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4.xml"/>
  <Override ContentType="application/vnd.openxmlformats-officedocument.spreadsheetml.table+xml" PartName="/xl/tables/table32.xml"/>
  <Override ContentType="application/vnd.openxmlformats-officedocument.spreadsheetml.table+xml" PartName="/xl/tables/table59.xml"/>
  <Override ContentType="application/vnd.openxmlformats-officedocument.spreadsheetml.table+xml" PartName="/xl/tables/table58.xml"/>
  <Override ContentType="application/vnd.openxmlformats-officedocument.spreadsheetml.table+xml" PartName="/xl/tables/table41.xml"/>
  <Override ContentType="application/vnd.openxmlformats-officedocument.spreadsheetml.table+xml" PartName="/xl/tables/table15.xml"/>
  <Override ContentType="application/vnd.openxmlformats-officedocument.spreadsheetml.table+xml" PartName="/xl/tables/table24.xml"/>
  <Override ContentType="application/vnd.openxmlformats-officedocument.spreadsheetml.table+xml" PartName="/xl/tables/table50.xml"/>
  <Override ContentType="application/vnd.openxmlformats-officedocument.spreadsheetml.table+xml" PartName="/xl/tables/table31.xml"/>
  <Override ContentType="application/vnd.openxmlformats-officedocument.spreadsheetml.table+xml" PartName="/xl/tables/table5.xml"/>
  <Override ContentType="application/vnd.openxmlformats-officedocument.spreadsheetml.table+xml" PartName="/xl/tables/table49.xml"/>
  <Override ContentType="application/vnd.openxmlformats-officedocument.spreadsheetml.table+xml" PartName="/xl/tables/table57.xml"/>
  <Override ContentType="application/vnd.openxmlformats-officedocument.spreadsheetml.table+xml" PartName="/xl/tables/table40.xml"/>
  <Override ContentType="application/vnd.openxmlformats-officedocument.spreadsheetml.table+xml" PartName="/xl/tables/table14.xml"/>
  <Override ContentType="application/vnd.openxmlformats-officedocument.spreadsheetml.table+xml" PartName="/xl/tables/table23.xml"/>
  <Override ContentType="application/vnd.openxmlformats-officedocument.spreadsheetml.table+xml" PartName="/xl/tables/table18.xml"/>
  <Override ContentType="application/vnd.openxmlformats-officedocument.spreadsheetml.table+xml" PartName="/xl/tables/table48.xml"/>
  <Override ContentType="application/vnd.openxmlformats-officedocument.spreadsheetml.table+xml" PartName="/xl/tables/table22.xml"/>
  <Override ContentType="application/vnd.openxmlformats-officedocument.spreadsheetml.table+xml" PartName="/xl/tables/table52.xml"/>
  <Override ContentType="application/vnd.openxmlformats-officedocument.spreadsheetml.table+xml" PartName="/xl/tables/table35.xml"/>
  <Override ContentType="application/vnd.openxmlformats-officedocument.spreadsheetml.table+xml" PartName="/xl/tables/table6.xml"/>
  <Override ContentType="application/vnd.openxmlformats-officedocument.spreadsheetml.table+xml" PartName="/xl/tables/table20.xml"/>
  <Override ContentType="application/vnd.openxmlformats-officedocument.spreadsheetml.table+xml" PartName="/xl/tables/table17.xml"/>
  <Override ContentType="application/vnd.openxmlformats-officedocument.spreadsheetml.table+xml" PartName="/xl/tables/table33.xml"/>
  <Override ContentType="application/vnd.openxmlformats-officedocument.spreadsheetml.table+xml" PartName="/xl/tables/table47.xml"/>
  <Override ContentType="application/vnd.openxmlformats-officedocument.spreadsheetml.table+xml" PartName="/xl/tables/table34.xml"/>
  <Override ContentType="application/vnd.openxmlformats-officedocument.spreadsheetml.table+xml" PartName="/xl/tables/table7.xml"/>
  <Override ContentType="application/vnd.openxmlformats-officedocument.spreadsheetml.table+xml" PartName="/xl/tables/table16.xml"/>
  <Override ContentType="application/vnd.openxmlformats-officedocument.spreadsheetml.table+xml" PartName="/xl/tables/table21.xml"/>
  <Override ContentType="application/vnd.openxmlformats-officedocument.spreadsheetml.table+xml" PartName="/xl/tables/table51.xml"/>
  <Override ContentType="application/vnd.openxmlformats-officedocument.spreadsheetml.table+xml" PartName="/xl/tables/table37.xml"/>
  <Override ContentType="application/vnd.openxmlformats-officedocument.spreadsheetml.table+xml" PartName="/xl/tables/table62.xml"/>
  <Override ContentType="application/vnd.openxmlformats-officedocument.spreadsheetml.table+xml" PartName="/xl/tables/table29.xml"/>
  <Override ContentType="application/vnd.openxmlformats-officedocument.spreadsheetml.table+xml" PartName="/xl/tables/table54.xml"/>
  <Override ContentType="application/vnd.openxmlformats-officedocument.spreadsheetml.table+xml" PartName="/xl/tables/table45.xml"/>
  <Override ContentType="application/vnd.openxmlformats-officedocument.spreadsheetml.table+xml" PartName="/xl/tables/table46.xml"/>
  <Override ContentType="application/vnd.openxmlformats-officedocument.spreadsheetml.table+xml" PartName="/xl/tables/table28.xml"/>
  <Override ContentType="application/vnd.openxmlformats-officedocument.spreadsheetml.table+xml" PartName="/xl/tables/table63.xml"/>
  <Override ContentType="application/vnd.openxmlformats-officedocument.spreadsheetml.table+xml" PartName="/xl/tables/table8.xml"/>
  <Override ContentType="application/vnd.openxmlformats-officedocument.spreadsheetml.table+xml" PartName="/xl/tables/table11.xml"/>
  <Override ContentType="application/vnd.openxmlformats-officedocument.spreadsheetml.table+xml" PartName="/xl/tables/table36.xml"/>
  <Override ContentType="application/vnd.openxmlformats-officedocument.spreadsheetml.table+xml" PartName="/xl/tables/table61.xml"/>
  <Override ContentType="application/vnd.openxmlformats-officedocument.spreadsheetml.table+xml" PartName="/xl/tables/table19.xml"/>
  <Override ContentType="application/vnd.openxmlformats-officedocument.spreadsheetml.table+xml" PartName="/xl/tables/table44.xml"/>
  <Override ContentType="application/vnd.openxmlformats-officedocument.spreadsheetml.table+xml" PartName="/xl/tables/table10.xml"/>
  <Override ContentType="application/vnd.openxmlformats-officedocument.spreadsheetml.table+xml" PartName="/xl/tables/table27.xml"/>
  <Override ContentType="application/vnd.openxmlformats-officedocument.spreadsheetml.table+xml" PartName="/xl/tables/table53.xml"/>
  <Override ContentType="application/vnd.openxmlformats-officedocument.spreadsheetml.table+xml" PartName="/xl/tables/table9.xml"/>
  <Override ContentType="application/vnd.openxmlformats-officedocument.spreadsheetml.table+xml" PartName="/xl/tables/table43.xml"/>
  <Override ContentType="application/vnd.openxmlformats-officedocument.spreadsheetml.table+xml" PartName="/xl/tables/table13.xml"/>
  <Override ContentType="application/vnd.openxmlformats-officedocument.spreadsheetml.table+xml" PartName="/xl/tables/table56.xml"/>
  <Override ContentType="application/vnd.openxmlformats-officedocument.spreadsheetml.table+xml" PartName="/xl/tables/table1.xml"/>
  <Override ContentType="application/vnd.openxmlformats-officedocument.spreadsheetml.table+xml" PartName="/xl/tables/table30.xml"/>
  <Override ContentType="application/vnd.openxmlformats-officedocument.spreadsheetml.table+xml" PartName="/xl/tables/table2.xml"/>
  <Override ContentType="application/vnd.openxmlformats-officedocument.spreadsheetml.table+xml" PartName="/xl/tables/table26.xml"/>
  <Override ContentType="application/vnd.openxmlformats-officedocument.spreadsheetml.table+xml" PartName="/xl/tables/table39.xml"/>
  <Override ContentType="application/vnd.openxmlformats-officedocument.spreadsheetml.table+xml" PartName="/xl/tables/table55.xml"/>
  <Override ContentType="application/vnd.openxmlformats-officedocument.spreadsheetml.table+xml" PartName="/xl/tables/table3.xml"/>
  <Override ContentType="application/vnd.openxmlformats-officedocument.spreadsheetml.table+xml" PartName="/xl/tables/table42.xml"/>
  <Override ContentType="application/vnd.openxmlformats-officedocument.spreadsheetml.table+xml" PartName="/xl/tables/table60.xml"/>
  <Override ContentType="application/vnd.openxmlformats-officedocument.spreadsheetml.table+xml" PartName="/xl/tables/table38.xml"/>
  <Override ContentType="application/vnd.openxmlformats-officedocument.spreadsheetml.table+xml" PartName="/xl/tables/table12.xml"/>
  <Override ContentType="application/vnd.openxmlformats-officedocument.spreadsheetml.table+xml" PartName="/xl/tables/table25.xml"/>
  <Override ContentType="application/vnd.openxmlformats-officedocument.spreadsheetml.worksheet+xml" PartName="/xl/worksheets/sheet115.xml"/>
  <Override ContentType="application/vnd.openxmlformats-officedocument.spreadsheetml.worksheet+xml" PartName="/xl/worksheets/sheet83.xml"/>
  <Override ContentType="application/vnd.openxmlformats-officedocument.spreadsheetml.worksheet+xml" PartName="/xl/worksheets/sheet91.xml"/>
  <Override ContentType="application/vnd.openxmlformats-officedocument.spreadsheetml.worksheet+xml" PartName="/xl/worksheets/sheet123.xml"/>
  <Override ContentType="application/vnd.openxmlformats-officedocument.spreadsheetml.worksheet+xml" PartName="/xl/worksheets/sheet40.xml"/>
  <Override ContentType="application/vnd.openxmlformats-officedocument.spreadsheetml.worksheet+xml" PartName="/xl/worksheets/sheet32.xml"/>
  <Override ContentType="application/vnd.openxmlformats-officedocument.spreadsheetml.worksheet+xml" PartName="/xl/worksheets/sheet6.xml"/>
  <Override ContentType="application/vnd.openxmlformats-officedocument.spreadsheetml.worksheet+xml" PartName="/xl/worksheets/sheet141.xml"/>
  <Override ContentType="application/vnd.openxmlformats-officedocument.spreadsheetml.worksheet+xml" PartName="/xl/worksheets/sheet75.xml"/>
  <Override ContentType="application/vnd.openxmlformats-officedocument.spreadsheetml.worksheet+xml" PartName="/xl/worksheets/sheet49.xml"/>
  <Override ContentType="application/vnd.openxmlformats-officedocument.spreadsheetml.worksheet+xml" PartName="/xl/worksheets/sheet16.xml"/>
  <Override ContentType="application/vnd.openxmlformats-officedocument.spreadsheetml.worksheet+xml" PartName="/xl/worksheets/sheet59.xml"/>
  <Override ContentType="application/vnd.openxmlformats-officedocument.spreadsheetml.worksheet+xml" PartName="/xl/worksheets/sheet67.xml"/>
  <Override ContentType="application/vnd.openxmlformats-officedocument.spreadsheetml.worksheet+xml" PartName="/xl/worksheets/sheet81.xml"/>
  <Override ContentType="application/vnd.openxmlformats-officedocument.spreadsheetml.worksheet+xml" PartName="/xl/worksheets/sheet93.xml"/>
  <Override ContentType="application/vnd.openxmlformats-officedocument.spreadsheetml.worksheet+xml" PartName="/xl/worksheets/sheet131.xml"/>
  <Override ContentType="application/vnd.openxmlformats-officedocument.spreadsheetml.worksheet+xml" PartName="/xl/worksheets/sheet50.xml"/>
  <Override ContentType="application/vnd.openxmlformats-officedocument.spreadsheetml.worksheet+xml" PartName="/xl/worksheets/sheet148.xml"/>
  <Override ContentType="application/vnd.openxmlformats-officedocument.spreadsheetml.worksheet+xml" PartName="/xl/worksheets/sheet24.xml"/>
  <Override ContentType="application/vnd.openxmlformats-officedocument.spreadsheetml.worksheet+xml" PartName="/xl/worksheets/sheet85.xml"/>
  <Override ContentType="application/vnd.openxmlformats-officedocument.spreadsheetml.worksheet+xml" PartName="/xl/worksheets/sheet105.xml"/>
  <Override ContentType="application/vnd.openxmlformats-officedocument.spreadsheetml.worksheet+xml" PartName="/xl/worksheets/sheet39.xml"/>
  <Override ContentType="application/vnd.openxmlformats-officedocument.spreadsheetml.worksheet+xml" PartName="/xl/worksheets/sheet109.xml"/>
  <Override ContentType="application/vnd.openxmlformats-officedocument.spreadsheetml.worksheet+xml" PartName="/xl/worksheets/sheet12.xml"/>
  <Override ContentType="application/vnd.openxmlformats-officedocument.spreadsheetml.worksheet+xml" PartName="/xl/worksheets/sheet42.xml"/>
  <Override ContentType="application/vnd.openxmlformats-officedocument.spreadsheetml.worksheet+xml" PartName="/xl/worksheets/sheet55.xml"/>
  <Override ContentType="application/vnd.openxmlformats-officedocument.spreadsheetml.worksheet+xml" PartName="/xl/worksheets/sheet69.xml"/>
  <Override ContentType="application/vnd.openxmlformats-officedocument.spreadsheetml.worksheet+xml" PartName="/xl/worksheets/sheet113.xml"/>
  <Override ContentType="application/vnd.openxmlformats-officedocument.spreadsheetml.worksheet+xml" PartName="/xl/worksheets/sheet100.xml"/>
  <Override ContentType="application/vnd.openxmlformats-officedocument.spreadsheetml.worksheet+xml" PartName="/xl/worksheets/sheet73.xml"/>
  <Override ContentType="application/vnd.openxmlformats-officedocument.spreadsheetml.worksheet+xml" PartName="/xl/worksheets/sheet8.xml"/>
  <Override ContentType="application/vnd.openxmlformats-officedocument.spreadsheetml.worksheet+xml" PartName="/xl/worksheets/sheet60.xml"/>
  <Override ContentType="application/vnd.openxmlformats-officedocument.spreadsheetml.worksheet+xml" PartName="/xl/worksheets/sheet143.xml"/>
  <Override ContentType="application/vnd.openxmlformats-officedocument.spreadsheetml.worksheet+xml" PartName="/xl/worksheets/sheet30.xml"/>
  <Override ContentType="application/vnd.openxmlformats-officedocument.spreadsheetml.worksheet+xml" PartName="/xl/worksheets/sheet111.xml"/>
  <Override ContentType="application/vnd.openxmlformats-officedocument.spreadsheetml.worksheet+xml" PartName="/xl/worksheets/sheet57.xml"/>
  <Override ContentType="application/vnd.openxmlformats-officedocument.spreadsheetml.worksheet+xml" PartName="/xl/worksheets/sheet14.xml"/>
  <Override ContentType="application/vnd.openxmlformats-officedocument.spreadsheetml.worksheet+xml" PartName="/xl/worksheets/sheet125.xml"/>
  <Override ContentType="application/vnd.openxmlformats-officedocument.spreadsheetml.worksheet+xml" PartName="/xl/worksheets/sheet138.xml"/>
  <Override ContentType="application/vnd.openxmlformats-officedocument.spreadsheetml.worksheet+xml" PartName="/xl/worksheets/sheet44.xml"/>
  <Override ContentType="application/vnd.openxmlformats-officedocument.spreadsheetml.worksheet+xml" PartName="/xl/worksheets/sheet26.xml"/>
  <Override ContentType="application/vnd.openxmlformats-officedocument.spreadsheetml.worksheet+xml" PartName="/xl/worksheets/sheet107.xml"/>
  <Override ContentType="application/vnd.openxmlformats-officedocument.spreadsheetml.worksheet+xml" PartName="/xl/worksheets/sheet87.xml"/>
  <Override ContentType="application/vnd.openxmlformats-officedocument.spreadsheetml.worksheet+xml" PartName="/xl/worksheets/sheet128.xml"/>
  <Override ContentType="application/vnd.openxmlformats-officedocument.spreadsheetml.worksheet+xml" PartName="/xl/worksheets/sheet153.xml"/>
  <Override ContentType="application/vnd.openxmlformats-officedocument.spreadsheetml.worksheet+xml" PartName="/xl/worksheets/sheet110.xml"/>
  <Override ContentType="application/vnd.openxmlformats-officedocument.spreadsheetml.worksheet+xml" PartName="/xl/worksheets/sheet136.xml"/>
  <Override ContentType="application/vnd.openxmlformats-officedocument.spreadsheetml.worksheet+xml" PartName="/xl/worksheets/sheet119.xml"/>
  <Override ContentType="application/vnd.openxmlformats-officedocument.spreadsheetml.worksheet+xml" PartName="/xl/worksheets/sheet102.xml"/>
  <Override ContentType="application/vnd.openxmlformats-officedocument.spreadsheetml.worksheet+xml" PartName="/xl/worksheets/sheet145.xml"/>
  <Override ContentType="application/vnd.openxmlformats-officedocument.spreadsheetml.worksheet+xml" PartName="/xl/worksheets/sheet89.xml"/>
  <Override ContentType="application/vnd.openxmlformats-officedocument.spreadsheetml.worksheet+xml" PartName="/xl/worksheets/sheet46.xml"/>
  <Override ContentType="application/vnd.openxmlformats-officedocument.spreadsheetml.worksheet+xml" PartName="/xl/worksheets/sheet71.xml"/>
  <Override ContentType="application/vnd.openxmlformats-officedocument.spreadsheetml.worksheet+xml" PartName="/xl/worksheets/sheet11.xml"/>
  <Override ContentType="application/vnd.openxmlformats-officedocument.spreadsheetml.worksheet+xml" PartName="/xl/worksheets/sheet97.xml"/>
  <Override ContentType="application/vnd.openxmlformats-officedocument.spreadsheetml.worksheet+xml" PartName="/xl/worksheets/sheet29.xml"/>
  <Override ContentType="application/vnd.openxmlformats-officedocument.spreadsheetml.worksheet+xml" PartName="/xl/worksheets/sheet54.xml"/>
  <Override ContentType="application/vnd.openxmlformats-officedocument.spreadsheetml.worksheet+xml" PartName="/xl/worksheets/sheet20.xml"/>
  <Override ContentType="application/vnd.openxmlformats-officedocument.spreadsheetml.worksheet+xml" PartName="/xl/worksheets/sheet37.xml"/>
  <Override ContentType="application/vnd.openxmlformats-officedocument.spreadsheetml.worksheet+xml" PartName="/xl/worksheets/sheet1.xml"/>
  <Override ContentType="application/vnd.openxmlformats-officedocument.spreadsheetml.worksheet+xml" PartName="/xl/worksheets/sheet63.xml"/>
  <Override ContentType="application/vnd.openxmlformats-officedocument.spreadsheetml.worksheet+xml" PartName="/xl/worksheets/sheet121.xml"/>
  <Override ContentType="application/vnd.openxmlformats-officedocument.spreadsheetml.worksheet+xml" PartName="/xl/worksheets/sheet134.xml"/>
  <Override ContentType="application/vnd.openxmlformats-officedocument.spreadsheetml.worksheet+xml" PartName="/xl/worksheets/sheet151.xml"/>
  <Override ContentType="application/vnd.openxmlformats-officedocument.spreadsheetml.worksheet+xml" PartName="/xl/worksheets/sheet147.xml"/>
  <Override ContentType="application/vnd.openxmlformats-officedocument.spreadsheetml.worksheet+xml" PartName="/xl/worksheets/sheet117.xml"/>
  <Override ContentType="application/vnd.openxmlformats-officedocument.spreadsheetml.worksheet+xml" PartName="/xl/worksheets/sheet104.xml"/>
  <Override ContentType="application/vnd.openxmlformats-officedocument.spreadsheetml.worksheet+xml" PartName="/xl/worksheets/sheet65.xml"/>
  <Override ContentType="application/vnd.openxmlformats-officedocument.spreadsheetml.worksheet+xml" PartName="/xl/worksheets/sheet78.xml"/>
  <Override ContentType="application/vnd.openxmlformats-officedocument.spreadsheetml.worksheet+xml" PartName="/xl/worksheets/sheet52.xml"/>
  <Override ContentType="application/vnd.openxmlformats-officedocument.spreadsheetml.worksheet+xml" PartName="/xl/worksheets/sheet82.xml"/>
  <Override ContentType="application/vnd.openxmlformats-officedocument.spreadsheetml.worksheet+xml" PartName="/xl/worksheets/sheet95.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48.xml"/>
  <Override ContentType="application/vnd.openxmlformats-officedocument.spreadsheetml.worksheet+xml" PartName="/xl/worksheets/sheet22.xml"/>
  <Override ContentType="application/vnd.openxmlformats-officedocument.spreadsheetml.worksheet+xml" PartName="/xl/worksheets/sheet35.xml"/>
  <Override ContentType="application/vnd.openxmlformats-officedocument.spreadsheetml.worksheet+xml" PartName="/xl/worksheets/sheet140.xml"/>
  <Override ContentType="application/vnd.openxmlformats-officedocument.spreadsheetml.worksheet+xml" PartName="/xl/worksheets/sheet23.xml"/>
  <Override ContentType="application/vnd.openxmlformats-officedocument.spreadsheetml.worksheet+xml" PartName="/xl/worksheets/sheet58.xml"/>
  <Override ContentType="application/vnd.openxmlformats-officedocument.spreadsheetml.worksheet+xml" PartName="/xl/worksheets/sheet66.xml"/>
  <Override ContentType="application/vnd.openxmlformats-officedocument.spreadsheetml.worksheet+xml" PartName="/xl/worksheets/sheet15.xml"/>
  <Override ContentType="application/vnd.openxmlformats-officedocument.spreadsheetml.worksheet+xml" PartName="/xl/worksheets/sheet106.xml"/>
  <Override ContentType="application/vnd.openxmlformats-officedocument.spreadsheetml.worksheet+xml" PartName="/xl/worksheets/sheet149.xml"/>
  <Override ContentType="application/vnd.openxmlformats-officedocument.spreadsheetml.worksheet+xml" PartName="/xl/worksheets/sheet132.xml"/>
  <Override ContentType="application/vnd.openxmlformats-officedocument.spreadsheetml.worksheet+xml" PartName="/xl/worksheets/sheet41.xml"/>
  <Override ContentType="application/vnd.openxmlformats-officedocument.spreadsheetml.worksheet+xml" PartName="/xl/worksheets/sheet90.xml"/>
  <Override ContentType="application/vnd.openxmlformats-officedocument.spreadsheetml.worksheet+xml" PartName="/xl/worksheets/sheet5.xml"/>
  <Override ContentType="application/vnd.openxmlformats-officedocument.spreadsheetml.worksheet+xml" PartName="/xl/worksheets/sheet122.xml"/>
  <Override ContentType="application/vnd.openxmlformats-officedocument.spreadsheetml.worksheet+xml" PartName="/xl/worksheets/sheet84.xml"/>
  <Override ContentType="application/vnd.openxmlformats-officedocument.spreadsheetml.worksheet+xml" PartName="/xl/worksheets/sheet114.xml"/>
  <Override ContentType="application/vnd.openxmlformats-officedocument.spreadsheetml.worksheet+xml" PartName="/xl/worksheets/sheet33.xml"/>
  <Override ContentType="application/vnd.openxmlformats-officedocument.spreadsheetml.worksheet+xml" PartName="/xl/worksheets/sheet76.xml"/>
  <Override ContentType="application/vnd.openxmlformats-officedocument.spreadsheetml.worksheet+xml" PartName="/xl/worksheets/sheet139.xml"/>
  <Override ContentType="application/vnd.openxmlformats-officedocument.spreadsheetml.worksheet+xml" PartName="/xl/worksheets/sheet72.xml"/>
  <Override ContentType="application/vnd.openxmlformats-officedocument.spreadsheetml.worksheet+xml" PartName="/xl/worksheets/sheet126.xml"/>
  <Override ContentType="application/vnd.openxmlformats-officedocument.spreadsheetml.worksheet+xml" PartName="/xl/worksheets/sheet80.xml"/>
  <Override ContentType="application/vnd.openxmlformats-officedocument.spreadsheetml.worksheet+xml" PartName="/xl/worksheets/sheet56.xml"/>
  <Override ContentType="application/vnd.openxmlformats-officedocument.spreadsheetml.worksheet+xml" PartName="/xl/worksheets/sheet68.xml"/>
  <Override ContentType="application/vnd.openxmlformats-officedocument.spreadsheetml.worksheet+xml" PartName="/xl/worksheets/sheet86.xml"/>
  <Override ContentType="application/vnd.openxmlformats-officedocument.spreadsheetml.worksheet+xml" PartName="/xl/worksheets/sheet38.xml"/>
  <Override ContentType="application/vnd.openxmlformats-officedocument.spreadsheetml.worksheet+xml" PartName="/xl/worksheets/sheet99.xml"/>
  <Override ContentType="application/vnd.openxmlformats-officedocument.spreadsheetml.worksheet+xml" PartName="/xl/worksheets/sheet25.xml"/>
  <Override ContentType="application/vnd.openxmlformats-officedocument.spreadsheetml.worksheet+xml" PartName="/xl/worksheets/sheet130.xml"/>
  <Override ContentType="application/vnd.openxmlformats-officedocument.spreadsheetml.worksheet+xml" PartName="/xl/worksheets/sheet108.xml"/>
  <Override ContentType="application/vnd.openxmlformats-officedocument.spreadsheetml.worksheet+xml" PartName="/xl/worksheets/sheet27.xml"/>
  <Override ContentType="application/vnd.openxmlformats-officedocument.spreadsheetml.worksheet+xml" PartName="/xl/worksheets/sheet43.xml"/>
  <Override ContentType="application/vnd.openxmlformats-officedocument.spreadsheetml.worksheet+xml" PartName="/xl/worksheets/sheet92.xml"/>
  <Override ContentType="application/vnd.openxmlformats-officedocument.spreadsheetml.worksheet+xml" PartName="/xl/worksheets/sheet124.xml"/>
  <Override ContentType="application/vnd.openxmlformats-officedocument.spreadsheetml.worksheet+xml" PartName="/xl/worksheets/sheet13.xml"/>
  <Override ContentType="application/vnd.openxmlformats-officedocument.spreadsheetml.worksheet+xml" PartName="/xl/worksheets/sheet112.xml"/>
  <Override ContentType="application/vnd.openxmlformats-officedocument.spreadsheetml.worksheet+xml" PartName="/xl/worksheets/sheet31.xml"/>
  <Override ContentType="application/vnd.openxmlformats-officedocument.spreadsheetml.worksheet+xml" PartName="/xl/worksheets/sheet61.xml"/>
  <Override ContentType="application/vnd.openxmlformats-officedocument.spreadsheetml.worksheet+xml" PartName="/xl/worksheets/sheet142.xml"/>
  <Override ContentType="application/vnd.openxmlformats-officedocument.spreadsheetml.worksheet+xml" PartName="/xl/worksheets/sheet7.xml"/>
  <Override ContentType="application/vnd.openxmlformats-officedocument.spreadsheetml.worksheet+xml" PartName="/xl/worksheets/sheet74.xml"/>
  <Override ContentType="application/vnd.openxmlformats-officedocument.spreadsheetml.worksheet+xml" PartName="/xl/worksheets/sheet28.xml"/>
  <Override ContentType="application/vnd.openxmlformats-officedocument.spreadsheetml.worksheet+xml" PartName="/xl/worksheets/sheet53.xml"/>
  <Override ContentType="application/vnd.openxmlformats-officedocument.spreadsheetml.worksheet+xml" PartName="/xl/worksheets/sheet96.xml"/>
  <Override ContentType="application/vnd.openxmlformats-officedocument.spreadsheetml.worksheet+xml" PartName="/xl/worksheets/sheet10.xml"/>
  <Override ContentType="application/vnd.openxmlformats-officedocument.spreadsheetml.worksheet+xml" PartName="/xl/worksheets/sheet137.xml"/>
  <Override ContentType="application/vnd.openxmlformats-officedocument.spreadsheetml.worksheet+xml" PartName="/xl/worksheets/sheet19.xml"/>
  <Override ContentType="application/vnd.openxmlformats-officedocument.spreadsheetml.worksheet+xml" PartName="/xl/worksheets/sheet62.xml"/>
  <Override ContentType="application/vnd.openxmlformats-officedocument.spreadsheetml.worksheet+xml" PartName="/xl/worksheets/sheet2.xml"/>
  <Override ContentType="application/vnd.openxmlformats-officedocument.spreadsheetml.worksheet+xml" PartName="/xl/worksheets/sheet45.xml"/>
  <Override ContentType="application/vnd.openxmlformats-officedocument.spreadsheetml.worksheet+xml" PartName="/xl/worksheets/sheet79.xml"/>
  <Override ContentType="application/vnd.openxmlformats-officedocument.spreadsheetml.worksheet+xml" PartName="/xl/worksheets/sheet36.xml"/>
  <Override ContentType="application/vnd.openxmlformats-officedocument.spreadsheetml.worksheet+xml" PartName="/xl/worksheets/sheet88.xml"/>
  <Override ContentType="application/vnd.openxmlformats-officedocument.spreadsheetml.worksheet+xml" PartName="/xl/worksheets/sheet127.xml"/>
  <Override ContentType="application/vnd.openxmlformats-officedocument.spreadsheetml.worksheet+xml" PartName="/xl/worksheets/sheet152.xml"/>
  <Override ContentType="application/vnd.openxmlformats-officedocument.spreadsheetml.worksheet+xml" PartName="/xl/worksheets/sheet135.xml"/>
  <Override ContentType="application/vnd.openxmlformats-officedocument.spreadsheetml.worksheet+xml" PartName="/xl/worksheets/sheet101.xml"/>
  <Override ContentType="application/vnd.openxmlformats-officedocument.spreadsheetml.worksheet+xml" PartName="/xl/worksheets/sheet98.xml"/>
  <Override ContentType="application/vnd.openxmlformats-officedocument.spreadsheetml.worksheet+xml" PartName="/xl/worksheets/sheet9.xml"/>
  <Override ContentType="application/vnd.openxmlformats-officedocument.spreadsheetml.worksheet+xml" PartName="/xl/worksheets/sheet118.xml"/>
  <Override ContentType="application/vnd.openxmlformats-officedocument.spreadsheetml.worksheet+xml" PartName="/xl/worksheets/sheet144.xml"/>
  <Override ContentType="application/vnd.openxmlformats-officedocument.spreadsheetml.worksheet+xml" PartName="/xl/worksheets/sheet77.xml"/>
  <Override ContentType="application/vnd.openxmlformats-officedocument.spreadsheetml.worksheet+xml" PartName="/xl/worksheets/sheet47.xml"/>
  <Override ContentType="application/vnd.openxmlformats-officedocument.spreadsheetml.worksheet+xml" PartName="/xl/worksheets/sheet4.xml"/>
  <Override ContentType="application/vnd.openxmlformats-officedocument.spreadsheetml.worksheet+xml" PartName="/xl/worksheets/sheet64.xml"/>
  <Override ContentType="application/vnd.openxmlformats-officedocument.spreadsheetml.worksheet+xml" PartName="/xl/worksheets/sheet17.xml"/>
  <Override ContentType="application/vnd.openxmlformats-officedocument.spreadsheetml.worksheet+xml" PartName="/xl/worksheets/sheet94.xml"/>
  <Override ContentType="application/vnd.openxmlformats-officedocument.spreadsheetml.worksheet+xml" PartName="/xl/worksheets/sheet51.xml"/>
  <Override ContentType="application/vnd.openxmlformats-officedocument.spreadsheetml.worksheet+xml" PartName="/xl/worksheets/sheet34.xml"/>
  <Override ContentType="application/vnd.openxmlformats-officedocument.spreadsheetml.worksheet+xml" PartName="/xl/worksheets/sheet21.xml"/>
  <Override ContentType="application/vnd.openxmlformats-officedocument.spreadsheetml.worksheet+xml" PartName="/xl/worksheets/sheet103.xml"/>
  <Override ContentType="application/vnd.openxmlformats-officedocument.spreadsheetml.worksheet+xml" PartName="/xl/worksheets/sheet146.xml"/>
  <Override ContentType="application/vnd.openxmlformats-officedocument.spreadsheetml.worksheet+xml" PartName="/xl/worksheets/sheet133.xml"/>
  <Override ContentType="application/vnd.openxmlformats-officedocument.spreadsheetml.worksheet+xml" PartName="/xl/worksheets/sheet120.xml"/>
  <Override ContentType="application/vnd.openxmlformats-officedocument.spreadsheetml.worksheet+xml" PartName="/xl/worksheets/sheet150.xml"/>
  <Override ContentType="application/vnd.openxmlformats-officedocument.spreadsheetml.worksheet+xml" PartName="/xl/worksheets/sheet129.xml"/>
  <Override ContentType="application/vnd.openxmlformats-officedocument.spreadsheetml.worksheet+xml" PartName="/xl/worksheets/sheet70.xml"/>
  <Override ContentType="application/vnd.openxmlformats-officedocument.spreadsheetml.worksheet+xml" PartName="/xl/worksheets/sheet11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0.xml"/>
  <Override ContentType="application/vnd.openxmlformats-officedocument.drawing+xml" PartName="/xl/drawings/drawing99.xml"/>
  <Override ContentType="application/vnd.openxmlformats-officedocument.drawing+xml" PartName="/xl/drawings/drawing64.xml"/>
  <Override ContentType="application/vnd.openxmlformats-officedocument.drawing+xml" PartName="/xl/drawings/drawing56.xml"/>
  <Override ContentType="application/vnd.openxmlformats-officedocument.drawing+xml" PartName="/xl/drawings/drawing13.xml"/>
  <Override ContentType="application/vnd.openxmlformats-officedocument.drawing+xml" PartName="/xl/drawings/drawing135.xml"/>
  <Override ContentType="application/vnd.openxmlformats-officedocument.drawing+xml" PartName="/xl/drawings/drawing119.xml"/>
  <Override ContentType="application/vnd.openxmlformats-officedocument.drawing+xml" PartName="/xl/drawings/drawing143.xml"/>
  <Override ContentType="application/vnd.openxmlformats-officedocument.drawing+xml" PartName="/xl/drawings/drawing21.xml"/>
  <Override ContentType="application/vnd.openxmlformats-officedocument.drawing+xml" PartName="/xl/drawings/drawing117.xml"/>
  <Override ContentType="application/vnd.openxmlformats-officedocument.drawing+xml" PartName="/xl/drawings/drawing82.xml"/>
  <Override ContentType="application/vnd.openxmlformats-officedocument.drawing+xml" PartName="/xl/drawings/drawing125.xml"/>
  <Override ContentType="application/vnd.openxmlformats-officedocument.drawing+xml" PartName="/xl/drawings/drawing48.xml"/>
  <Override ContentType="application/vnd.openxmlformats-officedocument.drawing+xml" PartName="/xl/drawings/drawing133.xml"/>
  <Override ContentType="application/vnd.openxmlformats-officedocument.drawing+xml" PartName="/xl/drawings/drawing2.xml"/>
  <Override ContentType="application/vnd.openxmlformats-officedocument.drawing+xml" PartName="/xl/drawings/drawing31.xml"/>
  <Override ContentType="application/vnd.openxmlformats-officedocument.drawing+xml" PartName="/xl/drawings/drawing151.xml"/>
  <Override ContentType="application/vnd.openxmlformats-officedocument.drawing+xml" PartName="/xl/drawings/drawing74.xml"/>
  <Override ContentType="application/vnd.openxmlformats-officedocument.drawing+xml" PartName="/xl/drawings/drawing70.xml"/>
  <Override ContentType="application/vnd.openxmlformats-officedocument.drawing+xml" PartName="/xl/drawings/drawing6.xml"/>
  <Override ContentType="application/vnd.openxmlformats-officedocument.drawing+xml" PartName="/xl/drawings/drawing36.xml"/>
  <Override ContentType="application/vnd.openxmlformats-officedocument.drawing+xml" PartName="/xl/drawings/drawing97.xml"/>
  <Override ContentType="application/vnd.openxmlformats-officedocument.drawing+xml" PartName="/xl/drawings/drawing145.xml"/>
  <Override ContentType="application/vnd.openxmlformats-officedocument.drawing+xml" PartName="/xl/drawings/drawing66.xml"/>
  <Override ContentType="application/vnd.openxmlformats-officedocument.drawing+xml" PartName="/xl/drawings/drawing79.xml"/>
  <Override ContentType="application/vnd.openxmlformats-officedocument.drawing+xml" PartName="/xl/drawings/drawing84.xml"/>
  <Override ContentType="application/vnd.openxmlformats-officedocument.drawing+xml" PartName="/xl/drawings/drawing23.xml"/>
  <Override ContentType="application/vnd.openxmlformats-officedocument.drawing+xml" PartName="/xl/drawings/drawing115.xml"/>
  <Override ContentType="application/vnd.openxmlformats-officedocument.drawing+xml" PartName="/xl/drawings/drawing102.xml"/>
  <Override ContentType="application/vnd.openxmlformats-officedocument.drawing+xml" PartName="/xl/drawings/drawing38.xml"/>
  <Override ContentType="application/vnd.openxmlformats-officedocument.drawing+xml" PartName="/xl/drawings/drawing131.xml"/>
  <Override ContentType="application/vnd.openxmlformats-officedocument.drawing+xml" PartName="/xl/drawings/drawing41.xml"/>
  <Override ContentType="application/vnd.openxmlformats-officedocument.drawing+xml" PartName="/xl/drawings/drawing68.xml"/>
  <Override ContentType="application/vnd.openxmlformats-officedocument.drawing+xml" PartName="/xl/drawings/drawing90.xml"/>
  <Override ContentType="application/vnd.openxmlformats-officedocument.drawing+xml" PartName="/xl/drawings/drawing109.xml"/>
  <Override ContentType="application/vnd.openxmlformats-officedocument.drawing+xml" PartName="/xl/drawings/drawing54.xml"/>
  <Override ContentType="application/vnd.openxmlformats-officedocument.drawing+xml" PartName="/xl/drawings/drawing127.xml"/>
  <Override ContentType="application/vnd.openxmlformats-officedocument.drawing+xml" PartName="/xl/drawings/drawing11.xml"/>
  <Override ContentType="application/vnd.openxmlformats-officedocument.drawing+xml" PartName="/xl/drawings/drawing72.xml"/>
  <Override ContentType="application/vnd.openxmlformats-officedocument.drawing+xml" PartName="/xl/drawings/drawing9.xml"/>
  <Override ContentType="application/vnd.openxmlformats-officedocument.drawing+xml" PartName="/xl/drawings/drawing121.xml"/>
  <Override ContentType="application/vnd.openxmlformats-officedocument.drawing+xml" PartName="/xl/drawings/drawing25.xml"/>
  <Override ContentType="application/vnd.openxmlformats-officedocument.drawing+xml" PartName="/xl/drawings/drawing104.xml"/>
  <Override ContentType="application/vnd.openxmlformats-officedocument.drawing+xml" PartName="/xl/drawings/drawing27.xml"/>
  <Override ContentType="application/vnd.openxmlformats-officedocument.drawing+xml" PartName="/xl/drawings/drawing52.xml"/>
  <Override ContentType="application/vnd.openxmlformats-officedocument.drawing+xml" PartName="/xl/drawings/drawing147.xml"/>
  <Override ContentType="application/vnd.openxmlformats-officedocument.drawing+xml" PartName="/xl/drawings/drawing112.xml"/>
  <Override ContentType="application/vnd.openxmlformats-officedocument.drawing+xml" PartName="/xl/drawings/drawing44.xml"/>
  <Override ContentType="application/vnd.openxmlformats-officedocument.drawing+xml" PartName="/xl/drawings/drawing95.xml"/>
  <Override ContentType="application/vnd.openxmlformats-officedocument.drawing+xml" PartName="/xl/drawings/drawing61.xml"/>
  <Override ContentType="application/vnd.openxmlformats-officedocument.drawing+xml" PartName="/xl/drawings/drawing7.xml"/>
  <Override ContentType="application/vnd.openxmlformats-officedocument.drawing+xml" PartName="/xl/drawings/drawing138.xml"/>
  <Override ContentType="application/vnd.openxmlformats-officedocument.drawing+xml" PartName="/xl/drawings/drawing18.xml"/>
  <Override ContentType="application/vnd.openxmlformats-officedocument.drawing+xml" PartName="/xl/drawings/drawing78.xml"/>
  <Override ContentType="application/vnd.openxmlformats-officedocument.drawing+xml" PartName="/xl/drawings/drawing87.xml"/>
  <Override ContentType="application/vnd.openxmlformats-officedocument.drawing+xml" PartName="/xl/drawings/drawing35.xml"/>
  <Override ContentType="application/vnd.openxmlformats-officedocument.drawing+xml" PartName="/xl/drawings/drawing33.xml"/>
  <Override ContentType="application/vnd.openxmlformats-officedocument.drawing+xml" PartName="/xl/drawings/drawing76.xml"/>
  <Override ContentType="application/vnd.openxmlformats-officedocument.drawing+xml" PartName="/xl/drawings/drawing46.xml"/>
  <Override ContentType="application/vnd.openxmlformats-officedocument.drawing+xml" PartName="/xl/drawings/drawing63.xml"/>
  <Override ContentType="application/vnd.openxmlformats-officedocument.drawing+xml" PartName="/xl/drawings/drawing106.xml"/>
  <Override ContentType="application/vnd.openxmlformats-officedocument.drawing+xml" PartName="/xl/drawings/drawing16.xml"/>
  <Override ContentType="application/vnd.openxmlformats-officedocument.drawing+xml" PartName="/xl/drawings/drawing93.xml"/>
  <Override ContentType="application/vnd.openxmlformats-officedocument.drawing+xml" PartName="/xl/drawings/drawing149.xml"/>
  <Override ContentType="application/vnd.openxmlformats-officedocument.drawing+xml" PartName="/xl/drawings/drawing110.xml"/>
  <Override ContentType="application/vnd.openxmlformats-officedocument.drawing+xml" PartName="/xl/drawings/drawing123.xml"/>
  <Override ContentType="application/vnd.openxmlformats-officedocument.drawing+xml" PartName="/xl/drawings/drawing29.xml"/>
  <Override ContentType="application/vnd.openxmlformats-officedocument.drawing+xml" PartName="/xl/drawings/drawing80.xml"/>
  <Override ContentType="application/vnd.openxmlformats-officedocument.drawing+xml" PartName="/xl/drawings/drawing136.xml"/>
  <Override ContentType="application/vnd.openxmlformats-officedocument.drawing+xml" PartName="/xl/drawings/drawing50.xml"/>
  <Override ContentType="application/vnd.openxmlformats-officedocument.drawing+xml" PartName="/xl/drawings/drawing59.xml"/>
  <Override ContentType="application/vnd.openxmlformats-officedocument.drawing+xml" PartName="/xl/drawings/drawing20.xml"/>
  <Override ContentType="application/vnd.openxmlformats-officedocument.drawing+xml" PartName="/xl/drawings/drawing89.xml"/>
  <Override ContentType="application/vnd.openxmlformats-officedocument.drawing+xml" PartName="/xl/drawings/drawing153.xml"/>
  <Override ContentType="application/vnd.openxmlformats-officedocument.drawing+xml" PartName="/xl/drawings/drawing140.xml"/>
  <Override ContentType="application/vnd.openxmlformats-officedocument.drawing+xml" PartName="/xl/drawings/drawing39.xml"/>
  <Override ContentType="application/vnd.openxmlformats-officedocument.drawing+xml" PartName="/xl/drawings/drawing81.xml"/>
  <Override ContentType="application/vnd.openxmlformats-officedocument.drawing+xml" PartName="/xl/drawings/drawing12.xml"/>
  <Override ContentType="application/vnd.openxmlformats-officedocument.drawing+xml" PartName="/xl/drawings/drawing73.xml"/>
  <Override ContentType="application/vnd.openxmlformats-officedocument.drawing+xml" PartName="/xl/drawings/drawing152.xml"/>
  <Override ContentType="application/vnd.openxmlformats-officedocument.drawing+xml" PartName="/xl/drawings/drawing30.xml"/>
  <Override ContentType="application/vnd.openxmlformats-officedocument.drawing+xml" PartName="/xl/drawings/drawing126.xml"/>
  <Override ContentType="application/vnd.openxmlformats-officedocument.drawing+xml" PartName="/xl/drawings/drawing47.xml"/>
  <Override ContentType="application/vnd.openxmlformats-officedocument.drawing+xml" PartName="/xl/drawings/drawing57.xml"/>
  <Override ContentType="application/vnd.openxmlformats-officedocument.drawing+xml" PartName="/xl/drawings/drawing65.xml"/>
  <Override ContentType="application/vnd.openxmlformats-officedocument.drawing+xml" PartName="/xl/drawings/drawing150.xml"/>
  <Override ContentType="application/vnd.openxmlformats-officedocument.drawing+xml" PartName="/xl/drawings/drawing3.xml"/>
  <Override ContentType="application/vnd.openxmlformats-officedocument.drawing+xml" PartName="/xl/drawings/drawing134.xml"/>
  <Override ContentType="application/vnd.openxmlformats-officedocument.drawing+xml" PartName="/xl/drawings/drawing14.xml"/>
  <Override ContentType="application/vnd.openxmlformats-officedocument.drawing+xml" PartName="/xl/drawings/drawing91.xml"/>
  <Override ContentType="application/vnd.openxmlformats-officedocument.drawing+xml" PartName="/xl/drawings/drawing22.xml"/>
  <Override ContentType="application/vnd.openxmlformats-officedocument.drawing+xml" PartName="/xl/drawings/drawing116.xml"/>
  <Override ContentType="application/vnd.openxmlformats-officedocument.drawing+xml" PartName="/xl/drawings/drawing142.xml"/>
  <Override ContentType="application/vnd.openxmlformats-officedocument.drawing+xml" PartName="/xl/drawings/drawing10.xml"/>
  <Override ContentType="application/vnd.openxmlformats-officedocument.drawing+xml" PartName="/xl/drawings/drawing83.xml"/>
  <Override ContentType="application/vnd.openxmlformats-officedocument.drawing+xml" PartName="/xl/drawings/drawing53.xml"/>
  <Override ContentType="application/vnd.openxmlformats-officedocument.drawing+xml" PartName="/xl/drawings/drawing96.xml"/>
  <Override ContentType="application/vnd.openxmlformats-officedocument.drawing+xml" PartName="/xl/drawings/drawing40.xml"/>
  <Override ContentType="application/vnd.openxmlformats-officedocument.drawing+xml" PartName="/xl/drawings/drawing108.xml"/>
  <Override ContentType="application/vnd.openxmlformats-officedocument.drawing+xml" PartName="/xl/drawings/drawing132.xml"/>
  <Override ContentType="application/vnd.openxmlformats-officedocument.drawing+xml" PartName="/xl/drawings/drawing128.xml"/>
  <Override ContentType="application/vnd.openxmlformats-officedocument.drawing+xml" PartName="/xl/drawings/drawing49.xml"/>
  <Override ContentType="application/vnd.openxmlformats-officedocument.drawing+xml" PartName="/xl/drawings/drawing71.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55.xml"/>
  <Override ContentType="application/vnd.openxmlformats-officedocument.drawing+xml" PartName="/xl/drawings/drawing24.xml"/>
  <Override ContentType="application/vnd.openxmlformats-officedocument.drawing+xml" PartName="/xl/drawings/drawing85.xml"/>
  <Override ContentType="application/vnd.openxmlformats-officedocument.drawing+xml" PartName="/xl/drawings/drawing42.xml"/>
  <Override ContentType="application/vnd.openxmlformats-officedocument.drawing+xml" PartName="/xl/drawings/drawing67.xml"/>
  <Override ContentType="application/vnd.openxmlformats-officedocument.drawing+xml" PartName="/xl/drawings/drawing114.xml"/>
  <Override ContentType="application/vnd.openxmlformats-officedocument.drawing+xml" PartName="/xl/drawings/drawing98.xml"/>
  <Override ContentType="application/vnd.openxmlformats-officedocument.drawing+xml" PartName="/xl/drawings/drawing101.xml"/>
  <Override ContentType="application/vnd.openxmlformats-officedocument.drawing+xml" PartName="/xl/drawings/drawing37.xml"/>
  <Override ContentType="application/vnd.openxmlformats-officedocument.drawing+xml" PartName="/xl/drawings/drawing144.xml"/>
  <Override ContentType="application/vnd.openxmlformats-officedocument.drawing+xml" PartName="/xl/drawings/drawing105.xml"/>
  <Override ContentType="application/vnd.openxmlformats-officedocument.drawing+xml" PartName="/xl/drawings/drawing130.xml"/>
  <Override ContentType="application/vnd.openxmlformats-officedocument.drawing+xml" PartName="/xl/drawings/drawing148.xml"/>
  <Override ContentType="application/vnd.openxmlformats-officedocument.drawing+xml" PartName="/xl/drawings/drawing26.xml"/>
  <Override ContentType="application/vnd.openxmlformats-officedocument.drawing+xml" PartName="/xl/drawings/drawing51.xml"/>
  <Override ContentType="application/vnd.openxmlformats-officedocument.drawing+xml" PartName="/xl/drawings/drawing69.xml"/>
  <Override ContentType="application/vnd.openxmlformats-officedocument.drawing+xml" PartName="/xl/drawings/drawing94.xml"/>
  <Override ContentType="application/vnd.openxmlformats-officedocument.drawing+xml" PartName="/xl/drawings/drawing122.xml"/>
  <Override ContentType="application/vnd.openxmlformats-officedocument.drawing+xml" PartName="/xl/drawings/drawing17.xml"/>
  <Override ContentType="application/vnd.openxmlformats-officedocument.drawing+xml" PartName="/xl/drawings/drawing43.xml"/>
  <Override ContentType="application/vnd.openxmlformats-officedocument.drawing+xml" PartName="/xl/drawings/drawing139.xml"/>
  <Override ContentType="application/vnd.openxmlformats-officedocument.drawing+xml" PartName="/xl/drawings/drawing77.xml"/>
  <Override ContentType="application/vnd.openxmlformats-officedocument.drawing+xml" PartName="/xl/drawings/drawing113.xml"/>
  <Override ContentType="application/vnd.openxmlformats-officedocument.drawing+xml" PartName="/xl/drawings/drawing86.xml"/>
  <Override ContentType="application/vnd.openxmlformats-officedocument.drawing+xml" PartName="/xl/drawings/drawing34.xml"/>
  <Override ContentType="application/vnd.openxmlformats-officedocument.drawing+xml" PartName="/xl/drawings/drawing60.xml"/>
  <Override ContentType="application/vnd.openxmlformats-officedocument.drawing+xml" PartName="/xl/drawings/drawing120.xml"/>
  <Override ContentType="application/vnd.openxmlformats-officedocument.drawing+xml" PartName="/xl/drawings/drawing107.xml"/>
  <Override ContentType="application/vnd.openxmlformats-officedocument.drawing+xml" PartName="/xl/drawings/drawing146.xml"/>
  <Override ContentType="application/vnd.openxmlformats-officedocument.drawing+xml" PartName="/xl/drawings/drawing103.xml"/>
  <Override ContentType="application/vnd.openxmlformats-officedocument.drawing+xml" PartName="/xl/drawings/drawing129.xml"/>
  <Override ContentType="application/vnd.openxmlformats-officedocument.drawing+xml" PartName="/xl/drawings/drawing124.xml"/>
  <Override ContentType="application/vnd.openxmlformats-officedocument.drawing+xml" PartName="/xl/drawings/drawing58.xml"/>
  <Override ContentType="application/vnd.openxmlformats-officedocument.drawing+xml" PartName="/xl/drawings/drawing111.xml"/>
  <Override ContentType="application/vnd.openxmlformats-officedocument.drawing+xml" PartName="/xl/drawings/drawing45.xml"/>
  <Override ContentType="application/vnd.openxmlformats-officedocument.drawing+xml" PartName="/xl/drawings/drawing28.xml"/>
  <Override ContentType="application/vnd.openxmlformats-officedocument.drawing+xml" PartName="/xl/drawings/drawing137.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92.xml"/>
  <Override ContentType="application/vnd.openxmlformats-officedocument.drawing+xml" PartName="/xl/drawings/drawing32.xml"/>
  <Override ContentType="application/vnd.openxmlformats-officedocument.drawing+xml" PartName="/xl/drawings/drawing62.xml"/>
  <Override ContentType="application/vnd.openxmlformats-officedocument.drawing+xml" PartName="/xl/drawings/drawing75.xml"/>
  <Override ContentType="application/vnd.openxmlformats-officedocument.drawing+xml" PartName="/xl/drawings/drawing88.xml"/>
  <Override ContentType="application/vnd.openxmlformats-officedocument.drawing+xml" PartName="/xl/drawings/drawing141.xml"/>
  <Override ContentType="application/vnd.openxmlformats-officedocument.drawing+xml" PartName="/xl/drawings/drawing8.xml"/>
  <Override ContentType="application/vnd.openxmlformats-officedocument.drawing+xml" PartName="/xl/drawings/drawing118.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3116 Goals" sheetId="1" r:id="rId5"/>
    <sheet state="hidden" name="3176 Goals" sheetId="2" r:id="rId6"/>
    <sheet state="hidden" name="3802 Goals" sheetId="3" r:id="rId7"/>
    <sheet state="hidden" name="3882 Goals" sheetId="4" r:id="rId8"/>
    <sheet state="hidden" name="5161 Goals" sheetId="5" r:id="rId9"/>
    <sheet state="hidden" name="P9W1" sheetId="6" r:id="rId10"/>
    <sheet state="visible" name="DAILY RUSH TASKS" sheetId="7" r:id="rId11"/>
    <sheet state="visible" name="Sheet36" sheetId="8" r:id="rId12"/>
    <sheet state="visible" name="Training Accountability P11" sheetId="9" r:id="rId13"/>
    <sheet state="visible" name="Historical Rankings" sheetId="10" r:id="rId14"/>
    <sheet state="visible" name="2023 Rankings" sheetId="11" r:id="rId15"/>
    <sheet state="visible" name="Speed Test Leaderboard" sheetId="12" r:id="rId16"/>
    <sheet state="hidden" name="Copy of F4212 service calculati" sheetId="13" r:id="rId17"/>
    <sheet state="hidden" name="P8W3 Load by TM" sheetId="14" r:id="rId18"/>
    <sheet state="hidden" name="Copy of P8W3 Load by TM" sheetId="15" r:id="rId19"/>
    <sheet state="hidden" name="Copy of Copy of P8W3 Load by TM" sheetId="16" r:id="rId20"/>
    <sheet state="hidden" name="P8W4 Load by TM" sheetId="17" r:id="rId21"/>
    <sheet state="hidden" name="P9W2 Load by TM" sheetId="18" r:id="rId22"/>
    <sheet state="hidden" name=" P9W3 Load by TM" sheetId="19" r:id="rId23"/>
    <sheet state="hidden" name="P9W1 Load by TM" sheetId="20" r:id="rId24"/>
    <sheet state="hidden" name="P8W2 Load by TM" sheetId="21" r:id="rId25"/>
    <sheet state="hidden" name="P8W4 Wait by TM" sheetId="22" r:id="rId26"/>
    <sheet state="hidden" name="P9W4 Load &amp; Wait by TM" sheetId="23" r:id="rId27"/>
    <sheet state="hidden" name="P10W1 Load &amp; Wait by TM" sheetId="24" r:id="rId28"/>
    <sheet state="hidden" name=" P10W2 Load &amp; Wait by TM" sheetId="25" r:id="rId29"/>
    <sheet state="hidden" name="P10W3 Load &amp; Wait by TM" sheetId="26" r:id="rId30"/>
    <sheet state="hidden" name="P10W4 Load &amp; Wait by TM" sheetId="27" r:id="rId31"/>
    <sheet state="hidden" name="P11W1 Load &amp; Wait by TM" sheetId="28" r:id="rId32"/>
    <sheet state="hidden" name="P11W2 Load &amp; Wait by TM" sheetId="29" r:id="rId33"/>
    <sheet state="hidden" name=" P11W3 Load &amp; Wait by TM" sheetId="30" r:id="rId34"/>
    <sheet state="hidden" name="P9W2 Wait by TM" sheetId="31" r:id="rId35"/>
    <sheet state="hidden" name="P9W1 Wait by TM" sheetId="32" r:id="rId36"/>
    <sheet state="hidden" name="P8W3 Wait by TM" sheetId="33" r:id="rId37"/>
    <sheet state="hidden" name="P8W2 Wait by TM" sheetId="34" r:id="rId38"/>
    <sheet state="hidden" name="F4212 service calculation P7" sheetId="35" r:id="rId39"/>
    <sheet state="hidden" name="First Order P6W3" sheetId="36" r:id="rId40"/>
    <sheet state="hidden" name="First Order P6W4" sheetId="37" r:id="rId41"/>
    <sheet state="hidden" name="First Order P7W1" sheetId="38" r:id="rId42"/>
    <sheet state="hidden" name="First Order P7W2" sheetId="39" r:id="rId43"/>
    <sheet state="hidden" name="First Order P7W3" sheetId="40" r:id="rId44"/>
    <sheet state="hidden" name="First Order P7W4" sheetId="41" r:id="rId45"/>
    <sheet state="hidden" name="First Order P8W1" sheetId="42" r:id="rId46"/>
    <sheet state="hidden" name="First Order P8W2" sheetId="43" r:id="rId47"/>
    <sheet state="hidden" name="First Order P8W3" sheetId="44" r:id="rId48"/>
    <sheet state="hidden" name="First Order P8W4" sheetId="45" r:id="rId49"/>
    <sheet state="hidden" name="First Order P9W1" sheetId="46" r:id="rId50"/>
    <sheet state="hidden" name="First Order P9W2" sheetId="47" r:id="rId51"/>
    <sheet state="hidden" name=" First Order P9W3" sheetId="48" r:id="rId52"/>
    <sheet state="hidden" name="First Order P9W4" sheetId="49" r:id="rId53"/>
    <sheet state="hidden" name="First Order P10W1" sheetId="50" r:id="rId54"/>
    <sheet state="hidden" name="First Order P10W2" sheetId="51" r:id="rId55"/>
    <sheet state="hidden" name="First Order P10W3" sheetId="52" r:id="rId56"/>
    <sheet state="hidden" name="First Order P10W4" sheetId="53" r:id="rId57"/>
    <sheet state="hidden" name="First Order P11W1" sheetId="54" r:id="rId58"/>
    <sheet state="hidden" name="First Order P11W2" sheetId="55" r:id="rId59"/>
    <sheet state="hidden" name="First Order P11W3" sheetId="56" r:id="rId60"/>
    <sheet state="hidden" name="First Order P11W4" sheetId="57" r:id="rId61"/>
    <sheet state="hidden" name="First Order P12W1" sheetId="58" r:id="rId62"/>
    <sheet state="hidden" name="First Order P12W2" sheetId="59" r:id="rId63"/>
    <sheet state="hidden" name="First Order P12W3" sheetId="60" r:id="rId64"/>
    <sheet state="hidden" name="First Order P12W4" sheetId="61" r:id="rId65"/>
    <sheet state="hidden" name="First Order P13W1" sheetId="62" r:id="rId66"/>
    <sheet state="hidden" name="First Order P13W2" sheetId="63" r:id="rId67"/>
    <sheet state="hidden" name="F4212 service calculation 2" sheetId="64" r:id="rId68"/>
    <sheet state="hidden" name="Sheet37" sheetId="65" r:id="rId69"/>
    <sheet state="visible" name="First Order P9W1 2024" sheetId="66" r:id="rId70"/>
    <sheet state="visible" name="First Order P9W2 2024" sheetId="67" r:id="rId71"/>
    <sheet state="visible" name="First Order P9W3 2024" sheetId="68" r:id="rId72"/>
    <sheet state="visible" name="First Order P9W4 2024" sheetId="69" r:id="rId73"/>
    <sheet state="visible" name="First Order P10W1 2024" sheetId="70" r:id="rId74"/>
    <sheet state="visible" name="First Order P10W2 2024" sheetId="71" r:id="rId75"/>
    <sheet state="visible" name="First Order P10W3 2024" sheetId="72" r:id="rId76"/>
    <sheet state="visible" name="First Order P10W4 2024" sheetId="73" r:id="rId77"/>
    <sheet state="visible" name="First Order P11W1 2024" sheetId="74" r:id="rId78"/>
    <sheet state="visible" name="First Order P11W2 2024" sheetId="75" r:id="rId79"/>
    <sheet state="visible" name="First Order P11W3 2024" sheetId="76" r:id="rId80"/>
    <sheet state="visible" name="First Order P11W4 2024" sheetId="77" r:id="rId81"/>
    <sheet state="visible" name="First Order P12W1 2024" sheetId="78" r:id="rId82"/>
    <sheet state="visible" name="First Order P12W2 2024" sheetId="79" r:id="rId83"/>
    <sheet state="visible" name="First Order P12W3 2024" sheetId="80" r:id="rId84"/>
    <sheet state="visible" name="First Order P12W4 2024" sheetId="81" r:id="rId85"/>
    <sheet state="visible" name="VOC Tracking" sheetId="82" r:id="rId86"/>
    <sheet state="visible" name="Cash Paid Out Audits" sheetId="83" r:id="rId87"/>
    <sheet state="visible" name="CSAT Tracking" sheetId="84" r:id="rId88"/>
    <sheet state="hidden" name="Labor Trend M-T&amp;S W1" sheetId="85" r:id="rId89"/>
    <sheet state="hidden" name="Service Trend M-T&amp;S W1" sheetId="86" r:id="rId90"/>
    <sheet state="hidden" name="Service Trend M-T&amp;S W2" sheetId="87" r:id="rId91"/>
    <sheet state="hidden" name="Labor Trend M-T&amp;S W2" sheetId="88" r:id="rId92"/>
    <sheet state="hidden" name="Labor Trend M-T&amp;S W3" sheetId="89" r:id="rId93"/>
    <sheet state="hidden" name="Service Trend M-T&amp;S W3" sheetId="90" r:id="rId94"/>
    <sheet state="hidden" name="Labor Trend M-T&amp;S W4" sheetId="91" r:id="rId95"/>
    <sheet state="hidden" name="Service Trend M-T&amp;S W4" sheetId="92" r:id="rId96"/>
    <sheet state="visible" name="Service Assessment Goals 2024" sheetId="93" r:id="rId97"/>
    <sheet state="visible" name="Roaming Schedule" sheetId="94" r:id="rId98"/>
    <sheet state="visible" name="Leaderboard Rankings 2024" sheetId="95" r:id="rId99"/>
    <sheet state="visible" name="Old Leaderboard" sheetId="96" r:id="rId100"/>
    <sheet state="visible" name="Request off 3116" sheetId="97" r:id="rId101"/>
    <sheet state="visible" name="Request off 3176" sheetId="98" r:id="rId102"/>
    <sheet state="visible" name="Sheet35" sheetId="99" r:id="rId103"/>
    <sheet state="visible" name="Request off 3802" sheetId="100" r:id="rId104"/>
    <sheet state="visible" name="Request off 3882" sheetId="101" r:id="rId105"/>
    <sheet state="visible" name="Request off 5161" sheetId="102" r:id="rId106"/>
    <sheet state="visible" name="Request off 5166" sheetId="103" r:id="rId107"/>
    <sheet state="visible" name="Request off 8604" sheetId="104" r:id="rId108"/>
    <sheet state="visible" name="Record Sales" sheetId="105" r:id="rId109"/>
    <sheet state="visible" name="W1" sheetId="106" r:id="rId110"/>
    <sheet state="visible" name="W2" sheetId="107" r:id="rId111"/>
    <sheet state="hidden" name="Sheet38" sheetId="108" r:id="rId112"/>
    <sheet state="visible" name="W3" sheetId="109" r:id="rId113"/>
    <sheet state="visible" name="W4" sheetId="110" r:id="rId114"/>
    <sheet state="visible" name="PWTD" sheetId="111" r:id="rId115"/>
    <sheet state="visible" name="Labor Chart(current) 9-29-25" sheetId="112" r:id="rId116"/>
    <sheet state="visible" name="Labor Chart(historical) 12-2-24" sheetId="113" r:id="rId117"/>
    <sheet state="visible" name="Copy of Labor Chart(proposed) 9" sheetId="114" r:id="rId118"/>
    <sheet state="visible" name="Labor Chart(proposed) 9-30-25" sheetId="115" r:id="rId119"/>
    <sheet state="visible" name="Labor Chart(historical) 12-1-24" sheetId="116" r:id="rId120"/>
    <sheet state="visible" name="Labor Chart(historical) 9-27-24" sheetId="117" r:id="rId121"/>
    <sheet state="visible" name="Labor Work" sheetId="118" r:id="rId122"/>
    <sheet state="hidden" name="F4212 Goals" sheetId="119" r:id="rId123"/>
    <sheet state="hidden" name="F4212 service calculation P8" sheetId="120" r:id="rId124"/>
    <sheet state="hidden" name="F4212 service calculation P9" sheetId="121" r:id="rId125"/>
    <sheet state="hidden" name="Labor Chart(old) 9-27-21" sheetId="122" r:id="rId126"/>
    <sheet state="hidden" name="Labor Chart Worksheet" sheetId="123" r:id="rId127"/>
    <sheet state="visible" name="Labor Chart(historical) 12-4-23" sheetId="124" r:id="rId128"/>
    <sheet state="visible" name="Labor Chart(Historical) 6-17-24" sheetId="125" r:id="rId129"/>
    <sheet state="visible" name="Labor Chart(proposed) 9-30-24" sheetId="126" r:id="rId130"/>
    <sheet state="hidden" name="Labor Chart(old) 10-10-22" sheetId="127" r:id="rId131"/>
    <sheet state="visible" name="Max Inventory Chart" sheetId="128" r:id="rId132"/>
    <sheet state="hidden" name="Temp Sheet" sheetId="129" r:id="rId133"/>
    <sheet state="visible" name="F4212-old" sheetId="130" r:id="rId134"/>
    <sheet state="hidden" name="Hourly Day Part (Stores)" sheetId="131" r:id="rId135"/>
    <sheet state="hidden" name="3116 Trend" sheetId="132" r:id="rId136"/>
    <sheet state="hidden" name="3176 Trend" sheetId="133" r:id="rId137"/>
    <sheet state="hidden" name="3802 Trend" sheetId="134" r:id="rId138"/>
    <sheet state="hidden" name="3882 Trend" sheetId="135" r:id="rId139"/>
    <sheet state="hidden" name="5161 Trend" sheetId="136" r:id="rId140"/>
    <sheet state="hidden" name="5166 Trend" sheetId="137" r:id="rId141"/>
    <sheet state="hidden" name="8604 Trend" sheetId="138" r:id="rId142"/>
    <sheet state="hidden" name="F4212 Trend" sheetId="139" r:id="rId143"/>
    <sheet state="hidden" name="F4214 Carside Trend" sheetId="140" r:id="rId144"/>
    <sheet state="hidden" name="3116 Carside Trend" sheetId="141" r:id="rId145"/>
    <sheet state="hidden" name="3176 Carside Trend" sheetId="142" r:id="rId146"/>
    <sheet state="hidden" name="3802 Carside Trend" sheetId="143" r:id="rId147"/>
    <sheet state="hidden" name="3882 Carside Trend" sheetId="144" r:id="rId148"/>
    <sheet state="hidden" name="5161 Carside Trend" sheetId="145" r:id="rId149"/>
    <sheet state="hidden" name="5166 Carside Trend" sheetId="146" r:id="rId150"/>
    <sheet state="hidden" name="8604 Carside Trend" sheetId="147" r:id="rId151"/>
    <sheet state="visible" name="Driver Rankings" sheetId="148" r:id="rId152"/>
    <sheet state="hidden" name="Day Part Yesterday" sheetId="149" r:id="rId153"/>
    <sheet state="visible" name="Day Part WTD" sheetId="150" r:id="rId154"/>
    <sheet state="visible" name="KEYS Highest Sales By Day of We" sheetId="151" r:id="rId155"/>
    <sheet state="visible" name="repRecordSales" sheetId="152" r:id="rId156"/>
    <sheet state="visible" name="repRecordSales (1)" sheetId="153" r:id="rId157"/>
  </sheets>
  <definedNames>
    <definedName name="NamedRange1">'Temp Sheet'!$C:$C</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tc={07e0fb95-7203-434e-be9a-a87b1d777264}</author>
    <author>tc={339d56a9-11d9-4059-bdbc-57cb580fe802}</author>
  </authors>
  <commentList>
    <comment authorId="0" xr:uid="{07e0fb95-7203-434e-be9a-a87b1d777264}" ref="A1">
      <text>
        <t xml:space="preserve">[Threaded comment]
 Your version of Excel allows you to read this threaded comment; however, any edits to it will get removed if the file is opened in a newer version of Excel. Learn more: https://go.microsoft.com/fwlink/?linkid=870924
Comment:
	Off
</t>
      </text>
    </comment>
    <comment authorId="1" xr:uid="{339d56a9-11d9-4059-bdbc-57cb580fe802}" ref="A1">
      <text>
        <t xml:space="preserve">[Threaded comment]
 Your version of Excel allows you to read this threaded comment; however, any edits to it will get removed if the file is opened in a newer version of Excel. Learn more: https://go.microsoft.com/fwlink/?linkid=870924
Comment:
	Pff
</t>
      </text>
    </comment>
  </commentList>
</comments>
</file>

<file path=xl/sharedStrings.xml><?xml version="1.0" encoding="utf-8"?>
<sst xmlns="http://schemas.openxmlformats.org/spreadsheetml/2006/main" count="23465" uniqueCount="2076">
  <si>
    <t>Load and Go - PSI</t>
  </si>
  <si>
    <t>Goals</t>
  </si>
  <si>
    <t>Example</t>
  </si>
  <si>
    <t>2021 (P08W1)</t>
  </si>
  <si>
    <t>2021 (P08W2)</t>
  </si>
  <si>
    <t>2021 (P08W3)</t>
  </si>
  <si>
    <t>2021 (P08W4)</t>
  </si>
  <si>
    <t>Average</t>
  </si>
  <si>
    <t>2021 (P09W1)</t>
  </si>
  <si>
    <t>2021 (P09W2)</t>
  </si>
  <si>
    <t>2021 (P09W3)</t>
  </si>
  <si>
    <t>2021 (P09W4)</t>
  </si>
  <si>
    <t>2021 (P10W1)</t>
  </si>
  <si>
    <t>2021 (P10W2)</t>
  </si>
  <si>
    <t>2021 (P10W3)</t>
  </si>
  <si>
    <t>2021 (P10W4)</t>
  </si>
  <si>
    <t>2021 (P11W1)</t>
  </si>
  <si>
    <t>2021 (P11W2)</t>
  </si>
  <si>
    <t>2021 (P11W3)</t>
  </si>
  <si>
    <t>2021 (P11W4)</t>
  </si>
  <si>
    <t>Avg Del Time Goal</t>
  </si>
  <si>
    <t>% Orders in Singles Goal</t>
  </si>
  <si>
    <t>Carside Delivery OTD % Goal</t>
  </si>
  <si>
    <t>2021 (P12W1)</t>
  </si>
  <si>
    <t>2021 (P12W2)</t>
  </si>
  <si>
    <t>2021 (P12W3)</t>
  </si>
  <si>
    <t>2021 (P12W4)</t>
  </si>
  <si>
    <t>2021 (P13W1)</t>
  </si>
  <si>
    <t>2021 (P13W2)</t>
  </si>
  <si>
    <t>2021 (P13W3)</t>
  </si>
  <si>
    <t>2021 (P13W4)</t>
  </si>
  <si>
    <t>2022 (P1W1)</t>
  </si>
  <si>
    <t>2022 (P1W2)</t>
  </si>
  <si>
    <t>2022 (P1W3)</t>
  </si>
  <si>
    <t>2022 (P1W4)</t>
  </si>
  <si>
    <t>2022 (P2W1)</t>
  </si>
  <si>
    <t>2022 (P2W2)</t>
  </si>
  <si>
    <t>2022 (P2W3)</t>
  </si>
  <si>
    <t>2022 (P2W4)</t>
  </si>
  <si>
    <t>Wait Time Average</t>
  </si>
  <si>
    <t>Historical Sales</t>
  </si>
  <si>
    <t>P01</t>
  </si>
  <si>
    <t>P02</t>
  </si>
  <si>
    <t>P03</t>
  </si>
  <si>
    <t>P04</t>
  </si>
  <si>
    <t>P05</t>
  </si>
  <si>
    <t>P06</t>
  </si>
  <si>
    <t>P07</t>
  </si>
  <si>
    <t>P08</t>
  </si>
  <si>
    <t>P09</t>
  </si>
  <si>
    <t>P10</t>
  </si>
  <si>
    <t>P11</t>
  </si>
  <si>
    <t>P12</t>
  </si>
  <si>
    <t>P13</t>
  </si>
  <si>
    <t>2017</t>
  </si>
  <si>
    <t>2018</t>
  </si>
  <si>
    <t>2019</t>
  </si>
  <si>
    <t>2020</t>
  </si>
  <si>
    <t>2021</t>
  </si>
  <si>
    <t>eADT</t>
  </si>
  <si>
    <t>Bree</t>
  </si>
  <si>
    <t>29 1pm</t>
  </si>
  <si>
    <t>Angel</t>
  </si>
  <si>
    <t>31 1pm</t>
  </si>
  <si>
    <t>Jamairo</t>
  </si>
  <si>
    <t>29 1 pm</t>
  </si>
  <si>
    <t>Tyler</t>
  </si>
  <si>
    <t>Ethan</t>
  </si>
  <si>
    <t>31 3pm</t>
  </si>
  <si>
    <t>Dennis</t>
  </si>
  <si>
    <t>Jeremy</t>
  </si>
  <si>
    <t>31 1 pm</t>
  </si>
  <si>
    <t>Cheryll</t>
  </si>
  <si>
    <t>30 1pm</t>
  </si>
  <si>
    <t>Chanairia</t>
  </si>
  <si>
    <t>Brian</t>
  </si>
  <si>
    <t>Daily RUSH Assigned Tasks</t>
  </si>
  <si>
    <t>Tags are written next to the team member assigned on a given day. Managers are to verify tasks are completed prior to checking out each driver. TM can be assigned up to three tasks depending on time required to complete.</t>
  </si>
  <si>
    <t>TAG</t>
  </si>
  <si>
    <t>TASK</t>
  </si>
  <si>
    <t>A</t>
  </si>
  <si>
    <t>Empty out bottom of makeline</t>
  </si>
  <si>
    <t>B</t>
  </si>
  <si>
    <t>Clean inside of makeline include corners and ledges</t>
  </si>
  <si>
    <t>C</t>
  </si>
  <si>
    <t>Sweep the walkin</t>
  </si>
  <si>
    <t>D</t>
  </si>
  <si>
    <t>Sweep the production area</t>
  </si>
  <si>
    <t>E</t>
  </si>
  <si>
    <t>Sweep the back of store</t>
  </si>
  <si>
    <t>F</t>
  </si>
  <si>
    <t>Sweep the lobby and office (if applicable)</t>
  </si>
  <si>
    <t>G</t>
  </si>
  <si>
    <t>Blow / Sweep the outside porch / sidewalk. Pickup trash</t>
  </si>
  <si>
    <t>H</t>
  </si>
  <si>
    <t>Clean and Sanitize Driver station and Front Counter</t>
  </si>
  <si>
    <t>I</t>
  </si>
  <si>
    <t>Clean / Restock ALL Bathroom toilets and sinks. Sweep bathroom floor</t>
  </si>
  <si>
    <t>J</t>
  </si>
  <si>
    <t>Rush Dishes</t>
  </si>
  <si>
    <t>K</t>
  </si>
  <si>
    <t>Late Dishes</t>
  </si>
  <si>
    <t>L</t>
  </si>
  <si>
    <t>Stage and Sticker 100 small and medium boxes</t>
  </si>
  <si>
    <t>M</t>
  </si>
  <si>
    <t>Stage and Sticker 100 bp and large boxes</t>
  </si>
  <si>
    <t>N</t>
  </si>
  <si>
    <t>Stage and stock sauce cups</t>
  </si>
  <si>
    <t>O</t>
  </si>
  <si>
    <t>Clean and organize underneath front counter</t>
  </si>
  <si>
    <t>P</t>
  </si>
  <si>
    <t>Clean all touch screens / store devices (Blue cleaner)</t>
  </si>
  <si>
    <t>Q</t>
  </si>
  <si>
    <t>Stock 2L and 20 oz Coolers</t>
  </si>
  <si>
    <t>R</t>
  </si>
  <si>
    <t>Sweep / Mop behind makeline</t>
  </si>
  <si>
    <t>S</t>
  </si>
  <si>
    <t>Wipe out reach in coolers</t>
  </si>
  <si>
    <t>T</t>
  </si>
  <si>
    <t>Clean 5 assigned hot bags inside and out</t>
  </si>
  <si>
    <t>U</t>
  </si>
  <si>
    <t>Break down and take out empty boxes</t>
  </si>
  <si>
    <t>V</t>
  </si>
  <si>
    <t>Clean oven catch trays</t>
  </si>
  <si>
    <t>X</t>
  </si>
  <si>
    <t>Put away and organize disks</t>
  </si>
  <si>
    <t>Y</t>
  </si>
  <si>
    <t>Wipe down trash cans</t>
  </si>
  <si>
    <t>Z</t>
  </si>
  <si>
    <t>Flatten and Organize Hot bags after rush</t>
  </si>
  <si>
    <t>#</t>
  </si>
  <si>
    <t>Wipe down outside of oven (Purple cleaner)</t>
  </si>
  <si>
    <t>$</t>
  </si>
  <si>
    <t>Clean up trash and debris behind the store</t>
  </si>
  <si>
    <t>%</t>
  </si>
  <si>
    <t>Clean exterior windows and ledges (Blue cleaner)</t>
  </si>
  <si>
    <t>!</t>
  </si>
  <si>
    <t>Away from the store. Shake out, roll up put away ALL floor rugs/mats</t>
  </si>
  <si>
    <t>*</t>
  </si>
  <si>
    <t>Prep Cheese into clean dough trays</t>
  </si>
  <si>
    <t>^</t>
  </si>
  <si>
    <t>Organize / Sanitize drink tray location. Toss food / drinks left after the rush.</t>
  </si>
  <si>
    <t>/</t>
  </si>
  <si>
    <t>Clean and Restock all hand washing stations / 3 compartment sink</t>
  </si>
  <si>
    <t>~</t>
  </si>
  <si>
    <t>P12 - Store</t>
  </si>
  <si>
    <t>Total</t>
  </si>
  <si>
    <t>W3/W4</t>
  </si>
  <si>
    <t>Minimum</t>
  </si>
  <si>
    <t>P13 - Store</t>
  </si>
  <si>
    <t>P1 - Store</t>
  </si>
  <si>
    <t>P2 - Store</t>
  </si>
  <si>
    <t>P4 - Store</t>
  </si>
  <si>
    <t>P5 - Store</t>
  </si>
  <si>
    <t>P6 - Store</t>
  </si>
  <si>
    <t>PYCA Order</t>
  </si>
  <si>
    <t>P1</t>
  </si>
  <si>
    <t>P2</t>
  </si>
  <si>
    <t>P3</t>
  </si>
  <si>
    <t>P4</t>
  </si>
  <si>
    <t>P5</t>
  </si>
  <si>
    <t>P6</t>
  </si>
  <si>
    <t>P7</t>
  </si>
  <si>
    <t>P8</t>
  </si>
  <si>
    <t>P9</t>
  </si>
  <si>
    <t>Year</t>
  </si>
  <si>
    <t>F4212</t>
  </si>
  <si>
    <t>eADT 2024</t>
  </si>
  <si>
    <t>PY +-</t>
  </si>
  <si>
    <t>eADT 2023</t>
  </si>
  <si>
    <t>eADT 2022</t>
  </si>
  <si>
    <t>F&amp;L 2024</t>
  </si>
  <si>
    <t>VOC 2024</t>
  </si>
  <si>
    <t>CSAT</t>
  </si>
  <si>
    <t>Goal +-</t>
  </si>
  <si>
    <t>CSAT C</t>
  </si>
  <si>
    <t>Sales</t>
  </si>
  <si>
    <t>PCYA Order</t>
  </si>
  <si>
    <t>PCYA</t>
  </si>
  <si>
    <t>LOAD</t>
  </si>
  <si>
    <t>WAIT</t>
  </si>
  <si>
    <t>CLUB</t>
  </si>
  <si>
    <t>OA</t>
  </si>
  <si>
    <t>Store #</t>
  </si>
  <si>
    <t>TM Name</t>
  </si>
  <si>
    <t>Time</t>
  </si>
  <si>
    <t>Devin Nelson</t>
  </si>
  <si>
    <t>Cameron</t>
  </si>
  <si>
    <t>Daniel</t>
  </si>
  <si>
    <t>Charles</t>
  </si>
  <si>
    <t>Jaden Merritt</t>
  </si>
  <si>
    <t>Bree McCoy</t>
  </si>
  <si>
    <t>Daniel Bobb</t>
  </si>
  <si>
    <t>Jaden</t>
  </si>
  <si>
    <t>Heidi</t>
  </si>
  <si>
    <t>Alyssa</t>
  </si>
  <si>
    <t>Francis</t>
  </si>
  <si>
    <t>Chris Conner</t>
  </si>
  <si>
    <t>Jaden Meritt</t>
  </si>
  <si>
    <t>Frank Neuman</t>
  </si>
  <si>
    <t>Hunter</t>
  </si>
  <si>
    <t>Olivia Petsch</t>
  </si>
  <si>
    <t>Cole</t>
  </si>
  <si>
    <t>Alex Emery</t>
  </si>
  <si>
    <t>Daniel Kraus</t>
  </si>
  <si>
    <t>Kaitlynn Mathis</t>
  </si>
  <si>
    <t>Charlotte</t>
  </si>
  <si>
    <t>Jordan McCay</t>
  </si>
  <si>
    <t>Trevor</t>
  </si>
  <si>
    <t>Kaitlyn</t>
  </si>
  <si>
    <t>Nicholas Touma</t>
  </si>
  <si>
    <t>Church</t>
  </si>
  <si>
    <t>Jesse</t>
  </si>
  <si>
    <t>Dennis Mccay</t>
  </si>
  <si>
    <t>Johnly</t>
  </si>
  <si>
    <t>Reagan</t>
  </si>
  <si>
    <t>Kent</t>
  </si>
  <si>
    <t>Michael</t>
  </si>
  <si>
    <t>Travis Christensen</t>
  </si>
  <si>
    <t>Luis</t>
  </si>
  <si>
    <t>Louis</t>
  </si>
  <si>
    <t>Nathan Ferrer</t>
  </si>
  <si>
    <t>Chris</t>
  </si>
  <si>
    <t>Anthony Hobbs</t>
  </si>
  <si>
    <t>Dominic lam</t>
  </si>
  <si>
    <t>Dominic Lam</t>
  </si>
  <si>
    <t>Kameryn McGee</t>
  </si>
  <si>
    <t>Derrick</t>
  </si>
  <si>
    <t>Kameryn Mcgee</t>
  </si>
  <si>
    <t>Updated 10-21. August 2024 on.</t>
  </si>
  <si>
    <t>W1</t>
  </si>
  <si>
    <t>W2</t>
  </si>
  <si>
    <t>W3</t>
  </si>
  <si>
    <t>W4</t>
  </si>
  <si>
    <t>Actual</t>
  </si>
  <si>
    <t>Goal</t>
  </si>
  <si>
    <t>eADT Goal</t>
  </si>
  <si>
    <t>Club</t>
  </si>
  <si>
    <t>Load</t>
  </si>
  <si>
    <t>Carside OTD</t>
  </si>
  <si>
    <t>Wait</t>
  </si>
  <si>
    <t>Turnaround % &lt;30</t>
  </si>
  <si>
    <t>Combined Hustle</t>
  </si>
  <si>
    <t>Hustle Out</t>
  </si>
  <si>
    <t>Hustle In</t>
  </si>
  <si>
    <t>Name</t>
  </si>
  <si>
    <t xml:space="preserve">Singles </t>
  </si>
  <si>
    <t>% Extreme Del</t>
  </si>
  <si>
    <t>Sales per Labor Hour</t>
  </si>
  <si>
    <t>Kaitlin</t>
  </si>
  <si>
    <t>Anthony</t>
  </si>
  <si>
    <t>Maria</t>
  </si>
  <si>
    <t>Hannah</t>
  </si>
  <si>
    <t>Kaitlynn</t>
  </si>
  <si>
    <t>Conner</t>
  </si>
  <si>
    <t>Leanna</t>
  </si>
  <si>
    <t>Frank</t>
  </si>
  <si>
    <t>Mykenzie</t>
  </si>
  <si>
    <t>Emma</t>
  </si>
  <si>
    <t>Ashley</t>
  </si>
  <si>
    <t>Bryce</t>
  </si>
  <si>
    <t>Rebeka</t>
  </si>
  <si>
    <t>Matthew</t>
  </si>
  <si>
    <t>Larry</t>
  </si>
  <si>
    <t>Devon</t>
  </si>
  <si>
    <t xml:space="preserve">Devon </t>
  </si>
  <si>
    <t xml:space="preserve">Maria </t>
  </si>
  <si>
    <t>Chris S</t>
  </si>
  <si>
    <t>Blake</t>
  </si>
  <si>
    <t>Chris F</t>
  </si>
  <si>
    <t>LeAnna</t>
  </si>
  <si>
    <t>Mathew</t>
  </si>
  <si>
    <t>Jordan</t>
  </si>
  <si>
    <t>HeidiSue</t>
  </si>
  <si>
    <t xml:space="preserve">Chris </t>
  </si>
  <si>
    <t xml:space="preserve">Emma </t>
  </si>
  <si>
    <t xml:space="preserve">Charles </t>
  </si>
  <si>
    <t>Kailtin</t>
  </si>
  <si>
    <t>P5 eADT M-T&amp;S</t>
  </si>
  <si>
    <t>First Order of the Day P6W3</t>
  </si>
  <si>
    <t>Monday</t>
  </si>
  <si>
    <t>Tuesday</t>
  </si>
  <si>
    <t>Wednesday</t>
  </si>
  <si>
    <t>Thursday</t>
  </si>
  <si>
    <t>Friday</t>
  </si>
  <si>
    <t>Saturday</t>
  </si>
  <si>
    <t>Sunday</t>
  </si>
  <si>
    <t>✓</t>
  </si>
  <si>
    <t>First Order of the Day P6W4</t>
  </si>
  <si>
    <t>First Order of the Day P7W1</t>
  </si>
  <si>
    <t>First Order of the Day P7W2</t>
  </si>
  <si>
    <t>First Order of the Day P7W3</t>
  </si>
  <si>
    <t>First Order of the Day P7W4</t>
  </si>
  <si>
    <t>N/A</t>
  </si>
  <si>
    <t>First Order of the Day P8W1</t>
  </si>
  <si>
    <t>First Order of the Day P8W2</t>
  </si>
  <si>
    <t>First Order of the Day P8W3</t>
  </si>
  <si>
    <t>First Order of the Day P8W4</t>
  </si>
  <si>
    <t>First Order of the Day P9W1</t>
  </si>
  <si>
    <t>WTD eADT</t>
  </si>
  <si>
    <t>Inspections Good:Bad</t>
  </si>
  <si>
    <t xml:space="preserve"> </t>
  </si>
  <si>
    <t>1:0</t>
  </si>
  <si>
    <t>0:1</t>
  </si>
  <si>
    <t>0:2</t>
  </si>
  <si>
    <t>2:0</t>
  </si>
  <si>
    <t>4:4</t>
  </si>
  <si>
    <t>First Order of the Day P9W2</t>
  </si>
  <si>
    <t>eADT - 25.5</t>
  </si>
  <si>
    <t>Inspection</t>
  </si>
  <si>
    <t>First Order of the Day P9W3</t>
  </si>
  <si>
    <t>eADT - 26.4</t>
  </si>
  <si>
    <t>First Order of the Day P9W4</t>
  </si>
  <si>
    <t>eADT - 26.5</t>
  </si>
  <si>
    <t>First Order of the Day P10W1</t>
  </si>
  <si>
    <t>eADT - 27.5</t>
  </si>
  <si>
    <t>First Order of the Day P10W2</t>
  </si>
  <si>
    <t>eADT - 27.4</t>
  </si>
  <si>
    <t>New Time Edits</t>
  </si>
  <si>
    <t>First Order of the Day P10W3</t>
  </si>
  <si>
    <t>First Order of the Day P10W4</t>
  </si>
  <si>
    <t>eADT - 31.0</t>
  </si>
  <si>
    <r>
      <rPr>
        <rFont val="Arial"/>
        <b/>
        <color rgb="FF8064A2"/>
        <sz val="14.0"/>
      </rPr>
      <t>Boost Week!</t>
    </r>
    <r>
      <rPr>
        <rFont val="Arial"/>
        <b/>
        <color theme="1"/>
        <sz val="14.0"/>
      </rPr>
      <t xml:space="preserve"> Raise sales and impress new customers!</t>
    </r>
  </si>
  <si>
    <r>
      <rPr>
        <rFont val="Arial"/>
        <b/>
        <color rgb="FFC27BA0"/>
        <sz val="14.0"/>
      </rPr>
      <t>Service Week!</t>
    </r>
    <r>
      <rPr>
        <rFont val="Arial"/>
        <b/>
        <color theme="1"/>
        <sz val="14.0"/>
      </rPr>
      <t xml:space="preserve"> Company Goal 24.99 or Better!</t>
    </r>
  </si>
  <si>
    <t>First Order of the Day P11W1</t>
  </si>
  <si>
    <t>eADT - 28.6</t>
  </si>
  <si>
    <t>First Order of the Day P11W2</t>
  </si>
  <si>
    <t>x</t>
  </si>
  <si>
    <t>First Order of the Day P11W3</t>
  </si>
  <si>
    <t>eADT - 26.1</t>
  </si>
  <si>
    <t>Schedule Thursday EOD</t>
  </si>
  <si>
    <t>First Order of the Day P11W4</t>
  </si>
  <si>
    <t>eADT - 24.1 =)</t>
  </si>
  <si>
    <t>Product, Service, Image!</t>
  </si>
  <si>
    <r>
      <rPr>
        <rFont val="Arial"/>
        <b/>
        <color rgb="FFC27BA0"/>
        <sz val="14.0"/>
      </rPr>
      <t>Service Week!</t>
    </r>
    <r>
      <rPr>
        <rFont val="Arial"/>
        <b/>
        <color theme="1"/>
        <sz val="14.0"/>
      </rPr>
      <t xml:space="preserve"> Company Goal 24.99 or Better!</t>
    </r>
  </si>
  <si>
    <t>First Order of the Day P12W1</t>
  </si>
  <si>
    <t>First Order of the Day P12W2</t>
  </si>
  <si>
    <t>eADT - 27.8</t>
  </si>
  <si>
    <t>First Order of the Day P12W3</t>
  </si>
  <si>
    <t>eADT - 25.0</t>
  </si>
  <si>
    <t>Thanksgiving</t>
  </si>
  <si>
    <t>First Order of the Day P12W4</t>
  </si>
  <si>
    <t>eADT - 30.1</t>
  </si>
  <si>
    <t>-</t>
  </si>
  <si>
    <t>First Order of the Day P13W1</t>
  </si>
  <si>
    <t>eADT 26.8</t>
  </si>
  <si>
    <t>First Order of the Day P13W2</t>
  </si>
  <si>
    <t>eADT 27.0</t>
  </si>
  <si>
    <t>P4 eADT M-T&amp;S</t>
  </si>
  <si>
    <t>eADT Trend</t>
  </si>
  <si>
    <t>Club Time</t>
  </si>
  <si>
    <t>Mon</t>
  </si>
  <si>
    <t>Tue</t>
  </si>
  <si>
    <t>Wed</t>
  </si>
  <si>
    <t>Thu</t>
  </si>
  <si>
    <t>Fri</t>
  </si>
  <si>
    <t>Sat</t>
  </si>
  <si>
    <t>Sun</t>
  </si>
  <si>
    <t>ADT 26.3</t>
  </si>
  <si>
    <t>ADT vs last week</t>
  </si>
  <si>
    <t xml:space="preserve">Load </t>
  </si>
  <si>
    <t>Load vs last week</t>
  </si>
  <si>
    <t>Load &lt; 1min</t>
  </si>
  <si>
    <t>1 min vs last week</t>
  </si>
  <si>
    <t>% TA &lt; 30</t>
  </si>
  <si>
    <t>% TA vs last week</t>
  </si>
  <si>
    <t>ADT 26.0</t>
  </si>
  <si>
    <t>ADT 26.2</t>
  </si>
  <si>
    <t>ADT 29.5</t>
  </si>
  <si>
    <t>ADT 25.0</t>
  </si>
  <si>
    <t>ADT 25.4</t>
  </si>
  <si>
    <t>Quality Captain</t>
  </si>
  <si>
    <t>ADT 27.4</t>
  </si>
  <si>
    <t>ADT 27.6</t>
  </si>
  <si>
    <t>Sales Per Labor Hour</t>
  </si>
  <si>
    <t>Hours Scheduled vs Actual</t>
  </si>
  <si>
    <t>eADT - 28.5</t>
  </si>
  <si>
    <t>PCYA ORDER PTD</t>
  </si>
  <si>
    <t>Food Var PTD</t>
  </si>
  <si>
    <t>eADT - 29.0</t>
  </si>
  <si>
    <t>AWUS Forecast W3</t>
  </si>
  <si>
    <t>AWUS Forecast W4</t>
  </si>
  <si>
    <t>Labor Actual PTD</t>
  </si>
  <si>
    <t>Labor Goal</t>
  </si>
  <si>
    <t>Food Actual PTD</t>
  </si>
  <si>
    <t>F&amp;L PTD</t>
  </si>
  <si>
    <t>Sales Per Labor Hour PTD</t>
  </si>
  <si>
    <t>PCYA PTD</t>
  </si>
  <si>
    <t>eADT - 28.3</t>
  </si>
  <si>
    <t>AWUS</t>
  </si>
  <si>
    <t>Labor Goal with AGM</t>
  </si>
  <si>
    <t>Food Ideal PTD</t>
  </si>
  <si>
    <t>Rolling 90 Days: 5/13/2025 - 8/10/2025</t>
  </si>
  <si>
    <t>Overall Satisfaction</t>
  </si>
  <si>
    <t>Appearance of Food</t>
  </si>
  <si>
    <t>Accuracy</t>
  </si>
  <si>
    <t>Taste</t>
  </si>
  <si>
    <t>Overcooked (Food Appearance)</t>
  </si>
  <si>
    <t>Undercooked (Food Appearance)</t>
  </si>
  <si>
    <t>Greasy/Oily (Food Appearance)</t>
  </si>
  <si>
    <t>Sloppy (Food Appearance)</t>
  </si>
  <si>
    <t>Did not Travel Well (Food Appearance)</t>
  </si>
  <si>
    <t>Missing Item (Accuracy)</t>
  </si>
  <si>
    <t>Missing Ingredient (Accuracy)</t>
  </si>
  <si>
    <t>Unwanted Ingredient Added (Accuracy)</t>
  </si>
  <si>
    <t>Incorrect Price/Incorrect Change (Accuracy)</t>
  </si>
  <si>
    <t>Received Wrong Product (Accuracy)</t>
  </si>
  <si>
    <t>Overcooked (Taste)</t>
  </si>
  <si>
    <t>Undercooked (Taste)</t>
  </si>
  <si>
    <t>Not Fresh (Taste)</t>
  </si>
  <si>
    <t>Greasy/Oily (Taste)</t>
  </si>
  <si>
    <t>Incorrect Temperature (Taste)</t>
  </si>
  <si>
    <t>Didn't like Flavor (Taste)</t>
  </si>
  <si>
    <t>n</t>
  </si>
  <si>
    <t>Franchisee F4212 - Pichardo,Frank</t>
  </si>
  <si>
    <t>71%</t>
  </si>
  <si>
    <t>78%</t>
  </si>
  <si>
    <t>70%</t>
  </si>
  <si>
    <t>21%</t>
  </si>
  <si>
    <t>9%</t>
  </si>
  <si>
    <t>10%</t>
  </si>
  <si>
    <t>32%</t>
  </si>
  <si>
    <t>8%</t>
  </si>
  <si>
    <t>22%</t>
  </si>
  <si>
    <t>12%</t>
  </si>
  <si>
    <t>2%</t>
  </si>
  <si>
    <t>20%</t>
  </si>
  <si>
    <t>11%</t>
  </si>
  <si>
    <t>24%</t>
  </si>
  <si>
    <t>03116 - Dominos Pizza Store</t>
  </si>
  <si>
    <t>68%</t>
  </si>
  <si>
    <t>15%</t>
  </si>
  <si>
    <t>0%</t>
  </si>
  <si>
    <t>4%</t>
  </si>
  <si>
    <t>37%</t>
  </si>
  <si>
    <t>19%</t>
  </si>
  <si>
    <t>5%</t>
  </si>
  <si>
    <t>28%</t>
  </si>
  <si>
    <t>03176 - Dominos Pizza Store</t>
  </si>
  <si>
    <t>67%</t>
  </si>
  <si>
    <t>73%</t>
  </si>
  <si>
    <t>65%</t>
  </si>
  <si>
    <t>7%</t>
  </si>
  <si>
    <t>26%</t>
  </si>
  <si>
    <t>29%</t>
  </si>
  <si>
    <t>03802 - Dominos Pizza Store</t>
  </si>
  <si>
    <t>77%</t>
  </si>
  <si>
    <t>82%</t>
  </si>
  <si>
    <t>76%</t>
  </si>
  <si>
    <t>36%</t>
  </si>
  <si>
    <t>23%</t>
  </si>
  <si>
    <t>13%</t>
  </si>
  <si>
    <t>40%</t>
  </si>
  <si>
    <t>33%</t>
  </si>
  <si>
    <t>03882 - Dominos Pizza Store</t>
  </si>
  <si>
    <t>64%</t>
  </si>
  <si>
    <t>38%</t>
  </si>
  <si>
    <t>25%</t>
  </si>
  <si>
    <t>17%</t>
  </si>
  <si>
    <t>42%</t>
  </si>
  <si>
    <t>05161 - Dominos Pizza Store</t>
  </si>
  <si>
    <t>66%</t>
  </si>
  <si>
    <t>43%</t>
  </si>
  <si>
    <t>45%</t>
  </si>
  <si>
    <t>18%</t>
  </si>
  <si>
    <t>05166 - Dominos Pizza Store</t>
  </si>
  <si>
    <t>75%</t>
  </si>
  <si>
    <t>14%</t>
  </si>
  <si>
    <t>31%</t>
  </si>
  <si>
    <t>27%</t>
  </si>
  <si>
    <t>08604 - Dominos Pizza Store</t>
  </si>
  <si>
    <t>72%</t>
  </si>
  <si>
    <t>79%</t>
  </si>
  <si>
    <t>69%</t>
  </si>
  <si>
    <t>50%</t>
  </si>
  <si>
    <t>57%</t>
  </si>
  <si>
    <t>Rolling 90 Days: 4/15/2025 - 7/13/2025</t>
  </si>
  <si>
    <t>81%</t>
  </si>
  <si>
    <t>74%</t>
  </si>
  <si>
    <t>6%</t>
  </si>
  <si>
    <t>63%</t>
  </si>
  <si>
    <t>62%</t>
  </si>
  <si>
    <t>58%</t>
  </si>
  <si>
    <t>60%</t>
  </si>
  <si>
    <t>Rolling 90 Days: 3/18/2025 - 6/15/2025</t>
  </si>
  <si>
    <t>16%</t>
  </si>
  <si>
    <t>34%</t>
  </si>
  <si>
    <t>53%</t>
  </si>
  <si>
    <t>80%</t>
  </si>
  <si>
    <t>Rolling 90 Days: 2/18/2025 - 5/18/2025</t>
  </si>
  <si>
    <t>30%</t>
  </si>
  <si>
    <t>1%</t>
  </si>
  <si>
    <t>61%</t>
  </si>
  <si>
    <t>46%</t>
  </si>
  <si>
    <t>Rolling 90 Days: 12/24/2024 - 3/23/2025</t>
  </si>
  <si>
    <t>35%</t>
  </si>
  <si>
    <t>39%</t>
  </si>
  <si>
    <t>3%</t>
  </si>
  <si>
    <t>84%</t>
  </si>
  <si>
    <t>91%</t>
  </si>
  <si>
    <t>44%</t>
  </si>
  <si>
    <t>Rolling 90 Days: 11/26/2024 - 2/23/2025</t>
  </si>
  <si>
    <t>83%</t>
  </si>
  <si>
    <t>90%</t>
  </si>
  <si>
    <t>Rolling 90 Days: 10/1/2024 - 12/29/2024</t>
  </si>
  <si>
    <t>86%</t>
  </si>
  <si>
    <t>100%</t>
  </si>
  <si>
    <t>Rolling 90 Days: 9/3/2024 - 12/1/2024</t>
  </si>
  <si>
    <t>88%</t>
  </si>
  <si>
    <t>85%</t>
  </si>
  <si>
    <t>Rolling 90 Days: 8/6/2024 - 11/3/2024</t>
  </si>
  <si>
    <t>Rolling 90 Days: 7/9/2024 - 10/6/2024</t>
  </si>
  <si>
    <t>Rolling 90 Days: 6/11/2024 - 9/8/2024</t>
  </si>
  <si>
    <t>Dominos Pizza Store 3116</t>
  </si>
  <si>
    <t>Dominos Pizza Store 3176</t>
  </si>
  <si>
    <t>Dominos Pizza Store 3802</t>
  </si>
  <si>
    <t>Dominos Pizza Store 3882</t>
  </si>
  <si>
    <t>Dominos Pizza Store 5161</t>
  </si>
  <si>
    <t>59%</t>
  </si>
  <si>
    <t>Dominos Pizza Store 5166</t>
  </si>
  <si>
    <t>56%</t>
  </si>
  <si>
    <t>55%</t>
  </si>
  <si>
    <t>Dominos Pizza Store 8604</t>
  </si>
  <si>
    <t>Rolling 90 Days: 5/14/2024 - 8/11/2024</t>
  </si>
  <si>
    <t>87%</t>
  </si>
  <si>
    <t>Rolling 90 Days: 3/19/2024 - 6/16/2024</t>
  </si>
  <si>
    <t>Supervisor must approve before anyone is assigned to a store task. If they are assigned a task they are responsible for the task each week. Tasks do not swap responsiblity week to week. If no one is assigned it is up to the management to ensure each task is still completed as required by Domino's Standards. Effective 3-13-23</t>
  </si>
  <si>
    <t>Bag Cleaning</t>
  </si>
  <si>
    <t>Hood Cleaning</t>
  </si>
  <si>
    <t>Truck Monday</t>
  </si>
  <si>
    <t>Truck Wednesday</t>
  </si>
  <si>
    <t>Truck Friday</t>
  </si>
  <si>
    <t>Soda Order/Org</t>
  </si>
  <si>
    <t>Deck Scrub</t>
  </si>
  <si>
    <t>Tile Wall</t>
  </si>
  <si>
    <t>Store</t>
  </si>
  <si>
    <t>P5 EOP Overall CSAT</t>
  </si>
  <si>
    <t>Overall CSAT Meter</t>
  </si>
  <si>
    <t>Score</t>
  </si>
  <si>
    <t>NPS Past Year</t>
  </si>
  <si>
    <t>Tracker UQ Avg Rating</t>
  </si>
  <si>
    <t>Google Reviews Avg Rating to Date</t>
  </si>
  <si>
    <t>Avg CCCs per 1000 orders</t>
  </si>
  <si>
    <t>City</t>
  </si>
  <si>
    <t>DCO / Fran</t>
  </si>
  <si>
    <t>Corp/Fran Type</t>
  </si>
  <si>
    <t>Zone</t>
  </si>
  <si>
    <t>MCO / FBC</t>
  </si>
  <si>
    <t>Franchise Group</t>
  </si>
  <si>
    <t>FMD</t>
  </si>
  <si>
    <t>FMC</t>
  </si>
  <si>
    <t>Commissary</t>
  </si>
  <si>
    <t xml:space="preserve"> Actual</t>
  </si>
  <si>
    <t>Comparative</t>
  </si>
  <si>
    <t>Difference</t>
  </si>
  <si>
    <t xml:space="preserve"> Comparative</t>
  </si>
  <si>
    <t xml:space="preserve"> Tracker Ordering Experience On the Web Avg Rating</t>
  </si>
  <si>
    <t>Comp: Ordering Experience On the Web Avg Rating</t>
  </si>
  <si>
    <t>Ordering Experience In the Store Avg Rating</t>
  </si>
  <si>
    <t>Comp: Ordering Experience In the Store Avg Rating</t>
  </si>
  <si>
    <t>Ordering Experience On the Phone Avg Rating</t>
  </si>
  <si>
    <t xml:space="preserve">Ordering Experience On the Phone Avg Rating </t>
  </si>
  <si>
    <t>Tracker Delivery Service Avg Rating</t>
  </si>
  <si>
    <t>Tracker Carryout Service Avg Rating</t>
  </si>
  <si>
    <t xml:space="preserve"> Comp: Tracker Carryout Service Avg Rating</t>
  </si>
  <si>
    <t>Tracker Food Quality Avg Rating</t>
  </si>
  <si>
    <t xml:space="preserve">Comp: Tracker Food Quality Avg Rating </t>
  </si>
  <si>
    <t>Tracker UQ Score</t>
  </si>
  <si>
    <t>Comp:Tracker UQ Score</t>
  </si>
  <si>
    <t>Tracker UQ Avg Rating - Tracker UQ Score 1 Star</t>
  </si>
  <si>
    <t>Tracker UQ Avg Rating - Tracker UQ Score 2 Star</t>
  </si>
  <si>
    <t>Tracker UQ Avg Rating - Tracker UQ Score 3 Star</t>
  </si>
  <si>
    <t>Tracker UQ Avg Rating - Tracker UQ Score 4 Star</t>
  </si>
  <si>
    <t>Tracker UQ Avg Rating - Tracker UQ Score 5 Star</t>
  </si>
  <si>
    <t xml:space="preserve"> Google Reviews to Date:5 Star</t>
  </si>
  <si>
    <t>Google Reviews to Date:4 Star</t>
  </si>
  <si>
    <t>Google Reviews to Date:3 Star</t>
  </si>
  <si>
    <t xml:space="preserve"> Google Reviews to Date:2 Star</t>
  </si>
  <si>
    <t>Google Reviews to Date:1 Star</t>
  </si>
  <si>
    <t>CCC % Store Issues</t>
  </si>
  <si>
    <t>CCC % Delivery Issues</t>
  </si>
  <si>
    <t>CCC % TM Service</t>
  </si>
  <si>
    <t xml:space="preserve"> CCC % Product Quality</t>
  </si>
  <si>
    <t>CCC % Inaccurate Order Service</t>
  </si>
  <si>
    <t>Navarre</t>
  </si>
  <si>
    <t>Pichardo,Frank</t>
  </si>
  <si>
    <t>Fran-East</t>
  </si>
  <si>
    <t>Soave,Andrew</t>
  </si>
  <si>
    <t>Beals,Sarah</t>
  </si>
  <si>
    <t>Louisiana SCC</t>
  </si>
  <si>
    <t>Crestview</t>
  </si>
  <si>
    <t>Fort Walton Beach</t>
  </si>
  <si>
    <t>Destin</t>
  </si>
  <si>
    <t>Valparaiso</t>
  </si>
  <si>
    <t>Niceville</t>
  </si>
  <si>
    <t>7</t>
  </si>
  <si>
    <t>7.68</t>
  </si>
  <si>
    <t>7.25</t>
  </si>
  <si>
    <t>7.39</t>
  </si>
  <si>
    <t>7.20</t>
  </si>
  <si>
    <t>32</t>
  </si>
  <si>
    <t>33.7</t>
  </si>
  <si>
    <t>4.2</t>
  </si>
  <si>
    <t>4.1</t>
  </si>
  <si>
    <t>4.5</t>
  </si>
  <si>
    <t>4.3</t>
  </si>
  <si>
    <t>3.6</t>
  </si>
  <si>
    <t>4.4</t>
  </si>
  <si>
    <t>3.9</t>
  </si>
  <si>
    <t>54.1%</t>
  </si>
  <si>
    <t>61.0%</t>
  </si>
  <si>
    <t>3.7</t>
  </si>
  <si>
    <t>50</t>
  </si>
  <si>
    <t>21</t>
  </si>
  <si>
    <t>22</t>
  </si>
  <si>
    <t>37</t>
  </si>
  <si>
    <t>227</t>
  </si>
  <si>
    <t>1055</t>
  </si>
  <si>
    <t>302</t>
  </si>
  <si>
    <t>163</t>
  </si>
  <si>
    <t>108</t>
  </si>
  <si>
    <t>466</t>
  </si>
  <si>
    <t>0.440</t>
  </si>
  <si>
    <t>0.657</t>
  </si>
  <si>
    <t>18.2%</t>
  </si>
  <si>
    <t>13.0%</t>
  </si>
  <si>
    <t>7.8%</t>
  </si>
  <si>
    <t>33.8%</t>
  </si>
  <si>
    <t>15.6%</t>
  </si>
  <si>
    <t xml:space="preserve">Day / Week / Period </t>
  </si>
  <si>
    <t>Day of Week</t>
  </si>
  <si>
    <t>Royalty Sales (Tot)</t>
  </si>
  <si>
    <t>Actual Food Cost (Tot)</t>
  </si>
  <si>
    <t>Actual Food %</t>
  </si>
  <si>
    <t>Ideal Food Cost (Tot)</t>
  </si>
  <si>
    <t>Ideal Food %</t>
  </si>
  <si>
    <t>Food Variance %</t>
  </si>
  <si>
    <t>Actual Labor %</t>
  </si>
  <si>
    <t>Ideal Labor %</t>
  </si>
  <si>
    <t>Labor Variance %</t>
  </si>
  <si>
    <t>Actual F&amp;L %</t>
  </si>
  <si>
    <t>Ideal F&amp;L %</t>
  </si>
  <si>
    <t>F&amp;LVariance %</t>
  </si>
  <si>
    <t>Currency Code</t>
  </si>
  <si>
    <t>Local</t>
  </si>
  <si>
    <t>Fran</t>
  </si>
  <si>
    <t>Labor Goal %</t>
  </si>
  <si>
    <t>Average %</t>
  </si>
  <si>
    <t>03/20/2023</t>
  </si>
  <si>
    <t>USD</t>
  </si>
  <si>
    <t>03/21/2023</t>
  </si>
  <si>
    <t>03/22/2023</t>
  </si>
  <si>
    <t>03/23/2023</t>
  </si>
  <si>
    <t>03/24/2023</t>
  </si>
  <si>
    <t>03/25/2023</t>
  </si>
  <si>
    <t>03/26/2023</t>
  </si>
  <si>
    <t>$156,527.32</t>
  </si>
  <si>
    <t>$44,558.73</t>
  </si>
  <si>
    <t>28.5%</t>
  </si>
  <si>
    <t>$44,788.25</t>
  </si>
  <si>
    <t>28.6%</t>
  </si>
  <si>
    <t>(0.1%)</t>
  </si>
  <si>
    <t>25.6%</t>
  </si>
  <si>
    <t>24.3%</t>
  </si>
  <si>
    <t>1.3%</t>
  </si>
  <si>
    <t>52.9%</t>
  </si>
  <si>
    <t>1.2%</t>
  </si>
  <si>
    <t>Day / Week / Period</t>
  </si>
  <si>
    <t>Day Part</t>
  </si>
  <si>
    <t>DMA</t>
  </si>
  <si>
    <t>State</t>
  </si>
  <si>
    <t>FBD</t>
  </si>
  <si>
    <t>Combined Load Time</t>
  </si>
  <si>
    <t>Carryout Load Time</t>
  </si>
  <si>
    <t>Delivery Load Time</t>
  </si>
  <si>
    <t>Delivery Wait Time</t>
  </si>
  <si>
    <t>Total Projected Orders</t>
  </si>
  <si>
    <t>Total Actual Orders</t>
  </si>
  <si>
    <t>Insiders scheduled by store</t>
  </si>
  <si>
    <t xml:space="preserve">Ideal Insiders set by store or SFM lookback </t>
  </si>
  <si>
    <t>Actual Insiders</t>
  </si>
  <si>
    <t>Projected Delivery Orders</t>
  </si>
  <si>
    <t>Actual Delivery Orders</t>
  </si>
  <si>
    <t>Del Expert scheduled by store</t>
  </si>
  <si>
    <t>Ideal Del Expert set by store or SFM lookback</t>
  </si>
  <si>
    <t>Actual Del Expert</t>
  </si>
  <si>
    <t>Consultant</t>
  </si>
  <si>
    <t>Division</t>
  </si>
  <si>
    <t>Lead MCO / Sub Fran</t>
  </si>
  <si>
    <t>eADT M-T&amp;S</t>
  </si>
  <si>
    <t>04/24/2023</t>
  </si>
  <si>
    <t>All</t>
  </si>
  <si>
    <t>Mobile-Pensacola, AL-FL</t>
  </si>
  <si>
    <t>FL</t>
  </si>
  <si>
    <t>Clough,Katie</t>
  </si>
  <si>
    <t>Franchisee</t>
  </si>
  <si>
    <t>East-Fran</t>
  </si>
  <si>
    <t>04/25/2023</t>
  </si>
  <si>
    <t>04/26/2023</t>
  </si>
  <si>
    <t>04/27/2023</t>
  </si>
  <si>
    <t>04/28/2023</t>
  </si>
  <si>
    <t>04/29/2023</t>
  </si>
  <si>
    <t>04/30/2023</t>
  </si>
  <si>
    <t>05/01/2023</t>
  </si>
  <si>
    <t>05/02/2023</t>
  </si>
  <si>
    <t>05/03/2023</t>
  </si>
  <si>
    <t>05/04/2023</t>
  </si>
  <si>
    <t>05/05/2023</t>
  </si>
  <si>
    <t>05/06/2023</t>
  </si>
  <si>
    <t>05/07/2023</t>
  </si>
  <si>
    <t>04/03/2023</t>
  </si>
  <si>
    <t>04/04/2023</t>
  </si>
  <si>
    <t>04/05/2023</t>
  </si>
  <si>
    <t>04/06/2023</t>
  </si>
  <si>
    <t>04/07/2023</t>
  </si>
  <si>
    <t>04/08/2023</t>
  </si>
  <si>
    <t>04/09/2023</t>
  </si>
  <si>
    <t>03/13/2023</t>
  </si>
  <si>
    <t>03/14/2023</t>
  </si>
  <si>
    <t>03/15/2023</t>
  </si>
  <si>
    <t>03/16/2023</t>
  </si>
  <si>
    <t>03/17/2023</t>
  </si>
  <si>
    <t>03/18/2023</t>
  </si>
  <si>
    <t>03/19/2023</t>
  </si>
  <si>
    <t>05/08/2023</t>
  </si>
  <si>
    <t>05/09/2023</t>
  </si>
  <si>
    <t>05/10/2023</t>
  </si>
  <si>
    <t>05/11/2023</t>
  </si>
  <si>
    <t>05/12/2023</t>
  </si>
  <si>
    <t>05/13/2023</t>
  </si>
  <si>
    <t>05/14/2023</t>
  </si>
  <si>
    <t>$182,438.23</t>
  </si>
  <si>
    <t>$56,794.25</t>
  </si>
  <si>
    <t>31.1%</t>
  </si>
  <si>
    <t>$57,953.51</t>
  </si>
  <si>
    <t>31.8%</t>
  </si>
  <si>
    <t>(0.6%)</t>
  </si>
  <si>
    <t>23.9%</t>
  </si>
  <si>
    <t>22.2%</t>
  </si>
  <si>
    <t>1.6%</t>
  </si>
  <si>
    <t>55.0%</t>
  </si>
  <si>
    <t>54.0%</t>
  </si>
  <si>
    <t>1.0%</t>
  </si>
  <si>
    <t>2024-P01</t>
  </si>
  <si>
    <t>2024-P02</t>
  </si>
  <si>
    <t>2024-P03</t>
  </si>
  <si>
    <t>2024-P04</t>
  </si>
  <si>
    <t>2024-P05</t>
  </si>
  <si>
    <t>2024-P06</t>
  </si>
  <si>
    <t>2024-P07</t>
  </si>
  <si>
    <t>2024-P08</t>
  </si>
  <si>
    <t>2024-P09</t>
  </si>
  <si>
    <t>2024-P10</t>
  </si>
  <si>
    <t>2024-P11</t>
  </si>
  <si>
    <t>2024-P12</t>
  </si>
  <si>
    <t>2024-P13</t>
  </si>
  <si>
    <t>Roaming Schedule P2W3</t>
  </si>
  <si>
    <t>3116 9-7</t>
  </si>
  <si>
    <t>3882 9-4</t>
  </si>
  <si>
    <t>Off</t>
  </si>
  <si>
    <t>3802 9-6</t>
  </si>
  <si>
    <t>5166 4-CL</t>
  </si>
  <si>
    <t>5161 4-CL</t>
  </si>
  <si>
    <r>
      <rPr>
        <rFont val="Roboto"/>
        <color theme="1"/>
        <sz val="12.0"/>
      </rPr>
      <t xml:space="preserve">Alyssa - </t>
    </r>
    <r>
      <rPr>
        <rFont val="Roboto"/>
        <b/>
        <color theme="1"/>
        <sz val="12.0"/>
      </rPr>
      <t>Trainer</t>
    </r>
  </si>
  <si>
    <t>Train</t>
  </si>
  <si>
    <r>
      <rPr>
        <rFont val="Roboto"/>
        <color theme="1"/>
        <sz val="12.0"/>
      </rPr>
      <t xml:space="preserve">Christopher - </t>
    </r>
    <r>
      <rPr>
        <rFont val="Roboto"/>
        <b/>
        <color theme="1"/>
        <sz val="12.0"/>
      </rPr>
      <t>Recruiter</t>
    </r>
  </si>
  <si>
    <t>Recruit</t>
  </si>
  <si>
    <t>3176 3-10</t>
  </si>
  <si>
    <t>RGM</t>
  </si>
  <si>
    <t>3882 5-CL</t>
  </si>
  <si>
    <t>5166 8:30-12</t>
  </si>
  <si>
    <t>3802 4-8</t>
  </si>
  <si>
    <t>3882 9:30-5</t>
  </si>
  <si>
    <t>3802 5-CL</t>
  </si>
  <si>
    <t>3882 6-PM -CL</t>
  </si>
  <si>
    <t>5161 4-C 3-10</t>
  </si>
  <si>
    <t>3882 6PM-CL</t>
  </si>
  <si>
    <t>Roaming Drivers</t>
  </si>
  <si>
    <t>Jolene</t>
  </si>
  <si>
    <t>3116 9-5</t>
  </si>
  <si>
    <t>3116 430-9:30</t>
  </si>
  <si>
    <t>3116 2-10</t>
  </si>
  <si>
    <t>3116 3-10</t>
  </si>
  <si>
    <t>Daniel M.</t>
  </si>
  <si>
    <t>3116 12-7</t>
  </si>
  <si>
    <t>3116 4-cl</t>
  </si>
  <si>
    <t>3116 2-8</t>
  </si>
  <si>
    <t>Jessica</t>
  </si>
  <si>
    <t>5161 5-c</t>
  </si>
  <si>
    <t>5161 5-10</t>
  </si>
  <si>
    <t>5161 12-11</t>
  </si>
  <si>
    <t>Off = Preferred Days off</t>
  </si>
  <si>
    <t>Roaming Schedule P2W4</t>
  </si>
  <si>
    <t xml:space="preserve">Christopher </t>
  </si>
  <si>
    <t>3882 4-10</t>
  </si>
  <si>
    <t>3882 9:30-8</t>
  </si>
  <si>
    <t>5161 6-CL</t>
  </si>
  <si>
    <t>3882 6-CL</t>
  </si>
  <si>
    <t>5161 3-10</t>
  </si>
  <si>
    <t>3882 9:30 - 5 5161 5:30-10</t>
  </si>
  <si>
    <t>3116 5-10</t>
  </si>
  <si>
    <t>3116 3-10:30</t>
  </si>
  <si>
    <t>3116 3-11</t>
  </si>
  <si>
    <t>3116 9-6:30</t>
  </si>
  <si>
    <t xml:space="preserve">3116 12-7 </t>
  </si>
  <si>
    <t>3116  4-2</t>
  </si>
  <si>
    <t>3882 9:30 -5</t>
  </si>
  <si>
    <t>5161 5-CL</t>
  </si>
  <si>
    <t>3882 5-10</t>
  </si>
  <si>
    <t>Roaming Schedule P3W1</t>
  </si>
  <si>
    <t>3176 5-CL</t>
  </si>
  <si>
    <t xml:space="preserve">3882 9:30-7 </t>
  </si>
  <si>
    <t>8604 5:30-CL</t>
  </si>
  <si>
    <t>8604-9:30-5</t>
  </si>
  <si>
    <t xml:space="preserve">3882 4-11pm </t>
  </si>
  <si>
    <t>3116 4:30-8:30</t>
  </si>
  <si>
    <t>3882 11-7</t>
  </si>
  <si>
    <t>3882 4-12</t>
  </si>
  <si>
    <t>Roaming Schedule P3W2</t>
  </si>
  <si>
    <t>3882 4-11</t>
  </si>
  <si>
    <t>5166 8:30-12 :3882 5:30 -CL</t>
  </si>
  <si>
    <t>3882 9:30- 7</t>
  </si>
  <si>
    <t>OFF</t>
  </si>
  <si>
    <t xml:space="preserve"> 8604 5:30-CL</t>
  </si>
  <si>
    <t>8604 9:30-5</t>
  </si>
  <si>
    <t xml:space="preserve">3882 11-7 </t>
  </si>
  <si>
    <t xml:space="preserve"> 3882 4-12</t>
  </si>
  <si>
    <t>3802 930-530</t>
  </si>
  <si>
    <t>5161 6-10</t>
  </si>
  <si>
    <t>5161 12-4</t>
  </si>
  <si>
    <t>Roaming Schedule P3W3</t>
  </si>
  <si>
    <t>3882 9:30:7</t>
  </si>
  <si>
    <t>3882 5:CL</t>
  </si>
  <si>
    <t>8604 9:30-5:30 3882 7-10</t>
  </si>
  <si>
    <t>3802 12-8</t>
  </si>
  <si>
    <t>Roaming Schedule P3W4</t>
  </si>
  <si>
    <t>3176 5-cl</t>
  </si>
  <si>
    <t>3882 3-10</t>
  </si>
  <si>
    <t>off</t>
  </si>
  <si>
    <t>3882 5-1</t>
  </si>
  <si>
    <t>3802 4-CL</t>
  </si>
  <si>
    <t>8604 5-CL</t>
  </si>
  <si>
    <t xml:space="preserve">8604 9:30-5:30 3882 5:00 -10 </t>
  </si>
  <si>
    <t>3882 5-11</t>
  </si>
  <si>
    <t>3116 3-9</t>
  </si>
  <si>
    <t>3882 9:30-6</t>
  </si>
  <si>
    <t>3882 9:30 -6</t>
  </si>
  <si>
    <t>3882 12-8</t>
  </si>
  <si>
    <t xml:space="preserve">5161 5-CL </t>
  </si>
  <si>
    <t>3802 930-730</t>
  </si>
  <si>
    <t>5161 12-8</t>
  </si>
  <si>
    <t>Roaming Schedule P4W1</t>
  </si>
  <si>
    <t>38824-12</t>
  </si>
  <si>
    <t>3882  5-CL</t>
  </si>
  <si>
    <t>8604 9:30- 5:30</t>
  </si>
  <si>
    <t>3802 3-R</t>
  </si>
  <si>
    <t>3882 9:30-7</t>
  </si>
  <si>
    <t>4-12 3802</t>
  </si>
  <si>
    <t>930-530</t>
  </si>
  <si>
    <t>5161 3-CL</t>
  </si>
  <si>
    <t>5161 9-8</t>
  </si>
  <si>
    <t>Roaming Schedule P4W2</t>
  </si>
  <si>
    <t>3882 4-CL</t>
  </si>
  <si>
    <t>5-1(3802)</t>
  </si>
  <si>
    <t>3882 O-C</t>
  </si>
  <si>
    <t xml:space="preserve">8604 9:30-5:30  </t>
  </si>
  <si>
    <t>3882 5-12</t>
  </si>
  <si>
    <t>3116 O-5</t>
  </si>
  <si>
    <t>3116 1-8</t>
  </si>
  <si>
    <t>330-8(3802)</t>
  </si>
  <si>
    <t>12-8(3802)</t>
  </si>
  <si>
    <t>4-12(3802)</t>
  </si>
  <si>
    <t>3116 11am-7</t>
  </si>
  <si>
    <t>5161 2-8</t>
  </si>
  <si>
    <t>930-530? 3802</t>
  </si>
  <si>
    <t>Roaming Schedule P4W3</t>
  </si>
  <si>
    <t xml:space="preserve">Recruit </t>
  </si>
  <si>
    <t>3882 5-1:30</t>
  </si>
  <si>
    <t>3882 5-2:30</t>
  </si>
  <si>
    <t xml:space="preserve">3882 9:30-5 </t>
  </si>
  <si>
    <t>3882 9:30-1:30</t>
  </si>
  <si>
    <t>8604 9:30-4:00 / 3882 5:30 - 9</t>
  </si>
  <si>
    <t>3882 2-9</t>
  </si>
  <si>
    <t>New RGM</t>
  </si>
  <si>
    <t>3802 4-11</t>
  </si>
  <si>
    <t>3882 10-7</t>
  </si>
  <si>
    <t>3802 9:30-5</t>
  </si>
  <si>
    <t>930-530(3802)</t>
  </si>
  <si>
    <t>Coming Soon</t>
  </si>
  <si>
    <t>Roaming Schedule P4W4</t>
  </si>
  <si>
    <t>3802 CL</t>
  </si>
  <si>
    <t>8604 5:30-CL /3882</t>
  </si>
  <si>
    <t>3116 12-7PM</t>
  </si>
  <si>
    <t>Roaming Schedule P5W1</t>
  </si>
  <si>
    <t>3802 8:30-12</t>
  </si>
  <si>
    <t>3882 4-12am</t>
  </si>
  <si>
    <t>3882 5- CL</t>
  </si>
  <si>
    <t>3882 9:30 -CL</t>
  </si>
  <si>
    <t>8604 9:30-5:30/3882 6-8</t>
  </si>
  <si>
    <t>3882 5-9</t>
  </si>
  <si>
    <t xml:space="preserve">3882 9:30 -5 </t>
  </si>
  <si>
    <t>3882 4-9</t>
  </si>
  <si>
    <t>3802 9:30-5:30</t>
  </si>
  <si>
    <t>Roaming Schedule P5W2</t>
  </si>
  <si>
    <t>5166 8:30-12 6-CL</t>
  </si>
  <si>
    <t>3882 9:30-CL</t>
  </si>
  <si>
    <t>8604 9:30-5:30 /3882 5:30-9</t>
  </si>
  <si>
    <t>3882 5:30-9</t>
  </si>
  <si>
    <t>5166/3802</t>
  </si>
  <si>
    <t>3116.9/5</t>
  </si>
  <si>
    <t>Roaming Schedule P5W3</t>
  </si>
  <si>
    <t>Inspect / 5166/3802 rush</t>
  </si>
  <si>
    <t>3882 5-2:30am</t>
  </si>
  <si>
    <t>3882 4-1:30am</t>
  </si>
  <si>
    <t>8604 5–CL</t>
  </si>
  <si>
    <t>3882 5-1:30am</t>
  </si>
  <si>
    <t>9am-7pm 3882</t>
  </si>
  <si>
    <t>8604/3882 5-9</t>
  </si>
  <si>
    <t>Open only</t>
  </si>
  <si>
    <t>3882 4-10pm</t>
  </si>
  <si>
    <t>9:30am-7pm</t>
  </si>
  <si>
    <t>3882 4-8:30</t>
  </si>
  <si>
    <t>3802(930-530)</t>
  </si>
  <si>
    <t>3802(930-530(</t>
  </si>
  <si>
    <t>Roaming Schedule P5W4</t>
  </si>
  <si>
    <t>5166 8-12</t>
  </si>
  <si>
    <t>8604 9:30-5 /3882 5:30-9</t>
  </si>
  <si>
    <t>5166 3-10</t>
  </si>
  <si>
    <t>5166 9-7 open</t>
  </si>
  <si>
    <t>5166 9-6 open</t>
  </si>
  <si>
    <t>3802 930-530 5161 630 -cl</t>
  </si>
  <si>
    <t>Roaming Schedule P6W1</t>
  </si>
  <si>
    <t>5166 9-7</t>
  </si>
  <si>
    <t>3882 9-5</t>
  </si>
  <si>
    <t xml:space="preserve"> 8604 5-CL</t>
  </si>
  <si>
    <t>8604 9-5:30</t>
  </si>
  <si>
    <t>Roaming Schedule P6W2</t>
  </si>
  <si>
    <t>3882 9-7</t>
  </si>
  <si>
    <t>3882 4-10:30</t>
  </si>
  <si>
    <t>8604 9-5</t>
  </si>
  <si>
    <t>8604 5-9</t>
  </si>
  <si>
    <t>3116 4-8</t>
  </si>
  <si>
    <t>5166 5-CL</t>
  </si>
  <si>
    <t>Rush Only</t>
  </si>
  <si>
    <t>3882 4-8</t>
  </si>
  <si>
    <t xml:space="preserve">3882 4-9 </t>
  </si>
  <si>
    <t>Roaming Schedule P6W3</t>
  </si>
  <si>
    <t xml:space="preserve">8604 9:30-5 </t>
  </si>
  <si>
    <t>8604 9:30-7</t>
  </si>
  <si>
    <t>3882 9:30-730</t>
  </si>
  <si>
    <t>RMIT</t>
  </si>
  <si>
    <t>3116 5-CL</t>
  </si>
  <si>
    <t>3802 12-7</t>
  </si>
  <si>
    <t>Roaming Schedule P6W4</t>
  </si>
  <si>
    <t>3882 3-12</t>
  </si>
  <si>
    <t>8604 9:30-5 3882 5:30-8</t>
  </si>
  <si>
    <t>Roaming Schedule P7W1</t>
  </si>
  <si>
    <t>8604 5-cl</t>
  </si>
  <si>
    <t>3882 6-9</t>
  </si>
  <si>
    <t>Roaming Schedule P7W2</t>
  </si>
  <si>
    <t xml:space="preserve">8604 9:30-1 3882 1:30-8 </t>
  </si>
  <si>
    <t xml:space="preserve">8604 9:30-4 3882 4:30-8 </t>
  </si>
  <si>
    <t>3882 1-10</t>
  </si>
  <si>
    <t xml:space="preserve">3882 1-10 </t>
  </si>
  <si>
    <t>9-445</t>
  </si>
  <si>
    <t>3882 1-7</t>
  </si>
  <si>
    <t>3882 11-5</t>
  </si>
  <si>
    <t>3882 3-8</t>
  </si>
  <si>
    <t>3882 3-9</t>
  </si>
  <si>
    <t>3882 9:30-7:30</t>
  </si>
  <si>
    <t>Roaming Schedule P7W3</t>
  </si>
  <si>
    <t>3882 3-11</t>
  </si>
  <si>
    <t xml:space="preserve">3882 9-7:30 </t>
  </si>
  <si>
    <t>3882 9-7:30</t>
  </si>
  <si>
    <t>8604 9:30-4 3882 5-8</t>
  </si>
  <si>
    <t>Roaming Schedule P7W4</t>
  </si>
  <si>
    <t>3882 4:30-CL</t>
  </si>
  <si>
    <t>3882 9:30-5 8604 5:30-CL</t>
  </si>
  <si>
    <t>8604 9:30-4</t>
  </si>
  <si>
    <t>3882 1-9</t>
  </si>
  <si>
    <t>Roaming Schedule P8W1</t>
  </si>
  <si>
    <t xml:space="preserve">8604 5-1:30 </t>
  </si>
  <si>
    <t xml:space="preserve">Off </t>
  </si>
  <si>
    <t>8604 CL</t>
  </si>
  <si>
    <t xml:space="preserve">8604 CL </t>
  </si>
  <si>
    <t>3116 CL</t>
  </si>
  <si>
    <t>3882 1-9:30</t>
  </si>
  <si>
    <t>Roaming Schedule P8W2</t>
  </si>
  <si>
    <t>12-4 Train 4-9 3882</t>
  </si>
  <si>
    <t xml:space="preserve">3882 9-5 </t>
  </si>
  <si>
    <t>Roaming Schedule P8W3</t>
  </si>
  <si>
    <t>3882 12-10</t>
  </si>
  <si>
    <t>5166 9-5</t>
  </si>
  <si>
    <t>T=Trainer</t>
  </si>
  <si>
    <t>S=Shift</t>
  </si>
  <si>
    <t>R=Recruiter</t>
  </si>
  <si>
    <t>Roaming Schedule P8W4</t>
  </si>
  <si>
    <t>R 12-8</t>
  </si>
  <si>
    <t>T 5166 3-6 S 6:30-12 3882</t>
  </si>
  <si>
    <t>3883 3-11</t>
  </si>
  <si>
    <t>8604 9:30-5 (drive)</t>
  </si>
  <si>
    <t>8604 9:30-6</t>
  </si>
  <si>
    <t>5166 8-12 St. Mary's Lunch</t>
  </si>
  <si>
    <t>5161 9-7</t>
  </si>
  <si>
    <t>5161 2-10</t>
  </si>
  <si>
    <t>Roaming Schedule P9W1</t>
  </si>
  <si>
    <t>T 3802 3-6 S 6:30-12 3882</t>
  </si>
  <si>
    <t>T 3802/5166 12-8</t>
  </si>
  <si>
    <t>3802 3-10</t>
  </si>
  <si>
    <t>3802 2-9</t>
  </si>
  <si>
    <t>3802 1-9</t>
  </si>
  <si>
    <t>5166 4-10</t>
  </si>
  <si>
    <t>5166 8-12 5166 4-9 3882</t>
  </si>
  <si>
    <t>3802 12-4 5166 4-8</t>
  </si>
  <si>
    <t>5166 4-9</t>
  </si>
  <si>
    <t>3802 930-7</t>
  </si>
  <si>
    <t>5161 4-1</t>
  </si>
  <si>
    <t>Roaming Schedule P9W2</t>
  </si>
  <si>
    <t>T 3802 1-4 5166 4-9</t>
  </si>
  <si>
    <t>3802 4-10</t>
  </si>
  <si>
    <t>5166 8-12 3882 4-9</t>
  </si>
  <si>
    <t>3882 O-7</t>
  </si>
  <si>
    <t>3882 8-12</t>
  </si>
  <si>
    <t>Roaming Schedule P9W3</t>
  </si>
  <si>
    <t>T 3802 1-4 3882 4-10</t>
  </si>
  <si>
    <t>T 12-4 3882 4-10</t>
  </si>
  <si>
    <t>Dough Training with Anthony</t>
  </si>
  <si>
    <t>Brian 12-3 3176 4-8 3882</t>
  </si>
  <si>
    <t>Chanairia 12-3 3176 4-8 3802</t>
  </si>
  <si>
    <t>Cheryll 12-3 3176 4-8 3802</t>
  </si>
  <si>
    <t>12-3 3176 4-8 3882</t>
  </si>
  <si>
    <t>3882 9-730</t>
  </si>
  <si>
    <t>8604 4-10</t>
  </si>
  <si>
    <t>12-3 3176 4-8 3802</t>
  </si>
  <si>
    <t>3882 8-12 3802 3-8</t>
  </si>
  <si>
    <t>Cheryll 12-3 3176 4-8 3882</t>
  </si>
  <si>
    <t>Roaming Schedule P11W4</t>
  </si>
  <si>
    <t>Service Week</t>
  </si>
  <si>
    <t>SGM</t>
  </si>
  <si>
    <t>MIT-R</t>
  </si>
  <si>
    <t>Kaitlin Hayes</t>
  </si>
  <si>
    <t>Bryce Ellis</t>
  </si>
  <si>
    <t>Mykenzie Ricketts</t>
  </si>
  <si>
    <t>Roaming Schedule P12W1</t>
  </si>
  <si>
    <t>Jordan McCay 12-3pm</t>
  </si>
  <si>
    <t>Donovan McCoy 12-3pm</t>
  </si>
  <si>
    <t>Peyton Blake 12-3pm</t>
  </si>
  <si>
    <t>AGM-R</t>
  </si>
  <si>
    <t>Rebecca Tennant</t>
  </si>
  <si>
    <t>Roaming Schedule P12W2</t>
  </si>
  <si>
    <t>Gerald Gristick 12-3pm</t>
  </si>
  <si>
    <t>Trevor C. 12-3pm</t>
  </si>
  <si>
    <t>Roaming Schedule P12W3</t>
  </si>
  <si>
    <t>TBD 12-3pm</t>
  </si>
  <si>
    <t>Reagan Jaworski 12-3pm</t>
  </si>
  <si>
    <t>Jaden Merritt 12-3pm</t>
  </si>
  <si>
    <t>Roaming Schedule P12W4</t>
  </si>
  <si>
    <t>Dough Training at 3176</t>
  </si>
  <si>
    <t>Karley Spangler 12-3pm</t>
  </si>
  <si>
    <t>Cole Seward 12-3pm</t>
  </si>
  <si>
    <t>Roaming Schedule P13W1</t>
  </si>
  <si>
    <t>Chanairia - SGM</t>
  </si>
  <si>
    <t>5161 9-5</t>
  </si>
  <si>
    <r>
      <t xml:space="preserve">Dough Training at </t>
    </r>
    <r>
      <rPr>
        <rFont val="Roboto"/>
        <b/>
        <color theme="1"/>
        <sz val="12.0"/>
      </rPr>
      <t>3882</t>
    </r>
  </si>
  <si>
    <t>3802 9-4</t>
  </si>
  <si>
    <t>8604 9-4</t>
  </si>
  <si>
    <t>Roaming Schedule P13W2</t>
  </si>
  <si>
    <t>5-R 3176</t>
  </si>
  <si>
    <t>5-R 5166</t>
  </si>
  <si>
    <t xml:space="preserve"> 3882 O-7 </t>
  </si>
  <si>
    <t>8604 O-7</t>
  </si>
  <si>
    <t>5161 O-7</t>
  </si>
  <si>
    <r>
      <t xml:space="preserve">Dough Training at </t>
    </r>
    <r>
      <rPr>
        <rFont val="Roboto"/>
        <b/>
        <color theme="1"/>
        <sz val="12.0"/>
      </rPr>
      <t>3882</t>
    </r>
  </si>
  <si>
    <t>Jaden Merritt 1-4pm</t>
  </si>
  <si>
    <t>Cole Seward 1-4pm</t>
  </si>
  <si>
    <t>Orientation 12:30-2:30</t>
  </si>
  <si>
    <t>Rebeka Tennant</t>
  </si>
  <si>
    <t>5166 9-5 open</t>
  </si>
  <si>
    <t>Roaming Schedule P13W3</t>
  </si>
  <si>
    <t>Training at 3882</t>
  </si>
  <si>
    <t>Christopher Conner 12-3pm</t>
  </si>
  <si>
    <t>Malina Avila and Cole Seward 12-3pm</t>
  </si>
  <si>
    <t>None</t>
  </si>
  <si>
    <t xml:space="preserve">8604 9-4 </t>
  </si>
  <si>
    <t>Roaming Schedule P13W4</t>
  </si>
  <si>
    <t>38825-CL</t>
  </si>
  <si>
    <t>Dough Training at 3882</t>
  </si>
  <si>
    <t>Roaming Schedule P1W1</t>
  </si>
  <si>
    <t xml:space="preserve">Orientation </t>
  </si>
  <si>
    <t>Roaming Schedule P1W2</t>
  </si>
  <si>
    <t>3176 5-10 DE</t>
  </si>
  <si>
    <t>Dough Training  3176 5-9 DE</t>
  </si>
  <si>
    <t>3802 Touma &amp; 5166 Kraus 12:30-3-30</t>
  </si>
  <si>
    <t xml:space="preserve">Frank Neuman </t>
  </si>
  <si>
    <t>3176 5-11</t>
  </si>
  <si>
    <t>3882 6- CL</t>
  </si>
  <si>
    <t>Roaming Schedule P1W3</t>
  </si>
  <si>
    <t>3176 4-10 DE</t>
  </si>
  <si>
    <t>4-CL</t>
  </si>
  <si>
    <r>
      <rPr>
        <rFont val="Roboto"/>
        <b val="0"/>
        <color theme="1"/>
        <sz val="12.0"/>
      </rPr>
      <t>Frank Neuman</t>
    </r>
    <r>
      <rPr>
        <rFont val="Roboto"/>
        <b/>
        <color theme="1"/>
        <sz val="12.0"/>
      </rPr>
      <t xml:space="preserve"> </t>
    </r>
  </si>
  <si>
    <t>6-CL</t>
  </si>
  <si>
    <t>3882 6-1 am</t>
  </si>
  <si>
    <t>Roaming Schedule P1W4</t>
  </si>
  <si>
    <t xml:space="preserve">3882 O-7 </t>
  </si>
  <si>
    <t>5161 Emily G. 3116 Anthony H. 12pm-3pm</t>
  </si>
  <si>
    <t xml:space="preserve">Frank </t>
  </si>
  <si>
    <t>Roaming Schedule P2W1</t>
  </si>
  <si>
    <t>OC 5161</t>
  </si>
  <si>
    <t>5-CL 5161</t>
  </si>
  <si>
    <t>4-CL 5161</t>
  </si>
  <si>
    <t>3176 o-4</t>
  </si>
  <si>
    <t>3176 o-4 D</t>
  </si>
  <si>
    <t>Roaming Schedule P2W2</t>
  </si>
  <si>
    <t>3116 Rush</t>
  </si>
  <si>
    <t>3176 Rush</t>
  </si>
  <si>
    <t>3882 930-7</t>
  </si>
  <si>
    <t>5161 Emily G. 3116 Vivian Lopez 12pm-3pm</t>
  </si>
  <si>
    <t xml:space="preserve">5161 4-CL </t>
  </si>
  <si>
    <t>REQ</t>
  </si>
  <si>
    <t>5166 9-4</t>
  </si>
  <si>
    <t>3883 O-7</t>
  </si>
  <si>
    <t xml:space="preserve"> off</t>
  </si>
  <si>
    <t xml:space="preserve"> 3882 6-CL</t>
  </si>
  <si>
    <t xml:space="preserve">3882 6-CL </t>
  </si>
  <si>
    <t>9-4 3802</t>
  </si>
  <si>
    <t>9-4 8604</t>
  </si>
  <si>
    <t>3882  O-7</t>
  </si>
  <si>
    <t>3882 9-6</t>
  </si>
  <si>
    <t>5161 4-9</t>
  </si>
  <si>
    <t>3882- CL</t>
  </si>
  <si>
    <t xml:space="preserve">3802 9-4 </t>
  </si>
  <si>
    <t>Jerrod</t>
  </si>
  <si>
    <t>3882 2-10</t>
  </si>
  <si>
    <t>5161 9-4</t>
  </si>
  <si>
    <t>3802 5-1</t>
  </si>
  <si>
    <t>3176 4-9</t>
  </si>
  <si>
    <t>3176/3882 4-CL?</t>
  </si>
  <si>
    <t>3176 4-CL</t>
  </si>
  <si>
    <t>3176/3882 4-10</t>
  </si>
  <si>
    <t>3882  4-CL</t>
  </si>
  <si>
    <t>3882  9-7</t>
  </si>
  <si>
    <t>3882   9-7</t>
  </si>
  <si>
    <t>5161 9-6 3882 6-9</t>
  </si>
  <si>
    <t xml:space="preserve">5161 6-CL </t>
  </si>
  <si>
    <t>3802 9-7</t>
  </si>
  <si>
    <t xml:space="preserve">3882 9-7 </t>
  </si>
  <si>
    <t>5161 O-6 3882 6-R</t>
  </si>
  <si>
    <t>5161 0-6 3882 6-R</t>
  </si>
  <si>
    <t>3882 O-R</t>
  </si>
  <si>
    <t>H&amp;T</t>
  </si>
  <si>
    <t>3882 430-12 (D)</t>
  </si>
  <si>
    <t>3882 530-CL</t>
  </si>
  <si>
    <t>3882 Inventory</t>
  </si>
  <si>
    <t>Melanie</t>
  </si>
  <si>
    <t>3882  3-11</t>
  </si>
  <si>
    <t>3882 Training</t>
  </si>
  <si>
    <t>3116 O-7</t>
  </si>
  <si>
    <t>See Erich 4-11</t>
  </si>
  <si>
    <t>3882 6-R</t>
  </si>
  <si>
    <t>3802 3-8</t>
  </si>
  <si>
    <t>3882 O-6</t>
  </si>
  <si>
    <t>3882 5:30-CL</t>
  </si>
  <si>
    <t>8604 inventory</t>
  </si>
  <si>
    <t>3116 9-6</t>
  </si>
  <si>
    <t>3882  5:30-CL</t>
  </si>
  <si>
    <t>3176 Inventory</t>
  </si>
  <si>
    <t>3802 O-7</t>
  </si>
  <si>
    <t xml:space="preserve">3882 3-11 </t>
  </si>
  <si>
    <t>8604 Inventory</t>
  </si>
  <si>
    <t>Recruiter/Trainer</t>
  </si>
  <si>
    <t>3882/8604 Inventory</t>
  </si>
  <si>
    <t>3802 O-5 3882 6-10</t>
  </si>
  <si>
    <t>3882 0-7</t>
  </si>
  <si>
    <t>3882 6-10</t>
  </si>
  <si>
    <t>Erich</t>
  </si>
  <si>
    <t>3802 O-5 3882 6-R</t>
  </si>
  <si>
    <t>Devin</t>
  </si>
  <si>
    <t>3116.1-8</t>
  </si>
  <si>
    <t>3116 5-cl</t>
  </si>
  <si>
    <t>3116.9-6</t>
  </si>
  <si>
    <t>3116 4-11</t>
  </si>
  <si>
    <t>3116 3-8</t>
  </si>
  <si>
    <t>3882 5:30-11</t>
  </si>
  <si>
    <t>3882 530-CL (de)</t>
  </si>
  <si>
    <t>3882 CL</t>
  </si>
  <si>
    <t>Store Training Focus</t>
  </si>
  <si>
    <t>Bootcamp - Sides</t>
  </si>
  <si>
    <t>GM/AGM Inventory</t>
  </si>
  <si>
    <t>3882/5161 Inventory</t>
  </si>
  <si>
    <t xml:space="preserve">Erich 3882 630-10 </t>
  </si>
  <si>
    <t xml:space="preserve">3802 O-3 </t>
  </si>
  <si>
    <t>8604 O-5pm</t>
  </si>
  <si>
    <t>5161 O-5</t>
  </si>
  <si>
    <t>3882 1-730 8604 8pm-11pm (Inventory)</t>
  </si>
  <si>
    <t>3882 12-3  8604 4pm-8pm (Rush)</t>
  </si>
  <si>
    <t>5166 Inventory</t>
  </si>
  <si>
    <t>3882 4-9 5161 9-CL</t>
  </si>
  <si>
    <t>3882 4-9-5161 9-CL</t>
  </si>
  <si>
    <t>3882 6-10 5161 10-CL</t>
  </si>
  <si>
    <t>3882 6-1</t>
  </si>
  <si>
    <t>3882 530- CL</t>
  </si>
  <si>
    <t>3882  3-1130</t>
  </si>
  <si>
    <t>8604 O-6</t>
  </si>
  <si>
    <t>8604 4-C</t>
  </si>
  <si>
    <t>8604 4-8 // 3882  830-12</t>
  </si>
  <si>
    <t>3116/3882 Inventory</t>
  </si>
  <si>
    <t>5161 Inventory</t>
  </si>
  <si>
    <t>Hiring</t>
  </si>
  <si>
    <t>12-2 CC / OFF</t>
  </si>
  <si>
    <t>5-cl 3176</t>
  </si>
  <si>
    <t>12-2 CC / 3882 6-11</t>
  </si>
  <si>
    <t>3882 7-12</t>
  </si>
  <si>
    <t xml:space="preserve">Jaden </t>
  </si>
  <si>
    <t>8604 5-C</t>
  </si>
  <si>
    <t>8604 10-7(DE)</t>
  </si>
  <si>
    <t>5161 9-4:30 8604 4:30-10</t>
  </si>
  <si>
    <t>8604 10-7 (DE)</t>
  </si>
  <si>
    <t>3116/3802 Inventory</t>
  </si>
  <si>
    <t>3882 6-11</t>
  </si>
  <si>
    <t>5161 5-CL DR</t>
  </si>
  <si>
    <t xml:space="preserve"> 3882 5:30-11</t>
  </si>
  <si>
    <t>3882 5-10pm</t>
  </si>
  <si>
    <t>8604 4-C(Del)</t>
  </si>
  <si>
    <t>8604/3116 Inventory</t>
  </si>
  <si>
    <t>O-7pm (Del) 8604</t>
  </si>
  <si>
    <t>5-C 8604</t>
  </si>
  <si>
    <t>4-C 8604</t>
  </si>
  <si>
    <t>4-C(Del) 8604</t>
  </si>
  <si>
    <r>
      <rPr>
        <rFont val="Roboto"/>
      </rPr>
      <t xml:space="preserve">GM WEBINAR - </t>
    </r>
    <r>
      <rPr>
        <rFont val="Roboto"/>
        <color rgb="FF1155CC"/>
        <u/>
      </rPr>
      <t>http://dpz850.com/meeting724</t>
    </r>
  </si>
  <si>
    <t>12 pm | 2 pm | 4 pm central</t>
  </si>
  <si>
    <t>Signup Here - ALL GM/AGM/AGM-R/SGM/RECRUITER must attend</t>
  </si>
  <si>
    <t>Erich 12 pm   Hannah 12pm Heidi 12pm Devin 12 pm Cameron 12pm    Christopher 12pm  Cheryll 12pm  Daniel 12 pm Jeremy 12 pm Bree 12pm Chris 12pm Jordan 12pm</t>
  </si>
  <si>
    <t xml:space="preserve"> Kenzie 2pm
Frank 12pm Dennis 12pm Jaden 12pm.  </t>
  </si>
  <si>
    <t>Olivia 12pm</t>
  </si>
  <si>
    <t>3116 Inventory</t>
  </si>
  <si>
    <t>12-2 CC / 5161 5-CL</t>
  </si>
  <si>
    <t>12-1 CC 2-6 Hiring Training 5166 / 3882 6-11</t>
  </si>
  <si>
    <t>3176 9:30-10:30am (invetory setup)</t>
  </si>
  <si>
    <t>3882 O-5</t>
  </si>
  <si>
    <t>8604 0-7 (Del)</t>
  </si>
  <si>
    <t>8604 O-7 (Del) 7-10 Inventory</t>
  </si>
  <si>
    <t>8604 O-7 (Del)</t>
  </si>
  <si>
    <t>Inventory</t>
  </si>
  <si>
    <t>5161 2-5 Training room setup</t>
  </si>
  <si>
    <t>12-2 CC 3882 6-11</t>
  </si>
  <si>
    <t>12-2 CC / Off</t>
  </si>
  <si>
    <t>8604 10-7</t>
  </si>
  <si>
    <t>12-2 CC 5161 4:30-11</t>
  </si>
  <si>
    <t>12-2 CC / Erich</t>
  </si>
  <si>
    <t>Roaming Schedule P10W1</t>
  </si>
  <si>
    <t>3882 10-4</t>
  </si>
  <si>
    <t>12-2 CC 3176 3-11</t>
  </si>
  <si>
    <t>3176 3-11</t>
  </si>
  <si>
    <t>3176 4-1</t>
  </si>
  <si>
    <t>Roaming Schedule P10W2</t>
  </si>
  <si>
    <t>12-2 CC / Off 3176 on deck</t>
  </si>
  <si>
    <t>Off 3176 on deck</t>
  </si>
  <si>
    <r>
      <rPr>
        <rFont val="docs-Calibri"/>
        <color rgb="FF000000"/>
      </rPr>
      <t>3176 on deck</t>
    </r>
  </si>
  <si>
    <r>
      <rPr>
        <rFont val="docs-Calibri"/>
        <color rgb="FF000000"/>
      </rPr>
      <t>3176 on deck</t>
    </r>
  </si>
  <si>
    <t>3802  4-CL</t>
  </si>
  <si>
    <t>3802 5:30-CL</t>
  </si>
  <si>
    <t>?</t>
  </si>
  <si>
    <t>3802 4:30-CL</t>
  </si>
  <si>
    <t>10am-5pm (Driver) 8604</t>
  </si>
  <si>
    <t>10am-7pm (Driver) 8604</t>
  </si>
  <si>
    <t>930am-7pm 8604</t>
  </si>
  <si>
    <t>5pm-9pm 8604</t>
  </si>
  <si>
    <t>Roaming Schedule P10W3</t>
  </si>
  <si>
    <t xml:space="preserve">12-2 CC / Off </t>
  </si>
  <si>
    <t xml:space="preserve">12-2 CC </t>
  </si>
  <si>
    <t>5166 O-7</t>
  </si>
  <si>
    <t>SERV SAFE    3802 2-10</t>
  </si>
  <si>
    <t>5166 5:30-CL</t>
  </si>
  <si>
    <t>5-CL 3882</t>
  </si>
  <si>
    <t>5-CL 5166</t>
  </si>
  <si>
    <t>12-4 3802 5-9 3882</t>
  </si>
  <si>
    <t>5-9 3882 10-CL 5166</t>
  </si>
  <si>
    <t>Roaming Schedule P10W4 - BOOST/SERVICE WK</t>
  </si>
  <si>
    <t>Toppings and Portions</t>
  </si>
  <si>
    <t>8604 5pm-CL</t>
  </si>
  <si>
    <t>12-2 CC   /3802 5-CL</t>
  </si>
  <si>
    <t>3802 3-11</t>
  </si>
  <si>
    <t>3802 2-10</t>
  </si>
  <si>
    <t>3-9 3116</t>
  </si>
  <si>
    <t>5161 5-cl</t>
  </si>
  <si>
    <t xml:space="preserve">5-9 3882 </t>
  </si>
  <si>
    <t>930am-7pm</t>
  </si>
  <si>
    <t>10am-5pm(DRI)</t>
  </si>
  <si>
    <t>4pm-10pm</t>
  </si>
  <si>
    <t>4pm-8pm</t>
  </si>
  <si>
    <t>Roaming Schedule P11W1</t>
  </si>
  <si>
    <t>Frank GM</t>
  </si>
  <si>
    <t>3116 4-9</t>
  </si>
  <si>
    <t>12-2 CC 8604 3-9</t>
  </si>
  <si>
    <t>8604 4-9</t>
  </si>
  <si>
    <t>10-5pm(Driver) 8604</t>
  </si>
  <si>
    <t>4pm-10pm 8604</t>
  </si>
  <si>
    <t>4pm-8pm 8604</t>
  </si>
  <si>
    <t>4pm-1am 8604</t>
  </si>
  <si>
    <t>Roaming Schedule P11W2</t>
  </si>
  <si>
    <t>12-2 CC / 3802 4-CL</t>
  </si>
  <si>
    <t>12-2 CC 3802 3:30-9</t>
  </si>
  <si>
    <t>3802 3-9</t>
  </si>
  <si>
    <t>8604 3-R 3882 CL</t>
  </si>
  <si>
    <t>8604 10-5pm</t>
  </si>
  <si>
    <t>8604 930-7pm</t>
  </si>
  <si>
    <t xml:space="preserve"> 8604 4-8pm</t>
  </si>
  <si>
    <t>8604 4-8pm</t>
  </si>
  <si>
    <t>8604 930am-10pm</t>
  </si>
  <si>
    <t>Roaming Schedule P11W3</t>
  </si>
  <si>
    <t>3802  5-CL</t>
  </si>
  <si>
    <t>8604 10:00-9</t>
  </si>
  <si>
    <t>8604 3-9</t>
  </si>
  <si>
    <t>3802 1-10:30</t>
  </si>
  <si>
    <t>5161 6-cl</t>
  </si>
  <si>
    <t>10am-5pm</t>
  </si>
  <si>
    <t>10am-7pm</t>
  </si>
  <si>
    <t>3pm-7pm</t>
  </si>
  <si>
    <t xml:space="preserve">3802 5-CL </t>
  </si>
  <si>
    <t>3802 3:30-9:30</t>
  </si>
  <si>
    <t>8604 9-7</t>
  </si>
  <si>
    <t xml:space="preserve">3176 5-cl </t>
  </si>
  <si>
    <t>3802 1-9:30</t>
  </si>
  <si>
    <t>3802 3:30-10:30</t>
  </si>
  <si>
    <t>3802 6:30-CL (D)</t>
  </si>
  <si>
    <t>3882 5-C</t>
  </si>
  <si>
    <t>3882 4-C</t>
  </si>
  <si>
    <t>8604 O-7(DE)</t>
  </si>
  <si>
    <t>3176?</t>
  </si>
  <si>
    <t>3802 6-12</t>
  </si>
  <si>
    <t>3116  O-7</t>
  </si>
  <si>
    <t>8604 O-3 5161 5-C</t>
  </si>
  <si>
    <t>5161 6-C</t>
  </si>
  <si>
    <t>5161 5-C</t>
  </si>
  <si>
    <t xml:space="preserve">5161 5-10pm </t>
  </si>
  <si>
    <t>8604 9:30-7pm</t>
  </si>
  <si>
    <t>8604 10-5pm (DE)</t>
  </si>
  <si>
    <t>8604 10-7pm (DE)</t>
  </si>
  <si>
    <t xml:space="preserve">8604 10-7pm (DE) </t>
  </si>
  <si>
    <t>5-c 3882</t>
  </si>
  <si>
    <t>5-c 3802</t>
  </si>
  <si>
    <t>9:30am-4:00pm 3882</t>
  </si>
  <si>
    <t>10:00pm-12:30am 3882 inventory</t>
  </si>
  <si>
    <t>10-5:30PM(DE) 8604</t>
  </si>
  <si>
    <t>9:30-7PM 8604</t>
  </si>
  <si>
    <t>9:30-5PM 8604</t>
  </si>
  <si>
    <t>out of town</t>
  </si>
  <si>
    <t>`</t>
  </si>
  <si>
    <t>Rank</t>
  </si>
  <si>
    <t>Minimum Days Per week W3</t>
  </si>
  <si>
    <t>Food Actual %</t>
  </si>
  <si>
    <t>F&amp;L Goal</t>
  </si>
  <si>
    <t>Zenput</t>
  </si>
  <si>
    <t>Bonus Earned</t>
  </si>
  <si>
    <t>W2 - Store</t>
  </si>
  <si>
    <t>Minimum Days Per week W4</t>
  </si>
  <si>
    <t>W3 - Store</t>
  </si>
  <si>
    <t>Minimum Days Per week W1</t>
  </si>
  <si>
    <t>W4 - Store</t>
  </si>
  <si>
    <t>Minimum Days Per week W2</t>
  </si>
  <si>
    <t>Meeting Required</t>
  </si>
  <si>
    <t>GM on deck</t>
  </si>
  <si>
    <t>Yes</t>
  </si>
  <si>
    <t>Estimated EOY Bonus Earned</t>
  </si>
  <si>
    <t>Estimated EOY Raise Earned</t>
  </si>
  <si>
    <t>F&amp;L</t>
  </si>
  <si>
    <t>F&amp;L Goal +- $100/$20</t>
  </si>
  <si>
    <t xml:space="preserve">eADT SA Goal </t>
  </si>
  <si>
    <t>CSAT Comparison</t>
  </si>
  <si>
    <t>TBD</t>
  </si>
  <si>
    <t>5 days if F&amp;L, Zenput goals are met, paperwork on time and store runs within the service goals defined for the period. (45h minimum)  GM work 0-7 or 4/5 pm to close each shift unless given a one time exception.
6 days if missing Food, Labor, Zenput or your store failed first visit of the week. (54h minimum)
*Updated on Tuesday of each week. Minimum days reflects the next weeks GM. 
Labor Goal should be manually calculcated based on weekly AWUS. This can change based on sales. 
GM on deck is ranking of MIT next in line for a store. 
Rank is calculated by store visits, paperwork, food, labor, service, training, and zenput as determined by the Ops/HR Director
? - Interested in moving up to AGM? Speak to your GM or email erich.terens@paradisepizza.org for more information.</t>
  </si>
  <si>
    <t xml:space="preserve">EOY Raise is calculated based on yearly average PCYA Order ($25) OA 4+ Star ($10) Csat above comp. ($10) eADT AVG beats PY ($10) F&amp;L avg below goal for the year ($20) </t>
  </si>
  <si>
    <t xml:space="preserve">EOY Bonus is calculated based on yearly average PCYA Order ($100) OA 4+ Star ($100) Csat above comp. ($100) eADT AVG PY ($100) F&amp;L avg below goal for the year ($100) </t>
  </si>
  <si>
    <t>In addition to the $500 potential end of year bonus. Yearly GM may earn an additional $100 for every -0.5% under F&amp;L goal and $100 for each 1% pcya order count past +1%</t>
  </si>
  <si>
    <t>Schedule Request due by Tuesday each week</t>
  </si>
  <si>
    <t>Michael McCauley</t>
  </si>
  <si>
    <t>Kenzie Ricketts</t>
  </si>
  <si>
    <t>Off/Other Job</t>
  </si>
  <si>
    <t>5-Rush</t>
  </si>
  <si>
    <t xml:space="preserve">5-Late </t>
  </si>
  <si>
    <t>Any</t>
  </si>
  <si>
    <t>Rush</t>
  </si>
  <si>
    <t>We try to honor all schedule requests but the needs of the store must come first in order to take of our customers.</t>
  </si>
  <si>
    <t>Please speak with your GM before requesting multiple days of time to avoid any potential staffing issues. The more notice, the better.</t>
  </si>
  <si>
    <t>Clock out times vary based on sales volume. Requests for Friday or Saturday requires GM approval before requesting off.</t>
  </si>
  <si>
    <t xml:space="preserve">8 weeks of schedule requests should be posted at all times. Let your GM/AGM know if some are missing. </t>
  </si>
  <si>
    <t>Store schedules are required to be completed by Thursday of each week.</t>
  </si>
  <si>
    <r>
      <rPr>
        <rFont val="Georgia"/>
        <color theme="1"/>
        <sz val="35.0"/>
      </rPr>
      <t xml:space="preserve">Schedule Requests due by </t>
    </r>
    <r>
      <rPr>
        <rFont val="Georgia"/>
        <i/>
        <color theme="1"/>
        <sz val="35.0"/>
      </rPr>
      <t>Tuesday</t>
    </r>
    <r>
      <rPr>
        <rFont val="Georgia"/>
        <color theme="1"/>
        <sz val="35.0"/>
      </rPr>
      <t xml:space="preserve"> each week</t>
    </r>
  </si>
  <si>
    <t>Jaiden</t>
  </si>
  <si>
    <t>Allison</t>
  </si>
  <si>
    <t>Ben</t>
  </si>
  <si>
    <t>Nkrumah</t>
  </si>
  <si>
    <t>Jayla</t>
  </si>
  <si>
    <t>Zane</t>
  </si>
  <si>
    <t>Jennifer B.</t>
  </si>
  <si>
    <t>Hailey B.</t>
  </si>
  <si>
    <t>Michael C.</t>
  </si>
  <si>
    <t>Tal</t>
  </si>
  <si>
    <t>Nathan</t>
  </si>
  <si>
    <t>Hunter L</t>
  </si>
  <si>
    <t>Cyrus K.</t>
  </si>
  <si>
    <t>Katrina K.</t>
  </si>
  <si>
    <t>Rae N.</t>
  </si>
  <si>
    <t>Chris Sauers</t>
  </si>
  <si>
    <t>Kayla</t>
  </si>
  <si>
    <t>John S.</t>
  </si>
  <si>
    <t>Ethan T.</t>
  </si>
  <si>
    <r>
      <rPr>
        <rFont val="Georgia"/>
        <color theme="1"/>
        <sz val="35.0"/>
      </rPr>
      <t xml:space="preserve">Schedule Requests due by </t>
    </r>
    <r>
      <rPr>
        <rFont val="Georgia"/>
        <i/>
        <color theme="1"/>
        <sz val="35.0"/>
      </rPr>
      <t>Tuesday</t>
    </r>
    <r>
      <rPr>
        <rFont val="Georgia"/>
        <color theme="1"/>
        <sz val="35.0"/>
      </rPr>
      <t xml:space="preserve"> each week</t>
    </r>
  </si>
  <si>
    <t>Shay</t>
  </si>
  <si>
    <t>Maddi</t>
  </si>
  <si>
    <r>
      <rPr>
        <rFont val="Georgia"/>
        <color theme="1"/>
        <sz val="35.0"/>
      </rPr>
      <t xml:space="preserve">Schedule Requests due by </t>
    </r>
    <r>
      <rPr>
        <rFont val="Georgia"/>
        <i/>
        <color theme="1"/>
        <sz val="35.0"/>
      </rPr>
      <t>Tuesday</t>
    </r>
    <r>
      <rPr>
        <rFont val="Georgia"/>
        <color theme="1"/>
        <sz val="35.0"/>
      </rPr>
      <t xml:space="preserve"> each week</t>
    </r>
  </si>
  <si>
    <t xml:space="preserve">Chanairia </t>
  </si>
  <si>
    <r>
      <rPr>
        <rFont val="Georgia"/>
        <color theme="1"/>
        <sz val="35.0"/>
      </rPr>
      <t xml:space="preserve">Schedule Requests due by </t>
    </r>
    <r>
      <rPr>
        <rFont val="Georgia"/>
        <i/>
        <color theme="1"/>
        <sz val="35.0"/>
      </rPr>
      <t>Tuesday</t>
    </r>
    <r>
      <rPr>
        <rFont val="Georgia"/>
        <color theme="1"/>
        <sz val="35.0"/>
      </rPr>
      <t xml:space="preserve"> each week</t>
    </r>
  </si>
  <si>
    <t>Cassidy</t>
  </si>
  <si>
    <t>Jay</t>
  </si>
  <si>
    <t>Gage</t>
  </si>
  <si>
    <t>summer</t>
  </si>
  <si>
    <t>eli</t>
  </si>
  <si>
    <t>janikei</t>
  </si>
  <si>
    <t>zach</t>
  </si>
  <si>
    <t>alyssa</t>
  </si>
  <si>
    <t>leah</t>
  </si>
  <si>
    <t>kendall</t>
  </si>
  <si>
    <t>ashley</t>
  </si>
  <si>
    <t>matt</t>
  </si>
  <si>
    <t>brad</t>
  </si>
  <si>
    <t>amelia</t>
  </si>
  <si>
    <t>tom</t>
  </si>
  <si>
    <t>justin</t>
  </si>
  <si>
    <t>kim</t>
  </si>
  <si>
    <t>michael</t>
  </si>
  <si>
    <t>kristen</t>
  </si>
  <si>
    <r>
      <rPr>
        <rFont val="Georgia"/>
        <color theme="1"/>
        <sz val="35.0"/>
      </rPr>
      <t xml:space="preserve">Schedule Requests due by </t>
    </r>
    <r>
      <rPr>
        <rFont val="Georgia"/>
        <i/>
        <color theme="1"/>
        <sz val="35.0"/>
      </rPr>
      <t>Tuesday</t>
    </r>
    <r>
      <rPr>
        <rFont val="Georgia"/>
        <color theme="1"/>
        <sz val="35.0"/>
      </rPr>
      <t xml:space="preserve"> each week</t>
    </r>
  </si>
  <si>
    <t>Chris F.</t>
  </si>
  <si>
    <t>Larry P.</t>
  </si>
  <si>
    <t>Alex E.</t>
  </si>
  <si>
    <t>Cadence G.</t>
  </si>
  <si>
    <r>
      <rPr>
        <rFont val="Georgia"/>
        <color theme="1"/>
        <sz val="35.0"/>
      </rPr>
      <t xml:space="preserve">Schedule Requests due by </t>
    </r>
    <r>
      <rPr>
        <rFont val="Georgia"/>
        <i/>
        <color theme="1"/>
        <sz val="35.0"/>
      </rPr>
      <t>Tuesday</t>
    </r>
    <r>
      <rPr>
        <rFont val="Georgia"/>
        <color theme="1"/>
        <sz val="35.0"/>
      </rPr>
      <t xml:space="preserve"> each week</t>
    </r>
  </si>
  <si>
    <t>9/20 OFF</t>
  </si>
  <si>
    <t>3116</t>
  </si>
  <si>
    <t>Week</t>
  </si>
  <si>
    <t>Date</t>
  </si>
  <si>
    <t>7/4/2022</t>
  </si>
  <si>
    <t>12/31/2024</t>
  </si>
  <si>
    <t>7/3/2024</t>
  </si>
  <si>
    <t>12/31/2020</t>
  </si>
  <si>
    <t>5/16/2025</t>
  </si>
  <si>
    <t>2/18/2023</t>
  </si>
  <si>
    <t>2/9/2025</t>
  </si>
  <si>
    <t>w/e  6/9/2024</t>
  </si>
  <si>
    <t/>
  </si>
  <si>
    <t>3176</t>
  </si>
  <si>
    <t>12/26/2022</t>
  </si>
  <si>
    <t>10/31/2024</t>
  </si>
  <si>
    <t>10/4/2024</t>
  </si>
  <si>
    <t>4/26/2025</t>
  </si>
  <si>
    <t>2/11/2024</t>
  </si>
  <si>
    <t>w/e  4/27/2025</t>
  </si>
  <si>
    <t>3802</t>
  </si>
  <si>
    <t>7/8/2019</t>
  </si>
  <si>
    <t>8/4/2020</t>
  </si>
  <si>
    <t>9/1/2021</t>
  </si>
  <si>
    <t>4/28/2023</t>
  </si>
  <si>
    <t>4/29/2023</t>
  </si>
  <si>
    <t>4/30/2023</t>
  </si>
  <si>
    <t>w/e  4/30/2023</t>
  </si>
  <si>
    <t>3882</t>
  </si>
  <si>
    <t>7/14/2025</t>
  </si>
  <si>
    <t>7/8/2025</t>
  </si>
  <si>
    <t>7/2/2025</t>
  </si>
  <si>
    <t>7/3/2025</t>
  </si>
  <si>
    <t>7/4/2025</t>
  </si>
  <si>
    <t>7/12/2025</t>
  </si>
  <si>
    <t>5/25/2025</t>
  </si>
  <si>
    <t>w/e  7/6/2025</t>
  </si>
  <si>
    <t>5161</t>
  </si>
  <si>
    <t>5/26/2025</t>
  </si>
  <si>
    <t>9/15/2020</t>
  </si>
  <si>
    <t>6/18/2025</t>
  </si>
  <si>
    <t>6/19/2025</t>
  </si>
  <si>
    <t>5/9/2025</t>
  </si>
  <si>
    <t>5/17/2025</t>
  </si>
  <si>
    <t>3/14/2021</t>
  </si>
  <si>
    <t>w/e  6/1/2025</t>
  </si>
  <si>
    <t>5166</t>
  </si>
  <si>
    <t>6/28/2021</t>
  </si>
  <si>
    <t>12/28/2021</t>
  </si>
  <si>
    <t>7/18/2018</t>
  </si>
  <si>
    <t>3/17/2023</t>
  </si>
  <si>
    <t>6/10/2023</t>
  </si>
  <si>
    <t>5/29/2022</t>
  </si>
  <si>
    <t>w/e  6/12/2022</t>
  </si>
  <si>
    <t>8604</t>
  </si>
  <si>
    <t>5/13/2024</t>
  </si>
  <si>
    <t>5/21/2024</t>
  </si>
  <si>
    <t>5/8/2024</t>
  </si>
  <si>
    <t>5/9/2024</t>
  </si>
  <si>
    <t>5/17/2024</t>
  </si>
  <si>
    <t>5/18/2024</t>
  </si>
  <si>
    <t>5/12/2024</t>
  </si>
  <si>
    <t>w/e  5/19/2024</t>
  </si>
  <si>
    <t>Food Var</t>
  </si>
  <si>
    <t>Food</t>
  </si>
  <si>
    <t>Ideal Food</t>
  </si>
  <si>
    <t>Labor</t>
  </si>
  <si>
    <t>F&amp;L Difference</t>
  </si>
  <si>
    <t>S-T&amp;S eADT</t>
  </si>
  <si>
    <t>Turnaround % &lt;30 Goal</t>
  </si>
  <si>
    <t>Hustle Out Goal</t>
  </si>
  <si>
    <t>Carside Goal</t>
  </si>
  <si>
    <t># &gt; 45</t>
  </si>
  <si>
    <t>W</t>
  </si>
  <si>
    <t>TH</t>
  </si>
  <si>
    <t xml:space="preserve">Sat </t>
  </si>
  <si>
    <t>26 Goal</t>
  </si>
  <si>
    <t>Wait Time</t>
  </si>
  <si>
    <t>Wait Time Goal</t>
  </si>
  <si>
    <t>SAT</t>
  </si>
  <si>
    <t>SUN</t>
  </si>
  <si>
    <t>AVERAGE eADT</t>
  </si>
  <si>
    <t>Goal Actual</t>
  </si>
  <si>
    <t>Cost</t>
  </si>
  <si>
    <t>AVG Hourly</t>
  </si>
  <si>
    <t>Labor Goal AGM</t>
  </si>
  <si>
    <t>Labor Dollars</t>
  </si>
  <si>
    <t>Labor Hours</t>
  </si>
  <si>
    <t>~SPLH</t>
  </si>
  <si>
    <t>7.6% increase</t>
  </si>
  <si>
    <t>AM</t>
  </si>
  <si>
    <t>Insider</t>
  </si>
  <si>
    <t>DE</t>
  </si>
  <si>
    <t>2021 (P08)</t>
  </si>
  <si>
    <t>2021 (P09)</t>
  </si>
  <si>
    <t>2021 (P10)</t>
  </si>
  <si>
    <t>2021 (P11)</t>
  </si>
  <si>
    <t>2021 (P12)</t>
  </si>
  <si>
    <t>2021 (P13)</t>
  </si>
  <si>
    <t>2020 (P07)</t>
  </si>
  <si>
    <t>2020 (P08)</t>
  </si>
  <si>
    <t>2020 (P09)</t>
  </si>
  <si>
    <t>2020 (P10)</t>
  </si>
  <si>
    <t>2020 (P11)</t>
  </si>
  <si>
    <t>2020 (P12)</t>
  </si>
  <si>
    <t>2020 (P13)</t>
  </si>
  <si>
    <t>2021 (P01)</t>
  </si>
  <si>
    <t>2021 (P02)</t>
  </si>
  <si>
    <t>2021 (P03)</t>
  </si>
  <si>
    <t>2021 (P04)</t>
  </si>
  <si>
    <t>2021 (P05)</t>
  </si>
  <si>
    <t>2021 (P06)</t>
  </si>
  <si>
    <t>2021 (P07)</t>
  </si>
  <si>
    <t>33.5</t>
  </si>
  <si>
    <t>32.42</t>
  </si>
  <si>
    <t>30.23</t>
  </si>
  <si>
    <t>31.69</t>
  </si>
  <si>
    <t>28.79</t>
  </si>
  <si>
    <t>29.73</t>
  </si>
  <si>
    <t>29.89</t>
  </si>
  <si>
    <t>30.09</t>
  </si>
  <si>
    <t>28.56</t>
  </si>
  <si>
    <t>31.38</t>
  </si>
  <si>
    <t>32.57</t>
  </si>
  <si>
    <t>31.44</t>
  </si>
  <si>
    <t>PY eADT</t>
  </si>
  <si>
    <t>27.41</t>
  </si>
  <si>
    <t>27.04</t>
  </si>
  <si>
    <t>26.12</t>
  </si>
  <si>
    <t>25.99</t>
  </si>
  <si>
    <t>26.78</t>
  </si>
  <si>
    <t>24.47</t>
  </si>
  <si>
    <t>26.39</t>
  </si>
  <si>
    <t>25.4</t>
  </si>
  <si>
    <t>25.66</t>
  </si>
  <si>
    <t>26.16</t>
  </si>
  <si>
    <t>27.07</t>
  </si>
  <si>
    <t>27.73</t>
  </si>
  <si>
    <t>30.52</t>
  </si>
  <si>
    <t>% Singles</t>
  </si>
  <si>
    <t>52.7%</t>
  </si>
  <si>
    <t>60.0%</t>
  </si>
  <si>
    <t>70.6%</t>
  </si>
  <si>
    <t>66.4%</t>
  </si>
  <si>
    <t>72.4%</t>
  </si>
  <si>
    <t>69.5%</t>
  </si>
  <si>
    <t>74.1%</t>
  </si>
  <si>
    <t>73.6%</t>
  </si>
  <si>
    <t>74.9%</t>
  </si>
  <si>
    <t>66.8%</t>
  </si>
  <si>
    <t>65.3%</t>
  </si>
  <si>
    <t>66.3%</t>
  </si>
  <si>
    <t>68.4%</t>
  </si>
  <si>
    <t>%Extreme Deliveries (&gt; 45)</t>
  </si>
  <si>
    <t>17.3%</t>
  </si>
  <si>
    <t>15.0%</t>
  </si>
  <si>
    <t>11.5%</t>
  </si>
  <si>
    <t>14.1%</t>
  </si>
  <si>
    <t>10.0%</t>
  </si>
  <si>
    <t>12.6%</t>
  </si>
  <si>
    <t>11.8%</t>
  </si>
  <si>
    <t>12.8%</t>
  </si>
  <si>
    <t>9.6%</t>
  </si>
  <si>
    <t>15.4%</t>
  </si>
  <si>
    <t>16.7%</t>
  </si>
  <si>
    <t>14.9%</t>
  </si>
  <si>
    <t>Carside Delivery OTD %</t>
  </si>
  <si>
    <t>75/25/45</t>
  </si>
  <si>
    <t>Sunday through Thursday</t>
  </si>
  <si>
    <t>AVG</t>
  </si>
  <si>
    <t>P8 eADT S-T</t>
  </si>
  <si>
    <t>P8 Singles S-T</t>
  </si>
  <si>
    <t>P8 Carside S-T</t>
  </si>
  <si>
    <t>P9 eADT S-T</t>
  </si>
  <si>
    <t>P9 Singles S-T</t>
  </si>
  <si>
    <t>P9 Carside S-T</t>
  </si>
  <si>
    <t>Last updated: 9-27-21</t>
  </si>
  <si>
    <t>16/76/02/66</t>
  </si>
  <si>
    <t>5161/8604</t>
  </si>
  <si>
    <t>All Stores</t>
  </si>
  <si>
    <t>New</t>
  </si>
  <si>
    <t>old</t>
  </si>
  <si>
    <t>3116/3176</t>
  </si>
  <si>
    <t>3802/5161</t>
  </si>
  <si>
    <t>Max inventory</t>
  </si>
  <si>
    <t>Inventory Value $</t>
  </si>
  <si>
    <t>2021 P8</t>
  </si>
  <si>
    <t>2021 P9</t>
  </si>
  <si>
    <t>2021 P10</t>
  </si>
  <si>
    <t>2021 P11</t>
  </si>
  <si>
    <t>2021 P12</t>
  </si>
  <si>
    <t>2021 P13</t>
  </si>
  <si>
    <t>% of  Orders in Singles</t>
  </si>
  <si>
    <t>% of Orders in Doubles</t>
  </si>
  <si>
    <t>% of Orders in Triples</t>
  </si>
  <si>
    <t>% of Est Extreme Deliveries (&gt; 45)</t>
  </si>
  <si>
    <t>Avg Load Time</t>
  </si>
  <si>
    <t xml:space="preserve">    6A - 10A  </t>
  </si>
  <si>
    <t xml:space="preserve">   10A - 11A </t>
  </si>
  <si>
    <t xml:space="preserve">   11A - 12P </t>
  </si>
  <si>
    <t xml:space="preserve">   12P - 1P  </t>
  </si>
  <si>
    <t xml:space="preserve">  1P - 2P   </t>
  </si>
  <si>
    <t xml:space="preserve">  2P - 3P   </t>
  </si>
  <si>
    <t xml:space="preserve">  3P - 4P   </t>
  </si>
  <si>
    <t xml:space="preserve">  4P - 5P   </t>
  </si>
  <si>
    <t xml:space="preserve">  5P - 6P   </t>
  </si>
  <si>
    <t xml:space="preserve">  6P - 7P   </t>
  </si>
  <si>
    <t xml:space="preserve">  7P - 8P   </t>
  </si>
  <si>
    <t xml:space="preserve">  8P - 9P   </t>
  </si>
  <si>
    <t xml:space="preserve">  9P - 10P  </t>
  </si>
  <si>
    <t xml:space="preserve"> 10P - 11P </t>
  </si>
  <si>
    <t xml:space="preserve"> 11P - 12A </t>
  </si>
  <si>
    <t xml:space="preserve"> 12A - 1A  </t>
  </si>
  <si>
    <t xml:space="preserve">1A - 2A   </t>
  </si>
  <si>
    <t xml:space="preserve">2A - 3A   </t>
  </si>
  <si>
    <t xml:space="preserve">3A - 4A   </t>
  </si>
  <si>
    <t xml:space="preserve">4A - 6A   </t>
  </si>
  <si>
    <t>% of Orders in Singles</t>
  </si>
  <si>
    <t>Avg Order Load Time</t>
  </si>
  <si>
    <t>06/16/2021</t>
  </si>
  <si>
    <t>06/17/2021</t>
  </si>
  <si>
    <t>06/20/2021</t>
  </si>
  <si>
    <t>06/21/2021</t>
  </si>
  <si>
    <t>06/22/2021</t>
  </si>
  <si>
    <t>06/23/2021</t>
  </si>
  <si>
    <t>06/24/2021</t>
  </si>
  <si>
    <t>06/27/2021</t>
  </si>
  <si>
    <t>06/28/2021</t>
  </si>
  <si>
    <t>06/29/2021</t>
  </si>
  <si>
    <t>06/30/2021</t>
  </si>
  <si>
    <t>07/01/2021</t>
  </si>
  <si>
    <t>07/04/2021</t>
  </si>
  <si>
    <t>07/05/2021</t>
  </si>
  <si>
    <t>07/06/2021</t>
  </si>
  <si>
    <t>07/07/2021</t>
  </si>
  <si>
    <t>07/08/2021</t>
  </si>
  <si>
    <t>07/11/2021</t>
  </si>
  <si>
    <t>07/12/2021</t>
  </si>
  <si>
    <t>07/13/2021</t>
  </si>
  <si>
    <t>Order Ct</t>
  </si>
  <si>
    <t>Carside Avg Load Time</t>
  </si>
  <si>
    <t>% Carside OTD &lt; 1 min</t>
  </si>
  <si>
    <t>% Carside OTD &lt; 1:50 mins</t>
  </si>
  <si>
    <t>% Carside OTD &gt; 3 mins</t>
  </si>
  <si>
    <t>Avg Cust Arrival to Out mins</t>
  </si>
  <si>
    <t>Avg TM Hustle Time</t>
  </si>
  <si>
    <t>% Customer Arrived before Ready</t>
  </si>
  <si>
    <t>% of All CO Orders</t>
  </si>
  <si>
    <t>Total Digital CO Orders</t>
  </si>
  <si>
    <t>% Digital CO Orders</t>
  </si>
  <si>
    <t>Avg Ticket</t>
  </si>
  <si>
    <t>IFC %</t>
  </si>
  <si>
    <t>Middle Margin</t>
  </si>
  <si>
    <t>Dinner</t>
  </si>
  <si>
    <t>Delivery Expert Name</t>
  </si>
  <si>
    <t>First Name</t>
  </si>
  <si>
    <t>Last Name</t>
  </si>
  <si>
    <t>Employee Code</t>
  </si>
  <si>
    <t>Delivery Expert out the Door (Hustle out)</t>
  </si>
  <si>
    <t>% Time Delivery Expert Out the Door mins (avg)</t>
  </si>
  <si>
    <t>Delivery Expert in the Door (Hustle in)</t>
  </si>
  <si>
    <t>% Time Delivery Expert in the Door mins (avg)</t>
  </si>
  <si>
    <t>Delivery Expert at the Door</t>
  </si>
  <si>
    <t>% Time Delivery Expert at the Door mins (avg)</t>
  </si>
  <si>
    <t>Delivery Expert in the Store</t>
  </si>
  <si>
    <t>% Delivery Expert in the Store mins (avg)</t>
  </si>
  <si>
    <t>Delivery Expert on the Road %</t>
  </si>
  <si>
    <t>% Delivery Expert App Orders in Singles</t>
  </si>
  <si>
    <t>% Delivery Expert App Orders in Doubles</t>
  </si>
  <si>
    <t>% Delivery Expert App Orders in Triples +</t>
  </si>
  <si>
    <t>% of Delivery Expert App Usage</t>
  </si>
  <si>
    <t>% Orders where Delivery Expert went Invisible</t>
  </si>
  <si>
    <t>Total Delivery Expert App Runs</t>
  </si>
  <si>
    <t>Total Delivery Expert App Orders</t>
  </si>
  <si>
    <t>Total Dispatched Orders</t>
  </si>
  <si>
    <t>DCO/Fran</t>
  </si>
  <si>
    <t>MCO/Area</t>
  </si>
  <si>
    <t>Group</t>
  </si>
  <si>
    <t>Dennis McCay</t>
  </si>
  <si>
    <t>McCay</t>
  </si>
  <si>
    <t>6753</t>
  </si>
  <si>
    <t>David Jung</t>
  </si>
  <si>
    <t>David</t>
  </si>
  <si>
    <t>Jung</t>
  </si>
  <si>
    <t>5775</t>
  </si>
  <si>
    <t>Chris Freeman</t>
  </si>
  <si>
    <t>Freeman</t>
  </si>
  <si>
    <t>0064</t>
  </si>
  <si>
    <t>Russell Darden</t>
  </si>
  <si>
    <t>Russell</t>
  </si>
  <si>
    <t>Darden</t>
  </si>
  <si>
    <t>9214</t>
  </si>
  <si>
    <t>Chanairia Hampton</t>
  </si>
  <si>
    <t>Hampton</t>
  </si>
  <si>
    <t>6700</t>
  </si>
  <si>
    <t>Abdelaziz Ouattara</t>
  </si>
  <si>
    <t>Abdelaziz</t>
  </si>
  <si>
    <t>Ouattara</t>
  </si>
  <si>
    <t>6466</t>
  </si>
  <si>
    <t>Jordan Reusch</t>
  </si>
  <si>
    <t>Reusch</t>
  </si>
  <si>
    <t>6047</t>
  </si>
  <si>
    <t>CHASE JENNINGS</t>
  </si>
  <si>
    <t>CHASE</t>
  </si>
  <si>
    <t>JENNINGS</t>
  </si>
  <si>
    <t>7287</t>
  </si>
  <si>
    <t>Addy Gozart</t>
  </si>
  <si>
    <t>Addy</t>
  </si>
  <si>
    <t>Gozart</t>
  </si>
  <si>
    <t>1793</t>
  </si>
  <si>
    <t>Michael Gray</t>
  </si>
  <si>
    <t>Gray</t>
  </si>
  <si>
    <t>9177</t>
  </si>
  <si>
    <t>Holt Kirk</t>
  </si>
  <si>
    <t>Holt</t>
  </si>
  <si>
    <t>Kirk</t>
  </si>
  <si>
    <t>4232</t>
  </si>
  <si>
    <t>Donald Bradshaw</t>
  </si>
  <si>
    <t>Donald</t>
  </si>
  <si>
    <t>Bradshaw</t>
  </si>
  <si>
    <t>9403</t>
  </si>
  <si>
    <t>Natalie Casella</t>
  </si>
  <si>
    <t>Natalie</t>
  </si>
  <si>
    <t>Casella</t>
  </si>
  <si>
    <t>7058</t>
  </si>
  <si>
    <t>Chambers Harris</t>
  </si>
  <si>
    <t>Chambers</t>
  </si>
  <si>
    <t>Harris</t>
  </si>
  <si>
    <t>9944</t>
  </si>
  <si>
    <t>Alexa Rayon</t>
  </si>
  <si>
    <t>Alexa</t>
  </si>
  <si>
    <t>Rayon</t>
  </si>
  <si>
    <t>9728</t>
  </si>
  <si>
    <t>Christopher Steele</t>
  </si>
  <si>
    <t>Christopher</t>
  </si>
  <si>
    <t>Steele</t>
  </si>
  <si>
    <t>6173</t>
  </si>
  <si>
    <t>Nick Hobbs</t>
  </si>
  <si>
    <t>Nick</t>
  </si>
  <si>
    <t>Hobbs</t>
  </si>
  <si>
    <t>6920</t>
  </si>
  <si>
    <t>Brandon Duffy</t>
  </si>
  <si>
    <t>Brandon</t>
  </si>
  <si>
    <t>Duffy</t>
  </si>
  <si>
    <t>4363</t>
  </si>
  <si>
    <t>Chiara Houston</t>
  </si>
  <si>
    <t>Chiara</t>
  </si>
  <si>
    <t>Houston</t>
  </si>
  <si>
    <t>7571</t>
  </si>
  <si>
    <t>Sharae Nicoll</t>
  </si>
  <si>
    <t>Sharae</t>
  </si>
  <si>
    <t>Nicoll</t>
  </si>
  <si>
    <t>5632</t>
  </si>
  <si>
    <t>Henry Edmonds</t>
  </si>
  <si>
    <t>Henry</t>
  </si>
  <si>
    <t>Edmonds</t>
  </si>
  <si>
    <t>9240</t>
  </si>
  <si>
    <t>Ian Gashytewa</t>
  </si>
  <si>
    <t>Ian</t>
  </si>
  <si>
    <t>Gashytewa</t>
  </si>
  <si>
    <t>5184</t>
  </si>
  <si>
    <t>Stefan Moore</t>
  </si>
  <si>
    <t>Stefan</t>
  </si>
  <si>
    <t>Moore</t>
  </si>
  <si>
    <t>2374</t>
  </si>
  <si>
    <t>Dylan Hobgood</t>
  </si>
  <si>
    <t>Dylan</t>
  </si>
  <si>
    <t>Hobgood</t>
  </si>
  <si>
    <t>8493</t>
  </si>
  <si>
    <t>Matthew Wilson</t>
  </si>
  <si>
    <t>Wilson</t>
  </si>
  <si>
    <t>5634</t>
  </si>
  <si>
    <t>Samantha West</t>
  </si>
  <si>
    <t>Samantha</t>
  </si>
  <si>
    <t>West</t>
  </si>
  <si>
    <t>7246</t>
  </si>
  <si>
    <t>Justin Humphrey</t>
  </si>
  <si>
    <t>Justin</t>
  </si>
  <si>
    <t>Humphrey</t>
  </si>
  <si>
    <t>4596</t>
  </si>
  <si>
    <t>Richard Bunnell</t>
  </si>
  <si>
    <t>Richard</t>
  </si>
  <si>
    <t>Bunnell</t>
  </si>
  <si>
    <t>9201</t>
  </si>
  <si>
    <t>Nelson</t>
  </si>
  <si>
    <t>2401</t>
  </si>
  <si>
    <t>Chase Jennings</t>
  </si>
  <si>
    <t>Chase</t>
  </si>
  <si>
    <t>Jennings</t>
  </si>
  <si>
    <t>Michael Conway</t>
  </si>
  <si>
    <t>Conway</t>
  </si>
  <si>
    <t>1613</t>
  </si>
  <si>
    <t>Parker Glidden</t>
  </si>
  <si>
    <t>Parker</t>
  </si>
  <si>
    <t>Glidden</t>
  </si>
  <si>
    <t>4097</t>
  </si>
  <si>
    <t>Ian Emery</t>
  </si>
  <si>
    <t>Emery</t>
  </si>
  <si>
    <t>2442</t>
  </si>
  <si>
    <t>John Sumilang</t>
  </si>
  <si>
    <t>John</t>
  </si>
  <si>
    <t>Sumilang</t>
  </si>
  <si>
    <t>0878</t>
  </si>
  <si>
    <t>Michael Ramsey</t>
  </si>
  <si>
    <t>Ramsey</t>
  </si>
  <si>
    <t>5707</t>
  </si>
  <si>
    <t>Aiden Mitchell</t>
  </si>
  <si>
    <t>Aiden</t>
  </si>
  <si>
    <t>Mitchell</t>
  </si>
  <si>
    <t>8516</t>
  </si>
  <si>
    <t>Cody Conway</t>
  </si>
  <si>
    <t>Cody</t>
  </si>
  <si>
    <t>1418</t>
  </si>
  <si>
    <t>Emily McMahon</t>
  </si>
  <si>
    <t>Emily</t>
  </si>
  <si>
    <t>McMahon</t>
  </si>
  <si>
    <t>2536</t>
  </si>
  <si>
    <t>Jacob Weaver</t>
  </si>
  <si>
    <t>Jacob</t>
  </si>
  <si>
    <t>Weaver</t>
  </si>
  <si>
    <t>4891</t>
  </si>
  <si>
    <t>Mackenzie Fitzgerald</t>
  </si>
  <si>
    <t>Mackenzie</t>
  </si>
  <si>
    <t>Fitzgerald</t>
  </si>
  <si>
    <t>9279</t>
  </si>
  <si>
    <t>Ferrer</t>
  </si>
  <si>
    <t>4131</t>
  </si>
  <si>
    <t>Bryce Schroeder</t>
  </si>
  <si>
    <t>Schroeder</t>
  </si>
  <si>
    <t>8385</t>
  </si>
  <si>
    <t>Lauren Havens</t>
  </si>
  <si>
    <t>Lauren</t>
  </si>
  <si>
    <t>Havens</t>
  </si>
  <si>
    <t>2459</t>
  </si>
  <si>
    <t>Brian McCleod</t>
  </si>
  <si>
    <t>McCleod</t>
  </si>
  <si>
    <t>3416</t>
  </si>
  <si>
    <t>Reginald Evans</t>
  </si>
  <si>
    <t>Reginald</t>
  </si>
  <si>
    <t>Evans</t>
  </si>
  <si>
    <t>6288</t>
  </si>
  <si>
    <t>Skyler Petrov</t>
  </si>
  <si>
    <t>Skyler</t>
  </si>
  <si>
    <t>Petrov</t>
  </si>
  <si>
    <t>1922</t>
  </si>
  <si>
    <t>Andrew Warnke</t>
  </si>
  <si>
    <t>Andrew</t>
  </si>
  <si>
    <t>Warnke</t>
  </si>
  <si>
    <t>8854</t>
  </si>
  <si>
    <t>Kayla Kennedy</t>
  </si>
  <si>
    <t>Kennedy</t>
  </si>
  <si>
    <t>8502</t>
  </si>
  <si>
    <t>Jolene Pinkley</t>
  </si>
  <si>
    <t>Pinkley</t>
  </si>
  <si>
    <t>1717</t>
  </si>
  <si>
    <t>Ken Mindel</t>
  </si>
  <si>
    <t>Ken</t>
  </si>
  <si>
    <t>Mindel</t>
  </si>
  <si>
    <t>5153</t>
  </si>
  <si>
    <t>Syerra McChesney</t>
  </si>
  <si>
    <t>Syerra</t>
  </si>
  <si>
    <t>McChesney</t>
  </si>
  <si>
    <t>7726</t>
  </si>
  <si>
    <t>Mary Daly</t>
  </si>
  <si>
    <t>Mary</t>
  </si>
  <si>
    <t>Daly</t>
  </si>
  <si>
    <t>8673</t>
  </si>
  <si>
    <t>Cheryll Tenney</t>
  </si>
  <si>
    <t>Tenney</t>
  </si>
  <si>
    <t>6850</t>
  </si>
  <si>
    <t>Marcus Leard</t>
  </si>
  <si>
    <t>Marcus</t>
  </si>
  <si>
    <t>Leard</t>
  </si>
  <si>
    <t>3500</t>
  </si>
  <si>
    <t>Daniel Morales</t>
  </si>
  <si>
    <t>Morales</t>
  </si>
  <si>
    <t>0835</t>
  </si>
  <si>
    <t>Ethan Taylor</t>
  </si>
  <si>
    <t>Taylor</t>
  </si>
  <si>
    <t>8380</t>
  </si>
  <si>
    <t>Francis Bangs</t>
  </si>
  <si>
    <t>Bangs</t>
  </si>
  <si>
    <t>3028</t>
  </si>
  <si>
    <t>Kendall Armstrong</t>
  </si>
  <si>
    <t>Kendall</t>
  </si>
  <si>
    <t>Armstrong</t>
  </si>
  <si>
    <t>7684</t>
  </si>
  <si>
    <t>CHARLES Williams</t>
  </si>
  <si>
    <t>CHARLES</t>
  </si>
  <si>
    <t>Williams</t>
  </si>
  <si>
    <t>8824</t>
  </si>
  <si>
    <t>Ernie Eldridge</t>
  </si>
  <si>
    <t>Ernie</t>
  </si>
  <si>
    <t>Eldridge</t>
  </si>
  <si>
    <t>9519</t>
  </si>
  <si>
    <t>Logan Herron</t>
  </si>
  <si>
    <t>Logan</t>
  </si>
  <si>
    <t>Herron</t>
  </si>
  <si>
    <t>3181</t>
  </si>
  <si>
    <t>Tyler White</t>
  </si>
  <si>
    <t>White</t>
  </si>
  <si>
    <t>2876</t>
  </si>
  <si>
    <t>Jymari Al Fatah</t>
  </si>
  <si>
    <t>Jymari</t>
  </si>
  <si>
    <t>Al Fatah</t>
  </si>
  <si>
    <t>2699</t>
  </si>
  <si>
    <t>Hailey Brand</t>
  </si>
  <si>
    <t>Hailey</t>
  </si>
  <si>
    <t>Brand</t>
  </si>
  <si>
    <t>2446</t>
  </si>
  <si>
    <t>Loc Nguyen</t>
  </si>
  <si>
    <t>Loc</t>
  </si>
  <si>
    <t>Nguyen</t>
  </si>
  <si>
    <t>7820</t>
  </si>
  <si>
    <t>Manuel Bossier</t>
  </si>
  <si>
    <t>Manuel</t>
  </si>
  <si>
    <t>Bossier</t>
  </si>
  <si>
    <t>8171</t>
  </si>
  <si>
    <t>Merritt</t>
  </si>
  <si>
    <t>8733</t>
  </si>
  <si>
    <t>Jacob Mitchell</t>
  </si>
  <si>
    <t>5264</t>
  </si>
  <si>
    <t>Danny Donaldson</t>
  </si>
  <si>
    <t>Danny</t>
  </si>
  <si>
    <t>Donaldson</t>
  </si>
  <si>
    <t>8107</t>
  </si>
  <si>
    <t>Jennifer Bass</t>
  </si>
  <si>
    <t>Jennifer</t>
  </si>
  <si>
    <t>Bass</t>
  </si>
  <si>
    <t>4235</t>
  </si>
  <si>
    <t>Briana Riley</t>
  </si>
  <si>
    <t>Briana</t>
  </si>
  <si>
    <t>Riley</t>
  </si>
  <si>
    <t>2154</t>
  </si>
  <si>
    <t>Ashley Olsen</t>
  </si>
  <si>
    <t>Olsen</t>
  </si>
  <si>
    <t>4101</t>
  </si>
  <si>
    <t>Natalie McCarty</t>
  </si>
  <si>
    <t>McCarty</t>
  </si>
  <si>
    <t>2071</t>
  </si>
  <si>
    <t>Shelbi Stewart</t>
  </si>
  <si>
    <t>Shelbi</t>
  </si>
  <si>
    <t>Stewart</t>
  </si>
  <si>
    <t>6966</t>
  </si>
  <si>
    <t>Jesse Hall</t>
  </si>
  <si>
    <t>Hall</t>
  </si>
  <si>
    <t>0547</t>
  </si>
  <si>
    <t>AnDrEw HuDsOn</t>
  </si>
  <si>
    <t>AnDrEw</t>
  </si>
  <si>
    <t>HuDsOn</t>
  </si>
  <si>
    <t>9130</t>
  </si>
  <si>
    <t>Ferrin Campbell</t>
  </si>
  <si>
    <t>Ferrin</t>
  </si>
  <si>
    <t>Campbell</t>
  </si>
  <si>
    <t>9676</t>
  </si>
  <si>
    <t>Tom Hiltl</t>
  </si>
  <si>
    <t>Tom</t>
  </si>
  <si>
    <t>Hiltl</t>
  </si>
  <si>
    <t>1227</t>
  </si>
  <si>
    <t>9278</t>
  </si>
  <si>
    <t>1111</t>
  </si>
  <si>
    <t>Katrina Kochan</t>
  </si>
  <si>
    <t>Katrina</t>
  </si>
  <si>
    <t>Kochan</t>
  </si>
  <si>
    <t>3617</t>
  </si>
  <si>
    <t>Michael Church</t>
  </si>
  <si>
    <t>2843</t>
  </si>
  <si>
    <t>Jessica Richardson</t>
  </si>
  <si>
    <t>Richardson</t>
  </si>
  <si>
    <t>9410</t>
  </si>
  <si>
    <t>Matthew Chambliss</t>
  </si>
  <si>
    <t>Chambliss</t>
  </si>
  <si>
    <t>0899</t>
  </si>
  <si>
    <t>Ben George</t>
  </si>
  <si>
    <t>George</t>
  </si>
  <si>
    <t>0691</t>
  </si>
  <si>
    <t>Joshua Gavin</t>
  </si>
  <si>
    <t>Joshua</t>
  </si>
  <si>
    <t>Gavin</t>
  </si>
  <si>
    <t>8195</t>
  </si>
  <si>
    <t>Kim Machulis-Patino</t>
  </si>
  <si>
    <t>Kim</t>
  </si>
  <si>
    <t>Machulis-Patino</t>
  </si>
  <si>
    <t>7415</t>
  </si>
  <si>
    <t>Sue McKinney</t>
  </si>
  <si>
    <t>Sue</t>
  </si>
  <si>
    <t>McKinney</t>
  </si>
  <si>
    <t>2061</t>
  </si>
  <si>
    <t>5656</t>
  </si>
  <si>
    <t>Order Type</t>
  </si>
  <si>
    <t>PCYA CY Day Count</t>
  </si>
  <si>
    <t>PCYA PY Day Count</t>
  </si>
  <si>
    <t>Royalty Sales</t>
  </si>
  <si>
    <t>PY Royalty Sales</t>
  </si>
  <si>
    <t>% Royalty Total</t>
  </si>
  <si>
    <t>Order Count</t>
  </si>
  <si>
    <t>PY Order Count</t>
  </si>
  <si>
    <t>Order Cnt PCYA</t>
  </si>
  <si>
    <t>% Order Total</t>
  </si>
  <si>
    <t>Avg Wait Time</t>
  </si>
  <si>
    <t>Avg OTD Time</t>
  </si>
  <si>
    <t>cDOT %</t>
  </si>
  <si>
    <t>Ideal Food Cost</t>
  </si>
  <si>
    <t>Local Code</t>
  </si>
  <si>
    <t>Fran Code</t>
  </si>
  <si>
    <t>Lunch</t>
  </si>
  <si>
    <t>1</t>
  </si>
  <si>
    <t>Evening</t>
  </si>
  <si>
    <t>Fcode</t>
  </si>
  <si>
    <t>Mon Date</t>
  </si>
  <si>
    <t>Mon Sales</t>
  </si>
  <si>
    <t>Tue Date</t>
  </si>
  <si>
    <t>Tue Sales</t>
  </si>
  <si>
    <t>Wed Date</t>
  </si>
  <si>
    <t>Wed Sales</t>
  </si>
  <si>
    <t>Thu Date</t>
  </si>
  <si>
    <t>Thu Sales</t>
  </si>
  <si>
    <t>Fri Date</t>
  </si>
  <si>
    <t>Fri Sales</t>
  </si>
  <si>
    <t>Sat Date</t>
  </si>
  <si>
    <t>Sat Sales</t>
  </si>
  <si>
    <t>Sun Date</t>
  </si>
  <si>
    <t>Sun Sales</t>
  </si>
  <si>
    <t>Sales Available Starting</t>
  </si>
  <si>
    <t>Store No: 3116, 3176, 3802, 3882, 5161, 5166, 8604</t>
  </si>
  <si>
    <t>Record Sales</t>
  </si>
  <si>
    <t>Begin Date: 1/1/1900</t>
  </si>
  <si>
    <t>End Date: 12/31/2050</t>
  </si>
  <si>
    <t>6/25/2024</t>
  </si>
  <si>
    <t>7/18/2024</t>
  </si>
  <si>
    <t>6/10/2022</t>
  </si>
  <si>
    <t>6/22/2024</t>
  </si>
  <si>
    <t>7/28/2024</t>
  </si>
  <si>
    <t>w/e  7/7/2024</t>
  </si>
  <si>
    <t>2/17/2025</t>
  </si>
  <si>
    <t>11/27/2024</t>
  </si>
  <si>
    <t>4/12/2025</t>
  </si>
  <si>
    <t>w/e  5/4/2025</t>
  </si>
</sst>
</file>

<file path=xl/styles.xml><?xml version="1.0" encoding="utf-8"?>
<styleSheet xmlns="http://schemas.openxmlformats.org/spreadsheetml/2006/main" xmlns:x14ac="http://schemas.microsoft.com/office/spreadsheetml/2009/9/ac" xmlns:mc="http://schemas.openxmlformats.org/markup-compatibility/2006">
  <numFmts count="26">
    <numFmt numFmtId="164" formatCode="#.00"/>
    <numFmt numFmtId="165" formatCode="#"/>
    <numFmt numFmtId="166" formatCode="$#,##0.00;($#,##0.00)"/>
    <numFmt numFmtId="167" formatCode="&quot;$&quot;#,##0.00"/>
    <numFmt numFmtId="168" formatCode="[$ -0409]#,##0.00;([$ -0409]#,##0.00);[$ -0409]#,##0.00"/>
    <numFmt numFmtId="169" formatCode="#.0"/>
    <numFmt numFmtId="170" formatCode="#0.0%;(#0.0%)"/>
    <numFmt numFmtId="171" formatCode="#0.00"/>
    <numFmt numFmtId="172" formatCode="0.0%"/>
    <numFmt numFmtId="173" formatCode="0.0"/>
    <numFmt numFmtId="174" formatCode="h:mm:ss am/pm"/>
    <numFmt numFmtId="175" formatCode="#0.0"/>
    <numFmt numFmtId="176" formatCode="#0.000"/>
    <numFmt numFmtId="177" formatCode="mm/dd/yyyy"/>
    <numFmt numFmtId="178" formatCode="m-d"/>
    <numFmt numFmtId="179" formatCode="yyyy m"/>
    <numFmt numFmtId="180" formatCode="mmm d"/>
    <numFmt numFmtId="181" formatCode="#;&quot;NP&quot;"/>
    <numFmt numFmtId="182" formatCode="[$$-0409]#,##0.00;([$$-0409]#,##0.00);[$$-0409]#,##0.00"/>
    <numFmt numFmtId="183" formatCode="_(&quot;$&quot;* #,##0.00_);_(&quot;$&quot;* \(#,##0.00\);_(&quot;$&quot;* &quot;-&quot;??_);_(@_)"/>
    <numFmt numFmtId="184" formatCode="[$-010409]&quot;$&quot;#,##0.00;(&quot;$&quot;#,##0.00)"/>
    <numFmt numFmtId="185" formatCode="##0.0"/>
    <numFmt numFmtId="186" formatCode="##0.00"/>
    <numFmt numFmtId="187" formatCode="#,###,##0"/>
    <numFmt numFmtId="188" formatCode="#,###,###"/>
    <numFmt numFmtId="189" formatCode="M/dd/yyyy"/>
  </numFmts>
  <fonts count="80">
    <font>
      <sz val="10.0"/>
      <color rgb="FF000000"/>
      <name val="Calibri"/>
      <scheme val="minor"/>
    </font>
    <font>
      <b/>
      <sz val="11.0"/>
      <color theme="1"/>
      <name val="Calibri"/>
    </font>
    <font>
      <color theme="1"/>
      <name val="Calibri"/>
      <scheme val="minor"/>
    </font>
    <font>
      <sz val="11.0"/>
      <color theme="1"/>
      <name val="Calibri"/>
      <scheme val="minor"/>
    </font>
    <font>
      <sz val="11.0"/>
      <color theme="1"/>
      <name val="Calibri"/>
    </font>
    <font>
      <b/>
      <sz val="11.0"/>
      <color rgb="FF1F497D"/>
      <name val="Calibri"/>
      <scheme val="minor"/>
    </font>
    <font>
      <color theme="1"/>
      <name val="Calibri"/>
    </font>
    <font>
      <b/>
      <sz val="14.0"/>
      <color theme="1"/>
      <name val="Verdana"/>
    </font>
    <font>
      <sz val="9.0"/>
      <color theme="1"/>
      <name val="Calibri"/>
      <scheme val="minor"/>
    </font>
    <font>
      <b/>
      <sz val="13.0"/>
      <color theme="1"/>
      <name val="Calibri"/>
      <scheme val="minor"/>
    </font>
    <font>
      <sz val="14.0"/>
      <color theme="1"/>
      <name val="Calibri"/>
      <scheme val="minor"/>
    </font>
    <font>
      <b/>
      <color theme="1"/>
      <name val="Calibri"/>
      <scheme val="minor"/>
    </font>
    <font>
      <color rgb="FF000000"/>
      <name val="Calibri"/>
    </font>
    <font>
      <sz val="11.0"/>
      <color rgb="FF1155CC"/>
      <name val="Inconsolata"/>
    </font>
    <font>
      <sz val="11.0"/>
      <color rgb="FFF7981D"/>
      <name val="Inconsolata"/>
    </font>
    <font>
      <sz val="9.0"/>
      <color rgb="FF000000"/>
      <name val="Calibri"/>
    </font>
    <font>
      <sz val="9.0"/>
      <color theme="1"/>
      <name val="Calibri"/>
    </font>
    <font>
      <sz val="10.0"/>
      <color theme="1"/>
      <name val="Calibri"/>
      <scheme val="minor"/>
    </font>
    <font>
      <sz val="13.0"/>
      <color theme="1"/>
      <name val="Lexend"/>
    </font>
    <font/>
    <font>
      <color rgb="FF1155CC"/>
      <name val="Calibri"/>
      <scheme val="minor"/>
    </font>
    <font>
      <sz val="7.0"/>
      <color rgb="FF000000"/>
      <name val="Calibri"/>
    </font>
    <font>
      <sz val="8.0"/>
      <color rgb="FF000000"/>
      <name val="Calibri"/>
    </font>
    <font>
      <sz val="16.0"/>
      <color theme="1"/>
      <name val="Calibri"/>
      <scheme val="minor"/>
    </font>
    <font>
      <sz val="16.0"/>
      <color theme="1"/>
      <name val="Calibri"/>
    </font>
    <font>
      <b/>
      <sz val="8.0"/>
      <color rgb="FF000000"/>
      <name val="Calibri"/>
    </font>
    <font>
      <b/>
      <sz val="9.0"/>
      <color theme="1"/>
      <name val="Calibri"/>
      <scheme val="minor"/>
    </font>
    <font>
      <b/>
      <sz val="14.0"/>
      <color theme="1"/>
      <name val="Arial"/>
    </font>
    <font>
      <b/>
      <color rgb="FF000000"/>
      <name val="Calibri"/>
      <scheme val="minor"/>
    </font>
    <font>
      <b/>
      <sz val="8.0"/>
      <color theme="1"/>
      <name val="Calibri"/>
      <scheme val="minor"/>
    </font>
    <font>
      <b/>
      <sz val="8.0"/>
      <color theme="1"/>
      <name val="Calibri"/>
    </font>
    <font>
      <b/>
      <color theme="1"/>
      <name val="Calibri"/>
    </font>
    <font>
      <sz val="24.0"/>
      <color theme="1"/>
      <name val="Calibri"/>
      <scheme val="minor"/>
    </font>
    <font>
      <sz val="16.0"/>
      <color rgb="FF000000"/>
      <name val="Calibri"/>
    </font>
    <font>
      <sz val="14.0"/>
      <color theme="1"/>
      <name val="Calibri"/>
    </font>
    <font>
      <b/>
      <sz val="10.0"/>
      <color theme="1"/>
      <name val="Calibri"/>
    </font>
    <font>
      <b/>
      <sz val="9.0"/>
      <color theme="1"/>
      <name val="Calibri"/>
    </font>
    <font>
      <sz val="8.0"/>
      <color theme="1"/>
      <name val="Arial"/>
    </font>
    <font>
      <b/>
      <sz val="8.0"/>
      <color theme="1"/>
      <name val="Arial"/>
    </font>
    <font>
      <color theme="1"/>
      <name val="Arial"/>
    </font>
    <font>
      <sz val="14.0"/>
      <color rgb="FFFFFFFF"/>
      <name val="Times New Roman"/>
    </font>
    <font>
      <sz val="11.0"/>
      <color rgb="FFFFFFFF"/>
      <name val="Times New Roman"/>
    </font>
    <font>
      <sz val="9.0"/>
      <color rgb="FFFFFFFF"/>
      <name val="Times New Roman"/>
    </font>
    <font>
      <sz val="10.0"/>
      <color rgb="FFFFFFFF"/>
      <name val="Times New Roman"/>
    </font>
    <font>
      <sz val="14.0"/>
      <color rgb="FF000000"/>
      <name val="Times New Roman"/>
    </font>
    <font>
      <sz val="9.0"/>
      <color rgb="FF000000"/>
      <name val="Times New Roman"/>
    </font>
    <font>
      <sz val="12.0"/>
      <color rgb="FF000000"/>
      <name val="Times New Roman"/>
    </font>
    <font>
      <sz val="11.0"/>
      <color rgb="FF000000"/>
      <name val="Times New Roman"/>
    </font>
    <font>
      <sz val="35.0"/>
      <color theme="1"/>
      <name val="Georgia"/>
    </font>
    <font>
      <b/>
      <sz val="12.0"/>
      <color theme="1"/>
      <name val="Georgia"/>
    </font>
    <font>
      <color theme="1"/>
      <name val="Roboto"/>
    </font>
    <font>
      <sz val="12.0"/>
      <color theme="1"/>
      <name val="Roboto"/>
    </font>
    <font>
      <b/>
      <sz val="12.0"/>
      <color theme="1"/>
      <name val="Roboto"/>
    </font>
    <font>
      <b/>
      <color theme="1"/>
      <name val="Arial"/>
    </font>
    <font>
      <i/>
      <color theme="1"/>
      <name val="Arial"/>
    </font>
    <font>
      <color rgb="FF000000"/>
      <name val="Arial"/>
    </font>
    <font>
      <strike/>
      <color theme="1"/>
      <name val="Calibri"/>
    </font>
    <font>
      <u/>
      <color rgb="FF0000FF"/>
      <name val="Roboto"/>
    </font>
    <font>
      <sz val="9.0"/>
      <color theme="1"/>
      <name val="Times New Roman"/>
    </font>
    <font>
      <b/>
      <sz val="9.0"/>
      <color theme="1"/>
      <name val="Times New Roman"/>
    </font>
    <font>
      <sz val="9.0"/>
      <color rgb="FF000000"/>
      <name val="Arial"/>
    </font>
    <font>
      <sz val="9.0"/>
      <color rgb="FFFFFFFF"/>
      <name val="Arial"/>
    </font>
    <font>
      <sz val="7.0"/>
      <color rgb="FFFFFFFF"/>
      <name val="Arial"/>
    </font>
    <font>
      <sz val="9.0"/>
      <color theme="1"/>
      <name val="Arial"/>
    </font>
    <font>
      <sz val="10.0"/>
      <color theme="1"/>
      <name val="Roboto"/>
    </font>
    <font>
      <sz val="10.0"/>
      <color rgb="FF000000"/>
      <name val="Arial"/>
    </font>
    <font>
      <sz val="13.0"/>
      <color theme="1"/>
      <name val="Calibri"/>
    </font>
    <font>
      <sz val="8.0"/>
      <color theme="1"/>
      <name val="Calibri"/>
    </font>
    <font>
      <sz val="13.0"/>
      <color theme="1"/>
      <name val="Calibri"/>
      <scheme val="minor"/>
    </font>
    <font>
      <sz val="8.0"/>
      <color theme="1"/>
      <name val="Calibri"/>
      <scheme val="minor"/>
    </font>
    <font>
      <sz val="13.0"/>
      <color rgb="FF1155CC"/>
      <name val="Calibri"/>
    </font>
    <font>
      <sz val="13.0"/>
      <color rgb="FFF7981D"/>
      <name val="Calibri"/>
    </font>
    <font>
      <sz val="11.0"/>
      <color theme="1"/>
      <name val="Arial"/>
    </font>
    <font>
      <b/>
      <sz val="9.0"/>
      <color theme="1"/>
      <name val="Arial"/>
    </font>
    <font>
      <b/>
      <sz val="11.0"/>
      <color rgb="FF1F497D"/>
      <name val="Calibri"/>
    </font>
    <font>
      <sz val="8.0"/>
      <color rgb="FFFFFFFF"/>
      <name val="Times New Roman"/>
    </font>
    <font>
      <sz val="12.0"/>
      <color theme="1"/>
      <name val="Calibri"/>
      <scheme val="minor"/>
    </font>
    <font>
      <b/>
      <sz val="9.0"/>
      <color rgb="FF000000"/>
      <name val="Times New Roman"/>
    </font>
    <font>
      <b/>
      <sz val="26.0"/>
      <color rgb="FF000000"/>
      <name val="Arial"/>
    </font>
    <font>
      <b/>
      <sz val="10.0"/>
      <color rgb="FF000000"/>
      <name val="Arial"/>
    </font>
  </fonts>
  <fills count="34">
    <fill>
      <patternFill patternType="none"/>
    </fill>
    <fill>
      <patternFill patternType="lightGray"/>
    </fill>
    <fill>
      <patternFill patternType="solid">
        <fgColor rgb="FFD9EAD3"/>
        <bgColor rgb="FFD9EAD3"/>
      </patternFill>
    </fill>
    <fill>
      <patternFill patternType="solid">
        <fgColor rgb="FFF4CCCC"/>
        <bgColor rgb="FFF4CCCC"/>
      </patternFill>
    </fill>
    <fill>
      <patternFill patternType="solid">
        <fgColor rgb="FFFFFFFF"/>
        <bgColor rgb="FFFFFFFF"/>
      </patternFill>
    </fill>
    <fill>
      <patternFill patternType="solid">
        <fgColor rgb="FF666666"/>
        <bgColor rgb="FF666666"/>
      </patternFill>
    </fill>
    <fill>
      <patternFill patternType="solid">
        <fgColor rgb="FF6D9EEB"/>
        <bgColor rgb="FF6D9EEB"/>
      </patternFill>
    </fill>
    <fill>
      <patternFill patternType="solid">
        <fgColor rgb="FF000000"/>
        <bgColor rgb="FF000000"/>
      </patternFill>
    </fill>
    <fill>
      <patternFill patternType="solid">
        <fgColor rgb="FFA2C4C9"/>
        <bgColor rgb="FFA2C4C9"/>
      </patternFill>
    </fill>
    <fill>
      <patternFill patternType="solid">
        <fgColor rgb="FFB6D7A8"/>
        <bgColor rgb="FFB6D7A8"/>
      </patternFill>
    </fill>
    <fill>
      <patternFill patternType="solid">
        <fgColor rgb="FFB4A7D6"/>
        <bgColor rgb="FFB4A7D6"/>
      </patternFill>
    </fill>
    <fill>
      <patternFill patternType="solid">
        <fgColor rgb="FFA4C2F4"/>
        <bgColor rgb="FFA4C2F4"/>
      </patternFill>
    </fill>
    <fill>
      <patternFill patternType="solid">
        <fgColor rgb="FF93C47D"/>
        <bgColor rgb="FF93C47D"/>
      </patternFill>
    </fill>
    <fill>
      <patternFill patternType="solid">
        <fgColor rgb="FFE06666"/>
        <bgColor rgb="FFE06666"/>
      </patternFill>
    </fill>
    <fill>
      <patternFill patternType="solid">
        <fgColor rgb="FFFFE599"/>
        <bgColor rgb="FFFFE599"/>
      </patternFill>
    </fill>
    <fill>
      <patternFill patternType="solid">
        <fgColor rgb="FFEA9999"/>
        <bgColor rgb="FFEA9999"/>
      </patternFill>
    </fill>
    <fill>
      <patternFill patternType="solid">
        <fgColor rgb="FFF6B26B"/>
        <bgColor rgb="FFF6B26B"/>
      </patternFill>
    </fill>
    <fill>
      <patternFill patternType="solid">
        <fgColor theme="0"/>
        <bgColor theme="0"/>
      </patternFill>
    </fill>
    <fill>
      <patternFill patternType="solid">
        <fgColor rgb="FFEEEEEE"/>
        <bgColor rgb="FFEEEEEE"/>
      </patternFill>
    </fill>
    <fill>
      <patternFill patternType="solid">
        <fgColor rgb="FF0078A9"/>
        <bgColor rgb="FF0078A9"/>
      </patternFill>
    </fill>
    <fill>
      <patternFill patternType="solid">
        <fgColor rgb="FFE6B8AF"/>
        <bgColor rgb="FFE6B8AF"/>
      </patternFill>
    </fill>
    <fill>
      <patternFill patternType="solid">
        <fgColor rgb="FFE8F0FE"/>
        <bgColor rgb="FFE8F0FE"/>
      </patternFill>
    </fill>
    <fill>
      <patternFill patternType="solid">
        <fgColor rgb="FFFFFFE0"/>
        <bgColor rgb="FFFFFFE0"/>
      </patternFill>
    </fill>
    <fill>
      <patternFill patternType="solid">
        <fgColor rgb="FF808080"/>
        <bgColor rgb="FF808080"/>
      </patternFill>
    </fill>
    <fill>
      <patternFill patternType="solid">
        <fgColor rgb="FFD99795"/>
        <bgColor rgb="FFD99795"/>
      </patternFill>
    </fill>
    <fill>
      <patternFill patternType="solid">
        <fgColor theme="4"/>
        <bgColor theme="4"/>
      </patternFill>
    </fill>
    <fill>
      <patternFill patternType="solid">
        <fgColor rgb="FF9FC5E8"/>
        <bgColor rgb="FF9FC5E8"/>
      </patternFill>
    </fill>
    <fill>
      <patternFill patternType="solid">
        <fgColor rgb="FFF7981D"/>
        <bgColor rgb="FFF7981D"/>
      </patternFill>
    </fill>
    <fill>
      <patternFill patternType="solid">
        <fgColor rgb="FF434343"/>
        <bgColor rgb="FF434343"/>
      </patternFill>
    </fill>
    <fill>
      <patternFill patternType="solid">
        <fgColor rgb="FF95B3D7"/>
        <bgColor rgb="FF95B3D7"/>
      </patternFill>
    </fill>
    <fill>
      <patternFill patternType="solid">
        <fgColor theme="1"/>
        <bgColor theme="1"/>
      </patternFill>
    </fill>
    <fill>
      <patternFill patternType="solid">
        <fgColor rgb="FFEBEFF1"/>
        <bgColor rgb="FFEBEFF1"/>
      </patternFill>
    </fill>
    <fill>
      <patternFill patternType="solid">
        <fgColor rgb="FFF3F3F3"/>
        <bgColor rgb="FFF3F3F3"/>
      </patternFill>
    </fill>
    <fill>
      <patternFill patternType="solid">
        <fgColor rgb="FFBDBDBD"/>
        <bgColor rgb="FFBDBDBD"/>
      </patternFill>
    </fill>
  </fills>
  <borders count="46">
    <border/>
    <border>
      <right/>
    </border>
    <border>
      <left style="thin">
        <color rgb="FF808080"/>
      </left>
      <right style="thin">
        <color rgb="FF808080"/>
      </right>
      <top style="thin">
        <color rgb="FF808080"/>
      </top>
      <bottom style="thin">
        <color rgb="FF80808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bottom style="thin">
        <color rgb="FF000000"/>
      </bottom>
    </border>
    <border>
      <right style="thin">
        <color rgb="FF000000"/>
      </right>
    </border>
    <border>
      <left style="thin">
        <color rgb="FF000000"/>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D3D3D3"/>
      </left>
      <right style="thin">
        <color rgb="FFD3D3D3"/>
      </right>
      <top style="thin">
        <color rgb="FFD3D3D3"/>
      </top>
      <bottom style="thin">
        <color rgb="FFD3D3D3"/>
      </bottom>
    </border>
    <border>
      <left style="thin">
        <color rgb="FFD3D3D3"/>
      </left>
      <top style="thin">
        <color rgb="FFD3D3D3"/>
      </top>
      <bottom style="thin">
        <color rgb="FFD3D3D3"/>
      </bottom>
    </border>
    <border>
      <right style="thin">
        <color rgb="FFD3D3D3"/>
      </right>
      <top style="thin">
        <color rgb="FFD3D3D3"/>
      </top>
      <bottom style="thin">
        <color rgb="FFD3D3D3"/>
      </bottom>
    </border>
    <border>
      <left style="thin">
        <color rgb="FFA9A9A9"/>
      </left>
      <right style="thin">
        <color rgb="FFA9A9A9"/>
      </right>
      <top style="thin">
        <color rgb="FFA9A9A9"/>
      </top>
    </border>
    <border>
      <left style="thin">
        <color rgb="FFA9A9A9"/>
      </left>
      <right style="thin">
        <color rgb="FFA9A9A9"/>
      </right>
      <bottom style="thin">
        <color rgb="FFA9A9A9"/>
      </bottom>
    </border>
    <border>
      <left style="thin">
        <color rgb="FFA9A9A9"/>
      </left>
      <right style="thin">
        <color rgb="FFA9A9A9"/>
      </right>
      <top style="thin">
        <color rgb="FFA9A9A9"/>
      </top>
      <bottom style="thin">
        <color rgb="FFA9A9A9"/>
      </bottom>
    </border>
    <border>
      <left style="thin">
        <color rgb="FF000000"/>
      </left>
      <bottom style="thin">
        <color rgb="FF000000"/>
      </bottom>
    </border>
    <border>
      <right style="thin">
        <color rgb="FF000000"/>
      </right>
      <top style="thin">
        <color rgb="FF000000"/>
      </top>
    </border>
    <border>
      <left style="thin">
        <color rgb="FFA9A9A9"/>
      </left>
      <top style="thin">
        <color rgb="FFA9A9A9"/>
      </top>
    </border>
    <border>
      <top style="thin">
        <color rgb="FFA9A9A9"/>
      </top>
    </border>
    <border>
      <right style="thin">
        <color rgb="FFA9A9A9"/>
      </right>
      <top style="thin">
        <color rgb="FFA9A9A9"/>
      </top>
    </border>
    <border>
      <left style="thin">
        <color rgb="FFA9A9A9"/>
      </left>
      <bottom style="thin">
        <color rgb="FFA9A9A9"/>
      </bottom>
    </border>
    <border>
      <bottom style="thin">
        <color rgb="FFA9A9A9"/>
      </bottom>
    </border>
    <border>
      <right style="thin">
        <color rgb="FFA9A9A9"/>
      </right>
      <bottom style="thin">
        <color rgb="FFA9A9A9"/>
      </bottom>
    </border>
    <border>
      <left style="thin">
        <color rgb="FFA9A9A9"/>
      </left>
      <top style="thin">
        <color rgb="FFA9A9A9"/>
      </top>
      <bottom style="thin">
        <color rgb="FFA9A9A9"/>
      </bottom>
    </border>
    <border>
      <top style="thin">
        <color rgb="FFA9A9A9"/>
      </top>
      <bottom style="thin">
        <color rgb="FFA9A9A9"/>
      </bottom>
    </border>
    <border>
      <right style="thin">
        <color rgb="FFA9A9A9"/>
      </right>
      <top style="thin">
        <color rgb="FFA9A9A9"/>
      </top>
      <bottom style="thin">
        <color rgb="FFA9A9A9"/>
      </bottom>
    </border>
    <border>
      <top style="thin">
        <color rgb="FF000000"/>
      </top>
    </border>
    <border>
      <left/>
      <right/>
      <top/>
    </border>
    <border>
      <left/>
      <right/>
      <top/>
      <bottom/>
    </border>
    <border>
      <bottom/>
    </border>
    <border>
      <right/>
      <bottom/>
    </border>
    <border>
      <right/>
      <bottom style="thin">
        <color rgb="FF000000"/>
      </bottom>
    </border>
    <border>
      <left/>
      <bottom/>
    </border>
    <border>
      <left/>
      <top/>
      <bottom/>
    </border>
    <border>
      <right/>
      <top/>
      <bottom/>
    </border>
    <border>
      <top/>
      <bottom/>
    </border>
    <border>
      <bottom style="thin">
        <color rgb="FF808080"/>
      </bottom>
    </border>
    <border>
      <left style="thin">
        <color rgb="FF808080"/>
      </left>
      <right style="thin">
        <color rgb="FF808080"/>
      </right>
      <bottom style="thin">
        <color rgb="FF808080"/>
      </bottom>
    </border>
    <border>
      <right style="thin">
        <color rgb="FF808080"/>
      </right>
      <bottom style="thin">
        <color rgb="FF808080"/>
      </bottom>
    </border>
    <border>
      <left/>
      <top/>
    </border>
    <border>
      <top/>
    </border>
    <border>
      <right/>
      <top/>
    </border>
  </borders>
  <cellStyleXfs count="1">
    <xf borderId="0" fillId="0" fontId="0" numFmtId="0" applyAlignment="1" applyFont="1"/>
  </cellStyleXfs>
  <cellXfs count="825">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xf>
    <xf borderId="0" fillId="0" fontId="2" numFmtId="0" xfId="0" applyAlignment="1" applyFont="1">
      <alignment horizontal="center"/>
    </xf>
    <xf borderId="0" fillId="0" fontId="2" numFmtId="0" xfId="0" applyAlignment="1" applyFont="1">
      <alignment readingOrder="0" shrinkToFit="0" wrapText="1"/>
    </xf>
    <xf borderId="0" fillId="0" fontId="3" numFmtId="0" xfId="0" applyAlignment="1" applyFont="1">
      <alignment readingOrder="0" shrinkToFit="0" wrapText="1"/>
    </xf>
    <xf borderId="0" fillId="0" fontId="4" numFmtId="0" xfId="0" applyAlignment="1" applyFont="1">
      <alignment readingOrder="0" vertical="bottom"/>
    </xf>
    <xf borderId="0" fillId="2" fontId="4" numFmtId="164" xfId="0" applyAlignment="1" applyFill="1" applyFont="1" applyNumberFormat="1">
      <alignment horizontal="center" readingOrder="0" shrinkToFit="0" vertical="bottom" wrapText="0"/>
    </xf>
    <xf borderId="0" fillId="2" fontId="4" numFmtId="164" xfId="0" applyAlignment="1" applyFont="1" applyNumberFormat="1">
      <alignment horizontal="center" shrinkToFit="0" vertical="bottom" wrapText="0"/>
    </xf>
    <xf borderId="0" fillId="2" fontId="4" numFmtId="165" xfId="0" applyAlignment="1" applyFont="1" applyNumberFormat="1">
      <alignment horizontal="center" readingOrder="0" shrinkToFit="0" vertical="bottom" wrapText="0"/>
    </xf>
    <xf borderId="1" fillId="0" fontId="4" numFmtId="0" xfId="0" applyAlignment="1" applyBorder="1" applyFont="1">
      <alignment readingOrder="0" shrinkToFit="0" vertical="bottom" wrapText="0"/>
    </xf>
    <xf borderId="0" fillId="0" fontId="4" numFmtId="0" xfId="0" applyAlignment="1" applyFont="1">
      <alignment shrinkToFit="0" vertical="bottom" wrapText="0"/>
    </xf>
    <xf borderId="0" fillId="0" fontId="4" numFmtId="165" xfId="0" applyAlignment="1" applyFont="1" applyNumberFormat="1">
      <alignment horizontal="center" shrinkToFit="0" vertical="bottom" wrapText="0"/>
    </xf>
    <xf borderId="0" fillId="0" fontId="5" numFmtId="0" xfId="0" applyAlignment="1" applyFont="1">
      <alignment horizontal="center" shrinkToFit="0" wrapText="1"/>
    </xf>
    <xf borderId="2" fillId="0" fontId="3" numFmtId="0" xfId="0" applyAlignment="1" applyBorder="1" applyFont="1">
      <alignment horizontal="center" shrinkToFit="0" vertical="center" wrapText="1"/>
    </xf>
    <xf borderId="2" fillId="0" fontId="3" numFmtId="166" xfId="0" applyAlignment="1" applyBorder="1" applyFont="1" applyNumberFormat="1">
      <alignment horizontal="center" vertical="center"/>
    </xf>
    <xf borderId="2" fillId="0" fontId="3" numFmtId="167" xfId="0" applyAlignment="1" applyBorder="1" applyFont="1" applyNumberFormat="1">
      <alignment horizontal="center" readingOrder="0"/>
    </xf>
    <xf borderId="2" fillId="0" fontId="3" numFmtId="167" xfId="0" applyAlignment="1" applyBorder="1" applyFont="1" applyNumberFormat="1">
      <alignment horizontal="center"/>
    </xf>
    <xf borderId="2" fillId="0" fontId="3" numFmtId="0" xfId="0" applyAlignment="1" applyBorder="1" applyFont="1">
      <alignment horizontal="center"/>
    </xf>
    <xf borderId="0" fillId="0" fontId="2" numFmtId="165" xfId="0" applyFont="1" applyNumberFormat="1"/>
    <xf borderId="0" fillId="0" fontId="2" numFmtId="1" xfId="0" applyFont="1" applyNumberFormat="1"/>
    <xf borderId="0" fillId="0" fontId="2" numFmtId="49" xfId="0" applyFont="1" applyNumberFormat="1"/>
    <xf borderId="0" fillId="0" fontId="2" numFmtId="168" xfId="0" applyFont="1" applyNumberFormat="1"/>
    <xf borderId="0" fillId="0" fontId="2" numFmtId="169" xfId="0" applyFont="1" applyNumberFormat="1"/>
    <xf borderId="0" fillId="0" fontId="2" numFmtId="170" xfId="0" applyFont="1" applyNumberFormat="1"/>
    <xf borderId="0" fillId="0" fontId="2" numFmtId="164" xfId="0" applyFont="1" applyNumberFormat="1"/>
    <xf borderId="0" fillId="0" fontId="2" numFmtId="171" xfId="0" applyFont="1" applyNumberFormat="1"/>
    <xf borderId="0" fillId="0" fontId="2" numFmtId="4" xfId="0" applyFont="1" applyNumberFormat="1"/>
    <xf borderId="0" fillId="0" fontId="2" numFmtId="10" xfId="0" applyFont="1" applyNumberFormat="1"/>
    <xf borderId="0" fillId="0" fontId="4" numFmtId="165" xfId="0" applyAlignment="1" applyFont="1" applyNumberFormat="1">
      <alignment shrinkToFit="0" vertical="bottom" wrapText="0"/>
    </xf>
    <xf borderId="0" fillId="0" fontId="6" numFmtId="165" xfId="0" applyAlignment="1" applyFont="1" applyNumberFormat="1">
      <alignment vertical="bottom"/>
    </xf>
    <xf borderId="0" fillId="2" fontId="4" numFmtId="165" xfId="0" applyAlignment="1" applyFont="1" applyNumberFormat="1">
      <alignment horizontal="center" shrinkToFit="0" vertical="bottom" wrapText="0"/>
    </xf>
    <xf borderId="2" fillId="0" fontId="3" numFmtId="166" xfId="0" applyAlignment="1" applyBorder="1" applyFont="1" applyNumberFormat="1">
      <alignment horizontal="center" readingOrder="0" vertical="center"/>
    </xf>
    <xf borderId="0" fillId="0" fontId="2" numFmtId="0" xfId="0" applyFont="1"/>
    <xf borderId="0" fillId="0" fontId="6" numFmtId="0" xfId="0" applyAlignment="1" applyFont="1">
      <alignment vertical="bottom"/>
    </xf>
    <xf borderId="0" fillId="0" fontId="2" numFmtId="2" xfId="0" applyAlignment="1" applyFont="1" applyNumberFormat="1">
      <alignment readingOrder="0"/>
    </xf>
    <xf borderId="0" fillId="0" fontId="2" numFmtId="2" xfId="0" applyFont="1" applyNumberFormat="1"/>
    <xf borderId="0" fillId="0" fontId="7" numFmtId="0" xfId="0" applyAlignment="1" applyFont="1">
      <alignment horizontal="center" readingOrder="0" shrinkToFit="0" vertical="center" wrapText="1"/>
    </xf>
    <xf borderId="0" fillId="0" fontId="8" numFmtId="0" xfId="0" applyAlignment="1" applyFont="1">
      <alignment horizontal="center" readingOrder="0" shrinkToFit="0" wrapText="1"/>
    </xf>
    <xf borderId="0" fillId="0" fontId="9" numFmtId="0" xfId="0" applyAlignment="1" applyFont="1">
      <alignment horizontal="center" readingOrder="0" shrinkToFit="0" wrapText="1"/>
    </xf>
    <xf borderId="0" fillId="0" fontId="10" numFmtId="0" xfId="0" applyAlignment="1" applyFont="1">
      <alignment horizontal="center" readingOrder="0" shrinkToFit="0" wrapText="1"/>
    </xf>
    <xf borderId="0" fillId="0" fontId="3" numFmtId="0" xfId="0" applyAlignment="1" applyFont="1">
      <alignment horizontal="center" readingOrder="0" shrinkToFit="0" wrapText="1"/>
    </xf>
    <xf borderId="0" fillId="0" fontId="10" numFmtId="0" xfId="0" applyAlignment="1" applyFont="1">
      <alignment horizontal="center" shrinkToFit="0" wrapText="1"/>
    </xf>
    <xf borderId="0" fillId="0" fontId="2" numFmtId="0" xfId="0" applyAlignment="1" applyFont="1">
      <alignment horizontal="center" shrinkToFit="0" wrapText="1"/>
    </xf>
    <xf borderId="3" fillId="0" fontId="11" numFmtId="0" xfId="0" applyAlignment="1" applyBorder="1" applyFont="1">
      <alignment horizontal="center" readingOrder="0"/>
    </xf>
    <xf borderId="3" fillId="0" fontId="11" numFmtId="0" xfId="0" applyAlignment="1" applyBorder="1" applyFont="1">
      <alignment horizontal="center"/>
    </xf>
    <xf borderId="3" fillId="3" fontId="11" numFmtId="0" xfId="0" applyAlignment="1" applyBorder="1" applyFill="1" applyFont="1">
      <alignment horizontal="center"/>
    </xf>
    <xf borderId="3" fillId="2" fontId="11" numFmtId="0" xfId="0" applyAlignment="1" applyBorder="1" applyFont="1">
      <alignment horizontal="center"/>
    </xf>
    <xf borderId="0" fillId="4" fontId="12" numFmtId="0" xfId="0" applyAlignment="1" applyFill="1" applyFont="1">
      <alignment horizontal="center" readingOrder="0"/>
    </xf>
    <xf borderId="0" fillId="5" fontId="2" numFmtId="0" xfId="0" applyAlignment="1" applyFill="1" applyFont="1">
      <alignment horizontal="center" readingOrder="0"/>
    </xf>
    <xf borderId="0" fillId="5" fontId="13" numFmtId="2" xfId="0" applyAlignment="1" applyFont="1" applyNumberFormat="1">
      <alignment horizontal="center"/>
    </xf>
    <xf borderId="0" fillId="5" fontId="14" numFmtId="2" xfId="0" applyAlignment="1" applyFont="1" applyNumberFormat="1">
      <alignment horizontal="center"/>
    </xf>
    <xf borderId="3" fillId="4" fontId="15" numFmtId="0" xfId="0" applyAlignment="1" applyBorder="1" applyFont="1">
      <alignment horizontal="center" readingOrder="0"/>
    </xf>
    <xf borderId="4" fillId="0" fontId="6" numFmtId="2" xfId="0" applyAlignment="1" applyBorder="1" applyFont="1" applyNumberFormat="1">
      <alignment horizontal="center" readingOrder="0" vertical="bottom"/>
    </xf>
    <xf borderId="4" fillId="0" fontId="6" numFmtId="0" xfId="0" applyAlignment="1" applyBorder="1" applyFont="1">
      <alignment horizontal="center" readingOrder="0" vertical="bottom"/>
    </xf>
    <xf borderId="5" fillId="0" fontId="6" numFmtId="0" xfId="0" applyAlignment="1" applyBorder="1" applyFont="1">
      <alignment horizontal="center" vertical="bottom"/>
    </xf>
    <xf borderId="5" fillId="0" fontId="6" numFmtId="2" xfId="0" applyAlignment="1" applyBorder="1" applyFont="1" applyNumberFormat="1">
      <alignment horizontal="center" vertical="bottom"/>
    </xf>
    <xf borderId="3" fillId="0" fontId="2" numFmtId="0" xfId="0" applyAlignment="1" applyBorder="1" applyFont="1">
      <alignment horizontal="center" readingOrder="0" shrinkToFit="0" wrapText="1"/>
    </xf>
    <xf borderId="3" fillId="0" fontId="2" numFmtId="0" xfId="0" applyAlignment="1" applyBorder="1" applyFont="1">
      <alignment horizontal="center" readingOrder="0"/>
    </xf>
    <xf borderId="4" fillId="0" fontId="6" numFmtId="172" xfId="0" applyAlignment="1" applyBorder="1" applyFont="1" applyNumberFormat="1">
      <alignment horizontal="center" readingOrder="0" vertical="bottom"/>
    </xf>
    <xf borderId="3" fillId="0" fontId="2" numFmtId="10" xfId="0" applyAlignment="1" applyBorder="1" applyFont="1" applyNumberFormat="1">
      <alignment horizontal="center" readingOrder="0"/>
    </xf>
    <xf borderId="6" fillId="0" fontId="6" numFmtId="10" xfId="0" applyAlignment="1" applyBorder="1" applyFont="1" applyNumberFormat="1">
      <alignment horizontal="center" readingOrder="0" vertical="bottom"/>
    </xf>
    <xf borderId="4" fillId="0" fontId="6" numFmtId="10" xfId="0" applyAlignment="1" applyBorder="1" applyFont="1" applyNumberFormat="1">
      <alignment horizontal="center" readingOrder="0" vertical="bottom"/>
    </xf>
    <xf borderId="4" fillId="4" fontId="6" numFmtId="10" xfId="0" applyAlignment="1" applyBorder="1" applyFont="1" applyNumberFormat="1">
      <alignment horizontal="center" readingOrder="0" vertical="bottom"/>
    </xf>
    <xf borderId="3" fillId="0" fontId="6" numFmtId="172" xfId="0" applyAlignment="1" applyBorder="1" applyFont="1" applyNumberFormat="1">
      <alignment horizontal="center" shrinkToFit="0" vertical="bottom" wrapText="1"/>
    </xf>
    <xf borderId="3" fillId="0" fontId="6" numFmtId="10" xfId="0" applyAlignment="1" applyBorder="1" applyFont="1" applyNumberFormat="1">
      <alignment horizontal="center" readingOrder="0" shrinkToFit="0" vertical="bottom" wrapText="1"/>
    </xf>
    <xf borderId="0" fillId="5" fontId="2" numFmtId="0" xfId="0" applyAlignment="1" applyFont="1">
      <alignment horizontal="center"/>
    </xf>
    <xf borderId="0" fillId="5" fontId="2" numFmtId="2" xfId="0" applyAlignment="1" applyFont="1" applyNumberFormat="1">
      <alignment horizontal="center"/>
    </xf>
    <xf borderId="7" fillId="5" fontId="6" numFmtId="0" xfId="0" applyAlignment="1" applyBorder="1" applyFont="1">
      <alignment vertical="bottom"/>
    </xf>
    <xf borderId="7" fillId="5" fontId="6" numFmtId="2" xfId="0" applyAlignment="1" applyBorder="1" applyFont="1" applyNumberFormat="1">
      <alignment vertical="bottom"/>
    </xf>
    <xf borderId="8" fillId="0" fontId="6" numFmtId="0" xfId="0" applyAlignment="1" applyBorder="1" applyFont="1">
      <alignment vertical="bottom"/>
    </xf>
    <xf borderId="5" fillId="4" fontId="16" numFmtId="0" xfId="0" applyAlignment="1" applyBorder="1" applyFont="1">
      <alignment horizontal="center" readingOrder="0" shrinkToFit="0" vertical="bottom" wrapText="1"/>
    </xf>
    <xf borderId="5" fillId="0" fontId="6" numFmtId="0" xfId="0" applyAlignment="1" applyBorder="1" applyFont="1">
      <alignment horizontal="center" vertical="bottom"/>
    </xf>
    <xf borderId="5" fillId="4" fontId="16" numFmtId="0" xfId="0" applyAlignment="1" applyBorder="1" applyFont="1">
      <alignment horizontal="center" shrinkToFit="0" wrapText="1"/>
    </xf>
    <xf borderId="3" fillId="0" fontId="2" numFmtId="0" xfId="0" applyAlignment="1" applyBorder="1" applyFont="1">
      <alignment readingOrder="0"/>
    </xf>
    <xf borderId="0" fillId="0" fontId="6" numFmtId="0" xfId="0" applyAlignment="1" applyFont="1">
      <alignment vertical="bottom"/>
    </xf>
    <xf borderId="4" fillId="0" fontId="6" numFmtId="0" xfId="0" applyAlignment="1" applyBorder="1" applyFont="1">
      <alignment horizontal="center" vertical="bottom"/>
    </xf>
    <xf borderId="4" fillId="0" fontId="6" numFmtId="4" xfId="0" applyAlignment="1" applyBorder="1" applyFont="1" applyNumberFormat="1">
      <alignment horizontal="center" readingOrder="0" vertical="bottom"/>
    </xf>
    <xf borderId="8" fillId="0" fontId="6" numFmtId="4" xfId="0" applyAlignment="1" applyBorder="1" applyFont="1" applyNumberFormat="1">
      <alignment vertical="bottom"/>
    </xf>
    <xf borderId="3" fillId="0" fontId="6" numFmtId="4" xfId="0" applyAlignment="1" applyBorder="1" applyFont="1" applyNumberFormat="1">
      <alignment horizontal="center" shrinkToFit="0" vertical="bottom" wrapText="1"/>
    </xf>
    <xf borderId="3" fillId="0" fontId="2" numFmtId="4" xfId="0" applyBorder="1" applyFont="1" applyNumberFormat="1"/>
    <xf borderId="3" fillId="4" fontId="15" numFmtId="0" xfId="0" applyAlignment="1" applyBorder="1" applyFont="1">
      <alignment horizontal="center" readingOrder="0" shrinkToFit="0" wrapText="1"/>
    </xf>
    <xf borderId="3" fillId="0" fontId="2" numFmtId="2" xfId="0" applyAlignment="1" applyBorder="1" applyFont="1" applyNumberFormat="1">
      <alignment horizontal="center" readingOrder="0"/>
    </xf>
    <xf borderId="3" fillId="4" fontId="15" numFmtId="0" xfId="0" applyAlignment="1" applyBorder="1" applyFont="1">
      <alignment horizontal="center" readingOrder="0" shrinkToFit="0" vertical="center" wrapText="1"/>
    </xf>
    <xf borderId="3" fillId="0" fontId="2" numFmtId="0" xfId="0" applyAlignment="1" applyBorder="1" applyFont="1">
      <alignment horizontal="center"/>
    </xf>
    <xf borderId="3" fillId="0" fontId="2" numFmtId="4" xfId="0" applyAlignment="1" applyBorder="1" applyFont="1" applyNumberFormat="1">
      <alignment horizontal="center"/>
    </xf>
    <xf borderId="3" fillId="0" fontId="2" numFmtId="4" xfId="0" applyAlignment="1" applyBorder="1" applyFont="1" applyNumberFormat="1">
      <alignment horizontal="center" readingOrder="0"/>
    </xf>
    <xf borderId="0" fillId="0" fontId="2" numFmtId="4" xfId="0" applyAlignment="1" applyFont="1" applyNumberFormat="1">
      <alignment horizontal="center"/>
    </xf>
    <xf borderId="3" fillId="0" fontId="2" numFmtId="2" xfId="0" applyAlignment="1" applyBorder="1" applyFont="1" applyNumberFormat="1">
      <alignment horizontal="center"/>
    </xf>
    <xf borderId="3" fillId="0" fontId="2" numFmtId="0" xfId="0" applyBorder="1" applyFont="1"/>
    <xf borderId="0" fillId="0" fontId="2" numFmtId="10" xfId="0" applyAlignment="1" applyFont="1" applyNumberFormat="1">
      <alignment horizontal="center"/>
    </xf>
    <xf borderId="3" fillId="0" fontId="6" numFmtId="10" xfId="0" applyAlignment="1" applyBorder="1" applyFont="1" applyNumberFormat="1">
      <alignment horizontal="center" shrinkToFit="0" vertical="bottom" wrapText="1"/>
    </xf>
    <xf borderId="0" fillId="0" fontId="2" numFmtId="2" xfId="0" applyAlignment="1" applyFont="1" applyNumberFormat="1">
      <alignment horizontal="center"/>
    </xf>
    <xf borderId="0" fillId="6" fontId="2" numFmtId="0" xfId="0" applyAlignment="1" applyFill="1" applyFont="1">
      <alignment horizontal="center"/>
    </xf>
    <xf borderId="0" fillId="6" fontId="2" numFmtId="0" xfId="0" applyAlignment="1" applyFont="1">
      <alignment horizontal="center" readingOrder="0"/>
    </xf>
    <xf borderId="0" fillId="6" fontId="2" numFmtId="2" xfId="0" applyAlignment="1" applyFont="1" applyNumberFormat="1">
      <alignment horizontal="center"/>
    </xf>
    <xf borderId="7" fillId="6" fontId="6" numFmtId="0" xfId="0" applyAlignment="1" applyBorder="1" applyFont="1">
      <alignment vertical="bottom"/>
    </xf>
    <xf borderId="7" fillId="6" fontId="6" numFmtId="2" xfId="0" applyAlignment="1" applyBorder="1" applyFont="1" applyNumberFormat="1">
      <alignment vertical="bottom"/>
    </xf>
    <xf borderId="3" fillId="4" fontId="17" numFmtId="2" xfId="0" applyAlignment="1" applyBorder="1" applyFont="1" applyNumberFormat="1">
      <alignment horizontal="center" readingOrder="0"/>
    </xf>
    <xf borderId="3" fillId="7" fontId="2" numFmtId="0" xfId="0" applyAlignment="1" applyBorder="1" applyFill="1" applyFont="1">
      <alignment horizontal="center" readingOrder="0"/>
    </xf>
    <xf borderId="3" fillId="7" fontId="17" numFmtId="2" xfId="0" applyAlignment="1" applyBorder="1" applyFont="1" applyNumberFormat="1">
      <alignment horizontal="center" readingOrder="0"/>
    </xf>
    <xf borderId="0" fillId="0" fontId="18" numFmtId="0" xfId="0" applyAlignment="1" applyFont="1">
      <alignment horizontal="center" readingOrder="0" shrinkToFit="0" vertical="bottom" wrapText="1"/>
    </xf>
    <xf borderId="0" fillId="0" fontId="4" numFmtId="0" xfId="0" applyAlignment="1" applyFont="1">
      <alignment vertical="bottom"/>
    </xf>
    <xf borderId="0" fillId="0" fontId="18" numFmtId="0" xfId="0" applyAlignment="1" applyFont="1">
      <alignment horizontal="center" readingOrder="0"/>
    </xf>
    <xf borderId="0" fillId="0" fontId="18" numFmtId="0" xfId="0" applyAlignment="1" applyFont="1">
      <alignment horizontal="center" readingOrder="0" shrinkToFit="0" wrapText="1"/>
    </xf>
    <xf borderId="0" fillId="0" fontId="18" numFmtId="21" xfId="0" applyAlignment="1" applyFont="1" applyNumberFormat="1">
      <alignment horizontal="center" readingOrder="0" shrinkToFit="0" wrapText="1"/>
    </xf>
    <xf borderId="0" fillId="0" fontId="18" numFmtId="0" xfId="0" applyAlignment="1" applyFont="1">
      <alignment horizontal="center" readingOrder="0" vertical="bottom"/>
    </xf>
    <xf borderId="0" fillId="0" fontId="18" numFmtId="21" xfId="0" applyAlignment="1" applyFont="1" applyNumberFormat="1">
      <alignment horizontal="center" readingOrder="0" shrinkToFit="0" vertical="bottom" wrapText="1"/>
    </xf>
    <xf borderId="0" fillId="0" fontId="18" numFmtId="21" xfId="0" applyAlignment="1" applyFont="1" applyNumberFormat="1">
      <alignment horizontal="center" readingOrder="0"/>
    </xf>
    <xf borderId="0" fillId="0" fontId="18" numFmtId="0" xfId="0" applyAlignment="1" applyFont="1">
      <alignment readingOrder="0"/>
    </xf>
    <xf borderId="9" fillId="4" fontId="12" numFmtId="14" xfId="0" applyAlignment="1" applyBorder="1" applyFont="1" applyNumberFormat="1">
      <alignment horizontal="center" readingOrder="0"/>
    </xf>
    <xf borderId="10" fillId="0" fontId="19" numFmtId="0" xfId="0" applyBorder="1" applyFont="1"/>
    <xf borderId="5" fillId="0" fontId="19" numFmtId="0" xfId="0" applyBorder="1" applyFont="1"/>
    <xf borderId="9" fillId="4" fontId="12" numFmtId="0" xfId="0" applyAlignment="1" applyBorder="1" applyFont="1">
      <alignment horizontal="center" readingOrder="0"/>
    </xf>
    <xf borderId="3" fillId="4" fontId="13" numFmtId="2" xfId="0" applyAlignment="1" applyBorder="1" applyFont="1" applyNumberFormat="1">
      <alignment horizontal="center"/>
    </xf>
    <xf borderId="3" fillId="4" fontId="14" numFmtId="2" xfId="0" applyAlignment="1" applyBorder="1" applyFont="1" applyNumberFormat="1">
      <alignment horizontal="center" readingOrder="0"/>
    </xf>
    <xf borderId="6" fillId="0" fontId="6" numFmtId="0" xfId="0" applyAlignment="1" applyBorder="1" applyFont="1">
      <alignment horizontal="center" vertical="bottom"/>
    </xf>
    <xf borderId="4" fillId="0" fontId="6" numFmtId="173" xfId="0" applyAlignment="1" applyBorder="1" applyFont="1" applyNumberFormat="1">
      <alignment horizontal="center" readingOrder="0" vertical="bottom"/>
    </xf>
    <xf borderId="4" fillId="4" fontId="6" numFmtId="2" xfId="0" applyAlignment="1" applyBorder="1" applyFont="1" applyNumberFormat="1">
      <alignment vertical="bottom"/>
    </xf>
    <xf borderId="4" fillId="0" fontId="6" numFmtId="0" xfId="0" applyAlignment="1" applyBorder="1" applyFont="1">
      <alignment horizontal="center" readingOrder="0" vertical="bottom"/>
    </xf>
    <xf borderId="4" fillId="0" fontId="6" numFmtId="2" xfId="0" applyAlignment="1" applyBorder="1" applyFont="1" applyNumberFormat="1">
      <alignment horizontal="center" vertical="bottom"/>
    </xf>
    <xf borderId="3" fillId="0" fontId="2" numFmtId="0" xfId="0" applyAlignment="1" applyBorder="1" applyFont="1">
      <alignment horizontal="center"/>
    </xf>
    <xf borderId="3" fillId="0" fontId="20" numFmtId="2" xfId="0" applyAlignment="1" applyBorder="1" applyFont="1" applyNumberFormat="1">
      <alignment horizontal="center"/>
    </xf>
    <xf borderId="3" fillId="4" fontId="14" numFmtId="2" xfId="0" applyAlignment="1" applyBorder="1" applyFont="1" applyNumberFormat="1">
      <alignment horizontal="center"/>
    </xf>
    <xf borderId="7" fillId="5" fontId="6" numFmtId="0" xfId="0" applyAlignment="1" applyBorder="1" applyFont="1">
      <alignment vertical="bottom"/>
    </xf>
    <xf borderId="0" fillId="0" fontId="2" numFmtId="0" xfId="0" applyFont="1"/>
    <xf borderId="3" fillId="0" fontId="2" numFmtId="172" xfId="0" applyAlignment="1" applyBorder="1" applyFont="1" applyNumberFormat="1">
      <alignment horizontal="center" readingOrder="0"/>
    </xf>
    <xf borderId="3" fillId="4" fontId="13" numFmtId="172" xfId="0" applyAlignment="1" applyBorder="1" applyFont="1" applyNumberFormat="1">
      <alignment horizontal="center" readingOrder="0"/>
    </xf>
    <xf borderId="3" fillId="4" fontId="14" numFmtId="10" xfId="0" applyAlignment="1" applyBorder="1" applyFont="1" applyNumberFormat="1">
      <alignment horizontal="center" readingOrder="0"/>
    </xf>
    <xf borderId="3" fillId="0" fontId="20" numFmtId="2" xfId="0" applyAlignment="1" applyBorder="1" applyFont="1" applyNumberFormat="1">
      <alignment horizontal="center" readingOrder="0"/>
    </xf>
    <xf borderId="3" fillId="4" fontId="21" numFmtId="0" xfId="0" applyAlignment="1" applyBorder="1" applyFont="1">
      <alignment horizontal="center" readingOrder="0"/>
    </xf>
    <xf borderId="4" fillId="4" fontId="6" numFmtId="172" xfId="0" applyAlignment="1" applyBorder="1" applyFont="1" applyNumberFormat="1">
      <alignment vertical="bottom"/>
    </xf>
    <xf borderId="0" fillId="0" fontId="2" numFmtId="0" xfId="0" applyAlignment="1" applyFont="1">
      <alignment horizontal="center" readingOrder="0" vertical="center"/>
    </xf>
    <xf borderId="0" fillId="0" fontId="2" numFmtId="0" xfId="0" applyAlignment="1" applyFont="1">
      <alignment horizontal="center" readingOrder="0" shrinkToFit="0" vertical="center" wrapText="1"/>
    </xf>
    <xf borderId="0" fillId="0" fontId="2" numFmtId="0" xfId="0" applyAlignment="1" applyFont="1">
      <alignment horizontal="center" readingOrder="0"/>
    </xf>
    <xf borderId="0" fillId="8" fontId="2" numFmtId="0" xfId="0" applyAlignment="1" applyFill="1" applyFont="1">
      <alignment horizontal="center" readingOrder="0"/>
    </xf>
    <xf borderId="0" fillId="9" fontId="2" numFmtId="0" xfId="0" applyAlignment="1" applyFill="1" applyFont="1">
      <alignment horizontal="center" readingOrder="0"/>
    </xf>
    <xf borderId="0" fillId="10" fontId="2" numFmtId="0" xfId="0" applyAlignment="1" applyFill="1" applyFont="1">
      <alignment horizontal="center" readingOrder="0"/>
    </xf>
    <xf borderId="0" fillId="11" fontId="2" numFmtId="0" xfId="0" applyAlignment="1" applyFill="1" applyFont="1">
      <alignment horizontal="center" readingOrder="0"/>
    </xf>
    <xf borderId="4" fillId="0" fontId="6" numFmtId="2" xfId="0" applyAlignment="1" applyBorder="1" applyFont="1" applyNumberFormat="1">
      <alignment vertical="bottom"/>
    </xf>
    <xf borderId="3" fillId="4" fontId="14" numFmtId="10" xfId="0" applyAlignment="1" applyBorder="1" applyFont="1" applyNumberFormat="1">
      <alignment horizontal="center"/>
    </xf>
    <xf borderId="4" fillId="0" fontId="6" numFmtId="172" xfId="0" applyAlignment="1" applyBorder="1" applyFont="1" applyNumberFormat="1">
      <alignment vertical="bottom"/>
    </xf>
    <xf borderId="0" fillId="4" fontId="15" numFmtId="0" xfId="0" applyAlignment="1" applyFont="1">
      <alignment horizontal="center" readingOrder="0" shrinkToFit="0" vertical="center" wrapText="1"/>
    </xf>
    <xf borderId="0" fillId="0" fontId="2" numFmtId="2" xfId="0" applyAlignment="1" applyFont="1" applyNumberFormat="1">
      <alignment horizontal="center" readingOrder="0"/>
    </xf>
    <xf borderId="3" fillId="4" fontId="22" numFmtId="0" xfId="0" applyAlignment="1" applyBorder="1" applyFont="1">
      <alignment horizontal="center" readingOrder="0" shrinkToFit="0" vertical="center" wrapText="1"/>
    </xf>
    <xf borderId="3" fillId="0" fontId="2" numFmtId="0" xfId="0" applyAlignment="1" applyBorder="1" applyFont="1">
      <alignment horizontal="center" readingOrder="0" vertical="center"/>
    </xf>
    <xf borderId="3" fillId="0" fontId="23" numFmtId="0" xfId="0" applyAlignment="1" applyBorder="1" applyFont="1">
      <alignment horizontal="center" readingOrder="0"/>
    </xf>
    <xf borderId="3" fillId="0" fontId="3" numFmtId="2" xfId="0" applyAlignment="1" applyBorder="1" applyFont="1" applyNumberFormat="1">
      <alignment horizontal="center" readingOrder="0" shrinkToFit="0" vertical="center" wrapText="1"/>
    </xf>
    <xf borderId="3" fillId="0" fontId="3" numFmtId="0" xfId="0" applyAlignment="1" applyBorder="1" applyFont="1">
      <alignment horizontal="center" readingOrder="0" shrinkToFit="0" vertical="center" wrapText="1"/>
    </xf>
    <xf borderId="3" fillId="9" fontId="2" numFmtId="0" xfId="0" applyAlignment="1" applyBorder="1" applyFont="1">
      <alignment horizontal="center" readingOrder="0"/>
    </xf>
    <xf borderId="3" fillId="9" fontId="2" numFmtId="2" xfId="0" applyAlignment="1" applyBorder="1" applyFont="1" applyNumberFormat="1">
      <alignment horizontal="center" readingOrder="0"/>
    </xf>
    <xf borderId="3" fillId="12" fontId="2" numFmtId="0" xfId="0" applyAlignment="1" applyBorder="1" applyFill="1" applyFont="1">
      <alignment horizontal="center" readingOrder="0"/>
    </xf>
    <xf borderId="3" fillId="12" fontId="2" numFmtId="2" xfId="0" applyAlignment="1" applyBorder="1" applyFont="1" applyNumberFormat="1">
      <alignment horizontal="center" readingOrder="0"/>
    </xf>
    <xf borderId="3" fillId="0" fontId="24" numFmtId="0" xfId="0" applyAlignment="1" applyBorder="1" applyFont="1">
      <alignment horizontal="center" vertical="bottom"/>
    </xf>
    <xf borderId="3" fillId="13" fontId="23" numFmtId="0" xfId="0" applyAlignment="1" applyBorder="1" applyFill="1" applyFont="1">
      <alignment horizontal="center" readingOrder="0"/>
    </xf>
    <xf borderId="3" fillId="0" fontId="24" numFmtId="0" xfId="0" applyAlignment="1" applyBorder="1" applyFont="1">
      <alignment horizontal="center" readingOrder="0" vertical="bottom"/>
    </xf>
    <xf borderId="3" fillId="0" fontId="8" numFmtId="2" xfId="0" applyAlignment="1" applyBorder="1" applyFont="1" applyNumberFormat="1">
      <alignment horizontal="center" readingOrder="0" shrinkToFit="0" wrapText="1"/>
    </xf>
    <xf borderId="3" fillId="14" fontId="23" numFmtId="0" xfId="0" applyAlignment="1" applyBorder="1" applyFill="1" applyFont="1">
      <alignment horizontal="center" readingOrder="0"/>
    </xf>
    <xf borderId="3" fillId="9" fontId="23" numFmtId="0" xfId="0" applyAlignment="1" applyBorder="1" applyFont="1">
      <alignment horizontal="center" readingOrder="0"/>
    </xf>
    <xf borderId="3" fillId="15" fontId="23" numFmtId="0" xfId="0" applyAlignment="1" applyBorder="1" applyFill="1" applyFont="1">
      <alignment horizontal="center" readingOrder="0"/>
    </xf>
    <xf borderId="3" fillId="2" fontId="23" numFmtId="0" xfId="0" applyAlignment="1" applyBorder="1" applyFont="1">
      <alignment horizontal="center" readingOrder="0"/>
    </xf>
    <xf borderId="3" fillId="15" fontId="2" numFmtId="0" xfId="0" applyBorder="1" applyFont="1"/>
    <xf borderId="3" fillId="4" fontId="25" numFmtId="0" xfId="0" applyAlignment="1" applyBorder="1" applyFont="1">
      <alignment horizontal="center" readingOrder="0" shrinkToFit="0" vertical="center" wrapText="1"/>
    </xf>
    <xf borderId="3" fillId="9" fontId="11" numFmtId="0" xfId="0" applyAlignment="1" applyBorder="1" applyFont="1">
      <alignment horizontal="center" readingOrder="0"/>
    </xf>
    <xf borderId="3" fillId="9" fontId="11" numFmtId="2" xfId="0" applyAlignment="1" applyBorder="1" applyFont="1" applyNumberFormat="1">
      <alignment horizontal="center" readingOrder="0"/>
    </xf>
    <xf borderId="3" fillId="9" fontId="11" numFmtId="2" xfId="0" applyAlignment="1" applyBorder="1" applyFont="1" applyNumberFormat="1">
      <alignment horizontal="center" readingOrder="0" shrinkToFit="0" wrapText="1"/>
    </xf>
    <xf borderId="3" fillId="9" fontId="26" numFmtId="2" xfId="0" applyAlignment="1" applyBorder="1" applyFont="1" applyNumberFormat="1">
      <alignment horizontal="center" readingOrder="0" shrinkToFit="0" wrapText="1"/>
    </xf>
    <xf borderId="3" fillId="0" fontId="11" numFmtId="2" xfId="0" applyAlignment="1" applyBorder="1" applyFont="1" applyNumberFormat="1">
      <alignment horizontal="center" readingOrder="0"/>
    </xf>
    <xf borderId="3" fillId="0" fontId="11" numFmtId="2" xfId="0" applyAlignment="1" applyBorder="1" applyFont="1" applyNumberFormat="1">
      <alignment horizontal="center" readingOrder="0" shrinkToFit="0" wrapText="1"/>
    </xf>
    <xf borderId="3" fillId="0" fontId="26" numFmtId="2" xfId="0" applyAlignment="1" applyBorder="1" applyFont="1" applyNumberFormat="1">
      <alignment horizontal="center" readingOrder="0" shrinkToFit="0" wrapText="1"/>
    </xf>
    <xf borderId="3" fillId="0" fontId="23" numFmtId="172" xfId="0" applyAlignment="1" applyBorder="1" applyFont="1" applyNumberFormat="1">
      <alignment horizontal="center" readingOrder="0"/>
    </xf>
    <xf borderId="0" fillId="0" fontId="2" numFmtId="174" xfId="0" applyFont="1" applyNumberFormat="1"/>
    <xf borderId="9" fillId="0" fontId="27" numFmtId="0" xfId="0" applyAlignment="1" applyBorder="1" applyFont="1">
      <alignment horizontal="center" readingOrder="0" shrinkToFit="0" vertical="center" wrapText="1"/>
    </xf>
    <xf borderId="3" fillId="9" fontId="28" numFmtId="0" xfId="0" applyAlignment="1" applyBorder="1" applyFont="1">
      <alignment horizontal="center" readingOrder="0"/>
    </xf>
    <xf borderId="3" fillId="0" fontId="29" numFmtId="2" xfId="0" applyAlignment="1" applyBorder="1" applyFont="1" applyNumberFormat="1">
      <alignment horizontal="center" readingOrder="0" shrinkToFit="0" wrapText="1"/>
    </xf>
    <xf borderId="3" fillId="4" fontId="30" numFmtId="0" xfId="0" applyAlignment="1" applyBorder="1" applyFont="1">
      <alignment horizontal="center" readingOrder="0" shrinkToFit="0" wrapText="1"/>
    </xf>
    <xf borderId="5" fillId="9" fontId="31" numFmtId="0" xfId="0" applyAlignment="1" applyBorder="1" applyFont="1">
      <alignment horizontal="center" vertical="bottom"/>
    </xf>
    <xf borderId="5" fillId="0" fontId="31" numFmtId="0" xfId="0" applyAlignment="1" applyBorder="1" applyFont="1">
      <alignment horizontal="center" vertical="bottom"/>
    </xf>
    <xf borderId="5" fillId="9" fontId="31" numFmtId="2" xfId="0" applyAlignment="1" applyBorder="1" applyFont="1" applyNumberFormat="1">
      <alignment horizontal="center" vertical="bottom"/>
    </xf>
    <xf borderId="5" fillId="0" fontId="31" numFmtId="2" xfId="0" applyAlignment="1" applyBorder="1" applyFont="1" applyNumberFormat="1">
      <alignment horizontal="center" readingOrder="0" shrinkToFit="0" vertical="bottom" wrapText="1"/>
    </xf>
    <xf borderId="5" fillId="0" fontId="31" numFmtId="2" xfId="0" applyAlignment="1" applyBorder="1" applyFont="1" applyNumberFormat="1">
      <alignment horizontal="center" shrinkToFit="0" vertical="bottom" wrapText="1"/>
    </xf>
    <xf borderId="5" fillId="0" fontId="30" numFmtId="2" xfId="0" applyAlignment="1" applyBorder="1" applyFont="1" applyNumberFormat="1">
      <alignment horizontal="center" shrinkToFit="0" vertical="bottom" wrapText="1"/>
    </xf>
    <xf borderId="6" fillId="0" fontId="6" numFmtId="0" xfId="0" applyAlignment="1" applyBorder="1" applyFont="1">
      <alignment horizontal="center"/>
    </xf>
    <xf borderId="4" fillId="0" fontId="24" numFmtId="0" xfId="0" applyAlignment="1" applyBorder="1" applyFont="1">
      <alignment horizontal="center" readingOrder="0" vertical="bottom"/>
    </xf>
    <xf borderId="4" fillId="0" fontId="24" numFmtId="0" xfId="0" applyAlignment="1" applyBorder="1" applyFont="1">
      <alignment horizontal="center" vertical="bottom"/>
    </xf>
    <xf borderId="4" fillId="0" fontId="24" numFmtId="172" xfId="0" applyAlignment="1" applyBorder="1" applyFont="1" applyNumberFormat="1">
      <alignment horizontal="center" readingOrder="0" vertical="bottom"/>
    </xf>
    <xf borderId="5" fillId="0" fontId="31" numFmtId="2" xfId="0" applyAlignment="1" applyBorder="1" applyFont="1" applyNumberFormat="1">
      <alignment horizontal="center" vertical="bottom"/>
    </xf>
    <xf borderId="11" fillId="16" fontId="32" numFmtId="0" xfId="0" applyAlignment="1" applyBorder="1" applyFill="1" applyFont="1">
      <alignment horizontal="center" readingOrder="0" shrinkToFit="0" textRotation="180" vertical="center" wrapText="1"/>
    </xf>
    <xf borderId="12" fillId="0" fontId="19" numFmtId="0" xfId="0" applyBorder="1" applyFont="1"/>
    <xf borderId="6" fillId="0" fontId="19" numFmtId="0" xfId="0" applyBorder="1" applyFont="1"/>
    <xf borderId="4" fillId="0" fontId="6" numFmtId="172" xfId="0" applyAlignment="1" applyBorder="1" applyFont="1" applyNumberFormat="1">
      <alignment horizontal="center" vertical="bottom"/>
    </xf>
    <xf borderId="3" fillId="4" fontId="14" numFmtId="172" xfId="0" applyAlignment="1" applyBorder="1" applyFont="1" applyNumberFormat="1">
      <alignment horizontal="center" readingOrder="0"/>
    </xf>
    <xf borderId="0" fillId="0" fontId="13" numFmtId="2" xfId="0" applyAlignment="1" applyFont="1" applyNumberFormat="1">
      <alignment horizontal="center"/>
    </xf>
    <xf borderId="0" fillId="0" fontId="14" numFmtId="2" xfId="0" applyAlignment="1" applyFont="1" applyNumberFormat="1">
      <alignment horizontal="center"/>
    </xf>
    <xf borderId="5" fillId="0" fontId="31" numFmtId="0" xfId="0" applyAlignment="1" applyBorder="1" applyFont="1">
      <alignment horizontal="center" readingOrder="0" vertical="bottom"/>
    </xf>
    <xf borderId="5" fillId="0" fontId="31" numFmtId="2" xfId="0" applyAlignment="1" applyBorder="1" applyFont="1" applyNumberFormat="1">
      <alignment horizontal="center" readingOrder="0" vertical="bottom"/>
    </xf>
    <xf borderId="3" fillId="0" fontId="10" numFmtId="0" xfId="0" applyAlignment="1" applyBorder="1" applyFont="1">
      <alignment horizontal="center" readingOrder="0"/>
    </xf>
    <xf borderId="4" fillId="0" fontId="33" numFmtId="0" xfId="0" applyAlignment="1" applyBorder="1" applyFont="1">
      <alignment horizontal="center" readingOrder="0" vertical="bottom"/>
    </xf>
    <xf borderId="3" fillId="0" fontId="24" numFmtId="4" xfId="0" applyAlignment="1" applyBorder="1" applyFont="1" applyNumberFormat="1">
      <alignment horizontal="center"/>
    </xf>
    <xf borderId="3" fillId="0" fontId="24" numFmtId="172" xfId="0" applyAlignment="1" applyBorder="1" applyFont="1" applyNumberFormat="1">
      <alignment horizontal="center"/>
    </xf>
    <xf borderId="3" fillId="0" fontId="34" numFmtId="0" xfId="0" applyAlignment="1" applyBorder="1" applyFont="1">
      <alignment horizontal="center" vertical="bottom"/>
    </xf>
    <xf borderId="3" fillId="0" fontId="34" numFmtId="0" xfId="0" applyAlignment="1" applyBorder="1" applyFont="1">
      <alignment horizontal="center" readingOrder="0" vertical="bottom"/>
    </xf>
    <xf borderId="5" fillId="0" fontId="30" numFmtId="2" xfId="0" applyAlignment="1" applyBorder="1" applyFont="1" applyNumberFormat="1">
      <alignment horizontal="center" readingOrder="0" shrinkToFit="0" vertical="bottom" wrapText="1"/>
    </xf>
    <xf borderId="4" fillId="0" fontId="10" numFmtId="0" xfId="0" applyAlignment="1" applyBorder="1" applyFont="1">
      <alignment horizontal="center" readingOrder="0"/>
    </xf>
    <xf borderId="5" fillId="0" fontId="35" numFmtId="2" xfId="0" applyAlignment="1" applyBorder="1" applyFont="1" applyNumberFormat="1">
      <alignment horizontal="center" readingOrder="0" shrinkToFit="0" vertical="bottom" wrapText="1"/>
    </xf>
    <xf borderId="3" fillId="0" fontId="10" numFmtId="167" xfId="0" applyAlignment="1" applyBorder="1" applyFont="1" applyNumberFormat="1">
      <alignment horizontal="center" readingOrder="0"/>
    </xf>
    <xf borderId="3" fillId="0" fontId="24" numFmtId="172" xfId="0" applyAlignment="1" applyBorder="1" applyFont="1" applyNumberFormat="1">
      <alignment horizontal="center" readingOrder="0"/>
    </xf>
    <xf borderId="3" fillId="0" fontId="36" numFmtId="0" xfId="0" applyAlignment="1" applyBorder="1" applyFont="1">
      <alignment horizontal="center" readingOrder="0" vertical="bottom"/>
    </xf>
    <xf borderId="5" fillId="0" fontId="36" numFmtId="2" xfId="0" applyAlignment="1" applyBorder="1" applyFont="1" applyNumberFormat="1">
      <alignment horizontal="center" readingOrder="0" shrinkToFit="0" vertical="bottom" wrapText="1"/>
    </xf>
    <xf borderId="3" fillId="17" fontId="10" numFmtId="172" xfId="0" applyAlignment="1" applyBorder="1" applyFill="1" applyFont="1" applyNumberFormat="1">
      <alignment horizontal="center" readingOrder="0"/>
    </xf>
    <xf borderId="3" fillId="0" fontId="10" numFmtId="172" xfId="0" applyAlignment="1" applyBorder="1" applyFont="1" applyNumberFormat="1">
      <alignment horizontal="center" readingOrder="0"/>
    </xf>
    <xf borderId="3" fillId="0" fontId="30" numFmtId="2" xfId="0" applyAlignment="1" applyBorder="1" applyFont="1" applyNumberFormat="1">
      <alignment horizontal="center" readingOrder="0" shrinkToFit="0" vertical="bottom" wrapText="1"/>
    </xf>
    <xf borderId="3" fillId="0" fontId="34" numFmtId="3" xfId="0" applyAlignment="1" applyBorder="1" applyFont="1" applyNumberFormat="1">
      <alignment horizontal="center"/>
    </xf>
    <xf borderId="3" fillId="0" fontId="34" numFmtId="3" xfId="0" applyAlignment="1" applyBorder="1" applyFont="1" applyNumberFormat="1">
      <alignment horizontal="center" readingOrder="0"/>
    </xf>
    <xf borderId="3" fillId="0" fontId="34" numFmtId="172" xfId="0" applyAlignment="1" applyBorder="1" applyFont="1" applyNumberFormat="1">
      <alignment horizontal="center" readingOrder="0"/>
    </xf>
    <xf borderId="3" fillId="0" fontId="34" numFmtId="10" xfId="0" applyAlignment="1" applyBorder="1" applyFont="1" applyNumberFormat="1">
      <alignment horizontal="center" readingOrder="0"/>
    </xf>
    <xf borderId="3" fillId="0" fontId="6" numFmtId="0" xfId="0" applyAlignment="1" applyBorder="1" applyFont="1">
      <alignment horizontal="center"/>
    </xf>
    <xf borderId="3" fillId="0" fontId="33" numFmtId="0" xfId="0" applyAlignment="1" applyBorder="1" applyFont="1">
      <alignment horizontal="center" readingOrder="0" vertical="bottom"/>
    </xf>
    <xf borderId="4" fillId="0" fontId="34" numFmtId="172" xfId="0" applyAlignment="1" applyBorder="1" applyFont="1" applyNumberFormat="1">
      <alignment horizontal="center" readingOrder="0"/>
    </xf>
    <xf borderId="0" fillId="0" fontId="37" numFmtId="0" xfId="0" applyAlignment="1" applyFont="1">
      <alignment shrinkToFit="0" vertical="bottom" wrapText="1"/>
    </xf>
    <xf borderId="0" fillId="0" fontId="38" numFmtId="0" xfId="0" applyAlignment="1" applyFont="1">
      <alignment horizontal="center" shrinkToFit="0" vertical="top" wrapText="1"/>
    </xf>
    <xf borderId="13" fillId="0" fontId="37" numFmtId="0" xfId="0" applyAlignment="1" applyBorder="1" applyFont="1">
      <alignment shrinkToFit="0" vertical="bottom" wrapText="1"/>
    </xf>
    <xf borderId="14" fillId="0" fontId="38" numFmtId="0" xfId="0" applyAlignment="1" applyBorder="1" applyFont="1">
      <alignment horizontal="center" shrinkToFit="0" vertical="top" wrapText="1"/>
    </xf>
    <xf borderId="15" fillId="0" fontId="19" numFmtId="0" xfId="0" applyBorder="1" applyFont="1"/>
    <xf borderId="13" fillId="4" fontId="39" numFmtId="0" xfId="0" applyAlignment="1" applyBorder="1" applyFont="1">
      <alignment vertical="top"/>
    </xf>
    <xf borderId="13" fillId="18" fontId="37" numFmtId="0" xfId="0" applyAlignment="1" applyBorder="1" applyFill="1" applyFont="1">
      <alignment horizontal="center" shrinkToFit="0" vertical="top" wrapText="1"/>
    </xf>
    <xf borderId="13" fillId="18" fontId="39" numFmtId="0" xfId="0" applyAlignment="1" applyBorder="1" applyFont="1">
      <alignment shrinkToFit="0" vertical="top" wrapText="1"/>
    </xf>
    <xf borderId="13" fillId="18" fontId="39" numFmtId="0" xfId="0" applyAlignment="1" applyBorder="1" applyFont="1">
      <alignment horizontal="center" shrinkToFit="0" vertical="top" wrapText="1"/>
    </xf>
    <xf borderId="13" fillId="0" fontId="39" numFmtId="0" xfId="0" applyAlignment="1" applyBorder="1" applyFont="1">
      <alignment shrinkToFit="0" vertical="top" wrapText="1"/>
    </xf>
    <xf borderId="13" fillId="0" fontId="39" numFmtId="0" xfId="0" applyAlignment="1" applyBorder="1" applyFont="1">
      <alignment horizontal="center" shrinkToFit="0" vertical="top" wrapText="1"/>
    </xf>
    <xf borderId="0" fillId="0" fontId="37" numFmtId="0" xfId="0" applyAlignment="1" applyFont="1">
      <alignment shrinkToFit="0" vertical="bottom" wrapText="1"/>
    </xf>
    <xf borderId="0" fillId="0" fontId="38" numFmtId="0" xfId="0" applyAlignment="1" applyFont="1">
      <alignment horizontal="center" shrinkToFit="0" vertical="top" wrapText="1"/>
    </xf>
    <xf borderId="13" fillId="0" fontId="37" numFmtId="0" xfId="0" applyAlignment="1" applyBorder="1" applyFont="1">
      <alignment shrinkToFit="0" vertical="bottom" wrapText="1"/>
    </xf>
    <xf borderId="14" fillId="0" fontId="38" numFmtId="0" xfId="0" applyAlignment="1" applyBorder="1" applyFont="1">
      <alignment horizontal="center" shrinkToFit="0" vertical="top" wrapText="1"/>
    </xf>
    <xf borderId="13" fillId="0" fontId="39" numFmtId="0" xfId="0" applyAlignment="1" applyBorder="1" applyFont="1">
      <alignment vertical="top"/>
    </xf>
    <xf borderId="13" fillId="4" fontId="39" numFmtId="0" xfId="0" applyAlignment="1" applyBorder="1" applyFont="1">
      <alignment vertical="top"/>
    </xf>
    <xf borderId="13" fillId="18" fontId="39" numFmtId="9" xfId="0" applyAlignment="1" applyBorder="1" applyFont="1" applyNumberFormat="1">
      <alignment horizontal="center" shrinkToFit="0" vertical="top" wrapText="1"/>
    </xf>
    <xf borderId="13" fillId="0" fontId="39" numFmtId="9" xfId="0" applyAlignment="1" applyBorder="1" applyFont="1" applyNumberFormat="1">
      <alignment horizontal="center" shrinkToFit="0" vertical="top" wrapText="1"/>
    </xf>
    <xf borderId="13" fillId="0" fontId="39" numFmtId="0" xfId="0" applyAlignment="1" applyBorder="1" applyFont="1">
      <alignment vertical="top"/>
    </xf>
    <xf borderId="0" fillId="0" fontId="37" numFmtId="0" xfId="0" applyAlignment="1" applyFont="1">
      <alignment readingOrder="0" shrinkToFit="0" vertical="bottom" wrapText="1"/>
    </xf>
    <xf borderId="0" fillId="0" fontId="38" numFmtId="9" xfId="0" applyAlignment="1" applyFont="1" applyNumberFormat="1">
      <alignment horizontal="center" readingOrder="0" shrinkToFit="0" vertical="top" wrapText="1"/>
    </xf>
    <xf borderId="0" fillId="0" fontId="38" numFmtId="0" xfId="0" applyAlignment="1" applyFont="1">
      <alignment horizontal="center" readingOrder="0" shrinkToFit="0" vertical="top" wrapText="1"/>
    </xf>
    <xf borderId="13" fillId="18" fontId="37" numFmtId="0" xfId="0" applyAlignment="1" applyBorder="1" applyFont="1">
      <alignment horizontal="center" shrinkToFit="0" vertical="top" wrapText="1"/>
    </xf>
    <xf borderId="13" fillId="18" fontId="39" numFmtId="0" xfId="0" applyAlignment="1" applyBorder="1" applyFont="1">
      <alignment shrinkToFit="0" vertical="top" wrapText="1"/>
    </xf>
    <xf borderId="13" fillId="18" fontId="39" numFmtId="0" xfId="0" applyAlignment="1" applyBorder="1" applyFont="1">
      <alignment horizontal="center" shrinkToFit="0" vertical="top" wrapText="1"/>
    </xf>
    <xf borderId="13" fillId="0" fontId="39" numFmtId="0" xfId="0" applyAlignment="1" applyBorder="1" applyFont="1">
      <alignment shrinkToFit="0" vertical="top" wrapText="1"/>
    </xf>
    <xf borderId="13" fillId="0" fontId="39" numFmtId="0" xfId="0" applyAlignment="1" applyBorder="1" applyFont="1">
      <alignment horizontal="center" shrinkToFit="0" vertical="top" wrapText="1"/>
    </xf>
    <xf borderId="14" fillId="0" fontId="38" numFmtId="0" xfId="0" applyAlignment="1" applyBorder="1" applyFont="1">
      <alignment horizontal="center" shrinkToFit="0" vertical="bottom" wrapText="1"/>
    </xf>
    <xf borderId="0" fillId="0" fontId="3" numFmtId="0" xfId="0" applyAlignment="1" applyFont="1">
      <alignment horizontal="center" readingOrder="0" shrinkToFit="0" vertical="center" wrapText="1"/>
    </xf>
    <xf borderId="0" fillId="0" fontId="17" numFmtId="0" xfId="0" applyAlignment="1" applyFont="1">
      <alignment horizontal="center" readingOrder="0"/>
    </xf>
    <xf borderId="16" fillId="19" fontId="40" numFmtId="0" xfId="0" applyAlignment="1" applyBorder="1" applyFill="1" applyFont="1">
      <alignment horizontal="center" readingOrder="1" shrinkToFit="0" vertical="center" wrapText="1"/>
    </xf>
    <xf borderId="0" fillId="19" fontId="41" numFmtId="0" xfId="0" applyAlignment="1" applyFont="1">
      <alignment horizontal="center" readingOrder="1" shrinkToFit="0" vertical="center" wrapText="1"/>
    </xf>
    <xf borderId="0" fillId="19" fontId="41" numFmtId="0" xfId="0" applyAlignment="1" applyFont="1">
      <alignment horizontal="center" readingOrder="1" shrinkToFit="0" vertical="center" wrapText="1"/>
    </xf>
    <xf borderId="17" fillId="0" fontId="19" numFmtId="0" xfId="0" applyBorder="1" applyFont="1"/>
    <xf borderId="18" fillId="19" fontId="42" numFmtId="0" xfId="0" applyAlignment="1" applyBorder="1" applyFont="1">
      <alignment horizontal="center" readingOrder="1" shrinkToFit="0" vertical="center" wrapText="1"/>
    </xf>
    <xf borderId="18" fillId="19" fontId="43" numFmtId="0" xfId="0" applyAlignment="1" applyBorder="1" applyFont="1">
      <alignment horizontal="center" readingOrder="1" shrinkToFit="0" vertical="center" wrapText="1"/>
    </xf>
    <xf borderId="18" fillId="19" fontId="43" numFmtId="0" xfId="0" applyAlignment="1" applyBorder="1" applyFont="1">
      <alignment horizontal="center" readingOrder="1" shrinkToFit="0" vertical="center" wrapText="1"/>
    </xf>
    <xf borderId="18" fillId="19" fontId="42" numFmtId="0" xfId="0" applyAlignment="1" applyBorder="1" applyFont="1">
      <alignment horizontal="center" readingOrder="1" shrinkToFit="0" vertical="center" wrapText="1"/>
    </xf>
    <xf borderId="18" fillId="4" fontId="44" numFmtId="0" xfId="0" applyAlignment="1" applyBorder="1" applyFont="1">
      <alignment horizontal="center" readingOrder="1" shrinkToFit="1" vertical="center" wrapText="0"/>
    </xf>
    <xf borderId="18" fillId="4" fontId="44" numFmtId="49" xfId="0" applyAlignment="1" applyBorder="1" applyFont="1" applyNumberFormat="1">
      <alignment horizontal="center" readingOrder="1" shrinkToFit="1" vertical="center" wrapText="0"/>
    </xf>
    <xf borderId="18" fillId="4" fontId="44" numFmtId="171" xfId="0" applyAlignment="1" applyBorder="1" applyFont="1" applyNumberFormat="1">
      <alignment horizontal="center" readingOrder="1" shrinkToFit="1" vertical="center" wrapText="0"/>
    </xf>
    <xf borderId="18" fillId="2" fontId="44" numFmtId="171" xfId="0" applyAlignment="1" applyBorder="1" applyFont="1" applyNumberFormat="1">
      <alignment horizontal="center" readingOrder="1" shrinkToFit="1" vertical="center" wrapText="0"/>
    </xf>
    <xf borderId="18" fillId="4" fontId="44" numFmtId="165" xfId="0" applyAlignment="1" applyBorder="1" applyFont="1" applyNumberFormat="1">
      <alignment horizontal="center" readingOrder="1" shrinkToFit="1" vertical="center" wrapText="0"/>
    </xf>
    <xf borderId="18" fillId="4" fontId="44" numFmtId="175" xfId="0" applyAlignment="1" applyBorder="1" applyFont="1" applyNumberFormat="1">
      <alignment horizontal="center" readingOrder="1" shrinkToFit="1" vertical="center" wrapText="0"/>
    </xf>
    <xf borderId="18" fillId="4" fontId="44" numFmtId="169" xfId="0" applyAlignment="1" applyBorder="1" applyFont="1" applyNumberFormat="1">
      <alignment horizontal="center" readingOrder="1" shrinkToFit="1" vertical="center" wrapText="0"/>
    </xf>
    <xf borderId="18" fillId="4" fontId="44" numFmtId="170" xfId="0" applyAlignment="1" applyBorder="1" applyFont="1" applyNumberFormat="1">
      <alignment horizontal="center" readingOrder="1" shrinkToFit="1" vertical="center" wrapText="0"/>
    </xf>
    <xf borderId="18" fillId="4" fontId="44" numFmtId="176" xfId="0" applyAlignment="1" applyBorder="1" applyFont="1" applyNumberFormat="1">
      <alignment horizontal="center" readingOrder="1" shrinkToFit="1" vertical="center" wrapText="0"/>
    </xf>
    <xf borderId="18" fillId="4" fontId="45" numFmtId="170" xfId="0" applyAlignment="1" applyBorder="1" applyFont="1" applyNumberFormat="1">
      <alignment horizontal="right" readingOrder="1" shrinkToFit="1" vertical="center" wrapText="0"/>
    </xf>
    <xf borderId="18" fillId="0" fontId="44" numFmtId="0" xfId="0" applyAlignment="1" applyBorder="1" applyFont="1">
      <alignment horizontal="center" readingOrder="1" shrinkToFit="1" vertical="center" wrapText="0"/>
    </xf>
    <xf borderId="18" fillId="0" fontId="44" numFmtId="49" xfId="0" applyAlignment="1" applyBorder="1" applyFont="1" applyNumberFormat="1">
      <alignment horizontal="center" readingOrder="1" shrinkToFit="1" vertical="center" wrapText="0"/>
    </xf>
    <xf borderId="18" fillId="0" fontId="44" numFmtId="171" xfId="0" applyAlignment="1" applyBorder="1" applyFont="1" applyNumberFormat="1">
      <alignment horizontal="center" readingOrder="1" shrinkToFit="1" vertical="center" wrapText="0"/>
    </xf>
    <xf borderId="18" fillId="20" fontId="44" numFmtId="171" xfId="0" applyAlignment="1" applyBorder="1" applyFill="1" applyFont="1" applyNumberFormat="1">
      <alignment horizontal="center" readingOrder="1" shrinkToFit="1" vertical="center" wrapText="0"/>
    </xf>
    <xf borderId="18" fillId="0" fontId="44" numFmtId="165" xfId="0" applyAlignment="1" applyBorder="1" applyFont="1" applyNumberFormat="1">
      <alignment horizontal="center" readingOrder="1" shrinkToFit="1" vertical="center" wrapText="0"/>
    </xf>
    <xf borderId="18" fillId="0" fontId="44" numFmtId="175" xfId="0" applyAlignment="1" applyBorder="1" applyFont="1" applyNumberFormat="1">
      <alignment horizontal="center" readingOrder="1" shrinkToFit="1" vertical="center" wrapText="0"/>
    </xf>
    <xf borderId="18" fillId="0" fontId="44" numFmtId="169" xfId="0" applyAlignment="1" applyBorder="1" applyFont="1" applyNumberFormat="1">
      <alignment horizontal="center" readingOrder="1" shrinkToFit="1" vertical="center" wrapText="0"/>
    </xf>
    <xf borderId="18" fillId="0" fontId="44" numFmtId="170" xfId="0" applyAlignment="1" applyBorder="1" applyFont="1" applyNumberFormat="1">
      <alignment horizontal="center" readingOrder="1" shrinkToFit="1" vertical="center" wrapText="0"/>
    </xf>
    <xf borderId="18" fillId="0" fontId="44" numFmtId="176" xfId="0" applyAlignment="1" applyBorder="1" applyFont="1" applyNumberFormat="1">
      <alignment horizontal="center" readingOrder="1" shrinkToFit="1" vertical="center" wrapText="0"/>
    </xf>
    <xf borderId="18" fillId="0" fontId="45" numFmtId="170" xfId="0" applyAlignment="1" applyBorder="1" applyFont="1" applyNumberFormat="1">
      <alignment horizontal="right" readingOrder="1" shrinkToFit="1" vertical="center" wrapText="0"/>
    </xf>
    <xf borderId="18" fillId="21" fontId="44" numFmtId="171" xfId="0" applyAlignment="1" applyBorder="1" applyFill="1" applyFont="1" applyNumberFormat="1">
      <alignment horizontal="center" readingOrder="1" shrinkToFit="1" vertical="center" wrapText="0"/>
    </xf>
    <xf borderId="18" fillId="21" fontId="44" numFmtId="165" xfId="0" applyAlignment="1" applyBorder="1" applyFont="1" applyNumberFormat="1">
      <alignment horizontal="center" readingOrder="1" shrinkToFit="1" vertical="center" wrapText="0"/>
    </xf>
    <xf borderId="18" fillId="21" fontId="44" numFmtId="175" xfId="0" applyAlignment="1" applyBorder="1" applyFont="1" applyNumberFormat="1">
      <alignment horizontal="center" readingOrder="1" shrinkToFit="1" vertical="center" wrapText="0"/>
    </xf>
    <xf borderId="18" fillId="0" fontId="44" numFmtId="49" xfId="0" applyAlignment="1" applyBorder="1" applyFont="1" applyNumberFormat="1">
      <alignment horizontal="center" readingOrder="0" shrinkToFit="1" vertical="center" wrapText="0"/>
    </xf>
    <xf borderId="18" fillId="22" fontId="45" numFmtId="49" xfId="0" applyAlignment="1" applyBorder="1" applyFill="1" applyFont="1" applyNumberFormat="1">
      <alignment horizontal="right" readingOrder="1" shrinkToFit="1" vertical="center" wrapText="0"/>
    </xf>
    <xf borderId="18" fillId="23" fontId="42" numFmtId="0" xfId="0" applyAlignment="1" applyBorder="1" applyFill="1" applyFont="1">
      <alignment horizontal="center" readingOrder="1" shrinkToFit="1" vertical="center" wrapText="0"/>
    </xf>
    <xf borderId="18" fillId="23" fontId="42" numFmtId="0" xfId="0" applyAlignment="1" applyBorder="1" applyFont="1">
      <alignment horizontal="center" readingOrder="1" shrinkToFit="1" vertical="center" wrapText="0"/>
    </xf>
    <xf borderId="18" fillId="4" fontId="46" numFmtId="165" xfId="0" applyAlignment="1" applyBorder="1" applyFont="1" applyNumberFormat="1">
      <alignment horizontal="center" readingOrder="1" shrinkToFit="1" vertical="center" wrapText="0"/>
    </xf>
    <xf borderId="18" fillId="4" fontId="46" numFmtId="177" xfId="0" applyAlignment="1" applyBorder="1" applyFont="1" applyNumberFormat="1">
      <alignment horizontal="center" readingOrder="1" shrinkToFit="1" vertical="center" wrapText="0"/>
    </xf>
    <xf borderId="18" fillId="4" fontId="46" numFmtId="49" xfId="0" applyAlignment="1" applyBorder="1" applyFont="1" applyNumberFormat="1">
      <alignment horizontal="center" readingOrder="1" shrinkToFit="1" vertical="center" wrapText="0"/>
    </xf>
    <xf borderId="18" fillId="4" fontId="46" numFmtId="168" xfId="0" applyAlignment="1" applyBorder="1" applyFont="1" applyNumberFormat="1">
      <alignment horizontal="center" readingOrder="1" shrinkToFit="1" vertical="center" wrapText="0"/>
    </xf>
    <xf borderId="18" fillId="4" fontId="46" numFmtId="170" xfId="0" applyAlignment="1" applyBorder="1" applyFont="1" applyNumberFormat="1">
      <alignment horizontal="center" readingOrder="1" shrinkToFit="1" vertical="center" wrapText="0"/>
    </xf>
    <xf borderId="18" fillId="4" fontId="46" numFmtId="0" xfId="0" applyAlignment="1" applyBorder="1" applyFont="1">
      <alignment horizontal="center" readingOrder="1" shrinkToFit="1" vertical="center" wrapText="0"/>
    </xf>
    <xf borderId="18" fillId="4" fontId="46" numFmtId="10" xfId="0" applyAlignment="1" applyBorder="1" applyFont="1" applyNumberFormat="1">
      <alignment horizontal="center" readingOrder="1" shrinkToFit="1" vertical="center" wrapText="0"/>
    </xf>
    <xf borderId="18" fillId="0" fontId="46" numFmtId="165" xfId="0" applyAlignment="1" applyBorder="1" applyFont="1" applyNumberFormat="1">
      <alignment horizontal="center" readingOrder="1" shrinkToFit="1" vertical="center" wrapText="0"/>
    </xf>
    <xf borderId="18" fillId="0" fontId="46" numFmtId="177" xfId="0" applyAlignment="1" applyBorder="1" applyFont="1" applyNumberFormat="1">
      <alignment horizontal="center" readingOrder="1" shrinkToFit="1" vertical="center" wrapText="0"/>
    </xf>
    <xf borderId="18" fillId="0" fontId="46" numFmtId="49" xfId="0" applyAlignment="1" applyBorder="1" applyFont="1" applyNumberFormat="1">
      <alignment horizontal="center" readingOrder="1" shrinkToFit="1" vertical="center" wrapText="0"/>
    </xf>
    <xf borderId="18" fillId="0" fontId="46" numFmtId="168" xfId="0" applyAlignment="1" applyBorder="1" applyFont="1" applyNumberFormat="1">
      <alignment horizontal="center" readingOrder="1" shrinkToFit="1" vertical="center" wrapText="0"/>
    </xf>
    <xf borderId="18" fillId="0" fontId="46" numFmtId="170" xfId="0" applyAlignment="1" applyBorder="1" applyFont="1" applyNumberFormat="1">
      <alignment horizontal="center" readingOrder="1" shrinkToFit="1" vertical="center" wrapText="0"/>
    </xf>
    <xf borderId="18" fillId="0" fontId="46" numFmtId="0" xfId="0" applyAlignment="1" applyBorder="1" applyFont="1">
      <alignment horizontal="center" readingOrder="1" shrinkToFit="1" vertical="center" wrapText="0"/>
    </xf>
    <xf borderId="18" fillId="0" fontId="46" numFmtId="10" xfId="0" applyAlignment="1" applyBorder="1" applyFont="1" applyNumberFormat="1">
      <alignment horizontal="center" readingOrder="1" shrinkToFit="1" vertical="center" wrapText="0"/>
    </xf>
    <xf borderId="18" fillId="22" fontId="45" numFmtId="49" xfId="0" applyAlignment="1" applyBorder="1" applyFont="1" applyNumberFormat="1">
      <alignment horizontal="right" readingOrder="1" shrinkToFit="1" vertical="center" wrapText="0"/>
    </xf>
    <xf borderId="18" fillId="22" fontId="45" numFmtId="49" xfId="0" applyAlignment="1" applyBorder="1" applyFont="1" applyNumberFormat="1">
      <alignment horizontal="left" readingOrder="1" shrinkToFit="1" vertical="center" wrapText="0"/>
    </xf>
    <xf borderId="18" fillId="19" fontId="42" numFmtId="0" xfId="0" applyAlignment="1" applyBorder="1" applyFont="1">
      <alignment horizontal="center" readingOrder="1" shrinkToFit="0" vertical="center" wrapText="0"/>
    </xf>
    <xf borderId="18" fillId="19" fontId="42" numFmtId="0" xfId="0" applyAlignment="1" applyBorder="1" applyFont="1">
      <alignment horizontal="center" readingOrder="1" shrinkToFit="0" vertical="center" wrapText="0"/>
    </xf>
    <xf borderId="0" fillId="19" fontId="42" numFmtId="0" xfId="0" applyAlignment="1" applyFont="1">
      <alignment horizontal="center" readingOrder="1" shrinkToFit="0" vertical="center" wrapText="0"/>
    </xf>
    <xf borderId="18" fillId="4" fontId="47" numFmtId="0" xfId="0" applyAlignment="1" applyBorder="1" applyFont="1">
      <alignment horizontal="center" readingOrder="1" shrinkToFit="1" vertical="center" wrapText="0"/>
    </xf>
    <xf borderId="18" fillId="4" fontId="47" numFmtId="49" xfId="0" applyAlignment="1" applyBorder="1" applyFont="1" applyNumberFormat="1">
      <alignment horizontal="center" readingOrder="1" shrinkToFit="1" vertical="center" wrapText="0"/>
    </xf>
    <xf borderId="18" fillId="17" fontId="47" numFmtId="2" xfId="0" applyAlignment="1" applyBorder="1" applyFont="1" applyNumberFormat="1">
      <alignment horizontal="center" readingOrder="1" shrinkToFit="1" vertical="center" wrapText="0"/>
    </xf>
    <xf borderId="18" fillId="4" fontId="47" numFmtId="2" xfId="0" applyAlignment="1" applyBorder="1" applyFont="1" applyNumberFormat="1">
      <alignment horizontal="center" readingOrder="1" shrinkToFit="1" vertical="center" wrapText="0"/>
    </xf>
    <xf borderId="18" fillId="4" fontId="47" numFmtId="173" xfId="0" applyAlignment="1" applyBorder="1" applyFont="1" applyNumberFormat="1">
      <alignment horizontal="center" readingOrder="1" shrinkToFit="1" vertical="center" wrapText="0"/>
    </xf>
    <xf borderId="18" fillId="24" fontId="47" numFmtId="173" xfId="0" applyAlignment="1" applyBorder="1" applyFill="1" applyFont="1" applyNumberFormat="1">
      <alignment horizontal="center" readingOrder="1" shrinkToFit="1" vertical="center" wrapText="0"/>
    </xf>
    <xf borderId="0" fillId="4" fontId="47" numFmtId="2" xfId="0" applyAlignment="1" applyFont="1" applyNumberFormat="1">
      <alignment horizontal="center" readingOrder="1" shrinkToFit="1" vertical="center" wrapText="0"/>
    </xf>
    <xf borderId="18" fillId="0" fontId="47" numFmtId="0" xfId="0" applyAlignment="1" applyBorder="1" applyFont="1">
      <alignment horizontal="center" readingOrder="1" shrinkToFit="1" vertical="center" wrapText="0"/>
    </xf>
    <xf borderId="18" fillId="0" fontId="47" numFmtId="49" xfId="0" applyAlignment="1" applyBorder="1" applyFont="1" applyNumberFormat="1">
      <alignment horizontal="center" readingOrder="1" shrinkToFit="1" vertical="center" wrapText="0"/>
    </xf>
    <xf borderId="18" fillId="0" fontId="47" numFmtId="2" xfId="0" applyAlignment="1" applyBorder="1" applyFont="1" applyNumberFormat="1">
      <alignment horizontal="center" readingOrder="1" shrinkToFit="1" vertical="center" wrapText="0"/>
    </xf>
    <xf borderId="18" fillId="0" fontId="47" numFmtId="173" xfId="0" applyAlignment="1" applyBorder="1" applyFont="1" applyNumberFormat="1">
      <alignment horizontal="center" readingOrder="1" shrinkToFit="1" vertical="center" wrapText="0"/>
    </xf>
    <xf borderId="0" fillId="0" fontId="47" numFmtId="2" xfId="0" applyAlignment="1" applyFont="1" applyNumberFormat="1">
      <alignment horizontal="center" readingOrder="1" shrinkToFit="1" vertical="center" wrapText="0"/>
    </xf>
    <xf borderId="18" fillId="0" fontId="46" numFmtId="2" xfId="0" applyAlignment="1" applyBorder="1" applyFont="1" applyNumberFormat="1">
      <alignment horizontal="center" readingOrder="1" shrinkToFit="1" vertical="center" wrapText="0"/>
    </xf>
    <xf borderId="0" fillId="0" fontId="3" numFmtId="0" xfId="0" applyAlignment="1" applyFont="1">
      <alignment horizontal="center"/>
    </xf>
    <xf borderId="0" fillId="0" fontId="47" numFmtId="4" xfId="0" applyAlignment="1" applyFont="1" applyNumberFormat="1">
      <alignment horizontal="center" readingOrder="1" shrinkToFit="1" vertical="center" wrapText="0"/>
    </xf>
    <xf borderId="18" fillId="0" fontId="47" numFmtId="10" xfId="0" applyAlignment="1" applyBorder="1" applyFont="1" applyNumberFormat="1">
      <alignment horizontal="center" readingOrder="1" shrinkToFit="1" vertical="center" wrapText="0"/>
    </xf>
    <xf borderId="18" fillId="0" fontId="47" numFmtId="4" xfId="0" applyAlignment="1" applyBorder="1" applyFont="1" applyNumberFormat="1">
      <alignment horizontal="center" readingOrder="1" shrinkToFit="1" vertical="center" wrapText="0"/>
    </xf>
    <xf borderId="18" fillId="0" fontId="46" numFmtId="4" xfId="0" applyAlignment="1" applyBorder="1" applyFont="1" applyNumberFormat="1">
      <alignment horizontal="center" readingOrder="1" shrinkToFit="1" vertical="center" wrapText="0"/>
    </xf>
    <xf borderId="18" fillId="17" fontId="47" numFmtId="173" xfId="0" applyAlignment="1" applyBorder="1" applyFont="1" applyNumberFormat="1">
      <alignment horizontal="center" readingOrder="1" shrinkToFit="1" vertical="center" wrapText="0"/>
    </xf>
    <xf borderId="18" fillId="4" fontId="46" numFmtId="1" xfId="0" applyAlignment="1" applyBorder="1" applyFont="1" applyNumberFormat="1">
      <alignment horizontal="center" readingOrder="1" shrinkToFit="1" vertical="center" wrapText="0"/>
    </xf>
    <xf borderId="18" fillId="0" fontId="46" numFmtId="1" xfId="0" applyAlignment="1" applyBorder="1" applyFont="1" applyNumberFormat="1">
      <alignment horizontal="center" readingOrder="1" shrinkToFit="1" vertical="center" wrapText="0"/>
    </xf>
    <xf borderId="18" fillId="17" fontId="47" numFmtId="0" xfId="0" applyAlignment="1" applyBorder="1" applyFont="1">
      <alignment horizontal="center" readingOrder="1" shrinkToFit="1" vertical="center" wrapText="0"/>
    </xf>
    <xf borderId="18" fillId="17" fontId="47" numFmtId="49" xfId="0" applyAlignment="1" applyBorder="1" applyFont="1" applyNumberFormat="1">
      <alignment horizontal="center" readingOrder="1" shrinkToFit="1" vertical="center" wrapText="0"/>
    </xf>
    <xf borderId="16" fillId="19" fontId="42" numFmtId="0" xfId="0" applyAlignment="1" applyBorder="1" applyFont="1">
      <alignment horizontal="center" readingOrder="1" shrinkToFit="1" vertical="center" wrapText="0"/>
    </xf>
    <xf borderId="16" fillId="19" fontId="42" numFmtId="0" xfId="0" applyAlignment="1" applyBorder="1" applyFont="1">
      <alignment horizontal="center" readingOrder="1" shrinkToFit="1" vertical="center" wrapText="0"/>
    </xf>
    <xf borderId="3" fillId="4" fontId="0" numFmtId="0" xfId="0" applyAlignment="1" applyBorder="1" applyFont="1">
      <alignment horizontal="center" readingOrder="1" shrinkToFit="1" vertical="center" wrapText="0"/>
    </xf>
    <xf borderId="3" fillId="4" fontId="0" numFmtId="173" xfId="0" applyAlignment="1" applyBorder="1" applyFont="1" applyNumberFormat="1">
      <alignment horizontal="center" readingOrder="1" shrinkToFit="1" vertical="center" wrapText="0"/>
    </xf>
    <xf borderId="3" fillId="0" fontId="0" numFmtId="0" xfId="0" applyAlignment="1" applyBorder="1" applyFont="1">
      <alignment horizontal="center" readingOrder="1" shrinkToFit="1" vertical="center" wrapText="0"/>
    </xf>
    <xf borderId="3" fillId="0" fontId="0" numFmtId="173" xfId="0" applyAlignment="1" applyBorder="1" applyFont="1" applyNumberFormat="1">
      <alignment horizontal="center" readingOrder="1" shrinkToFit="1" vertical="center" wrapText="0"/>
    </xf>
    <xf borderId="3" fillId="0" fontId="17" numFmtId="0" xfId="0" applyAlignment="1" applyBorder="1" applyFont="1">
      <alignment horizontal="center" readingOrder="0"/>
    </xf>
    <xf borderId="3" fillId="0" fontId="17" numFmtId="2" xfId="0" applyAlignment="1" applyBorder="1" applyFont="1" applyNumberFormat="1">
      <alignment horizontal="center"/>
    </xf>
    <xf borderId="7" fillId="0" fontId="48" numFmtId="0" xfId="0" applyAlignment="1" applyBorder="1" applyFont="1">
      <alignment horizontal="center" readingOrder="0" vertical="center"/>
    </xf>
    <xf borderId="7" fillId="0" fontId="19" numFmtId="0" xfId="0" applyBorder="1" applyFont="1"/>
    <xf borderId="0" fillId="0" fontId="39" numFmtId="0" xfId="0" applyAlignment="1" applyFont="1">
      <alignment horizontal="center" vertical="center"/>
    </xf>
    <xf borderId="0" fillId="0" fontId="2" numFmtId="0" xfId="0" applyAlignment="1" applyFont="1">
      <alignment horizontal="center" vertical="center"/>
    </xf>
    <xf borderId="3" fillId="0" fontId="49" numFmtId="0" xfId="0" applyAlignment="1" applyBorder="1" applyFont="1">
      <alignment horizontal="center" vertical="center"/>
    </xf>
    <xf borderId="3" fillId="0" fontId="50" numFmtId="0" xfId="0" applyAlignment="1" applyBorder="1" applyFont="1">
      <alignment horizontal="center" readingOrder="0" vertical="center"/>
    </xf>
    <xf borderId="5" fillId="0" fontId="39" numFmtId="0" xfId="0" applyAlignment="1" applyBorder="1" applyFont="1">
      <alignment horizontal="center" readingOrder="0" vertical="center"/>
    </xf>
    <xf borderId="3" fillId="0" fontId="51" numFmtId="0" xfId="0" applyAlignment="1" applyBorder="1" applyFont="1">
      <alignment horizontal="center" readingOrder="0" vertical="center"/>
    </xf>
    <xf borderId="3" fillId="0" fontId="52" numFmtId="0" xfId="0" applyAlignment="1" applyBorder="1" applyFont="1">
      <alignment horizontal="center" readingOrder="0" vertical="center"/>
    </xf>
    <xf borderId="5" fillId="0" fontId="39" numFmtId="0" xfId="0" applyAlignment="1" applyBorder="1" applyFont="1">
      <alignment horizontal="center" vertical="center"/>
    </xf>
    <xf borderId="3" fillId="0" fontId="39" numFmtId="0" xfId="0" applyAlignment="1" applyBorder="1" applyFont="1">
      <alignment horizontal="center" readingOrder="0" vertical="center"/>
    </xf>
    <xf borderId="3" fillId="0" fontId="53" numFmtId="0" xfId="0" applyAlignment="1" applyBorder="1" applyFont="1">
      <alignment horizontal="center" readingOrder="0" vertical="center"/>
    </xf>
    <xf borderId="3" fillId="0" fontId="39" numFmtId="0" xfId="0" applyAlignment="1" applyBorder="1" applyFont="1">
      <alignment horizontal="center" vertical="center"/>
    </xf>
    <xf borderId="3" fillId="0" fontId="51" numFmtId="0" xfId="0" applyAlignment="1" applyBorder="1" applyFont="1">
      <alignment horizontal="center" vertical="center"/>
    </xf>
    <xf borderId="19" fillId="0" fontId="50" numFmtId="0" xfId="0" applyAlignment="1" applyBorder="1" applyFont="1">
      <alignment horizontal="center" readingOrder="0" vertical="center"/>
    </xf>
    <xf borderId="4" fillId="0" fontId="19" numFmtId="0" xfId="0" applyBorder="1" applyFont="1"/>
    <xf borderId="19" fillId="0" fontId="50" numFmtId="0" xfId="0" applyAlignment="1" applyBorder="1" applyFont="1">
      <alignment horizontal="center" vertical="center"/>
    </xf>
    <xf borderId="9" fillId="0" fontId="50" numFmtId="0" xfId="0" applyAlignment="1" applyBorder="1" applyFont="1">
      <alignment horizontal="center" readingOrder="0" vertical="center"/>
    </xf>
    <xf borderId="3" fillId="0" fontId="39" numFmtId="0" xfId="0" applyAlignment="1" applyBorder="1" applyFont="1">
      <alignment horizontal="center" readingOrder="0" shrinkToFit="0" vertical="center" wrapText="1"/>
    </xf>
    <xf borderId="3" fillId="0" fontId="39" numFmtId="178" xfId="0" applyAlignment="1" applyBorder="1" applyFont="1" applyNumberFormat="1">
      <alignment horizontal="center" readingOrder="0" vertical="center"/>
    </xf>
    <xf borderId="0" fillId="0" fontId="39" numFmtId="0" xfId="0" applyAlignment="1" applyFont="1">
      <alignment horizontal="center" readingOrder="0" vertical="center"/>
    </xf>
    <xf borderId="3" fillId="0" fontId="54" numFmtId="0" xfId="0" applyAlignment="1" applyBorder="1" applyFont="1">
      <alignment horizontal="center" readingOrder="0" vertical="center"/>
    </xf>
    <xf borderId="6" fillId="0" fontId="51" numFmtId="0" xfId="0" applyAlignment="1" applyBorder="1" applyFont="1">
      <alignment horizontal="center" readingOrder="0" vertical="center"/>
    </xf>
    <xf borderId="6" fillId="0" fontId="39" numFmtId="0" xfId="0" applyAlignment="1" applyBorder="1" applyFont="1">
      <alignment horizontal="center" vertical="center"/>
    </xf>
    <xf borderId="5" fillId="0" fontId="39" numFmtId="0" xfId="0" applyAlignment="1" applyBorder="1" applyFont="1">
      <alignment horizontal="center" readingOrder="0" shrinkToFit="0" vertical="center" wrapText="1"/>
    </xf>
    <xf borderId="7" fillId="0" fontId="49" numFmtId="0" xfId="0" applyAlignment="1" applyBorder="1" applyFont="1">
      <alignment horizontal="center" readingOrder="0" vertical="center"/>
    </xf>
    <xf borderId="7" fillId="0" fontId="49" numFmtId="0" xfId="0" applyAlignment="1" applyBorder="1" applyFont="1">
      <alignment horizontal="center" vertical="center"/>
    </xf>
    <xf borderId="5" fillId="0" fontId="39" numFmtId="178" xfId="0" applyAlignment="1" applyBorder="1" applyFont="1" applyNumberFormat="1">
      <alignment horizontal="center" readingOrder="0" vertical="center"/>
    </xf>
    <xf borderId="7" fillId="0" fontId="50" numFmtId="0" xfId="0" applyAlignment="1" applyBorder="1" applyFont="1">
      <alignment horizontal="center" vertical="center"/>
    </xf>
    <xf borderId="4" fillId="0" fontId="50" numFmtId="0" xfId="0" applyAlignment="1" applyBorder="1" applyFont="1">
      <alignment horizontal="center" vertical="center"/>
    </xf>
    <xf borderId="0" fillId="4" fontId="55" numFmtId="0" xfId="0" applyAlignment="1" applyFont="1">
      <alignment horizontal="center" readingOrder="0" vertical="center"/>
    </xf>
    <xf borderId="11" fillId="0" fontId="51" numFmtId="0" xfId="0" applyAlignment="1" applyBorder="1" applyFont="1">
      <alignment horizontal="center" readingOrder="0" vertical="center"/>
    </xf>
    <xf borderId="20" fillId="0" fontId="39" numFmtId="0" xfId="0" applyAlignment="1" applyBorder="1" applyFont="1">
      <alignment horizontal="center" readingOrder="0" vertical="center"/>
    </xf>
    <xf borderId="20" fillId="0" fontId="39" numFmtId="178" xfId="0" applyAlignment="1" applyBorder="1" applyFont="1" applyNumberFormat="1">
      <alignment horizontal="center" readingOrder="0" vertical="center"/>
    </xf>
    <xf borderId="20" fillId="0" fontId="39" numFmtId="0" xfId="0" applyAlignment="1" applyBorder="1" applyFont="1">
      <alignment horizontal="center" readingOrder="0" shrinkToFit="0" vertical="center" wrapText="1"/>
    </xf>
    <xf borderId="9" fillId="0" fontId="52" numFmtId="0" xfId="0" applyAlignment="1" applyBorder="1" applyFont="1">
      <alignment horizontal="center" readingOrder="0" vertical="center"/>
    </xf>
    <xf borderId="10" fillId="0" fontId="39" numFmtId="0" xfId="0" applyAlignment="1" applyBorder="1" applyFont="1">
      <alignment horizontal="center" readingOrder="0" vertical="center"/>
    </xf>
    <xf borderId="6" fillId="0" fontId="39" numFmtId="0" xfId="0" applyAlignment="1" applyBorder="1" applyFont="1">
      <alignment horizontal="center" readingOrder="0" shrinkToFit="0" vertical="center" wrapText="1"/>
    </xf>
    <xf borderId="19" fillId="0" fontId="39" numFmtId="0" xfId="0" applyAlignment="1" applyBorder="1" applyFont="1">
      <alignment horizontal="center" readingOrder="0" shrinkToFit="0" vertical="center" wrapText="1"/>
    </xf>
    <xf borderId="3" fillId="0" fontId="52" numFmtId="0" xfId="0" applyAlignment="1" applyBorder="1" applyFont="1">
      <alignment horizontal="center" vertical="center"/>
    </xf>
    <xf borderId="5" fillId="0" fontId="6" numFmtId="0" xfId="0" applyAlignment="1" applyBorder="1" applyFont="1">
      <alignment horizontal="center" vertical="center"/>
    </xf>
    <xf borderId="0" fillId="0" fontId="6" numFmtId="0" xfId="0" applyAlignment="1" applyFont="1">
      <alignment horizontal="center" vertical="center"/>
    </xf>
    <xf borderId="6" fillId="0" fontId="51" numFmtId="0" xfId="0" applyAlignment="1" applyBorder="1" applyFont="1">
      <alignment horizontal="center" vertical="center"/>
    </xf>
    <xf borderId="4" fillId="0" fontId="6" numFmtId="0" xfId="0" applyAlignment="1" applyBorder="1" applyFont="1">
      <alignment horizontal="center" vertical="center"/>
    </xf>
    <xf borderId="5" fillId="0" fontId="39" numFmtId="0" xfId="0" applyAlignment="1" applyBorder="1" applyFont="1">
      <alignment horizontal="center" shrinkToFit="0" vertical="center" wrapText="1"/>
    </xf>
    <xf borderId="3" fillId="0" fontId="39" numFmtId="0" xfId="0" applyAlignment="1" applyBorder="1" applyFont="1">
      <alignment horizontal="center" shrinkToFit="0" vertical="center" wrapText="1"/>
    </xf>
    <xf borderId="4" fillId="0" fontId="6" numFmtId="0" xfId="0" applyAlignment="1" applyBorder="1" applyFont="1">
      <alignment horizontal="center" readingOrder="0" vertical="center"/>
    </xf>
    <xf borderId="0" fillId="0" fontId="51" numFmtId="0" xfId="0" applyAlignment="1" applyFont="1">
      <alignment horizontal="center" readingOrder="0" vertical="center"/>
    </xf>
    <xf borderId="0" fillId="0" fontId="39" numFmtId="0" xfId="0" applyAlignment="1" applyFont="1">
      <alignment horizontal="center" readingOrder="0" shrinkToFit="0" vertical="center" wrapText="1"/>
    </xf>
    <xf borderId="3" fillId="0" fontId="51" numFmtId="0" xfId="0" applyAlignment="1" applyBorder="1" applyFont="1">
      <alignment horizontal="center" readingOrder="0" vertical="center"/>
    </xf>
    <xf borderId="0" fillId="4" fontId="55" numFmtId="0" xfId="0" applyAlignment="1" applyFont="1">
      <alignment horizontal="center" readingOrder="0"/>
    </xf>
    <xf borderId="7" fillId="0" fontId="51" numFmtId="0" xfId="0" applyAlignment="1" applyBorder="1" applyFont="1">
      <alignment horizontal="center" readingOrder="0" vertical="center"/>
    </xf>
    <xf borderId="7" fillId="0" fontId="39" numFmtId="0" xfId="0" applyAlignment="1" applyBorder="1" applyFont="1">
      <alignment horizontal="center" readingOrder="0" shrinkToFit="0" vertical="center" wrapText="1"/>
    </xf>
    <xf borderId="3" fillId="0" fontId="2" numFmtId="0" xfId="0" applyAlignment="1" applyBorder="1" applyFont="1">
      <alignment horizontal="center" vertical="center"/>
    </xf>
    <xf borderId="3" fillId="0" fontId="39" numFmtId="0" xfId="0" applyAlignment="1" applyBorder="1" applyFont="1">
      <alignment horizontal="center" readingOrder="0"/>
    </xf>
    <xf borderId="5" fillId="0" fontId="39" numFmtId="0" xfId="0" applyAlignment="1" applyBorder="1" applyFont="1">
      <alignment horizontal="center" readingOrder="0"/>
    </xf>
    <xf borderId="6" fillId="0" fontId="39" numFmtId="0" xfId="0" applyAlignment="1" applyBorder="1" applyFont="1">
      <alignment horizontal="center" readingOrder="0"/>
    </xf>
    <xf borderId="4" fillId="0" fontId="39" numFmtId="0" xfId="0" applyAlignment="1" applyBorder="1" applyFont="1">
      <alignment horizontal="center" readingOrder="0"/>
    </xf>
    <xf borderId="6" fillId="25" fontId="39" numFmtId="0" xfId="0" applyAlignment="1" applyBorder="1" applyFill="1" applyFont="1">
      <alignment horizontal="center" readingOrder="0" shrinkToFit="0" vertical="center" wrapText="1"/>
    </xf>
    <xf borderId="6" fillId="0" fontId="39" numFmtId="179" xfId="0" applyAlignment="1" applyBorder="1" applyFont="1" applyNumberFormat="1">
      <alignment horizontal="center" readingOrder="0" shrinkToFit="0" vertical="center" wrapText="1"/>
    </xf>
    <xf borderId="4" fillId="0" fontId="31" numFmtId="0" xfId="0" applyAlignment="1" applyBorder="1" applyFont="1">
      <alignment horizontal="center" readingOrder="0" vertical="center"/>
    </xf>
    <xf borderId="3" fillId="0" fontId="39" numFmtId="0" xfId="0" applyAlignment="1" applyBorder="1" applyFont="1">
      <alignment horizontal="center"/>
    </xf>
    <xf borderId="4" fillId="0" fontId="39" numFmtId="0" xfId="0" applyAlignment="1" applyBorder="1" applyFont="1">
      <alignment horizontal="center"/>
    </xf>
    <xf borderId="6" fillId="26" fontId="39" numFmtId="0" xfId="0" applyAlignment="1" applyBorder="1" applyFill="1" applyFont="1">
      <alignment horizontal="center" readingOrder="0" shrinkToFit="0" vertical="center" wrapText="1"/>
    </xf>
    <xf borderId="6" fillId="9" fontId="39" numFmtId="0" xfId="0" applyAlignment="1" applyBorder="1" applyFont="1">
      <alignment horizontal="center" readingOrder="0" shrinkToFit="0" vertical="center" wrapText="1"/>
    </xf>
    <xf borderId="5" fillId="0" fontId="6" numFmtId="0" xfId="0" applyAlignment="1" applyBorder="1" applyFont="1">
      <alignment horizontal="center" readingOrder="0" vertical="center"/>
    </xf>
    <xf borderId="6" fillId="14" fontId="39" numFmtId="0" xfId="0" applyAlignment="1" applyBorder="1" applyFont="1">
      <alignment horizontal="center" readingOrder="0" shrinkToFit="0" vertical="center" wrapText="1"/>
    </xf>
    <xf borderId="4" fillId="0" fontId="39" numFmtId="0" xfId="0" applyAlignment="1" applyBorder="1" applyFont="1">
      <alignment horizontal="center" readingOrder="0" shrinkToFit="0" vertical="center" wrapText="1"/>
    </xf>
    <xf borderId="20" fillId="0" fontId="39" numFmtId="178" xfId="0" applyAlignment="1" applyBorder="1" applyFont="1" applyNumberFormat="1">
      <alignment horizontal="center" readingOrder="0" shrinkToFit="0" vertical="center" wrapText="1"/>
    </xf>
    <xf borderId="5" fillId="0" fontId="56" numFmtId="0" xfId="0" applyAlignment="1" applyBorder="1" applyFont="1">
      <alignment horizontal="center" vertical="center"/>
    </xf>
    <xf borderId="20" fillId="25" fontId="39" numFmtId="0" xfId="0" applyAlignment="1" applyBorder="1" applyFont="1">
      <alignment horizontal="center" readingOrder="0" shrinkToFit="0" vertical="center" wrapText="1"/>
    </xf>
    <xf borderId="20" fillId="12" fontId="39" numFmtId="0" xfId="0" applyAlignment="1" applyBorder="1" applyFont="1">
      <alignment horizontal="center" readingOrder="0" shrinkToFit="0" vertical="center" wrapText="1"/>
    </xf>
    <xf borderId="20" fillId="10" fontId="39" numFmtId="0" xfId="0" applyAlignment="1" applyBorder="1" applyFont="1">
      <alignment horizontal="center" readingOrder="0" vertical="center"/>
    </xf>
    <xf borderId="20" fillId="27" fontId="39" numFmtId="0" xfId="0" applyAlignment="1" applyBorder="1" applyFill="1" applyFont="1">
      <alignment horizontal="center" readingOrder="0" shrinkToFit="0" vertical="center" wrapText="1"/>
    </xf>
    <xf borderId="20" fillId="8" fontId="39" numFmtId="0" xfId="0" applyAlignment="1" applyBorder="1" applyFont="1">
      <alignment horizontal="center" readingOrder="0" vertical="center"/>
    </xf>
    <xf borderId="3" fillId="0" fontId="57" numFmtId="0" xfId="0" applyAlignment="1" applyBorder="1" applyFont="1">
      <alignment horizontal="center" readingOrder="0" shrinkToFit="0" vertical="center" wrapText="1"/>
    </xf>
    <xf borderId="3" fillId="0" fontId="50" numFmtId="0" xfId="0" applyAlignment="1" applyBorder="1" applyFont="1">
      <alignment horizontal="center" readingOrder="0" shrinkToFit="0" vertical="center" wrapText="1"/>
    </xf>
    <xf borderId="4" fillId="0" fontId="6" numFmtId="0" xfId="0" applyAlignment="1" applyBorder="1" applyFont="1">
      <alignment horizontal="center" readingOrder="0" shrinkToFit="0" vertical="center" wrapText="1"/>
    </xf>
    <xf borderId="8" fillId="0" fontId="39" numFmtId="0" xfId="0" applyAlignment="1" applyBorder="1" applyFont="1">
      <alignment horizontal="center" readingOrder="0" vertical="center"/>
    </xf>
    <xf borderId="4" fillId="0" fontId="6" numFmtId="0" xfId="0" applyAlignment="1" applyBorder="1" applyFont="1">
      <alignment horizontal="center"/>
    </xf>
    <xf borderId="4" fillId="0" fontId="6" numFmtId="0" xfId="0" applyAlignment="1" applyBorder="1" applyFont="1">
      <alignment horizontal="center" readingOrder="0"/>
    </xf>
    <xf borderId="3" fillId="0" fontId="6" numFmtId="0" xfId="0" applyAlignment="1" applyBorder="1" applyFont="1">
      <alignment horizontal="center" readingOrder="0" shrinkToFit="0" vertical="center" wrapText="1"/>
    </xf>
    <xf borderId="7" fillId="0" fontId="49" numFmtId="180" xfId="0" applyAlignment="1" applyBorder="1" applyFont="1" applyNumberFormat="1">
      <alignment horizontal="center" readingOrder="0" vertical="center"/>
    </xf>
    <xf borderId="21" fillId="19" fontId="42" numFmtId="0" xfId="0" applyAlignment="1" applyBorder="1" applyFont="1">
      <alignment horizontal="center" readingOrder="0" shrinkToFit="0" wrapText="1"/>
    </xf>
    <xf borderId="22" fillId="19" fontId="42" numFmtId="0" xfId="0" applyAlignment="1" applyBorder="1" applyFont="1">
      <alignment horizontal="center" shrinkToFit="0" wrapText="1"/>
    </xf>
    <xf borderId="23" fillId="19" fontId="42" numFmtId="0" xfId="0" applyAlignment="1" applyBorder="1" applyFont="1">
      <alignment horizontal="center" shrinkToFit="0" wrapText="1"/>
    </xf>
    <xf borderId="16" fillId="19" fontId="42" numFmtId="0" xfId="0" applyAlignment="1" applyBorder="1" applyFont="1">
      <alignment horizontal="center" readingOrder="0" shrinkToFit="0" wrapText="1"/>
    </xf>
    <xf borderId="16" fillId="19" fontId="42" numFmtId="0" xfId="0" applyAlignment="1" applyBorder="1" applyFont="1">
      <alignment horizontal="center" shrinkToFit="0" wrapText="1"/>
    </xf>
    <xf borderId="24" fillId="19" fontId="42" numFmtId="0" xfId="0" applyAlignment="1" applyBorder="1" applyFont="1">
      <alignment horizontal="center" shrinkToFit="0" wrapText="1"/>
    </xf>
    <xf borderId="25" fillId="19" fontId="42" numFmtId="0" xfId="0" applyAlignment="1" applyBorder="1" applyFont="1">
      <alignment horizontal="center" shrinkToFit="0" wrapText="1"/>
    </xf>
    <xf borderId="26" fillId="19" fontId="42" numFmtId="0" xfId="0" applyAlignment="1" applyBorder="1" applyFont="1">
      <alignment horizontal="center" shrinkToFit="0" wrapText="1"/>
    </xf>
    <xf borderId="17" fillId="19" fontId="42" numFmtId="0" xfId="0" applyAlignment="1" applyBorder="1" applyFont="1">
      <alignment horizontal="center" shrinkToFit="0" wrapText="1"/>
    </xf>
    <xf borderId="27" fillId="4" fontId="58" numFmtId="0" xfId="0" applyAlignment="1" applyBorder="1" applyFont="1">
      <alignment horizontal="center" readingOrder="0" shrinkToFit="0" wrapText="1"/>
    </xf>
    <xf borderId="28" fillId="4" fontId="58" numFmtId="0" xfId="0" applyAlignment="1" applyBorder="1" applyFont="1">
      <alignment horizontal="center" shrinkToFit="0" wrapText="1"/>
    </xf>
    <xf borderId="29" fillId="4" fontId="58" numFmtId="0" xfId="0" applyAlignment="1" applyBorder="1" applyFont="1">
      <alignment horizontal="center" shrinkToFit="0" wrapText="1"/>
    </xf>
    <xf borderId="27" fillId="4" fontId="6" numFmtId="181" xfId="0" applyBorder="1" applyFont="1" applyNumberFormat="1"/>
    <xf borderId="29" fillId="4" fontId="6" numFmtId="181" xfId="0" applyBorder="1" applyFont="1" applyNumberFormat="1"/>
    <xf borderId="18" fillId="4" fontId="58" numFmtId="182" xfId="0" applyAlignment="1" applyBorder="1" applyFont="1" applyNumberFormat="1">
      <alignment horizontal="center" readingOrder="0" shrinkToFit="0" wrapText="1"/>
    </xf>
    <xf borderId="27" fillId="4" fontId="58" numFmtId="170" xfId="0" applyAlignment="1" applyBorder="1" applyFont="1" applyNumberFormat="1">
      <alignment horizontal="center" readingOrder="0" shrinkToFit="0" wrapText="1"/>
    </xf>
    <xf borderId="29" fillId="4" fontId="58" numFmtId="170" xfId="0" applyAlignment="1" applyBorder="1" applyFont="1" applyNumberFormat="1">
      <alignment horizontal="center" shrinkToFit="0" wrapText="1"/>
    </xf>
    <xf borderId="18" fillId="4" fontId="58" numFmtId="170" xfId="0" applyAlignment="1" applyBorder="1" applyFont="1" applyNumberFormat="1">
      <alignment horizontal="center" readingOrder="0" shrinkToFit="0" wrapText="1"/>
    </xf>
    <xf borderId="18" fillId="4" fontId="58" numFmtId="10" xfId="0" applyAlignment="1" applyBorder="1" applyFont="1" applyNumberFormat="1">
      <alignment horizontal="center" shrinkToFit="0" wrapText="1"/>
    </xf>
    <xf borderId="18" fillId="4" fontId="58" numFmtId="9" xfId="0" applyAlignment="1" applyBorder="1" applyFont="1" applyNumberFormat="1">
      <alignment horizontal="center" shrinkToFit="0" wrapText="1"/>
    </xf>
    <xf borderId="18" fillId="4" fontId="58" numFmtId="0" xfId="0" applyAlignment="1" applyBorder="1" applyFont="1">
      <alignment horizontal="center" shrinkToFit="0" wrapText="1"/>
    </xf>
    <xf borderId="18" fillId="4" fontId="58" numFmtId="4" xfId="0" applyAlignment="1" applyBorder="1" applyFont="1" applyNumberFormat="1">
      <alignment horizontal="center" shrinkToFit="0" wrapText="1"/>
    </xf>
    <xf borderId="18" fillId="28" fontId="58" numFmtId="10" xfId="0" applyAlignment="1" applyBorder="1" applyFill="1" applyFont="1" applyNumberFormat="1">
      <alignment horizontal="center" shrinkToFit="0" wrapText="1"/>
    </xf>
    <xf borderId="27" fillId="29" fontId="59" numFmtId="49" xfId="0" applyAlignment="1" applyBorder="1" applyFill="1" applyFont="1" applyNumberFormat="1">
      <alignment horizontal="center" readingOrder="0" shrinkToFit="0" wrapText="1"/>
    </xf>
    <xf borderId="28" fillId="29" fontId="59" numFmtId="49" xfId="0" applyAlignment="1" applyBorder="1" applyFont="1" applyNumberFormat="1">
      <alignment horizontal="center" shrinkToFit="0" wrapText="1"/>
    </xf>
    <xf borderId="29" fillId="29" fontId="59" numFmtId="49" xfId="0" applyAlignment="1" applyBorder="1" applyFont="1" applyNumberFormat="1">
      <alignment horizontal="center" shrinkToFit="0" wrapText="1"/>
    </xf>
    <xf borderId="27" fillId="29" fontId="6" numFmtId="49" xfId="0" applyBorder="1" applyFont="1" applyNumberFormat="1"/>
    <xf borderId="29" fillId="29" fontId="6" numFmtId="49" xfId="0" applyBorder="1" applyFont="1" applyNumberFormat="1"/>
    <xf borderId="18" fillId="29" fontId="59" numFmtId="49" xfId="0" applyAlignment="1" applyBorder="1" applyFont="1" applyNumberFormat="1">
      <alignment horizontal="center" readingOrder="0" shrinkToFit="0" wrapText="1"/>
    </xf>
    <xf borderId="18" fillId="29" fontId="59" numFmtId="10" xfId="0" applyAlignment="1" applyBorder="1" applyFont="1" applyNumberFormat="1">
      <alignment horizontal="center" shrinkToFit="0" wrapText="1"/>
    </xf>
    <xf borderId="18" fillId="29" fontId="59" numFmtId="9" xfId="0" applyAlignment="1" applyBorder="1" applyFont="1" applyNumberFormat="1">
      <alignment horizontal="center" shrinkToFit="0" wrapText="1"/>
    </xf>
    <xf borderId="18" fillId="29" fontId="59" numFmtId="172" xfId="0" applyAlignment="1" applyBorder="1" applyFont="1" applyNumberFormat="1">
      <alignment horizontal="center" shrinkToFit="0" wrapText="1"/>
    </xf>
    <xf borderId="18" fillId="29" fontId="59" numFmtId="0" xfId="0" applyAlignment="1" applyBorder="1" applyFont="1">
      <alignment horizontal="center" shrinkToFit="0" wrapText="1"/>
    </xf>
    <xf borderId="18" fillId="29" fontId="59" numFmtId="4" xfId="0" applyAlignment="1" applyBorder="1" applyFont="1" applyNumberFormat="1">
      <alignment horizontal="center" shrinkToFit="0" wrapText="1"/>
    </xf>
    <xf borderId="18" fillId="29" fontId="6" numFmtId="4" xfId="0" applyBorder="1" applyFont="1" applyNumberFormat="1"/>
    <xf borderId="0" fillId="0" fontId="6" numFmtId="0" xfId="0" applyFont="1"/>
    <xf borderId="0" fillId="0" fontId="6" numFmtId="0" xfId="0" applyAlignment="1" applyFont="1">
      <alignment horizontal="center" shrinkToFit="0" wrapText="1"/>
    </xf>
    <xf borderId="3" fillId="7" fontId="60" numFmtId="0" xfId="0" applyAlignment="1" applyBorder="1" applyFont="1">
      <alignment horizontal="center" shrinkToFit="0" vertical="center" wrapText="0"/>
    </xf>
    <xf borderId="3" fillId="19" fontId="61" numFmtId="0" xfId="0" applyAlignment="1" applyBorder="1" applyFont="1">
      <alignment horizontal="center" readingOrder="0" shrinkToFit="0" vertical="center" wrapText="1"/>
    </xf>
    <xf borderId="3" fillId="19" fontId="62" numFmtId="0" xfId="0" applyAlignment="1" applyBorder="1" applyFont="1">
      <alignment horizontal="center" readingOrder="0" shrinkToFit="0" vertical="center" wrapText="1"/>
    </xf>
    <xf borderId="3" fillId="19" fontId="61" numFmtId="0" xfId="0" applyAlignment="1" applyBorder="1" applyFont="1">
      <alignment horizontal="center" readingOrder="0" vertical="center"/>
    </xf>
    <xf borderId="3" fillId="30" fontId="61" numFmtId="0" xfId="0" applyAlignment="1" applyBorder="1" applyFill="1" applyFont="1">
      <alignment horizontal="center" readingOrder="0" vertical="center"/>
    </xf>
    <xf borderId="3" fillId="0" fontId="60" numFmtId="0" xfId="0" applyAlignment="1" applyBorder="1" applyFont="1">
      <alignment horizontal="center" readingOrder="0"/>
    </xf>
    <xf borderId="3" fillId="7" fontId="60" numFmtId="0" xfId="0" applyAlignment="1" applyBorder="1" applyFont="1">
      <alignment readingOrder="0" shrinkToFit="0" vertical="bottom" wrapText="0"/>
    </xf>
    <xf borderId="3" fillId="0" fontId="60" numFmtId="10" xfId="0" applyAlignment="1" applyBorder="1" applyFont="1" applyNumberFormat="1">
      <alignment horizontal="center" readingOrder="0"/>
    </xf>
    <xf borderId="3" fillId="7" fontId="60" numFmtId="0" xfId="0" applyAlignment="1" applyBorder="1" applyFont="1">
      <alignment shrinkToFit="0" vertical="bottom" wrapText="0"/>
    </xf>
    <xf borderId="3" fillId="0" fontId="60" numFmtId="1" xfId="0" applyAlignment="1" applyBorder="1" applyFont="1" applyNumberFormat="1">
      <alignment horizontal="center" readingOrder="0"/>
    </xf>
    <xf borderId="3" fillId="30" fontId="60" numFmtId="0" xfId="0" applyAlignment="1" applyBorder="1" applyFont="1">
      <alignment horizontal="center" readingOrder="0"/>
    </xf>
    <xf borderId="5" fillId="7" fontId="60" numFmtId="0" xfId="0" applyAlignment="1" applyBorder="1" applyFont="1">
      <alignment shrinkToFit="0" vertical="bottom" wrapText="0"/>
    </xf>
    <xf borderId="3" fillId="0" fontId="60" numFmtId="4" xfId="0" applyAlignment="1" applyBorder="1" applyFont="1" applyNumberFormat="1">
      <alignment horizontal="center" readingOrder="0"/>
    </xf>
    <xf borderId="5" fillId="7" fontId="60" numFmtId="0" xfId="0" applyAlignment="1" applyBorder="1" applyFont="1">
      <alignment horizontal="center" shrinkToFit="0" vertical="center" wrapText="0"/>
    </xf>
    <xf borderId="5" fillId="7" fontId="60" numFmtId="0" xfId="0" applyAlignment="1" applyBorder="1" applyFont="1">
      <alignment readingOrder="0" shrinkToFit="0" vertical="bottom" wrapText="0"/>
    </xf>
    <xf borderId="3" fillId="19" fontId="62" numFmtId="0" xfId="0" applyAlignment="1" applyBorder="1" applyFont="1">
      <alignment horizontal="center" readingOrder="0" shrinkToFit="0" vertical="bottom" wrapText="1"/>
    </xf>
    <xf borderId="6" fillId="31" fontId="63" numFmtId="0" xfId="0" applyAlignment="1" applyBorder="1" applyFill="1" applyFont="1">
      <alignment horizontal="center" readingOrder="0" vertical="bottom"/>
    </xf>
    <xf borderId="0" fillId="7" fontId="60" numFmtId="0" xfId="0" applyAlignment="1" applyFont="1">
      <alignment shrinkToFit="0" vertical="bottom" wrapText="0"/>
    </xf>
    <xf borderId="3" fillId="0" fontId="60" numFmtId="2" xfId="0" applyAlignment="1" applyBorder="1" applyFont="1" applyNumberFormat="1">
      <alignment horizontal="center" readingOrder="0"/>
    </xf>
    <xf borderId="3" fillId="19" fontId="61" numFmtId="0" xfId="0" applyAlignment="1" applyBorder="1" applyFont="1">
      <alignment horizontal="center" readingOrder="0" shrinkToFit="0" vertical="center" wrapText="1"/>
    </xf>
    <xf borderId="3" fillId="30" fontId="61" numFmtId="0" xfId="0" applyAlignment="1" applyBorder="1" applyFont="1">
      <alignment horizontal="center" readingOrder="0" shrinkToFit="0" vertical="center" wrapText="1"/>
    </xf>
    <xf borderId="3" fillId="0" fontId="61" numFmtId="0" xfId="0" applyAlignment="1" applyBorder="1" applyFont="1">
      <alignment horizontal="center" readingOrder="0" shrinkToFit="0" vertical="center" wrapText="1"/>
    </xf>
    <xf borderId="3" fillId="0" fontId="60" numFmtId="0" xfId="0" applyAlignment="1" applyBorder="1" applyFont="1">
      <alignment horizontal="center" shrinkToFit="0" vertical="center" wrapText="0"/>
    </xf>
    <xf borderId="4" fillId="4" fontId="63" numFmtId="0" xfId="0" applyAlignment="1" applyBorder="1" applyFont="1">
      <alignment horizontal="center" vertical="bottom"/>
    </xf>
    <xf borderId="4" fillId="4" fontId="6" numFmtId="183" xfId="0" applyAlignment="1" applyBorder="1" applyFont="1" applyNumberFormat="1">
      <alignment readingOrder="0" vertical="bottom"/>
    </xf>
    <xf borderId="4" fillId="4" fontId="6" numFmtId="0" xfId="0" applyAlignment="1" applyBorder="1" applyFont="1">
      <alignment horizontal="center" readingOrder="0" vertical="bottom"/>
    </xf>
    <xf borderId="4" fillId="4" fontId="63" numFmtId="4" xfId="0" applyAlignment="1" applyBorder="1" applyFont="1" applyNumberFormat="1">
      <alignment horizontal="center" vertical="bottom"/>
    </xf>
    <xf borderId="4" fillId="4" fontId="63" numFmtId="173" xfId="0" applyAlignment="1" applyBorder="1" applyFont="1" applyNumberFormat="1">
      <alignment horizontal="center" readingOrder="0" vertical="bottom"/>
    </xf>
    <xf borderId="4" fillId="4" fontId="63" numFmtId="2" xfId="0" applyAlignment="1" applyBorder="1" applyFont="1" applyNumberFormat="1">
      <alignment horizontal="center" readingOrder="0" vertical="bottom"/>
    </xf>
    <xf borderId="4" fillId="30" fontId="63" numFmtId="172" xfId="0" applyAlignment="1" applyBorder="1" applyFont="1" applyNumberFormat="1">
      <alignment horizontal="center" vertical="bottom"/>
    </xf>
    <xf borderId="4" fillId="0" fontId="63" numFmtId="2" xfId="0" applyAlignment="1" applyBorder="1" applyFont="1" applyNumberFormat="1">
      <alignment horizontal="center" vertical="bottom"/>
    </xf>
    <xf borderId="4" fillId="0" fontId="63" numFmtId="0" xfId="0" applyAlignment="1" applyBorder="1" applyFont="1">
      <alignment horizontal="center" readingOrder="0" vertical="bottom"/>
    </xf>
    <xf borderId="4" fillId="0" fontId="63" numFmtId="0" xfId="0" applyAlignment="1" applyBorder="1" applyFont="1">
      <alignment horizontal="center" vertical="bottom"/>
    </xf>
    <xf borderId="4" fillId="0" fontId="63" numFmtId="183" xfId="0" applyAlignment="1" applyBorder="1" applyFont="1" applyNumberFormat="1">
      <alignment horizontal="center" readingOrder="0" vertical="bottom"/>
    </xf>
    <xf borderId="5" fillId="0" fontId="60" numFmtId="0" xfId="0" applyAlignment="1" applyBorder="1" applyFont="1">
      <alignment horizontal="center" shrinkToFit="0" vertical="center" wrapText="0"/>
    </xf>
    <xf borderId="4" fillId="31" fontId="63" numFmtId="0" xfId="0" applyAlignment="1" applyBorder="1" applyFont="1">
      <alignment horizontal="center" vertical="bottom"/>
    </xf>
    <xf borderId="4" fillId="31" fontId="6" numFmtId="183" xfId="0" applyAlignment="1" applyBorder="1" applyFont="1" applyNumberFormat="1">
      <alignment readingOrder="0" vertical="bottom"/>
    </xf>
    <xf borderId="4" fillId="31" fontId="6" numFmtId="183" xfId="0" applyAlignment="1" applyBorder="1" applyFont="1" applyNumberFormat="1">
      <alignment readingOrder="0"/>
    </xf>
    <xf borderId="0" fillId="7" fontId="60" numFmtId="0" xfId="0" applyAlignment="1" applyFont="1">
      <alignment horizontal="center" shrinkToFit="0" vertical="center" wrapText="0"/>
    </xf>
    <xf borderId="30" fillId="31" fontId="6" numFmtId="0" xfId="0" applyAlignment="1" applyBorder="1" applyFont="1">
      <alignment readingOrder="0" shrinkToFit="0" vertical="bottom" wrapText="1"/>
    </xf>
    <xf borderId="30" fillId="0" fontId="19" numFmtId="0" xfId="0" applyBorder="1" applyFont="1"/>
    <xf borderId="0" fillId="0" fontId="6" numFmtId="0" xfId="0" applyAlignment="1" applyFont="1">
      <alignment readingOrder="0" shrinkToFit="0" vertical="bottom" wrapText="0"/>
    </xf>
    <xf borderId="7" fillId="0" fontId="48" numFmtId="0" xfId="0" applyAlignment="1" applyBorder="1" applyFont="1">
      <alignment horizontal="center" readingOrder="0" vertical="bottom"/>
    </xf>
    <xf borderId="0" fillId="0" fontId="39" numFmtId="0" xfId="0" applyAlignment="1" applyFont="1">
      <alignment vertical="bottom"/>
    </xf>
    <xf borderId="3" fillId="0" fontId="49" numFmtId="0" xfId="0" applyAlignment="1" applyBorder="1" applyFont="1">
      <alignment horizontal="center" vertical="bottom"/>
    </xf>
    <xf borderId="3" fillId="0" fontId="39" numFmtId="0" xfId="0" applyAlignment="1" applyBorder="1" applyFont="1">
      <alignment vertical="bottom"/>
    </xf>
    <xf borderId="3" fillId="0" fontId="50" numFmtId="0" xfId="0" applyAlignment="1" applyBorder="1" applyFont="1">
      <alignment horizontal="center" vertical="center"/>
    </xf>
    <xf borderId="19" fillId="0" fontId="50" numFmtId="0" xfId="0" applyAlignment="1" applyBorder="1" applyFont="1">
      <alignment readingOrder="0" vertical="bottom"/>
    </xf>
    <xf borderId="19" fillId="0" fontId="64" numFmtId="0" xfId="0" applyAlignment="1" applyBorder="1" applyFont="1">
      <alignment readingOrder="0" vertical="bottom"/>
    </xf>
    <xf borderId="19" fillId="0" fontId="50" numFmtId="0" xfId="0" applyAlignment="1" applyBorder="1" applyFont="1">
      <alignment vertical="bottom"/>
    </xf>
    <xf borderId="9" fillId="0" fontId="50" numFmtId="0" xfId="0" applyAlignment="1" applyBorder="1" applyFont="1">
      <alignment readingOrder="0" vertical="bottom"/>
    </xf>
    <xf borderId="3" fillId="0" fontId="39" numFmtId="0" xfId="0" applyAlignment="1" applyBorder="1" applyFont="1">
      <alignment readingOrder="0" vertical="bottom"/>
    </xf>
    <xf borderId="31" fillId="4" fontId="2" numFmtId="0" xfId="0" applyAlignment="1" applyBorder="1" applyFont="1">
      <alignment shrinkToFit="0" vertical="top" wrapText="1"/>
    </xf>
    <xf borderId="32" fillId="4" fontId="2" numFmtId="0" xfId="0" applyAlignment="1" applyBorder="1" applyFont="1">
      <alignment shrinkToFit="0" vertical="top" wrapText="1"/>
    </xf>
    <xf borderId="9" fillId="4" fontId="53" numFmtId="0" xfId="0" applyAlignment="1" applyBorder="1" applyFont="1">
      <alignment horizontal="right" readingOrder="1" shrinkToFit="0" vertical="top" wrapText="1"/>
    </xf>
    <xf borderId="5" fillId="4" fontId="53" numFmtId="0" xfId="0" applyAlignment="1" applyBorder="1" applyFont="1">
      <alignment horizontal="right" readingOrder="1" shrinkToFit="0" vertical="top" wrapText="1"/>
    </xf>
    <xf borderId="10" fillId="4" fontId="53" numFmtId="0" xfId="0" applyAlignment="1" applyBorder="1" applyFont="1">
      <alignment horizontal="right" readingOrder="1" shrinkToFit="0" vertical="top" wrapText="1"/>
    </xf>
    <xf borderId="0" fillId="4" fontId="6" numFmtId="0" xfId="0" applyAlignment="1" applyFont="1">
      <alignment vertical="top"/>
    </xf>
    <xf borderId="19" fillId="4" fontId="39" numFmtId="0" xfId="0" applyAlignment="1" applyBorder="1" applyFont="1">
      <alignment horizontal="right" readingOrder="1" shrinkToFit="0" vertical="top" wrapText="1"/>
    </xf>
    <xf borderId="4" fillId="4" fontId="39" numFmtId="0" xfId="0" applyAlignment="1" applyBorder="1" applyFont="1">
      <alignment horizontal="right" readingOrder="1" shrinkToFit="0" vertical="top" wrapText="1"/>
    </xf>
    <xf borderId="7" fillId="4" fontId="39" numFmtId="0" xfId="0" applyAlignment="1" applyBorder="1" applyFont="1">
      <alignment horizontal="right" readingOrder="1" shrinkToFit="0" vertical="top" wrapText="1"/>
    </xf>
    <xf borderId="4" fillId="4" fontId="39" numFmtId="184" xfId="0" applyAlignment="1" applyBorder="1" applyFont="1" applyNumberFormat="1">
      <alignment horizontal="right" readingOrder="1" shrinkToFit="0" vertical="top" wrapText="1"/>
    </xf>
    <xf borderId="7" fillId="4" fontId="39" numFmtId="184" xfId="0" applyAlignment="1" applyBorder="1" applyFont="1" applyNumberFormat="1">
      <alignment horizontal="right" readingOrder="1" shrinkToFit="0" vertical="top" wrapText="1"/>
    </xf>
    <xf borderId="33" fillId="4" fontId="6" numFmtId="0" xfId="0" applyAlignment="1" applyBorder="1" applyFont="1">
      <alignment horizontal="left" readingOrder="1" vertical="top"/>
    </xf>
    <xf borderId="34" fillId="0" fontId="19" numFmtId="0" xfId="0" applyBorder="1" applyFont="1"/>
    <xf borderId="7" fillId="4" fontId="6" numFmtId="0" xfId="0" applyAlignment="1" applyBorder="1" applyFont="1">
      <alignment horizontal="left" readingOrder="1" vertical="top"/>
    </xf>
    <xf borderId="33" fillId="0" fontId="19" numFmtId="0" xfId="0" applyBorder="1" applyFont="1"/>
    <xf borderId="35" fillId="0" fontId="19" numFmtId="0" xfId="0" applyBorder="1" applyFont="1"/>
    <xf borderId="19" fillId="4" fontId="53" numFmtId="0" xfId="0" applyAlignment="1" applyBorder="1" applyFont="1">
      <alignment horizontal="right" readingOrder="1" shrinkToFit="0" vertical="top" wrapText="1"/>
    </xf>
    <xf borderId="4" fillId="4" fontId="53" numFmtId="0" xfId="0" applyAlignment="1" applyBorder="1" applyFont="1">
      <alignment horizontal="right" readingOrder="1" shrinkToFit="0" vertical="top" wrapText="1"/>
    </xf>
    <xf borderId="7" fillId="4" fontId="53" numFmtId="0" xfId="0" applyAlignment="1" applyBorder="1" applyFont="1">
      <alignment horizontal="right" readingOrder="1" shrinkToFit="0" vertical="top" wrapText="1"/>
    </xf>
    <xf borderId="36" fillId="4" fontId="65" numFmtId="0" xfId="0" applyAlignment="1" applyBorder="1" applyFont="1">
      <alignment horizontal="left" readingOrder="1" shrinkToFit="0" vertical="top" wrapText="1"/>
    </xf>
    <xf borderId="32" fillId="4" fontId="65" numFmtId="0" xfId="0" applyAlignment="1" applyBorder="1" applyFont="1">
      <alignment horizontal="left" readingOrder="1" shrinkToFit="0" vertical="top" wrapText="1"/>
    </xf>
    <xf borderId="37" fillId="4" fontId="65" numFmtId="0" xfId="0" applyAlignment="1" applyBorder="1" applyFont="1">
      <alignment horizontal="left" readingOrder="1" shrinkToFit="0" vertical="top" wrapText="1"/>
    </xf>
    <xf borderId="38" fillId="0" fontId="19" numFmtId="0" xfId="0" applyBorder="1" applyFont="1"/>
    <xf borderId="39" fillId="0" fontId="19" numFmtId="0" xfId="0" applyBorder="1" applyFont="1"/>
    <xf borderId="0" fillId="4" fontId="39" numFmtId="0" xfId="0" applyAlignment="1" applyFont="1">
      <alignment readingOrder="0" vertical="bottom"/>
    </xf>
    <xf borderId="0" fillId="4" fontId="27" numFmtId="0" xfId="0" applyAlignment="1" applyFont="1">
      <alignment horizontal="center" vertical="bottom"/>
    </xf>
    <xf borderId="0" fillId="4" fontId="27" numFmtId="0" xfId="0" applyAlignment="1" applyFont="1">
      <alignment horizontal="center" vertical="bottom"/>
    </xf>
    <xf borderId="0" fillId="4" fontId="27" numFmtId="1" xfId="0" applyAlignment="1" applyFont="1" applyNumberFormat="1">
      <alignment horizontal="center" vertical="bottom"/>
    </xf>
    <xf borderId="3" fillId="4" fontId="39" numFmtId="0" xfId="0" applyAlignment="1" applyBorder="1" applyFont="1">
      <alignment horizontal="center" vertical="bottom"/>
    </xf>
    <xf borderId="3" fillId="4" fontId="39" numFmtId="0" xfId="0" applyAlignment="1" applyBorder="1" applyFont="1">
      <alignment vertical="bottom"/>
    </xf>
    <xf borderId="3" fillId="4" fontId="39" numFmtId="0" xfId="0" applyAlignment="1" applyBorder="1" applyFont="1">
      <alignment horizontal="center" readingOrder="0" vertical="bottom"/>
    </xf>
    <xf borderId="3" fillId="4" fontId="39" numFmtId="0" xfId="0" applyAlignment="1" applyBorder="1" applyFont="1">
      <alignment horizontal="center" readingOrder="0" vertical="bottom"/>
    </xf>
    <xf borderId="3" fillId="4" fontId="39" numFmtId="0" xfId="0" applyAlignment="1" applyBorder="1" applyFont="1">
      <alignment vertical="bottom"/>
    </xf>
    <xf borderId="3" fillId="4" fontId="39" numFmtId="0" xfId="0" applyAlignment="1" applyBorder="1" applyFont="1">
      <alignment horizontal="center" vertical="bottom"/>
    </xf>
    <xf borderId="0" fillId="31" fontId="6" numFmtId="0" xfId="0" applyAlignment="1" applyFont="1">
      <alignment horizontal="center" vertical="bottom"/>
    </xf>
    <xf borderId="0" fillId="31" fontId="66" numFmtId="0" xfId="0" applyAlignment="1" applyFont="1">
      <alignment horizontal="center" readingOrder="0" vertical="bottom"/>
    </xf>
    <xf borderId="0" fillId="31" fontId="66" numFmtId="1" xfId="0" applyAlignment="1" applyFont="1" applyNumberFormat="1">
      <alignment horizontal="center" readingOrder="0" vertical="bottom"/>
    </xf>
    <xf borderId="3" fillId="31" fontId="39" numFmtId="4" xfId="0" applyAlignment="1" applyBorder="1" applyFont="1" applyNumberFormat="1">
      <alignment horizontal="center" vertical="bottom"/>
    </xf>
    <xf borderId="3" fillId="31" fontId="39" numFmtId="4" xfId="0" applyAlignment="1" applyBorder="1" applyFont="1" applyNumberFormat="1">
      <alignment vertical="bottom"/>
    </xf>
    <xf borderId="3" fillId="31" fontId="39" numFmtId="4" xfId="0" applyAlignment="1" applyBorder="1" applyFont="1" applyNumberFormat="1">
      <alignment horizontal="center" vertical="bottom"/>
    </xf>
    <xf borderId="3" fillId="31" fontId="39" numFmtId="4" xfId="0" applyAlignment="1" applyBorder="1" applyFont="1" applyNumberFormat="1">
      <alignment vertical="bottom"/>
    </xf>
    <xf borderId="3" fillId="31" fontId="39" numFmtId="4" xfId="0" applyAlignment="1" applyBorder="1" applyFont="1" applyNumberFormat="1">
      <alignment horizontal="center" shrinkToFit="0" vertical="center" wrapText="1"/>
    </xf>
    <xf borderId="0" fillId="4" fontId="6" numFmtId="0" xfId="0" applyAlignment="1" applyFont="1">
      <alignment horizontal="center" vertical="bottom"/>
    </xf>
    <xf borderId="0" fillId="4" fontId="66" numFmtId="0" xfId="0" applyAlignment="1" applyFont="1">
      <alignment horizontal="center" readingOrder="0" vertical="bottom"/>
    </xf>
    <xf borderId="0" fillId="4" fontId="66" numFmtId="2" xfId="0" applyAlignment="1" applyFont="1" applyNumberFormat="1">
      <alignment horizontal="center" readingOrder="0" vertical="bottom"/>
    </xf>
    <xf borderId="3" fillId="4" fontId="39" numFmtId="4" xfId="0" applyAlignment="1" applyBorder="1" applyFont="1" applyNumberFormat="1">
      <alignment horizontal="center" vertical="bottom"/>
    </xf>
    <xf borderId="3" fillId="4" fontId="39" numFmtId="4" xfId="0" applyAlignment="1" applyBorder="1" applyFont="1" applyNumberFormat="1">
      <alignment vertical="bottom"/>
    </xf>
    <xf borderId="3" fillId="4" fontId="39" numFmtId="4" xfId="0" applyAlignment="1" applyBorder="1" applyFont="1" applyNumberFormat="1">
      <alignment horizontal="center" vertical="bottom"/>
    </xf>
    <xf borderId="3" fillId="4" fontId="39" numFmtId="4" xfId="0" applyAlignment="1" applyBorder="1" applyFont="1" applyNumberFormat="1">
      <alignment horizontal="center" readingOrder="0" vertical="bottom"/>
    </xf>
    <xf borderId="3" fillId="4" fontId="39" numFmtId="4" xfId="0" applyAlignment="1" applyBorder="1" applyFont="1" applyNumberFormat="1">
      <alignment vertical="bottom"/>
    </xf>
    <xf borderId="0" fillId="0" fontId="66" numFmtId="0" xfId="0" applyAlignment="1" applyFont="1">
      <alignment horizontal="center" readingOrder="0" vertical="bottom"/>
    </xf>
    <xf borderId="0" fillId="0" fontId="66" numFmtId="4" xfId="0" applyAlignment="1" applyFont="1" applyNumberFormat="1">
      <alignment horizontal="center" readingOrder="0" vertical="bottom"/>
    </xf>
    <xf borderId="0" fillId="31" fontId="66" numFmtId="2" xfId="0" applyAlignment="1" applyFont="1" applyNumberFormat="1">
      <alignment horizontal="center" readingOrder="0" vertical="bottom"/>
    </xf>
    <xf borderId="0" fillId="0" fontId="66" numFmtId="2" xfId="0" applyAlignment="1" applyFont="1" applyNumberFormat="1">
      <alignment horizontal="center" readingOrder="0" vertical="bottom"/>
    </xf>
    <xf borderId="0" fillId="31" fontId="66" numFmtId="4" xfId="0" applyAlignment="1" applyFont="1" applyNumberFormat="1">
      <alignment horizontal="center" readingOrder="0" vertical="bottom"/>
    </xf>
    <xf borderId="3" fillId="31" fontId="39" numFmtId="4" xfId="0" applyAlignment="1" applyBorder="1" applyFont="1" applyNumberFormat="1">
      <alignment horizontal="center" readingOrder="0" vertical="bottom"/>
    </xf>
    <xf borderId="0" fillId="4" fontId="66" numFmtId="10" xfId="0" applyAlignment="1" applyFont="1" applyNumberFormat="1">
      <alignment horizontal="center" readingOrder="0" vertical="bottom"/>
    </xf>
    <xf borderId="0" fillId="31" fontId="66" numFmtId="10" xfId="0" applyAlignment="1" applyFont="1" applyNumberFormat="1">
      <alignment horizontal="center" readingOrder="0" vertical="bottom"/>
    </xf>
    <xf borderId="0" fillId="31" fontId="6" numFmtId="0" xfId="0" applyAlignment="1" applyFont="1">
      <alignment horizontal="center" shrinkToFit="0" vertical="bottom" wrapText="1"/>
    </xf>
    <xf borderId="0" fillId="4" fontId="6" numFmtId="0" xfId="0" applyAlignment="1" applyFont="1">
      <alignment horizontal="center" shrinkToFit="0" vertical="bottom" wrapText="1"/>
    </xf>
    <xf borderId="0" fillId="0" fontId="66" numFmtId="10" xfId="0" applyAlignment="1" applyFont="1" applyNumberFormat="1">
      <alignment horizontal="center" readingOrder="0" shrinkToFit="0" wrapText="1"/>
    </xf>
    <xf borderId="0" fillId="0" fontId="66" numFmtId="10" xfId="0" applyAlignment="1" applyFont="1" applyNumberFormat="1">
      <alignment horizontal="center" readingOrder="0" vertical="bottom"/>
    </xf>
    <xf borderId="0" fillId="4" fontId="13" numFmtId="0" xfId="0" applyFont="1"/>
    <xf borderId="0" fillId="31" fontId="66" numFmtId="10" xfId="0" applyAlignment="1" applyFont="1" applyNumberFormat="1">
      <alignment horizontal="center" vertical="bottom"/>
    </xf>
    <xf borderId="0" fillId="0" fontId="66" numFmtId="10" xfId="0" applyAlignment="1" applyFont="1" applyNumberFormat="1">
      <alignment horizontal="center" vertical="bottom"/>
    </xf>
    <xf borderId="0" fillId="31" fontId="6" numFmtId="0" xfId="0" applyAlignment="1" applyFont="1">
      <alignment horizontal="center" readingOrder="0" vertical="bottom"/>
    </xf>
    <xf borderId="0" fillId="31" fontId="66" numFmtId="172" xfId="0" applyAlignment="1" applyFont="1" applyNumberFormat="1">
      <alignment horizontal="center" readingOrder="0" vertical="bottom"/>
    </xf>
    <xf borderId="0" fillId="31" fontId="16" numFmtId="0" xfId="0" applyAlignment="1" applyFont="1">
      <alignment horizontal="center" readingOrder="0" vertical="bottom"/>
    </xf>
    <xf borderId="0" fillId="4" fontId="6" numFmtId="0" xfId="0" applyAlignment="1" applyFont="1">
      <alignment horizontal="center" readingOrder="0" vertical="bottom"/>
    </xf>
    <xf borderId="0" fillId="4" fontId="66" numFmtId="4" xfId="0" applyAlignment="1" applyFont="1" applyNumberFormat="1">
      <alignment horizontal="center" readingOrder="0" vertical="bottom"/>
    </xf>
    <xf borderId="0" fillId="31" fontId="67" numFmtId="0" xfId="0" applyAlignment="1" applyFont="1">
      <alignment horizontal="center" readingOrder="0" vertical="bottom"/>
    </xf>
    <xf borderId="0" fillId="31" fontId="66" numFmtId="0" xfId="0" applyAlignment="1" applyFont="1">
      <alignment horizontal="center" vertical="bottom"/>
    </xf>
    <xf borderId="0" fillId="4" fontId="67" numFmtId="0" xfId="0" applyAlignment="1" applyFont="1">
      <alignment horizontal="center" readingOrder="0"/>
    </xf>
    <xf borderId="0" fillId="4" fontId="66" numFmtId="1" xfId="0" applyAlignment="1" applyFont="1" applyNumberFormat="1">
      <alignment horizontal="center" readingOrder="0" vertical="bottom"/>
    </xf>
    <xf borderId="0" fillId="4" fontId="13" numFmtId="2" xfId="0" applyFont="1" applyNumberFormat="1"/>
    <xf borderId="0" fillId="4" fontId="14" numFmtId="2" xfId="0" applyFont="1" applyNumberFormat="1"/>
    <xf borderId="0" fillId="0" fontId="2" numFmtId="0" xfId="0" applyAlignment="1" applyFont="1">
      <alignment horizontal="right" readingOrder="0"/>
    </xf>
    <xf borderId="0" fillId="4" fontId="39" numFmtId="0" xfId="0" applyAlignment="1" applyFont="1">
      <alignment vertical="bottom"/>
    </xf>
    <xf borderId="0" fillId="4" fontId="39" numFmtId="0" xfId="0" applyAlignment="1" applyFont="1">
      <alignment horizontal="center" vertical="bottom"/>
    </xf>
    <xf borderId="0" fillId="4" fontId="39" numFmtId="0" xfId="0" applyAlignment="1" applyFont="1">
      <alignment horizontal="center" readingOrder="0" vertical="bottom"/>
    </xf>
    <xf borderId="0" fillId="0" fontId="2" numFmtId="4" xfId="0" applyAlignment="1" applyFont="1" applyNumberFormat="1">
      <alignment readingOrder="0"/>
    </xf>
    <xf borderId="3" fillId="4" fontId="12" numFmtId="0" xfId="0" applyAlignment="1" applyBorder="1" applyFont="1">
      <alignment horizontal="center" readingOrder="0"/>
    </xf>
    <xf borderId="0" fillId="0" fontId="66" numFmtId="1" xfId="0" applyAlignment="1" applyFont="1" applyNumberFormat="1">
      <alignment horizontal="center" readingOrder="0" vertical="bottom"/>
    </xf>
    <xf borderId="0" fillId="31" fontId="2" numFmtId="0" xfId="0" applyAlignment="1" applyFont="1">
      <alignment horizontal="center" vertical="bottom"/>
    </xf>
    <xf borderId="0" fillId="31" fontId="68" numFmtId="0" xfId="0" applyAlignment="1" applyFont="1">
      <alignment horizontal="center" readingOrder="0" vertical="bottom"/>
    </xf>
    <xf borderId="0" fillId="31" fontId="68" numFmtId="1" xfId="0" applyAlignment="1" applyFont="1" applyNumberFormat="1">
      <alignment horizontal="center" readingOrder="0" vertical="bottom"/>
    </xf>
    <xf borderId="0" fillId="4" fontId="2" numFmtId="0" xfId="0" applyAlignment="1" applyFont="1">
      <alignment horizontal="center" vertical="bottom"/>
    </xf>
    <xf borderId="0" fillId="4" fontId="68" numFmtId="0" xfId="0" applyAlignment="1" applyFont="1">
      <alignment horizontal="center" readingOrder="0" vertical="bottom"/>
    </xf>
    <xf borderId="0" fillId="4" fontId="68" numFmtId="2" xfId="0" applyAlignment="1" applyFont="1" applyNumberFormat="1">
      <alignment horizontal="center" readingOrder="0" vertical="bottom"/>
    </xf>
    <xf borderId="0" fillId="0" fontId="68" numFmtId="0" xfId="0" applyAlignment="1" applyFont="1">
      <alignment horizontal="center" readingOrder="0" vertical="bottom"/>
    </xf>
    <xf borderId="0" fillId="0" fontId="68" numFmtId="4" xfId="0" applyAlignment="1" applyFont="1" applyNumberFormat="1">
      <alignment horizontal="center" readingOrder="0" vertical="bottom"/>
    </xf>
    <xf borderId="0" fillId="31" fontId="68" numFmtId="2" xfId="0" applyAlignment="1" applyFont="1" applyNumberFormat="1">
      <alignment horizontal="center" readingOrder="0" vertical="bottom"/>
    </xf>
    <xf borderId="0" fillId="0" fontId="68" numFmtId="2" xfId="0" applyAlignment="1" applyFont="1" applyNumberFormat="1">
      <alignment horizontal="center" readingOrder="0" vertical="bottom"/>
    </xf>
    <xf borderId="0" fillId="31" fontId="68" numFmtId="4" xfId="0" applyAlignment="1" applyFont="1" applyNumberFormat="1">
      <alignment horizontal="center" readingOrder="0" vertical="bottom"/>
    </xf>
    <xf borderId="0" fillId="4" fontId="68" numFmtId="10" xfId="0" applyAlignment="1" applyFont="1" applyNumberFormat="1">
      <alignment horizontal="center" readingOrder="0" vertical="bottom"/>
    </xf>
    <xf borderId="0" fillId="31" fontId="68" numFmtId="10" xfId="0" applyAlignment="1" applyFont="1" applyNumberFormat="1">
      <alignment horizontal="center" readingOrder="0" vertical="bottom"/>
    </xf>
    <xf borderId="0" fillId="31" fontId="2" numFmtId="0" xfId="0" applyAlignment="1" applyFont="1">
      <alignment horizontal="center" shrinkToFit="0" vertical="bottom" wrapText="1"/>
    </xf>
    <xf borderId="0" fillId="4" fontId="2" numFmtId="0" xfId="0" applyAlignment="1" applyFont="1">
      <alignment horizontal="center" shrinkToFit="0" vertical="bottom" wrapText="1"/>
    </xf>
    <xf borderId="0" fillId="0" fontId="68" numFmtId="10" xfId="0" applyAlignment="1" applyFont="1" applyNumberFormat="1">
      <alignment horizontal="center" readingOrder="0" shrinkToFit="0" wrapText="1"/>
    </xf>
    <xf borderId="0" fillId="0" fontId="68" numFmtId="10" xfId="0" applyAlignment="1" applyFont="1" applyNumberFormat="1">
      <alignment horizontal="center" readingOrder="0" vertical="bottom"/>
    </xf>
    <xf borderId="0" fillId="31" fontId="68" numFmtId="10" xfId="0" applyAlignment="1" applyFont="1" applyNumberFormat="1">
      <alignment horizontal="center" vertical="bottom"/>
    </xf>
    <xf borderId="0" fillId="0" fontId="68" numFmtId="10" xfId="0" applyAlignment="1" applyFont="1" applyNumberFormat="1">
      <alignment horizontal="center" vertical="bottom"/>
    </xf>
    <xf borderId="0" fillId="31" fontId="2" numFmtId="0" xfId="0" applyAlignment="1" applyFont="1">
      <alignment horizontal="center" readingOrder="0" vertical="bottom"/>
    </xf>
    <xf borderId="0" fillId="4" fontId="2" numFmtId="0" xfId="0" applyAlignment="1" applyFont="1">
      <alignment horizontal="center" readingOrder="0" vertical="bottom"/>
    </xf>
    <xf borderId="0" fillId="4" fontId="68" numFmtId="4" xfId="0" applyAlignment="1" applyFont="1" applyNumberFormat="1">
      <alignment horizontal="center" readingOrder="0" vertical="bottom"/>
    </xf>
    <xf borderId="0" fillId="31" fontId="69" numFmtId="0" xfId="0" applyAlignment="1" applyFont="1">
      <alignment horizontal="center" readingOrder="0" vertical="bottom"/>
    </xf>
    <xf borderId="0" fillId="31" fontId="68" numFmtId="0" xfId="0" applyAlignment="1" applyFont="1">
      <alignment horizontal="center" vertical="bottom"/>
    </xf>
    <xf borderId="0" fillId="4" fontId="68" numFmtId="1" xfId="0" applyAlignment="1" applyFont="1" applyNumberFormat="1">
      <alignment horizontal="center" readingOrder="0" vertical="bottom"/>
    </xf>
    <xf borderId="0" fillId="31" fontId="39" numFmtId="0" xfId="0" applyAlignment="1" applyFont="1">
      <alignment horizontal="center" vertical="bottom"/>
    </xf>
    <xf borderId="0" fillId="4" fontId="39" numFmtId="0" xfId="0" applyAlignment="1" applyFont="1">
      <alignment horizontal="center" vertical="bottom"/>
    </xf>
    <xf borderId="0" fillId="31" fontId="39" numFmtId="0" xfId="0" applyAlignment="1" applyFont="1">
      <alignment horizontal="center" vertical="bottom"/>
    </xf>
    <xf borderId="0" fillId="31" fontId="39" numFmtId="0" xfId="0" applyAlignment="1" applyFont="1">
      <alignment horizontal="center" shrinkToFit="0" vertical="bottom" wrapText="1"/>
    </xf>
    <xf borderId="0" fillId="4" fontId="39" numFmtId="0" xfId="0" applyAlignment="1" applyFont="1">
      <alignment horizontal="center" shrinkToFit="0" vertical="bottom" wrapText="1"/>
    </xf>
    <xf borderId="0" fillId="31" fontId="39" numFmtId="0" xfId="0" applyAlignment="1" applyFont="1">
      <alignment horizontal="center" readingOrder="0" vertical="bottom"/>
    </xf>
    <xf borderId="0" fillId="4" fontId="39" numFmtId="0" xfId="0" applyAlignment="1" applyFont="1">
      <alignment horizontal="center" readingOrder="0" vertical="bottom"/>
    </xf>
    <xf borderId="0" fillId="31" fontId="37" numFmtId="0" xfId="0" applyAlignment="1" applyFont="1">
      <alignment horizontal="center" readingOrder="0" vertical="bottom"/>
    </xf>
    <xf borderId="0" fillId="4" fontId="37" numFmtId="0" xfId="0" applyAlignment="1" applyFont="1">
      <alignment horizontal="center" readingOrder="0"/>
    </xf>
    <xf borderId="0" fillId="4" fontId="66" numFmtId="0" xfId="0" applyAlignment="1" applyFont="1">
      <alignment horizontal="center" readingOrder="0" vertical="bottom"/>
    </xf>
    <xf borderId="0" fillId="4" fontId="70" numFmtId="2" xfId="0" applyAlignment="1" applyFont="1" applyNumberFormat="1">
      <alignment horizontal="center" readingOrder="0" vertical="bottom"/>
    </xf>
    <xf borderId="0" fillId="4" fontId="71" numFmtId="2" xfId="0" applyAlignment="1" applyFont="1" applyNumberFormat="1">
      <alignment horizontal="center" readingOrder="0" vertical="bottom"/>
    </xf>
    <xf borderId="0" fillId="31" fontId="66" numFmtId="0" xfId="0" applyAlignment="1" applyFont="1">
      <alignment horizontal="center" readingOrder="0" vertical="bottom"/>
    </xf>
    <xf borderId="0" fillId="4" fontId="27" numFmtId="0" xfId="0" applyAlignment="1" applyFont="1">
      <alignment horizontal="center" readingOrder="0" vertical="bottom"/>
    </xf>
    <xf borderId="0" fillId="31" fontId="39" numFmtId="0" xfId="0" applyAlignment="1" applyFont="1">
      <alignment horizontal="center" readingOrder="0" vertical="bottom"/>
    </xf>
    <xf borderId="0" fillId="31" fontId="39" numFmtId="0" xfId="0" applyAlignment="1" applyFont="1">
      <alignment horizontal="center" readingOrder="0" shrinkToFit="0" vertical="bottom" wrapText="1"/>
    </xf>
    <xf borderId="0" fillId="4" fontId="27" numFmtId="2" xfId="0" applyAlignment="1" applyFont="1" applyNumberFormat="1">
      <alignment horizontal="center" readingOrder="0" vertical="bottom"/>
    </xf>
    <xf borderId="0" fillId="0" fontId="2" numFmtId="183" xfId="0" applyAlignment="1" applyFont="1" applyNumberFormat="1">
      <alignment readingOrder="0"/>
    </xf>
    <xf borderId="0" fillId="0" fontId="2" numFmtId="10" xfId="0" applyAlignment="1" applyFont="1" applyNumberFormat="1">
      <alignment readingOrder="0"/>
    </xf>
    <xf borderId="0" fillId="0" fontId="2" numFmtId="183" xfId="0" applyFont="1" applyNumberFormat="1"/>
    <xf borderId="3" fillId="0" fontId="72" numFmtId="0" xfId="0" applyAlignment="1" applyBorder="1" applyFont="1">
      <alignment horizontal="center" readingOrder="0"/>
    </xf>
    <xf borderId="3" fillId="0" fontId="72" numFmtId="0" xfId="0" applyAlignment="1" applyBorder="1" applyFont="1">
      <alignment horizontal="center"/>
    </xf>
    <xf borderId="3" fillId="0" fontId="72" numFmtId="4" xfId="0" applyAlignment="1" applyBorder="1" applyFont="1" applyNumberFormat="1">
      <alignment horizontal="center" readingOrder="0"/>
    </xf>
    <xf borderId="3" fillId="0" fontId="72" numFmtId="4" xfId="0" applyAlignment="1" applyBorder="1" applyFont="1" applyNumberFormat="1">
      <alignment horizontal="center"/>
    </xf>
    <xf borderId="3" fillId="0" fontId="72" numFmtId="183" xfId="0" applyAlignment="1" applyBorder="1" applyFont="1" applyNumberFormat="1">
      <alignment horizontal="center"/>
    </xf>
    <xf borderId="3" fillId="7" fontId="72" numFmtId="0" xfId="0" applyAlignment="1" applyBorder="1" applyFont="1">
      <alignment horizontal="center"/>
    </xf>
    <xf borderId="3" fillId="0" fontId="72" numFmtId="49" xfId="0" applyAlignment="1" applyBorder="1" applyFont="1" applyNumberFormat="1">
      <alignment horizontal="center" vertical="bottom"/>
    </xf>
    <xf borderId="3" fillId="0" fontId="72" numFmtId="10" xfId="0" applyAlignment="1" applyBorder="1" applyFont="1" applyNumberFormat="1">
      <alignment horizontal="center" vertical="bottom"/>
    </xf>
    <xf borderId="3" fillId="0" fontId="72" numFmtId="4" xfId="0" applyAlignment="1" applyBorder="1" applyFont="1" applyNumberFormat="1">
      <alignment horizontal="center" readingOrder="0" vertical="bottom"/>
    </xf>
    <xf borderId="3" fillId="0" fontId="39" numFmtId="4" xfId="0" applyAlignment="1" applyBorder="1" applyFont="1" applyNumberFormat="1">
      <alignment vertical="bottom"/>
    </xf>
    <xf borderId="3" fillId="0" fontId="39" numFmtId="0" xfId="0" applyAlignment="1" applyBorder="1" applyFont="1">
      <alignment vertical="bottom"/>
    </xf>
    <xf borderId="3" fillId="0" fontId="72" numFmtId="0" xfId="0" applyAlignment="1" applyBorder="1" applyFont="1">
      <alignment horizontal="center" vertical="bottom"/>
    </xf>
    <xf borderId="3" fillId="0" fontId="72" numFmtId="183" xfId="0" applyAlignment="1" applyBorder="1" applyFont="1" applyNumberFormat="1">
      <alignment horizontal="center" vertical="bottom"/>
    </xf>
    <xf borderId="3" fillId="0" fontId="72" numFmtId="0" xfId="0" applyAlignment="1" applyBorder="1" applyFont="1">
      <alignment horizontal="center"/>
    </xf>
    <xf borderId="3" fillId="0" fontId="73" numFmtId="4" xfId="0" applyAlignment="1" applyBorder="1" applyFont="1" applyNumberFormat="1">
      <alignment horizontal="center" shrinkToFit="0" vertical="center" wrapText="1"/>
    </xf>
    <xf borderId="3" fillId="7" fontId="73" numFmtId="4" xfId="0" applyAlignment="1" applyBorder="1" applyFont="1" applyNumberFormat="1">
      <alignment horizontal="center" shrinkToFit="0" vertical="center" wrapText="1"/>
    </xf>
    <xf borderId="3" fillId="0" fontId="73" numFmtId="4" xfId="0" applyAlignment="1" applyBorder="1" applyFont="1" applyNumberFormat="1">
      <alignment horizontal="center" shrinkToFit="0" wrapText="1"/>
    </xf>
    <xf borderId="3" fillId="0" fontId="73" numFmtId="10" xfId="0" applyAlignment="1" applyBorder="1" applyFont="1" applyNumberFormat="1">
      <alignment horizontal="center" shrinkToFit="0" wrapText="1"/>
    </xf>
    <xf borderId="3" fillId="7" fontId="73" numFmtId="0" xfId="0" applyAlignment="1" applyBorder="1" applyFont="1">
      <alignment horizontal="center" shrinkToFit="0" vertical="center" wrapText="1"/>
    </xf>
    <xf borderId="3" fillId="0" fontId="73" numFmtId="0" xfId="0" applyAlignment="1" applyBorder="1" applyFont="1">
      <alignment horizontal="center" shrinkToFit="0" vertical="center" wrapText="1"/>
    </xf>
    <xf borderId="3" fillId="0" fontId="72" numFmtId="10" xfId="0" applyAlignment="1" applyBorder="1" applyFont="1" applyNumberFormat="1">
      <alignment horizontal="center" readingOrder="0"/>
    </xf>
    <xf borderId="3" fillId="0" fontId="72" numFmtId="10" xfId="0" applyAlignment="1" applyBorder="1" applyFont="1" applyNumberFormat="1">
      <alignment horizontal="center"/>
    </xf>
    <xf borderId="3" fillId="7" fontId="72" numFmtId="4" xfId="0" applyAlignment="1" applyBorder="1" applyFont="1" applyNumberFormat="1">
      <alignment horizontal="center"/>
    </xf>
    <xf borderId="3" fillId="7" fontId="72" numFmtId="167" xfId="0" applyAlignment="1" applyBorder="1" applyFont="1" applyNumberFormat="1">
      <alignment horizontal="center"/>
    </xf>
    <xf borderId="3" fillId="0" fontId="72" numFmtId="4" xfId="0" applyAlignment="1" applyBorder="1" applyFont="1" applyNumberFormat="1">
      <alignment horizontal="center" vertical="bottom"/>
    </xf>
    <xf borderId="3" fillId="32" fontId="72" numFmtId="10" xfId="0" applyAlignment="1" applyBorder="1" applyFill="1" applyFont="1" applyNumberFormat="1">
      <alignment horizontal="center" vertical="bottom"/>
    </xf>
    <xf borderId="3" fillId="4" fontId="72" numFmtId="10" xfId="0" applyAlignment="1" applyBorder="1" applyFont="1" applyNumberFormat="1">
      <alignment horizontal="center" vertical="bottom"/>
    </xf>
    <xf borderId="3" fillId="0" fontId="72" numFmtId="183" xfId="0" applyAlignment="1" applyBorder="1" applyFont="1" applyNumberFormat="1">
      <alignment horizontal="center" readingOrder="0"/>
    </xf>
    <xf borderId="3" fillId="0" fontId="72" numFmtId="2" xfId="0" applyAlignment="1" applyBorder="1" applyFont="1" applyNumberFormat="1">
      <alignment horizontal="center"/>
    </xf>
    <xf borderId="0" fillId="0" fontId="72" numFmtId="0" xfId="0" applyAlignment="1" applyFont="1">
      <alignment horizontal="center"/>
    </xf>
    <xf borderId="0" fillId="7" fontId="72" numFmtId="0" xfId="0" applyAlignment="1" applyFont="1">
      <alignment horizontal="center"/>
    </xf>
    <xf borderId="5" fillId="33" fontId="39" numFmtId="0" xfId="0" applyAlignment="1" applyBorder="1" applyFill="1" applyFont="1">
      <alignment horizontal="center" readingOrder="0" vertical="bottom"/>
    </xf>
    <xf borderId="5" fillId="33" fontId="39" numFmtId="0" xfId="0" applyAlignment="1" applyBorder="1" applyFont="1">
      <alignment horizontal="center" vertical="bottom"/>
    </xf>
    <xf borderId="0" fillId="33" fontId="39" numFmtId="0" xfId="0" applyAlignment="1" applyFont="1">
      <alignment horizontal="center" readingOrder="0" vertical="bottom"/>
    </xf>
    <xf borderId="0" fillId="33" fontId="39" numFmtId="183" xfId="0" applyAlignment="1" applyFont="1" applyNumberFormat="1">
      <alignment horizontal="center" readingOrder="0" vertical="bottom"/>
    </xf>
    <xf borderId="5" fillId="33" fontId="39" numFmtId="0" xfId="0" applyAlignment="1" applyBorder="1" applyFont="1">
      <alignment horizontal="center" vertical="bottom"/>
    </xf>
    <xf borderId="0" fillId="33" fontId="6" numFmtId="0" xfId="0" applyAlignment="1" applyFont="1">
      <alignment vertical="bottom"/>
    </xf>
    <xf borderId="0" fillId="33" fontId="39" numFmtId="0" xfId="0" applyAlignment="1" applyFont="1">
      <alignment horizontal="center" vertical="bottom"/>
    </xf>
    <xf borderId="0" fillId="33" fontId="39" numFmtId="183" xfId="0" applyAlignment="1" applyFont="1" applyNumberFormat="1">
      <alignment horizontal="center" vertical="bottom"/>
    </xf>
    <xf borderId="6" fillId="4" fontId="39" numFmtId="4" xfId="0" applyAlignment="1" applyBorder="1" applyFont="1" applyNumberFormat="1">
      <alignment horizontal="center" vertical="bottom"/>
    </xf>
    <xf borderId="4" fillId="4" fontId="39" numFmtId="4" xfId="0" applyAlignment="1" applyBorder="1" applyFont="1" applyNumberFormat="1">
      <alignment horizontal="center" vertical="bottom"/>
    </xf>
    <xf borderId="8" fillId="4" fontId="39" numFmtId="4" xfId="0" applyAlignment="1" applyBorder="1" applyFont="1" applyNumberFormat="1">
      <alignment horizontal="center" readingOrder="0" vertical="bottom"/>
    </xf>
    <xf borderId="8" fillId="0" fontId="39" numFmtId="4" xfId="0" applyAlignment="1" applyBorder="1" applyFont="1" applyNumberFormat="1">
      <alignment vertical="bottom"/>
    </xf>
    <xf borderId="8" fillId="4" fontId="39" numFmtId="4" xfId="0" applyAlignment="1" applyBorder="1" applyFont="1" applyNumberFormat="1">
      <alignment horizontal="center" vertical="bottom"/>
    </xf>
    <xf borderId="8" fillId="0" fontId="39" numFmtId="0" xfId="0" applyAlignment="1" applyBorder="1" applyFont="1">
      <alignment vertical="bottom"/>
    </xf>
    <xf borderId="6" fillId="32" fontId="39" numFmtId="4" xfId="0" applyAlignment="1" applyBorder="1" applyFont="1" applyNumberFormat="1">
      <alignment horizontal="center" vertical="bottom"/>
    </xf>
    <xf borderId="4" fillId="32" fontId="39" numFmtId="10" xfId="0" applyAlignment="1" applyBorder="1" applyFont="1" applyNumberFormat="1">
      <alignment horizontal="center" readingOrder="0" vertical="bottom"/>
    </xf>
    <xf borderId="8" fillId="32" fontId="39" numFmtId="4" xfId="0" applyAlignment="1" applyBorder="1" applyFont="1" applyNumberFormat="1">
      <alignment horizontal="center" readingOrder="0" vertical="bottom"/>
    </xf>
    <xf borderId="4" fillId="4" fontId="39" numFmtId="10" xfId="0" applyAlignment="1" applyBorder="1" applyFont="1" applyNumberFormat="1">
      <alignment horizontal="center" readingOrder="0" vertical="bottom"/>
    </xf>
    <xf borderId="8" fillId="0" fontId="39" numFmtId="167" xfId="0" applyAlignment="1" applyBorder="1" applyFont="1" applyNumberFormat="1">
      <alignment vertical="bottom"/>
    </xf>
    <xf borderId="4" fillId="32" fontId="39" numFmtId="4" xfId="0" applyAlignment="1" applyBorder="1" applyFont="1" applyNumberFormat="1">
      <alignment horizontal="center" vertical="bottom"/>
    </xf>
    <xf borderId="8" fillId="32" fontId="39" numFmtId="4" xfId="0" applyAlignment="1" applyBorder="1" applyFont="1" applyNumberFormat="1">
      <alignment horizontal="center" vertical="bottom"/>
    </xf>
    <xf borderId="8" fillId="32" fontId="39" numFmtId="4" xfId="0" applyAlignment="1" applyBorder="1" applyFont="1" applyNumberFormat="1">
      <alignment horizontal="center" vertical="bottom"/>
    </xf>
    <xf borderId="4" fillId="4" fontId="39" numFmtId="4" xfId="0" applyAlignment="1" applyBorder="1" applyFont="1" applyNumberFormat="1">
      <alignment vertical="bottom"/>
    </xf>
    <xf borderId="4" fillId="4" fontId="6" numFmtId="4" xfId="0" applyAlignment="1" applyBorder="1" applyFont="1" applyNumberFormat="1">
      <alignment vertical="bottom"/>
    </xf>
    <xf borderId="4" fillId="32" fontId="39" numFmtId="4" xfId="0" applyAlignment="1" applyBorder="1" applyFont="1" applyNumberFormat="1">
      <alignment vertical="bottom"/>
    </xf>
    <xf borderId="4" fillId="32" fontId="6" numFmtId="4" xfId="0" applyAlignment="1" applyBorder="1" applyFont="1" applyNumberFormat="1">
      <alignment vertical="bottom"/>
    </xf>
    <xf borderId="6" fillId="4" fontId="39" numFmtId="4" xfId="0" applyAlignment="1" applyBorder="1" applyFont="1" applyNumberFormat="1">
      <alignment vertical="bottom"/>
    </xf>
    <xf borderId="6" fillId="32" fontId="39" numFmtId="4" xfId="0" applyAlignment="1" applyBorder="1" applyFont="1" applyNumberFormat="1">
      <alignment vertical="bottom"/>
    </xf>
    <xf borderId="0" fillId="0" fontId="39" numFmtId="0" xfId="0" applyAlignment="1" applyFont="1">
      <alignment horizontal="center" readingOrder="0" vertical="bottom"/>
    </xf>
    <xf borderId="0" fillId="32" fontId="39" numFmtId="0" xfId="0" applyAlignment="1" applyFont="1">
      <alignment horizontal="center" vertical="bottom"/>
    </xf>
    <xf borderId="0" fillId="32" fontId="39" numFmtId="0" xfId="0" applyAlignment="1" applyFont="1">
      <alignment horizontal="center" vertical="bottom"/>
    </xf>
    <xf borderId="0" fillId="0" fontId="39" numFmtId="0" xfId="0" applyAlignment="1" applyFont="1">
      <alignment readingOrder="0" vertical="bottom"/>
    </xf>
    <xf borderId="0" fillId="32" fontId="39" numFmtId="0" xfId="0" applyAlignment="1" applyFont="1">
      <alignment vertical="bottom"/>
    </xf>
    <xf borderId="0" fillId="32" fontId="39" numFmtId="0" xfId="0" applyAlignment="1" applyFont="1">
      <alignment vertical="bottom"/>
    </xf>
    <xf borderId="0" fillId="4" fontId="39" numFmtId="183" xfId="0" applyAlignment="1" applyFont="1" applyNumberFormat="1">
      <alignment horizontal="center" readingOrder="0" vertical="bottom"/>
    </xf>
    <xf borderId="0" fillId="0" fontId="39" numFmtId="183" xfId="0" applyAlignment="1" applyFont="1" applyNumberFormat="1">
      <alignment horizontal="center" vertical="bottom"/>
    </xf>
    <xf borderId="0" fillId="4" fontId="39" numFmtId="0" xfId="0" applyAlignment="1" applyFont="1">
      <alignment horizontal="right" vertical="bottom"/>
    </xf>
    <xf borderId="0" fillId="4" fontId="39" numFmtId="0" xfId="0" applyAlignment="1" applyFont="1">
      <alignment horizontal="right" vertical="bottom"/>
    </xf>
    <xf borderId="0" fillId="0" fontId="39" numFmtId="2" xfId="0" applyAlignment="1" applyFont="1" applyNumberFormat="1">
      <alignment vertical="bottom"/>
    </xf>
    <xf borderId="0" fillId="0" fontId="39" numFmtId="183" xfId="0" applyAlignment="1" applyFont="1" applyNumberFormat="1">
      <alignment horizontal="center" readingOrder="0" vertical="bottom"/>
    </xf>
    <xf borderId="0" fillId="0" fontId="3" numFmtId="0" xfId="0" applyAlignment="1" applyFont="1">
      <alignment readingOrder="0"/>
    </xf>
    <xf borderId="0" fillId="0" fontId="4" numFmtId="0" xfId="0" applyAlignment="1" applyFont="1">
      <alignment readingOrder="0" shrinkToFit="0" vertical="bottom" wrapText="0"/>
    </xf>
    <xf borderId="0" fillId="0" fontId="4" numFmtId="0" xfId="0" applyAlignment="1" applyFont="1">
      <alignment horizontal="center" readingOrder="0" shrinkToFit="0" vertical="bottom" wrapText="0"/>
    </xf>
    <xf borderId="0" fillId="0" fontId="4" numFmtId="0" xfId="0" applyAlignment="1" applyFont="1">
      <alignment horizontal="center" readingOrder="0"/>
    </xf>
    <xf borderId="0" fillId="0" fontId="4" numFmtId="0" xfId="0" applyAlignment="1" applyFont="1">
      <alignment horizontal="center" shrinkToFit="0" vertical="bottom" wrapText="0"/>
    </xf>
    <xf borderId="0" fillId="0" fontId="4" numFmtId="0" xfId="0" applyAlignment="1" applyFont="1">
      <alignment horizontal="center" readingOrder="0" vertical="bottom"/>
    </xf>
    <xf borderId="0" fillId="0" fontId="6" numFmtId="0" xfId="0" applyAlignment="1" applyFont="1">
      <alignment horizontal="center" vertical="bottom"/>
    </xf>
    <xf borderId="0" fillId="0" fontId="4" numFmtId="172" xfId="0" applyAlignment="1" applyFont="1" applyNumberFormat="1">
      <alignment horizontal="center" readingOrder="0"/>
    </xf>
    <xf borderId="0" fillId="0" fontId="4" numFmtId="164" xfId="0" applyAlignment="1" applyFont="1" applyNumberFormat="1">
      <alignment horizontal="center" readingOrder="0" shrinkToFit="0" vertical="bottom" wrapText="0"/>
    </xf>
    <xf borderId="30" fillId="0" fontId="4" numFmtId="0" xfId="0" applyAlignment="1" applyBorder="1" applyFont="1">
      <alignment readingOrder="0" shrinkToFit="0" vertical="bottom" wrapText="0"/>
    </xf>
    <xf borderId="30" fillId="0" fontId="4" numFmtId="165" xfId="0" applyAlignment="1" applyBorder="1" applyFont="1" applyNumberFormat="1">
      <alignment horizontal="center" shrinkToFit="0" vertical="bottom" wrapText="0"/>
    </xf>
    <xf borderId="30" fillId="0" fontId="2" numFmtId="0" xfId="0" applyAlignment="1" applyBorder="1" applyFont="1">
      <alignment horizontal="center"/>
    </xf>
    <xf borderId="30" fillId="0" fontId="2" numFmtId="0" xfId="0" applyBorder="1" applyFont="1"/>
    <xf borderId="0" fillId="0" fontId="4" numFmtId="165" xfId="0" applyAlignment="1" applyFont="1" applyNumberFormat="1">
      <alignment horizontal="center" readingOrder="0" shrinkToFit="0" vertical="bottom" wrapText="0"/>
    </xf>
    <xf borderId="0" fillId="0" fontId="4" numFmtId="0" xfId="0" applyAlignment="1" applyFont="1">
      <alignment horizontal="right" readingOrder="0" vertical="bottom"/>
    </xf>
    <xf borderId="0" fillId="0" fontId="4" numFmtId="164" xfId="0" applyAlignment="1" applyFont="1" applyNumberFormat="1">
      <alignment horizontal="center" shrinkToFit="0" vertical="bottom" wrapText="0"/>
    </xf>
    <xf borderId="0" fillId="2" fontId="4" numFmtId="169" xfId="0" applyAlignment="1" applyFont="1" applyNumberFormat="1">
      <alignment horizontal="center" shrinkToFit="0" vertical="bottom" wrapText="0"/>
    </xf>
    <xf borderId="7" fillId="0" fontId="1" numFmtId="0" xfId="0" applyAlignment="1" applyBorder="1" applyFont="1">
      <alignment readingOrder="0" shrinkToFit="0" vertical="bottom" wrapText="0"/>
    </xf>
    <xf borderId="7" fillId="0" fontId="5" numFmtId="0" xfId="0" applyAlignment="1" applyBorder="1" applyFont="1">
      <alignment horizontal="center" shrinkToFit="0" wrapText="1"/>
    </xf>
    <xf borderId="7" fillId="0" fontId="2" numFmtId="0" xfId="0" applyAlignment="1" applyBorder="1" applyFont="1">
      <alignment horizontal="center"/>
    </xf>
    <xf borderId="7" fillId="0" fontId="2" numFmtId="0" xfId="0" applyBorder="1" applyFont="1"/>
    <xf borderId="40" fillId="0" fontId="74" numFmtId="0" xfId="0" applyAlignment="1" applyBorder="1" applyFont="1">
      <alignment horizontal="center" shrinkToFit="0" vertical="bottom" wrapText="1"/>
    </xf>
    <xf borderId="40" fillId="0" fontId="74" numFmtId="166" xfId="0" applyAlignment="1" applyBorder="1" applyFont="1" applyNumberFormat="1">
      <alignment horizontal="center" shrinkToFit="0" vertical="bottom" wrapText="1"/>
    </xf>
    <xf borderId="0" fillId="0" fontId="2" numFmtId="166" xfId="0" applyFont="1" applyNumberFormat="1"/>
    <xf borderId="41" fillId="0" fontId="4" numFmtId="166" xfId="0" applyAlignment="1" applyBorder="1" applyFont="1" applyNumberFormat="1">
      <alignment horizontal="center"/>
    </xf>
    <xf borderId="42" fillId="0" fontId="4" numFmtId="166" xfId="0" applyAlignment="1" applyBorder="1" applyFont="1" applyNumberFormat="1">
      <alignment horizontal="center"/>
    </xf>
    <xf borderId="0" fillId="0" fontId="3" numFmtId="166" xfId="0" applyAlignment="1" applyFont="1" applyNumberFormat="1">
      <alignment horizontal="center"/>
    </xf>
    <xf borderId="42" fillId="0" fontId="6" numFmtId="166" xfId="0" applyAlignment="1" applyBorder="1" applyFont="1" applyNumberFormat="1">
      <alignment vertical="bottom"/>
    </xf>
    <xf borderId="0" fillId="0" fontId="3" numFmtId="166" xfId="0" applyFont="1" applyNumberFormat="1"/>
    <xf borderId="0" fillId="4" fontId="12" numFmtId="0" xfId="0" applyAlignment="1" applyFont="1">
      <alignment horizontal="left" readingOrder="0"/>
    </xf>
    <xf borderId="0" fillId="4" fontId="39" numFmtId="0" xfId="0" applyAlignment="1" applyFont="1">
      <alignment horizontal="center" readingOrder="0" shrinkToFit="0" vertical="bottom" wrapText="1"/>
    </xf>
    <xf borderId="0" fillId="4" fontId="39" numFmtId="14" xfId="0" applyAlignment="1" applyFont="1" applyNumberFormat="1">
      <alignment vertical="bottom"/>
    </xf>
    <xf borderId="0" fillId="4" fontId="39" numFmtId="0" xfId="0" applyAlignment="1" applyFont="1">
      <alignment vertical="bottom"/>
    </xf>
    <xf borderId="0" fillId="4" fontId="39" numFmtId="0" xfId="0" applyAlignment="1" applyFont="1">
      <alignment horizontal="center" vertical="bottom"/>
    </xf>
    <xf borderId="3" fillId="4" fontId="39" numFmtId="0" xfId="0" applyAlignment="1" applyBorder="1" applyFont="1">
      <alignment horizontal="center" readingOrder="0" vertical="bottom"/>
    </xf>
    <xf borderId="3" fillId="31" fontId="39" numFmtId="4" xfId="0" applyAlignment="1" applyBorder="1" applyFont="1" applyNumberFormat="1">
      <alignment horizontal="center" readingOrder="0" vertical="bottom"/>
    </xf>
    <xf borderId="3" fillId="4" fontId="39" numFmtId="4" xfId="0" applyAlignment="1" applyBorder="1" applyFont="1" applyNumberFormat="1">
      <alignment horizontal="center" readingOrder="0" vertical="bottom"/>
    </xf>
    <xf borderId="0" fillId="33" fontId="39" numFmtId="4" xfId="0" applyAlignment="1" applyFont="1" applyNumberFormat="1">
      <alignment horizontal="center" readingOrder="0" vertical="bottom"/>
    </xf>
    <xf borderId="4" fillId="4" fontId="39" numFmtId="4" xfId="0" applyAlignment="1" applyBorder="1" applyFont="1" applyNumberFormat="1">
      <alignment horizontal="center" readingOrder="0" vertical="bottom"/>
    </xf>
    <xf borderId="4" fillId="32" fontId="39" numFmtId="4" xfId="0" applyAlignment="1" applyBorder="1" applyFont="1" applyNumberFormat="1">
      <alignment horizontal="center" readingOrder="0" vertical="bottom"/>
    </xf>
    <xf borderId="0" fillId="4" fontId="39" numFmtId="183" xfId="0" applyAlignment="1" applyFont="1" applyNumberFormat="1">
      <alignment horizontal="center" vertical="bottom"/>
    </xf>
    <xf borderId="0" fillId="0" fontId="2" numFmtId="167" xfId="0" applyFont="1" applyNumberFormat="1"/>
    <xf borderId="3" fillId="4" fontId="39" numFmtId="10" xfId="0" applyAlignment="1" applyBorder="1" applyFont="1" applyNumberFormat="1">
      <alignment horizontal="center" readingOrder="0" vertical="bottom"/>
    </xf>
    <xf borderId="3" fillId="4" fontId="39" numFmtId="167" xfId="0" applyAlignment="1" applyBorder="1" applyFont="1" applyNumberFormat="1">
      <alignment horizontal="center" vertical="bottom"/>
    </xf>
    <xf borderId="0" fillId="0" fontId="6" numFmtId="0" xfId="0" applyAlignment="1" applyFont="1">
      <alignment horizontal="right" vertical="bottom"/>
    </xf>
    <xf borderId="0" fillId="4" fontId="13" numFmtId="0" xfId="0" applyAlignment="1" applyFont="1">
      <alignment horizontal="right" vertical="bottom"/>
    </xf>
    <xf borderId="0" fillId="0" fontId="3" numFmtId="0" xfId="0" applyAlignment="1" applyFont="1">
      <alignment horizontal="left"/>
    </xf>
    <xf borderId="18" fillId="4" fontId="45" numFmtId="0" xfId="0" applyAlignment="1" applyBorder="1" applyFont="1">
      <alignment horizontal="right" readingOrder="1" shrinkToFit="1" vertical="center" wrapText="0"/>
    </xf>
    <xf borderId="18" fillId="4" fontId="45" numFmtId="49" xfId="0" applyAlignment="1" applyBorder="1" applyFont="1" applyNumberFormat="1">
      <alignment horizontal="left" readingOrder="1" shrinkToFit="1" vertical="center" wrapText="0"/>
    </xf>
    <xf borderId="18" fillId="4" fontId="45" numFmtId="185" xfId="0" applyAlignment="1" applyBorder="1" applyFont="1" applyNumberFormat="1">
      <alignment horizontal="right" readingOrder="1" shrinkToFit="1" vertical="center" wrapText="0"/>
    </xf>
    <xf borderId="18" fillId="4" fontId="45" numFmtId="170" xfId="0" applyAlignment="1" applyBorder="1" applyFont="1" applyNumberFormat="1">
      <alignment horizontal="right" readingOrder="1" shrinkToFit="1" vertical="center" wrapText="0"/>
    </xf>
    <xf borderId="18" fillId="4" fontId="45" numFmtId="186" xfId="0" applyAlignment="1" applyBorder="1" applyFont="1" applyNumberFormat="1">
      <alignment horizontal="right" readingOrder="1" shrinkToFit="1" vertical="center" wrapText="0"/>
    </xf>
    <xf borderId="18" fillId="0" fontId="45" numFmtId="0" xfId="0" applyAlignment="1" applyBorder="1" applyFont="1">
      <alignment horizontal="right" readingOrder="1" shrinkToFit="1" vertical="center" wrapText="0"/>
    </xf>
    <xf borderId="18" fillId="0" fontId="45" numFmtId="49" xfId="0" applyAlignment="1" applyBorder="1" applyFont="1" applyNumberFormat="1">
      <alignment horizontal="left" readingOrder="1" shrinkToFit="1" vertical="center" wrapText="0"/>
    </xf>
    <xf borderId="18" fillId="0" fontId="45" numFmtId="185" xfId="0" applyAlignment="1" applyBorder="1" applyFont="1" applyNumberFormat="1">
      <alignment horizontal="right" readingOrder="1" shrinkToFit="1" vertical="center" wrapText="0"/>
    </xf>
    <xf borderId="18" fillId="0" fontId="45" numFmtId="170" xfId="0" applyAlignment="1" applyBorder="1" applyFont="1" applyNumberFormat="1">
      <alignment horizontal="right" readingOrder="1" shrinkToFit="1" vertical="center" wrapText="0"/>
    </xf>
    <xf borderId="18" fillId="0" fontId="45" numFmtId="186" xfId="0" applyAlignment="1" applyBorder="1" applyFont="1" applyNumberFormat="1">
      <alignment horizontal="right" readingOrder="1" shrinkToFit="1" vertical="center" wrapText="0"/>
    </xf>
    <xf borderId="18" fillId="4" fontId="45" numFmtId="1" xfId="0" applyAlignment="1" applyBorder="1" applyFont="1" applyNumberFormat="1">
      <alignment horizontal="left" readingOrder="1" shrinkToFit="1" vertical="center" wrapText="0"/>
    </xf>
    <xf borderId="18" fillId="4" fontId="45" numFmtId="168" xfId="0" applyAlignment="1" applyBorder="1" applyFont="1" applyNumberFormat="1">
      <alignment horizontal="right" readingOrder="1" shrinkToFit="1" vertical="center" wrapText="0"/>
    </xf>
    <xf borderId="18" fillId="4" fontId="45" numFmtId="169" xfId="0" applyAlignment="1" applyBorder="1" applyFont="1" applyNumberFormat="1">
      <alignment horizontal="right" readingOrder="1" shrinkToFit="1" vertical="center" wrapText="0"/>
    </xf>
    <xf borderId="18" fillId="4" fontId="45" numFmtId="164" xfId="0" applyAlignment="1" applyBorder="1" applyFont="1" applyNumberFormat="1">
      <alignment horizontal="right" readingOrder="1" shrinkToFit="1" vertical="center" wrapText="0"/>
    </xf>
    <xf borderId="18" fillId="0" fontId="45" numFmtId="1" xfId="0" applyAlignment="1" applyBorder="1" applyFont="1" applyNumberFormat="1">
      <alignment horizontal="left" readingOrder="1" shrinkToFit="1" vertical="center" wrapText="0"/>
    </xf>
    <xf borderId="18" fillId="0" fontId="45" numFmtId="168" xfId="0" applyAlignment="1" applyBorder="1" applyFont="1" applyNumberFormat="1">
      <alignment horizontal="right" readingOrder="1" shrinkToFit="1" vertical="center" wrapText="0"/>
    </xf>
    <xf borderId="18" fillId="0" fontId="45" numFmtId="169" xfId="0" applyAlignment="1" applyBorder="1" applyFont="1" applyNumberFormat="1">
      <alignment horizontal="right" readingOrder="1" shrinkToFit="1" vertical="center" wrapText="0"/>
    </xf>
    <xf borderId="18" fillId="0" fontId="45" numFmtId="164" xfId="0" applyAlignment="1" applyBorder="1" applyFont="1" applyNumberFormat="1">
      <alignment horizontal="right" readingOrder="1" shrinkToFit="1" vertical="center" wrapText="0"/>
    </xf>
    <xf borderId="0" fillId="0" fontId="58" numFmtId="4" xfId="0" applyAlignment="1" applyFont="1" applyNumberFormat="1">
      <alignment horizontal="right" shrinkToFit="0" vertical="bottom" wrapText="0"/>
    </xf>
    <xf borderId="0" fillId="0" fontId="58" numFmtId="10" xfId="0" applyAlignment="1" applyFont="1" applyNumberFormat="1">
      <alignment horizontal="right" shrinkToFit="0" vertical="bottom" wrapText="0"/>
    </xf>
    <xf borderId="18" fillId="4" fontId="45" numFmtId="187" xfId="0" applyAlignment="1" applyBorder="1" applyFont="1" applyNumberFormat="1">
      <alignment horizontal="right" readingOrder="1" shrinkToFit="1" vertical="center" wrapText="0"/>
    </xf>
    <xf borderId="18" fillId="4" fontId="45" numFmtId="175" xfId="0" applyAlignment="1" applyBorder="1" applyFont="1" applyNumberFormat="1">
      <alignment horizontal="right" readingOrder="1" shrinkToFit="1" vertical="center" wrapText="0"/>
    </xf>
    <xf borderId="18" fillId="4" fontId="45" numFmtId="171" xfId="0" applyAlignment="1" applyBorder="1" applyFont="1" applyNumberFormat="1">
      <alignment horizontal="right" readingOrder="1" shrinkToFit="1" vertical="center" wrapText="0"/>
    </xf>
    <xf borderId="18" fillId="0" fontId="45" numFmtId="187" xfId="0" applyAlignment="1" applyBorder="1" applyFont="1" applyNumberFormat="1">
      <alignment horizontal="right" readingOrder="1" shrinkToFit="1" vertical="center" wrapText="0"/>
    </xf>
    <xf borderId="18" fillId="0" fontId="45" numFmtId="175" xfId="0" applyAlignment="1" applyBorder="1" applyFont="1" applyNumberFormat="1">
      <alignment horizontal="right" readingOrder="1" shrinkToFit="1" vertical="center" wrapText="0"/>
    </xf>
    <xf borderId="18" fillId="0" fontId="45" numFmtId="171" xfId="0" applyAlignment="1" applyBorder="1" applyFont="1" applyNumberFormat="1">
      <alignment horizontal="right" readingOrder="1" shrinkToFit="1" vertical="center" wrapText="0"/>
    </xf>
    <xf borderId="18" fillId="23" fontId="75" numFmtId="0" xfId="0" applyAlignment="1" applyBorder="1" applyFont="1">
      <alignment horizontal="center" readingOrder="1" shrinkToFit="1" vertical="center" wrapText="0"/>
    </xf>
    <xf borderId="18" fillId="23" fontId="75" numFmtId="0" xfId="0" applyAlignment="1" applyBorder="1" applyFont="1">
      <alignment horizontal="center" readingOrder="1" shrinkToFit="1" vertical="center" wrapText="0"/>
    </xf>
    <xf borderId="18" fillId="0" fontId="46" numFmtId="171" xfId="0" applyAlignment="1" applyBorder="1" applyFont="1" applyNumberFormat="1">
      <alignment horizontal="center" readingOrder="1" shrinkToFit="1" vertical="center" wrapText="0"/>
    </xf>
    <xf borderId="18" fillId="0" fontId="46" numFmtId="188" xfId="0" applyAlignment="1" applyBorder="1" applyFont="1" applyNumberFormat="1">
      <alignment horizontal="center" readingOrder="1" shrinkToFit="1" vertical="center" wrapText="0"/>
    </xf>
    <xf borderId="18" fillId="0" fontId="45" numFmtId="49" xfId="0" applyAlignment="1" applyBorder="1" applyFont="1" applyNumberFormat="1">
      <alignment horizontal="center" readingOrder="1" shrinkToFit="1" vertical="center" wrapText="0"/>
    </xf>
    <xf borderId="18" fillId="4" fontId="46" numFmtId="171" xfId="0" applyAlignment="1" applyBorder="1" applyFont="1" applyNumberFormat="1">
      <alignment horizontal="center" readingOrder="1" shrinkToFit="1" vertical="center" wrapText="0"/>
    </xf>
    <xf borderId="18" fillId="4" fontId="46" numFmtId="188" xfId="0" applyAlignment="1" applyBorder="1" applyFont="1" applyNumberFormat="1">
      <alignment horizontal="center" readingOrder="1" shrinkToFit="1" vertical="center" wrapText="0"/>
    </xf>
    <xf borderId="18" fillId="4" fontId="45" numFmtId="49" xfId="0" applyAlignment="1" applyBorder="1" applyFont="1" applyNumberFormat="1">
      <alignment horizontal="center" readingOrder="1" shrinkToFit="1" vertical="center" wrapText="0"/>
    </xf>
    <xf borderId="0" fillId="0" fontId="76" numFmtId="0" xfId="0" applyAlignment="1" applyFont="1">
      <alignment horizontal="center"/>
    </xf>
    <xf borderId="0" fillId="0" fontId="76" numFmtId="0" xfId="0" applyFont="1"/>
    <xf borderId="18" fillId="23" fontId="42" numFmtId="0" xfId="0" applyAlignment="1" applyBorder="1" applyFont="1">
      <alignment horizontal="center" readingOrder="1" shrinkToFit="0" vertical="center" wrapText="1"/>
    </xf>
    <xf borderId="18" fillId="4" fontId="45" numFmtId="0" xfId="0" applyAlignment="1" applyBorder="1" applyFont="1">
      <alignment horizontal="center" readingOrder="1" shrinkToFit="1" vertical="center" wrapText="0"/>
    </xf>
    <xf borderId="18" fillId="4" fontId="45" numFmtId="188" xfId="0" applyAlignment="1" applyBorder="1" applyFont="1" applyNumberFormat="1">
      <alignment horizontal="center" readingOrder="1" shrinkToFit="1" vertical="center" wrapText="0"/>
    </xf>
    <xf borderId="18" fillId="4" fontId="45" numFmtId="168" xfId="0" applyAlignment="1" applyBorder="1" applyFont="1" applyNumberFormat="1">
      <alignment horizontal="center" readingOrder="1" shrinkToFit="1" vertical="center" wrapText="0"/>
    </xf>
    <xf borderId="18" fillId="4" fontId="45" numFmtId="170" xfId="0" applyAlignment="1" applyBorder="1" applyFont="1" applyNumberFormat="1">
      <alignment horizontal="center" readingOrder="1" shrinkToFit="1" vertical="center" wrapText="0"/>
    </xf>
    <xf borderId="18" fillId="4" fontId="45" numFmtId="187" xfId="0" applyAlignment="1" applyBorder="1" applyFont="1" applyNumberFormat="1">
      <alignment horizontal="center" readingOrder="1" shrinkToFit="1" vertical="center" wrapText="0"/>
    </xf>
    <xf borderId="18" fillId="4" fontId="45" numFmtId="185" xfId="0" applyAlignment="1" applyBorder="1" applyFont="1" applyNumberFormat="1">
      <alignment horizontal="center" readingOrder="1" shrinkToFit="1" vertical="center" wrapText="0"/>
    </xf>
    <xf borderId="18" fillId="4" fontId="45" numFmtId="186" xfId="0" applyAlignment="1" applyBorder="1" applyFont="1" applyNumberFormat="1">
      <alignment horizontal="center" readingOrder="1" shrinkToFit="1" vertical="center" wrapText="0"/>
    </xf>
    <xf borderId="18" fillId="0" fontId="45" numFmtId="0" xfId="0" applyAlignment="1" applyBorder="1" applyFont="1">
      <alignment horizontal="center" readingOrder="1" shrinkToFit="1" vertical="center" wrapText="0"/>
    </xf>
    <xf borderId="18" fillId="0" fontId="45" numFmtId="188" xfId="0" applyAlignment="1" applyBorder="1" applyFont="1" applyNumberFormat="1">
      <alignment horizontal="center" readingOrder="1" shrinkToFit="1" vertical="center" wrapText="0"/>
    </xf>
    <xf borderId="18" fillId="0" fontId="45" numFmtId="168" xfId="0" applyAlignment="1" applyBorder="1" applyFont="1" applyNumberFormat="1">
      <alignment horizontal="center" readingOrder="1" shrinkToFit="1" vertical="center" wrapText="0"/>
    </xf>
    <xf borderId="18" fillId="0" fontId="45" numFmtId="170" xfId="0" applyAlignment="1" applyBorder="1" applyFont="1" applyNumberFormat="1">
      <alignment horizontal="center" readingOrder="1" shrinkToFit="1" vertical="center" wrapText="0"/>
    </xf>
    <xf borderId="18" fillId="0" fontId="45" numFmtId="187" xfId="0" applyAlignment="1" applyBorder="1" applyFont="1" applyNumberFormat="1">
      <alignment horizontal="center" readingOrder="1" shrinkToFit="1" vertical="center" wrapText="0"/>
    </xf>
    <xf borderId="18" fillId="0" fontId="45" numFmtId="185" xfId="0" applyAlignment="1" applyBorder="1" applyFont="1" applyNumberFormat="1">
      <alignment horizontal="center" readingOrder="1" shrinkToFit="1" vertical="center" wrapText="0"/>
    </xf>
    <xf borderId="18" fillId="0" fontId="45" numFmtId="186" xfId="0" applyAlignment="1" applyBorder="1" applyFont="1" applyNumberFormat="1">
      <alignment horizontal="center" readingOrder="1" shrinkToFit="1" vertical="center" wrapText="0"/>
    </xf>
    <xf borderId="0" fillId="0" fontId="2" numFmtId="174" xfId="0" applyAlignment="1" applyFont="1" applyNumberFormat="1">
      <alignment horizontal="center"/>
    </xf>
    <xf borderId="0" fillId="0" fontId="2" numFmtId="0" xfId="0" applyAlignment="1" applyFont="1">
      <alignment horizontal="center"/>
    </xf>
    <xf borderId="18" fillId="23" fontId="42" numFmtId="0" xfId="0" applyAlignment="1" applyBorder="1" applyFont="1">
      <alignment horizontal="center" readingOrder="1" shrinkToFit="0" vertical="center" wrapText="1"/>
    </xf>
    <xf borderId="18" fillId="4" fontId="45" numFmtId="0" xfId="0" applyAlignment="1" applyBorder="1" applyFont="1">
      <alignment horizontal="center" readingOrder="1" shrinkToFit="1" vertical="center" wrapText="0"/>
    </xf>
    <xf borderId="18" fillId="0" fontId="45" numFmtId="0" xfId="0" applyAlignment="1" applyBorder="1" applyFont="1">
      <alignment horizontal="center" readingOrder="1" shrinkToFit="1" vertical="center" wrapText="0"/>
    </xf>
    <xf borderId="18" fillId="4" fontId="45" numFmtId="1" xfId="0" applyAlignment="1" applyBorder="1" applyFont="1" applyNumberFormat="1">
      <alignment horizontal="right" readingOrder="1" shrinkToFit="1" vertical="center" wrapText="0"/>
    </xf>
    <xf borderId="18" fillId="4" fontId="45" numFmtId="189" xfId="0" applyAlignment="1" applyBorder="1" applyFont="1" applyNumberFormat="1">
      <alignment horizontal="left" readingOrder="1" shrinkToFit="1" vertical="center" wrapText="0"/>
    </xf>
    <xf borderId="18" fillId="22" fontId="77" numFmtId="49" xfId="0" applyAlignment="1" applyBorder="1" applyFont="1" applyNumberFormat="1">
      <alignment horizontal="right" readingOrder="1" shrinkToFit="1" vertical="center" wrapText="0"/>
    </xf>
    <xf borderId="18" fillId="22" fontId="77" numFmtId="49" xfId="0" applyAlignment="1" applyBorder="1" applyFont="1" applyNumberFormat="1">
      <alignment horizontal="left" readingOrder="1" shrinkToFit="1" vertical="center" wrapText="0"/>
    </xf>
    <xf borderId="43" fillId="4" fontId="65" numFmtId="0" xfId="0" applyAlignment="1" applyBorder="1" applyFont="1">
      <alignment horizontal="left" readingOrder="1" shrinkToFit="0" vertical="center" wrapText="1"/>
    </xf>
    <xf borderId="44" fillId="0" fontId="19" numFmtId="0" xfId="0" applyBorder="1" applyFont="1"/>
    <xf borderId="45" fillId="0" fontId="19" numFmtId="0" xfId="0" applyBorder="1" applyFont="1"/>
    <xf borderId="43" fillId="4" fontId="78" numFmtId="0" xfId="0" applyAlignment="1" applyBorder="1" applyFont="1">
      <alignment horizontal="center" readingOrder="1" shrinkToFit="0" vertical="top" wrapText="1"/>
    </xf>
    <xf borderId="37" fillId="4" fontId="65" numFmtId="0" xfId="0" applyAlignment="1" applyBorder="1" applyFont="1">
      <alignment horizontal="right" readingOrder="1" shrinkToFit="0" vertical="top" wrapText="1"/>
    </xf>
    <xf borderId="36" fillId="0" fontId="19" numFmtId="0" xfId="0" applyBorder="1" applyFont="1"/>
    <xf borderId="9" fillId="4" fontId="79" numFmtId="0" xfId="0" applyAlignment="1" applyBorder="1" applyFont="1">
      <alignment horizontal="right" readingOrder="1" shrinkToFit="0" vertical="top" wrapText="1"/>
    </xf>
    <xf borderId="3" fillId="4" fontId="79" numFmtId="0" xfId="0" applyAlignment="1" applyBorder="1" applyFont="1">
      <alignment horizontal="right" readingOrder="1" shrinkToFit="0" vertical="top" wrapText="1"/>
    </xf>
    <xf borderId="9" fillId="4" fontId="65" numFmtId="0" xfId="0" applyAlignment="1" applyBorder="1" applyFont="1">
      <alignment horizontal="right" readingOrder="1" shrinkToFit="0" vertical="top" wrapText="1"/>
    </xf>
    <xf borderId="3" fillId="4" fontId="65" numFmtId="0" xfId="0" applyAlignment="1" applyBorder="1" applyFont="1">
      <alignment horizontal="right" readingOrder="1" shrinkToFit="0" vertical="top" wrapText="1"/>
    </xf>
    <xf borderId="3" fillId="4" fontId="65" numFmtId="184" xfId="0" applyAlignment="1" applyBorder="1" applyFont="1" applyNumberFormat="1">
      <alignment horizontal="right" readingOrder="1" shrinkToFit="0" vertical="top" wrapText="1"/>
    </xf>
    <xf borderId="9" fillId="4" fontId="65" numFmtId="184" xfId="0" applyAlignment="1" applyBorder="1" applyFont="1" applyNumberFormat="1">
      <alignment horizontal="right" readingOrder="1" shrinkToFit="0" vertical="top" wrapText="1"/>
    </xf>
  </cellXfs>
  <cellStyles count="1">
    <cellStyle xfId="0" name="Normal" builtinId="0"/>
  </cellStyles>
  <dxfs count="9">
    <dxf>
      <font/>
      <fill>
        <patternFill patternType="solid">
          <fgColor rgb="FFB7E1CD"/>
          <bgColor rgb="FFB7E1CD"/>
        </patternFill>
      </fill>
      <border/>
    </dxf>
    <dxf>
      <font/>
      <fill>
        <patternFill patternType="none"/>
      </fill>
      <border/>
    </dxf>
    <dxf>
      <font/>
      <fill>
        <patternFill patternType="solid">
          <fgColor rgb="FFFFFFFF"/>
          <bgColor rgb="FFFFFFFF"/>
        </patternFill>
      </fill>
      <border/>
    </dxf>
    <dxf>
      <font/>
      <fill>
        <patternFill patternType="solid">
          <fgColor rgb="FFE8F0FE"/>
          <bgColor rgb="FFE8F0FE"/>
        </patternFill>
      </fill>
      <border/>
    </dxf>
    <dxf>
      <font/>
      <fill>
        <patternFill patternType="solid">
          <fgColor rgb="FFEA9999"/>
          <bgColor rgb="FFEA9999"/>
        </patternFill>
      </fill>
      <border/>
    </dxf>
    <dxf>
      <font/>
      <fill>
        <patternFill patternType="solid">
          <fgColor rgb="FF78909C"/>
          <bgColor rgb="FF78909C"/>
        </patternFill>
      </fill>
      <border/>
    </dxf>
    <dxf>
      <font/>
      <fill>
        <patternFill patternType="solid">
          <fgColor rgb="FFEBEFF1"/>
          <bgColor rgb="FFEBEFF1"/>
        </patternFill>
      </fill>
      <border/>
    </dxf>
    <dxf>
      <font/>
      <fill>
        <patternFill patternType="solid">
          <fgColor rgb="FFBDBDBD"/>
          <bgColor rgb="FFBDBDBD"/>
        </patternFill>
      </fill>
      <border/>
    </dxf>
    <dxf>
      <font/>
      <fill>
        <patternFill patternType="solid">
          <fgColor rgb="FFF3F3F3"/>
          <bgColor rgb="FFF3F3F3"/>
        </patternFill>
      </fill>
      <border/>
    </dxf>
  </dxfs>
  <tableStyles count="63">
    <tableStyle count="2" pivot="0" name="CSAT Tracking-style">
      <tableStyleElement dxfId="2" type="firstRowStripe"/>
      <tableStyleElement dxfId="3" type="secondRowStripe"/>
    </tableStyle>
    <tableStyle count="3" pivot="0" name="Old Leaderboard-style">
      <tableStyleElement dxfId="5" type="headerRow"/>
      <tableStyleElement dxfId="2" type="firstRowStripe"/>
      <tableStyleElement dxfId="6" type="secondRowStripe"/>
    </tableStyle>
    <tableStyle count="3" pivot="0" name="W1-style">
      <tableStyleElement dxfId="7" type="headerRow"/>
      <tableStyleElement dxfId="2" type="firstRowStripe"/>
      <tableStyleElement dxfId="8" type="secondRowStripe"/>
    </tableStyle>
    <tableStyle count="3" pivot="0" name="W1-style 2">
      <tableStyleElement dxfId="7" type="headerRow"/>
      <tableStyleElement dxfId="2" type="firstRowStripe"/>
      <tableStyleElement dxfId="8" type="secondRowStripe"/>
    </tableStyle>
    <tableStyle count="3" pivot="0" name="W2-style">
      <tableStyleElement dxfId="7" type="headerRow"/>
      <tableStyleElement dxfId="2" type="firstRowStripe"/>
      <tableStyleElement dxfId="8" type="secondRowStripe"/>
    </tableStyle>
    <tableStyle count="3" pivot="0" name="W2-style 2">
      <tableStyleElement dxfId="7" type="headerRow"/>
      <tableStyleElement dxfId="2" type="firstRowStripe"/>
      <tableStyleElement dxfId="8" type="secondRowStripe"/>
    </tableStyle>
    <tableStyle count="3" pivot="0" name="W3-style">
      <tableStyleElement dxfId="7" type="headerRow"/>
      <tableStyleElement dxfId="2" type="firstRowStripe"/>
      <tableStyleElement dxfId="8" type="secondRowStripe"/>
    </tableStyle>
    <tableStyle count="3" pivot="0" name="W3-style 2">
      <tableStyleElement dxfId="7" type="headerRow"/>
      <tableStyleElement dxfId="2" type="firstRowStripe"/>
      <tableStyleElement dxfId="8" type="secondRowStripe"/>
    </tableStyle>
    <tableStyle count="3" pivot="0" name="W4-style">
      <tableStyleElement dxfId="7" type="headerRow"/>
      <tableStyleElement dxfId="2" type="firstRowStripe"/>
      <tableStyleElement dxfId="8" type="secondRowStripe"/>
    </tableStyle>
    <tableStyle count="3" pivot="0" name="W4-style 2">
      <tableStyleElement dxfId="7" type="headerRow"/>
      <tableStyleElement dxfId="2" type="firstRowStripe"/>
      <tableStyleElement dxfId="8" type="secondRowStripe"/>
    </tableStyle>
    <tableStyle count="3" pivot="0" name="PWTD-style">
      <tableStyleElement dxfId="7" type="headerRow"/>
      <tableStyleElement dxfId="2" type="firstRowStripe"/>
      <tableStyleElement dxfId="8" type="secondRowStripe"/>
    </tableStyle>
    <tableStyle count="3" pivot="0" name="PWTD-style 2">
      <tableStyleElement dxfId="7" type="headerRow"/>
      <tableStyleElement dxfId="2" type="firstRowStripe"/>
      <tableStyleElement dxfId="8" type="secondRowStripe"/>
    </tableStyle>
    <tableStyle count="3" pivot="0" name="PWTD-style 3">
      <tableStyleElement dxfId="7" type="headerRow"/>
      <tableStyleElement dxfId="2" type="firstRowStripe"/>
      <tableStyleElement dxfId="8" type="secondRowStripe"/>
    </tableStyle>
    <tableStyle count="3" pivot="0" name="PWTD-style 4">
      <tableStyleElement dxfId="7" type="headerRow"/>
      <tableStyleElement dxfId="2" type="firstRowStripe"/>
      <tableStyleElement dxfId="8" type="secondRowStripe"/>
    </tableStyle>
    <tableStyle count="3" pivot="0" name="Labor Chart(current) 9-29-25-style">
      <tableStyleElement dxfId="7" type="headerRow"/>
      <tableStyleElement dxfId="2" type="firstRowStripe"/>
      <tableStyleElement dxfId="8" type="secondRowStripe"/>
    </tableStyle>
    <tableStyle count="3" pivot="0" name="Labor Chart(current) 9-29-25-style 2">
      <tableStyleElement dxfId="7" type="headerRow"/>
      <tableStyleElement dxfId="2" type="firstRowStripe"/>
      <tableStyleElement dxfId="8" type="secondRowStripe"/>
    </tableStyle>
    <tableStyle count="2" pivot="0" name="Labor Chart(current) 9-29-25-style 3">
      <tableStyleElement dxfId="8" type="firstRowStripe"/>
      <tableStyleElement dxfId="2" type="secondRowStripe"/>
    </tableStyle>
    <tableStyle count="2" pivot="0" name="Labor Chart(current) 9-29-25-style 4">
      <tableStyleElement dxfId="8" type="firstRowStripe"/>
      <tableStyleElement dxfId="2" type="secondRowStripe"/>
    </tableStyle>
    <tableStyle count="2" pivot="0" name="Labor Chart(current) 9-29-25-style 5">
      <tableStyleElement dxfId="8" type="firstRowStripe"/>
      <tableStyleElement dxfId="2" type="secondRowStripe"/>
    </tableStyle>
    <tableStyle count="2" pivot="0" name="Labor Chart(current) 9-29-25-style 6">
      <tableStyleElement dxfId="8" type="firstRowStripe"/>
      <tableStyleElement dxfId="2" type="secondRowStripe"/>
    </tableStyle>
    <tableStyle count="3" pivot="0" name="Labor Chart(historical) 12-2-24-style">
      <tableStyleElement dxfId="7" type="headerRow"/>
      <tableStyleElement dxfId="2" type="firstRowStripe"/>
      <tableStyleElement dxfId="8" type="secondRowStripe"/>
    </tableStyle>
    <tableStyle count="3" pivot="0" name="Labor Chart(historical) 12-2-24-style 2">
      <tableStyleElement dxfId="7" type="headerRow"/>
      <tableStyleElement dxfId="2" type="firstRowStripe"/>
      <tableStyleElement dxfId="8" type="secondRowStripe"/>
    </tableStyle>
    <tableStyle count="2" pivot="0" name="Labor Chart(historical) 12-2-24-style 3">
      <tableStyleElement dxfId="8" type="firstRowStripe"/>
      <tableStyleElement dxfId="2" type="secondRowStripe"/>
    </tableStyle>
    <tableStyle count="2" pivot="0" name="Labor Chart(historical) 12-2-24-style 4">
      <tableStyleElement dxfId="8" type="firstRowStripe"/>
      <tableStyleElement dxfId="2" type="secondRowStripe"/>
    </tableStyle>
    <tableStyle count="2" pivot="0" name="Labor Chart(historical) 12-2-24-style 5">
      <tableStyleElement dxfId="8" type="firstRowStripe"/>
      <tableStyleElement dxfId="2" type="secondRowStripe"/>
    </tableStyle>
    <tableStyle count="2" pivot="0" name="Labor Chart(historical) 12-2-24-style 6">
      <tableStyleElement dxfId="8" type="firstRowStripe"/>
      <tableStyleElement dxfId="2" type="secondRowStripe"/>
    </tableStyle>
    <tableStyle count="3" pivot="0" name="Copy of Labor Chart(proposed) 9-style">
      <tableStyleElement dxfId="7" type="headerRow"/>
      <tableStyleElement dxfId="2" type="firstRowStripe"/>
      <tableStyleElement dxfId="8" type="secondRowStripe"/>
    </tableStyle>
    <tableStyle count="3" pivot="0" name="Copy of Labor Chart(proposed) 9-style 2">
      <tableStyleElement dxfId="7" type="headerRow"/>
      <tableStyleElement dxfId="2" type="firstRowStripe"/>
      <tableStyleElement dxfId="8" type="secondRowStripe"/>
    </tableStyle>
    <tableStyle count="2" pivot="0" name="Copy of Labor Chart(proposed) 9-style 3">
      <tableStyleElement dxfId="8" type="firstRowStripe"/>
      <tableStyleElement dxfId="2" type="secondRowStripe"/>
    </tableStyle>
    <tableStyle count="2" pivot="0" name="Copy of Labor Chart(proposed) 9-style 4">
      <tableStyleElement dxfId="8" type="firstRowStripe"/>
      <tableStyleElement dxfId="2" type="secondRowStripe"/>
    </tableStyle>
    <tableStyle count="2" pivot="0" name="Copy of Labor Chart(proposed) 9-style 5">
      <tableStyleElement dxfId="8" type="firstRowStripe"/>
      <tableStyleElement dxfId="2" type="secondRowStripe"/>
    </tableStyle>
    <tableStyle count="2" pivot="0" name="Copy of Labor Chart(proposed) 9-style 6">
      <tableStyleElement dxfId="8" type="firstRowStripe"/>
      <tableStyleElement dxfId="2" type="secondRowStripe"/>
    </tableStyle>
    <tableStyle count="3" pivot="0" name="Labor Chart(proposed) 9-30-25-style">
      <tableStyleElement dxfId="7" type="headerRow"/>
      <tableStyleElement dxfId="2" type="firstRowStripe"/>
      <tableStyleElement dxfId="8" type="secondRowStripe"/>
    </tableStyle>
    <tableStyle count="3" pivot="0" name="Labor Chart(proposed) 9-30-25-style 2">
      <tableStyleElement dxfId="7" type="headerRow"/>
      <tableStyleElement dxfId="2" type="firstRowStripe"/>
      <tableStyleElement dxfId="8" type="secondRowStripe"/>
    </tableStyle>
    <tableStyle count="2" pivot="0" name="Labor Chart(proposed) 9-30-25-style 3">
      <tableStyleElement dxfId="8" type="firstRowStripe"/>
      <tableStyleElement dxfId="2" type="secondRowStripe"/>
    </tableStyle>
    <tableStyle count="2" pivot="0" name="Labor Chart(proposed) 9-30-25-style 4">
      <tableStyleElement dxfId="8" type="firstRowStripe"/>
      <tableStyleElement dxfId="2" type="secondRowStripe"/>
    </tableStyle>
    <tableStyle count="2" pivot="0" name="Labor Chart(proposed) 9-30-25-style 5">
      <tableStyleElement dxfId="8" type="firstRowStripe"/>
      <tableStyleElement dxfId="2" type="secondRowStripe"/>
    </tableStyle>
    <tableStyle count="2" pivot="0" name="Labor Chart(proposed) 9-30-25-style 6">
      <tableStyleElement dxfId="8" type="firstRowStripe"/>
      <tableStyleElement dxfId="2" type="secondRowStripe"/>
    </tableStyle>
    <tableStyle count="3" pivot="0" name="Labor Chart(historical) 12-1-24-style">
      <tableStyleElement dxfId="7" type="headerRow"/>
      <tableStyleElement dxfId="2" type="firstRowStripe"/>
      <tableStyleElement dxfId="8" type="secondRowStripe"/>
    </tableStyle>
    <tableStyle count="3" pivot="0" name="Labor Chart(historical) 12-1-24-style 2">
      <tableStyleElement dxfId="7" type="headerRow"/>
      <tableStyleElement dxfId="2" type="firstRowStripe"/>
      <tableStyleElement dxfId="8" type="secondRowStripe"/>
    </tableStyle>
    <tableStyle count="2" pivot="0" name="Labor Chart(historical) 12-1-24-style 3">
      <tableStyleElement dxfId="8" type="firstRowStripe"/>
      <tableStyleElement dxfId="2" type="secondRowStripe"/>
    </tableStyle>
    <tableStyle count="2" pivot="0" name="Labor Chart(historical) 12-1-24-style 4">
      <tableStyleElement dxfId="8" type="firstRowStripe"/>
      <tableStyleElement dxfId="2" type="secondRowStripe"/>
    </tableStyle>
    <tableStyle count="2" pivot="0" name="Labor Chart(historical) 12-1-24-style 5">
      <tableStyleElement dxfId="8" type="firstRowStripe"/>
      <tableStyleElement dxfId="2" type="secondRowStripe"/>
    </tableStyle>
    <tableStyle count="2" pivot="0" name="Labor Chart(historical) 12-1-24-style 6">
      <tableStyleElement dxfId="8" type="firstRowStripe"/>
      <tableStyleElement dxfId="2" type="secondRowStripe"/>
    </tableStyle>
    <tableStyle count="3" pivot="0" name="Labor Chart(historical) 9-27-24-style">
      <tableStyleElement dxfId="7" type="headerRow"/>
      <tableStyleElement dxfId="2" type="firstRowStripe"/>
      <tableStyleElement dxfId="8" type="secondRowStripe"/>
    </tableStyle>
    <tableStyle count="3" pivot="0" name="Labor Chart(historical) 9-27-24-style 2">
      <tableStyleElement dxfId="7" type="headerRow"/>
      <tableStyleElement dxfId="2" type="firstRowStripe"/>
      <tableStyleElement dxfId="8" type="secondRowStripe"/>
    </tableStyle>
    <tableStyle count="2" pivot="0" name="Labor Chart(historical) 9-27-24-style 3">
      <tableStyleElement dxfId="8" type="firstRowStripe"/>
      <tableStyleElement dxfId="2" type="secondRowStripe"/>
    </tableStyle>
    <tableStyle count="2" pivot="0" name="Labor Chart(historical) 9-27-24-style 4">
      <tableStyleElement dxfId="8" type="firstRowStripe"/>
      <tableStyleElement dxfId="2" type="secondRowStripe"/>
    </tableStyle>
    <tableStyle count="2" pivot="0" name="Labor Chart(historical) 9-27-24-style 5">
      <tableStyleElement dxfId="8" type="firstRowStripe"/>
      <tableStyleElement dxfId="2" type="secondRowStripe"/>
    </tableStyle>
    <tableStyle count="2" pivot="0" name="Labor Chart(historical) 9-27-24-style 6">
      <tableStyleElement dxfId="8" type="firstRowStripe"/>
      <tableStyleElement dxfId="2" type="secondRowStripe"/>
    </tableStyle>
    <tableStyle count="3" pivot="0" name="Labor Work-style">
      <tableStyleElement dxfId="5" type="headerRow"/>
      <tableStyleElement dxfId="2" type="firstRowStripe"/>
      <tableStyleElement dxfId="6" type="secondRowStripe"/>
    </tableStyle>
    <tableStyle count="3" pivot="0" name="Labor Chart Worksheet-style">
      <tableStyleElement dxfId="7" type="headerRow"/>
      <tableStyleElement dxfId="2" type="firstRowStripe"/>
      <tableStyleElement dxfId="8" type="secondRowStripe"/>
    </tableStyle>
    <tableStyle count="3" pivot="0" name="Labor Chart Worksheet-style 2">
      <tableStyleElement dxfId="7" type="headerRow"/>
      <tableStyleElement dxfId="2" type="firstRowStripe"/>
      <tableStyleElement dxfId="8" type="secondRowStripe"/>
    </tableStyle>
    <tableStyle count="3" pivot="0" name="Labor Chart(historical) 12-4-23-style">
      <tableStyleElement dxfId="7" type="headerRow"/>
      <tableStyleElement dxfId="2" type="firstRowStripe"/>
      <tableStyleElement dxfId="8" type="secondRowStripe"/>
    </tableStyle>
    <tableStyle count="3" pivot="0" name="Labor Chart(Historical) 6-17-24-style">
      <tableStyleElement dxfId="7" type="headerRow"/>
      <tableStyleElement dxfId="2" type="firstRowStripe"/>
      <tableStyleElement dxfId="8" type="secondRowStripe"/>
    </tableStyle>
    <tableStyle count="3" pivot="0" name="Labor Chart(Historical) 6-17-24-style 2">
      <tableStyleElement dxfId="7" type="headerRow"/>
      <tableStyleElement dxfId="2" type="firstRowStripe"/>
      <tableStyleElement dxfId="8" type="secondRowStripe"/>
    </tableStyle>
    <tableStyle count="3" pivot="0" name="Labor Chart(proposed) 9-30-24-style">
      <tableStyleElement dxfId="7" type="headerRow"/>
      <tableStyleElement dxfId="2" type="firstRowStripe"/>
      <tableStyleElement dxfId="8" type="secondRowStripe"/>
    </tableStyle>
    <tableStyle count="3" pivot="0" name="Labor Chart(proposed) 9-30-24-style 2">
      <tableStyleElement dxfId="7" type="headerRow"/>
      <tableStyleElement dxfId="2" type="firstRowStripe"/>
      <tableStyleElement dxfId="8" type="secondRowStripe"/>
    </tableStyle>
    <tableStyle count="2" pivot="0" name="Labor Chart(proposed) 9-30-24-style 3">
      <tableStyleElement dxfId="8" type="firstRowStripe"/>
      <tableStyleElement dxfId="2" type="secondRowStripe"/>
    </tableStyle>
    <tableStyle count="2" pivot="0" name="Labor Chart(proposed) 9-30-24-style 4">
      <tableStyleElement dxfId="8" type="firstRowStripe"/>
      <tableStyleElement dxfId="2" type="secondRowStripe"/>
    </tableStyle>
    <tableStyle count="2" pivot="0" name="Labor Chart(proposed) 9-30-24-style 5">
      <tableStyleElement dxfId="8" type="firstRowStripe"/>
      <tableStyleElement dxfId="2" type="secondRowStripe"/>
    </tableStyle>
    <tableStyle count="3" pivot="0" name="Labor Chart(old) 10-10-22-style">
      <tableStyleElement dxfId="7" type="headerRow"/>
      <tableStyleElement dxfId="2" type="firstRowStripe"/>
      <tableStyleElement dxfId="8" type="secondRowStripe"/>
    </tableStyle>
    <tableStyle count="3" pivot="0" name="Max Inventory Chart-style">
      <tableStyleElement dxfId="7" type="headerRow"/>
      <tableStyleElement dxfId="2" type="firstRowStripe"/>
      <tableStyleElement dxfId="8" type="secondRowStripe"/>
    </tableStyle>
  </tableStyles>
</styleSheet>
</file>

<file path=xl/_rels/workbook.xml.rels><?xml version="1.0" encoding="UTF-8" standalone="yes"?><Relationships xmlns="http://schemas.openxmlformats.org/package/2006/relationships"><Relationship Id="rId40" Type="http://schemas.openxmlformats.org/officeDocument/2006/relationships/worksheet" Target="worksheets/sheet36.xml"/><Relationship Id="rId42" Type="http://schemas.openxmlformats.org/officeDocument/2006/relationships/worksheet" Target="worksheets/sheet38.xml"/><Relationship Id="rId41" Type="http://schemas.openxmlformats.org/officeDocument/2006/relationships/worksheet" Target="worksheets/sheet37.xml"/><Relationship Id="rId44" Type="http://schemas.openxmlformats.org/officeDocument/2006/relationships/worksheet" Target="worksheets/sheet40.xml"/><Relationship Id="rId43" Type="http://schemas.openxmlformats.org/officeDocument/2006/relationships/worksheet" Target="worksheets/sheet39.xml"/><Relationship Id="rId46" Type="http://schemas.openxmlformats.org/officeDocument/2006/relationships/worksheet" Target="worksheets/sheet42.xml"/><Relationship Id="rId45" Type="http://schemas.openxmlformats.org/officeDocument/2006/relationships/worksheet" Target="worksheets/sheet41.xml"/><Relationship Id="rId107" Type="http://schemas.openxmlformats.org/officeDocument/2006/relationships/worksheet" Target="worksheets/sheet103.xml"/><Relationship Id="rId106" Type="http://schemas.openxmlformats.org/officeDocument/2006/relationships/worksheet" Target="worksheets/sheet102.xml"/><Relationship Id="rId105" Type="http://schemas.openxmlformats.org/officeDocument/2006/relationships/worksheet" Target="worksheets/sheet101.xml"/><Relationship Id="rId104" Type="http://schemas.openxmlformats.org/officeDocument/2006/relationships/worksheet" Target="worksheets/sheet100.xml"/><Relationship Id="rId109" Type="http://schemas.openxmlformats.org/officeDocument/2006/relationships/worksheet" Target="worksheets/sheet105.xml"/><Relationship Id="rId108" Type="http://schemas.openxmlformats.org/officeDocument/2006/relationships/worksheet" Target="worksheets/sheet104.xml"/><Relationship Id="rId48" Type="http://schemas.openxmlformats.org/officeDocument/2006/relationships/worksheet" Target="worksheets/sheet44.xml"/><Relationship Id="rId47" Type="http://schemas.openxmlformats.org/officeDocument/2006/relationships/worksheet" Target="worksheets/sheet43.xml"/><Relationship Id="rId49" Type="http://schemas.openxmlformats.org/officeDocument/2006/relationships/worksheet" Target="worksheets/sheet45.xml"/><Relationship Id="rId103" Type="http://schemas.openxmlformats.org/officeDocument/2006/relationships/worksheet" Target="worksheets/sheet99.xml"/><Relationship Id="rId102" Type="http://schemas.openxmlformats.org/officeDocument/2006/relationships/worksheet" Target="worksheets/sheet98.xml"/><Relationship Id="rId101" Type="http://schemas.openxmlformats.org/officeDocument/2006/relationships/worksheet" Target="worksheets/sheet97.xml"/><Relationship Id="rId100" Type="http://schemas.openxmlformats.org/officeDocument/2006/relationships/worksheet" Target="worksheets/sheet96.xml"/><Relationship Id="rId31" Type="http://schemas.openxmlformats.org/officeDocument/2006/relationships/worksheet" Target="worksheets/sheet27.xml"/><Relationship Id="rId30" Type="http://schemas.openxmlformats.org/officeDocument/2006/relationships/worksheet" Target="worksheets/sheet26.xml"/><Relationship Id="rId33" Type="http://schemas.openxmlformats.org/officeDocument/2006/relationships/worksheet" Target="worksheets/sheet29.xml"/><Relationship Id="rId32" Type="http://schemas.openxmlformats.org/officeDocument/2006/relationships/worksheet" Target="worksheets/sheet28.xml"/><Relationship Id="rId35" Type="http://schemas.openxmlformats.org/officeDocument/2006/relationships/worksheet" Target="worksheets/sheet31.xml"/><Relationship Id="rId34" Type="http://schemas.openxmlformats.org/officeDocument/2006/relationships/worksheet" Target="worksheets/sheet30.xml"/><Relationship Id="rId37" Type="http://schemas.openxmlformats.org/officeDocument/2006/relationships/worksheet" Target="worksheets/sheet33.xml"/><Relationship Id="rId36" Type="http://schemas.openxmlformats.org/officeDocument/2006/relationships/worksheet" Target="worksheets/sheet32.xml"/><Relationship Id="rId39" Type="http://schemas.openxmlformats.org/officeDocument/2006/relationships/worksheet" Target="worksheets/sheet35.xml"/><Relationship Id="rId38" Type="http://schemas.openxmlformats.org/officeDocument/2006/relationships/worksheet" Target="worksheets/sheet34.xml"/><Relationship Id="rId20" Type="http://schemas.openxmlformats.org/officeDocument/2006/relationships/worksheet" Target="worksheets/sheet16.xml"/><Relationship Id="rId22" Type="http://schemas.openxmlformats.org/officeDocument/2006/relationships/worksheet" Target="worksheets/sheet18.xml"/><Relationship Id="rId21" Type="http://schemas.openxmlformats.org/officeDocument/2006/relationships/worksheet" Target="worksheets/sheet17.xml"/><Relationship Id="rId24" Type="http://schemas.openxmlformats.org/officeDocument/2006/relationships/worksheet" Target="worksheets/sheet20.xml"/><Relationship Id="rId23" Type="http://schemas.openxmlformats.org/officeDocument/2006/relationships/worksheet" Target="worksheets/sheet19.xml"/><Relationship Id="rId129" Type="http://schemas.openxmlformats.org/officeDocument/2006/relationships/worksheet" Target="worksheets/sheet125.xml"/><Relationship Id="rId128" Type="http://schemas.openxmlformats.org/officeDocument/2006/relationships/worksheet" Target="worksheets/sheet124.xml"/><Relationship Id="rId127" Type="http://schemas.openxmlformats.org/officeDocument/2006/relationships/worksheet" Target="worksheets/sheet123.xml"/><Relationship Id="rId126" Type="http://schemas.openxmlformats.org/officeDocument/2006/relationships/worksheet" Target="worksheets/sheet122.xml"/><Relationship Id="rId26" Type="http://schemas.openxmlformats.org/officeDocument/2006/relationships/worksheet" Target="worksheets/sheet22.xml"/><Relationship Id="rId121" Type="http://schemas.openxmlformats.org/officeDocument/2006/relationships/worksheet" Target="worksheets/sheet117.xml"/><Relationship Id="rId25" Type="http://schemas.openxmlformats.org/officeDocument/2006/relationships/worksheet" Target="worksheets/sheet21.xml"/><Relationship Id="rId120" Type="http://schemas.openxmlformats.org/officeDocument/2006/relationships/worksheet" Target="worksheets/sheet116.xml"/><Relationship Id="rId28" Type="http://schemas.openxmlformats.org/officeDocument/2006/relationships/worksheet" Target="worksheets/sheet24.xml"/><Relationship Id="rId27" Type="http://schemas.openxmlformats.org/officeDocument/2006/relationships/worksheet" Target="worksheets/sheet23.xml"/><Relationship Id="rId125" Type="http://schemas.openxmlformats.org/officeDocument/2006/relationships/worksheet" Target="worksheets/sheet121.xml"/><Relationship Id="rId29" Type="http://schemas.openxmlformats.org/officeDocument/2006/relationships/worksheet" Target="worksheets/sheet25.xml"/><Relationship Id="rId124" Type="http://schemas.openxmlformats.org/officeDocument/2006/relationships/worksheet" Target="worksheets/sheet120.xml"/><Relationship Id="rId123" Type="http://schemas.openxmlformats.org/officeDocument/2006/relationships/worksheet" Target="worksheets/sheet119.xml"/><Relationship Id="rId122" Type="http://schemas.openxmlformats.org/officeDocument/2006/relationships/worksheet" Target="worksheets/sheet118.xml"/><Relationship Id="rId95" Type="http://schemas.openxmlformats.org/officeDocument/2006/relationships/worksheet" Target="worksheets/sheet91.xml"/><Relationship Id="rId94" Type="http://schemas.openxmlformats.org/officeDocument/2006/relationships/worksheet" Target="worksheets/sheet90.xml"/><Relationship Id="rId97" Type="http://schemas.openxmlformats.org/officeDocument/2006/relationships/worksheet" Target="worksheets/sheet93.xml"/><Relationship Id="rId96" Type="http://schemas.openxmlformats.org/officeDocument/2006/relationships/worksheet" Target="worksheets/sheet92.xml"/><Relationship Id="rId11" Type="http://schemas.openxmlformats.org/officeDocument/2006/relationships/worksheet" Target="worksheets/sheet7.xml"/><Relationship Id="rId99" Type="http://schemas.openxmlformats.org/officeDocument/2006/relationships/worksheet" Target="worksheets/sheet95.xml"/><Relationship Id="rId10" Type="http://schemas.openxmlformats.org/officeDocument/2006/relationships/worksheet" Target="worksheets/sheet6.xml"/><Relationship Id="rId98" Type="http://schemas.openxmlformats.org/officeDocument/2006/relationships/worksheet" Target="worksheets/sheet94.xml"/><Relationship Id="rId13" Type="http://schemas.openxmlformats.org/officeDocument/2006/relationships/worksheet" Target="worksheets/sheet9.xml"/><Relationship Id="rId12" Type="http://schemas.openxmlformats.org/officeDocument/2006/relationships/worksheet" Target="worksheets/sheet8.xml"/><Relationship Id="rId91" Type="http://schemas.openxmlformats.org/officeDocument/2006/relationships/worksheet" Target="worksheets/sheet87.xml"/><Relationship Id="rId90" Type="http://schemas.openxmlformats.org/officeDocument/2006/relationships/worksheet" Target="worksheets/sheet86.xml"/><Relationship Id="rId93" Type="http://schemas.openxmlformats.org/officeDocument/2006/relationships/worksheet" Target="worksheets/sheet89.xml"/><Relationship Id="rId92" Type="http://schemas.openxmlformats.org/officeDocument/2006/relationships/worksheet" Target="worksheets/sheet88.xml"/><Relationship Id="rId118" Type="http://schemas.openxmlformats.org/officeDocument/2006/relationships/worksheet" Target="worksheets/sheet114.xml"/><Relationship Id="rId117" Type="http://schemas.openxmlformats.org/officeDocument/2006/relationships/worksheet" Target="worksheets/sheet113.xml"/><Relationship Id="rId116" Type="http://schemas.openxmlformats.org/officeDocument/2006/relationships/worksheet" Target="worksheets/sheet112.xml"/><Relationship Id="rId115" Type="http://schemas.openxmlformats.org/officeDocument/2006/relationships/worksheet" Target="worksheets/sheet111.xml"/><Relationship Id="rId119" Type="http://schemas.openxmlformats.org/officeDocument/2006/relationships/worksheet" Target="worksheets/sheet115.xml"/><Relationship Id="rId15" Type="http://schemas.openxmlformats.org/officeDocument/2006/relationships/worksheet" Target="worksheets/sheet11.xml"/><Relationship Id="rId110" Type="http://schemas.openxmlformats.org/officeDocument/2006/relationships/worksheet" Target="worksheets/sheet106.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19" Type="http://schemas.openxmlformats.org/officeDocument/2006/relationships/worksheet" Target="worksheets/sheet15.xml"/><Relationship Id="rId114" Type="http://schemas.openxmlformats.org/officeDocument/2006/relationships/worksheet" Target="worksheets/sheet110.xml"/><Relationship Id="rId18" Type="http://schemas.openxmlformats.org/officeDocument/2006/relationships/worksheet" Target="worksheets/sheet14.xml"/><Relationship Id="rId113" Type="http://schemas.openxmlformats.org/officeDocument/2006/relationships/worksheet" Target="worksheets/sheet109.xml"/><Relationship Id="rId112" Type="http://schemas.openxmlformats.org/officeDocument/2006/relationships/worksheet" Target="worksheets/sheet108.xml"/><Relationship Id="rId111" Type="http://schemas.openxmlformats.org/officeDocument/2006/relationships/worksheet" Target="worksheets/sheet107.xml"/><Relationship Id="rId84" Type="http://schemas.openxmlformats.org/officeDocument/2006/relationships/worksheet" Target="worksheets/sheet80.xml"/><Relationship Id="rId83" Type="http://schemas.openxmlformats.org/officeDocument/2006/relationships/worksheet" Target="worksheets/sheet79.xml"/><Relationship Id="rId86" Type="http://schemas.openxmlformats.org/officeDocument/2006/relationships/worksheet" Target="worksheets/sheet82.xml"/><Relationship Id="rId85" Type="http://schemas.openxmlformats.org/officeDocument/2006/relationships/worksheet" Target="worksheets/sheet81.xml"/><Relationship Id="rId88" Type="http://schemas.openxmlformats.org/officeDocument/2006/relationships/worksheet" Target="worksheets/sheet84.xml"/><Relationship Id="rId150" Type="http://schemas.openxmlformats.org/officeDocument/2006/relationships/worksheet" Target="worksheets/sheet146.xml"/><Relationship Id="rId87" Type="http://schemas.openxmlformats.org/officeDocument/2006/relationships/worksheet" Target="worksheets/sheet83.xml"/><Relationship Id="rId89" Type="http://schemas.openxmlformats.org/officeDocument/2006/relationships/worksheet" Target="worksheets/sheet85.xml"/><Relationship Id="rId80" Type="http://schemas.openxmlformats.org/officeDocument/2006/relationships/worksheet" Target="worksheets/sheet76.xml"/><Relationship Id="rId82" Type="http://schemas.openxmlformats.org/officeDocument/2006/relationships/worksheet" Target="worksheets/sheet78.xml"/><Relationship Id="rId81" Type="http://schemas.openxmlformats.org/officeDocument/2006/relationships/worksheet" Target="worksheets/sheet77.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149" Type="http://schemas.openxmlformats.org/officeDocument/2006/relationships/worksheet" Target="worksheets/sheet145.xml"/><Relationship Id="rId4" Type="http://schemas.microsoft.com/office/2017/10/relationships/person" Target="persons/person.xml"/><Relationship Id="rId148" Type="http://schemas.openxmlformats.org/officeDocument/2006/relationships/worksheet" Target="worksheets/sheet144.xml"/><Relationship Id="rId9" Type="http://schemas.openxmlformats.org/officeDocument/2006/relationships/worksheet" Target="worksheets/sheet5.xml"/><Relationship Id="rId143" Type="http://schemas.openxmlformats.org/officeDocument/2006/relationships/worksheet" Target="worksheets/sheet139.xml"/><Relationship Id="rId142" Type="http://schemas.openxmlformats.org/officeDocument/2006/relationships/worksheet" Target="worksheets/sheet138.xml"/><Relationship Id="rId141" Type="http://schemas.openxmlformats.org/officeDocument/2006/relationships/worksheet" Target="worksheets/sheet137.xml"/><Relationship Id="rId140" Type="http://schemas.openxmlformats.org/officeDocument/2006/relationships/worksheet" Target="worksheets/sheet136.xml"/><Relationship Id="rId5" Type="http://schemas.openxmlformats.org/officeDocument/2006/relationships/worksheet" Target="worksheets/sheet1.xml"/><Relationship Id="rId147" Type="http://schemas.openxmlformats.org/officeDocument/2006/relationships/worksheet" Target="worksheets/sheet143.xml"/><Relationship Id="rId6" Type="http://schemas.openxmlformats.org/officeDocument/2006/relationships/worksheet" Target="worksheets/sheet2.xml"/><Relationship Id="rId146" Type="http://schemas.openxmlformats.org/officeDocument/2006/relationships/worksheet" Target="worksheets/sheet142.xml"/><Relationship Id="rId7" Type="http://schemas.openxmlformats.org/officeDocument/2006/relationships/worksheet" Target="worksheets/sheet3.xml"/><Relationship Id="rId145" Type="http://schemas.openxmlformats.org/officeDocument/2006/relationships/worksheet" Target="worksheets/sheet141.xml"/><Relationship Id="rId8" Type="http://schemas.openxmlformats.org/officeDocument/2006/relationships/worksheet" Target="worksheets/sheet4.xml"/><Relationship Id="rId144" Type="http://schemas.openxmlformats.org/officeDocument/2006/relationships/worksheet" Target="worksheets/sheet140.xml"/><Relationship Id="rId73" Type="http://schemas.openxmlformats.org/officeDocument/2006/relationships/worksheet" Target="worksheets/sheet69.xml"/><Relationship Id="rId72" Type="http://schemas.openxmlformats.org/officeDocument/2006/relationships/worksheet" Target="worksheets/sheet68.xml"/><Relationship Id="rId75" Type="http://schemas.openxmlformats.org/officeDocument/2006/relationships/worksheet" Target="worksheets/sheet71.xml"/><Relationship Id="rId74" Type="http://schemas.openxmlformats.org/officeDocument/2006/relationships/worksheet" Target="worksheets/sheet70.xml"/><Relationship Id="rId77" Type="http://schemas.openxmlformats.org/officeDocument/2006/relationships/worksheet" Target="worksheets/sheet73.xml"/><Relationship Id="rId76" Type="http://schemas.openxmlformats.org/officeDocument/2006/relationships/worksheet" Target="worksheets/sheet72.xml"/><Relationship Id="rId79" Type="http://schemas.openxmlformats.org/officeDocument/2006/relationships/worksheet" Target="worksheets/sheet75.xml"/><Relationship Id="rId78" Type="http://schemas.openxmlformats.org/officeDocument/2006/relationships/worksheet" Target="worksheets/sheet74.xml"/><Relationship Id="rId71" Type="http://schemas.openxmlformats.org/officeDocument/2006/relationships/worksheet" Target="worksheets/sheet67.xml"/><Relationship Id="rId70" Type="http://schemas.openxmlformats.org/officeDocument/2006/relationships/worksheet" Target="worksheets/sheet66.xml"/><Relationship Id="rId139" Type="http://schemas.openxmlformats.org/officeDocument/2006/relationships/worksheet" Target="worksheets/sheet135.xml"/><Relationship Id="rId138" Type="http://schemas.openxmlformats.org/officeDocument/2006/relationships/worksheet" Target="worksheets/sheet134.xml"/><Relationship Id="rId137" Type="http://schemas.openxmlformats.org/officeDocument/2006/relationships/worksheet" Target="worksheets/sheet133.xml"/><Relationship Id="rId132" Type="http://schemas.openxmlformats.org/officeDocument/2006/relationships/worksheet" Target="worksheets/sheet128.xml"/><Relationship Id="rId131" Type="http://schemas.openxmlformats.org/officeDocument/2006/relationships/worksheet" Target="worksheets/sheet127.xml"/><Relationship Id="rId130" Type="http://schemas.openxmlformats.org/officeDocument/2006/relationships/worksheet" Target="worksheets/sheet126.xml"/><Relationship Id="rId136" Type="http://schemas.openxmlformats.org/officeDocument/2006/relationships/worksheet" Target="worksheets/sheet132.xml"/><Relationship Id="rId135" Type="http://schemas.openxmlformats.org/officeDocument/2006/relationships/worksheet" Target="worksheets/sheet131.xml"/><Relationship Id="rId134" Type="http://schemas.openxmlformats.org/officeDocument/2006/relationships/worksheet" Target="worksheets/sheet130.xml"/><Relationship Id="rId133" Type="http://schemas.openxmlformats.org/officeDocument/2006/relationships/worksheet" Target="worksheets/sheet129.xml"/><Relationship Id="rId62" Type="http://schemas.openxmlformats.org/officeDocument/2006/relationships/worksheet" Target="worksheets/sheet58.xml"/><Relationship Id="rId61" Type="http://schemas.openxmlformats.org/officeDocument/2006/relationships/worksheet" Target="worksheets/sheet57.xml"/><Relationship Id="rId64" Type="http://schemas.openxmlformats.org/officeDocument/2006/relationships/worksheet" Target="worksheets/sheet60.xml"/><Relationship Id="rId63" Type="http://schemas.openxmlformats.org/officeDocument/2006/relationships/worksheet" Target="worksheets/sheet59.xml"/><Relationship Id="rId66" Type="http://schemas.openxmlformats.org/officeDocument/2006/relationships/worksheet" Target="worksheets/sheet62.xml"/><Relationship Id="rId65" Type="http://schemas.openxmlformats.org/officeDocument/2006/relationships/worksheet" Target="worksheets/sheet61.xml"/><Relationship Id="rId68" Type="http://schemas.openxmlformats.org/officeDocument/2006/relationships/worksheet" Target="worksheets/sheet64.xml"/><Relationship Id="rId67" Type="http://schemas.openxmlformats.org/officeDocument/2006/relationships/worksheet" Target="worksheets/sheet63.xml"/><Relationship Id="rId60" Type="http://schemas.openxmlformats.org/officeDocument/2006/relationships/worksheet" Target="worksheets/sheet56.xml"/><Relationship Id="rId69" Type="http://schemas.openxmlformats.org/officeDocument/2006/relationships/worksheet" Target="worksheets/sheet65.xml"/><Relationship Id="rId51" Type="http://schemas.openxmlformats.org/officeDocument/2006/relationships/worksheet" Target="worksheets/sheet47.xml"/><Relationship Id="rId50" Type="http://schemas.openxmlformats.org/officeDocument/2006/relationships/worksheet" Target="worksheets/sheet46.xml"/><Relationship Id="rId53" Type="http://schemas.openxmlformats.org/officeDocument/2006/relationships/worksheet" Target="worksheets/sheet49.xml"/><Relationship Id="rId52" Type="http://schemas.openxmlformats.org/officeDocument/2006/relationships/worksheet" Target="worksheets/sheet48.xml"/><Relationship Id="rId55" Type="http://schemas.openxmlformats.org/officeDocument/2006/relationships/worksheet" Target="worksheets/sheet51.xml"/><Relationship Id="rId54" Type="http://schemas.openxmlformats.org/officeDocument/2006/relationships/worksheet" Target="worksheets/sheet50.xml"/><Relationship Id="rId57" Type="http://schemas.openxmlformats.org/officeDocument/2006/relationships/worksheet" Target="worksheets/sheet53.xml"/><Relationship Id="rId56" Type="http://schemas.openxmlformats.org/officeDocument/2006/relationships/worksheet" Target="worksheets/sheet52.xml"/><Relationship Id="rId59" Type="http://schemas.openxmlformats.org/officeDocument/2006/relationships/worksheet" Target="worksheets/sheet55.xml"/><Relationship Id="rId154" Type="http://schemas.openxmlformats.org/officeDocument/2006/relationships/worksheet" Target="worksheets/sheet150.xml"/><Relationship Id="rId58" Type="http://schemas.openxmlformats.org/officeDocument/2006/relationships/worksheet" Target="worksheets/sheet54.xml"/><Relationship Id="rId153" Type="http://schemas.openxmlformats.org/officeDocument/2006/relationships/worksheet" Target="worksheets/sheet149.xml"/><Relationship Id="rId152" Type="http://schemas.openxmlformats.org/officeDocument/2006/relationships/worksheet" Target="worksheets/sheet148.xml"/><Relationship Id="rId151" Type="http://schemas.openxmlformats.org/officeDocument/2006/relationships/worksheet" Target="worksheets/sheet147.xml"/><Relationship Id="rId157" Type="http://schemas.openxmlformats.org/officeDocument/2006/relationships/worksheet" Target="worksheets/sheet153.xml"/><Relationship Id="rId156" Type="http://schemas.openxmlformats.org/officeDocument/2006/relationships/worksheet" Target="worksheets/sheet152.xml"/><Relationship Id="rId155" Type="http://schemas.openxmlformats.org/officeDocument/2006/relationships/worksheet" Target="worksheets/sheet151.xml"/></Relationships>
</file>

<file path=xl/documenttasks/documenttask1.xml><?xml version="1.0" encoding="utf-8"?>
<Tasks xmlns="http://schemas.microsoft.com/office/tasks/2019/documenttasks"/>
</file>

<file path=xl/drawings/_rels/drawing8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0963275" cy="19431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Deleted user" id="{3eb5efb3-4a0d-4ce1-8a99-944ad9747284}" providerId="google-sheets"/>
</x18tc:personList>
</file>

<file path=xl/tables/table1.xml><?xml version="1.0" encoding="utf-8"?>
<table xmlns="http://schemas.openxmlformats.org/spreadsheetml/2006/main" headerRowCount="0" ref="A3:AZ10" displayName="Table_1" name="Table_1" id="1">
  <tableColumns count="52">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 name="Column27" id="27"/>
    <tableColumn name="Column28" id="28"/>
    <tableColumn name="Column29" id="29"/>
    <tableColumn name="Column30" id="30"/>
    <tableColumn name="Column31" id="31"/>
    <tableColumn name="Column32" id="32"/>
    <tableColumn name="Column33" id="33"/>
    <tableColumn name="Column34" id="34"/>
    <tableColumn name="Column35" id="35"/>
    <tableColumn name="Column36" id="36"/>
    <tableColumn name="Column37" id="37"/>
    <tableColumn name="Column38" id="38"/>
    <tableColumn name="Column39" id="39"/>
    <tableColumn name="Column40" id="40"/>
    <tableColumn name="Column41" id="41"/>
    <tableColumn name="Column42" id="42"/>
    <tableColumn name="Column43" id="43"/>
    <tableColumn name="Column44" id="44"/>
    <tableColumn name="Column45" id="45"/>
    <tableColumn name="Column46" id="46"/>
    <tableColumn name="Column47" id="47"/>
    <tableColumn name="Column48" id="48"/>
    <tableColumn name="Column49" id="49"/>
    <tableColumn name="Column50" id="50"/>
    <tableColumn name="Column51" id="51"/>
    <tableColumn name="Column52" id="52"/>
  </tableColumns>
  <tableStyleInfo name="CSAT Tracking-style" showColumnStripes="0" showFirstColumn="1" showLastColumn="1" showRowStripes="1"/>
</table>
</file>

<file path=xl/tables/table2.xml><?xml version="1.0" encoding="utf-8"?>
<table xmlns="http://schemas.openxmlformats.org/spreadsheetml/2006/main" headerRowCount="0" ref="A1:M45" displayName="Table_2" name="Table_2" id="2">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Old Leaderboard-style" showColumnStripes="0" showFirstColumn="1" showLastColumn="1" showRowStripes="1"/>
  <extLst>
    <ext uri="GoogleSheetsCustomDataVersion1">
      <go:sheetsCustomData xmlns:go="http://customooxmlschemas.google.com/" headerRowCount="1"/>
    </ext>
  </extLst>
</table>
</file>

<file path=xl/tables/table3.xml><?xml version="1.0" encoding="utf-8"?>
<table xmlns="http://schemas.openxmlformats.org/spreadsheetml/2006/main" headerRowCount="0" ref="A1:I20" displayName="Table_3" name="Table_3" id="3">
  <tableColumns count="9">
    <tableColumn name="Column1" id="1"/>
    <tableColumn name="Column2" id="2"/>
    <tableColumn name="Column3" id="3"/>
    <tableColumn name="Column4" id="4"/>
    <tableColumn name="Column5" id="5"/>
    <tableColumn name="Column6" id="6"/>
    <tableColumn name="Column7" id="7"/>
    <tableColumn name="Column8" id="8"/>
    <tableColumn name="Column9" id="9"/>
  </tableColumns>
  <tableStyleInfo name="W1-style" showColumnStripes="0" showFirstColumn="1" showLastColumn="1" showRowStripes="1"/>
  <extLst>
    <ext uri="GoogleSheetsCustomDataVersion1">
      <go:sheetsCustomData xmlns:go="http://customooxmlschemas.google.com/" headerRowCount="1"/>
    </ext>
  </extLst>
</table>
</file>

<file path=xl/tables/table4.xml><?xml version="1.0" encoding="utf-8"?>
<table xmlns="http://schemas.openxmlformats.org/spreadsheetml/2006/main" headerRowCount="0" ref="Q1:X1001" displayName="Table_4" name="Table_4" id="4">
  <tableColumns count="8">
    <tableColumn name="Column1" id="1"/>
    <tableColumn name="Column2" id="2"/>
    <tableColumn name="Column3" id="3"/>
    <tableColumn name="Column4" id="4"/>
    <tableColumn name="Column5" id="5"/>
    <tableColumn name="Column6" id="6"/>
    <tableColumn name="Column7" id="7"/>
    <tableColumn name="Column8" id="8"/>
  </tableColumns>
  <tableStyleInfo name="W1-style 2" showColumnStripes="0" showFirstColumn="1" showLastColumn="1" showRowStripes="1"/>
  <extLst>
    <ext uri="GoogleSheetsCustomDataVersion1">
      <go:sheetsCustomData xmlns:go="http://customooxmlschemas.google.com/" headerRowCount="1"/>
    </ext>
  </extLst>
</table>
</file>

<file path=xl/tables/table5.xml><?xml version="1.0" encoding="utf-8"?>
<table xmlns="http://schemas.openxmlformats.org/spreadsheetml/2006/main" headerRowCount="0" ref="A1:I20" displayName="Table_5" name="Table_5" id="5">
  <tableColumns count="9">
    <tableColumn name="Column1" id="1"/>
    <tableColumn name="Column2" id="2"/>
    <tableColumn name="Column3" id="3"/>
    <tableColumn name="Column4" id="4"/>
    <tableColumn name="Column5" id="5"/>
    <tableColumn name="Column6" id="6"/>
    <tableColumn name="Column7" id="7"/>
    <tableColumn name="Column8" id="8"/>
    <tableColumn name="Column9" id="9"/>
  </tableColumns>
  <tableStyleInfo name="W2-style" showColumnStripes="0" showFirstColumn="1" showLastColumn="1" showRowStripes="1"/>
  <extLst>
    <ext uri="GoogleSheetsCustomDataVersion1">
      <go:sheetsCustomData xmlns:go="http://customooxmlschemas.google.com/" headerRowCount="1"/>
    </ext>
  </extLst>
</table>
</file>

<file path=xl/tables/table6.xml><?xml version="1.0" encoding="utf-8"?>
<table xmlns="http://schemas.openxmlformats.org/spreadsheetml/2006/main" headerRowCount="0" ref="Q1:X1001" displayName="Table_6" name="Table_6" id="6">
  <tableColumns count="8">
    <tableColumn name="Column1" id="1"/>
    <tableColumn name="Column2" id="2"/>
    <tableColumn name="Column3" id="3"/>
    <tableColumn name="Column4" id="4"/>
    <tableColumn name="Column5" id="5"/>
    <tableColumn name="Column6" id="6"/>
    <tableColumn name="Column7" id="7"/>
    <tableColumn name="Column8" id="8"/>
  </tableColumns>
  <tableStyleInfo name="W2-style 2" showColumnStripes="0" showFirstColumn="1" showLastColumn="1" showRowStripes="1"/>
  <extLst>
    <ext uri="GoogleSheetsCustomDataVersion1">
      <go:sheetsCustomData xmlns:go="http://customooxmlschemas.google.com/" headerRowCount="1"/>
    </ext>
  </extLst>
</table>
</file>

<file path=xl/tables/table7.xml><?xml version="1.0" encoding="utf-8"?>
<table xmlns="http://schemas.openxmlformats.org/spreadsheetml/2006/main" headerRowCount="0" ref="A1:I20" displayName="Table_7" name="Table_7" id="7">
  <tableColumns count="9">
    <tableColumn name="Column1" id="1"/>
    <tableColumn name="Column2" id="2"/>
    <tableColumn name="Column3" id="3"/>
    <tableColumn name="Column4" id="4"/>
    <tableColumn name="Column5" id="5"/>
    <tableColumn name="Column6" id="6"/>
    <tableColumn name="Column7" id="7"/>
    <tableColumn name="Column8" id="8"/>
    <tableColumn name="Column9" id="9"/>
  </tableColumns>
  <tableStyleInfo name="W3-style" showColumnStripes="0" showFirstColumn="1" showLastColumn="1" showRowStripes="1"/>
  <extLst>
    <ext uri="GoogleSheetsCustomDataVersion1">
      <go:sheetsCustomData xmlns:go="http://customooxmlschemas.google.com/" headerRowCount="1"/>
    </ext>
  </extLst>
</table>
</file>

<file path=xl/tables/table8.xml><?xml version="1.0" encoding="utf-8"?>
<table xmlns="http://schemas.openxmlformats.org/spreadsheetml/2006/main" headerRowCount="0" ref="Q1:X1001" displayName="Table_8" name="Table_8" id="8">
  <tableColumns count="8">
    <tableColumn name="Column1" id="1"/>
    <tableColumn name="Column2" id="2"/>
    <tableColumn name="Column3" id="3"/>
    <tableColumn name="Column4" id="4"/>
    <tableColumn name="Column5" id="5"/>
    <tableColumn name="Column6" id="6"/>
    <tableColumn name="Column7" id="7"/>
    <tableColumn name="Column8" id="8"/>
  </tableColumns>
  <tableStyleInfo name="W3-style 2" showColumnStripes="0" showFirstColumn="1" showLastColumn="1" showRowStripes="1"/>
  <extLst>
    <ext uri="GoogleSheetsCustomDataVersion1">
      <go:sheetsCustomData xmlns:go="http://customooxmlschemas.google.com/" headerRowCount="1"/>
    </ext>
  </extLst>
</table>
</file>

<file path=xl/tables/table9.xml><?xml version="1.0" encoding="utf-8"?>
<table xmlns="http://schemas.openxmlformats.org/spreadsheetml/2006/main" headerRowCount="0" ref="A1:I20" displayName="Table_9" name="Table_9" id="9">
  <tableColumns count="9">
    <tableColumn name="Column1" id="1"/>
    <tableColumn name="Column2" id="2"/>
    <tableColumn name="Column3" id="3"/>
    <tableColumn name="Column4" id="4"/>
    <tableColumn name="Column5" id="5"/>
    <tableColumn name="Column6" id="6"/>
    <tableColumn name="Column7" id="7"/>
    <tableColumn name="Column8" id="8"/>
    <tableColumn name="Column9" id="9"/>
  </tableColumns>
  <tableStyleInfo name="W4-style" showColumnStripes="0" showFirstColumn="1" showLastColumn="1" showRowStripes="1"/>
  <extLst>
    <ext uri="GoogleSheetsCustomDataVersion1">
      <go:sheetsCustomData xmlns:go="http://customooxmlschemas.google.com/" headerRowCount="1"/>
    </ext>
  </extLst>
</table>
</file>

<file path=xl/tables/table10.xml><?xml version="1.0" encoding="utf-8"?>
<table xmlns="http://schemas.openxmlformats.org/spreadsheetml/2006/main" headerRowCount="0" ref="Q1:X1001" displayName="Table_10" name="Table_10" id="10">
  <tableColumns count="8">
    <tableColumn name="Column1" id="1"/>
    <tableColumn name="Column2" id="2"/>
    <tableColumn name="Column3" id="3"/>
    <tableColumn name="Column4" id="4"/>
    <tableColumn name="Column5" id="5"/>
    <tableColumn name="Column6" id="6"/>
    <tableColumn name="Column7" id="7"/>
    <tableColumn name="Column8" id="8"/>
  </tableColumns>
  <tableStyleInfo name="W4-style 2" showColumnStripes="0" showFirstColumn="1" showLastColumn="1" showRowStripes="1"/>
  <extLst>
    <ext uri="GoogleSheetsCustomDataVersion1">
      <go:sheetsCustomData xmlns:go="http://customooxmlschemas.google.com/" headerRowCount="1"/>
    </ext>
  </extLst>
</table>
</file>

<file path=xl/tables/table11.xml><?xml version="1.0" encoding="utf-8"?>
<table xmlns="http://schemas.openxmlformats.org/spreadsheetml/2006/main" headerRowCount="0" ref="A1:I21" displayName="Table_11" name="Table_11" id="11">
  <tableColumns count="9">
    <tableColumn name="Column1" id="1"/>
    <tableColumn name="Column2" id="2"/>
    <tableColumn name="Column3" id="3"/>
    <tableColumn name="Column4" id="4"/>
    <tableColumn name="Column5" id="5"/>
    <tableColumn name="Column6" id="6"/>
    <tableColumn name="Column7" id="7"/>
    <tableColumn name="Column8" id="8"/>
    <tableColumn name="Column9" id="9"/>
  </tableColumns>
  <tableStyleInfo name="PWTD-style" showColumnStripes="0" showFirstColumn="1" showLastColumn="1" showRowStripes="1"/>
  <extLst>
    <ext uri="GoogleSheetsCustomDataVersion1">
      <go:sheetsCustomData xmlns:go="http://customooxmlschemas.google.com/" headerRowCount="1"/>
    </ext>
  </extLst>
</table>
</file>

<file path=xl/tables/table12.xml><?xml version="1.0" encoding="utf-8"?>
<table xmlns="http://schemas.openxmlformats.org/spreadsheetml/2006/main" headerRowCount="0" ref="Q1:X1001" displayName="Table_12" name="Table_12" id="12">
  <tableColumns count="8">
    <tableColumn name="Column1" id="1"/>
    <tableColumn name="Column2" id="2"/>
    <tableColumn name="Column3" id="3"/>
    <tableColumn name="Column4" id="4"/>
    <tableColumn name="Column5" id="5"/>
    <tableColumn name="Column6" id="6"/>
    <tableColumn name="Column7" id="7"/>
    <tableColumn name="Column8" id="8"/>
  </tableColumns>
  <tableStyleInfo name="PWTD-style 2" showColumnStripes="0" showFirstColumn="1" showLastColumn="1" showRowStripes="1"/>
  <extLst>
    <ext uri="GoogleSheetsCustomDataVersion1">
      <go:sheetsCustomData xmlns:go="http://customooxmlschemas.google.com/" headerRowCount="1"/>
    </ext>
  </extLst>
</table>
</file>

<file path=xl/tables/table13.xml><?xml version="1.0" encoding="utf-8"?>
<table xmlns="http://schemas.openxmlformats.org/spreadsheetml/2006/main" ref="B23:F31" displayName="Table_13" name="Table_13" id="13">
  <tableColumns count="5">
    <tableColumn name="Labor" id="1"/>
    <tableColumn name="W1" id="2"/>
    <tableColumn name="W2" id="3"/>
    <tableColumn name="W3" id="4"/>
    <tableColumn name="Average" id="5"/>
  </tableColumns>
  <tableStyleInfo name="PWTD-style 3" showColumnStripes="0" showFirstColumn="1" showLastColumn="1" showRowStripes="1"/>
</table>
</file>

<file path=xl/tables/table14.xml><?xml version="1.0" encoding="utf-8"?>
<table xmlns="http://schemas.openxmlformats.org/spreadsheetml/2006/main" ref="B36:J37" displayName="Table_14" name="Table_14" id="14">
  <tableColumns count="9">
    <tableColumn name="Labor" id="1"/>
    <tableColumn name="W1" id="2"/>
    <tableColumn name="W2" id="3"/>
    <tableColumn name="W3" id="4"/>
    <tableColumn name="W4" id="5"/>
    <tableColumn name="Average" id="6"/>
    <tableColumn name="Goal" id="7"/>
    <tableColumn name="Food" id="8"/>
    <tableColumn name="Goal Actual" id="9"/>
  </tableColumns>
  <tableStyleInfo name="PWTD-style 4" showColumnStripes="0" showFirstColumn="1" showLastColumn="1" showRowStripes="1"/>
</table>
</file>

<file path=xl/tables/table15.xml><?xml version="1.0" encoding="utf-8"?>
<table xmlns="http://schemas.openxmlformats.org/spreadsheetml/2006/main" headerRowCount="0" ref="A1:B60" displayName="Table_15" name="Table_15" id="15">
  <tableColumns count="2">
    <tableColumn name="Column1" id="1"/>
    <tableColumn name="Column2" id="2"/>
  </tableColumns>
  <tableStyleInfo name="Labor Chart(current) 9-29-25-style" showColumnStripes="0" showFirstColumn="1" showLastColumn="1" showRowStripes="1"/>
  <extLst>
    <ext uri="GoogleSheetsCustomDataVersion1">
      <go:sheetsCustomData xmlns:go="http://customooxmlschemas.google.com/" headerRowCount="1"/>
    </ext>
  </extLst>
</table>
</file>

<file path=xl/tables/table16.xml><?xml version="1.0" encoding="utf-8"?>
<table xmlns="http://schemas.openxmlformats.org/spreadsheetml/2006/main" headerRowCount="0" ref="O1:Q60" displayName="Table_16" name="Table_16" id="16">
  <tableColumns count="3">
    <tableColumn name="Column1" id="1"/>
    <tableColumn name="Column2" id="2"/>
    <tableColumn name="Column3" id="3"/>
  </tableColumns>
  <tableStyleInfo name="Labor Chart(current) 9-29-25-style 2" showColumnStripes="0" showFirstColumn="1" showLastColumn="1" showRowStripes="1"/>
  <extLst>
    <ext uri="GoogleSheetsCustomDataVersion1">
      <go:sheetsCustomData xmlns:go="http://customooxmlschemas.google.com/" headerRowCount="1"/>
    </ext>
  </extLst>
</table>
</file>

<file path=xl/tables/table17.xml><?xml version="1.0" encoding="utf-8"?>
<table xmlns="http://schemas.openxmlformats.org/spreadsheetml/2006/main" headerRowCount="0" ref="D3:E33" displayName="Table_17" name="Table_17" id="17">
  <tableColumns count="2">
    <tableColumn name="Column1" id="1"/>
    <tableColumn name="Column2" id="2"/>
  </tableColumns>
  <tableStyleInfo name="Labor Chart(current) 9-29-25-style 3" showColumnStripes="0" showFirstColumn="1" showLastColumn="1" showRowStripes="1"/>
</table>
</file>

<file path=xl/tables/table18.xml><?xml version="1.0" encoding="utf-8"?>
<table xmlns="http://schemas.openxmlformats.org/spreadsheetml/2006/main" headerRowCount="0" ref="AB3:AB23" displayName="Table_18" name="Table_18" id="18">
  <tableColumns count="1">
    <tableColumn name="Column1" id="1"/>
  </tableColumns>
  <tableStyleInfo name="Labor Chart(current) 9-29-25-style 4" showColumnStripes="0" showFirstColumn="1" showLastColumn="1" showRowStripes="1"/>
</table>
</file>

<file path=xl/tables/table19.xml><?xml version="1.0" encoding="utf-8"?>
<table xmlns="http://schemas.openxmlformats.org/spreadsheetml/2006/main" headerRowCount="0" ref="AH3:AH23" displayName="Table_19" name="Table_19" id="19">
  <tableColumns count="1">
    <tableColumn name="Column1" id="1"/>
  </tableColumns>
  <tableStyleInfo name="Labor Chart(current) 9-29-25-style 5" showColumnStripes="0" showFirstColumn="1" showLastColumn="1" showRowStripes="1"/>
</table>
</file>

<file path=xl/tables/table20.xml><?xml version="1.0" encoding="utf-8"?>
<table xmlns="http://schemas.openxmlformats.org/spreadsheetml/2006/main" headerRowCount="0" ref="AN3:AN23" displayName="Table_20" name="Table_20" id="20">
  <tableColumns count="1">
    <tableColumn name="Column1" id="1"/>
  </tableColumns>
  <tableStyleInfo name="Labor Chart(current) 9-29-25-style 6" showColumnStripes="0" showFirstColumn="1" showLastColumn="1" showRowStripes="1"/>
</table>
</file>

<file path=xl/tables/table21.xml><?xml version="1.0" encoding="utf-8"?>
<table xmlns="http://schemas.openxmlformats.org/spreadsheetml/2006/main" headerRowCount="0" ref="A1:B60" displayName="Table_21" name="Table_21" id="21">
  <tableColumns count="2">
    <tableColumn name="Column1" id="1"/>
    <tableColumn name="Column2" id="2"/>
  </tableColumns>
  <tableStyleInfo name="Labor Chart(historical) 12-2-24-style" showColumnStripes="0" showFirstColumn="1" showLastColumn="1" showRowStripes="1"/>
  <extLst>
    <ext uri="GoogleSheetsCustomDataVersion1">
      <go:sheetsCustomData xmlns:go="http://customooxmlschemas.google.com/" headerRowCount="1"/>
    </ext>
  </extLst>
</table>
</file>

<file path=xl/tables/table22.xml><?xml version="1.0" encoding="utf-8"?>
<table xmlns="http://schemas.openxmlformats.org/spreadsheetml/2006/main" headerRowCount="0" ref="O1:Q60" displayName="Table_22" name="Table_22" id="22">
  <tableColumns count="3">
    <tableColumn name="Column1" id="1"/>
    <tableColumn name="Column2" id="2"/>
    <tableColumn name="Column3" id="3"/>
  </tableColumns>
  <tableStyleInfo name="Labor Chart(historical) 12-2-24-style 2" showColumnStripes="0" showFirstColumn="1" showLastColumn="1" showRowStripes="1"/>
  <extLst>
    <ext uri="GoogleSheetsCustomDataVersion1">
      <go:sheetsCustomData xmlns:go="http://customooxmlschemas.google.com/" headerRowCount="1"/>
    </ext>
  </extLst>
</table>
</file>

<file path=xl/tables/table23.xml><?xml version="1.0" encoding="utf-8"?>
<table xmlns="http://schemas.openxmlformats.org/spreadsheetml/2006/main" headerRowCount="0" ref="D3:E33" displayName="Table_23" name="Table_23" id="23">
  <tableColumns count="2">
    <tableColumn name="Column1" id="1"/>
    <tableColumn name="Column2" id="2"/>
  </tableColumns>
  <tableStyleInfo name="Labor Chart(historical) 12-2-24-style 3" showColumnStripes="0" showFirstColumn="1" showLastColumn="1" showRowStripes="1"/>
</table>
</file>

<file path=xl/tables/table24.xml><?xml version="1.0" encoding="utf-8"?>
<table xmlns="http://schemas.openxmlformats.org/spreadsheetml/2006/main" headerRowCount="0" ref="AB3:AB23" displayName="Table_24" name="Table_24" id="24">
  <tableColumns count="1">
    <tableColumn name="Column1" id="1"/>
  </tableColumns>
  <tableStyleInfo name="Labor Chart(historical) 12-2-24-style 4" showColumnStripes="0" showFirstColumn="1" showLastColumn="1" showRowStripes="1"/>
</table>
</file>

<file path=xl/tables/table25.xml><?xml version="1.0" encoding="utf-8"?>
<table xmlns="http://schemas.openxmlformats.org/spreadsheetml/2006/main" headerRowCount="0" ref="AH3:AH23" displayName="Table_25" name="Table_25" id="25">
  <tableColumns count="1">
    <tableColumn name="Column1" id="1"/>
  </tableColumns>
  <tableStyleInfo name="Labor Chart(historical) 12-2-24-style 5" showColumnStripes="0" showFirstColumn="1" showLastColumn="1" showRowStripes="1"/>
</table>
</file>

<file path=xl/tables/table26.xml><?xml version="1.0" encoding="utf-8"?>
<table xmlns="http://schemas.openxmlformats.org/spreadsheetml/2006/main" headerRowCount="0" ref="AN3:AN23" displayName="Table_26" name="Table_26" id="26">
  <tableColumns count="1">
    <tableColumn name="Column1" id="1"/>
  </tableColumns>
  <tableStyleInfo name="Labor Chart(historical) 12-2-24-style 6" showColumnStripes="0" showFirstColumn="1" showLastColumn="1" showRowStripes="1"/>
</table>
</file>

<file path=xl/tables/table27.xml><?xml version="1.0" encoding="utf-8"?>
<table xmlns="http://schemas.openxmlformats.org/spreadsheetml/2006/main" headerRowCount="0" ref="A1:B60" displayName="Table_27" name="Table_27" id="27">
  <tableColumns count="2">
    <tableColumn name="Column1" id="1"/>
    <tableColumn name="Column2" id="2"/>
  </tableColumns>
  <tableStyleInfo name="Copy of Labor Chart(proposed) 9-style" showColumnStripes="0" showFirstColumn="1" showLastColumn="1" showRowStripes="1"/>
  <extLst>
    <ext uri="GoogleSheetsCustomDataVersion1">
      <go:sheetsCustomData xmlns:go="http://customooxmlschemas.google.com/" headerRowCount="1"/>
    </ext>
  </extLst>
</table>
</file>

<file path=xl/tables/table28.xml><?xml version="1.0" encoding="utf-8"?>
<table xmlns="http://schemas.openxmlformats.org/spreadsheetml/2006/main" headerRowCount="0" ref="O1:Q60" displayName="Table_28" name="Table_28" id="28">
  <tableColumns count="3">
    <tableColumn name="Column1" id="1"/>
    <tableColumn name="Column2" id="2"/>
    <tableColumn name="Column3" id="3"/>
  </tableColumns>
  <tableStyleInfo name="Copy of Labor Chart(proposed) 9-style 2" showColumnStripes="0" showFirstColumn="1" showLastColumn="1" showRowStripes="1"/>
  <extLst>
    <ext uri="GoogleSheetsCustomDataVersion1">
      <go:sheetsCustomData xmlns:go="http://customooxmlschemas.google.com/" headerRowCount="1"/>
    </ext>
  </extLst>
</table>
</file>

<file path=xl/tables/table29.xml><?xml version="1.0" encoding="utf-8"?>
<table xmlns="http://schemas.openxmlformats.org/spreadsheetml/2006/main" headerRowCount="0" ref="D3:E33" displayName="Table_29" name="Table_29" id="29">
  <tableColumns count="2">
    <tableColumn name="Column1" id="1"/>
    <tableColumn name="Column2" id="2"/>
  </tableColumns>
  <tableStyleInfo name="Copy of Labor Chart(proposed) 9-style 3" showColumnStripes="0" showFirstColumn="1" showLastColumn="1" showRowStripes="1"/>
</table>
</file>

<file path=xl/tables/table30.xml><?xml version="1.0" encoding="utf-8"?>
<table xmlns="http://schemas.openxmlformats.org/spreadsheetml/2006/main" headerRowCount="0" ref="AB3:AB23" displayName="Table_30" name="Table_30" id="30">
  <tableColumns count="1">
    <tableColumn name="Column1" id="1"/>
  </tableColumns>
  <tableStyleInfo name="Copy of Labor Chart(proposed) 9-style 4" showColumnStripes="0" showFirstColumn="1" showLastColumn="1" showRowStripes="1"/>
</table>
</file>

<file path=xl/tables/table31.xml><?xml version="1.0" encoding="utf-8"?>
<table xmlns="http://schemas.openxmlformats.org/spreadsheetml/2006/main" headerRowCount="0" ref="AH3:AH23" displayName="Table_31" name="Table_31" id="31">
  <tableColumns count="1">
    <tableColumn name="Column1" id="1"/>
  </tableColumns>
  <tableStyleInfo name="Copy of Labor Chart(proposed) 9-style 5" showColumnStripes="0" showFirstColumn="1" showLastColumn="1" showRowStripes="1"/>
</table>
</file>

<file path=xl/tables/table32.xml><?xml version="1.0" encoding="utf-8"?>
<table xmlns="http://schemas.openxmlformats.org/spreadsheetml/2006/main" headerRowCount="0" ref="AN3:AN23" displayName="Table_32" name="Table_32" id="32">
  <tableColumns count="1">
    <tableColumn name="Column1" id="1"/>
  </tableColumns>
  <tableStyleInfo name="Copy of Labor Chart(proposed) 9-style 6" showColumnStripes="0" showFirstColumn="1" showLastColumn="1" showRowStripes="1"/>
</table>
</file>

<file path=xl/tables/table33.xml><?xml version="1.0" encoding="utf-8"?>
<table xmlns="http://schemas.openxmlformats.org/spreadsheetml/2006/main" headerRowCount="0" ref="A1:B60" displayName="Table_33" name="Table_33" id="33">
  <tableColumns count="2">
    <tableColumn name="Column1" id="1"/>
    <tableColumn name="Column2" id="2"/>
  </tableColumns>
  <tableStyleInfo name="Labor Chart(proposed) 9-30-25-style" showColumnStripes="0" showFirstColumn="1" showLastColumn="1" showRowStripes="1"/>
  <extLst>
    <ext uri="GoogleSheetsCustomDataVersion1">
      <go:sheetsCustomData xmlns:go="http://customooxmlschemas.google.com/" headerRowCount="1"/>
    </ext>
  </extLst>
</table>
</file>

<file path=xl/tables/table34.xml><?xml version="1.0" encoding="utf-8"?>
<table xmlns="http://schemas.openxmlformats.org/spreadsheetml/2006/main" headerRowCount="0" ref="O1:Q60" displayName="Table_34" name="Table_34" id="34">
  <tableColumns count="3">
    <tableColumn name="Column1" id="1"/>
    <tableColumn name="Column2" id="2"/>
    <tableColumn name="Column3" id="3"/>
  </tableColumns>
  <tableStyleInfo name="Labor Chart(proposed) 9-30-25-style 2" showColumnStripes="0" showFirstColumn="1" showLastColumn="1" showRowStripes="1"/>
  <extLst>
    <ext uri="GoogleSheetsCustomDataVersion1">
      <go:sheetsCustomData xmlns:go="http://customooxmlschemas.google.com/" headerRowCount="1"/>
    </ext>
  </extLst>
</table>
</file>

<file path=xl/tables/table35.xml><?xml version="1.0" encoding="utf-8"?>
<table xmlns="http://schemas.openxmlformats.org/spreadsheetml/2006/main" headerRowCount="0" ref="D3:E33" displayName="Table_35" name="Table_35" id="35">
  <tableColumns count="2">
    <tableColumn name="Column1" id="1"/>
    <tableColumn name="Column2" id="2"/>
  </tableColumns>
  <tableStyleInfo name="Labor Chart(proposed) 9-30-25-style 3" showColumnStripes="0" showFirstColumn="1" showLastColumn="1" showRowStripes="1"/>
</table>
</file>

<file path=xl/tables/table36.xml><?xml version="1.0" encoding="utf-8"?>
<table xmlns="http://schemas.openxmlformats.org/spreadsheetml/2006/main" headerRowCount="0" ref="AB3:AB23" displayName="Table_36" name="Table_36" id="36">
  <tableColumns count="1">
    <tableColumn name="Column1" id="1"/>
  </tableColumns>
  <tableStyleInfo name="Labor Chart(proposed) 9-30-25-style 4" showColumnStripes="0" showFirstColumn="1" showLastColumn="1" showRowStripes="1"/>
</table>
</file>

<file path=xl/tables/table37.xml><?xml version="1.0" encoding="utf-8"?>
<table xmlns="http://schemas.openxmlformats.org/spreadsheetml/2006/main" headerRowCount="0" ref="AH3:AH23" displayName="Table_37" name="Table_37" id="37">
  <tableColumns count="1">
    <tableColumn name="Column1" id="1"/>
  </tableColumns>
  <tableStyleInfo name="Labor Chart(proposed) 9-30-25-style 5" showColumnStripes="0" showFirstColumn="1" showLastColumn="1" showRowStripes="1"/>
</table>
</file>

<file path=xl/tables/table38.xml><?xml version="1.0" encoding="utf-8"?>
<table xmlns="http://schemas.openxmlformats.org/spreadsheetml/2006/main" headerRowCount="0" ref="AN3:AN23" displayName="Table_38" name="Table_38" id="38">
  <tableColumns count="1">
    <tableColumn name="Column1" id="1"/>
  </tableColumns>
  <tableStyleInfo name="Labor Chart(proposed) 9-30-25-style 6" showColumnStripes="0" showFirstColumn="1" showLastColumn="1" showRowStripes="1"/>
</table>
</file>

<file path=xl/tables/table39.xml><?xml version="1.0" encoding="utf-8"?>
<table xmlns="http://schemas.openxmlformats.org/spreadsheetml/2006/main" headerRowCount="0" ref="A1:B55" displayName="Table_39" name="Table_39" id="39">
  <tableColumns count="2">
    <tableColumn name="Column1" id="1"/>
    <tableColumn name="Column2" id="2"/>
  </tableColumns>
  <tableStyleInfo name="Labor Chart(historical) 12-1-24-style" showColumnStripes="0" showFirstColumn="1" showLastColumn="1" showRowStripes="1"/>
  <extLst>
    <ext uri="GoogleSheetsCustomDataVersion1">
      <go:sheetsCustomData xmlns:go="http://customooxmlschemas.google.com/" headerRowCount="1"/>
    </ext>
  </extLst>
</table>
</file>

<file path=xl/tables/table40.xml><?xml version="1.0" encoding="utf-8"?>
<table xmlns="http://schemas.openxmlformats.org/spreadsheetml/2006/main" headerRowCount="0" ref="O1:Q55" displayName="Table_40" name="Table_40" id="40">
  <tableColumns count="3">
    <tableColumn name="Column1" id="1"/>
    <tableColumn name="Column2" id="2"/>
    <tableColumn name="Column3" id="3"/>
  </tableColumns>
  <tableStyleInfo name="Labor Chart(historical) 12-1-24-style 2" showColumnStripes="0" showFirstColumn="1" showLastColumn="1" showRowStripes="1"/>
  <extLst>
    <ext uri="GoogleSheetsCustomDataVersion1">
      <go:sheetsCustomData xmlns:go="http://customooxmlschemas.google.com/" headerRowCount="1"/>
    </ext>
  </extLst>
</table>
</file>

<file path=xl/tables/table41.xml><?xml version="1.0" encoding="utf-8"?>
<table xmlns="http://schemas.openxmlformats.org/spreadsheetml/2006/main" headerRowCount="0" ref="D3:E33" displayName="Table_41" name="Table_41" id="41">
  <tableColumns count="2">
    <tableColumn name="Column1" id="1"/>
    <tableColumn name="Column2" id="2"/>
  </tableColumns>
  <tableStyleInfo name="Labor Chart(historical) 12-1-24-style 3" showColumnStripes="0" showFirstColumn="1" showLastColumn="1" showRowStripes="1"/>
</table>
</file>

<file path=xl/tables/table42.xml><?xml version="1.0" encoding="utf-8"?>
<table xmlns="http://schemas.openxmlformats.org/spreadsheetml/2006/main" headerRowCount="0" ref="AB3:AB23" displayName="Table_42" name="Table_42" id="42">
  <tableColumns count="1">
    <tableColumn name="Column1" id="1"/>
  </tableColumns>
  <tableStyleInfo name="Labor Chart(historical) 12-1-24-style 4" showColumnStripes="0" showFirstColumn="1" showLastColumn="1" showRowStripes="1"/>
</table>
</file>

<file path=xl/tables/table43.xml><?xml version="1.0" encoding="utf-8"?>
<table xmlns="http://schemas.openxmlformats.org/spreadsheetml/2006/main" headerRowCount="0" ref="AH3:AH23" displayName="Table_43" name="Table_43" id="43">
  <tableColumns count="1">
    <tableColumn name="Column1" id="1"/>
  </tableColumns>
  <tableStyleInfo name="Labor Chart(historical) 12-1-24-style 5" showColumnStripes="0" showFirstColumn="1" showLastColumn="1" showRowStripes="1"/>
</table>
</file>

<file path=xl/tables/table44.xml><?xml version="1.0" encoding="utf-8"?>
<table xmlns="http://schemas.openxmlformats.org/spreadsheetml/2006/main" headerRowCount="0" ref="AN3:AN23" displayName="Table_44" name="Table_44" id="44">
  <tableColumns count="1">
    <tableColumn name="Column1" id="1"/>
  </tableColumns>
  <tableStyleInfo name="Labor Chart(historical) 12-1-24-style 6" showColumnStripes="0" showFirstColumn="1" showLastColumn="1" showRowStripes="1"/>
</table>
</file>

<file path=xl/tables/table45.xml><?xml version="1.0" encoding="utf-8"?>
<table xmlns="http://schemas.openxmlformats.org/spreadsheetml/2006/main" headerRowCount="0" ref="A1:B1001" displayName="Table_45" name="Table_45" id="45">
  <tableColumns count="2">
    <tableColumn name="Column1" id="1"/>
    <tableColumn name="Column2" id="2"/>
  </tableColumns>
  <tableStyleInfo name="Labor Chart(historical) 9-27-24-style" showColumnStripes="0" showFirstColumn="1" showLastColumn="1" showRowStripes="1"/>
  <extLst>
    <ext uri="GoogleSheetsCustomDataVersion1">
      <go:sheetsCustomData xmlns:go="http://customooxmlschemas.google.com/" headerRowCount="1"/>
    </ext>
  </extLst>
</table>
</file>

<file path=xl/tables/table46.xml><?xml version="1.0" encoding="utf-8"?>
<table xmlns="http://schemas.openxmlformats.org/spreadsheetml/2006/main" headerRowCount="0" ref="O1:Q1001" displayName="Table_46" name="Table_46" id="46">
  <tableColumns count="3">
    <tableColumn name="Column1" id="1"/>
    <tableColumn name="Column2" id="2"/>
    <tableColumn name="Column3" id="3"/>
  </tableColumns>
  <tableStyleInfo name="Labor Chart(historical) 9-27-24-style 2" showColumnStripes="0" showFirstColumn="1" showLastColumn="1" showRowStripes="1"/>
  <extLst>
    <ext uri="GoogleSheetsCustomDataVersion1">
      <go:sheetsCustomData xmlns:go="http://customooxmlschemas.google.com/" headerRowCount="1"/>
    </ext>
  </extLst>
</table>
</file>

<file path=xl/tables/table47.xml><?xml version="1.0" encoding="utf-8"?>
<table xmlns="http://schemas.openxmlformats.org/spreadsheetml/2006/main" headerRowCount="0" ref="D3:E33" displayName="Table_47" name="Table_47" id="47">
  <tableColumns count="2">
    <tableColumn name="Column1" id="1"/>
    <tableColumn name="Column2" id="2"/>
  </tableColumns>
  <tableStyleInfo name="Labor Chart(historical) 9-27-24-style 3" showColumnStripes="0" showFirstColumn="1" showLastColumn="1" showRowStripes="1"/>
</table>
</file>

<file path=xl/tables/table48.xml><?xml version="1.0" encoding="utf-8"?>
<table xmlns="http://schemas.openxmlformats.org/spreadsheetml/2006/main" headerRowCount="0" ref="AB3:AB23" displayName="Table_48" name="Table_48" id="48">
  <tableColumns count="1">
    <tableColumn name="Column1" id="1"/>
  </tableColumns>
  <tableStyleInfo name="Labor Chart(historical) 9-27-24-style 4" showColumnStripes="0" showFirstColumn="1" showLastColumn="1" showRowStripes="1"/>
</table>
</file>

<file path=xl/tables/table49.xml><?xml version="1.0" encoding="utf-8"?>
<table xmlns="http://schemas.openxmlformats.org/spreadsheetml/2006/main" headerRowCount="0" ref="AH3:AH23" displayName="Table_49" name="Table_49" id="49">
  <tableColumns count="1">
    <tableColumn name="Column1" id="1"/>
  </tableColumns>
  <tableStyleInfo name="Labor Chart(historical) 9-27-24-style 5" showColumnStripes="0" showFirstColumn="1" showLastColumn="1" showRowStripes="1"/>
</table>
</file>

<file path=xl/tables/table50.xml><?xml version="1.0" encoding="utf-8"?>
<table xmlns="http://schemas.openxmlformats.org/spreadsheetml/2006/main" headerRowCount="0" ref="AN3:AN23" displayName="Table_50" name="Table_50" id="50">
  <tableColumns count="1">
    <tableColumn name="Column1" id="1"/>
  </tableColumns>
  <tableStyleInfo name="Labor Chart(historical) 9-27-24-style 6" showColumnStripes="0" showFirstColumn="1" showLastColumn="1" showRowStripes="1"/>
</table>
</file>

<file path=xl/tables/table51.xml><?xml version="1.0" encoding="utf-8"?>
<table xmlns="http://schemas.openxmlformats.org/spreadsheetml/2006/main" headerRowCount="0" ref="A1:BD55" displayName="Table_51" name="Table_51" id="51">
  <tableColumns count="5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 name="Column27" id="27"/>
    <tableColumn name="Column28" id="28"/>
    <tableColumn name="Column29" id="29"/>
    <tableColumn name="Column30" id="30"/>
    <tableColumn name="Column31" id="31"/>
    <tableColumn name="Column32" id="32"/>
    <tableColumn name="Column33" id="33"/>
    <tableColumn name="Column34" id="34"/>
    <tableColumn name="Column35" id="35"/>
    <tableColumn name="Column36" id="36"/>
    <tableColumn name="Column37" id="37"/>
    <tableColumn name="Column38" id="38"/>
    <tableColumn name="Column39" id="39"/>
    <tableColumn name="Column40" id="40"/>
    <tableColumn name="Column41" id="41"/>
    <tableColumn name="Column42" id="42"/>
    <tableColumn name="Column43" id="43"/>
    <tableColumn name="Column44" id="44"/>
    <tableColumn name="Column45" id="45"/>
    <tableColumn name="Column46" id="46"/>
    <tableColumn name="Column47" id="47"/>
    <tableColumn name="Column48" id="48"/>
    <tableColumn name="Column49" id="49"/>
    <tableColumn name="Column50" id="50"/>
    <tableColumn name="Column51" id="51"/>
    <tableColumn name="Column52" id="52"/>
    <tableColumn name="Column53" id="53"/>
    <tableColumn name="Column54" id="54"/>
    <tableColumn name="Column55" id="55"/>
    <tableColumn name="Column56" id="56"/>
  </tableColumns>
  <tableStyleInfo name="Labor Work-style" showColumnStripes="0" showFirstColumn="1" showLastColumn="1" showRowStripes="1"/>
  <extLst>
    <ext uri="GoogleSheetsCustomDataVersion1">
      <go:sheetsCustomData xmlns:go="http://customooxmlschemas.google.com/" headerRowCount="1"/>
    </ext>
  </extLst>
</table>
</file>

<file path=xl/tables/table52.xml><?xml version="1.0" encoding="utf-8"?>
<table xmlns="http://schemas.openxmlformats.org/spreadsheetml/2006/main" headerRowCount="0" ref="A1:E45" displayName="Table_52" name="Table_52" id="52">
  <tableColumns count="5">
    <tableColumn name="Column1" id="1"/>
    <tableColumn name="Column2" id="2"/>
    <tableColumn name="Column3" id="3"/>
    <tableColumn name="Column4" id="4"/>
    <tableColumn name="Column5" id="5"/>
  </tableColumns>
  <tableStyleInfo name="Labor Chart Worksheet-style" showColumnStripes="0" showFirstColumn="1" showLastColumn="1" showRowStripes="1"/>
  <extLst>
    <ext uri="GoogleSheetsCustomDataVersion1">
      <go:sheetsCustomData xmlns:go="http://customooxmlschemas.google.com/" headerRowCount="1"/>
    </ext>
  </extLst>
</table>
</file>

<file path=xl/tables/table53.xml><?xml version="1.0" encoding="utf-8"?>
<table xmlns="http://schemas.openxmlformats.org/spreadsheetml/2006/main" headerRowCount="0" ref="G1:N45" displayName="Table_53" name="Table_53" id="53">
  <tableColumns count="8">
    <tableColumn name="Column1" id="1"/>
    <tableColumn name="Column2" id="2"/>
    <tableColumn name="Column3" id="3"/>
    <tableColumn name="Column4" id="4"/>
    <tableColumn name="Column5" id="5"/>
    <tableColumn name="Column6" id="6"/>
    <tableColumn name="Column7" id="7"/>
    <tableColumn name="Column8" id="8"/>
  </tableColumns>
  <tableStyleInfo name="Labor Chart Worksheet-style 2" showColumnStripes="0" showFirstColumn="1" showLastColumn="1" showRowStripes="1"/>
  <extLst>
    <ext uri="GoogleSheetsCustomDataVersion1">
      <go:sheetsCustomData xmlns:go="http://customooxmlschemas.google.com/" headerRowCount="1"/>
    </ext>
  </extLst>
</table>
</file>

<file path=xl/tables/table54.xml><?xml version="1.0" encoding="utf-8"?>
<table xmlns="http://schemas.openxmlformats.org/spreadsheetml/2006/main" headerRowCount="0" ref="A1:B1001" displayName="Table_54" name="Table_54" id="54">
  <tableColumns count="2">
    <tableColumn name="Column1" id="1"/>
    <tableColumn name="Column2" id="2"/>
  </tableColumns>
  <tableStyleInfo name="Labor Chart(historical) 12-4-23-style" showColumnStripes="0" showFirstColumn="1" showLastColumn="1" showRowStripes="1"/>
  <extLst>
    <ext uri="GoogleSheetsCustomDataVersion1">
      <go:sheetsCustomData xmlns:go="http://customooxmlschemas.google.com/" headerRowCount="1"/>
    </ext>
  </extLst>
</table>
</file>

<file path=xl/tables/table55.xml><?xml version="1.0" encoding="utf-8"?>
<table xmlns="http://schemas.openxmlformats.org/spreadsheetml/2006/main" headerRowCount="0" ref="A1:E1001" displayName="Table_55" name="Table_55" id="55">
  <tableColumns count="5">
    <tableColumn name="Column1" id="1"/>
    <tableColumn name="Column2" id="2"/>
    <tableColumn name="Column3" id="3"/>
    <tableColumn name="Column4" id="4"/>
    <tableColumn name="Column5" id="5"/>
  </tableColumns>
  <tableStyleInfo name="Labor Chart(Historical) 6-17-24-style" showColumnStripes="0" showFirstColumn="1" showLastColumn="1" showRowStripes="1"/>
  <extLst>
    <ext uri="GoogleSheetsCustomDataVersion1">
      <go:sheetsCustomData xmlns:go="http://customooxmlschemas.google.com/" headerRowCount="1"/>
    </ext>
  </extLst>
</table>
</file>

<file path=xl/tables/table56.xml><?xml version="1.0" encoding="utf-8"?>
<table xmlns="http://schemas.openxmlformats.org/spreadsheetml/2006/main" headerRowCount="0" ref="I1:K1001" displayName="Table_56" name="Table_56" id="56">
  <tableColumns count="3">
    <tableColumn name="Column1" id="1"/>
    <tableColumn name="Column2" id="2"/>
    <tableColumn name="Column3" id="3"/>
  </tableColumns>
  <tableStyleInfo name="Labor Chart(Historical) 6-17-24-style 2" showColumnStripes="0" showFirstColumn="1" showLastColumn="1" showRowStripes="1"/>
  <extLst>
    <ext uri="GoogleSheetsCustomDataVersion1">
      <go:sheetsCustomData xmlns:go="http://customooxmlschemas.google.com/" headerRowCount="1"/>
    </ext>
  </extLst>
</table>
</file>

<file path=xl/tables/table57.xml><?xml version="1.0" encoding="utf-8"?>
<table xmlns="http://schemas.openxmlformats.org/spreadsheetml/2006/main" headerRowCount="0" ref="A1:K1001" displayName="Table_57" name="Table_57" id="57">
  <tableColumns count="11">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s>
  <tableStyleInfo name="Labor Chart(proposed) 9-30-24-style" showColumnStripes="0" showFirstColumn="1" showLastColumn="1" showRowStripes="1"/>
  <extLst>
    <ext uri="GoogleSheetsCustomDataVersion1">
      <go:sheetsCustomData xmlns:go="http://customooxmlschemas.google.com/" headerRowCount="1"/>
    </ext>
  </extLst>
</table>
</file>

<file path=xl/tables/table58.xml><?xml version="1.0" encoding="utf-8"?>
<table xmlns="http://schemas.openxmlformats.org/spreadsheetml/2006/main" headerRowCount="0" ref="O1:Q1001" displayName="Table_58" name="Table_58" id="58">
  <tableColumns count="3">
    <tableColumn name="Column1" id="1"/>
    <tableColumn name="Column2" id="2"/>
    <tableColumn name="Column3" id="3"/>
  </tableColumns>
  <tableStyleInfo name="Labor Chart(proposed) 9-30-24-style 2" showColumnStripes="0" showFirstColumn="1" showLastColumn="1" showRowStripes="1"/>
  <extLst>
    <ext uri="GoogleSheetsCustomDataVersion1">
      <go:sheetsCustomData xmlns:go="http://customooxmlschemas.google.com/" headerRowCount="1"/>
    </ext>
  </extLst>
</table>
</file>

<file path=xl/tables/table59.xml><?xml version="1.0" encoding="utf-8"?>
<table xmlns="http://schemas.openxmlformats.org/spreadsheetml/2006/main" headerRowCount="0" ref="AB3:AB23" displayName="Table_59" name="Table_59" id="59">
  <tableColumns count="1">
    <tableColumn name="Column1" id="1"/>
  </tableColumns>
  <tableStyleInfo name="Labor Chart(proposed) 9-30-24-style 3" showColumnStripes="0" showFirstColumn="1" showLastColumn="1" showRowStripes="1"/>
</table>
</file>

<file path=xl/tables/table60.xml><?xml version="1.0" encoding="utf-8"?>
<table xmlns="http://schemas.openxmlformats.org/spreadsheetml/2006/main" headerRowCount="0" ref="AH3:AH23" displayName="Table_60" name="Table_60" id="60">
  <tableColumns count="1">
    <tableColumn name="Column1" id="1"/>
  </tableColumns>
  <tableStyleInfo name="Labor Chart(proposed) 9-30-24-style 4" showColumnStripes="0" showFirstColumn="1" showLastColumn="1" showRowStripes="1"/>
</table>
</file>

<file path=xl/tables/table61.xml><?xml version="1.0" encoding="utf-8"?>
<table xmlns="http://schemas.openxmlformats.org/spreadsheetml/2006/main" headerRowCount="0" ref="AN3:AN23" displayName="Table_61" name="Table_61" id="61">
  <tableColumns count="1">
    <tableColumn name="Column1" id="1"/>
  </tableColumns>
  <tableStyleInfo name="Labor Chart(proposed) 9-30-24-style 5" showColumnStripes="0" showFirstColumn="1" showLastColumn="1" showRowStripes="1"/>
</table>
</file>

<file path=xl/tables/table62.xml><?xml version="1.0" encoding="utf-8"?>
<table xmlns="http://schemas.openxmlformats.org/spreadsheetml/2006/main" ref="A1:B45" displayName="Table_62" name="Table_62" id="62">
  <tableColumns count="2">
    <tableColumn name="All Stores" id="1"/>
    <tableColumn name="%" id="2"/>
  </tableColumns>
  <tableStyleInfo name="Labor Chart(old) 10-10-22-style" showColumnStripes="0" showFirstColumn="1" showLastColumn="1" showRowStripes="1"/>
</table>
</file>

<file path=xl/tables/table63.xml><?xml version="1.0" encoding="utf-8"?>
<table xmlns="http://schemas.openxmlformats.org/spreadsheetml/2006/main" headerRowCount="0" ref="A1:C45" displayName="Table_63" name="Table_63" id="63">
  <tableColumns count="3">
    <tableColumn name="Column1" id="1"/>
    <tableColumn name="Column2" id="2"/>
    <tableColumn name="Column3" id="3"/>
  </tableColumns>
  <tableStyleInfo name="Max Inventory Chart-style" showColumnStripes="0" showFirstColumn="1" showLastColumn="1" showRowStripes="1"/>
  <extLst>
    <ext uri="GoogleSheetsCustomDataVersion1">
      <go:sheetsCustomData xmlns:go="http://customooxmlschemas.google.com/" headerRowCount="1"/>
    </ext>
  </extLst>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1" dT="2024-02-01T00:48:01.00" personId="{3eb5efb3-4a0d-4ce1-8a99-944ad9747284}" id="{339d56a9-11d9-4059-bdbc-57cb580fe802}" done="1">
    <x18tc:text xml:space="preserve">Pff</x18tc:text>
  </x18tc:threadedComment>
  <x18tc:threadedComment ref="A1" dT="2024-02-01T00:47:46.00" personId="{3eb5efb3-4a0d-4ce1-8a99-944ad9747284}" id="{07e0fb95-7203-434e-be9a-a87b1d777264}" done="1">
    <x18tc:text xml:space="preserve">Off</x18tc:text>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drawing" Target="../drawings/drawing7.xml"/><Relationship Id="rId5"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83.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84.xml"/><Relationship Id="rId3" Type="http://schemas.openxmlformats.org/officeDocument/2006/relationships/table" Target="../tables/table1.xml"/></Relationships>
</file>

<file path=xl/worksheets/_rels/sheet85.xml.rels><?xml version="1.0" encoding="UTF-8" standalone="yes"?><Relationships xmlns="http://schemas.openxmlformats.org/package/2006/relationships"><Relationship Id="rId1" Type="http://schemas.openxmlformats.org/officeDocument/2006/relationships/drawing" Target="../drawings/drawing85.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88.xml"/></Relationships>
</file>

<file path=xl/worksheets/_rels/sheet89.xml.rels><?xml version="1.0" encoding="UTF-8" standalone="yes"?><Relationships xmlns="http://schemas.openxmlformats.org/package/2006/relationships"><Relationship Id="rId1" Type="http://schemas.openxmlformats.org/officeDocument/2006/relationships/drawing" Target="../drawings/drawing89.xml"/></Relationships>
</file>

<file path=xl/worksheets/_rels/sheet90.xml.rels><?xml version="1.0" encoding="UTF-8" standalone="yes"?><Relationships xmlns="http://schemas.openxmlformats.org/package/2006/relationships"><Relationship Id="rId1" Type="http://schemas.openxmlformats.org/officeDocument/2006/relationships/drawing" Target="../drawings/drawing90.xml"/></Relationships>
</file>

<file path=xl/worksheets/_rels/sheet91.xml.rels><?xml version="1.0" encoding="UTF-8" standalone="yes"?><Relationships xmlns="http://schemas.openxmlformats.org/package/2006/relationships"><Relationship Id="rId1" Type="http://schemas.openxmlformats.org/officeDocument/2006/relationships/drawing" Target="../drawings/drawing91.xml"/></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92.xml"/></Relationships>
</file>

<file path=xl/worksheets/_rels/sheet93.xml.rels><?xml version="1.0" encoding="UTF-8" standalone="yes"?><Relationships xmlns="http://schemas.openxmlformats.org/package/2006/relationships"><Relationship Id="rId1" Type="http://schemas.openxmlformats.org/officeDocument/2006/relationships/drawing" Target="../drawings/drawing93.xml"/></Relationships>
</file>

<file path=xl/worksheets/_rels/sheet94.xml.rels><?xml version="1.0" encoding="UTF-8" standalone="yes"?><Relationships xmlns="http://schemas.openxmlformats.org/package/2006/relationships"><Relationship Id="rId1" Type="http://schemas.openxmlformats.org/officeDocument/2006/relationships/hyperlink" Target="http://dpz850.com/meeting724" TargetMode="External"/><Relationship Id="rId2" Type="http://schemas.openxmlformats.org/officeDocument/2006/relationships/drawing" Target="../drawings/drawing94.xml"/></Relationships>
</file>

<file path=xl/worksheets/_rels/sheet95.xml.rels><?xml version="1.0" encoding="UTF-8" standalone="yes"?><Relationships xmlns="http://schemas.openxmlformats.org/package/2006/relationships"><Relationship Id="rId1" Type="http://schemas.openxmlformats.org/officeDocument/2006/relationships/drawing" Target="../drawings/drawing95.xml"/></Relationships>
</file>

<file path=xl/worksheets/_rels/sheet96.xml.rels><?xml version="1.0" encoding="UTF-8" standalone="yes"?><Relationships xmlns="http://schemas.openxmlformats.org/package/2006/relationships"><Relationship Id="rId1" Type="http://schemas.openxmlformats.org/officeDocument/2006/relationships/drawing" Target="../drawings/drawing96.xml"/><Relationship Id="rId3" Type="http://schemas.openxmlformats.org/officeDocument/2006/relationships/table" Target="../tables/table2.xml"/></Relationships>
</file>

<file path=xl/worksheets/_rels/sheet97.xml.rels><?xml version="1.0" encoding="UTF-8" standalone="yes"?><Relationships xmlns="http://schemas.openxmlformats.org/package/2006/relationships"><Relationship Id="rId1" Type="http://schemas.openxmlformats.org/officeDocument/2006/relationships/drawing" Target="../drawings/drawing97.xml"/></Relationships>
</file>

<file path=xl/worksheets/_rels/sheet98.xml.rels><?xml version="1.0" encoding="UTF-8" standalone="yes"?><Relationships xmlns="http://schemas.openxmlformats.org/package/2006/relationships"><Relationship Id="rId1" Type="http://schemas.openxmlformats.org/officeDocument/2006/relationships/drawing" Target="../drawings/drawing98.xml"/></Relationships>
</file>

<file path=xl/worksheets/_rels/sheet99.xml.rels><?xml version="1.0" encoding="UTF-8" standalone="yes"?><Relationships xmlns="http://schemas.openxmlformats.org/package/2006/relationships"><Relationship Id="rId1" Type="http://schemas.openxmlformats.org/officeDocument/2006/relationships/drawing" Target="../drawings/drawing99.xml"/></Relationships>
</file>

<file path=xl/worksheets/_rels/sheet100.xml.rels><?xml version="1.0" encoding="UTF-8" standalone="yes"?><Relationships xmlns="http://schemas.openxmlformats.org/package/2006/relationships"><Relationship Id="rId1" Type="http://schemas.openxmlformats.org/officeDocument/2006/relationships/drawing" Target="../drawings/drawing100.xml"/></Relationships>
</file>

<file path=xl/worksheets/_rels/sheet101.xml.rels><?xml version="1.0" encoding="UTF-8" standalone="yes"?><Relationships xmlns="http://schemas.openxmlformats.org/package/2006/relationships"><Relationship Id="rId1" Type="http://schemas.openxmlformats.org/officeDocument/2006/relationships/drawing" Target="../drawings/drawing101.xml"/></Relationships>
</file>

<file path=xl/worksheets/_rels/sheet102.xml.rels><?xml version="1.0" encoding="UTF-8" standalone="yes"?><Relationships xmlns="http://schemas.openxmlformats.org/package/2006/relationships"><Relationship Id="rId1" Type="http://schemas.openxmlformats.org/officeDocument/2006/relationships/drawing" Target="../drawings/drawing102.xml"/></Relationships>
</file>

<file path=xl/worksheets/_rels/sheet103.xml.rels><?xml version="1.0" encoding="UTF-8" standalone="yes"?><Relationships xmlns="http://schemas.openxmlformats.org/package/2006/relationships"><Relationship Id="rId1" Type="http://schemas.openxmlformats.org/officeDocument/2006/relationships/drawing" Target="../drawings/drawing103.xml"/></Relationships>
</file>

<file path=xl/worksheets/_rels/sheet104.xml.rels><?xml version="1.0" encoding="UTF-8" standalone="yes"?><Relationships xmlns="http://schemas.openxmlformats.org/package/2006/relationships"><Relationship Id="rId1" Type="http://schemas.openxmlformats.org/officeDocument/2006/relationships/drawing" Target="../drawings/drawing104.xml"/></Relationships>
</file>

<file path=xl/worksheets/_rels/sheet105.xml.rels><?xml version="1.0" encoding="UTF-8" standalone="yes"?><Relationships xmlns="http://schemas.openxmlformats.org/package/2006/relationships"><Relationship Id="rId1" Type="http://schemas.openxmlformats.org/officeDocument/2006/relationships/drawing" Target="../drawings/drawing105.xml"/></Relationships>
</file>

<file path=xl/worksheets/_rels/sheet106.xml.rels><?xml version="1.0" encoding="UTF-8" standalone="yes"?><Relationships xmlns="http://schemas.openxmlformats.org/package/2006/relationships"><Relationship Id="rId1" Type="http://schemas.openxmlformats.org/officeDocument/2006/relationships/drawing" Target="../drawings/drawing106.xml"/><Relationship Id="rId4" Type="http://schemas.openxmlformats.org/officeDocument/2006/relationships/table" Target="../tables/table3.xml"/><Relationship Id="rId5" Type="http://schemas.openxmlformats.org/officeDocument/2006/relationships/table" Target="../tables/table4.xml"/></Relationships>
</file>

<file path=xl/worksheets/_rels/sheet107.xml.rels><?xml version="1.0" encoding="UTF-8" standalone="yes"?><Relationships xmlns="http://schemas.openxmlformats.org/package/2006/relationships"><Relationship Id="rId1" Type="http://schemas.openxmlformats.org/officeDocument/2006/relationships/drawing" Target="../drawings/drawing107.xml"/><Relationship Id="rId4" Type="http://schemas.openxmlformats.org/officeDocument/2006/relationships/table" Target="../tables/table5.xml"/><Relationship Id="rId5" Type="http://schemas.openxmlformats.org/officeDocument/2006/relationships/table" Target="../tables/table6.xml"/></Relationships>
</file>

<file path=xl/worksheets/_rels/sheet108.xml.rels><?xml version="1.0" encoding="UTF-8" standalone="yes"?><Relationships xmlns="http://schemas.openxmlformats.org/package/2006/relationships"><Relationship Id="rId1" Type="http://schemas.openxmlformats.org/officeDocument/2006/relationships/drawing" Target="../drawings/drawing108.xml"/></Relationships>
</file>

<file path=xl/worksheets/_rels/sheet109.xml.rels><?xml version="1.0" encoding="UTF-8" standalone="yes"?><Relationships xmlns="http://schemas.openxmlformats.org/package/2006/relationships"><Relationship Id="rId1" Type="http://schemas.openxmlformats.org/officeDocument/2006/relationships/drawing" Target="../drawings/drawing109.xml"/><Relationship Id="rId4" Type="http://schemas.openxmlformats.org/officeDocument/2006/relationships/table" Target="../tables/table7.xml"/><Relationship Id="rId5" Type="http://schemas.openxmlformats.org/officeDocument/2006/relationships/table" Target="../tables/table8.xml"/></Relationships>
</file>

<file path=xl/worksheets/_rels/sheet110.xml.rels><?xml version="1.0" encoding="UTF-8" standalone="yes"?><Relationships xmlns="http://schemas.openxmlformats.org/package/2006/relationships"><Relationship Id="rId1" Type="http://schemas.openxmlformats.org/officeDocument/2006/relationships/drawing" Target="../drawings/drawing110.xml"/><Relationship Id="rId4" Type="http://schemas.openxmlformats.org/officeDocument/2006/relationships/table" Target="../tables/table9.xml"/><Relationship Id="rId5" Type="http://schemas.openxmlformats.org/officeDocument/2006/relationships/table" Target="../tables/table10.xml"/></Relationships>
</file>

<file path=xl/worksheets/_rels/sheet111.xml.rels><?xml version="1.0" encoding="UTF-8" standalone="yes"?><Relationships xmlns="http://schemas.openxmlformats.org/package/2006/relationships"><Relationship Id="rId1" Type="http://schemas.openxmlformats.org/officeDocument/2006/relationships/drawing" Target="../drawings/drawing111.xml"/><Relationship Id="rId9" Type="http://schemas.openxmlformats.org/officeDocument/2006/relationships/table" Target="../tables/table14.xml"/><Relationship Id="rId6" Type="http://schemas.openxmlformats.org/officeDocument/2006/relationships/table" Target="../tables/table11.xml"/><Relationship Id="rId7" Type="http://schemas.openxmlformats.org/officeDocument/2006/relationships/table" Target="../tables/table12.xml"/><Relationship Id="rId8" Type="http://schemas.openxmlformats.org/officeDocument/2006/relationships/table" Target="../tables/table13.xml"/></Relationships>
</file>

<file path=xl/worksheets/_rels/sheet112.xml.rels><?xml version="1.0" encoding="UTF-8" standalone="yes"?><Relationships xmlns="http://schemas.openxmlformats.org/package/2006/relationships"><Relationship Id="rId1" Type="http://schemas.openxmlformats.org/officeDocument/2006/relationships/drawing" Target="../drawings/drawing112.xml"/><Relationship Id="rId11" Type="http://schemas.openxmlformats.org/officeDocument/2006/relationships/table" Target="../tables/table18.xml"/><Relationship Id="rId10" Type="http://schemas.openxmlformats.org/officeDocument/2006/relationships/table" Target="../tables/table17.xml"/><Relationship Id="rId13" Type="http://schemas.openxmlformats.org/officeDocument/2006/relationships/table" Target="../tables/table20.xml"/><Relationship Id="rId12" Type="http://schemas.openxmlformats.org/officeDocument/2006/relationships/table" Target="../tables/table19.xml"/><Relationship Id="rId9" Type="http://schemas.openxmlformats.org/officeDocument/2006/relationships/table" Target="../tables/table16.xml"/><Relationship Id="rId8" Type="http://schemas.openxmlformats.org/officeDocument/2006/relationships/table" Target="../tables/table15.xml"/></Relationships>
</file>

<file path=xl/worksheets/_rels/sheet113.xml.rels><?xml version="1.0" encoding="UTF-8" standalone="yes"?><Relationships xmlns="http://schemas.openxmlformats.org/package/2006/relationships"><Relationship Id="rId1" Type="http://schemas.openxmlformats.org/officeDocument/2006/relationships/drawing" Target="../drawings/drawing113.xml"/><Relationship Id="rId11" Type="http://schemas.openxmlformats.org/officeDocument/2006/relationships/table" Target="../tables/table24.xml"/><Relationship Id="rId10" Type="http://schemas.openxmlformats.org/officeDocument/2006/relationships/table" Target="../tables/table23.xml"/><Relationship Id="rId13" Type="http://schemas.openxmlformats.org/officeDocument/2006/relationships/table" Target="../tables/table26.xml"/><Relationship Id="rId12" Type="http://schemas.openxmlformats.org/officeDocument/2006/relationships/table" Target="../tables/table25.xml"/><Relationship Id="rId9" Type="http://schemas.openxmlformats.org/officeDocument/2006/relationships/table" Target="../tables/table22.xml"/><Relationship Id="rId8" Type="http://schemas.openxmlformats.org/officeDocument/2006/relationships/table" Target="../tables/table21.xml"/></Relationships>
</file>

<file path=xl/worksheets/_rels/sheet114.xml.rels><?xml version="1.0" encoding="UTF-8" standalone="yes"?><Relationships xmlns="http://schemas.openxmlformats.org/package/2006/relationships"><Relationship Id="rId1" Type="http://schemas.openxmlformats.org/officeDocument/2006/relationships/drawing" Target="../drawings/drawing114.xml"/><Relationship Id="rId11" Type="http://schemas.openxmlformats.org/officeDocument/2006/relationships/table" Target="../tables/table30.xml"/><Relationship Id="rId10" Type="http://schemas.openxmlformats.org/officeDocument/2006/relationships/table" Target="../tables/table29.xml"/><Relationship Id="rId13" Type="http://schemas.openxmlformats.org/officeDocument/2006/relationships/table" Target="../tables/table32.xml"/><Relationship Id="rId12" Type="http://schemas.openxmlformats.org/officeDocument/2006/relationships/table" Target="../tables/table31.xml"/><Relationship Id="rId9" Type="http://schemas.openxmlformats.org/officeDocument/2006/relationships/table" Target="../tables/table28.xml"/><Relationship Id="rId8" Type="http://schemas.openxmlformats.org/officeDocument/2006/relationships/table" Target="../tables/table27.xml"/></Relationships>
</file>

<file path=xl/worksheets/_rels/sheet115.xml.rels><?xml version="1.0" encoding="UTF-8" standalone="yes"?><Relationships xmlns="http://schemas.openxmlformats.org/package/2006/relationships"><Relationship Id="rId1" Type="http://schemas.openxmlformats.org/officeDocument/2006/relationships/drawing" Target="../drawings/drawing115.xml"/><Relationship Id="rId11" Type="http://schemas.openxmlformats.org/officeDocument/2006/relationships/table" Target="../tables/table36.xml"/><Relationship Id="rId10" Type="http://schemas.openxmlformats.org/officeDocument/2006/relationships/table" Target="../tables/table35.xml"/><Relationship Id="rId13" Type="http://schemas.openxmlformats.org/officeDocument/2006/relationships/table" Target="../tables/table38.xml"/><Relationship Id="rId12" Type="http://schemas.openxmlformats.org/officeDocument/2006/relationships/table" Target="../tables/table37.xml"/><Relationship Id="rId9" Type="http://schemas.openxmlformats.org/officeDocument/2006/relationships/table" Target="../tables/table34.xml"/><Relationship Id="rId8" Type="http://schemas.openxmlformats.org/officeDocument/2006/relationships/table" Target="../tables/table33.xml"/></Relationships>
</file>

<file path=xl/worksheets/_rels/sheet116.xml.rels><?xml version="1.0" encoding="UTF-8" standalone="yes"?><Relationships xmlns="http://schemas.openxmlformats.org/package/2006/relationships"><Relationship Id="rId1" Type="http://schemas.openxmlformats.org/officeDocument/2006/relationships/drawing" Target="../drawings/drawing116.xml"/><Relationship Id="rId11" Type="http://schemas.openxmlformats.org/officeDocument/2006/relationships/table" Target="../tables/table42.xml"/><Relationship Id="rId10" Type="http://schemas.openxmlformats.org/officeDocument/2006/relationships/table" Target="../tables/table41.xml"/><Relationship Id="rId13" Type="http://schemas.openxmlformats.org/officeDocument/2006/relationships/table" Target="../tables/table44.xml"/><Relationship Id="rId12" Type="http://schemas.openxmlformats.org/officeDocument/2006/relationships/table" Target="../tables/table43.xml"/><Relationship Id="rId9" Type="http://schemas.openxmlformats.org/officeDocument/2006/relationships/table" Target="../tables/table40.xml"/><Relationship Id="rId8" Type="http://schemas.openxmlformats.org/officeDocument/2006/relationships/table" Target="../tables/table39.xml"/></Relationships>
</file>

<file path=xl/worksheets/_rels/sheet117.xml.rels><?xml version="1.0" encoding="UTF-8" standalone="yes"?><Relationships xmlns="http://schemas.openxmlformats.org/package/2006/relationships"><Relationship Id="rId1" Type="http://schemas.openxmlformats.org/officeDocument/2006/relationships/drawing" Target="../drawings/drawing117.xml"/><Relationship Id="rId11" Type="http://schemas.openxmlformats.org/officeDocument/2006/relationships/table" Target="../tables/table48.xml"/><Relationship Id="rId10" Type="http://schemas.openxmlformats.org/officeDocument/2006/relationships/table" Target="../tables/table47.xml"/><Relationship Id="rId13" Type="http://schemas.openxmlformats.org/officeDocument/2006/relationships/table" Target="../tables/table50.xml"/><Relationship Id="rId12" Type="http://schemas.openxmlformats.org/officeDocument/2006/relationships/table" Target="../tables/table49.xml"/><Relationship Id="rId9" Type="http://schemas.openxmlformats.org/officeDocument/2006/relationships/table" Target="../tables/table46.xml"/><Relationship Id="rId8" Type="http://schemas.openxmlformats.org/officeDocument/2006/relationships/table" Target="../tables/table45.xml"/></Relationships>
</file>

<file path=xl/worksheets/_rels/sheet118.xml.rels><?xml version="1.0" encoding="UTF-8" standalone="yes"?><Relationships xmlns="http://schemas.openxmlformats.org/package/2006/relationships"><Relationship Id="rId1" Type="http://schemas.openxmlformats.org/officeDocument/2006/relationships/drawing" Target="../drawings/drawing118.xml"/><Relationship Id="rId3" Type="http://schemas.openxmlformats.org/officeDocument/2006/relationships/table" Target="../tables/table51.xml"/></Relationships>
</file>

<file path=xl/worksheets/_rels/sheet119.xml.rels><?xml version="1.0" encoding="UTF-8" standalone="yes"?><Relationships xmlns="http://schemas.openxmlformats.org/package/2006/relationships"><Relationship Id="rId1" Type="http://schemas.openxmlformats.org/officeDocument/2006/relationships/drawing" Target="../drawings/drawing119.xml"/></Relationships>
</file>

<file path=xl/worksheets/_rels/sheet120.xml.rels><?xml version="1.0" encoding="UTF-8" standalone="yes"?><Relationships xmlns="http://schemas.openxmlformats.org/package/2006/relationships"><Relationship Id="rId1" Type="http://schemas.openxmlformats.org/officeDocument/2006/relationships/drawing" Target="../drawings/drawing120.xml"/></Relationships>
</file>

<file path=xl/worksheets/_rels/sheet121.xml.rels><?xml version="1.0" encoding="UTF-8" standalone="yes"?><Relationships xmlns="http://schemas.openxmlformats.org/package/2006/relationships"><Relationship Id="rId1" Type="http://schemas.openxmlformats.org/officeDocument/2006/relationships/drawing" Target="../drawings/drawing121.xml"/></Relationships>
</file>

<file path=xl/worksheets/_rels/sheet122.xml.rels><?xml version="1.0" encoding="UTF-8" standalone="yes"?><Relationships xmlns="http://schemas.openxmlformats.org/package/2006/relationships"><Relationship Id="rId1" Type="http://schemas.openxmlformats.org/officeDocument/2006/relationships/drawing" Target="../drawings/drawing122.xml"/></Relationships>
</file>

<file path=xl/worksheets/_rels/sheet123.xml.rels><?xml version="1.0" encoding="UTF-8" standalone="yes"?><Relationships xmlns="http://schemas.openxmlformats.org/package/2006/relationships"><Relationship Id="rId1" Type="http://schemas.openxmlformats.org/officeDocument/2006/relationships/drawing" Target="../drawings/drawing123.xml"/><Relationship Id="rId4" Type="http://schemas.openxmlformats.org/officeDocument/2006/relationships/table" Target="../tables/table52.xml"/><Relationship Id="rId5" Type="http://schemas.openxmlformats.org/officeDocument/2006/relationships/table" Target="../tables/table53.xm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24.xml"/><Relationship Id="rId3" Type="http://schemas.openxmlformats.org/officeDocument/2006/relationships/table" Target="../tables/table54.xml"/></Relationships>
</file>

<file path=xl/worksheets/_rels/sheet125.xml.rels><?xml version="1.0" encoding="UTF-8" standalone="yes"?><Relationships xmlns="http://schemas.openxmlformats.org/package/2006/relationships"><Relationship Id="rId1" Type="http://schemas.openxmlformats.org/officeDocument/2006/relationships/drawing" Target="../drawings/drawing125.xml"/><Relationship Id="rId4" Type="http://schemas.openxmlformats.org/officeDocument/2006/relationships/table" Target="../tables/table55.xml"/><Relationship Id="rId5" Type="http://schemas.openxmlformats.org/officeDocument/2006/relationships/table" Target="../tables/table56.xml"/></Relationships>
</file>

<file path=xl/worksheets/_rels/sheet126.xml.rels><?xml version="1.0" encoding="UTF-8" standalone="yes"?><Relationships xmlns="http://schemas.openxmlformats.org/package/2006/relationships"><Relationship Id="rId1" Type="http://schemas.openxmlformats.org/officeDocument/2006/relationships/drawing" Target="../drawings/drawing126.xml"/><Relationship Id="rId11" Type="http://schemas.openxmlformats.org/officeDocument/2006/relationships/table" Target="../tables/table61.xml"/><Relationship Id="rId10" Type="http://schemas.openxmlformats.org/officeDocument/2006/relationships/table" Target="../tables/table60.xml"/><Relationship Id="rId9" Type="http://schemas.openxmlformats.org/officeDocument/2006/relationships/table" Target="../tables/table59.xml"/><Relationship Id="rId7" Type="http://schemas.openxmlformats.org/officeDocument/2006/relationships/table" Target="../tables/table57.xml"/><Relationship Id="rId8" Type="http://schemas.openxmlformats.org/officeDocument/2006/relationships/table" Target="../tables/table58.xml"/></Relationships>
</file>

<file path=xl/worksheets/_rels/sheet127.xml.rels><?xml version="1.0" encoding="UTF-8" standalone="yes"?><Relationships xmlns="http://schemas.openxmlformats.org/package/2006/relationships"><Relationship Id="rId1" Type="http://schemas.openxmlformats.org/officeDocument/2006/relationships/drawing" Target="../drawings/drawing127.xml"/><Relationship Id="rId3" Type="http://schemas.openxmlformats.org/officeDocument/2006/relationships/table" Target="../tables/table62.xml"/></Relationships>
</file>

<file path=xl/worksheets/_rels/sheet128.xml.rels><?xml version="1.0" encoding="UTF-8" standalone="yes"?><Relationships xmlns="http://schemas.openxmlformats.org/package/2006/relationships"><Relationship Id="rId1" Type="http://schemas.openxmlformats.org/officeDocument/2006/relationships/drawing" Target="../drawings/drawing128.xml"/><Relationship Id="rId3" Type="http://schemas.openxmlformats.org/officeDocument/2006/relationships/table" Target="../tables/table63.xml"/></Relationships>
</file>

<file path=xl/worksheets/_rels/sheet129.xml.rels><?xml version="1.0" encoding="UTF-8" standalone="yes"?><Relationships xmlns="http://schemas.openxmlformats.org/package/2006/relationships"><Relationship Id="rId1" Type="http://schemas.openxmlformats.org/officeDocument/2006/relationships/drawing" Target="../drawings/drawing129.xml"/></Relationships>
</file>

<file path=xl/worksheets/_rels/sheet130.xml.rels><?xml version="1.0" encoding="UTF-8" standalone="yes"?><Relationships xmlns="http://schemas.openxmlformats.org/package/2006/relationships"><Relationship Id="rId1" Type="http://schemas.openxmlformats.org/officeDocument/2006/relationships/drawing" Target="../drawings/drawing130.xml"/></Relationships>
</file>

<file path=xl/worksheets/_rels/sheet131.xml.rels><?xml version="1.0" encoding="UTF-8" standalone="yes"?><Relationships xmlns="http://schemas.openxmlformats.org/package/2006/relationships"><Relationship Id="rId1" Type="http://schemas.openxmlformats.org/officeDocument/2006/relationships/drawing" Target="../drawings/drawing131.xml"/></Relationships>
</file>

<file path=xl/worksheets/_rels/sheet132.xml.rels><?xml version="1.0" encoding="UTF-8" standalone="yes"?><Relationships xmlns="http://schemas.openxmlformats.org/package/2006/relationships"><Relationship Id="rId1" Type="http://schemas.openxmlformats.org/officeDocument/2006/relationships/drawing" Target="../drawings/drawing132.xml"/></Relationships>
</file>

<file path=xl/worksheets/_rels/sheet133.xml.rels><?xml version="1.0" encoding="UTF-8" standalone="yes"?><Relationships xmlns="http://schemas.openxmlformats.org/package/2006/relationships"><Relationship Id="rId1" Type="http://schemas.openxmlformats.org/officeDocument/2006/relationships/drawing" Target="../drawings/drawing133.xml"/></Relationships>
</file>

<file path=xl/worksheets/_rels/sheet134.xml.rels><?xml version="1.0" encoding="UTF-8" standalone="yes"?><Relationships xmlns="http://schemas.openxmlformats.org/package/2006/relationships"><Relationship Id="rId1" Type="http://schemas.openxmlformats.org/officeDocument/2006/relationships/drawing" Target="../drawings/drawing134.xml"/></Relationships>
</file>

<file path=xl/worksheets/_rels/sheet135.xml.rels><?xml version="1.0" encoding="UTF-8" standalone="yes"?><Relationships xmlns="http://schemas.openxmlformats.org/package/2006/relationships"><Relationship Id="rId1" Type="http://schemas.openxmlformats.org/officeDocument/2006/relationships/drawing" Target="../drawings/drawing135.xml"/></Relationships>
</file>

<file path=xl/worksheets/_rels/sheet136.xml.rels><?xml version="1.0" encoding="UTF-8" standalone="yes"?><Relationships xmlns="http://schemas.openxmlformats.org/package/2006/relationships"><Relationship Id="rId1" Type="http://schemas.openxmlformats.org/officeDocument/2006/relationships/drawing" Target="../drawings/drawing136.xml"/></Relationships>
</file>

<file path=xl/worksheets/_rels/sheet137.xml.rels><?xml version="1.0" encoding="UTF-8" standalone="yes"?><Relationships xmlns="http://schemas.openxmlformats.org/package/2006/relationships"><Relationship Id="rId1" Type="http://schemas.openxmlformats.org/officeDocument/2006/relationships/drawing" Target="../drawings/drawing137.xml"/></Relationships>
</file>

<file path=xl/worksheets/_rels/sheet138.xml.rels><?xml version="1.0" encoding="UTF-8" standalone="yes"?><Relationships xmlns="http://schemas.openxmlformats.org/package/2006/relationships"><Relationship Id="rId1" Type="http://schemas.openxmlformats.org/officeDocument/2006/relationships/drawing" Target="../drawings/drawing138.xml"/></Relationships>
</file>

<file path=xl/worksheets/_rels/sheet139.xml.rels><?xml version="1.0" encoding="UTF-8" standalone="yes"?><Relationships xmlns="http://schemas.openxmlformats.org/package/2006/relationships"><Relationship Id="rId1" Type="http://schemas.openxmlformats.org/officeDocument/2006/relationships/drawing" Target="../drawings/drawing139.xml"/></Relationships>
</file>

<file path=xl/worksheets/_rels/sheet140.xml.rels><?xml version="1.0" encoding="UTF-8" standalone="yes"?><Relationships xmlns="http://schemas.openxmlformats.org/package/2006/relationships"><Relationship Id="rId1" Type="http://schemas.openxmlformats.org/officeDocument/2006/relationships/drawing" Target="../drawings/drawing140.xml"/></Relationships>
</file>

<file path=xl/worksheets/_rels/sheet141.xml.rels><?xml version="1.0" encoding="UTF-8" standalone="yes"?><Relationships xmlns="http://schemas.openxmlformats.org/package/2006/relationships"><Relationship Id="rId1" Type="http://schemas.openxmlformats.org/officeDocument/2006/relationships/drawing" Target="../drawings/drawing141.xml"/></Relationships>
</file>

<file path=xl/worksheets/_rels/sheet142.xml.rels><?xml version="1.0" encoding="UTF-8" standalone="yes"?><Relationships xmlns="http://schemas.openxmlformats.org/package/2006/relationships"><Relationship Id="rId1" Type="http://schemas.openxmlformats.org/officeDocument/2006/relationships/drawing" Target="../drawings/drawing142.xml"/></Relationships>
</file>

<file path=xl/worksheets/_rels/sheet143.xml.rels><?xml version="1.0" encoding="UTF-8" standalone="yes"?><Relationships xmlns="http://schemas.openxmlformats.org/package/2006/relationships"><Relationship Id="rId1" Type="http://schemas.openxmlformats.org/officeDocument/2006/relationships/drawing" Target="../drawings/drawing143.xml"/></Relationships>
</file>

<file path=xl/worksheets/_rels/sheet144.xml.rels><?xml version="1.0" encoding="UTF-8" standalone="yes"?><Relationships xmlns="http://schemas.openxmlformats.org/package/2006/relationships"><Relationship Id="rId1" Type="http://schemas.openxmlformats.org/officeDocument/2006/relationships/drawing" Target="../drawings/drawing144.xml"/></Relationships>
</file>

<file path=xl/worksheets/_rels/sheet145.xml.rels><?xml version="1.0" encoding="UTF-8" standalone="yes"?><Relationships xmlns="http://schemas.openxmlformats.org/package/2006/relationships"><Relationship Id="rId1" Type="http://schemas.openxmlformats.org/officeDocument/2006/relationships/drawing" Target="../drawings/drawing145.xml"/></Relationships>
</file>

<file path=xl/worksheets/_rels/sheet146.xml.rels><?xml version="1.0" encoding="UTF-8" standalone="yes"?><Relationships xmlns="http://schemas.openxmlformats.org/package/2006/relationships"><Relationship Id="rId1" Type="http://schemas.openxmlformats.org/officeDocument/2006/relationships/drawing" Target="../drawings/drawing146.xml"/></Relationships>
</file>

<file path=xl/worksheets/_rels/sheet147.xml.rels><?xml version="1.0" encoding="UTF-8" standalone="yes"?><Relationships xmlns="http://schemas.openxmlformats.org/package/2006/relationships"><Relationship Id="rId1" Type="http://schemas.openxmlformats.org/officeDocument/2006/relationships/drawing" Target="../drawings/drawing147.xml"/></Relationships>
</file>

<file path=xl/worksheets/_rels/sheet148.xml.rels><?xml version="1.0" encoding="UTF-8" standalone="yes"?><Relationships xmlns="http://schemas.openxmlformats.org/package/2006/relationships"><Relationship Id="rId1" Type="http://schemas.openxmlformats.org/officeDocument/2006/relationships/drawing" Target="../drawings/drawing148.xml"/></Relationships>
</file>

<file path=xl/worksheets/_rels/sheet149.xml.rels><?xml version="1.0" encoding="UTF-8" standalone="yes"?><Relationships xmlns="http://schemas.openxmlformats.org/package/2006/relationships"><Relationship Id="rId1" Type="http://schemas.openxmlformats.org/officeDocument/2006/relationships/drawing" Target="../drawings/drawing149.xml"/></Relationships>
</file>

<file path=xl/worksheets/_rels/sheet150.xml.rels><?xml version="1.0" encoding="UTF-8" standalone="yes"?><Relationships xmlns="http://schemas.openxmlformats.org/package/2006/relationships"><Relationship Id="rId1" Type="http://schemas.openxmlformats.org/officeDocument/2006/relationships/drawing" Target="../drawings/drawing150.xml"/></Relationships>
</file>

<file path=xl/worksheets/_rels/sheet151.xml.rels><?xml version="1.0" encoding="UTF-8" standalone="yes"?><Relationships xmlns="http://schemas.openxmlformats.org/package/2006/relationships"><Relationship Id="rId1" Type="http://schemas.openxmlformats.org/officeDocument/2006/relationships/drawing" Target="../drawings/drawing151.xml"/></Relationships>
</file>

<file path=xl/worksheets/_rels/sheet152.xml.rels><?xml version="1.0" encoding="UTF-8" standalone="yes"?><Relationships xmlns="http://schemas.openxmlformats.org/package/2006/relationships"><Relationship Id="rId1" Type="http://schemas.openxmlformats.org/officeDocument/2006/relationships/drawing" Target="../drawings/drawing152.xml"/></Relationships>
</file>

<file path=xl/worksheets/_rels/sheet153.xml.rels><?xml version="1.0" encoding="UTF-8" standalone="yes"?><Relationships xmlns="http://schemas.openxmlformats.org/package/2006/relationships"><Relationship Id="rId1" Type="http://schemas.openxmlformats.org/officeDocument/2006/relationships/drawing" Target="../drawings/drawing15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topLeftCell="B1" activePane="topRight" state="frozen"/>
      <selection activeCell="C2" sqref="C2" pane="topRight"/>
    </sheetView>
  </sheetViews>
  <sheetFormatPr customHeight="1" defaultColWidth="14.43" defaultRowHeight="15.75"/>
  <cols>
    <col customWidth="1" min="1" max="1" width="25.43"/>
    <col customWidth="1" min="2" max="23" width="10.29"/>
    <col customWidth="1" min="24" max="26" width="8.0"/>
  </cols>
  <sheetData>
    <row r="1">
      <c r="A1" s="1" t="s">
        <v>0</v>
      </c>
      <c r="B1" s="2"/>
      <c r="C1" s="2"/>
      <c r="D1" s="2"/>
      <c r="E1" s="2"/>
      <c r="F1" s="2"/>
      <c r="G1" s="2"/>
      <c r="H1" s="2"/>
      <c r="I1" s="2"/>
      <c r="J1" s="2"/>
      <c r="K1" s="2"/>
      <c r="L1" s="2"/>
      <c r="M1" s="2"/>
      <c r="N1" s="2"/>
      <c r="O1" s="2"/>
      <c r="P1" s="2"/>
      <c r="Q1" s="2"/>
      <c r="R1" s="2"/>
      <c r="S1" s="2"/>
      <c r="T1" s="2"/>
      <c r="U1" s="2"/>
      <c r="V1" s="2"/>
      <c r="W1" s="3"/>
    </row>
    <row r="2">
      <c r="A2" s="1" t="s">
        <v>1</v>
      </c>
      <c r="B2" s="2" t="s">
        <v>2</v>
      </c>
      <c r="C2" s="4" t="s">
        <v>3</v>
      </c>
      <c r="D2" s="4" t="s">
        <v>4</v>
      </c>
      <c r="E2" s="4" t="s">
        <v>5</v>
      </c>
      <c r="F2" s="4" t="s">
        <v>6</v>
      </c>
      <c r="G2" s="4" t="s">
        <v>7</v>
      </c>
      <c r="H2" s="4" t="s">
        <v>8</v>
      </c>
      <c r="I2" s="4" t="s">
        <v>9</v>
      </c>
      <c r="J2" s="4" t="s">
        <v>10</v>
      </c>
      <c r="K2" s="5" t="s">
        <v>11</v>
      </c>
      <c r="L2" s="4" t="s">
        <v>7</v>
      </c>
      <c r="M2" s="4" t="s">
        <v>12</v>
      </c>
      <c r="N2" s="4" t="s">
        <v>13</v>
      </c>
      <c r="O2" s="4" t="s">
        <v>14</v>
      </c>
      <c r="P2" s="4" t="s">
        <v>15</v>
      </c>
      <c r="Q2" s="4" t="s">
        <v>7</v>
      </c>
      <c r="R2" s="4" t="s">
        <v>16</v>
      </c>
      <c r="S2" s="4" t="s">
        <v>17</v>
      </c>
      <c r="T2" s="4" t="s">
        <v>18</v>
      </c>
      <c r="U2" s="4" t="s">
        <v>19</v>
      </c>
      <c r="V2" s="2" t="s">
        <v>7</v>
      </c>
      <c r="W2" s="3"/>
    </row>
    <row r="3">
      <c r="A3" s="6" t="s">
        <v>20</v>
      </c>
      <c r="B3" s="7">
        <v>36.0</v>
      </c>
      <c r="C3" s="7">
        <v>37.0</v>
      </c>
      <c r="D3" s="7">
        <v>36.5</v>
      </c>
      <c r="E3" s="7">
        <v>36.0</v>
      </c>
      <c r="F3" s="7">
        <v>35.5</v>
      </c>
      <c r="G3" s="8">
        <f t="shared" ref="G3:G5" si="1">(C3+D3+E3+F3)/4</f>
        <v>36.25</v>
      </c>
      <c r="H3" s="7">
        <v>37.0</v>
      </c>
      <c r="I3" s="7">
        <v>36.5</v>
      </c>
      <c r="J3" s="7">
        <v>36.0</v>
      </c>
      <c r="K3" s="7">
        <v>35.5</v>
      </c>
      <c r="L3" s="8">
        <f t="shared" ref="L3:L5" si="2">(H3+I3+J3+K3)/4</f>
        <v>36.25</v>
      </c>
      <c r="M3" s="9">
        <v>60.0</v>
      </c>
      <c r="N3" s="9">
        <v>60.0</v>
      </c>
      <c r="O3" s="9">
        <v>60.0</v>
      </c>
      <c r="P3" s="9">
        <v>58.0</v>
      </c>
      <c r="Q3" s="8">
        <f t="shared" ref="Q3:Q5" si="3">(M3+N3+O3+P3)/4</f>
        <v>59.5</v>
      </c>
      <c r="R3" s="7">
        <v>52.0</v>
      </c>
      <c r="S3" s="7">
        <v>52.0</v>
      </c>
      <c r="T3" s="7">
        <v>52.0</v>
      </c>
      <c r="U3" s="7">
        <v>52.0</v>
      </c>
      <c r="V3" s="8">
        <f t="shared" ref="V3:V5" si="4">(R3+S3+T3+U3)/4</f>
        <v>52</v>
      </c>
      <c r="W3" s="3"/>
    </row>
    <row r="4">
      <c r="A4" s="10" t="s">
        <v>21</v>
      </c>
      <c r="B4" s="7">
        <v>55.0</v>
      </c>
      <c r="C4" s="7">
        <v>50.0</v>
      </c>
      <c r="D4" s="7">
        <v>53.0</v>
      </c>
      <c r="E4" s="7">
        <v>54.0</v>
      </c>
      <c r="F4" s="7">
        <v>55.0</v>
      </c>
      <c r="G4" s="8">
        <f t="shared" si="1"/>
        <v>53</v>
      </c>
      <c r="H4" s="7">
        <v>50.0</v>
      </c>
      <c r="I4" s="7">
        <v>53.0</v>
      </c>
      <c r="J4" s="7">
        <v>54.0</v>
      </c>
      <c r="K4" s="7">
        <v>55.0</v>
      </c>
      <c r="L4" s="8">
        <f t="shared" si="2"/>
        <v>53</v>
      </c>
      <c r="M4" s="9">
        <v>50.0</v>
      </c>
      <c r="N4" s="9">
        <v>50.0</v>
      </c>
      <c r="O4" s="9">
        <v>50.0</v>
      </c>
      <c r="P4" s="9">
        <v>50.0</v>
      </c>
      <c r="Q4" s="8">
        <f t="shared" si="3"/>
        <v>50</v>
      </c>
      <c r="R4" s="7">
        <v>58.0</v>
      </c>
      <c r="S4" s="7">
        <v>58.0</v>
      </c>
      <c r="T4" s="7">
        <v>58.0</v>
      </c>
      <c r="U4" s="7">
        <v>58.0</v>
      </c>
      <c r="V4" s="8">
        <f t="shared" si="4"/>
        <v>58</v>
      </c>
      <c r="W4" s="3"/>
    </row>
    <row r="5">
      <c r="A5" s="6" t="s">
        <v>22</v>
      </c>
      <c r="B5" s="7">
        <v>1.2</v>
      </c>
      <c r="C5" s="7">
        <v>1.2</v>
      </c>
      <c r="D5" s="7">
        <v>1.15</v>
      </c>
      <c r="E5" s="7">
        <v>1.1</v>
      </c>
      <c r="F5" s="7">
        <v>1.05</v>
      </c>
      <c r="G5" s="8">
        <f t="shared" si="1"/>
        <v>1.125</v>
      </c>
      <c r="H5" s="7">
        <v>1.2</v>
      </c>
      <c r="I5" s="7">
        <v>1.15</v>
      </c>
      <c r="J5" s="7">
        <v>1.1</v>
      </c>
      <c r="K5" s="7">
        <v>1.05</v>
      </c>
      <c r="L5" s="8">
        <f t="shared" si="2"/>
        <v>1.125</v>
      </c>
      <c r="M5" s="7">
        <v>1.8</v>
      </c>
      <c r="N5" s="7">
        <v>1.8</v>
      </c>
      <c r="O5" s="7">
        <v>1.8</v>
      </c>
      <c r="P5" s="7">
        <v>1.8</v>
      </c>
      <c r="Q5" s="8">
        <f t="shared" si="3"/>
        <v>1.8</v>
      </c>
      <c r="R5" s="7">
        <v>1.7</v>
      </c>
      <c r="S5" s="7">
        <v>1.7</v>
      </c>
      <c r="T5" s="7">
        <v>1.7</v>
      </c>
      <c r="U5" s="7">
        <v>1.7</v>
      </c>
      <c r="V5" s="8">
        <f t="shared" si="4"/>
        <v>1.7</v>
      </c>
      <c r="W5" s="3"/>
    </row>
    <row r="6">
      <c r="A6" s="11"/>
      <c r="B6" s="12"/>
      <c r="C6" s="4" t="s">
        <v>23</v>
      </c>
      <c r="D6" s="4" t="s">
        <v>24</v>
      </c>
      <c r="E6" s="4" t="s">
        <v>25</v>
      </c>
      <c r="F6" s="4" t="s">
        <v>26</v>
      </c>
      <c r="G6" s="4" t="s">
        <v>7</v>
      </c>
      <c r="H6" s="4" t="s">
        <v>27</v>
      </c>
      <c r="I6" s="4" t="s">
        <v>28</v>
      </c>
      <c r="J6" s="4" t="s">
        <v>29</v>
      </c>
      <c r="K6" s="4" t="s">
        <v>30</v>
      </c>
      <c r="L6" s="4" t="s">
        <v>7</v>
      </c>
      <c r="M6" s="4" t="s">
        <v>31</v>
      </c>
      <c r="N6" s="4" t="s">
        <v>32</v>
      </c>
      <c r="O6" s="4" t="s">
        <v>33</v>
      </c>
      <c r="P6" s="4" t="s">
        <v>34</v>
      </c>
      <c r="Q6" s="4" t="s">
        <v>7</v>
      </c>
      <c r="R6" s="4" t="s">
        <v>35</v>
      </c>
      <c r="S6" s="4" t="s">
        <v>36</v>
      </c>
      <c r="T6" s="4" t="s">
        <v>37</v>
      </c>
      <c r="U6" s="4" t="s">
        <v>38</v>
      </c>
      <c r="V6" s="2" t="s">
        <v>7</v>
      </c>
      <c r="W6" s="3"/>
    </row>
    <row r="7">
      <c r="A7" s="6" t="s">
        <v>20</v>
      </c>
      <c r="B7" s="7"/>
      <c r="C7" s="7">
        <v>50.0</v>
      </c>
      <c r="D7" s="7">
        <v>50.0</v>
      </c>
      <c r="E7" s="7">
        <v>50.0</v>
      </c>
      <c r="F7" s="7">
        <v>50.0</v>
      </c>
      <c r="G7" s="8">
        <f>(C7+D7+E7+F7)/4</f>
        <v>50</v>
      </c>
      <c r="H7" s="7">
        <v>45.0</v>
      </c>
      <c r="I7" s="7">
        <v>45.0</v>
      </c>
      <c r="J7" s="7">
        <v>45.0</v>
      </c>
      <c r="K7" s="7">
        <v>45.0</v>
      </c>
      <c r="L7" s="8">
        <f t="shared" ref="L7:L9" si="5">(H7+I7+J7+K7)/4</f>
        <v>45</v>
      </c>
      <c r="M7" s="9"/>
      <c r="N7" s="9"/>
      <c r="O7" s="9"/>
      <c r="P7" s="9"/>
      <c r="Q7" s="8">
        <f t="shared" ref="Q7:Q9" si="6">(M7+N7+O7+P7)/4</f>
        <v>0</v>
      </c>
      <c r="R7" s="7"/>
      <c r="S7" s="7"/>
      <c r="T7" s="7"/>
      <c r="U7" s="7"/>
      <c r="V7" s="8">
        <f t="shared" ref="V7:V9" si="7">(R7+S7+T7+U7)/4</f>
        <v>0</v>
      </c>
      <c r="W7" s="3"/>
    </row>
    <row r="8">
      <c r="A8" s="10" t="s">
        <v>39</v>
      </c>
      <c r="B8" s="7"/>
      <c r="C8" s="7">
        <v>14.0</v>
      </c>
      <c r="D8" s="7">
        <v>13.0</v>
      </c>
      <c r="E8" s="7">
        <v>12.0</v>
      </c>
      <c r="F8" s="7">
        <v>11.0</v>
      </c>
      <c r="G8" s="7">
        <f>(C8+D8+E8+F8)/4</f>
        <v>12.5</v>
      </c>
      <c r="H8" s="7">
        <v>12.5</v>
      </c>
      <c r="I8" s="7">
        <v>12.0</v>
      </c>
      <c r="J8" s="7">
        <v>11.5</v>
      </c>
      <c r="K8" s="7">
        <v>11.5</v>
      </c>
      <c r="L8" s="8">
        <f t="shared" si="5"/>
        <v>11.875</v>
      </c>
      <c r="M8" s="9"/>
      <c r="N8" s="9"/>
      <c r="O8" s="9"/>
      <c r="P8" s="9"/>
      <c r="Q8" s="8">
        <f t="shared" si="6"/>
        <v>0</v>
      </c>
      <c r="R8" s="7"/>
      <c r="S8" s="7"/>
      <c r="T8" s="7"/>
      <c r="U8" s="7"/>
      <c r="V8" s="8">
        <f t="shared" si="7"/>
        <v>0</v>
      </c>
      <c r="W8" s="3"/>
    </row>
    <row r="9">
      <c r="A9" s="6" t="s">
        <v>22</v>
      </c>
      <c r="B9" s="7"/>
      <c r="C9" s="7">
        <v>1.6</v>
      </c>
      <c r="D9" s="7">
        <v>1.6</v>
      </c>
      <c r="E9" s="7">
        <v>1.6</v>
      </c>
      <c r="F9" s="7">
        <v>1.6</v>
      </c>
      <c r="G9" s="8">
        <f>(C9+D9+E9+F9)/4</f>
        <v>1.6</v>
      </c>
      <c r="H9" s="7">
        <v>1.15</v>
      </c>
      <c r="I9" s="7">
        <v>1.15</v>
      </c>
      <c r="J9" s="7">
        <v>1.15</v>
      </c>
      <c r="K9" s="7">
        <v>1.15</v>
      </c>
      <c r="L9" s="8">
        <f t="shared" si="5"/>
        <v>1.15</v>
      </c>
      <c r="M9" s="7"/>
      <c r="N9" s="7"/>
      <c r="O9" s="7"/>
      <c r="P9" s="7"/>
      <c r="Q9" s="8">
        <f t="shared" si="6"/>
        <v>0</v>
      </c>
      <c r="R9" s="7"/>
      <c r="S9" s="7"/>
      <c r="T9" s="7"/>
      <c r="U9" s="7"/>
      <c r="V9" s="8">
        <f t="shared" si="7"/>
        <v>0</v>
      </c>
      <c r="W9" s="3"/>
    </row>
    <row r="10">
      <c r="A10" s="11"/>
      <c r="B10" s="12"/>
      <c r="C10" s="12"/>
      <c r="D10" s="12"/>
      <c r="E10" s="12"/>
      <c r="F10" s="12"/>
      <c r="G10" s="12"/>
      <c r="H10" s="12"/>
      <c r="I10" s="12"/>
      <c r="J10" s="12"/>
      <c r="K10" s="12"/>
      <c r="L10" s="12"/>
      <c r="M10" s="12"/>
      <c r="N10" s="12"/>
      <c r="O10" s="3"/>
      <c r="P10" s="3"/>
      <c r="Q10" s="3"/>
      <c r="R10" s="3"/>
      <c r="S10" s="3"/>
      <c r="T10" s="3"/>
      <c r="U10" s="3"/>
      <c r="V10" s="3"/>
      <c r="W10" s="3"/>
    </row>
    <row r="11">
      <c r="A11" s="1" t="s">
        <v>40</v>
      </c>
      <c r="B11" s="13" t="s">
        <v>41</v>
      </c>
      <c r="C11" s="13" t="s">
        <v>42</v>
      </c>
      <c r="D11" s="13" t="s">
        <v>43</v>
      </c>
      <c r="E11" s="13" t="s">
        <v>44</v>
      </c>
      <c r="F11" s="13" t="s">
        <v>45</v>
      </c>
      <c r="G11" s="13" t="s">
        <v>46</v>
      </c>
      <c r="H11" s="13" t="s">
        <v>47</v>
      </c>
      <c r="I11" s="13" t="s">
        <v>48</v>
      </c>
      <c r="J11" s="13" t="s">
        <v>49</v>
      </c>
      <c r="K11" s="13" t="s">
        <v>50</v>
      </c>
      <c r="L11" s="13" t="s">
        <v>51</v>
      </c>
      <c r="M11" s="13" t="s">
        <v>52</v>
      </c>
      <c r="N11" s="13" t="s">
        <v>53</v>
      </c>
      <c r="O11" s="13"/>
      <c r="P11" s="3"/>
      <c r="Q11" s="3"/>
      <c r="R11" s="3"/>
      <c r="S11" s="3"/>
      <c r="T11" s="3"/>
      <c r="U11" s="3"/>
      <c r="V11" s="3"/>
      <c r="W11" s="3"/>
    </row>
    <row r="12">
      <c r="A12" s="14" t="s">
        <v>54</v>
      </c>
      <c r="B12" s="15">
        <v>21114.4975</v>
      </c>
      <c r="C12" s="15">
        <v>22674.275</v>
      </c>
      <c r="D12" s="15">
        <v>23914.95</v>
      </c>
      <c r="E12" s="15">
        <v>24739.415</v>
      </c>
      <c r="F12" s="15">
        <v>23781.0775</v>
      </c>
      <c r="G12" s="15">
        <v>26045.1375</v>
      </c>
      <c r="H12" s="15">
        <v>27050.2325</v>
      </c>
      <c r="I12" s="15">
        <v>27370.9025</v>
      </c>
      <c r="J12" s="15">
        <v>24638.5625</v>
      </c>
      <c r="K12" s="15">
        <v>24066.835</v>
      </c>
      <c r="L12" s="15">
        <v>24595.0925</v>
      </c>
      <c r="M12" s="15">
        <v>23851.96</v>
      </c>
      <c r="N12" s="15">
        <v>25755.7</v>
      </c>
      <c r="O12" s="15"/>
      <c r="P12" s="3"/>
      <c r="Q12" s="3"/>
      <c r="R12" s="3"/>
      <c r="S12" s="3"/>
      <c r="T12" s="3"/>
      <c r="U12" s="3"/>
      <c r="V12" s="3"/>
      <c r="W12" s="3"/>
    </row>
    <row r="13">
      <c r="A13" s="14" t="s">
        <v>55</v>
      </c>
      <c r="B13" s="15">
        <v>24542.2075</v>
      </c>
      <c r="C13" s="15">
        <v>25329.845</v>
      </c>
      <c r="D13" s="15">
        <v>28484.305</v>
      </c>
      <c r="E13" s="15">
        <v>28480.2425</v>
      </c>
      <c r="F13" s="15">
        <v>27764.565</v>
      </c>
      <c r="G13" s="15">
        <v>30480.3525</v>
      </c>
      <c r="H13" s="15">
        <v>31995.8775</v>
      </c>
      <c r="I13" s="15">
        <v>31476.455</v>
      </c>
      <c r="J13" s="15">
        <v>28300.2375</v>
      </c>
      <c r="K13" s="15">
        <v>27630.175</v>
      </c>
      <c r="L13" s="15">
        <v>25901.8675</v>
      </c>
      <c r="M13" s="15">
        <v>27733.4625</v>
      </c>
      <c r="N13" s="15">
        <v>28787.3175</v>
      </c>
      <c r="O13" s="15"/>
      <c r="P13" s="3"/>
      <c r="Q13" s="3"/>
      <c r="R13" s="3"/>
      <c r="S13" s="3"/>
      <c r="T13" s="3"/>
      <c r="U13" s="3"/>
      <c r="V13" s="3"/>
      <c r="W13" s="3"/>
    </row>
    <row r="14">
      <c r="A14" s="14" t="s">
        <v>56</v>
      </c>
      <c r="B14" s="15">
        <v>28928.8675</v>
      </c>
      <c r="C14" s="15">
        <v>28675.4725</v>
      </c>
      <c r="D14" s="15">
        <v>31294.3675</v>
      </c>
      <c r="E14" s="15">
        <v>30002.36</v>
      </c>
      <c r="F14" s="15">
        <v>30693.3975</v>
      </c>
      <c r="G14" s="15">
        <v>33770.22</v>
      </c>
      <c r="H14" s="15">
        <v>33652.1775</v>
      </c>
      <c r="I14" s="15">
        <v>34490.0375</v>
      </c>
      <c r="J14" s="15">
        <v>30720.3625</v>
      </c>
      <c r="K14" s="15">
        <v>28177.02</v>
      </c>
      <c r="L14" s="15">
        <v>29154.7375</v>
      </c>
      <c r="M14" s="15">
        <v>26632.1475</v>
      </c>
      <c r="N14" s="15">
        <v>28968.29</v>
      </c>
      <c r="O14" s="15"/>
      <c r="P14" s="3"/>
      <c r="Q14" s="3"/>
      <c r="R14" s="3"/>
      <c r="S14" s="3"/>
      <c r="T14" s="3"/>
      <c r="U14" s="3"/>
      <c r="V14" s="3"/>
      <c r="W14" s="3"/>
    </row>
    <row r="15">
      <c r="A15" s="14" t="s">
        <v>57</v>
      </c>
      <c r="B15" s="15">
        <v>28220.905</v>
      </c>
      <c r="C15" s="15">
        <v>28256.065</v>
      </c>
      <c r="D15" s="15">
        <v>30820.585</v>
      </c>
      <c r="E15" s="15">
        <v>31665.5125</v>
      </c>
      <c r="F15" s="15">
        <v>36152.805</v>
      </c>
      <c r="G15" s="15">
        <v>37329.4125</v>
      </c>
      <c r="H15" s="15">
        <v>39200.27</v>
      </c>
      <c r="I15" s="15">
        <v>39492.3175</v>
      </c>
      <c r="J15" s="15">
        <v>37105.0775</v>
      </c>
      <c r="K15" s="15">
        <v>36825.9575</v>
      </c>
      <c r="L15" s="15">
        <v>35087.1025</v>
      </c>
      <c r="M15" s="15">
        <v>32573.345</v>
      </c>
      <c r="N15" s="15">
        <v>34682.226</v>
      </c>
      <c r="O15" s="15"/>
      <c r="P15" s="3"/>
      <c r="Q15" s="3"/>
      <c r="R15" s="3"/>
      <c r="S15" s="3"/>
      <c r="T15" s="3"/>
      <c r="U15" s="3"/>
      <c r="V15" s="3"/>
      <c r="W15" s="3"/>
    </row>
    <row r="16">
      <c r="A16" s="14" t="s">
        <v>58</v>
      </c>
      <c r="B16" s="15">
        <v>34490.5825</v>
      </c>
      <c r="C16" s="15">
        <v>33928.475</v>
      </c>
      <c r="D16" s="15">
        <v>37468.97</v>
      </c>
      <c r="E16" s="15">
        <v>39160.51</v>
      </c>
      <c r="F16" s="15">
        <v>38579.265</v>
      </c>
      <c r="G16" s="15">
        <v>41397.06</v>
      </c>
      <c r="H16" s="15">
        <v>38829.5</v>
      </c>
      <c r="I16" s="16">
        <v>38676.78</v>
      </c>
      <c r="J16" s="16">
        <v>32287.16</v>
      </c>
      <c r="K16" s="16">
        <v>29903.19</v>
      </c>
      <c r="L16" s="16">
        <v>32522.36</v>
      </c>
      <c r="M16" s="16">
        <v>31780.76</v>
      </c>
      <c r="N16" s="17"/>
      <c r="O16" s="18"/>
      <c r="P16" s="3"/>
      <c r="Q16" s="3"/>
      <c r="R16" s="3"/>
      <c r="S16" s="3"/>
      <c r="T16" s="3"/>
      <c r="U16" s="3"/>
      <c r="V16" s="3"/>
      <c r="W16" s="3"/>
    </row>
    <row r="17">
      <c r="A17" s="11"/>
      <c r="B17" s="12"/>
      <c r="C17" s="12"/>
      <c r="D17" s="12"/>
      <c r="E17" s="12"/>
      <c r="F17" s="12"/>
      <c r="G17" s="12"/>
      <c r="H17" s="12"/>
      <c r="I17" s="12"/>
      <c r="J17" s="12"/>
      <c r="K17" s="12"/>
      <c r="L17" s="12"/>
      <c r="M17" s="12"/>
      <c r="N17" s="12"/>
      <c r="O17" s="3"/>
      <c r="P17" s="3"/>
      <c r="Q17" s="3"/>
      <c r="R17" s="3"/>
      <c r="S17" s="3"/>
      <c r="T17" s="3"/>
      <c r="U17" s="3"/>
      <c r="V17" s="3"/>
      <c r="W17" s="3"/>
    </row>
    <row r="18">
      <c r="A18" s="1"/>
      <c r="B18" s="19"/>
      <c r="C18" s="19"/>
      <c r="D18" s="19"/>
      <c r="E18" s="19"/>
      <c r="F18" s="19"/>
      <c r="G18" s="19"/>
      <c r="H18" s="19"/>
      <c r="I18" s="19"/>
      <c r="J18" s="12"/>
      <c r="K18" s="12"/>
      <c r="L18" s="12"/>
      <c r="M18" s="12"/>
      <c r="N18" s="12"/>
      <c r="O18" s="3"/>
      <c r="P18" s="3"/>
      <c r="Q18" s="3"/>
      <c r="R18" s="3"/>
      <c r="S18" s="3"/>
      <c r="T18" s="3"/>
      <c r="U18" s="3"/>
      <c r="V18" s="3"/>
      <c r="W18" s="3"/>
    </row>
    <row r="19">
      <c r="A19" s="20"/>
      <c r="B19" s="20"/>
      <c r="C19" s="21"/>
      <c r="D19" s="22"/>
      <c r="E19" s="23"/>
      <c r="F19" s="24"/>
      <c r="G19" s="24"/>
      <c r="H19" s="25"/>
      <c r="I19" s="26"/>
      <c r="J19" s="12"/>
      <c r="K19" s="12"/>
      <c r="L19" s="12"/>
      <c r="M19" s="12"/>
      <c r="N19" s="12"/>
      <c r="O19" s="3"/>
      <c r="P19" s="3"/>
      <c r="Q19" s="3"/>
      <c r="R19" s="3"/>
      <c r="S19" s="3"/>
      <c r="T19" s="3"/>
      <c r="U19" s="3"/>
      <c r="V19" s="3"/>
      <c r="W19" s="3"/>
    </row>
    <row r="20">
      <c r="A20" s="20"/>
      <c r="B20" s="20"/>
      <c r="C20" s="21"/>
      <c r="D20" s="22"/>
      <c r="E20" s="23"/>
      <c r="F20" s="24"/>
      <c r="G20" s="24"/>
      <c r="H20" s="25"/>
      <c r="I20" s="26"/>
      <c r="J20" s="12"/>
      <c r="K20" s="12"/>
      <c r="L20" s="12"/>
      <c r="M20" s="12"/>
      <c r="N20" s="12"/>
      <c r="O20" s="3"/>
      <c r="P20" s="3"/>
      <c r="Q20" s="3"/>
      <c r="R20" s="3"/>
      <c r="S20" s="3"/>
      <c r="T20" s="3"/>
      <c r="U20" s="3"/>
      <c r="V20" s="3"/>
      <c r="W20" s="3"/>
    </row>
    <row r="21">
      <c r="A21" s="20"/>
      <c r="B21" s="20"/>
      <c r="C21" s="21"/>
      <c r="D21" s="22"/>
      <c r="E21" s="23"/>
      <c r="F21" s="24"/>
      <c r="G21" s="24"/>
      <c r="H21" s="25"/>
      <c r="I21" s="26"/>
      <c r="J21" s="12"/>
      <c r="K21" s="12"/>
      <c r="L21" s="12"/>
      <c r="M21" s="12"/>
      <c r="N21" s="12"/>
      <c r="O21" s="3"/>
      <c r="P21" s="3"/>
      <c r="Q21" s="3"/>
      <c r="R21" s="3"/>
      <c r="S21" s="3"/>
      <c r="T21" s="3"/>
      <c r="U21" s="3"/>
      <c r="V21" s="3"/>
      <c r="W21" s="3"/>
    </row>
    <row r="22">
      <c r="A22" s="20"/>
      <c r="B22" s="20"/>
      <c r="C22" s="21"/>
      <c r="D22" s="22"/>
      <c r="E22" s="23"/>
      <c r="F22" s="24"/>
      <c r="G22" s="24"/>
      <c r="H22" s="25"/>
      <c r="I22" s="26"/>
      <c r="J22" s="12"/>
      <c r="K22" s="12"/>
      <c r="L22" s="12"/>
      <c r="M22" s="12"/>
      <c r="N22" s="12"/>
      <c r="O22" s="3"/>
      <c r="P22" s="3"/>
      <c r="Q22" s="3"/>
      <c r="R22" s="3"/>
      <c r="S22" s="3"/>
      <c r="T22" s="3"/>
      <c r="U22" s="3"/>
      <c r="V22" s="3"/>
      <c r="W22" s="3"/>
    </row>
    <row r="23">
      <c r="A23" s="20"/>
      <c r="B23" s="20"/>
      <c r="C23" s="21"/>
      <c r="D23" s="22"/>
      <c r="E23" s="23"/>
      <c r="F23" s="24"/>
      <c r="G23" s="24"/>
      <c r="H23" s="25"/>
      <c r="I23" s="26"/>
      <c r="J23" s="12"/>
      <c r="K23" s="12"/>
      <c r="L23" s="12"/>
      <c r="M23" s="12"/>
      <c r="N23" s="12"/>
      <c r="O23" s="3"/>
      <c r="P23" s="3"/>
      <c r="Q23" s="3"/>
      <c r="R23" s="3"/>
      <c r="S23" s="3"/>
      <c r="T23" s="3"/>
      <c r="U23" s="3"/>
      <c r="V23" s="3"/>
      <c r="W23" s="3"/>
    </row>
    <row r="24">
      <c r="A24" s="20"/>
      <c r="B24" s="20"/>
      <c r="C24" s="21"/>
      <c r="D24" s="22"/>
      <c r="E24" s="23"/>
      <c r="F24" s="24"/>
      <c r="G24" s="24"/>
      <c r="H24" s="25"/>
      <c r="I24" s="26"/>
      <c r="J24" s="12"/>
      <c r="K24" s="12"/>
      <c r="L24" s="12"/>
      <c r="M24" s="12"/>
      <c r="N24" s="12"/>
      <c r="O24" s="3"/>
      <c r="P24" s="3"/>
      <c r="Q24" s="3"/>
      <c r="R24" s="3"/>
      <c r="S24" s="3"/>
      <c r="T24" s="3"/>
      <c r="U24" s="3"/>
      <c r="V24" s="3"/>
      <c r="W24" s="3"/>
    </row>
    <row r="25">
      <c r="A25" s="20"/>
      <c r="B25" s="20"/>
      <c r="C25" s="21"/>
      <c r="D25" s="22"/>
      <c r="E25" s="23"/>
      <c r="F25" s="24"/>
      <c r="G25" s="24"/>
      <c r="H25" s="25"/>
      <c r="I25" s="26"/>
      <c r="J25" s="12"/>
      <c r="K25" s="12"/>
      <c r="L25" s="12"/>
      <c r="M25" s="12"/>
      <c r="N25" s="12"/>
      <c r="O25" s="3"/>
      <c r="P25" s="3"/>
      <c r="Q25" s="3"/>
      <c r="R25" s="3"/>
      <c r="S25" s="3"/>
      <c r="T25" s="3"/>
      <c r="U25" s="3"/>
      <c r="V25" s="3"/>
      <c r="W25" s="3"/>
    </row>
    <row r="26">
      <c r="A26" s="20"/>
      <c r="B26" s="20"/>
      <c r="C26" s="21"/>
      <c r="D26" s="22"/>
      <c r="E26" s="23"/>
      <c r="F26" s="24"/>
      <c r="G26" s="24"/>
      <c r="H26" s="25"/>
      <c r="I26" s="26"/>
      <c r="J26" s="12"/>
      <c r="K26" s="12"/>
      <c r="L26" s="12"/>
      <c r="M26" s="12"/>
      <c r="N26" s="12"/>
      <c r="O26" s="3"/>
      <c r="P26" s="3"/>
      <c r="Q26" s="3"/>
      <c r="R26" s="3"/>
      <c r="S26" s="3"/>
      <c r="T26" s="3"/>
      <c r="U26" s="3"/>
      <c r="V26" s="3"/>
      <c r="W26" s="3"/>
    </row>
    <row r="27">
      <c r="A27" s="20"/>
      <c r="B27" s="20"/>
      <c r="C27" s="21"/>
      <c r="D27" s="27"/>
      <c r="E27" s="27"/>
      <c r="F27" s="28"/>
      <c r="G27" s="28"/>
      <c r="H27" s="27"/>
      <c r="I27" s="27"/>
      <c r="J27" s="12"/>
      <c r="K27" s="12"/>
      <c r="L27" s="12"/>
      <c r="M27" s="12"/>
      <c r="N27" s="12"/>
      <c r="O27" s="3"/>
      <c r="P27" s="3"/>
      <c r="Q27" s="3"/>
      <c r="R27" s="3"/>
      <c r="S27" s="3"/>
      <c r="T27" s="3"/>
      <c r="U27" s="3"/>
      <c r="V27" s="3"/>
      <c r="W27" s="3"/>
    </row>
    <row r="28">
      <c r="A28" s="20"/>
      <c r="B28" s="20"/>
      <c r="C28" s="21"/>
      <c r="D28" s="22"/>
      <c r="E28" s="23"/>
      <c r="F28" s="24"/>
      <c r="G28" s="24"/>
      <c r="H28" s="25"/>
      <c r="I28" s="26"/>
      <c r="J28" s="12"/>
      <c r="K28" s="12"/>
      <c r="L28" s="12"/>
      <c r="M28" s="12"/>
      <c r="N28" s="12"/>
      <c r="O28" s="3"/>
      <c r="P28" s="3"/>
      <c r="Q28" s="3"/>
      <c r="R28" s="3"/>
      <c r="S28" s="3"/>
      <c r="T28" s="3"/>
      <c r="U28" s="3"/>
      <c r="V28" s="3"/>
      <c r="W28" s="3"/>
    </row>
    <row r="29">
      <c r="A29" s="20"/>
      <c r="B29" s="20"/>
      <c r="C29" s="21"/>
      <c r="D29" s="22"/>
      <c r="E29" s="23"/>
      <c r="F29" s="24"/>
      <c r="G29" s="24"/>
      <c r="H29" s="25"/>
      <c r="I29" s="26"/>
      <c r="J29" s="12"/>
      <c r="K29" s="12"/>
      <c r="L29" s="12"/>
      <c r="M29" s="12"/>
      <c r="N29" s="12"/>
      <c r="O29" s="3"/>
      <c r="P29" s="3"/>
      <c r="Q29" s="3"/>
      <c r="R29" s="3"/>
      <c r="S29" s="3"/>
      <c r="T29" s="3"/>
      <c r="U29" s="3"/>
      <c r="V29" s="3"/>
      <c r="W29" s="3"/>
    </row>
    <row r="30">
      <c r="A30" s="20"/>
      <c r="B30" s="20"/>
      <c r="C30" s="21"/>
      <c r="D30" s="22"/>
      <c r="E30" s="23"/>
      <c r="F30" s="24"/>
      <c r="G30" s="24"/>
      <c r="H30" s="25"/>
      <c r="I30" s="26"/>
      <c r="J30" s="12"/>
      <c r="K30" s="12"/>
      <c r="L30" s="12"/>
      <c r="M30" s="12"/>
      <c r="N30" s="12"/>
      <c r="O30" s="3"/>
      <c r="P30" s="3"/>
      <c r="Q30" s="3"/>
      <c r="R30" s="3"/>
      <c r="S30" s="3"/>
      <c r="T30" s="3"/>
      <c r="U30" s="3"/>
      <c r="V30" s="3"/>
      <c r="W30" s="3"/>
    </row>
    <row r="31">
      <c r="A31" s="20"/>
      <c r="B31" s="20"/>
      <c r="C31" s="21"/>
      <c r="D31" s="22"/>
      <c r="E31" s="23"/>
      <c r="F31" s="24"/>
      <c r="G31" s="24"/>
      <c r="H31" s="25"/>
      <c r="I31" s="26"/>
      <c r="J31" s="12"/>
      <c r="K31" s="12"/>
      <c r="L31" s="12"/>
      <c r="M31" s="12"/>
      <c r="N31" s="12"/>
      <c r="O31" s="3"/>
      <c r="P31" s="3"/>
      <c r="Q31" s="3"/>
      <c r="R31" s="3"/>
      <c r="S31" s="3"/>
      <c r="T31" s="3"/>
      <c r="U31" s="3"/>
      <c r="V31" s="3"/>
      <c r="W31" s="3"/>
    </row>
    <row r="32">
      <c r="A32" s="20"/>
      <c r="B32" s="20"/>
      <c r="C32" s="21"/>
      <c r="D32" s="22"/>
      <c r="E32" s="23"/>
      <c r="F32" s="24"/>
      <c r="G32" s="24"/>
      <c r="H32" s="25"/>
      <c r="I32" s="26"/>
      <c r="J32" s="12"/>
      <c r="K32" s="12"/>
      <c r="L32" s="12"/>
      <c r="M32" s="12"/>
      <c r="N32" s="12"/>
      <c r="O32" s="3"/>
      <c r="P32" s="3"/>
      <c r="Q32" s="3"/>
      <c r="R32" s="3"/>
      <c r="S32" s="3"/>
      <c r="T32" s="3"/>
      <c r="U32" s="3"/>
      <c r="V32" s="3"/>
      <c r="W32" s="3"/>
    </row>
    <row r="33">
      <c r="A33" s="20"/>
      <c r="B33" s="20"/>
      <c r="C33" s="21"/>
      <c r="D33" s="27"/>
      <c r="E33" s="27"/>
      <c r="F33" s="28"/>
      <c r="G33" s="28"/>
      <c r="H33" s="27"/>
      <c r="I33" s="27"/>
      <c r="J33" s="12"/>
      <c r="K33" s="12"/>
      <c r="L33" s="12"/>
      <c r="M33" s="12"/>
      <c r="N33" s="12"/>
      <c r="O33" s="3"/>
      <c r="P33" s="3"/>
      <c r="Q33" s="3"/>
      <c r="R33" s="3"/>
      <c r="S33" s="3"/>
      <c r="T33" s="3"/>
      <c r="U33" s="3"/>
      <c r="V33" s="3"/>
      <c r="W33" s="3"/>
    </row>
    <row r="34">
      <c r="A34" s="20"/>
      <c r="B34" s="20"/>
      <c r="C34" s="21"/>
      <c r="D34" s="22"/>
      <c r="E34" s="23"/>
      <c r="F34" s="24"/>
      <c r="G34" s="24"/>
      <c r="H34" s="25"/>
      <c r="I34" s="26"/>
      <c r="J34" s="12"/>
      <c r="K34" s="12"/>
      <c r="L34" s="12"/>
      <c r="M34" s="12"/>
      <c r="N34" s="12"/>
      <c r="O34" s="3"/>
      <c r="P34" s="3"/>
      <c r="Q34" s="3"/>
      <c r="R34" s="3"/>
      <c r="S34" s="3"/>
      <c r="T34" s="3"/>
      <c r="U34" s="3"/>
      <c r="V34" s="3"/>
      <c r="W34" s="3"/>
    </row>
    <row r="35">
      <c r="A35" s="20"/>
      <c r="B35" s="20"/>
      <c r="C35" s="21"/>
      <c r="D35" s="22"/>
      <c r="E35" s="23"/>
      <c r="F35" s="24"/>
      <c r="G35" s="24"/>
      <c r="H35" s="25"/>
      <c r="I35" s="26"/>
      <c r="J35" s="12"/>
      <c r="K35" s="12"/>
      <c r="L35" s="12"/>
      <c r="M35" s="12"/>
      <c r="N35" s="12"/>
      <c r="O35" s="3"/>
      <c r="P35" s="3"/>
      <c r="Q35" s="3"/>
      <c r="R35" s="3"/>
      <c r="S35" s="3"/>
      <c r="T35" s="3"/>
      <c r="U35" s="3"/>
      <c r="V35" s="3"/>
      <c r="W35" s="3"/>
    </row>
    <row r="36">
      <c r="A36" s="20"/>
      <c r="B36" s="20"/>
      <c r="C36" s="21"/>
      <c r="D36" s="22"/>
      <c r="E36" s="23"/>
      <c r="F36" s="24"/>
      <c r="G36" s="24"/>
      <c r="H36" s="25"/>
      <c r="I36" s="26"/>
      <c r="J36" s="12"/>
      <c r="K36" s="12"/>
      <c r="L36" s="12"/>
      <c r="M36" s="12"/>
      <c r="N36" s="12"/>
      <c r="O36" s="3"/>
      <c r="P36" s="3"/>
      <c r="Q36" s="3"/>
      <c r="R36" s="3"/>
      <c r="S36" s="3"/>
      <c r="T36" s="3"/>
      <c r="U36" s="3"/>
      <c r="V36" s="3"/>
      <c r="W36" s="3"/>
    </row>
    <row r="37">
      <c r="A37" s="20"/>
      <c r="B37" s="20"/>
      <c r="C37" s="21"/>
      <c r="D37" s="22"/>
      <c r="E37" s="23"/>
      <c r="F37" s="24"/>
      <c r="G37" s="24"/>
      <c r="H37" s="25"/>
      <c r="I37" s="26"/>
      <c r="J37" s="12"/>
      <c r="K37" s="12"/>
      <c r="L37" s="12"/>
      <c r="M37" s="12"/>
      <c r="N37" s="12"/>
      <c r="O37" s="3"/>
      <c r="P37" s="3"/>
      <c r="Q37" s="3"/>
      <c r="R37" s="3"/>
      <c r="S37" s="3"/>
      <c r="T37" s="3"/>
      <c r="U37" s="3"/>
      <c r="V37" s="3"/>
      <c r="W37" s="3"/>
    </row>
    <row r="38">
      <c r="A38" s="20"/>
      <c r="B38" s="20"/>
      <c r="C38" s="21"/>
      <c r="D38" s="22"/>
      <c r="E38" s="23"/>
      <c r="F38" s="24"/>
      <c r="G38" s="24"/>
      <c r="H38" s="25"/>
      <c r="I38" s="26"/>
      <c r="J38" s="12"/>
      <c r="K38" s="12"/>
      <c r="L38" s="12"/>
      <c r="M38" s="12"/>
      <c r="N38" s="12"/>
      <c r="O38" s="3"/>
      <c r="P38" s="3"/>
      <c r="Q38" s="3"/>
      <c r="R38" s="3"/>
      <c r="S38" s="3"/>
      <c r="T38" s="3"/>
      <c r="U38" s="3"/>
      <c r="V38" s="3"/>
      <c r="W38" s="3"/>
    </row>
    <row r="39">
      <c r="A39" s="20"/>
      <c r="B39" s="20"/>
      <c r="C39" s="21"/>
      <c r="D39" s="27"/>
      <c r="E39" s="27"/>
      <c r="F39" s="28"/>
      <c r="G39" s="28"/>
      <c r="H39" s="27"/>
      <c r="I39" s="27"/>
      <c r="J39" s="12"/>
      <c r="K39" s="12"/>
      <c r="L39" s="12"/>
      <c r="M39" s="12"/>
      <c r="N39" s="12"/>
      <c r="O39" s="3"/>
      <c r="P39" s="3"/>
      <c r="Q39" s="3"/>
      <c r="R39" s="3"/>
      <c r="S39" s="3"/>
      <c r="T39" s="3"/>
      <c r="U39" s="3"/>
      <c r="V39" s="3"/>
      <c r="W39" s="3"/>
    </row>
    <row r="40">
      <c r="A40" s="20"/>
      <c r="B40" s="20"/>
      <c r="C40" s="21"/>
      <c r="D40" s="22"/>
      <c r="E40" s="23"/>
      <c r="F40" s="24"/>
      <c r="G40" s="24"/>
      <c r="H40" s="25"/>
      <c r="I40" s="26"/>
      <c r="J40" s="12"/>
      <c r="K40" s="12"/>
      <c r="L40" s="12"/>
      <c r="M40" s="12"/>
      <c r="N40" s="12"/>
      <c r="O40" s="3"/>
      <c r="P40" s="3"/>
      <c r="Q40" s="3"/>
      <c r="R40" s="3"/>
      <c r="S40" s="3"/>
      <c r="T40" s="3"/>
      <c r="U40" s="3"/>
      <c r="V40" s="3"/>
      <c r="W40" s="3"/>
    </row>
    <row r="41">
      <c r="A41" s="20"/>
      <c r="B41" s="20"/>
      <c r="C41" s="21"/>
      <c r="D41" s="22"/>
      <c r="E41" s="23"/>
      <c r="F41" s="24"/>
      <c r="G41" s="24"/>
      <c r="H41" s="25"/>
      <c r="I41" s="26"/>
      <c r="J41" s="12"/>
      <c r="K41" s="12"/>
      <c r="L41" s="12"/>
      <c r="M41" s="12"/>
      <c r="N41" s="12"/>
      <c r="O41" s="3"/>
      <c r="P41" s="3"/>
      <c r="Q41" s="3"/>
      <c r="R41" s="3"/>
      <c r="S41" s="3"/>
      <c r="T41" s="3"/>
      <c r="U41" s="3"/>
      <c r="V41" s="3"/>
      <c r="W41" s="3"/>
    </row>
    <row r="42">
      <c r="A42" s="20"/>
      <c r="B42" s="20"/>
      <c r="C42" s="21"/>
      <c r="D42" s="22"/>
      <c r="E42" s="23"/>
      <c r="F42" s="24"/>
      <c r="G42" s="24"/>
      <c r="H42" s="25"/>
      <c r="I42" s="26"/>
      <c r="J42" s="12"/>
      <c r="K42" s="12"/>
      <c r="L42" s="12"/>
      <c r="M42" s="12"/>
      <c r="N42" s="12"/>
      <c r="O42" s="3"/>
      <c r="P42" s="3"/>
      <c r="Q42" s="3"/>
      <c r="R42" s="3"/>
      <c r="S42" s="3"/>
      <c r="T42" s="3"/>
      <c r="U42" s="3"/>
      <c r="V42" s="3"/>
      <c r="W42" s="3"/>
    </row>
    <row r="43">
      <c r="C43" s="27"/>
      <c r="D43" s="27"/>
      <c r="E43" s="27"/>
      <c r="F43" s="28"/>
      <c r="G43" s="28"/>
      <c r="H43" s="27"/>
      <c r="I43" s="19"/>
      <c r="J43" s="29"/>
      <c r="K43" s="29"/>
      <c r="L43" s="29"/>
      <c r="M43" s="29"/>
      <c r="N43" s="29"/>
    </row>
    <row r="44">
      <c r="C44" s="27"/>
      <c r="D44" s="27"/>
      <c r="E44" s="27"/>
      <c r="F44" s="28"/>
      <c r="G44" s="28"/>
      <c r="H44" s="27"/>
      <c r="I44" s="19"/>
      <c r="J44" s="29"/>
      <c r="K44" s="29"/>
      <c r="L44" s="29"/>
      <c r="M44" s="29"/>
      <c r="N44" s="29"/>
    </row>
    <row r="45">
      <c r="C45" s="27"/>
      <c r="D45" s="27"/>
      <c r="E45" s="27"/>
      <c r="F45" s="28"/>
      <c r="G45" s="28"/>
      <c r="H45" s="27"/>
      <c r="I45" s="27"/>
      <c r="J45" s="29"/>
      <c r="K45" s="29"/>
      <c r="L45" s="29"/>
      <c r="M45" s="29"/>
      <c r="N45" s="29"/>
    </row>
    <row r="46">
      <c r="A46" s="11"/>
      <c r="B46" s="29"/>
      <c r="C46" s="29"/>
      <c r="D46" s="29"/>
      <c r="E46" s="29"/>
      <c r="F46" s="29"/>
      <c r="G46" s="29"/>
      <c r="H46" s="29"/>
      <c r="I46" s="30"/>
      <c r="J46" s="29"/>
      <c r="K46" s="29"/>
      <c r="L46" s="29"/>
      <c r="M46" s="29"/>
      <c r="N46" s="29"/>
    </row>
    <row r="47">
      <c r="A47" s="11"/>
      <c r="B47" s="29"/>
      <c r="C47" s="29"/>
      <c r="D47" s="29"/>
      <c r="E47" s="29"/>
      <c r="F47" s="29"/>
      <c r="G47" s="29"/>
      <c r="H47" s="29"/>
      <c r="I47" s="30"/>
      <c r="J47" s="29"/>
      <c r="K47" s="29"/>
      <c r="L47" s="29"/>
      <c r="M47" s="29"/>
      <c r="N47" s="29"/>
    </row>
    <row r="48">
      <c r="A48" s="11"/>
      <c r="B48" s="29"/>
      <c r="C48" s="29"/>
      <c r="D48" s="29"/>
      <c r="E48" s="29"/>
      <c r="F48" s="29"/>
      <c r="G48" s="29"/>
      <c r="H48" s="29"/>
      <c r="I48" s="30"/>
      <c r="J48" s="29"/>
      <c r="K48" s="29"/>
      <c r="L48" s="29"/>
      <c r="M48" s="29"/>
      <c r="N48" s="29"/>
    </row>
    <row r="49">
      <c r="A49" s="11"/>
      <c r="B49" s="29"/>
      <c r="C49" s="29"/>
      <c r="D49" s="29"/>
      <c r="E49" s="29"/>
      <c r="F49" s="29"/>
      <c r="G49" s="29"/>
      <c r="H49" s="29"/>
      <c r="I49" s="30"/>
      <c r="J49" s="29"/>
      <c r="K49" s="29"/>
      <c r="L49" s="29"/>
      <c r="M49" s="29"/>
      <c r="N49" s="29"/>
    </row>
    <row r="50">
      <c r="A50" s="11"/>
      <c r="B50" s="29"/>
      <c r="C50" s="29"/>
      <c r="D50" s="29"/>
      <c r="E50" s="29"/>
      <c r="F50" s="29"/>
      <c r="G50" s="29"/>
      <c r="H50" s="29"/>
      <c r="I50" s="30"/>
      <c r="J50" s="29"/>
      <c r="K50" s="29"/>
      <c r="L50" s="29"/>
      <c r="M50" s="29"/>
      <c r="N50" s="29"/>
    </row>
    <row r="51">
      <c r="A51" s="11"/>
      <c r="B51" s="29"/>
      <c r="C51" s="29"/>
      <c r="D51" s="29"/>
      <c r="E51" s="29"/>
      <c r="F51" s="29"/>
      <c r="G51" s="29"/>
      <c r="H51" s="29"/>
      <c r="I51" s="30"/>
      <c r="J51" s="29"/>
      <c r="K51" s="29"/>
      <c r="L51" s="29"/>
      <c r="M51" s="29"/>
      <c r="N51" s="29"/>
    </row>
    <row r="52">
      <c r="A52" s="11"/>
      <c r="B52" s="29"/>
      <c r="C52" s="29"/>
      <c r="D52" s="29"/>
      <c r="E52" s="29"/>
      <c r="F52" s="29"/>
      <c r="G52" s="29"/>
      <c r="H52" s="29"/>
      <c r="I52" s="30"/>
      <c r="J52" s="29"/>
      <c r="K52" s="29"/>
      <c r="L52" s="29"/>
      <c r="M52" s="29"/>
      <c r="N52" s="29"/>
    </row>
    <row r="53">
      <c r="A53" s="11"/>
      <c r="B53" s="29"/>
      <c r="C53" s="29"/>
      <c r="D53" s="29"/>
      <c r="E53" s="29"/>
      <c r="F53" s="29"/>
      <c r="G53" s="29"/>
      <c r="H53" s="29"/>
      <c r="I53" s="30"/>
      <c r="J53" s="29"/>
      <c r="K53" s="29"/>
      <c r="L53" s="29"/>
      <c r="M53" s="29"/>
      <c r="N53" s="29"/>
    </row>
    <row r="54">
      <c r="A54" s="11"/>
      <c r="B54" s="29"/>
      <c r="C54" s="29"/>
      <c r="D54" s="29"/>
      <c r="E54" s="29"/>
      <c r="F54" s="29"/>
      <c r="G54" s="29"/>
      <c r="H54" s="29"/>
      <c r="I54" s="30"/>
      <c r="J54" s="29"/>
      <c r="K54" s="29"/>
      <c r="L54" s="29"/>
      <c r="M54" s="29"/>
      <c r="N54" s="29"/>
    </row>
    <row r="55">
      <c r="A55" s="11"/>
      <c r="B55" s="29"/>
      <c r="C55" s="29"/>
      <c r="D55" s="29"/>
      <c r="E55" s="29"/>
      <c r="F55" s="29"/>
      <c r="G55" s="29"/>
      <c r="H55" s="29"/>
      <c r="I55" s="30"/>
      <c r="J55" s="29"/>
      <c r="K55" s="29"/>
      <c r="L55" s="29"/>
      <c r="M55" s="29"/>
      <c r="N55" s="29"/>
    </row>
    <row r="56">
      <c r="A56" s="11"/>
      <c r="B56" s="29"/>
      <c r="C56" s="29"/>
      <c r="D56" s="29"/>
      <c r="E56" s="29"/>
      <c r="F56" s="29"/>
      <c r="G56" s="29"/>
      <c r="H56" s="29"/>
      <c r="I56" s="30"/>
      <c r="J56" s="29"/>
      <c r="K56" s="29"/>
      <c r="L56" s="29"/>
      <c r="M56" s="29"/>
      <c r="N56" s="29"/>
    </row>
    <row r="57">
      <c r="A57" s="11"/>
      <c r="B57" s="29"/>
      <c r="C57" s="29"/>
      <c r="D57" s="29"/>
      <c r="E57" s="29"/>
      <c r="F57" s="29"/>
      <c r="G57" s="29"/>
      <c r="H57" s="29"/>
      <c r="I57" s="30"/>
      <c r="J57" s="29"/>
      <c r="K57" s="29"/>
      <c r="L57" s="29"/>
      <c r="M57" s="29"/>
      <c r="N57" s="29"/>
    </row>
    <row r="58">
      <c r="A58" s="11"/>
      <c r="B58" s="29"/>
      <c r="C58" s="29"/>
      <c r="D58" s="29"/>
      <c r="E58" s="29"/>
      <c r="F58" s="29"/>
      <c r="G58" s="29"/>
      <c r="H58" s="29"/>
      <c r="I58" s="30"/>
      <c r="J58" s="29"/>
      <c r="K58" s="29"/>
      <c r="L58" s="29"/>
      <c r="M58" s="29"/>
      <c r="N58" s="29"/>
    </row>
    <row r="59">
      <c r="A59" s="11"/>
      <c r="B59" s="29"/>
      <c r="C59" s="29"/>
      <c r="D59" s="29"/>
      <c r="E59" s="29"/>
      <c r="F59" s="29"/>
      <c r="G59" s="29"/>
      <c r="H59" s="29"/>
      <c r="I59" s="30"/>
      <c r="J59" s="29"/>
      <c r="K59" s="29"/>
      <c r="L59" s="29"/>
      <c r="M59" s="29"/>
      <c r="N59" s="29"/>
    </row>
    <row r="60">
      <c r="A60" s="11"/>
      <c r="B60" s="29"/>
      <c r="C60" s="29"/>
      <c r="D60" s="29"/>
      <c r="E60" s="29"/>
      <c r="F60" s="29"/>
      <c r="G60" s="29"/>
      <c r="H60" s="29"/>
      <c r="I60" s="30"/>
      <c r="J60" s="29"/>
      <c r="K60" s="29"/>
      <c r="L60" s="29"/>
      <c r="M60" s="29"/>
      <c r="N60" s="29"/>
    </row>
    <row r="61">
      <c r="A61" s="11"/>
      <c r="B61" s="29"/>
      <c r="C61" s="29"/>
      <c r="D61" s="29"/>
      <c r="E61" s="29"/>
      <c r="F61" s="29"/>
      <c r="G61" s="29"/>
      <c r="H61" s="29"/>
      <c r="I61" s="30"/>
      <c r="J61" s="29"/>
      <c r="K61" s="29"/>
      <c r="L61" s="29"/>
      <c r="M61" s="29"/>
      <c r="N61" s="29"/>
    </row>
    <row r="62">
      <c r="A62" s="11"/>
      <c r="B62" s="29"/>
      <c r="C62" s="29"/>
      <c r="D62" s="29"/>
      <c r="E62" s="29"/>
      <c r="F62" s="29"/>
      <c r="G62" s="29"/>
      <c r="H62" s="29"/>
      <c r="I62" s="30"/>
      <c r="J62" s="29"/>
      <c r="K62" s="29"/>
      <c r="L62" s="29"/>
      <c r="M62" s="29"/>
      <c r="N62" s="29"/>
    </row>
    <row r="63">
      <c r="A63" s="11"/>
      <c r="B63" s="29"/>
      <c r="C63" s="29"/>
      <c r="D63" s="29"/>
      <c r="E63" s="29"/>
      <c r="F63" s="29"/>
      <c r="G63" s="29"/>
      <c r="H63" s="29"/>
      <c r="I63" s="30"/>
      <c r="J63" s="29"/>
      <c r="K63" s="29"/>
      <c r="L63" s="29"/>
      <c r="M63" s="29"/>
      <c r="N63" s="29"/>
    </row>
    <row r="64">
      <c r="A64" s="11"/>
      <c r="B64" s="29"/>
      <c r="C64" s="29"/>
      <c r="D64" s="29"/>
      <c r="E64" s="29"/>
      <c r="F64" s="29"/>
      <c r="G64" s="29"/>
      <c r="H64" s="29"/>
      <c r="I64" s="30"/>
      <c r="J64" s="29"/>
      <c r="K64" s="29"/>
      <c r="L64" s="29"/>
      <c r="M64" s="29"/>
      <c r="N64" s="29"/>
    </row>
    <row r="65">
      <c r="A65" s="11"/>
      <c r="B65" s="29"/>
      <c r="C65" s="29"/>
      <c r="D65" s="29"/>
      <c r="E65" s="29"/>
      <c r="F65" s="29"/>
      <c r="G65" s="29"/>
      <c r="H65" s="29"/>
      <c r="I65" s="30"/>
      <c r="J65" s="29"/>
      <c r="K65" s="29"/>
      <c r="L65" s="29"/>
      <c r="M65" s="29"/>
      <c r="N65" s="29"/>
    </row>
    <row r="66">
      <c r="A66" s="11"/>
      <c r="B66" s="29"/>
      <c r="C66" s="29"/>
      <c r="D66" s="29"/>
      <c r="E66" s="29"/>
      <c r="F66" s="29"/>
      <c r="G66" s="29"/>
      <c r="H66" s="29"/>
      <c r="I66" s="30"/>
      <c r="J66" s="29"/>
      <c r="K66" s="29"/>
      <c r="L66" s="29"/>
      <c r="M66" s="29"/>
      <c r="N66" s="29"/>
    </row>
    <row r="67">
      <c r="A67" s="11"/>
      <c r="B67" s="29"/>
      <c r="C67" s="29"/>
      <c r="D67" s="29"/>
      <c r="E67" s="29"/>
      <c r="F67" s="29"/>
      <c r="G67" s="29"/>
      <c r="H67" s="29"/>
      <c r="I67" s="30"/>
      <c r="J67" s="29"/>
      <c r="K67" s="29"/>
      <c r="L67" s="29"/>
      <c r="M67" s="29"/>
      <c r="N67" s="29"/>
    </row>
    <row r="68">
      <c r="A68" s="11"/>
      <c r="B68" s="29"/>
      <c r="C68" s="29"/>
      <c r="D68" s="29"/>
      <c r="E68" s="29"/>
      <c r="F68" s="29"/>
      <c r="G68" s="29"/>
      <c r="H68" s="29"/>
      <c r="I68" s="30"/>
      <c r="J68" s="29"/>
      <c r="K68" s="29"/>
      <c r="L68" s="29"/>
      <c r="M68" s="29"/>
      <c r="N68" s="29"/>
    </row>
    <row r="69">
      <c r="A69" s="11"/>
      <c r="B69" s="29"/>
      <c r="C69" s="29"/>
      <c r="D69" s="29"/>
      <c r="E69" s="29"/>
      <c r="F69" s="29"/>
      <c r="G69" s="29"/>
      <c r="H69" s="29"/>
      <c r="I69" s="30"/>
      <c r="J69" s="29"/>
      <c r="K69" s="29"/>
      <c r="L69" s="29"/>
      <c r="M69" s="29"/>
      <c r="N69" s="29"/>
    </row>
    <row r="70">
      <c r="A70" s="11"/>
      <c r="B70" s="29"/>
      <c r="C70" s="29"/>
      <c r="D70" s="29"/>
      <c r="E70" s="29"/>
      <c r="F70" s="29"/>
      <c r="G70" s="29"/>
      <c r="H70" s="29"/>
      <c r="I70" s="30"/>
      <c r="J70" s="29"/>
      <c r="K70" s="29"/>
      <c r="L70" s="29"/>
      <c r="M70" s="29"/>
      <c r="N70" s="29"/>
    </row>
    <row r="71">
      <c r="A71" s="11"/>
      <c r="B71" s="29"/>
      <c r="C71" s="29"/>
      <c r="D71" s="29"/>
      <c r="E71" s="29"/>
      <c r="F71" s="29"/>
      <c r="G71" s="29"/>
      <c r="H71" s="29"/>
      <c r="I71" s="30"/>
      <c r="J71" s="29"/>
      <c r="K71" s="29"/>
      <c r="L71" s="29"/>
      <c r="M71" s="29"/>
      <c r="N71" s="29"/>
    </row>
    <row r="72">
      <c r="A72" s="11"/>
      <c r="B72" s="29"/>
      <c r="C72" s="29"/>
      <c r="D72" s="29"/>
      <c r="E72" s="29"/>
      <c r="F72" s="29"/>
      <c r="G72" s="29"/>
      <c r="H72" s="29"/>
      <c r="I72" s="30"/>
      <c r="J72" s="29"/>
      <c r="K72" s="29"/>
      <c r="L72" s="29"/>
      <c r="M72" s="29"/>
      <c r="N72" s="29"/>
    </row>
    <row r="73">
      <c r="A73" s="11"/>
      <c r="B73" s="29"/>
      <c r="C73" s="29"/>
      <c r="D73" s="29"/>
      <c r="E73" s="29"/>
      <c r="F73" s="29"/>
      <c r="G73" s="29"/>
      <c r="H73" s="29"/>
      <c r="I73" s="30"/>
      <c r="J73" s="29"/>
      <c r="K73" s="29"/>
      <c r="L73" s="29"/>
      <c r="M73" s="29"/>
      <c r="N73" s="29"/>
    </row>
    <row r="74">
      <c r="A74" s="11"/>
      <c r="B74" s="29"/>
      <c r="C74" s="29"/>
      <c r="D74" s="29"/>
      <c r="E74" s="29"/>
      <c r="F74" s="29"/>
      <c r="G74" s="29"/>
      <c r="H74" s="29"/>
      <c r="I74" s="30"/>
      <c r="J74" s="29"/>
      <c r="K74" s="29"/>
      <c r="L74" s="29"/>
      <c r="M74" s="29"/>
      <c r="N74" s="29"/>
    </row>
    <row r="75">
      <c r="A75" s="11"/>
      <c r="B75" s="29"/>
      <c r="C75" s="29"/>
      <c r="D75" s="29"/>
      <c r="E75" s="29"/>
      <c r="F75" s="29"/>
      <c r="G75" s="29"/>
      <c r="H75" s="29"/>
      <c r="I75" s="30"/>
      <c r="J75" s="29"/>
      <c r="K75" s="29"/>
      <c r="L75" s="29"/>
      <c r="M75" s="29"/>
      <c r="N75" s="29"/>
    </row>
    <row r="76">
      <c r="A76" s="11"/>
      <c r="B76" s="29"/>
      <c r="C76" s="29"/>
      <c r="D76" s="29"/>
      <c r="E76" s="29"/>
      <c r="F76" s="29"/>
      <c r="G76" s="29"/>
      <c r="H76" s="29"/>
      <c r="I76" s="30"/>
      <c r="J76" s="29"/>
      <c r="K76" s="29"/>
      <c r="L76" s="29"/>
      <c r="M76" s="29"/>
      <c r="N76" s="29"/>
    </row>
    <row r="77">
      <c r="A77" s="11"/>
      <c r="B77" s="29"/>
      <c r="C77" s="29"/>
      <c r="D77" s="29"/>
      <c r="E77" s="29"/>
      <c r="F77" s="29"/>
      <c r="G77" s="29"/>
      <c r="H77" s="29"/>
      <c r="I77" s="30"/>
      <c r="J77" s="29"/>
      <c r="K77" s="29"/>
      <c r="L77" s="29"/>
      <c r="M77" s="29"/>
      <c r="N77" s="29"/>
    </row>
    <row r="78">
      <c r="A78" s="11"/>
      <c r="B78" s="29"/>
      <c r="C78" s="29"/>
      <c r="D78" s="29"/>
      <c r="E78" s="29"/>
      <c r="F78" s="29"/>
      <c r="G78" s="29"/>
      <c r="H78" s="29"/>
      <c r="I78" s="30"/>
      <c r="J78" s="29"/>
      <c r="K78" s="29"/>
      <c r="L78" s="29"/>
      <c r="M78" s="29"/>
      <c r="N78" s="29"/>
    </row>
    <row r="79">
      <c r="A79" s="11"/>
      <c r="B79" s="29"/>
      <c r="C79" s="29"/>
      <c r="D79" s="29"/>
      <c r="E79" s="29"/>
      <c r="F79" s="29"/>
      <c r="G79" s="29"/>
      <c r="H79" s="29"/>
      <c r="I79" s="30"/>
      <c r="J79" s="29"/>
      <c r="K79" s="29"/>
      <c r="L79" s="29"/>
      <c r="M79" s="29"/>
      <c r="N79" s="29"/>
    </row>
    <row r="80">
      <c r="A80" s="11"/>
      <c r="B80" s="29"/>
      <c r="C80" s="29"/>
      <c r="D80" s="29"/>
      <c r="E80" s="29"/>
      <c r="F80" s="29"/>
      <c r="G80" s="29"/>
      <c r="H80" s="29"/>
      <c r="I80" s="30"/>
      <c r="J80" s="29"/>
      <c r="K80" s="29"/>
      <c r="L80" s="29"/>
      <c r="M80" s="29"/>
      <c r="N80" s="29"/>
    </row>
    <row r="81">
      <c r="A81" s="11"/>
      <c r="B81" s="29"/>
      <c r="C81" s="29"/>
      <c r="D81" s="29"/>
      <c r="E81" s="29"/>
      <c r="F81" s="29"/>
      <c r="G81" s="29"/>
      <c r="H81" s="29"/>
      <c r="I81" s="30"/>
      <c r="J81" s="29"/>
      <c r="K81" s="29"/>
      <c r="L81" s="29"/>
      <c r="M81" s="29"/>
      <c r="N81" s="29"/>
    </row>
    <row r="82">
      <c r="A82" s="11"/>
      <c r="B82" s="29"/>
      <c r="C82" s="29"/>
      <c r="D82" s="29"/>
      <c r="E82" s="29"/>
      <c r="F82" s="29"/>
      <c r="G82" s="29"/>
      <c r="H82" s="29"/>
      <c r="I82" s="30"/>
      <c r="J82" s="29"/>
      <c r="K82" s="29"/>
      <c r="L82" s="29"/>
      <c r="M82" s="29"/>
      <c r="N82" s="29"/>
    </row>
    <row r="83">
      <c r="A83" s="11"/>
      <c r="B83" s="29"/>
      <c r="C83" s="29"/>
      <c r="D83" s="29"/>
      <c r="E83" s="29"/>
      <c r="F83" s="29"/>
      <c r="G83" s="29"/>
      <c r="H83" s="29"/>
      <c r="I83" s="30"/>
      <c r="J83" s="29"/>
      <c r="K83" s="29"/>
      <c r="L83" s="29"/>
      <c r="M83" s="29"/>
      <c r="N83" s="29"/>
    </row>
    <row r="84">
      <c r="A84" s="11"/>
      <c r="B84" s="29"/>
      <c r="C84" s="29"/>
      <c r="D84" s="29"/>
      <c r="E84" s="29"/>
      <c r="F84" s="29"/>
      <c r="G84" s="29"/>
      <c r="H84" s="29"/>
      <c r="I84" s="30"/>
      <c r="J84" s="29"/>
      <c r="K84" s="29"/>
      <c r="L84" s="29"/>
      <c r="M84" s="29"/>
      <c r="N84" s="29"/>
    </row>
    <row r="85">
      <c r="A85" s="11"/>
      <c r="B85" s="29"/>
      <c r="C85" s="29"/>
      <c r="D85" s="29"/>
      <c r="E85" s="29"/>
      <c r="F85" s="29"/>
      <c r="G85" s="29"/>
      <c r="H85" s="29"/>
      <c r="I85" s="30"/>
      <c r="J85" s="29"/>
      <c r="K85" s="29"/>
      <c r="L85" s="29"/>
      <c r="M85" s="29"/>
      <c r="N85" s="29"/>
    </row>
    <row r="86">
      <c r="A86" s="11"/>
      <c r="B86" s="29"/>
      <c r="C86" s="29"/>
      <c r="D86" s="29"/>
      <c r="E86" s="29"/>
      <c r="F86" s="29"/>
      <c r="G86" s="29"/>
      <c r="H86" s="29"/>
      <c r="I86" s="30"/>
      <c r="J86" s="29"/>
      <c r="K86" s="29"/>
      <c r="L86" s="29"/>
      <c r="M86" s="29"/>
      <c r="N86" s="29"/>
    </row>
    <row r="87">
      <c r="A87" s="11"/>
      <c r="B87" s="29"/>
      <c r="C87" s="29"/>
      <c r="D87" s="29"/>
      <c r="E87" s="29"/>
      <c r="F87" s="29"/>
      <c r="G87" s="29"/>
      <c r="H87" s="29"/>
      <c r="I87" s="30"/>
      <c r="J87" s="29"/>
      <c r="K87" s="29"/>
      <c r="L87" s="29"/>
      <c r="M87" s="29"/>
      <c r="N87" s="29"/>
    </row>
    <row r="88">
      <c r="A88" s="11"/>
      <c r="B88" s="29"/>
      <c r="C88" s="29"/>
      <c r="D88" s="29"/>
      <c r="E88" s="29"/>
      <c r="F88" s="29"/>
      <c r="G88" s="29"/>
      <c r="H88" s="29"/>
      <c r="I88" s="30"/>
      <c r="J88" s="29"/>
      <c r="K88" s="29"/>
      <c r="L88" s="29"/>
      <c r="M88" s="29"/>
      <c r="N88" s="29"/>
    </row>
    <row r="89">
      <c r="A89" s="11"/>
      <c r="B89" s="29"/>
      <c r="C89" s="29"/>
      <c r="D89" s="29"/>
      <c r="E89" s="29"/>
      <c r="F89" s="29"/>
      <c r="G89" s="29"/>
      <c r="H89" s="29"/>
      <c r="I89" s="30"/>
      <c r="J89" s="29"/>
      <c r="K89" s="29"/>
      <c r="L89" s="29"/>
      <c r="M89" s="29"/>
      <c r="N89" s="29"/>
    </row>
    <row r="90">
      <c r="A90" s="11"/>
      <c r="B90" s="29"/>
      <c r="C90" s="29"/>
      <c r="D90" s="29"/>
      <c r="E90" s="29"/>
      <c r="F90" s="29"/>
      <c r="G90" s="29"/>
      <c r="H90" s="29"/>
      <c r="I90" s="30"/>
      <c r="J90" s="29"/>
      <c r="K90" s="29"/>
      <c r="L90" s="29"/>
      <c r="M90" s="29"/>
      <c r="N90" s="29"/>
    </row>
    <row r="91">
      <c r="A91" s="11"/>
      <c r="B91" s="29"/>
      <c r="C91" s="29"/>
      <c r="D91" s="29"/>
      <c r="E91" s="29"/>
      <c r="F91" s="29"/>
      <c r="G91" s="29"/>
      <c r="H91" s="29"/>
      <c r="I91" s="30"/>
      <c r="J91" s="29"/>
      <c r="K91" s="29"/>
      <c r="L91" s="29"/>
      <c r="M91" s="29"/>
      <c r="N91" s="29"/>
    </row>
    <row r="92">
      <c r="A92" s="11"/>
      <c r="B92" s="29"/>
      <c r="C92" s="29"/>
      <c r="D92" s="29"/>
      <c r="E92" s="29"/>
      <c r="F92" s="29"/>
      <c r="G92" s="29"/>
      <c r="H92" s="29"/>
      <c r="I92" s="30"/>
      <c r="J92" s="29"/>
      <c r="K92" s="29"/>
      <c r="L92" s="29"/>
      <c r="M92" s="29"/>
      <c r="N92" s="29"/>
    </row>
    <row r="93">
      <c r="A93" s="11"/>
      <c r="B93" s="29"/>
      <c r="C93" s="29"/>
      <c r="D93" s="29"/>
      <c r="E93" s="29"/>
      <c r="F93" s="29"/>
      <c r="G93" s="29"/>
      <c r="H93" s="29"/>
      <c r="I93" s="30"/>
      <c r="J93" s="29"/>
      <c r="K93" s="29"/>
      <c r="L93" s="29"/>
      <c r="M93" s="29"/>
      <c r="N93" s="29"/>
    </row>
    <row r="94">
      <c r="A94" s="11"/>
      <c r="B94" s="29"/>
      <c r="C94" s="29"/>
      <c r="D94" s="29"/>
      <c r="E94" s="29"/>
      <c r="F94" s="29"/>
      <c r="G94" s="29"/>
      <c r="H94" s="29"/>
      <c r="I94" s="30"/>
      <c r="J94" s="29"/>
      <c r="K94" s="29"/>
      <c r="L94" s="29"/>
      <c r="M94" s="29"/>
      <c r="N94" s="29"/>
    </row>
    <row r="95">
      <c r="A95" s="11"/>
      <c r="B95" s="29"/>
      <c r="C95" s="29"/>
      <c r="D95" s="29"/>
      <c r="E95" s="29"/>
      <c r="F95" s="29"/>
      <c r="G95" s="29"/>
      <c r="H95" s="29"/>
      <c r="I95" s="30"/>
      <c r="J95" s="29"/>
      <c r="K95" s="29"/>
      <c r="L95" s="29"/>
      <c r="M95" s="29"/>
      <c r="N95" s="29"/>
    </row>
    <row r="96">
      <c r="A96" s="11"/>
      <c r="B96" s="29"/>
      <c r="C96" s="29"/>
      <c r="D96" s="29"/>
      <c r="E96" s="29"/>
      <c r="F96" s="29"/>
      <c r="G96" s="29"/>
      <c r="H96" s="29"/>
      <c r="I96" s="30"/>
      <c r="J96" s="29"/>
      <c r="K96" s="29"/>
      <c r="L96" s="29"/>
      <c r="M96" s="29"/>
      <c r="N96" s="29"/>
    </row>
    <row r="97">
      <c r="A97" s="11"/>
      <c r="B97" s="29"/>
      <c r="C97" s="29"/>
      <c r="D97" s="29"/>
      <c r="E97" s="29"/>
      <c r="F97" s="29"/>
      <c r="G97" s="29"/>
      <c r="H97" s="29"/>
      <c r="I97" s="30"/>
      <c r="J97" s="29"/>
      <c r="K97" s="29"/>
      <c r="L97" s="29"/>
      <c r="M97" s="29"/>
      <c r="N97" s="29"/>
    </row>
    <row r="98">
      <c r="A98" s="11"/>
      <c r="B98" s="29"/>
      <c r="C98" s="29"/>
      <c r="D98" s="29"/>
      <c r="E98" s="29"/>
      <c r="F98" s="29"/>
      <c r="G98" s="29"/>
      <c r="H98" s="29"/>
      <c r="I98" s="30"/>
      <c r="J98" s="29"/>
      <c r="K98" s="29"/>
      <c r="L98" s="29"/>
      <c r="M98" s="29"/>
      <c r="N98" s="29"/>
    </row>
    <row r="99">
      <c r="A99" s="11"/>
      <c r="B99" s="29"/>
      <c r="C99" s="29"/>
      <c r="D99" s="29"/>
      <c r="E99" s="29"/>
      <c r="F99" s="29"/>
      <c r="G99" s="29"/>
      <c r="H99" s="29"/>
      <c r="I99" s="30"/>
      <c r="J99" s="29"/>
      <c r="K99" s="29"/>
      <c r="L99" s="29"/>
      <c r="M99" s="29"/>
      <c r="N99" s="29"/>
    </row>
    <row r="100">
      <c r="A100" s="11"/>
      <c r="B100" s="29"/>
      <c r="C100" s="29"/>
      <c r="D100" s="29"/>
      <c r="E100" s="29"/>
      <c r="F100" s="29"/>
      <c r="G100" s="29"/>
      <c r="H100" s="29"/>
      <c r="I100" s="30"/>
      <c r="J100" s="29"/>
      <c r="K100" s="29"/>
      <c r="L100" s="29"/>
      <c r="M100" s="29"/>
      <c r="N100" s="29"/>
    </row>
    <row r="101">
      <c r="A101" s="11"/>
      <c r="B101" s="29"/>
      <c r="C101" s="29"/>
      <c r="D101" s="29"/>
      <c r="E101" s="29"/>
      <c r="F101" s="29"/>
      <c r="G101" s="29"/>
      <c r="H101" s="29"/>
      <c r="I101" s="30"/>
      <c r="J101" s="29"/>
      <c r="K101" s="29"/>
      <c r="L101" s="29"/>
      <c r="M101" s="29"/>
      <c r="N101" s="29"/>
    </row>
    <row r="102">
      <c r="A102" s="11"/>
      <c r="B102" s="29"/>
      <c r="C102" s="29"/>
      <c r="D102" s="29"/>
      <c r="E102" s="29"/>
      <c r="F102" s="29"/>
      <c r="G102" s="29"/>
      <c r="H102" s="29"/>
      <c r="I102" s="30"/>
      <c r="J102" s="29"/>
      <c r="K102" s="29"/>
      <c r="L102" s="29"/>
      <c r="M102" s="29"/>
      <c r="N102" s="29"/>
    </row>
    <row r="103">
      <c r="A103" s="11"/>
      <c r="B103" s="29"/>
      <c r="C103" s="29"/>
      <c r="D103" s="29"/>
      <c r="E103" s="29"/>
      <c r="F103" s="29"/>
      <c r="G103" s="29"/>
      <c r="H103" s="29"/>
      <c r="I103" s="30"/>
      <c r="J103" s="29"/>
      <c r="K103" s="29"/>
      <c r="L103" s="29"/>
      <c r="M103" s="29"/>
      <c r="N103" s="29"/>
    </row>
    <row r="104">
      <c r="A104" s="11"/>
      <c r="B104" s="29"/>
      <c r="C104" s="29"/>
      <c r="D104" s="29"/>
      <c r="E104" s="29"/>
      <c r="F104" s="29"/>
      <c r="G104" s="29"/>
      <c r="H104" s="29"/>
      <c r="I104" s="30"/>
      <c r="J104" s="29"/>
      <c r="K104" s="29"/>
      <c r="L104" s="29"/>
      <c r="M104" s="29"/>
      <c r="N104" s="29"/>
    </row>
    <row r="105">
      <c r="A105" s="11"/>
      <c r="B105" s="29"/>
      <c r="C105" s="29"/>
      <c r="D105" s="29"/>
      <c r="E105" s="29"/>
      <c r="F105" s="29"/>
      <c r="G105" s="29"/>
      <c r="H105" s="29"/>
      <c r="I105" s="30"/>
      <c r="J105" s="29"/>
      <c r="K105" s="29"/>
      <c r="L105" s="29"/>
      <c r="M105" s="29"/>
      <c r="N105" s="29"/>
    </row>
    <row r="106">
      <c r="A106" s="11"/>
      <c r="B106" s="29"/>
      <c r="C106" s="29"/>
      <c r="D106" s="29"/>
      <c r="E106" s="29"/>
      <c r="F106" s="29"/>
      <c r="G106" s="29"/>
      <c r="H106" s="29"/>
      <c r="I106" s="30"/>
      <c r="J106" s="29"/>
      <c r="K106" s="29"/>
      <c r="L106" s="29"/>
      <c r="M106" s="29"/>
      <c r="N106" s="29"/>
    </row>
    <row r="107">
      <c r="A107" s="11"/>
      <c r="B107" s="29"/>
      <c r="C107" s="29"/>
      <c r="D107" s="29"/>
      <c r="E107" s="29"/>
      <c r="F107" s="29"/>
      <c r="G107" s="29"/>
      <c r="H107" s="29"/>
      <c r="I107" s="30"/>
      <c r="J107" s="29"/>
      <c r="K107" s="29"/>
      <c r="L107" s="29"/>
      <c r="M107" s="29"/>
      <c r="N107" s="29"/>
    </row>
    <row r="108">
      <c r="A108" s="11"/>
      <c r="B108" s="29"/>
      <c r="C108" s="29"/>
      <c r="D108" s="29"/>
      <c r="E108" s="29"/>
      <c r="F108" s="29"/>
      <c r="G108" s="29"/>
      <c r="H108" s="29"/>
      <c r="I108" s="30"/>
      <c r="J108" s="29"/>
      <c r="K108" s="29"/>
      <c r="L108" s="29"/>
      <c r="M108" s="29"/>
      <c r="N108" s="29"/>
    </row>
    <row r="109">
      <c r="A109" s="11"/>
      <c r="B109" s="29"/>
      <c r="C109" s="29"/>
      <c r="D109" s="29"/>
      <c r="E109" s="29"/>
      <c r="F109" s="29"/>
      <c r="G109" s="29"/>
      <c r="H109" s="29"/>
      <c r="I109" s="30"/>
      <c r="J109" s="29"/>
      <c r="K109" s="29"/>
      <c r="L109" s="29"/>
      <c r="M109" s="29"/>
      <c r="N109" s="29"/>
    </row>
    <row r="110">
      <c r="A110" s="11"/>
      <c r="B110" s="29"/>
      <c r="C110" s="29"/>
      <c r="D110" s="29"/>
      <c r="E110" s="29"/>
      <c r="F110" s="29"/>
      <c r="G110" s="29"/>
      <c r="H110" s="29"/>
      <c r="I110" s="30"/>
      <c r="J110" s="29"/>
      <c r="K110" s="29"/>
      <c r="L110" s="29"/>
      <c r="M110" s="29"/>
      <c r="N110" s="29"/>
    </row>
    <row r="111">
      <c r="A111" s="11"/>
      <c r="B111" s="29"/>
      <c r="C111" s="29"/>
      <c r="D111" s="29"/>
      <c r="E111" s="29"/>
      <c r="F111" s="29"/>
      <c r="G111" s="29"/>
      <c r="H111" s="29"/>
      <c r="I111" s="30"/>
      <c r="J111" s="29"/>
      <c r="K111" s="29"/>
      <c r="L111" s="29"/>
      <c r="M111" s="29"/>
      <c r="N111" s="29"/>
    </row>
    <row r="112">
      <c r="A112" s="11"/>
      <c r="B112" s="29"/>
      <c r="C112" s="29"/>
      <c r="D112" s="29"/>
      <c r="E112" s="29"/>
      <c r="F112" s="29"/>
      <c r="G112" s="29"/>
      <c r="H112" s="29"/>
      <c r="I112" s="30"/>
      <c r="J112" s="29"/>
      <c r="K112" s="29"/>
      <c r="L112" s="29"/>
      <c r="M112" s="29"/>
      <c r="N112" s="29"/>
    </row>
    <row r="113">
      <c r="A113" s="11"/>
      <c r="B113" s="29"/>
      <c r="C113" s="29"/>
      <c r="D113" s="29"/>
      <c r="E113" s="29"/>
      <c r="F113" s="29"/>
      <c r="G113" s="29"/>
      <c r="H113" s="29"/>
      <c r="I113" s="30"/>
      <c r="J113" s="29"/>
      <c r="K113" s="29"/>
      <c r="L113" s="29"/>
      <c r="M113" s="29"/>
      <c r="N113" s="29"/>
    </row>
    <row r="114">
      <c r="A114" s="11"/>
      <c r="B114" s="29"/>
      <c r="C114" s="29"/>
      <c r="D114" s="29"/>
      <c r="E114" s="29"/>
      <c r="F114" s="29"/>
      <c r="G114" s="29"/>
      <c r="H114" s="29"/>
      <c r="I114" s="30"/>
      <c r="J114" s="29"/>
      <c r="K114" s="29"/>
      <c r="L114" s="29"/>
      <c r="M114" s="29"/>
      <c r="N114" s="29"/>
    </row>
    <row r="115">
      <c r="A115" s="11"/>
      <c r="B115" s="29"/>
      <c r="C115" s="29"/>
      <c r="D115" s="29"/>
      <c r="E115" s="29"/>
      <c r="F115" s="29"/>
      <c r="G115" s="29"/>
      <c r="H115" s="29"/>
      <c r="I115" s="30"/>
      <c r="J115" s="29"/>
      <c r="K115" s="29"/>
      <c r="L115" s="29"/>
      <c r="M115" s="29"/>
      <c r="N115" s="29"/>
    </row>
    <row r="116">
      <c r="A116" s="11"/>
      <c r="B116" s="29"/>
      <c r="C116" s="29"/>
      <c r="D116" s="29"/>
      <c r="E116" s="29"/>
      <c r="F116" s="29"/>
      <c r="G116" s="29"/>
      <c r="H116" s="29"/>
      <c r="I116" s="30"/>
      <c r="J116" s="29"/>
      <c r="K116" s="29"/>
      <c r="L116" s="29"/>
      <c r="M116" s="29"/>
      <c r="N116" s="29"/>
    </row>
    <row r="117">
      <c r="A117" s="11"/>
      <c r="B117" s="29"/>
      <c r="C117" s="29"/>
      <c r="D117" s="29"/>
      <c r="E117" s="29"/>
      <c r="F117" s="29"/>
      <c r="G117" s="29"/>
      <c r="H117" s="29"/>
      <c r="I117" s="30"/>
      <c r="J117" s="29"/>
      <c r="K117" s="29"/>
      <c r="L117" s="29"/>
      <c r="M117" s="29"/>
      <c r="N117" s="29"/>
    </row>
    <row r="118">
      <c r="A118" s="11"/>
      <c r="B118" s="29"/>
      <c r="C118" s="29"/>
      <c r="D118" s="29"/>
      <c r="E118" s="29"/>
      <c r="F118" s="29"/>
      <c r="G118" s="29"/>
      <c r="H118" s="29"/>
      <c r="I118" s="30"/>
      <c r="J118" s="29"/>
      <c r="K118" s="29"/>
      <c r="L118" s="29"/>
      <c r="M118" s="29"/>
      <c r="N118" s="29"/>
    </row>
    <row r="119">
      <c r="A119" s="11"/>
      <c r="B119" s="29"/>
      <c r="C119" s="29"/>
      <c r="D119" s="29"/>
      <c r="E119" s="29"/>
      <c r="F119" s="29"/>
      <c r="G119" s="29"/>
      <c r="H119" s="29"/>
      <c r="I119" s="30"/>
      <c r="J119" s="29"/>
      <c r="K119" s="29"/>
      <c r="L119" s="29"/>
      <c r="M119" s="29"/>
      <c r="N119" s="29"/>
    </row>
    <row r="120">
      <c r="A120" s="11"/>
      <c r="B120" s="29"/>
      <c r="C120" s="29"/>
      <c r="D120" s="29"/>
      <c r="E120" s="29"/>
      <c r="F120" s="29"/>
      <c r="G120" s="29"/>
      <c r="H120" s="29"/>
      <c r="I120" s="30"/>
      <c r="J120" s="29"/>
      <c r="K120" s="29"/>
      <c r="L120" s="29"/>
      <c r="M120" s="29"/>
      <c r="N120" s="29"/>
    </row>
    <row r="121">
      <c r="A121" s="11"/>
      <c r="B121" s="29"/>
      <c r="C121" s="29"/>
      <c r="D121" s="29"/>
      <c r="E121" s="29"/>
      <c r="F121" s="29"/>
      <c r="G121" s="29"/>
      <c r="H121" s="29"/>
      <c r="I121" s="30"/>
      <c r="J121" s="29"/>
      <c r="K121" s="29"/>
      <c r="L121" s="29"/>
      <c r="M121" s="29"/>
      <c r="N121" s="29"/>
    </row>
    <row r="122">
      <c r="A122" s="11"/>
      <c r="B122" s="29"/>
      <c r="C122" s="29"/>
      <c r="D122" s="29"/>
      <c r="E122" s="29"/>
      <c r="F122" s="29"/>
      <c r="G122" s="29"/>
      <c r="H122" s="29"/>
      <c r="I122" s="30"/>
      <c r="J122" s="29"/>
      <c r="K122" s="29"/>
      <c r="L122" s="29"/>
      <c r="M122" s="29"/>
      <c r="N122" s="29"/>
    </row>
    <row r="123">
      <c r="A123" s="11"/>
      <c r="B123" s="29"/>
      <c r="C123" s="29"/>
      <c r="D123" s="29"/>
      <c r="E123" s="29"/>
      <c r="F123" s="29"/>
      <c r="G123" s="29"/>
      <c r="H123" s="29"/>
      <c r="I123" s="30"/>
      <c r="J123" s="29"/>
      <c r="K123" s="29"/>
      <c r="L123" s="29"/>
      <c r="M123" s="29"/>
      <c r="N123" s="29"/>
    </row>
    <row r="124">
      <c r="A124" s="11"/>
      <c r="B124" s="29"/>
      <c r="C124" s="29"/>
      <c r="D124" s="29"/>
      <c r="E124" s="29"/>
      <c r="F124" s="29"/>
      <c r="G124" s="29"/>
      <c r="H124" s="29"/>
      <c r="I124" s="30"/>
      <c r="J124" s="29"/>
      <c r="K124" s="29"/>
      <c r="L124" s="29"/>
      <c r="M124" s="29"/>
      <c r="N124" s="29"/>
    </row>
    <row r="125">
      <c r="A125" s="11"/>
      <c r="B125" s="29"/>
      <c r="C125" s="29"/>
      <c r="D125" s="29"/>
      <c r="E125" s="29"/>
      <c r="F125" s="29"/>
      <c r="G125" s="29"/>
      <c r="H125" s="29"/>
      <c r="I125" s="30"/>
      <c r="J125" s="29"/>
      <c r="K125" s="29"/>
      <c r="L125" s="29"/>
      <c r="M125" s="29"/>
      <c r="N125" s="29"/>
    </row>
    <row r="126">
      <c r="A126" s="11"/>
      <c r="B126" s="29"/>
      <c r="C126" s="29"/>
      <c r="D126" s="29"/>
      <c r="E126" s="29"/>
      <c r="F126" s="29"/>
      <c r="G126" s="29"/>
      <c r="H126" s="29"/>
      <c r="I126" s="30"/>
      <c r="J126" s="29"/>
      <c r="K126" s="29"/>
      <c r="L126" s="29"/>
      <c r="M126" s="29"/>
      <c r="N126" s="29"/>
    </row>
    <row r="127">
      <c r="A127" s="11"/>
      <c r="B127" s="29"/>
      <c r="C127" s="29"/>
      <c r="D127" s="29"/>
      <c r="E127" s="29"/>
      <c r="F127" s="29"/>
      <c r="G127" s="29"/>
      <c r="H127" s="29"/>
      <c r="I127" s="30"/>
      <c r="J127" s="29"/>
      <c r="K127" s="29"/>
      <c r="L127" s="29"/>
      <c r="M127" s="29"/>
      <c r="N127" s="29"/>
    </row>
    <row r="128">
      <c r="A128" s="11"/>
      <c r="B128" s="29"/>
      <c r="C128" s="29"/>
      <c r="D128" s="29"/>
      <c r="E128" s="29"/>
      <c r="F128" s="29"/>
      <c r="G128" s="29"/>
      <c r="H128" s="29"/>
      <c r="I128" s="30"/>
      <c r="J128" s="29"/>
      <c r="K128" s="29"/>
      <c r="L128" s="29"/>
      <c r="M128" s="29"/>
      <c r="N128" s="29"/>
    </row>
    <row r="129">
      <c r="A129" s="11"/>
      <c r="B129" s="29"/>
      <c r="C129" s="29"/>
      <c r="D129" s="29"/>
      <c r="E129" s="29"/>
      <c r="F129" s="29"/>
      <c r="G129" s="29"/>
      <c r="H129" s="29"/>
      <c r="I129" s="30"/>
      <c r="J129" s="29"/>
      <c r="K129" s="29"/>
      <c r="L129" s="29"/>
      <c r="M129" s="29"/>
      <c r="N129" s="29"/>
    </row>
    <row r="130">
      <c r="A130" s="11"/>
      <c r="B130" s="29"/>
      <c r="C130" s="29"/>
      <c r="D130" s="29"/>
      <c r="E130" s="29"/>
      <c r="F130" s="29"/>
      <c r="G130" s="29"/>
      <c r="H130" s="29"/>
      <c r="I130" s="30"/>
      <c r="J130" s="29"/>
      <c r="K130" s="29"/>
      <c r="L130" s="29"/>
      <c r="M130" s="29"/>
      <c r="N130" s="29"/>
    </row>
    <row r="131">
      <c r="A131" s="11"/>
      <c r="B131" s="29"/>
      <c r="C131" s="29"/>
      <c r="D131" s="29"/>
      <c r="E131" s="29"/>
      <c r="F131" s="29"/>
      <c r="G131" s="29"/>
      <c r="H131" s="29"/>
      <c r="I131" s="30"/>
      <c r="J131" s="29"/>
      <c r="K131" s="29"/>
      <c r="L131" s="29"/>
      <c r="M131" s="29"/>
      <c r="N131" s="29"/>
    </row>
    <row r="132">
      <c r="A132" s="11"/>
      <c r="B132" s="29"/>
      <c r="C132" s="29"/>
      <c r="D132" s="29"/>
      <c r="E132" s="29"/>
      <c r="F132" s="29"/>
      <c r="G132" s="29"/>
      <c r="H132" s="29"/>
      <c r="I132" s="30"/>
      <c r="J132" s="29"/>
      <c r="K132" s="29"/>
      <c r="L132" s="29"/>
      <c r="M132" s="29"/>
      <c r="N132" s="29"/>
    </row>
    <row r="133">
      <c r="A133" s="11"/>
      <c r="B133" s="29"/>
      <c r="C133" s="29"/>
      <c r="D133" s="29"/>
      <c r="E133" s="29"/>
      <c r="F133" s="29"/>
      <c r="G133" s="29"/>
      <c r="H133" s="29"/>
      <c r="I133" s="30"/>
      <c r="J133" s="29"/>
      <c r="K133" s="29"/>
      <c r="L133" s="29"/>
      <c r="M133" s="29"/>
      <c r="N133" s="29"/>
    </row>
    <row r="134">
      <c r="A134" s="11"/>
      <c r="B134" s="29"/>
      <c r="C134" s="29"/>
      <c r="D134" s="29"/>
      <c r="E134" s="29"/>
      <c r="F134" s="29"/>
      <c r="G134" s="29"/>
      <c r="H134" s="29"/>
      <c r="I134" s="30"/>
      <c r="J134" s="29"/>
      <c r="K134" s="29"/>
      <c r="L134" s="29"/>
      <c r="M134" s="29"/>
      <c r="N134" s="29"/>
    </row>
    <row r="135">
      <c r="A135" s="11"/>
      <c r="B135" s="29"/>
      <c r="C135" s="29"/>
      <c r="D135" s="29"/>
      <c r="E135" s="29"/>
      <c r="F135" s="29"/>
      <c r="G135" s="29"/>
      <c r="H135" s="29"/>
      <c r="I135" s="30"/>
      <c r="J135" s="29"/>
      <c r="K135" s="29"/>
      <c r="L135" s="29"/>
      <c r="M135" s="29"/>
      <c r="N135" s="29"/>
    </row>
    <row r="136">
      <c r="A136" s="11"/>
      <c r="B136" s="29"/>
      <c r="C136" s="29"/>
      <c r="D136" s="29"/>
      <c r="E136" s="29"/>
      <c r="F136" s="29"/>
      <c r="G136" s="29"/>
      <c r="H136" s="29"/>
      <c r="I136" s="30"/>
      <c r="J136" s="29"/>
      <c r="K136" s="29"/>
      <c r="L136" s="29"/>
      <c r="M136" s="29"/>
      <c r="N136" s="29"/>
    </row>
    <row r="137">
      <c r="A137" s="11"/>
      <c r="B137" s="29"/>
      <c r="C137" s="29"/>
      <c r="D137" s="29"/>
      <c r="E137" s="29"/>
      <c r="F137" s="29"/>
      <c r="G137" s="29"/>
      <c r="H137" s="29"/>
      <c r="I137" s="30"/>
      <c r="J137" s="29"/>
      <c r="K137" s="29"/>
      <c r="L137" s="29"/>
      <c r="M137" s="29"/>
      <c r="N137" s="29"/>
    </row>
    <row r="138">
      <c r="A138" s="11"/>
      <c r="B138" s="29"/>
      <c r="C138" s="29"/>
      <c r="D138" s="29"/>
      <c r="E138" s="29"/>
      <c r="F138" s="29"/>
      <c r="G138" s="29"/>
      <c r="H138" s="29"/>
      <c r="I138" s="30"/>
      <c r="J138" s="29"/>
      <c r="K138" s="29"/>
      <c r="L138" s="29"/>
      <c r="M138" s="29"/>
      <c r="N138" s="29"/>
    </row>
    <row r="139">
      <c r="A139" s="11"/>
      <c r="B139" s="29"/>
      <c r="C139" s="29"/>
      <c r="D139" s="29"/>
      <c r="E139" s="29"/>
      <c r="F139" s="29"/>
      <c r="G139" s="29"/>
      <c r="H139" s="29"/>
      <c r="I139" s="30"/>
      <c r="J139" s="29"/>
      <c r="K139" s="29"/>
      <c r="L139" s="29"/>
      <c r="M139" s="29"/>
      <c r="N139" s="29"/>
    </row>
    <row r="140">
      <c r="A140" s="11"/>
      <c r="B140" s="29"/>
      <c r="C140" s="29"/>
      <c r="D140" s="29"/>
      <c r="E140" s="29"/>
      <c r="F140" s="29"/>
      <c r="G140" s="29"/>
      <c r="H140" s="29"/>
      <c r="I140" s="30"/>
      <c r="J140" s="29"/>
      <c r="K140" s="29"/>
      <c r="L140" s="29"/>
      <c r="M140" s="29"/>
      <c r="N140" s="29"/>
    </row>
    <row r="141">
      <c r="A141" s="11"/>
      <c r="B141" s="29"/>
      <c r="C141" s="29"/>
      <c r="D141" s="29"/>
      <c r="E141" s="29"/>
      <c r="F141" s="29"/>
      <c r="G141" s="29"/>
      <c r="H141" s="29"/>
      <c r="I141" s="30"/>
      <c r="J141" s="29"/>
      <c r="K141" s="29"/>
      <c r="L141" s="29"/>
      <c r="M141" s="29"/>
      <c r="N141" s="29"/>
    </row>
    <row r="142">
      <c r="A142" s="11"/>
      <c r="B142" s="29"/>
      <c r="C142" s="29"/>
      <c r="D142" s="29"/>
      <c r="E142" s="29"/>
      <c r="F142" s="29"/>
      <c r="G142" s="29"/>
      <c r="H142" s="29"/>
      <c r="I142" s="30"/>
      <c r="J142" s="29"/>
      <c r="K142" s="29"/>
      <c r="L142" s="29"/>
      <c r="M142" s="29"/>
      <c r="N142" s="29"/>
    </row>
    <row r="143">
      <c r="A143" s="11"/>
      <c r="B143" s="29"/>
      <c r="C143" s="29"/>
      <c r="D143" s="29"/>
      <c r="E143" s="29"/>
      <c r="F143" s="29"/>
      <c r="G143" s="29"/>
      <c r="H143" s="29"/>
      <c r="I143" s="30"/>
      <c r="J143" s="29"/>
      <c r="K143" s="29"/>
      <c r="L143" s="29"/>
      <c r="M143" s="29"/>
      <c r="N143" s="29"/>
    </row>
    <row r="144">
      <c r="A144" s="11"/>
      <c r="B144" s="29"/>
      <c r="C144" s="29"/>
      <c r="D144" s="29"/>
      <c r="E144" s="29"/>
      <c r="F144" s="29"/>
      <c r="G144" s="29"/>
      <c r="H144" s="29"/>
      <c r="I144" s="30"/>
      <c r="J144" s="29"/>
      <c r="K144" s="29"/>
      <c r="L144" s="29"/>
      <c r="M144" s="29"/>
      <c r="N144" s="29"/>
    </row>
    <row r="145">
      <c r="A145" s="11"/>
      <c r="B145" s="29"/>
      <c r="C145" s="29"/>
      <c r="D145" s="29"/>
      <c r="E145" s="29"/>
      <c r="F145" s="29"/>
      <c r="G145" s="29"/>
      <c r="H145" s="29"/>
      <c r="I145" s="30"/>
      <c r="J145" s="29"/>
      <c r="K145" s="29"/>
      <c r="L145" s="29"/>
      <c r="M145" s="29"/>
      <c r="N145" s="29"/>
    </row>
    <row r="146">
      <c r="A146" s="11"/>
      <c r="B146" s="29"/>
      <c r="C146" s="29"/>
      <c r="D146" s="29"/>
      <c r="E146" s="29"/>
      <c r="F146" s="29"/>
      <c r="G146" s="29"/>
      <c r="H146" s="29"/>
      <c r="I146" s="30"/>
      <c r="J146" s="29"/>
      <c r="K146" s="29"/>
      <c r="L146" s="29"/>
      <c r="M146" s="29"/>
      <c r="N146" s="29"/>
    </row>
    <row r="147">
      <c r="A147" s="11"/>
      <c r="B147" s="29"/>
      <c r="C147" s="29"/>
      <c r="D147" s="29"/>
      <c r="E147" s="29"/>
      <c r="F147" s="29"/>
      <c r="G147" s="29"/>
      <c r="H147" s="29"/>
      <c r="I147" s="30"/>
      <c r="J147" s="29"/>
      <c r="K147" s="29"/>
      <c r="L147" s="29"/>
      <c r="M147" s="29"/>
      <c r="N147" s="29"/>
    </row>
    <row r="148">
      <c r="A148" s="11"/>
      <c r="B148" s="29"/>
      <c r="C148" s="29"/>
      <c r="D148" s="29"/>
      <c r="E148" s="29"/>
      <c r="F148" s="29"/>
      <c r="G148" s="29"/>
      <c r="H148" s="29"/>
      <c r="I148" s="30"/>
      <c r="J148" s="29"/>
      <c r="K148" s="29"/>
      <c r="L148" s="29"/>
      <c r="M148" s="29"/>
      <c r="N148" s="29"/>
    </row>
    <row r="149">
      <c r="A149" s="11"/>
      <c r="B149" s="29"/>
      <c r="C149" s="29"/>
      <c r="D149" s="29"/>
      <c r="E149" s="29"/>
      <c r="F149" s="29"/>
      <c r="G149" s="29"/>
      <c r="H149" s="29"/>
      <c r="I149" s="30"/>
      <c r="J149" s="29"/>
      <c r="K149" s="29"/>
      <c r="L149" s="29"/>
      <c r="M149" s="29"/>
      <c r="N149" s="29"/>
    </row>
    <row r="150">
      <c r="A150" s="11"/>
      <c r="B150" s="29"/>
      <c r="C150" s="29"/>
      <c r="D150" s="29"/>
      <c r="E150" s="29"/>
      <c r="F150" s="29"/>
      <c r="G150" s="29"/>
      <c r="H150" s="29"/>
      <c r="I150" s="30"/>
      <c r="J150" s="29"/>
      <c r="K150" s="29"/>
      <c r="L150" s="29"/>
      <c r="M150" s="29"/>
      <c r="N150" s="29"/>
    </row>
    <row r="151">
      <c r="A151" s="11"/>
      <c r="B151" s="29"/>
      <c r="C151" s="29"/>
      <c r="D151" s="29"/>
      <c r="E151" s="29"/>
      <c r="F151" s="29"/>
      <c r="G151" s="29"/>
      <c r="H151" s="29"/>
      <c r="I151" s="30"/>
      <c r="J151" s="29"/>
      <c r="K151" s="29"/>
      <c r="L151" s="29"/>
      <c r="M151" s="29"/>
      <c r="N151" s="29"/>
    </row>
    <row r="152">
      <c r="A152" s="11"/>
      <c r="B152" s="29"/>
      <c r="C152" s="29"/>
      <c r="D152" s="29"/>
      <c r="E152" s="29"/>
      <c r="F152" s="29"/>
      <c r="G152" s="29"/>
      <c r="H152" s="29"/>
      <c r="I152" s="30"/>
      <c r="J152" s="29"/>
      <c r="K152" s="29"/>
      <c r="L152" s="29"/>
      <c r="M152" s="29"/>
      <c r="N152" s="29"/>
    </row>
    <row r="153">
      <c r="A153" s="11"/>
      <c r="B153" s="29"/>
      <c r="C153" s="29"/>
      <c r="D153" s="29"/>
      <c r="E153" s="29"/>
      <c r="F153" s="29"/>
      <c r="G153" s="29"/>
      <c r="H153" s="29"/>
      <c r="I153" s="30"/>
      <c r="J153" s="29"/>
      <c r="K153" s="29"/>
      <c r="L153" s="29"/>
      <c r="M153" s="29"/>
      <c r="N153" s="29"/>
    </row>
    <row r="154">
      <c r="A154" s="11"/>
      <c r="B154" s="29"/>
      <c r="C154" s="29"/>
      <c r="D154" s="29"/>
      <c r="E154" s="29"/>
      <c r="F154" s="29"/>
      <c r="G154" s="29"/>
      <c r="H154" s="29"/>
      <c r="I154" s="30"/>
      <c r="J154" s="29"/>
      <c r="K154" s="29"/>
      <c r="L154" s="29"/>
      <c r="M154" s="29"/>
      <c r="N154" s="29"/>
    </row>
    <row r="155">
      <c r="A155" s="11"/>
      <c r="B155" s="29"/>
      <c r="C155" s="29"/>
      <c r="D155" s="29"/>
      <c r="E155" s="29"/>
      <c r="F155" s="29"/>
      <c r="G155" s="29"/>
      <c r="H155" s="29"/>
      <c r="I155" s="30"/>
      <c r="J155" s="29"/>
      <c r="K155" s="29"/>
      <c r="L155" s="29"/>
      <c r="M155" s="29"/>
      <c r="N155" s="29"/>
    </row>
    <row r="156">
      <c r="A156" s="11"/>
      <c r="B156" s="29"/>
      <c r="C156" s="29"/>
      <c r="D156" s="29"/>
      <c r="E156" s="29"/>
      <c r="F156" s="29"/>
      <c r="G156" s="29"/>
      <c r="H156" s="29"/>
      <c r="I156" s="30"/>
      <c r="J156" s="29"/>
      <c r="K156" s="29"/>
      <c r="L156" s="29"/>
      <c r="M156" s="29"/>
      <c r="N156" s="29"/>
    </row>
    <row r="157">
      <c r="A157" s="11"/>
      <c r="B157" s="29"/>
      <c r="C157" s="29"/>
      <c r="D157" s="29"/>
      <c r="E157" s="29"/>
      <c r="F157" s="29"/>
      <c r="G157" s="29"/>
      <c r="H157" s="29"/>
      <c r="I157" s="30"/>
      <c r="J157" s="29"/>
      <c r="K157" s="29"/>
      <c r="L157" s="29"/>
      <c r="M157" s="29"/>
      <c r="N157" s="29"/>
    </row>
    <row r="158">
      <c r="A158" s="11"/>
      <c r="B158" s="29"/>
      <c r="C158" s="29"/>
      <c r="D158" s="29"/>
      <c r="E158" s="29"/>
      <c r="F158" s="29"/>
      <c r="G158" s="29"/>
      <c r="H158" s="29"/>
      <c r="I158" s="30"/>
      <c r="J158" s="29"/>
      <c r="K158" s="29"/>
      <c r="L158" s="29"/>
      <c r="M158" s="29"/>
      <c r="N158" s="29"/>
    </row>
    <row r="159">
      <c r="A159" s="11"/>
      <c r="B159" s="29"/>
      <c r="C159" s="29"/>
      <c r="D159" s="29"/>
      <c r="E159" s="29"/>
      <c r="F159" s="29"/>
      <c r="G159" s="29"/>
      <c r="H159" s="29"/>
      <c r="I159" s="30"/>
      <c r="J159" s="29"/>
      <c r="K159" s="29"/>
      <c r="L159" s="29"/>
      <c r="M159" s="29"/>
      <c r="N159" s="29"/>
    </row>
    <row r="160">
      <c r="A160" s="11"/>
      <c r="B160" s="29"/>
      <c r="C160" s="29"/>
      <c r="D160" s="29"/>
      <c r="E160" s="29"/>
      <c r="F160" s="29"/>
      <c r="G160" s="29"/>
      <c r="H160" s="29"/>
      <c r="I160" s="30"/>
      <c r="J160" s="29"/>
      <c r="K160" s="29"/>
      <c r="L160" s="29"/>
      <c r="M160" s="29"/>
      <c r="N160" s="29"/>
    </row>
    <row r="161">
      <c r="A161" s="11"/>
      <c r="B161" s="29"/>
      <c r="C161" s="29"/>
      <c r="D161" s="29"/>
      <c r="E161" s="29"/>
      <c r="F161" s="29"/>
      <c r="G161" s="29"/>
      <c r="H161" s="29"/>
      <c r="I161" s="30"/>
      <c r="J161" s="29"/>
      <c r="K161" s="29"/>
      <c r="L161" s="29"/>
      <c r="M161" s="29"/>
      <c r="N161" s="29"/>
    </row>
    <row r="162">
      <c r="A162" s="11"/>
      <c r="B162" s="29"/>
      <c r="C162" s="29"/>
      <c r="D162" s="29"/>
      <c r="E162" s="29"/>
      <c r="F162" s="29"/>
      <c r="G162" s="29"/>
      <c r="H162" s="29"/>
      <c r="I162" s="30"/>
      <c r="J162" s="29"/>
      <c r="K162" s="29"/>
      <c r="L162" s="29"/>
      <c r="M162" s="29"/>
      <c r="N162" s="29"/>
    </row>
    <row r="163">
      <c r="A163" s="11"/>
      <c r="B163" s="29"/>
      <c r="C163" s="29"/>
      <c r="D163" s="29"/>
      <c r="E163" s="29"/>
      <c r="F163" s="29"/>
      <c r="G163" s="29"/>
      <c r="H163" s="29"/>
      <c r="I163" s="30"/>
      <c r="J163" s="29"/>
      <c r="K163" s="29"/>
      <c r="L163" s="29"/>
      <c r="M163" s="29"/>
      <c r="N163" s="29"/>
    </row>
    <row r="164">
      <c r="A164" s="11"/>
      <c r="B164" s="29"/>
      <c r="C164" s="29"/>
      <c r="D164" s="29"/>
      <c r="E164" s="29"/>
      <c r="F164" s="29"/>
      <c r="G164" s="29"/>
      <c r="H164" s="29"/>
      <c r="I164" s="30"/>
      <c r="J164" s="29"/>
      <c r="K164" s="29"/>
      <c r="L164" s="29"/>
      <c r="M164" s="29"/>
      <c r="N164" s="29"/>
    </row>
    <row r="165">
      <c r="A165" s="11"/>
      <c r="B165" s="29"/>
      <c r="C165" s="29"/>
      <c r="D165" s="29"/>
      <c r="E165" s="29"/>
      <c r="F165" s="29"/>
      <c r="G165" s="29"/>
      <c r="H165" s="29"/>
      <c r="I165" s="30"/>
      <c r="J165" s="29"/>
      <c r="K165" s="29"/>
      <c r="L165" s="29"/>
      <c r="M165" s="29"/>
      <c r="N165" s="29"/>
    </row>
    <row r="166">
      <c r="A166" s="11"/>
      <c r="B166" s="29"/>
      <c r="C166" s="29"/>
      <c r="D166" s="29"/>
      <c r="E166" s="29"/>
      <c r="F166" s="29"/>
      <c r="G166" s="29"/>
      <c r="H166" s="29"/>
      <c r="I166" s="30"/>
      <c r="J166" s="29"/>
      <c r="K166" s="29"/>
      <c r="L166" s="29"/>
      <c r="M166" s="29"/>
      <c r="N166" s="29"/>
    </row>
    <row r="167">
      <c r="A167" s="11"/>
      <c r="B167" s="29"/>
      <c r="C167" s="29"/>
      <c r="D167" s="29"/>
      <c r="E167" s="29"/>
      <c r="F167" s="29"/>
      <c r="G167" s="29"/>
      <c r="H167" s="29"/>
      <c r="I167" s="30"/>
      <c r="J167" s="29"/>
      <c r="K167" s="29"/>
      <c r="L167" s="29"/>
      <c r="M167" s="29"/>
      <c r="N167" s="29"/>
    </row>
    <row r="168">
      <c r="A168" s="11"/>
      <c r="B168" s="29"/>
      <c r="C168" s="29"/>
      <c r="D168" s="29"/>
      <c r="E168" s="29"/>
      <c r="F168" s="29"/>
      <c r="G168" s="29"/>
      <c r="H168" s="29"/>
      <c r="I168" s="30"/>
      <c r="J168" s="29"/>
      <c r="K168" s="29"/>
      <c r="L168" s="29"/>
      <c r="M168" s="29"/>
      <c r="N168" s="29"/>
    </row>
    <row r="169">
      <c r="A169" s="11"/>
      <c r="B169" s="29"/>
      <c r="C169" s="29"/>
      <c r="D169" s="29"/>
      <c r="E169" s="29"/>
      <c r="F169" s="29"/>
      <c r="G169" s="29"/>
      <c r="H169" s="29"/>
      <c r="I169" s="30"/>
      <c r="J169" s="29"/>
      <c r="K169" s="29"/>
      <c r="L169" s="29"/>
      <c r="M169" s="29"/>
      <c r="N169" s="29"/>
    </row>
    <row r="170">
      <c r="A170" s="11"/>
      <c r="B170" s="29"/>
      <c r="C170" s="29"/>
      <c r="D170" s="29"/>
      <c r="E170" s="29"/>
      <c r="F170" s="29"/>
      <c r="G170" s="29"/>
      <c r="H170" s="29"/>
      <c r="I170" s="30"/>
      <c r="J170" s="29"/>
      <c r="K170" s="29"/>
      <c r="L170" s="29"/>
      <c r="M170" s="29"/>
      <c r="N170" s="29"/>
    </row>
    <row r="171">
      <c r="A171" s="11"/>
      <c r="B171" s="29"/>
      <c r="C171" s="29"/>
      <c r="D171" s="29"/>
      <c r="E171" s="29"/>
      <c r="F171" s="29"/>
      <c r="G171" s="29"/>
      <c r="H171" s="29"/>
      <c r="I171" s="30"/>
      <c r="J171" s="29"/>
      <c r="K171" s="29"/>
      <c r="L171" s="29"/>
      <c r="M171" s="29"/>
      <c r="N171" s="29"/>
    </row>
    <row r="172">
      <c r="A172" s="11"/>
      <c r="B172" s="29"/>
      <c r="C172" s="29"/>
      <c r="D172" s="29"/>
      <c r="E172" s="29"/>
      <c r="F172" s="29"/>
      <c r="G172" s="29"/>
      <c r="H172" s="29"/>
      <c r="I172" s="30"/>
      <c r="J172" s="29"/>
      <c r="K172" s="29"/>
      <c r="L172" s="29"/>
      <c r="M172" s="29"/>
      <c r="N172" s="29"/>
    </row>
    <row r="173">
      <c r="A173" s="11"/>
      <c r="B173" s="29"/>
      <c r="C173" s="29"/>
      <c r="D173" s="29"/>
      <c r="E173" s="29"/>
      <c r="F173" s="29"/>
      <c r="G173" s="29"/>
      <c r="H173" s="29"/>
      <c r="I173" s="30"/>
      <c r="J173" s="29"/>
      <c r="K173" s="29"/>
      <c r="L173" s="29"/>
      <c r="M173" s="29"/>
      <c r="N173" s="29"/>
    </row>
    <row r="174">
      <c r="A174" s="11"/>
      <c r="B174" s="29"/>
      <c r="C174" s="29"/>
      <c r="D174" s="29"/>
      <c r="E174" s="29"/>
      <c r="F174" s="29"/>
      <c r="G174" s="29"/>
      <c r="H174" s="29"/>
      <c r="I174" s="30"/>
      <c r="J174" s="29"/>
      <c r="K174" s="29"/>
      <c r="L174" s="29"/>
      <c r="M174" s="29"/>
      <c r="N174" s="29"/>
    </row>
    <row r="175">
      <c r="A175" s="11"/>
      <c r="B175" s="29"/>
      <c r="C175" s="29"/>
      <c r="D175" s="29"/>
      <c r="E175" s="29"/>
      <c r="F175" s="29"/>
      <c r="G175" s="29"/>
      <c r="H175" s="29"/>
      <c r="I175" s="30"/>
      <c r="J175" s="29"/>
      <c r="K175" s="29"/>
      <c r="L175" s="29"/>
      <c r="M175" s="29"/>
      <c r="N175" s="29"/>
    </row>
    <row r="176">
      <c r="A176" s="11"/>
      <c r="B176" s="29"/>
      <c r="C176" s="29"/>
      <c r="D176" s="29"/>
      <c r="E176" s="29"/>
      <c r="F176" s="29"/>
      <c r="G176" s="29"/>
      <c r="H176" s="29"/>
      <c r="I176" s="30"/>
      <c r="J176" s="29"/>
      <c r="K176" s="29"/>
      <c r="L176" s="29"/>
      <c r="M176" s="29"/>
      <c r="N176" s="29"/>
    </row>
    <row r="177">
      <c r="A177" s="11"/>
      <c r="B177" s="29"/>
      <c r="C177" s="29"/>
      <c r="D177" s="29"/>
      <c r="E177" s="29"/>
      <c r="F177" s="29"/>
      <c r="G177" s="29"/>
      <c r="H177" s="29"/>
      <c r="I177" s="30"/>
      <c r="J177" s="29"/>
      <c r="K177" s="29"/>
      <c r="L177" s="29"/>
      <c r="M177" s="29"/>
      <c r="N177" s="29"/>
    </row>
    <row r="178">
      <c r="A178" s="11"/>
      <c r="B178" s="29"/>
      <c r="C178" s="29"/>
      <c r="D178" s="29"/>
      <c r="E178" s="29"/>
      <c r="F178" s="29"/>
      <c r="G178" s="29"/>
      <c r="H178" s="29"/>
      <c r="I178" s="30"/>
      <c r="J178" s="29"/>
      <c r="K178" s="29"/>
      <c r="L178" s="29"/>
      <c r="M178" s="29"/>
      <c r="N178" s="29"/>
    </row>
    <row r="179">
      <c r="A179" s="11"/>
      <c r="B179" s="29"/>
      <c r="C179" s="29"/>
      <c r="D179" s="29"/>
      <c r="E179" s="29"/>
      <c r="F179" s="29"/>
      <c r="G179" s="29"/>
      <c r="H179" s="29"/>
      <c r="I179" s="30"/>
      <c r="J179" s="29"/>
      <c r="K179" s="29"/>
      <c r="L179" s="29"/>
      <c r="M179" s="29"/>
      <c r="N179" s="29"/>
    </row>
    <row r="180">
      <c r="A180" s="11"/>
      <c r="B180" s="29"/>
      <c r="C180" s="29"/>
      <c r="D180" s="29"/>
      <c r="E180" s="29"/>
      <c r="F180" s="29"/>
      <c r="G180" s="29"/>
      <c r="H180" s="29"/>
      <c r="I180" s="30"/>
      <c r="J180" s="29"/>
      <c r="K180" s="29"/>
      <c r="L180" s="29"/>
      <c r="M180" s="29"/>
      <c r="N180" s="29"/>
    </row>
    <row r="181">
      <c r="A181" s="11"/>
      <c r="B181" s="29"/>
      <c r="C181" s="29"/>
      <c r="D181" s="29"/>
      <c r="E181" s="29"/>
      <c r="F181" s="29"/>
      <c r="G181" s="29"/>
      <c r="H181" s="29"/>
      <c r="I181" s="30"/>
      <c r="J181" s="29"/>
      <c r="K181" s="29"/>
      <c r="L181" s="29"/>
      <c r="M181" s="29"/>
      <c r="N181" s="29"/>
    </row>
    <row r="182">
      <c r="A182" s="11"/>
      <c r="B182" s="29"/>
      <c r="C182" s="29"/>
      <c r="D182" s="29"/>
      <c r="E182" s="29"/>
      <c r="F182" s="29"/>
      <c r="G182" s="29"/>
      <c r="H182" s="29"/>
      <c r="I182" s="30"/>
      <c r="J182" s="29"/>
      <c r="K182" s="29"/>
      <c r="L182" s="29"/>
      <c r="M182" s="29"/>
      <c r="N182" s="29"/>
    </row>
    <row r="183">
      <c r="A183" s="11"/>
      <c r="B183" s="29"/>
      <c r="C183" s="29"/>
      <c r="D183" s="29"/>
      <c r="E183" s="29"/>
      <c r="F183" s="29"/>
      <c r="G183" s="29"/>
      <c r="H183" s="29"/>
      <c r="I183" s="30"/>
      <c r="J183" s="29"/>
      <c r="K183" s="29"/>
      <c r="L183" s="29"/>
      <c r="M183" s="29"/>
      <c r="N183" s="29"/>
    </row>
    <row r="184">
      <c r="A184" s="11"/>
      <c r="B184" s="29"/>
      <c r="C184" s="29"/>
      <c r="D184" s="29"/>
      <c r="E184" s="29"/>
      <c r="F184" s="29"/>
      <c r="G184" s="29"/>
      <c r="H184" s="29"/>
      <c r="I184" s="30"/>
      <c r="J184" s="29"/>
      <c r="K184" s="29"/>
      <c r="L184" s="29"/>
      <c r="M184" s="29"/>
      <c r="N184" s="29"/>
    </row>
    <row r="185">
      <c r="A185" s="11"/>
      <c r="B185" s="29"/>
      <c r="C185" s="29"/>
      <c r="D185" s="29"/>
      <c r="E185" s="29"/>
      <c r="F185" s="29"/>
      <c r="G185" s="29"/>
      <c r="H185" s="29"/>
      <c r="I185" s="30"/>
      <c r="J185" s="29"/>
      <c r="K185" s="29"/>
      <c r="L185" s="29"/>
      <c r="M185" s="29"/>
      <c r="N185" s="29"/>
    </row>
    <row r="186">
      <c r="A186" s="11"/>
      <c r="B186" s="29"/>
      <c r="C186" s="29"/>
      <c r="D186" s="29"/>
      <c r="E186" s="29"/>
      <c r="F186" s="29"/>
      <c r="G186" s="29"/>
      <c r="H186" s="29"/>
      <c r="I186" s="30"/>
      <c r="J186" s="29"/>
      <c r="K186" s="29"/>
      <c r="L186" s="29"/>
      <c r="M186" s="29"/>
      <c r="N186" s="29"/>
    </row>
    <row r="187">
      <c r="A187" s="11"/>
      <c r="B187" s="29"/>
      <c r="C187" s="29"/>
      <c r="D187" s="29"/>
      <c r="E187" s="29"/>
      <c r="F187" s="29"/>
      <c r="G187" s="29"/>
      <c r="H187" s="29"/>
      <c r="I187" s="30"/>
      <c r="J187" s="29"/>
      <c r="K187" s="29"/>
      <c r="L187" s="29"/>
      <c r="M187" s="29"/>
      <c r="N187" s="29"/>
    </row>
    <row r="188">
      <c r="A188" s="11"/>
      <c r="B188" s="29"/>
      <c r="C188" s="29"/>
      <c r="D188" s="29"/>
      <c r="E188" s="29"/>
      <c r="F188" s="29"/>
      <c r="G188" s="29"/>
      <c r="H188" s="29"/>
      <c r="I188" s="30"/>
      <c r="J188" s="29"/>
      <c r="K188" s="29"/>
      <c r="L188" s="29"/>
      <c r="M188" s="29"/>
      <c r="N188" s="29"/>
    </row>
    <row r="189">
      <c r="A189" s="11"/>
      <c r="B189" s="29"/>
      <c r="C189" s="29"/>
      <c r="D189" s="29"/>
      <c r="E189" s="29"/>
      <c r="F189" s="29"/>
      <c r="G189" s="29"/>
      <c r="H189" s="29"/>
      <c r="I189" s="30"/>
      <c r="J189" s="29"/>
      <c r="K189" s="29"/>
      <c r="L189" s="29"/>
      <c r="M189" s="29"/>
      <c r="N189" s="29"/>
    </row>
    <row r="190">
      <c r="A190" s="11"/>
      <c r="B190" s="29"/>
      <c r="C190" s="29"/>
      <c r="D190" s="29"/>
      <c r="E190" s="29"/>
      <c r="F190" s="29"/>
      <c r="G190" s="29"/>
      <c r="H190" s="29"/>
      <c r="I190" s="30"/>
      <c r="J190" s="29"/>
      <c r="K190" s="29"/>
      <c r="L190" s="29"/>
      <c r="M190" s="29"/>
      <c r="N190" s="29"/>
    </row>
    <row r="191">
      <c r="A191" s="11"/>
      <c r="B191" s="29"/>
      <c r="C191" s="29"/>
      <c r="D191" s="29"/>
      <c r="E191" s="29"/>
      <c r="F191" s="29"/>
      <c r="G191" s="29"/>
      <c r="H191" s="29"/>
      <c r="I191" s="30"/>
      <c r="J191" s="29"/>
      <c r="K191" s="29"/>
      <c r="L191" s="29"/>
      <c r="M191" s="29"/>
      <c r="N191" s="29"/>
    </row>
    <row r="192">
      <c r="A192" s="11"/>
      <c r="B192" s="29"/>
      <c r="C192" s="29"/>
      <c r="D192" s="29"/>
      <c r="E192" s="29"/>
      <c r="F192" s="29"/>
      <c r="G192" s="29"/>
      <c r="H192" s="29"/>
      <c r="I192" s="30"/>
      <c r="J192" s="29"/>
      <c r="K192" s="29"/>
      <c r="L192" s="29"/>
      <c r="M192" s="29"/>
      <c r="N192" s="29"/>
    </row>
    <row r="193">
      <c r="A193" s="11"/>
      <c r="B193" s="29"/>
      <c r="C193" s="29"/>
      <c r="D193" s="29"/>
      <c r="E193" s="29"/>
      <c r="F193" s="29"/>
      <c r="G193" s="29"/>
      <c r="H193" s="29"/>
      <c r="I193" s="30"/>
      <c r="J193" s="29"/>
      <c r="K193" s="29"/>
      <c r="L193" s="29"/>
      <c r="M193" s="29"/>
      <c r="N193" s="29"/>
    </row>
    <row r="194">
      <c r="A194" s="11"/>
      <c r="B194" s="29"/>
      <c r="C194" s="29"/>
      <c r="D194" s="29"/>
      <c r="E194" s="29"/>
      <c r="F194" s="29"/>
      <c r="G194" s="29"/>
      <c r="H194" s="29"/>
      <c r="I194" s="30"/>
      <c r="J194" s="29"/>
      <c r="K194" s="29"/>
      <c r="L194" s="29"/>
      <c r="M194" s="29"/>
      <c r="N194" s="29"/>
    </row>
    <row r="195">
      <c r="A195" s="11"/>
      <c r="B195" s="29"/>
      <c r="C195" s="29"/>
      <c r="D195" s="29"/>
      <c r="E195" s="29"/>
      <c r="F195" s="29"/>
      <c r="G195" s="29"/>
      <c r="H195" s="29"/>
      <c r="I195" s="30"/>
      <c r="J195" s="29"/>
      <c r="K195" s="29"/>
      <c r="L195" s="29"/>
      <c r="M195" s="29"/>
      <c r="N195" s="29"/>
    </row>
    <row r="196">
      <c r="A196" s="11"/>
      <c r="B196" s="29"/>
      <c r="C196" s="29"/>
      <c r="D196" s="29"/>
      <c r="E196" s="29"/>
      <c r="F196" s="29"/>
      <c r="G196" s="29"/>
      <c r="H196" s="29"/>
      <c r="I196" s="30"/>
      <c r="J196" s="29"/>
      <c r="K196" s="29"/>
      <c r="L196" s="29"/>
      <c r="M196" s="29"/>
      <c r="N196" s="29"/>
    </row>
    <row r="197">
      <c r="A197" s="11"/>
      <c r="B197" s="29"/>
      <c r="C197" s="29"/>
      <c r="D197" s="29"/>
      <c r="E197" s="29"/>
      <c r="F197" s="29"/>
      <c r="G197" s="29"/>
      <c r="H197" s="29"/>
      <c r="I197" s="30"/>
      <c r="J197" s="29"/>
      <c r="K197" s="29"/>
      <c r="L197" s="29"/>
      <c r="M197" s="29"/>
      <c r="N197" s="29"/>
    </row>
    <row r="198">
      <c r="A198" s="11"/>
      <c r="B198" s="29"/>
      <c r="C198" s="29"/>
      <c r="D198" s="29"/>
      <c r="E198" s="29"/>
      <c r="F198" s="29"/>
      <c r="G198" s="29"/>
      <c r="H198" s="29"/>
      <c r="I198" s="30"/>
      <c r="J198" s="29"/>
      <c r="K198" s="29"/>
      <c r="L198" s="29"/>
      <c r="M198" s="29"/>
      <c r="N198" s="29"/>
    </row>
    <row r="199">
      <c r="A199" s="11"/>
      <c r="B199" s="29"/>
      <c r="C199" s="29"/>
      <c r="D199" s="29"/>
      <c r="E199" s="29"/>
      <c r="F199" s="29"/>
      <c r="G199" s="29"/>
      <c r="H199" s="29"/>
      <c r="I199" s="30"/>
      <c r="J199" s="29"/>
      <c r="K199" s="29"/>
      <c r="L199" s="29"/>
      <c r="M199" s="29"/>
      <c r="N199" s="29"/>
    </row>
    <row r="200">
      <c r="A200" s="11"/>
      <c r="B200" s="29"/>
      <c r="C200" s="29"/>
      <c r="D200" s="29"/>
      <c r="E200" s="29"/>
      <c r="F200" s="29"/>
      <c r="G200" s="29"/>
      <c r="H200" s="29"/>
      <c r="I200" s="30"/>
      <c r="J200" s="29"/>
      <c r="K200" s="29"/>
      <c r="L200" s="29"/>
      <c r="M200" s="29"/>
      <c r="N200" s="29"/>
    </row>
    <row r="201">
      <c r="A201" s="11"/>
      <c r="B201" s="29"/>
      <c r="C201" s="29"/>
      <c r="D201" s="29"/>
      <c r="E201" s="29"/>
      <c r="F201" s="29"/>
      <c r="G201" s="29"/>
      <c r="H201" s="29"/>
      <c r="I201" s="30"/>
      <c r="J201" s="29"/>
      <c r="K201" s="29"/>
      <c r="L201" s="29"/>
      <c r="M201" s="29"/>
      <c r="N201" s="29"/>
    </row>
    <row r="202">
      <c r="A202" s="11"/>
      <c r="B202" s="29"/>
      <c r="C202" s="29"/>
      <c r="D202" s="29"/>
      <c r="E202" s="29"/>
      <c r="F202" s="29"/>
      <c r="G202" s="29"/>
      <c r="H202" s="29"/>
      <c r="I202" s="30"/>
      <c r="J202" s="29"/>
      <c r="K202" s="29"/>
      <c r="L202" s="29"/>
      <c r="M202" s="29"/>
      <c r="N202" s="29"/>
    </row>
    <row r="203">
      <c r="A203" s="11"/>
      <c r="B203" s="29"/>
      <c r="C203" s="29"/>
      <c r="D203" s="29"/>
      <c r="E203" s="29"/>
      <c r="F203" s="29"/>
      <c r="G203" s="29"/>
      <c r="H203" s="29"/>
      <c r="I203" s="30"/>
      <c r="J203" s="29"/>
      <c r="K203" s="29"/>
      <c r="L203" s="29"/>
      <c r="M203" s="29"/>
      <c r="N203" s="29"/>
    </row>
    <row r="204">
      <c r="A204" s="11"/>
      <c r="B204" s="29"/>
      <c r="C204" s="29"/>
      <c r="D204" s="29"/>
      <c r="E204" s="29"/>
      <c r="F204" s="29"/>
      <c r="G204" s="29"/>
      <c r="H204" s="29"/>
      <c r="I204" s="30"/>
      <c r="J204" s="29"/>
      <c r="K204" s="29"/>
      <c r="L204" s="29"/>
      <c r="M204" s="29"/>
      <c r="N204" s="29"/>
    </row>
    <row r="205">
      <c r="A205" s="11"/>
      <c r="B205" s="29"/>
      <c r="C205" s="29"/>
      <c r="D205" s="29"/>
      <c r="E205" s="29"/>
      <c r="F205" s="29"/>
      <c r="G205" s="29"/>
      <c r="H205" s="29"/>
      <c r="I205" s="30"/>
      <c r="J205" s="29"/>
      <c r="K205" s="29"/>
      <c r="L205" s="29"/>
      <c r="M205" s="29"/>
      <c r="N205" s="29"/>
    </row>
    <row r="206">
      <c r="A206" s="11"/>
      <c r="B206" s="29"/>
      <c r="C206" s="29"/>
      <c r="D206" s="29"/>
      <c r="E206" s="29"/>
      <c r="F206" s="29"/>
      <c r="G206" s="29"/>
      <c r="H206" s="29"/>
      <c r="I206" s="30"/>
      <c r="J206" s="29"/>
      <c r="K206" s="29"/>
      <c r="L206" s="29"/>
      <c r="M206" s="29"/>
      <c r="N206" s="29"/>
    </row>
    <row r="207">
      <c r="A207" s="11"/>
      <c r="B207" s="29"/>
      <c r="C207" s="29"/>
      <c r="D207" s="29"/>
      <c r="E207" s="29"/>
      <c r="F207" s="29"/>
      <c r="G207" s="29"/>
      <c r="H207" s="29"/>
      <c r="I207" s="30"/>
      <c r="J207" s="29"/>
      <c r="K207" s="29"/>
      <c r="L207" s="29"/>
      <c r="M207" s="29"/>
      <c r="N207" s="29"/>
    </row>
    <row r="208">
      <c r="A208" s="11"/>
      <c r="B208" s="29"/>
      <c r="C208" s="29"/>
      <c r="D208" s="29"/>
      <c r="E208" s="29"/>
      <c r="F208" s="29"/>
      <c r="G208" s="29"/>
      <c r="H208" s="29"/>
      <c r="I208" s="30"/>
      <c r="J208" s="29"/>
      <c r="K208" s="29"/>
      <c r="L208" s="29"/>
      <c r="M208" s="29"/>
      <c r="N208" s="29"/>
    </row>
    <row r="209">
      <c r="A209" s="11"/>
      <c r="B209" s="29"/>
      <c r="C209" s="29"/>
      <c r="D209" s="29"/>
      <c r="E209" s="29"/>
      <c r="F209" s="29"/>
      <c r="G209" s="29"/>
      <c r="H209" s="29"/>
      <c r="I209" s="30"/>
      <c r="J209" s="29"/>
      <c r="K209" s="29"/>
      <c r="L209" s="29"/>
      <c r="M209" s="29"/>
      <c r="N209" s="29"/>
    </row>
    <row r="210">
      <c r="A210" s="11"/>
      <c r="B210" s="29"/>
      <c r="C210" s="29"/>
      <c r="D210" s="29"/>
      <c r="E210" s="29"/>
      <c r="F210" s="29"/>
      <c r="G210" s="29"/>
      <c r="H210" s="29"/>
      <c r="I210" s="30"/>
      <c r="J210" s="29"/>
      <c r="K210" s="29"/>
      <c r="L210" s="29"/>
      <c r="M210" s="29"/>
      <c r="N210" s="29"/>
    </row>
    <row r="211">
      <c r="A211" s="11"/>
      <c r="B211" s="29"/>
      <c r="C211" s="29"/>
      <c r="D211" s="29"/>
      <c r="E211" s="29"/>
      <c r="F211" s="29"/>
      <c r="G211" s="29"/>
      <c r="H211" s="29"/>
      <c r="I211" s="30"/>
      <c r="J211" s="29"/>
      <c r="K211" s="29"/>
      <c r="L211" s="29"/>
      <c r="M211" s="29"/>
      <c r="N211" s="29"/>
    </row>
    <row r="212">
      <c r="A212" s="11"/>
      <c r="B212" s="29"/>
      <c r="C212" s="29"/>
      <c r="D212" s="29"/>
      <c r="E212" s="29"/>
      <c r="F212" s="29"/>
      <c r="G212" s="29"/>
      <c r="H212" s="29"/>
      <c r="I212" s="30"/>
      <c r="J212" s="29"/>
      <c r="K212" s="29"/>
      <c r="L212" s="29"/>
      <c r="M212" s="29"/>
      <c r="N212" s="29"/>
    </row>
    <row r="213">
      <c r="A213" s="11"/>
      <c r="B213" s="29"/>
      <c r="C213" s="29"/>
      <c r="D213" s="29"/>
      <c r="E213" s="29"/>
      <c r="F213" s="29"/>
      <c r="G213" s="29"/>
      <c r="H213" s="29"/>
      <c r="I213" s="30"/>
      <c r="J213" s="29"/>
      <c r="K213" s="29"/>
      <c r="L213" s="29"/>
      <c r="M213" s="29"/>
      <c r="N213" s="29"/>
    </row>
    <row r="214">
      <c r="A214" s="11"/>
      <c r="B214" s="29"/>
      <c r="C214" s="29"/>
      <c r="D214" s="29"/>
      <c r="E214" s="29"/>
      <c r="F214" s="29"/>
      <c r="G214" s="29"/>
      <c r="H214" s="29"/>
      <c r="I214" s="30"/>
      <c r="J214" s="29"/>
      <c r="K214" s="29"/>
      <c r="L214" s="29"/>
      <c r="M214" s="29"/>
      <c r="N214" s="29"/>
    </row>
    <row r="215">
      <c r="A215" s="11"/>
      <c r="B215" s="29"/>
      <c r="C215" s="29"/>
      <c r="D215" s="29"/>
      <c r="E215" s="29"/>
      <c r="F215" s="29"/>
      <c r="G215" s="29"/>
      <c r="H215" s="29"/>
      <c r="I215" s="30"/>
      <c r="J215" s="29"/>
      <c r="K215" s="29"/>
      <c r="L215" s="29"/>
      <c r="M215" s="29"/>
      <c r="N215" s="29"/>
    </row>
    <row r="216">
      <c r="A216" s="11"/>
      <c r="B216" s="29"/>
      <c r="C216" s="29"/>
      <c r="D216" s="29"/>
      <c r="E216" s="29"/>
      <c r="F216" s="29"/>
      <c r="G216" s="29"/>
      <c r="H216" s="29"/>
      <c r="I216" s="30"/>
      <c r="J216" s="29"/>
      <c r="K216" s="29"/>
      <c r="L216" s="29"/>
      <c r="M216" s="29"/>
      <c r="N216" s="29"/>
    </row>
    <row r="217">
      <c r="A217" s="11"/>
      <c r="B217" s="29"/>
      <c r="C217" s="29"/>
      <c r="D217" s="29"/>
      <c r="E217" s="29"/>
      <c r="F217" s="29"/>
      <c r="G217" s="29"/>
      <c r="H217" s="29"/>
      <c r="I217" s="30"/>
      <c r="J217" s="29"/>
      <c r="K217" s="29"/>
      <c r="L217" s="29"/>
      <c r="M217" s="29"/>
      <c r="N217" s="29"/>
    </row>
    <row r="218">
      <c r="A218" s="11"/>
      <c r="B218" s="29"/>
      <c r="C218" s="29"/>
      <c r="D218" s="29"/>
      <c r="E218" s="29"/>
      <c r="F218" s="29"/>
      <c r="G218" s="29"/>
      <c r="H218" s="29"/>
      <c r="I218" s="30"/>
      <c r="J218" s="29"/>
      <c r="K218" s="29"/>
      <c r="L218" s="29"/>
      <c r="M218" s="29"/>
      <c r="N218" s="29"/>
    </row>
    <row r="219">
      <c r="A219" s="11"/>
      <c r="B219" s="29"/>
      <c r="C219" s="29"/>
      <c r="D219" s="29"/>
      <c r="E219" s="29"/>
      <c r="F219" s="29"/>
      <c r="G219" s="29"/>
      <c r="H219" s="29"/>
      <c r="I219" s="30"/>
      <c r="J219" s="29"/>
      <c r="K219" s="29"/>
      <c r="L219" s="29"/>
      <c r="M219" s="29"/>
      <c r="N219" s="29"/>
    </row>
    <row r="220">
      <c r="A220" s="11"/>
      <c r="B220" s="29"/>
      <c r="C220" s="29"/>
      <c r="D220" s="29"/>
      <c r="E220" s="29"/>
      <c r="F220" s="29"/>
      <c r="G220" s="29"/>
      <c r="H220" s="29"/>
      <c r="I220" s="30"/>
      <c r="J220" s="29"/>
      <c r="K220" s="29"/>
      <c r="L220" s="29"/>
      <c r="M220" s="29"/>
      <c r="N220" s="29"/>
    </row>
    <row r="221">
      <c r="A221" s="11"/>
      <c r="B221" s="29"/>
      <c r="C221" s="29"/>
      <c r="D221" s="29"/>
      <c r="E221" s="29"/>
      <c r="F221" s="29"/>
      <c r="G221" s="29"/>
      <c r="H221" s="29"/>
      <c r="I221" s="30"/>
      <c r="J221" s="29"/>
      <c r="K221" s="29"/>
      <c r="L221" s="29"/>
      <c r="M221" s="29"/>
      <c r="N221" s="29"/>
    </row>
    <row r="222">
      <c r="A222" s="11"/>
      <c r="B222" s="29"/>
      <c r="C222" s="29"/>
      <c r="D222" s="29"/>
      <c r="E222" s="29"/>
      <c r="F222" s="29"/>
      <c r="G222" s="29"/>
      <c r="H222" s="29"/>
      <c r="I222" s="30"/>
      <c r="J222" s="29"/>
      <c r="K222" s="29"/>
      <c r="L222" s="29"/>
      <c r="M222" s="29"/>
      <c r="N222" s="29"/>
    </row>
    <row r="223">
      <c r="A223" s="11"/>
      <c r="B223" s="29"/>
      <c r="C223" s="29"/>
      <c r="D223" s="29"/>
      <c r="E223" s="29"/>
      <c r="F223" s="29"/>
      <c r="G223" s="29"/>
      <c r="H223" s="29"/>
      <c r="I223" s="30"/>
      <c r="J223" s="29"/>
      <c r="K223" s="29"/>
      <c r="L223" s="29"/>
      <c r="M223" s="29"/>
      <c r="N223" s="29"/>
    </row>
    <row r="224">
      <c r="A224" s="11"/>
      <c r="B224" s="29"/>
      <c r="C224" s="29"/>
      <c r="D224" s="29"/>
      <c r="E224" s="29"/>
      <c r="F224" s="29"/>
      <c r="G224" s="29"/>
      <c r="H224" s="29"/>
      <c r="I224" s="30"/>
      <c r="J224" s="29"/>
      <c r="K224" s="29"/>
      <c r="L224" s="29"/>
      <c r="M224" s="29"/>
      <c r="N224" s="29"/>
    </row>
    <row r="225">
      <c r="A225" s="11"/>
      <c r="B225" s="29"/>
      <c r="C225" s="29"/>
      <c r="D225" s="29"/>
      <c r="E225" s="29"/>
      <c r="F225" s="29"/>
      <c r="G225" s="29"/>
      <c r="H225" s="29"/>
      <c r="I225" s="30"/>
      <c r="J225" s="29"/>
      <c r="K225" s="29"/>
      <c r="L225" s="29"/>
      <c r="M225" s="29"/>
      <c r="N225" s="29"/>
    </row>
    <row r="226">
      <c r="A226" s="11"/>
      <c r="B226" s="29"/>
      <c r="C226" s="29"/>
      <c r="D226" s="29"/>
      <c r="E226" s="29"/>
      <c r="F226" s="29"/>
      <c r="G226" s="29"/>
      <c r="H226" s="29"/>
      <c r="I226" s="30"/>
      <c r="J226" s="29"/>
      <c r="K226" s="29"/>
      <c r="L226" s="29"/>
      <c r="M226" s="29"/>
      <c r="N226" s="29"/>
    </row>
    <row r="227">
      <c r="A227" s="11"/>
      <c r="B227" s="29"/>
      <c r="C227" s="29"/>
      <c r="D227" s="29"/>
      <c r="E227" s="29"/>
      <c r="F227" s="29"/>
      <c r="G227" s="29"/>
      <c r="H227" s="29"/>
      <c r="I227" s="30"/>
      <c r="J227" s="29"/>
      <c r="K227" s="29"/>
      <c r="L227" s="29"/>
      <c r="M227" s="29"/>
      <c r="N227" s="29"/>
    </row>
    <row r="228">
      <c r="A228" s="11"/>
      <c r="B228" s="29"/>
      <c r="C228" s="29"/>
      <c r="D228" s="29"/>
      <c r="E228" s="29"/>
      <c r="F228" s="29"/>
      <c r="G228" s="29"/>
      <c r="H228" s="29"/>
      <c r="I228" s="30"/>
      <c r="J228" s="29"/>
      <c r="K228" s="29"/>
      <c r="L228" s="29"/>
      <c r="M228" s="29"/>
      <c r="N228" s="29"/>
    </row>
    <row r="229">
      <c r="A229" s="11"/>
      <c r="B229" s="29"/>
      <c r="C229" s="29"/>
      <c r="D229" s="29"/>
      <c r="E229" s="29"/>
      <c r="F229" s="29"/>
      <c r="G229" s="29"/>
      <c r="H229" s="29"/>
      <c r="I229" s="30"/>
      <c r="J229" s="29"/>
      <c r="K229" s="29"/>
      <c r="L229" s="29"/>
      <c r="M229" s="29"/>
      <c r="N229" s="29"/>
    </row>
    <row r="230">
      <c r="A230" s="11"/>
      <c r="B230" s="29"/>
      <c r="C230" s="29"/>
      <c r="D230" s="29"/>
      <c r="E230" s="29"/>
      <c r="F230" s="29"/>
      <c r="G230" s="29"/>
      <c r="H230" s="29"/>
      <c r="I230" s="30"/>
      <c r="J230" s="29"/>
      <c r="K230" s="29"/>
      <c r="L230" s="29"/>
      <c r="M230" s="29"/>
      <c r="N230" s="29"/>
    </row>
    <row r="231">
      <c r="A231" s="11"/>
      <c r="B231" s="29"/>
      <c r="C231" s="29"/>
      <c r="D231" s="29"/>
      <c r="E231" s="29"/>
      <c r="F231" s="29"/>
      <c r="G231" s="29"/>
      <c r="H231" s="29"/>
      <c r="I231" s="30"/>
      <c r="J231" s="29"/>
      <c r="K231" s="29"/>
      <c r="L231" s="29"/>
      <c r="M231" s="29"/>
      <c r="N231" s="29"/>
    </row>
    <row r="232">
      <c r="A232" s="11"/>
      <c r="B232" s="29"/>
      <c r="C232" s="29"/>
      <c r="D232" s="29"/>
      <c r="E232" s="29"/>
      <c r="F232" s="29"/>
      <c r="G232" s="29"/>
      <c r="H232" s="29"/>
      <c r="I232" s="30"/>
      <c r="J232" s="29"/>
      <c r="K232" s="29"/>
      <c r="L232" s="29"/>
      <c r="M232" s="29"/>
      <c r="N232" s="29"/>
    </row>
    <row r="233">
      <c r="A233" s="11"/>
      <c r="B233" s="29"/>
      <c r="C233" s="29"/>
      <c r="D233" s="29"/>
      <c r="E233" s="29"/>
      <c r="F233" s="29"/>
      <c r="G233" s="29"/>
      <c r="H233" s="29"/>
      <c r="I233" s="30"/>
      <c r="J233" s="29"/>
      <c r="K233" s="29"/>
      <c r="L233" s="29"/>
      <c r="M233" s="29"/>
      <c r="N233" s="29"/>
    </row>
    <row r="234">
      <c r="A234" s="11"/>
      <c r="B234" s="29"/>
      <c r="C234" s="29"/>
      <c r="D234" s="29"/>
      <c r="E234" s="29"/>
      <c r="F234" s="29"/>
      <c r="G234" s="29"/>
      <c r="H234" s="29"/>
      <c r="I234" s="30"/>
      <c r="J234" s="29"/>
      <c r="K234" s="29"/>
      <c r="L234" s="29"/>
      <c r="M234" s="29"/>
      <c r="N234" s="29"/>
    </row>
    <row r="235">
      <c r="A235" s="11"/>
      <c r="B235" s="29"/>
      <c r="C235" s="29"/>
      <c r="D235" s="29"/>
      <c r="E235" s="29"/>
      <c r="F235" s="29"/>
      <c r="G235" s="29"/>
      <c r="H235" s="29"/>
      <c r="I235" s="30"/>
      <c r="J235" s="29"/>
      <c r="K235" s="29"/>
      <c r="L235" s="29"/>
      <c r="M235" s="29"/>
      <c r="N235" s="29"/>
    </row>
    <row r="236">
      <c r="A236" s="11"/>
      <c r="B236" s="29"/>
      <c r="C236" s="29"/>
      <c r="D236" s="29"/>
      <c r="E236" s="29"/>
      <c r="F236" s="29"/>
      <c r="G236" s="29"/>
      <c r="H236" s="29"/>
      <c r="I236" s="30"/>
      <c r="J236" s="29"/>
      <c r="K236" s="29"/>
      <c r="L236" s="29"/>
      <c r="M236" s="29"/>
      <c r="N236" s="29"/>
    </row>
    <row r="237">
      <c r="A237" s="11"/>
      <c r="B237" s="29"/>
      <c r="C237" s="29"/>
      <c r="D237" s="29"/>
      <c r="E237" s="29"/>
      <c r="F237" s="29"/>
      <c r="G237" s="29"/>
      <c r="H237" s="29"/>
      <c r="I237" s="30"/>
      <c r="J237" s="29"/>
      <c r="K237" s="29"/>
      <c r="L237" s="29"/>
      <c r="M237" s="29"/>
      <c r="N237" s="29"/>
    </row>
    <row r="238">
      <c r="A238" s="11"/>
      <c r="B238" s="29"/>
      <c r="C238" s="29"/>
      <c r="D238" s="29"/>
      <c r="E238" s="29"/>
      <c r="F238" s="29"/>
      <c r="G238" s="29"/>
      <c r="H238" s="29"/>
      <c r="I238" s="30"/>
      <c r="J238" s="29"/>
      <c r="K238" s="29"/>
      <c r="L238" s="29"/>
      <c r="M238" s="29"/>
      <c r="N238" s="29"/>
    </row>
    <row r="239">
      <c r="A239" s="11"/>
      <c r="B239" s="29"/>
      <c r="C239" s="29"/>
      <c r="D239" s="29"/>
      <c r="E239" s="29"/>
      <c r="F239" s="29"/>
      <c r="G239" s="29"/>
      <c r="H239" s="29"/>
      <c r="I239" s="30"/>
      <c r="J239" s="29"/>
      <c r="K239" s="29"/>
      <c r="L239" s="29"/>
      <c r="M239" s="29"/>
      <c r="N239" s="29"/>
    </row>
    <row r="240">
      <c r="A240" s="11"/>
      <c r="B240" s="29"/>
      <c r="C240" s="29"/>
      <c r="D240" s="29"/>
      <c r="E240" s="29"/>
      <c r="F240" s="29"/>
      <c r="G240" s="29"/>
      <c r="H240" s="29"/>
      <c r="I240" s="30"/>
      <c r="J240" s="29"/>
      <c r="K240" s="29"/>
      <c r="L240" s="29"/>
      <c r="M240" s="29"/>
      <c r="N240" s="29"/>
    </row>
    <row r="241">
      <c r="A241" s="11"/>
      <c r="B241" s="29"/>
      <c r="C241" s="29"/>
      <c r="D241" s="29"/>
      <c r="E241" s="29"/>
      <c r="F241" s="29"/>
      <c r="G241" s="29"/>
      <c r="H241" s="29"/>
      <c r="I241" s="30"/>
      <c r="J241" s="29"/>
      <c r="K241" s="29"/>
      <c r="L241" s="29"/>
      <c r="M241" s="29"/>
      <c r="N241" s="29"/>
    </row>
    <row r="242">
      <c r="A242" s="11"/>
      <c r="B242" s="29"/>
      <c r="C242" s="29"/>
      <c r="D242" s="29"/>
      <c r="E242" s="29"/>
      <c r="F242" s="29"/>
      <c r="G242" s="29"/>
      <c r="H242" s="29"/>
      <c r="I242" s="30"/>
      <c r="J242" s="29"/>
      <c r="K242" s="29"/>
      <c r="L242" s="29"/>
      <c r="M242" s="29"/>
      <c r="N242" s="29"/>
    </row>
    <row r="243">
      <c r="A243" s="11"/>
      <c r="B243" s="29"/>
      <c r="C243" s="29"/>
      <c r="D243" s="29"/>
      <c r="E243" s="29"/>
      <c r="F243" s="29"/>
      <c r="G243" s="29"/>
      <c r="H243" s="29"/>
      <c r="I243" s="30"/>
      <c r="J243" s="29"/>
      <c r="K243" s="29"/>
      <c r="L243" s="29"/>
      <c r="M243" s="29"/>
      <c r="N243" s="29"/>
    </row>
    <row r="244">
      <c r="A244" s="11"/>
      <c r="B244" s="29"/>
      <c r="C244" s="29"/>
      <c r="D244" s="29"/>
      <c r="E244" s="29"/>
      <c r="F244" s="29"/>
      <c r="G244" s="29"/>
      <c r="H244" s="29"/>
      <c r="I244" s="30"/>
      <c r="J244" s="29"/>
      <c r="K244" s="29"/>
      <c r="L244" s="29"/>
      <c r="M244" s="29"/>
      <c r="N244" s="29"/>
    </row>
    <row r="245">
      <c r="A245" s="11"/>
      <c r="B245" s="29"/>
      <c r="C245" s="29"/>
      <c r="D245" s="29"/>
      <c r="E245" s="29"/>
      <c r="F245" s="29"/>
      <c r="G245" s="29"/>
      <c r="H245" s="29"/>
      <c r="I245" s="30"/>
      <c r="J245" s="29"/>
      <c r="K245" s="29"/>
      <c r="L245" s="29"/>
      <c r="M245" s="29"/>
      <c r="N245" s="29"/>
    </row>
    <row r="246">
      <c r="A246" s="11"/>
      <c r="B246" s="29"/>
      <c r="C246" s="29"/>
      <c r="D246" s="29"/>
      <c r="E246" s="29"/>
      <c r="F246" s="29"/>
      <c r="G246" s="29"/>
      <c r="H246" s="29"/>
      <c r="I246" s="30"/>
      <c r="J246" s="29"/>
      <c r="K246" s="29"/>
      <c r="L246" s="29"/>
      <c r="M246" s="29"/>
      <c r="N246" s="29"/>
    </row>
    <row r="247">
      <c r="A247" s="11"/>
      <c r="B247" s="29"/>
      <c r="C247" s="29"/>
      <c r="D247" s="29"/>
      <c r="E247" s="29"/>
      <c r="F247" s="29"/>
      <c r="G247" s="29"/>
      <c r="H247" s="29"/>
      <c r="I247" s="30"/>
      <c r="J247" s="29"/>
      <c r="K247" s="29"/>
      <c r="L247" s="29"/>
      <c r="M247" s="29"/>
      <c r="N247" s="29"/>
    </row>
    <row r="248">
      <c r="A248" s="11"/>
      <c r="B248" s="29"/>
      <c r="C248" s="29"/>
      <c r="D248" s="29"/>
      <c r="E248" s="29"/>
      <c r="F248" s="29"/>
      <c r="G248" s="29"/>
      <c r="H248" s="29"/>
      <c r="I248" s="30"/>
      <c r="J248" s="29"/>
      <c r="K248" s="29"/>
      <c r="L248" s="29"/>
      <c r="M248" s="29"/>
      <c r="N248" s="29"/>
    </row>
    <row r="249">
      <c r="A249" s="11"/>
      <c r="B249" s="29"/>
      <c r="C249" s="29"/>
      <c r="D249" s="29"/>
      <c r="E249" s="29"/>
      <c r="F249" s="29"/>
      <c r="G249" s="29"/>
      <c r="H249" s="29"/>
      <c r="I249" s="30"/>
      <c r="J249" s="29"/>
      <c r="K249" s="29"/>
      <c r="L249" s="29"/>
      <c r="M249" s="29"/>
      <c r="N249" s="29"/>
    </row>
    <row r="250">
      <c r="A250" s="11"/>
      <c r="B250" s="29"/>
      <c r="C250" s="29"/>
      <c r="D250" s="29"/>
      <c r="E250" s="29"/>
      <c r="F250" s="29"/>
      <c r="G250" s="29"/>
      <c r="H250" s="29"/>
      <c r="I250" s="30"/>
      <c r="J250" s="29"/>
      <c r="K250" s="29"/>
      <c r="L250" s="29"/>
      <c r="M250" s="29"/>
      <c r="N250" s="29"/>
    </row>
    <row r="251">
      <c r="A251" s="11"/>
      <c r="B251" s="29"/>
      <c r="C251" s="29"/>
      <c r="D251" s="29"/>
      <c r="E251" s="29"/>
      <c r="F251" s="29"/>
      <c r="G251" s="29"/>
      <c r="H251" s="29"/>
      <c r="I251" s="30"/>
      <c r="J251" s="29"/>
      <c r="K251" s="29"/>
      <c r="L251" s="29"/>
      <c r="M251" s="29"/>
      <c r="N251" s="29"/>
    </row>
    <row r="252">
      <c r="A252" s="11"/>
      <c r="B252" s="29"/>
      <c r="C252" s="29"/>
      <c r="D252" s="29"/>
      <c r="E252" s="29"/>
      <c r="F252" s="29"/>
      <c r="G252" s="29"/>
      <c r="H252" s="29"/>
      <c r="I252" s="30"/>
      <c r="J252" s="29"/>
      <c r="K252" s="29"/>
      <c r="L252" s="29"/>
      <c r="M252" s="29"/>
      <c r="N252" s="29"/>
    </row>
    <row r="253">
      <c r="A253" s="11"/>
      <c r="B253" s="29"/>
      <c r="C253" s="29"/>
      <c r="D253" s="29"/>
      <c r="E253" s="29"/>
      <c r="F253" s="29"/>
      <c r="G253" s="29"/>
      <c r="H253" s="29"/>
      <c r="I253" s="30"/>
      <c r="J253" s="29"/>
      <c r="K253" s="29"/>
      <c r="L253" s="29"/>
      <c r="M253" s="29"/>
      <c r="N253" s="29"/>
    </row>
    <row r="254">
      <c r="A254" s="11"/>
      <c r="B254" s="29"/>
      <c r="C254" s="29"/>
      <c r="D254" s="29"/>
      <c r="E254" s="29"/>
      <c r="F254" s="29"/>
      <c r="G254" s="29"/>
      <c r="H254" s="29"/>
      <c r="I254" s="30"/>
      <c r="J254" s="29"/>
      <c r="K254" s="29"/>
      <c r="L254" s="29"/>
      <c r="M254" s="29"/>
      <c r="N254" s="29"/>
    </row>
    <row r="255">
      <c r="A255" s="11"/>
      <c r="B255" s="29"/>
      <c r="C255" s="29"/>
      <c r="D255" s="29"/>
      <c r="E255" s="29"/>
      <c r="F255" s="29"/>
      <c r="G255" s="29"/>
      <c r="H255" s="29"/>
      <c r="I255" s="30"/>
      <c r="J255" s="29"/>
      <c r="K255" s="29"/>
      <c r="L255" s="29"/>
      <c r="M255" s="29"/>
      <c r="N255" s="29"/>
    </row>
    <row r="256">
      <c r="A256" s="11"/>
      <c r="B256" s="29"/>
      <c r="C256" s="29"/>
      <c r="D256" s="29"/>
      <c r="E256" s="29"/>
      <c r="F256" s="29"/>
      <c r="G256" s="29"/>
      <c r="H256" s="29"/>
      <c r="I256" s="30"/>
      <c r="J256" s="29"/>
      <c r="K256" s="29"/>
      <c r="L256" s="29"/>
      <c r="M256" s="29"/>
      <c r="N256" s="29"/>
    </row>
    <row r="257">
      <c r="A257" s="11"/>
      <c r="B257" s="29"/>
      <c r="C257" s="29"/>
      <c r="D257" s="29"/>
      <c r="E257" s="29"/>
      <c r="F257" s="29"/>
      <c r="G257" s="29"/>
      <c r="H257" s="29"/>
      <c r="I257" s="30"/>
      <c r="J257" s="29"/>
      <c r="K257" s="29"/>
      <c r="L257" s="29"/>
      <c r="M257" s="29"/>
      <c r="N257" s="29"/>
    </row>
    <row r="258">
      <c r="A258" s="11"/>
      <c r="B258" s="29"/>
      <c r="C258" s="29"/>
      <c r="D258" s="29"/>
      <c r="E258" s="29"/>
      <c r="F258" s="29"/>
      <c r="G258" s="29"/>
      <c r="H258" s="29"/>
      <c r="I258" s="30"/>
      <c r="J258" s="29"/>
      <c r="K258" s="29"/>
      <c r="L258" s="29"/>
      <c r="M258" s="29"/>
      <c r="N258" s="29"/>
    </row>
    <row r="259">
      <c r="A259" s="11"/>
      <c r="B259" s="29"/>
      <c r="C259" s="29"/>
      <c r="D259" s="29"/>
      <c r="E259" s="29"/>
      <c r="F259" s="29"/>
      <c r="G259" s="29"/>
      <c r="H259" s="29"/>
      <c r="I259" s="30"/>
      <c r="J259" s="29"/>
      <c r="K259" s="29"/>
      <c r="L259" s="29"/>
      <c r="M259" s="29"/>
      <c r="N259" s="29"/>
    </row>
    <row r="260">
      <c r="A260" s="11"/>
      <c r="B260" s="29"/>
      <c r="C260" s="29"/>
      <c r="D260" s="29"/>
      <c r="E260" s="29"/>
      <c r="F260" s="29"/>
      <c r="G260" s="29"/>
      <c r="H260" s="29"/>
      <c r="I260" s="30"/>
      <c r="J260" s="29"/>
      <c r="K260" s="29"/>
      <c r="L260" s="29"/>
      <c r="M260" s="29"/>
      <c r="N260" s="29"/>
    </row>
    <row r="261">
      <c r="A261" s="11"/>
      <c r="B261" s="29"/>
      <c r="C261" s="29"/>
      <c r="D261" s="29"/>
      <c r="E261" s="29"/>
      <c r="F261" s="29"/>
      <c r="G261" s="29"/>
      <c r="H261" s="29"/>
      <c r="I261" s="30"/>
      <c r="J261" s="29"/>
      <c r="K261" s="29"/>
      <c r="L261" s="29"/>
      <c r="M261" s="29"/>
      <c r="N261" s="29"/>
    </row>
    <row r="262">
      <c r="A262" s="11"/>
      <c r="B262" s="29"/>
      <c r="C262" s="29"/>
      <c r="D262" s="29"/>
      <c r="E262" s="29"/>
      <c r="F262" s="29"/>
      <c r="G262" s="29"/>
      <c r="H262" s="29"/>
      <c r="I262" s="30"/>
      <c r="J262" s="29"/>
      <c r="K262" s="29"/>
      <c r="L262" s="29"/>
      <c r="M262" s="29"/>
      <c r="N262" s="29"/>
    </row>
    <row r="263">
      <c r="A263" s="11"/>
      <c r="B263" s="29"/>
      <c r="C263" s="29"/>
      <c r="D263" s="29"/>
      <c r="E263" s="29"/>
      <c r="F263" s="29"/>
      <c r="G263" s="29"/>
      <c r="H263" s="29"/>
      <c r="I263" s="30"/>
      <c r="J263" s="29"/>
      <c r="K263" s="29"/>
      <c r="L263" s="29"/>
      <c r="M263" s="29"/>
      <c r="N263" s="29"/>
    </row>
    <row r="264">
      <c r="A264" s="11"/>
      <c r="B264" s="29"/>
      <c r="C264" s="29"/>
      <c r="D264" s="29"/>
      <c r="E264" s="29"/>
      <c r="F264" s="29"/>
      <c r="G264" s="29"/>
      <c r="H264" s="29"/>
      <c r="I264" s="30"/>
      <c r="J264" s="29"/>
      <c r="K264" s="29"/>
      <c r="L264" s="29"/>
      <c r="M264" s="29"/>
      <c r="N264" s="29"/>
    </row>
    <row r="265">
      <c r="A265" s="11"/>
      <c r="B265" s="29"/>
      <c r="C265" s="29"/>
      <c r="D265" s="29"/>
      <c r="E265" s="29"/>
      <c r="F265" s="29"/>
      <c r="G265" s="29"/>
      <c r="H265" s="29"/>
      <c r="I265" s="30"/>
      <c r="J265" s="29"/>
      <c r="K265" s="29"/>
      <c r="L265" s="29"/>
      <c r="M265" s="29"/>
      <c r="N265" s="29"/>
    </row>
    <row r="266">
      <c r="A266" s="11"/>
      <c r="B266" s="29"/>
      <c r="C266" s="29"/>
      <c r="D266" s="29"/>
      <c r="E266" s="29"/>
      <c r="F266" s="29"/>
      <c r="G266" s="29"/>
      <c r="H266" s="29"/>
      <c r="I266" s="30"/>
      <c r="J266" s="29"/>
      <c r="K266" s="29"/>
      <c r="L266" s="29"/>
      <c r="M266" s="29"/>
      <c r="N266" s="29"/>
    </row>
    <row r="267">
      <c r="A267" s="11"/>
      <c r="B267" s="29"/>
      <c r="C267" s="29"/>
      <c r="D267" s="29"/>
      <c r="E267" s="29"/>
      <c r="F267" s="29"/>
      <c r="G267" s="29"/>
      <c r="H267" s="29"/>
      <c r="I267" s="30"/>
      <c r="J267" s="29"/>
      <c r="K267" s="29"/>
      <c r="L267" s="29"/>
      <c r="M267" s="29"/>
      <c r="N267" s="29"/>
    </row>
    <row r="268">
      <c r="A268" s="11"/>
      <c r="B268" s="29"/>
      <c r="C268" s="29"/>
      <c r="D268" s="29"/>
      <c r="E268" s="29"/>
      <c r="F268" s="29"/>
      <c r="G268" s="29"/>
      <c r="H268" s="29"/>
      <c r="I268" s="30"/>
      <c r="J268" s="29"/>
      <c r="K268" s="29"/>
      <c r="L268" s="29"/>
      <c r="M268" s="29"/>
      <c r="N268" s="29"/>
    </row>
    <row r="269">
      <c r="A269" s="11"/>
      <c r="B269" s="29"/>
      <c r="C269" s="29"/>
      <c r="D269" s="29"/>
      <c r="E269" s="29"/>
      <c r="F269" s="29"/>
      <c r="G269" s="29"/>
      <c r="H269" s="29"/>
      <c r="I269" s="30"/>
      <c r="J269" s="29"/>
      <c r="K269" s="29"/>
      <c r="L269" s="29"/>
      <c r="M269" s="29"/>
      <c r="N269" s="29"/>
    </row>
    <row r="270">
      <c r="A270" s="11"/>
      <c r="B270" s="29"/>
      <c r="C270" s="29"/>
      <c r="D270" s="29"/>
      <c r="E270" s="29"/>
      <c r="F270" s="29"/>
      <c r="G270" s="29"/>
      <c r="H270" s="29"/>
      <c r="I270" s="30"/>
      <c r="J270" s="29"/>
      <c r="K270" s="29"/>
      <c r="L270" s="29"/>
      <c r="M270" s="29"/>
      <c r="N270" s="29"/>
    </row>
    <row r="271">
      <c r="A271" s="11"/>
      <c r="B271" s="29"/>
      <c r="C271" s="29"/>
      <c r="D271" s="29"/>
      <c r="E271" s="29"/>
      <c r="F271" s="29"/>
      <c r="G271" s="29"/>
      <c r="H271" s="29"/>
      <c r="I271" s="30"/>
      <c r="J271" s="29"/>
      <c r="K271" s="29"/>
      <c r="L271" s="29"/>
      <c r="M271" s="29"/>
      <c r="N271" s="29"/>
    </row>
    <row r="272">
      <c r="A272" s="11"/>
      <c r="B272" s="29"/>
      <c r="C272" s="29"/>
      <c r="D272" s="29"/>
      <c r="E272" s="29"/>
      <c r="F272" s="29"/>
      <c r="G272" s="29"/>
      <c r="H272" s="29"/>
      <c r="I272" s="30"/>
      <c r="J272" s="29"/>
      <c r="K272" s="29"/>
      <c r="L272" s="29"/>
      <c r="M272" s="29"/>
      <c r="N272" s="29"/>
    </row>
    <row r="273">
      <c r="A273" s="11"/>
      <c r="B273" s="29"/>
      <c r="C273" s="29"/>
      <c r="D273" s="29"/>
      <c r="E273" s="29"/>
      <c r="F273" s="29"/>
      <c r="G273" s="29"/>
      <c r="H273" s="29"/>
      <c r="I273" s="30"/>
      <c r="J273" s="29"/>
      <c r="K273" s="29"/>
      <c r="L273" s="29"/>
      <c r="M273" s="29"/>
      <c r="N273" s="29"/>
    </row>
    <row r="274">
      <c r="A274" s="11"/>
      <c r="B274" s="29"/>
      <c r="C274" s="29"/>
      <c r="D274" s="29"/>
      <c r="E274" s="29"/>
      <c r="F274" s="29"/>
      <c r="G274" s="29"/>
      <c r="H274" s="29"/>
      <c r="I274" s="30"/>
      <c r="J274" s="29"/>
      <c r="K274" s="29"/>
      <c r="L274" s="29"/>
      <c r="M274" s="29"/>
      <c r="N274" s="29"/>
    </row>
    <row r="275">
      <c r="A275" s="11"/>
      <c r="B275" s="29"/>
      <c r="C275" s="29"/>
      <c r="D275" s="29"/>
      <c r="E275" s="29"/>
      <c r="F275" s="29"/>
      <c r="G275" s="29"/>
      <c r="H275" s="29"/>
      <c r="I275" s="30"/>
      <c r="J275" s="29"/>
      <c r="K275" s="29"/>
      <c r="L275" s="29"/>
      <c r="M275" s="29"/>
      <c r="N275" s="29"/>
    </row>
    <row r="276">
      <c r="A276" s="11"/>
      <c r="B276" s="29"/>
      <c r="C276" s="29"/>
      <c r="D276" s="29"/>
      <c r="E276" s="29"/>
      <c r="F276" s="29"/>
      <c r="G276" s="29"/>
      <c r="H276" s="29"/>
      <c r="I276" s="30"/>
      <c r="J276" s="29"/>
      <c r="K276" s="29"/>
      <c r="L276" s="29"/>
      <c r="M276" s="29"/>
      <c r="N276" s="29"/>
    </row>
    <row r="277">
      <c r="A277" s="11"/>
      <c r="B277" s="29"/>
      <c r="C277" s="29"/>
      <c r="D277" s="29"/>
      <c r="E277" s="29"/>
      <c r="F277" s="29"/>
      <c r="G277" s="29"/>
      <c r="H277" s="29"/>
      <c r="I277" s="30"/>
      <c r="J277" s="29"/>
      <c r="K277" s="29"/>
      <c r="L277" s="29"/>
      <c r="M277" s="29"/>
      <c r="N277" s="29"/>
    </row>
    <row r="278">
      <c r="A278" s="11"/>
      <c r="B278" s="29"/>
      <c r="C278" s="29"/>
      <c r="D278" s="29"/>
      <c r="E278" s="29"/>
      <c r="F278" s="29"/>
      <c r="G278" s="29"/>
      <c r="H278" s="29"/>
      <c r="I278" s="30"/>
      <c r="J278" s="29"/>
      <c r="K278" s="29"/>
      <c r="L278" s="29"/>
      <c r="M278" s="29"/>
      <c r="N278" s="29"/>
    </row>
    <row r="279">
      <c r="A279" s="11"/>
      <c r="B279" s="29"/>
      <c r="C279" s="29"/>
      <c r="D279" s="29"/>
      <c r="E279" s="29"/>
      <c r="F279" s="29"/>
      <c r="G279" s="29"/>
      <c r="H279" s="29"/>
      <c r="I279" s="30"/>
      <c r="J279" s="29"/>
      <c r="K279" s="29"/>
      <c r="L279" s="29"/>
      <c r="M279" s="29"/>
      <c r="N279" s="29"/>
    </row>
    <row r="280">
      <c r="A280" s="11"/>
      <c r="B280" s="29"/>
      <c r="C280" s="29"/>
      <c r="D280" s="29"/>
      <c r="E280" s="29"/>
      <c r="F280" s="29"/>
      <c r="G280" s="29"/>
      <c r="H280" s="29"/>
      <c r="I280" s="30"/>
      <c r="J280" s="29"/>
      <c r="K280" s="29"/>
      <c r="L280" s="29"/>
      <c r="M280" s="29"/>
      <c r="N280" s="29"/>
    </row>
    <row r="281">
      <c r="A281" s="11"/>
      <c r="B281" s="29"/>
      <c r="C281" s="29"/>
      <c r="D281" s="29"/>
      <c r="E281" s="29"/>
      <c r="F281" s="29"/>
      <c r="G281" s="29"/>
      <c r="H281" s="29"/>
      <c r="I281" s="30"/>
      <c r="J281" s="29"/>
      <c r="K281" s="29"/>
      <c r="L281" s="29"/>
      <c r="M281" s="29"/>
      <c r="N281" s="29"/>
    </row>
    <row r="282">
      <c r="A282" s="11"/>
      <c r="B282" s="29"/>
      <c r="C282" s="29"/>
      <c r="D282" s="29"/>
      <c r="E282" s="29"/>
      <c r="F282" s="29"/>
      <c r="G282" s="29"/>
      <c r="H282" s="29"/>
      <c r="I282" s="30"/>
      <c r="J282" s="29"/>
      <c r="K282" s="29"/>
      <c r="L282" s="29"/>
      <c r="M282" s="29"/>
      <c r="N282" s="29"/>
    </row>
    <row r="283">
      <c r="A283" s="11"/>
      <c r="B283" s="29"/>
      <c r="C283" s="29"/>
      <c r="D283" s="29"/>
      <c r="E283" s="29"/>
      <c r="F283" s="29"/>
      <c r="G283" s="29"/>
      <c r="H283" s="29"/>
      <c r="I283" s="30"/>
      <c r="J283" s="29"/>
      <c r="K283" s="29"/>
      <c r="L283" s="29"/>
      <c r="M283" s="29"/>
      <c r="N283" s="29"/>
    </row>
    <row r="284">
      <c r="A284" s="11"/>
      <c r="B284" s="29"/>
      <c r="C284" s="29"/>
      <c r="D284" s="29"/>
      <c r="E284" s="29"/>
      <c r="F284" s="29"/>
      <c r="G284" s="29"/>
      <c r="H284" s="29"/>
      <c r="I284" s="30"/>
      <c r="J284" s="29"/>
      <c r="K284" s="29"/>
      <c r="L284" s="29"/>
      <c r="M284" s="29"/>
      <c r="N284" s="29"/>
    </row>
    <row r="285">
      <c r="A285" s="11"/>
      <c r="B285" s="29"/>
      <c r="C285" s="29"/>
      <c r="D285" s="29"/>
      <c r="E285" s="29"/>
      <c r="F285" s="29"/>
      <c r="G285" s="29"/>
      <c r="H285" s="29"/>
      <c r="I285" s="30"/>
      <c r="J285" s="29"/>
      <c r="K285" s="29"/>
      <c r="L285" s="29"/>
      <c r="M285" s="29"/>
      <c r="N285" s="29"/>
    </row>
    <row r="286">
      <c r="A286" s="11"/>
      <c r="B286" s="29"/>
      <c r="C286" s="29"/>
      <c r="D286" s="29"/>
      <c r="E286" s="29"/>
      <c r="F286" s="29"/>
      <c r="G286" s="29"/>
      <c r="H286" s="29"/>
      <c r="I286" s="30"/>
      <c r="J286" s="29"/>
      <c r="K286" s="29"/>
      <c r="L286" s="29"/>
      <c r="M286" s="29"/>
      <c r="N286" s="29"/>
    </row>
    <row r="287">
      <c r="A287" s="11"/>
      <c r="B287" s="29"/>
      <c r="C287" s="29"/>
      <c r="D287" s="29"/>
      <c r="E287" s="29"/>
      <c r="F287" s="29"/>
      <c r="G287" s="29"/>
      <c r="H287" s="29"/>
      <c r="I287" s="30"/>
      <c r="J287" s="29"/>
      <c r="K287" s="29"/>
      <c r="L287" s="29"/>
      <c r="M287" s="29"/>
      <c r="N287" s="29"/>
    </row>
    <row r="288">
      <c r="A288" s="11"/>
      <c r="B288" s="29"/>
      <c r="C288" s="29"/>
      <c r="D288" s="29"/>
      <c r="E288" s="29"/>
      <c r="F288" s="29"/>
      <c r="G288" s="29"/>
      <c r="H288" s="29"/>
      <c r="I288" s="30"/>
      <c r="J288" s="29"/>
      <c r="K288" s="29"/>
      <c r="L288" s="29"/>
      <c r="M288" s="29"/>
      <c r="N288" s="29"/>
    </row>
    <row r="289">
      <c r="A289" s="11"/>
      <c r="B289" s="29"/>
      <c r="C289" s="29"/>
      <c r="D289" s="29"/>
      <c r="E289" s="29"/>
      <c r="F289" s="29"/>
      <c r="G289" s="29"/>
      <c r="H289" s="29"/>
      <c r="I289" s="30"/>
      <c r="J289" s="29"/>
      <c r="K289" s="29"/>
      <c r="L289" s="29"/>
      <c r="M289" s="29"/>
      <c r="N289" s="29"/>
    </row>
    <row r="290">
      <c r="A290" s="11"/>
      <c r="B290" s="29"/>
      <c r="C290" s="29"/>
      <c r="D290" s="29"/>
      <c r="E290" s="29"/>
      <c r="F290" s="29"/>
      <c r="G290" s="29"/>
      <c r="H290" s="29"/>
      <c r="I290" s="30"/>
      <c r="J290" s="29"/>
      <c r="K290" s="29"/>
      <c r="L290" s="29"/>
      <c r="M290" s="29"/>
      <c r="N290" s="29"/>
    </row>
    <row r="291">
      <c r="A291" s="11"/>
      <c r="B291" s="29"/>
      <c r="C291" s="29"/>
      <c r="D291" s="29"/>
      <c r="E291" s="29"/>
      <c r="F291" s="29"/>
      <c r="G291" s="29"/>
      <c r="H291" s="29"/>
      <c r="I291" s="30"/>
      <c r="J291" s="29"/>
      <c r="K291" s="29"/>
      <c r="L291" s="29"/>
      <c r="M291" s="29"/>
      <c r="N291" s="29"/>
    </row>
    <row r="292">
      <c r="A292" s="11"/>
      <c r="B292" s="29"/>
      <c r="C292" s="29"/>
      <c r="D292" s="29"/>
      <c r="E292" s="29"/>
      <c r="F292" s="29"/>
      <c r="G292" s="29"/>
      <c r="H292" s="29"/>
      <c r="I292" s="30"/>
      <c r="J292" s="29"/>
      <c r="K292" s="29"/>
      <c r="L292" s="29"/>
      <c r="M292" s="29"/>
      <c r="N292" s="29"/>
    </row>
    <row r="293">
      <c r="A293" s="11"/>
      <c r="B293" s="29"/>
      <c r="C293" s="29"/>
      <c r="D293" s="29"/>
      <c r="E293" s="29"/>
      <c r="F293" s="29"/>
      <c r="G293" s="29"/>
      <c r="H293" s="29"/>
      <c r="I293" s="30"/>
      <c r="J293" s="29"/>
      <c r="K293" s="29"/>
      <c r="L293" s="29"/>
      <c r="M293" s="29"/>
      <c r="N293" s="29"/>
    </row>
    <row r="294">
      <c r="A294" s="11"/>
      <c r="B294" s="29"/>
      <c r="C294" s="29"/>
      <c r="D294" s="29"/>
      <c r="E294" s="29"/>
      <c r="F294" s="29"/>
      <c r="G294" s="29"/>
      <c r="H294" s="29"/>
      <c r="I294" s="30"/>
      <c r="J294" s="29"/>
      <c r="K294" s="29"/>
      <c r="L294" s="29"/>
      <c r="M294" s="29"/>
      <c r="N294" s="29"/>
    </row>
    <row r="295">
      <c r="A295" s="11"/>
      <c r="B295" s="29"/>
      <c r="C295" s="29"/>
      <c r="D295" s="29"/>
      <c r="E295" s="29"/>
      <c r="F295" s="29"/>
      <c r="G295" s="29"/>
      <c r="H295" s="29"/>
      <c r="I295" s="30"/>
      <c r="J295" s="29"/>
      <c r="K295" s="29"/>
      <c r="L295" s="29"/>
      <c r="M295" s="29"/>
      <c r="N295" s="29"/>
    </row>
    <row r="296">
      <c r="A296" s="11"/>
      <c r="B296" s="29"/>
      <c r="C296" s="29"/>
      <c r="D296" s="29"/>
      <c r="E296" s="29"/>
      <c r="F296" s="29"/>
      <c r="G296" s="29"/>
      <c r="H296" s="29"/>
      <c r="I296" s="30"/>
      <c r="J296" s="29"/>
      <c r="K296" s="29"/>
      <c r="L296" s="29"/>
      <c r="M296" s="29"/>
      <c r="N296" s="29"/>
    </row>
    <row r="297">
      <c r="A297" s="11"/>
      <c r="B297" s="29"/>
      <c r="C297" s="29"/>
      <c r="D297" s="29"/>
      <c r="E297" s="29"/>
      <c r="F297" s="29"/>
      <c r="G297" s="29"/>
      <c r="H297" s="29"/>
      <c r="I297" s="30"/>
      <c r="J297" s="29"/>
      <c r="K297" s="29"/>
      <c r="L297" s="29"/>
      <c r="M297" s="29"/>
      <c r="N297" s="29"/>
    </row>
    <row r="298">
      <c r="A298" s="11"/>
      <c r="B298" s="29"/>
      <c r="C298" s="29"/>
      <c r="D298" s="29"/>
      <c r="E298" s="29"/>
      <c r="F298" s="29"/>
      <c r="G298" s="29"/>
      <c r="H298" s="29"/>
      <c r="I298" s="30"/>
      <c r="J298" s="29"/>
      <c r="K298" s="29"/>
      <c r="L298" s="29"/>
      <c r="M298" s="29"/>
      <c r="N298" s="29"/>
    </row>
    <row r="299">
      <c r="A299" s="11"/>
      <c r="B299" s="29"/>
      <c r="C299" s="29"/>
      <c r="D299" s="29"/>
      <c r="E299" s="29"/>
      <c r="F299" s="29"/>
      <c r="G299" s="29"/>
      <c r="H299" s="29"/>
      <c r="I299" s="30"/>
      <c r="J299" s="29"/>
      <c r="K299" s="29"/>
      <c r="L299" s="29"/>
      <c r="M299" s="29"/>
      <c r="N299" s="29"/>
    </row>
    <row r="300">
      <c r="A300" s="11"/>
      <c r="B300" s="29"/>
      <c r="C300" s="29"/>
      <c r="D300" s="29"/>
      <c r="E300" s="29"/>
      <c r="F300" s="29"/>
      <c r="G300" s="29"/>
      <c r="H300" s="29"/>
      <c r="I300" s="30"/>
      <c r="J300" s="29"/>
      <c r="K300" s="29"/>
      <c r="L300" s="29"/>
      <c r="M300" s="29"/>
      <c r="N300" s="29"/>
    </row>
    <row r="301">
      <c r="A301" s="11"/>
      <c r="B301" s="29"/>
      <c r="C301" s="29"/>
      <c r="D301" s="29"/>
      <c r="E301" s="29"/>
      <c r="F301" s="29"/>
      <c r="G301" s="29"/>
      <c r="H301" s="29"/>
      <c r="I301" s="30"/>
      <c r="J301" s="29"/>
      <c r="K301" s="29"/>
      <c r="L301" s="29"/>
      <c r="M301" s="29"/>
      <c r="N301" s="29"/>
    </row>
    <row r="302">
      <c r="A302" s="11"/>
      <c r="B302" s="29"/>
      <c r="C302" s="29"/>
      <c r="D302" s="29"/>
      <c r="E302" s="29"/>
      <c r="F302" s="29"/>
      <c r="G302" s="29"/>
      <c r="H302" s="29"/>
      <c r="I302" s="30"/>
      <c r="J302" s="29"/>
      <c r="K302" s="29"/>
      <c r="L302" s="29"/>
      <c r="M302" s="29"/>
      <c r="N302" s="29"/>
    </row>
    <row r="303">
      <c r="A303" s="11"/>
      <c r="B303" s="29"/>
      <c r="C303" s="29"/>
      <c r="D303" s="29"/>
      <c r="E303" s="29"/>
      <c r="F303" s="29"/>
      <c r="G303" s="29"/>
      <c r="H303" s="29"/>
      <c r="I303" s="30"/>
      <c r="J303" s="29"/>
      <c r="K303" s="29"/>
      <c r="L303" s="29"/>
      <c r="M303" s="29"/>
      <c r="N303" s="29"/>
    </row>
    <row r="304">
      <c r="A304" s="11"/>
      <c r="B304" s="29"/>
      <c r="C304" s="29"/>
      <c r="D304" s="29"/>
      <c r="E304" s="29"/>
      <c r="F304" s="29"/>
      <c r="G304" s="29"/>
      <c r="H304" s="29"/>
      <c r="I304" s="30"/>
      <c r="J304" s="29"/>
      <c r="K304" s="29"/>
      <c r="L304" s="29"/>
      <c r="M304" s="29"/>
      <c r="N304" s="29"/>
    </row>
    <row r="305">
      <c r="A305" s="11"/>
      <c r="B305" s="29"/>
      <c r="C305" s="29"/>
      <c r="D305" s="29"/>
      <c r="E305" s="29"/>
      <c r="F305" s="29"/>
      <c r="G305" s="29"/>
      <c r="H305" s="29"/>
      <c r="I305" s="30"/>
      <c r="J305" s="29"/>
      <c r="K305" s="29"/>
      <c r="L305" s="29"/>
      <c r="M305" s="29"/>
      <c r="N305" s="29"/>
    </row>
    <row r="306">
      <c r="A306" s="11"/>
      <c r="B306" s="29"/>
      <c r="C306" s="29"/>
      <c r="D306" s="29"/>
      <c r="E306" s="29"/>
      <c r="F306" s="29"/>
      <c r="G306" s="29"/>
      <c r="H306" s="29"/>
      <c r="I306" s="30"/>
      <c r="J306" s="29"/>
      <c r="K306" s="29"/>
      <c r="L306" s="29"/>
      <c r="M306" s="29"/>
      <c r="N306" s="29"/>
    </row>
    <row r="307">
      <c r="A307" s="11"/>
      <c r="B307" s="29"/>
      <c r="C307" s="29"/>
      <c r="D307" s="29"/>
      <c r="E307" s="29"/>
      <c r="F307" s="29"/>
      <c r="G307" s="29"/>
      <c r="H307" s="29"/>
      <c r="I307" s="30"/>
      <c r="J307" s="29"/>
      <c r="K307" s="29"/>
      <c r="L307" s="29"/>
      <c r="M307" s="29"/>
      <c r="N307" s="29"/>
    </row>
    <row r="308">
      <c r="A308" s="11"/>
      <c r="B308" s="29"/>
      <c r="C308" s="29"/>
      <c r="D308" s="29"/>
      <c r="E308" s="29"/>
      <c r="F308" s="29"/>
      <c r="G308" s="29"/>
      <c r="H308" s="29"/>
      <c r="I308" s="30"/>
      <c r="J308" s="29"/>
      <c r="K308" s="29"/>
      <c r="L308" s="29"/>
      <c r="M308" s="29"/>
      <c r="N308" s="29"/>
    </row>
    <row r="309">
      <c r="A309" s="11"/>
      <c r="B309" s="29"/>
      <c r="C309" s="29"/>
      <c r="D309" s="29"/>
      <c r="E309" s="29"/>
      <c r="F309" s="29"/>
      <c r="G309" s="29"/>
      <c r="H309" s="29"/>
      <c r="I309" s="30"/>
      <c r="J309" s="29"/>
      <c r="K309" s="29"/>
      <c r="L309" s="29"/>
      <c r="M309" s="29"/>
      <c r="N309" s="29"/>
    </row>
    <row r="310">
      <c r="A310" s="11"/>
      <c r="B310" s="29"/>
      <c r="C310" s="29"/>
      <c r="D310" s="29"/>
      <c r="E310" s="29"/>
      <c r="F310" s="29"/>
      <c r="G310" s="29"/>
      <c r="H310" s="29"/>
      <c r="I310" s="30"/>
      <c r="J310" s="29"/>
      <c r="K310" s="29"/>
      <c r="L310" s="29"/>
      <c r="M310" s="29"/>
      <c r="N310" s="29"/>
    </row>
    <row r="311">
      <c r="A311" s="11"/>
      <c r="B311" s="29"/>
      <c r="C311" s="29"/>
      <c r="D311" s="29"/>
      <c r="E311" s="29"/>
      <c r="F311" s="29"/>
      <c r="G311" s="29"/>
      <c r="H311" s="29"/>
      <c r="I311" s="30"/>
      <c r="J311" s="29"/>
      <c r="K311" s="29"/>
      <c r="L311" s="29"/>
      <c r="M311" s="29"/>
      <c r="N311" s="29"/>
    </row>
    <row r="312">
      <c r="A312" s="11"/>
      <c r="B312" s="29"/>
      <c r="C312" s="29"/>
      <c r="D312" s="29"/>
      <c r="E312" s="29"/>
      <c r="F312" s="29"/>
      <c r="G312" s="29"/>
      <c r="H312" s="29"/>
      <c r="I312" s="30"/>
      <c r="J312" s="29"/>
      <c r="K312" s="29"/>
      <c r="L312" s="29"/>
      <c r="M312" s="29"/>
      <c r="N312" s="29"/>
    </row>
    <row r="313">
      <c r="A313" s="11"/>
      <c r="B313" s="29"/>
      <c r="C313" s="29"/>
      <c r="D313" s="29"/>
      <c r="E313" s="29"/>
      <c r="F313" s="29"/>
      <c r="G313" s="29"/>
      <c r="H313" s="29"/>
      <c r="I313" s="30"/>
      <c r="J313" s="29"/>
      <c r="K313" s="29"/>
      <c r="L313" s="29"/>
      <c r="M313" s="29"/>
      <c r="N313" s="29"/>
    </row>
    <row r="314">
      <c r="A314" s="11"/>
      <c r="B314" s="29"/>
      <c r="C314" s="29"/>
      <c r="D314" s="29"/>
      <c r="E314" s="29"/>
      <c r="F314" s="29"/>
      <c r="G314" s="29"/>
      <c r="H314" s="29"/>
      <c r="I314" s="30"/>
      <c r="J314" s="29"/>
      <c r="K314" s="29"/>
      <c r="L314" s="29"/>
      <c r="M314" s="29"/>
      <c r="N314" s="29"/>
    </row>
    <row r="315">
      <c r="A315" s="11"/>
      <c r="B315" s="29"/>
      <c r="C315" s="29"/>
      <c r="D315" s="29"/>
      <c r="E315" s="29"/>
      <c r="F315" s="29"/>
      <c r="G315" s="29"/>
      <c r="H315" s="29"/>
      <c r="I315" s="30"/>
      <c r="J315" s="29"/>
      <c r="K315" s="29"/>
      <c r="L315" s="29"/>
      <c r="M315" s="29"/>
      <c r="N315" s="29"/>
    </row>
    <row r="316">
      <c r="A316" s="11"/>
      <c r="B316" s="29"/>
      <c r="C316" s="29"/>
      <c r="D316" s="29"/>
      <c r="E316" s="29"/>
      <c r="F316" s="29"/>
      <c r="G316" s="29"/>
      <c r="H316" s="29"/>
      <c r="I316" s="30"/>
      <c r="J316" s="29"/>
      <c r="K316" s="29"/>
      <c r="L316" s="29"/>
      <c r="M316" s="29"/>
      <c r="N316" s="29"/>
    </row>
    <row r="317">
      <c r="A317" s="11"/>
      <c r="B317" s="29"/>
      <c r="C317" s="29"/>
      <c r="D317" s="29"/>
      <c r="E317" s="29"/>
      <c r="F317" s="29"/>
      <c r="G317" s="29"/>
      <c r="H317" s="29"/>
      <c r="I317" s="30"/>
      <c r="J317" s="29"/>
      <c r="K317" s="29"/>
      <c r="L317" s="29"/>
      <c r="M317" s="29"/>
      <c r="N317" s="29"/>
    </row>
    <row r="318">
      <c r="A318" s="11"/>
      <c r="B318" s="29"/>
      <c r="C318" s="29"/>
      <c r="D318" s="29"/>
      <c r="E318" s="29"/>
      <c r="F318" s="29"/>
      <c r="G318" s="29"/>
      <c r="H318" s="29"/>
      <c r="I318" s="30"/>
      <c r="J318" s="29"/>
      <c r="K318" s="29"/>
      <c r="L318" s="29"/>
      <c r="M318" s="29"/>
      <c r="N318" s="29"/>
    </row>
    <row r="319">
      <c r="A319" s="11"/>
      <c r="B319" s="29"/>
      <c r="C319" s="29"/>
      <c r="D319" s="29"/>
      <c r="E319" s="29"/>
      <c r="F319" s="29"/>
      <c r="G319" s="29"/>
      <c r="H319" s="29"/>
      <c r="I319" s="30"/>
      <c r="J319" s="29"/>
      <c r="K319" s="29"/>
      <c r="L319" s="29"/>
      <c r="M319" s="29"/>
      <c r="N319" s="29"/>
    </row>
    <row r="320">
      <c r="A320" s="11"/>
      <c r="B320" s="29"/>
      <c r="C320" s="29"/>
      <c r="D320" s="29"/>
      <c r="E320" s="29"/>
      <c r="F320" s="29"/>
      <c r="G320" s="29"/>
      <c r="H320" s="29"/>
      <c r="I320" s="30"/>
      <c r="J320" s="29"/>
      <c r="K320" s="29"/>
      <c r="L320" s="29"/>
      <c r="M320" s="29"/>
      <c r="N320" s="29"/>
    </row>
    <row r="321">
      <c r="A321" s="11"/>
      <c r="B321" s="29"/>
      <c r="C321" s="29"/>
      <c r="D321" s="29"/>
      <c r="E321" s="29"/>
      <c r="F321" s="29"/>
      <c r="G321" s="29"/>
      <c r="H321" s="29"/>
      <c r="I321" s="30"/>
      <c r="J321" s="29"/>
      <c r="K321" s="29"/>
      <c r="L321" s="29"/>
      <c r="M321" s="29"/>
      <c r="N321" s="29"/>
    </row>
    <row r="322">
      <c r="A322" s="11"/>
      <c r="B322" s="29"/>
      <c r="C322" s="29"/>
      <c r="D322" s="29"/>
      <c r="E322" s="29"/>
      <c r="F322" s="29"/>
      <c r="G322" s="29"/>
      <c r="H322" s="29"/>
      <c r="I322" s="30"/>
      <c r="J322" s="29"/>
      <c r="K322" s="29"/>
      <c r="L322" s="29"/>
      <c r="M322" s="29"/>
      <c r="N322" s="29"/>
    </row>
    <row r="323">
      <c r="A323" s="11"/>
      <c r="B323" s="29"/>
      <c r="C323" s="29"/>
      <c r="D323" s="29"/>
      <c r="E323" s="29"/>
      <c r="F323" s="29"/>
      <c r="G323" s="29"/>
      <c r="H323" s="29"/>
      <c r="I323" s="30"/>
      <c r="J323" s="29"/>
      <c r="K323" s="29"/>
      <c r="L323" s="29"/>
      <c r="M323" s="29"/>
      <c r="N323" s="29"/>
    </row>
    <row r="324">
      <c r="A324" s="11"/>
      <c r="B324" s="29"/>
      <c r="C324" s="29"/>
      <c r="D324" s="29"/>
      <c r="E324" s="29"/>
      <c r="F324" s="29"/>
      <c r="G324" s="29"/>
      <c r="H324" s="29"/>
      <c r="I324" s="30"/>
      <c r="J324" s="29"/>
      <c r="K324" s="29"/>
      <c r="L324" s="29"/>
      <c r="M324" s="29"/>
      <c r="N324" s="29"/>
    </row>
    <row r="325">
      <c r="A325" s="11"/>
      <c r="B325" s="29"/>
      <c r="C325" s="29"/>
      <c r="D325" s="29"/>
      <c r="E325" s="29"/>
      <c r="F325" s="29"/>
      <c r="G325" s="29"/>
      <c r="H325" s="29"/>
      <c r="I325" s="30"/>
      <c r="J325" s="29"/>
      <c r="K325" s="29"/>
      <c r="L325" s="29"/>
      <c r="M325" s="29"/>
      <c r="N325" s="29"/>
    </row>
    <row r="326">
      <c r="A326" s="11"/>
      <c r="B326" s="29"/>
      <c r="C326" s="29"/>
      <c r="D326" s="29"/>
      <c r="E326" s="29"/>
      <c r="F326" s="29"/>
      <c r="G326" s="29"/>
      <c r="H326" s="29"/>
      <c r="I326" s="30"/>
      <c r="J326" s="29"/>
      <c r="K326" s="29"/>
      <c r="L326" s="29"/>
      <c r="M326" s="29"/>
      <c r="N326" s="29"/>
    </row>
    <row r="327">
      <c r="A327" s="11"/>
      <c r="B327" s="29"/>
      <c r="C327" s="29"/>
      <c r="D327" s="29"/>
      <c r="E327" s="29"/>
      <c r="F327" s="29"/>
      <c r="G327" s="29"/>
      <c r="H327" s="29"/>
      <c r="I327" s="30"/>
      <c r="J327" s="29"/>
      <c r="K327" s="29"/>
      <c r="L327" s="29"/>
      <c r="M327" s="29"/>
      <c r="N327" s="29"/>
    </row>
    <row r="328">
      <c r="A328" s="11"/>
      <c r="B328" s="29"/>
      <c r="C328" s="29"/>
      <c r="D328" s="29"/>
      <c r="E328" s="29"/>
      <c r="F328" s="29"/>
      <c r="G328" s="29"/>
      <c r="H328" s="29"/>
      <c r="I328" s="30"/>
      <c r="J328" s="29"/>
      <c r="K328" s="29"/>
      <c r="L328" s="29"/>
      <c r="M328" s="29"/>
      <c r="N328" s="29"/>
    </row>
    <row r="329">
      <c r="A329" s="11"/>
      <c r="B329" s="29"/>
      <c r="C329" s="29"/>
      <c r="D329" s="29"/>
      <c r="E329" s="29"/>
      <c r="F329" s="29"/>
      <c r="G329" s="29"/>
      <c r="H329" s="29"/>
      <c r="I329" s="30"/>
      <c r="J329" s="29"/>
      <c r="K329" s="29"/>
      <c r="L329" s="29"/>
      <c r="M329" s="29"/>
      <c r="N329" s="29"/>
    </row>
    <row r="330">
      <c r="A330" s="11"/>
      <c r="B330" s="29"/>
      <c r="C330" s="29"/>
      <c r="D330" s="29"/>
      <c r="E330" s="29"/>
      <c r="F330" s="29"/>
      <c r="G330" s="29"/>
      <c r="H330" s="29"/>
      <c r="I330" s="30"/>
      <c r="J330" s="29"/>
      <c r="K330" s="29"/>
      <c r="L330" s="29"/>
      <c r="M330" s="29"/>
      <c r="N330" s="29"/>
    </row>
    <row r="331">
      <c r="A331" s="11"/>
      <c r="B331" s="29"/>
      <c r="C331" s="29"/>
      <c r="D331" s="29"/>
      <c r="E331" s="29"/>
      <c r="F331" s="29"/>
      <c r="G331" s="29"/>
      <c r="H331" s="29"/>
      <c r="I331" s="30"/>
      <c r="J331" s="29"/>
      <c r="K331" s="29"/>
      <c r="L331" s="29"/>
      <c r="M331" s="29"/>
      <c r="N331" s="29"/>
    </row>
    <row r="332">
      <c r="A332" s="11"/>
      <c r="B332" s="29"/>
      <c r="C332" s="29"/>
      <c r="D332" s="29"/>
      <c r="E332" s="29"/>
      <c r="F332" s="29"/>
      <c r="G332" s="29"/>
      <c r="H332" s="29"/>
      <c r="I332" s="30"/>
      <c r="J332" s="29"/>
      <c r="K332" s="29"/>
      <c r="L332" s="29"/>
      <c r="M332" s="29"/>
      <c r="N332" s="29"/>
    </row>
    <row r="333">
      <c r="A333" s="11"/>
      <c r="B333" s="29"/>
      <c r="C333" s="29"/>
      <c r="D333" s="29"/>
      <c r="E333" s="29"/>
      <c r="F333" s="29"/>
      <c r="G333" s="29"/>
      <c r="H333" s="29"/>
      <c r="I333" s="30"/>
      <c r="J333" s="29"/>
      <c r="K333" s="29"/>
      <c r="L333" s="29"/>
      <c r="M333" s="29"/>
      <c r="N333" s="29"/>
    </row>
    <row r="334">
      <c r="A334" s="11"/>
      <c r="B334" s="29"/>
      <c r="C334" s="29"/>
      <c r="D334" s="29"/>
      <c r="E334" s="29"/>
      <c r="F334" s="29"/>
      <c r="G334" s="29"/>
      <c r="H334" s="29"/>
      <c r="I334" s="30"/>
      <c r="J334" s="29"/>
      <c r="K334" s="29"/>
      <c r="L334" s="29"/>
      <c r="M334" s="29"/>
      <c r="N334" s="29"/>
    </row>
    <row r="335">
      <c r="A335" s="11"/>
      <c r="B335" s="29"/>
      <c r="C335" s="29"/>
      <c r="D335" s="29"/>
      <c r="E335" s="29"/>
      <c r="F335" s="29"/>
      <c r="G335" s="29"/>
      <c r="H335" s="29"/>
      <c r="I335" s="30"/>
      <c r="J335" s="29"/>
      <c r="K335" s="29"/>
      <c r="L335" s="29"/>
      <c r="M335" s="29"/>
      <c r="N335" s="29"/>
    </row>
    <row r="336">
      <c r="A336" s="11"/>
      <c r="B336" s="29"/>
      <c r="C336" s="29"/>
      <c r="D336" s="29"/>
      <c r="E336" s="29"/>
      <c r="F336" s="29"/>
      <c r="G336" s="29"/>
      <c r="H336" s="29"/>
      <c r="I336" s="30"/>
      <c r="J336" s="29"/>
      <c r="K336" s="29"/>
      <c r="L336" s="29"/>
      <c r="M336" s="29"/>
      <c r="N336" s="29"/>
    </row>
    <row r="337">
      <c r="A337" s="11"/>
      <c r="B337" s="29"/>
      <c r="C337" s="29"/>
      <c r="D337" s="29"/>
      <c r="E337" s="29"/>
      <c r="F337" s="29"/>
      <c r="G337" s="29"/>
      <c r="H337" s="29"/>
      <c r="I337" s="30"/>
      <c r="J337" s="29"/>
      <c r="K337" s="29"/>
      <c r="L337" s="29"/>
      <c r="M337" s="29"/>
      <c r="N337" s="29"/>
    </row>
    <row r="338">
      <c r="A338" s="11"/>
      <c r="B338" s="29"/>
      <c r="C338" s="29"/>
      <c r="D338" s="29"/>
      <c r="E338" s="29"/>
      <c r="F338" s="29"/>
      <c r="G338" s="29"/>
      <c r="H338" s="29"/>
      <c r="I338" s="30"/>
      <c r="J338" s="29"/>
      <c r="K338" s="29"/>
      <c r="L338" s="29"/>
      <c r="M338" s="29"/>
      <c r="N338" s="29"/>
    </row>
    <row r="339">
      <c r="A339" s="11"/>
      <c r="B339" s="29"/>
      <c r="C339" s="29"/>
      <c r="D339" s="29"/>
      <c r="E339" s="29"/>
      <c r="F339" s="29"/>
      <c r="G339" s="29"/>
      <c r="H339" s="29"/>
      <c r="I339" s="30"/>
      <c r="J339" s="29"/>
      <c r="K339" s="29"/>
      <c r="L339" s="29"/>
      <c r="M339" s="29"/>
      <c r="N339" s="29"/>
    </row>
    <row r="340">
      <c r="A340" s="11"/>
      <c r="B340" s="29"/>
      <c r="C340" s="29"/>
      <c r="D340" s="29"/>
      <c r="E340" s="29"/>
      <c r="F340" s="29"/>
      <c r="G340" s="29"/>
      <c r="H340" s="29"/>
      <c r="I340" s="30"/>
      <c r="J340" s="29"/>
      <c r="K340" s="29"/>
      <c r="L340" s="29"/>
      <c r="M340" s="29"/>
      <c r="N340" s="29"/>
    </row>
    <row r="341">
      <c r="A341" s="11"/>
      <c r="B341" s="29"/>
      <c r="C341" s="29"/>
      <c r="D341" s="29"/>
      <c r="E341" s="29"/>
      <c r="F341" s="29"/>
      <c r="G341" s="29"/>
      <c r="H341" s="29"/>
      <c r="I341" s="30"/>
      <c r="J341" s="29"/>
      <c r="K341" s="29"/>
      <c r="L341" s="29"/>
      <c r="M341" s="29"/>
      <c r="N341" s="29"/>
    </row>
    <row r="342">
      <c r="A342" s="11"/>
      <c r="B342" s="29"/>
      <c r="C342" s="29"/>
      <c r="D342" s="29"/>
      <c r="E342" s="29"/>
      <c r="F342" s="29"/>
      <c r="G342" s="29"/>
      <c r="H342" s="29"/>
      <c r="I342" s="30"/>
      <c r="J342" s="29"/>
      <c r="K342" s="29"/>
      <c r="L342" s="29"/>
      <c r="M342" s="29"/>
      <c r="N342" s="29"/>
    </row>
    <row r="343">
      <c r="A343" s="11"/>
      <c r="B343" s="29"/>
      <c r="C343" s="29"/>
      <c r="D343" s="29"/>
      <c r="E343" s="29"/>
      <c r="F343" s="29"/>
      <c r="G343" s="29"/>
      <c r="H343" s="29"/>
      <c r="I343" s="30"/>
      <c r="J343" s="29"/>
      <c r="K343" s="29"/>
      <c r="L343" s="29"/>
      <c r="M343" s="29"/>
      <c r="N343" s="29"/>
    </row>
    <row r="344">
      <c r="A344" s="11"/>
      <c r="B344" s="29"/>
      <c r="C344" s="29"/>
      <c r="D344" s="29"/>
      <c r="E344" s="29"/>
      <c r="F344" s="29"/>
      <c r="G344" s="29"/>
      <c r="H344" s="29"/>
      <c r="I344" s="30"/>
      <c r="J344" s="29"/>
      <c r="K344" s="29"/>
      <c r="L344" s="29"/>
      <c r="M344" s="29"/>
      <c r="N344" s="29"/>
    </row>
    <row r="345">
      <c r="A345" s="11"/>
      <c r="B345" s="29"/>
      <c r="C345" s="29"/>
      <c r="D345" s="29"/>
      <c r="E345" s="29"/>
      <c r="F345" s="29"/>
      <c r="G345" s="29"/>
      <c r="H345" s="29"/>
      <c r="I345" s="30"/>
      <c r="J345" s="29"/>
      <c r="K345" s="29"/>
      <c r="L345" s="29"/>
      <c r="M345" s="29"/>
      <c r="N345" s="29"/>
    </row>
    <row r="346">
      <c r="A346" s="11"/>
      <c r="B346" s="29"/>
      <c r="C346" s="29"/>
      <c r="D346" s="29"/>
      <c r="E346" s="29"/>
      <c r="F346" s="29"/>
      <c r="G346" s="29"/>
      <c r="H346" s="29"/>
      <c r="I346" s="30"/>
      <c r="J346" s="29"/>
      <c r="K346" s="29"/>
      <c r="L346" s="29"/>
      <c r="M346" s="29"/>
      <c r="N346" s="29"/>
    </row>
    <row r="347">
      <c r="A347" s="11"/>
      <c r="B347" s="29"/>
      <c r="C347" s="29"/>
      <c r="D347" s="29"/>
      <c r="E347" s="29"/>
      <c r="F347" s="29"/>
      <c r="G347" s="29"/>
      <c r="H347" s="29"/>
      <c r="I347" s="30"/>
      <c r="J347" s="29"/>
      <c r="K347" s="29"/>
      <c r="L347" s="29"/>
      <c r="M347" s="29"/>
      <c r="N347" s="29"/>
    </row>
    <row r="348">
      <c r="A348" s="11"/>
      <c r="B348" s="29"/>
      <c r="C348" s="29"/>
      <c r="D348" s="29"/>
      <c r="E348" s="29"/>
      <c r="F348" s="29"/>
      <c r="G348" s="29"/>
      <c r="H348" s="29"/>
      <c r="I348" s="30"/>
      <c r="J348" s="29"/>
      <c r="K348" s="29"/>
      <c r="L348" s="29"/>
      <c r="M348" s="29"/>
      <c r="N348" s="29"/>
    </row>
    <row r="349">
      <c r="A349" s="11"/>
      <c r="B349" s="29"/>
      <c r="C349" s="29"/>
      <c r="D349" s="29"/>
      <c r="E349" s="29"/>
      <c r="F349" s="29"/>
      <c r="G349" s="29"/>
      <c r="H349" s="29"/>
      <c r="I349" s="30"/>
      <c r="J349" s="29"/>
      <c r="K349" s="29"/>
      <c r="L349" s="29"/>
      <c r="M349" s="29"/>
      <c r="N349" s="29"/>
    </row>
    <row r="350">
      <c r="A350" s="11"/>
      <c r="B350" s="29"/>
      <c r="C350" s="29"/>
      <c r="D350" s="29"/>
      <c r="E350" s="29"/>
      <c r="F350" s="29"/>
      <c r="G350" s="29"/>
      <c r="H350" s="29"/>
      <c r="I350" s="30"/>
      <c r="J350" s="29"/>
      <c r="K350" s="29"/>
      <c r="L350" s="29"/>
      <c r="M350" s="29"/>
      <c r="N350" s="29"/>
    </row>
    <row r="351">
      <c r="A351" s="11"/>
      <c r="B351" s="29"/>
      <c r="C351" s="29"/>
      <c r="D351" s="29"/>
      <c r="E351" s="29"/>
      <c r="F351" s="29"/>
      <c r="G351" s="29"/>
      <c r="H351" s="29"/>
      <c r="I351" s="30"/>
      <c r="J351" s="29"/>
      <c r="K351" s="29"/>
      <c r="L351" s="29"/>
      <c r="M351" s="29"/>
      <c r="N351" s="29"/>
    </row>
    <row r="352">
      <c r="A352" s="11"/>
      <c r="B352" s="29"/>
      <c r="C352" s="29"/>
      <c r="D352" s="29"/>
      <c r="E352" s="29"/>
      <c r="F352" s="29"/>
      <c r="G352" s="29"/>
      <c r="H352" s="29"/>
      <c r="I352" s="30"/>
      <c r="J352" s="29"/>
      <c r="K352" s="29"/>
      <c r="L352" s="29"/>
      <c r="M352" s="29"/>
      <c r="N352" s="29"/>
    </row>
    <row r="353">
      <c r="A353" s="11"/>
      <c r="B353" s="29"/>
      <c r="C353" s="29"/>
      <c r="D353" s="29"/>
      <c r="E353" s="29"/>
      <c r="F353" s="29"/>
      <c r="G353" s="29"/>
      <c r="H353" s="29"/>
      <c r="I353" s="30"/>
      <c r="J353" s="29"/>
      <c r="K353" s="29"/>
      <c r="L353" s="29"/>
      <c r="M353" s="29"/>
      <c r="N353" s="29"/>
    </row>
    <row r="354">
      <c r="A354" s="11"/>
      <c r="B354" s="29"/>
      <c r="C354" s="29"/>
      <c r="D354" s="29"/>
      <c r="E354" s="29"/>
      <c r="F354" s="29"/>
      <c r="G354" s="29"/>
      <c r="H354" s="29"/>
      <c r="I354" s="30"/>
      <c r="J354" s="29"/>
      <c r="K354" s="29"/>
      <c r="L354" s="29"/>
      <c r="M354" s="29"/>
      <c r="N354" s="29"/>
    </row>
    <row r="355">
      <c r="A355" s="11"/>
      <c r="B355" s="29"/>
      <c r="C355" s="29"/>
      <c r="D355" s="29"/>
      <c r="E355" s="29"/>
      <c r="F355" s="29"/>
      <c r="G355" s="29"/>
      <c r="H355" s="29"/>
      <c r="I355" s="30"/>
      <c r="J355" s="29"/>
      <c r="K355" s="29"/>
      <c r="L355" s="29"/>
      <c r="M355" s="29"/>
      <c r="N355" s="29"/>
    </row>
    <row r="356">
      <c r="A356" s="11"/>
      <c r="B356" s="29"/>
      <c r="C356" s="29"/>
      <c r="D356" s="29"/>
      <c r="E356" s="29"/>
      <c r="F356" s="29"/>
      <c r="G356" s="29"/>
      <c r="H356" s="29"/>
      <c r="I356" s="30"/>
      <c r="J356" s="29"/>
      <c r="K356" s="29"/>
      <c r="L356" s="29"/>
      <c r="M356" s="29"/>
      <c r="N356" s="29"/>
    </row>
    <row r="357">
      <c r="A357" s="11"/>
      <c r="B357" s="29"/>
      <c r="C357" s="29"/>
      <c r="D357" s="29"/>
      <c r="E357" s="29"/>
      <c r="F357" s="29"/>
      <c r="G357" s="29"/>
      <c r="H357" s="29"/>
      <c r="I357" s="30"/>
      <c r="J357" s="29"/>
      <c r="K357" s="29"/>
      <c r="L357" s="29"/>
      <c r="M357" s="29"/>
      <c r="N357" s="29"/>
    </row>
    <row r="358">
      <c r="A358" s="11"/>
      <c r="B358" s="29"/>
      <c r="C358" s="29"/>
      <c r="D358" s="29"/>
      <c r="E358" s="29"/>
      <c r="F358" s="29"/>
      <c r="G358" s="29"/>
      <c r="H358" s="29"/>
      <c r="I358" s="30"/>
      <c r="J358" s="29"/>
      <c r="K358" s="29"/>
      <c r="L358" s="29"/>
      <c r="M358" s="29"/>
      <c r="N358" s="29"/>
    </row>
    <row r="359">
      <c r="A359" s="11"/>
      <c r="B359" s="29"/>
      <c r="C359" s="29"/>
      <c r="D359" s="29"/>
      <c r="E359" s="29"/>
      <c r="F359" s="29"/>
      <c r="G359" s="29"/>
      <c r="H359" s="29"/>
      <c r="I359" s="30"/>
      <c r="J359" s="29"/>
      <c r="K359" s="29"/>
      <c r="L359" s="29"/>
      <c r="M359" s="29"/>
      <c r="N359" s="29"/>
    </row>
    <row r="360">
      <c r="A360" s="11"/>
      <c r="B360" s="29"/>
      <c r="C360" s="29"/>
      <c r="D360" s="29"/>
      <c r="E360" s="29"/>
      <c r="F360" s="29"/>
      <c r="G360" s="29"/>
      <c r="H360" s="29"/>
      <c r="I360" s="30"/>
      <c r="J360" s="29"/>
      <c r="K360" s="29"/>
      <c r="L360" s="29"/>
      <c r="M360" s="29"/>
      <c r="N360" s="29"/>
    </row>
    <row r="361">
      <c r="A361" s="11"/>
      <c r="B361" s="29"/>
      <c r="C361" s="29"/>
      <c r="D361" s="29"/>
      <c r="E361" s="29"/>
      <c r="F361" s="29"/>
      <c r="G361" s="29"/>
      <c r="H361" s="29"/>
      <c r="I361" s="30"/>
      <c r="J361" s="29"/>
      <c r="K361" s="29"/>
      <c r="L361" s="29"/>
      <c r="M361" s="29"/>
      <c r="N361" s="29"/>
    </row>
    <row r="362">
      <c r="A362" s="11"/>
      <c r="B362" s="29"/>
      <c r="C362" s="29"/>
      <c r="D362" s="29"/>
      <c r="E362" s="29"/>
      <c r="F362" s="29"/>
      <c r="G362" s="29"/>
      <c r="H362" s="29"/>
      <c r="I362" s="30"/>
      <c r="J362" s="29"/>
      <c r="K362" s="29"/>
      <c r="L362" s="29"/>
      <c r="M362" s="29"/>
      <c r="N362" s="29"/>
    </row>
    <row r="363">
      <c r="A363" s="11"/>
      <c r="B363" s="29"/>
      <c r="C363" s="29"/>
      <c r="D363" s="29"/>
      <c r="E363" s="29"/>
      <c r="F363" s="29"/>
      <c r="G363" s="29"/>
      <c r="H363" s="29"/>
      <c r="I363" s="30"/>
      <c r="J363" s="29"/>
      <c r="K363" s="29"/>
      <c r="L363" s="29"/>
      <c r="M363" s="29"/>
      <c r="N363" s="29"/>
    </row>
    <row r="364">
      <c r="A364" s="11"/>
      <c r="B364" s="29"/>
      <c r="C364" s="29"/>
      <c r="D364" s="29"/>
      <c r="E364" s="29"/>
      <c r="F364" s="29"/>
      <c r="G364" s="29"/>
      <c r="H364" s="29"/>
      <c r="I364" s="30"/>
      <c r="J364" s="29"/>
      <c r="K364" s="29"/>
      <c r="L364" s="29"/>
      <c r="M364" s="29"/>
      <c r="N364" s="29"/>
    </row>
    <row r="365">
      <c r="A365" s="11"/>
      <c r="B365" s="29"/>
      <c r="C365" s="29"/>
      <c r="D365" s="29"/>
      <c r="E365" s="29"/>
      <c r="F365" s="29"/>
      <c r="G365" s="29"/>
      <c r="H365" s="29"/>
      <c r="I365" s="30"/>
      <c r="J365" s="29"/>
      <c r="K365" s="29"/>
      <c r="L365" s="29"/>
      <c r="M365" s="29"/>
      <c r="N365" s="29"/>
    </row>
    <row r="366">
      <c r="A366" s="11"/>
      <c r="B366" s="29"/>
      <c r="C366" s="29"/>
      <c r="D366" s="29"/>
      <c r="E366" s="29"/>
      <c r="F366" s="29"/>
      <c r="G366" s="29"/>
      <c r="H366" s="29"/>
      <c r="I366" s="30"/>
      <c r="J366" s="29"/>
      <c r="K366" s="29"/>
      <c r="L366" s="29"/>
      <c r="M366" s="29"/>
      <c r="N366" s="29"/>
    </row>
    <row r="367">
      <c r="A367" s="11"/>
      <c r="B367" s="29"/>
      <c r="C367" s="29"/>
      <c r="D367" s="29"/>
      <c r="E367" s="29"/>
      <c r="F367" s="29"/>
      <c r="G367" s="29"/>
      <c r="H367" s="29"/>
      <c r="I367" s="30"/>
      <c r="J367" s="29"/>
      <c r="K367" s="29"/>
      <c r="L367" s="29"/>
      <c r="M367" s="29"/>
      <c r="N367" s="29"/>
    </row>
    <row r="368">
      <c r="A368" s="11"/>
      <c r="B368" s="29"/>
      <c r="C368" s="29"/>
      <c r="D368" s="29"/>
      <c r="E368" s="29"/>
      <c r="F368" s="29"/>
      <c r="G368" s="29"/>
      <c r="H368" s="29"/>
      <c r="I368" s="30"/>
      <c r="J368" s="29"/>
      <c r="K368" s="29"/>
      <c r="L368" s="29"/>
      <c r="M368" s="29"/>
      <c r="N368" s="29"/>
    </row>
    <row r="369">
      <c r="A369" s="11"/>
      <c r="B369" s="29"/>
      <c r="C369" s="29"/>
      <c r="D369" s="29"/>
      <c r="E369" s="29"/>
      <c r="F369" s="29"/>
      <c r="G369" s="29"/>
      <c r="H369" s="29"/>
      <c r="I369" s="30"/>
      <c r="J369" s="29"/>
      <c r="K369" s="29"/>
      <c r="L369" s="29"/>
      <c r="M369" s="29"/>
      <c r="N369" s="29"/>
    </row>
    <row r="370">
      <c r="A370" s="11"/>
      <c r="B370" s="29"/>
      <c r="C370" s="29"/>
      <c r="D370" s="29"/>
      <c r="E370" s="29"/>
      <c r="F370" s="29"/>
      <c r="G370" s="29"/>
      <c r="H370" s="29"/>
      <c r="I370" s="30"/>
      <c r="J370" s="29"/>
      <c r="K370" s="29"/>
      <c r="L370" s="29"/>
      <c r="M370" s="29"/>
      <c r="N370" s="29"/>
    </row>
    <row r="371">
      <c r="A371" s="11"/>
      <c r="B371" s="29"/>
      <c r="C371" s="29"/>
      <c r="D371" s="29"/>
      <c r="E371" s="29"/>
      <c r="F371" s="29"/>
      <c r="G371" s="29"/>
      <c r="H371" s="29"/>
      <c r="I371" s="30"/>
      <c r="J371" s="29"/>
      <c r="K371" s="29"/>
      <c r="L371" s="29"/>
      <c r="M371" s="29"/>
      <c r="N371" s="29"/>
    </row>
    <row r="372">
      <c r="A372" s="11"/>
      <c r="B372" s="29"/>
      <c r="C372" s="29"/>
      <c r="D372" s="29"/>
      <c r="E372" s="29"/>
      <c r="F372" s="29"/>
      <c r="G372" s="29"/>
      <c r="H372" s="29"/>
      <c r="I372" s="30"/>
      <c r="J372" s="29"/>
      <c r="K372" s="29"/>
      <c r="L372" s="29"/>
      <c r="M372" s="29"/>
      <c r="N372" s="29"/>
    </row>
    <row r="373">
      <c r="A373" s="11"/>
      <c r="B373" s="29"/>
      <c r="C373" s="29"/>
      <c r="D373" s="29"/>
      <c r="E373" s="29"/>
      <c r="F373" s="29"/>
      <c r="G373" s="29"/>
      <c r="H373" s="29"/>
      <c r="I373" s="30"/>
      <c r="J373" s="29"/>
      <c r="K373" s="29"/>
      <c r="L373" s="29"/>
      <c r="M373" s="29"/>
      <c r="N373" s="29"/>
    </row>
    <row r="374">
      <c r="A374" s="11"/>
      <c r="B374" s="29"/>
      <c r="C374" s="29"/>
      <c r="D374" s="29"/>
      <c r="E374" s="29"/>
      <c r="F374" s="29"/>
      <c r="G374" s="29"/>
      <c r="H374" s="29"/>
      <c r="I374" s="30"/>
      <c r="J374" s="29"/>
      <c r="K374" s="29"/>
      <c r="L374" s="29"/>
      <c r="M374" s="29"/>
      <c r="N374" s="29"/>
    </row>
    <row r="375">
      <c r="A375" s="11"/>
      <c r="B375" s="29"/>
      <c r="C375" s="29"/>
      <c r="D375" s="29"/>
      <c r="E375" s="29"/>
      <c r="F375" s="29"/>
      <c r="G375" s="29"/>
      <c r="H375" s="29"/>
      <c r="I375" s="30"/>
      <c r="J375" s="29"/>
      <c r="K375" s="29"/>
      <c r="L375" s="29"/>
      <c r="M375" s="29"/>
      <c r="N375" s="29"/>
    </row>
    <row r="376">
      <c r="A376" s="11"/>
      <c r="B376" s="29"/>
      <c r="C376" s="29"/>
      <c r="D376" s="29"/>
      <c r="E376" s="29"/>
      <c r="F376" s="29"/>
      <c r="G376" s="29"/>
      <c r="H376" s="29"/>
      <c r="I376" s="30"/>
      <c r="J376" s="29"/>
      <c r="K376" s="29"/>
      <c r="L376" s="29"/>
      <c r="M376" s="29"/>
      <c r="N376" s="29"/>
    </row>
    <row r="377">
      <c r="A377" s="11"/>
      <c r="B377" s="29"/>
      <c r="C377" s="29"/>
      <c r="D377" s="29"/>
      <c r="E377" s="29"/>
      <c r="F377" s="29"/>
      <c r="G377" s="29"/>
      <c r="H377" s="29"/>
      <c r="I377" s="30"/>
      <c r="J377" s="29"/>
      <c r="K377" s="29"/>
      <c r="L377" s="29"/>
      <c r="M377" s="29"/>
      <c r="N377" s="29"/>
    </row>
    <row r="378">
      <c r="A378" s="11"/>
      <c r="B378" s="29"/>
      <c r="C378" s="29"/>
      <c r="D378" s="29"/>
      <c r="E378" s="29"/>
      <c r="F378" s="29"/>
      <c r="G378" s="29"/>
      <c r="H378" s="29"/>
      <c r="I378" s="30"/>
      <c r="J378" s="29"/>
      <c r="K378" s="29"/>
      <c r="L378" s="29"/>
      <c r="M378" s="29"/>
      <c r="N378" s="29"/>
    </row>
    <row r="379">
      <c r="A379" s="11"/>
      <c r="B379" s="29"/>
      <c r="C379" s="29"/>
      <c r="D379" s="29"/>
      <c r="E379" s="29"/>
      <c r="F379" s="29"/>
      <c r="G379" s="29"/>
      <c r="H379" s="29"/>
      <c r="I379" s="30"/>
      <c r="J379" s="29"/>
      <c r="K379" s="29"/>
      <c r="L379" s="29"/>
      <c r="M379" s="29"/>
      <c r="N379" s="29"/>
    </row>
    <row r="380">
      <c r="A380" s="11"/>
      <c r="B380" s="29"/>
      <c r="C380" s="29"/>
      <c r="D380" s="29"/>
      <c r="E380" s="29"/>
      <c r="F380" s="29"/>
      <c r="G380" s="29"/>
      <c r="H380" s="29"/>
      <c r="I380" s="30"/>
      <c r="J380" s="29"/>
      <c r="K380" s="29"/>
      <c r="L380" s="29"/>
      <c r="M380" s="29"/>
      <c r="N380" s="29"/>
    </row>
    <row r="381">
      <c r="A381" s="11"/>
      <c r="B381" s="29"/>
      <c r="C381" s="29"/>
      <c r="D381" s="29"/>
      <c r="E381" s="29"/>
      <c r="F381" s="29"/>
      <c r="G381" s="29"/>
      <c r="H381" s="29"/>
      <c r="I381" s="30"/>
      <c r="J381" s="29"/>
      <c r="K381" s="29"/>
      <c r="L381" s="29"/>
      <c r="M381" s="29"/>
      <c r="N381" s="29"/>
    </row>
    <row r="382">
      <c r="A382" s="11"/>
      <c r="B382" s="29"/>
      <c r="C382" s="29"/>
      <c r="D382" s="29"/>
      <c r="E382" s="29"/>
      <c r="F382" s="29"/>
      <c r="G382" s="29"/>
      <c r="H382" s="29"/>
      <c r="I382" s="30"/>
      <c r="J382" s="29"/>
      <c r="K382" s="29"/>
      <c r="L382" s="29"/>
      <c r="M382" s="29"/>
      <c r="N382" s="29"/>
    </row>
    <row r="383">
      <c r="A383" s="11"/>
      <c r="B383" s="29"/>
      <c r="C383" s="29"/>
      <c r="D383" s="29"/>
      <c r="E383" s="29"/>
      <c r="F383" s="29"/>
      <c r="G383" s="29"/>
      <c r="H383" s="29"/>
      <c r="I383" s="30"/>
      <c r="J383" s="29"/>
      <c r="K383" s="29"/>
      <c r="L383" s="29"/>
      <c r="M383" s="29"/>
      <c r="N383" s="29"/>
    </row>
    <row r="384">
      <c r="A384" s="11"/>
      <c r="B384" s="29"/>
      <c r="C384" s="29"/>
      <c r="D384" s="29"/>
      <c r="E384" s="29"/>
      <c r="F384" s="29"/>
      <c r="G384" s="29"/>
      <c r="H384" s="29"/>
      <c r="I384" s="30"/>
      <c r="J384" s="29"/>
      <c r="K384" s="29"/>
      <c r="L384" s="29"/>
      <c r="M384" s="29"/>
      <c r="N384" s="29"/>
    </row>
    <row r="385">
      <c r="A385" s="11"/>
      <c r="B385" s="29"/>
      <c r="C385" s="29"/>
      <c r="D385" s="29"/>
      <c r="E385" s="29"/>
      <c r="F385" s="29"/>
      <c r="G385" s="29"/>
      <c r="H385" s="29"/>
      <c r="I385" s="30"/>
      <c r="J385" s="29"/>
      <c r="K385" s="29"/>
      <c r="L385" s="29"/>
      <c r="M385" s="29"/>
      <c r="N385" s="29"/>
    </row>
    <row r="386">
      <c r="A386" s="11"/>
      <c r="B386" s="29"/>
      <c r="C386" s="29"/>
      <c r="D386" s="29"/>
      <c r="E386" s="29"/>
      <c r="F386" s="29"/>
      <c r="G386" s="29"/>
      <c r="H386" s="29"/>
      <c r="I386" s="30"/>
      <c r="J386" s="29"/>
      <c r="K386" s="29"/>
      <c r="L386" s="29"/>
      <c r="M386" s="29"/>
      <c r="N386" s="29"/>
    </row>
    <row r="387">
      <c r="A387" s="11"/>
      <c r="B387" s="29"/>
      <c r="C387" s="29"/>
      <c r="D387" s="29"/>
      <c r="E387" s="29"/>
      <c r="F387" s="29"/>
      <c r="G387" s="29"/>
      <c r="H387" s="29"/>
      <c r="I387" s="30"/>
      <c r="J387" s="29"/>
      <c r="K387" s="29"/>
      <c r="L387" s="29"/>
      <c r="M387" s="29"/>
      <c r="N387" s="29"/>
    </row>
    <row r="388">
      <c r="A388" s="11"/>
      <c r="B388" s="29"/>
      <c r="C388" s="29"/>
      <c r="D388" s="29"/>
      <c r="E388" s="29"/>
      <c r="F388" s="29"/>
      <c r="G388" s="29"/>
      <c r="H388" s="29"/>
      <c r="I388" s="30"/>
      <c r="J388" s="29"/>
      <c r="K388" s="29"/>
      <c r="L388" s="29"/>
      <c r="M388" s="29"/>
      <c r="N388" s="29"/>
    </row>
    <row r="389">
      <c r="A389" s="11"/>
      <c r="B389" s="29"/>
      <c r="C389" s="29"/>
      <c r="D389" s="29"/>
      <c r="E389" s="29"/>
      <c r="F389" s="29"/>
      <c r="G389" s="29"/>
      <c r="H389" s="29"/>
      <c r="I389" s="30"/>
      <c r="J389" s="29"/>
      <c r="K389" s="29"/>
      <c r="L389" s="29"/>
      <c r="M389" s="29"/>
      <c r="N389" s="29"/>
    </row>
    <row r="390">
      <c r="A390" s="11"/>
      <c r="B390" s="29"/>
      <c r="C390" s="29"/>
      <c r="D390" s="29"/>
      <c r="E390" s="29"/>
      <c r="F390" s="29"/>
      <c r="G390" s="29"/>
      <c r="H390" s="29"/>
      <c r="I390" s="30"/>
      <c r="J390" s="29"/>
      <c r="K390" s="29"/>
      <c r="L390" s="29"/>
      <c r="M390" s="29"/>
      <c r="N390" s="29"/>
    </row>
    <row r="391">
      <c r="A391" s="11"/>
      <c r="B391" s="29"/>
      <c r="C391" s="29"/>
      <c r="D391" s="29"/>
      <c r="E391" s="29"/>
      <c r="F391" s="29"/>
      <c r="G391" s="29"/>
      <c r="H391" s="29"/>
      <c r="I391" s="30"/>
      <c r="J391" s="29"/>
      <c r="K391" s="29"/>
      <c r="L391" s="29"/>
      <c r="M391" s="29"/>
      <c r="N391" s="29"/>
    </row>
    <row r="392">
      <c r="A392" s="11"/>
      <c r="B392" s="29"/>
      <c r="C392" s="29"/>
      <c r="D392" s="29"/>
      <c r="E392" s="29"/>
      <c r="F392" s="29"/>
      <c r="G392" s="29"/>
      <c r="H392" s="29"/>
      <c r="I392" s="30"/>
      <c r="J392" s="29"/>
      <c r="K392" s="29"/>
      <c r="L392" s="29"/>
      <c r="M392" s="29"/>
      <c r="N392" s="29"/>
    </row>
    <row r="393">
      <c r="A393" s="11"/>
      <c r="B393" s="29"/>
      <c r="C393" s="29"/>
      <c r="D393" s="29"/>
      <c r="E393" s="29"/>
      <c r="F393" s="29"/>
      <c r="G393" s="29"/>
      <c r="H393" s="29"/>
      <c r="I393" s="30"/>
      <c r="J393" s="29"/>
      <c r="K393" s="29"/>
      <c r="L393" s="29"/>
      <c r="M393" s="29"/>
      <c r="N393" s="29"/>
    </row>
    <row r="394">
      <c r="A394" s="11"/>
      <c r="B394" s="29"/>
      <c r="C394" s="29"/>
      <c r="D394" s="29"/>
      <c r="E394" s="29"/>
      <c r="F394" s="29"/>
      <c r="G394" s="29"/>
      <c r="H394" s="29"/>
      <c r="I394" s="30"/>
      <c r="J394" s="29"/>
      <c r="K394" s="29"/>
      <c r="L394" s="29"/>
      <c r="M394" s="29"/>
      <c r="N394" s="29"/>
    </row>
    <row r="395">
      <c r="A395" s="11"/>
      <c r="B395" s="29"/>
      <c r="C395" s="29"/>
      <c r="D395" s="29"/>
      <c r="E395" s="29"/>
      <c r="F395" s="29"/>
      <c r="G395" s="29"/>
      <c r="H395" s="29"/>
      <c r="I395" s="30"/>
      <c r="J395" s="29"/>
      <c r="K395" s="29"/>
      <c r="L395" s="29"/>
      <c r="M395" s="29"/>
      <c r="N395" s="29"/>
    </row>
    <row r="396">
      <c r="A396" s="11"/>
      <c r="B396" s="29"/>
      <c r="C396" s="29"/>
      <c r="D396" s="29"/>
      <c r="E396" s="29"/>
      <c r="F396" s="29"/>
      <c r="G396" s="29"/>
      <c r="H396" s="29"/>
      <c r="I396" s="30"/>
      <c r="J396" s="29"/>
      <c r="K396" s="29"/>
      <c r="L396" s="29"/>
      <c r="M396" s="29"/>
      <c r="N396" s="29"/>
    </row>
    <row r="397">
      <c r="A397" s="11"/>
      <c r="B397" s="29"/>
      <c r="C397" s="29"/>
      <c r="D397" s="29"/>
      <c r="E397" s="29"/>
      <c r="F397" s="29"/>
      <c r="G397" s="29"/>
      <c r="H397" s="29"/>
      <c r="I397" s="30"/>
      <c r="J397" s="29"/>
      <c r="K397" s="29"/>
      <c r="L397" s="29"/>
      <c r="M397" s="29"/>
      <c r="N397" s="29"/>
    </row>
    <row r="398">
      <c r="A398" s="11"/>
      <c r="B398" s="29"/>
      <c r="C398" s="29"/>
      <c r="D398" s="29"/>
      <c r="E398" s="29"/>
      <c r="F398" s="29"/>
      <c r="G398" s="29"/>
      <c r="H398" s="29"/>
      <c r="I398" s="30"/>
      <c r="J398" s="29"/>
      <c r="K398" s="29"/>
      <c r="L398" s="29"/>
      <c r="M398" s="29"/>
      <c r="N398" s="29"/>
    </row>
    <row r="399">
      <c r="A399" s="11"/>
      <c r="B399" s="29"/>
      <c r="C399" s="29"/>
      <c r="D399" s="29"/>
      <c r="E399" s="29"/>
      <c r="F399" s="29"/>
      <c r="G399" s="29"/>
      <c r="H399" s="29"/>
      <c r="I399" s="30"/>
      <c r="J399" s="29"/>
      <c r="K399" s="29"/>
      <c r="L399" s="29"/>
      <c r="M399" s="29"/>
      <c r="N399" s="29"/>
    </row>
    <row r="400">
      <c r="A400" s="11"/>
      <c r="B400" s="29"/>
      <c r="C400" s="29"/>
      <c r="D400" s="29"/>
      <c r="E400" s="29"/>
      <c r="F400" s="29"/>
      <c r="G400" s="29"/>
      <c r="H400" s="29"/>
      <c r="I400" s="30"/>
      <c r="J400" s="29"/>
      <c r="K400" s="29"/>
      <c r="L400" s="29"/>
      <c r="M400" s="29"/>
      <c r="N400" s="29"/>
    </row>
    <row r="401">
      <c r="A401" s="11"/>
      <c r="B401" s="29"/>
      <c r="C401" s="29"/>
      <c r="D401" s="29"/>
      <c r="E401" s="29"/>
      <c r="F401" s="29"/>
      <c r="G401" s="29"/>
      <c r="H401" s="29"/>
      <c r="I401" s="30"/>
      <c r="J401" s="29"/>
      <c r="K401" s="29"/>
      <c r="L401" s="29"/>
      <c r="M401" s="29"/>
      <c r="N401" s="29"/>
    </row>
    <row r="402">
      <c r="A402" s="11"/>
      <c r="B402" s="29"/>
      <c r="C402" s="29"/>
      <c r="D402" s="29"/>
      <c r="E402" s="29"/>
      <c r="F402" s="29"/>
      <c r="G402" s="29"/>
      <c r="H402" s="29"/>
      <c r="I402" s="30"/>
      <c r="J402" s="29"/>
      <c r="K402" s="29"/>
      <c r="L402" s="29"/>
      <c r="M402" s="29"/>
      <c r="N402" s="29"/>
    </row>
    <row r="403">
      <c r="A403" s="11"/>
      <c r="B403" s="29"/>
      <c r="C403" s="29"/>
      <c r="D403" s="29"/>
      <c r="E403" s="29"/>
      <c r="F403" s="29"/>
      <c r="G403" s="29"/>
      <c r="H403" s="29"/>
      <c r="I403" s="30"/>
      <c r="J403" s="29"/>
      <c r="K403" s="29"/>
      <c r="L403" s="29"/>
      <c r="M403" s="29"/>
      <c r="N403" s="29"/>
    </row>
    <row r="404">
      <c r="A404" s="11"/>
      <c r="B404" s="29"/>
      <c r="C404" s="29"/>
      <c r="D404" s="29"/>
      <c r="E404" s="29"/>
      <c r="F404" s="29"/>
      <c r="G404" s="29"/>
      <c r="H404" s="29"/>
      <c r="I404" s="30"/>
      <c r="J404" s="29"/>
      <c r="K404" s="29"/>
      <c r="L404" s="29"/>
      <c r="M404" s="29"/>
      <c r="N404" s="29"/>
    </row>
    <row r="405">
      <c r="A405" s="11"/>
      <c r="B405" s="29"/>
      <c r="C405" s="29"/>
      <c r="D405" s="29"/>
      <c r="E405" s="29"/>
      <c r="F405" s="29"/>
      <c r="G405" s="29"/>
      <c r="H405" s="29"/>
      <c r="I405" s="30"/>
      <c r="J405" s="29"/>
      <c r="K405" s="29"/>
      <c r="L405" s="29"/>
      <c r="M405" s="29"/>
      <c r="N405" s="29"/>
    </row>
    <row r="406">
      <c r="A406" s="11"/>
      <c r="B406" s="29"/>
      <c r="C406" s="29"/>
      <c r="D406" s="29"/>
      <c r="E406" s="29"/>
      <c r="F406" s="29"/>
      <c r="G406" s="29"/>
      <c r="H406" s="29"/>
      <c r="I406" s="30"/>
      <c r="J406" s="29"/>
      <c r="K406" s="29"/>
      <c r="L406" s="29"/>
      <c r="M406" s="29"/>
      <c r="N406" s="29"/>
    </row>
    <row r="407">
      <c r="A407" s="11"/>
      <c r="B407" s="29"/>
      <c r="C407" s="29"/>
      <c r="D407" s="29"/>
      <c r="E407" s="29"/>
      <c r="F407" s="29"/>
      <c r="G407" s="29"/>
      <c r="H407" s="29"/>
      <c r="I407" s="30"/>
      <c r="J407" s="29"/>
      <c r="K407" s="29"/>
      <c r="L407" s="29"/>
      <c r="M407" s="29"/>
      <c r="N407" s="29"/>
    </row>
    <row r="408">
      <c r="A408" s="11"/>
      <c r="B408" s="29"/>
      <c r="C408" s="29"/>
      <c r="D408" s="29"/>
      <c r="E408" s="29"/>
      <c r="F408" s="29"/>
      <c r="G408" s="29"/>
      <c r="H408" s="29"/>
      <c r="I408" s="30"/>
      <c r="J408" s="29"/>
      <c r="K408" s="29"/>
      <c r="L408" s="29"/>
      <c r="M408" s="29"/>
      <c r="N408" s="29"/>
    </row>
    <row r="409">
      <c r="A409" s="11"/>
      <c r="B409" s="29"/>
      <c r="C409" s="29"/>
      <c r="D409" s="29"/>
      <c r="E409" s="29"/>
      <c r="F409" s="29"/>
      <c r="G409" s="29"/>
      <c r="H409" s="29"/>
      <c r="I409" s="30"/>
      <c r="J409" s="29"/>
      <c r="K409" s="29"/>
      <c r="L409" s="29"/>
      <c r="M409" s="29"/>
      <c r="N409" s="29"/>
    </row>
    <row r="410">
      <c r="A410" s="11"/>
      <c r="B410" s="29"/>
      <c r="C410" s="29"/>
      <c r="D410" s="29"/>
      <c r="E410" s="29"/>
      <c r="F410" s="29"/>
      <c r="G410" s="29"/>
      <c r="H410" s="29"/>
      <c r="I410" s="30"/>
      <c r="J410" s="29"/>
      <c r="K410" s="29"/>
      <c r="L410" s="29"/>
      <c r="M410" s="29"/>
      <c r="N410" s="29"/>
    </row>
    <row r="411">
      <c r="A411" s="11"/>
      <c r="B411" s="29"/>
      <c r="C411" s="29"/>
      <c r="D411" s="29"/>
      <c r="E411" s="29"/>
      <c r="F411" s="29"/>
      <c r="G411" s="29"/>
      <c r="H411" s="29"/>
      <c r="I411" s="30"/>
      <c r="J411" s="29"/>
      <c r="K411" s="29"/>
      <c r="L411" s="29"/>
      <c r="M411" s="29"/>
      <c r="N411" s="29"/>
    </row>
    <row r="412">
      <c r="A412" s="11"/>
      <c r="B412" s="29"/>
      <c r="C412" s="29"/>
      <c r="D412" s="29"/>
      <c r="E412" s="29"/>
      <c r="F412" s="29"/>
      <c r="G412" s="29"/>
      <c r="H412" s="29"/>
      <c r="I412" s="30"/>
      <c r="J412" s="29"/>
      <c r="K412" s="29"/>
      <c r="L412" s="29"/>
      <c r="M412" s="29"/>
      <c r="N412" s="29"/>
    </row>
    <row r="413">
      <c r="A413" s="11"/>
      <c r="B413" s="29"/>
      <c r="C413" s="29"/>
      <c r="D413" s="29"/>
      <c r="E413" s="29"/>
      <c r="F413" s="29"/>
      <c r="G413" s="29"/>
      <c r="H413" s="29"/>
      <c r="I413" s="30"/>
      <c r="J413" s="29"/>
      <c r="K413" s="29"/>
      <c r="L413" s="29"/>
      <c r="M413" s="29"/>
      <c r="N413" s="29"/>
    </row>
    <row r="414">
      <c r="A414" s="11"/>
      <c r="B414" s="29"/>
      <c r="C414" s="29"/>
      <c r="D414" s="29"/>
      <c r="E414" s="29"/>
      <c r="F414" s="29"/>
      <c r="G414" s="29"/>
      <c r="H414" s="29"/>
      <c r="I414" s="30"/>
      <c r="J414" s="29"/>
      <c r="K414" s="29"/>
      <c r="L414" s="29"/>
      <c r="M414" s="29"/>
      <c r="N414" s="29"/>
    </row>
    <row r="415">
      <c r="A415" s="11"/>
      <c r="B415" s="29"/>
      <c r="C415" s="29"/>
      <c r="D415" s="29"/>
      <c r="E415" s="29"/>
      <c r="F415" s="29"/>
      <c r="G415" s="29"/>
      <c r="H415" s="29"/>
      <c r="I415" s="30"/>
      <c r="J415" s="29"/>
      <c r="K415" s="29"/>
      <c r="L415" s="29"/>
      <c r="M415" s="29"/>
      <c r="N415" s="29"/>
    </row>
    <row r="416">
      <c r="A416" s="11"/>
      <c r="B416" s="29"/>
      <c r="C416" s="29"/>
      <c r="D416" s="29"/>
      <c r="E416" s="29"/>
      <c r="F416" s="29"/>
      <c r="G416" s="29"/>
      <c r="H416" s="29"/>
      <c r="I416" s="30"/>
      <c r="J416" s="29"/>
      <c r="K416" s="29"/>
      <c r="L416" s="29"/>
      <c r="M416" s="29"/>
      <c r="N416" s="29"/>
    </row>
    <row r="417">
      <c r="A417" s="11"/>
      <c r="B417" s="29"/>
      <c r="C417" s="29"/>
      <c r="D417" s="29"/>
      <c r="E417" s="29"/>
      <c r="F417" s="29"/>
      <c r="G417" s="29"/>
      <c r="H417" s="29"/>
      <c r="I417" s="30"/>
      <c r="J417" s="29"/>
      <c r="K417" s="29"/>
      <c r="L417" s="29"/>
      <c r="M417" s="29"/>
      <c r="N417" s="29"/>
    </row>
    <row r="418">
      <c r="A418" s="11"/>
      <c r="B418" s="29"/>
      <c r="C418" s="29"/>
      <c r="D418" s="29"/>
      <c r="E418" s="29"/>
      <c r="F418" s="29"/>
      <c r="G418" s="29"/>
      <c r="H418" s="29"/>
      <c r="I418" s="30"/>
      <c r="J418" s="29"/>
      <c r="K418" s="29"/>
      <c r="L418" s="29"/>
      <c r="M418" s="29"/>
      <c r="N418" s="29"/>
    </row>
    <row r="419">
      <c r="A419" s="11"/>
      <c r="B419" s="29"/>
      <c r="C419" s="29"/>
      <c r="D419" s="29"/>
      <c r="E419" s="29"/>
      <c r="F419" s="29"/>
      <c r="G419" s="29"/>
      <c r="H419" s="29"/>
      <c r="I419" s="30"/>
      <c r="J419" s="29"/>
      <c r="K419" s="29"/>
      <c r="L419" s="29"/>
      <c r="M419" s="29"/>
      <c r="N419" s="29"/>
    </row>
    <row r="420">
      <c r="A420" s="11"/>
      <c r="B420" s="29"/>
      <c r="C420" s="29"/>
      <c r="D420" s="29"/>
      <c r="E420" s="29"/>
      <c r="F420" s="29"/>
      <c r="G420" s="29"/>
      <c r="H420" s="29"/>
      <c r="I420" s="30"/>
      <c r="J420" s="29"/>
      <c r="K420" s="29"/>
      <c r="L420" s="29"/>
      <c r="M420" s="29"/>
      <c r="N420" s="29"/>
    </row>
    <row r="421">
      <c r="A421" s="11"/>
      <c r="B421" s="29"/>
      <c r="C421" s="29"/>
      <c r="D421" s="29"/>
      <c r="E421" s="29"/>
      <c r="F421" s="29"/>
      <c r="G421" s="29"/>
      <c r="H421" s="29"/>
      <c r="I421" s="30"/>
      <c r="J421" s="29"/>
      <c r="K421" s="29"/>
      <c r="L421" s="29"/>
      <c r="M421" s="29"/>
      <c r="N421" s="29"/>
    </row>
    <row r="422">
      <c r="A422" s="11"/>
      <c r="B422" s="29"/>
      <c r="C422" s="29"/>
      <c r="D422" s="29"/>
      <c r="E422" s="29"/>
      <c r="F422" s="29"/>
      <c r="G422" s="29"/>
      <c r="H422" s="29"/>
      <c r="I422" s="30"/>
      <c r="J422" s="29"/>
      <c r="K422" s="29"/>
      <c r="L422" s="29"/>
      <c r="M422" s="29"/>
      <c r="N422" s="29"/>
    </row>
    <row r="423">
      <c r="A423" s="11"/>
      <c r="B423" s="29"/>
      <c r="C423" s="29"/>
      <c r="D423" s="29"/>
      <c r="E423" s="29"/>
      <c r="F423" s="29"/>
      <c r="G423" s="29"/>
      <c r="H423" s="29"/>
      <c r="I423" s="30"/>
      <c r="J423" s="29"/>
      <c r="K423" s="29"/>
      <c r="L423" s="29"/>
      <c r="M423" s="29"/>
      <c r="N423" s="29"/>
    </row>
    <row r="424">
      <c r="A424" s="11"/>
      <c r="B424" s="29"/>
      <c r="C424" s="29"/>
      <c r="D424" s="29"/>
      <c r="E424" s="29"/>
      <c r="F424" s="29"/>
      <c r="G424" s="29"/>
      <c r="H424" s="29"/>
      <c r="I424" s="30"/>
      <c r="J424" s="29"/>
      <c r="K424" s="29"/>
      <c r="L424" s="29"/>
      <c r="M424" s="29"/>
      <c r="N424" s="29"/>
    </row>
    <row r="425">
      <c r="A425" s="11"/>
      <c r="B425" s="29"/>
      <c r="C425" s="29"/>
      <c r="D425" s="29"/>
      <c r="E425" s="29"/>
      <c r="F425" s="29"/>
      <c r="G425" s="29"/>
      <c r="H425" s="29"/>
      <c r="I425" s="30"/>
      <c r="J425" s="29"/>
      <c r="K425" s="29"/>
      <c r="L425" s="29"/>
      <c r="M425" s="29"/>
      <c r="N425" s="29"/>
    </row>
    <row r="426">
      <c r="A426" s="11"/>
      <c r="B426" s="29"/>
      <c r="C426" s="29"/>
      <c r="D426" s="29"/>
      <c r="E426" s="29"/>
      <c r="F426" s="29"/>
      <c r="G426" s="29"/>
      <c r="H426" s="29"/>
      <c r="I426" s="30"/>
      <c r="J426" s="29"/>
      <c r="K426" s="29"/>
      <c r="L426" s="29"/>
      <c r="M426" s="29"/>
      <c r="N426" s="29"/>
    </row>
    <row r="427">
      <c r="A427" s="11"/>
      <c r="B427" s="29"/>
      <c r="C427" s="29"/>
      <c r="D427" s="29"/>
      <c r="E427" s="29"/>
      <c r="F427" s="29"/>
      <c r="G427" s="29"/>
      <c r="H427" s="29"/>
      <c r="I427" s="30"/>
      <c r="J427" s="29"/>
      <c r="K427" s="29"/>
      <c r="L427" s="29"/>
      <c r="M427" s="29"/>
      <c r="N427" s="29"/>
    </row>
    <row r="428">
      <c r="A428" s="11"/>
      <c r="B428" s="29"/>
      <c r="C428" s="29"/>
      <c r="D428" s="29"/>
      <c r="E428" s="29"/>
      <c r="F428" s="29"/>
      <c r="G428" s="29"/>
      <c r="H428" s="29"/>
      <c r="I428" s="30"/>
      <c r="J428" s="29"/>
      <c r="K428" s="29"/>
      <c r="L428" s="29"/>
      <c r="M428" s="29"/>
      <c r="N428" s="29"/>
    </row>
    <row r="429">
      <c r="A429" s="11"/>
      <c r="B429" s="29"/>
      <c r="C429" s="29"/>
      <c r="D429" s="29"/>
      <c r="E429" s="29"/>
      <c r="F429" s="29"/>
      <c r="G429" s="29"/>
      <c r="H429" s="29"/>
      <c r="I429" s="30"/>
      <c r="J429" s="29"/>
      <c r="K429" s="29"/>
      <c r="L429" s="29"/>
      <c r="M429" s="29"/>
      <c r="N429" s="29"/>
    </row>
    <row r="430">
      <c r="A430" s="11"/>
      <c r="B430" s="29"/>
      <c r="C430" s="29"/>
      <c r="D430" s="29"/>
      <c r="E430" s="29"/>
      <c r="F430" s="29"/>
      <c r="G430" s="29"/>
      <c r="H430" s="29"/>
      <c r="I430" s="30"/>
      <c r="J430" s="29"/>
      <c r="K430" s="29"/>
      <c r="L430" s="29"/>
      <c r="M430" s="29"/>
      <c r="N430" s="29"/>
    </row>
    <row r="431">
      <c r="A431" s="11"/>
      <c r="B431" s="29"/>
      <c r="C431" s="29"/>
      <c r="D431" s="29"/>
      <c r="E431" s="29"/>
      <c r="F431" s="29"/>
      <c r="G431" s="29"/>
      <c r="H431" s="29"/>
      <c r="I431" s="30"/>
      <c r="J431" s="29"/>
      <c r="K431" s="29"/>
      <c r="L431" s="29"/>
      <c r="M431" s="29"/>
      <c r="N431" s="29"/>
    </row>
    <row r="432">
      <c r="A432" s="11"/>
      <c r="B432" s="29"/>
      <c r="C432" s="29"/>
      <c r="D432" s="29"/>
      <c r="E432" s="29"/>
      <c r="F432" s="29"/>
      <c r="G432" s="29"/>
      <c r="H432" s="29"/>
      <c r="I432" s="30"/>
      <c r="J432" s="29"/>
      <c r="K432" s="29"/>
      <c r="L432" s="29"/>
      <c r="M432" s="29"/>
      <c r="N432" s="29"/>
    </row>
    <row r="433">
      <c r="A433" s="11"/>
      <c r="B433" s="29"/>
      <c r="C433" s="29"/>
      <c r="D433" s="29"/>
      <c r="E433" s="29"/>
      <c r="F433" s="29"/>
      <c r="G433" s="29"/>
      <c r="H433" s="29"/>
      <c r="I433" s="30"/>
      <c r="J433" s="29"/>
      <c r="K433" s="29"/>
      <c r="L433" s="29"/>
      <c r="M433" s="29"/>
      <c r="N433" s="29"/>
    </row>
    <row r="434">
      <c r="A434" s="11"/>
      <c r="B434" s="29"/>
      <c r="C434" s="29"/>
      <c r="D434" s="29"/>
      <c r="E434" s="29"/>
      <c r="F434" s="29"/>
      <c r="G434" s="29"/>
      <c r="H434" s="29"/>
      <c r="I434" s="30"/>
      <c r="J434" s="29"/>
      <c r="K434" s="29"/>
      <c r="L434" s="29"/>
      <c r="M434" s="29"/>
      <c r="N434" s="29"/>
    </row>
    <row r="435">
      <c r="A435" s="11"/>
      <c r="B435" s="29"/>
      <c r="C435" s="29"/>
      <c r="D435" s="29"/>
      <c r="E435" s="29"/>
      <c r="F435" s="29"/>
      <c r="G435" s="29"/>
      <c r="H435" s="29"/>
      <c r="I435" s="30"/>
      <c r="J435" s="29"/>
      <c r="K435" s="29"/>
      <c r="L435" s="29"/>
      <c r="M435" s="29"/>
      <c r="N435" s="29"/>
    </row>
    <row r="436">
      <c r="A436" s="11"/>
      <c r="B436" s="29"/>
      <c r="C436" s="29"/>
      <c r="D436" s="29"/>
      <c r="E436" s="29"/>
      <c r="F436" s="29"/>
      <c r="G436" s="29"/>
      <c r="H436" s="29"/>
      <c r="I436" s="30"/>
      <c r="J436" s="29"/>
      <c r="K436" s="29"/>
      <c r="L436" s="29"/>
      <c r="M436" s="29"/>
      <c r="N436" s="29"/>
    </row>
    <row r="437">
      <c r="A437" s="11"/>
      <c r="B437" s="29"/>
      <c r="C437" s="29"/>
      <c r="D437" s="29"/>
      <c r="E437" s="29"/>
      <c r="F437" s="29"/>
      <c r="G437" s="29"/>
      <c r="H437" s="29"/>
      <c r="I437" s="30"/>
      <c r="J437" s="29"/>
      <c r="K437" s="29"/>
      <c r="L437" s="29"/>
      <c r="M437" s="29"/>
      <c r="N437" s="29"/>
    </row>
    <row r="438">
      <c r="A438" s="11"/>
      <c r="B438" s="29"/>
      <c r="C438" s="29"/>
      <c r="D438" s="29"/>
      <c r="E438" s="29"/>
      <c r="F438" s="29"/>
      <c r="G438" s="29"/>
      <c r="H438" s="29"/>
      <c r="I438" s="30"/>
      <c r="J438" s="29"/>
      <c r="K438" s="29"/>
      <c r="L438" s="29"/>
      <c r="M438" s="29"/>
      <c r="N438" s="29"/>
    </row>
    <row r="439">
      <c r="A439" s="11"/>
      <c r="B439" s="29"/>
      <c r="C439" s="29"/>
      <c r="D439" s="29"/>
      <c r="E439" s="29"/>
      <c r="F439" s="29"/>
      <c r="G439" s="29"/>
      <c r="H439" s="29"/>
      <c r="I439" s="30"/>
      <c r="J439" s="29"/>
      <c r="K439" s="29"/>
      <c r="L439" s="29"/>
      <c r="M439" s="29"/>
      <c r="N439" s="29"/>
    </row>
    <row r="440">
      <c r="A440" s="11"/>
      <c r="B440" s="29"/>
      <c r="C440" s="29"/>
      <c r="D440" s="29"/>
      <c r="E440" s="29"/>
      <c r="F440" s="29"/>
      <c r="G440" s="29"/>
      <c r="H440" s="29"/>
      <c r="I440" s="30"/>
      <c r="J440" s="29"/>
      <c r="K440" s="29"/>
      <c r="L440" s="29"/>
      <c r="M440" s="29"/>
      <c r="N440" s="29"/>
    </row>
    <row r="441">
      <c r="A441" s="11"/>
      <c r="B441" s="29"/>
      <c r="C441" s="29"/>
      <c r="D441" s="29"/>
      <c r="E441" s="29"/>
      <c r="F441" s="29"/>
      <c r="G441" s="29"/>
      <c r="H441" s="29"/>
      <c r="I441" s="30"/>
      <c r="J441" s="29"/>
      <c r="K441" s="29"/>
      <c r="L441" s="29"/>
      <c r="M441" s="29"/>
      <c r="N441" s="29"/>
    </row>
    <row r="442">
      <c r="A442" s="11"/>
      <c r="B442" s="29"/>
      <c r="C442" s="29"/>
      <c r="D442" s="29"/>
      <c r="E442" s="29"/>
      <c r="F442" s="29"/>
      <c r="G442" s="29"/>
      <c r="H442" s="29"/>
      <c r="I442" s="30"/>
      <c r="J442" s="29"/>
      <c r="K442" s="29"/>
      <c r="L442" s="29"/>
      <c r="M442" s="29"/>
      <c r="N442" s="29"/>
    </row>
    <row r="443">
      <c r="A443" s="11"/>
      <c r="B443" s="29"/>
      <c r="C443" s="29"/>
      <c r="D443" s="29"/>
      <c r="E443" s="29"/>
      <c r="F443" s="29"/>
      <c r="G443" s="29"/>
      <c r="H443" s="29"/>
      <c r="I443" s="30"/>
      <c r="J443" s="29"/>
      <c r="K443" s="29"/>
      <c r="L443" s="29"/>
      <c r="M443" s="29"/>
      <c r="N443" s="29"/>
    </row>
    <row r="444">
      <c r="A444" s="11"/>
      <c r="B444" s="29"/>
      <c r="C444" s="29"/>
      <c r="D444" s="29"/>
      <c r="E444" s="29"/>
      <c r="F444" s="29"/>
      <c r="G444" s="29"/>
      <c r="H444" s="29"/>
      <c r="I444" s="30"/>
      <c r="J444" s="29"/>
      <c r="K444" s="29"/>
      <c r="L444" s="29"/>
      <c r="M444" s="29"/>
      <c r="N444" s="29"/>
    </row>
    <row r="445">
      <c r="A445" s="11"/>
      <c r="B445" s="29"/>
      <c r="C445" s="29"/>
      <c r="D445" s="29"/>
      <c r="E445" s="29"/>
      <c r="F445" s="29"/>
      <c r="G445" s="29"/>
      <c r="H445" s="29"/>
      <c r="I445" s="30"/>
      <c r="J445" s="29"/>
      <c r="K445" s="29"/>
      <c r="L445" s="29"/>
      <c r="M445" s="29"/>
      <c r="N445" s="29"/>
    </row>
    <row r="446">
      <c r="A446" s="11"/>
      <c r="B446" s="29"/>
      <c r="C446" s="29"/>
      <c r="D446" s="29"/>
      <c r="E446" s="29"/>
      <c r="F446" s="29"/>
      <c r="G446" s="29"/>
      <c r="H446" s="29"/>
      <c r="I446" s="30"/>
      <c r="J446" s="29"/>
      <c r="K446" s="29"/>
      <c r="L446" s="29"/>
      <c r="M446" s="29"/>
      <c r="N446" s="29"/>
    </row>
    <row r="447">
      <c r="A447" s="11"/>
      <c r="B447" s="29"/>
      <c r="C447" s="29"/>
      <c r="D447" s="29"/>
      <c r="E447" s="29"/>
      <c r="F447" s="29"/>
      <c r="G447" s="29"/>
      <c r="H447" s="29"/>
      <c r="I447" s="30"/>
      <c r="J447" s="29"/>
      <c r="K447" s="29"/>
      <c r="L447" s="29"/>
      <c r="M447" s="29"/>
      <c r="N447" s="29"/>
    </row>
    <row r="448">
      <c r="A448" s="11"/>
      <c r="B448" s="29"/>
      <c r="C448" s="29"/>
      <c r="D448" s="29"/>
      <c r="E448" s="29"/>
      <c r="F448" s="29"/>
      <c r="G448" s="29"/>
      <c r="H448" s="29"/>
      <c r="I448" s="30"/>
      <c r="J448" s="29"/>
      <c r="K448" s="29"/>
      <c r="L448" s="29"/>
      <c r="M448" s="29"/>
      <c r="N448" s="29"/>
    </row>
    <row r="449">
      <c r="A449" s="11"/>
      <c r="B449" s="29"/>
      <c r="C449" s="29"/>
      <c r="D449" s="29"/>
      <c r="E449" s="29"/>
      <c r="F449" s="29"/>
      <c r="G449" s="29"/>
      <c r="H449" s="29"/>
      <c r="I449" s="30"/>
      <c r="J449" s="29"/>
      <c r="K449" s="29"/>
      <c r="L449" s="29"/>
      <c r="M449" s="29"/>
      <c r="N449" s="29"/>
    </row>
    <row r="450">
      <c r="A450" s="11"/>
      <c r="B450" s="29"/>
      <c r="C450" s="29"/>
      <c r="D450" s="29"/>
      <c r="E450" s="29"/>
      <c r="F450" s="29"/>
      <c r="G450" s="29"/>
      <c r="H450" s="29"/>
      <c r="I450" s="30"/>
      <c r="J450" s="29"/>
      <c r="K450" s="29"/>
      <c r="L450" s="29"/>
      <c r="M450" s="29"/>
      <c r="N450" s="29"/>
    </row>
    <row r="451">
      <c r="A451" s="11"/>
      <c r="B451" s="29"/>
      <c r="C451" s="29"/>
      <c r="D451" s="29"/>
      <c r="E451" s="29"/>
      <c r="F451" s="29"/>
      <c r="G451" s="29"/>
      <c r="H451" s="29"/>
      <c r="I451" s="30"/>
      <c r="J451" s="29"/>
      <c r="K451" s="29"/>
      <c r="L451" s="29"/>
      <c r="M451" s="29"/>
      <c r="N451" s="29"/>
    </row>
    <row r="452">
      <c r="A452" s="11"/>
      <c r="B452" s="29"/>
      <c r="C452" s="29"/>
      <c r="D452" s="29"/>
      <c r="E452" s="29"/>
      <c r="F452" s="29"/>
      <c r="G452" s="29"/>
      <c r="H452" s="29"/>
      <c r="I452" s="30"/>
      <c r="J452" s="29"/>
      <c r="K452" s="29"/>
      <c r="L452" s="29"/>
      <c r="M452" s="29"/>
      <c r="N452" s="29"/>
    </row>
    <row r="453">
      <c r="A453" s="11"/>
      <c r="B453" s="29"/>
      <c r="C453" s="29"/>
      <c r="D453" s="29"/>
      <c r="E453" s="29"/>
      <c r="F453" s="29"/>
      <c r="G453" s="29"/>
      <c r="H453" s="29"/>
      <c r="I453" s="30"/>
      <c r="J453" s="29"/>
      <c r="K453" s="29"/>
      <c r="L453" s="29"/>
      <c r="M453" s="29"/>
      <c r="N453" s="29"/>
    </row>
    <row r="454">
      <c r="A454" s="11"/>
      <c r="B454" s="29"/>
      <c r="C454" s="29"/>
      <c r="D454" s="29"/>
      <c r="E454" s="29"/>
      <c r="F454" s="29"/>
      <c r="G454" s="29"/>
      <c r="H454" s="29"/>
      <c r="I454" s="30"/>
      <c r="J454" s="29"/>
      <c r="K454" s="29"/>
      <c r="L454" s="29"/>
      <c r="M454" s="29"/>
      <c r="N454" s="29"/>
    </row>
    <row r="455">
      <c r="A455" s="11"/>
      <c r="B455" s="29"/>
      <c r="C455" s="29"/>
      <c r="D455" s="29"/>
      <c r="E455" s="29"/>
      <c r="F455" s="29"/>
      <c r="G455" s="29"/>
      <c r="H455" s="29"/>
      <c r="I455" s="30"/>
      <c r="J455" s="29"/>
      <c r="K455" s="29"/>
      <c r="L455" s="29"/>
      <c r="M455" s="29"/>
      <c r="N455" s="29"/>
    </row>
    <row r="456">
      <c r="A456" s="11"/>
      <c r="B456" s="29"/>
      <c r="C456" s="29"/>
      <c r="D456" s="29"/>
      <c r="E456" s="29"/>
      <c r="F456" s="29"/>
      <c r="G456" s="29"/>
      <c r="H456" s="29"/>
      <c r="I456" s="30"/>
      <c r="J456" s="29"/>
      <c r="K456" s="29"/>
      <c r="L456" s="29"/>
      <c r="M456" s="29"/>
      <c r="N456" s="29"/>
    </row>
    <row r="457">
      <c r="A457" s="11"/>
      <c r="B457" s="29"/>
      <c r="C457" s="29"/>
      <c r="D457" s="29"/>
      <c r="E457" s="29"/>
      <c r="F457" s="29"/>
      <c r="G457" s="29"/>
      <c r="H457" s="29"/>
      <c r="I457" s="30"/>
      <c r="J457" s="29"/>
      <c r="K457" s="29"/>
      <c r="L457" s="29"/>
      <c r="M457" s="29"/>
      <c r="N457" s="29"/>
    </row>
    <row r="458">
      <c r="A458" s="11"/>
      <c r="B458" s="29"/>
      <c r="C458" s="29"/>
      <c r="D458" s="29"/>
      <c r="E458" s="29"/>
      <c r="F458" s="29"/>
      <c r="G458" s="29"/>
      <c r="H458" s="29"/>
      <c r="I458" s="30"/>
      <c r="J458" s="29"/>
      <c r="K458" s="29"/>
      <c r="L458" s="29"/>
      <c r="M458" s="29"/>
      <c r="N458" s="29"/>
    </row>
    <row r="459">
      <c r="A459" s="11"/>
      <c r="B459" s="29"/>
      <c r="C459" s="29"/>
      <c r="D459" s="29"/>
      <c r="E459" s="29"/>
      <c r="F459" s="29"/>
      <c r="G459" s="29"/>
      <c r="H459" s="29"/>
      <c r="I459" s="30"/>
      <c r="J459" s="29"/>
      <c r="K459" s="29"/>
      <c r="L459" s="29"/>
      <c r="M459" s="29"/>
      <c r="N459" s="29"/>
    </row>
    <row r="460">
      <c r="A460" s="11"/>
      <c r="B460" s="29"/>
      <c r="C460" s="29"/>
      <c r="D460" s="29"/>
      <c r="E460" s="29"/>
      <c r="F460" s="29"/>
      <c r="G460" s="29"/>
      <c r="H460" s="29"/>
      <c r="I460" s="30"/>
      <c r="J460" s="29"/>
      <c r="K460" s="29"/>
      <c r="L460" s="29"/>
      <c r="M460" s="29"/>
      <c r="N460" s="29"/>
    </row>
    <row r="461">
      <c r="A461" s="11"/>
      <c r="B461" s="29"/>
      <c r="C461" s="29"/>
      <c r="D461" s="29"/>
      <c r="E461" s="29"/>
      <c r="F461" s="29"/>
      <c r="G461" s="29"/>
      <c r="H461" s="29"/>
      <c r="I461" s="30"/>
      <c r="J461" s="29"/>
      <c r="K461" s="29"/>
      <c r="L461" s="29"/>
      <c r="M461" s="29"/>
      <c r="N461" s="29"/>
    </row>
    <row r="462">
      <c r="A462" s="11"/>
      <c r="B462" s="29"/>
      <c r="C462" s="29"/>
      <c r="D462" s="29"/>
      <c r="E462" s="29"/>
      <c r="F462" s="29"/>
      <c r="G462" s="29"/>
      <c r="H462" s="29"/>
      <c r="I462" s="30"/>
      <c r="J462" s="29"/>
      <c r="K462" s="29"/>
      <c r="L462" s="29"/>
      <c r="M462" s="29"/>
      <c r="N462" s="29"/>
    </row>
    <row r="463">
      <c r="A463" s="11"/>
      <c r="B463" s="29"/>
      <c r="C463" s="29"/>
      <c r="D463" s="29"/>
      <c r="E463" s="29"/>
      <c r="F463" s="29"/>
      <c r="G463" s="29"/>
      <c r="H463" s="29"/>
      <c r="I463" s="30"/>
      <c r="J463" s="29"/>
      <c r="K463" s="29"/>
      <c r="L463" s="29"/>
      <c r="M463" s="29"/>
      <c r="N463" s="29"/>
    </row>
    <row r="464">
      <c r="A464" s="11"/>
      <c r="B464" s="29"/>
      <c r="C464" s="29"/>
      <c r="D464" s="29"/>
      <c r="E464" s="29"/>
      <c r="F464" s="29"/>
      <c r="G464" s="29"/>
      <c r="H464" s="29"/>
      <c r="I464" s="30"/>
      <c r="J464" s="29"/>
      <c r="K464" s="29"/>
      <c r="L464" s="29"/>
      <c r="M464" s="29"/>
      <c r="N464" s="29"/>
    </row>
    <row r="465">
      <c r="A465" s="11"/>
      <c r="B465" s="29"/>
      <c r="C465" s="29"/>
      <c r="D465" s="29"/>
      <c r="E465" s="29"/>
      <c r="F465" s="29"/>
      <c r="G465" s="29"/>
      <c r="H465" s="29"/>
      <c r="I465" s="30"/>
      <c r="J465" s="29"/>
      <c r="K465" s="29"/>
      <c r="L465" s="29"/>
      <c r="M465" s="29"/>
      <c r="N465" s="29"/>
    </row>
    <row r="466">
      <c r="A466" s="11"/>
      <c r="B466" s="29"/>
      <c r="C466" s="29"/>
      <c r="D466" s="29"/>
      <c r="E466" s="29"/>
      <c r="F466" s="29"/>
      <c r="G466" s="29"/>
      <c r="H466" s="29"/>
      <c r="I466" s="30"/>
      <c r="J466" s="29"/>
      <c r="K466" s="29"/>
      <c r="L466" s="29"/>
      <c r="M466" s="29"/>
      <c r="N466" s="29"/>
    </row>
    <row r="467">
      <c r="A467" s="11"/>
      <c r="B467" s="29"/>
      <c r="C467" s="29"/>
      <c r="D467" s="29"/>
      <c r="E467" s="29"/>
      <c r="F467" s="29"/>
      <c r="G467" s="29"/>
      <c r="H467" s="29"/>
      <c r="I467" s="30"/>
      <c r="J467" s="29"/>
      <c r="K467" s="29"/>
      <c r="L467" s="29"/>
      <c r="M467" s="29"/>
      <c r="N467" s="29"/>
    </row>
    <row r="468">
      <c r="A468" s="11"/>
      <c r="B468" s="29"/>
      <c r="C468" s="29"/>
      <c r="D468" s="29"/>
      <c r="E468" s="29"/>
      <c r="F468" s="29"/>
      <c r="G468" s="29"/>
      <c r="H468" s="29"/>
      <c r="I468" s="30"/>
      <c r="J468" s="29"/>
      <c r="K468" s="29"/>
      <c r="L468" s="29"/>
      <c r="M468" s="29"/>
      <c r="N468" s="29"/>
    </row>
    <row r="469">
      <c r="A469" s="11"/>
      <c r="B469" s="29"/>
      <c r="C469" s="29"/>
      <c r="D469" s="29"/>
      <c r="E469" s="29"/>
      <c r="F469" s="29"/>
      <c r="G469" s="29"/>
      <c r="H469" s="29"/>
      <c r="I469" s="30"/>
      <c r="J469" s="29"/>
      <c r="K469" s="29"/>
      <c r="L469" s="29"/>
      <c r="M469" s="29"/>
      <c r="N469" s="29"/>
    </row>
    <row r="470">
      <c r="A470" s="11"/>
      <c r="B470" s="29"/>
      <c r="C470" s="29"/>
      <c r="D470" s="29"/>
      <c r="E470" s="29"/>
      <c r="F470" s="29"/>
      <c r="G470" s="29"/>
      <c r="H470" s="29"/>
      <c r="I470" s="30"/>
      <c r="J470" s="29"/>
      <c r="K470" s="29"/>
      <c r="L470" s="29"/>
      <c r="M470" s="29"/>
      <c r="N470" s="29"/>
    </row>
    <row r="471">
      <c r="A471" s="11"/>
      <c r="B471" s="29"/>
      <c r="C471" s="29"/>
      <c r="D471" s="29"/>
      <c r="E471" s="29"/>
      <c r="F471" s="29"/>
      <c r="G471" s="29"/>
      <c r="H471" s="29"/>
      <c r="I471" s="30"/>
      <c r="J471" s="29"/>
      <c r="K471" s="29"/>
      <c r="L471" s="29"/>
      <c r="M471" s="29"/>
      <c r="N471" s="29"/>
    </row>
    <row r="472">
      <c r="A472" s="11"/>
      <c r="B472" s="29"/>
      <c r="C472" s="29"/>
      <c r="D472" s="29"/>
      <c r="E472" s="29"/>
      <c r="F472" s="29"/>
      <c r="G472" s="29"/>
      <c r="H472" s="29"/>
      <c r="I472" s="30"/>
      <c r="J472" s="29"/>
      <c r="K472" s="29"/>
      <c r="L472" s="29"/>
      <c r="M472" s="29"/>
      <c r="N472" s="29"/>
    </row>
    <row r="473">
      <c r="A473" s="11"/>
      <c r="B473" s="29"/>
      <c r="C473" s="29"/>
      <c r="D473" s="29"/>
      <c r="E473" s="29"/>
      <c r="F473" s="29"/>
      <c r="G473" s="29"/>
      <c r="H473" s="29"/>
      <c r="I473" s="30"/>
      <c r="J473" s="29"/>
      <c r="K473" s="29"/>
      <c r="L473" s="29"/>
      <c r="M473" s="29"/>
      <c r="N473" s="29"/>
    </row>
    <row r="474">
      <c r="A474" s="11"/>
      <c r="B474" s="29"/>
      <c r="C474" s="29"/>
      <c r="D474" s="29"/>
      <c r="E474" s="29"/>
      <c r="F474" s="29"/>
      <c r="G474" s="29"/>
      <c r="H474" s="29"/>
      <c r="I474" s="30"/>
      <c r="J474" s="29"/>
      <c r="K474" s="29"/>
      <c r="L474" s="29"/>
      <c r="M474" s="29"/>
      <c r="N474" s="29"/>
    </row>
    <row r="475">
      <c r="A475" s="11"/>
      <c r="B475" s="29"/>
      <c r="C475" s="29"/>
      <c r="D475" s="29"/>
      <c r="E475" s="29"/>
      <c r="F475" s="29"/>
      <c r="G475" s="29"/>
      <c r="H475" s="29"/>
      <c r="I475" s="30"/>
      <c r="J475" s="29"/>
      <c r="K475" s="29"/>
      <c r="L475" s="29"/>
      <c r="M475" s="29"/>
      <c r="N475" s="29"/>
    </row>
    <row r="476">
      <c r="A476" s="11"/>
      <c r="B476" s="29"/>
      <c r="C476" s="29"/>
      <c r="D476" s="29"/>
      <c r="E476" s="29"/>
      <c r="F476" s="29"/>
      <c r="G476" s="29"/>
      <c r="H476" s="29"/>
      <c r="I476" s="30"/>
      <c r="J476" s="29"/>
      <c r="K476" s="29"/>
      <c r="L476" s="29"/>
      <c r="M476" s="29"/>
      <c r="N476" s="29"/>
    </row>
    <row r="477">
      <c r="A477" s="11"/>
      <c r="B477" s="29"/>
      <c r="C477" s="29"/>
      <c r="D477" s="29"/>
      <c r="E477" s="29"/>
      <c r="F477" s="29"/>
      <c r="G477" s="29"/>
      <c r="H477" s="29"/>
      <c r="I477" s="30"/>
      <c r="J477" s="29"/>
      <c r="K477" s="29"/>
      <c r="L477" s="29"/>
      <c r="M477" s="29"/>
      <c r="N477" s="29"/>
    </row>
    <row r="478">
      <c r="A478" s="11"/>
      <c r="B478" s="29"/>
      <c r="C478" s="29"/>
      <c r="D478" s="29"/>
      <c r="E478" s="29"/>
      <c r="F478" s="29"/>
      <c r="G478" s="29"/>
      <c r="H478" s="29"/>
      <c r="I478" s="30"/>
      <c r="J478" s="29"/>
      <c r="K478" s="29"/>
      <c r="L478" s="29"/>
      <c r="M478" s="29"/>
      <c r="N478" s="29"/>
    </row>
    <row r="479">
      <c r="A479" s="11"/>
      <c r="B479" s="29"/>
      <c r="C479" s="29"/>
      <c r="D479" s="29"/>
      <c r="E479" s="29"/>
      <c r="F479" s="29"/>
      <c r="G479" s="29"/>
      <c r="H479" s="29"/>
      <c r="I479" s="30"/>
      <c r="J479" s="29"/>
      <c r="K479" s="29"/>
      <c r="L479" s="29"/>
      <c r="M479" s="29"/>
      <c r="N479" s="29"/>
    </row>
    <row r="480">
      <c r="A480" s="11"/>
      <c r="B480" s="29"/>
      <c r="C480" s="29"/>
      <c r="D480" s="29"/>
      <c r="E480" s="29"/>
      <c r="F480" s="29"/>
      <c r="G480" s="29"/>
      <c r="H480" s="29"/>
      <c r="I480" s="30"/>
      <c r="J480" s="29"/>
      <c r="K480" s="29"/>
      <c r="L480" s="29"/>
      <c r="M480" s="29"/>
      <c r="N480" s="29"/>
    </row>
    <row r="481">
      <c r="A481" s="11"/>
      <c r="B481" s="29"/>
      <c r="C481" s="29"/>
      <c r="D481" s="29"/>
      <c r="E481" s="29"/>
      <c r="F481" s="29"/>
      <c r="G481" s="29"/>
      <c r="H481" s="29"/>
      <c r="I481" s="30"/>
      <c r="J481" s="29"/>
      <c r="K481" s="29"/>
      <c r="L481" s="29"/>
      <c r="M481" s="29"/>
      <c r="N481" s="29"/>
    </row>
    <row r="482">
      <c r="A482" s="11"/>
      <c r="B482" s="29"/>
      <c r="C482" s="29"/>
      <c r="D482" s="29"/>
      <c r="E482" s="29"/>
      <c r="F482" s="29"/>
      <c r="G482" s="29"/>
      <c r="H482" s="29"/>
      <c r="I482" s="30"/>
      <c r="J482" s="29"/>
      <c r="K482" s="29"/>
      <c r="L482" s="29"/>
      <c r="M482" s="29"/>
      <c r="N482" s="29"/>
    </row>
    <row r="483">
      <c r="A483" s="11"/>
      <c r="B483" s="29"/>
      <c r="C483" s="29"/>
      <c r="D483" s="29"/>
      <c r="E483" s="29"/>
      <c r="F483" s="29"/>
      <c r="G483" s="29"/>
      <c r="H483" s="29"/>
      <c r="I483" s="30"/>
      <c r="J483" s="29"/>
      <c r="K483" s="29"/>
      <c r="L483" s="29"/>
      <c r="M483" s="29"/>
      <c r="N483" s="29"/>
    </row>
    <row r="484">
      <c r="A484" s="11"/>
      <c r="B484" s="29"/>
      <c r="C484" s="29"/>
      <c r="D484" s="29"/>
      <c r="E484" s="29"/>
      <c r="F484" s="29"/>
      <c r="G484" s="29"/>
      <c r="H484" s="29"/>
      <c r="I484" s="30"/>
      <c r="J484" s="29"/>
      <c r="K484" s="29"/>
      <c r="L484" s="29"/>
      <c r="M484" s="29"/>
      <c r="N484" s="29"/>
    </row>
    <row r="485">
      <c r="A485" s="11"/>
      <c r="B485" s="29"/>
      <c r="C485" s="29"/>
      <c r="D485" s="29"/>
      <c r="E485" s="29"/>
      <c r="F485" s="29"/>
      <c r="G485" s="29"/>
      <c r="H485" s="29"/>
      <c r="I485" s="30"/>
      <c r="J485" s="29"/>
      <c r="K485" s="29"/>
      <c r="L485" s="29"/>
      <c r="M485" s="29"/>
      <c r="N485" s="29"/>
    </row>
    <row r="486">
      <c r="A486" s="11"/>
      <c r="B486" s="29"/>
      <c r="C486" s="29"/>
      <c r="D486" s="29"/>
      <c r="E486" s="29"/>
      <c r="F486" s="29"/>
      <c r="G486" s="29"/>
      <c r="H486" s="29"/>
      <c r="I486" s="30"/>
      <c r="J486" s="29"/>
      <c r="K486" s="29"/>
      <c r="L486" s="29"/>
      <c r="M486" s="29"/>
      <c r="N486" s="29"/>
    </row>
    <row r="487">
      <c r="A487" s="11"/>
      <c r="B487" s="29"/>
      <c r="C487" s="29"/>
      <c r="D487" s="29"/>
      <c r="E487" s="29"/>
      <c r="F487" s="29"/>
      <c r="G487" s="29"/>
      <c r="H487" s="29"/>
      <c r="I487" s="30"/>
      <c r="J487" s="29"/>
      <c r="K487" s="29"/>
      <c r="L487" s="29"/>
      <c r="M487" s="29"/>
      <c r="N487" s="29"/>
    </row>
    <row r="488">
      <c r="A488" s="11"/>
      <c r="B488" s="29"/>
      <c r="C488" s="29"/>
      <c r="D488" s="29"/>
      <c r="E488" s="29"/>
      <c r="F488" s="29"/>
      <c r="G488" s="29"/>
      <c r="H488" s="29"/>
      <c r="I488" s="30"/>
      <c r="J488" s="29"/>
      <c r="K488" s="29"/>
      <c r="L488" s="29"/>
      <c r="M488" s="29"/>
      <c r="N488" s="29"/>
    </row>
    <row r="489">
      <c r="A489" s="11"/>
      <c r="B489" s="29"/>
      <c r="C489" s="29"/>
      <c r="D489" s="29"/>
      <c r="E489" s="29"/>
      <c r="F489" s="29"/>
      <c r="G489" s="29"/>
      <c r="H489" s="29"/>
      <c r="I489" s="30"/>
      <c r="J489" s="29"/>
      <c r="K489" s="29"/>
      <c r="L489" s="29"/>
      <c r="M489" s="29"/>
      <c r="N489" s="29"/>
    </row>
    <row r="490">
      <c r="A490" s="11"/>
      <c r="B490" s="29"/>
      <c r="C490" s="29"/>
      <c r="D490" s="29"/>
      <c r="E490" s="29"/>
      <c r="F490" s="29"/>
      <c r="G490" s="29"/>
      <c r="H490" s="29"/>
      <c r="I490" s="30"/>
      <c r="J490" s="29"/>
      <c r="K490" s="29"/>
      <c r="L490" s="29"/>
      <c r="M490" s="29"/>
      <c r="N490" s="29"/>
    </row>
    <row r="491">
      <c r="A491" s="11"/>
      <c r="B491" s="29"/>
      <c r="C491" s="29"/>
      <c r="D491" s="29"/>
      <c r="E491" s="29"/>
      <c r="F491" s="29"/>
      <c r="G491" s="29"/>
      <c r="H491" s="29"/>
      <c r="I491" s="30"/>
      <c r="J491" s="29"/>
      <c r="K491" s="29"/>
      <c r="L491" s="29"/>
      <c r="M491" s="29"/>
      <c r="N491" s="29"/>
    </row>
    <row r="492">
      <c r="A492" s="11"/>
      <c r="B492" s="29"/>
      <c r="C492" s="29"/>
      <c r="D492" s="29"/>
      <c r="E492" s="29"/>
      <c r="F492" s="29"/>
      <c r="G492" s="29"/>
      <c r="H492" s="29"/>
      <c r="I492" s="30"/>
      <c r="J492" s="29"/>
      <c r="K492" s="29"/>
      <c r="L492" s="29"/>
      <c r="M492" s="29"/>
      <c r="N492" s="29"/>
    </row>
    <row r="493">
      <c r="A493" s="11"/>
      <c r="B493" s="29"/>
      <c r="C493" s="29"/>
      <c r="D493" s="29"/>
      <c r="E493" s="29"/>
      <c r="F493" s="29"/>
      <c r="G493" s="29"/>
      <c r="H493" s="29"/>
      <c r="I493" s="30"/>
      <c r="J493" s="29"/>
      <c r="K493" s="29"/>
      <c r="L493" s="29"/>
      <c r="M493" s="29"/>
      <c r="N493" s="29"/>
    </row>
    <row r="494">
      <c r="A494" s="11"/>
      <c r="B494" s="29"/>
      <c r="C494" s="29"/>
      <c r="D494" s="29"/>
      <c r="E494" s="29"/>
      <c r="F494" s="29"/>
      <c r="G494" s="29"/>
      <c r="H494" s="29"/>
      <c r="I494" s="30"/>
      <c r="J494" s="29"/>
      <c r="K494" s="29"/>
      <c r="L494" s="29"/>
      <c r="M494" s="29"/>
      <c r="N494" s="29"/>
    </row>
    <row r="495">
      <c r="A495" s="11"/>
      <c r="B495" s="29"/>
      <c r="C495" s="29"/>
      <c r="D495" s="29"/>
      <c r="E495" s="29"/>
      <c r="F495" s="29"/>
      <c r="G495" s="29"/>
      <c r="H495" s="29"/>
      <c r="I495" s="30"/>
      <c r="J495" s="29"/>
      <c r="K495" s="29"/>
      <c r="L495" s="29"/>
      <c r="M495" s="29"/>
      <c r="N495" s="29"/>
    </row>
    <row r="496">
      <c r="A496" s="11"/>
      <c r="B496" s="29"/>
      <c r="C496" s="29"/>
      <c r="D496" s="29"/>
      <c r="E496" s="29"/>
      <c r="F496" s="29"/>
      <c r="G496" s="29"/>
      <c r="H496" s="29"/>
      <c r="I496" s="30"/>
      <c r="J496" s="29"/>
      <c r="K496" s="29"/>
      <c r="L496" s="29"/>
      <c r="M496" s="29"/>
      <c r="N496" s="29"/>
    </row>
    <row r="497">
      <c r="A497" s="11"/>
      <c r="B497" s="29"/>
      <c r="C497" s="29"/>
      <c r="D497" s="29"/>
      <c r="E497" s="29"/>
      <c r="F497" s="29"/>
      <c r="G497" s="29"/>
      <c r="H497" s="29"/>
      <c r="I497" s="30"/>
      <c r="J497" s="29"/>
      <c r="K497" s="29"/>
      <c r="L497" s="29"/>
      <c r="M497" s="29"/>
      <c r="N497" s="29"/>
    </row>
    <row r="498">
      <c r="A498" s="11"/>
      <c r="B498" s="29"/>
      <c r="C498" s="29"/>
      <c r="D498" s="29"/>
      <c r="E498" s="29"/>
      <c r="F498" s="29"/>
      <c r="G498" s="29"/>
      <c r="H498" s="29"/>
      <c r="I498" s="30"/>
      <c r="J498" s="29"/>
      <c r="K498" s="29"/>
      <c r="L498" s="29"/>
      <c r="M498" s="29"/>
      <c r="N498" s="29"/>
    </row>
    <row r="499">
      <c r="A499" s="11"/>
      <c r="B499" s="29"/>
      <c r="C499" s="29"/>
      <c r="D499" s="29"/>
      <c r="E499" s="29"/>
      <c r="F499" s="29"/>
      <c r="G499" s="29"/>
      <c r="H499" s="29"/>
      <c r="I499" s="30"/>
      <c r="J499" s="29"/>
      <c r="K499" s="29"/>
      <c r="L499" s="29"/>
      <c r="M499" s="29"/>
      <c r="N499" s="29"/>
    </row>
    <row r="500">
      <c r="A500" s="11"/>
      <c r="B500" s="29"/>
      <c r="C500" s="29"/>
      <c r="D500" s="29"/>
      <c r="E500" s="29"/>
      <c r="F500" s="29"/>
      <c r="G500" s="29"/>
      <c r="H500" s="29"/>
      <c r="I500" s="30"/>
      <c r="J500" s="29"/>
      <c r="K500" s="29"/>
      <c r="L500" s="29"/>
      <c r="M500" s="29"/>
      <c r="N500" s="29"/>
    </row>
    <row r="501">
      <c r="A501" s="11"/>
      <c r="B501" s="29"/>
      <c r="C501" s="29"/>
      <c r="D501" s="29"/>
      <c r="E501" s="29"/>
      <c r="F501" s="29"/>
      <c r="G501" s="29"/>
      <c r="H501" s="29"/>
      <c r="I501" s="30"/>
      <c r="J501" s="29"/>
      <c r="K501" s="29"/>
      <c r="L501" s="29"/>
      <c r="M501" s="29"/>
      <c r="N501" s="29"/>
    </row>
    <row r="502">
      <c r="A502" s="11"/>
      <c r="B502" s="29"/>
      <c r="C502" s="29"/>
      <c r="D502" s="29"/>
      <c r="E502" s="29"/>
      <c r="F502" s="29"/>
      <c r="G502" s="29"/>
      <c r="H502" s="29"/>
      <c r="I502" s="30"/>
      <c r="J502" s="29"/>
      <c r="K502" s="29"/>
      <c r="L502" s="29"/>
      <c r="M502" s="29"/>
      <c r="N502" s="29"/>
    </row>
    <row r="503">
      <c r="A503" s="11"/>
      <c r="B503" s="29"/>
      <c r="C503" s="29"/>
      <c r="D503" s="29"/>
      <c r="E503" s="29"/>
      <c r="F503" s="29"/>
      <c r="G503" s="29"/>
      <c r="H503" s="29"/>
      <c r="I503" s="30"/>
      <c r="J503" s="29"/>
      <c r="K503" s="29"/>
      <c r="L503" s="29"/>
      <c r="M503" s="29"/>
      <c r="N503" s="29"/>
    </row>
    <row r="504">
      <c r="A504" s="11"/>
      <c r="B504" s="29"/>
      <c r="C504" s="29"/>
      <c r="D504" s="29"/>
      <c r="E504" s="29"/>
      <c r="F504" s="29"/>
      <c r="G504" s="29"/>
      <c r="H504" s="29"/>
      <c r="I504" s="30"/>
      <c r="J504" s="29"/>
      <c r="K504" s="29"/>
      <c r="L504" s="29"/>
      <c r="M504" s="29"/>
      <c r="N504" s="29"/>
    </row>
    <row r="505">
      <c r="A505" s="11"/>
      <c r="B505" s="29"/>
      <c r="C505" s="29"/>
      <c r="D505" s="29"/>
      <c r="E505" s="29"/>
      <c r="F505" s="29"/>
      <c r="G505" s="29"/>
      <c r="H505" s="29"/>
      <c r="I505" s="30"/>
      <c r="J505" s="29"/>
      <c r="K505" s="29"/>
      <c r="L505" s="29"/>
      <c r="M505" s="29"/>
      <c r="N505" s="29"/>
    </row>
    <row r="506">
      <c r="A506" s="11"/>
      <c r="B506" s="29"/>
      <c r="C506" s="29"/>
      <c r="D506" s="29"/>
      <c r="E506" s="29"/>
      <c r="F506" s="29"/>
      <c r="G506" s="29"/>
      <c r="H506" s="29"/>
      <c r="I506" s="30"/>
      <c r="J506" s="29"/>
      <c r="K506" s="29"/>
      <c r="L506" s="29"/>
      <c r="M506" s="29"/>
      <c r="N506" s="29"/>
    </row>
    <row r="507">
      <c r="A507" s="11"/>
      <c r="B507" s="29"/>
      <c r="C507" s="29"/>
      <c r="D507" s="29"/>
      <c r="E507" s="29"/>
      <c r="F507" s="29"/>
      <c r="G507" s="29"/>
      <c r="H507" s="29"/>
      <c r="I507" s="30"/>
      <c r="J507" s="29"/>
      <c r="K507" s="29"/>
      <c r="L507" s="29"/>
      <c r="M507" s="29"/>
      <c r="N507" s="29"/>
    </row>
    <row r="508">
      <c r="A508" s="11"/>
      <c r="B508" s="29"/>
      <c r="C508" s="29"/>
      <c r="D508" s="29"/>
      <c r="E508" s="29"/>
      <c r="F508" s="29"/>
      <c r="G508" s="29"/>
      <c r="H508" s="29"/>
      <c r="I508" s="30"/>
      <c r="J508" s="29"/>
      <c r="K508" s="29"/>
      <c r="L508" s="29"/>
      <c r="M508" s="29"/>
      <c r="N508" s="29"/>
    </row>
    <row r="509">
      <c r="A509" s="11"/>
      <c r="B509" s="29"/>
      <c r="C509" s="29"/>
      <c r="D509" s="29"/>
      <c r="E509" s="29"/>
      <c r="F509" s="29"/>
      <c r="G509" s="29"/>
      <c r="H509" s="29"/>
      <c r="I509" s="30"/>
      <c r="J509" s="29"/>
      <c r="K509" s="29"/>
      <c r="L509" s="29"/>
      <c r="M509" s="29"/>
      <c r="N509" s="29"/>
    </row>
    <row r="510">
      <c r="A510" s="11"/>
      <c r="B510" s="29"/>
      <c r="C510" s="29"/>
      <c r="D510" s="29"/>
      <c r="E510" s="29"/>
      <c r="F510" s="29"/>
      <c r="G510" s="29"/>
      <c r="H510" s="29"/>
      <c r="I510" s="30"/>
      <c r="J510" s="29"/>
      <c r="K510" s="29"/>
      <c r="L510" s="29"/>
      <c r="M510" s="29"/>
      <c r="N510" s="29"/>
    </row>
    <row r="511">
      <c r="A511" s="11"/>
      <c r="B511" s="29"/>
      <c r="C511" s="29"/>
      <c r="D511" s="29"/>
      <c r="E511" s="29"/>
      <c r="F511" s="29"/>
      <c r="G511" s="29"/>
      <c r="H511" s="29"/>
      <c r="I511" s="30"/>
      <c r="J511" s="29"/>
      <c r="K511" s="29"/>
      <c r="L511" s="29"/>
      <c r="M511" s="29"/>
      <c r="N511" s="29"/>
    </row>
    <row r="512">
      <c r="A512" s="11"/>
      <c r="B512" s="29"/>
      <c r="C512" s="29"/>
      <c r="D512" s="29"/>
      <c r="E512" s="29"/>
      <c r="F512" s="29"/>
      <c r="G512" s="29"/>
      <c r="H512" s="29"/>
      <c r="I512" s="30"/>
      <c r="J512" s="29"/>
      <c r="K512" s="29"/>
      <c r="L512" s="29"/>
      <c r="M512" s="29"/>
      <c r="N512" s="29"/>
    </row>
    <row r="513">
      <c r="A513" s="11"/>
      <c r="B513" s="29"/>
      <c r="C513" s="29"/>
      <c r="D513" s="29"/>
      <c r="E513" s="29"/>
      <c r="F513" s="29"/>
      <c r="G513" s="29"/>
      <c r="H513" s="29"/>
      <c r="I513" s="30"/>
      <c r="J513" s="29"/>
      <c r="K513" s="29"/>
      <c r="L513" s="29"/>
      <c r="M513" s="29"/>
      <c r="N513" s="29"/>
    </row>
    <row r="514">
      <c r="A514" s="11"/>
      <c r="B514" s="29"/>
      <c r="C514" s="29"/>
      <c r="D514" s="29"/>
      <c r="E514" s="29"/>
      <c r="F514" s="29"/>
      <c r="G514" s="29"/>
      <c r="H514" s="29"/>
      <c r="I514" s="30"/>
      <c r="J514" s="29"/>
      <c r="K514" s="29"/>
      <c r="L514" s="29"/>
      <c r="M514" s="29"/>
      <c r="N514" s="29"/>
    </row>
    <row r="515">
      <c r="A515" s="11"/>
      <c r="B515" s="29"/>
      <c r="C515" s="29"/>
      <c r="D515" s="29"/>
      <c r="E515" s="29"/>
      <c r="F515" s="29"/>
      <c r="G515" s="29"/>
      <c r="H515" s="29"/>
      <c r="I515" s="30"/>
      <c r="J515" s="29"/>
      <c r="K515" s="29"/>
      <c r="L515" s="29"/>
      <c r="M515" s="29"/>
      <c r="N515" s="29"/>
    </row>
    <row r="516">
      <c r="A516" s="11"/>
      <c r="B516" s="29"/>
      <c r="C516" s="29"/>
      <c r="D516" s="29"/>
      <c r="E516" s="29"/>
      <c r="F516" s="29"/>
      <c r="G516" s="29"/>
      <c r="H516" s="29"/>
      <c r="I516" s="30"/>
      <c r="J516" s="29"/>
      <c r="K516" s="29"/>
      <c r="L516" s="29"/>
      <c r="M516" s="29"/>
      <c r="N516" s="29"/>
    </row>
    <row r="517">
      <c r="A517" s="11"/>
      <c r="B517" s="29"/>
      <c r="C517" s="29"/>
      <c r="D517" s="29"/>
      <c r="E517" s="29"/>
      <c r="F517" s="29"/>
      <c r="G517" s="29"/>
      <c r="H517" s="29"/>
      <c r="I517" s="30"/>
      <c r="J517" s="29"/>
      <c r="K517" s="29"/>
      <c r="L517" s="29"/>
      <c r="M517" s="29"/>
      <c r="N517" s="29"/>
    </row>
    <row r="518">
      <c r="A518" s="11"/>
      <c r="B518" s="29"/>
      <c r="C518" s="29"/>
      <c r="D518" s="29"/>
      <c r="E518" s="29"/>
      <c r="F518" s="29"/>
      <c r="G518" s="29"/>
      <c r="H518" s="29"/>
      <c r="I518" s="30"/>
      <c r="J518" s="29"/>
      <c r="K518" s="29"/>
      <c r="L518" s="29"/>
      <c r="M518" s="29"/>
      <c r="N518" s="29"/>
    </row>
    <row r="519">
      <c r="A519" s="11"/>
      <c r="B519" s="29"/>
      <c r="C519" s="29"/>
      <c r="D519" s="29"/>
      <c r="E519" s="29"/>
      <c r="F519" s="29"/>
      <c r="G519" s="29"/>
      <c r="H519" s="29"/>
      <c r="I519" s="30"/>
      <c r="J519" s="29"/>
      <c r="K519" s="29"/>
      <c r="L519" s="29"/>
      <c r="M519" s="29"/>
      <c r="N519" s="29"/>
    </row>
    <row r="520">
      <c r="A520" s="11"/>
      <c r="B520" s="29"/>
      <c r="C520" s="29"/>
      <c r="D520" s="29"/>
      <c r="E520" s="29"/>
      <c r="F520" s="29"/>
      <c r="G520" s="29"/>
      <c r="H520" s="29"/>
      <c r="I520" s="30"/>
      <c r="J520" s="29"/>
      <c r="K520" s="29"/>
      <c r="L520" s="29"/>
      <c r="M520" s="29"/>
      <c r="N520" s="29"/>
    </row>
    <row r="521">
      <c r="A521" s="11"/>
      <c r="B521" s="29"/>
      <c r="C521" s="29"/>
      <c r="D521" s="29"/>
      <c r="E521" s="29"/>
      <c r="F521" s="29"/>
      <c r="G521" s="29"/>
      <c r="H521" s="29"/>
      <c r="I521" s="30"/>
      <c r="J521" s="29"/>
      <c r="K521" s="29"/>
      <c r="L521" s="29"/>
      <c r="M521" s="29"/>
      <c r="N521" s="29"/>
    </row>
    <row r="522">
      <c r="A522" s="11"/>
      <c r="B522" s="29"/>
      <c r="C522" s="29"/>
      <c r="D522" s="29"/>
      <c r="E522" s="29"/>
      <c r="F522" s="29"/>
      <c r="G522" s="29"/>
      <c r="H522" s="29"/>
      <c r="I522" s="30"/>
      <c r="J522" s="29"/>
      <c r="K522" s="29"/>
      <c r="L522" s="29"/>
      <c r="M522" s="29"/>
      <c r="N522" s="29"/>
    </row>
    <row r="523">
      <c r="A523" s="11"/>
      <c r="B523" s="29"/>
      <c r="C523" s="29"/>
      <c r="D523" s="29"/>
      <c r="E523" s="29"/>
      <c r="F523" s="29"/>
      <c r="G523" s="29"/>
      <c r="H523" s="29"/>
      <c r="I523" s="30"/>
      <c r="J523" s="29"/>
      <c r="K523" s="29"/>
      <c r="L523" s="29"/>
      <c r="M523" s="29"/>
      <c r="N523" s="29"/>
    </row>
    <row r="524">
      <c r="A524" s="11"/>
      <c r="B524" s="29"/>
      <c r="C524" s="29"/>
      <c r="D524" s="29"/>
      <c r="E524" s="29"/>
      <c r="F524" s="29"/>
      <c r="G524" s="29"/>
      <c r="H524" s="29"/>
      <c r="I524" s="30"/>
      <c r="J524" s="29"/>
      <c r="K524" s="29"/>
      <c r="L524" s="29"/>
      <c r="M524" s="29"/>
      <c r="N524" s="29"/>
    </row>
    <row r="525">
      <c r="A525" s="11"/>
      <c r="B525" s="29"/>
      <c r="C525" s="29"/>
      <c r="D525" s="29"/>
      <c r="E525" s="29"/>
      <c r="F525" s="29"/>
      <c r="G525" s="29"/>
      <c r="H525" s="29"/>
      <c r="I525" s="30"/>
      <c r="J525" s="29"/>
      <c r="K525" s="29"/>
      <c r="L525" s="29"/>
      <c r="M525" s="29"/>
      <c r="N525" s="29"/>
    </row>
    <row r="526">
      <c r="A526" s="11"/>
      <c r="B526" s="29"/>
      <c r="C526" s="29"/>
      <c r="D526" s="29"/>
      <c r="E526" s="29"/>
      <c r="F526" s="29"/>
      <c r="G526" s="29"/>
      <c r="H526" s="29"/>
      <c r="I526" s="30"/>
      <c r="J526" s="29"/>
      <c r="K526" s="29"/>
      <c r="L526" s="29"/>
      <c r="M526" s="29"/>
      <c r="N526" s="29"/>
    </row>
    <row r="527">
      <c r="A527" s="11"/>
      <c r="B527" s="29"/>
      <c r="C527" s="29"/>
      <c r="D527" s="29"/>
      <c r="E527" s="29"/>
      <c r="F527" s="29"/>
      <c r="G527" s="29"/>
      <c r="H527" s="29"/>
      <c r="I527" s="30"/>
      <c r="J527" s="29"/>
      <c r="K527" s="29"/>
      <c r="L527" s="29"/>
      <c r="M527" s="29"/>
      <c r="N527" s="29"/>
    </row>
    <row r="528">
      <c r="A528" s="11"/>
      <c r="B528" s="29"/>
      <c r="C528" s="29"/>
      <c r="D528" s="29"/>
      <c r="E528" s="29"/>
      <c r="F528" s="29"/>
      <c r="G528" s="29"/>
      <c r="H528" s="29"/>
      <c r="I528" s="30"/>
      <c r="J528" s="29"/>
      <c r="K528" s="29"/>
      <c r="L528" s="29"/>
      <c r="M528" s="29"/>
      <c r="N528" s="29"/>
    </row>
    <row r="529">
      <c r="A529" s="11"/>
      <c r="B529" s="29"/>
      <c r="C529" s="29"/>
      <c r="D529" s="29"/>
      <c r="E529" s="29"/>
      <c r="F529" s="29"/>
      <c r="G529" s="29"/>
      <c r="H529" s="29"/>
      <c r="I529" s="30"/>
      <c r="J529" s="29"/>
      <c r="K529" s="29"/>
      <c r="L529" s="29"/>
      <c r="M529" s="29"/>
      <c r="N529" s="29"/>
    </row>
    <row r="530">
      <c r="A530" s="11"/>
      <c r="B530" s="29"/>
      <c r="C530" s="29"/>
      <c r="D530" s="29"/>
      <c r="E530" s="29"/>
      <c r="F530" s="29"/>
      <c r="G530" s="29"/>
      <c r="H530" s="29"/>
      <c r="I530" s="30"/>
      <c r="J530" s="29"/>
      <c r="K530" s="29"/>
      <c r="L530" s="29"/>
      <c r="M530" s="29"/>
      <c r="N530" s="29"/>
    </row>
    <row r="531">
      <c r="A531" s="11"/>
      <c r="B531" s="29"/>
      <c r="C531" s="29"/>
      <c r="D531" s="29"/>
      <c r="E531" s="29"/>
      <c r="F531" s="29"/>
      <c r="G531" s="29"/>
      <c r="H531" s="29"/>
      <c r="I531" s="30"/>
      <c r="J531" s="29"/>
      <c r="K531" s="29"/>
      <c r="L531" s="29"/>
      <c r="M531" s="29"/>
      <c r="N531" s="29"/>
    </row>
    <row r="532">
      <c r="A532" s="11"/>
      <c r="B532" s="29"/>
      <c r="C532" s="29"/>
      <c r="D532" s="29"/>
      <c r="E532" s="29"/>
      <c r="F532" s="29"/>
      <c r="G532" s="29"/>
      <c r="H532" s="29"/>
      <c r="I532" s="30"/>
      <c r="J532" s="29"/>
      <c r="K532" s="29"/>
      <c r="L532" s="29"/>
      <c r="M532" s="29"/>
      <c r="N532" s="29"/>
    </row>
    <row r="533">
      <c r="A533" s="11"/>
      <c r="B533" s="29"/>
      <c r="C533" s="29"/>
      <c r="D533" s="29"/>
      <c r="E533" s="29"/>
      <c r="F533" s="29"/>
      <c r="G533" s="29"/>
      <c r="H533" s="29"/>
      <c r="I533" s="30"/>
      <c r="J533" s="29"/>
      <c r="K533" s="29"/>
      <c r="L533" s="29"/>
      <c r="M533" s="29"/>
      <c r="N533" s="29"/>
    </row>
    <row r="534">
      <c r="A534" s="11"/>
      <c r="B534" s="29"/>
      <c r="C534" s="29"/>
      <c r="D534" s="29"/>
      <c r="E534" s="29"/>
      <c r="F534" s="29"/>
      <c r="G534" s="29"/>
      <c r="H534" s="29"/>
      <c r="I534" s="30"/>
      <c r="J534" s="29"/>
      <c r="K534" s="29"/>
      <c r="L534" s="29"/>
      <c r="M534" s="29"/>
      <c r="N534" s="29"/>
    </row>
    <row r="535">
      <c r="A535" s="11"/>
      <c r="B535" s="29"/>
      <c r="C535" s="29"/>
      <c r="D535" s="29"/>
      <c r="E535" s="29"/>
      <c r="F535" s="29"/>
      <c r="G535" s="29"/>
      <c r="H535" s="29"/>
      <c r="I535" s="30"/>
      <c r="J535" s="29"/>
      <c r="K535" s="29"/>
      <c r="L535" s="29"/>
      <c r="M535" s="29"/>
      <c r="N535" s="29"/>
    </row>
    <row r="536">
      <c r="A536" s="11"/>
      <c r="B536" s="29"/>
      <c r="C536" s="29"/>
      <c r="D536" s="29"/>
      <c r="E536" s="29"/>
      <c r="F536" s="29"/>
      <c r="G536" s="29"/>
      <c r="H536" s="29"/>
      <c r="I536" s="30"/>
      <c r="J536" s="29"/>
      <c r="K536" s="29"/>
      <c r="L536" s="29"/>
      <c r="M536" s="29"/>
      <c r="N536" s="29"/>
    </row>
    <row r="537">
      <c r="A537" s="11"/>
      <c r="B537" s="29"/>
      <c r="C537" s="29"/>
      <c r="D537" s="29"/>
      <c r="E537" s="29"/>
      <c r="F537" s="29"/>
      <c r="G537" s="29"/>
      <c r="H537" s="29"/>
      <c r="I537" s="30"/>
      <c r="J537" s="29"/>
      <c r="K537" s="29"/>
      <c r="L537" s="29"/>
      <c r="M537" s="29"/>
      <c r="N537" s="29"/>
    </row>
    <row r="538">
      <c r="A538" s="11"/>
      <c r="B538" s="29"/>
      <c r="C538" s="29"/>
      <c r="D538" s="29"/>
      <c r="E538" s="29"/>
      <c r="F538" s="29"/>
      <c r="G538" s="29"/>
      <c r="H538" s="29"/>
      <c r="I538" s="30"/>
      <c r="J538" s="29"/>
      <c r="K538" s="29"/>
      <c r="L538" s="29"/>
      <c r="M538" s="29"/>
      <c r="N538" s="29"/>
    </row>
    <row r="539">
      <c r="A539" s="11"/>
      <c r="B539" s="29"/>
      <c r="C539" s="29"/>
      <c r="D539" s="29"/>
      <c r="E539" s="29"/>
      <c r="F539" s="29"/>
      <c r="G539" s="29"/>
      <c r="H539" s="29"/>
      <c r="I539" s="30"/>
      <c r="J539" s="29"/>
      <c r="K539" s="29"/>
      <c r="L539" s="29"/>
      <c r="M539" s="29"/>
      <c r="N539" s="29"/>
    </row>
    <row r="540">
      <c r="A540" s="11"/>
      <c r="B540" s="29"/>
      <c r="C540" s="29"/>
      <c r="D540" s="29"/>
      <c r="E540" s="29"/>
      <c r="F540" s="29"/>
      <c r="G540" s="29"/>
      <c r="H540" s="29"/>
      <c r="I540" s="30"/>
      <c r="J540" s="29"/>
      <c r="K540" s="29"/>
      <c r="L540" s="29"/>
      <c r="M540" s="29"/>
      <c r="N540" s="29"/>
    </row>
    <row r="541">
      <c r="A541" s="11"/>
      <c r="B541" s="29"/>
      <c r="C541" s="29"/>
      <c r="D541" s="29"/>
      <c r="E541" s="29"/>
      <c r="F541" s="29"/>
      <c r="G541" s="29"/>
      <c r="H541" s="29"/>
      <c r="I541" s="30"/>
      <c r="J541" s="29"/>
      <c r="K541" s="29"/>
      <c r="L541" s="29"/>
      <c r="M541" s="29"/>
      <c r="N541" s="29"/>
    </row>
    <row r="542">
      <c r="A542" s="11"/>
      <c r="B542" s="29"/>
      <c r="C542" s="29"/>
      <c r="D542" s="29"/>
      <c r="E542" s="29"/>
      <c r="F542" s="29"/>
      <c r="G542" s="29"/>
      <c r="H542" s="29"/>
      <c r="I542" s="30"/>
      <c r="J542" s="29"/>
      <c r="K542" s="29"/>
      <c r="L542" s="29"/>
      <c r="M542" s="29"/>
      <c r="N542" s="29"/>
    </row>
    <row r="543">
      <c r="A543" s="11"/>
      <c r="B543" s="29"/>
      <c r="C543" s="29"/>
      <c r="D543" s="29"/>
      <c r="E543" s="29"/>
      <c r="F543" s="29"/>
      <c r="G543" s="29"/>
      <c r="H543" s="29"/>
      <c r="I543" s="30"/>
      <c r="J543" s="29"/>
      <c r="K543" s="29"/>
      <c r="L543" s="29"/>
      <c r="M543" s="29"/>
      <c r="N543" s="29"/>
    </row>
    <row r="544">
      <c r="A544" s="11"/>
      <c r="B544" s="29"/>
      <c r="C544" s="29"/>
      <c r="D544" s="29"/>
      <c r="E544" s="29"/>
      <c r="F544" s="29"/>
      <c r="G544" s="29"/>
      <c r="H544" s="29"/>
      <c r="I544" s="30"/>
      <c r="J544" s="29"/>
      <c r="K544" s="29"/>
      <c r="L544" s="29"/>
      <c r="M544" s="29"/>
      <c r="N544" s="29"/>
    </row>
    <row r="545">
      <c r="A545" s="11"/>
      <c r="B545" s="29"/>
      <c r="C545" s="29"/>
      <c r="D545" s="29"/>
      <c r="E545" s="29"/>
      <c r="F545" s="29"/>
      <c r="G545" s="29"/>
      <c r="H545" s="29"/>
      <c r="I545" s="30"/>
      <c r="J545" s="29"/>
      <c r="K545" s="29"/>
      <c r="L545" s="29"/>
      <c r="M545" s="29"/>
      <c r="N545" s="29"/>
    </row>
    <row r="546">
      <c r="A546" s="11"/>
      <c r="B546" s="29"/>
      <c r="C546" s="29"/>
      <c r="D546" s="29"/>
      <c r="E546" s="29"/>
      <c r="F546" s="29"/>
      <c r="G546" s="29"/>
      <c r="H546" s="29"/>
      <c r="I546" s="30"/>
      <c r="J546" s="29"/>
      <c r="K546" s="29"/>
      <c r="L546" s="29"/>
      <c r="M546" s="29"/>
      <c r="N546" s="29"/>
    </row>
    <row r="547">
      <c r="A547" s="11"/>
      <c r="B547" s="29"/>
      <c r="C547" s="29"/>
      <c r="D547" s="29"/>
      <c r="E547" s="29"/>
      <c r="F547" s="29"/>
      <c r="G547" s="29"/>
      <c r="H547" s="29"/>
      <c r="I547" s="30"/>
      <c r="J547" s="29"/>
      <c r="K547" s="29"/>
      <c r="L547" s="29"/>
      <c r="M547" s="29"/>
      <c r="N547" s="29"/>
    </row>
    <row r="548">
      <c r="A548" s="11"/>
      <c r="B548" s="29"/>
      <c r="C548" s="29"/>
      <c r="D548" s="29"/>
      <c r="E548" s="29"/>
      <c r="F548" s="29"/>
      <c r="G548" s="29"/>
      <c r="H548" s="29"/>
      <c r="I548" s="30"/>
      <c r="J548" s="29"/>
      <c r="K548" s="29"/>
      <c r="L548" s="29"/>
      <c r="M548" s="29"/>
      <c r="N548" s="29"/>
    </row>
    <row r="549">
      <c r="A549" s="11"/>
      <c r="B549" s="29"/>
      <c r="C549" s="29"/>
      <c r="D549" s="29"/>
      <c r="E549" s="29"/>
      <c r="F549" s="29"/>
      <c r="G549" s="29"/>
      <c r="H549" s="29"/>
      <c r="I549" s="30"/>
      <c r="J549" s="29"/>
      <c r="K549" s="29"/>
      <c r="L549" s="29"/>
      <c r="M549" s="29"/>
      <c r="N549" s="29"/>
    </row>
    <row r="550">
      <c r="A550" s="11"/>
      <c r="B550" s="29"/>
      <c r="C550" s="29"/>
      <c r="D550" s="29"/>
      <c r="E550" s="29"/>
      <c r="F550" s="29"/>
      <c r="G550" s="29"/>
      <c r="H550" s="29"/>
      <c r="I550" s="30"/>
      <c r="J550" s="29"/>
      <c r="K550" s="29"/>
      <c r="L550" s="29"/>
      <c r="M550" s="29"/>
      <c r="N550" s="29"/>
    </row>
    <row r="551">
      <c r="A551" s="11"/>
      <c r="B551" s="29"/>
      <c r="C551" s="29"/>
      <c r="D551" s="29"/>
      <c r="E551" s="29"/>
      <c r="F551" s="29"/>
      <c r="G551" s="29"/>
      <c r="H551" s="29"/>
      <c r="I551" s="30"/>
      <c r="J551" s="29"/>
      <c r="K551" s="29"/>
      <c r="L551" s="29"/>
      <c r="M551" s="29"/>
      <c r="N551" s="29"/>
    </row>
    <row r="552">
      <c r="A552" s="11"/>
      <c r="B552" s="29"/>
      <c r="C552" s="29"/>
      <c r="D552" s="29"/>
      <c r="E552" s="29"/>
      <c r="F552" s="29"/>
      <c r="G552" s="29"/>
      <c r="H552" s="29"/>
      <c r="I552" s="30"/>
      <c r="J552" s="29"/>
      <c r="K552" s="29"/>
      <c r="L552" s="29"/>
      <c r="M552" s="29"/>
      <c r="N552" s="29"/>
    </row>
    <row r="553">
      <c r="A553" s="11"/>
      <c r="B553" s="29"/>
      <c r="C553" s="29"/>
      <c r="D553" s="29"/>
      <c r="E553" s="29"/>
      <c r="F553" s="29"/>
      <c r="G553" s="29"/>
      <c r="H553" s="29"/>
      <c r="I553" s="30"/>
      <c r="J553" s="29"/>
      <c r="K553" s="29"/>
      <c r="L553" s="29"/>
      <c r="M553" s="29"/>
      <c r="N553" s="29"/>
    </row>
    <row r="554">
      <c r="A554" s="11"/>
      <c r="B554" s="29"/>
      <c r="C554" s="29"/>
      <c r="D554" s="29"/>
      <c r="E554" s="29"/>
      <c r="F554" s="29"/>
      <c r="G554" s="29"/>
      <c r="H554" s="29"/>
      <c r="I554" s="30"/>
      <c r="J554" s="29"/>
      <c r="K554" s="29"/>
      <c r="L554" s="29"/>
      <c r="M554" s="29"/>
      <c r="N554" s="29"/>
    </row>
    <row r="555">
      <c r="A555" s="11"/>
      <c r="B555" s="29"/>
      <c r="C555" s="29"/>
      <c r="D555" s="29"/>
      <c r="E555" s="29"/>
      <c r="F555" s="29"/>
      <c r="G555" s="29"/>
      <c r="H555" s="29"/>
      <c r="I555" s="30"/>
      <c r="J555" s="29"/>
      <c r="K555" s="29"/>
      <c r="L555" s="29"/>
      <c r="M555" s="29"/>
      <c r="N555" s="29"/>
    </row>
    <row r="556">
      <c r="A556" s="11"/>
      <c r="B556" s="29"/>
      <c r="C556" s="29"/>
      <c r="D556" s="29"/>
      <c r="E556" s="29"/>
      <c r="F556" s="29"/>
      <c r="G556" s="29"/>
      <c r="H556" s="29"/>
      <c r="I556" s="30"/>
      <c r="J556" s="29"/>
      <c r="K556" s="29"/>
      <c r="L556" s="29"/>
      <c r="M556" s="29"/>
      <c r="N556" s="29"/>
    </row>
    <row r="557">
      <c r="A557" s="11"/>
      <c r="B557" s="29"/>
      <c r="C557" s="29"/>
      <c r="D557" s="29"/>
      <c r="E557" s="29"/>
      <c r="F557" s="29"/>
      <c r="G557" s="29"/>
      <c r="H557" s="29"/>
      <c r="I557" s="30"/>
      <c r="J557" s="29"/>
      <c r="K557" s="29"/>
      <c r="L557" s="29"/>
      <c r="M557" s="29"/>
      <c r="N557" s="29"/>
    </row>
    <row r="558">
      <c r="A558" s="11"/>
      <c r="B558" s="29"/>
      <c r="C558" s="29"/>
      <c r="D558" s="29"/>
      <c r="E558" s="29"/>
      <c r="F558" s="29"/>
      <c r="G558" s="29"/>
      <c r="H558" s="29"/>
      <c r="I558" s="30"/>
      <c r="J558" s="29"/>
      <c r="K558" s="29"/>
      <c r="L558" s="29"/>
      <c r="M558" s="29"/>
      <c r="N558" s="29"/>
    </row>
    <row r="559">
      <c r="A559" s="11"/>
      <c r="B559" s="29"/>
      <c r="C559" s="29"/>
      <c r="D559" s="29"/>
      <c r="E559" s="29"/>
      <c r="F559" s="29"/>
      <c r="G559" s="29"/>
      <c r="H559" s="29"/>
      <c r="I559" s="30"/>
      <c r="J559" s="29"/>
      <c r="K559" s="29"/>
      <c r="L559" s="29"/>
      <c r="M559" s="29"/>
      <c r="N559" s="29"/>
    </row>
    <row r="560">
      <c r="A560" s="11"/>
      <c r="B560" s="29"/>
      <c r="C560" s="29"/>
      <c r="D560" s="29"/>
      <c r="E560" s="29"/>
      <c r="F560" s="29"/>
      <c r="G560" s="29"/>
      <c r="H560" s="29"/>
      <c r="I560" s="30"/>
      <c r="J560" s="29"/>
      <c r="K560" s="29"/>
      <c r="L560" s="29"/>
      <c r="M560" s="29"/>
      <c r="N560" s="29"/>
    </row>
    <row r="561">
      <c r="A561" s="11"/>
      <c r="B561" s="29"/>
      <c r="C561" s="29"/>
      <c r="D561" s="29"/>
      <c r="E561" s="29"/>
      <c r="F561" s="29"/>
      <c r="G561" s="29"/>
      <c r="H561" s="29"/>
      <c r="I561" s="30"/>
      <c r="J561" s="29"/>
      <c r="K561" s="29"/>
      <c r="L561" s="29"/>
      <c r="M561" s="29"/>
      <c r="N561" s="29"/>
    </row>
    <row r="562">
      <c r="A562" s="11"/>
      <c r="B562" s="29"/>
      <c r="C562" s="29"/>
      <c r="D562" s="29"/>
      <c r="E562" s="29"/>
      <c r="F562" s="29"/>
      <c r="G562" s="29"/>
      <c r="H562" s="29"/>
      <c r="I562" s="30"/>
      <c r="J562" s="29"/>
      <c r="K562" s="29"/>
      <c r="L562" s="29"/>
      <c r="M562" s="29"/>
      <c r="N562" s="29"/>
    </row>
    <row r="563">
      <c r="A563" s="11"/>
      <c r="B563" s="29"/>
      <c r="C563" s="29"/>
      <c r="D563" s="29"/>
      <c r="E563" s="29"/>
      <c r="F563" s="29"/>
      <c r="G563" s="29"/>
      <c r="H563" s="29"/>
      <c r="I563" s="30"/>
      <c r="J563" s="29"/>
      <c r="K563" s="29"/>
      <c r="L563" s="29"/>
      <c r="M563" s="29"/>
      <c r="N563" s="29"/>
    </row>
    <row r="564">
      <c r="A564" s="11"/>
      <c r="B564" s="29"/>
      <c r="C564" s="29"/>
      <c r="D564" s="29"/>
      <c r="E564" s="29"/>
      <c r="F564" s="29"/>
      <c r="G564" s="29"/>
      <c r="H564" s="29"/>
      <c r="I564" s="30"/>
      <c r="J564" s="29"/>
      <c r="K564" s="29"/>
      <c r="L564" s="29"/>
      <c r="M564" s="29"/>
      <c r="N564" s="29"/>
    </row>
    <row r="565">
      <c r="A565" s="11"/>
      <c r="B565" s="29"/>
      <c r="C565" s="29"/>
      <c r="D565" s="29"/>
      <c r="E565" s="29"/>
      <c r="F565" s="29"/>
      <c r="G565" s="29"/>
      <c r="H565" s="29"/>
      <c r="I565" s="30"/>
      <c r="J565" s="29"/>
      <c r="K565" s="29"/>
      <c r="L565" s="29"/>
      <c r="M565" s="29"/>
      <c r="N565" s="29"/>
    </row>
    <row r="566">
      <c r="A566" s="11"/>
      <c r="B566" s="29"/>
      <c r="C566" s="29"/>
      <c r="D566" s="29"/>
      <c r="E566" s="29"/>
      <c r="F566" s="29"/>
      <c r="G566" s="29"/>
      <c r="H566" s="29"/>
      <c r="I566" s="30"/>
      <c r="J566" s="29"/>
      <c r="K566" s="29"/>
      <c r="L566" s="29"/>
      <c r="M566" s="29"/>
      <c r="N566" s="29"/>
    </row>
    <row r="567">
      <c r="A567" s="11"/>
      <c r="B567" s="29"/>
      <c r="C567" s="29"/>
      <c r="D567" s="29"/>
      <c r="E567" s="29"/>
      <c r="F567" s="29"/>
      <c r="G567" s="29"/>
      <c r="H567" s="29"/>
      <c r="I567" s="30"/>
      <c r="J567" s="29"/>
      <c r="K567" s="29"/>
      <c r="L567" s="29"/>
      <c r="M567" s="29"/>
      <c r="N567" s="29"/>
    </row>
    <row r="568">
      <c r="A568" s="11"/>
      <c r="B568" s="29"/>
      <c r="C568" s="29"/>
      <c r="D568" s="29"/>
      <c r="E568" s="29"/>
      <c r="F568" s="29"/>
      <c r="G568" s="29"/>
      <c r="H568" s="29"/>
      <c r="I568" s="30"/>
      <c r="J568" s="29"/>
      <c r="K568" s="29"/>
      <c r="L568" s="29"/>
      <c r="M568" s="29"/>
      <c r="N568" s="29"/>
    </row>
    <row r="569">
      <c r="A569" s="11"/>
      <c r="B569" s="29"/>
      <c r="C569" s="29"/>
      <c r="D569" s="29"/>
      <c r="E569" s="29"/>
      <c r="F569" s="29"/>
      <c r="G569" s="29"/>
      <c r="H569" s="29"/>
      <c r="I569" s="30"/>
      <c r="J569" s="29"/>
      <c r="K569" s="29"/>
      <c r="L569" s="29"/>
      <c r="M569" s="29"/>
      <c r="N569" s="29"/>
    </row>
    <row r="570">
      <c r="A570" s="11"/>
      <c r="B570" s="29"/>
      <c r="C570" s="29"/>
      <c r="D570" s="29"/>
      <c r="E570" s="29"/>
      <c r="F570" s="29"/>
      <c r="G570" s="29"/>
      <c r="H570" s="29"/>
      <c r="I570" s="30"/>
      <c r="J570" s="29"/>
      <c r="K570" s="29"/>
      <c r="L570" s="29"/>
      <c r="M570" s="29"/>
      <c r="N570" s="29"/>
    </row>
    <row r="571">
      <c r="A571" s="11"/>
      <c r="B571" s="29"/>
      <c r="C571" s="29"/>
      <c r="D571" s="29"/>
      <c r="E571" s="29"/>
      <c r="F571" s="29"/>
      <c r="G571" s="29"/>
      <c r="H571" s="29"/>
      <c r="I571" s="30"/>
      <c r="J571" s="29"/>
      <c r="K571" s="29"/>
      <c r="L571" s="29"/>
      <c r="M571" s="29"/>
      <c r="N571" s="29"/>
    </row>
    <row r="572">
      <c r="A572" s="11"/>
      <c r="B572" s="29"/>
      <c r="C572" s="29"/>
      <c r="D572" s="29"/>
      <c r="E572" s="29"/>
      <c r="F572" s="29"/>
      <c r="G572" s="29"/>
      <c r="H572" s="29"/>
      <c r="I572" s="30"/>
      <c r="J572" s="29"/>
      <c r="K572" s="29"/>
      <c r="L572" s="29"/>
      <c r="M572" s="29"/>
      <c r="N572" s="29"/>
    </row>
    <row r="573">
      <c r="A573" s="11"/>
      <c r="B573" s="29"/>
      <c r="C573" s="29"/>
      <c r="D573" s="29"/>
      <c r="E573" s="29"/>
      <c r="F573" s="29"/>
      <c r="G573" s="29"/>
      <c r="H573" s="29"/>
      <c r="I573" s="30"/>
      <c r="J573" s="29"/>
      <c r="K573" s="29"/>
      <c r="L573" s="29"/>
      <c r="M573" s="29"/>
      <c r="N573" s="29"/>
    </row>
    <row r="574">
      <c r="A574" s="11"/>
      <c r="B574" s="29"/>
      <c r="C574" s="29"/>
      <c r="D574" s="29"/>
      <c r="E574" s="29"/>
      <c r="F574" s="29"/>
      <c r="G574" s="29"/>
      <c r="H574" s="29"/>
      <c r="I574" s="30"/>
      <c r="J574" s="29"/>
      <c r="K574" s="29"/>
      <c r="L574" s="29"/>
      <c r="M574" s="29"/>
      <c r="N574" s="29"/>
    </row>
    <row r="575">
      <c r="A575" s="11"/>
      <c r="B575" s="29"/>
      <c r="C575" s="29"/>
      <c r="D575" s="29"/>
      <c r="E575" s="29"/>
      <c r="F575" s="29"/>
      <c r="G575" s="29"/>
      <c r="H575" s="29"/>
      <c r="I575" s="30"/>
      <c r="J575" s="29"/>
      <c r="K575" s="29"/>
      <c r="L575" s="29"/>
      <c r="M575" s="29"/>
      <c r="N575" s="29"/>
    </row>
    <row r="576">
      <c r="A576" s="11"/>
      <c r="B576" s="29"/>
      <c r="C576" s="29"/>
      <c r="D576" s="29"/>
      <c r="E576" s="29"/>
      <c r="F576" s="29"/>
      <c r="G576" s="29"/>
      <c r="H576" s="29"/>
      <c r="I576" s="30"/>
      <c r="J576" s="29"/>
      <c r="K576" s="29"/>
      <c r="L576" s="29"/>
      <c r="M576" s="29"/>
      <c r="N576" s="29"/>
    </row>
    <row r="577">
      <c r="A577" s="11"/>
      <c r="B577" s="29"/>
      <c r="C577" s="29"/>
      <c r="D577" s="29"/>
      <c r="E577" s="29"/>
      <c r="F577" s="29"/>
      <c r="G577" s="29"/>
      <c r="H577" s="29"/>
      <c r="I577" s="30"/>
      <c r="J577" s="29"/>
      <c r="K577" s="29"/>
      <c r="L577" s="29"/>
      <c r="M577" s="29"/>
      <c r="N577" s="29"/>
    </row>
    <row r="578">
      <c r="A578" s="11"/>
      <c r="B578" s="29"/>
      <c r="C578" s="29"/>
      <c r="D578" s="29"/>
      <c r="E578" s="29"/>
      <c r="F578" s="29"/>
      <c r="G578" s="29"/>
      <c r="H578" s="29"/>
      <c r="I578" s="30"/>
      <c r="J578" s="29"/>
      <c r="K578" s="29"/>
      <c r="L578" s="29"/>
      <c r="M578" s="29"/>
      <c r="N578" s="29"/>
    </row>
    <row r="579">
      <c r="A579" s="11"/>
      <c r="B579" s="29"/>
      <c r="C579" s="29"/>
      <c r="D579" s="29"/>
      <c r="E579" s="29"/>
      <c r="F579" s="29"/>
      <c r="G579" s="29"/>
      <c r="H579" s="29"/>
      <c r="I579" s="30"/>
      <c r="J579" s="29"/>
      <c r="K579" s="29"/>
      <c r="L579" s="29"/>
      <c r="M579" s="29"/>
      <c r="N579" s="29"/>
    </row>
    <row r="580">
      <c r="A580" s="11"/>
      <c r="B580" s="29"/>
      <c r="C580" s="29"/>
      <c r="D580" s="29"/>
      <c r="E580" s="29"/>
      <c r="F580" s="29"/>
      <c r="G580" s="29"/>
      <c r="H580" s="29"/>
      <c r="I580" s="30"/>
      <c r="J580" s="29"/>
      <c r="K580" s="29"/>
      <c r="L580" s="29"/>
      <c r="M580" s="29"/>
      <c r="N580" s="29"/>
    </row>
    <row r="581">
      <c r="A581" s="11"/>
      <c r="B581" s="29"/>
      <c r="C581" s="29"/>
      <c r="D581" s="29"/>
      <c r="E581" s="29"/>
      <c r="F581" s="29"/>
      <c r="G581" s="29"/>
      <c r="H581" s="29"/>
      <c r="I581" s="30"/>
      <c r="J581" s="29"/>
      <c r="K581" s="29"/>
      <c r="L581" s="29"/>
      <c r="M581" s="29"/>
      <c r="N581" s="29"/>
    </row>
    <row r="582">
      <c r="A582" s="11"/>
      <c r="B582" s="29"/>
      <c r="C582" s="29"/>
      <c r="D582" s="29"/>
      <c r="E582" s="29"/>
      <c r="F582" s="29"/>
      <c r="G582" s="29"/>
      <c r="H582" s="29"/>
      <c r="I582" s="30"/>
      <c r="J582" s="29"/>
      <c r="K582" s="29"/>
      <c r="L582" s="29"/>
      <c r="M582" s="29"/>
      <c r="N582" s="29"/>
    </row>
    <row r="583">
      <c r="A583" s="11"/>
      <c r="B583" s="29"/>
      <c r="C583" s="29"/>
      <c r="D583" s="29"/>
      <c r="E583" s="29"/>
      <c r="F583" s="29"/>
      <c r="G583" s="29"/>
      <c r="H583" s="29"/>
      <c r="I583" s="30"/>
      <c r="J583" s="29"/>
      <c r="K583" s="29"/>
      <c r="L583" s="29"/>
      <c r="M583" s="29"/>
      <c r="N583" s="29"/>
    </row>
    <row r="584">
      <c r="A584" s="11"/>
      <c r="B584" s="29"/>
      <c r="C584" s="29"/>
      <c r="D584" s="29"/>
      <c r="E584" s="29"/>
      <c r="F584" s="29"/>
      <c r="G584" s="29"/>
      <c r="H584" s="29"/>
      <c r="I584" s="30"/>
      <c r="J584" s="29"/>
      <c r="K584" s="29"/>
      <c r="L584" s="29"/>
      <c r="M584" s="29"/>
      <c r="N584" s="29"/>
    </row>
    <row r="585">
      <c r="A585" s="11"/>
      <c r="B585" s="29"/>
      <c r="C585" s="29"/>
      <c r="D585" s="29"/>
      <c r="E585" s="29"/>
      <c r="F585" s="29"/>
      <c r="G585" s="29"/>
      <c r="H585" s="29"/>
      <c r="I585" s="30"/>
      <c r="J585" s="29"/>
      <c r="K585" s="29"/>
      <c r="L585" s="29"/>
      <c r="M585" s="29"/>
      <c r="N585" s="29"/>
    </row>
    <row r="586">
      <c r="A586" s="11"/>
      <c r="B586" s="29"/>
      <c r="C586" s="29"/>
      <c r="D586" s="29"/>
      <c r="E586" s="29"/>
      <c r="F586" s="29"/>
      <c r="G586" s="29"/>
      <c r="H586" s="29"/>
      <c r="I586" s="30"/>
      <c r="J586" s="29"/>
      <c r="K586" s="29"/>
      <c r="L586" s="29"/>
      <c r="M586" s="29"/>
      <c r="N586" s="29"/>
    </row>
    <row r="587">
      <c r="A587" s="11"/>
      <c r="B587" s="29"/>
      <c r="C587" s="29"/>
      <c r="D587" s="29"/>
      <c r="E587" s="29"/>
      <c r="F587" s="29"/>
      <c r="G587" s="29"/>
      <c r="H587" s="29"/>
      <c r="I587" s="30"/>
      <c r="J587" s="29"/>
      <c r="K587" s="29"/>
      <c r="L587" s="29"/>
      <c r="M587" s="29"/>
      <c r="N587" s="29"/>
    </row>
    <row r="588">
      <c r="A588" s="11"/>
      <c r="B588" s="29"/>
      <c r="C588" s="29"/>
      <c r="D588" s="29"/>
      <c r="E588" s="29"/>
      <c r="F588" s="29"/>
      <c r="G588" s="29"/>
      <c r="H588" s="29"/>
      <c r="I588" s="30"/>
      <c r="J588" s="29"/>
      <c r="K588" s="29"/>
      <c r="L588" s="29"/>
      <c r="M588" s="29"/>
      <c r="N588" s="29"/>
    </row>
    <row r="589">
      <c r="A589" s="11"/>
      <c r="B589" s="29"/>
      <c r="C589" s="29"/>
      <c r="D589" s="29"/>
      <c r="E589" s="29"/>
      <c r="F589" s="29"/>
      <c r="G589" s="29"/>
      <c r="H589" s="29"/>
      <c r="I589" s="30"/>
      <c r="J589" s="29"/>
      <c r="K589" s="29"/>
      <c r="L589" s="29"/>
      <c r="M589" s="29"/>
      <c r="N589" s="29"/>
    </row>
    <row r="590">
      <c r="A590" s="11"/>
      <c r="B590" s="29"/>
      <c r="C590" s="29"/>
      <c r="D590" s="29"/>
      <c r="E590" s="29"/>
      <c r="F590" s="29"/>
      <c r="G590" s="29"/>
      <c r="H590" s="29"/>
      <c r="I590" s="30"/>
      <c r="J590" s="29"/>
      <c r="K590" s="29"/>
      <c r="L590" s="29"/>
      <c r="M590" s="29"/>
      <c r="N590" s="29"/>
    </row>
    <row r="591">
      <c r="A591" s="11"/>
      <c r="B591" s="29"/>
      <c r="C591" s="29"/>
      <c r="D591" s="29"/>
      <c r="E591" s="29"/>
      <c r="F591" s="29"/>
      <c r="G591" s="29"/>
      <c r="H591" s="29"/>
      <c r="I591" s="30"/>
      <c r="J591" s="29"/>
      <c r="K591" s="29"/>
      <c r="L591" s="29"/>
      <c r="M591" s="29"/>
      <c r="N591" s="29"/>
    </row>
    <row r="592">
      <c r="A592" s="11"/>
      <c r="B592" s="29"/>
      <c r="C592" s="29"/>
      <c r="D592" s="29"/>
      <c r="E592" s="29"/>
      <c r="F592" s="29"/>
      <c r="G592" s="29"/>
      <c r="H592" s="29"/>
      <c r="I592" s="30"/>
      <c r="J592" s="29"/>
      <c r="K592" s="29"/>
      <c r="L592" s="29"/>
      <c r="M592" s="29"/>
      <c r="N592" s="29"/>
    </row>
    <row r="593">
      <c r="A593" s="11"/>
      <c r="B593" s="29"/>
      <c r="C593" s="29"/>
      <c r="D593" s="29"/>
      <c r="E593" s="29"/>
      <c r="F593" s="29"/>
      <c r="G593" s="29"/>
      <c r="H593" s="29"/>
      <c r="I593" s="30"/>
      <c r="J593" s="29"/>
      <c r="K593" s="29"/>
      <c r="L593" s="29"/>
      <c r="M593" s="29"/>
      <c r="N593" s="29"/>
    </row>
    <row r="594">
      <c r="A594" s="11"/>
      <c r="B594" s="29"/>
      <c r="C594" s="29"/>
      <c r="D594" s="29"/>
      <c r="E594" s="29"/>
      <c r="F594" s="29"/>
      <c r="G594" s="29"/>
      <c r="H594" s="29"/>
      <c r="I594" s="30"/>
      <c r="J594" s="29"/>
      <c r="K594" s="29"/>
      <c r="L594" s="29"/>
      <c r="M594" s="29"/>
      <c r="N594" s="29"/>
    </row>
    <row r="595">
      <c r="A595" s="11"/>
      <c r="B595" s="29"/>
      <c r="C595" s="29"/>
      <c r="D595" s="29"/>
      <c r="E595" s="29"/>
      <c r="F595" s="29"/>
      <c r="G595" s="29"/>
      <c r="H595" s="29"/>
      <c r="I595" s="30"/>
      <c r="J595" s="29"/>
      <c r="K595" s="29"/>
      <c r="L595" s="29"/>
      <c r="M595" s="29"/>
      <c r="N595" s="29"/>
    </row>
    <row r="596">
      <c r="A596" s="11"/>
      <c r="B596" s="29"/>
      <c r="C596" s="29"/>
      <c r="D596" s="29"/>
      <c r="E596" s="29"/>
      <c r="F596" s="29"/>
      <c r="G596" s="29"/>
      <c r="H596" s="29"/>
      <c r="I596" s="30"/>
      <c r="J596" s="29"/>
      <c r="K596" s="29"/>
      <c r="L596" s="29"/>
      <c r="M596" s="29"/>
      <c r="N596" s="29"/>
    </row>
    <row r="597">
      <c r="A597" s="11"/>
      <c r="B597" s="29"/>
      <c r="C597" s="29"/>
      <c r="D597" s="29"/>
      <c r="E597" s="29"/>
      <c r="F597" s="29"/>
      <c r="G597" s="29"/>
      <c r="H597" s="29"/>
      <c r="I597" s="30"/>
      <c r="J597" s="29"/>
      <c r="K597" s="29"/>
      <c r="L597" s="29"/>
      <c r="M597" s="29"/>
      <c r="N597" s="29"/>
    </row>
    <row r="598">
      <c r="A598" s="11"/>
      <c r="B598" s="29"/>
      <c r="C598" s="29"/>
      <c r="D598" s="29"/>
      <c r="E598" s="29"/>
      <c r="F598" s="29"/>
      <c r="G598" s="29"/>
      <c r="H598" s="29"/>
      <c r="I598" s="30"/>
      <c r="J598" s="29"/>
      <c r="K598" s="29"/>
      <c r="L598" s="29"/>
      <c r="M598" s="29"/>
      <c r="N598" s="29"/>
    </row>
    <row r="599">
      <c r="A599" s="11"/>
      <c r="B599" s="29"/>
      <c r="C599" s="29"/>
      <c r="D599" s="29"/>
      <c r="E599" s="29"/>
      <c r="F599" s="29"/>
      <c r="G599" s="29"/>
      <c r="H599" s="29"/>
      <c r="I599" s="30"/>
      <c r="J599" s="29"/>
      <c r="K599" s="29"/>
      <c r="L599" s="29"/>
      <c r="M599" s="29"/>
      <c r="N599" s="29"/>
    </row>
    <row r="600">
      <c r="A600" s="11"/>
      <c r="B600" s="29"/>
      <c r="C600" s="29"/>
      <c r="D600" s="29"/>
      <c r="E600" s="29"/>
      <c r="F600" s="29"/>
      <c r="G600" s="29"/>
      <c r="H600" s="29"/>
      <c r="I600" s="30"/>
      <c r="J600" s="29"/>
      <c r="K600" s="29"/>
      <c r="L600" s="29"/>
      <c r="M600" s="29"/>
      <c r="N600" s="29"/>
    </row>
    <row r="601">
      <c r="A601" s="11"/>
      <c r="B601" s="29"/>
      <c r="C601" s="29"/>
      <c r="D601" s="29"/>
      <c r="E601" s="29"/>
      <c r="F601" s="29"/>
      <c r="G601" s="29"/>
      <c r="H601" s="29"/>
      <c r="I601" s="30"/>
      <c r="J601" s="29"/>
      <c r="K601" s="29"/>
      <c r="L601" s="29"/>
      <c r="M601" s="29"/>
      <c r="N601" s="29"/>
    </row>
    <row r="602">
      <c r="A602" s="11"/>
      <c r="B602" s="29"/>
      <c r="C602" s="29"/>
      <c r="D602" s="29"/>
      <c r="E602" s="29"/>
      <c r="F602" s="29"/>
      <c r="G602" s="29"/>
      <c r="H602" s="29"/>
      <c r="I602" s="30"/>
      <c r="J602" s="29"/>
      <c r="K602" s="29"/>
      <c r="L602" s="29"/>
      <c r="M602" s="29"/>
      <c r="N602" s="29"/>
    </row>
    <row r="603">
      <c r="A603" s="11"/>
      <c r="B603" s="29"/>
      <c r="C603" s="29"/>
      <c r="D603" s="29"/>
      <c r="E603" s="29"/>
      <c r="F603" s="29"/>
      <c r="G603" s="29"/>
      <c r="H603" s="29"/>
      <c r="I603" s="30"/>
      <c r="J603" s="29"/>
      <c r="K603" s="29"/>
      <c r="L603" s="29"/>
      <c r="M603" s="29"/>
      <c r="N603" s="29"/>
    </row>
    <row r="604">
      <c r="A604" s="11"/>
      <c r="B604" s="29"/>
      <c r="C604" s="29"/>
      <c r="D604" s="29"/>
      <c r="E604" s="29"/>
      <c r="F604" s="29"/>
      <c r="G604" s="29"/>
      <c r="H604" s="29"/>
      <c r="I604" s="30"/>
      <c r="J604" s="29"/>
      <c r="K604" s="29"/>
      <c r="L604" s="29"/>
      <c r="M604" s="29"/>
      <c r="N604" s="29"/>
    </row>
    <row r="605">
      <c r="A605" s="11"/>
      <c r="B605" s="29"/>
      <c r="C605" s="29"/>
      <c r="D605" s="29"/>
      <c r="E605" s="29"/>
      <c r="F605" s="29"/>
      <c r="G605" s="29"/>
      <c r="H605" s="29"/>
      <c r="I605" s="30"/>
      <c r="J605" s="29"/>
      <c r="K605" s="29"/>
      <c r="L605" s="29"/>
      <c r="M605" s="29"/>
      <c r="N605" s="29"/>
    </row>
    <row r="606">
      <c r="A606" s="11"/>
      <c r="B606" s="29"/>
      <c r="C606" s="29"/>
      <c r="D606" s="29"/>
      <c r="E606" s="29"/>
      <c r="F606" s="29"/>
      <c r="G606" s="29"/>
      <c r="H606" s="29"/>
      <c r="I606" s="30"/>
      <c r="J606" s="29"/>
      <c r="K606" s="29"/>
      <c r="L606" s="29"/>
      <c r="M606" s="29"/>
      <c r="N606" s="29"/>
    </row>
    <row r="607">
      <c r="A607" s="11"/>
      <c r="B607" s="29"/>
      <c r="C607" s="29"/>
      <c r="D607" s="29"/>
      <c r="E607" s="29"/>
      <c r="F607" s="29"/>
      <c r="G607" s="29"/>
      <c r="H607" s="29"/>
      <c r="I607" s="30"/>
      <c r="J607" s="29"/>
      <c r="K607" s="29"/>
      <c r="L607" s="29"/>
      <c r="M607" s="29"/>
      <c r="N607" s="29"/>
    </row>
    <row r="608">
      <c r="A608" s="11"/>
      <c r="B608" s="29"/>
      <c r="C608" s="29"/>
      <c r="D608" s="29"/>
      <c r="E608" s="29"/>
      <c r="F608" s="29"/>
      <c r="G608" s="29"/>
      <c r="H608" s="29"/>
      <c r="I608" s="30"/>
      <c r="J608" s="29"/>
      <c r="K608" s="29"/>
      <c r="L608" s="29"/>
      <c r="M608" s="29"/>
      <c r="N608" s="29"/>
    </row>
    <row r="609">
      <c r="A609" s="11"/>
      <c r="B609" s="29"/>
      <c r="C609" s="29"/>
      <c r="D609" s="29"/>
      <c r="E609" s="29"/>
      <c r="F609" s="29"/>
      <c r="G609" s="29"/>
      <c r="H609" s="29"/>
      <c r="I609" s="30"/>
      <c r="J609" s="29"/>
      <c r="K609" s="29"/>
      <c r="L609" s="29"/>
      <c r="M609" s="29"/>
      <c r="N609" s="29"/>
    </row>
    <row r="610">
      <c r="A610" s="11"/>
      <c r="B610" s="29"/>
      <c r="C610" s="29"/>
      <c r="D610" s="29"/>
      <c r="E610" s="29"/>
      <c r="F610" s="29"/>
      <c r="G610" s="29"/>
      <c r="H610" s="29"/>
      <c r="I610" s="30"/>
      <c r="J610" s="29"/>
      <c r="K610" s="29"/>
      <c r="L610" s="29"/>
      <c r="M610" s="29"/>
      <c r="N610" s="29"/>
    </row>
    <row r="611">
      <c r="A611" s="11"/>
      <c r="B611" s="29"/>
      <c r="C611" s="29"/>
      <c r="D611" s="29"/>
      <c r="E611" s="29"/>
      <c r="F611" s="29"/>
      <c r="G611" s="29"/>
      <c r="H611" s="29"/>
      <c r="I611" s="30"/>
      <c r="J611" s="29"/>
      <c r="K611" s="29"/>
      <c r="L611" s="29"/>
      <c r="M611" s="29"/>
      <c r="N611" s="29"/>
    </row>
    <row r="612">
      <c r="A612" s="11"/>
      <c r="B612" s="29"/>
      <c r="C612" s="29"/>
      <c r="D612" s="29"/>
      <c r="E612" s="29"/>
      <c r="F612" s="29"/>
      <c r="G612" s="29"/>
      <c r="H612" s="29"/>
      <c r="I612" s="30"/>
      <c r="J612" s="29"/>
      <c r="K612" s="29"/>
      <c r="L612" s="29"/>
      <c r="M612" s="29"/>
      <c r="N612" s="29"/>
    </row>
    <row r="613">
      <c r="A613" s="11"/>
      <c r="B613" s="29"/>
      <c r="C613" s="29"/>
      <c r="D613" s="29"/>
      <c r="E613" s="29"/>
      <c r="F613" s="29"/>
      <c r="G613" s="29"/>
      <c r="H613" s="29"/>
      <c r="I613" s="30"/>
      <c r="J613" s="29"/>
      <c r="K613" s="29"/>
      <c r="L613" s="29"/>
      <c r="M613" s="29"/>
      <c r="N613" s="29"/>
    </row>
    <row r="614">
      <c r="A614" s="11"/>
      <c r="B614" s="29"/>
      <c r="C614" s="29"/>
      <c r="D614" s="29"/>
      <c r="E614" s="29"/>
      <c r="F614" s="29"/>
      <c r="G614" s="29"/>
      <c r="H614" s="29"/>
      <c r="I614" s="30"/>
      <c r="J614" s="29"/>
      <c r="K614" s="29"/>
      <c r="L614" s="29"/>
      <c r="M614" s="29"/>
      <c r="N614" s="29"/>
    </row>
    <row r="615">
      <c r="A615" s="11"/>
      <c r="B615" s="29"/>
      <c r="C615" s="29"/>
      <c r="D615" s="29"/>
      <c r="E615" s="29"/>
      <c r="F615" s="29"/>
      <c r="G615" s="29"/>
      <c r="H615" s="29"/>
      <c r="I615" s="30"/>
      <c r="J615" s="29"/>
      <c r="K615" s="29"/>
      <c r="L615" s="29"/>
      <c r="M615" s="29"/>
      <c r="N615" s="29"/>
    </row>
    <row r="616">
      <c r="A616" s="11"/>
      <c r="B616" s="29"/>
      <c r="C616" s="29"/>
      <c r="D616" s="29"/>
      <c r="E616" s="29"/>
      <c r="F616" s="29"/>
      <c r="G616" s="29"/>
      <c r="H616" s="29"/>
      <c r="I616" s="30"/>
      <c r="J616" s="29"/>
      <c r="K616" s="29"/>
      <c r="L616" s="29"/>
      <c r="M616" s="29"/>
      <c r="N616" s="29"/>
    </row>
    <row r="617">
      <c r="A617" s="11"/>
      <c r="B617" s="29"/>
      <c r="C617" s="29"/>
      <c r="D617" s="29"/>
      <c r="E617" s="29"/>
      <c r="F617" s="29"/>
      <c r="G617" s="29"/>
      <c r="H617" s="29"/>
      <c r="I617" s="30"/>
      <c r="J617" s="29"/>
      <c r="K617" s="29"/>
      <c r="L617" s="29"/>
      <c r="M617" s="29"/>
      <c r="N617" s="29"/>
    </row>
    <row r="618">
      <c r="A618" s="11"/>
      <c r="B618" s="29"/>
      <c r="C618" s="29"/>
      <c r="D618" s="29"/>
      <c r="E618" s="29"/>
      <c r="F618" s="29"/>
      <c r="G618" s="29"/>
      <c r="H618" s="29"/>
      <c r="I618" s="30"/>
      <c r="J618" s="29"/>
      <c r="K618" s="29"/>
      <c r="L618" s="29"/>
      <c r="M618" s="29"/>
      <c r="N618" s="29"/>
    </row>
    <row r="619">
      <c r="A619" s="11"/>
      <c r="B619" s="29"/>
      <c r="C619" s="29"/>
      <c r="D619" s="29"/>
      <c r="E619" s="29"/>
      <c r="F619" s="29"/>
      <c r="G619" s="29"/>
      <c r="H619" s="29"/>
      <c r="I619" s="30"/>
      <c r="J619" s="29"/>
      <c r="K619" s="29"/>
      <c r="L619" s="29"/>
      <c r="M619" s="29"/>
      <c r="N619" s="29"/>
    </row>
    <row r="620">
      <c r="A620" s="11"/>
      <c r="B620" s="29"/>
      <c r="C620" s="29"/>
      <c r="D620" s="29"/>
      <c r="E620" s="29"/>
      <c r="F620" s="29"/>
      <c r="G620" s="29"/>
      <c r="H620" s="29"/>
      <c r="I620" s="30"/>
      <c r="J620" s="29"/>
      <c r="K620" s="29"/>
      <c r="L620" s="29"/>
      <c r="M620" s="29"/>
      <c r="N620" s="29"/>
    </row>
    <row r="621">
      <c r="A621" s="11"/>
      <c r="B621" s="29"/>
      <c r="C621" s="29"/>
      <c r="D621" s="29"/>
      <c r="E621" s="29"/>
      <c r="F621" s="29"/>
      <c r="G621" s="29"/>
      <c r="H621" s="29"/>
      <c r="I621" s="30"/>
      <c r="J621" s="29"/>
      <c r="K621" s="29"/>
      <c r="L621" s="29"/>
      <c r="M621" s="29"/>
      <c r="N621" s="29"/>
    </row>
    <row r="622">
      <c r="A622" s="11"/>
      <c r="B622" s="29"/>
      <c r="C622" s="29"/>
      <c r="D622" s="29"/>
      <c r="E622" s="29"/>
      <c r="F622" s="29"/>
      <c r="G622" s="29"/>
      <c r="H622" s="29"/>
      <c r="I622" s="30"/>
      <c r="J622" s="29"/>
      <c r="K622" s="29"/>
      <c r="L622" s="29"/>
      <c r="M622" s="29"/>
      <c r="N622" s="29"/>
    </row>
    <row r="623">
      <c r="A623" s="11"/>
      <c r="B623" s="29"/>
      <c r="C623" s="29"/>
      <c r="D623" s="29"/>
      <c r="E623" s="29"/>
      <c r="F623" s="29"/>
      <c r="G623" s="29"/>
      <c r="H623" s="29"/>
      <c r="I623" s="30"/>
      <c r="J623" s="29"/>
      <c r="K623" s="29"/>
      <c r="L623" s="29"/>
      <c r="M623" s="29"/>
      <c r="N623" s="29"/>
    </row>
    <row r="624">
      <c r="A624" s="11"/>
      <c r="B624" s="29"/>
      <c r="C624" s="29"/>
      <c r="D624" s="29"/>
      <c r="E624" s="29"/>
      <c r="F624" s="29"/>
      <c r="G624" s="29"/>
      <c r="H624" s="29"/>
      <c r="I624" s="30"/>
      <c r="J624" s="29"/>
      <c r="K624" s="29"/>
      <c r="L624" s="29"/>
      <c r="M624" s="29"/>
      <c r="N624" s="29"/>
    </row>
    <row r="625">
      <c r="A625" s="11"/>
      <c r="B625" s="29"/>
      <c r="C625" s="29"/>
      <c r="D625" s="29"/>
      <c r="E625" s="29"/>
      <c r="F625" s="29"/>
      <c r="G625" s="29"/>
      <c r="H625" s="29"/>
      <c r="I625" s="30"/>
      <c r="J625" s="29"/>
      <c r="K625" s="29"/>
      <c r="L625" s="29"/>
      <c r="M625" s="29"/>
      <c r="N625" s="29"/>
    </row>
    <row r="626">
      <c r="A626" s="11"/>
      <c r="B626" s="29"/>
      <c r="C626" s="29"/>
      <c r="D626" s="29"/>
      <c r="E626" s="29"/>
      <c r="F626" s="29"/>
      <c r="G626" s="29"/>
      <c r="H626" s="29"/>
      <c r="I626" s="30"/>
      <c r="J626" s="29"/>
      <c r="K626" s="29"/>
      <c r="L626" s="29"/>
      <c r="M626" s="29"/>
      <c r="N626" s="29"/>
    </row>
    <row r="627">
      <c r="A627" s="11"/>
      <c r="B627" s="29"/>
      <c r="C627" s="29"/>
      <c r="D627" s="29"/>
      <c r="E627" s="29"/>
      <c r="F627" s="29"/>
      <c r="G627" s="29"/>
      <c r="H627" s="29"/>
      <c r="I627" s="30"/>
      <c r="J627" s="29"/>
      <c r="K627" s="29"/>
      <c r="L627" s="29"/>
      <c r="M627" s="29"/>
      <c r="N627" s="29"/>
    </row>
    <row r="628">
      <c r="A628" s="11"/>
      <c r="B628" s="29"/>
      <c r="C628" s="29"/>
      <c r="D628" s="29"/>
      <c r="E628" s="29"/>
      <c r="F628" s="29"/>
      <c r="G628" s="29"/>
      <c r="H628" s="29"/>
      <c r="I628" s="30"/>
      <c r="J628" s="29"/>
      <c r="K628" s="29"/>
      <c r="L628" s="29"/>
      <c r="M628" s="29"/>
      <c r="N628" s="29"/>
    </row>
    <row r="629">
      <c r="A629" s="11"/>
      <c r="B629" s="29"/>
      <c r="C629" s="29"/>
      <c r="D629" s="29"/>
      <c r="E629" s="29"/>
      <c r="F629" s="29"/>
      <c r="G629" s="29"/>
      <c r="H629" s="29"/>
      <c r="I629" s="30"/>
      <c r="J629" s="29"/>
      <c r="K629" s="29"/>
      <c r="L629" s="29"/>
      <c r="M629" s="29"/>
      <c r="N629" s="29"/>
    </row>
    <row r="630">
      <c r="A630" s="11"/>
      <c r="B630" s="29"/>
      <c r="C630" s="29"/>
      <c r="D630" s="29"/>
      <c r="E630" s="29"/>
      <c r="F630" s="29"/>
      <c r="G630" s="29"/>
      <c r="H630" s="29"/>
      <c r="I630" s="30"/>
      <c r="J630" s="29"/>
      <c r="K630" s="29"/>
      <c r="L630" s="29"/>
      <c r="M630" s="29"/>
      <c r="N630" s="29"/>
    </row>
    <row r="631">
      <c r="A631" s="11"/>
      <c r="B631" s="29"/>
      <c r="C631" s="29"/>
      <c r="D631" s="29"/>
      <c r="E631" s="29"/>
      <c r="F631" s="29"/>
      <c r="G631" s="29"/>
      <c r="H631" s="29"/>
      <c r="I631" s="30"/>
      <c r="J631" s="29"/>
      <c r="K631" s="29"/>
      <c r="L631" s="29"/>
      <c r="M631" s="29"/>
      <c r="N631" s="29"/>
    </row>
    <row r="632">
      <c r="A632" s="11"/>
      <c r="B632" s="29"/>
      <c r="C632" s="29"/>
      <c r="D632" s="29"/>
      <c r="E632" s="29"/>
      <c r="F632" s="29"/>
      <c r="G632" s="29"/>
      <c r="H632" s="29"/>
      <c r="I632" s="30"/>
      <c r="J632" s="29"/>
      <c r="K632" s="29"/>
      <c r="L632" s="29"/>
      <c r="M632" s="29"/>
      <c r="N632" s="29"/>
    </row>
    <row r="633">
      <c r="A633" s="11"/>
      <c r="B633" s="29"/>
      <c r="C633" s="29"/>
      <c r="D633" s="29"/>
      <c r="E633" s="29"/>
      <c r="F633" s="29"/>
      <c r="G633" s="29"/>
      <c r="H633" s="29"/>
      <c r="I633" s="30"/>
      <c r="J633" s="29"/>
      <c r="K633" s="29"/>
      <c r="L633" s="29"/>
      <c r="M633" s="29"/>
      <c r="N633" s="29"/>
    </row>
    <row r="634">
      <c r="A634" s="11"/>
      <c r="B634" s="29"/>
      <c r="C634" s="29"/>
      <c r="D634" s="29"/>
      <c r="E634" s="29"/>
      <c r="F634" s="29"/>
      <c r="G634" s="29"/>
      <c r="H634" s="29"/>
      <c r="I634" s="30"/>
      <c r="J634" s="29"/>
      <c r="K634" s="29"/>
      <c r="L634" s="29"/>
      <c r="M634" s="29"/>
      <c r="N634" s="29"/>
    </row>
    <row r="635">
      <c r="A635" s="11"/>
      <c r="B635" s="29"/>
      <c r="C635" s="29"/>
      <c r="D635" s="29"/>
      <c r="E635" s="29"/>
      <c r="F635" s="29"/>
      <c r="G635" s="29"/>
      <c r="H635" s="29"/>
      <c r="I635" s="30"/>
      <c r="J635" s="29"/>
      <c r="K635" s="29"/>
      <c r="L635" s="29"/>
      <c r="M635" s="29"/>
      <c r="N635" s="29"/>
    </row>
    <row r="636">
      <c r="A636" s="11"/>
      <c r="B636" s="29"/>
      <c r="C636" s="29"/>
      <c r="D636" s="29"/>
      <c r="E636" s="29"/>
      <c r="F636" s="29"/>
      <c r="G636" s="29"/>
      <c r="H636" s="29"/>
      <c r="I636" s="30"/>
      <c r="J636" s="29"/>
      <c r="K636" s="29"/>
      <c r="L636" s="29"/>
      <c r="M636" s="29"/>
      <c r="N636" s="29"/>
    </row>
    <row r="637">
      <c r="A637" s="11"/>
      <c r="B637" s="29"/>
      <c r="C637" s="29"/>
      <c r="D637" s="29"/>
      <c r="E637" s="29"/>
      <c r="F637" s="29"/>
      <c r="G637" s="29"/>
      <c r="H637" s="29"/>
      <c r="I637" s="30"/>
      <c r="J637" s="29"/>
      <c r="K637" s="29"/>
      <c r="L637" s="29"/>
      <c r="M637" s="29"/>
      <c r="N637" s="29"/>
    </row>
    <row r="638">
      <c r="A638" s="11"/>
      <c r="B638" s="29"/>
      <c r="C638" s="29"/>
      <c r="D638" s="29"/>
      <c r="E638" s="29"/>
      <c r="F638" s="29"/>
      <c r="G638" s="29"/>
      <c r="H638" s="29"/>
      <c r="I638" s="30"/>
      <c r="J638" s="29"/>
      <c r="K638" s="29"/>
      <c r="L638" s="29"/>
      <c r="M638" s="29"/>
      <c r="N638" s="29"/>
    </row>
    <row r="639">
      <c r="A639" s="11"/>
      <c r="B639" s="29"/>
      <c r="C639" s="29"/>
      <c r="D639" s="29"/>
      <c r="E639" s="29"/>
      <c r="F639" s="29"/>
      <c r="G639" s="29"/>
      <c r="H639" s="29"/>
      <c r="I639" s="30"/>
      <c r="J639" s="29"/>
      <c r="K639" s="29"/>
      <c r="L639" s="29"/>
      <c r="M639" s="29"/>
      <c r="N639" s="29"/>
    </row>
    <row r="640">
      <c r="A640" s="11"/>
      <c r="B640" s="29"/>
      <c r="C640" s="29"/>
      <c r="D640" s="29"/>
      <c r="E640" s="29"/>
      <c r="F640" s="29"/>
      <c r="G640" s="29"/>
      <c r="H640" s="29"/>
      <c r="I640" s="30"/>
      <c r="J640" s="29"/>
      <c r="K640" s="29"/>
      <c r="L640" s="29"/>
      <c r="M640" s="29"/>
      <c r="N640" s="29"/>
    </row>
    <row r="641">
      <c r="A641" s="11"/>
      <c r="B641" s="29"/>
      <c r="C641" s="29"/>
      <c r="D641" s="29"/>
      <c r="E641" s="29"/>
      <c r="F641" s="29"/>
      <c r="G641" s="29"/>
      <c r="H641" s="29"/>
      <c r="I641" s="30"/>
      <c r="J641" s="29"/>
      <c r="K641" s="29"/>
      <c r="L641" s="29"/>
      <c r="M641" s="29"/>
      <c r="N641" s="29"/>
    </row>
    <row r="642">
      <c r="A642" s="11"/>
      <c r="B642" s="29"/>
      <c r="C642" s="29"/>
      <c r="D642" s="29"/>
      <c r="E642" s="29"/>
      <c r="F642" s="29"/>
      <c r="G642" s="29"/>
      <c r="H642" s="29"/>
      <c r="I642" s="30"/>
      <c r="J642" s="29"/>
      <c r="K642" s="29"/>
      <c r="L642" s="29"/>
      <c r="M642" s="29"/>
      <c r="N642" s="29"/>
    </row>
    <row r="643">
      <c r="A643" s="11"/>
      <c r="B643" s="29"/>
      <c r="C643" s="29"/>
      <c r="D643" s="29"/>
      <c r="E643" s="29"/>
      <c r="F643" s="29"/>
      <c r="G643" s="29"/>
      <c r="H643" s="29"/>
      <c r="I643" s="30"/>
      <c r="J643" s="29"/>
      <c r="K643" s="29"/>
      <c r="L643" s="29"/>
      <c r="M643" s="29"/>
      <c r="N643" s="29"/>
    </row>
    <row r="644">
      <c r="A644" s="11"/>
      <c r="B644" s="29"/>
      <c r="C644" s="29"/>
      <c r="D644" s="29"/>
      <c r="E644" s="29"/>
      <c r="F644" s="29"/>
      <c r="G644" s="29"/>
      <c r="H644" s="29"/>
      <c r="I644" s="30"/>
      <c r="J644" s="29"/>
      <c r="K644" s="29"/>
      <c r="L644" s="29"/>
      <c r="M644" s="29"/>
      <c r="N644" s="29"/>
    </row>
    <row r="645">
      <c r="A645" s="11"/>
      <c r="B645" s="29"/>
      <c r="C645" s="29"/>
      <c r="D645" s="29"/>
      <c r="E645" s="29"/>
      <c r="F645" s="29"/>
      <c r="G645" s="29"/>
      <c r="H645" s="29"/>
      <c r="I645" s="30"/>
      <c r="J645" s="29"/>
      <c r="K645" s="29"/>
      <c r="L645" s="29"/>
      <c r="M645" s="29"/>
      <c r="N645" s="29"/>
    </row>
    <row r="646">
      <c r="A646" s="11"/>
      <c r="B646" s="29"/>
      <c r="C646" s="29"/>
      <c r="D646" s="29"/>
      <c r="E646" s="29"/>
      <c r="F646" s="29"/>
      <c r="G646" s="29"/>
      <c r="H646" s="29"/>
      <c r="I646" s="30"/>
      <c r="J646" s="29"/>
      <c r="K646" s="29"/>
      <c r="L646" s="29"/>
      <c r="M646" s="29"/>
      <c r="N646" s="29"/>
    </row>
    <row r="647">
      <c r="A647" s="11"/>
      <c r="B647" s="29"/>
      <c r="C647" s="29"/>
      <c r="D647" s="29"/>
      <c r="E647" s="29"/>
      <c r="F647" s="29"/>
      <c r="G647" s="29"/>
      <c r="H647" s="29"/>
      <c r="I647" s="30"/>
      <c r="J647" s="29"/>
      <c r="K647" s="29"/>
      <c r="L647" s="29"/>
      <c r="M647" s="29"/>
      <c r="N647" s="29"/>
    </row>
    <row r="648">
      <c r="A648" s="11"/>
      <c r="B648" s="29"/>
      <c r="C648" s="29"/>
      <c r="D648" s="29"/>
      <c r="E648" s="29"/>
      <c r="F648" s="29"/>
      <c r="G648" s="29"/>
      <c r="H648" s="29"/>
      <c r="I648" s="30"/>
      <c r="J648" s="29"/>
      <c r="K648" s="29"/>
      <c r="L648" s="29"/>
      <c r="M648" s="29"/>
      <c r="N648" s="29"/>
    </row>
    <row r="649">
      <c r="A649" s="11"/>
      <c r="B649" s="29"/>
      <c r="C649" s="29"/>
      <c r="D649" s="29"/>
      <c r="E649" s="29"/>
      <c r="F649" s="29"/>
      <c r="G649" s="29"/>
      <c r="H649" s="29"/>
      <c r="I649" s="30"/>
      <c r="J649" s="29"/>
      <c r="K649" s="29"/>
      <c r="L649" s="29"/>
      <c r="M649" s="29"/>
      <c r="N649" s="29"/>
    </row>
    <row r="650">
      <c r="A650" s="11"/>
      <c r="B650" s="29"/>
      <c r="C650" s="29"/>
      <c r="D650" s="29"/>
      <c r="E650" s="29"/>
      <c r="F650" s="29"/>
      <c r="G650" s="29"/>
      <c r="H650" s="29"/>
      <c r="I650" s="30"/>
      <c r="J650" s="29"/>
      <c r="K650" s="29"/>
      <c r="L650" s="29"/>
      <c r="M650" s="29"/>
      <c r="N650" s="29"/>
    </row>
    <row r="651">
      <c r="A651" s="11"/>
      <c r="B651" s="29"/>
      <c r="C651" s="29"/>
      <c r="D651" s="29"/>
      <c r="E651" s="29"/>
      <c r="F651" s="29"/>
      <c r="G651" s="29"/>
      <c r="H651" s="29"/>
      <c r="I651" s="30"/>
      <c r="J651" s="29"/>
      <c r="K651" s="29"/>
      <c r="L651" s="29"/>
      <c r="M651" s="29"/>
      <c r="N651" s="29"/>
    </row>
    <row r="652">
      <c r="A652" s="11"/>
      <c r="B652" s="29"/>
      <c r="C652" s="29"/>
      <c r="D652" s="29"/>
      <c r="E652" s="29"/>
      <c r="F652" s="29"/>
      <c r="G652" s="29"/>
      <c r="H652" s="29"/>
      <c r="I652" s="30"/>
      <c r="J652" s="29"/>
      <c r="K652" s="29"/>
      <c r="L652" s="29"/>
      <c r="M652" s="29"/>
      <c r="N652" s="29"/>
    </row>
    <row r="653">
      <c r="A653" s="11"/>
      <c r="B653" s="29"/>
      <c r="C653" s="29"/>
      <c r="D653" s="29"/>
      <c r="E653" s="29"/>
      <c r="F653" s="29"/>
      <c r="G653" s="29"/>
      <c r="H653" s="29"/>
      <c r="I653" s="30"/>
      <c r="J653" s="29"/>
      <c r="K653" s="29"/>
      <c r="L653" s="29"/>
      <c r="M653" s="29"/>
      <c r="N653" s="29"/>
    </row>
    <row r="654">
      <c r="A654" s="11"/>
      <c r="B654" s="29"/>
      <c r="C654" s="29"/>
      <c r="D654" s="29"/>
      <c r="E654" s="29"/>
      <c r="F654" s="29"/>
      <c r="G654" s="29"/>
      <c r="H654" s="29"/>
      <c r="I654" s="30"/>
      <c r="J654" s="29"/>
      <c r="K654" s="29"/>
      <c r="L654" s="29"/>
      <c r="M654" s="29"/>
      <c r="N654" s="29"/>
    </row>
    <row r="655">
      <c r="A655" s="11"/>
      <c r="B655" s="29"/>
      <c r="C655" s="29"/>
      <c r="D655" s="29"/>
      <c r="E655" s="29"/>
      <c r="F655" s="29"/>
      <c r="G655" s="29"/>
      <c r="H655" s="29"/>
      <c r="I655" s="30"/>
      <c r="J655" s="29"/>
      <c r="K655" s="29"/>
      <c r="L655" s="29"/>
      <c r="M655" s="29"/>
      <c r="N655" s="29"/>
    </row>
    <row r="656">
      <c r="A656" s="11"/>
      <c r="B656" s="29"/>
      <c r="C656" s="29"/>
      <c r="D656" s="29"/>
      <c r="E656" s="29"/>
      <c r="F656" s="29"/>
      <c r="G656" s="29"/>
      <c r="H656" s="29"/>
      <c r="I656" s="30"/>
      <c r="J656" s="29"/>
      <c r="K656" s="29"/>
      <c r="L656" s="29"/>
      <c r="M656" s="29"/>
      <c r="N656" s="29"/>
    </row>
    <row r="657">
      <c r="A657" s="11"/>
      <c r="B657" s="29"/>
      <c r="C657" s="29"/>
      <c r="D657" s="29"/>
      <c r="E657" s="29"/>
      <c r="F657" s="29"/>
      <c r="G657" s="29"/>
      <c r="H657" s="29"/>
      <c r="I657" s="30"/>
      <c r="J657" s="29"/>
      <c r="K657" s="29"/>
      <c r="L657" s="29"/>
      <c r="M657" s="29"/>
      <c r="N657" s="29"/>
    </row>
    <row r="658">
      <c r="A658" s="11"/>
      <c r="B658" s="29"/>
      <c r="C658" s="29"/>
      <c r="D658" s="29"/>
      <c r="E658" s="29"/>
      <c r="F658" s="29"/>
      <c r="G658" s="29"/>
      <c r="H658" s="29"/>
      <c r="I658" s="30"/>
      <c r="J658" s="29"/>
      <c r="K658" s="29"/>
      <c r="L658" s="29"/>
      <c r="M658" s="29"/>
      <c r="N658" s="29"/>
    </row>
    <row r="659">
      <c r="A659" s="11"/>
      <c r="B659" s="29"/>
      <c r="C659" s="29"/>
      <c r="D659" s="29"/>
      <c r="E659" s="29"/>
      <c r="F659" s="29"/>
      <c r="G659" s="29"/>
      <c r="H659" s="29"/>
      <c r="I659" s="30"/>
      <c r="J659" s="29"/>
      <c r="K659" s="29"/>
      <c r="L659" s="29"/>
      <c r="M659" s="29"/>
      <c r="N659" s="29"/>
    </row>
    <row r="660">
      <c r="A660" s="11"/>
      <c r="B660" s="29"/>
      <c r="C660" s="29"/>
      <c r="D660" s="29"/>
      <c r="E660" s="29"/>
      <c r="F660" s="29"/>
      <c r="G660" s="29"/>
      <c r="H660" s="29"/>
      <c r="I660" s="30"/>
      <c r="J660" s="29"/>
      <c r="K660" s="29"/>
      <c r="L660" s="29"/>
      <c r="M660" s="29"/>
      <c r="N660" s="29"/>
    </row>
    <row r="661">
      <c r="A661" s="11"/>
      <c r="B661" s="29"/>
      <c r="C661" s="29"/>
      <c r="D661" s="29"/>
      <c r="E661" s="29"/>
      <c r="F661" s="29"/>
      <c r="G661" s="29"/>
      <c r="H661" s="29"/>
      <c r="I661" s="30"/>
      <c r="J661" s="29"/>
      <c r="K661" s="29"/>
      <c r="L661" s="29"/>
      <c r="M661" s="29"/>
      <c r="N661" s="29"/>
    </row>
    <row r="662">
      <c r="A662" s="11"/>
      <c r="B662" s="29"/>
      <c r="C662" s="29"/>
      <c r="D662" s="29"/>
      <c r="E662" s="29"/>
      <c r="F662" s="29"/>
      <c r="G662" s="29"/>
      <c r="H662" s="29"/>
      <c r="I662" s="30"/>
      <c r="J662" s="29"/>
      <c r="K662" s="29"/>
      <c r="L662" s="29"/>
      <c r="M662" s="29"/>
      <c r="N662" s="29"/>
    </row>
    <row r="663">
      <c r="A663" s="11"/>
      <c r="B663" s="29"/>
      <c r="C663" s="29"/>
      <c r="D663" s="29"/>
      <c r="E663" s="29"/>
      <c r="F663" s="29"/>
      <c r="G663" s="29"/>
      <c r="H663" s="29"/>
      <c r="I663" s="30"/>
      <c r="J663" s="29"/>
      <c r="K663" s="29"/>
      <c r="L663" s="29"/>
      <c r="M663" s="29"/>
      <c r="N663" s="29"/>
    </row>
    <row r="664">
      <c r="A664" s="11"/>
      <c r="B664" s="29"/>
      <c r="C664" s="29"/>
      <c r="D664" s="29"/>
      <c r="E664" s="29"/>
      <c r="F664" s="29"/>
      <c r="G664" s="29"/>
      <c r="H664" s="29"/>
      <c r="I664" s="30"/>
      <c r="J664" s="29"/>
      <c r="K664" s="29"/>
      <c r="L664" s="29"/>
      <c r="M664" s="29"/>
      <c r="N664" s="29"/>
    </row>
    <row r="665">
      <c r="A665" s="11"/>
      <c r="B665" s="29"/>
      <c r="C665" s="29"/>
      <c r="D665" s="29"/>
      <c r="E665" s="29"/>
      <c r="F665" s="29"/>
      <c r="G665" s="29"/>
      <c r="H665" s="29"/>
      <c r="I665" s="30"/>
      <c r="J665" s="29"/>
      <c r="K665" s="29"/>
      <c r="L665" s="29"/>
      <c r="M665" s="29"/>
      <c r="N665" s="29"/>
    </row>
    <row r="666">
      <c r="A666" s="11"/>
      <c r="B666" s="29"/>
      <c r="C666" s="29"/>
      <c r="D666" s="29"/>
      <c r="E666" s="29"/>
      <c r="F666" s="29"/>
      <c r="G666" s="29"/>
      <c r="H666" s="29"/>
      <c r="I666" s="30"/>
      <c r="J666" s="29"/>
      <c r="K666" s="29"/>
      <c r="L666" s="29"/>
      <c r="M666" s="29"/>
      <c r="N666" s="29"/>
    </row>
    <row r="667">
      <c r="A667" s="11"/>
      <c r="B667" s="29"/>
      <c r="C667" s="29"/>
      <c r="D667" s="29"/>
      <c r="E667" s="29"/>
      <c r="F667" s="29"/>
      <c r="G667" s="29"/>
      <c r="H667" s="29"/>
      <c r="I667" s="30"/>
      <c r="J667" s="29"/>
      <c r="K667" s="29"/>
      <c r="L667" s="29"/>
      <c r="M667" s="29"/>
      <c r="N667" s="29"/>
    </row>
    <row r="668">
      <c r="A668" s="11"/>
      <c r="B668" s="29"/>
      <c r="C668" s="29"/>
      <c r="D668" s="29"/>
      <c r="E668" s="29"/>
      <c r="F668" s="29"/>
      <c r="G668" s="29"/>
      <c r="H668" s="29"/>
      <c r="I668" s="30"/>
      <c r="J668" s="29"/>
      <c r="K668" s="29"/>
      <c r="L668" s="29"/>
      <c r="M668" s="29"/>
      <c r="N668" s="29"/>
    </row>
    <row r="669">
      <c r="A669" s="11"/>
      <c r="B669" s="29"/>
      <c r="C669" s="29"/>
      <c r="D669" s="29"/>
      <c r="E669" s="29"/>
      <c r="F669" s="29"/>
      <c r="G669" s="29"/>
      <c r="H669" s="29"/>
      <c r="I669" s="30"/>
      <c r="J669" s="29"/>
      <c r="K669" s="29"/>
      <c r="L669" s="29"/>
      <c r="M669" s="29"/>
      <c r="N669" s="29"/>
    </row>
    <row r="670">
      <c r="A670" s="11"/>
      <c r="B670" s="29"/>
      <c r="C670" s="29"/>
      <c r="D670" s="29"/>
      <c r="E670" s="29"/>
      <c r="F670" s="29"/>
      <c r="G670" s="29"/>
      <c r="H670" s="29"/>
      <c r="I670" s="30"/>
      <c r="J670" s="29"/>
      <c r="K670" s="29"/>
      <c r="L670" s="29"/>
      <c r="M670" s="29"/>
      <c r="N670" s="29"/>
    </row>
    <row r="671">
      <c r="A671" s="11"/>
      <c r="B671" s="29"/>
      <c r="C671" s="29"/>
      <c r="D671" s="29"/>
      <c r="E671" s="29"/>
      <c r="F671" s="29"/>
      <c r="G671" s="29"/>
      <c r="H671" s="29"/>
      <c r="I671" s="30"/>
      <c r="J671" s="29"/>
      <c r="K671" s="29"/>
      <c r="L671" s="29"/>
      <c r="M671" s="29"/>
      <c r="N671" s="29"/>
    </row>
    <row r="672">
      <c r="A672" s="11"/>
      <c r="B672" s="29"/>
      <c r="C672" s="29"/>
      <c r="D672" s="29"/>
      <c r="E672" s="29"/>
      <c r="F672" s="29"/>
      <c r="G672" s="29"/>
      <c r="H672" s="29"/>
      <c r="I672" s="30"/>
      <c r="J672" s="29"/>
      <c r="K672" s="29"/>
      <c r="L672" s="29"/>
      <c r="M672" s="29"/>
      <c r="N672" s="29"/>
    </row>
    <row r="673">
      <c r="A673" s="11"/>
      <c r="B673" s="29"/>
      <c r="C673" s="29"/>
      <c r="D673" s="29"/>
      <c r="E673" s="29"/>
      <c r="F673" s="29"/>
      <c r="G673" s="29"/>
      <c r="H673" s="29"/>
      <c r="I673" s="30"/>
      <c r="J673" s="29"/>
      <c r="K673" s="29"/>
      <c r="L673" s="29"/>
      <c r="M673" s="29"/>
      <c r="N673" s="29"/>
    </row>
    <row r="674">
      <c r="A674" s="11"/>
      <c r="B674" s="29"/>
      <c r="C674" s="29"/>
      <c r="D674" s="29"/>
      <c r="E674" s="29"/>
      <c r="F674" s="29"/>
      <c r="G674" s="29"/>
      <c r="H674" s="29"/>
      <c r="I674" s="30"/>
      <c r="J674" s="29"/>
      <c r="K674" s="29"/>
      <c r="L674" s="29"/>
      <c r="M674" s="29"/>
      <c r="N674" s="29"/>
    </row>
    <row r="675">
      <c r="A675" s="11"/>
      <c r="B675" s="29"/>
      <c r="C675" s="29"/>
      <c r="D675" s="29"/>
      <c r="E675" s="29"/>
      <c r="F675" s="29"/>
      <c r="G675" s="29"/>
      <c r="H675" s="29"/>
      <c r="I675" s="30"/>
      <c r="J675" s="29"/>
      <c r="K675" s="29"/>
      <c r="L675" s="29"/>
      <c r="M675" s="29"/>
      <c r="N675" s="29"/>
    </row>
    <row r="676">
      <c r="A676" s="11"/>
      <c r="B676" s="29"/>
      <c r="C676" s="29"/>
      <c r="D676" s="29"/>
      <c r="E676" s="29"/>
      <c r="F676" s="29"/>
      <c r="G676" s="29"/>
      <c r="H676" s="29"/>
      <c r="I676" s="30"/>
      <c r="J676" s="29"/>
      <c r="K676" s="29"/>
      <c r="L676" s="29"/>
      <c r="M676" s="29"/>
      <c r="N676" s="29"/>
    </row>
    <row r="677">
      <c r="A677" s="11"/>
      <c r="B677" s="29"/>
      <c r="C677" s="29"/>
      <c r="D677" s="29"/>
      <c r="E677" s="29"/>
      <c r="F677" s="29"/>
      <c r="G677" s="29"/>
      <c r="H677" s="29"/>
      <c r="I677" s="30"/>
      <c r="J677" s="29"/>
      <c r="K677" s="29"/>
      <c r="L677" s="29"/>
      <c r="M677" s="29"/>
      <c r="N677" s="29"/>
    </row>
    <row r="678">
      <c r="A678" s="11"/>
      <c r="B678" s="29"/>
      <c r="C678" s="29"/>
      <c r="D678" s="29"/>
      <c r="E678" s="29"/>
      <c r="F678" s="29"/>
      <c r="G678" s="29"/>
      <c r="H678" s="29"/>
      <c r="I678" s="30"/>
      <c r="J678" s="29"/>
      <c r="K678" s="29"/>
      <c r="L678" s="29"/>
      <c r="M678" s="29"/>
      <c r="N678" s="29"/>
    </row>
    <row r="679">
      <c r="A679" s="11"/>
      <c r="B679" s="29"/>
      <c r="C679" s="29"/>
      <c r="D679" s="29"/>
      <c r="E679" s="29"/>
      <c r="F679" s="29"/>
      <c r="G679" s="29"/>
      <c r="H679" s="29"/>
      <c r="I679" s="30"/>
      <c r="J679" s="29"/>
      <c r="K679" s="29"/>
      <c r="L679" s="29"/>
      <c r="M679" s="29"/>
      <c r="N679" s="29"/>
    </row>
    <row r="680">
      <c r="A680" s="11"/>
      <c r="B680" s="29"/>
      <c r="C680" s="29"/>
      <c r="D680" s="29"/>
      <c r="E680" s="29"/>
      <c r="F680" s="29"/>
      <c r="G680" s="29"/>
      <c r="H680" s="29"/>
      <c r="I680" s="30"/>
      <c r="J680" s="29"/>
      <c r="K680" s="29"/>
      <c r="L680" s="29"/>
      <c r="M680" s="29"/>
      <c r="N680" s="29"/>
    </row>
    <row r="681">
      <c r="A681" s="11"/>
      <c r="B681" s="29"/>
      <c r="C681" s="29"/>
      <c r="D681" s="29"/>
      <c r="E681" s="29"/>
      <c r="F681" s="29"/>
      <c r="G681" s="29"/>
      <c r="H681" s="29"/>
      <c r="I681" s="30"/>
      <c r="J681" s="29"/>
      <c r="K681" s="29"/>
      <c r="L681" s="29"/>
      <c r="M681" s="29"/>
      <c r="N681" s="29"/>
    </row>
    <row r="682">
      <c r="A682" s="11"/>
      <c r="B682" s="29"/>
      <c r="C682" s="29"/>
      <c r="D682" s="29"/>
      <c r="E682" s="29"/>
      <c r="F682" s="29"/>
      <c r="G682" s="29"/>
      <c r="H682" s="29"/>
      <c r="I682" s="30"/>
      <c r="J682" s="29"/>
      <c r="K682" s="29"/>
      <c r="L682" s="29"/>
      <c r="M682" s="29"/>
      <c r="N682" s="29"/>
    </row>
    <row r="683">
      <c r="A683" s="11"/>
      <c r="B683" s="29"/>
      <c r="C683" s="29"/>
      <c r="D683" s="29"/>
      <c r="E683" s="29"/>
      <c r="F683" s="29"/>
      <c r="G683" s="29"/>
      <c r="H683" s="29"/>
      <c r="I683" s="30"/>
      <c r="J683" s="29"/>
      <c r="K683" s="29"/>
      <c r="L683" s="29"/>
      <c r="M683" s="29"/>
      <c r="N683" s="29"/>
    </row>
    <row r="684">
      <c r="A684" s="11"/>
      <c r="B684" s="29"/>
      <c r="C684" s="29"/>
      <c r="D684" s="29"/>
      <c r="E684" s="29"/>
      <c r="F684" s="29"/>
      <c r="G684" s="29"/>
      <c r="H684" s="29"/>
      <c r="I684" s="30"/>
      <c r="J684" s="29"/>
      <c r="K684" s="29"/>
      <c r="L684" s="29"/>
      <c r="M684" s="29"/>
      <c r="N684" s="29"/>
    </row>
    <row r="685">
      <c r="A685" s="11"/>
      <c r="B685" s="29"/>
      <c r="C685" s="29"/>
      <c r="D685" s="29"/>
      <c r="E685" s="29"/>
      <c r="F685" s="29"/>
      <c r="G685" s="29"/>
      <c r="H685" s="29"/>
      <c r="I685" s="30"/>
      <c r="J685" s="29"/>
      <c r="K685" s="29"/>
      <c r="L685" s="29"/>
      <c r="M685" s="29"/>
      <c r="N685" s="29"/>
    </row>
    <row r="686">
      <c r="A686" s="11"/>
      <c r="B686" s="29"/>
      <c r="C686" s="29"/>
      <c r="D686" s="29"/>
      <c r="E686" s="29"/>
      <c r="F686" s="29"/>
      <c r="G686" s="29"/>
      <c r="H686" s="29"/>
      <c r="I686" s="30"/>
      <c r="J686" s="29"/>
      <c r="K686" s="29"/>
      <c r="L686" s="29"/>
      <c r="M686" s="29"/>
      <c r="N686" s="29"/>
    </row>
    <row r="687">
      <c r="A687" s="11"/>
      <c r="B687" s="29"/>
      <c r="C687" s="29"/>
      <c r="D687" s="29"/>
      <c r="E687" s="29"/>
      <c r="F687" s="29"/>
      <c r="G687" s="29"/>
      <c r="H687" s="29"/>
      <c r="I687" s="30"/>
      <c r="J687" s="29"/>
      <c r="K687" s="29"/>
      <c r="L687" s="29"/>
      <c r="M687" s="29"/>
      <c r="N687" s="29"/>
    </row>
    <row r="688">
      <c r="A688" s="11"/>
      <c r="B688" s="29"/>
      <c r="C688" s="29"/>
      <c r="D688" s="29"/>
      <c r="E688" s="29"/>
      <c r="F688" s="29"/>
      <c r="G688" s="29"/>
      <c r="H688" s="29"/>
      <c r="I688" s="30"/>
      <c r="J688" s="29"/>
      <c r="K688" s="29"/>
      <c r="L688" s="29"/>
      <c r="M688" s="29"/>
      <c r="N688" s="29"/>
    </row>
    <row r="689">
      <c r="A689" s="11"/>
      <c r="B689" s="29"/>
      <c r="C689" s="29"/>
      <c r="D689" s="29"/>
      <c r="E689" s="29"/>
      <c r="F689" s="29"/>
      <c r="G689" s="29"/>
      <c r="H689" s="29"/>
      <c r="I689" s="30"/>
      <c r="J689" s="29"/>
      <c r="K689" s="29"/>
      <c r="L689" s="29"/>
      <c r="M689" s="29"/>
      <c r="N689" s="29"/>
    </row>
    <row r="690">
      <c r="A690" s="11"/>
      <c r="B690" s="29"/>
      <c r="C690" s="29"/>
      <c r="D690" s="29"/>
      <c r="E690" s="29"/>
      <c r="F690" s="29"/>
      <c r="G690" s="29"/>
      <c r="H690" s="29"/>
      <c r="I690" s="30"/>
      <c r="J690" s="29"/>
      <c r="K690" s="29"/>
      <c r="L690" s="29"/>
      <c r="M690" s="29"/>
      <c r="N690" s="29"/>
    </row>
    <row r="691">
      <c r="A691" s="11"/>
      <c r="B691" s="29"/>
      <c r="C691" s="29"/>
      <c r="D691" s="29"/>
      <c r="E691" s="29"/>
      <c r="F691" s="29"/>
      <c r="G691" s="29"/>
      <c r="H691" s="29"/>
      <c r="I691" s="30"/>
      <c r="J691" s="29"/>
      <c r="K691" s="29"/>
      <c r="L691" s="29"/>
      <c r="M691" s="29"/>
      <c r="N691" s="29"/>
    </row>
    <row r="692">
      <c r="A692" s="11"/>
      <c r="B692" s="29"/>
      <c r="C692" s="29"/>
      <c r="D692" s="29"/>
      <c r="E692" s="29"/>
      <c r="F692" s="29"/>
      <c r="G692" s="29"/>
      <c r="H692" s="29"/>
      <c r="I692" s="30"/>
      <c r="J692" s="29"/>
      <c r="K692" s="29"/>
      <c r="L692" s="29"/>
      <c r="M692" s="29"/>
      <c r="N692" s="29"/>
    </row>
    <row r="693">
      <c r="A693" s="11"/>
      <c r="B693" s="29"/>
      <c r="C693" s="29"/>
      <c r="D693" s="29"/>
      <c r="E693" s="29"/>
      <c r="F693" s="29"/>
      <c r="G693" s="29"/>
      <c r="H693" s="29"/>
      <c r="I693" s="30"/>
      <c r="J693" s="29"/>
      <c r="K693" s="29"/>
      <c r="L693" s="29"/>
      <c r="M693" s="29"/>
      <c r="N693" s="29"/>
    </row>
    <row r="694">
      <c r="A694" s="11"/>
      <c r="B694" s="29"/>
      <c r="C694" s="29"/>
      <c r="D694" s="29"/>
      <c r="E694" s="29"/>
      <c r="F694" s="29"/>
      <c r="G694" s="29"/>
      <c r="H694" s="29"/>
      <c r="I694" s="30"/>
      <c r="J694" s="29"/>
      <c r="K694" s="29"/>
      <c r="L694" s="29"/>
      <c r="M694" s="29"/>
      <c r="N694" s="29"/>
    </row>
    <row r="695">
      <c r="A695" s="11"/>
      <c r="B695" s="29"/>
      <c r="C695" s="29"/>
      <c r="D695" s="29"/>
      <c r="E695" s="29"/>
      <c r="F695" s="29"/>
      <c r="G695" s="29"/>
      <c r="H695" s="29"/>
      <c r="I695" s="30"/>
      <c r="J695" s="29"/>
      <c r="K695" s="29"/>
      <c r="L695" s="29"/>
      <c r="M695" s="29"/>
      <c r="N695" s="29"/>
    </row>
    <row r="696">
      <c r="A696" s="11"/>
      <c r="B696" s="29"/>
      <c r="C696" s="29"/>
      <c r="D696" s="29"/>
      <c r="E696" s="29"/>
      <c r="F696" s="29"/>
      <c r="G696" s="29"/>
      <c r="H696" s="29"/>
      <c r="I696" s="30"/>
      <c r="J696" s="29"/>
      <c r="K696" s="29"/>
      <c r="L696" s="29"/>
      <c r="M696" s="29"/>
      <c r="N696" s="29"/>
    </row>
    <row r="697">
      <c r="A697" s="11"/>
      <c r="B697" s="29"/>
      <c r="C697" s="29"/>
      <c r="D697" s="29"/>
      <c r="E697" s="29"/>
      <c r="F697" s="29"/>
      <c r="G697" s="29"/>
      <c r="H697" s="29"/>
      <c r="I697" s="30"/>
      <c r="J697" s="29"/>
      <c r="K697" s="29"/>
      <c r="L697" s="29"/>
      <c r="M697" s="29"/>
      <c r="N697" s="29"/>
    </row>
    <row r="698">
      <c r="A698" s="11"/>
      <c r="B698" s="29"/>
      <c r="C698" s="29"/>
      <c r="D698" s="29"/>
      <c r="E698" s="29"/>
      <c r="F698" s="29"/>
      <c r="G698" s="29"/>
      <c r="H698" s="29"/>
      <c r="I698" s="30"/>
      <c r="J698" s="29"/>
      <c r="K698" s="29"/>
      <c r="L698" s="29"/>
      <c r="M698" s="29"/>
      <c r="N698" s="29"/>
    </row>
    <row r="699">
      <c r="A699" s="11"/>
      <c r="B699" s="29"/>
      <c r="C699" s="29"/>
      <c r="D699" s="29"/>
      <c r="E699" s="29"/>
      <c r="F699" s="29"/>
      <c r="G699" s="29"/>
      <c r="H699" s="29"/>
      <c r="I699" s="30"/>
      <c r="J699" s="29"/>
      <c r="K699" s="29"/>
      <c r="L699" s="29"/>
      <c r="M699" s="29"/>
      <c r="N699" s="29"/>
    </row>
    <row r="700">
      <c r="A700" s="11"/>
      <c r="B700" s="29"/>
      <c r="C700" s="29"/>
      <c r="D700" s="29"/>
      <c r="E700" s="29"/>
      <c r="F700" s="29"/>
      <c r="G700" s="29"/>
      <c r="H700" s="29"/>
      <c r="I700" s="30"/>
      <c r="J700" s="29"/>
      <c r="K700" s="29"/>
      <c r="L700" s="29"/>
      <c r="M700" s="29"/>
      <c r="N700" s="29"/>
    </row>
    <row r="701">
      <c r="A701" s="11"/>
      <c r="B701" s="29"/>
      <c r="C701" s="29"/>
      <c r="D701" s="29"/>
      <c r="E701" s="29"/>
      <c r="F701" s="29"/>
      <c r="G701" s="29"/>
      <c r="H701" s="29"/>
      <c r="I701" s="30"/>
      <c r="J701" s="29"/>
      <c r="K701" s="29"/>
      <c r="L701" s="29"/>
      <c r="M701" s="29"/>
      <c r="N701" s="29"/>
    </row>
    <row r="702">
      <c r="A702" s="11"/>
      <c r="B702" s="29"/>
      <c r="C702" s="29"/>
      <c r="D702" s="29"/>
      <c r="E702" s="29"/>
      <c r="F702" s="29"/>
      <c r="G702" s="29"/>
      <c r="H702" s="29"/>
      <c r="I702" s="30"/>
      <c r="J702" s="29"/>
      <c r="K702" s="29"/>
      <c r="L702" s="29"/>
      <c r="M702" s="29"/>
      <c r="N702" s="29"/>
    </row>
    <row r="703">
      <c r="A703" s="11"/>
      <c r="B703" s="29"/>
      <c r="C703" s="29"/>
      <c r="D703" s="29"/>
      <c r="E703" s="29"/>
      <c r="F703" s="29"/>
      <c r="G703" s="29"/>
      <c r="H703" s="29"/>
      <c r="I703" s="30"/>
      <c r="J703" s="29"/>
      <c r="K703" s="29"/>
      <c r="L703" s="29"/>
      <c r="M703" s="29"/>
      <c r="N703" s="29"/>
    </row>
    <row r="704">
      <c r="A704" s="11"/>
      <c r="B704" s="29"/>
      <c r="C704" s="29"/>
      <c r="D704" s="29"/>
      <c r="E704" s="29"/>
      <c r="F704" s="29"/>
      <c r="G704" s="29"/>
      <c r="H704" s="29"/>
      <c r="I704" s="30"/>
      <c r="J704" s="29"/>
      <c r="K704" s="29"/>
      <c r="L704" s="29"/>
      <c r="M704" s="29"/>
      <c r="N704" s="29"/>
    </row>
    <row r="705">
      <c r="A705" s="11"/>
      <c r="B705" s="29"/>
      <c r="C705" s="29"/>
      <c r="D705" s="29"/>
      <c r="E705" s="29"/>
      <c r="F705" s="29"/>
      <c r="G705" s="29"/>
      <c r="H705" s="29"/>
      <c r="I705" s="30"/>
      <c r="J705" s="29"/>
      <c r="K705" s="29"/>
      <c r="L705" s="29"/>
      <c r="M705" s="29"/>
      <c r="N705" s="29"/>
    </row>
    <row r="706">
      <c r="A706" s="11"/>
      <c r="B706" s="29"/>
      <c r="C706" s="29"/>
      <c r="D706" s="29"/>
      <c r="E706" s="29"/>
      <c r="F706" s="29"/>
      <c r="G706" s="29"/>
      <c r="H706" s="29"/>
      <c r="I706" s="30"/>
      <c r="J706" s="29"/>
      <c r="K706" s="29"/>
      <c r="L706" s="29"/>
      <c r="M706" s="29"/>
      <c r="N706" s="29"/>
    </row>
    <row r="707">
      <c r="A707" s="11"/>
      <c r="B707" s="29"/>
      <c r="C707" s="29"/>
      <c r="D707" s="29"/>
      <c r="E707" s="29"/>
      <c r="F707" s="29"/>
      <c r="G707" s="29"/>
      <c r="H707" s="29"/>
      <c r="I707" s="30"/>
      <c r="J707" s="29"/>
      <c r="K707" s="29"/>
      <c r="L707" s="29"/>
      <c r="M707" s="29"/>
      <c r="N707" s="29"/>
    </row>
    <row r="708">
      <c r="A708" s="11"/>
      <c r="B708" s="29"/>
      <c r="C708" s="29"/>
      <c r="D708" s="29"/>
      <c r="E708" s="29"/>
      <c r="F708" s="29"/>
      <c r="G708" s="29"/>
      <c r="H708" s="29"/>
      <c r="I708" s="30"/>
      <c r="J708" s="29"/>
      <c r="K708" s="29"/>
      <c r="L708" s="29"/>
      <c r="M708" s="29"/>
      <c r="N708" s="29"/>
    </row>
    <row r="709">
      <c r="A709" s="11"/>
      <c r="B709" s="29"/>
      <c r="C709" s="29"/>
      <c r="D709" s="29"/>
      <c r="E709" s="29"/>
      <c r="F709" s="29"/>
      <c r="G709" s="29"/>
      <c r="H709" s="29"/>
      <c r="I709" s="30"/>
      <c r="J709" s="29"/>
      <c r="K709" s="29"/>
      <c r="L709" s="29"/>
      <c r="M709" s="29"/>
      <c r="N709" s="29"/>
    </row>
    <row r="710">
      <c r="A710" s="11"/>
      <c r="B710" s="29"/>
      <c r="C710" s="29"/>
      <c r="D710" s="29"/>
      <c r="E710" s="29"/>
      <c r="F710" s="29"/>
      <c r="G710" s="29"/>
      <c r="H710" s="29"/>
      <c r="I710" s="30"/>
      <c r="J710" s="29"/>
      <c r="K710" s="29"/>
      <c r="L710" s="29"/>
      <c r="M710" s="29"/>
      <c r="N710" s="29"/>
    </row>
    <row r="711">
      <c r="A711" s="11"/>
      <c r="B711" s="29"/>
      <c r="C711" s="29"/>
      <c r="D711" s="29"/>
      <c r="E711" s="29"/>
      <c r="F711" s="29"/>
      <c r="G711" s="29"/>
      <c r="H711" s="29"/>
      <c r="I711" s="30"/>
      <c r="J711" s="29"/>
      <c r="K711" s="29"/>
      <c r="L711" s="29"/>
      <c r="M711" s="29"/>
      <c r="N711" s="29"/>
    </row>
    <row r="712">
      <c r="A712" s="11"/>
      <c r="B712" s="29"/>
      <c r="C712" s="29"/>
      <c r="D712" s="29"/>
      <c r="E712" s="29"/>
      <c r="F712" s="29"/>
      <c r="G712" s="29"/>
      <c r="H712" s="29"/>
      <c r="I712" s="30"/>
      <c r="J712" s="29"/>
      <c r="K712" s="29"/>
      <c r="L712" s="29"/>
      <c r="M712" s="29"/>
      <c r="N712" s="29"/>
    </row>
    <row r="713">
      <c r="A713" s="11"/>
      <c r="B713" s="29"/>
      <c r="C713" s="29"/>
      <c r="D713" s="29"/>
      <c r="E713" s="29"/>
      <c r="F713" s="29"/>
      <c r="G713" s="29"/>
      <c r="H713" s="29"/>
      <c r="I713" s="30"/>
      <c r="J713" s="29"/>
      <c r="K713" s="29"/>
      <c r="L713" s="29"/>
      <c r="M713" s="29"/>
      <c r="N713" s="29"/>
    </row>
    <row r="714">
      <c r="A714" s="11"/>
      <c r="B714" s="29"/>
      <c r="C714" s="29"/>
      <c r="D714" s="29"/>
      <c r="E714" s="29"/>
      <c r="F714" s="29"/>
      <c r="G714" s="29"/>
      <c r="H714" s="29"/>
      <c r="I714" s="30"/>
      <c r="J714" s="29"/>
      <c r="K714" s="29"/>
      <c r="L714" s="29"/>
      <c r="M714" s="29"/>
      <c r="N714" s="29"/>
    </row>
    <row r="715">
      <c r="A715" s="11"/>
      <c r="B715" s="29"/>
      <c r="C715" s="29"/>
      <c r="D715" s="29"/>
      <c r="E715" s="29"/>
      <c r="F715" s="29"/>
      <c r="G715" s="29"/>
      <c r="H715" s="29"/>
      <c r="I715" s="30"/>
      <c r="J715" s="29"/>
      <c r="K715" s="29"/>
      <c r="L715" s="29"/>
      <c r="M715" s="29"/>
      <c r="N715" s="29"/>
    </row>
    <row r="716">
      <c r="A716" s="11"/>
      <c r="B716" s="29"/>
      <c r="C716" s="29"/>
      <c r="D716" s="29"/>
      <c r="E716" s="29"/>
      <c r="F716" s="29"/>
      <c r="G716" s="29"/>
      <c r="H716" s="29"/>
      <c r="I716" s="30"/>
      <c r="J716" s="29"/>
      <c r="K716" s="29"/>
      <c r="L716" s="29"/>
      <c r="M716" s="29"/>
      <c r="N716" s="29"/>
    </row>
    <row r="717">
      <c r="A717" s="11"/>
      <c r="B717" s="29"/>
      <c r="C717" s="29"/>
      <c r="D717" s="29"/>
      <c r="E717" s="29"/>
      <c r="F717" s="29"/>
      <c r="G717" s="29"/>
      <c r="H717" s="29"/>
      <c r="I717" s="30"/>
      <c r="J717" s="29"/>
      <c r="K717" s="29"/>
      <c r="L717" s="29"/>
      <c r="M717" s="29"/>
      <c r="N717" s="29"/>
    </row>
    <row r="718">
      <c r="A718" s="11"/>
      <c r="B718" s="29"/>
      <c r="C718" s="29"/>
      <c r="D718" s="29"/>
      <c r="E718" s="29"/>
      <c r="F718" s="29"/>
      <c r="G718" s="29"/>
      <c r="H718" s="29"/>
      <c r="I718" s="30"/>
      <c r="J718" s="29"/>
      <c r="K718" s="29"/>
      <c r="L718" s="29"/>
      <c r="M718" s="29"/>
      <c r="N718" s="29"/>
    </row>
    <row r="719">
      <c r="A719" s="11"/>
      <c r="B719" s="29"/>
      <c r="C719" s="29"/>
      <c r="D719" s="29"/>
      <c r="E719" s="29"/>
      <c r="F719" s="29"/>
      <c r="G719" s="29"/>
      <c r="H719" s="29"/>
      <c r="I719" s="30"/>
      <c r="J719" s="29"/>
      <c r="K719" s="29"/>
      <c r="L719" s="29"/>
      <c r="M719" s="29"/>
      <c r="N719" s="29"/>
    </row>
    <row r="720">
      <c r="A720" s="11"/>
      <c r="B720" s="29"/>
      <c r="C720" s="29"/>
      <c r="D720" s="29"/>
      <c r="E720" s="29"/>
      <c r="F720" s="29"/>
      <c r="G720" s="29"/>
      <c r="H720" s="29"/>
      <c r="I720" s="30"/>
      <c r="J720" s="29"/>
      <c r="K720" s="29"/>
      <c r="L720" s="29"/>
      <c r="M720" s="29"/>
      <c r="N720" s="29"/>
    </row>
    <row r="721">
      <c r="A721" s="11"/>
      <c r="B721" s="29"/>
      <c r="C721" s="29"/>
      <c r="D721" s="29"/>
      <c r="E721" s="29"/>
      <c r="F721" s="29"/>
      <c r="G721" s="29"/>
      <c r="H721" s="29"/>
      <c r="I721" s="30"/>
      <c r="J721" s="29"/>
      <c r="K721" s="29"/>
      <c r="L721" s="29"/>
      <c r="M721" s="29"/>
      <c r="N721" s="29"/>
    </row>
    <row r="722">
      <c r="A722" s="11"/>
      <c r="B722" s="29"/>
      <c r="C722" s="29"/>
      <c r="D722" s="29"/>
      <c r="E722" s="29"/>
      <c r="F722" s="29"/>
      <c r="G722" s="29"/>
      <c r="H722" s="29"/>
      <c r="I722" s="30"/>
      <c r="J722" s="29"/>
      <c r="K722" s="29"/>
      <c r="L722" s="29"/>
      <c r="M722" s="29"/>
      <c r="N722" s="29"/>
    </row>
    <row r="723">
      <c r="A723" s="11"/>
      <c r="B723" s="29"/>
      <c r="C723" s="29"/>
      <c r="D723" s="29"/>
      <c r="E723" s="29"/>
      <c r="F723" s="29"/>
      <c r="G723" s="29"/>
      <c r="H723" s="29"/>
      <c r="I723" s="30"/>
      <c r="J723" s="29"/>
      <c r="K723" s="29"/>
      <c r="L723" s="29"/>
      <c r="M723" s="29"/>
      <c r="N723" s="29"/>
    </row>
    <row r="724">
      <c r="A724" s="11"/>
      <c r="B724" s="29"/>
      <c r="C724" s="29"/>
      <c r="D724" s="29"/>
      <c r="E724" s="29"/>
      <c r="F724" s="29"/>
      <c r="G724" s="29"/>
      <c r="H724" s="29"/>
      <c r="I724" s="30"/>
      <c r="J724" s="29"/>
      <c r="K724" s="29"/>
      <c r="L724" s="29"/>
      <c r="M724" s="29"/>
      <c r="N724" s="29"/>
    </row>
    <row r="725">
      <c r="A725" s="11"/>
      <c r="B725" s="29"/>
      <c r="C725" s="29"/>
      <c r="D725" s="29"/>
      <c r="E725" s="29"/>
      <c r="F725" s="29"/>
      <c r="G725" s="29"/>
      <c r="H725" s="29"/>
      <c r="I725" s="30"/>
      <c r="J725" s="29"/>
      <c r="K725" s="29"/>
      <c r="L725" s="29"/>
      <c r="M725" s="29"/>
      <c r="N725" s="29"/>
    </row>
    <row r="726">
      <c r="A726" s="11"/>
      <c r="B726" s="29"/>
      <c r="C726" s="29"/>
      <c r="D726" s="29"/>
      <c r="E726" s="29"/>
      <c r="F726" s="29"/>
      <c r="G726" s="29"/>
      <c r="H726" s="29"/>
      <c r="I726" s="30"/>
      <c r="J726" s="29"/>
      <c r="K726" s="29"/>
      <c r="L726" s="29"/>
      <c r="M726" s="29"/>
      <c r="N726" s="29"/>
    </row>
    <row r="727">
      <c r="A727" s="11"/>
      <c r="B727" s="29"/>
      <c r="C727" s="29"/>
      <c r="D727" s="29"/>
      <c r="E727" s="29"/>
      <c r="F727" s="29"/>
      <c r="G727" s="29"/>
      <c r="H727" s="29"/>
      <c r="I727" s="30"/>
      <c r="J727" s="29"/>
      <c r="K727" s="29"/>
      <c r="L727" s="29"/>
      <c r="M727" s="29"/>
      <c r="N727" s="29"/>
    </row>
    <row r="728">
      <c r="A728" s="11"/>
      <c r="B728" s="29"/>
      <c r="C728" s="29"/>
      <c r="D728" s="29"/>
      <c r="E728" s="29"/>
      <c r="F728" s="29"/>
      <c r="G728" s="29"/>
      <c r="H728" s="29"/>
      <c r="I728" s="30"/>
      <c r="J728" s="29"/>
      <c r="K728" s="29"/>
      <c r="L728" s="29"/>
      <c r="M728" s="29"/>
      <c r="N728" s="29"/>
    </row>
    <row r="729">
      <c r="A729" s="11"/>
      <c r="B729" s="29"/>
      <c r="C729" s="29"/>
      <c r="D729" s="29"/>
      <c r="E729" s="29"/>
      <c r="F729" s="29"/>
      <c r="G729" s="29"/>
      <c r="H729" s="29"/>
      <c r="I729" s="30"/>
      <c r="J729" s="29"/>
      <c r="K729" s="29"/>
      <c r="L729" s="29"/>
      <c r="M729" s="29"/>
      <c r="N729" s="29"/>
    </row>
    <row r="730">
      <c r="A730" s="11"/>
      <c r="B730" s="29"/>
      <c r="C730" s="29"/>
      <c r="D730" s="29"/>
      <c r="E730" s="29"/>
      <c r="F730" s="29"/>
      <c r="G730" s="29"/>
      <c r="H730" s="29"/>
      <c r="I730" s="30"/>
      <c r="J730" s="29"/>
      <c r="K730" s="29"/>
      <c r="L730" s="29"/>
      <c r="M730" s="29"/>
      <c r="N730" s="29"/>
    </row>
    <row r="731">
      <c r="A731" s="11"/>
      <c r="B731" s="29"/>
      <c r="C731" s="29"/>
      <c r="D731" s="29"/>
      <c r="E731" s="29"/>
      <c r="F731" s="29"/>
      <c r="G731" s="29"/>
      <c r="H731" s="29"/>
      <c r="I731" s="30"/>
      <c r="J731" s="29"/>
      <c r="K731" s="29"/>
      <c r="L731" s="29"/>
      <c r="M731" s="29"/>
      <c r="N731" s="29"/>
    </row>
    <row r="732">
      <c r="A732" s="11"/>
      <c r="B732" s="29"/>
      <c r="C732" s="29"/>
      <c r="D732" s="29"/>
      <c r="E732" s="29"/>
      <c r="F732" s="29"/>
      <c r="G732" s="29"/>
      <c r="H732" s="29"/>
      <c r="I732" s="30"/>
      <c r="J732" s="29"/>
      <c r="K732" s="29"/>
      <c r="L732" s="29"/>
      <c r="M732" s="29"/>
      <c r="N732" s="29"/>
    </row>
    <row r="733">
      <c r="A733" s="11"/>
      <c r="B733" s="29"/>
      <c r="C733" s="29"/>
      <c r="D733" s="29"/>
      <c r="E733" s="29"/>
      <c r="F733" s="29"/>
      <c r="G733" s="29"/>
      <c r="H733" s="29"/>
      <c r="I733" s="30"/>
      <c r="J733" s="29"/>
      <c r="K733" s="29"/>
      <c r="L733" s="29"/>
      <c r="M733" s="29"/>
      <c r="N733" s="29"/>
    </row>
    <row r="734">
      <c r="A734" s="11"/>
      <c r="B734" s="29"/>
      <c r="C734" s="29"/>
      <c r="D734" s="29"/>
      <c r="E734" s="29"/>
      <c r="F734" s="29"/>
      <c r="G734" s="29"/>
      <c r="H734" s="29"/>
      <c r="I734" s="30"/>
      <c r="J734" s="29"/>
      <c r="K734" s="29"/>
      <c r="L734" s="29"/>
      <c r="M734" s="29"/>
      <c r="N734" s="29"/>
    </row>
    <row r="735">
      <c r="A735" s="11"/>
      <c r="B735" s="29"/>
      <c r="C735" s="29"/>
      <c r="D735" s="29"/>
      <c r="E735" s="29"/>
      <c r="F735" s="29"/>
      <c r="G735" s="29"/>
      <c r="H735" s="29"/>
      <c r="I735" s="30"/>
      <c r="J735" s="29"/>
      <c r="K735" s="29"/>
      <c r="L735" s="29"/>
      <c r="M735" s="29"/>
      <c r="N735" s="29"/>
    </row>
    <row r="736">
      <c r="A736" s="11"/>
      <c r="B736" s="29"/>
      <c r="C736" s="29"/>
      <c r="D736" s="29"/>
      <c r="E736" s="29"/>
      <c r="F736" s="29"/>
      <c r="G736" s="29"/>
      <c r="H736" s="29"/>
      <c r="I736" s="30"/>
      <c r="J736" s="29"/>
      <c r="K736" s="29"/>
      <c r="L736" s="29"/>
      <c r="M736" s="29"/>
      <c r="N736" s="29"/>
    </row>
    <row r="737">
      <c r="A737" s="11"/>
      <c r="B737" s="29"/>
      <c r="C737" s="29"/>
      <c r="D737" s="29"/>
      <c r="E737" s="29"/>
      <c r="F737" s="29"/>
      <c r="G737" s="29"/>
      <c r="H737" s="29"/>
      <c r="I737" s="30"/>
      <c r="J737" s="29"/>
      <c r="K737" s="29"/>
      <c r="L737" s="29"/>
      <c r="M737" s="29"/>
      <c r="N737" s="29"/>
    </row>
    <row r="738">
      <c r="A738" s="11"/>
      <c r="B738" s="29"/>
      <c r="C738" s="29"/>
      <c r="D738" s="29"/>
      <c r="E738" s="29"/>
      <c r="F738" s="29"/>
      <c r="G738" s="29"/>
      <c r="H738" s="29"/>
      <c r="I738" s="30"/>
      <c r="J738" s="29"/>
      <c r="K738" s="29"/>
      <c r="L738" s="29"/>
      <c r="M738" s="29"/>
      <c r="N738" s="29"/>
    </row>
    <row r="739">
      <c r="A739" s="11"/>
      <c r="B739" s="29"/>
      <c r="C739" s="29"/>
      <c r="D739" s="29"/>
      <c r="E739" s="29"/>
      <c r="F739" s="29"/>
      <c r="G739" s="29"/>
      <c r="H739" s="29"/>
      <c r="I739" s="30"/>
      <c r="J739" s="29"/>
      <c r="K739" s="29"/>
      <c r="L739" s="29"/>
      <c r="M739" s="29"/>
      <c r="N739" s="29"/>
    </row>
    <row r="740">
      <c r="A740" s="11"/>
      <c r="B740" s="29"/>
      <c r="C740" s="29"/>
      <c r="D740" s="29"/>
      <c r="E740" s="29"/>
      <c r="F740" s="29"/>
      <c r="G740" s="29"/>
      <c r="H740" s="29"/>
      <c r="I740" s="30"/>
      <c r="J740" s="29"/>
      <c r="K740" s="29"/>
      <c r="L740" s="29"/>
      <c r="M740" s="29"/>
      <c r="N740" s="29"/>
    </row>
    <row r="741">
      <c r="A741" s="11"/>
      <c r="B741" s="29"/>
      <c r="C741" s="29"/>
      <c r="D741" s="29"/>
      <c r="E741" s="29"/>
      <c r="F741" s="29"/>
      <c r="G741" s="29"/>
      <c r="H741" s="29"/>
      <c r="I741" s="30"/>
      <c r="J741" s="29"/>
      <c r="K741" s="29"/>
      <c r="L741" s="29"/>
      <c r="M741" s="29"/>
      <c r="N741" s="29"/>
    </row>
    <row r="742">
      <c r="A742" s="11"/>
      <c r="B742" s="29"/>
      <c r="C742" s="29"/>
      <c r="D742" s="29"/>
      <c r="E742" s="29"/>
      <c r="F742" s="29"/>
      <c r="G742" s="29"/>
      <c r="H742" s="29"/>
      <c r="I742" s="30"/>
      <c r="J742" s="29"/>
      <c r="K742" s="29"/>
      <c r="L742" s="29"/>
      <c r="M742" s="29"/>
      <c r="N742" s="29"/>
    </row>
    <row r="743">
      <c r="A743" s="11"/>
      <c r="B743" s="29"/>
      <c r="C743" s="29"/>
      <c r="D743" s="29"/>
      <c r="E743" s="29"/>
      <c r="F743" s="29"/>
      <c r="G743" s="29"/>
      <c r="H743" s="29"/>
      <c r="I743" s="30"/>
      <c r="J743" s="29"/>
      <c r="K743" s="29"/>
      <c r="L743" s="29"/>
      <c r="M743" s="29"/>
      <c r="N743" s="29"/>
    </row>
    <row r="744">
      <c r="A744" s="11"/>
      <c r="B744" s="29"/>
      <c r="C744" s="29"/>
      <c r="D744" s="29"/>
      <c r="E744" s="29"/>
      <c r="F744" s="29"/>
      <c r="G744" s="29"/>
      <c r="H744" s="29"/>
      <c r="I744" s="30"/>
      <c r="J744" s="29"/>
      <c r="K744" s="29"/>
      <c r="L744" s="29"/>
      <c r="M744" s="29"/>
      <c r="N744" s="29"/>
    </row>
    <row r="745">
      <c r="A745" s="11"/>
      <c r="B745" s="29"/>
      <c r="C745" s="29"/>
      <c r="D745" s="29"/>
      <c r="E745" s="29"/>
      <c r="F745" s="29"/>
      <c r="G745" s="29"/>
      <c r="H745" s="29"/>
      <c r="I745" s="30"/>
      <c r="J745" s="29"/>
      <c r="K745" s="29"/>
      <c r="L745" s="29"/>
      <c r="M745" s="29"/>
      <c r="N745" s="29"/>
    </row>
    <row r="746">
      <c r="A746" s="11"/>
      <c r="B746" s="29"/>
      <c r="C746" s="29"/>
      <c r="D746" s="29"/>
      <c r="E746" s="29"/>
      <c r="F746" s="29"/>
      <c r="G746" s="29"/>
      <c r="H746" s="29"/>
      <c r="I746" s="30"/>
      <c r="J746" s="29"/>
      <c r="K746" s="29"/>
      <c r="L746" s="29"/>
      <c r="M746" s="29"/>
      <c r="N746" s="29"/>
    </row>
    <row r="747">
      <c r="A747" s="11"/>
      <c r="B747" s="29"/>
      <c r="C747" s="29"/>
      <c r="D747" s="29"/>
      <c r="E747" s="29"/>
      <c r="F747" s="29"/>
      <c r="G747" s="29"/>
      <c r="H747" s="29"/>
      <c r="I747" s="30"/>
      <c r="J747" s="29"/>
      <c r="K747" s="29"/>
      <c r="L747" s="29"/>
      <c r="M747" s="29"/>
      <c r="N747" s="29"/>
    </row>
    <row r="748">
      <c r="A748" s="11"/>
      <c r="B748" s="29"/>
      <c r="C748" s="29"/>
      <c r="D748" s="29"/>
      <c r="E748" s="29"/>
      <c r="F748" s="29"/>
      <c r="G748" s="29"/>
      <c r="H748" s="29"/>
      <c r="I748" s="30"/>
      <c r="J748" s="29"/>
      <c r="K748" s="29"/>
      <c r="L748" s="29"/>
      <c r="M748" s="29"/>
      <c r="N748" s="29"/>
    </row>
    <row r="749">
      <c r="A749" s="11"/>
      <c r="B749" s="29"/>
      <c r="C749" s="29"/>
      <c r="D749" s="29"/>
      <c r="E749" s="29"/>
      <c r="F749" s="29"/>
      <c r="G749" s="29"/>
      <c r="H749" s="29"/>
      <c r="I749" s="30"/>
      <c r="J749" s="29"/>
      <c r="K749" s="29"/>
      <c r="L749" s="29"/>
      <c r="M749" s="29"/>
      <c r="N749" s="29"/>
    </row>
    <row r="750">
      <c r="A750" s="11"/>
      <c r="B750" s="29"/>
      <c r="C750" s="29"/>
      <c r="D750" s="29"/>
      <c r="E750" s="29"/>
      <c r="F750" s="29"/>
      <c r="G750" s="29"/>
      <c r="H750" s="29"/>
      <c r="I750" s="30"/>
      <c r="J750" s="29"/>
      <c r="K750" s="29"/>
      <c r="L750" s="29"/>
      <c r="M750" s="29"/>
      <c r="N750" s="29"/>
    </row>
    <row r="751">
      <c r="A751" s="11"/>
      <c r="B751" s="29"/>
      <c r="C751" s="29"/>
      <c r="D751" s="29"/>
      <c r="E751" s="29"/>
      <c r="F751" s="29"/>
      <c r="G751" s="29"/>
      <c r="H751" s="29"/>
      <c r="I751" s="30"/>
      <c r="J751" s="29"/>
      <c r="K751" s="29"/>
      <c r="L751" s="29"/>
      <c r="M751" s="29"/>
      <c r="N751" s="29"/>
    </row>
    <row r="752">
      <c r="A752" s="11"/>
      <c r="B752" s="29"/>
      <c r="C752" s="29"/>
      <c r="D752" s="29"/>
      <c r="E752" s="29"/>
      <c r="F752" s="29"/>
      <c r="G752" s="29"/>
      <c r="H752" s="29"/>
      <c r="I752" s="30"/>
      <c r="J752" s="29"/>
      <c r="K752" s="29"/>
      <c r="L752" s="29"/>
      <c r="M752" s="29"/>
      <c r="N752" s="29"/>
    </row>
    <row r="753">
      <c r="A753" s="11"/>
      <c r="B753" s="29"/>
      <c r="C753" s="29"/>
      <c r="D753" s="29"/>
      <c r="E753" s="29"/>
      <c r="F753" s="29"/>
      <c r="G753" s="29"/>
      <c r="H753" s="29"/>
      <c r="I753" s="30"/>
      <c r="J753" s="29"/>
      <c r="K753" s="29"/>
      <c r="L753" s="29"/>
      <c r="M753" s="29"/>
      <c r="N753" s="29"/>
    </row>
    <row r="754">
      <c r="A754" s="11"/>
      <c r="B754" s="29"/>
      <c r="C754" s="29"/>
      <c r="D754" s="29"/>
      <c r="E754" s="29"/>
      <c r="F754" s="29"/>
      <c r="G754" s="29"/>
      <c r="H754" s="29"/>
      <c r="I754" s="30"/>
      <c r="J754" s="29"/>
      <c r="K754" s="29"/>
      <c r="L754" s="29"/>
      <c r="M754" s="29"/>
      <c r="N754" s="29"/>
    </row>
    <row r="755">
      <c r="A755" s="11"/>
      <c r="B755" s="29"/>
      <c r="C755" s="29"/>
      <c r="D755" s="29"/>
      <c r="E755" s="29"/>
      <c r="F755" s="29"/>
      <c r="G755" s="29"/>
      <c r="H755" s="29"/>
      <c r="I755" s="30"/>
      <c r="J755" s="29"/>
      <c r="K755" s="29"/>
      <c r="L755" s="29"/>
      <c r="M755" s="29"/>
      <c r="N755" s="29"/>
    </row>
    <row r="756">
      <c r="A756" s="11"/>
      <c r="B756" s="29"/>
      <c r="C756" s="29"/>
      <c r="D756" s="29"/>
      <c r="E756" s="29"/>
      <c r="F756" s="29"/>
      <c r="G756" s="29"/>
      <c r="H756" s="29"/>
      <c r="I756" s="30"/>
      <c r="J756" s="29"/>
      <c r="K756" s="29"/>
      <c r="L756" s="29"/>
      <c r="M756" s="29"/>
      <c r="N756" s="29"/>
    </row>
    <row r="757">
      <c r="A757" s="11"/>
      <c r="B757" s="29"/>
      <c r="C757" s="29"/>
      <c r="D757" s="29"/>
      <c r="E757" s="29"/>
      <c r="F757" s="29"/>
      <c r="G757" s="29"/>
      <c r="H757" s="29"/>
      <c r="I757" s="30"/>
      <c r="J757" s="29"/>
      <c r="K757" s="29"/>
      <c r="L757" s="29"/>
      <c r="M757" s="29"/>
      <c r="N757" s="29"/>
    </row>
    <row r="758">
      <c r="A758" s="11"/>
      <c r="B758" s="29"/>
      <c r="C758" s="29"/>
      <c r="D758" s="29"/>
      <c r="E758" s="29"/>
      <c r="F758" s="29"/>
      <c r="G758" s="29"/>
      <c r="H758" s="29"/>
      <c r="I758" s="30"/>
      <c r="J758" s="29"/>
      <c r="K758" s="29"/>
      <c r="L758" s="29"/>
      <c r="M758" s="29"/>
      <c r="N758" s="29"/>
    </row>
    <row r="759">
      <c r="A759" s="11"/>
      <c r="B759" s="29"/>
      <c r="C759" s="29"/>
      <c r="D759" s="29"/>
      <c r="E759" s="29"/>
      <c r="F759" s="29"/>
      <c r="G759" s="29"/>
      <c r="H759" s="29"/>
      <c r="I759" s="30"/>
      <c r="J759" s="29"/>
      <c r="K759" s="29"/>
      <c r="L759" s="29"/>
      <c r="M759" s="29"/>
      <c r="N759" s="29"/>
    </row>
    <row r="760">
      <c r="A760" s="11"/>
      <c r="B760" s="29"/>
      <c r="C760" s="29"/>
      <c r="D760" s="29"/>
      <c r="E760" s="29"/>
      <c r="F760" s="29"/>
      <c r="G760" s="29"/>
      <c r="H760" s="29"/>
      <c r="I760" s="30"/>
      <c r="J760" s="29"/>
      <c r="K760" s="29"/>
      <c r="L760" s="29"/>
      <c r="M760" s="29"/>
      <c r="N760" s="29"/>
    </row>
    <row r="761">
      <c r="A761" s="11"/>
      <c r="B761" s="29"/>
      <c r="C761" s="29"/>
      <c r="D761" s="29"/>
      <c r="E761" s="29"/>
      <c r="F761" s="29"/>
      <c r="G761" s="29"/>
      <c r="H761" s="29"/>
      <c r="I761" s="30"/>
      <c r="J761" s="29"/>
      <c r="K761" s="29"/>
      <c r="L761" s="29"/>
      <c r="M761" s="29"/>
      <c r="N761" s="29"/>
    </row>
    <row r="762">
      <c r="A762" s="11"/>
      <c r="B762" s="29"/>
      <c r="C762" s="29"/>
      <c r="D762" s="29"/>
      <c r="E762" s="29"/>
      <c r="F762" s="29"/>
      <c r="G762" s="29"/>
      <c r="H762" s="29"/>
      <c r="I762" s="30"/>
      <c r="J762" s="29"/>
      <c r="K762" s="29"/>
      <c r="L762" s="29"/>
      <c r="M762" s="29"/>
      <c r="N762" s="29"/>
    </row>
    <row r="763">
      <c r="A763" s="11"/>
      <c r="B763" s="29"/>
      <c r="C763" s="29"/>
      <c r="D763" s="29"/>
      <c r="E763" s="29"/>
      <c r="F763" s="29"/>
      <c r="G763" s="29"/>
      <c r="H763" s="29"/>
      <c r="I763" s="30"/>
      <c r="J763" s="29"/>
      <c r="K763" s="29"/>
      <c r="L763" s="29"/>
      <c r="M763" s="29"/>
      <c r="N763" s="29"/>
    </row>
    <row r="764">
      <c r="A764" s="11"/>
      <c r="B764" s="29"/>
      <c r="C764" s="29"/>
      <c r="D764" s="29"/>
      <c r="E764" s="29"/>
      <c r="F764" s="29"/>
      <c r="G764" s="29"/>
      <c r="H764" s="29"/>
      <c r="I764" s="30"/>
      <c r="J764" s="29"/>
      <c r="K764" s="29"/>
      <c r="L764" s="29"/>
      <c r="M764" s="29"/>
      <c r="N764" s="29"/>
    </row>
    <row r="765">
      <c r="A765" s="11"/>
      <c r="B765" s="29"/>
      <c r="C765" s="29"/>
      <c r="D765" s="29"/>
      <c r="E765" s="29"/>
      <c r="F765" s="29"/>
      <c r="G765" s="29"/>
      <c r="H765" s="29"/>
      <c r="I765" s="30"/>
      <c r="J765" s="29"/>
      <c r="K765" s="29"/>
      <c r="L765" s="29"/>
      <c r="M765" s="29"/>
      <c r="N765" s="29"/>
    </row>
    <row r="766">
      <c r="A766" s="11"/>
      <c r="B766" s="29"/>
      <c r="C766" s="29"/>
      <c r="D766" s="29"/>
      <c r="E766" s="29"/>
      <c r="F766" s="29"/>
      <c r="G766" s="29"/>
      <c r="H766" s="29"/>
      <c r="I766" s="30"/>
      <c r="J766" s="29"/>
      <c r="K766" s="29"/>
      <c r="L766" s="29"/>
      <c r="M766" s="29"/>
      <c r="N766" s="29"/>
    </row>
    <row r="767">
      <c r="A767" s="11"/>
      <c r="B767" s="29"/>
      <c r="C767" s="29"/>
      <c r="D767" s="29"/>
      <c r="E767" s="29"/>
      <c r="F767" s="29"/>
      <c r="G767" s="29"/>
      <c r="H767" s="29"/>
      <c r="I767" s="30"/>
      <c r="J767" s="29"/>
      <c r="K767" s="29"/>
      <c r="L767" s="29"/>
      <c r="M767" s="29"/>
      <c r="N767" s="29"/>
    </row>
    <row r="768">
      <c r="A768" s="11"/>
      <c r="B768" s="29"/>
      <c r="C768" s="29"/>
      <c r="D768" s="29"/>
      <c r="E768" s="29"/>
      <c r="F768" s="29"/>
      <c r="G768" s="29"/>
      <c r="H768" s="29"/>
      <c r="I768" s="30"/>
      <c r="J768" s="29"/>
      <c r="K768" s="29"/>
      <c r="L768" s="29"/>
      <c r="M768" s="29"/>
      <c r="N768" s="29"/>
    </row>
    <row r="769">
      <c r="A769" s="11"/>
      <c r="B769" s="29"/>
      <c r="C769" s="29"/>
      <c r="D769" s="29"/>
      <c r="E769" s="29"/>
      <c r="F769" s="29"/>
      <c r="G769" s="29"/>
      <c r="H769" s="29"/>
      <c r="I769" s="30"/>
      <c r="J769" s="29"/>
      <c r="K769" s="29"/>
      <c r="L769" s="29"/>
      <c r="M769" s="29"/>
      <c r="N769" s="29"/>
    </row>
    <row r="770">
      <c r="A770" s="11"/>
      <c r="B770" s="29"/>
      <c r="C770" s="29"/>
      <c r="D770" s="29"/>
      <c r="E770" s="29"/>
      <c r="F770" s="29"/>
      <c r="G770" s="29"/>
      <c r="H770" s="29"/>
      <c r="I770" s="30"/>
      <c r="J770" s="29"/>
      <c r="K770" s="29"/>
      <c r="L770" s="29"/>
      <c r="M770" s="29"/>
      <c r="N770" s="29"/>
    </row>
    <row r="771">
      <c r="A771" s="11"/>
      <c r="B771" s="29"/>
      <c r="C771" s="29"/>
      <c r="D771" s="29"/>
      <c r="E771" s="29"/>
      <c r="F771" s="29"/>
      <c r="G771" s="29"/>
      <c r="H771" s="29"/>
      <c r="I771" s="30"/>
      <c r="J771" s="29"/>
      <c r="K771" s="29"/>
      <c r="L771" s="29"/>
      <c r="M771" s="29"/>
      <c r="N771" s="29"/>
    </row>
    <row r="772">
      <c r="A772" s="11"/>
      <c r="B772" s="29"/>
      <c r="C772" s="29"/>
      <c r="D772" s="29"/>
      <c r="E772" s="29"/>
      <c r="F772" s="29"/>
      <c r="G772" s="29"/>
      <c r="H772" s="29"/>
      <c r="I772" s="30"/>
      <c r="J772" s="29"/>
      <c r="K772" s="29"/>
      <c r="L772" s="29"/>
      <c r="M772" s="29"/>
      <c r="N772" s="29"/>
    </row>
    <row r="773">
      <c r="A773" s="11"/>
      <c r="B773" s="29"/>
      <c r="C773" s="29"/>
      <c r="D773" s="29"/>
      <c r="E773" s="29"/>
      <c r="F773" s="29"/>
      <c r="G773" s="29"/>
      <c r="H773" s="29"/>
      <c r="I773" s="30"/>
      <c r="J773" s="29"/>
      <c r="K773" s="29"/>
      <c r="L773" s="29"/>
      <c r="M773" s="29"/>
      <c r="N773" s="29"/>
    </row>
    <row r="774">
      <c r="A774" s="11"/>
      <c r="B774" s="29"/>
      <c r="C774" s="29"/>
      <c r="D774" s="29"/>
      <c r="E774" s="29"/>
      <c r="F774" s="29"/>
      <c r="G774" s="29"/>
      <c r="H774" s="29"/>
      <c r="I774" s="30"/>
      <c r="J774" s="29"/>
      <c r="K774" s="29"/>
      <c r="L774" s="29"/>
      <c r="M774" s="29"/>
      <c r="N774" s="29"/>
    </row>
    <row r="775">
      <c r="A775" s="11"/>
      <c r="B775" s="29"/>
      <c r="C775" s="29"/>
      <c r="D775" s="29"/>
      <c r="E775" s="29"/>
      <c r="F775" s="29"/>
      <c r="G775" s="29"/>
      <c r="H775" s="29"/>
      <c r="I775" s="30"/>
      <c r="J775" s="29"/>
      <c r="K775" s="29"/>
      <c r="L775" s="29"/>
      <c r="M775" s="29"/>
      <c r="N775" s="29"/>
    </row>
    <row r="776">
      <c r="A776" s="11"/>
      <c r="B776" s="29"/>
      <c r="C776" s="29"/>
      <c r="D776" s="29"/>
      <c r="E776" s="29"/>
      <c r="F776" s="29"/>
      <c r="G776" s="29"/>
      <c r="H776" s="29"/>
      <c r="I776" s="30"/>
      <c r="J776" s="29"/>
      <c r="K776" s="29"/>
      <c r="L776" s="29"/>
      <c r="M776" s="29"/>
      <c r="N776" s="29"/>
    </row>
    <row r="777">
      <c r="A777" s="11"/>
      <c r="B777" s="29"/>
      <c r="C777" s="29"/>
      <c r="D777" s="29"/>
      <c r="E777" s="29"/>
      <c r="F777" s="29"/>
      <c r="G777" s="29"/>
      <c r="H777" s="29"/>
      <c r="I777" s="30"/>
      <c r="J777" s="29"/>
      <c r="K777" s="29"/>
      <c r="L777" s="29"/>
      <c r="M777" s="29"/>
      <c r="N777" s="29"/>
    </row>
    <row r="778">
      <c r="A778" s="11"/>
      <c r="B778" s="29"/>
      <c r="C778" s="29"/>
      <c r="D778" s="29"/>
      <c r="E778" s="29"/>
      <c r="F778" s="29"/>
      <c r="G778" s="29"/>
      <c r="H778" s="29"/>
      <c r="I778" s="30"/>
      <c r="J778" s="29"/>
      <c r="K778" s="29"/>
      <c r="L778" s="29"/>
      <c r="M778" s="29"/>
      <c r="N778" s="29"/>
    </row>
    <row r="779">
      <c r="A779" s="11"/>
      <c r="B779" s="29"/>
      <c r="C779" s="29"/>
      <c r="D779" s="29"/>
      <c r="E779" s="29"/>
      <c r="F779" s="29"/>
      <c r="G779" s="29"/>
      <c r="H779" s="29"/>
      <c r="I779" s="30"/>
      <c r="J779" s="29"/>
      <c r="K779" s="29"/>
      <c r="L779" s="29"/>
      <c r="M779" s="29"/>
      <c r="N779" s="29"/>
    </row>
    <row r="780">
      <c r="A780" s="11"/>
      <c r="B780" s="29"/>
      <c r="C780" s="29"/>
      <c r="D780" s="29"/>
      <c r="E780" s="29"/>
      <c r="F780" s="29"/>
      <c r="G780" s="29"/>
      <c r="H780" s="29"/>
      <c r="I780" s="30"/>
      <c r="J780" s="29"/>
      <c r="K780" s="29"/>
      <c r="L780" s="29"/>
      <c r="M780" s="29"/>
      <c r="N780" s="29"/>
    </row>
    <row r="781">
      <c r="A781" s="11"/>
      <c r="B781" s="29"/>
      <c r="C781" s="29"/>
      <c r="D781" s="29"/>
      <c r="E781" s="29"/>
      <c r="F781" s="29"/>
      <c r="G781" s="29"/>
      <c r="H781" s="29"/>
      <c r="I781" s="30"/>
      <c r="J781" s="29"/>
      <c r="K781" s="29"/>
      <c r="L781" s="29"/>
      <c r="M781" s="29"/>
      <c r="N781" s="29"/>
    </row>
    <row r="782">
      <c r="A782" s="11"/>
      <c r="B782" s="29"/>
      <c r="C782" s="29"/>
      <c r="D782" s="29"/>
      <c r="E782" s="29"/>
      <c r="F782" s="29"/>
      <c r="G782" s="29"/>
      <c r="H782" s="29"/>
      <c r="I782" s="30"/>
      <c r="J782" s="29"/>
      <c r="K782" s="29"/>
      <c r="L782" s="29"/>
      <c r="M782" s="29"/>
      <c r="N782" s="29"/>
    </row>
    <row r="783">
      <c r="A783" s="11"/>
      <c r="B783" s="29"/>
      <c r="C783" s="29"/>
      <c r="D783" s="29"/>
      <c r="E783" s="29"/>
      <c r="F783" s="29"/>
      <c r="G783" s="29"/>
      <c r="H783" s="29"/>
      <c r="I783" s="30"/>
      <c r="J783" s="29"/>
      <c r="K783" s="29"/>
      <c r="L783" s="29"/>
      <c r="M783" s="29"/>
      <c r="N783" s="29"/>
    </row>
    <row r="784">
      <c r="A784" s="11"/>
      <c r="B784" s="29"/>
      <c r="C784" s="29"/>
      <c r="D784" s="29"/>
      <c r="E784" s="29"/>
      <c r="F784" s="29"/>
      <c r="G784" s="29"/>
      <c r="H784" s="29"/>
      <c r="I784" s="30"/>
      <c r="J784" s="29"/>
      <c r="K784" s="29"/>
      <c r="L784" s="29"/>
      <c r="M784" s="29"/>
      <c r="N784" s="29"/>
    </row>
    <row r="785">
      <c r="A785" s="11"/>
      <c r="B785" s="29"/>
      <c r="C785" s="29"/>
      <c r="D785" s="29"/>
      <c r="E785" s="29"/>
      <c r="F785" s="29"/>
      <c r="G785" s="29"/>
      <c r="H785" s="29"/>
      <c r="I785" s="30"/>
      <c r="J785" s="29"/>
      <c r="K785" s="29"/>
      <c r="L785" s="29"/>
      <c r="M785" s="29"/>
      <c r="N785" s="29"/>
    </row>
    <row r="786">
      <c r="A786" s="11"/>
      <c r="B786" s="29"/>
      <c r="C786" s="29"/>
      <c r="D786" s="29"/>
      <c r="E786" s="29"/>
      <c r="F786" s="29"/>
      <c r="G786" s="29"/>
      <c r="H786" s="29"/>
      <c r="I786" s="30"/>
      <c r="J786" s="29"/>
      <c r="K786" s="29"/>
      <c r="L786" s="29"/>
      <c r="M786" s="29"/>
      <c r="N786" s="29"/>
    </row>
    <row r="787">
      <c r="A787" s="11"/>
      <c r="B787" s="29"/>
      <c r="C787" s="29"/>
      <c r="D787" s="29"/>
      <c r="E787" s="29"/>
      <c r="F787" s="29"/>
      <c r="G787" s="29"/>
      <c r="H787" s="29"/>
      <c r="I787" s="30"/>
      <c r="J787" s="29"/>
      <c r="K787" s="29"/>
      <c r="L787" s="29"/>
      <c r="M787" s="29"/>
      <c r="N787" s="29"/>
    </row>
    <row r="788">
      <c r="A788" s="11"/>
      <c r="B788" s="29"/>
      <c r="C788" s="29"/>
      <c r="D788" s="29"/>
      <c r="E788" s="29"/>
      <c r="F788" s="29"/>
      <c r="G788" s="29"/>
      <c r="H788" s="29"/>
      <c r="I788" s="30"/>
      <c r="J788" s="29"/>
      <c r="K788" s="29"/>
      <c r="L788" s="29"/>
      <c r="M788" s="29"/>
      <c r="N788" s="29"/>
    </row>
    <row r="789">
      <c r="A789" s="11"/>
      <c r="B789" s="29"/>
      <c r="C789" s="29"/>
      <c r="D789" s="29"/>
      <c r="E789" s="29"/>
      <c r="F789" s="29"/>
      <c r="G789" s="29"/>
      <c r="H789" s="29"/>
      <c r="I789" s="30"/>
      <c r="J789" s="29"/>
      <c r="K789" s="29"/>
      <c r="L789" s="29"/>
      <c r="M789" s="29"/>
      <c r="N789" s="29"/>
    </row>
    <row r="790">
      <c r="A790" s="11"/>
      <c r="B790" s="29"/>
      <c r="C790" s="29"/>
      <c r="D790" s="29"/>
      <c r="E790" s="29"/>
      <c r="F790" s="29"/>
      <c r="G790" s="29"/>
      <c r="H790" s="29"/>
      <c r="I790" s="30"/>
      <c r="J790" s="29"/>
      <c r="K790" s="29"/>
      <c r="L790" s="29"/>
      <c r="M790" s="29"/>
      <c r="N790" s="29"/>
    </row>
    <row r="791">
      <c r="A791" s="11"/>
      <c r="B791" s="29"/>
      <c r="C791" s="29"/>
      <c r="D791" s="29"/>
      <c r="E791" s="29"/>
      <c r="F791" s="29"/>
      <c r="G791" s="29"/>
      <c r="H791" s="29"/>
      <c r="I791" s="30"/>
      <c r="J791" s="29"/>
      <c r="K791" s="29"/>
      <c r="L791" s="29"/>
      <c r="M791" s="29"/>
      <c r="N791" s="29"/>
    </row>
    <row r="792">
      <c r="A792" s="11"/>
      <c r="B792" s="29"/>
      <c r="C792" s="29"/>
      <c r="D792" s="29"/>
      <c r="E792" s="29"/>
      <c r="F792" s="29"/>
      <c r="G792" s="29"/>
      <c r="H792" s="29"/>
      <c r="I792" s="30"/>
      <c r="J792" s="29"/>
      <c r="K792" s="29"/>
      <c r="L792" s="29"/>
      <c r="M792" s="29"/>
      <c r="N792" s="29"/>
    </row>
    <row r="793">
      <c r="A793" s="11"/>
      <c r="B793" s="29"/>
      <c r="C793" s="29"/>
      <c r="D793" s="29"/>
      <c r="E793" s="29"/>
      <c r="F793" s="29"/>
      <c r="G793" s="29"/>
      <c r="H793" s="29"/>
      <c r="I793" s="30"/>
      <c r="J793" s="29"/>
      <c r="K793" s="29"/>
      <c r="L793" s="29"/>
      <c r="M793" s="29"/>
      <c r="N793" s="29"/>
    </row>
    <row r="794">
      <c r="A794" s="11"/>
      <c r="B794" s="29"/>
      <c r="C794" s="29"/>
      <c r="D794" s="29"/>
      <c r="E794" s="29"/>
      <c r="F794" s="29"/>
      <c r="G794" s="29"/>
      <c r="H794" s="29"/>
      <c r="I794" s="30"/>
      <c r="J794" s="29"/>
      <c r="K794" s="29"/>
      <c r="L794" s="29"/>
      <c r="M794" s="29"/>
      <c r="N794" s="29"/>
    </row>
    <row r="795">
      <c r="A795" s="11"/>
      <c r="B795" s="29"/>
      <c r="C795" s="29"/>
      <c r="D795" s="29"/>
      <c r="E795" s="29"/>
      <c r="F795" s="29"/>
      <c r="G795" s="29"/>
      <c r="H795" s="29"/>
      <c r="I795" s="30"/>
      <c r="J795" s="29"/>
      <c r="K795" s="29"/>
      <c r="L795" s="29"/>
      <c r="M795" s="29"/>
      <c r="N795" s="29"/>
    </row>
    <row r="796">
      <c r="A796" s="11"/>
      <c r="B796" s="29"/>
      <c r="C796" s="29"/>
      <c r="D796" s="29"/>
      <c r="E796" s="29"/>
      <c r="F796" s="29"/>
      <c r="G796" s="29"/>
      <c r="H796" s="29"/>
      <c r="I796" s="30"/>
      <c r="J796" s="29"/>
      <c r="K796" s="29"/>
      <c r="L796" s="29"/>
      <c r="M796" s="29"/>
      <c r="N796" s="29"/>
    </row>
    <row r="797">
      <c r="A797" s="11"/>
      <c r="B797" s="29"/>
      <c r="C797" s="29"/>
      <c r="D797" s="29"/>
      <c r="E797" s="29"/>
      <c r="F797" s="29"/>
      <c r="G797" s="29"/>
      <c r="H797" s="29"/>
      <c r="I797" s="30"/>
      <c r="J797" s="29"/>
      <c r="K797" s="29"/>
      <c r="L797" s="29"/>
      <c r="M797" s="29"/>
      <c r="N797" s="29"/>
    </row>
    <row r="798">
      <c r="A798" s="11"/>
      <c r="B798" s="29"/>
      <c r="C798" s="29"/>
      <c r="D798" s="29"/>
      <c r="E798" s="29"/>
      <c r="F798" s="29"/>
      <c r="G798" s="29"/>
      <c r="H798" s="29"/>
      <c r="I798" s="30"/>
      <c r="J798" s="29"/>
      <c r="K798" s="29"/>
      <c r="L798" s="29"/>
      <c r="M798" s="29"/>
      <c r="N798" s="29"/>
    </row>
    <row r="799">
      <c r="A799" s="11"/>
      <c r="B799" s="29"/>
      <c r="C799" s="29"/>
      <c r="D799" s="29"/>
      <c r="E799" s="29"/>
      <c r="F799" s="29"/>
      <c r="G799" s="29"/>
      <c r="H799" s="29"/>
      <c r="I799" s="30"/>
      <c r="J799" s="29"/>
      <c r="K799" s="29"/>
      <c r="L799" s="29"/>
      <c r="M799" s="29"/>
      <c r="N799" s="29"/>
    </row>
    <row r="800">
      <c r="A800" s="11"/>
      <c r="B800" s="29"/>
      <c r="C800" s="29"/>
      <c r="D800" s="29"/>
      <c r="E800" s="29"/>
      <c r="F800" s="29"/>
      <c r="G800" s="29"/>
      <c r="H800" s="29"/>
      <c r="I800" s="30"/>
      <c r="J800" s="29"/>
      <c r="K800" s="29"/>
      <c r="L800" s="29"/>
      <c r="M800" s="29"/>
      <c r="N800" s="29"/>
    </row>
    <row r="801">
      <c r="A801" s="11"/>
      <c r="B801" s="29"/>
      <c r="C801" s="29"/>
      <c r="D801" s="29"/>
      <c r="E801" s="29"/>
      <c r="F801" s="29"/>
      <c r="G801" s="29"/>
      <c r="H801" s="29"/>
      <c r="I801" s="30"/>
      <c r="J801" s="29"/>
      <c r="K801" s="29"/>
      <c r="L801" s="29"/>
      <c r="M801" s="29"/>
      <c r="N801" s="29"/>
    </row>
    <row r="802">
      <c r="A802" s="11"/>
      <c r="B802" s="29"/>
      <c r="C802" s="29"/>
      <c r="D802" s="29"/>
      <c r="E802" s="29"/>
      <c r="F802" s="29"/>
      <c r="G802" s="29"/>
      <c r="H802" s="29"/>
      <c r="I802" s="30"/>
      <c r="J802" s="29"/>
      <c r="K802" s="29"/>
      <c r="L802" s="29"/>
      <c r="M802" s="29"/>
      <c r="N802" s="29"/>
    </row>
    <row r="803">
      <c r="A803" s="11"/>
      <c r="B803" s="29"/>
      <c r="C803" s="29"/>
      <c r="D803" s="29"/>
      <c r="E803" s="29"/>
      <c r="F803" s="29"/>
      <c r="G803" s="29"/>
      <c r="H803" s="29"/>
      <c r="I803" s="30"/>
      <c r="J803" s="29"/>
      <c r="K803" s="29"/>
      <c r="L803" s="29"/>
      <c r="M803" s="29"/>
      <c r="N803" s="29"/>
    </row>
    <row r="804">
      <c r="A804" s="11"/>
      <c r="B804" s="29"/>
      <c r="C804" s="29"/>
      <c r="D804" s="29"/>
      <c r="E804" s="29"/>
      <c r="F804" s="29"/>
      <c r="G804" s="29"/>
      <c r="H804" s="29"/>
      <c r="I804" s="30"/>
      <c r="J804" s="29"/>
      <c r="K804" s="29"/>
      <c r="L804" s="29"/>
      <c r="M804" s="29"/>
      <c r="N804" s="29"/>
    </row>
    <row r="805">
      <c r="A805" s="11"/>
      <c r="B805" s="29"/>
      <c r="C805" s="29"/>
      <c r="D805" s="29"/>
      <c r="E805" s="29"/>
      <c r="F805" s="29"/>
      <c r="G805" s="29"/>
      <c r="H805" s="29"/>
      <c r="I805" s="30"/>
      <c r="J805" s="29"/>
      <c r="K805" s="29"/>
      <c r="L805" s="29"/>
      <c r="M805" s="29"/>
      <c r="N805" s="29"/>
    </row>
    <row r="806">
      <c r="A806" s="11"/>
      <c r="B806" s="29"/>
      <c r="C806" s="29"/>
      <c r="D806" s="29"/>
      <c r="E806" s="29"/>
      <c r="F806" s="29"/>
      <c r="G806" s="29"/>
      <c r="H806" s="29"/>
      <c r="I806" s="30"/>
      <c r="J806" s="29"/>
      <c r="K806" s="29"/>
      <c r="L806" s="29"/>
      <c r="M806" s="29"/>
      <c r="N806" s="29"/>
    </row>
    <row r="807">
      <c r="A807" s="11"/>
      <c r="B807" s="29"/>
      <c r="C807" s="29"/>
      <c r="D807" s="29"/>
      <c r="E807" s="29"/>
      <c r="F807" s="29"/>
      <c r="G807" s="29"/>
      <c r="H807" s="29"/>
      <c r="I807" s="30"/>
      <c r="J807" s="29"/>
      <c r="K807" s="29"/>
      <c r="L807" s="29"/>
      <c r="M807" s="29"/>
      <c r="N807" s="29"/>
    </row>
    <row r="808">
      <c r="A808" s="11"/>
      <c r="B808" s="29"/>
      <c r="C808" s="29"/>
      <c r="D808" s="29"/>
      <c r="E808" s="29"/>
      <c r="F808" s="29"/>
      <c r="G808" s="29"/>
      <c r="H808" s="29"/>
      <c r="I808" s="30"/>
      <c r="J808" s="29"/>
      <c r="K808" s="29"/>
      <c r="L808" s="29"/>
      <c r="M808" s="29"/>
      <c r="N808" s="29"/>
    </row>
    <row r="809">
      <c r="A809" s="11"/>
      <c r="B809" s="29"/>
      <c r="C809" s="29"/>
      <c r="D809" s="29"/>
      <c r="E809" s="29"/>
      <c r="F809" s="29"/>
      <c r="G809" s="29"/>
      <c r="H809" s="29"/>
      <c r="I809" s="30"/>
      <c r="J809" s="29"/>
      <c r="K809" s="29"/>
      <c r="L809" s="29"/>
      <c r="M809" s="29"/>
      <c r="N809" s="29"/>
    </row>
    <row r="810">
      <c r="A810" s="11"/>
      <c r="B810" s="29"/>
      <c r="C810" s="29"/>
      <c r="D810" s="29"/>
      <c r="E810" s="29"/>
      <c r="F810" s="29"/>
      <c r="G810" s="29"/>
      <c r="H810" s="29"/>
      <c r="I810" s="30"/>
      <c r="J810" s="29"/>
      <c r="K810" s="29"/>
      <c r="L810" s="29"/>
      <c r="M810" s="29"/>
      <c r="N810" s="29"/>
    </row>
    <row r="811">
      <c r="A811" s="11"/>
      <c r="B811" s="29"/>
      <c r="C811" s="29"/>
      <c r="D811" s="29"/>
      <c r="E811" s="29"/>
      <c r="F811" s="29"/>
      <c r="G811" s="29"/>
      <c r="H811" s="29"/>
      <c r="I811" s="30"/>
      <c r="J811" s="29"/>
      <c r="K811" s="29"/>
      <c r="L811" s="29"/>
      <c r="M811" s="29"/>
      <c r="N811" s="29"/>
    </row>
    <row r="812">
      <c r="A812" s="11"/>
      <c r="B812" s="29"/>
      <c r="C812" s="29"/>
      <c r="D812" s="29"/>
      <c r="E812" s="29"/>
      <c r="F812" s="29"/>
      <c r="G812" s="29"/>
      <c r="H812" s="29"/>
      <c r="I812" s="30"/>
      <c r="J812" s="29"/>
      <c r="K812" s="29"/>
      <c r="L812" s="29"/>
      <c r="M812" s="29"/>
      <c r="N812" s="29"/>
    </row>
    <row r="813">
      <c r="A813" s="11"/>
      <c r="B813" s="29"/>
      <c r="C813" s="29"/>
      <c r="D813" s="29"/>
      <c r="E813" s="29"/>
      <c r="F813" s="29"/>
      <c r="G813" s="29"/>
      <c r="H813" s="29"/>
      <c r="I813" s="30"/>
      <c r="J813" s="29"/>
      <c r="K813" s="29"/>
      <c r="L813" s="29"/>
      <c r="M813" s="29"/>
      <c r="N813" s="29"/>
    </row>
    <row r="814">
      <c r="A814" s="11"/>
      <c r="B814" s="29"/>
      <c r="C814" s="29"/>
      <c r="D814" s="29"/>
      <c r="E814" s="29"/>
      <c r="F814" s="29"/>
      <c r="G814" s="29"/>
      <c r="H814" s="29"/>
      <c r="I814" s="30"/>
      <c r="J814" s="29"/>
      <c r="K814" s="29"/>
      <c r="L814" s="29"/>
      <c r="M814" s="29"/>
      <c r="N814" s="29"/>
    </row>
    <row r="815">
      <c r="A815" s="11"/>
      <c r="B815" s="29"/>
      <c r="C815" s="29"/>
      <c r="D815" s="29"/>
      <c r="E815" s="29"/>
      <c r="F815" s="29"/>
      <c r="G815" s="29"/>
      <c r="H815" s="29"/>
      <c r="I815" s="30"/>
      <c r="J815" s="29"/>
      <c r="K815" s="29"/>
      <c r="L815" s="29"/>
      <c r="M815" s="29"/>
      <c r="N815" s="29"/>
    </row>
    <row r="816">
      <c r="A816" s="11"/>
      <c r="B816" s="29"/>
      <c r="C816" s="29"/>
      <c r="D816" s="29"/>
      <c r="E816" s="29"/>
      <c r="F816" s="29"/>
      <c r="G816" s="29"/>
      <c r="H816" s="29"/>
      <c r="I816" s="30"/>
      <c r="J816" s="29"/>
      <c r="K816" s="29"/>
      <c r="L816" s="29"/>
      <c r="M816" s="29"/>
      <c r="N816" s="29"/>
    </row>
    <row r="817">
      <c r="A817" s="11"/>
      <c r="B817" s="29"/>
      <c r="C817" s="29"/>
      <c r="D817" s="29"/>
      <c r="E817" s="29"/>
      <c r="F817" s="29"/>
      <c r="G817" s="29"/>
      <c r="H817" s="29"/>
      <c r="I817" s="30"/>
      <c r="J817" s="29"/>
      <c r="K817" s="29"/>
      <c r="L817" s="29"/>
      <c r="M817" s="29"/>
      <c r="N817" s="29"/>
    </row>
    <row r="818">
      <c r="A818" s="11"/>
      <c r="B818" s="29"/>
      <c r="C818" s="29"/>
      <c r="D818" s="29"/>
      <c r="E818" s="29"/>
      <c r="F818" s="29"/>
      <c r="G818" s="29"/>
      <c r="H818" s="29"/>
      <c r="I818" s="30"/>
      <c r="J818" s="29"/>
      <c r="K818" s="29"/>
      <c r="L818" s="29"/>
      <c r="M818" s="29"/>
      <c r="N818" s="29"/>
    </row>
    <row r="819">
      <c r="A819" s="11"/>
      <c r="B819" s="29"/>
      <c r="C819" s="29"/>
      <c r="D819" s="29"/>
      <c r="E819" s="29"/>
      <c r="F819" s="29"/>
      <c r="G819" s="29"/>
      <c r="H819" s="29"/>
      <c r="I819" s="30"/>
      <c r="J819" s="29"/>
      <c r="K819" s="29"/>
      <c r="L819" s="29"/>
      <c r="M819" s="29"/>
      <c r="N819" s="29"/>
    </row>
    <row r="820">
      <c r="A820" s="11"/>
      <c r="B820" s="29"/>
      <c r="C820" s="29"/>
      <c r="D820" s="29"/>
      <c r="E820" s="29"/>
      <c r="F820" s="29"/>
      <c r="G820" s="29"/>
      <c r="H820" s="29"/>
      <c r="I820" s="30"/>
      <c r="J820" s="29"/>
      <c r="K820" s="29"/>
      <c r="L820" s="29"/>
      <c r="M820" s="29"/>
      <c r="N820" s="29"/>
    </row>
    <row r="821">
      <c r="A821" s="11"/>
      <c r="B821" s="29"/>
      <c r="C821" s="29"/>
      <c r="D821" s="29"/>
      <c r="E821" s="29"/>
      <c r="F821" s="29"/>
      <c r="G821" s="29"/>
      <c r="H821" s="29"/>
      <c r="I821" s="30"/>
      <c r="J821" s="29"/>
      <c r="K821" s="29"/>
      <c r="L821" s="29"/>
      <c r="M821" s="29"/>
      <c r="N821" s="29"/>
    </row>
    <row r="822">
      <c r="A822" s="11"/>
      <c r="B822" s="29"/>
      <c r="C822" s="29"/>
      <c r="D822" s="29"/>
      <c r="E822" s="29"/>
      <c r="F822" s="29"/>
      <c r="G822" s="29"/>
      <c r="H822" s="29"/>
      <c r="I822" s="30"/>
      <c r="J822" s="29"/>
      <c r="K822" s="29"/>
      <c r="L822" s="29"/>
      <c r="M822" s="29"/>
      <c r="N822" s="29"/>
    </row>
    <row r="823">
      <c r="A823" s="11"/>
      <c r="B823" s="29"/>
      <c r="C823" s="29"/>
      <c r="D823" s="29"/>
      <c r="E823" s="29"/>
      <c r="F823" s="29"/>
      <c r="G823" s="29"/>
      <c r="H823" s="29"/>
      <c r="I823" s="30"/>
      <c r="J823" s="29"/>
      <c r="K823" s="29"/>
      <c r="L823" s="29"/>
      <c r="M823" s="29"/>
      <c r="N823" s="29"/>
    </row>
    <row r="824">
      <c r="A824" s="11"/>
      <c r="B824" s="29"/>
      <c r="C824" s="29"/>
      <c r="D824" s="29"/>
      <c r="E824" s="29"/>
      <c r="F824" s="29"/>
      <c r="G824" s="29"/>
      <c r="H824" s="29"/>
      <c r="I824" s="30"/>
      <c r="J824" s="29"/>
      <c r="K824" s="29"/>
      <c r="L824" s="29"/>
      <c r="M824" s="29"/>
      <c r="N824" s="29"/>
    </row>
    <row r="825">
      <c r="A825" s="11"/>
      <c r="B825" s="29"/>
      <c r="C825" s="29"/>
      <c r="D825" s="29"/>
      <c r="E825" s="29"/>
      <c r="F825" s="29"/>
      <c r="G825" s="29"/>
      <c r="H825" s="29"/>
      <c r="I825" s="30"/>
      <c r="J825" s="29"/>
      <c r="K825" s="29"/>
      <c r="L825" s="29"/>
      <c r="M825" s="29"/>
      <c r="N825" s="29"/>
    </row>
    <row r="826">
      <c r="A826" s="11"/>
      <c r="B826" s="29"/>
      <c r="C826" s="29"/>
      <c r="D826" s="29"/>
      <c r="E826" s="29"/>
      <c r="F826" s="29"/>
      <c r="G826" s="29"/>
      <c r="H826" s="29"/>
      <c r="I826" s="30"/>
      <c r="J826" s="29"/>
      <c r="K826" s="29"/>
      <c r="L826" s="29"/>
      <c r="M826" s="29"/>
      <c r="N826" s="29"/>
    </row>
    <row r="827">
      <c r="A827" s="11"/>
      <c r="B827" s="29"/>
      <c r="C827" s="29"/>
      <c r="D827" s="29"/>
      <c r="E827" s="29"/>
      <c r="F827" s="29"/>
      <c r="G827" s="29"/>
      <c r="H827" s="29"/>
      <c r="I827" s="30"/>
      <c r="J827" s="29"/>
      <c r="K827" s="29"/>
      <c r="L827" s="29"/>
      <c r="M827" s="29"/>
      <c r="N827" s="29"/>
    </row>
    <row r="828">
      <c r="A828" s="11"/>
      <c r="B828" s="29"/>
      <c r="C828" s="29"/>
      <c r="D828" s="29"/>
      <c r="E828" s="29"/>
      <c r="F828" s="29"/>
      <c r="G828" s="29"/>
      <c r="H828" s="29"/>
      <c r="I828" s="30"/>
      <c r="J828" s="29"/>
      <c r="K828" s="29"/>
      <c r="L828" s="29"/>
      <c r="M828" s="29"/>
      <c r="N828" s="29"/>
    </row>
    <row r="829">
      <c r="A829" s="11"/>
      <c r="B829" s="29"/>
      <c r="C829" s="29"/>
      <c r="D829" s="29"/>
      <c r="E829" s="29"/>
      <c r="F829" s="29"/>
      <c r="G829" s="29"/>
      <c r="H829" s="29"/>
      <c r="I829" s="30"/>
      <c r="J829" s="29"/>
      <c r="K829" s="29"/>
      <c r="L829" s="29"/>
      <c r="M829" s="29"/>
      <c r="N829" s="29"/>
    </row>
    <row r="830">
      <c r="A830" s="11"/>
      <c r="B830" s="29"/>
      <c r="C830" s="29"/>
      <c r="D830" s="29"/>
      <c r="E830" s="29"/>
      <c r="F830" s="29"/>
      <c r="G830" s="29"/>
      <c r="H830" s="29"/>
      <c r="I830" s="30"/>
      <c r="J830" s="29"/>
      <c r="K830" s="29"/>
      <c r="L830" s="29"/>
      <c r="M830" s="29"/>
      <c r="N830" s="29"/>
    </row>
    <row r="831">
      <c r="A831" s="11"/>
      <c r="B831" s="29"/>
      <c r="C831" s="29"/>
      <c r="D831" s="29"/>
      <c r="E831" s="29"/>
      <c r="F831" s="29"/>
      <c r="G831" s="29"/>
      <c r="H831" s="29"/>
      <c r="I831" s="30"/>
      <c r="J831" s="29"/>
      <c r="K831" s="29"/>
      <c r="L831" s="29"/>
      <c r="M831" s="29"/>
      <c r="N831" s="29"/>
    </row>
    <row r="832">
      <c r="A832" s="11"/>
      <c r="B832" s="29"/>
      <c r="C832" s="29"/>
      <c r="D832" s="29"/>
      <c r="E832" s="29"/>
      <c r="F832" s="29"/>
      <c r="G832" s="29"/>
      <c r="H832" s="29"/>
      <c r="I832" s="30"/>
      <c r="J832" s="29"/>
      <c r="K832" s="29"/>
      <c r="L832" s="29"/>
      <c r="M832" s="29"/>
      <c r="N832" s="29"/>
    </row>
    <row r="833">
      <c r="A833" s="11"/>
      <c r="B833" s="29"/>
      <c r="C833" s="29"/>
      <c r="D833" s="29"/>
      <c r="E833" s="29"/>
      <c r="F833" s="29"/>
      <c r="G833" s="29"/>
      <c r="H833" s="29"/>
      <c r="I833" s="30"/>
      <c r="J833" s="29"/>
      <c r="K833" s="29"/>
      <c r="L833" s="29"/>
      <c r="M833" s="29"/>
      <c r="N833" s="29"/>
    </row>
    <row r="834">
      <c r="A834" s="11"/>
      <c r="B834" s="29"/>
      <c r="C834" s="29"/>
      <c r="D834" s="29"/>
      <c r="E834" s="29"/>
      <c r="F834" s="29"/>
      <c r="G834" s="29"/>
      <c r="H834" s="29"/>
      <c r="I834" s="30"/>
      <c r="J834" s="29"/>
      <c r="K834" s="29"/>
      <c r="L834" s="29"/>
      <c r="M834" s="29"/>
      <c r="N834" s="29"/>
    </row>
    <row r="835">
      <c r="A835" s="11"/>
      <c r="B835" s="29"/>
      <c r="C835" s="29"/>
      <c r="D835" s="29"/>
      <c r="E835" s="29"/>
      <c r="F835" s="29"/>
      <c r="G835" s="29"/>
      <c r="H835" s="29"/>
      <c r="I835" s="30"/>
      <c r="J835" s="29"/>
      <c r="K835" s="29"/>
      <c r="L835" s="29"/>
      <c r="M835" s="29"/>
      <c r="N835" s="29"/>
    </row>
    <row r="836">
      <c r="A836" s="11"/>
      <c r="B836" s="29"/>
      <c r="C836" s="29"/>
      <c r="D836" s="29"/>
      <c r="E836" s="29"/>
      <c r="F836" s="29"/>
      <c r="G836" s="29"/>
      <c r="H836" s="29"/>
      <c r="I836" s="30"/>
      <c r="J836" s="29"/>
      <c r="K836" s="29"/>
      <c r="L836" s="29"/>
      <c r="M836" s="29"/>
      <c r="N836" s="29"/>
    </row>
    <row r="837">
      <c r="A837" s="11"/>
      <c r="B837" s="29"/>
      <c r="C837" s="29"/>
      <c r="D837" s="29"/>
      <c r="E837" s="29"/>
      <c r="F837" s="29"/>
      <c r="G837" s="29"/>
      <c r="H837" s="29"/>
      <c r="I837" s="30"/>
      <c r="J837" s="29"/>
      <c r="K837" s="29"/>
      <c r="L837" s="29"/>
      <c r="M837" s="29"/>
      <c r="N837" s="29"/>
    </row>
    <row r="838">
      <c r="A838" s="11"/>
      <c r="B838" s="29"/>
      <c r="C838" s="29"/>
      <c r="D838" s="29"/>
      <c r="E838" s="29"/>
      <c r="F838" s="29"/>
      <c r="G838" s="29"/>
      <c r="H838" s="29"/>
      <c r="I838" s="30"/>
      <c r="J838" s="29"/>
      <c r="K838" s="29"/>
      <c r="L838" s="29"/>
      <c r="M838" s="29"/>
      <c r="N838" s="29"/>
    </row>
    <row r="839">
      <c r="A839" s="11"/>
      <c r="B839" s="29"/>
      <c r="C839" s="29"/>
      <c r="D839" s="29"/>
      <c r="E839" s="29"/>
      <c r="F839" s="29"/>
      <c r="G839" s="29"/>
      <c r="H839" s="29"/>
      <c r="I839" s="30"/>
      <c r="J839" s="29"/>
      <c r="K839" s="29"/>
      <c r="L839" s="29"/>
      <c r="M839" s="29"/>
      <c r="N839" s="29"/>
    </row>
    <row r="840">
      <c r="A840" s="11"/>
      <c r="B840" s="29"/>
      <c r="C840" s="29"/>
      <c r="D840" s="29"/>
      <c r="E840" s="29"/>
      <c r="F840" s="29"/>
      <c r="G840" s="29"/>
      <c r="H840" s="29"/>
      <c r="I840" s="30"/>
      <c r="J840" s="29"/>
      <c r="K840" s="29"/>
      <c r="L840" s="29"/>
      <c r="M840" s="29"/>
      <c r="N840" s="29"/>
    </row>
    <row r="841">
      <c r="A841" s="11"/>
      <c r="B841" s="29"/>
      <c r="C841" s="29"/>
      <c r="D841" s="29"/>
      <c r="E841" s="29"/>
      <c r="F841" s="29"/>
      <c r="G841" s="29"/>
      <c r="H841" s="29"/>
      <c r="I841" s="30"/>
      <c r="J841" s="29"/>
      <c r="K841" s="29"/>
      <c r="L841" s="29"/>
      <c r="M841" s="29"/>
      <c r="N841" s="29"/>
    </row>
    <row r="842">
      <c r="A842" s="11"/>
      <c r="B842" s="29"/>
      <c r="C842" s="29"/>
      <c r="D842" s="29"/>
      <c r="E842" s="29"/>
      <c r="F842" s="29"/>
      <c r="G842" s="29"/>
      <c r="H842" s="29"/>
      <c r="I842" s="30"/>
      <c r="J842" s="29"/>
      <c r="K842" s="29"/>
      <c r="L842" s="29"/>
      <c r="M842" s="29"/>
      <c r="N842" s="29"/>
    </row>
    <row r="843">
      <c r="A843" s="11"/>
      <c r="B843" s="29"/>
      <c r="C843" s="29"/>
      <c r="D843" s="29"/>
      <c r="E843" s="29"/>
      <c r="F843" s="29"/>
      <c r="G843" s="29"/>
      <c r="H843" s="29"/>
      <c r="I843" s="30"/>
      <c r="J843" s="29"/>
      <c r="K843" s="29"/>
      <c r="L843" s="29"/>
      <c r="M843" s="29"/>
      <c r="N843" s="29"/>
    </row>
    <row r="844">
      <c r="A844" s="11"/>
      <c r="B844" s="29"/>
      <c r="C844" s="29"/>
      <c r="D844" s="29"/>
      <c r="E844" s="29"/>
      <c r="F844" s="29"/>
      <c r="G844" s="29"/>
      <c r="H844" s="29"/>
      <c r="I844" s="30"/>
      <c r="J844" s="29"/>
      <c r="K844" s="29"/>
      <c r="L844" s="29"/>
      <c r="M844" s="29"/>
      <c r="N844" s="29"/>
    </row>
    <row r="845">
      <c r="A845" s="11"/>
      <c r="B845" s="29"/>
      <c r="C845" s="29"/>
      <c r="D845" s="29"/>
      <c r="E845" s="29"/>
      <c r="F845" s="29"/>
      <c r="G845" s="29"/>
      <c r="H845" s="29"/>
      <c r="I845" s="30"/>
      <c r="J845" s="29"/>
      <c r="K845" s="29"/>
      <c r="L845" s="29"/>
      <c r="M845" s="29"/>
      <c r="N845" s="29"/>
    </row>
    <row r="846">
      <c r="A846" s="11"/>
      <c r="B846" s="29"/>
      <c r="C846" s="29"/>
      <c r="D846" s="29"/>
      <c r="E846" s="29"/>
      <c r="F846" s="29"/>
      <c r="G846" s="29"/>
      <c r="H846" s="29"/>
      <c r="I846" s="30"/>
      <c r="J846" s="29"/>
      <c r="K846" s="29"/>
      <c r="L846" s="29"/>
      <c r="M846" s="29"/>
      <c r="N846" s="29"/>
    </row>
    <row r="847">
      <c r="A847" s="11"/>
      <c r="B847" s="29"/>
      <c r="C847" s="29"/>
      <c r="D847" s="29"/>
      <c r="E847" s="29"/>
      <c r="F847" s="29"/>
      <c r="G847" s="29"/>
      <c r="H847" s="29"/>
      <c r="I847" s="30"/>
      <c r="J847" s="29"/>
      <c r="K847" s="29"/>
      <c r="L847" s="29"/>
      <c r="M847" s="29"/>
      <c r="N847" s="29"/>
    </row>
    <row r="848">
      <c r="A848" s="11"/>
      <c r="B848" s="29"/>
      <c r="C848" s="29"/>
      <c r="D848" s="29"/>
      <c r="E848" s="29"/>
      <c r="F848" s="29"/>
      <c r="G848" s="29"/>
      <c r="H848" s="29"/>
      <c r="I848" s="30"/>
      <c r="J848" s="29"/>
      <c r="K848" s="29"/>
      <c r="L848" s="29"/>
      <c r="M848" s="29"/>
      <c r="N848" s="29"/>
    </row>
    <row r="849">
      <c r="A849" s="11"/>
      <c r="B849" s="29"/>
      <c r="C849" s="29"/>
      <c r="D849" s="29"/>
      <c r="E849" s="29"/>
      <c r="F849" s="29"/>
      <c r="G849" s="29"/>
      <c r="H849" s="29"/>
      <c r="I849" s="30"/>
      <c r="J849" s="29"/>
      <c r="K849" s="29"/>
      <c r="L849" s="29"/>
      <c r="M849" s="29"/>
      <c r="N849" s="29"/>
    </row>
    <row r="850">
      <c r="A850" s="11"/>
      <c r="B850" s="29"/>
      <c r="C850" s="29"/>
      <c r="D850" s="29"/>
      <c r="E850" s="29"/>
      <c r="F850" s="29"/>
      <c r="G850" s="29"/>
      <c r="H850" s="29"/>
      <c r="I850" s="30"/>
      <c r="J850" s="29"/>
      <c r="K850" s="29"/>
      <c r="L850" s="29"/>
      <c r="M850" s="29"/>
      <c r="N850" s="29"/>
    </row>
    <row r="851">
      <c r="A851" s="11"/>
      <c r="B851" s="29"/>
      <c r="C851" s="29"/>
      <c r="D851" s="29"/>
      <c r="E851" s="29"/>
      <c r="F851" s="29"/>
      <c r="G851" s="29"/>
      <c r="H851" s="29"/>
      <c r="I851" s="30"/>
      <c r="J851" s="29"/>
      <c r="K851" s="29"/>
      <c r="L851" s="29"/>
      <c r="M851" s="29"/>
      <c r="N851" s="29"/>
    </row>
    <row r="852">
      <c r="A852" s="11"/>
      <c r="B852" s="29"/>
      <c r="C852" s="29"/>
      <c r="D852" s="29"/>
      <c r="E852" s="29"/>
      <c r="F852" s="29"/>
      <c r="G852" s="29"/>
      <c r="H852" s="29"/>
      <c r="I852" s="30"/>
      <c r="J852" s="29"/>
      <c r="K852" s="29"/>
      <c r="L852" s="29"/>
      <c r="M852" s="29"/>
      <c r="N852" s="29"/>
    </row>
    <row r="853">
      <c r="A853" s="11"/>
      <c r="B853" s="29"/>
      <c r="C853" s="29"/>
      <c r="D853" s="29"/>
      <c r="E853" s="29"/>
      <c r="F853" s="29"/>
      <c r="G853" s="29"/>
      <c r="H853" s="29"/>
      <c r="I853" s="30"/>
      <c r="J853" s="29"/>
      <c r="K853" s="29"/>
      <c r="L853" s="29"/>
      <c r="M853" s="29"/>
      <c r="N853" s="29"/>
    </row>
    <row r="854">
      <c r="A854" s="11"/>
      <c r="B854" s="29"/>
      <c r="C854" s="29"/>
      <c r="D854" s="29"/>
      <c r="E854" s="29"/>
      <c r="F854" s="29"/>
      <c r="G854" s="29"/>
      <c r="H854" s="29"/>
      <c r="I854" s="30"/>
      <c r="J854" s="29"/>
      <c r="K854" s="29"/>
      <c r="L854" s="29"/>
      <c r="M854" s="29"/>
      <c r="N854" s="29"/>
    </row>
    <row r="855">
      <c r="A855" s="11"/>
      <c r="B855" s="29"/>
      <c r="C855" s="29"/>
      <c r="D855" s="29"/>
      <c r="E855" s="29"/>
      <c r="F855" s="29"/>
      <c r="G855" s="29"/>
      <c r="H855" s="29"/>
      <c r="I855" s="30"/>
      <c r="J855" s="29"/>
      <c r="K855" s="29"/>
      <c r="L855" s="29"/>
      <c r="M855" s="29"/>
      <c r="N855" s="29"/>
    </row>
    <row r="856">
      <c r="A856" s="11"/>
      <c r="B856" s="29"/>
      <c r="C856" s="29"/>
      <c r="D856" s="29"/>
      <c r="E856" s="29"/>
      <c r="F856" s="29"/>
      <c r="G856" s="29"/>
      <c r="H856" s="29"/>
      <c r="I856" s="30"/>
      <c r="J856" s="29"/>
      <c r="K856" s="29"/>
      <c r="L856" s="29"/>
      <c r="M856" s="29"/>
      <c r="N856" s="29"/>
    </row>
    <row r="857">
      <c r="A857" s="11"/>
      <c r="B857" s="29"/>
      <c r="C857" s="29"/>
      <c r="D857" s="29"/>
      <c r="E857" s="29"/>
      <c r="F857" s="29"/>
      <c r="G857" s="29"/>
      <c r="H857" s="29"/>
      <c r="I857" s="30"/>
      <c r="J857" s="29"/>
      <c r="K857" s="29"/>
      <c r="L857" s="29"/>
      <c r="M857" s="29"/>
      <c r="N857" s="29"/>
    </row>
    <row r="858">
      <c r="A858" s="11"/>
      <c r="B858" s="29"/>
      <c r="C858" s="29"/>
      <c r="D858" s="29"/>
      <c r="E858" s="29"/>
      <c r="F858" s="29"/>
      <c r="G858" s="29"/>
      <c r="H858" s="29"/>
      <c r="I858" s="30"/>
      <c r="J858" s="29"/>
      <c r="K858" s="29"/>
      <c r="L858" s="29"/>
      <c r="M858" s="29"/>
      <c r="N858" s="29"/>
    </row>
    <row r="859">
      <c r="A859" s="11"/>
      <c r="B859" s="29"/>
      <c r="C859" s="29"/>
      <c r="D859" s="29"/>
      <c r="E859" s="29"/>
      <c r="F859" s="29"/>
      <c r="G859" s="29"/>
      <c r="H859" s="29"/>
      <c r="I859" s="30"/>
      <c r="J859" s="29"/>
      <c r="K859" s="29"/>
      <c r="L859" s="29"/>
      <c r="M859" s="29"/>
      <c r="N859" s="29"/>
    </row>
    <row r="860">
      <c r="A860" s="11"/>
      <c r="B860" s="29"/>
      <c r="C860" s="29"/>
      <c r="D860" s="29"/>
      <c r="E860" s="29"/>
      <c r="F860" s="29"/>
      <c r="G860" s="29"/>
      <c r="H860" s="29"/>
      <c r="I860" s="30"/>
      <c r="J860" s="29"/>
      <c r="K860" s="29"/>
      <c r="L860" s="29"/>
      <c r="M860" s="29"/>
      <c r="N860" s="29"/>
    </row>
    <row r="861">
      <c r="A861" s="11"/>
      <c r="B861" s="29"/>
      <c r="C861" s="29"/>
      <c r="D861" s="29"/>
      <c r="E861" s="29"/>
      <c r="F861" s="29"/>
      <c r="G861" s="29"/>
      <c r="H861" s="29"/>
      <c r="I861" s="30"/>
      <c r="J861" s="29"/>
      <c r="K861" s="29"/>
      <c r="L861" s="29"/>
      <c r="M861" s="29"/>
      <c r="N861" s="29"/>
    </row>
    <row r="862">
      <c r="A862" s="11"/>
      <c r="B862" s="29"/>
      <c r="C862" s="29"/>
      <c r="D862" s="29"/>
      <c r="E862" s="29"/>
      <c r="F862" s="29"/>
      <c r="G862" s="29"/>
      <c r="H862" s="29"/>
      <c r="I862" s="30"/>
      <c r="J862" s="29"/>
      <c r="K862" s="29"/>
      <c r="L862" s="29"/>
      <c r="M862" s="29"/>
      <c r="N862" s="29"/>
    </row>
    <row r="863">
      <c r="A863" s="11"/>
      <c r="B863" s="29"/>
      <c r="C863" s="29"/>
      <c r="D863" s="29"/>
      <c r="E863" s="29"/>
      <c r="F863" s="29"/>
      <c r="G863" s="29"/>
      <c r="H863" s="29"/>
      <c r="I863" s="30"/>
      <c r="J863" s="29"/>
      <c r="K863" s="29"/>
      <c r="L863" s="29"/>
      <c r="M863" s="29"/>
      <c r="N863" s="29"/>
    </row>
    <row r="864">
      <c r="A864" s="11"/>
      <c r="B864" s="29"/>
      <c r="C864" s="29"/>
      <c r="D864" s="29"/>
      <c r="E864" s="29"/>
      <c r="F864" s="29"/>
      <c r="G864" s="29"/>
      <c r="H864" s="29"/>
      <c r="I864" s="30"/>
      <c r="J864" s="29"/>
      <c r="K864" s="29"/>
      <c r="L864" s="29"/>
      <c r="M864" s="29"/>
      <c r="N864" s="29"/>
    </row>
    <row r="865">
      <c r="A865" s="11"/>
      <c r="B865" s="29"/>
      <c r="C865" s="29"/>
      <c r="D865" s="29"/>
      <c r="E865" s="29"/>
      <c r="F865" s="29"/>
      <c r="G865" s="29"/>
      <c r="H865" s="29"/>
      <c r="I865" s="30"/>
      <c r="J865" s="29"/>
      <c r="K865" s="29"/>
      <c r="L865" s="29"/>
      <c r="M865" s="29"/>
      <c r="N865" s="29"/>
    </row>
    <row r="866">
      <c r="A866" s="11"/>
      <c r="B866" s="29"/>
      <c r="C866" s="29"/>
      <c r="D866" s="29"/>
      <c r="E866" s="29"/>
      <c r="F866" s="29"/>
      <c r="G866" s="29"/>
      <c r="H866" s="29"/>
      <c r="I866" s="30"/>
      <c r="J866" s="29"/>
      <c r="K866" s="29"/>
      <c r="L866" s="29"/>
      <c r="M866" s="29"/>
      <c r="N866" s="29"/>
    </row>
    <row r="867">
      <c r="A867" s="11"/>
      <c r="B867" s="29"/>
      <c r="C867" s="29"/>
      <c r="D867" s="29"/>
      <c r="E867" s="29"/>
      <c r="F867" s="29"/>
      <c r="G867" s="29"/>
      <c r="H867" s="29"/>
      <c r="I867" s="30"/>
      <c r="J867" s="29"/>
      <c r="K867" s="29"/>
      <c r="L867" s="29"/>
      <c r="M867" s="29"/>
      <c r="N867" s="29"/>
    </row>
    <row r="868">
      <c r="A868" s="11"/>
      <c r="B868" s="29"/>
      <c r="C868" s="29"/>
      <c r="D868" s="29"/>
      <c r="E868" s="29"/>
      <c r="F868" s="29"/>
      <c r="G868" s="29"/>
      <c r="H868" s="29"/>
      <c r="I868" s="30"/>
      <c r="J868" s="29"/>
      <c r="K868" s="29"/>
      <c r="L868" s="29"/>
      <c r="M868" s="29"/>
      <c r="N868" s="29"/>
    </row>
    <row r="869">
      <c r="A869" s="11"/>
      <c r="B869" s="29"/>
      <c r="C869" s="29"/>
      <c r="D869" s="29"/>
      <c r="E869" s="29"/>
      <c r="F869" s="29"/>
      <c r="G869" s="29"/>
      <c r="H869" s="29"/>
      <c r="I869" s="30"/>
      <c r="J869" s="29"/>
      <c r="K869" s="29"/>
      <c r="L869" s="29"/>
      <c r="M869" s="29"/>
      <c r="N869" s="29"/>
    </row>
    <row r="870">
      <c r="A870" s="11"/>
      <c r="B870" s="29"/>
      <c r="C870" s="29"/>
      <c r="D870" s="29"/>
      <c r="E870" s="29"/>
      <c r="F870" s="29"/>
      <c r="G870" s="29"/>
      <c r="H870" s="29"/>
      <c r="I870" s="30"/>
      <c r="J870" s="29"/>
      <c r="K870" s="29"/>
      <c r="L870" s="29"/>
      <c r="M870" s="29"/>
      <c r="N870" s="29"/>
    </row>
    <row r="871">
      <c r="A871" s="11"/>
      <c r="B871" s="29"/>
      <c r="C871" s="29"/>
      <c r="D871" s="29"/>
      <c r="E871" s="29"/>
      <c r="F871" s="29"/>
      <c r="G871" s="29"/>
      <c r="H871" s="29"/>
      <c r="I871" s="30"/>
      <c r="J871" s="29"/>
      <c r="K871" s="29"/>
      <c r="L871" s="29"/>
      <c r="M871" s="29"/>
      <c r="N871" s="29"/>
    </row>
    <row r="872">
      <c r="A872" s="11"/>
      <c r="B872" s="29"/>
      <c r="C872" s="29"/>
      <c r="D872" s="29"/>
      <c r="E872" s="29"/>
      <c r="F872" s="29"/>
      <c r="G872" s="29"/>
      <c r="H872" s="29"/>
      <c r="I872" s="30"/>
      <c r="J872" s="29"/>
      <c r="K872" s="29"/>
      <c r="L872" s="29"/>
      <c r="M872" s="29"/>
      <c r="N872" s="29"/>
    </row>
    <row r="873">
      <c r="A873" s="11"/>
      <c r="B873" s="29"/>
      <c r="C873" s="29"/>
      <c r="D873" s="29"/>
      <c r="E873" s="29"/>
      <c r="F873" s="29"/>
      <c r="G873" s="29"/>
      <c r="H873" s="29"/>
      <c r="I873" s="30"/>
      <c r="J873" s="29"/>
      <c r="K873" s="29"/>
      <c r="L873" s="29"/>
      <c r="M873" s="29"/>
      <c r="N873" s="29"/>
    </row>
    <row r="874">
      <c r="A874" s="11"/>
      <c r="B874" s="29"/>
      <c r="C874" s="29"/>
      <c r="D874" s="29"/>
      <c r="E874" s="29"/>
      <c r="F874" s="29"/>
      <c r="G874" s="29"/>
      <c r="H874" s="29"/>
      <c r="I874" s="30"/>
      <c r="J874" s="29"/>
      <c r="K874" s="29"/>
      <c r="L874" s="29"/>
      <c r="M874" s="29"/>
      <c r="N874" s="29"/>
    </row>
    <row r="875">
      <c r="A875" s="11"/>
      <c r="B875" s="29"/>
      <c r="C875" s="29"/>
      <c r="D875" s="29"/>
      <c r="E875" s="29"/>
      <c r="F875" s="29"/>
      <c r="G875" s="29"/>
      <c r="H875" s="29"/>
      <c r="I875" s="30"/>
      <c r="J875" s="29"/>
      <c r="K875" s="29"/>
      <c r="L875" s="29"/>
      <c r="M875" s="29"/>
      <c r="N875" s="29"/>
    </row>
    <row r="876">
      <c r="A876" s="11"/>
      <c r="B876" s="29"/>
      <c r="C876" s="29"/>
      <c r="D876" s="29"/>
      <c r="E876" s="29"/>
      <c r="F876" s="29"/>
      <c r="G876" s="29"/>
      <c r="H876" s="29"/>
      <c r="I876" s="30"/>
      <c r="J876" s="29"/>
      <c r="K876" s="29"/>
      <c r="L876" s="29"/>
      <c r="M876" s="29"/>
      <c r="N876" s="29"/>
    </row>
    <row r="877">
      <c r="A877" s="11"/>
      <c r="B877" s="29"/>
      <c r="C877" s="29"/>
      <c r="D877" s="29"/>
      <c r="E877" s="29"/>
      <c r="F877" s="29"/>
      <c r="G877" s="29"/>
      <c r="H877" s="29"/>
      <c r="I877" s="30"/>
      <c r="J877" s="29"/>
      <c r="K877" s="29"/>
      <c r="L877" s="29"/>
      <c r="M877" s="29"/>
      <c r="N877" s="29"/>
    </row>
    <row r="878">
      <c r="A878" s="11"/>
      <c r="B878" s="29"/>
      <c r="C878" s="29"/>
      <c r="D878" s="29"/>
      <c r="E878" s="29"/>
      <c r="F878" s="29"/>
      <c r="G878" s="29"/>
      <c r="H878" s="29"/>
      <c r="I878" s="30"/>
      <c r="J878" s="29"/>
      <c r="K878" s="29"/>
      <c r="L878" s="29"/>
      <c r="M878" s="29"/>
      <c r="N878" s="29"/>
    </row>
    <row r="879">
      <c r="A879" s="11"/>
      <c r="B879" s="29"/>
      <c r="C879" s="29"/>
      <c r="D879" s="29"/>
      <c r="E879" s="29"/>
      <c r="F879" s="29"/>
      <c r="G879" s="29"/>
      <c r="H879" s="29"/>
      <c r="I879" s="30"/>
      <c r="J879" s="29"/>
      <c r="K879" s="29"/>
      <c r="L879" s="29"/>
      <c r="M879" s="29"/>
      <c r="N879" s="29"/>
    </row>
    <row r="880">
      <c r="A880" s="11"/>
      <c r="B880" s="29"/>
      <c r="C880" s="29"/>
      <c r="D880" s="29"/>
      <c r="E880" s="29"/>
      <c r="F880" s="29"/>
      <c r="G880" s="29"/>
      <c r="H880" s="29"/>
      <c r="I880" s="30"/>
      <c r="J880" s="29"/>
      <c r="K880" s="29"/>
      <c r="L880" s="29"/>
      <c r="M880" s="29"/>
      <c r="N880" s="29"/>
    </row>
    <row r="881">
      <c r="A881" s="11"/>
      <c r="B881" s="29"/>
      <c r="C881" s="29"/>
      <c r="D881" s="29"/>
      <c r="E881" s="29"/>
      <c r="F881" s="29"/>
      <c r="G881" s="29"/>
      <c r="H881" s="29"/>
      <c r="I881" s="30"/>
      <c r="J881" s="29"/>
      <c r="K881" s="29"/>
      <c r="L881" s="29"/>
      <c r="M881" s="29"/>
      <c r="N881" s="29"/>
    </row>
    <row r="882">
      <c r="A882" s="11"/>
      <c r="B882" s="29"/>
      <c r="C882" s="29"/>
      <c r="D882" s="29"/>
      <c r="E882" s="29"/>
      <c r="F882" s="29"/>
      <c r="G882" s="29"/>
      <c r="H882" s="29"/>
      <c r="I882" s="30"/>
      <c r="J882" s="29"/>
      <c r="K882" s="29"/>
      <c r="L882" s="29"/>
      <c r="M882" s="29"/>
      <c r="N882" s="29"/>
    </row>
    <row r="883">
      <c r="A883" s="11"/>
      <c r="B883" s="29"/>
      <c r="C883" s="29"/>
      <c r="D883" s="29"/>
      <c r="E883" s="29"/>
      <c r="F883" s="29"/>
      <c r="G883" s="29"/>
      <c r="H883" s="29"/>
      <c r="I883" s="30"/>
      <c r="J883" s="29"/>
      <c r="K883" s="29"/>
      <c r="L883" s="29"/>
      <c r="M883" s="29"/>
      <c r="N883" s="29"/>
    </row>
    <row r="884">
      <c r="A884" s="11"/>
      <c r="B884" s="29"/>
      <c r="C884" s="29"/>
      <c r="D884" s="29"/>
      <c r="E884" s="29"/>
      <c r="F884" s="29"/>
      <c r="G884" s="29"/>
      <c r="H884" s="29"/>
      <c r="I884" s="30"/>
      <c r="J884" s="29"/>
      <c r="K884" s="29"/>
      <c r="L884" s="29"/>
      <c r="M884" s="29"/>
      <c r="N884" s="29"/>
    </row>
    <row r="885">
      <c r="A885" s="11"/>
      <c r="B885" s="29"/>
      <c r="C885" s="29"/>
      <c r="D885" s="29"/>
      <c r="E885" s="29"/>
      <c r="F885" s="29"/>
      <c r="G885" s="29"/>
      <c r="H885" s="29"/>
      <c r="I885" s="30"/>
      <c r="J885" s="29"/>
      <c r="K885" s="29"/>
      <c r="L885" s="29"/>
      <c r="M885" s="29"/>
      <c r="N885" s="29"/>
    </row>
    <row r="886">
      <c r="A886" s="11"/>
      <c r="B886" s="29"/>
      <c r="C886" s="29"/>
      <c r="D886" s="29"/>
      <c r="E886" s="29"/>
      <c r="F886" s="29"/>
      <c r="G886" s="29"/>
      <c r="H886" s="29"/>
      <c r="I886" s="30"/>
      <c r="J886" s="29"/>
      <c r="K886" s="29"/>
      <c r="L886" s="29"/>
      <c r="M886" s="29"/>
      <c r="N886" s="29"/>
    </row>
    <row r="887">
      <c r="A887" s="11"/>
      <c r="B887" s="29"/>
      <c r="C887" s="29"/>
      <c r="D887" s="29"/>
      <c r="E887" s="29"/>
      <c r="F887" s="29"/>
      <c r="G887" s="29"/>
      <c r="H887" s="29"/>
      <c r="I887" s="30"/>
      <c r="J887" s="29"/>
      <c r="K887" s="29"/>
      <c r="L887" s="29"/>
      <c r="M887" s="29"/>
      <c r="N887" s="29"/>
    </row>
    <row r="888">
      <c r="A888" s="11"/>
      <c r="B888" s="29"/>
      <c r="C888" s="29"/>
      <c r="D888" s="29"/>
      <c r="E888" s="29"/>
      <c r="F888" s="29"/>
      <c r="G888" s="29"/>
      <c r="H888" s="29"/>
      <c r="I888" s="30"/>
      <c r="J888" s="29"/>
      <c r="K888" s="29"/>
      <c r="L888" s="29"/>
      <c r="M888" s="29"/>
      <c r="N888" s="29"/>
    </row>
    <row r="889">
      <c r="A889" s="11"/>
      <c r="B889" s="29"/>
      <c r="C889" s="29"/>
      <c r="D889" s="29"/>
      <c r="E889" s="29"/>
      <c r="F889" s="29"/>
      <c r="G889" s="29"/>
      <c r="H889" s="29"/>
      <c r="I889" s="30"/>
      <c r="J889" s="29"/>
      <c r="K889" s="29"/>
      <c r="L889" s="29"/>
      <c r="M889" s="29"/>
      <c r="N889" s="29"/>
    </row>
    <row r="890">
      <c r="A890" s="11"/>
      <c r="B890" s="29"/>
      <c r="C890" s="29"/>
      <c r="D890" s="29"/>
      <c r="E890" s="29"/>
      <c r="F890" s="29"/>
      <c r="G890" s="29"/>
      <c r="H890" s="29"/>
      <c r="I890" s="30"/>
      <c r="J890" s="29"/>
      <c r="K890" s="29"/>
      <c r="L890" s="29"/>
      <c r="M890" s="29"/>
      <c r="N890" s="29"/>
    </row>
    <row r="891">
      <c r="A891" s="11"/>
      <c r="B891" s="29"/>
      <c r="C891" s="29"/>
      <c r="D891" s="29"/>
      <c r="E891" s="29"/>
      <c r="F891" s="29"/>
      <c r="G891" s="29"/>
      <c r="H891" s="29"/>
      <c r="I891" s="30"/>
      <c r="J891" s="29"/>
      <c r="K891" s="29"/>
      <c r="L891" s="29"/>
      <c r="M891" s="29"/>
      <c r="N891" s="29"/>
    </row>
    <row r="892">
      <c r="A892" s="11"/>
      <c r="B892" s="29"/>
      <c r="C892" s="29"/>
      <c r="D892" s="29"/>
      <c r="E892" s="29"/>
      <c r="F892" s="29"/>
      <c r="G892" s="29"/>
      <c r="H892" s="29"/>
      <c r="I892" s="30"/>
      <c r="J892" s="29"/>
      <c r="K892" s="29"/>
      <c r="L892" s="29"/>
      <c r="M892" s="29"/>
      <c r="N892" s="29"/>
    </row>
    <row r="893">
      <c r="A893" s="11"/>
      <c r="B893" s="29"/>
      <c r="C893" s="29"/>
      <c r="D893" s="29"/>
      <c r="E893" s="29"/>
      <c r="F893" s="29"/>
      <c r="G893" s="29"/>
      <c r="H893" s="29"/>
      <c r="I893" s="30"/>
      <c r="J893" s="29"/>
      <c r="K893" s="29"/>
      <c r="L893" s="29"/>
      <c r="M893" s="29"/>
      <c r="N893" s="29"/>
    </row>
    <row r="894">
      <c r="A894" s="11"/>
      <c r="B894" s="29"/>
      <c r="C894" s="29"/>
      <c r="D894" s="29"/>
      <c r="E894" s="29"/>
      <c r="F894" s="29"/>
      <c r="G894" s="29"/>
      <c r="H894" s="29"/>
      <c r="I894" s="30"/>
      <c r="J894" s="29"/>
      <c r="K894" s="29"/>
      <c r="L894" s="29"/>
      <c r="M894" s="29"/>
      <c r="N894" s="29"/>
    </row>
    <row r="895">
      <c r="A895" s="11"/>
      <c r="B895" s="29"/>
      <c r="C895" s="29"/>
      <c r="D895" s="29"/>
      <c r="E895" s="29"/>
      <c r="F895" s="29"/>
      <c r="G895" s="29"/>
      <c r="H895" s="29"/>
      <c r="I895" s="30"/>
      <c r="J895" s="29"/>
      <c r="K895" s="29"/>
      <c r="L895" s="29"/>
      <c r="M895" s="29"/>
      <c r="N895" s="29"/>
    </row>
    <row r="896">
      <c r="A896" s="11"/>
      <c r="B896" s="29"/>
      <c r="C896" s="29"/>
      <c r="D896" s="29"/>
      <c r="E896" s="29"/>
      <c r="F896" s="29"/>
      <c r="G896" s="29"/>
      <c r="H896" s="29"/>
      <c r="I896" s="30"/>
      <c r="J896" s="29"/>
      <c r="K896" s="29"/>
      <c r="L896" s="29"/>
      <c r="M896" s="29"/>
      <c r="N896" s="29"/>
    </row>
    <row r="897">
      <c r="A897" s="11"/>
      <c r="B897" s="29"/>
      <c r="C897" s="29"/>
      <c r="D897" s="29"/>
      <c r="E897" s="29"/>
      <c r="F897" s="29"/>
      <c r="G897" s="29"/>
      <c r="H897" s="29"/>
      <c r="I897" s="30"/>
      <c r="J897" s="29"/>
      <c r="K897" s="29"/>
      <c r="L897" s="29"/>
      <c r="M897" s="29"/>
      <c r="N897" s="29"/>
    </row>
    <row r="898">
      <c r="A898" s="11"/>
      <c r="B898" s="29"/>
      <c r="C898" s="29"/>
      <c r="D898" s="29"/>
      <c r="E898" s="29"/>
      <c r="F898" s="29"/>
      <c r="G898" s="29"/>
      <c r="H898" s="29"/>
      <c r="I898" s="30"/>
      <c r="J898" s="29"/>
      <c r="K898" s="29"/>
      <c r="L898" s="29"/>
      <c r="M898" s="29"/>
      <c r="N898" s="29"/>
    </row>
    <row r="899">
      <c r="A899" s="11"/>
      <c r="B899" s="29"/>
      <c r="C899" s="29"/>
      <c r="D899" s="29"/>
      <c r="E899" s="29"/>
      <c r="F899" s="29"/>
      <c r="G899" s="29"/>
      <c r="H899" s="29"/>
      <c r="I899" s="30"/>
      <c r="J899" s="29"/>
      <c r="K899" s="29"/>
      <c r="L899" s="29"/>
      <c r="M899" s="29"/>
      <c r="N899" s="29"/>
    </row>
    <row r="900">
      <c r="A900" s="11"/>
      <c r="B900" s="29"/>
      <c r="C900" s="29"/>
      <c r="D900" s="29"/>
      <c r="E900" s="29"/>
      <c r="F900" s="29"/>
      <c r="G900" s="29"/>
      <c r="H900" s="29"/>
      <c r="I900" s="30"/>
      <c r="J900" s="29"/>
      <c r="K900" s="29"/>
      <c r="L900" s="29"/>
      <c r="M900" s="29"/>
      <c r="N900" s="29"/>
    </row>
    <row r="901">
      <c r="A901" s="11"/>
      <c r="B901" s="29"/>
      <c r="C901" s="29"/>
      <c r="D901" s="29"/>
      <c r="E901" s="29"/>
      <c r="F901" s="29"/>
      <c r="G901" s="29"/>
      <c r="H901" s="29"/>
      <c r="I901" s="30"/>
      <c r="J901" s="29"/>
      <c r="K901" s="29"/>
      <c r="L901" s="29"/>
      <c r="M901" s="29"/>
      <c r="N901" s="29"/>
    </row>
    <row r="902">
      <c r="A902" s="11"/>
      <c r="B902" s="29"/>
      <c r="C902" s="29"/>
      <c r="D902" s="29"/>
      <c r="E902" s="29"/>
      <c r="F902" s="29"/>
      <c r="G902" s="29"/>
      <c r="H902" s="29"/>
      <c r="I902" s="30"/>
      <c r="J902" s="29"/>
      <c r="K902" s="29"/>
      <c r="L902" s="29"/>
      <c r="M902" s="29"/>
      <c r="N902" s="29"/>
    </row>
    <row r="903">
      <c r="A903" s="11"/>
      <c r="B903" s="29"/>
      <c r="C903" s="29"/>
      <c r="D903" s="29"/>
      <c r="E903" s="29"/>
      <c r="F903" s="29"/>
      <c r="G903" s="29"/>
      <c r="H903" s="29"/>
      <c r="I903" s="30"/>
      <c r="J903" s="29"/>
      <c r="K903" s="29"/>
      <c r="L903" s="29"/>
      <c r="M903" s="29"/>
      <c r="N903" s="29"/>
    </row>
    <row r="904">
      <c r="A904" s="11"/>
      <c r="B904" s="29"/>
      <c r="C904" s="29"/>
      <c r="D904" s="29"/>
      <c r="E904" s="29"/>
      <c r="F904" s="29"/>
      <c r="G904" s="29"/>
      <c r="H904" s="29"/>
      <c r="I904" s="30"/>
      <c r="J904" s="29"/>
      <c r="K904" s="29"/>
      <c r="L904" s="29"/>
      <c r="M904" s="29"/>
      <c r="N904" s="29"/>
    </row>
    <row r="905">
      <c r="A905" s="11"/>
      <c r="B905" s="29"/>
      <c r="C905" s="29"/>
      <c r="D905" s="29"/>
      <c r="E905" s="29"/>
      <c r="F905" s="29"/>
      <c r="G905" s="29"/>
      <c r="H905" s="29"/>
      <c r="I905" s="30"/>
      <c r="J905" s="29"/>
      <c r="K905" s="29"/>
      <c r="L905" s="29"/>
      <c r="M905" s="29"/>
      <c r="N905" s="29"/>
    </row>
    <row r="906">
      <c r="A906" s="11"/>
      <c r="B906" s="29"/>
      <c r="C906" s="29"/>
      <c r="D906" s="29"/>
      <c r="E906" s="29"/>
      <c r="F906" s="29"/>
      <c r="G906" s="29"/>
      <c r="H906" s="29"/>
      <c r="I906" s="30"/>
      <c r="J906" s="29"/>
      <c r="K906" s="29"/>
      <c r="L906" s="29"/>
      <c r="M906" s="29"/>
      <c r="N906" s="29"/>
    </row>
    <row r="907">
      <c r="A907" s="11"/>
      <c r="B907" s="29"/>
      <c r="C907" s="29"/>
      <c r="D907" s="29"/>
      <c r="E907" s="29"/>
      <c r="F907" s="29"/>
      <c r="G907" s="29"/>
      <c r="H907" s="29"/>
      <c r="I907" s="30"/>
      <c r="J907" s="29"/>
      <c r="K907" s="29"/>
      <c r="L907" s="29"/>
      <c r="M907" s="29"/>
      <c r="N907" s="29"/>
    </row>
    <row r="908">
      <c r="A908" s="11"/>
      <c r="B908" s="29"/>
      <c r="C908" s="29"/>
      <c r="D908" s="29"/>
      <c r="E908" s="29"/>
      <c r="F908" s="29"/>
      <c r="G908" s="29"/>
      <c r="H908" s="29"/>
      <c r="I908" s="30"/>
      <c r="J908" s="29"/>
      <c r="K908" s="29"/>
      <c r="L908" s="29"/>
      <c r="M908" s="29"/>
      <c r="N908" s="29"/>
    </row>
    <row r="909">
      <c r="A909" s="11"/>
      <c r="B909" s="29"/>
      <c r="C909" s="29"/>
      <c r="D909" s="29"/>
      <c r="E909" s="29"/>
      <c r="F909" s="29"/>
      <c r="G909" s="29"/>
      <c r="H909" s="29"/>
      <c r="I909" s="30"/>
      <c r="J909" s="29"/>
      <c r="K909" s="29"/>
      <c r="L909" s="29"/>
      <c r="M909" s="29"/>
      <c r="N909" s="29"/>
    </row>
    <row r="910">
      <c r="A910" s="11"/>
      <c r="B910" s="29"/>
      <c r="C910" s="29"/>
      <c r="D910" s="29"/>
      <c r="E910" s="29"/>
      <c r="F910" s="29"/>
      <c r="G910" s="29"/>
      <c r="H910" s="29"/>
      <c r="I910" s="30"/>
      <c r="J910" s="29"/>
      <c r="K910" s="29"/>
      <c r="L910" s="29"/>
      <c r="M910" s="29"/>
      <c r="N910" s="29"/>
    </row>
    <row r="911">
      <c r="A911" s="11"/>
      <c r="B911" s="29"/>
      <c r="C911" s="29"/>
      <c r="D911" s="29"/>
      <c r="E911" s="29"/>
      <c r="F911" s="29"/>
      <c r="G911" s="29"/>
      <c r="H911" s="29"/>
      <c r="I911" s="30"/>
      <c r="J911" s="29"/>
      <c r="K911" s="29"/>
      <c r="L911" s="29"/>
      <c r="M911" s="29"/>
      <c r="N911" s="29"/>
    </row>
    <row r="912">
      <c r="A912" s="11"/>
      <c r="B912" s="29"/>
      <c r="C912" s="29"/>
      <c r="D912" s="29"/>
      <c r="E912" s="29"/>
      <c r="F912" s="29"/>
      <c r="G912" s="29"/>
      <c r="H912" s="29"/>
      <c r="I912" s="30"/>
      <c r="J912" s="29"/>
      <c r="K912" s="29"/>
      <c r="L912" s="29"/>
      <c r="M912" s="29"/>
      <c r="N912" s="29"/>
    </row>
    <row r="913">
      <c r="A913" s="11"/>
      <c r="B913" s="29"/>
      <c r="C913" s="29"/>
      <c r="D913" s="29"/>
      <c r="E913" s="29"/>
      <c r="F913" s="29"/>
      <c r="G913" s="29"/>
      <c r="H913" s="29"/>
      <c r="I913" s="30"/>
      <c r="J913" s="29"/>
      <c r="K913" s="29"/>
      <c r="L913" s="29"/>
      <c r="M913" s="29"/>
      <c r="N913" s="29"/>
    </row>
    <row r="914">
      <c r="A914" s="11"/>
      <c r="B914" s="29"/>
      <c r="C914" s="29"/>
      <c r="D914" s="29"/>
      <c r="E914" s="29"/>
      <c r="F914" s="29"/>
      <c r="G914" s="29"/>
      <c r="H914" s="29"/>
      <c r="I914" s="30"/>
      <c r="J914" s="29"/>
      <c r="K914" s="29"/>
      <c r="L914" s="29"/>
      <c r="M914" s="29"/>
      <c r="N914" s="29"/>
    </row>
    <row r="915">
      <c r="A915" s="11"/>
      <c r="B915" s="29"/>
      <c r="C915" s="29"/>
      <c r="D915" s="29"/>
      <c r="E915" s="29"/>
      <c r="F915" s="29"/>
      <c r="G915" s="29"/>
      <c r="H915" s="29"/>
      <c r="I915" s="30"/>
      <c r="J915" s="29"/>
      <c r="K915" s="29"/>
      <c r="L915" s="29"/>
      <c r="M915" s="29"/>
      <c r="N915" s="29"/>
    </row>
    <row r="916">
      <c r="A916" s="11"/>
      <c r="B916" s="29"/>
      <c r="C916" s="29"/>
      <c r="D916" s="29"/>
      <c r="E916" s="29"/>
      <c r="F916" s="29"/>
      <c r="G916" s="29"/>
      <c r="H916" s="29"/>
      <c r="I916" s="30"/>
      <c r="J916" s="29"/>
      <c r="K916" s="29"/>
      <c r="L916" s="29"/>
      <c r="M916" s="29"/>
      <c r="N916" s="29"/>
    </row>
    <row r="917">
      <c r="A917" s="11"/>
      <c r="B917" s="29"/>
      <c r="C917" s="29"/>
      <c r="D917" s="29"/>
      <c r="E917" s="29"/>
      <c r="F917" s="29"/>
      <c r="G917" s="29"/>
      <c r="H917" s="29"/>
      <c r="I917" s="30"/>
      <c r="J917" s="29"/>
      <c r="K917" s="29"/>
      <c r="L917" s="29"/>
      <c r="M917" s="29"/>
      <c r="N917" s="29"/>
    </row>
    <row r="918">
      <c r="A918" s="11"/>
      <c r="B918" s="29"/>
      <c r="C918" s="29"/>
      <c r="D918" s="29"/>
      <c r="E918" s="29"/>
      <c r="F918" s="29"/>
      <c r="G918" s="29"/>
      <c r="H918" s="29"/>
      <c r="I918" s="30"/>
      <c r="J918" s="29"/>
      <c r="K918" s="29"/>
      <c r="L918" s="29"/>
      <c r="M918" s="29"/>
      <c r="N918" s="29"/>
    </row>
    <row r="919">
      <c r="A919" s="11"/>
      <c r="B919" s="29"/>
      <c r="C919" s="29"/>
      <c r="D919" s="29"/>
      <c r="E919" s="29"/>
      <c r="F919" s="29"/>
      <c r="G919" s="29"/>
      <c r="H919" s="29"/>
      <c r="I919" s="30"/>
      <c r="J919" s="29"/>
      <c r="K919" s="29"/>
      <c r="L919" s="29"/>
      <c r="M919" s="29"/>
      <c r="N919" s="29"/>
    </row>
    <row r="920">
      <c r="A920" s="11"/>
      <c r="B920" s="29"/>
      <c r="C920" s="29"/>
      <c r="D920" s="29"/>
      <c r="E920" s="29"/>
      <c r="F920" s="29"/>
      <c r="G920" s="29"/>
      <c r="H920" s="29"/>
      <c r="I920" s="30"/>
      <c r="J920" s="29"/>
      <c r="K920" s="29"/>
      <c r="L920" s="29"/>
      <c r="M920" s="29"/>
      <c r="N920" s="29"/>
    </row>
    <row r="921">
      <c r="A921" s="11"/>
      <c r="B921" s="29"/>
      <c r="C921" s="29"/>
      <c r="D921" s="29"/>
      <c r="E921" s="29"/>
      <c r="F921" s="29"/>
      <c r="G921" s="29"/>
      <c r="H921" s="29"/>
      <c r="I921" s="30"/>
      <c r="J921" s="29"/>
      <c r="K921" s="29"/>
      <c r="L921" s="29"/>
      <c r="M921" s="29"/>
      <c r="N921" s="29"/>
    </row>
    <row r="922">
      <c r="A922" s="11"/>
      <c r="B922" s="29"/>
      <c r="C922" s="29"/>
      <c r="D922" s="29"/>
      <c r="E922" s="29"/>
      <c r="F922" s="29"/>
      <c r="G922" s="29"/>
      <c r="H922" s="29"/>
      <c r="I922" s="30"/>
      <c r="J922" s="29"/>
      <c r="K922" s="29"/>
      <c r="L922" s="29"/>
      <c r="M922" s="29"/>
      <c r="N922" s="29"/>
    </row>
    <row r="923">
      <c r="A923" s="11"/>
      <c r="B923" s="29"/>
      <c r="C923" s="29"/>
      <c r="D923" s="29"/>
      <c r="E923" s="29"/>
      <c r="F923" s="29"/>
      <c r="G923" s="29"/>
      <c r="H923" s="29"/>
      <c r="I923" s="30"/>
      <c r="J923" s="29"/>
      <c r="K923" s="29"/>
      <c r="L923" s="29"/>
      <c r="M923" s="29"/>
      <c r="N923" s="29"/>
    </row>
    <row r="924">
      <c r="A924" s="11"/>
      <c r="B924" s="29"/>
      <c r="C924" s="29"/>
      <c r="D924" s="29"/>
      <c r="E924" s="29"/>
      <c r="F924" s="29"/>
      <c r="G924" s="29"/>
      <c r="H924" s="29"/>
      <c r="I924" s="30"/>
      <c r="J924" s="29"/>
      <c r="K924" s="29"/>
      <c r="L924" s="29"/>
      <c r="M924" s="29"/>
      <c r="N924" s="29"/>
    </row>
    <row r="925">
      <c r="A925" s="11"/>
      <c r="B925" s="29"/>
      <c r="C925" s="29"/>
      <c r="D925" s="29"/>
      <c r="E925" s="29"/>
      <c r="F925" s="29"/>
      <c r="G925" s="29"/>
      <c r="H925" s="29"/>
      <c r="I925" s="30"/>
      <c r="J925" s="29"/>
      <c r="K925" s="29"/>
      <c r="L925" s="29"/>
      <c r="M925" s="29"/>
      <c r="N925" s="29"/>
    </row>
    <row r="926">
      <c r="A926" s="11"/>
      <c r="B926" s="29"/>
      <c r="C926" s="29"/>
      <c r="D926" s="29"/>
      <c r="E926" s="29"/>
      <c r="F926" s="29"/>
      <c r="G926" s="29"/>
      <c r="H926" s="29"/>
      <c r="I926" s="30"/>
      <c r="J926" s="29"/>
      <c r="K926" s="29"/>
      <c r="L926" s="29"/>
      <c r="M926" s="29"/>
      <c r="N926" s="29"/>
    </row>
    <row r="927">
      <c r="A927" s="11"/>
      <c r="B927" s="29"/>
      <c r="C927" s="29"/>
      <c r="D927" s="29"/>
      <c r="E927" s="29"/>
      <c r="F927" s="29"/>
      <c r="G927" s="29"/>
      <c r="H927" s="29"/>
      <c r="I927" s="30"/>
      <c r="J927" s="29"/>
      <c r="K927" s="29"/>
      <c r="L927" s="29"/>
      <c r="M927" s="29"/>
      <c r="N927" s="29"/>
    </row>
    <row r="928">
      <c r="A928" s="11"/>
      <c r="B928" s="29"/>
      <c r="C928" s="29"/>
      <c r="D928" s="29"/>
      <c r="E928" s="29"/>
      <c r="F928" s="29"/>
      <c r="G928" s="29"/>
      <c r="H928" s="29"/>
      <c r="I928" s="30"/>
      <c r="J928" s="29"/>
      <c r="K928" s="29"/>
      <c r="L928" s="29"/>
      <c r="M928" s="29"/>
      <c r="N928" s="29"/>
    </row>
    <row r="929">
      <c r="A929" s="11"/>
      <c r="B929" s="29"/>
      <c r="C929" s="29"/>
      <c r="D929" s="29"/>
      <c r="E929" s="29"/>
      <c r="F929" s="29"/>
      <c r="G929" s="29"/>
      <c r="H929" s="29"/>
      <c r="I929" s="30"/>
      <c r="J929" s="29"/>
      <c r="K929" s="29"/>
      <c r="L929" s="29"/>
      <c r="M929" s="29"/>
      <c r="N929" s="29"/>
    </row>
    <row r="930">
      <c r="A930" s="11"/>
      <c r="B930" s="29"/>
      <c r="C930" s="29"/>
      <c r="D930" s="29"/>
      <c r="E930" s="29"/>
      <c r="F930" s="29"/>
      <c r="G930" s="29"/>
      <c r="H930" s="29"/>
      <c r="I930" s="30"/>
      <c r="J930" s="29"/>
      <c r="K930" s="29"/>
      <c r="L930" s="29"/>
      <c r="M930" s="29"/>
      <c r="N930" s="29"/>
    </row>
    <row r="931">
      <c r="A931" s="11"/>
      <c r="B931" s="29"/>
      <c r="C931" s="29"/>
      <c r="D931" s="29"/>
      <c r="E931" s="29"/>
      <c r="F931" s="29"/>
      <c r="G931" s="29"/>
      <c r="H931" s="29"/>
      <c r="I931" s="30"/>
      <c r="J931" s="29"/>
      <c r="K931" s="29"/>
      <c r="L931" s="29"/>
      <c r="M931" s="29"/>
      <c r="N931" s="29"/>
    </row>
    <row r="932">
      <c r="A932" s="11"/>
      <c r="B932" s="29"/>
      <c r="C932" s="29"/>
      <c r="D932" s="29"/>
      <c r="E932" s="29"/>
      <c r="F932" s="29"/>
      <c r="G932" s="29"/>
      <c r="H932" s="29"/>
      <c r="I932" s="30"/>
      <c r="J932" s="29"/>
      <c r="K932" s="29"/>
      <c r="L932" s="29"/>
      <c r="M932" s="29"/>
      <c r="N932" s="29"/>
    </row>
    <row r="933">
      <c r="A933" s="11"/>
      <c r="B933" s="29"/>
      <c r="C933" s="29"/>
      <c r="D933" s="29"/>
      <c r="E933" s="29"/>
      <c r="F933" s="29"/>
      <c r="G933" s="29"/>
      <c r="H933" s="29"/>
      <c r="I933" s="30"/>
      <c r="J933" s="29"/>
      <c r="K933" s="29"/>
      <c r="L933" s="29"/>
      <c r="M933" s="29"/>
      <c r="N933" s="29"/>
    </row>
    <row r="934">
      <c r="A934" s="11"/>
      <c r="B934" s="29"/>
      <c r="C934" s="29"/>
      <c r="D934" s="29"/>
      <c r="E934" s="29"/>
      <c r="F934" s="29"/>
      <c r="G934" s="29"/>
      <c r="H934" s="29"/>
      <c r="I934" s="30"/>
      <c r="J934" s="29"/>
      <c r="K934" s="29"/>
      <c r="L934" s="29"/>
      <c r="M934" s="29"/>
      <c r="N934" s="29"/>
    </row>
    <row r="935">
      <c r="A935" s="11"/>
      <c r="B935" s="29"/>
      <c r="C935" s="29"/>
      <c r="D935" s="29"/>
      <c r="E935" s="29"/>
      <c r="F935" s="29"/>
      <c r="G935" s="29"/>
      <c r="H935" s="29"/>
      <c r="I935" s="30"/>
      <c r="J935" s="29"/>
      <c r="K935" s="29"/>
      <c r="L935" s="29"/>
      <c r="M935" s="29"/>
      <c r="N935" s="29"/>
    </row>
    <row r="936">
      <c r="A936" s="11"/>
      <c r="B936" s="29"/>
      <c r="C936" s="29"/>
      <c r="D936" s="29"/>
      <c r="E936" s="29"/>
      <c r="F936" s="29"/>
      <c r="G936" s="29"/>
      <c r="H936" s="29"/>
      <c r="I936" s="30"/>
      <c r="J936" s="29"/>
      <c r="K936" s="29"/>
      <c r="L936" s="29"/>
      <c r="M936" s="29"/>
      <c r="N936" s="29"/>
    </row>
    <row r="937">
      <c r="A937" s="11"/>
      <c r="B937" s="29"/>
      <c r="C937" s="29"/>
      <c r="D937" s="29"/>
      <c r="E937" s="29"/>
      <c r="F937" s="29"/>
      <c r="G937" s="29"/>
      <c r="H937" s="29"/>
      <c r="I937" s="30"/>
      <c r="J937" s="29"/>
      <c r="K937" s="29"/>
      <c r="L937" s="29"/>
      <c r="M937" s="29"/>
      <c r="N937" s="29"/>
    </row>
    <row r="938">
      <c r="A938" s="11"/>
      <c r="B938" s="29"/>
      <c r="C938" s="29"/>
      <c r="D938" s="29"/>
      <c r="E938" s="29"/>
      <c r="F938" s="29"/>
      <c r="G938" s="29"/>
      <c r="H938" s="29"/>
      <c r="I938" s="30"/>
      <c r="J938" s="29"/>
      <c r="K938" s="29"/>
      <c r="L938" s="29"/>
      <c r="M938" s="29"/>
      <c r="N938" s="29"/>
    </row>
    <row r="939">
      <c r="A939" s="11"/>
      <c r="B939" s="29"/>
      <c r="C939" s="29"/>
      <c r="D939" s="29"/>
      <c r="E939" s="29"/>
      <c r="F939" s="29"/>
      <c r="G939" s="29"/>
      <c r="H939" s="29"/>
      <c r="I939" s="30"/>
      <c r="J939" s="29"/>
      <c r="K939" s="29"/>
      <c r="L939" s="29"/>
      <c r="M939" s="29"/>
      <c r="N939" s="29"/>
    </row>
    <row r="940">
      <c r="A940" s="11"/>
      <c r="B940" s="29"/>
      <c r="C940" s="29"/>
      <c r="D940" s="29"/>
      <c r="E940" s="29"/>
      <c r="F940" s="29"/>
      <c r="G940" s="29"/>
      <c r="H940" s="29"/>
      <c r="I940" s="30"/>
      <c r="J940" s="29"/>
      <c r="K940" s="29"/>
      <c r="L940" s="29"/>
      <c r="M940" s="29"/>
      <c r="N940" s="29"/>
    </row>
    <row r="941">
      <c r="A941" s="11"/>
      <c r="B941" s="29"/>
      <c r="C941" s="29"/>
      <c r="D941" s="29"/>
      <c r="E941" s="29"/>
      <c r="F941" s="29"/>
      <c r="G941" s="29"/>
      <c r="H941" s="29"/>
      <c r="I941" s="30"/>
      <c r="J941" s="29"/>
      <c r="K941" s="29"/>
      <c r="L941" s="29"/>
      <c r="M941" s="29"/>
      <c r="N941" s="29"/>
    </row>
    <row r="942">
      <c r="A942" s="11"/>
      <c r="B942" s="29"/>
      <c r="C942" s="29"/>
      <c r="D942" s="29"/>
      <c r="E942" s="29"/>
      <c r="F942" s="29"/>
      <c r="G942" s="29"/>
      <c r="H942" s="29"/>
      <c r="I942" s="30"/>
      <c r="J942" s="29"/>
      <c r="K942" s="29"/>
      <c r="L942" s="29"/>
      <c r="M942" s="29"/>
      <c r="N942" s="29"/>
    </row>
    <row r="943">
      <c r="A943" s="11"/>
      <c r="B943" s="29"/>
      <c r="C943" s="29"/>
      <c r="D943" s="29"/>
      <c r="E943" s="29"/>
      <c r="F943" s="29"/>
      <c r="G943" s="29"/>
      <c r="H943" s="29"/>
      <c r="I943" s="30"/>
      <c r="J943" s="29"/>
      <c r="K943" s="29"/>
      <c r="L943" s="29"/>
      <c r="M943" s="29"/>
      <c r="N943" s="29"/>
    </row>
    <row r="944">
      <c r="A944" s="11"/>
      <c r="B944" s="29"/>
      <c r="C944" s="29"/>
      <c r="D944" s="29"/>
      <c r="E944" s="29"/>
      <c r="F944" s="29"/>
      <c r="G944" s="29"/>
      <c r="H944" s="29"/>
      <c r="I944" s="30"/>
      <c r="J944" s="29"/>
      <c r="K944" s="29"/>
      <c r="L944" s="29"/>
      <c r="M944" s="29"/>
      <c r="N944" s="29"/>
    </row>
    <row r="945">
      <c r="A945" s="11"/>
      <c r="B945" s="29"/>
      <c r="C945" s="29"/>
      <c r="D945" s="29"/>
      <c r="E945" s="29"/>
      <c r="F945" s="29"/>
      <c r="G945" s="29"/>
      <c r="H945" s="29"/>
      <c r="I945" s="30"/>
      <c r="J945" s="29"/>
      <c r="K945" s="29"/>
      <c r="L945" s="29"/>
      <c r="M945" s="29"/>
      <c r="N945" s="29"/>
    </row>
    <row r="946">
      <c r="A946" s="11"/>
      <c r="B946" s="29"/>
      <c r="C946" s="29"/>
      <c r="D946" s="29"/>
      <c r="E946" s="29"/>
      <c r="F946" s="29"/>
      <c r="G946" s="29"/>
      <c r="H946" s="29"/>
      <c r="I946" s="30"/>
      <c r="J946" s="29"/>
      <c r="K946" s="29"/>
      <c r="L946" s="29"/>
      <c r="M946" s="29"/>
      <c r="N946" s="29"/>
    </row>
    <row r="947">
      <c r="A947" s="11"/>
      <c r="B947" s="29"/>
      <c r="C947" s="29"/>
      <c r="D947" s="29"/>
      <c r="E947" s="29"/>
      <c r="F947" s="29"/>
      <c r="G947" s="29"/>
      <c r="H947" s="29"/>
      <c r="I947" s="30"/>
      <c r="J947" s="29"/>
      <c r="K947" s="29"/>
      <c r="L947" s="29"/>
      <c r="M947" s="29"/>
      <c r="N947" s="29"/>
    </row>
    <row r="948">
      <c r="A948" s="11"/>
      <c r="B948" s="29"/>
      <c r="C948" s="29"/>
      <c r="D948" s="29"/>
      <c r="E948" s="29"/>
      <c r="F948" s="29"/>
      <c r="G948" s="29"/>
      <c r="H948" s="29"/>
      <c r="I948" s="30"/>
      <c r="J948" s="29"/>
      <c r="K948" s="29"/>
      <c r="L948" s="29"/>
      <c r="M948" s="29"/>
      <c r="N948" s="29"/>
    </row>
    <row r="949">
      <c r="A949" s="11"/>
      <c r="B949" s="29"/>
      <c r="C949" s="29"/>
      <c r="D949" s="29"/>
      <c r="E949" s="29"/>
      <c r="F949" s="29"/>
      <c r="G949" s="29"/>
      <c r="H949" s="29"/>
      <c r="I949" s="30"/>
      <c r="J949" s="29"/>
      <c r="K949" s="29"/>
      <c r="L949" s="29"/>
      <c r="M949" s="29"/>
      <c r="N949" s="29"/>
    </row>
    <row r="950">
      <c r="A950" s="11"/>
      <c r="B950" s="29"/>
      <c r="C950" s="29"/>
      <c r="D950" s="29"/>
      <c r="E950" s="29"/>
      <c r="F950" s="29"/>
      <c r="G950" s="29"/>
      <c r="H950" s="29"/>
      <c r="I950" s="30"/>
      <c r="J950" s="29"/>
      <c r="K950" s="29"/>
      <c r="L950" s="29"/>
      <c r="M950" s="29"/>
      <c r="N950" s="29"/>
    </row>
    <row r="951">
      <c r="A951" s="11"/>
      <c r="B951" s="29"/>
      <c r="C951" s="29"/>
      <c r="D951" s="29"/>
      <c r="E951" s="29"/>
      <c r="F951" s="29"/>
      <c r="G951" s="29"/>
      <c r="H951" s="29"/>
      <c r="I951" s="30"/>
      <c r="J951" s="29"/>
      <c r="K951" s="29"/>
      <c r="L951" s="29"/>
      <c r="M951" s="29"/>
      <c r="N951" s="29"/>
    </row>
    <row r="952">
      <c r="A952" s="11"/>
      <c r="B952" s="29"/>
      <c r="C952" s="29"/>
      <c r="D952" s="29"/>
      <c r="E952" s="29"/>
      <c r="F952" s="29"/>
      <c r="G952" s="29"/>
      <c r="H952" s="29"/>
      <c r="I952" s="30"/>
      <c r="J952" s="29"/>
      <c r="K952" s="29"/>
      <c r="L952" s="29"/>
      <c r="M952" s="29"/>
      <c r="N952" s="29"/>
    </row>
    <row r="953">
      <c r="A953" s="11"/>
      <c r="B953" s="29"/>
      <c r="C953" s="29"/>
      <c r="D953" s="29"/>
      <c r="E953" s="29"/>
      <c r="F953" s="29"/>
      <c r="G953" s="29"/>
      <c r="H953" s="29"/>
      <c r="I953" s="30"/>
      <c r="J953" s="29"/>
      <c r="K953" s="29"/>
      <c r="L953" s="29"/>
      <c r="M953" s="29"/>
      <c r="N953" s="29"/>
    </row>
    <row r="954">
      <c r="A954" s="11"/>
      <c r="B954" s="29"/>
      <c r="C954" s="29"/>
      <c r="D954" s="29"/>
      <c r="E954" s="29"/>
      <c r="F954" s="29"/>
      <c r="G954" s="29"/>
      <c r="H954" s="29"/>
      <c r="I954" s="30"/>
      <c r="J954" s="29"/>
      <c r="K954" s="29"/>
      <c r="L954" s="29"/>
      <c r="M954" s="29"/>
      <c r="N954" s="29"/>
    </row>
    <row r="955">
      <c r="A955" s="11"/>
      <c r="B955" s="29"/>
      <c r="C955" s="29"/>
      <c r="D955" s="29"/>
      <c r="E955" s="29"/>
      <c r="F955" s="29"/>
      <c r="G955" s="29"/>
      <c r="H955" s="29"/>
      <c r="I955" s="30"/>
      <c r="J955" s="29"/>
      <c r="K955" s="29"/>
      <c r="L955" s="29"/>
      <c r="M955" s="29"/>
      <c r="N955" s="29"/>
    </row>
    <row r="956">
      <c r="A956" s="11"/>
      <c r="B956" s="29"/>
      <c r="C956" s="29"/>
      <c r="D956" s="29"/>
      <c r="E956" s="29"/>
      <c r="F956" s="29"/>
      <c r="G956" s="29"/>
      <c r="H956" s="29"/>
      <c r="I956" s="30"/>
      <c r="J956" s="29"/>
      <c r="K956" s="29"/>
      <c r="L956" s="29"/>
      <c r="M956" s="29"/>
      <c r="N956" s="29"/>
    </row>
    <row r="957">
      <c r="A957" s="11"/>
      <c r="B957" s="29"/>
      <c r="C957" s="29"/>
      <c r="D957" s="29"/>
      <c r="E957" s="29"/>
      <c r="F957" s="29"/>
      <c r="G957" s="29"/>
      <c r="H957" s="29"/>
      <c r="I957" s="30"/>
      <c r="J957" s="29"/>
      <c r="K957" s="29"/>
      <c r="L957" s="29"/>
      <c r="M957" s="29"/>
      <c r="N957" s="29"/>
    </row>
    <row r="958">
      <c r="A958" s="11"/>
      <c r="B958" s="29"/>
      <c r="C958" s="29"/>
      <c r="D958" s="29"/>
      <c r="E958" s="29"/>
      <c r="F958" s="29"/>
      <c r="G958" s="29"/>
      <c r="H958" s="29"/>
      <c r="I958" s="30"/>
      <c r="J958" s="29"/>
      <c r="K958" s="29"/>
      <c r="L958" s="29"/>
      <c r="M958" s="29"/>
      <c r="N958" s="29"/>
    </row>
    <row r="959">
      <c r="A959" s="11"/>
      <c r="B959" s="29"/>
      <c r="C959" s="29"/>
      <c r="D959" s="29"/>
      <c r="E959" s="29"/>
      <c r="F959" s="29"/>
      <c r="G959" s="29"/>
      <c r="H959" s="29"/>
      <c r="I959" s="30"/>
      <c r="J959" s="29"/>
      <c r="K959" s="29"/>
      <c r="L959" s="29"/>
      <c r="M959" s="29"/>
      <c r="N959" s="29"/>
    </row>
    <row r="960">
      <c r="A960" s="11"/>
      <c r="B960" s="29"/>
      <c r="C960" s="29"/>
      <c r="D960" s="29"/>
      <c r="E960" s="29"/>
      <c r="F960" s="29"/>
      <c r="G960" s="29"/>
      <c r="H960" s="29"/>
      <c r="I960" s="30"/>
      <c r="J960" s="29"/>
      <c r="K960" s="29"/>
      <c r="L960" s="29"/>
      <c r="M960" s="29"/>
      <c r="N960" s="29"/>
    </row>
    <row r="961">
      <c r="A961" s="11"/>
      <c r="B961" s="29"/>
      <c r="C961" s="29"/>
      <c r="D961" s="29"/>
      <c r="E961" s="29"/>
      <c r="F961" s="29"/>
      <c r="G961" s="29"/>
      <c r="H961" s="29"/>
      <c r="I961" s="30"/>
      <c r="J961" s="29"/>
      <c r="K961" s="29"/>
      <c r="L961" s="29"/>
      <c r="M961" s="29"/>
      <c r="N961" s="29"/>
    </row>
    <row r="962">
      <c r="A962" s="11"/>
      <c r="B962" s="29"/>
      <c r="C962" s="29"/>
      <c r="D962" s="29"/>
      <c r="E962" s="29"/>
      <c r="F962" s="29"/>
      <c r="G962" s="29"/>
      <c r="H962" s="29"/>
      <c r="I962" s="30"/>
      <c r="J962" s="29"/>
      <c r="K962" s="29"/>
      <c r="L962" s="29"/>
      <c r="M962" s="29"/>
      <c r="N962" s="29"/>
    </row>
    <row r="963">
      <c r="A963" s="11"/>
      <c r="B963" s="29"/>
      <c r="C963" s="29"/>
      <c r="D963" s="29"/>
      <c r="E963" s="29"/>
      <c r="F963" s="29"/>
      <c r="G963" s="29"/>
      <c r="H963" s="29"/>
      <c r="I963" s="30"/>
      <c r="J963" s="29"/>
      <c r="K963" s="29"/>
      <c r="L963" s="29"/>
      <c r="M963" s="29"/>
      <c r="N963" s="29"/>
    </row>
    <row r="964">
      <c r="A964" s="11"/>
      <c r="B964" s="29"/>
      <c r="C964" s="29"/>
      <c r="D964" s="29"/>
      <c r="E964" s="29"/>
      <c r="F964" s="29"/>
      <c r="G964" s="29"/>
      <c r="H964" s="29"/>
      <c r="I964" s="30"/>
      <c r="J964" s="29"/>
      <c r="K964" s="29"/>
      <c r="L964" s="29"/>
      <c r="M964" s="29"/>
      <c r="N964" s="29"/>
    </row>
    <row r="965">
      <c r="A965" s="11"/>
      <c r="B965" s="29"/>
      <c r="C965" s="29"/>
      <c r="D965" s="29"/>
      <c r="E965" s="29"/>
      <c r="F965" s="29"/>
      <c r="G965" s="29"/>
      <c r="H965" s="29"/>
      <c r="I965" s="30"/>
      <c r="J965" s="29"/>
      <c r="K965" s="29"/>
      <c r="L965" s="29"/>
      <c r="M965" s="29"/>
      <c r="N965" s="29"/>
    </row>
    <row r="966">
      <c r="A966" s="11"/>
      <c r="B966" s="29"/>
      <c r="C966" s="29"/>
      <c r="D966" s="29"/>
      <c r="E966" s="29"/>
      <c r="F966" s="29"/>
      <c r="G966" s="29"/>
      <c r="H966" s="29"/>
      <c r="I966" s="30"/>
      <c r="J966" s="29"/>
      <c r="K966" s="29"/>
      <c r="L966" s="29"/>
      <c r="M966" s="29"/>
      <c r="N966" s="29"/>
    </row>
    <row r="967">
      <c r="A967" s="11"/>
      <c r="B967" s="29"/>
      <c r="C967" s="29"/>
      <c r="D967" s="29"/>
      <c r="E967" s="29"/>
      <c r="F967" s="29"/>
      <c r="G967" s="29"/>
      <c r="H967" s="29"/>
      <c r="I967" s="30"/>
      <c r="J967" s="29"/>
      <c r="K967" s="29"/>
      <c r="L967" s="29"/>
      <c r="M967" s="29"/>
      <c r="N967" s="29"/>
    </row>
    <row r="968">
      <c r="A968" s="11"/>
      <c r="B968" s="29"/>
      <c r="C968" s="29"/>
      <c r="D968" s="29"/>
      <c r="E968" s="29"/>
      <c r="F968" s="29"/>
      <c r="G968" s="29"/>
      <c r="H968" s="29"/>
      <c r="I968" s="30"/>
      <c r="J968" s="29"/>
      <c r="K968" s="29"/>
      <c r="L968" s="29"/>
      <c r="M968" s="29"/>
      <c r="N968" s="29"/>
    </row>
    <row r="969">
      <c r="A969" s="11"/>
      <c r="B969" s="29"/>
      <c r="C969" s="29"/>
      <c r="D969" s="29"/>
      <c r="E969" s="29"/>
      <c r="F969" s="29"/>
      <c r="G969" s="29"/>
      <c r="H969" s="29"/>
      <c r="I969" s="30"/>
      <c r="J969" s="29"/>
      <c r="K969" s="29"/>
      <c r="L969" s="29"/>
      <c r="M969" s="29"/>
      <c r="N969" s="29"/>
    </row>
    <row r="970">
      <c r="A970" s="11"/>
      <c r="B970" s="29"/>
      <c r="C970" s="29"/>
      <c r="D970" s="29"/>
      <c r="E970" s="29"/>
      <c r="F970" s="29"/>
      <c r="G970" s="29"/>
      <c r="H970" s="29"/>
      <c r="I970" s="30"/>
      <c r="J970" s="29"/>
      <c r="K970" s="29"/>
      <c r="L970" s="29"/>
      <c r="M970" s="29"/>
      <c r="N970" s="29"/>
    </row>
    <row r="971">
      <c r="A971" s="11"/>
      <c r="B971" s="29"/>
      <c r="C971" s="29"/>
      <c r="D971" s="29"/>
      <c r="E971" s="29"/>
      <c r="F971" s="29"/>
      <c r="G971" s="29"/>
      <c r="H971" s="29"/>
      <c r="I971" s="30"/>
      <c r="J971" s="29"/>
      <c r="K971" s="29"/>
      <c r="L971" s="29"/>
      <c r="M971" s="29"/>
      <c r="N971" s="29"/>
    </row>
    <row r="972">
      <c r="A972" s="11"/>
      <c r="B972" s="29"/>
      <c r="C972" s="29"/>
      <c r="D972" s="29"/>
      <c r="E972" s="29"/>
      <c r="F972" s="29"/>
      <c r="G972" s="29"/>
      <c r="H972" s="29"/>
      <c r="I972" s="30"/>
      <c r="J972" s="29"/>
      <c r="K972" s="29"/>
      <c r="L972" s="29"/>
      <c r="M972" s="29"/>
      <c r="N972" s="29"/>
    </row>
    <row r="973">
      <c r="A973" s="11"/>
      <c r="B973" s="29"/>
      <c r="C973" s="29"/>
      <c r="D973" s="29"/>
      <c r="E973" s="29"/>
      <c r="F973" s="29"/>
      <c r="G973" s="29"/>
      <c r="H973" s="29"/>
      <c r="I973" s="30"/>
      <c r="J973" s="29"/>
      <c r="K973" s="29"/>
      <c r="L973" s="29"/>
      <c r="M973" s="29"/>
      <c r="N973" s="29"/>
    </row>
    <row r="974">
      <c r="A974" s="11"/>
      <c r="B974" s="29"/>
      <c r="C974" s="29"/>
      <c r="D974" s="29"/>
      <c r="E974" s="29"/>
      <c r="F974" s="29"/>
      <c r="G974" s="29"/>
      <c r="H974" s="29"/>
      <c r="I974" s="30"/>
      <c r="J974" s="29"/>
      <c r="K974" s="29"/>
      <c r="L974" s="29"/>
      <c r="M974" s="29"/>
      <c r="N974" s="29"/>
    </row>
    <row r="975">
      <c r="A975" s="11"/>
      <c r="B975" s="29"/>
      <c r="C975" s="29"/>
      <c r="D975" s="29"/>
      <c r="E975" s="29"/>
      <c r="F975" s="29"/>
      <c r="G975" s="29"/>
      <c r="H975" s="29"/>
      <c r="I975" s="30"/>
      <c r="J975" s="29"/>
      <c r="K975" s="29"/>
      <c r="L975" s="29"/>
      <c r="M975" s="29"/>
      <c r="N975" s="29"/>
    </row>
    <row r="976">
      <c r="A976" s="11"/>
      <c r="B976" s="29"/>
      <c r="C976" s="29"/>
      <c r="D976" s="29"/>
      <c r="E976" s="29"/>
      <c r="F976" s="29"/>
      <c r="G976" s="29"/>
      <c r="H976" s="29"/>
      <c r="I976" s="30"/>
      <c r="J976" s="29"/>
      <c r="K976" s="29"/>
      <c r="L976" s="29"/>
      <c r="M976" s="29"/>
      <c r="N976" s="29"/>
    </row>
    <row r="977">
      <c r="A977" s="11"/>
      <c r="B977" s="29"/>
      <c r="C977" s="29"/>
      <c r="D977" s="29"/>
      <c r="E977" s="29"/>
      <c r="F977" s="29"/>
      <c r="G977" s="29"/>
      <c r="H977" s="29"/>
      <c r="I977" s="30"/>
      <c r="J977" s="29"/>
      <c r="K977" s="29"/>
      <c r="L977" s="29"/>
      <c r="M977" s="29"/>
      <c r="N977" s="29"/>
    </row>
    <row r="978">
      <c r="A978" s="11"/>
      <c r="B978" s="29"/>
      <c r="C978" s="29"/>
      <c r="D978" s="29"/>
      <c r="E978" s="29"/>
      <c r="F978" s="29"/>
      <c r="G978" s="29"/>
      <c r="H978" s="29"/>
      <c r="I978" s="30"/>
      <c r="J978" s="29"/>
      <c r="K978" s="29"/>
      <c r="L978" s="29"/>
      <c r="M978" s="29"/>
      <c r="N978" s="29"/>
    </row>
    <row r="979">
      <c r="A979" s="11"/>
      <c r="B979" s="29"/>
      <c r="C979" s="29"/>
      <c r="D979" s="29"/>
      <c r="E979" s="29"/>
      <c r="F979" s="29"/>
      <c r="G979" s="29"/>
      <c r="H979" s="29"/>
      <c r="I979" s="30"/>
      <c r="J979" s="29"/>
      <c r="K979" s="29"/>
      <c r="L979" s="29"/>
      <c r="M979" s="29"/>
      <c r="N979" s="29"/>
    </row>
    <row r="980">
      <c r="A980" s="11"/>
      <c r="B980" s="29"/>
      <c r="C980" s="29"/>
      <c r="D980" s="29"/>
      <c r="E980" s="29"/>
      <c r="F980" s="29"/>
      <c r="G980" s="29"/>
      <c r="H980" s="29"/>
      <c r="I980" s="30"/>
      <c r="J980" s="29"/>
      <c r="K980" s="29"/>
      <c r="L980" s="29"/>
      <c r="M980" s="29"/>
      <c r="N980" s="29"/>
    </row>
    <row r="981">
      <c r="A981" s="11"/>
      <c r="B981" s="29"/>
      <c r="C981" s="29"/>
      <c r="D981" s="29"/>
      <c r="E981" s="29"/>
      <c r="F981" s="29"/>
      <c r="G981" s="29"/>
      <c r="H981" s="29"/>
      <c r="I981" s="30"/>
      <c r="J981" s="29"/>
      <c r="K981" s="29"/>
      <c r="L981" s="29"/>
      <c r="M981" s="29"/>
      <c r="N981" s="29"/>
    </row>
    <row r="982">
      <c r="A982" s="11"/>
      <c r="B982" s="29"/>
      <c r="C982" s="29"/>
      <c r="D982" s="29"/>
      <c r="E982" s="29"/>
      <c r="F982" s="29"/>
      <c r="G982" s="29"/>
      <c r="H982" s="29"/>
      <c r="I982" s="30"/>
      <c r="J982" s="29"/>
      <c r="K982" s="29"/>
      <c r="L982" s="29"/>
      <c r="M982" s="29"/>
      <c r="N982" s="29"/>
    </row>
    <row r="983">
      <c r="A983" s="11"/>
      <c r="B983" s="29"/>
      <c r="C983" s="29"/>
      <c r="D983" s="29"/>
      <c r="E983" s="29"/>
      <c r="F983" s="29"/>
      <c r="G983" s="29"/>
      <c r="H983" s="29"/>
      <c r="I983" s="30"/>
      <c r="J983" s="29"/>
      <c r="K983" s="29"/>
      <c r="L983" s="29"/>
      <c r="M983" s="29"/>
      <c r="N983" s="29"/>
    </row>
    <row r="984">
      <c r="A984" s="11"/>
      <c r="B984" s="29"/>
      <c r="C984" s="29"/>
      <c r="D984" s="29"/>
      <c r="E984" s="29"/>
      <c r="F984" s="29"/>
      <c r="G984" s="29"/>
      <c r="H984" s="29"/>
      <c r="I984" s="30"/>
      <c r="J984" s="29"/>
      <c r="K984" s="29"/>
      <c r="L984" s="29"/>
      <c r="M984" s="29"/>
      <c r="N984" s="29"/>
    </row>
    <row r="985">
      <c r="A985" s="11"/>
      <c r="B985" s="29"/>
      <c r="C985" s="29"/>
      <c r="D985" s="29"/>
      <c r="E985" s="29"/>
      <c r="F985" s="29"/>
      <c r="G985" s="29"/>
      <c r="H985" s="29"/>
      <c r="I985" s="30"/>
      <c r="J985" s="29"/>
      <c r="K985" s="29"/>
      <c r="L985" s="29"/>
      <c r="M985" s="29"/>
      <c r="N985" s="29"/>
    </row>
    <row r="986">
      <c r="A986" s="11"/>
      <c r="B986" s="29"/>
      <c r="C986" s="29"/>
      <c r="D986" s="29"/>
      <c r="E986" s="29"/>
      <c r="F986" s="29"/>
      <c r="G986" s="29"/>
      <c r="H986" s="29"/>
      <c r="I986" s="30"/>
      <c r="J986" s="29"/>
      <c r="K986" s="29"/>
      <c r="L986" s="29"/>
      <c r="M986" s="29"/>
      <c r="N986" s="29"/>
    </row>
    <row r="987">
      <c r="A987" s="11"/>
      <c r="B987" s="29"/>
      <c r="C987" s="29"/>
      <c r="D987" s="29"/>
      <c r="E987" s="29"/>
      <c r="F987" s="29"/>
      <c r="G987" s="29"/>
      <c r="H987" s="29"/>
      <c r="I987" s="30"/>
      <c r="J987" s="29"/>
      <c r="K987" s="29"/>
      <c r="L987" s="29"/>
      <c r="M987" s="29"/>
      <c r="N987" s="29"/>
    </row>
    <row r="988">
      <c r="A988" s="11"/>
      <c r="B988" s="29"/>
      <c r="C988" s="29"/>
      <c r="D988" s="29"/>
      <c r="E988" s="29"/>
      <c r="F988" s="29"/>
      <c r="G988" s="29"/>
      <c r="H988" s="29"/>
      <c r="I988" s="30"/>
      <c r="J988" s="29"/>
      <c r="K988" s="29"/>
      <c r="L988" s="29"/>
      <c r="M988" s="29"/>
      <c r="N988" s="29"/>
    </row>
    <row r="989">
      <c r="A989" s="11"/>
      <c r="B989" s="29"/>
      <c r="C989" s="29"/>
      <c r="D989" s="29"/>
      <c r="E989" s="29"/>
      <c r="F989" s="29"/>
      <c r="G989" s="29"/>
      <c r="H989" s="29"/>
      <c r="I989" s="30"/>
      <c r="J989" s="29"/>
      <c r="K989" s="29"/>
      <c r="L989" s="29"/>
      <c r="M989" s="29"/>
      <c r="N989" s="29"/>
    </row>
    <row r="990">
      <c r="A990" s="11"/>
      <c r="B990" s="29"/>
      <c r="C990" s="29"/>
      <c r="D990" s="29"/>
      <c r="E990" s="29"/>
      <c r="F990" s="29"/>
      <c r="G990" s="29"/>
      <c r="H990" s="29"/>
      <c r="I990" s="30"/>
      <c r="J990" s="29"/>
      <c r="K990" s="29"/>
      <c r="L990" s="29"/>
      <c r="M990" s="29"/>
      <c r="N990" s="29"/>
    </row>
    <row r="991">
      <c r="A991" s="11"/>
      <c r="B991" s="29"/>
      <c r="C991" s="29"/>
      <c r="D991" s="29"/>
      <c r="E991" s="29"/>
      <c r="F991" s="29"/>
      <c r="G991" s="29"/>
      <c r="H991" s="29"/>
      <c r="I991" s="30"/>
      <c r="J991" s="29"/>
      <c r="K991" s="29"/>
      <c r="L991" s="29"/>
      <c r="M991" s="29"/>
      <c r="N991" s="29"/>
    </row>
    <row r="992">
      <c r="A992" s="11"/>
      <c r="B992" s="29"/>
      <c r="C992" s="29"/>
      <c r="D992" s="29"/>
      <c r="E992" s="29"/>
      <c r="F992" s="29"/>
      <c r="G992" s="29"/>
      <c r="H992" s="29"/>
      <c r="I992" s="30"/>
      <c r="J992" s="29"/>
      <c r="K992" s="29"/>
      <c r="L992" s="29"/>
      <c r="M992" s="29"/>
      <c r="N992" s="29"/>
    </row>
    <row r="993">
      <c r="A993" s="11"/>
      <c r="B993" s="29"/>
      <c r="C993" s="29"/>
      <c r="D993" s="29"/>
      <c r="E993" s="29"/>
      <c r="F993" s="29"/>
      <c r="G993" s="29"/>
      <c r="H993" s="29"/>
      <c r="I993" s="30"/>
      <c r="J993" s="29"/>
      <c r="K993" s="29"/>
      <c r="L993" s="29"/>
      <c r="M993" s="29"/>
      <c r="N993" s="29"/>
    </row>
    <row r="994">
      <c r="A994" s="11"/>
      <c r="B994" s="29"/>
      <c r="C994" s="29"/>
      <c r="D994" s="29"/>
      <c r="E994" s="29"/>
      <c r="F994" s="29"/>
      <c r="G994" s="29"/>
      <c r="H994" s="29"/>
      <c r="I994" s="30"/>
      <c r="J994" s="29"/>
      <c r="K994" s="29"/>
      <c r="L994" s="29"/>
      <c r="M994" s="29"/>
      <c r="N994" s="29"/>
    </row>
    <row r="995">
      <c r="A995" s="11"/>
      <c r="B995" s="29"/>
      <c r="C995" s="29"/>
      <c r="D995" s="29"/>
      <c r="E995" s="29"/>
      <c r="F995" s="29"/>
      <c r="G995" s="29"/>
      <c r="H995" s="29"/>
      <c r="I995" s="30"/>
      <c r="J995" s="29"/>
      <c r="K995" s="29"/>
      <c r="L995" s="29"/>
      <c r="M995" s="29"/>
      <c r="N995" s="29"/>
    </row>
    <row r="996">
      <c r="A996" s="11"/>
      <c r="B996" s="29"/>
      <c r="C996" s="29"/>
      <c r="D996" s="29"/>
      <c r="E996" s="29"/>
      <c r="F996" s="29"/>
      <c r="G996" s="29"/>
      <c r="H996" s="29"/>
      <c r="I996" s="30"/>
      <c r="J996" s="29"/>
      <c r="K996" s="29"/>
      <c r="L996" s="29"/>
      <c r="M996" s="29"/>
      <c r="N996" s="29"/>
    </row>
    <row r="997">
      <c r="A997" s="11"/>
      <c r="B997" s="29"/>
      <c r="C997" s="29"/>
      <c r="D997" s="29"/>
      <c r="E997" s="29"/>
      <c r="F997" s="29"/>
      <c r="G997" s="29"/>
      <c r="H997" s="29"/>
      <c r="I997" s="30"/>
      <c r="J997" s="29"/>
      <c r="K997" s="29"/>
      <c r="L997" s="29"/>
      <c r="M997" s="29"/>
      <c r="N997" s="29"/>
    </row>
    <row r="998">
      <c r="A998" s="11"/>
      <c r="B998" s="29"/>
      <c r="C998" s="29"/>
      <c r="D998" s="29"/>
      <c r="E998" s="29"/>
      <c r="F998" s="29"/>
      <c r="G998" s="29"/>
      <c r="H998" s="29"/>
      <c r="I998" s="30"/>
      <c r="J998" s="29"/>
      <c r="K998" s="29"/>
      <c r="L998" s="29"/>
      <c r="M998" s="29"/>
      <c r="N998" s="29"/>
    </row>
    <row r="999">
      <c r="A999" s="11"/>
      <c r="B999" s="29"/>
      <c r="C999" s="29"/>
      <c r="D999" s="29"/>
      <c r="E999" s="29"/>
      <c r="F999" s="29"/>
      <c r="G999" s="29"/>
      <c r="H999" s="29"/>
      <c r="I999" s="30"/>
      <c r="J999" s="29"/>
      <c r="K999" s="29"/>
      <c r="L999" s="29"/>
      <c r="M999" s="29"/>
      <c r="N999" s="29"/>
    </row>
    <row r="1000">
      <c r="A1000" s="11"/>
      <c r="B1000" s="29"/>
      <c r="C1000" s="29"/>
      <c r="D1000" s="29"/>
      <c r="E1000" s="29"/>
      <c r="F1000" s="29"/>
      <c r="G1000" s="29"/>
      <c r="H1000" s="29"/>
      <c r="I1000" s="30"/>
      <c r="J1000" s="29"/>
      <c r="K1000" s="29"/>
      <c r="L1000" s="29"/>
      <c r="M1000" s="29"/>
      <c r="N1000" s="29"/>
    </row>
    <row r="1001">
      <c r="A1001" s="11"/>
      <c r="B1001" s="29"/>
      <c r="C1001" s="29"/>
      <c r="D1001" s="29"/>
      <c r="E1001" s="29"/>
      <c r="F1001" s="29"/>
      <c r="G1001" s="29"/>
      <c r="H1001" s="29"/>
      <c r="I1001" s="30"/>
      <c r="J1001" s="29"/>
      <c r="K1001" s="29"/>
      <c r="L1001" s="29"/>
      <c r="M1001" s="29"/>
      <c r="N1001" s="29"/>
    </row>
    <row r="1002">
      <c r="A1002" s="11"/>
      <c r="B1002" s="29"/>
      <c r="C1002" s="29"/>
      <c r="D1002" s="29"/>
      <c r="E1002" s="29"/>
      <c r="F1002" s="29"/>
      <c r="G1002" s="29"/>
      <c r="H1002" s="29"/>
      <c r="I1002" s="30"/>
      <c r="J1002" s="29"/>
      <c r="K1002" s="29"/>
      <c r="L1002" s="29"/>
      <c r="M1002" s="29"/>
      <c r="N1002" s="29"/>
    </row>
    <row r="1003">
      <c r="A1003" s="11"/>
      <c r="B1003" s="29"/>
      <c r="C1003" s="29"/>
      <c r="D1003" s="29"/>
      <c r="E1003" s="29"/>
      <c r="F1003" s="29"/>
      <c r="G1003" s="29"/>
      <c r="H1003" s="29"/>
      <c r="I1003" s="30"/>
      <c r="J1003" s="29"/>
      <c r="K1003" s="29"/>
      <c r="L1003" s="29"/>
      <c r="M1003" s="29"/>
      <c r="N1003" s="29"/>
    </row>
    <row r="1004">
      <c r="A1004" s="11"/>
      <c r="B1004" s="29"/>
      <c r="C1004" s="29"/>
      <c r="D1004" s="29"/>
      <c r="E1004" s="29"/>
      <c r="F1004" s="29"/>
      <c r="G1004" s="29"/>
      <c r="H1004" s="29"/>
      <c r="I1004" s="30"/>
      <c r="J1004" s="29"/>
      <c r="K1004" s="29"/>
      <c r="L1004" s="29"/>
      <c r="M1004" s="29"/>
      <c r="N1004" s="29"/>
    </row>
    <row r="1005">
      <c r="A1005" s="11"/>
      <c r="B1005" s="29"/>
      <c r="C1005" s="29"/>
      <c r="D1005" s="29"/>
      <c r="E1005" s="29"/>
      <c r="F1005" s="29"/>
      <c r="G1005" s="29"/>
      <c r="H1005" s="29"/>
      <c r="I1005" s="30"/>
      <c r="J1005" s="29"/>
      <c r="K1005" s="29"/>
      <c r="L1005" s="29"/>
      <c r="M1005" s="29"/>
      <c r="N1005" s="29"/>
    </row>
    <row r="1006">
      <c r="A1006" s="11"/>
      <c r="B1006" s="29"/>
      <c r="C1006" s="29"/>
      <c r="D1006" s="29"/>
      <c r="E1006" s="29"/>
      <c r="F1006" s="29"/>
      <c r="G1006" s="29"/>
      <c r="H1006" s="29"/>
      <c r="I1006" s="30"/>
      <c r="J1006" s="29"/>
      <c r="K1006" s="29"/>
      <c r="L1006" s="29"/>
      <c r="M1006" s="29"/>
      <c r="N1006" s="29"/>
    </row>
    <row r="1007">
      <c r="A1007" s="11"/>
      <c r="B1007" s="29"/>
      <c r="C1007" s="29"/>
      <c r="D1007" s="29"/>
      <c r="E1007" s="29"/>
      <c r="F1007" s="29"/>
      <c r="G1007" s="29"/>
      <c r="H1007" s="29"/>
      <c r="I1007" s="30"/>
      <c r="J1007" s="29"/>
      <c r="K1007" s="29"/>
      <c r="L1007" s="29"/>
      <c r="M1007" s="29"/>
      <c r="N1007" s="29"/>
    </row>
    <row r="1008">
      <c r="A1008" s="11"/>
      <c r="B1008" s="29"/>
      <c r="C1008" s="29"/>
      <c r="D1008" s="29"/>
      <c r="E1008" s="29"/>
      <c r="F1008" s="29"/>
      <c r="G1008" s="29"/>
      <c r="H1008" s="29"/>
      <c r="I1008" s="30"/>
      <c r="J1008" s="29"/>
      <c r="K1008" s="29"/>
      <c r="L1008" s="29"/>
      <c r="M1008" s="29"/>
      <c r="N1008" s="29"/>
    </row>
    <row r="1009">
      <c r="A1009" s="11"/>
      <c r="B1009" s="29"/>
      <c r="C1009" s="29"/>
      <c r="D1009" s="29"/>
      <c r="E1009" s="29"/>
      <c r="F1009" s="29"/>
      <c r="G1009" s="29"/>
      <c r="H1009" s="29"/>
      <c r="I1009" s="30"/>
      <c r="J1009" s="29"/>
      <c r="K1009" s="29"/>
      <c r="L1009" s="29"/>
      <c r="M1009" s="29"/>
      <c r="N1009" s="29"/>
    </row>
    <row r="1010">
      <c r="A1010" s="11"/>
      <c r="B1010" s="29"/>
      <c r="C1010" s="29"/>
      <c r="D1010" s="29"/>
      <c r="E1010" s="29"/>
      <c r="F1010" s="29"/>
      <c r="G1010" s="29"/>
      <c r="H1010" s="29"/>
      <c r="I1010" s="30"/>
      <c r="J1010" s="29"/>
      <c r="K1010" s="29"/>
      <c r="L1010" s="29"/>
      <c r="M1010" s="29"/>
      <c r="N1010" s="29"/>
    </row>
    <row r="1011">
      <c r="A1011" s="11"/>
      <c r="B1011" s="29"/>
      <c r="C1011" s="29"/>
      <c r="D1011" s="29"/>
      <c r="E1011" s="29"/>
      <c r="F1011" s="29"/>
      <c r="G1011" s="29"/>
      <c r="H1011" s="29"/>
      <c r="I1011" s="29"/>
      <c r="J1011" s="29"/>
      <c r="K1011" s="29"/>
      <c r="L1011" s="29"/>
      <c r="M1011" s="29"/>
      <c r="N1011" s="29"/>
    </row>
    <row r="1012">
      <c r="A1012" s="11"/>
      <c r="B1012" s="29"/>
      <c r="C1012" s="29"/>
      <c r="D1012" s="29"/>
      <c r="E1012" s="29"/>
      <c r="F1012" s="29"/>
      <c r="G1012" s="29"/>
      <c r="H1012" s="29"/>
      <c r="I1012" s="29"/>
      <c r="J1012" s="29"/>
      <c r="K1012" s="29"/>
      <c r="L1012" s="29"/>
      <c r="M1012" s="29"/>
      <c r="N1012" s="29"/>
    </row>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topLeftCell="B1" activePane="topRight" state="frozen"/>
      <selection activeCell="C2" sqref="C2" pane="topRight"/>
    </sheetView>
  </sheetViews>
  <sheetFormatPr customHeight="1" defaultColWidth="14.43" defaultRowHeight="15.75"/>
  <cols>
    <col customWidth="1" min="1" max="1" width="25.43"/>
    <col customWidth="1" min="2" max="26" width="10.29"/>
  </cols>
  <sheetData>
    <row r="1">
      <c r="A1" s="1" t="s">
        <v>0</v>
      </c>
      <c r="B1" s="12"/>
      <c r="C1" s="12"/>
      <c r="D1" s="12"/>
      <c r="E1" s="12"/>
      <c r="F1" s="12"/>
      <c r="G1" s="12"/>
      <c r="H1" s="12"/>
      <c r="I1" s="12"/>
      <c r="J1" s="12"/>
      <c r="K1" s="12"/>
      <c r="L1" s="12"/>
      <c r="M1" s="12"/>
      <c r="N1" s="12"/>
      <c r="O1" s="3"/>
      <c r="P1" s="3"/>
      <c r="Q1" s="3"/>
      <c r="R1" s="3"/>
      <c r="S1" s="3"/>
      <c r="T1" s="3"/>
      <c r="U1" s="3"/>
      <c r="V1" s="3"/>
      <c r="W1" s="3"/>
    </row>
    <row r="2">
      <c r="A2" s="1" t="s">
        <v>1</v>
      </c>
      <c r="B2" s="2" t="s">
        <v>2</v>
      </c>
      <c r="C2" s="4" t="s">
        <v>3</v>
      </c>
      <c r="D2" s="4" t="s">
        <v>4</v>
      </c>
      <c r="E2" s="4" t="s">
        <v>5</v>
      </c>
      <c r="F2" s="4" t="s">
        <v>6</v>
      </c>
      <c r="G2" s="4" t="s">
        <v>7</v>
      </c>
      <c r="H2" s="4" t="s">
        <v>8</v>
      </c>
      <c r="I2" s="4" t="s">
        <v>9</v>
      </c>
      <c r="J2" s="4" t="s">
        <v>10</v>
      </c>
      <c r="K2" s="4" t="s">
        <v>11</v>
      </c>
      <c r="L2" s="4" t="s">
        <v>7</v>
      </c>
      <c r="M2" s="4" t="s">
        <v>12</v>
      </c>
      <c r="N2" s="4" t="s">
        <v>13</v>
      </c>
      <c r="O2" s="4" t="s">
        <v>14</v>
      </c>
      <c r="P2" s="4" t="s">
        <v>15</v>
      </c>
      <c r="Q2" s="4" t="s">
        <v>7</v>
      </c>
      <c r="R2" s="4" t="s">
        <v>16</v>
      </c>
      <c r="S2" s="4" t="s">
        <v>17</v>
      </c>
      <c r="T2" s="4" t="s">
        <v>18</v>
      </c>
      <c r="U2" s="4" t="s">
        <v>19</v>
      </c>
      <c r="V2" s="4" t="s">
        <v>7</v>
      </c>
      <c r="W2" s="3"/>
    </row>
    <row r="3">
      <c r="A3" s="6" t="s">
        <v>20</v>
      </c>
      <c r="B3" s="7">
        <v>26.0</v>
      </c>
      <c r="C3" s="7">
        <v>29.0</v>
      </c>
      <c r="D3" s="7">
        <v>28.75</v>
      </c>
      <c r="E3" s="7">
        <v>28.25</v>
      </c>
      <c r="F3" s="7">
        <v>27.75</v>
      </c>
      <c r="G3" s="8">
        <f t="shared" ref="G3:G5" si="1">(C3+D3+E3+F3)/4</f>
        <v>28.4375</v>
      </c>
      <c r="H3" s="9">
        <v>29.0</v>
      </c>
      <c r="I3" s="9">
        <v>28.75</v>
      </c>
      <c r="J3" s="9">
        <v>28.25</v>
      </c>
      <c r="K3" s="9">
        <v>27.75</v>
      </c>
      <c r="L3" s="31">
        <v>28.4375</v>
      </c>
      <c r="M3" s="9">
        <v>28.0</v>
      </c>
      <c r="N3" s="9">
        <v>28.0</v>
      </c>
      <c r="O3" s="9">
        <v>28.0</v>
      </c>
      <c r="P3" s="9">
        <v>28.0</v>
      </c>
      <c r="Q3" s="8">
        <f t="shared" ref="Q3:Q5" si="2">(M3+N3+O3+P3)/4</f>
        <v>28</v>
      </c>
      <c r="R3" s="7">
        <v>28.0</v>
      </c>
      <c r="S3" s="7">
        <v>27.75</v>
      </c>
      <c r="T3" s="7">
        <v>27.5</v>
      </c>
      <c r="U3" s="7">
        <v>27.0</v>
      </c>
      <c r="V3" s="8">
        <f t="shared" ref="V3:V5" si="3">(R3+S3+T3+U3)/4</f>
        <v>27.5625</v>
      </c>
      <c r="W3" s="3"/>
    </row>
    <row r="4">
      <c r="A4" s="10" t="s">
        <v>21</v>
      </c>
      <c r="B4" s="7">
        <v>90.0</v>
      </c>
      <c r="C4" s="7">
        <v>90.0</v>
      </c>
      <c r="D4" s="7">
        <v>91.0</v>
      </c>
      <c r="E4" s="7">
        <v>91.0</v>
      </c>
      <c r="F4" s="7">
        <v>91.0</v>
      </c>
      <c r="G4" s="8">
        <f t="shared" si="1"/>
        <v>90.75</v>
      </c>
      <c r="H4" s="9">
        <v>90.0</v>
      </c>
      <c r="I4" s="9">
        <v>91.0</v>
      </c>
      <c r="J4" s="9">
        <v>91.0</v>
      </c>
      <c r="K4" s="9">
        <v>91.0</v>
      </c>
      <c r="L4" s="31">
        <v>90.75</v>
      </c>
      <c r="M4" s="9">
        <v>91.0</v>
      </c>
      <c r="N4" s="9">
        <v>91.0</v>
      </c>
      <c r="O4" s="9">
        <v>91.0</v>
      </c>
      <c r="P4" s="9">
        <v>91.0</v>
      </c>
      <c r="Q4" s="8">
        <f t="shared" si="2"/>
        <v>91</v>
      </c>
      <c r="R4" s="9">
        <v>92.0</v>
      </c>
      <c r="S4" s="9">
        <v>92.0</v>
      </c>
      <c r="T4" s="9">
        <v>92.0</v>
      </c>
      <c r="U4" s="9">
        <v>92.0</v>
      </c>
      <c r="V4" s="8">
        <f t="shared" si="3"/>
        <v>92</v>
      </c>
      <c r="W4" s="3"/>
    </row>
    <row r="5">
      <c r="A5" s="6" t="s">
        <v>22</v>
      </c>
      <c r="B5" s="7">
        <v>0.9</v>
      </c>
      <c r="C5" s="7">
        <v>1.0</v>
      </c>
      <c r="D5" s="7">
        <v>1.0</v>
      </c>
      <c r="E5" s="7">
        <v>1.0</v>
      </c>
      <c r="F5" s="7">
        <v>0.9</v>
      </c>
      <c r="G5" s="8">
        <f t="shared" si="1"/>
        <v>0.975</v>
      </c>
      <c r="H5" s="9">
        <v>1.0</v>
      </c>
      <c r="I5" s="9">
        <v>1.0</v>
      </c>
      <c r="J5" s="9">
        <v>1.0</v>
      </c>
      <c r="K5" s="9">
        <v>0.9</v>
      </c>
      <c r="L5" s="31">
        <v>0.975</v>
      </c>
      <c r="M5" s="7">
        <v>1.1</v>
      </c>
      <c r="N5" s="7">
        <v>1.1</v>
      </c>
      <c r="O5" s="7">
        <v>1.1</v>
      </c>
      <c r="P5" s="7">
        <v>1.1</v>
      </c>
      <c r="Q5" s="8">
        <f t="shared" si="2"/>
        <v>1.1</v>
      </c>
      <c r="R5" s="7">
        <v>1.1</v>
      </c>
      <c r="S5" s="7">
        <v>1.1</v>
      </c>
      <c r="T5" s="7">
        <v>1.1</v>
      </c>
      <c r="U5" s="7">
        <v>1.1</v>
      </c>
      <c r="V5" s="8">
        <f t="shared" si="3"/>
        <v>1.1</v>
      </c>
      <c r="W5" s="3"/>
    </row>
    <row r="6">
      <c r="A6" s="11"/>
      <c r="B6" s="12"/>
      <c r="C6" s="4" t="s">
        <v>23</v>
      </c>
      <c r="D6" s="4" t="s">
        <v>24</v>
      </c>
      <c r="E6" s="4" t="s">
        <v>25</v>
      </c>
      <c r="F6" s="4" t="s">
        <v>26</v>
      </c>
      <c r="G6" s="4" t="s">
        <v>7</v>
      </c>
      <c r="H6" s="4" t="s">
        <v>27</v>
      </c>
      <c r="I6" s="4" t="s">
        <v>28</v>
      </c>
      <c r="J6" s="4" t="s">
        <v>29</v>
      </c>
      <c r="K6" s="4" t="s">
        <v>30</v>
      </c>
      <c r="L6" s="4" t="s">
        <v>7</v>
      </c>
      <c r="M6" s="4" t="s">
        <v>31</v>
      </c>
      <c r="N6" s="4" t="s">
        <v>32</v>
      </c>
      <c r="O6" s="4" t="s">
        <v>33</v>
      </c>
      <c r="P6" s="4" t="s">
        <v>34</v>
      </c>
      <c r="Q6" s="4" t="s">
        <v>7</v>
      </c>
      <c r="R6" s="4" t="s">
        <v>35</v>
      </c>
      <c r="S6" s="4" t="s">
        <v>36</v>
      </c>
      <c r="T6" s="4" t="s">
        <v>37</v>
      </c>
      <c r="U6" s="4" t="s">
        <v>38</v>
      </c>
      <c r="V6" s="2" t="s">
        <v>7</v>
      </c>
      <c r="W6" s="3"/>
    </row>
    <row r="7">
      <c r="A7" s="6" t="s">
        <v>20</v>
      </c>
      <c r="B7" s="7"/>
      <c r="C7" s="7">
        <v>28.0</v>
      </c>
      <c r="D7" s="7">
        <v>28.0</v>
      </c>
      <c r="E7" s="7">
        <v>30.0</v>
      </c>
      <c r="F7" s="7">
        <v>28.0</v>
      </c>
      <c r="G7" s="8">
        <f t="shared" ref="G7:G9" si="4">(C7+D7+E7+F7)/4</f>
        <v>28.5</v>
      </c>
      <c r="H7" s="7">
        <v>28.0</v>
      </c>
      <c r="I7" s="7">
        <v>28.0</v>
      </c>
      <c r="J7" s="7">
        <v>28.0</v>
      </c>
      <c r="K7" s="7">
        <v>28.0</v>
      </c>
      <c r="L7" s="8">
        <f t="shared" ref="L7:L9" si="5">(H7+I7+J7+K7)/4</f>
        <v>28</v>
      </c>
      <c r="M7" s="9"/>
      <c r="N7" s="9"/>
      <c r="O7" s="9"/>
      <c r="P7" s="9"/>
      <c r="Q7" s="8">
        <f t="shared" ref="Q7:Q9" si="6">(M7+N7+O7+P7)/4</f>
        <v>0</v>
      </c>
      <c r="R7" s="7"/>
      <c r="S7" s="7"/>
      <c r="T7" s="7"/>
      <c r="U7" s="7"/>
      <c r="V7" s="8">
        <f t="shared" ref="V7:V9" si="7">(R7+S7+T7+U7)/4</f>
        <v>0</v>
      </c>
      <c r="W7" s="3"/>
    </row>
    <row r="8">
      <c r="A8" s="10" t="s">
        <v>39</v>
      </c>
      <c r="B8" s="7"/>
      <c r="C8" s="7">
        <v>9.0</v>
      </c>
      <c r="D8" s="7">
        <v>9.0</v>
      </c>
      <c r="E8" s="7">
        <v>9.0</v>
      </c>
      <c r="F8" s="7">
        <v>9.0</v>
      </c>
      <c r="G8" s="8">
        <f t="shared" si="4"/>
        <v>9</v>
      </c>
      <c r="H8" s="7">
        <v>10.0</v>
      </c>
      <c r="I8" s="7">
        <v>10.0</v>
      </c>
      <c r="J8" s="7">
        <v>10.0</v>
      </c>
      <c r="K8" s="7">
        <v>10.0</v>
      </c>
      <c r="L8" s="8">
        <f t="shared" si="5"/>
        <v>10</v>
      </c>
      <c r="M8" s="9"/>
      <c r="N8" s="9"/>
      <c r="O8" s="9"/>
      <c r="P8" s="9"/>
      <c r="Q8" s="8">
        <f t="shared" si="6"/>
        <v>0</v>
      </c>
      <c r="R8" s="7"/>
      <c r="S8" s="7"/>
      <c r="T8" s="7"/>
      <c r="U8" s="7"/>
      <c r="V8" s="8">
        <f t="shared" si="7"/>
        <v>0</v>
      </c>
      <c r="W8" s="3"/>
    </row>
    <row r="9">
      <c r="A9" s="6" t="s">
        <v>22</v>
      </c>
      <c r="B9" s="7"/>
      <c r="C9" s="7">
        <v>1.1</v>
      </c>
      <c r="D9" s="7">
        <v>1.1</v>
      </c>
      <c r="E9" s="7">
        <v>1.0</v>
      </c>
      <c r="F9" s="7">
        <v>1.0</v>
      </c>
      <c r="G9" s="8">
        <f t="shared" si="4"/>
        <v>1.05</v>
      </c>
      <c r="H9" s="7">
        <v>1.05</v>
      </c>
      <c r="I9" s="7">
        <v>1.05</v>
      </c>
      <c r="J9" s="7">
        <v>1.05</v>
      </c>
      <c r="K9" s="7">
        <v>1.05</v>
      </c>
      <c r="L9" s="8">
        <f t="shared" si="5"/>
        <v>1.05</v>
      </c>
      <c r="M9" s="7"/>
      <c r="N9" s="7"/>
      <c r="O9" s="7"/>
      <c r="P9" s="7"/>
      <c r="Q9" s="8">
        <f t="shared" si="6"/>
        <v>0</v>
      </c>
      <c r="R9" s="7"/>
      <c r="S9" s="7"/>
      <c r="T9" s="7"/>
      <c r="U9" s="7"/>
      <c r="V9" s="8">
        <f t="shared" si="7"/>
        <v>0</v>
      </c>
      <c r="W9" s="3"/>
    </row>
    <row r="10">
      <c r="A10" s="11"/>
      <c r="B10" s="12"/>
      <c r="C10" s="12"/>
      <c r="D10" s="12"/>
      <c r="E10" s="12"/>
      <c r="F10" s="12"/>
      <c r="G10" s="12"/>
      <c r="H10" s="12"/>
      <c r="I10" s="12"/>
      <c r="J10" s="12"/>
      <c r="K10" s="12"/>
      <c r="L10" s="12"/>
      <c r="M10" s="12"/>
      <c r="N10" s="12"/>
      <c r="O10" s="3"/>
      <c r="P10" s="3"/>
      <c r="Q10" s="3"/>
      <c r="R10" s="3"/>
      <c r="S10" s="3"/>
      <c r="T10" s="3"/>
      <c r="U10" s="3"/>
      <c r="V10" s="3"/>
      <c r="W10" s="3"/>
    </row>
    <row r="11">
      <c r="A11" s="1" t="s">
        <v>40</v>
      </c>
      <c r="B11" s="13" t="s">
        <v>41</v>
      </c>
      <c r="C11" s="13" t="s">
        <v>42</v>
      </c>
      <c r="D11" s="13" t="s">
        <v>43</v>
      </c>
      <c r="E11" s="13" t="s">
        <v>44</v>
      </c>
      <c r="F11" s="13" t="s">
        <v>45</v>
      </c>
      <c r="G11" s="13" t="s">
        <v>46</v>
      </c>
      <c r="H11" s="13" t="s">
        <v>47</v>
      </c>
      <c r="I11" s="13" t="s">
        <v>48</v>
      </c>
      <c r="J11" s="13" t="s">
        <v>49</v>
      </c>
      <c r="K11" s="13" t="s">
        <v>50</v>
      </c>
      <c r="L11" s="13" t="s">
        <v>51</v>
      </c>
      <c r="M11" s="13" t="s">
        <v>52</v>
      </c>
      <c r="N11" s="13" t="s">
        <v>53</v>
      </c>
      <c r="O11" s="13"/>
      <c r="P11" s="13"/>
      <c r="Q11" s="3"/>
      <c r="R11" s="3"/>
      <c r="S11" s="3"/>
      <c r="T11" s="3"/>
      <c r="U11" s="3"/>
      <c r="V11" s="3"/>
      <c r="W11" s="3"/>
    </row>
    <row r="12">
      <c r="A12" s="14" t="s">
        <v>54</v>
      </c>
      <c r="B12" s="15">
        <v>16217.255</v>
      </c>
      <c r="C12" s="15">
        <v>17409.785</v>
      </c>
      <c r="D12" s="15">
        <v>18751.8875</v>
      </c>
      <c r="E12" s="15">
        <v>19053.0775</v>
      </c>
      <c r="F12" s="15">
        <v>17194.8975</v>
      </c>
      <c r="G12" s="15">
        <v>18745.03</v>
      </c>
      <c r="H12" s="15">
        <v>20351.1275</v>
      </c>
      <c r="I12" s="15">
        <v>19449.3525</v>
      </c>
      <c r="J12" s="15">
        <v>19782.7075</v>
      </c>
      <c r="K12" s="15">
        <v>18995.905</v>
      </c>
      <c r="L12" s="15">
        <v>18560.6375</v>
      </c>
      <c r="M12" s="15">
        <v>17734.61</v>
      </c>
      <c r="N12" s="15">
        <v>19869.2125</v>
      </c>
      <c r="O12" s="15"/>
      <c r="P12" s="15"/>
      <c r="Q12" s="3"/>
      <c r="R12" s="3"/>
      <c r="S12" s="3"/>
      <c r="T12" s="3"/>
      <c r="U12" s="3"/>
      <c r="V12" s="3"/>
      <c r="W12" s="3"/>
    </row>
    <row r="13">
      <c r="A13" s="14" t="s">
        <v>55</v>
      </c>
      <c r="B13" s="15">
        <v>19115.885</v>
      </c>
      <c r="C13" s="15">
        <v>20344.5775</v>
      </c>
      <c r="D13" s="15">
        <v>21874.9</v>
      </c>
      <c r="E13" s="15">
        <v>20695.12</v>
      </c>
      <c r="F13" s="15">
        <v>21351.7175</v>
      </c>
      <c r="G13" s="15">
        <v>22503.46</v>
      </c>
      <c r="H13" s="15">
        <v>22869.455</v>
      </c>
      <c r="I13" s="15">
        <v>22105.39</v>
      </c>
      <c r="J13" s="15">
        <v>21563.295</v>
      </c>
      <c r="K13" s="15">
        <v>21571.005</v>
      </c>
      <c r="L13" s="15">
        <v>21818.685</v>
      </c>
      <c r="M13" s="15">
        <v>22908.7275</v>
      </c>
      <c r="N13" s="15">
        <v>23869.7475</v>
      </c>
      <c r="O13" s="15"/>
      <c r="P13" s="15"/>
      <c r="Q13" s="3"/>
      <c r="R13" s="3"/>
      <c r="S13" s="3"/>
      <c r="T13" s="3"/>
      <c r="U13" s="3"/>
      <c r="V13" s="3"/>
      <c r="W13" s="3"/>
    </row>
    <row r="14">
      <c r="A14" s="14" t="s">
        <v>56</v>
      </c>
      <c r="B14" s="15">
        <v>23794.9925</v>
      </c>
      <c r="C14" s="15">
        <v>24710.1575</v>
      </c>
      <c r="D14" s="15">
        <v>26819.2575</v>
      </c>
      <c r="E14" s="15">
        <v>25730.5775</v>
      </c>
      <c r="F14" s="15">
        <v>25115.6825</v>
      </c>
      <c r="G14" s="15">
        <v>26687.9175</v>
      </c>
      <c r="H14" s="15">
        <v>24401.5775</v>
      </c>
      <c r="I14" s="15">
        <v>25095.89</v>
      </c>
      <c r="J14" s="15">
        <v>23549.4875</v>
      </c>
      <c r="K14" s="15">
        <v>23427.625</v>
      </c>
      <c r="L14" s="15">
        <v>24284.7525</v>
      </c>
      <c r="M14" s="15">
        <v>23157.4275</v>
      </c>
      <c r="N14" s="15">
        <v>25444.0775</v>
      </c>
      <c r="O14" s="15"/>
      <c r="P14" s="15"/>
      <c r="Q14" s="3"/>
      <c r="R14" s="3"/>
      <c r="S14" s="3"/>
      <c r="T14" s="3"/>
      <c r="U14" s="3"/>
      <c r="V14" s="3"/>
      <c r="W14" s="3"/>
    </row>
    <row r="15">
      <c r="A15" s="14" t="s">
        <v>57</v>
      </c>
      <c r="B15" s="15">
        <v>25269.4825</v>
      </c>
      <c r="C15" s="15">
        <v>24773.39</v>
      </c>
      <c r="D15" s="15">
        <v>27791.33</v>
      </c>
      <c r="E15" s="15">
        <v>28800.0325</v>
      </c>
      <c r="F15" s="15">
        <v>30995.73</v>
      </c>
      <c r="G15" s="15">
        <v>29834.7575</v>
      </c>
      <c r="H15" s="15">
        <v>27326.6925</v>
      </c>
      <c r="I15" s="15">
        <v>28679.4925</v>
      </c>
      <c r="J15" s="15">
        <v>27605.6325</v>
      </c>
      <c r="K15" s="15">
        <v>28694.065</v>
      </c>
      <c r="L15" s="15">
        <v>26878.785</v>
      </c>
      <c r="M15" s="15">
        <v>25126.25</v>
      </c>
      <c r="N15" s="15">
        <v>27590.798</v>
      </c>
      <c r="O15" s="15"/>
      <c r="P15" s="15"/>
      <c r="Q15" s="3"/>
      <c r="R15" s="3"/>
      <c r="S15" s="3"/>
      <c r="T15" s="3"/>
      <c r="U15" s="3"/>
      <c r="V15" s="3"/>
      <c r="W15" s="3"/>
    </row>
    <row r="16">
      <c r="A16" s="14" t="s">
        <v>58</v>
      </c>
      <c r="B16" s="15">
        <v>27959.74</v>
      </c>
      <c r="C16" s="15">
        <v>26672.0975</v>
      </c>
      <c r="D16" s="15">
        <v>30365.2</v>
      </c>
      <c r="E16" s="15">
        <v>31250.415</v>
      </c>
      <c r="F16" s="15">
        <v>29857.035</v>
      </c>
      <c r="G16" s="15">
        <v>30039.6275</v>
      </c>
      <c r="H16" s="32">
        <v>30761.08</v>
      </c>
      <c r="I16" s="16">
        <v>29905.09</v>
      </c>
      <c r="J16" s="16">
        <v>30698.67</v>
      </c>
      <c r="K16" s="16">
        <v>28566.07</v>
      </c>
      <c r="L16" s="16">
        <v>29207.66</v>
      </c>
      <c r="M16" s="16">
        <v>30212.34</v>
      </c>
      <c r="N16" s="17"/>
      <c r="O16" s="18"/>
      <c r="P16" s="18"/>
      <c r="Q16" s="3"/>
      <c r="R16" s="3"/>
      <c r="S16" s="3"/>
      <c r="T16" s="3"/>
      <c r="U16" s="3"/>
      <c r="V16" s="3"/>
      <c r="W16" s="3"/>
    </row>
    <row r="17">
      <c r="A17" s="11"/>
      <c r="B17" s="12"/>
      <c r="C17" s="12"/>
      <c r="D17" s="12"/>
      <c r="E17" s="12"/>
      <c r="F17" s="12"/>
      <c r="G17" s="12"/>
      <c r="H17" s="12"/>
      <c r="I17" s="12"/>
      <c r="J17" s="12"/>
      <c r="K17" s="12"/>
      <c r="L17" s="12"/>
      <c r="M17" s="12"/>
      <c r="N17" s="12"/>
      <c r="O17" s="12"/>
      <c r="P17" s="3"/>
      <c r="Q17" s="3"/>
      <c r="R17" s="3"/>
      <c r="S17" s="3"/>
      <c r="T17" s="3"/>
      <c r="U17" s="3"/>
      <c r="V17" s="3"/>
      <c r="W17" s="3"/>
    </row>
    <row r="18">
      <c r="A18" s="1"/>
      <c r="B18" s="19"/>
      <c r="C18" s="19"/>
      <c r="D18" s="19"/>
      <c r="E18" s="19"/>
      <c r="F18" s="19"/>
      <c r="G18" s="19"/>
      <c r="H18" s="19"/>
      <c r="I18" s="19"/>
      <c r="J18" s="19"/>
      <c r="K18" s="19"/>
      <c r="L18" s="19"/>
      <c r="M18" s="19"/>
      <c r="N18" s="19"/>
      <c r="O18" s="3"/>
      <c r="P18" s="3"/>
      <c r="Q18" s="3"/>
      <c r="R18" s="3"/>
      <c r="S18" s="3"/>
      <c r="T18" s="3"/>
      <c r="U18" s="3"/>
      <c r="V18" s="3"/>
      <c r="W18" s="3"/>
    </row>
    <row r="19">
      <c r="A19" s="20"/>
      <c r="B19" s="20"/>
      <c r="C19" s="21"/>
      <c r="D19" s="22"/>
      <c r="E19" s="23"/>
      <c r="F19" s="24"/>
      <c r="G19" s="24"/>
      <c r="H19" s="25"/>
      <c r="I19" s="26"/>
      <c r="J19" s="23"/>
      <c r="K19" s="24"/>
      <c r="L19" s="24"/>
      <c r="M19" s="25"/>
      <c r="N19" s="26"/>
      <c r="O19" s="3"/>
      <c r="P19" s="3"/>
      <c r="Q19" s="3"/>
      <c r="R19" s="3"/>
      <c r="S19" s="3"/>
      <c r="T19" s="3"/>
      <c r="U19" s="3"/>
      <c r="V19" s="3"/>
      <c r="W19" s="3"/>
    </row>
    <row r="20">
      <c r="A20" s="20"/>
      <c r="B20" s="20"/>
      <c r="C20" s="21"/>
      <c r="D20" s="22"/>
      <c r="E20" s="23"/>
      <c r="F20" s="24"/>
      <c r="G20" s="24"/>
      <c r="H20" s="25"/>
      <c r="I20" s="26"/>
      <c r="J20" s="23"/>
      <c r="K20" s="24"/>
      <c r="L20" s="24"/>
      <c r="M20" s="25"/>
      <c r="N20" s="26"/>
      <c r="O20" s="3"/>
      <c r="P20" s="3"/>
      <c r="Q20" s="3"/>
      <c r="R20" s="3"/>
      <c r="S20" s="3"/>
      <c r="T20" s="3"/>
      <c r="U20" s="3"/>
      <c r="V20" s="3"/>
      <c r="W20" s="3"/>
    </row>
    <row r="21">
      <c r="A21" s="20"/>
      <c r="B21" s="20"/>
      <c r="C21" s="21"/>
      <c r="D21" s="22"/>
      <c r="E21" s="23"/>
      <c r="F21" s="24"/>
      <c r="G21" s="24"/>
      <c r="H21" s="25"/>
      <c r="I21" s="26"/>
      <c r="J21" s="23"/>
      <c r="K21" s="24"/>
      <c r="L21" s="24"/>
      <c r="M21" s="25"/>
      <c r="N21" s="26"/>
      <c r="O21" s="3"/>
      <c r="P21" s="3"/>
      <c r="Q21" s="3"/>
      <c r="R21" s="3"/>
      <c r="S21" s="3"/>
      <c r="T21" s="3"/>
      <c r="U21" s="3"/>
      <c r="V21" s="3"/>
      <c r="W21" s="3"/>
    </row>
    <row r="22">
      <c r="A22" s="20"/>
      <c r="B22" s="20"/>
      <c r="C22" s="21"/>
      <c r="D22" s="22"/>
      <c r="E22" s="23"/>
      <c r="F22" s="24"/>
      <c r="G22" s="24"/>
      <c r="H22" s="25"/>
      <c r="I22" s="26"/>
      <c r="J22" s="23"/>
      <c r="K22" s="24"/>
      <c r="L22" s="24"/>
      <c r="M22" s="25"/>
      <c r="N22" s="26"/>
      <c r="O22" s="3"/>
      <c r="P22" s="3"/>
      <c r="Q22" s="3"/>
      <c r="R22" s="3"/>
      <c r="S22" s="3"/>
      <c r="T22" s="3"/>
      <c r="U22" s="3"/>
      <c r="V22" s="3"/>
      <c r="W22" s="3"/>
    </row>
    <row r="23">
      <c r="A23" s="20"/>
      <c r="B23" s="20"/>
      <c r="C23" s="21"/>
      <c r="D23" s="22"/>
      <c r="E23" s="23"/>
      <c r="F23" s="24"/>
      <c r="G23" s="24"/>
      <c r="H23" s="25"/>
      <c r="I23" s="26"/>
      <c r="J23" s="23"/>
      <c r="K23" s="24"/>
      <c r="L23" s="24"/>
      <c r="M23" s="25"/>
      <c r="N23" s="26"/>
      <c r="O23" s="3"/>
      <c r="P23" s="3"/>
      <c r="Q23" s="3"/>
      <c r="R23" s="3"/>
      <c r="S23" s="3"/>
      <c r="T23" s="3"/>
      <c r="U23" s="3"/>
      <c r="V23" s="3"/>
      <c r="W23" s="3"/>
    </row>
    <row r="24">
      <c r="A24" s="20"/>
      <c r="B24" s="20"/>
      <c r="C24" s="21"/>
      <c r="D24" s="22"/>
      <c r="E24" s="23"/>
      <c r="F24" s="24"/>
      <c r="G24" s="24"/>
      <c r="H24" s="25"/>
      <c r="I24" s="26"/>
      <c r="J24" s="23"/>
      <c r="K24" s="24"/>
      <c r="L24" s="24"/>
      <c r="M24" s="25"/>
      <c r="N24" s="26"/>
      <c r="O24" s="3"/>
      <c r="P24" s="3"/>
      <c r="Q24" s="3"/>
      <c r="R24" s="3"/>
      <c r="S24" s="3"/>
      <c r="T24" s="3"/>
      <c r="U24" s="3"/>
      <c r="V24" s="3"/>
      <c r="W24" s="3"/>
    </row>
    <row r="25">
      <c r="A25" s="20"/>
      <c r="B25" s="20"/>
      <c r="C25" s="21"/>
      <c r="D25" s="22"/>
      <c r="E25" s="23"/>
      <c r="F25" s="24"/>
      <c r="G25" s="24"/>
      <c r="H25" s="25"/>
      <c r="I25" s="26"/>
      <c r="J25" s="23"/>
      <c r="K25" s="24"/>
      <c r="L25" s="24"/>
      <c r="M25" s="25"/>
      <c r="N25" s="26"/>
      <c r="O25" s="3"/>
      <c r="P25" s="3"/>
      <c r="Q25" s="3"/>
      <c r="R25" s="3"/>
      <c r="S25" s="3"/>
      <c r="T25" s="3"/>
      <c r="U25" s="3"/>
      <c r="V25" s="3"/>
      <c r="W25" s="3"/>
    </row>
    <row r="26">
      <c r="A26" s="20"/>
      <c r="B26" s="20"/>
      <c r="C26" s="21"/>
      <c r="D26" s="22"/>
      <c r="E26" s="23"/>
      <c r="F26" s="24"/>
      <c r="G26" s="24"/>
      <c r="H26" s="25"/>
      <c r="I26" s="26"/>
      <c r="J26" s="23"/>
      <c r="K26" s="24"/>
      <c r="L26" s="24"/>
      <c r="M26" s="25"/>
      <c r="N26" s="26"/>
      <c r="O26" s="3"/>
      <c r="P26" s="3"/>
      <c r="Q26" s="3"/>
      <c r="R26" s="3"/>
      <c r="S26" s="3"/>
      <c r="T26" s="3"/>
      <c r="U26" s="3"/>
      <c r="V26" s="3"/>
      <c r="W26" s="3"/>
    </row>
    <row r="27">
      <c r="A27" s="20"/>
      <c r="B27" s="20"/>
      <c r="C27" s="21"/>
      <c r="D27" s="27"/>
      <c r="E27" s="27"/>
      <c r="F27" s="28"/>
      <c r="G27" s="28"/>
      <c r="H27" s="27"/>
      <c r="I27" s="27"/>
      <c r="J27" s="27"/>
      <c r="K27" s="28"/>
      <c r="L27" s="28"/>
      <c r="M27" s="27"/>
      <c r="N27" s="27"/>
    </row>
    <row r="28">
      <c r="A28" s="20"/>
      <c r="B28" s="20"/>
      <c r="C28" s="21"/>
      <c r="D28" s="22"/>
      <c r="E28" s="23"/>
      <c r="F28" s="24"/>
      <c r="G28" s="24"/>
      <c r="H28" s="25"/>
      <c r="I28" s="26"/>
      <c r="J28" s="23"/>
      <c r="K28" s="24"/>
      <c r="L28" s="24"/>
      <c r="M28" s="25"/>
      <c r="N28" s="26"/>
    </row>
    <row r="29">
      <c r="A29" s="20"/>
      <c r="B29" s="20"/>
      <c r="C29" s="21"/>
      <c r="D29" s="22"/>
      <c r="E29" s="23"/>
      <c r="F29" s="24"/>
      <c r="G29" s="24"/>
      <c r="H29" s="25"/>
      <c r="I29" s="26"/>
      <c r="J29" s="23"/>
      <c r="K29" s="24"/>
      <c r="L29" s="24"/>
      <c r="M29" s="25"/>
      <c r="N29" s="26"/>
    </row>
    <row r="30">
      <c r="A30" s="20"/>
      <c r="B30" s="20"/>
      <c r="C30" s="21"/>
      <c r="D30" s="22"/>
      <c r="E30" s="23"/>
      <c r="F30" s="24"/>
      <c r="G30" s="24"/>
      <c r="H30" s="25"/>
      <c r="I30" s="26"/>
      <c r="J30" s="23"/>
      <c r="K30" s="24"/>
      <c r="L30" s="24"/>
      <c r="M30" s="25"/>
      <c r="N30" s="26"/>
    </row>
    <row r="31">
      <c r="A31" s="20"/>
      <c r="B31" s="20"/>
      <c r="C31" s="21"/>
      <c r="D31" s="22"/>
      <c r="E31" s="23"/>
      <c r="F31" s="24"/>
      <c r="G31" s="24"/>
      <c r="H31" s="25"/>
      <c r="I31" s="26"/>
      <c r="J31" s="23"/>
      <c r="K31" s="24"/>
      <c r="L31" s="24"/>
      <c r="M31" s="25"/>
      <c r="N31" s="26"/>
    </row>
    <row r="32">
      <c r="A32" s="20"/>
      <c r="B32" s="20"/>
      <c r="C32" s="21"/>
      <c r="D32" s="22"/>
      <c r="E32" s="23"/>
      <c r="F32" s="24"/>
      <c r="G32" s="24"/>
      <c r="H32" s="25"/>
      <c r="I32" s="26"/>
      <c r="J32" s="23"/>
      <c r="K32" s="24"/>
      <c r="L32" s="24"/>
      <c r="M32" s="25"/>
      <c r="N32" s="26"/>
    </row>
    <row r="33">
      <c r="A33" s="20"/>
      <c r="B33" s="20"/>
      <c r="C33" s="21"/>
      <c r="D33" s="27"/>
      <c r="E33" s="27"/>
      <c r="F33" s="28"/>
      <c r="G33" s="28"/>
      <c r="H33" s="27"/>
      <c r="I33" s="27"/>
      <c r="J33" s="27"/>
      <c r="K33" s="28"/>
      <c r="L33" s="28"/>
      <c r="M33" s="27"/>
      <c r="N33" s="27"/>
    </row>
    <row r="34">
      <c r="A34" s="20"/>
      <c r="B34" s="20"/>
      <c r="C34" s="21"/>
      <c r="D34" s="22"/>
      <c r="E34" s="23"/>
      <c r="F34" s="24"/>
      <c r="G34" s="24"/>
      <c r="H34" s="25"/>
      <c r="I34" s="26"/>
      <c r="J34" s="23"/>
      <c r="K34" s="24"/>
      <c r="L34" s="24"/>
      <c r="M34" s="25"/>
      <c r="N34" s="26"/>
    </row>
    <row r="35">
      <c r="A35" s="20"/>
      <c r="B35" s="20"/>
      <c r="C35" s="21"/>
      <c r="D35" s="22"/>
      <c r="E35" s="23"/>
      <c r="F35" s="24"/>
      <c r="G35" s="24"/>
      <c r="H35" s="25"/>
      <c r="I35" s="26"/>
      <c r="J35" s="23"/>
      <c r="K35" s="24"/>
      <c r="L35" s="24"/>
      <c r="M35" s="25"/>
      <c r="N35" s="26"/>
    </row>
    <row r="36">
      <c r="A36" s="20"/>
      <c r="B36" s="20"/>
      <c r="C36" s="21"/>
      <c r="D36" s="22"/>
      <c r="E36" s="23"/>
      <c r="F36" s="24"/>
      <c r="G36" s="24"/>
      <c r="H36" s="25"/>
      <c r="I36" s="26"/>
      <c r="J36" s="23"/>
      <c r="K36" s="24"/>
      <c r="L36" s="24"/>
      <c r="M36" s="25"/>
      <c r="N36" s="26"/>
    </row>
    <row r="37">
      <c r="A37" s="20"/>
      <c r="B37" s="20"/>
      <c r="C37" s="21"/>
      <c r="D37" s="22"/>
      <c r="E37" s="23"/>
      <c r="F37" s="24"/>
      <c r="G37" s="24"/>
      <c r="H37" s="25"/>
      <c r="I37" s="26"/>
      <c r="J37" s="23"/>
      <c r="K37" s="24"/>
      <c r="L37" s="24"/>
      <c r="M37" s="25"/>
      <c r="N37" s="26"/>
    </row>
    <row r="38">
      <c r="A38" s="20"/>
      <c r="B38" s="20"/>
      <c r="C38" s="21"/>
      <c r="D38" s="22"/>
      <c r="E38" s="23"/>
      <c r="F38" s="24"/>
      <c r="G38" s="24"/>
      <c r="H38" s="25"/>
      <c r="I38" s="26"/>
      <c r="J38" s="23"/>
      <c r="K38" s="24"/>
      <c r="L38" s="24"/>
      <c r="M38" s="25"/>
      <c r="N38" s="26"/>
    </row>
    <row r="39">
      <c r="A39" s="20"/>
      <c r="B39" s="20"/>
      <c r="C39" s="21"/>
      <c r="D39" s="27"/>
      <c r="E39" s="27"/>
      <c r="F39" s="28"/>
      <c r="G39" s="28"/>
      <c r="H39" s="27"/>
      <c r="I39" s="27"/>
      <c r="J39" s="27"/>
      <c r="K39" s="28"/>
      <c r="L39" s="28"/>
      <c r="M39" s="27"/>
      <c r="N39" s="27"/>
    </row>
    <row r="40">
      <c r="A40" s="20"/>
      <c r="B40" s="20"/>
      <c r="C40" s="21"/>
      <c r="D40" s="22"/>
      <c r="E40" s="23"/>
      <c r="F40" s="24"/>
      <c r="G40" s="24"/>
      <c r="H40" s="25"/>
      <c r="I40" s="26"/>
      <c r="J40" s="23"/>
      <c r="K40" s="24"/>
      <c r="L40" s="24"/>
      <c r="M40" s="25"/>
      <c r="N40" s="26"/>
    </row>
    <row r="41">
      <c r="A41" s="20"/>
      <c r="B41" s="20"/>
      <c r="C41" s="21"/>
      <c r="D41" s="22"/>
      <c r="E41" s="23"/>
      <c r="F41" s="24"/>
      <c r="G41" s="24"/>
      <c r="H41" s="25"/>
      <c r="I41" s="26"/>
      <c r="J41" s="23"/>
      <c r="K41" s="24"/>
      <c r="L41" s="24"/>
      <c r="M41" s="25"/>
      <c r="N41" s="26"/>
    </row>
    <row r="42">
      <c r="A42" s="20"/>
      <c r="B42" s="20"/>
      <c r="C42" s="21"/>
      <c r="D42" s="22"/>
      <c r="E42" s="23"/>
      <c r="F42" s="24"/>
      <c r="G42" s="24"/>
      <c r="H42" s="25"/>
      <c r="I42" s="26"/>
      <c r="J42" s="23"/>
      <c r="K42" s="24"/>
      <c r="L42" s="24"/>
      <c r="M42" s="25"/>
      <c r="N42" s="26"/>
    </row>
    <row r="43">
      <c r="A43" s="33"/>
      <c r="D43" s="27"/>
      <c r="E43" s="27"/>
      <c r="F43" s="28"/>
      <c r="G43" s="28"/>
      <c r="H43" s="27"/>
      <c r="I43" s="19"/>
      <c r="J43" s="27"/>
      <c r="K43" s="28"/>
      <c r="L43" s="28"/>
      <c r="M43" s="27"/>
      <c r="N43" s="19"/>
    </row>
    <row r="44">
      <c r="A44" s="33"/>
      <c r="D44" s="27"/>
      <c r="E44" s="27"/>
      <c r="F44" s="28"/>
      <c r="G44" s="28"/>
      <c r="H44" s="27"/>
      <c r="I44" s="19"/>
      <c r="J44" s="27"/>
      <c r="K44" s="28"/>
      <c r="L44" s="28"/>
      <c r="M44" s="27"/>
      <c r="N44" s="19"/>
    </row>
    <row r="45">
      <c r="A45" s="33"/>
      <c r="D45" s="27"/>
      <c r="E45" s="27"/>
      <c r="F45" s="28"/>
      <c r="G45" s="28"/>
      <c r="H45" s="27"/>
      <c r="I45" s="27"/>
      <c r="J45" s="27"/>
      <c r="K45" s="28"/>
      <c r="L45" s="28"/>
      <c r="M45" s="27"/>
      <c r="N45" s="27"/>
    </row>
    <row r="46">
      <c r="A46" s="11"/>
      <c r="B46" s="29"/>
      <c r="C46" s="29"/>
      <c r="D46" s="29"/>
      <c r="E46" s="29"/>
      <c r="F46" s="29"/>
      <c r="G46" s="29"/>
      <c r="H46" s="29"/>
      <c r="I46" s="29"/>
      <c r="J46" s="29"/>
      <c r="K46" s="29"/>
      <c r="L46" s="29"/>
      <c r="M46" s="29"/>
      <c r="N46" s="30"/>
    </row>
    <row r="47">
      <c r="A47" s="11"/>
      <c r="B47" s="29"/>
      <c r="C47" s="29"/>
      <c r="D47" s="29"/>
      <c r="E47" s="29"/>
      <c r="F47" s="29"/>
      <c r="G47" s="29"/>
      <c r="H47" s="29"/>
      <c r="I47" s="29"/>
      <c r="J47" s="29"/>
      <c r="K47" s="29"/>
      <c r="L47" s="29"/>
      <c r="M47" s="29"/>
      <c r="N47" s="30"/>
    </row>
    <row r="48">
      <c r="A48" s="11"/>
      <c r="B48" s="29"/>
      <c r="C48" s="29"/>
      <c r="D48" s="29"/>
      <c r="E48" s="29"/>
      <c r="F48" s="29"/>
      <c r="G48" s="29"/>
      <c r="H48" s="29"/>
      <c r="I48" s="29"/>
      <c r="J48" s="29"/>
      <c r="K48" s="29"/>
      <c r="L48" s="29"/>
      <c r="M48" s="29"/>
      <c r="N48" s="30"/>
    </row>
    <row r="49">
      <c r="A49" s="11"/>
      <c r="B49" s="29"/>
      <c r="C49" s="29"/>
      <c r="D49" s="29"/>
      <c r="E49" s="29"/>
      <c r="F49" s="29"/>
      <c r="G49" s="29"/>
      <c r="H49" s="29"/>
      <c r="I49" s="29"/>
      <c r="J49" s="29"/>
      <c r="K49" s="29"/>
      <c r="L49" s="29"/>
      <c r="M49" s="29"/>
      <c r="N49" s="30"/>
    </row>
    <row r="50">
      <c r="A50" s="11"/>
      <c r="B50" s="29"/>
      <c r="C50" s="29"/>
      <c r="D50" s="29"/>
      <c r="E50" s="29"/>
      <c r="F50" s="29"/>
      <c r="G50" s="29"/>
      <c r="H50" s="29"/>
      <c r="I50" s="29"/>
      <c r="J50" s="29"/>
      <c r="K50" s="29"/>
      <c r="L50" s="29"/>
      <c r="M50" s="29"/>
      <c r="N50" s="30"/>
    </row>
    <row r="51">
      <c r="A51" s="11"/>
      <c r="B51" s="29"/>
      <c r="C51" s="29"/>
      <c r="D51" s="29"/>
      <c r="E51" s="29"/>
      <c r="F51" s="29"/>
      <c r="G51" s="29"/>
      <c r="H51" s="29"/>
      <c r="I51" s="29"/>
      <c r="J51" s="29"/>
      <c r="K51" s="29"/>
      <c r="L51" s="29"/>
      <c r="M51" s="29"/>
      <c r="N51" s="30"/>
    </row>
    <row r="52">
      <c r="A52" s="11"/>
      <c r="B52" s="29"/>
      <c r="C52" s="29"/>
      <c r="D52" s="29"/>
      <c r="E52" s="29"/>
      <c r="F52" s="29"/>
      <c r="G52" s="29"/>
      <c r="H52" s="29"/>
      <c r="I52" s="29"/>
      <c r="J52" s="29"/>
      <c r="K52" s="29"/>
      <c r="L52" s="29"/>
      <c r="M52" s="29"/>
      <c r="N52" s="30"/>
    </row>
    <row r="53">
      <c r="A53" s="11"/>
      <c r="B53" s="29"/>
      <c r="C53" s="29"/>
      <c r="D53" s="29"/>
      <c r="E53" s="29"/>
      <c r="F53" s="29"/>
      <c r="G53" s="29"/>
      <c r="H53" s="29"/>
      <c r="I53" s="29"/>
      <c r="J53" s="29"/>
      <c r="K53" s="29"/>
      <c r="L53" s="29"/>
      <c r="M53" s="29"/>
      <c r="N53" s="30"/>
    </row>
    <row r="54">
      <c r="A54" s="11"/>
      <c r="B54" s="29"/>
      <c r="C54" s="29"/>
      <c r="D54" s="29"/>
      <c r="E54" s="29"/>
      <c r="F54" s="29"/>
      <c r="G54" s="29"/>
      <c r="H54" s="29"/>
      <c r="I54" s="29"/>
      <c r="J54" s="29"/>
      <c r="K54" s="29"/>
      <c r="L54" s="29"/>
      <c r="M54" s="29"/>
      <c r="N54" s="30"/>
    </row>
    <row r="55">
      <c r="A55" s="11"/>
      <c r="B55" s="29"/>
      <c r="C55" s="29"/>
      <c r="D55" s="29"/>
      <c r="E55" s="29"/>
      <c r="F55" s="29"/>
      <c r="G55" s="29"/>
      <c r="H55" s="29"/>
      <c r="I55" s="29"/>
      <c r="J55" s="29"/>
      <c r="K55" s="29"/>
      <c r="L55" s="29"/>
      <c r="M55" s="29"/>
      <c r="N55" s="30"/>
    </row>
    <row r="56">
      <c r="A56" s="11"/>
      <c r="B56" s="29"/>
      <c r="C56" s="29"/>
      <c r="D56" s="29"/>
      <c r="E56" s="29"/>
      <c r="F56" s="29"/>
      <c r="G56" s="29"/>
      <c r="H56" s="29"/>
      <c r="I56" s="29"/>
      <c r="J56" s="29"/>
      <c r="K56" s="29"/>
      <c r="L56" s="29"/>
      <c r="M56" s="29"/>
      <c r="N56" s="30"/>
    </row>
    <row r="57">
      <c r="A57" s="11"/>
      <c r="B57" s="29"/>
      <c r="C57" s="29"/>
      <c r="D57" s="29"/>
      <c r="E57" s="29"/>
      <c r="F57" s="29"/>
      <c r="G57" s="29"/>
      <c r="H57" s="29"/>
      <c r="I57" s="29"/>
      <c r="J57" s="29"/>
      <c r="K57" s="29"/>
      <c r="L57" s="29"/>
      <c r="M57" s="29"/>
      <c r="N57" s="30"/>
    </row>
    <row r="58">
      <c r="A58" s="11"/>
      <c r="B58" s="29"/>
      <c r="C58" s="29"/>
      <c r="D58" s="29"/>
      <c r="E58" s="29"/>
      <c r="F58" s="29"/>
      <c r="G58" s="29"/>
      <c r="H58" s="29"/>
      <c r="I58" s="29"/>
      <c r="J58" s="29"/>
      <c r="K58" s="29"/>
      <c r="L58" s="29"/>
      <c r="M58" s="29"/>
      <c r="N58" s="30"/>
    </row>
    <row r="59">
      <c r="A59" s="11"/>
      <c r="B59" s="29"/>
      <c r="C59" s="29"/>
      <c r="D59" s="29"/>
      <c r="E59" s="29"/>
      <c r="F59" s="29"/>
      <c r="G59" s="29"/>
      <c r="H59" s="29"/>
      <c r="I59" s="29"/>
      <c r="J59" s="29"/>
      <c r="K59" s="29"/>
      <c r="L59" s="29"/>
      <c r="M59" s="29"/>
      <c r="N59" s="30"/>
    </row>
    <row r="60">
      <c r="A60" s="11"/>
      <c r="B60" s="29"/>
      <c r="C60" s="29"/>
      <c r="D60" s="29"/>
      <c r="E60" s="29"/>
      <c r="F60" s="29"/>
      <c r="G60" s="29"/>
      <c r="H60" s="29"/>
      <c r="I60" s="29"/>
      <c r="J60" s="29"/>
      <c r="K60" s="29"/>
      <c r="L60" s="29"/>
      <c r="M60" s="29"/>
      <c r="N60" s="30"/>
    </row>
    <row r="61">
      <c r="A61" s="11"/>
      <c r="B61" s="29"/>
      <c r="C61" s="29"/>
      <c r="D61" s="29"/>
      <c r="E61" s="29"/>
      <c r="F61" s="29"/>
      <c r="G61" s="29"/>
      <c r="H61" s="29"/>
      <c r="I61" s="29"/>
      <c r="J61" s="29"/>
      <c r="K61" s="29"/>
      <c r="L61" s="29"/>
      <c r="M61" s="29"/>
      <c r="N61" s="30"/>
    </row>
    <row r="62">
      <c r="A62" s="11"/>
      <c r="B62" s="29"/>
      <c r="C62" s="29"/>
      <c r="D62" s="29"/>
      <c r="E62" s="29"/>
      <c r="F62" s="29"/>
      <c r="G62" s="29"/>
      <c r="H62" s="29"/>
      <c r="I62" s="29"/>
      <c r="J62" s="29"/>
      <c r="K62" s="29"/>
      <c r="L62" s="29"/>
      <c r="M62" s="29"/>
      <c r="N62" s="30"/>
    </row>
    <row r="63">
      <c r="A63" s="11"/>
      <c r="B63" s="29"/>
      <c r="C63" s="29"/>
      <c r="D63" s="29"/>
      <c r="E63" s="29"/>
      <c r="F63" s="29"/>
      <c r="G63" s="29"/>
      <c r="H63" s="29"/>
      <c r="I63" s="29"/>
      <c r="J63" s="29"/>
      <c r="K63" s="29"/>
      <c r="L63" s="29"/>
      <c r="M63" s="29"/>
      <c r="N63" s="30"/>
    </row>
    <row r="64">
      <c r="A64" s="11"/>
      <c r="B64" s="29"/>
      <c r="C64" s="29"/>
      <c r="D64" s="29"/>
      <c r="E64" s="29"/>
      <c r="F64" s="29"/>
      <c r="G64" s="29"/>
      <c r="H64" s="29"/>
      <c r="I64" s="29"/>
      <c r="J64" s="29"/>
      <c r="K64" s="29"/>
      <c r="L64" s="29"/>
      <c r="M64" s="29"/>
      <c r="N64" s="30"/>
    </row>
    <row r="65">
      <c r="A65" s="11"/>
      <c r="B65" s="29"/>
      <c r="C65" s="29"/>
      <c r="D65" s="29"/>
      <c r="E65" s="29"/>
      <c r="F65" s="29"/>
      <c r="G65" s="29"/>
      <c r="H65" s="29"/>
      <c r="I65" s="29"/>
      <c r="J65" s="29"/>
      <c r="K65" s="29"/>
      <c r="L65" s="29"/>
      <c r="M65" s="29"/>
      <c r="N65" s="30"/>
    </row>
    <row r="66">
      <c r="A66" s="11"/>
      <c r="B66" s="29"/>
      <c r="C66" s="29"/>
      <c r="D66" s="29"/>
      <c r="E66" s="29"/>
      <c r="F66" s="29"/>
      <c r="G66" s="29"/>
      <c r="H66" s="29"/>
      <c r="I66" s="29"/>
      <c r="J66" s="29"/>
      <c r="K66" s="29"/>
      <c r="L66" s="29"/>
      <c r="M66" s="29"/>
      <c r="N66" s="30"/>
    </row>
    <row r="67">
      <c r="A67" s="11"/>
      <c r="B67" s="29"/>
      <c r="C67" s="29"/>
      <c r="D67" s="29"/>
      <c r="E67" s="29"/>
      <c r="F67" s="29"/>
      <c r="G67" s="29"/>
      <c r="H67" s="29"/>
      <c r="I67" s="29"/>
      <c r="J67" s="29"/>
      <c r="K67" s="29"/>
      <c r="L67" s="29"/>
      <c r="M67" s="29"/>
      <c r="N67" s="30"/>
    </row>
    <row r="68">
      <c r="A68" s="11"/>
      <c r="B68" s="29"/>
      <c r="C68" s="29"/>
      <c r="D68" s="29"/>
      <c r="E68" s="29"/>
      <c r="F68" s="29"/>
      <c r="G68" s="29"/>
      <c r="H68" s="29"/>
      <c r="I68" s="29"/>
      <c r="J68" s="29"/>
      <c r="K68" s="29"/>
      <c r="L68" s="29"/>
      <c r="M68" s="29"/>
      <c r="N68" s="30"/>
    </row>
    <row r="69">
      <c r="A69" s="11"/>
      <c r="B69" s="29"/>
      <c r="C69" s="29"/>
      <c r="D69" s="29"/>
      <c r="E69" s="29"/>
      <c r="F69" s="29"/>
      <c r="G69" s="29"/>
      <c r="H69" s="29"/>
      <c r="I69" s="29"/>
      <c r="J69" s="29"/>
      <c r="K69" s="29"/>
      <c r="L69" s="29"/>
      <c r="M69" s="29"/>
      <c r="N69" s="30"/>
    </row>
    <row r="70">
      <c r="A70" s="11"/>
      <c r="B70" s="29"/>
      <c r="C70" s="29"/>
      <c r="D70" s="29"/>
      <c r="E70" s="29"/>
      <c r="F70" s="29"/>
      <c r="G70" s="29"/>
      <c r="H70" s="29"/>
      <c r="I70" s="29"/>
      <c r="J70" s="29"/>
      <c r="K70" s="29"/>
      <c r="L70" s="29"/>
      <c r="M70" s="29"/>
      <c r="N70" s="30"/>
    </row>
    <row r="71">
      <c r="A71" s="11"/>
      <c r="B71" s="29"/>
      <c r="C71" s="29"/>
      <c r="D71" s="29"/>
      <c r="E71" s="29"/>
      <c r="F71" s="29"/>
      <c r="G71" s="29"/>
      <c r="H71" s="29"/>
      <c r="I71" s="29"/>
      <c r="J71" s="29"/>
      <c r="K71" s="29"/>
      <c r="L71" s="29"/>
      <c r="M71" s="29"/>
      <c r="N71" s="30"/>
    </row>
    <row r="72">
      <c r="A72" s="11"/>
      <c r="B72" s="29"/>
      <c r="C72" s="29"/>
      <c r="D72" s="29"/>
      <c r="E72" s="29"/>
      <c r="F72" s="29"/>
      <c r="G72" s="29"/>
      <c r="H72" s="29"/>
      <c r="I72" s="29"/>
      <c r="J72" s="29"/>
      <c r="K72" s="29"/>
      <c r="L72" s="29"/>
      <c r="M72" s="29"/>
      <c r="N72" s="30"/>
    </row>
    <row r="73">
      <c r="A73" s="11"/>
      <c r="B73" s="29"/>
      <c r="C73" s="29"/>
      <c r="D73" s="29"/>
      <c r="E73" s="29"/>
      <c r="F73" s="29"/>
      <c r="G73" s="29"/>
      <c r="H73" s="29"/>
      <c r="I73" s="29"/>
      <c r="J73" s="29"/>
      <c r="K73" s="29"/>
      <c r="L73" s="29"/>
      <c r="M73" s="29"/>
      <c r="N73" s="30"/>
    </row>
    <row r="74">
      <c r="A74" s="11"/>
      <c r="B74" s="29"/>
      <c r="C74" s="29"/>
      <c r="D74" s="29"/>
      <c r="E74" s="29"/>
      <c r="F74" s="29"/>
      <c r="G74" s="29"/>
      <c r="H74" s="29"/>
      <c r="I74" s="29"/>
      <c r="J74" s="29"/>
      <c r="K74" s="29"/>
      <c r="L74" s="29"/>
      <c r="M74" s="29"/>
      <c r="N74" s="30"/>
    </row>
    <row r="75">
      <c r="A75" s="11"/>
      <c r="B75" s="29"/>
      <c r="C75" s="29"/>
      <c r="D75" s="29"/>
      <c r="E75" s="29"/>
      <c r="F75" s="29"/>
      <c r="G75" s="29"/>
      <c r="H75" s="29"/>
      <c r="I75" s="29"/>
      <c r="J75" s="29"/>
      <c r="K75" s="29"/>
      <c r="L75" s="29"/>
      <c r="M75" s="29"/>
      <c r="N75" s="30"/>
    </row>
    <row r="76">
      <c r="A76" s="11"/>
      <c r="B76" s="29"/>
      <c r="C76" s="29"/>
      <c r="D76" s="29"/>
      <c r="E76" s="29"/>
      <c r="F76" s="29"/>
      <c r="G76" s="29"/>
      <c r="H76" s="29"/>
      <c r="I76" s="29"/>
      <c r="J76" s="29"/>
      <c r="K76" s="29"/>
      <c r="L76" s="29"/>
      <c r="M76" s="29"/>
      <c r="N76" s="30"/>
    </row>
    <row r="77">
      <c r="A77" s="11"/>
      <c r="B77" s="29"/>
      <c r="C77" s="29"/>
      <c r="D77" s="29"/>
      <c r="E77" s="29"/>
      <c r="F77" s="29"/>
      <c r="G77" s="29"/>
      <c r="H77" s="29"/>
      <c r="I77" s="29"/>
      <c r="J77" s="29"/>
      <c r="K77" s="29"/>
      <c r="L77" s="29"/>
      <c r="M77" s="29"/>
      <c r="N77" s="30"/>
    </row>
    <row r="78">
      <c r="A78" s="11"/>
      <c r="B78" s="29"/>
      <c r="C78" s="29"/>
      <c r="D78" s="29"/>
      <c r="E78" s="29"/>
      <c r="F78" s="29"/>
      <c r="G78" s="29"/>
      <c r="H78" s="29"/>
      <c r="I78" s="29"/>
      <c r="J78" s="29"/>
      <c r="K78" s="29"/>
      <c r="L78" s="29"/>
      <c r="M78" s="29"/>
      <c r="N78" s="30"/>
    </row>
    <row r="79">
      <c r="A79" s="11"/>
      <c r="B79" s="29"/>
      <c r="C79" s="29"/>
      <c r="D79" s="29"/>
      <c r="E79" s="29"/>
      <c r="F79" s="29"/>
      <c r="G79" s="29"/>
      <c r="H79" s="29"/>
      <c r="I79" s="29"/>
      <c r="J79" s="29"/>
      <c r="K79" s="29"/>
      <c r="L79" s="29"/>
      <c r="M79" s="29"/>
      <c r="N79" s="30"/>
    </row>
    <row r="80">
      <c r="A80" s="11"/>
      <c r="B80" s="29"/>
      <c r="C80" s="29"/>
      <c r="D80" s="29"/>
      <c r="E80" s="29"/>
      <c r="F80" s="29"/>
      <c r="G80" s="29"/>
      <c r="H80" s="29"/>
      <c r="I80" s="29"/>
      <c r="J80" s="29"/>
      <c r="K80" s="29"/>
      <c r="L80" s="29"/>
      <c r="M80" s="29"/>
      <c r="N80" s="30"/>
    </row>
    <row r="81">
      <c r="A81" s="11"/>
      <c r="B81" s="29"/>
      <c r="C81" s="29"/>
      <c r="D81" s="29"/>
      <c r="E81" s="29"/>
      <c r="F81" s="29"/>
      <c r="G81" s="29"/>
      <c r="H81" s="29"/>
      <c r="I81" s="29"/>
      <c r="J81" s="29"/>
      <c r="K81" s="29"/>
      <c r="L81" s="29"/>
      <c r="M81" s="29"/>
      <c r="N81" s="30"/>
    </row>
    <row r="82">
      <c r="A82" s="11"/>
      <c r="B82" s="29"/>
      <c r="C82" s="29"/>
      <c r="D82" s="29"/>
      <c r="E82" s="29"/>
      <c r="F82" s="29"/>
      <c r="G82" s="29"/>
      <c r="H82" s="29"/>
      <c r="I82" s="29"/>
      <c r="J82" s="29"/>
      <c r="K82" s="29"/>
      <c r="L82" s="29"/>
      <c r="M82" s="29"/>
      <c r="N82" s="30"/>
    </row>
    <row r="83">
      <c r="A83" s="11"/>
      <c r="B83" s="29"/>
      <c r="C83" s="29"/>
      <c r="D83" s="29"/>
      <c r="E83" s="29"/>
      <c r="F83" s="29"/>
      <c r="G83" s="29"/>
      <c r="H83" s="29"/>
      <c r="I83" s="29"/>
      <c r="J83" s="29"/>
      <c r="K83" s="29"/>
      <c r="L83" s="29"/>
      <c r="M83" s="29"/>
      <c r="N83" s="30"/>
    </row>
    <row r="84">
      <c r="A84" s="11"/>
      <c r="B84" s="29"/>
      <c r="C84" s="29"/>
      <c r="D84" s="29"/>
      <c r="E84" s="29"/>
      <c r="F84" s="29"/>
      <c r="G84" s="29"/>
      <c r="H84" s="29"/>
      <c r="I84" s="29"/>
      <c r="J84" s="29"/>
      <c r="K84" s="29"/>
      <c r="L84" s="29"/>
      <c r="M84" s="29"/>
      <c r="N84" s="30"/>
    </row>
    <row r="85">
      <c r="A85" s="11"/>
      <c r="B85" s="29"/>
      <c r="C85" s="29"/>
      <c r="D85" s="29"/>
      <c r="E85" s="29"/>
      <c r="F85" s="29"/>
      <c r="G85" s="29"/>
      <c r="H85" s="29"/>
      <c r="I85" s="29"/>
      <c r="J85" s="29"/>
      <c r="K85" s="29"/>
      <c r="L85" s="29"/>
      <c r="M85" s="29"/>
      <c r="N85" s="30"/>
    </row>
    <row r="86">
      <c r="A86" s="11"/>
      <c r="B86" s="29"/>
      <c r="C86" s="29"/>
      <c r="D86" s="29"/>
      <c r="E86" s="29"/>
      <c r="F86" s="29"/>
      <c r="G86" s="29"/>
      <c r="H86" s="29"/>
      <c r="I86" s="29"/>
      <c r="J86" s="29"/>
      <c r="K86" s="29"/>
      <c r="L86" s="29"/>
      <c r="M86" s="29"/>
      <c r="N86" s="30"/>
    </row>
    <row r="87">
      <c r="A87" s="11"/>
      <c r="B87" s="29"/>
      <c r="C87" s="29"/>
      <c r="D87" s="29"/>
      <c r="E87" s="29"/>
      <c r="F87" s="29"/>
      <c r="G87" s="29"/>
      <c r="H87" s="29"/>
      <c r="I87" s="29"/>
      <c r="J87" s="29"/>
      <c r="K87" s="29"/>
      <c r="L87" s="29"/>
      <c r="M87" s="29"/>
      <c r="N87" s="30"/>
    </row>
    <row r="88">
      <c r="A88" s="11"/>
      <c r="B88" s="29"/>
      <c r="C88" s="29"/>
      <c r="D88" s="29"/>
      <c r="E88" s="29"/>
      <c r="F88" s="29"/>
      <c r="G88" s="29"/>
      <c r="H88" s="29"/>
      <c r="I88" s="29"/>
      <c r="J88" s="29"/>
      <c r="K88" s="29"/>
      <c r="L88" s="29"/>
      <c r="M88" s="29"/>
      <c r="N88" s="30"/>
    </row>
    <row r="89">
      <c r="A89" s="11"/>
      <c r="B89" s="29"/>
      <c r="C89" s="29"/>
      <c r="D89" s="29"/>
      <c r="E89" s="29"/>
      <c r="F89" s="29"/>
      <c r="G89" s="29"/>
      <c r="H89" s="29"/>
      <c r="I89" s="29"/>
      <c r="J89" s="29"/>
      <c r="K89" s="29"/>
      <c r="L89" s="29"/>
      <c r="M89" s="29"/>
      <c r="N89" s="30"/>
    </row>
    <row r="90">
      <c r="A90" s="11"/>
      <c r="B90" s="29"/>
      <c r="C90" s="29"/>
      <c r="D90" s="29"/>
      <c r="E90" s="29"/>
      <c r="F90" s="29"/>
      <c r="G90" s="29"/>
      <c r="H90" s="29"/>
      <c r="I90" s="29"/>
      <c r="J90" s="29"/>
      <c r="K90" s="29"/>
      <c r="L90" s="29"/>
      <c r="M90" s="29"/>
      <c r="N90" s="30"/>
    </row>
    <row r="91">
      <c r="A91" s="11"/>
      <c r="B91" s="29"/>
      <c r="C91" s="29"/>
      <c r="D91" s="29"/>
      <c r="E91" s="29"/>
      <c r="F91" s="29"/>
      <c r="G91" s="29"/>
      <c r="H91" s="29"/>
      <c r="I91" s="29"/>
      <c r="J91" s="29"/>
      <c r="K91" s="29"/>
      <c r="L91" s="29"/>
      <c r="M91" s="29"/>
      <c r="N91" s="30"/>
    </row>
    <row r="92">
      <c r="A92" s="11"/>
      <c r="B92" s="29"/>
      <c r="C92" s="29"/>
      <c r="D92" s="29"/>
      <c r="E92" s="29"/>
      <c r="F92" s="29"/>
      <c r="G92" s="29"/>
      <c r="H92" s="29"/>
      <c r="I92" s="29"/>
      <c r="J92" s="29"/>
      <c r="K92" s="29"/>
      <c r="L92" s="29"/>
      <c r="M92" s="29"/>
      <c r="N92" s="30"/>
    </row>
    <row r="93">
      <c r="A93" s="11"/>
      <c r="B93" s="29"/>
      <c r="C93" s="29"/>
      <c r="D93" s="29"/>
      <c r="E93" s="29"/>
      <c r="F93" s="29"/>
      <c r="G93" s="29"/>
      <c r="H93" s="29"/>
      <c r="I93" s="29"/>
      <c r="J93" s="29"/>
      <c r="K93" s="29"/>
      <c r="L93" s="29"/>
      <c r="M93" s="29"/>
      <c r="N93" s="30"/>
    </row>
    <row r="94">
      <c r="A94" s="11"/>
      <c r="B94" s="29"/>
      <c r="C94" s="29"/>
      <c r="D94" s="29"/>
      <c r="E94" s="29"/>
      <c r="F94" s="29"/>
      <c r="G94" s="29"/>
      <c r="H94" s="29"/>
      <c r="I94" s="29"/>
      <c r="J94" s="29"/>
      <c r="K94" s="29"/>
      <c r="L94" s="29"/>
      <c r="M94" s="29"/>
      <c r="N94" s="30"/>
    </row>
    <row r="95">
      <c r="A95" s="11"/>
      <c r="B95" s="29"/>
      <c r="C95" s="29"/>
      <c r="D95" s="29"/>
      <c r="E95" s="29"/>
      <c r="F95" s="29"/>
      <c r="G95" s="29"/>
      <c r="H95" s="29"/>
      <c r="I95" s="29"/>
      <c r="J95" s="29"/>
      <c r="K95" s="29"/>
      <c r="L95" s="29"/>
      <c r="M95" s="29"/>
      <c r="N95" s="30"/>
    </row>
    <row r="96">
      <c r="A96" s="11"/>
      <c r="B96" s="29"/>
      <c r="C96" s="29"/>
      <c r="D96" s="29"/>
      <c r="E96" s="29"/>
      <c r="F96" s="29"/>
      <c r="G96" s="29"/>
      <c r="H96" s="29"/>
      <c r="I96" s="29"/>
      <c r="J96" s="29"/>
      <c r="K96" s="29"/>
      <c r="L96" s="29"/>
      <c r="M96" s="29"/>
      <c r="N96" s="30"/>
    </row>
    <row r="97">
      <c r="A97" s="11"/>
      <c r="B97" s="29"/>
      <c r="C97" s="29"/>
      <c r="D97" s="29"/>
      <c r="E97" s="29"/>
      <c r="F97" s="29"/>
      <c r="G97" s="29"/>
      <c r="H97" s="29"/>
      <c r="I97" s="29"/>
      <c r="J97" s="29"/>
      <c r="K97" s="29"/>
      <c r="L97" s="29"/>
      <c r="M97" s="29"/>
      <c r="N97" s="30"/>
    </row>
    <row r="98">
      <c r="A98" s="11"/>
      <c r="B98" s="29"/>
      <c r="C98" s="29"/>
      <c r="D98" s="29"/>
      <c r="E98" s="29"/>
      <c r="F98" s="29"/>
      <c r="G98" s="29"/>
      <c r="H98" s="29"/>
      <c r="I98" s="29"/>
      <c r="J98" s="29"/>
      <c r="K98" s="29"/>
      <c r="L98" s="29"/>
      <c r="M98" s="29"/>
      <c r="N98" s="30"/>
    </row>
    <row r="99">
      <c r="A99" s="11"/>
      <c r="B99" s="29"/>
      <c r="C99" s="29"/>
      <c r="D99" s="29"/>
      <c r="E99" s="29"/>
      <c r="F99" s="29"/>
      <c r="G99" s="29"/>
      <c r="H99" s="29"/>
      <c r="I99" s="29"/>
      <c r="J99" s="29"/>
      <c r="K99" s="29"/>
      <c r="L99" s="29"/>
      <c r="M99" s="29"/>
      <c r="N99" s="30"/>
    </row>
    <row r="100">
      <c r="A100" s="11"/>
      <c r="B100" s="29"/>
      <c r="C100" s="29"/>
      <c r="D100" s="29"/>
      <c r="E100" s="29"/>
      <c r="F100" s="29"/>
      <c r="G100" s="29"/>
      <c r="H100" s="29"/>
      <c r="I100" s="29"/>
      <c r="J100" s="29"/>
      <c r="K100" s="29"/>
      <c r="L100" s="29"/>
      <c r="M100" s="29"/>
      <c r="N100" s="30"/>
    </row>
    <row r="101">
      <c r="A101" s="11"/>
      <c r="B101" s="29"/>
      <c r="C101" s="29"/>
      <c r="D101" s="29"/>
      <c r="E101" s="29"/>
      <c r="F101" s="29"/>
      <c r="G101" s="29"/>
      <c r="H101" s="29"/>
      <c r="I101" s="29"/>
      <c r="J101" s="29"/>
      <c r="K101" s="29"/>
      <c r="L101" s="29"/>
      <c r="M101" s="29"/>
      <c r="N101" s="30"/>
    </row>
    <row r="102">
      <c r="A102" s="11"/>
      <c r="B102" s="29"/>
      <c r="C102" s="29"/>
      <c r="D102" s="29"/>
      <c r="E102" s="29"/>
      <c r="F102" s="29"/>
      <c r="G102" s="29"/>
      <c r="H102" s="29"/>
      <c r="I102" s="29"/>
      <c r="J102" s="29"/>
      <c r="K102" s="29"/>
      <c r="L102" s="29"/>
      <c r="M102" s="29"/>
      <c r="N102" s="30"/>
    </row>
    <row r="103">
      <c r="A103" s="11"/>
      <c r="B103" s="29"/>
      <c r="C103" s="29"/>
      <c r="D103" s="29"/>
      <c r="E103" s="29"/>
      <c r="F103" s="29"/>
      <c r="G103" s="29"/>
      <c r="H103" s="29"/>
      <c r="I103" s="29"/>
      <c r="J103" s="29"/>
      <c r="K103" s="29"/>
      <c r="L103" s="29"/>
      <c r="M103" s="29"/>
      <c r="N103" s="30"/>
    </row>
    <row r="104">
      <c r="A104" s="11"/>
      <c r="B104" s="29"/>
      <c r="C104" s="29"/>
      <c r="D104" s="29"/>
      <c r="E104" s="29"/>
      <c r="F104" s="29"/>
      <c r="G104" s="29"/>
      <c r="H104" s="29"/>
      <c r="I104" s="29"/>
      <c r="J104" s="29"/>
      <c r="K104" s="29"/>
      <c r="L104" s="29"/>
      <c r="M104" s="29"/>
      <c r="N104" s="30"/>
    </row>
    <row r="105">
      <c r="A105" s="11"/>
      <c r="B105" s="29"/>
      <c r="C105" s="29"/>
      <c r="D105" s="29"/>
      <c r="E105" s="29"/>
      <c r="F105" s="29"/>
      <c r="G105" s="29"/>
      <c r="H105" s="29"/>
      <c r="I105" s="29"/>
      <c r="J105" s="29"/>
      <c r="K105" s="29"/>
      <c r="L105" s="29"/>
      <c r="M105" s="29"/>
      <c r="N105" s="30"/>
    </row>
    <row r="106">
      <c r="A106" s="11"/>
      <c r="B106" s="29"/>
      <c r="C106" s="29"/>
      <c r="D106" s="29"/>
      <c r="E106" s="29"/>
      <c r="F106" s="29"/>
      <c r="G106" s="29"/>
      <c r="H106" s="29"/>
      <c r="I106" s="29"/>
      <c r="J106" s="29"/>
      <c r="K106" s="29"/>
      <c r="L106" s="29"/>
      <c r="M106" s="29"/>
      <c r="N106" s="30"/>
    </row>
    <row r="107">
      <c r="A107" s="11"/>
      <c r="B107" s="29"/>
      <c r="C107" s="29"/>
      <c r="D107" s="29"/>
      <c r="E107" s="29"/>
      <c r="F107" s="29"/>
      <c r="G107" s="29"/>
      <c r="H107" s="29"/>
      <c r="I107" s="29"/>
      <c r="J107" s="29"/>
      <c r="K107" s="29"/>
      <c r="L107" s="29"/>
      <c r="M107" s="29"/>
      <c r="N107" s="30"/>
    </row>
    <row r="108">
      <c r="A108" s="11"/>
      <c r="B108" s="29"/>
      <c r="C108" s="29"/>
      <c r="D108" s="29"/>
      <c r="E108" s="29"/>
      <c r="F108" s="29"/>
      <c r="G108" s="29"/>
      <c r="H108" s="29"/>
      <c r="I108" s="29"/>
      <c r="J108" s="29"/>
      <c r="K108" s="29"/>
      <c r="L108" s="29"/>
      <c r="M108" s="29"/>
      <c r="N108" s="30"/>
    </row>
    <row r="109">
      <c r="A109" s="11"/>
      <c r="B109" s="29"/>
      <c r="C109" s="29"/>
      <c r="D109" s="29"/>
      <c r="E109" s="29"/>
      <c r="F109" s="29"/>
      <c r="G109" s="29"/>
      <c r="H109" s="29"/>
      <c r="I109" s="29"/>
      <c r="J109" s="29"/>
      <c r="K109" s="29"/>
      <c r="L109" s="29"/>
      <c r="M109" s="29"/>
      <c r="N109" s="30"/>
    </row>
    <row r="110">
      <c r="A110" s="11"/>
      <c r="B110" s="29"/>
      <c r="C110" s="29"/>
      <c r="D110" s="29"/>
      <c r="E110" s="29"/>
      <c r="F110" s="29"/>
      <c r="G110" s="29"/>
      <c r="H110" s="29"/>
      <c r="I110" s="29"/>
      <c r="J110" s="29"/>
      <c r="K110" s="29"/>
      <c r="L110" s="29"/>
      <c r="M110" s="29"/>
      <c r="N110" s="30"/>
    </row>
    <row r="111">
      <c r="A111" s="11"/>
      <c r="B111" s="29"/>
      <c r="C111" s="29"/>
      <c r="D111" s="29"/>
      <c r="E111" s="29"/>
      <c r="F111" s="29"/>
      <c r="G111" s="29"/>
      <c r="H111" s="29"/>
      <c r="I111" s="29"/>
      <c r="J111" s="29"/>
      <c r="K111" s="29"/>
      <c r="L111" s="29"/>
      <c r="M111" s="29"/>
      <c r="N111" s="30"/>
    </row>
    <row r="112">
      <c r="A112" s="11"/>
      <c r="B112" s="29"/>
      <c r="C112" s="29"/>
      <c r="D112" s="29"/>
      <c r="E112" s="29"/>
      <c r="F112" s="29"/>
      <c r="G112" s="29"/>
      <c r="H112" s="29"/>
      <c r="I112" s="29"/>
      <c r="J112" s="29"/>
      <c r="K112" s="29"/>
      <c r="L112" s="29"/>
      <c r="M112" s="29"/>
      <c r="N112" s="30"/>
    </row>
    <row r="113">
      <c r="A113" s="11"/>
      <c r="B113" s="29"/>
      <c r="C113" s="29"/>
      <c r="D113" s="29"/>
      <c r="E113" s="29"/>
      <c r="F113" s="29"/>
      <c r="G113" s="29"/>
      <c r="H113" s="29"/>
      <c r="I113" s="29"/>
      <c r="J113" s="29"/>
      <c r="K113" s="29"/>
      <c r="L113" s="29"/>
      <c r="M113" s="29"/>
      <c r="N113" s="30"/>
    </row>
    <row r="114">
      <c r="A114" s="11"/>
      <c r="B114" s="29"/>
      <c r="C114" s="29"/>
      <c r="D114" s="29"/>
      <c r="E114" s="29"/>
      <c r="F114" s="29"/>
      <c r="G114" s="29"/>
      <c r="H114" s="29"/>
      <c r="I114" s="29"/>
      <c r="J114" s="29"/>
      <c r="K114" s="29"/>
      <c r="L114" s="29"/>
      <c r="M114" s="29"/>
      <c r="N114" s="30"/>
    </row>
    <row r="115">
      <c r="A115" s="11"/>
      <c r="B115" s="29"/>
      <c r="C115" s="29"/>
      <c r="D115" s="29"/>
      <c r="E115" s="29"/>
      <c r="F115" s="29"/>
      <c r="G115" s="29"/>
      <c r="H115" s="29"/>
      <c r="I115" s="29"/>
      <c r="J115" s="29"/>
      <c r="K115" s="29"/>
      <c r="L115" s="29"/>
      <c r="M115" s="29"/>
      <c r="N115" s="30"/>
    </row>
    <row r="116">
      <c r="A116" s="11"/>
      <c r="B116" s="29"/>
      <c r="C116" s="29"/>
      <c r="D116" s="29"/>
      <c r="E116" s="29"/>
      <c r="F116" s="29"/>
      <c r="G116" s="29"/>
      <c r="H116" s="29"/>
      <c r="I116" s="29"/>
      <c r="J116" s="29"/>
      <c r="K116" s="29"/>
      <c r="L116" s="29"/>
      <c r="M116" s="29"/>
      <c r="N116" s="30"/>
    </row>
    <row r="117">
      <c r="A117" s="11"/>
      <c r="B117" s="29"/>
      <c r="C117" s="29"/>
      <c r="D117" s="29"/>
      <c r="E117" s="29"/>
      <c r="F117" s="29"/>
      <c r="G117" s="29"/>
      <c r="H117" s="29"/>
      <c r="I117" s="29"/>
      <c r="J117" s="29"/>
      <c r="K117" s="29"/>
      <c r="L117" s="29"/>
      <c r="M117" s="29"/>
      <c r="N117" s="30"/>
    </row>
    <row r="118">
      <c r="A118" s="11"/>
      <c r="B118" s="29"/>
      <c r="C118" s="29"/>
      <c r="D118" s="29"/>
      <c r="E118" s="29"/>
      <c r="F118" s="29"/>
      <c r="G118" s="29"/>
      <c r="H118" s="29"/>
      <c r="I118" s="29"/>
      <c r="J118" s="29"/>
      <c r="K118" s="29"/>
      <c r="L118" s="29"/>
      <c r="M118" s="29"/>
      <c r="N118" s="30"/>
    </row>
    <row r="119">
      <c r="A119" s="11"/>
      <c r="B119" s="29"/>
      <c r="C119" s="29"/>
      <c r="D119" s="29"/>
      <c r="E119" s="29"/>
      <c r="F119" s="29"/>
      <c r="G119" s="29"/>
      <c r="H119" s="29"/>
      <c r="I119" s="29"/>
      <c r="J119" s="29"/>
      <c r="K119" s="29"/>
      <c r="L119" s="29"/>
      <c r="M119" s="29"/>
      <c r="N119" s="30"/>
    </row>
    <row r="120">
      <c r="A120" s="11"/>
      <c r="B120" s="29"/>
      <c r="C120" s="29"/>
      <c r="D120" s="29"/>
      <c r="E120" s="29"/>
      <c r="F120" s="29"/>
      <c r="G120" s="29"/>
      <c r="H120" s="29"/>
      <c r="I120" s="29"/>
      <c r="J120" s="29"/>
      <c r="K120" s="29"/>
      <c r="L120" s="29"/>
      <c r="M120" s="29"/>
      <c r="N120" s="30"/>
    </row>
    <row r="121">
      <c r="A121" s="11"/>
      <c r="B121" s="29"/>
      <c r="C121" s="29"/>
      <c r="D121" s="29"/>
      <c r="E121" s="29"/>
      <c r="F121" s="29"/>
      <c r="G121" s="29"/>
      <c r="H121" s="29"/>
      <c r="I121" s="29"/>
      <c r="J121" s="29"/>
      <c r="K121" s="29"/>
      <c r="L121" s="29"/>
      <c r="M121" s="29"/>
      <c r="N121" s="30"/>
    </row>
    <row r="122">
      <c r="A122" s="11"/>
      <c r="B122" s="29"/>
      <c r="C122" s="29"/>
      <c r="D122" s="29"/>
      <c r="E122" s="29"/>
      <c r="F122" s="29"/>
      <c r="G122" s="29"/>
      <c r="H122" s="29"/>
      <c r="I122" s="29"/>
      <c r="J122" s="29"/>
      <c r="K122" s="29"/>
      <c r="L122" s="29"/>
      <c r="M122" s="29"/>
      <c r="N122" s="30"/>
    </row>
    <row r="123">
      <c r="A123" s="11"/>
      <c r="B123" s="29"/>
      <c r="C123" s="29"/>
      <c r="D123" s="29"/>
      <c r="E123" s="29"/>
      <c r="F123" s="29"/>
      <c r="G123" s="29"/>
      <c r="H123" s="29"/>
      <c r="I123" s="29"/>
      <c r="J123" s="29"/>
      <c r="K123" s="29"/>
      <c r="L123" s="29"/>
      <c r="M123" s="29"/>
      <c r="N123" s="30"/>
    </row>
    <row r="124">
      <c r="A124" s="11"/>
      <c r="B124" s="29"/>
      <c r="C124" s="29"/>
      <c r="D124" s="29"/>
      <c r="E124" s="29"/>
      <c r="F124" s="29"/>
      <c r="G124" s="29"/>
      <c r="H124" s="29"/>
      <c r="I124" s="29"/>
      <c r="J124" s="29"/>
      <c r="K124" s="29"/>
      <c r="L124" s="29"/>
      <c r="M124" s="29"/>
      <c r="N124" s="30"/>
    </row>
    <row r="125">
      <c r="A125" s="11"/>
      <c r="B125" s="29"/>
      <c r="C125" s="29"/>
      <c r="D125" s="29"/>
      <c r="E125" s="29"/>
      <c r="F125" s="29"/>
      <c r="G125" s="29"/>
      <c r="H125" s="29"/>
      <c r="I125" s="29"/>
      <c r="J125" s="29"/>
      <c r="K125" s="29"/>
      <c r="L125" s="29"/>
      <c r="M125" s="29"/>
      <c r="N125" s="30"/>
    </row>
    <row r="126">
      <c r="A126" s="11"/>
      <c r="B126" s="29"/>
      <c r="C126" s="29"/>
      <c r="D126" s="29"/>
      <c r="E126" s="29"/>
      <c r="F126" s="29"/>
      <c r="G126" s="29"/>
      <c r="H126" s="29"/>
      <c r="I126" s="29"/>
      <c r="J126" s="29"/>
      <c r="K126" s="29"/>
      <c r="L126" s="29"/>
      <c r="M126" s="29"/>
      <c r="N126" s="30"/>
    </row>
    <row r="127">
      <c r="A127" s="11"/>
      <c r="B127" s="29"/>
      <c r="C127" s="29"/>
      <c r="D127" s="29"/>
      <c r="E127" s="29"/>
      <c r="F127" s="29"/>
      <c r="G127" s="29"/>
      <c r="H127" s="29"/>
      <c r="I127" s="29"/>
      <c r="J127" s="29"/>
      <c r="K127" s="29"/>
      <c r="L127" s="29"/>
      <c r="M127" s="29"/>
      <c r="N127" s="30"/>
    </row>
    <row r="128">
      <c r="A128" s="11"/>
      <c r="B128" s="29"/>
      <c r="C128" s="29"/>
      <c r="D128" s="29"/>
      <c r="E128" s="29"/>
      <c r="F128" s="29"/>
      <c r="G128" s="29"/>
      <c r="H128" s="29"/>
      <c r="I128" s="29"/>
      <c r="J128" s="29"/>
      <c r="K128" s="29"/>
      <c r="L128" s="29"/>
      <c r="M128" s="29"/>
      <c r="N128" s="30"/>
    </row>
    <row r="129">
      <c r="A129" s="11"/>
      <c r="B129" s="29"/>
      <c r="C129" s="29"/>
      <c r="D129" s="29"/>
      <c r="E129" s="29"/>
      <c r="F129" s="29"/>
      <c r="G129" s="29"/>
      <c r="H129" s="29"/>
      <c r="I129" s="29"/>
      <c r="J129" s="29"/>
      <c r="K129" s="29"/>
      <c r="L129" s="29"/>
      <c r="M129" s="29"/>
      <c r="N129" s="30"/>
    </row>
    <row r="130">
      <c r="A130" s="11"/>
      <c r="B130" s="29"/>
      <c r="C130" s="29"/>
      <c r="D130" s="29"/>
      <c r="E130" s="29"/>
      <c r="F130" s="29"/>
      <c r="G130" s="29"/>
      <c r="H130" s="29"/>
      <c r="I130" s="29"/>
      <c r="J130" s="29"/>
      <c r="K130" s="29"/>
      <c r="L130" s="29"/>
      <c r="M130" s="29"/>
      <c r="N130" s="30"/>
    </row>
    <row r="131">
      <c r="A131" s="11"/>
      <c r="B131" s="29"/>
      <c r="C131" s="29"/>
      <c r="D131" s="29"/>
      <c r="E131" s="29"/>
      <c r="F131" s="29"/>
      <c r="G131" s="29"/>
      <c r="H131" s="29"/>
      <c r="I131" s="29"/>
      <c r="J131" s="29"/>
      <c r="K131" s="29"/>
      <c r="L131" s="29"/>
      <c r="M131" s="29"/>
      <c r="N131" s="30"/>
    </row>
    <row r="132">
      <c r="A132" s="11"/>
      <c r="B132" s="29"/>
      <c r="C132" s="29"/>
      <c r="D132" s="29"/>
      <c r="E132" s="29"/>
      <c r="F132" s="29"/>
      <c r="G132" s="29"/>
      <c r="H132" s="29"/>
      <c r="I132" s="29"/>
      <c r="J132" s="29"/>
      <c r="K132" s="29"/>
      <c r="L132" s="29"/>
      <c r="M132" s="29"/>
      <c r="N132" s="30"/>
    </row>
    <row r="133">
      <c r="A133" s="11"/>
      <c r="B133" s="29"/>
      <c r="C133" s="29"/>
      <c r="D133" s="29"/>
      <c r="E133" s="29"/>
      <c r="F133" s="29"/>
      <c r="G133" s="29"/>
      <c r="H133" s="29"/>
      <c r="I133" s="29"/>
      <c r="J133" s="29"/>
      <c r="K133" s="29"/>
      <c r="L133" s="29"/>
      <c r="M133" s="29"/>
      <c r="N133" s="30"/>
    </row>
    <row r="134">
      <c r="A134" s="11"/>
      <c r="B134" s="29"/>
      <c r="C134" s="29"/>
      <c r="D134" s="29"/>
      <c r="E134" s="29"/>
      <c r="F134" s="29"/>
      <c r="G134" s="29"/>
      <c r="H134" s="29"/>
      <c r="I134" s="29"/>
      <c r="J134" s="29"/>
      <c r="K134" s="29"/>
      <c r="L134" s="29"/>
      <c r="M134" s="29"/>
      <c r="N134" s="30"/>
    </row>
    <row r="135">
      <c r="A135" s="11"/>
      <c r="B135" s="29"/>
      <c r="C135" s="29"/>
      <c r="D135" s="29"/>
      <c r="E135" s="29"/>
      <c r="F135" s="29"/>
      <c r="G135" s="29"/>
      <c r="H135" s="29"/>
      <c r="I135" s="29"/>
      <c r="J135" s="29"/>
      <c r="K135" s="29"/>
      <c r="L135" s="29"/>
      <c r="M135" s="29"/>
      <c r="N135" s="30"/>
    </row>
    <row r="136">
      <c r="A136" s="11"/>
      <c r="B136" s="29"/>
      <c r="C136" s="29"/>
      <c r="D136" s="29"/>
      <c r="E136" s="29"/>
      <c r="F136" s="29"/>
      <c r="G136" s="29"/>
      <c r="H136" s="29"/>
      <c r="I136" s="29"/>
      <c r="J136" s="29"/>
      <c r="K136" s="29"/>
      <c r="L136" s="29"/>
      <c r="M136" s="29"/>
      <c r="N136" s="30"/>
    </row>
    <row r="137">
      <c r="A137" s="11"/>
      <c r="B137" s="29"/>
      <c r="C137" s="29"/>
      <c r="D137" s="29"/>
      <c r="E137" s="29"/>
      <c r="F137" s="29"/>
      <c r="G137" s="29"/>
      <c r="H137" s="29"/>
      <c r="I137" s="29"/>
      <c r="J137" s="29"/>
      <c r="K137" s="29"/>
      <c r="L137" s="29"/>
      <c r="M137" s="29"/>
      <c r="N137" s="30"/>
    </row>
    <row r="138">
      <c r="A138" s="11"/>
      <c r="B138" s="29"/>
      <c r="C138" s="29"/>
      <c r="D138" s="29"/>
      <c r="E138" s="29"/>
      <c r="F138" s="29"/>
      <c r="G138" s="29"/>
      <c r="H138" s="29"/>
      <c r="I138" s="29"/>
      <c r="J138" s="29"/>
      <c r="K138" s="29"/>
      <c r="L138" s="29"/>
      <c r="M138" s="29"/>
      <c r="N138" s="30"/>
    </row>
    <row r="139">
      <c r="A139" s="11"/>
      <c r="B139" s="29"/>
      <c r="C139" s="29"/>
      <c r="D139" s="29"/>
      <c r="E139" s="29"/>
      <c r="F139" s="29"/>
      <c r="G139" s="29"/>
      <c r="H139" s="29"/>
      <c r="I139" s="29"/>
      <c r="J139" s="29"/>
      <c r="K139" s="29"/>
      <c r="L139" s="29"/>
      <c r="M139" s="29"/>
      <c r="N139" s="30"/>
    </row>
    <row r="140">
      <c r="A140" s="11"/>
      <c r="B140" s="29"/>
      <c r="C140" s="29"/>
      <c r="D140" s="29"/>
      <c r="E140" s="29"/>
      <c r="F140" s="29"/>
      <c r="G140" s="29"/>
      <c r="H140" s="29"/>
      <c r="I140" s="29"/>
      <c r="J140" s="29"/>
      <c r="K140" s="29"/>
      <c r="L140" s="29"/>
      <c r="M140" s="29"/>
      <c r="N140" s="30"/>
    </row>
    <row r="141">
      <c r="A141" s="11"/>
      <c r="B141" s="29"/>
      <c r="C141" s="29"/>
      <c r="D141" s="29"/>
      <c r="E141" s="29"/>
      <c r="F141" s="29"/>
      <c r="G141" s="29"/>
      <c r="H141" s="29"/>
      <c r="I141" s="29"/>
      <c r="J141" s="29"/>
      <c r="K141" s="29"/>
      <c r="L141" s="29"/>
      <c r="M141" s="29"/>
      <c r="N141" s="30"/>
    </row>
    <row r="142">
      <c r="A142" s="11"/>
      <c r="B142" s="29"/>
      <c r="C142" s="29"/>
      <c r="D142" s="29"/>
      <c r="E142" s="29"/>
      <c r="F142" s="29"/>
      <c r="G142" s="29"/>
      <c r="H142" s="29"/>
      <c r="I142" s="29"/>
      <c r="J142" s="29"/>
      <c r="K142" s="29"/>
      <c r="L142" s="29"/>
      <c r="M142" s="29"/>
      <c r="N142" s="30"/>
    </row>
    <row r="143">
      <c r="A143" s="11"/>
      <c r="B143" s="29"/>
      <c r="C143" s="29"/>
      <c r="D143" s="29"/>
      <c r="E143" s="29"/>
      <c r="F143" s="29"/>
      <c r="G143" s="29"/>
      <c r="H143" s="29"/>
      <c r="I143" s="29"/>
      <c r="J143" s="29"/>
      <c r="K143" s="29"/>
      <c r="L143" s="29"/>
      <c r="M143" s="29"/>
      <c r="N143" s="30"/>
    </row>
    <row r="144">
      <c r="A144" s="11"/>
      <c r="B144" s="29"/>
      <c r="C144" s="29"/>
      <c r="D144" s="29"/>
      <c r="E144" s="29"/>
      <c r="F144" s="29"/>
      <c r="G144" s="29"/>
      <c r="H144" s="29"/>
      <c r="I144" s="29"/>
      <c r="J144" s="29"/>
      <c r="K144" s="29"/>
      <c r="L144" s="29"/>
      <c r="M144" s="29"/>
      <c r="N144" s="30"/>
    </row>
    <row r="145">
      <c r="A145" s="11"/>
      <c r="B145" s="29"/>
      <c r="C145" s="29"/>
      <c r="D145" s="29"/>
      <c r="E145" s="29"/>
      <c r="F145" s="29"/>
      <c r="G145" s="29"/>
      <c r="H145" s="29"/>
      <c r="I145" s="29"/>
      <c r="J145" s="29"/>
      <c r="K145" s="29"/>
      <c r="L145" s="29"/>
      <c r="M145" s="29"/>
      <c r="N145" s="30"/>
    </row>
    <row r="146">
      <c r="A146" s="11"/>
      <c r="B146" s="29"/>
      <c r="C146" s="29"/>
      <c r="D146" s="29"/>
      <c r="E146" s="29"/>
      <c r="F146" s="29"/>
      <c r="G146" s="29"/>
      <c r="H146" s="29"/>
      <c r="I146" s="29"/>
      <c r="J146" s="29"/>
      <c r="K146" s="29"/>
      <c r="L146" s="29"/>
      <c r="M146" s="29"/>
      <c r="N146" s="30"/>
    </row>
    <row r="147">
      <c r="A147" s="11"/>
      <c r="B147" s="29"/>
      <c r="C147" s="29"/>
      <c r="D147" s="29"/>
      <c r="E147" s="29"/>
      <c r="F147" s="29"/>
      <c r="G147" s="29"/>
      <c r="H147" s="29"/>
      <c r="I147" s="29"/>
      <c r="J147" s="29"/>
      <c r="K147" s="29"/>
      <c r="L147" s="29"/>
      <c r="M147" s="29"/>
      <c r="N147" s="30"/>
    </row>
    <row r="148">
      <c r="A148" s="11"/>
      <c r="B148" s="29"/>
      <c r="C148" s="29"/>
      <c r="D148" s="29"/>
      <c r="E148" s="29"/>
      <c r="F148" s="29"/>
      <c r="G148" s="29"/>
      <c r="H148" s="29"/>
      <c r="I148" s="29"/>
      <c r="J148" s="29"/>
      <c r="K148" s="29"/>
      <c r="L148" s="29"/>
      <c r="M148" s="29"/>
      <c r="N148" s="30"/>
    </row>
    <row r="149">
      <c r="A149" s="11"/>
      <c r="B149" s="29"/>
      <c r="C149" s="29"/>
      <c r="D149" s="29"/>
      <c r="E149" s="29"/>
      <c r="F149" s="29"/>
      <c r="G149" s="29"/>
      <c r="H149" s="29"/>
      <c r="I149" s="29"/>
      <c r="J149" s="29"/>
      <c r="K149" s="29"/>
      <c r="L149" s="29"/>
      <c r="M149" s="29"/>
      <c r="N149" s="30"/>
    </row>
    <row r="150">
      <c r="A150" s="11"/>
      <c r="B150" s="29"/>
      <c r="C150" s="29"/>
      <c r="D150" s="29"/>
      <c r="E150" s="29"/>
      <c r="F150" s="29"/>
      <c r="G150" s="29"/>
      <c r="H150" s="29"/>
      <c r="I150" s="29"/>
      <c r="J150" s="29"/>
      <c r="K150" s="29"/>
      <c r="L150" s="29"/>
      <c r="M150" s="29"/>
      <c r="N150" s="30"/>
    </row>
    <row r="151">
      <c r="A151" s="11"/>
      <c r="B151" s="29"/>
      <c r="C151" s="29"/>
      <c r="D151" s="29"/>
      <c r="E151" s="29"/>
      <c r="F151" s="29"/>
      <c r="G151" s="29"/>
      <c r="H151" s="29"/>
      <c r="I151" s="29"/>
      <c r="J151" s="29"/>
      <c r="K151" s="29"/>
      <c r="L151" s="29"/>
      <c r="M151" s="29"/>
      <c r="N151" s="30"/>
    </row>
    <row r="152">
      <c r="A152" s="11"/>
      <c r="B152" s="29"/>
      <c r="C152" s="29"/>
      <c r="D152" s="29"/>
      <c r="E152" s="29"/>
      <c r="F152" s="29"/>
      <c r="G152" s="29"/>
      <c r="H152" s="29"/>
      <c r="I152" s="29"/>
      <c r="J152" s="29"/>
      <c r="K152" s="29"/>
      <c r="L152" s="29"/>
      <c r="M152" s="29"/>
      <c r="N152" s="30"/>
    </row>
    <row r="153">
      <c r="A153" s="11"/>
      <c r="B153" s="29"/>
      <c r="C153" s="29"/>
      <c r="D153" s="29"/>
      <c r="E153" s="29"/>
      <c r="F153" s="29"/>
      <c r="G153" s="29"/>
      <c r="H153" s="29"/>
      <c r="I153" s="29"/>
      <c r="J153" s="29"/>
      <c r="K153" s="29"/>
      <c r="L153" s="29"/>
      <c r="M153" s="29"/>
      <c r="N153" s="30"/>
    </row>
    <row r="154">
      <c r="A154" s="11"/>
      <c r="B154" s="29"/>
      <c r="C154" s="29"/>
      <c r="D154" s="29"/>
      <c r="E154" s="29"/>
      <c r="F154" s="29"/>
      <c r="G154" s="29"/>
      <c r="H154" s="29"/>
      <c r="I154" s="29"/>
      <c r="J154" s="29"/>
      <c r="K154" s="29"/>
      <c r="L154" s="29"/>
      <c r="M154" s="29"/>
      <c r="N154" s="30"/>
    </row>
    <row r="155">
      <c r="A155" s="11"/>
      <c r="B155" s="29"/>
      <c r="C155" s="29"/>
      <c r="D155" s="29"/>
      <c r="E155" s="29"/>
      <c r="F155" s="29"/>
      <c r="G155" s="29"/>
      <c r="H155" s="29"/>
      <c r="I155" s="29"/>
      <c r="J155" s="29"/>
      <c r="K155" s="29"/>
      <c r="L155" s="29"/>
      <c r="M155" s="29"/>
      <c r="N155" s="30"/>
    </row>
    <row r="156">
      <c r="A156" s="11"/>
      <c r="B156" s="29"/>
      <c r="C156" s="29"/>
      <c r="D156" s="29"/>
      <c r="E156" s="29"/>
      <c r="F156" s="29"/>
      <c r="G156" s="29"/>
      <c r="H156" s="29"/>
      <c r="I156" s="29"/>
      <c r="J156" s="29"/>
      <c r="K156" s="29"/>
      <c r="L156" s="29"/>
      <c r="M156" s="29"/>
      <c r="N156" s="30"/>
    </row>
    <row r="157">
      <c r="A157" s="11"/>
      <c r="B157" s="29"/>
      <c r="C157" s="29"/>
      <c r="D157" s="29"/>
      <c r="E157" s="29"/>
      <c r="F157" s="29"/>
      <c r="G157" s="29"/>
      <c r="H157" s="29"/>
      <c r="I157" s="29"/>
      <c r="J157" s="29"/>
      <c r="K157" s="29"/>
      <c r="L157" s="29"/>
      <c r="M157" s="29"/>
      <c r="N157" s="30"/>
    </row>
    <row r="158">
      <c r="A158" s="11"/>
      <c r="B158" s="29"/>
      <c r="C158" s="29"/>
      <c r="D158" s="29"/>
      <c r="E158" s="29"/>
      <c r="F158" s="29"/>
      <c r="G158" s="29"/>
      <c r="H158" s="29"/>
      <c r="I158" s="29"/>
      <c r="J158" s="29"/>
      <c r="K158" s="29"/>
      <c r="L158" s="29"/>
      <c r="M158" s="29"/>
      <c r="N158" s="30"/>
    </row>
    <row r="159">
      <c r="A159" s="11"/>
      <c r="B159" s="29"/>
      <c r="C159" s="29"/>
      <c r="D159" s="29"/>
      <c r="E159" s="29"/>
      <c r="F159" s="29"/>
      <c r="G159" s="29"/>
      <c r="H159" s="29"/>
      <c r="I159" s="29"/>
      <c r="J159" s="29"/>
      <c r="K159" s="29"/>
      <c r="L159" s="29"/>
      <c r="M159" s="29"/>
      <c r="N159" s="30"/>
    </row>
    <row r="160">
      <c r="A160" s="11"/>
      <c r="B160" s="29"/>
      <c r="C160" s="29"/>
      <c r="D160" s="29"/>
      <c r="E160" s="29"/>
      <c r="F160" s="29"/>
      <c r="G160" s="29"/>
      <c r="H160" s="29"/>
      <c r="I160" s="29"/>
      <c r="J160" s="29"/>
      <c r="K160" s="29"/>
      <c r="L160" s="29"/>
      <c r="M160" s="29"/>
      <c r="N160" s="30"/>
    </row>
    <row r="161">
      <c r="A161" s="11"/>
      <c r="B161" s="29"/>
      <c r="C161" s="29"/>
      <c r="D161" s="29"/>
      <c r="E161" s="29"/>
      <c r="F161" s="29"/>
      <c r="G161" s="29"/>
      <c r="H161" s="29"/>
      <c r="I161" s="29"/>
      <c r="J161" s="29"/>
      <c r="K161" s="29"/>
      <c r="L161" s="29"/>
      <c r="M161" s="29"/>
      <c r="N161" s="30"/>
    </row>
    <row r="162">
      <c r="A162" s="11"/>
      <c r="B162" s="29"/>
      <c r="C162" s="29"/>
      <c r="D162" s="29"/>
      <c r="E162" s="29"/>
      <c r="F162" s="29"/>
      <c r="G162" s="29"/>
      <c r="H162" s="29"/>
      <c r="I162" s="29"/>
      <c r="J162" s="29"/>
      <c r="K162" s="29"/>
      <c r="L162" s="29"/>
      <c r="M162" s="29"/>
      <c r="N162" s="30"/>
    </row>
    <row r="163">
      <c r="A163" s="11"/>
      <c r="B163" s="29"/>
      <c r="C163" s="29"/>
      <c r="D163" s="29"/>
      <c r="E163" s="29"/>
      <c r="F163" s="29"/>
      <c r="G163" s="29"/>
      <c r="H163" s="29"/>
      <c r="I163" s="29"/>
      <c r="J163" s="29"/>
      <c r="K163" s="29"/>
      <c r="L163" s="29"/>
      <c r="M163" s="29"/>
      <c r="N163" s="30"/>
    </row>
    <row r="164">
      <c r="A164" s="11"/>
      <c r="B164" s="29"/>
      <c r="C164" s="29"/>
      <c r="D164" s="29"/>
      <c r="E164" s="29"/>
      <c r="F164" s="29"/>
      <c r="G164" s="29"/>
      <c r="H164" s="29"/>
      <c r="I164" s="29"/>
      <c r="J164" s="29"/>
      <c r="K164" s="29"/>
      <c r="L164" s="29"/>
      <c r="M164" s="29"/>
      <c r="N164" s="30"/>
    </row>
    <row r="165">
      <c r="A165" s="11"/>
      <c r="B165" s="29"/>
      <c r="C165" s="29"/>
      <c r="D165" s="29"/>
      <c r="E165" s="29"/>
      <c r="F165" s="29"/>
      <c r="G165" s="29"/>
      <c r="H165" s="29"/>
      <c r="I165" s="29"/>
      <c r="J165" s="29"/>
      <c r="K165" s="29"/>
      <c r="L165" s="29"/>
      <c r="M165" s="29"/>
      <c r="N165" s="30"/>
    </row>
    <row r="166">
      <c r="A166" s="11"/>
      <c r="B166" s="29"/>
      <c r="C166" s="29"/>
      <c r="D166" s="29"/>
      <c r="E166" s="29"/>
      <c r="F166" s="29"/>
      <c r="G166" s="29"/>
      <c r="H166" s="29"/>
      <c r="I166" s="29"/>
      <c r="J166" s="29"/>
      <c r="K166" s="29"/>
      <c r="L166" s="29"/>
      <c r="M166" s="29"/>
      <c r="N166" s="30"/>
    </row>
    <row r="167">
      <c r="A167" s="11"/>
      <c r="B167" s="29"/>
      <c r="C167" s="29"/>
      <c r="D167" s="29"/>
      <c r="E167" s="29"/>
      <c r="F167" s="29"/>
      <c r="G167" s="29"/>
      <c r="H167" s="29"/>
      <c r="I167" s="29"/>
      <c r="J167" s="29"/>
      <c r="K167" s="29"/>
      <c r="L167" s="29"/>
      <c r="M167" s="29"/>
      <c r="N167" s="30"/>
    </row>
    <row r="168">
      <c r="A168" s="11"/>
      <c r="B168" s="29"/>
      <c r="C168" s="29"/>
      <c r="D168" s="29"/>
      <c r="E168" s="29"/>
      <c r="F168" s="29"/>
      <c r="G168" s="29"/>
      <c r="H168" s="29"/>
      <c r="I168" s="29"/>
      <c r="J168" s="29"/>
      <c r="K168" s="29"/>
      <c r="L168" s="29"/>
      <c r="M168" s="29"/>
      <c r="N168" s="30"/>
    </row>
    <row r="169">
      <c r="A169" s="11"/>
      <c r="B169" s="29"/>
      <c r="C169" s="29"/>
      <c r="D169" s="29"/>
      <c r="E169" s="29"/>
      <c r="F169" s="29"/>
      <c r="G169" s="29"/>
      <c r="H169" s="29"/>
      <c r="I169" s="29"/>
      <c r="J169" s="29"/>
      <c r="K169" s="29"/>
      <c r="L169" s="29"/>
      <c r="M169" s="29"/>
      <c r="N169" s="30"/>
    </row>
    <row r="170">
      <c r="A170" s="11"/>
      <c r="B170" s="29"/>
      <c r="C170" s="29"/>
      <c r="D170" s="29"/>
      <c r="E170" s="29"/>
      <c r="F170" s="29"/>
      <c r="G170" s="29"/>
      <c r="H170" s="29"/>
      <c r="I170" s="29"/>
      <c r="J170" s="29"/>
      <c r="K170" s="29"/>
      <c r="L170" s="29"/>
      <c r="M170" s="29"/>
      <c r="N170" s="30"/>
    </row>
    <row r="171">
      <c r="A171" s="11"/>
      <c r="B171" s="29"/>
      <c r="C171" s="29"/>
      <c r="D171" s="29"/>
      <c r="E171" s="29"/>
      <c r="F171" s="29"/>
      <c r="G171" s="29"/>
      <c r="H171" s="29"/>
      <c r="I171" s="29"/>
      <c r="J171" s="29"/>
      <c r="K171" s="29"/>
      <c r="L171" s="29"/>
      <c r="M171" s="29"/>
      <c r="N171" s="30"/>
    </row>
    <row r="172">
      <c r="A172" s="11"/>
      <c r="B172" s="29"/>
      <c r="C172" s="29"/>
      <c r="D172" s="29"/>
      <c r="E172" s="29"/>
      <c r="F172" s="29"/>
      <c r="G172" s="29"/>
      <c r="H172" s="29"/>
      <c r="I172" s="29"/>
      <c r="J172" s="29"/>
      <c r="K172" s="29"/>
      <c r="L172" s="29"/>
      <c r="M172" s="29"/>
      <c r="N172" s="30"/>
    </row>
    <row r="173">
      <c r="A173" s="11"/>
      <c r="B173" s="29"/>
      <c r="C173" s="29"/>
      <c r="D173" s="29"/>
      <c r="E173" s="29"/>
      <c r="F173" s="29"/>
      <c r="G173" s="29"/>
      <c r="H173" s="29"/>
      <c r="I173" s="29"/>
      <c r="J173" s="29"/>
      <c r="K173" s="29"/>
      <c r="L173" s="29"/>
      <c r="M173" s="29"/>
      <c r="N173" s="30"/>
    </row>
    <row r="174">
      <c r="A174" s="11"/>
      <c r="B174" s="29"/>
      <c r="C174" s="29"/>
      <c r="D174" s="29"/>
      <c r="E174" s="29"/>
      <c r="F174" s="29"/>
      <c r="G174" s="29"/>
      <c r="H174" s="29"/>
      <c r="I174" s="29"/>
      <c r="J174" s="29"/>
      <c r="K174" s="29"/>
      <c r="L174" s="29"/>
      <c r="M174" s="29"/>
      <c r="N174" s="30"/>
    </row>
    <row r="175">
      <c r="A175" s="11"/>
      <c r="B175" s="29"/>
      <c r="C175" s="29"/>
      <c r="D175" s="29"/>
      <c r="E175" s="29"/>
      <c r="F175" s="29"/>
      <c r="G175" s="29"/>
      <c r="H175" s="29"/>
      <c r="I175" s="29"/>
      <c r="J175" s="29"/>
      <c r="K175" s="29"/>
      <c r="L175" s="29"/>
      <c r="M175" s="29"/>
      <c r="N175" s="30"/>
    </row>
    <row r="176">
      <c r="A176" s="11"/>
      <c r="B176" s="29"/>
      <c r="C176" s="29"/>
      <c r="D176" s="29"/>
      <c r="E176" s="29"/>
      <c r="F176" s="29"/>
      <c r="G176" s="29"/>
      <c r="H176" s="29"/>
      <c r="I176" s="29"/>
      <c r="J176" s="29"/>
      <c r="K176" s="29"/>
      <c r="L176" s="29"/>
      <c r="M176" s="29"/>
      <c r="N176" s="30"/>
    </row>
    <row r="177">
      <c r="A177" s="11"/>
      <c r="B177" s="29"/>
      <c r="C177" s="29"/>
      <c r="D177" s="29"/>
      <c r="E177" s="29"/>
      <c r="F177" s="29"/>
      <c r="G177" s="29"/>
      <c r="H177" s="29"/>
      <c r="I177" s="29"/>
      <c r="J177" s="29"/>
      <c r="K177" s="29"/>
      <c r="L177" s="29"/>
      <c r="M177" s="29"/>
      <c r="N177" s="30"/>
    </row>
    <row r="178">
      <c r="A178" s="11"/>
      <c r="B178" s="29"/>
      <c r="C178" s="29"/>
      <c r="D178" s="29"/>
      <c r="E178" s="29"/>
      <c r="F178" s="29"/>
      <c r="G178" s="29"/>
      <c r="H178" s="29"/>
      <c r="I178" s="29"/>
      <c r="J178" s="29"/>
      <c r="K178" s="29"/>
      <c r="L178" s="29"/>
      <c r="M178" s="29"/>
      <c r="N178" s="30"/>
    </row>
    <row r="179">
      <c r="A179" s="11"/>
      <c r="B179" s="29"/>
      <c r="C179" s="29"/>
      <c r="D179" s="29"/>
      <c r="E179" s="29"/>
      <c r="F179" s="29"/>
      <c r="G179" s="29"/>
      <c r="H179" s="29"/>
      <c r="I179" s="29"/>
      <c r="J179" s="29"/>
      <c r="K179" s="29"/>
      <c r="L179" s="29"/>
      <c r="M179" s="29"/>
      <c r="N179" s="30"/>
    </row>
    <row r="180">
      <c r="A180" s="11"/>
      <c r="B180" s="29"/>
      <c r="C180" s="29"/>
      <c r="D180" s="29"/>
      <c r="E180" s="29"/>
      <c r="F180" s="29"/>
      <c r="G180" s="29"/>
      <c r="H180" s="29"/>
      <c r="I180" s="29"/>
      <c r="J180" s="29"/>
      <c r="K180" s="29"/>
      <c r="L180" s="29"/>
      <c r="M180" s="29"/>
      <c r="N180" s="30"/>
    </row>
    <row r="181">
      <c r="A181" s="11"/>
      <c r="B181" s="29"/>
      <c r="C181" s="29"/>
      <c r="D181" s="29"/>
      <c r="E181" s="29"/>
      <c r="F181" s="29"/>
      <c r="G181" s="29"/>
      <c r="H181" s="29"/>
      <c r="I181" s="29"/>
      <c r="J181" s="29"/>
      <c r="K181" s="29"/>
      <c r="L181" s="29"/>
      <c r="M181" s="29"/>
      <c r="N181" s="30"/>
    </row>
    <row r="182">
      <c r="A182" s="11"/>
      <c r="B182" s="29"/>
      <c r="C182" s="29"/>
      <c r="D182" s="29"/>
      <c r="E182" s="29"/>
      <c r="F182" s="29"/>
      <c r="G182" s="29"/>
      <c r="H182" s="29"/>
      <c r="I182" s="29"/>
      <c r="J182" s="29"/>
      <c r="K182" s="29"/>
      <c r="L182" s="29"/>
      <c r="M182" s="29"/>
      <c r="N182" s="30"/>
    </row>
    <row r="183">
      <c r="A183" s="11"/>
      <c r="B183" s="29"/>
      <c r="C183" s="29"/>
      <c r="D183" s="29"/>
      <c r="E183" s="29"/>
      <c r="F183" s="29"/>
      <c r="G183" s="29"/>
      <c r="H183" s="29"/>
      <c r="I183" s="29"/>
      <c r="J183" s="29"/>
      <c r="K183" s="29"/>
      <c r="L183" s="29"/>
      <c r="M183" s="29"/>
      <c r="N183" s="30"/>
    </row>
    <row r="184">
      <c r="A184" s="11"/>
      <c r="B184" s="29"/>
      <c r="C184" s="29"/>
      <c r="D184" s="29"/>
      <c r="E184" s="29"/>
      <c r="F184" s="29"/>
      <c r="G184" s="29"/>
      <c r="H184" s="29"/>
      <c r="I184" s="29"/>
      <c r="J184" s="29"/>
      <c r="K184" s="29"/>
      <c r="L184" s="29"/>
      <c r="M184" s="29"/>
      <c r="N184" s="30"/>
    </row>
    <row r="185">
      <c r="A185" s="11"/>
      <c r="B185" s="29"/>
      <c r="C185" s="29"/>
      <c r="D185" s="29"/>
      <c r="E185" s="29"/>
      <c r="F185" s="29"/>
      <c r="G185" s="29"/>
      <c r="H185" s="29"/>
      <c r="I185" s="29"/>
      <c r="J185" s="29"/>
      <c r="K185" s="29"/>
      <c r="L185" s="29"/>
      <c r="M185" s="29"/>
      <c r="N185" s="30"/>
    </row>
    <row r="186">
      <c r="A186" s="11"/>
      <c r="B186" s="29"/>
      <c r="C186" s="29"/>
      <c r="D186" s="29"/>
      <c r="E186" s="29"/>
      <c r="F186" s="29"/>
      <c r="G186" s="29"/>
      <c r="H186" s="29"/>
      <c r="I186" s="29"/>
      <c r="J186" s="29"/>
      <c r="K186" s="29"/>
      <c r="L186" s="29"/>
      <c r="M186" s="29"/>
      <c r="N186" s="30"/>
    </row>
    <row r="187">
      <c r="A187" s="11"/>
      <c r="B187" s="29"/>
      <c r="C187" s="29"/>
      <c r="D187" s="29"/>
      <c r="E187" s="29"/>
      <c r="F187" s="29"/>
      <c r="G187" s="29"/>
      <c r="H187" s="29"/>
      <c r="I187" s="29"/>
      <c r="J187" s="29"/>
      <c r="K187" s="29"/>
      <c r="L187" s="29"/>
      <c r="M187" s="29"/>
      <c r="N187" s="30"/>
    </row>
    <row r="188">
      <c r="A188" s="11"/>
      <c r="B188" s="29"/>
      <c r="C188" s="29"/>
      <c r="D188" s="29"/>
      <c r="E188" s="29"/>
      <c r="F188" s="29"/>
      <c r="G188" s="29"/>
      <c r="H188" s="29"/>
      <c r="I188" s="29"/>
      <c r="J188" s="29"/>
      <c r="K188" s="29"/>
      <c r="L188" s="29"/>
      <c r="M188" s="29"/>
      <c r="N188" s="30"/>
    </row>
    <row r="189">
      <c r="A189" s="11"/>
      <c r="B189" s="29"/>
      <c r="C189" s="29"/>
      <c r="D189" s="29"/>
      <c r="E189" s="29"/>
      <c r="F189" s="29"/>
      <c r="G189" s="29"/>
      <c r="H189" s="29"/>
      <c r="I189" s="29"/>
      <c r="J189" s="29"/>
      <c r="K189" s="29"/>
      <c r="L189" s="29"/>
      <c r="M189" s="29"/>
      <c r="N189" s="30"/>
    </row>
    <row r="190">
      <c r="A190" s="11"/>
      <c r="B190" s="29"/>
      <c r="C190" s="29"/>
      <c r="D190" s="29"/>
      <c r="E190" s="29"/>
      <c r="F190" s="29"/>
      <c r="G190" s="29"/>
      <c r="H190" s="29"/>
      <c r="I190" s="29"/>
      <c r="J190" s="29"/>
      <c r="K190" s="29"/>
      <c r="L190" s="29"/>
      <c r="M190" s="29"/>
      <c r="N190" s="30"/>
    </row>
    <row r="191">
      <c r="A191" s="11"/>
      <c r="B191" s="29"/>
      <c r="C191" s="29"/>
      <c r="D191" s="29"/>
      <c r="E191" s="29"/>
      <c r="F191" s="29"/>
      <c r="G191" s="29"/>
      <c r="H191" s="29"/>
      <c r="I191" s="29"/>
      <c r="J191" s="29"/>
      <c r="K191" s="29"/>
      <c r="L191" s="29"/>
      <c r="M191" s="29"/>
      <c r="N191" s="30"/>
    </row>
    <row r="192">
      <c r="A192" s="11"/>
      <c r="B192" s="29"/>
      <c r="C192" s="29"/>
      <c r="D192" s="29"/>
      <c r="E192" s="29"/>
      <c r="F192" s="29"/>
      <c r="G192" s="29"/>
      <c r="H192" s="29"/>
      <c r="I192" s="29"/>
      <c r="J192" s="29"/>
      <c r="K192" s="29"/>
      <c r="L192" s="29"/>
      <c r="M192" s="29"/>
      <c r="N192" s="30"/>
    </row>
    <row r="193">
      <c r="A193" s="11"/>
      <c r="B193" s="29"/>
      <c r="C193" s="29"/>
      <c r="D193" s="29"/>
      <c r="E193" s="29"/>
      <c r="F193" s="29"/>
      <c r="G193" s="29"/>
      <c r="H193" s="29"/>
      <c r="I193" s="29"/>
      <c r="J193" s="29"/>
      <c r="K193" s="29"/>
      <c r="L193" s="29"/>
      <c r="M193" s="29"/>
      <c r="N193" s="30"/>
    </row>
    <row r="194">
      <c r="A194" s="11"/>
      <c r="B194" s="29"/>
      <c r="C194" s="29"/>
      <c r="D194" s="29"/>
      <c r="E194" s="29"/>
      <c r="F194" s="29"/>
      <c r="G194" s="29"/>
      <c r="H194" s="29"/>
      <c r="I194" s="29"/>
      <c r="J194" s="29"/>
      <c r="K194" s="29"/>
      <c r="L194" s="29"/>
      <c r="M194" s="29"/>
      <c r="N194" s="30"/>
    </row>
    <row r="195">
      <c r="A195" s="11"/>
      <c r="B195" s="29"/>
      <c r="C195" s="29"/>
      <c r="D195" s="29"/>
      <c r="E195" s="29"/>
      <c r="F195" s="29"/>
      <c r="G195" s="29"/>
      <c r="H195" s="29"/>
      <c r="I195" s="29"/>
      <c r="J195" s="29"/>
      <c r="K195" s="29"/>
      <c r="L195" s="29"/>
      <c r="M195" s="29"/>
      <c r="N195" s="30"/>
    </row>
    <row r="196">
      <c r="A196" s="11"/>
      <c r="B196" s="29"/>
      <c r="C196" s="29"/>
      <c r="D196" s="29"/>
      <c r="E196" s="29"/>
      <c r="F196" s="29"/>
      <c r="G196" s="29"/>
      <c r="H196" s="29"/>
      <c r="I196" s="29"/>
      <c r="J196" s="29"/>
      <c r="K196" s="29"/>
      <c r="L196" s="29"/>
      <c r="M196" s="29"/>
      <c r="N196" s="30"/>
    </row>
    <row r="197">
      <c r="A197" s="11"/>
      <c r="B197" s="29"/>
      <c r="C197" s="29"/>
      <c r="D197" s="29"/>
      <c r="E197" s="29"/>
      <c r="F197" s="29"/>
      <c r="G197" s="29"/>
      <c r="H197" s="29"/>
      <c r="I197" s="29"/>
      <c r="J197" s="29"/>
      <c r="K197" s="29"/>
      <c r="L197" s="29"/>
      <c r="M197" s="29"/>
      <c r="N197" s="30"/>
    </row>
    <row r="198">
      <c r="A198" s="11"/>
      <c r="B198" s="29"/>
      <c r="C198" s="29"/>
      <c r="D198" s="29"/>
      <c r="E198" s="29"/>
      <c r="F198" s="29"/>
      <c r="G198" s="29"/>
      <c r="H198" s="29"/>
      <c r="I198" s="29"/>
      <c r="J198" s="29"/>
      <c r="K198" s="29"/>
      <c r="L198" s="29"/>
      <c r="M198" s="29"/>
      <c r="N198" s="30"/>
    </row>
    <row r="199">
      <c r="A199" s="11"/>
      <c r="B199" s="29"/>
      <c r="C199" s="29"/>
      <c r="D199" s="29"/>
      <c r="E199" s="29"/>
      <c r="F199" s="29"/>
      <c r="G199" s="29"/>
      <c r="H199" s="29"/>
      <c r="I199" s="29"/>
      <c r="J199" s="29"/>
      <c r="K199" s="29"/>
      <c r="L199" s="29"/>
      <c r="M199" s="29"/>
      <c r="N199" s="30"/>
    </row>
    <row r="200">
      <c r="A200" s="11"/>
      <c r="B200" s="29"/>
      <c r="C200" s="29"/>
      <c r="D200" s="29"/>
      <c r="E200" s="29"/>
      <c r="F200" s="29"/>
      <c r="G200" s="29"/>
      <c r="H200" s="29"/>
      <c r="I200" s="29"/>
      <c r="J200" s="29"/>
      <c r="K200" s="29"/>
      <c r="L200" s="29"/>
      <c r="M200" s="29"/>
      <c r="N200" s="30"/>
    </row>
    <row r="201">
      <c r="A201" s="11"/>
      <c r="B201" s="29"/>
      <c r="C201" s="29"/>
      <c r="D201" s="29"/>
      <c r="E201" s="29"/>
      <c r="F201" s="29"/>
      <c r="G201" s="29"/>
      <c r="H201" s="29"/>
      <c r="I201" s="29"/>
      <c r="J201" s="29"/>
      <c r="K201" s="29"/>
      <c r="L201" s="29"/>
      <c r="M201" s="29"/>
      <c r="N201" s="30"/>
    </row>
    <row r="202">
      <c r="A202" s="11"/>
      <c r="B202" s="29"/>
      <c r="C202" s="29"/>
      <c r="D202" s="29"/>
      <c r="E202" s="29"/>
      <c r="F202" s="29"/>
      <c r="G202" s="29"/>
      <c r="H202" s="29"/>
      <c r="I202" s="29"/>
      <c r="J202" s="29"/>
      <c r="K202" s="29"/>
      <c r="L202" s="29"/>
      <c r="M202" s="29"/>
      <c r="N202" s="30"/>
    </row>
    <row r="203">
      <c r="A203" s="11"/>
      <c r="B203" s="29"/>
      <c r="C203" s="29"/>
      <c r="D203" s="29"/>
      <c r="E203" s="29"/>
      <c r="F203" s="29"/>
      <c r="G203" s="29"/>
      <c r="H203" s="29"/>
      <c r="I203" s="29"/>
      <c r="J203" s="29"/>
      <c r="K203" s="29"/>
      <c r="L203" s="29"/>
      <c r="M203" s="29"/>
      <c r="N203" s="30"/>
    </row>
    <row r="204">
      <c r="A204" s="11"/>
      <c r="B204" s="29"/>
      <c r="C204" s="29"/>
      <c r="D204" s="29"/>
      <c r="E204" s="29"/>
      <c r="F204" s="29"/>
      <c r="G204" s="29"/>
      <c r="H204" s="29"/>
      <c r="I204" s="29"/>
      <c r="J204" s="29"/>
      <c r="K204" s="29"/>
      <c r="L204" s="29"/>
      <c r="M204" s="29"/>
      <c r="N204" s="30"/>
    </row>
    <row r="205">
      <c r="A205" s="11"/>
      <c r="B205" s="29"/>
      <c r="C205" s="29"/>
      <c r="D205" s="29"/>
      <c r="E205" s="29"/>
      <c r="F205" s="29"/>
      <c r="G205" s="29"/>
      <c r="H205" s="29"/>
      <c r="I205" s="29"/>
      <c r="J205" s="29"/>
      <c r="K205" s="29"/>
      <c r="L205" s="29"/>
      <c r="M205" s="29"/>
      <c r="N205" s="30"/>
    </row>
    <row r="206">
      <c r="A206" s="11"/>
      <c r="B206" s="29"/>
      <c r="C206" s="29"/>
      <c r="D206" s="29"/>
      <c r="E206" s="29"/>
      <c r="F206" s="29"/>
      <c r="G206" s="29"/>
      <c r="H206" s="29"/>
      <c r="I206" s="29"/>
      <c r="J206" s="29"/>
      <c r="K206" s="29"/>
      <c r="L206" s="29"/>
      <c r="M206" s="29"/>
      <c r="N206" s="30"/>
    </row>
    <row r="207">
      <c r="A207" s="11"/>
      <c r="B207" s="29"/>
      <c r="C207" s="29"/>
      <c r="D207" s="29"/>
      <c r="E207" s="29"/>
      <c r="F207" s="29"/>
      <c r="G207" s="29"/>
      <c r="H207" s="29"/>
      <c r="I207" s="29"/>
      <c r="J207" s="29"/>
      <c r="K207" s="29"/>
      <c r="L207" s="29"/>
      <c r="M207" s="29"/>
      <c r="N207" s="30"/>
    </row>
    <row r="208">
      <c r="A208" s="11"/>
      <c r="B208" s="29"/>
      <c r="C208" s="29"/>
      <c r="D208" s="29"/>
      <c r="E208" s="29"/>
      <c r="F208" s="29"/>
      <c r="G208" s="29"/>
      <c r="H208" s="29"/>
      <c r="I208" s="29"/>
      <c r="J208" s="29"/>
      <c r="K208" s="29"/>
      <c r="L208" s="29"/>
      <c r="M208" s="29"/>
      <c r="N208" s="30"/>
    </row>
    <row r="209">
      <c r="A209" s="11"/>
      <c r="B209" s="29"/>
      <c r="C209" s="29"/>
      <c r="D209" s="29"/>
      <c r="E209" s="29"/>
      <c r="F209" s="29"/>
      <c r="G209" s="29"/>
      <c r="H209" s="29"/>
      <c r="I209" s="29"/>
      <c r="J209" s="29"/>
      <c r="K209" s="29"/>
      <c r="L209" s="29"/>
      <c r="M209" s="29"/>
      <c r="N209" s="30"/>
    </row>
    <row r="210">
      <c r="A210" s="11"/>
      <c r="B210" s="29"/>
      <c r="C210" s="29"/>
      <c r="D210" s="29"/>
      <c r="E210" s="29"/>
      <c r="F210" s="29"/>
      <c r="G210" s="29"/>
      <c r="H210" s="29"/>
      <c r="I210" s="29"/>
      <c r="J210" s="29"/>
      <c r="K210" s="29"/>
      <c r="L210" s="29"/>
      <c r="M210" s="29"/>
      <c r="N210" s="30"/>
    </row>
    <row r="211">
      <c r="A211" s="11"/>
      <c r="B211" s="29"/>
      <c r="C211" s="29"/>
      <c r="D211" s="29"/>
      <c r="E211" s="29"/>
      <c r="F211" s="29"/>
      <c r="G211" s="29"/>
      <c r="H211" s="29"/>
      <c r="I211" s="29"/>
      <c r="J211" s="29"/>
      <c r="K211" s="29"/>
      <c r="L211" s="29"/>
      <c r="M211" s="29"/>
      <c r="N211" s="30"/>
    </row>
    <row r="212">
      <c r="A212" s="11"/>
      <c r="B212" s="29"/>
      <c r="C212" s="29"/>
      <c r="D212" s="29"/>
      <c r="E212" s="29"/>
      <c r="F212" s="29"/>
      <c r="G212" s="29"/>
      <c r="H212" s="29"/>
      <c r="I212" s="29"/>
      <c r="J212" s="29"/>
      <c r="K212" s="29"/>
      <c r="L212" s="29"/>
      <c r="M212" s="29"/>
      <c r="N212" s="30"/>
    </row>
    <row r="213">
      <c r="A213" s="11"/>
      <c r="B213" s="29"/>
      <c r="C213" s="29"/>
      <c r="D213" s="29"/>
      <c r="E213" s="29"/>
      <c r="F213" s="29"/>
      <c r="G213" s="29"/>
      <c r="H213" s="29"/>
      <c r="I213" s="29"/>
      <c r="J213" s="29"/>
      <c r="K213" s="29"/>
      <c r="L213" s="29"/>
      <c r="M213" s="29"/>
      <c r="N213" s="30"/>
    </row>
    <row r="214">
      <c r="A214" s="11"/>
      <c r="B214" s="29"/>
      <c r="C214" s="29"/>
      <c r="D214" s="29"/>
      <c r="E214" s="29"/>
      <c r="F214" s="29"/>
      <c r="G214" s="29"/>
      <c r="H214" s="29"/>
      <c r="I214" s="29"/>
      <c r="J214" s="29"/>
      <c r="K214" s="29"/>
      <c r="L214" s="29"/>
      <c r="M214" s="29"/>
      <c r="N214" s="30"/>
    </row>
    <row r="215">
      <c r="A215" s="11"/>
      <c r="B215" s="29"/>
      <c r="C215" s="29"/>
      <c r="D215" s="29"/>
      <c r="E215" s="29"/>
      <c r="F215" s="29"/>
      <c r="G215" s="29"/>
      <c r="H215" s="29"/>
      <c r="I215" s="29"/>
      <c r="J215" s="29"/>
      <c r="K215" s="29"/>
      <c r="L215" s="29"/>
      <c r="M215" s="29"/>
      <c r="N215" s="30"/>
    </row>
    <row r="216">
      <c r="A216" s="11"/>
      <c r="B216" s="29"/>
      <c r="C216" s="29"/>
      <c r="D216" s="29"/>
      <c r="E216" s="29"/>
      <c r="F216" s="29"/>
      <c r="G216" s="29"/>
      <c r="H216" s="29"/>
      <c r="I216" s="29"/>
      <c r="J216" s="29"/>
      <c r="K216" s="29"/>
      <c r="L216" s="29"/>
      <c r="M216" s="29"/>
      <c r="N216" s="30"/>
    </row>
    <row r="217">
      <c r="A217" s="11"/>
      <c r="B217" s="29"/>
      <c r="C217" s="29"/>
      <c r="D217" s="29"/>
      <c r="E217" s="29"/>
      <c r="F217" s="29"/>
      <c r="G217" s="29"/>
      <c r="H217" s="29"/>
      <c r="I217" s="29"/>
      <c r="J217" s="29"/>
      <c r="K217" s="29"/>
      <c r="L217" s="29"/>
      <c r="M217" s="29"/>
      <c r="N217" s="30"/>
    </row>
    <row r="218">
      <c r="A218" s="11"/>
      <c r="B218" s="29"/>
      <c r="C218" s="29"/>
      <c r="D218" s="29"/>
      <c r="E218" s="29"/>
      <c r="F218" s="29"/>
      <c r="G218" s="29"/>
      <c r="H218" s="29"/>
      <c r="I218" s="29"/>
      <c r="J218" s="29"/>
      <c r="K218" s="29"/>
      <c r="L218" s="29"/>
      <c r="M218" s="29"/>
      <c r="N218" s="30"/>
    </row>
    <row r="219">
      <c r="A219" s="11"/>
      <c r="B219" s="29"/>
      <c r="C219" s="29"/>
      <c r="D219" s="29"/>
      <c r="E219" s="29"/>
      <c r="F219" s="29"/>
      <c r="G219" s="29"/>
      <c r="H219" s="29"/>
      <c r="I219" s="29"/>
      <c r="J219" s="29"/>
      <c r="K219" s="29"/>
      <c r="L219" s="29"/>
      <c r="M219" s="29"/>
      <c r="N219" s="30"/>
    </row>
    <row r="220">
      <c r="A220" s="11"/>
      <c r="B220" s="29"/>
      <c r="C220" s="29"/>
      <c r="D220" s="29"/>
      <c r="E220" s="29"/>
      <c r="F220" s="29"/>
      <c r="G220" s="29"/>
      <c r="H220" s="29"/>
      <c r="I220" s="29"/>
      <c r="J220" s="29"/>
      <c r="K220" s="29"/>
      <c r="L220" s="29"/>
      <c r="M220" s="29"/>
      <c r="N220" s="30"/>
    </row>
    <row r="221">
      <c r="A221" s="11"/>
      <c r="B221" s="29"/>
      <c r="C221" s="29"/>
      <c r="D221" s="29"/>
      <c r="E221" s="29"/>
      <c r="F221" s="29"/>
      <c r="G221" s="29"/>
      <c r="H221" s="29"/>
      <c r="I221" s="29"/>
      <c r="J221" s="29"/>
      <c r="K221" s="29"/>
      <c r="L221" s="29"/>
      <c r="M221" s="29"/>
      <c r="N221" s="30"/>
    </row>
    <row r="222">
      <c r="A222" s="11"/>
      <c r="B222" s="29"/>
      <c r="C222" s="29"/>
      <c r="D222" s="29"/>
      <c r="E222" s="29"/>
      <c r="F222" s="29"/>
      <c r="G222" s="29"/>
      <c r="H222" s="29"/>
      <c r="I222" s="29"/>
      <c r="J222" s="29"/>
      <c r="K222" s="29"/>
      <c r="L222" s="29"/>
      <c r="M222" s="29"/>
      <c r="N222" s="30"/>
    </row>
    <row r="223">
      <c r="A223" s="11"/>
      <c r="B223" s="29"/>
      <c r="C223" s="29"/>
      <c r="D223" s="29"/>
      <c r="E223" s="29"/>
      <c r="F223" s="29"/>
      <c r="G223" s="29"/>
      <c r="H223" s="29"/>
      <c r="I223" s="29"/>
      <c r="J223" s="29"/>
      <c r="K223" s="29"/>
      <c r="L223" s="29"/>
      <c r="M223" s="29"/>
      <c r="N223" s="30"/>
    </row>
    <row r="224">
      <c r="A224" s="11"/>
      <c r="B224" s="29"/>
      <c r="C224" s="29"/>
      <c r="D224" s="29"/>
      <c r="E224" s="29"/>
      <c r="F224" s="29"/>
      <c r="G224" s="29"/>
      <c r="H224" s="29"/>
      <c r="I224" s="29"/>
      <c r="J224" s="29"/>
      <c r="K224" s="29"/>
      <c r="L224" s="29"/>
      <c r="M224" s="29"/>
      <c r="N224" s="30"/>
    </row>
    <row r="225">
      <c r="A225" s="11"/>
      <c r="B225" s="29"/>
      <c r="C225" s="29"/>
      <c r="D225" s="29"/>
      <c r="E225" s="29"/>
      <c r="F225" s="29"/>
      <c r="G225" s="29"/>
      <c r="H225" s="29"/>
      <c r="I225" s="29"/>
      <c r="J225" s="29"/>
      <c r="K225" s="29"/>
      <c r="L225" s="29"/>
      <c r="M225" s="29"/>
      <c r="N225" s="30"/>
    </row>
    <row r="226">
      <c r="A226" s="11"/>
      <c r="B226" s="29"/>
      <c r="C226" s="29"/>
      <c r="D226" s="29"/>
      <c r="E226" s="29"/>
      <c r="F226" s="29"/>
      <c r="G226" s="29"/>
      <c r="H226" s="29"/>
      <c r="I226" s="29"/>
      <c r="J226" s="29"/>
      <c r="K226" s="29"/>
      <c r="L226" s="29"/>
      <c r="M226" s="29"/>
      <c r="N226" s="30"/>
    </row>
    <row r="227">
      <c r="A227" s="11"/>
      <c r="B227" s="29"/>
      <c r="C227" s="29"/>
      <c r="D227" s="29"/>
      <c r="E227" s="29"/>
      <c r="F227" s="29"/>
      <c r="G227" s="29"/>
      <c r="H227" s="29"/>
      <c r="I227" s="29"/>
      <c r="J227" s="29"/>
      <c r="K227" s="29"/>
      <c r="L227" s="29"/>
      <c r="M227" s="29"/>
      <c r="N227" s="30"/>
    </row>
    <row r="228">
      <c r="A228" s="11"/>
      <c r="B228" s="29"/>
      <c r="C228" s="29"/>
      <c r="D228" s="29"/>
      <c r="E228" s="29"/>
      <c r="F228" s="29"/>
      <c r="G228" s="29"/>
      <c r="H228" s="29"/>
      <c r="I228" s="29"/>
      <c r="J228" s="29"/>
      <c r="K228" s="29"/>
      <c r="L228" s="29"/>
      <c r="M228" s="29"/>
      <c r="N228" s="30"/>
    </row>
    <row r="229">
      <c r="A229" s="11"/>
      <c r="B229" s="29"/>
      <c r="C229" s="29"/>
      <c r="D229" s="29"/>
      <c r="E229" s="29"/>
      <c r="F229" s="29"/>
      <c r="G229" s="29"/>
      <c r="H229" s="29"/>
      <c r="I229" s="29"/>
      <c r="J229" s="29"/>
      <c r="K229" s="29"/>
      <c r="L229" s="29"/>
      <c r="M229" s="29"/>
      <c r="N229" s="30"/>
    </row>
    <row r="230">
      <c r="A230" s="11"/>
      <c r="B230" s="29"/>
      <c r="C230" s="29"/>
      <c r="D230" s="29"/>
      <c r="E230" s="29"/>
      <c r="F230" s="29"/>
      <c r="G230" s="29"/>
      <c r="H230" s="29"/>
      <c r="I230" s="29"/>
      <c r="J230" s="29"/>
      <c r="K230" s="29"/>
      <c r="L230" s="29"/>
      <c r="M230" s="29"/>
      <c r="N230" s="30"/>
    </row>
    <row r="231">
      <c r="A231" s="11"/>
      <c r="B231" s="29"/>
      <c r="C231" s="29"/>
      <c r="D231" s="29"/>
      <c r="E231" s="29"/>
      <c r="F231" s="29"/>
      <c r="G231" s="29"/>
      <c r="H231" s="29"/>
      <c r="I231" s="29"/>
      <c r="J231" s="29"/>
      <c r="K231" s="29"/>
      <c r="L231" s="29"/>
      <c r="M231" s="29"/>
      <c r="N231" s="30"/>
    </row>
    <row r="232">
      <c r="A232" s="11"/>
      <c r="B232" s="29"/>
      <c r="C232" s="29"/>
      <c r="D232" s="29"/>
      <c r="E232" s="29"/>
      <c r="F232" s="29"/>
      <c r="G232" s="29"/>
      <c r="H232" s="29"/>
      <c r="I232" s="29"/>
      <c r="J232" s="29"/>
      <c r="K232" s="29"/>
      <c r="L232" s="29"/>
      <c r="M232" s="29"/>
      <c r="N232" s="30"/>
    </row>
    <row r="233">
      <c r="A233" s="11"/>
      <c r="B233" s="29"/>
      <c r="C233" s="29"/>
      <c r="D233" s="29"/>
      <c r="E233" s="29"/>
      <c r="F233" s="29"/>
      <c r="G233" s="29"/>
      <c r="H233" s="29"/>
      <c r="I233" s="29"/>
      <c r="J233" s="29"/>
      <c r="K233" s="29"/>
      <c r="L233" s="29"/>
      <c r="M233" s="29"/>
      <c r="N233" s="30"/>
    </row>
    <row r="234">
      <c r="A234" s="11"/>
      <c r="B234" s="29"/>
      <c r="C234" s="29"/>
      <c r="D234" s="29"/>
      <c r="E234" s="29"/>
      <c r="F234" s="29"/>
      <c r="G234" s="29"/>
      <c r="H234" s="29"/>
      <c r="I234" s="29"/>
      <c r="J234" s="29"/>
      <c r="K234" s="29"/>
      <c r="L234" s="29"/>
      <c r="M234" s="29"/>
      <c r="N234" s="30"/>
    </row>
    <row r="235">
      <c r="A235" s="11"/>
      <c r="B235" s="29"/>
      <c r="C235" s="29"/>
      <c r="D235" s="29"/>
      <c r="E235" s="29"/>
      <c r="F235" s="29"/>
      <c r="G235" s="29"/>
      <c r="H235" s="29"/>
      <c r="I235" s="29"/>
      <c r="J235" s="29"/>
      <c r="K235" s="29"/>
      <c r="L235" s="29"/>
      <c r="M235" s="29"/>
      <c r="N235" s="30"/>
    </row>
    <row r="236">
      <c r="A236" s="11"/>
      <c r="B236" s="29"/>
      <c r="C236" s="29"/>
      <c r="D236" s="29"/>
      <c r="E236" s="29"/>
      <c r="F236" s="29"/>
      <c r="G236" s="29"/>
      <c r="H236" s="29"/>
      <c r="I236" s="29"/>
      <c r="J236" s="29"/>
      <c r="K236" s="29"/>
      <c r="L236" s="29"/>
      <c r="M236" s="29"/>
      <c r="N236" s="30"/>
    </row>
    <row r="237">
      <c r="A237" s="11"/>
      <c r="B237" s="29"/>
      <c r="C237" s="29"/>
      <c r="D237" s="29"/>
      <c r="E237" s="29"/>
      <c r="F237" s="29"/>
      <c r="G237" s="29"/>
      <c r="H237" s="29"/>
      <c r="I237" s="29"/>
      <c r="J237" s="29"/>
      <c r="K237" s="29"/>
      <c r="L237" s="29"/>
      <c r="M237" s="29"/>
      <c r="N237" s="30"/>
    </row>
    <row r="238">
      <c r="A238" s="11"/>
      <c r="B238" s="29"/>
      <c r="C238" s="29"/>
      <c r="D238" s="29"/>
      <c r="E238" s="29"/>
      <c r="F238" s="29"/>
      <c r="G238" s="29"/>
      <c r="H238" s="29"/>
      <c r="I238" s="29"/>
      <c r="J238" s="29"/>
      <c r="K238" s="29"/>
      <c r="L238" s="29"/>
      <c r="M238" s="29"/>
      <c r="N238" s="30"/>
    </row>
    <row r="239">
      <c r="A239" s="11"/>
      <c r="B239" s="29"/>
      <c r="C239" s="29"/>
      <c r="D239" s="29"/>
      <c r="E239" s="29"/>
      <c r="F239" s="29"/>
      <c r="G239" s="29"/>
      <c r="H239" s="29"/>
      <c r="I239" s="29"/>
      <c r="J239" s="29"/>
      <c r="K239" s="29"/>
      <c r="L239" s="29"/>
      <c r="M239" s="29"/>
      <c r="N239" s="30"/>
    </row>
    <row r="240">
      <c r="A240" s="11"/>
      <c r="B240" s="29"/>
      <c r="C240" s="29"/>
      <c r="D240" s="29"/>
      <c r="E240" s="29"/>
      <c r="F240" s="29"/>
      <c r="G240" s="29"/>
      <c r="H240" s="29"/>
      <c r="I240" s="29"/>
      <c r="J240" s="29"/>
      <c r="K240" s="29"/>
      <c r="L240" s="29"/>
      <c r="M240" s="29"/>
      <c r="N240" s="30"/>
    </row>
    <row r="241">
      <c r="A241" s="11"/>
      <c r="B241" s="29"/>
      <c r="C241" s="29"/>
      <c r="D241" s="29"/>
      <c r="E241" s="29"/>
      <c r="F241" s="29"/>
      <c r="G241" s="29"/>
      <c r="H241" s="29"/>
      <c r="I241" s="29"/>
      <c r="J241" s="29"/>
      <c r="K241" s="29"/>
      <c r="L241" s="29"/>
      <c r="M241" s="29"/>
      <c r="N241" s="30"/>
    </row>
    <row r="242">
      <c r="A242" s="11"/>
      <c r="B242" s="29"/>
      <c r="C242" s="29"/>
      <c r="D242" s="29"/>
      <c r="E242" s="29"/>
      <c r="F242" s="29"/>
      <c r="G242" s="29"/>
      <c r="H242" s="29"/>
      <c r="I242" s="29"/>
      <c r="J242" s="29"/>
      <c r="K242" s="29"/>
      <c r="L242" s="29"/>
      <c r="M242" s="29"/>
      <c r="N242" s="30"/>
    </row>
    <row r="243">
      <c r="A243" s="11"/>
      <c r="B243" s="29"/>
      <c r="C243" s="29"/>
      <c r="D243" s="29"/>
      <c r="E243" s="29"/>
      <c r="F243" s="29"/>
      <c r="G243" s="29"/>
      <c r="H243" s="29"/>
      <c r="I243" s="29"/>
      <c r="J243" s="29"/>
      <c r="K243" s="29"/>
      <c r="L243" s="29"/>
      <c r="M243" s="29"/>
      <c r="N243" s="30"/>
    </row>
    <row r="244">
      <c r="A244" s="11"/>
      <c r="B244" s="29"/>
      <c r="C244" s="29"/>
      <c r="D244" s="29"/>
      <c r="E244" s="29"/>
      <c r="F244" s="29"/>
      <c r="G244" s="29"/>
      <c r="H244" s="29"/>
      <c r="I244" s="29"/>
      <c r="J244" s="29"/>
      <c r="K244" s="29"/>
      <c r="L244" s="29"/>
      <c r="M244" s="29"/>
      <c r="N244" s="30"/>
    </row>
    <row r="245">
      <c r="A245" s="11"/>
      <c r="B245" s="29"/>
      <c r="C245" s="29"/>
      <c r="D245" s="29"/>
      <c r="E245" s="29"/>
      <c r="F245" s="29"/>
      <c r="G245" s="29"/>
      <c r="H245" s="29"/>
      <c r="I245" s="29"/>
      <c r="J245" s="29"/>
      <c r="K245" s="29"/>
      <c r="L245" s="29"/>
      <c r="M245" s="29"/>
      <c r="N245" s="30"/>
    </row>
    <row r="246">
      <c r="A246" s="11"/>
      <c r="B246" s="29"/>
      <c r="C246" s="29"/>
      <c r="D246" s="29"/>
      <c r="E246" s="29"/>
      <c r="F246" s="29"/>
      <c r="G246" s="29"/>
      <c r="H246" s="29"/>
      <c r="I246" s="29"/>
      <c r="J246" s="29"/>
      <c r="K246" s="29"/>
      <c r="L246" s="29"/>
      <c r="M246" s="29"/>
      <c r="N246" s="30"/>
    </row>
    <row r="247">
      <c r="A247" s="11"/>
      <c r="B247" s="29"/>
      <c r="C247" s="29"/>
      <c r="D247" s="29"/>
      <c r="E247" s="29"/>
      <c r="F247" s="29"/>
      <c r="G247" s="29"/>
      <c r="H247" s="29"/>
      <c r="I247" s="29"/>
      <c r="J247" s="29"/>
      <c r="K247" s="29"/>
      <c r="L247" s="29"/>
      <c r="M247" s="29"/>
      <c r="N247" s="30"/>
    </row>
    <row r="248">
      <c r="A248" s="11"/>
      <c r="B248" s="29"/>
      <c r="C248" s="29"/>
      <c r="D248" s="29"/>
      <c r="E248" s="29"/>
      <c r="F248" s="29"/>
      <c r="G248" s="29"/>
      <c r="H248" s="29"/>
      <c r="I248" s="29"/>
      <c r="J248" s="29"/>
      <c r="K248" s="29"/>
      <c r="L248" s="29"/>
      <c r="M248" s="29"/>
      <c r="N248" s="30"/>
    </row>
    <row r="249">
      <c r="A249" s="11"/>
      <c r="B249" s="29"/>
      <c r="C249" s="29"/>
      <c r="D249" s="29"/>
      <c r="E249" s="29"/>
      <c r="F249" s="29"/>
      <c r="G249" s="29"/>
      <c r="H249" s="29"/>
      <c r="I249" s="29"/>
      <c r="J249" s="29"/>
      <c r="K249" s="29"/>
      <c r="L249" s="29"/>
      <c r="M249" s="29"/>
      <c r="N249" s="30"/>
    </row>
    <row r="250">
      <c r="A250" s="11"/>
      <c r="B250" s="29"/>
      <c r="C250" s="29"/>
      <c r="D250" s="29"/>
      <c r="E250" s="29"/>
      <c r="F250" s="29"/>
      <c r="G250" s="29"/>
      <c r="H250" s="29"/>
      <c r="I250" s="29"/>
      <c r="J250" s="29"/>
      <c r="K250" s="29"/>
      <c r="L250" s="29"/>
      <c r="M250" s="29"/>
      <c r="N250" s="30"/>
    </row>
    <row r="251">
      <c r="A251" s="11"/>
      <c r="B251" s="29"/>
      <c r="C251" s="29"/>
      <c r="D251" s="29"/>
      <c r="E251" s="29"/>
      <c r="F251" s="29"/>
      <c r="G251" s="29"/>
      <c r="H251" s="29"/>
      <c r="I251" s="29"/>
      <c r="J251" s="29"/>
      <c r="K251" s="29"/>
      <c r="L251" s="29"/>
      <c r="M251" s="29"/>
      <c r="N251" s="30"/>
    </row>
    <row r="252">
      <c r="A252" s="11"/>
      <c r="B252" s="29"/>
      <c r="C252" s="29"/>
      <c r="D252" s="29"/>
      <c r="E252" s="29"/>
      <c r="F252" s="29"/>
      <c r="G252" s="29"/>
      <c r="H252" s="29"/>
      <c r="I252" s="29"/>
      <c r="J252" s="29"/>
      <c r="K252" s="29"/>
      <c r="L252" s="29"/>
      <c r="M252" s="29"/>
      <c r="N252" s="30"/>
    </row>
    <row r="253">
      <c r="A253" s="11"/>
      <c r="B253" s="29"/>
      <c r="C253" s="29"/>
      <c r="D253" s="29"/>
      <c r="E253" s="29"/>
      <c r="F253" s="29"/>
      <c r="G253" s="29"/>
      <c r="H253" s="29"/>
      <c r="I253" s="29"/>
      <c r="J253" s="29"/>
      <c r="K253" s="29"/>
      <c r="L253" s="29"/>
      <c r="M253" s="29"/>
      <c r="N253" s="30"/>
    </row>
    <row r="254">
      <c r="A254" s="11"/>
      <c r="B254" s="29"/>
      <c r="C254" s="29"/>
      <c r="D254" s="29"/>
      <c r="E254" s="29"/>
      <c r="F254" s="29"/>
      <c r="G254" s="29"/>
      <c r="H254" s="29"/>
      <c r="I254" s="29"/>
      <c r="J254" s="29"/>
      <c r="K254" s="29"/>
      <c r="L254" s="29"/>
      <c r="M254" s="29"/>
      <c r="N254" s="30"/>
    </row>
    <row r="255">
      <c r="A255" s="11"/>
      <c r="B255" s="29"/>
      <c r="C255" s="29"/>
      <c r="D255" s="29"/>
      <c r="E255" s="29"/>
      <c r="F255" s="29"/>
      <c r="G255" s="29"/>
      <c r="H255" s="29"/>
      <c r="I255" s="29"/>
      <c r="J255" s="29"/>
      <c r="K255" s="29"/>
      <c r="L255" s="29"/>
      <c r="M255" s="29"/>
      <c r="N255" s="30"/>
    </row>
    <row r="256">
      <c r="A256" s="11"/>
      <c r="B256" s="29"/>
      <c r="C256" s="29"/>
      <c r="D256" s="29"/>
      <c r="E256" s="29"/>
      <c r="F256" s="29"/>
      <c r="G256" s="29"/>
      <c r="H256" s="29"/>
      <c r="I256" s="29"/>
      <c r="J256" s="29"/>
      <c r="K256" s="29"/>
      <c r="L256" s="29"/>
      <c r="M256" s="29"/>
      <c r="N256" s="30"/>
    </row>
    <row r="257">
      <c r="A257" s="11"/>
      <c r="B257" s="29"/>
      <c r="C257" s="29"/>
      <c r="D257" s="29"/>
      <c r="E257" s="29"/>
      <c r="F257" s="29"/>
      <c r="G257" s="29"/>
      <c r="H257" s="29"/>
      <c r="I257" s="29"/>
      <c r="J257" s="29"/>
      <c r="K257" s="29"/>
      <c r="L257" s="29"/>
      <c r="M257" s="29"/>
      <c r="N257" s="30"/>
    </row>
    <row r="258">
      <c r="A258" s="11"/>
      <c r="B258" s="29"/>
      <c r="C258" s="29"/>
      <c r="D258" s="29"/>
      <c r="E258" s="29"/>
      <c r="F258" s="29"/>
      <c r="G258" s="29"/>
      <c r="H258" s="29"/>
      <c r="I258" s="29"/>
      <c r="J258" s="29"/>
      <c r="K258" s="29"/>
      <c r="L258" s="29"/>
      <c r="M258" s="29"/>
      <c r="N258" s="30"/>
    </row>
    <row r="259">
      <c r="A259" s="11"/>
      <c r="B259" s="29"/>
      <c r="C259" s="29"/>
      <c r="D259" s="29"/>
      <c r="E259" s="29"/>
      <c r="F259" s="29"/>
      <c r="G259" s="29"/>
      <c r="H259" s="29"/>
      <c r="I259" s="29"/>
      <c r="J259" s="29"/>
      <c r="K259" s="29"/>
      <c r="L259" s="29"/>
      <c r="M259" s="29"/>
      <c r="N259" s="30"/>
    </row>
    <row r="260">
      <c r="A260" s="11"/>
      <c r="B260" s="29"/>
      <c r="C260" s="29"/>
      <c r="D260" s="29"/>
      <c r="E260" s="29"/>
      <c r="F260" s="29"/>
      <c r="G260" s="29"/>
      <c r="H260" s="29"/>
      <c r="I260" s="29"/>
      <c r="J260" s="29"/>
      <c r="K260" s="29"/>
      <c r="L260" s="29"/>
      <c r="M260" s="29"/>
      <c r="N260" s="30"/>
    </row>
    <row r="261">
      <c r="A261" s="11"/>
      <c r="B261" s="29"/>
      <c r="C261" s="29"/>
      <c r="D261" s="29"/>
      <c r="E261" s="29"/>
      <c r="F261" s="29"/>
      <c r="G261" s="29"/>
      <c r="H261" s="29"/>
      <c r="I261" s="29"/>
      <c r="J261" s="29"/>
      <c r="K261" s="29"/>
      <c r="L261" s="29"/>
      <c r="M261" s="29"/>
      <c r="N261" s="30"/>
    </row>
    <row r="262">
      <c r="A262" s="11"/>
      <c r="B262" s="29"/>
      <c r="C262" s="29"/>
      <c r="D262" s="29"/>
      <c r="E262" s="29"/>
      <c r="F262" s="29"/>
      <c r="G262" s="29"/>
      <c r="H262" s="29"/>
      <c r="I262" s="29"/>
      <c r="J262" s="29"/>
      <c r="K262" s="29"/>
      <c r="L262" s="29"/>
      <c r="M262" s="29"/>
      <c r="N262" s="30"/>
    </row>
    <row r="263">
      <c r="A263" s="11"/>
      <c r="B263" s="29"/>
      <c r="C263" s="29"/>
      <c r="D263" s="29"/>
      <c r="E263" s="29"/>
      <c r="F263" s="29"/>
      <c r="G263" s="29"/>
      <c r="H263" s="29"/>
      <c r="I263" s="29"/>
      <c r="J263" s="29"/>
      <c r="K263" s="29"/>
      <c r="L263" s="29"/>
      <c r="M263" s="29"/>
      <c r="N263" s="30"/>
    </row>
    <row r="264">
      <c r="A264" s="11"/>
      <c r="B264" s="29"/>
      <c r="C264" s="29"/>
      <c r="D264" s="29"/>
      <c r="E264" s="29"/>
      <c r="F264" s="29"/>
      <c r="G264" s="29"/>
      <c r="H264" s="29"/>
      <c r="I264" s="29"/>
      <c r="J264" s="29"/>
      <c r="K264" s="29"/>
      <c r="L264" s="29"/>
      <c r="M264" s="29"/>
      <c r="N264" s="30"/>
    </row>
    <row r="265">
      <c r="A265" s="11"/>
      <c r="B265" s="29"/>
      <c r="C265" s="29"/>
      <c r="D265" s="29"/>
      <c r="E265" s="29"/>
      <c r="F265" s="29"/>
      <c r="G265" s="29"/>
      <c r="H265" s="29"/>
      <c r="I265" s="29"/>
      <c r="J265" s="29"/>
      <c r="K265" s="29"/>
      <c r="L265" s="29"/>
      <c r="M265" s="29"/>
      <c r="N265" s="30"/>
    </row>
    <row r="266">
      <c r="A266" s="11"/>
      <c r="B266" s="29"/>
      <c r="C266" s="29"/>
      <c r="D266" s="29"/>
      <c r="E266" s="29"/>
      <c r="F266" s="29"/>
      <c r="G266" s="29"/>
      <c r="H266" s="29"/>
      <c r="I266" s="29"/>
      <c r="J266" s="29"/>
      <c r="K266" s="29"/>
      <c r="L266" s="29"/>
      <c r="M266" s="29"/>
      <c r="N266" s="30"/>
    </row>
    <row r="267">
      <c r="A267" s="11"/>
      <c r="B267" s="29"/>
      <c r="C267" s="29"/>
      <c r="D267" s="29"/>
      <c r="E267" s="29"/>
      <c r="F267" s="29"/>
      <c r="G267" s="29"/>
      <c r="H267" s="29"/>
      <c r="I267" s="29"/>
      <c r="J267" s="29"/>
      <c r="K267" s="29"/>
      <c r="L267" s="29"/>
      <c r="M267" s="29"/>
      <c r="N267" s="30"/>
    </row>
    <row r="268">
      <c r="A268" s="11"/>
      <c r="B268" s="29"/>
      <c r="C268" s="29"/>
      <c r="D268" s="29"/>
      <c r="E268" s="29"/>
      <c r="F268" s="29"/>
      <c r="G268" s="29"/>
      <c r="H268" s="29"/>
      <c r="I268" s="29"/>
      <c r="J268" s="29"/>
      <c r="K268" s="29"/>
      <c r="L268" s="29"/>
      <c r="M268" s="29"/>
      <c r="N268" s="30"/>
    </row>
    <row r="269">
      <c r="A269" s="11"/>
      <c r="B269" s="29"/>
      <c r="C269" s="29"/>
      <c r="D269" s="29"/>
      <c r="E269" s="29"/>
      <c r="F269" s="29"/>
      <c r="G269" s="29"/>
      <c r="H269" s="29"/>
      <c r="I269" s="29"/>
      <c r="J269" s="29"/>
      <c r="K269" s="29"/>
      <c r="L269" s="29"/>
      <c r="M269" s="29"/>
      <c r="N269" s="30"/>
    </row>
    <row r="270">
      <c r="A270" s="11"/>
      <c r="B270" s="29"/>
      <c r="C270" s="29"/>
      <c r="D270" s="29"/>
      <c r="E270" s="29"/>
      <c r="F270" s="29"/>
      <c r="G270" s="29"/>
      <c r="H270" s="29"/>
      <c r="I270" s="29"/>
      <c r="J270" s="29"/>
      <c r="K270" s="29"/>
      <c r="L270" s="29"/>
      <c r="M270" s="29"/>
      <c r="N270" s="30"/>
    </row>
    <row r="271">
      <c r="A271" s="11"/>
      <c r="B271" s="29"/>
      <c r="C271" s="29"/>
      <c r="D271" s="29"/>
      <c r="E271" s="29"/>
      <c r="F271" s="29"/>
      <c r="G271" s="29"/>
      <c r="H271" s="29"/>
      <c r="I271" s="29"/>
      <c r="J271" s="29"/>
      <c r="K271" s="29"/>
      <c r="L271" s="29"/>
      <c r="M271" s="29"/>
      <c r="N271" s="30"/>
    </row>
    <row r="272">
      <c r="A272" s="11"/>
      <c r="B272" s="29"/>
      <c r="C272" s="29"/>
      <c r="D272" s="29"/>
      <c r="E272" s="29"/>
      <c r="F272" s="29"/>
      <c r="G272" s="29"/>
      <c r="H272" s="29"/>
      <c r="I272" s="29"/>
      <c r="J272" s="29"/>
      <c r="K272" s="29"/>
      <c r="L272" s="29"/>
      <c r="M272" s="29"/>
      <c r="N272" s="30"/>
    </row>
    <row r="273">
      <c r="A273" s="11"/>
      <c r="B273" s="29"/>
      <c r="C273" s="29"/>
      <c r="D273" s="29"/>
      <c r="E273" s="29"/>
      <c r="F273" s="29"/>
      <c r="G273" s="29"/>
      <c r="H273" s="29"/>
      <c r="I273" s="29"/>
      <c r="J273" s="29"/>
      <c r="K273" s="29"/>
      <c r="L273" s="29"/>
      <c r="M273" s="29"/>
      <c r="N273" s="30"/>
    </row>
    <row r="274">
      <c r="A274" s="11"/>
      <c r="B274" s="29"/>
      <c r="C274" s="29"/>
      <c r="D274" s="29"/>
      <c r="E274" s="29"/>
      <c r="F274" s="29"/>
      <c r="G274" s="29"/>
      <c r="H274" s="29"/>
      <c r="I274" s="29"/>
      <c r="J274" s="29"/>
      <c r="K274" s="29"/>
      <c r="L274" s="29"/>
      <c r="M274" s="29"/>
      <c r="N274" s="30"/>
    </row>
    <row r="275">
      <c r="A275" s="11"/>
      <c r="B275" s="29"/>
      <c r="C275" s="29"/>
      <c r="D275" s="29"/>
      <c r="E275" s="29"/>
      <c r="F275" s="29"/>
      <c r="G275" s="29"/>
      <c r="H275" s="29"/>
      <c r="I275" s="29"/>
      <c r="J275" s="29"/>
      <c r="K275" s="29"/>
      <c r="L275" s="29"/>
      <c r="M275" s="29"/>
      <c r="N275" s="30"/>
    </row>
    <row r="276">
      <c r="A276" s="11"/>
      <c r="B276" s="29"/>
      <c r="C276" s="29"/>
      <c r="D276" s="29"/>
      <c r="E276" s="29"/>
      <c r="F276" s="29"/>
      <c r="G276" s="29"/>
      <c r="H276" s="29"/>
      <c r="I276" s="29"/>
      <c r="J276" s="29"/>
      <c r="K276" s="29"/>
      <c r="L276" s="29"/>
      <c r="M276" s="29"/>
      <c r="N276" s="30"/>
    </row>
    <row r="277">
      <c r="A277" s="11"/>
      <c r="B277" s="29"/>
      <c r="C277" s="29"/>
      <c r="D277" s="29"/>
      <c r="E277" s="29"/>
      <c r="F277" s="29"/>
      <c r="G277" s="29"/>
      <c r="H277" s="29"/>
      <c r="I277" s="29"/>
      <c r="J277" s="29"/>
      <c r="K277" s="29"/>
      <c r="L277" s="29"/>
      <c r="M277" s="29"/>
      <c r="N277" s="30"/>
    </row>
    <row r="278">
      <c r="A278" s="11"/>
      <c r="B278" s="29"/>
      <c r="C278" s="29"/>
      <c r="D278" s="29"/>
      <c r="E278" s="29"/>
      <c r="F278" s="29"/>
      <c r="G278" s="29"/>
      <c r="H278" s="29"/>
      <c r="I278" s="29"/>
      <c r="J278" s="29"/>
      <c r="K278" s="29"/>
      <c r="L278" s="29"/>
      <c r="M278" s="29"/>
      <c r="N278" s="30"/>
    </row>
    <row r="279">
      <c r="A279" s="11"/>
      <c r="B279" s="29"/>
      <c r="C279" s="29"/>
      <c r="D279" s="29"/>
      <c r="E279" s="29"/>
      <c r="F279" s="29"/>
      <c r="G279" s="29"/>
      <c r="H279" s="29"/>
      <c r="I279" s="29"/>
      <c r="J279" s="29"/>
      <c r="K279" s="29"/>
      <c r="L279" s="29"/>
      <c r="M279" s="29"/>
      <c r="N279" s="30"/>
    </row>
    <row r="280">
      <c r="A280" s="11"/>
      <c r="B280" s="29"/>
      <c r="C280" s="29"/>
      <c r="D280" s="29"/>
      <c r="E280" s="29"/>
      <c r="F280" s="29"/>
      <c r="G280" s="29"/>
      <c r="H280" s="29"/>
      <c r="I280" s="29"/>
      <c r="J280" s="29"/>
      <c r="K280" s="29"/>
      <c r="L280" s="29"/>
      <c r="M280" s="29"/>
      <c r="N280" s="30"/>
    </row>
    <row r="281">
      <c r="A281" s="11"/>
      <c r="B281" s="29"/>
      <c r="C281" s="29"/>
      <c r="D281" s="29"/>
      <c r="E281" s="29"/>
      <c r="F281" s="29"/>
      <c r="G281" s="29"/>
      <c r="H281" s="29"/>
      <c r="I281" s="29"/>
      <c r="J281" s="29"/>
      <c r="K281" s="29"/>
      <c r="L281" s="29"/>
      <c r="M281" s="29"/>
      <c r="N281" s="30"/>
    </row>
    <row r="282">
      <c r="A282" s="11"/>
      <c r="B282" s="29"/>
      <c r="C282" s="29"/>
      <c r="D282" s="29"/>
      <c r="E282" s="29"/>
      <c r="F282" s="29"/>
      <c r="G282" s="29"/>
      <c r="H282" s="29"/>
      <c r="I282" s="29"/>
      <c r="J282" s="29"/>
      <c r="K282" s="29"/>
      <c r="L282" s="29"/>
      <c r="M282" s="29"/>
      <c r="N282" s="30"/>
    </row>
    <row r="283">
      <c r="A283" s="11"/>
      <c r="B283" s="29"/>
      <c r="C283" s="29"/>
      <c r="D283" s="29"/>
      <c r="E283" s="29"/>
      <c r="F283" s="29"/>
      <c r="G283" s="29"/>
      <c r="H283" s="29"/>
      <c r="I283" s="29"/>
      <c r="J283" s="29"/>
      <c r="K283" s="29"/>
      <c r="L283" s="29"/>
      <c r="M283" s="29"/>
      <c r="N283" s="30"/>
    </row>
    <row r="284">
      <c r="A284" s="11"/>
      <c r="B284" s="29"/>
      <c r="C284" s="29"/>
      <c r="D284" s="29"/>
      <c r="E284" s="29"/>
      <c r="F284" s="29"/>
      <c r="G284" s="29"/>
      <c r="H284" s="29"/>
      <c r="I284" s="29"/>
      <c r="J284" s="29"/>
      <c r="K284" s="29"/>
      <c r="L284" s="29"/>
      <c r="M284" s="29"/>
      <c r="N284" s="30"/>
    </row>
    <row r="285">
      <c r="A285" s="11"/>
      <c r="B285" s="29"/>
      <c r="C285" s="29"/>
      <c r="D285" s="29"/>
      <c r="E285" s="29"/>
      <c r="F285" s="29"/>
      <c r="G285" s="29"/>
      <c r="H285" s="29"/>
      <c r="I285" s="29"/>
      <c r="J285" s="29"/>
      <c r="K285" s="29"/>
      <c r="L285" s="29"/>
      <c r="M285" s="29"/>
      <c r="N285" s="30"/>
    </row>
    <row r="286">
      <c r="A286" s="11"/>
      <c r="B286" s="29"/>
      <c r="C286" s="29"/>
      <c r="D286" s="29"/>
      <c r="E286" s="29"/>
      <c r="F286" s="29"/>
      <c r="G286" s="29"/>
      <c r="H286" s="29"/>
      <c r="I286" s="29"/>
      <c r="J286" s="29"/>
      <c r="K286" s="29"/>
      <c r="L286" s="29"/>
      <c r="M286" s="29"/>
      <c r="N286" s="30"/>
    </row>
    <row r="287">
      <c r="A287" s="11"/>
      <c r="B287" s="29"/>
      <c r="C287" s="29"/>
      <c r="D287" s="29"/>
      <c r="E287" s="29"/>
      <c r="F287" s="29"/>
      <c r="G287" s="29"/>
      <c r="H287" s="29"/>
      <c r="I287" s="29"/>
      <c r="J287" s="29"/>
      <c r="K287" s="29"/>
      <c r="L287" s="29"/>
      <c r="M287" s="29"/>
      <c r="N287" s="30"/>
    </row>
    <row r="288">
      <c r="A288" s="11"/>
      <c r="B288" s="29"/>
      <c r="C288" s="29"/>
      <c r="D288" s="29"/>
      <c r="E288" s="29"/>
      <c r="F288" s="29"/>
      <c r="G288" s="29"/>
      <c r="H288" s="29"/>
      <c r="I288" s="29"/>
      <c r="J288" s="29"/>
      <c r="K288" s="29"/>
      <c r="L288" s="29"/>
      <c r="M288" s="29"/>
      <c r="N288" s="30"/>
    </row>
    <row r="289">
      <c r="A289" s="11"/>
      <c r="B289" s="29"/>
      <c r="C289" s="29"/>
      <c r="D289" s="29"/>
      <c r="E289" s="29"/>
      <c r="F289" s="29"/>
      <c r="G289" s="29"/>
      <c r="H289" s="29"/>
      <c r="I289" s="29"/>
      <c r="J289" s="29"/>
      <c r="K289" s="29"/>
      <c r="L289" s="29"/>
      <c r="M289" s="29"/>
      <c r="N289" s="30"/>
    </row>
    <row r="290">
      <c r="A290" s="11"/>
      <c r="B290" s="29"/>
      <c r="C290" s="29"/>
      <c r="D290" s="29"/>
      <c r="E290" s="29"/>
      <c r="F290" s="29"/>
      <c r="G290" s="29"/>
      <c r="H290" s="29"/>
      <c r="I290" s="29"/>
      <c r="J290" s="29"/>
      <c r="K290" s="29"/>
      <c r="L290" s="29"/>
      <c r="M290" s="29"/>
      <c r="N290" s="30"/>
    </row>
    <row r="291">
      <c r="A291" s="11"/>
      <c r="B291" s="29"/>
      <c r="C291" s="29"/>
      <c r="D291" s="29"/>
      <c r="E291" s="29"/>
      <c r="F291" s="29"/>
      <c r="G291" s="29"/>
      <c r="H291" s="29"/>
      <c r="I291" s="29"/>
      <c r="J291" s="29"/>
      <c r="K291" s="29"/>
      <c r="L291" s="29"/>
      <c r="M291" s="29"/>
      <c r="N291" s="30"/>
    </row>
    <row r="292">
      <c r="A292" s="11"/>
      <c r="B292" s="29"/>
      <c r="C292" s="29"/>
      <c r="D292" s="29"/>
      <c r="E292" s="29"/>
      <c r="F292" s="29"/>
      <c r="G292" s="29"/>
      <c r="H292" s="29"/>
      <c r="I292" s="29"/>
      <c r="J292" s="29"/>
      <c r="K292" s="29"/>
      <c r="L292" s="29"/>
      <c r="M292" s="29"/>
      <c r="N292" s="30"/>
    </row>
    <row r="293">
      <c r="A293" s="11"/>
      <c r="B293" s="29"/>
      <c r="C293" s="29"/>
      <c r="D293" s="29"/>
      <c r="E293" s="29"/>
      <c r="F293" s="29"/>
      <c r="G293" s="29"/>
      <c r="H293" s="29"/>
      <c r="I293" s="29"/>
      <c r="J293" s="29"/>
      <c r="K293" s="29"/>
      <c r="L293" s="29"/>
      <c r="M293" s="29"/>
      <c r="N293" s="30"/>
    </row>
    <row r="294">
      <c r="A294" s="11"/>
      <c r="B294" s="29"/>
      <c r="C294" s="29"/>
      <c r="D294" s="29"/>
      <c r="E294" s="29"/>
      <c r="F294" s="29"/>
      <c r="G294" s="29"/>
      <c r="H294" s="29"/>
      <c r="I294" s="29"/>
      <c r="J294" s="29"/>
      <c r="K294" s="29"/>
      <c r="L294" s="29"/>
      <c r="M294" s="29"/>
      <c r="N294" s="30"/>
    </row>
    <row r="295">
      <c r="A295" s="11"/>
      <c r="B295" s="29"/>
      <c r="C295" s="29"/>
      <c r="D295" s="29"/>
      <c r="E295" s="29"/>
      <c r="F295" s="29"/>
      <c r="G295" s="29"/>
      <c r="H295" s="29"/>
      <c r="I295" s="29"/>
      <c r="J295" s="29"/>
      <c r="K295" s="29"/>
      <c r="L295" s="29"/>
      <c r="M295" s="29"/>
      <c r="N295" s="30"/>
    </row>
    <row r="296">
      <c r="A296" s="11"/>
      <c r="B296" s="29"/>
      <c r="C296" s="29"/>
      <c r="D296" s="29"/>
      <c r="E296" s="29"/>
      <c r="F296" s="29"/>
      <c r="G296" s="29"/>
      <c r="H296" s="29"/>
      <c r="I296" s="29"/>
      <c r="J296" s="29"/>
      <c r="K296" s="29"/>
      <c r="L296" s="29"/>
      <c r="M296" s="29"/>
      <c r="N296" s="30"/>
    </row>
    <row r="297">
      <c r="A297" s="11"/>
      <c r="B297" s="29"/>
      <c r="C297" s="29"/>
      <c r="D297" s="29"/>
      <c r="E297" s="29"/>
      <c r="F297" s="29"/>
      <c r="G297" s="29"/>
      <c r="H297" s="29"/>
      <c r="I297" s="29"/>
      <c r="J297" s="29"/>
      <c r="K297" s="29"/>
      <c r="L297" s="29"/>
      <c r="M297" s="29"/>
      <c r="N297" s="30"/>
    </row>
    <row r="298">
      <c r="A298" s="11"/>
      <c r="B298" s="29"/>
      <c r="C298" s="29"/>
      <c r="D298" s="29"/>
      <c r="E298" s="29"/>
      <c r="F298" s="29"/>
      <c r="G298" s="29"/>
      <c r="H298" s="29"/>
      <c r="I298" s="29"/>
      <c r="J298" s="29"/>
      <c r="K298" s="29"/>
      <c r="L298" s="29"/>
      <c r="M298" s="29"/>
      <c r="N298" s="30"/>
    </row>
    <row r="299">
      <c r="A299" s="11"/>
      <c r="B299" s="29"/>
      <c r="C299" s="29"/>
      <c r="D299" s="29"/>
      <c r="E299" s="29"/>
      <c r="F299" s="29"/>
      <c r="G299" s="29"/>
      <c r="H299" s="29"/>
      <c r="I299" s="29"/>
      <c r="J299" s="29"/>
      <c r="K299" s="29"/>
      <c r="L299" s="29"/>
      <c r="M299" s="29"/>
      <c r="N299" s="30"/>
    </row>
    <row r="300">
      <c r="A300" s="11"/>
      <c r="B300" s="29"/>
      <c r="C300" s="29"/>
      <c r="D300" s="29"/>
      <c r="E300" s="29"/>
      <c r="F300" s="29"/>
      <c r="G300" s="29"/>
      <c r="H300" s="29"/>
      <c r="I300" s="29"/>
      <c r="J300" s="29"/>
      <c r="K300" s="29"/>
      <c r="L300" s="29"/>
      <c r="M300" s="29"/>
      <c r="N300" s="30"/>
    </row>
    <row r="301">
      <c r="A301" s="11"/>
      <c r="B301" s="29"/>
      <c r="C301" s="29"/>
      <c r="D301" s="29"/>
      <c r="E301" s="29"/>
      <c r="F301" s="29"/>
      <c r="G301" s="29"/>
      <c r="H301" s="29"/>
      <c r="I301" s="29"/>
      <c r="J301" s="29"/>
      <c r="K301" s="29"/>
      <c r="L301" s="29"/>
      <c r="M301" s="29"/>
      <c r="N301" s="30"/>
    </row>
    <row r="302">
      <c r="A302" s="11"/>
      <c r="B302" s="29"/>
      <c r="C302" s="29"/>
      <c r="D302" s="29"/>
      <c r="E302" s="29"/>
      <c r="F302" s="29"/>
      <c r="G302" s="29"/>
      <c r="H302" s="29"/>
      <c r="I302" s="29"/>
      <c r="J302" s="29"/>
      <c r="K302" s="29"/>
      <c r="L302" s="29"/>
      <c r="M302" s="29"/>
      <c r="N302" s="30"/>
    </row>
    <row r="303">
      <c r="A303" s="11"/>
      <c r="B303" s="29"/>
      <c r="C303" s="29"/>
      <c r="D303" s="29"/>
      <c r="E303" s="29"/>
      <c r="F303" s="29"/>
      <c r="G303" s="29"/>
      <c r="H303" s="29"/>
      <c r="I303" s="29"/>
      <c r="J303" s="29"/>
      <c r="K303" s="29"/>
      <c r="L303" s="29"/>
      <c r="M303" s="29"/>
      <c r="N303" s="30"/>
    </row>
    <row r="304">
      <c r="A304" s="11"/>
      <c r="B304" s="29"/>
      <c r="C304" s="29"/>
      <c r="D304" s="29"/>
      <c r="E304" s="29"/>
      <c r="F304" s="29"/>
      <c r="G304" s="29"/>
      <c r="H304" s="29"/>
      <c r="I304" s="29"/>
      <c r="J304" s="29"/>
      <c r="K304" s="29"/>
      <c r="L304" s="29"/>
      <c r="M304" s="29"/>
      <c r="N304" s="30"/>
    </row>
    <row r="305">
      <c r="A305" s="11"/>
      <c r="B305" s="29"/>
      <c r="C305" s="29"/>
      <c r="D305" s="29"/>
      <c r="E305" s="29"/>
      <c r="F305" s="29"/>
      <c r="G305" s="29"/>
      <c r="H305" s="29"/>
      <c r="I305" s="29"/>
      <c r="J305" s="29"/>
      <c r="K305" s="29"/>
      <c r="L305" s="29"/>
      <c r="M305" s="29"/>
      <c r="N305" s="30"/>
    </row>
    <row r="306">
      <c r="A306" s="11"/>
      <c r="B306" s="29"/>
      <c r="C306" s="29"/>
      <c r="D306" s="29"/>
      <c r="E306" s="29"/>
      <c r="F306" s="29"/>
      <c r="G306" s="29"/>
      <c r="H306" s="29"/>
      <c r="I306" s="29"/>
      <c r="J306" s="29"/>
      <c r="K306" s="29"/>
      <c r="L306" s="29"/>
      <c r="M306" s="29"/>
      <c r="N306" s="30"/>
    </row>
    <row r="307">
      <c r="A307" s="11"/>
      <c r="B307" s="29"/>
      <c r="C307" s="29"/>
      <c r="D307" s="29"/>
      <c r="E307" s="29"/>
      <c r="F307" s="29"/>
      <c r="G307" s="29"/>
      <c r="H307" s="29"/>
      <c r="I307" s="29"/>
      <c r="J307" s="29"/>
      <c r="K307" s="29"/>
      <c r="L307" s="29"/>
      <c r="M307" s="29"/>
      <c r="N307" s="30"/>
    </row>
    <row r="308">
      <c r="A308" s="11"/>
      <c r="B308" s="29"/>
      <c r="C308" s="29"/>
      <c r="D308" s="29"/>
      <c r="E308" s="29"/>
      <c r="F308" s="29"/>
      <c r="G308" s="29"/>
      <c r="H308" s="29"/>
      <c r="I308" s="29"/>
      <c r="J308" s="29"/>
      <c r="K308" s="29"/>
      <c r="L308" s="29"/>
      <c r="M308" s="29"/>
      <c r="N308" s="30"/>
    </row>
    <row r="309">
      <c r="A309" s="11"/>
      <c r="B309" s="29"/>
      <c r="C309" s="29"/>
      <c r="D309" s="29"/>
      <c r="E309" s="29"/>
      <c r="F309" s="29"/>
      <c r="G309" s="29"/>
      <c r="H309" s="29"/>
      <c r="I309" s="29"/>
      <c r="J309" s="29"/>
      <c r="K309" s="29"/>
      <c r="L309" s="29"/>
      <c r="M309" s="29"/>
      <c r="N309" s="30"/>
    </row>
    <row r="310">
      <c r="A310" s="11"/>
      <c r="B310" s="29"/>
      <c r="C310" s="29"/>
      <c r="D310" s="29"/>
      <c r="E310" s="29"/>
      <c r="F310" s="29"/>
      <c r="G310" s="29"/>
      <c r="H310" s="29"/>
      <c r="I310" s="29"/>
      <c r="J310" s="29"/>
      <c r="K310" s="29"/>
      <c r="L310" s="29"/>
      <c r="M310" s="29"/>
      <c r="N310" s="30"/>
    </row>
    <row r="311">
      <c r="A311" s="11"/>
      <c r="B311" s="29"/>
      <c r="C311" s="29"/>
      <c r="D311" s="29"/>
      <c r="E311" s="29"/>
      <c r="F311" s="29"/>
      <c r="G311" s="29"/>
      <c r="H311" s="29"/>
      <c r="I311" s="29"/>
      <c r="J311" s="29"/>
      <c r="K311" s="29"/>
      <c r="L311" s="29"/>
      <c r="M311" s="29"/>
      <c r="N311" s="30"/>
    </row>
    <row r="312">
      <c r="A312" s="11"/>
      <c r="B312" s="29"/>
      <c r="C312" s="29"/>
      <c r="D312" s="29"/>
      <c r="E312" s="29"/>
      <c r="F312" s="29"/>
      <c r="G312" s="29"/>
      <c r="H312" s="29"/>
      <c r="I312" s="29"/>
      <c r="J312" s="29"/>
      <c r="K312" s="29"/>
      <c r="L312" s="29"/>
      <c r="M312" s="29"/>
      <c r="N312" s="30"/>
    </row>
    <row r="313">
      <c r="A313" s="11"/>
      <c r="B313" s="29"/>
      <c r="C313" s="29"/>
      <c r="D313" s="29"/>
      <c r="E313" s="29"/>
      <c r="F313" s="29"/>
      <c r="G313" s="29"/>
      <c r="H313" s="29"/>
      <c r="I313" s="29"/>
      <c r="J313" s="29"/>
      <c r="K313" s="29"/>
      <c r="L313" s="29"/>
      <c r="M313" s="29"/>
      <c r="N313" s="30"/>
    </row>
    <row r="314">
      <c r="A314" s="11"/>
      <c r="B314" s="29"/>
      <c r="C314" s="29"/>
      <c r="D314" s="29"/>
      <c r="E314" s="29"/>
      <c r="F314" s="29"/>
      <c r="G314" s="29"/>
      <c r="H314" s="29"/>
      <c r="I314" s="29"/>
      <c r="J314" s="29"/>
      <c r="K314" s="29"/>
      <c r="L314" s="29"/>
      <c r="M314" s="29"/>
      <c r="N314" s="30"/>
    </row>
    <row r="315">
      <c r="A315" s="11"/>
      <c r="B315" s="29"/>
      <c r="C315" s="29"/>
      <c r="D315" s="29"/>
      <c r="E315" s="29"/>
      <c r="F315" s="29"/>
      <c r="G315" s="29"/>
      <c r="H315" s="29"/>
      <c r="I315" s="29"/>
      <c r="J315" s="29"/>
      <c r="K315" s="29"/>
      <c r="L315" s="29"/>
      <c r="M315" s="29"/>
      <c r="N315" s="30"/>
    </row>
    <row r="316">
      <c r="A316" s="11"/>
      <c r="B316" s="29"/>
      <c r="C316" s="29"/>
      <c r="D316" s="29"/>
      <c r="E316" s="29"/>
      <c r="F316" s="29"/>
      <c r="G316" s="29"/>
      <c r="H316" s="29"/>
      <c r="I316" s="29"/>
      <c r="J316" s="29"/>
      <c r="K316" s="29"/>
      <c r="L316" s="29"/>
      <c r="M316" s="29"/>
      <c r="N316" s="30"/>
    </row>
    <row r="317">
      <c r="A317" s="11"/>
      <c r="B317" s="29"/>
      <c r="C317" s="29"/>
      <c r="D317" s="29"/>
      <c r="E317" s="29"/>
      <c r="F317" s="29"/>
      <c r="G317" s="29"/>
      <c r="H317" s="29"/>
      <c r="I317" s="29"/>
      <c r="J317" s="29"/>
      <c r="K317" s="29"/>
      <c r="L317" s="29"/>
      <c r="M317" s="29"/>
      <c r="N317" s="30"/>
    </row>
    <row r="318">
      <c r="A318" s="11"/>
      <c r="B318" s="29"/>
      <c r="C318" s="29"/>
      <c r="D318" s="29"/>
      <c r="E318" s="29"/>
      <c r="F318" s="29"/>
      <c r="G318" s="29"/>
      <c r="H318" s="29"/>
      <c r="I318" s="29"/>
      <c r="J318" s="29"/>
      <c r="K318" s="29"/>
      <c r="L318" s="29"/>
      <c r="M318" s="29"/>
      <c r="N318" s="30"/>
    </row>
    <row r="319">
      <c r="A319" s="11"/>
      <c r="B319" s="29"/>
      <c r="C319" s="29"/>
      <c r="D319" s="29"/>
      <c r="E319" s="29"/>
      <c r="F319" s="29"/>
      <c r="G319" s="29"/>
      <c r="H319" s="29"/>
      <c r="I319" s="29"/>
      <c r="J319" s="29"/>
      <c r="K319" s="29"/>
      <c r="L319" s="29"/>
      <c r="M319" s="29"/>
      <c r="N319" s="30"/>
    </row>
    <row r="320">
      <c r="A320" s="11"/>
      <c r="B320" s="29"/>
      <c r="C320" s="29"/>
      <c r="D320" s="29"/>
      <c r="E320" s="29"/>
      <c r="F320" s="29"/>
      <c r="G320" s="29"/>
      <c r="H320" s="29"/>
      <c r="I320" s="29"/>
      <c r="J320" s="29"/>
      <c r="K320" s="29"/>
      <c r="L320" s="29"/>
      <c r="M320" s="29"/>
      <c r="N320" s="30"/>
    </row>
    <row r="321">
      <c r="A321" s="11"/>
      <c r="B321" s="29"/>
      <c r="C321" s="29"/>
      <c r="D321" s="29"/>
      <c r="E321" s="29"/>
      <c r="F321" s="29"/>
      <c r="G321" s="29"/>
      <c r="H321" s="29"/>
      <c r="I321" s="29"/>
      <c r="J321" s="29"/>
      <c r="K321" s="29"/>
      <c r="L321" s="29"/>
      <c r="M321" s="29"/>
      <c r="N321" s="30"/>
    </row>
    <row r="322">
      <c r="A322" s="11"/>
      <c r="B322" s="29"/>
      <c r="C322" s="29"/>
      <c r="D322" s="29"/>
      <c r="E322" s="29"/>
      <c r="F322" s="29"/>
      <c r="G322" s="29"/>
      <c r="H322" s="29"/>
      <c r="I322" s="29"/>
      <c r="J322" s="29"/>
      <c r="K322" s="29"/>
      <c r="L322" s="29"/>
      <c r="M322" s="29"/>
      <c r="N322" s="30"/>
    </row>
    <row r="323">
      <c r="A323" s="11"/>
      <c r="B323" s="29"/>
      <c r="C323" s="29"/>
      <c r="D323" s="29"/>
      <c r="E323" s="29"/>
      <c r="F323" s="29"/>
      <c r="G323" s="29"/>
      <c r="H323" s="29"/>
      <c r="I323" s="29"/>
      <c r="J323" s="29"/>
      <c r="K323" s="29"/>
      <c r="L323" s="29"/>
      <c r="M323" s="29"/>
      <c r="N323" s="30"/>
    </row>
    <row r="324">
      <c r="A324" s="11"/>
      <c r="B324" s="29"/>
      <c r="C324" s="29"/>
      <c r="D324" s="29"/>
      <c r="E324" s="29"/>
      <c r="F324" s="29"/>
      <c r="G324" s="29"/>
      <c r="H324" s="29"/>
      <c r="I324" s="29"/>
      <c r="J324" s="29"/>
      <c r="K324" s="29"/>
      <c r="L324" s="29"/>
      <c r="M324" s="29"/>
      <c r="N324" s="30"/>
    </row>
    <row r="325">
      <c r="A325" s="11"/>
      <c r="B325" s="29"/>
      <c r="C325" s="29"/>
      <c r="D325" s="29"/>
      <c r="E325" s="29"/>
      <c r="F325" s="29"/>
      <c r="G325" s="29"/>
      <c r="H325" s="29"/>
      <c r="I325" s="29"/>
      <c r="J325" s="29"/>
      <c r="K325" s="29"/>
      <c r="L325" s="29"/>
      <c r="M325" s="29"/>
      <c r="N325" s="30"/>
    </row>
    <row r="326">
      <c r="A326" s="11"/>
      <c r="B326" s="29"/>
      <c r="C326" s="29"/>
      <c r="D326" s="29"/>
      <c r="E326" s="29"/>
      <c r="F326" s="29"/>
      <c r="G326" s="29"/>
      <c r="H326" s="29"/>
      <c r="I326" s="29"/>
      <c r="J326" s="29"/>
      <c r="K326" s="29"/>
      <c r="L326" s="29"/>
      <c r="M326" s="29"/>
      <c r="N326" s="30"/>
    </row>
    <row r="327">
      <c r="A327" s="11"/>
      <c r="B327" s="29"/>
      <c r="C327" s="29"/>
      <c r="D327" s="29"/>
      <c r="E327" s="29"/>
      <c r="F327" s="29"/>
      <c r="G327" s="29"/>
      <c r="H327" s="29"/>
      <c r="I327" s="29"/>
      <c r="J327" s="29"/>
      <c r="K327" s="29"/>
      <c r="L327" s="29"/>
      <c r="M327" s="29"/>
      <c r="N327" s="30"/>
    </row>
    <row r="328">
      <c r="A328" s="11"/>
      <c r="B328" s="29"/>
      <c r="C328" s="29"/>
      <c r="D328" s="29"/>
      <c r="E328" s="29"/>
      <c r="F328" s="29"/>
      <c r="G328" s="29"/>
      <c r="H328" s="29"/>
      <c r="I328" s="29"/>
      <c r="J328" s="29"/>
      <c r="K328" s="29"/>
      <c r="L328" s="29"/>
      <c r="M328" s="29"/>
      <c r="N328" s="30"/>
    </row>
    <row r="329">
      <c r="A329" s="11"/>
      <c r="B329" s="29"/>
      <c r="C329" s="29"/>
      <c r="D329" s="29"/>
      <c r="E329" s="29"/>
      <c r="F329" s="29"/>
      <c r="G329" s="29"/>
      <c r="H329" s="29"/>
      <c r="I329" s="29"/>
      <c r="J329" s="29"/>
      <c r="K329" s="29"/>
      <c r="L329" s="29"/>
      <c r="M329" s="29"/>
      <c r="N329" s="30"/>
    </row>
    <row r="330">
      <c r="A330" s="11"/>
      <c r="B330" s="29"/>
      <c r="C330" s="29"/>
      <c r="D330" s="29"/>
      <c r="E330" s="29"/>
      <c r="F330" s="29"/>
      <c r="G330" s="29"/>
      <c r="H330" s="29"/>
      <c r="I330" s="29"/>
      <c r="J330" s="29"/>
      <c r="K330" s="29"/>
      <c r="L330" s="29"/>
      <c r="M330" s="29"/>
      <c r="N330" s="30"/>
    </row>
    <row r="331">
      <c r="A331" s="11"/>
      <c r="B331" s="29"/>
      <c r="C331" s="29"/>
      <c r="D331" s="29"/>
      <c r="E331" s="29"/>
      <c r="F331" s="29"/>
      <c r="G331" s="29"/>
      <c r="H331" s="29"/>
      <c r="I331" s="29"/>
      <c r="J331" s="29"/>
      <c r="K331" s="29"/>
      <c r="L331" s="29"/>
      <c r="M331" s="29"/>
      <c r="N331" s="30"/>
    </row>
    <row r="332">
      <c r="A332" s="11"/>
      <c r="B332" s="29"/>
      <c r="C332" s="29"/>
      <c r="D332" s="29"/>
      <c r="E332" s="29"/>
      <c r="F332" s="29"/>
      <c r="G332" s="29"/>
      <c r="H332" s="29"/>
      <c r="I332" s="29"/>
      <c r="J332" s="29"/>
      <c r="K332" s="29"/>
      <c r="L332" s="29"/>
      <c r="M332" s="29"/>
      <c r="N332" s="30"/>
    </row>
    <row r="333">
      <c r="A333" s="11"/>
      <c r="B333" s="29"/>
      <c r="C333" s="29"/>
      <c r="D333" s="29"/>
      <c r="E333" s="29"/>
      <c r="F333" s="29"/>
      <c r="G333" s="29"/>
      <c r="H333" s="29"/>
      <c r="I333" s="29"/>
      <c r="J333" s="29"/>
      <c r="K333" s="29"/>
      <c r="L333" s="29"/>
      <c r="M333" s="29"/>
      <c r="N333" s="30"/>
    </row>
    <row r="334">
      <c r="A334" s="11"/>
      <c r="B334" s="29"/>
      <c r="C334" s="29"/>
      <c r="D334" s="29"/>
      <c r="E334" s="29"/>
      <c r="F334" s="29"/>
      <c r="G334" s="29"/>
      <c r="H334" s="29"/>
      <c r="I334" s="29"/>
      <c r="J334" s="29"/>
      <c r="K334" s="29"/>
      <c r="L334" s="29"/>
      <c r="M334" s="29"/>
      <c r="N334" s="30"/>
    </row>
    <row r="335">
      <c r="A335" s="11"/>
      <c r="B335" s="29"/>
      <c r="C335" s="29"/>
      <c r="D335" s="29"/>
      <c r="E335" s="29"/>
      <c r="F335" s="29"/>
      <c r="G335" s="29"/>
      <c r="H335" s="29"/>
      <c r="I335" s="29"/>
      <c r="J335" s="29"/>
      <c r="K335" s="29"/>
      <c r="L335" s="29"/>
      <c r="M335" s="29"/>
      <c r="N335" s="30"/>
    </row>
    <row r="336">
      <c r="A336" s="11"/>
      <c r="B336" s="29"/>
      <c r="C336" s="29"/>
      <c r="D336" s="29"/>
      <c r="E336" s="29"/>
      <c r="F336" s="29"/>
      <c r="G336" s="29"/>
      <c r="H336" s="29"/>
      <c r="I336" s="29"/>
      <c r="J336" s="29"/>
      <c r="K336" s="29"/>
      <c r="L336" s="29"/>
      <c r="M336" s="29"/>
      <c r="N336" s="30"/>
    </row>
    <row r="337">
      <c r="A337" s="11"/>
      <c r="B337" s="29"/>
      <c r="C337" s="29"/>
      <c r="D337" s="29"/>
      <c r="E337" s="29"/>
      <c r="F337" s="29"/>
      <c r="G337" s="29"/>
      <c r="H337" s="29"/>
      <c r="I337" s="29"/>
      <c r="J337" s="29"/>
      <c r="K337" s="29"/>
      <c r="L337" s="29"/>
      <c r="M337" s="29"/>
      <c r="N337" s="30"/>
    </row>
    <row r="338">
      <c r="A338" s="11"/>
      <c r="B338" s="29"/>
      <c r="C338" s="29"/>
      <c r="D338" s="29"/>
      <c r="E338" s="29"/>
      <c r="F338" s="29"/>
      <c r="G338" s="29"/>
      <c r="H338" s="29"/>
      <c r="I338" s="29"/>
      <c r="J338" s="29"/>
      <c r="K338" s="29"/>
      <c r="L338" s="29"/>
      <c r="M338" s="29"/>
      <c r="N338" s="30"/>
    </row>
    <row r="339">
      <c r="A339" s="11"/>
      <c r="B339" s="29"/>
      <c r="C339" s="29"/>
      <c r="D339" s="29"/>
      <c r="E339" s="29"/>
      <c r="F339" s="29"/>
      <c r="G339" s="29"/>
      <c r="H339" s="29"/>
      <c r="I339" s="29"/>
      <c r="J339" s="29"/>
      <c r="K339" s="29"/>
      <c r="L339" s="29"/>
      <c r="M339" s="29"/>
      <c r="N339" s="30"/>
    </row>
    <row r="340">
      <c r="A340" s="11"/>
      <c r="B340" s="29"/>
      <c r="C340" s="29"/>
      <c r="D340" s="29"/>
      <c r="E340" s="29"/>
      <c r="F340" s="29"/>
      <c r="G340" s="29"/>
      <c r="H340" s="29"/>
      <c r="I340" s="29"/>
      <c r="J340" s="29"/>
      <c r="K340" s="29"/>
      <c r="L340" s="29"/>
      <c r="M340" s="29"/>
      <c r="N340" s="30"/>
    </row>
    <row r="341">
      <c r="A341" s="11"/>
      <c r="B341" s="29"/>
      <c r="C341" s="29"/>
      <c r="D341" s="29"/>
      <c r="E341" s="29"/>
      <c r="F341" s="29"/>
      <c r="G341" s="29"/>
      <c r="H341" s="29"/>
      <c r="I341" s="29"/>
      <c r="J341" s="29"/>
      <c r="K341" s="29"/>
      <c r="L341" s="29"/>
      <c r="M341" s="29"/>
      <c r="N341" s="30"/>
    </row>
    <row r="342">
      <c r="A342" s="11"/>
      <c r="B342" s="29"/>
      <c r="C342" s="29"/>
      <c r="D342" s="29"/>
      <c r="E342" s="29"/>
      <c r="F342" s="29"/>
      <c r="G342" s="29"/>
      <c r="H342" s="29"/>
      <c r="I342" s="29"/>
      <c r="J342" s="29"/>
      <c r="K342" s="29"/>
      <c r="L342" s="29"/>
      <c r="M342" s="29"/>
      <c r="N342" s="30"/>
    </row>
    <row r="343">
      <c r="A343" s="11"/>
      <c r="B343" s="29"/>
      <c r="C343" s="29"/>
      <c r="D343" s="29"/>
      <c r="E343" s="29"/>
      <c r="F343" s="29"/>
      <c r="G343" s="29"/>
      <c r="H343" s="29"/>
      <c r="I343" s="29"/>
      <c r="J343" s="29"/>
      <c r="K343" s="29"/>
      <c r="L343" s="29"/>
      <c r="M343" s="29"/>
      <c r="N343" s="30"/>
    </row>
    <row r="344">
      <c r="A344" s="11"/>
      <c r="B344" s="29"/>
      <c r="C344" s="29"/>
      <c r="D344" s="29"/>
      <c r="E344" s="29"/>
      <c r="F344" s="29"/>
      <c r="G344" s="29"/>
      <c r="H344" s="29"/>
      <c r="I344" s="29"/>
      <c r="J344" s="29"/>
      <c r="K344" s="29"/>
      <c r="L344" s="29"/>
      <c r="M344" s="29"/>
      <c r="N344" s="30"/>
    </row>
    <row r="345">
      <c r="A345" s="11"/>
      <c r="B345" s="29"/>
      <c r="C345" s="29"/>
      <c r="D345" s="29"/>
      <c r="E345" s="29"/>
      <c r="F345" s="29"/>
      <c r="G345" s="29"/>
      <c r="H345" s="29"/>
      <c r="I345" s="29"/>
      <c r="J345" s="29"/>
      <c r="K345" s="29"/>
      <c r="L345" s="29"/>
      <c r="M345" s="29"/>
      <c r="N345" s="30"/>
    </row>
    <row r="346">
      <c r="A346" s="11"/>
      <c r="B346" s="29"/>
      <c r="C346" s="29"/>
      <c r="D346" s="29"/>
      <c r="E346" s="29"/>
      <c r="F346" s="29"/>
      <c r="G346" s="29"/>
      <c r="H346" s="29"/>
      <c r="I346" s="29"/>
      <c r="J346" s="29"/>
      <c r="K346" s="29"/>
      <c r="L346" s="29"/>
      <c r="M346" s="29"/>
      <c r="N346" s="30"/>
    </row>
    <row r="347">
      <c r="A347" s="11"/>
      <c r="B347" s="29"/>
      <c r="C347" s="29"/>
      <c r="D347" s="29"/>
      <c r="E347" s="29"/>
      <c r="F347" s="29"/>
      <c r="G347" s="29"/>
      <c r="H347" s="29"/>
      <c r="I347" s="29"/>
      <c r="J347" s="29"/>
      <c r="K347" s="29"/>
      <c r="L347" s="29"/>
      <c r="M347" s="29"/>
      <c r="N347" s="30"/>
    </row>
    <row r="348">
      <c r="A348" s="11"/>
      <c r="B348" s="29"/>
      <c r="C348" s="29"/>
      <c r="D348" s="29"/>
      <c r="E348" s="29"/>
      <c r="F348" s="29"/>
      <c r="G348" s="29"/>
      <c r="H348" s="29"/>
      <c r="I348" s="29"/>
      <c r="J348" s="29"/>
      <c r="K348" s="29"/>
      <c r="L348" s="29"/>
      <c r="M348" s="29"/>
      <c r="N348" s="30"/>
    </row>
    <row r="349">
      <c r="A349" s="11"/>
      <c r="B349" s="29"/>
      <c r="C349" s="29"/>
      <c r="D349" s="29"/>
      <c r="E349" s="29"/>
      <c r="F349" s="29"/>
      <c r="G349" s="29"/>
      <c r="H349" s="29"/>
      <c r="I349" s="29"/>
      <c r="J349" s="29"/>
      <c r="K349" s="29"/>
      <c r="L349" s="29"/>
      <c r="M349" s="29"/>
      <c r="N349" s="30"/>
    </row>
    <row r="350">
      <c r="A350" s="11"/>
      <c r="B350" s="29"/>
      <c r="C350" s="29"/>
      <c r="D350" s="29"/>
      <c r="E350" s="29"/>
      <c r="F350" s="29"/>
      <c r="G350" s="29"/>
      <c r="H350" s="29"/>
      <c r="I350" s="29"/>
      <c r="J350" s="29"/>
      <c r="K350" s="29"/>
      <c r="L350" s="29"/>
      <c r="M350" s="29"/>
      <c r="N350" s="30"/>
    </row>
    <row r="351">
      <c r="A351" s="11"/>
      <c r="B351" s="29"/>
      <c r="C351" s="29"/>
      <c r="D351" s="29"/>
      <c r="E351" s="29"/>
      <c r="F351" s="29"/>
      <c r="G351" s="29"/>
      <c r="H351" s="29"/>
      <c r="I351" s="29"/>
      <c r="J351" s="29"/>
      <c r="K351" s="29"/>
      <c r="L351" s="29"/>
      <c r="M351" s="29"/>
      <c r="N351" s="30"/>
    </row>
    <row r="352">
      <c r="A352" s="11"/>
      <c r="B352" s="29"/>
      <c r="C352" s="29"/>
      <c r="D352" s="29"/>
      <c r="E352" s="29"/>
      <c r="F352" s="29"/>
      <c r="G352" s="29"/>
      <c r="H352" s="29"/>
      <c r="I352" s="29"/>
      <c r="J352" s="29"/>
      <c r="K352" s="29"/>
      <c r="L352" s="29"/>
      <c r="M352" s="29"/>
      <c r="N352" s="30"/>
    </row>
    <row r="353">
      <c r="A353" s="11"/>
      <c r="B353" s="29"/>
      <c r="C353" s="29"/>
      <c r="D353" s="29"/>
      <c r="E353" s="29"/>
      <c r="F353" s="29"/>
      <c r="G353" s="29"/>
      <c r="H353" s="29"/>
      <c r="I353" s="29"/>
      <c r="J353" s="29"/>
      <c r="K353" s="29"/>
      <c r="L353" s="29"/>
      <c r="M353" s="29"/>
      <c r="N353" s="30"/>
    </row>
    <row r="354">
      <c r="A354" s="11"/>
      <c r="B354" s="29"/>
      <c r="C354" s="29"/>
      <c r="D354" s="29"/>
      <c r="E354" s="29"/>
      <c r="F354" s="29"/>
      <c r="G354" s="29"/>
      <c r="H354" s="29"/>
      <c r="I354" s="29"/>
      <c r="J354" s="29"/>
      <c r="K354" s="29"/>
      <c r="L354" s="29"/>
      <c r="M354" s="29"/>
      <c r="N354" s="30"/>
    </row>
    <row r="355">
      <c r="A355" s="11"/>
      <c r="B355" s="29"/>
      <c r="C355" s="29"/>
      <c r="D355" s="29"/>
      <c r="E355" s="29"/>
      <c r="F355" s="29"/>
      <c r="G355" s="29"/>
      <c r="H355" s="29"/>
      <c r="I355" s="29"/>
      <c r="J355" s="29"/>
      <c r="K355" s="29"/>
      <c r="L355" s="29"/>
      <c r="M355" s="29"/>
      <c r="N355" s="30"/>
    </row>
    <row r="356">
      <c r="A356" s="11"/>
      <c r="B356" s="29"/>
      <c r="C356" s="29"/>
      <c r="D356" s="29"/>
      <c r="E356" s="29"/>
      <c r="F356" s="29"/>
      <c r="G356" s="29"/>
      <c r="H356" s="29"/>
      <c r="I356" s="29"/>
      <c r="J356" s="29"/>
      <c r="K356" s="29"/>
      <c r="L356" s="29"/>
      <c r="M356" s="29"/>
      <c r="N356" s="30"/>
    </row>
    <row r="357">
      <c r="A357" s="11"/>
      <c r="B357" s="29"/>
      <c r="C357" s="29"/>
      <c r="D357" s="29"/>
      <c r="E357" s="29"/>
      <c r="F357" s="29"/>
      <c r="G357" s="29"/>
      <c r="H357" s="29"/>
      <c r="I357" s="29"/>
      <c r="J357" s="29"/>
      <c r="K357" s="29"/>
      <c r="L357" s="29"/>
      <c r="M357" s="29"/>
      <c r="N357" s="30"/>
    </row>
    <row r="358">
      <c r="A358" s="11"/>
      <c r="B358" s="29"/>
      <c r="C358" s="29"/>
      <c r="D358" s="29"/>
      <c r="E358" s="29"/>
      <c r="F358" s="29"/>
      <c r="G358" s="29"/>
      <c r="H358" s="29"/>
      <c r="I358" s="29"/>
      <c r="J358" s="29"/>
      <c r="K358" s="29"/>
      <c r="L358" s="29"/>
      <c r="M358" s="29"/>
      <c r="N358" s="30"/>
    </row>
    <row r="359">
      <c r="A359" s="11"/>
      <c r="B359" s="29"/>
      <c r="C359" s="29"/>
      <c r="D359" s="29"/>
      <c r="E359" s="29"/>
      <c r="F359" s="29"/>
      <c r="G359" s="29"/>
      <c r="H359" s="29"/>
      <c r="I359" s="29"/>
      <c r="J359" s="29"/>
      <c r="K359" s="29"/>
      <c r="L359" s="29"/>
      <c r="M359" s="29"/>
      <c r="N359" s="30"/>
    </row>
    <row r="360">
      <c r="A360" s="11"/>
      <c r="B360" s="29"/>
      <c r="C360" s="29"/>
      <c r="D360" s="29"/>
      <c r="E360" s="29"/>
      <c r="F360" s="29"/>
      <c r="G360" s="29"/>
      <c r="H360" s="29"/>
      <c r="I360" s="29"/>
      <c r="J360" s="29"/>
      <c r="K360" s="29"/>
      <c r="L360" s="29"/>
      <c r="M360" s="29"/>
      <c r="N360" s="30"/>
    </row>
    <row r="361">
      <c r="A361" s="11"/>
      <c r="B361" s="29"/>
      <c r="C361" s="29"/>
      <c r="D361" s="29"/>
      <c r="E361" s="29"/>
      <c r="F361" s="29"/>
      <c r="G361" s="29"/>
      <c r="H361" s="29"/>
      <c r="I361" s="29"/>
      <c r="J361" s="29"/>
      <c r="K361" s="29"/>
      <c r="L361" s="29"/>
      <c r="M361" s="29"/>
      <c r="N361" s="30"/>
    </row>
    <row r="362">
      <c r="A362" s="11"/>
      <c r="B362" s="29"/>
      <c r="C362" s="29"/>
      <c r="D362" s="29"/>
      <c r="E362" s="29"/>
      <c r="F362" s="29"/>
      <c r="G362" s="29"/>
      <c r="H362" s="29"/>
      <c r="I362" s="29"/>
      <c r="J362" s="29"/>
      <c r="K362" s="29"/>
      <c r="L362" s="29"/>
      <c r="M362" s="29"/>
      <c r="N362" s="30"/>
    </row>
    <row r="363">
      <c r="A363" s="11"/>
      <c r="B363" s="29"/>
      <c r="C363" s="29"/>
      <c r="D363" s="29"/>
      <c r="E363" s="29"/>
      <c r="F363" s="29"/>
      <c r="G363" s="29"/>
      <c r="H363" s="29"/>
      <c r="I363" s="29"/>
      <c r="J363" s="29"/>
      <c r="K363" s="29"/>
      <c r="L363" s="29"/>
      <c r="M363" s="29"/>
      <c r="N363" s="30"/>
    </row>
    <row r="364">
      <c r="A364" s="11"/>
      <c r="B364" s="29"/>
      <c r="C364" s="29"/>
      <c r="D364" s="29"/>
      <c r="E364" s="29"/>
      <c r="F364" s="29"/>
      <c r="G364" s="29"/>
      <c r="H364" s="29"/>
      <c r="I364" s="29"/>
      <c r="J364" s="29"/>
      <c r="K364" s="29"/>
      <c r="L364" s="29"/>
      <c r="M364" s="29"/>
      <c r="N364" s="30"/>
    </row>
    <row r="365">
      <c r="A365" s="11"/>
      <c r="B365" s="29"/>
      <c r="C365" s="29"/>
      <c r="D365" s="29"/>
      <c r="E365" s="29"/>
      <c r="F365" s="29"/>
      <c r="G365" s="29"/>
      <c r="H365" s="29"/>
      <c r="I365" s="29"/>
      <c r="J365" s="29"/>
      <c r="K365" s="29"/>
      <c r="L365" s="29"/>
      <c r="M365" s="29"/>
      <c r="N365" s="30"/>
    </row>
    <row r="366">
      <c r="A366" s="11"/>
      <c r="B366" s="29"/>
      <c r="C366" s="29"/>
      <c r="D366" s="29"/>
      <c r="E366" s="29"/>
      <c r="F366" s="29"/>
      <c r="G366" s="29"/>
      <c r="H366" s="29"/>
      <c r="I366" s="29"/>
      <c r="J366" s="29"/>
      <c r="K366" s="29"/>
      <c r="L366" s="29"/>
      <c r="M366" s="29"/>
      <c r="N366" s="30"/>
    </row>
    <row r="367">
      <c r="A367" s="11"/>
      <c r="B367" s="29"/>
      <c r="C367" s="29"/>
      <c r="D367" s="29"/>
      <c r="E367" s="29"/>
      <c r="F367" s="29"/>
      <c r="G367" s="29"/>
      <c r="H367" s="29"/>
      <c r="I367" s="29"/>
      <c r="J367" s="29"/>
      <c r="K367" s="29"/>
      <c r="L367" s="29"/>
      <c r="M367" s="29"/>
      <c r="N367" s="30"/>
    </row>
    <row r="368">
      <c r="A368" s="11"/>
      <c r="B368" s="29"/>
      <c r="C368" s="29"/>
      <c r="D368" s="29"/>
      <c r="E368" s="29"/>
      <c r="F368" s="29"/>
      <c r="G368" s="29"/>
      <c r="H368" s="29"/>
      <c r="I368" s="29"/>
      <c r="J368" s="29"/>
      <c r="K368" s="29"/>
      <c r="L368" s="29"/>
      <c r="M368" s="29"/>
      <c r="N368" s="30"/>
    </row>
    <row r="369">
      <c r="A369" s="11"/>
      <c r="B369" s="29"/>
      <c r="C369" s="29"/>
      <c r="D369" s="29"/>
      <c r="E369" s="29"/>
      <c r="F369" s="29"/>
      <c r="G369" s="29"/>
      <c r="H369" s="29"/>
      <c r="I369" s="29"/>
      <c r="J369" s="29"/>
      <c r="K369" s="29"/>
      <c r="L369" s="29"/>
      <c r="M369" s="29"/>
      <c r="N369" s="30"/>
    </row>
    <row r="370">
      <c r="A370" s="11"/>
      <c r="B370" s="29"/>
      <c r="C370" s="29"/>
      <c r="D370" s="29"/>
      <c r="E370" s="29"/>
      <c r="F370" s="29"/>
      <c r="G370" s="29"/>
      <c r="H370" s="29"/>
      <c r="I370" s="29"/>
      <c r="J370" s="29"/>
      <c r="K370" s="29"/>
      <c r="L370" s="29"/>
      <c r="M370" s="29"/>
      <c r="N370" s="30"/>
    </row>
    <row r="371">
      <c r="A371" s="11"/>
      <c r="B371" s="29"/>
      <c r="C371" s="29"/>
      <c r="D371" s="29"/>
      <c r="E371" s="29"/>
      <c r="F371" s="29"/>
      <c r="G371" s="29"/>
      <c r="H371" s="29"/>
      <c r="I371" s="29"/>
      <c r="J371" s="29"/>
      <c r="K371" s="29"/>
      <c r="L371" s="29"/>
      <c r="M371" s="29"/>
      <c r="N371" s="30"/>
    </row>
    <row r="372">
      <c r="A372" s="11"/>
      <c r="B372" s="29"/>
      <c r="C372" s="29"/>
      <c r="D372" s="29"/>
      <c r="E372" s="29"/>
      <c r="F372" s="29"/>
      <c r="G372" s="29"/>
      <c r="H372" s="29"/>
      <c r="I372" s="29"/>
      <c r="J372" s="29"/>
      <c r="K372" s="29"/>
      <c r="L372" s="29"/>
      <c r="M372" s="29"/>
      <c r="N372" s="30"/>
    </row>
    <row r="373">
      <c r="A373" s="11"/>
      <c r="B373" s="29"/>
      <c r="C373" s="29"/>
      <c r="D373" s="29"/>
      <c r="E373" s="29"/>
      <c r="F373" s="29"/>
      <c r="G373" s="29"/>
      <c r="H373" s="29"/>
      <c r="I373" s="29"/>
      <c r="J373" s="29"/>
      <c r="K373" s="29"/>
      <c r="L373" s="29"/>
      <c r="M373" s="29"/>
      <c r="N373" s="30"/>
    </row>
    <row r="374">
      <c r="A374" s="11"/>
      <c r="B374" s="29"/>
      <c r="C374" s="29"/>
      <c r="D374" s="29"/>
      <c r="E374" s="29"/>
      <c r="F374" s="29"/>
      <c r="G374" s="29"/>
      <c r="H374" s="29"/>
      <c r="I374" s="29"/>
      <c r="J374" s="29"/>
      <c r="K374" s="29"/>
      <c r="L374" s="29"/>
      <c r="M374" s="29"/>
      <c r="N374" s="30"/>
    </row>
    <row r="375">
      <c r="A375" s="11"/>
      <c r="B375" s="29"/>
      <c r="C375" s="29"/>
      <c r="D375" s="29"/>
      <c r="E375" s="29"/>
      <c r="F375" s="29"/>
      <c r="G375" s="29"/>
      <c r="H375" s="29"/>
      <c r="I375" s="29"/>
      <c r="J375" s="29"/>
      <c r="K375" s="29"/>
      <c r="L375" s="29"/>
      <c r="M375" s="29"/>
      <c r="N375" s="30"/>
    </row>
    <row r="376">
      <c r="A376" s="11"/>
      <c r="B376" s="29"/>
      <c r="C376" s="29"/>
      <c r="D376" s="29"/>
      <c r="E376" s="29"/>
      <c r="F376" s="29"/>
      <c r="G376" s="29"/>
      <c r="H376" s="29"/>
      <c r="I376" s="29"/>
      <c r="J376" s="29"/>
      <c r="K376" s="29"/>
      <c r="L376" s="29"/>
      <c r="M376" s="29"/>
      <c r="N376" s="30"/>
    </row>
    <row r="377">
      <c r="A377" s="11"/>
      <c r="B377" s="29"/>
      <c r="C377" s="29"/>
      <c r="D377" s="29"/>
      <c r="E377" s="29"/>
      <c r="F377" s="29"/>
      <c r="G377" s="29"/>
      <c r="H377" s="29"/>
      <c r="I377" s="29"/>
      <c r="J377" s="29"/>
      <c r="K377" s="29"/>
      <c r="L377" s="29"/>
      <c r="M377" s="29"/>
      <c r="N377" s="30"/>
    </row>
    <row r="378">
      <c r="A378" s="11"/>
      <c r="B378" s="29"/>
      <c r="C378" s="29"/>
      <c r="D378" s="29"/>
      <c r="E378" s="29"/>
      <c r="F378" s="29"/>
      <c r="G378" s="29"/>
      <c r="H378" s="29"/>
      <c r="I378" s="29"/>
      <c r="J378" s="29"/>
      <c r="K378" s="29"/>
      <c r="L378" s="29"/>
      <c r="M378" s="29"/>
      <c r="N378" s="30"/>
    </row>
    <row r="379">
      <c r="A379" s="11"/>
      <c r="B379" s="29"/>
      <c r="C379" s="29"/>
      <c r="D379" s="29"/>
      <c r="E379" s="29"/>
      <c r="F379" s="29"/>
      <c r="G379" s="29"/>
      <c r="H379" s="29"/>
      <c r="I379" s="29"/>
      <c r="J379" s="29"/>
      <c r="K379" s="29"/>
      <c r="L379" s="29"/>
      <c r="M379" s="29"/>
      <c r="N379" s="30"/>
    </row>
    <row r="380">
      <c r="A380" s="11"/>
      <c r="B380" s="29"/>
      <c r="C380" s="29"/>
      <c r="D380" s="29"/>
      <c r="E380" s="29"/>
      <c r="F380" s="29"/>
      <c r="G380" s="29"/>
      <c r="H380" s="29"/>
      <c r="I380" s="29"/>
      <c r="J380" s="29"/>
      <c r="K380" s="29"/>
      <c r="L380" s="29"/>
      <c r="M380" s="29"/>
      <c r="N380" s="30"/>
    </row>
    <row r="381">
      <c r="A381" s="11"/>
      <c r="B381" s="29"/>
      <c r="C381" s="29"/>
      <c r="D381" s="29"/>
      <c r="E381" s="29"/>
      <c r="F381" s="29"/>
      <c r="G381" s="29"/>
      <c r="H381" s="29"/>
      <c r="I381" s="29"/>
      <c r="J381" s="29"/>
      <c r="K381" s="29"/>
      <c r="L381" s="29"/>
      <c r="M381" s="29"/>
      <c r="N381" s="30"/>
    </row>
    <row r="382">
      <c r="A382" s="11"/>
      <c r="B382" s="29"/>
      <c r="C382" s="29"/>
      <c r="D382" s="29"/>
      <c r="E382" s="29"/>
      <c r="F382" s="29"/>
      <c r="G382" s="29"/>
      <c r="H382" s="29"/>
      <c r="I382" s="29"/>
      <c r="J382" s="29"/>
      <c r="K382" s="29"/>
      <c r="L382" s="29"/>
      <c r="M382" s="29"/>
      <c r="N382" s="30"/>
    </row>
    <row r="383">
      <c r="A383" s="11"/>
      <c r="B383" s="29"/>
      <c r="C383" s="29"/>
      <c r="D383" s="29"/>
      <c r="E383" s="29"/>
      <c r="F383" s="29"/>
      <c r="G383" s="29"/>
      <c r="H383" s="29"/>
      <c r="I383" s="29"/>
      <c r="J383" s="29"/>
      <c r="K383" s="29"/>
      <c r="L383" s="29"/>
      <c r="M383" s="29"/>
      <c r="N383" s="30"/>
    </row>
    <row r="384">
      <c r="A384" s="11"/>
      <c r="B384" s="29"/>
      <c r="C384" s="29"/>
      <c r="D384" s="29"/>
      <c r="E384" s="29"/>
      <c r="F384" s="29"/>
      <c r="G384" s="29"/>
      <c r="H384" s="29"/>
      <c r="I384" s="29"/>
      <c r="J384" s="29"/>
      <c r="K384" s="29"/>
      <c r="L384" s="29"/>
      <c r="M384" s="29"/>
      <c r="N384" s="30"/>
    </row>
    <row r="385">
      <c r="A385" s="11"/>
      <c r="B385" s="29"/>
      <c r="C385" s="29"/>
      <c r="D385" s="29"/>
      <c r="E385" s="29"/>
      <c r="F385" s="29"/>
      <c r="G385" s="29"/>
      <c r="H385" s="29"/>
      <c r="I385" s="29"/>
      <c r="J385" s="29"/>
      <c r="K385" s="29"/>
      <c r="L385" s="29"/>
      <c r="M385" s="29"/>
      <c r="N385" s="30"/>
    </row>
    <row r="386">
      <c r="A386" s="11"/>
      <c r="B386" s="29"/>
      <c r="C386" s="29"/>
      <c r="D386" s="29"/>
      <c r="E386" s="29"/>
      <c r="F386" s="29"/>
      <c r="G386" s="29"/>
      <c r="H386" s="29"/>
      <c r="I386" s="29"/>
      <c r="J386" s="29"/>
      <c r="K386" s="29"/>
      <c r="L386" s="29"/>
      <c r="M386" s="29"/>
      <c r="N386" s="30"/>
    </row>
    <row r="387">
      <c r="A387" s="11"/>
      <c r="B387" s="29"/>
      <c r="C387" s="29"/>
      <c r="D387" s="29"/>
      <c r="E387" s="29"/>
      <c r="F387" s="29"/>
      <c r="G387" s="29"/>
      <c r="H387" s="29"/>
      <c r="I387" s="29"/>
      <c r="J387" s="29"/>
      <c r="K387" s="29"/>
      <c r="L387" s="29"/>
      <c r="M387" s="29"/>
      <c r="N387" s="30"/>
    </row>
    <row r="388">
      <c r="A388" s="11"/>
      <c r="B388" s="29"/>
      <c r="C388" s="29"/>
      <c r="D388" s="29"/>
      <c r="E388" s="29"/>
      <c r="F388" s="29"/>
      <c r="G388" s="29"/>
      <c r="H388" s="29"/>
      <c r="I388" s="29"/>
      <c r="J388" s="29"/>
      <c r="K388" s="29"/>
      <c r="L388" s="29"/>
      <c r="M388" s="29"/>
      <c r="N388" s="30"/>
    </row>
    <row r="389">
      <c r="A389" s="11"/>
      <c r="B389" s="29"/>
      <c r="C389" s="29"/>
      <c r="D389" s="29"/>
      <c r="E389" s="29"/>
      <c r="F389" s="29"/>
      <c r="G389" s="29"/>
      <c r="H389" s="29"/>
      <c r="I389" s="29"/>
      <c r="J389" s="29"/>
      <c r="K389" s="29"/>
      <c r="L389" s="29"/>
      <c r="M389" s="29"/>
      <c r="N389" s="30"/>
    </row>
    <row r="390">
      <c r="A390" s="11"/>
      <c r="B390" s="29"/>
      <c r="C390" s="29"/>
      <c r="D390" s="29"/>
      <c r="E390" s="29"/>
      <c r="F390" s="29"/>
      <c r="G390" s="29"/>
      <c r="H390" s="29"/>
      <c r="I390" s="29"/>
      <c r="J390" s="29"/>
      <c r="K390" s="29"/>
      <c r="L390" s="29"/>
      <c r="M390" s="29"/>
      <c r="N390" s="30"/>
    </row>
    <row r="391">
      <c r="A391" s="11"/>
      <c r="B391" s="29"/>
      <c r="C391" s="29"/>
      <c r="D391" s="29"/>
      <c r="E391" s="29"/>
      <c r="F391" s="29"/>
      <c r="G391" s="29"/>
      <c r="H391" s="29"/>
      <c r="I391" s="29"/>
      <c r="J391" s="29"/>
      <c r="K391" s="29"/>
      <c r="L391" s="29"/>
      <c r="M391" s="29"/>
      <c r="N391" s="30"/>
    </row>
    <row r="392">
      <c r="A392" s="11"/>
      <c r="B392" s="29"/>
      <c r="C392" s="29"/>
      <c r="D392" s="29"/>
      <c r="E392" s="29"/>
      <c r="F392" s="29"/>
      <c r="G392" s="29"/>
      <c r="H392" s="29"/>
      <c r="I392" s="29"/>
      <c r="J392" s="29"/>
      <c r="K392" s="29"/>
      <c r="L392" s="29"/>
      <c r="M392" s="29"/>
      <c r="N392" s="30"/>
    </row>
    <row r="393">
      <c r="A393" s="11"/>
      <c r="B393" s="29"/>
      <c r="C393" s="29"/>
      <c r="D393" s="29"/>
      <c r="E393" s="29"/>
      <c r="F393" s="29"/>
      <c r="G393" s="29"/>
      <c r="H393" s="29"/>
      <c r="I393" s="29"/>
      <c r="J393" s="29"/>
      <c r="K393" s="29"/>
      <c r="L393" s="29"/>
      <c r="M393" s="29"/>
      <c r="N393" s="30"/>
    </row>
    <row r="394">
      <c r="A394" s="11"/>
      <c r="B394" s="29"/>
      <c r="C394" s="29"/>
      <c r="D394" s="29"/>
      <c r="E394" s="29"/>
      <c r="F394" s="29"/>
      <c r="G394" s="29"/>
      <c r="H394" s="29"/>
      <c r="I394" s="29"/>
      <c r="J394" s="29"/>
      <c r="K394" s="29"/>
      <c r="L394" s="29"/>
      <c r="M394" s="29"/>
      <c r="N394" s="30"/>
    </row>
    <row r="395">
      <c r="A395" s="11"/>
      <c r="B395" s="29"/>
      <c r="C395" s="29"/>
      <c r="D395" s="29"/>
      <c r="E395" s="29"/>
      <c r="F395" s="29"/>
      <c r="G395" s="29"/>
      <c r="H395" s="29"/>
      <c r="I395" s="29"/>
      <c r="J395" s="29"/>
      <c r="K395" s="29"/>
      <c r="L395" s="29"/>
      <c r="M395" s="29"/>
      <c r="N395" s="30"/>
    </row>
    <row r="396">
      <c r="A396" s="11"/>
      <c r="B396" s="29"/>
      <c r="C396" s="29"/>
      <c r="D396" s="29"/>
      <c r="E396" s="29"/>
      <c r="F396" s="29"/>
      <c r="G396" s="29"/>
      <c r="H396" s="29"/>
      <c r="I396" s="29"/>
      <c r="J396" s="29"/>
      <c r="K396" s="29"/>
      <c r="L396" s="29"/>
      <c r="M396" s="29"/>
      <c r="N396" s="30"/>
    </row>
    <row r="397">
      <c r="A397" s="11"/>
      <c r="B397" s="29"/>
      <c r="C397" s="29"/>
      <c r="D397" s="29"/>
      <c r="E397" s="29"/>
      <c r="F397" s="29"/>
      <c r="G397" s="29"/>
      <c r="H397" s="29"/>
      <c r="I397" s="29"/>
      <c r="J397" s="29"/>
      <c r="K397" s="29"/>
      <c r="L397" s="29"/>
      <c r="M397" s="29"/>
      <c r="N397" s="30"/>
    </row>
    <row r="398">
      <c r="A398" s="11"/>
      <c r="B398" s="29"/>
      <c r="C398" s="29"/>
      <c r="D398" s="29"/>
      <c r="E398" s="29"/>
      <c r="F398" s="29"/>
      <c r="G398" s="29"/>
      <c r="H398" s="29"/>
      <c r="I398" s="29"/>
      <c r="J398" s="29"/>
      <c r="K398" s="29"/>
      <c r="L398" s="29"/>
      <c r="M398" s="29"/>
      <c r="N398" s="30"/>
    </row>
    <row r="399">
      <c r="A399" s="11"/>
      <c r="B399" s="29"/>
      <c r="C399" s="29"/>
      <c r="D399" s="29"/>
      <c r="E399" s="29"/>
      <c r="F399" s="29"/>
      <c r="G399" s="29"/>
      <c r="H399" s="29"/>
      <c r="I399" s="29"/>
      <c r="J399" s="29"/>
      <c r="K399" s="29"/>
      <c r="L399" s="29"/>
      <c r="M399" s="29"/>
      <c r="N399" s="30"/>
    </row>
    <row r="400">
      <c r="A400" s="11"/>
      <c r="B400" s="29"/>
      <c r="C400" s="29"/>
      <c r="D400" s="29"/>
      <c r="E400" s="29"/>
      <c r="F400" s="29"/>
      <c r="G400" s="29"/>
      <c r="H400" s="29"/>
      <c r="I400" s="29"/>
      <c r="J400" s="29"/>
      <c r="K400" s="29"/>
      <c r="L400" s="29"/>
      <c r="M400" s="29"/>
      <c r="N400" s="30"/>
    </row>
    <row r="401">
      <c r="A401" s="11"/>
      <c r="B401" s="29"/>
      <c r="C401" s="29"/>
      <c r="D401" s="29"/>
      <c r="E401" s="29"/>
      <c r="F401" s="29"/>
      <c r="G401" s="29"/>
      <c r="H401" s="29"/>
      <c r="I401" s="29"/>
      <c r="J401" s="29"/>
      <c r="K401" s="29"/>
      <c r="L401" s="29"/>
      <c r="M401" s="29"/>
      <c r="N401" s="30"/>
    </row>
    <row r="402">
      <c r="A402" s="11"/>
      <c r="B402" s="29"/>
      <c r="C402" s="29"/>
      <c r="D402" s="29"/>
      <c r="E402" s="29"/>
      <c r="F402" s="29"/>
      <c r="G402" s="29"/>
      <c r="H402" s="29"/>
      <c r="I402" s="29"/>
      <c r="J402" s="29"/>
      <c r="K402" s="29"/>
      <c r="L402" s="29"/>
      <c r="M402" s="29"/>
      <c r="N402" s="30"/>
    </row>
    <row r="403">
      <c r="A403" s="11"/>
      <c r="B403" s="29"/>
      <c r="C403" s="29"/>
      <c r="D403" s="29"/>
      <c r="E403" s="29"/>
      <c r="F403" s="29"/>
      <c r="G403" s="29"/>
      <c r="H403" s="29"/>
      <c r="I403" s="29"/>
      <c r="J403" s="29"/>
      <c r="K403" s="29"/>
      <c r="L403" s="29"/>
      <c r="M403" s="29"/>
      <c r="N403" s="30"/>
    </row>
    <row r="404">
      <c r="A404" s="11"/>
      <c r="B404" s="29"/>
      <c r="C404" s="29"/>
      <c r="D404" s="29"/>
      <c r="E404" s="29"/>
      <c r="F404" s="29"/>
      <c r="G404" s="29"/>
      <c r="H404" s="29"/>
      <c r="I404" s="29"/>
      <c r="J404" s="29"/>
      <c r="K404" s="29"/>
      <c r="L404" s="29"/>
      <c r="M404" s="29"/>
      <c r="N404" s="30"/>
    </row>
    <row r="405">
      <c r="A405" s="11"/>
      <c r="B405" s="29"/>
      <c r="C405" s="29"/>
      <c r="D405" s="29"/>
      <c r="E405" s="29"/>
      <c r="F405" s="29"/>
      <c r="G405" s="29"/>
      <c r="H405" s="29"/>
      <c r="I405" s="29"/>
      <c r="J405" s="29"/>
      <c r="K405" s="29"/>
      <c r="L405" s="29"/>
      <c r="M405" s="29"/>
      <c r="N405" s="30"/>
    </row>
    <row r="406">
      <c r="A406" s="11"/>
      <c r="B406" s="29"/>
      <c r="C406" s="29"/>
      <c r="D406" s="29"/>
      <c r="E406" s="29"/>
      <c r="F406" s="29"/>
      <c r="G406" s="29"/>
      <c r="H406" s="29"/>
      <c r="I406" s="29"/>
      <c r="J406" s="29"/>
      <c r="K406" s="29"/>
      <c r="L406" s="29"/>
      <c r="M406" s="29"/>
      <c r="N406" s="30"/>
    </row>
    <row r="407">
      <c r="A407" s="11"/>
      <c r="B407" s="29"/>
      <c r="C407" s="29"/>
      <c r="D407" s="29"/>
      <c r="E407" s="29"/>
      <c r="F407" s="29"/>
      <c r="G407" s="29"/>
      <c r="H407" s="29"/>
      <c r="I407" s="29"/>
      <c r="J407" s="29"/>
      <c r="K407" s="29"/>
      <c r="L407" s="29"/>
      <c r="M407" s="29"/>
      <c r="N407" s="30"/>
    </row>
    <row r="408">
      <c r="A408" s="11"/>
      <c r="B408" s="29"/>
      <c r="C408" s="29"/>
      <c r="D408" s="29"/>
      <c r="E408" s="29"/>
      <c r="F408" s="29"/>
      <c r="G408" s="29"/>
      <c r="H408" s="29"/>
      <c r="I408" s="29"/>
      <c r="J408" s="29"/>
      <c r="K408" s="29"/>
      <c r="L408" s="29"/>
      <c r="M408" s="29"/>
      <c r="N408" s="30"/>
    </row>
    <row r="409">
      <c r="A409" s="11"/>
      <c r="B409" s="29"/>
      <c r="C409" s="29"/>
      <c r="D409" s="29"/>
      <c r="E409" s="29"/>
      <c r="F409" s="29"/>
      <c r="G409" s="29"/>
      <c r="H409" s="29"/>
      <c r="I409" s="29"/>
      <c r="J409" s="29"/>
      <c r="K409" s="29"/>
      <c r="L409" s="29"/>
      <c r="M409" s="29"/>
      <c r="N409" s="30"/>
    </row>
    <row r="410">
      <c r="A410" s="11"/>
      <c r="B410" s="29"/>
      <c r="C410" s="29"/>
      <c r="D410" s="29"/>
      <c r="E410" s="29"/>
      <c r="F410" s="29"/>
      <c r="G410" s="29"/>
      <c r="H410" s="29"/>
      <c r="I410" s="29"/>
      <c r="J410" s="29"/>
      <c r="K410" s="29"/>
      <c r="L410" s="29"/>
      <c r="M410" s="29"/>
      <c r="N410" s="30"/>
    </row>
    <row r="411">
      <c r="A411" s="11"/>
      <c r="B411" s="29"/>
      <c r="C411" s="29"/>
      <c r="D411" s="29"/>
      <c r="E411" s="29"/>
      <c r="F411" s="29"/>
      <c r="G411" s="29"/>
      <c r="H411" s="29"/>
      <c r="I411" s="29"/>
      <c r="J411" s="29"/>
      <c r="K411" s="29"/>
      <c r="L411" s="29"/>
      <c r="M411" s="29"/>
      <c r="N411" s="30"/>
    </row>
    <row r="412">
      <c r="A412" s="11"/>
      <c r="B412" s="29"/>
      <c r="C412" s="29"/>
      <c r="D412" s="29"/>
      <c r="E412" s="29"/>
      <c r="F412" s="29"/>
      <c r="G412" s="29"/>
      <c r="H412" s="29"/>
      <c r="I412" s="29"/>
      <c r="J412" s="29"/>
      <c r="K412" s="29"/>
      <c r="L412" s="29"/>
      <c r="M412" s="29"/>
      <c r="N412" s="30"/>
    </row>
    <row r="413">
      <c r="A413" s="11"/>
      <c r="B413" s="29"/>
      <c r="C413" s="29"/>
      <c r="D413" s="29"/>
      <c r="E413" s="29"/>
      <c r="F413" s="29"/>
      <c r="G413" s="29"/>
      <c r="H413" s="29"/>
      <c r="I413" s="29"/>
      <c r="J413" s="29"/>
      <c r="K413" s="29"/>
      <c r="L413" s="29"/>
      <c r="M413" s="29"/>
      <c r="N413" s="30"/>
    </row>
    <row r="414">
      <c r="A414" s="11"/>
      <c r="B414" s="29"/>
      <c r="C414" s="29"/>
      <c r="D414" s="29"/>
      <c r="E414" s="29"/>
      <c r="F414" s="29"/>
      <c r="G414" s="29"/>
      <c r="H414" s="29"/>
      <c r="I414" s="29"/>
      <c r="J414" s="29"/>
      <c r="K414" s="29"/>
      <c r="L414" s="29"/>
      <c r="M414" s="29"/>
      <c r="N414" s="30"/>
    </row>
    <row r="415">
      <c r="A415" s="11"/>
      <c r="B415" s="29"/>
      <c r="C415" s="29"/>
      <c r="D415" s="29"/>
      <c r="E415" s="29"/>
      <c r="F415" s="29"/>
      <c r="G415" s="29"/>
      <c r="H415" s="29"/>
      <c r="I415" s="29"/>
      <c r="J415" s="29"/>
      <c r="K415" s="29"/>
      <c r="L415" s="29"/>
      <c r="M415" s="29"/>
      <c r="N415" s="30"/>
    </row>
    <row r="416">
      <c r="A416" s="11"/>
      <c r="B416" s="29"/>
      <c r="C416" s="29"/>
      <c r="D416" s="29"/>
      <c r="E416" s="29"/>
      <c r="F416" s="29"/>
      <c r="G416" s="29"/>
      <c r="H416" s="29"/>
      <c r="I416" s="29"/>
      <c r="J416" s="29"/>
      <c r="K416" s="29"/>
      <c r="L416" s="29"/>
      <c r="M416" s="29"/>
      <c r="N416" s="30"/>
    </row>
    <row r="417">
      <c r="A417" s="11"/>
      <c r="B417" s="29"/>
      <c r="C417" s="29"/>
      <c r="D417" s="29"/>
      <c r="E417" s="29"/>
      <c r="F417" s="29"/>
      <c r="G417" s="29"/>
      <c r="H417" s="29"/>
      <c r="I417" s="29"/>
      <c r="J417" s="29"/>
      <c r="K417" s="29"/>
      <c r="L417" s="29"/>
      <c r="M417" s="29"/>
      <c r="N417" s="30"/>
    </row>
    <row r="418">
      <c r="A418" s="11"/>
      <c r="B418" s="29"/>
      <c r="C418" s="29"/>
      <c r="D418" s="29"/>
      <c r="E418" s="29"/>
      <c r="F418" s="29"/>
      <c r="G418" s="29"/>
      <c r="H418" s="29"/>
      <c r="I418" s="29"/>
      <c r="J418" s="29"/>
      <c r="K418" s="29"/>
      <c r="L418" s="29"/>
      <c r="M418" s="29"/>
      <c r="N418" s="30"/>
    </row>
    <row r="419">
      <c r="A419" s="11"/>
      <c r="B419" s="29"/>
      <c r="C419" s="29"/>
      <c r="D419" s="29"/>
      <c r="E419" s="29"/>
      <c r="F419" s="29"/>
      <c r="G419" s="29"/>
      <c r="H419" s="29"/>
      <c r="I419" s="29"/>
      <c r="J419" s="29"/>
      <c r="K419" s="29"/>
      <c r="L419" s="29"/>
      <c r="M419" s="29"/>
      <c r="N419" s="30"/>
    </row>
    <row r="420">
      <c r="A420" s="11"/>
      <c r="B420" s="29"/>
      <c r="C420" s="29"/>
      <c r="D420" s="29"/>
      <c r="E420" s="29"/>
      <c r="F420" s="29"/>
      <c r="G420" s="29"/>
      <c r="H420" s="29"/>
      <c r="I420" s="29"/>
      <c r="J420" s="29"/>
      <c r="K420" s="29"/>
      <c r="L420" s="29"/>
      <c r="M420" s="29"/>
      <c r="N420" s="30"/>
    </row>
    <row r="421">
      <c r="A421" s="11"/>
      <c r="B421" s="29"/>
      <c r="C421" s="29"/>
      <c r="D421" s="29"/>
      <c r="E421" s="29"/>
      <c r="F421" s="29"/>
      <c r="G421" s="29"/>
      <c r="H421" s="29"/>
      <c r="I421" s="29"/>
      <c r="J421" s="29"/>
      <c r="K421" s="29"/>
      <c r="L421" s="29"/>
      <c r="M421" s="29"/>
      <c r="N421" s="30"/>
    </row>
    <row r="422">
      <c r="A422" s="11"/>
      <c r="B422" s="29"/>
      <c r="C422" s="29"/>
      <c r="D422" s="29"/>
      <c r="E422" s="29"/>
      <c r="F422" s="29"/>
      <c r="G422" s="29"/>
      <c r="H422" s="29"/>
      <c r="I422" s="29"/>
      <c r="J422" s="29"/>
      <c r="K422" s="29"/>
      <c r="L422" s="29"/>
      <c r="M422" s="29"/>
      <c r="N422" s="30"/>
    </row>
    <row r="423">
      <c r="A423" s="11"/>
      <c r="B423" s="29"/>
      <c r="C423" s="29"/>
      <c r="D423" s="29"/>
      <c r="E423" s="29"/>
      <c r="F423" s="29"/>
      <c r="G423" s="29"/>
      <c r="H423" s="29"/>
      <c r="I423" s="29"/>
      <c r="J423" s="29"/>
      <c r="K423" s="29"/>
      <c r="L423" s="29"/>
      <c r="M423" s="29"/>
      <c r="N423" s="30"/>
    </row>
    <row r="424">
      <c r="A424" s="11"/>
      <c r="B424" s="29"/>
      <c r="C424" s="29"/>
      <c r="D424" s="29"/>
      <c r="E424" s="29"/>
      <c r="F424" s="29"/>
      <c r="G424" s="29"/>
      <c r="H424" s="29"/>
      <c r="I424" s="29"/>
      <c r="J424" s="29"/>
      <c r="K424" s="29"/>
      <c r="L424" s="29"/>
      <c r="M424" s="29"/>
      <c r="N424" s="30"/>
    </row>
    <row r="425">
      <c r="A425" s="11"/>
      <c r="B425" s="29"/>
      <c r="C425" s="29"/>
      <c r="D425" s="29"/>
      <c r="E425" s="29"/>
      <c r="F425" s="29"/>
      <c r="G425" s="29"/>
      <c r="H425" s="29"/>
      <c r="I425" s="29"/>
      <c r="J425" s="29"/>
      <c r="K425" s="29"/>
      <c r="L425" s="29"/>
      <c r="M425" s="29"/>
      <c r="N425" s="30"/>
    </row>
    <row r="426">
      <c r="A426" s="11"/>
      <c r="B426" s="29"/>
      <c r="C426" s="29"/>
      <c r="D426" s="29"/>
      <c r="E426" s="29"/>
      <c r="F426" s="29"/>
      <c r="G426" s="29"/>
      <c r="H426" s="29"/>
      <c r="I426" s="29"/>
      <c r="J426" s="29"/>
      <c r="K426" s="29"/>
      <c r="L426" s="29"/>
      <c r="M426" s="29"/>
      <c r="N426" s="30"/>
    </row>
    <row r="427">
      <c r="A427" s="11"/>
      <c r="B427" s="29"/>
      <c r="C427" s="29"/>
      <c r="D427" s="29"/>
      <c r="E427" s="29"/>
      <c r="F427" s="29"/>
      <c r="G427" s="29"/>
      <c r="H427" s="29"/>
      <c r="I427" s="29"/>
      <c r="J427" s="29"/>
      <c r="K427" s="29"/>
      <c r="L427" s="29"/>
      <c r="M427" s="29"/>
      <c r="N427" s="30"/>
    </row>
    <row r="428">
      <c r="A428" s="11"/>
      <c r="B428" s="29"/>
      <c r="C428" s="29"/>
      <c r="D428" s="29"/>
      <c r="E428" s="29"/>
      <c r="F428" s="29"/>
      <c r="G428" s="29"/>
      <c r="H428" s="29"/>
      <c r="I428" s="29"/>
      <c r="J428" s="29"/>
      <c r="K428" s="29"/>
      <c r="L428" s="29"/>
      <c r="M428" s="29"/>
      <c r="N428" s="30"/>
    </row>
    <row r="429">
      <c r="A429" s="11"/>
      <c r="B429" s="29"/>
      <c r="C429" s="29"/>
      <c r="D429" s="29"/>
      <c r="E429" s="29"/>
      <c r="F429" s="29"/>
      <c r="G429" s="29"/>
      <c r="H429" s="29"/>
      <c r="I429" s="29"/>
      <c r="J429" s="29"/>
      <c r="K429" s="29"/>
      <c r="L429" s="29"/>
      <c r="M429" s="29"/>
      <c r="N429" s="30"/>
    </row>
    <row r="430">
      <c r="A430" s="11"/>
      <c r="B430" s="29"/>
      <c r="C430" s="29"/>
      <c r="D430" s="29"/>
      <c r="E430" s="29"/>
      <c r="F430" s="29"/>
      <c r="G430" s="29"/>
      <c r="H430" s="29"/>
      <c r="I430" s="29"/>
      <c r="J430" s="29"/>
      <c r="K430" s="29"/>
      <c r="L430" s="29"/>
      <c r="M430" s="29"/>
      <c r="N430" s="30"/>
    </row>
    <row r="431">
      <c r="A431" s="11"/>
      <c r="B431" s="29"/>
      <c r="C431" s="29"/>
      <c r="D431" s="29"/>
      <c r="E431" s="29"/>
      <c r="F431" s="29"/>
      <c r="G431" s="29"/>
      <c r="H431" s="29"/>
      <c r="I431" s="29"/>
      <c r="J431" s="29"/>
      <c r="K431" s="29"/>
      <c r="L431" s="29"/>
      <c r="M431" s="29"/>
      <c r="N431" s="30"/>
    </row>
    <row r="432">
      <c r="A432" s="11"/>
      <c r="B432" s="29"/>
      <c r="C432" s="29"/>
      <c r="D432" s="29"/>
      <c r="E432" s="29"/>
      <c r="F432" s="29"/>
      <c r="G432" s="29"/>
      <c r="H432" s="29"/>
      <c r="I432" s="29"/>
      <c r="J432" s="29"/>
      <c r="K432" s="29"/>
      <c r="L432" s="29"/>
      <c r="M432" s="29"/>
      <c r="N432" s="30"/>
    </row>
    <row r="433">
      <c r="A433" s="11"/>
      <c r="B433" s="29"/>
      <c r="C433" s="29"/>
      <c r="D433" s="29"/>
      <c r="E433" s="29"/>
      <c r="F433" s="29"/>
      <c r="G433" s="29"/>
      <c r="H433" s="29"/>
      <c r="I433" s="29"/>
      <c r="J433" s="29"/>
      <c r="K433" s="29"/>
      <c r="L433" s="29"/>
      <c r="M433" s="29"/>
      <c r="N433" s="30"/>
    </row>
    <row r="434">
      <c r="A434" s="11"/>
      <c r="B434" s="29"/>
      <c r="C434" s="29"/>
      <c r="D434" s="29"/>
      <c r="E434" s="29"/>
      <c r="F434" s="29"/>
      <c r="G434" s="29"/>
      <c r="H434" s="29"/>
      <c r="I434" s="29"/>
      <c r="J434" s="29"/>
      <c r="K434" s="29"/>
      <c r="L434" s="29"/>
      <c r="M434" s="29"/>
      <c r="N434" s="30"/>
    </row>
    <row r="435">
      <c r="A435" s="11"/>
      <c r="B435" s="29"/>
      <c r="C435" s="29"/>
      <c r="D435" s="29"/>
      <c r="E435" s="29"/>
      <c r="F435" s="29"/>
      <c r="G435" s="29"/>
      <c r="H435" s="29"/>
      <c r="I435" s="29"/>
      <c r="J435" s="29"/>
      <c r="K435" s="29"/>
      <c r="L435" s="29"/>
      <c r="M435" s="29"/>
      <c r="N435" s="30"/>
    </row>
    <row r="436">
      <c r="A436" s="11"/>
      <c r="B436" s="29"/>
      <c r="C436" s="29"/>
      <c r="D436" s="29"/>
      <c r="E436" s="29"/>
      <c r="F436" s="29"/>
      <c r="G436" s="29"/>
      <c r="H436" s="29"/>
      <c r="I436" s="29"/>
      <c r="J436" s="29"/>
      <c r="K436" s="29"/>
      <c r="L436" s="29"/>
      <c r="M436" s="29"/>
      <c r="N436" s="30"/>
    </row>
    <row r="437">
      <c r="A437" s="11"/>
      <c r="B437" s="29"/>
      <c r="C437" s="29"/>
      <c r="D437" s="29"/>
      <c r="E437" s="29"/>
      <c r="F437" s="29"/>
      <c r="G437" s="29"/>
      <c r="H437" s="29"/>
      <c r="I437" s="29"/>
      <c r="J437" s="29"/>
      <c r="K437" s="29"/>
      <c r="L437" s="29"/>
      <c r="M437" s="29"/>
      <c r="N437" s="30"/>
    </row>
    <row r="438">
      <c r="A438" s="11"/>
      <c r="B438" s="29"/>
      <c r="C438" s="29"/>
      <c r="D438" s="29"/>
      <c r="E438" s="29"/>
      <c r="F438" s="29"/>
      <c r="G438" s="29"/>
      <c r="H438" s="29"/>
      <c r="I438" s="29"/>
      <c r="J438" s="29"/>
      <c r="K438" s="29"/>
      <c r="L438" s="29"/>
      <c r="M438" s="29"/>
      <c r="N438" s="30"/>
    </row>
    <row r="439">
      <c r="A439" s="11"/>
      <c r="B439" s="29"/>
      <c r="C439" s="29"/>
      <c r="D439" s="29"/>
      <c r="E439" s="29"/>
      <c r="F439" s="29"/>
      <c r="G439" s="29"/>
      <c r="H439" s="29"/>
      <c r="I439" s="29"/>
      <c r="J439" s="29"/>
      <c r="K439" s="29"/>
      <c r="L439" s="29"/>
      <c r="M439" s="29"/>
      <c r="N439" s="30"/>
    </row>
    <row r="440">
      <c r="A440" s="11"/>
      <c r="B440" s="29"/>
      <c r="C440" s="29"/>
      <c r="D440" s="29"/>
      <c r="E440" s="29"/>
      <c r="F440" s="29"/>
      <c r="G440" s="29"/>
      <c r="H440" s="29"/>
      <c r="I440" s="29"/>
      <c r="J440" s="29"/>
      <c r="K440" s="29"/>
      <c r="L440" s="29"/>
      <c r="M440" s="29"/>
      <c r="N440" s="30"/>
    </row>
    <row r="441">
      <c r="A441" s="11"/>
      <c r="B441" s="29"/>
      <c r="C441" s="29"/>
      <c r="D441" s="29"/>
      <c r="E441" s="29"/>
      <c r="F441" s="29"/>
      <c r="G441" s="29"/>
      <c r="H441" s="29"/>
      <c r="I441" s="29"/>
      <c r="J441" s="29"/>
      <c r="K441" s="29"/>
      <c r="L441" s="29"/>
      <c r="M441" s="29"/>
      <c r="N441" s="30"/>
    </row>
    <row r="442">
      <c r="A442" s="11"/>
      <c r="B442" s="29"/>
      <c r="C442" s="29"/>
      <c r="D442" s="29"/>
      <c r="E442" s="29"/>
      <c r="F442" s="29"/>
      <c r="G442" s="29"/>
      <c r="H442" s="29"/>
      <c r="I442" s="29"/>
      <c r="J442" s="29"/>
      <c r="K442" s="29"/>
      <c r="L442" s="29"/>
      <c r="M442" s="29"/>
      <c r="N442" s="30"/>
    </row>
    <row r="443">
      <c r="A443" s="11"/>
      <c r="B443" s="29"/>
      <c r="C443" s="29"/>
      <c r="D443" s="29"/>
      <c r="E443" s="29"/>
      <c r="F443" s="29"/>
      <c r="G443" s="29"/>
      <c r="H443" s="29"/>
      <c r="I443" s="29"/>
      <c r="J443" s="29"/>
      <c r="K443" s="29"/>
      <c r="L443" s="29"/>
      <c r="M443" s="29"/>
      <c r="N443" s="30"/>
    </row>
    <row r="444">
      <c r="A444" s="11"/>
      <c r="B444" s="29"/>
      <c r="C444" s="29"/>
      <c r="D444" s="29"/>
      <c r="E444" s="29"/>
      <c r="F444" s="29"/>
      <c r="G444" s="29"/>
      <c r="H444" s="29"/>
      <c r="I444" s="29"/>
      <c r="J444" s="29"/>
      <c r="K444" s="29"/>
      <c r="L444" s="29"/>
      <c r="M444" s="29"/>
      <c r="N444" s="30"/>
    </row>
    <row r="445">
      <c r="A445" s="11"/>
      <c r="B445" s="29"/>
      <c r="C445" s="29"/>
      <c r="D445" s="29"/>
      <c r="E445" s="29"/>
      <c r="F445" s="29"/>
      <c r="G445" s="29"/>
      <c r="H445" s="29"/>
      <c r="I445" s="29"/>
      <c r="J445" s="29"/>
      <c r="K445" s="29"/>
      <c r="L445" s="29"/>
      <c r="M445" s="29"/>
      <c r="N445" s="30"/>
    </row>
    <row r="446">
      <c r="A446" s="11"/>
      <c r="B446" s="29"/>
      <c r="C446" s="29"/>
      <c r="D446" s="29"/>
      <c r="E446" s="29"/>
      <c r="F446" s="29"/>
      <c r="G446" s="29"/>
      <c r="H446" s="29"/>
      <c r="I446" s="29"/>
      <c r="J446" s="29"/>
      <c r="K446" s="29"/>
      <c r="L446" s="29"/>
      <c r="M446" s="29"/>
      <c r="N446" s="30"/>
    </row>
    <row r="447">
      <c r="A447" s="11"/>
      <c r="B447" s="29"/>
      <c r="C447" s="29"/>
      <c r="D447" s="29"/>
      <c r="E447" s="29"/>
      <c r="F447" s="29"/>
      <c r="G447" s="29"/>
      <c r="H447" s="29"/>
      <c r="I447" s="29"/>
      <c r="J447" s="29"/>
      <c r="K447" s="29"/>
      <c r="L447" s="29"/>
      <c r="M447" s="29"/>
      <c r="N447" s="30"/>
    </row>
    <row r="448">
      <c r="A448" s="11"/>
      <c r="B448" s="29"/>
      <c r="C448" s="29"/>
      <c r="D448" s="29"/>
      <c r="E448" s="29"/>
      <c r="F448" s="29"/>
      <c r="G448" s="29"/>
      <c r="H448" s="29"/>
      <c r="I448" s="29"/>
      <c r="J448" s="29"/>
      <c r="K448" s="29"/>
      <c r="L448" s="29"/>
      <c r="M448" s="29"/>
      <c r="N448" s="30"/>
    </row>
    <row r="449">
      <c r="A449" s="11"/>
      <c r="B449" s="29"/>
      <c r="C449" s="29"/>
      <c r="D449" s="29"/>
      <c r="E449" s="29"/>
      <c r="F449" s="29"/>
      <c r="G449" s="29"/>
      <c r="H449" s="29"/>
      <c r="I449" s="29"/>
      <c r="J449" s="29"/>
      <c r="K449" s="29"/>
      <c r="L449" s="29"/>
      <c r="M449" s="29"/>
      <c r="N449" s="30"/>
    </row>
    <row r="450">
      <c r="A450" s="11"/>
      <c r="B450" s="29"/>
      <c r="C450" s="29"/>
      <c r="D450" s="29"/>
      <c r="E450" s="29"/>
      <c r="F450" s="29"/>
      <c r="G450" s="29"/>
      <c r="H450" s="29"/>
      <c r="I450" s="29"/>
      <c r="J450" s="29"/>
      <c r="K450" s="29"/>
      <c r="L450" s="29"/>
      <c r="M450" s="29"/>
      <c r="N450" s="30"/>
    </row>
    <row r="451">
      <c r="A451" s="11"/>
      <c r="B451" s="29"/>
      <c r="C451" s="29"/>
      <c r="D451" s="29"/>
      <c r="E451" s="29"/>
      <c r="F451" s="29"/>
      <c r="G451" s="29"/>
      <c r="H451" s="29"/>
      <c r="I451" s="29"/>
      <c r="J451" s="29"/>
      <c r="K451" s="29"/>
      <c r="L451" s="29"/>
      <c r="M451" s="29"/>
      <c r="N451" s="30"/>
    </row>
    <row r="452">
      <c r="A452" s="11"/>
      <c r="B452" s="29"/>
      <c r="C452" s="29"/>
      <c r="D452" s="29"/>
      <c r="E452" s="29"/>
      <c r="F452" s="29"/>
      <c r="G452" s="29"/>
      <c r="H452" s="29"/>
      <c r="I452" s="29"/>
      <c r="J452" s="29"/>
      <c r="K452" s="29"/>
      <c r="L452" s="29"/>
      <c r="M452" s="29"/>
      <c r="N452" s="30"/>
    </row>
    <row r="453">
      <c r="A453" s="11"/>
      <c r="B453" s="29"/>
      <c r="C453" s="29"/>
      <c r="D453" s="29"/>
      <c r="E453" s="29"/>
      <c r="F453" s="29"/>
      <c r="G453" s="29"/>
      <c r="H453" s="29"/>
      <c r="I453" s="29"/>
      <c r="J453" s="29"/>
      <c r="K453" s="29"/>
      <c r="L453" s="29"/>
      <c r="M453" s="29"/>
      <c r="N453" s="30"/>
    </row>
    <row r="454">
      <c r="A454" s="11"/>
      <c r="B454" s="29"/>
      <c r="C454" s="29"/>
      <c r="D454" s="29"/>
      <c r="E454" s="29"/>
      <c r="F454" s="29"/>
      <c r="G454" s="29"/>
      <c r="H454" s="29"/>
      <c r="I454" s="29"/>
      <c r="J454" s="29"/>
      <c r="K454" s="29"/>
      <c r="L454" s="29"/>
      <c r="M454" s="29"/>
      <c r="N454" s="30"/>
    </row>
    <row r="455">
      <c r="A455" s="11"/>
      <c r="B455" s="29"/>
      <c r="C455" s="29"/>
      <c r="D455" s="29"/>
      <c r="E455" s="29"/>
      <c r="F455" s="29"/>
      <c r="G455" s="29"/>
      <c r="H455" s="29"/>
      <c r="I455" s="29"/>
      <c r="J455" s="29"/>
      <c r="K455" s="29"/>
      <c r="L455" s="29"/>
      <c r="M455" s="29"/>
      <c r="N455" s="30"/>
    </row>
    <row r="456">
      <c r="A456" s="11"/>
      <c r="B456" s="29"/>
      <c r="C456" s="29"/>
      <c r="D456" s="29"/>
      <c r="E456" s="29"/>
      <c r="F456" s="29"/>
      <c r="G456" s="29"/>
      <c r="H456" s="29"/>
      <c r="I456" s="29"/>
      <c r="J456" s="29"/>
      <c r="K456" s="29"/>
      <c r="L456" s="29"/>
      <c r="M456" s="29"/>
      <c r="N456" s="30"/>
    </row>
    <row r="457">
      <c r="A457" s="11"/>
      <c r="B457" s="29"/>
      <c r="C457" s="29"/>
      <c r="D457" s="29"/>
      <c r="E457" s="29"/>
      <c r="F457" s="29"/>
      <c r="G457" s="29"/>
      <c r="H457" s="29"/>
      <c r="I457" s="29"/>
      <c r="J457" s="29"/>
      <c r="K457" s="29"/>
      <c r="L457" s="29"/>
      <c r="M457" s="29"/>
      <c r="N457" s="30"/>
    </row>
    <row r="458">
      <c r="A458" s="11"/>
      <c r="B458" s="29"/>
      <c r="C458" s="29"/>
      <c r="D458" s="29"/>
      <c r="E458" s="29"/>
      <c r="F458" s="29"/>
      <c r="G458" s="29"/>
      <c r="H458" s="29"/>
      <c r="I458" s="29"/>
      <c r="J458" s="29"/>
      <c r="K458" s="29"/>
      <c r="L458" s="29"/>
      <c r="M458" s="29"/>
      <c r="N458" s="30"/>
    </row>
    <row r="459">
      <c r="A459" s="11"/>
      <c r="B459" s="29"/>
      <c r="C459" s="29"/>
      <c r="D459" s="29"/>
      <c r="E459" s="29"/>
      <c r="F459" s="29"/>
      <c r="G459" s="29"/>
      <c r="H459" s="29"/>
      <c r="I459" s="29"/>
      <c r="J459" s="29"/>
      <c r="K459" s="29"/>
      <c r="L459" s="29"/>
      <c r="M459" s="29"/>
      <c r="N459" s="30"/>
    </row>
    <row r="460">
      <c r="A460" s="11"/>
      <c r="B460" s="29"/>
      <c r="C460" s="29"/>
      <c r="D460" s="29"/>
      <c r="E460" s="29"/>
      <c r="F460" s="29"/>
      <c r="G460" s="29"/>
      <c r="H460" s="29"/>
      <c r="I460" s="29"/>
      <c r="J460" s="29"/>
      <c r="K460" s="29"/>
      <c r="L460" s="29"/>
      <c r="M460" s="29"/>
      <c r="N460" s="30"/>
    </row>
    <row r="461">
      <c r="A461" s="11"/>
      <c r="B461" s="29"/>
      <c r="C461" s="29"/>
      <c r="D461" s="29"/>
      <c r="E461" s="29"/>
      <c r="F461" s="29"/>
      <c r="G461" s="29"/>
      <c r="H461" s="29"/>
      <c r="I461" s="29"/>
      <c r="J461" s="29"/>
      <c r="K461" s="29"/>
      <c r="L461" s="29"/>
      <c r="M461" s="29"/>
      <c r="N461" s="30"/>
    </row>
    <row r="462">
      <c r="A462" s="11"/>
      <c r="B462" s="29"/>
      <c r="C462" s="29"/>
      <c r="D462" s="29"/>
      <c r="E462" s="29"/>
      <c r="F462" s="29"/>
      <c r="G462" s="29"/>
      <c r="H462" s="29"/>
      <c r="I462" s="29"/>
      <c r="J462" s="29"/>
      <c r="K462" s="29"/>
      <c r="L462" s="29"/>
      <c r="M462" s="29"/>
      <c r="N462" s="30"/>
    </row>
    <row r="463">
      <c r="A463" s="11"/>
      <c r="B463" s="29"/>
      <c r="C463" s="29"/>
      <c r="D463" s="29"/>
      <c r="E463" s="29"/>
      <c r="F463" s="29"/>
      <c r="G463" s="29"/>
      <c r="H463" s="29"/>
      <c r="I463" s="29"/>
      <c r="J463" s="29"/>
      <c r="K463" s="29"/>
      <c r="L463" s="29"/>
      <c r="M463" s="29"/>
      <c r="N463" s="30"/>
    </row>
    <row r="464">
      <c r="A464" s="11"/>
      <c r="B464" s="29"/>
      <c r="C464" s="29"/>
      <c r="D464" s="29"/>
      <c r="E464" s="29"/>
      <c r="F464" s="29"/>
      <c r="G464" s="29"/>
      <c r="H464" s="29"/>
      <c r="I464" s="29"/>
      <c r="J464" s="29"/>
      <c r="K464" s="29"/>
      <c r="L464" s="29"/>
      <c r="M464" s="29"/>
      <c r="N464" s="30"/>
    </row>
    <row r="465">
      <c r="A465" s="11"/>
      <c r="B465" s="29"/>
      <c r="C465" s="29"/>
      <c r="D465" s="29"/>
      <c r="E465" s="29"/>
      <c r="F465" s="29"/>
      <c r="G465" s="29"/>
      <c r="H465" s="29"/>
      <c r="I465" s="29"/>
      <c r="J465" s="29"/>
      <c r="K465" s="29"/>
      <c r="L465" s="29"/>
      <c r="M465" s="29"/>
      <c r="N465" s="30"/>
    </row>
    <row r="466">
      <c r="A466" s="11"/>
      <c r="B466" s="29"/>
      <c r="C466" s="29"/>
      <c r="D466" s="29"/>
      <c r="E466" s="29"/>
      <c r="F466" s="29"/>
      <c r="G466" s="29"/>
      <c r="H466" s="29"/>
      <c r="I466" s="29"/>
      <c r="J466" s="29"/>
      <c r="K466" s="29"/>
      <c r="L466" s="29"/>
      <c r="M466" s="29"/>
      <c r="N466" s="30"/>
    </row>
    <row r="467">
      <c r="A467" s="11"/>
      <c r="B467" s="29"/>
      <c r="C467" s="29"/>
      <c r="D467" s="29"/>
      <c r="E467" s="29"/>
      <c r="F467" s="29"/>
      <c r="G467" s="29"/>
      <c r="H467" s="29"/>
      <c r="I467" s="29"/>
      <c r="J467" s="29"/>
      <c r="K467" s="29"/>
      <c r="L467" s="29"/>
      <c r="M467" s="29"/>
      <c r="N467" s="30"/>
    </row>
    <row r="468">
      <c r="A468" s="11"/>
      <c r="B468" s="29"/>
      <c r="C468" s="29"/>
      <c r="D468" s="29"/>
      <c r="E468" s="29"/>
      <c r="F468" s="29"/>
      <c r="G468" s="29"/>
      <c r="H468" s="29"/>
      <c r="I468" s="29"/>
      <c r="J468" s="29"/>
      <c r="K468" s="29"/>
      <c r="L468" s="29"/>
      <c r="M468" s="29"/>
      <c r="N468" s="30"/>
    </row>
    <row r="469">
      <c r="A469" s="11"/>
      <c r="B469" s="29"/>
      <c r="C469" s="29"/>
      <c r="D469" s="29"/>
      <c r="E469" s="29"/>
      <c r="F469" s="29"/>
      <c r="G469" s="29"/>
      <c r="H469" s="29"/>
      <c r="I469" s="29"/>
      <c r="J469" s="29"/>
      <c r="K469" s="29"/>
      <c r="L469" s="29"/>
      <c r="M469" s="29"/>
      <c r="N469" s="30"/>
    </row>
    <row r="470">
      <c r="A470" s="11"/>
      <c r="B470" s="29"/>
      <c r="C470" s="29"/>
      <c r="D470" s="29"/>
      <c r="E470" s="29"/>
      <c r="F470" s="29"/>
      <c r="G470" s="29"/>
      <c r="H470" s="29"/>
      <c r="I470" s="29"/>
      <c r="J470" s="29"/>
      <c r="K470" s="29"/>
      <c r="L470" s="29"/>
      <c r="M470" s="29"/>
      <c r="N470" s="30"/>
    </row>
    <row r="471">
      <c r="A471" s="11"/>
      <c r="B471" s="29"/>
      <c r="C471" s="29"/>
      <c r="D471" s="29"/>
      <c r="E471" s="29"/>
      <c r="F471" s="29"/>
      <c r="G471" s="29"/>
      <c r="H471" s="29"/>
      <c r="I471" s="29"/>
      <c r="J471" s="29"/>
      <c r="K471" s="29"/>
      <c r="L471" s="29"/>
      <c r="M471" s="29"/>
      <c r="N471" s="30"/>
    </row>
    <row r="472">
      <c r="A472" s="11"/>
      <c r="B472" s="29"/>
      <c r="C472" s="29"/>
      <c r="D472" s="29"/>
      <c r="E472" s="29"/>
      <c r="F472" s="29"/>
      <c r="G472" s="29"/>
      <c r="H472" s="29"/>
      <c r="I472" s="29"/>
      <c r="J472" s="29"/>
      <c r="K472" s="29"/>
      <c r="L472" s="29"/>
      <c r="M472" s="29"/>
      <c r="N472" s="30"/>
    </row>
    <row r="473">
      <c r="A473" s="11"/>
      <c r="B473" s="29"/>
      <c r="C473" s="29"/>
      <c r="D473" s="29"/>
      <c r="E473" s="29"/>
      <c r="F473" s="29"/>
      <c r="G473" s="29"/>
      <c r="H473" s="29"/>
      <c r="I473" s="29"/>
      <c r="J473" s="29"/>
      <c r="K473" s="29"/>
      <c r="L473" s="29"/>
      <c r="M473" s="29"/>
      <c r="N473" s="30"/>
    </row>
    <row r="474">
      <c r="A474" s="11"/>
      <c r="B474" s="29"/>
      <c r="C474" s="29"/>
      <c r="D474" s="29"/>
      <c r="E474" s="29"/>
      <c r="F474" s="29"/>
      <c r="G474" s="29"/>
      <c r="H474" s="29"/>
      <c r="I474" s="29"/>
      <c r="J474" s="29"/>
      <c r="K474" s="29"/>
      <c r="L474" s="29"/>
      <c r="M474" s="29"/>
      <c r="N474" s="30"/>
    </row>
    <row r="475">
      <c r="A475" s="11"/>
      <c r="B475" s="29"/>
      <c r="C475" s="29"/>
      <c r="D475" s="29"/>
      <c r="E475" s="29"/>
      <c r="F475" s="29"/>
      <c r="G475" s="29"/>
      <c r="H475" s="29"/>
      <c r="I475" s="29"/>
      <c r="J475" s="29"/>
      <c r="K475" s="29"/>
      <c r="L475" s="29"/>
      <c r="M475" s="29"/>
      <c r="N475" s="30"/>
    </row>
    <row r="476">
      <c r="A476" s="11"/>
      <c r="B476" s="29"/>
      <c r="C476" s="29"/>
      <c r="D476" s="29"/>
      <c r="E476" s="29"/>
      <c r="F476" s="29"/>
      <c r="G476" s="29"/>
      <c r="H476" s="29"/>
      <c r="I476" s="29"/>
      <c r="J476" s="29"/>
      <c r="K476" s="29"/>
      <c r="L476" s="29"/>
      <c r="M476" s="29"/>
      <c r="N476" s="30"/>
    </row>
    <row r="477">
      <c r="A477" s="11"/>
      <c r="B477" s="29"/>
      <c r="C477" s="29"/>
      <c r="D477" s="29"/>
      <c r="E477" s="29"/>
      <c r="F477" s="29"/>
      <c r="G477" s="29"/>
      <c r="H477" s="29"/>
      <c r="I477" s="29"/>
      <c r="J477" s="29"/>
      <c r="K477" s="29"/>
      <c r="L477" s="29"/>
      <c r="M477" s="29"/>
      <c r="N477" s="30"/>
    </row>
    <row r="478">
      <c r="A478" s="11"/>
      <c r="B478" s="29"/>
      <c r="C478" s="29"/>
      <c r="D478" s="29"/>
      <c r="E478" s="29"/>
      <c r="F478" s="29"/>
      <c r="G478" s="29"/>
      <c r="H478" s="29"/>
      <c r="I478" s="29"/>
      <c r="J478" s="29"/>
      <c r="K478" s="29"/>
      <c r="L478" s="29"/>
      <c r="M478" s="29"/>
      <c r="N478" s="30"/>
    </row>
    <row r="479">
      <c r="A479" s="11"/>
      <c r="B479" s="29"/>
      <c r="C479" s="29"/>
      <c r="D479" s="29"/>
      <c r="E479" s="29"/>
      <c r="F479" s="29"/>
      <c r="G479" s="29"/>
      <c r="H479" s="29"/>
      <c r="I479" s="29"/>
      <c r="J479" s="29"/>
      <c r="K479" s="29"/>
      <c r="L479" s="29"/>
      <c r="M479" s="29"/>
      <c r="N479" s="30"/>
    </row>
    <row r="480">
      <c r="A480" s="11"/>
      <c r="B480" s="29"/>
      <c r="C480" s="29"/>
      <c r="D480" s="29"/>
      <c r="E480" s="29"/>
      <c r="F480" s="29"/>
      <c r="G480" s="29"/>
      <c r="H480" s="29"/>
      <c r="I480" s="29"/>
      <c r="J480" s="29"/>
      <c r="K480" s="29"/>
      <c r="L480" s="29"/>
      <c r="M480" s="29"/>
      <c r="N480" s="30"/>
    </row>
    <row r="481">
      <c r="A481" s="11"/>
      <c r="B481" s="29"/>
      <c r="C481" s="29"/>
      <c r="D481" s="29"/>
      <c r="E481" s="29"/>
      <c r="F481" s="29"/>
      <c r="G481" s="29"/>
      <c r="H481" s="29"/>
      <c r="I481" s="29"/>
      <c r="J481" s="29"/>
      <c r="K481" s="29"/>
      <c r="L481" s="29"/>
      <c r="M481" s="29"/>
      <c r="N481" s="30"/>
    </row>
    <row r="482">
      <c r="A482" s="11"/>
      <c r="B482" s="29"/>
      <c r="C482" s="29"/>
      <c r="D482" s="29"/>
      <c r="E482" s="29"/>
      <c r="F482" s="29"/>
      <c r="G482" s="29"/>
      <c r="H482" s="29"/>
      <c r="I482" s="29"/>
      <c r="J482" s="29"/>
      <c r="K482" s="29"/>
      <c r="L482" s="29"/>
      <c r="M482" s="29"/>
      <c r="N482" s="30"/>
    </row>
    <row r="483">
      <c r="A483" s="11"/>
      <c r="B483" s="29"/>
      <c r="C483" s="29"/>
      <c r="D483" s="29"/>
      <c r="E483" s="29"/>
      <c r="F483" s="29"/>
      <c r="G483" s="29"/>
      <c r="H483" s="29"/>
      <c r="I483" s="29"/>
      <c r="J483" s="29"/>
      <c r="K483" s="29"/>
      <c r="L483" s="29"/>
      <c r="M483" s="29"/>
      <c r="N483" s="30"/>
    </row>
    <row r="484">
      <c r="A484" s="11"/>
      <c r="B484" s="29"/>
      <c r="C484" s="29"/>
      <c r="D484" s="29"/>
      <c r="E484" s="29"/>
      <c r="F484" s="29"/>
      <c r="G484" s="29"/>
      <c r="H484" s="29"/>
      <c r="I484" s="29"/>
      <c r="J484" s="29"/>
      <c r="K484" s="29"/>
      <c r="L484" s="29"/>
      <c r="M484" s="29"/>
      <c r="N484" s="30"/>
    </row>
    <row r="485">
      <c r="A485" s="11"/>
      <c r="B485" s="29"/>
      <c r="C485" s="29"/>
      <c r="D485" s="29"/>
      <c r="E485" s="29"/>
      <c r="F485" s="29"/>
      <c r="G485" s="29"/>
      <c r="H485" s="29"/>
      <c r="I485" s="29"/>
      <c r="J485" s="29"/>
      <c r="K485" s="29"/>
      <c r="L485" s="29"/>
      <c r="M485" s="29"/>
      <c r="N485" s="30"/>
    </row>
    <row r="486">
      <c r="A486" s="11"/>
      <c r="B486" s="29"/>
      <c r="C486" s="29"/>
      <c r="D486" s="29"/>
      <c r="E486" s="29"/>
      <c r="F486" s="29"/>
      <c r="G486" s="29"/>
      <c r="H486" s="29"/>
      <c r="I486" s="29"/>
      <c r="J486" s="29"/>
      <c r="K486" s="29"/>
      <c r="L486" s="29"/>
      <c r="M486" s="29"/>
      <c r="N486" s="30"/>
    </row>
    <row r="487">
      <c r="A487" s="11"/>
      <c r="B487" s="29"/>
      <c r="C487" s="29"/>
      <c r="D487" s="29"/>
      <c r="E487" s="29"/>
      <c r="F487" s="29"/>
      <c r="G487" s="29"/>
      <c r="H487" s="29"/>
      <c r="I487" s="29"/>
      <c r="J487" s="29"/>
      <c r="K487" s="29"/>
      <c r="L487" s="29"/>
      <c r="M487" s="29"/>
      <c r="N487" s="30"/>
    </row>
    <row r="488">
      <c r="A488" s="11"/>
      <c r="B488" s="29"/>
      <c r="C488" s="29"/>
      <c r="D488" s="29"/>
      <c r="E488" s="29"/>
      <c r="F488" s="29"/>
      <c r="G488" s="29"/>
      <c r="H488" s="29"/>
      <c r="I488" s="29"/>
      <c r="J488" s="29"/>
      <c r="K488" s="29"/>
      <c r="L488" s="29"/>
      <c r="M488" s="29"/>
      <c r="N488" s="30"/>
    </row>
    <row r="489">
      <c r="A489" s="11"/>
      <c r="B489" s="29"/>
      <c r="C489" s="29"/>
      <c r="D489" s="29"/>
      <c r="E489" s="29"/>
      <c r="F489" s="29"/>
      <c r="G489" s="29"/>
      <c r="H489" s="29"/>
      <c r="I489" s="29"/>
      <c r="J489" s="29"/>
      <c r="K489" s="29"/>
      <c r="L489" s="29"/>
      <c r="M489" s="29"/>
      <c r="N489" s="30"/>
    </row>
    <row r="490">
      <c r="A490" s="11"/>
      <c r="B490" s="29"/>
      <c r="C490" s="29"/>
      <c r="D490" s="29"/>
      <c r="E490" s="29"/>
      <c r="F490" s="29"/>
      <c r="G490" s="29"/>
      <c r="H490" s="29"/>
      <c r="I490" s="29"/>
      <c r="J490" s="29"/>
      <c r="K490" s="29"/>
      <c r="L490" s="29"/>
      <c r="M490" s="29"/>
      <c r="N490" s="30"/>
    </row>
    <row r="491">
      <c r="A491" s="11"/>
      <c r="B491" s="29"/>
      <c r="C491" s="29"/>
      <c r="D491" s="29"/>
      <c r="E491" s="29"/>
      <c r="F491" s="29"/>
      <c r="G491" s="29"/>
      <c r="H491" s="29"/>
      <c r="I491" s="29"/>
      <c r="J491" s="29"/>
      <c r="K491" s="29"/>
      <c r="L491" s="29"/>
      <c r="M491" s="29"/>
      <c r="N491" s="30"/>
    </row>
    <row r="492">
      <c r="A492" s="11"/>
      <c r="B492" s="29"/>
      <c r="C492" s="29"/>
      <c r="D492" s="29"/>
      <c r="E492" s="29"/>
      <c r="F492" s="29"/>
      <c r="G492" s="29"/>
      <c r="H492" s="29"/>
      <c r="I492" s="29"/>
      <c r="J492" s="29"/>
      <c r="K492" s="29"/>
      <c r="L492" s="29"/>
      <c r="M492" s="29"/>
      <c r="N492" s="30"/>
    </row>
    <row r="493">
      <c r="A493" s="11"/>
      <c r="B493" s="29"/>
      <c r="C493" s="29"/>
      <c r="D493" s="29"/>
      <c r="E493" s="29"/>
      <c r="F493" s="29"/>
      <c r="G493" s="29"/>
      <c r="H493" s="29"/>
      <c r="I493" s="29"/>
      <c r="J493" s="29"/>
      <c r="K493" s="29"/>
      <c r="L493" s="29"/>
      <c r="M493" s="29"/>
      <c r="N493" s="30"/>
    </row>
    <row r="494">
      <c r="A494" s="11"/>
      <c r="B494" s="29"/>
      <c r="C494" s="29"/>
      <c r="D494" s="29"/>
      <c r="E494" s="29"/>
      <c r="F494" s="29"/>
      <c r="G494" s="29"/>
      <c r="H494" s="29"/>
      <c r="I494" s="29"/>
      <c r="J494" s="29"/>
      <c r="K494" s="29"/>
      <c r="L494" s="29"/>
      <c r="M494" s="29"/>
      <c r="N494" s="30"/>
    </row>
    <row r="495">
      <c r="A495" s="11"/>
      <c r="B495" s="29"/>
      <c r="C495" s="29"/>
      <c r="D495" s="29"/>
      <c r="E495" s="29"/>
      <c r="F495" s="29"/>
      <c r="G495" s="29"/>
      <c r="H495" s="29"/>
      <c r="I495" s="29"/>
      <c r="J495" s="29"/>
      <c r="K495" s="29"/>
      <c r="L495" s="29"/>
      <c r="M495" s="29"/>
      <c r="N495" s="30"/>
    </row>
    <row r="496">
      <c r="A496" s="11"/>
      <c r="B496" s="29"/>
      <c r="C496" s="29"/>
      <c r="D496" s="29"/>
      <c r="E496" s="29"/>
      <c r="F496" s="29"/>
      <c r="G496" s="29"/>
      <c r="H496" s="29"/>
      <c r="I496" s="29"/>
      <c r="J496" s="29"/>
      <c r="K496" s="29"/>
      <c r="L496" s="29"/>
      <c r="M496" s="29"/>
      <c r="N496" s="30"/>
    </row>
    <row r="497">
      <c r="A497" s="11"/>
      <c r="B497" s="29"/>
      <c r="C497" s="29"/>
      <c r="D497" s="29"/>
      <c r="E497" s="29"/>
      <c r="F497" s="29"/>
      <c r="G497" s="29"/>
      <c r="H497" s="29"/>
      <c r="I497" s="29"/>
      <c r="J497" s="29"/>
      <c r="K497" s="29"/>
      <c r="L497" s="29"/>
      <c r="M497" s="29"/>
      <c r="N497" s="30"/>
    </row>
    <row r="498">
      <c r="A498" s="11"/>
      <c r="B498" s="29"/>
      <c r="C498" s="29"/>
      <c r="D498" s="29"/>
      <c r="E498" s="29"/>
      <c r="F498" s="29"/>
      <c r="G498" s="29"/>
      <c r="H498" s="29"/>
      <c r="I498" s="29"/>
      <c r="J498" s="29"/>
      <c r="K498" s="29"/>
      <c r="L498" s="29"/>
      <c r="M498" s="29"/>
      <c r="N498" s="30"/>
    </row>
    <row r="499">
      <c r="A499" s="11"/>
      <c r="B499" s="29"/>
      <c r="C499" s="29"/>
      <c r="D499" s="29"/>
      <c r="E499" s="29"/>
      <c r="F499" s="29"/>
      <c r="G499" s="29"/>
      <c r="H499" s="29"/>
      <c r="I499" s="29"/>
      <c r="J499" s="29"/>
      <c r="K499" s="29"/>
      <c r="L499" s="29"/>
      <c r="M499" s="29"/>
      <c r="N499" s="30"/>
    </row>
    <row r="500">
      <c r="A500" s="11"/>
      <c r="B500" s="29"/>
      <c r="C500" s="29"/>
      <c r="D500" s="29"/>
      <c r="E500" s="29"/>
      <c r="F500" s="29"/>
      <c r="G500" s="29"/>
      <c r="H500" s="29"/>
      <c r="I500" s="29"/>
      <c r="J500" s="29"/>
      <c r="K500" s="29"/>
      <c r="L500" s="29"/>
      <c r="M500" s="29"/>
      <c r="N500" s="30"/>
    </row>
    <row r="501">
      <c r="A501" s="11"/>
      <c r="B501" s="29"/>
      <c r="C501" s="29"/>
      <c r="D501" s="29"/>
      <c r="E501" s="29"/>
      <c r="F501" s="29"/>
      <c r="G501" s="29"/>
      <c r="H501" s="29"/>
      <c r="I501" s="29"/>
      <c r="J501" s="29"/>
      <c r="K501" s="29"/>
      <c r="L501" s="29"/>
      <c r="M501" s="29"/>
      <c r="N501" s="30"/>
    </row>
    <row r="502">
      <c r="A502" s="11"/>
      <c r="B502" s="29"/>
      <c r="C502" s="29"/>
      <c r="D502" s="29"/>
      <c r="E502" s="29"/>
      <c r="F502" s="29"/>
      <c r="G502" s="29"/>
      <c r="H502" s="29"/>
      <c r="I502" s="29"/>
      <c r="J502" s="29"/>
      <c r="K502" s="29"/>
      <c r="L502" s="29"/>
      <c r="M502" s="29"/>
      <c r="N502" s="30"/>
    </row>
    <row r="503">
      <c r="A503" s="11"/>
      <c r="B503" s="29"/>
      <c r="C503" s="29"/>
      <c r="D503" s="29"/>
      <c r="E503" s="29"/>
      <c r="F503" s="29"/>
      <c r="G503" s="29"/>
      <c r="H503" s="29"/>
      <c r="I503" s="29"/>
      <c r="J503" s="29"/>
      <c r="K503" s="29"/>
      <c r="L503" s="29"/>
      <c r="M503" s="29"/>
      <c r="N503" s="30"/>
    </row>
    <row r="504">
      <c r="A504" s="11"/>
      <c r="B504" s="29"/>
      <c r="C504" s="29"/>
      <c r="D504" s="29"/>
      <c r="E504" s="29"/>
      <c r="F504" s="29"/>
      <c r="G504" s="29"/>
      <c r="H504" s="29"/>
      <c r="I504" s="29"/>
      <c r="J504" s="29"/>
      <c r="K504" s="29"/>
      <c r="L504" s="29"/>
      <c r="M504" s="29"/>
      <c r="N504" s="30"/>
    </row>
    <row r="505">
      <c r="A505" s="11"/>
      <c r="B505" s="29"/>
      <c r="C505" s="29"/>
      <c r="D505" s="29"/>
      <c r="E505" s="29"/>
      <c r="F505" s="29"/>
      <c r="G505" s="29"/>
      <c r="H505" s="29"/>
      <c r="I505" s="29"/>
      <c r="J505" s="29"/>
      <c r="K505" s="29"/>
      <c r="L505" s="29"/>
      <c r="M505" s="29"/>
      <c r="N505" s="30"/>
    </row>
    <row r="506">
      <c r="A506" s="11"/>
      <c r="B506" s="29"/>
      <c r="C506" s="29"/>
      <c r="D506" s="29"/>
      <c r="E506" s="29"/>
      <c r="F506" s="29"/>
      <c r="G506" s="29"/>
      <c r="H506" s="29"/>
      <c r="I506" s="29"/>
      <c r="J506" s="29"/>
      <c r="K506" s="29"/>
      <c r="L506" s="29"/>
      <c r="M506" s="29"/>
      <c r="N506" s="30"/>
    </row>
    <row r="507">
      <c r="A507" s="11"/>
      <c r="B507" s="29"/>
      <c r="C507" s="29"/>
      <c r="D507" s="29"/>
      <c r="E507" s="29"/>
      <c r="F507" s="29"/>
      <c r="G507" s="29"/>
      <c r="H507" s="29"/>
      <c r="I507" s="29"/>
      <c r="J507" s="29"/>
      <c r="K507" s="29"/>
      <c r="L507" s="29"/>
      <c r="M507" s="29"/>
      <c r="N507" s="30"/>
    </row>
    <row r="508">
      <c r="A508" s="11"/>
      <c r="B508" s="29"/>
      <c r="C508" s="29"/>
      <c r="D508" s="29"/>
      <c r="E508" s="29"/>
      <c r="F508" s="29"/>
      <c r="G508" s="29"/>
      <c r="H508" s="29"/>
      <c r="I508" s="29"/>
      <c r="J508" s="29"/>
      <c r="K508" s="29"/>
      <c r="L508" s="29"/>
      <c r="M508" s="29"/>
      <c r="N508" s="30"/>
    </row>
    <row r="509">
      <c r="A509" s="11"/>
      <c r="B509" s="29"/>
      <c r="C509" s="29"/>
      <c r="D509" s="29"/>
      <c r="E509" s="29"/>
      <c r="F509" s="29"/>
      <c r="G509" s="29"/>
      <c r="H509" s="29"/>
      <c r="I509" s="29"/>
      <c r="J509" s="29"/>
      <c r="K509" s="29"/>
      <c r="L509" s="29"/>
      <c r="M509" s="29"/>
      <c r="N509" s="30"/>
    </row>
    <row r="510">
      <c r="A510" s="11"/>
      <c r="B510" s="29"/>
      <c r="C510" s="29"/>
      <c r="D510" s="29"/>
      <c r="E510" s="29"/>
      <c r="F510" s="29"/>
      <c r="G510" s="29"/>
      <c r="H510" s="29"/>
      <c r="I510" s="29"/>
      <c r="J510" s="29"/>
      <c r="K510" s="29"/>
      <c r="L510" s="29"/>
      <c r="M510" s="29"/>
      <c r="N510" s="30"/>
    </row>
    <row r="511">
      <c r="A511" s="11"/>
      <c r="B511" s="29"/>
      <c r="C511" s="29"/>
      <c r="D511" s="29"/>
      <c r="E511" s="29"/>
      <c r="F511" s="29"/>
      <c r="G511" s="29"/>
      <c r="H511" s="29"/>
      <c r="I511" s="29"/>
      <c r="J511" s="29"/>
      <c r="K511" s="29"/>
      <c r="L511" s="29"/>
      <c r="M511" s="29"/>
      <c r="N511" s="30"/>
    </row>
    <row r="512">
      <c r="A512" s="11"/>
      <c r="B512" s="29"/>
      <c r="C512" s="29"/>
      <c r="D512" s="29"/>
      <c r="E512" s="29"/>
      <c r="F512" s="29"/>
      <c r="G512" s="29"/>
      <c r="H512" s="29"/>
      <c r="I512" s="29"/>
      <c r="J512" s="29"/>
      <c r="K512" s="29"/>
      <c r="L512" s="29"/>
      <c r="M512" s="29"/>
      <c r="N512" s="30"/>
    </row>
    <row r="513">
      <c r="A513" s="11"/>
      <c r="B513" s="29"/>
      <c r="C513" s="29"/>
      <c r="D513" s="29"/>
      <c r="E513" s="29"/>
      <c r="F513" s="29"/>
      <c r="G513" s="29"/>
      <c r="H513" s="29"/>
      <c r="I513" s="29"/>
      <c r="J513" s="29"/>
      <c r="K513" s="29"/>
      <c r="L513" s="29"/>
      <c r="M513" s="29"/>
      <c r="N513" s="30"/>
    </row>
    <row r="514">
      <c r="A514" s="11"/>
      <c r="B514" s="29"/>
      <c r="C514" s="29"/>
      <c r="D514" s="29"/>
      <c r="E514" s="29"/>
      <c r="F514" s="29"/>
      <c r="G514" s="29"/>
      <c r="H514" s="29"/>
      <c r="I514" s="29"/>
      <c r="J514" s="29"/>
      <c r="K514" s="29"/>
      <c r="L514" s="29"/>
      <c r="M514" s="29"/>
      <c r="N514" s="30"/>
    </row>
    <row r="515">
      <c r="A515" s="11"/>
      <c r="B515" s="29"/>
      <c r="C515" s="29"/>
      <c r="D515" s="29"/>
      <c r="E515" s="29"/>
      <c r="F515" s="29"/>
      <c r="G515" s="29"/>
      <c r="H515" s="29"/>
      <c r="I515" s="29"/>
      <c r="J515" s="29"/>
      <c r="K515" s="29"/>
      <c r="L515" s="29"/>
      <c r="M515" s="29"/>
      <c r="N515" s="30"/>
    </row>
    <row r="516">
      <c r="A516" s="11"/>
      <c r="B516" s="29"/>
      <c r="C516" s="29"/>
      <c r="D516" s="29"/>
      <c r="E516" s="29"/>
      <c r="F516" s="29"/>
      <c r="G516" s="29"/>
      <c r="H516" s="29"/>
      <c r="I516" s="29"/>
      <c r="J516" s="29"/>
      <c r="K516" s="29"/>
      <c r="L516" s="29"/>
      <c r="M516" s="29"/>
      <c r="N516" s="30"/>
    </row>
    <row r="517">
      <c r="A517" s="11"/>
      <c r="B517" s="29"/>
      <c r="C517" s="29"/>
      <c r="D517" s="29"/>
      <c r="E517" s="29"/>
      <c r="F517" s="29"/>
      <c r="G517" s="29"/>
      <c r="H517" s="29"/>
      <c r="I517" s="29"/>
      <c r="J517" s="29"/>
      <c r="K517" s="29"/>
      <c r="L517" s="29"/>
      <c r="M517" s="29"/>
      <c r="N517" s="30"/>
    </row>
    <row r="518">
      <c r="A518" s="11"/>
      <c r="B518" s="29"/>
      <c r="C518" s="29"/>
      <c r="D518" s="29"/>
      <c r="E518" s="29"/>
      <c r="F518" s="29"/>
      <c r="G518" s="29"/>
      <c r="H518" s="29"/>
      <c r="I518" s="29"/>
      <c r="J518" s="29"/>
      <c r="K518" s="29"/>
      <c r="L518" s="29"/>
      <c r="M518" s="29"/>
      <c r="N518" s="30"/>
    </row>
    <row r="519">
      <c r="A519" s="11"/>
      <c r="B519" s="29"/>
      <c r="C519" s="29"/>
      <c r="D519" s="29"/>
      <c r="E519" s="29"/>
      <c r="F519" s="29"/>
      <c r="G519" s="29"/>
      <c r="H519" s="29"/>
      <c r="I519" s="29"/>
      <c r="J519" s="29"/>
      <c r="K519" s="29"/>
      <c r="L519" s="29"/>
      <c r="M519" s="29"/>
      <c r="N519" s="30"/>
    </row>
    <row r="520">
      <c r="A520" s="11"/>
      <c r="B520" s="29"/>
      <c r="C520" s="29"/>
      <c r="D520" s="29"/>
      <c r="E520" s="29"/>
      <c r="F520" s="29"/>
      <c r="G520" s="29"/>
      <c r="H520" s="29"/>
      <c r="I520" s="29"/>
      <c r="J520" s="29"/>
      <c r="K520" s="29"/>
      <c r="L520" s="29"/>
      <c r="M520" s="29"/>
      <c r="N520" s="30"/>
    </row>
    <row r="521">
      <c r="A521" s="11"/>
      <c r="B521" s="29"/>
      <c r="C521" s="29"/>
      <c r="D521" s="29"/>
      <c r="E521" s="29"/>
      <c r="F521" s="29"/>
      <c r="G521" s="29"/>
      <c r="H521" s="29"/>
      <c r="I521" s="29"/>
      <c r="J521" s="29"/>
      <c r="K521" s="29"/>
      <c r="L521" s="29"/>
      <c r="M521" s="29"/>
      <c r="N521" s="30"/>
    </row>
    <row r="522">
      <c r="A522" s="11"/>
      <c r="B522" s="29"/>
      <c r="C522" s="29"/>
      <c r="D522" s="29"/>
      <c r="E522" s="29"/>
      <c r="F522" s="29"/>
      <c r="G522" s="29"/>
      <c r="H522" s="29"/>
      <c r="I522" s="29"/>
      <c r="J522" s="29"/>
      <c r="K522" s="29"/>
      <c r="L522" s="29"/>
      <c r="M522" s="29"/>
      <c r="N522" s="30"/>
    </row>
    <row r="523">
      <c r="A523" s="11"/>
      <c r="B523" s="29"/>
      <c r="C523" s="29"/>
      <c r="D523" s="29"/>
      <c r="E523" s="29"/>
      <c r="F523" s="29"/>
      <c r="G523" s="29"/>
      <c r="H523" s="29"/>
      <c r="I523" s="29"/>
      <c r="J523" s="29"/>
      <c r="K523" s="29"/>
      <c r="L523" s="29"/>
      <c r="M523" s="29"/>
      <c r="N523" s="30"/>
    </row>
    <row r="524">
      <c r="A524" s="11"/>
      <c r="B524" s="29"/>
      <c r="C524" s="29"/>
      <c r="D524" s="29"/>
      <c r="E524" s="29"/>
      <c r="F524" s="29"/>
      <c r="G524" s="29"/>
      <c r="H524" s="29"/>
      <c r="I524" s="29"/>
      <c r="J524" s="29"/>
      <c r="K524" s="29"/>
      <c r="L524" s="29"/>
      <c r="M524" s="29"/>
      <c r="N524" s="30"/>
    </row>
    <row r="525">
      <c r="A525" s="11"/>
      <c r="B525" s="29"/>
      <c r="C525" s="29"/>
      <c r="D525" s="29"/>
      <c r="E525" s="29"/>
      <c r="F525" s="29"/>
      <c r="G525" s="29"/>
      <c r="H525" s="29"/>
      <c r="I525" s="29"/>
      <c r="J525" s="29"/>
      <c r="K525" s="29"/>
      <c r="L525" s="29"/>
      <c r="M525" s="29"/>
      <c r="N525" s="30"/>
    </row>
    <row r="526">
      <c r="A526" s="11"/>
      <c r="B526" s="29"/>
      <c r="C526" s="29"/>
      <c r="D526" s="29"/>
      <c r="E526" s="29"/>
      <c r="F526" s="29"/>
      <c r="G526" s="29"/>
      <c r="H526" s="29"/>
      <c r="I526" s="29"/>
      <c r="J526" s="29"/>
      <c r="K526" s="29"/>
      <c r="L526" s="29"/>
      <c r="M526" s="29"/>
      <c r="N526" s="30"/>
    </row>
    <row r="527">
      <c r="A527" s="11"/>
      <c r="B527" s="29"/>
      <c r="C527" s="29"/>
      <c r="D527" s="29"/>
      <c r="E527" s="29"/>
      <c r="F527" s="29"/>
      <c r="G527" s="29"/>
      <c r="H527" s="29"/>
      <c r="I527" s="29"/>
      <c r="J527" s="29"/>
      <c r="K527" s="29"/>
      <c r="L527" s="29"/>
      <c r="M527" s="29"/>
      <c r="N527" s="30"/>
    </row>
    <row r="528">
      <c r="A528" s="11"/>
      <c r="B528" s="29"/>
      <c r="C528" s="29"/>
      <c r="D528" s="29"/>
      <c r="E528" s="29"/>
      <c r="F528" s="29"/>
      <c r="G528" s="29"/>
      <c r="H528" s="29"/>
      <c r="I528" s="29"/>
      <c r="J528" s="29"/>
      <c r="K528" s="29"/>
      <c r="L528" s="29"/>
      <c r="M528" s="29"/>
      <c r="N528" s="30"/>
    </row>
    <row r="529">
      <c r="A529" s="11"/>
      <c r="B529" s="29"/>
      <c r="C529" s="29"/>
      <c r="D529" s="29"/>
      <c r="E529" s="29"/>
      <c r="F529" s="29"/>
      <c r="G529" s="29"/>
      <c r="H529" s="29"/>
      <c r="I529" s="29"/>
      <c r="J529" s="29"/>
      <c r="K529" s="29"/>
      <c r="L529" s="29"/>
      <c r="M529" s="29"/>
      <c r="N529" s="30"/>
    </row>
    <row r="530">
      <c r="A530" s="11"/>
      <c r="B530" s="29"/>
      <c r="C530" s="29"/>
      <c r="D530" s="29"/>
      <c r="E530" s="29"/>
      <c r="F530" s="29"/>
      <c r="G530" s="29"/>
      <c r="H530" s="29"/>
      <c r="I530" s="29"/>
      <c r="J530" s="29"/>
      <c r="K530" s="29"/>
      <c r="L530" s="29"/>
      <c r="M530" s="29"/>
      <c r="N530" s="30"/>
    </row>
    <row r="531">
      <c r="A531" s="11"/>
      <c r="B531" s="29"/>
      <c r="C531" s="29"/>
      <c r="D531" s="29"/>
      <c r="E531" s="29"/>
      <c r="F531" s="29"/>
      <c r="G531" s="29"/>
      <c r="H531" s="29"/>
      <c r="I531" s="29"/>
      <c r="J531" s="29"/>
      <c r="K531" s="29"/>
      <c r="L531" s="29"/>
      <c r="M531" s="29"/>
      <c r="N531" s="30"/>
    </row>
    <row r="532">
      <c r="A532" s="11"/>
      <c r="B532" s="29"/>
      <c r="C532" s="29"/>
      <c r="D532" s="29"/>
      <c r="E532" s="29"/>
      <c r="F532" s="29"/>
      <c r="G532" s="29"/>
      <c r="H532" s="29"/>
      <c r="I532" s="29"/>
      <c r="J532" s="29"/>
      <c r="K532" s="29"/>
      <c r="L532" s="29"/>
      <c r="M532" s="29"/>
      <c r="N532" s="30"/>
    </row>
    <row r="533">
      <c r="A533" s="11"/>
      <c r="B533" s="29"/>
      <c r="C533" s="29"/>
      <c r="D533" s="29"/>
      <c r="E533" s="29"/>
      <c r="F533" s="29"/>
      <c r="G533" s="29"/>
      <c r="H533" s="29"/>
      <c r="I533" s="29"/>
      <c r="J533" s="29"/>
      <c r="K533" s="29"/>
      <c r="L533" s="29"/>
      <c r="M533" s="29"/>
      <c r="N533" s="30"/>
    </row>
    <row r="534">
      <c r="A534" s="11"/>
      <c r="B534" s="29"/>
      <c r="C534" s="29"/>
      <c r="D534" s="29"/>
      <c r="E534" s="29"/>
      <c r="F534" s="29"/>
      <c r="G534" s="29"/>
      <c r="H534" s="29"/>
      <c r="I534" s="29"/>
      <c r="J534" s="29"/>
      <c r="K534" s="29"/>
      <c r="L534" s="29"/>
      <c r="M534" s="29"/>
      <c r="N534" s="30"/>
    </row>
    <row r="535">
      <c r="A535" s="11"/>
      <c r="B535" s="29"/>
      <c r="C535" s="29"/>
      <c r="D535" s="29"/>
      <c r="E535" s="29"/>
      <c r="F535" s="29"/>
      <c r="G535" s="29"/>
      <c r="H535" s="29"/>
      <c r="I535" s="29"/>
      <c r="J535" s="29"/>
      <c r="K535" s="29"/>
      <c r="L535" s="29"/>
      <c r="M535" s="29"/>
      <c r="N535" s="30"/>
    </row>
    <row r="536">
      <c r="A536" s="11"/>
      <c r="B536" s="29"/>
      <c r="C536" s="29"/>
      <c r="D536" s="29"/>
      <c r="E536" s="29"/>
      <c r="F536" s="29"/>
      <c r="G536" s="29"/>
      <c r="H536" s="29"/>
      <c r="I536" s="29"/>
      <c r="J536" s="29"/>
      <c r="K536" s="29"/>
      <c r="L536" s="29"/>
      <c r="M536" s="29"/>
      <c r="N536" s="30"/>
    </row>
    <row r="537">
      <c r="A537" s="11"/>
      <c r="B537" s="29"/>
      <c r="C537" s="29"/>
      <c r="D537" s="29"/>
      <c r="E537" s="29"/>
      <c r="F537" s="29"/>
      <c r="G537" s="29"/>
      <c r="H537" s="29"/>
      <c r="I537" s="29"/>
      <c r="J537" s="29"/>
      <c r="K537" s="29"/>
      <c r="L537" s="29"/>
      <c r="M537" s="29"/>
      <c r="N537" s="30"/>
    </row>
    <row r="538">
      <c r="A538" s="11"/>
      <c r="B538" s="29"/>
      <c r="C538" s="29"/>
      <c r="D538" s="29"/>
      <c r="E538" s="29"/>
      <c r="F538" s="29"/>
      <c r="G538" s="29"/>
      <c r="H538" s="29"/>
      <c r="I538" s="29"/>
      <c r="J538" s="29"/>
      <c r="K538" s="29"/>
      <c r="L538" s="29"/>
      <c r="M538" s="29"/>
      <c r="N538" s="30"/>
    </row>
    <row r="539">
      <c r="A539" s="11"/>
      <c r="B539" s="29"/>
      <c r="C539" s="29"/>
      <c r="D539" s="29"/>
      <c r="E539" s="29"/>
      <c r="F539" s="29"/>
      <c r="G539" s="29"/>
      <c r="H539" s="29"/>
      <c r="I539" s="29"/>
      <c r="J539" s="29"/>
      <c r="K539" s="29"/>
      <c r="L539" s="29"/>
      <c r="M539" s="29"/>
      <c r="N539" s="30"/>
    </row>
    <row r="540">
      <c r="A540" s="11"/>
      <c r="B540" s="29"/>
      <c r="C540" s="29"/>
      <c r="D540" s="29"/>
      <c r="E540" s="29"/>
      <c r="F540" s="29"/>
      <c r="G540" s="29"/>
      <c r="H540" s="29"/>
      <c r="I540" s="29"/>
      <c r="J540" s="29"/>
      <c r="K540" s="29"/>
      <c r="L540" s="29"/>
      <c r="M540" s="29"/>
      <c r="N540" s="30"/>
    </row>
    <row r="541">
      <c r="A541" s="11"/>
      <c r="B541" s="29"/>
      <c r="C541" s="29"/>
      <c r="D541" s="29"/>
      <c r="E541" s="29"/>
      <c r="F541" s="29"/>
      <c r="G541" s="29"/>
      <c r="H541" s="29"/>
      <c r="I541" s="29"/>
      <c r="J541" s="29"/>
      <c r="K541" s="29"/>
      <c r="L541" s="29"/>
      <c r="M541" s="29"/>
      <c r="N541" s="30"/>
    </row>
    <row r="542">
      <c r="A542" s="11"/>
      <c r="B542" s="29"/>
      <c r="C542" s="29"/>
      <c r="D542" s="29"/>
      <c r="E542" s="29"/>
      <c r="F542" s="29"/>
      <c r="G542" s="29"/>
      <c r="H542" s="29"/>
      <c r="I542" s="29"/>
      <c r="J542" s="29"/>
      <c r="K542" s="29"/>
      <c r="L542" s="29"/>
      <c r="M542" s="29"/>
      <c r="N542" s="30"/>
    </row>
    <row r="543">
      <c r="A543" s="11"/>
      <c r="B543" s="29"/>
      <c r="C543" s="29"/>
      <c r="D543" s="29"/>
      <c r="E543" s="29"/>
      <c r="F543" s="29"/>
      <c r="G543" s="29"/>
      <c r="H543" s="29"/>
      <c r="I543" s="29"/>
      <c r="J543" s="29"/>
      <c r="K543" s="29"/>
      <c r="L543" s="29"/>
      <c r="M543" s="29"/>
      <c r="N543" s="30"/>
    </row>
    <row r="544">
      <c r="A544" s="11"/>
      <c r="B544" s="29"/>
      <c r="C544" s="29"/>
      <c r="D544" s="29"/>
      <c r="E544" s="29"/>
      <c r="F544" s="29"/>
      <c r="G544" s="29"/>
      <c r="H544" s="29"/>
      <c r="I544" s="29"/>
      <c r="J544" s="29"/>
      <c r="K544" s="29"/>
      <c r="L544" s="29"/>
      <c r="M544" s="29"/>
      <c r="N544" s="30"/>
    </row>
    <row r="545">
      <c r="A545" s="11"/>
      <c r="B545" s="29"/>
      <c r="C545" s="29"/>
      <c r="D545" s="29"/>
      <c r="E545" s="29"/>
      <c r="F545" s="29"/>
      <c r="G545" s="29"/>
      <c r="H545" s="29"/>
      <c r="I545" s="29"/>
      <c r="J545" s="29"/>
      <c r="K545" s="29"/>
      <c r="L545" s="29"/>
      <c r="M545" s="29"/>
      <c r="N545" s="30"/>
    </row>
    <row r="546">
      <c r="A546" s="11"/>
      <c r="B546" s="29"/>
      <c r="C546" s="29"/>
      <c r="D546" s="29"/>
      <c r="E546" s="29"/>
      <c r="F546" s="29"/>
      <c r="G546" s="29"/>
      <c r="H546" s="29"/>
      <c r="I546" s="29"/>
      <c r="J546" s="29"/>
      <c r="K546" s="29"/>
      <c r="L546" s="29"/>
      <c r="M546" s="29"/>
      <c r="N546" s="30"/>
    </row>
    <row r="547">
      <c r="A547" s="11"/>
      <c r="B547" s="29"/>
      <c r="C547" s="29"/>
      <c r="D547" s="29"/>
      <c r="E547" s="29"/>
      <c r="F547" s="29"/>
      <c r="G547" s="29"/>
      <c r="H547" s="29"/>
      <c r="I547" s="29"/>
      <c r="J547" s="29"/>
      <c r="K547" s="29"/>
      <c r="L547" s="29"/>
      <c r="M547" s="29"/>
      <c r="N547" s="30"/>
    </row>
    <row r="548">
      <c r="A548" s="11"/>
      <c r="B548" s="29"/>
      <c r="C548" s="29"/>
      <c r="D548" s="29"/>
      <c r="E548" s="29"/>
      <c r="F548" s="29"/>
      <c r="G548" s="29"/>
      <c r="H548" s="29"/>
      <c r="I548" s="29"/>
      <c r="J548" s="29"/>
      <c r="K548" s="29"/>
      <c r="L548" s="29"/>
      <c r="M548" s="29"/>
      <c r="N548" s="30"/>
    </row>
    <row r="549">
      <c r="A549" s="11"/>
      <c r="B549" s="29"/>
      <c r="C549" s="29"/>
      <c r="D549" s="29"/>
      <c r="E549" s="29"/>
      <c r="F549" s="29"/>
      <c r="G549" s="29"/>
      <c r="H549" s="29"/>
      <c r="I549" s="29"/>
      <c r="J549" s="29"/>
      <c r="K549" s="29"/>
      <c r="L549" s="29"/>
      <c r="M549" s="29"/>
      <c r="N549" s="30"/>
    </row>
    <row r="550">
      <c r="A550" s="11"/>
      <c r="B550" s="29"/>
      <c r="C550" s="29"/>
      <c r="D550" s="29"/>
      <c r="E550" s="29"/>
      <c r="F550" s="29"/>
      <c r="G550" s="29"/>
      <c r="H550" s="29"/>
      <c r="I550" s="29"/>
      <c r="J550" s="29"/>
      <c r="K550" s="29"/>
      <c r="L550" s="29"/>
      <c r="M550" s="29"/>
      <c r="N550" s="30"/>
    </row>
    <row r="551">
      <c r="A551" s="11"/>
      <c r="B551" s="29"/>
      <c r="C551" s="29"/>
      <c r="D551" s="29"/>
      <c r="E551" s="29"/>
      <c r="F551" s="29"/>
      <c r="G551" s="29"/>
      <c r="H551" s="29"/>
      <c r="I551" s="29"/>
      <c r="J551" s="29"/>
      <c r="K551" s="29"/>
      <c r="L551" s="29"/>
      <c r="M551" s="29"/>
      <c r="N551" s="30"/>
    </row>
    <row r="552">
      <c r="A552" s="11"/>
      <c r="B552" s="29"/>
      <c r="C552" s="29"/>
      <c r="D552" s="29"/>
      <c r="E552" s="29"/>
      <c r="F552" s="29"/>
      <c r="G552" s="29"/>
      <c r="H552" s="29"/>
      <c r="I552" s="29"/>
      <c r="J552" s="29"/>
      <c r="K552" s="29"/>
      <c r="L552" s="29"/>
      <c r="M552" s="29"/>
      <c r="N552" s="30"/>
    </row>
    <row r="553">
      <c r="A553" s="11"/>
      <c r="B553" s="29"/>
      <c r="C553" s="29"/>
      <c r="D553" s="29"/>
      <c r="E553" s="29"/>
      <c r="F553" s="29"/>
      <c r="G553" s="29"/>
      <c r="H553" s="29"/>
      <c r="I553" s="29"/>
      <c r="J553" s="29"/>
      <c r="K553" s="29"/>
      <c r="L553" s="29"/>
      <c r="M553" s="29"/>
      <c r="N553" s="30"/>
    </row>
    <row r="554">
      <c r="A554" s="11"/>
      <c r="B554" s="29"/>
      <c r="C554" s="29"/>
      <c r="D554" s="29"/>
      <c r="E554" s="29"/>
      <c r="F554" s="29"/>
      <c r="G554" s="29"/>
      <c r="H554" s="29"/>
      <c r="I554" s="29"/>
      <c r="J554" s="29"/>
      <c r="K554" s="29"/>
      <c r="L554" s="29"/>
      <c r="M554" s="29"/>
      <c r="N554" s="30"/>
    </row>
    <row r="555">
      <c r="A555" s="11"/>
      <c r="B555" s="29"/>
      <c r="C555" s="29"/>
      <c r="D555" s="29"/>
      <c r="E555" s="29"/>
      <c r="F555" s="29"/>
      <c r="G555" s="29"/>
      <c r="H555" s="29"/>
      <c r="I555" s="29"/>
      <c r="J555" s="29"/>
      <c r="K555" s="29"/>
      <c r="L555" s="29"/>
      <c r="M555" s="29"/>
      <c r="N555" s="30"/>
    </row>
    <row r="556">
      <c r="A556" s="11"/>
      <c r="B556" s="29"/>
      <c r="C556" s="29"/>
      <c r="D556" s="29"/>
      <c r="E556" s="29"/>
      <c r="F556" s="29"/>
      <c r="G556" s="29"/>
      <c r="H556" s="29"/>
      <c r="I556" s="29"/>
      <c r="J556" s="29"/>
      <c r="K556" s="29"/>
      <c r="L556" s="29"/>
      <c r="M556" s="29"/>
      <c r="N556" s="30"/>
    </row>
    <row r="557">
      <c r="A557" s="11"/>
      <c r="B557" s="29"/>
      <c r="C557" s="29"/>
      <c r="D557" s="29"/>
      <c r="E557" s="29"/>
      <c r="F557" s="29"/>
      <c r="G557" s="29"/>
      <c r="H557" s="29"/>
      <c r="I557" s="29"/>
      <c r="J557" s="29"/>
      <c r="K557" s="29"/>
      <c r="L557" s="29"/>
      <c r="M557" s="29"/>
      <c r="N557" s="30"/>
    </row>
    <row r="558">
      <c r="A558" s="11"/>
      <c r="B558" s="29"/>
      <c r="C558" s="29"/>
      <c r="D558" s="29"/>
      <c r="E558" s="29"/>
      <c r="F558" s="29"/>
      <c r="G558" s="29"/>
      <c r="H558" s="29"/>
      <c r="I558" s="29"/>
      <c r="J558" s="29"/>
      <c r="K558" s="29"/>
      <c r="L558" s="29"/>
      <c r="M558" s="29"/>
      <c r="N558" s="30"/>
    </row>
    <row r="559">
      <c r="A559" s="11"/>
      <c r="B559" s="29"/>
      <c r="C559" s="29"/>
      <c r="D559" s="29"/>
      <c r="E559" s="29"/>
      <c r="F559" s="29"/>
      <c r="G559" s="29"/>
      <c r="H559" s="29"/>
      <c r="I559" s="29"/>
      <c r="J559" s="29"/>
      <c r="K559" s="29"/>
      <c r="L559" s="29"/>
      <c r="M559" s="29"/>
      <c r="N559" s="30"/>
    </row>
    <row r="560">
      <c r="A560" s="11"/>
      <c r="B560" s="29"/>
      <c r="C560" s="29"/>
      <c r="D560" s="29"/>
      <c r="E560" s="29"/>
      <c r="F560" s="29"/>
      <c r="G560" s="29"/>
      <c r="H560" s="29"/>
      <c r="I560" s="29"/>
      <c r="J560" s="29"/>
      <c r="K560" s="29"/>
      <c r="L560" s="29"/>
      <c r="M560" s="29"/>
      <c r="N560" s="30"/>
    </row>
    <row r="561">
      <c r="A561" s="11"/>
      <c r="B561" s="29"/>
      <c r="C561" s="29"/>
      <c r="D561" s="29"/>
      <c r="E561" s="29"/>
      <c r="F561" s="29"/>
      <c r="G561" s="29"/>
      <c r="H561" s="29"/>
      <c r="I561" s="29"/>
      <c r="J561" s="29"/>
      <c r="K561" s="29"/>
      <c r="L561" s="29"/>
      <c r="M561" s="29"/>
      <c r="N561" s="30"/>
    </row>
    <row r="562">
      <c r="A562" s="11"/>
      <c r="B562" s="29"/>
      <c r="C562" s="29"/>
      <c r="D562" s="29"/>
      <c r="E562" s="29"/>
      <c r="F562" s="29"/>
      <c r="G562" s="29"/>
      <c r="H562" s="29"/>
      <c r="I562" s="29"/>
      <c r="J562" s="29"/>
      <c r="K562" s="29"/>
      <c r="L562" s="29"/>
      <c r="M562" s="29"/>
      <c r="N562" s="30"/>
    </row>
    <row r="563">
      <c r="A563" s="11"/>
      <c r="B563" s="29"/>
      <c r="C563" s="29"/>
      <c r="D563" s="29"/>
      <c r="E563" s="29"/>
      <c r="F563" s="29"/>
      <c r="G563" s="29"/>
      <c r="H563" s="29"/>
      <c r="I563" s="29"/>
      <c r="J563" s="29"/>
      <c r="K563" s="29"/>
      <c r="L563" s="29"/>
      <c r="M563" s="29"/>
      <c r="N563" s="30"/>
    </row>
    <row r="564">
      <c r="A564" s="11"/>
      <c r="B564" s="29"/>
      <c r="C564" s="29"/>
      <c r="D564" s="29"/>
      <c r="E564" s="29"/>
      <c r="F564" s="29"/>
      <c r="G564" s="29"/>
      <c r="H564" s="29"/>
      <c r="I564" s="29"/>
      <c r="J564" s="29"/>
      <c r="K564" s="29"/>
      <c r="L564" s="29"/>
      <c r="M564" s="29"/>
      <c r="N564" s="30"/>
    </row>
    <row r="565">
      <c r="A565" s="11"/>
      <c r="B565" s="29"/>
      <c r="C565" s="29"/>
      <c r="D565" s="29"/>
      <c r="E565" s="29"/>
      <c r="F565" s="29"/>
      <c r="G565" s="29"/>
      <c r="H565" s="29"/>
      <c r="I565" s="29"/>
      <c r="J565" s="29"/>
      <c r="K565" s="29"/>
      <c r="L565" s="29"/>
      <c r="M565" s="29"/>
      <c r="N565" s="30"/>
    </row>
    <row r="566">
      <c r="A566" s="11"/>
      <c r="B566" s="29"/>
      <c r="C566" s="29"/>
      <c r="D566" s="29"/>
      <c r="E566" s="29"/>
      <c r="F566" s="29"/>
      <c r="G566" s="29"/>
      <c r="H566" s="29"/>
      <c r="I566" s="29"/>
      <c r="J566" s="29"/>
      <c r="K566" s="29"/>
      <c r="L566" s="29"/>
      <c r="M566" s="29"/>
      <c r="N566" s="30"/>
    </row>
    <row r="567">
      <c r="A567" s="11"/>
      <c r="B567" s="29"/>
      <c r="C567" s="29"/>
      <c r="D567" s="29"/>
      <c r="E567" s="29"/>
      <c r="F567" s="29"/>
      <c r="G567" s="29"/>
      <c r="H567" s="29"/>
      <c r="I567" s="29"/>
      <c r="J567" s="29"/>
      <c r="K567" s="29"/>
      <c r="L567" s="29"/>
      <c r="M567" s="29"/>
      <c r="N567" s="30"/>
    </row>
    <row r="568">
      <c r="A568" s="11"/>
      <c r="B568" s="29"/>
      <c r="C568" s="29"/>
      <c r="D568" s="29"/>
      <c r="E568" s="29"/>
      <c r="F568" s="29"/>
      <c r="G568" s="29"/>
      <c r="H568" s="29"/>
      <c r="I568" s="29"/>
      <c r="J568" s="29"/>
      <c r="K568" s="29"/>
      <c r="L568" s="29"/>
      <c r="M568" s="29"/>
      <c r="N568" s="30"/>
    </row>
    <row r="569">
      <c r="A569" s="11"/>
      <c r="B569" s="29"/>
      <c r="C569" s="29"/>
      <c r="D569" s="29"/>
      <c r="E569" s="29"/>
      <c r="F569" s="29"/>
      <c r="G569" s="29"/>
      <c r="H569" s="29"/>
      <c r="I569" s="29"/>
      <c r="J569" s="29"/>
      <c r="K569" s="29"/>
      <c r="L569" s="29"/>
      <c r="M569" s="29"/>
      <c r="N569" s="30"/>
    </row>
    <row r="570">
      <c r="A570" s="11"/>
      <c r="B570" s="29"/>
      <c r="C570" s="29"/>
      <c r="D570" s="29"/>
      <c r="E570" s="29"/>
      <c r="F570" s="29"/>
      <c r="G570" s="29"/>
      <c r="H570" s="29"/>
      <c r="I570" s="29"/>
      <c r="J570" s="29"/>
      <c r="K570" s="29"/>
      <c r="L570" s="29"/>
      <c r="M570" s="29"/>
      <c r="N570" s="30"/>
    </row>
    <row r="571">
      <c r="A571" s="11"/>
      <c r="B571" s="29"/>
      <c r="C571" s="29"/>
      <c r="D571" s="29"/>
      <c r="E571" s="29"/>
      <c r="F571" s="29"/>
      <c r="G571" s="29"/>
      <c r="H571" s="29"/>
      <c r="I571" s="29"/>
      <c r="J571" s="29"/>
      <c r="K571" s="29"/>
      <c r="L571" s="29"/>
      <c r="M571" s="29"/>
      <c r="N571" s="30"/>
    </row>
    <row r="572">
      <c r="A572" s="11"/>
      <c r="B572" s="29"/>
      <c r="C572" s="29"/>
      <c r="D572" s="29"/>
      <c r="E572" s="29"/>
      <c r="F572" s="29"/>
      <c r="G572" s="29"/>
      <c r="H572" s="29"/>
      <c r="I572" s="29"/>
      <c r="J572" s="29"/>
      <c r="K572" s="29"/>
      <c r="L572" s="29"/>
      <c r="M572" s="29"/>
      <c r="N572" s="30"/>
    </row>
    <row r="573">
      <c r="A573" s="11"/>
      <c r="B573" s="29"/>
      <c r="C573" s="29"/>
      <c r="D573" s="29"/>
      <c r="E573" s="29"/>
      <c r="F573" s="29"/>
      <c r="G573" s="29"/>
      <c r="H573" s="29"/>
      <c r="I573" s="29"/>
      <c r="J573" s="29"/>
      <c r="K573" s="29"/>
      <c r="L573" s="29"/>
      <c r="M573" s="29"/>
      <c r="N573" s="30"/>
    </row>
    <row r="574">
      <c r="A574" s="11"/>
      <c r="B574" s="29"/>
      <c r="C574" s="29"/>
      <c r="D574" s="29"/>
      <c r="E574" s="29"/>
      <c r="F574" s="29"/>
      <c r="G574" s="29"/>
      <c r="H574" s="29"/>
      <c r="I574" s="29"/>
      <c r="J574" s="29"/>
      <c r="K574" s="29"/>
      <c r="L574" s="29"/>
      <c r="M574" s="29"/>
      <c r="N574" s="30"/>
    </row>
    <row r="575">
      <c r="A575" s="11"/>
      <c r="B575" s="29"/>
      <c r="C575" s="29"/>
      <c r="D575" s="29"/>
      <c r="E575" s="29"/>
      <c r="F575" s="29"/>
      <c r="G575" s="29"/>
      <c r="H575" s="29"/>
      <c r="I575" s="29"/>
      <c r="J575" s="29"/>
      <c r="K575" s="29"/>
      <c r="L575" s="29"/>
      <c r="M575" s="29"/>
      <c r="N575" s="30"/>
    </row>
    <row r="576">
      <c r="A576" s="11"/>
      <c r="B576" s="29"/>
      <c r="C576" s="29"/>
      <c r="D576" s="29"/>
      <c r="E576" s="29"/>
      <c r="F576" s="29"/>
      <c r="G576" s="29"/>
      <c r="H576" s="29"/>
      <c r="I576" s="29"/>
      <c r="J576" s="29"/>
      <c r="K576" s="29"/>
      <c r="L576" s="29"/>
      <c r="M576" s="29"/>
      <c r="N576" s="30"/>
    </row>
    <row r="577">
      <c r="A577" s="11"/>
      <c r="B577" s="29"/>
      <c r="C577" s="29"/>
      <c r="D577" s="29"/>
      <c r="E577" s="29"/>
      <c r="F577" s="29"/>
      <c r="G577" s="29"/>
      <c r="H577" s="29"/>
      <c r="I577" s="29"/>
      <c r="J577" s="29"/>
      <c r="K577" s="29"/>
      <c r="L577" s="29"/>
      <c r="M577" s="29"/>
      <c r="N577" s="30"/>
    </row>
    <row r="578">
      <c r="A578" s="11"/>
      <c r="B578" s="29"/>
      <c r="C578" s="29"/>
      <c r="D578" s="29"/>
      <c r="E578" s="29"/>
      <c r="F578" s="29"/>
      <c r="G578" s="29"/>
      <c r="H578" s="29"/>
      <c r="I578" s="29"/>
      <c r="J578" s="29"/>
      <c r="K578" s="29"/>
      <c r="L578" s="29"/>
      <c r="M578" s="29"/>
      <c r="N578" s="30"/>
    </row>
    <row r="579">
      <c r="A579" s="11"/>
      <c r="B579" s="29"/>
      <c r="C579" s="29"/>
      <c r="D579" s="29"/>
      <c r="E579" s="29"/>
      <c r="F579" s="29"/>
      <c r="G579" s="29"/>
      <c r="H579" s="29"/>
      <c r="I579" s="29"/>
      <c r="J579" s="29"/>
      <c r="K579" s="29"/>
      <c r="L579" s="29"/>
      <c r="M579" s="29"/>
      <c r="N579" s="30"/>
    </row>
    <row r="580">
      <c r="A580" s="11"/>
      <c r="B580" s="29"/>
      <c r="C580" s="29"/>
      <c r="D580" s="29"/>
      <c r="E580" s="29"/>
      <c r="F580" s="29"/>
      <c r="G580" s="29"/>
      <c r="H580" s="29"/>
      <c r="I580" s="29"/>
      <c r="J580" s="29"/>
      <c r="K580" s="29"/>
      <c r="L580" s="29"/>
      <c r="M580" s="29"/>
      <c r="N580" s="30"/>
    </row>
    <row r="581">
      <c r="A581" s="11"/>
      <c r="B581" s="29"/>
      <c r="C581" s="29"/>
      <c r="D581" s="29"/>
      <c r="E581" s="29"/>
      <c r="F581" s="29"/>
      <c r="G581" s="29"/>
      <c r="H581" s="29"/>
      <c r="I581" s="29"/>
      <c r="J581" s="29"/>
      <c r="K581" s="29"/>
      <c r="L581" s="29"/>
      <c r="M581" s="29"/>
      <c r="N581" s="30"/>
    </row>
    <row r="582">
      <c r="A582" s="11"/>
      <c r="B582" s="29"/>
      <c r="C582" s="29"/>
      <c r="D582" s="29"/>
      <c r="E582" s="29"/>
      <c r="F582" s="29"/>
      <c r="G582" s="29"/>
      <c r="H582" s="29"/>
      <c r="I582" s="29"/>
      <c r="J582" s="29"/>
      <c r="K582" s="29"/>
      <c r="L582" s="29"/>
      <c r="M582" s="29"/>
      <c r="N582" s="30"/>
    </row>
    <row r="583">
      <c r="A583" s="11"/>
      <c r="B583" s="29"/>
      <c r="C583" s="29"/>
      <c r="D583" s="29"/>
      <c r="E583" s="29"/>
      <c r="F583" s="29"/>
      <c r="G583" s="29"/>
      <c r="H583" s="29"/>
      <c r="I583" s="29"/>
      <c r="J583" s="29"/>
      <c r="K583" s="29"/>
      <c r="L583" s="29"/>
      <c r="M583" s="29"/>
      <c r="N583" s="30"/>
    </row>
    <row r="584">
      <c r="A584" s="11"/>
      <c r="B584" s="29"/>
      <c r="C584" s="29"/>
      <c r="D584" s="29"/>
      <c r="E584" s="29"/>
      <c r="F584" s="29"/>
      <c r="G584" s="29"/>
      <c r="H584" s="29"/>
      <c r="I584" s="29"/>
      <c r="J584" s="29"/>
      <c r="K584" s="29"/>
      <c r="L584" s="29"/>
      <c r="M584" s="29"/>
      <c r="N584" s="30"/>
    </row>
    <row r="585">
      <c r="A585" s="11"/>
      <c r="B585" s="29"/>
      <c r="C585" s="29"/>
      <c r="D585" s="29"/>
      <c r="E585" s="29"/>
      <c r="F585" s="29"/>
      <c r="G585" s="29"/>
      <c r="H585" s="29"/>
      <c r="I585" s="29"/>
      <c r="J585" s="29"/>
      <c r="K585" s="29"/>
      <c r="L585" s="29"/>
      <c r="M585" s="29"/>
      <c r="N585" s="30"/>
    </row>
    <row r="586">
      <c r="A586" s="11"/>
      <c r="B586" s="29"/>
      <c r="C586" s="29"/>
      <c r="D586" s="29"/>
      <c r="E586" s="29"/>
      <c r="F586" s="29"/>
      <c r="G586" s="29"/>
      <c r="H586" s="29"/>
      <c r="I586" s="29"/>
      <c r="J586" s="29"/>
      <c r="K586" s="29"/>
      <c r="L586" s="29"/>
      <c r="M586" s="29"/>
      <c r="N586" s="30"/>
    </row>
    <row r="587">
      <c r="A587" s="11"/>
      <c r="B587" s="29"/>
      <c r="C587" s="29"/>
      <c r="D587" s="29"/>
      <c r="E587" s="29"/>
      <c r="F587" s="29"/>
      <c r="G587" s="29"/>
      <c r="H587" s="29"/>
      <c r="I587" s="29"/>
      <c r="J587" s="29"/>
      <c r="K587" s="29"/>
      <c r="L587" s="29"/>
      <c r="M587" s="29"/>
      <c r="N587" s="30"/>
    </row>
    <row r="588">
      <c r="A588" s="11"/>
      <c r="B588" s="29"/>
      <c r="C588" s="29"/>
      <c r="D588" s="29"/>
      <c r="E588" s="29"/>
      <c r="F588" s="29"/>
      <c r="G588" s="29"/>
      <c r="H588" s="29"/>
      <c r="I588" s="29"/>
      <c r="J588" s="29"/>
      <c r="K588" s="29"/>
      <c r="L588" s="29"/>
      <c r="M588" s="29"/>
      <c r="N588" s="30"/>
    </row>
    <row r="589">
      <c r="A589" s="11"/>
      <c r="B589" s="29"/>
      <c r="C589" s="29"/>
      <c r="D589" s="29"/>
      <c r="E589" s="29"/>
      <c r="F589" s="29"/>
      <c r="G589" s="29"/>
      <c r="H589" s="29"/>
      <c r="I589" s="29"/>
      <c r="J589" s="29"/>
      <c r="K589" s="29"/>
      <c r="L589" s="29"/>
      <c r="M589" s="29"/>
      <c r="N589" s="30"/>
    </row>
    <row r="590">
      <c r="A590" s="11"/>
      <c r="B590" s="29"/>
      <c r="C590" s="29"/>
      <c r="D590" s="29"/>
      <c r="E590" s="29"/>
      <c r="F590" s="29"/>
      <c r="G590" s="29"/>
      <c r="H590" s="29"/>
      <c r="I590" s="29"/>
      <c r="J590" s="29"/>
      <c r="K590" s="29"/>
      <c r="L590" s="29"/>
      <c r="M590" s="29"/>
      <c r="N590" s="30"/>
    </row>
    <row r="591">
      <c r="A591" s="11"/>
      <c r="B591" s="29"/>
      <c r="C591" s="29"/>
      <c r="D591" s="29"/>
      <c r="E591" s="29"/>
      <c r="F591" s="29"/>
      <c r="G591" s="29"/>
      <c r="H591" s="29"/>
      <c r="I591" s="29"/>
      <c r="J591" s="29"/>
      <c r="K591" s="29"/>
      <c r="L591" s="29"/>
      <c r="M591" s="29"/>
      <c r="N591" s="30"/>
    </row>
    <row r="592">
      <c r="A592" s="11"/>
      <c r="B592" s="29"/>
      <c r="C592" s="29"/>
      <c r="D592" s="29"/>
      <c r="E592" s="29"/>
      <c r="F592" s="29"/>
      <c r="G592" s="29"/>
      <c r="H592" s="29"/>
      <c r="I592" s="29"/>
      <c r="J592" s="29"/>
      <c r="K592" s="29"/>
      <c r="L592" s="29"/>
      <c r="M592" s="29"/>
      <c r="N592" s="30"/>
    </row>
    <row r="593">
      <c r="A593" s="11"/>
      <c r="B593" s="29"/>
      <c r="C593" s="29"/>
      <c r="D593" s="29"/>
      <c r="E593" s="29"/>
      <c r="F593" s="29"/>
      <c r="G593" s="29"/>
      <c r="H593" s="29"/>
      <c r="I593" s="29"/>
      <c r="J593" s="29"/>
      <c r="K593" s="29"/>
      <c r="L593" s="29"/>
      <c r="M593" s="29"/>
      <c r="N593" s="30"/>
    </row>
    <row r="594">
      <c r="A594" s="11"/>
      <c r="B594" s="29"/>
      <c r="C594" s="29"/>
      <c r="D594" s="29"/>
      <c r="E594" s="29"/>
      <c r="F594" s="29"/>
      <c r="G594" s="29"/>
      <c r="H594" s="29"/>
      <c r="I594" s="29"/>
      <c r="J594" s="29"/>
      <c r="K594" s="29"/>
      <c r="L594" s="29"/>
      <c r="M594" s="29"/>
      <c r="N594" s="30"/>
    </row>
    <row r="595">
      <c r="A595" s="11"/>
      <c r="B595" s="29"/>
      <c r="C595" s="29"/>
      <c r="D595" s="29"/>
      <c r="E595" s="29"/>
      <c r="F595" s="29"/>
      <c r="G595" s="29"/>
      <c r="H595" s="29"/>
      <c r="I595" s="29"/>
      <c r="J595" s="29"/>
      <c r="K595" s="29"/>
      <c r="L595" s="29"/>
      <c r="M595" s="29"/>
      <c r="N595" s="30"/>
    </row>
    <row r="596">
      <c r="A596" s="11"/>
      <c r="B596" s="29"/>
      <c r="C596" s="29"/>
      <c r="D596" s="29"/>
      <c r="E596" s="29"/>
      <c r="F596" s="29"/>
      <c r="G596" s="29"/>
      <c r="H596" s="29"/>
      <c r="I596" s="29"/>
      <c r="J596" s="29"/>
      <c r="K596" s="29"/>
      <c r="L596" s="29"/>
      <c r="M596" s="29"/>
      <c r="N596" s="30"/>
    </row>
    <row r="597">
      <c r="A597" s="11"/>
      <c r="B597" s="29"/>
      <c r="C597" s="29"/>
      <c r="D597" s="29"/>
      <c r="E597" s="29"/>
      <c r="F597" s="29"/>
      <c r="G597" s="29"/>
      <c r="H597" s="29"/>
      <c r="I597" s="29"/>
      <c r="J597" s="29"/>
      <c r="K597" s="29"/>
      <c r="L597" s="29"/>
      <c r="M597" s="29"/>
      <c r="N597" s="30"/>
    </row>
    <row r="598">
      <c r="A598" s="11"/>
      <c r="B598" s="29"/>
      <c r="C598" s="29"/>
      <c r="D598" s="29"/>
      <c r="E598" s="29"/>
      <c r="F598" s="29"/>
      <c r="G598" s="29"/>
      <c r="H598" s="29"/>
      <c r="I598" s="29"/>
      <c r="J598" s="29"/>
      <c r="K598" s="29"/>
      <c r="L598" s="29"/>
      <c r="M598" s="29"/>
      <c r="N598" s="30"/>
    </row>
    <row r="599">
      <c r="A599" s="11"/>
      <c r="B599" s="29"/>
      <c r="C599" s="29"/>
      <c r="D599" s="29"/>
      <c r="E599" s="29"/>
      <c r="F599" s="29"/>
      <c r="G599" s="29"/>
      <c r="H599" s="29"/>
      <c r="I599" s="29"/>
      <c r="J599" s="29"/>
      <c r="K599" s="29"/>
      <c r="L599" s="29"/>
      <c r="M599" s="29"/>
      <c r="N599" s="30"/>
    </row>
    <row r="600">
      <c r="A600" s="11"/>
      <c r="B600" s="29"/>
      <c r="C600" s="29"/>
      <c r="D600" s="29"/>
      <c r="E600" s="29"/>
      <c r="F600" s="29"/>
      <c r="G600" s="29"/>
      <c r="H600" s="29"/>
      <c r="I600" s="29"/>
      <c r="J600" s="29"/>
      <c r="K600" s="29"/>
      <c r="L600" s="29"/>
      <c r="M600" s="29"/>
      <c r="N600" s="30"/>
    </row>
    <row r="601">
      <c r="A601" s="11"/>
      <c r="B601" s="29"/>
      <c r="C601" s="29"/>
      <c r="D601" s="29"/>
      <c r="E601" s="29"/>
      <c r="F601" s="29"/>
      <c r="G601" s="29"/>
      <c r="H601" s="29"/>
      <c r="I601" s="29"/>
      <c r="J601" s="29"/>
      <c r="K601" s="29"/>
      <c r="L601" s="29"/>
      <c r="M601" s="29"/>
      <c r="N601" s="30"/>
    </row>
    <row r="602">
      <c r="A602" s="11"/>
      <c r="B602" s="29"/>
      <c r="C602" s="29"/>
      <c r="D602" s="29"/>
      <c r="E602" s="29"/>
      <c r="F602" s="29"/>
      <c r="G602" s="29"/>
      <c r="H602" s="29"/>
      <c r="I602" s="29"/>
      <c r="J602" s="29"/>
      <c r="K602" s="29"/>
      <c r="L602" s="29"/>
      <c r="M602" s="29"/>
      <c r="N602" s="30"/>
    </row>
    <row r="603">
      <c r="A603" s="11"/>
      <c r="B603" s="29"/>
      <c r="C603" s="29"/>
      <c r="D603" s="29"/>
      <c r="E603" s="29"/>
      <c r="F603" s="29"/>
      <c r="G603" s="29"/>
      <c r="H603" s="29"/>
      <c r="I603" s="29"/>
      <c r="J603" s="29"/>
      <c r="K603" s="29"/>
      <c r="L603" s="29"/>
      <c r="M603" s="29"/>
      <c r="N603" s="30"/>
    </row>
    <row r="604">
      <c r="A604" s="11"/>
      <c r="B604" s="29"/>
      <c r="C604" s="29"/>
      <c r="D604" s="29"/>
      <c r="E604" s="29"/>
      <c r="F604" s="29"/>
      <c r="G604" s="29"/>
      <c r="H604" s="29"/>
      <c r="I604" s="29"/>
      <c r="J604" s="29"/>
      <c r="K604" s="29"/>
      <c r="L604" s="29"/>
      <c r="M604" s="29"/>
      <c r="N604" s="30"/>
    </row>
    <row r="605">
      <c r="A605" s="11"/>
      <c r="B605" s="29"/>
      <c r="C605" s="29"/>
      <c r="D605" s="29"/>
      <c r="E605" s="29"/>
      <c r="F605" s="29"/>
      <c r="G605" s="29"/>
      <c r="H605" s="29"/>
      <c r="I605" s="29"/>
      <c r="J605" s="29"/>
      <c r="K605" s="29"/>
      <c r="L605" s="29"/>
      <c r="M605" s="29"/>
      <c r="N605" s="30"/>
    </row>
    <row r="606">
      <c r="A606" s="11"/>
      <c r="B606" s="29"/>
      <c r="C606" s="29"/>
      <c r="D606" s="29"/>
      <c r="E606" s="29"/>
      <c r="F606" s="29"/>
      <c r="G606" s="29"/>
      <c r="H606" s="29"/>
      <c r="I606" s="29"/>
      <c r="J606" s="29"/>
      <c r="K606" s="29"/>
      <c r="L606" s="29"/>
      <c r="M606" s="29"/>
      <c r="N606" s="30"/>
    </row>
    <row r="607">
      <c r="A607" s="11"/>
      <c r="B607" s="29"/>
      <c r="C607" s="29"/>
      <c r="D607" s="29"/>
      <c r="E607" s="29"/>
      <c r="F607" s="29"/>
      <c r="G607" s="29"/>
      <c r="H607" s="29"/>
      <c r="I607" s="29"/>
      <c r="J607" s="29"/>
      <c r="K607" s="29"/>
      <c r="L607" s="29"/>
      <c r="M607" s="29"/>
      <c r="N607" s="30"/>
    </row>
    <row r="608">
      <c r="A608" s="11"/>
      <c r="B608" s="29"/>
      <c r="C608" s="29"/>
      <c r="D608" s="29"/>
      <c r="E608" s="29"/>
      <c r="F608" s="29"/>
      <c r="G608" s="29"/>
      <c r="H608" s="29"/>
      <c r="I608" s="29"/>
      <c r="J608" s="29"/>
      <c r="K608" s="29"/>
      <c r="L608" s="29"/>
      <c r="M608" s="29"/>
      <c r="N608" s="30"/>
    </row>
    <row r="609">
      <c r="A609" s="11"/>
      <c r="B609" s="29"/>
      <c r="C609" s="29"/>
      <c r="D609" s="29"/>
      <c r="E609" s="29"/>
      <c r="F609" s="29"/>
      <c r="G609" s="29"/>
      <c r="H609" s="29"/>
      <c r="I609" s="29"/>
      <c r="J609" s="29"/>
      <c r="K609" s="29"/>
      <c r="L609" s="29"/>
      <c r="M609" s="29"/>
      <c r="N609" s="30"/>
    </row>
    <row r="610">
      <c r="A610" s="11"/>
      <c r="B610" s="29"/>
      <c r="C610" s="29"/>
      <c r="D610" s="29"/>
      <c r="E610" s="29"/>
      <c r="F610" s="29"/>
      <c r="G610" s="29"/>
      <c r="H610" s="29"/>
      <c r="I610" s="29"/>
      <c r="J610" s="29"/>
      <c r="K610" s="29"/>
      <c r="L610" s="29"/>
      <c r="M610" s="29"/>
      <c r="N610" s="30"/>
    </row>
    <row r="611">
      <c r="A611" s="11"/>
      <c r="B611" s="29"/>
      <c r="C611" s="29"/>
      <c r="D611" s="29"/>
      <c r="E611" s="29"/>
      <c r="F611" s="29"/>
      <c r="G611" s="29"/>
      <c r="H611" s="29"/>
      <c r="I611" s="29"/>
      <c r="J611" s="29"/>
      <c r="K611" s="29"/>
      <c r="L611" s="29"/>
      <c r="M611" s="29"/>
      <c r="N611" s="30"/>
    </row>
    <row r="612">
      <c r="A612" s="11"/>
      <c r="B612" s="29"/>
      <c r="C612" s="29"/>
      <c r="D612" s="29"/>
      <c r="E612" s="29"/>
      <c r="F612" s="29"/>
      <c r="G612" s="29"/>
      <c r="H612" s="29"/>
      <c r="I612" s="29"/>
      <c r="J612" s="29"/>
      <c r="K612" s="29"/>
      <c r="L612" s="29"/>
      <c r="M612" s="29"/>
      <c r="N612" s="30"/>
    </row>
    <row r="613">
      <c r="A613" s="11"/>
      <c r="B613" s="29"/>
      <c r="C613" s="29"/>
      <c r="D613" s="29"/>
      <c r="E613" s="29"/>
      <c r="F613" s="29"/>
      <c r="G613" s="29"/>
      <c r="H613" s="29"/>
      <c r="I613" s="29"/>
      <c r="J613" s="29"/>
      <c r="K613" s="29"/>
      <c r="L613" s="29"/>
      <c r="M613" s="29"/>
      <c r="N613" s="30"/>
    </row>
    <row r="614">
      <c r="A614" s="11"/>
      <c r="B614" s="29"/>
      <c r="C614" s="29"/>
      <c r="D614" s="29"/>
      <c r="E614" s="29"/>
      <c r="F614" s="29"/>
      <c r="G614" s="29"/>
      <c r="H614" s="29"/>
      <c r="I614" s="29"/>
      <c r="J614" s="29"/>
      <c r="K614" s="29"/>
      <c r="L614" s="29"/>
      <c r="M614" s="29"/>
      <c r="N614" s="30"/>
    </row>
    <row r="615">
      <c r="A615" s="11"/>
      <c r="B615" s="29"/>
      <c r="C615" s="29"/>
      <c r="D615" s="29"/>
      <c r="E615" s="29"/>
      <c r="F615" s="29"/>
      <c r="G615" s="29"/>
      <c r="H615" s="29"/>
      <c r="I615" s="29"/>
      <c r="J615" s="29"/>
      <c r="K615" s="29"/>
      <c r="L615" s="29"/>
      <c r="M615" s="29"/>
      <c r="N615" s="30"/>
    </row>
    <row r="616">
      <c r="A616" s="11"/>
      <c r="B616" s="29"/>
      <c r="C616" s="29"/>
      <c r="D616" s="29"/>
      <c r="E616" s="29"/>
      <c r="F616" s="29"/>
      <c r="G616" s="29"/>
      <c r="H616" s="29"/>
      <c r="I616" s="29"/>
      <c r="J616" s="29"/>
      <c r="K616" s="29"/>
      <c r="L616" s="29"/>
      <c r="M616" s="29"/>
      <c r="N616" s="30"/>
    </row>
    <row r="617">
      <c r="A617" s="11"/>
      <c r="B617" s="29"/>
      <c r="C617" s="29"/>
      <c r="D617" s="29"/>
      <c r="E617" s="29"/>
      <c r="F617" s="29"/>
      <c r="G617" s="29"/>
      <c r="H617" s="29"/>
      <c r="I617" s="29"/>
      <c r="J617" s="29"/>
      <c r="K617" s="29"/>
      <c r="L617" s="29"/>
      <c r="M617" s="29"/>
      <c r="N617" s="30"/>
    </row>
    <row r="618">
      <c r="A618" s="11"/>
      <c r="B618" s="29"/>
      <c r="C618" s="29"/>
      <c r="D618" s="29"/>
      <c r="E618" s="29"/>
      <c r="F618" s="29"/>
      <c r="G618" s="29"/>
      <c r="H618" s="29"/>
      <c r="I618" s="29"/>
      <c r="J618" s="29"/>
      <c r="K618" s="29"/>
      <c r="L618" s="29"/>
      <c r="M618" s="29"/>
      <c r="N618" s="30"/>
    </row>
    <row r="619">
      <c r="A619" s="11"/>
      <c r="B619" s="29"/>
      <c r="C619" s="29"/>
      <c r="D619" s="29"/>
      <c r="E619" s="29"/>
      <c r="F619" s="29"/>
      <c r="G619" s="29"/>
      <c r="H619" s="29"/>
      <c r="I619" s="29"/>
      <c r="J619" s="29"/>
      <c r="K619" s="29"/>
      <c r="L619" s="29"/>
      <c r="M619" s="29"/>
      <c r="N619" s="30"/>
    </row>
    <row r="620">
      <c r="A620" s="11"/>
      <c r="B620" s="29"/>
      <c r="C620" s="29"/>
      <c r="D620" s="29"/>
      <c r="E620" s="29"/>
      <c r="F620" s="29"/>
      <c r="G620" s="29"/>
      <c r="H620" s="29"/>
      <c r="I620" s="29"/>
      <c r="J620" s="29"/>
      <c r="K620" s="29"/>
      <c r="L620" s="29"/>
      <c r="M620" s="29"/>
      <c r="N620" s="30"/>
    </row>
    <row r="621">
      <c r="A621" s="11"/>
      <c r="B621" s="29"/>
      <c r="C621" s="29"/>
      <c r="D621" s="29"/>
      <c r="E621" s="29"/>
      <c r="F621" s="29"/>
      <c r="G621" s="29"/>
      <c r="H621" s="29"/>
      <c r="I621" s="29"/>
      <c r="J621" s="29"/>
      <c r="K621" s="29"/>
      <c r="L621" s="29"/>
      <c r="M621" s="29"/>
      <c r="N621" s="30"/>
    </row>
    <row r="622">
      <c r="A622" s="11"/>
      <c r="B622" s="29"/>
      <c r="C622" s="29"/>
      <c r="D622" s="29"/>
      <c r="E622" s="29"/>
      <c r="F622" s="29"/>
      <c r="G622" s="29"/>
      <c r="H622" s="29"/>
      <c r="I622" s="29"/>
      <c r="J622" s="29"/>
      <c r="K622" s="29"/>
      <c r="L622" s="29"/>
      <c r="M622" s="29"/>
      <c r="N622" s="30"/>
    </row>
    <row r="623">
      <c r="A623" s="11"/>
      <c r="B623" s="29"/>
      <c r="C623" s="29"/>
      <c r="D623" s="29"/>
      <c r="E623" s="29"/>
      <c r="F623" s="29"/>
      <c r="G623" s="29"/>
      <c r="H623" s="29"/>
      <c r="I623" s="29"/>
      <c r="J623" s="29"/>
      <c r="K623" s="29"/>
      <c r="L623" s="29"/>
      <c r="M623" s="29"/>
      <c r="N623" s="30"/>
    </row>
    <row r="624">
      <c r="A624" s="11"/>
      <c r="B624" s="29"/>
      <c r="C624" s="29"/>
      <c r="D624" s="29"/>
      <c r="E624" s="29"/>
      <c r="F624" s="29"/>
      <c r="G624" s="29"/>
      <c r="H624" s="29"/>
      <c r="I624" s="29"/>
      <c r="J624" s="29"/>
      <c r="K624" s="29"/>
      <c r="L624" s="29"/>
      <c r="M624" s="29"/>
      <c r="N624" s="30"/>
    </row>
    <row r="625">
      <c r="A625" s="11"/>
      <c r="B625" s="29"/>
      <c r="C625" s="29"/>
      <c r="D625" s="29"/>
      <c r="E625" s="29"/>
      <c r="F625" s="29"/>
      <c r="G625" s="29"/>
      <c r="H625" s="29"/>
      <c r="I625" s="29"/>
      <c r="J625" s="29"/>
      <c r="K625" s="29"/>
      <c r="L625" s="29"/>
      <c r="M625" s="29"/>
      <c r="N625" s="30"/>
    </row>
    <row r="626">
      <c r="A626" s="11"/>
      <c r="B626" s="29"/>
      <c r="C626" s="29"/>
      <c r="D626" s="29"/>
      <c r="E626" s="29"/>
      <c r="F626" s="29"/>
      <c r="G626" s="29"/>
      <c r="H626" s="29"/>
      <c r="I626" s="29"/>
      <c r="J626" s="29"/>
      <c r="K626" s="29"/>
      <c r="L626" s="29"/>
      <c r="M626" s="29"/>
      <c r="N626" s="30"/>
    </row>
    <row r="627">
      <c r="A627" s="11"/>
      <c r="B627" s="29"/>
      <c r="C627" s="29"/>
      <c r="D627" s="29"/>
      <c r="E627" s="29"/>
      <c r="F627" s="29"/>
      <c r="G627" s="29"/>
      <c r="H627" s="29"/>
      <c r="I627" s="29"/>
      <c r="J627" s="29"/>
      <c r="K627" s="29"/>
      <c r="L627" s="29"/>
      <c r="M627" s="29"/>
      <c r="N627" s="30"/>
    </row>
    <row r="628">
      <c r="A628" s="11"/>
      <c r="B628" s="29"/>
      <c r="C628" s="29"/>
      <c r="D628" s="29"/>
      <c r="E628" s="29"/>
      <c r="F628" s="29"/>
      <c r="G628" s="29"/>
      <c r="H628" s="29"/>
      <c r="I628" s="29"/>
      <c r="J628" s="29"/>
      <c r="K628" s="29"/>
      <c r="L628" s="29"/>
      <c r="M628" s="29"/>
      <c r="N628" s="30"/>
    </row>
    <row r="629">
      <c r="A629" s="11"/>
      <c r="B629" s="29"/>
      <c r="C629" s="29"/>
      <c r="D629" s="29"/>
      <c r="E629" s="29"/>
      <c r="F629" s="29"/>
      <c r="G629" s="29"/>
      <c r="H629" s="29"/>
      <c r="I629" s="29"/>
      <c r="J629" s="29"/>
      <c r="K629" s="29"/>
      <c r="L629" s="29"/>
      <c r="M629" s="29"/>
      <c r="N629" s="30"/>
    </row>
    <row r="630">
      <c r="A630" s="11"/>
      <c r="B630" s="29"/>
      <c r="C630" s="29"/>
      <c r="D630" s="29"/>
      <c r="E630" s="29"/>
      <c r="F630" s="29"/>
      <c r="G630" s="29"/>
      <c r="H630" s="29"/>
      <c r="I630" s="29"/>
      <c r="J630" s="29"/>
      <c r="K630" s="29"/>
      <c r="L630" s="29"/>
      <c r="M630" s="29"/>
      <c r="N630" s="30"/>
    </row>
    <row r="631">
      <c r="A631" s="11"/>
      <c r="B631" s="29"/>
      <c r="C631" s="29"/>
      <c r="D631" s="29"/>
      <c r="E631" s="29"/>
      <c r="F631" s="29"/>
      <c r="G631" s="29"/>
      <c r="H631" s="29"/>
      <c r="I631" s="29"/>
      <c r="J631" s="29"/>
      <c r="K631" s="29"/>
      <c r="L631" s="29"/>
      <c r="M631" s="29"/>
      <c r="N631" s="30"/>
    </row>
    <row r="632">
      <c r="A632" s="11"/>
      <c r="B632" s="29"/>
      <c r="C632" s="29"/>
      <c r="D632" s="29"/>
      <c r="E632" s="29"/>
      <c r="F632" s="29"/>
      <c r="G632" s="29"/>
      <c r="H632" s="29"/>
      <c r="I632" s="29"/>
      <c r="J632" s="29"/>
      <c r="K632" s="29"/>
      <c r="L632" s="29"/>
      <c r="M632" s="29"/>
      <c r="N632" s="30"/>
    </row>
    <row r="633">
      <c r="A633" s="11"/>
      <c r="B633" s="29"/>
      <c r="C633" s="29"/>
      <c r="D633" s="29"/>
      <c r="E633" s="29"/>
      <c r="F633" s="29"/>
      <c r="G633" s="29"/>
      <c r="H633" s="29"/>
      <c r="I633" s="29"/>
      <c r="J633" s="29"/>
      <c r="K633" s="29"/>
      <c r="L633" s="29"/>
      <c r="M633" s="29"/>
      <c r="N633" s="30"/>
    </row>
    <row r="634">
      <c r="A634" s="11"/>
      <c r="B634" s="29"/>
      <c r="C634" s="29"/>
      <c r="D634" s="29"/>
      <c r="E634" s="29"/>
      <c r="F634" s="29"/>
      <c r="G634" s="29"/>
      <c r="H634" s="29"/>
      <c r="I634" s="29"/>
      <c r="J634" s="29"/>
      <c r="K634" s="29"/>
      <c r="L634" s="29"/>
      <c r="M634" s="29"/>
      <c r="N634" s="30"/>
    </row>
    <row r="635">
      <c r="A635" s="11"/>
      <c r="B635" s="29"/>
      <c r="C635" s="29"/>
      <c r="D635" s="29"/>
      <c r="E635" s="29"/>
      <c r="F635" s="29"/>
      <c r="G635" s="29"/>
      <c r="H635" s="29"/>
      <c r="I635" s="29"/>
      <c r="J635" s="29"/>
      <c r="K635" s="29"/>
      <c r="L635" s="29"/>
      <c r="M635" s="29"/>
      <c r="N635" s="30"/>
    </row>
    <row r="636">
      <c r="A636" s="11"/>
      <c r="B636" s="29"/>
      <c r="C636" s="29"/>
      <c r="D636" s="29"/>
      <c r="E636" s="29"/>
      <c r="F636" s="29"/>
      <c r="G636" s="29"/>
      <c r="H636" s="29"/>
      <c r="I636" s="29"/>
      <c r="J636" s="29"/>
      <c r="K636" s="29"/>
      <c r="L636" s="29"/>
      <c r="M636" s="29"/>
      <c r="N636" s="30"/>
    </row>
    <row r="637">
      <c r="A637" s="11"/>
      <c r="B637" s="29"/>
      <c r="C637" s="29"/>
      <c r="D637" s="29"/>
      <c r="E637" s="29"/>
      <c r="F637" s="29"/>
      <c r="G637" s="29"/>
      <c r="H637" s="29"/>
      <c r="I637" s="29"/>
      <c r="J637" s="29"/>
      <c r="K637" s="29"/>
      <c r="L637" s="29"/>
      <c r="M637" s="29"/>
      <c r="N637" s="30"/>
    </row>
    <row r="638">
      <c r="A638" s="11"/>
      <c r="B638" s="29"/>
      <c r="C638" s="29"/>
      <c r="D638" s="29"/>
      <c r="E638" s="29"/>
      <c r="F638" s="29"/>
      <c r="G638" s="29"/>
      <c r="H638" s="29"/>
      <c r="I638" s="29"/>
      <c r="J638" s="29"/>
      <c r="K638" s="29"/>
      <c r="L638" s="29"/>
      <c r="M638" s="29"/>
      <c r="N638" s="30"/>
    </row>
    <row r="639">
      <c r="A639" s="11"/>
      <c r="B639" s="29"/>
      <c r="C639" s="29"/>
      <c r="D639" s="29"/>
      <c r="E639" s="29"/>
      <c r="F639" s="29"/>
      <c r="G639" s="29"/>
      <c r="H639" s="29"/>
      <c r="I639" s="29"/>
      <c r="J639" s="29"/>
      <c r="K639" s="29"/>
      <c r="L639" s="29"/>
      <c r="M639" s="29"/>
      <c r="N639" s="30"/>
    </row>
    <row r="640">
      <c r="A640" s="11"/>
      <c r="B640" s="29"/>
      <c r="C640" s="29"/>
      <c r="D640" s="29"/>
      <c r="E640" s="29"/>
      <c r="F640" s="29"/>
      <c r="G640" s="29"/>
      <c r="H640" s="29"/>
      <c r="I640" s="29"/>
      <c r="J640" s="29"/>
      <c r="K640" s="29"/>
      <c r="L640" s="29"/>
      <c r="M640" s="29"/>
      <c r="N640" s="30"/>
    </row>
    <row r="641">
      <c r="A641" s="11"/>
      <c r="B641" s="29"/>
      <c r="C641" s="29"/>
      <c r="D641" s="29"/>
      <c r="E641" s="29"/>
      <c r="F641" s="29"/>
      <c r="G641" s="29"/>
      <c r="H641" s="29"/>
      <c r="I641" s="29"/>
      <c r="J641" s="29"/>
      <c r="K641" s="29"/>
      <c r="L641" s="29"/>
      <c r="M641" s="29"/>
      <c r="N641" s="30"/>
    </row>
    <row r="642">
      <c r="A642" s="11"/>
      <c r="B642" s="29"/>
      <c r="C642" s="29"/>
      <c r="D642" s="29"/>
      <c r="E642" s="29"/>
      <c r="F642" s="29"/>
      <c r="G642" s="29"/>
      <c r="H642" s="29"/>
      <c r="I642" s="29"/>
      <c r="J642" s="29"/>
      <c r="K642" s="29"/>
      <c r="L642" s="29"/>
      <c r="M642" s="29"/>
      <c r="N642" s="30"/>
    </row>
    <row r="643">
      <c r="A643" s="11"/>
      <c r="B643" s="29"/>
      <c r="C643" s="29"/>
      <c r="D643" s="29"/>
      <c r="E643" s="29"/>
      <c r="F643" s="29"/>
      <c r="G643" s="29"/>
      <c r="H643" s="29"/>
      <c r="I643" s="29"/>
      <c r="J643" s="29"/>
      <c r="K643" s="29"/>
      <c r="L643" s="29"/>
      <c r="M643" s="29"/>
      <c r="N643" s="30"/>
    </row>
    <row r="644">
      <c r="A644" s="11"/>
      <c r="B644" s="29"/>
      <c r="C644" s="29"/>
      <c r="D644" s="29"/>
      <c r="E644" s="29"/>
      <c r="F644" s="29"/>
      <c r="G644" s="29"/>
      <c r="H644" s="29"/>
      <c r="I644" s="29"/>
      <c r="J644" s="29"/>
      <c r="K644" s="29"/>
      <c r="L644" s="29"/>
      <c r="M644" s="29"/>
      <c r="N644" s="30"/>
    </row>
    <row r="645">
      <c r="A645" s="11"/>
      <c r="B645" s="29"/>
      <c r="C645" s="29"/>
      <c r="D645" s="29"/>
      <c r="E645" s="29"/>
      <c r="F645" s="29"/>
      <c r="G645" s="29"/>
      <c r="H645" s="29"/>
      <c r="I645" s="29"/>
      <c r="J645" s="29"/>
      <c r="K645" s="29"/>
      <c r="L645" s="29"/>
      <c r="M645" s="29"/>
      <c r="N645" s="30"/>
    </row>
    <row r="646">
      <c r="A646" s="11"/>
      <c r="B646" s="29"/>
      <c r="C646" s="29"/>
      <c r="D646" s="29"/>
      <c r="E646" s="29"/>
      <c r="F646" s="29"/>
      <c r="G646" s="29"/>
      <c r="H646" s="29"/>
      <c r="I646" s="29"/>
      <c r="J646" s="29"/>
      <c r="K646" s="29"/>
      <c r="L646" s="29"/>
      <c r="M646" s="29"/>
      <c r="N646" s="30"/>
    </row>
    <row r="647">
      <c r="A647" s="11"/>
      <c r="B647" s="29"/>
      <c r="C647" s="29"/>
      <c r="D647" s="29"/>
      <c r="E647" s="29"/>
      <c r="F647" s="29"/>
      <c r="G647" s="29"/>
      <c r="H647" s="29"/>
      <c r="I647" s="29"/>
      <c r="J647" s="29"/>
      <c r="K647" s="29"/>
      <c r="L647" s="29"/>
      <c r="M647" s="29"/>
      <c r="N647" s="30"/>
    </row>
    <row r="648">
      <c r="A648" s="11"/>
      <c r="B648" s="29"/>
      <c r="C648" s="29"/>
      <c r="D648" s="29"/>
      <c r="E648" s="29"/>
      <c r="F648" s="29"/>
      <c r="G648" s="29"/>
      <c r="H648" s="29"/>
      <c r="I648" s="29"/>
      <c r="J648" s="29"/>
      <c r="K648" s="29"/>
      <c r="L648" s="29"/>
      <c r="M648" s="29"/>
      <c r="N648" s="30"/>
    </row>
    <row r="649">
      <c r="A649" s="11"/>
      <c r="B649" s="29"/>
      <c r="C649" s="29"/>
      <c r="D649" s="29"/>
      <c r="E649" s="29"/>
      <c r="F649" s="29"/>
      <c r="G649" s="29"/>
      <c r="H649" s="29"/>
      <c r="I649" s="29"/>
      <c r="J649" s="29"/>
      <c r="K649" s="29"/>
      <c r="L649" s="29"/>
      <c r="M649" s="29"/>
      <c r="N649" s="30"/>
    </row>
    <row r="650">
      <c r="A650" s="11"/>
      <c r="B650" s="29"/>
      <c r="C650" s="29"/>
      <c r="D650" s="29"/>
      <c r="E650" s="29"/>
      <c r="F650" s="29"/>
      <c r="G650" s="29"/>
      <c r="H650" s="29"/>
      <c r="I650" s="29"/>
      <c r="J650" s="29"/>
      <c r="K650" s="29"/>
      <c r="L650" s="29"/>
      <c r="M650" s="29"/>
      <c r="N650" s="30"/>
    </row>
    <row r="651">
      <c r="A651" s="11"/>
      <c r="B651" s="29"/>
      <c r="C651" s="29"/>
      <c r="D651" s="29"/>
      <c r="E651" s="29"/>
      <c r="F651" s="29"/>
      <c r="G651" s="29"/>
      <c r="H651" s="29"/>
      <c r="I651" s="29"/>
      <c r="J651" s="29"/>
      <c r="K651" s="29"/>
      <c r="L651" s="29"/>
      <c r="M651" s="29"/>
      <c r="N651" s="30"/>
    </row>
    <row r="652">
      <c r="A652" s="11"/>
      <c r="B652" s="29"/>
      <c r="C652" s="29"/>
      <c r="D652" s="29"/>
      <c r="E652" s="29"/>
      <c r="F652" s="29"/>
      <c r="G652" s="29"/>
      <c r="H652" s="29"/>
      <c r="I652" s="29"/>
      <c r="J652" s="29"/>
      <c r="K652" s="29"/>
      <c r="L652" s="29"/>
      <c r="M652" s="29"/>
      <c r="N652" s="30"/>
    </row>
    <row r="653">
      <c r="A653" s="11"/>
      <c r="B653" s="29"/>
      <c r="C653" s="29"/>
      <c r="D653" s="29"/>
      <c r="E653" s="29"/>
      <c r="F653" s="29"/>
      <c r="G653" s="29"/>
      <c r="H653" s="29"/>
      <c r="I653" s="29"/>
      <c r="J653" s="29"/>
      <c r="K653" s="29"/>
      <c r="L653" s="29"/>
      <c r="M653" s="29"/>
      <c r="N653" s="30"/>
    </row>
    <row r="654">
      <c r="A654" s="11"/>
      <c r="B654" s="29"/>
      <c r="C654" s="29"/>
      <c r="D654" s="29"/>
      <c r="E654" s="29"/>
      <c r="F654" s="29"/>
      <c r="G654" s="29"/>
      <c r="H654" s="29"/>
      <c r="I654" s="29"/>
      <c r="J654" s="29"/>
      <c r="K654" s="29"/>
      <c r="L654" s="29"/>
      <c r="M654" s="29"/>
      <c r="N654" s="30"/>
    </row>
    <row r="655">
      <c r="A655" s="11"/>
      <c r="B655" s="29"/>
      <c r="C655" s="29"/>
      <c r="D655" s="29"/>
      <c r="E655" s="29"/>
      <c r="F655" s="29"/>
      <c r="G655" s="29"/>
      <c r="H655" s="29"/>
      <c r="I655" s="29"/>
      <c r="J655" s="29"/>
      <c r="K655" s="29"/>
      <c r="L655" s="29"/>
      <c r="M655" s="29"/>
      <c r="N655" s="30"/>
    </row>
    <row r="656">
      <c r="A656" s="11"/>
      <c r="B656" s="29"/>
      <c r="C656" s="29"/>
      <c r="D656" s="29"/>
      <c r="E656" s="29"/>
      <c r="F656" s="29"/>
      <c r="G656" s="29"/>
      <c r="H656" s="29"/>
      <c r="I656" s="29"/>
      <c r="J656" s="29"/>
      <c r="K656" s="29"/>
      <c r="L656" s="29"/>
      <c r="M656" s="29"/>
      <c r="N656" s="30"/>
    </row>
    <row r="657">
      <c r="A657" s="11"/>
      <c r="B657" s="29"/>
      <c r="C657" s="29"/>
      <c r="D657" s="29"/>
      <c r="E657" s="29"/>
      <c r="F657" s="29"/>
      <c r="G657" s="29"/>
      <c r="H657" s="29"/>
      <c r="I657" s="29"/>
      <c r="J657" s="29"/>
      <c r="K657" s="29"/>
      <c r="L657" s="29"/>
      <c r="M657" s="29"/>
      <c r="N657" s="30"/>
    </row>
    <row r="658">
      <c r="A658" s="11"/>
      <c r="B658" s="29"/>
      <c r="C658" s="29"/>
      <c r="D658" s="29"/>
      <c r="E658" s="29"/>
      <c r="F658" s="29"/>
      <c r="G658" s="29"/>
      <c r="H658" s="29"/>
      <c r="I658" s="29"/>
      <c r="J658" s="29"/>
      <c r="K658" s="29"/>
      <c r="L658" s="29"/>
      <c r="M658" s="29"/>
      <c r="N658" s="30"/>
    </row>
    <row r="659">
      <c r="A659" s="11"/>
      <c r="B659" s="29"/>
      <c r="C659" s="29"/>
      <c r="D659" s="29"/>
      <c r="E659" s="29"/>
      <c r="F659" s="29"/>
      <c r="G659" s="29"/>
      <c r="H659" s="29"/>
      <c r="I659" s="29"/>
      <c r="J659" s="29"/>
      <c r="K659" s="29"/>
      <c r="L659" s="29"/>
      <c r="M659" s="29"/>
      <c r="N659" s="30"/>
    </row>
    <row r="660">
      <c r="A660" s="11"/>
      <c r="B660" s="29"/>
      <c r="C660" s="29"/>
      <c r="D660" s="29"/>
      <c r="E660" s="29"/>
      <c r="F660" s="29"/>
      <c r="G660" s="29"/>
      <c r="H660" s="29"/>
      <c r="I660" s="29"/>
      <c r="J660" s="29"/>
      <c r="K660" s="29"/>
      <c r="L660" s="29"/>
      <c r="M660" s="29"/>
      <c r="N660" s="30"/>
    </row>
    <row r="661">
      <c r="A661" s="11"/>
      <c r="B661" s="29"/>
      <c r="C661" s="29"/>
      <c r="D661" s="29"/>
      <c r="E661" s="29"/>
      <c r="F661" s="29"/>
      <c r="G661" s="29"/>
      <c r="H661" s="29"/>
      <c r="I661" s="29"/>
      <c r="J661" s="29"/>
      <c r="K661" s="29"/>
      <c r="L661" s="29"/>
      <c r="M661" s="29"/>
      <c r="N661" s="30"/>
    </row>
    <row r="662">
      <c r="A662" s="11"/>
      <c r="B662" s="29"/>
      <c r="C662" s="29"/>
      <c r="D662" s="29"/>
      <c r="E662" s="29"/>
      <c r="F662" s="29"/>
      <c r="G662" s="29"/>
      <c r="H662" s="29"/>
      <c r="I662" s="29"/>
      <c r="J662" s="29"/>
      <c r="K662" s="29"/>
      <c r="L662" s="29"/>
      <c r="M662" s="29"/>
      <c r="N662" s="30"/>
    </row>
    <row r="663">
      <c r="A663" s="11"/>
      <c r="B663" s="29"/>
      <c r="C663" s="29"/>
      <c r="D663" s="29"/>
      <c r="E663" s="29"/>
      <c r="F663" s="29"/>
      <c r="G663" s="29"/>
      <c r="H663" s="29"/>
      <c r="I663" s="29"/>
      <c r="J663" s="29"/>
      <c r="K663" s="29"/>
      <c r="L663" s="29"/>
      <c r="M663" s="29"/>
      <c r="N663" s="30"/>
    </row>
    <row r="664">
      <c r="A664" s="11"/>
      <c r="B664" s="29"/>
      <c r="C664" s="29"/>
      <c r="D664" s="29"/>
      <c r="E664" s="29"/>
      <c r="F664" s="29"/>
      <c r="G664" s="29"/>
      <c r="H664" s="29"/>
      <c r="I664" s="29"/>
      <c r="J664" s="29"/>
      <c r="K664" s="29"/>
      <c r="L664" s="29"/>
      <c r="M664" s="29"/>
      <c r="N664" s="30"/>
    </row>
    <row r="665">
      <c r="A665" s="11"/>
      <c r="B665" s="29"/>
      <c r="C665" s="29"/>
      <c r="D665" s="29"/>
      <c r="E665" s="29"/>
      <c r="F665" s="29"/>
      <c r="G665" s="29"/>
      <c r="H665" s="29"/>
      <c r="I665" s="29"/>
      <c r="J665" s="29"/>
      <c r="K665" s="29"/>
      <c r="L665" s="29"/>
      <c r="M665" s="29"/>
      <c r="N665" s="30"/>
    </row>
    <row r="666">
      <c r="A666" s="11"/>
      <c r="B666" s="29"/>
      <c r="C666" s="29"/>
      <c r="D666" s="29"/>
      <c r="E666" s="29"/>
      <c r="F666" s="29"/>
      <c r="G666" s="29"/>
      <c r="H666" s="29"/>
      <c r="I666" s="29"/>
      <c r="J666" s="29"/>
      <c r="K666" s="29"/>
      <c r="L666" s="29"/>
      <c r="M666" s="29"/>
      <c r="N666" s="30"/>
    </row>
    <row r="667">
      <c r="A667" s="11"/>
      <c r="B667" s="29"/>
      <c r="C667" s="29"/>
      <c r="D667" s="29"/>
      <c r="E667" s="29"/>
      <c r="F667" s="29"/>
      <c r="G667" s="29"/>
      <c r="H667" s="29"/>
      <c r="I667" s="29"/>
      <c r="J667" s="29"/>
      <c r="K667" s="29"/>
      <c r="L667" s="29"/>
      <c r="M667" s="29"/>
      <c r="N667" s="30"/>
    </row>
    <row r="668">
      <c r="A668" s="11"/>
      <c r="B668" s="29"/>
      <c r="C668" s="29"/>
      <c r="D668" s="29"/>
      <c r="E668" s="29"/>
      <c r="F668" s="29"/>
      <c r="G668" s="29"/>
      <c r="H668" s="29"/>
      <c r="I668" s="29"/>
      <c r="J668" s="29"/>
      <c r="K668" s="29"/>
      <c r="L668" s="29"/>
      <c r="M668" s="29"/>
      <c r="N668" s="30"/>
    </row>
    <row r="669">
      <c r="A669" s="11"/>
      <c r="B669" s="29"/>
      <c r="C669" s="29"/>
      <c r="D669" s="29"/>
      <c r="E669" s="29"/>
      <c r="F669" s="29"/>
      <c r="G669" s="29"/>
      <c r="H669" s="29"/>
      <c r="I669" s="29"/>
      <c r="J669" s="29"/>
      <c r="K669" s="29"/>
      <c r="L669" s="29"/>
      <c r="M669" s="29"/>
      <c r="N669" s="30"/>
    </row>
    <row r="670">
      <c r="A670" s="11"/>
      <c r="B670" s="29"/>
      <c r="C670" s="29"/>
      <c r="D670" s="29"/>
      <c r="E670" s="29"/>
      <c r="F670" s="29"/>
      <c r="G670" s="29"/>
      <c r="H670" s="29"/>
      <c r="I670" s="29"/>
      <c r="J670" s="29"/>
      <c r="K670" s="29"/>
      <c r="L670" s="29"/>
      <c r="M670" s="29"/>
      <c r="N670" s="30"/>
    </row>
    <row r="671">
      <c r="A671" s="11"/>
      <c r="B671" s="29"/>
      <c r="C671" s="29"/>
      <c r="D671" s="29"/>
      <c r="E671" s="29"/>
      <c r="F671" s="29"/>
      <c r="G671" s="29"/>
      <c r="H671" s="29"/>
      <c r="I671" s="29"/>
      <c r="J671" s="29"/>
      <c r="K671" s="29"/>
      <c r="L671" s="29"/>
      <c r="M671" s="29"/>
      <c r="N671" s="30"/>
    </row>
    <row r="672">
      <c r="A672" s="11"/>
      <c r="B672" s="29"/>
      <c r="C672" s="29"/>
      <c r="D672" s="29"/>
      <c r="E672" s="29"/>
      <c r="F672" s="29"/>
      <c r="G672" s="29"/>
      <c r="H672" s="29"/>
      <c r="I672" s="29"/>
      <c r="J672" s="29"/>
      <c r="K672" s="29"/>
      <c r="L672" s="29"/>
      <c r="M672" s="29"/>
      <c r="N672" s="30"/>
    </row>
    <row r="673">
      <c r="A673" s="11"/>
      <c r="B673" s="29"/>
      <c r="C673" s="29"/>
      <c r="D673" s="29"/>
      <c r="E673" s="29"/>
      <c r="F673" s="29"/>
      <c r="G673" s="29"/>
      <c r="H673" s="29"/>
      <c r="I673" s="29"/>
      <c r="J673" s="29"/>
      <c r="K673" s="29"/>
      <c r="L673" s="29"/>
      <c r="M673" s="29"/>
      <c r="N673" s="30"/>
    </row>
    <row r="674">
      <c r="A674" s="11"/>
      <c r="B674" s="29"/>
      <c r="C674" s="29"/>
      <c r="D674" s="29"/>
      <c r="E674" s="29"/>
      <c r="F674" s="29"/>
      <c r="G674" s="29"/>
      <c r="H674" s="29"/>
      <c r="I674" s="29"/>
      <c r="J674" s="29"/>
      <c r="K674" s="29"/>
      <c r="L674" s="29"/>
      <c r="M674" s="29"/>
      <c r="N674" s="30"/>
    </row>
    <row r="675">
      <c r="A675" s="11"/>
      <c r="B675" s="29"/>
      <c r="C675" s="29"/>
      <c r="D675" s="29"/>
      <c r="E675" s="29"/>
      <c r="F675" s="29"/>
      <c r="G675" s="29"/>
      <c r="H675" s="29"/>
      <c r="I675" s="29"/>
      <c r="J675" s="29"/>
      <c r="K675" s="29"/>
      <c r="L675" s="29"/>
      <c r="M675" s="29"/>
      <c r="N675" s="30"/>
    </row>
    <row r="676">
      <c r="A676" s="11"/>
      <c r="B676" s="29"/>
      <c r="C676" s="29"/>
      <c r="D676" s="29"/>
      <c r="E676" s="29"/>
      <c r="F676" s="29"/>
      <c r="G676" s="29"/>
      <c r="H676" s="29"/>
      <c r="I676" s="29"/>
      <c r="J676" s="29"/>
      <c r="K676" s="29"/>
      <c r="L676" s="29"/>
      <c r="M676" s="29"/>
      <c r="N676" s="30"/>
    </row>
    <row r="677">
      <c r="A677" s="11"/>
      <c r="B677" s="29"/>
      <c r="C677" s="29"/>
      <c r="D677" s="29"/>
      <c r="E677" s="29"/>
      <c r="F677" s="29"/>
      <c r="G677" s="29"/>
      <c r="H677" s="29"/>
      <c r="I677" s="29"/>
      <c r="J677" s="29"/>
      <c r="K677" s="29"/>
      <c r="L677" s="29"/>
      <c r="M677" s="29"/>
      <c r="N677" s="30"/>
    </row>
    <row r="678">
      <c r="A678" s="11"/>
      <c r="B678" s="29"/>
      <c r="C678" s="29"/>
      <c r="D678" s="29"/>
      <c r="E678" s="29"/>
      <c r="F678" s="29"/>
      <c r="G678" s="29"/>
      <c r="H678" s="29"/>
      <c r="I678" s="29"/>
      <c r="J678" s="29"/>
      <c r="K678" s="29"/>
      <c r="L678" s="29"/>
      <c r="M678" s="29"/>
      <c r="N678" s="30"/>
    </row>
    <row r="679">
      <c r="A679" s="11"/>
      <c r="B679" s="29"/>
      <c r="C679" s="29"/>
      <c r="D679" s="29"/>
      <c r="E679" s="29"/>
      <c r="F679" s="29"/>
      <c r="G679" s="29"/>
      <c r="H679" s="29"/>
      <c r="I679" s="29"/>
      <c r="J679" s="29"/>
      <c r="K679" s="29"/>
      <c r="L679" s="29"/>
      <c r="M679" s="29"/>
      <c r="N679" s="30"/>
    </row>
    <row r="680">
      <c r="A680" s="11"/>
      <c r="B680" s="29"/>
      <c r="C680" s="29"/>
      <c r="D680" s="29"/>
      <c r="E680" s="29"/>
      <c r="F680" s="29"/>
      <c r="G680" s="29"/>
      <c r="H680" s="29"/>
      <c r="I680" s="29"/>
      <c r="J680" s="29"/>
      <c r="K680" s="29"/>
      <c r="L680" s="29"/>
      <c r="M680" s="29"/>
      <c r="N680" s="30"/>
    </row>
    <row r="681">
      <c r="A681" s="11"/>
      <c r="B681" s="29"/>
      <c r="C681" s="29"/>
      <c r="D681" s="29"/>
      <c r="E681" s="29"/>
      <c r="F681" s="29"/>
      <c r="G681" s="29"/>
      <c r="H681" s="29"/>
      <c r="I681" s="29"/>
      <c r="J681" s="29"/>
      <c r="K681" s="29"/>
      <c r="L681" s="29"/>
      <c r="M681" s="29"/>
      <c r="N681" s="30"/>
    </row>
    <row r="682">
      <c r="A682" s="11"/>
      <c r="B682" s="29"/>
      <c r="C682" s="29"/>
      <c r="D682" s="29"/>
      <c r="E682" s="29"/>
      <c r="F682" s="29"/>
      <c r="G682" s="29"/>
      <c r="H682" s="29"/>
      <c r="I682" s="29"/>
      <c r="J682" s="29"/>
      <c r="K682" s="29"/>
      <c r="L682" s="29"/>
      <c r="M682" s="29"/>
      <c r="N682" s="30"/>
    </row>
    <row r="683">
      <c r="A683" s="11"/>
      <c r="B683" s="29"/>
      <c r="C683" s="29"/>
      <c r="D683" s="29"/>
      <c r="E683" s="29"/>
      <c r="F683" s="29"/>
      <c r="G683" s="29"/>
      <c r="H683" s="29"/>
      <c r="I683" s="29"/>
      <c r="J683" s="29"/>
      <c r="K683" s="29"/>
      <c r="L683" s="29"/>
      <c r="M683" s="29"/>
      <c r="N683" s="30"/>
    </row>
    <row r="684">
      <c r="A684" s="11"/>
      <c r="B684" s="29"/>
      <c r="C684" s="29"/>
      <c r="D684" s="29"/>
      <c r="E684" s="29"/>
      <c r="F684" s="29"/>
      <c r="G684" s="29"/>
      <c r="H684" s="29"/>
      <c r="I684" s="29"/>
      <c r="J684" s="29"/>
      <c r="K684" s="29"/>
      <c r="L684" s="29"/>
      <c r="M684" s="29"/>
      <c r="N684" s="30"/>
    </row>
    <row r="685">
      <c r="A685" s="11"/>
      <c r="B685" s="29"/>
      <c r="C685" s="29"/>
      <c r="D685" s="29"/>
      <c r="E685" s="29"/>
      <c r="F685" s="29"/>
      <c r="G685" s="29"/>
      <c r="H685" s="29"/>
      <c r="I685" s="29"/>
      <c r="J685" s="29"/>
      <c r="K685" s="29"/>
      <c r="L685" s="29"/>
      <c r="M685" s="29"/>
      <c r="N685" s="30"/>
    </row>
    <row r="686">
      <c r="A686" s="11"/>
      <c r="B686" s="29"/>
      <c r="C686" s="29"/>
      <c r="D686" s="29"/>
      <c r="E686" s="29"/>
      <c r="F686" s="29"/>
      <c r="G686" s="29"/>
      <c r="H686" s="29"/>
      <c r="I686" s="29"/>
      <c r="J686" s="29"/>
      <c r="K686" s="29"/>
      <c r="L686" s="29"/>
      <c r="M686" s="29"/>
      <c r="N686" s="30"/>
    </row>
    <row r="687">
      <c r="A687" s="11"/>
      <c r="B687" s="29"/>
      <c r="C687" s="29"/>
      <c r="D687" s="29"/>
      <c r="E687" s="29"/>
      <c r="F687" s="29"/>
      <c r="G687" s="29"/>
      <c r="H687" s="29"/>
      <c r="I687" s="29"/>
      <c r="J687" s="29"/>
      <c r="K687" s="29"/>
      <c r="L687" s="29"/>
      <c r="M687" s="29"/>
      <c r="N687" s="30"/>
    </row>
    <row r="688">
      <c r="A688" s="11"/>
      <c r="B688" s="29"/>
      <c r="C688" s="29"/>
      <c r="D688" s="29"/>
      <c r="E688" s="29"/>
      <c r="F688" s="29"/>
      <c r="G688" s="29"/>
      <c r="H688" s="29"/>
      <c r="I688" s="29"/>
      <c r="J688" s="29"/>
      <c r="K688" s="29"/>
      <c r="L688" s="29"/>
      <c r="M688" s="29"/>
      <c r="N688" s="30"/>
    </row>
    <row r="689">
      <c r="A689" s="11"/>
      <c r="B689" s="29"/>
      <c r="C689" s="29"/>
      <c r="D689" s="29"/>
      <c r="E689" s="29"/>
      <c r="F689" s="29"/>
      <c r="G689" s="29"/>
      <c r="H689" s="29"/>
      <c r="I689" s="29"/>
      <c r="J689" s="29"/>
      <c r="K689" s="29"/>
      <c r="L689" s="29"/>
      <c r="M689" s="29"/>
      <c r="N689" s="30"/>
    </row>
    <row r="690">
      <c r="A690" s="11"/>
      <c r="B690" s="29"/>
      <c r="C690" s="29"/>
      <c r="D690" s="29"/>
      <c r="E690" s="29"/>
      <c r="F690" s="29"/>
      <c r="G690" s="29"/>
      <c r="H690" s="29"/>
      <c r="I690" s="29"/>
      <c r="J690" s="29"/>
      <c r="K690" s="29"/>
      <c r="L690" s="29"/>
      <c r="M690" s="29"/>
      <c r="N690" s="30"/>
    </row>
    <row r="691">
      <c r="A691" s="11"/>
      <c r="B691" s="29"/>
      <c r="C691" s="29"/>
      <c r="D691" s="29"/>
      <c r="E691" s="29"/>
      <c r="F691" s="29"/>
      <c r="G691" s="29"/>
      <c r="H691" s="29"/>
      <c r="I691" s="29"/>
      <c r="J691" s="29"/>
      <c r="K691" s="29"/>
      <c r="L691" s="29"/>
      <c r="M691" s="29"/>
      <c r="N691" s="30"/>
    </row>
    <row r="692">
      <c r="A692" s="11"/>
      <c r="B692" s="29"/>
      <c r="C692" s="29"/>
      <c r="D692" s="29"/>
      <c r="E692" s="29"/>
      <c r="F692" s="29"/>
      <c r="G692" s="29"/>
      <c r="H692" s="29"/>
      <c r="I692" s="29"/>
      <c r="J692" s="29"/>
      <c r="K692" s="29"/>
      <c r="L692" s="29"/>
      <c r="M692" s="29"/>
      <c r="N692" s="30"/>
    </row>
    <row r="693">
      <c r="A693" s="11"/>
      <c r="B693" s="29"/>
      <c r="C693" s="29"/>
      <c r="D693" s="29"/>
      <c r="E693" s="29"/>
      <c r="F693" s="29"/>
      <c r="G693" s="29"/>
      <c r="H693" s="29"/>
      <c r="I693" s="29"/>
      <c r="J693" s="29"/>
      <c r="K693" s="29"/>
      <c r="L693" s="29"/>
      <c r="M693" s="29"/>
      <c r="N693" s="30"/>
    </row>
    <row r="694">
      <c r="A694" s="11"/>
      <c r="B694" s="29"/>
      <c r="C694" s="29"/>
      <c r="D694" s="29"/>
      <c r="E694" s="29"/>
      <c r="F694" s="29"/>
      <c r="G694" s="29"/>
      <c r="H694" s="29"/>
      <c r="I694" s="29"/>
      <c r="J694" s="29"/>
      <c r="K694" s="29"/>
      <c r="L694" s="29"/>
      <c r="M694" s="29"/>
      <c r="N694" s="30"/>
    </row>
    <row r="695">
      <c r="A695" s="11"/>
      <c r="B695" s="29"/>
      <c r="C695" s="29"/>
      <c r="D695" s="29"/>
      <c r="E695" s="29"/>
      <c r="F695" s="29"/>
      <c r="G695" s="29"/>
      <c r="H695" s="29"/>
      <c r="I695" s="29"/>
      <c r="J695" s="29"/>
      <c r="K695" s="29"/>
      <c r="L695" s="29"/>
      <c r="M695" s="29"/>
      <c r="N695" s="30"/>
    </row>
    <row r="696">
      <c r="A696" s="11"/>
      <c r="B696" s="29"/>
      <c r="C696" s="29"/>
      <c r="D696" s="29"/>
      <c r="E696" s="29"/>
      <c r="F696" s="29"/>
      <c r="G696" s="29"/>
      <c r="H696" s="29"/>
      <c r="I696" s="29"/>
      <c r="J696" s="29"/>
      <c r="K696" s="29"/>
      <c r="L696" s="29"/>
      <c r="M696" s="29"/>
      <c r="N696" s="30"/>
    </row>
    <row r="697">
      <c r="A697" s="11"/>
      <c r="B697" s="29"/>
      <c r="C697" s="29"/>
      <c r="D697" s="29"/>
      <c r="E697" s="29"/>
      <c r="F697" s="29"/>
      <c r="G697" s="29"/>
      <c r="H697" s="29"/>
      <c r="I697" s="29"/>
      <c r="J697" s="29"/>
      <c r="K697" s="29"/>
      <c r="L697" s="29"/>
      <c r="M697" s="29"/>
      <c r="N697" s="30"/>
    </row>
    <row r="698">
      <c r="A698" s="11"/>
      <c r="B698" s="29"/>
      <c r="C698" s="29"/>
      <c r="D698" s="29"/>
      <c r="E698" s="29"/>
      <c r="F698" s="29"/>
      <c r="G698" s="29"/>
      <c r="H698" s="29"/>
      <c r="I698" s="29"/>
      <c r="J698" s="29"/>
      <c r="K698" s="29"/>
      <c r="L698" s="29"/>
      <c r="M698" s="29"/>
      <c r="N698" s="30"/>
    </row>
    <row r="699">
      <c r="A699" s="11"/>
      <c r="B699" s="29"/>
      <c r="C699" s="29"/>
      <c r="D699" s="29"/>
      <c r="E699" s="29"/>
      <c r="F699" s="29"/>
      <c r="G699" s="29"/>
      <c r="H699" s="29"/>
      <c r="I699" s="29"/>
      <c r="J699" s="29"/>
      <c r="K699" s="29"/>
      <c r="L699" s="29"/>
      <c r="M699" s="29"/>
      <c r="N699" s="30"/>
    </row>
    <row r="700">
      <c r="A700" s="11"/>
      <c r="B700" s="29"/>
      <c r="C700" s="29"/>
      <c r="D700" s="29"/>
      <c r="E700" s="29"/>
      <c r="F700" s="29"/>
      <c r="G700" s="29"/>
      <c r="H700" s="29"/>
      <c r="I700" s="29"/>
      <c r="J700" s="29"/>
      <c r="K700" s="29"/>
      <c r="L700" s="29"/>
      <c r="M700" s="29"/>
      <c r="N700" s="30"/>
    </row>
    <row r="701">
      <c r="A701" s="11"/>
      <c r="B701" s="29"/>
      <c r="C701" s="29"/>
      <c r="D701" s="29"/>
      <c r="E701" s="29"/>
      <c r="F701" s="29"/>
      <c r="G701" s="29"/>
      <c r="H701" s="29"/>
      <c r="I701" s="29"/>
      <c r="J701" s="29"/>
      <c r="K701" s="29"/>
      <c r="L701" s="29"/>
      <c r="M701" s="29"/>
      <c r="N701" s="30"/>
    </row>
    <row r="702">
      <c r="A702" s="11"/>
      <c r="B702" s="29"/>
      <c r="C702" s="29"/>
      <c r="D702" s="29"/>
      <c r="E702" s="29"/>
      <c r="F702" s="29"/>
      <c r="G702" s="29"/>
      <c r="H702" s="29"/>
      <c r="I702" s="29"/>
      <c r="J702" s="29"/>
      <c r="K702" s="29"/>
      <c r="L702" s="29"/>
      <c r="M702" s="29"/>
      <c r="N702" s="30"/>
    </row>
    <row r="703">
      <c r="A703" s="11"/>
      <c r="B703" s="29"/>
      <c r="C703" s="29"/>
      <c r="D703" s="29"/>
      <c r="E703" s="29"/>
      <c r="F703" s="29"/>
      <c r="G703" s="29"/>
      <c r="H703" s="29"/>
      <c r="I703" s="29"/>
      <c r="J703" s="29"/>
      <c r="K703" s="29"/>
      <c r="L703" s="29"/>
      <c r="M703" s="29"/>
      <c r="N703" s="30"/>
    </row>
    <row r="704">
      <c r="A704" s="11"/>
      <c r="B704" s="29"/>
      <c r="C704" s="29"/>
      <c r="D704" s="29"/>
      <c r="E704" s="29"/>
      <c r="F704" s="29"/>
      <c r="G704" s="29"/>
      <c r="H704" s="29"/>
      <c r="I704" s="29"/>
      <c r="J704" s="29"/>
      <c r="K704" s="29"/>
      <c r="L704" s="29"/>
      <c r="M704" s="29"/>
      <c r="N704" s="30"/>
    </row>
    <row r="705">
      <c r="A705" s="11"/>
      <c r="B705" s="29"/>
      <c r="C705" s="29"/>
      <c r="D705" s="29"/>
      <c r="E705" s="29"/>
      <c r="F705" s="29"/>
      <c r="G705" s="29"/>
      <c r="H705" s="29"/>
      <c r="I705" s="29"/>
      <c r="J705" s="29"/>
      <c r="K705" s="29"/>
      <c r="L705" s="29"/>
      <c r="M705" s="29"/>
      <c r="N705" s="30"/>
    </row>
    <row r="706">
      <c r="A706" s="11"/>
      <c r="B706" s="29"/>
      <c r="C706" s="29"/>
      <c r="D706" s="29"/>
      <c r="E706" s="29"/>
      <c r="F706" s="29"/>
      <c r="G706" s="29"/>
      <c r="H706" s="29"/>
      <c r="I706" s="29"/>
      <c r="J706" s="29"/>
      <c r="K706" s="29"/>
      <c r="L706" s="29"/>
      <c r="M706" s="29"/>
      <c r="N706" s="30"/>
    </row>
    <row r="707">
      <c r="A707" s="11"/>
      <c r="B707" s="29"/>
      <c r="C707" s="29"/>
      <c r="D707" s="29"/>
      <c r="E707" s="29"/>
      <c r="F707" s="29"/>
      <c r="G707" s="29"/>
      <c r="H707" s="29"/>
      <c r="I707" s="29"/>
      <c r="J707" s="29"/>
      <c r="K707" s="29"/>
      <c r="L707" s="29"/>
      <c r="M707" s="29"/>
      <c r="N707" s="30"/>
    </row>
    <row r="708">
      <c r="A708" s="11"/>
      <c r="B708" s="29"/>
      <c r="C708" s="29"/>
      <c r="D708" s="29"/>
      <c r="E708" s="29"/>
      <c r="F708" s="29"/>
      <c r="G708" s="29"/>
      <c r="H708" s="29"/>
      <c r="I708" s="29"/>
      <c r="J708" s="29"/>
      <c r="K708" s="29"/>
      <c r="L708" s="29"/>
      <c r="M708" s="29"/>
      <c r="N708" s="30"/>
    </row>
    <row r="709">
      <c r="A709" s="11"/>
      <c r="B709" s="29"/>
      <c r="C709" s="29"/>
      <c r="D709" s="29"/>
      <c r="E709" s="29"/>
      <c r="F709" s="29"/>
      <c r="G709" s="29"/>
      <c r="H709" s="29"/>
      <c r="I709" s="29"/>
      <c r="J709" s="29"/>
      <c r="K709" s="29"/>
      <c r="L709" s="29"/>
      <c r="M709" s="29"/>
      <c r="N709" s="30"/>
    </row>
    <row r="710">
      <c r="A710" s="11"/>
      <c r="B710" s="29"/>
      <c r="C710" s="29"/>
      <c r="D710" s="29"/>
      <c r="E710" s="29"/>
      <c r="F710" s="29"/>
      <c r="G710" s="29"/>
      <c r="H710" s="29"/>
      <c r="I710" s="29"/>
      <c r="J710" s="29"/>
      <c r="K710" s="29"/>
      <c r="L710" s="29"/>
      <c r="M710" s="29"/>
      <c r="N710" s="30"/>
    </row>
    <row r="711">
      <c r="A711" s="11"/>
      <c r="B711" s="29"/>
      <c r="C711" s="29"/>
      <c r="D711" s="29"/>
      <c r="E711" s="29"/>
      <c r="F711" s="29"/>
      <c r="G711" s="29"/>
      <c r="H711" s="29"/>
      <c r="I711" s="29"/>
      <c r="J711" s="29"/>
      <c r="K711" s="29"/>
      <c r="L711" s="29"/>
      <c r="M711" s="29"/>
      <c r="N711" s="30"/>
    </row>
    <row r="712">
      <c r="A712" s="11"/>
      <c r="B712" s="29"/>
      <c r="C712" s="29"/>
      <c r="D712" s="29"/>
      <c r="E712" s="29"/>
      <c r="F712" s="29"/>
      <c r="G712" s="29"/>
      <c r="H712" s="29"/>
      <c r="I712" s="29"/>
      <c r="J712" s="29"/>
      <c r="K712" s="29"/>
      <c r="L712" s="29"/>
      <c r="M712" s="29"/>
      <c r="N712" s="30"/>
    </row>
    <row r="713">
      <c r="A713" s="11"/>
      <c r="B713" s="29"/>
      <c r="C713" s="29"/>
      <c r="D713" s="29"/>
      <c r="E713" s="29"/>
      <c r="F713" s="29"/>
      <c r="G713" s="29"/>
      <c r="H713" s="29"/>
      <c r="I713" s="29"/>
      <c r="J713" s="29"/>
      <c r="K713" s="29"/>
      <c r="L713" s="29"/>
      <c r="M713" s="29"/>
      <c r="N713" s="30"/>
    </row>
    <row r="714">
      <c r="A714" s="11"/>
      <c r="B714" s="29"/>
      <c r="C714" s="29"/>
      <c r="D714" s="29"/>
      <c r="E714" s="29"/>
      <c r="F714" s="29"/>
      <c r="G714" s="29"/>
      <c r="H714" s="29"/>
      <c r="I714" s="29"/>
      <c r="J714" s="29"/>
      <c r="K714" s="29"/>
      <c r="L714" s="29"/>
      <c r="M714" s="29"/>
      <c r="N714" s="30"/>
    </row>
    <row r="715">
      <c r="A715" s="11"/>
      <c r="B715" s="29"/>
      <c r="C715" s="29"/>
      <c r="D715" s="29"/>
      <c r="E715" s="29"/>
      <c r="F715" s="29"/>
      <c r="G715" s="29"/>
      <c r="H715" s="29"/>
      <c r="I715" s="29"/>
      <c r="J715" s="29"/>
      <c r="K715" s="29"/>
      <c r="L715" s="29"/>
      <c r="M715" s="29"/>
      <c r="N715" s="30"/>
    </row>
    <row r="716">
      <c r="A716" s="11"/>
      <c r="B716" s="29"/>
      <c r="C716" s="29"/>
      <c r="D716" s="29"/>
      <c r="E716" s="29"/>
      <c r="F716" s="29"/>
      <c r="G716" s="29"/>
      <c r="H716" s="29"/>
      <c r="I716" s="29"/>
      <c r="J716" s="29"/>
      <c r="K716" s="29"/>
      <c r="L716" s="29"/>
      <c r="M716" s="29"/>
      <c r="N716" s="30"/>
    </row>
    <row r="717">
      <c r="A717" s="11"/>
      <c r="B717" s="29"/>
      <c r="C717" s="29"/>
      <c r="D717" s="29"/>
      <c r="E717" s="29"/>
      <c r="F717" s="29"/>
      <c r="G717" s="29"/>
      <c r="H717" s="29"/>
      <c r="I717" s="29"/>
      <c r="J717" s="29"/>
      <c r="K717" s="29"/>
      <c r="L717" s="29"/>
      <c r="M717" s="29"/>
      <c r="N717" s="30"/>
    </row>
    <row r="718">
      <c r="A718" s="11"/>
      <c r="B718" s="29"/>
      <c r="C718" s="29"/>
      <c r="D718" s="29"/>
      <c r="E718" s="29"/>
      <c r="F718" s="29"/>
      <c r="G718" s="29"/>
      <c r="H718" s="29"/>
      <c r="I718" s="29"/>
      <c r="J718" s="29"/>
      <c r="K718" s="29"/>
      <c r="L718" s="29"/>
      <c r="M718" s="29"/>
      <c r="N718" s="30"/>
    </row>
    <row r="719">
      <c r="A719" s="11"/>
      <c r="B719" s="29"/>
      <c r="C719" s="29"/>
      <c r="D719" s="29"/>
      <c r="E719" s="29"/>
      <c r="F719" s="29"/>
      <c r="G719" s="29"/>
      <c r="H719" s="29"/>
      <c r="I719" s="29"/>
      <c r="J719" s="29"/>
      <c r="K719" s="29"/>
      <c r="L719" s="29"/>
      <c r="M719" s="29"/>
      <c r="N719" s="30"/>
    </row>
    <row r="720">
      <c r="A720" s="11"/>
      <c r="B720" s="29"/>
      <c r="C720" s="29"/>
      <c r="D720" s="29"/>
      <c r="E720" s="29"/>
      <c r="F720" s="29"/>
      <c r="G720" s="29"/>
      <c r="H720" s="29"/>
      <c r="I720" s="29"/>
      <c r="J720" s="29"/>
      <c r="K720" s="29"/>
      <c r="L720" s="29"/>
      <c r="M720" s="29"/>
      <c r="N720" s="30"/>
    </row>
    <row r="721">
      <c r="A721" s="11"/>
      <c r="B721" s="29"/>
      <c r="C721" s="29"/>
      <c r="D721" s="29"/>
      <c r="E721" s="29"/>
      <c r="F721" s="29"/>
      <c r="G721" s="29"/>
      <c r="H721" s="29"/>
      <c r="I721" s="29"/>
      <c r="J721" s="29"/>
      <c r="K721" s="29"/>
      <c r="L721" s="29"/>
      <c r="M721" s="29"/>
      <c r="N721" s="30"/>
    </row>
    <row r="722">
      <c r="A722" s="11"/>
      <c r="B722" s="29"/>
      <c r="C722" s="29"/>
      <c r="D722" s="29"/>
      <c r="E722" s="29"/>
      <c r="F722" s="29"/>
      <c r="G722" s="29"/>
      <c r="H722" s="29"/>
      <c r="I722" s="29"/>
      <c r="J722" s="29"/>
      <c r="K722" s="29"/>
      <c r="L722" s="29"/>
      <c r="M722" s="29"/>
      <c r="N722" s="30"/>
    </row>
    <row r="723">
      <c r="A723" s="11"/>
      <c r="B723" s="29"/>
      <c r="C723" s="29"/>
      <c r="D723" s="29"/>
      <c r="E723" s="29"/>
      <c r="F723" s="29"/>
      <c r="G723" s="29"/>
      <c r="H723" s="29"/>
      <c r="I723" s="29"/>
      <c r="J723" s="29"/>
      <c r="K723" s="29"/>
      <c r="L723" s="29"/>
      <c r="M723" s="29"/>
      <c r="N723" s="30"/>
    </row>
    <row r="724">
      <c r="A724" s="11"/>
      <c r="B724" s="29"/>
      <c r="C724" s="29"/>
      <c r="D724" s="29"/>
      <c r="E724" s="29"/>
      <c r="F724" s="29"/>
      <c r="G724" s="29"/>
      <c r="H724" s="29"/>
      <c r="I724" s="29"/>
      <c r="J724" s="29"/>
      <c r="K724" s="29"/>
      <c r="L724" s="29"/>
      <c r="M724" s="29"/>
      <c r="N724" s="30"/>
    </row>
    <row r="725">
      <c r="A725" s="11"/>
      <c r="B725" s="29"/>
      <c r="C725" s="29"/>
      <c r="D725" s="29"/>
      <c r="E725" s="29"/>
      <c r="F725" s="29"/>
      <c r="G725" s="29"/>
      <c r="H725" s="29"/>
      <c r="I725" s="29"/>
      <c r="J725" s="29"/>
      <c r="K725" s="29"/>
      <c r="L725" s="29"/>
      <c r="M725" s="29"/>
      <c r="N725" s="30"/>
    </row>
    <row r="726">
      <c r="A726" s="11"/>
      <c r="B726" s="29"/>
      <c r="C726" s="29"/>
      <c r="D726" s="29"/>
      <c r="E726" s="29"/>
      <c r="F726" s="29"/>
      <c r="G726" s="29"/>
      <c r="H726" s="29"/>
      <c r="I726" s="29"/>
      <c r="J726" s="29"/>
      <c r="K726" s="29"/>
      <c r="L726" s="29"/>
      <c r="M726" s="29"/>
      <c r="N726" s="30"/>
    </row>
    <row r="727">
      <c r="A727" s="11"/>
      <c r="B727" s="29"/>
      <c r="C727" s="29"/>
      <c r="D727" s="29"/>
      <c r="E727" s="29"/>
      <c r="F727" s="29"/>
      <c r="G727" s="29"/>
      <c r="H727" s="29"/>
      <c r="I727" s="29"/>
      <c r="J727" s="29"/>
      <c r="K727" s="29"/>
      <c r="L727" s="29"/>
      <c r="M727" s="29"/>
      <c r="N727" s="30"/>
    </row>
    <row r="728">
      <c r="A728" s="11"/>
      <c r="B728" s="29"/>
      <c r="C728" s="29"/>
      <c r="D728" s="29"/>
      <c r="E728" s="29"/>
      <c r="F728" s="29"/>
      <c r="G728" s="29"/>
      <c r="H728" s="29"/>
      <c r="I728" s="29"/>
      <c r="J728" s="29"/>
      <c r="K728" s="29"/>
      <c r="L728" s="29"/>
      <c r="M728" s="29"/>
      <c r="N728" s="30"/>
    </row>
    <row r="729">
      <c r="A729" s="11"/>
      <c r="B729" s="29"/>
      <c r="C729" s="29"/>
      <c r="D729" s="29"/>
      <c r="E729" s="29"/>
      <c r="F729" s="29"/>
      <c r="G729" s="29"/>
      <c r="H729" s="29"/>
      <c r="I729" s="29"/>
      <c r="J729" s="29"/>
      <c r="K729" s="29"/>
      <c r="L729" s="29"/>
      <c r="M729" s="29"/>
      <c r="N729" s="30"/>
    </row>
    <row r="730">
      <c r="A730" s="11"/>
      <c r="B730" s="29"/>
      <c r="C730" s="29"/>
      <c r="D730" s="29"/>
      <c r="E730" s="29"/>
      <c r="F730" s="29"/>
      <c r="G730" s="29"/>
      <c r="H730" s="29"/>
      <c r="I730" s="29"/>
      <c r="J730" s="29"/>
      <c r="K730" s="29"/>
      <c r="L730" s="29"/>
      <c r="M730" s="29"/>
      <c r="N730" s="30"/>
    </row>
    <row r="731">
      <c r="A731" s="11"/>
      <c r="B731" s="29"/>
      <c r="C731" s="29"/>
      <c r="D731" s="29"/>
      <c r="E731" s="29"/>
      <c r="F731" s="29"/>
      <c r="G731" s="29"/>
      <c r="H731" s="29"/>
      <c r="I731" s="29"/>
      <c r="J731" s="29"/>
      <c r="K731" s="29"/>
      <c r="L731" s="29"/>
      <c r="M731" s="29"/>
      <c r="N731" s="30"/>
    </row>
    <row r="732">
      <c r="A732" s="11"/>
      <c r="B732" s="29"/>
      <c r="C732" s="29"/>
      <c r="D732" s="29"/>
      <c r="E732" s="29"/>
      <c r="F732" s="29"/>
      <c r="G732" s="29"/>
      <c r="H732" s="29"/>
      <c r="I732" s="29"/>
      <c r="J732" s="29"/>
      <c r="K732" s="29"/>
      <c r="L732" s="29"/>
      <c r="M732" s="29"/>
      <c r="N732" s="30"/>
    </row>
    <row r="733">
      <c r="A733" s="11"/>
      <c r="B733" s="29"/>
      <c r="C733" s="29"/>
      <c r="D733" s="29"/>
      <c r="E733" s="29"/>
      <c r="F733" s="29"/>
      <c r="G733" s="29"/>
      <c r="H733" s="29"/>
      <c r="I733" s="29"/>
      <c r="J733" s="29"/>
      <c r="K733" s="29"/>
      <c r="L733" s="29"/>
      <c r="M733" s="29"/>
      <c r="N733" s="30"/>
    </row>
    <row r="734">
      <c r="A734" s="11"/>
      <c r="B734" s="29"/>
      <c r="C734" s="29"/>
      <c r="D734" s="29"/>
      <c r="E734" s="29"/>
      <c r="F734" s="29"/>
      <c r="G734" s="29"/>
      <c r="H734" s="29"/>
      <c r="I734" s="29"/>
      <c r="J734" s="29"/>
      <c r="K734" s="29"/>
      <c r="L734" s="29"/>
      <c r="M734" s="29"/>
      <c r="N734" s="30"/>
    </row>
    <row r="735">
      <c r="A735" s="11"/>
      <c r="B735" s="29"/>
      <c r="C735" s="29"/>
      <c r="D735" s="29"/>
      <c r="E735" s="29"/>
      <c r="F735" s="29"/>
      <c r="G735" s="29"/>
      <c r="H735" s="29"/>
      <c r="I735" s="29"/>
      <c r="J735" s="29"/>
      <c r="K735" s="29"/>
      <c r="L735" s="29"/>
      <c r="M735" s="29"/>
      <c r="N735" s="30"/>
    </row>
    <row r="736">
      <c r="A736" s="11"/>
      <c r="B736" s="29"/>
      <c r="C736" s="29"/>
      <c r="D736" s="29"/>
      <c r="E736" s="29"/>
      <c r="F736" s="29"/>
      <c r="G736" s="29"/>
      <c r="H736" s="29"/>
      <c r="I736" s="29"/>
      <c r="J736" s="29"/>
      <c r="K736" s="29"/>
      <c r="L736" s="29"/>
      <c r="M736" s="29"/>
      <c r="N736" s="30"/>
    </row>
    <row r="737">
      <c r="A737" s="11"/>
      <c r="B737" s="29"/>
      <c r="C737" s="29"/>
      <c r="D737" s="29"/>
      <c r="E737" s="29"/>
      <c r="F737" s="29"/>
      <c r="G737" s="29"/>
      <c r="H737" s="29"/>
      <c r="I737" s="29"/>
      <c r="J737" s="29"/>
      <c r="K737" s="29"/>
      <c r="L737" s="29"/>
      <c r="M737" s="29"/>
      <c r="N737" s="30"/>
    </row>
    <row r="738">
      <c r="A738" s="11"/>
      <c r="B738" s="29"/>
      <c r="C738" s="29"/>
      <c r="D738" s="29"/>
      <c r="E738" s="29"/>
      <c r="F738" s="29"/>
      <c r="G738" s="29"/>
      <c r="H738" s="29"/>
      <c r="I738" s="29"/>
      <c r="J738" s="29"/>
      <c r="K738" s="29"/>
      <c r="L738" s="29"/>
      <c r="M738" s="29"/>
      <c r="N738" s="30"/>
    </row>
    <row r="739">
      <c r="A739" s="11"/>
      <c r="B739" s="29"/>
      <c r="C739" s="29"/>
      <c r="D739" s="29"/>
      <c r="E739" s="29"/>
      <c r="F739" s="29"/>
      <c r="G739" s="29"/>
      <c r="H739" s="29"/>
      <c r="I739" s="29"/>
      <c r="J739" s="29"/>
      <c r="K739" s="29"/>
      <c r="L739" s="29"/>
      <c r="M739" s="29"/>
      <c r="N739" s="30"/>
    </row>
    <row r="740">
      <c r="A740" s="11"/>
      <c r="B740" s="29"/>
      <c r="C740" s="29"/>
      <c r="D740" s="29"/>
      <c r="E740" s="29"/>
      <c r="F740" s="29"/>
      <c r="G740" s="29"/>
      <c r="H740" s="29"/>
      <c r="I740" s="29"/>
      <c r="J740" s="29"/>
      <c r="K740" s="29"/>
      <c r="L740" s="29"/>
      <c r="M740" s="29"/>
      <c r="N740" s="30"/>
    </row>
    <row r="741">
      <c r="A741" s="11"/>
      <c r="B741" s="29"/>
      <c r="C741" s="29"/>
      <c r="D741" s="29"/>
      <c r="E741" s="29"/>
      <c r="F741" s="29"/>
      <c r="G741" s="29"/>
      <c r="H741" s="29"/>
      <c r="I741" s="29"/>
      <c r="J741" s="29"/>
      <c r="K741" s="29"/>
      <c r="L741" s="29"/>
      <c r="M741" s="29"/>
      <c r="N741" s="30"/>
    </row>
    <row r="742">
      <c r="A742" s="11"/>
      <c r="B742" s="29"/>
      <c r="C742" s="29"/>
      <c r="D742" s="29"/>
      <c r="E742" s="29"/>
      <c r="F742" s="29"/>
      <c r="G742" s="29"/>
      <c r="H742" s="29"/>
      <c r="I742" s="29"/>
      <c r="J742" s="29"/>
      <c r="K742" s="29"/>
      <c r="L742" s="29"/>
      <c r="M742" s="29"/>
      <c r="N742" s="30"/>
    </row>
    <row r="743">
      <c r="A743" s="11"/>
      <c r="B743" s="29"/>
      <c r="C743" s="29"/>
      <c r="D743" s="29"/>
      <c r="E743" s="29"/>
      <c r="F743" s="29"/>
      <c r="G743" s="29"/>
      <c r="H743" s="29"/>
      <c r="I743" s="29"/>
      <c r="J743" s="29"/>
      <c r="K743" s="29"/>
      <c r="L743" s="29"/>
      <c r="M743" s="29"/>
      <c r="N743" s="30"/>
    </row>
    <row r="744">
      <c r="A744" s="11"/>
      <c r="B744" s="29"/>
      <c r="C744" s="29"/>
      <c r="D744" s="29"/>
      <c r="E744" s="29"/>
      <c r="F744" s="29"/>
      <c r="G744" s="29"/>
      <c r="H744" s="29"/>
      <c r="I744" s="29"/>
      <c r="J744" s="29"/>
      <c r="K744" s="29"/>
      <c r="L744" s="29"/>
      <c r="M744" s="29"/>
      <c r="N744" s="30"/>
    </row>
    <row r="745">
      <c r="A745" s="11"/>
      <c r="B745" s="29"/>
      <c r="C745" s="29"/>
      <c r="D745" s="29"/>
      <c r="E745" s="29"/>
      <c r="F745" s="29"/>
      <c r="G745" s="29"/>
      <c r="H745" s="29"/>
      <c r="I745" s="29"/>
      <c r="J745" s="29"/>
      <c r="K745" s="29"/>
      <c r="L745" s="29"/>
      <c r="M745" s="29"/>
      <c r="N745" s="30"/>
    </row>
    <row r="746">
      <c r="A746" s="11"/>
      <c r="B746" s="29"/>
      <c r="C746" s="29"/>
      <c r="D746" s="29"/>
      <c r="E746" s="29"/>
      <c r="F746" s="29"/>
      <c r="G746" s="29"/>
      <c r="H746" s="29"/>
      <c r="I746" s="29"/>
      <c r="J746" s="29"/>
      <c r="K746" s="29"/>
      <c r="L746" s="29"/>
      <c r="M746" s="29"/>
      <c r="N746" s="30"/>
    </row>
    <row r="747">
      <c r="A747" s="11"/>
      <c r="B747" s="29"/>
      <c r="C747" s="29"/>
      <c r="D747" s="29"/>
      <c r="E747" s="29"/>
      <c r="F747" s="29"/>
      <c r="G747" s="29"/>
      <c r="H747" s="29"/>
      <c r="I747" s="29"/>
      <c r="J747" s="29"/>
      <c r="K747" s="29"/>
      <c r="L747" s="29"/>
      <c r="M747" s="29"/>
      <c r="N747" s="30"/>
    </row>
    <row r="748">
      <c r="A748" s="11"/>
      <c r="B748" s="29"/>
      <c r="C748" s="29"/>
      <c r="D748" s="29"/>
      <c r="E748" s="29"/>
      <c r="F748" s="29"/>
      <c r="G748" s="29"/>
      <c r="H748" s="29"/>
      <c r="I748" s="29"/>
      <c r="J748" s="29"/>
      <c r="K748" s="29"/>
      <c r="L748" s="29"/>
      <c r="M748" s="29"/>
      <c r="N748" s="30"/>
    </row>
    <row r="749">
      <c r="A749" s="11"/>
      <c r="B749" s="29"/>
      <c r="C749" s="29"/>
      <c r="D749" s="29"/>
      <c r="E749" s="29"/>
      <c r="F749" s="29"/>
      <c r="G749" s="29"/>
      <c r="H749" s="29"/>
      <c r="I749" s="29"/>
      <c r="J749" s="29"/>
      <c r="K749" s="29"/>
      <c r="L749" s="29"/>
      <c r="M749" s="29"/>
      <c r="N749" s="30"/>
    </row>
    <row r="750">
      <c r="A750" s="11"/>
      <c r="B750" s="29"/>
      <c r="C750" s="29"/>
      <c r="D750" s="29"/>
      <c r="E750" s="29"/>
      <c r="F750" s="29"/>
      <c r="G750" s="29"/>
      <c r="H750" s="29"/>
      <c r="I750" s="29"/>
      <c r="J750" s="29"/>
      <c r="K750" s="29"/>
      <c r="L750" s="29"/>
      <c r="M750" s="29"/>
      <c r="N750" s="30"/>
    </row>
    <row r="751">
      <c r="A751" s="11"/>
      <c r="B751" s="29"/>
      <c r="C751" s="29"/>
      <c r="D751" s="29"/>
      <c r="E751" s="29"/>
      <c r="F751" s="29"/>
      <c r="G751" s="29"/>
      <c r="H751" s="29"/>
      <c r="I751" s="29"/>
      <c r="J751" s="29"/>
      <c r="K751" s="29"/>
      <c r="L751" s="29"/>
      <c r="M751" s="29"/>
      <c r="N751" s="30"/>
    </row>
    <row r="752">
      <c r="A752" s="11"/>
      <c r="B752" s="29"/>
      <c r="C752" s="29"/>
      <c r="D752" s="29"/>
      <c r="E752" s="29"/>
      <c r="F752" s="29"/>
      <c r="G752" s="29"/>
      <c r="H752" s="29"/>
      <c r="I752" s="29"/>
      <c r="J752" s="29"/>
      <c r="K752" s="29"/>
      <c r="L752" s="29"/>
      <c r="M752" s="29"/>
      <c r="N752" s="30"/>
    </row>
    <row r="753">
      <c r="A753" s="11"/>
      <c r="B753" s="29"/>
      <c r="C753" s="29"/>
      <c r="D753" s="29"/>
      <c r="E753" s="29"/>
      <c r="F753" s="29"/>
      <c r="G753" s="29"/>
      <c r="H753" s="29"/>
      <c r="I753" s="29"/>
      <c r="J753" s="29"/>
      <c r="K753" s="29"/>
      <c r="L753" s="29"/>
      <c r="M753" s="29"/>
      <c r="N753" s="30"/>
    </row>
    <row r="754">
      <c r="A754" s="11"/>
      <c r="B754" s="29"/>
      <c r="C754" s="29"/>
      <c r="D754" s="29"/>
      <c r="E754" s="29"/>
      <c r="F754" s="29"/>
      <c r="G754" s="29"/>
      <c r="H754" s="29"/>
      <c r="I754" s="29"/>
      <c r="J754" s="29"/>
      <c r="K754" s="29"/>
      <c r="L754" s="29"/>
      <c r="M754" s="29"/>
      <c r="N754" s="30"/>
    </row>
    <row r="755">
      <c r="A755" s="11"/>
      <c r="B755" s="29"/>
      <c r="C755" s="29"/>
      <c r="D755" s="29"/>
      <c r="E755" s="29"/>
      <c r="F755" s="29"/>
      <c r="G755" s="29"/>
      <c r="H755" s="29"/>
      <c r="I755" s="29"/>
      <c r="J755" s="29"/>
      <c r="K755" s="29"/>
      <c r="L755" s="29"/>
      <c r="M755" s="29"/>
      <c r="N755" s="30"/>
    </row>
    <row r="756">
      <c r="A756" s="11"/>
      <c r="B756" s="29"/>
      <c r="C756" s="29"/>
      <c r="D756" s="29"/>
      <c r="E756" s="29"/>
      <c r="F756" s="29"/>
      <c r="G756" s="29"/>
      <c r="H756" s="29"/>
      <c r="I756" s="29"/>
      <c r="J756" s="29"/>
      <c r="K756" s="29"/>
      <c r="L756" s="29"/>
      <c r="M756" s="29"/>
      <c r="N756" s="30"/>
    </row>
    <row r="757">
      <c r="A757" s="11"/>
      <c r="B757" s="29"/>
      <c r="C757" s="29"/>
      <c r="D757" s="29"/>
      <c r="E757" s="29"/>
      <c r="F757" s="29"/>
      <c r="G757" s="29"/>
      <c r="H757" s="29"/>
      <c r="I757" s="29"/>
      <c r="J757" s="29"/>
      <c r="K757" s="29"/>
      <c r="L757" s="29"/>
      <c r="M757" s="29"/>
      <c r="N757" s="30"/>
    </row>
    <row r="758">
      <c r="A758" s="11"/>
      <c r="B758" s="29"/>
      <c r="C758" s="29"/>
      <c r="D758" s="29"/>
      <c r="E758" s="29"/>
      <c r="F758" s="29"/>
      <c r="G758" s="29"/>
      <c r="H758" s="29"/>
      <c r="I758" s="29"/>
      <c r="J758" s="29"/>
      <c r="K758" s="29"/>
      <c r="L758" s="29"/>
      <c r="M758" s="29"/>
      <c r="N758" s="30"/>
    </row>
    <row r="759">
      <c r="A759" s="11"/>
      <c r="B759" s="29"/>
      <c r="C759" s="29"/>
      <c r="D759" s="29"/>
      <c r="E759" s="29"/>
      <c r="F759" s="29"/>
      <c r="G759" s="29"/>
      <c r="H759" s="29"/>
      <c r="I759" s="29"/>
      <c r="J759" s="29"/>
      <c r="K759" s="29"/>
      <c r="L759" s="29"/>
      <c r="M759" s="29"/>
      <c r="N759" s="30"/>
    </row>
    <row r="760">
      <c r="A760" s="11"/>
      <c r="B760" s="29"/>
      <c r="C760" s="29"/>
      <c r="D760" s="29"/>
      <c r="E760" s="29"/>
      <c r="F760" s="29"/>
      <c r="G760" s="29"/>
      <c r="H760" s="29"/>
      <c r="I760" s="29"/>
      <c r="J760" s="29"/>
      <c r="K760" s="29"/>
      <c r="L760" s="29"/>
      <c r="M760" s="29"/>
      <c r="N760" s="30"/>
    </row>
    <row r="761">
      <c r="A761" s="11"/>
      <c r="B761" s="29"/>
      <c r="C761" s="29"/>
      <c r="D761" s="29"/>
      <c r="E761" s="29"/>
      <c r="F761" s="29"/>
      <c r="G761" s="29"/>
      <c r="H761" s="29"/>
      <c r="I761" s="29"/>
      <c r="J761" s="29"/>
      <c r="K761" s="29"/>
      <c r="L761" s="29"/>
      <c r="M761" s="29"/>
      <c r="N761" s="30"/>
    </row>
    <row r="762">
      <c r="A762" s="11"/>
      <c r="B762" s="29"/>
      <c r="C762" s="29"/>
      <c r="D762" s="29"/>
      <c r="E762" s="29"/>
      <c r="F762" s="29"/>
      <c r="G762" s="29"/>
      <c r="H762" s="29"/>
      <c r="I762" s="29"/>
      <c r="J762" s="29"/>
      <c r="K762" s="29"/>
      <c r="L762" s="29"/>
      <c r="M762" s="29"/>
      <c r="N762" s="30"/>
    </row>
    <row r="763">
      <c r="A763" s="11"/>
      <c r="B763" s="29"/>
      <c r="C763" s="29"/>
      <c r="D763" s="29"/>
      <c r="E763" s="29"/>
      <c r="F763" s="29"/>
      <c r="G763" s="29"/>
      <c r="H763" s="29"/>
      <c r="I763" s="29"/>
      <c r="J763" s="29"/>
      <c r="K763" s="29"/>
      <c r="L763" s="29"/>
      <c r="M763" s="29"/>
      <c r="N763" s="30"/>
    </row>
    <row r="764">
      <c r="A764" s="11"/>
      <c r="B764" s="29"/>
      <c r="C764" s="29"/>
      <c r="D764" s="29"/>
      <c r="E764" s="29"/>
      <c r="F764" s="29"/>
      <c r="G764" s="29"/>
      <c r="H764" s="29"/>
      <c r="I764" s="29"/>
      <c r="J764" s="29"/>
      <c r="K764" s="29"/>
      <c r="L764" s="29"/>
      <c r="M764" s="29"/>
      <c r="N764" s="30"/>
    </row>
    <row r="765">
      <c r="A765" s="11"/>
      <c r="B765" s="29"/>
      <c r="C765" s="29"/>
      <c r="D765" s="29"/>
      <c r="E765" s="29"/>
      <c r="F765" s="29"/>
      <c r="G765" s="29"/>
      <c r="H765" s="29"/>
      <c r="I765" s="29"/>
      <c r="J765" s="29"/>
      <c r="K765" s="29"/>
      <c r="L765" s="29"/>
      <c r="M765" s="29"/>
      <c r="N765" s="30"/>
    </row>
    <row r="766">
      <c r="A766" s="11"/>
      <c r="B766" s="29"/>
      <c r="C766" s="29"/>
      <c r="D766" s="29"/>
      <c r="E766" s="29"/>
      <c r="F766" s="29"/>
      <c r="G766" s="29"/>
      <c r="H766" s="29"/>
      <c r="I766" s="29"/>
      <c r="J766" s="29"/>
      <c r="K766" s="29"/>
      <c r="L766" s="29"/>
      <c r="M766" s="29"/>
      <c r="N766" s="30"/>
    </row>
    <row r="767">
      <c r="A767" s="11"/>
      <c r="B767" s="29"/>
      <c r="C767" s="29"/>
      <c r="D767" s="29"/>
      <c r="E767" s="29"/>
      <c r="F767" s="29"/>
      <c r="G767" s="29"/>
      <c r="H767" s="29"/>
      <c r="I767" s="29"/>
      <c r="J767" s="29"/>
      <c r="K767" s="29"/>
      <c r="L767" s="29"/>
      <c r="M767" s="29"/>
      <c r="N767" s="30"/>
    </row>
    <row r="768">
      <c r="A768" s="11"/>
      <c r="B768" s="29"/>
      <c r="C768" s="29"/>
      <c r="D768" s="29"/>
      <c r="E768" s="29"/>
      <c r="F768" s="29"/>
      <c r="G768" s="29"/>
      <c r="H768" s="29"/>
      <c r="I768" s="29"/>
      <c r="J768" s="29"/>
      <c r="K768" s="29"/>
      <c r="L768" s="29"/>
      <c r="M768" s="29"/>
      <c r="N768" s="30"/>
    </row>
    <row r="769">
      <c r="A769" s="11"/>
      <c r="B769" s="29"/>
      <c r="C769" s="29"/>
      <c r="D769" s="29"/>
      <c r="E769" s="29"/>
      <c r="F769" s="29"/>
      <c r="G769" s="29"/>
      <c r="H769" s="29"/>
      <c r="I769" s="29"/>
      <c r="J769" s="29"/>
      <c r="K769" s="29"/>
      <c r="L769" s="29"/>
      <c r="M769" s="29"/>
      <c r="N769" s="30"/>
    </row>
    <row r="770">
      <c r="A770" s="11"/>
      <c r="B770" s="29"/>
      <c r="C770" s="29"/>
      <c r="D770" s="29"/>
      <c r="E770" s="29"/>
      <c r="F770" s="29"/>
      <c r="G770" s="29"/>
      <c r="H770" s="29"/>
      <c r="I770" s="29"/>
      <c r="J770" s="29"/>
      <c r="K770" s="29"/>
      <c r="L770" s="29"/>
      <c r="M770" s="29"/>
      <c r="N770" s="30"/>
    </row>
    <row r="771">
      <c r="A771" s="11"/>
      <c r="B771" s="29"/>
      <c r="C771" s="29"/>
      <c r="D771" s="29"/>
      <c r="E771" s="29"/>
      <c r="F771" s="29"/>
      <c r="G771" s="29"/>
      <c r="H771" s="29"/>
      <c r="I771" s="29"/>
      <c r="J771" s="29"/>
      <c r="K771" s="29"/>
      <c r="L771" s="29"/>
      <c r="M771" s="29"/>
      <c r="N771" s="30"/>
    </row>
    <row r="772">
      <c r="A772" s="11"/>
      <c r="B772" s="29"/>
      <c r="C772" s="29"/>
      <c r="D772" s="29"/>
      <c r="E772" s="29"/>
      <c r="F772" s="29"/>
      <c r="G772" s="29"/>
      <c r="H772" s="29"/>
      <c r="I772" s="29"/>
      <c r="J772" s="29"/>
      <c r="K772" s="29"/>
      <c r="L772" s="29"/>
      <c r="M772" s="29"/>
      <c r="N772" s="30"/>
    </row>
    <row r="773">
      <c r="A773" s="11"/>
      <c r="B773" s="29"/>
      <c r="C773" s="29"/>
      <c r="D773" s="29"/>
      <c r="E773" s="29"/>
      <c r="F773" s="29"/>
      <c r="G773" s="29"/>
      <c r="H773" s="29"/>
      <c r="I773" s="29"/>
      <c r="J773" s="29"/>
      <c r="K773" s="29"/>
      <c r="L773" s="29"/>
      <c r="M773" s="29"/>
      <c r="N773" s="30"/>
    </row>
    <row r="774">
      <c r="A774" s="11"/>
      <c r="B774" s="29"/>
      <c r="C774" s="29"/>
      <c r="D774" s="29"/>
      <c r="E774" s="29"/>
      <c r="F774" s="29"/>
      <c r="G774" s="29"/>
      <c r="H774" s="29"/>
      <c r="I774" s="29"/>
      <c r="J774" s="29"/>
      <c r="K774" s="29"/>
      <c r="L774" s="29"/>
      <c r="M774" s="29"/>
      <c r="N774" s="30"/>
    </row>
    <row r="775">
      <c r="A775" s="11"/>
      <c r="B775" s="29"/>
      <c r="C775" s="29"/>
      <c r="D775" s="29"/>
      <c r="E775" s="29"/>
      <c r="F775" s="29"/>
      <c r="G775" s="29"/>
      <c r="H775" s="29"/>
      <c r="I775" s="29"/>
      <c r="J775" s="29"/>
      <c r="K775" s="29"/>
      <c r="L775" s="29"/>
      <c r="M775" s="29"/>
      <c r="N775" s="30"/>
    </row>
    <row r="776">
      <c r="A776" s="11"/>
      <c r="B776" s="29"/>
      <c r="C776" s="29"/>
      <c r="D776" s="29"/>
      <c r="E776" s="29"/>
      <c r="F776" s="29"/>
      <c r="G776" s="29"/>
      <c r="H776" s="29"/>
      <c r="I776" s="29"/>
      <c r="J776" s="29"/>
      <c r="K776" s="29"/>
      <c r="L776" s="29"/>
      <c r="M776" s="29"/>
      <c r="N776" s="30"/>
    </row>
    <row r="777">
      <c r="A777" s="11"/>
      <c r="B777" s="29"/>
      <c r="C777" s="29"/>
      <c r="D777" s="29"/>
      <c r="E777" s="29"/>
      <c r="F777" s="29"/>
      <c r="G777" s="29"/>
      <c r="H777" s="29"/>
      <c r="I777" s="29"/>
      <c r="J777" s="29"/>
      <c r="K777" s="29"/>
      <c r="L777" s="29"/>
      <c r="M777" s="29"/>
      <c r="N777" s="30"/>
    </row>
    <row r="778">
      <c r="A778" s="11"/>
      <c r="B778" s="29"/>
      <c r="C778" s="29"/>
      <c r="D778" s="29"/>
      <c r="E778" s="29"/>
      <c r="F778" s="29"/>
      <c r="G778" s="29"/>
      <c r="H778" s="29"/>
      <c r="I778" s="29"/>
      <c r="J778" s="29"/>
      <c r="K778" s="29"/>
      <c r="L778" s="29"/>
      <c r="M778" s="29"/>
      <c r="N778" s="30"/>
    </row>
    <row r="779">
      <c r="A779" s="11"/>
      <c r="B779" s="29"/>
      <c r="C779" s="29"/>
      <c r="D779" s="29"/>
      <c r="E779" s="29"/>
      <c r="F779" s="29"/>
      <c r="G779" s="29"/>
      <c r="H779" s="29"/>
      <c r="I779" s="29"/>
      <c r="J779" s="29"/>
      <c r="K779" s="29"/>
      <c r="L779" s="29"/>
      <c r="M779" s="29"/>
      <c r="N779" s="30"/>
    </row>
    <row r="780">
      <c r="A780" s="11"/>
      <c r="B780" s="29"/>
      <c r="C780" s="29"/>
      <c r="D780" s="29"/>
      <c r="E780" s="29"/>
      <c r="F780" s="29"/>
      <c r="G780" s="29"/>
      <c r="H780" s="29"/>
      <c r="I780" s="29"/>
      <c r="J780" s="29"/>
      <c r="K780" s="29"/>
      <c r="L780" s="29"/>
      <c r="M780" s="29"/>
      <c r="N780" s="30"/>
    </row>
    <row r="781">
      <c r="A781" s="11"/>
      <c r="B781" s="29"/>
      <c r="C781" s="29"/>
      <c r="D781" s="29"/>
      <c r="E781" s="29"/>
      <c r="F781" s="29"/>
      <c r="G781" s="29"/>
      <c r="H781" s="29"/>
      <c r="I781" s="29"/>
      <c r="J781" s="29"/>
      <c r="K781" s="29"/>
      <c r="L781" s="29"/>
      <c r="M781" s="29"/>
      <c r="N781" s="30"/>
    </row>
    <row r="782">
      <c r="A782" s="11"/>
      <c r="B782" s="29"/>
      <c r="C782" s="29"/>
      <c r="D782" s="29"/>
      <c r="E782" s="29"/>
      <c r="F782" s="29"/>
      <c r="G782" s="29"/>
      <c r="H782" s="29"/>
      <c r="I782" s="29"/>
      <c r="J782" s="29"/>
      <c r="K782" s="29"/>
      <c r="L782" s="29"/>
      <c r="M782" s="29"/>
      <c r="N782" s="30"/>
    </row>
    <row r="783">
      <c r="A783" s="11"/>
      <c r="B783" s="29"/>
      <c r="C783" s="29"/>
      <c r="D783" s="29"/>
      <c r="E783" s="29"/>
      <c r="F783" s="29"/>
      <c r="G783" s="29"/>
      <c r="H783" s="29"/>
      <c r="I783" s="29"/>
      <c r="J783" s="29"/>
      <c r="K783" s="29"/>
      <c r="L783" s="29"/>
      <c r="M783" s="29"/>
      <c r="N783" s="30"/>
    </row>
    <row r="784">
      <c r="A784" s="11"/>
      <c r="B784" s="29"/>
      <c r="C784" s="29"/>
      <c r="D784" s="29"/>
      <c r="E784" s="29"/>
      <c r="F784" s="29"/>
      <c r="G784" s="29"/>
      <c r="H784" s="29"/>
      <c r="I784" s="29"/>
      <c r="J784" s="29"/>
      <c r="K784" s="29"/>
      <c r="L784" s="29"/>
      <c r="M784" s="29"/>
      <c r="N784" s="30"/>
    </row>
    <row r="785">
      <c r="A785" s="11"/>
      <c r="B785" s="29"/>
      <c r="C785" s="29"/>
      <c r="D785" s="29"/>
      <c r="E785" s="29"/>
      <c r="F785" s="29"/>
      <c r="G785" s="29"/>
      <c r="H785" s="29"/>
      <c r="I785" s="29"/>
      <c r="J785" s="29"/>
      <c r="K785" s="29"/>
      <c r="L785" s="29"/>
      <c r="M785" s="29"/>
      <c r="N785" s="30"/>
    </row>
    <row r="786">
      <c r="A786" s="11"/>
      <c r="B786" s="29"/>
      <c r="C786" s="29"/>
      <c r="D786" s="29"/>
      <c r="E786" s="29"/>
      <c r="F786" s="29"/>
      <c r="G786" s="29"/>
      <c r="H786" s="29"/>
      <c r="I786" s="29"/>
      <c r="J786" s="29"/>
      <c r="K786" s="29"/>
      <c r="L786" s="29"/>
      <c r="M786" s="29"/>
      <c r="N786" s="30"/>
    </row>
    <row r="787">
      <c r="A787" s="11"/>
      <c r="B787" s="29"/>
      <c r="C787" s="29"/>
      <c r="D787" s="29"/>
      <c r="E787" s="29"/>
      <c r="F787" s="29"/>
      <c r="G787" s="29"/>
      <c r="H787" s="29"/>
      <c r="I787" s="29"/>
      <c r="J787" s="29"/>
      <c r="K787" s="29"/>
      <c r="L787" s="29"/>
      <c r="M787" s="29"/>
      <c r="N787" s="30"/>
    </row>
    <row r="788">
      <c r="A788" s="11"/>
      <c r="B788" s="29"/>
      <c r="C788" s="29"/>
      <c r="D788" s="29"/>
      <c r="E788" s="29"/>
      <c r="F788" s="29"/>
      <c r="G788" s="29"/>
      <c r="H788" s="29"/>
      <c r="I788" s="29"/>
      <c r="J788" s="29"/>
      <c r="K788" s="29"/>
      <c r="L788" s="29"/>
      <c r="M788" s="29"/>
      <c r="N788" s="30"/>
    </row>
    <row r="789">
      <c r="A789" s="11"/>
      <c r="B789" s="29"/>
      <c r="C789" s="29"/>
      <c r="D789" s="29"/>
      <c r="E789" s="29"/>
      <c r="F789" s="29"/>
      <c r="G789" s="29"/>
      <c r="H789" s="29"/>
      <c r="I789" s="29"/>
      <c r="J789" s="29"/>
      <c r="K789" s="29"/>
      <c r="L789" s="29"/>
      <c r="M789" s="29"/>
      <c r="N789" s="30"/>
    </row>
    <row r="790">
      <c r="A790" s="11"/>
      <c r="B790" s="29"/>
      <c r="C790" s="29"/>
      <c r="D790" s="29"/>
      <c r="E790" s="29"/>
      <c r="F790" s="29"/>
      <c r="G790" s="29"/>
      <c r="H790" s="29"/>
      <c r="I790" s="29"/>
      <c r="J790" s="29"/>
      <c r="K790" s="29"/>
      <c r="L790" s="29"/>
      <c r="M790" s="29"/>
      <c r="N790" s="30"/>
    </row>
    <row r="791">
      <c r="A791" s="11"/>
      <c r="B791" s="29"/>
      <c r="C791" s="29"/>
      <c r="D791" s="29"/>
      <c r="E791" s="29"/>
      <c r="F791" s="29"/>
      <c r="G791" s="29"/>
      <c r="H791" s="29"/>
      <c r="I791" s="29"/>
      <c r="J791" s="29"/>
      <c r="K791" s="29"/>
      <c r="L791" s="29"/>
      <c r="M791" s="29"/>
      <c r="N791" s="30"/>
    </row>
    <row r="792">
      <c r="A792" s="11"/>
      <c r="B792" s="29"/>
      <c r="C792" s="29"/>
      <c r="D792" s="29"/>
      <c r="E792" s="29"/>
      <c r="F792" s="29"/>
      <c r="G792" s="29"/>
      <c r="H792" s="29"/>
      <c r="I792" s="29"/>
      <c r="J792" s="29"/>
      <c r="K792" s="29"/>
      <c r="L792" s="29"/>
      <c r="M792" s="29"/>
      <c r="N792" s="30"/>
    </row>
    <row r="793">
      <c r="A793" s="11"/>
      <c r="B793" s="29"/>
      <c r="C793" s="29"/>
      <c r="D793" s="29"/>
      <c r="E793" s="29"/>
      <c r="F793" s="29"/>
      <c r="G793" s="29"/>
      <c r="H793" s="29"/>
      <c r="I793" s="29"/>
      <c r="J793" s="29"/>
      <c r="K793" s="29"/>
      <c r="L793" s="29"/>
      <c r="M793" s="29"/>
      <c r="N793" s="30"/>
    </row>
    <row r="794">
      <c r="A794" s="11"/>
      <c r="B794" s="29"/>
      <c r="C794" s="29"/>
      <c r="D794" s="29"/>
      <c r="E794" s="29"/>
      <c r="F794" s="29"/>
      <c r="G794" s="29"/>
      <c r="H794" s="29"/>
      <c r="I794" s="29"/>
      <c r="J794" s="29"/>
      <c r="K794" s="29"/>
      <c r="L794" s="29"/>
      <c r="M794" s="29"/>
      <c r="N794" s="30"/>
    </row>
    <row r="795">
      <c r="A795" s="11"/>
      <c r="B795" s="29"/>
      <c r="C795" s="29"/>
      <c r="D795" s="29"/>
      <c r="E795" s="29"/>
      <c r="F795" s="29"/>
      <c r="G795" s="29"/>
      <c r="H795" s="29"/>
      <c r="I795" s="29"/>
      <c r="J795" s="29"/>
      <c r="K795" s="29"/>
      <c r="L795" s="29"/>
      <c r="M795" s="29"/>
      <c r="N795" s="30"/>
    </row>
    <row r="796">
      <c r="A796" s="11"/>
      <c r="B796" s="29"/>
      <c r="C796" s="29"/>
      <c r="D796" s="29"/>
      <c r="E796" s="29"/>
      <c r="F796" s="29"/>
      <c r="G796" s="29"/>
      <c r="H796" s="29"/>
      <c r="I796" s="29"/>
      <c r="J796" s="29"/>
      <c r="K796" s="29"/>
      <c r="L796" s="29"/>
      <c r="M796" s="29"/>
      <c r="N796" s="30"/>
    </row>
    <row r="797">
      <c r="A797" s="11"/>
      <c r="B797" s="29"/>
      <c r="C797" s="29"/>
      <c r="D797" s="29"/>
      <c r="E797" s="29"/>
      <c r="F797" s="29"/>
      <c r="G797" s="29"/>
      <c r="H797" s="29"/>
      <c r="I797" s="29"/>
      <c r="J797" s="29"/>
      <c r="K797" s="29"/>
      <c r="L797" s="29"/>
      <c r="M797" s="29"/>
      <c r="N797" s="30"/>
    </row>
    <row r="798">
      <c r="A798" s="11"/>
      <c r="B798" s="29"/>
      <c r="C798" s="29"/>
      <c r="D798" s="29"/>
      <c r="E798" s="29"/>
      <c r="F798" s="29"/>
      <c r="G798" s="29"/>
      <c r="H798" s="29"/>
      <c r="I798" s="29"/>
      <c r="J798" s="29"/>
      <c r="K798" s="29"/>
      <c r="L798" s="29"/>
      <c r="M798" s="29"/>
      <c r="N798" s="30"/>
    </row>
    <row r="799">
      <c r="A799" s="11"/>
      <c r="B799" s="29"/>
      <c r="C799" s="29"/>
      <c r="D799" s="29"/>
      <c r="E799" s="29"/>
      <c r="F799" s="29"/>
      <c r="G799" s="29"/>
      <c r="H799" s="29"/>
      <c r="I799" s="29"/>
      <c r="J799" s="29"/>
      <c r="K799" s="29"/>
      <c r="L799" s="29"/>
      <c r="M799" s="29"/>
      <c r="N799" s="30"/>
    </row>
    <row r="800">
      <c r="A800" s="11"/>
      <c r="B800" s="29"/>
      <c r="C800" s="29"/>
      <c r="D800" s="29"/>
      <c r="E800" s="29"/>
      <c r="F800" s="29"/>
      <c r="G800" s="29"/>
      <c r="H800" s="29"/>
      <c r="I800" s="29"/>
      <c r="J800" s="29"/>
      <c r="K800" s="29"/>
      <c r="L800" s="29"/>
      <c r="M800" s="29"/>
      <c r="N800" s="30"/>
    </row>
    <row r="801">
      <c r="A801" s="11"/>
      <c r="B801" s="29"/>
      <c r="C801" s="29"/>
      <c r="D801" s="29"/>
      <c r="E801" s="29"/>
      <c r="F801" s="29"/>
      <c r="G801" s="29"/>
      <c r="H801" s="29"/>
      <c r="I801" s="29"/>
      <c r="J801" s="29"/>
      <c r="K801" s="29"/>
      <c r="L801" s="29"/>
      <c r="M801" s="29"/>
      <c r="N801" s="30"/>
    </row>
    <row r="802">
      <c r="A802" s="11"/>
      <c r="B802" s="29"/>
      <c r="C802" s="29"/>
      <c r="D802" s="29"/>
      <c r="E802" s="29"/>
      <c r="F802" s="29"/>
      <c r="G802" s="29"/>
      <c r="H802" s="29"/>
      <c r="I802" s="29"/>
      <c r="J802" s="29"/>
      <c r="K802" s="29"/>
      <c r="L802" s="29"/>
      <c r="M802" s="29"/>
      <c r="N802" s="30"/>
    </row>
    <row r="803">
      <c r="A803" s="11"/>
      <c r="B803" s="29"/>
      <c r="C803" s="29"/>
      <c r="D803" s="29"/>
      <c r="E803" s="29"/>
      <c r="F803" s="29"/>
      <c r="G803" s="29"/>
      <c r="H803" s="29"/>
      <c r="I803" s="29"/>
      <c r="J803" s="29"/>
      <c r="K803" s="29"/>
      <c r="L803" s="29"/>
      <c r="M803" s="29"/>
      <c r="N803" s="30"/>
    </row>
    <row r="804">
      <c r="A804" s="11"/>
      <c r="B804" s="29"/>
      <c r="C804" s="29"/>
      <c r="D804" s="29"/>
      <c r="E804" s="29"/>
      <c r="F804" s="29"/>
      <c r="G804" s="29"/>
      <c r="H804" s="29"/>
      <c r="I804" s="29"/>
      <c r="J804" s="29"/>
      <c r="K804" s="29"/>
      <c r="L804" s="29"/>
      <c r="M804" s="29"/>
      <c r="N804" s="30"/>
    </row>
    <row r="805">
      <c r="A805" s="11"/>
      <c r="B805" s="29"/>
      <c r="C805" s="29"/>
      <c r="D805" s="29"/>
      <c r="E805" s="29"/>
      <c r="F805" s="29"/>
      <c r="G805" s="29"/>
      <c r="H805" s="29"/>
      <c r="I805" s="29"/>
      <c r="J805" s="29"/>
      <c r="K805" s="29"/>
      <c r="L805" s="29"/>
      <c r="M805" s="29"/>
      <c r="N805" s="30"/>
    </row>
    <row r="806">
      <c r="A806" s="11"/>
      <c r="B806" s="29"/>
      <c r="C806" s="29"/>
      <c r="D806" s="29"/>
      <c r="E806" s="29"/>
      <c r="F806" s="29"/>
      <c r="G806" s="29"/>
      <c r="H806" s="29"/>
      <c r="I806" s="29"/>
      <c r="J806" s="29"/>
      <c r="K806" s="29"/>
      <c r="L806" s="29"/>
      <c r="M806" s="29"/>
      <c r="N806" s="30"/>
    </row>
    <row r="807">
      <c r="A807" s="11"/>
      <c r="B807" s="29"/>
      <c r="C807" s="29"/>
      <c r="D807" s="29"/>
      <c r="E807" s="29"/>
      <c r="F807" s="29"/>
      <c r="G807" s="29"/>
      <c r="H807" s="29"/>
      <c r="I807" s="29"/>
      <c r="J807" s="29"/>
      <c r="K807" s="29"/>
      <c r="L807" s="29"/>
      <c r="M807" s="29"/>
      <c r="N807" s="30"/>
    </row>
    <row r="808">
      <c r="A808" s="11"/>
      <c r="B808" s="29"/>
      <c r="C808" s="29"/>
      <c r="D808" s="29"/>
      <c r="E808" s="29"/>
      <c r="F808" s="29"/>
      <c r="G808" s="29"/>
      <c r="H808" s="29"/>
      <c r="I808" s="29"/>
      <c r="J808" s="29"/>
      <c r="K808" s="29"/>
      <c r="L808" s="29"/>
      <c r="M808" s="29"/>
      <c r="N808" s="30"/>
    </row>
    <row r="809">
      <c r="A809" s="11"/>
      <c r="B809" s="29"/>
      <c r="C809" s="29"/>
      <c r="D809" s="29"/>
      <c r="E809" s="29"/>
      <c r="F809" s="29"/>
      <c r="G809" s="29"/>
      <c r="H809" s="29"/>
      <c r="I809" s="29"/>
      <c r="J809" s="29"/>
      <c r="K809" s="29"/>
      <c r="L809" s="29"/>
      <c r="M809" s="29"/>
      <c r="N809" s="30"/>
    </row>
    <row r="810">
      <c r="A810" s="11"/>
      <c r="B810" s="29"/>
      <c r="C810" s="29"/>
      <c r="D810" s="29"/>
      <c r="E810" s="29"/>
      <c r="F810" s="29"/>
      <c r="G810" s="29"/>
      <c r="H810" s="29"/>
      <c r="I810" s="29"/>
      <c r="J810" s="29"/>
      <c r="K810" s="29"/>
      <c r="L810" s="29"/>
      <c r="M810" s="29"/>
      <c r="N810" s="30"/>
    </row>
    <row r="811">
      <c r="A811" s="11"/>
      <c r="B811" s="29"/>
      <c r="C811" s="29"/>
      <c r="D811" s="29"/>
      <c r="E811" s="29"/>
      <c r="F811" s="29"/>
      <c r="G811" s="29"/>
      <c r="H811" s="29"/>
      <c r="I811" s="29"/>
      <c r="J811" s="29"/>
      <c r="K811" s="29"/>
      <c r="L811" s="29"/>
      <c r="M811" s="29"/>
      <c r="N811" s="30"/>
    </row>
    <row r="812">
      <c r="A812" s="11"/>
      <c r="B812" s="29"/>
      <c r="C812" s="29"/>
      <c r="D812" s="29"/>
      <c r="E812" s="29"/>
      <c r="F812" s="29"/>
      <c r="G812" s="29"/>
      <c r="H812" s="29"/>
      <c r="I812" s="29"/>
      <c r="J812" s="29"/>
      <c r="K812" s="29"/>
      <c r="L812" s="29"/>
      <c r="M812" s="29"/>
      <c r="N812" s="30"/>
    </row>
    <row r="813">
      <c r="A813" s="11"/>
      <c r="B813" s="29"/>
      <c r="C813" s="29"/>
      <c r="D813" s="29"/>
      <c r="E813" s="29"/>
      <c r="F813" s="29"/>
      <c r="G813" s="29"/>
      <c r="H813" s="29"/>
      <c r="I813" s="29"/>
      <c r="J813" s="29"/>
      <c r="K813" s="29"/>
      <c r="L813" s="29"/>
      <c r="M813" s="29"/>
      <c r="N813" s="30"/>
    </row>
    <row r="814">
      <c r="A814" s="11"/>
      <c r="B814" s="29"/>
      <c r="C814" s="29"/>
      <c r="D814" s="29"/>
      <c r="E814" s="29"/>
      <c r="F814" s="29"/>
      <c r="G814" s="29"/>
      <c r="H814" s="29"/>
      <c r="I814" s="29"/>
      <c r="J814" s="29"/>
      <c r="K814" s="29"/>
      <c r="L814" s="29"/>
      <c r="M814" s="29"/>
      <c r="N814" s="30"/>
    </row>
    <row r="815">
      <c r="A815" s="11"/>
      <c r="B815" s="29"/>
      <c r="C815" s="29"/>
      <c r="D815" s="29"/>
      <c r="E815" s="29"/>
      <c r="F815" s="29"/>
      <c r="G815" s="29"/>
      <c r="H815" s="29"/>
      <c r="I815" s="29"/>
      <c r="J815" s="29"/>
      <c r="K815" s="29"/>
      <c r="L815" s="29"/>
      <c r="M815" s="29"/>
      <c r="N815" s="30"/>
    </row>
    <row r="816">
      <c r="A816" s="11"/>
      <c r="B816" s="29"/>
      <c r="C816" s="29"/>
      <c r="D816" s="29"/>
      <c r="E816" s="29"/>
      <c r="F816" s="29"/>
      <c r="G816" s="29"/>
      <c r="H816" s="29"/>
      <c r="I816" s="29"/>
      <c r="J816" s="29"/>
      <c r="K816" s="29"/>
      <c r="L816" s="29"/>
      <c r="M816" s="29"/>
      <c r="N816" s="30"/>
    </row>
    <row r="817">
      <c r="A817" s="11"/>
      <c r="B817" s="29"/>
      <c r="C817" s="29"/>
      <c r="D817" s="29"/>
      <c r="E817" s="29"/>
      <c r="F817" s="29"/>
      <c r="G817" s="29"/>
      <c r="H817" s="29"/>
      <c r="I817" s="29"/>
      <c r="J817" s="29"/>
      <c r="K817" s="29"/>
      <c r="L817" s="29"/>
      <c r="M817" s="29"/>
      <c r="N817" s="30"/>
    </row>
    <row r="818">
      <c r="A818" s="11"/>
      <c r="B818" s="29"/>
      <c r="C818" s="29"/>
      <c r="D818" s="29"/>
      <c r="E818" s="29"/>
      <c r="F818" s="29"/>
      <c r="G818" s="29"/>
      <c r="H818" s="29"/>
      <c r="I818" s="29"/>
      <c r="J818" s="29"/>
      <c r="K818" s="29"/>
      <c r="L818" s="29"/>
      <c r="M818" s="29"/>
      <c r="N818" s="30"/>
    </row>
    <row r="819">
      <c r="A819" s="11"/>
      <c r="B819" s="29"/>
      <c r="C819" s="29"/>
      <c r="D819" s="29"/>
      <c r="E819" s="29"/>
      <c r="F819" s="29"/>
      <c r="G819" s="29"/>
      <c r="H819" s="29"/>
      <c r="I819" s="29"/>
      <c r="J819" s="29"/>
      <c r="K819" s="29"/>
      <c r="L819" s="29"/>
      <c r="M819" s="29"/>
      <c r="N819" s="30"/>
    </row>
    <row r="820">
      <c r="A820" s="11"/>
      <c r="B820" s="29"/>
      <c r="C820" s="29"/>
      <c r="D820" s="29"/>
      <c r="E820" s="29"/>
      <c r="F820" s="29"/>
      <c r="G820" s="29"/>
      <c r="H820" s="29"/>
      <c r="I820" s="29"/>
      <c r="J820" s="29"/>
      <c r="K820" s="29"/>
      <c r="L820" s="29"/>
      <c r="M820" s="29"/>
      <c r="N820" s="30"/>
    </row>
    <row r="821">
      <c r="A821" s="11"/>
      <c r="B821" s="29"/>
      <c r="C821" s="29"/>
      <c r="D821" s="29"/>
      <c r="E821" s="29"/>
      <c r="F821" s="29"/>
      <c r="G821" s="29"/>
      <c r="H821" s="29"/>
      <c r="I821" s="29"/>
      <c r="J821" s="29"/>
      <c r="K821" s="29"/>
      <c r="L821" s="29"/>
      <c r="M821" s="29"/>
      <c r="N821" s="30"/>
    </row>
    <row r="822">
      <c r="A822" s="11"/>
      <c r="B822" s="29"/>
      <c r="C822" s="29"/>
      <c r="D822" s="29"/>
      <c r="E822" s="29"/>
      <c r="F822" s="29"/>
      <c r="G822" s="29"/>
      <c r="H822" s="29"/>
      <c r="I822" s="29"/>
      <c r="J822" s="29"/>
      <c r="K822" s="29"/>
      <c r="L822" s="29"/>
      <c r="M822" s="29"/>
      <c r="N822" s="30"/>
    </row>
    <row r="823">
      <c r="A823" s="11"/>
      <c r="B823" s="29"/>
      <c r="C823" s="29"/>
      <c r="D823" s="29"/>
      <c r="E823" s="29"/>
      <c r="F823" s="29"/>
      <c r="G823" s="29"/>
      <c r="H823" s="29"/>
      <c r="I823" s="29"/>
      <c r="J823" s="29"/>
      <c r="K823" s="29"/>
      <c r="L823" s="29"/>
      <c r="M823" s="29"/>
      <c r="N823" s="30"/>
    </row>
    <row r="824">
      <c r="A824" s="11"/>
      <c r="B824" s="29"/>
      <c r="C824" s="29"/>
      <c r="D824" s="29"/>
      <c r="E824" s="29"/>
      <c r="F824" s="29"/>
      <c r="G824" s="29"/>
      <c r="H824" s="29"/>
      <c r="I824" s="29"/>
      <c r="J824" s="29"/>
      <c r="K824" s="29"/>
      <c r="L824" s="29"/>
      <c r="M824" s="29"/>
      <c r="N824" s="30"/>
    </row>
    <row r="825">
      <c r="A825" s="11"/>
      <c r="B825" s="29"/>
      <c r="C825" s="29"/>
      <c r="D825" s="29"/>
      <c r="E825" s="29"/>
      <c r="F825" s="29"/>
      <c r="G825" s="29"/>
      <c r="H825" s="29"/>
      <c r="I825" s="29"/>
      <c r="J825" s="29"/>
      <c r="K825" s="29"/>
      <c r="L825" s="29"/>
      <c r="M825" s="29"/>
      <c r="N825" s="30"/>
    </row>
    <row r="826">
      <c r="A826" s="11"/>
      <c r="B826" s="29"/>
      <c r="C826" s="29"/>
      <c r="D826" s="29"/>
      <c r="E826" s="29"/>
      <c r="F826" s="29"/>
      <c r="G826" s="29"/>
      <c r="H826" s="29"/>
      <c r="I826" s="29"/>
      <c r="J826" s="29"/>
      <c r="K826" s="29"/>
      <c r="L826" s="29"/>
      <c r="M826" s="29"/>
      <c r="N826" s="30"/>
    </row>
    <row r="827">
      <c r="A827" s="11"/>
      <c r="B827" s="29"/>
      <c r="C827" s="29"/>
      <c r="D827" s="29"/>
      <c r="E827" s="29"/>
      <c r="F827" s="29"/>
      <c r="G827" s="29"/>
      <c r="H827" s="29"/>
      <c r="I827" s="29"/>
      <c r="J827" s="29"/>
      <c r="K827" s="29"/>
      <c r="L827" s="29"/>
      <c r="M827" s="29"/>
      <c r="N827" s="30"/>
    </row>
    <row r="828">
      <c r="A828" s="11"/>
      <c r="B828" s="29"/>
      <c r="C828" s="29"/>
      <c r="D828" s="29"/>
      <c r="E828" s="29"/>
      <c r="F828" s="29"/>
      <c r="G828" s="29"/>
      <c r="H828" s="29"/>
      <c r="I828" s="29"/>
      <c r="J828" s="29"/>
      <c r="K828" s="29"/>
      <c r="L828" s="29"/>
      <c r="M828" s="29"/>
      <c r="N828" s="30"/>
    </row>
    <row r="829">
      <c r="A829" s="11"/>
      <c r="B829" s="29"/>
      <c r="C829" s="29"/>
      <c r="D829" s="29"/>
      <c r="E829" s="29"/>
      <c r="F829" s="29"/>
      <c r="G829" s="29"/>
      <c r="H829" s="29"/>
      <c r="I829" s="29"/>
      <c r="J829" s="29"/>
      <c r="K829" s="29"/>
      <c r="L829" s="29"/>
      <c r="M829" s="29"/>
      <c r="N829" s="30"/>
    </row>
    <row r="830">
      <c r="A830" s="11"/>
      <c r="B830" s="29"/>
      <c r="C830" s="29"/>
      <c r="D830" s="29"/>
      <c r="E830" s="29"/>
      <c r="F830" s="29"/>
      <c r="G830" s="29"/>
      <c r="H830" s="29"/>
      <c r="I830" s="29"/>
      <c r="J830" s="29"/>
      <c r="K830" s="29"/>
      <c r="L830" s="29"/>
      <c r="M830" s="29"/>
      <c r="N830" s="30"/>
    </row>
    <row r="831">
      <c r="A831" s="11"/>
      <c r="B831" s="29"/>
      <c r="C831" s="29"/>
      <c r="D831" s="29"/>
      <c r="E831" s="29"/>
      <c r="F831" s="29"/>
      <c r="G831" s="29"/>
      <c r="H831" s="29"/>
      <c r="I831" s="29"/>
      <c r="J831" s="29"/>
      <c r="K831" s="29"/>
      <c r="L831" s="29"/>
      <c r="M831" s="29"/>
      <c r="N831" s="30"/>
    </row>
    <row r="832">
      <c r="A832" s="11"/>
      <c r="B832" s="29"/>
      <c r="C832" s="29"/>
      <c r="D832" s="29"/>
      <c r="E832" s="29"/>
      <c r="F832" s="29"/>
      <c r="G832" s="29"/>
      <c r="H832" s="29"/>
      <c r="I832" s="29"/>
      <c r="J832" s="29"/>
      <c r="K832" s="29"/>
      <c r="L832" s="29"/>
      <c r="M832" s="29"/>
      <c r="N832" s="30"/>
    </row>
    <row r="833">
      <c r="A833" s="11"/>
      <c r="B833" s="29"/>
      <c r="C833" s="29"/>
      <c r="D833" s="29"/>
      <c r="E833" s="29"/>
      <c r="F833" s="29"/>
      <c r="G833" s="29"/>
      <c r="H833" s="29"/>
      <c r="I833" s="29"/>
      <c r="J833" s="29"/>
      <c r="K833" s="29"/>
      <c r="L833" s="29"/>
      <c r="M833" s="29"/>
      <c r="N833" s="30"/>
    </row>
    <row r="834">
      <c r="A834" s="11"/>
      <c r="B834" s="29"/>
      <c r="C834" s="29"/>
      <c r="D834" s="29"/>
      <c r="E834" s="29"/>
      <c r="F834" s="29"/>
      <c r="G834" s="29"/>
      <c r="H834" s="29"/>
      <c r="I834" s="29"/>
      <c r="J834" s="29"/>
      <c r="K834" s="29"/>
      <c r="L834" s="29"/>
      <c r="M834" s="29"/>
      <c r="N834" s="30"/>
    </row>
    <row r="835">
      <c r="A835" s="11"/>
      <c r="B835" s="29"/>
      <c r="C835" s="29"/>
      <c r="D835" s="29"/>
      <c r="E835" s="29"/>
      <c r="F835" s="29"/>
      <c r="G835" s="29"/>
      <c r="H835" s="29"/>
      <c r="I835" s="29"/>
      <c r="J835" s="29"/>
      <c r="K835" s="29"/>
      <c r="L835" s="29"/>
      <c r="M835" s="29"/>
      <c r="N835" s="30"/>
    </row>
    <row r="836">
      <c r="A836" s="11"/>
      <c r="B836" s="29"/>
      <c r="C836" s="29"/>
      <c r="D836" s="29"/>
      <c r="E836" s="29"/>
      <c r="F836" s="29"/>
      <c r="G836" s="29"/>
      <c r="H836" s="29"/>
      <c r="I836" s="29"/>
      <c r="J836" s="29"/>
      <c r="K836" s="29"/>
      <c r="L836" s="29"/>
      <c r="M836" s="29"/>
      <c r="N836" s="30"/>
    </row>
    <row r="837">
      <c r="A837" s="11"/>
      <c r="B837" s="29"/>
      <c r="C837" s="29"/>
      <c r="D837" s="29"/>
      <c r="E837" s="29"/>
      <c r="F837" s="29"/>
      <c r="G837" s="29"/>
      <c r="H837" s="29"/>
      <c r="I837" s="29"/>
      <c r="J837" s="29"/>
      <c r="K837" s="29"/>
      <c r="L837" s="29"/>
      <c r="M837" s="29"/>
      <c r="N837" s="30"/>
    </row>
    <row r="838">
      <c r="A838" s="11"/>
      <c r="B838" s="29"/>
      <c r="C838" s="29"/>
      <c r="D838" s="29"/>
      <c r="E838" s="29"/>
      <c r="F838" s="29"/>
      <c r="G838" s="29"/>
      <c r="H838" s="29"/>
      <c r="I838" s="29"/>
      <c r="J838" s="29"/>
      <c r="K838" s="29"/>
      <c r="L838" s="29"/>
      <c r="M838" s="29"/>
      <c r="N838" s="30"/>
    </row>
    <row r="839">
      <c r="A839" s="11"/>
      <c r="B839" s="29"/>
      <c r="C839" s="29"/>
      <c r="D839" s="29"/>
      <c r="E839" s="29"/>
      <c r="F839" s="29"/>
      <c r="G839" s="29"/>
      <c r="H839" s="29"/>
      <c r="I839" s="29"/>
      <c r="J839" s="29"/>
      <c r="K839" s="29"/>
      <c r="L839" s="29"/>
      <c r="M839" s="29"/>
      <c r="N839" s="30"/>
    </row>
    <row r="840">
      <c r="A840" s="11"/>
      <c r="B840" s="29"/>
      <c r="C840" s="29"/>
      <c r="D840" s="29"/>
      <c r="E840" s="29"/>
      <c r="F840" s="29"/>
      <c r="G840" s="29"/>
      <c r="H840" s="29"/>
      <c r="I840" s="29"/>
      <c r="J840" s="29"/>
      <c r="K840" s="29"/>
      <c r="L840" s="29"/>
      <c r="M840" s="29"/>
      <c r="N840" s="30"/>
    </row>
    <row r="841">
      <c r="A841" s="11"/>
      <c r="B841" s="29"/>
      <c r="C841" s="29"/>
      <c r="D841" s="29"/>
      <c r="E841" s="29"/>
      <c r="F841" s="29"/>
      <c r="G841" s="29"/>
      <c r="H841" s="29"/>
      <c r="I841" s="29"/>
      <c r="J841" s="29"/>
      <c r="K841" s="29"/>
      <c r="L841" s="29"/>
      <c r="M841" s="29"/>
      <c r="N841" s="30"/>
    </row>
    <row r="842">
      <c r="A842" s="11"/>
      <c r="B842" s="29"/>
      <c r="C842" s="29"/>
      <c r="D842" s="29"/>
      <c r="E842" s="29"/>
      <c r="F842" s="29"/>
      <c r="G842" s="29"/>
      <c r="H842" s="29"/>
      <c r="I842" s="29"/>
      <c r="J842" s="29"/>
      <c r="K842" s="29"/>
      <c r="L842" s="29"/>
      <c r="M842" s="29"/>
      <c r="N842" s="30"/>
    </row>
    <row r="843">
      <c r="A843" s="11"/>
      <c r="B843" s="29"/>
      <c r="C843" s="29"/>
      <c r="D843" s="29"/>
      <c r="E843" s="29"/>
      <c r="F843" s="29"/>
      <c r="G843" s="29"/>
      <c r="H843" s="29"/>
      <c r="I843" s="29"/>
      <c r="J843" s="29"/>
      <c r="K843" s="29"/>
      <c r="L843" s="29"/>
      <c r="M843" s="29"/>
      <c r="N843" s="30"/>
    </row>
    <row r="844">
      <c r="A844" s="11"/>
      <c r="B844" s="29"/>
      <c r="C844" s="29"/>
      <c r="D844" s="29"/>
      <c r="E844" s="29"/>
      <c r="F844" s="29"/>
      <c r="G844" s="29"/>
      <c r="H844" s="29"/>
      <c r="I844" s="29"/>
      <c r="J844" s="29"/>
      <c r="K844" s="29"/>
      <c r="L844" s="29"/>
      <c r="M844" s="29"/>
      <c r="N844" s="30"/>
    </row>
    <row r="845">
      <c r="A845" s="11"/>
      <c r="B845" s="29"/>
      <c r="C845" s="29"/>
      <c r="D845" s="29"/>
      <c r="E845" s="29"/>
      <c r="F845" s="29"/>
      <c r="G845" s="29"/>
      <c r="H845" s="29"/>
      <c r="I845" s="29"/>
      <c r="J845" s="29"/>
      <c r="K845" s="29"/>
      <c r="L845" s="29"/>
      <c r="M845" s="29"/>
      <c r="N845" s="30"/>
    </row>
    <row r="846">
      <c r="A846" s="11"/>
      <c r="B846" s="29"/>
      <c r="C846" s="29"/>
      <c r="D846" s="29"/>
      <c r="E846" s="29"/>
      <c r="F846" s="29"/>
      <c r="G846" s="29"/>
      <c r="H846" s="29"/>
      <c r="I846" s="29"/>
      <c r="J846" s="29"/>
      <c r="K846" s="29"/>
      <c r="L846" s="29"/>
      <c r="M846" s="29"/>
      <c r="N846" s="30"/>
    </row>
    <row r="847">
      <c r="A847" s="11"/>
      <c r="B847" s="29"/>
      <c r="C847" s="29"/>
      <c r="D847" s="29"/>
      <c r="E847" s="29"/>
      <c r="F847" s="29"/>
      <c r="G847" s="29"/>
      <c r="H847" s="29"/>
      <c r="I847" s="29"/>
      <c r="J847" s="29"/>
      <c r="K847" s="29"/>
      <c r="L847" s="29"/>
      <c r="M847" s="29"/>
      <c r="N847" s="30"/>
    </row>
    <row r="848">
      <c r="A848" s="11"/>
      <c r="B848" s="29"/>
      <c r="C848" s="29"/>
      <c r="D848" s="29"/>
      <c r="E848" s="29"/>
      <c r="F848" s="29"/>
      <c r="G848" s="29"/>
      <c r="H848" s="29"/>
      <c r="I848" s="29"/>
      <c r="J848" s="29"/>
      <c r="K848" s="29"/>
      <c r="L848" s="29"/>
      <c r="M848" s="29"/>
      <c r="N848" s="30"/>
    </row>
    <row r="849">
      <c r="A849" s="11"/>
      <c r="B849" s="29"/>
      <c r="C849" s="29"/>
      <c r="D849" s="29"/>
      <c r="E849" s="29"/>
      <c r="F849" s="29"/>
      <c r="G849" s="29"/>
      <c r="H849" s="29"/>
      <c r="I849" s="29"/>
      <c r="J849" s="29"/>
      <c r="K849" s="29"/>
      <c r="L849" s="29"/>
      <c r="M849" s="29"/>
      <c r="N849" s="30"/>
    </row>
    <row r="850">
      <c r="A850" s="11"/>
      <c r="B850" s="29"/>
      <c r="C850" s="29"/>
      <c r="D850" s="29"/>
      <c r="E850" s="29"/>
      <c r="F850" s="29"/>
      <c r="G850" s="29"/>
      <c r="H850" s="29"/>
      <c r="I850" s="29"/>
      <c r="J850" s="29"/>
      <c r="K850" s="29"/>
      <c r="L850" s="29"/>
      <c r="M850" s="29"/>
      <c r="N850" s="30"/>
    </row>
    <row r="851">
      <c r="A851" s="11"/>
      <c r="B851" s="29"/>
      <c r="C851" s="29"/>
      <c r="D851" s="29"/>
      <c r="E851" s="29"/>
      <c r="F851" s="29"/>
      <c r="G851" s="29"/>
      <c r="H851" s="29"/>
      <c r="I851" s="29"/>
      <c r="J851" s="29"/>
      <c r="K851" s="29"/>
      <c r="L851" s="29"/>
      <c r="M851" s="29"/>
      <c r="N851" s="30"/>
    </row>
    <row r="852">
      <c r="A852" s="11"/>
      <c r="B852" s="29"/>
      <c r="C852" s="29"/>
      <c r="D852" s="29"/>
      <c r="E852" s="29"/>
      <c r="F852" s="29"/>
      <c r="G852" s="29"/>
      <c r="H852" s="29"/>
      <c r="I852" s="29"/>
      <c r="J852" s="29"/>
      <c r="K852" s="29"/>
      <c r="L852" s="29"/>
      <c r="M852" s="29"/>
      <c r="N852" s="30"/>
    </row>
    <row r="853">
      <c r="A853" s="11"/>
      <c r="B853" s="29"/>
      <c r="C853" s="29"/>
      <c r="D853" s="29"/>
      <c r="E853" s="29"/>
      <c r="F853" s="29"/>
      <c r="G853" s="29"/>
      <c r="H853" s="29"/>
      <c r="I853" s="29"/>
      <c r="J853" s="29"/>
      <c r="K853" s="29"/>
      <c r="L853" s="29"/>
      <c r="M853" s="29"/>
      <c r="N853" s="30"/>
    </row>
    <row r="854">
      <c r="A854" s="11"/>
      <c r="B854" s="29"/>
      <c r="C854" s="29"/>
      <c r="D854" s="29"/>
      <c r="E854" s="29"/>
      <c r="F854" s="29"/>
      <c r="G854" s="29"/>
      <c r="H854" s="29"/>
      <c r="I854" s="29"/>
      <c r="J854" s="29"/>
      <c r="K854" s="29"/>
      <c r="L854" s="29"/>
      <c r="M854" s="29"/>
      <c r="N854" s="30"/>
    </row>
    <row r="855">
      <c r="A855" s="11"/>
      <c r="B855" s="29"/>
      <c r="C855" s="29"/>
      <c r="D855" s="29"/>
      <c r="E855" s="29"/>
      <c r="F855" s="29"/>
      <c r="G855" s="29"/>
      <c r="H855" s="29"/>
      <c r="I855" s="29"/>
      <c r="J855" s="29"/>
      <c r="K855" s="29"/>
      <c r="L855" s="29"/>
      <c r="M855" s="29"/>
      <c r="N855" s="30"/>
    </row>
    <row r="856">
      <c r="A856" s="11"/>
      <c r="B856" s="29"/>
      <c r="C856" s="29"/>
      <c r="D856" s="29"/>
      <c r="E856" s="29"/>
      <c r="F856" s="29"/>
      <c r="G856" s="29"/>
      <c r="H856" s="29"/>
      <c r="I856" s="29"/>
      <c r="J856" s="29"/>
      <c r="K856" s="29"/>
      <c r="L856" s="29"/>
      <c r="M856" s="29"/>
      <c r="N856" s="30"/>
    </row>
    <row r="857">
      <c r="A857" s="11"/>
      <c r="B857" s="29"/>
      <c r="C857" s="29"/>
      <c r="D857" s="29"/>
      <c r="E857" s="29"/>
      <c r="F857" s="29"/>
      <c r="G857" s="29"/>
      <c r="H857" s="29"/>
      <c r="I857" s="29"/>
      <c r="J857" s="29"/>
      <c r="K857" s="29"/>
      <c r="L857" s="29"/>
      <c r="M857" s="29"/>
      <c r="N857" s="30"/>
    </row>
    <row r="858">
      <c r="A858" s="11"/>
      <c r="B858" s="29"/>
      <c r="C858" s="29"/>
      <c r="D858" s="29"/>
      <c r="E858" s="29"/>
      <c r="F858" s="29"/>
      <c r="G858" s="29"/>
      <c r="H858" s="29"/>
      <c r="I858" s="29"/>
      <c r="J858" s="29"/>
      <c r="K858" s="29"/>
      <c r="L858" s="29"/>
      <c r="M858" s="29"/>
      <c r="N858" s="30"/>
    </row>
    <row r="859">
      <c r="A859" s="11"/>
      <c r="B859" s="29"/>
      <c r="C859" s="29"/>
      <c r="D859" s="29"/>
      <c r="E859" s="29"/>
      <c r="F859" s="29"/>
      <c r="G859" s="29"/>
      <c r="H859" s="29"/>
      <c r="I859" s="29"/>
      <c r="J859" s="29"/>
      <c r="K859" s="29"/>
      <c r="L859" s="29"/>
      <c r="M859" s="29"/>
      <c r="N859" s="30"/>
    </row>
    <row r="860">
      <c r="A860" s="11"/>
      <c r="B860" s="29"/>
      <c r="C860" s="29"/>
      <c r="D860" s="29"/>
      <c r="E860" s="29"/>
      <c r="F860" s="29"/>
      <c r="G860" s="29"/>
      <c r="H860" s="29"/>
      <c r="I860" s="29"/>
      <c r="J860" s="29"/>
      <c r="K860" s="29"/>
      <c r="L860" s="29"/>
      <c r="M860" s="29"/>
      <c r="N860" s="30"/>
    </row>
    <row r="861">
      <c r="A861" s="11"/>
      <c r="B861" s="29"/>
      <c r="C861" s="29"/>
      <c r="D861" s="29"/>
      <c r="E861" s="29"/>
      <c r="F861" s="29"/>
      <c r="G861" s="29"/>
      <c r="H861" s="29"/>
      <c r="I861" s="29"/>
      <c r="J861" s="29"/>
      <c r="K861" s="29"/>
      <c r="L861" s="29"/>
      <c r="M861" s="29"/>
      <c r="N861" s="30"/>
    </row>
    <row r="862">
      <c r="A862" s="11"/>
      <c r="B862" s="29"/>
      <c r="C862" s="29"/>
      <c r="D862" s="29"/>
      <c r="E862" s="29"/>
      <c r="F862" s="29"/>
      <c r="G862" s="29"/>
      <c r="H862" s="29"/>
      <c r="I862" s="29"/>
      <c r="J862" s="29"/>
      <c r="K862" s="29"/>
      <c r="L862" s="29"/>
      <c r="M862" s="29"/>
      <c r="N862" s="30"/>
    </row>
    <row r="863">
      <c r="A863" s="11"/>
      <c r="B863" s="29"/>
      <c r="C863" s="29"/>
      <c r="D863" s="29"/>
      <c r="E863" s="29"/>
      <c r="F863" s="29"/>
      <c r="G863" s="29"/>
      <c r="H863" s="29"/>
      <c r="I863" s="29"/>
      <c r="J863" s="29"/>
      <c r="K863" s="29"/>
      <c r="L863" s="29"/>
      <c r="M863" s="29"/>
      <c r="N863" s="30"/>
    </row>
    <row r="864">
      <c r="A864" s="11"/>
      <c r="B864" s="29"/>
      <c r="C864" s="29"/>
      <c r="D864" s="29"/>
      <c r="E864" s="29"/>
      <c r="F864" s="29"/>
      <c r="G864" s="29"/>
      <c r="H864" s="29"/>
      <c r="I864" s="29"/>
      <c r="J864" s="29"/>
      <c r="K864" s="29"/>
      <c r="L864" s="29"/>
      <c r="M864" s="29"/>
      <c r="N864" s="30"/>
    </row>
    <row r="865">
      <c r="A865" s="11"/>
      <c r="B865" s="29"/>
      <c r="C865" s="29"/>
      <c r="D865" s="29"/>
      <c r="E865" s="29"/>
      <c r="F865" s="29"/>
      <c r="G865" s="29"/>
      <c r="H865" s="29"/>
      <c r="I865" s="29"/>
      <c r="J865" s="29"/>
      <c r="K865" s="29"/>
      <c r="L865" s="29"/>
      <c r="M865" s="29"/>
      <c r="N865" s="30"/>
    </row>
    <row r="866">
      <c r="A866" s="11"/>
      <c r="B866" s="29"/>
      <c r="C866" s="29"/>
      <c r="D866" s="29"/>
      <c r="E866" s="29"/>
      <c r="F866" s="29"/>
      <c r="G866" s="29"/>
      <c r="H866" s="29"/>
      <c r="I866" s="29"/>
      <c r="J866" s="29"/>
      <c r="K866" s="29"/>
      <c r="L866" s="29"/>
      <c r="M866" s="29"/>
      <c r="N866" s="30"/>
    </row>
    <row r="867">
      <c r="A867" s="11"/>
      <c r="B867" s="29"/>
      <c r="C867" s="29"/>
      <c r="D867" s="29"/>
      <c r="E867" s="29"/>
      <c r="F867" s="29"/>
      <c r="G867" s="29"/>
      <c r="H867" s="29"/>
      <c r="I867" s="29"/>
      <c r="J867" s="29"/>
      <c r="K867" s="29"/>
      <c r="L867" s="29"/>
      <c r="M867" s="29"/>
      <c r="N867" s="30"/>
    </row>
    <row r="868">
      <c r="A868" s="11"/>
      <c r="B868" s="29"/>
      <c r="C868" s="29"/>
      <c r="D868" s="29"/>
      <c r="E868" s="29"/>
      <c r="F868" s="29"/>
      <c r="G868" s="29"/>
      <c r="H868" s="29"/>
      <c r="I868" s="29"/>
      <c r="J868" s="29"/>
      <c r="K868" s="29"/>
      <c r="L868" s="29"/>
      <c r="M868" s="29"/>
      <c r="N868" s="30"/>
    </row>
    <row r="869">
      <c r="A869" s="11"/>
      <c r="B869" s="29"/>
      <c r="C869" s="29"/>
      <c r="D869" s="29"/>
      <c r="E869" s="29"/>
      <c r="F869" s="29"/>
      <c r="G869" s="29"/>
      <c r="H869" s="29"/>
      <c r="I869" s="29"/>
      <c r="J869" s="29"/>
      <c r="K869" s="29"/>
      <c r="L869" s="29"/>
      <c r="M869" s="29"/>
      <c r="N869" s="30"/>
    </row>
    <row r="870">
      <c r="A870" s="11"/>
      <c r="B870" s="29"/>
      <c r="C870" s="29"/>
      <c r="D870" s="29"/>
      <c r="E870" s="29"/>
      <c r="F870" s="29"/>
      <c r="G870" s="29"/>
      <c r="H870" s="29"/>
      <c r="I870" s="29"/>
      <c r="J870" s="29"/>
      <c r="K870" s="29"/>
      <c r="L870" s="29"/>
      <c r="M870" s="29"/>
      <c r="N870" s="30"/>
    </row>
    <row r="871">
      <c r="A871" s="11"/>
      <c r="B871" s="29"/>
      <c r="C871" s="29"/>
      <c r="D871" s="29"/>
      <c r="E871" s="29"/>
      <c r="F871" s="29"/>
      <c r="G871" s="29"/>
      <c r="H871" s="29"/>
      <c r="I871" s="29"/>
      <c r="J871" s="29"/>
      <c r="K871" s="29"/>
      <c r="L871" s="29"/>
      <c r="M871" s="29"/>
      <c r="N871" s="30"/>
    </row>
    <row r="872">
      <c r="A872" s="11"/>
      <c r="B872" s="29"/>
      <c r="C872" s="29"/>
      <c r="D872" s="29"/>
      <c r="E872" s="29"/>
      <c r="F872" s="29"/>
      <c r="G872" s="29"/>
      <c r="H872" s="29"/>
      <c r="I872" s="29"/>
      <c r="J872" s="29"/>
      <c r="K872" s="29"/>
      <c r="L872" s="29"/>
      <c r="M872" s="29"/>
      <c r="N872" s="30"/>
    </row>
    <row r="873">
      <c r="A873" s="11"/>
      <c r="B873" s="29"/>
      <c r="C873" s="29"/>
      <c r="D873" s="29"/>
      <c r="E873" s="29"/>
      <c r="F873" s="29"/>
      <c r="G873" s="29"/>
      <c r="H873" s="29"/>
      <c r="I873" s="29"/>
      <c r="J873" s="29"/>
      <c r="K873" s="29"/>
      <c r="L873" s="29"/>
      <c r="M873" s="29"/>
      <c r="N873" s="30"/>
    </row>
    <row r="874">
      <c r="A874" s="11"/>
      <c r="B874" s="29"/>
      <c r="C874" s="29"/>
      <c r="D874" s="29"/>
      <c r="E874" s="29"/>
      <c r="F874" s="29"/>
      <c r="G874" s="29"/>
      <c r="H874" s="29"/>
      <c r="I874" s="29"/>
      <c r="J874" s="29"/>
      <c r="K874" s="29"/>
      <c r="L874" s="29"/>
      <c r="M874" s="29"/>
      <c r="N874" s="30"/>
    </row>
    <row r="875">
      <c r="A875" s="11"/>
      <c r="B875" s="29"/>
      <c r="C875" s="29"/>
      <c r="D875" s="29"/>
      <c r="E875" s="29"/>
      <c r="F875" s="29"/>
      <c r="G875" s="29"/>
      <c r="H875" s="29"/>
      <c r="I875" s="29"/>
      <c r="J875" s="29"/>
      <c r="K875" s="29"/>
      <c r="L875" s="29"/>
      <c r="M875" s="29"/>
      <c r="N875" s="30"/>
    </row>
    <row r="876">
      <c r="A876" s="11"/>
      <c r="B876" s="29"/>
      <c r="C876" s="29"/>
      <c r="D876" s="29"/>
      <c r="E876" s="29"/>
      <c r="F876" s="29"/>
      <c r="G876" s="29"/>
      <c r="H876" s="29"/>
      <c r="I876" s="29"/>
      <c r="J876" s="29"/>
      <c r="K876" s="29"/>
      <c r="L876" s="29"/>
      <c r="M876" s="29"/>
      <c r="N876" s="30"/>
    </row>
    <row r="877">
      <c r="A877" s="11"/>
      <c r="B877" s="29"/>
      <c r="C877" s="29"/>
      <c r="D877" s="29"/>
      <c r="E877" s="29"/>
      <c r="F877" s="29"/>
      <c r="G877" s="29"/>
      <c r="H877" s="29"/>
      <c r="I877" s="29"/>
      <c r="J877" s="29"/>
      <c r="K877" s="29"/>
      <c r="L877" s="29"/>
      <c r="M877" s="29"/>
      <c r="N877" s="30"/>
    </row>
    <row r="878">
      <c r="A878" s="11"/>
      <c r="B878" s="29"/>
      <c r="C878" s="29"/>
      <c r="D878" s="29"/>
      <c r="E878" s="29"/>
      <c r="F878" s="29"/>
      <c r="G878" s="29"/>
      <c r="H878" s="29"/>
      <c r="I878" s="29"/>
      <c r="J878" s="29"/>
      <c r="K878" s="29"/>
      <c r="L878" s="29"/>
      <c r="M878" s="29"/>
      <c r="N878" s="30"/>
    </row>
    <row r="879">
      <c r="A879" s="11"/>
      <c r="B879" s="29"/>
      <c r="C879" s="29"/>
      <c r="D879" s="29"/>
      <c r="E879" s="29"/>
      <c r="F879" s="29"/>
      <c r="G879" s="29"/>
      <c r="H879" s="29"/>
      <c r="I879" s="29"/>
      <c r="J879" s="29"/>
      <c r="K879" s="29"/>
      <c r="L879" s="29"/>
      <c r="M879" s="29"/>
      <c r="N879" s="30"/>
    </row>
    <row r="880">
      <c r="A880" s="11"/>
      <c r="B880" s="29"/>
      <c r="C880" s="29"/>
      <c r="D880" s="29"/>
      <c r="E880" s="29"/>
      <c r="F880" s="29"/>
      <c r="G880" s="29"/>
      <c r="H880" s="29"/>
      <c r="I880" s="29"/>
      <c r="J880" s="29"/>
      <c r="K880" s="29"/>
      <c r="L880" s="29"/>
      <c r="M880" s="29"/>
      <c r="N880" s="30"/>
    </row>
    <row r="881">
      <c r="A881" s="11"/>
      <c r="B881" s="29"/>
      <c r="C881" s="29"/>
      <c r="D881" s="29"/>
      <c r="E881" s="29"/>
      <c r="F881" s="29"/>
      <c r="G881" s="29"/>
      <c r="H881" s="29"/>
      <c r="I881" s="29"/>
      <c r="J881" s="29"/>
      <c r="K881" s="29"/>
      <c r="L881" s="29"/>
      <c r="M881" s="29"/>
      <c r="N881" s="30"/>
    </row>
    <row r="882">
      <c r="A882" s="11"/>
      <c r="B882" s="29"/>
      <c r="C882" s="29"/>
      <c r="D882" s="29"/>
      <c r="E882" s="29"/>
      <c r="F882" s="29"/>
      <c r="G882" s="29"/>
      <c r="H882" s="29"/>
      <c r="I882" s="29"/>
      <c r="J882" s="29"/>
      <c r="K882" s="29"/>
      <c r="L882" s="29"/>
      <c r="M882" s="29"/>
      <c r="N882" s="30"/>
    </row>
    <row r="883">
      <c r="A883" s="11"/>
      <c r="B883" s="29"/>
      <c r="C883" s="29"/>
      <c r="D883" s="29"/>
      <c r="E883" s="29"/>
      <c r="F883" s="29"/>
      <c r="G883" s="29"/>
      <c r="H883" s="29"/>
      <c r="I883" s="29"/>
      <c r="J883" s="29"/>
      <c r="K883" s="29"/>
      <c r="L883" s="29"/>
      <c r="M883" s="29"/>
      <c r="N883" s="30"/>
    </row>
    <row r="884">
      <c r="A884" s="11"/>
      <c r="B884" s="29"/>
      <c r="C884" s="29"/>
      <c r="D884" s="29"/>
      <c r="E884" s="29"/>
      <c r="F884" s="29"/>
      <c r="G884" s="29"/>
      <c r="H884" s="29"/>
      <c r="I884" s="29"/>
      <c r="J884" s="29"/>
      <c r="K884" s="29"/>
      <c r="L884" s="29"/>
      <c r="M884" s="29"/>
      <c r="N884" s="30"/>
    </row>
    <row r="885">
      <c r="A885" s="11"/>
      <c r="B885" s="29"/>
      <c r="C885" s="29"/>
      <c r="D885" s="29"/>
      <c r="E885" s="29"/>
      <c r="F885" s="29"/>
      <c r="G885" s="29"/>
      <c r="H885" s="29"/>
      <c r="I885" s="29"/>
      <c r="J885" s="29"/>
      <c r="K885" s="29"/>
      <c r="L885" s="29"/>
      <c r="M885" s="29"/>
      <c r="N885" s="30"/>
    </row>
    <row r="886">
      <c r="A886" s="11"/>
      <c r="B886" s="29"/>
      <c r="C886" s="29"/>
      <c r="D886" s="29"/>
      <c r="E886" s="29"/>
      <c r="F886" s="29"/>
      <c r="G886" s="29"/>
      <c r="H886" s="29"/>
      <c r="I886" s="29"/>
      <c r="J886" s="29"/>
      <c r="K886" s="29"/>
      <c r="L886" s="29"/>
      <c r="M886" s="29"/>
      <c r="N886" s="30"/>
    </row>
    <row r="887">
      <c r="A887" s="11"/>
      <c r="B887" s="29"/>
      <c r="C887" s="29"/>
      <c r="D887" s="29"/>
      <c r="E887" s="29"/>
      <c r="F887" s="29"/>
      <c r="G887" s="29"/>
      <c r="H887" s="29"/>
      <c r="I887" s="29"/>
      <c r="J887" s="29"/>
      <c r="K887" s="29"/>
      <c r="L887" s="29"/>
      <c r="M887" s="29"/>
      <c r="N887" s="30"/>
    </row>
    <row r="888">
      <c r="A888" s="11"/>
      <c r="B888" s="29"/>
      <c r="C888" s="29"/>
      <c r="D888" s="29"/>
      <c r="E888" s="29"/>
      <c r="F888" s="29"/>
      <c r="G888" s="29"/>
      <c r="H888" s="29"/>
      <c r="I888" s="29"/>
      <c r="J888" s="29"/>
      <c r="K888" s="29"/>
      <c r="L888" s="29"/>
      <c r="M888" s="29"/>
      <c r="N888" s="30"/>
    </row>
    <row r="889">
      <c r="A889" s="11"/>
      <c r="B889" s="29"/>
      <c r="C889" s="29"/>
      <c r="D889" s="29"/>
      <c r="E889" s="29"/>
      <c r="F889" s="29"/>
      <c r="G889" s="29"/>
      <c r="H889" s="29"/>
      <c r="I889" s="29"/>
      <c r="J889" s="29"/>
      <c r="K889" s="29"/>
      <c r="L889" s="29"/>
      <c r="M889" s="29"/>
      <c r="N889" s="30"/>
    </row>
    <row r="890">
      <c r="A890" s="11"/>
      <c r="B890" s="29"/>
      <c r="C890" s="29"/>
      <c r="D890" s="29"/>
      <c r="E890" s="29"/>
      <c r="F890" s="29"/>
      <c r="G890" s="29"/>
      <c r="H890" s="29"/>
      <c r="I890" s="29"/>
      <c r="J890" s="29"/>
      <c r="K890" s="29"/>
      <c r="L890" s="29"/>
      <c r="M890" s="29"/>
      <c r="N890" s="30"/>
    </row>
    <row r="891">
      <c r="A891" s="11"/>
      <c r="B891" s="29"/>
      <c r="C891" s="29"/>
      <c r="D891" s="29"/>
      <c r="E891" s="29"/>
      <c r="F891" s="29"/>
      <c r="G891" s="29"/>
      <c r="H891" s="29"/>
      <c r="I891" s="29"/>
      <c r="J891" s="29"/>
      <c r="K891" s="29"/>
      <c r="L891" s="29"/>
      <c r="M891" s="29"/>
      <c r="N891" s="30"/>
    </row>
    <row r="892">
      <c r="A892" s="11"/>
      <c r="B892" s="29"/>
      <c r="C892" s="29"/>
      <c r="D892" s="29"/>
      <c r="E892" s="29"/>
      <c r="F892" s="29"/>
      <c r="G892" s="29"/>
      <c r="H892" s="29"/>
      <c r="I892" s="29"/>
      <c r="J892" s="29"/>
      <c r="K892" s="29"/>
      <c r="L892" s="29"/>
      <c r="M892" s="29"/>
      <c r="N892" s="30"/>
    </row>
    <row r="893">
      <c r="A893" s="11"/>
      <c r="B893" s="29"/>
      <c r="C893" s="29"/>
      <c r="D893" s="29"/>
      <c r="E893" s="29"/>
      <c r="F893" s="29"/>
      <c r="G893" s="29"/>
      <c r="H893" s="29"/>
      <c r="I893" s="29"/>
      <c r="J893" s="29"/>
      <c r="K893" s="29"/>
      <c r="L893" s="29"/>
      <c r="M893" s="29"/>
      <c r="N893" s="30"/>
    </row>
    <row r="894">
      <c r="A894" s="11"/>
      <c r="B894" s="29"/>
      <c r="C894" s="29"/>
      <c r="D894" s="29"/>
      <c r="E894" s="29"/>
      <c r="F894" s="29"/>
      <c r="G894" s="29"/>
      <c r="H894" s="29"/>
      <c r="I894" s="29"/>
      <c r="J894" s="29"/>
      <c r="K894" s="29"/>
      <c r="L894" s="29"/>
      <c r="M894" s="29"/>
      <c r="N894" s="30"/>
    </row>
    <row r="895">
      <c r="A895" s="11"/>
      <c r="B895" s="29"/>
      <c r="C895" s="29"/>
      <c r="D895" s="29"/>
      <c r="E895" s="29"/>
      <c r="F895" s="29"/>
      <c r="G895" s="29"/>
      <c r="H895" s="29"/>
      <c r="I895" s="29"/>
      <c r="J895" s="29"/>
      <c r="K895" s="29"/>
      <c r="L895" s="29"/>
      <c r="M895" s="29"/>
      <c r="N895" s="30"/>
    </row>
    <row r="896">
      <c r="A896" s="11"/>
      <c r="B896" s="29"/>
      <c r="C896" s="29"/>
      <c r="D896" s="29"/>
      <c r="E896" s="29"/>
      <c r="F896" s="29"/>
      <c r="G896" s="29"/>
      <c r="H896" s="29"/>
      <c r="I896" s="29"/>
      <c r="J896" s="29"/>
      <c r="K896" s="29"/>
      <c r="L896" s="29"/>
      <c r="M896" s="29"/>
      <c r="N896" s="30"/>
    </row>
    <row r="897">
      <c r="A897" s="11"/>
      <c r="B897" s="29"/>
      <c r="C897" s="29"/>
      <c r="D897" s="29"/>
      <c r="E897" s="29"/>
      <c r="F897" s="29"/>
      <c r="G897" s="29"/>
      <c r="H897" s="29"/>
      <c r="I897" s="29"/>
      <c r="J897" s="29"/>
      <c r="K897" s="29"/>
      <c r="L897" s="29"/>
      <c r="M897" s="29"/>
      <c r="N897" s="30"/>
    </row>
    <row r="898">
      <c r="A898" s="11"/>
      <c r="B898" s="29"/>
      <c r="C898" s="29"/>
      <c r="D898" s="29"/>
      <c r="E898" s="29"/>
      <c r="F898" s="29"/>
      <c r="G898" s="29"/>
      <c r="H898" s="29"/>
      <c r="I898" s="29"/>
      <c r="J898" s="29"/>
      <c r="K898" s="29"/>
      <c r="L898" s="29"/>
      <c r="M898" s="29"/>
      <c r="N898" s="30"/>
    </row>
    <row r="899">
      <c r="A899" s="11"/>
      <c r="B899" s="29"/>
      <c r="C899" s="29"/>
      <c r="D899" s="29"/>
      <c r="E899" s="29"/>
      <c r="F899" s="29"/>
      <c r="G899" s="29"/>
      <c r="H899" s="29"/>
      <c r="I899" s="29"/>
      <c r="J899" s="29"/>
      <c r="K899" s="29"/>
      <c r="L899" s="29"/>
      <c r="M899" s="29"/>
      <c r="N899" s="30"/>
    </row>
    <row r="900">
      <c r="A900" s="11"/>
      <c r="B900" s="29"/>
      <c r="C900" s="29"/>
      <c r="D900" s="29"/>
      <c r="E900" s="29"/>
      <c r="F900" s="29"/>
      <c r="G900" s="29"/>
      <c r="H900" s="29"/>
      <c r="I900" s="29"/>
      <c r="J900" s="29"/>
      <c r="K900" s="29"/>
      <c r="L900" s="29"/>
      <c r="M900" s="29"/>
      <c r="N900" s="30"/>
    </row>
    <row r="901">
      <c r="A901" s="11"/>
      <c r="B901" s="29"/>
      <c r="C901" s="29"/>
      <c r="D901" s="29"/>
      <c r="E901" s="29"/>
      <c r="F901" s="29"/>
      <c r="G901" s="29"/>
      <c r="H901" s="29"/>
      <c r="I901" s="29"/>
      <c r="J901" s="29"/>
      <c r="K901" s="29"/>
      <c r="L901" s="29"/>
      <c r="M901" s="29"/>
      <c r="N901" s="30"/>
    </row>
    <row r="902">
      <c r="A902" s="11"/>
      <c r="B902" s="29"/>
      <c r="C902" s="29"/>
      <c r="D902" s="29"/>
      <c r="E902" s="29"/>
      <c r="F902" s="29"/>
      <c r="G902" s="29"/>
      <c r="H902" s="29"/>
      <c r="I902" s="29"/>
      <c r="J902" s="29"/>
      <c r="K902" s="29"/>
      <c r="L902" s="29"/>
      <c r="M902" s="29"/>
      <c r="N902" s="30"/>
    </row>
    <row r="903">
      <c r="A903" s="11"/>
      <c r="B903" s="29"/>
      <c r="C903" s="29"/>
      <c r="D903" s="29"/>
      <c r="E903" s="29"/>
      <c r="F903" s="29"/>
      <c r="G903" s="29"/>
      <c r="H903" s="29"/>
      <c r="I903" s="29"/>
      <c r="J903" s="29"/>
      <c r="K903" s="29"/>
      <c r="L903" s="29"/>
      <c r="M903" s="29"/>
      <c r="N903" s="30"/>
    </row>
    <row r="904">
      <c r="A904" s="11"/>
      <c r="B904" s="29"/>
      <c r="C904" s="29"/>
      <c r="D904" s="29"/>
      <c r="E904" s="29"/>
      <c r="F904" s="29"/>
      <c r="G904" s="29"/>
      <c r="H904" s="29"/>
      <c r="I904" s="29"/>
      <c r="J904" s="29"/>
      <c r="K904" s="29"/>
      <c r="L904" s="29"/>
      <c r="M904" s="29"/>
      <c r="N904" s="30"/>
    </row>
    <row r="905">
      <c r="A905" s="11"/>
      <c r="B905" s="29"/>
      <c r="C905" s="29"/>
      <c r="D905" s="29"/>
      <c r="E905" s="29"/>
      <c r="F905" s="29"/>
      <c r="G905" s="29"/>
      <c r="H905" s="29"/>
      <c r="I905" s="29"/>
      <c r="J905" s="29"/>
      <c r="K905" s="29"/>
      <c r="L905" s="29"/>
      <c r="M905" s="29"/>
      <c r="N905" s="30"/>
    </row>
    <row r="906">
      <c r="A906" s="11"/>
      <c r="B906" s="29"/>
      <c r="C906" s="29"/>
      <c r="D906" s="29"/>
      <c r="E906" s="29"/>
      <c r="F906" s="29"/>
      <c r="G906" s="29"/>
      <c r="H906" s="29"/>
      <c r="I906" s="29"/>
      <c r="J906" s="29"/>
      <c r="K906" s="29"/>
      <c r="L906" s="29"/>
      <c r="M906" s="29"/>
      <c r="N906" s="30"/>
    </row>
    <row r="907">
      <c r="A907" s="11"/>
      <c r="B907" s="29"/>
      <c r="C907" s="29"/>
      <c r="D907" s="29"/>
      <c r="E907" s="29"/>
      <c r="F907" s="29"/>
      <c r="G907" s="29"/>
      <c r="H907" s="29"/>
      <c r="I907" s="29"/>
      <c r="J907" s="29"/>
      <c r="K907" s="29"/>
      <c r="L907" s="29"/>
      <c r="M907" s="29"/>
      <c r="N907" s="30"/>
    </row>
    <row r="908">
      <c r="A908" s="11"/>
      <c r="B908" s="29"/>
      <c r="C908" s="29"/>
      <c r="D908" s="29"/>
      <c r="E908" s="29"/>
      <c r="F908" s="29"/>
      <c r="G908" s="29"/>
      <c r="H908" s="29"/>
      <c r="I908" s="29"/>
      <c r="J908" s="29"/>
      <c r="K908" s="29"/>
      <c r="L908" s="29"/>
      <c r="M908" s="29"/>
      <c r="N908" s="30"/>
    </row>
    <row r="909">
      <c r="A909" s="11"/>
      <c r="B909" s="29"/>
      <c r="C909" s="29"/>
      <c r="D909" s="29"/>
      <c r="E909" s="29"/>
      <c r="F909" s="29"/>
      <c r="G909" s="29"/>
      <c r="H909" s="29"/>
      <c r="I909" s="29"/>
      <c r="J909" s="29"/>
      <c r="K909" s="29"/>
      <c r="L909" s="29"/>
      <c r="M909" s="29"/>
      <c r="N909" s="30"/>
    </row>
    <row r="910">
      <c r="A910" s="11"/>
      <c r="B910" s="29"/>
      <c r="C910" s="29"/>
      <c r="D910" s="29"/>
      <c r="E910" s="29"/>
      <c r="F910" s="29"/>
      <c r="G910" s="29"/>
      <c r="H910" s="29"/>
      <c r="I910" s="29"/>
      <c r="J910" s="29"/>
      <c r="K910" s="29"/>
      <c r="L910" s="29"/>
      <c r="M910" s="29"/>
      <c r="N910" s="30"/>
    </row>
    <row r="911">
      <c r="A911" s="11"/>
      <c r="B911" s="29"/>
      <c r="C911" s="29"/>
      <c r="D911" s="29"/>
      <c r="E911" s="29"/>
      <c r="F911" s="29"/>
      <c r="G911" s="29"/>
      <c r="H911" s="29"/>
      <c r="I911" s="29"/>
      <c r="J911" s="29"/>
      <c r="K911" s="29"/>
      <c r="L911" s="29"/>
      <c r="M911" s="29"/>
      <c r="N911" s="30"/>
    </row>
    <row r="912">
      <c r="A912" s="11"/>
      <c r="B912" s="29"/>
      <c r="C912" s="29"/>
      <c r="D912" s="29"/>
      <c r="E912" s="29"/>
      <c r="F912" s="29"/>
      <c r="G912" s="29"/>
      <c r="H912" s="29"/>
      <c r="I912" s="29"/>
      <c r="J912" s="29"/>
      <c r="K912" s="29"/>
      <c r="L912" s="29"/>
      <c r="M912" s="29"/>
      <c r="N912" s="30"/>
    </row>
    <row r="913">
      <c r="A913" s="11"/>
      <c r="B913" s="29"/>
      <c r="C913" s="29"/>
      <c r="D913" s="29"/>
      <c r="E913" s="29"/>
      <c r="F913" s="29"/>
      <c r="G913" s="29"/>
      <c r="H913" s="29"/>
      <c r="I913" s="29"/>
      <c r="J913" s="29"/>
      <c r="K913" s="29"/>
      <c r="L913" s="29"/>
      <c r="M913" s="29"/>
      <c r="N913" s="30"/>
    </row>
    <row r="914">
      <c r="A914" s="11"/>
      <c r="B914" s="29"/>
      <c r="C914" s="29"/>
      <c r="D914" s="29"/>
      <c r="E914" s="29"/>
      <c r="F914" s="29"/>
      <c r="G914" s="29"/>
      <c r="H914" s="29"/>
      <c r="I914" s="29"/>
      <c r="J914" s="29"/>
      <c r="K914" s="29"/>
      <c r="L914" s="29"/>
      <c r="M914" s="29"/>
      <c r="N914" s="30"/>
    </row>
    <row r="915">
      <c r="A915" s="11"/>
      <c r="B915" s="29"/>
      <c r="C915" s="29"/>
      <c r="D915" s="29"/>
      <c r="E915" s="29"/>
      <c r="F915" s="29"/>
      <c r="G915" s="29"/>
      <c r="H915" s="29"/>
      <c r="I915" s="29"/>
      <c r="J915" s="29"/>
      <c r="K915" s="29"/>
      <c r="L915" s="29"/>
      <c r="M915" s="29"/>
      <c r="N915" s="30"/>
    </row>
    <row r="916">
      <c r="A916" s="11"/>
      <c r="B916" s="29"/>
      <c r="C916" s="29"/>
      <c r="D916" s="29"/>
      <c r="E916" s="29"/>
      <c r="F916" s="29"/>
      <c r="G916" s="29"/>
      <c r="H916" s="29"/>
      <c r="I916" s="29"/>
      <c r="J916" s="29"/>
      <c r="K916" s="29"/>
      <c r="L916" s="29"/>
      <c r="M916" s="29"/>
      <c r="N916" s="30"/>
    </row>
    <row r="917">
      <c r="A917" s="11"/>
      <c r="B917" s="29"/>
      <c r="C917" s="29"/>
      <c r="D917" s="29"/>
      <c r="E917" s="29"/>
      <c r="F917" s="29"/>
      <c r="G917" s="29"/>
      <c r="H917" s="29"/>
      <c r="I917" s="29"/>
      <c r="J917" s="29"/>
      <c r="K917" s="29"/>
      <c r="L917" s="29"/>
      <c r="M917" s="29"/>
      <c r="N917" s="30"/>
    </row>
    <row r="918">
      <c r="A918" s="11"/>
      <c r="B918" s="29"/>
      <c r="C918" s="29"/>
      <c r="D918" s="29"/>
      <c r="E918" s="29"/>
      <c r="F918" s="29"/>
      <c r="G918" s="29"/>
      <c r="H918" s="29"/>
      <c r="I918" s="29"/>
      <c r="J918" s="29"/>
      <c r="K918" s="29"/>
      <c r="L918" s="29"/>
      <c r="M918" s="29"/>
      <c r="N918" s="30"/>
    </row>
    <row r="919">
      <c r="A919" s="11"/>
      <c r="B919" s="29"/>
      <c r="C919" s="29"/>
      <c r="D919" s="29"/>
      <c r="E919" s="29"/>
      <c r="F919" s="29"/>
      <c r="G919" s="29"/>
      <c r="H919" s="29"/>
      <c r="I919" s="29"/>
      <c r="J919" s="29"/>
      <c r="K919" s="29"/>
      <c r="L919" s="29"/>
      <c r="M919" s="29"/>
      <c r="N919" s="30"/>
    </row>
    <row r="920">
      <c r="A920" s="11"/>
      <c r="B920" s="29"/>
      <c r="C920" s="29"/>
      <c r="D920" s="29"/>
      <c r="E920" s="29"/>
      <c r="F920" s="29"/>
      <c r="G920" s="29"/>
      <c r="H920" s="29"/>
      <c r="I920" s="29"/>
      <c r="J920" s="29"/>
      <c r="K920" s="29"/>
      <c r="L920" s="29"/>
      <c r="M920" s="29"/>
      <c r="N920" s="30"/>
    </row>
    <row r="921">
      <c r="A921" s="11"/>
      <c r="B921" s="29"/>
      <c r="C921" s="29"/>
      <c r="D921" s="29"/>
      <c r="E921" s="29"/>
      <c r="F921" s="29"/>
      <c r="G921" s="29"/>
      <c r="H921" s="29"/>
      <c r="I921" s="29"/>
      <c r="J921" s="29"/>
      <c r="K921" s="29"/>
      <c r="L921" s="29"/>
      <c r="M921" s="29"/>
      <c r="N921" s="30"/>
    </row>
    <row r="922">
      <c r="A922" s="11"/>
      <c r="B922" s="29"/>
      <c r="C922" s="29"/>
      <c r="D922" s="29"/>
      <c r="E922" s="29"/>
      <c r="F922" s="29"/>
      <c r="G922" s="29"/>
      <c r="H922" s="29"/>
      <c r="I922" s="29"/>
      <c r="J922" s="29"/>
      <c r="K922" s="29"/>
      <c r="L922" s="29"/>
      <c r="M922" s="29"/>
      <c r="N922" s="30"/>
    </row>
    <row r="923">
      <c r="A923" s="11"/>
      <c r="B923" s="29"/>
      <c r="C923" s="29"/>
      <c r="D923" s="29"/>
      <c r="E923" s="29"/>
      <c r="F923" s="29"/>
      <c r="G923" s="29"/>
      <c r="H923" s="29"/>
      <c r="I923" s="29"/>
      <c r="J923" s="29"/>
      <c r="K923" s="29"/>
      <c r="L923" s="29"/>
      <c r="M923" s="29"/>
      <c r="N923" s="30"/>
    </row>
    <row r="924">
      <c r="A924" s="11"/>
      <c r="B924" s="29"/>
      <c r="C924" s="29"/>
      <c r="D924" s="29"/>
      <c r="E924" s="29"/>
      <c r="F924" s="29"/>
      <c r="G924" s="29"/>
      <c r="H924" s="29"/>
      <c r="I924" s="29"/>
      <c r="J924" s="29"/>
      <c r="K924" s="29"/>
      <c r="L924" s="29"/>
      <c r="M924" s="29"/>
      <c r="N924" s="30"/>
    </row>
    <row r="925">
      <c r="A925" s="11"/>
      <c r="B925" s="29"/>
      <c r="C925" s="29"/>
      <c r="D925" s="29"/>
      <c r="E925" s="29"/>
      <c r="F925" s="29"/>
      <c r="G925" s="29"/>
      <c r="H925" s="29"/>
      <c r="I925" s="29"/>
      <c r="J925" s="29"/>
      <c r="K925" s="29"/>
      <c r="L925" s="29"/>
      <c r="M925" s="29"/>
      <c r="N925" s="30"/>
    </row>
    <row r="926">
      <c r="A926" s="11"/>
      <c r="B926" s="29"/>
      <c r="C926" s="29"/>
      <c r="D926" s="29"/>
      <c r="E926" s="29"/>
      <c r="F926" s="29"/>
      <c r="G926" s="29"/>
      <c r="H926" s="29"/>
      <c r="I926" s="29"/>
      <c r="J926" s="29"/>
      <c r="K926" s="29"/>
      <c r="L926" s="29"/>
      <c r="M926" s="29"/>
      <c r="N926" s="30"/>
    </row>
    <row r="927">
      <c r="A927" s="11"/>
      <c r="B927" s="29"/>
      <c r="C927" s="29"/>
      <c r="D927" s="29"/>
      <c r="E927" s="29"/>
      <c r="F927" s="29"/>
      <c r="G927" s="29"/>
      <c r="H927" s="29"/>
      <c r="I927" s="29"/>
      <c r="J927" s="29"/>
      <c r="K927" s="29"/>
      <c r="L927" s="29"/>
      <c r="M927" s="29"/>
      <c r="N927" s="30"/>
    </row>
    <row r="928">
      <c r="A928" s="11"/>
      <c r="B928" s="29"/>
      <c r="C928" s="29"/>
      <c r="D928" s="29"/>
      <c r="E928" s="29"/>
      <c r="F928" s="29"/>
      <c r="G928" s="29"/>
      <c r="H928" s="29"/>
      <c r="I928" s="29"/>
      <c r="J928" s="29"/>
      <c r="K928" s="29"/>
      <c r="L928" s="29"/>
      <c r="M928" s="29"/>
      <c r="N928" s="30"/>
    </row>
    <row r="929">
      <c r="A929" s="11"/>
      <c r="B929" s="29"/>
      <c r="C929" s="29"/>
      <c r="D929" s="29"/>
      <c r="E929" s="29"/>
      <c r="F929" s="29"/>
      <c r="G929" s="29"/>
      <c r="H929" s="29"/>
      <c r="I929" s="29"/>
      <c r="J929" s="29"/>
      <c r="K929" s="29"/>
      <c r="L929" s="29"/>
      <c r="M929" s="29"/>
      <c r="N929" s="30"/>
    </row>
    <row r="930">
      <c r="A930" s="11"/>
      <c r="B930" s="29"/>
      <c r="C930" s="29"/>
      <c r="D930" s="29"/>
      <c r="E930" s="29"/>
      <c r="F930" s="29"/>
      <c r="G930" s="29"/>
      <c r="H930" s="29"/>
      <c r="I930" s="29"/>
      <c r="J930" s="29"/>
      <c r="K930" s="29"/>
      <c r="L930" s="29"/>
      <c r="M930" s="29"/>
      <c r="N930" s="30"/>
    </row>
    <row r="931">
      <c r="A931" s="11"/>
      <c r="B931" s="29"/>
      <c r="C931" s="29"/>
      <c r="D931" s="29"/>
      <c r="E931" s="29"/>
      <c r="F931" s="29"/>
      <c r="G931" s="29"/>
      <c r="H931" s="29"/>
      <c r="I931" s="29"/>
      <c r="J931" s="29"/>
      <c r="K931" s="29"/>
      <c r="L931" s="29"/>
      <c r="M931" s="29"/>
      <c r="N931" s="30"/>
    </row>
    <row r="932">
      <c r="A932" s="11"/>
      <c r="B932" s="29"/>
      <c r="C932" s="29"/>
      <c r="D932" s="29"/>
      <c r="E932" s="29"/>
      <c r="F932" s="29"/>
      <c r="G932" s="29"/>
      <c r="H932" s="29"/>
      <c r="I932" s="29"/>
      <c r="J932" s="29"/>
      <c r="K932" s="29"/>
      <c r="L932" s="29"/>
      <c r="M932" s="29"/>
      <c r="N932" s="30"/>
    </row>
    <row r="933">
      <c r="A933" s="11"/>
      <c r="B933" s="29"/>
      <c r="C933" s="29"/>
      <c r="D933" s="29"/>
      <c r="E933" s="29"/>
      <c r="F933" s="29"/>
      <c r="G933" s="29"/>
      <c r="H933" s="29"/>
      <c r="I933" s="29"/>
      <c r="J933" s="29"/>
      <c r="K933" s="29"/>
      <c r="L933" s="29"/>
      <c r="M933" s="29"/>
      <c r="N933" s="30"/>
    </row>
    <row r="934">
      <c r="A934" s="11"/>
      <c r="B934" s="29"/>
      <c r="C934" s="29"/>
      <c r="D934" s="29"/>
      <c r="E934" s="29"/>
      <c r="F934" s="29"/>
      <c r="G934" s="29"/>
      <c r="H934" s="29"/>
      <c r="I934" s="29"/>
      <c r="J934" s="29"/>
      <c r="K934" s="29"/>
      <c r="L934" s="29"/>
      <c r="M934" s="29"/>
      <c r="N934" s="30"/>
    </row>
    <row r="935">
      <c r="A935" s="11"/>
      <c r="B935" s="29"/>
      <c r="C935" s="29"/>
      <c r="D935" s="29"/>
      <c r="E935" s="29"/>
      <c r="F935" s="29"/>
      <c r="G935" s="29"/>
      <c r="H935" s="29"/>
      <c r="I935" s="29"/>
      <c r="J935" s="29"/>
      <c r="K935" s="29"/>
      <c r="L935" s="29"/>
      <c r="M935" s="29"/>
      <c r="N935" s="30"/>
    </row>
    <row r="936">
      <c r="A936" s="11"/>
      <c r="B936" s="29"/>
      <c r="C936" s="29"/>
      <c r="D936" s="29"/>
      <c r="E936" s="29"/>
      <c r="F936" s="29"/>
      <c r="G936" s="29"/>
      <c r="H936" s="29"/>
      <c r="I936" s="29"/>
      <c r="J936" s="29"/>
      <c r="K936" s="29"/>
      <c r="L936" s="29"/>
      <c r="M936" s="29"/>
      <c r="N936" s="30"/>
    </row>
    <row r="937">
      <c r="A937" s="11"/>
      <c r="B937" s="29"/>
      <c r="C937" s="29"/>
      <c r="D937" s="29"/>
      <c r="E937" s="29"/>
      <c r="F937" s="29"/>
      <c r="G937" s="29"/>
      <c r="H937" s="29"/>
      <c r="I937" s="29"/>
      <c r="J937" s="29"/>
      <c r="K937" s="29"/>
      <c r="L937" s="29"/>
      <c r="M937" s="29"/>
      <c r="N937" s="30"/>
    </row>
    <row r="938">
      <c r="A938" s="11"/>
      <c r="B938" s="29"/>
      <c r="C938" s="29"/>
      <c r="D938" s="29"/>
      <c r="E938" s="29"/>
      <c r="F938" s="29"/>
      <c r="G938" s="29"/>
      <c r="H938" s="29"/>
      <c r="I938" s="29"/>
      <c r="J938" s="29"/>
      <c r="K938" s="29"/>
      <c r="L938" s="29"/>
      <c r="M938" s="29"/>
      <c r="N938" s="30"/>
    </row>
    <row r="939">
      <c r="A939" s="11"/>
      <c r="B939" s="29"/>
      <c r="C939" s="29"/>
      <c r="D939" s="29"/>
      <c r="E939" s="29"/>
      <c r="F939" s="29"/>
      <c r="G939" s="29"/>
      <c r="H939" s="29"/>
      <c r="I939" s="29"/>
      <c r="J939" s="29"/>
      <c r="K939" s="29"/>
      <c r="L939" s="29"/>
      <c r="M939" s="29"/>
      <c r="N939" s="30"/>
    </row>
    <row r="940">
      <c r="A940" s="11"/>
      <c r="B940" s="29"/>
      <c r="C940" s="29"/>
      <c r="D940" s="29"/>
      <c r="E940" s="29"/>
      <c r="F940" s="29"/>
      <c r="G940" s="29"/>
      <c r="H940" s="29"/>
      <c r="I940" s="29"/>
      <c r="J940" s="29"/>
      <c r="K940" s="29"/>
      <c r="L940" s="29"/>
      <c r="M940" s="29"/>
      <c r="N940" s="30"/>
    </row>
    <row r="941">
      <c r="A941" s="11"/>
      <c r="B941" s="29"/>
      <c r="C941" s="29"/>
      <c r="D941" s="29"/>
      <c r="E941" s="29"/>
      <c r="F941" s="29"/>
      <c r="G941" s="29"/>
      <c r="H941" s="29"/>
      <c r="I941" s="29"/>
      <c r="J941" s="29"/>
      <c r="K941" s="29"/>
      <c r="L941" s="29"/>
      <c r="M941" s="29"/>
      <c r="N941" s="30"/>
    </row>
    <row r="942">
      <c r="A942" s="11"/>
      <c r="B942" s="29"/>
      <c r="C942" s="29"/>
      <c r="D942" s="29"/>
      <c r="E942" s="29"/>
      <c r="F942" s="29"/>
      <c r="G942" s="29"/>
      <c r="H942" s="29"/>
      <c r="I942" s="29"/>
      <c r="J942" s="29"/>
      <c r="K942" s="29"/>
      <c r="L942" s="29"/>
      <c r="M942" s="29"/>
      <c r="N942" s="30"/>
    </row>
    <row r="943">
      <c r="A943" s="11"/>
      <c r="B943" s="29"/>
      <c r="C943" s="29"/>
      <c r="D943" s="29"/>
      <c r="E943" s="29"/>
      <c r="F943" s="29"/>
      <c r="G943" s="29"/>
      <c r="H943" s="29"/>
      <c r="I943" s="29"/>
      <c r="J943" s="29"/>
      <c r="K943" s="29"/>
      <c r="L943" s="29"/>
      <c r="M943" s="29"/>
      <c r="N943" s="30"/>
    </row>
    <row r="944">
      <c r="A944" s="11"/>
      <c r="B944" s="29"/>
      <c r="C944" s="29"/>
      <c r="D944" s="29"/>
      <c r="E944" s="29"/>
      <c r="F944" s="29"/>
      <c r="G944" s="29"/>
      <c r="H944" s="29"/>
      <c r="I944" s="29"/>
      <c r="J944" s="29"/>
      <c r="K944" s="29"/>
      <c r="L944" s="29"/>
      <c r="M944" s="29"/>
      <c r="N944" s="30"/>
    </row>
    <row r="945">
      <c r="A945" s="11"/>
      <c r="B945" s="29"/>
      <c r="C945" s="29"/>
      <c r="D945" s="29"/>
      <c r="E945" s="29"/>
      <c r="F945" s="29"/>
      <c r="G945" s="29"/>
      <c r="H945" s="29"/>
      <c r="I945" s="29"/>
      <c r="J945" s="29"/>
      <c r="K945" s="29"/>
      <c r="L945" s="29"/>
      <c r="M945" s="29"/>
      <c r="N945" s="30"/>
    </row>
    <row r="946">
      <c r="A946" s="11"/>
      <c r="B946" s="29"/>
      <c r="C946" s="29"/>
      <c r="D946" s="29"/>
      <c r="E946" s="29"/>
      <c r="F946" s="29"/>
      <c r="G946" s="29"/>
      <c r="H946" s="29"/>
      <c r="I946" s="29"/>
      <c r="J946" s="29"/>
      <c r="K946" s="29"/>
      <c r="L946" s="29"/>
      <c r="M946" s="29"/>
      <c r="N946" s="30"/>
    </row>
    <row r="947">
      <c r="A947" s="11"/>
      <c r="B947" s="29"/>
      <c r="C947" s="29"/>
      <c r="D947" s="29"/>
      <c r="E947" s="29"/>
      <c r="F947" s="29"/>
      <c r="G947" s="29"/>
      <c r="H947" s="29"/>
      <c r="I947" s="29"/>
      <c r="J947" s="29"/>
      <c r="K947" s="29"/>
      <c r="L947" s="29"/>
      <c r="M947" s="29"/>
      <c r="N947" s="30"/>
    </row>
    <row r="948">
      <c r="A948" s="11"/>
      <c r="B948" s="29"/>
      <c r="C948" s="29"/>
      <c r="D948" s="29"/>
      <c r="E948" s="29"/>
      <c r="F948" s="29"/>
      <c r="G948" s="29"/>
      <c r="H948" s="29"/>
      <c r="I948" s="29"/>
      <c r="J948" s="29"/>
      <c r="K948" s="29"/>
      <c r="L948" s="29"/>
      <c r="M948" s="29"/>
      <c r="N948" s="30"/>
    </row>
    <row r="949">
      <c r="A949" s="11"/>
      <c r="B949" s="29"/>
      <c r="C949" s="29"/>
      <c r="D949" s="29"/>
      <c r="E949" s="29"/>
      <c r="F949" s="29"/>
      <c r="G949" s="29"/>
      <c r="H949" s="29"/>
      <c r="I949" s="29"/>
      <c r="J949" s="29"/>
      <c r="K949" s="29"/>
      <c r="L949" s="29"/>
      <c r="M949" s="29"/>
      <c r="N949" s="30"/>
    </row>
    <row r="950">
      <c r="A950" s="11"/>
      <c r="B950" s="29"/>
      <c r="C950" s="29"/>
      <c r="D950" s="29"/>
      <c r="E950" s="29"/>
      <c r="F950" s="29"/>
      <c r="G950" s="29"/>
      <c r="H950" s="29"/>
      <c r="I950" s="29"/>
      <c r="J950" s="29"/>
      <c r="K950" s="29"/>
      <c r="L950" s="29"/>
      <c r="M950" s="29"/>
      <c r="N950" s="30"/>
    </row>
    <row r="951">
      <c r="A951" s="11"/>
      <c r="B951" s="29"/>
      <c r="C951" s="29"/>
      <c r="D951" s="29"/>
      <c r="E951" s="29"/>
      <c r="F951" s="29"/>
      <c r="G951" s="29"/>
      <c r="H951" s="29"/>
      <c r="I951" s="29"/>
      <c r="J951" s="29"/>
      <c r="K951" s="29"/>
      <c r="L951" s="29"/>
      <c r="M951" s="29"/>
      <c r="N951" s="30"/>
    </row>
    <row r="952">
      <c r="A952" s="11"/>
      <c r="B952" s="29"/>
      <c r="C952" s="29"/>
      <c r="D952" s="29"/>
      <c r="E952" s="29"/>
      <c r="F952" s="29"/>
      <c r="G952" s="29"/>
      <c r="H952" s="29"/>
      <c r="I952" s="29"/>
      <c r="J952" s="29"/>
      <c r="K952" s="29"/>
      <c r="L952" s="29"/>
      <c r="M952" s="29"/>
      <c r="N952" s="30"/>
    </row>
    <row r="953">
      <c r="A953" s="11"/>
      <c r="B953" s="29"/>
      <c r="C953" s="29"/>
      <c r="D953" s="29"/>
      <c r="E953" s="29"/>
      <c r="F953" s="29"/>
      <c r="G953" s="29"/>
      <c r="H953" s="29"/>
      <c r="I953" s="29"/>
      <c r="J953" s="29"/>
      <c r="K953" s="29"/>
      <c r="L953" s="29"/>
      <c r="M953" s="29"/>
      <c r="N953" s="30"/>
    </row>
    <row r="954">
      <c r="A954" s="11"/>
      <c r="B954" s="29"/>
      <c r="C954" s="29"/>
      <c r="D954" s="29"/>
      <c r="E954" s="29"/>
      <c r="F954" s="29"/>
      <c r="G954" s="29"/>
      <c r="H954" s="29"/>
      <c r="I954" s="29"/>
      <c r="J954" s="29"/>
      <c r="K954" s="29"/>
      <c r="L954" s="29"/>
      <c r="M954" s="29"/>
      <c r="N954" s="30"/>
    </row>
    <row r="955">
      <c r="A955" s="11"/>
      <c r="B955" s="29"/>
      <c r="C955" s="29"/>
      <c r="D955" s="29"/>
      <c r="E955" s="29"/>
      <c r="F955" s="29"/>
      <c r="G955" s="29"/>
      <c r="H955" s="29"/>
      <c r="I955" s="29"/>
      <c r="J955" s="29"/>
      <c r="K955" s="29"/>
      <c r="L955" s="29"/>
      <c r="M955" s="29"/>
      <c r="N955" s="30"/>
    </row>
    <row r="956">
      <c r="A956" s="11"/>
      <c r="B956" s="29"/>
      <c r="C956" s="29"/>
      <c r="D956" s="29"/>
      <c r="E956" s="29"/>
      <c r="F956" s="29"/>
      <c r="G956" s="29"/>
      <c r="H956" s="29"/>
      <c r="I956" s="29"/>
      <c r="J956" s="29"/>
      <c r="K956" s="29"/>
      <c r="L956" s="29"/>
      <c r="M956" s="29"/>
      <c r="N956" s="30"/>
    </row>
    <row r="957">
      <c r="A957" s="11"/>
      <c r="B957" s="29"/>
      <c r="C957" s="29"/>
      <c r="D957" s="29"/>
      <c r="E957" s="29"/>
      <c r="F957" s="29"/>
      <c r="G957" s="29"/>
      <c r="H957" s="29"/>
      <c r="I957" s="29"/>
      <c r="J957" s="29"/>
      <c r="K957" s="29"/>
      <c r="L957" s="29"/>
      <c r="M957" s="29"/>
      <c r="N957" s="30"/>
    </row>
    <row r="958">
      <c r="A958" s="11"/>
      <c r="B958" s="29"/>
      <c r="C958" s="29"/>
      <c r="D958" s="29"/>
      <c r="E958" s="29"/>
      <c r="F958" s="29"/>
      <c r="G958" s="29"/>
      <c r="H958" s="29"/>
      <c r="I958" s="29"/>
      <c r="J958" s="29"/>
      <c r="K958" s="29"/>
      <c r="L958" s="29"/>
      <c r="M958" s="29"/>
      <c r="N958" s="30"/>
    </row>
    <row r="959">
      <c r="A959" s="11"/>
      <c r="B959" s="29"/>
      <c r="C959" s="29"/>
      <c r="D959" s="29"/>
      <c r="E959" s="29"/>
      <c r="F959" s="29"/>
      <c r="G959" s="29"/>
      <c r="H959" s="29"/>
      <c r="I959" s="29"/>
      <c r="J959" s="29"/>
      <c r="K959" s="29"/>
      <c r="L959" s="29"/>
      <c r="M959" s="29"/>
      <c r="N959" s="30"/>
    </row>
    <row r="960">
      <c r="A960" s="11"/>
      <c r="B960" s="29"/>
      <c r="C960" s="29"/>
      <c r="D960" s="29"/>
      <c r="E960" s="29"/>
      <c r="F960" s="29"/>
      <c r="G960" s="29"/>
      <c r="H960" s="29"/>
      <c r="I960" s="29"/>
      <c r="J960" s="29"/>
      <c r="K960" s="29"/>
      <c r="L960" s="29"/>
      <c r="M960" s="29"/>
      <c r="N960" s="30"/>
    </row>
    <row r="961">
      <c r="A961" s="11"/>
      <c r="B961" s="29"/>
      <c r="C961" s="29"/>
      <c r="D961" s="29"/>
      <c r="E961" s="29"/>
      <c r="F961" s="29"/>
      <c r="G961" s="29"/>
      <c r="H961" s="29"/>
      <c r="I961" s="29"/>
      <c r="J961" s="29"/>
      <c r="K961" s="29"/>
      <c r="L961" s="29"/>
      <c r="M961" s="29"/>
      <c r="N961" s="30"/>
    </row>
    <row r="962">
      <c r="A962" s="11"/>
      <c r="B962" s="29"/>
      <c r="C962" s="29"/>
      <c r="D962" s="29"/>
      <c r="E962" s="29"/>
      <c r="F962" s="29"/>
      <c r="G962" s="29"/>
      <c r="H962" s="29"/>
      <c r="I962" s="29"/>
      <c r="J962" s="29"/>
      <c r="K962" s="29"/>
      <c r="L962" s="29"/>
      <c r="M962" s="29"/>
      <c r="N962" s="30"/>
    </row>
    <row r="963">
      <c r="A963" s="11"/>
      <c r="B963" s="29"/>
      <c r="C963" s="29"/>
      <c r="D963" s="29"/>
      <c r="E963" s="29"/>
      <c r="F963" s="29"/>
      <c r="G963" s="29"/>
      <c r="H963" s="29"/>
      <c r="I963" s="29"/>
      <c r="J963" s="29"/>
      <c r="K963" s="29"/>
      <c r="L963" s="29"/>
      <c r="M963" s="29"/>
      <c r="N963" s="30"/>
    </row>
    <row r="964">
      <c r="A964" s="11"/>
      <c r="B964" s="29"/>
      <c r="C964" s="29"/>
      <c r="D964" s="29"/>
      <c r="E964" s="29"/>
      <c r="F964" s="29"/>
      <c r="G964" s="29"/>
      <c r="H964" s="29"/>
      <c r="I964" s="29"/>
      <c r="J964" s="29"/>
      <c r="K964" s="29"/>
      <c r="L964" s="29"/>
      <c r="M964" s="29"/>
      <c r="N964" s="30"/>
    </row>
    <row r="965">
      <c r="A965" s="11"/>
      <c r="B965" s="29"/>
      <c r="C965" s="29"/>
      <c r="D965" s="29"/>
      <c r="E965" s="29"/>
      <c r="F965" s="29"/>
      <c r="G965" s="29"/>
      <c r="H965" s="29"/>
      <c r="I965" s="29"/>
      <c r="J965" s="29"/>
      <c r="K965" s="29"/>
      <c r="L965" s="29"/>
      <c r="M965" s="29"/>
      <c r="N965" s="30"/>
    </row>
    <row r="966">
      <c r="A966" s="11"/>
      <c r="B966" s="29"/>
      <c r="C966" s="29"/>
      <c r="D966" s="29"/>
      <c r="E966" s="29"/>
      <c r="F966" s="29"/>
      <c r="G966" s="29"/>
      <c r="H966" s="29"/>
      <c r="I966" s="29"/>
      <c r="J966" s="29"/>
      <c r="K966" s="29"/>
      <c r="L966" s="29"/>
      <c r="M966" s="29"/>
      <c r="N966" s="30"/>
    </row>
    <row r="967">
      <c r="A967" s="11"/>
      <c r="B967" s="29"/>
      <c r="C967" s="29"/>
      <c r="D967" s="29"/>
      <c r="E967" s="29"/>
      <c r="F967" s="29"/>
      <c r="G967" s="29"/>
      <c r="H967" s="29"/>
      <c r="I967" s="29"/>
      <c r="J967" s="29"/>
      <c r="K967" s="29"/>
      <c r="L967" s="29"/>
      <c r="M967" s="29"/>
      <c r="N967" s="30"/>
    </row>
    <row r="968">
      <c r="A968" s="11"/>
      <c r="B968" s="29"/>
      <c r="C968" s="29"/>
      <c r="D968" s="29"/>
      <c r="E968" s="29"/>
      <c r="F968" s="29"/>
      <c r="G968" s="29"/>
      <c r="H968" s="29"/>
      <c r="I968" s="29"/>
      <c r="J968" s="29"/>
      <c r="K968" s="29"/>
      <c r="L968" s="29"/>
      <c r="M968" s="29"/>
      <c r="N968" s="30"/>
    </row>
    <row r="969">
      <c r="A969" s="11"/>
      <c r="B969" s="29"/>
      <c r="C969" s="29"/>
      <c r="D969" s="29"/>
      <c r="E969" s="29"/>
      <c r="F969" s="29"/>
      <c r="G969" s="29"/>
      <c r="H969" s="29"/>
      <c r="I969" s="29"/>
      <c r="J969" s="29"/>
      <c r="K969" s="29"/>
      <c r="L969" s="29"/>
      <c r="M969" s="29"/>
      <c r="N969" s="30"/>
    </row>
    <row r="970">
      <c r="A970" s="11"/>
      <c r="B970" s="29"/>
      <c r="C970" s="29"/>
      <c r="D970" s="29"/>
      <c r="E970" s="29"/>
      <c r="F970" s="29"/>
      <c r="G970" s="29"/>
      <c r="H970" s="29"/>
      <c r="I970" s="29"/>
      <c r="J970" s="29"/>
      <c r="K970" s="29"/>
      <c r="L970" s="29"/>
      <c r="M970" s="29"/>
      <c r="N970" s="30"/>
    </row>
    <row r="971">
      <c r="A971" s="11"/>
      <c r="B971" s="29"/>
      <c r="C971" s="29"/>
      <c r="D971" s="29"/>
      <c r="E971" s="29"/>
      <c r="F971" s="29"/>
      <c r="G971" s="29"/>
      <c r="H971" s="29"/>
      <c r="I971" s="29"/>
      <c r="J971" s="29"/>
      <c r="K971" s="29"/>
      <c r="L971" s="29"/>
      <c r="M971" s="29"/>
      <c r="N971" s="30"/>
    </row>
    <row r="972">
      <c r="A972" s="11"/>
      <c r="B972" s="29"/>
      <c r="C972" s="29"/>
      <c r="D972" s="29"/>
      <c r="E972" s="29"/>
      <c r="F972" s="29"/>
      <c r="G972" s="29"/>
      <c r="H972" s="29"/>
      <c r="I972" s="29"/>
      <c r="J972" s="29"/>
      <c r="K972" s="29"/>
      <c r="L972" s="29"/>
      <c r="M972" s="29"/>
      <c r="N972" s="30"/>
    </row>
    <row r="973">
      <c r="A973" s="11"/>
      <c r="B973" s="29"/>
      <c r="C973" s="29"/>
      <c r="D973" s="29"/>
      <c r="E973" s="29"/>
      <c r="F973" s="29"/>
      <c r="G973" s="29"/>
      <c r="H973" s="29"/>
      <c r="I973" s="29"/>
      <c r="J973" s="29"/>
      <c r="K973" s="29"/>
      <c r="L973" s="29"/>
      <c r="M973" s="29"/>
      <c r="N973" s="30"/>
    </row>
    <row r="974">
      <c r="A974" s="11"/>
      <c r="B974" s="29"/>
      <c r="C974" s="29"/>
      <c r="D974" s="29"/>
      <c r="E974" s="29"/>
      <c r="F974" s="29"/>
      <c r="G974" s="29"/>
      <c r="H974" s="29"/>
      <c r="I974" s="29"/>
      <c r="J974" s="29"/>
      <c r="K974" s="29"/>
      <c r="L974" s="29"/>
      <c r="M974" s="29"/>
      <c r="N974" s="30"/>
    </row>
    <row r="975">
      <c r="A975" s="11"/>
      <c r="B975" s="29"/>
      <c r="C975" s="29"/>
      <c r="D975" s="29"/>
      <c r="E975" s="29"/>
      <c r="F975" s="29"/>
      <c r="G975" s="29"/>
      <c r="H975" s="29"/>
      <c r="I975" s="29"/>
      <c r="J975" s="29"/>
      <c r="K975" s="29"/>
      <c r="L975" s="29"/>
      <c r="M975" s="29"/>
      <c r="N975" s="30"/>
    </row>
    <row r="976">
      <c r="A976" s="11"/>
      <c r="B976" s="29"/>
      <c r="C976" s="29"/>
      <c r="D976" s="29"/>
      <c r="E976" s="29"/>
      <c r="F976" s="29"/>
      <c r="G976" s="29"/>
      <c r="H976" s="29"/>
      <c r="I976" s="29"/>
      <c r="J976" s="29"/>
      <c r="K976" s="29"/>
      <c r="L976" s="29"/>
      <c r="M976" s="29"/>
      <c r="N976" s="30"/>
    </row>
    <row r="977">
      <c r="A977" s="11"/>
      <c r="B977" s="29"/>
      <c r="C977" s="29"/>
      <c r="D977" s="29"/>
      <c r="E977" s="29"/>
      <c r="F977" s="29"/>
      <c r="G977" s="29"/>
      <c r="H977" s="29"/>
      <c r="I977" s="29"/>
      <c r="J977" s="29"/>
      <c r="K977" s="29"/>
      <c r="L977" s="29"/>
      <c r="M977" s="29"/>
      <c r="N977" s="30"/>
    </row>
    <row r="978">
      <c r="A978" s="11"/>
      <c r="B978" s="29"/>
      <c r="C978" s="29"/>
      <c r="D978" s="29"/>
      <c r="E978" s="29"/>
      <c r="F978" s="29"/>
      <c r="G978" s="29"/>
      <c r="H978" s="29"/>
      <c r="I978" s="29"/>
      <c r="J978" s="29"/>
      <c r="K978" s="29"/>
      <c r="L978" s="29"/>
      <c r="M978" s="29"/>
      <c r="N978" s="30"/>
    </row>
    <row r="979">
      <c r="A979" s="11"/>
      <c r="B979" s="29"/>
      <c r="C979" s="29"/>
      <c r="D979" s="29"/>
      <c r="E979" s="29"/>
      <c r="F979" s="29"/>
      <c r="G979" s="29"/>
      <c r="H979" s="29"/>
      <c r="I979" s="29"/>
      <c r="J979" s="29"/>
      <c r="K979" s="29"/>
      <c r="L979" s="29"/>
      <c r="M979" s="29"/>
      <c r="N979" s="30"/>
    </row>
    <row r="980">
      <c r="A980" s="11"/>
      <c r="B980" s="29"/>
      <c r="C980" s="29"/>
      <c r="D980" s="29"/>
      <c r="E980" s="29"/>
      <c r="F980" s="29"/>
      <c r="G980" s="29"/>
      <c r="H980" s="29"/>
      <c r="I980" s="29"/>
      <c r="J980" s="29"/>
      <c r="K980" s="29"/>
      <c r="L980" s="29"/>
      <c r="M980" s="29"/>
      <c r="N980" s="30"/>
    </row>
    <row r="981">
      <c r="A981" s="11"/>
      <c r="B981" s="29"/>
      <c r="C981" s="29"/>
      <c r="D981" s="29"/>
      <c r="E981" s="29"/>
      <c r="F981" s="29"/>
      <c r="G981" s="29"/>
      <c r="H981" s="29"/>
      <c r="I981" s="29"/>
      <c r="J981" s="29"/>
      <c r="K981" s="29"/>
      <c r="L981" s="29"/>
      <c r="M981" s="29"/>
      <c r="N981" s="30"/>
    </row>
    <row r="982">
      <c r="A982" s="11"/>
      <c r="B982" s="29"/>
      <c r="C982" s="29"/>
      <c r="D982" s="29"/>
      <c r="E982" s="29"/>
      <c r="F982" s="29"/>
      <c r="G982" s="29"/>
      <c r="H982" s="29"/>
      <c r="I982" s="29"/>
      <c r="J982" s="29"/>
      <c r="K982" s="29"/>
      <c r="L982" s="29"/>
      <c r="M982" s="29"/>
      <c r="N982" s="30"/>
    </row>
    <row r="983">
      <c r="A983" s="11"/>
      <c r="B983" s="29"/>
      <c r="C983" s="29"/>
      <c r="D983" s="29"/>
      <c r="E983" s="29"/>
      <c r="F983" s="29"/>
      <c r="G983" s="29"/>
      <c r="H983" s="29"/>
      <c r="I983" s="29"/>
      <c r="J983" s="29"/>
      <c r="K983" s="29"/>
      <c r="L983" s="29"/>
      <c r="M983" s="29"/>
      <c r="N983" s="30"/>
    </row>
    <row r="984">
      <c r="A984" s="11"/>
      <c r="B984" s="29"/>
      <c r="C984" s="29"/>
      <c r="D984" s="29"/>
      <c r="E984" s="29"/>
      <c r="F984" s="29"/>
      <c r="G984" s="29"/>
      <c r="H984" s="29"/>
      <c r="I984" s="29"/>
      <c r="J984" s="29"/>
      <c r="K984" s="29"/>
      <c r="L984" s="29"/>
      <c r="M984" s="29"/>
      <c r="N984" s="30"/>
    </row>
    <row r="985">
      <c r="A985" s="11"/>
      <c r="B985" s="29"/>
      <c r="C985" s="29"/>
      <c r="D985" s="29"/>
      <c r="E985" s="29"/>
      <c r="F985" s="29"/>
      <c r="G985" s="29"/>
      <c r="H985" s="29"/>
      <c r="I985" s="29"/>
      <c r="J985" s="29"/>
      <c r="K985" s="29"/>
      <c r="L985" s="29"/>
      <c r="M985" s="29"/>
      <c r="N985" s="30"/>
    </row>
    <row r="986">
      <c r="A986" s="11"/>
      <c r="B986" s="29"/>
      <c r="C986" s="29"/>
      <c r="D986" s="29"/>
      <c r="E986" s="29"/>
      <c r="F986" s="29"/>
      <c r="G986" s="29"/>
      <c r="H986" s="29"/>
      <c r="I986" s="29"/>
      <c r="J986" s="29"/>
      <c r="K986" s="29"/>
      <c r="L986" s="29"/>
      <c r="M986" s="29"/>
      <c r="N986" s="30"/>
    </row>
    <row r="987">
      <c r="A987" s="11"/>
      <c r="B987" s="29"/>
      <c r="C987" s="29"/>
      <c r="D987" s="29"/>
      <c r="E987" s="29"/>
      <c r="F987" s="29"/>
      <c r="G987" s="29"/>
      <c r="H987" s="29"/>
      <c r="I987" s="29"/>
      <c r="J987" s="29"/>
      <c r="K987" s="29"/>
      <c r="L987" s="29"/>
      <c r="M987" s="29"/>
      <c r="N987" s="30"/>
    </row>
    <row r="988">
      <c r="A988" s="11"/>
      <c r="B988" s="29"/>
      <c r="C988" s="29"/>
      <c r="D988" s="29"/>
      <c r="E988" s="29"/>
      <c r="F988" s="29"/>
      <c r="G988" s="29"/>
      <c r="H988" s="29"/>
      <c r="I988" s="29"/>
      <c r="J988" s="29"/>
      <c r="K988" s="29"/>
      <c r="L988" s="29"/>
      <c r="M988" s="29"/>
      <c r="N988" s="30"/>
    </row>
    <row r="989">
      <c r="A989" s="11"/>
      <c r="B989" s="29"/>
      <c r="C989" s="29"/>
      <c r="D989" s="29"/>
      <c r="E989" s="29"/>
      <c r="F989" s="29"/>
      <c r="G989" s="29"/>
      <c r="H989" s="29"/>
      <c r="I989" s="29"/>
      <c r="J989" s="29"/>
      <c r="K989" s="29"/>
      <c r="L989" s="29"/>
      <c r="M989" s="29"/>
      <c r="N989" s="30"/>
    </row>
    <row r="990">
      <c r="A990" s="11"/>
      <c r="B990" s="29"/>
      <c r="C990" s="29"/>
      <c r="D990" s="29"/>
      <c r="E990" s="29"/>
      <c r="F990" s="29"/>
      <c r="G990" s="29"/>
      <c r="H990" s="29"/>
      <c r="I990" s="29"/>
      <c r="J990" s="29"/>
      <c r="K990" s="29"/>
      <c r="L990" s="29"/>
      <c r="M990" s="29"/>
      <c r="N990" s="30"/>
    </row>
    <row r="991">
      <c r="A991" s="11"/>
      <c r="B991" s="29"/>
      <c r="C991" s="29"/>
      <c r="D991" s="29"/>
      <c r="E991" s="29"/>
      <c r="F991" s="29"/>
      <c r="G991" s="29"/>
      <c r="H991" s="29"/>
      <c r="I991" s="29"/>
      <c r="J991" s="29"/>
      <c r="K991" s="29"/>
      <c r="L991" s="29"/>
      <c r="M991" s="29"/>
      <c r="N991" s="30"/>
    </row>
    <row r="992">
      <c r="A992" s="11"/>
      <c r="B992" s="29"/>
      <c r="C992" s="29"/>
      <c r="D992" s="29"/>
      <c r="E992" s="29"/>
      <c r="F992" s="29"/>
      <c r="G992" s="29"/>
      <c r="H992" s="29"/>
      <c r="I992" s="29"/>
      <c r="J992" s="29"/>
      <c r="K992" s="29"/>
      <c r="L992" s="29"/>
      <c r="M992" s="29"/>
      <c r="N992" s="30"/>
    </row>
    <row r="993">
      <c r="A993" s="11"/>
      <c r="B993" s="29"/>
      <c r="C993" s="29"/>
      <c r="D993" s="29"/>
      <c r="E993" s="29"/>
      <c r="F993" s="29"/>
      <c r="G993" s="29"/>
      <c r="H993" s="29"/>
      <c r="I993" s="29"/>
      <c r="J993" s="29"/>
      <c r="K993" s="29"/>
      <c r="L993" s="29"/>
      <c r="M993" s="29"/>
      <c r="N993" s="30"/>
    </row>
    <row r="994">
      <c r="A994" s="11"/>
      <c r="B994" s="29"/>
      <c r="C994" s="29"/>
      <c r="D994" s="29"/>
      <c r="E994" s="29"/>
      <c r="F994" s="29"/>
      <c r="G994" s="29"/>
      <c r="H994" s="29"/>
      <c r="I994" s="29"/>
      <c r="J994" s="29"/>
      <c r="K994" s="29"/>
      <c r="L994" s="29"/>
      <c r="M994" s="29"/>
      <c r="N994" s="30"/>
    </row>
    <row r="995">
      <c r="A995" s="11"/>
      <c r="B995" s="29"/>
      <c r="C995" s="29"/>
      <c r="D995" s="29"/>
      <c r="E995" s="29"/>
      <c r="F995" s="29"/>
      <c r="G995" s="29"/>
      <c r="H995" s="29"/>
      <c r="I995" s="29"/>
      <c r="J995" s="29"/>
      <c r="K995" s="29"/>
      <c r="L995" s="29"/>
      <c r="M995" s="29"/>
      <c r="N995" s="30"/>
    </row>
    <row r="996">
      <c r="A996" s="11"/>
      <c r="B996" s="29"/>
      <c r="C996" s="29"/>
      <c r="D996" s="29"/>
      <c r="E996" s="29"/>
      <c r="F996" s="29"/>
      <c r="G996" s="29"/>
      <c r="H996" s="29"/>
      <c r="I996" s="29"/>
      <c r="J996" s="29"/>
      <c r="K996" s="29"/>
      <c r="L996" s="29"/>
      <c r="M996" s="29"/>
      <c r="N996" s="30"/>
    </row>
    <row r="997">
      <c r="A997" s="11"/>
      <c r="B997" s="29"/>
      <c r="C997" s="29"/>
      <c r="D997" s="29"/>
      <c r="E997" s="29"/>
      <c r="F997" s="29"/>
      <c r="G997" s="29"/>
      <c r="H997" s="29"/>
      <c r="I997" s="29"/>
      <c r="J997" s="29"/>
      <c r="K997" s="29"/>
      <c r="L997" s="29"/>
      <c r="M997" s="29"/>
      <c r="N997" s="30"/>
    </row>
    <row r="998">
      <c r="A998" s="11"/>
      <c r="B998" s="29"/>
      <c r="C998" s="29"/>
      <c r="D998" s="29"/>
      <c r="E998" s="29"/>
      <c r="F998" s="29"/>
      <c r="G998" s="29"/>
      <c r="H998" s="29"/>
      <c r="I998" s="29"/>
      <c r="J998" s="29"/>
      <c r="K998" s="29"/>
      <c r="L998" s="29"/>
      <c r="M998" s="29"/>
      <c r="N998" s="30"/>
    </row>
    <row r="999">
      <c r="A999" s="11"/>
      <c r="B999" s="29"/>
      <c r="C999" s="29"/>
      <c r="D999" s="29"/>
      <c r="E999" s="29"/>
      <c r="F999" s="29"/>
      <c r="G999" s="29"/>
      <c r="H999" s="29"/>
      <c r="I999" s="29"/>
      <c r="J999" s="29"/>
      <c r="K999" s="29"/>
      <c r="L999" s="29"/>
      <c r="M999" s="29"/>
      <c r="N999" s="30"/>
    </row>
    <row r="1000">
      <c r="A1000" s="11"/>
      <c r="B1000" s="29"/>
      <c r="C1000" s="29"/>
      <c r="D1000" s="29"/>
      <c r="E1000" s="29"/>
      <c r="F1000" s="29"/>
      <c r="G1000" s="29"/>
      <c r="H1000" s="29"/>
      <c r="I1000" s="29"/>
      <c r="J1000" s="29"/>
      <c r="K1000" s="29"/>
      <c r="L1000" s="29"/>
      <c r="M1000" s="29"/>
      <c r="N1000" s="30"/>
    </row>
    <row r="1001">
      <c r="A1001" s="11"/>
      <c r="B1001" s="29"/>
      <c r="C1001" s="29"/>
      <c r="D1001" s="29"/>
      <c r="E1001" s="29"/>
      <c r="F1001" s="29"/>
      <c r="G1001" s="29"/>
      <c r="H1001" s="29"/>
      <c r="I1001" s="29"/>
      <c r="J1001" s="29"/>
      <c r="K1001" s="29"/>
      <c r="L1001" s="29"/>
      <c r="M1001" s="29"/>
      <c r="N1001" s="30"/>
    </row>
    <row r="1002">
      <c r="A1002" s="11"/>
      <c r="B1002" s="29"/>
      <c r="C1002" s="29"/>
      <c r="D1002" s="29"/>
      <c r="E1002" s="29"/>
      <c r="F1002" s="29"/>
      <c r="G1002" s="29"/>
      <c r="H1002" s="29"/>
      <c r="I1002" s="29"/>
      <c r="J1002" s="29"/>
      <c r="K1002" s="29"/>
      <c r="L1002" s="29"/>
      <c r="M1002" s="29"/>
      <c r="N1002" s="30"/>
    </row>
    <row r="1003">
      <c r="A1003" s="11"/>
      <c r="B1003" s="29"/>
      <c r="C1003" s="29"/>
      <c r="D1003" s="29"/>
      <c r="E1003" s="29"/>
      <c r="F1003" s="29"/>
      <c r="G1003" s="29"/>
      <c r="H1003" s="29"/>
      <c r="I1003" s="29"/>
      <c r="J1003" s="29"/>
      <c r="K1003" s="29"/>
      <c r="L1003" s="29"/>
      <c r="M1003" s="29"/>
      <c r="N1003" s="30"/>
    </row>
    <row r="1004">
      <c r="A1004" s="11"/>
      <c r="B1004" s="29"/>
      <c r="C1004" s="29"/>
      <c r="D1004" s="29"/>
      <c r="E1004" s="29"/>
      <c r="F1004" s="29"/>
      <c r="G1004" s="29"/>
      <c r="H1004" s="29"/>
      <c r="I1004" s="29"/>
      <c r="J1004" s="29"/>
      <c r="K1004" s="29"/>
      <c r="L1004" s="29"/>
      <c r="M1004" s="29"/>
      <c r="N1004" s="30"/>
    </row>
    <row r="1005">
      <c r="A1005" s="11"/>
      <c r="B1005" s="29"/>
      <c r="C1005" s="29"/>
      <c r="D1005" s="29"/>
      <c r="E1005" s="29"/>
      <c r="F1005" s="29"/>
      <c r="G1005" s="29"/>
      <c r="H1005" s="29"/>
      <c r="I1005" s="29"/>
      <c r="J1005" s="29"/>
      <c r="K1005" s="29"/>
      <c r="L1005" s="29"/>
      <c r="M1005" s="29"/>
      <c r="N1005" s="30"/>
    </row>
    <row r="1006">
      <c r="A1006" s="11"/>
      <c r="B1006" s="29"/>
      <c r="C1006" s="29"/>
      <c r="D1006" s="29"/>
      <c r="E1006" s="29"/>
      <c r="F1006" s="29"/>
      <c r="G1006" s="29"/>
      <c r="H1006" s="29"/>
      <c r="I1006" s="29"/>
      <c r="J1006" s="29"/>
      <c r="K1006" s="29"/>
      <c r="L1006" s="29"/>
      <c r="M1006" s="29"/>
      <c r="N1006" s="30"/>
    </row>
    <row r="1007">
      <c r="A1007" s="11"/>
      <c r="B1007" s="29"/>
      <c r="C1007" s="29"/>
      <c r="D1007" s="29"/>
      <c r="E1007" s="29"/>
      <c r="F1007" s="29"/>
      <c r="G1007" s="29"/>
      <c r="H1007" s="29"/>
      <c r="I1007" s="29"/>
      <c r="J1007" s="29"/>
      <c r="K1007" s="29"/>
      <c r="L1007" s="29"/>
      <c r="M1007" s="29"/>
      <c r="N1007" s="30"/>
    </row>
    <row r="1008">
      <c r="A1008" s="11"/>
      <c r="B1008" s="29"/>
      <c r="C1008" s="29"/>
      <c r="D1008" s="29"/>
      <c r="E1008" s="29"/>
      <c r="F1008" s="29"/>
      <c r="G1008" s="29"/>
      <c r="H1008" s="29"/>
      <c r="I1008" s="29"/>
      <c r="J1008" s="29"/>
      <c r="K1008" s="29"/>
      <c r="L1008" s="29"/>
      <c r="M1008" s="29"/>
      <c r="N1008" s="30"/>
    </row>
    <row r="1009">
      <c r="A1009" s="11"/>
      <c r="B1009" s="29"/>
      <c r="C1009" s="29"/>
      <c r="D1009" s="29"/>
      <c r="E1009" s="29"/>
      <c r="F1009" s="29"/>
      <c r="G1009" s="29"/>
      <c r="H1009" s="29"/>
      <c r="I1009" s="29"/>
      <c r="J1009" s="29"/>
      <c r="K1009" s="29"/>
      <c r="L1009" s="29"/>
      <c r="M1009" s="29"/>
      <c r="N1009" s="30"/>
    </row>
    <row r="1010">
      <c r="A1010" s="11"/>
      <c r="B1010" s="29"/>
      <c r="C1010" s="29"/>
      <c r="D1010" s="29"/>
      <c r="E1010" s="29"/>
      <c r="F1010" s="29"/>
      <c r="G1010" s="29"/>
      <c r="H1010" s="29"/>
      <c r="I1010" s="29"/>
      <c r="J1010" s="29"/>
      <c r="K1010" s="29"/>
      <c r="L1010" s="29"/>
      <c r="M1010" s="29"/>
      <c r="N1010" s="30"/>
    </row>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topLeftCell="B1" activePane="topRight" state="frozen"/>
      <selection activeCell="C2" sqref="C2" pane="topRight"/>
    </sheetView>
  </sheetViews>
  <sheetFormatPr customHeight="1" defaultColWidth="14.43" defaultRowHeight="15.75"/>
  <cols>
    <col customWidth="1" min="1" max="1" width="25.43"/>
    <col customWidth="1" min="2" max="26" width="10.14"/>
  </cols>
  <sheetData>
    <row r="1">
      <c r="A1" s="1" t="s">
        <v>0</v>
      </c>
      <c r="B1" s="12"/>
      <c r="C1" s="12"/>
      <c r="D1" s="12"/>
      <c r="E1" s="12"/>
      <c r="F1" s="12"/>
      <c r="G1" s="12"/>
      <c r="H1" s="12"/>
      <c r="I1" s="12"/>
      <c r="J1" s="12"/>
      <c r="K1" s="12"/>
      <c r="L1" s="12"/>
      <c r="M1" s="12"/>
      <c r="N1" s="12"/>
      <c r="O1" s="3"/>
      <c r="P1" s="3"/>
      <c r="Q1" s="3"/>
      <c r="R1" s="3"/>
      <c r="S1" s="3"/>
      <c r="T1" s="3"/>
      <c r="U1" s="3"/>
      <c r="V1" s="3"/>
      <c r="W1" s="3"/>
    </row>
    <row r="2">
      <c r="A2" s="1" t="s">
        <v>1</v>
      </c>
      <c r="B2" s="2" t="s">
        <v>2</v>
      </c>
      <c r="C2" s="4" t="s">
        <v>3</v>
      </c>
      <c r="D2" s="4" t="s">
        <v>4</v>
      </c>
      <c r="E2" s="4" t="s">
        <v>5</v>
      </c>
      <c r="F2" s="4" t="s">
        <v>6</v>
      </c>
      <c r="G2" s="4" t="s">
        <v>7</v>
      </c>
      <c r="H2" s="4" t="s">
        <v>8</v>
      </c>
      <c r="I2" s="4" t="s">
        <v>9</v>
      </c>
      <c r="J2" s="4" t="s">
        <v>10</v>
      </c>
      <c r="K2" s="4" t="s">
        <v>11</v>
      </c>
      <c r="L2" s="4" t="s">
        <v>7</v>
      </c>
      <c r="M2" s="4" t="s">
        <v>12</v>
      </c>
      <c r="N2" s="4" t="s">
        <v>13</v>
      </c>
      <c r="O2" s="4" t="s">
        <v>14</v>
      </c>
      <c r="P2" s="4" t="s">
        <v>15</v>
      </c>
      <c r="Q2" s="4" t="s">
        <v>7</v>
      </c>
      <c r="R2" s="4" t="s">
        <v>16</v>
      </c>
      <c r="S2" s="4" t="s">
        <v>17</v>
      </c>
      <c r="T2" s="4" t="s">
        <v>18</v>
      </c>
      <c r="U2" s="4" t="s">
        <v>19</v>
      </c>
      <c r="V2" s="4" t="s">
        <v>7</v>
      </c>
      <c r="W2" s="3"/>
    </row>
    <row r="3">
      <c r="A3" s="6" t="s">
        <v>20</v>
      </c>
      <c r="B3" s="7">
        <v>27.0</v>
      </c>
      <c r="C3" s="7">
        <v>31.0</v>
      </c>
      <c r="D3" s="7">
        <v>30.5</v>
      </c>
      <c r="E3" s="7">
        <v>30.0</v>
      </c>
      <c r="F3" s="7">
        <v>29.5</v>
      </c>
      <c r="G3" s="8">
        <f t="shared" ref="G3:G5" si="1">(C3+D3+E3+F3)/4</f>
        <v>30.25</v>
      </c>
      <c r="H3" s="9">
        <v>31.0</v>
      </c>
      <c r="I3" s="9">
        <v>30.5</v>
      </c>
      <c r="J3" s="9">
        <v>30.0</v>
      </c>
      <c r="K3" s="9">
        <v>29.5</v>
      </c>
      <c r="L3" s="31">
        <v>30.25</v>
      </c>
      <c r="M3" s="9">
        <v>31.0</v>
      </c>
      <c r="N3" s="9">
        <v>30.5</v>
      </c>
      <c r="O3" s="9">
        <v>30.0</v>
      </c>
      <c r="P3" s="9">
        <v>29.5</v>
      </c>
      <c r="Q3" s="8">
        <f t="shared" ref="Q3:Q5" si="2">(M3+N3+O3+P3)/4</f>
        <v>30.25</v>
      </c>
      <c r="R3" s="7">
        <v>30.0</v>
      </c>
      <c r="S3" s="7">
        <v>29.5</v>
      </c>
      <c r="T3" s="7">
        <v>29.0</v>
      </c>
      <c r="U3" s="7">
        <v>29.0</v>
      </c>
      <c r="V3" s="8">
        <f t="shared" ref="V3:V5" si="3">(R3+S3+T3+U3)/4</f>
        <v>29.375</v>
      </c>
      <c r="W3" s="3"/>
    </row>
    <row r="4">
      <c r="A4" s="10" t="s">
        <v>21</v>
      </c>
      <c r="B4" s="7">
        <v>71.0</v>
      </c>
      <c r="C4" s="7">
        <v>66.0</v>
      </c>
      <c r="D4" s="7">
        <v>67.0</v>
      </c>
      <c r="E4" s="7">
        <v>68.0</v>
      </c>
      <c r="F4" s="7">
        <v>69.0</v>
      </c>
      <c r="G4" s="8">
        <f t="shared" si="1"/>
        <v>67.5</v>
      </c>
      <c r="H4" s="9">
        <v>66.0</v>
      </c>
      <c r="I4" s="9">
        <v>67.0</v>
      </c>
      <c r="J4" s="9">
        <v>68.0</v>
      </c>
      <c r="K4" s="9">
        <v>69.0</v>
      </c>
      <c r="L4" s="31">
        <v>67.5</v>
      </c>
      <c r="M4" s="9">
        <v>66.0</v>
      </c>
      <c r="N4" s="9">
        <v>67.0</v>
      </c>
      <c r="O4" s="9">
        <v>68.0</v>
      </c>
      <c r="P4" s="9">
        <v>69.0</v>
      </c>
      <c r="Q4" s="8">
        <f t="shared" si="2"/>
        <v>67.5</v>
      </c>
      <c r="R4" s="7">
        <v>68.0</v>
      </c>
      <c r="S4" s="7">
        <v>69.0</v>
      </c>
      <c r="T4" s="7">
        <v>70.0</v>
      </c>
      <c r="U4" s="7">
        <v>71.0</v>
      </c>
      <c r="V4" s="8">
        <f t="shared" si="3"/>
        <v>69.5</v>
      </c>
      <c r="W4" s="3"/>
    </row>
    <row r="5">
      <c r="A5" s="6" t="s">
        <v>22</v>
      </c>
      <c r="B5" s="7">
        <v>1.0</v>
      </c>
      <c r="C5" s="7">
        <v>1.54</v>
      </c>
      <c r="D5" s="7">
        <v>1.44</v>
      </c>
      <c r="E5" s="7">
        <v>1.34</v>
      </c>
      <c r="F5" s="7">
        <v>1.24</v>
      </c>
      <c r="G5" s="8">
        <f t="shared" si="1"/>
        <v>1.39</v>
      </c>
      <c r="H5" s="9">
        <v>1.54</v>
      </c>
      <c r="I5" s="9">
        <v>1.44</v>
      </c>
      <c r="J5" s="9">
        <v>1.34</v>
      </c>
      <c r="K5" s="9">
        <v>1.24</v>
      </c>
      <c r="L5" s="31">
        <v>1.3900000000000001</v>
      </c>
      <c r="M5" s="9">
        <v>1.54</v>
      </c>
      <c r="N5" s="9">
        <v>1.44</v>
      </c>
      <c r="O5" s="9">
        <v>1.34</v>
      </c>
      <c r="P5" s="9">
        <v>1.24</v>
      </c>
      <c r="Q5" s="8">
        <f t="shared" si="2"/>
        <v>1.39</v>
      </c>
      <c r="R5" s="7">
        <v>1.4</v>
      </c>
      <c r="S5" s="7">
        <v>1.3</v>
      </c>
      <c r="T5" s="7">
        <v>1.25</v>
      </c>
      <c r="U5" s="7">
        <v>1.2</v>
      </c>
      <c r="V5" s="8">
        <f t="shared" si="3"/>
        <v>1.2875</v>
      </c>
      <c r="W5" s="3"/>
    </row>
    <row r="6">
      <c r="A6" s="11"/>
      <c r="B6" s="12"/>
      <c r="C6" s="4" t="s">
        <v>23</v>
      </c>
      <c r="D6" s="4" t="s">
        <v>24</v>
      </c>
      <c r="E6" s="4" t="s">
        <v>25</v>
      </c>
      <c r="F6" s="4" t="s">
        <v>26</v>
      </c>
      <c r="G6" s="4" t="s">
        <v>7</v>
      </c>
      <c r="H6" s="4" t="s">
        <v>27</v>
      </c>
      <c r="I6" s="4" t="s">
        <v>28</v>
      </c>
      <c r="J6" s="4" t="s">
        <v>29</v>
      </c>
      <c r="K6" s="4" t="s">
        <v>30</v>
      </c>
      <c r="L6" s="4" t="s">
        <v>7</v>
      </c>
      <c r="M6" s="4" t="s">
        <v>31</v>
      </c>
      <c r="N6" s="4" t="s">
        <v>32</v>
      </c>
      <c r="O6" s="4" t="s">
        <v>33</v>
      </c>
      <c r="P6" s="4" t="s">
        <v>34</v>
      </c>
      <c r="Q6" s="4" t="s">
        <v>7</v>
      </c>
      <c r="R6" s="4" t="s">
        <v>35</v>
      </c>
      <c r="S6" s="4" t="s">
        <v>36</v>
      </c>
      <c r="T6" s="4" t="s">
        <v>37</v>
      </c>
      <c r="U6" s="4" t="s">
        <v>38</v>
      </c>
      <c r="V6" s="2" t="s">
        <v>7</v>
      </c>
      <c r="W6" s="3"/>
    </row>
    <row r="7">
      <c r="A7" s="6" t="s">
        <v>20</v>
      </c>
      <c r="B7" s="7"/>
      <c r="C7" s="7">
        <v>29.0</v>
      </c>
      <c r="D7" s="7">
        <v>28.75</v>
      </c>
      <c r="E7" s="7">
        <v>28.5</v>
      </c>
      <c r="F7" s="7">
        <v>28.0</v>
      </c>
      <c r="G7" s="8">
        <f t="shared" ref="G7:G9" si="4">(C7+D7+E7+F7)/4</f>
        <v>28.5625</v>
      </c>
      <c r="H7" s="7">
        <v>28.75</v>
      </c>
      <c r="I7" s="7">
        <v>28.75</v>
      </c>
      <c r="J7" s="7">
        <v>28.5</v>
      </c>
      <c r="K7" s="7">
        <v>28.5</v>
      </c>
      <c r="L7" s="8">
        <f t="shared" ref="L7:L9" si="5">(H7+I7+J7+K7)/4</f>
        <v>28.625</v>
      </c>
      <c r="M7" s="9"/>
      <c r="N7" s="9"/>
      <c r="O7" s="9"/>
      <c r="P7" s="9"/>
      <c r="Q7" s="8">
        <f t="shared" ref="Q7:Q9" si="6">(M7+N7+O7+P7)/4</f>
        <v>0</v>
      </c>
      <c r="R7" s="7"/>
      <c r="S7" s="7"/>
      <c r="T7" s="7"/>
      <c r="U7" s="7"/>
      <c r="V7" s="8">
        <f t="shared" ref="V7:V9" si="7">(R7+S7+T7+U7)/4</f>
        <v>0</v>
      </c>
      <c r="W7" s="3"/>
    </row>
    <row r="8">
      <c r="A8" s="10" t="s">
        <v>39</v>
      </c>
      <c r="B8" s="7"/>
      <c r="C8" s="7">
        <v>8.25</v>
      </c>
      <c r="D8" s="7">
        <v>8.15</v>
      </c>
      <c r="E8" s="7">
        <v>8.0</v>
      </c>
      <c r="F8" s="7">
        <v>7.85</v>
      </c>
      <c r="G8" s="8">
        <f t="shared" si="4"/>
        <v>8.0625</v>
      </c>
      <c r="H8" s="7">
        <v>8.2</v>
      </c>
      <c r="I8" s="7">
        <v>8.1</v>
      </c>
      <c r="J8" s="7">
        <v>8.0</v>
      </c>
      <c r="K8" s="7">
        <v>7.9</v>
      </c>
      <c r="L8" s="8">
        <f t="shared" si="5"/>
        <v>8.05</v>
      </c>
      <c r="M8" s="9"/>
      <c r="N8" s="9"/>
      <c r="O8" s="9"/>
      <c r="P8" s="9"/>
      <c r="Q8" s="8">
        <f t="shared" si="6"/>
        <v>0</v>
      </c>
      <c r="R8" s="7"/>
      <c r="S8" s="7"/>
      <c r="T8" s="7"/>
      <c r="U8" s="7"/>
      <c r="V8" s="8">
        <f t="shared" si="7"/>
        <v>0</v>
      </c>
      <c r="W8" s="3"/>
    </row>
    <row r="9">
      <c r="A9" s="6" t="s">
        <v>22</v>
      </c>
      <c r="B9" s="7"/>
      <c r="C9" s="7">
        <v>1.7</v>
      </c>
      <c r="D9" s="7">
        <v>1.65</v>
      </c>
      <c r="E9" s="7">
        <v>1.6</v>
      </c>
      <c r="F9" s="7">
        <v>1.55</v>
      </c>
      <c r="G9" s="8">
        <f t="shared" si="4"/>
        <v>1.625</v>
      </c>
      <c r="H9" s="7">
        <v>1.5</v>
      </c>
      <c r="I9" s="7">
        <v>1.45</v>
      </c>
      <c r="J9" s="7">
        <v>1.4</v>
      </c>
      <c r="K9" s="7">
        <v>1.35</v>
      </c>
      <c r="L9" s="8">
        <f t="shared" si="5"/>
        <v>1.425</v>
      </c>
      <c r="M9" s="7"/>
      <c r="N9" s="7"/>
      <c r="O9" s="7"/>
      <c r="P9" s="7"/>
      <c r="Q9" s="8">
        <f t="shared" si="6"/>
        <v>0</v>
      </c>
      <c r="R9" s="7"/>
      <c r="S9" s="7"/>
      <c r="T9" s="7"/>
      <c r="U9" s="7"/>
      <c r="V9" s="8">
        <f t="shared" si="7"/>
        <v>0</v>
      </c>
      <c r="W9" s="3"/>
    </row>
    <row r="10">
      <c r="A10" s="11"/>
      <c r="B10" s="12"/>
      <c r="C10" s="12"/>
      <c r="D10" s="12"/>
      <c r="E10" s="12"/>
      <c r="F10" s="12"/>
      <c r="G10" s="12"/>
      <c r="H10" s="12"/>
      <c r="I10" s="12"/>
      <c r="J10" s="12"/>
      <c r="K10" s="12"/>
      <c r="L10" s="12"/>
      <c r="M10" s="12"/>
      <c r="N10" s="12"/>
      <c r="O10" s="3"/>
      <c r="P10" s="3"/>
      <c r="Q10" s="3"/>
      <c r="R10" s="3"/>
      <c r="S10" s="3"/>
      <c r="T10" s="3"/>
      <c r="U10" s="3"/>
      <c r="V10" s="3"/>
      <c r="W10" s="3"/>
    </row>
    <row r="11">
      <c r="A11" s="1" t="s">
        <v>40</v>
      </c>
      <c r="B11" s="13" t="s">
        <v>41</v>
      </c>
      <c r="C11" s="13" t="s">
        <v>42</v>
      </c>
      <c r="D11" s="13" t="s">
        <v>43</v>
      </c>
      <c r="E11" s="13" t="s">
        <v>44</v>
      </c>
      <c r="F11" s="13" t="s">
        <v>45</v>
      </c>
      <c r="G11" s="13" t="s">
        <v>46</v>
      </c>
      <c r="H11" s="13" t="s">
        <v>47</v>
      </c>
      <c r="I11" s="13" t="s">
        <v>48</v>
      </c>
      <c r="J11" s="13" t="s">
        <v>49</v>
      </c>
      <c r="K11" s="13" t="s">
        <v>50</v>
      </c>
      <c r="L11" s="13" t="s">
        <v>51</v>
      </c>
      <c r="M11" s="13" t="s">
        <v>52</v>
      </c>
      <c r="N11" s="13" t="s">
        <v>53</v>
      </c>
      <c r="O11" s="13"/>
      <c r="P11" s="3"/>
      <c r="Q11" s="3"/>
      <c r="R11" s="3"/>
      <c r="S11" s="3"/>
      <c r="T11" s="3"/>
      <c r="U11" s="3"/>
      <c r="V11" s="3"/>
      <c r="W11" s="3"/>
    </row>
    <row r="12">
      <c r="A12" s="14" t="s">
        <v>54</v>
      </c>
      <c r="B12" s="15">
        <v>15110.02</v>
      </c>
      <c r="C12" s="15">
        <v>15032.865</v>
      </c>
      <c r="D12" s="15">
        <v>16551.245</v>
      </c>
      <c r="E12" s="15">
        <v>17624.05</v>
      </c>
      <c r="F12" s="15">
        <v>16619.655</v>
      </c>
      <c r="G12" s="15">
        <v>19709.1675</v>
      </c>
      <c r="H12" s="15">
        <v>20973.9975</v>
      </c>
      <c r="I12" s="15">
        <v>19151.655</v>
      </c>
      <c r="J12" s="15">
        <v>16223.715</v>
      </c>
      <c r="K12" s="15">
        <v>15398.2925</v>
      </c>
      <c r="L12" s="15">
        <v>15100.0675</v>
      </c>
      <c r="M12" s="15">
        <v>14747.395</v>
      </c>
      <c r="N12" s="15">
        <v>15852.595</v>
      </c>
      <c r="O12" s="15"/>
      <c r="P12" s="3"/>
      <c r="Q12" s="3"/>
      <c r="R12" s="3"/>
      <c r="S12" s="3"/>
      <c r="T12" s="3"/>
      <c r="U12" s="3"/>
      <c r="V12" s="3"/>
      <c r="W12" s="3"/>
    </row>
    <row r="13">
      <c r="A13" s="14" t="s">
        <v>55</v>
      </c>
      <c r="B13" s="15">
        <v>15616.885</v>
      </c>
      <c r="C13" s="15">
        <v>16449.89</v>
      </c>
      <c r="D13" s="15">
        <v>17840.5725</v>
      </c>
      <c r="E13" s="15">
        <v>18822.96</v>
      </c>
      <c r="F13" s="15">
        <v>17601.8975</v>
      </c>
      <c r="G13" s="15">
        <v>21268.8325</v>
      </c>
      <c r="H13" s="15">
        <v>22122.1875</v>
      </c>
      <c r="I13" s="15">
        <v>22216.475</v>
      </c>
      <c r="J13" s="15">
        <v>17786.87</v>
      </c>
      <c r="K13" s="15">
        <v>17249.355</v>
      </c>
      <c r="L13" s="15">
        <v>17190.6975</v>
      </c>
      <c r="M13" s="15">
        <v>16674.075</v>
      </c>
      <c r="N13" s="15">
        <v>18218.4125</v>
      </c>
      <c r="O13" s="15"/>
      <c r="P13" s="3"/>
      <c r="Q13" s="3"/>
      <c r="R13" s="3"/>
      <c r="S13" s="3"/>
      <c r="T13" s="3"/>
      <c r="U13" s="3"/>
      <c r="V13" s="3"/>
      <c r="W13" s="3"/>
    </row>
    <row r="14">
      <c r="A14" s="14" t="s">
        <v>56</v>
      </c>
      <c r="B14" s="15">
        <v>18122.08</v>
      </c>
      <c r="C14" s="15">
        <v>17698.0275</v>
      </c>
      <c r="D14" s="15">
        <v>20051.705</v>
      </c>
      <c r="E14" s="15">
        <v>20993.105</v>
      </c>
      <c r="F14" s="15">
        <v>19169.765</v>
      </c>
      <c r="G14" s="15">
        <v>22450.6</v>
      </c>
      <c r="H14" s="15">
        <v>24335.2075</v>
      </c>
      <c r="I14" s="15">
        <v>23020.47</v>
      </c>
      <c r="J14" s="15">
        <v>19993.77</v>
      </c>
      <c r="K14" s="15">
        <v>18627.1525</v>
      </c>
      <c r="L14" s="15">
        <v>19731.3575</v>
      </c>
      <c r="M14" s="15">
        <v>18514.295</v>
      </c>
      <c r="N14" s="15">
        <v>19883.1125</v>
      </c>
      <c r="O14" s="15"/>
      <c r="P14" s="3"/>
      <c r="Q14" s="3"/>
      <c r="R14" s="3"/>
      <c r="S14" s="3"/>
      <c r="T14" s="3"/>
      <c r="U14" s="3"/>
      <c r="V14" s="3"/>
      <c r="W14" s="3"/>
    </row>
    <row r="15">
      <c r="A15" s="14" t="s">
        <v>57</v>
      </c>
      <c r="B15" s="15">
        <v>19694.925</v>
      </c>
      <c r="C15" s="15">
        <v>19868.67</v>
      </c>
      <c r="D15" s="15">
        <v>23197.68</v>
      </c>
      <c r="E15" s="15">
        <v>23261.3375</v>
      </c>
      <c r="F15" s="15">
        <v>26125.9875</v>
      </c>
      <c r="G15" s="15">
        <v>27368.045</v>
      </c>
      <c r="H15" s="15">
        <v>28198.0</v>
      </c>
      <c r="I15" s="15">
        <v>28523.7025</v>
      </c>
      <c r="J15" s="15">
        <v>24498.955</v>
      </c>
      <c r="K15" s="15">
        <v>24401.7825</v>
      </c>
      <c r="L15" s="15">
        <v>22611.1025</v>
      </c>
      <c r="M15" s="15">
        <v>20596.1075</v>
      </c>
      <c r="N15" s="15">
        <v>22885.818</v>
      </c>
      <c r="O15" s="15"/>
      <c r="P15" s="3"/>
      <c r="Q15" s="3"/>
      <c r="R15" s="3"/>
      <c r="S15" s="3"/>
      <c r="T15" s="3"/>
      <c r="U15" s="3"/>
      <c r="V15" s="3"/>
      <c r="W15" s="3"/>
    </row>
    <row r="16">
      <c r="A16" s="14" t="s">
        <v>58</v>
      </c>
      <c r="B16" s="15">
        <v>21238.185</v>
      </c>
      <c r="C16" s="15">
        <v>21446.4975</v>
      </c>
      <c r="D16" s="15">
        <v>25943.095</v>
      </c>
      <c r="E16" s="15">
        <v>27369.905</v>
      </c>
      <c r="F16" s="15">
        <v>26244.8425</v>
      </c>
      <c r="G16" s="15">
        <v>27806.8775</v>
      </c>
      <c r="H16" s="32">
        <v>26590.94</v>
      </c>
      <c r="I16" s="16">
        <v>27150.99</v>
      </c>
      <c r="J16" s="16">
        <v>27719.11</v>
      </c>
      <c r="K16" s="16">
        <v>24566.8</v>
      </c>
      <c r="L16" s="16">
        <v>24133.35</v>
      </c>
      <c r="M16" s="16">
        <v>23536.29</v>
      </c>
      <c r="N16" s="17"/>
      <c r="O16" s="18"/>
      <c r="P16" s="3"/>
      <c r="Q16" s="3"/>
      <c r="R16" s="3"/>
      <c r="S16" s="3"/>
      <c r="T16" s="3"/>
      <c r="U16" s="3"/>
      <c r="V16" s="3"/>
      <c r="W16" s="3"/>
    </row>
    <row r="17">
      <c r="A17" s="11"/>
      <c r="B17" s="12"/>
      <c r="C17" s="12"/>
      <c r="D17" s="12"/>
      <c r="E17" s="12"/>
      <c r="F17" s="12"/>
      <c r="G17" s="12"/>
      <c r="H17" s="12"/>
      <c r="I17" s="12"/>
      <c r="J17" s="12"/>
      <c r="K17" s="12"/>
      <c r="L17" s="12"/>
      <c r="M17" s="12"/>
      <c r="N17" s="12"/>
      <c r="O17" s="3"/>
      <c r="P17" s="3"/>
      <c r="Q17" s="3"/>
      <c r="R17" s="3"/>
      <c r="S17" s="3"/>
      <c r="T17" s="3"/>
      <c r="U17" s="3"/>
      <c r="V17" s="3"/>
      <c r="W17" s="3"/>
    </row>
    <row r="18">
      <c r="A18" s="1"/>
      <c r="B18" s="19"/>
      <c r="C18" s="19"/>
      <c r="D18" s="19"/>
      <c r="E18" s="19"/>
      <c r="F18" s="19"/>
      <c r="G18" s="19"/>
      <c r="H18" s="19"/>
      <c r="I18" s="19"/>
      <c r="J18" s="12"/>
      <c r="K18" s="12"/>
      <c r="L18" s="12"/>
      <c r="M18" s="12"/>
      <c r="N18" s="12"/>
      <c r="O18" s="3"/>
      <c r="P18" s="3"/>
      <c r="Q18" s="3"/>
      <c r="R18" s="3"/>
      <c r="S18" s="3"/>
      <c r="T18" s="3"/>
      <c r="U18" s="3"/>
      <c r="V18" s="3"/>
      <c r="W18" s="3"/>
    </row>
    <row r="19">
      <c r="A19" s="20"/>
      <c r="B19" s="20"/>
      <c r="C19" s="21"/>
      <c r="D19" s="22"/>
      <c r="E19" s="23"/>
      <c r="F19" s="24"/>
      <c r="G19" s="24"/>
      <c r="H19" s="25"/>
      <c r="I19" s="26"/>
      <c r="J19" s="12"/>
      <c r="K19" s="12"/>
      <c r="L19" s="12"/>
      <c r="M19" s="12"/>
      <c r="N19" s="12"/>
      <c r="O19" s="3"/>
      <c r="P19" s="3"/>
      <c r="Q19" s="3"/>
      <c r="R19" s="3"/>
      <c r="S19" s="3"/>
      <c r="T19" s="3"/>
      <c r="U19" s="3"/>
      <c r="V19" s="3"/>
      <c r="W19" s="3"/>
    </row>
    <row r="20">
      <c r="A20" s="20"/>
      <c r="B20" s="20"/>
      <c r="C20" s="21"/>
      <c r="D20" s="22"/>
      <c r="E20" s="23"/>
      <c r="F20" s="24"/>
      <c r="G20" s="24"/>
      <c r="H20" s="25"/>
      <c r="I20" s="26"/>
      <c r="J20" s="12"/>
      <c r="K20" s="12"/>
      <c r="L20" s="12"/>
      <c r="M20" s="12"/>
      <c r="N20" s="12"/>
      <c r="O20" s="3"/>
      <c r="P20" s="3"/>
      <c r="Q20" s="3"/>
      <c r="R20" s="3"/>
      <c r="S20" s="3"/>
      <c r="T20" s="3"/>
      <c r="U20" s="3"/>
      <c r="V20" s="3"/>
      <c r="W20" s="3"/>
    </row>
    <row r="21">
      <c r="A21" s="20"/>
      <c r="B21" s="20"/>
      <c r="C21" s="21"/>
      <c r="D21" s="22"/>
      <c r="E21" s="23"/>
      <c r="F21" s="24"/>
      <c r="G21" s="24"/>
      <c r="H21" s="25"/>
      <c r="I21" s="26"/>
      <c r="J21" s="12"/>
      <c r="K21" s="12"/>
      <c r="L21" s="12"/>
      <c r="M21" s="12"/>
      <c r="N21" s="12"/>
      <c r="O21" s="3"/>
      <c r="P21" s="3"/>
      <c r="Q21" s="3"/>
      <c r="R21" s="3"/>
      <c r="S21" s="3"/>
      <c r="T21" s="3"/>
      <c r="U21" s="3"/>
      <c r="V21" s="3"/>
      <c r="W21" s="3"/>
    </row>
    <row r="22">
      <c r="A22" s="20"/>
      <c r="B22" s="20"/>
      <c r="C22" s="21"/>
      <c r="D22" s="22"/>
      <c r="E22" s="23"/>
      <c r="F22" s="24"/>
      <c r="G22" s="24"/>
      <c r="H22" s="25"/>
      <c r="I22" s="26"/>
      <c r="J22" s="12"/>
      <c r="K22" s="12"/>
      <c r="L22" s="12"/>
      <c r="M22" s="12"/>
      <c r="N22" s="12"/>
      <c r="O22" s="3"/>
      <c r="P22" s="3"/>
      <c r="Q22" s="3"/>
      <c r="R22" s="3"/>
      <c r="S22" s="3"/>
      <c r="T22" s="3"/>
      <c r="U22" s="3"/>
      <c r="V22" s="3"/>
      <c r="W22" s="3"/>
    </row>
    <row r="23">
      <c r="A23" s="20"/>
      <c r="B23" s="20"/>
      <c r="C23" s="21"/>
      <c r="D23" s="22"/>
      <c r="E23" s="23"/>
      <c r="F23" s="24"/>
      <c r="G23" s="24"/>
      <c r="H23" s="25"/>
      <c r="I23" s="26"/>
      <c r="J23" s="12"/>
      <c r="K23" s="12"/>
      <c r="L23" s="12"/>
      <c r="M23" s="12"/>
      <c r="N23" s="12"/>
      <c r="O23" s="3"/>
      <c r="P23" s="3"/>
      <c r="Q23" s="3"/>
      <c r="R23" s="3"/>
      <c r="S23" s="3"/>
      <c r="T23" s="3"/>
      <c r="U23" s="3"/>
      <c r="V23" s="3"/>
      <c r="W23" s="3"/>
    </row>
    <row r="24">
      <c r="A24" s="20"/>
      <c r="B24" s="20"/>
      <c r="C24" s="21"/>
      <c r="D24" s="22"/>
      <c r="E24" s="23"/>
      <c r="F24" s="24"/>
      <c r="G24" s="24"/>
      <c r="H24" s="25"/>
      <c r="I24" s="26"/>
      <c r="J24" s="12"/>
      <c r="K24" s="12"/>
      <c r="L24" s="12"/>
      <c r="M24" s="12"/>
      <c r="N24" s="12"/>
      <c r="O24" s="3"/>
      <c r="P24" s="3"/>
      <c r="Q24" s="3"/>
      <c r="R24" s="3"/>
      <c r="S24" s="3"/>
      <c r="T24" s="3"/>
      <c r="U24" s="3"/>
      <c r="V24" s="3"/>
      <c r="W24" s="3"/>
    </row>
    <row r="25">
      <c r="A25" s="20"/>
      <c r="B25" s="20"/>
      <c r="C25" s="21"/>
      <c r="D25" s="22"/>
      <c r="E25" s="23"/>
      <c r="F25" s="24"/>
      <c r="G25" s="24"/>
      <c r="H25" s="25"/>
      <c r="I25" s="26"/>
      <c r="J25" s="12"/>
      <c r="K25" s="12"/>
      <c r="L25" s="12"/>
      <c r="M25" s="12"/>
      <c r="N25" s="12"/>
      <c r="O25" s="3"/>
      <c r="P25" s="3"/>
      <c r="Q25" s="3"/>
      <c r="R25" s="3"/>
      <c r="S25" s="3"/>
      <c r="T25" s="3"/>
      <c r="U25" s="3"/>
      <c r="V25" s="3"/>
      <c r="W25" s="3"/>
    </row>
    <row r="26">
      <c r="A26" s="20"/>
      <c r="B26" s="20"/>
      <c r="C26" s="21"/>
      <c r="D26" s="22"/>
      <c r="E26" s="23"/>
      <c r="F26" s="24"/>
      <c r="G26" s="24"/>
      <c r="H26" s="25"/>
      <c r="I26" s="26"/>
      <c r="J26" s="29"/>
      <c r="K26" s="29"/>
      <c r="L26" s="29"/>
      <c r="M26" s="29"/>
      <c r="N26" s="29"/>
    </row>
    <row r="27">
      <c r="A27" s="20"/>
      <c r="B27" s="20"/>
      <c r="C27" s="21"/>
      <c r="D27" s="27"/>
      <c r="E27" s="27"/>
      <c r="F27" s="28"/>
      <c r="G27" s="28"/>
      <c r="H27" s="27"/>
      <c r="I27" s="27"/>
      <c r="J27" s="29"/>
      <c r="K27" s="29"/>
      <c r="L27" s="29"/>
      <c r="M27" s="29"/>
      <c r="N27" s="29"/>
    </row>
    <row r="28">
      <c r="A28" s="20"/>
      <c r="B28" s="20"/>
      <c r="C28" s="21"/>
      <c r="D28" s="22"/>
      <c r="E28" s="23"/>
      <c r="F28" s="24"/>
      <c r="G28" s="24"/>
      <c r="H28" s="25"/>
      <c r="I28" s="26"/>
      <c r="J28" s="29"/>
      <c r="K28" s="29"/>
      <c r="L28" s="29"/>
      <c r="M28" s="29"/>
      <c r="N28" s="29"/>
    </row>
    <row r="29">
      <c r="A29" s="20"/>
      <c r="B29" s="20"/>
      <c r="C29" s="21"/>
      <c r="D29" s="22"/>
      <c r="E29" s="23"/>
      <c r="F29" s="24"/>
      <c r="G29" s="24"/>
      <c r="H29" s="25"/>
      <c r="I29" s="26"/>
      <c r="J29" s="29"/>
      <c r="K29" s="29"/>
      <c r="L29" s="29"/>
      <c r="M29" s="29"/>
      <c r="N29" s="29"/>
    </row>
    <row r="30">
      <c r="A30" s="20"/>
      <c r="B30" s="20"/>
      <c r="C30" s="21"/>
      <c r="D30" s="22"/>
      <c r="E30" s="23"/>
      <c r="F30" s="24"/>
      <c r="G30" s="24"/>
      <c r="H30" s="25"/>
      <c r="I30" s="26"/>
      <c r="J30" s="29"/>
      <c r="K30" s="29"/>
      <c r="L30" s="29"/>
      <c r="M30" s="29"/>
      <c r="N30" s="29"/>
    </row>
    <row r="31">
      <c r="A31" s="20"/>
      <c r="B31" s="20"/>
      <c r="C31" s="21"/>
      <c r="D31" s="22"/>
      <c r="E31" s="23"/>
      <c r="F31" s="24"/>
      <c r="G31" s="24"/>
      <c r="H31" s="25"/>
      <c r="I31" s="26"/>
      <c r="J31" s="29"/>
      <c r="K31" s="29"/>
      <c r="L31" s="29"/>
      <c r="M31" s="29"/>
      <c r="N31" s="29"/>
    </row>
    <row r="32">
      <c r="A32" s="20"/>
      <c r="B32" s="20"/>
      <c r="C32" s="21"/>
      <c r="D32" s="22"/>
      <c r="E32" s="23"/>
      <c r="F32" s="24"/>
      <c r="G32" s="24"/>
      <c r="H32" s="25"/>
      <c r="I32" s="26"/>
      <c r="J32" s="29"/>
      <c r="K32" s="29"/>
      <c r="L32" s="29"/>
      <c r="M32" s="29"/>
      <c r="N32" s="29"/>
    </row>
    <row r="33">
      <c r="A33" s="20"/>
      <c r="B33" s="20"/>
      <c r="C33" s="21"/>
      <c r="D33" s="27"/>
      <c r="E33" s="27"/>
      <c r="F33" s="28"/>
      <c r="G33" s="28"/>
      <c r="H33" s="27"/>
      <c r="I33" s="27"/>
      <c r="J33" s="29"/>
      <c r="K33" s="29"/>
      <c r="L33" s="29"/>
      <c r="M33" s="29"/>
      <c r="N33" s="29"/>
    </row>
    <row r="34">
      <c r="A34" s="20"/>
      <c r="B34" s="20"/>
      <c r="C34" s="21"/>
      <c r="D34" s="22"/>
      <c r="E34" s="23"/>
      <c r="F34" s="24"/>
      <c r="G34" s="24"/>
      <c r="H34" s="25"/>
      <c r="I34" s="26"/>
      <c r="J34" s="29"/>
      <c r="K34" s="29"/>
      <c r="L34" s="29"/>
      <c r="M34" s="29"/>
      <c r="N34" s="29"/>
    </row>
    <row r="35">
      <c r="A35" s="20"/>
      <c r="B35" s="20"/>
      <c r="C35" s="21"/>
      <c r="D35" s="22"/>
      <c r="E35" s="23"/>
      <c r="F35" s="24"/>
      <c r="G35" s="24"/>
      <c r="H35" s="25"/>
      <c r="I35" s="26"/>
      <c r="J35" s="29"/>
      <c r="K35" s="29"/>
      <c r="L35" s="29"/>
      <c r="M35" s="29"/>
      <c r="N35" s="29"/>
    </row>
    <row r="36">
      <c r="A36" s="20"/>
      <c r="B36" s="20"/>
      <c r="C36" s="21"/>
      <c r="D36" s="22"/>
      <c r="E36" s="23"/>
      <c r="F36" s="24"/>
      <c r="G36" s="24"/>
      <c r="H36" s="25"/>
      <c r="I36" s="26"/>
      <c r="J36" s="29"/>
      <c r="K36" s="29"/>
      <c r="L36" s="29"/>
      <c r="M36" s="29"/>
      <c r="N36" s="29"/>
    </row>
    <row r="37">
      <c r="A37" s="20"/>
      <c r="B37" s="20"/>
      <c r="C37" s="21"/>
      <c r="D37" s="22"/>
      <c r="E37" s="23"/>
      <c r="F37" s="24"/>
      <c r="G37" s="24"/>
      <c r="H37" s="25"/>
      <c r="I37" s="26"/>
      <c r="J37" s="29"/>
      <c r="K37" s="29"/>
      <c r="L37" s="29"/>
      <c r="M37" s="29"/>
      <c r="N37" s="29"/>
    </row>
    <row r="38">
      <c r="A38" s="20"/>
      <c r="B38" s="20"/>
      <c r="C38" s="21"/>
      <c r="D38" s="22"/>
      <c r="E38" s="23"/>
      <c r="F38" s="24"/>
      <c r="G38" s="24"/>
      <c r="H38" s="25"/>
      <c r="I38" s="26"/>
      <c r="J38" s="29"/>
      <c r="K38" s="29"/>
      <c r="L38" s="29"/>
      <c r="M38" s="29"/>
      <c r="N38" s="29"/>
    </row>
    <row r="39">
      <c r="A39" s="20"/>
      <c r="B39" s="20"/>
      <c r="C39" s="21"/>
      <c r="D39" s="27"/>
      <c r="E39" s="27"/>
      <c r="F39" s="28"/>
      <c r="G39" s="28"/>
      <c r="H39" s="27"/>
      <c r="I39" s="27"/>
      <c r="J39" s="29"/>
      <c r="K39" s="29"/>
      <c r="L39" s="29"/>
      <c r="M39" s="29"/>
      <c r="N39" s="29"/>
    </row>
    <row r="40">
      <c r="A40" s="20"/>
      <c r="B40" s="20"/>
      <c r="C40" s="21"/>
      <c r="D40" s="22"/>
      <c r="E40" s="23"/>
      <c r="F40" s="24"/>
      <c r="G40" s="24"/>
      <c r="H40" s="25"/>
      <c r="I40" s="26"/>
      <c r="J40" s="29"/>
      <c r="K40" s="29"/>
      <c r="L40" s="29"/>
      <c r="M40" s="29"/>
      <c r="N40" s="29"/>
    </row>
    <row r="41">
      <c r="A41" s="20"/>
      <c r="B41" s="20"/>
      <c r="C41" s="21"/>
      <c r="D41" s="22"/>
      <c r="E41" s="23"/>
      <c r="F41" s="24"/>
      <c r="G41" s="24"/>
      <c r="H41" s="25"/>
      <c r="I41" s="26"/>
      <c r="J41" s="29"/>
      <c r="K41" s="29"/>
      <c r="L41" s="29"/>
      <c r="M41" s="29"/>
      <c r="N41" s="29"/>
    </row>
    <row r="42">
      <c r="A42" s="20"/>
      <c r="B42" s="20"/>
      <c r="C42" s="21"/>
      <c r="D42" s="22"/>
      <c r="E42" s="23"/>
      <c r="F42" s="24"/>
      <c r="G42" s="24"/>
      <c r="H42" s="25"/>
      <c r="I42" s="26"/>
      <c r="J42" s="29"/>
      <c r="K42" s="29"/>
      <c r="L42" s="29"/>
      <c r="M42" s="29"/>
      <c r="N42" s="29"/>
    </row>
    <row r="43">
      <c r="A43" s="33"/>
      <c r="B43" s="19"/>
      <c r="C43" s="27"/>
      <c r="D43" s="27"/>
      <c r="E43" s="27"/>
      <c r="F43" s="28"/>
      <c r="G43" s="28"/>
      <c r="H43" s="27"/>
      <c r="I43" s="19"/>
      <c r="J43" s="29"/>
      <c r="K43" s="29"/>
      <c r="L43" s="29"/>
      <c r="M43" s="29"/>
      <c r="N43" s="29"/>
    </row>
    <row r="44">
      <c r="A44" s="33"/>
      <c r="B44" s="19"/>
      <c r="C44" s="27"/>
      <c r="D44" s="27"/>
      <c r="E44" s="27"/>
      <c r="F44" s="28"/>
      <c r="G44" s="28"/>
      <c r="H44" s="27"/>
      <c r="I44" s="19"/>
      <c r="J44" s="29"/>
      <c r="K44" s="29"/>
      <c r="L44" s="29"/>
      <c r="M44" s="29"/>
      <c r="N44" s="29"/>
    </row>
    <row r="45">
      <c r="A45" s="33"/>
      <c r="B45" s="19"/>
      <c r="C45" s="27"/>
      <c r="D45" s="27"/>
      <c r="E45" s="27"/>
      <c r="F45" s="28"/>
      <c r="G45" s="28"/>
      <c r="H45" s="27"/>
      <c r="I45" s="27"/>
      <c r="J45" s="29"/>
      <c r="K45" s="29"/>
      <c r="L45" s="29"/>
      <c r="M45" s="29"/>
      <c r="N45" s="29"/>
    </row>
    <row r="46">
      <c r="A46" s="11"/>
      <c r="B46" s="29"/>
      <c r="C46" s="29"/>
      <c r="D46" s="29"/>
      <c r="E46" s="29"/>
      <c r="F46" s="29"/>
      <c r="G46" s="29"/>
      <c r="H46" s="29"/>
      <c r="I46" s="29"/>
      <c r="J46" s="29"/>
      <c r="K46" s="29"/>
      <c r="L46" s="29"/>
      <c r="M46" s="29"/>
      <c r="N46" s="29"/>
    </row>
    <row r="47">
      <c r="A47" s="11"/>
      <c r="B47" s="29"/>
      <c r="C47" s="29"/>
      <c r="D47" s="29"/>
      <c r="E47" s="29"/>
      <c r="F47" s="29"/>
      <c r="G47" s="29"/>
      <c r="H47" s="29"/>
      <c r="I47" s="29"/>
      <c r="J47" s="29"/>
      <c r="K47" s="29"/>
      <c r="L47" s="29"/>
      <c r="M47" s="29"/>
      <c r="N47" s="29"/>
    </row>
    <row r="48">
      <c r="A48" s="11"/>
      <c r="B48" s="29"/>
      <c r="C48" s="29"/>
      <c r="D48" s="29"/>
      <c r="E48" s="29"/>
      <c r="F48" s="29"/>
      <c r="G48" s="29"/>
      <c r="H48" s="29"/>
      <c r="I48" s="29"/>
      <c r="J48" s="29"/>
      <c r="K48" s="29"/>
      <c r="L48" s="29"/>
      <c r="M48" s="29"/>
      <c r="N48" s="29"/>
    </row>
    <row r="49">
      <c r="A49" s="11"/>
      <c r="B49" s="29"/>
      <c r="C49" s="29"/>
      <c r="D49" s="29"/>
      <c r="E49" s="29"/>
      <c r="F49" s="29"/>
      <c r="G49" s="29"/>
      <c r="H49" s="29"/>
      <c r="I49" s="29"/>
      <c r="J49" s="29"/>
      <c r="K49" s="29"/>
      <c r="L49" s="29"/>
      <c r="M49" s="29"/>
      <c r="N49" s="29"/>
    </row>
    <row r="50">
      <c r="A50" s="11"/>
      <c r="B50" s="29"/>
      <c r="C50" s="29"/>
      <c r="D50" s="29"/>
      <c r="E50" s="29"/>
      <c r="F50" s="29"/>
      <c r="G50" s="29"/>
      <c r="H50" s="29"/>
      <c r="I50" s="29"/>
      <c r="J50" s="29"/>
      <c r="K50" s="29"/>
      <c r="L50" s="29"/>
      <c r="M50" s="29"/>
      <c r="N50" s="29"/>
    </row>
    <row r="51">
      <c r="A51" s="11"/>
      <c r="B51" s="29"/>
      <c r="C51" s="29"/>
      <c r="D51" s="29"/>
      <c r="E51" s="29"/>
      <c r="F51" s="29"/>
      <c r="G51" s="29"/>
      <c r="H51" s="29"/>
      <c r="I51" s="29"/>
      <c r="J51" s="29"/>
      <c r="K51" s="29"/>
      <c r="L51" s="29"/>
      <c r="M51" s="29"/>
      <c r="N51" s="29"/>
    </row>
    <row r="52">
      <c r="A52" s="11"/>
      <c r="B52" s="29"/>
      <c r="C52" s="29"/>
      <c r="D52" s="29"/>
      <c r="E52" s="29"/>
      <c r="F52" s="29"/>
      <c r="G52" s="29"/>
      <c r="H52" s="29"/>
      <c r="I52" s="29"/>
      <c r="J52" s="29"/>
      <c r="K52" s="29"/>
      <c r="L52" s="29"/>
      <c r="M52" s="29"/>
      <c r="N52" s="29"/>
    </row>
    <row r="53">
      <c r="A53" s="11"/>
      <c r="B53" s="29"/>
      <c r="C53" s="29"/>
      <c r="D53" s="29"/>
      <c r="E53" s="29"/>
      <c r="F53" s="29"/>
      <c r="G53" s="29"/>
      <c r="H53" s="29"/>
      <c r="I53" s="29"/>
      <c r="J53" s="29"/>
      <c r="K53" s="29"/>
      <c r="L53" s="29"/>
      <c r="M53" s="29"/>
      <c r="N53" s="29"/>
    </row>
    <row r="54">
      <c r="A54" s="11"/>
      <c r="B54" s="29"/>
      <c r="C54" s="29"/>
      <c r="D54" s="29"/>
      <c r="E54" s="29"/>
      <c r="F54" s="29"/>
      <c r="G54" s="29"/>
      <c r="H54" s="29"/>
      <c r="I54" s="29"/>
      <c r="J54" s="29"/>
      <c r="K54" s="29"/>
      <c r="L54" s="29"/>
      <c r="M54" s="29"/>
      <c r="N54" s="29"/>
    </row>
    <row r="55">
      <c r="A55" s="11"/>
      <c r="B55" s="29"/>
      <c r="C55" s="29"/>
      <c r="D55" s="29"/>
      <c r="E55" s="29"/>
      <c r="F55" s="29"/>
      <c r="G55" s="29"/>
      <c r="H55" s="29"/>
      <c r="I55" s="29"/>
      <c r="J55" s="29"/>
      <c r="K55" s="29"/>
      <c r="L55" s="29"/>
      <c r="M55" s="29"/>
      <c r="N55" s="29"/>
    </row>
    <row r="56">
      <c r="A56" s="11"/>
      <c r="B56" s="29"/>
      <c r="C56" s="29"/>
      <c r="D56" s="29"/>
      <c r="E56" s="29"/>
      <c r="F56" s="29"/>
      <c r="G56" s="29"/>
      <c r="H56" s="29"/>
      <c r="I56" s="29"/>
      <c r="J56" s="29"/>
      <c r="K56" s="29"/>
      <c r="L56" s="29"/>
      <c r="M56" s="29"/>
      <c r="N56" s="29"/>
    </row>
    <row r="57">
      <c r="A57" s="11"/>
      <c r="B57" s="29"/>
      <c r="C57" s="29"/>
      <c r="D57" s="29"/>
      <c r="E57" s="29"/>
      <c r="F57" s="29"/>
      <c r="G57" s="29"/>
      <c r="H57" s="29"/>
      <c r="I57" s="29"/>
      <c r="J57" s="29"/>
      <c r="K57" s="29"/>
      <c r="L57" s="29"/>
      <c r="M57" s="29"/>
      <c r="N57" s="29"/>
    </row>
    <row r="58">
      <c r="A58" s="11"/>
      <c r="B58" s="29"/>
      <c r="C58" s="29"/>
      <c r="D58" s="29"/>
      <c r="E58" s="29"/>
      <c r="F58" s="29"/>
      <c r="G58" s="29"/>
      <c r="H58" s="29"/>
      <c r="I58" s="29"/>
      <c r="J58" s="29"/>
      <c r="K58" s="29"/>
      <c r="L58" s="29"/>
      <c r="M58" s="29"/>
      <c r="N58" s="29"/>
    </row>
    <row r="59">
      <c r="A59" s="11"/>
      <c r="B59" s="29"/>
      <c r="C59" s="29"/>
      <c r="D59" s="29"/>
      <c r="E59" s="29"/>
      <c r="F59" s="29"/>
      <c r="G59" s="29"/>
      <c r="H59" s="29"/>
      <c r="I59" s="29"/>
      <c r="J59" s="29"/>
      <c r="K59" s="29"/>
      <c r="L59" s="29"/>
      <c r="M59" s="29"/>
      <c r="N59" s="29"/>
    </row>
    <row r="60">
      <c r="A60" s="11"/>
      <c r="B60" s="29"/>
      <c r="C60" s="29"/>
      <c r="D60" s="29"/>
      <c r="E60" s="29"/>
      <c r="F60" s="29"/>
      <c r="G60" s="29"/>
      <c r="H60" s="29"/>
      <c r="I60" s="29"/>
      <c r="J60" s="29"/>
      <c r="K60" s="29"/>
      <c r="L60" s="29"/>
      <c r="M60" s="29"/>
      <c r="N60" s="29"/>
    </row>
    <row r="61">
      <c r="A61" s="11"/>
      <c r="B61" s="29"/>
      <c r="C61" s="29"/>
      <c r="D61" s="29"/>
      <c r="E61" s="29"/>
      <c r="F61" s="29"/>
      <c r="G61" s="29"/>
      <c r="H61" s="29"/>
      <c r="I61" s="29"/>
      <c r="J61" s="29"/>
      <c r="K61" s="29"/>
      <c r="L61" s="29"/>
      <c r="M61" s="29"/>
      <c r="N61" s="29"/>
    </row>
    <row r="62">
      <c r="A62" s="11"/>
      <c r="B62" s="29"/>
      <c r="C62" s="29"/>
      <c r="D62" s="29"/>
      <c r="E62" s="29"/>
      <c r="F62" s="29"/>
      <c r="G62" s="29"/>
      <c r="H62" s="29"/>
      <c r="I62" s="29"/>
      <c r="J62" s="29"/>
      <c r="K62" s="29"/>
      <c r="L62" s="29"/>
      <c r="M62" s="29"/>
      <c r="N62" s="29"/>
    </row>
    <row r="63">
      <c r="A63" s="11"/>
      <c r="B63" s="29"/>
      <c r="C63" s="29"/>
      <c r="D63" s="29"/>
      <c r="E63" s="29"/>
      <c r="F63" s="29"/>
      <c r="G63" s="29"/>
      <c r="H63" s="29"/>
      <c r="I63" s="29"/>
      <c r="J63" s="29"/>
      <c r="K63" s="29"/>
      <c r="L63" s="29"/>
      <c r="M63" s="29"/>
      <c r="N63" s="29"/>
    </row>
    <row r="64">
      <c r="A64" s="11"/>
      <c r="B64" s="29"/>
      <c r="C64" s="29"/>
      <c r="D64" s="29"/>
      <c r="E64" s="29"/>
      <c r="F64" s="29"/>
      <c r="G64" s="29"/>
      <c r="H64" s="29"/>
      <c r="I64" s="29"/>
      <c r="J64" s="29"/>
      <c r="K64" s="29"/>
      <c r="L64" s="29"/>
      <c r="M64" s="29"/>
      <c r="N64" s="29"/>
    </row>
    <row r="65">
      <c r="A65" s="11"/>
      <c r="B65" s="29"/>
      <c r="C65" s="29"/>
      <c r="D65" s="29"/>
      <c r="E65" s="29"/>
      <c r="F65" s="29"/>
      <c r="G65" s="29"/>
      <c r="H65" s="29"/>
      <c r="I65" s="29"/>
      <c r="J65" s="29"/>
      <c r="K65" s="29"/>
      <c r="L65" s="29"/>
      <c r="M65" s="29"/>
      <c r="N65" s="29"/>
    </row>
    <row r="66">
      <c r="A66" s="11"/>
      <c r="B66" s="29"/>
      <c r="C66" s="29"/>
      <c r="D66" s="29"/>
      <c r="E66" s="29"/>
      <c r="F66" s="29"/>
      <c r="G66" s="29"/>
      <c r="H66" s="29"/>
      <c r="I66" s="29"/>
      <c r="J66" s="29"/>
      <c r="K66" s="29"/>
      <c r="L66" s="29"/>
      <c r="M66" s="29"/>
      <c r="N66" s="29"/>
    </row>
    <row r="67">
      <c r="A67" s="11"/>
      <c r="B67" s="29"/>
      <c r="C67" s="29"/>
      <c r="D67" s="29"/>
      <c r="E67" s="29"/>
      <c r="F67" s="29"/>
      <c r="G67" s="29"/>
      <c r="H67" s="29"/>
      <c r="I67" s="29"/>
      <c r="J67" s="29"/>
      <c r="K67" s="29"/>
      <c r="L67" s="29"/>
      <c r="M67" s="29"/>
      <c r="N67" s="29"/>
    </row>
    <row r="68">
      <c r="A68" s="11"/>
      <c r="B68" s="29"/>
      <c r="C68" s="29"/>
      <c r="D68" s="29"/>
      <c r="E68" s="29"/>
      <c r="F68" s="29"/>
      <c r="G68" s="29"/>
      <c r="H68" s="29"/>
      <c r="I68" s="29"/>
      <c r="J68" s="29"/>
      <c r="K68" s="29"/>
      <c r="L68" s="29"/>
      <c r="M68" s="29"/>
      <c r="N68" s="29"/>
    </row>
    <row r="69">
      <c r="A69" s="11"/>
      <c r="B69" s="29"/>
      <c r="C69" s="29"/>
      <c r="D69" s="29"/>
      <c r="E69" s="29"/>
      <c r="F69" s="29"/>
      <c r="G69" s="29"/>
      <c r="H69" s="29"/>
      <c r="I69" s="29"/>
      <c r="J69" s="29"/>
      <c r="K69" s="29"/>
      <c r="L69" s="29"/>
      <c r="M69" s="29"/>
      <c r="N69" s="29"/>
    </row>
    <row r="70">
      <c r="A70" s="11"/>
      <c r="B70" s="29"/>
      <c r="C70" s="29"/>
      <c r="D70" s="29"/>
      <c r="E70" s="29"/>
      <c r="F70" s="29"/>
      <c r="G70" s="29"/>
      <c r="H70" s="29"/>
      <c r="I70" s="29"/>
      <c r="J70" s="29"/>
      <c r="K70" s="29"/>
      <c r="L70" s="29"/>
      <c r="M70" s="29"/>
      <c r="N70" s="29"/>
    </row>
    <row r="71">
      <c r="A71" s="11"/>
      <c r="B71" s="29"/>
      <c r="C71" s="29"/>
      <c r="D71" s="29"/>
      <c r="E71" s="29"/>
      <c r="F71" s="29"/>
      <c r="G71" s="29"/>
      <c r="H71" s="29"/>
      <c r="I71" s="29"/>
      <c r="J71" s="29"/>
      <c r="K71" s="29"/>
      <c r="L71" s="29"/>
      <c r="M71" s="29"/>
      <c r="N71" s="29"/>
    </row>
    <row r="72">
      <c r="A72" s="11"/>
      <c r="B72" s="29"/>
      <c r="C72" s="29"/>
      <c r="D72" s="29"/>
      <c r="E72" s="29"/>
      <c r="F72" s="29"/>
      <c r="G72" s="29"/>
      <c r="H72" s="29"/>
      <c r="I72" s="29"/>
      <c r="J72" s="29"/>
      <c r="K72" s="29"/>
      <c r="L72" s="29"/>
      <c r="M72" s="29"/>
      <c r="N72" s="29"/>
    </row>
    <row r="73">
      <c r="A73" s="11"/>
      <c r="B73" s="29"/>
      <c r="C73" s="29"/>
      <c r="D73" s="29"/>
      <c r="E73" s="29"/>
      <c r="F73" s="29"/>
      <c r="G73" s="29"/>
      <c r="H73" s="29"/>
      <c r="I73" s="29"/>
      <c r="J73" s="29"/>
      <c r="K73" s="29"/>
      <c r="L73" s="29"/>
      <c r="M73" s="29"/>
      <c r="N73" s="29"/>
    </row>
    <row r="74">
      <c r="A74" s="11"/>
      <c r="B74" s="29"/>
      <c r="C74" s="29"/>
      <c r="D74" s="29"/>
      <c r="E74" s="29"/>
      <c r="F74" s="29"/>
      <c r="G74" s="29"/>
      <c r="H74" s="29"/>
      <c r="I74" s="29"/>
      <c r="J74" s="29"/>
      <c r="K74" s="29"/>
      <c r="L74" s="29"/>
      <c r="M74" s="29"/>
      <c r="N74" s="29"/>
    </row>
    <row r="75">
      <c r="A75" s="11"/>
      <c r="B75" s="29"/>
      <c r="C75" s="29"/>
      <c r="D75" s="29"/>
      <c r="E75" s="29"/>
      <c r="F75" s="29"/>
      <c r="G75" s="29"/>
      <c r="H75" s="29"/>
      <c r="I75" s="29"/>
      <c r="J75" s="29"/>
      <c r="K75" s="29"/>
      <c r="L75" s="29"/>
      <c r="M75" s="29"/>
      <c r="N75" s="29"/>
    </row>
    <row r="76">
      <c r="A76" s="11"/>
      <c r="B76" s="29"/>
      <c r="C76" s="29"/>
      <c r="D76" s="29"/>
      <c r="E76" s="29"/>
      <c r="F76" s="29"/>
      <c r="G76" s="29"/>
      <c r="H76" s="29"/>
      <c r="I76" s="29"/>
      <c r="J76" s="29"/>
      <c r="K76" s="29"/>
      <c r="L76" s="29"/>
      <c r="M76" s="29"/>
      <c r="N76" s="29"/>
    </row>
    <row r="77">
      <c r="A77" s="11"/>
      <c r="B77" s="29"/>
      <c r="C77" s="29"/>
      <c r="D77" s="29"/>
      <c r="E77" s="29"/>
      <c r="F77" s="29"/>
      <c r="G77" s="29"/>
      <c r="H77" s="29"/>
      <c r="I77" s="29"/>
      <c r="J77" s="29"/>
      <c r="K77" s="29"/>
      <c r="L77" s="29"/>
      <c r="M77" s="29"/>
      <c r="N77" s="29"/>
    </row>
    <row r="78">
      <c r="A78" s="11"/>
      <c r="B78" s="29"/>
      <c r="C78" s="29"/>
      <c r="D78" s="29"/>
      <c r="E78" s="29"/>
      <c r="F78" s="29"/>
      <c r="G78" s="29"/>
      <c r="H78" s="29"/>
      <c r="I78" s="29"/>
      <c r="J78" s="29"/>
      <c r="K78" s="29"/>
      <c r="L78" s="29"/>
      <c r="M78" s="29"/>
      <c r="N78" s="29"/>
    </row>
    <row r="79">
      <c r="A79" s="11"/>
      <c r="B79" s="29"/>
      <c r="C79" s="29"/>
      <c r="D79" s="29"/>
      <c r="E79" s="29"/>
      <c r="F79" s="29"/>
      <c r="G79" s="29"/>
      <c r="H79" s="29"/>
      <c r="I79" s="29"/>
      <c r="J79" s="29"/>
      <c r="K79" s="29"/>
      <c r="L79" s="29"/>
      <c r="M79" s="29"/>
      <c r="N79" s="29"/>
    </row>
    <row r="80">
      <c r="A80" s="11"/>
      <c r="B80" s="29"/>
      <c r="C80" s="29"/>
      <c r="D80" s="29"/>
      <c r="E80" s="29"/>
      <c r="F80" s="29"/>
      <c r="G80" s="29"/>
      <c r="H80" s="29"/>
      <c r="I80" s="29"/>
      <c r="J80" s="29"/>
      <c r="K80" s="29"/>
      <c r="L80" s="29"/>
      <c r="M80" s="29"/>
      <c r="N80" s="29"/>
    </row>
    <row r="81">
      <c r="A81" s="11"/>
      <c r="B81" s="29"/>
      <c r="C81" s="29"/>
      <c r="D81" s="29"/>
      <c r="E81" s="29"/>
      <c r="F81" s="29"/>
      <c r="G81" s="29"/>
      <c r="H81" s="29"/>
      <c r="I81" s="29"/>
      <c r="J81" s="29"/>
      <c r="K81" s="29"/>
      <c r="L81" s="29"/>
      <c r="M81" s="29"/>
      <c r="N81" s="29"/>
    </row>
    <row r="82">
      <c r="A82" s="11"/>
      <c r="B82" s="29"/>
      <c r="C82" s="29"/>
      <c r="D82" s="29"/>
      <c r="E82" s="29"/>
      <c r="F82" s="29"/>
      <c r="G82" s="29"/>
      <c r="H82" s="29"/>
      <c r="I82" s="29"/>
      <c r="J82" s="29"/>
      <c r="K82" s="29"/>
      <c r="L82" s="29"/>
      <c r="M82" s="29"/>
      <c r="N82" s="29"/>
    </row>
    <row r="83">
      <c r="A83" s="11"/>
      <c r="B83" s="29"/>
      <c r="C83" s="29"/>
      <c r="D83" s="29"/>
      <c r="E83" s="29"/>
      <c r="F83" s="29"/>
      <c r="G83" s="29"/>
      <c r="H83" s="29"/>
      <c r="I83" s="29"/>
      <c r="J83" s="29"/>
      <c r="K83" s="29"/>
      <c r="L83" s="29"/>
      <c r="M83" s="29"/>
      <c r="N83" s="29"/>
    </row>
    <row r="84">
      <c r="A84" s="11"/>
      <c r="B84" s="29"/>
      <c r="C84" s="29"/>
      <c r="D84" s="29"/>
      <c r="E84" s="29"/>
      <c r="F84" s="29"/>
      <c r="G84" s="29"/>
      <c r="H84" s="29"/>
      <c r="I84" s="29"/>
      <c r="J84" s="29"/>
      <c r="K84" s="29"/>
      <c r="L84" s="29"/>
      <c r="M84" s="29"/>
      <c r="N84" s="29"/>
    </row>
    <row r="85">
      <c r="A85" s="11"/>
      <c r="B85" s="29"/>
      <c r="C85" s="29"/>
      <c r="D85" s="29"/>
      <c r="E85" s="29"/>
      <c r="F85" s="29"/>
      <c r="G85" s="29"/>
      <c r="H85" s="29"/>
      <c r="I85" s="29"/>
      <c r="J85" s="29"/>
      <c r="K85" s="29"/>
      <c r="L85" s="29"/>
      <c r="M85" s="29"/>
      <c r="N85" s="29"/>
    </row>
    <row r="86">
      <c r="A86" s="11"/>
      <c r="B86" s="29"/>
      <c r="C86" s="29"/>
      <c r="D86" s="29"/>
      <c r="E86" s="29"/>
      <c r="F86" s="29"/>
      <c r="G86" s="29"/>
      <c r="H86" s="29"/>
      <c r="I86" s="29"/>
      <c r="J86" s="29"/>
      <c r="K86" s="29"/>
      <c r="L86" s="29"/>
      <c r="M86" s="29"/>
      <c r="N86" s="29"/>
    </row>
    <row r="87">
      <c r="A87" s="11"/>
      <c r="B87" s="29"/>
      <c r="C87" s="29"/>
      <c r="D87" s="29"/>
      <c r="E87" s="29"/>
      <c r="F87" s="29"/>
      <c r="G87" s="29"/>
      <c r="H87" s="29"/>
      <c r="I87" s="29"/>
      <c r="J87" s="29"/>
      <c r="K87" s="29"/>
      <c r="L87" s="29"/>
      <c r="M87" s="29"/>
      <c r="N87" s="29"/>
    </row>
    <row r="88">
      <c r="A88" s="11"/>
      <c r="B88" s="29"/>
      <c r="C88" s="29"/>
      <c r="D88" s="29"/>
      <c r="E88" s="29"/>
      <c r="F88" s="29"/>
      <c r="G88" s="29"/>
      <c r="H88" s="29"/>
      <c r="I88" s="29"/>
      <c r="J88" s="29"/>
      <c r="K88" s="29"/>
      <c r="L88" s="29"/>
      <c r="M88" s="29"/>
      <c r="N88" s="29"/>
    </row>
    <row r="89">
      <c r="A89" s="11"/>
      <c r="B89" s="29"/>
      <c r="C89" s="29"/>
      <c r="D89" s="29"/>
      <c r="E89" s="29"/>
      <c r="F89" s="29"/>
      <c r="G89" s="29"/>
      <c r="H89" s="29"/>
      <c r="I89" s="29"/>
      <c r="J89" s="29"/>
      <c r="K89" s="29"/>
      <c r="L89" s="29"/>
      <c r="M89" s="29"/>
      <c r="N89" s="29"/>
    </row>
    <row r="90">
      <c r="A90" s="11"/>
      <c r="B90" s="29"/>
      <c r="C90" s="29"/>
      <c r="D90" s="29"/>
      <c r="E90" s="29"/>
      <c r="F90" s="29"/>
      <c r="G90" s="29"/>
      <c r="H90" s="29"/>
      <c r="I90" s="29"/>
      <c r="J90" s="29"/>
      <c r="K90" s="29"/>
      <c r="L90" s="29"/>
      <c r="M90" s="29"/>
      <c r="N90" s="29"/>
    </row>
    <row r="91">
      <c r="A91" s="11"/>
      <c r="B91" s="29"/>
      <c r="C91" s="29"/>
      <c r="D91" s="29"/>
      <c r="E91" s="29"/>
      <c r="F91" s="29"/>
      <c r="G91" s="29"/>
      <c r="H91" s="29"/>
      <c r="I91" s="29"/>
      <c r="J91" s="29"/>
      <c r="K91" s="29"/>
      <c r="L91" s="29"/>
      <c r="M91" s="29"/>
      <c r="N91" s="29"/>
    </row>
    <row r="92">
      <c r="A92" s="11"/>
      <c r="B92" s="29"/>
      <c r="C92" s="29"/>
      <c r="D92" s="29"/>
      <c r="E92" s="29"/>
      <c r="F92" s="29"/>
      <c r="G92" s="29"/>
      <c r="H92" s="29"/>
      <c r="I92" s="29"/>
      <c r="J92" s="29"/>
      <c r="K92" s="29"/>
      <c r="L92" s="29"/>
      <c r="M92" s="29"/>
      <c r="N92" s="29"/>
    </row>
    <row r="93">
      <c r="A93" s="11"/>
      <c r="B93" s="29"/>
      <c r="C93" s="29"/>
      <c r="D93" s="29"/>
      <c r="E93" s="29"/>
      <c r="F93" s="29"/>
      <c r="G93" s="29"/>
      <c r="H93" s="29"/>
      <c r="I93" s="29"/>
      <c r="J93" s="29"/>
      <c r="K93" s="29"/>
      <c r="L93" s="29"/>
      <c r="M93" s="29"/>
      <c r="N93" s="29"/>
    </row>
    <row r="94">
      <c r="A94" s="11"/>
      <c r="B94" s="29"/>
      <c r="C94" s="29"/>
      <c r="D94" s="29"/>
      <c r="E94" s="29"/>
      <c r="F94" s="29"/>
      <c r="G94" s="29"/>
      <c r="H94" s="29"/>
      <c r="I94" s="29"/>
      <c r="J94" s="29"/>
      <c r="K94" s="29"/>
      <c r="L94" s="29"/>
      <c r="M94" s="29"/>
      <c r="N94" s="29"/>
    </row>
    <row r="95">
      <c r="A95" s="11"/>
      <c r="B95" s="29"/>
      <c r="C95" s="29"/>
      <c r="D95" s="29"/>
      <c r="E95" s="29"/>
      <c r="F95" s="29"/>
      <c r="G95" s="29"/>
      <c r="H95" s="29"/>
      <c r="I95" s="29"/>
      <c r="J95" s="29"/>
      <c r="K95" s="29"/>
      <c r="L95" s="29"/>
      <c r="M95" s="29"/>
      <c r="N95" s="29"/>
    </row>
    <row r="96">
      <c r="A96" s="11"/>
      <c r="B96" s="29"/>
      <c r="C96" s="29"/>
      <c r="D96" s="29"/>
      <c r="E96" s="29"/>
      <c r="F96" s="29"/>
      <c r="G96" s="29"/>
      <c r="H96" s="29"/>
      <c r="I96" s="29"/>
      <c r="J96" s="29"/>
      <c r="K96" s="29"/>
      <c r="L96" s="29"/>
      <c r="M96" s="29"/>
      <c r="N96" s="29"/>
    </row>
    <row r="97">
      <c r="A97" s="11"/>
      <c r="B97" s="29"/>
      <c r="C97" s="29"/>
      <c r="D97" s="29"/>
      <c r="E97" s="29"/>
      <c r="F97" s="29"/>
      <c r="G97" s="29"/>
      <c r="H97" s="29"/>
      <c r="I97" s="29"/>
      <c r="J97" s="29"/>
      <c r="K97" s="29"/>
      <c r="L97" s="29"/>
      <c r="M97" s="29"/>
      <c r="N97" s="29"/>
    </row>
    <row r="98">
      <c r="A98" s="11"/>
      <c r="B98" s="29"/>
      <c r="C98" s="29"/>
      <c r="D98" s="29"/>
      <c r="E98" s="29"/>
      <c r="F98" s="29"/>
      <c r="G98" s="29"/>
      <c r="H98" s="29"/>
      <c r="I98" s="29"/>
      <c r="J98" s="29"/>
      <c r="K98" s="29"/>
      <c r="L98" s="29"/>
      <c r="M98" s="29"/>
      <c r="N98" s="29"/>
    </row>
    <row r="99">
      <c r="A99" s="11"/>
      <c r="B99" s="29"/>
      <c r="C99" s="29"/>
      <c r="D99" s="29"/>
      <c r="E99" s="29"/>
      <c r="F99" s="29"/>
      <c r="G99" s="29"/>
      <c r="H99" s="29"/>
      <c r="I99" s="29"/>
      <c r="J99" s="29"/>
      <c r="K99" s="29"/>
      <c r="L99" s="29"/>
      <c r="M99" s="29"/>
      <c r="N99" s="29"/>
    </row>
    <row r="100">
      <c r="A100" s="11"/>
      <c r="B100" s="29"/>
      <c r="C100" s="29"/>
      <c r="D100" s="29"/>
      <c r="E100" s="29"/>
      <c r="F100" s="29"/>
      <c r="G100" s="29"/>
      <c r="H100" s="29"/>
      <c r="I100" s="29"/>
      <c r="J100" s="29"/>
      <c r="K100" s="29"/>
      <c r="L100" s="29"/>
      <c r="M100" s="29"/>
      <c r="N100" s="29"/>
    </row>
    <row r="101">
      <c r="A101" s="11"/>
      <c r="B101" s="29"/>
      <c r="C101" s="29"/>
      <c r="D101" s="29"/>
      <c r="E101" s="29"/>
      <c r="F101" s="29"/>
      <c r="G101" s="29"/>
      <c r="H101" s="29"/>
      <c r="I101" s="29"/>
      <c r="J101" s="29"/>
      <c r="K101" s="29"/>
      <c r="L101" s="29"/>
      <c r="M101" s="29"/>
      <c r="N101" s="29"/>
    </row>
    <row r="102">
      <c r="A102" s="11"/>
      <c r="B102" s="29"/>
      <c r="C102" s="29"/>
      <c r="D102" s="29"/>
      <c r="E102" s="29"/>
      <c r="F102" s="29"/>
      <c r="G102" s="29"/>
      <c r="H102" s="29"/>
      <c r="I102" s="29"/>
      <c r="J102" s="29"/>
      <c r="K102" s="29"/>
      <c r="L102" s="29"/>
      <c r="M102" s="29"/>
      <c r="N102" s="29"/>
    </row>
    <row r="103">
      <c r="A103" s="11"/>
      <c r="B103" s="29"/>
      <c r="C103" s="29"/>
      <c r="D103" s="29"/>
      <c r="E103" s="29"/>
      <c r="F103" s="29"/>
      <c r="G103" s="29"/>
      <c r="H103" s="29"/>
      <c r="I103" s="29"/>
      <c r="J103" s="29"/>
      <c r="K103" s="29"/>
      <c r="L103" s="29"/>
      <c r="M103" s="29"/>
      <c r="N103" s="29"/>
    </row>
    <row r="104">
      <c r="A104" s="11"/>
      <c r="B104" s="29"/>
      <c r="C104" s="29"/>
      <c r="D104" s="29"/>
      <c r="E104" s="29"/>
      <c r="F104" s="29"/>
      <c r="G104" s="29"/>
      <c r="H104" s="29"/>
      <c r="I104" s="29"/>
      <c r="J104" s="29"/>
      <c r="K104" s="29"/>
      <c r="L104" s="29"/>
      <c r="M104" s="29"/>
      <c r="N104" s="29"/>
    </row>
    <row r="105">
      <c r="A105" s="11"/>
      <c r="B105" s="29"/>
      <c r="C105" s="29"/>
      <c r="D105" s="29"/>
      <c r="E105" s="29"/>
      <c r="F105" s="29"/>
      <c r="G105" s="29"/>
      <c r="H105" s="29"/>
      <c r="I105" s="29"/>
      <c r="J105" s="29"/>
      <c r="K105" s="29"/>
      <c r="L105" s="29"/>
      <c r="M105" s="29"/>
      <c r="N105" s="29"/>
    </row>
    <row r="106">
      <c r="A106" s="11"/>
      <c r="B106" s="29"/>
      <c r="C106" s="29"/>
      <c r="D106" s="29"/>
      <c r="E106" s="29"/>
      <c r="F106" s="29"/>
      <c r="G106" s="29"/>
      <c r="H106" s="29"/>
      <c r="I106" s="29"/>
      <c r="J106" s="29"/>
      <c r="K106" s="29"/>
      <c r="L106" s="29"/>
      <c r="M106" s="29"/>
      <c r="N106" s="29"/>
    </row>
    <row r="107">
      <c r="A107" s="11"/>
      <c r="B107" s="29"/>
      <c r="C107" s="29"/>
      <c r="D107" s="29"/>
      <c r="E107" s="29"/>
      <c r="F107" s="29"/>
      <c r="G107" s="29"/>
      <c r="H107" s="29"/>
      <c r="I107" s="29"/>
      <c r="J107" s="29"/>
      <c r="K107" s="29"/>
      <c r="L107" s="29"/>
      <c r="M107" s="29"/>
      <c r="N107" s="29"/>
    </row>
    <row r="108">
      <c r="A108" s="11"/>
      <c r="B108" s="29"/>
      <c r="C108" s="29"/>
      <c r="D108" s="29"/>
      <c r="E108" s="29"/>
      <c r="F108" s="29"/>
      <c r="G108" s="29"/>
      <c r="H108" s="29"/>
      <c r="I108" s="29"/>
      <c r="J108" s="29"/>
      <c r="K108" s="29"/>
      <c r="L108" s="29"/>
      <c r="M108" s="29"/>
      <c r="N108" s="29"/>
    </row>
    <row r="109">
      <c r="A109" s="11"/>
      <c r="B109" s="29"/>
      <c r="C109" s="29"/>
      <c r="D109" s="29"/>
      <c r="E109" s="29"/>
      <c r="F109" s="29"/>
      <c r="G109" s="29"/>
      <c r="H109" s="29"/>
      <c r="I109" s="29"/>
      <c r="J109" s="29"/>
      <c r="K109" s="29"/>
      <c r="L109" s="29"/>
      <c r="M109" s="29"/>
      <c r="N109" s="29"/>
    </row>
    <row r="110">
      <c r="A110" s="11"/>
      <c r="B110" s="29"/>
      <c r="C110" s="29"/>
      <c r="D110" s="29"/>
      <c r="E110" s="29"/>
      <c r="F110" s="29"/>
      <c r="G110" s="29"/>
      <c r="H110" s="29"/>
      <c r="I110" s="29"/>
      <c r="J110" s="29"/>
      <c r="K110" s="29"/>
      <c r="L110" s="29"/>
      <c r="M110" s="29"/>
      <c r="N110" s="29"/>
    </row>
    <row r="111">
      <c r="A111" s="11"/>
      <c r="B111" s="29"/>
      <c r="C111" s="29"/>
      <c r="D111" s="29"/>
      <c r="E111" s="29"/>
      <c r="F111" s="29"/>
      <c r="G111" s="29"/>
      <c r="H111" s="29"/>
      <c r="I111" s="29"/>
      <c r="J111" s="29"/>
      <c r="K111" s="29"/>
      <c r="L111" s="29"/>
      <c r="M111" s="29"/>
      <c r="N111" s="29"/>
    </row>
    <row r="112">
      <c r="A112" s="11"/>
      <c r="B112" s="29"/>
      <c r="C112" s="29"/>
      <c r="D112" s="29"/>
      <c r="E112" s="29"/>
      <c r="F112" s="29"/>
      <c r="G112" s="29"/>
      <c r="H112" s="29"/>
      <c r="I112" s="29"/>
      <c r="J112" s="29"/>
      <c r="K112" s="29"/>
      <c r="L112" s="29"/>
      <c r="M112" s="29"/>
      <c r="N112" s="29"/>
    </row>
    <row r="113">
      <c r="A113" s="11"/>
      <c r="B113" s="29"/>
      <c r="C113" s="29"/>
      <c r="D113" s="29"/>
      <c r="E113" s="29"/>
      <c r="F113" s="29"/>
      <c r="G113" s="29"/>
      <c r="H113" s="29"/>
      <c r="I113" s="29"/>
      <c r="J113" s="29"/>
      <c r="K113" s="29"/>
      <c r="L113" s="29"/>
      <c r="M113" s="29"/>
      <c r="N113" s="29"/>
    </row>
    <row r="114">
      <c r="A114" s="11"/>
      <c r="B114" s="29"/>
      <c r="C114" s="29"/>
      <c r="D114" s="29"/>
      <c r="E114" s="29"/>
      <c r="F114" s="29"/>
      <c r="G114" s="29"/>
      <c r="H114" s="29"/>
      <c r="I114" s="29"/>
      <c r="J114" s="29"/>
      <c r="K114" s="29"/>
      <c r="L114" s="29"/>
      <c r="M114" s="29"/>
      <c r="N114" s="29"/>
    </row>
    <row r="115">
      <c r="A115" s="11"/>
      <c r="B115" s="29"/>
      <c r="C115" s="29"/>
      <c r="D115" s="29"/>
      <c r="E115" s="29"/>
      <c r="F115" s="29"/>
      <c r="G115" s="29"/>
      <c r="H115" s="29"/>
      <c r="I115" s="29"/>
      <c r="J115" s="29"/>
      <c r="K115" s="29"/>
      <c r="L115" s="29"/>
      <c r="M115" s="29"/>
      <c r="N115" s="29"/>
    </row>
    <row r="116">
      <c r="A116" s="11"/>
      <c r="B116" s="29"/>
      <c r="C116" s="29"/>
      <c r="D116" s="29"/>
      <c r="E116" s="29"/>
      <c r="F116" s="29"/>
      <c r="G116" s="29"/>
      <c r="H116" s="29"/>
      <c r="I116" s="29"/>
      <c r="J116" s="29"/>
      <c r="K116" s="29"/>
      <c r="L116" s="29"/>
      <c r="M116" s="29"/>
      <c r="N116" s="29"/>
    </row>
    <row r="117">
      <c r="A117" s="11"/>
      <c r="B117" s="29"/>
      <c r="C117" s="29"/>
      <c r="D117" s="29"/>
      <c r="E117" s="29"/>
      <c r="F117" s="29"/>
      <c r="G117" s="29"/>
      <c r="H117" s="29"/>
      <c r="I117" s="29"/>
      <c r="J117" s="29"/>
      <c r="K117" s="29"/>
      <c r="L117" s="29"/>
      <c r="M117" s="29"/>
      <c r="N117" s="29"/>
    </row>
    <row r="118">
      <c r="A118" s="11"/>
      <c r="B118" s="29"/>
      <c r="C118" s="29"/>
      <c r="D118" s="29"/>
      <c r="E118" s="29"/>
      <c r="F118" s="29"/>
      <c r="G118" s="29"/>
      <c r="H118" s="29"/>
      <c r="I118" s="29"/>
      <c r="J118" s="29"/>
      <c r="K118" s="29"/>
      <c r="L118" s="29"/>
      <c r="M118" s="29"/>
      <c r="N118" s="29"/>
    </row>
    <row r="119">
      <c r="A119" s="11"/>
      <c r="B119" s="29"/>
      <c r="C119" s="29"/>
      <c r="D119" s="29"/>
      <c r="E119" s="29"/>
      <c r="F119" s="29"/>
      <c r="G119" s="29"/>
      <c r="H119" s="29"/>
      <c r="I119" s="29"/>
      <c r="J119" s="29"/>
      <c r="K119" s="29"/>
      <c r="L119" s="29"/>
      <c r="M119" s="29"/>
      <c r="N119" s="29"/>
    </row>
    <row r="120">
      <c r="A120" s="11"/>
      <c r="B120" s="29"/>
      <c r="C120" s="29"/>
      <c r="D120" s="29"/>
      <c r="E120" s="29"/>
      <c r="F120" s="29"/>
      <c r="G120" s="29"/>
      <c r="H120" s="29"/>
      <c r="I120" s="29"/>
      <c r="J120" s="29"/>
      <c r="K120" s="29"/>
      <c r="L120" s="29"/>
      <c r="M120" s="29"/>
      <c r="N120" s="29"/>
    </row>
    <row r="121">
      <c r="A121" s="11"/>
      <c r="B121" s="29"/>
      <c r="C121" s="29"/>
      <c r="D121" s="29"/>
      <c r="E121" s="29"/>
      <c r="F121" s="29"/>
      <c r="G121" s="29"/>
      <c r="H121" s="29"/>
      <c r="I121" s="29"/>
      <c r="J121" s="29"/>
      <c r="K121" s="29"/>
      <c r="L121" s="29"/>
      <c r="M121" s="29"/>
      <c r="N121" s="29"/>
    </row>
    <row r="122">
      <c r="A122" s="11"/>
      <c r="B122" s="29"/>
      <c r="C122" s="29"/>
      <c r="D122" s="29"/>
      <c r="E122" s="29"/>
      <c r="F122" s="29"/>
      <c r="G122" s="29"/>
      <c r="H122" s="29"/>
      <c r="I122" s="29"/>
      <c r="J122" s="29"/>
      <c r="K122" s="29"/>
      <c r="L122" s="29"/>
      <c r="M122" s="29"/>
      <c r="N122" s="29"/>
    </row>
    <row r="123">
      <c r="A123" s="11"/>
      <c r="B123" s="29"/>
      <c r="C123" s="29"/>
      <c r="D123" s="29"/>
      <c r="E123" s="29"/>
      <c r="F123" s="29"/>
      <c r="G123" s="29"/>
      <c r="H123" s="29"/>
      <c r="I123" s="29"/>
      <c r="J123" s="29"/>
      <c r="K123" s="29"/>
      <c r="L123" s="29"/>
      <c r="M123" s="29"/>
      <c r="N123" s="29"/>
    </row>
    <row r="124">
      <c r="A124" s="11"/>
      <c r="B124" s="29"/>
      <c r="C124" s="29"/>
      <c r="D124" s="29"/>
      <c r="E124" s="29"/>
      <c r="F124" s="29"/>
      <c r="G124" s="29"/>
      <c r="H124" s="29"/>
      <c r="I124" s="29"/>
      <c r="J124" s="29"/>
      <c r="K124" s="29"/>
      <c r="L124" s="29"/>
      <c r="M124" s="29"/>
      <c r="N124" s="29"/>
    </row>
    <row r="125">
      <c r="A125" s="11"/>
      <c r="B125" s="29"/>
      <c r="C125" s="29"/>
      <c r="D125" s="29"/>
      <c r="E125" s="29"/>
      <c r="F125" s="29"/>
      <c r="G125" s="29"/>
      <c r="H125" s="29"/>
      <c r="I125" s="29"/>
      <c r="J125" s="29"/>
      <c r="K125" s="29"/>
      <c r="L125" s="29"/>
      <c r="M125" s="29"/>
      <c r="N125" s="29"/>
    </row>
    <row r="126">
      <c r="A126" s="11"/>
      <c r="B126" s="29"/>
      <c r="C126" s="29"/>
      <c r="D126" s="29"/>
      <c r="E126" s="29"/>
      <c r="F126" s="29"/>
      <c r="G126" s="29"/>
      <c r="H126" s="29"/>
      <c r="I126" s="29"/>
      <c r="J126" s="29"/>
      <c r="K126" s="29"/>
      <c r="L126" s="29"/>
      <c r="M126" s="29"/>
      <c r="N126" s="29"/>
    </row>
    <row r="127">
      <c r="A127" s="11"/>
      <c r="B127" s="29"/>
      <c r="C127" s="29"/>
      <c r="D127" s="29"/>
      <c r="E127" s="29"/>
      <c r="F127" s="29"/>
      <c r="G127" s="29"/>
      <c r="H127" s="29"/>
      <c r="I127" s="29"/>
      <c r="J127" s="29"/>
      <c r="K127" s="29"/>
      <c r="L127" s="29"/>
      <c r="M127" s="29"/>
      <c r="N127" s="29"/>
    </row>
    <row r="128">
      <c r="A128" s="11"/>
      <c r="B128" s="29"/>
      <c r="C128" s="29"/>
      <c r="D128" s="29"/>
      <c r="E128" s="29"/>
      <c r="F128" s="29"/>
      <c r="G128" s="29"/>
      <c r="H128" s="29"/>
      <c r="I128" s="29"/>
      <c r="J128" s="29"/>
      <c r="K128" s="29"/>
      <c r="L128" s="29"/>
      <c r="M128" s="29"/>
      <c r="N128" s="29"/>
    </row>
    <row r="129">
      <c r="A129" s="11"/>
      <c r="B129" s="29"/>
      <c r="C129" s="29"/>
      <c r="D129" s="29"/>
      <c r="E129" s="29"/>
      <c r="F129" s="29"/>
      <c r="G129" s="29"/>
      <c r="H129" s="29"/>
      <c r="I129" s="29"/>
      <c r="J129" s="29"/>
      <c r="K129" s="29"/>
      <c r="L129" s="29"/>
      <c r="M129" s="29"/>
      <c r="N129" s="29"/>
    </row>
    <row r="130">
      <c r="A130" s="11"/>
      <c r="B130" s="29"/>
      <c r="C130" s="29"/>
      <c r="D130" s="29"/>
      <c r="E130" s="29"/>
      <c r="F130" s="29"/>
      <c r="G130" s="29"/>
      <c r="H130" s="29"/>
      <c r="I130" s="29"/>
      <c r="J130" s="29"/>
      <c r="K130" s="29"/>
      <c r="L130" s="29"/>
      <c r="M130" s="29"/>
      <c r="N130" s="29"/>
    </row>
    <row r="131">
      <c r="A131" s="11"/>
      <c r="B131" s="29"/>
      <c r="C131" s="29"/>
      <c r="D131" s="29"/>
      <c r="E131" s="29"/>
      <c r="F131" s="29"/>
      <c r="G131" s="29"/>
      <c r="H131" s="29"/>
      <c r="I131" s="29"/>
      <c r="J131" s="29"/>
      <c r="K131" s="29"/>
      <c r="L131" s="29"/>
      <c r="M131" s="29"/>
      <c r="N131" s="29"/>
    </row>
    <row r="132">
      <c r="A132" s="11"/>
      <c r="B132" s="29"/>
      <c r="C132" s="29"/>
      <c r="D132" s="29"/>
      <c r="E132" s="29"/>
      <c r="F132" s="29"/>
      <c r="G132" s="29"/>
      <c r="H132" s="29"/>
      <c r="I132" s="29"/>
      <c r="J132" s="29"/>
      <c r="K132" s="29"/>
      <c r="L132" s="29"/>
      <c r="M132" s="29"/>
      <c r="N132" s="29"/>
    </row>
    <row r="133">
      <c r="A133" s="11"/>
      <c r="B133" s="29"/>
      <c r="C133" s="29"/>
      <c r="D133" s="29"/>
      <c r="E133" s="29"/>
      <c r="F133" s="29"/>
      <c r="G133" s="29"/>
      <c r="H133" s="29"/>
      <c r="I133" s="29"/>
      <c r="J133" s="29"/>
      <c r="K133" s="29"/>
      <c r="L133" s="29"/>
      <c r="M133" s="29"/>
      <c r="N133" s="29"/>
    </row>
    <row r="134">
      <c r="A134" s="11"/>
      <c r="B134" s="29"/>
      <c r="C134" s="29"/>
      <c r="D134" s="29"/>
      <c r="E134" s="29"/>
      <c r="F134" s="29"/>
      <c r="G134" s="29"/>
      <c r="H134" s="29"/>
      <c r="I134" s="29"/>
      <c r="J134" s="29"/>
      <c r="K134" s="29"/>
      <c r="L134" s="29"/>
      <c r="M134" s="29"/>
      <c r="N134" s="29"/>
    </row>
    <row r="135">
      <c r="A135" s="11"/>
      <c r="B135" s="29"/>
      <c r="C135" s="29"/>
      <c r="D135" s="29"/>
      <c r="E135" s="29"/>
      <c r="F135" s="29"/>
      <c r="G135" s="29"/>
      <c r="H135" s="29"/>
      <c r="I135" s="29"/>
      <c r="J135" s="29"/>
      <c r="K135" s="29"/>
      <c r="L135" s="29"/>
      <c r="M135" s="29"/>
      <c r="N135" s="29"/>
    </row>
    <row r="136">
      <c r="A136" s="11"/>
      <c r="B136" s="29"/>
      <c r="C136" s="29"/>
      <c r="D136" s="29"/>
      <c r="E136" s="29"/>
      <c r="F136" s="29"/>
      <c r="G136" s="29"/>
      <c r="H136" s="29"/>
      <c r="I136" s="29"/>
      <c r="J136" s="29"/>
      <c r="K136" s="29"/>
      <c r="L136" s="29"/>
      <c r="M136" s="29"/>
      <c r="N136" s="29"/>
    </row>
    <row r="137">
      <c r="A137" s="11"/>
      <c r="B137" s="29"/>
      <c r="C137" s="29"/>
      <c r="D137" s="29"/>
      <c r="E137" s="29"/>
      <c r="F137" s="29"/>
      <c r="G137" s="29"/>
      <c r="H137" s="29"/>
      <c r="I137" s="29"/>
      <c r="J137" s="29"/>
      <c r="K137" s="29"/>
      <c r="L137" s="29"/>
      <c r="M137" s="29"/>
      <c r="N137" s="29"/>
    </row>
    <row r="138">
      <c r="A138" s="11"/>
      <c r="B138" s="29"/>
      <c r="C138" s="29"/>
      <c r="D138" s="29"/>
      <c r="E138" s="29"/>
      <c r="F138" s="29"/>
      <c r="G138" s="29"/>
      <c r="H138" s="29"/>
      <c r="I138" s="29"/>
      <c r="J138" s="29"/>
      <c r="K138" s="29"/>
      <c r="L138" s="29"/>
      <c r="M138" s="29"/>
      <c r="N138" s="29"/>
    </row>
    <row r="139">
      <c r="A139" s="11"/>
      <c r="B139" s="29"/>
      <c r="C139" s="29"/>
      <c r="D139" s="29"/>
      <c r="E139" s="29"/>
      <c r="F139" s="29"/>
      <c r="G139" s="29"/>
      <c r="H139" s="29"/>
      <c r="I139" s="29"/>
      <c r="J139" s="29"/>
      <c r="K139" s="29"/>
      <c r="L139" s="29"/>
      <c r="M139" s="29"/>
      <c r="N139" s="29"/>
    </row>
    <row r="140">
      <c r="A140" s="11"/>
      <c r="B140" s="29"/>
      <c r="C140" s="29"/>
      <c r="D140" s="29"/>
      <c r="E140" s="29"/>
      <c r="F140" s="29"/>
      <c r="G140" s="29"/>
      <c r="H140" s="29"/>
      <c r="I140" s="29"/>
      <c r="J140" s="29"/>
      <c r="K140" s="29"/>
      <c r="L140" s="29"/>
      <c r="M140" s="29"/>
      <c r="N140" s="29"/>
    </row>
    <row r="141">
      <c r="A141" s="11"/>
      <c r="B141" s="29"/>
      <c r="C141" s="29"/>
      <c r="D141" s="29"/>
      <c r="E141" s="29"/>
      <c r="F141" s="29"/>
      <c r="G141" s="29"/>
      <c r="H141" s="29"/>
      <c r="I141" s="29"/>
      <c r="J141" s="29"/>
      <c r="K141" s="29"/>
      <c r="L141" s="29"/>
      <c r="M141" s="29"/>
      <c r="N141" s="29"/>
    </row>
    <row r="142">
      <c r="A142" s="11"/>
      <c r="B142" s="29"/>
      <c r="C142" s="29"/>
      <c r="D142" s="29"/>
      <c r="E142" s="29"/>
      <c r="F142" s="29"/>
      <c r="G142" s="29"/>
      <c r="H142" s="29"/>
      <c r="I142" s="29"/>
      <c r="J142" s="29"/>
      <c r="K142" s="29"/>
      <c r="L142" s="29"/>
      <c r="M142" s="29"/>
      <c r="N142" s="29"/>
    </row>
    <row r="143">
      <c r="A143" s="11"/>
      <c r="B143" s="29"/>
      <c r="C143" s="29"/>
      <c r="D143" s="29"/>
      <c r="E143" s="29"/>
      <c r="F143" s="29"/>
      <c r="G143" s="29"/>
      <c r="H143" s="29"/>
      <c r="I143" s="29"/>
      <c r="J143" s="29"/>
      <c r="K143" s="29"/>
      <c r="L143" s="29"/>
      <c r="M143" s="29"/>
      <c r="N143" s="29"/>
    </row>
    <row r="144">
      <c r="A144" s="11"/>
      <c r="B144" s="29"/>
      <c r="C144" s="29"/>
      <c r="D144" s="29"/>
      <c r="E144" s="29"/>
      <c r="F144" s="29"/>
      <c r="G144" s="29"/>
      <c r="H144" s="29"/>
      <c r="I144" s="29"/>
      <c r="J144" s="29"/>
      <c r="K144" s="29"/>
      <c r="L144" s="29"/>
      <c r="M144" s="29"/>
      <c r="N144" s="29"/>
    </row>
    <row r="145">
      <c r="A145" s="11"/>
      <c r="B145" s="29"/>
      <c r="C145" s="29"/>
      <c r="D145" s="29"/>
      <c r="E145" s="29"/>
      <c r="F145" s="29"/>
      <c r="G145" s="29"/>
      <c r="H145" s="29"/>
      <c r="I145" s="29"/>
      <c r="J145" s="29"/>
      <c r="K145" s="29"/>
      <c r="L145" s="29"/>
      <c r="M145" s="29"/>
      <c r="N145" s="29"/>
    </row>
    <row r="146">
      <c r="A146" s="11"/>
      <c r="B146" s="29"/>
      <c r="C146" s="29"/>
      <c r="D146" s="29"/>
      <c r="E146" s="29"/>
      <c r="F146" s="29"/>
      <c r="G146" s="29"/>
      <c r="H146" s="29"/>
      <c r="I146" s="29"/>
      <c r="J146" s="29"/>
      <c r="K146" s="29"/>
      <c r="L146" s="29"/>
      <c r="M146" s="29"/>
      <c r="N146" s="29"/>
    </row>
    <row r="147">
      <c r="A147" s="11"/>
      <c r="B147" s="29"/>
      <c r="C147" s="29"/>
      <c r="D147" s="29"/>
      <c r="E147" s="29"/>
      <c r="F147" s="29"/>
      <c r="G147" s="29"/>
      <c r="H147" s="29"/>
      <c r="I147" s="29"/>
      <c r="J147" s="29"/>
      <c r="K147" s="29"/>
      <c r="L147" s="29"/>
      <c r="M147" s="29"/>
      <c r="N147" s="29"/>
    </row>
    <row r="148">
      <c r="A148" s="11"/>
      <c r="B148" s="29"/>
      <c r="C148" s="29"/>
      <c r="D148" s="29"/>
      <c r="E148" s="29"/>
      <c r="F148" s="29"/>
      <c r="G148" s="29"/>
      <c r="H148" s="29"/>
      <c r="I148" s="29"/>
      <c r="J148" s="29"/>
      <c r="K148" s="29"/>
      <c r="L148" s="29"/>
      <c r="M148" s="29"/>
      <c r="N148" s="29"/>
    </row>
    <row r="149">
      <c r="A149" s="11"/>
      <c r="B149" s="29"/>
      <c r="C149" s="29"/>
      <c r="D149" s="29"/>
      <c r="E149" s="29"/>
      <c r="F149" s="29"/>
      <c r="G149" s="29"/>
      <c r="H149" s="29"/>
      <c r="I149" s="29"/>
      <c r="J149" s="29"/>
      <c r="K149" s="29"/>
      <c r="L149" s="29"/>
      <c r="M149" s="29"/>
      <c r="N149" s="29"/>
    </row>
    <row r="150">
      <c r="A150" s="11"/>
      <c r="B150" s="29"/>
      <c r="C150" s="29"/>
      <c r="D150" s="29"/>
      <c r="E150" s="29"/>
      <c r="F150" s="29"/>
      <c r="G150" s="29"/>
      <c r="H150" s="29"/>
      <c r="I150" s="29"/>
      <c r="J150" s="29"/>
      <c r="K150" s="29"/>
      <c r="L150" s="29"/>
      <c r="M150" s="29"/>
      <c r="N150" s="29"/>
    </row>
    <row r="151">
      <c r="A151" s="11"/>
      <c r="B151" s="29"/>
      <c r="C151" s="29"/>
      <c r="D151" s="29"/>
      <c r="E151" s="29"/>
      <c r="F151" s="29"/>
      <c r="G151" s="29"/>
      <c r="H151" s="29"/>
      <c r="I151" s="29"/>
      <c r="J151" s="29"/>
      <c r="K151" s="29"/>
      <c r="L151" s="29"/>
      <c r="M151" s="29"/>
      <c r="N151" s="29"/>
    </row>
    <row r="152">
      <c r="A152" s="11"/>
      <c r="B152" s="29"/>
      <c r="C152" s="29"/>
      <c r="D152" s="29"/>
      <c r="E152" s="29"/>
      <c r="F152" s="29"/>
      <c r="G152" s="29"/>
      <c r="H152" s="29"/>
      <c r="I152" s="29"/>
      <c r="J152" s="29"/>
      <c r="K152" s="29"/>
      <c r="L152" s="29"/>
      <c r="M152" s="29"/>
      <c r="N152" s="29"/>
    </row>
    <row r="153">
      <c r="A153" s="11"/>
      <c r="B153" s="29"/>
      <c r="C153" s="29"/>
      <c r="D153" s="29"/>
      <c r="E153" s="29"/>
      <c r="F153" s="29"/>
      <c r="G153" s="29"/>
      <c r="H153" s="29"/>
      <c r="I153" s="29"/>
      <c r="J153" s="29"/>
      <c r="K153" s="29"/>
      <c r="L153" s="29"/>
      <c r="M153" s="29"/>
      <c r="N153" s="29"/>
    </row>
    <row r="154">
      <c r="A154" s="11"/>
      <c r="B154" s="29"/>
      <c r="C154" s="29"/>
      <c r="D154" s="29"/>
      <c r="E154" s="29"/>
      <c r="F154" s="29"/>
      <c r="G154" s="29"/>
      <c r="H154" s="29"/>
      <c r="I154" s="29"/>
      <c r="J154" s="29"/>
      <c r="K154" s="29"/>
      <c r="L154" s="29"/>
      <c r="M154" s="29"/>
      <c r="N154" s="29"/>
    </row>
    <row r="155">
      <c r="A155" s="11"/>
      <c r="B155" s="29"/>
      <c r="C155" s="29"/>
      <c r="D155" s="29"/>
      <c r="E155" s="29"/>
      <c r="F155" s="29"/>
      <c r="G155" s="29"/>
      <c r="H155" s="29"/>
      <c r="I155" s="29"/>
      <c r="J155" s="29"/>
      <c r="K155" s="29"/>
      <c r="L155" s="29"/>
      <c r="M155" s="29"/>
      <c r="N155" s="29"/>
    </row>
    <row r="156">
      <c r="A156" s="11"/>
      <c r="B156" s="29"/>
      <c r="C156" s="29"/>
      <c r="D156" s="29"/>
      <c r="E156" s="29"/>
      <c r="F156" s="29"/>
      <c r="G156" s="29"/>
      <c r="H156" s="29"/>
      <c r="I156" s="29"/>
      <c r="J156" s="29"/>
      <c r="K156" s="29"/>
      <c r="L156" s="29"/>
      <c r="M156" s="29"/>
      <c r="N156" s="29"/>
    </row>
    <row r="157">
      <c r="A157" s="11"/>
      <c r="B157" s="29"/>
      <c r="C157" s="29"/>
      <c r="D157" s="29"/>
      <c r="E157" s="29"/>
      <c r="F157" s="29"/>
      <c r="G157" s="29"/>
      <c r="H157" s="29"/>
      <c r="I157" s="29"/>
      <c r="J157" s="29"/>
      <c r="K157" s="29"/>
      <c r="L157" s="29"/>
      <c r="M157" s="29"/>
      <c r="N157" s="29"/>
    </row>
    <row r="158">
      <c r="A158" s="11"/>
      <c r="B158" s="29"/>
      <c r="C158" s="29"/>
      <c r="D158" s="29"/>
      <c r="E158" s="29"/>
      <c r="F158" s="29"/>
      <c r="G158" s="29"/>
      <c r="H158" s="29"/>
      <c r="I158" s="29"/>
      <c r="J158" s="29"/>
      <c r="K158" s="29"/>
      <c r="L158" s="29"/>
      <c r="M158" s="29"/>
      <c r="N158" s="29"/>
    </row>
    <row r="159">
      <c r="A159" s="11"/>
      <c r="B159" s="29"/>
      <c r="C159" s="29"/>
      <c r="D159" s="29"/>
      <c r="E159" s="29"/>
      <c r="F159" s="29"/>
      <c r="G159" s="29"/>
      <c r="H159" s="29"/>
      <c r="I159" s="29"/>
      <c r="J159" s="29"/>
      <c r="K159" s="29"/>
      <c r="L159" s="29"/>
      <c r="M159" s="29"/>
      <c r="N159" s="29"/>
    </row>
    <row r="160">
      <c r="A160" s="11"/>
      <c r="B160" s="29"/>
      <c r="C160" s="29"/>
      <c r="D160" s="29"/>
      <c r="E160" s="29"/>
      <c r="F160" s="29"/>
      <c r="G160" s="29"/>
      <c r="H160" s="29"/>
      <c r="I160" s="29"/>
      <c r="J160" s="29"/>
      <c r="K160" s="29"/>
      <c r="L160" s="29"/>
      <c r="M160" s="29"/>
      <c r="N160" s="29"/>
    </row>
    <row r="161">
      <c r="A161" s="11"/>
      <c r="B161" s="29"/>
      <c r="C161" s="29"/>
      <c r="D161" s="29"/>
      <c r="E161" s="29"/>
      <c r="F161" s="29"/>
      <c r="G161" s="29"/>
      <c r="H161" s="29"/>
      <c r="I161" s="29"/>
      <c r="J161" s="29"/>
      <c r="K161" s="29"/>
      <c r="L161" s="29"/>
      <c r="M161" s="29"/>
      <c r="N161" s="29"/>
    </row>
    <row r="162">
      <c r="A162" s="11"/>
      <c r="B162" s="29"/>
      <c r="C162" s="29"/>
      <c r="D162" s="29"/>
      <c r="E162" s="29"/>
      <c r="F162" s="29"/>
      <c r="G162" s="29"/>
      <c r="H162" s="29"/>
      <c r="I162" s="29"/>
      <c r="J162" s="29"/>
      <c r="K162" s="29"/>
      <c r="L162" s="29"/>
      <c r="M162" s="29"/>
      <c r="N162" s="29"/>
    </row>
    <row r="163">
      <c r="A163" s="11"/>
      <c r="B163" s="29"/>
      <c r="C163" s="29"/>
      <c r="D163" s="29"/>
      <c r="E163" s="29"/>
      <c r="F163" s="29"/>
      <c r="G163" s="29"/>
      <c r="H163" s="29"/>
      <c r="I163" s="29"/>
      <c r="J163" s="29"/>
      <c r="K163" s="29"/>
      <c r="L163" s="29"/>
      <c r="M163" s="29"/>
      <c r="N163" s="29"/>
    </row>
    <row r="164">
      <c r="A164" s="11"/>
      <c r="B164" s="29"/>
      <c r="C164" s="29"/>
      <c r="D164" s="29"/>
      <c r="E164" s="29"/>
      <c r="F164" s="29"/>
      <c r="G164" s="29"/>
      <c r="H164" s="29"/>
      <c r="I164" s="29"/>
      <c r="J164" s="29"/>
      <c r="K164" s="29"/>
      <c r="L164" s="29"/>
      <c r="M164" s="29"/>
      <c r="N164" s="29"/>
    </row>
    <row r="165">
      <c r="A165" s="11"/>
      <c r="B165" s="29"/>
      <c r="C165" s="29"/>
      <c r="D165" s="29"/>
      <c r="E165" s="29"/>
      <c r="F165" s="29"/>
      <c r="G165" s="29"/>
      <c r="H165" s="29"/>
      <c r="I165" s="29"/>
      <c r="J165" s="29"/>
      <c r="K165" s="29"/>
      <c r="L165" s="29"/>
      <c r="M165" s="29"/>
      <c r="N165" s="29"/>
    </row>
    <row r="166">
      <c r="A166" s="11"/>
      <c r="B166" s="29"/>
      <c r="C166" s="29"/>
      <c r="D166" s="29"/>
      <c r="E166" s="29"/>
      <c r="F166" s="29"/>
      <c r="G166" s="29"/>
      <c r="H166" s="29"/>
      <c r="I166" s="29"/>
      <c r="J166" s="29"/>
      <c r="K166" s="29"/>
      <c r="L166" s="29"/>
      <c r="M166" s="29"/>
      <c r="N166" s="29"/>
    </row>
    <row r="167">
      <c r="A167" s="11"/>
      <c r="B167" s="29"/>
      <c r="C167" s="29"/>
      <c r="D167" s="29"/>
      <c r="E167" s="29"/>
      <c r="F167" s="29"/>
      <c r="G167" s="29"/>
      <c r="H167" s="29"/>
      <c r="I167" s="29"/>
      <c r="J167" s="29"/>
      <c r="K167" s="29"/>
      <c r="L167" s="29"/>
      <c r="M167" s="29"/>
      <c r="N167" s="29"/>
    </row>
    <row r="168">
      <c r="A168" s="11"/>
      <c r="B168" s="29"/>
      <c r="C168" s="29"/>
      <c r="D168" s="29"/>
      <c r="E168" s="29"/>
      <c r="F168" s="29"/>
      <c r="G168" s="29"/>
      <c r="H168" s="29"/>
      <c r="I168" s="29"/>
      <c r="J168" s="29"/>
      <c r="K168" s="29"/>
      <c r="L168" s="29"/>
      <c r="M168" s="29"/>
      <c r="N168" s="29"/>
    </row>
    <row r="169">
      <c r="A169" s="11"/>
      <c r="B169" s="29"/>
      <c r="C169" s="29"/>
      <c r="D169" s="29"/>
      <c r="E169" s="29"/>
      <c r="F169" s="29"/>
      <c r="G169" s="29"/>
      <c r="H169" s="29"/>
      <c r="I169" s="29"/>
      <c r="J169" s="29"/>
      <c r="K169" s="29"/>
      <c r="L169" s="29"/>
      <c r="M169" s="29"/>
      <c r="N169" s="29"/>
    </row>
    <row r="170">
      <c r="A170" s="11"/>
      <c r="B170" s="29"/>
      <c r="C170" s="29"/>
      <c r="D170" s="29"/>
      <c r="E170" s="29"/>
      <c r="F170" s="29"/>
      <c r="G170" s="29"/>
      <c r="H170" s="29"/>
      <c r="I170" s="29"/>
      <c r="J170" s="29"/>
      <c r="K170" s="29"/>
      <c r="L170" s="29"/>
      <c r="M170" s="29"/>
      <c r="N170" s="29"/>
    </row>
    <row r="171">
      <c r="A171" s="11"/>
      <c r="B171" s="29"/>
      <c r="C171" s="29"/>
      <c r="D171" s="29"/>
      <c r="E171" s="29"/>
      <c r="F171" s="29"/>
      <c r="G171" s="29"/>
      <c r="H171" s="29"/>
      <c r="I171" s="29"/>
      <c r="J171" s="29"/>
      <c r="K171" s="29"/>
      <c r="L171" s="29"/>
      <c r="M171" s="29"/>
      <c r="N171" s="29"/>
    </row>
    <row r="172">
      <c r="A172" s="11"/>
      <c r="B172" s="29"/>
      <c r="C172" s="29"/>
      <c r="D172" s="29"/>
      <c r="E172" s="29"/>
      <c r="F172" s="29"/>
      <c r="G172" s="29"/>
      <c r="H172" s="29"/>
      <c r="I172" s="29"/>
      <c r="J172" s="29"/>
      <c r="K172" s="29"/>
      <c r="L172" s="29"/>
      <c r="M172" s="29"/>
      <c r="N172" s="29"/>
    </row>
    <row r="173">
      <c r="A173" s="11"/>
      <c r="B173" s="29"/>
      <c r="C173" s="29"/>
      <c r="D173" s="29"/>
      <c r="E173" s="29"/>
      <c r="F173" s="29"/>
      <c r="G173" s="29"/>
      <c r="H173" s="29"/>
      <c r="I173" s="29"/>
      <c r="J173" s="29"/>
      <c r="K173" s="29"/>
      <c r="L173" s="29"/>
      <c r="M173" s="29"/>
      <c r="N173" s="29"/>
    </row>
    <row r="174">
      <c r="A174" s="11"/>
      <c r="B174" s="29"/>
      <c r="C174" s="29"/>
      <c r="D174" s="29"/>
      <c r="E174" s="29"/>
      <c r="F174" s="29"/>
      <c r="G174" s="29"/>
      <c r="H174" s="29"/>
      <c r="I174" s="29"/>
      <c r="J174" s="29"/>
      <c r="K174" s="29"/>
      <c r="L174" s="29"/>
      <c r="M174" s="29"/>
      <c r="N174" s="29"/>
    </row>
    <row r="175">
      <c r="A175" s="11"/>
      <c r="B175" s="29"/>
      <c r="C175" s="29"/>
      <c r="D175" s="29"/>
      <c r="E175" s="29"/>
      <c r="F175" s="29"/>
      <c r="G175" s="29"/>
      <c r="H175" s="29"/>
      <c r="I175" s="29"/>
      <c r="J175" s="29"/>
      <c r="K175" s="29"/>
      <c r="L175" s="29"/>
      <c r="M175" s="29"/>
      <c r="N175" s="29"/>
    </row>
    <row r="176">
      <c r="A176" s="11"/>
      <c r="B176" s="29"/>
      <c r="C176" s="29"/>
      <c r="D176" s="29"/>
      <c r="E176" s="29"/>
      <c r="F176" s="29"/>
      <c r="G176" s="29"/>
      <c r="H176" s="29"/>
      <c r="I176" s="29"/>
      <c r="J176" s="29"/>
      <c r="K176" s="29"/>
      <c r="L176" s="29"/>
      <c r="M176" s="29"/>
      <c r="N176" s="29"/>
    </row>
    <row r="177">
      <c r="A177" s="11"/>
      <c r="B177" s="29"/>
      <c r="C177" s="29"/>
      <c r="D177" s="29"/>
      <c r="E177" s="29"/>
      <c r="F177" s="29"/>
      <c r="G177" s="29"/>
      <c r="H177" s="29"/>
      <c r="I177" s="29"/>
      <c r="J177" s="29"/>
      <c r="K177" s="29"/>
      <c r="L177" s="29"/>
      <c r="M177" s="29"/>
      <c r="N177" s="29"/>
    </row>
    <row r="178">
      <c r="A178" s="11"/>
      <c r="B178" s="29"/>
      <c r="C178" s="29"/>
      <c r="D178" s="29"/>
      <c r="E178" s="29"/>
      <c r="F178" s="29"/>
      <c r="G178" s="29"/>
      <c r="H178" s="29"/>
      <c r="I178" s="29"/>
      <c r="J178" s="29"/>
      <c r="K178" s="29"/>
      <c r="L178" s="29"/>
      <c r="M178" s="29"/>
      <c r="N178" s="29"/>
    </row>
    <row r="179">
      <c r="A179" s="11"/>
      <c r="B179" s="29"/>
      <c r="C179" s="29"/>
      <c r="D179" s="29"/>
      <c r="E179" s="29"/>
      <c r="F179" s="29"/>
      <c r="G179" s="29"/>
      <c r="H179" s="29"/>
      <c r="I179" s="29"/>
      <c r="J179" s="29"/>
      <c r="K179" s="29"/>
      <c r="L179" s="29"/>
      <c r="M179" s="29"/>
      <c r="N179" s="29"/>
    </row>
    <row r="180">
      <c r="A180" s="11"/>
      <c r="B180" s="29"/>
      <c r="C180" s="29"/>
      <c r="D180" s="29"/>
      <c r="E180" s="29"/>
      <c r="F180" s="29"/>
      <c r="G180" s="29"/>
      <c r="H180" s="29"/>
      <c r="I180" s="29"/>
      <c r="J180" s="29"/>
      <c r="K180" s="29"/>
      <c r="L180" s="29"/>
      <c r="M180" s="29"/>
      <c r="N180" s="29"/>
    </row>
    <row r="181">
      <c r="A181" s="11"/>
      <c r="B181" s="29"/>
      <c r="C181" s="29"/>
      <c r="D181" s="29"/>
      <c r="E181" s="29"/>
      <c r="F181" s="29"/>
      <c r="G181" s="29"/>
      <c r="H181" s="29"/>
      <c r="I181" s="29"/>
      <c r="J181" s="29"/>
      <c r="K181" s="29"/>
      <c r="L181" s="29"/>
      <c r="M181" s="29"/>
      <c r="N181" s="29"/>
    </row>
    <row r="182">
      <c r="A182" s="11"/>
      <c r="B182" s="29"/>
      <c r="C182" s="29"/>
      <c r="D182" s="29"/>
      <c r="E182" s="29"/>
      <c r="F182" s="29"/>
      <c r="G182" s="29"/>
      <c r="H182" s="29"/>
      <c r="I182" s="29"/>
      <c r="J182" s="29"/>
      <c r="K182" s="29"/>
      <c r="L182" s="29"/>
      <c r="M182" s="29"/>
      <c r="N182" s="29"/>
    </row>
    <row r="183">
      <c r="A183" s="11"/>
      <c r="B183" s="29"/>
      <c r="C183" s="29"/>
      <c r="D183" s="29"/>
      <c r="E183" s="29"/>
      <c r="F183" s="29"/>
      <c r="G183" s="29"/>
      <c r="H183" s="29"/>
      <c r="I183" s="29"/>
      <c r="J183" s="29"/>
      <c r="K183" s="29"/>
      <c r="L183" s="29"/>
      <c r="M183" s="29"/>
      <c r="N183" s="29"/>
    </row>
    <row r="184">
      <c r="A184" s="11"/>
      <c r="B184" s="29"/>
      <c r="C184" s="29"/>
      <c r="D184" s="29"/>
      <c r="E184" s="29"/>
      <c r="F184" s="29"/>
      <c r="G184" s="29"/>
      <c r="H184" s="29"/>
      <c r="I184" s="29"/>
      <c r="J184" s="29"/>
      <c r="K184" s="29"/>
      <c r="L184" s="29"/>
      <c r="M184" s="29"/>
      <c r="N184" s="29"/>
    </row>
    <row r="185">
      <c r="A185" s="11"/>
      <c r="B185" s="29"/>
      <c r="C185" s="29"/>
      <c r="D185" s="29"/>
      <c r="E185" s="29"/>
      <c r="F185" s="29"/>
      <c r="G185" s="29"/>
      <c r="H185" s="29"/>
      <c r="I185" s="29"/>
      <c r="J185" s="29"/>
      <c r="K185" s="29"/>
      <c r="L185" s="29"/>
      <c r="M185" s="29"/>
      <c r="N185" s="29"/>
    </row>
    <row r="186">
      <c r="A186" s="11"/>
      <c r="B186" s="29"/>
      <c r="C186" s="29"/>
      <c r="D186" s="29"/>
      <c r="E186" s="29"/>
      <c r="F186" s="29"/>
      <c r="G186" s="29"/>
      <c r="H186" s="29"/>
      <c r="I186" s="29"/>
      <c r="J186" s="29"/>
      <c r="K186" s="29"/>
      <c r="L186" s="29"/>
      <c r="M186" s="29"/>
      <c r="N186" s="29"/>
    </row>
    <row r="187">
      <c r="A187" s="11"/>
      <c r="B187" s="29"/>
      <c r="C187" s="29"/>
      <c r="D187" s="29"/>
      <c r="E187" s="29"/>
      <c r="F187" s="29"/>
      <c r="G187" s="29"/>
      <c r="H187" s="29"/>
      <c r="I187" s="29"/>
      <c r="J187" s="29"/>
      <c r="K187" s="29"/>
      <c r="L187" s="29"/>
      <c r="M187" s="29"/>
      <c r="N187" s="29"/>
    </row>
    <row r="188">
      <c r="A188" s="11"/>
      <c r="B188" s="29"/>
      <c r="C188" s="29"/>
      <c r="D188" s="29"/>
      <c r="E188" s="29"/>
      <c r="F188" s="29"/>
      <c r="G188" s="29"/>
      <c r="H188" s="29"/>
      <c r="I188" s="29"/>
      <c r="J188" s="29"/>
      <c r="K188" s="29"/>
      <c r="L188" s="29"/>
      <c r="M188" s="29"/>
      <c r="N188" s="29"/>
    </row>
    <row r="189">
      <c r="A189" s="11"/>
      <c r="B189" s="29"/>
      <c r="C189" s="29"/>
      <c r="D189" s="29"/>
      <c r="E189" s="29"/>
      <c r="F189" s="29"/>
      <c r="G189" s="29"/>
      <c r="H189" s="29"/>
      <c r="I189" s="29"/>
      <c r="J189" s="29"/>
      <c r="K189" s="29"/>
      <c r="L189" s="29"/>
      <c r="M189" s="29"/>
      <c r="N189" s="29"/>
    </row>
    <row r="190">
      <c r="A190" s="11"/>
      <c r="B190" s="29"/>
      <c r="C190" s="29"/>
      <c r="D190" s="29"/>
      <c r="E190" s="29"/>
      <c r="F190" s="29"/>
      <c r="G190" s="29"/>
      <c r="H190" s="29"/>
      <c r="I190" s="29"/>
      <c r="J190" s="29"/>
      <c r="K190" s="29"/>
      <c r="L190" s="29"/>
      <c r="M190" s="29"/>
      <c r="N190" s="29"/>
    </row>
    <row r="191">
      <c r="A191" s="11"/>
      <c r="B191" s="29"/>
      <c r="C191" s="29"/>
      <c r="D191" s="29"/>
      <c r="E191" s="29"/>
      <c r="F191" s="29"/>
      <c r="G191" s="29"/>
      <c r="H191" s="29"/>
      <c r="I191" s="29"/>
      <c r="J191" s="29"/>
      <c r="K191" s="29"/>
      <c r="L191" s="29"/>
      <c r="M191" s="29"/>
      <c r="N191" s="29"/>
    </row>
    <row r="192">
      <c r="A192" s="11"/>
      <c r="B192" s="29"/>
      <c r="C192" s="29"/>
      <c r="D192" s="29"/>
      <c r="E192" s="29"/>
      <c r="F192" s="29"/>
      <c r="G192" s="29"/>
      <c r="H192" s="29"/>
      <c r="I192" s="29"/>
      <c r="J192" s="29"/>
      <c r="K192" s="29"/>
      <c r="L192" s="29"/>
      <c r="M192" s="29"/>
      <c r="N192" s="29"/>
    </row>
    <row r="193">
      <c r="A193" s="11"/>
      <c r="B193" s="29"/>
      <c r="C193" s="29"/>
      <c r="D193" s="29"/>
      <c r="E193" s="29"/>
      <c r="F193" s="29"/>
      <c r="G193" s="29"/>
      <c r="H193" s="29"/>
      <c r="I193" s="29"/>
      <c r="J193" s="29"/>
      <c r="K193" s="29"/>
      <c r="L193" s="29"/>
      <c r="M193" s="29"/>
      <c r="N193" s="29"/>
    </row>
    <row r="194">
      <c r="A194" s="11"/>
      <c r="B194" s="29"/>
      <c r="C194" s="29"/>
      <c r="D194" s="29"/>
      <c r="E194" s="29"/>
      <c r="F194" s="29"/>
      <c r="G194" s="29"/>
      <c r="H194" s="29"/>
      <c r="I194" s="29"/>
      <c r="J194" s="29"/>
      <c r="K194" s="29"/>
      <c r="L194" s="29"/>
      <c r="M194" s="29"/>
      <c r="N194" s="29"/>
    </row>
    <row r="195">
      <c r="A195" s="11"/>
      <c r="B195" s="29"/>
      <c r="C195" s="29"/>
      <c r="D195" s="29"/>
      <c r="E195" s="29"/>
      <c r="F195" s="29"/>
      <c r="G195" s="29"/>
      <c r="H195" s="29"/>
      <c r="I195" s="29"/>
      <c r="J195" s="29"/>
      <c r="K195" s="29"/>
      <c r="L195" s="29"/>
      <c r="M195" s="29"/>
      <c r="N195" s="29"/>
    </row>
    <row r="196">
      <c r="A196" s="11"/>
      <c r="B196" s="29"/>
      <c r="C196" s="29"/>
      <c r="D196" s="29"/>
      <c r="E196" s="29"/>
      <c r="F196" s="29"/>
      <c r="G196" s="29"/>
      <c r="H196" s="29"/>
      <c r="I196" s="29"/>
      <c r="J196" s="29"/>
      <c r="K196" s="29"/>
      <c r="L196" s="29"/>
      <c r="M196" s="29"/>
      <c r="N196" s="29"/>
    </row>
    <row r="197">
      <c r="A197" s="11"/>
      <c r="B197" s="29"/>
      <c r="C197" s="29"/>
      <c r="D197" s="29"/>
      <c r="E197" s="29"/>
      <c r="F197" s="29"/>
      <c r="G197" s="29"/>
      <c r="H197" s="29"/>
      <c r="I197" s="29"/>
      <c r="J197" s="29"/>
      <c r="K197" s="29"/>
      <c r="L197" s="29"/>
      <c r="M197" s="29"/>
      <c r="N197" s="29"/>
    </row>
    <row r="198">
      <c r="A198" s="11"/>
      <c r="B198" s="29"/>
      <c r="C198" s="29"/>
      <c r="D198" s="29"/>
      <c r="E198" s="29"/>
      <c r="F198" s="29"/>
      <c r="G198" s="29"/>
      <c r="H198" s="29"/>
      <c r="I198" s="29"/>
      <c r="J198" s="29"/>
      <c r="K198" s="29"/>
      <c r="L198" s="29"/>
      <c r="M198" s="29"/>
      <c r="N198" s="29"/>
    </row>
    <row r="199">
      <c r="A199" s="11"/>
      <c r="B199" s="29"/>
      <c r="C199" s="29"/>
      <c r="D199" s="29"/>
      <c r="E199" s="29"/>
      <c r="F199" s="29"/>
      <c r="G199" s="29"/>
      <c r="H199" s="29"/>
      <c r="I199" s="29"/>
      <c r="J199" s="29"/>
      <c r="K199" s="29"/>
      <c r="L199" s="29"/>
      <c r="M199" s="29"/>
      <c r="N199" s="29"/>
    </row>
    <row r="200">
      <c r="A200" s="11"/>
      <c r="B200" s="29"/>
      <c r="C200" s="29"/>
      <c r="D200" s="29"/>
      <c r="E200" s="29"/>
      <c r="F200" s="29"/>
      <c r="G200" s="29"/>
      <c r="H200" s="29"/>
      <c r="I200" s="29"/>
      <c r="J200" s="29"/>
      <c r="K200" s="29"/>
      <c r="L200" s="29"/>
      <c r="M200" s="29"/>
      <c r="N200" s="29"/>
    </row>
    <row r="201">
      <c r="A201" s="11"/>
      <c r="B201" s="29"/>
      <c r="C201" s="29"/>
      <c r="D201" s="29"/>
      <c r="E201" s="29"/>
      <c r="F201" s="29"/>
      <c r="G201" s="29"/>
      <c r="H201" s="29"/>
      <c r="I201" s="29"/>
      <c r="J201" s="29"/>
      <c r="K201" s="29"/>
      <c r="L201" s="29"/>
      <c r="M201" s="29"/>
      <c r="N201" s="29"/>
    </row>
    <row r="202">
      <c r="A202" s="11"/>
      <c r="B202" s="29"/>
      <c r="C202" s="29"/>
      <c r="D202" s="29"/>
      <c r="E202" s="29"/>
      <c r="F202" s="29"/>
      <c r="G202" s="29"/>
      <c r="H202" s="29"/>
      <c r="I202" s="29"/>
      <c r="J202" s="29"/>
      <c r="K202" s="29"/>
      <c r="L202" s="29"/>
      <c r="M202" s="29"/>
      <c r="N202" s="29"/>
    </row>
    <row r="203">
      <c r="A203" s="11"/>
      <c r="B203" s="29"/>
      <c r="C203" s="29"/>
      <c r="D203" s="29"/>
      <c r="E203" s="29"/>
      <c r="F203" s="29"/>
      <c r="G203" s="29"/>
      <c r="H203" s="29"/>
      <c r="I203" s="29"/>
      <c r="J203" s="29"/>
      <c r="K203" s="29"/>
      <c r="L203" s="29"/>
      <c r="M203" s="29"/>
      <c r="N203" s="29"/>
    </row>
    <row r="204">
      <c r="A204" s="11"/>
      <c r="B204" s="29"/>
      <c r="C204" s="29"/>
      <c r="D204" s="29"/>
      <c r="E204" s="29"/>
      <c r="F204" s="29"/>
      <c r="G204" s="29"/>
      <c r="H204" s="29"/>
      <c r="I204" s="29"/>
      <c r="J204" s="29"/>
      <c r="K204" s="29"/>
      <c r="L204" s="29"/>
      <c r="M204" s="29"/>
      <c r="N204" s="29"/>
    </row>
    <row r="205">
      <c r="A205" s="11"/>
      <c r="B205" s="29"/>
      <c r="C205" s="29"/>
      <c r="D205" s="29"/>
      <c r="E205" s="29"/>
      <c r="F205" s="29"/>
      <c r="G205" s="29"/>
      <c r="H205" s="29"/>
      <c r="I205" s="29"/>
      <c r="J205" s="29"/>
      <c r="K205" s="29"/>
      <c r="L205" s="29"/>
      <c r="M205" s="29"/>
      <c r="N205" s="29"/>
    </row>
    <row r="206">
      <c r="A206" s="11"/>
      <c r="B206" s="29"/>
      <c r="C206" s="29"/>
      <c r="D206" s="29"/>
      <c r="E206" s="29"/>
      <c r="F206" s="29"/>
      <c r="G206" s="29"/>
      <c r="H206" s="29"/>
      <c r="I206" s="29"/>
      <c r="J206" s="29"/>
      <c r="K206" s="29"/>
      <c r="L206" s="29"/>
      <c r="M206" s="29"/>
      <c r="N206" s="29"/>
    </row>
    <row r="207">
      <c r="A207" s="11"/>
      <c r="B207" s="29"/>
      <c r="C207" s="29"/>
      <c r="D207" s="29"/>
      <c r="E207" s="29"/>
      <c r="F207" s="29"/>
      <c r="G207" s="29"/>
      <c r="H207" s="29"/>
      <c r="I207" s="29"/>
      <c r="J207" s="29"/>
      <c r="K207" s="29"/>
      <c r="L207" s="29"/>
      <c r="M207" s="29"/>
      <c r="N207" s="29"/>
    </row>
    <row r="208">
      <c r="A208" s="11"/>
      <c r="B208" s="29"/>
      <c r="C208" s="29"/>
      <c r="D208" s="29"/>
      <c r="E208" s="29"/>
      <c r="F208" s="29"/>
      <c r="G208" s="29"/>
      <c r="H208" s="29"/>
      <c r="I208" s="29"/>
      <c r="J208" s="29"/>
      <c r="K208" s="29"/>
      <c r="L208" s="29"/>
      <c r="M208" s="29"/>
      <c r="N208" s="29"/>
    </row>
    <row r="209">
      <c r="A209" s="11"/>
      <c r="B209" s="29"/>
      <c r="C209" s="29"/>
      <c r="D209" s="29"/>
      <c r="E209" s="29"/>
      <c r="F209" s="29"/>
      <c r="G209" s="29"/>
      <c r="H209" s="29"/>
      <c r="I209" s="29"/>
      <c r="J209" s="29"/>
      <c r="K209" s="29"/>
      <c r="L209" s="29"/>
      <c r="M209" s="29"/>
      <c r="N209" s="29"/>
    </row>
    <row r="210">
      <c r="A210" s="11"/>
      <c r="B210" s="29"/>
      <c r="C210" s="29"/>
      <c r="D210" s="29"/>
      <c r="E210" s="29"/>
      <c r="F210" s="29"/>
      <c r="G210" s="29"/>
      <c r="H210" s="29"/>
      <c r="I210" s="29"/>
      <c r="J210" s="29"/>
      <c r="K210" s="29"/>
      <c r="L210" s="29"/>
      <c r="M210" s="29"/>
      <c r="N210" s="29"/>
    </row>
    <row r="211">
      <c r="A211" s="11"/>
      <c r="B211" s="29"/>
      <c r="C211" s="29"/>
      <c r="D211" s="29"/>
      <c r="E211" s="29"/>
      <c r="F211" s="29"/>
      <c r="G211" s="29"/>
      <c r="H211" s="29"/>
      <c r="I211" s="29"/>
      <c r="J211" s="29"/>
      <c r="K211" s="29"/>
      <c r="L211" s="29"/>
      <c r="M211" s="29"/>
      <c r="N211" s="29"/>
    </row>
    <row r="212">
      <c r="A212" s="11"/>
      <c r="B212" s="29"/>
      <c r="C212" s="29"/>
      <c r="D212" s="29"/>
      <c r="E212" s="29"/>
      <c r="F212" s="29"/>
      <c r="G212" s="29"/>
      <c r="H212" s="29"/>
      <c r="I212" s="29"/>
      <c r="J212" s="29"/>
      <c r="K212" s="29"/>
      <c r="L212" s="29"/>
      <c r="M212" s="29"/>
      <c r="N212" s="29"/>
    </row>
    <row r="213">
      <c r="A213" s="11"/>
      <c r="B213" s="29"/>
      <c r="C213" s="29"/>
      <c r="D213" s="29"/>
      <c r="E213" s="29"/>
      <c r="F213" s="29"/>
      <c r="G213" s="29"/>
      <c r="H213" s="29"/>
      <c r="I213" s="29"/>
      <c r="J213" s="29"/>
      <c r="K213" s="29"/>
      <c r="L213" s="29"/>
      <c r="M213" s="29"/>
      <c r="N213" s="29"/>
    </row>
    <row r="214">
      <c r="A214" s="11"/>
      <c r="B214" s="29"/>
      <c r="C214" s="29"/>
      <c r="D214" s="29"/>
      <c r="E214" s="29"/>
      <c r="F214" s="29"/>
      <c r="G214" s="29"/>
      <c r="H214" s="29"/>
      <c r="I214" s="29"/>
      <c r="J214" s="29"/>
      <c r="K214" s="29"/>
      <c r="L214" s="29"/>
      <c r="M214" s="29"/>
      <c r="N214" s="29"/>
    </row>
    <row r="215">
      <c r="A215" s="11"/>
      <c r="B215" s="29"/>
      <c r="C215" s="29"/>
      <c r="D215" s="29"/>
      <c r="E215" s="29"/>
      <c r="F215" s="29"/>
      <c r="G215" s="29"/>
      <c r="H215" s="29"/>
      <c r="I215" s="29"/>
      <c r="J215" s="29"/>
      <c r="K215" s="29"/>
      <c r="L215" s="29"/>
      <c r="M215" s="29"/>
      <c r="N215" s="29"/>
    </row>
    <row r="216">
      <c r="A216" s="11"/>
      <c r="B216" s="29"/>
      <c r="C216" s="29"/>
      <c r="D216" s="29"/>
      <c r="E216" s="29"/>
      <c r="F216" s="29"/>
      <c r="G216" s="29"/>
      <c r="H216" s="29"/>
      <c r="I216" s="29"/>
      <c r="J216" s="29"/>
      <c r="K216" s="29"/>
      <c r="L216" s="29"/>
      <c r="M216" s="29"/>
      <c r="N216" s="29"/>
    </row>
    <row r="217">
      <c r="A217" s="11"/>
      <c r="B217" s="29"/>
      <c r="C217" s="29"/>
      <c r="D217" s="29"/>
      <c r="E217" s="29"/>
      <c r="F217" s="29"/>
      <c r="G217" s="29"/>
      <c r="H217" s="29"/>
      <c r="I217" s="29"/>
      <c r="J217" s="29"/>
      <c r="K217" s="29"/>
      <c r="L217" s="29"/>
      <c r="M217" s="29"/>
      <c r="N217" s="29"/>
    </row>
    <row r="218">
      <c r="A218" s="11"/>
      <c r="B218" s="29"/>
      <c r="C218" s="29"/>
      <c r="D218" s="29"/>
      <c r="E218" s="29"/>
      <c r="F218" s="29"/>
      <c r="G218" s="29"/>
      <c r="H218" s="29"/>
      <c r="I218" s="29"/>
      <c r="J218" s="29"/>
      <c r="K218" s="29"/>
      <c r="L218" s="29"/>
      <c r="M218" s="29"/>
      <c r="N218" s="29"/>
    </row>
    <row r="219">
      <c r="A219" s="11"/>
      <c r="B219" s="29"/>
      <c r="C219" s="29"/>
      <c r="D219" s="29"/>
      <c r="E219" s="29"/>
      <c r="F219" s="29"/>
      <c r="G219" s="29"/>
      <c r="H219" s="29"/>
      <c r="I219" s="29"/>
      <c r="J219" s="29"/>
      <c r="K219" s="29"/>
      <c r="L219" s="29"/>
      <c r="M219" s="29"/>
      <c r="N219" s="29"/>
    </row>
    <row r="220">
      <c r="A220" s="11"/>
      <c r="B220" s="29"/>
      <c r="C220" s="29"/>
      <c r="D220" s="29"/>
      <c r="E220" s="29"/>
      <c r="F220" s="29"/>
      <c r="G220" s="29"/>
      <c r="H220" s="29"/>
      <c r="I220" s="29"/>
      <c r="J220" s="29"/>
      <c r="K220" s="29"/>
      <c r="L220" s="29"/>
      <c r="M220" s="29"/>
      <c r="N220" s="29"/>
    </row>
    <row r="221">
      <c r="A221" s="11"/>
      <c r="B221" s="29"/>
      <c r="C221" s="29"/>
      <c r="D221" s="29"/>
      <c r="E221" s="29"/>
      <c r="F221" s="29"/>
      <c r="G221" s="29"/>
      <c r="H221" s="29"/>
      <c r="I221" s="29"/>
      <c r="J221" s="29"/>
      <c r="K221" s="29"/>
      <c r="L221" s="29"/>
      <c r="M221" s="29"/>
      <c r="N221" s="29"/>
    </row>
    <row r="222">
      <c r="A222" s="11"/>
      <c r="B222" s="29"/>
      <c r="C222" s="29"/>
      <c r="D222" s="29"/>
      <c r="E222" s="29"/>
      <c r="F222" s="29"/>
      <c r="G222" s="29"/>
      <c r="H222" s="29"/>
      <c r="I222" s="29"/>
      <c r="J222" s="29"/>
      <c r="K222" s="29"/>
      <c r="L222" s="29"/>
      <c r="M222" s="29"/>
      <c r="N222" s="29"/>
    </row>
    <row r="223">
      <c r="A223" s="11"/>
      <c r="B223" s="29"/>
      <c r="C223" s="29"/>
      <c r="D223" s="29"/>
      <c r="E223" s="29"/>
      <c r="F223" s="29"/>
      <c r="G223" s="29"/>
      <c r="H223" s="29"/>
      <c r="I223" s="29"/>
      <c r="J223" s="29"/>
      <c r="K223" s="29"/>
      <c r="L223" s="29"/>
      <c r="M223" s="29"/>
      <c r="N223" s="29"/>
    </row>
    <row r="224">
      <c r="A224" s="11"/>
      <c r="B224" s="29"/>
      <c r="C224" s="29"/>
      <c r="D224" s="29"/>
      <c r="E224" s="29"/>
      <c r="F224" s="29"/>
      <c r="G224" s="29"/>
      <c r="H224" s="29"/>
      <c r="I224" s="29"/>
      <c r="J224" s="29"/>
      <c r="K224" s="29"/>
      <c r="L224" s="29"/>
      <c r="M224" s="29"/>
      <c r="N224" s="29"/>
    </row>
    <row r="225">
      <c r="A225" s="11"/>
      <c r="B225" s="29"/>
      <c r="C225" s="29"/>
      <c r="D225" s="29"/>
      <c r="E225" s="29"/>
      <c r="F225" s="29"/>
      <c r="G225" s="29"/>
      <c r="H225" s="29"/>
      <c r="I225" s="29"/>
      <c r="J225" s="29"/>
      <c r="K225" s="29"/>
      <c r="L225" s="29"/>
      <c r="M225" s="29"/>
      <c r="N225" s="29"/>
    </row>
    <row r="226">
      <c r="A226" s="11"/>
      <c r="B226" s="29"/>
      <c r="C226" s="29"/>
      <c r="D226" s="29"/>
      <c r="E226" s="29"/>
      <c r="F226" s="29"/>
      <c r="G226" s="29"/>
      <c r="H226" s="29"/>
      <c r="I226" s="29"/>
      <c r="J226" s="29"/>
      <c r="K226" s="29"/>
      <c r="L226" s="29"/>
      <c r="M226" s="29"/>
      <c r="N226" s="29"/>
    </row>
    <row r="227">
      <c r="A227" s="11"/>
      <c r="B227" s="29"/>
      <c r="C227" s="29"/>
      <c r="D227" s="29"/>
      <c r="E227" s="29"/>
      <c r="F227" s="29"/>
      <c r="G227" s="29"/>
      <c r="H227" s="29"/>
      <c r="I227" s="29"/>
      <c r="J227" s="29"/>
      <c r="K227" s="29"/>
      <c r="L227" s="29"/>
      <c r="M227" s="29"/>
      <c r="N227" s="29"/>
    </row>
    <row r="228">
      <c r="A228" s="11"/>
      <c r="B228" s="29"/>
      <c r="C228" s="29"/>
      <c r="D228" s="29"/>
      <c r="E228" s="29"/>
      <c r="F228" s="29"/>
      <c r="G228" s="29"/>
      <c r="H228" s="29"/>
      <c r="I228" s="29"/>
      <c r="J228" s="29"/>
      <c r="K228" s="29"/>
      <c r="L228" s="29"/>
      <c r="M228" s="29"/>
      <c r="N228" s="29"/>
    </row>
    <row r="229">
      <c r="A229" s="11"/>
      <c r="B229" s="29"/>
      <c r="C229" s="29"/>
      <c r="D229" s="29"/>
      <c r="E229" s="29"/>
      <c r="F229" s="29"/>
      <c r="G229" s="29"/>
      <c r="H229" s="29"/>
      <c r="I229" s="29"/>
      <c r="J229" s="29"/>
      <c r="K229" s="29"/>
      <c r="L229" s="29"/>
      <c r="M229" s="29"/>
      <c r="N229" s="29"/>
    </row>
    <row r="230">
      <c r="A230" s="11"/>
      <c r="B230" s="29"/>
      <c r="C230" s="29"/>
      <c r="D230" s="29"/>
      <c r="E230" s="29"/>
      <c r="F230" s="29"/>
      <c r="G230" s="29"/>
      <c r="H230" s="29"/>
      <c r="I230" s="29"/>
      <c r="J230" s="29"/>
      <c r="K230" s="29"/>
      <c r="L230" s="29"/>
      <c r="M230" s="29"/>
      <c r="N230" s="29"/>
    </row>
    <row r="231">
      <c r="A231" s="11"/>
      <c r="B231" s="29"/>
      <c r="C231" s="29"/>
      <c r="D231" s="29"/>
      <c r="E231" s="29"/>
      <c r="F231" s="29"/>
      <c r="G231" s="29"/>
      <c r="H231" s="29"/>
      <c r="I231" s="29"/>
      <c r="J231" s="29"/>
      <c r="K231" s="29"/>
      <c r="L231" s="29"/>
      <c r="M231" s="29"/>
      <c r="N231" s="29"/>
    </row>
    <row r="232">
      <c r="A232" s="11"/>
      <c r="B232" s="29"/>
      <c r="C232" s="29"/>
      <c r="D232" s="29"/>
      <c r="E232" s="29"/>
      <c r="F232" s="29"/>
      <c r="G232" s="29"/>
      <c r="H232" s="29"/>
      <c r="I232" s="29"/>
      <c r="J232" s="29"/>
      <c r="K232" s="29"/>
      <c r="L232" s="29"/>
      <c r="M232" s="29"/>
      <c r="N232" s="29"/>
    </row>
    <row r="233">
      <c r="A233" s="11"/>
      <c r="B233" s="29"/>
      <c r="C233" s="29"/>
      <c r="D233" s="29"/>
      <c r="E233" s="29"/>
      <c r="F233" s="29"/>
      <c r="G233" s="29"/>
      <c r="H233" s="29"/>
      <c r="I233" s="29"/>
      <c r="J233" s="29"/>
      <c r="K233" s="29"/>
      <c r="L233" s="29"/>
      <c r="M233" s="29"/>
      <c r="N233" s="29"/>
    </row>
    <row r="234">
      <c r="A234" s="11"/>
      <c r="B234" s="29"/>
      <c r="C234" s="29"/>
      <c r="D234" s="29"/>
      <c r="E234" s="29"/>
      <c r="F234" s="29"/>
      <c r="G234" s="29"/>
      <c r="H234" s="29"/>
      <c r="I234" s="29"/>
      <c r="J234" s="29"/>
      <c r="K234" s="29"/>
      <c r="L234" s="29"/>
      <c r="M234" s="29"/>
      <c r="N234" s="29"/>
    </row>
    <row r="235">
      <c r="A235" s="11"/>
      <c r="B235" s="29"/>
      <c r="C235" s="29"/>
      <c r="D235" s="29"/>
      <c r="E235" s="29"/>
      <c r="F235" s="29"/>
      <c r="G235" s="29"/>
      <c r="H235" s="29"/>
      <c r="I235" s="29"/>
      <c r="J235" s="29"/>
      <c r="K235" s="29"/>
      <c r="L235" s="29"/>
      <c r="M235" s="29"/>
      <c r="N235" s="29"/>
    </row>
    <row r="236">
      <c r="A236" s="11"/>
      <c r="B236" s="29"/>
      <c r="C236" s="29"/>
      <c r="D236" s="29"/>
      <c r="E236" s="29"/>
      <c r="F236" s="29"/>
      <c r="G236" s="29"/>
      <c r="H236" s="29"/>
      <c r="I236" s="29"/>
      <c r="J236" s="29"/>
      <c r="K236" s="29"/>
      <c r="L236" s="29"/>
      <c r="M236" s="29"/>
      <c r="N236" s="29"/>
    </row>
    <row r="237">
      <c r="A237" s="11"/>
      <c r="B237" s="29"/>
      <c r="C237" s="29"/>
      <c r="D237" s="29"/>
      <c r="E237" s="29"/>
      <c r="F237" s="29"/>
      <c r="G237" s="29"/>
      <c r="H237" s="29"/>
      <c r="I237" s="29"/>
      <c r="J237" s="29"/>
      <c r="K237" s="29"/>
      <c r="L237" s="29"/>
      <c r="M237" s="29"/>
      <c r="N237" s="29"/>
    </row>
    <row r="238">
      <c r="A238" s="11"/>
      <c r="B238" s="29"/>
      <c r="C238" s="29"/>
      <c r="D238" s="29"/>
      <c r="E238" s="29"/>
      <c r="F238" s="29"/>
      <c r="G238" s="29"/>
      <c r="H238" s="29"/>
      <c r="I238" s="29"/>
      <c r="J238" s="29"/>
      <c r="K238" s="29"/>
      <c r="L238" s="29"/>
      <c r="M238" s="29"/>
      <c r="N238" s="29"/>
    </row>
    <row r="239">
      <c r="A239" s="11"/>
      <c r="B239" s="29"/>
      <c r="C239" s="29"/>
      <c r="D239" s="29"/>
      <c r="E239" s="29"/>
      <c r="F239" s="29"/>
      <c r="G239" s="29"/>
      <c r="H239" s="29"/>
      <c r="I239" s="29"/>
      <c r="J239" s="29"/>
      <c r="K239" s="29"/>
      <c r="L239" s="29"/>
      <c r="M239" s="29"/>
      <c r="N239" s="29"/>
    </row>
    <row r="240">
      <c r="A240" s="11"/>
      <c r="B240" s="29"/>
      <c r="C240" s="29"/>
      <c r="D240" s="29"/>
      <c r="E240" s="29"/>
      <c r="F240" s="29"/>
      <c r="G240" s="29"/>
      <c r="H240" s="29"/>
      <c r="I240" s="29"/>
      <c r="J240" s="29"/>
      <c r="K240" s="29"/>
      <c r="L240" s="29"/>
      <c r="M240" s="29"/>
      <c r="N240" s="29"/>
    </row>
    <row r="241">
      <c r="A241" s="11"/>
      <c r="B241" s="29"/>
      <c r="C241" s="29"/>
      <c r="D241" s="29"/>
      <c r="E241" s="29"/>
      <c r="F241" s="29"/>
      <c r="G241" s="29"/>
      <c r="H241" s="29"/>
      <c r="I241" s="29"/>
      <c r="J241" s="29"/>
      <c r="K241" s="29"/>
      <c r="L241" s="29"/>
      <c r="M241" s="29"/>
      <c r="N241" s="29"/>
    </row>
    <row r="242">
      <c r="A242" s="11"/>
      <c r="B242" s="29"/>
      <c r="C242" s="29"/>
      <c r="D242" s="29"/>
      <c r="E242" s="29"/>
      <c r="F242" s="29"/>
      <c r="G242" s="29"/>
      <c r="H242" s="29"/>
      <c r="I242" s="29"/>
      <c r="J242" s="29"/>
      <c r="K242" s="29"/>
      <c r="L242" s="29"/>
      <c r="M242" s="29"/>
      <c r="N242" s="29"/>
    </row>
    <row r="243">
      <c r="A243" s="11"/>
      <c r="B243" s="29"/>
      <c r="C243" s="29"/>
      <c r="D243" s="29"/>
      <c r="E243" s="29"/>
      <c r="F243" s="29"/>
      <c r="G243" s="29"/>
      <c r="H243" s="29"/>
      <c r="I243" s="29"/>
      <c r="J243" s="29"/>
      <c r="K243" s="29"/>
      <c r="L243" s="29"/>
      <c r="M243" s="29"/>
      <c r="N243" s="29"/>
    </row>
    <row r="244">
      <c r="A244" s="11"/>
      <c r="B244" s="29"/>
      <c r="C244" s="29"/>
      <c r="D244" s="29"/>
      <c r="E244" s="29"/>
      <c r="F244" s="29"/>
      <c r="G244" s="29"/>
      <c r="H244" s="29"/>
      <c r="I244" s="29"/>
      <c r="J244" s="29"/>
      <c r="K244" s="29"/>
      <c r="L244" s="29"/>
      <c r="M244" s="29"/>
      <c r="N244" s="29"/>
    </row>
    <row r="245">
      <c r="A245" s="11"/>
      <c r="B245" s="29"/>
      <c r="C245" s="29"/>
      <c r="D245" s="29"/>
      <c r="E245" s="29"/>
      <c r="F245" s="29"/>
      <c r="G245" s="29"/>
      <c r="H245" s="29"/>
      <c r="I245" s="29"/>
      <c r="J245" s="29"/>
      <c r="K245" s="29"/>
      <c r="L245" s="29"/>
      <c r="M245" s="29"/>
      <c r="N245" s="29"/>
    </row>
    <row r="246">
      <c r="A246" s="11"/>
      <c r="B246" s="29"/>
      <c r="C246" s="29"/>
      <c r="D246" s="29"/>
      <c r="E246" s="29"/>
      <c r="F246" s="29"/>
      <c r="G246" s="29"/>
      <c r="H246" s="29"/>
      <c r="I246" s="29"/>
      <c r="J246" s="29"/>
      <c r="K246" s="29"/>
      <c r="L246" s="29"/>
      <c r="M246" s="29"/>
      <c r="N246" s="29"/>
    </row>
    <row r="247">
      <c r="A247" s="11"/>
      <c r="B247" s="29"/>
      <c r="C247" s="29"/>
      <c r="D247" s="29"/>
      <c r="E247" s="29"/>
      <c r="F247" s="29"/>
      <c r="G247" s="29"/>
      <c r="H247" s="29"/>
      <c r="I247" s="29"/>
      <c r="J247" s="29"/>
      <c r="K247" s="29"/>
      <c r="L247" s="29"/>
      <c r="M247" s="29"/>
      <c r="N247" s="29"/>
    </row>
    <row r="248">
      <c r="A248" s="11"/>
      <c r="B248" s="29"/>
      <c r="C248" s="29"/>
      <c r="D248" s="29"/>
      <c r="E248" s="29"/>
      <c r="F248" s="29"/>
      <c r="G248" s="29"/>
      <c r="H248" s="29"/>
      <c r="I248" s="29"/>
      <c r="J248" s="29"/>
      <c r="K248" s="29"/>
      <c r="L248" s="29"/>
      <c r="M248" s="29"/>
      <c r="N248" s="29"/>
    </row>
    <row r="249">
      <c r="A249" s="11"/>
      <c r="B249" s="29"/>
      <c r="C249" s="29"/>
      <c r="D249" s="29"/>
      <c r="E249" s="29"/>
      <c r="F249" s="29"/>
      <c r="G249" s="29"/>
      <c r="H249" s="29"/>
      <c r="I249" s="29"/>
      <c r="J249" s="29"/>
      <c r="K249" s="29"/>
      <c r="L249" s="29"/>
      <c r="M249" s="29"/>
      <c r="N249" s="29"/>
    </row>
    <row r="250">
      <c r="A250" s="11"/>
      <c r="B250" s="29"/>
      <c r="C250" s="29"/>
      <c r="D250" s="29"/>
      <c r="E250" s="29"/>
      <c r="F250" s="29"/>
      <c r="G250" s="29"/>
      <c r="H250" s="29"/>
      <c r="I250" s="29"/>
      <c r="J250" s="29"/>
      <c r="K250" s="29"/>
      <c r="L250" s="29"/>
      <c r="M250" s="29"/>
      <c r="N250" s="29"/>
    </row>
    <row r="251">
      <c r="A251" s="11"/>
      <c r="B251" s="29"/>
      <c r="C251" s="29"/>
      <c r="D251" s="29"/>
      <c r="E251" s="29"/>
      <c r="F251" s="29"/>
      <c r="G251" s="29"/>
      <c r="H251" s="29"/>
      <c r="I251" s="29"/>
      <c r="J251" s="29"/>
      <c r="K251" s="29"/>
      <c r="L251" s="29"/>
      <c r="M251" s="29"/>
      <c r="N251" s="29"/>
    </row>
    <row r="252">
      <c r="A252" s="11"/>
      <c r="B252" s="29"/>
      <c r="C252" s="29"/>
      <c r="D252" s="29"/>
      <c r="E252" s="29"/>
      <c r="F252" s="29"/>
      <c r="G252" s="29"/>
      <c r="H252" s="29"/>
      <c r="I252" s="29"/>
      <c r="J252" s="29"/>
      <c r="K252" s="29"/>
      <c r="L252" s="29"/>
      <c r="M252" s="29"/>
      <c r="N252" s="29"/>
    </row>
    <row r="253">
      <c r="A253" s="11"/>
      <c r="B253" s="29"/>
      <c r="C253" s="29"/>
      <c r="D253" s="29"/>
      <c r="E253" s="29"/>
      <c r="F253" s="29"/>
      <c r="G253" s="29"/>
      <c r="H253" s="29"/>
      <c r="I253" s="29"/>
      <c r="J253" s="29"/>
      <c r="K253" s="29"/>
      <c r="L253" s="29"/>
      <c r="M253" s="29"/>
      <c r="N253" s="29"/>
    </row>
    <row r="254">
      <c r="A254" s="11"/>
      <c r="B254" s="29"/>
      <c r="C254" s="29"/>
      <c r="D254" s="29"/>
      <c r="E254" s="29"/>
      <c r="F254" s="29"/>
      <c r="G254" s="29"/>
      <c r="H254" s="29"/>
      <c r="I254" s="29"/>
      <c r="J254" s="29"/>
      <c r="K254" s="29"/>
      <c r="L254" s="29"/>
      <c r="M254" s="29"/>
      <c r="N254" s="29"/>
    </row>
    <row r="255">
      <c r="A255" s="11"/>
      <c r="B255" s="29"/>
      <c r="C255" s="29"/>
      <c r="D255" s="29"/>
      <c r="E255" s="29"/>
      <c r="F255" s="29"/>
      <c r="G255" s="29"/>
      <c r="H255" s="29"/>
      <c r="I255" s="29"/>
      <c r="J255" s="29"/>
      <c r="K255" s="29"/>
      <c r="L255" s="29"/>
      <c r="M255" s="29"/>
      <c r="N255" s="29"/>
    </row>
    <row r="256">
      <c r="A256" s="11"/>
      <c r="B256" s="29"/>
      <c r="C256" s="29"/>
      <c r="D256" s="29"/>
      <c r="E256" s="29"/>
      <c r="F256" s="29"/>
      <c r="G256" s="29"/>
      <c r="H256" s="29"/>
      <c r="I256" s="29"/>
      <c r="J256" s="29"/>
      <c r="K256" s="29"/>
      <c r="L256" s="29"/>
      <c r="M256" s="29"/>
      <c r="N256" s="29"/>
    </row>
    <row r="257">
      <c r="A257" s="11"/>
      <c r="B257" s="29"/>
      <c r="C257" s="29"/>
      <c r="D257" s="29"/>
      <c r="E257" s="29"/>
      <c r="F257" s="29"/>
      <c r="G257" s="29"/>
      <c r="H257" s="29"/>
      <c r="I257" s="29"/>
      <c r="J257" s="29"/>
      <c r="K257" s="29"/>
      <c r="L257" s="29"/>
      <c r="M257" s="29"/>
      <c r="N257" s="29"/>
    </row>
    <row r="258">
      <c r="A258" s="11"/>
      <c r="B258" s="29"/>
      <c r="C258" s="29"/>
      <c r="D258" s="29"/>
      <c r="E258" s="29"/>
      <c r="F258" s="29"/>
      <c r="G258" s="29"/>
      <c r="H258" s="29"/>
      <c r="I258" s="29"/>
      <c r="J258" s="29"/>
      <c r="K258" s="29"/>
      <c r="L258" s="29"/>
      <c r="M258" s="29"/>
      <c r="N258" s="29"/>
    </row>
    <row r="259">
      <c r="A259" s="11"/>
      <c r="B259" s="29"/>
      <c r="C259" s="29"/>
      <c r="D259" s="29"/>
      <c r="E259" s="29"/>
      <c r="F259" s="29"/>
      <c r="G259" s="29"/>
      <c r="H259" s="29"/>
      <c r="I259" s="29"/>
      <c r="J259" s="29"/>
      <c r="K259" s="29"/>
      <c r="L259" s="29"/>
      <c r="M259" s="29"/>
      <c r="N259" s="29"/>
    </row>
    <row r="260">
      <c r="A260" s="11"/>
      <c r="B260" s="29"/>
      <c r="C260" s="29"/>
      <c r="D260" s="29"/>
      <c r="E260" s="29"/>
      <c r="F260" s="29"/>
      <c r="G260" s="29"/>
      <c r="H260" s="29"/>
      <c r="I260" s="29"/>
      <c r="J260" s="29"/>
      <c r="K260" s="29"/>
      <c r="L260" s="29"/>
      <c r="M260" s="29"/>
      <c r="N260" s="29"/>
    </row>
    <row r="261">
      <c r="A261" s="11"/>
      <c r="B261" s="29"/>
      <c r="C261" s="29"/>
      <c r="D261" s="29"/>
      <c r="E261" s="29"/>
      <c r="F261" s="29"/>
      <c r="G261" s="29"/>
      <c r="H261" s="29"/>
      <c r="I261" s="29"/>
      <c r="J261" s="29"/>
      <c r="K261" s="29"/>
      <c r="L261" s="29"/>
      <c r="M261" s="29"/>
      <c r="N261" s="29"/>
    </row>
    <row r="262">
      <c r="A262" s="11"/>
      <c r="B262" s="29"/>
      <c r="C262" s="29"/>
      <c r="D262" s="29"/>
      <c r="E262" s="29"/>
      <c r="F262" s="29"/>
      <c r="G262" s="29"/>
      <c r="H262" s="29"/>
      <c r="I262" s="29"/>
      <c r="J262" s="29"/>
      <c r="K262" s="29"/>
      <c r="L262" s="29"/>
      <c r="M262" s="29"/>
      <c r="N262" s="29"/>
    </row>
    <row r="263">
      <c r="A263" s="11"/>
      <c r="B263" s="29"/>
      <c r="C263" s="29"/>
      <c r="D263" s="29"/>
      <c r="E263" s="29"/>
      <c r="F263" s="29"/>
      <c r="G263" s="29"/>
      <c r="H263" s="29"/>
      <c r="I263" s="29"/>
      <c r="J263" s="29"/>
      <c r="K263" s="29"/>
      <c r="L263" s="29"/>
      <c r="M263" s="29"/>
      <c r="N263" s="29"/>
    </row>
    <row r="264">
      <c r="A264" s="11"/>
      <c r="B264" s="29"/>
      <c r="C264" s="29"/>
      <c r="D264" s="29"/>
      <c r="E264" s="29"/>
      <c r="F264" s="29"/>
      <c r="G264" s="29"/>
      <c r="H264" s="29"/>
      <c r="I264" s="29"/>
      <c r="J264" s="29"/>
      <c r="K264" s="29"/>
      <c r="L264" s="29"/>
      <c r="M264" s="29"/>
      <c r="N264" s="29"/>
    </row>
    <row r="265">
      <c r="A265" s="11"/>
      <c r="B265" s="29"/>
      <c r="C265" s="29"/>
      <c r="D265" s="29"/>
      <c r="E265" s="29"/>
      <c r="F265" s="29"/>
      <c r="G265" s="29"/>
      <c r="H265" s="29"/>
      <c r="I265" s="29"/>
      <c r="J265" s="29"/>
      <c r="K265" s="29"/>
      <c r="L265" s="29"/>
      <c r="M265" s="29"/>
      <c r="N265" s="29"/>
    </row>
    <row r="266">
      <c r="A266" s="11"/>
      <c r="B266" s="29"/>
      <c r="C266" s="29"/>
      <c r="D266" s="29"/>
      <c r="E266" s="29"/>
      <c r="F266" s="29"/>
      <c r="G266" s="29"/>
      <c r="H266" s="29"/>
      <c r="I266" s="29"/>
      <c r="J266" s="29"/>
      <c r="K266" s="29"/>
      <c r="L266" s="29"/>
      <c r="M266" s="29"/>
      <c r="N266" s="29"/>
    </row>
    <row r="267">
      <c r="A267" s="11"/>
      <c r="B267" s="29"/>
      <c r="C267" s="29"/>
      <c r="D267" s="29"/>
      <c r="E267" s="29"/>
      <c r="F267" s="29"/>
      <c r="G267" s="29"/>
      <c r="H267" s="29"/>
      <c r="I267" s="29"/>
      <c r="J267" s="29"/>
      <c r="K267" s="29"/>
      <c r="L267" s="29"/>
      <c r="M267" s="29"/>
      <c r="N267" s="29"/>
    </row>
    <row r="268">
      <c r="A268" s="11"/>
      <c r="B268" s="29"/>
      <c r="C268" s="29"/>
      <c r="D268" s="29"/>
      <c r="E268" s="29"/>
      <c r="F268" s="29"/>
      <c r="G268" s="29"/>
      <c r="H268" s="29"/>
      <c r="I268" s="29"/>
      <c r="J268" s="29"/>
      <c r="K268" s="29"/>
      <c r="L268" s="29"/>
      <c r="M268" s="29"/>
      <c r="N268" s="29"/>
    </row>
    <row r="269">
      <c r="A269" s="11"/>
      <c r="B269" s="29"/>
      <c r="C269" s="29"/>
      <c r="D269" s="29"/>
      <c r="E269" s="29"/>
      <c r="F269" s="29"/>
      <c r="G269" s="29"/>
      <c r="H269" s="29"/>
      <c r="I269" s="29"/>
      <c r="J269" s="29"/>
      <c r="K269" s="29"/>
      <c r="L269" s="29"/>
      <c r="M269" s="29"/>
      <c r="N269" s="29"/>
    </row>
    <row r="270">
      <c r="A270" s="11"/>
      <c r="B270" s="29"/>
      <c r="C270" s="29"/>
      <c r="D270" s="29"/>
      <c r="E270" s="29"/>
      <c r="F270" s="29"/>
      <c r="G270" s="29"/>
      <c r="H270" s="29"/>
      <c r="I270" s="29"/>
      <c r="J270" s="29"/>
      <c r="K270" s="29"/>
      <c r="L270" s="29"/>
      <c r="M270" s="29"/>
      <c r="N270" s="29"/>
    </row>
    <row r="271">
      <c r="A271" s="11"/>
      <c r="B271" s="29"/>
      <c r="C271" s="29"/>
      <c r="D271" s="29"/>
      <c r="E271" s="29"/>
      <c r="F271" s="29"/>
      <c r="G271" s="29"/>
      <c r="H271" s="29"/>
      <c r="I271" s="29"/>
      <c r="J271" s="29"/>
      <c r="K271" s="29"/>
      <c r="L271" s="29"/>
      <c r="M271" s="29"/>
      <c r="N271" s="29"/>
    </row>
    <row r="272">
      <c r="A272" s="11"/>
      <c r="B272" s="29"/>
      <c r="C272" s="29"/>
      <c r="D272" s="29"/>
      <c r="E272" s="29"/>
      <c r="F272" s="29"/>
      <c r="G272" s="29"/>
      <c r="H272" s="29"/>
      <c r="I272" s="29"/>
      <c r="J272" s="29"/>
      <c r="K272" s="29"/>
      <c r="L272" s="29"/>
      <c r="M272" s="29"/>
      <c r="N272" s="29"/>
    </row>
    <row r="273">
      <c r="A273" s="11"/>
      <c r="B273" s="29"/>
      <c r="C273" s="29"/>
      <c r="D273" s="29"/>
      <c r="E273" s="29"/>
      <c r="F273" s="29"/>
      <c r="G273" s="29"/>
      <c r="H273" s="29"/>
      <c r="I273" s="29"/>
      <c r="J273" s="29"/>
      <c r="K273" s="29"/>
      <c r="L273" s="29"/>
      <c r="M273" s="29"/>
      <c r="N273" s="29"/>
    </row>
    <row r="274">
      <c r="A274" s="11"/>
      <c r="B274" s="29"/>
      <c r="C274" s="29"/>
      <c r="D274" s="29"/>
      <c r="E274" s="29"/>
      <c r="F274" s="29"/>
      <c r="G274" s="29"/>
      <c r="H274" s="29"/>
      <c r="I274" s="29"/>
      <c r="J274" s="29"/>
      <c r="K274" s="29"/>
      <c r="L274" s="29"/>
      <c r="M274" s="29"/>
      <c r="N274" s="29"/>
    </row>
    <row r="275">
      <c r="A275" s="11"/>
      <c r="B275" s="29"/>
      <c r="C275" s="29"/>
      <c r="D275" s="29"/>
      <c r="E275" s="29"/>
      <c r="F275" s="29"/>
      <c r="G275" s="29"/>
      <c r="H275" s="29"/>
      <c r="I275" s="29"/>
      <c r="J275" s="29"/>
      <c r="K275" s="29"/>
      <c r="L275" s="29"/>
      <c r="M275" s="29"/>
      <c r="N275" s="29"/>
    </row>
    <row r="276">
      <c r="A276" s="11"/>
      <c r="B276" s="29"/>
      <c r="C276" s="29"/>
      <c r="D276" s="29"/>
      <c r="E276" s="29"/>
      <c r="F276" s="29"/>
      <c r="G276" s="29"/>
      <c r="H276" s="29"/>
      <c r="I276" s="29"/>
      <c r="J276" s="29"/>
      <c r="K276" s="29"/>
      <c r="L276" s="29"/>
      <c r="M276" s="29"/>
      <c r="N276" s="29"/>
    </row>
    <row r="277">
      <c r="A277" s="11"/>
      <c r="B277" s="29"/>
      <c r="C277" s="29"/>
      <c r="D277" s="29"/>
      <c r="E277" s="29"/>
      <c r="F277" s="29"/>
      <c r="G277" s="29"/>
      <c r="H277" s="29"/>
      <c r="I277" s="29"/>
      <c r="J277" s="29"/>
      <c r="K277" s="29"/>
      <c r="L277" s="29"/>
      <c r="M277" s="29"/>
      <c r="N277" s="29"/>
    </row>
    <row r="278">
      <c r="A278" s="11"/>
      <c r="B278" s="29"/>
      <c r="C278" s="29"/>
      <c r="D278" s="29"/>
      <c r="E278" s="29"/>
      <c r="F278" s="29"/>
      <c r="G278" s="29"/>
      <c r="H278" s="29"/>
      <c r="I278" s="29"/>
      <c r="J278" s="29"/>
      <c r="K278" s="29"/>
      <c r="L278" s="29"/>
      <c r="M278" s="29"/>
      <c r="N278" s="29"/>
    </row>
    <row r="279">
      <c r="A279" s="11"/>
      <c r="B279" s="29"/>
      <c r="C279" s="29"/>
      <c r="D279" s="29"/>
      <c r="E279" s="29"/>
      <c r="F279" s="29"/>
      <c r="G279" s="29"/>
      <c r="H279" s="29"/>
      <c r="I279" s="29"/>
      <c r="J279" s="29"/>
      <c r="K279" s="29"/>
      <c r="L279" s="29"/>
      <c r="M279" s="29"/>
      <c r="N279" s="29"/>
    </row>
    <row r="280">
      <c r="A280" s="11"/>
      <c r="B280" s="29"/>
      <c r="C280" s="29"/>
      <c r="D280" s="29"/>
      <c r="E280" s="29"/>
      <c r="F280" s="29"/>
      <c r="G280" s="29"/>
      <c r="H280" s="29"/>
      <c r="I280" s="29"/>
      <c r="J280" s="29"/>
      <c r="K280" s="29"/>
      <c r="L280" s="29"/>
      <c r="M280" s="29"/>
      <c r="N280" s="29"/>
    </row>
    <row r="281">
      <c r="A281" s="11"/>
      <c r="B281" s="29"/>
      <c r="C281" s="29"/>
      <c r="D281" s="29"/>
      <c r="E281" s="29"/>
      <c r="F281" s="29"/>
      <c r="G281" s="29"/>
      <c r="H281" s="29"/>
      <c r="I281" s="29"/>
      <c r="J281" s="29"/>
      <c r="K281" s="29"/>
      <c r="L281" s="29"/>
      <c r="M281" s="29"/>
      <c r="N281" s="29"/>
    </row>
    <row r="282">
      <c r="A282" s="11"/>
      <c r="B282" s="29"/>
      <c r="C282" s="29"/>
      <c r="D282" s="29"/>
      <c r="E282" s="29"/>
      <c r="F282" s="29"/>
      <c r="G282" s="29"/>
      <c r="H282" s="29"/>
      <c r="I282" s="29"/>
      <c r="J282" s="29"/>
      <c r="K282" s="29"/>
      <c r="L282" s="29"/>
      <c r="M282" s="29"/>
      <c r="N282" s="29"/>
    </row>
    <row r="283">
      <c r="A283" s="11"/>
      <c r="B283" s="29"/>
      <c r="C283" s="29"/>
      <c r="D283" s="29"/>
      <c r="E283" s="29"/>
      <c r="F283" s="29"/>
      <c r="G283" s="29"/>
      <c r="H283" s="29"/>
      <c r="I283" s="29"/>
      <c r="J283" s="29"/>
      <c r="K283" s="29"/>
      <c r="L283" s="29"/>
      <c r="M283" s="29"/>
      <c r="N283" s="29"/>
    </row>
    <row r="284">
      <c r="A284" s="11"/>
      <c r="B284" s="29"/>
      <c r="C284" s="29"/>
      <c r="D284" s="29"/>
      <c r="E284" s="29"/>
      <c r="F284" s="29"/>
      <c r="G284" s="29"/>
      <c r="H284" s="29"/>
      <c r="I284" s="29"/>
      <c r="J284" s="29"/>
      <c r="K284" s="29"/>
      <c r="L284" s="29"/>
      <c r="M284" s="29"/>
      <c r="N284" s="29"/>
    </row>
    <row r="285">
      <c r="A285" s="11"/>
      <c r="B285" s="29"/>
      <c r="C285" s="29"/>
      <c r="D285" s="29"/>
      <c r="E285" s="29"/>
      <c r="F285" s="29"/>
      <c r="G285" s="29"/>
      <c r="H285" s="29"/>
      <c r="I285" s="29"/>
      <c r="J285" s="29"/>
      <c r="K285" s="29"/>
      <c r="L285" s="29"/>
      <c r="M285" s="29"/>
      <c r="N285" s="29"/>
    </row>
    <row r="286">
      <c r="A286" s="11"/>
      <c r="B286" s="29"/>
      <c r="C286" s="29"/>
      <c r="D286" s="29"/>
      <c r="E286" s="29"/>
      <c r="F286" s="29"/>
      <c r="G286" s="29"/>
      <c r="H286" s="29"/>
      <c r="I286" s="29"/>
      <c r="J286" s="29"/>
      <c r="K286" s="29"/>
      <c r="L286" s="29"/>
      <c r="M286" s="29"/>
      <c r="N286" s="29"/>
    </row>
    <row r="287">
      <c r="A287" s="11"/>
      <c r="B287" s="29"/>
      <c r="C287" s="29"/>
      <c r="D287" s="29"/>
      <c r="E287" s="29"/>
      <c r="F287" s="29"/>
      <c r="G287" s="29"/>
      <c r="H287" s="29"/>
      <c r="I287" s="29"/>
      <c r="J287" s="29"/>
      <c r="K287" s="29"/>
      <c r="L287" s="29"/>
      <c r="M287" s="29"/>
      <c r="N287" s="29"/>
    </row>
    <row r="288">
      <c r="A288" s="11"/>
      <c r="B288" s="29"/>
      <c r="C288" s="29"/>
      <c r="D288" s="29"/>
      <c r="E288" s="29"/>
      <c r="F288" s="29"/>
      <c r="G288" s="29"/>
      <c r="H288" s="29"/>
      <c r="I288" s="29"/>
      <c r="J288" s="29"/>
      <c r="K288" s="29"/>
      <c r="L288" s="29"/>
      <c r="M288" s="29"/>
      <c r="N288" s="29"/>
    </row>
    <row r="289">
      <c r="A289" s="11"/>
      <c r="B289" s="29"/>
      <c r="C289" s="29"/>
      <c r="D289" s="29"/>
      <c r="E289" s="29"/>
      <c r="F289" s="29"/>
      <c r="G289" s="29"/>
      <c r="H289" s="29"/>
      <c r="I289" s="29"/>
      <c r="J289" s="29"/>
      <c r="K289" s="29"/>
      <c r="L289" s="29"/>
      <c r="M289" s="29"/>
      <c r="N289" s="29"/>
    </row>
    <row r="290">
      <c r="A290" s="11"/>
      <c r="B290" s="29"/>
      <c r="C290" s="29"/>
      <c r="D290" s="29"/>
      <c r="E290" s="29"/>
      <c r="F290" s="29"/>
      <c r="G290" s="29"/>
      <c r="H290" s="29"/>
      <c r="I290" s="29"/>
      <c r="J290" s="29"/>
      <c r="K290" s="29"/>
      <c r="L290" s="29"/>
      <c r="M290" s="29"/>
      <c r="N290" s="29"/>
    </row>
    <row r="291">
      <c r="A291" s="11"/>
      <c r="B291" s="29"/>
      <c r="C291" s="29"/>
      <c r="D291" s="29"/>
      <c r="E291" s="29"/>
      <c r="F291" s="29"/>
      <c r="G291" s="29"/>
      <c r="H291" s="29"/>
      <c r="I291" s="29"/>
      <c r="J291" s="29"/>
      <c r="K291" s="29"/>
      <c r="L291" s="29"/>
      <c r="M291" s="29"/>
      <c r="N291" s="29"/>
    </row>
    <row r="292">
      <c r="A292" s="11"/>
      <c r="B292" s="29"/>
      <c r="C292" s="29"/>
      <c r="D292" s="29"/>
      <c r="E292" s="29"/>
      <c r="F292" s="29"/>
      <c r="G292" s="29"/>
      <c r="H292" s="29"/>
      <c r="I292" s="29"/>
      <c r="J292" s="29"/>
      <c r="K292" s="29"/>
      <c r="L292" s="29"/>
      <c r="M292" s="29"/>
      <c r="N292" s="29"/>
    </row>
    <row r="293">
      <c r="A293" s="11"/>
      <c r="B293" s="29"/>
      <c r="C293" s="29"/>
      <c r="D293" s="29"/>
      <c r="E293" s="29"/>
      <c r="F293" s="29"/>
      <c r="G293" s="29"/>
      <c r="H293" s="29"/>
      <c r="I293" s="29"/>
      <c r="J293" s="29"/>
      <c r="K293" s="29"/>
      <c r="L293" s="29"/>
      <c r="M293" s="29"/>
      <c r="N293" s="29"/>
    </row>
    <row r="294">
      <c r="A294" s="11"/>
      <c r="B294" s="29"/>
      <c r="C294" s="29"/>
      <c r="D294" s="29"/>
      <c r="E294" s="29"/>
      <c r="F294" s="29"/>
      <c r="G294" s="29"/>
      <c r="H294" s="29"/>
      <c r="I294" s="29"/>
      <c r="J294" s="29"/>
      <c r="K294" s="29"/>
      <c r="L294" s="29"/>
      <c r="M294" s="29"/>
      <c r="N294" s="29"/>
    </row>
    <row r="295">
      <c r="A295" s="11"/>
      <c r="B295" s="29"/>
      <c r="C295" s="29"/>
      <c r="D295" s="29"/>
      <c r="E295" s="29"/>
      <c r="F295" s="29"/>
      <c r="G295" s="29"/>
      <c r="H295" s="29"/>
      <c r="I295" s="29"/>
      <c r="J295" s="29"/>
      <c r="K295" s="29"/>
      <c r="L295" s="29"/>
      <c r="M295" s="29"/>
      <c r="N295" s="29"/>
    </row>
    <row r="296">
      <c r="A296" s="11"/>
      <c r="B296" s="29"/>
      <c r="C296" s="29"/>
      <c r="D296" s="29"/>
      <c r="E296" s="29"/>
      <c r="F296" s="29"/>
      <c r="G296" s="29"/>
      <c r="H296" s="29"/>
      <c r="I296" s="29"/>
      <c r="J296" s="29"/>
      <c r="K296" s="29"/>
      <c r="L296" s="29"/>
      <c r="M296" s="29"/>
      <c r="N296" s="29"/>
    </row>
    <row r="297">
      <c r="A297" s="11"/>
      <c r="B297" s="29"/>
      <c r="C297" s="29"/>
      <c r="D297" s="29"/>
      <c r="E297" s="29"/>
      <c r="F297" s="29"/>
      <c r="G297" s="29"/>
      <c r="H297" s="29"/>
      <c r="I297" s="29"/>
      <c r="J297" s="29"/>
      <c r="K297" s="29"/>
      <c r="L297" s="29"/>
      <c r="M297" s="29"/>
      <c r="N297" s="29"/>
    </row>
    <row r="298">
      <c r="A298" s="11"/>
      <c r="B298" s="29"/>
      <c r="C298" s="29"/>
      <c r="D298" s="29"/>
      <c r="E298" s="29"/>
      <c r="F298" s="29"/>
      <c r="G298" s="29"/>
      <c r="H298" s="29"/>
      <c r="I298" s="29"/>
      <c r="J298" s="29"/>
      <c r="K298" s="29"/>
      <c r="L298" s="29"/>
      <c r="M298" s="29"/>
      <c r="N298" s="29"/>
    </row>
    <row r="299">
      <c r="A299" s="11"/>
      <c r="B299" s="29"/>
      <c r="C299" s="29"/>
      <c r="D299" s="29"/>
      <c r="E299" s="29"/>
      <c r="F299" s="29"/>
      <c r="G299" s="29"/>
      <c r="H299" s="29"/>
      <c r="I299" s="29"/>
      <c r="J299" s="29"/>
      <c r="K299" s="29"/>
      <c r="L299" s="29"/>
      <c r="M299" s="29"/>
      <c r="N299" s="29"/>
    </row>
    <row r="300">
      <c r="A300" s="11"/>
      <c r="B300" s="29"/>
      <c r="C300" s="29"/>
      <c r="D300" s="29"/>
      <c r="E300" s="29"/>
      <c r="F300" s="29"/>
      <c r="G300" s="29"/>
      <c r="H300" s="29"/>
      <c r="I300" s="29"/>
      <c r="J300" s="29"/>
      <c r="K300" s="29"/>
      <c r="L300" s="29"/>
      <c r="M300" s="29"/>
      <c r="N300" s="29"/>
    </row>
    <row r="301">
      <c r="A301" s="11"/>
      <c r="B301" s="29"/>
      <c r="C301" s="29"/>
      <c r="D301" s="29"/>
      <c r="E301" s="29"/>
      <c r="F301" s="29"/>
      <c r="G301" s="29"/>
      <c r="H301" s="29"/>
      <c r="I301" s="29"/>
      <c r="J301" s="29"/>
      <c r="K301" s="29"/>
      <c r="L301" s="29"/>
      <c r="M301" s="29"/>
      <c r="N301" s="29"/>
    </row>
    <row r="302">
      <c r="A302" s="11"/>
      <c r="B302" s="29"/>
      <c r="C302" s="29"/>
      <c r="D302" s="29"/>
      <c r="E302" s="29"/>
      <c r="F302" s="29"/>
      <c r="G302" s="29"/>
      <c r="H302" s="29"/>
      <c r="I302" s="29"/>
      <c r="J302" s="29"/>
      <c r="K302" s="29"/>
      <c r="L302" s="29"/>
      <c r="M302" s="29"/>
      <c r="N302" s="29"/>
    </row>
    <row r="303">
      <c r="A303" s="11"/>
      <c r="B303" s="29"/>
      <c r="C303" s="29"/>
      <c r="D303" s="29"/>
      <c r="E303" s="29"/>
      <c r="F303" s="29"/>
      <c r="G303" s="29"/>
      <c r="H303" s="29"/>
      <c r="I303" s="29"/>
      <c r="J303" s="29"/>
      <c r="K303" s="29"/>
      <c r="L303" s="29"/>
      <c r="M303" s="29"/>
      <c r="N303" s="29"/>
    </row>
    <row r="304">
      <c r="A304" s="11"/>
      <c r="B304" s="29"/>
      <c r="C304" s="29"/>
      <c r="D304" s="29"/>
      <c r="E304" s="29"/>
      <c r="F304" s="29"/>
      <c r="G304" s="29"/>
      <c r="H304" s="29"/>
      <c r="I304" s="29"/>
      <c r="J304" s="29"/>
      <c r="K304" s="29"/>
      <c r="L304" s="29"/>
      <c r="M304" s="29"/>
      <c r="N304" s="29"/>
    </row>
    <row r="305">
      <c r="A305" s="11"/>
      <c r="B305" s="29"/>
      <c r="C305" s="29"/>
      <c r="D305" s="29"/>
      <c r="E305" s="29"/>
      <c r="F305" s="29"/>
      <c r="G305" s="29"/>
      <c r="H305" s="29"/>
      <c r="I305" s="29"/>
      <c r="J305" s="29"/>
      <c r="K305" s="29"/>
      <c r="L305" s="29"/>
      <c r="M305" s="29"/>
      <c r="N305" s="29"/>
    </row>
    <row r="306">
      <c r="A306" s="11"/>
      <c r="B306" s="29"/>
      <c r="C306" s="29"/>
      <c r="D306" s="29"/>
      <c r="E306" s="29"/>
      <c r="F306" s="29"/>
      <c r="G306" s="29"/>
      <c r="H306" s="29"/>
      <c r="I306" s="29"/>
      <c r="J306" s="29"/>
      <c r="K306" s="29"/>
      <c r="L306" s="29"/>
      <c r="M306" s="29"/>
      <c r="N306" s="29"/>
    </row>
    <row r="307">
      <c r="A307" s="11"/>
      <c r="B307" s="29"/>
      <c r="C307" s="29"/>
      <c r="D307" s="29"/>
      <c r="E307" s="29"/>
      <c r="F307" s="29"/>
      <c r="G307" s="29"/>
      <c r="H307" s="29"/>
      <c r="I307" s="29"/>
      <c r="J307" s="29"/>
      <c r="K307" s="29"/>
      <c r="L307" s="29"/>
      <c r="M307" s="29"/>
      <c r="N307" s="29"/>
    </row>
    <row r="308">
      <c r="A308" s="11"/>
      <c r="B308" s="29"/>
      <c r="C308" s="29"/>
      <c r="D308" s="29"/>
      <c r="E308" s="29"/>
      <c r="F308" s="29"/>
      <c r="G308" s="29"/>
      <c r="H308" s="29"/>
      <c r="I308" s="29"/>
      <c r="J308" s="29"/>
      <c r="K308" s="29"/>
      <c r="L308" s="29"/>
      <c r="M308" s="29"/>
      <c r="N308" s="29"/>
    </row>
    <row r="309">
      <c r="A309" s="11"/>
      <c r="B309" s="29"/>
      <c r="C309" s="29"/>
      <c r="D309" s="29"/>
      <c r="E309" s="29"/>
      <c r="F309" s="29"/>
      <c r="G309" s="29"/>
      <c r="H309" s="29"/>
      <c r="I309" s="29"/>
      <c r="J309" s="29"/>
      <c r="K309" s="29"/>
      <c r="L309" s="29"/>
      <c r="M309" s="29"/>
      <c r="N309" s="29"/>
    </row>
    <row r="310">
      <c r="A310" s="11"/>
      <c r="B310" s="29"/>
      <c r="C310" s="29"/>
      <c r="D310" s="29"/>
      <c r="E310" s="29"/>
      <c r="F310" s="29"/>
      <c r="G310" s="29"/>
      <c r="H310" s="29"/>
      <c r="I310" s="29"/>
      <c r="J310" s="29"/>
      <c r="K310" s="29"/>
      <c r="L310" s="29"/>
      <c r="M310" s="29"/>
      <c r="N310" s="29"/>
    </row>
    <row r="311">
      <c r="A311" s="11"/>
      <c r="B311" s="29"/>
      <c r="C311" s="29"/>
      <c r="D311" s="29"/>
      <c r="E311" s="29"/>
      <c r="F311" s="29"/>
      <c r="G311" s="29"/>
      <c r="H311" s="29"/>
      <c r="I311" s="29"/>
      <c r="J311" s="29"/>
      <c r="K311" s="29"/>
      <c r="L311" s="29"/>
      <c r="M311" s="29"/>
      <c r="N311" s="29"/>
    </row>
    <row r="312">
      <c r="A312" s="11"/>
      <c r="B312" s="29"/>
      <c r="C312" s="29"/>
      <c r="D312" s="29"/>
      <c r="E312" s="29"/>
      <c r="F312" s="29"/>
      <c r="G312" s="29"/>
      <c r="H312" s="29"/>
      <c r="I312" s="29"/>
      <c r="J312" s="29"/>
      <c r="K312" s="29"/>
      <c r="L312" s="29"/>
      <c r="M312" s="29"/>
      <c r="N312" s="29"/>
    </row>
    <row r="313">
      <c r="A313" s="11"/>
      <c r="B313" s="29"/>
      <c r="C313" s="29"/>
      <c r="D313" s="29"/>
      <c r="E313" s="29"/>
      <c r="F313" s="29"/>
      <c r="G313" s="29"/>
      <c r="H313" s="29"/>
      <c r="I313" s="29"/>
      <c r="J313" s="29"/>
      <c r="K313" s="29"/>
      <c r="L313" s="29"/>
      <c r="M313" s="29"/>
      <c r="N313" s="29"/>
    </row>
    <row r="314">
      <c r="A314" s="11"/>
      <c r="B314" s="29"/>
      <c r="C314" s="29"/>
      <c r="D314" s="29"/>
      <c r="E314" s="29"/>
      <c r="F314" s="29"/>
      <c r="G314" s="29"/>
      <c r="H314" s="29"/>
      <c r="I314" s="29"/>
      <c r="J314" s="29"/>
      <c r="K314" s="29"/>
      <c r="L314" s="29"/>
      <c r="M314" s="29"/>
      <c r="N314" s="29"/>
    </row>
    <row r="315">
      <c r="A315" s="11"/>
      <c r="B315" s="29"/>
      <c r="C315" s="29"/>
      <c r="D315" s="29"/>
      <c r="E315" s="29"/>
      <c r="F315" s="29"/>
      <c r="G315" s="29"/>
      <c r="H315" s="29"/>
      <c r="I315" s="29"/>
      <c r="J315" s="29"/>
      <c r="K315" s="29"/>
      <c r="L315" s="29"/>
      <c r="M315" s="29"/>
      <c r="N315" s="29"/>
    </row>
    <row r="316">
      <c r="A316" s="11"/>
      <c r="B316" s="29"/>
      <c r="C316" s="29"/>
      <c r="D316" s="29"/>
      <c r="E316" s="29"/>
      <c r="F316" s="29"/>
      <c r="G316" s="29"/>
      <c r="H316" s="29"/>
      <c r="I316" s="29"/>
      <c r="J316" s="29"/>
      <c r="K316" s="29"/>
      <c r="L316" s="29"/>
      <c r="M316" s="29"/>
      <c r="N316" s="29"/>
    </row>
    <row r="317">
      <c r="A317" s="11"/>
      <c r="B317" s="29"/>
      <c r="C317" s="29"/>
      <c r="D317" s="29"/>
      <c r="E317" s="29"/>
      <c r="F317" s="29"/>
      <c r="G317" s="29"/>
      <c r="H317" s="29"/>
      <c r="I317" s="29"/>
      <c r="J317" s="29"/>
      <c r="K317" s="29"/>
      <c r="L317" s="29"/>
      <c r="M317" s="29"/>
      <c r="N317" s="29"/>
    </row>
    <row r="318">
      <c r="A318" s="11"/>
      <c r="B318" s="29"/>
      <c r="C318" s="29"/>
      <c r="D318" s="29"/>
      <c r="E318" s="29"/>
      <c r="F318" s="29"/>
      <c r="G318" s="29"/>
      <c r="H318" s="29"/>
      <c r="I318" s="29"/>
      <c r="J318" s="29"/>
      <c r="K318" s="29"/>
      <c r="L318" s="29"/>
      <c r="M318" s="29"/>
      <c r="N318" s="29"/>
    </row>
    <row r="319">
      <c r="A319" s="11"/>
      <c r="B319" s="29"/>
      <c r="C319" s="29"/>
      <c r="D319" s="29"/>
      <c r="E319" s="29"/>
      <c r="F319" s="29"/>
      <c r="G319" s="29"/>
      <c r="H319" s="29"/>
      <c r="I319" s="29"/>
      <c r="J319" s="29"/>
      <c r="K319" s="29"/>
      <c r="L319" s="29"/>
      <c r="M319" s="29"/>
      <c r="N319" s="29"/>
    </row>
    <row r="320">
      <c r="A320" s="11"/>
      <c r="B320" s="29"/>
      <c r="C320" s="29"/>
      <c r="D320" s="29"/>
      <c r="E320" s="29"/>
      <c r="F320" s="29"/>
      <c r="G320" s="29"/>
      <c r="H320" s="29"/>
      <c r="I320" s="29"/>
      <c r="J320" s="29"/>
      <c r="K320" s="29"/>
      <c r="L320" s="29"/>
      <c r="M320" s="29"/>
      <c r="N320" s="29"/>
    </row>
    <row r="321">
      <c r="A321" s="11"/>
      <c r="B321" s="29"/>
      <c r="C321" s="29"/>
      <c r="D321" s="29"/>
      <c r="E321" s="29"/>
      <c r="F321" s="29"/>
      <c r="G321" s="29"/>
      <c r="H321" s="29"/>
      <c r="I321" s="29"/>
      <c r="J321" s="29"/>
      <c r="K321" s="29"/>
      <c r="L321" s="29"/>
      <c r="M321" s="29"/>
      <c r="N321" s="29"/>
    </row>
    <row r="322">
      <c r="A322" s="11"/>
      <c r="B322" s="29"/>
      <c r="C322" s="29"/>
      <c r="D322" s="29"/>
      <c r="E322" s="29"/>
      <c r="F322" s="29"/>
      <c r="G322" s="29"/>
      <c r="H322" s="29"/>
      <c r="I322" s="29"/>
      <c r="J322" s="29"/>
      <c r="K322" s="29"/>
      <c r="L322" s="29"/>
      <c r="M322" s="29"/>
      <c r="N322" s="29"/>
    </row>
    <row r="323">
      <c r="A323" s="11"/>
      <c r="B323" s="29"/>
      <c r="C323" s="29"/>
      <c r="D323" s="29"/>
      <c r="E323" s="29"/>
      <c r="F323" s="29"/>
      <c r="G323" s="29"/>
      <c r="H323" s="29"/>
      <c r="I323" s="29"/>
      <c r="J323" s="29"/>
      <c r="K323" s="29"/>
      <c r="L323" s="29"/>
      <c r="M323" s="29"/>
      <c r="N323" s="29"/>
    </row>
    <row r="324">
      <c r="A324" s="11"/>
      <c r="B324" s="29"/>
      <c r="C324" s="29"/>
      <c r="D324" s="29"/>
      <c r="E324" s="29"/>
      <c r="F324" s="29"/>
      <c r="G324" s="29"/>
      <c r="H324" s="29"/>
      <c r="I324" s="29"/>
      <c r="J324" s="29"/>
      <c r="K324" s="29"/>
      <c r="L324" s="29"/>
      <c r="M324" s="29"/>
      <c r="N324" s="29"/>
    </row>
    <row r="325">
      <c r="A325" s="11"/>
      <c r="B325" s="29"/>
      <c r="C325" s="29"/>
      <c r="D325" s="29"/>
      <c r="E325" s="29"/>
      <c r="F325" s="29"/>
      <c r="G325" s="29"/>
      <c r="H325" s="29"/>
      <c r="I325" s="29"/>
      <c r="J325" s="29"/>
      <c r="K325" s="29"/>
      <c r="L325" s="29"/>
      <c r="M325" s="29"/>
      <c r="N325" s="29"/>
    </row>
    <row r="326">
      <c r="A326" s="11"/>
      <c r="B326" s="29"/>
      <c r="C326" s="29"/>
      <c r="D326" s="29"/>
      <c r="E326" s="29"/>
      <c r="F326" s="29"/>
      <c r="G326" s="29"/>
      <c r="H326" s="29"/>
      <c r="I326" s="29"/>
      <c r="J326" s="29"/>
      <c r="K326" s="29"/>
      <c r="L326" s="29"/>
      <c r="M326" s="29"/>
      <c r="N326" s="29"/>
    </row>
    <row r="327">
      <c r="A327" s="11"/>
      <c r="B327" s="29"/>
      <c r="C327" s="29"/>
      <c r="D327" s="29"/>
      <c r="E327" s="29"/>
      <c r="F327" s="29"/>
      <c r="G327" s="29"/>
      <c r="H327" s="29"/>
      <c r="I327" s="29"/>
      <c r="J327" s="29"/>
      <c r="K327" s="29"/>
      <c r="L327" s="29"/>
      <c r="M327" s="29"/>
      <c r="N327" s="29"/>
    </row>
    <row r="328">
      <c r="A328" s="11"/>
      <c r="B328" s="29"/>
      <c r="C328" s="29"/>
      <c r="D328" s="29"/>
      <c r="E328" s="29"/>
      <c r="F328" s="29"/>
      <c r="G328" s="29"/>
      <c r="H328" s="29"/>
      <c r="I328" s="29"/>
      <c r="J328" s="29"/>
      <c r="K328" s="29"/>
      <c r="L328" s="29"/>
      <c r="M328" s="29"/>
      <c r="N328" s="29"/>
    </row>
    <row r="329">
      <c r="A329" s="11"/>
      <c r="B329" s="29"/>
      <c r="C329" s="29"/>
      <c r="D329" s="29"/>
      <c r="E329" s="29"/>
      <c r="F329" s="29"/>
      <c r="G329" s="29"/>
      <c r="H329" s="29"/>
      <c r="I329" s="29"/>
      <c r="J329" s="29"/>
      <c r="K329" s="29"/>
      <c r="L329" s="29"/>
      <c r="M329" s="29"/>
      <c r="N329" s="29"/>
    </row>
    <row r="330">
      <c r="A330" s="11"/>
      <c r="B330" s="29"/>
      <c r="C330" s="29"/>
      <c r="D330" s="29"/>
      <c r="E330" s="29"/>
      <c r="F330" s="29"/>
      <c r="G330" s="29"/>
      <c r="H330" s="29"/>
      <c r="I330" s="29"/>
      <c r="J330" s="29"/>
      <c r="K330" s="29"/>
      <c r="L330" s="29"/>
      <c r="M330" s="29"/>
      <c r="N330" s="29"/>
    </row>
    <row r="331">
      <c r="A331" s="11"/>
      <c r="B331" s="29"/>
      <c r="C331" s="29"/>
      <c r="D331" s="29"/>
      <c r="E331" s="29"/>
      <c r="F331" s="29"/>
      <c r="G331" s="29"/>
      <c r="H331" s="29"/>
      <c r="I331" s="29"/>
      <c r="J331" s="29"/>
      <c r="K331" s="29"/>
      <c r="L331" s="29"/>
      <c r="M331" s="29"/>
      <c r="N331" s="29"/>
    </row>
    <row r="332">
      <c r="A332" s="11"/>
      <c r="B332" s="29"/>
      <c r="C332" s="29"/>
      <c r="D332" s="29"/>
      <c r="E332" s="29"/>
      <c r="F332" s="29"/>
      <c r="G332" s="29"/>
      <c r="H332" s="29"/>
      <c r="I332" s="29"/>
      <c r="J332" s="29"/>
      <c r="K332" s="29"/>
      <c r="L332" s="29"/>
      <c r="M332" s="29"/>
      <c r="N332" s="29"/>
    </row>
    <row r="333">
      <c r="A333" s="11"/>
      <c r="B333" s="29"/>
      <c r="C333" s="29"/>
      <c r="D333" s="29"/>
      <c r="E333" s="29"/>
      <c r="F333" s="29"/>
      <c r="G333" s="29"/>
      <c r="H333" s="29"/>
      <c r="I333" s="29"/>
      <c r="J333" s="29"/>
      <c r="K333" s="29"/>
      <c r="L333" s="29"/>
      <c r="M333" s="29"/>
      <c r="N333" s="29"/>
    </row>
    <row r="334">
      <c r="A334" s="11"/>
      <c r="B334" s="29"/>
      <c r="C334" s="29"/>
      <c r="D334" s="29"/>
      <c r="E334" s="29"/>
      <c r="F334" s="29"/>
      <c r="G334" s="29"/>
      <c r="H334" s="29"/>
      <c r="I334" s="29"/>
      <c r="J334" s="29"/>
      <c r="K334" s="29"/>
      <c r="L334" s="29"/>
      <c r="M334" s="29"/>
      <c r="N334" s="29"/>
    </row>
    <row r="335">
      <c r="A335" s="11"/>
      <c r="B335" s="29"/>
      <c r="C335" s="29"/>
      <c r="D335" s="29"/>
      <c r="E335" s="29"/>
      <c r="F335" s="29"/>
      <c r="G335" s="29"/>
      <c r="H335" s="29"/>
      <c r="I335" s="29"/>
      <c r="J335" s="29"/>
      <c r="K335" s="29"/>
      <c r="L335" s="29"/>
      <c r="M335" s="29"/>
      <c r="N335" s="29"/>
    </row>
    <row r="336">
      <c r="A336" s="11"/>
      <c r="B336" s="29"/>
      <c r="C336" s="29"/>
      <c r="D336" s="29"/>
      <c r="E336" s="29"/>
      <c r="F336" s="29"/>
      <c r="G336" s="29"/>
      <c r="H336" s="29"/>
      <c r="I336" s="29"/>
      <c r="J336" s="29"/>
      <c r="K336" s="29"/>
      <c r="L336" s="29"/>
      <c r="M336" s="29"/>
      <c r="N336" s="29"/>
    </row>
    <row r="337">
      <c r="A337" s="11"/>
      <c r="B337" s="29"/>
      <c r="C337" s="29"/>
      <c r="D337" s="29"/>
      <c r="E337" s="29"/>
      <c r="F337" s="29"/>
      <c r="G337" s="29"/>
      <c r="H337" s="29"/>
      <c r="I337" s="29"/>
      <c r="J337" s="29"/>
      <c r="K337" s="29"/>
      <c r="L337" s="29"/>
      <c r="M337" s="29"/>
      <c r="N337" s="29"/>
    </row>
    <row r="338">
      <c r="A338" s="11"/>
      <c r="B338" s="29"/>
      <c r="C338" s="29"/>
      <c r="D338" s="29"/>
      <c r="E338" s="29"/>
      <c r="F338" s="29"/>
      <c r="G338" s="29"/>
      <c r="H338" s="29"/>
      <c r="I338" s="29"/>
      <c r="J338" s="29"/>
      <c r="K338" s="29"/>
      <c r="L338" s="29"/>
      <c r="M338" s="29"/>
      <c r="N338" s="29"/>
    </row>
    <row r="339">
      <c r="A339" s="11"/>
      <c r="B339" s="29"/>
      <c r="C339" s="29"/>
      <c r="D339" s="29"/>
      <c r="E339" s="29"/>
      <c r="F339" s="29"/>
      <c r="G339" s="29"/>
      <c r="H339" s="29"/>
      <c r="I339" s="29"/>
      <c r="J339" s="29"/>
      <c r="K339" s="29"/>
      <c r="L339" s="29"/>
      <c r="M339" s="29"/>
      <c r="N339" s="29"/>
    </row>
    <row r="340">
      <c r="A340" s="11"/>
      <c r="B340" s="29"/>
      <c r="C340" s="29"/>
      <c r="D340" s="29"/>
      <c r="E340" s="29"/>
      <c r="F340" s="29"/>
      <c r="G340" s="29"/>
      <c r="H340" s="29"/>
      <c r="I340" s="29"/>
      <c r="J340" s="29"/>
      <c r="K340" s="29"/>
      <c r="L340" s="29"/>
      <c r="M340" s="29"/>
      <c r="N340" s="29"/>
    </row>
    <row r="341">
      <c r="A341" s="11"/>
      <c r="B341" s="29"/>
      <c r="C341" s="29"/>
      <c r="D341" s="29"/>
      <c r="E341" s="29"/>
      <c r="F341" s="29"/>
      <c r="G341" s="29"/>
      <c r="H341" s="29"/>
      <c r="I341" s="29"/>
      <c r="J341" s="29"/>
      <c r="K341" s="29"/>
      <c r="L341" s="29"/>
      <c r="M341" s="29"/>
      <c r="N341" s="29"/>
    </row>
    <row r="342">
      <c r="A342" s="11"/>
      <c r="B342" s="29"/>
      <c r="C342" s="29"/>
      <c r="D342" s="29"/>
      <c r="E342" s="29"/>
      <c r="F342" s="29"/>
      <c r="G342" s="29"/>
      <c r="H342" s="29"/>
      <c r="I342" s="29"/>
      <c r="J342" s="29"/>
      <c r="K342" s="29"/>
      <c r="L342" s="29"/>
      <c r="M342" s="29"/>
      <c r="N342" s="29"/>
    </row>
    <row r="343">
      <c r="A343" s="11"/>
      <c r="B343" s="29"/>
      <c r="C343" s="29"/>
      <c r="D343" s="29"/>
      <c r="E343" s="29"/>
      <c r="F343" s="29"/>
      <c r="G343" s="29"/>
      <c r="H343" s="29"/>
      <c r="I343" s="29"/>
      <c r="J343" s="29"/>
      <c r="K343" s="29"/>
      <c r="L343" s="29"/>
      <c r="M343" s="29"/>
      <c r="N343" s="29"/>
    </row>
    <row r="344">
      <c r="A344" s="11"/>
      <c r="B344" s="29"/>
      <c r="C344" s="29"/>
      <c r="D344" s="29"/>
      <c r="E344" s="29"/>
      <c r="F344" s="29"/>
      <c r="G344" s="29"/>
      <c r="H344" s="29"/>
      <c r="I344" s="29"/>
      <c r="J344" s="29"/>
      <c r="K344" s="29"/>
      <c r="L344" s="29"/>
      <c r="M344" s="29"/>
      <c r="N344" s="29"/>
    </row>
    <row r="345">
      <c r="A345" s="11"/>
      <c r="B345" s="29"/>
      <c r="C345" s="29"/>
      <c r="D345" s="29"/>
      <c r="E345" s="29"/>
      <c r="F345" s="29"/>
      <c r="G345" s="29"/>
      <c r="H345" s="29"/>
      <c r="I345" s="29"/>
      <c r="J345" s="29"/>
      <c r="K345" s="29"/>
      <c r="L345" s="29"/>
      <c r="M345" s="29"/>
      <c r="N345" s="29"/>
    </row>
    <row r="346">
      <c r="A346" s="11"/>
      <c r="B346" s="29"/>
      <c r="C346" s="29"/>
      <c r="D346" s="29"/>
      <c r="E346" s="29"/>
      <c r="F346" s="29"/>
      <c r="G346" s="29"/>
      <c r="H346" s="29"/>
      <c r="I346" s="29"/>
      <c r="J346" s="29"/>
      <c r="K346" s="29"/>
      <c r="L346" s="29"/>
      <c r="M346" s="29"/>
      <c r="N346" s="29"/>
    </row>
    <row r="347">
      <c r="A347" s="11"/>
      <c r="B347" s="29"/>
      <c r="C347" s="29"/>
      <c r="D347" s="29"/>
      <c r="E347" s="29"/>
      <c r="F347" s="29"/>
      <c r="G347" s="29"/>
      <c r="H347" s="29"/>
      <c r="I347" s="29"/>
      <c r="J347" s="29"/>
      <c r="K347" s="29"/>
      <c r="L347" s="29"/>
      <c r="M347" s="29"/>
      <c r="N347" s="29"/>
    </row>
    <row r="348">
      <c r="A348" s="11"/>
      <c r="B348" s="29"/>
      <c r="C348" s="29"/>
      <c r="D348" s="29"/>
      <c r="E348" s="29"/>
      <c r="F348" s="29"/>
      <c r="G348" s="29"/>
      <c r="H348" s="29"/>
      <c r="I348" s="29"/>
      <c r="J348" s="29"/>
      <c r="K348" s="29"/>
      <c r="L348" s="29"/>
      <c r="M348" s="29"/>
      <c r="N348" s="29"/>
    </row>
    <row r="349">
      <c r="A349" s="11"/>
      <c r="B349" s="29"/>
      <c r="C349" s="29"/>
      <c r="D349" s="29"/>
      <c r="E349" s="29"/>
      <c r="F349" s="29"/>
      <c r="G349" s="29"/>
      <c r="H349" s="29"/>
      <c r="I349" s="29"/>
      <c r="J349" s="29"/>
      <c r="K349" s="29"/>
      <c r="L349" s="29"/>
      <c r="M349" s="29"/>
      <c r="N349" s="29"/>
    </row>
    <row r="350">
      <c r="A350" s="11"/>
      <c r="B350" s="29"/>
      <c r="C350" s="29"/>
      <c r="D350" s="29"/>
      <c r="E350" s="29"/>
      <c r="F350" s="29"/>
      <c r="G350" s="29"/>
      <c r="H350" s="29"/>
      <c r="I350" s="29"/>
      <c r="J350" s="29"/>
      <c r="K350" s="29"/>
      <c r="L350" s="29"/>
      <c r="M350" s="29"/>
      <c r="N350" s="29"/>
    </row>
    <row r="351">
      <c r="A351" s="11"/>
      <c r="B351" s="29"/>
      <c r="C351" s="29"/>
      <c r="D351" s="29"/>
      <c r="E351" s="29"/>
      <c r="F351" s="29"/>
      <c r="G351" s="29"/>
      <c r="H351" s="29"/>
      <c r="I351" s="29"/>
      <c r="J351" s="29"/>
      <c r="K351" s="29"/>
      <c r="L351" s="29"/>
      <c r="M351" s="29"/>
      <c r="N351" s="29"/>
    </row>
    <row r="352">
      <c r="A352" s="11"/>
      <c r="B352" s="29"/>
      <c r="C352" s="29"/>
      <c r="D352" s="29"/>
      <c r="E352" s="29"/>
      <c r="F352" s="29"/>
      <c r="G352" s="29"/>
      <c r="H352" s="29"/>
      <c r="I352" s="29"/>
      <c r="J352" s="29"/>
      <c r="K352" s="29"/>
      <c r="L352" s="29"/>
      <c r="M352" s="29"/>
      <c r="N352" s="29"/>
    </row>
    <row r="353">
      <c r="A353" s="11"/>
      <c r="B353" s="29"/>
      <c r="C353" s="29"/>
      <c r="D353" s="29"/>
      <c r="E353" s="29"/>
      <c r="F353" s="29"/>
      <c r="G353" s="29"/>
      <c r="H353" s="29"/>
      <c r="I353" s="29"/>
      <c r="J353" s="29"/>
      <c r="K353" s="29"/>
      <c r="L353" s="29"/>
      <c r="M353" s="29"/>
      <c r="N353" s="29"/>
    </row>
    <row r="354">
      <c r="A354" s="11"/>
      <c r="B354" s="29"/>
      <c r="C354" s="29"/>
      <c r="D354" s="29"/>
      <c r="E354" s="29"/>
      <c r="F354" s="29"/>
      <c r="G354" s="29"/>
      <c r="H354" s="29"/>
      <c r="I354" s="29"/>
      <c r="J354" s="29"/>
      <c r="K354" s="29"/>
      <c r="L354" s="29"/>
      <c r="M354" s="29"/>
      <c r="N354" s="29"/>
    </row>
    <row r="355">
      <c r="A355" s="11"/>
      <c r="B355" s="29"/>
      <c r="C355" s="29"/>
      <c r="D355" s="29"/>
      <c r="E355" s="29"/>
      <c r="F355" s="29"/>
      <c r="G355" s="29"/>
      <c r="H355" s="29"/>
      <c r="I355" s="29"/>
      <c r="J355" s="29"/>
      <c r="K355" s="29"/>
      <c r="L355" s="29"/>
      <c r="M355" s="29"/>
      <c r="N355" s="29"/>
    </row>
    <row r="356">
      <c r="A356" s="11"/>
      <c r="B356" s="29"/>
      <c r="C356" s="29"/>
      <c r="D356" s="29"/>
      <c r="E356" s="29"/>
      <c r="F356" s="29"/>
      <c r="G356" s="29"/>
      <c r="H356" s="29"/>
      <c r="I356" s="29"/>
      <c r="J356" s="29"/>
      <c r="K356" s="29"/>
      <c r="L356" s="29"/>
      <c r="M356" s="29"/>
      <c r="N356" s="29"/>
    </row>
    <row r="357">
      <c r="A357" s="11"/>
      <c r="B357" s="29"/>
      <c r="C357" s="29"/>
      <c r="D357" s="29"/>
      <c r="E357" s="29"/>
      <c r="F357" s="29"/>
      <c r="G357" s="29"/>
      <c r="H357" s="29"/>
      <c r="I357" s="29"/>
      <c r="J357" s="29"/>
      <c r="K357" s="29"/>
      <c r="L357" s="29"/>
      <c r="M357" s="29"/>
      <c r="N357" s="29"/>
    </row>
    <row r="358">
      <c r="A358" s="11"/>
      <c r="B358" s="29"/>
      <c r="C358" s="29"/>
      <c r="D358" s="29"/>
      <c r="E358" s="29"/>
      <c r="F358" s="29"/>
      <c r="G358" s="29"/>
      <c r="H358" s="29"/>
      <c r="I358" s="29"/>
      <c r="J358" s="29"/>
      <c r="K358" s="29"/>
      <c r="L358" s="29"/>
      <c r="M358" s="29"/>
      <c r="N358" s="29"/>
    </row>
    <row r="359">
      <c r="A359" s="11"/>
      <c r="B359" s="29"/>
      <c r="C359" s="29"/>
      <c r="D359" s="29"/>
      <c r="E359" s="29"/>
      <c r="F359" s="29"/>
      <c r="G359" s="29"/>
      <c r="H359" s="29"/>
      <c r="I359" s="29"/>
      <c r="J359" s="29"/>
      <c r="K359" s="29"/>
      <c r="L359" s="29"/>
      <c r="M359" s="29"/>
      <c r="N359" s="29"/>
    </row>
    <row r="360">
      <c r="A360" s="11"/>
      <c r="B360" s="29"/>
      <c r="C360" s="29"/>
      <c r="D360" s="29"/>
      <c r="E360" s="29"/>
      <c r="F360" s="29"/>
      <c r="G360" s="29"/>
      <c r="H360" s="29"/>
      <c r="I360" s="29"/>
      <c r="J360" s="29"/>
      <c r="K360" s="29"/>
      <c r="L360" s="29"/>
      <c r="M360" s="29"/>
      <c r="N360" s="29"/>
    </row>
    <row r="361">
      <c r="A361" s="11"/>
      <c r="B361" s="29"/>
      <c r="C361" s="29"/>
      <c r="D361" s="29"/>
      <c r="E361" s="29"/>
      <c r="F361" s="29"/>
      <c r="G361" s="29"/>
      <c r="H361" s="29"/>
      <c r="I361" s="29"/>
      <c r="J361" s="29"/>
      <c r="K361" s="29"/>
      <c r="L361" s="29"/>
      <c r="M361" s="29"/>
      <c r="N361" s="29"/>
    </row>
    <row r="362">
      <c r="A362" s="11"/>
      <c r="B362" s="29"/>
      <c r="C362" s="29"/>
      <c r="D362" s="29"/>
      <c r="E362" s="29"/>
      <c r="F362" s="29"/>
      <c r="G362" s="29"/>
      <c r="H362" s="29"/>
      <c r="I362" s="29"/>
      <c r="J362" s="29"/>
      <c r="K362" s="29"/>
      <c r="L362" s="29"/>
      <c r="M362" s="29"/>
      <c r="N362" s="29"/>
    </row>
    <row r="363">
      <c r="A363" s="11"/>
      <c r="B363" s="29"/>
      <c r="C363" s="29"/>
      <c r="D363" s="29"/>
      <c r="E363" s="29"/>
      <c r="F363" s="29"/>
      <c r="G363" s="29"/>
      <c r="H363" s="29"/>
      <c r="I363" s="29"/>
      <c r="J363" s="29"/>
      <c r="K363" s="29"/>
      <c r="L363" s="29"/>
      <c r="M363" s="29"/>
      <c r="N363" s="29"/>
    </row>
    <row r="364">
      <c r="A364" s="11"/>
      <c r="B364" s="29"/>
      <c r="C364" s="29"/>
      <c r="D364" s="29"/>
      <c r="E364" s="29"/>
      <c r="F364" s="29"/>
      <c r="G364" s="29"/>
      <c r="H364" s="29"/>
      <c r="I364" s="29"/>
      <c r="J364" s="29"/>
      <c r="K364" s="29"/>
      <c r="L364" s="29"/>
      <c r="M364" s="29"/>
      <c r="N364" s="29"/>
    </row>
    <row r="365">
      <c r="A365" s="11"/>
      <c r="B365" s="29"/>
      <c r="C365" s="29"/>
      <c r="D365" s="29"/>
      <c r="E365" s="29"/>
      <c r="F365" s="29"/>
      <c r="G365" s="29"/>
      <c r="H365" s="29"/>
      <c r="I365" s="29"/>
      <c r="J365" s="29"/>
      <c r="K365" s="29"/>
      <c r="L365" s="29"/>
      <c r="M365" s="29"/>
      <c r="N365" s="29"/>
    </row>
    <row r="366">
      <c r="A366" s="11"/>
      <c r="B366" s="29"/>
      <c r="C366" s="29"/>
      <c r="D366" s="29"/>
      <c r="E366" s="29"/>
      <c r="F366" s="29"/>
      <c r="G366" s="29"/>
      <c r="H366" s="29"/>
      <c r="I366" s="29"/>
      <c r="J366" s="29"/>
      <c r="K366" s="29"/>
      <c r="L366" s="29"/>
      <c r="M366" s="29"/>
      <c r="N366" s="29"/>
    </row>
    <row r="367">
      <c r="A367" s="11"/>
      <c r="B367" s="29"/>
      <c r="C367" s="29"/>
      <c r="D367" s="29"/>
      <c r="E367" s="29"/>
      <c r="F367" s="29"/>
      <c r="G367" s="29"/>
      <c r="H367" s="29"/>
      <c r="I367" s="29"/>
      <c r="J367" s="29"/>
      <c r="K367" s="29"/>
      <c r="L367" s="29"/>
      <c r="M367" s="29"/>
      <c r="N367" s="29"/>
    </row>
    <row r="368">
      <c r="A368" s="11"/>
      <c r="B368" s="29"/>
      <c r="C368" s="29"/>
      <c r="D368" s="29"/>
      <c r="E368" s="29"/>
      <c r="F368" s="29"/>
      <c r="G368" s="29"/>
      <c r="H368" s="29"/>
      <c r="I368" s="29"/>
      <c r="J368" s="29"/>
      <c r="K368" s="29"/>
      <c r="L368" s="29"/>
      <c r="M368" s="29"/>
      <c r="N368" s="29"/>
    </row>
    <row r="369">
      <c r="A369" s="11"/>
      <c r="B369" s="29"/>
      <c r="C369" s="29"/>
      <c r="D369" s="29"/>
      <c r="E369" s="29"/>
      <c r="F369" s="29"/>
      <c r="G369" s="29"/>
      <c r="H369" s="29"/>
      <c r="I369" s="29"/>
      <c r="J369" s="29"/>
      <c r="K369" s="29"/>
      <c r="L369" s="29"/>
      <c r="M369" s="29"/>
      <c r="N369" s="29"/>
    </row>
    <row r="370">
      <c r="A370" s="11"/>
      <c r="B370" s="29"/>
      <c r="C370" s="29"/>
      <c r="D370" s="29"/>
      <c r="E370" s="29"/>
      <c r="F370" s="29"/>
      <c r="G370" s="29"/>
      <c r="H370" s="29"/>
      <c r="I370" s="29"/>
      <c r="J370" s="29"/>
      <c r="K370" s="29"/>
      <c r="L370" s="29"/>
      <c r="M370" s="29"/>
      <c r="N370" s="29"/>
    </row>
    <row r="371">
      <c r="A371" s="11"/>
      <c r="B371" s="29"/>
      <c r="C371" s="29"/>
      <c r="D371" s="29"/>
      <c r="E371" s="29"/>
      <c r="F371" s="29"/>
      <c r="G371" s="29"/>
      <c r="H371" s="29"/>
      <c r="I371" s="29"/>
      <c r="J371" s="29"/>
      <c r="K371" s="29"/>
      <c r="L371" s="29"/>
      <c r="M371" s="29"/>
      <c r="N371" s="29"/>
    </row>
    <row r="372">
      <c r="A372" s="11"/>
      <c r="B372" s="29"/>
      <c r="C372" s="29"/>
      <c r="D372" s="29"/>
      <c r="E372" s="29"/>
      <c r="F372" s="29"/>
      <c r="G372" s="29"/>
      <c r="H372" s="29"/>
      <c r="I372" s="29"/>
      <c r="J372" s="29"/>
      <c r="K372" s="29"/>
      <c r="L372" s="29"/>
      <c r="M372" s="29"/>
      <c r="N372" s="29"/>
    </row>
    <row r="373">
      <c r="A373" s="11"/>
      <c r="B373" s="29"/>
      <c r="C373" s="29"/>
      <c r="D373" s="29"/>
      <c r="E373" s="29"/>
      <c r="F373" s="29"/>
      <c r="G373" s="29"/>
      <c r="H373" s="29"/>
      <c r="I373" s="29"/>
      <c r="J373" s="29"/>
      <c r="K373" s="29"/>
      <c r="L373" s="29"/>
      <c r="M373" s="29"/>
      <c r="N373" s="29"/>
    </row>
    <row r="374">
      <c r="A374" s="11"/>
      <c r="B374" s="29"/>
      <c r="C374" s="29"/>
      <c r="D374" s="29"/>
      <c r="E374" s="29"/>
      <c r="F374" s="29"/>
      <c r="G374" s="29"/>
      <c r="H374" s="29"/>
      <c r="I374" s="29"/>
      <c r="J374" s="29"/>
      <c r="K374" s="29"/>
      <c r="L374" s="29"/>
      <c r="M374" s="29"/>
      <c r="N374" s="29"/>
    </row>
    <row r="375">
      <c r="A375" s="11"/>
      <c r="B375" s="29"/>
      <c r="C375" s="29"/>
      <c r="D375" s="29"/>
      <c r="E375" s="29"/>
      <c r="F375" s="29"/>
      <c r="G375" s="29"/>
      <c r="H375" s="29"/>
      <c r="I375" s="29"/>
      <c r="J375" s="29"/>
      <c r="K375" s="29"/>
      <c r="L375" s="29"/>
      <c r="M375" s="29"/>
      <c r="N375" s="29"/>
    </row>
    <row r="376">
      <c r="A376" s="11"/>
      <c r="B376" s="29"/>
      <c r="C376" s="29"/>
      <c r="D376" s="29"/>
      <c r="E376" s="29"/>
      <c r="F376" s="29"/>
      <c r="G376" s="29"/>
      <c r="H376" s="29"/>
      <c r="I376" s="29"/>
      <c r="J376" s="29"/>
      <c r="K376" s="29"/>
      <c r="L376" s="29"/>
      <c r="M376" s="29"/>
      <c r="N376" s="29"/>
    </row>
    <row r="377">
      <c r="A377" s="11"/>
      <c r="B377" s="29"/>
      <c r="C377" s="29"/>
      <c r="D377" s="29"/>
      <c r="E377" s="29"/>
      <c r="F377" s="29"/>
      <c r="G377" s="29"/>
      <c r="H377" s="29"/>
      <c r="I377" s="29"/>
      <c r="J377" s="29"/>
      <c r="K377" s="29"/>
      <c r="L377" s="29"/>
      <c r="M377" s="29"/>
      <c r="N377" s="29"/>
    </row>
    <row r="378">
      <c r="A378" s="11"/>
      <c r="B378" s="29"/>
      <c r="C378" s="29"/>
      <c r="D378" s="29"/>
      <c r="E378" s="29"/>
      <c r="F378" s="29"/>
      <c r="G378" s="29"/>
      <c r="H378" s="29"/>
      <c r="I378" s="29"/>
      <c r="J378" s="29"/>
      <c r="K378" s="29"/>
      <c r="L378" s="29"/>
      <c r="M378" s="29"/>
      <c r="N378" s="29"/>
    </row>
    <row r="379">
      <c r="A379" s="11"/>
      <c r="B379" s="29"/>
      <c r="C379" s="29"/>
      <c r="D379" s="29"/>
      <c r="E379" s="29"/>
      <c r="F379" s="29"/>
      <c r="G379" s="29"/>
      <c r="H379" s="29"/>
      <c r="I379" s="29"/>
      <c r="J379" s="29"/>
      <c r="K379" s="29"/>
      <c r="L379" s="29"/>
      <c r="M379" s="29"/>
      <c r="N379" s="29"/>
    </row>
    <row r="380">
      <c r="A380" s="11"/>
      <c r="B380" s="29"/>
      <c r="C380" s="29"/>
      <c r="D380" s="29"/>
      <c r="E380" s="29"/>
      <c r="F380" s="29"/>
      <c r="G380" s="29"/>
      <c r="H380" s="29"/>
      <c r="I380" s="29"/>
      <c r="J380" s="29"/>
      <c r="K380" s="29"/>
      <c r="L380" s="29"/>
      <c r="M380" s="29"/>
      <c r="N380" s="29"/>
    </row>
    <row r="381">
      <c r="A381" s="11"/>
      <c r="B381" s="29"/>
      <c r="C381" s="29"/>
      <c r="D381" s="29"/>
      <c r="E381" s="29"/>
      <c r="F381" s="29"/>
      <c r="G381" s="29"/>
      <c r="H381" s="29"/>
      <c r="I381" s="29"/>
      <c r="J381" s="29"/>
      <c r="K381" s="29"/>
      <c r="L381" s="29"/>
      <c r="M381" s="29"/>
      <c r="N381" s="29"/>
    </row>
    <row r="382">
      <c r="A382" s="11"/>
      <c r="B382" s="29"/>
      <c r="C382" s="29"/>
      <c r="D382" s="29"/>
      <c r="E382" s="29"/>
      <c r="F382" s="29"/>
      <c r="G382" s="29"/>
      <c r="H382" s="29"/>
      <c r="I382" s="29"/>
      <c r="J382" s="29"/>
      <c r="K382" s="29"/>
      <c r="L382" s="29"/>
      <c r="M382" s="29"/>
      <c r="N382" s="29"/>
    </row>
    <row r="383">
      <c r="A383" s="11"/>
      <c r="B383" s="29"/>
      <c r="C383" s="29"/>
      <c r="D383" s="29"/>
      <c r="E383" s="29"/>
      <c r="F383" s="29"/>
      <c r="G383" s="29"/>
      <c r="H383" s="29"/>
      <c r="I383" s="29"/>
      <c r="J383" s="29"/>
      <c r="K383" s="29"/>
      <c r="L383" s="29"/>
      <c r="M383" s="29"/>
      <c r="N383" s="29"/>
    </row>
    <row r="384">
      <c r="A384" s="11"/>
      <c r="B384" s="29"/>
      <c r="C384" s="29"/>
      <c r="D384" s="29"/>
      <c r="E384" s="29"/>
      <c r="F384" s="29"/>
      <c r="G384" s="29"/>
      <c r="H384" s="29"/>
      <c r="I384" s="29"/>
      <c r="J384" s="29"/>
      <c r="K384" s="29"/>
      <c r="L384" s="29"/>
      <c r="M384" s="29"/>
      <c r="N384" s="29"/>
    </row>
    <row r="385">
      <c r="A385" s="11"/>
      <c r="B385" s="29"/>
      <c r="C385" s="29"/>
      <c r="D385" s="29"/>
      <c r="E385" s="29"/>
      <c r="F385" s="29"/>
      <c r="G385" s="29"/>
      <c r="H385" s="29"/>
      <c r="I385" s="29"/>
      <c r="J385" s="29"/>
      <c r="K385" s="29"/>
      <c r="L385" s="29"/>
      <c r="M385" s="29"/>
      <c r="N385" s="29"/>
    </row>
    <row r="386">
      <c r="A386" s="11"/>
      <c r="B386" s="29"/>
      <c r="C386" s="29"/>
      <c r="D386" s="29"/>
      <c r="E386" s="29"/>
      <c r="F386" s="29"/>
      <c r="G386" s="29"/>
      <c r="H386" s="29"/>
      <c r="I386" s="29"/>
      <c r="J386" s="29"/>
      <c r="K386" s="29"/>
      <c r="L386" s="29"/>
      <c r="M386" s="29"/>
      <c r="N386" s="29"/>
    </row>
    <row r="387">
      <c r="A387" s="11"/>
      <c r="B387" s="29"/>
      <c r="C387" s="29"/>
      <c r="D387" s="29"/>
      <c r="E387" s="29"/>
      <c r="F387" s="29"/>
      <c r="G387" s="29"/>
      <c r="H387" s="29"/>
      <c r="I387" s="29"/>
      <c r="J387" s="29"/>
      <c r="K387" s="29"/>
      <c r="L387" s="29"/>
      <c r="M387" s="29"/>
      <c r="N387" s="29"/>
    </row>
    <row r="388">
      <c r="A388" s="11"/>
      <c r="B388" s="29"/>
      <c r="C388" s="29"/>
      <c r="D388" s="29"/>
      <c r="E388" s="29"/>
      <c r="F388" s="29"/>
      <c r="G388" s="29"/>
      <c r="H388" s="29"/>
      <c r="I388" s="29"/>
      <c r="J388" s="29"/>
      <c r="K388" s="29"/>
      <c r="L388" s="29"/>
      <c r="M388" s="29"/>
      <c r="N388" s="29"/>
    </row>
    <row r="389">
      <c r="A389" s="11"/>
      <c r="B389" s="29"/>
      <c r="C389" s="29"/>
      <c r="D389" s="29"/>
      <c r="E389" s="29"/>
      <c r="F389" s="29"/>
      <c r="G389" s="29"/>
      <c r="H389" s="29"/>
      <c r="I389" s="29"/>
      <c r="J389" s="29"/>
      <c r="K389" s="29"/>
      <c r="L389" s="29"/>
      <c r="M389" s="29"/>
      <c r="N389" s="29"/>
    </row>
    <row r="390">
      <c r="A390" s="11"/>
      <c r="B390" s="29"/>
      <c r="C390" s="29"/>
      <c r="D390" s="29"/>
      <c r="E390" s="29"/>
      <c r="F390" s="29"/>
      <c r="G390" s="29"/>
      <c r="H390" s="29"/>
      <c r="I390" s="29"/>
      <c r="J390" s="29"/>
      <c r="K390" s="29"/>
      <c r="L390" s="29"/>
      <c r="M390" s="29"/>
      <c r="N390" s="29"/>
    </row>
    <row r="391">
      <c r="A391" s="11"/>
      <c r="B391" s="29"/>
      <c r="C391" s="29"/>
      <c r="D391" s="29"/>
      <c r="E391" s="29"/>
      <c r="F391" s="29"/>
      <c r="G391" s="29"/>
      <c r="H391" s="29"/>
      <c r="I391" s="29"/>
      <c r="J391" s="29"/>
      <c r="K391" s="29"/>
      <c r="L391" s="29"/>
      <c r="M391" s="29"/>
      <c r="N391" s="29"/>
    </row>
    <row r="392">
      <c r="A392" s="11"/>
      <c r="B392" s="29"/>
      <c r="C392" s="29"/>
      <c r="D392" s="29"/>
      <c r="E392" s="29"/>
      <c r="F392" s="29"/>
      <c r="G392" s="29"/>
      <c r="H392" s="29"/>
      <c r="I392" s="29"/>
      <c r="J392" s="29"/>
      <c r="K392" s="29"/>
      <c r="L392" s="29"/>
      <c r="M392" s="29"/>
      <c r="N392" s="29"/>
    </row>
    <row r="393">
      <c r="A393" s="11"/>
      <c r="B393" s="29"/>
      <c r="C393" s="29"/>
      <c r="D393" s="29"/>
      <c r="E393" s="29"/>
      <c r="F393" s="29"/>
      <c r="G393" s="29"/>
      <c r="H393" s="29"/>
      <c r="I393" s="29"/>
      <c r="J393" s="29"/>
      <c r="K393" s="29"/>
      <c r="L393" s="29"/>
      <c r="M393" s="29"/>
      <c r="N393" s="29"/>
    </row>
    <row r="394">
      <c r="A394" s="11"/>
      <c r="B394" s="29"/>
      <c r="C394" s="29"/>
      <c r="D394" s="29"/>
      <c r="E394" s="29"/>
      <c r="F394" s="29"/>
      <c r="G394" s="29"/>
      <c r="H394" s="29"/>
      <c r="I394" s="29"/>
      <c r="J394" s="29"/>
      <c r="K394" s="29"/>
      <c r="L394" s="29"/>
      <c r="M394" s="29"/>
      <c r="N394" s="29"/>
    </row>
    <row r="395">
      <c r="A395" s="11"/>
      <c r="B395" s="29"/>
      <c r="C395" s="29"/>
      <c r="D395" s="29"/>
      <c r="E395" s="29"/>
      <c r="F395" s="29"/>
      <c r="G395" s="29"/>
      <c r="H395" s="29"/>
      <c r="I395" s="29"/>
      <c r="J395" s="29"/>
      <c r="K395" s="29"/>
      <c r="L395" s="29"/>
      <c r="M395" s="29"/>
      <c r="N395" s="29"/>
    </row>
    <row r="396">
      <c r="A396" s="11"/>
      <c r="B396" s="29"/>
      <c r="C396" s="29"/>
      <c r="D396" s="29"/>
      <c r="E396" s="29"/>
      <c r="F396" s="29"/>
      <c r="G396" s="29"/>
      <c r="H396" s="29"/>
      <c r="I396" s="29"/>
      <c r="J396" s="29"/>
      <c r="K396" s="29"/>
      <c r="L396" s="29"/>
      <c r="M396" s="29"/>
      <c r="N396" s="29"/>
    </row>
    <row r="397">
      <c r="A397" s="11"/>
      <c r="B397" s="29"/>
      <c r="C397" s="29"/>
      <c r="D397" s="29"/>
      <c r="E397" s="29"/>
      <c r="F397" s="29"/>
      <c r="G397" s="29"/>
      <c r="H397" s="29"/>
      <c r="I397" s="29"/>
      <c r="J397" s="29"/>
      <c r="K397" s="29"/>
      <c r="L397" s="29"/>
      <c r="M397" s="29"/>
      <c r="N397" s="29"/>
    </row>
    <row r="398">
      <c r="A398" s="11"/>
      <c r="B398" s="29"/>
      <c r="C398" s="29"/>
      <c r="D398" s="29"/>
      <c r="E398" s="29"/>
      <c r="F398" s="29"/>
      <c r="G398" s="29"/>
      <c r="H398" s="29"/>
      <c r="I398" s="29"/>
      <c r="J398" s="29"/>
      <c r="K398" s="29"/>
      <c r="L398" s="29"/>
      <c r="M398" s="29"/>
      <c r="N398" s="29"/>
    </row>
    <row r="399">
      <c r="A399" s="11"/>
      <c r="B399" s="29"/>
      <c r="C399" s="29"/>
      <c r="D399" s="29"/>
      <c r="E399" s="29"/>
      <c r="F399" s="29"/>
      <c r="G399" s="29"/>
      <c r="H399" s="29"/>
      <c r="I399" s="29"/>
      <c r="J399" s="29"/>
      <c r="K399" s="29"/>
      <c r="L399" s="29"/>
      <c r="M399" s="29"/>
      <c r="N399" s="29"/>
    </row>
    <row r="400">
      <c r="A400" s="11"/>
      <c r="B400" s="29"/>
      <c r="C400" s="29"/>
      <c r="D400" s="29"/>
      <c r="E400" s="29"/>
      <c r="F400" s="29"/>
      <c r="G400" s="29"/>
      <c r="H400" s="29"/>
      <c r="I400" s="29"/>
      <c r="J400" s="29"/>
      <c r="K400" s="29"/>
      <c r="L400" s="29"/>
      <c r="M400" s="29"/>
      <c r="N400" s="29"/>
    </row>
    <row r="401">
      <c r="A401" s="11"/>
      <c r="B401" s="29"/>
      <c r="C401" s="29"/>
      <c r="D401" s="29"/>
      <c r="E401" s="29"/>
      <c r="F401" s="29"/>
      <c r="G401" s="29"/>
      <c r="H401" s="29"/>
      <c r="I401" s="29"/>
      <c r="J401" s="29"/>
      <c r="K401" s="29"/>
      <c r="L401" s="29"/>
      <c r="M401" s="29"/>
      <c r="N401" s="29"/>
    </row>
    <row r="402">
      <c r="A402" s="11"/>
      <c r="B402" s="29"/>
      <c r="C402" s="29"/>
      <c r="D402" s="29"/>
      <c r="E402" s="29"/>
      <c r="F402" s="29"/>
      <c r="G402" s="29"/>
      <c r="H402" s="29"/>
      <c r="I402" s="29"/>
      <c r="J402" s="29"/>
      <c r="K402" s="29"/>
      <c r="L402" s="29"/>
      <c r="M402" s="29"/>
      <c r="N402" s="29"/>
    </row>
    <row r="403">
      <c r="A403" s="11"/>
      <c r="B403" s="29"/>
      <c r="C403" s="29"/>
      <c r="D403" s="29"/>
      <c r="E403" s="29"/>
      <c r="F403" s="29"/>
      <c r="G403" s="29"/>
      <c r="H403" s="29"/>
      <c r="I403" s="29"/>
      <c r="J403" s="29"/>
      <c r="K403" s="29"/>
      <c r="L403" s="29"/>
      <c r="M403" s="29"/>
      <c r="N403" s="29"/>
    </row>
    <row r="404">
      <c r="A404" s="11"/>
      <c r="B404" s="29"/>
      <c r="C404" s="29"/>
      <c r="D404" s="29"/>
      <c r="E404" s="29"/>
      <c r="F404" s="29"/>
      <c r="G404" s="29"/>
      <c r="H404" s="29"/>
      <c r="I404" s="29"/>
      <c r="J404" s="29"/>
      <c r="K404" s="29"/>
      <c r="L404" s="29"/>
      <c r="M404" s="29"/>
      <c r="N404" s="29"/>
    </row>
    <row r="405">
      <c r="A405" s="11"/>
      <c r="B405" s="29"/>
      <c r="C405" s="29"/>
      <c r="D405" s="29"/>
      <c r="E405" s="29"/>
      <c r="F405" s="29"/>
      <c r="G405" s="29"/>
      <c r="H405" s="29"/>
      <c r="I405" s="29"/>
      <c r="J405" s="29"/>
      <c r="K405" s="29"/>
      <c r="L405" s="29"/>
      <c r="M405" s="29"/>
      <c r="N405" s="29"/>
    </row>
    <row r="406">
      <c r="A406" s="11"/>
      <c r="B406" s="29"/>
      <c r="C406" s="29"/>
      <c r="D406" s="29"/>
      <c r="E406" s="29"/>
      <c r="F406" s="29"/>
      <c r="G406" s="29"/>
      <c r="H406" s="29"/>
      <c r="I406" s="29"/>
      <c r="J406" s="29"/>
      <c r="K406" s="29"/>
      <c r="L406" s="29"/>
      <c r="M406" s="29"/>
      <c r="N406" s="29"/>
    </row>
    <row r="407">
      <c r="A407" s="11"/>
      <c r="B407" s="29"/>
      <c r="C407" s="29"/>
      <c r="D407" s="29"/>
      <c r="E407" s="29"/>
      <c r="F407" s="29"/>
      <c r="G407" s="29"/>
      <c r="H407" s="29"/>
      <c r="I407" s="29"/>
      <c r="J407" s="29"/>
      <c r="K407" s="29"/>
      <c r="L407" s="29"/>
      <c r="M407" s="29"/>
      <c r="N407" s="29"/>
    </row>
    <row r="408">
      <c r="A408" s="11"/>
      <c r="B408" s="29"/>
      <c r="C408" s="29"/>
      <c r="D408" s="29"/>
      <c r="E408" s="29"/>
      <c r="F408" s="29"/>
      <c r="G408" s="29"/>
      <c r="H408" s="29"/>
      <c r="I408" s="29"/>
      <c r="J408" s="29"/>
      <c r="K408" s="29"/>
      <c r="L408" s="29"/>
      <c r="M408" s="29"/>
      <c r="N408" s="29"/>
    </row>
    <row r="409">
      <c r="A409" s="11"/>
      <c r="B409" s="29"/>
      <c r="C409" s="29"/>
      <c r="D409" s="29"/>
      <c r="E409" s="29"/>
      <c r="F409" s="29"/>
      <c r="G409" s="29"/>
      <c r="H409" s="29"/>
      <c r="I409" s="29"/>
      <c r="J409" s="29"/>
      <c r="K409" s="29"/>
      <c r="L409" s="29"/>
      <c r="M409" s="29"/>
      <c r="N409" s="29"/>
    </row>
    <row r="410">
      <c r="A410" s="11"/>
      <c r="B410" s="29"/>
      <c r="C410" s="29"/>
      <c r="D410" s="29"/>
      <c r="E410" s="29"/>
      <c r="F410" s="29"/>
      <c r="G410" s="29"/>
      <c r="H410" s="29"/>
      <c r="I410" s="29"/>
      <c r="J410" s="29"/>
      <c r="K410" s="29"/>
      <c r="L410" s="29"/>
      <c r="M410" s="29"/>
      <c r="N410" s="29"/>
    </row>
    <row r="411">
      <c r="A411" s="11"/>
      <c r="B411" s="29"/>
      <c r="C411" s="29"/>
      <c r="D411" s="29"/>
      <c r="E411" s="29"/>
      <c r="F411" s="29"/>
      <c r="G411" s="29"/>
      <c r="H411" s="29"/>
      <c r="I411" s="29"/>
      <c r="J411" s="29"/>
      <c r="K411" s="29"/>
      <c r="L411" s="29"/>
      <c r="M411" s="29"/>
      <c r="N411" s="29"/>
    </row>
    <row r="412">
      <c r="A412" s="11"/>
      <c r="B412" s="29"/>
      <c r="C412" s="29"/>
      <c r="D412" s="29"/>
      <c r="E412" s="29"/>
      <c r="F412" s="29"/>
      <c r="G412" s="29"/>
      <c r="H412" s="29"/>
      <c r="I412" s="29"/>
      <c r="J412" s="29"/>
      <c r="K412" s="29"/>
      <c r="L412" s="29"/>
      <c r="M412" s="29"/>
      <c r="N412" s="29"/>
    </row>
    <row r="413">
      <c r="A413" s="11"/>
      <c r="B413" s="29"/>
      <c r="C413" s="29"/>
      <c r="D413" s="29"/>
      <c r="E413" s="29"/>
      <c r="F413" s="29"/>
      <c r="G413" s="29"/>
      <c r="H413" s="29"/>
      <c r="I413" s="29"/>
      <c r="J413" s="29"/>
      <c r="K413" s="29"/>
      <c r="L413" s="29"/>
      <c r="M413" s="29"/>
      <c r="N413" s="29"/>
    </row>
    <row r="414">
      <c r="A414" s="11"/>
      <c r="B414" s="29"/>
      <c r="C414" s="29"/>
      <c r="D414" s="29"/>
      <c r="E414" s="29"/>
      <c r="F414" s="29"/>
      <c r="G414" s="29"/>
      <c r="H414" s="29"/>
      <c r="I414" s="29"/>
      <c r="J414" s="29"/>
      <c r="K414" s="29"/>
      <c r="L414" s="29"/>
      <c r="M414" s="29"/>
      <c r="N414" s="29"/>
    </row>
    <row r="415">
      <c r="A415" s="11"/>
      <c r="B415" s="29"/>
      <c r="C415" s="29"/>
      <c r="D415" s="29"/>
      <c r="E415" s="29"/>
      <c r="F415" s="29"/>
      <c r="G415" s="29"/>
      <c r="H415" s="29"/>
      <c r="I415" s="29"/>
      <c r="J415" s="29"/>
      <c r="K415" s="29"/>
      <c r="L415" s="29"/>
      <c r="M415" s="29"/>
      <c r="N415" s="29"/>
    </row>
    <row r="416">
      <c r="A416" s="11"/>
      <c r="B416" s="29"/>
      <c r="C416" s="29"/>
      <c r="D416" s="29"/>
      <c r="E416" s="29"/>
      <c r="F416" s="29"/>
      <c r="G416" s="29"/>
      <c r="H416" s="29"/>
      <c r="I416" s="29"/>
      <c r="J416" s="29"/>
      <c r="K416" s="29"/>
      <c r="L416" s="29"/>
      <c r="M416" s="29"/>
      <c r="N416" s="29"/>
    </row>
    <row r="417">
      <c r="A417" s="11"/>
      <c r="B417" s="29"/>
      <c r="C417" s="29"/>
      <c r="D417" s="29"/>
      <c r="E417" s="29"/>
      <c r="F417" s="29"/>
      <c r="G417" s="29"/>
      <c r="H417" s="29"/>
      <c r="I417" s="29"/>
      <c r="J417" s="29"/>
      <c r="K417" s="29"/>
      <c r="L417" s="29"/>
      <c r="M417" s="29"/>
      <c r="N417" s="29"/>
    </row>
    <row r="418">
      <c r="A418" s="11"/>
      <c r="B418" s="29"/>
      <c r="C418" s="29"/>
      <c r="D418" s="29"/>
      <c r="E418" s="29"/>
      <c r="F418" s="29"/>
      <c r="G418" s="29"/>
      <c r="H418" s="29"/>
      <c r="I418" s="29"/>
      <c r="J418" s="29"/>
      <c r="K418" s="29"/>
      <c r="L418" s="29"/>
      <c r="M418" s="29"/>
      <c r="N418" s="29"/>
    </row>
    <row r="419">
      <c r="A419" s="11"/>
      <c r="B419" s="29"/>
      <c r="C419" s="29"/>
      <c r="D419" s="29"/>
      <c r="E419" s="29"/>
      <c r="F419" s="29"/>
      <c r="G419" s="29"/>
      <c r="H419" s="29"/>
      <c r="I419" s="29"/>
      <c r="J419" s="29"/>
      <c r="K419" s="29"/>
      <c r="L419" s="29"/>
      <c r="M419" s="29"/>
      <c r="N419" s="29"/>
    </row>
    <row r="420">
      <c r="A420" s="11"/>
      <c r="B420" s="29"/>
      <c r="C420" s="29"/>
      <c r="D420" s="29"/>
      <c r="E420" s="29"/>
      <c r="F420" s="29"/>
      <c r="G420" s="29"/>
      <c r="H420" s="29"/>
      <c r="I420" s="29"/>
      <c r="J420" s="29"/>
      <c r="K420" s="29"/>
      <c r="L420" s="29"/>
      <c r="M420" s="29"/>
      <c r="N420" s="29"/>
    </row>
    <row r="421">
      <c r="A421" s="11"/>
      <c r="B421" s="29"/>
      <c r="C421" s="29"/>
      <c r="D421" s="29"/>
      <c r="E421" s="29"/>
      <c r="F421" s="29"/>
      <c r="G421" s="29"/>
      <c r="H421" s="29"/>
      <c r="I421" s="29"/>
      <c r="J421" s="29"/>
      <c r="K421" s="29"/>
      <c r="L421" s="29"/>
      <c r="M421" s="29"/>
      <c r="N421" s="29"/>
    </row>
    <row r="422">
      <c r="A422" s="11"/>
      <c r="B422" s="29"/>
      <c r="C422" s="29"/>
      <c r="D422" s="29"/>
      <c r="E422" s="29"/>
      <c r="F422" s="29"/>
      <c r="G422" s="29"/>
      <c r="H422" s="29"/>
      <c r="I422" s="29"/>
      <c r="J422" s="29"/>
      <c r="K422" s="29"/>
      <c r="L422" s="29"/>
      <c r="M422" s="29"/>
      <c r="N422" s="29"/>
    </row>
    <row r="423">
      <c r="A423" s="11"/>
      <c r="B423" s="29"/>
      <c r="C423" s="29"/>
      <c r="D423" s="29"/>
      <c r="E423" s="29"/>
      <c r="F423" s="29"/>
      <c r="G423" s="29"/>
      <c r="H423" s="29"/>
      <c r="I423" s="29"/>
      <c r="J423" s="29"/>
      <c r="K423" s="29"/>
      <c r="L423" s="29"/>
      <c r="M423" s="29"/>
      <c r="N423" s="29"/>
    </row>
    <row r="424">
      <c r="A424" s="11"/>
      <c r="B424" s="29"/>
      <c r="C424" s="29"/>
      <c r="D424" s="29"/>
      <c r="E424" s="29"/>
      <c r="F424" s="29"/>
      <c r="G424" s="29"/>
      <c r="H424" s="29"/>
      <c r="I424" s="29"/>
      <c r="J424" s="29"/>
      <c r="K424" s="29"/>
      <c r="L424" s="29"/>
      <c r="M424" s="29"/>
      <c r="N424" s="29"/>
    </row>
    <row r="425">
      <c r="A425" s="11"/>
      <c r="B425" s="29"/>
      <c r="C425" s="29"/>
      <c r="D425" s="29"/>
      <c r="E425" s="29"/>
      <c r="F425" s="29"/>
      <c r="G425" s="29"/>
      <c r="H425" s="29"/>
      <c r="I425" s="29"/>
      <c r="J425" s="29"/>
      <c r="K425" s="29"/>
      <c r="L425" s="29"/>
      <c r="M425" s="29"/>
      <c r="N425" s="29"/>
    </row>
    <row r="426">
      <c r="A426" s="11"/>
      <c r="B426" s="29"/>
      <c r="C426" s="29"/>
      <c r="D426" s="29"/>
      <c r="E426" s="29"/>
      <c r="F426" s="29"/>
      <c r="G426" s="29"/>
      <c r="H426" s="29"/>
      <c r="I426" s="29"/>
      <c r="J426" s="29"/>
      <c r="K426" s="29"/>
      <c r="L426" s="29"/>
      <c r="M426" s="29"/>
      <c r="N426" s="29"/>
    </row>
    <row r="427">
      <c r="A427" s="11"/>
      <c r="B427" s="29"/>
      <c r="C427" s="29"/>
      <c r="D427" s="29"/>
      <c r="E427" s="29"/>
      <c r="F427" s="29"/>
      <c r="G427" s="29"/>
      <c r="H427" s="29"/>
      <c r="I427" s="29"/>
      <c r="J427" s="29"/>
      <c r="K427" s="29"/>
      <c r="L427" s="29"/>
      <c r="M427" s="29"/>
      <c r="N427" s="29"/>
    </row>
    <row r="428">
      <c r="A428" s="11"/>
      <c r="B428" s="29"/>
      <c r="C428" s="29"/>
      <c r="D428" s="29"/>
      <c r="E428" s="29"/>
      <c r="F428" s="29"/>
      <c r="G428" s="29"/>
      <c r="H428" s="29"/>
      <c r="I428" s="29"/>
      <c r="J428" s="29"/>
      <c r="K428" s="29"/>
      <c r="L428" s="29"/>
      <c r="M428" s="29"/>
      <c r="N428" s="29"/>
    </row>
    <row r="429">
      <c r="A429" s="11"/>
      <c r="B429" s="29"/>
      <c r="C429" s="29"/>
      <c r="D429" s="29"/>
      <c r="E429" s="29"/>
      <c r="F429" s="29"/>
      <c r="G429" s="29"/>
      <c r="H429" s="29"/>
      <c r="I429" s="29"/>
      <c r="J429" s="29"/>
      <c r="K429" s="29"/>
      <c r="L429" s="29"/>
      <c r="M429" s="29"/>
      <c r="N429" s="29"/>
    </row>
    <row r="430">
      <c r="A430" s="11"/>
      <c r="B430" s="29"/>
      <c r="C430" s="29"/>
      <c r="D430" s="29"/>
      <c r="E430" s="29"/>
      <c r="F430" s="29"/>
      <c r="G430" s="29"/>
      <c r="H430" s="29"/>
      <c r="I430" s="29"/>
      <c r="J430" s="29"/>
      <c r="K430" s="29"/>
      <c r="L430" s="29"/>
      <c r="M430" s="29"/>
      <c r="N430" s="29"/>
    </row>
    <row r="431">
      <c r="A431" s="11"/>
      <c r="B431" s="29"/>
      <c r="C431" s="29"/>
      <c r="D431" s="29"/>
      <c r="E431" s="29"/>
      <c r="F431" s="29"/>
      <c r="G431" s="29"/>
      <c r="H431" s="29"/>
      <c r="I431" s="29"/>
      <c r="J431" s="29"/>
      <c r="K431" s="29"/>
      <c r="L431" s="29"/>
      <c r="M431" s="29"/>
      <c r="N431" s="29"/>
    </row>
    <row r="432">
      <c r="A432" s="11"/>
      <c r="B432" s="29"/>
      <c r="C432" s="29"/>
      <c r="D432" s="29"/>
      <c r="E432" s="29"/>
      <c r="F432" s="29"/>
      <c r="G432" s="29"/>
      <c r="H432" s="29"/>
      <c r="I432" s="29"/>
      <c r="J432" s="29"/>
      <c r="K432" s="29"/>
      <c r="L432" s="29"/>
      <c r="M432" s="29"/>
      <c r="N432" s="29"/>
    </row>
    <row r="433">
      <c r="A433" s="11"/>
      <c r="B433" s="29"/>
      <c r="C433" s="29"/>
      <c r="D433" s="29"/>
      <c r="E433" s="29"/>
      <c r="F433" s="29"/>
      <c r="G433" s="29"/>
      <c r="H433" s="29"/>
      <c r="I433" s="29"/>
      <c r="J433" s="29"/>
      <c r="K433" s="29"/>
      <c r="L433" s="29"/>
      <c r="M433" s="29"/>
      <c r="N433" s="29"/>
    </row>
    <row r="434">
      <c r="A434" s="11"/>
      <c r="B434" s="29"/>
      <c r="C434" s="29"/>
      <c r="D434" s="29"/>
      <c r="E434" s="29"/>
      <c r="F434" s="29"/>
      <c r="G434" s="29"/>
      <c r="H434" s="29"/>
      <c r="I434" s="29"/>
      <c r="J434" s="29"/>
      <c r="K434" s="29"/>
      <c r="L434" s="29"/>
      <c r="M434" s="29"/>
      <c r="N434" s="29"/>
    </row>
    <row r="435">
      <c r="A435" s="11"/>
      <c r="B435" s="29"/>
      <c r="C435" s="29"/>
      <c r="D435" s="29"/>
      <c r="E435" s="29"/>
      <c r="F435" s="29"/>
      <c r="G435" s="29"/>
      <c r="H435" s="29"/>
      <c r="I435" s="29"/>
      <c r="J435" s="29"/>
      <c r="K435" s="29"/>
      <c r="L435" s="29"/>
      <c r="M435" s="29"/>
      <c r="N435" s="29"/>
    </row>
    <row r="436">
      <c r="A436" s="11"/>
      <c r="B436" s="29"/>
      <c r="C436" s="29"/>
      <c r="D436" s="29"/>
      <c r="E436" s="29"/>
      <c r="F436" s="29"/>
      <c r="G436" s="29"/>
      <c r="H436" s="29"/>
      <c r="I436" s="29"/>
      <c r="J436" s="29"/>
      <c r="K436" s="29"/>
      <c r="L436" s="29"/>
      <c r="M436" s="29"/>
      <c r="N436" s="29"/>
    </row>
    <row r="437">
      <c r="A437" s="11"/>
      <c r="B437" s="29"/>
      <c r="C437" s="29"/>
      <c r="D437" s="29"/>
      <c r="E437" s="29"/>
      <c r="F437" s="29"/>
      <c r="G437" s="29"/>
      <c r="H437" s="29"/>
      <c r="I437" s="29"/>
      <c r="J437" s="29"/>
      <c r="K437" s="29"/>
      <c r="L437" s="29"/>
      <c r="M437" s="29"/>
      <c r="N437" s="29"/>
    </row>
    <row r="438">
      <c r="A438" s="11"/>
      <c r="B438" s="29"/>
      <c r="C438" s="29"/>
      <c r="D438" s="29"/>
      <c r="E438" s="29"/>
      <c r="F438" s="29"/>
      <c r="G438" s="29"/>
      <c r="H438" s="29"/>
      <c r="I438" s="29"/>
      <c r="J438" s="29"/>
      <c r="K438" s="29"/>
      <c r="L438" s="29"/>
      <c r="M438" s="29"/>
      <c r="N438" s="29"/>
    </row>
    <row r="439">
      <c r="A439" s="11"/>
      <c r="B439" s="29"/>
      <c r="C439" s="29"/>
      <c r="D439" s="29"/>
      <c r="E439" s="29"/>
      <c r="F439" s="29"/>
      <c r="G439" s="29"/>
      <c r="H439" s="29"/>
      <c r="I439" s="29"/>
      <c r="J439" s="29"/>
      <c r="K439" s="29"/>
      <c r="L439" s="29"/>
      <c r="M439" s="29"/>
      <c r="N439" s="29"/>
    </row>
    <row r="440">
      <c r="A440" s="11"/>
      <c r="B440" s="29"/>
      <c r="C440" s="29"/>
      <c r="D440" s="29"/>
      <c r="E440" s="29"/>
      <c r="F440" s="29"/>
      <c r="G440" s="29"/>
      <c r="H440" s="29"/>
      <c r="I440" s="29"/>
      <c r="J440" s="29"/>
      <c r="K440" s="29"/>
      <c r="L440" s="29"/>
      <c r="M440" s="29"/>
      <c r="N440" s="29"/>
    </row>
    <row r="441">
      <c r="A441" s="11"/>
      <c r="B441" s="29"/>
      <c r="C441" s="29"/>
      <c r="D441" s="29"/>
      <c r="E441" s="29"/>
      <c r="F441" s="29"/>
      <c r="G441" s="29"/>
      <c r="H441" s="29"/>
      <c r="I441" s="29"/>
      <c r="J441" s="29"/>
      <c r="K441" s="29"/>
      <c r="L441" s="29"/>
      <c r="M441" s="29"/>
      <c r="N441" s="29"/>
    </row>
    <row r="442">
      <c r="A442" s="11"/>
      <c r="B442" s="29"/>
      <c r="C442" s="29"/>
      <c r="D442" s="29"/>
      <c r="E442" s="29"/>
      <c r="F442" s="29"/>
      <c r="G442" s="29"/>
      <c r="H442" s="29"/>
      <c r="I442" s="29"/>
      <c r="J442" s="29"/>
      <c r="K442" s="29"/>
      <c r="L442" s="29"/>
      <c r="M442" s="29"/>
      <c r="N442" s="29"/>
    </row>
    <row r="443">
      <c r="A443" s="11"/>
      <c r="B443" s="29"/>
      <c r="C443" s="29"/>
      <c r="D443" s="29"/>
      <c r="E443" s="29"/>
      <c r="F443" s="29"/>
      <c r="G443" s="29"/>
      <c r="H443" s="29"/>
      <c r="I443" s="29"/>
      <c r="J443" s="29"/>
      <c r="K443" s="29"/>
      <c r="L443" s="29"/>
      <c r="M443" s="29"/>
      <c r="N443" s="29"/>
    </row>
    <row r="444">
      <c r="A444" s="11"/>
      <c r="B444" s="29"/>
      <c r="C444" s="29"/>
      <c r="D444" s="29"/>
      <c r="E444" s="29"/>
      <c r="F444" s="29"/>
      <c r="G444" s="29"/>
      <c r="H444" s="29"/>
      <c r="I444" s="29"/>
      <c r="J444" s="29"/>
      <c r="K444" s="29"/>
      <c r="L444" s="29"/>
      <c r="M444" s="29"/>
      <c r="N444" s="29"/>
    </row>
    <row r="445">
      <c r="A445" s="11"/>
      <c r="B445" s="29"/>
      <c r="C445" s="29"/>
      <c r="D445" s="29"/>
      <c r="E445" s="29"/>
      <c r="F445" s="29"/>
      <c r="G445" s="29"/>
      <c r="H445" s="29"/>
      <c r="I445" s="29"/>
      <c r="J445" s="29"/>
      <c r="K445" s="29"/>
      <c r="L445" s="29"/>
      <c r="M445" s="29"/>
      <c r="N445" s="29"/>
    </row>
    <row r="446">
      <c r="A446" s="11"/>
      <c r="B446" s="29"/>
      <c r="C446" s="29"/>
      <c r="D446" s="29"/>
      <c r="E446" s="29"/>
      <c r="F446" s="29"/>
      <c r="G446" s="29"/>
      <c r="H446" s="29"/>
      <c r="I446" s="29"/>
      <c r="J446" s="29"/>
      <c r="K446" s="29"/>
      <c r="L446" s="29"/>
      <c r="M446" s="29"/>
      <c r="N446" s="29"/>
    </row>
    <row r="447">
      <c r="A447" s="11"/>
      <c r="B447" s="29"/>
      <c r="C447" s="29"/>
      <c r="D447" s="29"/>
      <c r="E447" s="29"/>
      <c r="F447" s="29"/>
      <c r="G447" s="29"/>
      <c r="H447" s="29"/>
      <c r="I447" s="29"/>
      <c r="J447" s="29"/>
      <c r="K447" s="29"/>
      <c r="L447" s="29"/>
      <c r="M447" s="29"/>
      <c r="N447" s="29"/>
    </row>
    <row r="448">
      <c r="A448" s="11"/>
      <c r="B448" s="29"/>
      <c r="C448" s="29"/>
      <c r="D448" s="29"/>
      <c r="E448" s="29"/>
      <c r="F448" s="29"/>
      <c r="G448" s="29"/>
      <c r="H448" s="29"/>
      <c r="I448" s="29"/>
      <c r="J448" s="29"/>
      <c r="K448" s="29"/>
      <c r="L448" s="29"/>
      <c r="M448" s="29"/>
      <c r="N448" s="29"/>
    </row>
    <row r="449">
      <c r="A449" s="11"/>
      <c r="B449" s="29"/>
      <c r="C449" s="29"/>
      <c r="D449" s="29"/>
      <c r="E449" s="29"/>
      <c r="F449" s="29"/>
      <c r="G449" s="29"/>
      <c r="H449" s="29"/>
      <c r="I449" s="29"/>
      <c r="J449" s="29"/>
      <c r="K449" s="29"/>
      <c r="L449" s="29"/>
      <c r="M449" s="29"/>
      <c r="N449" s="29"/>
    </row>
    <row r="450">
      <c r="A450" s="11"/>
      <c r="B450" s="29"/>
      <c r="C450" s="29"/>
      <c r="D450" s="29"/>
      <c r="E450" s="29"/>
      <c r="F450" s="29"/>
      <c r="G450" s="29"/>
      <c r="H450" s="29"/>
      <c r="I450" s="29"/>
      <c r="J450" s="29"/>
      <c r="K450" s="29"/>
      <c r="L450" s="29"/>
      <c r="M450" s="29"/>
      <c r="N450" s="29"/>
    </row>
    <row r="451">
      <c r="A451" s="11"/>
      <c r="B451" s="29"/>
      <c r="C451" s="29"/>
      <c r="D451" s="29"/>
      <c r="E451" s="29"/>
      <c r="F451" s="29"/>
      <c r="G451" s="29"/>
      <c r="H451" s="29"/>
      <c r="I451" s="29"/>
      <c r="J451" s="29"/>
      <c r="K451" s="29"/>
      <c r="L451" s="29"/>
      <c r="M451" s="29"/>
      <c r="N451" s="29"/>
    </row>
    <row r="452">
      <c r="A452" s="11"/>
      <c r="B452" s="29"/>
      <c r="C452" s="29"/>
      <c r="D452" s="29"/>
      <c r="E452" s="29"/>
      <c r="F452" s="29"/>
      <c r="G452" s="29"/>
      <c r="H452" s="29"/>
      <c r="I452" s="29"/>
      <c r="J452" s="29"/>
      <c r="K452" s="29"/>
      <c r="L452" s="29"/>
      <c r="M452" s="29"/>
      <c r="N452" s="29"/>
    </row>
    <row r="453">
      <c r="A453" s="11"/>
      <c r="B453" s="29"/>
      <c r="C453" s="29"/>
      <c r="D453" s="29"/>
      <c r="E453" s="29"/>
      <c r="F453" s="29"/>
      <c r="G453" s="29"/>
      <c r="H453" s="29"/>
      <c r="I453" s="29"/>
      <c r="J453" s="29"/>
      <c r="K453" s="29"/>
      <c r="L453" s="29"/>
      <c r="M453" s="29"/>
      <c r="N453" s="29"/>
    </row>
    <row r="454">
      <c r="A454" s="11"/>
      <c r="B454" s="29"/>
      <c r="C454" s="29"/>
      <c r="D454" s="29"/>
      <c r="E454" s="29"/>
      <c r="F454" s="29"/>
      <c r="G454" s="29"/>
      <c r="H454" s="29"/>
      <c r="I454" s="29"/>
      <c r="J454" s="29"/>
      <c r="K454" s="29"/>
      <c r="L454" s="29"/>
      <c r="M454" s="29"/>
      <c r="N454" s="29"/>
    </row>
    <row r="455">
      <c r="A455" s="11"/>
      <c r="B455" s="29"/>
      <c r="C455" s="29"/>
      <c r="D455" s="29"/>
      <c r="E455" s="29"/>
      <c r="F455" s="29"/>
      <c r="G455" s="29"/>
      <c r="H455" s="29"/>
      <c r="I455" s="29"/>
      <c r="J455" s="29"/>
      <c r="K455" s="29"/>
      <c r="L455" s="29"/>
      <c r="M455" s="29"/>
      <c r="N455" s="29"/>
    </row>
    <row r="456">
      <c r="A456" s="11"/>
      <c r="B456" s="29"/>
      <c r="C456" s="29"/>
      <c r="D456" s="29"/>
      <c r="E456" s="29"/>
      <c r="F456" s="29"/>
      <c r="G456" s="29"/>
      <c r="H456" s="29"/>
      <c r="I456" s="29"/>
      <c r="J456" s="29"/>
      <c r="K456" s="29"/>
      <c r="L456" s="29"/>
      <c r="M456" s="29"/>
      <c r="N456" s="29"/>
    </row>
    <row r="457">
      <c r="A457" s="11"/>
      <c r="B457" s="29"/>
      <c r="C457" s="29"/>
      <c r="D457" s="29"/>
      <c r="E457" s="29"/>
      <c r="F457" s="29"/>
      <c r="G457" s="29"/>
      <c r="H457" s="29"/>
      <c r="I457" s="29"/>
      <c r="J457" s="29"/>
      <c r="K457" s="29"/>
      <c r="L457" s="29"/>
      <c r="M457" s="29"/>
      <c r="N457" s="29"/>
    </row>
    <row r="458">
      <c r="A458" s="11"/>
      <c r="B458" s="29"/>
      <c r="C458" s="29"/>
      <c r="D458" s="29"/>
      <c r="E458" s="29"/>
      <c r="F458" s="29"/>
      <c r="G458" s="29"/>
      <c r="H458" s="29"/>
      <c r="I458" s="29"/>
      <c r="J458" s="29"/>
      <c r="K458" s="29"/>
      <c r="L458" s="29"/>
      <c r="M458" s="29"/>
      <c r="N458" s="29"/>
    </row>
    <row r="459">
      <c r="A459" s="11"/>
      <c r="B459" s="29"/>
      <c r="C459" s="29"/>
      <c r="D459" s="29"/>
      <c r="E459" s="29"/>
      <c r="F459" s="29"/>
      <c r="G459" s="29"/>
      <c r="H459" s="29"/>
      <c r="I459" s="29"/>
      <c r="J459" s="29"/>
      <c r="K459" s="29"/>
      <c r="L459" s="29"/>
      <c r="M459" s="29"/>
      <c r="N459" s="29"/>
    </row>
    <row r="460">
      <c r="A460" s="11"/>
      <c r="B460" s="29"/>
      <c r="C460" s="29"/>
      <c r="D460" s="29"/>
      <c r="E460" s="29"/>
      <c r="F460" s="29"/>
      <c r="G460" s="29"/>
      <c r="H460" s="29"/>
      <c r="I460" s="29"/>
      <c r="J460" s="29"/>
      <c r="K460" s="29"/>
      <c r="L460" s="29"/>
      <c r="M460" s="29"/>
      <c r="N460" s="29"/>
    </row>
    <row r="461">
      <c r="A461" s="11"/>
      <c r="B461" s="29"/>
      <c r="C461" s="29"/>
      <c r="D461" s="29"/>
      <c r="E461" s="29"/>
      <c r="F461" s="29"/>
      <c r="G461" s="29"/>
      <c r="H461" s="29"/>
      <c r="I461" s="29"/>
      <c r="J461" s="29"/>
      <c r="K461" s="29"/>
      <c r="L461" s="29"/>
      <c r="M461" s="29"/>
      <c r="N461" s="29"/>
    </row>
    <row r="462">
      <c r="A462" s="11"/>
      <c r="B462" s="29"/>
      <c r="C462" s="29"/>
      <c r="D462" s="29"/>
      <c r="E462" s="29"/>
      <c r="F462" s="29"/>
      <c r="G462" s="29"/>
      <c r="H462" s="29"/>
      <c r="I462" s="29"/>
      <c r="J462" s="29"/>
      <c r="K462" s="29"/>
      <c r="L462" s="29"/>
      <c r="M462" s="29"/>
      <c r="N462" s="29"/>
    </row>
    <row r="463">
      <c r="A463" s="11"/>
      <c r="B463" s="29"/>
      <c r="C463" s="29"/>
      <c r="D463" s="29"/>
      <c r="E463" s="29"/>
      <c r="F463" s="29"/>
      <c r="G463" s="29"/>
      <c r="H463" s="29"/>
      <c r="I463" s="29"/>
      <c r="J463" s="29"/>
      <c r="K463" s="29"/>
      <c r="L463" s="29"/>
      <c r="M463" s="29"/>
      <c r="N463" s="29"/>
    </row>
    <row r="464">
      <c r="A464" s="11"/>
      <c r="B464" s="29"/>
      <c r="C464" s="29"/>
      <c r="D464" s="29"/>
      <c r="E464" s="29"/>
      <c r="F464" s="29"/>
      <c r="G464" s="29"/>
      <c r="H464" s="29"/>
      <c r="I464" s="29"/>
      <c r="J464" s="29"/>
      <c r="K464" s="29"/>
      <c r="L464" s="29"/>
      <c r="M464" s="29"/>
      <c r="N464" s="29"/>
    </row>
    <row r="465">
      <c r="A465" s="11"/>
      <c r="B465" s="29"/>
      <c r="C465" s="29"/>
      <c r="D465" s="29"/>
      <c r="E465" s="29"/>
      <c r="F465" s="29"/>
      <c r="G465" s="29"/>
      <c r="H465" s="29"/>
      <c r="I465" s="29"/>
      <c r="J465" s="29"/>
      <c r="K465" s="29"/>
      <c r="L465" s="29"/>
      <c r="M465" s="29"/>
      <c r="N465" s="29"/>
    </row>
    <row r="466">
      <c r="A466" s="11"/>
      <c r="B466" s="29"/>
      <c r="C466" s="29"/>
      <c r="D466" s="29"/>
      <c r="E466" s="29"/>
      <c r="F466" s="29"/>
      <c r="G466" s="29"/>
      <c r="H466" s="29"/>
      <c r="I466" s="29"/>
      <c r="J466" s="29"/>
      <c r="K466" s="29"/>
      <c r="L466" s="29"/>
      <c r="M466" s="29"/>
      <c r="N466" s="29"/>
    </row>
    <row r="467">
      <c r="A467" s="11"/>
      <c r="B467" s="29"/>
      <c r="C467" s="29"/>
      <c r="D467" s="29"/>
      <c r="E467" s="29"/>
      <c r="F467" s="29"/>
      <c r="G467" s="29"/>
      <c r="H467" s="29"/>
      <c r="I467" s="29"/>
      <c r="J467" s="29"/>
      <c r="K467" s="29"/>
      <c r="L467" s="29"/>
      <c r="M467" s="29"/>
      <c r="N467" s="29"/>
    </row>
    <row r="468">
      <c r="A468" s="11"/>
      <c r="B468" s="29"/>
      <c r="C468" s="29"/>
      <c r="D468" s="29"/>
      <c r="E468" s="29"/>
      <c r="F468" s="29"/>
      <c r="G468" s="29"/>
      <c r="H468" s="29"/>
      <c r="I468" s="29"/>
      <c r="J468" s="29"/>
      <c r="K468" s="29"/>
      <c r="L468" s="29"/>
      <c r="M468" s="29"/>
      <c r="N468" s="29"/>
    </row>
    <row r="469">
      <c r="A469" s="11"/>
      <c r="B469" s="29"/>
      <c r="C469" s="29"/>
      <c r="D469" s="29"/>
      <c r="E469" s="29"/>
      <c r="F469" s="29"/>
      <c r="G469" s="29"/>
      <c r="H469" s="29"/>
      <c r="I469" s="29"/>
      <c r="J469" s="29"/>
      <c r="K469" s="29"/>
      <c r="L469" s="29"/>
      <c r="M469" s="29"/>
      <c r="N469" s="29"/>
    </row>
    <row r="470">
      <c r="A470" s="11"/>
      <c r="B470" s="29"/>
      <c r="C470" s="29"/>
      <c r="D470" s="29"/>
      <c r="E470" s="29"/>
      <c r="F470" s="29"/>
      <c r="G470" s="29"/>
      <c r="H470" s="29"/>
      <c r="I470" s="29"/>
      <c r="J470" s="29"/>
      <c r="K470" s="29"/>
      <c r="L470" s="29"/>
      <c r="M470" s="29"/>
      <c r="N470" s="29"/>
    </row>
    <row r="471">
      <c r="A471" s="11"/>
      <c r="B471" s="29"/>
      <c r="C471" s="29"/>
      <c r="D471" s="29"/>
      <c r="E471" s="29"/>
      <c r="F471" s="29"/>
      <c r="G471" s="29"/>
      <c r="H471" s="29"/>
      <c r="I471" s="29"/>
      <c r="J471" s="29"/>
      <c r="K471" s="29"/>
      <c r="L471" s="29"/>
      <c r="M471" s="29"/>
      <c r="N471" s="29"/>
    </row>
    <row r="472">
      <c r="A472" s="11"/>
      <c r="B472" s="29"/>
      <c r="C472" s="29"/>
      <c r="D472" s="29"/>
      <c r="E472" s="29"/>
      <c r="F472" s="29"/>
      <c r="G472" s="29"/>
      <c r="H472" s="29"/>
      <c r="I472" s="29"/>
      <c r="J472" s="29"/>
      <c r="K472" s="29"/>
      <c r="L472" s="29"/>
      <c r="M472" s="29"/>
      <c r="N472" s="29"/>
    </row>
    <row r="473">
      <c r="A473" s="11"/>
      <c r="B473" s="29"/>
      <c r="C473" s="29"/>
      <c r="D473" s="29"/>
      <c r="E473" s="29"/>
      <c r="F473" s="29"/>
      <c r="G473" s="29"/>
      <c r="H473" s="29"/>
      <c r="I473" s="29"/>
      <c r="J473" s="29"/>
      <c r="K473" s="29"/>
      <c r="L473" s="29"/>
      <c r="M473" s="29"/>
      <c r="N473" s="29"/>
    </row>
    <row r="474">
      <c r="A474" s="11"/>
      <c r="B474" s="29"/>
      <c r="C474" s="29"/>
      <c r="D474" s="29"/>
      <c r="E474" s="29"/>
      <c r="F474" s="29"/>
      <c r="G474" s="29"/>
      <c r="H474" s="29"/>
      <c r="I474" s="29"/>
      <c r="J474" s="29"/>
      <c r="K474" s="29"/>
      <c r="L474" s="29"/>
      <c r="M474" s="29"/>
      <c r="N474" s="29"/>
    </row>
    <row r="475">
      <c r="A475" s="11"/>
      <c r="B475" s="29"/>
      <c r="C475" s="29"/>
      <c r="D475" s="29"/>
      <c r="E475" s="29"/>
      <c r="F475" s="29"/>
      <c r="G475" s="29"/>
      <c r="H475" s="29"/>
      <c r="I475" s="29"/>
      <c r="J475" s="29"/>
      <c r="K475" s="29"/>
      <c r="L475" s="29"/>
      <c r="M475" s="29"/>
      <c r="N475" s="29"/>
    </row>
    <row r="476">
      <c r="A476" s="11"/>
      <c r="B476" s="29"/>
      <c r="C476" s="29"/>
      <c r="D476" s="29"/>
      <c r="E476" s="29"/>
      <c r="F476" s="29"/>
      <c r="G476" s="29"/>
      <c r="H476" s="29"/>
      <c r="I476" s="29"/>
      <c r="J476" s="29"/>
      <c r="K476" s="29"/>
      <c r="L476" s="29"/>
      <c r="M476" s="29"/>
      <c r="N476" s="29"/>
    </row>
    <row r="477">
      <c r="A477" s="11"/>
      <c r="B477" s="29"/>
      <c r="C477" s="29"/>
      <c r="D477" s="29"/>
      <c r="E477" s="29"/>
      <c r="F477" s="29"/>
      <c r="G477" s="29"/>
      <c r="H477" s="29"/>
      <c r="I477" s="29"/>
      <c r="J477" s="29"/>
      <c r="K477" s="29"/>
      <c r="L477" s="29"/>
      <c r="M477" s="29"/>
      <c r="N477" s="29"/>
    </row>
    <row r="478">
      <c r="A478" s="11"/>
      <c r="B478" s="29"/>
      <c r="C478" s="29"/>
      <c r="D478" s="29"/>
      <c r="E478" s="29"/>
      <c r="F478" s="29"/>
      <c r="G478" s="29"/>
      <c r="H478" s="29"/>
      <c r="I478" s="29"/>
      <c r="J478" s="29"/>
      <c r="K478" s="29"/>
      <c r="L478" s="29"/>
      <c r="M478" s="29"/>
      <c r="N478" s="29"/>
    </row>
    <row r="479">
      <c r="A479" s="11"/>
      <c r="B479" s="29"/>
      <c r="C479" s="29"/>
      <c r="D479" s="29"/>
      <c r="E479" s="29"/>
      <c r="F479" s="29"/>
      <c r="G479" s="29"/>
      <c r="H479" s="29"/>
      <c r="I479" s="29"/>
      <c r="J479" s="29"/>
      <c r="K479" s="29"/>
      <c r="L479" s="29"/>
      <c r="M479" s="29"/>
      <c r="N479" s="29"/>
    </row>
    <row r="480">
      <c r="A480" s="11"/>
      <c r="B480" s="29"/>
      <c r="C480" s="29"/>
      <c r="D480" s="29"/>
      <c r="E480" s="29"/>
      <c r="F480" s="29"/>
      <c r="G480" s="29"/>
      <c r="H480" s="29"/>
      <c r="I480" s="29"/>
      <c r="J480" s="29"/>
      <c r="K480" s="29"/>
      <c r="L480" s="29"/>
      <c r="M480" s="29"/>
      <c r="N480" s="29"/>
    </row>
    <row r="481">
      <c r="A481" s="11"/>
      <c r="B481" s="29"/>
      <c r="C481" s="29"/>
      <c r="D481" s="29"/>
      <c r="E481" s="29"/>
      <c r="F481" s="29"/>
      <c r="G481" s="29"/>
      <c r="H481" s="29"/>
      <c r="I481" s="29"/>
      <c r="J481" s="29"/>
      <c r="K481" s="29"/>
      <c r="L481" s="29"/>
      <c r="M481" s="29"/>
      <c r="N481" s="29"/>
    </row>
    <row r="482">
      <c r="A482" s="11"/>
      <c r="B482" s="29"/>
      <c r="C482" s="29"/>
      <c r="D482" s="29"/>
      <c r="E482" s="29"/>
      <c r="F482" s="29"/>
      <c r="G482" s="29"/>
      <c r="H482" s="29"/>
      <c r="I482" s="29"/>
      <c r="J482" s="29"/>
      <c r="K482" s="29"/>
      <c r="L482" s="29"/>
      <c r="M482" s="29"/>
      <c r="N482" s="29"/>
    </row>
    <row r="483">
      <c r="A483" s="11"/>
      <c r="B483" s="29"/>
      <c r="C483" s="29"/>
      <c r="D483" s="29"/>
      <c r="E483" s="29"/>
      <c r="F483" s="29"/>
      <c r="G483" s="29"/>
      <c r="H483" s="29"/>
      <c r="I483" s="29"/>
      <c r="J483" s="29"/>
      <c r="K483" s="29"/>
      <c r="L483" s="29"/>
      <c r="M483" s="29"/>
      <c r="N483" s="29"/>
    </row>
    <row r="484">
      <c r="A484" s="11"/>
      <c r="B484" s="29"/>
      <c r="C484" s="29"/>
      <c r="D484" s="29"/>
      <c r="E484" s="29"/>
      <c r="F484" s="29"/>
      <c r="G484" s="29"/>
      <c r="H484" s="29"/>
      <c r="I484" s="29"/>
      <c r="J484" s="29"/>
      <c r="K484" s="29"/>
      <c r="L484" s="29"/>
      <c r="M484" s="29"/>
      <c r="N484" s="29"/>
    </row>
    <row r="485">
      <c r="A485" s="11"/>
      <c r="B485" s="29"/>
      <c r="C485" s="29"/>
      <c r="D485" s="29"/>
      <c r="E485" s="29"/>
      <c r="F485" s="29"/>
      <c r="G485" s="29"/>
      <c r="H485" s="29"/>
      <c r="I485" s="29"/>
      <c r="J485" s="29"/>
      <c r="K485" s="29"/>
      <c r="L485" s="29"/>
      <c r="M485" s="29"/>
      <c r="N485" s="29"/>
    </row>
    <row r="486">
      <c r="A486" s="11"/>
      <c r="B486" s="29"/>
      <c r="C486" s="29"/>
      <c r="D486" s="29"/>
      <c r="E486" s="29"/>
      <c r="F486" s="29"/>
      <c r="G486" s="29"/>
      <c r="H486" s="29"/>
      <c r="I486" s="29"/>
      <c r="J486" s="29"/>
      <c r="K486" s="29"/>
      <c r="L486" s="29"/>
      <c r="M486" s="29"/>
      <c r="N486" s="29"/>
    </row>
    <row r="487">
      <c r="A487" s="11"/>
      <c r="B487" s="29"/>
      <c r="C487" s="29"/>
      <c r="D487" s="29"/>
      <c r="E487" s="29"/>
      <c r="F487" s="29"/>
      <c r="G487" s="29"/>
      <c r="H487" s="29"/>
      <c r="I487" s="29"/>
      <c r="J487" s="29"/>
      <c r="K487" s="29"/>
      <c r="L487" s="29"/>
      <c r="M487" s="29"/>
      <c r="N487" s="29"/>
    </row>
    <row r="488">
      <c r="A488" s="11"/>
      <c r="B488" s="29"/>
      <c r="C488" s="29"/>
      <c r="D488" s="29"/>
      <c r="E488" s="29"/>
      <c r="F488" s="29"/>
      <c r="G488" s="29"/>
      <c r="H488" s="29"/>
      <c r="I488" s="29"/>
      <c r="J488" s="29"/>
      <c r="K488" s="29"/>
      <c r="L488" s="29"/>
      <c r="M488" s="29"/>
      <c r="N488" s="29"/>
    </row>
    <row r="489">
      <c r="A489" s="11"/>
      <c r="B489" s="29"/>
      <c r="C489" s="29"/>
      <c r="D489" s="29"/>
      <c r="E489" s="29"/>
      <c r="F489" s="29"/>
      <c r="G489" s="29"/>
      <c r="H489" s="29"/>
      <c r="I489" s="29"/>
      <c r="J489" s="29"/>
      <c r="K489" s="29"/>
      <c r="L489" s="29"/>
      <c r="M489" s="29"/>
      <c r="N489" s="29"/>
    </row>
    <row r="490">
      <c r="A490" s="11"/>
      <c r="B490" s="29"/>
      <c r="C490" s="29"/>
      <c r="D490" s="29"/>
      <c r="E490" s="29"/>
      <c r="F490" s="29"/>
      <c r="G490" s="29"/>
      <c r="H490" s="29"/>
      <c r="I490" s="29"/>
      <c r="J490" s="29"/>
      <c r="K490" s="29"/>
      <c r="L490" s="29"/>
      <c r="M490" s="29"/>
      <c r="N490" s="29"/>
    </row>
    <row r="491">
      <c r="A491" s="11"/>
      <c r="B491" s="29"/>
      <c r="C491" s="29"/>
      <c r="D491" s="29"/>
      <c r="E491" s="29"/>
      <c r="F491" s="29"/>
      <c r="G491" s="29"/>
      <c r="H491" s="29"/>
      <c r="I491" s="29"/>
      <c r="J491" s="29"/>
      <c r="K491" s="29"/>
      <c r="L491" s="29"/>
      <c r="M491" s="29"/>
      <c r="N491" s="29"/>
    </row>
    <row r="492">
      <c r="A492" s="11"/>
      <c r="B492" s="29"/>
      <c r="C492" s="29"/>
      <c r="D492" s="29"/>
      <c r="E492" s="29"/>
      <c r="F492" s="29"/>
      <c r="G492" s="29"/>
      <c r="H492" s="29"/>
      <c r="I492" s="29"/>
      <c r="J492" s="29"/>
      <c r="K492" s="29"/>
      <c r="L492" s="29"/>
      <c r="M492" s="29"/>
      <c r="N492" s="29"/>
    </row>
    <row r="493">
      <c r="A493" s="11"/>
      <c r="B493" s="29"/>
      <c r="C493" s="29"/>
      <c r="D493" s="29"/>
      <c r="E493" s="29"/>
      <c r="F493" s="29"/>
      <c r="G493" s="29"/>
      <c r="H493" s="29"/>
      <c r="I493" s="29"/>
      <c r="J493" s="29"/>
      <c r="K493" s="29"/>
      <c r="L493" s="29"/>
      <c r="M493" s="29"/>
      <c r="N493" s="29"/>
    </row>
    <row r="494">
      <c r="A494" s="11"/>
      <c r="B494" s="29"/>
      <c r="C494" s="29"/>
      <c r="D494" s="29"/>
      <c r="E494" s="29"/>
      <c r="F494" s="29"/>
      <c r="G494" s="29"/>
      <c r="H494" s="29"/>
      <c r="I494" s="29"/>
      <c r="J494" s="29"/>
      <c r="K494" s="29"/>
      <c r="L494" s="29"/>
      <c r="M494" s="29"/>
      <c r="N494" s="29"/>
    </row>
    <row r="495">
      <c r="A495" s="11"/>
      <c r="B495" s="29"/>
      <c r="C495" s="29"/>
      <c r="D495" s="29"/>
      <c r="E495" s="29"/>
      <c r="F495" s="29"/>
      <c r="G495" s="29"/>
      <c r="H495" s="29"/>
      <c r="I495" s="29"/>
      <c r="J495" s="29"/>
      <c r="K495" s="29"/>
      <c r="L495" s="29"/>
      <c r="M495" s="29"/>
      <c r="N495" s="29"/>
    </row>
    <row r="496">
      <c r="A496" s="11"/>
      <c r="B496" s="29"/>
      <c r="C496" s="29"/>
      <c r="D496" s="29"/>
      <c r="E496" s="29"/>
      <c r="F496" s="29"/>
      <c r="G496" s="29"/>
      <c r="H496" s="29"/>
      <c r="I496" s="29"/>
      <c r="J496" s="29"/>
      <c r="K496" s="29"/>
      <c r="L496" s="29"/>
      <c r="M496" s="29"/>
      <c r="N496" s="29"/>
    </row>
    <row r="497">
      <c r="A497" s="11"/>
      <c r="B497" s="29"/>
      <c r="C497" s="29"/>
      <c r="D497" s="29"/>
      <c r="E497" s="29"/>
      <c r="F497" s="29"/>
      <c r="G497" s="29"/>
      <c r="H497" s="29"/>
      <c r="I497" s="29"/>
      <c r="J497" s="29"/>
      <c r="K497" s="29"/>
      <c r="L497" s="29"/>
      <c r="M497" s="29"/>
      <c r="N497" s="29"/>
    </row>
    <row r="498">
      <c r="A498" s="11"/>
      <c r="B498" s="29"/>
      <c r="C498" s="29"/>
      <c r="D498" s="29"/>
      <c r="E498" s="29"/>
      <c r="F498" s="29"/>
      <c r="G498" s="29"/>
      <c r="H498" s="29"/>
      <c r="I498" s="29"/>
      <c r="J498" s="29"/>
      <c r="K498" s="29"/>
      <c r="L498" s="29"/>
      <c r="M498" s="29"/>
      <c r="N498" s="29"/>
    </row>
    <row r="499">
      <c r="A499" s="11"/>
      <c r="B499" s="29"/>
      <c r="C499" s="29"/>
      <c r="D499" s="29"/>
      <c r="E499" s="29"/>
      <c r="F499" s="29"/>
      <c r="G499" s="29"/>
      <c r="H499" s="29"/>
      <c r="I499" s="29"/>
      <c r="J499" s="29"/>
      <c r="K499" s="29"/>
      <c r="L499" s="29"/>
      <c r="M499" s="29"/>
      <c r="N499" s="29"/>
    </row>
    <row r="500">
      <c r="A500" s="11"/>
      <c r="B500" s="29"/>
      <c r="C500" s="29"/>
      <c r="D500" s="29"/>
      <c r="E500" s="29"/>
      <c r="F500" s="29"/>
      <c r="G500" s="29"/>
      <c r="H500" s="29"/>
      <c r="I500" s="29"/>
      <c r="J500" s="29"/>
      <c r="K500" s="29"/>
      <c r="L500" s="29"/>
      <c r="M500" s="29"/>
      <c r="N500" s="29"/>
    </row>
    <row r="501">
      <c r="A501" s="11"/>
      <c r="B501" s="29"/>
      <c r="C501" s="29"/>
      <c r="D501" s="29"/>
      <c r="E501" s="29"/>
      <c r="F501" s="29"/>
      <c r="G501" s="29"/>
      <c r="H501" s="29"/>
      <c r="I501" s="29"/>
      <c r="J501" s="29"/>
      <c r="K501" s="29"/>
      <c r="L501" s="29"/>
      <c r="M501" s="29"/>
      <c r="N501" s="29"/>
    </row>
    <row r="502">
      <c r="A502" s="11"/>
      <c r="B502" s="29"/>
      <c r="C502" s="29"/>
      <c r="D502" s="29"/>
      <c r="E502" s="29"/>
      <c r="F502" s="29"/>
      <c r="G502" s="29"/>
      <c r="H502" s="29"/>
      <c r="I502" s="29"/>
      <c r="J502" s="29"/>
      <c r="K502" s="29"/>
      <c r="L502" s="29"/>
      <c r="M502" s="29"/>
      <c r="N502" s="29"/>
    </row>
    <row r="503">
      <c r="A503" s="11"/>
      <c r="B503" s="29"/>
      <c r="C503" s="29"/>
      <c r="D503" s="29"/>
      <c r="E503" s="29"/>
      <c r="F503" s="29"/>
      <c r="G503" s="29"/>
      <c r="H503" s="29"/>
      <c r="I503" s="29"/>
      <c r="J503" s="29"/>
      <c r="K503" s="29"/>
      <c r="L503" s="29"/>
      <c r="M503" s="29"/>
      <c r="N503" s="29"/>
    </row>
    <row r="504">
      <c r="A504" s="11"/>
      <c r="B504" s="29"/>
      <c r="C504" s="29"/>
      <c r="D504" s="29"/>
      <c r="E504" s="29"/>
      <c r="F504" s="29"/>
      <c r="G504" s="29"/>
      <c r="H504" s="29"/>
      <c r="I504" s="29"/>
      <c r="J504" s="29"/>
      <c r="K504" s="29"/>
      <c r="L504" s="29"/>
      <c r="M504" s="29"/>
      <c r="N504" s="29"/>
    </row>
    <row r="505">
      <c r="A505" s="11"/>
      <c r="B505" s="29"/>
      <c r="C505" s="29"/>
      <c r="D505" s="29"/>
      <c r="E505" s="29"/>
      <c r="F505" s="29"/>
      <c r="G505" s="29"/>
      <c r="H505" s="29"/>
      <c r="I505" s="29"/>
      <c r="J505" s="29"/>
      <c r="K505" s="29"/>
      <c r="L505" s="29"/>
      <c r="M505" s="29"/>
      <c r="N505" s="29"/>
    </row>
    <row r="506">
      <c r="A506" s="11"/>
      <c r="B506" s="29"/>
      <c r="C506" s="29"/>
      <c r="D506" s="29"/>
      <c r="E506" s="29"/>
      <c r="F506" s="29"/>
      <c r="G506" s="29"/>
      <c r="H506" s="29"/>
      <c r="I506" s="29"/>
      <c r="J506" s="29"/>
      <c r="K506" s="29"/>
      <c r="L506" s="29"/>
      <c r="M506" s="29"/>
      <c r="N506" s="29"/>
    </row>
    <row r="507">
      <c r="A507" s="11"/>
      <c r="B507" s="29"/>
      <c r="C507" s="29"/>
      <c r="D507" s="29"/>
      <c r="E507" s="29"/>
      <c r="F507" s="29"/>
      <c r="G507" s="29"/>
      <c r="H507" s="29"/>
      <c r="I507" s="29"/>
      <c r="J507" s="29"/>
      <c r="K507" s="29"/>
      <c r="L507" s="29"/>
      <c r="M507" s="29"/>
      <c r="N507" s="29"/>
    </row>
    <row r="508">
      <c r="A508" s="11"/>
      <c r="B508" s="29"/>
      <c r="C508" s="29"/>
      <c r="D508" s="29"/>
      <c r="E508" s="29"/>
      <c r="F508" s="29"/>
      <c r="G508" s="29"/>
      <c r="H508" s="29"/>
      <c r="I508" s="29"/>
      <c r="J508" s="29"/>
      <c r="K508" s="29"/>
      <c r="L508" s="29"/>
      <c r="M508" s="29"/>
      <c r="N508" s="29"/>
    </row>
    <row r="509">
      <c r="A509" s="11"/>
      <c r="B509" s="29"/>
      <c r="C509" s="29"/>
      <c r="D509" s="29"/>
      <c r="E509" s="29"/>
      <c r="F509" s="29"/>
      <c r="G509" s="29"/>
      <c r="H509" s="29"/>
      <c r="I509" s="29"/>
      <c r="J509" s="29"/>
      <c r="K509" s="29"/>
      <c r="L509" s="29"/>
      <c r="M509" s="29"/>
      <c r="N509" s="29"/>
    </row>
    <row r="510">
      <c r="A510" s="11"/>
      <c r="B510" s="29"/>
      <c r="C510" s="29"/>
      <c r="D510" s="29"/>
      <c r="E510" s="29"/>
      <c r="F510" s="29"/>
      <c r="G510" s="29"/>
      <c r="H510" s="29"/>
      <c r="I510" s="29"/>
      <c r="J510" s="29"/>
      <c r="K510" s="29"/>
      <c r="L510" s="29"/>
      <c r="M510" s="29"/>
      <c r="N510" s="29"/>
    </row>
    <row r="511">
      <c r="A511" s="11"/>
      <c r="B511" s="29"/>
      <c r="C511" s="29"/>
      <c r="D511" s="29"/>
      <c r="E511" s="29"/>
      <c r="F511" s="29"/>
      <c r="G511" s="29"/>
      <c r="H511" s="29"/>
      <c r="I511" s="29"/>
      <c r="J511" s="29"/>
      <c r="K511" s="29"/>
      <c r="L511" s="29"/>
      <c r="M511" s="29"/>
      <c r="N511" s="29"/>
    </row>
    <row r="512">
      <c r="A512" s="11"/>
      <c r="B512" s="29"/>
      <c r="C512" s="29"/>
      <c r="D512" s="29"/>
      <c r="E512" s="29"/>
      <c r="F512" s="29"/>
      <c r="G512" s="29"/>
      <c r="H512" s="29"/>
      <c r="I512" s="29"/>
      <c r="J512" s="29"/>
      <c r="K512" s="29"/>
      <c r="L512" s="29"/>
      <c r="M512" s="29"/>
      <c r="N512" s="29"/>
    </row>
    <row r="513">
      <c r="A513" s="11"/>
      <c r="B513" s="29"/>
      <c r="C513" s="29"/>
      <c r="D513" s="29"/>
      <c r="E513" s="29"/>
      <c r="F513" s="29"/>
      <c r="G513" s="29"/>
      <c r="H513" s="29"/>
      <c r="I513" s="29"/>
      <c r="J513" s="29"/>
      <c r="K513" s="29"/>
      <c r="L513" s="29"/>
      <c r="M513" s="29"/>
      <c r="N513" s="29"/>
    </row>
    <row r="514">
      <c r="A514" s="11"/>
      <c r="B514" s="29"/>
      <c r="C514" s="29"/>
      <c r="D514" s="29"/>
      <c r="E514" s="29"/>
      <c r="F514" s="29"/>
      <c r="G514" s="29"/>
      <c r="H514" s="29"/>
      <c r="I514" s="29"/>
      <c r="J514" s="29"/>
      <c r="K514" s="29"/>
      <c r="L514" s="29"/>
      <c r="M514" s="29"/>
      <c r="N514" s="29"/>
    </row>
    <row r="515">
      <c r="A515" s="11"/>
      <c r="B515" s="29"/>
      <c r="C515" s="29"/>
      <c r="D515" s="29"/>
      <c r="E515" s="29"/>
      <c r="F515" s="29"/>
      <c r="G515" s="29"/>
      <c r="H515" s="29"/>
      <c r="I515" s="29"/>
      <c r="J515" s="29"/>
      <c r="K515" s="29"/>
      <c r="L515" s="29"/>
      <c r="M515" s="29"/>
      <c r="N515" s="29"/>
    </row>
    <row r="516">
      <c r="A516" s="11"/>
      <c r="B516" s="29"/>
      <c r="C516" s="29"/>
      <c r="D516" s="29"/>
      <c r="E516" s="29"/>
      <c r="F516" s="29"/>
      <c r="G516" s="29"/>
      <c r="H516" s="29"/>
      <c r="I516" s="29"/>
      <c r="J516" s="29"/>
      <c r="K516" s="29"/>
      <c r="L516" s="29"/>
      <c r="M516" s="29"/>
      <c r="N516" s="29"/>
    </row>
    <row r="517">
      <c r="A517" s="11"/>
      <c r="B517" s="29"/>
      <c r="C517" s="29"/>
      <c r="D517" s="29"/>
      <c r="E517" s="29"/>
      <c r="F517" s="29"/>
      <c r="G517" s="29"/>
      <c r="H517" s="29"/>
      <c r="I517" s="29"/>
      <c r="J517" s="29"/>
      <c r="K517" s="29"/>
      <c r="L517" s="29"/>
      <c r="M517" s="29"/>
      <c r="N517" s="29"/>
    </row>
    <row r="518">
      <c r="A518" s="11"/>
      <c r="B518" s="29"/>
      <c r="C518" s="29"/>
      <c r="D518" s="29"/>
      <c r="E518" s="29"/>
      <c r="F518" s="29"/>
      <c r="G518" s="29"/>
      <c r="H518" s="29"/>
      <c r="I518" s="29"/>
      <c r="J518" s="29"/>
      <c r="K518" s="29"/>
      <c r="L518" s="29"/>
      <c r="M518" s="29"/>
      <c r="N518" s="29"/>
    </row>
    <row r="519">
      <c r="A519" s="11"/>
      <c r="B519" s="29"/>
      <c r="C519" s="29"/>
      <c r="D519" s="29"/>
      <c r="E519" s="29"/>
      <c r="F519" s="29"/>
      <c r="G519" s="29"/>
      <c r="H519" s="29"/>
      <c r="I519" s="29"/>
      <c r="J519" s="29"/>
      <c r="K519" s="29"/>
      <c r="L519" s="29"/>
      <c r="M519" s="29"/>
      <c r="N519" s="29"/>
    </row>
    <row r="520">
      <c r="A520" s="11"/>
      <c r="B520" s="29"/>
      <c r="C520" s="29"/>
      <c r="D520" s="29"/>
      <c r="E520" s="29"/>
      <c r="F520" s="29"/>
      <c r="G520" s="29"/>
      <c r="H520" s="29"/>
      <c r="I520" s="29"/>
      <c r="J520" s="29"/>
      <c r="K520" s="29"/>
      <c r="L520" s="29"/>
      <c r="M520" s="29"/>
      <c r="N520" s="29"/>
    </row>
    <row r="521">
      <c r="A521" s="11"/>
      <c r="B521" s="29"/>
      <c r="C521" s="29"/>
      <c r="D521" s="29"/>
      <c r="E521" s="29"/>
      <c r="F521" s="29"/>
      <c r="G521" s="29"/>
      <c r="H521" s="29"/>
      <c r="I521" s="29"/>
      <c r="J521" s="29"/>
      <c r="K521" s="29"/>
      <c r="L521" s="29"/>
      <c r="M521" s="29"/>
      <c r="N521" s="29"/>
    </row>
    <row r="522">
      <c r="A522" s="11"/>
      <c r="B522" s="29"/>
      <c r="C522" s="29"/>
      <c r="D522" s="29"/>
      <c r="E522" s="29"/>
      <c r="F522" s="29"/>
      <c r="G522" s="29"/>
      <c r="H522" s="29"/>
      <c r="I522" s="29"/>
      <c r="J522" s="29"/>
      <c r="K522" s="29"/>
      <c r="L522" s="29"/>
      <c r="M522" s="29"/>
      <c r="N522" s="29"/>
    </row>
    <row r="523">
      <c r="A523" s="11"/>
      <c r="B523" s="29"/>
      <c r="C523" s="29"/>
      <c r="D523" s="29"/>
      <c r="E523" s="29"/>
      <c r="F523" s="29"/>
      <c r="G523" s="29"/>
      <c r="H523" s="29"/>
      <c r="I523" s="29"/>
      <c r="J523" s="29"/>
      <c r="K523" s="29"/>
      <c r="L523" s="29"/>
      <c r="M523" s="29"/>
      <c r="N523" s="29"/>
    </row>
    <row r="524">
      <c r="A524" s="11"/>
      <c r="B524" s="29"/>
      <c r="C524" s="29"/>
      <c r="D524" s="29"/>
      <c r="E524" s="29"/>
      <c r="F524" s="29"/>
      <c r="G524" s="29"/>
      <c r="H524" s="29"/>
      <c r="I524" s="29"/>
      <c r="J524" s="29"/>
      <c r="K524" s="29"/>
      <c r="L524" s="29"/>
      <c r="M524" s="29"/>
      <c r="N524" s="29"/>
    </row>
    <row r="525">
      <c r="A525" s="11"/>
      <c r="B525" s="29"/>
      <c r="C525" s="29"/>
      <c r="D525" s="29"/>
      <c r="E525" s="29"/>
      <c r="F525" s="29"/>
      <c r="G525" s="29"/>
      <c r="H525" s="29"/>
      <c r="I525" s="29"/>
      <c r="J525" s="29"/>
      <c r="K525" s="29"/>
      <c r="L525" s="29"/>
      <c r="M525" s="29"/>
      <c r="N525" s="29"/>
    </row>
    <row r="526">
      <c r="A526" s="11"/>
      <c r="B526" s="29"/>
      <c r="C526" s="29"/>
      <c r="D526" s="29"/>
      <c r="E526" s="29"/>
      <c r="F526" s="29"/>
      <c r="G526" s="29"/>
      <c r="H526" s="29"/>
      <c r="I526" s="29"/>
      <c r="J526" s="29"/>
      <c r="K526" s="29"/>
      <c r="L526" s="29"/>
      <c r="M526" s="29"/>
      <c r="N526" s="29"/>
    </row>
    <row r="527">
      <c r="A527" s="11"/>
      <c r="B527" s="29"/>
      <c r="C527" s="29"/>
      <c r="D527" s="29"/>
      <c r="E527" s="29"/>
      <c r="F527" s="29"/>
      <c r="G527" s="29"/>
      <c r="H527" s="29"/>
      <c r="I527" s="29"/>
      <c r="J527" s="29"/>
      <c r="K527" s="29"/>
      <c r="L527" s="29"/>
      <c r="M527" s="29"/>
      <c r="N527" s="29"/>
    </row>
    <row r="528">
      <c r="A528" s="11"/>
      <c r="B528" s="29"/>
      <c r="C528" s="29"/>
      <c r="D528" s="29"/>
      <c r="E528" s="29"/>
      <c r="F528" s="29"/>
      <c r="G528" s="29"/>
      <c r="H528" s="29"/>
      <c r="I528" s="29"/>
      <c r="J528" s="29"/>
      <c r="K528" s="29"/>
      <c r="L528" s="29"/>
      <c r="M528" s="29"/>
      <c r="N528" s="29"/>
    </row>
    <row r="529">
      <c r="A529" s="11"/>
      <c r="B529" s="29"/>
      <c r="C529" s="29"/>
      <c r="D529" s="29"/>
      <c r="E529" s="29"/>
      <c r="F529" s="29"/>
      <c r="G529" s="29"/>
      <c r="H529" s="29"/>
      <c r="I529" s="29"/>
      <c r="J529" s="29"/>
      <c r="K529" s="29"/>
      <c r="L529" s="29"/>
      <c r="M529" s="29"/>
      <c r="N529" s="29"/>
    </row>
    <row r="530">
      <c r="A530" s="11"/>
      <c r="B530" s="29"/>
      <c r="C530" s="29"/>
      <c r="D530" s="29"/>
      <c r="E530" s="29"/>
      <c r="F530" s="29"/>
      <c r="G530" s="29"/>
      <c r="H530" s="29"/>
      <c r="I530" s="29"/>
      <c r="J530" s="29"/>
      <c r="K530" s="29"/>
      <c r="L530" s="29"/>
      <c r="M530" s="29"/>
      <c r="N530" s="29"/>
    </row>
    <row r="531">
      <c r="A531" s="11"/>
      <c r="B531" s="29"/>
      <c r="C531" s="29"/>
      <c r="D531" s="29"/>
      <c r="E531" s="29"/>
      <c r="F531" s="29"/>
      <c r="G531" s="29"/>
      <c r="H531" s="29"/>
      <c r="I531" s="29"/>
      <c r="J531" s="29"/>
      <c r="K531" s="29"/>
      <c r="L531" s="29"/>
      <c r="M531" s="29"/>
      <c r="N531" s="29"/>
    </row>
    <row r="532">
      <c r="A532" s="11"/>
      <c r="B532" s="29"/>
      <c r="C532" s="29"/>
      <c r="D532" s="29"/>
      <c r="E532" s="29"/>
      <c r="F532" s="29"/>
      <c r="G532" s="29"/>
      <c r="H532" s="29"/>
      <c r="I532" s="29"/>
      <c r="J532" s="29"/>
      <c r="K532" s="29"/>
      <c r="L532" s="29"/>
      <c r="M532" s="29"/>
      <c r="N532" s="29"/>
    </row>
    <row r="533">
      <c r="A533" s="11"/>
      <c r="B533" s="29"/>
      <c r="C533" s="29"/>
      <c r="D533" s="29"/>
      <c r="E533" s="29"/>
      <c r="F533" s="29"/>
      <c r="G533" s="29"/>
      <c r="H533" s="29"/>
      <c r="I533" s="29"/>
      <c r="J533" s="29"/>
      <c r="K533" s="29"/>
      <c r="L533" s="29"/>
      <c r="M533" s="29"/>
      <c r="N533" s="29"/>
    </row>
    <row r="534">
      <c r="A534" s="11"/>
      <c r="B534" s="29"/>
      <c r="C534" s="29"/>
      <c r="D534" s="29"/>
      <c r="E534" s="29"/>
      <c r="F534" s="29"/>
      <c r="G534" s="29"/>
      <c r="H534" s="29"/>
      <c r="I534" s="29"/>
      <c r="J534" s="29"/>
      <c r="K534" s="29"/>
      <c r="L534" s="29"/>
      <c r="M534" s="29"/>
      <c r="N534" s="29"/>
    </row>
    <row r="535">
      <c r="A535" s="11"/>
      <c r="B535" s="29"/>
      <c r="C535" s="29"/>
      <c r="D535" s="29"/>
      <c r="E535" s="29"/>
      <c r="F535" s="29"/>
      <c r="G535" s="29"/>
      <c r="H535" s="29"/>
      <c r="I535" s="29"/>
      <c r="J535" s="29"/>
      <c r="K535" s="29"/>
      <c r="L535" s="29"/>
      <c r="M535" s="29"/>
      <c r="N535" s="29"/>
    </row>
    <row r="536">
      <c r="A536" s="11"/>
      <c r="B536" s="29"/>
      <c r="C536" s="29"/>
      <c r="D536" s="29"/>
      <c r="E536" s="29"/>
      <c r="F536" s="29"/>
      <c r="G536" s="29"/>
      <c r="H536" s="29"/>
      <c r="I536" s="29"/>
      <c r="J536" s="29"/>
      <c r="K536" s="29"/>
      <c r="L536" s="29"/>
      <c r="M536" s="29"/>
      <c r="N536" s="29"/>
    </row>
    <row r="537">
      <c r="A537" s="11"/>
      <c r="B537" s="29"/>
      <c r="C537" s="29"/>
      <c r="D537" s="29"/>
      <c r="E537" s="29"/>
      <c r="F537" s="29"/>
      <c r="G537" s="29"/>
      <c r="H537" s="29"/>
      <c r="I537" s="29"/>
      <c r="J537" s="29"/>
      <c r="K537" s="29"/>
      <c r="L537" s="29"/>
      <c r="M537" s="29"/>
      <c r="N537" s="29"/>
    </row>
    <row r="538">
      <c r="A538" s="11"/>
      <c r="B538" s="29"/>
      <c r="C538" s="29"/>
      <c r="D538" s="29"/>
      <c r="E538" s="29"/>
      <c r="F538" s="29"/>
      <c r="G538" s="29"/>
      <c r="H538" s="29"/>
      <c r="I538" s="29"/>
      <c r="J538" s="29"/>
      <c r="K538" s="29"/>
      <c r="L538" s="29"/>
      <c r="M538" s="29"/>
      <c r="N538" s="29"/>
    </row>
    <row r="539">
      <c r="A539" s="11"/>
      <c r="B539" s="29"/>
      <c r="C539" s="29"/>
      <c r="D539" s="29"/>
      <c r="E539" s="29"/>
      <c r="F539" s="29"/>
      <c r="G539" s="29"/>
      <c r="H539" s="29"/>
      <c r="I539" s="29"/>
      <c r="J539" s="29"/>
      <c r="K539" s="29"/>
      <c r="L539" s="29"/>
      <c r="M539" s="29"/>
      <c r="N539" s="29"/>
    </row>
    <row r="540">
      <c r="A540" s="11"/>
      <c r="B540" s="29"/>
      <c r="C540" s="29"/>
      <c r="D540" s="29"/>
      <c r="E540" s="29"/>
      <c r="F540" s="29"/>
      <c r="G540" s="29"/>
      <c r="H540" s="29"/>
      <c r="I540" s="29"/>
      <c r="J540" s="29"/>
      <c r="K540" s="29"/>
      <c r="L540" s="29"/>
      <c r="M540" s="29"/>
      <c r="N540" s="29"/>
    </row>
    <row r="541">
      <c r="A541" s="11"/>
      <c r="B541" s="29"/>
      <c r="C541" s="29"/>
      <c r="D541" s="29"/>
      <c r="E541" s="29"/>
      <c r="F541" s="29"/>
      <c r="G541" s="29"/>
      <c r="H541" s="29"/>
      <c r="I541" s="29"/>
      <c r="J541" s="29"/>
      <c r="K541" s="29"/>
      <c r="L541" s="29"/>
      <c r="M541" s="29"/>
      <c r="N541" s="29"/>
    </row>
    <row r="542">
      <c r="A542" s="11"/>
      <c r="B542" s="29"/>
      <c r="C542" s="29"/>
      <c r="D542" s="29"/>
      <c r="E542" s="29"/>
      <c r="F542" s="29"/>
      <c r="G542" s="29"/>
      <c r="H542" s="29"/>
      <c r="I542" s="29"/>
      <c r="J542" s="29"/>
      <c r="K542" s="29"/>
      <c r="L542" s="29"/>
      <c r="M542" s="29"/>
      <c r="N542" s="29"/>
    </row>
    <row r="543">
      <c r="A543" s="11"/>
      <c r="B543" s="29"/>
      <c r="C543" s="29"/>
      <c r="D543" s="29"/>
      <c r="E543" s="29"/>
      <c r="F543" s="29"/>
      <c r="G543" s="29"/>
      <c r="H543" s="29"/>
      <c r="I543" s="29"/>
      <c r="J543" s="29"/>
      <c r="K543" s="29"/>
      <c r="L543" s="29"/>
      <c r="M543" s="29"/>
      <c r="N543" s="29"/>
    </row>
    <row r="544">
      <c r="A544" s="11"/>
      <c r="B544" s="29"/>
      <c r="C544" s="29"/>
      <c r="D544" s="29"/>
      <c r="E544" s="29"/>
      <c r="F544" s="29"/>
      <c r="G544" s="29"/>
      <c r="H544" s="29"/>
      <c r="I544" s="29"/>
      <c r="J544" s="29"/>
      <c r="K544" s="29"/>
      <c r="L544" s="29"/>
      <c r="M544" s="29"/>
      <c r="N544" s="29"/>
    </row>
    <row r="545">
      <c r="A545" s="11"/>
      <c r="B545" s="29"/>
      <c r="C545" s="29"/>
      <c r="D545" s="29"/>
      <c r="E545" s="29"/>
      <c r="F545" s="29"/>
      <c r="G545" s="29"/>
      <c r="H545" s="29"/>
      <c r="I545" s="29"/>
      <c r="J545" s="29"/>
      <c r="K545" s="29"/>
      <c r="L545" s="29"/>
      <c r="M545" s="29"/>
      <c r="N545" s="29"/>
    </row>
    <row r="546">
      <c r="A546" s="11"/>
      <c r="B546" s="29"/>
      <c r="C546" s="29"/>
      <c r="D546" s="29"/>
      <c r="E546" s="29"/>
      <c r="F546" s="29"/>
      <c r="G546" s="29"/>
      <c r="H546" s="29"/>
      <c r="I546" s="29"/>
      <c r="J546" s="29"/>
      <c r="K546" s="29"/>
      <c r="L546" s="29"/>
      <c r="M546" s="29"/>
      <c r="N546" s="29"/>
    </row>
    <row r="547">
      <c r="A547" s="11"/>
      <c r="B547" s="29"/>
      <c r="C547" s="29"/>
      <c r="D547" s="29"/>
      <c r="E547" s="29"/>
      <c r="F547" s="29"/>
      <c r="G547" s="29"/>
      <c r="H547" s="29"/>
      <c r="I547" s="29"/>
      <c r="J547" s="29"/>
      <c r="K547" s="29"/>
      <c r="L547" s="29"/>
      <c r="M547" s="29"/>
      <c r="N547" s="29"/>
    </row>
    <row r="548">
      <c r="A548" s="11"/>
      <c r="B548" s="29"/>
      <c r="C548" s="29"/>
      <c r="D548" s="29"/>
      <c r="E548" s="29"/>
      <c r="F548" s="29"/>
      <c r="G548" s="29"/>
      <c r="H548" s="29"/>
      <c r="I548" s="29"/>
      <c r="J548" s="29"/>
      <c r="K548" s="29"/>
      <c r="L548" s="29"/>
      <c r="M548" s="29"/>
      <c r="N548" s="29"/>
    </row>
    <row r="549">
      <c r="A549" s="11"/>
      <c r="B549" s="29"/>
      <c r="C549" s="29"/>
      <c r="D549" s="29"/>
      <c r="E549" s="29"/>
      <c r="F549" s="29"/>
      <c r="G549" s="29"/>
      <c r="H549" s="29"/>
      <c r="I549" s="29"/>
      <c r="J549" s="29"/>
      <c r="K549" s="29"/>
      <c r="L549" s="29"/>
      <c r="M549" s="29"/>
      <c r="N549" s="29"/>
    </row>
    <row r="550">
      <c r="A550" s="11"/>
      <c r="B550" s="29"/>
      <c r="C550" s="29"/>
      <c r="D550" s="29"/>
      <c r="E550" s="29"/>
      <c r="F550" s="29"/>
      <c r="G550" s="29"/>
      <c r="H550" s="29"/>
      <c r="I550" s="29"/>
      <c r="J550" s="29"/>
      <c r="K550" s="29"/>
      <c r="L550" s="29"/>
      <c r="M550" s="29"/>
      <c r="N550" s="29"/>
    </row>
    <row r="551">
      <c r="A551" s="11"/>
      <c r="B551" s="29"/>
      <c r="C551" s="29"/>
      <c r="D551" s="29"/>
      <c r="E551" s="29"/>
      <c r="F551" s="29"/>
      <c r="G551" s="29"/>
      <c r="H551" s="29"/>
      <c r="I551" s="29"/>
      <c r="J551" s="29"/>
      <c r="K551" s="29"/>
      <c r="L551" s="29"/>
      <c r="M551" s="29"/>
      <c r="N551" s="29"/>
    </row>
    <row r="552">
      <c r="A552" s="11"/>
      <c r="B552" s="29"/>
      <c r="C552" s="29"/>
      <c r="D552" s="29"/>
      <c r="E552" s="29"/>
      <c r="F552" s="29"/>
      <c r="G552" s="29"/>
      <c r="H552" s="29"/>
      <c r="I552" s="29"/>
      <c r="J552" s="29"/>
      <c r="K552" s="29"/>
      <c r="L552" s="29"/>
      <c r="M552" s="29"/>
      <c r="N552" s="29"/>
    </row>
    <row r="553">
      <c r="A553" s="11"/>
      <c r="B553" s="29"/>
      <c r="C553" s="29"/>
      <c r="D553" s="29"/>
      <c r="E553" s="29"/>
      <c r="F553" s="29"/>
      <c r="G553" s="29"/>
      <c r="H553" s="29"/>
      <c r="I553" s="29"/>
      <c r="J553" s="29"/>
      <c r="K553" s="29"/>
      <c r="L553" s="29"/>
      <c r="M553" s="29"/>
      <c r="N553" s="29"/>
    </row>
    <row r="554">
      <c r="A554" s="11"/>
      <c r="B554" s="29"/>
      <c r="C554" s="29"/>
      <c r="D554" s="29"/>
      <c r="E554" s="29"/>
      <c r="F554" s="29"/>
      <c r="G554" s="29"/>
      <c r="H554" s="29"/>
      <c r="I554" s="29"/>
      <c r="J554" s="29"/>
      <c r="K554" s="29"/>
      <c r="L554" s="29"/>
      <c r="M554" s="29"/>
      <c r="N554" s="29"/>
    </row>
    <row r="555">
      <c r="A555" s="11"/>
      <c r="B555" s="29"/>
      <c r="C555" s="29"/>
      <c r="D555" s="29"/>
      <c r="E555" s="29"/>
      <c r="F555" s="29"/>
      <c r="G555" s="29"/>
      <c r="H555" s="29"/>
      <c r="I555" s="29"/>
      <c r="J555" s="29"/>
      <c r="K555" s="29"/>
      <c r="L555" s="29"/>
      <c r="M555" s="29"/>
      <c r="N555" s="29"/>
    </row>
    <row r="556">
      <c r="A556" s="11"/>
      <c r="B556" s="29"/>
      <c r="C556" s="29"/>
      <c r="D556" s="29"/>
      <c r="E556" s="29"/>
      <c r="F556" s="29"/>
      <c r="G556" s="29"/>
      <c r="H556" s="29"/>
      <c r="I556" s="29"/>
      <c r="J556" s="29"/>
      <c r="K556" s="29"/>
      <c r="L556" s="29"/>
      <c r="M556" s="29"/>
      <c r="N556" s="29"/>
    </row>
    <row r="557">
      <c r="A557" s="11"/>
      <c r="B557" s="29"/>
      <c r="C557" s="29"/>
      <c r="D557" s="29"/>
      <c r="E557" s="29"/>
      <c r="F557" s="29"/>
      <c r="G557" s="29"/>
      <c r="H557" s="29"/>
      <c r="I557" s="29"/>
      <c r="J557" s="29"/>
      <c r="K557" s="29"/>
      <c r="L557" s="29"/>
      <c r="M557" s="29"/>
      <c r="N557" s="29"/>
    </row>
    <row r="558">
      <c r="A558" s="11"/>
      <c r="B558" s="29"/>
      <c r="C558" s="29"/>
      <c r="D558" s="29"/>
      <c r="E558" s="29"/>
      <c r="F558" s="29"/>
      <c r="G558" s="29"/>
      <c r="H558" s="29"/>
      <c r="I558" s="29"/>
      <c r="J558" s="29"/>
      <c r="K558" s="29"/>
      <c r="L558" s="29"/>
      <c r="M558" s="29"/>
      <c r="N558" s="29"/>
    </row>
    <row r="559">
      <c r="A559" s="11"/>
      <c r="B559" s="29"/>
      <c r="C559" s="29"/>
      <c r="D559" s="29"/>
      <c r="E559" s="29"/>
      <c r="F559" s="29"/>
      <c r="G559" s="29"/>
      <c r="H559" s="29"/>
      <c r="I559" s="29"/>
      <c r="J559" s="29"/>
      <c r="K559" s="29"/>
      <c r="L559" s="29"/>
      <c r="M559" s="29"/>
      <c r="N559" s="29"/>
    </row>
    <row r="560">
      <c r="A560" s="11"/>
      <c r="B560" s="29"/>
      <c r="C560" s="29"/>
      <c r="D560" s="29"/>
      <c r="E560" s="29"/>
      <c r="F560" s="29"/>
      <c r="G560" s="29"/>
      <c r="H560" s="29"/>
      <c r="I560" s="29"/>
      <c r="J560" s="29"/>
      <c r="K560" s="29"/>
      <c r="L560" s="29"/>
      <c r="M560" s="29"/>
      <c r="N560" s="29"/>
    </row>
    <row r="561">
      <c r="A561" s="11"/>
      <c r="B561" s="29"/>
      <c r="C561" s="29"/>
      <c r="D561" s="29"/>
      <c r="E561" s="29"/>
      <c r="F561" s="29"/>
      <c r="G561" s="29"/>
      <c r="H561" s="29"/>
      <c r="I561" s="29"/>
      <c r="J561" s="29"/>
      <c r="K561" s="29"/>
      <c r="L561" s="29"/>
      <c r="M561" s="29"/>
      <c r="N561" s="29"/>
    </row>
    <row r="562">
      <c r="A562" s="11"/>
      <c r="B562" s="29"/>
      <c r="C562" s="29"/>
      <c r="D562" s="29"/>
      <c r="E562" s="29"/>
      <c r="F562" s="29"/>
      <c r="G562" s="29"/>
      <c r="H562" s="29"/>
      <c r="I562" s="29"/>
      <c r="J562" s="29"/>
      <c r="K562" s="29"/>
      <c r="L562" s="29"/>
      <c r="M562" s="29"/>
      <c r="N562" s="29"/>
    </row>
    <row r="563">
      <c r="A563" s="11"/>
      <c r="B563" s="29"/>
      <c r="C563" s="29"/>
      <c r="D563" s="29"/>
      <c r="E563" s="29"/>
      <c r="F563" s="29"/>
      <c r="G563" s="29"/>
      <c r="H563" s="29"/>
      <c r="I563" s="29"/>
      <c r="J563" s="29"/>
      <c r="K563" s="29"/>
      <c r="L563" s="29"/>
      <c r="M563" s="29"/>
      <c r="N563" s="29"/>
    </row>
    <row r="564">
      <c r="A564" s="11"/>
      <c r="B564" s="29"/>
      <c r="C564" s="29"/>
      <c r="D564" s="29"/>
      <c r="E564" s="29"/>
      <c r="F564" s="29"/>
      <c r="G564" s="29"/>
      <c r="H564" s="29"/>
      <c r="I564" s="29"/>
      <c r="J564" s="29"/>
      <c r="K564" s="29"/>
      <c r="L564" s="29"/>
      <c r="M564" s="29"/>
      <c r="N564" s="29"/>
    </row>
    <row r="565">
      <c r="A565" s="11"/>
      <c r="B565" s="29"/>
      <c r="C565" s="29"/>
      <c r="D565" s="29"/>
      <c r="E565" s="29"/>
      <c r="F565" s="29"/>
      <c r="G565" s="29"/>
      <c r="H565" s="29"/>
      <c r="I565" s="29"/>
      <c r="J565" s="29"/>
      <c r="K565" s="29"/>
      <c r="L565" s="29"/>
      <c r="M565" s="29"/>
      <c r="N565" s="29"/>
    </row>
    <row r="566">
      <c r="A566" s="11"/>
      <c r="B566" s="29"/>
      <c r="C566" s="29"/>
      <c r="D566" s="29"/>
      <c r="E566" s="29"/>
      <c r="F566" s="29"/>
      <c r="G566" s="29"/>
      <c r="H566" s="29"/>
      <c r="I566" s="29"/>
      <c r="J566" s="29"/>
      <c r="K566" s="29"/>
      <c r="L566" s="29"/>
      <c r="M566" s="29"/>
      <c r="N566" s="29"/>
    </row>
    <row r="567">
      <c r="A567" s="11"/>
      <c r="B567" s="29"/>
      <c r="C567" s="29"/>
      <c r="D567" s="29"/>
      <c r="E567" s="29"/>
      <c r="F567" s="29"/>
      <c r="G567" s="29"/>
      <c r="H567" s="29"/>
      <c r="I567" s="29"/>
      <c r="J567" s="29"/>
      <c r="K567" s="29"/>
      <c r="L567" s="29"/>
      <c r="M567" s="29"/>
      <c r="N567" s="29"/>
    </row>
    <row r="568">
      <c r="A568" s="11"/>
      <c r="B568" s="29"/>
      <c r="C568" s="29"/>
      <c r="D568" s="29"/>
      <c r="E568" s="29"/>
      <c r="F568" s="29"/>
      <c r="G568" s="29"/>
      <c r="H568" s="29"/>
      <c r="I568" s="29"/>
      <c r="J568" s="29"/>
      <c r="K568" s="29"/>
      <c r="L568" s="29"/>
      <c r="M568" s="29"/>
      <c r="N568" s="29"/>
    </row>
    <row r="569">
      <c r="A569" s="11"/>
      <c r="B569" s="29"/>
      <c r="C569" s="29"/>
      <c r="D569" s="29"/>
      <c r="E569" s="29"/>
      <c r="F569" s="29"/>
      <c r="G569" s="29"/>
      <c r="H569" s="29"/>
      <c r="I569" s="29"/>
      <c r="J569" s="29"/>
      <c r="K569" s="29"/>
      <c r="L569" s="29"/>
      <c r="M569" s="29"/>
      <c r="N569" s="29"/>
    </row>
    <row r="570">
      <c r="A570" s="11"/>
      <c r="B570" s="29"/>
      <c r="C570" s="29"/>
      <c r="D570" s="29"/>
      <c r="E570" s="29"/>
      <c r="F570" s="29"/>
      <c r="G570" s="29"/>
      <c r="H570" s="29"/>
      <c r="I570" s="29"/>
      <c r="J570" s="29"/>
      <c r="K570" s="29"/>
      <c r="L570" s="29"/>
      <c r="M570" s="29"/>
      <c r="N570" s="29"/>
    </row>
    <row r="571">
      <c r="A571" s="11"/>
      <c r="B571" s="29"/>
      <c r="C571" s="29"/>
      <c r="D571" s="29"/>
      <c r="E571" s="29"/>
      <c r="F571" s="29"/>
      <c r="G571" s="29"/>
      <c r="H571" s="29"/>
      <c r="I571" s="29"/>
      <c r="J571" s="29"/>
      <c r="K571" s="29"/>
      <c r="L571" s="29"/>
      <c r="M571" s="29"/>
      <c r="N571" s="29"/>
    </row>
    <row r="572">
      <c r="A572" s="11"/>
      <c r="B572" s="29"/>
      <c r="C572" s="29"/>
      <c r="D572" s="29"/>
      <c r="E572" s="29"/>
      <c r="F572" s="29"/>
      <c r="G572" s="29"/>
      <c r="H572" s="29"/>
      <c r="I572" s="29"/>
      <c r="J572" s="29"/>
      <c r="K572" s="29"/>
      <c r="L572" s="29"/>
      <c r="M572" s="29"/>
      <c r="N572" s="29"/>
    </row>
    <row r="573">
      <c r="A573" s="11"/>
      <c r="B573" s="29"/>
      <c r="C573" s="29"/>
      <c r="D573" s="29"/>
      <c r="E573" s="29"/>
      <c r="F573" s="29"/>
      <c r="G573" s="29"/>
      <c r="H573" s="29"/>
      <c r="I573" s="29"/>
      <c r="J573" s="29"/>
      <c r="K573" s="29"/>
      <c r="L573" s="29"/>
      <c r="M573" s="29"/>
      <c r="N573" s="29"/>
    </row>
    <row r="574">
      <c r="A574" s="11"/>
      <c r="B574" s="29"/>
      <c r="C574" s="29"/>
      <c r="D574" s="29"/>
      <c r="E574" s="29"/>
      <c r="F574" s="29"/>
      <c r="G574" s="29"/>
      <c r="H574" s="29"/>
      <c r="I574" s="29"/>
      <c r="J574" s="29"/>
      <c r="K574" s="29"/>
      <c r="L574" s="29"/>
      <c r="M574" s="29"/>
      <c r="N574" s="29"/>
    </row>
    <row r="575">
      <c r="A575" s="11"/>
      <c r="B575" s="29"/>
      <c r="C575" s="29"/>
      <c r="D575" s="29"/>
      <c r="E575" s="29"/>
      <c r="F575" s="29"/>
      <c r="G575" s="29"/>
      <c r="H575" s="29"/>
      <c r="I575" s="29"/>
      <c r="J575" s="29"/>
      <c r="K575" s="29"/>
      <c r="L575" s="29"/>
      <c r="M575" s="29"/>
      <c r="N575" s="29"/>
    </row>
    <row r="576">
      <c r="A576" s="11"/>
      <c r="B576" s="29"/>
      <c r="C576" s="29"/>
      <c r="D576" s="29"/>
      <c r="E576" s="29"/>
      <c r="F576" s="29"/>
      <c r="G576" s="29"/>
      <c r="H576" s="29"/>
      <c r="I576" s="29"/>
      <c r="J576" s="29"/>
      <c r="K576" s="29"/>
      <c r="L576" s="29"/>
      <c r="M576" s="29"/>
      <c r="N576" s="29"/>
    </row>
    <row r="577">
      <c r="A577" s="11"/>
      <c r="B577" s="29"/>
      <c r="C577" s="29"/>
      <c r="D577" s="29"/>
      <c r="E577" s="29"/>
      <c r="F577" s="29"/>
      <c r="G577" s="29"/>
      <c r="H577" s="29"/>
      <c r="I577" s="29"/>
      <c r="J577" s="29"/>
      <c r="K577" s="29"/>
      <c r="L577" s="29"/>
      <c r="M577" s="29"/>
      <c r="N577" s="29"/>
    </row>
    <row r="578">
      <c r="A578" s="11"/>
      <c r="B578" s="29"/>
      <c r="C578" s="29"/>
      <c r="D578" s="29"/>
      <c r="E578" s="29"/>
      <c r="F578" s="29"/>
      <c r="G578" s="29"/>
      <c r="H578" s="29"/>
      <c r="I578" s="29"/>
      <c r="J578" s="29"/>
      <c r="K578" s="29"/>
      <c r="L578" s="29"/>
      <c r="M578" s="29"/>
      <c r="N578" s="29"/>
    </row>
    <row r="579">
      <c r="A579" s="11"/>
      <c r="B579" s="29"/>
      <c r="C579" s="29"/>
      <c r="D579" s="29"/>
      <c r="E579" s="29"/>
      <c r="F579" s="29"/>
      <c r="G579" s="29"/>
      <c r="H579" s="29"/>
      <c r="I579" s="29"/>
      <c r="J579" s="29"/>
      <c r="K579" s="29"/>
      <c r="L579" s="29"/>
      <c r="M579" s="29"/>
      <c r="N579" s="29"/>
    </row>
    <row r="580">
      <c r="A580" s="11"/>
      <c r="B580" s="29"/>
      <c r="C580" s="29"/>
      <c r="D580" s="29"/>
      <c r="E580" s="29"/>
      <c r="F580" s="29"/>
      <c r="G580" s="29"/>
      <c r="H580" s="29"/>
      <c r="I580" s="29"/>
      <c r="J580" s="29"/>
      <c r="K580" s="29"/>
      <c r="L580" s="29"/>
      <c r="M580" s="29"/>
      <c r="N580" s="29"/>
    </row>
    <row r="581">
      <c r="A581" s="11"/>
      <c r="B581" s="29"/>
      <c r="C581" s="29"/>
      <c r="D581" s="29"/>
      <c r="E581" s="29"/>
      <c r="F581" s="29"/>
      <c r="G581" s="29"/>
      <c r="H581" s="29"/>
      <c r="I581" s="29"/>
      <c r="J581" s="29"/>
      <c r="K581" s="29"/>
      <c r="L581" s="29"/>
      <c r="M581" s="29"/>
      <c r="N581" s="29"/>
    </row>
    <row r="582">
      <c r="A582" s="11"/>
      <c r="B582" s="29"/>
      <c r="C582" s="29"/>
      <c r="D582" s="29"/>
      <c r="E582" s="29"/>
      <c r="F582" s="29"/>
      <c r="G582" s="29"/>
      <c r="H582" s="29"/>
      <c r="I582" s="29"/>
      <c r="J582" s="29"/>
      <c r="K582" s="29"/>
      <c r="L582" s="29"/>
      <c r="M582" s="29"/>
      <c r="N582" s="29"/>
    </row>
    <row r="583">
      <c r="A583" s="11"/>
      <c r="B583" s="29"/>
      <c r="C583" s="29"/>
      <c r="D583" s="29"/>
      <c r="E583" s="29"/>
      <c r="F583" s="29"/>
      <c r="G583" s="29"/>
      <c r="H583" s="29"/>
      <c r="I583" s="29"/>
      <c r="J583" s="29"/>
      <c r="K583" s="29"/>
      <c r="L583" s="29"/>
      <c r="M583" s="29"/>
      <c r="N583" s="29"/>
    </row>
    <row r="584">
      <c r="A584" s="11"/>
      <c r="B584" s="29"/>
      <c r="C584" s="29"/>
      <c r="D584" s="29"/>
      <c r="E584" s="29"/>
      <c r="F584" s="29"/>
      <c r="G584" s="29"/>
      <c r="H584" s="29"/>
      <c r="I584" s="29"/>
      <c r="J584" s="29"/>
      <c r="K584" s="29"/>
      <c r="L584" s="29"/>
      <c r="M584" s="29"/>
      <c r="N584" s="29"/>
    </row>
    <row r="585">
      <c r="A585" s="11"/>
      <c r="B585" s="29"/>
      <c r="C585" s="29"/>
      <c r="D585" s="29"/>
      <c r="E585" s="29"/>
      <c r="F585" s="29"/>
      <c r="G585" s="29"/>
      <c r="H585" s="29"/>
      <c r="I585" s="29"/>
      <c r="J585" s="29"/>
      <c r="K585" s="29"/>
      <c r="L585" s="29"/>
      <c r="M585" s="29"/>
      <c r="N585" s="29"/>
    </row>
    <row r="586">
      <c r="A586" s="11"/>
      <c r="B586" s="29"/>
      <c r="C586" s="29"/>
      <c r="D586" s="29"/>
      <c r="E586" s="29"/>
      <c r="F586" s="29"/>
      <c r="G586" s="29"/>
      <c r="H586" s="29"/>
      <c r="I586" s="29"/>
      <c r="J586" s="29"/>
      <c r="K586" s="29"/>
      <c r="L586" s="29"/>
      <c r="M586" s="29"/>
      <c r="N586" s="29"/>
    </row>
    <row r="587">
      <c r="A587" s="11"/>
      <c r="B587" s="29"/>
      <c r="C587" s="29"/>
      <c r="D587" s="29"/>
      <c r="E587" s="29"/>
      <c r="F587" s="29"/>
      <c r="G587" s="29"/>
      <c r="H587" s="29"/>
      <c r="I587" s="29"/>
      <c r="J587" s="29"/>
      <c r="K587" s="29"/>
      <c r="L587" s="29"/>
      <c r="M587" s="29"/>
      <c r="N587" s="29"/>
    </row>
    <row r="588">
      <c r="A588" s="11"/>
      <c r="B588" s="29"/>
      <c r="C588" s="29"/>
      <c r="D588" s="29"/>
      <c r="E588" s="29"/>
      <c r="F588" s="29"/>
      <c r="G588" s="29"/>
      <c r="H588" s="29"/>
      <c r="I588" s="29"/>
      <c r="J588" s="29"/>
      <c r="K588" s="29"/>
      <c r="L588" s="29"/>
      <c r="M588" s="29"/>
      <c r="N588" s="29"/>
    </row>
    <row r="589">
      <c r="A589" s="11"/>
      <c r="B589" s="29"/>
      <c r="C589" s="29"/>
      <c r="D589" s="29"/>
      <c r="E589" s="29"/>
      <c r="F589" s="29"/>
      <c r="G589" s="29"/>
      <c r="H589" s="29"/>
      <c r="I589" s="29"/>
      <c r="J589" s="29"/>
      <c r="K589" s="29"/>
      <c r="L589" s="29"/>
      <c r="M589" s="29"/>
      <c r="N589" s="29"/>
    </row>
    <row r="590">
      <c r="A590" s="11"/>
      <c r="B590" s="29"/>
      <c r="C590" s="29"/>
      <c r="D590" s="29"/>
      <c r="E590" s="29"/>
      <c r="F590" s="29"/>
      <c r="G590" s="29"/>
      <c r="H590" s="29"/>
      <c r="I590" s="29"/>
      <c r="J590" s="29"/>
      <c r="K590" s="29"/>
      <c r="L590" s="29"/>
      <c r="M590" s="29"/>
      <c r="N590" s="29"/>
    </row>
    <row r="591">
      <c r="A591" s="11"/>
      <c r="B591" s="29"/>
      <c r="C591" s="29"/>
      <c r="D591" s="29"/>
      <c r="E591" s="29"/>
      <c r="F591" s="29"/>
      <c r="G591" s="29"/>
      <c r="H591" s="29"/>
      <c r="I591" s="29"/>
      <c r="J591" s="29"/>
      <c r="K591" s="29"/>
      <c r="L591" s="29"/>
      <c r="M591" s="29"/>
      <c r="N591" s="29"/>
    </row>
    <row r="592">
      <c r="A592" s="11"/>
      <c r="B592" s="29"/>
      <c r="C592" s="29"/>
      <c r="D592" s="29"/>
      <c r="E592" s="29"/>
      <c r="F592" s="29"/>
      <c r="G592" s="29"/>
      <c r="H592" s="29"/>
      <c r="I592" s="29"/>
      <c r="J592" s="29"/>
      <c r="K592" s="29"/>
      <c r="L592" s="29"/>
      <c r="M592" s="29"/>
      <c r="N592" s="29"/>
    </row>
    <row r="593">
      <c r="A593" s="11"/>
      <c r="B593" s="29"/>
      <c r="C593" s="29"/>
      <c r="D593" s="29"/>
      <c r="E593" s="29"/>
      <c r="F593" s="29"/>
      <c r="G593" s="29"/>
      <c r="H593" s="29"/>
      <c r="I593" s="29"/>
      <c r="J593" s="29"/>
      <c r="K593" s="29"/>
      <c r="L593" s="29"/>
      <c r="M593" s="29"/>
      <c r="N593" s="29"/>
    </row>
    <row r="594">
      <c r="A594" s="11"/>
      <c r="B594" s="29"/>
      <c r="C594" s="29"/>
      <c r="D594" s="29"/>
      <c r="E594" s="29"/>
      <c r="F594" s="29"/>
      <c r="G594" s="29"/>
      <c r="H594" s="29"/>
      <c r="I594" s="29"/>
      <c r="J594" s="29"/>
      <c r="K594" s="29"/>
      <c r="L594" s="29"/>
      <c r="M594" s="29"/>
      <c r="N594" s="29"/>
    </row>
    <row r="595">
      <c r="A595" s="11"/>
      <c r="B595" s="29"/>
      <c r="C595" s="29"/>
      <c r="D595" s="29"/>
      <c r="E595" s="29"/>
      <c r="F595" s="29"/>
      <c r="G595" s="29"/>
      <c r="H595" s="29"/>
      <c r="I595" s="29"/>
      <c r="J595" s="29"/>
      <c r="K595" s="29"/>
      <c r="L595" s="29"/>
      <c r="M595" s="29"/>
      <c r="N595" s="29"/>
    </row>
    <row r="596">
      <c r="A596" s="11"/>
      <c r="B596" s="29"/>
      <c r="C596" s="29"/>
      <c r="D596" s="29"/>
      <c r="E596" s="29"/>
      <c r="F596" s="29"/>
      <c r="G596" s="29"/>
      <c r="H596" s="29"/>
      <c r="I596" s="29"/>
      <c r="J596" s="29"/>
      <c r="K596" s="29"/>
      <c r="L596" s="29"/>
      <c r="M596" s="29"/>
      <c r="N596" s="29"/>
    </row>
    <row r="597">
      <c r="A597" s="11"/>
      <c r="B597" s="29"/>
      <c r="C597" s="29"/>
      <c r="D597" s="29"/>
      <c r="E597" s="29"/>
      <c r="F597" s="29"/>
      <c r="G597" s="29"/>
      <c r="H597" s="29"/>
      <c r="I597" s="29"/>
      <c r="J597" s="29"/>
      <c r="K597" s="29"/>
      <c r="L597" s="29"/>
      <c r="M597" s="29"/>
      <c r="N597" s="29"/>
    </row>
    <row r="598">
      <c r="A598" s="11"/>
      <c r="B598" s="29"/>
      <c r="C598" s="29"/>
      <c r="D598" s="29"/>
      <c r="E598" s="29"/>
      <c r="F598" s="29"/>
      <c r="G598" s="29"/>
      <c r="H598" s="29"/>
      <c r="I598" s="29"/>
      <c r="J598" s="29"/>
      <c r="K598" s="29"/>
      <c r="L598" s="29"/>
      <c r="M598" s="29"/>
      <c r="N598" s="29"/>
    </row>
    <row r="599">
      <c r="A599" s="11"/>
      <c r="B599" s="29"/>
      <c r="C599" s="29"/>
      <c r="D599" s="29"/>
      <c r="E599" s="29"/>
      <c r="F599" s="29"/>
      <c r="G599" s="29"/>
      <c r="H599" s="29"/>
      <c r="I599" s="29"/>
      <c r="J599" s="29"/>
      <c r="K599" s="29"/>
      <c r="L599" s="29"/>
      <c r="M599" s="29"/>
      <c r="N599" s="29"/>
    </row>
    <row r="600">
      <c r="A600" s="11"/>
      <c r="B600" s="29"/>
      <c r="C600" s="29"/>
      <c r="D600" s="29"/>
      <c r="E600" s="29"/>
      <c r="F600" s="29"/>
      <c r="G600" s="29"/>
      <c r="H600" s="29"/>
      <c r="I600" s="29"/>
      <c r="J600" s="29"/>
      <c r="K600" s="29"/>
      <c r="L600" s="29"/>
      <c r="M600" s="29"/>
      <c r="N600" s="29"/>
    </row>
    <row r="601">
      <c r="A601" s="11"/>
      <c r="B601" s="29"/>
      <c r="C601" s="29"/>
      <c r="D601" s="29"/>
      <c r="E601" s="29"/>
      <c r="F601" s="29"/>
      <c r="G601" s="29"/>
      <c r="H601" s="29"/>
      <c r="I601" s="29"/>
      <c r="J601" s="29"/>
      <c r="K601" s="29"/>
      <c r="L601" s="29"/>
      <c r="M601" s="29"/>
      <c r="N601" s="29"/>
    </row>
    <row r="602">
      <c r="A602" s="11"/>
      <c r="B602" s="29"/>
      <c r="C602" s="29"/>
      <c r="D602" s="29"/>
      <c r="E602" s="29"/>
      <c r="F602" s="29"/>
      <c r="G602" s="29"/>
      <c r="H602" s="29"/>
      <c r="I602" s="29"/>
      <c r="J602" s="29"/>
      <c r="K602" s="29"/>
      <c r="L602" s="29"/>
      <c r="M602" s="29"/>
      <c r="N602" s="29"/>
    </row>
    <row r="603">
      <c r="A603" s="11"/>
      <c r="B603" s="29"/>
      <c r="C603" s="29"/>
      <c r="D603" s="29"/>
      <c r="E603" s="29"/>
      <c r="F603" s="29"/>
      <c r="G603" s="29"/>
      <c r="H603" s="29"/>
      <c r="I603" s="29"/>
      <c r="J603" s="29"/>
      <c r="K603" s="29"/>
      <c r="L603" s="29"/>
      <c r="M603" s="29"/>
      <c r="N603" s="29"/>
    </row>
    <row r="604">
      <c r="A604" s="11"/>
      <c r="B604" s="29"/>
      <c r="C604" s="29"/>
      <c r="D604" s="29"/>
      <c r="E604" s="29"/>
      <c r="F604" s="29"/>
      <c r="G604" s="29"/>
      <c r="H604" s="29"/>
      <c r="I604" s="29"/>
      <c r="J604" s="29"/>
      <c r="K604" s="29"/>
      <c r="L604" s="29"/>
      <c r="M604" s="29"/>
      <c r="N604" s="29"/>
    </row>
    <row r="605">
      <c r="A605" s="11"/>
      <c r="B605" s="29"/>
      <c r="C605" s="29"/>
      <c r="D605" s="29"/>
      <c r="E605" s="29"/>
      <c r="F605" s="29"/>
      <c r="G605" s="29"/>
      <c r="H605" s="29"/>
      <c r="I605" s="29"/>
      <c r="J605" s="29"/>
      <c r="K605" s="29"/>
      <c r="L605" s="29"/>
      <c r="M605" s="29"/>
      <c r="N605" s="29"/>
    </row>
    <row r="606">
      <c r="A606" s="11"/>
      <c r="B606" s="29"/>
      <c r="C606" s="29"/>
      <c r="D606" s="29"/>
      <c r="E606" s="29"/>
      <c r="F606" s="29"/>
      <c r="G606" s="29"/>
      <c r="H606" s="29"/>
      <c r="I606" s="29"/>
      <c r="J606" s="29"/>
      <c r="K606" s="29"/>
      <c r="L606" s="29"/>
      <c r="M606" s="29"/>
      <c r="N606" s="29"/>
    </row>
    <row r="607">
      <c r="A607" s="11"/>
      <c r="B607" s="29"/>
      <c r="C607" s="29"/>
      <c r="D607" s="29"/>
      <c r="E607" s="29"/>
      <c r="F607" s="29"/>
      <c r="G607" s="29"/>
      <c r="H607" s="29"/>
      <c r="I607" s="29"/>
      <c r="J607" s="29"/>
      <c r="K607" s="29"/>
      <c r="L607" s="29"/>
      <c r="M607" s="29"/>
      <c r="N607" s="29"/>
    </row>
    <row r="608">
      <c r="A608" s="11"/>
      <c r="B608" s="29"/>
      <c r="C608" s="29"/>
      <c r="D608" s="29"/>
      <c r="E608" s="29"/>
      <c r="F608" s="29"/>
      <c r="G608" s="29"/>
      <c r="H608" s="29"/>
      <c r="I608" s="29"/>
      <c r="J608" s="29"/>
      <c r="K608" s="29"/>
      <c r="L608" s="29"/>
      <c r="M608" s="29"/>
      <c r="N608" s="29"/>
    </row>
    <row r="609">
      <c r="A609" s="11"/>
      <c r="B609" s="29"/>
      <c r="C609" s="29"/>
      <c r="D609" s="29"/>
      <c r="E609" s="29"/>
      <c r="F609" s="29"/>
      <c r="G609" s="29"/>
      <c r="H609" s="29"/>
      <c r="I609" s="29"/>
      <c r="J609" s="29"/>
      <c r="K609" s="29"/>
      <c r="L609" s="29"/>
      <c r="M609" s="29"/>
      <c r="N609" s="29"/>
    </row>
    <row r="610">
      <c r="A610" s="11"/>
      <c r="B610" s="29"/>
      <c r="C610" s="29"/>
      <c r="D610" s="29"/>
      <c r="E610" s="29"/>
      <c r="F610" s="29"/>
      <c r="G610" s="29"/>
      <c r="H610" s="29"/>
      <c r="I610" s="29"/>
      <c r="J610" s="29"/>
      <c r="K610" s="29"/>
      <c r="L610" s="29"/>
      <c r="M610" s="29"/>
      <c r="N610" s="29"/>
    </row>
    <row r="611">
      <c r="A611" s="11"/>
      <c r="B611" s="29"/>
      <c r="C611" s="29"/>
      <c r="D611" s="29"/>
      <c r="E611" s="29"/>
      <c r="F611" s="29"/>
      <c r="G611" s="29"/>
      <c r="H611" s="29"/>
      <c r="I611" s="29"/>
      <c r="J611" s="29"/>
      <c r="K611" s="29"/>
      <c r="L611" s="29"/>
      <c r="M611" s="29"/>
      <c r="N611" s="29"/>
    </row>
    <row r="612">
      <c r="A612" s="11"/>
      <c r="B612" s="29"/>
      <c r="C612" s="29"/>
      <c r="D612" s="29"/>
      <c r="E612" s="29"/>
      <c r="F612" s="29"/>
      <c r="G612" s="29"/>
      <c r="H612" s="29"/>
      <c r="I612" s="29"/>
      <c r="J612" s="29"/>
      <c r="K612" s="29"/>
      <c r="L612" s="29"/>
      <c r="M612" s="29"/>
      <c r="N612" s="29"/>
    </row>
    <row r="613">
      <c r="A613" s="11"/>
      <c r="B613" s="29"/>
      <c r="C613" s="29"/>
      <c r="D613" s="29"/>
      <c r="E613" s="29"/>
      <c r="F613" s="29"/>
      <c r="G613" s="29"/>
      <c r="H613" s="29"/>
      <c r="I613" s="29"/>
      <c r="J613" s="29"/>
      <c r="K613" s="29"/>
      <c r="L613" s="29"/>
      <c r="M613" s="29"/>
      <c r="N613" s="29"/>
    </row>
    <row r="614">
      <c r="A614" s="11"/>
      <c r="B614" s="29"/>
      <c r="C614" s="29"/>
      <c r="D614" s="29"/>
      <c r="E614" s="29"/>
      <c r="F614" s="29"/>
      <c r="G614" s="29"/>
      <c r="H614" s="29"/>
      <c r="I614" s="29"/>
      <c r="J614" s="29"/>
      <c r="K614" s="29"/>
      <c r="L614" s="29"/>
      <c r="M614" s="29"/>
      <c r="N614" s="29"/>
    </row>
    <row r="615">
      <c r="A615" s="11"/>
      <c r="B615" s="29"/>
      <c r="C615" s="29"/>
      <c r="D615" s="29"/>
      <c r="E615" s="29"/>
      <c r="F615" s="29"/>
      <c r="G615" s="29"/>
      <c r="H615" s="29"/>
      <c r="I615" s="29"/>
      <c r="J615" s="29"/>
      <c r="K615" s="29"/>
      <c r="L615" s="29"/>
      <c r="M615" s="29"/>
      <c r="N615" s="29"/>
    </row>
    <row r="616">
      <c r="A616" s="11"/>
      <c r="B616" s="29"/>
      <c r="C616" s="29"/>
      <c r="D616" s="29"/>
      <c r="E616" s="29"/>
      <c r="F616" s="29"/>
      <c r="G616" s="29"/>
      <c r="H616" s="29"/>
      <c r="I616" s="29"/>
      <c r="J616" s="29"/>
      <c r="K616" s="29"/>
      <c r="L616" s="29"/>
      <c r="M616" s="29"/>
      <c r="N616" s="29"/>
    </row>
    <row r="617">
      <c r="A617" s="11"/>
      <c r="B617" s="29"/>
      <c r="C617" s="29"/>
      <c r="D617" s="29"/>
      <c r="E617" s="29"/>
      <c r="F617" s="29"/>
      <c r="G617" s="29"/>
      <c r="H617" s="29"/>
      <c r="I617" s="29"/>
      <c r="J617" s="29"/>
      <c r="K617" s="29"/>
      <c r="L617" s="29"/>
      <c r="M617" s="29"/>
      <c r="N617" s="29"/>
    </row>
    <row r="618">
      <c r="A618" s="11"/>
      <c r="B618" s="29"/>
      <c r="C618" s="29"/>
      <c r="D618" s="29"/>
      <c r="E618" s="29"/>
      <c r="F618" s="29"/>
      <c r="G618" s="29"/>
      <c r="H618" s="29"/>
      <c r="I618" s="29"/>
      <c r="J618" s="29"/>
      <c r="K618" s="29"/>
      <c r="L618" s="29"/>
      <c r="M618" s="29"/>
      <c r="N618" s="29"/>
    </row>
    <row r="619">
      <c r="A619" s="11"/>
      <c r="B619" s="29"/>
      <c r="C619" s="29"/>
      <c r="D619" s="29"/>
      <c r="E619" s="29"/>
      <c r="F619" s="29"/>
      <c r="G619" s="29"/>
      <c r="H619" s="29"/>
      <c r="I619" s="29"/>
      <c r="J619" s="29"/>
      <c r="K619" s="29"/>
      <c r="L619" s="29"/>
      <c r="M619" s="29"/>
      <c r="N619" s="29"/>
    </row>
    <row r="620">
      <c r="A620" s="11"/>
      <c r="B620" s="29"/>
      <c r="C620" s="29"/>
      <c r="D620" s="29"/>
      <c r="E620" s="29"/>
      <c r="F620" s="29"/>
      <c r="G620" s="29"/>
      <c r="H620" s="29"/>
      <c r="I620" s="29"/>
      <c r="J620" s="29"/>
      <c r="K620" s="29"/>
      <c r="L620" s="29"/>
      <c r="M620" s="29"/>
      <c r="N620" s="29"/>
    </row>
    <row r="621">
      <c r="A621" s="11"/>
      <c r="B621" s="29"/>
      <c r="C621" s="29"/>
      <c r="D621" s="29"/>
      <c r="E621" s="29"/>
      <c r="F621" s="29"/>
      <c r="G621" s="29"/>
      <c r="H621" s="29"/>
      <c r="I621" s="29"/>
      <c r="J621" s="29"/>
      <c r="K621" s="29"/>
      <c r="L621" s="29"/>
      <c r="M621" s="29"/>
      <c r="N621" s="29"/>
    </row>
    <row r="622">
      <c r="A622" s="11"/>
      <c r="B622" s="29"/>
      <c r="C622" s="29"/>
      <c r="D622" s="29"/>
      <c r="E622" s="29"/>
      <c r="F622" s="29"/>
      <c r="G622" s="29"/>
      <c r="H622" s="29"/>
      <c r="I622" s="29"/>
      <c r="J622" s="29"/>
      <c r="K622" s="29"/>
      <c r="L622" s="29"/>
      <c r="M622" s="29"/>
      <c r="N622" s="29"/>
    </row>
    <row r="623">
      <c r="A623" s="11"/>
      <c r="B623" s="29"/>
      <c r="C623" s="29"/>
      <c r="D623" s="29"/>
      <c r="E623" s="29"/>
      <c r="F623" s="29"/>
      <c r="G623" s="29"/>
      <c r="H623" s="29"/>
      <c r="I623" s="29"/>
      <c r="J623" s="29"/>
      <c r="K623" s="29"/>
      <c r="L623" s="29"/>
      <c r="M623" s="29"/>
      <c r="N623" s="29"/>
    </row>
    <row r="624">
      <c r="A624" s="11"/>
      <c r="B624" s="29"/>
      <c r="C624" s="29"/>
      <c r="D624" s="29"/>
      <c r="E624" s="29"/>
      <c r="F624" s="29"/>
      <c r="G624" s="29"/>
      <c r="H624" s="29"/>
      <c r="I624" s="29"/>
      <c r="J624" s="29"/>
      <c r="K624" s="29"/>
      <c r="L624" s="29"/>
      <c r="M624" s="29"/>
      <c r="N624" s="29"/>
    </row>
    <row r="625">
      <c r="A625" s="11"/>
      <c r="B625" s="29"/>
      <c r="C625" s="29"/>
      <c r="D625" s="29"/>
      <c r="E625" s="29"/>
      <c r="F625" s="29"/>
      <c r="G625" s="29"/>
      <c r="H625" s="29"/>
      <c r="I625" s="29"/>
      <c r="J625" s="29"/>
      <c r="K625" s="29"/>
      <c r="L625" s="29"/>
      <c r="M625" s="29"/>
      <c r="N625" s="29"/>
    </row>
    <row r="626">
      <c r="A626" s="11"/>
      <c r="B626" s="29"/>
      <c r="C626" s="29"/>
      <c r="D626" s="29"/>
      <c r="E626" s="29"/>
      <c r="F626" s="29"/>
      <c r="G626" s="29"/>
      <c r="H626" s="29"/>
      <c r="I626" s="29"/>
      <c r="J626" s="29"/>
      <c r="K626" s="29"/>
      <c r="L626" s="29"/>
      <c r="M626" s="29"/>
      <c r="N626" s="29"/>
    </row>
    <row r="627">
      <c r="A627" s="11"/>
      <c r="B627" s="29"/>
      <c r="C627" s="29"/>
      <c r="D627" s="29"/>
      <c r="E627" s="29"/>
      <c r="F627" s="29"/>
      <c r="G627" s="29"/>
      <c r="H627" s="29"/>
      <c r="I627" s="29"/>
      <c r="J627" s="29"/>
      <c r="K627" s="29"/>
      <c r="L627" s="29"/>
      <c r="M627" s="29"/>
      <c r="N627" s="29"/>
    </row>
    <row r="628">
      <c r="A628" s="11"/>
      <c r="B628" s="29"/>
      <c r="C628" s="29"/>
      <c r="D628" s="29"/>
      <c r="E628" s="29"/>
      <c r="F628" s="29"/>
      <c r="G628" s="29"/>
      <c r="H628" s="29"/>
      <c r="I628" s="29"/>
      <c r="J628" s="29"/>
      <c r="K628" s="29"/>
      <c r="L628" s="29"/>
      <c r="M628" s="29"/>
      <c r="N628" s="29"/>
    </row>
    <row r="629">
      <c r="A629" s="11"/>
      <c r="B629" s="29"/>
      <c r="C629" s="29"/>
      <c r="D629" s="29"/>
      <c r="E629" s="29"/>
      <c r="F629" s="29"/>
      <c r="G629" s="29"/>
      <c r="H629" s="29"/>
      <c r="I629" s="29"/>
      <c r="J629" s="29"/>
      <c r="K629" s="29"/>
      <c r="L629" s="29"/>
      <c r="M629" s="29"/>
      <c r="N629" s="29"/>
    </row>
    <row r="630">
      <c r="A630" s="11"/>
      <c r="B630" s="29"/>
      <c r="C630" s="29"/>
      <c r="D630" s="29"/>
      <c r="E630" s="29"/>
      <c r="F630" s="29"/>
      <c r="G630" s="29"/>
      <c r="H630" s="29"/>
      <c r="I630" s="29"/>
      <c r="J630" s="29"/>
      <c r="K630" s="29"/>
      <c r="L630" s="29"/>
      <c r="M630" s="29"/>
      <c r="N630" s="29"/>
    </row>
    <row r="631">
      <c r="A631" s="11"/>
      <c r="B631" s="29"/>
      <c r="C631" s="29"/>
      <c r="D631" s="29"/>
      <c r="E631" s="29"/>
      <c r="F631" s="29"/>
      <c r="G631" s="29"/>
      <c r="H631" s="29"/>
      <c r="I631" s="29"/>
      <c r="J631" s="29"/>
      <c r="K631" s="29"/>
      <c r="L631" s="29"/>
      <c r="M631" s="29"/>
      <c r="N631" s="29"/>
    </row>
    <row r="632">
      <c r="A632" s="11"/>
      <c r="B632" s="29"/>
      <c r="C632" s="29"/>
      <c r="D632" s="29"/>
      <c r="E632" s="29"/>
      <c r="F632" s="29"/>
      <c r="G632" s="29"/>
      <c r="H632" s="29"/>
      <c r="I632" s="29"/>
      <c r="J632" s="29"/>
      <c r="K632" s="29"/>
      <c r="L632" s="29"/>
      <c r="M632" s="29"/>
      <c r="N632" s="29"/>
    </row>
    <row r="633">
      <c r="A633" s="11"/>
      <c r="B633" s="29"/>
      <c r="C633" s="29"/>
      <c r="D633" s="29"/>
      <c r="E633" s="29"/>
      <c r="F633" s="29"/>
      <c r="G633" s="29"/>
      <c r="H633" s="29"/>
      <c r="I633" s="29"/>
      <c r="J633" s="29"/>
      <c r="K633" s="29"/>
      <c r="L633" s="29"/>
      <c r="M633" s="29"/>
      <c r="N633" s="29"/>
    </row>
    <row r="634">
      <c r="A634" s="11"/>
      <c r="B634" s="29"/>
      <c r="C634" s="29"/>
      <c r="D634" s="29"/>
      <c r="E634" s="29"/>
      <c r="F634" s="29"/>
      <c r="G634" s="29"/>
      <c r="H634" s="29"/>
      <c r="I634" s="29"/>
      <c r="J634" s="29"/>
      <c r="K634" s="29"/>
      <c r="L634" s="29"/>
      <c r="M634" s="29"/>
      <c r="N634" s="29"/>
    </row>
    <row r="635">
      <c r="A635" s="11"/>
      <c r="B635" s="29"/>
      <c r="C635" s="29"/>
      <c r="D635" s="29"/>
      <c r="E635" s="29"/>
      <c r="F635" s="29"/>
      <c r="G635" s="29"/>
      <c r="H635" s="29"/>
      <c r="I635" s="29"/>
      <c r="J635" s="29"/>
      <c r="K635" s="29"/>
      <c r="L635" s="29"/>
      <c r="M635" s="29"/>
      <c r="N635" s="29"/>
    </row>
    <row r="636">
      <c r="A636" s="11"/>
      <c r="B636" s="29"/>
      <c r="C636" s="29"/>
      <c r="D636" s="29"/>
      <c r="E636" s="29"/>
      <c r="F636" s="29"/>
      <c r="G636" s="29"/>
      <c r="H636" s="29"/>
      <c r="I636" s="29"/>
      <c r="J636" s="29"/>
      <c r="K636" s="29"/>
      <c r="L636" s="29"/>
      <c r="M636" s="29"/>
      <c r="N636" s="29"/>
    </row>
    <row r="637">
      <c r="A637" s="11"/>
      <c r="B637" s="29"/>
      <c r="C637" s="29"/>
      <c r="D637" s="29"/>
      <c r="E637" s="29"/>
      <c r="F637" s="29"/>
      <c r="G637" s="29"/>
      <c r="H637" s="29"/>
      <c r="I637" s="29"/>
      <c r="J637" s="29"/>
      <c r="K637" s="29"/>
      <c r="L637" s="29"/>
      <c r="M637" s="29"/>
      <c r="N637" s="29"/>
    </row>
    <row r="638">
      <c r="A638" s="11"/>
      <c r="B638" s="29"/>
      <c r="C638" s="29"/>
      <c r="D638" s="29"/>
      <c r="E638" s="29"/>
      <c r="F638" s="29"/>
      <c r="G638" s="29"/>
      <c r="H638" s="29"/>
      <c r="I638" s="29"/>
      <c r="J638" s="29"/>
      <c r="K638" s="29"/>
      <c r="L638" s="29"/>
      <c r="M638" s="29"/>
      <c r="N638" s="29"/>
    </row>
    <row r="639">
      <c r="A639" s="11"/>
      <c r="B639" s="29"/>
      <c r="C639" s="29"/>
      <c r="D639" s="29"/>
      <c r="E639" s="29"/>
      <c r="F639" s="29"/>
      <c r="G639" s="29"/>
      <c r="H639" s="29"/>
      <c r="I639" s="29"/>
      <c r="J639" s="29"/>
      <c r="K639" s="29"/>
      <c r="L639" s="29"/>
      <c r="M639" s="29"/>
      <c r="N639" s="29"/>
    </row>
    <row r="640">
      <c r="A640" s="11"/>
      <c r="B640" s="29"/>
      <c r="C640" s="29"/>
      <c r="D640" s="29"/>
      <c r="E640" s="29"/>
      <c r="F640" s="29"/>
      <c r="G640" s="29"/>
      <c r="H640" s="29"/>
      <c r="I640" s="29"/>
      <c r="J640" s="29"/>
      <c r="K640" s="29"/>
      <c r="L640" s="29"/>
      <c r="M640" s="29"/>
      <c r="N640" s="29"/>
    </row>
    <row r="641">
      <c r="A641" s="11"/>
      <c r="B641" s="29"/>
      <c r="C641" s="29"/>
      <c r="D641" s="29"/>
      <c r="E641" s="29"/>
      <c r="F641" s="29"/>
      <c r="G641" s="29"/>
      <c r="H641" s="29"/>
      <c r="I641" s="29"/>
      <c r="J641" s="29"/>
      <c r="K641" s="29"/>
      <c r="L641" s="29"/>
      <c r="M641" s="29"/>
      <c r="N641" s="29"/>
    </row>
    <row r="642">
      <c r="A642" s="11"/>
      <c r="B642" s="29"/>
      <c r="C642" s="29"/>
      <c r="D642" s="29"/>
      <c r="E642" s="29"/>
      <c r="F642" s="29"/>
      <c r="G642" s="29"/>
      <c r="H642" s="29"/>
      <c r="I642" s="29"/>
      <c r="J642" s="29"/>
      <c r="K642" s="29"/>
      <c r="L642" s="29"/>
      <c r="M642" s="29"/>
      <c r="N642" s="29"/>
    </row>
    <row r="643">
      <c r="A643" s="11"/>
      <c r="B643" s="29"/>
      <c r="C643" s="29"/>
      <c r="D643" s="29"/>
      <c r="E643" s="29"/>
      <c r="F643" s="29"/>
      <c r="G643" s="29"/>
      <c r="H643" s="29"/>
      <c r="I643" s="29"/>
      <c r="J643" s="29"/>
      <c r="K643" s="29"/>
      <c r="L643" s="29"/>
      <c r="M643" s="29"/>
      <c r="N643" s="29"/>
    </row>
    <row r="644">
      <c r="A644" s="11"/>
      <c r="B644" s="29"/>
      <c r="C644" s="29"/>
      <c r="D644" s="29"/>
      <c r="E644" s="29"/>
      <c r="F644" s="29"/>
      <c r="G644" s="29"/>
      <c r="H644" s="29"/>
      <c r="I644" s="29"/>
      <c r="J644" s="29"/>
      <c r="K644" s="29"/>
      <c r="L644" s="29"/>
      <c r="M644" s="29"/>
      <c r="N644" s="29"/>
    </row>
    <row r="645">
      <c r="A645" s="11"/>
      <c r="B645" s="29"/>
      <c r="C645" s="29"/>
      <c r="D645" s="29"/>
      <c r="E645" s="29"/>
      <c r="F645" s="29"/>
      <c r="G645" s="29"/>
      <c r="H645" s="29"/>
      <c r="I645" s="29"/>
      <c r="J645" s="29"/>
      <c r="K645" s="29"/>
      <c r="L645" s="29"/>
      <c r="M645" s="29"/>
      <c r="N645" s="29"/>
    </row>
    <row r="646">
      <c r="A646" s="11"/>
      <c r="B646" s="29"/>
      <c r="C646" s="29"/>
      <c r="D646" s="29"/>
      <c r="E646" s="29"/>
      <c r="F646" s="29"/>
      <c r="G646" s="29"/>
      <c r="H646" s="29"/>
      <c r="I646" s="29"/>
      <c r="J646" s="29"/>
      <c r="K646" s="29"/>
      <c r="L646" s="29"/>
      <c r="M646" s="29"/>
      <c r="N646" s="29"/>
    </row>
    <row r="647">
      <c r="A647" s="11"/>
      <c r="B647" s="29"/>
      <c r="C647" s="29"/>
      <c r="D647" s="29"/>
      <c r="E647" s="29"/>
      <c r="F647" s="29"/>
      <c r="G647" s="29"/>
      <c r="H647" s="29"/>
      <c r="I647" s="29"/>
      <c r="J647" s="29"/>
      <c r="K647" s="29"/>
      <c r="L647" s="29"/>
      <c r="M647" s="29"/>
      <c r="N647" s="29"/>
    </row>
    <row r="648">
      <c r="A648" s="11"/>
      <c r="B648" s="29"/>
      <c r="C648" s="29"/>
      <c r="D648" s="29"/>
      <c r="E648" s="29"/>
      <c r="F648" s="29"/>
      <c r="G648" s="29"/>
      <c r="H648" s="29"/>
      <c r="I648" s="29"/>
      <c r="J648" s="29"/>
      <c r="K648" s="29"/>
      <c r="L648" s="29"/>
      <c r="M648" s="29"/>
      <c r="N648" s="29"/>
    </row>
    <row r="649">
      <c r="A649" s="11"/>
      <c r="B649" s="29"/>
      <c r="C649" s="29"/>
      <c r="D649" s="29"/>
      <c r="E649" s="29"/>
      <c r="F649" s="29"/>
      <c r="G649" s="29"/>
      <c r="H649" s="29"/>
      <c r="I649" s="29"/>
      <c r="J649" s="29"/>
      <c r="K649" s="29"/>
      <c r="L649" s="29"/>
      <c r="M649" s="29"/>
      <c r="N649" s="29"/>
    </row>
    <row r="650">
      <c r="A650" s="11"/>
      <c r="B650" s="29"/>
      <c r="C650" s="29"/>
      <c r="D650" s="29"/>
      <c r="E650" s="29"/>
      <c r="F650" s="29"/>
      <c r="G650" s="29"/>
      <c r="H650" s="29"/>
      <c r="I650" s="29"/>
      <c r="J650" s="29"/>
      <c r="K650" s="29"/>
      <c r="L650" s="29"/>
      <c r="M650" s="29"/>
      <c r="N650" s="29"/>
    </row>
    <row r="651">
      <c r="A651" s="11"/>
      <c r="B651" s="29"/>
      <c r="C651" s="29"/>
      <c r="D651" s="29"/>
      <c r="E651" s="29"/>
      <c r="F651" s="29"/>
      <c r="G651" s="29"/>
      <c r="H651" s="29"/>
      <c r="I651" s="29"/>
      <c r="J651" s="29"/>
      <c r="K651" s="29"/>
      <c r="L651" s="29"/>
      <c r="M651" s="29"/>
      <c r="N651" s="29"/>
    </row>
    <row r="652">
      <c r="A652" s="11"/>
      <c r="B652" s="29"/>
      <c r="C652" s="29"/>
      <c r="D652" s="29"/>
      <c r="E652" s="29"/>
      <c r="F652" s="29"/>
      <c r="G652" s="29"/>
      <c r="H652" s="29"/>
      <c r="I652" s="29"/>
      <c r="J652" s="29"/>
      <c r="K652" s="29"/>
      <c r="L652" s="29"/>
      <c r="M652" s="29"/>
      <c r="N652" s="29"/>
    </row>
    <row r="653">
      <c r="A653" s="11"/>
      <c r="B653" s="29"/>
      <c r="C653" s="29"/>
      <c r="D653" s="29"/>
      <c r="E653" s="29"/>
      <c r="F653" s="29"/>
      <c r="G653" s="29"/>
      <c r="H653" s="29"/>
      <c r="I653" s="29"/>
      <c r="J653" s="29"/>
      <c r="K653" s="29"/>
      <c r="L653" s="29"/>
      <c r="M653" s="29"/>
      <c r="N653" s="29"/>
    </row>
    <row r="654">
      <c r="A654" s="11"/>
      <c r="B654" s="29"/>
      <c r="C654" s="29"/>
      <c r="D654" s="29"/>
      <c r="E654" s="29"/>
      <c r="F654" s="29"/>
      <c r="G654" s="29"/>
      <c r="H654" s="29"/>
      <c r="I654" s="29"/>
      <c r="J654" s="29"/>
      <c r="K654" s="29"/>
      <c r="L654" s="29"/>
      <c r="M654" s="29"/>
      <c r="N654" s="29"/>
    </row>
    <row r="655">
      <c r="A655" s="11"/>
      <c r="B655" s="29"/>
      <c r="C655" s="29"/>
      <c r="D655" s="29"/>
      <c r="E655" s="29"/>
      <c r="F655" s="29"/>
      <c r="G655" s="29"/>
      <c r="H655" s="29"/>
      <c r="I655" s="29"/>
      <c r="J655" s="29"/>
      <c r="K655" s="29"/>
      <c r="L655" s="29"/>
      <c r="M655" s="29"/>
      <c r="N655" s="29"/>
    </row>
    <row r="656">
      <c r="A656" s="11"/>
      <c r="B656" s="29"/>
      <c r="C656" s="29"/>
      <c r="D656" s="29"/>
      <c r="E656" s="29"/>
      <c r="F656" s="29"/>
      <c r="G656" s="29"/>
      <c r="H656" s="29"/>
      <c r="I656" s="29"/>
      <c r="J656" s="29"/>
      <c r="K656" s="29"/>
      <c r="L656" s="29"/>
      <c r="M656" s="29"/>
      <c r="N656" s="29"/>
    </row>
    <row r="657">
      <c r="A657" s="11"/>
      <c r="B657" s="29"/>
      <c r="C657" s="29"/>
      <c r="D657" s="29"/>
      <c r="E657" s="29"/>
      <c r="F657" s="29"/>
      <c r="G657" s="29"/>
      <c r="H657" s="29"/>
      <c r="I657" s="29"/>
      <c r="J657" s="29"/>
      <c r="K657" s="29"/>
      <c r="L657" s="29"/>
      <c r="M657" s="29"/>
      <c r="N657" s="29"/>
    </row>
    <row r="658">
      <c r="A658" s="11"/>
      <c r="B658" s="29"/>
      <c r="C658" s="29"/>
      <c r="D658" s="29"/>
      <c r="E658" s="29"/>
      <c r="F658" s="29"/>
      <c r="G658" s="29"/>
      <c r="H658" s="29"/>
      <c r="I658" s="29"/>
      <c r="J658" s="29"/>
      <c r="K658" s="29"/>
      <c r="L658" s="29"/>
      <c r="M658" s="29"/>
      <c r="N658" s="29"/>
    </row>
    <row r="659">
      <c r="A659" s="11"/>
      <c r="B659" s="29"/>
      <c r="C659" s="29"/>
      <c r="D659" s="29"/>
      <c r="E659" s="29"/>
      <c r="F659" s="29"/>
      <c r="G659" s="29"/>
      <c r="H659" s="29"/>
      <c r="I659" s="29"/>
      <c r="J659" s="29"/>
      <c r="K659" s="29"/>
      <c r="L659" s="29"/>
      <c r="M659" s="29"/>
      <c r="N659" s="29"/>
    </row>
    <row r="660">
      <c r="A660" s="11"/>
      <c r="B660" s="29"/>
      <c r="C660" s="29"/>
      <c r="D660" s="29"/>
      <c r="E660" s="29"/>
      <c r="F660" s="29"/>
      <c r="G660" s="29"/>
      <c r="H660" s="29"/>
      <c r="I660" s="29"/>
      <c r="J660" s="29"/>
      <c r="K660" s="29"/>
      <c r="L660" s="29"/>
      <c r="M660" s="29"/>
      <c r="N660" s="29"/>
    </row>
    <row r="661">
      <c r="A661" s="11"/>
      <c r="B661" s="29"/>
      <c r="C661" s="29"/>
      <c r="D661" s="29"/>
      <c r="E661" s="29"/>
      <c r="F661" s="29"/>
      <c r="G661" s="29"/>
      <c r="H661" s="29"/>
      <c r="I661" s="29"/>
      <c r="J661" s="29"/>
      <c r="K661" s="29"/>
      <c r="L661" s="29"/>
      <c r="M661" s="29"/>
      <c r="N661" s="29"/>
    </row>
    <row r="662">
      <c r="A662" s="11"/>
      <c r="B662" s="29"/>
      <c r="C662" s="29"/>
      <c r="D662" s="29"/>
      <c r="E662" s="29"/>
      <c r="F662" s="29"/>
      <c r="G662" s="29"/>
      <c r="H662" s="29"/>
      <c r="I662" s="29"/>
      <c r="J662" s="29"/>
      <c r="K662" s="29"/>
      <c r="L662" s="29"/>
      <c r="M662" s="29"/>
      <c r="N662" s="29"/>
    </row>
    <row r="663">
      <c r="A663" s="11"/>
      <c r="B663" s="29"/>
      <c r="C663" s="29"/>
      <c r="D663" s="29"/>
      <c r="E663" s="29"/>
      <c r="F663" s="29"/>
      <c r="G663" s="29"/>
      <c r="H663" s="29"/>
      <c r="I663" s="29"/>
      <c r="J663" s="29"/>
      <c r="K663" s="29"/>
      <c r="L663" s="29"/>
      <c r="M663" s="29"/>
      <c r="N663" s="29"/>
    </row>
    <row r="664">
      <c r="A664" s="11"/>
      <c r="B664" s="29"/>
      <c r="C664" s="29"/>
      <c r="D664" s="29"/>
      <c r="E664" s="29"/>
      <c r="F664" s="29"/>
      <c r="G664" s="29"/>
      <c r="H664" s="29"/>
      <c r="I664" s="29"/>
      <c r="J664" s="29"/>
      <c r="K664" s="29"/>
      <c r="L664" s="29"/>
      <c r="M664" s="29"/>
      <c r="N664" s="29"/>
    </row>
    <row r="665">
      <c r="A665" s="11"/>
      <c r="B665" s="29"/>
      <c r="C665" s="29"/>
      <c r="D665" s="29"/>
      <c r="E665" s="29"/>
      <c r="F665" s="29"/>
      <c r="G665" s="29"/>
      <c r="H665" s="29"/>
      <c r="I665" s="29"/>
      <c r="J665" s="29"/>
      <c r="K665" s="29"/>
      <c r="L665" s="29"/>
      <c r="M665" s="29"/>
      <c r="N665" s="29"/>
    </row>
    <row r="666">
      <c r="A666" s="11"/>
      <c r="B666" s="29"/>
      <c r="C666" s="29"/>
      <c r="D666" s="29"/>
      <c r="E666" s="29"/>
      <c r="F666" s="29"/>
      <c r="G666" s="29"/>
      <c r="H666" s="29"/>
      <c r="I666" s="29"/>
      <c r="J666" s="29"/>
      <c r="K666" s="29"/>
      <c r="L666" s="29"/>
      <c r="M666" s="29"/>
      <c r="N666" s="29"/>
    </row>
    <row r="667">
      <c r="A667" s="11"/>
      <c r="B667" s="29"/>
      <c r="C667" s="29"/>
      <c r="D667" s="29"/>
      <c r="E667" s="29"/>
      <c r="F667" s="29"/>
      <c r="G667" s="29"/>
      <c r="H667" s="29"/>
      <c r="I667" s="29"/>
      <c r="J667" s="29"/>
      <c r="K667" s="29"/>
      <c r="L667" s="29"/>
      <c r="M667" s="29"/>
      <c r="N667" s="29"/>
    </row>
    <row r="668">
      <c r="A668" s="11"/>
      <c r="B668" s="29"/>
      <c r="C668" s="29"/>
      <c r="D668" s="29"/>
      <c r="E668" s="29"/>
      <c r="F668" s="29"/>
      <c r="G668" s="29"/>
      <c r="H668" s="29"/>
      <c r="I668" s="29"/>
      <c r="J668" s="29"/>
      <c r="K668" s="29"/>
      <c r="L668" s="29"/>
      <c r="M668" s="29"/>
      <c r="N668" s="29"/>
    </row>
    <row r="669">
      <c r="A669" s="11"/>
      <c r="B669" s="29"/>
      <c r="C669" s="29"/>
      <c r="D669" s="29"/>
      <c r="E669" s="29"/>
      <c r="F669" s="29"/>
      <c r="G669" s="29"/>
      <c r="H669" s="29"/>
      <c r="I669" s="29"/>
      <c r="J669" s="29"/>
      <c r="K669" s="29"/>
      <c r="L669" s="29"/>
      <c r="M669" s="29"/>
      <c r="N669" s="29"/>
    </row>
    <row r="670">
      <c r="A670" s="11"/>
      <c r="B670" s="29"/>
      <c r="C670" s="29"/>
      <c r="D670" s="29"/>
      <c r="E670" s="29"/>
      <c r="F670" s="29"/>
      <c r="G670" s="29"/>
      <c r="H670" s="29"/>
      <c r="I670" s="29"/>
      <c r="J670" s="29"/>
      <c r="K670" s="29"/>
      <c r="L670" s="29"/>
      <c r="M670" s="29"/>
      <c r="N670" s="29"/>
    </row>
    <row r="671">
      <c r="A671" s="11"/>
      <c r="B671" s="29"/>
      <c r="C671" s="29"/>
      <c r="D671" s="29"/>
      <c r="E671" s="29"/>
      <c r="F671" s="29"/>
      <c r="G671" s="29"/>
      <c r="H671" s="29"/>
      <c r="I671" s="29"/>
      <c r="J671" s="29"/>
      <c r="K671" s="29"/>
      <c r="L671" s="29"/>
      <c r="M671" s="29"/>
      <c r="N671" s="29"/>
    </row>
    <row r="672">
      <c r="A672" s="11"/>
      <c r="B672" s="29"/>
      <c r="C672" s="29"/>
      <c r="D672" s="29"/>
      <c r="E672" s="29"/>
      <c r="F672" s="29"/>
      <c r="G672" s="29"/>
      <c r="H672" s="29"/>
      <c r="I672" s="29"/>
      <c r="J672" s="29"/>
      <c r="K672" s="29"/>
      <c r="L672" s="29"/>
      <c r="M672" s="29"/>
      <c r="N672" s="29"/>
    </row>
    <row r="673">
      <c r="A673" s="11"/>
      <c r="B673" s="29"/>
      <c r="C673" s="29"/>
      <c r="D673" s="29"/>
      <c r="E673" s="29"/>
      <c r="F673" s="29"/>
      <c r="G673" s="29"/>
      <c r="H673" s="29"/>
      <c r="I673" s="29"/>
      <c r="J673" s="29"/>
      <c r="K673" s="29"/>
      <c r="L673" s="29"/>
      <c r="M673" s="29"/>
      <c r="N673" s="29"/>
    </row>
    <row r="674">
      <c r="A674" s="11"/>
      <c r="B674" s="29"/>
      <c r="C674" s="29"/>
      <c r="D674" s="29"/>
      <c r="E674" s="29"/>
      <c r="F674" s="29"/>
      <c r="G674" s="29"/>
      <c r="H674" s="29"/>
      <c r="I674" s="29"/>
      <c r="J674" s="29"/>
      <c r="K674" s="29"/>
      <c r="L674" s="29"/>
      <c r="M674" s="29"/>
      <c r="N674" s="29"/>
    </row>
    <row r="675">
      <c r="A675" s="11"/>
      <c r="B675" s="29"/>
      <c r="C675" s="29"/>
      <c r="D675" s="29"/>
      <c r="E675" s="29"/>
      <c r="F675" s="29"/>
      <c r="G675" s="29"/>
      <c r="H675" s="29"/>
      <c r="I675" s="29"/>
      <c r="J675" s="29"/>
      <c r="K675" s="29"/>
      <c r="L675" s="29"/>
      <c r="M675" s="29"/>
      <c r="N675" s="29"/>
    </row>
    <row r="676">
      <c r="A676" s="11"/>
      <c r="B676" s="29"/>
      <c r="C676" s="29"/>
      <c r="D676" s="29"/>
      <c r="E676" s="29"/>
      <c r="F676" s="29"/>
      <c r="G676" s="29"/>
      <c r="H676" s="29"/>
      <c r="I676" s="29"/>
      <c r="J676" s="29"/>
      <c r="K676" s="29"/>
      <c r="L676" s="29"/>
      <c r="M676" s="29"/>
      <c r="N676" s="29"/>
    </row>
    <row r="677">
      <c r="A677" s="11"/>
      <c r="B677" s="29"/>
      <c r="C677" s="29"/>
      <c r="D677" s="29"/>
      <c r="E677" s="29"/>
      <c r="F677" s="29"/>
      <c r="G677" s="29"/>
      <c r="H677" s="29"/>
      <c r="I677" s="29"/>
      <c r="J677" s="29"/>
      <c r="K677" s="29"/>
      <c r="L677" s="29"/>
      <c r="M677" s="29"/>
      <c r="N677" s="29"/>
    </row>
    <row r="678">
      <c r="A678" s="11"/>
      <c r="B678" s="29"/>
      <c r="C678" s="29"/>
      <c r="D678" s="29"/>
      <c r="E678" s="29"/>
      <c r="F678" s="29"/>
      <c r="G678" s="29"/>
      <c r="H678" s="29"/>
      <c r="I678" s="29"/>
      <c r="J678" s="29"/>
      <c r="K678" s="29"/>
      <c r="L678" s="29"/>
      <c r="M678" s="29"/>
      <c r="N678" s="29"/>
    </row>
    <row r="679">
      <c r="A679" s="11"/>
      <c r="B679" s="29"/>
      <c r="C679" s="29"/>
      <c r="D679" s="29"/>
      <c r="E679" s="29"/>
      <c r="F679" s="29"/>
      <c r="G679" s="29"/>
      <c r="H679" s="29"/>
      <c r="I679" s="29"/>
      <c r="J679" s="29"/>
      <c r="K679" s="29"/>
      <c r="L679" s="29"/>
      <c r="M679" s="29"/>
      <c r="N679" s="29"/>
    </row>
    <row r="680">
      <c r="A680" s="11"/>
      <c r="B680" s="29"/>
      <c r="C680" s="29"/>
      <c r="D680" s="29"/>
      <c r="E680" s="29"/>
      <c r="F680" s="29"/>
      <c r="G680" s="29"/>
      <c r="H680" s="29"/>
      <c r="I680" s="29"/>
      <c r="J680" s="29"/>
      <c r="K680" s="29"/>
      <c r="L680" s="29"/>
      <c r="M680" s="29"/>
      <c r="N680" s="29"/>
    </row>
    <row r="681">
      <c r="A681" s="11"/>
      <c r="B681" s="29"/>
      <c r="C681" s="29"/>
      <c r="D681" s="29"/>
      <c r="E681" s="29"/>
      <c r="F681" s="29"/>
      <c r="G681" s="29"/>
      <c r="H681" s="29"/>
      <c r="I681" s="29"/>
      <c r="J681" s="29"/>
      <c r="K681" s="29"/>
      <c r="L681" s="29"/>
      <c r="M681" s="29"/>
      <c r="N681" s="29"/>
    </row>
    <row r="682">
      <c r="A682" s="11"/>
      <c r="B682" s="29"/>
      <c r="C682" s="29"/>
      <c r="D682" s="29"/>
      <c r="E682" s="29"/>
      <c r="F682" s="29"/>
      <c r="G682" s="29"/>
      <c r="H682" s="29"/>
      <c r="I682" s="29"/>
      <c r="J682" s="29"/>
      <c r="K682" s="29"/>
      <c r="L682" s="29"/>
      <c r="M682" s="29"/>
      <c r="N682" s="29"/>
    </row>
    <row r="683">
      <c r="A683" s="11"/>
      <c r="B683" s="29"/>
      <c r="C683" s="29"/>
      <c r="D683" s="29"/>
      <c r="E683" s="29"/>
      <c r="F683" s="29"/>
      <c r="G683" s="29"/>
      <c r="H683" s="29"/>
      <c r="I683" s="29"/>
      <c r="J683" s="29"/>
      <c r="K683" s="29"/>
      <c r="L683" s="29"/>
      <c r="M683" s="29"/>
      <c r="N683" s="29"/>
    </row>
    <row r="684">
      <c r="A684" s="11"/>
      <c r="B684" s="29"/>
      <c r="C684" s="29"/>
      <c r="D684" s="29"/>
      <c r="E684" s="29"/>
      <c r="F684" s="29"/>
      <c r="G684" s="29"/>
      <c r="H684" s="29"/>
      <c r="I684" s="29"/>
      <c r="J684" s="29"/>
      <c r="K684" s="29"/>
      <c r="L684" s="29"/>
      <c r="M684" s="29"/>
      <c r="N684" s="29"/>
    </row>
    <row r="685">
      <c r="A685" s="11"/>
      <c r="B685" s="29"/>
      <c r="C685" s="29"/>
      <c r="D685" s="29"/>
      <c r="E685" s="29"/>
      <c r="F685" s="29"/>
      <c r="G685" s="29"/>
      <c r="H685" s="29"/>
      <c r="I685" s="29"/>
      <c r="J685" s="29"/>
      <c r="K685" s="29"/>
      <c r="L685" s="29"/>
      <c r="M685" s="29"/>
      <c r="N685" s="29"/>
    </row>
    <row r="686">
      <c r="A686" s="11"/>
      <c r="B686" s="29"/>
      <c r="C686" s="29"/>
      <c r="D686" s="29"/>
      <c r="E686" s="29"/>
      <c r="F686" s="29"/>
      <c r="G686" s="29"/>
      <c r="H686" s="29"/>
      <c r="I686" s="29"/>
      <c r="J686" s="29"/>
      <c r="K686" s="29"/>
      <c r="L686" s="29"/>
      <c r="M686" s="29"/>
      <c r="N686" s="29"/>
    </row>
    <row r="687">
      <c r="A687" s="11"/>
      <c r="B687" s="29"/>
      <c r="C687" s="29"/>
      <c r="D687" s="29"/>
      <c r="E687" s="29"/>
      <c r="F687" s="29"/>
      <c r="G687" s="29"/>
      <c r="H687" s="29"/>
      <c r="I687" s="29"/>
      <c r="J687" s="29"/>
      <c r="K687" s="29"/>
      <c r="L687" s="29"/>
      <c r="M687" s="29"/>
      <c r="N687" s="29"/>
    </row>
    <row r="688">
      <c r="A688" s="11"/>
      <c r="B688" s="29"/>
      <c r="C688" s="29"/>
      <c r="D688" s="29"/>
      <c r="E688" s="29"/>
      <c r="F688" s="29"/>
      <c r="G688" s="29"/>
      <c r="H688" s="29"/>
      <c r="I688" s="29"/>
      <c r="J688" s="29"/>
      <c r="K688" s="29"/>
      <c r="L688" s="29"/>
      <c r="M688" s="29"/>
      <c r="N688" s="29"/>
    </row>
    <row r="689">
      <c r="A689" s="11"/>
      <c r="B689" s="29"/>
      <c r="C689" s="29"/>
      <c r="D689" s="29"/>
      <c r="E689" s="29"/>
      <c r="F689" s="29"/>
      <c r="G689" s="29"/>
      <c r="H689" s="29"/>
      <c r="I689" s="29"/>
      <c r="J689" s="29"/>
      <c r="K689" s="29"/>
      <c r="L689" s="29"/>
      <c r="M689" s="29"/>
      <c r="N689" s="29"/>
    </row>
    <row r="690">
      <c r="A690" s="11"/>
      <c r="B690" s="29"/>
      <c r="C690" s="29"/>
      <c r="D690" s="29"/>
      <c r="E690" s="29"/>
      <c r="F690" s="29"/>
      <c r="G690" s="29"/>
      <c r="H690" s="29"/>
      <c r="I690" s="29"/>
      <c r="J690" s="29"/>
      <c r="K690" s="29"/>
      <c r="L690" s="29"/>
      <c r="M690" s="29"/>
      <c r="N690" s="29"/>
    </row>
    <row r="691">
      <c r="A691" s="11"/>
      <c r="B691" s="29"/>
      <c r="C691" s="29"/>
      <c r="D691" s="29"/>
      <c r="E691" s="29"/>
      <c r="F691" s="29"/>
      <c r="G691" s="29"/>
      <c r="H691" s="29"/>
      <c r="I691" s="29"/>
      <c r="J691" s="29"/>
      <c r="K691" s="29"/>
      <c r="L691" s="29"/>
      <c r="M691" s="29"/>
      <c r="N691" s="29"/>
    </row>
    <row r="692">
      <c r="A692" s="11"/>
      <c r="B692" s="29"/>
      <c r="C692" s="29"/>
      <c r="D692" s="29"/>
      <c r="E692" s="29"/>
      <c r="F692" s="29"/>
      <c r="G692" s="29"/>
      <c r="H692" s="29"/>
      <c r="I692" s="29"/>
      <c r="J692" s="29"/>
      <c r="K692" s="29"/>
      <c r="L692" s="29"/>
      <c r="M692" s="29"/>
      <c r="N692" s="29"/>
    </row>
    <row r="693">
      <c r="A693" s="11"/>
      <c r="B693" s="29"/>
      <c r="C693" s="29"/>
      <c r="D693" s="29"/>
      <c r="E693" s="29"/>
      <c r="F693" s="29"/>
      <c r="G693" s="29"/>
      <c r="H693" s="29"/>
      <c r="I693" s="29"/>
      <c r="J693" s="29"/>
      <c r="K693" s="29"/>
      <c r="L693" s="29"/>
      <c r="M693" s="29"/>
      <c r="N693" s="29"/>
    </row>
    <row r="694">
      <c r="A694" s="11"/>
      <c r="B694" s="29"/>
      <c r="C694" s="29"/>
      <c r="D694" s="29"/>
      <c r="E694" s="29"/>
      <c r="F694" s="29"/>
      <c r="G694" s="29"/>
      <c r="H694" s="29"/>
      <c r="I694" s="29"/>
      <c r="J694" s="29"/>
      <c r="K694" s="29"/>
      <c r="L694" s="29"/>
      <c r="M694" s="29"/>
      <c r="N694" s="29"/>
    </row>
    <row r="695">
      <c r="A695" s="11"/>
      <c r="B695" s="29"/>
      <c r="C695" s="29"/>
      <c r="D695" s="29"/>
      <c r="E695" s="29"/>
      <c r="F695" s="29"/>
      <c r="G695" s="29"/>
      <c r="H695" s="29"/>
      <c r="I695" s="29"/>
      <c r="J695" s="29"/>
      <c r="K695" s="29"/>
      <c r="L695" s="29"/>
      <c r="M695" s="29"/>
      <c r="N695" s="29"/>
    </row>
    <row r="696">
      <c r="A696" s="11"/>
      <c r="B696" s="29"/>
      <c r="C696" s="29"/>
      <c r="D696" s="29"/>
      <c r="E696" s="29"/>
      <c r="F696" s="29"/>
      <c r="G696" s="29"/>
      <c r="H696" s="29"/>
      <c r="I696" s="29"/>
      <c r="J696" s="29"/>
      <c r="K696" s="29"/>
      <c r="L696" s="29"/>
      <c r="M696" s="29"/>
      <c r="N696" s="29"/>
    </row>
    <row r="697">
      <c r="A697" s="11"/>
      <c r="B697" s="29"/>
      <c r="C697" s="29"/>
      <c r="D697" s="29"/>
      <c r="E697" s="29"/>
      <c r="F697" s="29"/>
      <c r="G697" s="29"/>
      <c r="H697" s="29"/>
      <c r="I697" s="29"/>
      <c r="J697" s="29"/>
      <c r="K697" s="29"/>
      <c r="L697" s="29"/>
      <c r="M697" s="29"/>
      <c r="N697" s="29"/>
    </row>
    <row r="698">
      <c r="A698" s="11"/>
      <c r="B698" s="29"/>
      <c r="C698" s="29"/>
      <c r="D698" s="29"/>
      <c r="E698" s="29"/>
      <c r="F698" s="29"/>
      <c r="G698" s="29"/>
      <c r="H698" s="29"/>
      <c r="I698" s="29"/>
      <c r="J698" s="29"/>
      <c r="K698" s="29"/>
      <c r="L698" s="29"/>
      <c r="M698" s="29"/>
      <c r="N698" s="29"/>
    </row>
    <row r="699">
      <c r="A699" s="11"/>
      <c r="B699" s="29"/>
      <c r="C699" s="29"/>
      <c r="D699" s="29"/>
      <c r="E699" s="29"/>
      <c r="F699" s="29"/>
      <c r="G699" s="29"/>
      <c r="H699" s="29"/>
      <c r="I699" s="29"/>
      <c r="J699" s="29"/>
      <c r="K699" s="29"/>
      <c r="L699" s="29"/>
      <c r="M699" s="29"/>
      <c r="N699" s="29"/>
    </row>
    <row r="700">
      <c r="A700" s="11"/>
      <c r="B700" s="29"/>
      <c r="C700" s="29"/>
      <c r="D700" s="29"/>
      <c r="E700" s="29"/>
      <c r="F700" s="29"/>
      <c r="G700" s="29"/>
      <c r="H700" s="29"/>
      <c r="I700" s="29"/>
      <c r="J700" s="29"/>
      <c r="K700" s="29"/>
      <c r="L700" s="29"/>
      <c r="M700" s="29"/>
      <c r="N700" s="29"/>
    </row>
    <row r="701">
      <c r="A701" s="11"/>
      <c r="B701" s="29"/>
      <c r="C701" s="29"/>
      <c r="D701" s="29"/>
      <c r="E701" s="29"/>
      <c r="F701" s="29"/>
      <c r="G701" s="29"/>
      <c r="H701" s="29"/>
      <c r="I701" s="29"/>
      <c r="J701" s="29"/>
      <c r="K701" s="29"/>
      <c r="L701" s="29"/>
      <c r="M701" s="29"/>
      <c r="N701" s="29"/>
    </row>
    <row r="702">
      <c r="A702" s="11"/>
      <c r="B702" s="29"/>
      <c r="C702" s="29"/>
      <c r="D702" s="29"/>
      <c r="E702" s="29"/>
      <c r="F702" s="29"/>
      <c r="G702" s="29"/>
      <c r="H702" s="29"/>
      <c r="I702" s="29"/>
      <c r="J702" s="29"/>
      <c r="K702" s="29"/>
      <c r="L702" s="29"/>
      <c r="M702" s="29"/>
      <c r="N702" s="29"/>
    </row>
    <row r="703">
      <c r="A703" s="11"/>
      <c r="B703" s="29"/>
      <c r="C703" s="29"/>
      <c r="D703" s="29"/>
      <c r="E703" s="29"/>
      <c r="F703" s="29"/>
      <c r="G703" s="29"/>
      <c r="H703" s="29"/>
      <c r="I703" s="29"/>
      <c r="J703" s="29"/>
      <c r="K703" s="29"/>
      <c r="L703" s="29"/>
      <c r="M703" s="29"/>
      <c r="N703" s="29"/>
    </row>
    <row r="704">
      <c r="A704" s="11"/>
      <c r="B704" s="29"/>
      <c r="C704" s="29"/>
      <c r="D704" s="29"/>
      <c r="E704" s="29"/>
      <c r="F704" s="29"/>
      <c r="G704" s="29"/>
      <c r="H704" s="29"/>
      <c r="I704" s="29"/>
      <c r="J704" s="29"/>
      <c r="K704" s="29"/>
      <c r="L704" s="29"/>
      <c r="M704" s="29"/>
      <c r="N704" s="29"/>
    </row>
    <row r="705">
      <c r="A705" s="11"/>
      <c r="B705" s="29"/>
      <c r="C705" s="29"/>
      <c r="D705" s="29"/>
      <c r="E705" s="29"/>
      <c r="F705" s="29"/>
      <c r="G705" s="29"/>
      <c r="H705" s="29"/>
      <c r="I705" s="29"/>
      <c r="J705" s="29"/>
      <c r="K705" s="29"/>
      <c r="L705" s="29"/>
      <c r="M705" s="29"/>
      <c r="N705" s="29"/>
    </row>
    <row r="706">
      <c r="A706" s="11"/>
      <c r="B706" s="29"/>
      <c r="C706" s="29"/>
      <c r="D706" s="29"/>
      <c r="E706" s="29"/>
      <c r="F706" s="29"/>
      <c r="G706" s="29"/>
      <c r="H706" s="29"/>
      <c r="I706" s="29"/>
      <c r="J706" s="29"/>
      <c r="K706" s="29"/>
      <c r="L706" s="29"/>
      <c r="M706" s="29"/>
      <c r="N706" s="29"/>
    </row>
    <row r="707">
      <c r="A707" s="11"/>
      <c r="B707" s="29"/>
      <c r="C707" s="29"/>
      <c r="D707" s="29"/>
      <c r="E707" s="29"/>
      <c r="F707" s="29"/>
      <c r="G707" s="29"/>
      <c r="H707" s="29"/>
      <c r="I707" s="29"/>
      <c r="J707" s="29"/>
      <c r="K707" s="29"/>
      <c r="L707" s="29"/>
      <c r="M707" s="29"/>
      <c r="N707" s="29"/>
    </row>
    <row r="708">
      <c r="A708" s="11"/>
      <c r="B708" s="29"/>
      <c r="C708" s="29"/>
      <c r="D708" s="29"/>
      <c r="E708" s="29"/>
      <c r="F708" s="29"/>
      <c r="G708" s="29"/>
      <c r="H708" s="29"/>
      <c r="I708" s="29"/>
      <c r="J708" s="29"/>
      <c r="K708" s="29"/>
      <c r="L708" s="29"/>
      <c r="M708" s="29"/>
      <c r="N708" s="29"/>
    </row>
    <row r="709">
      <c r="A709" s="11"/>
      <c r="B709" s="29"/>
      <c r="C709" s="29"/>
      <c r="D709" s="29"/>
      <c r="E709" s="29"/>
      <c r="F709" s="29"/>
      <c r="G709" s="29"/>
      <c r="H709" s="29"/>
      <c r="I709" s="29"/>
      <c r="J709" s="29"/>
      <c r="K709" s="29"/>
      <c r="L709" s="29"/>
      <c r="M709" s="29"/>
      <c r="N709" s="29"/>
    </row>
    <row r="710">
      <c r="A710" s="11"/>
      <c r="B710" s="29"/>
      <c r="C710" s="29"/>
      <c r="D710" s="29"/>
      <c r="E710" s="29"/>
      <c r="F710" s="29"/>
      <c r="G710" s="29"/>
      <c r="H710" s="29"/>
      <c r="I710" s="29"/>
      <c r="J710" s="29"/>
      <c r="K710" s="29"/>
      <c r="L710" s="29"/>
      <c r="M710" s="29"/>
      <c r="N710" s="29"/>
    </row>
    <row r="711">
      <c r="A711" s="11"/>
      <c r="B711" s="29"/>
      <c r="C711" s="29"/>
      <c r="D711" s="29"/>
      <c r="E711" s="29"/>
      <c r="F711" s="29"/>
      <c r="G711" s="29"/>
      <c r="H711" s="29"/>
      <c r="I711" s="29"/>
      <c r="J711" s="29"/>
      <c r="K711" s="29"/>
      <c r="L711" s="29"/>
      <c r="M711" s="29"/>
      <c r="N711" s="29"/>
    </row>
    <row r="712">
      <c r="A712" s="11"/>
      <c r="B712" s="29"/>
      <c r="C712" s="29"/>
      <c r="D712" s="29"/>
      <c r="E712" s="29"/>
      <c r="F712" s="29"/>
      <c r="G712" s="29"/>
      <c r="H712" s="29"/>
      <c r="I712" s="29"/>
      <c r="J712" s="29"/>
      <c r="K712" s="29"/>
      <c r="L712" s="29"/>
      <c r="M712" s="29"/>
      <c r="N712" s="29"/>
    </row>
    <row r="713">
      <c r="A713" s="11"/>
      <c r="B713" s="29"/>
      <c r="C713" s="29"/>
      <c r="D713" s="29"/>
      <c r="E713" s="29"/>
      <c r="F713" s="29"/>
      <c r="G713" s="29"/>
      <c r="H713" s="29"/>
      <c r="I713" s="29"/>
      <c r="J713" s="29"/>
      <c r="K713" s="29"/>
      <c r="L713" s="29"/>
      <c r="M713" s="29"/>
      <c r="N713" s="29"/>
    </row>
    <row r="714">
      <c r="A714" s="11"/>
      <c r="B714" s="29"/>
      <c r="C714" s="29"/>
      <c r="D714" s="29"/>
      <c r="E714" s="29"/>
      <c r="F714" s="29"/>
      <c r="G714" s="29"/>
      <c r="H714" s="29"/>
      <c r="I714" s="29"/>
      <c r="J714" s="29"/>
      <c r="K714" s="29"/>
      <c r="L714" s="29"/>
      <c r="M714" s="29"/>
      <c r="N714" s="29"/>
    </row>
    <row r="715">
      <c r="A715" s="11"/>
      <c r="B715" s="29"/>
      <c r="C715" s="29"/>
      <c r="D715" s="29"/>
      <c r="E715" s="29"/>
      <c r="F715" s="29"/>
      <c r="G715" s="29"/>
      <c r="H715" s="29"/>
      <c r="I715" s="29"/>
      <c r="J715" s="29"/>
      <c r="K715" s="29"/>
      <c r="L715" s="29"/>
      <c r="M715" s="29"/>
      <c r="N715" s="29"/>
    </row>
    <row r="716">
      <c r="A716" s="11"/>
      <c r="B716" s="29"/>
      <c r="C716" s="29"/>
      <c r="D716" s="29"/>
      <c r="E716" s="29"/>
      <c r="F716" s="29"/>
      <c r="G716" s="29"/>
      <c r="H716" s="29"/>
      <c r="I716" s="29"/>
      <c r="J716" s="29"/>
      <c r="K716" s="29"/>
      <c r="L716" s="29"/>
      <c r="M716" s="29"/>
      <c r="N716" s="29"/>
    </row>
    <row r="717">
      <c r="A717" s="11"/>
      <c r="B717" s="29"/>
      <c r="C717" s="29"/>
      <c r="D717" s="29"/>
      <c r="E717" s="29"/>
      <c r="F717" s="29"/>
      <c r="G717" s="29"/>
      <c r="H717" s="29"/>
      <c r="I717" s="29"/>
      <c r="J717" s="29"/>
      <c r="K717" s="29"/>
      <c r="L717" s="29"/>
      <c r="M717" s="29"/>
      <c r="N717" s="29"/>
    </row>
    <row r="718">
      <c r="A718" s="11"/>
      <c r="B718" s="29"/>
      <c r="C718" s="29"/>
      <c r="D718" s="29"/>
      <c r="E718" s="29"/>
      <c r="F718" s="29"/>
      <c r="G718" s="29"/>
      <c r="H718" s="29"/>
      <c r="I718" s="29"/>
      <c r="J718" s="29"/>
      <c r="K718" s="29"/>
      <c r="L718" s="29"/>
      <c r="M718" s="29"/>
      <c r="N718" s="29"/>
    </row>
    <row r="719">
      <c r="A719" s="11"/>
      <c r="B719" s="29"/>
      <c r="C719" s="29"/>
      <c r="D719" s="29"/>
      <c r="E719" s="29"/>
      <c r="F719" s="29"/>
      <c r="G719" s="29"/>
      <c r="H719" s="29"/>
      <c r="I719" s="29"/>
      <c r="J719" s="29"/>
      <c r="K719" s="29"/>
      <c r="L719" s="29"/>
      <c r="M719" s="29"/>
      <c r="N719" s="29"/>
    </row>
    <row r="720">
      <c r="A720" s="11"/>
      <c r="B720" s="29"/>
      <c r="C720" s="29"/>
      <c r="D720" s="29"/>
      <c r="E720" s="29"/>
      <c r="F720" s="29"/>
      <c r="G720" s="29"/>
      <c r="H720" s="29"/>
      <c r="I720" s="29"/>
      <c r="J720" s="29"/>
      <c r="K720" s="29"/>
      <c r="L720" s="29"/>
      <c r="M720" s="29"/>
      <c r="N720" s="29"/>
    </row>
    <row r="721">
      <c r="A721" s="11"/>
      <c r="B721" s="29"/>
      <c r="C721" s="29"/>
      <c r="D721" s="29"/>
      <c r="E721" s="29"/>
      <c r="F721" s="29"/>
      <c r="G721" s="29"/>
      <c r="H721" s="29"/>
      <c r="I721" s="29"/>
      <c r="J721" s="29"/>
      <c r="K721" s="29"/>
      <c r="L721" s="29"/>
      <c r="M721" s="29"/>
      <c r="N721" s="29"/>
    </row>
    <row r="722">
      <c r="A722" s="11"/>
      <c r="B722" s="29"/>
      <c r="C722" s="29"/>
      <c r="D722" s="29"/>
      <c r="E722" s="29"/>
      <c r="F722" s="29"/>
      <c r="G722" s="29"/>
      <c r="H722" s="29"/>
      <c r="I722" s="29"/>
      <c r="J722" s="29"/>
      <c r="K722" s="29"/>
      <c r="L722" s="29"/>
      <c r="M722" s="29"/>
      <c r="N722" s="29"/>
    </row>
    <row r="723">
      <c r="A723" s="11"/>
      <c r="B723" s="29"/>
      <c r="C723" s="29"/>
      <c r="D723" s="29"/>
      <c r="E723" s="29"/>
      <c r="F723" s="29"/>
      <c r="G723" s="29"/>
      <c r="H723" s="29"/>
      <c r="I723" s="29"/>
      <c r="J723" s="29"/>
      <c r="K723" s="29"/>
      <c r="L723" s="29"/>
      <c r="M723" s="29"/>
      <c r="N723" s="29"/>
    </row>
    <row r="724">
      <c r="A724" s="11"/>
      <c r="B724" s="29"/>
      <c r="C724" s="29"/>
      <c r="D724" s="29"/>
      <c r="E724" s="29"/>
      <c r="F724" s="29"/>
      <c r="G724" s="29"/>
      <c r="H724" s="29"/>
      <c r="I724" s="29"/>
      <c r="J724" s="29"/>
      <c r="K724" s="29"/>
      <c r="L724" s="29"/>
      <c r="M724" s="29"/>
      <c r="N724" s="29"/>
    </row>
    <row r="725">
      <c r="A725" s="11"/>
      <c r="B725" s="29"/>
      <c r="C725" s="29"/>
      <c r="D725" s="29"/>
      <c r="E725" s="29"/>
      <c r="F725" s="29"/>
      <c r="G725" s="29"/>
      <c r="H725" s="29"/>
      <c r="I725" s="29"/>
      <c r="J725" s="29"/>
      <c r="K725" s="29"/>
      <c r="L725" s="29"/>
      <c r="M725" s="29"/>
      <c r="N725" s="29"/>
    </row>
    <row r="726">
      <c r="A726" s="11"/>
      <c r="B726" s="29"/>
      <c r="C726" s="29"/>
      <c r="D726" s="29"/>
      <c r="E726" s="29"/>
      <c r="F726" s="29"/>
      <c r="G726" s="29"/>
      <c r="H726" s="29"/>
      <c r="I726" s="29"/>
      <c r="J726" s="29"/>
      <c r="K726" s="29"/>
      <c r="L726" s="29"/>
      <c r="M726" s="29"/>
      <c r="N726" s="29"/>
    </row>
    <row r="727">
      <c r="A727" s="11"/>
      <c r="B727" s="29"/>
      <c r="C727" s="29"/>
      <c r="D727" s="29"/>
      <c r="E727" s="29"/>
      <c r="F727" s="29"/>
      <c r="G727" s="29"/>
      <c r="H727" s="29"/>
      <c r="I727" s="29"/>
      <c r="J727" s="29"/>
      <c r="K727" s="29"/>
      <c r="L727" s="29"/>
      <c r="M727" s="29"/>
      <c r="N727" s="29"/>
    </row>
    <row r="728">
      <c r="A728" s="11"/>
      <c r="B728" s="29"/>
      <c r="C728" s="29"/>
      <c r="D728" s="29"/>
      <c r="E728" s="29"/>
      <c r="F728" s="29"/>
      <c r="G728" s="29"/>
      <c r="H728" s="29"/>
      <c r="I728" s="29"/>
      <c r="J728" s="29"/>
      <c r="K728" s="29"/>
      <c r="L728" s="29"/>
      <c r="M728" s="29"/>
      <c r="N728" s="29"/>
    </row>
    <row r="729">
      <c r="A729" s="11"/>
      <c r="B729" s="29"/>
      <c r="C729" s="29"/>
      <c r="D729" s="29"/>
      <c r="E729" s="29"/>
      <c r="F729" s="29"/>
      <c r="G729" s="29"/>
      <c r="H729" s="29"/>
      <c r="I729" s="29"/>
      <c r="J729" s="29"/>
      <c r="K729" s="29"/>
      <c r="L729" s="29"/>
      <c r="M729" s="29"/>
      <c r="N729" s="29"/>
    </row>
    <row r="730">
      <c r="A730" s="11"/>
      <c r="B730" s="29"/>
      <c r="C730" s="29"/>
      <c r="D730" s="29"/>
      <c r="E730" s="29"/>
      <c r="F730" s="29"/>
      <c r="G730" s="29"/>
      <c r="H730" s="29"/>
      <c r="I730" s="29"/>
      <c r="J730" s="29"/>
      <c r="K730" s="29"/>
      <c r="L730" s="29"/>
      <c r="M730" s="29"/>
      <c r="N730" s="29"/>
    </row>
    <row r="731">
      <c r="A731" s="11"/>
      <c r="B731" s="29"/>
      <c r="C731" s="29"/>
      <c r="D731" s="29"/>
      <c r="E731" s="29"/>
      <c r="F731" s="29"/>
      <c r="G731" s="29"/>
      <c r="H731" s="29"/>
      <c r="I731" s="29"/>
      <c r="J731" s="29"/>
      <c r="K731" s="29"/>
      <c r="L731" s="29"/>
      <c r="M731" s="29"/>
      <c r="N731" s="29"/>
    </row>
    <row r="732">
      <c r="A732" s="11"/>
      <c r="B732" s="29"/>
      <c r="C732" s="29"/>
      <c r="D732" s="29"/>
      <c r="E732" s="29"/>
      <c r="F732" s="29"/>
      <c r="G732" s="29"/>
      <c r="H732" s="29"/>
      <c r="I732" s="29"/>
      <c r="J732" s="29"/>
      <c r="K732" s="29"/>
      <c r="L732" s="29"/>
      <c r="M732" s="29"/>
      <c r="N732" s="29"/>
    </row>
    <row r="733">
      <c r="A733" s="11"/>
      <c r="B733" s="29"/>
      <c r="C733" s="29"/>
      <c r="D733" s="29"/>
      <c r="E733" s="29"/>
      <c r="F733" s="29"/>
      <c r="G733" s="29"/>
      <c r="H733" s="29"/>
      <c r="I733" s="29"/>
      <c r="J733" s="29"/>
      <c r="K733" s="29"/>
      <c r="L733" s="29"/>
      <c r="M733" s="29"/>
      <c r="N733" s="29"/>
    </row>
    <row r="734">
      <c r="A734" s="11"/>
      <c r="B734" s="29"/>
      <c r="C734" s="29"/>
      <c r="D734" s="29"/>
      <c r="E734" s="29"/>
      <c r="F734" s="29"/>
      <c r="G734" s="29"/>
      <c r="H734" s="29"/>
      <c r="I734" s="29"/>
      <c r="J734" s="29"/>
      <c r="K734" s="29"/>
      <c r="L734" s="29"/>
      <c r="M734" s="29"/>
      <c r="N734" s="29"/>
    </row>
    <row r="735">
      <c r="A735" s="11"/>
      <c r="B735" s="29"/>
      <c r="C735" s="29"/>
      <c r="D735" s="29"/>
      <c r="E735" s="29"/>
      <c r="F735" s="29"/>
      <c r="G735" s="29"/>
      <c r="H735" s="29"/>
      <c r="I735" s="29"/>
      <c r="J735" s="29"/>
      <c r="K735" s="29"/>
      <c r="L735" s="29"/>
      <c r="M735" s="29"/>
      <c r="N735" s="29"/>
    </row>
    <row r="736">
      <c r="A736" s="11"/>
      <c r="B736" s="29"/>
      <c r="C736" s="29"/>
      <c r="D736" s="29"/>
      <c r="E736" s="29"/>
      <c r="F736" s="29"/>
      <c r="G736" s="29"/>
      <c r="H736" s="29"/>
      <c r="I736" s="29"/>
      <c r="J736" s="29"/>
      <c r="K736" s="29"/>
      <c r="L736" s="29"/>
      <c r="M736" s="29"/>
      <c r="N736" s="29"/>
    </row>
    <row r="737">
      <c r="A737" s="11"/>
      <c r="B737" s="29"/>
      <c r="C737" s="29"/>
      <c r="D737" s="29"/>
      <c r="E737" s="29"/>
      <c r="F737" s="29"/>
      <c r="G737" s="29"/>
      <c r="H737" s="29"/>
      <c r="I737" s="29"/>
      <c r="J737" s="29"/>
      <c r="K737" s="29"/>
      <c r="L737" s="29"/>
      <c r="M737" s="29"/>
      <c r="N737" s="29"/>
    </row>
    <row r="738">
      <c r="A738" s="11"/>
      <c r="B738" s="29"/>
      <c r="C738" s="29"/>
      <c r="D738" s="29"/>
      <c r="E738" s="29"/>
      <c r="F738" s="29"/>
      <c r="G738" s="29"/>
      <c r="H738" s="29"/>
      <c r="I738" s="29"/>
      <c r="J738" s="29"/>
      <c r="K738" s="29"/>
      <c r="L738" s="29"/>
      <c r="M738" s="29"/>
      <c r="N738" s="29"/>
    </row>
    <row r="739">
      <c r="A739" s="11"/>
      <c r="B739" s="29"/>
      <c r="C739" s="29"/>
      <c r="D739" s="29"/>
      <c r="E739" s="29"/>
      <c r="F739" s="29"/>
      <c r="G739" s="29"/>
      <c r="H739" s="29"/>
      <c r="I739" s="29"/>
      <c r="J739" s="29"/>
      <c r="K739" s="29"/>
      <c r="L739" s="29"/>
      <c r="M739" s="29"/>
      <c r="N739" s="29"/>
    </row>
    <row r="740">
      <c r="A740" s="11"/>
      <c r="B740" s="29"/>
      <c r="C740" s="29"/>
      <c r="D740" s="29"/>
      <c r="E740" s="29"/>
      <c r="F740" s="29"/>
      <c r="G740" s="29"/>
      <c r="H740" s="29"/>
      <c r="I740" s="29"/>
      <c r="J740" s="29"/>
      <c r="K740" s="29"/>
      <c r="L740" s="29"/>
      <c r="M740" s="29"/>
      <c r="N740" s="29"/>
    </row>
    <row r="741">
      <c r="A741" s="11"/>
      <c r="B741" s="29"/>
      <c r="C741" s="29"/>
      <c r="D741" s="29"/>
      <c r="E741" s="29"/>
      <c r="F741" s="29"/>
      <c r="G741" s="29"/>
      <c r="H741" s="29"/>
      <c r="I741" s="29"/>
      <c r="J741" s="29"/>
      <c r="K741" s="29"/>
      <c r="L741" s="29"/>
      <c r="M741" s="29"/>
      <c r="N741" s="29"/>
    </row>
    <row r="742">
      <c r="A742" s="11"/>
      <c r="B742" s="29"/>
      <c r="C742" s="29"/>
      <c r="D742" s="29"/>
      <c r="E742" s="29"/>
      <c r="F742" s="29"/>
      <c r="G742" s="29"/>
      <c r="H742" s="29"/>
      <c r="I742" s="29"/>
      <c r="J742" s="29"/>
      <c r="K742" s="29"/>
      <c r="L742" s="29"/>
      <c r="M742" s="29"/>
      <c r="N742" s="29"/>
    </row>
    <row r="743">
      <c r="A743" s="11"/>
      <c r="B743" s="29"/>
      <c r="C743" s="29"/>
      <c r="D743" s="29"/>
      <c r="E743" s="29"/>
      <c r="F743" s="29"/>
      <c r="G743" s="29"/>
      <c r="H743" s="29"/>
      <c r="I743" s="29"/>
      <c r="J743" s="29"/>
      <c r="K743" s="29"/>
      <c r="L743" s="29"/>
      <c r="M743" s="29"/>
      <c r="N743" s="29"/>
    </row>
    <row r="744">
      <c r="A744" s="11"/>
      <c r="B744" s="29"/>
      <c r="C744" s="29"/>
      <c r="D744" s="29"/>
      <c r="E744" s="29"/>
      <c r="F744" s="29"/>
      <c r="G744" s="29"/>
      <c r="H744" s="29"/>
      <c r="I744" s="29"/>
      <c r="J744" s="29"/>
      <c r="K744" s="29"/>
      <c r="L744" s="29"/>
      <c r="M744" s="29"/>
      <c r="N744" s="29"/>
    </row>
    <row r="745">
      <c r="A745" s="11"/>
      <c r="B745" s="29"/>
      <c r="C745" s="29"/>
      <c r="D745" s="29"/>
      <c r="E745" s="29"/>
      <c r="F745" s="29"/>
      <c r="G745" s="29"/>
      <c r="H745" s="29"/>
      <c r="I745" s="29"/>
      <c r="J745" s="29"/>
      <c r="K745" s="29"/>
      <c r="L745" s="29"/>
      <c r="M745" s="29"/>
      <c r="N745" s="29"/>
    </row>
    <row r="746">
      <c r="A746" s="11"/>
      <c r="B746" s="29"/>
      <c r="C746" s="29"/>
      <c r="D746" s="29"/>
      <c r="E746" s="29"/>
      <c r="F746" s="29"/>
      <c r="G746" s="29"/>
      <c r="H746" s="29"/>
      <c r="I746" s="29"/>
      <c r="J746" s="29"/>
      <c r="K746" s="29"/>
      <c r="L746" s="29"/>
      <c r="M746" s="29"/>
      <c r="N746" s="29"/>
    </row>
    <row r="747">
      <c r="A747" s="11"/>
      <c r="B747" s="29"/>
      <c r="C747" s="29"/>
      <c r="D747" s="29"/>
      <c r="E747" s="29"/>
      <c r="F747" s="29"/>
      <c r="G747" s="29"/>
      <c r="H747" s="29"/>
      <c r="I747" s="29"/>
      <c r="J747" s="29"/>
      <c r="K747" s="29"/>
      <c r="L747" s="29"/>
      <c r="M747" s="29"/>
      <c r="N747" s="29"/>
    </row>
    <row r="748">
      <c r="A748" s="11"/>
      <c r="B748" s="29"/>
      <c r="C748" s="29"/>
      <c r="D748" s="29"/>
      <c r="E748" s="29"/>
      <c r="F748" s="29"/>
      <c r="G748" s="29"/>
      <c r="H748" s="29"/>
      <c r="I748" s="29"/>
      <c r="J748" s="29"/>
      <c r="K748" s="29"/>
      <c r="L748" s="29"/>
      <c r="M748" s="29"/>
      <c r="N748" s="29"/>
    </row>
    <row r="749">
      <c r="A749" s="11"/>
      <c r="B749" s="29"/>
      <c r="C749" s="29"/>
      <c r="D749" s="29"/>
      <c r="E749" s="29"/>
      <c r="F749" s="29"/>
      <c r="G749" s="29"/>
      <c r="H749" s="29"/>
      <c r="I749" s="29"/>
      <c r="J749" s="29"/>
      <c r="K749" s="29"/>
      <c r="L749" s="29"/>
      <c r="M749" s="29"/>
      <c r="N749" s="29"/>
    </row>
    <row r="750">
      <c r="A750" s="11"/>
      <c r="B750" s="29"/>
      <c r="C750" s="29"/>
      <c r="D750" s="29"/>
      <c r="E750" s="29"/>
      <c r="F750" s="29"/>
      <c r="G750" s="29"/>
      <c r="H750" s="29"/>
      <c r="I750" s="29"/>
      <c r="J750" s="29"/>
      <c r="K750" s="29"/>
      <c r="L750" s="29"/>
      <c r="M750" s="29"/>
      <c r="N750" s="29"/>
    </row>
    <row r="751">
      <c r="A751" s="11"/>
      <c r="B751" s="29"/>
      <c r="C751" s="29"/>
      <c r="D751" s="29"/>
      <c r="E751" s="29"/>
      <c r="F751" s="29"/>
      <c r="G751" s="29"/>
      <c r="H751" s="29"/>
      <c r="I751" s="29"/>
      <c r="J751" s="29"/>
      <c r="K751" s="29"/>
      <c r="L751" s="29"/>
      <c r="M751" s="29"/>
      <c r="N751" s="29"/>
    </row>
    <row r="752">
      <c r="A752" s="11"/>
      <c r="B752" s="29"/>
      <c r="C752" s="29"/>
      <c r="D752" s="29"/>
      <c r="E752" s="29"/>
      <c r="F752" s="29"/>
      <c r="G752" s="29"/>
      <c r="H752" s="29"/>
      <c r="I752" s="29"/>
      <c r="J752" s="29"/>
      <c r="K752" s="29"/>
      <c r="L752" s="29"/>
      <c r="M752" s="29"/>
      <c r="N752" s="29"/>
    </row>
    <row r="753">
      <c r="A753" s="11"/>
      <c r="B753" s="29"/>
      <c r="C753" s="29"/>
      <c r="D753" s="29"/>
      <c r="E753" s="29"/>
      <c r="F753" s="29"/>
      <c r="G753" s="29"/>
      <c r="H753" s="29"/>
      <c r="I753" s="29"/>
      <c r="J753" s="29"/>
      <c r="K753" s="29"/>
      <c r="L753" s="29"/>
      <c r="M753" s="29"/>
      <c r="N753" s="29"/>
    </row>
    <row r="754">
      <c r="A754" s="11"/>
      <c r="B754" s="29"/>
      <c r="C754" s="29"/>
      <c r="D754" s="29"/>
      <c r="E754" s="29"/>
      <c r="F754" s="29"/>
      <c r="G754" s="29"/>
      <c r="H754" s="29"/>
      <c r="I754" s="29"/>
      <c r="J754" s="29"/>
      <c r="K754" s="29"/>
      <c r="L754" s="29"/>
      <c r="M754" s="29"/>
      <c r="N754" s="29"/>
    </row>
    <row r="755">
      <c r="A755" s="11"/>
      <c r="B755" s="29"/>
      <c r="C755" s="29"/>
      <c r="D755" s="29"/>
      <c r="E755" s="29"/>
      <c r="F755" s="29"/>
      <c r="G755" s="29"/>
      <c r="H755" s="29"/>
      <c r="I755" s="29"/>
      <c r="J755" s="29"/>
      <c r="K755" s="29"/>
      <c r="L755" s="29"/>
      <c r="M755" s="29"/>
      <c r="N755" s="29"/>
    </row>
    <row r="756">
      <c r="A756" s="11"/>
      <c r="B756" s="29"/>
      <c r="C756" s="29"/>
      <c r="D756" s="29"/>
      <c r="E756" s="29"/>
      <c r="F756" s="29"/>
      <c r="G756" s="29"/>
      <c r="H756" s="29"/>
      <c r="I756" s="29"/>
      <c r="J756" s="29"/>
      <c r="K756" s="29"/>
      <c r="L756" s="29"/>
      <c r="M756" s="29"/>
      <c r="N756" s="29"/>
    </row>
    <row r="757">
      <c r="A757" s="11"/>
      <c r="B757" s="29"/>
      <c r="C757" s="29"/>
      <c r="D757" s="29"/>
      <c r="E757" s="29"/>
      <c r="F757" s="29"/>
      <c r="G757" s="29"/>
      <c r="H757" s="29"/>
      <c r="I757" s="29"/>
      <c r="J757" s="29"/>
      <c r="K757" s="29"/>
      <c r="L757" s="29"/>
      <c r="M757" s="29"/>
      <c r="N757" s="29"/>
    </row>
    <row r="758">
      <c r="A758" s="11"/>
      <c r="B758" s="29"/>
      <c r="C758" s="29"/>
      <c r="D758" s="29"/>
      <c r="E758" s="29"/>
      <c r="F758" s="29"/>
      <c r="G758" s="29"/>
      <c r="H758" s="29"/>
      <c r="I758" s="29"/>
      <c r="J758" s="29"/>
      <c r="K758" s="29"/>
      <c r="L758" s="29"/>
      <c r="M758" s="29"/>
      <c r="N758" s="29"/>
    </row>
    <row r="759">
      <c r="A759" s="11"/>
      <c r="B759" s="29"/>
      <c r="C759" s="29"/>
      <c r="D759" s="29"/>
      <c r="E759" s="29"/>
      <c r="F759" s="29"/>
      <c r="G759" s="29"/>
      <c r="H759" s="29"/>
      <c r="I759" s="29"/>
      <c r="J759" s="29"/>
      <c r="K759" s="29"/>
      <c r="L759" s="29"/>
      <c r="M759" s="29"/>
      <c r="N759" s="29"/>
    </row>
    <row r="760">
      <c r="A760" s="11"/>
      <c r="B760" s="29"/>
      <c r="C760" s="29"/>
      <c r="D760" s="29"/>
      <c r="E760" s="29"/>
      <c r="F760" s="29"/>
      <c r="G760" s="29"/>
      <c r="H760" s="29"/>
      <c r="I760" s="29"/>
      <c r="J760" s="29"/>
      <c r="K760" s="29"/>
      <c r="L760" s="29"/>
      <c r="M760" s="29"/>
      <c r="N760" s="29"/>
    </row>
    <row r="761">
      <c r="A761" s="11"/>
      <c r="B761" s="29"/>
      <c r="C761" s="29"/>
      <c r="D761" s="29"/>
      <c r="E761" s="29"/>
      <c r="F761" s="29"/>
      <c r="G761" s="29"/>
      <c r="H761" s="29"/>
      <c r="I761" s="29"/>
      <c r="J761" s="29"/>
      <c r="K761" s="29"/>
      <c r="L761" s="29"/>
      <c r="M761" s="29"/>
      <c r="N761" s="29"/>
    </row>
    <row r="762">
      <c r="A762" s="11"/>
      <c r="B762" s="29"/>
      <c r="C762" s="29"/>
      <c r="D762" s="29"/>
      <c r="E762" s="29"/>
      <c r="F762" s="29"/>
      <c r="G762" s="29"/>
      <c r="H762" s="29"/>
      <c r="I762" s="29"/>
      <c r="J762" s="29"/>
      <c r="K762" s="29"/>
      <c r="L762" s="29"/>
      <c r="M762" s="29"/>
      <c r="N762" s="29"/>
    </row>
    <row r="763">
      <c r="A763" s="11"/>
      <c r="B763" s="29"/>
      <c r="C763" s="29"/>
      <c r="D763" s="29"/>
      <c r="E763" s="29"/>
      <c r="F763" s="29"/>
      <c r="G763" s="29"/>
      <c r="H763" s="29"/>
      <c r="I763" s="29"/>
      <c r="J763" s="29"/>
      <c r="K763" s="29"/>
      <c r="L763" s="29"/>
      <c r="M763" s="29"/>
      <c r="N763" s="29"/>
    </row>
    <row r="764">
      <c r="A764" s="11"/>
      <c r="B764" s="29"/>
      <c r="C764" s="29"/>
      <c r="D764" s="29"/>
      <c r="E764" s="29"/>
      <c r="F764" s="29"/>
      <c r="G764" s="29"/>
      <c r="H764" s="29"/>
      <c r="I764" s="29"/>
      <c r="J764" s="29"/>
      <c r="K764" s="29"/>
      <c r="L764" s="29"/>
      <c r="M764" s="29"/>
      <c r="N764" s="29"/>
    </row>
    <row r="765">
      <c r="A765" s="11"/>
      <c r="B765" s="29"/>
      <c r="C765" s="29"/>
      <c r="D765" s="29"/>
      <c r="E765" s="29"/>
      <c r="F765" s="29"/>
      <c r="G765" s="29"/>
      <c r="H765" s="29"/>
      <c r="I765" s="29"/>
      <c r="J765" s="29"/>
      <c r="K765" s="29"/>
      <c r="L765" s="29"/>
      <c r="M765" s="29"/>
      <c r="N765" s="29"/>
    </row>
    <row r="766">
      <c r="A766" s="11"/>
      <c r="B766" s="29"/>
      <c r="C766" s="29"/>
      <c r="D766" s="29"/>
      <c r="E766" s="29"/>
      <c r="F766" s="29"/>
      <c r="G766" s="29"/>
      <c r="H766" s="29"/>
      <c r="I766" s="29"/>
      <c r="J766" s="29"/>
      <c r="K766" s="29"/>
      <c r="L766" s="29"/>
      <c r="M766" s="29"/>
      <c r="N766" s="29"/>
    </row>
    <row r="767">
      <c r="A767" s="11"/>
      <c r="B767" s="29"/>
      <c r="C767" s="29"/>
      <c r="D767" s="29"/>
      <c r="E767" s="29"/>
      <c r="F767" s="29"/>
      <c r="G767" s="29"/>
      <c r="H767" s="29"/>
      <c r="I767" s="29"/>
      <c r="J767" s="29"/>
      <c r="K767" s="29"/>
      <c r="L767" s="29"/>
      <c r="M767" s="29"/>
      <c r="N767" s="29"/>
    </row>
    <row r="768">
      <c r="A768" s="11"/>
      <c r="B768" s="29"/>
      <c r="C768" s="29"/>
      <c r="D768" s="29"/>
      <c r="E768" s="29"/>
      <c r="F768" s="29"/>
      <c r="G768" s="29"/>
      <c r="H768" s="29"/>
      <c r="I768" s="29"/>
      <c r="J768" s="29"/>
      <c r="K768" s="29"/>
      <c r="L768" s="29"/>
      <c r="M768" s="29"/>
      <c r="N768" s="29"/>
    </row>
    <row r="769">
      <c r="A769" s="11"/>
      <c r="B769" s="29"/>
      <c r="C769" s="29"/>
      <c r="D769" s="29"/>
      <c r="E769" s="29"/>
      <c r="F769" s="29"/>
      <c r="G769" s="29"/>
      <c r="H769" s="29"/>
      <c r="I769" s="29"/>
      <c r="J769" s="29"/>
      <c r="K769" s="29"/>
      <c r="L769" s="29"/>
      <c r="M769" s="29"/>
      <c r="N769" s="29"/>
    </row>
    <row r="770">
      <c r="A770" s="11"/>
      <c r="B770" s="29"/>
      <c r="C770" s="29"/>
      <c r="D770" s="29"/>
      <c r="E770" s="29"/>
      <c r="F770" s="29"/>
      <c r="G770" s="29"/>
      <c r="H770" s="29"/>
      <c r="I770" s="29"/>
      <c r="J770" s="29"/>
      <c r="K770" s="29"/>
      <c r="L770" s="29"/>
      <c r="M770" s="29"/>
      <c r="N770" s="29"/>
    </row>
    <row r="771">
      <c r="A771" s="11"/>
      <c r="B771" s="29"/>
      <c r="C771" s="29"/>
      <c r="D771" s="29"/>
      <c r="E771" s="29"/>
      <c r="F771" s="29"/>
      <c r="G771" s="29"/>
      <c r="H771" s="29"/>
      <c r="I771" s="29"/>
      <c r="J771" s="29"/>
      <c r="K771" s="29"/>
      <c r="L771" s="29"/>
      <c r="M771" s="29"/>
      <c r="N771" s="29"/>
    </row>
    <row r="772">
      <c r="A772" s="11"/>
      <c r="B772" s="29"/>
      <c r="C772" s="29"/>
      <c r="D772" s="29"/>
      <c r="E772" s="29"/>
      <c r="F772" s="29"/>
      <c r="G772" s="29"/>
      <c r="H772" s="29"/>
      <c r="I772" s="29"/>
      <c r="J772" s="29"/>
      <c r="K772" s="29"/>
      <c r="L772" s="29"/>
      <c r="M772" s="29"/>
      <c r="N772" s="29"/>
    </row>
    <row r="773">
      <c r="A773" s="11"/>
      <c r="B773" s="29"/>
      <c r="C773" s="29"/>
      <c r="D773" s="29"/>
      <c r="E773" s="29"/>
      <c r="F773" s="29"/>
      <c r="G773" s="29"/>
      <c r="H773" s="29"/>
      <c r="I773" s="29"/>
      <c r="J773" s="29"/>
      <c r="K773" s="29"/>
      <c r="L773" s="29"/>
      <c r="M773" s="29"/>
      <c r="N773" s="29"/>
    </row>
    <row r="774">
      <c r="A774" s="11"/>
      <c r="B774" s="29"/>
      <c r="C774" s="29"/>
      <c r="D774" s="29"/>
      <c r="E774" s="29"/>
      <c r="F774" s="29"/>
      <c r="G774" s="29"/>
      <c r="H774" s="29"/>
      <c r="I774" s="29"/>
      <c r="J774" s="29"/>
      <c r="K774" s="29"/>
      <c r="L774" s="29"/>
      <c r="M774" s="29"/>
      <c r="N774" s="29"/>
    </row>
    <row r="775">
      <c r="A775" s="11"/>
      <c r="B775" s="29"/>
      <c r="C775" s="29"/>
      <c r="D775" s="29"/>
      <c r="E775" s="29"/>
      <c r="F775" s="29"/>
      <c r="G775" s="29"/>
      <c r="H775" s="29"/>
      <c r="I775" s="29"/>
      <c r="J775" s="29"/>
      <c r="K775" s="29"/>
      <c r="L775" s="29"/>
      <c r="M775" s="29"/>
      <c r="N775" s="29"/>
    </row>
    <row r="776">
      <c r="A776" s="11"/>
      <c r="B776" s="29"/>
      <c r="C776" s="29"/>
      <c r="D776" s="29"/>
      <c r="E776" s="29"/>
      <c r="F776" s="29"/>
      <c r="G776" s="29"/>
      <c r="H776" s="29"/>
      <c r="I776" s="29"/>
      <c r="J776" s="29"/>
      <c r="K776" s="29"/>
      <c r="L776" s="29"/>
      <c r="M776" s="29"/>
      <c r="N776" s="29"/>
    </row>
    <row r="777">
      <c r="A777" s="11"/>
      <c r="B777" s="29"/>
      <c r="C777" s="29"/>
      <c r="D777" s="29"/>
      <c r="E777" s="29"/>
      <c r="F777" s="29"/>
      <c r="G777" s="29"/>
      <c r="H777" s="29"/>
      <c r="I777" s="29"/>
      <c r="J777" s="29"/>
      <c r="K777" s="29"/>
      <c r="L777" s="29"/>
      <c r="M777" s="29"/>
      <c r="N777" s="29"/>
    </row>
    <row r="778">
      <c r="A778" s="11"/>
      <c r="B778" s="29"/>
      <c r="C778" s="29"/>
      <c r="D778" s="29"/>
      <c r="E778" s="29"/>
      <c r="F778" s="29"/>
      <c r="G778" s="29"/>
      <c r="H778" s="29"/>
      <c r="I778" s="29"/>
      <c r="J778" s="29"/>
      <c r="K778" s="29"/>
      <c r="L778" s="29"/>
      <c r="M778" s="29"/>
      <c r="N778" s="29"/>
    </row>
    <row r="779">
      <c r="A779" s="11"/>
      <c r="B779" s="29"/>
      <c r="C779" s="29"/>
      <c r="D779" s="29"/>
      <c r="E779" s="29"/>
      <c r="F779" s="29"/>
      <c r="G779" s="29"/>
      <c r="H779" s="29"/>
      <c r="I779" s="29"/>
      <c r="J779" s="29"/>
      <c r="K779" s="29"/>
      <c r="L779" s="29"/>
      <c r="M779" s="29"/>
      <c r="N779" s="29"/>
    </row>
    <row r="780">
      <c r="A780" s="11"/>
      <c r="B780" s="29"/>
      <c r="C780" s="29"/>
      <c r="D780" s="29"/>
      <c r="E780" s="29"/>
      <c r="F780" s="29"/>
      <c r="G780" s="29"/>
      <c r="H780" s="29"/>
      <c r="I780" s="29"/>
      <c r="J780" s="29"/>
      <c r="K780" s="29"/>
      <c r="L780" s="29"/>
      <c r="M780" s="29"/>
      <c r="N780" s="29"/>
    </row>
    <row r="781">
      <c r="A781" s="11"/>
      <c r="B781" s="29"/>
      <c r="C781" s="29"/>
      <c r="D781" s="29"/>
      <c r="E781" s="29"/>
      <c r="F781" s="29"/>
      <c r="G781" s="29"/>
      <c r="H781" s="29"/>
      <c r="I781" s="29"/>
      <c r="J781" s="29"/>
      <c r="K781" s="29"/>
      <c r="L781" s="29"/>
      <c r="M781" s="29"/>
      <c r="N781" s="29"/>
    </row>
    <row r="782">
      <c r="A782" s="11"/>
      <c r="B782" s="29"/>
      <c r="C782" s="29"/>
      <c r="D782" s="29"/>
      <c r="E782" s="29"/>
      <c r="F782" s="29"/>
      <c r="G782" s="29"/>
      <c r="H782" s="29"/>
      <c r="I782" s="29"/>
      <c r="J782" s="29"/>
      <c r="K782" s="29"/>
      <c r="L782" s="29"/>
      <c r="M782" s="29"/>
      <c r="N782" s="29"/>
    </row>
    <row r="783">
      <c r="A783" s="11"/>
      <c r="B783" s="29"/>
      <c r="C783" s="29"/>
      <c r="D783" s="29"/>
      <c r="E783" s="29"/>
      <c r="F783" s="29"/>
      <c r="G783" s="29"/>
      <c r="H783" s="29"/>
      <c r="I783" s="29"/>
      <c r="J783" s="29"/>
      <c r="K783" s="29"/>
      <c r="L783" s="29"/>
      <c r="M783" s="29"/>
      <c r="N783" s="29"/>
    </row>
    <row r="784">
      <c r="A784" s="11"/>
      <c r="B784" s="29"/>
      <c r="C784" s="29"/>
      <c r="D784" s="29"/>
      <c r="E784" s="29"/>
      <c r="F784" s="29"/>
      <c r="G784" s="29"/>
      <c r="H784" s="29"/>
      <c r="I784" s="29"/>
      <c r="J784" s="29"/>
      <c r="K784" s="29"/>
      <c r="L784" s="29"/>
      <c r="M784" s="29"/>
      <c r="N784" s="29"/>
    </row>
    <row r="785">
      <c r="A785" s="11"/>
      <c r="B785" s="29"/>
      <c r="C785" s="29"/>
      <c r="D785" s="29"/>
      <c r="E785" s="29"/>
      <c r="F785" s="29"/>
      <c r="G785" s="29"/>
      <c r="H785" s="29"/>
      <c r="I785" s="29"/>
      <c r="J785" s="29"/>
      <c r="K785" s="29"/>
      <c r="L785" s="29"/>
      <c r="M785" s="29"/>
      <c r="N785" s="29"/>
    </row>
    <row r="786">
      <c r="A786" s="11"/>
      <c r="B786" s="29"/>
      <c r="C786" s="29"/>
      <c r="D786" s="29"/>
      <c r="E786" s="29"/>
      <c r="F786" s="29"/>
      <c r="G786" s="29"/>
      <c r="H786" s="29"/>
      <c r="I786" s="29"/>
      <c r="J786" s="29"/>
      <c r="K786" s="29"/>
      <c r="L786" s="29"/>
      <c r="M786" s="29"/>
      <c r="N786" s="29"/>
    </row>
    <row r="787">
      <c r="A787" s="11"/>
      <c r="B787" s="29"/>
      <c r="C787" s="29"/>
      <c r="D787" s="29"/>
      <c r="E787" s="29"/>
      <c r="F787" s="29"/>
      <c r="G787" s="29"/>
      <c r="H787" s="29"/>
      <c r="I787" s="29"/>
      <c r="J787" s="29"/>
      <c r="K787" s="29"/>
      <c r="L787" s="29"/>
      <c r="M787" s="29"/>
      <c r="N787" s="29"/>
    </row>
    <row r="788">
      <c r="A788" s="11"/>
      <c r="B788" s="29"/>
      <c r="C788" s="29"/>
      <c r="D788" s="29"/>
      <c r="E788" s="29"/>
      <c r="F788" s="29"/>
      <c r="G788" s="29"/>
      <c r="H788" s="29"/>
      <c r="I788" s="29"/>
      <c r="J788" s="29"/>
      <c r="K788" s="29"/>
      <c r="L788" s="29"/>
      <c r="M788" s="29"/>
      <c r="N788" s="29"/>
    </row>
    <row r="789">
      <c r="A789" s="11"/>
      <c r="B789" s="29"/>
      <c r="C789" s="29"/>
      <c r="D789" s="29"/>
      <c r="E789" s="29"/>
      <c r="F789" s="29"/>
      <c r="G789" s="29"/>
      <c r="H789" s="29"/>
      <c r="I789" s="29"/>
      <c r="J789" s="29"/>
      <c r="K789" s="29"/>
      <c r="L789" s="29"/>
      <c r="M789" s="29"/>
      <c r="N789" s="29"/>
    </row>
    <row r="790">
      <c r="A790" s="11"/>
      <c r="B790" s="29"/>
      <c r="C790" s="29"/>
      <c r="D790" s="29"/>
      <c r="E790" s="29"/>
      <c r="F790" s="29"/>
      <c r="G790" s="29"/>
      <c r="H790" s="29"/>
      <c r="I790" s="29"/>
      <c r="J790" s="29"/>
      <c r="K790" s="29"/>
      <c r="L790" s="29"/>
      <c r="M790" s="29"/>
      <c r="N790" s="29"/>
    </row>
    <row r="791">
      <c r="A791" s="11"/>
      <c r="B791" s="29"/>
      <c r="C791" s="29"/>
      <c r="D791" s="29"/>
      <c r="E791" s="29"/>
      <c r="F791" s="29"/>
      <c r="G791" s="29"/>
      <c r="H791" s="29"/>
      <c r="I791" s="29"/>
      <c r="J791" s="29"/>
      <c r="K791" s="29"/>
      <c r="L791" s="29"/>
      <c r="M791" s="29"/>
      <c r="N791" s="29"/>
    </row>
    <row r="792">
      <c r="A792" s="11"/>
      <c r="B792" s="29"/>
      <c r="C792" s="29"/>
      <c r="D792" s="29"/>
      <c r="E792" s="29"/>
      <c r="F792" s="29"/>
      <c r="G792" s="29"/>
      <c r="H792" s="29"/>
      <c r="I792" s="29"/>
      <c r="J792" s="29"/>
      <c r="K792" s="29"/>
      <c r="L792" s="29"/>
      <c r="M792" s="29"/>
      <c r="N792" s="29"/>
    </row>
    <row r="793">
      <c r="A793" s="11"/>
      <c r="B793" s="29"/>
      <c r="C793" s="29"/>
      <c r="D793" s="29"/>
      <c r="E793" s="29"/>
      <c r="F793" s="29"/>
      <c r="G793" s="29"/>
      <c r="H793" s="29"/>
      <c r="I793" s="29"/>
      <c r="J793" s="29"/>
      <c r="K793" s="29"/>
      <c r="L793" s="29"/>
      <c r="M793" s="29"/>
      <c r="N793" s="29"/>
    </row>
    <row r="794">
      <c r="A794" s="11"/>
      <c r="B794" s="29"/>
      <c r="C794" s="29"/>
      <c r="D794" s="29"/>
      <c r="E794" s="29"/>
      <c r="F794" s="29"/>
      <c r="G794" s="29"/>
      <c r="H794" s="29"/>
      <c r="I794" s="29"/>
      <c r="J794" s="29"/>
      <c r="K794" s="29"/>
      <c r="L794" s="29"/>
      <c r="M794" s="29"/>
      <c r="N794" s="29"/>
    </row>
    <row r="795">
      <c r="A795" s="11"/>
      <c r="B795" s="29"/>
      <c r="C795" s="29"/>
      <c r="D795" s="29"/>
      <c r="E795" s="29"/>
      <c r="F795" s="29"/>
      <c r="G795" s="29"/>
      <c r="H795" s="29"/>
      <c r="I795" s="29"/>
      <c r="J795" s="29"/>
      <c r="K795" s="29"/>
      <c r="L795" s="29"/>
      <c r="M795" s="29"/>
      <c r="N795" s="29"/>
    </row>
    <row r="796">
      <c r="A796" s="11"/>
      <c r="B796" s="29"/>
      <c r="C796" s="29"/>
      <c r="D796" s="29"/>
      <c r="E796" s="29"/>
      <c r="F796" s="29"/>
      <c r="G796" s="29"/>
      <c r="H796" s="29"/>
      <c r="I796" s="29"/>
      <c r="J796" s="29"/>
      <c r="K796" s="29"/>
      <c r="L796" s="29"/>
      <c r="M796" s="29"/>
      <c r="N796" s="29"/>
    </row>
    <row r="797">
      <c r="A797" s="11"/>
      <c r="B797" s="29"/>
      <c r="C797" s="29"/>
      <c r="D797" s="29"/>
      <c r="E797" s="29"/>
      <c r="F797" s="29"/>
      <c r="G797" s="29"/>
      <c r="H797" s="29"/>
      <c r="I797" s="29"/>
      <c r="J797" s="29"/>
      <c r="K797" s="29"/>
      <c r="L797" s="29"/>
      <c r="M797" s="29"/>
      <c r="N797" s="29"/>
    </row>
    <row r="798">
      <c r="A798" s="11"/>
      <c r="B798" s="29"/>
      <c r="C798" s="29"/>
      <c r="D798" s="29"/>
      <c r="E798" s="29"/>
      <c r="F798" s="29"/>
      <c r="G798" s="29"/>
      <c r="H798" s="29"/>
      <c r="I798" s="29"/>
      <c r="J798" s="29"/>
      <c r="K798" s="29"/>
      <c r="L798" s="29"/>
      <c r="M798" s="29"/>
      <c r="N798" s="29"/>
    </row>
    <row r="799">
      <c r="A799" s="11"/>
      <c r="B799" s="29"/>
      <c r="C799" s="29"/>
      <c r="D799" s="29"/>
      <c r="E799" s="29"/>
      <c r="F799" s="29"/>
      <c r="G799" s="29"/>
      <c r="H799" s="29"/>
      <c r="I799" s="29"/>
      <c r="J799" s="29"/>
      <c r="K799" s="29"/>
      <c r="L799" s="29"/>
      <c r="M799" s="29"/>
      <c r="N799" s="29"/>
    </row>
    <row r="800">
      <c r="A800" s="11"/>
      <c r="B800" s="29"/>
      <c r="C800" s="29"/>
      <c r="D800" s="29"/>
      <c r="E800" s="29"/>
      <c r="F800" s="29"/>
      <c r="G800" s="29"/>
      <c r="H800" s="29"/>
      <c r="I800" s="29"/>
      <c r="J800" s="29"/>
      <c r="K800" s="29"/>
      <c r="L800" s="29"/>
      <c r="M800" s="29"/>
      <c r="N800" s="29"/>
    </row>
    <row r="801">
      <c r="A801" s="11"/>
      <c r="B801" s="29"/>
      <c r="C801" s="29"/>
      <c r="D801" s="29"/>
      <c r="E801" s="29"/>
      <c r="F801" s="29"/>
      <c r="G801" s="29"/>
      <c r="H801" s="29"/>
      <c r="I801" s="29"/>
      <c r="J801" s="29"/>
      <c r="K801" s="29"/>
      <c r="L801" s="29"/>
      <c r="M801" s="29"/>
      <c r="N801" s="29"/>
    </row>
    <row r="802">
      <c r="A802" s="11"/>
      <c r="B802" s="29"/>
      <c r="C802" s="29"/>
      <c r="D802" s="29"/>
      <c r="E802" s="29"/>
      <c r="F802" s="29"/>
      <c r="G802" s="29"/>
      <c r="H802" s="29"/>
      <c r="I802" s="29"/>
      <c r="J802" s="29"/>
      <c r="K802" s="29"/>
      <c r="L802" s="29"/>
      <c r="M802" s="29"/>
      <c r="N802" s="29"/>
    </row>
    <row r="803">
      <c r="A803" s="11"/>
      <c r="B803" s="29"/>
      <c r="C803" s="29"/>
      <c r="D803" s="29"/>
      <c r="E803" s="29"/>
      <c r="F803" s="29"/>
      <c r="G803" s="29"/>
      <c r="H803" s="29"/>
      <c r="I803" s="29"/>
      <c r="J803" s="29"/>
      <c r="K803" s="29"/>
      <c r="L803" s="29"/>
      <c r="M803" s="29"/>
      <c r="N803" s="29"/>
    </row>
    <row r="804">
      <c r="A804" s="11"/>
      <c r="B804" s="29"/>
      <c r="C804" s="29"/>
      <c r="D804" s="29"/>
      <c r="E804" s="29"/>
      <c r="F804" s="29"/>
      <c r="G804" s="29"/>
      <c r="H804" s="29"/>
      <c r="I804" s="29"/>
      <c r="J804" s="29"/>
      <c r="K804" s="29"/>
      <c r="L804" s="29"/>
      <c r="M804" s="29"/>
      <c r="N804" s="29"/>
    </row>
    <row r="805">
      <c r="A805" s="11"/>
      <c r="B805" s="29"/>
      <c r="C805" s="29"/>
      <c r="D805" s="29"/>
      <c r="E805" s="29"/>
      <c r="F805" s="29"/>
      <c r="G805" s="29"/>
      <c r="H805" s="29"/>
      <c r="I805" s="29"/>
      <c r="J805" s="29"/>
      <c r="K805" s="29"/>
      <c r="L805" s="29"/>
      <c r="M805" s="29"/>
      <c r="N805" s="29"/>
    </row>
    <row r="806">
      <c r="A806" s="11"/>
      <c r="B806" s="29"/>
      <c r="C806" s="29"/>
      <c r="D806" s="29"/>
      <c r="E806" s="29"/>
      <c r="F806" s="29"/>
      <c r="G806" s="29"/>
      <c r="H806" s="29"/>
      <c r="I806" s="29"/>
      <c r="J806" s="29"/>
      <c r="K806" s="29"/>
      <c r="L806" s="29"/>
      <c r="M806" s="29"/>
      <c r="N806" s="29"/>
    </row>
    <row r="807">
      <c r="A807" s="11"/>
      <c r="B807" s="29"/>
      <c r="C807" s="29"/>
      <c r="D807" s="29"/>
      <c r="E807" s="29"/>
      <c r="F807" s="29"/>
      <c r="G807" s="29"/>
      <c r="H807" s="29"/>
      <c r="I807" s="29"/>
      <c r="J807" s="29"/>
      <c r="K807" s="29"/>
      <c r="L807" s="29"/>
      <c r="M807" s="29"/>
      <c r="N807" s="29"/>
    </row>
    <row r="808">
      <c r="A808" s="11"/>
      <c r="B808" s="29"/>
      <c r="C808" s="29"/>
      <c r="D808" s="29"/>
      <c r="E808" s="29"/>
      <c r="F808" s="29"/>
      <c r="G808" s="29"/>
      <c r="H808" s="29"/>
      <c r="I808" s="29"/>
      <c r="J808" s="29"/>
      <c r="K808" s="29"/>
      <c r="L808" s="29"/>
      <c r="M808" s="29"/>
      <c r="N808" s="29"/>
    </row>
    <row r="809">
      <c r="A809" s="11"/>
      <c r="B809" s="29"/>
      <c r="C809" s="29"/>
      <c r="D809" s="29"/>
      <c r="E809" s="29"/>
      <c r="F809" s="29"/>
      <c r="G809" s="29"/>
      <c r="H809" s="29"/>
      <c r="I809" s="29"/>
      <c r="J809" s="29"/>
      <c r="K809" s="29"/>
      <c r="L809" s="29"/>
      <c r="M809" s="29"/>
      <c r="N809" s="29"/>
    </row>
    <row r="810">
      <c r="A810" s="11"/>
      <c r="B810" s="29"/>
      <c r="C810" s="29"/>
      <c r="D810" s="29"/>
      <c r="E810" s="29"/>
      <c r="F810" s="29"/>
      <c r="G810" s="29"/>
      <c r="H810" s="29"/>
      <c r="I810" s="29"/>
      <c r="J810" s="29"/>
      <c r="K810" s="29"/>
      <c r="L810" s="29"/>
      <c r="M810" s="29"/>
      <c r="N810" s="29"/>
    </row>
    <row r="811">
      <c r="A811" s="11"/>
      <c r="B811" s="29"/>
      <c r="C811" s="29"/>
      <c r="D811" s="29"/>
      <c r="E811" s="29"/>
      <c r="F811" s="29"/>
      <c r="G811" s="29"/>
      <c r="H811" s="29"/>
      <c r="I811" s="29"/>
      <c r="J811" s="29"/>
      <c r="K811" s="29"/>
      <c r="L811" s="29"/>
      <c r="M811" s="29"/>
      <c r="N811" s="29"/>
    </row>
    <row r="812">
      <c r="A812" s="11"/>
      <c r="B812" s="29"/>
      <c r="C812" s="29"/>
      <c r="D812" s="29"/>
      <c r="E812" s="29"/>
      <c r="F812" s="29"/>
      <c r="G812" s="29"/>
      <c r="H812" s="29"/>
      <c r="I812" s="29"/>
      <c r="J812" s="29"/>
      <c r="K812" s="29"/>
      <c r="L812" s="29"/>
      <c r="M812" s="29"/>
      <c r="N812" s="29"/>
    </row>
    <row r="813">
      <c r="A813" s="11"/>
      <c r="B813" s="29"/>
      <c r="C813" s="29"/>
      <c r="D813" s="29"/>
      <c r="E813" s="29"/>
      <c r="F813" s="29"/>
      <c r="G813" s="29"/>
      <c r="H813" s="29"/>
      <c r="I813" s="29"/>
      <c r="J813" s="29"/>
      <c r="K813" s="29"/>
      <c r="L813" s="29"/>
      <c r="M813" s="29"/>
      <c r="N813" s="29"/>
    </row>
    <row r="814">
      <c r="A814" s="11"/>
      <c r="B814" s="29"/>
      <c r="C814" s="29"/>
      <c r="D814" s="29"/>
      <c r="E814" s="29"/>
      <c r="F814" s="29"/>
      <c r="G814" s="29"/>
      <c r="H814" s="29"/>
      <c r="I814" s="29"/>
      <c r="J814" s="29"/>
      <c r="K814" s="29"/>
      <c r="L814" s="29"/>
      <c r="M814" s="29"/>
      <c r="N814" s="29"/>
    </row>
    <row r="815">
      <c r="A815" s="11"/>
      <c r="B815" s="29"/>
      <c r="C815" s="29"/>
      <c r="D815" s="29"/>
      <c r="E815" s="29"/>
      <c r="F815" s="29"/>
      <c r="G815" s="29"/>
      <c r="H815" s="29"/>
      <c r="I815" s="29"/>
      <c r="J815" s="29"/>
      <c r="K815" s="29"/>
      <c r="L815" s="29"/>
      <c r="M815" s="29"/>
      <c r="N815" s="29"/>
    </row>
    <row r="816">
      <c r="A816" s="11"/>
      <c r="B816" s="29"/>
      <c r="C816" s="29"/>
      <c r="D816" s="29"/>
      <c r="E816" s="29"/>
      <c r="F816" s="29"/>
      <c r="G816" s="29"/>
      <c r="H816" s="29"/>
      <c r="I816" s="29"/>
      <c r="J816" s="29"/>
      <c r="K816" s="29"/>
      <c r="L816" s="29"/>
      <c r="M816" s="29"/>
      <c r="N816" s="29"/>
    </row>
    <row r="817">
      <c r="A817" s="11"/>
      <c r="B817" s="29"/>
      <c r="C817" s="29"/>
      <c r="D817" s="29"/>
      <c r="E817" s="29"/>
      <c r="F817" s="29"/>
      <c r="G817" s="29"/>
      <c r="H817" s="29"/>
      <c r="I817" s="29"/>
      <c r="J817" s="29"/>
      <c r="K817" s="29"/>
      <c r="L817" s="29"/>
      <c r="M817" s="29"/>
      <c r="N817" s="29"/>
    </row>
    <row r="818">
      <c r="A818" s="11"/>
      <c r="B818" s="29"/>
      <c r="C818" s="29"/>
      <c r="D818" s="29"/>
      <c r="E818" s="29"/>
      <c r="F818" s="29"/>
      <c r="G818" s="29"/>
      <c r="H818" s="29"/>
      <c r="I818" s="29"/>
      <c r="J818" s="29"/>
      <c r="K818" s="29"/>
      <c r="L818" s="29"/>
      <c r="M818" s="29"/>
      <c r="N818" s="29"/>
    </row>
    <row r="819">
      <c r="A819" s="11"/>
      <c r="B819" s="29"/>
      <c r="C819" s="29"/>
      <c r="D819" s="29"/>
      <c r="E819" s="29"/>
      <c r="F819" s="29"/>
      <c r="G819" s="29"/>
      <c r="H819" s="29"/>
      <c r="I819" s="29"/>
      <c r="J819" s="29"/>
      <c r="K819" s="29"/>
      <c r="L819" s="29"/>
      <c r="M819" s="29"/>
      <c r="N819" s="29"/>
    </row>
    <row r="820">
      <c r="A820" s="11"/>
      <c r="B820" s="29"/>
      <c r="C820" s="29"/>
      <c r="D820" s="29"/>
      <c r="E820" s="29"/>
      <c r="F820" s="29"/>
      <c r="G820" s="29"/>
      <c r="H820" s="29"/>
      <c r="I820" s="29"/>
      <c r="J820" s="29"/>
      <c r="K820" s="29"/>
      <c r="L820" s="29"/>
      <c r="M820" s="29"/>
      <c r="N820" s="29"/>
    </row>
    <row r="821">
      <c r="A821" s="11"/>
      <c r="B821" s="29"/>
      <c r="C821" s="29"/>
      <c r="D821" s="29"/>
      <c r="E821" s="29"/>
      <c r="F821" s="29"/>
      <c r="G821" s="29"/>
      <c r="H821" s="29"/>
      <c r="I821" s="29"/>
      <c r="J821" s="29"/>
      <c r="K821" s="29"/>
      <c r="L821" s="29"/>
      <c r="M821" s="29"/>
      <c r="N821" s="29"/>
    </row>
    <row r="822">
      <c r="A822" s="11"/>
      <c r="B822" s="29"/>
      <c r="C822" s="29"/>
      <c r="D822" s="29"/>
      <c r="E822" s="29"/>
      <c r="F822" s="29"/>
      <c r="G822" s="29"/>
      <c r="H822" s="29"/>
      <c r="I822" s="29"/>
      <c r="J822" s="29"/>
      <c r="K822" s="29"/>
      <c r="L822" s="29"/>
      <c r="M822" s="29"/>
      <c r="N822" s="29"/>
    </row>
    <row r="823">
      <c r="A823" s="11"/>
      <c r="B823" s="29"/>
      <c r="C823" s="29"/>
      <c r="D823" s="29"/>
      <c r="E823" s="29"/>
      <c r="F823" s="29"/>
      <c r="G823" s="29"/>
      <c r="H823" s="29"/>
      <c r="I823" s="29"/>
      <c r="J823" s="29"/>
      <c r="K823" s="29"/>
      <c r="L823" s="29"/>
      <c r="M823" s="29"/>
      <c r="N823" s="29"/>
    </row>
    <row r="824">
      <c r="A824" s="11"/>
      <c r="B824" s="29"/>
      <c r="C824" s="29"/>
      <c r="D824" s="29"/>
      <c r="E824" s="29"/>
      <c r="F824" s="29"/>
      <c r="G824" s="29"/>
      <c r="H824" s="29"/>
      <c r="I824" s="29"/>
      <c r="J824" s="29"/>
      <c r="K824" s="29"/>
      <c r="L824" s="29"/>
      <c r="M824" s="29"/>
      <c r="N824" s="29"/>
    </row>
    <row r="825">
      <c r="A825" s="11"/>
      <c r="B825" s="29"/>
      <c r="C825" s="29"/>
      <c r="D825" s="29"/>
      <c r="E825" s="29"/>
      <c r="F825" s="29"/>
      <c r="G825" s="29"/>
      <c r="H825" s="29"/>
      <c r="I825" s="29"/>
      <c r="J825" s="29"/>
      <c r="K825" s="29"/>
      <c r="L825" s="29"/>
      <c r="M825" s="29"/>
      <c r="N825" s="29"/>
    </row>
    <row r="826">
      <c r="A826" s="11"/>
      <c r="B826" s="29"/>
      <c r="C826" s="29"/>
      <c r="D826" s="29"/>
      <c r="E826" s="29"/>
      <c r="F826" s="29"/>
      <c r="G826" s="29"/>
      <c r="H826" s="29"/>
      <c r="I826" s="29"/>
      <c r="J826" s="29"/>
      <c r="K826" s="29"/>
      <c r="L826" s="29"/>
      <c r="M826" s="29"/>
      <c r="N826" s="29"/>
    </row>
    <row r="827">
      <c r="A827" s="11"/>
      <c r="B827" s="29"/>
      <c r="C827" s="29"/>
      <c r="D827" s="29"/>
      <c r="E827" s="29"/>
      <c r="F827" s="29"/>
      <c r="G827" s="29"/>
      <c r="H827" s="29"/>
      <c r="I827" s="29"/>
      <c r="J827" s="29"/>
      <c r="K827" s="29"/>
      <c r="L827" s="29"/>
      <c r="M827" s="29"/>
      <c r="N827" s="29"/>
    </row>
    <row r="828">
      <c r="A828" s="11"/>
      <c r="B828" s="29"/>
      <c r="C828" s="29"/>
      <c r="D828" s="29"/>
      <c r="E828" s="29"/>
      <c r="F828" s="29"/>
      <c r="G828" s="29"/>
      <c r="H828" s="29"/>
      <c r="I828" s="29"/>
      <c r="J828" s="29"/>
      <c r="K828" s="29"/>
      <c r="L828" s="29"/>
      <c r="M828" s="29"/>
      <c r="N828" s="29"/>
    </row>
    <row r="829">
      <c r="A829" s="11"/>
      <c r="B829" s="29"/>
      <c r="C829" s="29"/>
      <c r="D829" s="29"/>
      <c r="E829" s="29"/>
      <c r="F829" s="29"/>
      <c r="G829" s="29"/>
      <c r="H829" s="29"/>
      <c r="I829" s="29"/>
      <c r="J829" s="29"/>
      <c r="K829" s="29"/>
      <c r="L829" s="29"/>
      <c r="M829" s="29"/>
      <c r="N829" s="29"/>
    </row>
    <row r="830">
      <c r="A830" s="11"/>
      <c r="B830" s="29"/>
      <c r="C830" s="29"/>
      <c r="D830" s="29"/>
      <c r="E830" s="29"/>
      <c r="F830" s="29"/>
      <c r="G830" s="29"/>
      <c r="H830" s="29"/>
      <c r="I830" s="29"/>
      <c r="J830" s="29"/>
      <c r="K830" s="29"/>
      <c r="L830" s="29"/>
      <c r="M830" s="29"/>
      <c r="N830" s="29"/>
    </row>
    <row r="831">
      <c r="A831" s="11"/>
      <c r="B831" s="29"/>
      <c r="C831" s="29"/>
      <c r="D831" s="29"/>
      <c r="E831" s="29"/>
      <c r="F831" s="29"/>
      <c r="G831" s="29"/>
      <c r="H831" s="29"/>
      <c r="I831" s="29"/>
      <c r="J831" s="29"/>
      <c r="K831" s="29"/>
      <c r="L831" s="29"/>
      <c r="M831" s="29"/>
      <c r="N831" s="29"/>
    </row>
    <row r="832">
      <c r="A832" s="11"/>
      <c r="B832" s="29"/>
      <c r="C832" s="29"/>
      <c r="D832" s="29"/>
      <c r="E832" s="29"/>
      <c r="F832" s="29"/>
      <c r="G832" s="29"/>
      <c r="H832" s="29"/>
      <c r="I832" s="29"/>
      <c r="J832" s="29"/>
      <c r="K832" s="29"/>
      <c r="L832" s="29"/>
      <c r="M832" s="29"/>
      <c r="N832" s="29"/>
    </row>
    <row r="833">
      <c r="A833" s="11"/>
      <c r="B833" s="29"/>
      <c r="C833" s="29"/>
      <c r="D833" s="29"/>
      <c r="E833" s="29"/>
      <c r="F833" s="29"/>
      <c r="G833" s="29"/>
      <c r="H833" s="29"/>
      <c r="I833" s="29"/>
      <c r="J833" s="29"/>
      <c r="K833" s="29"/>
      <c r="L833" s="29"/>
      <c r="M833" s="29"/>
      <c r="N833" s="29"/>
    </row>
    <row r="834">
      <c r="A834" s="11"/>
      <c r="B834" s="29"/>
      <c r="C834" s="29"/>
      <c r="D834" s="29"/>
      <c r="E834" s="29"/>
      <c r="F834" s="29"/>
      <c r="G834" s="29"/>
      <c r="H834" s="29"/>
      <c r="I834" s="29"/>
      <c r="J834" s="29"/>
      <c r="K834" s="29"/>
      <c r="L834" s="29"/>
      <c r="M834" s="29"/>
      <c r="N834" s="29"/>
    </row>
    <row r="835">
      <c r="A835" s="11"/>
      <c r="B835" s="29"/>
      <c r="C835" s="29"/>
      <c r="D835" s="29"/>
      <c r="E835" s="29"/>
      <c r="F835" s="29"/>
      <c r="G835" s="29"/>
      <c r="H835" s="29"/>
      <c r="I835" s="29"/>
      <c r="J835" s="29"/>
      <c r="K835" s="29"/>
      <c r="L835" s="29"/>
      <c r="M835" s="29"/>
      <c r="N835" s="29"/>
    </row>
    <row r="836">
      <c r="A836" s="11"/>
      <c r="B836" s="29"/>
      <c r="C836" s="29"/>
      <c r="D836" s="29"/>
      <c r="E836" s="29"/>
      <c r="F836" s="29"/>
      <c r="G836" s="29"/>
      <c r="H836" s="29"/>
      <c r="I836" s="29"/>
      <c r="J836" s="29"/>
      <c r="K836" s="29"/>
      <c r="L836" s="29"/>
      <c r="M836" s="29"/>
      <c r="N836" s="29"/>
    </row>
    <row r="837">
      <c r="A837" s="11"/>
      <c r="B837" s="29"/>
      <c r="C837" s="29"/>
      <c r="D837" s="29"/>
      <c r="E837" s="29"/>
      <c r="F837" s="29"/>
      <c r="G837" s="29"/>
      <c r="H837" s="29"/>
      <c r="I837" s="29"/>
      <c r="J837" s="29"/>
      <c r="K837" s="29"/>
      <c r="L837" s="29"/>
      <c r="M837" s="29"/>
      <c r="N837" s="29"/>
    </row>
    <row r="838">
      <c r="A838" s="11"/>
      <c r="B838" s="29"/>
      <c r="C838" s="29"/>
      <c r="D838" s="29"/>
      <c r="E838" s="29"/>
      <c r="F838" s="29"/>
      <c r="G838" s="29"/>
      <c r="H838" s="29"/>
      <c r="I838" s="29"/>
      <c r="J838" s="29"/>
      <c r="K838" s="29"/>
      <c r="L838" s="29"/>
      <c r="M838" s="29"/>
      <c r="N838" s="29"/>
    </row>
    <row r="839">
      <c r="A839" s="11"/>
      <c r="B839" s="29"/>
      <c r="C839" s="29"/>
      <c r="D839" s="29"/>
      <c r="E839" s="29"/>
      <c r="F839" s="29"/>
      <c r="G839" s="29"/>
      <c r="H839" s="29"/>
      <c r="I839" s="29"/>
      <c r="J839" s="29"/>
      <c r="K839" s="29"/>
      <c r="L839" s="29"/>
      <c r="M839" s="29"/>
      <c r="N839" s="29"/>
    </row>
    <row r="840">
      <c r="A840" s="11"/>
      <c r="B840" s="29"/>
      <c r="C840" s="29"/>
      <c r="D840" s="29"/>
      <c r="E840" s="29"/>
      <c r="F840" s="29"/>
      <c r="G840" s="29"/>
      <c r="H840" s="29"/>
      <c r="I840" s="29"/>
      <c r="J840" s="29"/>
      <c r="K840" s="29"/>
      <c r="L840" s="29"/>
      <c r="M840" s="29"/>
      <c r="N840" s="29"/>
    </row>
    <row r="841">
      <c r="A841" s="11"/>
      <c r="B841" s="29"/>
      <c r="C841" s="29"/>
      <c r="D841" s="29"/>
      <c r="E841" s="29"/>
      <c r="F841" s="29"/>
      <c r="G841" s="29"/>
      <c r="H841" s="29"/>
      <c r="I841" s="29"/>
      <c r="J841" s="29"/>
      <c r="K841" s="29"/>
      <c r="L841" s="29"/>
      <c r="M841" s="29"/>
      <c r="N841" s="29"/>
    </row>
    <row r="842">
      <c r="A842" s="11"/>
      <c r="B842" s="29"/>
      <c r="C842" s="29"/>
      <c r="D842" s="29"/>
      <c r="E842" s="29"/>
      <c r="F842" s="29"/>
      <c r="G842" s="29"/>
      <c r="H842" s="29"/>
      <c r="I842" s="29"/>
      <c r="J842" s="29"/>
      <c r="K842" s="29"/>
      <c r="L842" s="29"/>
      <c r="M842" s="29"/>
      <c r="N842" s="29"/>
    </row>
    <row r="843">
      <c r="A843" s="11"/>
      <c r="B843" s="29"/>
      <c r="C843" s="29"/>
      <c r="D843" s="29"/>
      <c r="E843" s="29"/>
      <c r="F843" s="29"/>
      <c r="G843" s="29"/>
      <c r="H843" s="29"/>
      <c r="I843" s="29"/>
      <c r="J843" s="29"/>
      <c r="K843" s="29"/>
      <c r="L843" s="29"/>
      <c r="M843" s="29"/>
      <c r="N843" s="29"/>
    </row>
    <row r="844">
      <c r="A844" s="11"/>
      <c r="B844" s="29"/>
      <c r="C844" s="29"/>
      <c r="D844" s="29"/>
      <c r="E844" s="29"/>
      <c r="F844" s="29"/>
      <c r="G844" s="29"/>
      <c r="H844" s="29"/>
      <c r="I844" s="29"/>
      <c r="J844" s="29"/>
      <c r="K844" s="29"/>
      <c r="L844" s="29"/>
      <c r="M844" s="29"/>
      <c r="N844" s="29"/>
    </row>
    <row r="845">
      <c r="A845" s="11"/>
      <c r="B845" s="29"/>
      <c r="C845" s="29"/>
      <c r="D845" s="29"/>
      <c r="E845" s="29"/>
      <c r="F845" s="29"/>
      <c r="G845" s="29"/>
      <c r="H845" s="29"/>
      <c r="I845" s="29"/>
      <c r="J845" s="29"/>
      <c r="K845" s="29"/>
      <c r="L845" s="29"/>
      <c r="M845" s="29"/>
      <c r="N845" s="29"/>
    </row>
    <row r="846">
      <c r="A846" s="11"/>
      <c r="B846" s="29"/>
      <c r="C846" s="29"/>
      <c r="D846" s="29"/>
      <c r="E846" s="29"/>
      <c r="F846" s="29"/>
      <c r="G846" s="29"/>
      <c r="H846" s="29"/>
      <c r="I846" s="29"/>
      <c r="J846" s="29"/>
      <c r="K846" s="29"/>
      <c r="L846" s="29"/>
      <c r="M846" s="29"/>
      <c r="N846" s="29"/>
    </row>
    <row r="847">
      <c r="A847" s="11"/>
      <c r="B847" s="29"/>
      <c r="C847" s="29"/>
      <c r="D847" s="29"/>
      <c r="E847" s="29"/>
      <c r="F847" s="29"/>
      <c r="G847" s="29"/>
      <c r="H847" s="29"/>
      <c r="I847" s="29"/>
      <c r="J847" s="29"/>
      <c r="K847" s="29"/>
      <c r="L847" s="29"/>
      <c r="M847" s="29"/>
      <c r="N847" s="29"/>
    </row>
    <row r="848">
      <c r="A848" s="11"/>
      <c r="B848" s="29"/>
      <c r="C848" s="29"/>
      <c r="D848" s="29"/>
      <c r="E848" s="29"/>
      <c r="F848" s="29"/>
      <c r="G848" s="29"/>
      <c r="H848" s="29"/>
      <c r="I848" s="29"/>
      <c r="J848" s="29"/>
      <c r="K848" s="29"/>
      <c r="L848" s="29"/>
      <c r="M848" s="29"/>
      <c r="N848" s="29"/>
    </row>
    <row r="849">
      <c r="A849" s="11"/>
      <c r="B849" s="29"/>
      <c r="C849" s="29"/>
      <c r="D849" s="29"/>
      <c r="E849" s="29"/>
      <c r="F849" s="29"/>
      <c r="G849" s="29"/>
      <c r="H849" s="29"/>
      <c r="I849" s="29"/>
      <c r="J849" s="29"/>
      <c r="K849" s="29"/>
      <c r="L849" s="29"/>
      <c r="M849" s="29"/>
      <c r="N849" s="29"/>
    </row>
    <row r="850">
      <c r="A850" s="11"/>
      <c r="B850" s="29"/>
      <c r="C850" s="29"/>
      <c r="D850" s="29"/>
      <c r="E850" s="29"/>
      <c r="F850" s="29"/>
      <c r="G850" s="29"/>
      <c r="H850" s="29"/>
      <c r="I850" s="29"/>
      <c r="J850" s="29"/>
      <c r="K850" s="29"/>
      <c r="L850" s="29"/>
      <c r="M850" s="29"/>
      <c r="N850" s="29"/>
    </row>
    <row r="851">
      <c r="A851" s="11"/>
      <c r="B851" s="29"/>
      <c r="C851" s="29"/>
      <c r="D851" s="29"/>
      <c r="E851" s="29"/>
      <c r="F851" s="29"/>
      <c r="G851" s="29"/>
      <c r="H851" s="29"/>
      <c r="I851" s="29"/>
      <c r="J851" s="29"/>
      <c r="K851" s="29"/>
      <c r="L851" s="29"/>
      <c r="M851" s="29"/>
      <c r="N851" s="29"/>
    </row>
    <row r="852">
      <c r="A852" s="11"/>
      <c r="B852" s="29"/>
      <c r="C852" s="29"/>
      <c r="D852" s="29"/>
      <c r="E852" s="29"/>
      <c r="F852" s="29"/>
      <c r="G852" s="29"/>
      <c r="H852" s="29"/>
      <c r="I852" s="29"/>
      <c r="J852" s="29"/>
      <c r="K852" s="29"/>
      <c r="L852" s="29"/>
      <c r="M852" s="29"/>
      <c r="N852" s="29"/>
    </row>
    <row r="853">
      <c r="A853" s="11"/>
      <c r="B853" s="29"/>
      <c r="C853" s="29"/>
      <c r="D853" s="29"/>
      <c r="E853" s="29"/>
      <c r="F853" s="29"/>
      <c r="G853" s="29"/>
      <c r="H853" s="29"/>
      <c r="I853" s="29"/>
      <c r="J853" s="29"/>
      <c r="K853" s="29"/>
      <c r="L853" s="29"/>
      <c r="M853" s="29"/>
      <c r="N853" s="29"/>
    </row>
    <row r="854">
      <c r="A854" s="11"/>
      <c r="B854" s="29"/>
      <c r="C854" s="29"/>
      <c r="D854" s="29"/>
      <c r="E854" s="29"/>
      <c r="F854" s="29"/>
      <c r="G854" s="29"/>
      <c r="H854" s="29"/>
      <c r="I854" s="29"/>
      <c r="J854" s="29"/>
      <c r="K854" s="29"/>
      <c r="L854" s="29"/>
      <c r="M854" s="29"/>
      <c r="N854" s="29"/>
    </row>
    <row r="855">
      <c r="A855" s="11"/>
      <c r="B855" s="29"/>
      <c r="C855" s="29"/>
      <c r="D855" s="29"/>
      <c r="E855" s="29"/>
      <c r="F855" s="29"/>
      <c r="G855" s="29"/>
      <c r="H855" s="29"/>
      <c r="I855" s="29"/>
      <c r="J855" s="29"/>
      <c r="K855" s="29"/>
      <c r="L855" s="29"/>
      <c r="M855" s="29"/>
      <c r="N855" s="29"/>
    </row>
    <row r="856">
      <c r="A856" s="11"/>
      <c r="B856" s="29"/>
      <c r="C856" s="29"/>
      <c r="D856" s="29"/>
      <c r="E856" s="29"/>
      <c r="F856" s="29"/>
      <c r="G856" s="29"/>
      <c r="H856" s="29"/>
      <c r="I856" s="29"/>
      <c r="J856" s="29"/>
      <c r="K856" s="29"/>
      <c r="L856" s="29"/>
      <c r="M856" s="29"/>
      <c r="N856" s="29"/>
    </row>
    <row r="857">
      <c r="A857" s="11"/>
      <c r="B857" s="29"/>
      <c r="C857" s="29"/>
      <c r="D857" s="29"/>
      <c r="E857" s="29"/>
      <c r="F857" s="29"/>
      <c r="G857" s="29"/>
      <c r="H857" s="29"/>
      <c r="I857" s="29"/>
      <c r="J857" s="29"/>
      <c r="K857" s="29"/>
      <c r="L857" s="29"/>
      <c r="M857" s="29"/>
      <c r="N857" s="29"/>
    </row>
    <row r="858">
      <c r="A858" s="11"/>
      <c r="B858" s="29"/>
      <c r="C858" s="29"/>
      <c r="D858" s="29"/>
      <c r="E858" s="29"/>
      <c r="F858" s="29"/>
      <c r="G858" s="29"/>
      <c r="H858" s="29"/>
      <c r="I858" s="29"/>
      <c r="J858" s="29"/>
      <c r="K858" s="29"/>
      <c r="L858" s="29"/>
      <c r="M858" s="29"/>
      <c r="N858" s="29"/>
    </row>
    <row r="859">
      <c r="A859" s="11"/>
      <c r="B859" s="29"/>
      <c r="C859" s="29"/>
      <c r="D859" s="29"/>
      <c r="E859" s="29"/>
      <c r="F859" s="29"/>
      <c r="G859" s="29"/>
      <c r="H859" s="29"/>
      <c r="I859" s="29"/>
      <c r="J859" s="29"/>
      <c r="K859" s="29"/>
      <c r="L859" s="29"/>
      <c r="M859" s="29"/>
      <c r="N859" s="29"/>
    </row>
    <row r="860">
      <c r="A860" s="11"/>
      <c r="B860" s="29"/>
      <c r="C860" s="29"/>
      <c r="D860" s="29"/>
      <c r="E860" s="29"/>
      <c r="F860" s="29"/>
      <c r="G860" s="29"/>
      <c r="H860" s="29"/>
      <c r="I860" s="29"/>
      <c r="J860" s="29"/>
      <c r="K860" s="29"/>
      <c r="L860" s="29"/>
      <c r="M860" s="29"/>
      <c r="N860" s="29"/>
    </row>
    <row r="861">
      <c r="A861" s="11"/>
      <c r="B861" s="29"/>
      <c r="C861" s="29"/>
      <c r="D861" s="29"/>
      <c r="E861" s="29"/>
      <c r="F861" s="29"/>
      <c r="G861" s="29"/>
      <c r="H861" s="29"/>
      <c r="I861" s="29"/>
      <c r="J861" s="29"/>
      <c r="K861" s="29"/>
      <c r="L861" s="29"/>
      <c r="M861" s="29"/>
      <c r="N861" s="29"/>
    </row>
    <row r="862">
      <c r="A862" s="11"/>
      <c r="B862" s="29"/>
      <c r="C862" s="29"/>
      <c r="D862" s="29"/>
      <c r="E862" s="29"/>
      <c r="F862" s="29"/>
      <c r="G862" s="29"/>
      <c r="H862" s="29"/>
      <c r="I862" s="29"/>
      <c r="J862" s="29"/>
      <c r="K862" s="29"/>
      <c r="L862" s="29"/>
      <c r="M862" s="29"/>
      <c r="N862" s="29"/>
    </row>
    <row r="863">
      <c r="A863" s="11"/>
      <c r="B863" s="29"/>
      <c r="C863" s="29"/>
      <c r="D863" s="29"/>
      <c r="E863" s="29"/>
      <c r="F863" s="29"/>
      <c r="G863" s="29"/>
      <c r="H863" s="29"/>
      <c r="I863" s="29"/>
      <c r="J863" s="29"/>
      <c r="K863" s="29"/>
      <c r="L863" s="29"/>
      <c r="M863" s="29"/>
      <c r="N863" s="29"/>
    </row>
    <row r="864">
      <c r="A864" s="11"/>
      <c r="B864" s="29"/>
      <c r="C864" s="29"/>
      <c r="D864" s="29"/>
      <c r="E864" s="29"/>
      <c r="F864" s="29"/>
      <c r="G864" s="29"/>
      <c r="H864" s="29"/>
      <c r="I864" s="29"/>
      <c r="J864" s="29"/>
      <c r="K864" s="29"/>
      <c r="L864" s="29"/>
      <c r="M864" s="29"/>
      <c r="N864" s="29"/>
    </row>
    <row r="865">
      <c r="A865" s="11"/>
      <c r="B865" s="29"/>
      <c r="C865" s="29"/>
      <c r="D865" s="29"/>
      <c r="E865" s="29"/>
      <c r="F865" s="29"/>
      <c r="G865" s="29"/>
      <c r="H865" s="29"/>
      <c r="I865" s="29"/>
      <c r="J865" s="29"/>
      <c r="K865" s="29"/>
      <c r="L865" s="29"/>
      <c r="M865" s="29"/>
      <c r="N865" s="29"/>
    </row>
    <row r="866">
      <c r="A866" s="11"/>
      <c r="B866" s="29"/>
      <c r="C866" s="29"/>
      <c r="D866" s="29"/>
      <c r="E866" s="29"/>
      <c r="F866" s="29"/>
      <c r="G866" s="29"/>
      <c r="H866" s="29"/>
      <c r="I866" s="29"/>
      <c r="J866" s="29"/>
      <c r="K866" s="29"/>
      <c r="L866" s="29"/>
      <c r="M866" s="29"/>
      <c r="N866" s="29"/>
    </row>
    <row r="867">
      <c r="A867" s="11"/>
      <c r="B867" s="29"/>
      <c r="C867" s="29"/>
      <c r="D867" s="29"/>
      <c r="E867" s="29"/>
      <c r="F867" s="29"/>
      <c r="G867" s="29"/>
      <c r="H867" s="29"/>
      <c r="I867" s="29"/>
      <c r="J867" s="29"/>
      <c r="K867" s="29"/>
      <c r="L867" s="29"/>
      <c r="M867" s="29"/>
      <c r="N867" s="29"/>
    </row>
    <row r="868">
      <c r="A868" s="11"/>
      <c r="B868" s="29"/>
      <c r="C868" s="29"/>
      <c r="D868" s="29"/>
      <c r="E868" s="29"/>
      <c r="F868" s="29"/>
      <c r="G868" s="29"/>
      <c r="H868" s="29"/>
      <c r="I868" s="29"/>
      <c r="J868" s="29"/>
      <c r="K868" s="29"/>
      <c r="L868" s="29"/>
      <c r="M868" s="29"/>
      <c r="N868" s="29"/>
    </row>
    <row r="869">
      <c r="A869" s="11"/>
      <c r="B869" s="29"/>
      <c r="C869" s="29"/>
      <c r="D869" s="29"/>
      <c r="E869" s="29"/>
      <c r="F869" s="29"/>
      <c r="G869" s="29"/>
      <c r="H869" s="29"/>
      <c r="I869" s="29"/>
      <c r="J869" s="29"/>
      <c r="K869" s="29"/>
      <c r="L869" s="29"/>
      <c r="M869" s="29"/>
      <c r="N869" s="29"/>
    </row>
    <row r="870">
      <c r="A870" s="11"/>
      <c r="B870" s="29"/>
      <c r="C870" s="29"/>
      <c r="D870" s="29"/>
      <c r="E870" s="29"/>
      <c r="F870" s="29"/>
      <c r="G870" s="29"/>
      <c r="H870" s="29"/>
      <c r="I870" s="29"/>
      <c r="J870" s="29"/>
      <c r="K870" s="29"/>
      <c r="L870" s="29"/>
      <c r="M870" s="29"/>
      <c r="N870" s="29"/>
    </row>
    <row r="871">
      <c r="A871" s="11"/>
      <c r="B871" s="29"/>
      <c r="C871" s="29"/>
      <c r="D871" s="29"/>
      <c r="E871" s="29"/>
      <c r="F871" s="29"/>
      <c r="G871" s="29"/>
      <c r="H871" s="29"/>
      <c r="I871" s="29"/>
      <c r="J871" s="29"/>
      <c r="K871" s="29"/>
      <c r="L871" s="29"/>
      <c r="M871" s="29"/>
      <c r="N871" s="29"/>
    </row>
    <row r="872">
      <c r="A872" s="11"/>
      <c r="B872" s="29"/>
      <c r="C872" s="29"/>
      <c r="D872" s="29"/>
      <c r="E872" s="29"/>
      <c r="F872" s="29"/>
      <c r="G872" s="29"/>
      <c r="H872" s="29"/>
      <c r="I872" s="29"/>
      <c r="J872" s="29"/>
      <c r="K872" s="29"/>
      <c r="L872" s="29"/>
      <c r="M872" s="29"/>
      <c r="N872" s="29"/>
    </row>
    <row r="873">
      <c r="A873" s="11"/>
      <c r="B873" s="29"/>
      <c r="C873" s="29"/>
      <c r="D873" s="29"/>
      <c r="E873" s="29"/>
      <c r="F873" s="29"/>
      <c r="G873" s="29"/>
      <c r="H873" s="29"/>
      <c r="I873" s="29"/>
      <c r="J873" s="29"/>
      <c r="K873" s="29"/>
      <c r="L873" s="29"/>
      <c r="M873" s="29"/>
      <c r="N873" s="29"/>
    </row>
    <row r="874">
      <c r="A874" s="11"/>
      <c r="B874" s="29"/>
      <c r="C874" s="29"/>
      <c r="D874" s="29"/>
      <c r="E874" s="29"/>
      <c r="F874" s="29"/>
      <c r="G874" s="29"/>
      <c r="H874" s="29"/>
      <c r="I874" s="29"/>
      <c r="J874" s="29"/>
      <c r="K874" s="29"/>
      <c r="L874" s="29"/>
      <c r="M874" s="29"/>
      <c r="N874" s="29"/>
    </row>
    <row r="875">
      <c r="A875" s="11"/>
      <c r="B875" s="29"/>
      <c r="C875" s="29"/>
      <c r="D875" s="29"/>
      <c r="E875" s="29"/>
      <c r="F875" s="29"/>
      <c r="G875" s="29"/>
      <c r="H875" s="29"/>
      <c r="I875" s="29"/>
      <c r="J875" s="29"/>
      <c r="K875" s="29"/>
      <c r="L875" s="29"/>
      <c r="M875" s="29"/>
      <c r="N875" s="29"/>
    </row>
    <row r="876">
      <c r="A876" s="11"/>
      <c r="B876" s="29"/>
      <c r="C876" s="29"/>
      <c r="D876" s="29"/>
      <c r="E876" s="29"/>
      <c r="F876" s="29"/>
      <c r="G876" s="29"/>
      <c r="H876" s="29"/>
      <c r="I876" s="29"/>
      <c r="J876" s="29"/>
      <c r="K876" s="29"/>
      <c r="L876" s="29"/>
      <c r="M876" s="29"/>
      <c r="N876" s="29"/>
    </row>
    <row r="877">
      <c r="A877" s="11"/>
      <c r="B877" s="29"/>
      <c r="C877" s="29"/>
      <c r="D877" s="29"/>
      <c r="E877" s="29"/>
      <c r="F877" s="29"/>
      <c r="G877" s="29"/>
      <c r="H877" s="29"/>
      <c r="I877" s="29"/>
      <c r="J877" s="29"/>
      <c r="K877" s="29"/>
      <c r="L877" s="29"/>
      <c r="M877" s="29"/>
      <c r="N877" s="29"/>
    </row>
    <row r="878">
      <c r="A878" s="11"/>
      <c r="B878" s="29"/>
      <c r="C878" s="29"/>
      <c r="D878" s="29"/>
      <c r="E878" s="29"/>
      <c r="F878" s="29"/>
      <c r="G878" s="29"/>
      <c r="H878" s="29"/>
      <c r="I878" s="29"/>
      <c r="J878" s="29"/>
      <c r="K878" s="29"/>
      <c r="L878" s="29"/>
      <c r="M878" s="29"/>
      <c r="N878" s="29"/>
    </row>
    <row r="879">
      <c r="A879" s="11"/>
      <c r="B879" s="29"/>
      <c r="C879" s="29"/>
      <c r="D879" s="29"/>
      <c r="E879" s="29"/>
      <c r="F879" s="29"/>
      <c r="G879" s="29"/>
      <c r="H879" s="29"/>
      <c r="I879" s="29"/>
      <c r="J879" s="29"/>
      <c r="K879" s="29"/>
      <c r="L879" s="29"/>
      <c r="M879" s="29"/>
      <c r="N879" s="29"/>
    </row>
    <row r="880">
      <c r="A880" s="11"/>
      <c r="B880" s="29"/>
      <c r="C880" s="29"/>
      <c r="D880" s="29"/>
      <c r="E880" s="29"/>
      <c r="F880" s="29"/>
      <c r="G880" s="29"/>
      <c r="H880" s="29"/>
      <c r="I880" s="29"/>
      <c r="J880" s="29"/>
      <c r="K880" s="29"/>
      <c r="L880" s="29"/>
      <c r="M880" s="29"/>
      <c r="N880" s="29"/>
    </row>
    <row r="881">
      <c r="A881" s="11"/>
      <c r="B881" s="29"/>
      <c r="C881" s="29"/>
      <c r="D881" s="29"/>
      <c r="E881" s="29"/>
      <c r="F881" s="29"/>
      <c r="G881" s="29"/>
      <c r="H881" s="29"/>
      <c r="I881" s="29"/>
      <c r="J881" s="29"/>
      <c r="K881" s="29"/>
      <c r="L881" s="29"/>
      <c r="M881" s="29"/>
      <c r="N881" s="29"/>
    </row>
    <row r="882">
      <c r="A882" s="11"/>
      <c r="B882" s="29"/>
      <c r="C882" s="29"/>
      <c r="D882" s="29"/>
      <c r="E882" s="29"/>
      <c r="F882" s="29"/>
      <c r="G882" s="29"/>
      <c r="H882" s="29"/>
      <c r="I882" s="29"/>
      <c r="J882" s="29"/>
      <c r="K882" s="29"/>
      <c r="L882" s="29"/>
      <c r="M882" s="29"/>
      <c r="N882" s="29"/>
    </row>
    <row r="883">
      <c r="A883" s="11"/>
      <c r="B883" s="29"/>
      <c r="C883" s="29"/>
      <c r="D883" s="29"/>
      <c r="E883" s="29"/>
      <c r="F883" s="29"/>
      <c r="G883" s="29"/>
      <c r="H883" s="29"/>
      <c r="I883" s="29"/>
      <c r="J883" s="29"/>
      <c r="K883" s="29"/>
      <c r="L883" s="29"/>
      <c r="M883" s="29"/>
      <c r="N883" s="29"/>
    </row>
    <row r="884">
      <c r="A884" s="11"/>
      <c r="B884" s="29"/>
      <c r="C884" s="29"/>
      <c r="D884" s="29"/>
      <c r="E884" s="29"/>
      <c r="F884" s="29"/>
      <c r="G884" s="29"/>
      <c r="H884" s="29"/>
      <c r="I884" s="29"/>
      <c r="J884" s="29"/>
      <c r="K884" s="29"/>
      <c r="L884" s="29"/>
      <c r="M884" s="29"/>
      <c r="N884" s="29"/>
    </row>
    <row r="885">
      <c r="A885" s="11"/>
      <c r="B885" s="29"/>
      <c r="C885" s="29"/>
      <c r="D885" s="29"/>
      <c r="E885" s="29"/>
      <c r="F885" s="29"/>
      <c r="G885" s="29"/>
      <c r="H885" s="29"/>
      <c r="I885" s="29"/>
      <c r="J885" s="29"/>
      <c r="K885" s="29"/>
      <c r="L885" s="29"/>
      <c r="M885" s="29"/>
      <c r="N885" s="29"/>
    </row>
    <row r="886">
      <c r="A886" s="11"/>
      <c r="B886" s="29"/>
      <c r="C886" s="29"/>
      <c r="D886" s="29"/>
      <c r="E886" s="29"/>
      <c r="F886" s="29"/>
      <c r="G886" s="29"/>
      <c r="H886" s="29"/>
      <c r="I886" s="29"/>
      <c r="J886" s="29"/>
      <c r="K886" s="29"/>
      <c r="L886" s="29"/>
      <c r="M886" s="29"/>
      <c r="N886" s="29"/>
    </row>
    <row r="887">
      <c r="A887" s="11"/>
      <c r="B887" s="29"/>
      <c r="C887" s="29"/>
      <c r="D887" s="29"/>
      <c r="E887" s="29"/>
      <c r="F887" s="29"/>
      <c r="G887" s="29"/>
      <c r="H887" s="29"/>
      <c r="I887" s="29"/>
      <c r="J887" s="29"/>
      <c r="K887" s="29"/>
      <c r="L887" s="29"/>
      <c r="M887" s="29"/>
      <c r="N887" s="29"/>
    </row>
    <row r="888">
      <c r="A888" s="11"/>
      <c r="B888" s="29"/>
      <c r="C888" s="29"/>
      <c r="D888" s="29"/>
      <c r="E888" s="29"/>
      <c r="F888" s="29"/>
      <c r="G888" s="29"/>
      <c r="H888" s="29"/>
      <c r="I888" s="29"/>
      <c r="J888" s="29"/>
      <c r="K888" s="29"/>
      <c r="L888" s="29"/>
      <c r="M888" s="29"/>
      <c r="N888" s="29"/>
    </row>
    <row r="889">
      <c r="A889" s="11"/>
      <c r="B889" s="29"/>
      <c r="C889" s="29"/>
      <c r="D889" s="29"/>
      <c r="E889" s="29"/>
      <c r="F889" s="29"/>
      <c r="G889" s="29"/>
      <c r="H889" s="29"/>
      <c r="I889" s="29"/>
      <c r="J889" s="29"/>
      <c r="K889" s="29"/>
      <c r="L889" s="29"/>
      <c r="M889" s="29"/>
      <c r="N889" s="29"/>
    </row>
    <row r="890">
      <c r="A890" s="11"/>
      <c r="B890" s="29"/>
      <c r="C890" s="29"/>
      <c r="D890" s="29"/>
      <c r="E890" s="29"/>
      <c r="F890" s="29"/>
      <c r="G890" s="29"/>
      <c r="H890" s="29"/>
      <c r="I890" s="29"/>
      <c r="J890" s="29"/>
      <c r="K890" s="29"/>
      <c r="L890" s="29"/>
      <c r="M890" s="29"/>
      <c r="N890" s="29"/>
    </row>
    <row r="891">
      <c r="A891" s="11"/>
      <c r="B891" s="29"/>
      <c r="C891" s="29"/>
      <c r="D891" s="29"/>
      <c r="E891" s="29"/>
      <c r="F891" s="29"/>
      <c r="G891" s="29"/>
      <c r="H891" s="29"/>
      <c r="I891" s="29"/>
      <c r="J891" s="29"/>
      <c r="K891" s="29"/>
      <c r="L891" s="29"/>
      <c r="M891" s="29"/>
      <c r="N891" s="29"/>
    </row>
    <row r="892">
      <c r="A892" s="11"/>
      <c r="B892" s="29"/>
      <c r="C892" s="29"/>
      <c r="D892" s="29"/>
      <c r="E892" s="29"/>
      <c r="F892" s="29"/>
      <c r="G892" s="29"/>
      <c r="H892" s="29"/>
      <c r="I892" s="29"/>
      <c r="J892" s="29"/>
      <c r="K892" s="29"/>
      <c r="L892" s="29"/>
      <c r="M892" s="29"/>
      <c r="N892" s="29"/>
    </row>
    <row r="893">
      <c r="A893" s="11"/>
      <c r="B893" s="29"/>
      <c r="C893" s="29"/>
      <c r="D893" s="29"/>
      <c r="E893" s="29"/>
      <c r="F893" s="29"/>
      <c r="G893" s="29"/>
      <c r="H893" s="29"/>
      <c r="I893" s="29"/>
      <c r="J893" s="29"/>
      <c r="K893" s="29"/>
      <c r="L893" s="29"/>
      <c r="M893" s="29"/>
      <c r="N893" s="29"/>
    </row>
    <row r="894">
      <c r="A894" s="11"/>
      <c r="B894" s="29"/>
      <c r="C894" s="29"/>
      <c r="D894" s="29"/>
      <c r="E894" s="29"/>
      <c r="F894" s="29"/>
      <c r="G894" s="29"/>
      <c r="H894" s="29"/>
      <c r="I894" s="29"/>
      <c r="J894" s="29"/>
      <c r="K894" s="29"/>
      <c r="L894" s="29"/>
      <c r="M894" s="29"/>
      <c r="N894" s="29"/>
    </row>
    <row r="895">
      <c r="A895" s="11"/>
      <c r="B895" s="29"/>
      <c r="C895" s="29"/>
      <c r="D895" s="29"/>
      <c r="E895" s="29"/>
      <c r="F895" s="29"/>
      <c r="G895" s="29"/>
      <c r="H895" s="29"/>
      <c r="I895" s="29"/>
      <c r="J895" s="29"/>
      <c r="K895" s="29"/>
      <c r="L895" s="29"/>
      <c r="M895" s="29"/>
      <c r="N895" s="29"/>
    </row>
    <row r="896">
      <c r="A896" s="11"/>
      <c r="B896" s="29"/>
      <c r="C896" s="29"/>
      <c r="D896" s="29"/>
      <c r="E896" s="29"/>
      <c r="F896" s="29"/>
      <c r="G896" s="29"/>
      <c r="H896" s="29"/>
      <c r="I896" s="29"/>
      <c r="J896" s="29"/>
      <c r="K896" s="29"/>
      <c r="L896" s="29"/>
      <c r="M896" s="29"/>
      <c r="N896" s="29"/>
    </row>
    <row r="897">
      <c r="A897" s="11"/>
      <c r="B897" s="29"/>
      <c r="C897" s="29"/>
      <c r="D897" s="29"/>
      <c r="E897" s="29"/>
      <c r="F897" s="29"/>
      <c r="G897" s="29"/>
      <c r="H897" s="29"/>
      <c r="I897" s="29"/>
      <c r="J897" s="29"/>
      <c r="K897" s="29"/>
      <c r="L897" s="29"/>
      <c r="M897" s="29"/>
      <c r="N897" s="29"/>
    </row>
    <row r="898">
      <c r="A898" s="11"/>
      <c r="B898" s="29"/>
      <c r="C898" s="29"/>
      <c r="D898" s="29"/>
      <c r="E898" s="29"/>
      <c r="F898" s="29"/>
      <c r="G898" s="29"/>
      <c r="H898" s="29"/>
      <c r="I898" s="29"/>
      <c r="J898" s="29"/>
      <c r="K898" s="29"/>
      <c r="L898" s="29"/>
      <c r="M898" s="29"/>
      <c r="N898" s="29"/>
    </row>
    <row r="899">
      <c r="A899" s="11"/>
      <c r="B899" s="29"/>
      <c r="C899" s="29"/>
      <c r="D899" s="29"/>
      <c r="E899" s="29"/>
      <c r="F899" s="29"/>
      <c r="G899" s="29"/>
      <c r="H899" s="29"/>
      <c r="I899" s="29"/>
      <c r="J899" s="29"/>
      <c r="K899" s="29"/>
      <c r="L899" s="29"/>
      <c r="M899" s="29"/>
      <c r="N899" s="29"/>
    </row>
    <row r="900">
      <c r="A900" s="11"/>
      <c r="B900" s="29"/>
      <c r="C900" s="29"/>
      <c r="D900" s="29"/>
      <c r="E900" s="29"/>
      <c r="F900" s="29"/>
      <c r="G900" s="29"/>
      <c r="H900" s="29"/>
      <c r="I900" s="29"/>
      <c r="J900" s="29"/>
      <c r="K900" s="29"/>
      <c r="L900" s="29"/>
      <c r="M900" s="29"/>
      <c r="N900" s="29"/>
    </row>
    <row r="901">
      <c r="A901" s="11"/>
      <c r="B901" s="29"/>
      <c r="C901" s="29"/>
      <c r="D901" s="29"/>
      <c r="E901" s="29"/>
      <c r="F901" s="29"/>
      <c r="G901" s="29"/>
      <c r="H901" s="29"/>
      <c r="I901" s="29"/>
      <c r="J901" s="29"/>
      <c r="K901" s="29"/>
      <c r="L901" s="29"/>
      <c r="M901" s="29"/>
      <c r="N901" s="29"/>
    </row>
    <row r="902">
      <c r="A902" s="11"/>
      <c r="B902" s="29"/>
      <c r="C902" s="29"/>
      <c r="D902" s="29"/>
      <c r="E902" s="29"/>
      <c r="F902" s="29"/>
      <c r="G902" s="29"/>
      <c r="H902" s="29"/>
      <c r="I902" s="29"/>
      <c r="J902" s="29"/>
      <c r="K902" s="29"/>
      <c r="L902" s="29"/>
      <c r="M902" s="29"/>
      <c r="N902" s="29"/>
    </row>
    <row r="903">
      <c r="A903" s="11"/>
      <c r="B903" s="29"/>
      <c r="C903" s="29"/>
      <c r="D903" s="29"/>
      <c r="E903" s="29"/>
      <c r="F903" s="29"/>
      <c r="G903" s="29"/>
      <c r="H903" s="29"/>
      <c r="I903" s="29"/>
      <c r="J903" s="29"/>
      <c r="K903" s="29"/>
      <c r="L903" s="29"/>
      <c r="M903" s="29"/>
      <c r="N903" s="29"/>
    </row>
    <row r="904">
      <c r="A904" s="11"/>
      <c r="B904" s="29"/>
      <c r="C904" s="29"/>
      <c r="D904" s="29"/>
      <c r="E904" s="29"/>
      <c r="F904" s="29"/>
      <c r="G904" s="29"/>
      <c r="H904" s="29"/>
      <c r="I904" s="29"/>
      <c r="J904" s="29"/>
      <c r="K904" s="29"/>
      <c r="L904" s="29"/>
      <c r="M904" s="29"/>
      <c r="N904" s="29"/>
    </row>
    <row r="905">
      <c r="A905" s="11"/>
      <c r="B905" s="29"/>
      <c r="C905" s="29"/>
      <c r="D905" s="29"/>
      <c r="E905" s="29"/>
      <c r="F905" s="29"/>
      <c r="G905" s="29"/>
      <c r="H905" s="29"/>
      <c r="I905" s="29"/>
      <c r="J905" s="29"/>
      <c r="K905" s="29"/>
      <c r="L905" s="29"/>
      <c r="M905" s="29"/>
      <c r="N905" s="29"/>
    </row>
    <row r="906">
      <c r="A906" s="11"/>
      <c r="B906" s="29"/>
      <c r="C906" s="29"/>
      <c r="D906" s="29"/>
      <c r="E906" s="29"/>
      <c r="F906" s="29"/>
      <c r="G906" s="29"/>
      <c r="H906" s="29"/>
      <c r="I906" s="29"/>
      <c r="J906" s="29"/>
      <c r="K906" s="29"/>
      <c r="L906" s="29"/>
      <c r="M906" s="29"/>
      <c r="N906" s="29"/>
    </row>
    <row r="907">
      <c r="A907" s="11"/>
      <c r="B907" s="29"/>
      <c r="C907" s="29"/>
      <c r="D907" s="29"/>
      <c r="E907" s="29"/>
      <c r="F907" s="29"/>
      <c r="G907" s="29"/>
      <c r="H907" s="29"/>
      <c r="I907" s="29"/>
      <c r="J907" s="29"/>
      <c r="K907" s="29"/>
      <c r="L907" s="29"/>
      <c r="M907" s="29"/>
      <c r="N907" s="29"/>
    </row>
    <row r="908">
      <c r="A908" s="11"/>
      <c r="B908" s="29"/>
      <c r="C908" s="29"/>
      <c r="D908" s="29"/>
      <c r="E908" s="29"/>
      <c r="F908" s="29"/>
      <c r="G908" s="29"/>
      <c r="H908" s="29"/>
      <c r="I908" s="29"/>
      <c r="J908" s="29"/>
      <c r="K908" s="29"/>
      <c r="L908" s="29"/>
      <c r="M908" s="29"/>
      <c r="N908" s="29"/>
    </row>
    <row r="909">
      <c r="A909" s="11"/>
      <c r="B909" s="29"/>
      <c r="C909" s="29"/>
      <c r="D909" s="29"/>
      <c r="E909" s="29"/>
      <c r="F909" s="29"/>
      <c r="G909" s="29"/>
      <c r="H909" s="29"/>
      <c r="I909" s="29"/>
      <c r="J909" s="29"/>
      <c r="K909" s="29"/>
      <c r="L909" s="29"/>
      <c r="M909" s="29"/>
      <c r="N909" s="29"/>
    </row>
    <row r="910">
      <c r="A910" s="11"/>
      <c r="B910" s="29"/>
      <c r="C910" s="29"/>
      <c r="D910" s="29"/>
      <c r="E910" s="29"/>
      <c r="F910" s="29"/>
      <c r="G910" s="29"/>
      <c r="H910" s="29"/>
      <c r="I910" s="29"/>
      <c r="J910" s="29"/>
      <c r="K910" s="29"/>
      <c r="L910" s="29"/>
      <c r="M910" s="29"/>
      <c r="N910" s="29"/>
    </row>
    <row r="911">
      <c r="A911" s="11"/>
      <c r="B911" s="29"/>
      <c r="C911" s="29"/>
      <c r="D911" s="29"/>
      <c r="E911" s="29"/>
      <c r="F911" s="29"/>
      <c r="G911" s="29"/>
      <c r="H911" s="29"/>
      <c r="I911" s="29"/>
      <c r="J911" s="29"/>
      <c r="K911" s="29"/>
      <c r="L911" s="29"/>
      <c r="M911" s="29"/>
      <c r="N911" s="29"/>
    </row>
    <row r="912">
      <c r="A912" s="11"/>
      <c r="B912" s="29"/>
      <c r="C912" s="29"/>
      <c r="D912" s="29"/>
      <c r="E912" s="29"/>
      <c r="F912" s="29"/>
      <c r="G912" s="29"/>
      <c r="H912" s="29"/>
      <c r="I912" s="29"/>
      <c r="J912" s="29"/>
      <c r="K912" s="29"/>
      <c r="L912" s="29"/>
      <c r="M912" s="29"/>
      <c r="N912" s="29"/>
    </row>
    <row r="913">
      <c r="A913" s="11"/>
      <c r="B913" s="29"/>
      <c r="C913" s="29"/>
      <c r="D913" s="29"/>
      <c r="E913" s="29"/>
      <c r="F913" s="29"/>
      <c r="G913" s="29"/>
      <c r="H913" s="29"/>
      <c r="I913" s="29"/>
      <c r="J913" s="29"/>
      <c r="K913" s="29"/>
      <c r="L913" s="29"/>
      <c r="M913" s="29"/>
      <c r="N913" s="29"/>
    </row>
    <row r="914">
      <c r="A914" s="11"/>
      <c r="B914" s="29"/>
      <c r="C914" s="29"/>
      <c r="D914" s="29"/>
      <c r="E914" s="29"/>
      <c r="F914" s="29"/>
      <c r="G914" s="29"/>
      <c r="H914" s="29"/>
      <c r="I914" s="29"/>
      <c r="J914" s="29"/>
      <c r="K914" s="29"/>
      <c r="L914" s="29"/>
      <c r="M914" s="29"/>
      <c r="N914" s="29"/>
    </row>
    <row r="915">
      <c r="A915" s="11"/>
      <c r="B915" s="29"/>
      <c r="C915" s="29"/>
      <c r="D915" s="29"/>
      <c r="E915" s="29"/>
      <c r="F915" s="29"/>
      <c r="G915" s="29"/>
      <c r="H915" s="29"/>
      <c r="I915" s="29"/>
      <c r="J915" s="29"/>
      <c r="K915" s="29"/>
      <c r="L915" s="29"/>
      <c r="M915" s="29"/>
      <c r="N915" s="29"/>
    </row>
    <row r="916">
      <c r="A916" s="11"/>
      <c r="B916" s="29"/>
      <c r="C916" s="29"/>
      <c r="D916" s="29"/>
      <c r="E916" s="29"/>
      <c r="F916" s="29"/>
      <c r="G916" s="29"/>
      <c r="H916" s="29"/>
      <c r="I916" s="29"/>
      <c r="J916" s="29"/>
      <c r="K916" s="29"/>
      <c r="L916" s="29"/>
      <c r="M916" s="29"/>
      <c r="N916" s="29"/>
    </row>
    <row r="917">
      <c r="A917" s="11"/>
      <c r="B917" s="29"/>
      <c r="C917" s="29"/>
      <c r="D917" s="29"/>
      <c r="E917" s="29"/>
      <c r="F917" s="29"/>
      <c r="G917" s="29"/>
      <c r="H917" s="29"/>
      <c r="I917" s="29"/>
      <c r="J917" s="29"/>
      <c r="K917" s="29"/>
      <c r="L917" s="29"/>
      <c r="M917" s="29"/>
      <c r="N917" s="29"/>
    </row>
    <row r="918">
      <c r="A918" s="11"/>
      <c r="B918" s="29"/>
      <c r="C918" s="29"/>
      <c r="D918" s="29"/>
      <c r="E918" s="29"/>
      <c r="F918" s="29"/>
      <c r="G918" s="29"/>
      <c r="H918" s="29"/>
      <c r="I918" s="29"/>
      <c r="J918" s="29"/>
      <c r="K918" s="29"/>
      <c r="L918" s="29"/>
      <c r="M918" s="29"/>
      <c r="N918" s="29"/>
    </row>
    <row r="919">
      <c r="A919" s="11"/>
      <c r="B919" s="29"/>
      <c r="C919" s="29"/>
      <c r="D919" s="29"/>
      <c r="E919" s="29"/>
      <c r="F919" s="29"/>
      <c r="G919" s="29"/>
      <c r="H919" s="29"/>
      <c r="I919" s="29"/>
      <c r="J919" s="29"/>
      <c r="K919" s="29"/>
      <c r="L919" s="29"/>
      <c r="M919" s="29"/>
      <c r="N919" s="29"/>
    </row>
    <row r="920">
      <c r="A920" s="11"/>
      <c r="B920" s="29"/>
      <c r="C920" s="29"/>
      <c r="D920" s="29"/>
      <c r="E920" s="29"/>
      <c r="F920" s="29"/>
      <c r="G920" s="29"/>
      <c r="H920" s="29"/>
      <c r="I920" s="29"/>
      <c r="J920" s="29"/>
      <c r="K920" s="29"/>
      <c r="L920" s="29"/>
      <c r="M920" s="29"/>
      <c r="N920" s="29"/>
    </row>
    <row r="921">
      <c r="A921" s="11"/>
      <c r="B921" s="29"/>
      <c r="C921" s="29"/>
      <c r="D921" s="29"/>
      <c r="E921" s="29"/>
      <c r="F921" s="29"/>
      <c r="G921" s="29"/>
      <c r="H921" s="29"/>
      <c r="I921" s="29"/>
      <c r="J921" s="29"/>
      <c r="K921" s="29"/>
      <c r="L921" s="29"/>
      <c r="M921" s="29"/>
      <c r="N921" s="29"/>
    </row>
    <row r="922">
      <c r="A922" s="11"/>
      <c r="B922" s="29"/>
      <c r="C922" s="29"/>
      <c r="D922" s="29"/>
      <c r="E922" s="29"/>
      <c r="F922" s="29"/>
      <c r="G922" s="29"/>
      <c r="H922" s="29"/>
      <c r="I922" s="29"/>
      <c r="J922" s="29"/>
      <c r="K922" s="29"/>
      <c r="L922" s="29"/>
      <c r="M922" s="29"/>
      <c r="N922" s="29"/>
    </row>
    <row r="923">
      <c r="A923" s="11"/>
      <c r="B923" s="29"/>
      <c r="C923" s="29"/>
      <c r="D923" s="29"/>
      <c r="E923" s="29"/>
      <c r="F923" s="29"/>
      <c r="G923" s="29"/>
      <c r="H923" s="29"/>
      <c r="I923" s="29"/>
      <c r="J923" s="29"/>
      <c r="K923" s="29"/>
      <c r="L923" s="29"/>
      <c r="M923" s="29"/>
      <c r="N923" s="29"/>
    </row>
    <row r="924">
      <c r="A924" s="11"/>
      <c r="B924" s="29"/>
      <c r="C924" s="29"/>
      <c r="D924" s="29"/>
      <c r="E924" s="29"/>
      <c r="F924" s="29"/>
      <c r="G924" s="29"/>
      <c r="H924" s="29"/>
      <c r="I924" s="29"/>
      <c r="J924" s="29"/>
      <c r="K924" s="29"/>
      <c r="L924" s="29"/>
      <c r="M924" s="29"/>
      <c r="N924" s="29"/>
    </row>
    <row r="925">
      <c r="A925" s="11"/>
      <c r="B925" s="29"/>
      <c r="C925" s="29"/>
      <c r="D925" s="29"/>
      <c r="E925" s="29"/>
      <c r="F925" s="29"/>
      <c r="G925" s="29"/>
      <c r="H925" s="29"/>
      <c r="I925" s="29"/>
      <c r="J925" s="29"/>
      <c r="K925" s="29"/>
      <c r="L925" s="29"/>
      <c r="M925" s="29"/>
      <c r="N925" s="29"/>
    </row>
    <row r="926">
      <c r="A926" s="11"/>
      <c r="B926" s="29"/>
      <c r="C926" s="29"/>
      <c r="D926" s="29"/>
      <c r="E926" s="29"/>
      <c r="F926" s="29"/>
      <c r="G926" s="29"/>
      <c r="H926" s="29"/>
      <c r="I926" s="29"/>
      <c r="J926" s="29"/>
      <c r="K926" s="29"/>
      <c r="L926" s="29"/>
      <c r="M926" s="29"/>
      <c r="N926" s="29"/>
    </row>
    <row r="927">
      <c r="A927" s="11"/>
      <c r="B927" s="29"/>
      <c r="C927" s="29"/>
      <c r="D927" s="29"/>
      <c r="E927" s="29"/>
      <c r="F927" s="29"/>
      <c r="G927" s="29"/>
      <c r="H927" s="29"/>
      <c r="I927" s="29"/>
      <c r="J927" s="29"/>
      <c r="K927" s="29"/>
      <c r="L927" s="29"/>
      <c r="M927" s="29"/>
      <c r="N927" s="29"/>
    </row>
    <row r="928">
      <c r="A928" s="11"/>
      <c r="B928" s="29"/>
      <c r="C928" s="29"/>
      <c r="D928" s="29"/>
      <c r="E928" s="29"/>
      <c r="F928" s="29"/>
      <c r="G928" s="29"/>
      <c r="H928" s="29"/>
      <c r="I928" s="29"/>
      <c r="J928" s="29"/>
      <c r="K928" s="29"/>
      <c r="L928" s="29"/>
      <c r="M928" s="29"/>
      <c r="N928" s="29"/>
    </row>
    <row r="929">
      <c r="A929" s="11"/>
      <c r="B929" s="29"/>
      <c r="C929" s="29"/>
      <c r="D929" s="29"/>
      <c r="E929" s="29"/>
      <c r="F929" s="29"/>
      <c r="G929" s="29"/>
      <c r="H929" s="29"/>
      <c r="I929" s="29"/>
      <c r="J929" s="29"/>
      <c r="K929" s="29"/>
      <c r="L929" s="29"/>
      <c r="M929" s="29"/>
      <c r="N929" s="29"/>
    </row>
    <row r="930">
      <c r="A930" s="11"/>
      <c r="B930" s="29"/>
      <c r="C930" s="29"/>
      <c r="D930" s="29"/>
      <c r="E930" s="29"/>
      <c r="F930" s="29"/>
      <c r="G930" s="29"/>
      <c r="H930" s="29"/>
      <c r="I930" s="29"/>
      <c r="J930" s="29"/>
      <c r="K930" s="29"/>
      <c r="L930" s="29"/>
      <c r="M930" s="29"/>
      <c r="N930" s="29"/>
    </row>
    <row r="931">
      <c r="A931" s="11"/>
      <c r="B931" s="29"/>
      <c r="C931" s="29"/>
      <c r="D931" s="29"/>
      <c r="E931" s="29"/>
      <c r="F931" s="29"/>
      <c r="G931" s="29"/>
      <c r="H931" s="29"/>
      <c r="I931" s="29"/>
      <c r="J931" s="29"/>
      <c r="K931" s="29"/>
      <c r="L931" s="29"/>
      <c r="M931" s="29"/>
      <c r="N931" s="29"/>
    </row>
    <row r="932">
      <c r="A932" s="11"/>
      <c r="B932" s="29"/>
      <c r="C932" s="29"/>
      <c r="D932" s="29"/>
      <c r="E932" s="29"/>
      <c r="F932" s="29"/>
      <c r="G932" s="29"/>
      <c r="H932" s="29"/>
      <c r="I932" s="29"/>
      <c r="J932" s="29"/>
      <c r="K932" s="29"/>
      <c r="L932" s="29"/>
      <c r="M932" s="29"/>
      <c r="N932" s="29"/>
    </row>
    <row r="933">
      <c r="A933" s="11"/>
      <c r="B933" s="29"/>
      <c r="C933" s="29"/>
      <c r="D933" s="29"/>
      <c r="E933" s="29"/>
      <c r="F933" s="29"/>
      <c r="G933" s="29"/>
      <c r="H933" s="29"/>
      <c r="I933" s="29"/>
      <c r="J933" s="29"/>
      <c r="K933" s="29"/>
      <c r="L933" s="29"/>
      <c r="M933" s="29"/>
      <c r="N933" s="29"/>
    </row>
    <row r="934">
      <c r="A934" s="11"/>
      <c r="B934" s="29"/>
      <c r="C934" s="29"/>
      <c r="D934" s="29"/>
      <c r="E934" s="29"/>
      <c r="F934" s="29"/>
      <c r="G934" s="29"/>
      <c r="H934" s="29"/>
      <c r="I934" s="29"/>
      <c r="J934" s="29"/>
      <c r="K934" s="29"/>
      <c r="L934" s="29"/>
      <c r="M934" s="29"/>
      <c r="N934" s="29"/>
    </row>
    <row r="935">
      <c r="A935" s="11"/>
      <c r="B935" s="29"/>
      <c r="C935" s="29"/>
      <c r="D935" s="29"/>
      <c r="E935" s="29"/>
      <c r="F935" s="29"/>
      <c r="G935" s="29"/>
      <c r="H935" s="29"/>
      <c r="I935" s="29"/>
      <c r="J935" s="29"/>
      <c r="K935" s="29"/>
      <c r="L935" s="29"/>
      <c r="M935" s="29"/>
      <c r="N935" s="29"/>
    </row>
    <row r="936">
      <c r="A936" s="11"/>
      <c r="B936" s="29"/>
      <c r="C936" s="29"/>
      <c r="D936" s="29"/>
      <c r="E936" s="29"/>
      <c r="F936" s="29"/>
      <c r="G936" s="29"/>
      <c r="H936" s="29"/>
      <c r="I936" s="29"/>
      <c r="J936" s="29"/>
      <c r="K936" s="29"/>
      <c r="L936" s="29"/>
      <c r="M936" s="29"/>
      <c r="N936" s="29"/>
    </row>
    <row r="937">
      <c r="A937" s="11"/>
      <c r="B937" s="29"/>
      <c r="C937" s="29"/>
      <c r="D937" s="29"/>
      <c r="E937" s="29"/>
      <c r="F937" s="29"/>
      <c r="G937" s="29"/>
      <c r="H937" s="29"/>
      <c r="I937" s="29"/>
      <c r="J937" s="29"/>
      <c r="K937" s="29"/>
      <c r="L937" s="29"/>
      <c r="M937" s="29"/>
      <c r="N937" s="29"/>
    </row>
    <row r="938">
      <c r="A938" s="11"/>
      <c r="B938" s="29"/>
      <c r="C938" s="29"/>
      <c r="D938" s="29"/>
      <c r="E938" s="29"/>
      <c r="F938" s="29"/>
      <c r="G938" s="29"/>
      <c r="H938" s="29"/>
      <c r="I938" s="29"/>
      <c r="J938" s="29"/>
      <c r="K938" s="29"/>
      <c r="L938" s="29"/>
      <c r="M938" s="29"/>
      <c r="N938" s="29"/>
    </row>
    <row r="939">
      <c r="A939" s="11"/>
      <c r="B939" s="29"/>
      <c r="C939" s="29"/>
      <c r="D939" s="29"/>
      <c r="E939" s="29"/>
      <c r="F939" s="29"/>
      <c r="G939" s="29"/>
      <c r="H939" s="29"/>
      <c r="I939" s="29"/>
      <c r="J939" s="29"/>
      <c r="K939" s="29"/>
      <c r="L939" s="29"/>
      <c r="M939" s="29"/>
      <c r="N939" s="29"/>
    </row>
    <row r="940">
      <c r="A940" s="11"/>
      <c r="B940" s="29"/>
      <c r="C940" s="29"/>
      <c r="D940" s="29"/>
      <c r="E940" s="29"/>
      <c r="F940" s="29"/>
      <c r="G940" s="29"/>
      <c r="H940" s="29"/>
      <c r="I940" s="29"/>
      <c r="J940" s="29"/>
      <c r="K940" s="29"/>
      <c r="L940" s="29"/>
      <c r="M940" s="29"/>
      <c r="N940" s="29"/>
    </row>
    <row r="941">
      <c r="A941" s="11"/>
      <c r="B941" s="29"/>
      <c r="C941" s="29"/>
      <c r="D941" s="29"/>
      <c r="E941" s="29"/>
      <c r="F941" s="29"/>
      <c r="G941" s="29"/>
      <c r="H941" s="29"/>
      <c r="I941" s="29"/>
      <c r="J941" s="29"/>
      <c r="K941" s="29"/>
      <c r="L941" s="29"/>
      <c r="M941" s="29"/>
      <c r="N941" s="29"/>
    </row>
    <row r="942">
      <c r="A942" s="11"/>
      <c r="B942" s="29"/>
      <c r="C942" s="29"/>
      <c r="D942" s="29"/>
      <c r="E942" s="29"/>
      <c r="F942" s="29"/>
      <c r="G942" s="29"/>
      <c r="H942" s="29"/>
      <c r="I942" s="29"/>
      <c r="J942" s="29"/>
      <c r="K942" s="29"/>
      <c r="L942" s="29"/>
      <c r="M942" s="29"/>
      <c r="N942" s="29"/>
    </row>
    <row r="943">
      <c r="A943" s="11"/>
      <c r="B943" s="29"/>
      <c r="C943" s="29"/>
      <c r="D943" s="29"/>
      <c r="E943" s="29"/>
      <c r="F943" s="29"/>
      <c r="G943" s="29"/>
      <c r="H943" s="29"/>
      <c r="I943" s="29"/>
      <c r="J943" s="29"/>
      <c r="K943" s="29"/>
      <c r="L943" s="29"/>
      <c r="M943" s="29"/>
      <c r="N943" s="29"/>
    </row>
    <row r="944">
      <c r="A944" s="11"/>
      <c r="B944" s="29"/>
      <c r="C944" s="29"/>
      <c r="D944" s="29"/>
      <c r="E944" s="29"/>
      <c r="F944" s="29"/>
      <c r="G944" s="29"/>
      <c r="H944" s="29"/>
      <c r="I944" s="29"/>
      <c r="J944" s="29"/>
      <c r="K944" s="29"/>
      <c r="L944" s="29"/>
      <c r="M944" s="29"/>
      <c r="N944" s="29"/>
    </row>
    <row r="945">
      <c r="A945" s="11"/>
      <c r="B945" s="29"/>
      <c r="C945" s="29"/>
      <c r="D945" s="29"/>
      <c r="E945" s="29"/>
      <c r="F945" s="29"/>
      <c r="G945" s="29"/>
      <c r="H945" s="29"/>
      <c r="I945" s="29"/>
      <c r="J945" s="29"/>
      <c r="K945" s="29"/>
      <c r="L945" s="29"/>
      <c r="M945" s="29"/>
      <c r="N945" s="29"/>
    </row>
    <row r="946">
      <c r="A946" s="11"/>
      <c r="B946" s="29"/>
      <c r="C946" s="29"/>
      <c r="D946" s="29"/>
      <c r="E946" s="29"/>
      <c r="F946" s="29"/>
      <c r="G946" s="29"/>
      <c r="H946" s="29"/>
      <c r="I946" s="29"/>
      <c r="J946" s="29"/>
      <c r="K946" s="29"/>
      <c r="L946" s="29"/>
      <c r="M946" s="29"/>
      <c r="N946" s="29"/>
    </row>
    <row r="947">
      <c r="A947" s="11"/>
      <c r="B947" s="29"/>
      <c r="C947" s="29"/>
      <c r="D947" s="29"/>
      <c r="E947" s="29"/>
      <c r="F947" s="29"/>
      <c r="G947" s="29"/>
      <c r="H947" s="29"/>
      <c r="I947" s="29"/>
      <c r="J947" s="29"/>
      <c r="K947" s="29"/>
      <c r="L947" s="29"/>
      <c r="M947" s="29"/>
      <c r="N947" s="29"/>
    </row>
    <row r="948">
      <c r="A948" s="11"/>
      <c r="B948" s="29"/>
      <c r="C948" s="29"/>
      <c r="D948" s="29"/>
      <c r="E948" s="29"/>
      <c r="F948" s="29"/>
      <c r="G948" s="29"/>
      <c r="H948" s="29"/>
      <c r="I948" s="29"/>
      <c r="J948" s="29"/>
      <c r="K948" s="29"/>
      <c r="L948" s="29"/>
      <c r="M948" s="29"/>
      <c r="N948" s="29"/>
    </row>
    <row r="949">
      <c r="A949" s="11"/>
      <c r="B949" s="29"/>
      <c r="C949" s="29"/>
      <c r="D949" s="29"/>
      <c r="E949" s="29"/>
      <c r="F949" s="29"/>
      <c r="G949" s="29"/>
      <c r="H949" s="29"/>
      <c r="I949" s="29"/>
      <c r="J949" s="29"/>
      <c r="K949" s="29"/>
      <c r="L949" s="29"/>
      <c r="M949" s="29"/>
      <c r="N949" s="29"/>
    </row>
    <row r="950">
      <c r="A950" s="11"/>
      <c r="B950" s="29"/>
      <c r="C950" s="29"/>
      <c r="D950" s="29"/>
      <c r="E950" s="29"/>
      <c r="F950" s="29"/>
      <c r="G950" s="29"/>
      <c r="H950" s="29"/>
      <c r="I950" s="29"/>
      <c r="J950" s="29"/>
      <c r="K950" s="29"/>
      <c r="L950" s="29"/>
      <c r="M950" s="29"/>
      <c r="N950" s="29"/>
    </row>
    <row r="951">
      <c r="A951" s="11"/>
      <c r="B951" s="29"/>
      <c r="C951" s="29"/>
      <c r="D951" s="29"/>
      <c r="E951" s="29"/>
      <c r="F951" s="29"/>
      <c r="G951" s="29"/>
      <c r="H951" s="29"/>
      <c r="I951" s="29"/>
      <c r="J951" s="29"/>
      <c r="K951" s="29"/>
      <c r="L951" s="29"/>
      <c r="M951" s="29"/>
      <c r="N951" s="29"/>
    </row>
    <row r="952">
      <c r="A952" s="11"/>
      <c r="B952" s="29"/>
      <c r="C952" s="29"/>
      <c r="D952" s="29"/>
      <c r="E952" s="29"/>
      <c r="F952" s="29"/>
      <c r="G952" s="29"/>
      <c r="H952" s="29"/>
      <c r="I952" s="29"/>
      <c r="J952" s="29"/>
      <c r="K952" s="29"/>
      <c r="L952" s="29"/>
      <c r="M952" s="29"/>
      <c r="N952" s="29"/>
    </row>
    <row r="953">
      <c r="A953" s="11"/>
      <c r="B953" s="29"/>
      <c r="C953" s="29"/>
      <c r="D953" s="29"/>
      <c r="E953" s="29"/>
      <c r="F953" s="29"/>
      <c r="G953" s="29"/>
      <c r="H953" s="29"/>
      <c r="I953" s="29"/>
      <c r="J953" s="29"/>
      <c r="K953" s="29"/>
      <c r="L953" s="29"/>
      <c r="M953" s="29"/>
      <c r="N953" s="29"/>
    </row>
    <row r="954">
      <c r="A954" s="11"/>
      <c r="B954" s="29"/>
      <c r="C954" s="29"/>
      <c r="D954" s="29"/>
      <c r="E954" s="29"/>
      <c r="F954" s="29"/>
      <c r="G954" s="29"/>
      <c r="H954" s="29"/>
      <c r="I954" s="29"/>
      <c r="J954" s="29"/>
      <c r="K954" s="29"/>
      <c r="L954" s="29"/>
      <c r="M954" s="29"/>
      <c r="N954" s="29"/>
    </row>
    <row r="955">
      <c r="A955" s="11"/>
      <c r="B955" s="29"/>
      <c r="C955" s="29"/>
      <c r="D955" s="29"/>
      <c r="E955" s="29"/>
      <c r="F955" s="29"/>
      <c r="G955" s="29"/>
      <c r="H955" s="29"/>
      <c r="I955" s="29"/>
      <c r="J955" s="29"/>
      <c r="K955" s="29"/>
      <c r="L955" s="29"/>
      <c r="M955" s="29"/>
      <c r="N955" s="29"/>
    </row>
    <row r="956">
      <c r="A956" s="11"/>
      <c r="B956" s="29"/>
      <c r="C956" s="29"/>
      <c r="D956" s="29"/>
      <c r="E956" s="29"/>
      <c r="F956" s="29"/>
      <c r="G956" s="29"/>
      <c r="H956" s="29"/>
      <c r="I956" s="29"/>
      <c r="J956" s="29"/>
      <c r="K956" s="29"/>
      <c r="L956" s="29"/>
      <c r="M956" s="29"/>
      <c r="N956" s="29"/>
    </row>
    <row r="957">
      <c r="A957" s="11"/>
      <c r="B957" s="29"/>
      <c r="C957" s="29"/>
      <c r="D957" s="29"/>
      <c r="E957" s="29"/>
      <c r="F957" s="29"/>
      <c r="G957" s="29"/>
      <c r="H957" s="29"/>
      <c r="I957" s="29"/>
      <c r="J957" s="29"/>
      <c r="K957" s="29"/>
      <c r="L957" s="29"/>
      <c r="M957" s="29"/>
      <c r="N957" s="29"/>
    </row>
    <row r="958">
      <c r="A958" s="11"/>
      <c r="B958" s="29"/>
      <c r="C958" s="29"/>
      <c r="D958" s="29"/>
      <c r="E958" s="29"/>
      <c r="F958" s="29"/>
      <c r="G958" s="29"/>
      <c r="H958" s="29"/>
      <c r="I958" s="29"/>
      <c r="J958" s="29"/>
      <c r="K958" s="29"/>
      <c r="L958" s="29"/>
      <c r="M958" s="29"/>
      <c r="N958" s="29"/>
    </row>
    <row r="959">
      <c r="A959" s="11"/>
      <c r="B959" s="29"/>
      <c r="C959" s="29"/>
      <c r="D959" s="29"/>
      <c r="E959" s="29"/>
      <c r="F959" s="29"/>
      <c r="G959" s="29"/>
      <c r="H959" s="29"/>
      <c r="I959" s="29"/>
      <c r="J959" s="29"/>
      <c r="K959" s="29"/>
      <c r="L959" s="29"/>
      <c r="M959" s="29"/>
      <c r="N959" s="29"/>
    </row>
    <row r="960">
      <c r="A960" s="11"/>
      <c r="B960" s="29"/>
      <c r="C960" s="29"/>
      <c r="D960" s="29"/>
      <c r="E960" s="29"/>
      <c r="F960" s="29"/>
      <c r="G960" s="29"/>
      <c r="H960" s="29"/>
      <c r="I960" s="29"/>
      <c r="J960" s="29"/>
      <c r="K960" s="29"/>
      <c r="L960" s="29"/>
      <c r="M960" s="29"/>
      <c r="N960" s="29"/>
    </row>
    <row r="961">
      <c r="A961" s="11"/>
      <c r="B961" s="29"/>
      <c r="C961" s="29"/>
      <c r="D961" s="29"/>
      <c r="E961" s="29"/>
      <c r="F961" s="29"/>
      <c r="G961" s="29"/>
      <c r="H961" s="29"/>
      <c r="I961" s="29"/>
      <c r="J961" s="29"/>
      <c r="K961" s="29"/>
      <c r="L961" s="29"/>
      <c r="M961" s="29"/>
      <c r="N961" s="29"/>
    </row>
    <row r="962">
      <c r="A962" s="11"/>
      <c r="B962" s="29"/>
      <c r="C962" s="29"/>
      <c r="D962" s="29"/>
      <c r="E962" s="29"/>
      <c r="F962" s="29"/>
      <c r="G962" s="29"/>
      <c r="H962" s="29"/>
      <c r="I962" s="29"/>
      <c r="J962" s="29"/>
      <c r="K962" s="29"/>
      <c r="L962" s="29"/>
      <c r="M962" s="29"/>
      <c r="N962" s="29"/>
    </row>
    <row r="963">
      <c r="A963" s="11"/>
      <c r="B963" s="29"/>
      <c r="C963" s="29"/>
      <c r="D963" s="29"/>
      <c r="E963" s="29"/>
      <c r="F963" s="29"/>
      <c r="G963" s="29"/>
      <c r="H963" s="29"/>
      <c r="I963" s="29"/>
      <c r="J963" s="29"/>
      <c r="K963" s="29"/>
      <c r="L963" s="29"/>
      <c r="M963" s="29"/>
      <c r="N963" s="29"/>
    </row>
    <row r="964">
      <c r="A964" s="11"/>
      <c r="B964" s="29"/>
      <c r="C964" s="29"/>
      <c r="D964" s="29"/>
      <c r="E964" s="29"/>
      <c r="F964" s="29"/>
      <c r="G964" s="29"/>
      <c r="H964" s="29"/>
      <c r="I964" s="29"/>
      <c r="J964" s="29"/>
      <c r="K964" s="29"/>
      <c r="L964" s="29"/>
      <c r="M964" s="29"/>
      <c r="N964" s="29"/>
    </row>
    <row r="965">
      <c r="A965" s="11"/>
      <c r="B965" s="29"/>
      <c r="C965" s="29"/>
      <c r="D965" s="29"/>
      <c r="E965" s="29"/>
      <c r="F965" s="29"/>
      <c r="G965" s="29"/>
      <c r="H965" s="29"/>
      <c r="I965" s="29"/>
      <c r="J965" s="29"/>
      <c r="K965" s="29"/>
      <c r="L965" s="29"/>
      <c r="M965" s="29"/>
      <c r="N965" s="29"/>
    </row>
    <row r="966">
      <c r="A966" s="11"/>
      <c r="B966" s="29"/>
      <c r="C966" s="29"/>
      <c r="D966" s="29"/>
      <c r="E966" s="29"/>
      <c r="F966" s="29"/>
      <c r="G966" s="29"/>
      <c r="H966" s="29"/>
      <c r="I966" s="29"/>
      <c r="J966" s="29"/>
      <c r="K966" s="29"/>
      <c r="L966" s="29"/>
      <c r="M966" s="29"/>
      <c r="N966" s="29"/>
    </row>
    <row r="967">
      <c r="A967" s="11"/>
      <c r="B967" s="29"/>
      <c r="C967" s="29"/>
      <c r="D967" s="29"/>
      <c r="E967" s="29"/>
      <c r="F967" s="29"/>
      <c r="G967" s="29"/>
      <c r="H967" s="29"/>
      <c r="I967" s="29"/>
      <c r="J967" s="29"/>
      <c r="K967" s="29"/>
      <c r="L967" s="29"/>
      <c r="M967" s="29"/>
      <c r="N967" s="29"/>
    </row>
    <row r="968">
      <c r="A968" s="11"/>
      <c r="B968" s="29"/>
      <c r="C968" s="29"/>
      <c r="D968" s="29"/>
      <c r="E968" s="29"/>
      <c r="F968" s="29"/>
      <c r="G968" s="29"/>
      <c r="H968" s="29"/>
      <c r="I968" s="29"/>
      <c r="J968" s="29"/>
      <c r="K968" s="29"/>
      <c r="L968" s="29"/>
      <c r="M968" s="29"/>
      <c r="N968" s="29"/>
    </row>
    <row r="969">
      <c r="A969" s="11"/>
      <c r="B969" s="29"/>
      <c r="C969" s="29"/>
      <c r="D969" s="29"/>
      <c r="E969" s="29"/>
      <c r="F969" s="29"/>
      <c r="G969" s="29"/>
      <c r="H969" s="29"/>
      <c r="I969" s="29"/>
      <c r="J969" s="29"/>
      <c r="K969" s="29"/>
      <c r="L969" s="29"/>
      <c r="M969" s="29"/>
      <c r="N969" s="29"/>
    </row>
    <row r="970">
      <c r="A970" s="11"/>
      <c r="B970" s="29"/>
      <c r="C970" s="29"/>
      <c r="D970" s="29"/>
      <c r="E970" s="29"/>
      <c r="F970" s="29"/>
      <c r="G970" s="29"/>
      <c r="H970" s="29"/>
      <c r="I970" s="29"/>
      <c r="J970" s="29"/>
      <c r="K970" s="29"/>
      <c r="L970" s="29"/>
      <c r="M970" s="29"/>
      <c r="N970" s="29"/>
    </row>
    <row r="971">
      <c r="A971" s="11"/>
      <c r="B971" s="29"/>
      <c r="C971" s="29"/>
      <c r="D971" s="29"/>
      <c r="E971" s="29"/>
      <c r="F971" s="29"/>
      <c r="G971" s="29"/>
      <c r="H971" s="29"/>
      <c r="I971" s="29"/>
      <c r="J971" s="29"/>
      <c r="K971" s="29"/>
      <c r="L971" s="29"/>
      <c r="M971" s="29"/>
      <c r="N971" s="29"/>
    </row>
    <row r="972">
      <c r="A972" s="11"/>
      <c r="B972" s="29"/>
      <c r="C972" s="29"/>
      <c r="D972" s="29"/>
      <c r="E972" s="29"/>
      <c r="F972" s="29"/>
      <c r="G972" s="29"/>
      <c r="H972" s="29"/>
      <c r="I972" s="29"/>
      <c r="J972" s="29"/>
      <c r="K972" s="29"/>
      <c r="L972" s="29"/>
      <c r="M972" s="29"/>
      <c r="N972" s="29"/>
    </row>
    <row r="973">
      <c r="A973" s="11"/>
      <c r="B973" s="29"/>
      <c r="C973" s="29"/>
      <c r="D973" s="29"/>
      <c r="E973" s="29"/>
      <c r="F973" s="29"/>
      <c r="G973" s="29"/>
      <c r="H973" s="29"/>
      <c r="I973" s="29"/>
      <c r="J973" s="29"/>
      <c r="K973" s="29"/>
      <c r="L973" s="29"/>
      <c r="M973" s="29"/>
      <c r="N973" s="29"/>
    </row>
    <row r="974">
      <c r="A974" s="11"/>
      <c r="B974" s="29"/>
      <c r="C974" s="29"/>
      <c r="D974" s="29"/>
      <c r="E974" s="29"/>
      <c r="F974" s="29"/>
      <c r="G974" s="29"/>
      <c r="H974" s="29"/>
      <c r="I974" s="29"/>
      <c r="J974" s="29"/>
      <c r="K974" s="29"/>
      <c r="L974" s="29"/>
      <c r="M974" s="29"/>
      <c r="N974" s="29"/>
    </row>
    <row r="975">
      <c r="A975" s="11"/>
      <c r="B975" s="29"/>
      <c r="C975" s="29"/>
      <c r="D975" s="29"/>
      <c r="E975" s="29"/>
      <c r="F975" s="29"/>
      <c r="G975" s="29"/>
      <c r="H975" s="29"/>
      <c r="I975" s="29"/>
      <c r="J975" s="29"/>
      <c r="K975" s="29"/>
      <c r="L975" s="29"/>
      <c r="M975" s="29"/>
      <c r="N975" s="29"/>
    </row>
    <row r="976">
      <c r="A976" s="11"/>
      <c r="B976" s="29"/>
      <c r="C976" s="29"/>
      <c r="D976" s="29"/>
      <c r="E976" s="29"/>
      <c r="F976" s="29"/>
      <c r="G976" s="29"/>
      <c r="H976" s="29"/>
      <c r="I976" s="29"/>
      <c r="J976" s="29"/>
      <c r="K976" s="29"/>
      <c r="L976" s="29"/>
      <c r="M976" s="29"/>
      <c r="N976" s="29"/>
    </row>
    <row r="977">
      <c r="A977" s="11"/>
      <c r="B977" s="29"/>
      <c r="C977" s="29"/>
      <c r="D977" s="29"/>
      <c r="E977" s="29"/>
      <c r="F977" s="29"/>
      <c r="G977" s="29"/>
      <c r="H977" s="29"/>
      <c r="I977" s="29"/>
      <c r="J977" s="29"/>
      <c r="K977" s="29"/>
      <c r="L977" s="29"/>
      <c r="M977" s="29"/>
      <c r="N977" s="29"/>
    </row>
    <row r="978">
      <c r="A978" s="11"/>
      <c r="B978" s="29"/>
      <c r="C978" s="29"/>
      <c r="D978" s="29"/>
      <c r="E978" s="29"/>
      <c r="F978" s="29"/>
      <c r="G978" s="29"/>
      <c r="H978" s="29"/>
      <c r="I978" s="29"/>
      <c r="J978" s="29"/>
      <c r="K978" s="29"/>
      <c r="L978" s="29"/>
      <c r="M978" s="29"/>
      <c r="N978" s="29"/>
    </row>
    <row r="979">
      <c r="A979" s="11"/>
      <c r="B979" s="29"/>
      <c r="C979" s="29"/>
      <c r="D979" s="29"/>
      <c r="E979" s="29"/>
      <c r="F979" s="29"/>
      <c r="G979" s="29"/>
      <c r="H979" s="29"/>
      <c r="I979" s="29"/>
      <c r="J979" s="29"/>
      <c r="K979" s="29"/>
      <c r="L979" s="29"/>
      <c r="M979" s="29"/>
      <c r="N979" s="29"/>
    </row>
    <row r="980">
      <c r="A980" s="11"/>
      <c r="B980" s="29"/>
      <c r="C980" s="29"/>
      <c r="D980" s="29"/>
      <c r="E980" s="29"/>
      <c r="F980" s="29"/>
      <c r="G980" s="29"/>
      <c r="H980" s="29"/>
      <c r="I980" s="29"/>
      <c r="J980" s="29"/>
      <c r="K980" s="29"/>
      <c r="L980" s="29"/>
      <c r="M980" s="29"/>
      <c r="N980" s="29"/>
    </row>
    <row r="981">
      <c r="A981" s="11"/>
      <c r="B981" s="29"/>
      <c r="C981" s="29"/>
      <c r="D981" s="29"/>
      <c r="E981" s="29"/>
      <c r="F981" s="29"/>
      <c r="G981" s="29"/>
      <c r="H981" s="29"/>
      <c r="I981" s="29"/>
      <c r="J981" s="29"/>
      <c r="K981" s="29"/>
      <c r="L981" s="29"/>
      <c r="M981" s="29"/>
      <c r="N981" s="29"/>
    </row>
    <row r="982">
      <c r="A982" s="11"/>
      <c r="B982" s="29"/>
      <c r="C982" s="29"/>
      <c r="D982" s="29"/>
      <c r="E982" s="29"/>
      <c r="F982" s="29"/>
      <c r="G982" s="29"/>
      <c r="H982" s="29"/>
      <c r="I982" s="29"/>
      <c r="J982" s="29"/>
      <c r="K982" s="29"/>
      <c r="L982" s="29"/>
      <c r="M982" s="29"/>
      <c r="N982" s="29"/>
    </row>
    <row r="983">
      <c r="A983" s="11"/>
      <c r="B983" s="29"/>
      <c r="C983" s="29"/>
      <c r="D983" s="29"/>
      <c r="E983" s="29"/>
      <c r="F983" s="29"/>
      <c r="G983" s="29"/>
      <c r="H983" s="29"/>
      <c r="I983" s="29"/>
      <c r="J983" s="29"/>
      <c r="K983" s="29"/>
      <c r="L983" s="29"/>
      <c r="M983" s="29"/>
      <c r="N983" s="29"/>
    </row>
    <row r="984">
      <c r="A984" s="11"/>
      <c r="B984" s="29"/>
      <c r="C984" s="29"/>
      <c r="D984" s="29"/>
      <c r="E984" s="29"/>
      <c r="F984" s="29"/>
      <c r="G984" s="29"/>
      <c r="H984" s="29"/>
      <c r="I984" s="29"/>
      <c r="J984" s="29"/>
      <c r="K984" s="29"/>
      <c r="L984" s="29"/>
      <c r="M984" s="29"/>
      <c r="N984" s="29"/>
    </row>
    <row r="985">
      <c r="A985" s="11"/>
      <c r="B985" s="29"/>
      <c r="C985" s="29"/>
      <c r="D985" s="29"/>
      <c r="E985" s="29"/>
      <c r="F985" s="29"/>
      <c r="G985" s="29"/>
      <c r="H985" s="29"/>
      <c r="I985" s="29"/>
      <c r="J985" s="29"/>
      <c r="K985" s="29"/>
      <c r="L985" s="29"/>
      <c r="M985" s="29"/>
      <c r="N985" s="29"/>
    </row>
    <row r="986">
      <c r="A986" s="11"/>
      <c r="B986" s="29"/>
      <c r="C986" s="29"/>
      <c r="D986" s="29"/>
      <c r="E986" s="29"/>
      <c r="F986" s="29"/>
      <c r="G986" s="29"/>
      <c r="H986" s="29"/>
      <c r="I986" s="29"/>
      <c r="J986" s="29"/>
      <c r="K986" s="29"/>
      <c r="L986" s="29"/>
      <c r="M986" s="29"/>
      <c r="N986" s="29"/>
    </row>
    <row r="987">
      <c r="A987" s="11"/>
      <c r="B987" s="29"/>
      <c r="C987" s="29"/>
      <c r="D987" s="29"/>
      <c r="E987" s="29"/>
      <c r="F987" s="29"/>
      <c r="G987" s="29"/>
      <c r="H987" s="29"/>
      <c r="I987" s="29"/>
      <c r="J987" s="29"/>
      <c r="K987" s="29"/>
      <c r="L987" s="29"/>
      <c r="M987" s="29"/>
      <c r="N987" s="29"/>
    </row>
    <row r="988">
      <c r="A988" s="11"/>
      <c r="B988" s="29"/>
      <c r="C988" s="29"/>
      <c r="D988" s="29"/>
      <c r="E988" s="29"/>
      <c r="F988" s="29"/>
      <c r="G988" s="29"/>
      <c r="H988" s="29"/>
      <c r="I988" s="29"/>
      <c r="J988" s="29"/>
      <c r="K988" s="29"/>
      <c r="L988" s="29"/>
      <c r="M988" s="29"/>
      <c r="N988" s="29"/>
    </row>
    <row r="989">
      <c r="A989" s="11"/>
      <c r="B989" s="29"/>
      <c r="C989" s="29"/>
      <c r="D989" s="29"/>
      <c r="E989" s="29"/>
      <c r="F989" s="29"/>
      <c r="G989" s="29"/>
      <c r="H989" s="29"/>
      <c r="I989" s="29"/>
      <c r="J989" s="29"/>
      <c r="K989" s="29"/>
      <c r="L989" s="29"/>
      <c r="M989" s="29"/>
      <c r="N989" s="29"/>
    </row>
    <row r="990">
      <c r="A990" s="11"/>
      <c r="B990" s="29"/>
      <c r="C990" s="29"/>
      <c r="D990" s="29"/>
      <c r="E990" s="29"/>
      <c r="F990" s="29"/>
      <c r="G990" s="29"/>
      <c r="H990" s="29"/>
      <c r="I990" s="29"/>
      <c r="J990" s="29"/>
      <c r="K990" s="29"/>
      <c r="L990" s="29"/>
      <c r="M990" s="29"/>
      <c r="N990" s="29"/>
    </row>
    <row r="991">
      <c r="A991" s="11"/>
      <c r="B991" s="29"/>
      <c r="C991" s="29"/>
      <c r="D991" s="29"/>
      <c r="E991" s="29"/>
      <c r="F991" s="29"/>
      <c r="G991" s="29"/>
      <c r="H991" s="29"/>
      <c r="I991" s="29"/>
      <c r="J991" s="29"/>
      <c r="K991" s="29"/>
      <c r="L991" s="29"/>
      <c r="M991" s="29"/>
      <c r="N991" s="29"/>
    </row>
    <row r="992">
      <c r="A992" s="11"/>
      <c r="B992" s="29"/>
      <c r="C992" s="29"/>
      <c r="D992" s="29"/>
      <c r="E992" s="29"/>
      <c r="F992" s="29"/>
      <c r="G992" s="29"/>
      <c r="H992" s="29"/>
      <c r="I992" s="29"/>
      <c r="J992" s="29"/>
      <c r="K992" s="29"/>
      <c r="L992" s="29"/>
      <c r="M992" s="29"/>
      <c r="N992" s="29"/>
    </row>
    <row r="993">
      <c r="A993" s="11"/>
      <c r="B993" s="29"/>
      <c r="C993" s="29"/>
      <c r="D993" s="29"/>
      <c r="E993" s="29"/>
      <c r="F993" s="29"/>
      <c r="G993" s="29"/>
      <c r="H993" s="29"/>
      <c r="I993" s="29"/>
      <c r="J993" s="29"/>
      <c r="K993" s="29"/>
      <c r="L993" s="29"/>
      <c r="M993" s="29"/>
      <c r="N993" s="29"/>
    </row>
    <row r="994">
      <c r="A994" s="11"/>
      <c r="B994" s="29"/>
      <c r="C994" s="29"/>
      <c r="D994" s="29"/>
      <c r="E994" s="29"/>
      <c r="F994" s="29"/>
      <c r="G994" s="29"/>
      <c r="H994" s="29"/>
      <c r="I994" s="29"/>
      <c r="J994" s="29"/>
      <c r="K994" s="29"/>
      <c r="L994" s="29"/>
      <c r="M994" s="29"/>
      <c r="N994" s="29"/>
    </row>
    <row r="995">
      <c r="A995" s="11"/>
      <c r="B995" s="29"/>
      <c r="C995" s="29"/>
      <c r="D995" s="29"/>
      <c r="E995" s="29"/>
      <c r="F995" s="29"/>
      <c r="G995" s="29"/>
      <c r="H995" s="29"/>
      <c r="I995" s="29"/>
      <c r="J995" s="29"/>
      <c r="K995" s="29"/>
      <c r="L995" s="29"/>
      <c r="M995" s="29"/>
      <c r="N995" s="29"/>
    </row>
    <row r="996">
      <c r="A996" s="11"/>
      <c r="B996" s="29"/>
      <c r="C996" s="29"/>
      <c r="D996" s="29"/>
      <c r="E996" s="29"/>
      <c r="F996" s="29"/>
      <c r="G996" s="29"/>
      <c r="H996" s="29"/>
      <c r="I996" s="29"/>
      <c r="J996" s="29"/>
      <c r="K996" s="29"/>
      <c r="L996" s="29"/>
      <c r="M996" s="29"/>
      <c r="N996" s="29"/>
    </row>
    <row r="997">
      <c r="A997" s="11"/>
      <c r="B997" s="29"/>
      <c r="C997" s="29"/>
      <c r="D997" s="29"/>
      <c r="E997" s="29"/>
      <c r="F997" s="29"/>
      <c r="G997" s="29"/>
      <c r="H997" s="29"/>
      <c r="I997" s="29"/>
      <c r="J997" s="29"/>
      <c r="K997" s="29"/>
      <c r="L997" s="29"/>
      <c r="M997" s="29"/>
      <c r="N997" s="29"/>
    </row>
    <row r="998">
      <c r="A998" s="11"/>
      <c r="B998" s="29"/>
      <c r="C998" s="29"/>
      <c r="D998" s="29"/>
      <c r="E998" s="29"/>
      <c r="F998" s="29"/>
      <c r="G998" s="29"/>
      <c r="H998" s="29"/>
      <c r="I998" s="29"/>
      <c r="J998" s="29"/>
      <c r="K998" s="29"/>
      <c r="L998" s="29"/>
      <c r="M998" s="29"/>
      <c r="N998" s="29"/>
    </row>
    <row r="999">
      <c r="A999" s="11"/>
      <c r="B999" s="29"/>
      <c r="C999" s="29"/>
      <c r="D999" s="29"/>
      <c r="E999" s="29"/>
      <c r="F999" s="29"/>
      <c r="G999" s="29"/>
      <c r="H999" s="29"/>
      <c r="I999" s="29"/>
      <c r="J999" s="29"/>
      <c r="K999" s="29"/>
      <c r="L999" s="29"/>
      <c r="M999" s="29"/>
      <c r="N999" s="29"/>
    </row>
    <row r="1000">
      <c r="A1000" s="11"/>
      <c r="B1000" s="29"/>
      <c r="C1000" s="29"/>
      <c r="D1000" s="29"/>
      <c r="E1000" s="29"/>
      <c r="F1000" s="29"/>
      <c r="G1000" s="29"/>
      <c r="H1000" s="29"/>
      <c r="I1000" s="29"/>
      <c r="J1000" s="29"/>
      <c r="K1000" s="29"/>
      <c r="L1000" s="29"/>
      <c r="M1000" s="29"/>
      <c r="N1000" s="29"/>
    </row>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xSplit="1.0" topLeftCell="B1" activePane="topRight" state="frozen"/>
      <selection activeCell="C2" sqref="C2" pane="topRight"/>
    </sheetView>
  </sheetViews>
  <sheetFormatPr customHeight="1" defaultColWidth="14.43" defaultRowHeight="15.75"/>
  <cols>
    <col customWidth="1" min="1" max="1" width="25.43"/>
    <col customWidth="1" min="2" max="26" width="10.14"/>
  </cols>
  <sheetData>
    <row r="1">
      <c r="A1" s="1" t="s">
        <v>0</v>
      </c>
      <c r="B1" s="12"/>
      <c r="C1" s="12"/>
      <c r="D1" s="12"/>
      <c r="E1" s="12"/>
      <c r="F1" s="12"/>
      <c r="G1" s="12"/>
      <c r="H1" s="12"/>
      <c r="I1" s="12"/>
      <c r="J1" s="12"/>
      <c r="K1" s="12"/>
      <c r="L1" s="12"/>
      <c r="M1" s="12"/>
      <c r="N1" s="12"/>
      <c r="O1" s="3"/>
      <c r="P1" s="3"/>
      <c r="Q1" s="3"/>
      <c r="R1" s="3"/>
      <c r="S1" s="3"/>
      <c r="T1" s="3"/>
      <c r="U1" s="3"/>
      <c r="V1" s="3"/>
      <c r="W1" s="3"/>
    </row>
    <row r="2">
      <c r="A2" s="1" t="s">
        <v>1</v>
      </c>
      <c r="B2" s="2" t="s">
        <v>2</v>
      </c>
      <c r="C2" s="4" t="s">
        <v>3</v>
      </c>
      <c r="D2" s="4" t="s">
        <v>4</v>
      </c>
      <c r="E2" s="4" t="s">
        <v>5</v>
      </c>
      <c r="F2" s="4" t="s">
        <v>6</v>
      </c>
      <c r="G2" s="4" t="s">
        <v>7</v>
      </c>
      <c r="H2" s="4" t="s">
        <v>8</v>
      </c>
      <c r="I2" s="4" t="s">
        <v>9</v>
      </c>
      <c r="J2" s="4" t="s">
        <v>10</v>
      </c>
      <c r="K2" s="4" t="s">
        <v>11</v>
      </c>
      <c r="L2" s="4" t="s">
        <v>7</v>
      </c>
      <c r="M2" s="4" t="s">
        <v>12</v>
      </c>
      <c r="N2" s="4" t="s">
        <v>13</v>
      </c>
      <c r="O2" s="4" t="s">
        <v>14</v>
      </c>
      <c r="P2" s="4" t="s">
        <v>15</v>
      </c>
      <c r="Q2" s="4" t="s">
        <v>7</v>
      </c>
      <c r="R2" s="4" t="s">
        <v>16</v>
      </c>
      <c r="S2" s="4" t="s">
        <v>17</v>
      </c>
      <c r="T2" s="4" t="s">
        <v>18</v>
      </c>
      <c r="U2" s="4" t="s">
        <v>19</v>
      </c>
      <c r="V2" s="4" t="s">
        <v>7</v>
      </c>
      <c r="W2" s="3"/>
    </row>
    <row r="3">
      <c r="A3" s="6" t="s">
        <v>20</v>
      </c>
      <c r="B3" s="7">
        <v>28.0</v>
      </c>
      <c r="C3" s="7">
        <v>28.0</v>
      </c>
      <c r="D3" s="7">
        <v>27.5</v>
      </c>
      <c r="E3" s="7">
        <v>27.0</v>
      </c>
      <c r="F3" s="7">
        <v>26.5</v>
      </c>
      <c r="G3" s="8">
        <f t="shared" ref="G3:G5" si="1">(C3+D3+E3+F3)/4</f>
        <v>27.25</v>
      </c>
      <c r="H3" s="9">
        <v>28.0</v>
      </c>
      <c r="I3" s="9">
        <v>27.5</v>
      </c>
      <c r="J3" s="9">
        <v>27.0</v>
      </c>
      <c r="K3" s="9">
        <v>26.5</v>
      </c>
      <c r="L3" s="31">
        <v>27.25</v>
      </c>
      <c r="M3" s="9">
        <v>28.0</v>
      </c>
      <c r="N3" s="9">
        <v>27.5</v>
      </c>
      <c r="O3" s="9">
        <v>27.0</v>
      </c>
      <c r="P3" s="9">
        <v>26.5</v>
      </c>
      <c r="Q3" s="8">
        <f t="shared" ref="Q3:Q5" si="2">(M3+N3+O3+P3)/4</f>
        <v>27.25</v>
      </c>
      <c r="R3" s="7">
        <v>24.0</v>
      </c>
      <c r="S3" s="7">
        <v>24.0</v>
      </c>
      <c r="T3" s="7">
        <v>23.0</v>
      </c>
      <c r="U3" s="7">
        <v>22.0</v>
      </c>
      <c r="V3" s="8">
        <f t="shared" ref="V3:V5" si="3">(R3+S3+T3+U3)/4</f>
        <v>23.25</v>
      </c>
      <c r="W3" s="3"/>
    </row>
    <row r="4">
      <c r="A4" s="10" t="s">
        <v>21</v>
      </c>
      <c r="B4" s="7">
        <v>75.0</v>
      </c>
      <c r="C4" s="7">
        <v>75.0</v>
      </c>
      <c r="D4" s="7">
        <v>75.0</v>
      </c>
      <c r="E4" s="7">
        <v>75.0</v>
      </c>
      <c r="F4" s="7">
        <v>75.0</v>
      </c>
      <c r="G4" s="8">
        <f t="shared" si="1"/>
        <v>75</v>
      </c>
      <c r="H4" s="9">
        <v>75.0</v>
      </c>
      <c r="I4" s="9">
        <v>75.0</v>
      </c>
      <c r="J4" s="9">
        <v>75.0</v>
      </c>
      <c r="K4" s="9">
        <v>75.0</v>
      </c>
      <c r="L4" s="31">
        <v>75.0</v>
      </c>
      <c r="M4" s="9">
        <v>75.0</v>
      </c>
      <c r="N4" s="9">
        <v>75.0</v>
      </c>
      <c r="O4" s="9">
        <v>75.0</v>
      </c>
      <c r="P4" s="9">
        <v>75.0</v>
      </c>
      <c r="Q4" s="8">
        <f t="shared" si="2"/>
        <v>75</v>
      </c>
      <c r="R4" s="7">
        <v>80.0</v>
      </c>
      <c r="S4" s="7">
        <v>80.0</v>
      </c>
      <c r="T4" s="7">
        <v>85.0</v>
      </c>
      <c r="U4" s="7">
        <v>90.0</v>
      </c>
      <c r="V4" s="8">
        <f t="shared" si="3"/>
        <v>83.75</v>
      </c>
      <c r="W4" s="3"/>
    </row>
    <row r="5">
      <c r="A5" s="6" t="s">
        <v>22</v>
      </c>
      <c r="B5" s="7">
        <v>0.8</v>
      </c>
      <c r="C5" s="7">
        <v>1.4</v>
      </c>
      <c r="D5" s="7">
        <v>1.3</v>
      </c>
      <c r="E5" s="7">
        <v>1.2</v>
      </c>
      <c r="F5" s="7">
        <v>1.0</v>
      </c>
      <c r="G5" s="8">
        <f t="shared" si="1"/>
        <v>1.225</v>
      </c>
      <c r="H5" s="9">
        <v>1.4</v>
      </c>
      <c r="I5" s="9">
        <v>1.3</v>
      </c>
      <c r="J5" s="9">
        <v>1.2</v>
      </c>
      <c r="K5" s="9">
        <v>1.0</v>
      </c>
      <c r="L5" s="31">
        <v>1.225</v>
      </c>
      <c r="M5" s="9">
        <v>1.4</v>
      </c>
      <c r="N5" s="9">
        <v>1.3</v>
      </c>
      <c r="O5" s="9">
        <v>1.2</v>
      </c>
      <c r="P5" s="9">
        <v>1.0</v>
      </c>
      <c r="Q5" s="8">
        <f t="shared" si="2"/>
        <v>1.225</v>
      </c>
      <c r="R5" s="7">
        <v>1.0</v>
      </c>
      <c r="S5" s="7">
        <v>1.0</v>
      </c>
      <c r="T5" s="7">
        <v>1.0</v>
      </c>
      <c r="U5" s="7">
        <v>1.0</v>
      </c>
      <c r="V5" s="8">
        <f t="shared" si="3"/>
        <v>1</v>
      </c>
      <c r="W5" s="3"/>
    </row>
    <row r="6">
      <c r="A6" s="11"/>
      <c r="B6" s="12"/>
      <c r="C6" s="4" t="s">
        <v>23</v>
      </c>
      <c r="D6" s="4" t="s">
        <v>24</v>
      </c>
      <c r="E6" s="4" t="s">
        <v>25</v>
      </c>
      <c r="F6" s="4" t="s">
        <v>26</v>
      </c>
      <c r="G6" s="4" t="s">
        <v>7</v>
      </c>
      <c r="H6" s="4" t="s">
        <v>27</v>
      </c>
      <c r="I6" s="4" t="s">
        <v>28</v>
      </c>
      <c r="J6" s="4" t="s">
        <v>29</v>
      </c>
      <c r="K6" s="4" t="s">
        <v>30</v>
      </c>
      <c r="L6" s="4" t="s">
        <v>7</v>
      </c>
      <c r="M6" s="4" t="s">
        <v>31</v>
      </c>
      <c r="N6" s="4" t="s">
        <v>32</v>
      </c>
      <c r="O6" s="4" t="s">
        <v>33</v>
      </c>
      <c r="P6" s="4" t="s">
        <v>34</v>
      </c>
      <c r="Q6" s="4" t="s">
        <v>7</v>
      </c>
      <c r="R6" s="4" t="s">
        <v>35</v>
      </c>
      <c r="S6" s="4" t="s">
        <v>36</v>
      </c>
      <c r="T6" s="4" t="s">
        <v>37</v>
      </c>
      <c r="U6" s="4" t="s">
        <v>38</v>
      </c>
      <c r="V6" s="2" t="s">
        <v>7</v>
      </c>
      <c r="W6" s="3"/>
    </row>
    <row r="7">
      <c r="A7" s="6" t="s">
        <v>20</v>
      </c>
      <c r="B7" s="7"/>
      <c r="C7" s="7">
        <v>22.0</v>
      </c>
      <c r="D7" s="7">
        <v>22.0</v>
      </c>
      <c r="E7" s="7">
        <v>21.0</v>
      </c>
      <c r="F7" s="7">
        <v>21.0</v>
      </c>
      <c r="G7" s="8">
        <f t="shared" ref="G7:G9" si="4">(C7+D7+E7+F7)/4</f>
        <v>21.5</v>
      </c>
      <c r="H7" s="7">
        <v>21.0</v>
      </c>
      <c r="I7" s="7">
        <v>21.0</v>
      </c>
      <c r="J7" s="7">
        <v>21.0</v>
      </c>
      <c r="K7" s="7">
        <v>21.0</v>
      </c>
      <c r="L7" s="8">
        <f t="shared" ref="L7:L9" si="5">(H7+I7+J7+K7)/4</f>
        <v>21</v>
      </c>
      <c r="M7" s="9"/>
      <c r="N7" s="9"/>
      <c r="O7" s="9"/>
      <c r="P7" s="9"/>
      <c r="Q7" s="8">
        <f t="shared" ref="Q7:Q9" si="6">(M7+N7+O7+P7)/4</f>
        <v>0</v>
      </c>
      <c r="R7" s="7"/>
      <c r="S7" s="7"/>
      <c r="T7" s="7"/>
      <c r="U7" s="7"/>
      <c r="V7" s="8">
        <f t="shared" ref="V7:V9" si="7">(R7+S7+T7+U7)/4</f>
        <v>0</v>
      </c>
      <c r="W7" s="3"/>
    </row>
    <row r="8">
      <c r="A8" s="10" t="s">
        <v>39</v>
      </c>
      <c r="B8" s="7"/>
      <c r="C8" s="7">
        <v>4.5</v>
      </c>
      <c r="D8" s="7">
        <v>4.0</v>
      </c>
      <c r="E8" s="7">
        <v>4.0</v>
      </c>
      <c r="F8" s="7">
        <v>4.0</v>
      </c>
      <c r="G8" s="8">
        <f t="shared" si="4"/>
        <v>4.125</v>
      </c>
      <c r="H8" s="7">
        <v>4.0</v>
      </c>
      <c r="I8" s="7">
        <v>4.0</v>
      </c>
      <c r="J8" s="7">
        <v>4.0</v>
      </c>
      <c r="K8" s="7">
        <v>4.0</v>
      </c>
      <c r="L8" s="8">
        <f t="shared" si="5"/>
        <v>4</v>
      </c>
      <c r="M8" s="9"/>
      <c r="N8" s="9"/>
      <c r="O8" s="9"/>
      <c r="P8" s="9"/>
      <c r="Q8" s="8">
        <f t="shared" si="6"/>
        <v>0</v>
      </c>
      <c r="R8" s="7"/>
      <c r="S8" s="7"/>
      <c r="T8" s="7"/>
      <c r="U8" s="7"/>
      <c r="V8" s="8">
        <f t="shared" si="7"/>
        <v>0</v>
      </c>
      <c r="W8" s="3"/>
    </row>
    <row r="9">
      <c r="A9" s="6" t="s">
        <v>22</v>
      </c>
      <c r="B9" s="7"/>
      <c r="C9" s="7">
        <v>1.0</v>
      </c>
      <c r="D9" s="7">
        <v>1.0</v>
      </c>
      <c r="E9" s="7">
        <v>1.0</v>
      </c>
      <c r="F9" s="7">
        <v>1.0</v>
      </c>
      <c r="G9" s="8">
        <f t="shared" si="4"/>
        <v>1</v>
      </c>
      <c r="H9" s="7">
        <v>1.0</v>
      </c>
      <c r="I9" s="7">
        <v>1.0</v>
      </c>
      <c r="J9" s="7">
        <v>1.0</v>
      </c>
      <c r="K9" s="7">
        <v>1.0</v>
      </c>
      <c r="L9" s="8">
        <f t="shared" si="5"/>
        <v>1</v>
      </c>
      <c r="M9" s="7"/>
      <c r="N9" s="7"/>
      <c r="O9" s="7"/>
      <c r="P9" s="7"/>
      <c r="Q9" s="8">
        <f t="shared" si="6"/>
        <v>0</v>
      </c>
      <c r="R9" s="7"/>
      <c r="S9" s="7"/>
      <c r="T9" s="7"/>
      <c r="U9" s="7"/>
      <c r="V9" s="8">
        <f t="shared" si="7"/>
        <v>0</v>
      </c>
      <c r="W9" s="3"/>
    </row>
    <row r="10">
      <c r="A10" s="11"/>
      <c r="B10" s="12"/>
      <c r="C10" s="12"/>
      <c r="D10" s="12"/>
      <c r="E10" s="12"/>
      <c r="F10" s="12"/>
      <c r="G10" s="12"/>
      <c r="H10" s="12"/>
      <c r="I10" s="12"/>
      <c r="J10" s="12"/>
      <c r="K10" s="12"/>
      <c r="L10" s="12"/>
      <c r="M10" s="12"/>
      <c r="N10" s="12"/>
      <c r="O10" s="3"/>
      <c r="P10" s="3"/>
      <c r="Q10" s="3"/>
      <c r="R10" s="3"/>
      <c r="S10" s="3"/>
      <c r="T10" s="3"/>
      <c r="U10" s="3"/>
      <c r="V10" s="3"/>
      <c r="W10" s="3"/>
    </row>
    <row r="11">
      <c r="A11" s="1" t="s">
        <v>40</v>
      </c>
      <c r="B11" s="13" t="s">
        <v>41</v>
      </c>
      <c r="C11" s="13" t="s">
        <v>42</v>
      </c>
      <c r="D11" s="13" t="s">
        <v>43</v>
      </c>
      <c r="E11" s="13" t="s">
        <v>44</v>
      </c>
      <c r="F11" s="13" t="s">
        <v>45</v>
      </c>
      <c r="G11" s="13" t="s">
        <v>46</v>
      </c>
      <c r="H11" s="13" t="s">
        <v>47</v>
      </c>
      <c r="I11" s="13" t="s">
        <v>48</v>
      </c>
      <c r="J11" s="13" t="s">
        <v>49</v>
      </c>
      <c r="K11" s="13" t="s">
        <v>50</v>
      </c>
      <c r="L11" s="13" t="s">
        <v>51</v>
      </c>
      <c r="M11" s="13" t="s">
        <v>52</v>
      </c>
      <c r="N11" s="13" t="s">
        <v>53</v>
      </c>
      <c r="O11" s="13"/>
      <c r="P11" s="3"/>
      <c r="Q11" s="3"/>
      <c r="R11" s="3"/>
      <c r="S11" s="3"/>
      <c r="T11" s="3"/>
      <c r="U11" s="3"/>
      <c r="V11" s="3"/>
      <c r="W11" s="3"/>
    </row>
    <row r="12">
      <c r="A12" s="14" t="s">
        <v>54</v>
      </c>
      <c r="B12" s="15">
        <v>9776.8825</v>
      </c>
      <c r="C12" s="15">
        <v>10088.22</v>
      </c>
      <c r="D12" s="15">
        <v>18486.45</v>
      </c>
      <c r="E12" s="15">
        <v>16527.685</v>
      </c>
      <c r="F12" s="15">
        <v>13867.02</v>
      </c>
      <c r="G12" s="15">
        <v>23392.845</v>
      </c>
      <c r="H12" s="15">
        <v>28624.7025</v>
      </c>
      <c r="I12" s="15">
        <v>27172.62</v>
      </c>
      <c r="J12" s="15">
        <v>15783.455</v>
      </c>
      <c r="K12" s="15">
        <v>12538.205</v>
      </c>
      <c r="L12" s="15">
        <v>10846.4475</v>
      </c>
      <c r="M12" s="15">
        <v>10180.04</v>
      </c>
      <c r="N12" s="15">
        <v>10603.895</v>
      </c>
      <c r="O12" s="15"/>
      <c r="P12" s="3"/>
      <c r="Q12" s="3"/>
      <c r="R12" s="3"/>
      <c r="S12" s="3"/>
      <c r="T12" s="3"/>
      <c r="U12" s="3"/>
      <c r="V12" s="3"/>
      <c r="W12" s="3"/>
    </row>
    <row r="13">
      <c r="A13" s="14" t="s">
        <v>55</v>
      </c>
      <c r="B13" s="15">
        <v>9361.865</v>
      </c>
      <c r="C13" s="15">
        <v>9693.725</v>
      </c>
      <c r="D13" s="15">
        <v>18352.975</v>
      </c>
      <c r="E13" s="15">
        <v>15830.07</v>
      </c>
      <c r="F13" s="15">
        <v>14383.585</v>
      </c>
      <c r="G13" s="15">
        <v>25274.6575</v>
      </c>
      <c r="H13" s="15">
        <v>30800.8325</v>
      </c>
      <c r="I13" s="15">
        <v>27742.0925</v>
      </c>
      <c r="J13" s="15">
        <v>14831.8</v>
      </c>
      <c r="K13" s="15">
        <v>12398.1575</v>
      </c>
      <c r="L13" s="15">
        <v>11639.21</v>
      </c>
      <c r="M13" s="15">
        <v>11403.17</v>
      </c>
      <c r="N13" s="15">
        <v>10663.675</v>
      </c>
      <c r="O13" s="15"/>
      <c r="P13" s="3"/>
      <c r="Q13" s="3"/>
      <c r="R13" s="3"/>
      <c r="S13" s="3"/>
      <c r="T13" s="3"/>
      <c r="U13" s="3"/>
      <c r="V13" s="3"/>
      <c r="W13" s="3"/>
    </row>
    <row r="14">
      <c r="A14" s="14" t="s">
        <v>56</v>
      </c>
      <c r="B14" s="15">
        <v>10489.245</v>
      </c>
      <c r="C14" s="15">
        <v>10635.1925</v>
      </c>
      <c r="D14" s="15">
        <v>17368.6175</v>
      </c>
      <c r="E14" s="15">
        <v>16211.075</v>
      </c>
      <c r="F14" s="15">
        <v>13213.695</v>
      </c>
      <c r="G14" s="15">
        <v>19856.19</v>
      </c>
      <c r="H14" s="15">
        <v>20731.035</v>
      </c>
      <c r="I14" s="15">
        <v>20857.7325</v>
      </c>
      <c r="J14" s="15">
        <v>13497.2125</v>
      </c>
      <c r="K14" s="15">
        <v>11866.225</v>
      </c>
      <c r="L14" s="15">
        <v>10577.7725</v>
      </c>
      <c r="M14" s="15">
        <v>9029.2225</v>
      </c>
      <c r="N14" s="15">
        <v>10042.9025</v>
      </c>
      <c r="O14" s="15"/>
      <c r="P14" s="3"/>
      <c r="Q14" s="3"/>
      <c r="R14" s="3"/>
      <c r="S14" s="3"/>
      <c r="T14" s="3"/>
      <c r="U14" s="3"/>
      <c r="V14" s="3"/>
      <c r="W14" s="3"/>
    </row>
    <row r="15">
      <c r="A15" s="14" t="s">
        <v>57</v>
      </c>
      <c r="B15" s="15">
        <v>9374.86</v>
      </c>
      <c r="C15" s="15">
        <v>7786.7125</v>
      </c>
      <c r="D15" s="15">
        <v>12150.515</v>
      </c>
      <c r="E15" s="15">
        <v>8062.9975</v>
      </c>
      <c r="F15" s="15">
        <v>10957.4975</v>
      </c>
      <c r="G15" s="15">
        <v>19187.37</v>
      </c>
      <c r="H15" s="15">
        <v>24525.1825</v>
      </c>
      <c r="I15" s="15">
        <v>24711.3375</v>
      </c>
      <c r="J15" s="15">
        <v>17389.1825</v>
      </c>
      <c r="K15" s="15">
        <v>14308.7025</v>
      </c>
      <c r="L15" s="15">
        <v>13437.825</v>
      </c>
      <c r="M15" s="15">
        <v>10591.7275</v>
      </c>
      <c r="N15" s="15">
        <v>10650.684</v>
      </c>
      <c r="O15" s="15"/>
      <c r="P15" s="3"/>
      <c r="Q15" s="3"/>
      <c r="R15" s="3"/>
      <c r="S15" s="3"/>
      <c r="T15" s="3"/>
      <c r="U15" s="3"/>
      <c r="V15" s="3"/>
      <c r="W15" s="3"/>
    </row>
    <row r="16">
      <c r="A16" s="14" t="s">
        <v>58</v>
      </c>
      <c r="B16" s="15">
        <v>9125.5275</v>
      </c>
      <c r="C16" s="15">
        <v>9006.05</v>
      </c>
      <c r="D16" s="15">
        <v>15806.4825</v>
      </c>
      <c r="E16" s="15">
        <v>16830.855</v>
      </c>
      <c r="F16" s="15">
        <v>18261.6825</v>
      </c>
      <c r="G16" s="15">
        <v>21833.7125</v>
      </c>
      <c r="H16" s="32">
        <v>20469.85</v>
      </c>
      <c r="I16" s="16">
        <v>21299.68</v>
      </c>
      <c r="J16" s="16">
        <v>16139.84</v>
      </c>
      <c r="K16" s="16">
        <v>12798.42</v>
      </c>
      <c r="L16" s="16">
        <v>10727.68</v>
      </c>
      <c r="M16" s="16">
        <v>9762.44</v>
      </c>
      <c r="N16" s="17"/>
      <c r="O16" s="18"/>
      <c r="P16" s="3"/>
      <c r="Q16" s="3"/>
      <c r="R16" s="3"/>
      <c r="S16" s="3"/>
      <c r="T16" s="3"/>
      <c r="U16" s="3"/>
      <c r="V16" s="3"/>
      <c r="W16" s="3"/>
    </row>
    <row r="17">
      <c r="A17" s="11"/>
      <c r="B17" s="12"/>
      <c r="C17" s="12"/>
      <c r="D17" s="12"/>
      <c r="E17" s="12"/>
      <c r="F17" s="12"/>
      <c r="G17" s="12"/>
      <c r="H17" s="12"/>
      <c r="I17" s="12"/>
      <c r="J17" s="12"/>
      <c r="K17" s="12"/>
      <c r="L17" s="12"/>
      <c r="M17" s="12"/>
      <c r="N17" s="12"/>
      <c r="O17" s="3"/>
      <c r="P17" s="3"/>
      <c r="Q17" s="3"/>
      <c r="R17" s="3"/>
      <c r="S17" s="3"/>
      <c r="T17" s="3"/>
      <c r="U17" s="3"/>
      <c r="V17" s="3"/>
      <c r="W17" s="3"/>
    </row>
    <row r="18">
      <c r="A18" s="1"/>
      <c r="B18" s="19"/>
      <c r="C18" s="19"/>
      <c r="D18" s="19"/>
      <c r="E18" s="19"/>
      <c r="F18" s="19"/>
      <c r="G18" s="19"/>
      <c r="H18" s="19"/>
      <c r="I18" s="19"/>
      <c r="J18" s="12"/>
      <c r="K18" s="12"/>
      <c r="L18" s="12"/>
      <c r="M18" s="12"/>
      <c r="N18" s="12"/>
      <c r="O18" s="3"/>
      <c r="P18" s="3"/>
      <c r="Q18" s="3"/>
      <c r="R18" s="3"/>
      <c r="S18" s="3"/>
      <c r="T18" s="3"/>
      <c r="U18" s="3"/>
      <c r="V18" s="3"/>
      <c r="W18" s="3"/>
    </row>
    <row r="19">
      <c r="A19" s="20"/>
      <c r="B19" s="20"/>
      <c r="C19" s="21"/>
      <c r="D19" s="22"/>
      <c r="E19" s="23"/>
      <c r="F19" s="24"/>
      <c r="G19" s="24"/>
      <c r="H19" s="25"/>
      <c r="I19" s="26"/>
      <c r="J19" s="12"/>
      <c r="K19" s="12"/>
      <c r="L19" s="12"/>
      <c r="M19" s="12"/>
      <c r="N19" s="12"/>
      <c r="O19" s="3"/>
      <c r="P19" s="3"/>
      <c r="Q19" s="3"/>
      <c r="R19" s="3"/>
      <c r="S19" s="3"/>
      <c r="T19" s="3"/>
      <c r="U19" s="3"/>
      <c r="V19" s="3"/>
      <c r="W19" s="3"/>
    </row>
    <row r="20">
      <c r="A20" s="20"/>
      <c r="B20" s="20"/>
      <c r="C20" s="21"/>
      <c r="D20" s="22"/>
      <c r="E20" s="23"/>
      <c r="F20" s="24"/>
      <c r="G20" s="24"/>
      <c r="H20" s="25"/>
      <c r="I20" s="26"/>
      <c r="J20" s="12"/>
      <c r="K20" s="12"/>
      <c r="L20" s="12"/>
      <c r="M20" s="12"/>
      <c r="N20" s="12"/>
      <c r="O20" s="3"/>
      <c r="P20" s="3"/>
      <c r="Q20" s="3"/>
      <c r="R20" s="3"/>
      <c r="S20" s="3"/>
      <c r="T20" s="3"/>
      <c r="U20" s="3"/>
      <c r="V20" s="3"/>
      <c r="W20" s="3"/>
    </row>
    <row r="21">
      <c r="A21" s="20"/>
      <c r="B21" s="20"/>
      <c r="C21" s="21"/>
      <c r="D21" s="22"/>
      <c r="E21" s="23"/>
      <c r="F21" s="24"/>
      <c r="G21" s="24"/>
      <c r="H21" s="25"/>
      <c r="I21" s="26"/>
      <c r="J21" s="12"/>
      <c r="K21" s="12"/>
      <c r="L21" s="12"/>
      <c r="M21" s="12"/>
      <c r="N21" s="12"/>
      <c r="O21" s="3"/>
      <c r="P21" s="3"/>
      <c r="Q21" s="3"/>
      <c r="R21" s="3"/>
      <c r="S21" s="3"/>
      <c r="T21" s="3"/>
      <c r="U21" s="3"/>
      <c r="V21" s="3"/>
      <c r="W21" s="3"/>
    </row>
    <row r="22">
      <c r="A22" s="20"/>
      <c r="B22" s="20"/>
      <c r="C22" s="21"/>
      <c r="D22" s="22"/>
      <c r="E22" s="23"/>
      <c r="F22" s="24"/>
      <c r="G22" s="24"/>
      <c r="H22" s="25"/>
      <c r="I22" s="26"/>
      <c r="J22" s="12"/>
      <c r="K22" s="12"/>
      <c r="L22" s="12"/>
      <c r="M22" s="12"/>
      <c r="N22" s="12"/>
      <c r="O22" s="3"/>
      <c r="P22" s="3"/>
      <c r="Q22" s="3"/>
      <c r="R22" s="3"/>
      <c r="S22" s="3"/>
      <c r="T22" s="3"/>
      <c r="U22" s="3"/>
      <c r="V22" s="3"/>
      <c r="W22" s="3"/>
    </row>
    <row r="23">
      <c r="A23" s="20"/>
      <c r="B23" s="20"/>
      <c r="C23" s="21"/>
      <c r="D23" s="22"/>
      <c r="E23" s="23"/>
      <c r="F23" s="24"/>
      <c r="G23" s="24"/>
      <c r="H23" s="25"/>
      <c r="I23" s="26"/>
      <c r="J23" s="12"/>
      <c r="K23" s="12"/>
      <c r="L23" s="12"/>
      <c r="M23" s="12"/>
      <c r="N23" s="12"/>
      <c r="O23" s="3"/>
      <c r="P23" s="3"/>
      <c r="Q23" s="3"/>
      <c r="R23" s="3"/>
      <c r="S23" s="3"/>
      <c r="T23" s="3"/>
      <c r="U23" s="3"/>
      <c r="V23" s="3"/>
      <c r="W23" s="3"/>
    </row>
    <row r="24">
      <c r="A24" s="20"/>
      <c r="B24" s="20"/>
      <c r="C24" s="21"/>
      <c r="D24" s="22"/>
      <c r="E24" s="23"/>
      <c r="F24" s="24"/>
      <c r="G24" s="24"/>
      <c r="H24" s="25"/>
      <c r="I24" s="26"/>
      <c r="J24" s="29"/>
      <c r="K24" s="29"/>
      <c r="L24" s="29"/>
      <c r="M24" s="29"/>
      <c r="N24" s="29"/>
    </row>
    <row r="25">
      <c r="A25" s="20"/>
      <c r="B25" s="20"/>
      <c r="C25" s="21"/>
      <c r="D25" s="22"/>
      <c r="E25" s="23"/>
      <c r="F25" s="24"/>
      <c r="G25" s="24"/>
      <c r="H25" s="25"/>
      <c r="I25" s="26"/>
      <c r="J25" s="29"/>
      <c r="K25" s="29"/>
      <c r="L25" s="29"/>
      <c r="M25" s="29"/>
      <c r="N25" s="29"/>
    </row>
    <row r="26">
      <c r="A26" s="20"/>
      <c r="B26" s="20"/>
      <c r="C26" s="21"/>
      <c r="D26" s="22"/>
      <c r="E26" s="23"/>
      <c r="F26" s="24"/>
      <c r="G26" s="24"/>
      <c r="H26" s="25"/>
      <c r="I26" s="26"/>
      <c r="J26" s="29"/>
      <c r="K26" s="29"/>
      <c r="L26" s="29"/>
      <c r="M26" s="29"/>
      <c r="N26" s="29"/>
    </row>
    <row r="27">
      <c r="A27" s="20"/>
      <c r="B27" s="20"/>
      <c r="C27" s="21"/>
      <c r="D27" s="27"/>
      <c r="E27" s="27"/>
      <c r="F27" s="28"/>
      <c r="G27" s="28"/>
      <c r="H27" s="27"/>
      <c r="I27" s="27"/>
      <c r="J27" s="29"/>
      <c r="K27" s="29"/>
      <c r="L27" s="29"/>
      <c r="M27" s="29"/>
      <c r="N27" s="29"/>
    </row>
    <row r="28">
      <c r="A28" s="20"/>
      <c r="B28" s="20"/>
      <c r="C28" s="21"/>
      <c r="D28" s="22"/>
      <c r="E28" s="23"/>
      <c r="F28" s="24"/>
      <c r="G28" s="24"/>
      <c r="H28" s="25"/>
      <c r="I28" s="26"/>
      <c r="J28" s="29"/>
      <c r="K28" s="29"/>
      <c r="L28" s="29"/>
      <c r="M28" s="29"/>
      <c r="N28" s="29"/>
    </row>
    <row r="29">
      <c r="A29" s="20"/>
      <c r="B29" s="20"/>
      <c r="C29" s="21"/>
      <c r="D29" s="22"/>
      <c r="E29" s="23"/>
      <c r="F29" s="24"/>
      <c r="G29" s="24"/>
      <c r="H29" s="25"/>
      <c r="I29" s="26"/>
      <c r="J29" s="29"/>
      <c r="K29" s="29"/>
      <c r="L29" s="29"/>
      <c r="M29" s="29"/>
      <c r="N29" s="29"/>
    </row>
    <row r="30">
      <c r="A30" s="20"/>
      <c r="B30" s="20"/>
      <c r="C30" s="21"/>
      <c r="D30" s="22"/>
      <c r="E30" s="23"/>
      <c r="F30" s="24"/>
      <c r="G30" s="24"/>
      <c r="H30" s="25"/>
      <c r="I30" s="26"/>
      <c r="J30" s="29"/>
      <c r="K30" s="29"/>
      <c r="L30" s="29"/>
      <c r="M30" s="29"/>
      <c r="N30" s="29"/>
    </row>
    <row r="31">
      <c r="A31" s="20"/>
      <c r="B31" s="20"/>
      <c r="C31" s="21"/>
      <c r="D31" s="22"/>
      <c r="E31" s="23"/>
      <c r="F31" s="24"/>
      <c r="G31" s="24"/>
      <c r="H31" s="25"/>
      <c r="I31" s="26"/>
      <c r="J31" s="29"/>
      <c r="K31" s="29"/>
      <c r="L31" s="29"/>
      <c r="M31" s="29"/>
      <c r="N31" s="29"/>
    </row>
    <row r="32">
      <c r="A32" s="20"/>
      <c r="B32" s="20"/>
      <c r="C32" s="21"/>
      <c r="D32" s="22"/>
      <c r="E32" s="23"/>
      <c r="F32" s="24"/>
      <c r="G32" s="24"/>
      <c r="H32" s="25"/>
      <c r="I32" s="26"/>
      <c r="J32" s="29"/>
      <c r="K32" s="29"/>
      <c r="L32" s="29"/>
      <c r="M32" s="29"/>
      <c r="N32" s="29"/>
    </row>
    <row r="33">
      <c r="A33" s="20"/>
      <c r="B33" s="20"/>
      <c r="C33" s="21"/>
      <c r="D33" s="27"/>
      <c r="E33" s="27"/>
      <c r="F33" s="28"/>
      <c r="G33" s="28"/>
      <c r="H33" s="27"/>
      <c r="I33" s="27"/>
      <c r="J33" s="29"/>
      <c r="K33" s="29"/>
      <c r="L33" s="29"/>
      <c r="M33" s="29"/>
      <c r="N33" s="29"/>
    </row>
    <row r="34">
      <c r="A34" s="20"/>
      <c r="B34" s="20"/>
      <c r="C34" s="21"/>
      <c r="D34" s="22"/>
      <c r="E34" s="23"/>
      <c r="F34" s="24"/>
      <c r="G34" s="24"/>
      <c r="H34" s="25"/>
      <c r="I34" s="26"/>
      <c r="J34" s="29"/>
      <c r="K34" s="29"/>
      <c r="L34" s="29"/>
      <c r="M34" s="29"/>
      <c r="N34" s="29"/>
    </row>
    <row r="35">
      <c r="A35" s="20"/>
      <c r="B35" s="20"/>
      <c r="C35" s="21"/>
      <c r="D35" s="22"/>
      <c r="E35" s="23"/>
      <c r="F35" s="24"/>
      <c r="G35" s="24"/>
      <c r="H35" s="25"/>
      <c r="I35" s="26"/>
      <c r="J35" s="29"/>
      <c r="K35" s="29"/>
      <c r="L35" s="29"/>
      <c r="M35" s="29"/>
      <c r="N35" s="29"/>
    </row>
    <row r="36">
      <c r="A36" s="20"/>
      <c r="B36" s="20"/>
      <c r="C36" s="21"/>
      <c r="D36" s="22"/>
      <c r="E36" s="23"/>
      <c r="F36" s="24"/>
      <c r="G36" s="24"/>
      <c r="H36" s="25"/>
      <c r="I36" s="26"/>
      <c r="J36" s="29"/>
      <c r="K36" s="29"/>
      <c r="L36" s="29"/>
      <c r="M36" s="29"/>
      <c r="N36" s="29"/>
    </row>
    <row r="37">
      <c r="A37" s="20"/>
      <c r="B37" s="20"/>
      <c r="C37" s="21"/>
      <c r="D37" s="22"/>
      <c r="E37" s="23"/>
      <c r="F37" s="24"/>
      <c r="G37" s="24"/>
      <c r="H37" s="25"/>
      <c r="I37" s="26"/>
      <c r="J37" s="29"/>
      <c r="K37" s="29"/>
      <c r="L37" s="29"/>
      <c r="M37" s="29"/>
      <c r="N37" s="29"/>
    </row>
    <row r="38">
      <c r="A38" s="20"/>
      <c r="B38" s="20"/>
      <c r="C38" s="21"/>
      <c r="D38" s="22"/>
      <c r="E38" s="23"/>
      <c r="F38" s="24"/>
      <c r="G38" s="24"/>
      <c r="H38" s="25"/>
      <c r="I38" s="26"/>
      <c r="J38" s="29"/>
      <c r="K38" s="29"/>
      <c r="L38" s="29"/>
      <c r="M38" s="29"/>
      <c r="N38" s="29"/>
    </row>
    <row r="39">
      <c r="A39" s="20"/>
      <c r="B39" s="20"/>
      <c r="C39" s="21"/>
      <c r="D39" s="27"/>
      <c r="E39" s="27"/>
      <c r="F39" s="28"/>
      <c r="G39" s="28"/>
      <c r="H39" s="27"/>
      <c r="I39" s="27"/>
      <c r="J39" s="29"/>
      <c r="K39" s="29"/>
      <c r="L39" s="29"/>
      <c r="M39" s="29"/>
      <c r="N39" s="29"/>
    </row>
    <row r="40">
      <c r="A40" s="20"/>
      <c r="B40" s="20"/>
      <c r="C40" s="21"/>
      <c r="D40" s="22"/>
      <c r="E40" s="23"/>
      <c r="F40" s="24"/>
      <c r="G40" s="24"/>
      <c r="H40" s="25"/>
      <c r="I40" s="26"/>
      <c r="J40" s="29"/>
      <c r="K40" s="29"/>
      <c r="L40" s="29"/>
      <c r="M40" s="29"/>
      <c r="N40" s="29"/>
    </row>
    <row r="41">
      <c r="A41" s="20"/>
      <c r="B41" s="20"/>
      <c r="C41" s="21"/>
      <c r="D41" s="22"/>
      <c r="E41" s="23"/>
      <c r="F41" s="24"/>
      <c r="G41" s="24"/>
      <c r="H41" s="25"/>
      <c r="I41" s="26"/>
      <c r="J41" s="29"/>
      <c r="K41" s="29"/>
      <c r="L41" s="29"/>
      <c r="M41" s="29"/>
      <c r="N41" s="29"/>
    </row>
    <row r="42">
      <c r="A42" s="20"/>
      <c r="B42" s="20"/>
      <c r="C42" s="21"/>
      <c r="D42" s="22"/>
      <c r="E42" s="23"/>
      <c r="F42" s="24"/>
      <c r="G42" s="24"/>
      <c r="H42" s="25"/>
      <c r="I42" s="26"/>
      <c r="J42" s="29"/>
      <c r="K42" s="29"/>
      <c r="L42" s="29"/>
      <c r="M42" s="29"/>
      <c r="N42" s="29"/>
    </row>
    <row r="43">
      <c r="A43" s="33"/>
      <c r="B43" s="19"/>
      <c r="C43" s="27"/>
      <c r="D43" s="27"/>
      <c r="E43" s="27"/>
      <c r="F43" s="28"/>
      <c r="G43" s="28"/>
      <c r="H43" s="27"/>
      <c r="I43" s="19"/>
      <c r="J43" s="29"/>
      <c r="K43" s="29"/>
      <c r="L43" s="29"/>
      <c r="M43" s="29"/>
      <c r="N43" s="29"/>
    </row>
    <row r="44">
      <c r="A44" s="33"/>
      <c r="B44" s="19"/>
      <c r="C44" s="27"/>
      <c r="D44" s="27"/>
      <c r="E44" s="27"/>
      <c r="F44" s="28"/>
      <c r="G44" s="28"/>
      <c r="H44" s="27"/>
      <c r="I44" s="19"/>
      <c r="J44" s="29"/>
      <c r="K44" s="29"/>
      <c r="L44" s="29"/>
      <c r="M44" s="29"/>
      <c r="N44" s="29"/>
    </row>
    <row r="45">
      <c r="A45" s="33"/>
      <c r="B45" s="19"/>
      <c r="C45" s="27"/>
      <c r="D45" s="27"/>
      <c r="E45" s="27"/>
      <c r="F45" s="28"/>
      <c r="G45" s="28"/>
      <c r="H45" s="27"/>
      <c r="I45" s="27"/>
      <c r="J45" s="29"/>
      <c r="K45" s="29"/>
      <c r="L45" s="29"/>
      <c r="M45" s="29"/>
      <c r="N45" s="29"/>
    </row>
    <row r="46">
      <c r="A46" s="11"/>
      <c r="B46" s="29"/>
      <c r="C46" s="29"/>
      <c r="D46" s="29"/>
      <c r="E46" s="29"/>
      <c r="F46" s="29"/>
      <c r="G46" s="29"/>
      <c r="H46" s="29"/>
      <c r="I46" s="29"/>
      <c r="J46" s="29"/>
      <c r="K46" s="29"/>
      <c r="L46" s="29"/>
      <c r="M46" s="29"/>
      <c r="N46" s="29"/>
    </row>
    <row r="47">
      <c r="A47" s="11"/>
      <c r="B47" s="29"/>
      <c r="C47" s="29"/>
      <c r="D47" s="29"/>
      <c r="E47" s="29"/>
      <c r="F47" s="29"/>
      <c r="G47" s="29"/>
      <c r="H47" s="29"/>
      <c r="I47" s="29"/>
      <c r="J47" s="29"/>
      <c r="K47" s="29"/>
      <c r="L47" s="29"/>
      <c r="M47" s="29"/>
      <c r="N47" s="29"/>
    </row>
    <row r="48">
      <c r="A48" s="11"/>
      <c r="B48" s="29"/>
      <c r="C48" s="29"/>
      <c r="D48" s="29"/>
      <c r="E48" s="29"/>
      <c r="F48" s="29"/>
      <c r="G48" s="29"/>
      <c r="H48" s="29"/>
      <c r="I48" s="29"/>
      <c r="J48" s="29"/>
      <c r="K48" s="29"/>
      <c r="L48" s="29"/>
      <c r="M48" s="29"/>
      <c r="N48" s="29"/>
    </row>
    <row r="49">
      <c r="A49" s="11"/>
      <c r="B49" s="29"/>
      <c r="C49" s="29"/>
      <c r="D49" s="29"/>
      <c r="E49" s="29"/>
      <c r="F49" s="29"/>
      <c r="G49" s="29"/>
      <c r="H49" s="29"/>
      <c r="I49" s="29"/>
      <c r="J49" s="29"/>
      <c r="K49" s="29"/>
      <c r="L49" s="29"/>
      <c r="M49" s="29"/>
      <c r="N49" s="29"/>
    </row>
    <row r="50">
      <c r="A50" s="11"/>
      <c r="B50" s="29"/>
      <c r="C50" s="29"/>
      <c r="D50" s="29"/>
      <c r="E50" s="29"/>
      <c r="F50" s="29"/>
      <c r="G50" s="29"/>
      <c r="H50" s="29"/>
      <c r="I50" s="29"/>
      <c r="J50" s="29"/>
      <c r="K50" s="29"/>
      <c r="L50" s="29"/>
      <c r="M50" s="29"/>
      <c r="N50" s="29"/>
    </row>
    <row r="51">
      <c r="A51" s="11"/>
      <c r="B51" s="29"/>
      <c r="C51" s="29"/>
      <c r="D51" s="29"/>
      <c r="E51" s="29"/>
      <c r="F51" s="29"/>
      <c r="G51" s="29"/>
      <c r="H51" s="29"/>
      <c r="I51" s="29"/>
      <c r="J51" s="29"/>
      <c r="K51" s="29"/>
      <c r="L51" s="29"/>
      <c r="M51" s="29"/>
      <c r="N51" s="29"/>
    </row>
    <row r="52">
      <c r="A52" s="11"/>
      <c r="B52" s="29"/>
      <c r="C52" s="29"/>
      <c r="D52" s="29"/>
      <c r="E52" s="29"/>
      <c r="F52" s="29"/>
      <c r="G52" s="29"/>
      <c r="H52" s="29"/>
      <c r="I52" s="29"/>
      <c r="J52" s="29"/>
      <c r="K52" s="29"/>
      <c r="L52" s="29"/>
      <c r="M52" s="29"/>
      <c r="N52" s="29"/>
    </row>
    <row r="53">
      <c r="A53" s="11"/>
      <c r="B53" s="29"/>
      <c r="C53" s="29"/>
      <c r="D53" s="29"/>
      <c r="E53" s="29"/>
      <c r="F53" s="29"/>
      <c r="G53" s="29"/>
      <c r="H53" s="29"/>
      <c r="I53" s="29"/>
      <c r="J53" s="29"/>
      <c r="K53" s="29"/>
      <c r="L53" s="29"/>
      <c r="M53" s="29"/>
      <c r="N53" s="29"/>
    </row>
    <row r="54">
      <c r="A54" s="11"/>
      <c r="B54" s="29"/>
      <c r="C54" s="29"/>
      <c r="D54" s="29"/>
      <c r="E54" s="29"/>
      <c r="F54" s="29"/>
      <c r="G54" s="29"/>
      <c r="H54" s="29"/>
      <c r="I54" s="29"/>
      <c r="J54" s="29"/>
      <c r="K54" s="29"/>
      <c r="L54" s="29"/>
      <c r="M54" s="29"/>
      <c r="N54" s="29"/>
    </row>
    <row r="55">
      <c r="A55" s="11"/>
      <c r="B55" s="29"/>
      <c r="C55" s="29"/>
      <c r="D55" s="29"/>
      <c r="E55" s="29"/>
      <c r="F55" s="29"/>
      <c r="G55" s="29"/>
      <c r="H55" s="29"/>
      <c r="I55" s="29"/>
      <c r="J55" s="29"/>
      <c r="K55" s="29"/>
      <c r="L55" s="29"/>
      <c r="M55" s="29"/>
      <c r="N55" s="29"/>
    </row>
    <row r="56">
      <c r="A56" s="11"/>
      <c r="B56" s="29"/>
      <c r="C56" s="29"/>
      <c r="D56" s="29"/>
      <c r="E56" s="29"/>
      <c r="F56" s="29"/>
      <c r="G56" s="29"/>
      <c r="H56" s="29"/>
      <c r="I56" s="29"/>
      <c r="J56" s="29"/>
      <c r="K56" s="29"/>
      <c r="L56" s="29"/>
      <c r="M56" s="29"/>
      <c r="N56" s="29"/>
    </row>
    <row r="57">
      <c r="A57" s="11"/>
      <c r="B57" s="29"/>
      <c r="C57" s="29"/>
      <c r="D57" s="29"/>
      <c r="E57" s="29"/>
      <c r="F57" s="29"/>
      <c r="G57" s="29"/>
      <c r="H57" s="29"/>
      <c r="I57" s="29"/>
      <c r="J57" s="29"/>
      <c r="K57" s="29"/>
      <c r="L57" s="29"/>
      <c r="M57" s="29"/>
      <c r="N57" s="29"/>
    </row>
    <row r="58">
      <c r="A58" s="11"/>
      <c r="B58" s="29"/>
      <c r="C58" s="29"/>
      <c r="D58" s="29"/>
      <c r="E58" s="29"/>
      <c r="F58" s="29"/>
      <c r="G58" s="29"/>
      <c r="H58" s="29"/>
      <c r="I58" s="29"/>
      <c r="J58" s="29"/>
      <c r="K58" s="29"/>
      <c r="L58" s="29"/>
      <c r="M58" s="29"/>
      <c r="N58" s="29"/>
    </row>
    <row r="59">
      <c r="A59" s="11"/>
      <c r="B59" s="29"/>
      <c r="C59" s="29"/>
      <c r="D59" s="29"/>
      <c r="E59" s="29"/>
      <c r="F59" s="29"/>
      <c r="G59" s="29"/>
      <c r="H59" s="29"/>
      <c r="I59" s="29"/>
      <c r="J59" s="29"/>
      <c r="K59" s="29"/>
      <c r="L59" s="29"/>
      <c r="M59" s="29"/>
      <c r="N59" s="29"/>
    </row>
    <row r="60">
      <c r="A60" s="11"/>
      <c r="B60" s="29"/>
      <c r="C60" s="29"/>
      <c r="D60" s="29"/>
      <c r="E60" s="29"/>
      <c r="F60" s="29"/>
      <c r="G60" s="29"/>
      <c r="H60" s="29"/>
      <c r="I60" s="29"/>
      <c r="J60" s="29"/>
      <c r="K60" s="29"/>
      <c r="L60" s="29"/>
      <c r="M60" s="29"/>
      <c r="N60" s="29"/>
    </row>
    <row r="61">
      <c r="A61" s="11"/>
      <c r="B61" s="29"/>
      <c r="C61" s="29"/>
      <c r="D61" s="29"/>
      <c r="E61" s="29"/>
      <c r="F61" s="29"/>
      <c r="G61" s="29"/>
      <c r="H61" s="29"/>
      <c r="I61" s="29"/>
      <c r="J61" s="29"/>
      <c r="K61" s="29"/>
      <c r="L61" s="29"/>
      <c r="M61" s="29"/>
      <c r="N61" s="29"/>
    </row>
    <row r="62">
      <c r="A62" s="11"/>
      <c r="B62" s="29"/>
      <c r="C62" s="29"/>
      <c r="D62" s="29"/>
      <c r="E62" s="29"/>
      <c r="F62" s="29"/>
      <c r="G62" s="29"/>
      <c r="H62" s="29"/>
      <c r="I62" s="29"/>
      <c r="J62" s="29"/>
      <c r="K62" s="29"/>
      <c r="L62" s="29"/>
      <c r="M62" s="29"/>
      <c r="N62" s="29"/>
    </row>
    <row r="63">
      <c r="A63" s="11"/>
      <c r="B63" s="29"/>
      <c r="C63" s="29"/>
      <c r="D63" s="29"/>
      <c r="E63" s="29"/>
      <c r="F63" s="29"/>
      <c r="G63" s="29"/>
      <c r="H63" s="29"/>
      <c r="I63" s="29"/>
      <c r="J63" s="29"/>
      <c r="K63" s="29"/>
      <c r="L63" s="29"/>
      <c r="M63" s="29"/>
      <c r="N63" s="29"/>
    </row>
    <row r="64">
      <c r="A64" s="11"/>
      <c r="B64" s="29"/>
      <c r="C64" s="29"/>
      <c r="D64" s="29"/>
      <c r="E64" s="29"/>
      <c r="F64" s="29"/>
      <c r="G64" s="29"/>
      <c r="H64" s="29"/>
      <c r="I64" s="29"/>
      <c r="J64" s="29"/>
      <c r="K64" s="29"/>
      <c r="L64" s="29"/>
      <c r="M64" s="29"/>
      <c r="N64" s="29"/>
    </row>
    <row r="65">
      <c r="A65" s="11"/>
      <c r="B65" s="29"/>
      <c r="C65" s="29"/>
      <c r="D65" s="29"/>
      <c r="E65" s="29"/>
      <c r="F65" s="29"/>
      <c r="G65" s="29"/>
      <c r="H65" s="29"/>
      <c r="I65" s="29"/>
      <c r="J65" s="29"/>
      <c r="K65" s="29"/>
      <c r="L65" s="29"/>
      <c r="M65" s="29"/>
      <c r="N65" s="29"/>
    </row>
    <row r="66">
      <c r="A66" s="11"/>
      <c r="B66" s="29"/>
      <c r="C66" s="29"/>
      <c r="D66" s="29"/>
      <c r="E66" s="29"/>
      <c r="F66" s="29"/>
      <c r="G66" s="29"/>
      <c r="H66" s="29"/>
      <c r="I66" s="29"/>
      <c r="J66" s="29"/>
      <c r="K66" s="29"/>
      <c r="L66" s="29"/>
      <c r="M66" s="29"/>
      <c r="N66" s="29"/>
    </row>
    <row r="67">
      <c r="A67" s="11"/>
      <c r="B67" s="29"/>
      <c r="C67" s="29"/>
      <c r="D67" s="29"/>
      <c r="E67" s="29"/>
      <c r="F67" s="29"/>
      <c r="G67" s="29"/>
      <c r="H67" s="29"/>
      <c r="I67" s="29"/>
      <c r="J67" s="29"/>
      <c r="K67" s="29"/>
      <c r="L67" s="29"/>
      <c r="M67" s="29"/>
      <c r="N67" s="29"/>
    </row>
    <row r="68">
      <c r="A68" s="11"/>
      <c r="B68" s="29"/>
      <c r="C68" s="29"/>
      <c r="D68" s="29"/>
      <c r="E68" s="29"/>
      <c r="F68" s="29"/>
      <c r="G68" s="29"/>
      <c r="H68" s="29"/>
      <c r="I68" s="29"/>
      <c r="J68" s="29"/>
      <c r="K68" s="29"/>
      <c r="L68" s="29"/>
      <c r="M68" s="29"/>
      <c r="N68" s="29"/>
    </row>
    <row r="69">
      <c r="A69" s="11"/>
      <c r="B69" s="29"/>
      <c r="C69" s="29"/>
      <c r="D69" s="29"/>
      <c r="E69" s="29"/>
      <c r="F69" s="29"/>
      <c r="G69" s="29"/>
      <c r="H69" s="29"/>
      <c r="I69" s="29"/>
      <c r="J69" s="29"/>
      <c r="K69" s="29"/>
      <c r="L69" s="29"/>
      <c r="M69" s="29"/>
      <c r="N69" s="29"/>
    </row>
    <row r="70">
      <c r="A70" s="11"/>
      <c r="B70" s="29"/>
      <c r="C70" s="29"/>
      <c r="D70" s="29"/>
      <c r="E70" s="29"/>
      <c r="F70" s="29"/>
      <c r="G70" s="29"/>
      <c r="H70" s="29"/>
      <c r="I70" s="29"/>
      <c r="J70" s="29"/>
      <c r="K70" s="29"/>
      <c r="L70" s="29"/>
      <c r="M70" s="29"/>
      <c r="N70" s="29"/>
    </row>
    <row r="71">
      <c r="A71" s="11"/>
      <c r="B71" s="29"/>
      <c r="C71" s="29"/>
      <c r="D71" s="29"/>
      <c r="E71" s="29"/>
      <c r="F71" s="29"/>
      <c r="G71" s="29"/>
      <c r="H71" s="29"/>
      <c r="I71" s="29"/>
      <c r="J71" s="29"/>
      <c r="K71" s="29"/>
      <c r="L71" s="29"/>
      <c r="M71" s="29"/>
      <c r="N71" s="29"/>
    </row>
    <row r="72">
      <c r="A72" s="11"/>
      <c r="B72" s="29"/>
      <c r="C72" s="29"/>
      <c r="D72" s="29"/>
      <c r="E72" s="29"/>
      <c r="F72" s="29"/>
      <c r="G72" s="29"/>
      <c r="H72" s="29"/>
      <c r="I72" s="29"/>
      <c r="J72" s="29"/>
      <c r="K72" s="29"/>
      <c r="L72" s="29"/>
      <c r="M72" s="29"/>
      <c r="N72" s="29"/>
    </row>
    <row r="73">
      <c r="A73" s="11"/>
      <c r="B73" s="29"/>
      <c r="C73" s="29"/>
      <c r="D73" s="29"/>
      <c r="E73" s="29"/>
      <c r="F73" s="29"/>
      <c r="G73" s="29"/>
      <c r="H73" s="29"/>
      <c r="I73" s="29"/>
      <c r="J73" s="29"/>
      <c r="K73" s="29"/>
      <c r="L73" s="29"/>
      <c r="M73" s="29"/>
      <c r="N73" s="29"/>
    </row>
    <row r="74">
      <c r="A74" s="11"/>
      <c r="B74" s="29"/>
      <c r="C74" s="29"/>
      <c r="D74" s="29"/>
      <c r="E74" s="29"/>
      <c r="F74" s="29"/>
      <c r="G74" s="29"/>
      <c r="H74" s="29"/>
      <c r="I74" s="29"/>
      <c r="J74" s="29"/>
      <c r="K74" s="29"/>
      <c r="L74" s="29"/>
      <c r="M74" s="29"/>
      <c r="N74" s="29"/>
    </row>
    <row r="75">
      <c r="A75" s="11"/>
      <c r="B75" s="29"/>
      <c r="C75" s="29"/>
      <c r="D75" s="29"/>
      <c r="E75" s="29"/>
      <c r="F75" s="29"/>
      <c r="G75" s="29"/>
      <c r="H75" s="29"/>
      <c r="I75" s="29"/>
      <c r="J75" s="29"/>
      <c r="K75" s="29"/>
      <c r="L75" s="29"/>
      <c r="M75" s="29"/>
      <c r="N75" s="29"/>
    </row>
    <row r="76">
      <c r="A76" s="11"/>
      <c r="B76" s="29"/>
      <c r="C76" s="29"/>
      <c r="D76" s="29"/>
      <c r="E76" s="29"/>
      <c r="F76" s="29"/>
      <c r="G76" s="29"/>
      <c r="H76" s="29"/>
      <c r="I76" s="29"/>
      <c r="J76" s="29"/>
      <c r="K76" s="29"/>
      <c r="L76" s="29"/>
      <c r="M76" s="29"/>
      <c r="N76" s="29"/>
    </row>
    <row r="77">
      <c r="A77" s="11"/>
      <c r="B77" s="29"/>
      <c r="C77" s="29"/>
      <c r="D77" s="29"/>
      <c r="E77" s="29"/>
      <c r="F77" s="29"/>
      <c r="G77" s="29"/>
      <c r="H77" s="29"/>
      <c r="I77" s="29"/>
      <c r="J77" s="29"/>
      <c r="K77" s="29"/>
      <c r="L77" s="29"/>
      <c r="M77" s="29"/>
      <c r="N77" s="29"/>
    </row>
    <row r="78">
      <c r="A78" s="11"/>
      <c r="B78" s="29"/>
      <c r="C78" s="29"/>
      <c r="D78" s="29"/>
      <c r="E78" s="29"/>
      <c r="F78" s="29"/>
      <c r="G78" s="29"/>
      <c r="H78" s="29"/>
      <c r="I78" s="29"/>
      <c r="J78" s="29"/>
      <c r="K78" s="29"/>
      <c r="L78" s="29"/>
      <c r="M78" s="29"/>
      <c r="N78" s="29"/>
    </row>
    <row r="79">
      <c r="A79" s="11"/>
      <c r="B79" s="29"/>
      <c r="C79" s="29"/>
      <c r="D79" s="29"/>
      <c r="E79" s="29"/>
      <c r="F79" s="29"/>
      <c r="G79" s="29"/>
      <c r="H79" s="29"/>
      <c r="I79" s="29"/>
      <c r="J79" s="29"/>
      <c r="K79" s="29"/>
      <c r="L79" s="29"/>
      <c r="M79" s="29"/>
      <c r="N79" s="29"/>
    </row>
    <row r="80">
      <c r="A80" s="11"/>
      <c r="B80" s="29"/>
      <c r="C80" s="29"/>
      <c r="D80" s="29"/>
      <c r="E80" s="29"/>
      <c r="F80" s="29"/>
      <c r="G80" s="29"/>
      <c r="H80" s="29"/>
      <c r="I80" s="29"/>
      <c r="J80" s="29"/>
      <c r="K80" s="29"/>
      <c r="L80" s="29"/>
      <c r="M80" s="29"/>
      <c r="N80" s="29"/>
    </row>
    <row r="81">
      <c r="A81" s="11"/>
      <c r="B81" s="29"/>
      <c r="C81" s="29"/>
      <c r="D81" s="29"/>
      <c r="E81" s="29"/>
      <c r="F81" s="29"/>
      <c r="G81" s="29"/>
      <c r="H81" s="29"/>
      <c r="I81" s="29"/>
      <c r="J81" s="29"/>
      <c r="K81" s="29"/>
      <c r="L81" s="29"/>
      <c r="M81" s="29"/>
      <c r="N81" s="29"/>
    </row>
    <row r="82">
      <c r="A82" s="11"/>
      <c r="B82" s="29"/>
      <c r="C82" s="29"/>
      <c r="D82" s="29"/>
      <c r="E82" s="29"/>
      <c r="F82" s="29"/>
      <c r="G82" s="29"/>
      <c r="H82" s="29"/>
      <c r="I82" s="29"/>
      <c r="J82" s="29"/>
      <c r="K82" s="29"/>
      <c r="L82" s="29"/>
      <c r="M82" s="29"/>
      <c r="N82" s="29"/>
    </row>
    <row r="83">
      <c r="A83" s="11"/>
      <c r="B83" s="29"/>
      <c r="C83" s="29"/>
      <c r="D83" s="29"/>
      <c r="E83" s="29"/>
      <c r="F83" s="29"/>
      <c r="G83" s="29"/>
      <c r="H83" s="29"/>
      <c r="I83" s="29"/>
      <c r="J83" s="29"/>
      <c r="K83" s="29"/>
      <c r="L83" s="29"/>
      <c r="M83" s="29"/>
      <c r="N83" s="29"/>
    </row>
    <row r="84">
      <c r="A84" s="11"/>
      <c r="B84" s="29"/>
      <c r="C84" s="29"/>
      <c r="D84" s="29"/>
      <c r="E84" s="29"/>
      <c r="F84" s="29"/>
      <c r="G84" s="29"/>
      <c r="H84" s="29"/>
      <c r="I84" s="29"/>
      <c r="J84" s="29"/>
      <c r="K84" s="29"/>
      <c r="L84" s="29"/>
      <c r="M84" s="29"/>
      <c r="N84" s="29"/>
    </row>
    <row r="85">
      <c r="A85" s="11"/>
      <c r="B85" s="29"/>
      <c r="C85" s="29"/>
      <c r="D85" s="29"/>
      <c r="E85" s="29"/>
      <c r="F85" s="29"/>
      <c r="G85" s="29"/>
      <c r="H85" s="29"/>
      <c r="I85" s="29"/>
      <c r="J85" s="29"/>
      <c r="K85" s="29"/>
      <c r="L85" s="29"/>
      <c r="M85" s="29"/>
      <c r="N85" s="29"/>
    </row>
    <row r="86">
      <c r="A86" s="11"/>
      <c r="B86" s="29"/>
      <c r="C86" s="29"/>
      <c r="D86" s="29"/>
      <c r="E86" s="29"/>
      <c r="F86" s="29"/>
      <c r="G86" s="29"/>
      <c r="H86" s="29"/>
      <c r="I86" s="29"/>
      <c r="J86" s="29"/>
      <c r="K86" s="29"/>
      <c r="L86" s="29"/>
      <c r="M86" s="29"/>
      <c r="N86" s="29"/>
    </row>
    <row r="87">
      <c r="A87" s="11"/>
      <c r="B87" s="29"/>
      <c r="C87" s="29"/>
      <c r="D87" s="29"/>
      <c r="E87" s="29"/>
      <c r="F87" s="29"/>
      <c r="G87" s="29"/>
      <c r="H87" s="29"/>
      <c r="I87" s="29"/>
      <c r="J87" s="29"/>
      <c r="K87" s="29"/>
      <c r="L87" s="29"/>
      <c r="M87" s="29"/>
      <c r="N87" s="29"/>
    </row>
    <row r="88">
      <c r="A88" s="11"/>
      <c r="B88" s="29"/>
      <c r="C88" s="29"/>
      <c r="D88" s="29"/>
      <c r="E88" s="29"/>
      <c r="F88" s="29"/>
      <c r="G88" s="29"/>
      <c r="H88" s="29"/>
      <c r="I88" s="29"/>
      <c r="J88" s="29"/>
      <c r="K88" s="29"/>
      <c r="L88" s="29"/>
      <c r="M88" s="29"/>
      <c r="N88" s="29"/>
    </row>
    <row r="89">
      <c r="A89" s="11"/>
      <c r="B89" s="29"/>
      <c r="C89" s="29"/>
      <c r="D89" s="29"/>
      <c r="E89" s="29"/>
      <c r="F89" s="29"/>
      <c r="G89" s="29"/>
      <c r="H89" s="29"/>
      <c r="I89" s="29"/>
      <c r="J89" s="29"/>
      <c r="K89" s="29"/>
      <c r="L89" s="29"/>
      <c r="M89" s="29"/>
      <c r="N89" s="29"/>
    </row>
    <row r="90">
      <c r="A90" s="11"/>
      <c r="B90" s="29"/>
      <c r="C90" s="29"/>
      <c r="D90" s="29"/>
      <c r="E90" s="29"/>
      <c r="F90" s="29"/>
      <c r="G90" s="29"/>
      <c r="H90" s="29"/>
      <c r="I90" s="29"/>
      <c r="J90" s="29"/>
      <c r="K90" s="29"/>
      <c r="L90" s="29"/>
      <c r="M90" s="29"/>
      <c r="N90" s="29"/>
    </row>
    <row r="91">
      <c r="A91" s="11"/>
      <c r="B91" s="29"/>
      <c r="C91" s="29"/>
      <c r="D91" s="29"/>
      <c r="E91" s="29"/>
      <c r="F91" s="29"/>
      <c r="G91" s="29"/>
      <c r="H91" s="29"/>
      <c r="I91" s="29"/>
      <c r="J91" s="29"/>
      <c r="K91" s="29"/>
      <c r="L91" s="29"/>
      <c r="M91" s="29"/>
      <c r="N91" s="29"/>
    </row>
    <row r="92">
      <c r="A92" s="11"/>
      <c r="B92" s="29"/>
      <c r="C92" s="29"/>
      <c r="D92" s="29"/>
      <c r="E92" s="29"/>
      <c r="F92" s="29"/>
      <c r="G92" s="29"/>
      <c r="H92" s="29"/>
      <c r="I92" s="29"/>
      <c r="J92" s="29"/>
      <c r="K92" s="29"/>
      <c r="L92" s="29"/>
      <c r="M92" s="29"/>
      <c r="N92" s="29"/>
    </row>
    <row r="93">
      <c r="A93" s="11"/>
      <c r="B93" s="29"/>
      <c r="C93" s="29"/>
      <c r="D93" s="29"/>
      <c r="E93" s="29"/>
      <c r="F93" s="29"/>
      <c r="G93" s="29"/>
      <c r="H93" s="29"/>
      <c r="I93" s="29"/>
      <c r="J93" s="29"/>
      <c r="K93" s="29"/>
      <c r="L93" s="29"/>
      <c r="M93" s="29"/>
      <c r="N93" s="29"/>
    </row>
    <row r="94">
      <c r="A94" s="11"/>
      <c r="B94" s="29"/>
      <c r="C94" s="29"/>
      <c r="D94" s="29"/>
      <c r="E94" s="29"/>
      <c r="F94" s="29"/>
      <c r="G94" s="29"/>
      <c r="H94" s="29"/>
      <c r="I94" s="29"/>
      <c r="J94" s="29"/>
      <c r="K94" s="29"/>
      <c r="L94" s="29"/>
      <c r="M94" s="29"/>
      <c r="N94" s="29"/>
    </row>
    <row r="95">
      <c r="A95" s="11"/>
      <c r="B95" s="29"/>
      <c r="C95" s="29"/>
      <c r="D95" s="29"/>
      <c r="E95" s="29"/>
      <c r="F95" s="29"/>
      <c r="G95" s="29"/>
      <c r="H95" s="29"/>
      <c r="I95" s="29"/>
      <c r="J95" s="29"/>
      <c r="K95" s="29"/>
      <c r="L95" s="29"/>
      <c r="M95" s="29"/>
      <c r="N95" s="29"/>
    </row>
    <row r="96">
      <c r="A96" s="11"/>
      <c r="B96" s="29"/>
      <c r="C96" s="29"/>
      <c r="D96" s="29"/>
      <c r="E96" s="29"/>
      <c r="F96" s="29"/>
      <c r="G96" s="29"/>
      <c r="H96" s="29"/>
      <c r="I96" s="29"/>
      <c r="J96" s="29"/>
      <c r="K96" s="29"/>
      <c r="L96" s="29"/>
      <c r="M96" s="29"/>
      <c r="N96" s="29"/>
    </row>
    <row r="97">
      <c r="A97" s="11"/>
      <c r="B97" s="29"/>
      <c r="C97" s="29"/>
      <c r="D97" s="29"/>
      <c r="E97" s="29"/>
      <c r="F97" s="29"/>
      <c r="G97" s="29"/>
      <c r="H97" s="29"/>
      <c r="I97" s="29"/>
      <c r="J97" s="29"/>
      <c r="K97" s="29"/>
      <c r="L97" s="29"/>
      <c r="M97" s="29"/>
      <c r="N97" s="29"/>
    </row>
    <row r="98">
      <c r="A98" s="11"/>
      <c r="B98" s="29"/>
      <c r="C98" s="29"/>
      <c r="D98" s="29"/>
      <c r="E98" s="29"/>
      <c r="F98" s="29"/>
      <c r="G98" s="29"/>
      <c r="H98" s="29"/>
      <c r="I98" s="29"/>
      <c r="J98" s="29"/>
      <c r="K98" s="29"/>
      <c r="L98" s="29"/>
      <c r="M98" s="29"/>
      <c r="N98" s="29"/>
    </row>
    <row r="99">
      <c r="A99" s="11"/>
      <c r="B99" s="29"/>
      <c r="C99" s="29"/>
      <c r="D99" s="29"/>
      <c r="E99" s="29"/>
      <c r="F99" s="29"/>
      <c r="G99" s="29"/>
      <c r="H99" s="29"/>
      <c r="I99" s="29"/>
      <c r="J99" s="29"/>
      <c r="K99" s="29"/>
      <c r="L99" s="29"/>
      <c r="M99" s="29"/>
      <c r="N99" s="29"/>
    </row>
    <row r="100">
      <c r="A100" s="11"/>
      <c r="B100" s="29"/>
      <c r="C100" s="29"/>
      <c r="D100" s="29"/>
      <c r="E100" s="29"/>
      <c r="F100" s="29"/>
      <c r="G100" s="29"/>
      <c r="H100" s="29"/>
      <c r="I100" s="29"/>
      <c r="J100" s="29"/>
      <c r="K100" s="29"/>
      <c r="L100" s="29"/>
      <c r="M100" s="29"/>
      <c r="N100" s="29"/>
    </row>
    <row r="101">
      <c r="A101" s="11"/>
      <c r="B101" s="29"/>
      <c r="C101" s="29"/>
      <c r="D101" s="29"/>
      <c r="E101" s="29"/>
      <c r="F101" s="29"/>
      <c r="G101" s="29"/>
      <c r="H101" s="29"/>
      <c r="I101" s="29"/>
      <c r="J101" s="29"/>
      <c r="K101" s="29"/>
      <c r="L101" s="29"/>
      <c r="M101" s="29"/>
      <c r="N101" s="29"/>
    </row>
    <row r="102">
      <c r="A102" s="11"/>
      <c r="B102" s="29"/>
      <c r="C102" s="29"/>
      <c r="D102" s="29"/>
      <c r="E102" s="29"/>
      <c r="F102" s="29"/>
      <c r="G102" s="29"/>
      <c r="H102" s="29"/>
      <c r="I102" s="29"/>
      <c r="J102" s="29"/>
      <c r="K102" s="29"/>
      <c r="L102" s="29"/>
      <c r="M102" s="29"/>
      <c r="N102" s="29"/>
    </row>
    <row r="103">
      <c r="A103" s="11"/>
      <c r="B103" s="29"/>
      <c r="C103" s="29"/>
      <c r="D103" s="29"/>
      <c r="E103" s="29"/>
      <c r="F103" s="29"/>
      <c r="G103" s="29"/>
      <c r="H103" s="29"/>
      <c r="I103" s="29"/>
      <c r="J103" s="29"/>
      <c r="K103" s="29"/>
      <c r="L103" s="29"/>
      <c r="M103" s="29"/>
      <c r="N103" s="29"/>
    </row>
    <row r="104">
      <c r="A104" s="11"/>
      <c r="B104" s="29"/>
      <c r="C104" s="29"/>
      <c r="D104" s="29"/>
      <c r="E104" s="29"/>
      <c r="F104" s="29"/>
      <c r="G104" s="29"/>
      <c r="H104" s="29"/>
      <c r="I104" s="29"/>
      <c r="J104" s="29"/>
      <c r="K104" s="29"/>
      <c r="L104" s="29"/>
      <c r="M104" s="29"/>
      <c r="N104" s="29"/>
    </row>
    <row r="105">
      <c r="A105" s="11"/>
      <c r="B105" s="29"/>
      <c r="C105" s="29"/>
      <c r="D105" s="29"/>
      <c r="E105" s="29"/>
      <c r="F105" s="29"/>
      <c r="G105" s="29"/>
      <c r="H105" s="29"/>
      <c r="I105" s="29"/>
      <c r="J105" s="29"/>
      <c r="K105" s="29"/>
      <c r="L105" s="29"/>
      <c r="M105" s="29"/>
      <c r="N105" s="29"/>
    </row>
    <row r="106">
      <c r="A106" s="11"/>
      <c r="B106" s="29"/>
      <c r="C106" s="29"/>
      <c r="D106" s="29"/>
      <c r="E106" s="29"/>
      <c r="F106" s="29"/>
      <c r="G106" s="29"/>
      <c r="H106" s="29"/>
      <c r="I106" s="29"/>
      <c r="J106" s="29"/>
      <c r="K106" s="29"/>
      <c r="L106" s="29"/>
      <c r="M106" s="29"/>
      <c r="N106" s="29"/>
    </row>
    <row r="107">
      <c r="A107" s="11"/>
      <c r="B107" s="29"/>
      <c r="C107" s="29"/>
      <c r="D107" s="29"/>
      <c r="E107" s="29"/>
      <c r="F107" s="29"/>
      <c r="G107" s="29"/>
      <c r="H107" s="29"/>
      <c r="I107" s="29"/>
      <c r="J107" s="29"/>
      <c r="K107" s="29"/>
      <c r="L107" s="29"/>
      <c r="M107" s="29"/>
      <c r="N107" s="29"/>
    </row>
    <row r="108">
      <c r="A108" s="11"/>
      <c r="B108" s="29"/>
      <c r="C108" s="29"/>
      <c r="D108" s="29"/>
      <c r="E108" s="29"/>
      <c r="F108" s="29"/>
      <c r="G108" s="29"/>
      <c r="H108" s="29"/>
      <c r="I108" s="29"/>
      <c r="J108" s="29"/>
      <c r="K108" s="29"/>
      <c r="L108" s="29"/>
      <c r="M108" s="29"/>
      <c r="N108" s="29"/>
    </row>
    <row r="109">
      <c r="A109" s="11"/>
      <c r="B109" s="29"/>
      <c r="C109" s="29"/>
      <c r="D109" s="29"/>
      <c r="E109" s="29"/>
      <c r="F109" s="29"/>
      <c r="G109" s="29"/>
      <c r="H109" s="29"/>
      <c r="I109" s="29"/>
      <c r="J109" s="29"/>
      <c r="K109" s="29"/>
      <c r="L109" s="29"/>
      <c r="M109" s="29"/>
      <c r="N109" s="29"/>
    </row>
    <row r="110">
      <c r="A110" s="11"/>
      <c r="B110" s="29"/>
      <c r="C110" s="29"/>
      <c r="D110" s="29"/>
      <c r="E110" s="29"/>
      <c r="F110" s="29"/>
      <c r="G110" s="29"/>
      <c r="H110" s="29"/>
      <c r="I110" s="29"/>
      <c r="J110" s="29"/>
      <c r="K110" s="29"/>
      <c r="L110" s="29"/>
      <c r="M110" s="29"/>
      <c r="N110" s="29"/>
    </row>
    <row r="111">
      <c r="A111" s="11"/>
      <c r="B111" s="29"/>
      <c r="C111" s="29"/>
      <c r="D111" s="29"/>
      <c r="E111" s="29"/>
      <c r="F111" s="29"/>
      <c r="G111" s="29"/>
      <c r="H111" s="29"/>
      <c r="I111" s="29"/>
      <c r="J111" s="29"/>
      <c r="K111" s="29"/>
      <c r="L111" s="29"/>
      <c r="M111" s="29"/>
      <c r="N111" s="29"/>
    </row>
    <row r="112">
      <c r="A112" s="11"/>
      <c r="B112" s="29"/>
      <c r="C112" s="29"/>
      <c r="D112" s="29"/>
      <c r="E112" s="29"/>
      <c r="F112" s="29"/>
      <c r="G112" s="29"/>
      <c r="H112" s="29"/>
      <c r="I112" s="29"/>
      <c r="J112" s="29"/>
      <c r="K112" s="29"/>
      <c r="L112" s="29"/>
      <c r="M112" s="29"/>
      <c r="N112" s="29"/>
    </row>
    <row r="113">
      <c r="A113" s="11"/>
      <c r="B113" s="29"/>
      <c r="C113" s="29"/>
      <c r="D113" s="29"/>
      <c r="E113" s="29"/>
      <c r="F113" s="29"/>
      <c r="G113" s="29"/>
      <c r="H113" s="29"/>
      <c r="I113" s="29"/>
      <c r="J113" s="29"/>
      <c r="K113" s="29"/>
      <c r="L113" s="29"/>
      <c r="M113" s="29"/>
      <c r="N113" s="29"/>
    </row>
    <row r="114">
      <c r="A114" s="11"/>
      <c r="B114" s="29"/>
      <c r="C114" s="29"/>
      <c r="D114" s="29"/>
      <c r="E114" s="29"/>
      <c r="F114" s="29"/>
      <c r="G114" s="29"/>
      <c r="H114" s="29"/>
      <c r="I114" s="29"/>
      <c r="J114" s="29"/>
      <c r="K114" s="29"/>
      <c r="L114" s="29"/>
      <c r="M114" s="29"/>
      <c r="N114" s="29"/>
    </row>
    <row r="115">
      <c r="A115" s="11"/>
      <c r="B115" s="29"/>
      <c r="C115" s="29"/>
      <c r="D115" s="29"/>
      <c r="E115" s="29"/>
      <c r="F115" s="29"/>
      <c r="G115" s="29"/>
      <c r="H115" s="29"/>
      <c r="I115" s="29"/>
      <c r="J115" s="29"/>
      <c r="K115" s="29"/>
      <c r="L115" s="29"/>
      <c r="M115" s="29"/>
      <c r="N115" s="29"/>
    </row>
    <row r="116">
      <c r="A116" s="11"/>
      <c r="B116" s="29"/>
      <c r="C116" s="29"/>
      <c r="D116" s="29"/>
      <c r="E116" s="29"/>
      <c r="F116" s="29"/>
      <c r="G116" s="29"/>
      <c r="H116" s="29"/>
      <c r="I116" s="29"/>
      <c r="J116" s="29"/>
      <c r="K116" s="29"/>
      <c r="L116" s="29"/>
      <c r="M116" s="29"/>
      <c r="N116" s="29"/>
    </row>
    <row r="117">
      <c r="A117" s="11"/>
      <c r="B117" s="29"/>
      <c r="C117" s="29"/>
      <c r="D117" s="29"/>
      <c r="E117" s="29"/>
      <c r="F117" s="29"/>
      <c r="G117" s="29"/>
      <c r="H117" s="29"/>
      <c r="I117" s="29"/>
      <c r="J117" s="29"/>
      <c r="K117" s="29"/>
      <c r="L117" s="29"/>
      <c r="M117" s="29"/>
      <c r="N117" s="29"/>
    </row>
    <row r="118">
      <c r="A118" s="11"/>
      <c r="B118" s="29"/>
      <c r="C118" s="29"/>
      <c r="D118" s="29"/>
      <c r="E118" s="29"/>
      <c r="F118" s="29"/>
      <c r="G118" s="29"/>
      <c r="H118" s="29"/>
      <c r="I118" s="29"/>
      <c r="J118" s="29"/>
      <c r="K118" s="29"/>
      <c r="L118" s="29"/>
      <c r="M118" s="29"/>
      <c r="N118" s="29"/>
    </row>
    <row r="119">
      <c r="A119" s="11"/>
      <c r="B119" s="29"/>
      <c r="C119" s="29"/>
      <c r="D119" s="29"/>
      <c r="E119" s="29"/>
      <c r="F119" s="29"/>
      <c r="G119" s="29"/>
      <c r="H119" s="29"/>
      <c r="I119" s="29"/>
      <c r="J119" s="29"/>
      <c r="K119" s="29"/>
      <c r="L119" s="29"/>
      <c r="M119" s="29"/>
      <c r="N119" s="29"/>
    </row>
    <row r="120">
      <c r="A120" s="11"/>
      <c r="B120" s="29"/>
      <c r="C120" s="29"/>
      <c r="D120" s="29"/>
      <c r="E120" s="29"/>
      <c r="F120" s="29"/>
      <c r="G120" s="29"/>
      <c r="H120" s="29"/>
      <c r="I120" s="29"/>
      <c r="J120" s="29"/>
      <c r="K120" s="29"/>
      <c r="L120" s="29"/>
      <c r="M120" s="29"/>
      <c r="N120" s="29"/>
    </row>
    <row r="121">
      <c r="A121" s="11"/>
      <c r="B121" s="29"/>
      <c r="C121" s="29"/>
      <c r="D121" s="29"/>
      <c r="E121" s="29"/>
      <c r="F121" s="29"/>
      <c r="G121" s="29"/>
      <c r="H121" s="29"/>
      <c r="I121" s="29"/>
      <c r="J121" s="29"/>
      <c r="K121" s="29"/>
      <c r="L121" s="29"/>
      <c r="M121" s="29"/>
      <c r="N121" s="29"/>
    </row>
    <row r="122">
      <c r="A122" s="11"/>
      <c r="B122" s="29"/>
      <c r="C122" s="29"/>
      <c r="D122" s="29"/>
      <c r="E122" s="29"/>
      <c r="F122" s="29"/>
      <c r="G122" s="29"/>
      <c r="H122" s="29"/>
      <c r="I122" s="29"/>
      <c r="J122" s="29"/>
      <c r="K122" s="29"/>
      <c r="L122" s="29"/>
      <c r="M122" s="29"/>
      <c r="N122" s="29"/>
    </row>
    <row r="123">
      <c r="A123" s="11"/>
      <c r="B123" s="29"/>
      <c r="C123" s="29"/>
      <c r="D123" s="29"/>
      <c r="E123" s="29"/>
      <c r="F123" s="29"/>
      <c r="G123" s="29"/>
      <c r="H123" s="29"/>
      <c r="I123" s="29"/>
      <c r="J123" s="29"/>
      <c r="K123" s="29"/>
      <c r="L123" s="29"/>
      <c r="M123" s="29"/>
      <c r="N123" s="29"/>
    </row>
    <row r="124">
      <c r="A124" s="11"/>
      <c r="B124" s="29"/>
      <c r="C124" s="29"/>
      <c r="D124" s="29"/>
      <c r="E124" s="29"/>
      <c r="F124" s="29"/>
      <c r="G124" s="29"/>
      <c r="H124" s="29"/>
      <c r="I124" s="29"/>
      <c r="J124" s="29"/>
      <c r="K124" s="29"/>
      <c r="L124" s="29"/>
      <c r="M124" s="29"/>
      <c r="N124" s="29"/>
    </row>
    <row r="125">
      <c r="A125" s="11"/>
      <c r="B125" s="29"/>
      <c r="C125" s="29"/>
      <c r="D125" s="29"/>
      <c r="E125" s="29"/>
      <c r="F125" s="29"/>
      <c r="G125" s="29"/>
      <c r="H125" s="29"/>
      <c r="I125" s="29"/>
      <c r="J125" s="29"/>
      <c r="K125" s="29"/>
      <c r="L125" s="29"/>
      <c r="M125" s="29"/>
      <c r="N125" s="29"/>
    </row>
    <row r="126">
      <c r="A126" s="11"/>
      <c r="B126" s="29"/>
      <c r="C126" s="29"/>
      <c r="D126" s="29"/>
      <c r="E126" s="29"/>
      <c r="F126" s="29"/>
      <c r="G126" s="29"/>
      <c r="H126" s="29"/>
      <c r="I126" s="29"/>
      <c r="J126" s="29"/>
      <c r="K126" s="29"/>
      <c r="L126" s="29"/>
      <c r="M126" s="29"/>
      <c r="N126" s="29"/>
    </row>
    <row r="127">
      <c r="A127" s="11"/>
      <c r="B127" s="29"/>
      <c r="C127" s="29"/>
      <c r="D127" s="29"/>
      <c r="E127" s="29"/>
      <c r="F127" s="29"/>
      <c r="G127" s="29"/>
      <c r="H127" s="29"/>
      <c r="I127" s="29"/>
      <c r="J127" s="29"/>
      <c r="K127" s="29"/>
      <c r="L127" s="29"/>
      <c r="M127" s="29"/>
      <c r="N127" s="29"/>
    </row>
    <row r="128">
      <c r="A128" s="11"/>
      <c r="B128" s="29"/>
      <c r="C128" s="29"/>
      <c r="D128" s="29"/>
      <c r="E128" s="29"/>
      <c r="F128" s="29"/>
      <c r="G128" s="29"/>
      <c r="H128" s="29"/>
      <c r="I128" s="29"/>
      <c r="J128" s="29"/>
      <c r="K128" s="29"/>
      <c r="L128" s="29"/>
      <c r="M128" s="29"/>
      <c r="N128" s="29"/>
    </row>
    <row r="129">
      <c r="A129" s="11"/>
      <c r="B129" s="29"/>
      <c r="C129" s="29"/>
      <c r="D129" s="29"/>
      <c r="E129" s="29"/>
      <c r="F129" s="29"/>
      <c r="G129" s="29"/>
      <c r="H129" s="29"/>
      <c r="I129" s="29"/>
      <c r="J129" s="29"/>
      <c r="K129" s="29"/>
      <c r="L129" s="29"/>
      <c r="M129" s="29"/>
      <c r="N129" s="29"/>
    </row>
    <row r="130">
      <c r="A130" s="11"/>
      <c r="B130" s="29"/>
      <c r="C130" s="29"/>
      <c r="D130" s="29"/>
      <c r="E130" s="29"/>
      <c r="F130" s="29"/>
      <c r="G130" s="29"/>
      <c r="H130" s="29"/>
      <c r="I130" s="29"/>
      <c r="J130" s="29"/>
      <c r="K130" s="29"/>
      <c r="L130" s="29"/>
      <c r="M130" s="29"/>
      <c r="N130" s="29"/>
    </row>
    <row r="131">
      <c r="A131" s="11"/>
      <c r="B131" s="29"/>
      <c r="C131" s="29"/>
      <c r="D131" s="29"/>
      <c r="E131" s="29"/>
      <c r="F131" s="29"/>
      <c r="G131" s="29"/>
      <c r="H131" s="29"/>
      <c r="I131" s="29"/>
      <c r="J131" s="29"/>
      <c r="K131" s="29"/>
      <c r="L131" s="29"/>
      <c r="M131" s="29"/>
      <c r="N131" s="29"/>
    </row>
    <row r="132">
      <c r="A132" s="11"/>
      <c r="B132" s="29"/>
      <c r="C132" s="29"/>
      <c r="D132" s="29"/>
      <c r="E132" s="29"/>
      <c r="F132" s="29"/>
      <c r="G132" s="29"/>
      <c r="H132" s="29"/>
      <c r="I132" s="29"/>
      <c r="J132" s="29"/>
      <c r="K132" s="29"/>
      <c r="L132" s="29"/>
      <c r="M132" s="29"/>
      <c r="N132" s="29"/>
    </row>
    <row r="133">
      <c r="A133" s="11"/>
      <c r="B133" s="29"/>
      <c r="C133" s="29"/>
      <c r="D133" s="29"/>
      <c r="E133" s="29"/>
      <c r="F133" s="29"/>
      <c r="G133" s="29"/>
      <c r="H133" s="29"/>
      <c r="I133" s="29"/>
      <c r="J133" s="29"/>
      <c r="K133" s="29"/>
      <c r="L133" s="29"/>
      <c r="M133" s="29"/>
      <c r="N133" s="29"/>
    </row>
    <row r="134">
      <c r="A134" s="11"/>
      <c r="B134" s="29"/>
      <c r="C134" s="29"/>
      <c r="D134" s="29"/>
      <c r="E134" s="29"/>
      <c r="F134" s="29"/>
      <c r="G134" s="29"/>
      <c r="H134" s="29"/>
      <c r="I134" s="29"/>
      <c r="J134" s="29"/>
      <c r="K134" s="29"/>
      <c r="L134" s="29"/>
      <c r="M134" s="29"/>
      <c r="N134" s="29"/>
    </row>
    <row r="135">
      <c r="A135" s="11"/>
      <c r="B135" s="29"/>
      <c r="C135" s="29"/>
      <c r="D135" s="29"/>
      <c r="E135" s="29"/>
      <c r="F135" s="29"/>
      <c r="G135" s="29"/>
      <c r="H135" s="29"/>
      <c r="I135" s="29"/>
      <c r="J135" s="29"/>
      <c r="K135" s="29"/>
      <c r="L135" s="29"/>
      <c r="M135" s="29"/>
      <c r="N135" s="29"/>
    </row>
    <row r="136">
      <c r="A136" s="11"/>
      <c r="B136" s="29"/>
      <c r="C136" s="29"/>
      <c r="D136" s="29"/>
      <c r="E136" s="29"/>
      <c r="F136" s="29"/>
      <c r="G136" s="29"/>
      <c r="H136" s="29"/>
      <c r="I136" s="29"/>
      <c r="J136" s="29"/>
      <c r="K136" s="29"/>
      <c r="L136" s="29"/>
      <c r="M136" s="29"/>
      <c r="N136" s="29"/>
    </row>
    <row r="137">
      <c r="A137" s="11"/>
      <c r="B137" s="29"/>
      <c r="C137" s="29"/>
      <c r="D137" s="29"/>
      <c r="E137" s="29"/>
      <c r="F137" s="29"/>
      <c r="G137" s="29"/>
      <c r="H137" s="29"/>
      <c r="I137" s="29"/>
      <c r="J137" s="29"/>
      <c r="K137" s="29"/>
      <c r="L137" s="29"/>
      <c r="M137" s="29"/>
      <c r="N137" s="29"/>
    </row>
    <row r="138">
      <c r="A138" s="11"/>
      <c r="B138" s="29"/>
      <c r="C138" s="29"/>
      <c r="D138" s="29"/>
      <c r="E138" s="29"/>
      <c r="F138" s="29"/>
      <c r="G138" s="29"/>
      <c r="H138" s="29"/>
      <c r="I138" s="29"/>
      <c r="J138" s="29"/>
      <c r="K138" s="29"/>
      <c r="L138" s="29"/>
      <c r="M138" s="29"/>
      <c r="N138" s="29"/>
    </row>
    <row r="139">
      <c r="A139" s="11"/>
      <c r="B139" s="29"/>
      <c r="C139" s="29"/>
      <c r="D139" s="29"/>
      <c r="E139" s="29"/>
      <c r="F139" s="29"/>
      <c r="G139" s="29"/>
      <c r="H139" s="29"/>
      <c r="I139" s="29"/>
      <c r="J139" s="29"/>
      <c r="K139" s="29"/>
      <c r="L139" s="29"/>
      <c r="M139" s="29"/>
      <c r="N139" s="29"/>
    </row>
    <row r="140">
      <c r="A140" s="11"/>
      <c r="B140" s="29"/>
      <c r="C140" s="29"/>
      <c r="D140" s="29"/>
      <c r="E140" s="29"/>
      <c r="F140" s="29"/>
      <c r="G140" s="29"/>
      <c r="H140" s="29"/>
      <c r="I140" s="29"/>
      <c r="J140" s="29"/>
      <c r="K140" s="29"/>
      <c r="L140" s="29"/>
      <c r="M140" s="29"/>
      <c r="N140" s="29"/>
    </row>
    <row r="141">
      <c r="A141" s="11"/>
      <c r="B141" s="29"/>
      <c r="C141" s="29"/>
      <c r="D141" s="29"/>
      <c r="E141" s="29"/>
      <c r="F141" s="29"/>
      <c r="G141" s="29"/>
      <c r="H141" s="29"/>
      <c r="I141" s="29"/>
      <c r="J141" s="29"/>
      <c r="K141" s="29"/>
      <c r="L141" s="29"/>
      <c r="M141" s="29"/>
      <c r="N141" s="29"/>
    </row>
    <row r="142">
      <c r="A142" s="11"/>
      <c r="B142" s="29"/>
      <c r="C142" s="29"/>
      <c r="D142" s="29"/>
      <c r="E142" s="29"/>
      <c r="F142" s="29"/>
      <c r="G142" s="29"/>
      <c r="H142" s="29"/>
      <c r="I142" s="29"/>
      <c r="J142" s="29"/>
      <c r="K142" s="29"/>
      <c r="L142" s="29"/>
      <c r="M142" s="29"/>
      <c r="N142" s="29"/>
    </row>
    <row r="143">
      <c r="A143" s="11"/>
      <c r="B143" s="29"/>
      <c r="C143" s="29"/>
      <c r="D143" s="29"/>
      <c r="E143" s="29"/>
      <c r="F143" s="29"/>
      <c r="G143" s="29"/>
      <c r="H143" s="29"/>
      <c r="I143" s="29"/>
      <c r="J143" s="29"/>
      <c r="K143" s="29"/>
      <c r="L143" s="29"/>
      <c r="M143" s="29"/>
      <c r="N143" s="29"/>
    </row>
    <row r="144">
      <c r="A144" s="11"/>
      <c r="B144" s="29"/>
      <c r="C144" s="29"/>
      <c r="D144" s="29"/>
      <c r="E144" s="29"/>
      <c r="F144" s="29"/>
      <c r="G144" s="29"/>
      <c r="H144" s="29"/>
      <c r="I144" s="29"/>
      <c r="J144" s="29"/>
      <c r="K144" s="29"/>
      <c r="L144" s="29"/>
      <c r="M144" s="29"/>
      <c r="N144" s="29"/>
    </row>
    <row r="145">
      <c r="A145" s="11"/>
      <c r="B145" s="29"/>
      <c r="C145" s="29"/>
      <c r="D145" s="29"/>
      <c r="E145" s="29"/>
      <c r="F145" s="29"/>
      <c r="G145" s="29"/>
      <c r="H145" s="29"/>
      <c r="I145" s="29"/>
      <c r="J145" s="29"/>
      <c r="K145" s="29"/>
      <c r="L145" s="29"/>
      <c r="M145" s="29"/>
      <c r="N145" s="29"/>
    </row>
    <row r="146">
      <c r="A146" s="11"/>
      <c r="B146" s="29"/>
      <c r="C146" s="29"/>
      <c r="D146" s="29"/>
      <c r="E146" s="29"/>
      <c r="F146" s="29"/>
      <c r="G146" s="29"/>
      <c r="H146" s="29"/>
      <c r="I146" s="29"/>
      <c r="J146" s="29"/>
      <c r="K146" s="29"/>
      <c r="L146" s="29"/>
      <c r="M146" s="29"/>
      <c r="N146" s="29"/>
    </row>
    <row r="147">
      <c r="A147" s="11"/>
      <c r="B147" s="29"/>
      <c r="C147" s="29"/>
      <c r="D147" s="29"/>
      <c r="E147" s="29"/>
      <c r="F147" s="29"/>
      <c r="G147" s="29"/>
      <c r="H147" s="29"/>
      <c r="I147" s="29"/>
      <c r="J147" s="29"/>
      <c r="K147" s="29"/>
      <c r="L147" s="29"/>
      <c r="M147" s="29"/>
      <c r="N147" s="29"/>
    </row>
    <row r="148">
      <c r="A148" s="11"/>
      <c r="B148" s="29"/>
      <c r="C148" s="29"/>
      <c r="D148" s="29"/>
      <c r="E148" s="29"/>
      <c r="F148" s="29"/>
      <c r="G148" s="29"/>
      <c r="H148" s="29"/>
      <c r="I148" s="29"/>
      <c r="J148" s="29"/>
      <c r="K148" s="29"/>
      <c r="L148" s="29"/>
      <c r="M148" s="29"/>
      <c r="N148" s="29"/>
    </row>
    <row r="149">
      <c r="A149" s="11"/>
      <c r="B149" s="29"/>
      <c r="C149" s="29"/>
      <c r="D149" s="29"/>
      <c r="E149" s="29"/>
      <c r="F149" s="29"/>
      <c r="G149" s="29"/>
      <c r="H149" s="29"/>
      <c r="I149" s="29"/>
      <c r="J149" s="29"/>
      <c r="K149" s="29"/>
      <c r="L149" s="29"/>
      <c r="M149" s="29"/>
      <c r="N149" s="29"/>
    </row>
    <row r="150">
      <c r="A150" s="11"/>
      <c r="B150" s="29"/>
      <c r="C150" s="29"/>
      <c r="D150" s="29"/>
      <c r="E150" s="29"/>
      <c r="F150" s="29"/>
      <c r="G150" s="29"/>
      <c r="H150" s="29"/>
      <c r="I150" s="29"/>
      <c r="J150" s="29"/>
      <c r="K150" s="29"/>
      <c r="L150" s="29"/>
      <c r="M150" s="29"/>
      <c r="N150" s="29"/>
    </row>
    <row r="151">
      <c r="A151" s="11"/>
      <c r="B151" s="29"/>
      <c r="C151" s="29"/>
      <c r="D151" s="29"/>
      <c r="E151" s="29"/>
      <c r="F151" s="29"/>
      <c r="G151" s="29"/>
      <c r="H151" s="29"/>
      <c r="I151" s="29"/>
      <c r="J151" s="29"/>
      <c r="K151" s="29"/>
      <c r="L151" s="29"/>
      <c r="M151" s="29"/>
      <c r="N151" s="29"/>
    </row>
    <row r="152">
      <c r="A152" s="11"/>
      <c r="B152" s="29"/>
      <c r="C152" s="29"/>
      <c r="D152" s="29"/>
      <c r="E152" s="29"/>
      <c r="F152" s="29"/>
      <c r="G152" s="29"/>
      <c r="H152" s="29"/>
      <c r="I152" s="29"/>
      <c r="J152" s="29"/>
      <c r="K152" s="29"/>
      <c r="L152" s="29"/>
      <c r="M152" s="29"/>
      <c r="N152" s="29"/>
    </row>
    <row r="153">
      <c r="A153" s="11"/>
      <c r="B153" s="29"/>
      <c r="C153" s="29"/>
      <c r="D153" s="29"/>
      <c r="E153" s="29"/>
      <c r="F153" s="29"/>
      <c r="G153" s="29"/>
      <c r="H153" s="29"/>
      <c r="I153" s="29"/>
      <c r="J153" s="29"/>
      <c r="K153" s="29"/>
      <c r="L153" s="29"/>
      <c r="M153" s="29"/>
      <c r="N153" s="29"/>
    </row>
    <row r="154">
      <c r="A154" s="11"/>
      <c r="B154" s="29"/>
      <c r="C154" s="29"/>
      <c r="D154" s="29"/>
      <c r="E154" s="29"/>
      <c r="F154" s="29"/>
      <c r="G154" s="29"/>
      <c r="H154" s="29"/>
      <c r="I154" s="29"/>
      <c r="J154" s="29"/>
      <c r="K154" s="29"/>
      <c r="L154" s="29"/>
      <c r="M154" s="29"/>
      <c r="N154" s="29"/>
    </row>
    <row r="155">
      <c r="A155" s="11"/>
      <c r="B155" s="29"/>
      <c r="C155" s="29"/>
      <c r="D155" s="29"/>
      <c r="E155" s="29"/>
      <c r="F155" s="29"/>
      <c r="G155" s="29"/>
      <c r="H155" s="29"/>
      <c r="I155" s="29"/>
      <c r="J155" s="29"/>
      <c r="K155" s="29"/>
      <c r="L155" s="29"/>
      <c r="M155" s="29"/>
      <c r="N155" s="29"/>
    </row>
    <row r="156">
      <c r="A156" s="11"/>
      <c r="B156" s="29"/>
      <c r="C156" s="29"/>
      <c r="D156" s="29"/>
      <c r="E156" s="29"/>
      <c r="F156" s="29"/>
      <c r="G156" s="29"/>
      <c r="H156" s="29"/>
      <c r="I156" s="29"/>
      <c r="J156" s="29"/>
      <c r="K156" s="29"/>
      <c r="L156" s="29"/>
      <c r="M156" s="29"/>
      <c r="N156" s="29"/>
    </row>
    <row r="157">
      <c r="A157" s="11"/>
      <c r="B157" s="29"/>
      <c r="C157" s="29"/>
      <c r="D157" s="29"/>
      <c r="E157" s="29"/>
      <c r="F157" s="29"/>
      <c r="G157" s="29"/>
      <c r="H157" s="29"/>
      <c r="I157" s="29"/>
      <c r="J157" s="29"/>
      <c r="K157" s="29"/>
      <c r="L157" s="29"/>
      <c r="M157" s="29"/>
      <c r="N157" s="29"/>
    </row>
    <row r="158">
      <c r="A158" s="11"/>
      <c r="B158" s="29"/>
      <c r="C158" s="29"/>
      <c r="D158" s="29"/>
      <c r="E158" s="29"/>
      <c r="F158" s="29"/>
      <c r="G158" s="29"/>
      <c r="H158" s="29"/>
      <c r="I158" s="29"/>
      <c r="J158" s="29"/>
      <c r="K158" s="29"/>
      <c r="L158" s="29"/>
      <c r="M158" s="29"/>
      <c r="N158" s="29"/>
    </row>
    <row r="159">
      <c r="A159" s="11"/>
      <c r="B159" s="29"/>
      <c r="C159" s="29"/>
      <c r="D159" s="29"/>
      <c r="E159" s="29"/>
      <c r="F159" s="29"/>
      <c r="G159" s="29"/>
      <c r="H159" s="29"/>
      <c r="I159" s="29"/>
      <c r="J159" s="29"/>
      <c r="K159" s="29"/>
      <c r="L159" s="29"/>
      <c r="M159" s="29"/>
      <c r="N159" s="29"/>
    </row>
    <row r="160">
      <c r="A160" s="11"/>
      <c r="B160" s="29"/>
      <c r="C160" s="29"/>
      <c r="D160" s="29"/>
      <c r="E160" s="29"/>
      <c r="F160" s="29"/>
      <c r="G160" s="29"/>
      <c r="H160" s="29"/>
      <c r="I160" s="29"/>
      <c r="J160" s="29"/>
      <c r="K160" s="29"/>
      <c r="L160" s="29"/>
      <c r="M160" s="29"/>
      <c r="N160" s="29"/>
    </row>
    <row r="161">
      <c r="A161" s="11"/>
      <c r="B161" s="29"/>
      <c r="C161" s="29"/>
      <c r="D161" s="29"/>
      <c r="E161" s="29"/>
      <c r="F161" s="29"/>
      <c r="G161" s="29"/>
      <c r="H161" s="29"/>
      <c r="I161" s="29"/>
      <c r="J161" s="29"/>
      <c r="K161" s="29"/>
      <c r="L161" s="29"/>
      <c r="M161" s="29"/>
      <c r="N161" s="29"/>
    </row>
    <row r="162">
      <c r="A162" s="11"/>
      <c r="B162" s="29"/>
      <c r="C162" s="29"/>
      <c r="D162" s="29"/>
      <c r="E162" s="29"/>
      <c r="F162" s="29"/>
      <c r="G162" s="29"/>
      <c r="H162" s="29"/>
      <c r="I162" s="29"/>
      <c r="J162" s="29"/>
      <c r="K162" s="29"/>
      <c r="L162" s="29"/>
      <c r="M162" s="29"/>
      <c r="N162" s="29"/>
    </row>
    <row r="163">
      <c r="A163" s="11"/>
      <c r="B163" s="29"/>
      <c r="C163" s="29"/>
      <c r="D163" s="29"/>
      <c r="E163" s="29"/>
      <c r="F163" s="29"/>
      <c r="G163" s="29"/>
      <c r="H163" s="29"/>
      <c r="I163" s="29"/>
      <c r="J163" s="29"/>
      <c r="K163" s="29"/>
      <c r="L163" s="29"/>
      <c r="M163" s="29"/>
      <c r="N163" s="29"/>
    </row>
    <row r="164">
      <c r="A164" s="11"/>
      <c r="B164" s="29"/>
      <c r="C164" s="29"/>
      <c r="D164" s="29"/>
      <c r="E164" s="29"/>
      <c r="F164" s="29"/>
      <c r="G164" s="29"/>
      <c r="H164" s="29"/>
      <c r="I164" s="29"/>
      <c r="J164" s="29"/>
      <c r="K164" s="29"/>
      <c r="L164" s="29"/>
      <c r="M164" s="29"/>
      <c r="N164" s="29"/>
    </row>
    <row r="165">
      <c r="A165" s="11"/>
      <c r="B165" s="29"/>
      <c r="C165" s="29"/>
      <c r="D165" s="29"/>
      <c r="E165" s="29"/>
      <c r="F165" s="29"/>
      <c r="G165" s="29"/>
      <c r="H165" s="29"/>
      <c r="I165" s="29"/>
      <c r="J165" s="29"/>
      <c r="K165" s="29"/>
      <c r="L165" s="29"/>
      <c r="M165" s="29"/>
      <c r="N165" s="29"/>
    </row>
    <row r="166">
      <c r="A166" s="11"/>
      <c r="B166" s="29"/>
      <c r="C166" s="29"/>
      <c r="D166" s="29"/>
      <c r="E166" s="29"/>
      <c r="F166" s="29"/>
      <c r="G166" s="29"/>
      <c r="H166" s="29"/>
      <c r="I166" s="29"/>
      <c r="J166" s="29"/>
      <c r="K166" s="29"/>
      <c r="L166" s="29"/>
      <c r="M166" s="29"/>
      <c r="N166" s="29"/>
    </row>
    <row r="167">
      <c r="A167" s="11"/>
      <c r="B167" s="29"/>
      <c r="C167" s="29"/>
      <c r="D167" s="29"/>
      <c r="E167" s="29"/>
      <c r="F167" s="29"/>
      <c r="G167" s="29"/>
      <c r="H167" s="29"/>
      <c r="I167" s="29"/>
      <c r="J167" s="29"/>
      <c r="K167" s="29"/>
      <c r="L167" s="29"/>
      <c r="M167" s="29"/>
      <c r="N167" s="29"/>
    </row>
    <row r="168">
      <c r="A168" s="11"/>
      <c r="B168" s="29"/>
      <c r="C168" s="29"/>
      <c r="D168" s="29"/>
      <c r="E168" s="29"/>
      <c r="F168" s="29"/>
      <c r="G168" s="29"/>
      <c r="H168" s="29"/>
      <c r="I168" s="29"/>
      <c r="J168" s="29"/>
      <c r="K168" s="29"/>
      <c r="L168" s="29"/>
      <c r="M168" s="29"/>
      <c r="N168" s="29"/>
    </row>
    <row r="169">
      <c r="A169" s="11"/>
      <c r="B169" s="29"/>
      <c r="C169" s="29"/>
      <c r="D169" s="29"/>
      <c r="E169" s="29"/>
      <c r="F169" s="29"/>
      <c r="G169" s="29"/>
      <c r="H169" s="29"/>
      <c r="I169" s="29"/>
      <c r="J169" s="29"/>
      <c r="K169" s="29"/>
      <c r="L169" s="29"/>
      <c r="M169" s="29"/>
      <c r="N169" s="29"/>
    </row>
    <row r="170">
      <c r="A170" s="11"/>
      <c r="B170" s="29"/>
      <c r="C170" s="29"/>
      <c r="D170" s="29"/>
      <c r="E170" s="29"/>
      <c r="F170" s="29"/>
      <c r="G170" s="29"/>
      <c r="H170" s="29"/>
      <c r="I170" s="29"/>
      <c r="J170" s="29"/>
      <c r="K170" s="29"/>
      <c r="L170" s="29"/>
      <c r="M170" s="29"/>
      <c r="N170" s="29"/>
    </row>
    <row r="171">
      <c r="A171" s="11"/>
      <c r="B171" s="29"/>
      <c r="C171" s="29"/>
      <c r="D171" s="29"/>
      <c r="E171" s="29"/>
      <c r="F171" s="29"/>
      <c r="G171" s="29"/>
      <c r="H171" s="29"/>
      <c r="I171" s="29"/>
      <c r="J171" s="29"/>
      <c r="K171" s="29"/>
      <c r="L171" s="29"/>
      <c r="M171" s="29"/>
      <c r="N171" s="29"/>
    </row>
    <row r="172">
      <c r="A172" s="11"/>
      <c r="B172" s="29"/>
      <c r="C172" s="29"/>
      <c r="D172" s="29"/>
      <c r="E172" s="29"/>
      <c r="F172" s="29"/>
      <c r="G172" s="29"/>
      <c r="H172" s="29"/>
      <c r="I172" s="29"/>
      <c r="J172" s="29"/>
      <c r="K172" s="29"/>
      <c r="L172" s="29"/>
      <c r="M172" s="29"/>
      <c r="N172" s="29"/>
    </row>
    <row r="173">
      <c r="A173" s="11"/>
      <c r="B173" s="29"/>
      <c r="C173" s="29"/>
      <c r="D173" s="29"/>
      <c r="E173" s="29"/>
      <c r="F173" s="29"/>
      <c r="G173" s="29"/>
      <c r="H173" s="29"/>
      <c r="I173" s="29"/>
      <c r="J173" s="29"/>
      <c r="K173" s="29"/>
      <c r="L173" s="29"/>
      <c r="M173" s="29"/>
      <c r="N173" s="29"/>
    </row>
    <row r="174">
      <c r="A174" s="11"/>
      <c r="B174" s="29"/>
      <c r="C174" s="29"/>
      <c r="D174" s="29"/>
      <c r="E174" s="29"/>
      <c r="F174" s="29"/>
      <c r="G174" s="29"/>
      <c r="H174" s="29"/>
      <c r="I174" s="29"/>
      <c r="J174" s="29"/>
      <c r="K174" s="29"/>
      <c r="L174" s="29"/>
      <c r="M174" s="29"/>
      <c r="N174" s="29"/>
    </row>
    <row r="175">
      <c r="A175" s="11"/>
      <c r="B175" s="29"/>
      <c r="C175" s="29"/>
      <c r="D175" s="29"/>
      <c r="E175" s="29"/>
      <c r="F175" s="29"/>
      <c r="G175" s="29"/>
      <c r="H175" s="29"/>
      <c r="I175" s="29"/>
      <c r="J175" s="29"/>
      <c r="K175" s="29"/>
      <c r="L175" s="29"/>
      <c r="M175" s="29"/>
      <c r="N175" s="29"/>
    </row>
    <row r="176">
      <c r="A176" s="11"/>
      <c r="B176" s="29"/>
      <c r="C176" s="29"/>
      <c r="D176" s="29"/>
      <c r="E176" s="29"/>
      <c r="F176" s="29"/>
      <c r="G176" s="29"/>
      <c r="H176" s="29"/>
      <c r="I176" s="29"/>
      <c r="J176" s="29"/>
      <c r="K176" s="29"/>
      <c r="L176" s="29"/>
      <c r="M176" s="29"/>
      <c r="N176" s="29"/>
    </row>
    <row r="177">
      <c r="A177" s="11"/>
      <c r="B177" s="29"/>
      <c r="C177" s="29"/>
      <c r="D177" s="29"/>
      <c r="E177" s="29"/>
      <c r="F177" s="29"/>
      <c r="G177" s="29"/>
      <c r="H177" s="29"/>
      <c r="I177" s="29"/>
      <c r="J177" s="29"/>
      <c r="K177" s="29"/>
      <c r="L177" s="29"/>
      <c r="M177" s="29"/>
      <c r="N177" s="29"/>
    </row>
    <row r="178">
      <c r="A178" s="11"/>
      <c r="B178" s="29"/>
      <c r="C178" s="29"/>
      <c r="D178" s="29"/>
      <c r="E178" s="29"/>
      <c r="F178" s="29"/>
      <c r="G178" s="29"/>
      <c r="H178" s="29"/>
      <c r="I178" s="29"/>
      <c r="J178" s="29"/>
      <c r="K178" s="29"/>
      <c r="L178" s="29"/>
      <c r="M178" s="29"/>
      <c r="N178" s="29"/>
    </row>
    <row r="179">
      <c r="A179" s="11"/>
      <c r="B179" s="29"/>
      <c r="C179" s="29"/>
      <c r="D179" s="29"/>
      <c r="E179" s="29"/>
      <c r="F179" s="29"/>
      <c r="G179" s="29"/>
      <c r="H179" s="29"/>
      <c r="I179" s="29"/>
      <c r="J179" s="29"/>
      <c r="K179" s="29"/>
      <c r="L179" s="29"/>
      <c r="M179" s="29"/>
      <c r="N179" s="29"/>
    </row>
    <row r="180">
      <c r="A180" s="11"/>
      <c r="B180" s="29"/>
      <c r="C180" s="29"/>
      <c r="D180" s="29"/>
      <c r="E180" s="29"/>
      <c r="F180" s="29"/>
      <c r="G180" s="29"/>
      <c r="H180" s="29"/>
      <c r="I180" s="29"/>
      <c r="J180" s="29"/>
      <c r="K180" s="29"/>
      <c r="L180" s="29"/>
      <c r="M180" s="29"/>
      <c r="N180" s="29"/>
    </row>
    <row r="181">
      <c r="A181" s="11"/>
      <c r="B181" s="29"/>
      <c r="C181" s="29"/>
      <c r="D181" s="29"/>
      <c r="E181" s="29"/>
      <c r="F181" s="29"/>
      <c r="G181" s="29"/>
      <c r="H181" s="29"/>
      <c r="I181" s="29"/>
      <c r="J181" s="29"/>
      <c r="K181" s="29"/>
      <c r="L181" s="29"/>
      <c r="M181" s="29"/>
      <c r="N181" s="29"/>
    </row>
    <row r="182">
      <c r="A182" s="11"/>
      <c r="B182" s="29"/>
      <c r="C182" s="29"/>
      <c r="D182" s="29"/>
      <c r="E182" s="29"/>
      <c r="F182" s="29"/>
      <c r="G182" s="29"/>
      <c r="H182" s="29"/>
      <c r="I182" s="29"/>
      <c r="J182" s="29"/>
      <c r="K182" s="29"/>
      <c r="L182" s="29"/>
      <c r="M182" s="29"/>
      <c r="N182" s="29"/>
    </row>
    <row r="183">
      <c r="A183" s="11"/>
      <c r="B183" s="29"/>
      <c r="C183" s="29"/>
      <c r="D183" s="29"/>
      <c r="E183" s="29"/>
      <c r="F183" s="29"/>
      <c r="G183" s="29"/>
      <c r="H183" s="29"/>
      <c r="I183" s="29"/>
      <c r="J183" s="29"/>
      <c r="K183" s="29"/>
      <c r="L183" s="29"/>
      <c r="M183" s="29"/>
      <c r="N183" s="29"/>
    </row>
    <row r="184">
      <c r="A184" s="11"/>
      <c r="B184" s="29"/>
      <c r="C184" s="29"/>
      <c r="D184" s="29"/>
      <c r="E184" s="29"/>
      <c r="F184" s="29"/>
      <c r="G184" s="29"/>
      <c r="H184" s="29"/>
      <c r="I184" s="29"/>
      <c r="J184" s="29"/>
      <c r="K184" s="29"/>
      <c r="L184" s="29"/>
      <c r="M184" s="29"/>
      <c r="N184" s="29"/>
    </row>
    <row r="185">
      <c r="A185" s="11"/>
      <c r="B185" s="29"/>
      <c r="C185" s="29"/>
      <c r="D185" s="29"/>
      <c r="E185" s="29"/>
      <c r="F185" s="29"/>
      <c r="G185" s="29"/>
      <c r="H185" s="29"/>
      <c r="I185" s="29"/>
      <c r="J185" s="29"/>
      <c r="K185" s="29"/>
      <c r="L185" s="29"/>
      <c r="M185" s="29"/>
      <c r="N185" s="29"/>
    </row>
    <row r="186">
      <c r="A186" s="11"/>
      <c r="B186" s="29"/>
      <c r="C186" s="29"/>
      <c r="D186" s="29"/>
      <c r="E186" s="29"/>
      <c r="F186" s="29"/>
      <c r="G186" s="29"/>
      <c r="H186" s="29"/>
      <c r="I186" s="29"/>
      <c r="J186" s="29"/>
      <c r="K186" s="29"/>
      <c r="L186" s="29"/>
      <c r="M186" s="29"/>
      <c r="N186" s="29"/>
    </row>
    <row r="187">
      <c r="A187" s="11"/>
      <c r="B187" s="29"/>
      <c r="C187" s="29"/>
      <c r="D187" s="29"/>
      <c r="E187" s="29"/>
      <c r="F187" s="29"/>
      <c r="G187" s="29"/>
      <c r="H187" s="29"/>
      <c r="I187" s="29"/>
      <c r="J187" s="29"/>
      <c r="K187" s="29"/>
      <c r="L187" s="29"/>
      <c r="M187" s="29"/>
      <c r="N187" s="29"/>
    </row>
    <row r="188">
      <c r="A188" s="11"/>
      <c r="B188" s="29"/>
      <c r="C188" s="29"/>
      <c r="D188" s="29"/>
      <c r="E188" s="29"/>
      <c r="F188" s="29"/>
      <c r="G188" s="29"/>
      <c r="H188" s="29"/>
      <c r="I188" s="29"/>
      <c r="J188" s="29"/>
      <c r="K188" s="29"/>
      <c r="L188" s="29"/>
      <c r="M188" s="29"/>
      <c r="N188" s="29"/>
    </row>
    <row r="189">
      <c r="A189" s="11"/>
      <c r="B189" s="29"/>
      <c r="C189" s="29"/>
      <c r="D189" s="29"/>
      <c r="E189" s="29"/>
      <c r="F189" s="29"/>
      <c r="G189" s="29"/>
      <c r="H189" s="29"/>
      <c r="I189" s="29"/>
      <c r="J189" s="29"/>
      <c r="K189" s="29"/>
      <c r="L189" s="29"/>
      <c r="M189" s="29"/>
      <c r="N189" s="29"/>
    </row>
    <row r="190">
      <c r="A190" s="11"/>
      <c r="B190" s="29"/>
      <c r="C190" s="29"/>
      <c r="D190" s="29"/>
      <c r="E190" s="29"/>
      <c r="F190" s="29"/>
      <c r="G190" s="29"/>
      <c r="H190" s="29"/>
      <c r="I190" s="29"/>
      <c r="J190" s="29"/>
      <c r="K190" s="29"/>
      <c r="L190" s="29"/>
      <c r="M190" s="29"/>
      <c r="N190" s="29"/>
    </row>
    <row r="191">
      <c r="A191" s="11"/>
      <c r="B191" s="29"/>
      <c r="C191" s="29"/>
      <c r="D191" s="29"/>
      <c r="E191" s="29"/>
      <c r="F191" s="29"/>
      <c r="G191" s="29"/>
      <c r="H191" s="29"/>
      <c r="I191" s="29"/>
      <c r="J191" s="29"/>
      <c r="K191" s="29"/>
      <c r="L191" s="29"/>
      <c r="M191" s="29"/>
      <c r="N191" s="29"/>
    </row>
    <row r="192">
      <c r="A192" s="11"/>
      <c r="B192" s="29"/>
      <c r="C192" s="29"/>
      <c r="D192" s="29"/>
      <c r="E192" s="29"/>
      <c r="F192" s="29"/>
      <c r="G192" s="29"/>
      <c r="H192" s="29"/>
      <c r="I192" s="29"/>
      <c r="J192" s="29"/>
      <c r="K192" s="29"/>
      <c r="L192" s="29"/>
      <c r="M192" s="29"/>
      <c r="N192" s="29"/>
    </row>
    <row r="193">
      <c r="A193" s="11"/>
      <c r="B193" s="29"/>
      <c r="C193" s="29"/>
      <c r="D193" s="29"/>
      <c r="E193" s="29"/>
      <c r="F193" s="29"/>
      <c r="G193" s="29"/>
      <c r="H193" s="29"/>
      <c r="I193" s="29"/>
      <c r="J193" s="29"/>
      <c r="K193" s="29"/>
      <c r="L193" s="29"/>
      <c r="M193" s="29"/>
      <c r="N193" s="29"/>
    </row>
    <row r="194">
      <c r="A194" s="11"/>
      <c r="B194" s="29"/>
      <c r="C194" s="29"/>
      <c r="D194" s="29"/>
      <c r="E194" s="29"/>
      <c r="F194" s="29"/>
      <c r="G194" s="29"/>
      <c r="H194" s="29"/>
      <c r="I194" s="29"/>
      <c r="J194" s="29"/>
      <c r="K194" s="29"/>
      <c r="L194" s="29"/>
      <c r="M194" s="29"/>
      <c r="N194" s="29"/>
    </row>
    <row r="195">
      <c r="A195" s="11"/>
      <c r="B195" s="29"/>
      <c r="C195" s="29"/>
      <c r="D195" s="29"/>
      <c r="E195" s="29"/>
      <c r="F195" s="29"/>
      <c r="G195" s="29"/>
      <c r="H195" s="29"/>
      <c r="I195" s="29"/>
      <c r="J195" s="29"/>
      <c r="K195" s="29"/>
      <c r="L195" s="29"/>
      <c r="M195" s="29"/>
      <c r="N195" s="29"/>
    </row>
    <row r="196">
      <c r="A196" s="11"/>
      <c r="B196" s="29"/>
      <c r="C196" s="29"/>
      <c r="D196" s="29"/>
      <c r="E196" s="29"/>
      <c r="F196" s="29"/>
      <c r="G196" s="29"/>
      <c r="H196" s="29"/>
      <c r="I196" s="29"/>
      <c r="J196" s="29"/>
      <c r="K196" s="29"/>
      <c r="L196" s="29"/>
      <c r="M196" s="29"/>
      <c r="N196" s="29"/>
    </row>
    <row r="197">
      <c r="A197" s="11"/>
      <c r="B197" s="29"/>
      <c r="C197" s="29"/>
      <c r="D197" s="29"/>
      <c r="E197" s="29"/>
      <c r="F197" s="29"/>
      <c r="G197" s="29"/>
      <c r="H197" s="29"/>
      <c r="I197" s="29"/>
      <c r="J197" s="29"/>
      <c r="K197" s="29"/>
      <c r="L197" s="29"/>
      <c r="M197" s="29"/>
      <c r="N197" s="29"/>
    </row>
    <row r="198">
      <c r="A198" s="11"/>
      <c r="B198" s="29"/>
      <c r="C198" s="29"/>
      <c r="D198" s="29"/>
      <c r="E198" s="29"/>
      <c r="F198" s="29"/>
      <c r="G198" s="29"/>
      <c r="H198" s="29"/>
      <c r="I198" s="29"/>
      <c r="J198" s="29"/>
      <c r="K198" s="29"/>
      <c r="L198" s="29"/>
      <c r="M198" s="29"/>
      <c r="N198" s="29"/>
    </row>
    <row r="199">
      <c r="A199" s="11"/>
      <c r="B199" s="29"/>
      <c r="C199" s="29"/>
      <c r="D199" s="29"/>
      <c r="E199" s="29"/>
      <c r="F199" s="29"/>
      <c r="G199" s="29"/>
      <c r="H199" s="29"/>
      <c r="I199" s="29"/>
      <c r="J199" s="29"/>
      <c r="K199" s="29"/>
      <c r="L199" s="29"/>
      <c r="M199" s="29"/>
      <c r="N199" s="29"/>
    </row>
    <row r="200">
      <c r="A200" s="11"/>
      <c r="B200" s="29"/>
      <c r="C200" s="29"/>
      <c r="D200" s="29"/>
      <c r="E200" s="29"/>
      <c r="F200" s="29"/>
      <c r="G200" s="29"/>
      <c r="H200" s="29"/>
      <c r="I200" s="29"/>
      <c r="J200" s="29"/>
      <c r="K200" s="29"/>
      <c r="L200" s="29"/>
      <c r="M200" s="29"/>
      <c r="N200" s="29"/>
    </row>
    <row r="201">
      <c r="A201" s="11"/>
      <c r="B201" s="29"/>
      <c r="C201" s="29"/>
      <c r="D201" s="29"/>
      <c r="E201" s="29"/>
      <c r="F201" s="29"/>
      <c r="G201" s="29"/>
      <c r="H201" s="29"/>
      <c r="I201" s="29"/>
      <c r="J201" s="29"/>
      <c r="K201" s="29"/>
      <c r="L201" s="29"/>
      <c r="M201" s="29"/>
      <c r="N201" s="29"/>
    </row>
    <row r="202">
      <c r="A202" s="11"/>
      <c r="B202" s="29"/>
      <c r="C202" s="29"/>
      <c r="D202" s="29"/>
      <c r="E202" s="29"/>
      <c r="F202" s="29"/>
      <c r="G202" s="29"/>
      <c r="H202" s="29"/>
      <c r="I202" s="29"/>
      <c r="J202" s="29"/>
      <c r="K202" s="29"/>
      <c r="L202" s="29"/>
      <c r="M202" s="29"/>
      <c r="N202" s="29"/>
    </row>
    <row r="203">
      <c r="A203" s="11"/>
      <c r="B203" s="29"/>
      <c r="C203" s="29"/>
      <c r="D203" s="29"/>
      <c r="E203" s="29"/>
      <c r="F203" s="29"/>
      <c r="G203" s="29"/>
      <c r="H203" s="29"/>
      <c r="I203" s="29"/>
      <c r="J203" s="29"/>
      <c r="K203" s="29"/>
      <c r="L203" s="29"/>
      <c r="M203" s="29"/>
      <c r="N203" s="29"/>
    </row>
    <row r="204">
      <c r="A204" s="11"/>
      <c r="B204" s="29"/>
      <c r="C204" s="29"/>
      <c r="D204" s="29"/>
      <c r="E204" s="29"/>
      <c r="F204" s="29"/>
      <c r="G204" s="29"/>
      <c r="H204" s="29"/>
      <c r="I204" s="29"/>
      <c r="J204" s="29"/>
      <c r="K204" s="29"/>
      <c r="L204" s="29"/>
      <c r="M204" s="29"/>
      <c r="N204" s="29"/>
    </row>
    <row r="205">
      <c r="A205" s="11"/>
      <c r="B205" s="29"/>
      <c r="C205" s="29"/>
      <c r="D205" s="29"/>
      <c r="E205" s="29"/>
      <c r="F205" s="29"/>
      <c r="G205" s="29"/>
      <c r="H205" s="29"/>
      <c r="I205" s="29"/>
      <c r="J205" s="29"/>
      <c r="K205" s="29"/>
      <c r="L205" s="29"/>
      <c r="M205" s="29"/>
      <c r="N205" s="29"/>
    </row>
    <row r="206">
      <c r="A206" s="11"/>
      <c r="B206" s="29"/>
      <c r="C206" s="29"/>
      <c r="D206" s="29"/>
      <c r="E206" s="29"/>
      <c r="F206" s="29"/>
      <c r="G206" s="29"/>
      <c r="H206" s="29"/>
      <c r="I206" s="29"/>
      <c r="J206" s="29"/>
      <c r="K206" s="29"/>
      <c r="L206" s="29"/>
      <c r="M206" s="29"/>
      <c r="N206" s="29"/>
    </row>
    <row r="207">
      <c r="A207" s="11"/>
      <c r="B207" s="29"/>
      <c r="C207" s="29"/>
      <c r="D207" s="29"/>
      <c r="E207" s="29"/>
      <c r="F207" s="29"/>
      <c r="G207" s="29"/>
      <c r="H207" s="29"/>
      <c r="I207" s="29"/>
      <c r="J207" s="29"/>
      <c r="K207" s="29"/>
      <c r="L207" s="29"/>
      <c r="M207" s="29"/>
      <c r="N207" s="29"/>
    </row>
    <row r="208">
      <c r="A208" s="11"/>
      <c r="B208" s="29"/>
      <c r="C208" s="29"/>
      <c r="D208" s="29"/>
      <c r="E208" s="29"/>
      <c r="F208" s="29"/>
      <c r="G208" s="29"/>
      <c r="H208" s="29"/>
      <c r="I208" s="29"/>
      <c r="J208" s="29"/>
      <c r="K208" s="29"/>
      <c r="L208" s="29"/>
      <c r="M208" s="29"/>
      <c r="N208" s="29"/>
    </row>
    <row r="209">
      <c r="A209" s="11"/>
      <c r="B209" s="29"/>
      <c r="C209" s="29"/>
      <c r="D209" s="29"/>
      <c r="E209" s="29"/>
      <c r="F209" s="29"/>
      <c r="G209" s="29"/>
      <c r="H209" s="29"/>
      <c r="I209" s="29"/>
      <c r="J209" s="29"/>
      <c r="K209" s="29"/>
      <c r="L209" s="29"/>
      <c r="M209" s="29"/>
      <c r="N209" s="29"/>
    </row>
    <row r="210">
      <c r="A210" s="11"/>
      <c r="B210" s="29"/>
      <c r="C210" s="29"/>
      <c r="D210" s="29"/>
      <c r="E210" s="29"/>
      <c r="F210" s="29"/>
      <c r="G210" s="29"/>
      <c r="H210" s="29"/>
      <c r="I210" s="29"/>
      <c r="J210" s="29"/>
      <c r="K210" s="29"/>
      <c r="L210" s="29"/>
      <c r="M210" s="29"/>
      <c r="N210" s="29"/>
    </row>
    <row r="211">
      <c r="A211" s="11"/>
      <c r="B211" s="29"/>
      <c r="C211" s="29"/>
      <c r="D211" s="29"/>
      <c r="E211" s="29"/>
      <c r="F211" s="29"/>
      <c r="G211" s="29"/>
      <c r="H211" s="29"/>
      <c r="I211" s="29"/>
      <c r="J211" s="29"/>
      <c r="K211" s="29"/>
      <c r="L211" s="29"/>
      <c r="M211" s="29"/>
      <c r="N211" s="29"/>
    </row>
    <row r="212">
      <c r="A212" s="11"/>
      <c r="B212" s="29"/>
      <c r="C212" s="29"/>
      <c r="D212" s="29"/>
      <c r="E212" s="29"/>
      <c r="F212" s="29"/>
      <c r="G212" s="29"/>
      <c r="H212" s="29"/>
      <c r="I212" s="29"/>
      <c r="J212" s="29"/>
      <c r="K212" s="29"/>
      <c r="L212" s="29"/>
      <c r="M212" s="29"/>
      <c r="N212" s="29"/>
    </row>
    <row r="213">
      <c r="A213" s="11"/>
      <c r="B213" s="29"/>
      <c r="C213" s="29"/>
      <c r="D213" s="29"/>
      <c r="E213" s="29"/>
      <c r="F213" s="29"/>
      <c r="G213" s="29"/>
      <c r="H213" s="29"/>
      <c r="I213" s="29"/>
      <c r="J213" s="29"/>
      <c r="K213" s="29"/>
      <c r="L213" s="29"/>
      <c r="M213" s="29"/>
      <c r="N213" s="29"/>
    </row>
    <row r="214">
      <c r="A214" s="11"/>
      <c r="B214" s="29"/>
      <c r="C214" s="29"/>
      <c r="D214" s="29"/>
      <c r="E214" s="29"/>
      <c r="F214" s="29"/>
      <c r="G214" s="29"/>
      <c r="H214" s="29"/>
      <c r="I214" s="29"/>
      <c r="J214" s="29"/>
      <c r="K214" s="29"/>
      <c r="L214" s="29"/>
      <c r="M214" s="29"/>
      <c r="N214" s="29"/>
    </row>
    <row r="215">
      <c r="A215" s="11"/>
      <c r="B215" s="29"/>
      <c r="C215" s="29"/>
      <c r="D215" s="29"/>
      <c r="E215" s="29"/>
      <c r="F215" s="29"/>
      <c r="G215" s="29"/>
      <c r="H215" s="29"/>
      <c r="I215" s="29"/>
      <c r="J215" s="29"/>
      <c r="K215" s="29"/>
      <c r="L215" s="29"/>
      <c r="M215" s="29"/>
      <c r="N215" s="29"/>
    </row>
    <row r="216">
      <c r="A216" s="11"/>
      <c r="B216" s="29"/>
      <c r="C216" s="29"/>
      <c r="D216" s="29"/>
      <c r="E216" s="29"/>
      <c r="F216" s="29"/>
      <c r="G216" s="29"/>
      <c r="H216" s="29"/>
      <c r="I216" s="29"/>
      <c r="J216" s="29"/>
      <c r="K216" s="29"/>
      <c r="L216" s="29"/>
      <c r="M216" s="29"/>
      <c r="N216" s="29"/>
    </row>
    <row r="217">
      <c r="A217" s="11"/>
      <c r="B217" s="29"/>
      <c r="C217" s="29"/>
      <c r="D217" s="29"/>
      <c r="E217" s="29"/>
      <c r="F217" s="29"/>
      <c r="G217" s="29"/>
      <c r="H217" s="29"/>
      <c r="I217" s="29"/>
      <c r="J217" s="29"/>
      <c r="K217" s="29"/>
      <c r="L217" s="29"/>
      <c r="M217" s="29"/>
      <c r="N217" s="29"/>
    </row>
    <row r="218">
      <c r="A218" s="11"/>
      <c r="B218" s="29"/>
      <c r="C218" s="29"/>
      <c r="D218" s="29"/>
      <c r="E218" s="29"/>
      <c r="F218" s="29"/>
      <c r="G218" s="29"/>
      <c r="H218" s="29"/>
      <c r="I218" s="29"/>
      <c r="J218" s="29"/>
      <c r="K218" s="29"/>
      <c r="L218" s="29"/>
      <c r="M218" s="29"/>
      <c r="N218" s="29"/>
    </row>
    <row r="219">
      <c r="A219" s="11"/>
      <c r="B219" s="29"/>
      <c r="C219" s="29"/>
      <c r="D219" s="29"/>
      <c r="E219" s="29"/>
      <c r="F219" s="29"/>
      <c r="G219" s="29"/>
      <c r="H219" s="29"/>
      <c r="I219" s="29"/>
      <c r="J219" s="29"/>
      <c r="K219" s="29"/>
      <c r="L219" s="29"/>
      <c r="M219" s="29"/>
      <c r="N219" s="29"/>
    </row>
    <row r="220">
      <c r="A220" s="11"/>
      <c r="B220" s="29"/>
      <c r="C220" s="29"/>
      <c r="D220" s="29"/>
      <c r="E220" s="29"/>
      <c r="F220" s="29"/>
      <c r="G220" s="29"/>
      <c r="H220" s="29"/>
      <c r="I220" s="29"/>
      <c r="J220" s="29"/>
      <c r="K220" s="29"/>
      <c r="L220" s="29"/>
      <c r="M220" s="29"/>
      <c r="N220" s="29"/>
    </row>
    <row r="221">
      <c r="A221" s="11"/>
      <c r="B221" s="29"/>
      <c r="C221" s="29"/>
      <c r="D221" s="29"/>
      <c r="E221" s="29"/>
      <c r="F221" s="29"/>
      <c r="G221" s="29"/>
      <c r="H221" s="29"/>
      <c r="I221" s="29"/>
      <c r="J221" s="29"/>
      <c r="K221" s="29"/>
      <c r="L221" s="29"/>
      <c r="M221" s="29"/>
      <c r="N221" s="29"/>
    </row>
    <row r="222">
      <c r="A222" s="11"/>
      <c r="B222" s="29"/>
      <c r="C222" s="29"/>
      <c r="D222" s="29"/>
      <c r="E222" s="29"/>
      <c r="F222" s="29"/>
      <c r="G222" s="29"/>
      <c r="H222" s="29"/>
      <c r="I222" s="29"/>
      <c r="J222" s="29"/>
      <c r="K222" s="29"/>
      <c r="L222" s="29"/>
      <c r="M222" s="29"/>
      <c r="N222" s="29"/>
    </row>
    <row r="223">
      <c r="A223" s="11"/>
      <c r="B223" s="29"/>
      <c r="C223" s="29"/>
      <c r="D223" s="29"/>
      <c r="E223" s="29"/>
      <c r="F223" s="29"/>
      <c r="G223" s="29"/>
      <c r="H223" s="29"/>
      <c r="I223" s="29"/>
      <c r="J223" s="29"/>
      <c r="K223" s="29"/>
      <c r="L223" s="29"/>
      <c r="M223" s="29"/>
      <c r="N223" s="29"/>
    </row>
    <row r="224">
      <c r="A224" s="11"/>
      <c r="B224" s="29"/>
      <c r="C224" s="29"/>
      <c r="D224" s="29"/>
      <c r="E224" s="29"/>
      <c r="F224" s="29"/>
      <c r="G224" s="29"/>
      <c r="H224" s="29"/>
      <c r="I224" s="29"/>
      <c r="J224" s="29"/>
      <c r="K224" s="29"/>
      <c r="L224" s="29"/>
      <c r="M224" s="29"/>
      <c r="N224" s="29"/>
    </row>
    <row r="225">
      <c r="A225" s="11"/>
      <c r="B225" s="29"/>
      <c r="C225" s="29"/>
      <c r="D225" s="29"/>
      <c r="E225" s="29"/>
      <c r="F225" s="29"/>
      <c r="G225" s="29"/>
      <c r="H225" s="29"/>
      <c r="I225" s="29"/>
      <c r="J225" s="29"/>
      <c r="K225" s="29"/>
      <c r="L225" s="29"/>
      <c r="M225" s="29"/>
      <c r="N225" s="29"/>
    </row>
    <row r="226">
      <c r="A226" s="11"/>
      <c r="B226" s="29"/>
      <c r="C226" s="29"/>
      <c r="D226" s="29"/>
      <c r="E226" s="29"/>
      <c r="F226" s="29"/>
      <c r="G226" s="29"/>
      <c r="H226" s="29"/>
      <c r="I226" s="29"/>
      <c r="J226" s="29"/>
      <c r="K226" s="29"/>
      <c r="L226" s="29"/>
      <c r="M226" s="29"/>
      <c r="N226" s="29"/>
    </row>
    <row r="227">
      <c r="A227" s="11"/>
      <c r="B227" s="29"/>
      <c r="C227" s="29"/>
      <c r="D227" s="29"/>
      <c r="E227" s="29"/>
      <c r="F227" s="29"/>
      <c r="G227" s="29"/>
      <c r="H227" s="29"/>
      <c r="I227" s="29"/>
      <c r="J227" s="29"/>
      <c r="K227" s="29"/>
      <c r="L227" s="29"/>
      <c r="M227" s="29"/>
      <c r="N227" s="29"/>
    </row>
    <row r="228">
      <c r="A228" s="11"/>
      <c r="B228" s="29"/>
      <c r="C228" s="29"/>
      <c r="D228" s="29"/>
      <c r="E228" s="29"/>
      <c r="F228" s="29"/>
      <c r="G228" s="29"/>
      <c r="H228" s="29"/>
      <c r="I228" s="29"/>
      <c r="J228" s="29"/>
      <c r="K228" s="29"/>
      <c r="L228" s="29"/>
      <c r="M228" s="29"/>
      <c r="N228" s="29"/>
    </row>
    <row r="229">
      <c r="A229" s="11"/>
      <c r="B229" s="29"/>
      <c r="C229" s="29"/>
      <c r="D229" s="29"/>
      <c r="E229" s="29"/>
      <c r="F229" s="29"/>
      <c r="G229" s="29"/>
      <c r="H229" s="29"/>
      <c r="I229" s="29"/>
      <c r="J229" s="29"/>
      <c r="K229" s="29"/>
      <c r="L229" s="29"/>
      <c r="M229" s="29"/>
      <c r="N229" s="29"/>
    </row>
    <row r="230">
      <c r="A230" s="11"/>
      <c r="B230" s="29"/>
      <c r="C230" s="29"/>
      <c r="D230" s="29"/>
      <c r="E230" s="29"/>
      <c r="F230" s="29"/>
      <c r="G230" s="29"/>
      <c r="H230" s="29"/>
      <c r="I230" s="29"/>
      <c r="J230" s="29"/>
      <c r="K230" s="29"/>
      <c r="L230" s="29"/>
      <c r="M230" s="29"/>
      <c r="N230" s="29"/>
    </row>
    <row r="231">
      <c r="A231" s="11"/>
      <c r="B231" s="29"/>
      <c r="C231" s="29"/>
      <c r="D231" s="29"/>
      <c r="E231" s="29"/>
      <c r="F231" s="29"/>
      <c r="G231" s="29"/>
      <c r="H231" s="29"/>
      <c r="I231" s="29"/>
      <c r="J231" s="29"/>
      <c r="K231" s="29"/>
      <c r="L231" s="29"/>
      <c r="M231" s="29"/>
      <c r="N231" s="29"/>
    </row>
    <row r="232">
      <c r="A232" s="11"/>
      <c r="B232" s="29"/>
      <c r="C232" s="29"/>
      <c r="D232" s="29"/>
      <c r="E232" s="29"/>
      <c r="F232" s="29"/>
      <c r="G232" s="29"/>
      <c r="H232" s="29"/>
      <c r="I232" s="29"/>
      <c r="J232" s="29"/>
      <c r="K232" s="29"/>
      <c r="L232" s="29"/>
      <c r="M232" s="29"/>
      <c r="N232" s="29"/>
    </row>
    <row r="233">
      <c r="A233" s="11"/>
      <c r="B233" s="29"/>
      <c r="C233" s="29"/>
      <c r="D233" s="29"/>
      <c r="E233" s="29"/>
      <c r="F233" s="29"/>
      <c r="G233" s="29"/>
      <c r="H233" s="29"/>
      <c r="I233" s="29"/>
      <c r="J233" s="29"/>
      <c r="K233" s="29"/>
      <c r="L233" s="29"/>
      <c r="M233" s="29"/>
      <c r="N233" s="29"/>
    </row>
    <row r="234">
      <c r="A234" s="11"/>
      <c r="B234" s="29"/>
      <c r="C234" s="29"/>
      <c r="D234" s="29"/>
      <c r="E234" s="29"/>
      <c r="F234" s="29"/>
      <c r="G234" s="29"/>
      <c r="H234" s="29"/>
      <c r="I234" s="29"/>
      <c r="J234" s="29"/>
      <c r="K234" s="29"/>
      <c r="L234" s="29"/>
      <c r="M234" s="29"/>
      <c r="N234" s="29"/>
    </row>
    <row r="235">
      <c r="A235" s="11"/>
      <c r="B235" s="29"/>
      <c r="C235" s="29"/>
      <c r="D235" s="29"/>
      <c r="E235" s="29"/>
      <c r="F235" s="29"/>
      <c r="G235" s="29"/>
      <c r="H235" s="29"/>
      <c r="I235" s="29"/>
      <c r="J235" s="29"/>
      <c r="K235" s="29"/>
      <c r="L235" s="29"/>
      <c r="M235" s="29"/>
      <c r="N235" s="29"/>
    </row>
    <row r="236">
      <c r="A236" s="11"/>
      <c r="B236" s="29"/>
      <c r="C236" s="29"/>
      <c r="D236" s="29"/>
      <c r="E236" s="29"/>
      <c r="F236" s="29"/>
      <c r="G236" s="29"/>
      <c r="H236" s="29"/>
      <c r="I236" s="29"/>
      <c r="J236" s="29"/>
      <c r="K236" s="29"/>
      <c r="L236" s="29"/>
      <c r="M236" s="29"/>
      <c r="N236" s="29"/>
    </row>
    <row r="237">
      <c r="A237" s="11"/>
      <c r="B237" s="29"/>
      <c r="C237" s="29"/>
      <c r="D237" s="29"/>
      <c r="E237" s="29"/>
      <c r="F237" s="29"/>
      <c r="G237" s="29"/>
      <c r="H237" s="29"/>
      <c r="I237" s="29"/>
      <c r="J237" s="29"/>
      <c r="K237" s="29"/>
      <c r="L237" s="29"/>
      <c r="M237" s="29"/>
      <c r="N237" s="29"/>
    </row>
    <row r="238">
      <c r="A238" s="11"/>
      <c r="B238" s="29"/>
      <c r="C238" s="29"/>
      <c r="D238" s="29"/>
      <c r="E238" s="29"/>
      <c r="F238" s="29"/>
      <c r="G238" s="29"/>
      <c r="H238" s="29"/>
      <c r="I238" s="29"/>
      <c r="J238" s="29"/>
      <c r="K238" s="29"/>
      <c r="L238" s="29"/>
      <c r="M238" s="29"/>
      <c r="N238" s="29"/>
    </row>
    <row r="239">
      <c r="A239" s="11"/>
      <c r="B239" s="29"/>
      <c r="C239" s="29"/>
      <c r="D239" s="29"/>
      <c r="E239" s="29"/>
      <c r="F239" s="29"/>
      <c r="G239" s="29"/>
      <c r="H239" s="29"/>
      <c r="I239" s="29"/>
      <c r="J239" s="29"/>
      <c r="K239" s="29"/>
      <c r="L239" s="29"/>
      <c r="M239" s="29"/>
      <c r="N239" s="29"/>
    </row>
    <row r="240">
      <c r="A240" s="11"/>
      <c r="B240" s="29"/>
      <c r="C240" s="29"/>
      <c r="D240" s="29"/>
      <c r="E240" s="29"/>
      <c r="F240" s="29"/>
      <c r="G240" s="29"/>
      <c r="H240" s="29"/>
      <c r="I240" s="29"/>
      <c r="J240" s="29"/>
      <c r="K240" s="29"/>
      <c r="L240" s="29"/>
      <c r="M240" s="29"/>
      <c r="N240" s="29"/>
    </row>
    <row r="241">
      <c r="A241" s="11"/>
      <c r="B241" s="29"/>
      <c r="C241" s="29"/>
      <c r="D241" s="29"/>
      <c r="E241" s="29"/>
      <c r="F241" s="29"/>
      <c r="G241" s="29"/>
      <c r="H241" s="29"/>
      <c r="I241" s="29"/>
      <c r="J241" s="29"/>
      <c r="K241" s="29"/>
      <c r="L241" s="29"/>
      <c r="M241" s="29"/>
      <c r="N241" s="29"/>
    </row>
    <row r="242">
      <c r="A242" s="11"/>
      <c r="B242" s="29"/>
      <c r="C242" s="29"/>
      <c r="D242" s="29"/>
      <c r="E242" s="29"/>
      <c r="F242" s="29"/>
      <c r="G242" s="29"/>
      <c r="H242" s="29"/>
      <c r="I242" s="29"/>
      <c r="J242" s="29"/>
      <c r="K242" s="29"/>
      <c r="L242" s="29"/>
      <c r="M242" s="29"/>
      <c r="N242" s="29"/>
    </row>
    <row r="243">
      <c r="A243" s="11"/>
      <c r="B243" s="29"/>
      <c r="C243" s="29"/>
      <c r="D243" s="29"/>
      <c r="E243" s="29"/>
      <c r="F243" s="29"/>
      <c r="G243" s="29"/>
      <c r="H243" s="29"/>
      <c r="I243" s="29"/>
      <c r="J243" s="29"/>
      <c r="K243" s="29"/>
      <c r="L243" s="29"/>
      <c r="M243" s="29"/>
      <c r="N243" s="29"/>
    </row>
    <row r="244">
      <c r="A244" s="11"/>
      <c r="B244" s="29"/>
      <c r="C244" s="29"/>
      <c r="D244" s="29"/>
      <c r="E244" s="29"/>
      <c r="F244" s="29"/>
      <c r="G244" s="29"/>
      <c r="H244" s="29"/>
      <c r="I244" s="29"/>
      <c r="J244" s="29"/>
      <c r="K244" s="29"/>
      <c r="L244" s="29"/>
      <c r="M244" s="29"/>
      <c r="N244" s="29"/>
    </row>
    <row r="245">
      <c r="A245" s="11"/>
      <c r="B245" s="29"/>
      <c r="C245" s="29"/>
      <c r="D245" s="29"/>
      <c r="E245" s="29"/>
      <c r="F245" s="29"/>
      <c r="G245" s="29"/>
      <c r="H245" s="29"/>
      <c r="I245" s="29"/>
      <c r="J245" s="29"/>
      <c r="K245" s="29"/>
      <c r="L245" s="29"/>
      <c r="M245" s="29"/>
      <c r="N245" s="29"/>
    </row>
    <row r="246">
      <c r="A246" s="11"/>
      <c r="B246" s="29"/>
      <c r="C246" s="29"/>
      <c r="D246" s="29"/>
      <c r="E246" s="29"/>
      <c r="F246" s="29"/>
      <c r="G246" s="29"/>
      <c r="H246" s="29"/>
      <c r="I246" s="29"/>
      <c r="J246" s="29"/>
      <c r="K246" s="29"/>
      <c r="L246" s="29"/>
      <c r="M246" s="29"/>
      <c r="N246" s="29"/>
    </row>
    <row r="247">
      <c r="A247" s="11"/>
      <c r="B247" s="29"/>
      <c r="C247" s="29"/>
      <c r="D247" s="29"/>
      <c r="E247" s="29"/>
      <c r="F247" s="29"/>
      <c r="G247" s="29"/>
      <c r="H247" s="29"/>
      <c r="I247" s="29"/>
      <c r="J247" s="29"/>
      <c r="K247" s="29"/>
      <c r="L247" s="29"/>
      <c r="M247" s="29"/>
      <c r="N247" s="29"/>
    </row>
    <row r="248">
      <c r="A248" s="11"/>
      <c r="B248" s="29"/>
      <c r="C248" s="29"/>
      <c r="D248" s="29"/>
      <c r="E248" s="29"/>
      <c r="F248" s="29"/>
      <c r="G248" s="29"/>
      <c r="H248" s="29"/>
      <c r="I248" s="29"/>
      <c r="J248" s="29"/>
      <c r="K248" s="29"/>
      <c r="L248" s="29"/>
      <c r="M248" s="29"/>
      <c r="N248" s="29"/>
    </row>
    <row r="249">
      <c r="A249" s="11"/>
      <c r="B249" s="29"/>
      <c r="C249" s="29"/>
      <c r="D249" s="29"/>
      <c r="E249" s="29"/>
      <c r="F249" s="29"/>
      <c r="G249" s="29"/>
      <c r="H249" s="29"/>
      <c r="I249" s="29"/>
      <c r="J249" s="29"/>
      <c r="K249" s="29"/>
      <c r="L249" s="29"/>
      <c r="M249" s="29"/>
      <c r="N249" s="29"/>
    </row>
    <row r="250">
      <c r="A250" s="11"/>
      <c r="B250" s="29"/>
      <c r="C250" s="29"/>
      <c r="D250" s="29"/>
      <c r="E250" s="29"/>
      <c r="F250" s="29"/>
      <c r="G250" s="29"/>
      <c r="H250" s="29"/>
      <c r="I250" s="29"/>
      <c r="J250" s="29"/>
      <c r="K250" s="29"/>
      <c r="L250" s="29"/>
      <c r="M250" s="29"/>
      <c r="N250" s="29"/>
    </row>
    <row r="251">
      <c r="A251" s="11"/>
      <c r="B251" s="29"/>
      <c r="C251" s="29"/>
      <c r="D251" s="29"/>
      <c r="E251" s="29"/>
      <c r="F251" s="29"/>
      <c r="G251" s="29"/>
      <c r="H251" s="29"/>
      <c r="I251" s="29"/>
      <c r="J251" s="29"/>
      <c r="K251" s="29"/>
      <c r="L251" s="29"/>
      <c r="M251" s="29"/>
      <c r="N251" s="29"/>
    </row>
    <row r="252">
      <c r="A252" s="11"/>
      <c r="B252" s="29"/>
      <c r="C252" s="29"/>
      <c r="D252" s="29"/>
      <c r="E252" s="29"/>
      <c r="F252" s="29"/>
      <c r="G252" s="29"/>
      <c r="H252" s="29"/>
      <c r="I252" s="29"/>
      <c r="J252" s="29"/>
      <c r="K252" s="29"/>
      <c r="L252" s="29"/>
      <c r="M252" s="29"/>
      <c r="N252" s="29"/>
    </row>
    <row r="253">
      <c r="A253" s="11"/>
      <c r="B253" s="29"/>
      <c r="C253" s="29"/>
      <c r="D253" s="29"/>
      <c r="E253" s="29"/>
      <c r="F253" s="29"/>
      <c r="G253" s="29"/>
      <c r="H253" s="29"/>
      <c r="I253" s="29"/>
      <c r="J253" s="29"/>
      <c r="K253" s="29"/>
      <c r="L253" s="29"/>
      <c r="M253" s="29"/>
      <c r="N253" s="29"/>
    </row>
    <row r="254">
      <c r="A254" s="11"/>
      <c r="B254" s="29"/>
      <c r="C254" s="29"/>
      <c r="D254" s="29"/>
      <c r="E254" s="29"/>
      <c r="F254" s="29"/>
      <c r="G254" s="29"/>
      <c r="H254" s="29"/>
      <c r="I254" s="29"/>
      <c r="J254" s="29"/>
      <c r="K254" s="29"/>
      <c r="L254" s="29"/>
      <c r="M254" s="29"/>
      <c r="N254" s="29"/>
    </row>
    <row r="255">
      <c r="A255" s="11"/>
      <c r="B255" s="29"/>
      <c r="C255" s="29"/>
      <c r="D255" s="29"/>
      <c r="E255" s="29"/>
      <c r="F255" s="29"/>
      <c r="G255" s="29"/>
      <c r="H255" s="29"/>
      <c r="I255" s="29"/>
      <c r="J255" s="29"/>
      <c r="K255" s="29"/>
      <c r="L255" s="29"/>
      <c r="M255" s="29"/>
      <c r="N255" s="29"/>
    </row>
    <row r="256">
      <c r="A256" s="11"/>
      <c r="B256" s="29"/>
      <c r="C256" s="29"/>
      <c r="D256" s="29"/>
      <c r="E256" s="29"/>
      <c r="F256" s="29"/>
      <c r="G256" s="29"/>
      <c r="H256" s="29"/>
      <c r="I256" s="29"/>
      <c r="J256" s="29"/>
      <c r="K256" s="29"/>
      <c r="L256" s="29"/>
      <c r="M256" s="29"/>
      <c r="N256" s="29"/>
    </row>
    <row r="257">
      <c r="A257" s="11"/>
      <c r="B257" s="29"/>
      <c r="C257" s="29"/>
      <c r="D257" s="29"/>
      <c r="E257" s="29"/>
      <c r="F257" s="29"/>
      <c r="G257" s="29"/>
      <c r="H257" s="29"/>
      <c r="I257" s="29"/>
      <c r="J257" s="29"/>
      <c r="K257" s="29"/>
      <c r="L257" s="29"/>
      <c r="M257" s="29"/>
      <c r="N257" s="29"/>
    </row>
    <row r="258">
      <c r="A258" s="11"/>
      <c r="B258" s="29"/>
      <c r="C258" s="29"/>
      <c r="D258" s="29"/>
      <c r="E258" s="29"/>
      <c r="F258" s="29"/>
      <c r="G258" s="29"/>
      <c r="H258" s="29"/>
      <c r="I258" s="29"/>
      <c r="J258" s="29"/>
      <c r="K258" s="29"/>
      <c r="L258" s="29"/>
      <c r="M258" s="29"/>
      <c r="N258" s="29"/>
    </row>
    <row r="259">
      <c r="A259" s="11"/>
      <c r="B259" s="29"/>
      <c r="C259" s="29"/>
      <c r="D259" s="29"/>
      <c r="E259" s="29"/>
      <c r="F259" s="29"/>
      <c r="G259" s="29"/>
      <c r="H259" s="29"/>
      <c r="I259" s="29"/>
      <c r="J259" s="29"/>
      <c r="K259" s="29"/>
      <c r="L259" s="29"/>
      <c r="M259" s="29"/>
      <c r="N259" s="29"/>
    </row>
    <row r="260">
      <c r="A260" s="11"/>
      <c r="B260" s="29"/>
      <c r="C260" s="29"/>
      <c r="D260" s="29"/>
      <c r="E260" s="29"/>
      <c r="F260" s="29"/>
      <c r="G260" s="29"/>
      <c r="H260" s="29"/>
      <c r="I260" s="29"/>
      <c r="J260" s="29"/>
      <c r="K260" s="29"/>
      <c r="L260" s="29"/>
      <c r="M260" s="29"/>
      <c r="N260" s="29"/>
    </row>
    <row r="261">
      <c r="A261" s="11"/>
      <c r="B261" s="29"/>
      <c r="C261" s="29"/>
      <c r="D261" s="29"/>
      <c r="E261" s="29"/>
      <c r="F261" s="29"/>
      <c r="G261" s="29"/>
      <c r="H261" s="29"/>
      <c r="I261" s="29"/>
      <c r="J261" s="29"/>
      <c r="K261" s="29"/>
      <c r="L261" s="29"/>
      <c r="M261" s="29"/>
      <c r="N261" s="29"/>
    </row>
    <row r="262">
      <c r="A262" s="11"/>
      <c r="B262" s="29"/>
      <c r="C262" s="29"/>
      <c r="D262" s="29"/>
      <c r="E262" s="29"/>
      <c r="F262" s="29"/>
      <c r="G262" s="29"/>
      <c r="H262" s="29"/>
      <c r="I262" s="29"/>
      <c r="J262" s="29"/>
      <c r="K262" s="29"/>
      <c r="L262" s="29"/>
      <c r="M262" s="29"/>
      <c r="N262" s="29"/>
    </row>
    <row r="263">
      <c r="A263" s="11"/>
      <c r="B263" s="29"/>
      <c r="C263" s="29"/>
      <c r="D263" s="29"/>
      <c r="E263" s="29"/>
      <c r="F263" s="29"/>
      <c r="G263" s="29"/>
      <c r="H263" s="29"/>
      <c r="I263" s="29"/>
      <c r="J263" s="29"/>
      <c r="K263" s="29"/>
      <c r="L263" s="29"/>
      <c r="M263" s="29"/>
      <c r="N263" s="29"/>
    </row>
    <row r="264">
      <c r="A264" s="11"/>
      <c r="B264" s="29"/>
      <c r="C264" s="29"/>
      <c r="D264" s="29"/>
      <c r="E264" s="29"/>
      <c r="F264" s="29"/>
      <c r="G264" s="29"/>
      <c r="H264" s="29"/>
      <c r="I264" s="29"/>
      <c r="J264" s="29"/>
      <c r="K264" s="29"/>
      <c r="L264" s="29"/>
      <c r="M264" s="29"/>
      <c r="N264" s="29"/>
    </row>
    <row r="265">
      <c r="A265" s="11"/>
      <c r="B265" s="29"/>
      <c r="C265" s="29"/>
      <c r="D265" s="29"/>
      <c r="E265" s="29"/>
      <c r="F265" s="29"/>
      <c r="G265" s="29"/>
      <c r="H265" s="29"/>
      <c r="I265" s="29"/>
      <c r="J265" s="29"/>
      <c r="K265" s="29"/>
      <c r="L265" s="29"/>
      <c r="M265" s="29"/>
      <c r="N265" s="29"/>
    </row>
    <row r="266">
      <c r="A266" s="11"/>
      <c r="B266" s="29"/>
      <c r="C266" s="29"/>
      <c r="D266" s="29"/>
      <c r="E266" s="29"/>
      <c r="F266" s="29"/>
      <c r="G266" s="29"/>
      <c r="H266" s="29"/>
      <c r="I266" s="29"/>
      <c r="J266" s="29"/>
      <c r="K266" s="29"/>
      <c r="L266" s="29"/>
      <c r="M266" s="29"/>
      <c r="N266" s="29"/>
    </row>
    <row r="267">
      <c r="A267" s="11"/>
      <c r="B267" s="29"/>
      <c r="C267" s="29"/>
      <c r="D267" s="29"/>
      <c r="E267" s="29"/>
      <c r="F267" s="29"/>
      <c r="G267" s="29"/>
      <c r="H267" s="29"/>
      <c r="I267" s="29"/>
      <c r="J267" s="29"/>
      <c r="K267" s="29"/>
      <c r="L267" s="29"/>
      <c r="M267" s="29"/>
      <c r="N267" s="29"/>
    </row>
    <row r="268">
      <c r="A268" s="11"/>
      <c r="B268" s="29"/>
      <c r="C268" s="29"/>
      <c r="D268" s="29"/>
      <c r="E268" s="29"/>
      <c r="F268" s="29"/>
      <c r="G268" s="29"/>
      <c r="H268" s="29"/>
      <c r="I268" s="29"/>
      <c r="J268" s="29"/>
      <c r="K268" s="29"/>
      <c r="L268" s="29"/>
      <c r="M268" s="29"/>
      <c r="N268" s="29"/>
    </row>
    <row r="269">
      <c r="A269" s="11"/>
      <c r="B269" s="29"/>
      <c r="C269" s="29"/>
      <c r="D269" s="29"/>
      <c r="E269" s="29"/>
      <c r="F269" s="29"/>
      <c r="G269" s="29"/>
      <c r="H269" s="29"/>
      <c r="I269" s="29"/>
      <c r="J269" s="29"/>
      <c r="K269" s="29"/>
      <c r="L269" s="29"/>
      <c r="M269" s="29"/>
      <c r="N269" s="29"/>
    </row>
    <row r="270">
      <c r="A270" s="11"/>
      <c r="B270" s="29"/>
      <c r="C270" s="29"/>
      <c r="D270" s="29"/>
      <c r="E270" s="29"/>
      <c r="F270" s="29"/>
      <c r="G270" s="29"/>
      <c r="H270" s="29"/>
      <c r="I270" s="29"/>
      <c r="J270" s="29"/>
      <c r="K270" s="29"/>
      <c r="L270" s="29"/>
      <c r="M270" s="29"/>
      <c r="N270" s="29"/>
    </row>
    <row r="271">
      <c r="A271" s="11"/>
      <c r="B271" s="29"/>
      <c r="C271" s="29"/>
      <c r="D271" s="29"/>
      <c r="E271" s="29"/>
      <c r="F271" s="29"/>
      <c r="G271" s="29"/>
      <c r="H271" s="29"/>
      <c r="I271" s="29"/>
      <c r="J271" s="29"/>
      <c r="K271" s="29"/>
      <c r="L271" s="29"/>
      <c r="M271" s="29"/>
      <c r="N271" s="29"/>
    </row>
    <row r="272">
      <c r="A272" s="11"/>
      <c r="B272" s="29"/>
      <c r="C272" s="29"/>
      <c r="D272" s="29"/>
      <c r="E272" s="29"/>
      <c r="F272" s="29"/>
      <c r="G272" s="29"/>
      <c r="H272" s="29"/>
      <c r="I272" s="29"/>
      <c r="J272" s="29"/>
      <c r="K272" s="29"/>
      <c r="L272" s="29"/>
      <c r="M272" s="29"/>
      <c r="N272" s="29"/>
    </row>
    <row r="273">
      <c r="A273" s="11"/>
      <c r="B273" s="29"/>
      <c r="C273" s="29"/>
      <c r="D273" s="29"/>
      <c r="E273" s="29"/>
      <c r="F273" s="29"/>
      <c r="G273" s="29"/>
      <c r="H273" s="29"/>
      <c r="I273" s="29"/>
      <c r="J273" s="29"/>
      <c r="K273" s="29"/>
      <c r="L273" s="29"/>
      <c r="M273" s="29"/>
      <c r="N273" s="29"/>
    </row>
    <row r="274">
      <c r="A274" s="11"/>
      <c r="B274" s="29"/>
      <c r="C274" s="29"/>
      <c r="D274" s="29"/>
      <c r="E274" s="29"/>
      <c r="F274" s="29"/>
      <c r="G274" s="29"/>
      <c r="H274" s="29"/>
      <c r="I274" s="29"/>
      <c r="J274" s="29"/>
      <c r="K274" s="29"/>
      <c r="L274" s="29"/>
      <c r="M274" s="29"/>
      <c r="N274" s="29"/>
    </row>
    <row r="275">
      <c r="A275" s="11"/>
      <c r="B275" s="29"/>
      <c r="C275" s="29"/>
      <c r="D275" s="29"/>
      <c r="E275" s="29"/>
      <c r="F275" s="29"/>
      <c r="G275" s="29"/>
      <c r="H275" s="29"/>
      <c r="I275" s="29"/>
      <c r="J275" s="29"/>
      <c r="K275" s="29"/>
      <c r="L275" s="29"/>
      <c r="M275" s="29"/>
      <c r="N275" s="29"/>
    </row>
    <row r="276">
      <c r="A276" s="11"/>
      <c r="B276" s="29"/>
      <c r="C276" s="29"/>
      <c r="D276" s="29"/>
      <c r="E276" s="29"/>
      <c r="F276" s="29"/>
      <c r="G276" s="29"/>
      <c r="H276" s="29"/>
      <c r="I276" s="29"/>
      <c r="J276" s="29"/>
      <c r="K276" s="29"/>
      <c r="L276" s="29"/>
      <c r="M276" s="29"/>
      <c r="N276" s="29"/>
    </row>
    <row r="277">
      <c r="A277" s="11"/>
      <c r="B277" s="29"/>
      <c r="C277" s="29"/>
      <c r="D277" s="29"/>
      <c r="E277" s="29"/>
      <c r="F277" s="29"/>
      <c r="G277" s="29"/>
      <c r="H277" s="29"/>
      <c r="I277" s="29"/>
      <c r="J277" s="29"/>
      <c r="K277" s="29"/>
      <c r="L277" s="29"/>
      <c r="M277" s="29"/>
      <c r="N277" s="29"/>
    </row>
    <row r="278">
      <c r="A278" s="11"/>
      <c r="B278" s="29"/>
      <c r="C278" s="29"/>
      <c r="D278" s="29"/>
      <c r="E278" s="29"/>
      <c r="F278" s="29"/>
      <c r="G278" s="29"/>
      <c r="H278" s="29"/>
      <c r="I278" s="29"/>
      <c r="J278" s="29"/>
      <c r="K278" s="29"/>
      <c r="L278" s="29"/>
      <c r="M278" s="29"/>
      <c r="N278" s="29"/>
    </row>
    <row r="279">
      <c r="A279" s="11"/>
      <c r="B279" s="29"/>
      <c r="C279" s="29"/>
      <c r="D279" s="29"/>
      <c r="E279" s="29"/>
      <c r="F279" s="29"/>
      <c r="G279" s="29"/>
      <c r="H279" s="29"/>
      <c r="I279" s="29"/>
      <c r="J279" s="29"/>
      <c r="K279" s="29"/>
      <c r="L279" s="29"/>
      <c r="M279" s="29"/>
      <c r="N279" s="29"/>
    </row>
    <row r="280">
      <c r="A280" s="11"/>
      <c r="B280" s="29"/>
      <c r="C280" s="29"/>
      <c r="D280" s="29"/>
      <c r="E280" s="29"/>
      <c r="F280" s="29"/>
      <c r="G280" s="29"/>
      <c r="H280" s="29"/>
      <c r="I280" s="29"/>
      <c r="J280" s="29"/>
      <c r="K280" s="29"/>
      <c r="L280" s="29"/>
      <c r="M280" s="29"/>
      <c r="N280" s="29"/>
    </row>
    <row r="281">
      <c r="A281" s="11"/>
      <c r="B281" s="29"/>
      <c r="C281" s="29"/>
      <c r="D281" s="29"/>
      <c r="E281" s="29"/>
      <c r="F281" s="29"/>
      <c r="G281" s="29"/>
      <c r="H281" s="29"/>
      <c r="I281" s="29"/>
      <c r="J281" s="29"/>
      <c r="K281" s="29"/>
      <c r="L281" s="29"/>
      <c r="M281" s="29"/>
      <c r="N281" s="29"/>
    </row>
    <row r="282">
      <c r="A282" s="11"/>
      <c r="B282" s="29"/>
      <c r="C282" s="29"/>
      <c r="D282" s="29"/>
      <c r="E282" s="29"/>
      <c r="F282" s="29"/>
      <c r="G282" s="29"/>
      <c r="H282" s="29"/>
      <c r="I282" s="29"/>
      <c r="J282" s="29"/>
      <c r="K282" s="29"/>
      <c r="L282" s="29"/>
      <c r="M282" s="29"/>
      <c r="N282" s="29"/>
    </row>
    <row r="283">
      <c r="A283" s="11"/>
      <c r="B283" s="29"/>
      <c r="C283" s="29"/>
      <c r="D283" s="29"/>
      <c r="E283" s="29"/>
      <c r="F283" s="29"/>
      <c r="G283" s="29"/>
      <c r="H283" s="29"/>
      <c r="I283" s="29"/>
      <c r="J283" s="29"/>
      <c r="K283" s="29"/>
      <c r="L283" s="29"/>
      <c r="M283" s="29"/>
      <c r="N283" s="29"/>
    </row>
    <row r="284">
      <c r="A284" s="11"/>
      <c r="B284" s="29"/>
      <c r="C284" s="29"/>
      <c r="D284" s="29"/>
      <c r="E284" s="29"/>
      <c r="F284" s="29"/>
      <c r="G284" s="29"/>
      <c r="H284" s="29"/>
      <c r="I284" s="29"/>
      <c r="J284" s="29"/>
      <c r="K284" s="29"/>
      <c r="L284" s="29"/>
      <c r="M284" s="29"/>
      <c r="N284" s="29"/>
    </row>
    <row r="285">
      <c r="A285" s="11"/>
      <c r="B285" s="29"/>
      <c r="C285" s="29"/>
      <c r="D285" s="29"/>
      <c r="E285" s="29"/>
      <c r="F285" s="29"/>
      <c r="G285" s="29"/>
      <c r="H285" s="29"/>
      <c r="I285" s="29"/>
      <c r="J285" s="29"/>
      <c r="K285" s="29"/>
      <c r="L285" s="29"/>
      <c r="M285" s="29"/>
      <c r="N285" s="29"/>
    </row>
    <row r="286">
      <c r="A286" s="11"/>
      <c r="B286" s="29"/>
      <c r="C286" s="29"/>
      <c r="D286" s="29"/>
      <c r="E286" s="29"/>
      <c r="F286" s="29"/>
      <c r="G286" s="29"/>
      <c r="H286" s="29"/>
      <c r="I286" s="29"/>
      <c r="J286" s="29"/>
      <c r="K286" s="29"/>
      <c r="L286" s="29"/>
      <c r="M286" s="29"/>
      <c r="N286" s="29"/>
    </row>
    <row r="287">
      <c r="A287" s="11"/>
      <c r="B287" s="29"/>
      <c r="C287" s="29"/>
      <c r="D287" s="29"/>
      <c r="E287" s="29"/>
      <c r="F287" s="29"/>
      <c r="G287" s="29"/>
      <c r="H287" s="29"/>
      <c r="I287" s="29"/>
      <c r="J287" s="29"/>
      <c r="K287" s="29"/>
      <c r="L287" s="29"/>
      <c r="M287" s="29"/>
      <c r="N287" s="29"/>
    </row>
    <row r="288">
      <c r="A288" s="11"/>
      <c r="B288" s="29"/>
      <c r="C288" s="29"/>
      <c r="D288" s="29"/>
      <c r="E288" s="29"/>
      <c r="F288" s="29"/>
      <c r="G288" s="29"/>
      <c r="H288" s="29"/>
      <c r="I288" s="29"/>
      <c r="J288" s="29"/>
      <c r="K288" s="29"/>
      <c r="L288" s="29"/>
      <c r="M288" s="29"/>
      <c r="N288" s="29"/>
    </row>
    <row r="289">
      <c r="A289" s="11"/>
      <c r="B289" s="29"/>
      <c r="C289" s="29"/>
      <c r="D289" s="29"/>
      <c r="E289" s="29"/>
      <c r="F289" s="29"/>
      <c r="G289" s="29"/>
      <c r="H289" s="29"/>
      <c r="I289" s="29"/>
      <c r="J289" s="29"/>
      <c r="K289" s="29"/>
      <c r="L289" s="29"/>
      <c r="M289" s="29"/>
      <c r="N289" s="29"/>
    </row>
    <row r="290">
      <c r="A290" s="11"/>
      <c r="B290" s="29"/>
      <c r="C290" s="29"/>
      <c r="D290" s="29"/>
      <c r="E290" s="29"/>
      <c r="F290" s="29"/>
      <c r="G290" s="29"/>
      <c r="H290" s="29"/>
      <c r="I290" s="29"/>
      <c r="J290" s="29"/>
      <c r="K290" s="29"/>
      <c r="L290" s="29"/>
      <c r="M290" s="29"/>
      <c r="N290" s="29"/>
    </row>
    <row r="291">
      <c r="A291" s="11"/>
      <c r="B291" s="29"/>
      <c r="C291" s="29"/>
      <c r="D291" s="29"/>
      <c r="E291" s="29"/>
      <c r="F291" s="29"/>
      <c r="G291" s="29"/>
      <c r="H291" s="29"/>
      <c r="I291" s="29"/>
      <c r="J291" s="29"/>
      <c r="K291" s="29"/>
      <c r="L291" s="29"/>
      <c r="M291" s="29"/>
      <c r="N291" s="29"/>
    </row>
    <row r="292">
      <c r="A292" s="11"/>
      <c r="B292" s="29"/>
      <c r="C292" s="29"/>
      <c r="D292" s="29"/>
      <c r="E292" s="29"/>
      <c r="F292" s="29"/>
      <c r="G292" s="29"/>
      <c r="H292" s="29"/>
      <c r="I292" s="29"/>
      <c r="J292" s="29"/>
      <c r="K292" s="29"/>
      <c r="L292" s="29"/>
      <c r="M292" s="29"/>
      <c r="N292" s="29"/>
    </row>
    <row r="293">
      <c r="A293" s="11"/>
      <c r="B293" s="29"/>
      <c r="C293" s="29"/>
      <c r="D293" s="29"/>
      <c r="E293" s="29"/>
      <c r="F293" s="29"/>
      <c r="G293" s="29"/>
      <c r="H293" s="29"/>
      <c r="I293" s="29"/>
      <c r="J293" s="29"/>
      <c r="K293" s="29"/>
      <c r="L293" s="29"/>
      <c r="M293" s="29"/>
      <c r="N293" s="29"/>
    </row>
    <row r="294">
      <c r="A294" s="11"/>
      <c r="B294" s="29"/>
      <c r="C294" s="29"/>
      <c r="D294" s="29"/>
      <c r="E294" s="29"/>
      <c r="F294" s="29"/>
      <c r="G294" s="29"/>
      <c r="H294" s="29"/>
      <c r="I294" s="29"/>
      <c r="J294" s="29"/>
      <c r="K294" s="29"/>
      <c r="L294" s="29"/>
      <c r="M294" s="29"/>
      <c r="N294" s="29"/>
    </row>
    <row r="295">
      <c r="A295" s="11"/>
      <c r="B295" s="29"/>
      <c r="C295" s="29"/>
      <c r="D295" s="29"/>
      <c r="E295" s="29"/>
      <c r="F295" s="29"/>
      <c r="G295" s="29"/>
      <c r="H295" s="29"/>
      <c r="I295" s="29"/>
      <c r="J295" s="29"/>
      <c r="K295" s="29"/>
      <c r="L295" s="29"/>
      <c r="M295" s="29"/>
      <c r="N295" s="29"/>
    </row>
    <row r="296">
      <c r="A296" s="11"/>
      <c r="B296" s="29"/>
      <c r="C296" s="29"/>
      <c r="D296" s="29"/>
      <c r="E296" s="29"/>
      <c r="F296" s="29"/>
      <c r="G296" s="29"/>
      <c r="H296" s="29"/>
      <c r="I296" s="29"/>
      <c r="J296" s="29"/>
      <c r="K296" s="29"/>
      <c r="L296" s="29"/>
      <c r="M296" s="29"/>
      <c r="N296" s="29"/>
    </row>
    <row r="297">
      <c r="A297" s="11"/>
      <c r="B297" s="29"/>
      <c r="C297" s="29"/>
      <c r="D297" s="29"/>
      <c r="E297" s="29"/>
      <c r="F297" s="29"/>
      <c r="G297" s="29"/>
      <c r="H297" s="29"/>
      <c r="I297" s="29"/>
      <c r="J297" s="29"/>
      <c r="K297" s="29"/>
      <c r="L297" s="29"/>
      <c r="M297" s="29"/>
      <c r="N297" s="29"/>
    </row>
    <row r="298">
      <c r="A298" s="11"/>
      <c r="B298" s="29"/>
      <c r="C298" s="29"/>
      <c r="D298" s="29"/>
      <c r="E298" s="29"/>
      <c r="F298" s="29"/>
      <c r="G298" s="29"/>
      <c r="H298" s="29"/>
      <c r="I298" s="29"/>
      <c r="J298" s="29"/>
      <c r="K298" s="29"/>
      <c r="L298" s="29"/>
      <c r="M298" s="29"/>
      <c r="N298" s="29"/>
    </row>
    <row r="299">
      <c r="A299" s="11"/>
      <c r="B299" s="29"/>
      <c r="C299" s="29"/>
      <c r="D299" s="29"/>
      <c r="E299" s="29"/>
      <c r="F299" s="29"/>
      <c r="G299" s="29"/>
      <c r="H299" s="29"/>
      <c r="I299" s="29"/>
      <c r="J299" s="29"/>
      <c r="K299" s="29"/>
      <c r="L299" s="29"/>
      <c r="M299" s="29"/>
      <c r="N299" s="29"/>
    </row>
    <row r="300">
      <c r="A300" s="11"/>
      <c r="B300" s="29"/>
      <c r="C300" s="29"/>
      <c r="D300" s="29"/>
      <c r="E300" s="29"/>
      <c r="F300" s="29"/>
      <c r="G300" s="29"/>
      <c r="H300" s="29"/>
      <c r="I300" s="29"/>
      <c r="J300" s="29"/>
      <c r="K300" s="29"/>
      <c r="L300" s="29"/>
      <c r="M300" s="29"/>
      <c r="N300" s="29"/>
    </row>
    <row r="301">
      <c r="A301" s="11"/>
      <c r="B301" s="29"/>
      <c r="C301" s="29"/>
      <c r="D301" s="29"/>
      <c r="E301" s="29"/>
      <c r="F301" s="29"/>
      <c r="G301" s="29"/>
      <c r="H301" s="29"/>
      <c r="I301" s="29"/>
      <c r="J301" s="29"/>
      <c r="K301" s="29"/>
      <c r="L301" s="29"/>
      <c r="M301" s="29"/>
      <c r="N301" s="29"/>
    </row>
    <row r="302">
      <c r="A302" s="11"/>
      <c r="B302" s="29"/>
      <c r="C302" s="29"/>
      <c r="D302" s="29"/>
      <c r="E302" s="29"/>
      <c r="F302" s="29"/>
      <c r="G302" s="29"/>
      <c r="H302" s="29"/>
      <c r="I302" s="29"/>
      <c r="J302" s="29"/>
      <c r="K302" s="29"/>
      <c r="L302" s="29"/>
      <c r="M302" s="29"/>
      <c r="N302" s="29"/>
    </row>
    <row r="303">
      <c r="A303" s="11"/>
      <c r="B303" s="29"/>
      <c r="C303" s="29"/>
      <c r="D303" s="29"/>
      <c r="E303" s="29"/>
      <c r="F303" s="29"/>
      <c r="G303" s="29"/>
      <c r="H303" s="29"/>
      <c r="I303" s="29"/>
      <c r="J303" s="29"/>
      <c r="K303" s="29"/>
      <c r="L303" s="29"/>
      <c r="M303" s="29"/>
      <c r="N303" s="29"/>
    </row>
    <row r="304">
      <c r="A304" s="11"/>
      <c r="B304" s="29"/>
      <c r="C304" s="29"/>
      <c r="D304" s="29"/>
      <c r="E304" s="29"/>
      <c r="F304" s="29"/>
      <c r="G304" s="29"/>
      <c r="H304" s="29"/>
      <c r="I304" s="29"/>
      <c r="J304" s="29"/>
      <c r="K304" s="29"/>
      <c r="L304" s="29"/>
      <c r="M304" s="29"/>
      <c r="N304" s="29"/>
    </row>
    <row r="305">
      <c r="A305" s="11"/>
      <c r="B305" s="29"/>
      <c r="C305" s="29"/>
      <c r="D305" s="29"/>
      <c r="E305" s="29"/>
      <c r="F305" s="29"/>
      <c r="G305" s="29"/>
      <c r="H305" s="29"/>
      <c r="I305" s="29"/>
      <c r="J305" s="29"/>
      <c r="K305" s="29"/>
      <c r="L305" s="29"/>
      <c r="M305" s="29"/>
      <c r="N305" s="29"/>
    </row>
    <row r="306">
      <c r="A306" s="11"/>
      <c r="B306" s="29"/>
      <c r="C306" s="29"/>
      <c r="D306" s="29"/>
      <c r="E306" s="29"/>
      <c r="F306" s="29"/>
      <c r="G306" s="29"/>
      <c r="H306" s="29"/>
      <c r="I306" s="29"/>
      <c r="J306" s="29"/>
      <c r="K306" s="29"/>
      <c r="L306" s="29"/>
      <c r="M306" s="29"/>
      <c r="N306" s="29"/>
    </row>
    <row r="307">
      <c r="A307" s="11"/>
      <c r="B307" s="29"/>
      <c r="C307" s="29"/>
      <c r="D307" s="29"/>
      <c r="E307" s="29"/>
      <c r="F307" s="29"/>
      <c r="G307" s="29"/>
      <c r="H307" s="29"/>
      <c r="I307" s="29"/>
      <c r="J307" s="29"/>
      <c r="K307" s="29"/>
      <c r="L307" s="29"/>
      <c r="M307" s="29"/>
      <c r="N307" s="29"/>
    </row>
    <row r="308">
      <c r="A308" s="11"/>
      <c r="B308" s="29"/>
      <c r="C308" s="29"/>
      <c r="D308" s="29"/>
      <c r="E308" s="29"/>
      <c r="F308" s="29"/>
      <c r="G308" s="29"/>
      <c r="H308" s="29"/>
      <c r="I308" s="29"/>
      <c r="J308" s="29"/>
      <c r="K308" s="29"/>
      <c r="L308" s="29"/>
      <c r="M308" s="29"/>
      <c r="N308" s="29"/>
    </row>
    <row r="309">
      <c r="A309" s="11"/>
      <c r="B309" s="29"/>
      <c r="C309" s="29"/>
      <c r="D309" s="29"/>
      <c r="E309" s="29"/>
      <c r="F309" s="29"/>
      <c r="G309" s="29"/>
      <c r="H309" s="29"/>
      <c r="I309" s="29"/>
      <c r="J309" s="29"/>
      <c r="K309" s="29"/>
      <c r="L309" s="29"/>
      <c r="M309" s="29"/>
      <c r="N309" s="29"/>
    </row>
    <row r="310">
      <c r="A310" s="11"/>
      <c r="B310" s="29"/>
      <c r="C310" s="29"/>
      <c r="D310" s="29"/>
      <c r="E310" s="29"/>
      <c r="F310" s="29"/>
      <c r="G310" s="29"/>
      <c r="H310" s="29"/>
      <c r="I310" s="29"/>
      <c r="J310" s="29"/>
      <c r="K310" s="29"/>
      <c r="L310" s="29"/>
      <c r="M310" s="29"/>
      <c r="N310" s="29"/>
    </row>
    <row r="311">
      <c r="A311" s="11"/>
      <c r="B311" s="29"/>
      <c r="C311" s="29"/>
      <c r="D311" s="29"/>
      <c r="E311" s="29"/>
      <c r="F311" s="29"/>
      <c r="G311" s="29"/>
      <c r="H311" s="29"/>
      <c r="I311" s="29"/>
      <c r="J311" s="29"/>
      <c r="K311" s="29"/>
      <c r="L311" s="29"/>
      <c r="M311" s="29"/>
      <c r="N311" s="29"/>
    </row>
    <row r="312">
      <c r="A312" s="11"/>
      <c r="B312" s="29"/>
      <c r="C312" s="29"/>
      <c r="D312" s="29"/>
      <c r="E312" s="29"/>
      <c r="F312" s="29"/>
      <c r="G312" s="29"/>
      <c r="H312" s="29"/>
      <c r="I312" s="29"/>
      <c r="J312" s="29"/>
      <c r="K312" s="29"/>
      <c r="L312" s="29"/>
      <c r="M312" s="29"/>
      <c r="N312" s="29"/>
    </row>
    <row r="313">
      <c r="A313" s="11"/>
      <c r="B313" s="29"/>
      <c r="C313" s="29"/>
      <c r="D313" s="29"/>
      <c r="E313" s="29"/>
      <c r="F313" s="29"/>
      <c r="G313" s="29"/>
      <c r="H313" s="29"/>
      <c r="I313" s="29"/>
      <c r="J313" s="29"/>
      <c r="K313" s="29"/>
      <c r="L313" s="29"/>
      <c r="M313" s="29"/>
      <c r="N313" s="29"/>
    </row>
    <row r="314">
      <c r="A314" s="11"/>
      <c r="B314" s="29"/>
      <c r="C314" s="29"/>
      <c r="D314" s="29"/>
      <c r="E314" s="29"/>
      <c r="F314" s="29"/>
      <c r="G314" s="29"/>
      <c r="H314" s="29"/>
      <c r="I314" s="29"/>
      <c r="J314" s="29"/>
      <c r="K314" s="29"/>
      <c r="L314" s="29"/>
      <c r="M314" s="29"/>
      <c r="N314" s="29"/>
    </row>
    <row r="315">
      <c r="A315" s="11"/>
      <c r="B315" s="29"/>
      <c r="C315" s="29"/>
      <c r="D315" s="29"/>
      <c r="E315" s="29"/>
      <c r="F315" s="29"/>
      <c r="G315" s="29"/>
      <c r="H315" s="29"/>
      <c r="I315" s="29"/>
      <c r="J315" s="29"/>
      <c r="K315" s="29"/>
      <c r="L315" s="29"/>
      <c r="M315" s="29"/>
      <c r="N315" s="29"/>
    </row>
    <row r="316">
      <c r="A316" s="11"/>
      <c r="B316" s="29"/>
      <c r="C316" s="29"/>
      <c r="D316" s="29"/>
      <c r="E316" s="29"/>
      <c r="F316" s="29"/>
      <c r="G316" s="29"/>
      <c r="H316" s="29"/>
      <c r="I316" s="29"/>
      <c r="J316" s="29"/>
      <c r="K316" s="29"/>
      <c r="L316" s="29"/>
      <c r="M316" s="29"/>
      <c r="N316" s="29"/>
    </row>
    <row r="317">
      <c r="A317" s="11"/>
      <c r="B317" s="29"/>
      <c r="C317" s="29"/>
      <c r="D317" s="29"/>
      <c r="E317" s="29"/>
      <c r="F317" s="29"/>
      <c r="G317" s="29"/>
      <c r="H317" s="29"/>
      <c r="I317" s="29"/>
      <c r="J317" s="29"/>
      <c r="K317" s="29"/>
      <c r="L317" s="29"/>
      <c r="M317" s="29"/>
      <c r="N317" s="29"/>
    </row>
    <row r="318">
      <c r="A318" s="11"/>
      <c r="B318" s="29"/>
      <c r="C318" s="29"/>
      <c r="D318" s="29"/>
      <c r="E318" s="29"/>
      <c r="F318" s="29"/>
      <c r="G318" s="29"/>
      <c r="H318" s="29"/>
      <c r="I318" s="29"/>
      <c r="J318" s="29"/>
      <c r="K318" s="29"/>
      <c r="L318" s="29"/>
      <c r="M318" s="29"/>
      <c r="N318" s="29"/>
    </row>
    <row r="319">
      <c r="A319" s="11"/>
      <c r="B319" s="29"/>
      <c r="C319" s="29"/>
      <c r="D319" s="29"/>
      <c r="E319" s="29"/>
      <c r="F319" s="29"/>
      <c r="G319" s="29"/>
      <c r="H319" s="29"/>
      <c r="I319" s="29"/>
      <c r="J319" s="29"/>
      <c r="K319" s="29"/>
      <c r="L319" s="29"/>
      <c r="M319" s="29"/>
      <c r="N319" s="29"/>
    </row>
    <row r="320">
      <c r="A320" s="11"/>
      <c r="B320" s="29"/>
      <c r="C320" s="29"/>
      <c r="D320" s="29"/>
      <c r="E320" s="29"/>
      <c r="F320" s="29"/>
      <c r="G320" s="29"/>
      <c r="H320" s="29"/>
      <c r="I320" s="29"/>
      <c r="J320" s="29"/>
      <c r="K320" s="29"/>
      <c r="L320" s="29"/>
      <c r="M320" s="29"/>
      <c r="N320" s="29"/>
    </row>
    <row r="321">
      <c r="A321" s="11"/>
      <c r="B321" s="29"/>
      <c r="C321" s="29"/>
      <c r="D321" s="29"/>
      <c r="E321" s="29"/>
      <c r="F321" s="29"/>
      <c r="G321" s="29"/>
      <c r="H321" s="29"/>
      <c r="I321" s="29"/>
      <c r="J321" s="29"/>
      <c r="K321" s="29"/>
      <c r="L321" s="29"/>
      <c r="M321" s="29"/>
      <c r="N321" s="29"/>
    </row>
    <row r="322">
      <c r="A322" s="11"/>
      <c r="B322" s="29"/>
      <c r="C322" s="29"/>
      <c r="D322" s="29"/>
      <c r="E322" s="29"/>
      <c r="F322" s="29"/>
      <c r="G322" s="29"/>
      <c r="H322" s="29"/>
      <c r="I322" s="29"/>
      <c r="J322" s="29"/>
      <c r="K322" s="29"/>
      <c r="L322" s="29"/>
      <c r="M322" s="29"/>
      <c r="N322" s="29"/>
    </row>
    <row r="323">
      <c r="A323" s="11"/>
      <c r="B323" s="29"/>
      <c r="C323" s="29"/>
      <c r="D323" s="29"/>
      <c r="E323" s="29"/>
      <c r="F323" s="29"/>
      <c r="G323" s="29"/>
      <c r="H323" s="29"/>
      <c r="I323" s="29"/>
      <c r="J323" s="29"/>
      <c r="K323" s="29"/>
      <c r="L323" s="29"/>
      <c r="M323" s="29"/>
      <c r="N323" s="29"/>
    </row>
    <row r="324">
      <c r="A324" s="11"/>
      <c r="B324" s="29"/>
      <c r="C324" s="29"/>
      <c r="D324" s="29"/>
      <c r="E324" s="29"/>
      <c r="F324" s="29"/>
      <c r="G324" s="29"/>
      <c r="H324" s="29"/>
      <c r="I324" s="29"/>
      <c r="J324" s="29"/>
      <c r="K324" s="29"/>
      <c r="L324" s="29"/>
      <c r="M324" s="29"/>
      <c r="N324" s="29"/>
    </row>
    <row r="325">
      <c r="A325" s="11"/>
      <c r="B325" s="29"/>
      <c r="C325" s="29"/>
      <c r="D325" s="29"/>
      <c r="E325" s="29"/>
      <c r="F325" s="29"/>
      <c r="G325" s="29"/>
      <c r="H325" s="29"/>
      <c r="I325" s="29"/>
      <c r="J325" s="29"/>
      <c r="K325" s="29"/>
      <c r="L325" s="29"/>
      <c r="M325" s="29"/>
      <c r="N325" s="29"/>
    </row>
    <row r="326">
      <c r="A326" s="11"/>
      <c r="B326" s="29"/>
      <c r="C326" s="29"/>
      <c r="D326" s="29"/>
      <c r="E326" s="29"/>
      <c r="F326" s="29"/>
      <c r="G326" s="29"/>
      <c r="H326" s="29"/>
      <c r="I326" s="29"/>
      <c r="J326" s="29"/>
      <c r="K326" s="29"/>
      <c r="L326" s="29"/>
      <c r="M326" s="29"/>
      <c r="N326" s="29"/>
    </row>
    <row r="327">
      <c r="A327" s="11"/>
      <c r="B327" s="29"/>
      <c r="C327" s="29"/>
      <c r="D327" s="29"/>
      <c r="E327" s="29"/>
      <c r="F327" s="29"/>
      <c r="G327" s="29"/>
      <c r="H327" s="29"/>
      <c r="I327" s="29"/>
      <c r="J327" s="29"/>
      <c r="K327" s="29"/>
      <c r="L327" s="29"/>
      <c r="M327" s="29"/>
      <c r="N327" s="29"/>
    </row>
    <row r="328">
      <c r="A328" s="11"/>
      <c r="B328" s="29"/>
      <c r="C328" s="29"/>
      <c r="D328" s="29"/>
      <c r="E328" s="29"/>
      <c r="F328" s="29"/>
      <c r="G328" s="29"/>
      <c r="H328" s="29"/>
      <c r="I328" s="29"/>
      <c r="J328" s="29"/>
      <c r="K328" s="29"/>
      <c r="L328" s="29"/>
      <c r="M328" s="29"/>
      <c r="N328" s="29"/>
    </row>
    <row r="329">
      <c r="A329" s="11"/>
      <c r="B329" s="29"/>
      <c r="C329" s="29"/>
      <c r="D329" s="29"/>
      <c r="E329" s="29"/>
      <c r="F329" s="29"/>
      <c r="G329" s="29"/>
      <c r="H329" s="29"/>
      <c r="I329" s="29"/>
      <c r="J329" s="29"/>
      <c r="K329" s="29"/>
      <c r="L329" s="29"/>
      <c r="M329" s="29"/>
      <c r="N329" s="29"/>
    </row>
    <row r="330">
      <c r="A330" s="11"/>
      <c r="B330" s="29"/>
      <c r="C330" s="29"/>
      <c r="D330" s="29"/>
      <c r="E330" s="29"/>
      <c r="F330" s="29"/>
      <c r="G330" s="29"/>
      <c r="H330" s="29"/>
      <c r="I330" s="29"/>
      <c r="J330" s="29"/>
      <c r="K330" s="29"/>
      <c r="L330" s="29"/>
      <c r="M330" s="29"/>
      <c r="N330" s="29"/>
    </row>
    <row r="331">
      <c r="A331" s="11"/>
      <c r="B331" s="29"/>
      <c r="C331" s="29"/>
      <c r="D331" s="29"/>
      <c r="E331" s="29"/>
      <c r="F331" s="29"/>
      <c r="G331" s="29"/>
      <c r="H331" s="29"/>
      <c r="I331" s="29"/>
      <c r="J331" s="29"/>
      <c r="K331" s="29"/>
      <c r="L331" s="29"/>
      <c r="M331" s="29"/>
      <c r="N331" s="29"/>
    </row>
    <row r="332">
      <c r="A332" s="11"/>
      <c r="B332" s="29"/>
      <c r="C332" s="29"/>
      <c r="D332" s="29"/>
      <c r="E332" s="29"/>
      <c r="F332" s="29"/>
      <c r="G332" s="29"/>
      <c r="H332" s="29"/>
      <c r="I332" s="29"/>
      <c r="J332" s="29"/>
      <c r="K332" s="29"/>
      <c r="L332" s="29"/>
      <c r="M332" s="29"/>
      <c r="N332" s="29"/>
    </row>
    <row r="333">
      <c r="A333" s="11"/>
      <c r="B333" s="29"/>
      <c r="C333" s="29"/>
      <c r="D333" s="29"/>
      <c r="E333" s="29"/>
      <c r="F333" s="29"/>
      <c r="G333" s="29"/>
      <c r="H333" s="29"/>
      <c r="I333" s="29"/>
      <c r="J333" s="29"/>
      <c r="K333" s="29"/>
      <c r="L333" s="29"/>
      <c r="M333" s="29"/>
      <c r="N333" s="29"/>
    </row>
    <row r="334">
      <c r="A334" s="11"/>
      <c r="B334" s="29"/>
      <c r="C334" s="29"/>
      <c r="D334" s="29"/>
      <c r="E334" s="29"/>
      <c r="F334" s="29"/>
      <c r="G334" s="29"/>
      <c r="H334" s="29"/>
      <c r="I334" s="29"/>
      <c r="J334" s="29"/>
      <c r="K334" s="29"/>
      <c r="L334" s="29"/>
      <c r="M334" s="29"/>
      <c r="N334" s="29"/>
    </row>
    <row r="335">
      <c r="A335" s="11"/>
      <c r="B335" s="29"/>
      <c r="C335" s="29"/>
      <c r="D335" s="29"/>
      <c r="E335" s="29"/>
      <c r="F335" s="29"/>
      <c r="G335" s="29"/>
      <c r="H335" s="29"/>
      <c r="I335" s="29"/>
      <c r="J335" s="29"/>
      <c r="K335" s="29"/>
      <c r="L335" s="29"/>
      <c r="M335" s="29"/>
      <c r="N335" s="29"/>
    </row>
    <row r="336">
      <c r="A336" s="11"/>
      <c r="B336" s="29"/>
      <c r="C336" s="29"/>
      <c r="D336" s="29"/>
      <c r="E336" s="29"/>
      <c r="F336" s="29"/>
      <c r="G336" s="29"/>
      <c r="H336" s="29"/>
      <c r="I336" s="29"/>
      <c r="J336" s="29"/>
      <c r="K336" s="29"/>
      <c r="L336" s="29"/>
      <c r="M336" s="29"/>
      <c r="N336" s="29"/>
    </row>
    <row r="337">
      <c r="A337" s="11"/>
      <c r="B337" s="29"/>
      <c r="C337" s="29"/>
      <c r="D337" s="29"/>
      <c r="E337" s="29"/>
      <c r="F337" s="29"/>
      <c r="G337" s="29"/>
      <c r="H337" s="29"/>
      <c r="I337" s="29"/>
      <c r="J337" s="29"/>
      <c r="K337" s="29"/>
      <c r="L337" s="29"/>
      <c r="M337" s="29"/>
      <c r="N337" s="29"/>
    </row>
    <row r="338">
      <c r="A338" s="11"/>
      <c r="B338" s="29"/>
      <c r="C338" s="29"/>
      <c r="D338" s="29"/>
      <c r="E338" s="29"/>
      <c r="F338" s="29"/>
      <c r="G338" s="29"/>
      <c r="H338" s="29"/>
      <c r="I338" s="29"/>
      <c r="J338" s="29"/>
      <c r="K338" s="29"/>
      <c r="L338" s="29"/>
      <c r="M338" s="29"/>
      <c r="N338" s="29"/>
    </row>
    <row r="339">
      <c r="A339" s="11"/>
      <c r="B339" s="29"/>
      <c r="C339" s="29"/>
      <c r="D339" s="29"/>
      <c r="E339" s="29"/>
      <c r="F339" s="29"/>
      <c r="G339" s="29"/>
      <c r="H339" s="29"/>
      <c r="I339" s="29"/>
      <c r="J339" s="29"/>
      <c r="K339" s="29"/>
      <c r="L339" s="29"/>
      <c r="M339" s="29"/>
      <c r="N339" s="29"/>
    </row>
    <row r="340">
      <c r="A340" s="11"/>
      <c r="B340" s="29"/>
      <c r="C340" s="29"/>
      <c r="D340" s="29"/>
      <c r="E340" s="29"/>
      <c r="F340" s="29"/>
      <c r="G340" s="29"/>
      <c r="H340" s="29"/>
      <c r="I340" s="29"/>
      <c r="J340" s="29"/>
      <c r="K340" s="29"/>
      <c r="L340" s="29"/>
      <c r="M340" s="29"/>
      <c r="N340" s="29"/>
    </row>
    <row r="341">
      <c r="A341" s="11"/>
      <c r="B341" s="29"/>
      <c r="C341" s="29"/>
      <c r="D341" s="29"/>
      <c r="E341" s="29"/>
      <c r="F341" s="29"/>
      <c r="G341" s="29"/>
      <c r="H341" s="29"/>
      <c r="I341" s="29"/>
      <c r="J341" s="29"/>
      <c r="K341" s="29"/>
      <c r="L341" s="29"/>
      <c r="M341" s="29"/>
      <c r="N341" s="29"/>
    </row>
    <row r="342">
      <c r="A342" s="11"/>
      <c r="B342" s="29"/>
      <c r="C342" s="29"/>
      <c r="D342" s="29"/>
      <c r="E342" s="29"/>
      <c r="F342" s="29"/>
      <c r="G342" s="29"/>
      <c r="H342" s="29"/>
      <c r="I342" s="29"/>
      <c r="J342" s="29"/>
      <c r="K342" s="29"/>
      <c r="L342" s="29"/>
      <c r="M342" s="29"/>
      <c r="N342" s="29"/>
    </row>
    <row r="343">
      <c r="A343" s="11"/>
      <c r="B343" s="29"/>
      <c r="C343" s="29"/>
      <c r="D343" s="29"/>
      <c r="E343" s="29"/>
      <c r="F343" s="29"/>
      <c r="G343" s="29"/>
      <c r="H343" s="29"/>
      <c r="I343" s="29"/>
      <c r="J343" s="29"/>
      <c r="K343" s="29"/>
      <c r="L343" s="29"/>
      <c r="M343" s="29"/>
      <c r="N343" s="29"/>
    </row>
    <row r="344">
      <c r="A344" s="11"/>
      <c r="B344" s="29"/>
      <c r="C344" s="29"/>
      <c r="D344" s="29"/>
      <c r="E344" s="29"/>
      <c r="F344" s="29"/>
      <c r="G344" s="29"/>
      <c r="H344" s="29"/>
      <c r="I344" s="29"/>
      <c r="J344" s="29"/>
      <c r="K344" s="29"/>
      <c r="L344" s="29"/>
      <c r="M344" s="29"/>
      <c r="N344" s="29"/>
    </row>
    <row r="345">
      <c r="A345" s="11"/>
      <c r="B345" s="29"/>
      <c r="C345" s="29"/>
      <c r="D345" s="29"/>
      <c r="E345" s="29"/>
      <c r="F345" s="29"/>
      <c r="G345" s="29"/>
      <c r="H345" s="29"/>
      <c r="I345" s="29"/>
      <c r="J345" s="29"/>
      <c r="K345" s="29"/>
      <c r="L345" s="29"/>
      <c r="M345" s="29"/>
      <c r="N345" s="29"/>
    </row>
    <row r="346">
      <c r="A346" s="11"/>
      <c r="B346" s="29"/>
      <c r="C346" s="29"/>
      <c r="D346" s="29"/>
      <c r="E346" s="29"/>
      <c r="F346" s="29"/>
      <c r="G346" s="29"/>
      <c r="H346" s="29"/>
      <c r="I346" s="29"/>
      <c r="J346" s="29"/>
      <c r="K346" s="29"/>
      <c r="L346" s="29"/>
      <c r="M346" s="29"/>
      <c r="N346" s="29"/>
    </row>
    <row r="347">
      <c r="A347" s="11"/>
      <c r="B347" s="29"/>
      <c r="C347" s="29"/>
      <c r="D347" s="29"/>
      <c r="E347" s="29"/>
      <c r="F347" s="29"/>
      <c r="G347" s="29"/>
      <c r="H347" s="29"/>
      <c r="I347" s="29"/>
      <c r="J347" s="29"/>
      <c r="K347" s="29"/>
      <c r="L347" s="29"/>
      <c r="M347" s="29"/>
      <c r="N347" s="29"/>
    </row>
    <row r="348">
      <c r="A348" s="11"/>
      <c r="B348" s="29"/>
      <c r="C348" s="29"/>
      <c r="D348" s="29"/>
      <c r="E348" s="29"/>
      <c r="F348" s="29"/>
      <c r="G348" s="29"/>
      <c r="H348" s="29"/>
      <c r="I348" s="29"/>
      <c r="J348" s="29"/>
      <c r="K348" s="29"/>
      <c r="L348" s="29"/>
      <c r="M348" s="29"/>
      <c r="N348" s="29"/>
    </row>
    <row r="349">
      <c r="A349" s="11"/>
      <c r="B349" s="29"/>
      <c r="C349" s="29"/>
      <c r="D349" s="29"/>
      <c r="E349" s="29"/>
      <c r="F349" s="29"/>
      <c r="G349" s="29"/>
      <c r="H349" s="29"/>
      <c r="I349" s="29"/>
      <c r="J349" s="29"/>
      <c r="K349" s="29"/>
      <c r="L349" s="29"/>
      <c r="M349" s="29"/>
      <c r="N349" s="29"/>
    </row>
    <row r="350">
      <c r="A350" s="11"/>
      <c r="B350" s="29"/>
      <c r="C350" s="29"/>
      <c r="D350" s="29"/>
      <c r="E350" s="29"/>
      <c r="F350" s="29"/>
      <c r="G350" s="29"/>
      <c r="H350" s="29"/>
      <c r="I350" s="29"/>
      <c r="J350" s="29"/>
      <c r="K350" s="29"/>
      <c r="L350" s="29"/>
      <c r="M350" s="29"/>
      <c r="N350" s="29"/>
    </row>
    <row r="351">
      <c r="A351" s="11"/>
      <c r="B351" s="29"/>
      <c r="C351" s="29"/>
      <c r="D351" s="29"/>
      <c r="E351" s="29"/>
      <c r="F351" s="29"/>
      <c r="G351" s="29"/>
      <c r="H351" s="29"/>
      <c r="I351" s="29"/>
      <c r="J351" s="29"/>
      <c r="K351" s="29"/>
      <c r="L351" s="29"/>
      <c r="M351" s="29"/>
      <c r="N351" s="29"/>
    </row>
    <row r="352">
      <c r="A352" s="11"/>
      <c r="B352" s="29"/>
      <c r="C352" s="29"/>
      <c r="D352" s="29"/>
      <c r="E352" s="29"/>
      <c r="F352" s="29"/>
      <c r="G352" s="29"/>
      <c r="H352" s="29"/>
      <c r="I352" s="29"/>
      <c r="J352" s="29"/>
      <c r="K352" s="29"/>
      <c r="L352" s="29"/>
      <c r="M352" s="29"/>
      <c r="N352" s="29"/>
    </row>
    <row r="353">
      <c r="A353" s="11"/>
      <c r="B353" s="29"/>
      <c r="C353" s="29"/>
      <c r="D353" s="29"/>
      <c r="E353" s="29"/>
      <c r="F353" s="29"/>
      <c r="G353" s="29"/>
      <c r="H353" s="29"/>
      <c r="I353" s="29"/>
      <c r="J353" s="29"/>
      <c r="K353" s="29"/>
      <c r="L353" s="29"/>
      <c r="M353" s="29"/>
      <c r="N353" s="29"/>
    </row>
    <row r="354">
      <c r="A354" s="11"/>
      <c r="B354" s="29"/>
      <c r="C354" s="29"/>
      <c r="D354" s="29"/>
      <c r="E354" s="29"/>
      <c r="F354" s="29"/>
      <c r="G354" s="29"/>
      <c r="H354" s="29"/>
      <c r="I354" s="29"/>
      <c r="J354" s="29"/>
      <c r="K354" s="29"/>
      <c r="L354" s="29"/>
      <c r="M354" s="29"/>
      <c r="N354" s="29"/>
    </row>
    <row r="355">
      <c r="A355" s="11"/>
      <c r="B355" s="29"/>
      <c r="C355" s="29"/>
      <c r="D355" s="29"/>
      <c r="E355" s="29"/>
      <c r="F355" s="29"/>
      <c r="G355" s="29"/>
      <c r="H355" s="29"/>
      <c r="I355" s="29"/>
      <c r="J355" s="29"/>
      <c r="K355" s="29"/>
      <c r="L355" s="29"/>
      <c r="M355" s="29"/>
      <c r="N355" s="29"/>
    </row>
    <row r="356">
      <c r="A356" s="11"/>
      <c r="B356" s="29"/>
      <c r="C356" s="29"/>
      <c r="D356" s="29"/>
      <c r="E356" s="29"/>
      <c r="F356" s="29"/>
      <c r="G356" s="29"/>
      <c r="H356" s="29"/>
      <c r="I356" s="29"/>
      <c r="J356" s="29"/>
      <c r="K356" s="29"/>
      <c r="L356" s="29"/>
      <c r="M356" s="29"/>
      <c r="N356" s="29"/>
    </row>
    <row r="357">
      <c r="A357" s="11"/>
      <c r="B357" s="29"/>
      <c r="C357" s="29"/>
      <c r="D357" s="29"/>
      <c r="E357" s="29"/>
      <c r="F357" s="29"/>
      <c r="G357" s="29"/>
      <c r="H357" s="29"/>
      <c r="I357" s="29"/>
      <c r="J357" s="29"/>
      <c r="K357" s="29"/>
      <c r="L357" s="29"/>
      <c r="M357" s="29"/>
      <c r="N357" s="29"/>
    </row>
    <row r="358">
      <c r="A358" s="11"/>
      <c r="B358" s="29"/>
      <c r="C358" s="29"/>
      <c r="D358" s="29"/>
      <c r="E358" s="29"/>
      <c r="F358" s="29"/>
      <c r="G358" s="29"/>
      <c r="H358" s="29"/>
      <c r="I358" s="29"/>
      <c r="J358" s="29"/>
      <c r="K358" s="29"/>
      <c r="L358" s="29"/>
      <c r="M358" s="29"/>
      <c r="N358" s="29"/>
    </row>
    <row r="359">
      <c r="A359" s="11"/>
      <c r="B359" s="29"/>
      <c r="C359" s="29"/>
      <c r="D359" s="29"/>
      <c r="E359" s="29"/>
      <c r="F359" s="29"/>
      <c r="G359" s="29"/>
      <c r="H359" s="29"/>
      <c r="I359" s="29"/>
      <c r="J359" s="29"/>
      <c r="K359" s="29"/>
      <c r="L359" s="29"/>
      <c r="M359" s="29"/>
      <c r="N359" s="29"/>
    </row>
    <row r="360">
      <c r="A360" s="11"/>
      <c r="B360" s="29"/>
      <c r="C360" s="29"/>
      <c r="D360" s="29"/>
      <c r="E360" s="29"/>
      <c r="F360" s="29"/>
      <c r="G360" s="29"/>
      <c r="H360" s="29"/>
      <c r="I360" s="29"/>
      <c r="J360" s="29"/>
      <c r="K360" s="29"/>
      <c r="L360" s="29"/>
      <c r="M360" s="29"/>
      <c r="N360" s="29"/>
    </row>
    <row r="361">
      <c r="A361" s="11"/>
      <c r="B361" s="29"/>
      <c r="C361" s="29"/>
      <c r="D361" s="29"/>
      <c r="E361" s="29"/>
      <c r="F361" s="29"/>
      <c r="G361" s="29"/>
      <c r="H361" s="29"/>
      <c r="I361" s="29"/>
      <c r="J361" s="29"/>
      <c r="K361" s="29"/>
      <c r="L361" s="29"/>
      <c r="M361" s="29"/>
      <c r="N361" s="29"/>
    </row>
    <row r="362">
      <c r="A362" s="11"/>
      <c r="B362" s="29"/>
      <c r="C362" s="29"/>
      <c r="D362" s="29"/>
      <c r="E362" s="29"/>
      <c r="F362" s="29"/>
      <c r="G362" s="29"/>
      <c r="H362" s="29"/>
      <c r="I362" s="29"/>
      <c r="J362" s="29"/>
      <c r="K362" s="29"/>
      <c r="L362" s="29"/>
      <c r="M362" s="29"/>
      <c r="N362" s="29"/>
    </row>
    <row r="363">
      <c r="A363" s="11"/>
      <c r="B363" s="29"/>
      <c r="C363" s="29"/>
      <c r="D363" s="29"/>
      <c r="E363" s="29"/>
      <c r="F363" s="29"/>
      <c r="G363" s="29"/>
      <c r="H363" s="29"/>
      <c r="I363" s="29"/>
      <c r="J363" s="29"/>
      <c r="K363" s="29"/>
      <c r="L363" s="29"/>
      <c r="M363" s="29"/>
      <c r="N363" s="29"/>
    </row>
    <row r="364">
      <c r="A364" s="11"/>
      <c r="B364" s="29"/>
      <c r="C364" s="29"/>
      <c r="D364" s="29"/>
      <c r="E364" s="29"/>
      <c r="F364" s="29"/>
      <c r="G364" s="29"/>
      <c r="H364" s="29"/>
      <c r="I364" s="29"/>
      <c r="J364" s="29"/>
      <c r="K364" s="29"/>
      <c r="L364" s="29"/>
      <c r="M364" s="29"/>
      <c r="N364" s="29"/>
    </row>
    <row r="365">
      <c r="A365" s="11"/>
      <c r="B365" s="29"/>
      <c r="C365" s="29"/>
      <c r="D365" s="29"/>
      <c r="E365" s="29"/>
      <c r="F365" s="29"/>
      <c r="G365" s="29"/>
      <c r="H365" s="29"/>
      <c r="I365" s="29"/>
      <c r="J365" s="29"/>
      <c r="K365" s="29"/>
      <c r="L365" s="29"/>
      <c r="M365" s="29"/>
      <c r="N365" s="29"/>
    </row>
    <row r="366">
      <c r="A366" s="11"/>
      <c r="B366" s="29"/>
      <c r="C366" s="29"/>
      <c r="D366" s="29"/>
      <c r="E366" s="29"/>
      <c r="F366" s="29"/>
      <c r="G366" s="29"/>
      <c r="H366" s="29"/>
      <c r="I366" s="29"/>
      <c r="J366" s="29"/>
      <c r="K366" s="29"/>
      <c r="L366" s="29"/>
      <c r="M366" s="29"/>
      <c r="N366" s="29"/>
    </row>
    <row r="367">
      <c r="A367" s="11"/>
      <c r="B367" s="29"/>
      <c r="C367" s="29"/>
      <c r="D367" s="29"/>
      <c r="E367" s="29"/>
      <c r="F367" s="29"/>
      <c r="G367" s="29"/>
      <c r="H367" s="29"/>
      <c r="I367" s="29"/>
      <c r="J367" s="29"/>
      <c r="K367" s="29"/>
      <c r="L367" s="29"/>
      <c r="M367" s="29"/>
      <c r="N367" s="29"/>
    </row>
    <row r="368">
      <c r="A368" s="11"/>
      <c r="B368" s="29"/>
      <c r="C368" s="29"/>
      <c r="D368" s="29"/>
      <c r="E368" s="29"/>
      <c r="F368" s="29"/>
      <c r="G368" s="29"/>
      <c r="H368" s="29"/>
      <c r="I368" s="29"/>
      <c r="J368" s="29"/>
      <c r="K368" s="29"/>
      <c r="L368" s="29"/>
      <c r="M368" s="29"/>
      <c r="N368" s="29"/>
    </row>
    <row r="369">
      <c r="A369" s="11"/>
      <c r="B369" s="29"/>
      <c r="C369" s="29"/>
      <c r="D369" s="29"/>
      <c r="E369" s="29"/>
      <c r="F369" s="29"/>
      <c r="G369" s="29"/>
      <c r="H369" s="29"/>
      <c r="I369" s="29"/>
      <c r="J369" s="29"/>
      <c r="K369" s="29"/>
      <c r="L369" s="29"/>
      <c r="M369" s="29"/>
      <c r="N369" s="29"/>
    </row>
    <row r="370">
      <c r="A370" s="11"/>
      <c r="B370" s="29"/>
      <c r="C370" s="29"/>
      <c r="D370" s="29"/>
      <c r="E370" s="29"/>
      <c r="F370" s="29"/>
      <c r="G370" s="29"/>
      <c r="H370" s="29"/>
      <c r="I370" s="29"/>
      <c r="J370" s="29"/>
      <c r="K370" s="29"/>
      <c r="L370" s="29"/>
      <c r="M370" s="29"/>
      <c r="N370" s="29"/>
    </row>
    <row r="371">
      <c r="A371" s="11"/>
      <c r="B371" s="29"/>
      <c r="C371" s="29"/>
      <c r="D371" s="29"/>
      <c r="E371" s="29"/>
      <c r="F371" s="29"/>
      <c r="G371" s="29"/>
      <c r="H371" s="29"/>
      <c r="I371" s="29"/>
      <c r="J371" s="29"/>
      <c r="K371" s="29"/>
      <c r="L371" s="29"/>
      <c r="M371" s="29"/>
      <c r="N371" s="29"/>
    </row>
    <row r="372">
      <c r="A372" s="11"/>
      <c r="B372" s="29"/>
      <c r="C372" s="29"/>
      <c r="D372" s="29"/>
      <c r="E372" s="29"/>
      <c r="F372" s="29"/>
      <c r="G372" s="29"/>
      <c r="H372" s="29"/>
      <c r="I372" s="29"/>
      <c r="J372" s="29"/>
      <c r="K372" s="29"/>
      <c r="L372" s="29"/>
      <c r="M372" s="29"/>
      <c r="N372" s="29"/>
    </row>
    <row r="373">
      <c r="A373" s="11"/>
      <c r="B373" s="29"/>
      <c r="C373" s="29"/>
      <c r="D373" s="29"/>
      <c r="E373" s="29"/>
      <c r="F373" s="29"/>
      <c r="G373" s="29"/>
      <c r="H373" s="29"/>
      <c r="I373" s="29"/>
      <c r="J373" s="29"/>
      <c r="K373" s="29"/>
      <c r="L373" s="29"/>
      <c r="M373" s="29"/>
      <c r="N373" s="29"/>
    </row>
    <row r="374">
      <c r="A374" s="11"/>
      <c r="B374" s="29"/>
      <c r="C374" s="29"/>
      <c r="D374" s="29"/>
      <c r="E374" s="29"/>
      <c r="F374" s="29"/>
      <c r="G374" s="29"/>
      <c r="H374" s="29"/>
      <c r="I374" s="29"/>
      <c r="J374" s="29"/>
      <c r="K374" s="29"/>
      <c r="L374" s="29"/>
      <c r="M374" s="29"/>
      <c r="N374" s="29"/>
    </row>
    <row r="375">
      <c r="A375" s="11"/>
      <c r="B375" s="29"/>
      <c r="C375" s="29"/>
      <c r="D375" s="29"/>
      <c r="E375" s="29"/>
      <c r="F375" s="29"/>
      <c r="G375" s="29"/>
      <c r="H375" s="29"/>
      <c r="I375" s="29"/>
      <c r="J375" s="29"/>
      <c r="K375" s="29"/>
      <c r="L375" s="29"/>
      <c r="M375" s="29"/>
      <c r="N375" s="29"/>
    </row>
    <row r="376">
      <c r="A376" s="11"/>
      <c r="B376" s="29"/>
      <c r="C376" s="29"/>
      <c r="D376" s="29"/>
      <c r="E376" s="29"/>
      <c r="F376" s="29"/>
      <c r="G376" s="29"/>
      <c r="H376" s="29"/>
      <c r="I376" s="29"/>
      <c r="J376" s="29"/>
      <c r="K376" s="29"/>
      <c r="L376" s="29"/>
      <c r="M376" s="29"/>
      <c r="N376" s="29"/>
    </row>
    <row r="377">
      <c r="A377" s="11"/>
      <c r="B377" s="29"/>
      <c r="C377" s="29"/>
      <c r="D377" s="29"/>
      <c r="E377" s="29"/>
      <c r="F377" s="29"/>
      <c r="G377" s="29"/>
      <c r="H377" s="29"/>
      <c r="I377" s="29"/>
      <c r="J377" s="29"/>
      <c r="K377" s="29"/>
      <c r="L377" s="29"/>
      <c r="M377" s="29"/>
      <c r="N377" s="29"/>
    </row>
    <row r="378">
      <c r="A378" s="11"/>
      <c r="B378" s="29"/>
      <c r="C378" s="29"/>
      <c r="D378" s="29"/>
      <c r="E378" s="29"/>
      <c r="F378" s="29"/>
      <c r="G378" s="29"/>
      <c r="H378" s="29"/>
      <c r="I378" s="29"/>
      <c r="J378" s="29"/>
      <c r="K378" s="29"/>
      <c r="L378" s="29"/>
      <c r="M378" s="29"/>
      <c r="N378" s="29"/>
    </row>
    <row r="379">
      <c r="A379" s="11"/>
      <c r="B379" s="29"/>
      <c r="C379" s="29"/>
      <c r="D379" s="29"/>
      <c r="E379" s="29"/>
      <c r="F379" s="29"/>
      <c r="G379" s="29"/>
      <c r="H379" s="29"/>
      <c r="I379" s="29"/>
      <c r="J379" s="29"/>
      <c r="K379" s="29"/>
      <c r="L379" s="29"/>
      <c r="M379" s="29"/>
      <c r="N379" s="29"/>
    </row>
    <row r="380">
      <c r="A380" s="11"/>
      <c r="B380" s="29"/>
      <c r="C380" s="29"/>
      <c r="D380" s="29"/>
      <c r="E380" s="29"/>
      <c r="F380" s="29"/>
      <c r="G380" s="29"/>
      <c r="H380" s="29"/>
      <c r="I380" s="29"/>
      <c r="J380" s="29"/>
      <c r="K380" s="29"/>
      <c r="L380" s="29"/>
      <c r="M380" s="29"/>
      <c r="N380" s="29"/>
    </row>
    <row r="381">
      <c r="A381" s="11"/>
      <c r="B381" s="29"/>
      <c r="C381" s="29"/>
      <c r="D381" s="29"/>
      <c r="E381" s="29"/>
      <c r="F381" s="29"/>
      <c r="G381" s="29"/>
      <c r="H381" s="29"/>
      <c r="I381" s="29"/>
      <c r="J381" s="29"/>
      <c r="K381" s="29"/>
      <c r="L381" s="29"/>
      <c r="M381" s="29"/>
      <c r="N381" s="29"/>
    </row>
    <row r="382">
      <c r="A382" s="11"/>
      <c r="B382" s="29"/>
      <c r="C382" s="29"/>
      <c r="D382" s="29"/>
      <c r="E382" s="29"/>
      <c r="F382" s="29"/>
      <c r="G382" s="29"/>
      <c r="H382" s="29"/>
      <c r="I382" s="29"/>
      <c r="J382" s="29"/>
      <c r="K382" s="29"/>
      <c r="L382" s="29"/>
      <c r="M382" s="29"/>
      <c r="N382" s="29"/>
    </row>
    <row r="383">
      <c r="A383" s="11"/>
      <c r="B383" s="29"/>
      <c r="C383" s="29"/>
      <c r="D383" s="29"/>
      <c r="E383" s="29"/>
      <c r="F383" s="29"/>
      <c r="G383" s="29"/>
      <c r="H383" s="29"/>
      <c r="I383" s="29"/>
      <c r="J383" s="29"/>
      <c r="K383" s="29"/>
      <c r="L383" s="29"/>
      <c r="M383" s="29"/>
      <c r="N383" s="29"/>
    </row>
    <row r="384">
      <c r="A384" s="11"/>
      <c r="B384" s="29"/>
      <c r="C384" s="29"/>
      <c r="D384" s="29"/>
      <c r="E384" s="29"/>
      <c r="F384" s="29"/>
      <c r="G384" s="29"/>
      <c r="H384" s="29"/>
      <c r="I384" s="29"/>
      <c r="J384" s="29"/>
      <c r="K384" s="29"/>
      <c r="L384" s="29"/>
      <c r="M384" s="29"/>
      <c r="N384" s="29"/>
    </row>
    <row r="385">
      <c r="A385" s="11"/>
      <c r="B385" s="29"/>
      <c r="C385" s="29"/>
      <c r="D385" s="29"/>
      <c r="E385" s="29"/>
      <c r="F385" s="29"/>
      <c r="G385" s="29"/>
      <c r="H385" s="29"/>
      <c r="I385" s="29"/>
      <c r="J385" s="29"/>
      <c r="K385" s="29"/>
      <c r="L385" s="29"/>
      <c r="M385" s="29"/>
      <c r="N385" s="29"/>
    </row>
    <row r="386">
      <c r="A386" s="11"/>
      <c r="B386" s="29"/>
      <c r="C386" s="29"/>
      <c r="D386" s="29"/>
      <c r="E386" s="29"/>
      <c r="F386" s="29"/>
      <c r="G386" s="29"/>
      <c r="H386" s="29"/>
      <c r="I386" s="29"/>
      <c r="J386" s="29"/>
      <c r="K386" s="29"/>
      <c r="L386" s="29"/>
      <c r="M386" s="29"/>
      <c r="N386" s="29"/>
    </row>
    <row r="387">
      <c r="A387" s="11"/>
      <c r="B387" s="29"/>
      <c r="C387" s="29"/>
      <c r="D387" s="29"/>
      <c r="E387" s="29"/>
      <c r="F387" s="29"/>
      <c r="G387" s="29"/>
      <c r="H387" s="29"/>
      <c r="I387" s="29"/>
      <c r="J387" s="29"/>
      <c r="K387" s="29"/>
      <c r="L387" s="29"/>
      <c r="M387" s="29"/>
      <c r="N387" s="29"/>
    </row>
    <row r="388">
      <c r="A388" s="11"/>
      <c r="B388" s="29"/>
      <c r="C388" s="29"/>
      <c r="D388" s="29"/>
      <c r="E388" s="29"/>
      <c r="F388" s="29"/>
      <c r="G388" s="29"/>
      <c r="H388" s="29"/>
      <c r="I388" s="29"/>
      <c r="J388" s="29"/>
      <c r="K388" s="29"/>
      <c r="L388" s="29"/>
      <c r="M388" s="29"/>
      <c r="N388" s="29"/>
    </row>
    <row r="389">
      <c r="A389" s="11"/>
      <c r="B389" s="29"/>
      <c r="C389" s="29"/>
      <c r="D389" s="29"/>
      <c r="E389" s="29"/>
      <c r="F389" s="29"/>
      <c r="G389" s="29"/>
      <c r="H389" s="29"/>
      <c r="I389" s="29"/>
      <c r="J389" s="29"/>
      <c r="K389" s="29"/>
      <c r="L389" s="29"/>
      <c r="M389" s="29"/>
      <c r="N389" s="29"/>
    </row>
    <row r="390">
      <c r="A390" s="11"/>
      <c r="B390" s="29"/>
      <c r="C390" s="29"/>
      <c r="D390" s="29"/>
      <c r="E390" s="29"/>
      <c r="F390" s="29"/>
      <c r="G390" s="29"/>
      <c r="H390" s="29"/>
      <c r="I390" s="29"/>
      <c r="J390" s="29"/>
      <c r="K390" s="29"/>
      <c r="L390" s="29"/>
      <c r="M390" s="29"/>
      <c r="N390" s="29"/>
    </row>
    <row r="391">
      <c r="A391" s="11"/>
      <c r="B391" s="29"/>
      <c r="C391" s="29"/>
      <c r="D391" s="29"/>
      <c r="E391" s="29"/>
      <c r="F391" s="29"/>
      <c r="G391" s="29"/>
      <c r="H391" s="29"/>
      <c r="I391" s="29"/>
      <c r="J391" s="29"/>
      <c r="K391" s="29"/>
      <c r="L391" s="29"/>
      <c r="M391" s="29"/>
      <c r="N391" s="29"/>
    </row>
    <row r="392">
      <c r="A392" s="11"/>
      <c r="B392" s="29"/>
      <c r="C392" s="29"/>
      <c r="D392" s="29"/>
      <c r="E392" s="29"/>
      <c r="F392" s="29"/>
      <c r="G392" s="29"/>
      <c r="H392" s="29"/>
      <c r="I392" s="29"/>
      <c r="J392" s="29"/>
      <c r="K392" s="29"/>
      <c r="L392" s="29"/>
      <c r="M392" s="29"/>
      <c r="N392" s="29"/>
    </row>
    <row r="393">
      <c r="A393" s="11"/>
      <c r="B393" s="29"/>
      <c r="C393" s="29"/>
      <c r="D393" s="29"/>
      <c r="E393" s="29"/>
      <c r="F393" s="29"/>
      <c r="G393" s="29"/>
      <c r="H393" s="29"/>
      <c r="I393" s="29"/>
      <c r="J393" s="29"/>
      <c r="K393" s="29"/>
      <c r="L393" s="29"/>
      <c r="M393" s="29"/>
      <c r="N393" s="29"/>
    </row>
    <row r="394">
      <c r="A394" s="11"/>
      <c r="B394" s="29"/>
      <c r="C394" s="29"/>
      <c r="D394" s="29"/>
      <c r="E394" s="29"/>
      <c r="F394" s="29"/>
      <c r="G394" s="29"/>
      <c r="H394" s="29"/>
      <c r="I394" s="29"/>
      <c r="J394" s="29"/>
      <c r="K394" s="29"/>
      <c r="L394" s="29"/>
      <c r="M394" s="29"/>
      <c r="N394" s="29"/>
    </row>
    <row r="395">
      <c r="A395" s="11"/>
      <c r="B395" s="29"/>
      <c r="C395" s="29"/>
      <c r="D395" s="29"/>
      <c r="E395" s="29"/>
      <c r="F395" s="29"/>
      <c r="G395" s="29"/>
      <c r="H395" s="29"/>
      <c r="I395" s="29"/>
      <c r="J395" s="29"/>
      <c r="K395" s="29"/>
      <c r="L395" s="29"/>
      <c r="M395" s="29"/>
      <c r="N395" s="29"/>
    </row>
    <row r="396">
      <c r="A396" s="11"/>
      <c r="B396" s="29"/>
      <c r="C396" s="29"/>
      <c r="D396" s="29"/>
      <c r="E396" s="29"/>
      <c r="F396" s="29"/>
      <c r="G396" s="29"/>
      <c r="H396" s="29"/>
      <c r="I396" s="29"/>
      <c r="J396" s="29"/>
      <c r="K396" s="29"/>
      <c r="L396" s="29"/>
      <c r="M396" s="29"/>
      <c r="N396" s="29"/>
    </row>
    <row r="397">
      <c r="A397" s="11"/>
      <c r="B397" s="29"/>
      <c r="C397" s="29"/>
      <c r="D397" s="29"/>
      <c r="E397" s="29"/>
      <c r="F397" s="29"/>
      <c r="G397" s="29"/>
      <c r="H397" s="29"/>
      <c r="I397" s="29"/>
      <c r="J397" s="29"/>
      <c r="K397" s="29"/>
      <c r="L397" s="29"/>
      <c r="M397" s="29"/>
      <c r="N397" s="29"/>
    </row>
    <row r="398">
      <c r="A398" s="11"/>
      <c r="B398" s="29"/>
      <c r="C398" s="29"/>
      <c r="D398" s="29"/>
      <c r="E398" s="29"/>
      <c r="F398" s="29"/>
      <c r="G398" s="29"/>
      <c r="H398" s="29"/>
      <c r="I398" s="29"/>
      <c r="J398" s="29"/>
      <c r="K398" s="29"/>
      <c r="L398" s="29"/>
      <c r="M398" s="29"/>
      <c r="N398" s="29"/>
    </row>
    <row r="399">
      <c r="A399" s="11"/>
      <c r="B399" s="29"/>
      <c r="C399" s="29"/>
      <c r="D399" s="29"/>
      <c r="E399" s="29"/>
      <c r="F399" s="29"/>
      <c r="G399" s="29"/>
      <c r="H399" s="29"/>
      <c r="I399" s="29"/>
      <c r="J399" s="29"/>
      <c r="K399" s="29"/>
      <c r="L399" s="29"/>
      <c r="M399" s="29"/>
      <c r="N399" s="29"/>
    </row>
    <row r="400">
      <c r="A400" s="11"/>
      <c r="B400" s="29"/>
      <c r="C400" s="29"/>
      <c r="D400" s="29"/>
      <c r="E400" s="29"/>
      <c r="F400" s="29"/>
      <c r="G400" s="29"/>
      <c r="H400" s="29"/>
      <c r="I400" s="29"/>
      <c r="J400" s="29"/>
      <c r="K400" s="29"/>
      <c r="L400" s="29"/>
      <c r="M400" s="29"/>
      <c r="N400" s="29"/>
    </row>
    <row r="401">
      <c r="A401" s="11"/>
      <c r="B401" s="29"/>
      <c r="C401" s="29"/>
      <c r="D401" s="29"/>
      <c r="E401" s="29"/>
      <c r="F401" s="29"/>
      <c r="G401" s="29"/>
      <c r="H401" s="29"/>
      <c r="I401" s="29"/>
      <c r="J401" s="29"/>
      <c r="K401" s="29"/>
      <c r="L401" s="29"/>
      <c r="M401" s="29"/>
      <c r="N401" s="29"/>
    </row>
    <row r="402">
      <c r="A402" s="11"/>
      <c r="B402" s="29"/>
      <c r="C402" s="29"/>
      <c r="D402" s="29"/>
      <c r="E402" s="29"/>
      <c r="F402" s="29"/>
      <c r="G402" s="29"/>
      <c r="H402" s="29"/>
      <c r="I402" s="29"/>
      <c r="J402" s="29"/>
      <c r="K402" s="29"/>
      <c r="L402" s="29"/>
      <c r="M402" s="29"/>
      <c r="N402" s="29"/>
    </row>
    <row r="403">
      <c r="A403" s="11"/>
      <c r="B403" s="29"/>
      <c r="C403" s="29"/>
      <c r="D403" s="29"/>
      <c r="E403" s="29"/>
      <c r="F403" s="29"/>
      <c r="G403" s="29"/>
      <c r="H403" s="29"/>
      <c r="I403" s="29"/>
      <c r="J403" s="29"/>
      <c r="K403" s="29"/>
      <c r="L403" s="29"/>
      <c r="M403" s="29"/>
      <c r="N403" s="29"/>
    </row>
    <row r="404">
      <c r="A404" s="11"/>
      <c r="B404" s="29"/>
      <c r="C404" s="29"/>
      <c r="D404" s="29"/>
      <c r="E404" s="29"/>
      <c r="F404" s="29"/>
      <c r="G404" s="29"/>
      <c r="H404" s="29"/>
      <c r="I404" s="29"/>
      <c r="J404" s="29"/>
      <c r="K404" s="29"/>
      <c r="L404" s="29"/>
      <c r="M404" s="29"/>
      <c r="N404" s="29"/>
    </row>
    <row r="405">
      <c r="A405" s="11"/>
      <c r="B405" s="29"/>
      <c r="C405" s="29"/>
      <c r="D405" s="29"/>
      <c r="E405" s="29"/>
      <c r="F405" s="29"/>
      <c r="G405" s="29"/>
      <c r="H405" s="29"/>
      <c r="I405" s="29"/>
      <c r="J405" s="29"/>
      <c r="K405" s="29"/>
      <c r="L405" s="29"/>
      <c r="M405" s="29"/>
      <c r="N405" s="29"/>
    </row>
    <row r="406">
      <c r="A406" s="11"/>
      <c r="B406" s="29"/>
      <c r="C406" s="29"/>
      <c r="D406" s="29"/>
      <c r="E406" s="29"/>
      <c r="F406" s="29"/>
      <c r="G406" s="29"/>
      <c r="H406" s="29"/>
      <c r="I406" s="29"/>
      <c r="J406" s="29"/>
      <c r="K406" s="29"/>
      <c r="L406" s="29"/>
      <c r="M406" s="29"/>
      <c r="N406" s="29"/>
    </row>
    <row r="407">
      <c r="A407" s="11"/>
      <c r="B407" s="29"/>
      <c r="C407" s="29"/>
      <c r="D407" s="29"/>
      <c r="E407" s="29"/>
      <c r="F407" s="29"/>
      <c r="G407" s="29"/>
      <c r="H407" s="29"/>
      <c r="I407" s="29"/>
      <c r="J407" s="29"/>
      <c r="K407" s="29"/>
      <c r="L407" s="29"/>
      <c r="M407" s="29"/>
      <c r="N407" s="29"/>
    </row>
    <row r="408">
      <c r="A408" s="11"/>
      <c r="B408" s="29"/>
      <c r="C408" s="29"/>
      <c r="D408" s="29"/>
      <c r="E408" s="29"/>
      <c r="F408" s="29"/>
      <c r="G408" s="29"/>
      <c r="H408" s="29"/>
      <c r="I408" s="29"/>
      <c r="J408" s="29"/>
      <c r="K408" s="29"/>
      <c r="L408" s="29"/>
      <c r="M408" s="29"/>
      <c r="N408" s="29"/>
    </row>
    <row r="409">
      <c r="A409" s="11"/>
      <c r="B409" s="29"/>
      <c r="C409" s="29"/>
      <c r="D409" s="29"/>
      <c r="E409" s="29"/>
      <c r="F409" s="29"/>
      <c r="G409" s="29"/>
      <c r="H409" s="29"/>
      <c r="I409" s="29"/>
      <c r="J409" s="29"/>
      <c r="K409" s="29"/>
      <c r="L409" s="29"/>
      <c r="M409" s="29"/>
      <c r="N409" s="29"/>
    </row>
    <row r="410">
      <c r="A410" s="11"/>
      <c r="B410" s="29"/>
      <c r="C410" s="29"/>
      <c r="D410" s="29"/>
      <c r="E410" s="29"/>
      <c r="F410" s="29"/>
      <c r="G410" s="29"/>
      <c r="H410" s="29"/>
      <c r="I410" s="29"/>
      <c r="J410" s="29"/>
      <c r="K410" s="29"/>
      <c r="L410" s="29"/>
      <c r="M410" s="29"/>
      <c r="N410" s="29"/>
    </row>
    <row r="411">
      <c r="A411" s="11"/>
      <c r="B411" s="29"/>
      <c r="C411" s="29"/>
      <c r="D411" s="29"/>
      <c r="E411" s="29"/>
      <c r="F411" s="29"/>
      <c r="G411" s="29"/>
      <c r="H411" s="29"/>
      <c r="I411" s="29"/>
      <c r="J411" s="29"/>
      <c r="K411" s="29"/>
      <c r="L411" s="29"/>
      <c r="M411" s="29"/>
      <c r="N411" s="29"/>
    </row>
    <row r="412">
      <c r="A412" s="11"/>
      <c r="B412" s="29"/>
      <c r="C412" s="29"/>
      <c r="D412" s="29"/>
      <c r="E412" s="29"/>
      <c r="F412" s="29"/>
      <c r="G412" s="29"/>
      <c r="H412" s="29"/>
      <c r="I412" s="29"/>
      <c r="J412" s="29"/>
      <c r="K412" s="29"/>
      <c r="L412" s="29"/>
      <c r="M412" s="29"/>
      <c r="N412" s="29"/>
    </row>
    <row r="413">
      <c r="A413" s="11"/>
      <c r="B413" s="29"/>
      <c r="C413" s="29"/>
      <c r="D413" s="29"/>
      <c r="E413" s="29"/>
      <c r="F413" s="29"/>
      <c r="G413" s="29"/>
      <c r="H413" s="29"/>
      <c r="I413" s="29"/>
      <c r="J413" s="29"/>
      <c r="K413" s="29"/>
      <c r="L413" s="29"/>
      <c r="M413" s="29"/>
      <c r="N413" s="29"/>
    </row>
    <row r="414">
      <c r="A414" s="11"/>
      <c r="B414" s="29"/>
      <c r="C414" s="29"/>
      <c r="D414" s="29"/>
      <c r="E414" s="29"/>
      <c r="F414" s="29"/>
      <c r="G414" s="29"/>
      <c r="H414" s="29"/>
      <c r="I414" s="29"/>
      <c r="J414" s="29"/>
      <c r="K414" s="29"/>
      <c r="L414" s="29"/>
      <c r="M414" s="29"/>
      <c r="N414" s="29"/>
    </row>
    <row r="415">
      <c r="A415" s="11"/>
      <c r="B415" s="29"/>
      <c r="C415" s="29"/>
      <c r="D415" s="29"/>
      <c r="E415" s="29"/>
      <c r="F415" s="29"/>
      <c r="G415" s="29"/>
      <c r="H415" s="29"/>
      <c r="I415" s="29"/>
      <c r="J415" s="29"/>
      <c r="K415" s="29"/>
      <c r="L415" s="29"/>
      <c r="M415" s="29"/>
      <c r="N415" s="29"/>
    </row>
    <row r="416">
      <c r="A416" s="11"/>
      <c r="B416" s="29"/>
      <c r="C416" s="29"/>
      <c r="D416" s="29"/>
      <c r="E416" s="29"/>
      <c r="F416" s="29"/>
      <c r="G416" s="29"/>
      <c r="H416" s="29"/>
      <c r="I416" s="29"/>
      <c r="J416" s="29"/>
      <c r="K416" s="29"/>
      <c r="L416" s="29"/>
      <c r="M416" s="29"/>
      <c r="N416" s="29"/>
    </row>
    <row r="417">
      <c r="A417" s="11"/>
      <c r="B417" s="29"/>
      <c r="C417" s="29"/>
      <c r="D417" s="29"/>
      <c r="E417" s="29"/>
      <c r="F417" s="29"/>
      <c r="G417" s="29"/>
      <c r="H417" s="29"/>
      <c r="I417" s="29"/>
      <c r="J417" s="29"/>
      <c r="K417" s="29"/>
      <c r="L417" s="29"/>
      <c r="M417" s="29"/>
      <c r="N417" s="29"/>
    </row>
    <row r="418">
      <c r="A418" s="11"/>
      <c r="B418" s="29"/>
      <c r="C418" s="29"/>
      <c r="D418" s="29"/>
      <c r="E418" s="29"/>
      <c r="F418" s="29"/>
      <c r="G418" s="29"/>
      <c r="H418" s="29"/>
      <c r="I418" s="29"/>
      <c r="J418" s="29"/>
      <c r="K418" s="29"/>
      <c r="L418" s="29"/>
      <c r="M418" s="29"/>
      <c r="N418" s="29"/>
    </row>
    <row r="419">
      <c r="A419" s="11"/>
      <c r="B419" s="29"/>
      <c r="C419" s="29"/>
      <c r="D419" s="29"/>
      <c r="E419" s="29"/>
      <c r="F419" s="29"/>
      <c r="G419" s="29"/>
      <c r="H419" s="29"/>
      <c r="I419" s="29"/>
      <c r="J419" s="29"/>
      <c r="K419" s="29"/>
      <c r="L419" s="29"/>
      <c r="M419" s="29"/>
      <c r="N419" s="29"/>
    </row>
    <row r="420">
      <c r="A420" s="11"/>
      <c r="B420" s="29"/>
      <c r="C420" s="29"/>
      <c r="D420" s="29"/>
      <c r="E420" s="29"/>
      <c r="F420" s="29"/>
      <c r="G420" s="29"/>
      <c r="H420" s="29"/>
      <c r="I420" s="29"/>
      <c r="J420" s="29"/>
      <c r="K420" s="29"/>
      <c r="L420" s="29"/>
      <c r="M420" s="29"/>
      <c r="N420" s="29"/>
    </row>
    <row r="421">
      <c r="A421" s="11"/>
      <c r="B421" s="29"/>
      <c r="C421" s="29"/>
      <c r="D421" s="29"/>
      <c r="E421" s="29"/>
      <c r="F421" s="29"/>
      <c r="G421" s="29"/>
      <c r="H421" s="29"/>
      <c r="I421" s="29"/>
      <c r="J421" s="29"/>
      <c r="K421" s="29"/>
      <c r="L421" s="29"/>
      <c r="M421" s="29"/>
      <c r="N421" s="29"/>
    </row>
    <row r="422">
      <c r="A422" s="11"/>
      <c r="B422" s="29"/>
      <c r="C422" s="29"/>
      <c r="D422" s="29"/>
      <c r="E422" s="29"/>
      <c r="F422" s="29"/>
      <c r="G422" s="29"/>
      <c r="H422" s="29"/>
      <c r="I422" s="29"/>
      <c r="J422" s="29"/>
      <c r="K422" s="29"/>
      <c r="L422" s="29"/>
      <c r="M422" s="29"/>
      <c r="N422" s="29"/>
    </row>
    <row r="423">
      <c r="A423" s="11"/>
      <c r="B423" s="29"/>
      <c r="C423" s="29"/>
      <c r="D423" s="29"/>
      <c r="E423" s="29"/>
      <c r="F423" s="29"/>
      <c r="G423" s="29"/>
      <c r="H423" s="29"/>
      <c r="I423" s="29"/>
      <c r="J423" s="29"/>
      <c r="K423" s="29"/>
      <c r="L423" s="29"/>
      <c r="M423" s="29"/>
      <c r="N423" s="29"/>
    </row>
    <row r="424">
      <c r="A424" s="11"/>
      <c r="B424" s="29"/>
      <c r="C424" s="29"/>
      <c r="D424" s="29"/>
      <c r="E424" s="29"/>
      <c r="F424" s="29"/>
      <c r="G424" s="29"/>
      <c r="H424" s="29"/>
      <c r="I424" s="29"/>
      <c r="J424" s="29"/>
      <c r="K424" s="29"/>
      <c r="L424" s="29"/>
      <c r="M424" s="29"/>
      <c r="N424" s="29"/>
    </row>
    <row r="425">
      <c r="A425" s="11"/>
      <c r="B425" s="29"/>
      <c r="C425" s="29"/>
      <c r="D425" s="29"/>
      <c r="E425" s="29"/>
      <c r="F425" s="29"/>
      <c r="G425" s="29"/>
      <c r="H425" s="29"/>
      <c r="I425" s="29"/>
      <c r="J425" s="29"/>
      <c r="K425" s="29"/>
      <c r="L425" s="29"/>
      <c r="M425" s="29"/>
      <c r="N425" s="29"/>
    </row>
    <row r="426">
      <c r="A426" s="11"/>
      <c r="B426" s="29"/>
      <c r="C426" s="29"/>
      <c r="D426" s="29"/>
      <c r="E426" s="29"/>
      <c r="F426" s="29"/>
      <c r="G426" s="29"/>
      <c r="H426" s="29"/>
      <c r="I426" s="29"/>
      <c r="J426" s="29"/>
      <c r="K426" s="29"/>
      <c r="L426" s="29"/>
      <c r="M426" s="29"/>
      <c r="N426" s="29"/>
    </row>
    <row r="427">
      <c r="A427" s="11"/>
      <c r="B427" s="29"/>
      <c r="C427" s="29"/>
      <c r="D427" s="29"/>
      <c r="E427" s="29"/>
      <c r="F427" s="29"/>
      <c r="G427" s="29"/>
      <c r="H427" s="29"/>
      <c r="I427" s="29"/>
      <c r="J427" s="29"/>
      <c r="K427" s="29"/>
      <c r="L427" s="29"/>
      <c r="M427" s="29"/>
      <c r="N427" s="29"/>
    </row>
    <row r="428">
      <c r="A428" s="11"/>
      <c r="B428" s="29"/>
      <c r="C428" s="29"/>
      <c r="D428" s="29"/>
      <c r="E428" s="29"/>
      <c r="F428" s="29"/>
      <c r="G428" s="29"/>
      <c r="H428" s="29"/>
      <c r="I428" s="29"/>
      <c r="J428" s="29"/>
      <c r="K428" s="29"/>
      <c r="L428" s="29"/>
      <c r="M428" s="29"/>
      <c r="N428" s="29"/>
    </row>
    <row r="429">
      <c r="A429" s="11"/>
      <c r="B429" s="29"/>
      <c r="C429" s="29"/>
      <c r="D429" s="29"/>
      <c r="E429" s="29"/>
      <c r="F429" s="29"/>
      <c r="G429" s="29"/>
      <c r="H429" s="29"/>
      <c r="I429" s="29"/>
      <c r="J429" s="29"/>
      <c r="K429" s="29"/>
      <c r="L429" s="29"/>
      <c r="M429" s="29"/>
      <c r="N429" s="29"/>
    </row>
    <row r="430">
      <c r="A430" s="11"/>
      <c r="B430" s="29"/>
      <c r="C430" s="29"/>
      <c r="D430" s="29"/>
      <c r="E430" s="29"/>
      <c r="F430" s="29"/>
      <c r="G430" s="29"/>
      <c r="H430" s="29"/>
      <c r="I430" s="29"/>
      <c r="J430" s="29"/>
      <c r="K430" s="29"/>
      <c r="L430" s="29"/>
      <c r="M430" s="29"/>
      <c r="N430" s="29"/>
    </row>
    <row r="431">
      <c r="A431" s="11"/>
      <c r="B431" s="29"/>
      <c r="C431" s="29"/>
      <c r="D431" s="29"/>
      <c r="E431" s="29"/>
      <c r="F431" s="29"/>
      <c r="G431" s="29"/>
      <c r="H431" s="29"/>
      <c r="I431" s="29"/>
      <c r="J431" s="29"/>
      <c r="K431" s="29"/>
      <c r="L431" s="29"/>
      <c r="M431" s="29"/>
      <c r="N431" s="29"/>
    </row>
    <row r="432">
      <c r="A432" s="11"/>
      <c r="B432" s="29"/>
      <c r="C432" s="29"/>
      <c r="D432" s="29"/>
      <c r="E432" s="29"/>
      <c r="F432" s="29"/>
      <c r="G432" s="29"/>
      <c r="H432" s="29"/>
      <c r="I432" s="29"/>
      <c r="J432" s="29"/>
      <c r="K432" s="29"/>
      <c r="L432" s="29"/>
      <c r="M432" s="29"/>
      <c r="N432" s="29"/>
    </row>
    <row r="433">
      <c r="A433" s="11"/>
      <c r="B433" s="29"/>
      <c r="C433" s="29"/>
      <c r="D433" s="29"/>
      <c r="E433" s="29"/>
      <c r="F433" s="29"/>
      <c r="G433" s="29"/>
      <c r="H433" s="29"/>
      <c r="I433" s="29"/>
      <c r="J433" s="29"/>
      <c r="K433" s="29"/>
      <c r="L433" s="29"/>
      <c r="M433" s="29"/>
      <c r="N433" s="29"/>
    </row>
    <row r="434">
      <c r="A434" s="11"/>
      <c r="B434" s="29"/>
      <c r="C434" s="29"/>
      <c r="D434" s="29"/>
      <c r="E434" s="29"/>
      <c r="F434" s="29"/>
      <c r="G434" s="29"/>
      <c r="H434" s="29"/>
      <c r="I434" s="29"/>
      <c r="J434" s="29"/>
      <c r="K434" s="29"/>
      <c r="L434" s="29"/>
      <c r="M434" s="29"/>
      <c r="N434" s="29"/>
    </row>
    <row r="435">
      <c r="A435" s="11"/>
      <c r="B435" s="29"/>
      <c r="C435" s="29"/>
      <c r="D435" s="29"/>
      <c r="E435" s="29"/>
      <c r="F435" s="29"/>
      <c r="G435" s="29"/>
      <c r="H435" s="29"/>
      <c r="I435" s="29"/>
      <c r="J435" s="29"/>
      <c r="K435" s="29"/>
      <c r="L435" s="29"/>
      <c r="M435" s="29"/>
      <c r="N435" s="29"/>
    </row>
    <row r="436">
      <c r="A436" s="11"/>
      <c r="B436" s="29"/>
      <c r="C436" s="29"/>
      <c r="D436" s="29"/>
      <c r="E436" s="29"/>
      <c r="F436" s="29"/>
      <c r="G436" s="29"/>
      <c r="H436" s="29"/>
      <c r="I436" s="29"/>
      <c r="J436" s="29"/>
      <c r="K436" s="29"/>
      <c r="L436" s="29"/>
      <c r="M436" s="29"/>
      <c r="N436" s="29"/>
    </row>
    <row r="437">
      <c r="A437" s="11"/>
      <c r="B437" s="29"/>
      <c r="C437" s="29"/>
      <c r="D437" s="29"/>
      <c r="E437" s="29"/>
      <c r="F437" s="29"/>
      <c r="G437" s="29"/>
      <c r="H437" s="29"/>
      <c r="I437" s="29"/>
      <c r="J437" s="29"/>
      <c r="K437" s="29"/>
      <c r="L437" s="29"/>
      <c r="M437" s="29"/>
      <c r="N437" s="29"/>
    </row>
    <row r="438">
      <c r="A438" s="11"/>
      <c r="B438" s="29"/>
      <c r="C438" s="29"/>
      <c r="D438" s="29"/>
      <c r="E438" s="29"/>
      <c r="F438" s="29"/>
      <c r="G438" s="29"/>
      <c r="H438" s="29"/>
      <c r="I438" s="29"/>
      <c r="J438" s="29"/>
      <c r="K438" s="29"/>
      <c r="L438" s="29"/>
      <c r="M438" s="29"/>
      <c r="N438" s="29"/>
    </row>
    <row r="439">
      <c r="A439" s="11"/>
      <c r="B439" s="29"/>
      <c r="C439" s="29"/>
      <c r="D439" s="29"/>
      <c r="E439" s="29"/>
      <c r="F439" s="29"/>
      <c r="G439" s="29"/>
      <c r="H439" s="29"/>
      <c r="I439" s="29"/>
      <c r="J439" s="29"/>
      <c r="K439" s="29"/>
      <c r="L439" s="29"/>
      <c r="M439" s="29"/>
      <c r="N439" s="29"/>
    </row>
    <row r="440">
      <c r="A440" s="11"/>
      <c r="B440" s="29"/>
      <c r="C440" s="29"/>
      <c r="D440" s="29"/>
      <c r="E440" s="29"/>
      <c r="F440" s="29"/>
      <c r="G440" s="29"/>
      <c r="H440" s="29"/>
      <c r="I440" s="29"/>
      <c r="J440" s="29"/>
      <c r="K440" s="29"/>
      <c r="L440" s="29"/>
      <c r="M440" s="29"/>
      <c r="N440" s="29"/>
    </row>
    <row r="441">
      <c r="A441" s="11"/>
      <c r="B441" s="29"/>
      <c r="C441" s="29"/>
      <c r="D441" s="29"/>
      <c r="E441" s="29"/>
      <c r="F441" s="29"/>
      <c r="G441" s="29"/>
      <c r="H441" s="29"/>
      <c r="I441" s="29"/>
      <c r="J441" s="29"/>
      <c r="K441" s="29"/>
      <c r="L441" s="29"/>
      <c r="M441" s="29"/>
      <c r="N441" s="29"/>
    </row>
    <row r="442">
      <c r="A442" s="11"/>
      <c r="B442" s="29"/>
      <c r="C442" s="29"/>
      <c r="D442" s="29"/>
      <c r="E442" s="29"/>
      <c r="F442" s="29"/>
      <c r="G442" s="29"/>
      <c r="H442" s="29"/>
      <c r="I442" s="29"/>
      <c r="J442" s="29"/>
      <c r="K442" s="29"/>
      <c r="L442" s="29"/>
      <c r="M442" s="29"/>
      <c r="N442" s="29"/>
    </row>
    <row r="443">
      <c r="A443" s="11"/>
      <c r="B443" s="29"/>
      <c r="C443" s="29"/>
      <c r="D443" s="29"/>
      <c r="E443" s="29"/>
      <c r="F443" s="29"/>
      <c r="G443" s="29"/>
      <c r="H443" s="29"/>
      <c r="I443" s="29"/>
      <c r="J443" s="29"/>
      <c r="K443" s="29"/>
      <c r="L443" s="29"/>
      <c r="M443" s="29"/>
      <c r="N443" s="29"/>
    </row>
    <row r="444">
      <c r="A444" s="11"/>
      <c r="B444" s="29"/>
      <c r="C444" s="29"/>
      <c r="D444" s="29"/>
      <c r="E444" s="29"/>
      <c r="F444" s="29"/>
      <c r="G444" s="29"/>
      <c r="H444" s="29"/>
      <c r="I444" s="29"/>
      <c r="J444" s="29"/>
      <c r="K444" s="29"/>
      <c r="L444" s="29"/>
      <c r="M444" s="29"/>
      <c r="N444" s="29"/>
    </row>
    <row r="445">
      <c r="A445" s="11"/>
      <c r="B445" s="29"/>
      <c r="C445" s="29"/>
      <c r="D445" s="29"/>
      <c r="E445" s="29"/>
      <c r="F445" s="29"/>
      <c r="G445" s="29"/>
      <c r="H445" s="29"/>
      <c r="I445" s="29"/>
      <c r="J445" s="29"/>
      <c r="K445" s="29"/>
      <c r="L445" s="29"/>
      <c r="M445" s="29"/>
      <c r="N445" s="29"/>
    </row>
    <row r="446">
      <c r="A446" s="11"/>
      <c r="B446" s="29"/>
      <c r="C446" s="29"/>
      <c r="D446" s="29"/>
      <c r="E446" s="29"/>
      <c r="F446" s="29"/>
      <c r="G446" s="29"/>
      <c r="H446" s="29"/>
      <c r="I446" s="29"/>
      <c r="J446" s="29"/>
      <c r="K446" s="29"/>
      <c r="L446" s="29"/>
      <c r="M446" s="29"/>
      <c r="N446" s="29"/>
    </row>
    <row r="447">
      <c r="A447" s="11"/>
      <c r="B447" s="29"/>
      <c r="C447" s="29"/>
      <c r="D447" s="29"/>
      <c r="E447" s="29"/>
      <c r="F447" s="29"/>
      <c r="G447" s="29"/>
      <c r="H447" s="29"/>
      <c r="I447" s="29"/>
      <c r="J447" s="29"/>
      <c r="K447" s="29"/>
      <c r="L447" s="29"/>
      <c r="M447" s="29"/>
      <c r="N447" s="29"/>
    </row>
    <row r="448">
      <c r="A448" s="11"/>
      <c r="B448" s="29"/>
      <c r="C448" s="29"/>
      <c r="D448" s="29"/>
      <c r="E448" s="29"/>
      <c r="F448" s="29"/>
      <c r="G448" s="29"/>
      <c r="H448" s="29"/>
      <c r="I448" s="29"/>
      <c r="J448" s="29"/>
      <c r="K448" s="29"/>
      <c r="L448" s="29"/>
      <c r="M448" s="29"/>
      <c r="N448" s="29"/>
    </row>
    <row r="449">
      <c r="A449" s="11"/>
      <c r="B449" s="29"/>
      <c r="C449" s="29"/>
      <c r="D449" s="29"/>
      <c r="E449" s="29"/>
      <c r="F449" s="29"/>
      <c r="G449" s="29"/>
      <c r="H449" s="29"/>
      <c r="I449" s="29"/>
      <c r="J449" s="29"/>
      <c r="K449" s="29"/>
      <c r="L449" s="29"/>
      <c r="M449" s="29"/>
      <c r="N449" s="29"/>
    </row>
    <row r="450">
      <c r="A450" s="11"/>
      <c r="B450" s="29"/>
      <c r="C450" s="29"/>
      <c r="D450" s="29"/>
      <c r="E450" s="29"/>
      <c r="F450" s="29"/>
      <c r="G450" s="29"/>
      <c r="H450" s="29"/>
      <c r="I450" s="29"/>
      <c r="J450" s="29"/>
      <c r="K450" s="29"/>
      <c r="L450" s="29"/>
      <c r="M450" s="29"/>
      <c r="N450" s="29"/>
    </row>
    <row r="451">
      <c r="A451" s="11"/>
      <c r="B451" s="29"/>
      <c r="C451" s="29"/>
      <c r="D451" s="29"/>
      <c r="E451" s="29"/>
      <c r="F451" s="29"/>
      <c r="G451" s="29"/>
      <c r="H451" s="29"/>
      <c r="I451" s="29"/>
      <c r="J451" s="29"/>
      <c r="K451" s="29"/>
      <c r="L451" s="29"/>
      <c r="M451" s="29"/>
      <c r="N451" s="29"/>
    </row>
    <row r="452">
      <c r="A452" s="11"/>
      <c r="B452" s="29"/>
      <c r="C452" s="29"/>
      <c r="D452" s="29"/>
      <c r="E452" s="29"/>
      <c r="F452" s="29"/>
      <c r="G452" s="29"/>
      <c r="H452" s="29"/>
      <c r="I452" s="29"/>
      <c r="J452" s="29"/>
      <c r="K452" s="29"/>
      <c r="L452" s="29"/>
      <c r="M452" s="29"/>
      <c r="N452" s="29"/>
    </row>
    <row r="453">
      <c r="A453" s="11"/>
      <c r="B453" s="29"/>
      <c r="C453" s="29"/>
      <c r="D453" s="29"/>
      <c r="E453" s="29"/>
      <c r="F453" s="29"/>
      <c r="G453" s="29"/>
      <c r="H453" s="29"/>
      <c r="I453" s="29"/>
      <c r="J453" s="29"/>
      <c r="K453" s="29"/>
      <c r="L453" s="29"/>
      <c r="M453" s="29"/>
      <c r="N453" s="29"/>
    </row>
    <row r="454">
      <c r="A454" s="11"/>
      <c r="B454" s="29"/>
      <c r="C454" s="29"/>
      <c r="D454" s="29"/>
      <c r="E454" s="29"/>
      <c r="F454" s="29"/>
      <c r="G454" s="29"/>
      <c r="H454" s="29"/>
      <c r="I454" s="29"/>
      <c r="J454" s="29"/>
      <c r="K454" s="29"/>
      <c r="L454" s="29"/>
      <c r="M454" s="29"/>
      <c r="N454" s="29"/>
    </row>
    <row r="455">
      <c r="A455" s="11"/>
      <c r="B455" s="29"/>
      <c r="C455" s="29"/>
      <c r="D455" s="29"/>
      <c r="E455" s="29"/>
      <c r="F455" s="29"/>
      <c r="G455" s="29"/>
      <c r="H455" s="29"/>
      <c r="I455" s="29"/>
      <c r="J455" s="29"/>
      <c r="K455" s="29"/>
      <c r="L455" s="29"/>
      <c r="M455" s="29"/>
      <c r="N455" s="29"/>
    </row>
    <row r="456">
      <c r="A456" s="11"/>
      <c r="B456" s="29"/>
      <c r="C456" s="29"/>
      <c r="D456" s="29"/>
      <c r="E456" s="29"/>
      <c r="F456" s="29"/>
      <c r="G456" s="29"/>
      <c r="H456" s="29"/>
      <c r="I456" s="29"/>
      <c r="J456" s="29"/>
      <c r="K456" s="29"/>
      <c r="L456" s="29"/>
      <c r="M456" s="29"/>
      <c r="N456" s="29"/>
    </row>
    <row r="457">
      <c r="A457" s="11"/>
      <c r="B457" s="29"/>
      <c r="C457" s="29"/>
      <c r="D457" s="29"/>
      <c r="E457" s="29"/>
      <c r="F457" s="29"/>
      <c r="G457" s="29"/>
      <c r="H457" s="29"/>
      <c r="I457" s="29"/>
      <c r="J457" s="29"/>
      <c r="K457" s="29"/>
      <c r="L457" s="29"/>
      <c r="M457" s="29"/>
      <c r="N457" s="29"/>
    </row>
    <row r="458">
      <c r="A458" s="11"/>
      <c r="B458" s="29"/>
      <c r="C458" s="29"/>
      <c r="D458" s="29"/>
      <c r="E458" s="29"/>
      <c r="F458" s="29"/>
      <c r="G458" s="29"/>
      <c r="H458" s="29"/>
      <c r="I458" s="29"/>
      <c r="J458" s="29"/>
      <c r="K458" s="29"/>
      <c r="L458" s="29"/>
      <c r="M458" s="29"/>
      <c r="N458" s="29"/>
    </row>
    <row r="459">
      <c r="A459" s="11"/>
      <c r="B459" s="29"/>
      <c r="C459" s="29"/>
      <c r="D459" s="29"/>
      <c r="E459" s="29"/>
      <c r="F459" s="29"/>
      <c r="G459" s="29"/>
      <c r="H459" s="29"/>
      <c r="I459" s="29"/>
      <c r="J459" s="29"/>
      <c r="K459" s="29"/>
      <c r="L459" s="29"/>
      <c r="M459" s="29"/>
      <c r="N459" s="29"/>
    </row>
    <row r="460">
      <c r="A460" s="11"/>
      <c r="B460" s="29"/>
      <c r="C460" s="29"/>
      <c r="D460" s="29"/>
      <c r="E460" s="29"/>
      <c r="F460" s="29"/>
      <c r="G460" s="29"/>
      <c r="H460" s="29"/>
      <c r="I460" s="29"/>
      <c r="J460" s="29"/>
      <c r="K460" s="29"/>
      <c r="L460" s="29"/>
      <c r="M460" s="29"/>
      <c r="N460" s="29"/>
    </row>
    <row r="461">
      <c r="A461" s="11"/>
      <c r="B461" s="29"/>
      <c r="C461" s="29"/>
      <c r="D461" s="29"/>
      <c r="E461" s="29"/>
      <c r="F461" s="29"/>
      <c r="G461" s="29"/>
      <c r="H461" s="29"/>
      <c r="I461" s="29"/>
      <c r="J461" s="29"/>
      <c r="K461" s="29"/>
      <c r="L461" s="29"/>
      <c r="M461" s="29"/>
      <c r="N461" s="29"/>
    </row>
    <row r="462">
      <c r="A462" s="11"/>
      <c r="B462" s="29"/>
      <c r="C462" s="29"/>
      <c r="D462" s="29"/>
      <c r="E462" s="29"/>
      <c r="F462" s="29"/>
      <c r="G462" s="29"/>
      <c r="H462" s="29"/>
      <c r="I462" s="29"/>
      <c r="J462" s="29"/>
      <c r="K462" s="29"/>
      <c r="L462" s="29"/>
      <c r="M462" s="29"/>
      <c r="N462" s="29"/>
    </row>
    <row r="463">
      <c r="A463" s="11"/>
      <c r="B463" s="29"/>
      <c r="C463" s="29"/>
      <c r="D463" s="29"/>
      <c r="E463" s="29"/>
      <c r="F463" s="29"/>
      <c r="G463" s="29"/>
      <c r="H463" s="29"/>
      <c r="I463" s="29"/>
      <c r="J463" s="29"/>
      <c r="K463" s="29"/>
      <c r="L463" s="29"/>
      <c r="M463" s="29"/>
      <c r="N463" s="29"/>
    </row>
    <row r="464">
      <c r="A464" s="11"/>
      <c r="B464" s="29"/>
      <c r="C464" s="29"/>
      <c r="D464" s="29"/>
      <c r="E464" s="29"/>
      <c r="F464" s="29"/>
      <c r="G464" s="29"/>
      <c r="H464" s="29"/>
      <c r="I464" s="29"/>
      <c r="J464" s="29"/>
      <c r="K464" s="29"/>
      <c r="L464" s="29"/>
      <c r="M464" s="29"/>
      <c r="N464" s="29"/>
    </row>
    <row r="465">
      <c r="A465" s="11"/>
      <c r="B465" s="29"/>
      <c r="C465" s="29"/>
      <c r="D465" s="29"/>
      <c r="E465" s="29"/>
      <c r="F465" s="29"/>
      <c r="G465" s="29"/>
      <c r="H465" s="29"/>
      <c r="I465" s="29"/>
      <c r="J465" s="29"/>
      <c r="K465" s="29"/>
      <c r="L465" s="29"/>
      <c r="M465" s="29"/>
      <c r="N465" s="29"/>
    </row>
    <row r="466">
      <c r="A466" s="11"/>
      <c r="B466" s="29"/>
      <c r="C466" s="29"/>
      <c r="D466" s="29"/>
      <c r="E466" s="29"/>
      <c r="F466" s="29"/>
      <c r="G466" s="29"/>
      <c r="H466" s="29"/>
      <c r="I466" s="29"/>
      <c r="J466" s="29"/>
      <c r="K466" s="29"/>
      <c r="L466" s="29"/>
      <c r="M466" s="29"/>
      <c r="N466" s="29"/>
    </row>
    <row r="467">
      <c r="A467" s="11"/>
      <c r="B467" s="29"/>
      <c r="C467" s="29"/>
      <c r="D467" s="29"/>
      <c r="E467" s="29"/>
      <c r="F467" s="29"/>
      <c r="G467" s="29"/>
      <c r="H467" s="29"/>
      <c r="I467" s="29"/>
      <c r="J467" s="29"/>
      <c r="K467" s="29"/>
      <c r="L467" s="29"/>
      <c r="M467" s="29"/>
      <c r="N467" s="29"/>
    </row>
    <row r="468">
      <c r="A468" s="11"/>
      <c r="B468" s="29"/>
      <c r="C468" s="29"/>
      <c r="D468" s="29"/>
      <c r="E468" s="29"/>
      <c r="F468" s="29"/>
      <c r="G468" s="29"/>
      <c r="H468" s="29"/>
      <c r="I468" s="29"/>
      <c r="J468" s="29"/>
      <c r="K468" s="29"/>
      <c r="L468" s="29"/>
      <c r="M468" s="29"/>
      <c r="N468" s="29"/>
    </row>
    <row r="469">
      <c r="A469" s="11"/>
      <c r="B469" s="29"/>
      <c r="C469" s="29"/>
      <c r="D469" s="29"/>
      <c r="E469" s="29"/>
      <c r="F469" s="29"/>
      <c r="G469" s="29"/>
      <c r="H469" s="29"/>
      <c r="I469" s="29"/>
      <c r="J469" s="29"/>
      <c r="K469" s="29"/>
      <c r="L469" s="29"/>
      <c r="M469" s="29"/>
      <c r="N469" s="29"/>
    </row>
    <row r="470">
      <c r="A470" s="11"/>
      <c r="B470" s="29"/>
      <c r="C470" s="29"/>
      <c r="D470" s="29"/>
      <c r="E470" s="29"/>
      <c r="F470" s="29"/>
      <c r="G470" s="29"/>
      <c r="H470" s="29"/>
      <c r="I470" s="29"/>
      <c r="J470" s="29"/>
      <c r="K470" s="29"/>
      <c r="L470" s="29"/>
      <c r="M470" s="29"/>
      <c r="N470" s="29"/>
    </row>
    <row r="471">
      <c r="A471" s="11"/>
      <c r="B471" s="29"/>
      <c r="C471" s="29"/>
      <c r="D471" s="29"/>
      <c r="E471" s="29"/>
      <c r="F471" s="29"/>
      <c r="G471" s="29"/>
      <c r="H471" s="29"/>
      <c r="I471" s="29"/>
      <c r="J471" s="29"/>
      <c r="K471" s="29"/>
      <c r="L471" s="29"/>
      <c r="M471" s="29"/>
      <c r="N471" s="29"/>
    </row>
    <row r="472">
      <c r="A472" s="11"/>
      <c r="B472" s="29"/>
      <c r="C472" s="29"/>
      <c r="D472" s="29"/>
      <c r="E472" s="29"/>
      <c r="F472" s="29"/>
      <c r="G472" s="29"/>
      <c r="H472" s="29"/>
      <c r="I472" s="29"/>
      <c r="J472" s="29"/>
      <c r="K472" s="29"/>
      <c r="L472" s="29"/>
      <c r="M472" s="29"/>
      <c r="N472" s="29"/>
    </row>
    <row r="473">
      <c r="A473" s="11"/>
      <c r="B473" s="29"/>
      <c r="C473" s="29"/>
      <c r="D473" s="29"/>
      <c r="E473" s="29"/>
      <c r="F473" s="29"/>
      <c r="G473" s="29"/>
      <c r="H473" s="29"/>
      <c r="I473" s="29"/>
      <c r="J473" s="29"/>
      <c r="K473" s="29"/>
      <c r="L473" s="29"/>
      <c r="M473" s="29"/>
      <c r="N473" s="29"/>
    </row>
    <row r="474">
      <c r="A474" s="11"/>
      <c r="B474" s="29"/>
      <c r="C474" s="29"/>
      <c r="D474" s="29"/>
      <c r="E474" s="29"/>
      <c r="F474" s="29"/>
      <c r="G474" s="29"/>
      <c r="H474" s="29"/>
      <c r="I474" s="29"/>
      <c r="J474" s="29"/>
      <c r="K474" s="29"/>
      <c r="L474" s="29"/>
      <c r="M474" s="29"/>
      <c r="N474" s="29"/>
    </row>
    <row r="475">
      <c r="A475" s="11"/>
      <c r="B475" s="29"/>
      <c r="C475" s="29"/>
      <c r="D475" s="29"/>
      <c r="E475" s="29"/>
      <c r="F475" s="29"/>
      <c r="G475" s="29"/>
      <c r="H475" s="29"/>
      <c r="I475" s="29"/>
      <c r="J475" s="29"/>
      <c r="K475" s="29"/>
      <c r="L475" s="29"/>
      <c r="M475" s="29"/>
      <c r="N475" s="29"/>
    </row>
    <row r="476">
      <c r="A476" s="11"/>
      <c r="B476" s="29"/>
      <c r="C476" s="29"/>
      <c r="D476" s="29"/>
      <c r="E476" s="29"/>
      <c r="F476" s="29"/>
      <c r="G476" s="29"/>
      <c r="H476" s="29"/>
      <c r="I476" s="29"/>
      <c r="J476" s="29"/>
      <c r="K476" s="29"/>
      <c r="L476" s="29"/>
      <c r="M476" s="29"/>
      <c r="N476" s="29"/>
    </row>
    <row r="477">
      <c r="A477" s="11"/>
      <c r="B477" s="29"/>
      <c r="C477" s="29"/>
      <c r="D477" s="29"/>
      <c r="E477" s="29"/>
      <c r="F477" s="29"/>
      <c r="G477" s="29"/>
      <c r="H477" s="29"/>
      <c r="I477" s="29"/>
      <c r="J477" s="29"/>
      <c r="K477" s="29"/>
      <c r="L477" s="29"/>
      <c r="M477" s="29"/>
      <c r="N477" s="29"/>
    </row>
    <row r="478">
      <c r="A478" s="11"/>
      <c r="B478" s="29"/>
      <c r="C478" s="29"/>
      <c r="D478" s="29"/>
      <c r="E478" s="29"/>
      <c r="F478" s="29"/>
      <c r="G478" s="29"/>
      <c r="H478" s="29"/>
      <c r="I478" s="29"/>
      <c r="J478" s="29"/>
      <c r="K478" s="29"/>
      <c r="L478" s="29"/>
      <c r="M478" s="29"/>
      <c r="N478" s="29"/>
    </row>
    <row r="479">
      <c r="A479" s="11"/>
      <c r="B479" s="29"/>
      <c r="C479" s="29"/>
      <c r="D479" s="29"/>
      <c r="E479" s="29"/>
      <c r="F479" s="29"/>
      <c r="G479" s="29"/>
      <c r="H479" s="29"/>
      <c r="I479" s="29"/>
      <c r="J479" s="29"/>
      <c r="K479" s="29"/>
      <c r="L479" s="29"/>
      <c r="M479" s="29"/>
      <c r="N479" s="29"/>
    </row>
    <row r="480">
      <c r="A480" s="11"/>
      <c r="B480" s="29"/>
      <c r="C480" s="29"/>
      <c r="D480" s="29"/>
      <c r="E480" s="29"/>
      <c r="F480" s="29"/>
      <c r="G480" s="29"/>
      <c r="H480" s="29"/>
      <c r="I480" s="29"/>
      <c r="J480" s="29"/>
      <c r="K480" s="29"/>
      <c r="L480" s="29"/>
      <c r="M480" s="29"/>
      <c r="N480" s="29"/>
    </row>
    <row r="481">
      <c r="A481" s="11"/>
      <c r="B481" s="29"/>
      <c r="C481" s="29"/>
      <c r="D481" s="29"/>
      <c r="E481" s="29"/>
      <c r="F481" s="29"/>
      <c r="G481" s="29"/>
      <c r="H481" s="29"/>
      <c r="I481" s="29"/>
      <c r="J481" s="29"/>
      <c r="K481" s="29"/>
      <c r="L481" s="29"/>
      <c r="M481" s="29"/>
      <c r="N481" s="29"/>
    </row>
    <row r="482">
      <c r="A482" s="11"/>
      <c r="B482" s="29"/>
      <c r="C482" s="29"/>
      <c r="D482" s="29"/>
      <c r="E482" s="29"/>
      <c r="F482" s="29"/>
      <c r="G482" s="29"/>
      <c r="H482" s="29"/>
      <c r="I482" s="29"/>
      <c r="J482" s="29"/>
      <c r="K482" s="29"/>
      <c r="L482" s="29"/>
      <c r="M482" s="29"/>
      <c r="N482" s="29"/>
    </row>
    <row r="483">
      <c r="A483" s="11"/>
      <c r="B483" s="29"/>
      <c r="C483" s="29"/>
      <c r="D483" s="29"/>
      <c r="E483" s="29"/>
      <c r="F483" s="29"/>
      <c r="G483" s="29"/>
      <c r="H483" s="29"/>
      <c r="I483" s="29"/>
      <c r="J483" s="29"/>
      <c r="K483" s="29"/>
      <c r="L483" s="29"/>
      <c r="M483" s="29"/>
      <c r="N483" s="29"/>
    </row>
    <row r="484">
      <c r="A484" s="11"/>
      <c r="B484" s="29"/>
      <c r="C484" s="29"/>
      <c r="D484" s="29"/>
      <c r="E484" s="29"/>
      <c r="F484" s="29"/>
      <c r="G484" s="29"/>
      <c r="H484" s="29"/>
      <c r="I484" s="29"/>
      <c r="J484" s="29"/>
      <c r="K484" s="29"/>
      <c r="L484" s="29"/>
      <c r="M484" s="29"/>
      <c r="N484" s="29"/>
    </row>
    <row r="485">
      <c r="A485" s="11"/>
      <c r="B485" s="29"/>
      <c r="C485" s="29"/>
      <c r="D485" s="29"/>
      <c r="E485" s="29"/>
      <c r="F485" s="29"/>
      <c r="G485" s="29"/>
      <c r="H485" s="29"/>
      <c r="I485" s="29"/>
      <c r="J485" s="29"/>
      <c r="K485" s="29"/>
      <c r="L485" s="29"/>
      <c r="M485" s="29"/>
      <c r="N485" s="29"/>
    </row>
    <row r="486">
      <c r="A486" s="11"/>
      <c r="B486" s="29"/>
      <c r="C486" s="29"/>
      <c r="D486" s="29"/>
      <c r="E486" s="29"/>
      <c r="F486" s="29"/>
      <c r="G486" s="29"/>
      <c r="H486" s="29"/>
      <c r="I486" s="29"/>
      <c r="J486" s="29"/>
      <c r="K486" s="29"/>
      <c r="L486" s="29"/>
      <c r="M486" s="29"/>
      <c r="N486" s="29"/>
    </row>
    <row r="487">
      <c r="A487" s="11"/>
      <c r="B487" s="29"/>
      <c r="C487" s="29"/>
      <c r="D487" s="29"/>
      <c r="E487" s="29"/>
      <c r="F487" s="29"/>
      <c r="G487" s="29"/>
      <c r="H487" s="29"/>
      <c r="I487" s="29"/>
      <c r="J487" s="29"/>
      <c r="K487" s="29"/>
      <c r="L487" s="29"/>
      <c r="M487" s="29"/>
      <c r="N487" s="29"/>
    </row>
    <row r="488">
      <c r="A488" s="11"/>
      <c r="B488" s="29"/>
      <c r="C488" s="29"/>
      <c r="D488" s="29"/>
      <c r="E488" s="29"/>
      <c r="F488" s="29"/>
      <c r="G488" s="29"/>
      <c r="H488" s="29"/>
      <c r="I488" s="29"/>
      <c r="J488" s="29"/>
      <c r="K488" s="29"/>
      <c r="L488" s="29"/>
      <c r="M488" s="29"/>
      <c r="N488" s="29"/>
    </row>
    <row r="489">
      <c r="A489" s="11"/>
      <c r="B489" s="29"/>
      <c r="C489" s="29"/>
      <c r="D489" s="29"/>
      <c r="E489" s="29"/>
      <c r="F489" s="29"/>
      <c r="G489" s="29"/>
      <c r="H489" s="29"/>
      <c r="I489" s="29"/>
      <c r="J489" s="29"/>
      <c r="K489" s="29"/>
      <c r="L489" s="29"/>
      <c r="M489" s="29"/>
      <c r="N489" s="29"/>
    </row>
    <row r="490">
      <c r="A490" s="11"/>
      <c r="B490" s="29"/>
      <c r="C490" s="29"/>
      <c r="D490" s="29"/>
      <c r="E490" s="29"/>
      <c r="F490" s="29"/>
      <c r="G490" s="29"/>
      <c r="H490" s="29"/>
      <c r="I490" s="29"/>
      <c r="J490" s="29"/>
      <c r="K490" s="29"/>
      <c r="L490" s="29"/>
      <c r="M490" s="29"/>
      <c r="N490" s="29"/>
    </row>
    <row r="491">
      <c r="A491" s="11"/>
      <c r="B491" s="29"/>
      <c r="C491" s="29"/>
      <c r="D491" s="29"/>
      <c r="E491" s="29"/>
      <c r="F491" s="29"/>
      <c r="G491" s="29"/>
      <c r="H491" s="29"/>
      <c r="I491" s="29"/>
      <c r="J491" s="29"/>
      <c r="K491" s="29"/>
      <c r="L491" s="29"/>
      <c r="M491" s="29"/>
      <c r="N491" s="29"/>
    </row>
    <row r="492">
      <c r="A492" s="11"/>
      <c r="B492" s="29"/>
      <c r="C492" s="29"/>
      <c r="D492" s="29"/>
      <c r="E492" s="29"/>
      <c r="F492" s="29"/>
      <c r="G492" s="29"/>
      <c r="H492" s="29"/>
      <c r="I492" s="29"/>
      <c r="J492" s="29"/>
      <c r="K492" s="29"/>
      <c r="L492" s="29"/>
      <c r="M492" s="29"/>
      <c r="N492" s="29"/>
    </row>
    <row r="493">
      <c r="A493" s="11"/>
      <c r="B493" s="29"/>
      <c r="C493" s="29"/>
      <c r="D493" s="29"/>
      <c r="E493" s="29"/>
      <c r="F493" s="29"/>
      <c r="G493" s="29"/>
      <c r="H493" s="29"/>
      <c r="I493" s="29"/>
      <c r="J493" s="29"/>
      <c r="K493" s="29"/>
      <c r="L493" s="29"/>
      <c r="M493" s="29"/>
      <c r="N493" s="29"/>
    </row>
    <row r="494">
      <c r="A494" s="11"/>
      <c r="B494" s="29"/>
      <c r="C494" s="29"/>
      <c r="D494" s="29"/>
      <c r="E494" s="29"/>
      <c r="F494" s="29"/>
      <c r="G494" s="29"/>
      <c r="H494" s="29"/>
      <c r="I494" s="29"/>
      <c r="J494" s="29"/>
      <c r="K494" s="29"/>
      <c r="L494" s="29"/>
      <c r="M494" s="29"/>
      <c r="N494" s="29"/>
    </row>
    <row r="495">
      <c r="A495" s="11"/>
      <c r="B495" s="29"/>
      <c r="C495" s="29"/>
      <c r="D495" s="29"/>
      <c r="E495" s="29"/>
      <c r="F495" s="29"/>
      <c r="G495" s="29"/>
      <c r="H495" s="29"/>
      <c r="I495" s="29"/>
      <c r="J495" s="29"/>
      <c r="K495" s="29"/>
      <c r="L495" s="29"/>
      <c r="M495" s="29"/>
      <c r="N495" s="29"/>
    </row>
    <row r="496">
      <c r="A496" s="11"/>
      <c r="B496" s="29"/>
      <c r="C496" s="29"/>
      <c r="D496" s="29"/>
      <c r="E496" s="29"/>
      <c r="F496" s="29"/>
      <c r="G496" s="29"/>
      <c r="H496" s="29"/>
      <c r="I496" s="29"/>
      <c r="J496" s="29"/>
      <c r="K496" s="29"/>
      <c r="L496" s="29"/>
      <c r="M496" s="29"/>
      <c r="N496" s="29"/>
    </row>
    <row r="497">
      <c r="A497" s="11"/>
      <c r="B497" s="29"/>
      <c r="C497" s="29"/>
      <c r="D497" s="29"/>
      <c r="E497" s="29"/>
      <c r="F497" s="29"/>
      <c r="G497" s="29"/>
      <c r="H497" s="29"/>
      <c r="I497" s="29"/>
      <c r="J497" s="29"/>
      <c r="K497" s="29"/>
      <c r="L497" s="29"/>
      <c r="M497" s="29"/>
      <c r="N497" s="29"/>
    </row>
    <row r="498">
      <c r="A498" s="11"/>
      <c r="B498" s="29"/>
      <c r="C498" s="29"/>
      <c r="D498" s="29"/>
      <c r="E498" s="29"/>
      <c r="F498" s="29"/>
      <c r="G498" s="29"/>
      <c r="H498" s="29"/>
      <c r="I498" s="29"/>
      <c r="J498" s="29"/>
      <c r="K498" s="29"/>
      <c r="L498" s="29"/>
      <c r="M498" s="29"/>
      <c r="N498" s="29"/>
    </row>
    <row r="499">
      <c r="A499" s="11"/>
      <c r="B499" s="29"/>
      <c r="C499" s="29"/>
      <c r="D499" s="29"/>
      <c r="E499" s="29"/>
      <c r="F499" s="29"/>
      <c r="G499" s="29"/>
      <c r="H499" s="29"/>
      <c r="I499" s="29"/>
      <c r="J499" s="29"/>
      <c r="K499" s="29"/>
      <c r="L499" s="29"/>
      <c r="M499" s="29"/>
      <c r="N499" s="29"/>
    </row>
    <row r="500">
      <c r="A500" s="11"/>
      <c r="B500" s="29"/>
      <c r="C500" s="29"/>
      <c r="D500" s="29"/>
      <c r="E500" s="29"/>
      <c r="F500" s="29"/>
      <c r="G500" s="29"/>
      <c r="H500" s="29"/>
      <c r="I500" s="29"/>
      <c r="J500" s="29"/>
      <c r="K500" s="29"/>
      <c r="L500" s="29"/>
      <c r="M500" s="29"/>
      <c r="N500" s="29"/>
    </row>
    <row r="501">
      <c r="A501" s="11"/>
      <c r="B501" s="29"/>
      <c r="C501" s="29"/>
      <c r="D501" s="29"/>
      <c r="E501" s="29"/>
      <c r="F501" s="29"/>
      <c r="G501" s="29"/>
      <c r="H501" s="29"/>
      <c r="I501" s="29"/>
      <c r="J501" s="29"/>
      <c r="K501" s="29"/>
      <c r="L501" s="29"/>
      <c r="M501" s="29"/>
      <c r="N501" s="29"/>
    </row>
    <row r="502">
      <c r="A502" s="11"/>
      <c r="B502" s="29"/>
      <c r="C502" s="29"/>
      <c r="D502" s="29"/>
      <c r="E502" s="29"/>
      <c r="F502" s="29"/>
      <c r="G502" s="29"/>
      <c r="H502" s="29"/>
      <c r="I502" s="29"/>
      <c r="J502" s="29"/>
      <c r="K502" s="29"/>
      <c r="L502" s="29"/>
      <c r="M502" s="29"/>
      <c r="N502" s="29"/>
    </row>
    <row r="503">
      <c r="A503" s="11"/>
      <c r="B503" s="29"/>
      <c r="C503" s="29"/>
      <c r="D503" s="29"/>
      <c r="E503" s="29"/>
      <c r="F503" s="29"/>
      <c r="G503" s="29"/>
      <c r="H503" s="29"/>
      <c r="I503" s="29"/>
      <c r="J503" s="29"/>
      <c r="K503" s="29"/>
      <c r="L503" s="29"/>
      <c r="M503" s="29"/>
      <c r="N503" s="29"/>
    </row>
    <row r="504">
      <c r="A504" s="11"/>
      <c r="B504" s="29"/>
      <c r="C504" s="29"/>
      <c r="D504" s="29"/>
      <c r="E504" s="29"/>
      <c r="F504" s="29"/>
      <c r="G504" s="29"/>
      <c r="H504" s="29"/>
      <c r="I504" s="29"/>
      <c r="J504" s="29"/>
      <c r="K504" s="29"/>
      <c r="L504" s="29"/>
      <c r="M504" s="29"/>
      <c r="N504" s="29"/>
    </row>
    <row r="505">
      <c r="A505" s="11"/>
      <c r="B505" s="29"/>
      <c r="C505" s="29"/>
      <c r="D505" s="29"/>
      <c r="E505" s="29"/>
      <c r="F505" s="29"/>
      <c r="G505" s="29"/>
      <c r="H505" s="29"/>
      <c r="I505" s="29"/>
      <c r="J505" s="29"/>
      <c r="K505" s="29"/>
      <c r="L505" s="29"/>
      <c r="M505" s="29"/>
      <c r="N505" s="29"/>
    </row>
    <row r="506">
      <c r="A506" s="11"/>
      <c r="B506" s="29"/>
      <c r="C506" s="29"/>
      <c r="D506" s="29"/>
      <c r="E506" s="29"/>
      <c r="F506" s="29"/>
      <c r="G506" s="29"/>
      <c r="H506" s="29"/>
      <c r="I506" s="29"/>
      <c r="J506" s="29"/>
      <c r="K506" s="29"/>
      <c r="L506" s="29"/>
      <c r="M506" s="29"/>
      <c r="N506" s="29"/>
    </row>
    <row r="507">
      <c r="A507" s="11"/>
      <c r="B507" s="29"/>
      <c r="C507" s="29"/>
      <c r="D507" s="29"/>
      <c r="E507" s="29"/>
      <c r="F507" s="29"/>
      <c r="G507" s="29"/>
      <c r="H507" s="29"/>
      <c r="I507" s="29"/>
      <c r="J507" s="29"/>
      <c r="K507" s="29"/>
      <c r="L507" s="29"/>
      <c r="M507" s="29"/>
      <c r="N507" s="29"/>
    </row>
    <row r="508">
      <c r="A508" s="11"/>
      <c r="B508" s="29"/>
      <c r="C508" s="29"/>
      <c r="D508" s="29"/>
      <c r="E508" s="29"/>
      <c r="F508" s="29"/>
      <c r="G508" s="29"/>
      <c r="H508" s="29"/>
      <c r="I508" s="29"/>
      <c r="J508" s="29"/>
      <c r="K508" s="29"/>
      <c r="L508" s="29"/>
      <c r="M508" s="29"/>
      <c r="N508" s="29"/>
    </row>
    <row r="509">
      <c r="A509" s="11"/>
      <c r="B509" s="29"/>
      <c r="C509" s="29"/>
      <c r="D509" s="29"/>
      <c r="E509" s="29"/>
      <c r="F509" s="29"/>
      <c r="G509" s="29"/>
      <c r="H509" s="29"/>
      <c r="I509" s="29"/>
      <c r="J509" s="29"/>
      <c r="K509" s="29"/>
      <c r="L509" s="29"/>
      <c r="M509" s="29"/>
      <c r="N509" s="29"/>
    </row>
    <row r="510">
      <c r="A510" s="11"/>
      <c r="B510" s="29"/>
      <c r="C510" s="29"/>
      <c r="D510" s="29"/>
      <c r="E510" s="29"/>
      <c r="F510" s="29"/>
      <c r="G510" s="29"/>
      <c r="H510" s="29"/>
      <c r="I510" s="29"/>
      <c r="J510" s="29"/>
      <c r="K510" s="29"/>
      <c r="L510" s="29"/>
      <c r="M510" s="29"/>
      <c r="N510" s="29"/>
    </row>
    <row r="511">
      <c r="A511" s="11"/>
      <c r="B511" s="29"/>
      <c r="C511" s="29"/>
      <c r="D511" s="29"/>
      <c r="E511" s="29"/>
      <c r="F511" s="29"/>
      <c r="G511" s="29"/>
      <c r="H511" s="29"/>
      <c r="I511" s="29"/>
      <c r="J511" s="29"/>
      <c r="K511" s="29"/>
      <c r="L511" s="29"/>
      <c r="M511" s="29"/>
      <c r="N511" s="29"/>
    </row>
    <row r="512">
      <c r="A512" s="11"/>
      <c r="B512" s="29"/>
      <c r="C512" s="29"/>
      <c r="D512" s="29"/>
      <c r="E512" s="29"/>
      <c r="F512" s="29"/>
      <c r="G512" s="29"/>
      <c r="H512" s="29"/>
      <c r="I512" s="29"/>
      <c r="J512" s="29"/>
      <c r="K512" s="29"/>
      <c r="L512" s="29"/>
      <c r="M512" s="29"/>
      <c r="N512" s="29"/>
    </row>
    <row r="513">
      <c r="A513" s="11"/>
      <c r="B513" s="29"/>
      <c r="C513" s="29"/>
      <c r="D513" s="29"/>
      <c r="E513" s="29"/>
      <c r="F513" s="29"/>
      <c r="G513" s="29"/>
      <c r="H513" s="29"/>
      <c r="I513" s="29"/>
      <c r="J513" s="29"/>
      <c r="K513" s="29"/>
      <c r="L513" s="29"/>
      <c r="M513" s="29"/>
      <c r="N513" s="29"/>
    </row>
    <row r="514">
      <c r="A514" s="11"/>
      <c r="B514" s="29"/>
      <c r="C514" s="29"/>
      <c r="D514" s="29"/>
      <c r="E514" s="29"/>
      <c r="F514" s="29"/>
      <c r="G514" s="29"/>
      <c r="H514" s="29"/>
      <c r="I514" s="29"/>
      <c r="J514" s="29"/>
      <c r="K514" s="29"/>
      <c r="L514" s="29"/>
      <c r="M514" s="29"/>
      <c r="N514" s="29"/>
    </row>
    <row r="515">
      <c r="A515" s="11"/>
      <c r="B515" s="29"/>
      <c r="C515" s="29"/>
      <c r="D515" s="29"/>
      <c r="E515" s="29"/>
      <c r="F515" s="29"/>
      <c r="G515" s="29"/>
      <c r="H515" s="29"/>
      <c r="I515" s="29"/>
      <c r="J515" s="29"/>
      <c r="K515" s="29"/>
      <c r="L515" s="29"/>
      <c r="M515" s="29"/>
      <c r="N515" s="29"/>
    </row>
    <row r="516">
      <c r="A516" s="11"/>
      <c r="B516" s="29"/>
      <c r="C516" s="29"/>
      <c r="D516" s="29"/>
      <c r="E516" s="29"/>
      <c r="F516" s="29"/>
      <c r="G516" s="29"/>
      <c r="H516" s="29"/>
      <c r="I516" s="29"/>
      <c r="J516" s="29"/>
      <c r="K516" s="29"/>
      <c r="L516" s="29"/>
      <c r="M516" s="29"/>
      <c r="N516" s="29"/>
    </row>
    <row r="517">
      <c r="A517" s="11"/>
      <c r="B517" s="29"/>
      <c r="C517" s="29"/>
      <c r="D517" s="29"/>
      <c r="E517" s="29"/>
      <c r="F517" s="29"/>
      <c r="G517" s="29"/>
      <c r="H517" s="29"/>
      <c r="I517" s="29"/>
      <c r="J517" s="29"/>
      <c r="K517" s="29"/>
      <c r="L517" s="29"/>
      <c r="M517" s="29"/>
      <c r="N517" s="29"/>
    </row>
    <row r="518">
      <c r="A518" s="11"/>
      <c r="B518" s="29"/>
      <c r="C518" s="29"/>
      <c r="D518" s="29"/>
      <c r="E518" s="29"/>
      <c r="F518" s="29"/>
      <c r="G518" s="29"/>
      <c r="H518" s="29"/>
      <c r="I518" s="29"/>
      <c r="J518" s="29"/>
      <c r="K518" s="29"/>
      <c r="L518" s="29"/>
      <c r="M518" s="29"/>
      <c r="N518" s="29"/>
    </row>
    <row r="519">
      <c r="A519" s="11"/>
      <c r="B519" s="29"/>
      <c r="C519" s="29"/>
      <c r="D519" s="29"/>
      <c r="E519" s="29"/>
      <c r="F519" s="29"/>
      <c r="G519" s="29"/>
      <c r="H519" s="29"/>
      <c r="I519" s="29"/>
      <c r="J519" s="29"/>
      <c r="K519" s="29"/>
      <c r="L519" s="29"/>
      <c r="M519" s="29"/>
      <c r="N519" s="29"/>
    </row>
    <row r="520">
      <c r="A520" s="11"/>
      <c r="B520" s="29"/>
      <c r="C520" s="29"/>
      <c r="D520" s="29"/>
      <c r="E520" s="29"/>
      <c r="F520" s="29"/>
      <c r="G520" s="29"/>
      <c r="H520" s="29"/>
      <c r="I520" s="29"/>
      <c r="J520" s="29"/>
      <c r="K520" s="29"/>
      <c r="L520" s="29"/>
      <c r="M520" s="29"/>
      <c r="N520" s="29"/>
    </row>
    <row r="521">
      <c r="A521" s="11"/>
      <c r="B521" s="29"/>
      <c r="C521" s="29"/>
      <c r="D521" s="29"/>
      <c r="E521" s="29"/>
      <c r="F521" s="29"/>
      <c r="G521" s="29"/>
      <c r="H521" s="29"/>
      <c r="I521" s="29"/>
      <c r="J521" s="29"/>
      <c r="K521" s="29"/>
      <c r="L521" s="29"/>
      <c r="M521" s="29"/>
      <c r="N521" s="29"/>
    </row>
    <row r="522">
      <c r="A522" s="11"/>
      <c r="B522" s="29"/>
      <c r="C522" s="29"/>
      <c r="D522" s="29"/>
      <c r="E522" s="29"/>
      <c r="F522" s="29"/>
      <c r="G522" s="29"/>
      <c r="H522" s="29"/>
      <c r="I522" s="29"/>
      <c r="J522" s="29"/>
      <c r="K522" s="29"/>
      <c r="L522" s="29"/>
      <c r="M522" s="29"/>
      <c r="N522" s="29"/>
    </row>
    <row r="523">
      <c r="A523" s="11"/>
      <c r="B523" s="29"/>
      <c r="C523" s="29"/>
      <c r="D523" s="29"/>
      <c r="E523" s="29"/>
      <c r="F523" s="29"/>
      <c r="G523" s="29"/>
      <c r="H523" s="29"/>
      <c r="I523" s="29"/>
      <c r="J523" s="29"/>
      <c r="K523" s="29"/>
      <c r="L523" s="29"/>
      <c r="M523" s="29"/>
      <c r="N523" s="29"/>
    </row>
    <row r="524">
      <c r="A524" s="11"/>
      <c r="B524" s="29"/>
      <c r="C524" s="29"/>
      <c r="D524" s="29"/>
      <c r="E524" s="29"/>
      <c r="F524" s="29"/>
      <c r="G524" s="29"/>
      <c r="H524" s="29"/>
      <c r="I524" s="29"/>
      <c r="J524" s="29"/>
      <c r="K524" s="29"/>
      <c r="L524" s="29"/>
      <c r="M524" s="29"/>
      <c r="N524" s="29"/>
    </row>
    <row r="525">
      <c r="A525" s="11"/>
      <c r="B525" s="29"/>
      <c r="C525" s="29"/>
      <c r="D525" s="29"/>
      <c r="E525" s="29"/>
      <c r="F525" s="29"/>
      <c r="G525" s="29"/>
      <c r="H525" s="29"/>
      <c r="I525" s="29"/>
      <c r="J525" s="29"/>
      <c r="K525" s="29"/>
      <c r="L525" s="29"/>
      <c r="M525" s="29"/>
      <c r="N525" s="29"/>
    </row>
    <row r="526">
      <c r="A526" s="11"/>
      <c r="B526" s="29"/>
      <c r="C526" s="29"/>
      <c r="D526" s="29"/>
      <c r="E526" s="29"/>
      <c r="F526" s="29"/>
      <c r="G526" s="29"/>
      <c r="H526" s="29"/>
      <c r="I526" s="29"/>
      <c r="J526" s="29"/>
      <c r="K526" s="29"/>
      <c r="L526" s="29"/>
      <c r="M526" s="29"/>
      <c r="N526" s="29"/>
    </row>
    <row r="527">
      <c r="A527" s="11"/>
      <c r="B527" s="29"/>
      <c r="C527" s="29"/>
      <c r="D527" s="29"/>
      <c r="E527" s="29"/>
      <c r="F527" s="29"/>
      <c r="G527" s="29"/>
      <c r="H527" s="29"/>
      <c r="I527" s="29"/>
      <c r="J527" s="29"/>
      <c r="K527" s="29"/>
      <c r="L527" s="29"/>
      <c r="M527" s="29"/>
      <c r="N527" s="29"/>
    </row>
    <row r="528">
      <c r="A528" s="11"/>
      <c r="B528" s="29"/>
      <c r="C528" s="29"/>
      <c r="D528" s="29"/>
      <c r="E528" s="29"/>
      <c r="F528" s="29"/>
      <c r="G528" s="29"/>
      <c r="H528" s="29"/>
      <c r="I528" s="29"/>
      <c r="J528" s="29"/>
      <c r="K528" s="29"/>
      <c r="L528" s="29"/>
      <c r="M528" s="29"/>
      <c r="N528" s="29"/>
    </row>
    <row r="529">
      <c r="A529" s="11"/>
      <c r="B529" s="29"/>
      <c r="C529" s="29"/>
      <c r="D529" s="29"/>
      <c r="E529" s="29"/>
      <c r="F529" s="29"/>
      <c r="G529" s="29"/>
      <c r="H529" s="29"/>
      <c r="I529" s="29"/>
      <c r="J529" s="29"/>
      <c r="K529" s="29"/>
      <c r="L529" s="29"/>
      <c r="M529" s="29"/>
      <c r="N529" s="29"/>
    </row>
    <row r="530">
      <c r="A530" s="11"/>
      <c r="B530" s="29"/>
      <c r="C530" s="29"/>
      <c r="D530" s="29"/>
      <c r="E530" s="29"/>
      <c r="F530" s="29"/>
      <c r="G530" s="29"/>
      <c r="H530" s="29"/>
      <c r="I530" s="29"/>
      <c r="J530" s="29"/>
      <c r="K530" s="29"/>
      <c r="L530" s="29"/>
      <c r="M530" s="29"/>
      <c r="N530" s="29"/>
    </row>
    <row r="531">
      <c r="A531" s="11"/>
      <c r="B531" s="29"/>
      <c r="C531" s="29"/>
      <c r="D531" s="29"/>
      <c r="E531" s="29"/>
      <c r="F531" s="29"/>
      <c r="G531" s="29"/>
      <c r="H531" s="29"/>
      <c r="I531" s="29"/>
      <c r="J531" s="29"/>
      <c r="K531" s="29"/>
      <c r="L531" s="29"/>
      <c r="M531" s="29"/>
      <c r="N531" s="29"/>
    </row>
    <row r="532">
      <c r="A532" s="11"/>
      <c r="B532" s="29"/>
      <c r="C532" s="29"/>
      <c r="D532" s="29"/>
      <c r="E532" s="29"/>
      <c r="F532" s="29"/>
      <c r="G532" s="29"/>
      <c r="H532" s="29"/>
      <c r="I532" s="29"/>
      <c r="J532" s="29"/>
      <c r="K532" s="29"/>
      <c r="L532" s="29"/>
      <c r="M532" s="29"/>
      <c r="N532" s="29"/>
    </row>
    <row r="533">
      <c r="A533" s="11"/>
      <c r="B533" s="29"/>
      <c r="C533" s="29"/>
      <c r="D533" s="29"/>
      <c r="E533" s="29"/>
      <c r="F533" s="29"/>
      <c r="G533" s="29"/>
      <c r="H533" s="29"/>
      <c r="I533" s="29"/>
      <c r="J533" s="29"/>
      <c r="K533" s="29"/>
      <c r="L533" s="29"/>
      <c r="M533" s="29"/>
      <c r="N533" s="29"/>
    </row>
    <row r="534">
      <c r="A534" s="11"/>
      <c r="B534" s="29"/>
      <c r="C534" s="29"/>
      <c r="D534" s="29"/>
      <c r="E534" s="29"/>
      <c r="F534" s="29"/>
      <c r="G534" s="29"/>
      <c r="H534" s="29"/>
      <c r="I534" s="29"/>
      <c r="J534" s="29"/>
      <c r="K534" s="29"/>
      <c r="L534" s="29"/>
      <c r="M534" s="29"/>
      <c r="N534" s="29"/>
    </row>
    <row r="535">
      <c r="A535" s="11"/>
      <c r="B535" s="29"/>
      <c r="C535" s="29"/>
      <c r="D535" s="29"/>
      <c r="E535" s="29"/>
      <c r="F535" s="29"/>
      <c r="G535" s="29"/>
      <c r="H535" s="29"/>
      <c r="I535" s="29"/>
      <c r="J535" s="29"/>
      <c r="K535" s="29"/>
      <c r="L535" s="29"/>
      <c r="M535" s="29"/>
      <c r="N535" s="29"/>
    </row>
    <row r="536">
      <c r="A536" s="11"/>
      <c r="B536" s="29"/>
      <c r="C536" s="29"/>
      <c r="D536" s="29"/>
      <c r="E536" s="29"/>
      <c r="F536" s="29"/>
      <c r="G536" s="29"/>
      <c r="H536" s="29"/>
      <c r="I536" s="29"/>
      <c r="J536" s="29"/>
      <c r="K536" s="29"/>
      <c r="L536" s="29"/>
      <c r="M536" s="29"/>
      <c r="N536" s="29"/>
    </row>
    <row r="537">
      <c r="A537" s="11"/>
      <c r="B537" s="29"/>
      <c r="C537" s="29"/>
      <c r="D537" s="29"/>
      <c r="E537" s="29"/>
      <c r="F537" s="29"/>
      <c r="G537" s="29"/>
      <c r="H537" s="29"/>
      <c r="I537" s="29"/>
      <c r="J537" s="29"/>
      <c r="K537" s="29"/>
      <c r="L537" s="29"/>
      <c r="M537" s="29"/>
      <c r="N537" s="29"/>
    </row>
    <row r="538">
      <c r="A538" s="11"/>
      <c r="B538" s="29"/>
      <c r="C538" s="29"/>
      <c r="D538" s="29"/>
      <c r="E538" s="29"/>
      <c r="F538" s="29"/>
      <c r="G538" s="29"/>
      <c r="H538" s="29"/>
      <c r="I538" s="29"/>
      <c r="J538" s="29"/>
      <c r="K538" s="29"/>
      <c r="L538" s="29"/>
      <c r="M538" s="29"/>
      <c r="N538" s="29"/>
    </row>
    <row r="539">
      <c r="A539" s="11"/>
      <c r="B539" s="29"/>
      <c r="C539" s="29"/>
      <c r="D539" s="29"/>
      <c r="E539" s="29"/>
      <c r="F539" s="29"/>
      <c r="G539" s="29"/>
      <c r="H539" s="29"/>
      <c r="I539" s="29"/>
      <c r="J539" s="29"/>
      <c r="K539" s="29"/>
      <c r="L539" s="29"/>
      <c r="M539" s="29"/>
      <c r="N539" s="29"/>
    </row>
    <row r="540">
      <c r="A540" s="11"/>
      <c r="B540" s="29"/>
      <c r="C540" s="29"/>
      <c r="D540" s="29"/>
      <c r="E540" s="29"/>
      <c r="F540" s="29"/>
      <c r="G540" s="29"/>
      <c r="H540" s="29"/>
      <c r="I540" s="29"/>
      <c r="J540" s="29"/>
      <c r="K540" s="29"/>
      <c r="L540" s="29"/>
      <c r="M540" s="29"/>
      <c r="N540" s="29"/>
    </row>
    <row r="541">
      <c r="A541" s="11"/>
      <c r="B541" s="29"/>
      <c r="C541" s="29"/>
      <c r="D541" s="29"/>
      <c r="E541" s="29"/>
      <c r="F541" s="29"/>
      <c r="G541" s="29"/>
      <c r="H541" s="29"/>
      <c r="I541" s="29"/>
      <c r="J541" s="29"/>
      <c r="K541" s="29"/>
      <c r="L541" s="29"/>
      <c r="M541" s="29"/>
      <c r="N541" s="29"/>
    </row>
    <row r="542">
      <c r="A542" s="11"/>
      <c r="B542" s="29"/>
      <c r="C542" s="29"/>
      <c r="D542" s="29"/>
      <c r="E542" s="29"/>
      <c r="F542" s="29"/>
      <c r="G542" s="29"/>
      <c r="H542" s="29"/>
      <c r="I542" s="29"/>
      <c r="J542" s="29"/>
      <c r="K542" s="29"/>
      <c r="L542" s="29"/>
      <c r="M542" s="29"/>
      <c r="N542" s="29"/>
    </row>
    <row r="543">
      <c r="A543" s="11"/>
      <c r="B543" s="29"/>
      <c r="C543" s="29"/>
      <c r="D543" s="29"/>
      <c r="E543" s="29"/>
      <c r="F543" s="29"/>
      <c r="G543" s="29"/>
      <c r="H543" s="29"/>
      <c r="I543" s="29"/>
      <c r="J543" s="29"/>
      <c r="K543" s="29"/>
      <c r="L543" s="29"/>
      <c r="M543" s="29"/>
      <c r="N543" s="29"/>
    </row>
    <row r="544">
      <c r="A544" s="11"/>
      <c r="B544" s="29"/>
      <c r="C544" s="29"/>
      <c r="D544" s="29"/>
      <c r="E544" s="29"/>
      <c r="F544" s="29"/>
      <c r="G544" s="29"/>
      <c r="H544" s="29"/>
      <c r="I544" s="29"/>
      <c r="J544" s="29"/>
      <c r="K544" s="29"/>
      <c r="L544" s="29"/>
      <c r="M544" s="29"/>
      <c r="N544" s="29"/>
    </row>
    <row r="545">
      <c r="A545" s="11"/>
      <c r="B545" s="29"/>
      <c r="C545" s="29"/>
      <c r="D545" s="29"/>
      <c r="E545" s="29"/>
      <c r="F545" s="29"/>
      <c r="G545" s="29"/>
      <c r="H545" s="29"/>
      <c r="I545" s="29"/>
      <c r="J545" s="29"/>
      <c r="K545" s="29"/>
      <c r="L545" s="29"/>
      <c r="M545" s="29"/>
      <c r="N545" s="29"/>
    </row>
    <row r="546">
      <c r="A546" s="11"/>
      <c r="B546" s="29"/>
      <c r="C546" s="29"/>
      <c r="D546" s="29"/>
      <c r="E546" s="29"/>
      <c r="F546" s="29"/>
      <c r="G546" s="29"/>
      <c r="H546" s="29"/>
      <c r="I546" s="29"/>
      <c r="J546" s="29"/>
      <c r="K546" s="29"/>
      <c r="L546" s="29"/>
      <c r="M546" s="29"/>
      <c r="N546" s="29"/>
    </row>
    <row r="547">
      <c r="A547" s="11"/>
      <c r="B547" s="29"/>
      <c r="C547" s="29"/>
      <c r="D547" s="29"/>
      <c r="E547" s="29"/>
      <c r="F547" s="29"/>
      <c r="G547" s="29"/>
      <c r="H547" s="29"/>
      <c r="I547" s="29"/>
      <c r="J547" s="29"/>
      <c r="K547" s="29"/>
      <c r="L547" s="29"/>
      <c r="M547" s="29"/>
      <c r="N547" s="29"/>
    </row>
    <row r="548">
      <c r="A548" s="11"/>
      <c r="B548" s="29"/>
      <c r="C548" s="29"/>
      <c r="D548" s="29"/>
      <c r="E548" s="29"/>
      <c r="F548" s="29"/>
      <c r="G548" s="29"/>
      <c r="H548" s="29"/>
      <c r="I548" s="29"/>
      <c r="J548" s="29"/>
      <c r="K548" s="29"/>
      <c r="L548" s="29"/>
      <c r="M548" s="29"/>
      <c r="N548" s="29"/>
    </row>
    <row r="549">
      <c r="A549" s="11"/>
      <c r="B549" s="29"/>
      <c r="C549" s="29"/>
      <c r="D549" s="29"/>
      <c r="E549" s="29"/>
      <c r="F549" s="29"/>
      <c r="G549" s="29"/>
      <c r="H549" s="29"/>
      <c r="I549" s="29"/>
      <c r="J549" s="29"/>
      <c r="K549" s="29"/>
      <c r="L549" s="29"/>
      <c r="M549" s="29"/>
      <c r="N549" s="29"/>
    </row>
    <row r="550">
      <c r="A550" s="11"/>
      <c r="B550" s="29"/>
      <c r="C550" s="29"/>
      <c r="D550" s="29"/>
      <c r="E550" s="29"/>
      <c r="F550" s="29"/>
      <c r="G550" s="29"/>
      <c r="H550" s="29"/>
      <c r="I550" s="29"/>
      <c r="J550" s="29"/>
      <c r="K550" s="29"/>
      <c r="L550" s="29"/>
      <c r="M550" s="29"/>
      <c r="N550" s="29"/>
    </row>
    <row r="551">
      <c r="A551" s="11"/>
      <c r="B551" s="29"/>
      <c r="C551" s="29"/>
      <c r="D551" s="29"/>
      <c r="E551" s="29"/>
      <c r="F551" s="29"/>
      <c r="G551" s="29"/>
      <c r="H551" s="29"/>
      <c r="I551" s="29"/>
      <c r="J551" s="29"/>
      <c r="K551" s="29"/>
      <c r="L551" s="29"/>
      <c r="M551" s="29"/>
      <c r="N551" s="29"/>
    </row>
    <row r="552">
      <c r="A552" s="11"/>
      <c r="B552" s="29"/>
      <c r="C552" s="29"/>
      <c r="D552" s="29"/>
      <c r="E552" s="29"/>
      <c r="F552" s="29"/>
      <c r="G552" s="29"/>
      <c r="H552" s="29"/>
      <c r="I552" s="29"/>
      <c r="J552" s="29"/>
      <c r="K552" s="29"/>
      <c r="L552" s="29"/>
      <c r="M552" s="29"/>
      <c r="N552" s="29"/>
    </row>
    <row r="553">
      <c r="A553" s="11"/>
      <c r="B553" s="29"/>
      <c r="C553" s="29"/>
      <c r="D553" s="29"/>
      <c r="E553" s="29"/>
      <c r="F553" s="29"/>
      <c r="G553" s="29"/>
      <c r="H553" s="29"/>
      <c r="I553" s="29"/>
      <c r="J553" s="29"/>
      <c r="K553" s="29"/>
      <c r="L553" s="29"/>
      <c r="M553" s="29"/>
      <c r="N553" s="29"/>
    </row>
    <row r="554">
      <c r="A554" s="11"/>
      <c r="B554" s="29"/>
      <c r="C554" s="29"/>
      <c r="D554" s="29"/>
      <c r="E554" s="29"/>
      <c r="F554" s="29"/>
      <c r="G554" s="29"/>
      <c r="H554" s="29"/>
      <c r="I554" s="29"/>
      <c r="J554" s="29"/>
      <c r="K554" s="29"/>
      <c r="L554" s="29"/>
      <c r="M554" s="29"/>
      <c r="N554" s="29"/>
    </row>
    <row r="555">
      <c r="A555" s="11"/>
      <c r="B555" s="29"/>
      <c r="C555" s="29"/>
      <c r="D555" s="29"/>
      <c r="E555" s="29"/>
      <c r="F555" s="29"/>
      <c r="G555" s="29"/>
      <c r="H555" s="29"/>
      <c r="I555" s="29"/>
      <c r="J555" s="29"/>
      <c r="K555" s="29"/>
      <c r="L555" s="29"/>
      <c r="M555" s="29"/>
      <c r="N555" s="29"/>
    </row>
    <row r="556">
      <c r="A556" s="11"/>
      <c r="B556" s="29"/>
      <c r="C556" s="29"/>
      <c r="D556" s="29"/>
      <c r="E556" s="29"/>
      <c r="F556" s="29"/>
      <c r="G556" s="29"/>
      <c r="H556" s="29"/>
      <c r="I556" s="29"/>
      <c r="J556" s="29"/>
      <c r="K556" s="29"/>
      <c r="L556" s="29"/>
      <c r="M556" s="29"/>
      <c r="N556" s="29"/>
    </row>
    <row r="557">
      <c r="A557" s="11"/>
      <c r="B557" s="29"/>
      <c r="C557" s="29"/>
      <c r="D557" s="29"/>
      <c r="E557" s="29"/>
      <c r="F557" s="29"/>
      <c r="G557" s="29"/>
      <c r="H557" s="29"/>
      <c r="I557" s="29"/>
      <c r="J557" s="29"/>
      <c r="K557" s="29"/>
      <c r="L557" s="29"/>
      <c r="M557" s="29"/>
      <c r="N557" s="29"/>
    </row>
    <row r="558">
      <c r="A558" s="11"/>
      <c r="B558" s="29"/>
      <c r="C558" s="29"/>
      <c r="D558" s="29"/>
      <c r="E558" s="29"/>
      <c r="F558" s="29"/>
      <c r="G558" s="29"/>
      <c r="H558" s="29"/>
      <c r="I558" s="29"/>
      <c r="J558" s="29"/>
      <c r="K558" s="29"/>
      <c r="L558" s="29"/>
      <c r="M558" s="29"/>
      <c r="N558" s="29"/>
    </row>
    <row r="559">
      <c r="A559" s="11"/>
      <c r="B559" s="29"/>
      <c r="C559" s="29"/>
      <c r="D559" s="29"/>
      <c r="E559" s="29"/>
      <c r="F559" s="29"/>
      <c r="G559" s="29"/>
      <c r="H559" s="29"/>
      <c r="I559" s="29"/>
      <c r="J559" s="29"/>
      <c r="K559" s="29"/>
      <c r="L559" s="29"/>
      <c r="M559" s="29"/>
      <c r="N559" s="29"/>
    </row>
    <row r="560">
      <c r="A560" s="11"/>
      <c r="B560" s="29"/>
      <c r="C560" s="29"/>
      <c r="D560" s="29"/>
      <c r="E560" s="29"/>
      <c r="F560" s="29"/>
      <c r="G560" s="29"/>
      <c r="H560" s="29"/>
      <c r="I560" s="29"/>
      <c r="J560" s="29"/>
      <c r="K560" s="29"/>
      <c r="L560" s="29"/>
      <c r="M560" s="29"/>
      <c r="N560" s="29"/>
    </row>
    <row r="561">
      <c r="A561" s="11"/>
      <c r="B561" s="29"/>
      <c r="C561" s="29"/>
      <c r="D561" s="29"/>
      <c r="E561" s="29"/>
      <c r="F561" s="29"/>
      <c r="G561" s="29"/>
      <c r="H561" s="29"/>
      <c r="I561" s="29"/>
      <c r="J561" s="29"/>
      <c r="K561" s="29"/>
      <c r="L561" s="29"/>
      <c r="M561" s="29"/>
      <c r="N561" s="29"/>
    </row>
    <row r="562">
      <c r="A562" s="11"/>
      <c r="B562" s="29"/>
      <c r="C562" s="29"/>
      <c r="D562" s="29"/>
      <c r="E562" s="29"/>
      <c r="F562" s="29"/>
      <c r="G562" s="29"/>
      <c r="H562" s="29"/>
      <c r="I562" s="29"/>
      <c r="J562" s="29"/>
      <c r="K562" s="29"/>
      <c r="L562" s="29"/>
      <c r="M562" s="29"/>
      <c r="N562" s="29"/>
    </row>
    <row r="563">
      <c r="A563" s="11"/>
      <c r="B563" s="29"/>
      <c r="C563" s="29"/>
      <c r="D563" s="29"/>
      <c r="E563" s="29"/>
      <c r="F563" s="29"/>
      <c r="G563" s="29"/>
      <c r="H563" s="29"/>
      <c r="I563" s="29"/>
      <c r="J563" s="29"/>
      <c r="K563" s="29"/>
      <c r="L563" s="29"/>
      <c r="M563" s="29"/>
      <c r="N563" s="29"/>
    </row>
    <row r="564">
      <c r="A564" s="11"/>
      <c r="B564" s="29"/>
      <c r="C564" s="29"/>
      <c r="D564" s="29"/>
      <c r="E564" s="29"/>
      <c r="F564" s="29"/>
      <c r="G564" s="29"/>
      <c r="H564" s="29"/>
      <c r="I564" s="29"/>
      <c r="J564" s="29"/>
      <c r="K564" s="29"/>
      <c r="L564" s="29"/>
      <c r="M564" s="29"/>
      <c r="N564" s="29"/>
    </row>
    <row r="565">
      <c r="A565" s="11"/>
      <c r="B565" s="29"/>
      <c r="C565" s="29"/>
      <c r="D565" s="29"/>
      <c r="E565" s="29"/>
      <c r="F565" s="29"/>
      <c r="G565" s="29"/>
      <c r="H565" s="29"/>
      <c r="I565" s="29"/>
      <c r="J565" s="29"/>
      <c r="K565" s="29"/>
      <c r="L565" s="29"/>
      <c r="M565" s="29"/>
      <c r="N565" s="29"/>
    </row>
    <row r="566">
      <c r="A566" s="11"/>
      <c r="B566" s="29"/>
      <c r="C566" s="29"/>
      <c r="D566" s="29"/>
      <c r="E566" s="29"/>
      <c r="F566" s="29"/>
      <c r="G566" s="29"/>
      <c r="H566" s="29"/>
      <c r="I566" s="29"/>
      <c r="J566" s="29"/>
      <c r="K566" s="29"/>
      <c r="L566" s="29"/>
      <c r="M566" s="29"/>
      <c r="N566" s="29"/>
    </row>
    <row r="567">
      <c r="A567" s="11"/>
      <c r="B567" s="29"/>
      <c r="C567" s="29"/>
      <c r="D567" s="29"/>
      <c r="E567" s="29"/>
      <c r="F567" s="29"/>
      <c r="G567" s="29"/>
      <c r="H567" s="29"/>
      <c r="I567" s="29"/>
      <c r="J567" s="29"/>
      <c r="K567" s="29"/>
      <c r="L567" s="29"/>
      <c r="M567" s="29"/>
      <c r="N567" s="29"/>
    </row>
    <row r="568">
      <c r="A568" s="11"/>
      <c r="B568" s="29"/>
      <c r="C568" s="29"/>
      <c r="D568" s="29"/>
      <c r="E568" s="29"/>
      <c r="F568" s="29"/>
      <c r="G568" s="29"/>
      <c r="H568" s="29"/>
      <c r="I568" s="29"/>
      <c r="J568" s="29"/>
      <c r="K568" s="29"/>
      <c r="L568" s="29"/>
      <c r="M568" s="29"/>
      <c r="N568" s="29"/>
    </row>
    <row r="569">
      <c r="A569" s="11"/>
      <c r="B569" s="29"/>
      <c r="C569" s="29"/>
      <c r="D569" s="29"/>
      <c r="E569" s="29"/>
      <c r="F569" s="29"/>
      <c r="G569" s="29"/>
      <c r="H569" s="29"/>
      <c r="I569" s="29"/>
      <c r="J569" s="29"/>
      <c r="K569" s="29"/>
      <c r="L569" s="29"/>
      <c r="M569" s="29"/>
      <c r="N569" s="29"/>
    </row>
    <row r="570">
      <c r="A570" s="11"/>
      <c r="B570" s="29"/>
      <c r="C570" s="29"/>
      <c r="D570" s="29"/>
      <c r="E570" s="29"/>
      <c r="F570" s="29"/>
      <c r="G570" s="29"/>
      <c r="H570" s="29"/>
      <c r="I570" s="29"/>
      <c r="J570" s="29"/>
      <c r="K570" s="29"/>
      <c r="L570" s="29"/>
      <c r="M570" s="29"/>
      <c r="N570" s="29"/>
    </row>
    <row r="571">
      <c r="A571" s="11"/>
      <c r="B571" s="29"/>
      <c r="C571" s="29"/>
      <c r="D571" s="29"/>
      <c r="E571" s="29"/>
      <c r="F571" s="29"/>
      <c r="G571" s="29"/>
      <c r="H571" s="29"/>
      <c r="I571" s="29"/>
      <c r="J571" s="29"/>
      <c r="K571" s="29"/>
      <c r="L571" s="29"/>
      <c r="M571" s="29"/>
      <c r="N571" s="29"/>
    </row>
    <row r="572">
      <c r="A572" s="11"/>
      <c r="B572" s="29"/>
      <c r="C572" s="29"/>
      <c r="D572" s="29"/>
      <c r="E572" s="29"/>
      <c r="F572" s="29"/>
      <c r="G572" s="29"/>
      <c r="H572" s="29"/>
      <c r="I572" s="29"/>
      <c r="J572" s="29"/>
      <c r="K572" s="29"/>
      <c r="L572" s="29"/>
      <c r="M572" s="29"/>
      <c r="N572" s="29"/>
    </row>
    <row r="573">
      <c r="A573" s="11"/>
      <c r="B573" s="29"/>
      <c r="C573" s="29"/>
      <c r="D573" s="29"/>
      <c r="E573" s="29"/>
      <c r="F573" s="29"/>
      <c r="G573" s="29"/>
      <c r="H573" s="29"/>
      <c r="I573" s="29"/>
      <c r="J573" s="29"/>
      <c r="K573" s="29"/>
      <c r="L573" s="29"/>
      <c r="M573" s="29"/>
      <c r="N573" s="29"/>
    </row>
    <row r="574">
      <c r="A574" s="11"/>
      <c r="B574" s="29"/>
      <c r="C574" s="29"/>
      <c r="D574" s="29"/>
      <c r="E574" s="29"/>
      <c r="F574" s="29"/>
      <c r="G574" s="29"/>
      <c r="H574" s="29"/>
      <c r="I574" s="29"/>
      <c r="J574" s="29"/>
      <c r="K574" s="29"/>
      <c r="L574" s="29"/>
      <c r="M574" s="29"/>
      <c r="N574" s="29"/>
    </row>
    <row r="575">
      <c r="A575" s="11"/>
      <c r="B575" s="29"/>
      <c r="C575" s="29"/>
      <c r="D575" s="29"/>
      <c r="E575" s="29"/>
      <c r="F575" s="29"/>
      <c r="G575" s="29"/>
      <c r="H575" s="29"/>
      <c r="I575" s="29"/>
      <c r="J575" s="29"/>
      <c r="K575" s="29"/>
      <c r="L575" s="29"/>
      <c r="M575" s="29"/>
      <c r="N575" s="29"/>
    </row>
    <row r="576">
      <c r="A576" s="11"/>
      <c r="B576" s="29"/>
      <c r="C576" s="29"/>
      <c r="D576" s="29"/>
      <c r="E576" s="29"/>
      <c r="F576" s="29"/>
      <c r="G576" s="29"/>
      <c r="H576" s="29"/>
      <c r="I576" s="29"/>
      <c r="J576" s="29"/>
      <c r="K576" s="29"/>
      <c r="L576" s="29"/>
      <c r="M576" s="29"/>
      <c r="N576" s="29"/>
    </row>
    <row r="577">
      <c r="A577" s="11"/>
      <c r="B577" s="29"/>
      <c r="C577" s="29"/>
      <c r="D577" s="29"/>
      <c r="E577" s="29"/>
      <c r="F577" s="29"/>
      <c r="G577" s="29"/>
      <c r="H577" s="29"/>
      <c r="I577" s="29"/>
      <c r="J577" s="29"/>
      <c r="K577" s="29"/>
      <c r="L577" s="29"/>
      <c r="M577" s="29"/>
      <c r="N577" s="29"/>
    </row>
    <row r="578">
      <c r="A578" s="11"/>
      <c r="B578" s="29"/>
      <c r="C578" s="29"/>
      <c r="D578" s="29"/>
      <c r="E578" s="29"/>
      <c r="F578" s="29"/>
      <c r="G578" s="29"/>
      <c r="H578" s="29"/>
      <c r="I578" s="29"/>
      <c r="J578" s="29"/>
      <c r="K578" s="29"/>
      <c r="L578" s="29"/>
      <c r="M578" s="29"/>
      <c r="N578" s="29"/>
    </row>
    <row r="579">
      <c r="A579" s="11"/>
      <c r="B579" s="29"/>
      <c r="C579" s="29"/>
      <c r="D579" s="29"/>
      <c r="E579" s="29"/>
      <c r="F579" s="29"/>
      <c r="G579" s="29"/>
      <c r="H579" s="29"/>
      <c r="I579" s="29"/>
      <c r="J579" s="29"/>
      <c r="K579" s="29"/>
      <c r="L579" s="29"/>
      <c r="M579" s="29"/>
      <c r="N579" s="29"/>
    </row>
    <row r="580">
      <c r="A580" s="11"/>
      <c r="B580" s="29"/>
      <c r="C580" s="29"/>
      <c r="D580" s="29"/>
      <c r="E580" s="29"/>
      <c r="F580" s="29"/>
      <c r="G580" s="29"/>
      <c r="H580" s="29"/>
      <c r="I580" s="29"/>
      <c r="J580" s="29"/>
      <c r="K580" s="29"/>
      <c r="L580" s="29"/>
      <c r="M580" s="29"/>
      <c r="N580" s="29"/>
    </row>
    <row r="581">
      <c r="A581" s="11"/>
      <c r="B581" s="29"/>
      <c r="C581" s="29"/>
      <c r="D581" s="29"/>
      <c r="E581" s="29"/>
      <c r="F581" s="29"/>
      <c r="G581" s="29"/>
      <c r="H581" s="29"/>
      <c r="I581" s="29"/>
      <c r="J581" s="29"/>
      <c r="K581" s="29"/>
      <c r="L581" s="29"/>
      <c r="M581" s="29"/>
      <c r="N581" s="29"/>
    </row>
    <row r="582">
      <c r="A582" s="11"/>
      <c r="B582" s="29"/>
      <c r="C582" s="29"/>
      <c r="D582" s="29"/>
      <c r="E582" s="29"/>
      <c r="F582" s="29"/>
      <c r="G582" s="29"/>
      <c r="H582" s="29"/>
      <c r="I582" s="29"/>
      <c r="J582" s="29"/>
      <c r="K582" s="29"/>
      <c r="L582" s="29"/>
      <c r="M582" s="29"/>
      <c r="N582" s="29"/>
    </row>
    <row r="583">
      <c r="A583" s="11"/>
      <c r="B583" s="29"/>
      <c r="C583" s="29"/>
      <c r="D583" s="29"/>
      <c r="E583" s="29"/>
      <c r="F583" s="29"/>
      <c r="G583" s="29"/>
      <c r="H583" s="29"/>
      <c r="I583" s="29"/>
      <c r="J583" s="29"/>
      <c r="K583" s="29"/>
      <c r="L583" s="29"/>
      <c r="M583" s="29"/>
      <c r="N583" s="29"/>
    </row>
    <row r="584">
      <c r="A584" s="11"/>
      <c r="B584" s="29"/>
      <c r="C584" s="29"/>
      <c r="D584" s="29"/>
      <c r="E584" s="29"/>
      <c r="F584" s="29"/>
      <c r="G584" s="29"/>
      <c r="H584" s="29"/>
      <c r="I584" s="29"/>
      <c r="J584" s="29"/>
      <c r="K584" s="29"/>
      <c r="L584" s="29"/>
      <c r="M584" s="29"/>
      <c r="N584" s="29"/>
    </row>
    <row r="585">
      <c r="A585" s="11"/>
      <c r="B585" s="29"/>
      <c r="C585" s="29"/>
      <c r="D585" s="29"/>
      <c r="E585" s="29"/>
      <c r="F585" s="29"/>
      <c r="G585" s="29"/>
      <c r="H585" s="29"/>
      <c r="I585" s="29"/>
      <c r="J585" s="29"/>
      <c r="K585" s="29"/>
      <c r="L585" s="29"/>
      <c r="M585" s="29"/>
      <c r="N585" s="29"/>
    </row>
    <row r="586">
      <c r="A586" s="11"/>
      <c r="B586" s="29"/>
      <c r="C586" s="29"/>
      <c r="D586" s="29"/>
      <c r="E586" s="29"/>
      <c r="F586" s="29"/>
      <c r="G586" s="29"/>
      <c r="H586" s="29"/>
      <c r="I586" s="29"/>
      <c r="J586" s="29"/>
      <c r="K586" s="29"/>
      <c r="L586" s="29"/>
      <c r="M586" s="29"/>
      <c r="N586" s="29"/>
    </row>
    <row r="587">
      <c r="A587" s="11"/>
      <c r="B587" s="29"/>
      <c r="C587" s="29"/>
      <c r="D587" s="29"/>
      <c r="E587" s="29"/>
      <c r="F587" s="29"/>
      <c r="G587" s="29"/>
      <c r="H587" s="29"/>
      <c r="I587" s="29"/>
      <c r="J587" s="29"/>
      <c r="K587" s="29"/>
      <c r="L587" s="29"/>
      <c r="M587" s="29"/>
      <c r="N587" s="29"/>
    </row>
    <row r="588">
      <c r="A588" s="11"/>
      <c r="B588" s="29"/>
      <c r="C588" s="29"/>
      <c r="D588" s="29"/>
      <c r="E588" s="29"/>
      <c r="F588" s="29"/>
      <c r="G588" s="29"/>
      <c r="H588" s="29"/>
      <c r="I588" s="29"/>
      <c r="J588" s="29"/>
      <c r="K588" s="29"/>
      <c r="L588" s="29"/>
      <c r="M588" s="29"/>
      <c r="N588" s="29"/>
    </row>
    <row r="589">
      <c r="A589" s="11"/>
      <c r="B589" s="29"/>
      <c r="C589" s="29"/>
      <c r="D589" s="29"/>
      <c r="E589" s="29"/>
      <c r="F589" s="29"/>
      <c r="G589" s="29"/>
      <c r="H589" s="29"/>
      <c r="I589" s="29"/>
      <c r="J589" s="29"/>
      <c r="K589" s="29"/>
      <c r="L589" s="29"/>
      <c r="M589" s="29"/>
      <c r="N589" s="29"/>
    </row>
    <row r="590">
      <c r="A590" s="11"/>
      <c r="B590" s="29"/>
      <c r="C590" s="29"/>
      <c r="D590" s="29"/>
      <c r="E590" s="29"/>
      <c r="F590" s="29"/>
      <c r="G590" s="29"/>
      <c r="H590" s="29"/>
      <c r="I590" s="29"/>
      <c r="J590" s="29"/>
      <c r="K590" s="29"/>
      <c r="L590" s="29"/>
      <c r="M590" s="29"/>
      <c r="N590" s="29"/>
    </row>
    <row r="591">
      <c r="A591" s="11"/>
      <c r="B591" s="29"/>
      <c r="C591" s="29"/>
      <c r="D591" s="29"/>
      <c r="E591" s="29"/>
      <c r="F591" s="29"/>
      <c r="G591" s="29"/>
      <c r="H591" s="29"/>
      <c r="I591" s="29"/>
      <c r="J591" s="29"/>
      <c r="K591" s="29"/>
      <c r="L591" s="29"/>
      <c r="M591" s="29"/>
      <c r="N591" s="29"/>
    </row>
    <row r="592">
      <c r="A592" s="11"/>
      <c r="B592" s="29"/>
      <c r="C592" s="29"/>
      <c r="D592" s="29"/>
      <c r="E592" s="29"/>
      <c r="F592" s="29"/>
      <c r="G592" s="29"/>
      <c r="H592" s="29"/>
      <c r="I592" s="29"/>
      <c r="J592" s="29"/>
      <c r="K592" s="29"/>
      <c r="L592" s="29"/>
      <c r="M592" s="29"/>
      <c r="N592" s="29"/>
    </row>
    <row r="593">
      <c r="A593" s="11"/>
      <c r="B593" s="29"/>
      <c r="C593" s="29"/>
      <c r="D593" s="29"/>
      <c r="E593" s="29"/>
      <c r="F593" s="29"/>
      <c r="G593" s="29"/>
      <c r="H593" s="29"/>
      <c r="I593" s="29"/>
      <c r="J593" s="29"/>
      <c r="K593" s="29"/>
      <c r="L593" s="29"/>
      <c r="M593" s="29"/>
      <c r="N593" s="29"/>
    </row>
    <row r="594">
      <c r="A594" s="11"/>
      <c r="B594" s="29"/>
      <c r="C594" s="29"/>
      <c r="D594" s="29"/>
      <c r="E594" s="29"/>
      <c r="F594" s="29"/>
      <c r="G594" s="29"/>
      <c r="H594" s="29"/>
      <c r="I594" s="29"/>
      <c r="J594" s="29"/>
      <c r="K594" s="29"/>
      <c r="L594" s="29"/>
      <c r="M594" s="29"/>
      <c r="N594" s="29"/>
    </row>
    <row r="595">
      <c r="A595" s="11"/>
      <c r="B595" s="29"/>
      <c r="C595" s="29"/>
      <c r="D595" s="29"/>
      <c r="E595" s="29"/>
      <c r="F595" s="29"/>
      <c r="G595" s="29"/>
      <c r="H595" s="29"/>
      <c r="I595" s="29"/>
      <c r="J595" s="29"/>
      <c r="K595" s="29"/>
      <c r="L595" s="29"/>
      <c r="M595" s="29"/>
      <c r="N595" s="29"/>
    </row>
    <row r="596">
      <c r="A596" s="11"/>
      <c r="B596" s="29"/>
      <c r="C596" s="29"/>
      <c r="D596" s="29"/>
      <c r="E596" s="29"/>
      <c r="F596" s="29"/>
      <c r="G596" s="29"/>
      <c r="H596" s="29"/>
      <c r="I596" s="29"/>
      <c r="J596" s="29"/>
      <c r="K596" s="29"/>
      <c r="L596" s="29"/>
      <c r="M596" s="29"/>
      <c r="N596" s="29"/>
    </row>
    <row r="597">
      <c r="A597" s="11"/>
      <c r="B597" s="29"/>
      <c r="C597" s="29"/>
      <c r="D597" s="29"/>
      <c r="E597" s="29"/>
      <c r="F597" s="29"/>
      <c r="G597" s="29"/>
      <c r="H597" s="29"/>
      <c r="I597" s="29"/>
      <c r="J597" s="29"/>
      <c r="K597" s="29"/>
      <c r="L597" s="29"/>
      <c r="M597" s="29"/>
      <c r="N597" s="29"/>
    </row>
    <row r="598">
      <c r="A598" s="11"/>
      <c r="B598" s="29"/>
      <c r="C598" s="29"/>
      <c r="D598" s="29"/>
      <c r="E598" s="29"/>
      <c r="F598" s="29"/>
      <c r="G598" s="29"/>
      <c r="H598" s="29"/>
      <c r="I598" s="29"/>
      <c r="J598" s="29"/>
      <c r="K598" s="29"/>
      <c r="L598" s="29"/>
      <c r="M598" s="29"/>
      <c r="N598" s="29"/>
    </row>
    <row r="599">
      <c r="A599" s="11"/>
      <c r="B599" s="29"/>
      <c r="C599" s="29"/>
      <c r="D599" s="29"/>
      <c r="E599" s="29"/>
      <c r="F599" s="29"/>
      <c r="G599" s="29"/>
      <c r="H599" s="29"/>
      <c r="I599" s="29"/>
      <c r="J599" s="29"/>
      <c r="K599" s="29"/>
      <c r="L599" s="29"/>
      <c r="M599" s="29"/>
      <c r="N599" s="29"/>
    </row>
    <row r="600">
      <c r="A600" s="11"/>
      <c r="B600" s="29"/>
      <c r="C600" s="29"/>
      <c r="D600" s="29"/>
      <c r="E600" s="29"/>
      <c r="F600" s="29"/>
      <c r="G600" s="29"/>
      <c r="H600" s="29"/>
      <c r="I600" s="29"/>
      <c r="J600" s="29"/>
      <c r="K600" s="29"/>
      <c r="L600" s="29"/>
      <c r="M600" s="29"/>
      <c r="N600" s="29"/>
    </row>
    <row r="601">
      <c r="A601" s="11"/>
      <c r="B601" s="29"/>
      <c r="C601" s="29"/>
      <c r="D601" s="29"/>
      <c r="E601" s="29"/>
      <c r="F601" s="29"/>
      <c r="G601" s="29"/>
      <c r="H601" s="29"/>
      <c r="I601" s="29"/>
      <c r="J601" s="29"/>
      <c r="K601" s="29"/>
      <c r="L601" s="29"/>
      <c r="M601" s="29"/>
      <c r="N601" s="29"/>
    </row>
    <row r="602">
      <c r="A602" s="11"/>
      <c r="B602" s="29"/>
      <c r="C602" s="29"/>
      <c r="D602" s="29"/>
      <c r="E602" s="29"/>
      <c r="F602" s="29"/>
      <c r="G602" s="29"/>
      <c r="H602" s="29"/>
      <c r="I602" s="29"/>
      <c r="J602" s="29"/>
      <c r="K602" s="29"/>
      <c r="L602" s="29"/>
      <c r="M602" s="29"/>
      <c r="N602" s="29"/>
    </row>
    <row r="603">
      <c r="A603" s="11"/>
      <c r="B603" s="29"/>
      <c r="C603" s="29"/>
      <c r="D603" s="29"/>
      <c r="E603" s="29"/>
      <c r="F603" s="29"/>
      <c r="G603" s="29"/>
      <c r="H603" s="29"/>
      <c r="I603" s="29"/>
      <c r="J603" s="29"/>
      <c r="K603" s="29"/>
      <c r="L603" s="29"/>
      <c r="M603" s="29"/>
      <c r="N603" s="29"/>
    </row>
    <row r="604">
      <c r="A604" s="11"/>
      <c r="B604" s="29"/>
      <c r="C604" s="29"/>
      <c r="D604" s="29"/>
      <c r="E604" s="29"/>
      <c r="F604" s="29"/>
      <c r="G604" s="29"/>
      <c r="H604" s="29"/>
      <c r="I604" s="29"/>
      <c r="J604" s="29"/>
      <c r="K604" s="29"/>
      <c r="L604" s="29"/>
      <c r="M604" s="29"/>
      <c r="N604" s="29"/>
    </row>
    <row r="605">
      <c r="A605" s="11"/>
      <c r="B605" s="29"/>
      <c r="C605" s="29"/>
      <c r="D605" s="29"/>
      <c r="E605" s="29"/>
      <c r="F605" s="29"/>
      <c r="G605" s="29"/>
      <c r="H605" s="29"/>
      <c r="I605" s="29"/>
      <c r="J605" s="29"/>
      <c r="K605" s="29"/>
      <c r="L605" s="29"/>
      <c r="M605" s="29"/>
      <c r="N605" s="29"/>
    </row>
    <row r="606">
      <c r="A606" s="11"/>
      <c r="B606" s="29"/>
      <c r="C606" s="29"/>
      <c r="D606" s="29"/>
      <c r="E606" s="29"/>
      <c r="F606" s="29"/>
      <c r="G606" s="29"/>
      <c r="H606" s="29"/>
      <c r="I606" s="29"/>
      <c r="J606" s="29"/>
      <c r="K606" s="29"/>
      <c r="L606" s="29"/>
      <c r="M606" s="29"/>
      <c r="N606" s="29"/>
    </row>
    <row r="607">
      <c r="A607" s="11"/>
      <c r="B607" s="29"/>
      <c r="C607" s="29"/>
      <c r="D607" s="29"/>
      <c r="E607" s="29"/>
      <c r="F607" s="29"/>
      <c r="G607" s="29"/>
      <c r="H607" s="29"/>
      <c r="I607" s="29"/>
      <c r="J607" s="29"/>
      <c r="K607" s="29"/>
      <c r="L607" s="29"/>
      <c r="M607" s="29"/>
      <c r="N607" s="29"/>
    </row>
    <row r="608">
      <c r="A608" s="11"/>
      <c r="B608" s="29"/>
      <c r="C608" s="29"/>
      <c r="D608" s="29"/>
      <c r="E608" s="29"/>
      <c r="F608" s="29"/>
      <c r="G608" s="29"/>
      <c r="H608" s="29"/>
      <c r="I608" s="29"/>
      <c r="J608" s="29"/>
      <c r="K608" s="29"/>
      <c r="L608" s="29"/>
      <c r="M608" s="29"/>
      <c r="N608" s="29"/>
    </row>
    <row r="609">
      <c r="A609" s="11"/>
      <c r="B609" s="29"/>
      <c r="C609" s="29"/>
      <c r="D609" s="29"/>
      <c r="E609" s="29"/>
      <c r="F609" s="29"/>
      <c r="G609" s="29"/>
      <c r="H609" s="29"/>
      <c r="I609" s="29"/>
      <c r="J609" s="29"/>
      <c r="K609" s="29"/>
      <c r="L609" s="29"/>
      <c r="M609" s="29"/>
      <c r="N609" s="29"/>
    </row>
    <row r="610">
      <c r="A610" s="11"/>
      <c r="B610" s="29"/>
      <c r="C610" s="29"/>
      <c r="D610" s="29"/>
      <c r="E610" s="29"/>
      <c r="F610" s="29"/>
      <c r="G610" s="29"/>
      <c r="H610" s="29"/>
      <c r="I610" s="29"/>
      <c r="J610" s="29"/>
      <c r="K610" s="29"/>
      <c r="L610" s="29"/>
      <c r="M610" s="29"/>
      <c r="N610" s="29"/>
    </row>
    <row r="611">
      <c r="A611" s="11"/>
      <c r="B611" s="29"/>
      <c r="C611" s="29"/>
      <c r="D611" s="29"/>
      <c r="E611" s="29"/>
      <c r="F611" s="29"/>
      <c r="G611" s="29"/>
      <c r="H611" s="29"/>
      <c r="I611" s="29"/>
      <c r="J611" s="29"/>
      <c r="K611" s="29"/>
      <c r="L611" s="29"/>
      <c r="M611" s="29"/>
      <c r="N611" s="29"/>
    </row>
    <row r="612">
      <c r="A612" s="11"/>
      <c r="B612" s="29"/>
      <c r="C612" s="29"/>
      <c r="D612" s="29"/>
      <c r="E612" s="29"/>
      <c r="F612" s="29"/>
      <c r="G612" s="29"/>
      <c r="H612" s="29"/>
      <c r="I612" s="29"/>
      <c r="J612" s="29"/>
      <c r="K612" s="29"/>
      <c r="L612" s="29"/>
      <c r="M612" s="29"/>
      <c r="N612" s="29"/>
    </row>
    <row r="613">
      <c r="A613" s="11"/>
      <c r="B613" s="29"/>
      <c r="C613" s="29"/>
      <c r="D613" s="29"/>
      <c r="E613" s="29"/>
      <c r="F613" s="29"/>
      <c r="G613" s="29"/>
      <c r="H613" s="29"/>
      <c r="I613" s="29"/>
      <c r="J613" s="29"/>
      <c r="K613" s="29"/>
      <c r="L613" s="29"/>
      <c r="M613" s="29"/>
      <c r="N613" s="29"/>
    </row>
    <row r="614">
      <c r="A614" s="11"/>
      <c r="B614" s="29"/>
      <c r="C614" s="29"/>
      <c r="D614" s="29"/>
      <c r="E614" s="29"/>
      <c r="F614" s="29"/>
      <c r="G614" s="29"/>
      <c r="H614" s="29"/>
      <c r="I614" s="29"/>
      <c r="J614" s="29"/>
      <c r="K614" s="29"/>
      <c r="L614" s="29"/>
      <c r="M614" s="29"/>
      <c r="N614" s="29"/>
    </row>
    <row r="615">
      <c r="A615" s="11"/>
      <c r="B615" s="29"/>
      <c r="C615" s="29"/>
      <c r="D615" s="29"/>
      <c r="E615" s="29"/>
      <c r="F615" s="29"/>
      <c r="G615" s="29"/>
      <c r="H615" s="29"/>
      <c r="I615" s="29"/>
      <c r="J615" s="29"/>
      <c r="K615" s="29"/>
      <c r="L615" s="29"/>
      <c r="M615" s="29"/>
      <c r="N615" s="29"/>
    </row>
    <row r="616">
      <c r="A616" s="11"/>
      <c r="B616" s="29"/>
      <c r="C616" s="29"/>
      <c r="D616" s="29"/>
      <c r="E616" s="29"/>
      <c r="F616" s="29"/>
      <c r="G616" s="29"/>
      <c r="H616" s="29"/>
      <c r="I616" s="29"/>
      <c r="J616" s="29"/>
      <c r="K616" s="29"/>
      <c r="L616" s="29"/>
      <c r="M616" s="29"/>
      <c r="N616" s="29"/>
    </row>
    <row r="617">
      <c r="A617" s="11"/>
      <c r="B617" s="29"/>
      <c r="C617" s="29"/>
      <c r="D617" s="29"/>
      <c r="E617" s="29"/>
      <c r="F617" s="29"/>
      <c r="G617" s="29"/>
      <c r="H617" s="29"/>
      <c r="I617" s="29"/>
      <c r="J617" s="29"/>
      <c r="K617" s="29"/>
      <c r="L617" s="29"/>
      <c r="M617" s="29"/>
      <c r="N617" s="29"/>
    </row>
    <row r="618">
      <c r="A618" s="11"/>
      <c r="B618" s="29"/>
      <c r="C618" s="29"/>
      <c r="D618" s="29"/>
      <c r="E618" s="29"/>
      <c r="F618" s="29"/>
      <c r="G618" s="29"/>
      <c r="H618" s="29"/>
      <c r="I618" s="29"/>
      <c r="J618" s="29"/>
      <c r="K618" s="29"/>
      <c r="L618" s="29"/>
      <c r="M618" s="29"/>
      <c r="N618" s="29"/>
    </row>
    <row r="619">
      <c r="A619" s="11"/>
      <c r="B619" s="29"/>
      <c r="C619" s="29"/>
      <c r="D619" s="29"/>
      <c r="E619" s="29"/>
      <c r="F619" s="29"/>
      <c r="G619" s="29"/>
      <c r="H619" s="29"/>
      <c r="I619" s="29"/>
      <c r="J619" s="29"/>
      <c r="K619" s="29"/>
      <c r="L619" s="29"/>
      <c r="M619" s="29"/>
      <c r="N619" s="29"/>
    </row>
    <row r="620">
      <c r="A620" s="11"/>
      <c r="B620" s="29"/>
      <c r="C620" s="29"/>
      <c r="D620" s="29"/>
      <c r="E620" s="29"/>
      <c r="F620" s="29"/>
      <c r="G620" s="29"/>
      <c r="H620" s="29"/>
      <c r="I620" s="29"/>
      <c r="J620" s="29"/>
      <c r="K620" s="29"/>
      <c r="L620" s="29"/>
      <c r="M620" s="29"/>
      <c r="N620" s="29"/>
    </row>
    <row r="621">
      <c r="A621" s="11"/>
      <c r="B621" s="29"/>
      <c r="C621" s="29"/>
      <c r="D621" s="29"/>
      <c r="E621" s="29"/>
      <c r="F621" s="29"/>
      <c r="G621" s="29"/>
      <c r="H621" s="29"/>
      <c r="I621" s="29"/>
      <c r="J621" s="29"/>
      <c r="K621" s="29"/>
      <c r="L621" s="29"/>
      <c r="M621" s="29"/>
      <c r="N621" s="29"/>
    </row>
    <row r="622">
      <c r="A622" s="11"/>
      <c r="B622" s="29"/>
      <c r="C622" s="29"/>
      <c r="D622" s="29"/>
      <c r="E622" s="29"/>
      <c r="F622" s="29"/>
      <c r="G622" s="29"/>
      <c r="H622" s="29"/>
      <c r="I622" s="29"/>
      <c r="J622" s="29"/>
      <c r="K622" s="29"/>
      <c r="L622" s="29"/>
      <c r="M622" s="29"/>
      <c r="N622" s="29"/>
    </row>
    <row r="623">
      <c r="A623" s="11"/>
      <c r="B623" s="29"/>
      <c r="C623" s="29"/>
      <c r="D623" s="29"/>
      <c r="E623" s="29"/>
      <c r="F623" s="29"/>
      <c r="G623" s="29"/>
      <c r="H623" s="29"/>
      <c r="I623" s="29"/>
      <c r="J623" s="29"/>
      <c r="K623" s="29"/>
      <c r="L623" s="29"/>
      <c r="M623" s="29"/>
      <c r="N623" s="29"/>
    </row>
    <row r="624">
      <c r="A624" s="11"/>
      <c r="B624" s="29"/>
      <c r="C624" s="29"/>
      <c r="D624" s="29"/>
      <c r="E624" s="29"/>
      <c r="F624" s="29"/>
      <c r="G624" s="29"/>
      <c r="H624" s="29"/>
      <c r="I624" s="29"/>
      <c r="J624" s="29"/>
      <c r="K624" s="29"/>
      <c r="L624" s="29"/>
      <c r="M624" s="29"/>
      <c r="N624" s="29"/>
    </row>
    <row r="625">
      <c r="A625" s="11"/>
      <c r="B625" s="29"/>
      <c r="C625" s="29"/>
      <c r="D625" s="29"/>
      <c r="E625" s="29"/>
      <c r="F625" s="29"/>
      <c r="G625" s="29"/>
      <c r="H625" s="29"/>
      <c r="I625" s="29"/>
      <c r="J625" s="29"/>
      <c r="K625" s="29"/>
      <c r="L625" s="29"/>
      <c r="M625" s="29"/>
      <c r="N625" s="29"/>
    </row>
    <row r="626">
      <c r="A626" s="11"/>
      <c r="B626" s="29"/>
      <c r="C626" s="29"/>
      <c r="D626" s="29"/>
      <c r="E626" s="29"/>
      <c r="F626" s="29"/>
      <c r="G626" s="29"/>
      <c r="H626" s="29"/>
      <c r="I626" s="29"/>
      <c r="J626" s="29"/>
      <c r="K626" s="29"/>
      <c r="L626" s="29"/>
      <c r="M626" s="29"/>
      <c r="N626" s="29"/>
    </row>
    <row r="627">
      <c r="A627" s="11"/>
      <c r="B627" s="29"/>
      <c r="C627" s="29"/>
      <c r="D627" s="29"/>
      <c r="E627" s="29"/>
      <c r="F627" s="29"/>
      <c r="G627" s="29"/>
      <c r="H627" s="29"/>
      <c r="I627" s="29"/>
      <c r="J627" s="29"/>
      <c r="K627" s="29"/>
      <c r="L627" s="29"/>
      <c r="M627" s="29"/>
      <c r="N627" s="29"/>
    </row>
    <row r="628">
      <c r="A628" s="11"/>
      <c r="B628" s="29"/>
      <c r="C628" s="29"/>
      <c r="D628" s="29"/>
      <c r="E628" s="29"/>
      <c r="F628" s="29"/>
      <c r="G628" s="29"/>
      <c r="H628" s="29"/>
      <c r="I628" s="29"/>
      <c r="J628" s="29"/>
      <c r="K628" s="29"/>
      <c r="L628" s="29"/>
      <c r="M628" s="29"/>
      <c r="N628" s="29"/>
    </row>
    <row r="629">
      <c r="A629" s="11"/>
      <c r="B629" s="29"/>
      <c r="C629" s="29"/>
      <c r="D629" s="29"/>
      <c r="E629" s="29"/>
      <c r="F629" s="29"/>
      <c r="G629" s="29"/>
      <c r="H629" s="29"/>
      <c r="I629" s="29"/>
      <c r="J629" s="29"/>
      <c r="K629" s="29"/>
      <c r="L629" s="29"/>
      <c r="M629" s="29"/>
      <c r="N629" s="29"/>
    </row>
    <row r="630">
      <c r="A630" s="11"/>
      <c r="B630" s="29"/>
      <c r="C630" s="29"/>
      <c r="D630" s="29"/>
      <c r="E630" s="29"/>
      <c r="F630" s="29"/>
      <c r="G630" s="29"/>
      <c r="H630" s="29"/>
      <c r="I630" s="29"/>
      <c r="J630" s="29"/>
      <c r="K630" s="29"/>
      <c r="L630" s="29"/>
      <c r="M630" s="29"/>
      <c r="N630" s="29"/>
    </row>
    <row r="631">
      <c r="A631" s="11"/>
      <c r="B631" s="29"/>
      <c r="C631" s="29"/>
      <c r="D631" s="29"/>
      <c r="E631" s="29"/>
      <c r="F631" s="29"/>
      <c r="G631" s="29"/>
      <c r="H631" s="29"/>
      <c r="I631" s="29"/>
      <c r="J631" s="29"/>
      <c r="K631" s="29"/>
      <c r="L631" s="29"/>
      <c r="M631" s="29"/>
      <c r="N631" s="29"/>
    </row>
    <row r="632">
      <c r="A632" s="11"/>
      <c r="B632" s="29"/>
      <c r="C632" s="29"/>
      <c r="D632" s="29"/>
      <c r="E632" s="29"/>
      <c r="F632" s="29"/>
      <c r="G632" s="29"/>
      <c r="H632" s="29"/>
      <c r="I632" s="29"/>
      <c r="J632" s="29"/>
      <c r="K632" s="29"/>
      <c r="L632" s="29"/>
      <c r="M632" s="29"/>
      <c r="N632" s="29"/>
    </row>
    <row r="633">
      <c r="A633" s="11"/>
      <c r="B633" s="29"/>
      <c r="C633" s="29"/>
      <c r="D633" s="29"/>
      <c r="E633" s="29"/>
      <c r="F633" s="29"/>
      <c r="G633" s="29"/>
      <c r="H633" s="29"/>
      <c r="I633" s="29"/>
      <c r="J633" s="29"/>
      <c r="K633" s="29"/>
      <c r="L633" s="29"/>
      <c r="M633" s="29"/>
      <c r="N633" s="29"/>
    </row>
    <row r="634">
      <c r="A634" s="11"/>
      <c r="B634" s="29"/>
      <c r="C634" s="29"/>
      <c r="D634" s="29"/>
      <c r="E634" s="29"/>
      <c r="F634" s="29"/>
      <c r="G634" s="29"/>
      <c r="H634" s="29"/>
      <c r="I634" s="29"/>
      <c r="J634" s="29"/>
      <c r="K634" s="29"/>
      <c r="L634" s="29"/>
      <c r="M634" s="29"/>
      <c r="N634" s="29"/>
    </row>
    <row r="635">
      <c r="A635" s="11"/>
      <c r="B635" s="29"/>
      <c r="C635" s="29"/>
      <c r="D635" s="29"/>
      <c r="E635" s="29"/>
      <c r="F635" s="29"/>
      <c r="G635" s="29"/>
      <c r="H635" s="29"/>
      <c r="I635" s="29"/>
      <c r="J635" s="29"/>
      <c r="K635" s="29"/>
      <c r="L635" s="29"/>
      <c r="M635" s="29"/>
      <c r="N635" s="29"/>
    </row>
    <row r="636">
      <c r="A636" s="11"/>
      <c r="B636" s="29"/>
      <c r="C636" s="29"/>
      <c r="D636" s="29"/>
      <c r="E636" s="29"/>
      <c r="F636" s="29"/>
      <c r="G636" s="29"/>
      <c r="H636" s="29"/>
      <c r="I636" s="29"/>
      <c r="J636" s="29"/>
      <c r="K636" s="29"/>
      <c r="L636" s="29"/>
      <c r="M636" s="29"/>
      <c r="N636" s="29"/>
    </row>
    <row r="637">
      <c r="A637" s="11"/>
      <c r="B637" s="29"/>
      <c r="C637" s="29"/>
      <c r="D637" s="29"/>
      <c r="E637" s="29"/>
      <c r="F637" s="29"/>
      <c r="G637" s="29"/>
      <c r="H637" s="29"/>
      <c r="I637" s="29"/>
      <c r="J637" s="29"/>
      <c r="K637" s="29"/>
      <c r="L637" s="29"/>
      <c r="M637" s="29"/>
      <c r="N637" s="29"/>
    </row>
    <row r="638">
      <c r="A638" s="11"/>
      <c r="B638" s="29"/>
      <c r="C638" s="29"/>
      <c r="D638" s="29"/>
      <c r="E638" s="29"/>
      <c r="F638" s="29"/>
      <c r="G638" s="29"/>
      <c r="H638" s="29"/>
      <c r="I638" s="29"/>
      <c r="J638" s="29"/>
      <c r="K638" s="29"/>
      <c r="L638" s="29"/>
      <c r="M638" s="29"/>
      <c r="N638" s="29"/>
    </row>
    <row r="639">
      <c r="A639" s="11"/>
      <c r="B639" s="29"/>
      <c r="C639" s="29"/>
      <c r="D639" s="29"/>
      <c r="E639" s="29"/>
      <c r="F639" s="29"/>
      <c r="G639" s="29"/>
      <c r="H639" s="29"/>
      <c r="I639" s="29"/>
      <c r="J639" s="29"/>
      <c r="K639" s="29"/>
      <c r="L639" s="29"/>
      <c r="M639" s="29"/>
      <c r="N639" s="29"/>
    </row>
    <row r="640">
      <c r="A640" s="11"/>
      <c r="B640" s="29"/>
      <c r="C640" s="29"/>
      <c r="D640" s="29"/>
      <c r="E640" s="29"/>
      <c r="F640" s="29"/>
      <c r="G640" s="29"/>
      <c r="H640" s="29"/>
      <c r="I640" s="29"/>
      <c r="J640" s="29"/>
      <c r="K640" s="29"/>
      <c r="L640" s="29"/>
      <c r="M640" s="29"/>
      <c r="N640" s="29"/>
    </row>
    <row r="641">
      <c r="A641" s="11"/>
      <c r="B641" s="29"/>
      <c r="C641" s="29"/>
      <c r="D641" s="29"/>
      <c r="E641" s="29"/>
      <c r="F641" s="29"/>
      <c r="G641" s="29"/>
      <c r="H641" s="29"/>
      <c r="I641" s="29"/>
      <c r="J641" s="29"/>
      <c r="K641" s="29"/>
      <c r="L641" s="29"/>
      <c r="M641" s="29"/>
      <c r="N641" s="29"/>
    </row>
    <row r="642">
      <c r="A642" s="11"/>
      <c r="B642" s="29"/>
      <c r="C642" s="29"/>
      <c r="D642" s="29"/>
      <c r="E642" s="29"/>
      <c r="F642" s="29"/>
      <c r="G642" s="29"/>
      <c r="H642" s="29"/>
      <c r="I642" s="29"/>
      <c r="J642" s="29"/>
      <c r="K642" s="29"/>
      <c r="L642" s="29"/>
      <c r="M642" s="29"/>
      <c r="N642" s="29"/>
    </row>
    <row r="643">
      <c r="A643" s="11"/>
      <c r="B643" s="29"/>
      <c r="C643" s="29"/>
      <c r="D643" s="29"/>
      <c r="E643" s="29"/>
      <c r="F643" s="29"/>
      <c r="G643" s="29"/>
      <c r="H643" s="29"/>
      <c r="I643" s="29"/>
      <c r="J643" s="29"/>
      <c r="K643" s="29"/>
      <c r="L643" s="29"/>
      <c r="M643" s="29"/>
      <c r="N643" s="29"/>
    </row>
    <row r="644">
      <c r="A644" s="11"/>
      <c r="B644" s="29"/>
      <c r="C644" s="29"/>
      <c r="D644" s="29"/>
      <c r="E644" s="29"/>
      <c r="F644" s="29"/>
      <c r="G644" s="29"/>
      <c r="H644" s="29"/>
      <c r="I644" s="29"/>
      <c r="J644" s="29"/>
      <c r="K644" s="29"/>
      <c r="L644" s="29"/>
      <c r="M644" s="29"/>
      <c r="N644" s="29"/>
    </row>
    <row r="645">
      <c r="A645" s="11"/>
      <c r="B645" s="29"/>
      <c r="C645" s="29"/>
      <c r="D645" s="29"/>
      <c r="E645" s="29"/>
      <c r="F645" s="29"/>
      <c r="G645" s="29"/>
      <c r="H645" s="29"/>
      <c r="I645" s="29"/>
      <c r="J645" s="29"/>
      <c r="K645" s="29"/>
      <c r="L645" s="29"/>
      <c r="M645" s="29"/>
      <c r="N645" s="29"/>
    </row>
    <row r="646">
      <c r="A646" s="11"/>
      <c r="B646" s="29"/>
      <c r="C646" s="29"/>
      <c r="D646" s="29"/>
      <c r="E646" s="29"/>
      <c r="F646" s="29"/>
      <c r="G646" s="29"/>
      <c r="H646" s="29"/>
      <c r="I646" s="29"/>
      <c r="J646" s="29"/>
      <c r="K646" s="29"/>
      <c r="L646" s="29"/>
      <c r="M646" s="29"/>
      <c r="N646" s="29"/>
    </row>
    <row r="647">
      <c r="A647" s="11"/>
      <c r="B647" s="29"/>
      <c r="C647" s="29"/>
      <c r="D647" s="29"/>
      <c r="E647" s="29"/>
      <c r="F647" s="29"/>
      <c r="G647" s="29"/>
      <c r="H647" s="29"/>
      <c r="I647" s="29"/>
      <c r="J647" s="29"/>
      <c r="K647" s="29"/>
      <c r="L647" s="29"/>
      <c r="M647" s="29"/>
      <c r="N647" s="29"/>
    </row>
    <row r="648">
      <c r="A648" s="11"/>
      <c r="B648" s="29"/>
      <c r="C648" s="29"/>
      <c r="D648" s="29"/>
      <c r="E648" s="29"/>
      <c r="F648" s="29"/>
      <c r="G648" s="29"/>
      <c r="H648" s="29"/>
      <c r="I648" s="29"/>
      <c r="J648" s="29"/>
      <c r="K648" s="29"/>
      <c r="L648" s="29"/>
      <c r="M648" s="29"/>
      <c r="N648" s="29"/>
    </row>
    <row r="649">
      <c r="A649" s="11"/>
      <c r="B649" s="29"/>
      <c r="C649" s="29"/>
      <c r="D649" s="29"/>
      <c r="E649" s="29"/>
      <c r="F649" s="29"/>
      <c r="G649" s="29"/>
      <c r="H649" s="29"/>
      <c r="I649" s="29"/>
      <c r="J649" s="29"/>
      <c r="K649" s="29"/>
      <c r="L649" s="29"/>
      <c r="M649" s="29"/>
      <c r="N649" s="29"/>
    </row>
    <row r="650">
      <c r="A650" s="11"/>
      <c r="B650" s="29"/>
      <c r="C650" s="29"/>
      <c r="D650" s="29"/>
      <c r="E650" s="29"/>
      <c r="F650" s="29"/>
      <c r="G650" s="29"/>
      <c r="H650" s="29"/>
      <c r="I650" s="29"/>
      <c r="J650" s="29"/>
      <c r="K650" s="29"/>
      <c r="L650" s="29"/>
      <c r="M650" s="29"/>
      <c r="N650" s="29"/>
    </row>
    <row r="651">
      <c r="A651" s="11"/>
      <c r="B651" s="29"/>
      <c r="C651" s="29"/>
      <c r="D651" s="29"/>
      <c r="E651" s="29"/>
      <c r="F651" s="29"/>
      <c r="G651" s="29"/>
      <c r="H651" s="29"/>
      <c r="I651" s="29"/>
      <c r="J651" s="29"/>
      <c r="K651" s="29"/>
      <c r="L651" s="29"/>
      <c r="M651" s="29"/>
      <c r="N651" s="29"/>
    </row>
    <row r="652">
      <c r="A652" s="11"/>
      <c r="B652" s="29"/>
      <c r="C652" s="29"/>
      <c r="D652" s="29"/>
      <c r="E652" s="29"/>
      <c r="F652" s="29"/>
      <c r="G652" s="29"/>
      <c r="H652" s="29"/>
      <c r="I652" s="29"/>
      <c r="J652" s="29"/>
      <c r="K652" s="29"/>
      <c r="L652" s="29"/>
      <c r="M652" s="29"/>
      <c r="N652" s="29"/>
    </row>
    <row r="653">
      <c r="A653" s="11"/>
      <c r="B653" s="29"/>
      <c r="C653" s="29"/>
      <c r="D653" s="29"/>
      <c r="E653" s="29"/>
      <c r="F653" s="29"/>
      <c r="G653" s="29"/>
      <c r="H653" s="29"/>
      <c r="I653" s="29"/>
      <c r="J653" s="29"/>
      <c r="K653" s="29"/>
      <c r="L653" s="29"/>
      <c r="M653" s="29"/>
      <c r="N653" s="29"/>
    </row>
    <row r="654">
      <c r="A654" s="11"/>
      <c r="B654" s="29"/>
      <c r="C654" s="29"/>
      <c r="D654" s="29"/>
      <c r="E654" s="29"/>
      <c r="F654" s="29"/>
      <c r="G654" s="29"/>
      <c r="H654" s="29"/>
      <c r="I654" s="29"/>
      <c r="J654" s="29"/>
      <c r="K654" s="29"/>
      <c r="L654" s="29"/>
      <c r="M654" s="29"/>
      <c r="N654" s="29"/>
    </row>
    <row r="655">
      <c r="A655" s="11"/>
      <c r="B655" s="29"/>
      <c r="C655" s="29"/>
      <c r="D655" s="29"/>
      <c r="E655" s="29"/>
      <c r="F655" s="29"/>
      <c r="G655" s="29"/>
      <c r="H655" s="29"/>
      <c r="I655" s="29"/>
      <c r="J655" s="29"/>
      <c r="K655" s="29"/>
      <c r="L655" s="29"/>
      <c r="M655" s="29"/>
      <c r="N655" s="29"/>
    </row>
    <row r="656">
      <c r="A656" s="11"/>
      <c r="B656" s="29"/>
      <c r="C656" s="29"/>
      <c r="D656" s="29"/>
      <c r="E656" s="29"/>
      <c r="F656" s="29"/>
      <c r="G656" s="29"/>
      <c r="H656" s="29"/>
      <c r="I656" s="29"/>
      <c r="J656" s="29"/>
      <c r="K656" s="29"/>
      <c r="L656" s="29"/>
      <c r="M656" s="29"/>
      <c r="N656" s="29"/>
    </row>
    <row r="657">
      <c r="A657" s="11"/>
      <c r="B657" s="29"/>
      <c r="C657" s="29"/>
      <c r="D657" s="29"/>
      <c r="E657" s="29"/>
      <c r="F657" s="29"/>
      <c r="G657" s="29"/>
      <c r="H657" s="29"/>
      <c r="I657" s="29"/>
      <c r="J657" s="29"/>
      <c r="K657" s="29"/>
      <c r="L657" s="29"/>
      <c r="M657" s="29"/>
      <c r="N657" s="29"/>
    </row>
    <row r="658">
      <c r="A658" s="11"/>
      <c r="B658" s="29"/>
      <c r="C658" s="29"/>
      <c r="D658" s="29"/>
      <c r="E658" s="29"/>
      <c r="F658" s="29"/>
      <c r="G658" s="29"/>
      <c r="H658" s="29"/>
      <c r="I658" s="29"/>
      <c r="J658" s="29"/>
      <c r="K658" s="29"/>
      <c r="L658" s="29"/>
      <c r="M658" s="29"/>
      <c r="N658" s="29"/>
    </row>
    <row r="659">
      <c r="A659" s="11"/>
      <c r="B659" s="29"/>
      <c r="C659" s="29"/>
      <c r="D659" s="29"/>
      <c r="E659" s="29"/>
      <c r="F659" s="29"/>
      <c r="G659" s="29"/>
      <c r="H659" s="29"/>
      <c r="I659" s="29"/>
      <c r="J659" s="29"/>
      <c r="K659" s="29"/>
      <c r="L659" s="29"/>
      <c r="M659" s="29"/>
      <c r="N659" s="29"/>
    </row>
    <row r="660">
      <c r="A660" s="11"/>
      <c r="B660" s="29"/>
      <c r="C660" s="29"/>
      <c r="D660" s="29"/>
      <c r="E660" s="29"/>
      <c r="F660" s="29"/>
      <c r="G660" s="29"/>
      <c r="H660" s="29"/>
      <c r="I660" s="29"/>
      <c r="J660" s="29"/>
      <c r="K660" s="29"/>
      <c r="L660" s="29"/>
      <c r="M660" s="29"/>
      <c r="N660" s="29"/>
    </row>
    <row r="661">
      <c r="A661" s="11"/>
      <c r="B661" s="29"/>
      <c r="C661" s="29"/>
      <c r="D661" s="29"/>
      <c r="E661" s="29"/>
      <c r="F661" s="29"/>
      <c r="G661" s="29"/>
      <c r="H661" s="29"/>
      <c r="I661" s="29"/>
      <c r="J661" s="29"/>
      <c r="K661" s="29"/>
      <c r="L661" s="29"/>
      <c r="M661" s="29"/>
      <c r="N661" s="29"/>
    </row>
    <row r="662">
      <c r="A662" s="11"/>
      <c r="B662" s="29"/>
      <c r="C662" s="29"/>
      <c r="D662" s="29"/>
      <c r="E662" s="29"/>
      <c r="F662" s="29"/>
      <c r="G662" s="29"/>
      <c r="H662" s="29"/>
      <c r="I662" s="29"/>
      <c r="J662" s="29"/>
      <c r="K662" s="29"/>
      <c r="L662" s="29"/>
      <c r="M662" s="29"/>
      <c r="N662" s="29"/>
    </row>
    <row r="663">
      <c r="A663" s="11"/>
      <c r="B663" s="29"/>
      <c r="C663" s="29"/>
      <c r="D663" s="29"/>
      <c r="E663" s="29"/>
      <c r="F663" s="29"/>
      <c r="G663" s="29"/>
      <c r="H663" s="29"/>
      <c r="I663" s="29"/>
      <c r="J663" s="29"/>
      <c r="K663" s="29"/>
      <c r="L663" s="29"/>
      <c r="M663" s="29"/>
      <c r="N663" s="29"/>
    </row>
    <row r="664">
      <c r="A664" s="11"/>
      <c r="B664" s="29"/>
      <c r="C664" s="29"/>
      <c r="D664" s="29"/>
      <c r="E664" s="29"/>
      <c r="F664" s="29"/>
      <c r="G664" s="29"/>
      <c r="H664" s="29"/>
      <c r="I664" s="29"/>
      <c r="J664" s="29"/>
      <c r="K664" s="29"/>
      <c r="L664" s="29"/>
      <c r="M664" s="29"/>
      <c r="N664" s="29"/>
    </row>
    <row r="665">
      <c r="A665" s="11"/>
      <c r="B665" s="29"/>
      <c r="C665" s="29"/>
      <c r="D665" s="29"/>
      <c r="E665" s="29"/>
      <c r="F665" s="29"/>
      <c r="G665" s="29"/>
      <c r="H665" s="29"/>
      <c r="I665" s="29"/>
      <c r="J665" s="29"/>
      <c r="K665" s="29"/>
      <c r="L665" s="29"/>
      <c r="M665" s="29"/>
      <c r="N665" s="29"/>
    </row>
    <row r="666">
      <c r="A666" s="11"/>
      <c r="B666" s="29"/>
      <c r="C666" s="29"/>
      <c r="D666" s="29"/>
      <c r="E666" s="29"/>
      <c r="F666" s="29"/>
      <c r="G666" s="29"/>
      <c r="H666" s="29"/>
      <c r="I666" s="29"/>
      <c r="J666" s="29"/>
      <c r="K666" s="29"/>
      <c r="L666" s="29"/>
      <c r="M666" s="29"/>
      <c r="N666" s="29"/>
    </row>
    <row r="667">
      <c r="A667" s="11"/>
      <c r="B667" s="29"/>
      <c r="C667" s="29"/>
      <c r="D667" s="29"/>
      <c r="E667" s="29"/>
      <c r="F667" s="29"/>
      <c r="G667" s="29"/>
      <c r="H667" s="29"/>
      <c r="I667" s="29"/>
      <c r="J667" s="29"/>
      <c r="K667" s="29"/>
      <c r="L667" s="29"/>
      <c r="M667" s="29"/>
      <c r="N667" s="29"/>
    </row>
    <row r="668">
      <c r="A668" s="11"/>
      <c r="B668" s="29"/>
      <c r="C668" s="29"/>
      <c r="D668" s="29"/>
      <c r="E668" s="29"/>
      <c r="F668" s="29"/>
      <c r="G668" s="29"/>
      <c r="H668" s="29"/>
      <c r="I668" s="29"/>
      <c r="J668" s="29"/>
      <c r="K668" s="29"/>
      <c r="L668" s="29"/>
      <c r="M668" s="29"/>
      <c r="N668" s="29"/>
    </row>
    <row r="669">
      <c r="A669" s="11"/>
      <c r="B669" s="29"/>
      <c r="C669" s="29"/>
      <c r="D669" s="29"/>
      <c r="E669" s="29"/>
      <c r="F669" s="29"/>
      <c r="G669" s="29"/>
      <c r="H669" s="29"/>
      <c r="I669" s="29"/>
      <c r="J669" s="29"/>
      <c r="K669" s="29"/>
      <c r="L669" s="29"/>
      <c r="M669" s="29"/>
      <c r="N669" s="29"/>
    </row>
    <row r="670">
      <c r="A670" s="11"/>
      <c r="B670" s="29"/>
      <c r="C670" s="29"/>
      <c r="D670" s="29"/>
      <c r="E670" s="29"/>
      <c r="F670" s="29"/>
      <c r="G670" s="29"/>
      <c r="H670" s="29"/>
      <c r="I670" s="29"/>
      <c r="J670" s="29"/>
      <c r="K670" s="29"/>
      <c r="L670" s="29"/>
      <c r="M670" s="29"/>
      <c r="N670" s="29"/>
    </row>
    <row r="671">
      <c r="A671" s="11"/>
      <c r="B671" s="29"/>
      <c r="C671" s="29"/>
      <c r="D671" s="29"/>
      <c r="E671" s="29"/>
      <c r="F671" s="29"/>
      <c r="G671" s="29"/>
      <c r="H671" s="29"/>
      <c r="I671" s="29"/>
      <c r="J671" s="29"/>
      <c r="K671" s="29"/>
      <c r="L671" s="29"/>
      <c r="M671" s="29"/>
      <c r="N671" s="29"/>
    </row>
    <row r="672">
      <c r="A672" s="11"/>
      <c r="B672" s="29"/>
      <c r="C672" s="29"/>
      <c r="D672" s="29"/>
      <c r="E672" s="29"/>
      <c r="F672" s="29"/>
      <c r="G672" s="29"/>
      <c r="H672" s="29"/>
      <c r="I672" s="29"/>
      <c r="J672" s="29"/>
      <c r="K672" s="29"/>
      <c r="L672" s="29"/>
      <c r="M672" s="29"/>
      <c r="N672" s="29"/>
    </row>
    <row r="673">
      <c r="A673" s="11"/>
      <c r="B673" s="29"/>
      <c r="C673" s="29"/>
      <c r="D673" s="29"/>
      <c r="E673" s="29"/>
      <c r="F673" s="29"/>
      <c r="G673" s="29"/>
      <c r="H673" s="29"/>
      <c r="I673" s="29"/>
      <c r="J673" s="29"/>
      <c r="K673" s="29"/>
      <c r="L673" s="29"/>
      <c r="M673" s="29"/>
      <c r="N673" s="29"/>
    </row>
    <row r="674">
      <c r="A674" s="11"/>
      <c r="B674" s="29"/>
      <c r="C674" s="29"/>
      <c r="D674" s="29"/>
      <c r="E674" s="29"/>
      <c r="F674" s="29"/>
      <c r="G674" s="29"/>
      <c r="H674" s="29"/>
      <c r="I674" s="29"/>
      <c r="J674" s="29"/>
      <c r="K674" s="29"/>
      <c r="L674" s="29"/>
      <c r="M674" s="29"/>
      <c r="N674" s="29"/>
    </row>
    <row r="675">
      <c r="A675" s="11"/>
      <c r="B675" s="29"/>
      <c r="C675" s="29"/>
      <c r="D675" s="29"/>
      <c r="E675" s="29"/>
      <c r="F675" s="29"/>
      <c r="G675" s="29"/>
      <c r="H675" s="29"/>
      <c r="I675" s="29"/>
      <c r="J675" s="29"/>
      <c r="K675" s="29"/>
      <c r="L675" s="29"/>
      <c r="M675" s="29"/>
      <c r="N675" s="29"/>
    </row>
    <row r="676">
      <c r="A676" s="11"/>
      <c r="B676" s="29"/>
      <c r="C676" s="29"/>
      <c r="D676" s="29"/>
      <c r="E676" s="29"/>
      <c r="F676" s="29"/>
      <c r="G676" s="29"/>
      <c r="H676" s="29"/>
      <c r="I676" s="29"/>
      <c r="J676" s="29"/>
      <c r="K676" s="29"/>
      <c r="L676" s="29"/>
      <c r="M676" s="29"/>
      <c r="N676" s="29"/>
    </row>
    <row r="677">
      <c r="A677" s="11"/>
      <c r="B677" s="29"/>
      <c r="C677" s="29"/>
      <c r="D677" s="29"/>
      <c r="E677" s="29"/>
      <c r="F677" s="29"/>
      <c r="G677" s="29"/>
      <c r="H677" s="29"/>
      <c r="I677" s="29"/>
      <c r="J677" s="29"/>
      <c r="K677" s="29"/>
      <c r="L677" s="29"/>
      <c r="M677" s="29"/>
      <c r="N677" s="29"/>
    </row>
    <row r="678">
      <c r="A678" s="11"/>
      <c r="B678" s="29"/>
      <c r="C678" s="29"/>
      <c r="D678" s="29"/>
      <c r="E678" s="29"/>
      <c r="F678" s="29"/>
      <c r="G678" s="29"/>
      <c r="H678" s="29"/>
      <c r="I678" s="29"/>
      <c r="J678" s="29"/>
      <c r="K678" s="29"/>
      <c r="L678" s="29"/>
      <c r="M678" s="29"/>
      <c r="N678" s="29"/>
    </row>
    <row r="679">
      <c r="A679" s="11"/>
      <c r="B679" s="29"/>
      <c r="C679" s="29"/>
      <c r="D679" s="29"/>
      <c r="E679" s="29"/>
      <c r="F679" s="29"/>
      <c r="G679" s="29"/>
      <c r="H679" s="29"/>
      <c r="I679" s="29"/>
      <c r="J679" s="29"/>
      <c r="K679" s="29"/>
      <c r="L679" s="29"/>
      <c r="M679" s="29"/>
      <c r="N679" s="29"/>
    </row>
    <row r="680">
      <c r="A680" s="11"/>
      <c r="B680" s="29"/>
      <c r="C680" s="29"/>
      <c r="D680" s="29"/>
      <c r="E680" s="29"/>
      <c r="F680" s="29"/>
      <c r="G680" s="29"/>
      <c r="H680" s="29"/>
      <c r="I680" s="29"/>
      <c r="J680" s="29"/>
      <c r="K680" s="29"/>
      <c r="L680" s="29"/>
      <c r="M680" s="29"/>
      <c r="N680" s="29"/>
    </row>
    <row r="681">
      <c r="A681" s="11"/>
      <c r="B681" s="29"/>
      <c r="C681" s="29"/>
      <c r="D681" s="29"/>
      <c r="E681" s="29"/>
      <c r="F681" s="29"/>
      <c r="G681" s="29"/>
      <c r="H681" s="29"/>
      <c r="I681" s="29"/>
      <c r="J681" s="29"/>
      <c r="K681" s="29"/>
      <c r="L681" s="29"/>
      <c r="M681" s="29"/>
      <c r="N681" s="29"/>
    </row>
    <row r="682">
      <c r="A682" s="11"/>
      <c r="B682" s="29"/>
      <c r="C682" s="29"/>
      <c r="D682" s="29"/>
      <c r="E682" s="29"/>
      <c r="F682" s="29"/>
      <c r="G682" s="29"/>
      <c r="H682" s="29"/>
      <c r="I682" s="29"/>
      <c r="J682" s="29"/>
      <c r="K682" s="29"/>
      <c r="L682" s="29"/>
      <c r="M682" s="29"/>
      <c r="N682" s="29"/>
    </row>
    <row r="683">
      <c r="A683" s="11"/>
      <c r="B683" s="29"/>
      <c r="C683" s="29"/>
      <c r="D683" s="29"/>
      <c r="E683" s="29"/>
      <c r="F683" s="29"/>
      <c r="G683" s="29"/>
      <c r="H683" s="29"/>
      <c r="I683" s="29"/>
      <c r="J683" s="29"/>
      <c r="K683" s="29"/>
      <c r="L683" s="29"/>
      <c r="M683" s="29"/>
      <c r="N683" s="29"/>
    </row>
    <row r="684">
      <c r="A684" s="11"/>
      <c r="B684" s="29"/>
      <c r="C684" s="29"/>
      <c r="D684" s="29"/>
      <c r="E684" s="29"/>
      <c r="F684" s="29"/>
      <c r="G684" s="29"/>
      <c r="H684" s="29"/>
      <c r="I684" s="29"/>
      <c r="J684" s="29"/>
      <c r="K684" s="29"/>
      <c r="L684" s="29"/>
      <c r="M684" s="29"/>
      <c r="N684" s="29"/>
    </row>
    <row r="685">
      <c r="A685" s="11"/>
      <c r="B685" s="29"/>
      <c r="C685" s="29"/>
      <c r="D685" s="29"/>
      <c r="E685" s="29"/>
      <c r="F685" s="29"/>
      <c r="G685" s="29"/>
      <c r="H685" s="29"/>
      <c r="I685" s="29"/>
      <c r="J685" s="29"/>
      <c r="K685" s="29"/>
      <c r="L685" s="29"/>
      <c r="M685" s="29"/>
      <c r="N685" s="29"/>
    </row>
    <row r="686">
      <c r="A686" s="11"/>
      <c r="B686" s="29"/>
      <c r="C686" s="29"/>
      <c r="D686" s="29"/>
      <c r="E686" s="29"/>
      <c r="F686" s="29"/>
      <c r="G686" s="29"/>
      <c r="H686" s="29"/>
      <c r="I686" s="29"/>
      <c r="J686" s="29"/>
      <c r="K686" s="29"/>
      <c r="L686" s="29"/>
      <c r="M686" s="29"/>
      <c r="N686" s="29"/>
    </row>
    <row r="687">
      <c r="A687" s="11"/>
      <c r="B687" s="29"/>
      <c r="C687" s="29"/>
      <c r="D687" s="29"/>
      <c r="E687" s="29"/>
      <c r="F687" s="29"/>
      <c r="G687" s="29"/>
      <c r="H687" s="29"/>
      <c r="I687" s="29"/>
      <c r="J687" s="29"/>
      <c r="K687" s="29"/>
      <c r="L687" s="29"/>
      <c r="M687" s="29"/>
      <c r="N687" s="29"/>
    </row>
    <row r="688">
      <c r="A688" s="11"/>
      <c r="B688" s="29"/>
      <c r="C688" s="29"/>
      <c r="D688" s="29"/>
      <c r="E688" s="29"/>
      <c r="F688" s="29"/>
      <c r="G688" s="29"/>
      <c r="H688" s="29"/>
      <c r="I688" s="29"/>
      <c r="J688" s="29"/>
      <c r="K688" s="29"/>
      <c r="L688" s="29"/>
      <c r="M688" s="29"/>
      <c r="N688" s="29"/>
    </row>
    <row r="689">
      <c r="A689" s="11"/>
      <c r="B689" s="29"/>
      <c r="C689" s="29"/>
      <c r="D689" s="29"/>
      <c r="E689" s="29"/>
      <c r="F689" s="29"/>
      <c r="G689" s="29"/>
      <c r="H689" s="29"/>
      <c r="I689" s="29"/>
      <c r="J689" s="29"/>
      <c r="K689" s="29"/>
      <c r="L689" s="29"/>
      <c r="M689" s="29"/>
      <c r="N689" s="29"/>
    </row>
    <row r="690">
      <c r="A690" s="11"/>
      <c r="B690" s="29"/>
      <c r="C690" s="29"/>
      <c r="D690" s="29"/>
      <c r="E690" s="29"/>
      <c r="F690" s="29"/>
      <c r="G690" s="29"/>
      <c r="H690" s="29"/>
      <c r="I690" s="29"/>
      <c r="J690" s="29"/>
      <c r="K690" s="29"/>
      <c r="L690" s="29"/>
      <c r="M690" s="29"/>
      <c r="N690" s="29"/>
    </row>
    <row r="691">
      <c r="A691" s="11"/>
      <c r="B691" s="29"/>
      <c r="C691" s="29"/>
      <c r="D691" s="29"/>
      <c r="E691" s="29"/>
      <c r="F691" s="29"/>
      <c r="G691" s="29"/>
      <c r="H691" s="29"/>
      <c r="I691" s="29"/>
      <c r="J691" s="29"/>
      <c r="K691" s="29"/>
      <c r="L691" s="29"/>
      <c r="M691" s="29"/>
      <c r="N691" s="29"/>
    </row>
    <row r="692">
      <c r="A692" s="11"/>
      <c r="B692" s="29"/>
      <c r="C692" s="29"/>
      <c r="D692" s="29"/>
      <c r="E692" s="29"/>
      <c r="F692" s="29"/>
      <c r="G692" s="29"/>
      <c r="H692" s="29"/>
      <c r="I692" s="29"/>
      <c r="J692" s="29"/>
      <c r="K692" s="29"/>
      <c r="L692" s="29"/>
      <c r="M692" s="29"/>
      <c r="N692" s="29"/>
    </row>
    <row r="693">
      <c r="A693" s="11"/>
      <c r="B693" s="29"/>
      <c r="C693" s="29"/>
      <c r="D693" s="29"/>
      <c r="E693" s="29"/>
      <c r="F693" s="29"/>
      <c r="G693" s="29"/>
      <c r="H693" s="29"/>
      <c r="I693" s="29"/>
      <c r="J693" s="29"/>
      <c r="K693" s="29"/>
      <c r="L693" s="29"/>
      <c r="M693" s="29"/>
      <c r="N693" s="29"/>
    </row>
    <row r="694">
      <c r="A694" s="11"/>
      <c r="B694" s="29"/>
      <c r="C694" s="29"/>
      <c r="D694" s="29"/>
      <c r="E694" s="29"/>
      <c r="F694" s="29"/>
      <c r="G694" s="29"/>
      <c r="H694" s="29"/>
      <c r="I694" s="29"/>
      <c r="J694" s="29"/>
      <c r="K694" s="29"/>
      <c r="L694" s="29"/>
      <c r="M694" s="29"/>
      <c r="N694" s="29"/>
    </row>
    <row r="695">
      <c r="A695" s="11"/>
      <c r="B695" s="29"/>
      <c r="C695" s="29"/>
      <c r="D695" s="29"/>
      <c r="E695" s="29"/>
      <c r="F695" s="29"/>
      <c r="G695" s="29"/>
      <c r="H695" s="29"/>
      <c r="I695" s="29"/>
      <c r="J695" s="29"/>
      <c r="K695" s="29"/>
      <c r="L695" s="29"/>
      <c r="M695" s="29"/>
      <c r="N695" s="29"/>
    </row>
    <row r="696">
      <c r="A696" s="11"/>
      <c r="B696" s="29"/>
      <c r="C696" s="29"/>
      <c r="D696" s="29"/>
      <c r="E696" s="29"/>
      <c r="F696" s="29"/>
      <c r="G696" s="29"/>
      <c r="H696" s="29"/>
      <c r="I696" s="29"/>
      <c r="J696" s="29"/>
      <c r="K696" s="29"/>
      <c r="L696" s="29"/>
      <c r="M696" s="29"/>
      <c r="N696" s="29"/>
    </row>
    <row r="697">
      <c r="A697" s="11"/>
      <c r="B697" s="29"/>
      <c r="C697" s="29"/>
      <c r="D697" s="29"/>
      <c r="E697" s="29"/>
      <c r="F697" s="29"/>
      <c r="G697" s="29"/>
      <c r="H697" s="29"/>
      <c r="I697" s="29"/>
      <c r="J697" s="29"/>
      <c r="K697" s="29"/>
      <c r="L697" s="29"/>
      <c r="M697" s="29"/>
      <c r="N697" s="29"/>
    </row>
    <row r="698">
      <c r="A698" s="11"/>
      <c r="B698" s="29"/>
      <c r="C698" s="29"/>
      <c r="D698" s="29"/>
      <c r="E698" s="29"/>
      <c r="F698" s="29"/>
      <c r="G698" s="29"/>
      <c r="H698" s="29"/>
      <c r="I698" s="29"/>
      <c r="J698" s="29"/>
      <c r="K698" s="29"/>
      <c r="L698" s="29"/>
      <c r="M698" s="29"/>
      <c r="N698" s="29"/>
    </row>
    <row r="699">
      <c r="A699" s="11"/>
      <c r="B699" s="29"/>
      <c r="C699" s="29"/>
      <c r="D699" s="29"/>
      <c r="E699" s="29"/>
      <c r="F699" s="29"/>
      <c r="G699" s="29"/>
      <c r="H699" s="29"/>
      <c r="I699" s="29"/>
      <c r="J699" s="29"/>
      <c r="K699" s="29"/>
      <c r="L699" s="29"/>
      <c r="M699" s="29"/>
      <c r="N699" s="29"/>
    </row>
    <row r="700">
      <c r="A700" s="11"/>
      <c r="B700" s="29"/>
      <c r="C700" s="29"/>
      <c r="D700" s="29"/>
      <c r="E700" s="29"/>
      <c r="F700" s="29"/>
      <c r="G700" s="29"/>
      <c r="H700" s="29"/>
      <c r="I700" s="29"/>
      <c r="J700" s="29"/>
      <c r="K700" s="29"/>
      <c r="L700" s="29"/>
      <c r="M700" s="29"/>
      <c r="N700" s="29"/>
    </row>
    <row r="701">
      <c r="A701" s="11"/>
      <c r="B701" s="29"/>
      <c r="C701" s="29"/>
      <c r="D701" s="29"/>
      <c r="E701" s="29"/>
      <c r="F701" s="29"/>
      <c r="G701" s="29"/>
      <c r="H701" s="29"/>
      <c r="I701" s="29"/>
      <c r="J701" s="29"/>
      <c r="K701" s="29"/>
      <c r="L701" s="29"/>
      <c r="M701" s="29"/>
      <c r="N701" s="29"/>
    </row>
    <row r="702">
      <c r="A702" s="11"/>
      <c r="B702" s="29"/>
      <c r="C702" s="29"/>
      <c r="D702" s="29"/>
      <c r="E702" s="29"/>
      <c r="F702" s="29"/>
      <c r="G702" s="29"/>
      <c r="H702" s="29"/>
      <c r="I702" s="29"/>
      <c r="J702" s="29"/>
      <c r="K702" s="29"/>
      <c r="L702" s="29"/>
      <c r="M702" s="29"/>
      <c r="N702" s="29"/>
    </row>
    <row r="703">
      <c r="A703" s="11"/>
      <c r="B703" s="29"/>
      <c r="C703" s="29"/>
      <c r="D703" s="29"/>
      <c r="E703" s="29"/>
      <c r="F703" s="29"/>
      <c r="G703" s="29"/>
      <c r="H703" s="29"/>
      <c r="I703" s="29"/>
      <c r="J703" s="29"/>
      <c r="K703" s="29"/>
      <c r="L703" s="29"/>
      <c r="M703" s="29"/>
      <c r="N703" s="29"/>
    </row>
    <row r="704">
      <c r="A704" s="11"/>
      <c r="B704" s="29"/>
      <c r="C704" s="29"/>
      <c r="D704" s="29"/>
      <c r="E704" s="29"/>
      <c r="F704" s="29"/>
      <c r="G704" s="29"/>
      <c r="H704" s="29"/>
      <c r="I704" s="29"/>
      <c r="J704" s="29"/>
      <c r="K704" s="29"/>
      <c r="L704" s="29"/>
      <c r="M704" s="29"/>
      <c r="N704" s="29"/>
    </row>
    <row r="705">
      <c r="A705" s="11"/>
      <c r="B705" s="29"/>
      <c r="C705" s="29"/>
      <c r="D705" s="29"/>
      <c r="E705" s="29"/>
      <c r="F705" s="29"/>
      <c r="G705" s="29"/>
      <c r="H705" s="29"/>
      <c r="I705" s="29"/>
      <c r="J705" s="29"/>
      <c r="K705" s="29"/>
      <c r="L705" s="29"/>
      <c r="M705" s="29"/>
      <c r="N705" s="29"/>
    </row>
    <row r="706">
      <c r="A706" s="11"/>
      <c r="B706" s="29"/>
      <c r="C706" s="29"/>
      <c r="D706" s="29"/>
      <c r="E706" s="29"/>
      <c r="F706" s="29"/>
      <c r="G706" s="29"/>
      <c r="H706" s="29"/>
      <c r="I706" s="29"/>
      <c r="J706" s="29"/>
      <c r="K706" s="29"/>
      <c r="L706" s="29"/>
      <c r="M706" s="29"/>
      <c r="N706" s="29"/>
    </row>
    <row r="707">
      <c r="A707" s="11"/>
      <c r="B707" s="29"/>
      <c r="C707" s="29"/>
      <c r="D707" s="29"/>
      <c r="E707" s="29"/>
      <c r="F707" s="29"/>
      <c r="G707" s="29"/>
      <c r="H707" s="29"/>
      <c r="I707" s="29"/>
      <c r="J707" s="29"/>
      <c r="K707" s="29"/>
      <c r="L707" s="29"/>
      <c r="M707" s="29"/>
      <c r="N707" s="29"/>
    </row>
    <row r="708">
      <c r="A708" s="11"/>
      <c r="B708" s="29"/>
      <c r="C708" s="29"/>
      <c r="D708" s="29"/>
      <c r="E708" s="29"/>
      <c r="F708" s="29"/>
      <c r="G708" s="29"/>
      <c r="H708" s="29"/>
      <c r="I708" s="29"/>
      <c r="J708" s="29"/>
      <c r="K708" s="29"/>
      <c r="L708" s="29"/>
      <c r="M708" s="29"/>
      <c r="N708" s="29"/>
    </row>
    <row r="709">
      <c r="A709" s="11"/>
      <c r="B709" s="29"/>
      <c r="C709" s="29"/>
      <c r="D709" s="29"/>
      <c r="E709" s="29"/>
      <c r="F709" s="29"/>
      <c r="G709" s="29"/>
      <c r="H709" s="29"/>
      <c r="I709" s="29"/>
      <c r="J709" s="29"/>
      <c r="K709" s="29"/>
      <c r="L709" s="29"/>
      <c r="M709" s="29"/>
      <c r="N709" s="29"/>
    </row>
    <row r="710">
      <c r="A710" s="11"/>
      <c r="B710" s="29"/>
      <c r="C710" s="29"/>
      <c r="D710" s="29"/>
      <c r="E710" s="29"/>
      <c r="F710" s="29"/>
      <c r="G710" s="29"/>
      <c r="H710" s="29"/>
      <c r="I710" s="29"/>
      <c r="J710" s="29"/>
      <c r="K710" s="29"/>
      <c r="L710" s="29"/>
      <c r="M710" s="29"/>
      <c r="N710" s="29"/>
    </row>
    <row r="711">
      <c r="A711" s="11"/>
      <c r="B711" s="29"/>
      <c r="C711" s="29"/>
      <c r="D711" s="29"/>
      <c r="E711" s="29"/>
      <c r="F711" s="29"/>
      <c r="G711" s="29"/>
      <c r="H711" s="29"/>
      <c r="I711" s="29"/>
      <c r="J711" s="29"/>
      <c r="K711" s="29"/>
      <c r="L711" s="29"/>
      <c r="M711" s="29"/>
      <c r="N711" s="29"/>
    </row>
    <row r="712">
      <c r="A712" s="11"/>
      <c r="B712" s="29"/>
      <c r="C712" s="29"/>
      <c r="D712" s="29"/>
      <c r="E712" s="29"/>
      <c r="F712" s="29"/>
      <c r="G712" s="29"/>
      <c r="H712" s="29"/>
      <c r="I712" s="29"/>
      <c r="J712" s="29"/>
      <c r="K712" s="29"/>
      <c r="L712" s="29"/>
      <c r="M712" s="29"/>
      <c r="N712" s="29"/>
    </row>
    <row r="713">
      <c r="A713" s="11"/>
      <c r="B713" s="29"/>
      <c r="C713" s="29"/>
      <c r="D713" s="29"/>
      <c r="E713" s="29"/>
      <c r="F713" s="29"/>
      <c r="G713" s="29"/>
      <c r="H713" s="29"/>
      <c r="I713" s="29"/>
      <c r="J713" s="29"/>
      <c r="K713" s="29"/>
      <c r="L713" s="29"/>
      <c r="M713" s="29"/>
      <c r="N713" s="29"/>
    </row>
    <row r="714">
      <c r="A714" s="11"/>
      <c r="B714" s="29"/>
      <c r="C714" s="29"/>
      <c r="D714" s="29"/>
      <c r="E714" s="29"/>
      <c r="F714" s="29"/>
      <c r="G714" s="29"/>
      <c r="H714" s="29"/>
      <c r="I714" s="29"/>
      <c r="J714" s="29"/>
      <c r="K714" s="29"/>
      <c r="L714" s="29"/>
      <c r="M714" s="29"/>
      <c r="N714" s="29"/>
    </row>
    <row r="715">
      <c r="A715" s="11"/>
      <c r="B715" s="29"/>
      <c r="C715" s="29"/>
      <c r="D715" s="29"/>
      <c r="E715" s="29"/>
      <c r="F715" s="29"/>
      <c r="G715" s="29"/>
      <c r="H715" s="29"/>
      <c r="I715" s="29"/>
      <c r="J715" s="29"/>
      <c r="K715" s="29"/>
      <c r="L715" s="29"/>
      <c r="M715" s="29"/>
      <c r="N715" s="29"/>
    </row>
    <row r="716">
      <c r="A716" s="11"/>
      <c r="B716" s="29"/>
      <c r="C716" s="29"/>
      <c r="D716" s="29"/>
      <c r="E716" s="29"/>
      <c r="F716" s="29"/>
      <c r="G716" s="29"/>
      <c r="H716" s="29"/>
      <c r="I716" s="29"/>
      <c r="J716" s="29"/>
      <c r="K716" s="29"/>
      <c r="L716" s="29"/>
      <c r="M716" s="29"/>
      <c r="N716" s="29"/>
    </row>
    <row r="717">
      <c r="A717" s="11"/>
      <c r="B717" s="29"/>
      <c r="C717" s="29"/>
      <c r="D717" s="29"/>
      <c r="E717" s="29"/>
      <c r="F717" s="29"/>
      <c r="G717" s="29"/>
      <c r="H717" s="29"/>
      <c r="I717" s="29"/>
      <c r="J717" s="29"/>
      <c r="K717" s="29"/>
      <c r="L717" s="29"/>
      <c r="M717" s="29"/>
      <c r="N717" s="29"/>
    </row>
    <row r="718">
      <c r="A718" s="11"/>
      <c r="B718" s="29"/>
      <c r="C718" s="29"/>
      <c r="D718" s="29"/>
      <c r="E718" s="29"/>
      <c r="F718" s="29"/>
      <c r="G718" s="29"/>
      <c r="H718" s="29"/>
      <c r="I718" s="29"/>
      <c r="J718" s="29"/>
      <c r="K718" s="29"/>
      <c r="L718" s="29"/>
      <c r="M718" s="29"/>
      <c r="N718" s="29"/>
    </row>
    <row r="719">
      <c r="A719" s="11"/>
      <c r="B719" s="29"/>
      <c r="C719" s="29"/>
      <c r="D719" s="29"/>
      <c r="E719" s="29"/>
      <c r="F719" s="29"/>
      <c r="G719" s="29"/>
      <c r="H719" s="29"/>
      <c r="I719" s="29"/>
      <c r="J719" s="29"/>
      <c r="K719" s="29"/>
      <c r="L719" s="29"/>
      <c r="M719" s="29"/>
      <c r="N719" s="29"/>
    </row>
    <row r="720">
      <c r="A720" s="11"/>
      <c r="B720" s="29"/>
      <c r="C720" s="29"/>
      <c r="D720" s="29"/>
      <c r="E720" s="29"/>
      <c r="F720" s="29"/>
      <c r="G720" s="29"/>
      <c r="H720" s="29"/>
      <c r="I720" s="29"/>
      <c r="J720" s="29"/>
      <c r="K720" s="29"/>
      <c r="L720" s="29"/>
      <c r="M720" s="29"/>
      <c r="N720" s="29"/>
    </row>
    <row r="721">
      <c r="A721" s="11"/>
      <c r="B721" s="29"/>
      <c r="C721" s="29"/>
      <c r="D721" s="29"/>
      <c r="E721" s="29"/>
      <c r="F721" s="29"/>
      <c r="G721" s="29"/>
      <c r="H721" s="29"/>
      <c r="I721" s="29"/>
      <c r="J721" s="29"/>
      <c r="K721" s="29"/>
      <c r="L721" s="29"/>
      <c r="M721" s="29"/>
      <c r="N721" s="29"/>
    </row>
    <row r="722">
      <c r="A722" s="11"/>
      <c r="B722" s="29"/>
      <c r="C722" s="29"/>
      <c r="D722" s="29"/>
      <c r="E722" s="29"/>
      <c r="F722" s="29"/>
      <c r="G722" s="29"/>
      <c r="H722" s="29"/>
      <c r="I722" s="29"/>
      <c r="J722" s="29"/>
      <c r="K722" s="29"/>
      <c r="L722" s="29"/>
      <c r="M722" s="29"/>
      <c r="N722" s="29"/>
    </row>
    <row r="723">
      <c r="A723" s="11"/>
      <c r="B723" s="29"/>
      <c r="C723" s="29"/>
      <c r="D723" s="29"/>
      <c r="E723" s="29"/>
      <c r="F723" s="29"/>
      <c r="G723" s="29"/>
      <c r="H723" s="29"/>
      <c r="I723" s="29"/>
      <c r="J723" s="29"/>
      <c r="K723" s="29"/>
      <c r="L723" s="29"/>
      <c r="M723" s="29"/>
      <c r="N723" s="29"/>
    </row>
    <row r="724">
      <c r="A724" s="11"/>
      <c r="B724" s="29"/>
      <c r="C724" s="29"/>
      <c r="D724" s="29"/>
      <c r="E724" s="29"/>
      <c r="F724" s="29"/>
      <c r="G724" s="29"/>
      <c r="H724" s="29"/>
      <c r="I724" s="29"/>
      <c r="J724" s="29"/>
      <c r="K724" s="29"/>
      <c r="L724" s="29"/>
      <c r="M724" s="29"/>
      <c r="N724" s="29"/>
    </row>
    <row r="725">
      <c r="A725" s="11"/>
      <c r="B725" s="29"/>
      <c r="C725" s="29"/>
      <c r="D725" s="29"/>
      <c r="E725" s="29"/>
      <c r="F725" s="29"/>
      <c r="G725" s="29"/>
      <c r="H725" s="29"/>
      <c r="I725" s="29"/>
      <c r="J725" s="29"/>
      <c r="K725" s="29"/>
      <c r="L725" s="29"/>
      <c r="M725" s="29"/>
      <c r="N725" s="29"/>
    </row>
    <row r="726">
      <c r="A726" s="11"/>
      <c r="B726" s="29"/>
      <c r="C726" s="29"/>
      <c r="D726" s="29"/>
      <c r="E726" s="29"/>
      <c r="F726" s="29"/>
      <c r="G726" s="29"/>
      <c r="H726" s="29"/>
      <c r="I726" s="29"/>
      <c r="J726" s="29"/>
      <c r="K726" s="29"/>
      <c r="L726" s="29"/>
      <c r="M726" s="29"/>
      <c r="N726" s="29"/>
    </row>
    <row r="727">
      <c r="A727" s="11"/>
      <c r="B727" s="29"/>
      <c r="C727" s="29"/>
      <c r="D727" s="29"/>
      <c r="E727" s="29"/>
      <c r="F727" s="29"/>
      <c r="G727" s="29"/>
      <c r="H727" s="29"/>
      <c r="I727" s="29"/>
      <c r="J727" s="29"/>
      <c r="K727" s="29"/>
      <c r="L727" s="29"/>
      <c r="M727" s="29"/>
      <c r="N727" s="29"/>
    </row>
    <row r="728">
      <c r="A728" s="11"/>
      <c r="B728" s="29"/>
      <c r="C728" s="29"/>
      <c r="D728" s="29"/>
      <c r="E728" s="29"/>
      <c r="F728" s="29"/>
      <c r="G728" s="29"/>
      <c r="H728" s="29"/>
      <c r="I728" s="29"/>
      <c r="J728" s="29"/>
      <c r="K728" s="29"/>
      <c r="L728" s="29"/>
      <c r="M728" s="29"/>
      <c r="N728" s="29"/>
    </row>
    <row r="729">
      <c r="A729" s="11"/>
      <c r="B729" s="29"/>
      <c r="C729" s="29"/>
      <c r="D729" s="29"/>
      <c r="E729" s="29"/>
      <c r="F729" s="29"/>
      <c r="G729" s="29"/>
      <c r="H729" s="29"/>
      <c r="I729" s="29"/>
      <c r="J729" s="29"/>
      <c r="K729" s="29"/>
      <c r="L729" s="29"/>
      <c r="M729" s="29"/>
      <c r="N729" s="29"/>
    </row>
    <row r="730">
      <c r="A730" s="11"/>
      <c r="B730" s="29"/>
      <c r="C730" s="29"/>
      <c r="D730" s="29"/>
      <c r="E730" s="29"/>
      <c r="F730" s="29"/>
      <c r="G730" s="29"/>
      <c r="H730" s="29"/>
      <c r="I730" s="29"/>
      <c r="J730" s="29"/>
      <c r="K730" s="29"/>
      <c r="L730" s="29"/>
      <c r="M730" s="29"/>
      <c r="N730" s="29"/>
    </row>
    <row r="731">
      <c r="A731" s="11"/>
      <c r="B731" s="29"/>
      <c r="C731" s="29"/>
      <c r="D731" s="29"/>
      <c r="E731" s="29"/>
      <c r="F731" s="29"/>
      <c r="G731" s="29"/>
      <c r="H731" s="29"/>
      <c r="I731" s="29"/>
      <c r="J731" s="29"/>
      <c r="K731" s="29"/>
      <c r="L731" s="29"/>
      <c r="M731" s="29"/>
      <c r="N731" s="29"/>
    </row>
    <row r="732">
      <c r="A732" s="11"/>
      <c r="B732" s="29"/>
      <c r="C732" s="29"/>
      <c r="D732" s="29"/>
      <c r="E732" s="29"/>
      <c r="F732" s="29"/>
      <c r="G732" s="29"/>
      <c r="H732" s="29"/>
      <c r="I732" s="29"/>
      <c r="J732" s="29"/>
      <c r="K732" s="29"/>
      <c r="L732" s="29"/>
      <c r="M732" s="29"/>
      <c r="N732" s="29"/>
    </row>
    <row r="733">
      <c r="A733" s="11"/>
      <c r="B733" s="29"/>
      <c r="C733" s="29"/>
      <c r="D733" s="29"/>
      <c r="E733" s="29"/>
      <c r="F733" s="29"/>
      <c r="G733" s="29"/>
      <c r="H733" s="29"/>
      <c r="I733" s="29"/>
      <c r="J733" s="29"/>
      <c r="K733" s="29"/>
      <c r="L733" s="29"/>
      <c r="M733" s="29"/>
      <c r="N733" s="29"/>
    </row>
    <row r="734">
      <c r="A734" s="11"/>
      <c r="B734" s="29"/>
      <c r="C734" s="29"/>
      <c r="D734" s="29"/>
      <c r="E734" s="29"/>
      <c r="F734" s="29"/>
      <c r="G734" s="29"/>
      <c r="H734" s="29"/>
      <c r="I734" s="29"/>
      <c r="J734" s="29"/>
      <c r="K734" s="29"/>
      <c r="L734" s="29"/>
      <c r="M734" s="29"/>
      <c r="N734" s="29"/>
    </row>
    <row r="735">
      <c r="A735" s="11"/>
      <c r="B735" s="29"/>
      <c r="C735" s="29"/>
      <c r="D735" s="29"/>
      <c r="E735" s="29"/>
      <c r="F735" s="29"/>
      <c r="G735" s="29"/>
      <c r="H735" s="29"/>
      <c r="I735" s="29"/>
      <c r="J735" s="29"/>
      <c r="K735" s="29"/>
      <c r="L735" s="29"/>
      <c r="M735" s="29"/>
      <c r="N735" s="29"/>
    </row>
    <row r="736">
      <c r="A736" s="11"/>
      <c r="B736" s="29"/>
      <c r="C736" s="29"/>
      <c r="D736" s="29"/>
      <c r="E736" s="29"/>
      <c r="F736" s="29"/>
      <c r="G736" s="29"/>
      <c r="H736" s="29"/>
      <c r="I736" s="29"/>
      <c r="J736" s="29"/>
      <c r="K736" s="29"/>
      <c r="L736" s="29"/>
      <c r="M736" s="29"/>
      <c r="N736" s="29"/>
    </row>
    <row r="737">
      <c r="A737" s="11"/>
      <c r="B737" s="29"/>
      <c r="C737" s="29"/>
      <c r="D737" s="29"/>
      <c r="E737" s="29"/>
      <c r="F737" s="29"/>
      <c r="G737" s="29"/>
      <c r="H737" s="29"/>
      <c r="I737" s="29"/>
      <c r="J737" s="29"/>
      <c r="K737" s="29"/>
      <c r="L737" s="29"/>
      <c r="M737" s="29"/>
      <c r="N737" s="29"/>
    </row>
    <row r="738">
      <c r="A738" s="11"/>
      <c r="B738" s="29"/>
      <c r="C738" s="29"/>
      <c r="D738" s="29"/>
      <c r="E738" s="29"/>
      <c r="F738" s="29"/>
      <c r="G738" s="29"/>
      <c r="H738" s="29"/>
      <c r="I738" s="29"/>
      <c r="J738" s="29"/>
      <c r="K738" s="29"/>
      <c r="L738" s="29"/>
      <c r="M738" s="29"/>
      <c r="N738" s="29"/>
    </row>
    <row r="739">
      <c r="A739" s="11"/>
      <c r="B739" s="29"/>
      <c r="C739" s="29"/>
      <c r="D739" s="29"/>
      <c r="E739" s="29"/>
      <c r="F739" s="29"/>
      <c r="G739" s="29"/>
      <c r="H739" s="29"/>
      <c r="I739" s="29"/>
      <c r="J739" s="29"/>
      <c r="K739" s="29"/>
      <c r="L739" s="29"/>
      <c r="M739" s="29"/>
      <c r="N739" s="29"/>
    </row>
    <row r="740">
      <c r="A740" s="11"/>
      <c r="B740" s="29"/>
      <c r="C740" s="29"/>
      <c r="D740" s="29"/>
      <c r="E740" s="29"/>
      <c r="F740" s="29"/>
      <c r="G740" s="29"/>
      <c r="H740" s="29"/>
      <c r="I740" s="29"/>
      <c r="J740" s="29"/>
      <c r="K740" s="29"/>
      <c r="L740" s="29"/>
      <c r="M740" s="29"/>
      <c r="N740" s="29"/>
    </row>
    <row r="741">
      <c r="A741" s="11"/>
      <c r="B741" s="29"/>
      <c r="C741" s="29"/>
      <c r="D741" s="29"/>
      <c r="E741" s="29"/>
      <c r="F741" s="29"/>
      <c r="G741" s="29"/>
      <c r="H741" s="29"/>
      <c r="I741" s="29"/>
      <c r="J741" s="29"/>
      <c r="K741" s="29"/>
      <c r="L741" s="29"/>
      <c r="M741" s="29"/>
      <c r="N741" s="29"/>
    </row>
    <row r="742">
      <c r="A742" s="11"/>
      <c r="B742" s="29"/>
      <c r="C742" s="29"/>
      <c r="D742" s="29"/>
      <c r="E742" s="29"/>
      <c r="F742" s="29"/>
      <c r="G742" s="29"/>
      <c r="H742" s="29"/>
      <c r="I742" s="29"/>
      <c r="J742" s="29"/>
      <c r="K742" s="29"/>
      <c r="L742" s="29"/>
      <c r="M742" s="29"/>
      <c r="N742" s="29"/>
    </row>
    <row r="743">
      <c r="A743" s="11"/>
      <c r="B743" s="29"/>
      <c r="C743" s="29"/>
      <c r="D743" s="29"/>
      <c r="E743" s="29"/>
      <c r="F743" s="29"/>
      <c r="G743" s="29"/>
      <c r="H743" s="29"/>
      <c r="I743" s="29"/>
      <c r="J743" s="29"/>
      <c r="K743" s="29"/>
      <c r="L743" s="29"/>
      <c r="M743" s="29"/>
      <c r="N743" s="29"/>
    </row>
    <row r="744">
      <c r="A744" s="11"/>
      <c r="B744" s="29"/>
      <c r="C744" s="29"/>
      <c r="D744" s="29"/>
      <c r="E744" s="29"/>
      <c r="F744" s="29"/>
      <c r="G744" s="29"/>
      <c r="H744" s="29"/>
      <c r="I744" s="29"/>
      <c r="J744" s="29"/>
      <c r="K744" s="29"/>
      <c r="L744" s="29"/>
      <c r="M744" s="29"/>
      <c r="N744" s="29"/>
    </row>
    <row r="745">
      <c r="A745" s="11"/>
      <c r="B745" s="29"/>
      <c r="C745" s="29"/>
      <c r="D745" s="29"/>
      <c r="E745" s="29"/>
      <c r="F745" s="29"/>
      <c r="G745" s="29"/>
      <c r="H745" s="29"/>
      <c r="I745" s="29"/>
      <c r="J745" s="29"/>
      <c r="K745" s="29"/>
      <c r="L745" s="29"/>
      <c r="M745" s="29"/>
      <c r="N745" s="29"/>
    </row>
    <row r="746">
      <c r="A746" s="11"/>
      <c r="B746" s="29"/>
      <c r="C746" s="29"/>
      <c r="D746" s="29"/>
      <c r="E746" s="29"/>
      <c r="F746" s="29"/>
      <c r="G746" s="29"/>
      <c r="H746" s="29"/>
      <c r="I746" s="29"/>
      <c r="J746" s="29"/>
      <c r="K746" s="29"/>
      <c r="L746" s="29"/>
      <c r="M746" s="29"/>
      <c r="N746" s="29"/>
    </row>
    <row r="747">
      <c r="A747" s="11"/>
      <c r="B747" s="29"/>
      <c r="C747" s="29"/>
      <c r="D747" s="29"/>
      <c r="E747" s="29"/>
      <c r="F747" s="29"/>
      <c r="G747" s="29"/>
      <c r="H747" s="29"/>
      <c r="I747" s="29"/>
      <c r="J747" s="29"/>
      <c r="K747" s="29"/>
      <c r="L747" s="29"/>
      <c r="M747" s="29"/>
      <c r="N747" s="29"/>
    </row>
    <row r="748">
      <c r="A748" s="11"/>
      <c r="B748" s="29"/>
      <c r="C748" s="29"/>
      <c r="D748" s="29"/>
      <c r="E748" s="29"/>
      <c r="F748" s="29"/>
      <c r="G748" s="29"/>
      <c r="H748" s="29"/>
      <c r="I748" s="29"/>
      <c r="J748" s="29"/>
      <c r="K748" s="29"/>
      <c r="L748" s="29"/>
      <c r="M748" s="29"/>
      <c r="N748" s="29"/>
    </row>
    <row r="749">
      <c r="A749" s="11"/>
      <c r="B749" s="29"/>
      <c r="C749" s="29"/>
      <c r="D749" s="29"/>
      <c r="E749" s="29"/>
      <c r="F749" s="29"/>
      <c r="G749" s="29"/>
      <c r="H749" s="29"/>
      <c r="I749" s="29"/>
      <c r="J749" s="29"/>
      <c r="K749" s="29"/>
      <c r="L749" s="29"/>
      <c r="M749" s="29"/>
      <c r="N749" s="29"/>
    </row>
    <row r="750">
      <c r="A750" s="11"/>
      <c r="B750" s="29"/>
      <c r="C750" s="29"/>
      <c r="D750" s="29"/>
      <c r="E750" s="29"/>
      <c r="F750" s="29"/>
      <c r="G750" s="29"/>
      <c r="H750" s="29"/>
      <c r="I750" s="29"/>
      <c r="J750" s="29"/>
      <c r="K750" s="29"/>
      <c r="L750" s="29"/>
      <c r="M750" s="29"/>
      <c r="N750" s="29"/>
    </row>
    <row r="751">
      <c r="A751" s="11"/>
      <c r="B751" s="29"/>
      <c r="C751" s="29"/>
      <c r="D751" s="29"/>
      <c r="E751" s="29"/>
      <c r="F751" s="29"/>
      <c r="G751" s="29"/>
      <c r="H751" s="29"/>
      <c r="I751" s="29"/>
      <c r="J751" s="29"/>
      <c r="K751" s="29"/>
      <c r="L751" s="29"/>
      <c r="M751" s="29"/>
      <c r="N751" s="29"/>
    </row>
    <row r="752">
      <c r="A752" s="11"/>
      <c r="B752" s="29"/>
      <c r="C752" s="29"/>
      <c r="D752" s="29"/>
      <c r="E752" s="29"/>
      <c r="F752" s="29"/>
      <c r="G752" s="29"/>
      <c r="H752" s="29"/>
      <c r="I752" s="29"/>
      <c r="J752" s="29"/>
      <c r="K752" s="29"/>
      <c r="L752" s="29"/>
      <c r="M752" s="29"/>
      <c r="N752" s="29"/>
    </row>
    <row r="753">
      <c r="A753" s="11"/>
      <c r="B753" s="29"/>
      <c r="C753" s="29"/>
      <c r="D753" s="29"/>
      <c r="E753" s="29"/>
      <c r="F753" s="29"/>
      <c r="G753" s="29"/>
      <c r="H753" s="29"/>
      <c r="I753" s="29"/>
      <c r="J753" s="29"/>
      <c r="K753" s="29"/>
      <c r="L753" s="29"/>
      <c r="M753" s="29"/>
      <c r="N753" s="29"/>
    </row>
    <row r="754">
      <c r="A754" s="11"/>
      <c r="B754" s="29"/>
      <c r="C754" s="29"/>
      <c r="D754" s="29"/>
      <c r="E754" s="29"/>
      <c r="F754" s="29"/>
      <c r="G754" s="29"/>
      <c r="H754" s="29"/>
      <c r="I754" s="29"/>
      <c r="J754" s="29"/>
      <c r="K754" s="29"/>
      <c r="L754" s="29"/>
      <c r="M754" s="29"/>
      <c r="N754" s="29"/>
    </row>
    <row r="755">
      <c r="A755" s="11"/>
      <c r="B755" s="29"/>
      <c r="C755" s="29"/>
      <c r="D755" s="29"/>
      <c r="E755" s="29"/>
      <c r="F755" s="29"/>
      <c r="G755" s="29"/>
      <c r="H755" s="29"/>
      <c r="I755" s="29"/>
      <c r="J755" s="29"/>
      <c r="K755" s="29"/>
      <c r="L755" s="29"/>
      <c r="M755" s="29"/>
      <c r="N755" s="29"/>
    </row>
    <row r="756">
      <c r="A756" s="11"/>
      <c r="B756" s="29"/>
      <c r="C756" s="29"/>
      <c r="D756" s="29"/>
      <c r="E756" s="29"/>
      <c r="F756" s="29"/>
      <c r="G756" s="29"/>
      <c r="H756" s="29"/>
      <c r="I756" s="29"/>
      <c r="J756" s="29"/>
      <c r="K756" s="29"/>
      <c r="L756" s="29"/>
      <c r="M756" s="29"/>
      <c r="N756" s="29"/>
    </row>
    <row r="757">
      <c r="A757" s="11"/>
      <c r="B757" s="29"/>
      <c r="C757" s="29"/>
      <c r="D757" s="29"/>
      <c r="E757" s="29"/>
      <c r="F757" s="29"/>
      <c r="G757" s="29"/>
      <c r="H757" s="29"/>
      <c r="I757" s="29"/>
      <c r="J757" s="29"/>
      <c r="K757" s="29"/>
      <c r="L757" s="29"/>
      <c r="M757" s="29"/>
      <c r="N757" s="29"/>
    </row>
    <row r="758">
      <c r="A758" s="11"/>
      <c r="B758" s="29"/>
      <c r="C758" s="29"/>
      <c r="D758" s="29"/>
      <c r="E758" s="29"/>
      <c r="F758" s="29"/>
      <c r="G758" s="29"/>
      <c r="H758" s="29"/>
      <c r="I758" s="29"/>
      <c r="J758" s="29"/>
      <c r="K758" s="29"/>
      <c r="L758" s="29"/>
      <c r="M758" s="29"/>
      <c r="N758" s="29"/>
    </row>
    <row r="759">
      <c r="A759" s="11"/>
      <c r="B759" s="29"/>
      <c r="C759" s="29"/>
      <c r="D759" s="29"/>
      <c r="E759" s="29"/>
      <c r="F759" s="29"/>
      <c r="G759" s="29"/>
      <c r="H759" s="29"/>
      <c r="I759" s="29"/>
      <c r="J759" s="29"/>
      <c r="K759" s="29"/>
      <c r="L759" s="29"/>
      <c r="M759" s="29"/>
      <c r="N759" s="29"/>
    </row>
    <row r="760">
      <c r="A760" s="11"/>
      <c r="B760" s="29"/>
      <c r="C760" s="29"/>
      <c r="D760" s="29"/>
      <c r="E760" s="29"/>
      <c r="F760" s="29"/>
      <c r="G760" s="29"/>
      <c r="H760" s="29"/>
      <c r="I760" s="29"/>
      <c r="J760" s="29"/>
      <c r="K760" s="29"/>
      <c r="L760" s="29"/>
      <c r="M760" s="29"/>
      <c r="N760" s="29"/>
    </row>
    <row r="761">
      <c r="A761" s="11"/>
      <c r="B761" s="29"/>
      <c r="C761" s="29"/>
      <c r="D761" s="29"/>
      <c r="E761" s="29"/>
      <c r="F761" s="29"/>
      <c r="G761" s="29"/>
      <c r="H761" s="29"/>
      <c r="I761" s="29"/>
      <c r="J761" s="29"/>
      <c r="K761" s="29"/>
      <c r="L761" s="29"/>
      <c r="M761" s="29"/>
      <c r="N761" s="29"/>
    </row>
    <row r="762">
      <c r="A762" s="11"/>
      <c r="B762" s="29"/>
      <c r="C762" s="29"/>
      <c r="D762" s="29"/>
      <c r="E762" s="29"/>
      <c r="F762" s="29"/>
      <c r="G762" s="29"/>
      <c r="H762" s="29"/>
      <c r="I762" s="29"/>
      <c r="J762" s="29"/>
      <c r="K762" s="29"/>
      <c r="L762" s="29"/>
      <c r="M762" s="29"/>
      <c r="N762" s="29"/>
    </row>
    <row r="763">
      <c r="A763" s="11"/>
      <c r="B763" s="29"/>
      <c r="C763" s="29"/>
      <c r="D763" s="29"/>
      <c r="E763" s="29"/>
      <c r="F763" s="29"/>
      <c r="G763" s="29"/>
      <c r="H763" s="29"/>
      <c r="I763" s="29"/>
      <c r="J763" s="29"/>
      <c r="K763" s="29"/>
      <c r="L763" s="29"/>
      <c r="M763" s="29"/>
      <c r="N763" s="29"/>
    </row>
    <row r="764">
      <c r="A764" s="11"/>
      <c r="B764" s="29"/>
      <c r="C764" s="29"/>
      <c r="D764" s="29"/>
      <c r="E764" s="29"/>
      <c r="F764" s="29"/>
      <c r="G764" s="29"/>
      <c r="H764" s="29"/>
      <c r="I764" s="29"/>
      <c r="J764" s="29"/>
      <c r="K764" s="29"/>
      <c r="L764" s="29"/>
      <c r="M764" s="29"/>
      <c r="N764" s="29"/>
    </row>
    <row r="765">
      <c r="A765" s="11"/>
      <c r="B765" s="29"/>
      <c r="C765" s="29"/>
      <c r="D765" s="29"/>
      <c r="E765" s="29"/>
      <c r="F765" s="29"/>
      <c r="G765" s="29"/>
      <c r="H765" s="29"/>
      <c r="I765" s="29"/>
      <c r="J765" s="29"/>
      <c r="K765" s="29"/>
      <c r="L765" s="29"/>
      <c r="M765" s="29"/>
      <c r="N765" s="29"/>
    </row>
    <row r="766">
      <c r="A766" s="11"/>
      <c r="B766" s="29"/>
      <c r="C766" s="29"/>
      <c r="D766" s="29"/>
      <c r="E766" s="29"/>
      <c r="F766" s="29"/>
      <c r="G766" s="29"/>
      <c r="H766" s="29"/>
      <c r="I766" s="29"/>
      <c r="J766" s="29"/>
      <c r="K766" s="29"/>
      <c r="L766" s="29"/>
      <c r="M766" s="29"/>
      <c r="N766" s="29"/>
    </row>
    <row r="767">
      <c r="A767" s="11"/>
      <c r="B767" s="29"/>
      <c r="C767" s="29"/>
      <c r="D767" s="29"/>
      <c r="E767" s="29"/>
      <c r="F767" s="29"/>
      <c r="G767" s="29"/>
      <c r="H767" s="29"/>
      <c r="I767" s="29"/>
      <c r="J767" s="29"/>
      <c r="K767" s="29"/>
      <c r="L767" s="29"/>
      <c r="M767" s="29"/>
      <c r="N767" s="29"/>
    </row>
    <row r="768">
      <c r="A768" s="11"/>
      <c r="B768" s="29"/>
      <c r="C768" s="29"/>
      <c r="D768" s="29"/>
      <c r="E768" s="29"/>
      <c r="F768" s="29"/>
      <c r="G768" s="29"/>
      <c r="H768" s="29"/>
      <c r="I768" s="29"/>
      <c r="J768" s="29"/>
      <c r="K768" s="29"/>
      <c r="L768" s="29"/>
      <c r="M768" s="29"/>
      <c r="N768" s="29"/>
    </row>
    <row r="769">
      <c r="A769" s="11"/>
      <c r="B769" s="29"/>
      <c r="C769" s="29"/>
      <c r="D769" s="29"/>
      <c r="E769" s="29"/>
      <c r="F769" s="29"/>
      <c r="G769" s="29"/>
      <c r="H769" s="29"/>
      <c r="I769" s="29"/>
      <c r="J769" s="29"/>
      <c r="K769" s="29"/>
      <c r="L769" s="29"/>
      <c r="M769" s="29"/>
      <c r="N769" s="29"/>
    </row>
    <row r="770">
      <c r="A770" s="11"/>
      <c r="B770" s="29"/>
      <c r="C770" s="29"/>
      <c r="D770" s="29"/>
      <c r="E770" s="29"/>
      <c r="F770" s="29"/>
      <c r="G770" s="29"/>
      <c r="H770" s="29"/>
      <c r="I770" s="29"/>
      <c r="J770" s="29"/>
      <c r="K770" s="29"/>
      <c r="L770" s="29"/>
      <c r="M770" s="29"/>
      <c r="N770" s="29"/>
    </row>
    <row r="771">
      <c r="A771" s="11"/>
      <c r="B771" s="29"/>
      <c r="C771" s="29"/>
      <c r="D771" s="29"/>
      <c r="E771" s="29"/>
      <c r="F771" s="29"/>
      <c r="G771" s="29"/>
      <c r="H771" s="29"/>
      <c r="I771" s="29"/>
      <c r="J771" s="29"/>
      <c r="K771" s="29"/>
      <c r="L771" s="29"/>
      <c r="M771" s="29"/>
      <c r="N771" s="29"/>
    </row>
    <row r="772">
      <c r="A772" s="11"/>
      <c r="B772" s="29"/>
      <c r="C772" s="29"/>
      <c r="D772" s="29"/>
      <c r="E772" s="29"/>
      <c r="F772" s="29"/>
      <c r="G772" s="29"/>
      <c r="H772" s="29"/>
      <c r="I772" s="29"/>
      <c r="J772" s="29"/>
      <c r="K772" s="29"/>
      <c r="L772" s="29"/>
      <c r="M772" s="29"/>
      <c r="N772" s="29"/>
    </row>
    <row r="773">
      <c r="A773" s="11"/>
      <c r="B773" s="29"/>
      <c r="C773" s="29"/>
      <c r="D773" s="29"/>
      <c r="E773" s="29"/>
      <c r="F773" s="29"/>
      <c r="G773" s="29"/>
      <c r="H773" s="29"/>
      <c r="I773" s="29"/>
      <c r="J773" s="29"/>
      <c r="K773" s="29"/>
      <c r="L773" s="29"/>
      <c r="M773" s="29"/>
      <c r="N773" s="29"/>
    </row>
    <row r="774">
      <c r="A774" s="11"/>
      <c r="B774" s="29"/>
      <c r="C774" s="29"/>
      <c r="D774" s="29"/>
      <c r="E774" s="29"/>
      <c r="F774" s="29"/>
      <c r="G774" s="29"/>
      <c r="H774" s="29"/>
      <c r="I774" s="29"/>
      <c r="J774" s="29"/>
      <c r="K774" s="29"/>
      <c r="L774" s="29"/>
      <c r="M774" s="29"/>
      <c r="N774" s="29"/>
    </row>
    <row r="775">
      <c r="A775" s="11"/>
      <c r="B775" s="29"/>
      <c r="C775" s="29"/>
      <c r="D775" s="29"/>
      <c r="E775" s="29"/>
      <c r="F775" s="29"/>
      <c r="G775" s="29"/>
      <c r="H775" s="29"/>
      <c r="I775" s="29"/>
      <c r="J775" s="29"/>
      <c r="K775" s="29"/>
      <c r="L775" s="29"/>
      <c r="M775" s="29"/>
      <c r="N775" s="29"/>
    </row>
    <row r="776">
      <c r="A776" s="11"/>
      <c r="B776" s="29"/>
      <c r="C776" s="29"/>
      <c r="D776" s="29"/>
      <c r="E776" s="29"/>
      <c r="F776" s="29"/>
      <c r="G776" s="29"/>
      <c r="H776" s="29"/>
      <c r="I776" s="29"/>
      <c r="J776" s="29"/>
      <c r="K776" s="29"/>
      <c r="L776" s="29"/>
      <c r="M776" s="29"/>
      <c r="N776" s="29"/>
    </row>
    <row r="777">
      <c r="A777" s="11"/>
      <c r="B777" s="29"/>
      <c r="C777" s="29"/>
      <c r="D777" s="29"/>
      <c r="E777" s="29"/>
      <c r="F777" s="29"/>
      <c r="G777" s="29"/>
      <c r="H777" s="29"/>
      <c r="I777" s="29"/>
      <c r="J777" s="29"/>
      <c r="K777" s="29"/>
      <c r="L777" s="29"/>
      <c r="M777" s="29"/>
      <c r="N777" s="29"/>
    </row>
    <row r="778">
      <c r="A778" s="11"/>
      <c r="B778" s="29"/>
      <c r="C778" s="29"/>
      <c r="D778" s="29"/>
      <c r="E778" s="29"/>
      <c r="F778" s="29"/>
      <c r="G778" s="29"/>
      <c r="H778" s="29"/>
      <c r="I778" s="29"/>
      <c r="J778" s="29"/>
      <c r="K778" s="29"/>
      <c r="L778" s="29"/>
      <c r="M778" s="29"/>
      <c r="N778" s="29"/>
    </row>
    <row r="779">
      <c r="A779" s="11"/>
      <c r="B779" s="29"/>
      <c r="C779" s="29"/>
      <c r="D779" s="29"/>
      <c r="E779" s="29"/>
      <c r="F779" s="29"/>
      <c r="G779" s="29"/>
      <c r="H779" s="29"/>
      <c r="I779" s="29"/>
      <c r="J779" s="29"/>
      <c r="K779" s="29"/>
      <c r="L779" s="29"/>
      <c r="M779" s="29"/>
      <c r="N779" s="29"/>
    </row>
    <row r="780">
      <c r="A780" s="11"/>
      <c r="B780" s="29"/>
      <c r="C780" s="29"/>
      <c r="D780" s="29"/>
      <c r="E780" s="29"/>
      <c r="F780" s="29"/>
      <c r="G780" s="29"/>
      <c r="H780" s="29"/>
      <c r="I780" s="29"/>
      <c r="J780" s="29"/>
      <c r="K780" s="29"/>
      <c r="L780" s="29"/>
      <c r="M780" s="29"/>
      <c r="N780" s="29"/>
    </row>
    <row r="781">
      <c r="A781" s="11"/>
      <c r="B781" s="29"/>
      <c r="C781" s="29"/>
      <c r="D781" s="29"/>
      <c r="E781" s="29"/>
      <c r="F781" s="29"/>
      <c r="G781" s="29"/>
      <c r="H781" s="29"/>
      <c r="I781" s="29"/>
      <c r="J781" s="29"/>
      <c r="K781" s="29"/>
      <c r="L781" s="29"/>
      <c r="M781" s="29"/>
      <c r="N781" s="29"/>
    </row>
    <row r="782">
      <c r="A782" s="11"/>
      <c r="B782" s="29"/>
      <c r="C782" s="29"/>
      <c r="D782" s="29"/>
      <c r="E782" s="29"/>
      <c r="F782" s="29"/>
      <c r="G782" s="29"/>
      <c r="H782" s="29"/>
      <c r="I782" s="29"/>
      <c r="J782" s="29"/>
      <c r="K782" s="29"/>
      <c r="L782" s="29"/>
      <c r="M782" s="29"/>
      <c r="N782" s="29"/>
    </row>
    <row r="783">
      <c r="A783" s="11"/>
      <c r="B783" s="29"/>
      <c r="C783" s="29"/>
      <c r="D783" s="29"/>
      <c r="E783" s="29"/>
      <c r="F783" s="29"/>
      <c r="G783" s="29"/>
      <c r="H783" s="29"/>
      <c r="I783" s="29"/>
      <c r="J783" s="29"/>
      <c r="K783" s="29"/>
      <c r="L783" s="29"/>
      <c r="M783" s="29"/>
      <c r="N783" s="29"/>
    </row>
    <row r="784">
      <c r="A784" s="11"/>
      <c r="B784" s="29"/>
      <c r="C784" s="29"/>
      <c r="D784" s="29"/>
      <c r="E784" s="29"/>
      <c r="F784" s="29"/>
      <c r="G784" s="29"/>
      <c r="H784" s="29"/>
      <c r="I784" s="29"/>
      <c r="J784" s="29"/>
      <c r="K784" s="29"/>
      <c r="L784" s="29"/>
      <c r="M784" s="29"/>
      <c r="N784" s="29"/>
    </row>
    <row r="785">
      <c r="A785" s="11"/>
      <c r="B785" s="29"/>
      <c r="C785" s="29"/>
      <c r="D785" s="29"/>
      <c r="E785" s="29"/>
      <c r="F785" s="29"/>
      <c r="G785" s="29"/>
      <c r="H785" s="29"/>
      <c r="I785" s="29"/>
      <c r="J785" s="29"/>
      <c r="K785" s="29"/>
      <c r="L785" s="29"/>
      <c r="M785" s="29"/>
      <c r="N785" s="29"/>
    </row>
    <row r="786">
      <c r="A786" s="11"/>
      <c r="B786" s="29"/>
      <c r="C786" s="29"/>
      <c r="D786" s="29"/>
      <c r="E786" s="29"/>
      <c r="F786" s="29"/>
      <c r="G786" s="29"/>
      <c r="H786" s="29"/>
      <c r="I786" s="29"/>
      <c r="J786" s="29"/>
      <c r="K786" s="29"/>
      <c r="L786" s="29"/>
      <c r="M786" s="29"/>
      <c r="N786" s="29"/>
    </row>
    <row r="787">
      <c r="A787" s="11"/>
      <c r="B787" s="29"/>
      <c r="C787" s="29"/>
      <c r="D787" s="29"/>
      <c r="E787" s="29"/>
      <c r="F787" s="29"/>
      <c r="G787" s="29"/>
      <c r="H787" s="29"/>
      <c r="I787" s="29"/>
      <c r="J787" s="29"/>
      <c r="K787" s="29"/>
      <c r="L787" s="29"/>
      <c r="M787" s="29"/>
      <c r="N787" s="29"/>
    </row>
    <row r="788">
      <c r="A788" s="11"/>
      <c r="B788" s="29"/>
      <c r="C788" s="29"/>
      <c r="D788" s="29"/>
      <c r="E788" s="29"/>
      <c r="F788" s="29"/>
      <c r="G788" s="29"/>
      <c r="H788" s="29"/>
      <c r="I788" s="29"/>
      <c r="J788" s="29"/>
      <c r="K788" s="29"/>
      <c r="L788" s="29"/>
      <c r="M788" s="29"/>
      <c r="N788" s="29"/>
    </row>
    <row r="789">
      <c r="A789" s="11"/>
      <c r="B789" s="29"/>
      <c r="C789" s="29"/>
      <c r="D789" s="29"/>
      <c r="E789" s="29"/>
      <c r="F789" s="29"/>
      <c r="G789" s="29"/>
      <c r="H789" s="29"/>
      <c r="I789" s="29"/>
      <c r="J789" s="29"/>
      <c r="K789" s="29"/>
      <c r="L789" s="29"/>
      <c r="M789" s="29"/>
      <c r="N789" s="29"/>
    </row>
    <row r="790">
      <c r="A790" s="11"/>
      <c r="B790" s="29"/>
      <c r="C790" s="29"/>
      <c r="D790" s="29"/>
      <c r="E790" s="29"/>
      <c r="F790" s="29"/>
      <c r="G790" s="29"/>
      <c r="H790" s="29"/>
      <c r="I790" s="29"/>
      <c r="J790" s="29"/>
      <c r="K790" s="29"/>
      <c r="L790" s="29"/>
      <c r="M790" s="29"/>
      <c r="N790" s="29"/>
    </row>
    <row r="791">
      <c r="A791" s="11"/>
      <c r="B791" s="29"/>
      <c r="C791" s="29"/>
      <c r="D791" s="29"/>
      <c r="E791" s="29"/>
      <c r="F791" s="29"/>
      <c r="G791" s="29"/>
      <c r="H791" s="29"/>
      <c r="I791" s="29"/>
      <c r="J791" s="29"/>
      <c r="K791" s="29"/>
      <c r="L791" s="29"/>
      <c r="M791" s="29"/>
      <c r="N791" s="29"/>
    </row>
    <row r="792">
      <c r="A792" s="11"/>
      <c r="B792" s="29"/>
      <c r="C792" s="29"/>
      <c r="D792" s="29"/>
      <c r="E792" s="29"/>
      <c r="F792" s="29"/>
      <c r="G792" s="29"/>
      <c r="H792" s="29"/>
      <c r="I792" s="29"/>
      <c r="J792" s="29"/>
      <c r="K792" s="29"/>
      <c r="L792" s="29"/>
      <c r="M792" s="29"/>
      <c r="N792" s="29"/>
    </row>
    <row r="793">
      <c r="A793" s="11"/>
      <c r="B793" s="29"/>
      <c r="C793" s="29"/>
      <c r="D793" s="29"/>
      <c r="E793" s="29"/>
      <c r="F793" s="29"/>
      <c r="G793" s="29"/>
      <c r="H793" s="29"/>
      <c r="I793" s="29"/>
      <c r="J793" s="29"/>
      <c r="K793" s="29"/>
      <c r="L793" s="29"/>
      <c r="M793" s="29"/>
      <c r="N793" s="29"/>
    </row>
    <row r="794">
      <c r="A794" s="11"/>
      <c r="B794" s="29"/>
      <c r="C794" s="29"/>
      <c r="D794" s="29"/>
      <c r="E794" s="29"/>
      <c r="F794" s="29"/>
      <c r="G794" s="29"/>
      <c r="H794" s="29"/>
      <c r="I794" s="29"/>
      <c r="J794" s="29"/>
      <c r="K794" s="29"/>
      <c r="L794" s="29"/>
      <c r="M794" s="29"/>
      <c r="N794" s="29"/>
    </row>
    <row r="795">
      <c r="A795" s="11"/>
      <c r="B795" s="29"/>
      <c r="C795" s="29"/>
      <c r="D795" s="29"/>
      <c r="E795" s="29"/>
      <c r="F795" s="29"/>
      <c r="G795" s="29"/>
      <c r="H795" s="29"/>
      <c r="I795" s="29"/>
      <c r="J795" s="29"/>
      <c r="K795" s="29"/>
      <c r="L795" s="29"/>
      <c r="M795" s="29"/>
      <c r="N795" s="29"/>
    </row>
    <row r="796">
      <c r="A796" s="11"/>
      <c r="B796" s="29"/>
      <c r="C796" s="29"/>
      <c r="D796" s="29"/>
      <c r="E796" s="29"/>
      <c r="F796" s="29"/>
      <c r="G796" s="29"/>
      <c r="H796" s="29"/>
      <c r="I796" s="29"/>
      <c r="J796" s="29"/>
      <c r="K796" s="29"/>
      <c r="L796" s="29"/>
      <c r="M796" s="29"/>
      <c r="N796" s="29"/>
    </row>
    <row r="797">
      <c r="A797" s="11"/>
      <c r="B797" s="29"/>
      <c r="C797" s="29"/>
      <c r="D797" s="29"/>
      <c r="E797" s="29"/>
      <c r="F797" s="29"/>
      <c r="G797" s="29"/>
      <c r="H797" s="29"/>
      <c r="I797" s="29"/>
      <c r="J797" s="29"/>
      <c r="K797" s="29"/>
      <c r="L797" s="29"/>
      <c r="M797" s="29"/>
      <c r="N797" s="29"/>
    </row>
    <row r="798">
      <c r="A798" s="11"/>
      <c r="B798" s="29"/>
      <c r="C798" s="29"/>
      <c r="D798" s="29"/>
      <c r="E798" s="29"/>
      <c r="F798" s="29"/>
      <c r="G798" s="29"/>
      <c r="H798" s="29"/>
      <c r="I798" s="29"/>
      <c r="J798" s="29"/>
      <c r="K798" s="29"/>
      <c r="L798" s="29"/>
      <c r="M798" s="29"/>
      <c r="N798" s="29"/>
    </row>
    <row r="799">
      <c r="A799" s="11"/>
      <c r="B799" s="29"/>
      <c r="C799" s="29"/>
      <c r="D799" s="29"/>
      <c r="E799" s="29"/>
      <c r="F799" s="29"/>
      <c r="G799" s="29"/>
      <c r="H799" s="29"/>
      <c r="I799" s="29"/>
      <c r="J799" s="29"/>
      <c r="K799" s="29"/>
      <c r="L799" s="29"/>
      <c r="M799" s="29"/>
      <c r="N799" s="29"/>
    </row>
    <row r="800">
      <c r="A800" s="11"/>
      <c r="B800" s="29"/>
      <c r="C800" s="29"/>
      <c r="D800" s="29"/>
      <c r="E800" s="29"/>
      <c r="F800" s="29"/>
      <c r="G800" s="29"/>
      <c r="H800" s="29"/>
      <c r="I800" s="29"/>
      <c r="J800" s="29"/>
      <c r="K800" s="29"/>
      <c r="L800" s="29"/>
      <c r="M800" s="29"/>
      <c r="N800" s="29"/>
    </row>
    <row r="801">
      <c r="A801" s="11"/>
      <c r="B801" s="29"/>
      <c r="C801" s="29"/>
      <c r="D801" s="29"/>
      <c r="E801" s="29"/>
      <c r="F801" s="29"/>
      <c r="G801" s="29"/>
      <c r="H801" s="29"/>
      <c r="I801" s="29"/>
      <c r="J801" s="29"/>
      <c r="K801" s="29"/>
      <c r="L801" s="29"/>
      <c r="M801" s="29"/>
      <c r="N801" s="29"/>
    </row>
    <row r="802">
      <c r="A802" s="11"/>
      <c r="B802" s="29"/>
      <c r="C802" s="29"/>
      <c r="D802" s="29"/>
      <c r="E802" s="29"/>
      <c r="F802" s="29"/>
      <c r="G802" s="29"/>
      <c r="H802" s="29"/>
      <c r="I802" s="29"/>
      <c r="J802" s="29"/>
      <c r="K802" s="29"/>
      <c r="L802" s="29"/>
      <c r="M802" s="29"/>
      <c r="N802" s="29"/>
    </row>
    <row r="803">
      <c r="A803" s="11"/>
      <c r="B803" s="29"/>
      <c r="C803" s="29"/>
      <c r="D803" s="29"/>
      <c r="E803" s="29"/>
      <c r="F803" s="29"/>
      <c r="G803" s="29"/>
      <c r="H803" s="29"/>
      <c r="I803" s="29"/>
      <c r="J803" s="29"/>
      <c r="K803" s="29"/>
      <c r="L803" s="29"/>
      <c r="M803" s="29"/>
      <c r="N803" s="29"/>
    </row>
    <row r="804">
      <c r="A804" s="11"/>
      <c r="B804" s="29"/>
      <c r="C804" s="29"/>
      <c r="D804" s="29"/>
      <c r="E804" s="29"/>
      <c r="F804" s="29"/>
      <c r="G804" s="29"/>
      <c r="H804" s="29"/>
      <c r="I804" s="29"/>
      <c r="J804" s="29"/>
      <c r="K804" s="29"/>
      <c r="L804" s="29"/>
      <c r="M804" s="29"/>
      <c r="N804" s="29"/>
    </row>
    <row r="805">
      <c r="A805" s="11"/>
      <c r="B805" s="29"/>
      <c r="C805" s="29"/>
      <c r="D805" s="29"/>
      <c r="E805" s="29"/>
      <c r="F805" s="29"/>
      <c r="G805" s="29"/>
      <c r="H805" s="29"/>
      <c r="I805" s="29"/>
      <c r="J805" s="29"/>
      <c r="K805" s="29"/>
      <c r="L805" s="29"/>
      <c r="M805" s="29"/>
      <c r="N805" s="29"/>
    </row>
    <row r="806">
      <c r="A806" s="11"/>
      <c r="B806" s="29"/>
      <c r="C806" s="29"/>
      <c r="D806" s="29"/>
      <c r="E806" s="29"/>
      <c r="F806" s="29"/>
      <c r="G806" s="29"/>
      <c r="H806" s="29"/>
      <c r="I806" s="29"/>
      <c r="J806" s="29"/>
      <c r="K806" s="29"/>
      <c r="L806" s="29"/>
      <c r="M806" s="29"/>
      <c r="N806" s="29"/>
    </row>
    <row r="807">
      <c r="A807" s="11"/>
      <c r="B807" s="29"/>
      <c r="C807" s="29"/>
      <c r="D807" s="29"/>
      <c r="E807" s="29"/>
      <c r="F807" s="29"/>
      <c r="G807" s="29"/>
      <c r="H807" s="29"/>
      <c r="I807" s="29"/>
      <c r="J807" s="29"/>
      <c r="K807" s="29"/>
      <c r="L807" s="29"/>
      <c r="M807" s="29"/>
      <c r="N807" s="29"/>
    </row>
    <row r="808">
      <c r="A808" s="11"/>
      <c r="B808" s="29"/>
      <c r="C808" s="29"/>
      <c r="D808" s="29"/>
      <c r="E808" s="29"/>
      <c r="F808" s="29"/>
      <c r="G808" s="29"/>
      <c r="H808" s="29"/>
      <c r="I808" s="29"/>
      <c r="J808" s="29"/>
      <c r="K808" s="29"/>
      <c r="L808" s="29"/>
      <c r="M808" s="29"/>
      <c r="N808" s="29"/>
    </row>
    <row r="809">
      <c r="A809" s="11"/>
      <c r="B809" s="29"/>
      <c r="C809" s="29"/>
      <c r="D809" s="29"/>
      <c r="E809" s="29"/>
      <c r="F809" s="29"/>
      <c r="G809" s="29"/>
      <c r="H809" s="29"/>
      <c r="I809" s="29"/>
      <c r="J809" s="29"/>
      <c r="K809" s="29"/>
      <c r="L809" s="29"/>
      <c r="M809" s="29"/>
      <c r="N809" s="29"/>
    </row>
    <row r="810">
      <c r="A810" s="11"/>
      <c r="B810" s="29"/>
      <c r="C810" s="29"/>
      <c r="D810" s="29"/>
      <c r="E810" s="29"/>
      <c r="F810" s="29"/>
      <c r="G810" s="29"/>
      <c r="H810" s="29"/>
      <c r="I810" s="29"/>
      <c r="J810" s="29"/>
      <c r="K810" s="29"/>
      <c r="L810" s="29"/>
      <c r="M810" s="29"/>
      <c r="N810" s="29"/>
    </row>
    <row r="811">
      <c r="A811" s="11"/>
      <c r="B811" s="29"/>
      <c r="C811" s="29"/>
      <c r="D811" s="29"/>
      <c r="E811" s="29"/>
      <c r="F811" s="29"/>
      <c r="G811" s="29"/>
      <c r="H811" s="29"/>
      <c r="I811" s="29"/>
      <c r="J811" s="29"/>
      <c r="K811" s="29"/>
      <c r="L811" s="29"/>
      <c r="M811" s="29"/>
      <c r="N811" s="29"/>
    </row>
    <row r="812">
      <c r="A812" s="11"/>
      <c r="B812" s="29"/>
      <c r="C812" s="29"/>
      <c r="D812" s="29"/>
      <c r="E812" s="29"/>
      <c r="F812" s="29"/>
      <c r="G812" s="29"/>
      <c r="H812" s="29"/>
      <c r="I812" s="29"/>
      <c r="J812" s="29"/>
      <c r="K812" s="29"/>
      <c r="L812" s="29"/>
      <c r="M812" s="29"/>
      <c r="N812" s="29"/>
    </row>
    <row r="813">
      <c r="A813" s="11"/>
      <c r="B813" s="29"/>
      <c r="C813" s="29"/>
      <c r="D813" s="29"/>
      <c r="E813" s="29"/>
      <c r="F813" s="29"/>
      <c r="G813" s="29"/>
      <c r="H813" s="29"/>
      <c r="I813" s="29"/>
      <c r="J813" s="29"/>
      <c r="K813" s="29"/>
      <c r="L813" s="29"/>
      <c r="M813" s="29"/>
      <c r="N813" s="29"/>
    </row>
    <row r="814">
      <c r="A814" s="11"/>
      <c r="B814" s="29"/>
      <c r="C814" s="29"/>
      <c r="D814" s="29"/>
      <c r="E814" s="29"/>
      <c r="F814" s="29"/>
      <c r="G814" s="29"/>
      <c r="H814" s="29"/>
      <c r="I814" s="29"/>
      <c r="J814" s="29"/>
      <c r="K814" s="29"/>
      <c r="L814" s="29"/>
      <c r="M814" s="29"/>
      <c r="N814" s="29"/>
    </row>
    <row r="815">
      <c r="A815" s="11"/>
      <c r="B815" s="29"/>
      <c r="C815" s="29"/>
      <c r="D815" s="29"/>
      <c r="E815" s="29"/>
      <c r="F815" s="29"/>
      <c r="G815" s="29"/>
      <c r="H815" s="29"/>
      <c r="I815" s="29"/>
      <c r="J815" s="29"/>
      <c r="K815" s="29"/>
      <c r="L815" s="29"/>
      <c r="M815" s="29"/>
      <c r="N815" s="29"/>
    </row>
    <row r="816">
      <c r="A816" s="11"/>
      <c r="B816" s="29"/>
      <c r="C816" s="29"/>
      <c r="D816" s="29"/>
      <c r="E816" s="29"/>
      <c r="F816" s="29"/>
      <c r="G816" s="29"/>
      <c r="H816" s="29"/>
      <c r="I816" s="29"/>
      <c r="J816" s="29"/>
      <c r="K816" s="29"/>
      <c r="L816" s="29"/>
      <c r="M816" s="29"/>
      <c r="N816" s="29"/>
    </row>
    <row r="817">
      <c r="A817" s="11"/>
      <c r="B817" s="29"/>
      <c r="C817" s="29"/>
      <c r="D817" s="29"/>
      <c r="E817" s="29"/>
      <c r="F817" s="29"/>
      <c r="G817" s="29"/>
      <c r="H817" s="29"/>
      <c r="I817" s="29"/>
      <c r="J817" s="29"/>
      <c r="K817" s="29"/>
      <c r="L817" s="29"/>
      <c r="M817" s="29"/>
      <c r="N817" s="29"/>
    </row>
    <row r="818">
      <c r="A818" s="11"/>
      <c r="B818" s="29"/>
      <c r="C818" s="29"/>
      <c r="D818" s="29"/>
      <c r="E818" s="29"/>
      <c r="F818" s="29"/>
      <c r="G818" s="29"/>
      <c r="H818" s="29"/>
      <c r="I818" s="29"/>
      <c r="J818" s="29"/>
      <c r="K818" s="29"/>
      <c r="L818" s="29"/>
      <c r="M818" s="29"/>
      <c r="N818" s="29"/>
    </row>
    <row r="819">
      <c r="A819" s="11"/>
      <c r="B819" s="29"/>
      <c r="C819" s="29"/>
      <c r="D819" s="29"/>
      <c r="E819" s="29"/>
      <c r="F819" s="29"/>
      <c r="G819" s="29"/>
      <c r="H819" s="29"/>
      <c r="I819" s="29"/>
      <c r="J819" s="29"/>
      <c r="K819" s="29"/>
      <c r="L819" s="29"/>
      <c r="M819" s="29"/>
      <c r="N819" s="29"/>
    </row>
    <row r="820">
      <c r="A820" s="11"/>
      <c r="B820" s="29"/>
      <c r="C820" s="29"/>
      <c r="D820" s="29"/>
      <c r="E820" s="29"/>
      <c r="F820" s="29"/>
      <c r="G820" s="29"/>
      <c r="H820" s="29"/>
      <c r="I820" s="29"/>
      <c r="J820" s="29"/>
      <c r="K820" s="29"/>
      <c r="L820" s="29"/>
      <c r="M820" s="29"/>
      <c r="N820" s="29"/>
    </row>
    <row r="821">
      <c r="A821" s="11"/>
      <c r="B821" s="29"/>
      <c r="C821" s="29"/>
      <c r="D821" s="29"/>
      <c r="E821" s="29"/>
      <c r="F821" s="29"/>
      <c r="G821" s="29"/>
      <c r="H821" s="29"/>
      <c r="I821" s="29"/>
      <c r="J821" s="29"/>
      <c r="K821" s="29"/>
      <c r="L821" s="29"/>
      <c r="M821" s="29"/>
      <c r="N821" s="29"/>
    </row>
    <row r="822">
      <c r="A822" s="11"/>
      <c r="B822" s="29"/>
      <c r="C822" s="29"/>
      <c r="D822" s="29"/>
      <c r="E822" s="29"/>
      <c r="F822" s="29"/>
      <c r="G822" s="29"/>
      <c r="H822" s="29"/>
      <c r="I822" s="29"/>
      <c r="J822" s="29"/>
      <c r="K822" s="29"/>
      <c r="L822" s="29"/>
      <c r="M822" s="29"/>
      <c r="N822" s="29"/>
    </row>
    <row r="823">
      <c r="A823" s="11"/>
      <c r="B823" s="29"/>
      <c r="C823" s="29"/>
      <c r="D823" s="29"/>
      <c r="E823" s="29"/>
      <c r="F823" s="29"/>
      <c r="G823" s="29"/>
      <c r="H823" s="29"/>
      <c r="I823" s="29"/>
      <c r="J823" s="29"/>
      <c r="K823" s="29"/>
      <c r="L823" s="29"/>
      <c r="M823" s="29"/>
      <c r="N823" s="29"/>
    </row>
    <row r="824">
      <c r="A824" s="11"/>
      <c r="B824" s="29"/>
      <c r="C824" s="29"/>
      <c r="D824" s="29"/>
      <c r="E824" s="29"/>
      <c r="F824" s="29"/>
      <c r="G824" s="29"/>
      <c r="H824" s="29"/>
      <c r="I824" s="29"/>
      <c r="J824" s="29"/>
      <c r="K824" s="29"/>
      <c r="L824" s="29"/>
      <c r="M824" s="29"/>
      <c r="N824" s="29"/>
    </row>
    <row r="825">
      <c r="A825" s="11"/>
      <c r="B825" s="29"/>
      <c r="C825" s="29"/>
      <c r="D825" s="29"/>
      <c r="E825" s="29"/>
      <c r="F825" s="29"/>
      <c r="G825" s="29"/>
      <c r="H825" s="29"/>
      <c r="I825" s="29"/>
      <c r="J825" s="29"/>
      <c r="K825" s="29"/>
      <c r="L825" s="29"/>
      <c r="M825" s="29"/>
      <c r="N825" s="29"/>
    </row>
    <row r="826">
      <c r="A826" s="11"/>
      <c r="B826" s="29"/>
      <c r="C826" s="29"/>
      <c r="D826" s="29"/>
      <c r="E826" s="29"/>
      <c r="F826" s="29"/>
      <c r="G826" s="29"/>
      <c r="H826" s="29"/>
      <c r="I826" s="29"/>
      <c r="J826" s="29"/>
      <c r="K826" s="29"/>
      <c r="L826" s="29"/>
      <c r="M826" s="29"/>
      <c r="N826" s="29"/>
    </row>
    <row r="827">
      <c r="A827" s="11"/>
      <c r="B827" s="29"/>
      <c r="C827" s="29"/>
      <c r="D827" s="29"/>
      <c r="E827" s="29"/>
      <c r="F827" s="29"/>
      <c r="G827" s="29"/>
      <c r="H827" s="29"/>
      <c r="I827" s="29"/>
      <c r="J827" s="29"/>
      <c r="K827" s="29"/>
      <c r="L827" s="29"/>
      <c r="M827" s="29"/>
      <c r="N827" s="29"/>
    </row>
    <row r="828">
      <c r="A828" s="11"/>
      <c r="B828" s="29"/>
      <c r="C828" s="29"/>
      <c r="D828" s="29"/>
      <c r="E828" s="29"/>
      <c r="F828" s="29"/>
      <c r="G828" s="29"/>
      <c r="H828" s="29"/>
      <c r="I828" s="29"/>
      <c r="J828" s="29"/>
      <c r="K828" s="29"/>
      <c r="L828" s="29"/>
      <c r="M828" s="29"/>
      <c r="N828" s="29"/>
    </row>
    <row r="829">
      <c r="A829" s="11"/>
      <c r="B829" s="29"/>
      <c r="C829" s="29"/>
      <c r="D829" s="29"/>
      <c r="E829" s="29"/>
      <c r="F829" s="29"/>
      <c r="G829" s="29"/>
      <c r="H829" s="29"/>
      <c r="I829" s="29"/>
      <c r="J829" s="29"/>
      <c r="K829" s="29"/>
      <c r="L829" s="29"/>
      <c r="M829" s="29"/>
      <c r="N829" s="29"/>
    </row>
    <row r="830">
      <c r="A830" s="11"/>
      <c r="B830" s="29"/>
      <c r="C830" s="29"/>
      <c r="D830" s="29"/>
      <c r="E830" s="29"/>
      <c r="F830" s="29"/>
      <c r="G830" s="29"/>
      <c r="H830" s="29"/>
      <c r="I830" s="29"/>
      <c r="J830" s="29"/>
      <c r="K830" s="29"/>
      <c r="L830" s="29"/>
      <c r="M830" s="29"/>
      <c r="N830" s="29"/>
    </row>
    <row r="831">
      <c r="A831" s="11"/>
      <c r="B831" s="29"/>
      <c r="C831" s="29"/>
      <c r="D831" s="29"/>
      <c r="E831" s="29"/>
      <c r="F831" s="29"/>
      <c r="G831" s="29"/>
      <c r="H831" s="29"/>
      <c r="I831" s="29"/>
      <c r="J831" s="29"/>
      <c r="K831" s="29"/>
      <c r="L831" s="29"/>
      <c r="M831" s="29"/>
      <c r="N831" s="29"/>
    </row>
    <row r="832">
      <c r="A832" s="11"/>
      <c r="B832" s="29"/>
      <c r="C832" s="29"/>
      <c r="D832" s="29"/>
      <c r="E832" s="29"/>
      <c r="F832" s="29"/>
      <c r="G832" s="29"/>
      <c r="H832" s="29"/>
      <c r="I832" s="29"/>
      <c r="J832" s="29"/>
      <c r="K832" s="29"/>
      <c r="L832" s="29"/>
      <c r="M832" s="29"/>
      <c r="N832" s="29"/>
    </row>
    <row r="833">
      <c r="A833" s="11"/>
      <c r="B833" s="29"/>
      <c r="C833" s="29"/>
      <c r="D833" s="29"/>
      <c r="E833" s="29"/>
      <c r="F833" s="29"/>
      <c r="G833" s="29"/>
      <c r="H833" s="29"/>
      <c r="I833" s="29"/>
      <c r="J833" s="29"/>
      <c r="K833" s="29"/>
      <c r="L833" s="29"/>
      <c r="M833" s="29"/>
      <c r="N833" s="29"/>
    </row>
    <row r="834">
      <c r="A834" s="11"/>
      <c r="B834" s="29"/>
      <c r="C834" s="29"/>
      <c r="D834" s="29"/>
      <c r="E834" s="29"/>
      <c r="F834" s="29"/>
      <c r="G834" s="29"/>
      <c r="H834" s="29"/>
      <c r="I834" s="29"/>
      <c r="J834" s="29"/>
      <c r="K834" s="29"/>
      <c r="L834" s="29"/>
      <c r="M834" s="29"/>
      <c r="N834" s="29"/>
    </row>
    <row r="835">
      <c r="A835" s="11"/>
      <c r="B835" s="29"/>
      <c r="C835" s="29"/>
      <c r="D835" s="29"/>
      <c r="E835" s="29"/>
      <c r="F835" s="29"/>
      <c r="G835" s="29"/>
      <c r="H835" s="29"/>
      <c r="I835" s="29"/>
      <c r="J835" s="29"/>
      <c r="K835" s="29"/>
      <c r="L835" s="29"/>
      <c r="M835" s="29"/>
      <c r="N835" s="29"/>
    </row>
    <row r="836">
      <c r="A836" s="11"/>
      <c r="B836" s="29"/>
      <c r="C836" s="29"/>
      <c r="D836" s="29"/>
      <c r="E836" s="29"/>
      <c r="F836" s="29"/>
      <c r="G836" s="29"/>
      <c r="H836" s="29"/>
      <c r="I836" s="29"/>
      <c r="J836" s="29"/>
      <c r="K836" s="29"/>
      <c r="L836" s="29"/>
      <c r="M836" s="29"/>
      <c r="N836" s="29"/>
    </row>
    <row r="837">
      <c r="A837" s="11"/>
      <c r="B837" s="29"/>
      <c r="C837" s="29"/>
      <c r="D837" s="29"/>
      <c r="E837" s="29"/>
      <c r="F837" s="29"/>
      <c r="G837" s="29"/>
      <c r="H837" s="29"/>
      <c r="I837" s="29"/>
      <c r="J837" s="29"/>
      <c r="K837" s="29"/>
      <c r="L837" s="29"/>
      <c r="M837" s="29"/>
      <c r="N837" s="29"/>
    </row>
    <row r="838">
      <c r="A838" s="11"/>
      <c r="B838" s="29"/>
      <c r="C838" s="29"/>
      <c r="D838" s="29"/>
      <c r="E838" s="29"/>
      <c r="F838" s="29"/>
      <c r="G838" s="29"/>
      <c r="H838" s="29"/>
      <c r="I838" s="29"/>
      <c r="J838" s="29"/>
      <c r="K838" s="29"/>
      <c r="L838" s="29"/>
      <c r="M838" s="29"/>
      <c r="N838" s="29"/>
    </row>
    <row r="839">
      <c r="A839" s="11"/>
      <c r="B839" s="29"/>
      <c r="C839" s="29"/>
      <c r="D839" s="29"/>
      <c r="E839" s="29"/>
      <c r="F839" s="29"/>
      <c r="G839" s="29"/>
      <c r="H839" s="29"/>
      <c r="I839" s="29"/>
      <c r="J839" s="29"/>
      <c r="K839" s="29"/>
      <c r="L839" s="29"/>
      <c r="M839" s="29"/>
      <c r="N839" s="29"/>
    </row>
    <row r="840">
      <c r="A840" s="11"/>
      <c r="B840" s="29"/>
      <c r="C840" s="29"/>
      <c r="D840" s="29"/>
      <c r="E840" s="29"/>
      <c r="F840" s="29"/>
      <c r="G840" s="29"/>
      <c r="H840" s="29"/>
      <c r="I840" s="29"/>
      <c r="J840" s="29"/>
      <c r="K840" s="29"/>
      <c r="L840" s="29"/>
      <c r="M840" s="29"/>
      <c r="N840" s="29"/>
    </row>
    <row r="841">
      <c r="A841" s="11"/>
      <c r="B841" s="29"/>
      <c r="C841" s="29"/>
      <c r="D841" s="29"/>
      <c r="E841" s="29"/>
      <c r="F841" s="29"/>
      <c r="G841" s="29"/>
      <c r="H841" s="29"/>
      <c r="I841" s="29"/>
      <c r="J841" s="29"/>
      <c r="K841" s="29"/>
      <c r="L841" s="29"/>
      <c r="M841" s="29"/>
      <c r="N841" s="29"/>
    </row>
    <row r="842">
      <c r="A842" s="11"/>
      <c r="B842" s="29"/>
      <c r="C842" s="29"/>
      <c r="D842" s="29"/>
      <c r="E842" s="29"/>
      <c r="F842" s="29"/>
      <c r="G842" s="29"/>
      <c r="H842" s="29"/>
      <c r="I842" s="29"/>
      <c r="J842" s="29"/>
      <c r="K842" s="29"/>
      <c r="L842" s="29"/>
      <c r="M842" s="29"/>
      <c r="N842" s="29"/>
    </row>
    <row r="843">
      <c r="A843" s="11"/>
      <c r="B843" s="29"/>
      <c r="C843" s="29"/>
      <c r="D843" s="29"/>
      <c r="E843" s="29"/>
      <c r="F843" s="29"/>
      <c r="G843" s="29"/>
      <c r="H843" s="29"/>
      <c r="I843" s="29"/>
      <c r="J843" s="29"/>
      <c r="K843" s="29"/>
      <c r="L843" s="29"/>
      <c r="M843" s="29"/>
      <c r="N843" s="29"/>
    </row>
    <row r="844">
      <c r="A844" s="11"/>
      <c r="B844" s="29"/>
      <c r="C844" s="29"/>
      <c r="D844" s="29"/>
      <c r="E844" s="29"/>
      <c r="F844" s="29"/>
      <c r="G844" s="29"/>
      <c r="H844" s="29"/>
      <c r="I844" s="29"/>
      <c r="J844" s="29"/>
      <c r="K844" s="29"/>
      <c r="L844" s="29"/>
      <c r="M844" s="29"/>
      <c r="N844" s="29"/>
    </row>
    <row r="845">
      <c r="A845" s="11"/>
      <c r="B845" s="29"/>
      <c r="C845" s="29"/>
      <c r="D845" s="29"/>
      <c r="E845" s="29"/>
      <c r="F845" s="29"/>
      <c r="G845" s="29"/>
      <c r="H845" s="29"/>
      <c r="I845" s="29"/>
      <c r="J845" s="29"/>
      <c r="K845" s="29"/>
      <c r="L845" s="29"/>
      <c r="M845" s="29"/>
      <c r="N845" s="29"/>
    </row>
    <row r="846">
      <c r="A846" s="11"/>
      <c r="B846" s="29"/>
      <c r="C846" s="29"/>
      <c r="D846" s="29"/>
      <c r="E846" s="29"/>
      <c r="F846" s="29"/>
      <c r="G846" s="29"/>
      <c r="H846" s="29"/>
      <c r="I846" s="29"/>
      <c r="J846" s="29"/>
      <c r="K846" s="29"/>
      <c r="L846" s="29"/>
      <c r="M846" s="29"/>
      <c r="N846" s="29"/>
    </row>
    <row r="847">
      <c r="A847" s="11"/>
      <c r="B847" s="29"/>
      <c r="C847" s="29"/>
      <c r="D847" s="29"/>
      <c r="E847" s="29"/>
      <c r="F847" s="29"/>
      <c r="G847" s="29"/>
      <c r="H847" s="29"/>
      <c r="I847" s="29"/>
      <c r="J847" s="29"/>
      <c r="K847" s="29"/>
      <c r="L847" s="29"/>
      <c r="M847" s="29"/>
      <c r="N847" s="29"/>
    </row>
    <row r="848">
      <c r="A848" s="11"/>
      <c r="B848" s="29"/>
      <c r="C848" s="29"/>
      <c r="D848" s="29"/>
      <c r="E848" s="29"/>
      <c r="F848" s="29"/>
      <c r="G848" s="29"/>
      <c r="H848" s="29"/>
      <c r="I848" s="29"/>
      <c r="J848" s="29"/>
      <c r="K848" s="29"/>
      <c r="L848" s="29"/>
      <c r="M848" s="29"/>
      <c r="N848" s="29"/>
    </row>
    <row r="849">
      <c r="A849" s="11"/>
      <c r="B849" s="29"/>
      <c r="C849" s="29"/>
      <c r="D849" s="29"/>
      <c r="E849" s="29"/>
      <c r="F849" s="29"/>
      <c r="G849" s="29"/>
      <c r="H849" s="29"/>
      <c r="I849" s="29"/>
      <c r="J849" s="29"/>
      <c r="K849" s="29"/>
      <c r="L849" s="29"/>
      <c r="M849" s="29"/>
      <c r="N849" s="29"/>
    </row>
    <row r="850">
      <c r="A850" s="11"/>
      <c r="B850" s="29"/>
      <c r="C850" s="29"/>
      <c r="D850" s="29"/>
      <c r="E850" s="29"/>
      <c r="F850" s="29"/>
      <c r="G850" s="29"/>
      <c r="H850" s="29"/>
      <c r="I850" s="29"/>
      <c r="J850" s="29"/>
      <c r="K850" s="29"/>
      <c r="L850" s="29"/>
      <c r="M850" s="29"/>
      <c r="N850" s="29"/>
    </row>
    <row r="851">
      <c r="A851" s="11"/>
      <c r="B851" s="29"/>
      <c r="C851" s="29"/>
      <c r="D851" s="29"/>
      <c r="E851" s="29"/>
      <c r="F851" s="29"/>
      <c r="G851" s="29"/>
      <c r="H851" s="29"/>
      <c r="I851" s="29"/>
      <c r="J851" s="29"/>
      <c r="K851" s="29"/>
      <c r="L851" s="29"/>
      <c r="M851" s="29"/>
      <c r="N851" s="29"/>
    </row>
    <row r="852">
      <c r="A852" s="11"/>
      <c r="B852" s="29"/>
      <c r="C852" s="29"/>
      <c r="D852" s="29"/>
      <c r="E852" s="29"/>
      <c r="F852" s="29"/>
      <c r="G852" s="29"/>
      <c r="H852" s="29"/>
      <c r="I852" s="29"/>
      <c r="J852" s="29"/>
      <c r="K852" s="29"/>
      <c r="L852" s="29"/>
      <c r="M852" s="29"/>
      <c r="N852" s="29"/>
    </row>
    <row r="853">
      <c r="A853" s="11"/>
      <c r="B853" s="29"/>
      <c r="C853" s="29"/>
      <c r="D853" s="29"/>
      <c r="E853" s="29"/>
      <c r="F853" s="29"/>
      <c r="G853" s="29"/>
      <c r="H853" s="29"/>
      <c r="I853" s="29"/>
      <c r="J853" s="29"/>
      <c r="K853" s="29"/>
      <c r="L853" s="29"/>
      <c r="M853" s="29"/>
      <c r="N853" s="29"/>
    </row>
    <row r="854">
      <c r="A854" s="11"/>
      <c r="B854" s="29"/>
      <c r="C854" s="29"/>
      <c r="D854" s="29"/>
      <c r="E854" s="29"/>
      <c r="F854" s="29"/>
      <c r="G854" s="29"/>
      <c r="H854" s="29"/>
      <c r="I854" s="29"/>
      <c r="J854" s="29"/>
      <c r="K854" s="29"/>
      <c r="L854" s="29"/>
      <c r="M854" s="29"/>
      <c r="N854" s="29"/>
    </row>
    <row r="855">
      <c r="A855" s="11"/>
      <c r="B855" s="29"/>
      <c r="C855" s="29"/>
      <c r="D855" s="29"/>
      <c r="E855" s="29"/>
      <c r="F855" s="29"/>
      <c r="G855" s="29"/>
      <c r="H855" s="29"/>
      <c r="I855" s="29"/>
      <c r="J855" s="29"/>
      <c r="K855" s="29"/>
      <c r="L855" s="29"/>
      <c r="M855" s="29"/>
      <c r="N855" s="29"/>
    </row>
    <row r="856">
      <c r="A856" s="11"/>
      <c r="B856" s="29"/>
      <c r="C856" s="29"/>
      <c r="D856" s="29"/>
      <c r="E856" s="29"/>
      <c r="F856" s="29"/>
      <c r="G856" s="29"/>
      <c r="H856" s="29"/>
      <c r="I856" s="29"/>
      <c r="J856" s="29"/>
      <c r="K856" s="29"/>
      <c r="L856" s="29"/>
      <c r="M856" s="29"/>
      <c r="N856" s="29"/>
    </row>
    <row r="857">
      <c r="A857" s="11"/>
      <c r="B857" s="29"/>
      <c r="C857" s="29"/>
      <c r="D857" s="29"/>
      <c r="E857" s="29"/>
      <c r="F857" s="29"/>
      <c r="G857" s="29"/>
      <c r="H857" s="29"/>
      <c r="I857" s="29"/>
      <c r="J857" s="29"/>
      <c r="K857" s="29"/>
      <c r="L857" s="29"/>
      <c r="M857" s="29"/>
      <c r="N857" s="29"/>
    </row>
    <row r="858">
      <c r="A858" s="11"/>
      <c r="B858" s="29"/>
      <c r="C858" s="29"/>
      <c r="D858" s="29"/>
      <c r="E858" s="29"/>
      <c r="F858" s="29"/>
      <c r="G858" s="29"/>
      <c r="H858" s="29"/>
      <c r="I858" s="29"/>
      <c r="J858" s="29"/>
      <c r="K858" s="29"/>
      <c r="L858" s="29"/>
      <c r="M858" s="29"/>
      <c r="N858" s="29"/>
    </row>
    <row r="859">
      <c r="A859" s="11"/>
      <c r="B859" s="29"/>
      <c r="C859" s="29"/>
      <c r="D859" s="29"/>
      <c r="E859" s="29"/>
      <c r="F859" s="29"/>
      <c r="G859" s="29"/>
      <c r="H859" s="29"/>
      <c r="I859" s="29"/>
      <c r="J859" s="29"/>
      <c r="K859" s="29"/>
      <c r="L859" s="29"/>
      <c r="M859" s="29"/>
      <c r="N859" s="29"/>
    </row>
    <row r="860">
      <c r="A860" s="11"/>
      <c r="B860" s="29"/>
      <c r="C860" s="29"/>
      <c r="D860" s="29"/>
      <c r="E860" s="29"/>
      <c r="F860" s="29"/>
      <c r="G860" s="29"/>
      <c r="H860" s="29"/>
      <c r="I860" s="29"/>
      <c r="J860" s="29"/>
      <c r="K860" s="29"/>
      <c r="L860" s="29"/>
      <c r="M860" s="29"/>
      <c r="N860" s="29"/>
    </row>
    <row r="861">
      <c r="A861" s="11"/>
      <c r="B861" s="29"/>
      <c r="C861" s="29"/>
      <c r="D861" s="29"/>
      <c r="E861" s="29"/>
      <c r="F861" s="29"/>
      <c r="G861" s="29"/>
      <c r="H861" s="29"/>
      <c r="I861" s="29"/>
      <c r="J861" s="29"/>
      <c r="K861" s="29"/>
      <c r="L861" s="29"/>
      <c r="M861" s="29"/>
      <c r="N861" s="29"/>
    </row>
    <row r="862">
      <c r="A862" s="11"/>
      <c r="B862" s="29"/>
      <c r="C862" s="29"/>
      <c r="D862" s="29"/>
      <c r="E862" s="29"/>
      <c r="F862" s="29"/>
      <c r="G862" s="29"/>
      <c r="H862" s="29"/>
      <c r="I862" s="29"/>
      <c r="J862" s="29"/>
      <c r="K862" s="29"/>
      <c r="L862" s="29"/>
      <c r="M862" s="29"/>
      <c r="N862" s="29"/>
    </row>
    <row r="863">
      <c r="A863" s="11"/>
      <c r="B863" s="29"/>
      <c r="C863" s="29"/>
      <c r="D863" s="29"/>
      <c r="E863" s="29"/>
      <c r="F863" s="29"/>
      <c r="G863" s="29"/>
      <c r="H863" s="29"/>
      <c r="I863" s="29"/>
      <c r="J863" s="29"/>
      <c r="K863" s="29"/>
      <c r="L863" s="29"/>
      <c r="M863" s="29"/>
      <c r="N863" s="29"/>
    </row>
    <row r="864">
      <c r="A864" s="11"/>
      <c r="B864" s="29"/>
      <c r="C864" s="29"/>
      <c r="D864" s="29"/>
      <c r="E864" s="29"/>
      <c r="F864" s="29"/>
      <c r="G864" s="29"/>
      <c r="H864" s="29"/>
      <c r="I864" s="29"/>
      <c r="J864" s="29"/>
      <c r="K864" s="29"/>
      <c r="L864" s="29"/>
      <c r="M864" s="29"/>
      <c r="N864" s="29"/>
    </row>
    <row r="865">
      <c r="A865" s="11"/>
      <c r="B865" s="29"/>
      <c r="C865" s="29"/>
      <c r="D865" s="29"/>
      <c r="E865" s="29"/>
      <c r="F865" s="29"/>
      <c r="G865" s="29"/>
      <c r="H865" s="29"/>
      <c r="I865" s="29"/>
      <c r="J865" s="29"/>
      <c r="K865" s="29"/>
      <c r="L865" s="29"/>
      <c r="M865" s="29"/>
      <c r="N865" s="29"/>
    </row>
    <row r="866">
      <c r="A866" s="11"/>
      <c r="B866" s="29"/>
      <c r="C866" s="29"/>
      <c r="D866" s="29"/>
      <c r="E866" s="29"/>
      <c r="F866" s="29"/>
      <c r="G866" s="29"/>
      <c r="H866" s="29"/>
      <c r="I866" s="29"/>
      <c r="J866" s="29"/>
      <c r="K866" s="29"/>
      <c r="L866" s="29"/>
      <c r="M866" s="29"/>
      <c r="N866" s="29"/>
    </row>
    <row r="867">
      <c r="A867" s="11"/>
      <c r="B867" s="29"/>
      <c r="C867" s="29"/>
      <c r="D867" s="29"/>
      <c r="E867" s="29"/>
      <c r="F867" s="29"/>
      <c r="G867" s="29"/>
      <c r="H867" s="29"/>
      <c r="I867" s="29"/>
      <c r="J867" s="29"/>
      <c r="K867" s="29"/>
      <c r="L867" s="29"/>
      <c r="M867" s="29"/>
      <c r="N867" s="29"/>
    </row>
    <row r="868">
      <c r="A868" s="11"/>
      <c r="B868" s="29"/>
      <c r="C868" s="29"/>
      <c r="D868" s="29"/>
      <c r="E868" s="29"/>
      <c r="F868" s="29"/>
      <c r="G868" s="29"/>
      <c r="H868" s="29"/>
      <c r="I868" s="29"/>
      <c r="J868" s="29"/>
      <c r="K868" s="29"/>
      <c r="L868" s="29"/>
      <c r="M868" s="29"/>
      <c r="N868" s="29"/>
    </row>
    <row r="869">
      <c r="A869" s="11"/>
      <c r="B869" s="29"/>
      <c r="C869" s="29"/>
      <c r="D869" s="29"/>
      <c r="E869" s="29"/>
      <c r="F869" s="29"/>
      <c r="G869" s="29"/>
      <c r="H869" s="29"/>
      <c r="I869" s="29"/>
      <c r="J869" s="29"/>
      <c r="K869" s="29"/>
      <c r="L869" s="29"/>
      <c r="M869" s="29"/>
      <c r="N869" s="29"/>
    </row>
    <row r="870">
      <c r="A870" s="11"/>
      <c r="B870" s="29"/>
      <c r="C870" s="29"/>
      <c r="D870" s="29"/>
      <c r="E870" s="29"/>
      <c r="F870" s="29"/>
      <c r="G870" s="29"/>
      <c r="H870" s="29"/>
      <c r="I870" s="29"/>
      <c r="J870" s="29"/>
      <c r="K870" s="29"/>
      <c r="L870" s="29"/>
      <c r="M870" s="29"/>
      <c r="N870" s="29"/>
    </row>
    <row r="871">
      <c r="A871" s="11"/>
      <c r="B871" s="29"/>
      <c r="C871" s="29"/>
      <c r="D871" s="29"/>
      <c r="E871" s="29"/>
      <c r="F871" s="29"/>
      <c r="G871" s="29"/>
      <c r="H871" s="29"/>
      <c r="I871" s="29"/>
      <c r="J871" s="29"/>
      <c r="K871" s="29"/>
      <c r="L871" s="29"/>
      <c r="M871" s="29"/>
      <c r="N871" s="29"/>
    </row>
    <row r="872">
      <c r="A872" s="11"/>
      <c r="B872" s="29"/>
      <c r="C872" s="29"/>
      <c r="D872" s="29"/>
      <c r="E872" s="29"/>
      <c r="F872" s="29"/>
      <c r="G872" s="29"/>
      <c r="H872" s="29"/>
      <c r="I872" s="29"/>
      <c r="J872" s="29"/>
      <c r="K872" s="29"/>
      <c r="L872" s="29"/>
      <c r="M872" s="29"/>
      <c r="N872" s="29"/>
    </row>
    <row r="873">
      <c r="A873" s="11"/>
      <c r="B873" s="29"/>
      <c r="C873" s="29"/>
      <c r="D873" s="29"/>
      <c r="E873" s="29"/>
      <c r="F873" s="29"/>
      <c r="G873" s="29"/>
      <c r="H873" s="29"/>
      <c r="I873" s="29"/>
      <c r="J873" s="29"/>
      <c r="K873" s="29"/>
      <c r="L873" s="29"/>
      <c r="M873" s="29"/>
      <c r="N873" s="29"/>
    </row>
    <row r="874">
      <c r="A874" s="11"/>
      <c r="B874" s="29"/>
      <c r="C874" s="29"/>
      <c r="D874" s="29"/>
      <c r="E874" s="29"/>
      <c r="F874" s="29"/>
      <c r="G874" s="29"/>
      <c r="H874" s="29"/>
      <c r="I874" s="29"/>
      <c r="J874" s="29"/>
      <c r="K874" s="29"/>
      <c r="L874" s="29"/>
      <c r="M874" s="29"/>
      <c r="N874" s="29"/>
    </row>
    <row r="875">
      <c r="A875" s="11"/>
      <c r="B875" s="29"/>
      <c r="C875" s="29"/>
      <c r="D875" s="29"/>
      <c r="E875" s="29"/>
      <c r="F875" s="29"/>
      <c r="G875" s="29"/>
      <c r="H875" s="29"/>
      <c r="I875" s="29"/>
      <c r="J875" s="29"/>
      <c r="K875" s="29"/>
      <c r="L875" s="29"/>
      <c r="M875" s="29"/>
      <c r="N875" s="29"/>
    </row>
    <row r="876">
      <c r="A876" s="11"/>
      <c r="B876" s="29"/>
      <c r="C876" s="29"/>
      <c r="D876" s="29"/>
      <c r="E876" s="29"/>
      <c r="F876" s="29"/>
      <c r="G876" s="29"/>
      <c r="H876" s="29"/>
      <c r="I876" s="29"/>
      <c r="J876" s="29"/>
      <c r="K876" s="29"/>
      <c r="L876" s="29"/>
      <c r="M876" s="29"/>
      <c r="N876" s="29"/>
    </row>
    <row r="877">
      <c r="A877" s="11"/>
      <c r="B877" s="29"/>
      <c r="C877" s="29"/>
      <c r="D877" s="29"/>
      <c r="E877" s="29"/>
      <c r="F877" s="29"/>
      <c r="G877" s="29"/>
      <c r="H877" s="29"/>
      <c r="I877" s="29"/>
      <c r="J877" s="29"/>
      <c r="K877" s="29"/>
      <c r="L877" s="29"/>
      <c r="M877" s="29"/>
      <c r="N877" s="29"/>
    </row>
    <row r="878">
      <c r="A878" s="11"/>
      <c r="B878" s="29"/>
      <c r="C878" s="29"/>
      <c r="D878" s="29"/>
      <c r="E878" s="29"/>
      <c r="F878" s="29"/>
      <c r="G878" s="29"/>
      <c r="H878" s="29"/>
      <c r="I878" s="29"/>
      <c r="J878" s="29"/>
      <c r="K878" s="29"/>
      <c r="L878" s="29"/>
      <c r="M878" s="29"/>
      <c r="N878" s="29"/>
    </row>
    <row r="879">
      <c r="A879" s="11"/>
      <c r="B879" s="29"/>
      <c r="C879" s="29"/>
      <c r="D879" s="29"/>
      <c r="E879" s="29"/>
      <c r="F879" s="29"/>
      <c r="G879" s="29"/>
      <c r="H879" s="29"/>
      <c r="I879" s="29"/>
      <c r="J879" s="29"/>
      <c r="K879" s="29"/>
      <c r="L879" s="29"/>
      <c r="M879" s="29"/>
      <c r="N879" s="29"/>
    </row>
    <row r="880">
      <c r="A880" s="11"/>
      <c r="B880" s="29"/>
      <c r="C880" s="29"/>
      <c r="D880" s="29"/>
      <c r="E880" s="29"/>
      <c r="F880" s="29"/>
      <c r="G880" s="29"/>
      <c r="H880" s="29"/>
      <c r="I880" s="29"/>
      <c r="J880" s="29"/>
      <c r="K880" s="29"/>
      <c r="L880" s="29"/>
      <c r="M880" s="29"/>
      <c r="N880" s="29"/>
    </row>
    <row r="881">
      <c r="A881" s="11"/>
      <c r="B881" s="29"/>
      <c r="C881" s="29"/>
      <c r="D881" s="29"/>
      <c r="E881" s="29"/>
      <c r="F881" s="29"/>
      <c r="G881" s="29"/>
      <c r="H881" s="29"/>
      <c r="I881" s="29"/>
      <c r="J881" s="29"/>
      <c r="K881" s="29"/>
      <c r="L881" s="29"/>
      <c r="M881" s="29"/>
      <c r="N881" s="29"/>
    </row>
    <row r="882">
      <c r="A882" s="11"/>
      <c r="B882" s="29"/>
      <c r="C882" s="29"/>
      <c r="D882" s="29"/>
      <c r="E882" s="29"/>
      <c r="F882" s="29"/>
      <c r="G882" s="29"/>
      <c r="H882" s="29"/>
      <c r="I882" s="29"/>
      <c r="J882" s="29"/>
      <c r="K882" s="29"/>
      <c r="L882" s="29"/>
      <c r="M882" s="29"/>
      <c r="N882" s="29"/>
    </row>
    <row r="883">
      <c r="A883" s="11"/>
      <c r="B883" s="29"/>
      <c r="C883" s="29"/>
      <c r="D883" s="29"/>
      <c r="E883" s="29"/>
      <c r="F883" s="29"/>
      <c r="G883" s="29"/>
      <c r="H883" s="29"/>
      <c r="I883" s="29"/>
      <c r="J883" s="29"/>
      <c r="K883" s="29"/>
      <c r="L883" s="29"/>
      <c r="M883" s="29"/>
      <c r="N883" s="29"/>
    </row>
    <row r="884">
      <c r="A884" s="11"/>
      <c r="B884" s="29"/>
      <c r="C884" s="29"/>
      <c r="D884" s="29"/>
      <c r="E884" s="29"/>
      <c r="F884" s="29"/>
      <c r="G884" s="29"/>
      <c r="H884" s="29"/>
      <c r="I884" s="29"/>
      <c r="J884" s="29"/>
      <c r="K884" s="29"/>
      <c r="L884" s="29"/>
      <c r="M884" s="29"/>
      <c r="N884" s="29"/>
    </row>
    <row r="885">
      <c r="A885" s="11"/>
      <c r="B885" s="29"/>
      <c r="C885" s="29"/>
      <c r="D885" s="29"/>
      <c r="E885" s="29"/>
      <c r="F885" s="29"/>
      <c r="G885" s="29"/>
      <c r="H885" s="29"/>
      <c r="I885" s="29"/>
      <c r="J885" s="29"/>
      <c r="K885" s="29"/>
      <c r="L885" s="29"/>
      <c r="M885" s="29"/>
      <c r="N885" s="29"/>
    </row>
    <row r="886">
      <c r="A886" s="11"/>
      <c r="B886" s="29"/>
      <c r="C886" s="29"/>
      <c r="D886" s="29"/>
      <c r="E886" s="29"/>
      <c r="F886" s="29"/>
      <c r="G886" s="29"/>
      <c r="H886" s="29"/>
      <c r="I886" s="29"/>
      <c r="J886" s="29"/>
      <c r="K886" s="29"/>
      <c r="L886" s="29"/>
      <c r="M886" s="29"/>
      <c r="N886" s="29"/>
    </row>
    <row r="887">
      <c r="A887" s="11"/>
      <c r="B887" s="29"/>
      <c r="C887" s="29"/>
      <c r="D887" s="29"/>
      <c r="E887" s="29"/>
      <c r="F887" s="29"/>
      <c r="G887" s="29"/>
      <c r="H887" s="29"/>
      <c r="I887" s="29"/>
      <c r="J887" s="29"/>
      <c r="K887" s="29"/>
      <c r="L887" s="29"/>
      <c r="M887" s="29"/>
      <c r="N887" s="29"/>
    </row>
    <row r="888">
      <c r="A888" s="11"/>
      <c r="B888" s="29"/>
      <c r="C888" s="29"/>
      <c r="D888" s="29"/>
      <c r="E888" s="29"/>
      <c r="F888" s="29"/>
      <c r="G888" s="29"/>
      <c r="H888" s="29"/>
      <c r="I888" s="29"/>
      <c r="J888" s="29"/>
      <c r="K888" s="29"/>
      <c r="L888" s="29"/>
      <c r="M888" s="29"/>
      <c r="N888" s="29"/>
    </row>
    <row r="889">
      <c r="A889" s="11"/>
      <c r="B889" s="29"/>
      <c r="C889" s="29"/>
      <c r="D889" s="29"/>
      <c r="E889" s="29"/>
      <c r="F889" s="29"/>
      <c r="G889" s="29"/>
      <c r="H889" s="29"/>
      <c r="I889" s="29"/>
      <c r="J889" s="29"/>
      <c r="K889" s="29"/>
      <c r="L889" s="29"/>
      <c r="M889" s="29"/>
      <c r="N889" s="29"/>
    </row>
    <row r="890">
      <c r="A890" s="11"/>
      <c r="B890" s="29"/>
      <c r="C890" s="29"/>
      <c r="D890" s="29"/>
      <c r="E890" s="29"/>
      <c r="F890" s="29"/>
      <c r="G890" s="29"/>
      <c r="H890" s="29"/>
      <c r="I890" s="29"/>
      <c r="J890" s="29"/>
      <c r="K890" s="29"/>
      <c r="L890" s="29"/>
      <c r="M890" s="29"/>
      <c r="N890" s="29"/>
    </row>
    <row r="891">
      <c r="A891" s="11"/>
      <c r="B891" s="29"/>
      <c r="C891" s="29"/>
      <c r="D891" s="29"/>
      <c r="E891" s="29"/>
      <c r="F891" s="29"/>
      <c r="G891" s="29"/>
      <c r="H891" s="29"/>
      <c r="I891" s="29"/>
      <c r="J891" s="29"/>
      <c r="K891" s="29"/>
      <c r="L891" s="29"/>
      <c r="M891" s="29"/>
      <c r="N891" s="29"/>
    </row>
    <row r="892">
      <c r="A892" s="11"/>
      <c r="B892" s="29"/>
      <c r="C892" s="29"/>
      <c r="D892" s="29"/>
      <c r="E892" s="29"/>
      <c r="F892" s="29"/>
      <c r="G892" s="29"/>
      <c r="H892" s="29"/>
      <c r="I892" s="29"/>
      <c r="J892" s="29"/>
      <c r="K892" s="29"/>
      <c r="L892" s="29"/>
      <c r="M892" s="29"/>
      <c r="N892" s="29"/>
    </row>
    <row r="893">
      <c r="A893" s="11"/>
      <c r="B893" s="29"/>
      <c r="C893" s="29"/>
      <c r="D893" s="29"/>
      <c r="E893" s="29"/>
      <c r="F893" s="29"/>
      <c r="G893" s="29"/>
      <c r="H893" s="29"/>
      <c r="I893" s="29"/>
      <c r="J893" s="29"/>
      <c r="K893" s="29"/>
      <c r="L893" s="29"/>
      <c r="M893" s="29"/>
      <c r="N893" s="29"/>
    </row>
    <row r="894">
      <c r="A894" s="11"/>
      <c r="B894" s="29"/>
      <c r="C894" s="29"/>
      <c r="D894" s="29"/>
      <c r="E894" s="29"/>
      <c r="F894" s="29"/>
      <c r="G894" s="29"/>
      <c r="H894" s="29"/>
      <c r="I894" s="29"/>
      <c r="J894" s="29"/>
      <c r="K894" s="29"/>
      <c r="L894" s="29"/>
      <c r="M894" s="29"/>
      <c r="N894" s="29"/>
    </row>
    <row r="895">
      <c r="A895" s="11"/>
      <c r="B895" s="29"/>
      <c r="C895" s="29"/>
      <c r="D895" s="29"/>
      <c r="E895" s="29"/>
      <c r="F895" s="29"/>
      <c r="G895" s="29"/>
      <c r="H895" s="29"/>
      <c r="I895" s="29"/>
      <c r="J895" s="29"/>
      <c r="K895" s="29"/>
      <c r="L895" s="29"/>
      <c r="M895" s="29"/>
      <c r="N895" s="29"/>
    </row>
    <row r="896">
      <c r="A896" s="11"/>
      <c r="B896" s="29"/>
      <c r="C896" s="29"/>
      <c r="D896" s="29"/>
      <c r="E896" s="29"/>
      <c r="F896" s="29"/>
      <c r="G896" s="29"/>
      <c r="H896" s="29"/>
      <c r="I896" s="29"/>
      <c r="J896" s="29"/>
      <c r="K896" s="29"/>
      <c r="L896" s="29"/>
      <c r="M896" s="29"/>
      <c r="N896" s="29"/>
    </row>
    <row r="897">
      <c r="A897" s="11"/>
      <c r="B897" s="29"/>
      <c r="C897" s="29"/>
      <c r="D897" s="29"/>
      <c r="E897" s="29"/>
      <c r="F897" s="29"/>
      <c r="G897" s="29"/>
      <c r="H897" s="29"/>
      <c r="I897" s="29"/>
      <c r="J897" s="29"/>
      <c r="K897" s="29"/>
      <c r="L897" s="29"/>
      <c r="M897" s="29"/>
      <c r="N897" s="29"/>
    </row>
    <row r="898">
      <c r="A898" s="11"/>
      <c r="B898" s="29"/>
      <c r="C898" s="29"/>
      <c r="D898" s="29"/>
      <c r="E898" s="29"/>
      <c r="F898" s="29"/>
      <c r="G898" s="29"/>
      <c r="H898" s="29"/>
      <c r="I898" s="29"/>
      <c r="J898" s="29"/>
      <c r="K898" s="29"/>
      <c r="L898" s="29"/>
      <c r="M898" s="29"/>
      <c r="N898" s="29"/>
    </row>
    <row r="899">
      <c r="A899" s="11"/>
      <c r="B899" s="29"/>
      <c r="C899" s="29"/>
      <c r="D899" s="29"/>
      <c r="E899" s="29"/>
      <c r="F899" s="29"/>
      <c r="G899" s="29"/>
      <c r="H899" s="29"/>
      <c r="I899" s="29"/>
      <c r="J899" s="29"/>
      <c r="K899" s="29"/>
      <c r="L899" s="29"/>
      <c r="M899" s="29"/>
      <c r="N899" s="29"/>
    </row>
    <row r="900">
      <c r="A900" s="11"/>
      <c r="B900" s="29"/>
      <c r="C900" s="29"/>
      <c r="D900" s="29"/>
      <c r="E900" s="29"/>
      <c r="F900" s="29"/>
      <c r="G900" s="29"/>
      <c r="H900" s="29"/>
      <c r="I900" s="29"/>
      <c r="J900" s="29"/>
      <c r="K900" s="29"/>
      <c r="L900" s="29"/>
      <c r="M900" s="29"/>
      <c r="N900" s="29"/>
    </row>
    <row r="901">
      <c r="A901" s="11"/>
      <c r="B901" s="29"/>
      <c r="C901" s="29"/>
      <c r="D901" s="29"/>
      <c r="E901" s="29"/>
      <c r="F901" s="29"/>
      <c r="G901" s="29"/>
      <c r="H901" s="29"/>
      <c r="I901" s="29"/>
      <c r="J901" s="29"/>
      <c r="K901" s="29"/>
      <c r="L901" s="29"/>
      <c r="M901" s="29"/>
      <c r="N901" s="29"/>
    </row>
    <row r="902">
      <c r="A902" s="11"/>
      <c r="B902" s="29"/>
      <c r="C902" s="29"/>
      <c r="D902" s="29"/>
      <c r="E902" s="29"/>
      <c r="F902" s="29"/>
      <c r="G902" s="29"/>
      <c r="H902" s="29"/>
      <c r="I902" s="29"/>
      <c r="J902" s="29"/>
      <c r="K902" s="29"/>
      <c r="L902" s="29"/>
      <c r="M902" s="29"/>
      <c r="N902" s="29"/>
    </row>
    <row r="903">
      <c r="A903" s="11"/>
      <c r="B903" s="29"/>
      <c r="C903" s="29"/>
      <c r="D903" s="29"/>
      <c r="E903" s="29"/>
      <c r="F903" s="29"/>
      <c r="G903" s="29"/>
      <c r="H903" s="29"/>
      <c r="I903" s="29"/>
      <c r="J903" s="29"/>
      <c r="K903" s="29"/>
      <c r="L903" s="29"/>
      <c r="M903" s="29"/>
      <c r="N903" s="29"/>
    </row>
    <row r="904">
      <c r="A904" s="11"/>
      <c r="B904" s="29"/>
      <c r="C904" s="29"/>
      <c r="D904" s="29"/>
      <c r="E904" s="29"/>
      <c r="F904" s="29"/>
      <c r="G904" s="29"/>
      <c r="H904" s="29"/>
      <c r="I904" s="29"/>
      <c r="J904" s="29"/>
      <c r="K904" s="29"/>
      <c r="L904" s="29"/>
      <c r="M904" s="29"/>
      <c r="N904" s="29"/>
    </row>
    <row r="905">
      <c r="A905" s="11"/>
      <c r="B905" s="29"/>
      <c r="C905" s="29"/>
      <c r="D905" s="29"/>
      <c r="E905" s="29"/>
      <c r="F905" s="29"/>
      <c r="G905" s="29"/>
      <c r="H905" s="29"/>
      <c r="I905" s="29"/>
      <c r="J905" s="29"/>
      <c r="K905" s="29"/>
      <c r="L905" s="29"/>
      <c r="M905" s="29"/>
      <c r="N905" s="29"/>
    </row>
    <row r="906">
      <c r="A906" s="11"/>
      <c r="B906" s="29"/>
      <c r="C906" s="29"/>
      <c r="D906" s="29"/>
      <c r="E906" s="29"/>
      <c r="F906" s="29"/>
      <c r="G906" s="29"/>
      <c r="H906" s="29"/>
      <c r="I906" s="29"/>
      <c r="J906" s="29"/>
      <c r="K906" s="29"/>
      <c r="L906" s="29"/>
      <c r="M906" s="29"/>
      <c r="N906" s="29"/>
    </row>
    <row r="907">
      <c r="A907" s="11"/>
      <c r="B907" s="29"/>
      <c r="C907" s="29"/>
      <c r="D907" s="29"/>
      <c r="E907" s="29"/>
      <c r="F907" s="29"/>
      <c r="G907" s="29"/>
      <c r="H907" s="29"/>
      <c r="I907" s="29"/>
      <c r="J907" s="29"/>
      <c r="K907" s="29"/>
      <c r="L907" s="29"/>
      <c r="M907" s="29"/>
      <c r="N907" s="29"/>
    </row>
    <row r="908">
      <c r="A908" s="11"/>
      <c r="B908" s="29"/>
      <c r="C908" s="29"/>
      <c r="D908" s="29"/>
      <c r="E908" s="29"/>
      <c r="F908" s="29"/>
      <c r="G908" s="29"/>
      <c r="H908" s="29"/>
      <c r="I908" s="29"/>
      <c r="J908" s="29"/>
      <c r="K908" s="29"/>
      <c r="L908" s="29"/>
      <c r="M908" s="29"/>
      <c r="N908" s="29"/>
    </row>
    <row r="909">
      <c r="A909" s="11"/>
      <c r="B909" s="29"/>
      <c r="C909" s="29"/>
      <c r="D909" s="29"/>
      <c r="E909" s="29"/>
      <c r="F909" s="29"/>
      <c r="G909" s="29"/>
      <c r="H909" s="29"/>
      <c r="I909" s="29"/>
      <c r="J909" s="29"/>
      <c r="K909" s="29"/>
      <c r="L909" s="29"/>
      <c r="M909" s="29"/>
      <c r="N909" s="29"/>
    </row>
    <row r="910">
      <c r="A910" s="11"/>
      <c r="B910" s="29"/>
      <c r="C910" s="29"/>
      <c r="D910" s="29"/>
      <c r="E910" s="29"/>
      <c r="F910" s="29"/>
      <c r="G910" s="29"/>
      <c r="H910" s="29"/>
      <c r="I910" s="29"/>
      <c r="J910" s="29"/>
      <c r="K910" s="29"/>
      <c r="L910" s="29"/>
      <c r="M910" s="29"/>
      <c r="N910" s="29"/>
    </row>
    <row r="911">
      <c r="A911" s="11"/>
      <c r="B911" s="29"/>
      <c r="C911" s="29"/>
      <c r="D911" s="29"/>
      <c r="E911" s="29"/>
      <c r="F911" s="29"/>
      <c r="G911" s="29"/>
      <c r="H911" s="29"/>
      <c r="I911" s="29"/>
      <c r="J911" s="29"/>
      <c r="K911" s="29"/>
      <c r="L911" s="29"/>
      <c r="M911" s="29"/>
      <c r="N911" s="29"/>
    </row>
    <row r="912">
      <c r="A912" s="11"/>
      <c r="B912" s="29"/>
      <c r="C912" s="29"/>
      <c r="D912" s="29"/>
      <c r="E912" s="29"/>
      <c r="F912" s="29"/>
      <c r="G912" s="29"/>
      <c r="H912" s="29"/>
      <c r="I912" s="29"/>
      <c r="J912" s="29"/>
      <c r="K912" s="29"/>
      <c r="L912" s="29"/>
      <c r="M912" s="29"/>
      <c r="N912" s="29"/>
    </row>
    <row r="913">
      <c r="A913" s="11"/>
      <c r="B913" s="29"/>
      <c r="C913" s="29"/>
      <c r="D913" s="29"/>
      <c r="E913" s="29"/>
      <c r="F913" s="29"/>
      <c r="G913" s="29"/>
      <c r="H913" s="29"/>
      <c r="I913" s="29"/>
      <c r="J913" s="29"/>
      <c r="K913" s="29"/>
      <c r="L913" s="29"/>
      <c r="M913" s="29"/>
      <c r="N913" s="29"/>
    </row>
    <row r="914">
      <c r="A914" s="11"/>
      <c r="B914" s="29"/>
      <c r="C914" s="29"/>
      <c r="D914" s="29"/>
      <c r="E914" s="29"/>
      <c r="F914" s="29"/>
      <c r="G914" s="29"/>
      <c r="H914" s="29"/>
      <c r="I914" s="29"/>
      <c r="J914" s="29"/>
      <c r="K914" s="29"/>
      <c r="L914" s="29"/>
      <c r="M914" s="29"/>
      <c r="N914" s="29"/>
    </row>
    <row r="915">
      <c r="A915" s="11"/>
      <c r="B915" s="29"/>
      <c r="C915" s="29"/>
      <c r="D915" s="29"/>
      <c r="E915" s="29"/>
      <c r="F915" s="29"/>
      <c r="G915" s="29"/>
      <c r="H915" s="29"/>
      <c r="I915" s="29"/>
      <c r="J915" s="29"/>
      <c r="K915" s="29"/>
      <c r="L915" s="29"/>
      <c r="M915" s="29"/>
      <c r="N915" s="29"/>
    </row>
    <row r="916">
      <c r="A916" s="11"/>
      <c r="B916" s="29"/>
      <c r="C916" s="29"/>
      <c r="D916" s="29"/>
      <c r="E916" s="29"/>
      <c r="F916" s="29"/>
      <c r="G916" s="29"/>
      <c r="H916" s="29"/>
      <c r="I916" s="29"/>
      <c r="J916" s="29"/>
      <c r="K916" s="29"/>
      <c r="L916" s="29"/>
      <c r="M916" s="29"/>
      <c r="N916" s="29"/>
    </row>
    <row r="917">
      <c r="A917" s="11"/>
      <c r="B917" s="29"/>
      <c r="C917" s="29"/>
      <c r="D917" s="29"/>
      <c r="E917" s="29"/>
      <c r="F917" s="29"/>
      <c r="G917" s="29"/>
      <c r="H917" s="29"/>
      <c r="I917" s="29"/>
      <c r="J917" s="29"/>
      <c r="K917" s="29"/>
      <c r="L917" s="29"/>
      <c r="M917" s="29"/>
      <c r="N917" s="29"/>
    </row>
    <row r="918">
      <c r="A918" s="11"/>
      <c r="B918" s="29"/>
      <c r="C918" s="29"/>
      <c r="D918" s="29"/>
      <c r="E918" s="29"/>
      <c r="F918" s="29"/>
      <c r="G918" s="29"/>
      <c r="H918" s="29"/>
      <c r="I918" s="29"/>
      <c r="J918" s="29"/>
      <c r="K918" s="29"/>
      <c r="L918" s="29"/>
      <c r="M918" s="29"/>
      <c r="N918" s="29"/>
    </row>
    <row r="919">
      <c r="A919" s="11"/>
      <c r="B919" s="29"/>
      <c r="C919" s="29"/>
      <c r="D919" s="29"/>
      <c r="E919" s="29"/>
      <c r="F919" s="29"/>
      <c r="G919" s="29"/>
      <c r="H919" s="29"/>
      <c r="I919" s="29"/>
      <c r="J919" s="29"/>
      <c r="K919" s="29"/>
      <c r="L919" s="29"/>
      <c r="M919" s="29"/>
      <c r="N919" s="29"/>
    </row>
    <row r="920">
      <c r="A920" s="11"/>
      <c r="B920" s="29"/>
      <c r="C920" s="29"/>
      <c r="D920" s="29"/>
      <c r="E920" s="29"/>
      <c r="F920" s="29"/>
      <c r="G920" s="29"/>
      <c r="H920" s="29"/>
      <c r="I920" s="29"/>
      <c r="J920" s="29"/>
      <c r="K920" s="29"/>
      <c r="L920" s="29"/>
      <c r="M920" s="29"/>
      <c r="N920" s="29"/>
    </row>
    <row r="921">
      <c r="A921" s="11"/>
      <c r="B921" s="29"/>
      <c r="C921" s="29"/>
      <c r="D921" s="29"/>
      <c r="E921" s="29"/>
      <c r="F921" s="29"/>
      <c r="G921" s="29"/>
      <c r="H921" s="29"/>
      <c r="I921" s="29"/>
      <c r="J921" s="29"/>
      <c r="K921" s="29"/>
      <c r="L921" s="29"/>
      <c r="M921" s="29"/>
      <c r="N921" s="29"/>
    </row>
    <row r="922">
      <c r="A922" s="11"/>
      <c r="B922" s="29"/>
      <c r="C922" s="29"/>
      <c r="D922" s="29"/>
      <c r="E922" s="29"/>
      <c r="F922" s="29"/>
      <c r="G922" s="29"/>
      <c r="H922" s="29"/>
      <c r="I922" s="29"/>
      <c r="J922" s="29"/>
      <c r="K922" s="29"/>
      <c r="L922" s="29"/>
      <c r="M922" s="29"/>
      <c r="N922" s="29"/>
    </row>
    <row r="923">
      <c r="A923" s="11"/>
      <c r="B923" s="29"/>
      <c r="C923" s="29"/>
      <c r="D923" s="29"/>
      <c r="E923" s="29"/>
      <c r="F923" s="29"/>
      <c r="G923" s="29"/>
      <c r="H923" s="29"/>
      <c r="I923" s="29"/>
      <c r="J923" s="29"/>
      <c r="K923" s="29"/>
      <c r="L923" s="29"/>
      <c r="M923" s="29"/>
      <c r="N923" s="29"/>
    </row>
    <row r="924">
      <c r="A924" s="11"/>
      <c r="B924" s="29"/>
      <c r="C924" s="29"/>
      <c r="D924" s="29"/>
      <c r="E924" s="29"/>
      <c r="F924" s="29"/>
      <c r="G924" s="29"/>
      <c r="H924" s="29"/>
      <c r="I924" s="29"/>
      <c r="J924" s="29"/>
      <c r="K924" s="29"/>
      <c r="L924" s="29"/>
      <c r="M924" s="29"/>
      <c r="N924" s="29"/>
    </row>
    <row r="925">
      <c r="A925" s="11"/>
      <c r="B925" s="29"/>
      <c r="C925" s="29"/>
      <c r="D925" s="29"/>
      <c r="E925" s="29"/>
      <c r="F925" s="29"/>
      <c r="G925" s="29"/>
      <c r="H925" s="29"/>
      <c r="I925" s="29"/>
      <c r="J925" s="29"/>
      <c r="K925" s="29"/>
      <c r="L925" s="29"/>
      <c r="M925" s="29"/>
      <c r="N925" s="29"/>
    </row>
    <row r="926">
      <c r="A926" s="11"/>
      <c r="B926" s="29"/>
      <c r="C926" s="29"/>
      <c r="D926" s="29"/>
      <c r="E926" s="29"/>
      <c r="F926" s="29"/>
      <c r="G926" s="29"/>
      <c r="H926" s="29"/>
      <c r="I926" s="29"/>
      <c r="J926" s="29"/>
      <c r="K926" s="29"/>
      <c r="L926" s="29"/>
      <c r="M926" s="29"/>
      <c r="N926" s="29"/>
    </row>
    <row r="927">
      <c r="A927" s="11"/>
      <c r="B927" s="29"/>
      <c r="C927" s="29"/>
      <c r="D927" s="29"/>
      <c r="E927" s="29"/>
      <c r="F927" s="29"/>
      <c r="G927" s="29"/>
      <c r="H927" s="29"/>
      <c r="I927" s="29"/>
      <c r="J927" s="29"/>
      <c r="K927" s="29"/>
      <c r="L927" s="29"/>
      <c r="M927" s="29"/>
      <c r="N927" s="29"/>
    </row>
    <row r="928">
      <c r="A928" s="11"/>
      <c r="B928" s="29"/>
      <c r="C928" s="29"/>
      <c r="D928" s="29"/>
      <c r="E928" s="29"/>
      <c r="F928" s="29"/>
      <c r="G928" s="29"/>
      <c r="H928" s="29"/>
      <c r="I928" s="29"/>
      <c r="J928" s="29"/>
      <c r="K928" s="29"/>
      <c r="L928" s="29"/>
      <c r="M928" s="29"/>
      <c r="N928" s="29"/>
    </row>
    <row r="929">
      <c r="A929" s="11"/>
      <c r="B929" s="29"/>
      <c r="C929" s="29"/>
      <c r="D929" s="29"/>
      <c r="E929" s="29"/>
      <c r="F929" s="29"/>
      <c r="G929" s="29"/>
      <c r="H929" s="29"/>
      <c r="I929" s="29"/>
      <c r="J929" s="29"/>
      <c r="K929" s="29"/>
      <c r="L929" s="29"/>
      <c r="M929" s="29"/>
      <c r="N929" s="29"/>
    </row>
    <row r="930">
      <c r="A930" s="11"/>
      <c r="B930" s="29"/>
      <c r="C930" s="29"/>
      <c r="D930" s="29"/>
      <c r="E930" s="29"/>
      <c r="F930" s="29"/>
      <c r="G930" s="29"/>
      <c r="H930" s="29"/>
      <c r="I930" s="29"/>
      <c r="J930" s="29"/>
      <c r="K930" s="29"/>
      <c r="L930" s="29"/>
      <c r="M930" s="29"/>
      <c r="N930" s="29"/>
    </row>
    <row r="931">
      <c r="A931" s="11"/>
      <c r="B931" s="29"/>
      <c r="C931" s="29"/>
      <c r="D931" s="29"/>
      <c r="E931" s="29"/>
      <c r="F931" s="29"/>
      <c r="G931" s="29"/>
      <c r="H931" s="29"/>
      <c r="I931" s="29"/>
      <c r="J931" s="29"/>
      <c r="K931" s="29"/>
      <c r="L931" s="29"/>
      <c r="M931" s="29"/>
      <c r="N931" s="29"/>
    </row>
    <row r="932">
      <c r="A932" s="11"/>
      <c r="B932" s="29"/>
      <c r="C932" s="29"/>
      <c r="D932" s="29"/>
      <c r="E932" s="29"/>
      <c r="F932" s="29"/>
      <c r="G932" s="29"/>
      <c r="H932" s="29"/>
      <c r="I932" s="29"/>
      <c r="J932" s="29"/>
      <c r="K932" s="29"/>
      <c r="L932" s="29"/>
      <c r="M932" s="29"/>
      <c r="N932" s="29"/>
    </row>
    <row r="933">
      <c r="A933" s="11"/>
      <c r="B933" s="29"/>
      <c r="C933" s="29"/>
      <c r="D933" s="29"/>
      <c r="E933" s="29"/>
      <c r="F933" s="29"/>
      <c r="G933" s="29"/>
      <c r="H933" s="29"/>
      <c r="I933" s="29"/>
      <c r="J933" s="29"/>
      <c r="K933" s="29"/>
      <c r="L933" s="29"/>
      <c r="M933" s="29"/>
      <c r="N933" s="29"/>
    </row>
    <row r="934">
      <c r="A934" s="11"/>
      <c r="B934" s="29"/>
      <c r="C934" s="29"/>
      <c r="D934" s="29"/>
      <c r="E934" s="29"/>
      <c r="F934" s="29"/>
      <c r="G934" s="29"/>
      <c r="H934" s="29"/>
      <c r="I934" s="29"/>
      <c r="J934" s="29"/>
      <c r="K934" s="29"/>
      <c r="L934" s="29"/>
      <c r="M934" s="29"/>
      <c r="N934" s="29"/>
    </row>
    <row r="935">
      <c r="A935" s="11"/>
      <c r="B935" s="29"/>
      <c r="C935" s="29"/>
      <c r="D935" s="29"/>
      <c r="E935" s="29"/>
      <c r="F935" s="29"/>
      <c r="G935" s="29"/>
      <c r="H935" s="29"/>
      <c r="I935" s="29"/>
      <c r="J935" s="29"/>
      <c r="K935" s="29"/>
      <c r="L935" s="29"/>
      <c r="M935" s="29"/>
      <c r="N935" s="29"/>
    </row>
    <row r="936">
      <c r="A936" s="11"/>
      <c r="B936" s="29"/>
      <c r="C936" s="29"/>
      <c r="D936" s="29"/>
      <c r="E936" s="29"/>
      <c r="F936" s="29"/>
      <c r="G936" s="29"/>
      <c r="H936" s="29"/>
      <c r="I936" s="29"/>
      <c r="J936" s="29"/>
      <c r="K936" s="29"/>
      <c r="L936" s="29"/>
      <c r="M936" s="29"/>
      <c r="N936" s="29"/>
    </row>
    <row r="937">
      <c r="A937" s="11"/>
      <c r="B937" s="29"/>
      <c r="C937" s="29"/>
      <c r="D937" s="29"/>
      <c r="E937" s="29"/>
      <c r="F937" s="29"/>
      <c r="G937" s="29"/>
      <c r="H937" s="29"/>
      <c r="I937" s="29"/>
      <c r="J937" s="29"/>
      <c r="K937" s="29"/>
      <c r="L937" s="29"/>
      <c r="M937" s="29"/>
      <c r="N937" s="29"/>
    </row>
    <row r="938">
      <c r="A938" s="11"/>
      <c r="B938" s="29"/>
      <c r="C938" s="29"/>
      <c r="D938" s="29"/>
      <c r="E938" s="29"/>
      <c r="F938" s="29"/>
      <c r="G938" s="29"/>
      <c r="H938" s="29"/>
      <c r="I938" s="29"/>
      <c r="J938" s="29"/>
      <c r="K938" s="29"/>
      <c r="L938" s="29"/>
      <c r="M938" s="29"/>
      <c r="N938" s="29"/>
    </row>
    <row r="939">
      <c r="A939" s="11"/>
      <c r="B939" s="29"/>
      <c r="C939" s="29"/>
      <c r="D939" s="29"/>
      <c r="E939" s="29"/>
      <c r="F939" s="29"/>
      <c r="G939" s="29"/>
      <c r="H939" s="29"/>
      <c r="I939" s="29"/>
      <c r="J939" s="29"/>
      <c r="K939" s="29"/>
      <c r="L939" s="29"/>
      <c r="M939" s="29"/>
      <c r="N939" s="29"/>
    </row>
    <row r="940">
      <c r="A940" s="11"/>
      <c r="B940" s="29"/>
      <c r="C940" s="29"/>
      <c r="D940" s="29"/>
      <c r="E940" s="29"/>
      <c r="F940" s="29"/>
      <c r="G940" s="29"/>
      <c r="H940" s="29"/>
      <c r="I940" s="29"/>
      <c r="J940" s="29"/>
      <c r="K940" s="29"/>
      <c r="L940" s="29"/>
      <c r="M940" s="29"/>
      <c r="N940" s="29"/>
    </row>
    <row r="941">
      <c r="A941" s="11"/>
      <c r="B941" s="29"/>
      <c r="C941" s="29"/>
      <c r="D941" s="29"/>
      <c r="E941" s="29"/>
      <c r="F941" s="29"/>
      <c r="G941" s="29"/>
      <c r="H941" s="29"/>
      <c r="I941" s="29"/>
      <c r="J941" s="29"/>
      <c r="K941" s="29"/>
      <c r="L941" s="29"/>
      <c r="M941" s="29"/>
      <c r="N941" s="29"/>
    </row>
    <row r="942">
      <c r="A942" s="11"/>
      <c r="B942" s="29"/>
      <c r="C942" s="29"/>
      <c r="D942" s="29"/>
      <c r="E942" s="29"/>
      <c r="F942" s="29"/>
      <c r="G942" s="29"/>
      <c r="H942" s="29"/>
      <c r="I942" s="29"/>
      <c r="J942" s="29"/>
      <c r="K942" s="29"/>
      <c r="L942" s="29"/>
      <c r="M942" s="29"/>
      <c r="N942" s="29"/>
    </row>
    <row r="943">
      <c r="A943" s="11"/>
      <c r="B943" s="29"/>
      <c r="C943" s="29"/>
      <c r="D943" s="29"/>
      <c r="E943" s="29"/>
      <c r="F943" s="29"/>
      <c r="G943" s="29"/>
      <c r="H943" s="29"/>
      <c r="I943" s="29"/>
      <c r="J943" s="29"/>
      <c r="K943" s="29"/>
      <c r="L943" s="29"/>
      <c r="M943" s="29"/>
      <c r="N943" s="29"/>
    </row>
    <row r="944">
      <c r="A944" s="11"/>
      <c r="B944" s="29"/>
      <c r="C944" s="29"/>
      <c r="D944" s="29"/>
      <c r="E944" s="29"/>
      <c r="F944" s="29"/>
      <c r="G944" s="29"/>
      <c r="H944" s="29"/>
      <c r="I944" s="29"/>
      <c r="J944" s="29"/>
      <c r="K944" s="29"/>
      <c r="L944" s="29"/>
      <c r="M944" s="29"/>
      <c r="N944" s="29"/>
    </row>
    <row r="945">
      <c r="A945" s="11"/>
      <c r="B945" s="29"/>
      <c r="C945" s="29"/>
      <c r="D945" s="29"/>
      <c r="E945" s="29"/>
      <c r="F945" s="29"/>
      <c r="G945" s="29"/>
      <c r="H945" s="29"/>
      <c r="I945" s="29"/>
      <c r="J945" s="29"/>
      <c r="K945" s="29"/>
      <c r="L945" s="29"/>
      <c r="M945" s="29"/>
      <c r="N945" s="29"/>
    </row>
    <row r="946">
      <c r="A946" s="11"/>
      <c r="B946" s="29"/>
      <c r="C946" s="29"/>
      <c r="D946" s="29"/>
      <c r="E946" s="29"/>
      <c r="F946" s="29"/>
      <c r="G946" s="29"/>
      <c r="H946" s="29"/>
      <c r="I946" s="29"/>
      <c r="J946" s="29"/>
      <c r="K946" s="29"/>
      <c r="L946" s="29"/>
      <c r="M946" s="29"/>
      <c r="N946" s="29"/>
    </row>
    <row r="947">
      <c r="A947" s="11"/>
      <c r="B947" s="29"/>
      <c r="C947" s="29"/>
      <c r="D947" s="29"/>
      <c r="E947" s="29"/>
      <c r="F947" s="29"/>
      <c r="G947" s="29"/>
      <c r="H947" s="29"/>
      <c r="I947" s="29"/>
      <c r="J947" s="29"/>
      <c r="K947" s="29"/>
      <c r="L947" s="29"/>
      <c r="M947" s="29"/>
      <c r="N947" s="29"/>
    </row>
    <row r="948">
      <c r="A948" s="11"/>
      <c r="B948" s="29"/>
      <c r="C948" s="29"/>
      <c r="D948" s="29"/>
      <c r="E948" s="29"/>
      <c r="F948" s="29"/>
      <c r="G948" s="29"/>
      <c r="H948" s="29"/>
      <c r="I948" s="29"/>
      <c r="J948" s="29"/>
      <c r="K948" s="29"/>
      <c r="L948" s="29"/>
      <c r="M948" s="29"/>
      <c r="N948" s="29"/>
    </row>
    <row r="949">
      <c r="A949" s="11"/>
      <c r="B949" s="29"/>
      <c r="C949" s="29"/>
      <c r="D949" s="29"/>
      <c r="E949" s="29"/>
      <c r="F949" s="29"/>
      <c r="G949" s="29"/>
      <c r="H949" s="29"/>
      <c r="I949" s="29"/>
      <c r="J949" s="29"/>
      <c r="K949" s="29"/>
      <c r="L949" s="29"/>
      <c r="M949" s="29"/>
      <c r="N949" s="29"/>
    </row>
    <row r="950">
      <c r="A950" s="11"/>
      <c r="B950" s="29"/>
      <c r="C950" s="29"/>
      <c r="D950" s="29"/>
      <c r="E950" s="29"/>
      <c r="F950" s="29"/>
      <c r="G950" s="29"/>
      <c r="H950" s="29"/>
      <c r="I950" s="29"/>
      <c r="J950" s="29"/>
      <c r="K950" s="29"/>
      <c r="L950" s="29"/>
      <c r="M950" s="29"/>
      <c r="N950" s="29"/>
    </row>
    <row r="951">
      <c r="A951" s="11"/>
      <c r="B951" s="29"/>
      <c r="C951" s="29"/>
      <c r="D951" s="29"/>
      <c r="E951" s="29"/>
      <c r="F951" s="29"/>
      <c r="G951" s="29"/>
      <c r="H951" s="29"/>
      <c r="I951" s="29"/>
      <c r="J951" s="29"/>
      <c r="K951" s="29"/>
      <c r="L951" s="29"/>
      <c r="M951" s="29"/>
      <c r="N951" s="29"/>
    </row>
    <row r="952">
      <c r="A952" s="11"/>
      <c r="B952" s="29"/>
      <c r="C952" s="29"/>
      <c r="D952" s="29"/>
      <c r="E952" s="29"/>
      <c r="F952" s="29"/>
      <c r="G952" s="29"/>
      <c r="H952" s="29"/>
      <c r="I952" s="29"/>
      <c r="J952" s="29"/>
      <c r="K952" s="29"/>
      <c r="L952" s="29"/>
      <c r="M952" s="29"/>
      <c r="N952" s="29"/>
    </row>
    <row r="953">
      <c r="A953" s="11"/>
      <c r="B953" s="29"/>
      <c r="C953" s="29"/>
      <c r="D953" s="29"/>
      <c r="E953" s="29"/>
      <c r="F953" s="29"/>
      <c r="G953" s="29"/>
      <c r="H953" s="29"/>
      <c r="I953" s="29"/>
      <c r="J953" s="29"/>
      <c r="K953" s="29"/>
      <c r="L953" s="29"/>
      <c r="M953" s="29"/>
      <c r="N953" s="29"/>
    </row>
    <row r="954">
      <c r="A954" s="11"/>
      <c r="B954" s="29"/>
      <c r="C954" s="29"/>
      <c r="D954" s="29"/>
      <c r="E954" s="29"/>
      <c r="F954" s="29"/>
      <c r="G954" s="29"/>
      <c r="H954" s="29"/>
      <c r="I954" s="29"/>
      <c r="J954" s="29"/>
      <c r="K954" s="29"/>
      <c r="L954" s="29"/>
      <c r="M954" s="29"/>
      <c r="N954" s="29"/>
    </row>
    <row r="955">
      <c r="A955" s="11"/>
      <c r="B955" s="29"/>
      <c r="C955" s="29"/>
      <c r="D955" s="29"/>
      <c r="E955" s="29"/>
      <c r="F955" s="29"/>
      <c r="G955" s="29"/>
      <c r="H955" s="29"/>
      <c r="I955" s="29"/>
      <c r="J955" s="29"/>
      <c r="K955" s="29"/>
      <c r="L955" s="29"/>
      <c r="M955" s="29"/>
      <c r="N955" s="29"/>
    </row>
    <row r="956">
      <c r="A956" s="11"/>
      <c r="B956" s="29"/>
      <c r="C956" s="29"/>
      <c r="D956" s="29"/>
      <c r="E956" s="29"/>
      <c r="F956" s="29"/>
      <c r="G956" s="29"/>
      <c r="H956" s="29"/>
      <c r="I956" s="29"/>
      <c r="J956" s="29"/>
      <c r="K956" s="29"/>
      <c r="L956" s="29"/>
      <c r="M956" s="29"/>
      <c r="N956" s="29"/>
    </row>
    <row r="957">
      <c r="A957" s="11"/>
      <c r="B957" s="29"/>
      <c r="C957" s="29"/>
      <c r="D957" s="29"/>
      <c r="E957" s="29"/>
      <c r="F957" s="29"/>
      <c r="G957" s="29"/>
      <c r="H957" s="29"/>
      <c r="I957" s="29"/>
      <c r="J957" s="29"/>
      <c r="K957" s="29"/>
      <c r="L957" s="29"/>
      <c r="M957" s="29"/>
      <c r="N957" s="29"/>
    </row>
    <row r="958">
      <c r="A958" s="11"/>
      <c r="B958" s="29"/>
      <c r="C958" s="29"/>
      <c r="D958" s="29"/>
      <c r="E958" s="29"/>
      <c r="F958" s="29"/>
      <c r="G958" s="29"/>
      <c r="H958" s="29"/>
      <c r="I958" s="29"/>
      <c r="J958" s="29"/>
      <c r="K958" s="29"/>
      <c r="L958" s="29"/>
      <c r="M958" s="29"/>
      <c r="N958" s="29"/>
    </row>
    <row r="959">
      <c r="A959" s="11"/>
      <c r="B959" s="29"/>
      <c r="C959" s="29"/>
      <c r="D959" s="29"/>
      <c r="E959" s="29"/>
      <c r="F959" s="29"/>
      <c r="G959" s="29"/>
      <c r="H959" s="29"/>
      <c r="I959" s="29"/>
      <c r="J959" s="29"/>
      <c r="K959" s="29"/>
      <c r="L959" s="29"/>
      <c r="M959" s="29"/>
      <c r="N959" s="29"/>
    </row>
    <row r="960">
      <c r="A960" s="11"/>
      <c r="B960" s="29"/>
      <c r="C960" s="29"/>
      <c r="D960" s="29"/>
      <c r="E960" s="29"/>
      <c r="F960" s="29"/>
      <c r="G960" s="29"/>
      <c r="H960" s="29"/>
      <c r="I960" s="29"/>
      <c r="J960" s="29"/>
      <c r="K960" s="29"/>
      <c r="L960" s="29"/>
      <c r="M960" s="29"/>
      <c r="N960" s="29"/>
    </row>
    <row r="961">
      <c r="A961" s="11"/>
      <c r="B961" s="29"/>
      <c r="C961" s="29"/>
      <c r="D961" s="29"/>
      <c r="E961" s="29"/>
      <c r="F961" s="29"/>
      <c r="G961" s="29"/>
      <c r="H961" s="29"/>
      <c r="I961" s="29"/>
      <c r="J961" s="29"/>
      <c r="K961" s="29"/>
      <c r="L961" s="29"/>
      <c r="M961" s="29"/>
      <c r="N961" s="29"/>
    </row>
    <row r="962">
      <c r="A962" s="11"/>
      <c r="B962" s="29"/>
      <c r="C962" s="29"/>
      <c r="D962" s="29"/>
      <c r="E962" s="29"/>
      <c r="F962" s="29"/>
      <c r="G962" s="29"/>
      <c r="H962" s="29"/>
      <c r="I962" s="29"/>
      <c r="J962" s="29"/>
      <c r="K962" s="29"/>
      <c r="L962" s="29"/>
      <c r="M962" s="29"/>
      <c r="N962" s="29"/>
    </row>
    <row r="963">
      <c r="A963" s="11"/>
      <c r="B963" s="29"/>
      <c r="C963" s="29"/>
      <c r="D963" s="29"/>
      <c r="E963" s="29"/>
      <c r="F963" s="29"/>
      <c r="G963" s="29"/>
      <c r="H963" s="29"/>
      <c r="I963" s="29"/>
      <c r="J963" s="29"/>
      <c r="K963" s="29"/>
      <c r="L963" s="29"/>
      <c r="M963" s="29"/>
      <c r="N963" s="29"/>
    </row>
    <row r="964">
      <c r="A964" s="11"/>
      <c r="B964" s="29"/>
      <c r="C964" s="29"/>
      <c r="D964" s="29"/>
      <c r="E964" s="29"/>
      <c r="F964" s="29"/>
      <c r="G964" s="29"/>
      <c r="H964" s="29"/>
      <c r="I964" s="29"/>
      <c r="J964" s="29"/>
      <c r="K964" s="29"/>
      <c r="L964" s="29"/>
      <c r="M964" s="29"/>
      <c r="N964" s="29"/>
    </row>
    <row r="965">
      <c r="A965" s="11"/>
      <c r="B965" s="29"/>
      <c r="C965" s="29"/>
      <c r="D965" s="29"/>
      <c r="E965" s="29"/>
      <c r="F965" s="29"/>
      <c r="G965" s="29"/>
      <c r="H965" s="29"/>
      <c r="I965" s="29"/>
      <c r="J965" s="29"/>
      <c r="K965" s="29"/>
      <c r="L965" s="29"/>
      <c r="M965" s="29"/>
      <c r="N965" s="29"/>
    </row>
    <row r="966">
      <c r="A966" s="11"/>
      <c r="B966" s="29"/>
      <c r="C966" s="29"/>
      <c r="D966" s="29"/>
      <c r="E966" s="29"/>
      <c r="F966" s="29"/>
      <c r="G966" s="29"/>
      <c r="H966" s="29"/>
      <c r="I966" s="29"/>
      <c r="J966" s="29"/>
      <c r="K966" s="29"/>
      <c r="L966" s="29"/>
      <c r="M966" s="29"/>
      <c r="N966" s="29"/>
    </row>
    <row r="967">
      <c r="A967" s="11"/>
      <c r="B967" s="29"/>
      <c r="C967" s="29"/>
      <c r="D967" s="29"/>
      <c r="E967" s="29"/>
      <c r="F967" s="29"/>
      <c r="G967" s="29"/>
      <c r="H967" s="29"/>
      <c r="I967" s="29"/>
      <c r="J967" s="29"/>
      <c r="K967" s="29"/>
      <c r="L967" s="29"/>
      <c r="M967" s="29"/>
      <c r="N967" s="29"/>
    </row>
    <row r="968">
      <c r="A968" s="11"/>
      <c r="B968" s="29"/>
      <c r="C968" s="29"/>
      <c r="D968" s="29"/>
      <c r="E968" s="29"/>
      <c r="F968" s="29"/>
      <c r="G968" s="29"/>
      <c r="H968" s="29"/>
      <c r="I968" s="29"/>
      <c r="J968" s="29"/>
      <c r="K968" s="29"/>
      <c r="L968" s="29"/>
      <c r="M968" s="29"/>
      <c r="N968" s="29"/>
    </row>
    <row r="969">
      <c r="A969" s="11"/>
      <c r="B969" s="29"/>
      <c r="C969" s="29"/>
      <c r="D969" s="29"/>
      <c r="E969" s="29"/>
      <c r="F969" s="29"/>
      <c r="G969" s="29"/>
      <c r="H969" s="29"/>
      <c r="I969" s="29"/>
      <c r="J969" s="29"/>
      <c r="K969" s="29"/>
      <c r="L969" s="29"/>
      <c r="M969" s="29"/>
      <c r="N969" s="29"/>
    </row>
    <row r="970">
      <c r="A970" s="11"/>
      <c r="B970" s="29"/>
      <c r="C970" s="29"/>
      <c r="D970" s="29"/>
      <c r="E970" s="29"/>
      <c r="F970" s="29"/>
      <c r="G970" s="29"/>
      <c r="H970" s="29"/>
      <c r="I970" s="29"/>
      <c r="J970" s="29"/>
      <c r="K970" s="29"/>
      <c r="L970" s="29"/>
      <c r="M970" s="29"/>
      <c r="N970" s="29"/>
    </row>
    <row r="971">
      <c r="A971" s="11"/>
      <c r="B971" s="29"/>
      <c r="C971" s="29"/>
      <c r="D971" s="29"/>
      <c r="E971" s="29"/>
      <c r="F971" s="29"/>
      <c r="G971" s="29"/>
      <c r="H971" s="29"/>
      <c r="I971" s="29"/>
      <c r="J971" s="29"/>
      <c r="K971" s="29"/>
      <c r="L971" s="29"/>
      <c r="M971" s="29"/>
      <c r="N971" s="29"/>
    </row>
    <row r="972">
      <c r="A972" s="11"/>
      <c r="B972" s="29"/>
      <c r="C972" s="29"/>
      <c r="D972" s="29"/>
      <c r="E972" s="29"/>
      <c r="F972" s="29"/>
      <c r="G972" s="29"/>
      <c r="H972" s="29"/>
      <c r="I972" s="29"/>
      <c r="J972" s="29"/>
      <c r="K972" s="29"/>
      <c r="L972" s="29"/>
      <c r="M972" s="29"/>
      <c r="N972" s="29"/>
    </row>
    <row r="973">
      <c r="A973" s="11"/>
      <c r="B973" s="29"/>
      <c r="C973" s="29"/>
      <c r="D973" s="29"/>
      <c r="E973" s="29"/>
      <c r="F973" s="29"/>
      <c r="G973" s="29"/>
      <c r="H973" s="29"/>
      <c r="I973" s="29"/>
      <c r="J973" s="29"/>
      <c r="K973" s="29"/>
      <c r="L973" s="29"/>
      <c r="M973" s="29"/>
      <c r="N973" s="29"/>
    </row>
    <row r="974">
      <c r="A974" s="11"/>
      <c r="B974" s="29"/>
      <c r="C974" s="29"/>
      <c r="D974" s="29"/>
      <c r="E974" s="29"/>
      <c r="F974" s="29"/>
      <c r="G974" s="29"/>
      <c r="H974" s="29"/>
      <c r="I974" s="29"/>
      <c r="J974" s="29"/>
      <c r="K974" s="29"/>
      <c r="L974" s="29"/>
      <c r="M974" s="29"/>
      <c r="N974" s="29"/>
    </row>
    <row r="975">
      <c r="A975" s="11"/>
      <c r="B975" s="29"/>
      <c r="C975" s="29"/>
      <c r="D975" s="29"/>
      <c r="E975" s="29"/>
      <c r="F975" s="29"/>
      <c r="G975" s="29"/>
      <c r="H975" s="29"/>
      <c r="I975" s="29"/>
      <c r="J975" s="29"/>
      <c r="K975" s="29"/>
      <c r="L975" s="29"/>
      <c r="M975" s="29"/>
      <c r="N975" s="29"/>
    </row>
    <row r="976">
      <c r="A976" s="11"/>
      <c r="B976" s="29"/>
      <c r="C976" s="29"/>
      <c r="D976" s="29"/>
      <c r="E976" s="29"/>
      <c r="F976" s="29"/>
      <c r="G976" s="29"/>
      <c r="H976" s="29"/>
      <c r="I976" s="29"/>
      <c r="J976" s="29"/>
      <c r="K976" s="29"/>
      <c r="L976" s="29"/>
      <c r="M976" s="29"/>
      <c r="N976" s="29"/>
    </row>
    <row r="977">
      <c r="A977" s="11"/>
      <c r="B977" s="29"/>
      <c r="C977" s="29"/>
      <c r="D977" s="29"/>
      <c r="E977" s="29"/>
      <c r="F977" s="29"/>
      <c r="G977" s="29"/>
      <c r="H977" s="29"/>
      <c r="I977" s="29"/>
      <c r="J977" s="29"/>
      <c r="K977" s="29"/>
      <c r="L977" s="29"/>
      <c r="M977" s="29"/>
      <c r="N977" s="29"/>
    </row>
    <row r="978">
      <c r="A978" s="11"/>
      <c r="B978" s="29"/>
      <c r="C978" s="29"/>
      <c r="D978" s="29"/>
      <c r="E978" s="29"/>
      <c r="F978" s="29"/>
      <c r="G978" s="29"/>
      <c r="H978" s="29"/>
      <c r="I978" s="29"/>
      <c r="J978" s="29"/>
      <c r="K978" s="29"/>
      <c r="L978" s="29"/>
      <c r="M978" s="29"/>
      <c r="N978" s="29"/>
    </row>
    <row r="979">
      <c r="A979" s="11"/>
      <c r="B979" s="29"/>
      <c r="C979" s="29"/>
      <c r="D979" s="29"/>
      <c r="E979" s="29"/>
      <c r="F979" s="29"/>
      <c r="G979" s="29"/>
      <c r="H979" s="29"/>
      <c r="I979" s="29"/>
      <c r="J979" s="29"/>
      <c r="K979" s="29"/>
      <c r="L979" s="29"/>
      <c r="M979" s="29"/>
      <c r="N979" s="29"/>
    </row>
    <row r="980">
      <c r="A980" s="11"/>
      <c r="B980" s="29"/>
      <c r="C980" s="29"/>
      <c r="D980" s="29"/>
      <c r="E980" s="29"/>
      <c r="F980" s="29"/>
      <c r="G980" s="29"/>
      <c r="H980" s="29"/>
      <c r="I980" s="29"/>
      <c r="J980" s="29"/>
      <c r="K980" s="29"/>
      <c r="L980" s="29"/>
      <c r="M980" s="29"/>
      <c r="N980" s="29"/>
    </row>
    <row r="981">
      <c r="A981" s="11"/>
      <c r="B981" s="29"/>
      <c r="C981" s="29"/>
      <c r="D981" s="29"/>
      <c r="E981" s="29"/>
      <c r="F981" s="29"/>
      <c r="G981" s="29"/>
      <c r="H981" s="29"/>
      <c r="I981" s="29"/>
      <c r="J981" s="29"/>
      <c r="K981" s="29"/>
      <c r="L981" s="29"/>
      <c r="M981" s="29"/>
      <c r="N981" s="29"/>
    </row>
    <row r="982">
      <c r="A982" s="11"/>
      <c r="B982" s="29"/>
      <c r="C982" s="29"/>
      <c r="D982" s="29"/>
      <c r="E982" s="29"/>
      <c r="F982" s="29"/>
      <c r="G982" s="29"/>
      <c r="H982" s="29"/>
      <c r="I982" s="29"/>
      <c r="J982" s="29"/>
      <c r="K982" s="29"/>
      <c r="L982" s="29"/>
      <c r="M982" s="29"/>
      <c r="N982" s="29"/>
    </row>
    <row r="983">
      <c r="A983" s="11"/>
      <c r="B983" s="29"/>
      <c r="C983" s="29"/>
      <c r="D983" s="29"/>
      <c r="E983" s="29"/>
      <c r="F983" s="29"/>
      <c r="G983" s="29"/>
      <c r="H983" s="29"/>
      <c r="I983" s="29"/>
      <c r="J983" s="29"/>
      <c r="K983" s="29"/>
      <c r="L983" s="29"/>
      <c r="M983" s="29"/>
      <c r="N983" s="29"/>
    </row>
    <row r="984">
      <c r="A984" s="11"/>
      <c r="B984" s="29"/>
      <c r="C984" s="29"/>
      <c r="D984" s="29"/>
      <c r="E984" s="29"/>
      <c r="F984" s="29"/>
      <c r="G984" s="29"/>
      <c r="H984" s="29"/>
      <c r="I984" s="29"/>
      <c r="J984" s="29"/>
      <c r="K984" s="29"/>
      <c r="L984" s="29"/>
      <c r="M984" s="29"/>
      <c r="N984" s="29"/>
    </row>
    <row r="985">
      <c r="A985" s="11"/>
      <c r="B985" s="29"/>
      <c r="C985" s="29"/>
      <c r="D985" s="29"/>
      <c r="E985" s="29"/>
      <c r="F985" s="29"/>
      <c r="G985" s="29"/>
      <c r="H985" s="29"/>
      <c r="I985" s="29"/>
      <c r="J985" s="29"/>
      <c r="K985" s="29"/>
      <c r="L985" s="29"/>
      <c r="M985" s="29"/>
      <c r="N985" s="29"/>
    </row>
    <row r="986">
      <c r="A986" s="11"/>
      <c r="B986" s="29"/>
      <c r="C986" s="29"/>
      <c r="D986" s="29"/>
      <c r="E986" s="29"/>
      <c r="F986" s="29"/>
      <c r="G986" s="29"/>
      <c r="H986" s="29"/>
      <c r="I986" s="29"/>
      <c r="J986" s="29"/>
      <c r="K986" s="29"/>
      <c r="L986" s="29"/>
      <c r="M986" s="29"/>
      <c r="N986" s="29"/>
    </row>
    <row r="987">
      <c r="A987" s="11"/>
      <c r="B987" s="29"/>
      <c r="C987" s="29"/>
      <c r="D987" s="29"/>
      <c r="E987" s="29"/>
      <c r="F987" s="29"/>
      <c r="G987" s="29"/>
      <c r="H987" s="29"/>
      <c r="I987" s="29"/>
      <c r="J987" s="29"/>
      <c r="K987" s="29"/>
      <c r="L987" s="29"/>
      <c r="M987" s="29"/>
      <c r="N987" s="29"/>
    </row>
    <row r="988">
      <c r="A988" s="11"/>
      <c r="B988" s="29"/>
      <c r="C988" s="29"/>
      <c r="D988" s="29"/>
      <c r="E988" s="29"/>
      <c r="F988" s="29"/>
      <c r="G988" s="29"/>
      <c r="H988" s="29"/>
      <c r="I988" s="29"/>
      <c r="J988" s="29"/>
      <c r="K988" s="29"/>
      <c r="L988" s="29"/>
      <c r="M988" s="29"/>
      <c r="N988" s="29"/>
    </row>
    <row r="989">
      <c r="A989" s="11"/>
      <c r="B989" s="29"/>
      <c r="C989" s="29"/>
      <c r="D989" s="29"/>
      <c r="E989" s="29"/>
      <c r="F989" s="29"/>
      <c r="G989" s="29"/>
      <c r="H989" s="29"/>
      <c r="I989" s="29"/>
      <c r="J989" s="29"/>
      <c r="K989" s="29"/>
      <c r="L989" s="29"/>
      <c r="M989" s="29"/>
      <c r="N989" s="29"/>
    </row>
    <row r="990">
      <c r="A990" s="11"/>
      <c r="B990" s="29"/>
      <c r="C990" s="29"/>
      <c r="D990" s="29"/>
      <c r="E990" s="29"/>
      <c r="F990" s="29"/>
      <c r="G990" s="29"/>
      <c r="H990" s="29"/>
      <c r="I990" s="29"/>
      <c r="J990" s="29"/>
      <c r="K990" s="29"/>
      <c r="L990" s="29"/>
      <c r="M990" s="29"/>
      <c r="N990" s="29"/>
    </row>
    <row r="991">
      <c r="A991" s="11"/>
      <c r="B991" s="29"/>
      <c r="C991" s="29"/>
      <c r="D991" s="29"/>
      <c r="E991" s="29"/>
      <c r="F991" s="29"/>
      <c r="G991" s="29"/>
      <c r="H991" s="29"/>
      <c r="I991" s="29"/>
      <c r="J991" s="29"/>
      <c r="K991" s="29"/>
      <c r="L991" s="29"/>
      <c r="M991" s="29"/>
      <c r="N991" s="29"/>
    </row>
    <row r="992">
      <c r="A992" s="11"/>
      <c r="B992" s="29"/>
      <c r="C992" s="29"/>
      <c r="D992" s="29"/>
      <c r="E992" s="29"/>
      <c r="F992" s="29"/>
      <c r="G992" s="29"/>
      <c r="H992" s="29"/>
      <c r="I992" s="29"/>
      <c r="J992" s="29"/>
      <c r="K992" s="29"/>
      <c r="L992" s="29"/>
      <c r="M992" s="29"/>
      <c r="N992" s="29"/>
    </row>
    <row r="993">
      <c r="A993" s="11"/>
      <c r="B993" s="29"/>
      <c r="C993" s="29"/>
      <c r="D993" s="29"/>
      <c r="E993" s="29"/>
      <c r="F993" s="29"/>
      <c r="G993" s="29"/>
      <c r="H993" s="29"/>
      <c r="I993" s="29"/>
      <c r="J993" s="29"/>
      <c r="K993" s="29"/>
      <c r="L993" s="29"/>
      <c r="M993" s="29"/>
      <c r="N993" s="29"/>
    </row>
    <row r="994">
      <c r="A994" s="11"/>
      <c r="B994" s="29"/>
      <c r="C994" s="29"/>
      <c r="D994" s="29"/>
      <c r="E994" s="29"/>
      <c r="F994" s="29"/>
      <c r="G994" s="29"/>
      <c r="H994" s="29"/>
      <c r="I994" s="29"/>
      <c r="J994" s="29"/>
      <c r="K994" s="29"/>
      <c r="L994" s="29"/>
      <c r="M994" s="29"/>
      <c r="N994" s="29"/>
    </row>
    <row r="995">
      <c r="A995" s="11"/>
      <c r="B995" s="29"/>
      <c r="C995" s="29"/>
      <c r="D995" s="29"/>
      <c r="E995" s="29"/>
      <c r="F995" s="29"/>
      <c r="G995" s="29"/>
      <c r="H995" s="29"/>
      <c r="I995" s="29"/>
      <c r="J995" s="29"/>
      <c r="K995" s="29"/>
      <c r="L995" s="29"/>
      <c r="M995" s="29"/>
      <c r="N995" s="29"/>
    </row>
    <row r="996">
      <c r="A996" s="11"/>
      <c r="B996" s="29"/>
      <c r="C996" s="29"/>
      <c r="D996" s="29"/>
      <c r="E996" s="29"/>
      <c r="F996" s="29"/>
      <c r="G996" s="29"/>
      <c r="H996" s="29"/>
      <c r="I996" s="29"/>
      <c r="J996" s="29"/>
      <c r="K996" s="29"/>
      <c r="L996" s="29"/>
      <c r="M996" s="29"/>
      <c r="N996" s="29"/>
    </row>
    <row r="997">
      <c r="A997" s="11"/>
      <c r="B997" s="29"/>
      <c r="C997" s="29"/>
      <c r="D997" s="29"/>
      <c r="E997" s="29"/>
      <c r="F997" s="29"/>
      <c r="G997" s="29"/>
      <c r="H997" s="29"/>
      <c r="I997" s="29"/>
      <c r="J997" s="29"/>
      <c r="K997" s="29"/>
      <c r="L997" s="29"/>
      <c r="M997" s="29"/>
      <c r="N997" s="29"/>
    </row>
    <row r="998">
      <c r="A998" s="11"/>
      <c r="B998" s="29"/>
      <c r="C998" s="29"/>
      <c r="D998" s="29"/>
      <c r="E998" s="29"/>
      <c r="F998" s="29"/>
      <c r="G998" s="29"/>
      <c r="H998" s="29"/>
      <c r="I998" s="29"/>
      <c r="J998" s="29"/>
      <c r="K998" s="29"/>
      <c r="L998" s="29"/>
      <c r="M998" s="29"/>
      <c r="N998" s="29"/>
    </row>
    <row r="999">
      <c r="A999" s="11"/>
      <c r="B999" s="29"/>
      <c r="C999" s="29"/>
      <c r="D999" s="29"/>
      <c r="E999" s="29"/>
      <c r="F999" s="29"/>
      <c r="G999" s="29"/>
      <c r="H999" s="29"/>
      <c r="I999" s="29"/>
      <c r="J999" s="29"/>
      <c r="K999" s="29"/>
      <c r="L999" s="29"/>
      <c r="M999" s="29"/>
      <c r="N999" s="29"/>
    </row>
    <row r="1000">
      <c r="A1000" s="11"/>
      <c r="B1000" s="29"/>
      <c r="C1000" s="29"/>
      <c r="D1000" s="29"/>
      <c r="E1000" s="29"/>
      <c r="F1000" s="29"/>
      <c r="G1000" s="29"/>
      <c r="H1000" s="29"/>
      <c r="I1000" s="29"/>
      <c r="J1000" s="29"/>
      <c r="K1000" s="29"/>
      <c r="L1000" s="29"/>
      <c r="M1000" s="29"/>
      <c r="N1000" s="29"/>
    </row>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topLeftCell="B1" activePane="topRight" state="frozen"/>
      <selection activeCell="C2" sqref="C2" pane="topRight"/>
    </sheetView>
  </sheetViews>
  <sheetFormatPr customHeight="1" defaultColWidth="14.43" defaultRowHeight="15.75"/>
  <cols>
    <col customWidth="1" min="1" max="1" width="25.43"/>
    <col customWidth="1" min="2" max="26" width="10.29"/>
  </cols>
  <sheetData>
    <row r="1">
      <c r="A1" s="1" t="s">
        <v>0</v>
      </c>
      <c r="B1" s="12"/>
      <c r="C1" s="12"/>
      <c r="D1" s="12"/>
      <c r="E1" s="12"/>
      <c r="F1" s="12"/>
      <c r="G1" s="12"/>
      <c r="H1" s="12"/>
      <c r="I1" s="12"/>
      <c r="J1" s="12"/>
      <c r="K1" s="12"/>
      <c r="L1" s="12"/>
      <c r="M1" s="12"/>
      <c r="N1" s="12"/>
      <c r="O1" s="3"/>
      <c r="P1" s="3"/>
      <c r="Q1" s="3"/>
      <c r="R1" s="3"/>
      <c r="S1" s="3"/>
      <c r="T1" s="3"/>
      <c r="U1" s="3"/>
      <c r="V1" s="3"/>
      <c r="W1" s="3"/>
    </row>
    <row r="2">
      <c r="A2" s="1" t="s">
        <v>1</v>
      </c>
      <c r="B2" s="2" t="s">
        <v>2</v>
      </c>
      <c r="C2" s="4" t="s">
        <v>3</v>
      </c>
      <c r="D2" s="4" t="s">
        <v>4</v>
      </c>
      <c r="E2" s="4" t="s">
        <v>5</v>
      </c>
      <c r="F2" s="4" t="s">
        <v>6</v>
      </c>
      <c r="G2" s="4" t="s">
        <v>7</v>
      </c>
      <c r="H2" s="4" t="s">
        <v>8</v>
      </c>
      <c r="I2" s="4" t="s">
        <v>9</v>
      </c>
      <c r="J2" s="4" t="s">
        <v>10</v>
      </c>
      <c r="K2" s="4" t="s">
        <v>11</v>
      </c>
      <c r="L2" s="4" t="s">
        <v>7</v>
      </c>
      <c r="M2" s="4" t="s">
        <v>12</v>
      </c>
      <c r="N2" s="4" t="s">
        <v>13</v>
      </c>
      <c r="O2" s="4" t="s">
        <v>14</v>
      </c>
      <c r="P2" s="4" t="s">
        <v>15</v>
      </c>
      <c r="Q2" s="4" t="s">
        <v>7</v>
      </c>
      <c r="R2" s="4" t="s">
        <v>16</v>
      </c>
      <c r="S2" s="4" t="s">
        <v>17</v>
      </c>
      <c r="T2" s="4" t="s">
        <v>18</v>
      </c>
      <c r="U2" s="4" t="s">
        <v>19</v>
      </c>
      <c r="V2" s="4" t="s">
        <v>7</v>
      </c>
      <c r="W2" s="3"/>
    </row>
    <row r="3">
      <c r="A3" s="6" t="s">
        <v>20</v>
      </c>
      <c r="B3" s="7">
        <v>35.0</v>
      </c>
      <c r="C3" s="7">
        <v>43.0</v>
      </c>
      <c r="D3" s="7">
        <v>42.5</v>
      </c>
      <c r="E3" s="7">
        <v>42.0</v>
      </c>
      <c r="F3" s="7">
        <v>41.5</v>
      </c>
      <c r="G3" s="8">
        <f t="shared" ref="G3:G5" si="1">(C3+D3+E3+F3)/4</f>
        <v>42.25</v>
      </c>
      <c r="H3" s="9">
        <v>43.0</v>
      </c>
      <c r="I3" s="9">
        <v>42.5</v>
      </c>
      <c r="J3" s="9">
        <v>42.0</v>
      </c>
      <c r="K3" s="9">
        <v>41.5</v>
      </c>
      <c r="L3" s="31">
        <v>42.25</v>
      </c>
      <c r="M3" s="9">
        <v>43.0</v>
      </c>
      <c r="N3" s="9">
        <v>42.5</v>
      </c>
      <c r="O3" s="9">
        <v>42.0</v>
      </c>
      <c r="P3" s="9">
        <v>41.5</v>
      </c>
      <c r="Q3" s="8">
        <f t="shared" ref="Q3:Q5" si="2">(M3+N3+O3+P3)/4</f>
        <v>42.25</v>
      </c>
      <c r="R3" s="7">
        <v>42.0</v>
      </c>
      <c r="S3" s="7">
        <v>41.75</v>
      </c>
      <c r="T3" s="7">
        <v>41.5</v>
      </c>
      <c r="U3" s="7">
        <v>41.25</v>
      </c>
      <c r="V3" s="8">
        <f t="shared" ref="V3:V5" si="3">(R3+S3+T3+U3)/4</f>
        <v>41.625</v>
      </c>
      <c r="W3" s="3"/>
    </row>
    <row r="4">
      <c r="A4" s="10" t="s">
        <v>21</v>
      </c>
      <c r="B4" s="7">
        <v>50.0</v>
      </c>
      <c r="C4" s="7">
        <v>48.5</v>
      </c>
      <c r="D4" s="7">
        <v>48.0</v>
      </c>
      <c r="E4" s="7">
        <v>47.5</v>
      </c>
      <c r="F4" s="7">
        <v>47.0</v>
      </c>
      <c r="G4" s="8">
        <f t="shared" si="1"/>
        <v>47.75</v>
      </c>
      <c r="H4" s="9">
        <v>48.5</v>
      </c>
      <c r="I4" s="9">
        <v>48.0</v>
      </c>
      <c r="J4" s="9">
        <v>47.5</v>
      </c>
      <c r="K4" s="9">
        <v>47.0</v>
      </c>
      <c r="L4" s="31">
        <v>47.75</v>
      </c>
      <c r="M4" s="9">
        <v>40.0</v>
      </c>
      <c r="N4" s="9">
        <v>40.0</v>
      </c>
      <c r="O4" s="9">
        <v>40.0</v>
      </c>
      <c r="P4" s="9">
        <v>40.0</v>
      </c>
      <c r="Q4" s="8">
        <f t="shared" si="2"/>
        <v>40</v>
      </c>
      <c r="R4" s="9">
        <v>40.0</v>
      </c>
      <c r="S4" s="9">
        <v>40.0</v>
      </c>
      <c r="T4" s="9">
        <v>40.0</v>
      </c>
      <c r="U4" s="9">
        <v>40.0</v>
      </c>
      <c r="V4" s="8">
        <f t="shared" si="3"/>
        <v>40</v>
      </c>
      <c r="W4" s="3"/>
    </row>
    <row r="5">
      <c r="A5" s="6" t="s">
        <v>22</v>
      </c>
      <c r="B5" s="7">
        <v>0.2</v>
      </c>
      <c r="C5" s="7">
        <v>0.4</v>
      </c>
      <c r="D5" s="7">
        <v>0.4</v>
      </c>
      <c r="E5" s="7">
        <v>0.4</v>
      </c>
      <c r="F5" s="7">
        <v>0.35</v>
      </c>
      <c r="G5" s="8">
        <f t="shared" si="1"/>
        <v>0.3875</v>
      </c>
      <c r="H5" s="7">
        <v>0.4</v>
      </c>
      <c r="I5" s="7">
        <v>0.4</v>
      </c>
      <c r="J5" s="7">
        <v>0.4</v>
      </c>
      <c r="K5" s="7">
        <v>0.35</v>
      </c>
      <c r="L5" s="8">
        <f>(H5+I5+J5+K5)/4</f>
        <v>0.3875</v>
      </c>
      <c r="M5" s="7">
        <v>1.8</v>
      </c>
      <c r="N5" s="7">
        <v>1.8</v>
      </c>
      <c r="O5" s="7">
        <v>1.8</v>
      </c>
      <c r="P5" s="7">
        <v>1.8</v>
      </c>
      <c r="Q5" s="8">
        <f t="shared" si="2"/>
        <v>1.8</v>
      </c>
      <c r="R5" s="7">
        <v>1.2</v>
      </c>
      <c r="S5" s="7">
        <v>1.2</v>
      </c>
      <c r="T5" s="7">
        <v>1.2</v>
      </c>
      <c r="U5" s="7">
        <v>1.2</v>
      </c>
      <c r="V5" s="8">
        <f t="shared" si="3"/>
        <v>1.2</v>
      </c>
      <c r="W5" s="3"/>
    </row>
    <row r="6">
      <c r="A6" s="11"/>
      <c r="B6" s="12"/>
      <c r="C6" s="4" t="s">
        <v>23</v>
      </c>
      <c r="D6" s="4" t="s">
        <v>24</v>
      </c>
      <c r="E6" s="4" t="s">
        <v>25</v>
      </c>
      <c r="F6" s="4" t="s">
        <v>26</v>
      </c>
      <c r="G6" s="4" t="s">
        <v>7</v>
      </c>
      <c r="H6" s="4" t="s">
        <v>27</v>
      </c>
      <c r="I6" s="4" t="s">
        <v>28</v>
      </c>
      <c r="J6" s="4" t="s">
        <v>29</v>
      </c>
      <c r="K6" s="4" t="s">
        <v>30</v>
      </c>
      <c r="L6" s="4" t="s">
        <v>7</v>
      </c>
      <c r="M6" s="4" t="s">
        <v>31</v>
      </c>
      <c r="N6" s="4" t="s">
        <v>32</v>
      </c>
      <c r="O6" s="4" t="s">
        <v>33</v>
      </c>
      <c r="P6" s="4" t="s">
        <v>34</v>
      </c>
      <c r="Q6" s="4" t="s">
        <v>7</v>
      </c>
      <c r="R6" s="4" t="s">
        <v>35</v>
      </c>
      <c r="S6" s="4" t="s">
        <v>36</v>
      </c>
      <c r="T6" s="4" t="s">
        <v>37</v>
      </c>
      <c r="U6" s="4" t="s">
        <v>38</v>
      </c>
      <c r="V6" s="2" t="s">
        <v>7</v>
      </c>
      <c r="W6" s="3"/>
    </row>
    <row r="7">
      <c r="A7" s="6" t="s">
        <v>20</v>
      </c>
      <c r="B7" s="7"/>
      <c r="C7" s="7">
        <v>31.0</v>
      </c>
      <c r="D7" s="7">
        <v>31.0</v>
      </c>
      <c r="E7" s="7">
        <v>31.0</v>
      </c>
      <c r="F7" s="7">
        <v>31.0</v>
      </c>
      <c r="G7" s="8">
        <f t="shared" ref="G7:G9" si="4">(C7+D7+E7+F7)/4</f>
        <v>31</v>
      </c>
      <c r="H7" s="7">
        <v>28.5</v>
      </c>
      <c r="I7" s="7">
        <v>28.5</v>
      </c>
      <c r="J7" s="7">
        <v>28.5</v>
      </c>
      <c r="K7" s="7">
        <v>28.5</v>
      </c>
      <c r="L7" s="8">
        <f t="shared" ref="L7:L9" si="5">(H7+I7+J7+K7)/4</f>
        <v>28.5</v>
      </c>
      <c r="M7" s="9"/>
      <c r="N7" s="9"/>
      <c r="O7" s="9"/>
      <c r="P7" s="9"/>
      <c r="Q7" s="8">
        <f t="shared" ref="Q7:Q9" si="6">(M7+N7+O7+P7)/4</f>
        <v>0</v>
      </c>
      <c r="R7" s="7"/>
      <c r="S7" s="7"/>
      <c r="T7" s="7"/>
      <c r="U7" s="7"/>
      <c r="V7" s="8">
        <f t="shared" ref="V7:V9" si="7">(R7+S7+T7+U7)/4</f>
        <v>0</v>
      </c>
      <c r="W7" s="3"/>
    </row>
    <row r="8">
      <c r="A8" s="10" t="s">
        <v>39</v>
      </c>
      <c r="B8" s="7"/>
      <c r="C8" s="7">
        <v>10.0</v>
      </c>
      <c r="D8" s="7">
        <v>10.0</v>
      </c>
      <c r="E8" s="7">
        <v>10.0</v>
      </c>
      <c r="F8" s="7">
        <v>10.0</v>
      </c>
      <c r="G8" s="8">
        <f t="shared" si="4"/>
        <v>10</v>
      </c>
      <c r="H8" s="7">
        <v>8.5</v>
      </c>
      <c r="I8" s="7">
        <v>8.5</v>
      </c>
      <c r="J8" s="7">
        <v>8.5</v>
      </c>
      <c r="K8" s="7">
        <v>8.5</v>
      </c>
      <c r="L8" s="8">
        <f t="shared" si="5"/>
        <v>8.5</v>
      </c>
      <c r="M8" s="9"/>
      <c r="N8" s="9"/>
      <c r="O8" s="9"/>
      <c r="P8" s="9"/>
      <c r="Q8" s="8">
        <f t="shared" si="6"/>
        <v>0</v>
      </c>
      <c r="R8" s="7"/>
      <c r="S8" s="7"/>
      <c r="T8" s="7"/>
      <c r="U8" s="7"/>
      <c r="V8" s="8">
        <f t="shared" si="7"/>
        <v>0</v>
      </c>
      <c r="W8" s="3"/>
    </row>
    <row r="9">
      <c r="A9" s="6" t="s">
        <v>22</v>
      </c>
      <c r="B9" s="7"/>
      <c r="C9" s="7">
        <v>1.5</v>
      </c>
      <c r="D9" s="7">
        <v>1.4</v>
      </c>
      <c r="E9" s="7">
        <v>1.3</v>
      </c>
      <c r="F9" s="7">
        <v>1.2</v>
      </c>
      <c r="G9" s="8">
        <f t="shared" si="4"/>
        <v>1.35</v>
      </c>
      <c r="H9" s="7">
        <v>1.0</v>
      </c>
      <c r="I9" s="7">
        <v>1.0</v>
      </c>
      <c r="J9" s="7">
        <v>1.0</v>
      </c>
      <c r="K9" s="7">
        <v>1.0</v>
      </c>
      <c r="L9" s="8">
        <f t="shared" si="5"/>
        <v>1</v>
      </c>
      <c r="M9" s="7"/>
      <c r="N9" s="7"/>
      <c r="O9" s="7"/>
      <c r="P9" s="7"/>
      <c r="Q9" s="8">
        <f t="shared" si="6"/>
        <v>0</v>
      </c>
      <c r="R9" s="7"/>
      <c r="S9" s="7"/>
      <c r="T9" s="7"/>
      <c r="U9" s="7"/>
      <c r="V9" s="8">
        <f t="shared" si="7"/>
        <v>0</v>
      </c>
      <c r="W9" s="3"/>
    </row>
    <row r="10">
      <c r="A10" s="11"/>
      <c r="B10" s="12"/>
      <c r="C10" s="12"/>
      <c r="D10" s="12"/>
      <c r="E10" s="12"/>
      <c r="F10" s="12"/>
      <c r="G10" s="12"/>
      <c r="H10" s="12"/>
      <c r="I10" s="12"/>
      <c r="J10" s="12"/>
      <c r="K10" s="12"/>
      <c r="L10" s="12"/>
      <c r="M10" s="12"/>
      <c r="N10" s="12"/>
      <c r="O10" s="3"/>
      <c r="P10" s="3"/>
      <c r="Q10" s="3"/>
      <c r="R10" s="3"/>
      <c r="S10" s="3"/>
      <c r="T10" s="3"/>
      <c r="U10" s="3"/>
      <c r="V10" s="3"/>
      <c r="W10" s="3"/>
    </row>
    <row r="11">
      <c r="A11" s="1" t="s">
        <v>40</v>
      </c>
      <c r="B11" s="13" t="s">
        <v>41</v>
      </c>
      <c r="C11" s="13" t="s">
        <v>42</v>
      </c>
      <c r="D11" s="13" t="s">
        <v>43</v>
      </c>
      <c r="E11" s="13" t="s">
        <v>44</v>
      </c>
      <c r="F11" s="13" t="s">
        <v>45</v>
      </c>
      <c r="G11" s="13" t="s">
        <v>46</v>
      </c>
      <c r="H11" s="13" t="s">
        <v>47</v>
      </c>
      <c r="I11" s="13" t="s">
        <v>48</v>
      </c>
      <c r="J11" s="13" t="s">
        <v>49</v>
      </c>
      <c r="K11" s="13" t="s">
        <v>50</v>
      </c>
      <c r="L11" s="13" t="s">
        <v>51</v>
      </c>
      <c r="M11" s="13" t="s">
        <v>52</v>
      </c>
      <c r="N11" s="13" t="s">
        <v>53</v>
      </c>
      <c r="O11" s="13"/>
      <c r="P11" s="3"/>
      <c r="Q11" s="3"/>
      <c r="R11" s="3"/>
      <c r="S11" s="3"/>
      <c r="T11" s="3"/>
      <c r="U11" s="3"/>
      <c r="V11" s="3"/>
      <c r="W11" s="3"/>
    </row>
    <row r="12">
      <c r="A12" s="14" t="s">
        <v>54</v>
      </c>
      <c r="B12" s="15">
        <v>14240.7575</v>
      </c>
      <c r="C12" s="15">
        <v>14519.895</v>
      </c>
      <c r="D12" s="15">
        <v>15332.4075</v>
      </c>
      <c r="E12" s="15">
        <v>14219.6525</v>
      </c>
      <c r="F12" s="15">
        <v>14301.075</v>
      </c>
      <c r="G12" s="15">
        <v>14258.705</v>
      </c>
      <c r="H12" s="15">
        <v>14845.43</v>
      </c>
      <c r="I12" s="15">
        <v>14993.94</v>
      </c>
      <c r="J12" s="15">
        <v>14519.91</v>
      </c>
      <c r="K12" s="15">
        <v>14402.955</v>
      </c>
      <c r="L12" s="15">
        <v>13993.4875</v>
      </c>
      <c r="M12" s="15">
        <v>13614.1475</v>
      </c>
      <c r="N12" s="15">
        <v>14339.705</v>
      </c>
      <c r="O12" s="15"/>
      <c r="P12" s="3"/>
      <c r="Q12" s="3"/>
      <c r="R12" s="3"/>
      <c r="S12" s="3"/>
      <c r="T12" s="3"/>
      <c r="U12" s="3"/>
      <c r="V12" s="3"/>
      <c r="W12" s="3"/>
    </row>
    <row r="13">
      <c r="A13" s="14" t="s">
        <v>55</v>
      </c>
      <c r="B13" s="15">
        <v>16193.1375</v>
      </c>
      <c r="C13" s="15">
        <v>17970.2475</v>
      </c>
      <c r="D13" s="15">
        <v>18552.3175</v>
      </c>
      <c r="E13" s="15">
        <v>18803.0025</v>
      </c>
      <c r="F13" s="15">
        <v>18397.265</v>
      </c>
      <c r="G13" s="15">
        <v>19478.745</v>
      </c>
      <c r="H13" s="15">
        <v>18993.1225</v>
      </c>
      <c r="I13" s="15">
        <v>18502.275</v>
      </c>
      <c r="J13" s="15">
        <v>17879.3175</v>
      </c>
      <c r="K13" s="15">
        <v>18750.4525</v>
      </c>
      <c r="L13" s="15">
        <v>19079.285</v>
      </c>
      <c r="M13" s="15">
        <v>19687.9275</v>
      </c>
      <c r="N13" s="15">
        <v>18741.4125</v>
      </c>
      <c r="O13" s="15"/>
      <c r="P13" s="3"/>
      <c r="Q13" s="3"/>
      <c r="R13" s="3"/>
      <c r="S13" s="3"/>
      <c r="T13" s="3"/>
      <c r="U13" s="3"/>
      <c r="V13" s="3"/>
      <c r="W13" s="3"/>
    </row>
    <row r="14">
      <c r="A14" s="14" t="s">
        <v>56</v>
      </c>
      <c r="B14" s="15">
        <v>19856.3675</v>
      </c>
      <c r="C14" s="15">
        <v>20522.3125</v>
      </c>
      <c r="D14" s="15">
        <v>21831.3775</v>
      </c>
      <c r="E14" s="15">
        <v>20700.015</v>
      </c>
      <c r="F14" s="15">
        <v>19839.105</v>
      </c>
      <c r="G14" s="15">
        <v>21072.13</v>
      </c>
      <c r="H14" s="15">
        <v>19756.0575</v>
      </c>
      <c r="I14" s="15">
        <v>19465.1975</v>
      </c>
      <c r="J14" s="15">
        <v>19158.2775</v>
      </c>
      <c r="K14" s="15">
        <v>18100.395</v>
      </c>
      <c r="L14" s="15">
        <v>18704.995</v>
      </c>
      <c r="M14" s="15">
        <v>18025.42</v>
      </c>
      <c r="N14" s="15">
        <v>17723.69</v>
      </c>
      <c r="O14" s="15"/>
      <c r="P14" s="3"/>
      <c r="Q14" s="3"/>
      <c r="R14" s="3"/>
      <c r="S14" s="3"/>
      <c r="T14" s="3"/>
      <c r="U14" s="3"/>
      <c r="V14" s="3"/>
      <c r="W14" s="3"/>
    </row>
    <row r="15">
      <c r="A15" s="14" t="s">
        <v>57</v>
      </c>
      <c r="B15" s="15">
        <v>18933.735</v>
      </c>
      <c r="C15" s="15">
        <v>20177.2275</v>
      </c>
      <c r="D15" s="15">
        <v>21408.8175</v>
      </c>
      <c r="E15" s="15">
        <v>23142.28</v>
      </c>
      <c r="F15" s="15">
        <v>23326.5225</v>
      </c>
      <c r="G15" s="15">
        <v>24084.5975</v>
      </c>
      <c r="H15" s="15">
        <v>26045.4175</v>
      </c>
      <c r="I15" s="15">
        <v>25025.415</v>
      </c>
      <c r="J15" s="15">
        <v>23994.295</v>
      </c>
      <c r="K15" s="15">
        <v>23298.15</v>
      </c>
      <c r="L15" s="15">
        <v>22542.4525</v>
      </c>
      <c r="M15" s="15">
        <v>20611.9725</v>
      </c>
      <c r="N15" s="15">
        <v>19713.31</v>
      </c>
      <c r="O15" s="15"/>
      <c r="P15" s="3"/>
      <c r="Q15" s="3"/>
      <c r="R15" s="3"/>
      <c r="S15" s="3"/>
      <c r="T15" s="3"/>
      <c r="U15" s="3"/>
      <c r="V15" s="3"/>
      <c r="W15" s="3"/>
    </row>
    <row r="16">
      <c r="A16" s="14" t="s">
        <v>58</v>
      </c>
      <c r="B16" s="15">
        <v>23257.8325</v>
      </c>
      <c r="C16" s="15">
        <v>23808.405</v>
      </c>
      <c r="D16" s="15">
        <v>26125.0825</v>
      </c>
      <c r="E16" s="15">
        <v>26128.0925</v>
      </c>
      <c r="F16" s="15">
        <v>26578.4075</v>
      </c>
      <c r="G16" s="15">
        <v>27578.3775</v>
      </c>
      <c r="H16" s="32">
        <v>26772.16</v>
      </c>
      <c r="I16" s="16">
        <v>26038.88</v>
      </c>
      <c r="J16" s="16">
        <v>24915.1</v>
      </c>
      <c r="K16" s="16">
        <v>22781.86</v>
      </c>
      <c r="L16" s="16">
        <v>21823.93</v>
      </c>
      <c r="M16" s="16">
        <v>20590.76</v>
      </c>
      <c r="N16" s="17"/>
      <c r="O16" s="18"/>
      <c r="P16" s="3"/>
      <c r="Q16" s="3"/>
      <c r="R16" s="3"/>
      <c r="S16" s="3"/>
      <c r="T16" s="3"/>
      <c r="U16" s="3"/>
      <c r="V16" s="3"/>
      <c r="W16" s="3"/>
    </row>
    <row r="17">
      <c r="A17" s="11"/>
      <c r="B17" s="12"/>
      <c r="C17" s="12"/>
      <c r="D17" s="12"/>
      <c r="E17" s="12"/>
      <c r="F17" s="12"/>
      <c r="G17" s="12"/>
      <c r="H17" s="12"/>
      <c r="I17" s="12"/>
      <c r="J17" s="12"/>
      <c r="K17" s="12"/>
      <c r="L17" s="12"/>
      <c r="M17" s="12"/>
      <c r="N17" s="12"/>
      <c r="O17" s="3"/>
      <c r="P17" s="3"/>
      <c r="Q17" s="3"/>
      <c r="R17" s="3"/>
      <c r="S17" s="3"/>
      <c r="T17" s="3"/>
      <c r="U17" s="3"/>
      <c r="V17" s="3"/>
      <c r="W17" s="3"/>
    </row>
    <row r="18">
      <c r="A18" s="1"/>
      <c r="B18" s="19"/>
      <c r="C18" s="19"/>
      <c r="D18" s="19"/>
      <c r="E18" s="19"/>
      <c r="F18" s="19"/>
      <c r="G18" s="19"/>
      <c r="H18" s="19"/>
      <c r="I18" s="19"/>
      <c r="J18" s="12"/>
      <c r="K18" s="12"/>
      <c r="L18" s="12"/>
      <c r="M18" s="12"/>
      <c r="N18" s="12"/>
      <c r="O18" s="3"/>
      <c r="P18" s="3"/>
      <c r="Q18" s="3"/>
      <c r="R18" s="3"/>
      <c r="S18" s="3"/>
      <c r="T18" s="3"/>
      <c r="U18" s="3"/>
      <c r="V18" s="3"/>
      <c r="W18" s="3"/>
    </row>
    <row r="19">
      <c r="A19" s="20"/>
      <c r="B19" s="20"/>
      <c r="C19" s="21"/>
      <c r="D19" s="22"/>
      <c r="E19" s="23"/>
      <c r="F19" s="24"/>
      <c r="G19" s="24"/>
      <c r="H19" s="25"/>
      <c r="I19" s="26"/>
      <c r="J19" s="12"/>
      <c r="K19" s="12"/>
      <c r="L19" s="12"/>
      <c r="M19" s="12"/>
      <c r="N19" s="12"/>
      <c r="O19" s="3"/>
      <c r="P19" s="3"/>
      <c r="Q19" s="3"/>
      <c r="R19" s="3"/>
      <c r="S19" s="3"/>
      <c r="T19" s="3"/>
      <c r="U19" s="3"/>
      <c r="V19" s="3"/>
      <c r="W19" s="3"/>
    </row>
    <row r="20">
      <c r="A20" s="20"/>
      <c r="B20" s="20"/>
      <c r="C20" s="21"/>
      <c r="D20" s="22"/>
      <c r="E20" s="23"/>
      <c r="F20" s="24"/>
      <c r="G20" s="24"/>
      <c r="H20" s="25"/>
      <c r="I20" s="26"/>
      <c r="J20" s="12"/>
      <c r="K20" s="12"/>
      <c r="L20" s="12"/>
      <c r="M20" s="12"/>
      <c r="N20" s="12"/>
      <c r="O20" s="3"/>
      <c r="P20" s="3"/>
      <c r="Q20" s="3"/>
      <c r="R20" s="3"/>
      <c r="S20" s="3"/>
      <c r="T20" s="3"/>
      <c r="U20" s="3"/>
      <c r="V20" s="3"/>
      <c r="W20" s="3"/>
    </row>
    <row r="21">
      <c r="A21" s="20"/>
      <c r="B21" s="20"/>
      <c r="C21" s="21"/>
      <c r="D21" s="22"/>
      <c r="E21" s="23"/>
      <c r="F21" s="24"/>
      <c r="G21" s="24"/>
      <c r="H21" s="25"/>
      <c r="I21" s="26"/>
      <c r="J21" s="12"/>
      <c r="K21" s="12"/>
      <c r="L21" s="12"/>
      <c r="M21" s="12"/>
      <c r="N21" s="12"/>
      <c r="O21" s="3"/>
      <c r="P21" s="3"/>
      <c r="Q21" s="3"/>
      <c r="R21" s="3"/>
      <c r="S21" s="3"/>
      <c r="T21" s="3"/>
      <c r="U21" s="3"/>
      <c r="V21" s="3"/>
      <c r="W21" s="3"/>
    </row>
    <row r="22">
      <c r="A22" s="20"/>
      <c r="B22" s="20"/>
      <c r="C22" s="21"/>
      <c r="D22" s="22"/>
      <c r="E22" s="23"/>
      <c r="F22" s="24"/>
      <c r="G22" s="24"/>
      <c r="H22" s="25"/>
      <c r="I22" s="26"/>
      <c r="J22" s="12"/>
      <c r="K22" s="12"/>
      <c r="L22" s="12"/>
      <c r="M22" s="12"/>
      <c r="N22" s="12"/>
      <c r="O22" s="3"/>
      <c r="P22" s="3"/>
      <c r="Q22" s="3"/>
      <c r="R22" s="3"/>
      <c r="S22" s="3"/>
      <c r="T22" s="3"/>
      <c r="U22" s="3"/>
      <c r="V22" s="3"/>
      <c r="W22" s="3"/>
    </row>
    <row r="23">
      <c r="A23" s="20"/>
      <c r="B23" s="20"/>
      <c r="C23" s="21"/>
      <c r="D23" s="22"/>
      <c r="E23" s="23"/>
      <c r="F23" s="24"/>
      <c r="G23" s="24"/>
      <c r="H23" s="25"/>
      <c r="I23" s="26"/>
      <c r="J23" s="12"/>
      <c r="K23" s="12"/>
      <c r="L23" s="12"/>
      <c r="M23" s="12"/>
      <c r="N23" s="12"/>
      <c r="O23" s="3"/>
      <c r="P23" s="3"/>
      <c r="Q23" s="3"/>
      <c r="R23" s="3"/>
      <c r="S23" s="3"/>
      <c r="T23" s="3"/>
      <c r="U23" s="3"/>
      <c r="V23" s="3"/>
      <c r="W23" s="3"/>
    </row>
    <row r="24">
      <c r="A24" s="20"/>
      <c r="B24" s="20"/>
      <c r="C24" s="21"/>
      <c r="D24" s="22"/>
      <c r="E24" s="23"/>
      <c r="F24" s="24"/>
      <c r="G24" s="24"/>
      <c r="H24" s="25"/>
      <c r="I24" s="26"/>
      <c r="J24" s="12"/>
      <c r="K24" s="12"/>
      <c r="L24" s="12"/>
      <c r="M24" s="12"/>
      <c r="N24" s="12"/>
      <c r="O24" s="3"/>
      <c r="P24" s="3"/>
      <c r="Q24" s="3"/>
      <c r="R24" s="3"/>
      <c r="S24" s="3"/>
      <c r="T24" s="3"/>
      <c r="U24" s="3"/>
      <c r="V24" s="3"/>
      <c r="W24" s="3"/>
    </row>
    <row r="25">
      <c r="A25" s="20"/>
      <c r="B25" s="20"/>
      <c r="C25" s="21"/>
      <c r="D25" s="22"/>
      <c r="E25" s="23"/>
      <c r="F25" s="24"/>
      <c r="G25" s="24"/>
      <c r="H25" s="25"/>
      <c r="I25" s="26"/>
      <c r="J25" s="12"/>
      <c r="K25" s="12"/>
      <c r="L25" s="12"/>
      <c r="M25" s="12"/>
      <c r="N25" s="12"/>
      <c r="O25" s="3"/>
      <c r="P25" s="3"/>
      <c r="Q25" s="3"/>
      <c r="R25" s="3"/>
      <c r="S25" s="3"/>
      <c r="T25" s="3"/>
      <c r="U25" s="3"/>
      <c r="V25" s="3"/>
      <c r="W25" s="3"/>
    </row>
    <row r="26">
      <c r="A26" s="20"/>
      <c r="B26" s="20"/>
      <c r="C26" s="21"/>
      <c r="D26" s="22"/>
      <c r="E26" s="23"/>
      <c r="F26" s="24"/>
      <c r="G26" s="24"/>
      <c r="H26" s="25"/>
      <c r="I26" s="26"/>
      <c r="J26" s="12"/>
      <c r="K26" s="12"/>
      <c r="L26" s="12"/>
      <c r="M26" s="12"/>
      <c r="N26" s="12"/>
      <c r="O26" s="3"/>
      <c r="P26" s="3"/>
      <c r="Q26" s="3"/>
      <c r="R26" s="3"/>
      <c r="S26" s="3"/>
      <c r="T26" s="3"/>
      <c r="U26" s="3"/>
      <c r="V26" s="3"/>
      <c r="W26" s="3"/>
    </row>
    <row r="27">
      <c r="A27" s="20"/>
      <c r="B27" s="20"/>
      <c r="C27" s="21"/>
      <c r="D27" s="27"/>
      <c r="E27" s="27"/>
      <c r="F27" s="28"/>
      <c r="G27" s="28"/>
      <c r="H27" s="27"/>
      <c r="I27" s="27"/>
      <c r="J27" s="29"/>
      <c r="K27" s="29"/>
      <c r="L27" s="29"/>
      <c r="M27" s="29"/>
      <c r="N27" s="29"/>
    </row>
    <row r="28">
      <c r="A28" s="20"/>
      <c r="B28" s="20"/>
      <c r="C28" s="21"/>
      <c r="D28" s="22"/>
      <c r="E28" s="23"/>
      <c r="F28" s="24"/>
      <c r="G28" s="24"/>
      <c r="H28" s="25"/>
      <c r="I28" s="26"/>
      <c r="J28" s="29"/>
      <c r="K28" s="29"/>
      <c r="L28" s="29"/>
      <c r="M28" s="29"/>
      <c r="N28" s="29"/>
    </row>
    <row r="29">
      <c r="A29" s="20"/>
      <c r="B29" s="20"/>
      <c r="C29" s="21"/>
      <c r="D29" s="22"/>
      <c r="E29" s="23"/>
      <c r="F29" s="24"/>
      <c r="G29" s="24"/>
      <c r="H29" s="25"/>
      <c r="I29" s="26"/>
      <c r="J29" s="29"/>
      <c r="K29" s="29"/>
      <c r="L29" s="29"/>
      <c r="M29" s="29"/>
      <c r="N29" s="29"/>
    </row>
    <row r="30">
      <c r="A30" s="20"/>
      <c r="B30" s="20"/>
      <c r="C30" s="21"/>
      <c r="D30" s="22"/>
      <c r="E30" s="23"/>
      <c r="F30" s="24"/>
      <c r="G30" s="24"/>
      <c r="H30" s="25"/>
      <c r="I30" s="26"/>
      <c r="J30" s="29"/>
      <c r="K30" s="29"/>
      <c r="L30" s="29"/>
      <c r="M30" s="29"/>
      <c r="N30" s="29"/>
    </row>
    <row r="31">
      <c r="A31" s="20"/>
      <c r="B31" s="20"/>
      <c r="C31" s="21"/>
      <c r="D31" s="22"/>
      <c r="E31" s="23"/>
      <c r="F31" s="24"/>
      <c r="G31" s="24"/>
      <c r="H31" s="25"/>
      <c r="I31" s="26"/>
      <c r="J31" s="29"/>
      <c r="K31" s="29"/>
      <c r="L31" s="29"/>
      <c r="M31" s="29"/>
      <c r="N31" s="29"/>
    </row>
    <row r="32">
      <c r="A32" s="20"/>
      <c r="B32" s="20"/>
      <c r="C32" s="21"/>
      <c r="D32" s="22"/>
      <c r="E32" s="23"/>
      <c r="F32" s="24"/>
      <c r="G32" s="24"/>
      <c r="H32" s="25"/>
      <c r="I32" s="26"/>
      <c r="J32" s="29"/>
      <c r="K32" s="29"/>
      <c r="L32" s="29"/>
      <c r="M32" s="29"/>
      <c r="N32" s="29"/>
    </row>
    <row r="33">
      <c r="A33" s="20"/>
      <c r="B33" s="20"/>
      <c r="C33" s="21"/>
      <c r="D33" s="27"/>
      <c r="E33" s="27"/>
      <c r="F33" s="28"/>
      <c r="G33" s="28"/>
      <c r="H33" s="27"/>
      <c r="I33" s="27"/>
      <c r="J33" s="29"/>
      <c r="K33" s="29"/>
      <c r="L33" s="29"/>
      <c r="M33" s="29"/>
      <c r="N33" s="29"/>
    </row>
    <row r="34">
      <c r="A34" s="20"/>
      <c r="B34" s="20"/>
      <c r="C34" s="21"/>
      <c r="D34" s="22"/>
      <c r="E34" s="23"/>
      <c r="F34" s="24"/>
      <c r="G34" s="24"/>
      <c r="H34" s="25"/>
      <c r="I34" s="26"/>
      <c r="J34" s="29"/>
      <c r="K34" s="29"/>
      <c r="L34" s="29"/>
      <c r="M34" s="29"/>
      <c r="N34" s="29"/>
    </row>
    <row r="35">
      <c r="A35" s="20"/>
      <c r="B35" s="20"/>
      <c r="C35" s="21"/>
      <c r="D35" s="22"/>
      <c r="E35" s="23"/>
      <c r="F35" s="24"/>
      <c r="G35" s="24"/>
      <c r="H35" s="25"/>
      <c r="I35" s="26"/>
      <c r="J35" s="29"/>
      <c r="K35" s="29"/>
      <c r="L35" s="29"/>
      <c r="M35" s="29"/>
      <c r="N35" s="29"/>
    </row>
    <row r="36">
      <c r="A36" s="20"/>
      <c r="B36" s="20"/>
      <c r="C36" s="21"/>
      <c r="D36" s="22"/>
      <c r="E36" s="23"/>
      <c r="F36" s="24"/>
      <c r="G36" s="24"/>
      <c r="H36" s="25"/>
      <c r="I36" s="26"/>
      <c r="J36" s="29"/>
      <c r="K36" s="29"/>
      <c r="L36" s="29"/>
      <c r="M36" s="29"/>
      <c r="N36" s="29"/>
    </row>
    <row r="37">
      <c r="A37" s="20"/>
      <c r="B37" s="20"/>
      <c r="C37" s="21"/>
      <c r="D37" s="22"/>
      <c r="E37" s="23"/>
      <c r="F37" s="24"/>
      <c r="G37" s="24"/>
      <c r="H37" s="25"/>
      <c r="I37" s="26"/>
      <c r="J37" s="29"/>
      <c r="K37" s="29"/>
      <c r="L37" s="29"/>
      <c r="M37" s="29"/>
      <c r="N37" s="29"/>
    </row>
    <row r="38">
      <c r="A38" s="20"/>
      <c r="B38" s="20"/>
      <c r="C38" s="21"/>
      <c r="D38" s="22"/>
      <c r="E38" s="23"/>
      <c r="F38" s="24"/>
      <c r="G38" s="24"/>
      <c r="H38" s="25"/>
      <c r="I38" s="26"/>
      <c r="J38" s="29"/>
      <c r="K38" s="29"/>
      <c r="L38" s="29"/>
      <c r="M38" s="29"/>
      <c r="N38" s="29"/>
    </row>
    <row r="39">
      <c r="A39" s="20"/>
      <c r="B39" s="20"/>
      <c r="C39" s="21"/>
      <c r="D39" s="27"/>
      <c r="E39" s="27"/>
      <c r="F39" s="28"/>
      <c r="G39" s="28"/>
      <c r="H39" s="27"/>
      <c r="I39" s="27"/>
      <c r="J39" s="29"/>
      <c r="K39" s="29"/>
      <c r="L39" s="29"/>
      <c r="M39" s="29"/>
      <c r="N39" s="29"/>
    </row>
    <row r="40">
      <c r="A40" s="20"/>
      <c r="B40" s="20"/>
      <c r="C40" s="21"/>
      <c r="D40" s="22"/>
      <c r="E40" s="23"/>
      <c r="F40" s="24"/>
      <c r="G40" s="24"/>
      <c r="H40" s="25"/>
      <c r="I40" s="26"/>
      <c r="J40" s="29"/>
      <c r="K40" s="29"/>
      <c r="L40" s="29"/>
      <c r="M40" s="29"/>
      <c r="N40" s="29"/>
    </row>
    <row r="41">
      <c r="A41" s="20"/>
      <c r="B41" s="20"/>
      <c r="C41" s="21"/>
      <c r="D41" s="22"/>
      <c r="E41" s="23"/>
      <c r="F41" s="24"/>
      <c r="G41" s="24"/>
      <c r="H41" s="25"/>
      <c r="I41" s="26"/>
      <c r="J41" s="29"/>
      <c r="K41" s="29"/>
      <c r="L41" s="29"/>
      <c r="M41" s="29"/>
      <c r="N41" s="29"/>
    </row>
    <row r="42">
      <c r="A42" s="20"/>
      <c r="B42" s="20"/>
      <c r="C42" s="21"/>
      <c r="D42" s="22"/>
      <c r="E42" s="23"/>
      <c r="F42" s="24"/>
      <c r="G42" s="24"/>
      <c r="H42" s="25"/>
      <c r="I42" s="26"/>
      <c r="J42" s="29"/>
      <c r="K42" s="29"/>
      <c r="L42" s="29"/>
      <c r="M42" s="29"/>
      <c r="N42" s="29"/>
    </row>
    <row r="43">
      <c r="A43" s="34"/>
      <c r="B43" s="19"/>
      <c r="C43" s="27"/>
      <c r="D43" s="27"/>
      <c r="E43" s="27"/>
      <c r="F43" s="28"/>
      <c r="G43" s="28"/>
      <c r="H43" s="27"/>
      <c r="I43" s="19"/>
      <c r="J43" s="29"/>
      <c r="K43" s="29"/>
      <c r="L43" s="29"/>
      <c r="M43" s="29"/>
      <c r="N43" s="29"/>
    </row>
    <row r="44">
      <c r="A44" s="34"/>
      <c r="B44" s="19"/>
      <c r="C44" s="27"/>
      <c r="D44" s="27"/>
      <c r="E44" s="27"/>
      <c r="F44" s="28"/>
      <c r="G44" s="28"/>
      <c r="H44" s="27"/>
      <c r="I44" s="19"/>
      <c r="J44" s="29"/>
      <c r="K44" s="29"/>
      <c r="L44" s="29"/>
      <c r="M44" s="29"/>
      <c r="N44" s="29"/>
    </row>
    <row r="45">
      <c r="A45" s="34"/>
      <c r="B45" s="19"/>
      <c r="C45" s="27"/>
      <c r="D45" s="27"/>
      <c r="E45" s="27"/>
      <c r="F45" s="28"/>
      <c r="G45" s="28"/>
      <c r="H45" s="27"/>
      <c r="I45" s="27"/>
      <c r="J45" s="29"/>
      <c r="K45" s="29"/>
      <c r="L45" s="29"/>
      <c r="M45" s="29"/>
      <c r="N45" s="29"/>
    </row>
    <row r="46">
      <c r="A46" s="11"/>
      <c r="B46" s="19"/>
      <c r="C46" s="19"/>
      <c r="D46" s="19"/>
      <c r="E46" s="19"/>
      <c r="F46" s="19"/>
      <c r="G46" s="19"/>
      <c r="H46" s="19"/>
      <c r="I46" s="19"/>
      <c r="J46" s="29"/>
      <c r="K46" s="29"/>
      <c r="L46" s="29"/>
      <c r="M46" s="29"/>
      <c r="N46" s="29"/>
    </row>
    <row r="47">
      <c r="A47" s="11"/>
      <c r="B47" s="19"/>
      <c r="C47" s="19"/>
      <c r="D47" s="19"/>
      <c r="E47" s="19"/>
      <c r="F47" s="19"/>
      <c r="G47" s="19"/>
      <c r="H47" s="19"/>
      <c r="I47" s="19"/>
      <c r="J47" s="29"/>
      <c r="K47" s="29"/>
      <c r="L47" s="29"/>
      <c r="M47" s="29"/>
      <c r="N47" s="29"/>
    </row>
    <row r="48">
      <c r="A48" s="11"/>
      <c r="B48" s="19"/>
      <c r="C48" s="27"/>
      <c r="D48" s="27"/>
      <c r="E48" s="27"/>
      <c r="F48" s="27"/>
      <c r="G48" s="27"/>
      <c r="H48" s="19"/>
      <c r="I48" s="19"/>
      <c r="J48" s="29"/>
      <c r="K48" s="29"/>
      <c r="L48" s="29"/>
      <c r="M48" s="29"/>
      <c r="N48" s="29"/>
    </row>
    <row r="49">
      <c r="A49" s="11"/>
      <c r="B49" s="29"/>
      <c r="C49" s="29"/>
      <c r="D49" s="29"/>
      <c r="E49" s="29"/>
      <c r="F49" s="29"/>
      <c r="G49" s="29"/>
      <c r="H49" s="29"/>
      <c r="I49" s="29"/>
      <c r="J49" s="29"/>
      <c r="K49" s="29"/>
      <c r="L49" s="29"/>
      <c r="M49" s="29"/>
      <c r="N49" s="29"/>
    </row>
    <row r="50">
      <c r="A50" s="11"/>
      <c r="B50" s="29"/>
      <c r="C50" s="29"/>
      <c r="D50" s="29"/>
      <c r="E50" s="29"/>
      <c r="F50" s="29"/>
      <c r="G50" s="29"/>
      <c r="H50" s="29"/>
      <c r="I50" s="29"/>
      <c r="J50" s="29"/>
      <c r="K50" s="29"/>
      <c r="L50" s="29"/>
      <c r="M50" s="29"/>
      <c r="N50" s="29"/>
    </row>
    <row r="51">
      <c r="A51" s="11"/>
      <c r="B51" s="29"/>
      <c r="C51" s="29"/>
      <c r="D51" s="29"/>
      <c r="E51" s="29"/>
      <c r="F51" s="29"/>
      <c r="G51" s="29"/>
      <c r="H51" s="29"/>
      <c r="I51" s="29"/>
      <c r="J51" s="29"/>
      <c r="K51" s="29"/>
      <c r="L51" s="29"/>
      <c r="M51" s="29"/>
      <c r="N51" s="29"/>
    </row>
    <row r="52">
      <c r="A52" s="11"/>
      <c r="B52" s="29"/>
      <c r="C52" s="29"/>
      <c r="D52" s="29"/>
      <c r="E52" s="29"/>
      <c r="F52" s="29"/>
      <c r="G52" s="29"/>
      <c r="H52" s="29"/>
      <c r="I52" s="29"/>
      <c r="J52" s="29"/>
      <c r="K52" s="29"/>
      <c r="L52" s="29"/>
      <c r="M52" s="29"/>
      <c r="N52" s="29"/>
    </row>
    <row r="53">
      <c r="A53" s="11"/>
      <c r="B53" s="29"/>
      <c r="C53" s="29"/>
      <c r="D53" s="29"/>
      <c r="E53" s="29"/>
      <c r="F53" s="29"/>
      <c r="G53" s="29"/>
      <c r="H53" s="29"/>
      <c r="I53" s="29"/>
      <c r="J53" s="29"/>
      <c r="K53" s="29"/>
      <c r="L53" s="29"/>
      <c r="M53" s="29"/>
      <c r="N53" s="29"/>
    </row>
    <row r="54">
      <c r="A54" s="11"/>
      <c r="B54" s="29"/>
      <c r="C54" s="29"/>
      <c r="D54" s="29"/>
      <c r="E54" s="29"/>
      <c r="F54" s="29"/>
      <c r="G54" s="29"/>
      <c r="H54" s="29"/>
      <c r="I54" s="29"/>
      <c r="J54" s="29"/>
      <c r="K54" s="29"/>
      <c r="L54" s="29"/>
      <c r="M54" s="29"/>
      <c r="N54" s="29"/>
    </row>
    <row r="55">
      <c r="A55" s="11"/>
      <c r="B55" s="29"/>
      <c r="C55" s="29"/>
      <c r="D55" s="29"/>
      <c r="E55" s="29"/>
      <c r="F55" s="29"/>
      <c r="G55" s="29"/>
      <c r="H55" s="29"/>
      <c r="I55" s="29"/>
      <c r="J55" s="29"/>
      <c r="K55" s="29"/>
      <c r="L55" s="29"/>
      <c r="M55" s="29"/>
      <c r="N55" s="29"/>
    </row>
    <row r="56">
      <c r="A56" s="11"/>
      <c r="B56" s="29"/>
      <c r="C56" s="29"/>
      <c r="D56" s="29"/>
      <c r="E56" s="29"/>
      <c r="F56" s="29"/>
      <c r="G56" s="29"/>
      <c r="H56" s="29"/>
      <c r="I56" s="29"/>
      <c r="J56" s="29"/>
      <c r="K56" s="29"/>
      <c r="L56" s="29"/>
      <c r="M56" s="29"/>
      <c r="N56" s="29"/>
    </row>
    <row r="57">
      <c r="A57" s="11"/>
      <c r="B57" s="29"/>
      <c r="C57" s="29"/>
      <c r="D57" s="29"/>
      <c r="E57" s="29"/>
      <c r="F57" s="29"/>
      <c r="G57" s="29"/>
      <c r="H57" s="29"/>
      <c r="I57" s="29"/>
      <c r="J57" s="29"/>
      <c r="K57" s="29"/>
      <c r="L57" s="29"/>
      <c r="M57" s="29"/>
      <c r="N57" s="29"/>
    </row>
    <row r="58">
      <c r="A58" s="11"/>
      <c r="B58" s="29"/>
      <c r="C58" s="29"/>
      <c r="D58" s="29"/>
      <c r="E58" s="29"/>
      <c r="F58" s="29"/>
      <c r="G58" s="29"/>
      <c r="H58" s="29"/>
      <c r="I58" s="29"/>
      <c r="J58" s="29"/>
      <c r="K58" s="29"/>
      <c r="L58" s="29"/>
      <c r="M58" s="29"/>
      <c r="N58" s="29"/>
    </row>
    <row r="59">
      <c r="A59" s="11"/>
      <c r="B59" s="29"/>
      <c r="C59" s="29"/>
      <c r="D59" s="29"/>
      <c r="E59" s="29"/>
      <c r="F59" s="29"/>
      <c r="G59" s="29"/>
      <c r="H59" s="29"/>
      <c r="I59" s="29"/>
      <c r="J59" s="29"/>
      <c r="K59" s="29"/>
      <c r="L59" s="29"/>
      <c r="M59" s="29"/>
      <c r="N59" s="29"/>
    </row>
    <row r="60">
      <c r="A60" s="11"/>
      <c r="B60" s="29"/>
      <c r="C60" s="29"/>
      <c r="D60" s="29"/>
      <c r="E60" s="29"/>
      <c r="F60" s="29"/>
      <c r="G60" s="29"/>
      <c r="H60" s="29"/>
      <c r="I60" s="29"/>
      <c r="J60" s="29"/>
      <c r="K60" s="29"/>
      <c r="L60" s="29"/>
      <c r="M60" s="29"/>
      <c r="N60" s="29"/>
    </row>
    <row r="61">
      <c r="A61" s="11"/>
      <c r="B61" s="29"/>
      <c r="C61" s="29"/>
      <c r="D61" s="29"/>
      <c r="E61" s="29"/>
      <c r="F61" s="29"/>
      <c r="G61" s="29"/>
      <c r="H61" s="29"/>
      <c r="I61" s="29"/>
      <c r="J61" s="29"/>
      <c r="K61" s="29"/>
      <c r="L61" s="29"/>
      <c r="M61" s="29"/>
      <c r="N61" s="29"/>
    </row>
    <row r="62">
      <c r="A62" s="11"/>
      <c r="B62" s="29"/>
      <c r="C62" s="29"/>
      <c r="D62" s="29"/>
      <c r="E62" s="29"/>
      <c r="F62" s="29"/>
      <c r="G62" s="29"/>
      <c r="H62" s="29"/>
      <c r="I62" s="29"/>
      <c r="J62" s="29"/>
      <c r="K62" s="29"/>
      <c r="L62" s="29"/>
      <c r="M62" s="29"/>
      <c r="N62" s="29"/>
    </row>
    <row r="63">
      <c r="A63" s="11"/>
      <c r="B63" s="29"/>
      <c r="C63" s="29"/>
      <c r="D63" s="29"/>
      <c r="E63" s="29"/>
      <c r="F63" s="29"/>
      <c r="G63" s="29"/>
      <c r="H63" s="29"/>
      <c r="I63" s="29"/>
      <c r="J63" s="29"/>
      <c r="K63" s="29"/>
      <c r="L63" s="29"/>
      <c r="M63" s="29"/>
      <c r="N63" s="29"/>
    </row>
    <row r="64">
      <c r="A64" s="11"/>
      <c r="B64" s="29"/>
      <c r="C64" s="29"/>
      <c r="D64" s="29"/>
      <c r="E64" s="29"/>
      <c r="F64" s="29"/>
      <c r="G64" s="29"/>
      <c r="H64" s="29"/>
      <c r="I64" s="29"/>
      <c r="J64" s="29"/>
      <c r="K64" s="29"/>
      <c r="L64" s="29"/>
      <c r="M64" s="29"/>
      <c r="N64" s="29"/>
    </row>
    <row r="65">
      <c r="A65" s="11"/>
      <c r="B65" s="29"/>
      <c r="C65" s="29"/>
      <c r="D65" s="29"/>
      <c r="E65" s="29"/>
      <c r="F65" s="29"/>
      <c r="G65" s="29"/>
      <c r="H65" s="29"/>
      <c r="I65" s="29"/>
      <c r="J65" s="29"/>
      <c r="K65" s="29"/>
      <c r="L65" s="29"/>
      <c r="M65" s="29"/>
      <c r="N65" s="29"/>
    </row>
    <row r="66">
      <c r="A66" s="11"/>
      <c r="B66" s="29"/>
      <c r="C66" s="29"/>
      <c r="D66" s="29"/>
      <c r="E66" s="29"/>
      <c r="F66" s="29"/>
      <c r="G66" s="29"/>
      <c r="H66" s="29"/>
      <c r="I66" s="29"/>
      <c r="J66" s="29"/>
      <c r="K66" s="29"/>
      <c r="L66" s="29"/>
      <c r="M66" s="29"/>
      <c r="N66" s="29"/>
    </row>
    <row r="67">
      <c r="A67" s="11"/>
      <c r="B67" s="29"/>
      <c r="C67" s="29"/>
      <c r="D67" s="29"/>
      <c r="E67" s="29"/>
      <c r="F67" s="29"/>
      <c r="G67" s="29"/>
      <c r="H67" s="29"/>
      <c r="I67" s="29"/>
      <c r="J67" s="29"/>
      <c r="K67" s="29"/>
      <c r="L67" s="29"/>
      <c r="M67" s="29"/>
      <c r="N67" s="29"/>
    </row>
    <row r="68">
      <c r="A68" s="11"/>
      <c r="B68" s="29"/>
      <c r="C68" s="29"/>
      <c r="D68" s="29"/>
      <c r="E68" s="29"/>
      <c r="F68" s="29"/>
      <c r="G68" s="29"/>
      <c r="H68" s="29"/>
      <c r="I68" s="29"/>
      <c r="J68" s="29"/>
      <c r="K68" s="29"/>
      <c r="L68" s="29"/>
      <c r="M68" s="29"/>
      <c r="N68" s="29"/>
    </row>
    <row r="69">
      <c r="A69" s="11"/>
      <c r="B69" s="29"/>
      <c r="C69" s="29"/>
      <c r="D69" s="29"/>
      <c r="E69" s="29"/>
      <c r="F69" s="29"/>
      <c r="G69" s="29"/>
      <c r="H69" s="29"/>
      <c r="I69" s="29"/>
      <c r="J69" s="29"/>
      <c r="K69" s="29"/>
      <c r="L69" s="29"/>
      <c r="M69" s="29"/>
      <c r="N69" s="29"/>
    </row>
    <row r="70">
      <c r="A70" s="11"/>
      <c r="B70" s="29"/>
      <c r="C70" s="29"/>
      <c r="D70" s="29"/>
      <c r="E70" s="29"/>
      <c r="F70" s="29"/>
      <c r="G70" s="29"/>
      <c r="H70" s="29"/>
      <c r="I70" s="29"/>
      <c r="J70" s="29"/>
      <c r="K70" s="29"/>
      <c r="L70" s="29"/>
      <c r="M70" s="29"/>
      <c r="N70" s="29"/>
    </row>
    <row r="71">
      <c r="A71" s="11"/>
      <c r="B71" s="29"/>
      <c r="C71" s="29"/>
      <c r="D71" s="29"/>
      <c r="E71" s="29"/>
      <c r="F71" s="29"/>
      <c r="G71" s="29"/>
      <c r="H71" s="29"/>
      <c r="I71" s="29"/>
      <c r="J71" s="29"/>
      <c r="K71" s="29"/>
      <c r="L71" s="29"/>
      <c r="M71" s="29"/>
      <c r="N71" s="29"/>
    </row>
    <row r="72">
      <c r="A72" s="11"/>
      <c r="B72" s="29"/>
      <c r="C72" s="29"/>
      <c r="D72" s="29"/>
      <c r="E72" s="29"/>
      <c r="F72" s="29"/>
      <c r="G72" s="29"/>
      <c r="H72" s="29"/>
      <c r="I72" s="29"/>
      <c r="J72" s="29"/>
      <c r="K72" s="29"/>
      <c r="L72" s="29"/>
      <c r="M72" s="29"/>
      <c r="N72" s="29"/>
    </row>
    <row r="73">
      <c r="A73" s="11"/>
      <c r="B73" s="29"/>
      <c r="C73" s="29"/>
      <c r="D73" s="29"/>
      <c r="E73" s="29"/>
      <c r="F73" s="29"/>
      <c r="G73" s="29"/>
      <c r="H73" s="29"/>
      <c r="I73" s="29"/>
      <c r="J73" s="29"/>
      <c r="K73" s="29"/>
      <c r="L73" s="29"/>
      <c r="M73" s="29"/>
      <c r="N73" s="29"/>
    </row>
    <row r="74">
      <c r="A74" s="11"/>
      <c r="B74" s="29"/>
      <c r="C74" s="29"/>
      <c r="D74" s="29"/>
      <c r="E74" s="29"/>
      <c r="F74" s="29"/>
      <c r="G74" s="29"/>
      <c r="H74" s="29"/>
      <c r="I74" s="29"/>
      <c r="J74" s="29"/>
      <c r="K74" s="29"/>
      <c r="L74" s="29"/>
      <c r="M74" s="29"/>
      <c r="N74" s="29"/>
    </row>
    <row r="75">
      <c r="A75" s="11"/>
      <c r="B75" s="29"/>
      <c r="C75" s="29"/>
      <c r="D75" s="29"/>
      <c r="E75" s="29"/>
      <c r="F75" s="29"/>
      <c r="G75" s="29"/>
      <c r="H75" s="29"/>
      <c r="I75" s="29"/>
      <c r="J75" s="29"/>
      <c r="K75" s="29"/>
      <c r="L75" s="29"/>
      <c r="M75" s="29"/>
      <c r="N75" s="29"/>
    </row>
    <row r="76">
      <c r="A76" s="11"/>
      <c r="B76" s="29"/>
      <c r="C76" s="29"/>
      <c r="D76" s="29"/>
      <c r="E76" s="29"/>
      <c r="F76" s="29"/>
      <c r="G76" s="29"/>
      <c r="H76" s="29"/>
      <c r="I76" s="29"/>
      <c r="J76" s="29"/>
      <c r="K76" s="29"/>
      <c r="L76" s="29"/>
      <c r="M76" s="29"/>
      <c r="N76" s="29"/>
    </row>
    <row r="77">
      <c r="A77" s="11"/>
      <c r="B77" s="29"/>
      <c r="C77" s="29"/>
      <c r="D77" s="29"/>
      <c r="E77" s="29"/>
      <c r="F77" s="29"/>
      <c r="G77" s="29"/>
      <c r="H77" s="29"/>
      <c r="I77" s="29"/>
      <c r="J77" s="29"/>
      <c r="K77" s="29"/>
      <c r="L77" s="29"/>
      <c r="M77" s="29"/>
      <c r="N77" s="29"/>
    </row>
    <row r="78">
      <c r="A78" s="11"/>
      <c r="B78" s="29"/>
      <c r="C78" s="29"/>
      <c r="D78" s="29"/>
      <c r="E78" s="29"/>
      <c r="F78" s="29"/>
      <c r="G78" s="29"/>
      <c r="H78" s="29"/>
      <c r="I78" s="29"/>
      <c r="J78" s="29"/>
      <c r="K78" s="29"/>
      <c r="L78" s="29"/>
      <c r="M78" s="29"/>
      <c r="N78" s="29"/>
    </row>
    <row r="79">
      <c r="A79" s="11"/>
      <c r="B79" s="29"/>
      <c r="C79" s="29"/>
      <c r="D79" s="29"/>
      <c r="E79" s="29"/>
      <c r="F79" s="29"/>
      <c r="G79" s="29"/>
      <c r="H79" s="29"/>
      <c r="I79" s="29"/>
      <c r="J79" s="29"/>
      <c r="K79" s="29"/>
      <c r="L79" s="29"/>
      <c r="M79" s="29"/>
      <c r="N79" s="29"/>
    </row>
    <row r="80">
      <c r="A80" s="11"/>
      <c r="B80" s="29"/>
      <c r="C80" s="29"/>
      <c r="D80" s="29"/>
      <c r="E80" s="29"/>
      <c r="F80" s="29"/>
      <c r="G80" s="29"/>
      <c r="H80" s="29"/>
      <c r="I80" s="29"/>
      <c r="J80" s="29"/>
      <c r="K80" s="29"/>
      <c r="L80" s="29"/>
      <c r="M80" s="29"/>
      <c r="N80" s="29"/>
    </row>
    <row r="81">
      <c r="A81" s="11"/>
      <c r="B81" s="29"/>
      <c r="C81" s="29"/>
      <c r="D81" s="29"/>
      <c r="E81" s="29"/>
      <c r="F81" s="29"/>
      <c r="G81" s="29"/>
      <c r="H81" s="29"/>
      <c r="I81" s="29"/>
      <c r="J81" s="29"/>
      <c r="K81" s="29"/>
      <c r="L81" s="29"/>
      <c r="M81" s="29"/>
      <c r="N81" s="29"/>
    </row>
    <row r="82">
      <c r="A82" s="11"/>
      <c r="B82" s="29"/>
      <c r="C82" s="29"/>
      <c r="D82" s="29"/>
      <c r="E82" s="29"/>
      <c r="F82" s="29"/>
      <c r="G82" s="29"/>
      <c r="H82" s="29"/>
      <c r="I82" s="29"/>
      <c r="J82" s="29"/>
      <c r="K82" s="29"/>
      <c r="L82" s="29"/>
      <c r="M82" s="29"/>
      <c r="N82" s="29"/>
    </row>
    <row r="83">
      <c r="A83" s="11"/>
      <c r="B83" s="29"/>
      <c r="C83" s="29"/>
      <c r="D83" s="29"/>
      <c r="E83" s="29"/>
      <c r="F83" s="29"/>
      <c r="G83" s="29"/>
      <c r="H83" s="29"/>
      <c r="I83" s="29"/>
      <c r="J83" s="29"/>
      <c r="K83" s="29"/>
      <c r="L83" s="29"/>
      <c r="M83" s="29"/>
      <c r="N83" s="29"/>
    </row>
    <row r="84">
      <c r="A84" s="11"/>
      <c r="B84" s="29"/>
      <c r="C84" s="29"/>
      <c r="D84" s="29"/>
      <c r="E84" s="29"/>
      <c r="F84" s="29"/>
      <c r="G84" s="29"/>
      <c r="H84" s="29"/>
      <c r="I84" s="29"/>
      <c r="J84" s="29"/>
      <c r="K84" s="29"/>
      <c r="L84" s="29"/>
      <c r="M84" s="29"/>
      <c r="N84" s="29"/>
    </row>
    <row r="85">
      <c r="A85" s="11"/>
      <c r="B85" s="29"/>
      <c r="C85" s="29"/>
      <c r="D85" s="29"/>
      <c r="E85" s="29"/>
      <c r="F85" s="29"/>
      <c r="G85" s="29"/>
      <c r="H85" s="29"/>
      <c r="I85" s="29"/>
      <c r="J85" s="29"/>
      <c r="K85" s="29"/>
      <c r="L85" s="29"/>
      <c r="M85" s="29"/>
      <c r="N85" s="29"/>
    </row>
    <row r="86">
      <c r="A86" s="11"/>
      <c r="B86" s="29"/>
      <c r="C86" s="29"/>
      <c r="D86" s="29"/>
      <c r="E86" s="29"/>
      <c r="F86" s="29"/>
      <c r="G86" s="29"/>
      <c r="H86" s="29"/>
      <c r="I86" s="29"/>
      <c r="J86" s="29"/>
      <c r="K86" s="29"/>
      <c r="L86" s="29"/>
      <c r="M86" s="29"/>
      <c r="N86" s="29"/>
    </row>
    <row r="87">
      <c r="A87" s="11"/>
      <c r="B87" s="29"/>
      <c r="C87" s="29"/>
      <c r="D87" s="29"/>
      <c r="E87" s="29"/>
      <c r="F87" s="29"/>
      <c r="G87" s="29"/>
      <c r="H87" s="29"/>
      <c r="I87" s="29"/>
      <c r="J87" s="29"/>
      <c r="K87" s="29"/>
      <c r="L87" s="29"/>
      <c r="M87" s="29"/>
      <c r="N87" s="29"/>
    </row>
    <row r="88">
      <c r="A88" s="11"/>
      <c r="B88" s="29"/>
      <c r="C88" s="29"/>
      <c r="D88" s="29"/>
      <c r="E88" s="29"/>
      <c r="F88" s="29"/>
      <c r="G88" s="29"/>
      <c r="H88" s="29"/>
      <c r="I88" s="29"/>
      <c r="J88" s="29"/>
      <c r="K88" s="29"/>
      <c r="L88" s="29"/>
      <c r="M88" s="29"/>
      <c r="N88" s="29"/>
    </row>
    <row r="89">
      <c r="A89" s="11"/>
      <c r="B89" s="29"/>
      <c r="C89" s="29"/>
      <c r="D89" s="29"/>
      <c r="E89" s="29"/>
      <c r="F89" s="29"/>
      <c r="G89" s="29"/>
      <c r="H89" s="29"/>
      <c r="I89" s="29"/>
      <c r="J89" s="29"/>
      <c r="K89" s="29"/>
      <c r="L89" s="29"/>
      <c r="M89" s="29"/>
      <c r="N89" s="29"/>
    </row>
    <row r="90">
      <c r="A90" s="11"/>
      <c r="B90" s="29"/>
      <c r="C90" s="29"/>
      <c r="D90" s="29"/>
      <c r="E90" s="29"/>
      <c r="F90" s="29"/>
      <c r="G90" s="29"/>
      <c r="H90" s="29"/>
      <c r="I90" s="29"/>
      <c r="J90" s="29"/>
      <c r="K90" s="29"/>
      <c r="L90" s="29"/>
      <c r="M90" s="29"/>
      <c r="N90" s="29"/>
    </row>
    <row r="91">
      <c r="A91" s="11"/>
      <c r="B91" s="29"/>
      <c r="C91" s="29"/>
      <c r="D91" s="29"/>
      <c r="E91" s="29"/>
      <c r="F91" s="29"/>
      <c r="G91" s="29"/>
      <c r="H91" s="29"/>
      <c r="I91" s="29"/>
      <c r="J91" s="29"/>
      <c r="K91" s="29"/>
      <c r="L91" s="29"/>
      <c r="M91" s="29"/>
      <c r="N91" s="29"/>
    </row>
    <row r="92">
      <c r="A92" s="11"/>
      <c r="B92" s="29"/>
      <c r="C92" s="29"/>
      <c r="D92" s="29"/>
      <c r="E92" s="29"/>
      <c r="F92" s="29"/>
      <c r="G92" s="29"/>
      <c r="H92" s="29"/>
      <c r="I92" s="29"/>
      <c r="J92" s="29"/>
      <c r="K92" s="29"/>
      <c r="L92" s="29"/>
      <c r="M92" s="29"/>
      <c r="N92" s="29"/>
    </row>
    <row r="93">
      <c r="A93" s="11"/>
      <c r="B93" s="29"/>
      <c r="C93" s="29"/>
      <c r="D93" s="29"/>
      <c r="E93" s="29"/>
      <c r="F93" s="29"/>
      <c r="G93" s="29"/>
      <c r="H93" s="29"/>
      <c r="I93" s="29"/>
      <c r="J93" s="29"/>
      <c r="K93" s="29"/>
      <c r="L93" s="29"/>
      <c r="M93" s="29"/>
      <c r="N93" s="29"/>
    </row>
    <row r="94">
      <c r="A94" s="11"/>
      <c r="B94" s="29"/>
      <c r="C94" s="29"/>
      <c r="D94" s="29"/>
      <c r="E94" s="29"/>
      <c r="F94" s="29"/>
      <c r="G94" s="29"/>
      <c r="H94" s="29"/>
      <c r="I94" s="29"/>
      <c r="J94" s="29"/>
      <c r="K94" s="29"/>
      <c r="L94" s="29"/>
      <c r="M94" s="29"/>
      <c r="N94" s="29"/>
    </row>
    <row r="95">
      <c r="A95" s="11"/>
      <c r="B95" s="29"/>
      <c r="C95" s="29"/>
      <c r="D95" s="29"/>
      <c r="E95" s="29"/>
      <c r="F95" s="29"/>
      <c r="G95" s="29"/>
      <c r="H95" s="29"/>
      <c r="I95" s="29"/>
      <c r="J95" s="29"/>
      <c r="K95" s="29"/>
      <c r="L95" s="29"/>
      <c r="M95" s="29"/>
      <c r="N95" s="29"/>
    </row>
    <row r="96">
      <c r="A96" s="11"/>
      <c r="B96" s="29"/>
      <c r="C96" s="29"/>
      <c r="D96" s="29"/>
      <c r="E96" s="29"/>
      <c r="F96" s="29"/>
      <c r="G96" s="29"/>
      <c r="H96" s="29"/>
      <c r="I96" s="29"/>
      <c r="J96" s="29"/>
      <c r="K96" s="29"/>
      <c r="L96" s="29"/>
      <c r="M96" s="29"/>
      <c r="N96" s="29"/>
    </row>
    <row r="97">
      <c r="A97" s="11"/>
      <c r="B97" s="29"/>
      <c r="C97" s="29"/>
      <c r="D97" s="29"/>
      <c r="E97" s="29"/>
      <c r="F97" s="29"/>
      <c r="G97" s="29"/>
      <c r="H97" s="29"/>
      <c r="I97" s="29"/>
      <c r="J97" s="29"/>
      <c r="K97" s="29"/>
      <c r="L97" s="29"/>
      <c r="M97" s="29"/>
      <c r="N97" s="29"/>
    </row>
    <row r="98">
      <c r="A98" s="11"/>
      <c r="B98" s="29"/>
      <c r="C98" s="29"/>
      <c r="D98" s="29"/>
      <c r="E98" s="29"/>
      <c r="F98" s="29"/>
      <c r="G98" s="29"/>
      <c r="H98" s="29"/>
      <c r="I98" s="29"/>
      <c r="J98" s="29"/>
      <c r="K98" s="29"/>
      <c r="L98" s="29"/>
      <c r="M98" s="29"/>
      <c r="N98" s="29"/>
    </row>
    <row r="99">
      <c r="A99" s="11"/>
      <c r="B99" s="29"/>
      <c r="C99" s="29"/>
      <c r="D99" s="29"/>
      <c r="E99" s="29"/>
      <c r="F99" s="29"/>
      <c r="G99" s="29"/>
      <c r="H99" s="29"/>
      <c r="I99" s="29"/>
      <c r="J99" s="29"/>
      <c r="K99" s="29"/>
      <c r="L99" s="29"/>
      <c r="M99" s="29"/>
      <c r="N99" s="29"/>
    </row>
    <row r="100">
      <c r="A100" s="11"/>
      <c r="B100" s="29"/>
      <c r="C100" s="29"/>
      <c r="D100" s="29"/>
      <c r="E100" s="29"/>
      <c r="F100" s="29"/>
      <c r="G100" s="29"/>
      <c r="H100" s="29"/>
      <c r="I100" s="29"/>
      <c r="J100" s="29"/>
      <c r="K100" s="29"/>
      <c r="L100" s="29"/>
      <c r="M100" s="29"/>
      <c r="N100" s="29"/>
    </row>
    <row r="101">
      <c r="A101" s="11"/>
      <c r="B101" s="29"/>
      <c r="C101" s="29"/>
      <c r="D101" s="29"/>
      <c r="E101" s="29"/>
      <c r="F101" s="29"/>
      <c r="G101" s="29"/>
      <c r="H101" s="29"/>
      <c r="I101" s="29"/>
      <c r="J101" s="29"/>
      <c r="K101" s="29"/>
      <c r="L101" s="29"/>
      <c r="M101" s="29"/>
      <c r="N101" s="29"/>
    </row>
    <row r="102">
      <c r="A102" s="11"/>
      <c r="B102" s="29"/>
      <c r="C102" s="29"/>
      <c r="D102" s="29"/>
      <c r="E102" s="29"/>
      <c r="F102" s="29"/>
      <c r="G102" s="29"/>
      <c r="H102" s="29"/>
      <c r="I102" s="29"/>
      <c r="J102" s="29"/>
      <c r="K102" s="29"/>
      <c r="L102" s="29"/>
      <c r="M102" s="29"/>
      <c r="N102" s="29"/>
    </row>
    <row r="103">
      <c r="A103" s="11"/>
      <c r="B103" s="29"/>
      <c r="C103" s="29"/>
      <c r="D103" s="29"/>
      <c r="E103" s="29"/>
      <c r="F103" s="29"/>
      <c r="G103" s="29"/>
      <c r="H103" s="29"/>
      <c r="I103" s="29"/>
      <c r="J103" s="29"/>
      <c r="K103" s="29"/>
      <c r="L103" s="29"/>
      <c r="M103" s="29"/>
      <c r="N103" s="29"/>
    </row>
    <row r="104">
      <c r="A104" s="11"/>
      <c r="B104" s="29"/>
      <c r="C104" s="29"/>
      <c r="D104" s="29"/>
      <c r="E104" s="29"/>
      <c r="F104" s="29"/>
      <c r="G104" s="29"/>
      <c r="H104" s="29"/>
      <c r="I104" s="29"/>
      <c r="J104" s="29"/>
      <c r="K104" s="29"/>
      <c r="L104" s="29"/>
      <c r="M104" s="29"/>
      <c r="N104" s="29"/>
    </row>
    <row r="105">
      <c r="A105" s="11"/>
      <c r="B105" s="29"/>
      <c r="C105" s="29"/>
      <c r="D105" s="29"/>
      <c r="E105" s="29"/>
      <c r="F105" s="29"/>
      <c r="G105" s="29"/>
      <c r="H105" s="29"/>
      <c r="I105" s="29"/>
      <c r="J105" s="29"/>
      <c r="K105" s="29"/>
      <c r="L105" s="29"/>
      <c r="M105" s="29"/>
      <c r="N105" s="29"/>
    </row>
    <row r="106">
      <c r="A106" s="11"/>
      <c r="B106" s="29"/>
      <c r="C106" s="29"/>
      <c r="D106" s="29"/>
      <c r="E106" s="29"/>
      <c r="F106" s="29"/>
      <c r="G106" s="29"/>
      <c r="H106" s="29"/>
      <c r="I106" s="29"/>
      <c r="J106" s="29"/>
      <c r="K106" s="29"/>
      <c r="L106" s="29"/>
      <c r="M106" s="29"/>
      <c r="N106" s="29"/>
    </row>
    <row r="107">
      <c r="A107" s="11"/>
      <c r="B107" s="29"/>
      <c r="C107" s="29"/>
      <c r="D107" s="29"/>
      <c r="E107" s="29"/>
      <c r="F107" s="29"/>
      <c r="G107" s="29"/>
      <c r="H107" s="29"/>
      <c r="I107" s="29"/>
      <c r="J107" s="29"/>
      <c r="K107" s="29"/>
      <c r="L107" s="29"/>
      <c r="M107" s="29"/>
      <c r="N107" s="29"/>
    </row>
    <row r="108">
      <c r="A108" s="11"/>
      <c r="B108" s="29"/>
      <c r="C108" s="29"/>
      <c r="D108" s="29"/>
      <c r="E108" s="29"/>
      <c r="F108" s="29"/>
      <c r="G108" s="29"/>
      <c r="H108" s="29"/>
      <c r="I108" s="29"/>
      <c r="J108" s="29"/>
      <c r="K108" s="29"/>
      <c r="L108" s="29"/>
      <c r="M108" s="29"/>
      <c r="N108" s="29"/>
    </row>
    <row r="109">
      <c r="A109" s="11"/>
      <c r="B109" s="29"/>
      <c r="C109" s="29"/>
      <c r="D109" s="29"/>
      <c r="E109" s="29"/>
      <c r="F109" s="29"/>
      <c r="G109" s="29"/>
      <c r="H109" s="29"/>
      <c r="I109" s="29"/>
      <c r="J109" s="29"/>
      <c r="K109" s="29"/>
      <c r="L109" s="29"/>
      <c r="M109" s="29"/>
      <c r="N109" s="29"/>
    </row>
    <row r="110">
      <c r="A110" s="11"/>
      <c r="B110" s="29"/>
      <c r="C110" s="29"/>
      <c r="D110" s="29"/>
      <c r="E110" s="29"/>
      <c r="F110" s="29"/>
      <c r="G110" s="29"/>
      <c r="H110" s="29"/>
      <c r="I110" s="29"/>
      <c r="J110" s="29"/>
      <c r="K110" s="29"/>
      <c r="L110" s="29"/>
      <c r="M110" s="29"/>
      <c r="N110" s="29"/>
    </row>
    <row r="111">
      <c r="A111" s="11"/>
      <c r="B111" s="29"/>
      <c r="C111" s="29"/>
      <c r="D111" s="29"/>
      <c r="E111" s="29"/>
      <c r="F111" s="29"/>
      <c r="G111" s="29"/>
      <c r="H111" s="29"/>
      <c r="I111" s="29"/>
      <c r="J111" s="29"/>
      <c r="K111" s="29"/>
      <c r="L111" s="29"/>
      <c r="M111" s="29"/>
      <c r="N111" s="29"/>
    </row>
    <row r="112">
      <c r="A112" s="11"/>
      <c r="B112" s="29"/>
      <c r="C112" s="29"/>
      <c r="D112" s="29"/>
      <c r="E112" s="29"/>
      <c r="F112" s="29"/>
      <c r="G112" s="29"/>
      <c r="H112" s="29"/>
      <c r="I112" s="29"/>
      <c r="J112" s="29"/>
      <c r="K112" s="29"/>
      <c r="L112" s="29"/>
      <c r="M112" s="29"/>
      <c r="N112" s="29"/>
    </row>
    <row r="113">
      <c r="A113" s="11"/>
      <c r="B113" s="29"/>
      <c r="C113" s="29"/>
      <c r="D113" s="29"/>
      <c r="E113" s="29"/>
      <c r="F113" s="29"/>
      <c r="G113" s="29"/>
      <c r="H113" s="29"/>
      <c r="I113" s="29"/>
      <c r="J113" s="29"/>
      <c r="K113" s="29"/>
      <c r="L113" s="29"/>
      <c r="M113" s="29"/>
      <c r="N113" s="29"/>
    </row>
    <row r="114">
      <c r="A114" s="11"/>
      <c r="B114" s="29"/>
      <c r="C114" s="29"/>
      <c r="D114" s="29"/>
      <c r="E114" s="29"/>
      <c r="F114" s="29"/>
      <c r="G114" s="29"/>
      <c r="H114" s="29"/>
      <c r="I114" s="29"/>
      <c r="J114" s="29"/>
      <c r="K114" s="29"/>
      <c r="L114" s="29"/>
      <c r="M114" s="29"/>
      <c r="N114" s="29"/>
    </row>
    <row r="115">
      <c r="A115" s="11"/>
      <c r="B115" s="29"/>
      <c r="C115" s="29"/>
      <c r="D115" s="29"/>
      <c r="E115" s="29"/>
      <c r="F115" s="29"/>
      <c r="G115" s="29"/>
      <c r="H115" s="29"/>
      <c r="I115" s="29"/>
      <c r="J115" s="29"/>
      <c r="K115" s="29"/>
      <c r="L115" s="29"/>
      <c r="M115" s="29"/>
      <c r="N115" s="29"/>
    </row>
    <row r="116">
      <c r="A116" s="11"/>
      <c r="B116" s="29"/>
      <c r="C116" s="29"/>
      <c r="D116" s="29"/>
      <c r="E116" s="29"/>
      <c r="F116" s="29"/>
      <c r="G116" s="29"/>
      <c r="H116" s="29"/>
      <c r="I116" s="29"/>
      <c r="J116" s="29"/>
      <c r="K116" s="29"/>
      <c r="L116" s="29"/>
      <c r="M116" s="29"/>
      <c r="N116" s="29"/>
    </row>
    <row r="117">
      <c r="A117" s="11"/>
      <c r="B117" s="29"/>
      <c r="C117" s="29"/>
      <c r="D117" s="29"/>
      <c r="E117" s="29"/>
      <c r="F117" s="29"/>
      <c r="G117" s="29"/>
      <c r="H117" s="29"/>
      <c r="I117" s="29"/>
      <c r="J117" s="29"/>
      <c r="K117" s="29"/>
      <c r="L117" s="29"/>
      <c r="M117" s="29"/>
      <c r="N117" s="29"/>
    </row>
    <row r="118">
      <c r="A118" s="11"/>
      <c r="B118" s="29"/>
      <c r="C118" s="29"/>
      <c r="D118" s="29"/>
      <c r="E118" s="29"/>
      <c r="F118" s="29"/>
      <c r="G118" s="29"/>
      <c r="H118" s="29"/>
      <c r="I118" s="29"/>
      <c r="J118" s="29"/>
      <c r="K118" s="29"/>
      <c r="L118" s="29"/>
      <c r="M118" s="29"/>
      <c r="N118" s="29"/>
    </row>
    <row r="119">
      <c r="A119" s="11"/>
      <c r="B119" s="29"/>
      <c r="C119" s="29"/>
      <c r="D119" s="29"/>
      <c r="E119" s="29"/>
      <c r="F119" s="29"/>
      <c r="G119" s="29"/>
      <c r="H119" s="29"/>
      <c r="I119" s="29"/>
      <c r="J119" s="29"/>
      <c r="K119" s="29"/>
      <c r="L119" s="29"/>
      <c r="M119" s="29"/>
      <c r="N119" s="29"/>
    </row>
    <row r="120">
      <c r="A120" s="11"/>
      <c r="B120" s="29"/>
      <c r="C120" s="29"/>
      <c r="D120" s="29"/>
      <c r="E120" s="29"/>
      <c r="F120" s="29"/>
      <c r="G120" s="29"/>
      <c r="H120" s="29"/>
      <c r="I120" s="29"/>
      <c r="J120" s="29"/>
      <c r="K120" s="29"/>
      <c r="L120" s="29"/>
      <c r="M120" s="29"/>
      <c r="N120" s="29"/>
    </row>
    <row r="121">
      <c r="A121" s="11"/>
      <c r="B121" s="29"/>
      <c r="C121" s="29"/>
      <c r="D121" s="29"/>
      <c r="E121" s="29"/>
      <c r="F121" s="29"/>
      <c r="G121" s="29"/>
      <c r="H121" s="29"/>
      <c r="I121" s="29"/>
      <c r="J121" s="29"/>
      <c r="K121" s="29"/>
      <c r="L121" s="29"/>
      <c r="M121" s="29"/>
      <c r="N121" s="29"/>
    </row>
    <row r="122">
      <c r="A122" s="11"/>
      <c r="B122" s="29"/>
      <c r="C122" s="29"/>
      <c r="D122" s="29"/>
      <c r="E122" s="29"/>
      <c r="F122" s="29"/>
      <c r="G122" s="29"/>
      <c r="H122" s="29"/>
      <c r="I122" s="29"/>
      <c r="J122" s="29"/>
      <c r="K122" s="29"/>
      <c r="L122" s="29"/>
      <c r="M122" s="29"/>
      <c r="N122" s="29"/>
    </row>
    <row r="123">
      <c r="A123" s="11"/>
      <c r="B123" s="29"/>
      <c r="C123" s="29"/>
      <c r="D123" s="29"/>
      <c r="E123" s="29"/>
      <c r="F123" s="29"/>
      <c r="G123" s="29"/>
      <c r="H123" s="29"/>
      <c r="I123" s="29"/>
      <c r="J123" s="29"/>
      <c r="K123" s="29"/>
      <c r="L123" s="29"/>
      <c r="M123" s="29"/>
      <c r="N123" s="29"/>
    </row>
    <row r="124">
      <c r="A124" s="11"/>
      <c r="B124" s="29"/>
      <c r="C124" s="29"/>
      <c r="D124" s="29"/>
      <c r="E124" s="29"/>
      <c r="F124" s="29"/>
      <c r="G124" s="29"/>
      <c r="H124" s="29"/>
      <c r="I124" s="29"/>
      <c r="J124" s="29"/>
      <c r="K124" s="29"/>
      <c r="L124" s="29"/>
      <c r="M124" s="29"/>
      <c r="N124" s="29"/>
    </row>
    <row r="125">
      <c r="A125" s="11"/>
      <c r="B125" s="29"/>
      <c r="C125" s="29"/>
      <c r="D125" s="29"/>
      <c r="E125" s="29"/>
      <c r="F125" s="29"/>
      <c r="G125" s="29"/>
      <c r="H125" s="29"/>
      <c r="I125" s="29"/>
      <c r="J125" s="29"/>
      <c r="K125" s="29"/>
      <c r="L125" s="29"/>
      <c r="M125" s="29"/>
      <c r="N125" s="29"/>
    </row>
    <row r="126">
      <c r="A126" s="11"/>
      <c r="B126" s="29"/>
      <c r="C126" s="29"/>
      <c r="D126" s="29"/>
      <c r="E126" s="29"/>
      <c r="F126" s="29"/>
      <c r="G126" s="29"/>
      <c r="H126" s="29"/>
      <c r="I126" s="29"/>
      <c r="J126" s="29"/>
      <c r="K126" s="29"/>
      <c r="L126" s="29"/>
      <c r="M126" s="29"/>
      <c r="N126" s="29"/>
    </row>
    <row r="127">
      <c r="A127" s="11"/>
      <c r="B127" s="29"/>
      <c r="C127" s="29"/>
      <c r="D127" s="29"/>
      <c r="E127" s="29"/>
      <c r="F127" s="29"/>
      <c r="G127" s="29"/>
      <c r="H127" s="29"/>
      <c r="I127" s="29"/>
      <c r="J127" s="29"/>
      <c r="K127" s="29"/>
      <c r="L127" s="29"/>
      <c r="M127" s="29"/>
      <c r="N127" s="29"/>
    </row>
    <row r="128">
      <c r="A128" s="11"/>
      <c r="B128" s="29"/>
      <c r="C128" s="29"/>
      <c r="D128" s="29"/>
      <c r="E128" s="29"/>
      <c r="F128" s="29"/>
      <c r="G128" s="29"/>
      <c r="H128" s="29"/>
      <c r="I128" s="29"/>
      <c r="J128" s="29"/>
      <c r="K128" s="29"/>
      <c r="L128" s="29"/>
      <c r="M128" s="29"/>
      <c r="N128" s="29"/>
    </row>
    <row r="129">
      <c r="A129" s="11"/>
      <c r="B129" s="29"/>
      <c r="C129" s="29"/>
      <c r="D129" s="29"/>
      <c r="E129" s="29"/>
      <c r="F129" s="29"/>
      <c r="G129" s="29"/>
      <c r="H129" s="29"/>
      <c r="I129" s="29"/>
      <c r="J129" s="29"/>
      <c r="K129" s="29"/>
      <c r="L129" s="29"/>
      <c r="M129" s="29"/>
      <c r="N129" s="29"/>
    </row>
    <row r="130">
      <c r="A130" s="11"/>
      <c r="B130" s="29"/>
      <c r="C130" s="29"/>
      <c r="D130" s="29"/>
      <c r="E130" s="29"/>
      <c r="F130" s="29"/>
      <c r="G130" s="29"/>
      <c r="H130" s="29"/>
      <c r="I130" s="29"/>
      <c r="J130" s="29"/>
      <c r="K130" s="29"/>
      <c r="L130" s="29"/>
      <c r="M130" s="29"/>
      <c r="N130" s="29"/>
    </row>
    <row r="131">
      <c r="A131" s="11"/>
      <c r="B131" s="29"/>
      <c r="C131" s="29"/>
      <c r="D131" s="29"/>
      <c r="E131" s="29"/>
      <c r="F131" s="29"/>
      <c r="G131" s="29"/>
      <c r="H131" s="29"/>
      <c r="I131" s="29"/>
      <c r="J131" s="29"/>
      <c r="K131" s="29"/>
      <c r="L131" s="29"/>
      <c r="M131" s="29"/>
      <c r="N131" s="29"/>
    </row>
    <row r="132">
      <c r="A132" s="11"/>
      <c r="B132" s="29"/>
      <c r="C132" s="29"/>
      <c r="D132" s="29"/>
      <c r="E132" s="29"/>
      <c r="F132" s="29"/>
      <c r="G132" s="29"/>
      <c r="H132" s="29"/>
      <c r="I132" s="29"/>
      <c r="J132" s="29"/>
      <c r="K132" s="29"/>
      <c r="L132" s="29"/>
      <c r="M132" s="29"/>
      <c r="N132" s="29"/>
    </row>
    <row r="133">
      <c r="A133" s="11"/>
      <c r="B133" s="29"/>
      <c r="C133" s="29"/>
      <c r="D133" s="29"/>
      <c r="E133" s="29"/>
      <c r="F133" s="29"/>
      <c r="G133" s="29"/>
      <c r="H133" s="29"/>
      <c r="I133" s="29"/>
      <c r="J133" s="29"/>
      <c r="K133" s="29"/>
      <c r="L133" s="29"/>
      <c r="M133" s="29"/>
      <c r="N133" s="29"/>
    </row>
    <row r="134">
      <c r="A134" s="11"/>
      <c r="B134" s="29"/>
      <c r="C134" s="29"/>
      <c r="D134" s="29"/>
      <c r="E134" s="29"/>
      <c r="F134" s="29"/>
      <c r="G134" s="29"/>
      <c r="H134" s="29"/>
      <c r="I134" s="29"/>
      <c r="J134" s="29"/>
      <c r="K134" s="29"/>
      <c r="L134" s="29"/>
      <c r="M134" s="29"/>
      <c r="N134" s="29"/>
    </row>
    <row r="135">
      <c r="A135" s="11"/>
      <c r="B135" s="29"/>
      <c r="C135" s="29"/>
      <c r="D135" s="29"/>
      <c r="E135" s="29"/>
      <c r="F135" s="29"/>
      <c r="G135" s="29"/>
      <c r="H135" s="29"/>
      <c r="I135" s="29"/>
      <c r="J135" s="29"/>
      <c r="K135" s="29"/>
      <c r="L135" s="29"/>
      <c r="M135" s="29"/>
      <c r="N135" s="29"/>
    </row>
    <row r="136">
      <c r="A136" s="11"/>
      <c r="B136" s="29"/>
      <c r="C136" s="29"/>
      <c r="D136" s="29"/>
      <c r="E136" s="29"/>
      <c r="F136" s="29"/>
      <c r="G136" s="29"/>
      <c r="H136" s="29"/>
      <c r="I136" s="29"/>
      <c r="J136" s="29"/>
      <c r="K136" s="29"/>
      <c r="L136" s="29"/>
      <c r="M136" s="29"/>
      <c r="N136" s="29"/>
    </row>
    <row r="137">
      <c r="A137" s="11"/>
      <c r="B137" s="29"/>
      <c r="C137" s="29"/>
      <c r="D137" s="29"/>
      <c r="E137" s="29"/>
      <c r="F137" s="29"/>
      <c r="G137" s="29"/>
      <c r="H137" s="29"/>
      <c r="I137" s="29"/>
      <c r="J137" s="29"/>
      <c r="K137" s="29"/>
      <c r="L137" s="29"/>
      <c r="M137" s="29"/>
      <c r="N137" s="29"/>
    </row>
    <row r="138">
      <c r="A138" s="11"/>
      <c r="B138" s="29"/>
      <c r="C138" s="29"/>
      <c r="D138" s="29"/>
      <c r="E138" s="29"/>
      <c r="F138" s="29"/>
      <c r="G138" s="29"/>
      <c r="H138" s="29"/>
      <c r="I138" s="29"/>
      <c r="J138" s="29"/>
      <c r="K138" s="29"/>
      <c r="L138" s="29"/>
      <c r="M138" s="29"/>
      <c r="N138" s="29"/>
    </row>
    <row r="139">
      <c r="A139" s="11"/>
      <c r="B139" s="29"/>
      <c r="C139" s="29"/>
      <c r="D139" s="29"/>
      <c r="E139" s="29"/>
      <c r="F139" s="29"/>
      <c r="G139" s="29"/>
      <c r="H139" s="29"/>
      <c r="I139" s="29"/>
      <c r="J139" s="29"/>
      <c r="K139" s="29"/>
      <c r="L139" s="29"/>
      <c r="M139" s="29"/>
      <c r="N139" s="29"/>
    </row>
    <row r="140">
      <c r="A140" s="11"/>
      <c r="B140" s="29"/>
      <c r="C140" s="29"/>
      <c r="D140" s="29"/>
      <c r="E140" s="29"/>
      <c r="F140" s="29"/>
      <c r="G140" s="29"/>
      <c r="H140" s="29"/>
      <c r="I140" s="29"/>
      <c r="J140" s="29"/>
      <c r="K140" s="29"/>
      <c r="L140" s="29"/>
      <c r="M140" s="29"/>
      <c r="N140" s="29"/>
    </row>
    <row r="141">
      <c r="A141" s="11"/>
      <c r="B141" s="29"/>
      <c r="C141" s="29"/>
      <c r="D141" s="29"/>
      <c r="E141" s="29"/>
      <c r="F141" s="29"/>
      <c r="G141" s="29"/>
      <c r="H141" s="29"/>
      <c r="I141" s="29"/>
      <c r="J141" s="29"/>
      <c r="K141" s="29"/>
      <c r="L141" s="29"/>
      <c r="M141" s="29"/>
      <c r="N141" s="29"/>
    </row>
    <row r="142">
      <c r="A142" s="11"/>
      <c r="B142" s="29"/>
      <c r="C142" s="29"/>
      <c r="D142" s="29"/>
      <c r="E142" s="29"/>
      <c r="F142" s="29"/>
      <c r="G142" s="29"/>
      <c r="H142" s="29"/>
      <c r="I142" s="29"/>
      <c r="J142" s="29"/>
      <c r="K142" s="29"/>
      <c r="L142" s="29"/>
      <c r="M142" s="29"/>
      <c r="N142" s="29"/>
    </row>
    <row r="143">
      <c r="A143" s="11"/>
      <c r="B143" s="29"/>
      <c r="C143" s="29"/>
      <c r="D143" s="29"/>
      <c r="E143" s="29"/>
      <c r="F143" s="29"/>
      <c r="G143" s="29"/>
      <c r="H143" s="29"/>
      <c r="I143" s="29"/>
      <c r="J143" s="29"/>
      <c r="K143" s="29"/>
      <c r="L143" s="29"/>
      <c r="M143" s="29"/>
      <c r="N143" s="29"/>
    </row>
    <row r="144">
      <c r="A144" s="11"/>
      <c r="B144" s="29"/>
      <c r="C144" s="29"/>
      <c r="D144" s="29"/>
      <c r="E144" s="29"/>
      <c r="F144" s="29"/>
      <c r="G144" s="29"/>
      <c r="H144" s="29"/>
      <c r="I144" s="29"/>
      <c r="J144" s="29"/>
      <c r="K144" s="29"/>
      <c r="L144" s="29"/>
      <c r="M144" s="29"/>
      <c r="N144" s="29"/>
    </row>
    <row r="145">
      <c r="A145" s="11"/>
      <c r="B145" s="29"/>
      <c r="C145" s="29"/>
      <c r="D145" s="29"/>
      <c r="E145" s="29"/>
      <c r="F145" s="29"/>
      <c r="G145" s="29"/>
      <c r="H145" s="29"/>
      <c r="I145" s="29"/>
      <c r="J145" s="29"/>
      <c r="K145" s="29"/>
      <c r="L145" s="29"/>
      <c r="M145" s="29"/>
      <c r="N145" s="29"/>
    </row>
    <row r="146">
      <c r="A146" s="11"/>
      <c r="B146" s="29"/>
      <c r="C146" s="29"/>
      <c r="D146" s="29"/>
      <c r="E146" s="29"/>
      <c r="F146" s="29"/>
      <c r="G146" s="29"/>
      <c r="H146" s="29"/>
      <c r="I146" s="29"/>
      <c r="J146" s="29"/>
      <c r="K146" s="29"/>
      <c r="L146" s="29"/>
      <c r="M146" s="29"/>
      <c r="N146" s="29"/>
    </row>
    <row r="147">
      <c r="A147" s="11"/>
      <c r="B147" s="29"/>
      <c r="C147" s="29"/>
      <c r="D147" s="29"/>
      <c r="E147" s="29"/>
      <c r="F147" s="29"/>
      <c r="G147" s="29"/>
      <c r="H147" s="29"/>
      <c r="I147" s="29"/>
      <c r="J147" s="29"/>
      <c r="K147" s="29"/>
      <c r="L147" s="29"/>
      <c r="M147" s="29"/>
      <c r="N147" s="29"/>
    </row>
    <row r="148">
      <c r="A148" s="11"/>
      <c r="B148" s="29"/>
      <c r="C148" s="29"/>
      <c r="D148" s="29"/>
      <c r="E148" s="29"/>
      <c r="F148" s="29"/>
      <c r="G148" s="29"/>
      <c r="H148" s="29"/>
      <c r="I148" s="29"/>
      <c r="J148" s="29"/>
      <c r="K148" s="29"/>
      <c r="L148" s="29"/>
      <c r="M148" s="29"/>
      <c r="N148" s="29"/>
    </row>
    <row r="149">
      <c r="A149" s="11"/>
      <c r="B149" s="29"/>
      <c r="C149" s="29"/>
      <c r="D149" s="29"/>
      <c r="E149" s="29"/>
      <c r="F149" s="29"/>
      <c r="G149" s="29"/>
      <c r="H149" s="29"/>
      <c r="I149" s="29"/>
      <c r="J149" s="29"/>
      <c r="K149" s="29"/>
      <c r="L149" s="29"/>
      <c r="M149" s="29"/>
      <c r="N149" s="29"/>
    </row>
    <row r="150">
      <c r="A150" s="11"/>
      <c r="B150" s="29"/>
      <c r="C150" s="29"/>
      <c r="D150" s="29"/>
      <c r="E150" s="29"/>
      <c r="F150" s="29"/>
      <c r="G150" s="29"/>
      <c r="H150" s="29"/>
      <c r="I150" s="29"/>
      <c r="J150" s="29"/>
      <c r="K150" s="29"/>
      <c r="L150" s="29"/>
      <c r="M150" s="29"/>
      <c r="N150" s="29"/>
    </row>
    <row r="151">
      <c r="A151" s="11"/>
      <c r="B151" s="29"/>
      <c r="C151" s="29"/>
      <c r="D151" s="29"/>
      <c r="E151" s="29"/>
      <c r="F151" s="29"/>
      <c r="G151" s="29"/>
      <c r="H151" s="29"/>
      <c r="I151" s="29"/>
      <c r="J151" s="29"/>
      <c r="K151" s="29"/>
      <c r="L151" s="29"/>
      <c r="M151" s="29"/>
      <c r="N151" s="29"/>
    </row>
    <row r="152">
      <c r="A152" s="11"/>
      <c r="B152" s="29"/>
      <c r="C152" s="29"/>
      <c r="D152" s="29"/>
      <c r="E152" s="29"/>
      <c r="F152" s="29"/>
      <c r="G152" s="29"/>
      <c r="H152" s="29"/>
      <c r="I152" s="29"/>
      <c r="J152" s="29"/>
      <c r="K152" s="29"/>
      <c r="L152" s="29"/>
      <c r="M152" s="29"/>
      <c r="N152" s="29"/>
    </row>
    <row r="153">
      <c r="A153" s="11"/>
      <c r="B153" s="29"/>
      <c r="C153" s="29"/>
      <c r="D153" s="29"/>
      <c r="E153" s="29"/>
      <c r="F153" s="29"/>
      <c r="G153" s="29"/>
      <c r="H153" s="29"/>
      <c r="I153" s="29"/>
      <c r="J153" s="29"/>
      <c r="K153" s="29"/>
      <c r="L153" s="29"/>
      <c r="M153" s="29"/>
      <c r="N153" s="29"/>
    </row>
    <row r="154">
      <c r="A154" s="11"/>
      <c r="B154" s="29"/>
      <c r="C154" s="29"/>
      <c r="D154" s="29"/>
      <c r="E154" s="29"/>
      <c r="F154" s="29"/>
      <c r="G154" s="29"/>
      <c r="H154" s="29"/>
      <c r="I154" s="29"/>
      <c r="J154" s="29"/>
      <c r="K154" s="29"/>
      <c r="L154" s="29"/>
      <c r="M154" s="29"/>
      <c r="N154" s="29"/>
    </row>
    <row r="155">
      <c r="A155" s="11"/>
      <c r="B155" s="29"/>
      <c r="C155" s="29"/>
      <c r="D155" s="29"/>
      <c r="E155" s="29"/>
      <c r="F155" s="29"/>
      <c r="G155" s="29"/>
      <c r="H155" s="29"/>
      <c r="I155" s="29"/>
      <c r="J155" s="29"/>
      <c r="K155" s="29"/>
      <c r="L155" s="29"/>
      <c r="M155" s="29"/>
      <c r="N155" s="29"/>
    </row>
    <row r="156">
      <c r="A156" s="11"/>
      <c r="B156" s="29"/>
      <c r="C156" s="29"/>
      <c r="D156" s="29"/>
      <c r="E156" s="29"/>
      <c r="F156" s="29"/>
      <c r="G156" s="29"/>
      <c r="H156" s="29"/>
      <c r="I156" s="29"/>
      <c r="J156" s="29"/>
      <c r="K156" s="29"/>
      <c r="L156" s="29"/>
      <c r="M156" s="29"/>
      <c r="N156" s="29"/>
    </row>
    <row r="157">
      <c r="A157" s="11"/>
      <c r="B157" s="29"/>
      <c r="C157" s="29"/>
      <c r="D157" s="29"/>
      <c r="E157" s="29"/>
      <c r="F157" s="29"/>
      <c r="G157" s="29"/>
      <c r="H157" s="29"/>
      <c r="I157" s="29"/>
      <c r="J157" s="29"/>
      <c r="K157" s="29"/>
      <c r="L157" s="29"/>
      <c r="M157" s="29"/>
      <c r="N157" s="29"/>
    </row>
    <row r="158">
      <c r="A158" s="11"/>
      <c r="B158" s="29"/>
      <c r="C158" s="29"/>
      <c r="D158" s="29"/>
      <c r="E158" s="29"/>
      <c r="F158" s="29"/>
      <c r="G158" s="29"/>
      <c r="H158" s="29"/>
      <c r="I158" s="29"/>
      <c r="J158" s="29"/>
      <c r="K158" s="29"/>
      <c r="L158" s="29"/>
      <c r="M158" s="29"/>
      <c r="N158" s="29"/>
    </row>
    <row r="159">
      <c r="A159" s="11"/>
      <c r="B159" s="29"/>
      <c r="C159" s="29"/>
      <c r="D159" s="29"/>
      <c r="E159" s="29"/>
      <c r="F159" s="29"/>
      <c r="G159" s="29"/>
      <c r="H159" s="29"/>
      <c r="I159" s="29"/>
      <c r="J159" s="29"/>
      <c r="K159" s="29"/>
      <c r="L159" s="29"/>
      <c r="M159" s="29"/>
      <c r="N159" s="29"/>
    </row>
    <row r="160">
      <c r="A160" s="11"/>
      <c r="B160" s="29"/>
      <c r="C160" s="29"/>
      <c r="D160" s="29"/>
      <c r="E160" s="29"/>
      <c r="F160" s="29"/>
      <c r="G160" s="29"/>
      <c r="H160" s="29"/>
      <c r="I160" s="29"/>
      <c r="J160" s="29"/>
      <c r="K160" s="29"/>
      <c r="L160" s="29"/>
      <c r="M160" s="29"/>
      <c r="N160" s="29"/>
    </row>
    <row r="161">
      <c r="A161" s="11"/>
      <c r="B161" s="29"/>
      <c r="C161" s="29"/>
      <c r="D161" s="29"/>
      <c r="E161" s="29"/>
      <c r="F161" s="29"/>
      <c r="G161" s="29"/>
      <c r="H161" s="29"/>
      <c r="I161" s="29"/>
      <c r="J161" s="29"/>
      <c r="K161" s="29"/>
      <c r="L161" s="29"/>
      <c r="M161" s="29"/>
      <c r="N161" s="29"/>
    </row>
    <row r="162">
      <c r="A162" s="11"/>
      <c r="B162" s="29"/>
      <c r="C162" s="29"/>
      <c r="D162" s="29"/>
      <c r="E162" s="29"/>
      <c r="F162" s="29"/>
      <c r="G162" s="29"/>
      <c r="H162" s="29"/>
      <c r="I162" s="29"/>
      <c r="J162" s="29"/>
      <c r="K162" s="29"/>
      <c r="L162" s="29"/>
      <c r="M162" s="29"/>
      <c r="N162" s="29"/>
    </row>
    <row r="163">
      <c r="A163" s="11"/>
      <c r="B163" s="29"/>
      <c r="C163" s="29"/>
      <c r="D163" s="29"/>
      <c r="E163" s="29"/>
      <c r="F163" s="29"/>
      <c r="G163" s="29"/>
      <c r="H163" s="29"/>
      <c r="I163" s="29"/>
      <c r="J163" s="29"/>
      <c r="K163" s="29"/>
      <c r="L163" s="29"/>
      <c r="M163" s="29"/>
      <c r="N163" s="29"/>
    </row>
    <row r="164">
      <c r="A164" s="11"/>
      <c r="B164" s="29"/>
      <c r="C164" s="29"/>
      <c r="D164" s="29"/>
      <c r="E164" s="29"/>
      <c r="F164" s="29"/>
      <c r="G164" s="29"/>
      <c r="H164" s="29"/>
      <c r="I164" s="29"/>
      <c r="J164" s="29"/>
      <c r="K164" s="29"/>
      <c r="L164" s="29"/>
      <c r="M164" s="29"/>
      <c r="N164" s="29"/>
    </row>
    <row r="165">
      <c r="A165" s="11"/>
      <c r="B165" s="29"/>
      <c r="C165" s="29"/>
      <c r="D165" s="29"/>
      <c r="E165" s="29"/>
      <c r="F165" s="29"/>
      <c r="G165" s="29"/>
      <c r="H165" s="29"/>
      <c r="I165" s="29"/>
      <c r="J165" s="29"/>
      <c r="K165" s="29"/>
      <c r="L165" s="29"/>
      <c r="M165" s="29"/>
      <c r="N165" s="29"/>
    </row>
    <row r="166">
      <c r="A166" s="11"/>
      <c r="B166" s="29"/>
      <c r="C166" s="29"/>
      <c r="D166" s="29"/>
      <c r="E166" s="29"/>
      <c r="F166" s="29"/>
      <c r="G166" s="29"/>
      <c r="H166" s="29"/>
      <c r="I166" s="29"/>
      <c r="J166" s="29"/>
      <c r="K166" s="29"/>
      <c r="L166" s="29"/>
      <c r="M166" s="29"/>
      <c r="N166" s="29"/>
    </row>
    <row r="167">
      <c r="A167" s="11"/>
      <c r="B167" s="29"/>
      <c r="C167" s="29"/>
      <c r="D167" s="29"/>
      <c r="E167" s="29"/>
      <c r="F167" s="29"/>
      <c r="G167" s="29"/>
      <c r="H167" s="29"/>
      <c r="I167" s="29"/>
      <c r="J167" s="29"/>
      <c r="K167" s="29"/>
      <c r="L167" s="29"/>
      <c r="M167" s="29"/>
      <c r="N167" s="29"/>
    </row>
    <row r="168">
      <c r="A168" s="11"/>
      <c r="B168" s="29"/>
      <c r="C168" s="29"/>
      <c r="D168" s="29"/>
      <c r="E168" s="29"/>
      <c r="F168" s="29"/>
      <c r="G168" s="29"/>
      <c r="H168" s="29"/>
      <c r="I168" s="29"/>
      <c r="J168" s="29"/>
      <c r="K168" s="29"/>
      <c r="L168" s="29"/>
      <c r="M168" s="29"/>
      <c r="N168" s="29"/>
    </row>
    <row r="169">
      <c r="A169" s="11"/>
      <c r="B169" s="29"/>
      <c r="C169" s="29"/>
      <c r="D169" s="29"/>
      <c r="E169" s="29"/>
      <c r="F169" s="29"/>
      <c r="G169" s="29"/>
      <c r="H169" s="29"/>
      <c r="I169" s="29"/>
      <c r="J169" s="29"/>
      <c r="K169" s="29"/>
      <c r="L169" s="29"/>
      <c r="M169" s="29"/>
      <c r="N169" s="29"/>
    </row>
    <row r="170">
      <c r="A170" s="11"/>
      <c r="B170" s="29"/>
      <c r="C170" s="29"/>
      <c r="D170" s="29"/>
      <c r="E170" s="29"/>
      <c r="F170" s="29"/>
      <c r="G170" s="29"/>
      <c r="H170" s="29"/>
      <c r="I170" s="29"/>
      <c r="J170" s="29"/>
      <c r="K170" s="29"/>
      <c r="L170" s="29"/>
      <c r="M170" s="29"/>
      <c r="N170" s="29"/>
    </row>
    <row r="171">
      <c r="A171" s="11"/>
      <c r="B171" s="29"/>
      <c r="C171" s="29"/>
      <c r="D171" s="29"/>
      <c r="E171" s="29"/>
      <c r="F171" s="29"/>
      <c r="G171" s="29"/>
      <c r="H171" s="29"/>
      <c r="I171" s="29"/>
      <c r="J171" s="29"/>
      <c r="K171" s="29"/>
      <c r="L171" s="29"/>
      <c r="M171" s="29"/>
      <c r="N171" s="29"/>
    </row>
    <row r="172">
      <c r="A172" s="11"/>
      <c r="B172" s="29"/>
      <c r="C172" s="29"/>
      <c r="D172" s="29"/>
      <c r="E172" s="29"/>
      <c r="F172" s="29"/>
      <c r="G172" s="29"/>
      <c r="H172" s="29"/>
      <c r="I172" s="29"/>
      <c r="J172" s="29"/>
      <c r="K172" s="29"/>
      <c r="L172" s="29"/>
      <c r="M172" s="29"/>
      <c r="N172" s="29"/>
    </row>
    <row r="173">
      <c r="A173" s="11"/>
      <c r="B173" s="29"/>
      <c r="C173" s="29"/>
      <c r="D173" s="29"/>
      <c r="E173" s="29"/>
      <c r="F173" s="29"/>
      <c r="G173" s="29"/>
      <c r="H173" s="29"/>
      <c r="I173" s="29"/>
      <c r="J173" s="29"/>
      <c r="K173" s="29"/>
      <c r="L173" s="29"/>
      <c r="M173" s="29"/>
      <c r="N173" s="29"/>
    </row>
    <row r="174">
      <c r="A174" s="11"/>
      <c r="B174" s="29"/>
      <c r="C174" s="29"/>
      <c r="D174" s="29"/>
      <c r="E174" s="29"/>
      <c r="F174" s="29"/>
      <c r="G174" s="29"/>
      <c r="H174" s="29"/>
      <c r="I174" s="29"/>
      <c r="J174" s="29"/>
      <c r="K174" s="29"/>
      <c r="L174" s="29"/>
      <c r="M174" s="29"/>
      <c r="N174" s="29"/>
    </row>
    <row r="175">
      <c r="A175" s="11"/>
      <c r="B175" s="29"/>
      <c r="C175" s="29"/>
      <c r="D175" s="29"/>
      <c r="E175" s="29"/>
      <c r="F175" s="29"/>
      <c r="G175" s="29"/>
      <c r="H175" s="29"/>
      <c r="I175" s="29"/>
      <c r="J175" s="29"/>
      <c r="K175" s="29"/>
      <c r="L175" s="29"/>
      <c r="M175" s="29"/>
      <c r="N175" s="29"/>
    </row>
    <row r="176">
      <c r="A176" s="11"/>
      <c r="B176" s="29"/>
      <c r="C176" s="29"/>
      <c r="D176" s="29"/>
      <c r="E176" s="29"/>
      <c r="F176" s="29"/>
      <c r="G176" s="29"/>
      <c r="H176" s="29"/>
      <c r="I176" s="29"/>
      <c r="J176" s="29"/>
      <c r="K176" s="29"/>
      <c r="L176" s="29"/>
      <c r="M176" s="29"/>
      <c r="N176" s="29"/>
    </row>
    <row r="177">
      <c r="A177" s="11"/>
      <c r="B177" s="29"/>
      <c r="C177" s="29"/>
      <c r="D177" s="29"/>
      <c r="E177" s="29"/>
      <c r="F177" s="29"/>
      <c r="G177" s="29"/>
      <c r="H177" s="29"/>
      <c r="I177" s="29"/>
      <c r="J177" s="29"/>
      <c r="K177" s="29"/>
      <c r="L177" s="29"/>
      <c r="M177" s="29"/>
      <c r="N177" s="29"/>
    </row>
    <row r="178">
      <c r="A178" s="11"/>
      <c r="B178" s="29"/>
      <c r="C178" s="29"/>
      <c r="D178" s="29"/>
      <c r="E178" s="29"/>
      <c r="F178" s="29"/>
      <c r="G178" s="29"/>
      <c r="H178" s="29"/>
      <c r="I178" s="29"/>
      <c r="J178" s="29"/>
      <c r="K178" s="29"/>
      <c r="L178" s="29"/>
      <c r="M178" s="29"/>
      <c r="N178" s="29"/>
    </row>
    <row r="179">
      <c r="A179" s="11"/>
      <c r="B179" s="29"/>
      <c r="C179" s="29"/>
      <c r="D179" s="29"/>
      <c r="E179" s="29"/>
      <c r="F179" s="29"/>
      <c r="G179" s="29"/>
      <c r="H179" s="29"/>
      <c r="I179" s="29"/>
      <c r="J179" s="29"/>
      <c r="K179" s="29"/>
      <c r="L179" s="29"/>
      <c r="M179" s="29"/>
      <c r="N179" s="29"/>
    </row>
    <row r="180">
      <c r="A180" s="11"/>
      <c r="B180" s="29"/>
      <c r="C180" s="29"/>
      <c r="D180" s="29"/>
      <c r="E180" s="29"/>
      <c r="F180" s="29"/>
      <c r="G180" s="29"/>
      <c r="H180" s="29"/>
      <c r="I180" s="29"/>
      <c r="J180" s="29"/>
      <c r="K180" s="29"/>
      <c r="L180" s="29"/>
      <c r="M180" s="29"/>
      <c r="N180" s="29"/>
    </row>
    <row r="181">
      <c r="A181" s="11"/>
      <c r="B181" s="29"/>
      <c r="C181" s="29"/>
      <c r="D181" s="29"/>
      <c r="E181" s="29"/>
      <c r="F181" s="29"/>
      <c r="G181" s="29"/>
      <c r="H181" s="29"/>
      <c r="I181" s="29"/>
      <c r="J181" s="29"/>
      <c r="K181" s="29"/>
      <c r="L181" s="29"/>
      <c r="M181" s="29"/>
      <c r="N181" s="29"/>
    </row>
    <row r="182">
      <c r="A182" s="11"/>
      <c r="B182" s="29"/>
      <c r="C182" s="29"/>
      <c r="D182" s="29"/>
      <c r="E182" s="29"/>
      <c r="F182" s="29"/>
      <c r="G182" s="29"/>
      <c r="H182" s="29"/>
      <c r="I182" s="29"/>
      <c r="J182" s="29"/>
      <c r="K182" s="29"/>
      <c r="L182" s="29"/>
      <c r="M182" s="29"/>
      <c r="N182" s="29"/>
    </row>
    <row r="183">
      <c r="A183" s="11"/>
      <c r="B183" s="29"/>
      <c r="C183" s="29"/>
      <c r="D183" s="29"/>
      <c r="E183" s="29"/>
      <c r="F183" s="29"/>
      <c r="G183" s="29"/>
      <c r="H183" s="29"/>
      <c r="I183" s="29"/>
      <c r="J183" s="29"/>
      <c r="K183" s="29"/>
      <c r="L183" s="29"/>
      <c r="M183" s="29"/>
      <c r="N183" s="29"/>
    </row>
    <row r="184">
      <c r="A184" s="11"/>
      <c r="B184" s="29"/>
      <c r="C184" s="29"/>
      <c r="D184" s="29"/>
      <c r="E184" s="29"/>
      <c r="F184" s="29"/>
      <c r="G184" s="29"/>
      <c r="H184" s="29"/>
      <c r="I184" s="29"/>
      <c r="J184" s="29"/>
      <c r="K184" s="29"/>
      <c r="L184" s="29"/>
      <c r="M184" s="29"/>
      <c r="N184" s="29"/>
    </row>
    <row r="185">
      <c r="A185" s="11"/>
      <c r="B185" s="29"/>
      <c r="C185" s="29"/>
      <c r="D185" s="29"/>
      <c r="E185" s="29"/>
      <c r="F185" s="29"/>
      <c r="G185" s="29"/>
      <c r="H185" s="29"/>
      <c r="I185" s="29"/>
      <c r="J185" s="29"/>
      <c r="K185" s="29"/>
      <c r="L185" s="29"/>
      <c r="M185" s="29"/>
      <c r="N185" s="29"/>
    </row>
    <row r="186">
      <c r="A186" s="11"/>
      <c r="B186" s="29"/>
      <c r="C186" s="29"/>
      <c r="D186" s="29"/>
      <c r="E186" s="29"/>
      <c r="F186" s="29"/>
      <c r="G186" s="29"/>
      <c r="H186" s="29"/>
      <c r="I186" s="29"/>
      <c r="J186" s="29"/>
      <c r="K186" s="29"/>
      <c r="L186" s="29"/>
      <c r="M186" s="29"/>
      <c r="N186" s="29"/>
    </row>
    <row r="187">
      <c r="A187" s="11"/>
      <c r="B187" s="29"/>
      <c r="C187" s="29"/>
      <c r="D187" s="29"/>
      <c r="E187" s="29"/>
      <c r="F187" s="29"/>
      <c r="G187" s="29"/>
      <c r="H187" s="29"/>
      <c r="I187" s="29"/>
      <c r="J187" s="29"/>
      <c r="K187" s="29"/>
      <c r="L187" s="29"/>
      <c r="M187" s="29"/>
      <c r="N187" s="29"/>
    </row>
    <row r="188">
      <c r="A188" s="11"/>
      <c r="B188" s="29"/>
      <c r="C188" s="29"/>
      <c r="D188" s="29"/>
      <c r="E188" s="29"/>
      <c r="F188" s="29"/>
      <c r="G188" s="29"/>
      <c r="H188" s="29"/>
      <c r="I188" s="29"/>
      <c r="J188" s="29"/>
      <c r="K188" s="29"/>
      <c r="L188" s="29"/>
      <c r="M188" s="29"/>
      <c r="N188" s="29"/>
    </row>
    <row r="189">
      <c r="A189" s="11"/>
      <c r="B189" s="29"/>
      <c r="C189" s="29"/>
      <c r="D189" s="29"/>
      <c r="E189" s="29"/>
      <c r="F189" s="29"/>
      <c r="G189" s="29"/>
      <c r="H189" s="29"/>
      <c r="I189" s="29"/>
      <c r="J189" s="29"/>
      <c r="K189" s="29"/>
      <c r="L189" s="29"/>
      <c r="M189" s="29"/>
      <c r="N189" s="29"/>
    </row>
    <row r="190">
      <c r="A190" s="11"/>
      <c r="B190" s="29"/>
      <c r="C190" s="29"/>
      <c r="D190" s="29"/>
      <c r="E190" s="29"/>
      <c r="F190" s="29"/>
      <c r="G190" s="29"/>
      <c r="H190" s="29"/>
      <c r="I190" s="29"/>
      <c r="J190" s="29"/>
      <c r="K190" s="29"/>
      <c r="L190" s="29"/>
      <c r="M190" s="29"/>
      <c r="N190" s="29"/>
    </row>
    <row r="191">
      <c r="A191" s="11"/>
      <c r="B191" s="29"/>
      <c r="C191" s="29"/>
      <c r="D191" s="29"/>
      <c r="E191" s="29"/>
      <c r="F191" s="29"/>
      <c r="G191" s="29"/>
      <c r="H191" s="29"/>
      <c r="I191" s="29"/>
      <c r="J191" s="29"/>
      <c r="K191" s="29"/>
      <c r="L191" s="29"/>
      <c r="M191" s="29"/>
      <c r="N191" s="29"/>
    </row>
    <row r="192">
      <c r="A192" s="11"/>
      <c r="B192" s="29"/>
      <c r="C192" s="29"/>
      <c r="D192" s="29"/>
      <c r="E192" s="29"/>
      <c r="F192" s="29"/>
      <c r="G192" s="29"/>
      <c r="H192" s="29"/>
      <c r="I192" s="29"/>
      <c r="J192" s="29"/>
      <c r="K192" s="29"/>
      <c r="L192" s="29"/>
      <c r="M192" s="29"/>
      <c r="N192" s="29"/>
    </row>
    <row r="193">
      <c r="A193" s="11"/>
      <c r="B193" s="29"/>
      <c r="C193" s="29"/>
      <c r="D193" s="29"/>
      <c r="E193" s="29"/>
      <c r="F193" s="29"/>
      <c r="G193" s="29"/>
      <c r="H193" s="29"/>
      <c r="I193" s="29"/>
      <c r="J193" s="29"/>
      <c r="K193" s="29"/>
      <c r="L193" s="29"/>
      <c r="M193" s="29"/>
      <c r="N193" s="29"/>
    </row>
    <row r="194">
      <c r="A194" s="11"/>
      <c r="B194" s="29"/>
      <c r="C194" s="29"/>
      <c r="D194" s="29"/>
      <c r="E194" s="29"/>
      <c r="F194" s="29"/>
      <c r="G194" s="29"/>
      <c r="H194" s="29"/>
      <c r="I194" s="29"/>
      <c r="J194" s="29"/>
      <c r="K194" s="29"/>
      <c r="L194" s="29"/>
      <c r="M194" s="29"/>
      <c r="N194" s="29"/>
    </row>
    <row r="195">
      <c r="A195" s="11"/>
      <c r="B195" s="29"/>
      <c r="C195" s="29"/>
      <c r="D195" s="29"/>
      <c r="E195" s="29"/>
      <c r="F195" s="29"/>
      <c r="G195" s="29"/>
      <c r="H195" s="29"/>
      <c r="I195" s="29"/>
      <c r="J195" s="29"/>
      <c r="K195" s="29"/>
      <c r="L195" s="29"/>
      <c r="M195" s="29"/>
      <c r="N195" s="29"/>
    </row>
    <row r="196">
      <c r="A196" s="11"/>
      <c r="B196" s="29"/>
      <c r="C196" s="29"/>
      <c r="D196" s="29"/>
      <c r="E196" s="29"/>
      <c r="F196" s="29"/>
      <c r="G196" s="29"/>
      <c r="H196" s="29"/>
      <c r="I196" s="29"/>
      <c r="J196" s="29"/>
      <c r="K196" s="29"/>
      <c r="L196" s="29"/>
      <c r="M196" s="29"/>
      <c r="N196" s="29"/>
    </row>
    <row r="197">
      <c r="A197" s="11"/>
      <c r="B197" s="29"/>
      <c r="C197" s="29"/>
      <c r="D197" s="29"/>
      <c r="E197" s="29"/>
      <c r="F197" s="29"/>
      <c r="G197" s="29"/>
      <c r="H197" s="29"/>
      <c r="I197" s="29"/>
      <c r="J197" s="29"/>
      <c r="K197" s="29"/>
      <c r="L197" s="29"/>
      <c r="M197" s="29"/>
      <c r="N197" s="29"/>
    </row>
    <row r="198">
      <c r="A198" s="11"/>
      <c r="B198" s="29"/>
      <c r="C198" s="29"/>
      <c r="D198" s="29"/>
      <c r="E198" s="29"/>
      <c r="F198" s="29"/>
      <c r="G198" s="29"/>
      <c r="H198" s="29"/>
      <c r="I198" s="29"/>
      <c r="J198" s="29"/>
      <c r="K198" s="29"/>
      <c r="L198" s="29"/>
      <c r="M198" s="29"/>
      <c r="N198" s="29"/>
    </row>
    <row r="199">
      <c r="A199" s="11"/>
      <c r="B199" s="29"/>
      <c r="C199" s="29"/>
      <c r="D199" s="29"/>
      <c r="E199" s="29"/>
      <c r="F199" s="29"/>
      <c r="G199" s="29"/>
      <c r="H199" s="29"/>
      <c r="I199" s="29"/>
      <c r="J199" s="29"/>
      <c r="K199" s="29"/>
      <c r="L199" s="29"/>
      <c r="M199" s="29"/>
      <c r="N199" s="29"/>
    </row>
    <row r="200">
      <c r="A200" s="11"/>
      <c r="B200" s="29"/>
      <c r="C200" s="29"/>
      <c r="D200" s="29"/>
      <c r="E200" s="29"/>
      <c r="F200" s="29"/>
      <c r="G200" s="29"/>
      <c r="H200" s="29"/>
      <c r="I200" s="29"/>
      <c r="J200" s="29"/>
      <c r="K200" s="29"/>
      <c r="L200" s="29"/>
      <c r="M200" s="29"/>
      <c r="N200" s="29"/>
    </row>
    <row r="201">
      <c r="A201" s="11"/>
      <c r="B201" s="29"/>
      <c r="C201" s="29"/>
      <c r="D201" s="29"/>
      <c r="E201" s="29"/>
      <c r="F201" s="29"/>
      <c r="G201" s="29"/>
      <c r="H201" s="29"/>
      <c r="I201" s="29"/>
      <c r="J201" s="29"/>
      <c r="K201" s="29"/>
      <c r="L201" s="29"/>
      <c r="M201" s="29"/>
      <c r="N201" s="29"/>
    </row>
    <row r="202">
      <c r="A202" s="11"/>
      <c r="B202" s="29"/>
      <c r="C202" s="29"/>
      <c r="D202" s="29"/>
      <c r="E202" s="29"/>
      <c r="F202" s="29"/>
      <c r="G202" s="29"/>
      <c r="H202" s="29"/>
      <c r="I202" s="29"/>
      <c r="J202" s="29"/>
      <c r="K202" s="29"/>
      <c r="L202" s="29"/>
      <c r="M202" s="29"/>
      <c r="N202" s="29"/>
    </row>
    <row r="203">
      <c r="A203" s="11"/>
      <c r="B203" s="29"/>
      <c r="C203" s="29"/>
      <c r="D203" s="29"/>
      <c r="E203" s="29"/>
      <c r="F203" s="29"/>
      <c r="G203" s="29"/>
      <c r="H203" s="29"/>
      <c r="I203" s="29"/>
      <c r="J203" s="29"/>
      <c r="K203" s="29"/>
      <c r="L203" s="29"/>
      <c r="M203" s="29"/>
      <c r="N203" s="29"/>
    </row>
    <row r="204">
      <c r="A204" s="11"/>
      <c r="B204" s="29"/>
      <c r="C204" s="29"/>
      <c r="D204" s="29"/>
      <c r="E204" s="29"/>
      <c r="F204" s="29"/>
      <c r="G204" s="29"/>
      <c r="H204" s="29"/>
      <c r="I204" s="29"/>
      <c r="J204" s="29"/>
      <c r="K204" s="29"/>
      <c r="L204" s="29"/>
      <c r="M204" s="29"/>
      <c r="N204" s="29"/>
    </row>
    <row r="205">
      <c r="A205" s="11"/>
      <c r="B205" s="29"/>
      <c r="C205" s="29"/>
      <c r="D205" s="29"/>
      <c r="E205" s="29"/>
      <c r="F205" s="29"/>
      <c r="G205" s="29"/>
      <c r="H205" s="29"/>
      <c r="I205" s="29"/>
      <c r="J205" s="29"/>
      <c r="K205" s="29"/>
      <c r="L205" s="29"/>
      <c r="M205" s="29"/>
      <c r="N205" s="29"/>
    </row>
    <row r="206">
      <c r="A206" s="11"/>
      <c r="B206" s="29"/>
      <c r="C206" s="29"/>
      <c r="D206" s="29"/>
      <c r="E206" s="29"/>
      <c r="F206" s="29"/>
      <c r="G206" s="29"/>
      <c r="H206" s="29"/>
      <c r="I206" s="29"/>
      <c r="J206" s="29"/>
      <c r="K206" s="29"/>
      <c r="L206" s="29"/>
      <c r="M206" s="29"/>
      <c r="N206" s="29"/>
    </row>
    <row r="207">
      <c r="A207" s="11"/>
      <c r="B207" s="29"/>
      <c r="C207" s="29"/>
      <c r="D207" s="29"/>
      <c r="E207" s="29"/>
      <c r="F207" s="29"/>
      <c r="G207" s="29"/>
      <c r="H207" s="29"/>
      <c r="I207" s="29"/>
      <c r="J207" s="29"/>
      <c r="K207" s="29"/>
      <c r="L207" s="29"/>
      <c r="M207" s="29"/>
      <c r="N207" s="29"/>
    </row>
    <row r="208">
      <c r="A208" s="11"/>
      <c r="B208" s="29"/>
      <c r="C208" s="29"/>
      <c r="D208" s="29"/>
      <c r="E208" s="29"/>
      <c r="F208" s="29"/>
      <c r="G208" s="29"/>
      <c r="H208" s="29"/>
      <c r="I208" s="29"/>
      <c r="J208" s="29"/>
      <c r="K208" s="29"/>
      <c r="L208" s="29"/>
      <c r="M208" s="29"/>
      <c r="N208" s="29"/>
    </row>
    <row r="209">
      <c r="A209" s="11"/>
      <c r="B209" s="29"/>
      <c r="C209" s="29"/>
      <c r="D209" s="29"/>
      <c r="E209" s="29"/>
      <c r="F209" s="29"/>
      <c r="G209" s="29"/>
      <c r="H209" s="29"/>
      <c r="I209" s="29"/>
      <c r="J209" s="29"/>
      <c r="K209" s="29"/>
      <c r="L209" s="29"/>
      <c r="M209" s="29"/>
      <c r="N209" s="29"/>
    </row>
    <row r="210">
      <c r="A210" s="11"/>
      <c r="B210" s="29"/>
      <c r="C210" s="29"/>
      <c r="D210" s="29"/>
      <c r="E210" s="29"/>
      <c r="F210" s="29"/>
      <c r="G210" s="29"/>
      <c r="H210" s="29"/>
      <c r="I210" s="29"/>
      <c r="J210" s="29"/>
      <c r="K210" s="29"/>
      <c r="L210" s="29"/>
      <c r="M210" s="29"/>
      <c r="N210" s="29"/>
    </row>
    <row r="211">
      <c r="A211" s="11"/>
      <c r="B211" s="29"/>
      <c r="C211" s="29"/>
      <c r="D211" s="29"/>
      <c r="E211" s="29"/>
      <c r="F211" s="29"/>
      <c r="G211" s="29"/>
      <c r="H211" s="29"/>
      <c r="I211" s="29"/>
      <c r="J211" s="29"/>
      <c r="K211" s="29"/>
      <c r="L211" s="29"/>
      <c r="M211" s="29"/>
      <c r="N211" s="29"/>
    </row>
    <row r="212">
      <c r="A212" s="11"/>
      <c r="B212" s="29"/>
      <c r="C212" s="29"/>
      <c r="D212" s="29"/>
      <c r="E212" s="29"/>
      <c r="F212" s="29"/>
      <c r="G212" s="29"/>
      <c r="H212" s="29"/>
      <c r="I212" s="29"/>
      <c r="J212" s="29"/>
      <c r="K212" s="29"/>
      <c r="L212" s="29"/>
      <c r="M212" s="29"/>
      <c r="N212" s="29"/>
    </row>
    <row r="213">
      <c r="A213" s="11"/>
      <c r="B213" s="29"/>
      <c r="C213" s="29"/>
      <c r="D213" s="29"/>
      <c r="E213" s="29"/>
      <c r="F213" s="29"/>
      <c r="G213" s="29"/>
      <c r="H213" s="29"/>
      <c r="I213" s="29"/>
      <c r="J213" s="29"/>
      <c r="K213" s="29"/>
      <c r="L213" s="29"/>
      <c r="M213" s="29"/>
      <c r="N213" s="29"/>
    </row>
    <row r="214">
      <c r="A214" s="11"/>
      <c r="B214" s="29"/>
      <c r="C214" s="29"/>
      <c r="D214" s="29"/>
      <c r="E214" s="29"/>
      <c r="F214" s="29"/>
      <c r="G214" s="29"/>
      <c r="H214" s="29"/>
      <c r="I214" s="29"/>
      <c r="J214" s="29"/>
      <c r="K214" s="29"/>
      <c r="L214" s="29"/>
      <c r="M214" s="29"/>
      <c r="N214" s="29"/>
    </row>
    <row r="215">
      <c r="A215" s="11"/>
      <c r="B215" s="29"/>
      <c r="C215" s="29"/>
      <c r="D215" s="29"/>
      <c r="E215" s="29"/>
      <c r="F215" s="29"/>
      <c r="G215" s="29"/>
      <c r="H215" s="29"/>
      <c r="I215" s="29"/>
      <c r="J215" s="29"/>
      <c r="K215" s="29"/>
      <c r="L215" s="29"/>
      <c r="M215" s="29"/>
      <c r="N215" s="29"/>
    </row>
    <row r="216">
      <c r="A216" s="11"/>
      <c r="B216" s="29"/>
      <c r="C216" s="29"/>
      <c r="D216" s="29"/>
      <c r="E216" s="29"/>
      <c r="F216" s="29"/>
      <c r="G216" s="29"/>
      <c r="H216" s="29"/>
      <c r="I216" s="29"/>
      <c r="J216" s="29"/>
      <c r="K216" s="29"/>
      <c r="L216" s="29"/>
      <c r="M216" s="29"/>
      <c r="N216" s="29"/>
    </row>
    <row r="217">
      <c r="A217" s="11"/>
      <c r="B217" s="29"/>
      <c r="C217" s="29"/>
      <c r="D217" s="29"/>
      <c r="E217" s="29"/>
      <c r="F217" s="29"/>
      <c r="G217" s="29"/>
      <c r="H217" s="29"/>
      <c r="I217" s="29"/>
      <c r="J217" s="29"/>
      <c r="K217" s="29"/>
      <c r="L217" s="29"/>
      <c r="M217" s="29"/>
      <c r="N217" s="29"/>
    </row>
    <row r="218">
      <c r="A218" s="11"/>
      <c r="B218" s="29"/>
      <c r="C218" s="29"/>
      <c r="D218" s="29"/>
      <c r="E218" s="29"/>
      <c r="F218" s="29"/>
      <c r="G218" s="29"/>
      <c r="H218" s="29"/>
      <c r="I218" s="29"/>
      <c r="J218" s="29"/>
      <c r="K218" s="29"/>
      <c r="L218" s="29"/>
      <c r="M218" s="29"/>
      <c r="N218" s="29"/>
    </row>
    <row r="219">
      <c r="A219" s="11"/>
      <c r="B219" s="29"/>
      <c r="C219" s="29"/>
      <c r="D219" s="29"/>
      <c r="E219" s="29"/>
      <c r="F219" s="29"/>
      <c r="G219" s="29"/>
      <c r="H219" s="29"/>
      <c r="I219" s="29"/>
      <c r="J219" s="29"/>
      <c r="K219" s="29"/>
      <c r="L219" s="29"/>
      <c r="M219" s="29"/>
      <c r="N219" s="29"/>
    </row>
    <row r="220">
      <c r="A220" s="11"/>
      <c r="B220" s="29"/>
      <c r="C220" s="29"/>
      <c r="D220" s="29"/>
      <c r="E220" s="29"/>
      <c r="F220" s="29"/>
      <c r="G220" s="29"/>
      <c r="H220" s="29"/>
      <c r="I220" s="29"/>
      <c r="J220" s="29"/>
      <c r="K220" s="29"/>
      <c r="L220" s="29"/>
      <c r="M220" s="29"/>
      <c r="N220" s="29"/>
    </row>
    <row r="221">
      <c r="A221" s="11"/>
      <c r="B221" s="29"/>
      <c r="C221" s="29"/>
      <c r="D221" s="29"/>
      <c r="E221" s="29"/>
      <c r="F221" s="29"/>
      <c r="G221" s="29"/>
      <c r="H221" s="29"/>
      <c r="I221" s="29"/>
      <c r="J221" s="29"/>
      <c r="K221" s="29"/>
      <c r="L221" s="29"/>
      <c r="M221" s="29"/>
      <c r="N221" s="29"/>
    </row>
    <row r="222">
      <c r="A222" s="11"/>
      <c r="B222" s="29"/>
      <c r="C222" s="29"/>
      <c r="D222" s="29"/>
      <c r="E222" s="29"/>
      <c r="F222" s="29"/>
      <c r="G222" s="29"/>
      <c r="H222" s="29"/>
      <c r="I222" s="29"/>
      <c r="J222" s="29"/>
      <c r="K222" s="29"/>
      <c r="L222" s="29"/>
      <c r="M222" s="29"/>
      <c r="N222" s="29"/>
    </row>
    <row r="223">
      <c r="A223" s="11"/>
      <c r="B223" s="29"/>
      <c r="C223" s="29"/>
      <c r="D223" s="29"/>
      <c r="E223" s="29"/>
      <c r="F223" s="29"/>
      <c r="G223" s="29"/>
      <c r="H223" s="29"/>
      <c r="I223" s="29"/>
      <c r="J223" s="29"/>
      <c r="K223" s="29"/>
      <c r="L223" s="29"/>
      <c r="M223" s="29"/>
      <c r="N223" s="29"/>
    </row>
    <row r="224">
      <c r="A224" s="11"/>
      <c r="B224" s="29"/>
      <c r="C224" s="29"/>
      <c r="D224" s="29"/>
      <c r="E224" s="29"/>
      <c r="F224" s="29"/>
      <c r="G224" s="29"/>
      <c r="H224" s="29"/>
      <c r="I224" s="29"/>
      <c r="J224" s="29"/>
      <c r="K224" s="29"/>
      <c r="L224" s="29"/>
      <c r="M224" s="29"/>
      <c r="N224" s="29"/>
    </row>
    <row r="225">
      <c r="A225" s="11"/>
      <c r="B225" s="29"/>
      <c r="C225" s="29"/>
      <c r="D225" s="29"/>
      <c r="E225" s="29"/>
      <c r="F225" s="29"/>
      <c r="G225" s="29"/>
      <c r="H225" s="29"/>
      <c r="I225" s="29"/>
      <c r="J225" s="29"/>
      <c r="K225" s="29"/>
      <c r="L225" s="29"/>
      <c r="M225" s="29"/>
      <c r="N225" s="29"/>
    </row>
    <row r="226">
      <c r="A226" s="11"/>
      <c r="B226" s="29"/>
      <c r="C226" s="29"/>
      <c r="D226" s="29"/>
      <c r="E226" s="29"/>
      <c r="F226" s="29"/>
      <c r="G226" s="29"/>
      <c r="H226" s="29"/>
      <c r="I226" s="29"/>
      <c r="J226" s="29"/>
      <c r="K226" s="29"/>
      <c r="L226" s="29"/>
      <c r="M226" s="29"/>
      <c r="N226" s="29"/>
    </row>
    <row r="227">
      <c r="A227" s="11"/>
      <c r="B227" s="29"/>
      <c r="C227" s="29"/>
      <c r="D227" s="29"/>
      <c r="E227" s="29"/>
      <c r="F227" s="29"/>
      <c r="G227" s="29"/>
      <c r="H227" s="29"/>
      <c r="I227" s="29"/>
      <c r="J227" s="29"/>
      <c r="K227" s="29"/>
      <c r="L227" s="29"/>
      <c r="M227" s="29"/>
      <c r="N227" s="29"/>
    </row>
    <row r="228">
      <c r="A228" s="11"/>
      <c r="B228" s="29"/>
      <c r="C228" s="29"/>
      <c r="D228" s="29"/>
      <c r="E228" s="29"/>
      <c r="F228" s="29"/>
      <c r="G228" s="29"/>
      <c r="H228" s="29"/>
      <c r="I228" s="29"/>
      <c r="J228" s="29"/>
      <c r="K228" s="29"/>
      <c r="L228" s="29"/>
      <c r="M228" s="29"/>
      <c r="N228" s="29"/>
    </row>
    <row r="229">
      <c r="A229" s="11"/>
      <c r="B229" s="29"/>
      <c r="C229" s="29"/>
      <c r="D229" s="29"/>
      <c r="E229" s="29"/>
      <c r="F229" s="29"/>
      <c r="G229" s="29"/>
      <c r="H229" s="29"/>
      <c r="I229" s="29"/>
      <c r="J229" s="29"/>
      <c r="K229" s="29"/>
      <c r="L229" s="29"/>
      <c r="M229" s="29"/>
      <c r="N229" s="29"/>
    </row>
    <row r="230">
      <c r="A230" s="11"/>
      <c r="B230" s="29"/>
      <c r="C230" s="29"/>
      <c r="D230" s="29"/>
      <c r="E230" s="29"/>
      <c r="F230" s="29"/>
      <c r="G230" s="29"/>
      <c r="H230" s="29"/>
      <c r="I230" s="29"/>
      <c r="J230" s="29"/>
      <c r="K230" s="29"/>
      <c r="L230" s="29"/>
      <c r="M230" s="29"/>
      <c r="N230" s="29"/>
    </row>
    <row r="231">
      <c r="A231" s="11"/>
      <c r="B231" s="29"/>
      <c r="C231" s="29"/>
      <c r="D231" s="29"/>
      <c r="E231" s="29"/>
      <c r="F231" s="29"/>
      <c r="G231" s="29"/>
      <c r="H231" s="29"/>
      <c r="I231" s="29"/>
      <c r="J231" s="29"/>
      <c r="K231" s="29"/>
      <c r="L231" s="29"/>
      <c r="M231" s="29"/>
      <c r="N231" s="29"/>
    </row>
    <row r="232">
      <c r="A232" s="11"/>
      <c r="B232" s="29"/>
      <c r="C232" s="29"/>
      <c r="D232" s="29"/>
      <c r="E232" s="29"/>
      <c r="F232" s="29"/>
      <c r="G232" s="29"/>
      <c r="H232" s="29"/>
      <c r="I232" s="29"/>
      <c r="J232" s="29"/>
      <c r="K232" s="29"/>
      <c r="L232" s="29"/>
      <c r="M232" s="29"/>
      <c r="N232" s="29"/>
    </row>
    <row r="233">
      <c r="A233" s="11"/>
      <c r="B233" s="29"/>
      <c r="C233" s="29"/>
      <c r="D233" s="29"/>
      <c r="E233" s="29"/>
      <c r="F233" s="29"/>
      <c r="G233" s="29"/>
      <c r="H233" s="29"/>
      <c r="I233" s="29"/>
      <c r="J233" s="29"/>
      <c r="K233" s="29"/>
      <c r="L233" s="29"/>
      <c r="M233" s="29"/>
      <c r="N233" s="29"/>
    </row>
    <row r="234">
      <c r="A234" s="11"/>
      <c r="B234" s="29"/>
      <c r="C234" s="29"/>
      <c r="D234" s="29"/>
      <c r="E234" s="29"/>
      <c r="F234" s="29"/>
      <c r="G234" s="29"/>
      <c r="H234" s="29"/>
      <c r="I234" s="29"/>
      <c r="J234" s="29"/>
      <c r="K234" s="29"/>
      <c r="L234" s="29"/>
      <c r="M234" s="29"/>
      <c r="N234" s="29"/>
    </row>
    <row r="235">
      <c r="A235" s="11"/>
      <c r="B235" s="29"/>
      <c r="C235" s="29"/>
      <c r="D235" s="29"/>
      <c r="E235" s="29"/>
      <c r="F235" s="29"/>
      <c r="G235" s="29"/>
      <c r="H235" s="29"/>
      <c r="I235" s="29"/>
      <c r="J235" s="29"/>
      <c r="K235" s="29"/>
      <c r="L235" s="29"/>
      <c r="M235" s="29"/>
      <c r="N235" s="29"/>
    </row>
    <row r="236">
      <c r="A236" s="11"/>
      <c r="B236" s="29"/>
      <c r="C236" s="29"/>
      <c r="D236" s="29"/>
      <c r="E236" s="29"/>
      <c r="F236" s="29"/>
      <c r="G236" s="29"/>
      <c r="H236" s="29"/>
      <c r="I236" s="29"/>
      <c r="J236" s="29"/>
      <c r="K236" s="29"/>
      <c r="L236" s="29"/>
      <c r="M236" s="29"/>
      <c r="N236" s="29"/>
    </row>
    <row r="237">
      <c r="A237" s="11"/>
      <c r="B237" s="29"/>
      <c r="C237" s="29"/>
      <c r="D237" s="29"/>
      <c r="E237" s="29"/>
      <c r="F237" s="29"/>
      <c r="G237" s="29"/>
      <c r="H237" s="29"/>
      <c r="I237" s="29"/>
      <c r="J237" s="29"/>
      <c r="K237" s="29"/>
      <c r="L237" s="29"/>
      <c r="M237" s="29"/>
      <c r="N237" s="29"/>
    </row>
    <row r="238">
      <c r="A238" s="11"/>
      <c r="B238" s="29"/>
      <c r="C238" s="29"/>
      <c r="D238" s="29"/>
      <c r="E238" s="29"/>
      <c r="F238" s="29"/>
      <c r="G238" s="29"/>
      <c r="H238" s="29"/>
      <c r="I238" s="29"/>
      <c r="J238" s="29"/>
      <c r="K238" s="29"/>
      <c r="L238" s="29"/>
      <c r="M238" s="29"/>
      <c r="N238" s="29"/>
    </row>
    <row r="239">
      <c r="A239" s="11"/>
      <c r="B239" s="29"/>
      <c r="C239" s="29"/>
      <c r="D239" s="29"/>
      <c r="E239" s="29"/>
      <c r="F239" s="29"/>
      <c r="G239" s="29"/>
      <c r="H239" s="29"/>
      <c r="I239" s="29"/>
      <c r="J239" s="29"/>
      <c r="K239" s="29"/>
      <c r="L239" s="29"/>
      <c r="M239" s="29"/>
      <c r="N239" s="29"/>
    </row>
    <row r="240">
      <c r="A240" s="11"/>
      <c r="B240" s="29"/>
      <c r="C240" s="29"/>
      <c r="D240" s="29"/>
      <c r="E240" s="29"/>
      <c r="F240" s="29"/>
      <c r="G240" s="29"/>
      <c r="H240" s="29"/>
      <c r="I240" s="29"/>
      <c r="J240" s="29"/>
      <c r="K240" s="29"/>
      <c r="L240" s="29"/>
      <c r="M240" s="29"/>
      <c r="N240" s="29"/>
    </row>
    <row r="241">
      <c r="A241" s="11"/>
      <c r="B241" s="29"/>
      <c r="C241" s="29"/>
      <c r="D241" s="29"/>
      <c r="E241" s="29"/>
      <c r="F241" s="29"/>
      <c r="G241" s="29"/>
      <c r="H241" s="29"/>
      <c r="I241" s="29"/>
      <c r="J241" s="29"/>
      <c r="K241" s="29"/>
      <c r="L241" s="29"/>
      <c r="M241" s="29"/>
      <c r="N241" s="29"/>
    </row>
    <row r="242">
      <c r="A242" s="11"/>
      <c r="B242" s="29"/>
      <c r="C242" s="29"/>
      <c r="D242" s="29"/>
      <c r="E242" s="29"/>
      <c r="F242" s="29"/>
      <c r="G242" s="29"/>
      <c r="H242" s="29"/>
      <c r="I242" s="29"/>
      <c r="J242" s="29"/>
      <c r="K242" s="29"/>
      <c r="L242" s="29"/>
      <c r="M242" s="29"/>
      <c r="N242" s="29"/>
    </row>
    <row r="243">
      <c r="A243" s="11"/>
      <c r="B243" s="29"/>
      <c r="C243" s="29"/>
      <c r="D243" s="29"/>
      <c r="E243" s="29"/>
      <c r="F243" s="29"/>
      <c r="G243" s="29"/>
      <c r="H243" s="29"/>
      <c r="I243" s="29"/>
      <c r="J243" s="29"/>
      <c r="K243" s="29"/>
      <c r="L243" s="29"/>
      <c r="M243" s="29"/>
      <c r="N243" s="29"/>
    </row>
    <row r="244">
      <c r="A244" s="11"/>
      <c r="B244" s="29"/>
      <c r="C244" s="29"/>
      <c r="D244" s="29"/>
      <c r="E244" s="29"/>
      <c r="F244" s="29"/>
      <c r="G244" s="29"/>
      <c r="H244" s="29"/>
      <c r="I244" s="29"/>
      <c r="J244" s="29"/>
      <c r="K244" s="29"/>
      <c r="L244" s="29"/>
      <c r="M244" s="29"/>
      <c r="N244" s="29"/>
    </row>
    <row r="245">
      <c r="A245" s="11"/>
      <c r="B245" s="29"/>
      <c r="C245" s="29"/>
      <c r="D245" s="29"/>
      <c r="E245" s="29"/>
      <c r="F245" s="29"/>
      <c r="G245" s="29"/>
      <c r="H245" s="29"/>
      <c r="I245" s="29"/>
      <c r="J245" s="29"/>
      <c r="K245" s="29"/>
      <c r="L245" s="29"/>
      <c r="M245" s="29"/>
      <c r="N245" s="29"/>
    </row>
    <row r="246">
      <c r="A246" s="11"/>
      <c r="B246" s="29"/>
      <c r="C246" s="29"/>
      <c r="D246" s="29"/>
      <c r="E246" s="29"/>
      <c r="F246" s="29"/>
      <c r="G246" s="29"/>
      <c r="H246" s="29"/>
      <c r="I246" s="29"/>
      <c r="J246" s="29"/>
      <c r="K246" s="29"/>
      <c r="L246" s="29"/>
      <c r="M246" s="29"/>
      <c r="N246" s="29"/>
    </row>
    <row r="247">
      <c r="A247" s="11"/>
      <c r="B247" s="29"/>
      <c r="C247" s="29"/>
      <c r="D247" s="29"/>
      <c r="E247" s="29"/>
      <c r="F247" s="29"/>
      <c r="G247" s="29"/>
      <c r="H247" s="29"/>
      <c r="I247" s="29"/>
      <c r="J247" s="29"/>
      <c r="K247" s="29"/>
      <c r="L247" s="29"/>
      <c r="M247" s="29"/>
      <c r="N247" s="29"/>
    </row>
    <row r="248">
      <c r="A248" s="11"/>
      <c r="B248" s="29"/>
      <c r="C248" s="29"/>
      <c r="D248" s="29"/>
      <c r="E248" s="29"/>
      <c r="F248" s="29"/>
      <c r="G248" s="29"/>
      <c r="H248" s="29"/>
      <c r="I248" s="29"/>
      <c r="J248" s="29"/>
      <c r="K248" s="29"/>
      <c r="L248" s="29"/>
      <c r="M248" s="29"/>
      <c r="N248" s="29"/>
    </row>
    <row r="249">
      <c r="A249" s="11"/>
      <c r="B249" s="29"/>
      <c r="C249" s="29"/>
      <c r="D249" s="29"/>
      <c r="E249" s="29"/>
      <c r="F249" s="29"/>
      <c r="G249" s="29"/>
      <c r="H249" s="29"/>
      <c r="I249" s="29"/>
      <c r="J249" s="29"/>
      <c r="K249" s="29"/>
      <c r="L249" s="29"/>
      <c r="M249" s="29"/>
      <c r="N249" s="29"/>
    </row>
    <row r="250">
      <c r="A250" s="11"/>
      <c r="B250" s="29"/>
      <c r="C250" s="29"/>
      <c r="D250" s="29"/>
      <c r="E250" s="29"/>
      <c r="F250" s="29"/>
      <c r="G250" s="29"/>
      <c r="H250" s="29"/>
      <c r="I250" s="29"/>
      <c r="J250" s="29"/>
      <c r="K250" s="29"/>
      <c r="L250" s="29"/>
      <c r="M250" s="29"/>
      <c r="N250" s="29"/>
    </row>
    <row r="251">
      <c r="A251" s="11"/>
      <c r="B251" s="29"/>
      <c r="C251" s="29"/>
      <c r="D251" s="29"/>
      <c r="E251" s="29"/>
      <c r="F251" s="29"/>
      <c r="G251" s="29"/>
      <c r="H251" s="29"/>
      <c r="I251" s="29"/>
      <c r="J251" s="29"/>
      <c r="K251" s="29"/>
      <c r="L251" s="29"/>
      <c r="M251" s="29"/>
      <c r="N251" s="29"/>
    </row>
    <row r="252">
      <c r="A252" s="11"/>
      <c r="B252" s="29"/>
      <c r="C252" s="29"/>
      <c r="D252" s="29"/>
      <c r="E252" s="29"/>
      <c r="F252" s="29"/>
      <c r="G252" s="29"/>
      <c r="H252" s="29"/>
      <c r="I252" s="29"/>
      <c r="J252" s="29"/>
      <c r="K252" s="29"/>
      <c r="L252" s="29"/>
      <c r="M252" s="29"/>
      <c r="N252" s="29"/>
    </row>
    <row r="253">
      <c r="A253" s="11"/>
      <c r="B253" s="29"/>
      <c r="C253" s="29"/>
      <c r="D253" s="29"/>
      <c r="E253" s="29"/>
      <c r="F253" s="29"/>
      <c r="G253" s="29"/>
      <c r="H253" s="29"/>
      <c r="I253" s="29"/>
      <c r="J253" s="29"/>
      <c r="K253" s="29"/>
      <c r="L253" s="29"/>
      <c r="M253" s="29"/>
      <c r="N253" s="29"/>
    </row>
    <row r="254">
      <c r="A254" s="11"/>
      <c r="B254" s="29"/>
      <c r="C254" s="29"/>
      <c r="D254" s="29"/>
      <c r="E254" s="29"/>
      <c r="F254" s="29"/>
      <c r="G254" s="29"/>
      <c r="H254" s="29"/>
      <c r="I254" s="29"/>
      <c r="J254" s="29"/>
      <c r="K254" s="29"/>
      <c r="L254" s="29"/>
      <c r="M254" s="29"/>
      <c r="N254" s="29"/>
    </row>
    <row r="255">
      <c r="A255" s="11"/>
      <c r="B255" s="29"/>
      <c r="C255" s="29"/>
      <c r="D255" s="29"/>
      <c r="E255" s="29"/>
      <c r="F255" s="29"/>
      <c r="G255" s="29"/>
      <c r="H255" s="29"/>
      <c r="I255" s="29"/>
      <c r="J255" s="29"/>
      <c r="K255" s="29"/>
      <c r="L255" s="29"/>
      <c r="M255" s="29"/>
      <c r="N255" s="29"/>
    </row>
    <row r="256">
      <c r="A256" s="11"/>
      <c r="B256" s="29"/>
      <c r="C256" s="29"/>
      <c r="D256" s="29"/>
      <c r="E256" s="29"/>
      <c r="F256" s="29"/>
      <c r="G256" s="29"/>
      <c r="H256" s="29"/>
      <c r="I256" s="29"/>
      <c r="J256" s="29"/>
      <c r="K256" s="29"/>
      <c r="L256" s="29"/>
      <c r="M256" s="29"/>
      <c r="N256" s="29"/>
    </row>
    <row r="257">
      <c r="A257" s="11"/>
      <c r="B257" s="29"/>
      <c r="C257" s="29"/>
      <c r="D257" s="29"/>
      <c r="E257" s="29"/>
      <c r="F257" s="29"/>
      <c r="G257" s="29"/>
      <c r="H257" s="29"/>
      <c r="I257" s="29"/>
      <c r="J257" s="29"/>
      <c r="K257" s="29"/>
      <c r="L257" s="29"/>
      <c r="M257" s="29"/>
      <c r="N257" s="29"/>
    </row>
    <row r="258">
      <c r="A258" s="11"/>
      <c r="B258" s="29"/>
      <c r="C258" s="29"/>
      <c r="D258" s="29"/>
      <c r="E258" s="29"/>
      <c r="F258" s="29"/>
      <c r="G258" s="29"/>
      <c r="H258" s="29"/>
      <c r="I258" s="29"/>
      <c r="J258" s="29"/>
      <c r="K258" s="29"/>
      <c r="L258" s="29"/>
      <c r="M258" s="29"/>
      <c r="N258" s="29"/>
    </row>
    <row r="259">
      <c r="A259" s="11"/>
      <c r="B259" s="29"/>
      <c r="C259" s="29"/>
      <c r="D259" s="29"/>
      <c r="E259" s="29"/>
      <c r="F259" s="29"/>
      <c r="G259" s="29"/>
      <c r="H259" s="29"/>
      <c r="I259" s="29"/>
      <c r="J259" s="29"/>
      <c r="K259" s="29"/>
      <c r="L259" s="29"/>
      <c r="M259" s="29"/>
      <c r="N259" s="29"/>
    </row>
    <row r="260">
      <c r="A260" s="11"/>
      <c r="B260" s="29"/>
      <c r="C260" s="29"/>
      <c r="D260" s="29"/>
      <c r="E260" s="29"/>
      <c r="F260" s="29"/>
      <c r="G260" s="29"/>
      <c r="H260" s="29"/>
      <c r="I260" s="29"/>
      <c r="J260" s="29"/>
      <c r="K260" s="29"/>
      <c r="L260" s="29"/>
      <c r="M260" s="29"/>
      <c r="N260" s="29"/>
    </row>
    <row r="261">
      <c r="A261" s="11"/>
      <c r="B261" s="29"/>
      <c r="C261" s="29"/>
      <c r="D261" s="29"/>
      <c r="E261" s="29"/>
      <c r="F261" s="29"/>
      <c r="G261" s="29"/>
      <c r="H261" s="29"/>
      <c r="I261" s="29"/>
      <c r="J261" s="29"/>
      <c r="K261" s="29"/>
      <c r="L261" s="29"/>
      <c r="M261" s="29"/>
      <c r="N261" s="29"/>
    </row>
    <row r="262">
      <c r="A262" s="11"/>
      <c r="B262" s="29"/>
      <c r="C262" s="29"/>
      <c r="D262" s="29"/>
      <c r="E262" s="29"/>
      <c r="F262" s="29"/>
      <c r="G262" s="29"/>
      <c r="H262" s="29"/>
      <c r="I262" s="29"/>
      <c r="J262" s="29"/>
      <c r="K262" s="29"/>
      <c r="L262" s="29"/>
      <c r="M262" s="29"/>
      <c r="N262" s="29"/>
    </row>
    <row r="263">
      <c r="A263" s="11"/>
      <c r="B263" s="29"/>
      <c r="C263" s="29"/>
      <c r="D263" s="29"/>
      <c r="E263" s="29"/>
      <c r="F263" s="29"/>
      <c r="G263" s="29"/>
      <c r="H263" s="29"/>
      <c r="I263" s="29"/>
      <c r="J263" s="29"/>
      <c r="K263" s="29"/>
      <c r="L263" s="29"/>
      <c r="M263" s="29"/>
      <c r="N263" s="29"/>
    </row>
    <row r="264">
      <c r="A264" s="11"/>
      <c r="B264" s="29"/>
      <c r="C264" s="29"/>
      <c r="D264" s="29"/>
      <c r="E264" s="29"/>
      <c r="F264" s="29"/>
      <c r="G264" s="29"/>
      <c r="H264" s="29"/>
      <c r="I264" s="29"/>
      <c r="J264" s="29"/>
      <c r="K264" s="29"/>
      <c r="L264" s="29"/>
      <c r="M264" s="29"/>
      <c r="N264" s="29"/>
    </row>
    <row r="265">
      <c r="A265" s="11"/>
      <c r="B265" s="29"/>
      <c r="C265" s="29"/>
      <c r="D265" s="29"/>
      <c r="E265" s="29"/>
      <c r="F265" s="29"/>
      <c r="G265" s="29"/>
      <c r="H265" s="29"/>
      <c r="I265" s="29"/>
      <c r="J265" s="29"/>
      <c r="K265" s="29"/>
      <c r="L265" s="29"/>
      <c r="M265" s="29"/>
      <c r="N265" s="29"/>
    </row>
    <row r="266">
      <c r="A266" s="11"/>
      <c r="B266" s="29"/>
      <c r="C266" s="29"/>
      <c r="D266" s="29"/>
      <c r="E266" s="29"/>
      <c r="F266" s="29"/>
      <c r="G266" s="29"/>
      <c r="H266" s="29"/>
      <c r="I266" s="29"/>
      <c r="J266" s="29"/>
      <c r="K266" s="29"/>
      <c r="L266" s="29"/>
      <c r="M266" s="29"/>
      <c r="N266" s="29"/>
    </row>
    <row r="267">
      <c r="A267" s="11"/>
      <c r="B267" s="29"/>
      <c r="C267" s="29"/>
      <c r="D267" s="29"/>
      <c r="E267" s="29"/>
      <c r="F267" s="29"/>
      <c r="G267" s="29"/>
      <c r="H267" s="29"/>
      <c r="I267" s="29"/>
      <c r="J267" s="29"/>
      <c r="K267" s="29"/>
      <c r="L267" s="29"/>
      <c r="M267" s="29"/>
      <c r="N267" s="29"/>
    </row>
    <row r="268">
      <c r="A268" s="11"/>
      <c r="B268" s="29"/>
      <c r="C268" s="29"/>
      <c r="D268" s="29"/>
      <c r="E268" s="29"/>
      <c r="F268" s="29"/>
      <c r="G268" s="29"/>
      <c r="H268" s="29"/>
      <c r="I268" s="29"/>
      <c r="J268" s="29"/>
      <c r="K268" s="29"/>
      <c r="L268" s="29"/>
      <c r="M268" s="29"/>
      <c r="N268" s="29"/>
    </row>
    <row r="269">
      <c r="A269" s="11"/>
      <c r="B269" s="29"/>
      <c r="C269" s="29"/>
      <c r="D269" s="29"/>
      <c r="E269" s="29"/>
      <c r="F269" s="29"/>
      <c r="G269" s="29"/>
      <c r="H269" s="29"/>
      <c r="I269" s="29"/>
      <c r="J269" s="29"/>
      <c r="K269" s="29"/>
      <c r="L269" s="29"/>
      <c r="M269" s="29"/>
      <c r="N269" s="29"/>
    </row>
    <row r="270">
      <c r="A270" s="11"/>
      <c r="B270" s="29"/>
      <c r="C270" s="29"/>
      <c r="D270" s="29"/>
      <c r="E270" s="29"/>
      <c r="F270" s="29"/>
      <c r="G270" s="29"/>
      <c r="H270" s="29"/>
      <c r="I270" s="29"/>
      <c r="J270" s="29"/>
      <c r="K270" s="29"/>
      <c r="L270" s="29"/>
      <c r="M270" s="29"/>
      <c r="N270" s="29"/>
    </row>
    <row r="271">
      <c r="A271" s="11"/>
      <c r="B271" s="29"/>
      <c r="C271" s="29"/>
      <c r="D271" s="29"/>
      <c r="E271" s="29"/>
      <c r="F271" s="29"/>
      <c r="G271" s="29"/>
      <c r="H271" s="29"/>
      <c r="I271" s="29"/>
      <c r="J271" s="29"/>
      <c r="K271" s="29"/>
      <c r="L271" s="29"/>
      <c r="M271" s="29"/>
      <c r="N271" s="29"/>
    </row>
    <row r="272">
      <c r="A272" s="11"/>
      <c r="B272" s="29"/>
      <c r="C272" s="29"/>
      <c r="D272" s="29"/>
      <c r="E272" s="29"/>
      <c r="F272" s="29"/>
      <c r="G272" s="29"/>
      <c r="H272" s="29"/>
      <c r="I272" s="29"/>
      <c r="J272" s="29"/>
      <c r="K272" s="29"/>
      <c r="L272" s="29"/>
      <c r="M272" s="29"/>
      <c r="N272" s="29"/>
    </row>
    <row r="273">
      <c r="A273" s="11"/>
      <c r="B273" s="29"/>
      <c r="C273" s="29"/>
      <c r="D273" s="29"/>
      <c r="E273" s="29"/>
      <c r="F273" s="29"/>
      <c r="G273" s="29"/>
      <c r="H273" s="29"/>
      <c r="I273" s="29"/>
      <c r="J273" s="29"/>
      <c r="K273" s="29"/>
      <c r="L273" s="29"/>
      <c r="M273" s="29"/>
      <c r="N273" s="29"/>
    </row>
    <row r="274">
      <c r="A274" s="11"/>
      <c r="B274" s="29"/>
      <c r="C274" s="29"/>
      <c r="D274" s="29"/>
      <c r="E274" s="29"/>
      <c r="F274" s="29"/>
      <c r="G274" s="29"/>
      <c r="H274" s="29"/>
      <c r="I274" s="29"/>
      <c r="J274" s="29"/>
      <c r="K274" s="29"/>
      <c r="L274" s="29"/>
      <c r="M274" s="29"/>
      <c r="N274" s="29"/>
    </row>
    <row r="275">
      <c r="A275" s="11"/>
      <c r="B275" s="29"/>
      <c r="C275" s="29"/>
      <c r="D275" s="29"/>
      <c r="E275" s="29"/>
      <c r="F275" s="29"/>
      <c r="G275" s="29"/>
      <c r="H275" s="29"/>
      <c r="I275" s="29"/>
      <c r="J275" s="29"/>
      <c r="K275" s="29"/>
      <c r="L275" s="29"/>
      <c r="M275" s="29"/>
      <c r="N275" s="29"/>
    </row>
    <row r="276">
      <c r="A276" s="11"/>
      <c r="B276" s="29"/>
      <c r="C276" s="29"/>
      <c r="D276" s="29"/>
      <c r="E276" s="29"/>
      <c r="F276" s="29"/>
      <c r="G276" s="29"/>
      <c r="H276" s="29"/>
      <c r="I276" s="29"/>
      <c r="J276" s="29"/>
      <c r="K276" s="29"/>
      <c r="L276" s="29"/>
      <c r="M276" s="29"/>
      <c r="N276" s="29"/>
    </row>
    <row r="277">
      <c r="A277" s="11"/>
      <c r="B277" s="29"/>
      <c r="C277" s="29"/>
      <c r="D277" s="29"/>
      <c r="E277" s="29"/>
      <c r="F277" s="29"/>
      <c r="G277" s="29"/>
      <c r="H277" s="29"/>
      <c r="I277" s="29"/>
      <c r="J277" s="29"/>
      <c r="K277" s="29"/>
      <c r="L277" s="29"/>
      <c r="M277" s="29"/>
      <c r="N277" s="29"/>
    </row>
    <row r="278">
      <c r="A278" s="11"/>
      <c r="B278" s="29"/>
      <c r="C278" s="29"/>
      <c r="D278" s="29"/>
      <c r="E278" s="29"/>
      <c r="F278" s="29"/>
      <c r="G278" s="29"/>
      <c r="H278" s="29"/>
      <c r="I278" s="29"/>
      <c r="J278" s="29"/>
      <c r="K278" s="29"/>
      <c r="L278" s="29"/>
      <c r="M278" s="29"/>
      <c r="N278" s="29"/>
    </row>
    <row r="279">
      <c r="A279" s="11"/>
      <c r="B279" s="29"/>
      <c r="C279" s="29"/>
      <c r="D279" s="29"/>
      <c r="E279" s="29"/>
      <c r="F279" s="29"/>
      <c r="G279" s="29"/>
      <c r="H279" s="29"/>
      <c r="I279" s="29"/>
      <c r="J279" s="29"/>
      <c r="K279" s="29"/>
      <c r="L279" s="29"/>
      <c r="M279" s="29"/>
      <c r="N279" s="29"/>
    </row>
    <row r="280">
      <c r="A280" s="11"/>
      <c r="B280" s="29"/>
      <c r="C280" s="29"/>
      <c r="D280" s="29"/>
      <c r="E280" s="29"/>
      <c r="F280" s="29"/>
      <c r="G280" s="29"/>
      <c r="H280" s="29"/>
      <c r="I280" s="29"/>
      <c r="J280" s="29"/>
      <c r="K280" s="29"/>
      <c r="L280" s="29"/>
      <c r="M280" s="29"/>
      <c r="N280" s="29"/>
    </row>
    <row r="281">
      <c r="A281" s="11"/>
      <c r="B281" s="29"/>
      <c r="C281" s="29"/>
      <c r="D281" s="29"/>
      <c r="E281" s="29"/>
      <c r="F281" s="29"/>
      <c r="G281" s="29"/>
      <c r="H281" s="29"/>
      <c r="I281" s="29"/>
      <c r="J281" s="29"/>
      <c r="K281" s="29"/>
      <c r="L281" s="29"/>
      <c r="M281" s="29"/>
      <c r="N281" s="29"/>
    </row>
    <row r="282">
      <c r="A282" s="11"/>
      <c r="B282" s="29"/>
      <c r="C282" s="29"/>
      <c r="D282" s="29"/>
      <c r="E282" s="29"/>
      <c r="F282" s="29"/>
      <c r="G282" s="29"/>
      <c r="H282" s="29"/>
      <c r="I282" s="29"/>
      <c r="J282" s="29"/>
      <c r="K282" s="29"/>
      <c r="L282" s="29"/>
      <c r="M282" s="29"/>
      <c r="N282" s="29"/>
    </row>
    <row r="283">
      <c r="A283" s="11"/>
      <c r="B283" s="29"/>
      <c r="C283" s="29"/>
      <c r="D283" s="29"/>
      <c r="E283" s="29"/>
      <c r="F283" s="29"/>
      <c r="G283" s="29"/>
      <c r="H283" s="29"/>
      <c r="I283" s="29"/>
      <c r="J283" s="29"/>
      <c r="K283" s="29"/>
      <c r="L283" s="29"/>
      <c r="M283" s="29"/>
      <c r="N283" s="29"/>
    </row>
    <row r="284">
      <c r="A284" s="11"/>
      <c r="B284" s="29"/>
      <c r="C284" s="29"/>
      <c r="D284" s="29"/>
      <c r="E284" s="29"/>
      <c r="F284" s="29"/>
      <c r="G284" s="29"/>
      <c r="H284" s="29"/>
      <c r="I284" s="29"/>
      <c r="J284" s="29"/>
      <c r="K284" s="29"/>
      <c r="L284" s="29"/>
      <c r="M284" s="29"/>
      <c r="N284" s="29"/>
    </row>
    <row r="285">
      <c r="A285" s="11"/>
      <c r="B285" s="29"/>
      <c r="C285" s="29"/>
      <c r="D285" s="29"/>
      <c r="E285" s="29"/>
      <c r="F285" s="29"/>
      <c r="G285" s="29"/>
      <c r="H285" s="29"/>
      <c r="I285" s="29"/>
      <c r="J285" s="29"/>
      <c r="K285" s="29"/>
      <c r="L285" s="29"/>
      <c r="M285" s="29"/>
      <c r="N285" s="29"/>
    </row>
    <row r="286">
      <c r="A286" s="11"/>
      <c r="B286" s="29"/>
      <c r="C286" s="29"/>
      <c r="D286" s="29"/>
      <c r="E286" s="29"/>
      <c r="F286" s="29"/>
      <c r="G286" s="29"/>
      <c r="H286" s="29"/>
      <c r="I286" s="29"/>
      <c r="J286" s="29"/>
      <c r="K286" s="29"/>
      <c r="L286" s="29"/>
      <c r="M286" s="29"/>
      <c r="N286" s="29"/>
    </row>
    <row r="287">
      <c r="A287" s="11"/>
      <c r="B287" s="29"/>
      <c r="C287" s="29"/>
      <c r="D287" s="29"/>
      <c r="E287" s="29"/>
      <c r="F287" s="29"/>
      <c r="G287" s="29"/>
      <c r="H287" s="29"/>
      <c r="I287" s="29"/>
      <c r="J287" s="29"/>
      <c r="K287" s="29"/>
      <c r="L287" s="29"/>
      <c r="M287" s="29"/>
      <c r="N287" s="29"/>
    </row>
    <row r="288">
      <c r="A288" s="11"/>
      <c r="B288" s="29"/>
      <c r="C288" s="29"/>
      <c r="D288" s="29"/>
      <c r="E288" s="29"/>
      <c r="F288" s="29"/>
      <c r="G288" s="29"/>
      <c r="H288" s="29"/>
      <c r="I288" s="29"/>
      <c r="J288" s="29"/>
      <c r="K288" s="29"/>
      <c r="L288" s="29"/>
      <c r="M288" s="29"/>
      <c r="N288" s="29"/>
    </row>
    <row r="289">
      <c r="A289" s="11"/>
      <c r="B289" s="29"/>
      <c r="C289" s="29"/>
      <c r="D289" s="29"/>
      <c r="E289" s="29"/>
      <c r="F289" s="29"/>
      <c r="G289" s="29"/>
      <c r="H289" s="29"/>
      <c r="I289" s="29"/>
      <c r="J289" s="29"/>
      <c r="K289" s="29"/>
      <c r="L289" s="29"/>
      <c r="M289" s="29"/>
      <c r="N289" s="29"/>
    </row>
    <row r="290">
      <c r="A290" s="11"/>
      <c r="B290" s="29"/>
      <c r="C290" s="29"/>
      <c r="D290" s="29"/>
      <c r="E290" s="29"/>
      <c r="F290" s="29"/>
      <c r="G290" s="29"/>
      <c r="H290" s="29"/>
      <c r="I290" s="29"/>
      <c r="J290" s="29"/>
      <c r="K290" s="29"/>
      <c r="L290" s="29"/>
      <c r="M290" s="29"/>
      <c r="N290" s="29"/>
    </row>
    <row r="291">
      <c r="A291" s="11"/>
      <c r="B291" s="29"/>
      <c r="C291" s="29"/>
      <c r="D291" s="29"/>
      <c r="E291" s="29"/>
      <c r="F291" s="29"/>
      <c r="G291" s="29"/>
      <c r="H291" s="29"/>
      <c r="I291" s="29"/>
      <c r="J291" s="29"/>
      <c r="K291" s="29"/>
      <c r="L291" s="29"/>
      <c r="M291" s="29"/>
      <c r="N291" s="29"/>
    </row>
    <row r="292">
      <c r="A292" s="11"/>
      <c r="B292" s="29"/>
      <c r="C292" s="29"/>
      <c r="D292" s="29"/>
      <c r="E292" s="29"/>
      <c r="F292" s="29"/>
      <c r="G292" s="29"/>
      <c r="H292" s="29"/>
      <c r="I292" s="29"/>
      <c r="J292" s="29"/>
      <c r="K292" s="29"/>
      <c r="L292" s="29"/>
      <c r="M292" s="29"/>
      <c r="N292" s="29"/>
    </row>
    <row r="293">
      <c r="A293" s="11"/>
      <c r="B293" s="29"/>
      <c r="C293" s="29"/>
      <c r="D293" s="29"/>
      <c r="E293" s="29"/>
      <c r="F293" s="29"/>
      <c r="G293" s="29"/>
      <c r="H293" s="29"/>
      <c r="I293" s="29"/>
      <c r="J293" s="29"/>
      <c r="K293" s="29"/>
      <c r="L293" s="29"/>
      <c r="M293" s="29"/>
      <c r="N293" s="29"/>
    </row>
    <row r="294">
      <c r="A294" s="11"/>
      <c r="B294" s="29"/>
      <c r="C294" s="29"/>
      <c r="D294" s="29"/>
      <c r="E294" s="29"/>
      <c r="F294" s="29"/>
      <c r="G294" s="29"/>
      <c r="H294" s="29"/>
      <c r="I294" s="29"/>
      <c r="J294" s="29"/>
      <c r="K294" s="29"/>
      <c r="L294" s="29"/>
      <c r="M294" s="29"/>
      <c r="N294" s="29"/>
    </row>
    <row r="295">
      <c r="A295" s="11"/>
      <c r="B295" s="29"/>
      <c r="C295" s="29"/>
      <c r="D295" s="29"/>
      <c r="E295" s="29"/>
      <c r="F295" s="29"/>
      <c r="G295" s="29"/>
      <c r="H295" s="29"/>
      <c r="I295" s="29"/>
      <c r="J295" s="29"/>
      <c r="K295" s="29"/>
      <c r="L295" s="29"/>
      <c r="M295" s="29"/>
      <c r="N295" s="29"/>
    </row>
    <row r="296">
      <c r="A296" s="11"/>
      <c r="B296" s="29"/>
      <c r="C296" s="29"/>
      <c r="D296" s="29"/>
      <c r="E296" s="29"/>
      <c r="F296" s="29"/>
      <c r="G296" s="29"/>
      <c r="H296" s="29"/>
      <c r="I296" s="29"/>
      <c r="J296" s="29"/>
      <c r="K296" s="29"/>
      <c r="L296" s="29"/>
      <c r="M296" s="29"/>
      <c r="N296" s="29"/>
    </row>
    <row r="297">
      <c r="A297" s="11"/>
      <c r="B297" s="29"/>
      <c r="C297" s="29"/>
      <c r="D297" s="29"/>
      <c r="E297" s="29"/>
      <c r="F297" s="29"/>
      <c r="G297" s="29"/>
      <c r="H297" s="29"/>
      <c r="I297" s="29"/>
      <c r="J297" s="29"/>
      <c r="K297" s="29"/>
      <c r="L297" s="29"/>
      <c r="M297" s="29"/>
      <c r="N297" s="29"/>
    </row>
    <row r="298">
      <c r="A298" s="11"/>
      <c r="B298" s="29"/>
      <c r="C298" s="29"/>
      <c r="D298" s="29"/>
      <c r="E298" s="29"/>
      <c r="F298" s="29"/>
      <c r="G298" s="29"/>
      <c r="H298" s="29"/>
      <c r="I298" s="29"/>
      <c r="J298" s="29"/>
      <c r="K298" s="29"/>
      <c r="L298" s="29"/>
      <c r="M298" s="29"/>
      <c r="N298" s="29"/>
    </row>
    <row r="299">
      <c r="A299" s="11"/>
      <c r="B299" s="29"/>
      <c r="C299" s="29"/>
      <c r="D299" s="29"/>
      <c r="E299" s="29"/>
      <c r="F299" s="29"/>
      <c r="G299" s="29"/>
      <c r="H299" s="29"/>
      <c r="I299" s="29"/>
      <c r="J299" s="29"/>
      <c r="K299" s="29"/>
      <c r="L299" s="29"/>
      <c r="M299" s="29"/>
      <c r="N299" s="29"/>
    </row>
    <row r="300">
      <c r="A300" s="11"/>
      <c r="B300" s="29"/>
      <c r="C300" s="29"/>
      <c r="D300" s="29"/>
      <c r="E300" s="29"/>
      <c r="F300" s="29"/>
      <c r="G300" s="29"/>
      <c r="H300" s="29"/>
      <c r="I300" s="29"/>
      <c r="J300" s="29"/>
      <c r="K300" s="29"/>
      <c r="L300" s="29"/>
      <c r="M300" s="29"/>
      <c r="N300" s="29"/>
    </row>
    <row r="301">
      <c r="A301" s="11"/>
      <c r="B301" s="29"/>
      <c r="C301" s="29"/>
      <c r="D301" s="29"/>
      <c r="E301" s="29"/>
      <c r="F301" s="29"/>
      <c r="G301" s="29"/>
      <c r="H301" s="29"/>
      <c r="I301" s="29"/>
      <c r="J301" s="29"/>
      <c r="K301" s="29"/>
      <c r="L301" s="29"/>
      <c r="M301" s="29"/>
      <c r="N301" s="29"/>
    </row>
    <row r="302">
      <c r="A302" s="11"/>
      <c r="B302" s="29"/>
      <c r="C302" s="29"/>
      <c r="D302" s="29"/>
      <c r="E302" s="29"/>
      <c r="F302" s="29"/>
      <c r="G302" s="29"/>
      <c r="H302" s="29"/>
      <c r="I302" s="29"/>
      <c r="J302" s="29"/>
      <c r="K302" s="29"/>
      <c r="L302" s="29"/>
      <c r="M302" s="29"/>
      <c r="N302" s="29"/>
    </row>
    <row r="303">
      <c r="A303" s="11"/>
      <c r="B303" s="29"/>
      <c r="C303" s="29"/>
      <c r="D303" s="29"/>
      <c r="E303" s="29"/>
      <c r="F303" s="29"/>
      <c r="G303" s="29"/>
      <c r="H303" s="29"/>
      <c r="I303" s="29"/>
      <c r="J303" s="29"/>
      <c r="K303" s="29"/>
      <c r="L303" s="29"/>
      <c r="M303" s="29"/>
      <c r="N303" s="29"/>
    </row>
    <row r="304">
      <c r="A304" s="11"/>
      <c r="B304" s="29"/>
      <c r="C304" s="29"/>
      <c r="D304" s="29"/>
      <c r="E304" s="29"/>
      <c r="F304" s="29"/>
      <c r="G304" s="29"/>
      <c r="H304" s="29"/>
      <c r="I304" s="29"/>
      <c r="J304" s="29"/>
      <c r="K304" s="29"/>
      <c r="L304" s="29"/>
      <c r="M304" s="29"/>
      <c r="N304" s="29"/>
    </row>
    <row r="305">
      <c r="A305" s="11"/>
      <c r="B305" s="29"/>
      <c r="C305" s="29"/>
      <c r="D305" s="29"/>
      <c r="E305" s="29"/>
      <c r="F305" s="29"/>
      <c r="G305" s="29"/>
      <c r="H305" s="29"/>
      <c r="I305" s="29"/>
      <c r="J305" s="29"/>
      <c r="K305" s="29"/>
      <c r="L305" s="29"/>
      <c r="M305" s="29"/>
      <c r="N305" s="29"/>
    </row>
    <row r="306">
      <c r="A306" s="11"/>
      <c r="B306" s="29"/>
      <c r="C306" s="29"/>
      <c r="D306" s="29"/>
      <c r="E306" s="29"/>
      <c r="F306" s="29"/>
      <c r="G306" s="29"/>
      <c r="H306" s="29"/>
      <c r="I306" s="29"/>
      <c r="J306" s="29"/>
      <c r="K306" s="29"/>
      <c r="L306" s="29"/>
      <c r="M306" s="29"/>
      <c r="N306" s="29"/>
    </row>
    <row r="307">
      <c r="A307" s="11"/>
      <c r="B307" s="29"/>
      <c r="C307" s="29"/>
      <c r="D307" s="29"/>
      <c r="E307" s="29"/>
      <c r="F307" s="29"/>
      <c r="G307" s="29"/>
      <c r="H307" s="29"/>
      <c r="I307" s="29"/>
      <c r="J307" s="29"/>
      <c r="K307" s="29"/>
      <c r="L307" s="29"/>
      <c r="M307" s="29"/>
      <c r="N307" s="29"/>
    </row>
    <row r="308">
      <c r="A308" s="11"/>
      <c r="B308" s="29"/>
      <c r="C308" s="29"/>
      <c r="D308" s="29"/>
      <c r="E308" s="29"/>
      <c r="F308" s="29"/>
      <c r="G308" s="29"/>
      <c r="H308" s="29"/>
      <c r="I308" s="29"/>
      <c r="J308" s="29"/>
      <c r="K308" s="29"/>
      <c r="L308" s="29"/>
      <c r="M308" s="29"/>
      <c r="N308" s="29"/>
    </row>
    <row r="309">
      <c r="A309" s="11"/>
      <c r="B309" s="29"/>
      <c r="C309" s="29"/>
      <c r="D309" s="29"/>
      <c r="E309" s="29"/>
      <c r="F309" s="29"/>
      <c r="G309" s="29"/>
      <c r="H309" s="29"/>
      <c r="I309" s="29"/>
      <c r="J309" s="29"/>
      <c r="K309" s="29"/>
      <c r="L309" s="29"/>
      <c r="M309" s="29"/>
      <c r="N309" s="29"/>
    </row>
    <row r="310">
      <c r="A310" s="11"/>
      <c r="B310" s="29"/>
      <c r="C310" s="29"/>
      <c r="D310" s="29"/>
      <c r="E310" s="29"/>
      <c r="F310" s="29"/>
      <c r="G310" s="29"/>
      <c r="H310" s="29"/>
      <c r="I310" s="29"/>
      <c r="J310" s="29"/>
      <c r="K310" s="29"/>
      <c r="L310" s="29"/>
      <c r="M310" s="29"/>
      <c r="N310" s="29"/>
    </row>
    <row r="311">
      <c r="A311" s="11"/>
      <c r="B311" s="29"/>
      <c r="C311" s="29"/>
      <c r="D311" s="29"/>
      <c r="E311" s="29"/>
      <c r="F311" s="29"/>
      <c r="G311" s="29"/>
      <c r="H311" s="29"/>
      <c r="I311" s="29"/>
      <c r="J311" s="29"/>
      <c r="K311" s="29"/>
      <c r="L311" s="29"/>
      <c r="M311" s="29"/>
      <c r="N311" s="29"/>
    </row>
    <row r="312">
      <c r="A312" s="11"/>
      <c r="B312" s="29"/>
      <c r="C312" s="29"/>
      <c r="D312" s="29"/>
      <c r="E312" s="29"/>
      <c r="F312" s="29"/>
      <c r="G312" s="29"/>
      <c r="H312" s="29"/>
      <c r="I312" s="29"/>
      <c r="J312" s="29"/>
      <c r="K312" s="29"/>
      <c r="L312" s="29"/>
      <c r="M312" s="29"/>
      <c r="N312" s="29"/>
    </row>
    <row r="313">
      <c r="A313" s="11"/>
      <c r="B313" s="29"/>
      <c r="C313" s="29"/>
      <c r="D313" s="29"/>
      <c r="E313" s="29"/>
      <c r="F313" s="29"/>
      <c r="G313" s="29"/>
      <c r="H313" s="29"/>
      <c r="I313" s="29"/>
      <c r="J313" s="29"/>
      <c r="K313" s="29"/>
      <c r="L313" s="29"/>
      <c r="M313" s="29"/>
      <c r="N313" s="29"/>
    </row>
    <row r="314">
      <c r="A314" s="11"/>
      <c r="B314" s="29"/>
      <c r="C314" s="29"/>
      <c r="D314" s="29"/>
      <c r="E314" s="29"/>
      <c r="F314" s="29"/>
      <c r="G314" s="29"/>
      <c r="H314" s="29"/>
      <c r="I314" s="29"/>
      <c r="J314" s="29"/>
      <c r="K314" s="29"/>
      <c r="L314" s="29"/>
      <c r="M314" s="29"/>
      <c r="N314" s="29"/>
    </row>
    <row r="315">
      <c r="A315" s="11"/>
      <c r="B315" s="29"/>
      <c r="C315" s="29"/>
      <c r="D315" s="29"/>
      <c r="E315" s="29"/>
      <c r="F315" s="29"/>
      <c r="G315" s="29"/>
      <c r="H315" s="29"/>
      <c r="I315" s="29"/>
      <c r="J315" s="29"/>
      <c r="K315" s="29"/>
      <c r="L315" s="29"/>
      <c r="M315" s="29"/>
      <c r="N315" s="29"/>
    </row>
    <row r="316">
      <c r="A316" s="11"/>
      <c r="B316" s="29"/>
      <c r="C316" s="29"/>
      <c r="D316" s="29"/>
      <c r="E316" s="29"/>
      <c r="F316" s="29"/>
      <c r="G316" s="29"/>
      <c r="H316" s="29"/>
      <c r="I316" s="29"/>
      <c r="J316" s="29"/>
      <c r="K316" s="29"/>
      <c r="L316" s="29"/>
      <c r="M316" s="29"/>
      <c r="N316" s="29"/>
    </row>
    <row r="317">
      <c r="A317" s="11"/>
      <c r="B317" s="29"/>
      <c r="C317" s="29"/>
      <c r="D317" s="29"/>
      <c r="E317" s="29"/>
      <c r="F317" s="29"/>
      <c r="G317" s="29"/>
      <c r="H317" s="29"/>
      <c r="I317" s="29"/>
      <c r="J317" s="29"/>
      <c r="K317" s="29"/>
      <c r="L317" s="29"/>
      <c r="M317" s="29"/>
      <c r="N317" s="29"/>
    </row>
    <row r="318">
      <c r="A318" s="11"/>
      <c r="B318" s="29"/>
      <c r="C318" s="29"/>
      <c r="D318" s="29"/>
      <c r="E318" s="29"/>
      <c r="F318" s="29"/>
      <c r="G318" s="29"/>
      <c r="H318" s="29"/>
      <c r="I318" s="29"/>
      <c r="J318" s="29"/>
      <c r="K318" s="29"/>
      <c r="L318" s="29"/>
      <c r="M318" s="29"/>
      <c r="N318" s="29"/>
    </row>
    <row r="319">
      <c r="A319" s="11"/>
      <c r="B319" s="29"/>
      <c r="C319" s="29"/>
      <c r="D319" s="29"/>
      <c r="E319" s="29"/>
      <c r="F319" s="29"/>
      <c r="G319" s="29"/>
      <c r="H319" s="29"/>
      <c r="I319" s="29"/>
      <c r="J319" s="29"/>
      <c r="K319" s="29"/>
      <c r="L319" s="29"/>
      <c r="M319" s="29"/>
      <c r="N319" s="29"/>
    </row>
    <row r="320">
      <c r="A320" s="11"/>
      <c r="B320" s="29"/>
      <c r="C320" s="29"/>
      <c r="D320" s="29"/>
      <c r="E320" s="29"/>
      <c r="F320" s="29"/>
      <c r="G320" s="29"/>
      <c r="H320" s="29"/>
      <c r="I320" s="29"/>
      <c r="J320" s="29"/>
      <c r="K320" s="29"/>
      <c r="L320" s="29"/>
      <c r="M320" s="29"/>
      <c r="N320" s="29"/>
    </row>
    <row r="321">
      <c r="A321" s="11"/>
      <c r="B321" s="29"/>
      <c r="C321" s="29"/>
      <c r="D321" s="29"/>
      <c r="E321" s="29"/>
      <c r="F321" s="29"/>
      <c r="G321" s="29"/>
      <c r="H321" s="29"/>
      <c r="I321" s="29"/>
      <c r="J321" s="29"/>
      <c r="K321" s="29"/>
      <c r="L321" s="29"/>
      <c r="M321" s="29"/>
      <c r="N321" s="29"/>
    </row>
    <row r="322">
      <c r="A322" s="11"/>
      <c r="B322" s="29"/>
      <c r="C322" s="29"/>
      <c r="D322" s="29"/>
      <c r="E322" s="29"/>
      <c r="F322" s="29"/>
      <c r="G322" s="29"/>
      <c r="H322" s="29"/>
      <c r="I322" s="29"/>
      <c r="J322" s="29"/>
      <c r="K322" s="29"/>
      <c r="L322" s="29"/>
      <c r="M322" s="29"/>
      <c r="N322" s="29"/>
    </row>
    <row r="323">
      <c r="A323" s="11"/>
      <c r="B323" s="29"/>
      <c r="C323" s="29"/>
      <c r="D323" s="29"/>
      <c r="E323" s="29"/>
      <c r="F323" s="29"/>
      <c r="G323" s="29"/>
      <c r="H323" s="29"/>
      <c r="I323" s="29"/>
      <c r="J323" s="29"/>
      <c r="K323" s="29"/>
      <c r="L323" s="29"/>
      <c r="M323" s="29"/>
      <c r="N323" s="29"/>
    </row>
    <row r="324">
      <c r="A324" s="11"/>
      <c r="B324" s="29"/>
      <c r="C324" s="29"/>
      <c r="D324" s="29"/>
      <c r="E324" s="29"/>
      <c r="F324" s="29"/>
      <c r="G324" s="29"/>
      <c r="H324" s="29"/>
      <c r="I324" s="29"/>
      <c r="J324" s="29"/>
      <c r="K324" s="29"/>
      <c r="L324" s="29"/>
      <c r="M324" s="29"/>
      <c r="N324" s="29"/>
    </row>
    <row r="325">
      <c r="A325" s="11"/>
      <c r="B325" s="29"/>
      <c r="C325" s="29"/>
      <c r="D325" s="29"/>
      <c r="E325" s="29"/>
      <c r="F325" s="29"/>
      <c r="G325" s="29"/>
      <c r="H325" s="29"/>
      <c r="I325" s="29"/>
      <c r="J325" s="29"/>
      <c r="K325" s="29"/>
      <c r="L325" s="29"/>
      <c r="M325" s="29"/>
      <c r="N325" s="29"/>
    </row>
    <row r="326">
      <c r="A326" s="11"/>
      <c r="B326" s="29"/>
      <c r="C326" s="29"/>
      <c r="D326" s="29"/>
      <c r="E326" s="29"/>
      <c r="F326" s="29"/>
      <c r="G326" s="29"/>
      <c r="H326" s="29"/>
      <c r="I326" s="29"/>
      <c r="J326" s="29"/>
      <c r="K326" s="29"/>
      <c r="L326" s="29"/>
      <c r="M326" s="29"/>
      <c r="N326" s="29"/>
    </row>
    <row r="327">
      <c r="A327" s="11"/>
      <c r="B327" s="29"/>
      <c r="C327" s="29"/>
      <c r="D327" s="29"/>
      <c r="E327" s="29"/>
      <c r="F327" s="29"/>
      <c r="G327" s="29"/>
      <c r="H327" s="29"/>
      <c r="I327" s="29"/>
      <c r="J327" s="29"/>
      <c r="K327" s="29"/>
      <c r="L327" s="29"/>
      <c r="M327" s="29"/>
      <c r="N327" s="29"/>
    </row>
    <row r="328">
      <c r="A328" s="11"/>
      <c r="B328" s="29"/>
      <c r="C328" s="29"/>
      <c r="D328" s="29"/>
      <c r="E328" s="29"/>
      <c r="F328" s="29"/>
      <c r="G328" s="29"/>
      <c r="H328" s="29"/>
      <c r="I328" s="29"/>
      <c r="J328" s="29"/>
      <c r="K328" s="29"/>
      <c r="L328" s="29"/>
      <c r="M328" s="29"/>
      <c r="N328" s="29"/>
    </row>
    <row r="329">
      <c r="A329" s="11"/>
      <c r="B329" s="29"/>
      <c r="C329" s="29"/>
      <c r="D329" s="29"/>
      <c r="E329" s="29"/>
      <c r="F329" s="29"/>
      <c r="G329" s="29"/>
      <c r="H329" s="29"/>
      <c r="I329" s="29"/>
      <c r="J329" s="29"/>
      <c r="K329" s="29"/>
      <c r="L329" s="29"/>
      <c r="M329" s="29"/>
      <c r="N329" s="29"/>
    </row>
    <row r="330">
      <c r="A330" s="11"/>
      <c r="B330" s="29"/>
      <c r="C330" s="29"/>
      <c r="D330" s="29"/>
      <c r="E330" s="29"/>
      <c r="F330" s="29"/>
      <c r="G330" s="29"/>
      <c r="H330" s="29"/>
      <c r="I330" s="29"/>
      <c r="J330" s="29"/>
      <c r="K330" s="29"/>
      <c r="L330" s="29"/>
      <c r="M330" s="29"/>
      <c r="N330" s="29"/>
    </row>
    <row r="331">
      <c r="A331" s="11"/>
      <c r="B331" s="29"/>
      <c r="C331" s="29"/>
      <c r="D331" s="29"/>
      <c r="E331" s="29"/>
      <c r="F331" s="29"/>
      <c r="G331" s="29"/>
      <c r="H331" s="29"/>
      <c r="I331" s="29"/>
      <c r="J331" s="29"/>
      <c r="K331" s="29"/>
      <c r="L331" s="29"/>
      <c r="M331" s="29"/>
      <c r="N331" s="29"/>
    </row>
    <row r="332">
      <c r="A332" s="11"/>
      <c r="B332" s="29"/>
      <c r="C332" s="29"/>
      <c r="D332" s="29"/>
      <c r="E332" s="29"/>
      <c r="F332" s="29"/>
      <c r="G332" s="29"/>
      <c r="H332" s="29"/>
      <c r="I332" s="29"/>
      <c r="J332" s="29"/>
      <c r="K332" s="29"/>
      <c r="L332" s="29"/>
      <c r="M332" s="29"/>
      <c r="N332" s="29"/>
    </row>
    <row r="333">
      <c r="A333" s="11"/>
      <c r="B333" s="29"/>
      <c r="C333" s="29"/>
      <c r="D333" s="29"/>
      <c r="E333" s="29"/>
      <c r="F333" s="29"/>
      <c r="G333" s="29"/>
      <c r="H333" s="29"/>
      <c r="I333" s="29"/>
      <c r="J333" s="29"/>
      <c r="K333" s="29"/>
      <c r="L333" s="29"/>
      <c r="M333" s="29"/>
      <c r="N333" s="29"/>
    </row>
    <row r="334">
      <c r="A334" s="11"/>
      <c r="B334" s="29"/>
      <c r="C334" s="29"/>
      <c r="D334" s="29"/>
      <c r="E334" s="29"/>
      <c r="F334" s="29"/>
      <c r="G334" s="29"/>
      <c r="H334" s="29"/>
      <c r="I334" s="29"/>
      <c r="J334" s="29"/>
      <c r="K334" s="29"/>
      <c r="L334" s="29"/>
      <c r="M334" s="29"/>
      <c r="N334" s="29"/>
    </row>
    <row r="335">
      <c r="A335" s="11"/>
      <c r="B335" s="29"/>
      <c r="C335" s="29"/>
      <c r="D335" s="29"/>
      <c r="E335" s="29"/>
      <c r="F335" s="29"/>
      <c r="G335" s="29"/>
      <c r="H335" s="29"/>
      <c r="I335" s="29"/>
      <c r="J335" s="29"/>
      <c r="K335" s="29"/>
      <c r="L335" s="29"/>
      <c r="M335" s="29"/>
      <c r="N335" s="29"/>
    </row>
    <row r="336">
      <c r="A336" s="11"/>
      <c r="B336" s="29"/>
      <c r="C336" s="29"/>
      <c r="D336" s="29"/>
      <c r="E336" s="29"/>
      <c r="F336" s="29"/>
      <c r="G336" s="29"/>
      <c r="H336" s="29"/>
      <c r="I336" s="29"/>
      <c r="J336" s="29"/>
      <c r="K336" s="29"/>
      <c r="L336" s="29"/>
      <c r="M336" s="29"/>
      <c r="N336" s="29"/>
    </row>
    <row r="337">
      <c r="A337" s="11"/>
      <c r="B337" s="29"/>
      <c r="C337" s="29"/>
      <c r="D337" s="29"/>
      <c r="E337" s="29"/>
      <c r="F337" s="29"/>
      <c r="G337" s="29"/>
      <c r="H337" s="29"/>
      <c r="I337" s="29"/>
      <c r="J337" s="29"/>
      <c r="K337" s="29"/>
      <c r="L337" s="29"/>
      <c r="M337" s="29"/>
      <c r="N337" s="29"/>
    </row>
    <row r="338">
      <c r="A338" s="11"/>
      <c r="B338" s="29"/>
      <c r="C338" s="29"/>
      <c r="D338" s="29"/>
      <c r="E338" s="29"/>
      <c r="F338" s="29"/>
      <c r="G338" s="29"/>
      <c r="H338" s="29"/>
      <c r="I338" s="29"/>
      <c r="J338" s="29"/>
      <c r="K338" s="29"/>
      <c r="L338" s="29"/>
      <c r="M338" s="29"/>
      <c r="N338" s="29"/>
    </row>
    <row r="339">
      <c r="A339" s="11"/>
      <c r="B339" s="29"/>
      <c r="C339" s="29"/>
      <c r="D339" s="29"/>
      <c r="E339" s="29"/>
      <c r="F339" s="29"/>
      <c r="G339" s="29"/>
      <c r="H339" s="29"/>
      <c r="I339" s="29"/>
      <c r="J339" s="29"/>
      <c r="K339" s="29"/>
      <c r="L339" s="29"/>
      <c r="M339" s="29"/>
      <c r="N339" s="29"/>
    </row>
    <row r="340">
      <c r="A340" s="11"/>
      <c r="B340" s="29"/>
      <c r="C340" s="29"/>
      <c r="D340" s="29"/>
      <c r="E340" s="29"/>
      <c r="F340" s="29"/>
      <c r="G340" s="29"/>
      <c r="H340" s="29"/>
      <c r="I340" s="29"/>
      <c r="J340" s="29"/>
      <c r="K340" s="29"/>
      <c r="L340" s="29"/>
      <c r="M340" s="29"/>
      <c r="N340" s="29"/>
    </row>
    <row r="341">
      <c r="A341" s="11"/>
      <c r="B341" s="29"/>
      <c r="C341" s="29"/>
      <c r="D341" s="29"/>
      <c r="E341" s="29"/>
      <c r="F341" s="29"/>
      <c r="G341" s="29"/>
      <c r="H341" s="29"/>
      <c r="I341" s="29"/>
      <c r="J341" s="29"/>
      <c r="K341" s="29"/>
      <c r="L341" s="29"/>
      <c r="M341" s="29"/>
      <c r="N341" s="29"/>
    </row>
    <row r="342">
      <c r="A342" s="11"/>
      <c r="B342" s="29"/>
      <c r="C342" s="29"/>
      <c r="D342" s="29"/>
      <c r="E342" s="29"/>
      <c r="F342" s="29"/>
      <c r="G342" s="29"/>
      <c r="H342" s="29"/>
      <c r="I342" s="29"/>
      <c r="J342" s="29"/>
      <c r="K342" s="29"/>
      <c r="L342" s="29"/>
      <c r="M342" s="29"/>
      <c r="N342" s="29"/>
    </row>
    <row r="343">
      <c r="A343" s="11"/>
      <c r="B343" s="29"/>
      <c r="C343" s="29"/>
      <c r="D343" s="29"/>
      <c r="E343" s="29"/>
      <c r="F343" s="29"/>
      <c r="G343" s="29"/>
      <c r="H343" s="29"/>
      <c r="I343" s="29"/>
      <c r="J343" s="29"/>
      <c r="K343" s="29"/>
      <c r="L343" s="29"/>
      <c r="M343" s="29"/>
      <c r="N343" s="29"/>
    </row>
    <row r="344">
      <c r="A344" s="11"/>
      <c r="B344" s="29"/>
      <c r="C344" s="29"/>
      <c r="D344" s="29"/>
      <c r="E344" s="29"/>
      <c r="F344" s="29"/>
      <c r="G344" s="29"/>
      <c r="H344" s="29"/>
      <c r="I344" s="29"/>
      <c r="J344" s="29"/>
      <c r="K344" s="29"/>
      <c r="L344" s="29"/>
      <c r="M344" s="29"/>
      <c r="N344" s="29"/>
    </row>
    <row r="345">
      <c r="A345" s="11"/>
      <c r="B345" s="29"/>
      <c r="C345" s="29"/>
      <c r="D345" s="29"/>
      <c r="E345" s="29"/>
      <c r="F345" s="29"/>
      <c r="G345" s="29"/>
      <c r="H345" s="29"/>
      <c r="I345" s="29"/>
      <c r="J345" s="29"/>
      <c r="K345" s="29"/>
      <c r="L345" s="29"/>
      <c r="M345" s="29"/>
      <c r="N345" s="29"/>
    </row>
    <row r="346">
      <c r="A346" s="11"/>
      <c r="B346" s="29"/>
      <c r="C346" s="29"/>
      <c r="D346" s="29"/>
      <c r="E346" s="29"/>
      <c r="F346" s="29"/>
      <c r="G346" s="29"/>
      <c r="H346" s="29"/>
      <c r="I346" s="29"/>
      <c r="J346" s="29"/>
      <c r="K346" s="29"/>
      <c r="L346" s="29"/>
      <c r="M346" s="29"/>
      <c r="N346" s="29"/>
    </row>
    <row r="347">
      <c r="A347" s="11"/>
      <c r="B347" s="29"/>
      <c r="C347" s="29"/>
      <c r="D347" s="29"/>
      <c r="E347" s="29"/>
      <c r="F347" s="29"/>
      <c r="G347" s="29"/>
      <c r="H347" s="29"/>
      <c r="I347" s="29"/>
      <c r="J347" s="29"/>
      <c r="K347" s="29"/>
      <c r="L347" s="29"/>
      <c r="M347" s="29"/>
      <c r="N347" s="29"/>
    </row>
    <row r="348">
      <c r="A348" s="11"/>
      <c r="B348" s="29"/>
      <c r="C348" s="29"/>
      <c r="D348" s="29"/>
      <c r="E348" s="29"/>
      <c r="F348" s="29"/>
      <c r="G348" s="29"/>
      <c r="H348" s="29"/>
      <c r="I348" s="29"/>
      <c r="J348" s="29"/>
      <c r="K348" s="29"/>
      <c r="L348" s="29"/>
      <c r="M348" s="29"/>
      <c r="N348" s="29"/>
    </row>
    <row r="349">
      <c r="A349" s="11"/>
      <c r="B349" s="29"/>
      <c r="C349" s="29"/>
      <c r="D349" s="29"/>
      <c r="E349" s="29"/>
      <c r="F349" s="29"/>
      <c r="G349" s="29"/>
      <c r="H349" s="29"/>
      <c r="I349" s="29"/>
      <c r="J349" s="29"/>
      <c r="K349" s="29"/>
      <c r="L349" s="29"/>
      <c r="M349" s="29"/>
      <c r="N349" s="29"/>
    </row>
    <row r="350">
      <c r="A350" s="11"/>
      <c r="B350" s="29"/>
      <c r="C350" s="29"/>
      <c r="D350" s="29"/>
      <c r="E350" s="29"/>
      <c r="F350" s="29"/>
      <c r="G350" s="29"/>
      <c r="H350" s="29"/>
      <c r="I350" s="29"/>
      <c r="J350" s="29"/>
      <c r="K350" s="29"/>
      <c r="L350" s="29"/>
      <c r="M350" s="29"/>
      <c r="N350" s="29"/>
    </row>
    <row r="351">
      <c r="A351" s="11"/>
      <c r="B351" s="29"/>
      <c r="C351" s="29"/>
      <c r="D351" s="29"/>
      <c r="E351" s="29"/>
      <c r="F351" s="29"/>
      <c r="G351" s="29"/>
      <c r="H351" s="29"/>
      <c r="I351" s="29"/>
      <c r="J351" s="29"/>
      <c r="K351" s="29"/>
      <c r="L351" s="29"/>
      <c r="M351" s="29"/>
      <c r="N351" s="29"/>
    </row>
    <row r="352">
      <c r="A352" s="11"/>
      <c r="B352" s="29"/>
      <c r="C352" s="29"/>
      <c r="D352" s="29"/>
      <c r="E352" s="29"/>
      <c r="F352" s="29"/>
      <c r="G352" s="29"/>
      <c r="H352" s="29"/>
      <c r="I352" s="29"/>
      <c r="J352" s="29"/>
      <c r="K352" s="29"/>
      <c r="L352" s="29"/>
      <c r="M352" s="29"/>
      <c r="N352" s="29"/>
    </row>
    <row r="353">
      <c r="A353" s="11"/>
      <c r="B353" s="29"/>
      <c r="C353" s="29"/>
      <c r="D353" s="29"/>
      <c r="E353" s="29"/>
      <c r="F353" s="29"/>
      <c r="G353" s="29"/>
      <c r="H353" s="29"/>
      <c r="I353" s="29"/>
      <c r="J353" s="29"/>
      <c r="K353" s="29"/>
      <c r="L353" s="29"/>
      <c r="M353" s="29"/>
      <c r="N353" s="29"/>
    </row>
    <row r="354">
      <c r="A354" s="11"/>
      <c r="B354" s="29"/>
      <c r="C354" s="29"/>
      <c r="D354" s="29"/>
      <c r="E354" s="29"/>
      <c r="F354" s="29"/>
      <c r="G354" s="29"/>
      <c r="H354" s="29"/>
      <c r="I354" s="29"/>
      <c r="J354" s="29"/>
      <c r="K354" s="29"/>
      <c r="L354" s="29"/>
      <c r="M354" s="29"/>
      <c r="N354" s="29"/>
    </row>
    <row r="355">
      <c r="A355" s="11"/>
      <c r="B355" s="29"/>
      <c r="C355" s="29"/>
      <c r="D355" s="29"/>
      <c r="E355" s="29"/>
      <c r="F355" s="29"/>
      <c r="G355" s="29"/>
      <c r="H355" s="29"/>
      <c r="I355" s="29"/>
      <c r="J355" s="29"/>
      <c r="K355" s="29"/>
      <c r="L355" s="29"/>
      <c r="M355" s="29"/>
      <c r="N355" s="29"/>
    </row>
    <row r="356">
      <c r="A356" s="11"/>
      <c r="B356" s="29"/>
      <c r="C356" s="29"/>
      <c r="D356" s="29"/>
      <c r="E356" s="29"/>
      <c r="F356" s="29"/>
      <c r="G356" s="29"/>
      <c r="H356" s="29"/>
      <c r="I356" s="29"/>
      <c r="J356" s="29"/>
      <c r="K356" s="29"/>
      <c r="L356" s="29"/>
      <c r="M356" s="29"/>
      <c r="N356" s="29"/>
    </row>
    <row r="357">
      <c r="A357" s="11"/>
      <c r="B357" s="29"/>
      <c r="C357" s="29"/>
      <c r="D357" s="29"/>
      <c r="E357" s="29"/>
      <c r="F357" s="29"/>
      <c r="G357" s="29"/>
      <c r="H357" s="29"/>
      <c r="I357" s="29"/>
      <c r="J357" s="29"/>
      <c r="K357" s="29"/>
      <c r="L357" s="29"/>
      <c r="M357" s="29"/>
      <c r="N357" s="29"/>
    </row>
    <row r="358">
      <c r="A358" s="11"/>
      <c r="B358" s="29"/>
      <c r="C358" s="29"/>
      <c r="D358" s="29"/>
      <c r="E358" s="29"/>
      <c r="F358" s="29"/>
      <c r="G358" s="29"/>
      <c r="H358" s="29"/>
      <c r="I358" s="29"/>
      <c r="J358" s="29"/>
      <c r="K358" s="29"/>
      <c r="L358" s="29"/>
      <c r="M358" s="29"/>
      <c r="N358" s="29"/>
    </row>
    <row r="359">
      <c r="A359" s="11"/>
      <c r="B359" s="29"/>
      <c r="C359" s="29"/>
      <c r="D359" s="29"/>
      <c r="E359" s="29"/>
      <c r="F359" s="29"/>
      <c r="G359" s="29"/>
      <c r="H359" s="29"/>
      <c r="I359" s="29"/>
      <c r="J359" s="29"/>
      <c r="K359" s="29"/>
      <c r="L359" s="29"/>
      <c r="M359" s="29"/>
      <c r="N359" s="29"/>
    </row>
    <row r="360">
      <c r="A360" s="11"/>
      <c r="B360" s="29"/>
      <c r="C360" s="29"/>
      <c r="D360" s="29"/>
      <c r="E360" s="29"/>
      <c r="F360" s="29"/>
      <c r="G360" s="29"/>
      <c r="H360" s="29"/>
      <c r="I360" s="29"/>
      <c r="J360" s="29"/>
      <c r="K360" s="29"/>
      <c r="L360" s="29"/>
      <c r="M360" s="29"/>
      <c r="N360" s="29"/>
    </row>
    <row r="361">
      <c r="A361" s="11"/>
      <c r="B361" s="29"/>
      <c r="C361" s="29"/>
      <c r="D361" s="29"/>
      <c r="E361" s="29"/>
      <c r="F361" s="29"/>
      <c r="G361" s="29"/>
      <c r="H361" s="29"/>
      <c r="I361" s="29"/>
      <c r="J361" s="29"/>
      <c r="K361" s="29"/>
      <c r="L361" s="29"/>
      <c r="M361" s="29"/>
      <c r="N361" s="29"/>
    </row>
    <row r="362">
      <c r="A362" s="11"/>
      <c r="B362" s="29"/>
      <c r="C362" s="29"/>
      <c r="D362" s="29"/>
      <c r="E362" s="29"/>
      <c r="F362" s="29"/>
      <c r="G362" s="29"/>
      <c r="H362" s="29"/>
      <c r="I362" s="29"/>
      <c r="J362" s="29"/>
      <c r="K362" s="29"/>
      <c r="L362" s="29"/>
      <c r="M362" s="29"/>
      <c r="N362" s="29"/>
    </row>
    <row r="363">
      <c r="A363" s="11"/>
      <c r="B363" s="29"/>
      <c r="C363" s="29"/>
      <c r="D363" s="29"/>
      <c r="E363" s="29"/>
      <c r="F363" s="29"/>
      <c r="G363" s="29"/>
      <c r="H363" s="29"/>
      <c r="I363" s="29"/>
      <c r="J363" s="29"/>
      <c r="K363" s="29"/>
      <c r="L363" s="29"/>
      <c r="M363" s="29"/>
      <c r="N363" s="29"/>
    </row>
    <row r="364">
      <c r="A364" s="11"/>
      <c r="B364" s="29"/>
      <c r="C364" s="29"/>
      <c r="D364" s="29"/>
      <c r="E364" s="29"/>
      <c r="F364" s="29"/>
      <c r="G364" s="29"/>
      <c r="H364" s="29"/>
      <c r="I364" s="29"/>
      <c r="J364" s="29"/>
      <c r="K364" s="29"/>
      <c r="L364" s="29"/>
      <c r="M364" s="29"/>
      <c r="N364" s="29"/>
    </row>
    <row r="365">
      <c r="A365" s="11"/>
      <c r="B365" s="29"/>
      <c r="C365" s="29"/>
      <c r="D365" s="29"/>
      <c r="E365" s="29"/>
      <c r="F365" s="29"/>
      <c r="G365" s="29"/>
      <c r="H365" s="29"/>
      <c r="I365" s="29"/>
      <c r="J365" s="29"/>
      <c r="K365" s="29"/>
      <c r="L365" s="29"/>
      <c r="M365" s="29"/>
      <c r="N365" s="29"/>
    </row>
    <row r="366">
      <c r="A366" s="11"/>
      <c r="B366" s="29"/>
      <c r="C366" s="29"/>
      <c r="D366" s="29"/>
      <c r="E366" s="29"/>
      <c r="F366" s="29"/>
      <c r="G366" s="29"/>
      <c r="H366" s="29"/>
      <c r="I366" s="29"/>
      <c r="J366" s="29"/>
      <c r="K366" s="29"/>
      <c r="L366" s="29"/>
      <c r="M366" s="29"/>
      <c r="N366" s="29"/>
    </row>
    <row r="367">
      <c r="A367" s="11"/>
      <c r="B367" s="29"/>
      <c r="C367" s="29"/>
      <c r="D367" s="29"/>
      <c r="E367" s="29"/>
      <c r="F367" s="29"/>
      <c r="G367" s="29"/>
      <c r="H367" s="29"/>
      <c r="I367" s="29"/>
      <c r="J367" s="29"/>
      <c r="K367" s="29"/>
      <c r="L367" s="29"/>
      <c r="M367" s="29"/>
      <c r="N367" s="29"/>
    </row>
    <row r="368">
      <c r="A368" s="11"/>
      <c r="B368" s="29"/>
      <c r="C368" s="29"/>
      <c r="D368" s="29"/>
      <c r="E368" s="29"/>
      <c r="F368" s="29"/>
      <c r="G368" s="29"/>
      <c r="H368" s="29"/>
      <c r="I368" s="29"/>
      <c r="J368" s="29"/>
      <c r="K368" s="29"/>
      <c r="L368" s="29"/>
      <c r="M368" s="29"/>
      <c r="N368" s="29"/>
    </row>
    <row r="369">
      <c r="A369" s="11"/>
      <c r="B369" s="29"/>
      <c r="C369" s="29"/>
      <c r="D369" s="29"/>
      <c r="E369" s="29"/>
      <c r="F369" s="29"/>
      <c r="G369" s="29"/>
      <c r="H369" s="29"/>
      <c r="I369" s="29"/>
      <c r="J369" s="29"/>
      <c r="K369" s="29"/>
      <c r="L369" s="29"/>
      <c r="M369" s="29"/>
      <c r="N369" s="29"/>
    </row>
    <row r="370">
      <c r="A370" s="11"/>
      <c r="B370" s="29"/>
      <c r="C370" s="29"/>
      <c r="D370" s="29"/>
      <c r="E370" s="29"/>
      <c r="F370" s="29"/>
      <c r="G370" s="29"/>
      <c r="H370" s="29"/>
      <c r="I370" s="29"/>
      <c r="J370" s="29"/>
      <c r="K370" s="29"/>
      <c r="L370" s="29"/>
      <c r="M370" s="29"/>
      <c r="N370" s="29"/>
    </row>
    <row r="371">
      <c r="A371" s="11"/>
      <c r="B371" s="29"/>
      <c r="C371" s="29"/>
      <c r="D371" s="29"/>
      <c r="E371" s="29"/>
      <c r="F371" s="29"/>
      <c r="G371" s="29"/>
      <c r="H371" s="29"/>
      <c r="I371" s="29"/>
      <c r="J371" s="29"/>
      <c r="K371" s="29"/>
      <c r="L371" s="29"/>
      <c r="M371" s="29"/>
      <c r="N371" s="29"/>
    </row>
    <row r="372">
      <c r="A372" s="11"/>
      <c r="B372" s="29"/>
      <c r="C372" s="29"/>
      <c r="D372" s="29"/>
      <c r="E372" s="29"/>
      <c r="F372" s="29"/>
      <c r="G372" s="29"/>
      <c r="H372" s="29"/>
      <c r="I372" s="29"/>
      <c r="J372" s="29"/>
      <c r="K372" s="29"/>
      <c r="L372" s="29"/>
      <c r="M372" s="29"/>
      <c r="N372" s="29"/>
    </row>
    <row r="373">
      <c r="A373" s="11"/>
      <c r="B373" s="29"/>
      <c r="C373" s="29"/>
      <c r="D373" s="29"/>
      <c r="E373" s="29"/>
      <c r="F373" s="29"/>
      <c r="G373" s="29"/>
      <c r="H373" s="29"/>
      <c r="I373" s="29"/>
      <c r="J373" s="29"/>
      <c r="K373" s="29"/>
      <c r="L373" s="29"/>
      <c r="M373" s="29"/>
      <c r="N373" s="29"/>
    </row>
    <row r="374">
      <c r="A374" s="11"/>
      <c r="B374" s="29"/>
      <c r="C374" s="29"/>
      <c r="D374" s="29"/>
      <c r="E374" s="29"/>
      <c r="F374" s="29"/>
      <c r="G374" s="29"/>
      <c r="H374" s="29"/>
      <c r="I374" s="29"/>
      <c r="J374" s="29"/>
      <c r="K374" s="29"/>
      <c r="L374" s="29"/>
      <c r="M374" s="29"/>
      <c r="N374" s="29"/>
    </row>
    <row r="375">
      <c r="A375" s="11"/>
      <c r="B375" s="29"/>
      <c r="C375" s="29"/>
      <c r="D375" s="29"/>
      <c r="E375" s="29"/>
      <c r="F375" s="29"/>
      <c r="G375" s="29"/>
      <c r="H375" s="29"/>
      <c r="I375" s="29"/>
      <c r="J375" s="29"/>
      <c r="K375" s="29"/>
      <c r="L375" s="29"/>
      <c r="M375" s="29"/>
      <c r="N375" s="29"/>
    </row>
    <row r="376">
      <c r="A376" s="11"/>
      <c r="B376" s="29"/>
      <c r="C376" s="29"/>
      <c r="D376" s="29"/>
      <c r="E376" s="29"/>
      <c r="F376" s="29"/>
      <c r="G376" s="29"/>
      <c r="H376" s="29"/>
      <c r="I376" s="29"/>
      <c r="J376" s="29"/>
      <c r="K376" s="29"/>
      <c r="L376" s="29"/>
      <c r="M376" s="29"/>
      <c r="N376" s="29"/>
    </row>
    <row r="377">
      <c r="A377" s="11"/>
      <c r="B377" s="29"/>
      <c r="C377" s="29"/>
      <c r="D377" s="29"/>
      <c r="E377" s="29"/>
      <c r="F377" s="29"/>
      <c r="G377" s="29"/>
      <c r="H377" s="29"/>
      <c r="I377" s="29"/>
      <c r="J377" s="29"/>
      <c r="K377" s="29"/>
      <c r="L377" s="29"/>
      <c r="M377" s="29"/>
      <c r="N377" s="29"/>
    </row>
    <row r="378">
      <c r="A378" s="11"/>
      <c r="B378" s="29"/>
      <c r="C378" s="29"/>
      <c r="D378" s="29"/>
      <c r="E378" s="29"/>
      <c r="F378" s="29"/>
      <c r="G378" s="29"/>
      <c r="H378" s="29"/>
      <c r="I378" s="29"/>
      <c r="J378" s="29"/>
      <c r="K378" s="29"/>
      <c r="L378" s="29"/>
      <c r="M378" s="29"/>
      <c r="N378" s="29"/>
    </row>
    <row r="379">
      <c r="A379" s="11"/>
      <c r="B379" s="29"/>
      <c r="C379" s="29"/>
      <c r="D379" s="29"/>
      <c r="E379" s="29"/>
      <c r="F379" s="29"/>
      <c r="G379" s="29"/>
      <c r="H379" s="29"/>
      <c r="I379" s="29"/>
      <c r="J379" s="29"/>
      <c r="K379" s="29"/>
      <c r="L379" s="29"/>
      <c r="M379" s="29"/>
      <c r="N379" s="29"/>
    </row>
    <row r="380">
      <c r="A380" s="11"/>
      <c r="B380" s="29"/>
      <c r="C380" s="29"/>
      <c r="D380" s="29"/>
      <c r="E380" s="29"/>
      <c r="F380" s="29"/>
      <c r="G380" s="29"/>
      <c r="H380" s="29"/>
      <c r="I380" s="29"/>
      <c r="J380" s="29"/>
      <c r="K380" s="29"/>
      <c r="L380" s="29"/>
      <c r="M380" s="29"/>
      <c r="N380" s="29"/>
    </row>
    <row r="381">
      <c r="A381" s="11"/>
      <c r="B381" s="29"/>
      <c r="C381" s="29"/>
      <c r="D381" s="29"/>
      <c r="E381" s="29"/>
      <c r="F381" s="29"/>
      <c r="G381" s="29"/>
      <c r="H381" s="29"/>
      <c r="I381" s="29"/>
      <c r="J381" s="29"/>
      <c r="K381" s="29"/>
      <c r="L381" s="29"/>
      <c r="M381" s="29"/>
      <c r="N381" s="29"/>
    </row>
    <row r="382">
      <c r="A382" s="11"/>
      <c r="B382" s="29"/>
      <c r="C382" s="29"/>
      <c r="D382" s="29"/>
      <c r="E382" s="29"/>
      <c r="F382" s="29"/>
      <c r="G382" s="29"/>
      <c r="H382" s="29"/>
      <c r="I382" s="29"/>
      <c r="J382" s="29"/>
      <c r="K382" s="29"/>
      <c r="L382" s="29"/>
      <c r="M382" s="29"/>
      <c r="N382" s="29"/>
    </row>
    <row r="383">
      <c r="A383" s="11"/>
      <c r="B383" s="29"/>
      <c r="C383" s="29"/>
      <c r="D383" s="29"/>
      <c r="E383" s="29"/>
      <c r="F383" s="29"/>
      <c r="G383" s="29"/>
      <c r="H383" s="29"/>
      <c r="I383" s="29"/>
      <c r="J383" s="29"/>
      <c r="K383" s="29"/>
      <c r="L383" s="29"/>
      <c r="M383" s="29"/>
      <c r="N383" s="29"/>
    </row>
    <row r="384">
      <c r="A384" s="11"/>
      <c r="B384" s="29"/>
      <c r="C384" s="29"/>
      <c r="D384" s="29"/>
      <c r="E384" s="29"/>
      <c r="F384" s="29"/>
      <c r="G384" s="29"/>
      <c r="H384" s="29"/>
      <c r="I384" s="29"/>
      <c r="J384" s="29"/>
      <c r="K384" s="29"/>
      <c r="L384" s="29"/>
      <c r="M384" s="29"/>
      <c r="N384" s="29"/>
    </row>
    <row r="385">
      <c r="A385" s="11"/>
      <c r="B385" s="29"/>
      <c r="C385" s="29"/>
      <c r="D385" s="29"/>
      <c r="E385" s="29"/>
      <c r="F385" s="29"/>
      <c r="G385" s="29"/>
      <c r="H385" s="29"/>
      <c r="I385" s="29"/>
      <c r="J385" s="29"/>
      <c r="K385" s="29"/>
      <c r="L385" s="29"/>
      <c r="M385" s="29"/>
      <c r="N385" s="29"/>
    </row>
    <row r="386">
      <c r="A386" s="11"/>
      <c r="B386" s="29"/>
      <c r="C386" s="29"/>
      <c r="D386" s="29"/>
      <c r="E386" s="29"/>
      <c r="F386" s="29"/>
      <c r="G386" s="29"/>
      <c r="H386" s="29"/>
      <c r="I386" s="29"/>
      <c r="J386" s="29"/>
      <c r="K386" s="29"/>
      <c r="L386" s="29"/>
      <c r="M386" s="29"/>
      <c r="N386" s="29"/>
    </row>
    <row r="387">
      <c r="A387" s="11"/>
      <c r="B387" s="29"/>
      <c r="C387" s="29"/>
      <c r="D387" s="29"/>
      <c r="E387" s="29"/>
      <c r="F387" s="29"/>
      <c r="G387" s="29"/>
      <c r="H387" s="29"/>
      <c r="I387" s="29"/>
      <c r="J387" s="29"/>
      <c r="K387" s="29"/>
      <c r="L387" s="29"/>
      <c r="M387" s="29"/>
      <c r="N387" s="29"/>
    </row>
    <row r="388">
      <c r="A388" s="11"/>
      <c r="B388" s="29"/>
      <c r="C388" s="29"/>
      <c r="D388" s="29"/>
      <c r="E388" s="29"/>
      <c r="F388" s="29"/>
      <c r="G388" s="29"/>
      <c r="H388" s="29"/>
      <c r="I388" s="29"/>
      <c r="J388" s="29"/>
      <c r="K388" s="29"/>
      <c r="L388" s="29"/>
      <c r="M388" s="29"/>
      <c r="N388" s="29"/>
    </row>
    <row r="389">
      <c r="A389" s="11"/>
      <c r="B389" s="29"/>
      <c r="C389" s="29"/>
      <c r="D389" s="29"/>
      <c r="E389" s="29"/>
      <c r="F389" s="29"/>
      <c r="G389" s="29"/>
      <c r="H389" s="29"/>
      <c r="I389" s="29"/>
      <c r="J389" s="29"/>
      <c r="K389" s="29"/>
      <c r="L389" s="29"/>
      <c r="M389" s="29"/>
      <c r="N389" s="29"/>
    </row>
    <row r="390">
      <c r="A390" s="11"/>
      <c r="B390" s="29"/>
      <c r="C390" s="29"/>
      <c r="D390" s="29"/>
      <c r="E390" s="29"/>
      <c r="F390" s="29"/>
      <c r="G390" s="29"/>
      <c r="H390" s="29"/>
      <c r="I390" s="29"/>
      <c r="J390" s="29"/>
      <c r="K390" s="29"/>
      <c r="L390" s="29"/>
      <c r="M390" s="29"/>
      <c r="N390" s="29"/>
    </row>
    <row r="391">
      <c r="A391" s="11"/>
      <c r="B391" s="29"/>
      <c r="C391" s="29"/>
      <c r="D391" s="29"/>
      <c r="E391" s="29"/>
      <c r="F391" s="29"/>
      <c r="G391" s="29"/>
      <c r="H391" s="29"/>
      <c r="I391" s="29"/>
      <c r="J391" s="29"/>
      <c r="K391" s="29"/>
      <c r="L391" s="29"/>
      <c r="M391" s="29"/>
      <c r="N391" s="29"/>
    </row>
    <row r="392">
      <c r="A392" s="11"/>
      <c r="B392" s="29"/>
      <c r="C392" s="29"/>
      <c r="D392" s="29"/>
      <c r="E392" s="29"/>
      <c r="F392" s="29"/>
      <c r="G392" s="29"/>
      <c r="H392" s="29"/>
      <c r="I392" s="29"/>
      <c r="J392" s="29"/>
      <c r="K392" s="29"/>
      <c r="L392" s="29"/>
      <c r="M392" s="29"/>
      <c r="N392" s="29"/>
    </row>
    <row r="393">
      <c r="A393" s="11"/>
      <c r="B393" s="29"/>
      <c r="C393" s="29"/>
      <c r="D393" s="29"/>
      <c r="E393" s="29"/>
      <c r="F393" s="29"/>
      <c r="G393" s="29"/>
      <c r="H393" s="29"/>
      <c r="I393" s="29"/>
      <c r="J393" s="29"/>
      <c r="K393" s="29"/>
      <c r="L393" s="29"/>
      <c r="M393" s="29"/>
      <c r="N393" s="29"/>
    </row>
    <row r="394">
      <c r="A394" s="11"/>
      <c r="B394" s="29"/>
      <c r="C394" s="29"/>
      <c r="D394" s="29"/>
      <c r="E394" s="29"/>
      <c r="F394" s="29"/>
      <c r="G394" s="29"/>
      <c r="H394" s="29"/>
      <c r="I394" s="29"/>
      <c r="J394" s="29"/>
      <c r="K394" s="29"/>
      <c r="L394" s="29"/>
      <c r="M394" s="29"/>
      <c r="N394" s="29"/>
    </row>
    <row r="395">
      <c r="A395" s="11"/>
      <c r="B395" s="29"/>
      <c r="C395" s="29"/>
      <c r="D395" s="29"/>
      <c r="E395" s="29"/>
      <c r="F395" s="29"/>
      <c r="G395" s="29"/>
      <c r="H395" s="29"/>
      <c r="I395" s="29"/>
      <c r="J395" s="29"/>
      <c r="K395" s="29"/>
      <c r="L395" s="29"/>
      <c r="M395" s="29"/>
      <c r="N395" s="29"/>
    </row>
    <row r="396">
      <c r="A396" s="11"/>
      <c r="B396" s="29"/>
      <c r="C396" s="29"/>
      <c r="D396" s="29"/>
      <c r="E396" s="29"/>
      <c r="F396" s="29"/>
      <c r="G396" s="29"/>
      <c r="H396" s="29"/>
      <c r="I396" s="29"/>
      <c r="J396" s="29"/>
      <c r="K396" s="29"/>
      <c r="L396" s="29"/>
      <c r="M396" s="29"/>
      <c r="N396" s="29"/>
    </row>
    <row r="397">
      <c r="A397" s="11"/>
      <c r="B397" s="29"/>
      <c r="C397" s="29"/>
      <c r="D397" s="29"/>
      <c r="E397" s="29"/>
      <c r="F397" s="29"/>
      <c r="G397" s="29"/>
      <c r="H397" s="29"/>
      <c r="I397" s="29"/>
      <c r="J397" s="29"/>
      <c r="K397" s="29"/>
      <c r="L397" s="29"/>
      <c r="M397" s="29"/>
      <c r="N397" s="29"/>
    </row>
    <row r="398">
      <c r="A398" s="11"/>
      <c r="B398" s="29"/>
      <c r="C398" s="29"/>
      <c r="D398" s="29"/>
      <c r="E398" s="29"/>
      <c r="F398" s="29"/>
      <c r="G398" s="29"/>
      <c r="H398" s="29"/>
      <c r="I398" s="29"/>
      <c r="J398" s="29"/>
      <c r="K398" s="29"/>
      <c r="L398" s="29"/>
      <c r="M398" s="29"/>
      <c r="N398" s="29"/>
    </row>
    <row r="399">
      <c r="A399" s="11"/>
      <c r="B399" s="29"/>
      <c r="C399" s="29"/>
      <c r="D399" s="29"/>
      <c r="E399" s="29"/>
      <c r="F399" s="29"/>
      <c r="G399" s="29"/>
      <c r="H399" s="29"/>
      <c r="I399" s="29"/>
      <c r="J399" s="29"/>
      <c r="K399" s="29"/>
      <c r="L399" s="29"/>
      <c r="M399" s="29"/>
      <c r="N399" s="29"/>
    </row>
    <row r="400">
      <c r="A400" s="11"/>
      <c r="B400" s="29"/>
      <c r="C400" s="29"/>
      <c r="D400" s="29"/>
      <c r="E400" s="29"/>
      <c r="F400" s="29"/>
      <c r="G400" s="29"/>
      <c r="H400" s="29"/>
      <c r="I400" s="29"/>
      <c r="J400" s="29"/>
      <c r="K400" s="29"/>
      <c r="L400" s="29"/>
      <c r="M400" s="29"/>
      <c r="N400" s="29"/>
    </row>
    <row r="401">
      <c r="A401" s="11"/>
      <c r="B401" s="29"/>
      <c r="C401" s="29"/>
      <c r="D401" s="29"/>
      <c r="E401" s="29"/>
      <c r="F401" s="29"/>
      <c r="G401" s="29"/>
      <c r="H401" s="29"/>
      <c r="I401" s="29"/>
      <c r="J401" s="29"/>
      <c r="K401" s="29"/>
      <c r="L401" s="29"/>
      <c r="M401" s="29"/>
      <c r="N401" s="29"/>
    </row>
    <row r="402">
      <c r="A402" s="11"/>
      <c r="B402" s="29"/>
      <c r="C402" s="29"/>
      <c r="D402" s="29"/>
      <c r="E402" s="29"/>
      <c r="F402" s="29"/>
      <c r="G402" s="29"/>
      <c r="H402" s="29"/>
      <c r="I402" s="29"/>
      <c r="J402" s="29"/>
      <c r="K402" s="29"/>
      <c r="L402" s="29"/>
      <c r="M402" s="29"/>
      <c r="N402" s="29"/>
    </row>
    <row r="403">
      <c r="A403" s="11"/>
      <c r="B403" s="29"/>
      <c r="C403" s="29"/>
      <c r="D403" s="29"/>
      <c r="E403" s="29"/>
      <c r="F403" s="29"/>
      <c r="G403" s="29"/>
      <c r="H403" s="29"/>
      <c r="I403" s="29"/>
      <c r="J403" s="29"/>
      <c r="K403" s="29"/>
      <c r="L403" s="29"/>
      <c r="M403" s="29"/>
      <c r="N403" s="29"/>
    </row>
    <row r="404">
      <c r="A404" s="11"/>
      <c r="B404" s="29"/>
      <c r="C404" s="29"/>
      <c r="D404" s="29"/>
      <c r="E404" s="29"/>
      <c r="F404" s="29"/>
      <c r="G404" s="29"/>
      <c r="H404" s="29"/>
      <c r="I404" s="29"/>
      <c r="J404" s="29"/>
      <c r="K404" s="29"/>
      <c r="L404" s="29"/>
      <c r="M404" s="29"/>
      <c r="N404" s="29"/>
    </row>
    <row r="405">
      <c r="A405" s="11"/>
      <c r="B405" s="29"/>
      <c r="C405" s="29"/>
      <c r="D405" s="29"/>
      <c r="E405" s="29"/>
      <c r="F405" s="29"/>
      <c r="G405" s="29"/>
      <c r="H405" s="29"/>
      <c r="I405" s="29"/>
      <c r="J405" s="29"/>
      <c r="K405" s="29"/>
      <c r="L405" s="29"/>
      <c r="M405" s="29"/>
      <c r="N405" s="29"/>
    </row>
    <row r="406">
      <c r="A406" s="11"/>
      <c r="B406" s="29"/>
      <c r="C406" s="29"/>
      <c r="D406" s="29"/>
      <c r="E406" s="29"/>
      <c r="F406" s="29"/>
      <c r="G406" s="29"/>
      <c r="H406" s="29"/>
      <c r="I406" s="29"/>
      <c r="J406" s="29"/>
      <c r="K406" s="29"/>
      <c r="L406" s="29"/>
      <c r="M406" s="29"/>
      <c r="N406" s="29"/>
    </row>
    <row r="407">
      <c r="A407" s="11"/>
      <c r="B407" s="29"/>
      <c r="C407" s="29"/>
      <c r="D407" s="29"/>
      <c r="E407" s="29"/>
      <c r="F407" s="29"/>
      <c r="G407" s="29"/>
      <c r="H407" s="29"/>
      <c r="I407" s="29"/>
      <c r="J407" s="29"/>
      <c r="K407" s="29"/>
      <c r="L407" s="29"/>
      <c r="M407" s="29"/>
      <c r="N407" s="29"/>
    </row>
    <row r="408">
      <c r="A408" s="11"/>
      <c r="B408" s="29"/>
      <c r="C408" s="29"/>
      <c r="D408" s="29"/>
      <c r="E408" s="29"/>
      <c r="F408" s="29"/>
      <c r="G408" s="29"/>
      <c r="H408" s="29"/>
      <c r="I408" s="29"/>
      <c r="J408" s="29"/>
      <c r="K408" s="29"/>
      <c r="L408" s="29"/>
      <c r="M408" s="29"/>
      <c r="N408" s="29"/>
    </row>
    <row r="409">
      <c r="A409" s="11"/>
      <c r="B409" s="29"/>
      <c r="C409" s="29"/>
      <c r="D409" s="29"/>
      <c r="E409" s="29"/>
      <c r="F409" s="29"/>
      <c r="G409" s="29"/>
      <c r="H409" s="29"/>
      <c r="I409" s="29"/>
      <c r="J409" s="29"/>
      <c r="K409" s="29"/>
      <c r="L409" s="29"/>
      <c r="M409" s="29"/>
      <c r="N409" s="29"/>
    </row>
    <row r="410">
      <c r="A410" s="11"/>
      <c r="B410" s="29"/>
      <c r="C410" s="29"/>
      <c r="D410" s="29"/>
      <c r="E410" s="29"/>
      <c r="F410" s="29"/>
      <c r="G410" s="29"/>
      <c r="H410" s="29"/>
      <c r="I410" s="29"/>
      <c r="J410" s="29"/>
      <c r="K410" s="29"/>
      <c r="L410" s="29"/>
      <c r="M410" s="29"/>
      <c r="N410" s="29"/>
    </row>
    <row r="411">
      <c r="A411" s="11"/>
      <c r="B411" s="29"/>
      <c r="C411" s="29"/>
      <c r="D411" s="29"/>
      <c r="E411" s="29"/>
      <c r="F411" s="29"/>
      <c r="G411" s="29"/>
      <c r="H411" s="29"/>
      <c r="I411" s="29"/>
      <c r="J411" s="29"/>
      <c r="K411" s="29"/>
      <c r="L411" s="29"/>
      <c r="M411" s="29"/>
      <c r="N411" s="29"/>
    </row>
    <row r="412">
      <c r="A412" s="11"/>
      <c r="B412" s="29"/>
      <c r="C412" s="29"/>
      <c r="D412" s="29"/>
      <c r="E412" s="29"/>
      <c r="F412" s="29"/>
      <c r="G412" s="29"/>
      <c r="H412" s="29"/>
      <c r="I412" s="29"/>
      <c r="J412" s="29"/>
      <c r="K412" s="29"/>
      <c r="L412" s="29"/>
      <c r="M412" s="29"/>
      <c r="N412" s="29"/>
    </row>
    <row r="413">
      <c r="A413" s="11"/>
      <c r="B413" s="29"/>
      <c r="C413" s="29"/>
      <c r="D413" s="29"/>
      <c r="E413" s="29"/>
      <c r="F413" s="29"/>
      <c r="G413" s="29"/>
      <c r="H413" s="29"/>
      <c r="I413" s="29"/>
      <c r="J413" s="29"/>
      <c r="K413" s="29"/>
      <c r="L413" s="29"/>
      <c r="M413" s="29"/>
      <c r="N413" s="29"/>
    </row>
    <row r="414">
      <c r="A414" s="11"/>
      <c r="B414" s="29"/>
      <c r="C414" s="29"/>
      <c r="D414" s="29"/>
      <c r="E414" s="29"/>
      <c r="F414" s="29"/>
      <c r="G414" s="29"/>
      <c r="H414" s="29"/>
      <c r="I414" s="29"/>
      <c r="J414" s="29"/>
      <c r="K414" s="29"/>
      <c r="L414" s="29"/>
      <c r="M414" s="29"/>
      <c r="N414" s="29"/>
    </row>
    <row r="415">
      <c r="A415" s="11"/>
      <c r="B415" s="29"/>
      <c r="C415" s="29"/>
      <c r="D415" s="29"/>
      <c r="E415" s="29"/>
      <c r="F415" s="29"/>
      <c r="G415" s="29"/>
      <c r="H415" s="29"/>
      <c r="I415" s="29"/>
      <c r="J415" s="29"/>
      <c r="K415" s="29"/>
      <c r="L415" s="29"/>
      <c r="M415" s="29"/>
      <c r="N415" s="29"/>
    </row>
    <row r="416">
      <c r="A416" s="11"/>
      <c r="B416" s="29"/>
      <c r="C416" s="29"/>
      <c r="D416" s="29"/>
      <c r="E416" s="29"/>
      <c r="F416" s="29"/>
      <c r="G416" s="29"/>
      <c r="H416" s="29"/>
      <c r="I416" s="29"/>
      <c r="J416" s="29"/>
      <c r="K416" s="29"/>
      <c r="L416" s="29"/>
      <c r="M416" s="29"/>
      <c r="N416" s="29"/>
    </row>
    <row r="417">
      <c r="A417" s="11"/>
      <c r="B417" s="29"/>
      <c r="C417" s="29"/>
      <c r="D417" s="29"/>
      <c r="E417" s="29"/>
      <c r="F417" s="29"/>
      <c r="G417" s="29"/>
      <c r="H417" s="29"/>
      <c r="I417" s="29"/>
      <c r="J417" s="29"/>
      <c r="K417" s="29"/>
      <c r="L417" s="29"/>
      <c r="M417" s="29"/>
      <c r="N417" s="29"/>
    </row>
    <row r="418">
      <c r="A418" s="11"/>
      <c r="B418" s="29"/>
      <c r="C418" s="29"/>
      <c r="D418" s="29"/>
      <c r="E418" s="29"/>
      <c r="F418" s="29"/>
      <c r="G418" s="29"/>
      <c r="H418" s="29"/>
      <c r="I418" s="29"/>
      <c r="J418" s="29"/>
      <c r="K418" s="29"/>
      <c r="L418" s="29"/>
      <c r="M418" s="29"/>
      <c r="N418" s="29"/>
    </row>
    <row r="419">
      <c r="A419" s="11"/>
      <c r="B419" s="29"/>
      <c r="C419" s="29"/>
      <c r="D419" s="29"/>
      <c r="E419" s="29"/>
      <c r="F419" s="29"/>
      <c r="G419" s="29"/>
      <c r="H419" s="29"/>
      <c r="I419" s="29"/>
      <c r="J419" s="29"/>
      <c r="K419" s="29"/>
      <c r="L419" s="29"/>
      <c r="M419" s="29"/>
      <c r="N419" s="29"/>
    </row>
    <row r="420">
      <c r="A420" s="11"/>
      <c r="B420" s="29"/>
      <c r="C420" s="29"/>
      <c r="D420" s="29"/>
      <c r="E420" s="29"/>
      <c r="F420" s="29"/>
      <c r="G420" s="29"/>
      <c r="H420" s="29"/>
      <c r="I420" s="29"/>
      <c r="J420" s="29"/>
      <c r="K420" s="29"/>
      <c r="L420" s="29"/>
      <c r="M420" s="29"/>
      <c r="N420" s="29"/>
    </row>
    <row r="421">
      <c r="A421" s="11"/>
      <c r="B421" s="29"/>
      <c r="C421" s="29"/>
      <c r="D421" s="29"/>
      <c r="E421" s="29"/>
      <c r="F421" s="29"/>
      <c r="G421" s="29"/>
      <c r="H421" s="29"/>
      <c r="I421" s="29"/>
      <c r="J421" s="29"/>
      <c r="K421" s="29"/>
      <c r="L421" s="29"/>
      <c r="M421" s="29"/>
      <c r="N421" s="29"/>
    </row>
    <row r="422">
      <c r="A422" s="11"/>
      <c r="B422" s="29"/>
      <c r="C422" s="29"/>
      <c r="D422" s="29"/>
      <c r="E422" s="29"/>
      <c r="F422" s="29"/>
      <c r="G422" s="29"/>
      <c r="H422" s="29"/>
      <c r="I422" s="29"/>
      <c r="J422" s="29"/>
      <c r="K422" s="29"/>
      <c r="L422" s="29"/>
      <c r="M422" s="29"/>
      <c r="N422" s="29"/>
    </row>
    <row r="423">
      <c r="A423" s="11"/>
      <c r="B423" s="29"/>
      <c r="C423" s="29"/>
      <c r="D423" s="29"/>
      <c r="E423" s="29"/>
      <c r="F423" s="29"/>
      <c r="G423" s="29"/>
      <c r="H423" s="29"/>
      <c r="I423" s="29"/>
      <c r="J423" s="29"/>
      <c r="K423" s="29"/>
      <c r="L423" s="29"/>
      <c r="M423" s="29"/>
      <c r="N423" s="29"/>
    </row>
    <row r="424">
      <c r="A424" s="11"/>
      <c r="B424" s="29"/>
      <c r="C424" s="29"/>
      <c r="D424" s="29"/>
      <c r="E424" s="29"/>
      <c r="F424" s="29"/>
      <c r="G424" s="29"/>
      <c r="H424" s="29"/>
      <c r="I424" s="29"/>
      <c r="J424" s="29"/>
      <c r="K424" s="29"/>
      <c r="L424" s="29"/>
      <c r="M424" s="29"/>
      <c r="N424" s="29"/>
    </row>
    <row r="425">
      <c r="A425" s="11"/>
      <c r="B425" s="29"/>
      <c r="C425" s="29"/>
      <c r="D425" s="29"/>
      <c r="E425" s="29"/>
      <c r="F425" s="29"/>
      <c r="G425" s="29"/>
      <c r="H425" s="29"/>
      <c r="I425" s="29"/>
      <c r="J425" s="29"/>
      <c r="K425" s="29"/>
      <c r="L425" s="29"/>
      <c r="M425" s="29"/>
      <c r="N425" s="29"/>
    </row>
    <row r="426">
      <c r="A426" s="11"/>
      <c r="B426" s="29"/>
      <c r="C426" s="29"/>
      <c r="D426" s="29"/>
      <c r="E426" s="29"/>
      <c r="F426" s="29"/>
      <c r="G426" s="29"/>
      <c r="H426" s="29"/>
      <c r="I426" s="29"/>
      <c r="J426" s="29"/>
      <c r="K426" s="29"/>
      <c r="L426" s="29"/>
      <c r="M426" s="29"/>
      <c r="N426" s="29"/>
    </row>
    <row r="427">
      <c r="A427" s="11"/>
      <c r="B427" s="29"/>
      <c r="C427" s="29"/>
      <c r="D427" s="29"/>
      <c r="E427" s="29"/>
      <c r="F427" s="29"/>
      <c r="G427" s="29"/>
      <c r="H427" s="29"/>
      <c r="I427" s="29"/>
      <c r="J427" s="29"/>
      <c r="K427" s="29"/>
      <c r="L427" s="29"/>
      <c r="M427" s="29"/>
      <c r="N427" s="29"/>
    </row>
    <row r="428">
      <c r="A428" s="11"/>
      <c r="B428" s="29"/>
      <c r="C428" s="29"/>
      <c r="D428" s="29"/>
      <c r="E428" s="29"/>
      <c r="F428" s="29"/>
      <c r="G428" s="29"/>
      <c r="H428" s="29"/>
      <c r="I428" s="29"/>
      <c r="J428" s="29"/>
      <c r="K428" s="29"/>
      <c r="L428" s="29"/>
      <c r="M428" s="29"/>
      <c r="N428" s="29"/>
    </row>
    <row r="429">
      <c r="A429" s="11"/>
      <c r="B429" s="29"/>
      <c r="C429" s="29"/>
      <c r="D429" s="29"/>
      <c r="E429" s="29"/>
      <c r="F429" s="29"/>
      <c r="G429" s="29"/>
      <c r="H429" s="29"/>
      <c r="I429" s="29"/>
      <c r="J429" s="29"/>
      <c r="K429" s="29"/>
      <c r="L429" s="29"/>
      <c r="M429" s="29"/>
      <c r="N429" s="29"/>
    </row>
    <row r="430">
      <c r="A430" s="11"/>
      <c r="B430" s="29"/>
      <c r="C430" s="29"/>
      <c r="D430" s="29"/>
      <c r="E430" s="29"/>
      <c r="F430" s="29"/>
      <c r="G430" s="29"/>
      <c r="H430" s="29"/>
      <c r="I430" s="29"/>
      <c r="J430" s="29"/>
      <c r="K430" s="29"/>
      <c r="L430" s="29"/>
      <c r="M430" s="29"/>
      <c r="N430" s="29"/>
    </row>
    <row r="431">
      <c r="A431" s="11"/>
      <c r="B431" s="29"/>
      <c r="C431" s="29"/>
      <c r="D431" s="29"/>
      <c r="E431" s="29"/>
      <c r="F431" s="29"/>
      <c r="G431" s="29"/>
      <c r="H431" s="29"/>
      <c r="I431" s="29"/>
      <c r="J431" s="29"/>
      <c r="K431" s="29"/>
      <c r="L431" s="29"/>
      <c r="M431" s="29"/>
      <c r="N431" s="29"/>
    </row>
    <row r="432">
      <c r="A432" s="11"/>
      <c r="B432" s="29"/>
      <c r="C432" s="29"/>
      <c r="D432" s="29"/>
      <c r="E432" s="29"/>
      <c r="F432" s="29"/>
      <c r="G432" s="29"/>
      <c r="H432" s="29"/>
      <c r="I432" s="29"/>
      <c r="J432" s="29"/>
      <c r="K432" s="29"/>
      <c r="L432" s="29"/>
      <c r="M432" s="29"/>
      <c r="N432" s="29"/>
    </row>
    <row r="433">
      <c r="A433" s="11"/>
      <c r="B433" s="29"/>
      <c r="C433" s="29"/>
      <c r="D433" s="29"/>
      <c r="E433" s="29"/>
      <c r="F433" s="29"/>
      <c r="G433" s="29"/>
      <c r="H433" s="29"/>
      <c r="I433" s="29"/>
      <c r="J433" s="29"/>
      <c r="K433" s="29"/>
      <c r="L433" s="29"/>
      <c r="M433" s="29"/>
      <c r="N433" s="29"/>
    </row>
    <row r="434">
      <c r="A434" s="11"/>
      <c r="B434" s="29"/>
      <c r="C434" s="29"/>
      <c r="D434" s="29"/>
      <c r="E434" s="29"/>
      <c r="F434" s="29"/>
      <c r="G434" s="29"/>
      <c r="H434" s="29"/>
      <c r="I434" s="29"/>
      <c r="J434" s="29"/>
      <c r="K434" s="29"/>
      <c r="L434" s="29"/>
      <c r="M434" s="29"/>
      <c r="N434" s="29"/>
    </row>
    <row r="435">
      <c r="A435" s="11"/>
      <c r="B435" s="29"/>
      <c r="C435" s="29"/>
      <c r="D435" s="29"/>
      <c r="E435" s="29"/>
      <c r="F435" s="29"/>
      <c r="G435" s="29"/>
      <c r="H435" s="29"/>
      <c r="I435" s="29"/>
      <c r="J435" s="29"/>
      <c r="K435" s="29"/>
      <c r="L435" s="29"/>
      <c r="M435" s="29"/>
      <c r="N435" s="29"/>
    </row>
    <row r="436">
      <c r="A436" s="11"/>
      <c r="B436" s="29"/>
      <c r="C436" s="29"/>
      <c r="D436" s="29"/>
      <c r="E436" s="29"/>
      <c r="F436" s="29"/>
      <c r="G436" s="29"/>
      <c r="H436" s="29"/>
      <c r="I436" s="29"/>
      <c r="J436" s="29"/>
      <c r="K436" s="29"/>
      <c r="L436" s="29"/>
      <c r="M436" s="29"/>
      <c r="N436" s="29"/>
    </row>
    <row r="437">
      <c r="A437" s="11"/>
      <c r="B437" s="29"/>
      <c r="C437" s="29"/>
      <c r="D437" s="29"/>
      <c r="E437" s="29"/>
      <c r="F437" s="29"/>
      <c r="G437" s="29"/>
      <c r="H437" s="29"/>
      <c r="I437" s="29"/>
      <c r="J437" s="29"/>
      <c r="K437" s="29"/>
      <c r="L437" s="29"/>
      <c r="M437" s="29"/>
      <c r="N437" s="29"/>
    </row>
    <row r="438">
      <c r="A438" s="11"/>
      <c r="B438" s="29"/>
      <c r="C438" s="29"/>
      <c r="D438" s="29"/>
      <c r="E438" s="29"/>
      <c r="F438" s="29"/>
      <c r="G438" s="29"/>
      <c r="H438" s="29"/>
      <c r="I438" s="29"/>
      <c r="J438" s="29"/>
      <c r="K438" s="29"/>
      <c r="L438" s="29"/>
      <c r="M438" s="29"/>
      <c r="N438" s="29"/>
    </row>
    <row r="439">
      <c r="A439" s="11"/>
      <c r="B439" s="29"/>
      <c r="C439" s="29"/>
      <c r="D439" s="29"/>
      <c r="E439" s="29"/>
      <c r="F439" s="29"/>
      <c r="G439" s="29"/>
      <c r="H439" s="29"/>
      <c r="I439" s="29"/>
      <c r="J439" s="29"/>
      <c r="K439" s="29"/>
      <c r="L439" s="29"/>
      <c r="M439" s="29"/>
      <c r="N439" s="29"/>
    </row>
    <row r="440">
      <c r="A440" s="11"/>
      <c r="B440" s="29"/>
      <c r="C440" s="29"/>
      <c r="D440" s="29"/>
      <c r="E440" s="29"/>
      <c r="F440" s="29"/>
      <c r="G440" s="29"/>
      <c r="H440" s="29"/>
      <c r="I440" s="29"/>
      <c r="J440" s="29"/>
      <c r="K440" s="29"/>
      <c r="L440" s="29"/>
      <c r="M440" s="29"/>
      <c r="N440" s="29"/>
    </row>
    <row r="441">
      <c r="A441" s="11"/>
      <c r="B441" s="29"/>
      <c r="C441" s="29"/>
      <c r="D441" s="29"/>
      <c r="E441" s="29"/>
      <c r="F441" s="29"/>
      <c r="G441" s="29"/>
      <c r="H441" s="29"/>
      <c r="I441" s="29"/>
      <c r="J441" s="29"/>
      <c r="K441" s="29"/>
      <c r="L441" s="29"/>
      <c r="M441" s="29"/>
      <c r="N441" s="29"/>
    </row>
    <row r="442">
      <c r="A442" s="11"/>
      <c r="B442" s="29"/>
      <c r="C442" s="29"/>
      <c r="D442" s="29"/>
      <c r="E442" s="29"/>
      <c r="F442" s="29"/>
      <c r="G442" s="29"/>
      <c r="H442" s="29"/>
      <c r="I442" s="29"/>
      <c r="J442" s="29"/>
      <c r="K442" s="29"/>
      <c r="L442" s="29"/>
      <c r="M442" s="29"/>
      <c r="N442" s="29"/>
    </row>
    <row r="443">
      <c r="A443" s="11"/>
      <c r="B443" s="29"/>
      <c r="C443" s="29"/>
      <c r="D443" s="29"/>
      <c r="E443" s="29"/>
      <c r="F443" s="29"/>
      <c r="G443" s="29"/>
      <c r="H443" s="29"/>
      <c r="I443" s="29"/>
      <c r="J443" s="29"/>
      <c r="K443" s="29"/>
      <c r="L443" s="29"/>
      <c r="M443" s="29"/>
      <c r="N443" s="29"/>
    </row>
    <row r="444">
      <c r="A444" s="11"/>
      <c r="B444" s="29"/>
      <c r="C444" s="29"/>
      <c r="D444" s="29"/>
      <c r="E444" s="29"/>
      <c r="F444" s="29"/>
      <c r="G444" s="29"/>
      <c r="H444" s="29"/>
      <c r="I444" s="29"/>
      <c r="J444" s="29"/>
      <c r="K444" s="29"/>
      <c r="L444" s="29"/>
      <c r="M444" s="29"/>
      <c r="N444" s="29"/>
    </row>
    <row r="445">
      <c r="A445" s="11"/>
      <c r="B445" s="29"/>
      <c r="C445" s="29"/>
      <c r="D445" s="29"/>
      <c r="E445" s="29"/>
      <c r="F445" s="29"/>
      <c r="G445" s="29"/>
      <c r="H445" s="29"/>
      <c r="I445" s="29"/>
      <c r="J445" s="29"/>
      <c r="K445" s="29"/>
      <c r="L445" s="29"/>
      <c r="M445" s="29"/>
      <c r="N445" s="29"/>
    </row>
    <row r="446">
      <c r="A446" s="11"/>
      <c r="B446" s="29"/>
      <c r="C446" s="29"/>
      <c r="D446" s="29"/>
      <c r="E446" s="29"/>
      <c r="F446" s="29"/>
      <c r="G446" s="29"/>
      <c r="H446" s="29"/>
      <c r="I446" s="29"/>
      <c r="J446" s="29"/>
      <c r="K446" s="29"/>
      <c r="L446" s="29"/>
      <c r="M446" s="29"/>
      <c r="N446" s="29"/>
    </row>
    <row r="447">
      <c r="A447" s="11"/>
      <c r="B447" s="29"/>
      <c r="C447" s="29"/>
      <c r="D447" s="29"/>
      <c r="E447" s="29"/>
      <c r="F447" s="29"/>
      <c r="G447" s="29"/>
      <c r="H447" s="29"/>
      <c r="I447" s="29"/>
      <c r="J447" s="29"/>
      <c r="K447" s="29"/>
      <c r="L447" s="29"/>
      <c r="M447" s="29"/>
      <c r="N447" s="29"/>
    </row>
    <row r="448">
      <c r="A448" s="11"/>
      <c r="B448" s="29"/>
      <c r="C448" s="29"/>
      <c r="D448" s="29"/>
      <c r="E448" s="29"/>
      <c r="F448" s="29"/>
      <c r="G448" s="29"/>
      <c r="H448" s="29"/>
      <c r="I448" s="29"/>
      <c r="J448" s="29"/>
      <c r="K448" s="29"/>
      <c r="L448" s="29"/>
      <c r="M448" s="29"/>
      <c r="N448" s="29"/>
    </row>
    <row r="449">
      <c r="A449" s="11"/>
      <c r="B449" s="29"/>
      <c r="C449" s="29"/>
      <c r="D449" s="29"/>
      <c r="E449" s="29"/>
      <c r="F449" s="29"/>
      <c r="G449" s="29"/>
      <c r="H449" s="29"/>
      <c r="I449" s="29"/>
      <c r="J449" s="29"/>
      <c r="K449" s="29"/>
      <c r="L449" s="29"/>
      <c r="M449" s="29"/>
      <c r="N449" s="29"/>
    </row>
    <row r="450">
      <c r="A450" s="11"/>
      <c r="B450" s="29"/>
      <c r="C450" s="29"/>
      <c r="D450" s="29"/>
      <c r="E450" s="29"/>
      <c r="F450" s="29"/>
      <c r="G450" s="29"/>
      <c r="H450" s="29"/>
      <c r="I450" s="29"/>
      <c r="J450" s="29"/>
      <c r="K450" s="29"/>
      <c r="L450" s="29"/>
      <c r="M450" s="29"/>
      <c r="N450" s="29"/>
    </row>
    <row r="451">
      <c r="A451" s="11"/>
      <c r="B451" s="29"/>
      <c r="C451" s="29"/>
      <c r="D451" s="29"/>
      <c r="E451" s="29"/>
      <c r="F451" s="29"/>
      <c r="G451" s="29"/>
      <c r="H451" s="29"/>
      <c r="I451" s="29"/>
      <c r="J451" s="29"/>
      <c r="K451" s="29"/>
      <c r="L451" s="29"/>
      <c r="M451" s="29"/>
      <c r="N451" s="29"/>
    </row>
    <row r="452">
      <c r="A452" s="11"/>
      <c r="B452" s="29"/>
      <c r="C452" s="29"/>
      <c r="D452" s="29"/>
      <c r="E452" s="29"/>
      <c r="F452" s="29"/>
      <c r="G452" s="29"/>
      <c r="H452" s="29"/>
      <c r="I452" s="29"/>
      <c r="J452" s="29"/>
      <c r="K452" s="29"/>
      <c r="L452" s="29"/>
      <c r="M452" s="29"/>
      <c r="N452" s="29"/>
    </row>
    <row r="453">
      <c r="A453" s="11"/>
      <c r="B453" s="29"/>
      <c r="C453" s="29"/>
      <c r="D453" s="29"/>
      <c r="E453" s="29"/>
      <c r="F453" s="29"/>
      <c r="G453" s="29"/>
      <c r="H453" s="29"/>
      <c r="I453" s="29"/>
      <c r="J453" s="29"/>
      <c r="K453" s="29"/>
      <c r="L453" s="29"/>
      <c r="M453" s="29"/>
      <c r="N453" s="29"/>
    </row>
    <row r="454">
      <c r="A454" s="11"/>
      <c r="B454" s="29"/>
      <c r="C454" s="29"/>
      <c r="D454" s="29"/>
      <c r="E454" s="29"/>
      <c r="F454" s="29"/>
      <c r="G454" s="29"/>
      <c r="H454" s="29"/>
      <c r="I454" s="29"/>
      <c r="J454" s="29"/>
      <c r="K454" s="29"/>
      <c r="L454" s="29"/>
      <c r="M454" s="29"/>
      <c r="N454" s="29"/>
    </row>
    <row r="455">
      <c r="A455" s="11"/>
      <c r="B455" s="29"/>
      <c r="C455" s="29"/>
      <c r="D455" s="29"/>
      <c r="E455" s="29"/>
      <c r="F455" s="29"/>
      <c r="G455" s="29"/>
      <c r="H455" s="29"/>
      <c r="I455" s="29"/>
      <c r="J455" s="29"/>
      <c r="K455" s="29"/>
      <c r="L455" s="29"/>
      <c r="M455" s="29"/>
      <c r="N455" s="29"/>
    </row>
    <row r="456">
      <c r="A456" s="11"/>
      <c r="B456" s="29"/>
      <c r="C456" s="29"/>
      <c r="D456" s="29"/>
      <c r="E456" s="29"/>
      <c r="F456" s="29"/>
      <c r="G456" s="29"/>
      <c r="H456" s="29"/>
      <c r="I456" s="29"/>
      <c r="J456" s="29"/>
      <c r="K456" s="29"/>
      <c r="L456" s="29"/>
      <c r="M456" s="29"/>
      <c r="N456" s="29"/>
    </row>
    <row r="457">
      <c r="A457" s="11"/>
      <c r="B457" s="29"/>
      <c r="C457" s="29"/>
      <c r="D457" s="29"/>
      <c r="E457" s="29"/>
      <c r="F457" s="29"/>
      <c r="G457" s="29"/>
      <c r="H457" s="29"/>
      <c r="I457" s="29"/>
      <c r="J457" s="29"/>
      <c r="K457" s="29"/>
      <c r="L457" s="29"/>
      <c r="M457" s="29"/>
      <c r="N457" s="29"/>
    </row>
    <row r="458">
      <c r="A458" s="11"/>
      <c r="B458" s="29"/>
      <c r="C458" s="29"/>
      <c r="D458" s="29"/>
      <c r="E458" s="29"/>
      <c r="F458" s="29"/>
      <c r="G458" s="29"/>
      <c r="H458" s="29"/>
      <c r="I458" s="29"/>
      <c r="J458" s="29"/>
      <c r="K458" s="29"/>
      <c r="L458" s="29"/>
      <c r="M458" s="29"/>
      <c r="N458" s="29"/>
    </row>
    <row r="459">
      <c r="A459" s="11"/>
      <c r="B459" s="29"/>
      <c r="C459" s="29"/>
      <c r="D459" s="29"/>
      <c r="E459" s="29"/>
      <c r="F459" s="29"/>
      <c r="G459" s="29"/>
      <c r="H459" s="29"/>
      <c r="I459" s="29"/>
      <c r="J459" s="29"/>
      <c r="K459" s="29"/>
      <c r="L459" s="29"/>
      <c r="M459" s="29"/>
      <c r="N459" s="29"/>
    </row>
    <row r="460">
      <c r="A460" s="11"/>
      <c r="B460" s="29"/>
      <c r="C460" s="29"/>
      <c r="D460" s="29"/>
      <c r="E460" s="29"/>
      <c r="F460" s="29"/>
      <c r="G460" s="29"/>
      <c r="H460" s="29"/>
      <c r="I460" s="29"/>
      <c r="J460" s="29"/>
      <c r="K460" s="29"/>
      <c r="L460" s="29"/>
      <c r="M460" s="29"/>
      <c r="N460" s="29"/>
    </row>
    <row r="461">
      <c r="A461" s="11"/>
      <c r="B461" s="29"/>
      <c r="C461" s="29"/>
      <c r="D461" s="29"/>
      <c r="E461" s="29"/>
      <c r="F461" s="29"/>
      <c r="G461" s="29"/>
      <c r="H461" s="29"/>
      <c r="I461" s="29"/>
      <c r="J461" s="29"/>
      <c r="K461" s="29"/>
      <c r="L461" s="29"/>
      <c r="M461" s="29"/>
      <c r="N461" s="29"/>
    </row>
    <row r="462">
      <c r="A462" s="11"/>
      <c r="B462" s="29"/>
      <c r="C462" s="29"/>
      <c r="D462" s="29"/>
      <c r="E462" s="29"/>
      <c r="F462" s="29"/>
      <c r="G462" s="29"/>
      <c r="H462" s="29"/>
      <c r="I462" s="29"/>
      <c r="J462" s="29"/>
      <c r="K462" s="29"/>
      <c r="L462" s="29"/>
      <c r="M462" s="29"/>
      <c r="N462" s="29"/>
    </row>
    <row r="463">
      <c r="A463" s="11"/>
      <c r="B463" s="29"/>
      <c r="C463" s="29"/>
      <c r="D463" s="29"/>
      <c r="E463" s="29"/>
      <c r="F463" s="29"/>
      <c r="G463" s="29"/>
      <c r="H463" s="29"/>
      <c r="I463" s="29"/>
      <c r="J463" s="29"/>
      <c r="K463" s="29"/>
      <c r="L463" s="29"/>
      <c r="M463" s="29"/>
      <c r="N463" s="29"/>
    </row>
    <row r="464">
      <c r="A464" s="11"/>
      <c r="B464" s="29"/>
      <c r="C464" s="29"/>
      <c r="D464" s="29"/>
      <c r="E464" s="29"/>
      <c r="F464" s="29"/>
      <c r="G464" s="29"/>
      <c r="H464" s="29"/>
      <c r="I464" s="29"/>
      <c r="J464" s="29"/>
      <c r="K464" s="29"/>
      <c r="L464" s="29"/>
      <c r="M464" s="29"/>
      <c r="N464" s="29"/>
    </row>
    <row r="465">
      <c r="A465" s="11"/>
      <c r="B465" s="29"/>
      <c r="C465" s="29"/>
      <c r="D465" s="29"/>
      <c r="E465" s="29"/>
      <c r="F465" s="29"/>
      <c r="G465" s="29"/>
      <c r="H465" s="29"/>
      <c r="I465" s="29"/>
      <c r="J465" s="29"/>
      <c r="K465" s="29"/>
      <c r="L465" s="29"/>
      <c r="M465" s="29"/>
      <c r="N465" s="29"/>
    </row>
    <row r="466">
      <c r="A466" s="11"/>
      <c r="B466" s="29"/>
      <c r="C466" s="29"/>
      <c r="D466" s="29"/>
      <c r="E466" s="29"/>
      <c r="F466" s="29"/>
      <c r="G466" s="29"/>
      <c r="H466" s="29"/>
      <c r="I466" s="29"/>
      <c r="J466" s="29"/>
      <c r="K466" s="29"/>
      <c r="L466" s="29"/>
      <c r="M466" s="29"/>
      <c r="N466" s="29"/>
    </row>
    <row r="467">
      <c r="A467" s="11"/>
      <c r="B467" s="29"/>
      <c r="C467" s="29"/>
      <c r="D467" s="29"/>
      <c r="E467" s="29"/>
      <c r="F467" s="29"/>
      <c r="G467" s="29"/>
      <c r="H467" s="29"/>
      <c r="I467" s="29"/>
      <c r="J467" s="29"/>
      <c r="K467" s="29"/>
      <c r="L467" s="29"/>
      <c r="M467" s="29"/>
      <c r="N467" s="29"/>
    </row>
    <row r="468">
      <c r="A468" s="11"/>
      <c r="B468" s="29"/>
      <c r="C468" s="29"/>
      <c r="D468" s="29"/>
      <c r="E468" s="29"/>
      <c r="F468" s="29"/>
      <c r="G468" s="29"/>
      <c r="H468" s="29"/>
      <c r="I468" s="29"/>
      <c r="J468" s="29"/>
      <c r="K468" s="29"/>
      <c r="L468" s="29"/>
      <c r="M468" s="29"/>
      <c r="N468" s="29"/>
    </row>
    <row r="469">
      <c r="A469" s="11"/>
      <c r="B469" s="29"/>
      <c r="C469" s="29"/>
      <c r="D469" s="29"/>
      <c r="E469" s="29"/>
      <c r="F469" s="29"/>
      <c r="G469" s="29"/>
      <c r="H469" s="29"/>
      <c r="I469" s="29"/>
      <c r="J469" s="29"/>
      <c r="K469" s="29"/>
      <c r="L469" s="29"/>
      <c r="M469" s="29"/>
      <c r="N469" s="29"/>
    </row>
    <row r="470">
      <c r="A470" s="11"/>
      <c r="B470" s="29"/>
      <c r="C470" s="29"/>
      <c r="D470" s="29"/>
      <c r="E470" s="29"/>
      <c r="F470" s="29"/>
      <c r="G470" s="29"/>
      <c r="H470" s="29"/>
      <c r="I470" s="29"/>
      <c r="J470" s="29"/>
      <c r="K470" s="29"/>
      <c r="L470" s="29"/>
      <c r="M470" s="29"/>
      <c r="N470" s="29"/>
    </row>
    <row r="471">
      <c r="A471" s="11"/>
      <c r="B471" s="29"/>
      <c r="C471" s="29"/>
      <c r="D471" s="29"/>
      <c r="E471" s="29"/>
      <c r="F471" s="29"/>
      <c r="G471" s="29"/>
      <c r="H471" s="29"/>
      <c r="I471" s="29"/>
      <c r="J471" s="29"/>
      <c r="K471" s="29"/>
      <c r="L471" s="29"/>
      <c r="M471" s="29"/>
      <c r="N471" s="29"/>
    </row>
    <row r="472">
      <c r="A472" s="11"/>
      <c r="B472" s="29"/>
      <c r="C472" s="29"/>
      <c r="D472" s="29"/>
      <c r="E472" s="29"/>
      <c r="F472" s="29"/>
      <c r="G472" s="29"/>
      <c r="H472" s="29"/>
      <c r="I472" s="29"/>
      <c r="J472" s="29"/>
      <c r="K472" s="29"/>
      <c r="L472" s="29"/>
      <c r="M472" s="29"/>
      <c r="N472" s="29"/>
    </row>
    <row r="473">
      <c r="A473" s="11"/>
      <c r="B473" s="29"/>
      <c r="C473" s="29"/>
      <c r="D473" s="29"/>
      <c r="E473" s="29"/>
      <c r="F473" s="29"/>
      <c r="G473" s="29"/>
      <c r="H473" s="29"/>
      <c r="I473" s="29"/>
      <c r="J473" s="29"/>
      <c r="K473" s="29"/>
      <c r="L473" s="29"/>
      <c r="M473" s="29"/>
      <c r="N473" s="29"/>
    </row>
    <row r="474">
      <c r="A474" s="11"/>
      <c r="B474" s="29"/>
      <c r="C474" s="29"/>
      <c r="D474" s="29"/>
      <c r="E474" s="29"/>
      <c r="F474" s="29"/>
      <c r="G474" s="29"/>
      <c r="H474" s="29"/>
      <c r="I474" s="29"/>
      <c r="J474" s="29"/>
      <c r="K474" s="29"/>
      <c r="L474" s="29"/>
      <c r="M474" s="29"/>
      <c r="N474" s="29"/>
    </row>
    <row r="475">
      <c r="A475" s="11"/>
      <c r="B475" s="29"/>
      <c r="C475" s="29"/>
      <c r="D475" s="29"/>
      <c r="E475" s="29"/>
      <c r="F475" s="29"/>
      <c r="G475" s="29"/>
      <c r="H475" s="29"/>
      <c r="I475" s="29"/>
      <c r="J475" s="29"/>
      <c r="K475" s="29"/>
      <c r="L475" s="29"/>
      <c r="M475" s="29"/>
      <c r="N475" s="29"/>
    </row>
    <row r="476">
      <c r="A476" s="11"/>
      <c r="B476" s="29"/>
      <c r="C476" s="29"/>
      <c r="D476" s="29"/>
      <c r="E476" s="29"/>
      <c r="F476" s="29"/>
      <c r="G476" s="29"/>
      <c r="H476" s="29"/>
      <c r="I476" s="29"/>
      <c r="J476" s="29"/>
      <c r="K476" s="29"/>
      <c r="L476" s="29"/>
      <c r="M476" s="29"/>
      <c r="N476" s="29"/>
    </row>
    <row r="477">
      <c r="A477" s="11"/>
      <c r="B477" s="29"/>
      <c r="C477" s="29"/>
      <c r="D477" s="29"/>
      <c r="E477" s="29"/>
      <c r="F477" s="29"/>
      <c r="G477" s="29"/>
      <c r="H477" s="29"/>
      <c r="I477" s="29"/>
      <c r="J477" s="29"/>
      <c r="K477" s="29"/>
      <c r="L477" s="29"/>
      <c r="M477" s="29"/>
      <c r="N477" s="29"/>
    </row>
    <row r="478">
      <c r="A478" s="11"/>
      <c r="B478" s="29"/>
      <c r="C478" s="29"/>
      <c r="D478" s="29"/>
      <c r="E478" s="29"/>
      <c r="F478" s="29"/>
      <c r="G478" s="29"/>
      <c r="H478" s="29"/>
      <c r="I478" s="29"/>
      <c r="J478" s="29"/>
      <c r="K478" s="29"/>
      <c r="L478" s="29"/>
      <c r="M478" s="29"/>
      <c r="N478" s="29"/>
    </row>
    <row r="479">
      <c r="A479" s="11"/>
      <c r="B479" s="29"/>
      <c r="C479" s="29"/>
      <c r="D479" s="29"/>
      <c r="E479" s="29"/>
      <c r="F479" s="29"/>
      <c r="G479" s="29"/>
      <c r="H479" s="29"/>
      <c r="I479" s="29"/>
      <c r="J479" s="29"/>
      <c r="K479" s="29"/>
      <c r="L479" s="29"/>
      <c r="M479" s="29"/>
      <c r="N479" s="29"/>
    </row>
    <row r="480">
      <c r="A480" s="11"/>
      <c r="B480" s="29"/>
      <c r="C480" s="29"/>
      <c r="D480" s="29"/>
      <c r="E480" s="29"/>
      <c r="F480" s="29"/>
      <c r="G480" s="29"/>
      <c r="H480" s="29"/>
      <c r="I480" s="29"/>
      <c r="J480" s="29"/>
      <c r="K480" s="29"/>
      <c r="L480" s="29"/>
      <c r="M480" s="29"/>
      <c r="N480" s="29"/>
    </row>
    <row r="481">
      <c r="A481" s="11"/>
      <c r="B481" s="29"/>
      <c r="C481" s="29"/>
      <c r="D481" s="29"/>
      <c r="E481" s="29"/>
      <c r="F481" s="29"/>
      <c r="G481" s="29"/>
      <c r="H481" s="29"/>
      <c r="I481" s="29"/>
      <c r="J481" s="29"/>
      <c r="K481" s="29"/>
      <c r="L481" s="29"/>
      <c r="M481" s="29"/>
      <c r="N481" s="29"/>
    </row>
    <row r="482">
      <c r="A482" s="11"/>
      <c r="B482" s="29"/>
      <c r="C482" s="29"/>
      <c r="D482" s="29"/>
      <c r="E482" s="29"/>
      <c r="F482" s="29"/>
      <c r="G482" s="29"/>
      <c r="H482" s="29"/>
      <c r="I482" s="29"/>
      <c r="J482" s="29"/>
      <c r="K482" s="29"/>
      <c r="L482" s="29"/>
      <c r="M482" s="29"/>
      <c r="N482" s="29"/>
    </row>
    <row r="483">
      <c r="A483" s="11"/>
      <c r="B483" s="29"/>
      <c r="C483" s="29"/>
      <c r="D483" s="29"/>
      <c r="E483" s="29"/>
      <c r="F483" s="29"/>
      <c r="G483" s="29"/>
      <c r="H483" s="29"/>
      <c r="I483" s="29"/>
      <c r="J483" s="29"/>
      <c r="K483" s="29"/>
      <c r="L483" s="29"/>
      <c r="M483" s="29"/>
      <c r="N483" s="29"/>
    </row>
    <row r="484">
      <c r="A484" s="11"/>
      <c r="B484" s="29"/>
      <c r="C484" s="29"/>
      <c r="D484" s="29"/>
      <c r="E484" s="29"/>
      <c r="F484" s="29"/>
      <c r="G484" s="29"/>
      <c r="H484" s="29"/>
      <c r="I484" s="29"/>
      <c r="J484" s="29"/>
      <c r="K484" s="29"/>
      <c r="L484" s="29"/>
      <c r="M484" s="29"/>
      <c r="N484" s="29"/>
    </row>
    <row r="485">
      <c r="A485" s="11"/>
      <c r="B485" s="29"/>
      <c r="C485" s="29"/>
      <c r="D485" s="29"/>
      <c r="E485" s="29"/>
      <c r="F485" s="29"/>
      <c r="G485" s="29"/>
      <c r="H485" s="29"/>
      <c r="I485" s="29"/>
      <c r="J485" s="29"/>
      <c r="K485" s="29"/>
      <c r="L485" s="29"/>
      <c r="M485" s="29"/>
      <c r="N485" s="29"/>
    </row>
    <row r="486">
      <c r="A486" s="11"/>
      <c r="B486" s="29"/>
      <c r="C486" s="29"/>
      <c r="D486" s="29"/>
      <c r="E486" s="29"/>
      <c r="F486" s="29"/>
      <c r="G486" s="29"/>
      <c r="H486" s="29"/>
      <c r="I486" s="29"/>
      <c r="J486" s="29"/>
      <c r="K486" s="29"/>
      <c r="L486" s="29"/>
      <c r="M486" s="29"/>
      <c r="N486" s="29"/>
    </row>
    <row r="487">
      <c r="A487" s="11"/>
      <c r="B487" s="29"/>
      <c r="C487" s="29"/>
      <c r="D487" s="29"/>
      <c r="E487" s="29"/>
      <c r="F487" s="29"/>
      <c r="G487" s="29"/>
      <c r="H487" s="29"/>
      <c r="I487" s="29"/>
      <c r="J487" s="29"/>
      <c r="K487" s="29"/>
      <c r="L487" s="29"/>
      <c r="M487" s="29"/>
      <c r="N487" s="29"/>
    </row>
    <row r="488">
      <c r="A488" s="11"/>
      <c r="B488" s="29"/>
      <c r="C488" s="29"/>
      <c r="D488" s="29"/>
      <c r="E488" s="29"/>
      <c r="F488" s="29"/>
      <c r="G488" s="29"/>
      <c r="H488" s="29"/>
      <c r="I488" s="29"/>
      <c r="J488" s="29"/>
      <c r="K488" s="29"/>
      <c r="L488" s="29"/>
      <c r="M488" s="29"/>
      <c r="N488" s="29"/>
    </row>
    <row r="489">
      <c r="A489" s="11"/>
      <c r="B489" s="29"/>
      <c r="C489" s="29"/>
      <c r="D489" s="29"/>
      <c r="E489" s="29"/>
      <c r="F489" s="29"/>
      <c r="G489" s="29"/>
      <c r="H489" s="29"/>
      <c r="I489" s="29"/>
      <c r="J489" s="29"/>
      <c r="K489" s="29"/>
      <c r="L489" s="29"/>
      <c r="M489" s="29"/>
      <c r="N489" s="29"/>
    </row>
    <row r="490">
      <c r="A490" s="11"/>
      <c r="B490" s="29"/>
      <c r="C490" s="29"/>
      <c r="D490" s="29"/>
      <c r="E490" s="29"/>
      <c r="F490" s="29"/>
      <c r="G490" s="29"/>
      <c r="H490" s="29"/>
      <c r="I490" s="29"/>
      <c r="J490" s="29"/>
      <c r="K490" s="29"/>
      <c r="L490" s="29"/>
      <c r="M490" s="29"/>
      <c r="N490" s="29"/>
    </row>
    <row r="491">
      <c r="A491" s="11"/>
      <c r="B491" s="29"/>
      <c r="C491" s="29"/>
      <c r="D491" s="29"/>
      <c r="E491" s="29"/>
      <c r="F491" s="29"/>
      <c r="G491" s="29"/>
      <c r="H491" s="29"/>
      <c r="I491" s="29"/>
      <c r="J491" s="29"/>
      <c r="K491" s="29"/>
      <c r="L491" s="29"/>
      <c r="M491" s="29"/>
      <c r="N491" s="29"/>
    </row>
    <row r="492">
      <c r="A492" s="11"/>
      <c r="B492" s="29"/>
      <c r="C492" s="29"/>
      <c r="D492" s="29"/>
      <c r="E492" s="29"/>
      <c r="F492" s="29"/>
      <c r="G492" s="29"/>
      <c r="H492" s="29"/>
      <c r="I492" s="29"/>
      <c r="J492" s="29"/>
      <c r="K492" s="29"/>
      <c r="L492" s="29"/>
      <c r="M492" s="29"/>
      <c r="N492" s="29"/>
    </row>
    <row r="493">
      <c r="A493" s="11"/>
      <c r="B493" s="29"/>
      <c r="C493" s="29"/>
      <c r="D493" s="29"/>
      <c r="E493" s="29"/>
      <c r="F493" s="29"/>
      <c r="G493" s="29"/>
      <c r="H493" s="29"/>
      <c r="I493" s="29"/>
      <c r="J493" s="29"/>
      <c r="K493" s="29"/>
      <c r="L493" s="29"/>
      <c r="M493" s="29"/>
      <c r="N493" s="29"/>
    </row>
    <row r="494">
      <c r="A494" s="11"/>
      <c r="B494" s="29"/>
      <c r="C494" s="29"/>
      <c r="D494" s="29"/>
      <c r="E494" s="29"/>
      <c r="F494" s="29"/>
      <c r="G494" s="29"/>
      <c r="H494" s="29"/>
      <c r="I494" s="29"/>
      <c r="J494" s="29"/>
      <c r="K494" s="29"/>
      <c r="L494" s="29"/>
      <c r="M494" s="29"/>
      <c r="N494" s="29"/>
    </row>
    <row r="495">
      <c r="A495" s="11"/>
      <c r="B495" s="29"/>
      <c r="C495" s="29"/>
      <c r="D495" s="29"/>
      <c r="E495" s="29"/>
      <c r="F495" s="29"/>
      <c r="G495" s="29"/>
      <c r="H495" s="29"/>
      <c r="I495" s="29"/>
      <c r="J495" s="29"/>
      <c r="K495" s="29"/>
      <c r="L495" s="29"/>
      <c r="M495" s="29"/>
      <c r="N495" s="29"/>
    </row>
    <row r="496">
      <c r="A496" s="11"/>
      <c r="B496" s="29"/>
      <c r="C496" s="29"/>
      <c r="D496" s="29"/>
      <c r="E496" s="29"/>
      <c r="F496" s="29"/>
      <c r="G496" s="29"/>
      <c r="H496" s="29"/>
      <c r="I496" s="29"/>
      <c r="J496" s="29"/>
      <c r="K496" s="29"/>
      <c r="L496" s="29"/>
      <c r="M496" s="29"/>
      <c r="N496" s="29"/>
    </row>
    <row r="497">
      <c r="A497" s="11"/>
      <c r="B497" s="29"/>
      <c r="C497" s="29"/>
      <c r="D497" s="29"/>
      <c r="E497" s="29"/>
      <c r="F497" s="29"/>
      <c r="G497" s="29"/>
      <c r="H497" s="29"/>
      <c r="I497" s="29"/>
      <c r="J497" s="29"/>
      <c r="K497" s="29"/>
      <c r="L497" s="29"/>
      <c r="M497" s="29"/>
      <c r="N497" s="29"/>
    </row>
    <row r="498">
      <c r="A498" s="11"/>
      <c r="B498" s="29"/>
      <c r="C498" s="29"/>
      <c r="D498" s="29"/>
      <c r="E498" s="29"/>
      <c r="F498" s="29"/>
      <c r="G498" s="29"/>
      <c r="H498" s="29"/>
      <c r="I498" s="29"/>
      <c r="J498" s="29"/>
      <c r="K498" s="29"/>
      <c r="L498" s="29"/>
      <c r="M498" s="29"/>
      <c r="N498" s="29"/>
    </row>
    <row r="499">
      <c r="A499" s="11"/>
      <c r="B499" s="29"/>
      <c r="C499" s="29"/>
      <c r="D499" s="29"/>
      <c r="E499" s="29"/>
      <c r="F499" s="29"/>
      <c r="G499" s="29"/>
      <c r="H499" s="29"/>
      <c r="I499" s="29"/>
      <c r="J499" s="29"/>
      <c r="K499" s="29"/>
      <c r="L499" s="29"/>
      <c r="M499" s="29"/>
      <c r="N499" s="29"/>
    </row>
    <row r="500">
      <c r="A500" s="11"/>
      <c r="B500" s="29"/>
      <c r="C500" s="29"/>
      <c r="D500" s="29"/>
      <c r="E500" s="29"/>
      <c r="F500" s="29"/>
      <c r="G500" s="29"/>
      <c r="H500" s="29"/>
      <c r="I500" s="29"/>
      <c r="J500" s="29"/>
      <c r="K500" s="29"/>
      <c r="L500" s="29"/>
      <c r="M500" s="29"/>
      <c r="N500" s="29"/>
    </row>
    <row r="501">
      <c r="A501" s="11"/>
      <c r="B501" s="29"/>
      <c r="C501" s="29"/>
      <c r="D501" s="29"/>
      <c r="E501" s="29"/>
      <c r="F501" s="29"/>
      <c r="G501" s="29"/>
      <c r="H501" s="29"/>
      <c r="I501" s="29"/>
      <c r="J501" s="29"/>
      <c r="K501" s="29"/>
      <c r="L501" s="29"/>
      <c r="M501" s="29"/>
      <c r="N501" s="29"/>
    </row>
    <row r="502">
      <c r="A502" s="11"/>
      <c r="B502" s="29"/>
      <c r="C502" s="29"/>
      <c r="D502" s="29"/>
      <c r="E502" s="29"/>
      <c r="F502" s="29"/>
      <c r="G502" s="29"/>
      <c r="H502" s="29"/>
      <c r="I502" s="29"/>
      <c r="J502" s="29"/>
      <c r="K502" s="29"/>
      <c r="L502" s="29"/>
      <c r="M502" s="29"/>
      <c r="N502" s="29"/>
    </row>
    <row r="503">
      <c r="A503" s="11"/>
      <c r="B503" s="29"/>
      <c r="C503" s="29"/>
      <c r="D503" s="29"/>
      <c r="E503" s="29"/>
      <c r="F503" s="29"/>
      <c r="G503" s="29"/>
      <c r="H503" s="29"/>
      <c r="I503" s="29"/>
      <c r="J503" s="29"/>
      <c r="K503" s="29"/>
      <c r="L503" s="29"/>
      <c r="M503" s="29"/>
      <c r="N503" s="29"/>
    </row>
    <row r="504">
      <c r="A504" s="11"/>
      <c r="B504" s="29"/>
      <c r="C504" s="29"/>
      <c r="D504" s="29"/>
      <c r="E504" s="29"/>
      <c r="F504" s="29"/>
      <c r="G504" s="29"/>
      <c r="H504" s="29"/>
      <c r="I504" s="29"/>
      <c r="J504" s="29"/>
      <c r="K504" s="29"/>
      <c r="L504" s="29"/>
      <c r="M504" s="29"/>
      <c r="N504" s="29"/>
    </row>
    <row r="505">
      <c r="A505" s="11"/>
      <c r="B505" s="29"/>
      <c r="C505" s="29"/>
      <c r="D505" s="29"/>
      <c r="E505" s="29"/>
      <c r="F505" s="29"/>
      <c r="G505" s="29"/>
      <c r="H505" s="29"/>
      <c r="I505" s="29"/>
      <c r="J505" s="29"/>
      <c r="K505" s="29"/>
      <c r="L505" s="29"/>
      <c r="M505" s="29"/>
      <c r="N505" s="29"/>
    </row>
    <row r="506">
      <c r="A506" s="11"/>
      <c r="B506" s="29"/>
      <c r="C506" s="29"/>
      <c r="D506" s="29"/>
      <c r="E506" s="29"/>
      <c r="F506" s="29"/>
      <c r="G506" s="29"/>
      <c r="H506" s="29"/>
      <c r="I506" s="29"/>
      <c r="J506" s="29"/>
      <c r="K506" s="29"/>
      <c r="L506" s="29"/>
      <c r="M506" s="29"/>
      <c r="N506" s="29"/>
    </row>
    <row r="507">
      <c r="A507" s="11"/>
      <c r="B507" s="29"/>
      <c r="C507" s="29"/>
      <c r="D507" s="29"/>
      <c r="E507" s="29"/>
      <c r="F507" s="29"/>
      <c r="G507" s="29"/>
      <c r="H507" s="29"/>
      <c r="I507" s="29"/>
      <c r="J507" s="29"/>
      <c r="K507" s="29"/>
      <c r="L507" s="29"/>
      <c r="M507" s="29"/>
      <c r="N507" s="29"/>
    </row>
    <row r="508">
      <c r="A508" s="11"/>
      <c r="B508" s="29"/>
      <c r="C508" s="29"/>
      <c r="D508" s="29"/>
      <c r="E508" s="29"/>
      <c r="F508" s="29"/>
      <c r="G508" s="29"/>
      <c r="H508" s="29"/>
      <c r="I508" s="29"/>
      <c r="J508" s="29"/>
      <c r="K508" s="29"/>
      <c r="L508" s="29"/>
      <c r="M508" s="29"/>
      <c r="N508" s="29"/>
    </row>
    <row r="509">
      <c r="A509" s="11"/>
      <c r="B509" s="29"/>
      <c r="C509" s="29"/>
      <c r="D509" s="29"/>
      <c r="E509" s="29"/>
      <c r="F509" s="29"/>
      <c r="G509" s="29"/>
      <c r="H509" s="29"/>
      <c r="I509" s="29"/>
      <c r="J509" s="29"/>
      <c r="K509" s="29"/>
      <c r="L509" s="29"/>
      <c r="M509" s="29"/>
      <c r="N509" s="29"/>
    </row>
    <row r="510">
      <c r="A510" s="11"/>
      <c r="B510" s="29"/>
      <c r="C510" s="29"/>
      <c r="D510" s="29"/>
      <c r="E510" s="29"/>
      <c r="F510" s="29"/>
      <c r="G510" s="29"/>
      <c r="H510" s="29"/>
      <c r="I510" s="29"/>
      <c r="J510" s="29"/>
      <c r="K510" s="29"/>
      <c r="L510" s="29"/>
      <c r="M510" s="29"/>
      <c r="N510" s="29"/>
    </row>
    <row r="511">
      <c r="A511" s="11"/>
      <c r="B511" s="29"/>
      <c r="C511" s="29"/>
      <c r="D511" s="29"/>
      <c r="E511" s="29"/>
      <c r="F511" s="29"/>
      <c r="G511" s="29"/>
      <c r="H511" s="29"/>
      <c r="I511" s="29"/>
      <c r="J511" s="29"/>
      <c r="K511" s="29"/>
      <c r="L511" s="29"/>
      <c r="M511" s="29"/>
      <c r="N511" s="29"/>
    </row>
    <row r="512">
      <c r="A512" s="11"/>
      <c r="B512" s="29"/>
      <c r="C512" s="29"/>
      <c r="D512" s="29"/>
      <c r="E512" s="29"/>
      <c r="F512" s="29"/>
      <c r="G512" s="29"/>
      <c r="H512" s="29"/>
      <c r="I512" s="29"/>
      <c r="J512" s="29"/>
      <c r="K512" s="29"/>
      <c r="L512" s="29"/>
      <c r="M512" s="29"/>
      <c r="N512" s="29"/>
    </row>
    <row r="513">
      <c r="A513" s="11"/>
      <c r="B513" s="29"/>
      <c r="C513" s="29"/>
      <c r="D513" s="29"/>
      <c r="E513" s="29"/>
      <c r="F513" s="29"/>
      <c r="G513" s="29"/>
      <c r="H513" s="29"/>
      <c r="I513" s="29"/>
      <c r="J513" s="29"/>
      <c r="K513" s="29"/>
      <c r="L513" s="29"/>
      <c r="M513" s="29"/>
      <c r="N513" s="29"/>
    </row>
    <row r="514">
      <c r="A514" s="11"/>
      <c r="B514" s="29"/>
      <c r="C514" s="29"/>
      <c r="D514" s="29"/>
      <c r="E514" s="29"/>
      <c r="F514" s="29"/>
      <c r="G514" s="29"/>
      <c r="H514" s="29"/>
      <c r="I514" s="29"/>
      <c r="J514" s="29"/>
      <c r="K514" s="29"/>
      <c r="L514" s="29"/>
      <c r="M514" s="29"/>
      <c r="N514" s="29"/>
    </row>
    <row r="515">
      <c r="A515" s="11"/>
      <c r="B515" s="29"/>
      <c r="C515" s="29"/>
      <c r="D515" s="29"/>
      <c r="E515" s="29"/>
      <c r="F515" s="29"/>
      <c r="G515" s="29"/>
      <c r="H515" s="29"/>
      <c r="I515" s="29"/>
      <c r="J515" s="29"/>
      <c r="K515" s="29"/>
      <c r="L515" s="29"/>
      <c r="M515" s="29"/>
      <c r="N515" s="29"/>
    </row>
    <row r="516">
      <c r="A516" s="11"/>
      <c r="B516" s="29"/>
      <c r="C516" s="29"/>
      <c r="D516" s="29"/>
      <c r="E516" s="29"/>
      <c r="F516" s="29"/>
      <c r="G516" s="29"/>
      <c r="H516" s="29"/>
      <c r="I516" s="29"/>
      <c r="J516" s="29"/>
      <c r="K516" s="29"/>
      <c r="L516" s="29"/>
      <c r="M516" s="29"/>
      <c r="N516" s="29"/>
    </row>
    <row r="517">
      <c r="A517" s="11"/>
      <c r="B517" s="29"/>
      <c r="C517" s="29"/>
      <c r="D517" s="29"/>
      <c r="E517" s="29"/>
      <c r="F517" s="29"/>
      <c r="G517" s="29"/>
      <c r="H517" s="29"/>
      <c r="I517" s="29"/>
      <c r="J517" s="29"/>
      <c r="K517" s="29"/>
      <c r="L517" s="29"/>
      <c r="M517" s="29"/>
      <c r="N517" s="29"/>
    </row>
    <row r="518">
      <c r="A518" s="11"/>
      <c r="B518" s="29"/>
      <c r="C518" s="29"/>
      <c r="D518" s="29"/>
      <c r="E518" s="29"/>
      <c r="F518" s="29"/>
      <c r="G518" s="29"/>
      <c r="H518" s="29"/>
      <c r="I518" s="29"/>
      <c r="J518" s="29"/>
      <c r="K518" s="29"/>
      <c r="L518" s="29"/>
      <c r="M518" s="29"/>
      <c r="N518" s="29"/>
    </row>
    <row r="519">
      <c r="A519" s="11"/>
      <c r="B519" s="29"/>
      <c r="C519" s="29"/>
      <c r="D519" s="29"/>
      <c r="E519" s="29"/>
      <c r="F519" s="29"/>
      <c r="G519" s="29"/>
      <c r="H519" s="29"/>
      <c r="I519" s="29"/>
      <c r="J519" s="29"/>
      <c r="K519" s="29"/>
      <c r="L519" s="29"/>
      <c r="M519" s="29"/>
      <c r="N519" s="29"/>
    </row>
    <row r="520">
      <c r="A520" s="11"/>
      <c r="B520" s="29"/>
      <c r="C520" s="29"/>
      <c r="D520" s="29"/>
      <c r="E520" s="29"/>
      <c r="F520" s="29"/>
      <c r="G520" s="29"/>
      <c r="H520" s="29"/>
      <c r="I520" s="29"/>
      <c r="J520" s="29"/>
      <c r="K520" s="29"/>
      <c r="L520" s="29"/>
      <c r="M520" s="29"/>
      <c r="N520" s="29"/>
    </row>
    <row r="521">
      <c r="A521" s="11"/>
      <c r="B521" s="29"/>
      <c r="C521" s="29"/>
      <c r="D521" s="29"/>
      <c r="E521" s="29"/>
      <c r="F521" s="29"/>
      <c r="G521" s="29"/>
      <c r="H521" s="29"/>
      <c r="I521" s="29"/>
      <c r="J521" s="29"/>
      <c r="K521" s="29"/>
      <c r="L521" s="29"/>
      <c r="M521" s="29"/>
      <c r="N521" s="29"/>
    </row>
    <row r="522">
      <c r="A522" s="11"/>
      <c r="B522" s="29"/>
      <c r="C522" s="29"/>
      <c r="D522" s="29"/>
      <c r="E522" s="29"/>
      <c r="F522" s="29"/>
      <c r="G522" s="29"/>
      <c r="H522" s="29"/>
      <c r="I522" s="29"/>
      <c r="J522" s="29"/>
      <c r="K522" s="29"/>
      <c r="L522" s="29"/>
      <c r="M522" s="29"/>
      <c r="N522" s="29"/>
    </row>
    <row r="523">
      <c r="A523" s="11"/>
      <c r="B523" s="29"/>
      <c r="C523" s="29"/>
      <c r="D523" s="29"/>
      <c r="E523" s="29"/>
      <c r="F523" s="29"/>
      <c r="G523" s="29"/>
      <c r="H523" s="29"/>
      <c r="I523" s="29"/>
      <c r="J523" s="29"/>
      <c r="K523" s="29"/>
      <c r="L523" s="29"/>
      <c r="M523" s="29"/>
      <c r="N523" s="29"/>
    </row>
    <row r="524">
      <c r="A524" s="11"/>
      <c r="B524" s="29"/>
      <c r="C524" s="29"/>
      <c r="D524" s="29"/>
      <c r="E524" s="29"/>
      <c r="F524" s="29"/>
      <c r="G524" s="29"/>
      <c r="H524" s="29"/>
      <c r="I524" s="29"/>
      <c r="J524" s="29"/>
      <c r="K524" s="29"/>
      <c r="L524" s="29"/>
      <c r="M524" s="29"/>
      <c r="N524" s="29"/>
    </row>
    <row r="525">
      <c r="A525" s="11"/>
      <c r="B525" s="29"/>
      <c r="C525" s="29"/>
      <c r="D525" s="29"/>
      <c r="E525" s="29"/>
      <c r="F525" s="29"/>
      <c r="G525" s="29"/>
      <c r="H525" s="29"/>
      <c r="I525" s="29"/>
      <c r="J525" s="29"/>
      <c r="K525" s="29"/>
      <c r="L525" s="29"/>
      <c r="M525" s="29"/>
      <c r="N525" s="29"/>
    </row>
    <row r="526">
      <c r="A526" s="11"/>
      <c r="B526" s="29"/>
      <c r="C526" s="29"/>
      <c r="D526" s="29"/>
      <c r="E526" s="29"/>
      <c r="F526" s="29"/>
      <c r="G526" s="29"/>
      <c r="H526" s="29"/>
      <c r="I526" s="29"/>
      <c r="J526" s="29"/>
      <c r="K526" s="29"/>
      <c r="L526" s="29"/>
      <c r="M526" s="29"/>
      <c r="N526" s="29"/>
    </row>
    <row r="527">
      <c r="A527" s="11"/>
      <c r="B527" s="29"/>
      <c r="C527" s="29"/>
      <c r="D527" s="29"/>
      <c r="E527" s="29"/>
      <c r="F527" s="29"/>
      <c r="G527" s="29"/>
      <c r="H527" s="29"/>
      <c r="I527" s="29"/>
      <c r="J527" s="29"/>
      <c r="K527" s="29"/>
      <c r="L527" s="29"/>
      <c r="M527" s="29"/>
      <c r="N527" s="29"/>
    </row>
    <row r="528">
      <c r="A528" s="11"/>
      <c r="B528" s="29"/>
      <c r="C528" s="29"/>
      <c r="D528" s="29"/>
      <c r="E528" s="29"/>
      <c r="F528" s="29"/>
      <c r="G528" s="29"/>
      <c r="H528" s="29"/>
      <c r="I528" s="29"/>
      <c r="J528" s="29"/>
      <c r="K528" s="29"/>
      <c r="L528" s="29"/>
      <c r="M528" s="29"/>
      <c r="N528" s="29"/>
    </row>
    <row r="529">
      <c r="A529" s="11"/>
      <c r="B529" s="29"/>
      <c r="C529" s="29"/>
      <c r="D529" s="29"/>
      <c r="E529" s="29"/>
      <c r="F529" s="29"/>
      <c r="G529" s="29"/>
      <c r="H529" s="29"/>
      <c r="I529" s="29"/>
      <c r="J529" s="29"/>
      <c r="K529" s="29"/>
      <c r="L529" s="29"/>
      <c r="M529" s="29"/>
      <c r="N529" s="29"/>
    </row>
    <row r="530">
      <c r="A530" s="11"/>
      <c r="B530" s="29"/>
      <c r="C530" s="29"/>
      <c r="D530" s="29"/>
      <c r="E530" s="29"/>
      <c r="F530" s="29"/>
      <c r="G530" s="29"/>
      <c r="H530" s="29"/>
      <c r="I530" s="29"/>
      <c r="J530" s="29"/>
      <c r="K530" s="29"/>
      <c r="L530" s="29"/>
      <c r="M530" s="29"/>
      <c r="N530" s="29"/>
    </row>
    <row r="531">
      <c r="A531" s="11"/>
      <c r="B531" s="29"/>
      <c r="C531" s="29"/>
      <c r="D531" s="29"/>
      <c r="E531" s="29"/>
      <c r="F531" s="29"/>
      <c r="G531" s="29"/>
      <c r="H531" s="29"/>
      <c r="I531" s="29"/>
      <c r="J531" s="29"/>
      <c r="K531" s="29"/>
      <c r="L531" s="29"/>
      <c r="M531" s="29"/>
      <c r="N531" s="29"/>
    </row>
    <row r="532">
      <c r="A532" s="11"/>
      <c r="B532" s="29"/>
      <c r="C532" s="29"/>
      <c r="D532" s="29"/>
      <c r="E532" s="29"/>
      <c r="F532" s="29"/>
      <c r="G532" s="29"/>
      <c r="H532" s="29"/>
      <c r="I532" s="29"/>
      <c r="J532" s="29"/>
      <c r="K532" s="29"/>
      <c r="L532" s="29"/>
      <c r="M532" s="29"/>
      <c r="N532" s="29"/>
    </row>
    <row r="533">
      <c r="A533" s="11"/>
      <c r="B533" s="29"/>
      <c r="C533" s="29"/>
      <c r="D533" s="29"/>
      <c r="E533" s="29"/>
      <c r="F533" s="29"/>
      <c r="G533" s="29"/>
      <c r="H533" s="29"/>
      <c r="I533" s="29"/>
      <c r="J533" s="29"/>
      <c r="K533" s="29"/>
      <c r="L533" s="29"/>
      <c r="M533" s="29"/>
      <c r="N533" s="29"/>
    </row>
    <row r="534">
      <c r="A534" s="11"/>
      <c r="B534" s="29"/>
      <c r="C534" s="29"/>
      <c r="D534" s="29"/>
      <c r="E534" s="29"/>
      <c r="F534" s="29"/>
      <c r="G534" s="29"/>
      <c r="H534" s="29"/>
      <c r="I534" s="29"/>
      <c r="J534" s="29"/>
      <c r="K534" s="29"/>
      <c r="L534" s="29"/>
      <c r="M534" s="29"/>
      <c r="N534" s="29"/>
    </row>
    <row r="535">
      <c r="A535" s="11"/>
      <c r="B535" s="29"/>
      <c r="C535" s="29"/>
      <c r="D535" s="29"/>
      <c r="E535" s="29"/>
      <c r="F535" s="29"/>
      <c r="G535" s="29"/>
      <c r="H535" s="29"/>
      <c r="I535" s="29"/>
      <c r="J535" s="29"/>
      <c r="K535" s="29"/>
      <c r="L535" s="29"/>
      <c r="M535" s="29"/>
      <c r="N535" s="29"/>
    </row>
    <row r="536">
      <c r="A536" s="11"/>
      <c r="B536" s="29"/>
      <c r="C536" s="29"/>
      <c r="D536" s="29"/>
      <c r="E536" s="29"/>
      <c r="F536" s="29"/>
      <c r="G536" s="29"/>
      <c r="H536" s="29"/>
      <c r="I536" s="29"/>
      <c r="J536" s="29"/>
      <c r="K536" s="29"/>
      <c r="L536" s="29"/>
      <c r="M536" s="29"/>
      <c r="N536" s="29"/>
    </row>
    <row r="537">
      <c r="A537" s="11"/>
      <c r="B537" s="29"/>
      <c r="C537" s="29"/>
      <c r="D537" s="29"/>
      <c r="E537" s="29"/>
      <c r="F537" s="29"/>
      <c r="G537" s="29"/>
      <c r="H537" s="29"/>
      <c r="I537" s="29"/>
      <c r="J537" s="29"/>
      <c r="K537" s="29"/>
      <c r="L537" s="29"/>
      <c r="M537" s="29"/>
      <c r="N537" s="29"/>
    </row>
    <row r="538">
      <c r="A538" s="11"/>
      <c r="B538" s="29"/>
      <c r="C538" s="29"/>
      <c r="D538" s="29"/>
      <c r="E538" s="29"/>
      <c r="F538" s="29"/>
      <c r="G538" s="29"/>
      <c r="H538" s="29"/>
      <c r="I538" s="29"/>
      <c r="J538" s="29"/>
      <c r="K538" s="29"/>
      <c r="L538" s="29"/>
      <c r="M538" s="29"/>
      <c r="N538" s="29"/>
    </row>
    <row r="539">
      <c r="A539" s="11"/>
      <c r="B539" s="29"/>
      <c r="C539" s="29"/>
      <c r="D539" s="29"/>
      <c r="E539" s="29"/>
      <c r="F539" s="29"/>
      <c r="G539" s="29"/>
      <c r="H539" s="29"/>
      <c r="I539" s="29"/>
      <c r="J539" s="29"/>
      <c r="K539" s="29"/>
      <c r="L539" s="29"/>
      <c r="M539" s="29"/>
      <c r="N539" s="29"/>
    </row>
    <row r="540">
      <c r="A540" s="11"/>
      <c r="B540" s="29"/>
      <c r="C540" s="29"/>
      <c r="D540" s="29"/>
      <c r="E540" s="29"/>
      <c r="F540" s="29"/>
      <c r="G540" s="29"/>
      <c r="H540" s="29"/>
      <c r="I540" s="29"/>
      <c r="J540" s="29"/>
      <c r="K540" s="29"/>
      <c r="L540" s="29"/>
      <c r="M540" s="29"/>
      <c r="N540" s="29"/>
    </row>
    <row r="541">
      <c r="A541" s="11"/>
      <c r="B541" s="29"/>
      <c r="C541" s="29"/>
      <c r="D541" s="29"/>
      <c r="E541" s="29"/>
      <c r="F541" s="29"/>
      <c r="G541" s="29"/>
      <c r="H541" s="29"/>
      <c r="I541" s="29"/>
      <c r="J541" s="29"/>
      <c r="K541" s="29"/>
      <c r="L541" s="29"/>
      <c r="M541" s="29"/>
      <c r="N541" s="29"/>
    </row>
    <row r="542">
      <c r="A542" s="11"/>
      <c r="B542" s="29"/>
      <c r="C542" s="29"/>
      <c r="D542" s="29"/>
      <c r="E542" s="29"/>
      <c r="F542" s="29"/>
      <c r="G542" s="29"/>
      <c r="H542" s="29"/>
      <c r="I542" s="29"/>
      <c r="J542" s="29"/>
      <c r="K542" s="29"/>
      <c r="L542" s="29"/>
      <c r="M542" s="29"/>
      <c r="N542" s="29"/>
    </row>
    <row r="543">
      <c r="A543" s="11"/>
      <c r="B543" s="29"/>
      <c r="C543" s="29"/>
      <c r="D543" s="29"/>
      <c r="E543" s="29"/>
      <c r="F543" s="29"/>
      <c r="G543" s="29"/>
      <c r="H543" s="29"/>
      <c r="I543" s="29"/>
      <c r="J543" s="29"/>
      <c r="K543" s="29"/>
      <c r="L543" s="29"/>
      <c r="M543" s="29"/>
      <c r="N543" s="29"/>
    </row>
    <row r="544">
      <c r="A544" s="11"/>
      <c r="B544" s="29"/>
      <c r="C544" s="29"/>
      <c r="D544" s="29"/>
      <c r="E544" s="29"/>
      <c r="F544" s="29"/>
      <c r="G544" s="29"/>
      <c r="H544" s="29"/>
      <c r="I544" s="29"/>
      <c r="J544" s="29"/>
      <c r="K544" s="29"/>
      <c r="L544" s="29"/>
      <c r="M544" s="29"/>
      <c r="N544" s="29"/>
    </row>
    <row r="545">
      <c r="A545" s="11"/>
      <c r="B545" s="29"/>
      <c r="C545" s="29"/>
      <c r="D545" s="29"/>
      <c r="E545" s="29"/>
      <c r="F545" s="29"/>
      <c r="G545" s="29"/>
      <c r="H545" s="29"/>
      <c r="I545" s="29"/>
      <c r="J545" s="29"/>
      <c r="K545" s="29"/>
      <c r="L545" s="29"/>
      <c r="M545" s="29"/>
      <c r="N545" s="29"/>
    </row>
    <row r="546">
      <c r="A546" s="11"/>
      <c r="B546" s="29"/>
      <c r="C546" s="29"/>
      <c r="D546" s="29"/>
      <c r="E546" s="29"/>
      <c r="F546" s="29"/>
      <c r="G546" s="29"/>
      <c r="H546" s="29"/>
      <c r="I546" s="29"/>
      <c r="J546" s="29"/>
      <c r="K546" s="29"/>
      <c r="L546" s="29"/>
      <c r="M546" s="29"/>
      <c r="N546" s="29"/>
    </row>
    <row r="547">
      <c r="A547" s="11"/>
      <c r="B547" s="29"/>
      <c r="C547" s="29"/>
      <c r="D547" s="29"/>
      <c r="E547" s="29"/>
      <c r="F547" s="29"/>
      <c r="G547" s="29"/>
      <c r="H547" s="29"/>
      <c r="I547" s="29"/>
      <c r="J547" s="29"/>
      <c r="K547" s="29"/>
      <c r="L547" s="29"/>
      <c r="M547" s="29"/>
      <c r="N547" s="29"/>
    </row>
    <row r="548">
      <c r="A548" s="11"/>
      <c r="B548" s="29"/>
      <c r="C548" s="29"/>
      <c r="D548" s="29"/>
      <c r="E548" s="29"/>
      <c r="F548" s="29"/>
      <c r="G548" s="29"/>
      <c r="H548" s="29"/>
      <c r="I548" s="29"/>
      <c r="J548" s="29"/>
      <c r="K548" s="29"/>
      <c r="L548" s="29"/>
      <c r="M548" s="29"/>
      <c r="N548" s="29"/>
    </row>
    <row r="549">
      <c r="A549" s="11"/>
      <c r="B549" s="29"/>
      <c r="C549" s="29"/>
      <c r="D549" s="29"/>
      <c r="E549" s="29"/>
      <c r="F549" s="29"/>
      <c r="G549" s="29"/>
      <c r="H549" s="29"/>
      <c r="I549" s="29"/>
      <c r="J549" s="29"/>
      <c r="K549" s="29"/>
      <c r="L549" s="29"/>
      <c r="M549" s="29"/>
      <c r="N549" s="29"/>
    </row>
    <row r="550">
      <c r="A550" s="11"/>
      <c r="B550" s="29"/>
      <c r="C550" s="29"/>
      <c r="D550" s="29"/>
      <c r="E550" s="29"/>
      <c r="F550" s="29"/>
      <c r="G550" s="29"/>
      <c r="H550" s="29"/>
      <c r="I550" s="29"/>
      <c r="J550" s="29"/>
      <c r="K550" s="29"/>
      <c r="L550" s="29"/>
      <c r="M550" s="29"/>
      <c r="N550" s="29"/>
    </row>
    <row r="551">
      <c r="A551" s="11"/>
      <c r="B551" s="29"/>
      <c r="C551" s="29"/>
      <c r="D551" s="29"/>
      <c r="E551" s="29"/>
      <c r="F551" s="29"/>
      <c r="G551" s="29"/>
      <c r="H551" s="29"/>
      <c r="I551" s="29"/>
      <c r="J551" s="29"/>
      <c r="K551" s="29"/>
      <c r="L551" s="29"/>
      <c r="M551" s="29"/>
      <c r="N551" s="29"/>
    </row>
    <row r="552">
      <c r="A552" s="11"/>
      <c r="B552" s="29"/>
      <c r="C552" s="29"/>
      <c r="D552" s="29"/>
      <c r="E552" s="29"/>
      <c r="F552" s="29"/>
      <c r="G552" s="29"/>
      <c r="H552" s="29"/>
      <c r="I552" s="29"/>
      <c r="J552" s="29"/>
      <c r="K552" s="29"/>
      <c r="L552" s="29"/>
      <c r="M552" s="29"/>
      <c r="N552" s="29"/>
    </row>
    <row r="553">
      <c r="A553" s="11"/>
      <c r="B553" s="29"/>
      <c r="C553" s="29"/>
      <c r="D553" s="29"/>
      <c r="E553" s="29"/>
      <c r="F553" s="29"/>
      <c r="G553" s="29"/>
      <c r="H553" s="29"/>
      <c r="I553" s="29"/>
      <c r="J553" s="29"/>
      <c r="K553" s="29"/>
      <c r="L553" s="29"/>
      <c r="M553" s="29"/>
      <c r="N553" s="29"/>
    </row>
    <row r="554">
      <c r="A554" s="11"/>
      <c r="B554" s="29"/>
      <c r="C554" s="29"/>
      <c r="D554" s="29"/>
      <c r="E554" s="29"/>
      <c r="F554" s="29"/>
      <c r="G554" s="29"/>
      <c r="H554" s="29"/>
      <c r="I554" s="29"/>
      <c r="J554" s="29"/>
      <c r="K554" s="29"/>
      <c r="L554" s="29"/>
      <c r="M554" s="29"/>
      <c r="N554" s="29"/>
    </row>
    <row r="555">
      <c r="A555" s="11"/>
      <c r="B555" s="29"/>
      <c r="C555" s="29"/>
      <c r="D555" s="29"/>
      <c r="E555" s="29"/>
      <c r="F555" s="29"/>
      <c r="G555" s="29"/>
      <c r="H555" s="29"/>
      <c r="I555" s="29"/>
      <c r="J555" s="29"/>
      <c r="K555" s="29"/>
      <c r="L555" s="29"/>
      <c r="M555" s="29"/>
      <c r="N555" s="29"/>
    </row>
    <row r="556">
      <c r="A556" s="11"/>
      <c r="B556" s="29"/>
      <c r="C556" s="29"/>
      <c r="D556" s="29"/>
      <c r="E556" s="29"/>
      <c r="F556" s="29"/>
      <c r="G556" s="29"/>
      <c r="H556" s="29"/>
      <c r="I556" s="29"/>
      <c r="J556" s="29"/>
      <c r="K556" s="29"/>
      <c r="L556" s="29"/>
      <c r="M556" s="29"/>
      <c r="N556" s="29"/>
    </row>
    <row r="557">
      <c r="A557" s="11"/>
      <c r="B557" s="29"/>
      <c r="C557" s="29"/>
      <c r="D557" s="29"/>
      <c r="E557" s="29"/>
      <c r="F557" s="29"/>
      <c r="G557" s="29"/>
      <c r="H557" s="29"/>
      <c r="I557" s="29"/>
      <c r="J557" s="29"/>
      <c r="K557" s="29"/>
      <c r="L557" s="29"/>
      <c r="M557" s="29"/>
      <c r="N557" s="29"/>
    </row>
    <row r="558">
      <c r="A558" s="11"/>
      <c r="B558" s="29"/>
      <c r="C558" s="29"/>
      <c r="D558" s="29"/>
      <c r="E558" s="29"/>
      <c r="F558" s="29"/>
      <c r="G558" s="29"/>
      <c r="H558" s="29"/>
      <c r="I558" s="29"/>
      <c r="J558" s="29"/>
      <c r="K558" s="29"/>
      <c r="L558" s="29"/>
      <c r="M558" s="29"/>
      <c r="N558" s="29"/>
    </row>
    <row r="559">
      <c r="A559" s="11"/>
      <c r="B559" s="29"/>
      <c r="C559" s="29"/>
      <c r="D559" s="29"/>
      <c r="E559" s="29"/>
      <c r="F559" s="29"/>
      <c r="G559" s="29"/>
      <c r="H559" s="29"/>
      <c r="I559" s="29"/>
      <c r="J559" s="29"/>
      <c r="K559" s="29"/>
      <c r="L559" s="29"/>
      <c r="M559" s="29"/>
      <c r="N559" s="29"/>
    </row>
    <row r="560">
      <c r="A560" s="11"/>
      <c r="B560" s="29"/>
      <c r="C560" s="29"/>
      <c r="D560" s="29"/>
      <c r="E560" s="29"/>
      <c r="F560" s="29"/>
      <c r="G560" s="29"/>
      <c r="H560" s="29"/>
      <c r="I560" s="29"/>
      <c r="J560" s="29"/>
      <c r="K560" s="29"/>
      <c r="L560" s="29"/>
      <c r="M560" s="29"/>
      <c r="N560" s="29"/>
    </row>
    <row r="561">
      <c r="A561" s="11"/>
      <c r="B561" s="29"/>
      <c r="C561" s="29"/>
      <c r="D561" s="29"/>
      <c r="E561" s="29"/>
      <c r="F561" s="29"/>
      <c r="G561" s="29"/>
      <c r="H561" s="29"/>
      <c r="I561" s="29"/>
      <c r="J561" s="29"/>
      <c r="K561" s="29"/>
      <c r="L561" s="29"/>
      <c r="M561" s="29"/>
      <c r="N561" s="29"/>
    </row>
    <row r="562">
      <c r="A562" s="11"/>
      <c r="B562" s="29"/>
      <c r="C562" s="29"/>
      <c r="D562" s="29"/>
      <c r="E562" s="29"/>
      <c r="F562" s="29"/>
      <c r="G562" s="29"/>
      <c r="H562" s="29"/>
      <c r="I562" s="29"/>
      <c r="J562" s="29"/>
      <c r="K562" s="29"/>
      <c r="L562" s="29"/>
      <c r="M562" s="29"/>
      <c r="N562" s="29"/>
    </row>
    <row r="563">
      <c r="A563" s="11"/>
      <c r="B563" s="29"/>
      <c r="C563" s="29"/>
      <c r="D563" s="29"/>
      <c r="E563" s="29"/>
      <c r="F563" s="29"/>
      <c r="G563" s="29"/>
      <c r="H563" s="29"/>
      <c r="I563" s="29"/>
      <c r="J563" s="29"/>
      <c r="K563" s="29"/>
      <c r="L563" s="29"/>
      <c r="M563" s="29"/>
      <c r="N563" s="29"/>
    </row>
    <row r="564">
      <c r="A564" s="11"/>
      <c r="B564" s="29"/>
      <c r="C564" s="29"/>
      <c r="D564" s="29"/>
      <c r="E564" s="29"/>
      <c r="F564" s="29"/>
      <c r="G564" s="29"/>
      <c r="H564" s="29"/>
      <c r="I564" s="29"/>
      <c r="J564" s="29"/>
      <c r="K564" s="29"/>
      <c r="L564" s="29"/>
      <c r="M564" s="29"/>
      <c r="N564" s="29"/>
    </row>
    <row r="565">
      <c r="A565" s="11"/>
      <c r="B565" s="29"/>
      <c r="C565" s="29"/>
      <c r="D565" s="29"/>
      <c r="E565" s="29"/>
      <c r="F565" s="29"/>
      <c r="G565" s="29"/>
      <c r="H565" s="29"/>
      <c r="I565" s="29"/>
      <c r="J565" s="29"/>
      <c r="K565" s="29"/>
      <c r="L565" s="29"/>
      <c r="M565" s="29"/>
      <c r="N565" s="29"/>
    </row>
    <row r="566">
      <c r="A566" s="11"/>
      <c r="B566" s="29"/>
      <c r="C566" s="29"/>
      <c r="D566" s="29"/>
      <c r="E566" s="29"/>
      <c r="F566" s="29"/>
      <c r="G566" s="29"/>
      <c r="H566" s="29"/>
      <c r="I566" s="29"/>
      <c r="J566" s="29"/>
      <c r="K566" s="29"/>
      <c r="L566" s="29"/>
      <c r="M566" s="29"/>
      <c r="N566" s="29"/>
    </row>
    <row r="567">
      <c r="A567" s="11"/>
      <c r="B567" s="29"/>
      <c r="C567" s="29"/>
      <c r="D567" s="29"/>
      <c r="E567" s="29"/>
      <c r="F567" s="29"/>
      <c r="G567" s="29"/>
      <c r="H567" s="29"/>
      <c r="I567" s="29"/>
      <c r="J567" s="29"/>
      <c r="K567" s="29"/>
      <c r="L567" s="29"/>
      <c r="M567" s="29"/>
      <c r="N567" s="29"/>
    </row>
    <row r="568">
      <c r="A568" s="11"/>
      <c r="B568" s="29"/>
      <c r="C568" s="29"/>
      <c r="D568" s="29"/>
      <c r="E568" s="29"/>
      <c r="F568" s="29"/>
      <c r="G568" s="29"/>
      <c r="H568" s="29"/>
      <c r="I568" s="29"/>
      <c r="J568" s="29"/>
      <c r="K568" s="29"/>
      <c r="L568" s="29"/>
      <c r="M568" s="29"/>
      <c r="N568" s="29"/>
    </row>
    <row r="569">
      <c r="A569" s="11"/>
      <c r="B569" s="29"/>
      <c r="C569" s="29"/>
      <c r="D569" s="29"/>
      <c r="E569" s="29"/>
      <c r="F569" s="29"/>
      <c r="G569" s="29"/>
      <c r="H569" s="29"/>
      <c r="I569" s="29"/>
      <c r="J569" s="29"/>
      <c r="K569" s="29"/>
      <c r="L569" s="29"/>
      <c r="M569" s="29"/>
      <c r="N569" s="29"/>
    </row>
    <row r="570">
      <c r="A570" s="11"/>
      <c r="B570" s="29"/>
      <c r="C570" s="29"/>
      <c r="D570" s="29"/>
      <c r="E570" s="29"/>
      <c r="F570" s="29"/>
      <c r="G570" s="29"/>
      <c r="H570" s="29"/>
      <c r="I570" s="29"/>
      <c r="J570" s="29"/>
      <c r="K570" s="29"/>
      <c r="L570" s="29"/>
      <c r="M570" s="29"/>
      <c r="N570" s="29"/>
    </row>
    <row r="571">
      <c r="A571" s="11"/>
      <c r="B571" s="29"/>
      <c r="C571" s="29"/>
      <c r="D571" s="29"/>
      <c r="E571" s="29"/>
      <c r="F571" s="29"/>
      <c r="G571" s="29"/>
      <c r="H571" s="29"/>
      <c r="I571" s="29"/>
      <c r="J571" s="29"/>
      <c r="K571" s="29"/>
      <c r="L571" s="29"/>
      <c r="M571" s="29"/>
      <c r="N571" s="29"/>
    </row>
    <row r="572">
      <c r="A572" s="11"/>
      <c r="B572" s="29"/>
      <c r="C572" s="29"/>
      <c r="D572" s="29"/>
      <c r="E572" s="29"/>
      <c r="F572" s="29"/>
      <c r="G572" s="29"/>
      <c r="H572" s="29"/>
      <c r="I572" s="29"/>
      <c r="J572" s="29"/>
      <c r="K572" s="29"/>
      <c r="L572" s="29"/>
      <c r="M572" s="29"/>
      <c r="N572" s="29"/>
    </row>
    <row r="573">
      <c r="A573" s="11"/>
      <c r="B573" s="29"/>
      <c r="C573" s="29"/>
      <c r="D573" s="29"/>
      <c r="E573" s="29"/>
      <c r="F573" s="29"/>
      <c r="G573" s="29"/>
      <c r="H573" s="29"/>
      <c r="I573" s="29"/>
      <c r="J573" s="29"/>
      <c r="K573" s="29"/>
      <c r="L573" s="29"/>
      <c r="M573" s="29"/>
      <c r="N573" s="29"/>
    </row>
    <row r="574">
      <c r="A574" s="11"/>
      <c r="B574" s="29"/>
      <c r="C574" s="29"/>
      <c r="D574" s="29"/>
      <c r="E574" s="29"/>
      <c r="F574" s="29"/>
      <c r="G574" s="29"/>
      <c r="H574" s="29"/>
      <c r="I574" s="29"/>
      <c r="J574" s="29"/>
      <c r="K574" s="29"/>
      <c r="L574" s="29"/>
      <c r="M574" s="29"/>
      <c r="N574" s="29"/>
    </row>
    <row r="575">
      <c r="A575" s="11"/>
      <c r="B575" s="29"/>
      <c r="C575" s="29"/>
      <c r="D575" s="29"/>
      <c r="E575" s="29"/>
      <c r="F575" s="29"/>
      <c r="G575" s="29"/>
      <c r="H575" s="29"/>
      <c r="I575" s="29"/>
      <c r="J575" s="29"/>
      <c r="K575" s="29"/>
      <c r="L575" s="29"/>
      <c r="M575" s="29"/>
      <c r="N575" s="29"/>
    </row>
    <row r="576">
      <c r="A576" s="11"/>
      <c r="B576" s="29"/>
      <c r="C576" s="29"/>
      <c r="D576" s="29"/>
      <c r="E576" s="29"/>
      <c r="F576" s="29"/>
      <c r="G576" s="29"/>
      <c r="H576" s="29"/>
      <c r="I576" s="29"/>
      <c r="J576" s="29"/>
      <c r="K576" s="29"/>
      <c r="L576" s="29"/>
      <c r="M576" s="29"/>
      <c r="N576" s="29"/>
    </row>
    <row r="577">
      <c r="A577" s="11"/>
      <c r="B577" s="29"/>
      <c r="C577" s="29"/>
      <c r="D577" s="29"/>
      <c r="E577" s="29"/>
      <c r="F577" s="29"/>
      <c r="G577" s="29"/>
      <c r="H577" s="29"/>
      <c r="I577" s="29"/>
      <c r="J577" s="29"/>
      <c r="K577" s="29"/>
      <c r="L577" s="29"/>
      <c r="M577" s="29"/>
      <c r="N577" s="29"/>
    </row>
    <row r="578">
      <c r="A578" s="11"/>
      <c r="B578" s="29"/>
      <c r="C578" s="29"/>
      <c r="D578" s="29"/>
      <c r="E578" s="29"/>
      <c r="F578" s="29"/>
      <c r="G578" s="29"/>
      <c r="H578" s="29"/>
      <c r="I578" s="29"/>
      <c r="J578" s="29"/>
      <c r="K578" s="29"/>
      <c r="L578" s="29"/>
      <c r="M578" s="29"/>
      <c r="N578" s="29"/>
    </row>
    <row r="579">
      <c r="A579" s="11"/>
      <c r="B579" s="29"/>
      <c r="C579" s="29"/>
      <c r="D579" s="29"/>
      <c r="E579" s="29"/>
      <c r="F579" s="29"/>
      <c r="G579" s="29"/>
      <c r="H579" s="29"/>
      <c r="I579" s="29"/>
      <c r="J579" s="29"/>
      <c r="K579" s="29"/>
      <c r="L579" s="29"/>
      <c r="M579" s="29"/>
      <c r="N579" s="29"/>
    </row>
    <row r="580">
      <c r="A580" s="11"/>
      <c r="B580" s="29"/>
      <c r="C580" s="29"/>
      <c r="D580" s="29"/>
      <c r="E580" s="29"/>
      <c r="F580" s="29"/>
      <c r="G580" s="29"/>
      <c r="H580" s="29"/>
      <c r="I580" s="29"/>
      <c r="J580" s="29"/>
      <c r="K580" s="29"/>
      <c r="L580" s="29"/>
      <c r="M580" s="29"/>
      <c r="N580" s="29"/>
    </row>
    <row r="581">
      <c r="A581" s="11"/>
      <c r="B581" s="29"/>
      <c r="C581" s="29"/>
      <c r="D581" s="29"/>
      <c r="E581" s="29"/>
      <c r="F581" s="29"/>
      <c r="G581" s="29"/>
      <c r="H581" s="29"/>
      <c r="I581" s="29"/>
      <c r="J581" s="29"/>
      <c r="K581" s="29"/>
      <c r="L581" s="29"/>
      <c r="M581" s="29"/>
      <c r="N581" s="29"/>
    </row>
    <row r="582">
      <c r="A582" s="11"/>
      <c r="B582" s="29"/>
      <c r="C582" s="29"/>
      <c r="D582" s="29"/>
      <c r="E582" s="29"/>
      <c r="F582" s="29"/>
      <c r="G582" s="29"/>
      <c r="H582" s="29"/>
      <c r="I582" s="29"/>
      <c r="J582" s="29"/>
      <c r="K582" s="29"/>
      <c r="L582" s="29"/>
      <c r="M582" s="29"/>
      <c r="N582" s="29"/>
    </row>
    <row r="583">
      <c r="A583" s="11"/>
      <c r="B583" s="29"/>
      <c r="C583" s="29"/>
      <c r="D583" s="29"/>
      <c r="E583" s="29"/>
      <c r="F583" s="29"/>
      <c r="G583" s="29"/>
      <c r="H583" s="29"/>
      <c r="I583" s="29"/>
      <c r="J583" s="29"/>
      <c r="K583" s="29"/>
      <c r="L583" s="29"/>
      <c r="M583" s="29"/>
      <c r="N583" s="29"/>
    </row>
    <row r="584">
      <c r="A584" s="11"/>
      <c r="B584" s="29"/>
      <c r="C584" s="29"/>
      <c r="D584" s="29"/>
      <c r="E584" s="29"/>
      <c r="F584" s="29"/>
      <c r="G584" s="29"/>
      <c r="H584" s="29"/>
      <c r="I584" s="29"/>
      <c r="J584" s="29"/>
      <c r="K584" s="29"/>
      <c r="L584" s="29"/>
      <c r="M584" s="29"/>
      <c r="N584" s="29"/>
    </row>
    <row r="585">
      <c r="A585" s="11"/>
      <c r="B585" s="29"/>
      <c r="C585" s="29"/>
      <c r="D585" s="29"/>
      <c r="E585" s="29"/>
      <c r="F585" s="29"/>
      <c r="G585" s="29"/>
      <c r="H585" s="29"/>
      <c r="I585" s="29"/>
      <c r="J585" s="29"/>
      <c r="K585" s="29"/>
      <c r="L585" s="29"/>
      <c r="M585" s="29"/>
      <c r="N585" s="29"/>
    </row>
    <row r="586">
      <c r="A586" s="11"/>
      <c r="B586" s="29"/>
      <c r="C586" s="29"/>
      <c r="D586" s="29"/>
      <c r="E586" s="29"/>
      <c r="F586" s="29"/>
      <c r="G586" s="29"/>
      <c r="H586" s="29"/>
      <c r="I586" s="29"/>
      <c r="J586" s="29"/>
      <c r="K586" s="29"/>
      <c r="L586" s="29"/>
      <c r="M586" s="29"/>
      <c r="N586" s="29"/>
    </row>
    <row r="587">
      <c r="A587" s="11"/>
      <c r="B587" s="29"/>
      <c r="C587" s="29"/>
      <c r="D587" s="29"/>
      <c r="E587" s="29"/>
      <c r="F587" s="29"/>
      <c r="G587" s="29"/>
      <c r="H587" s="29"/>
      <c r="I587" s="29"/>
      <c r="J587" s="29"/>
      <c r="K587" s="29"/>
      <c r="L587" s="29"/>
      <c r="M587" s="29"/>
      <c r="N587" s="29"/>
    </row>
    <row r="588">
      <c r="A588" s="11"/>
      <c r="B588" s="29"/>
      <c r="C588" s="29"/>
      <c r="D588" s="29"/>
      <c r="E588" s="29"/>
      <c r="F588" s="29"/>
      <c r="G588" s="29"/>
      <c r="H588" s="29"/>
      <c r="I588" s="29"/>
      <c r="J588" s="29"/>
      <c r="K588" s="29"/>
      <c r="L588" s="29"/>
      <c r="M588" s="29"/>
      <c r="N588" s="29"/>
    </row>
    <row r="589">
      <c r="A589" s="11"/>
      <c r="B589" s="29"/>
      <c r="C589" s="29"/>
      <c r="D589" s="29"/>
      <c r="E589" s="29"/>
      <c r="F589" s="29"/>
      <c r="G589" s="29"/>
      <c r="H589" s="29"/>
      <c r="I589" s="29"/>
      <c r="J589" s="29"/>
      <c r="K589" s="29"/>
      <c r="L589" s="29"/>
      <c r="M589" s="29"/>
      <c r="N589" s="29"/>
    </row>
    <row r="590">
      <c r="A590" s="11"/>
      <c r="B590" s="29"/>
      <c r="C590" s="29"/>
      <c r="D590" s="29"/>
      <c r="E590" s="29"/>
      <c r="F590" s="29"/>
      <c r="G590" s="29"/>
      <c r="H590" s="29"/>
      <c r="I590" s="29"/>
      <c r="J590" s="29"/>
      <c r="K590" s="29"/>
      <c r="L590" s="29"/>
      <c r="M590" s="29"/>
      <c r="N590" s="29"/>
    </row>
    <row r="591">
      <c r="A591" s="11"/>
      <c r="B591" s="29"/>
      <c r="C591" s="29"/>
      <c r="D591" s="29"/>
      <c r="E591" s="29"/>
      <c r="F591" s="29"/>
      <c r="G591" s="29"/>
      <c r="H591" s="29"/>
      <c r="I591" s="29"/>
      <c r="J591" s="29"/>
      <c r="K591" s="29"/>
      <c r="L591" s="29"/>
      <c r="M591" s="29"/>
      <c r="N591" s="29"/>
    </row>
    <row r="592">
      <c r="A592" s="11"/>
      <c r="B592" s="29"/>
      <c r="C592" s="29"/>
      <c r="D592" s="29"/>
      <c r="E592" s="29"/>
      <c r="F592" s="29"/>
      <c r="G592" s="29"/>
      <c r="H592" s="29"/>
      <c r="I592" s="29"/>
      <c r="J592" s="29"/>
      <c r="K592" s="29"/>
      <c r="L592" s="29"/>
      <c r="M592" s="29"/>
      <c r="N592" s="29"/>
    </row>
    <row r="593">
      <c r="A593" s="11"/>
      <c r="B593" s="29"/>
      <c r="C593" s="29"/>
      <c r="D593" s="29"/>
      <c r="E593" s="29"/>
      <c r="F593" s="29"/>
      <c r="G593" s="29"/>
      <c r="H593" s="29"/>
      <c r="I593" s="29"/>
      <c r="J593" s="29"/>
      <c r="K593" s="29"/>
      <c r="L593" s="29"/>
      <c r="M593" s="29"/>
      <c r="N593" s="29"/>
    </row>
    <row r="594">
      <c r="A594" s="11"/>
      <c r="B594" s="29"/>
      <c r="C594" s="29"/>
      <c r="D594" s="29"/>
      <c r="E594" s="29"/>
      <c r="F594" s="29"/>
      <c r="G594" s="29"/>
      <c r="H594" s="29"/>
      <c r="I594" s="29"/>
      <c r="J594" s="29"/>
      <c r="K594" s="29"/>
      <c r="L594" s="29"/>
      <c r="M594" s="29"/>
      <c r="N594" s="29"/>
    </row>
    <row r="595">
      <c r="A595" s="11"/>
      <c r="B595" s="29"/>
      <c r="C595" s="29"/>
      <c r="D595" s="29"/>
      <c r="E595" s="29"/>
      <c r="F595" s="29"/>
      <c r="G595" s="29"/>
      <c r="H595" s="29"/>
      <c r="I595" s="29"/>
      <c r="J595" s="29"/>
      <c r="K595" s="29"/>
      <c r="L595" s="29"/>
      <c r="M595" s="29"/>
      <c r="N595" s="29"/>
    </row>
    <row r="596">
      <c r="A596" s="11"/>
      <c r="B596" s="29"/>
      <c r="C596" s="29"/>
      <c r="D596" s="29"/>
      <c r="E596" s="29"/>
      <c r="F596" s="29"/>
      <c r="G596" s="29"/>
      <c r="H596" s="29"/>
      <c r="I596" s="29"/>
      <c r="J596" s="29"/>
      <c r="K596" s="29"/>
      <c r="L596" s="29"/>
      <c r="M596" s="29"/>
      <c r="N596" s="29"/>
    </row>
    <row r="597">
      <c r="A597" s="11"/>
      <c r="B597" s="29"/>
      <c r="C597" s="29"/>
      <c r="D597" s="29"/>
      <c r="E597" s="29"/>
      <c r="F597" s="29"/>
      <c r="G597" s="29"/>
      <c r="H597" s="29"/>
      <c r="I597" s="29"/>
      <c r="J597" s="29"/>
      <c r="K597" s="29"/>
      <c r="L597" s="29"/>
      <c r="M597" s="29"/>
      <c r="N597" s="29"/>
    </row>
    <row r="598">
      <c r="A598" s="11"/>
      <c r="B598" s="29"/>
      <c r="C598" s="29"/>
      <c r="D598" s="29"/>
      <c r="E598" s="29"/>
      <c r="F598" s="29"/>
      <c r="G598" s="29"/>
      <c r="H598" s="29"/>
      <c r="I598" s="29"/>
      <c r="J598" s="29"/>
      <c r="K598" s="29"/>
      <c r="L598" s="29"/>
      <c r="M598" s="29"/>
      <c r="N598" s="29"/>
    </row>
    <row r="599">
      <c r="A599" s="11"/>
      <c r="B599" s="29"/>
      <c r="C599" s="29"/>
      <c r="D599" s="29"/>
      <c r="E599" s="29"/>
      <c r="F599" s="29"/>
      <c r="G599" s="29"/>
      <c r="H599" s="29"/>
      <c r="I599" s="29"/>
      <c r="J599" s="29"/>
      <c r="K599" s="29"/>
      <c r="L599" s="29"/>
      <c r="M599" s="29"/>
      <c r="N599" s="29"/>
    </row>
    <row r="600">
      <c r="A600" s="11"/>
      <c r="B600" s="29"/>
      <c r="C600" s="29"/>
      <c r="D600" s="29"/>
      <c r="E600" s="29"/>
      <c r="F600" s="29"/>
      <c r="G600" s="29"/>
      <c r="H600" s="29"/>
      <c r="I600" s="29"/>
      <c r="J600" s="29"/>
      <c r="K600" s="29"/>
      <c r="L600" s="29"/>
      <c r="M600" s="29"/>
      <c r="N600" s="29"/>
    </row>
    <row r="601">
      <c r="A601" s="11"/>
      <c r="B601" s="29"/>
      <c r="C601" s="29"/>
      <c r="D601" s="29"/>
      <c r="E601" s="29"/>
      <c r="F601" s="29"/>
      <c r="G601" s="29"/>
      <c r="H601" s="29"/>
      <c r="I601" s="29"/>
      <c r="J601" s="29"/>
      <c r="K601" s="29"/>
      <c r="L601" s="29"/>
      <c r="M601" s="29"/>
      <c r="N601" s="29"/>
    </row>
    <row r="602">
      <c r="A602" s="11"/>
      <c r="B602" s="29"/>
      <c r="C602" s="29"/>
      <c r="D602" s="29"/>
      <c r="E602" s="29"/>
      <c r="F602" s="29"/>
      <c r="G602" s="29"/>
      <c r="H602" s="29"/>
      <c r="I602" s="29"/>
      <c r="J602" s="29"/>
      <c r="K602" s="29"/>
      <c r="L602" s="29"/>
      <c r="M602" s="29"/>
      <c r="N602" s="29"/>
    </row>
    <row r="603">
      <c r="A603" s="11"/>
      <c r="B603" s="29"/>
      <c r="C603" s="29"/>
      <c r="D603" s="29"/>
      <c r="E603" s="29"/>
      <c r="F603" s="29"/>
      <c r="G603" s="29"/>
      <c r="H603" s="29"/>
      <c r="I603" s="29"/>
      <c r="J603" s="29"/>
      <c r="K603" s="29"/>
      <c r="L603" s="29"/>
      <c r="M603" s="29"/>
      <c r="N603" s="29"/>
    </row>
    <row r="604">
      <c r="A604" s="11"/>
      <c r="B604" s="29"/>
      <c r="C604" s="29"/>
      <c r="D604" s="29"/>
      <c r="E604" s="29"/>
      <c r="F604" s="29"/>
      <c r="G604" s="29"/>
      <c r="H604" s="29"/>
      <c r="I604" s="29"/>
      <c r="J604" s="29"/>
      <c r="K604" s="29"/>
      <c r="L604" s="29"/>
      <c r="M604" s="29"/>
      <c r="N604" s="29"/>
    </row>
    <row r="605">
      <c r="A605" s="11"/>
      <c r="B605" s="29"/>
      <c r="C605" s="29"/>
      <c r="D605" s="29"/>
      <c r="E605" s="29"/>
      <c r="F605" s="29"/>
      <c r="G605" s="29"/>
      <c r="H605" s="29"/>
      <c r="I605" s="29"/>
      <c r="J605" s="29"/>
      <c r="K605" s="29"/>
      <c r="L605" s="29"/>
      <c r="M605" s="29"/>
      <c r="N605" s="29"/>
    </row>
    <row r="606">
      <c r="A606" s="11"/>
      <c r="B606" s="29"/>
      <c r="C606" s="29"/>
      <c r="D606" s="29"/>
      <c r="E606" s="29"/>
      <c r="F606" s="29"/>
      <c r="G606" s="29"/>
      <c r="H606" s="29"/>
      <c r="I606" s="29"/>
      <c r="J606" s="29"/>
      <c r="K606" s="29"/>
      <c r="L606" s="29"/>
      <c r="M606" s="29"/>
      <c r="N606" s="29"/>
    </row>
    <row r="607">
      <c r="A607" s="11"/>
      <c r="B607" s="29"/>
      <c r="C607" s="29"/>
      <c r="D607" s="29"/>
      <c r="E607" s="29"/>
      <c r="F607" s="29"/>
      <c r="G607" s="29"/>
      <c r="H607" s="29"/>
      <c r="I607" s="29"/>
      <c r="J607" s="29"/>
      <c r="K607" s="29"/>
      <c r="L607" s="29"/>
      <c r="M607" s="29"/>
      <c r="N607" s="29"/>
    </row>
    <row r="608">
      <c r="A608" s="11"/>
      <c r="B608" s="29"/>
      <c r="C608" s="29"/>
      <c r="D608" s="29"/>
      <c r="E608" s="29"/>
      <c r="F608" s="29"/>
      <c r="G608" s="29"/>
      <c r="H608" s="29"/>
      <c r="I608" s="29"/>
      <c r="J608" s="29"/>
      <c r="K608" s="29"/>
      <c r="L608" s="29"/>
      <c r="M608" s="29"/>
      <c r="N608" s="29"/>
    </row>
    <row r="609">
      <c r="A609" s="11"/>
      <c r="B609" s="29"/>
      <c r="C609" s="29"/>
      <c r="D609" s="29"/>
      <c r="E609" s="29"/>
      <c r="F609" s="29"/>
      <c r="G609" s="29"/>
      <c r="H609" s="29"/>
      <c r="I609" s="29"/>
      <c r="J609" s="29"/>
      <c r="K609" s="29"/>
      <c r="L609" s="29"/>
      <c r="M609" s="29"/>
      <c r="N609" s="29"/>
    </row>
    <row r="610">
      <c r="A610" s="11"/>
      <c r="B610" s="29"/>
      <c r="C610" s="29"/>
      <c r="D610" s="29"/>
      <c r="E610" s="29"/>
      <c r="F610" s="29"/>
      <c r="G610" s="29"/>
      <c r="H610" s="29"/>
      <c r="I610" s="29"/>
      <c r="J610" s="29"/>
      <c r="K610" s="29"/>
      <c r="L610" s="29"/>
      <c r="M610" s="29"/>
      <c r="N610" s="29"/>
    </row>
    <row r="611">
      <c r="A611" s="11"/>
      <c r="B611" s="29"/>
      <c r="C611" s="29"/>
      <c r="D611" s="29"/>
      <c r="E611" s="29"/>
      <c r="F611" s="29"/>
      <c r="G611" s="29"/>
      <c r="H611" s="29"/>
      <c r="I611" s="29"/>
      <c r="J611" s="29"/>
      <c r="K611" s="29"/>
      <c r="L611" s="29"/>
      <c r="M611" s="29"/>
      <c r="N611" s="29"/>
    </row>
    <row r="612">
      <c r="A612" s="11"/>
      <c r="B612" s="29"/>
      <c r="C612" s="29"/>
      <c r="D612" s="29"/>
      <c r="E612" s="29"/>
      <c r="F612" s="29"/>
      <c r="G612" s="29"/>
      <c r="H612" s="29"/>
      <c r="I612" s="29"/>
      <c r="J612" s="29"/>
      <c r="K612" s="29"/>
      <c r="L612" s="29"/>
      <c r="M612" s="29"/>
      <c r="N612" s="29"/>
    </row>
    <row r="613">
      <c r="A613" s="11"/>
      <c r="B613" s="29"/>
      <c r="C613" s="29"/>
      <c r="D613" s="29"/>
      <c r="E613" s="29"/>
      <c r="F613" s="29"/>
      <c r="G613" s="29"/>
      <c r="H613" s="29"/>
      <c r="I613" s="29"/>
      <c r="J613" s="29"/>
      <c r="K613" s="29"/>
      <c r="L613" s="29"/>
      <c r="M613" s="29"/>
      <c r="N613" s="29"/>
    </row>
    <row r="614">
      <c r="A614" s="11"/>
      <c r="B614" s="29"/>
      <c r="C614" s="29"/>
      <c r="D614" s="29"/>
      <c r="E614" s="29"/>
      <c r="F614" s="29"/>
      <c r="G614" s="29"/>
      <c r="H614" s="29"/>
      <c r="I614" s="29"/>
      <c r="J614" s="29"/>
      <c r="K614" s="29"/>
      <c r="L614" s="29"/>
      <c r="M614" s="29"/>
      <c r="N614" s="29"/>
    </row>
    <row r="615">
      <c r="A615" s="11"/>
      <c r="B615" s="29"/>
      <c r="C615" s="29"/>
      <c r="D615" s="29"/>
      <c r="E615" s="29"/>
      <c r="F615" s="29"/>
      <c r="G615" s="29"/>
      <c r="H615" s="29"/>
      <c r="I615" s="29"/>
      <c r="J615" s="29"/>
      <c r="K615" s="29"/>
      <c r="L615" s="29"/>
      <c r="M615" s="29"/>
      <c r="N615" s="29"/>
    </row>
    <row r="616">
      <c r="A616" s="11"/>
      <c r="B616" s="29"/>
      <c r="C616" s="29"/>
      <c r="D616" s="29"/>
      <c r="E616" s="29"/>
      <c r="F616" s="29"/>
      <c r="G616" s="29"/>
      <c r="H616" s="29"/>
      <c r="I616" s="29"/>
      <c r="J616" s="29"/>
      <c r="K616" s="29"/>
      <c r="L616" s="29"/>
      <c r="M616" s="29"/>
      <c r="N616" s="29"/>
    </row>
    <row r="617">
      <c r="A617" s="11"/>
      <c r="B617" s="29"/>
      <c r="C617" s="29"/>
      <c r="D617" s="29"/>
      <c r="E617" s="29"/>
      <c r="F617" s="29"/>
      <c r="G617" s="29"/>
      <c r="H617" s="29"/>
      <c r="I617" s="29"/>
      <c r="J617" s="29"/>
      <c r="K617" s="29"/>
      <c r="L617" s="29"/>
      <c r="M617" s="29"/>
      <c r="N617" s="29"/>
    </row>
    <row r="618">
      <c r="A618" s="11"/>
      <c r="B618" s="29"/>
      <c r="C618" s="29"/>
      <c r="D618" s="29"/>
      <c r="E618" s="29"/>
      <c r="F618" s="29"/>
      <c r="G618" s="29"/>
      <c r="H618" s="29"/>
      <c r="I618" s="29"/>
      <c r="J618" s="29"/>
      <c r="K618" s="29"/>
      <c r="L618" s="29"/>
      <c r="M618" s="29"/>
      <c r="N618" s="29"/>
    </row>
    <row r="619">
      <c r="A619" s="11"/>
      <c r="B619" s="29"/>
      <c r="C619" s="29"/>
      <c r="D619" s="29"/>
      <c r="E619" s="29"/>
      <c r="F619" s="29"/>
      <c r="G619" s="29"/>
      <c r="H619" s="29"/>
      <c r="I619" s="29"/>
      <c r="J619" s="29"/>
      <c r="K619" s="29"/>
      <c r="L619" s="29"/>
      <c r="M619" s="29"/>
      <c r="N619" s="29"/>
    </row>
    <row r="620">
      <c r="A620" s="11"/>
      <c r="B620" s="29"/>
      <c r="C620" s="29"/>
      <c r="D620" s="29"/>
      <c r="E620" s="29"/>
      <c r="F620" s="29"/>
      <c r="G620" s="29"/>
      <c r="H620" s="29"/>
      <c r="I620" s="29"/>
      <c r="J620" s="29"/>
      <c r="K620" s="29"/>
      <c r="L620" s="29"/>
      <c r="M620" s="29"/>
      <c r="N620" s="29"/>
    </row>
    <row r="621">
      <c r="A621" s="11"/>
      <c r="B621" s="29"/>
      <c r="C621" s="29"/>
      <c r="D621" s="29"/>
      <c r="E621" s="29"/>
      <c r="F621" s="29"/>
      <c r="G621" s="29"/>
      <c r="H621" s="29"/>
      <c r="I621" s="29"/>
      <c r="J621" s="29"/>
      <c r="K621" s="29"/>
      <c r="L621" s="29"/>
      <c r="M621" s="29"/>
      <c r="N621" s="29"/>
    </row>
    <row r="622">
      <c r="A622" s="11"/>
      <c r="B622" s="29"/>
      <c r="C622" s="29"/>
      <c r="D622" s="29"/>
      <c r="E622" s="29"/>
      <c r="F622" s="29"/>
      <c r="G622" s="29"/>
      <c r="H622" s="29"/>
      <c r="I622" s="29"/>
      <c r="J622" s="29"/>
      <c r="K622" s="29"/>
      <c r="L622" s="29"/>
      <c r="M622" s="29"/>
      <c r="N622" s="29"/>
    </row>
    <row r="623">
      <c r="A623" s="11"/>
      <c r="B623" s="29"/>
      <c r="C623" s="29"/>
      <c r="D623" s="29"/>
      <c r="E623" s="29"/>
      <c r="F623" s="29"/>
      <c r="G623" s="29"/>
      <c r="H623" s="29"/>
      <c r="I623" s="29"/>
      <c r="J623" s="29"/>
      <c r="K623" s="29"/>
      <c r="L623" s="29"/>
      <c r="M623" s="29"/>
      <c r="N623" s="29"/>
    </row>
    <row r="624">
      <c r="A624" s="11"/>
      <c r="B624" s="29"/>
      <c r="C624" s="29"/>
      <c r="D624" s="29"/>
      <c r="E624" s="29"/>
      <c r="F624" s="29"/>
      <c r="G624" s="29"/>
      <c r="H624" s="29"/>
      <c r="I624" s="29"/>
      <c r="J624" s="29"/>
      <c r="K624" s="29"/>
      <c r="L624" s="29"/>
      <c r="M624" s="29"/>
      <c r="N624" s="29"/>
    </row>
    <row r="625">
      <c r="A625" s="11"/>
      <c r="B625" s="29"/>
      <c r="C625" s="29"/>
      <c r="D625" s="29"/>
      <c r="E625" s="29"/>
      <c r="F625" s="29"/>
      <c r="G625" s="29"/>
      <c r="H625" s="29"/>
      <c r="I625" s="29"/>
      <c r="J625" s="29"/>
      <c r="K625" s="29"/>
      <c r="L625" s="29"/>
      <c r="M625" s="29"/>
      <c r="N625" s="29"/>
    </row>
    <row r="626">
      <c r="A626" s="11"/>
      <c r="B626" s="29"/>
      <c r="C626" s="29"/>
      <c r="D626" s="29"/>
      <c r="E626" s="29"/>
      <c r="F626" s="29"/>
      <c r="G626" s="29"/>
      <c r="H626" s="29"/>
      <c r="I626" s="29"/>
      <c r="J626" s="29"/>
      <c r="K626" s="29"/>
      <c r="L626" s="29"/>
      <c r="M626" s="29"/>
      <c r="N626" s="29"/>
    </row>
    <row r="627">
      <c r="A627" s="11"/>
      <c r="B627" s="29"/>
      <c r="C627" s="29"/>
      <c r="D627" s="29"/>
      <c r="E627" s="29"/>
      <c r="F627" s="29"/>
      <c r="G627" s="29"/>
      <c r="H627" s="29"/>
      <c r="I627" s="29"/>
      <c r="J627" s="29"/>
      <c r="K627" s="29"/>
      <c r="L627" s="29"/>
      <c r="M627" s="29"/>
      <c r="N627" s="29"/>
    </row>
    <row r="628">
      <c r="A628" s="11"/>
      <c r="B628" s="29"/>
      <c r="C628" s="29"/>
      <c r="D628" s="29"/>
      <c r="E628" s="29"/>
      <c r="F628" s="29"/>
      <c r="G628" s="29"/>
      <c r="H628" s="29"/>
      <c r="I628" s="29"/>
      <c r="J628" s="29"/>
      <c r="K628" s="29"/>
      <c r="L628" s="29"/>
      <c r="M628" s="29"/>
      <c r="N628" s="29"/>
    </row>
    <row r="629">
      <c r="A629" s="11"/>
      <c r="B629" s="29"/>
      <c r="C629" s="29"/>
      <c r="D629" s="29"/>
      <c r="E629" s="29"/>
      <c r="F629" s="29"/>
      <c r="G629" s="29"/>
      <c r="H629" s="29"/>
      <c r="I629" s="29"/>
      <c r="J629" s="29"/>
      <c r="K629" s="29"/>
      <c r="L629" s="29"/>
      <c r="M629" s="29"/>
      <c r="N629" s="29"/>
    </row>
    <row r="630">
      <c r="A630" s="11"/>
      <c r="B630" s="29"/>
      <c r="C630" s="29"/>
      <c r="D630" s="29"/>
      <c r="E630" s="29"/>
      <c r="F630" s="29"/>
      <c r="G630" s="29"/>
      <c r="H630" s="29"/>
      <c r="I630" s="29"/>
      <c r="J630" s="29"/>
      <c r="K630" s="29"/>
      <c r="L630" s="29"/>
      <c r="M630" s="29"/>
      <c r="N630" s="29"/>
    </row>
    <row r="631">
      <c r="A631" s="11"/>
      <c r="B631" s="29"/>
      <c r="C631" s="29"/>
      <c r="D631" s="29"/>
      <c r="E631" s="29"/>
      <c r="F631" s="29"/>
      <c r="G631" s="29"/>
      <c r="H631" s="29"/>
      <c r="I631" s="29"/>
      <c r="J631" s="29"/>
      <c r="K631" s="29"/>
      <c r="L631" s="29"/>
      <c r="M631" s="29"/>
      <c r="N631" s="29"/>
    </row>
    <row r="632">
      <c r="A632" s="11"/>
      <c r="B632" s="29"/>
      <c r="C632" s="29"/>
      <c r="D632" s="29"/>
      <c r="E632" s="29"/>
      <c r="F632" s="29"/>
      <c r="G632" s="29"/>
      <c r="H632" s="29"/>
      <c r="I632" s="29"/>
      <c r="J632" s="29"/>
      <c r="K632" s="29"/>
      <c r="L632" s="29"/>
      <c r="M632" s="29"/>
      <c r="N632" s="29"/>
    </row>
    <row r="633">
      <c r="A633" s="11"/>
      <c r="B633" s="29"/>
      <c r="C633" s="29"/>
      <c r="D633" s="29"/>
      <c r="E633" s="29"/>
      <c r="F633" s="29"/>
      <c r="G633" s="29"/>
      <c r="H633" s="29"/>
      <c r="I633" s="29"/>
      <c r="J633" s="29"/>
      <c r="K633" s="29"/>
      <c r="L633" s="29"/>
      <c r="M633" s="29"/>
      <c r="N633" s="29"/>
    </row>
    <row r="634">
      <c r="A634" s="11"/>
      <c r="B634" s="29"/>
      <c r="C634" s="29"/>
      <c r="D634" s="29"/>
      <c r="E634" s="29"/>
      <c r="F634" s="29"/>
      <c r="G634" s="29"/>
      <c r="H634" s="29"/>
      <c r="I634" s="29"/>
      <c r="J634" s="29"/>
      <c r="K634" s="29"/>
      <c r="L634" s="29"/>
      <c r="M634" s="29"/>
      <c r="N634" s="29"/>
    </row>
    <row r="635">
      <c r="A635" s="11"/>
      <c r="B635" s="29"/>
      <c r="C635" s="29"/>
      <c r="D635" s="29"/>
      <c r="E635" s="29"/>
      <c r="F635" s="29"/>
      <c r="G635" s="29"/>
      <c r="H635" s="29"/>
      <c r="I635" s="29"/>
      <c r="J635" s="29"/>
      <c r="K635" s="29"/>
      <c r="L635" s="29"/>
      <c r="M635" s="29"/>
      <c r="N635" s="29"/>
    </row>
    <row r="636">
      <c r="A636" s="11"/>
      <c r="B636" s="29"/>
      <c r="C636" s="29"/>
      <c r="D636" s="29"/>
      <c r="E636" s="29"/>
      <c r="F636" s="29"/>
      <c r="G636" s="29"/>
      <c r="H636" s="29"/>
      <c r="I636" s="29"/>
      <c r="J636" s="29"/>
      <c r="K636" s="29"/>
      <c r="L636" s="29"/>
      <c r="M636" s="29"/>
      <c r="N636" s="29"/>
    </row>
    <row r="637">
      <c r="A637" s="11"/>
      <c r="B637" s="29"/>
      <c r="C637" s="29"/>
      <c r="D637" s="29"/>
      <c r="E637" s="29"/>
      <c r="F637" s="29"/>
      <c r="G637" s="29"/>
      <c r="H637" s="29"/>
      <c r="I637" s="29"/>
      <c r="J637" s="29"/>
      <c r="K637" s="29"/>
      <c r="L637" s="29"/>
      <c r="M637" s="29"/>
      <c r="N637" s="29"/>
    </row>
    <row r="638">
      <c r="A638" s="11"/>
      <c r="B638" s="29"/>
      <c r="C638" s="29"/>
      <c r="D638" s="29"/>
      <c r="E638" s="29"/>
      <c r="F638" s="29"/>
      <c r="G638" s="29"/>
      <c r="H638" s="29"/>
      <c r="I638" s="29"/>
      <c r="J638" s="29"/>
      <c r="K638" s="29"/>
      <c r="L638" s="29"/>
      <c r="M638" s="29"/>
      <c r="N638" s="29"/>
    </row>
    <row r="639">
      <c r="A639" s="11"/>
      <c r="B639" s="29"/>
      <c r="C639" s="29"/>
      <c r="D639" s="29"/>
      <c r="E639" s="29"/>
      <c r="F639" s="29"/>
      <c r="G639" s="29"/>
      <c r="H639" s="29"/>
      <c r="I639" s="29"/>
      <c r="J639" s="29"/>
      <c r="K639" s="29"/>
      <c r="L639" s="29"/>
      <c r="M639" s="29"/>
      <c r="N639" s="29"/>
    </row>
    <row r="640">
      <c r="A640" s="11"/>
      <c r="B640" s="29"/>
      <c r="C640" s="29"/>
      <c r="D640" s="29"/>
      <c r="E640" s="29"/>
      <c r="F640" s="29"/>
      <c r="G640" s="29"/>
      <c r="H640" s="29"/>
      <c r="I640" s="29"/>
      <c r="J640" s="29"/>
      <c r="K640" s="29"/>
      <c r="L640" s="29"/>
      <c r="M640" s="29"/>
      <c r="N640" s="29"/>
    </row>
    <row r="641">
      <c r="A641" s="11"/>
      <c r="B641" s="29"/>
      <c r="C641" s="29"/>
      <c r="D641" s="29"/>
      <c r="E641" s="29"/>
      <c r="F641" s="29"/>
      <c r="G641" s="29"/>
      <c r="H641" s="29"/>
      <c r="I641" s="29"/>
      <c r="J641" s="29"/>
      <c r="K641" s="29"/>
      <c r="L641" s="29"/>
      <c r="M641" s="29"/>
      <c r="N641" s="29"/>
    </row>
    <row r="642">
      <c r="A642" s="11"/>
      <c r="B642" s="29"/>
      <c r="C642" s="29"/>
      <c r="D642" s="29"/>
      <c r="E642" s="29"/>
      <c r="F642" s="29"/>
      <c r="G642" s="29"/>
      <c r="H642" s="29"/>
      <c r="I642" s="29"/>
      <c r="J642" s="29"/>
      <c r="K642" s="29"/>
      <c r="L642" s="29"/>
      <c r="M642" s="29"/>
      <c r="N642" s="29"/>
    </row>
    <row r="643">
      <c r="A643" s="11"/>
      <c r="B643" s="29"/>
      <c r="C643" s="29"/>
      <c r="D643" s="29"/>
      <c r="E643" s="29"/>
      <c r="F643" s="29"/>
      <c r="G643" s="29"/>
      <c r="H643" s="29"/>
      <c r="I643" s="29"/>
      <c r="J643" s="29"/>
      <c r="K643" s="29"/>
      <c r="L643" s="29"/>
      <c r="M643" s="29"/>
      <c r="N643" s="29"/>
    </row>
    <row r="644">
      <c r="A644" s="11"/>
      <c r="B644" s="29"/>
      <c r="C644" s="29"/>
      <c r="D644" s="29"/>
      <c r="E644" s="29"/>
      <c r="F644" s="29"/>
      <c r="G644" s="29"/>
      <c r="H644" s="29"/>
      <c r="I644" s="29"/>
      <c r="J644" s="29"/>
      <c r="K644" s="29"/>
      <c r="L644" s="29"/>
      <c r="M644" s="29"/>
      <c r="N644" s="29"/>
    </row>
    <row r="645">
      <c r="A645" s="11"/>
      <c r="B645" s="29"/>
      <c r="C645" s="29"/>
      <c r="D645" s="29"/>
      <c r="E645" s="29"/>
      <c r="F645" s="29"/>
      <c r="G645" s="29"/>
      <c r="H645" s="29"/>
      <c r="I645" s="29"/>
      <c r="J645" s="29"/>
      <c r="K645" s="29"/>
      <c r="L645" s="29"/>
      <c r="M645" s="29"/>
      <c r="N645" s="29"/>
    </row>
    <row r="646">
      <c r="A646" s="11"/>
      <c r="B646" s="29"/>
      <c r="C646" s="29"/>
      <c r="D646" s="29"/>
      <c r="E646" s="29"/>
      <c r="F646" s="29"/>
      <c r="G646" s="29"/>
      <c r="H646" s="29"/>
      <c r="I646" s="29"/>
      <c r="J646" s="29"/>
      <c r="K646" s="29"/>
      <c r="L646" s="29"/>
      <c r="M646" s="29"/>
      <c r="N646" s="29"/>
    </row>
    <row r="647">
      <c r="A647" s="11"/>
      <c r="B647" s="29"/>
      <c r="C647" s="29"/>
      <c r="D647" s="29"/>
      <c r="E647" s="29"/>
      <c r="F647" s="29"/>
      <c r="G647" s="29"/>
      <c r="H647" s="29"/>
      <c r="I647" s="29"/>
      <c r="J647" s="29"/>
      <c r="K647" s="29"/>
      <c r="L647" s="29"/>
      <c r="M647" s="29"/>
      <c r="N647" s="29"/>
    </row>
    <row r="648">
      <c r="A648" s="11"/>
      <c r="B648" s="29"/>
      <c r="C648" s="29"/>
      <c r="D648" s="29"/>
      <c r="E648" s="29"/>
      <c r="F648" s="29"/>
      <c r="G648" s="29"/>
      <c r="H648" s="29"/>
      <c r="I648" s="29"/>
      <c r="J648" s="29"/>
      <c r="K648" s="29"/>
      <c r="L648" s="29"/>
      <c r="M648" s="29"/>
      <c r="N648" s="29"/>
    </row>
    <row r="649">
      <c r="A649" s="11"/>
      <c r="B649" s="29"/>
      <c r="C649" s="29"/>
      <c r="D649" s="29"/>
      <c r="E649" s="29"/>
      <c r="F649" s="29"/>
      <c r="G649" s="29"/>
      <c r="H649" s="29"/>
      <c r="I649" s="29"/>
      <c r="J649" s="29"/>
      <c r="K649" s="29"/>
      <c r="L649" s="29"/>
      <c r="M649" s="29"/>
      <c r="N649" s="29"/>
    </row>
    <row r="650">
      <c r="A650" s="11"/>
      <c r="B650" s="29"/>
      <c r="C650" s="29"/>
      <c r="D650" s="29"/>
      <c r="E650" s="29"/>
      <c r="F650" s="29"/>
      <c r="G650" s="29"/>
      <c r="H650" s="29"/>
      <c r="I650" s="29"/>
      <c r="J650" s="29"/>
      <c r="K650" s="29"/>
      <c r="L650" s="29"/>
      <c r="M650" s="29"/>
      <c r="N650" s="29"/>
    </row>
    <row r="651">
      <c r="A651" s="11"/>
      <c r="B651" s="29"/>
      <c r="C651" s="29"/>
      <c r="D651" s="29"/>
      <c r="E651" s="29"/>
      <c r="F651" s="29"/>
      <c r="G651" s="29"/>
      <c r="H651" s="29"/>
      <c r="I651" s="29"/>
      <c r="J651" s="29"/>
      <c r="K651" s="29"/>
      <c r="L651" s="29"/>
      <c r="M651" s="29"/>
      <c r="N651" s="29"/>
    </row>
    <row r="652">
      <c r="A652" s="11"/>
      <c r="B652" s="29"/>
      <c r="C652" s="29"/>
      <c r="D652" s="29"/>
      <c r="E652" s="29"/>
      <c r="F652" s="29"/>
      <c r="G652" s="29"/>
      <c r="H652" s="29"/>
      <c r="I652" s="29"/>
      <c r="J652" s="29"/>
      <c r="K652" s="29"/>
      <c r="L652" s="29"/>
      <c r="M652" s="29"/>
      <c r="N652" s="29"/>
    </row>
    <row r="653">
      <c r="A653" s="11"/>
      <c r="B653" s="29"/>
      <c r="C653" s="29"/>
      <c r="D653" s="29"/>
      <c r="E653" s="29"/>
      <c r="F653" s="29"/>
      <c r="G653" s="29"/>
      <c r="H653" s="29"/>
      <c r="I653" s="29"/>
      <c r="J653" s="29"/>
      <c r="K653" s="29"/>
      <c r="L653" s="29"/>
      <c r="M653" s="29"/>
      <c r="N653" s="29"/>
    </row>
    <row r="654">
      <c r="A654" s="11"/>
      <c r="B654" s="29"/>
      <c r="C654" s="29"/>
      <c r="D654" s="29"/>
      <c r="E654" s="29"/>
      <c r="F654" s="29"/>
      <c r="G654" s="29"/>
      <c r="H654" s="29"/>
      <c r="I654" s="29"/>
      <c r="J654" s="29"/>
      <c r="K654" s="29"/>
      <c r="L654" s="29"/>
      <c r="M654" s="29"/>
      <c r="N654" s="29"/>
    </row>
    <row r="655">
      <c r="A655" s="11"/>
      <c r="B655" s="29"/>
      <c r="C655" s="29"/>
      <c r="D655" s="29"/>
      <c r="E655" s="29"/>
      <c r="F655" s="29"/>
      <c r="G655" s="29"/>
      <c r="H655" s="29"/>
      <c r="I655" s="29"/>
      <c r="J655" s="29"/>
      <c r="K655" s="29"/>
      <c r="L655" s="29"/>
      <c r="M655" s="29"/>
      <c r="N655" s="29"/>
    </row>
    <row r="656">
      <c r="A656" s="11"/>
      <c r="B656" s="29"/>
      <c r="C656" s="29"/>
      <c r="D656" s="29"/>
      <c r="E656" s="29"/>
      <c r="F656" s="29"/>
      <c r="G656" s="29"/>
      <c r="H656" s="29"/>
      <c r="I656" s="29"/>
      <c r="J656" s="29"/>
      <c r="K656" s="29"/>
      <c r="L656" s="29"/>
      <c r="M656" s="29"/>
      <c r="N656" s="29"/>
    </row>
    <row r="657">
      <c r="A657" s="11"/>
      <c r="B657" s="29"/>
      <c r="C657" s="29"/>
      <c r="D657" s="29"/>
      <c r="E657" s="29"/>
      <c r="F657" s="29"/>
      <c r="G657" s="29"/>
      <c r="H657" s="29"/>
      <c r="I657" s="29"/>
      <c r="J657" s="29"/>
      <c r="K657" s="29"/>
      <c r="L657" s="29"/>
      <c r="M657" s="29"/>
      <c r="N657" s="29"/>
    </row>
    <row r="658">
      <c r="A658" s="11"/>
      <c r="B658" s="29"/>
      <c r="C658" s="29"/>
      <c r="D658" s="29"/>
      <c r="E658" s="29"/>
      <c r="F658" s="29"/>
      <c r="G658" s="29"/>
      <c r="H658" s="29"/>
      <c r="I658" s="29"/>
      <c r="J658" s="29"/>
      <c r="K658" s="29"/>
      <c r="L658" s="29"/>
      <c r="M658" s="29"/>
      <c r="N658" s="29"/>
    </row>
    <row r="659">
      <c r="A659" s="11"/>
      <c r="B659" s="29"/>
      <c r="C659" s="29"/>
      <c r="D659" s="29"/>
      <c r="E659" s="29"/>
      <c r="F659" s="29"/>
      <c r="G659" s="29"/>
      <c r="H659" s="29"/>
      <c r="I659" s="29"/>
      <c r="J659" s="29"/>
      <c r="K659" s="29"/>
      <c r="L659" s="29"/>
      <c r="M659" s="29"/>
      <c r="N659" s="29"/>
    </row>
    <row r="660">
      <c r="A660" s="11"/>
      <c r="B660" s="29"/>
      <c r="C660" s="29"/>
      <c r="D660" s="29"/>
      <c r="E660" s="29"/>
      <c r="F660" s="29"/>
      <c r="G660" s="29"/>
      <c r="H660" s="29"/>
      <c r="I660" s="29"/>
      <c r="J660" s="29"/>
      <c r="K660" s="29"/>
      <c r="L660" s="29"/>
      <c r="M660" s="29"/>
      <c r="N660" s="29"/>
    </row>
    <row r="661">
      <c r="A661" s="11"/>
      <c r="B661" s="29"/>
      <c r="C661" s="29"/>
      <c r="D661" s="29"/>
      <c r="E661" s="29"/>
      <c r="F661" s="29"/>
      <c r="G661" s="29"/>
      <c r="H661" s="29"/>
      <c r="I661" s="29"/>
      <c r="J661" s="29"/>
      <c r="K661" s="29"/>
      <c r="L661" s="29"/>
      <c r="M661" s="29"/>
      <c r="N661" s="29"/>
    </row>
    <row r="662">
      <c r="A662" s="11"/>
      <c r="B662" s="29"/>
      <c r="C662" s="29"/>
      <c r="D662" s="29"/>
      <c r="E662" s="29"/>
      <c r="F662" s="29"/>
      <c r="G662" s="29"/>
      <c r="H662" s="29"/>
      <c r="I662" s="29"/>
      <c r="J662" s="29"/>
      <c r="K662" s="29"/>
      <c r="L662" s="29"/>
      <c r="M662" s="29"/>
      <c r="N662" s="29"/>
    </row>
    <row r="663">
      <c r="A663" s="11"/>
      <c r="B663" s="29"/>
      <c r="C663" s="29"/>
      <c r="D663" s="29"/>
      <c r="E663" s="29"/>
      <c r="F663" s="29"/>
      <c r="G663" s="29"/>
      <c r="H663" s="29"/>
      <c r="I663" s="29"/>
      <c r="J663" s="29"/>
      <c r="K663" s="29"/>
      <c r="L663" s="29"/>
      <c r="M663" s="29"/>
      <c r="N663" s="29"/>
    </row>
    <row r="664">
      <c r="A664" s="11"/>
      <c r="B664" s="29"/>
      <c r="C664" s="29"/>
      <c r="D664" s="29"/>
      <c r="E664" s="29"/>
      <c r="F664" s="29"/>
      <c r="G664" s="29"/>
      <c r="H664" s="29"/>
      <c r="I664" s="29"/>
      <c r="J664" s="29"/>
      <c r="K664" s="29"/>
      <c r="L664" s="29"/>
      <c r="M664" s="29"/>
      <c r="N664" s="29"/>
    </row>
    <row r="665">
      <c r="A665" s="11"/>
      <c r="B665" s="29"/>
      <c r="C665" s="29"/>
      <c r="D665" s="29"/>
      <c r="E665" s="29"/>
      <c r="F665" s="29"/>
      <c r="G665" s="29"/>
      <c r="H665" s="29"/>
      <c r="I665" s="29"/>
      <c r="J665" s="29"/>
      <c r="K665" s="29"/>
      <c r="L665" s="29"/>
      <c r="M665" s="29"/>
      <c r="N665" s="29"/>
    </row>
    <row r="666">
      <c r="A666" s="11"/>
      <c r="B666" s="29"/>
      <c r="C666" s="29"/>
      <c r="D666" s="29"/>
      <c r="E666" s="29"/>
      <c r="F666" s="29"/>
      <c r="G666" s="29"/>
      <c r="H666" s="29"/>
      <c r="I666" s="29"/>
      <c r="J666" s="29"/>
      <c r="K666" s="29"/>
      <c r="L666" s="29"/>
      <c r="M666" s="29"/>
      <c r="N666" s="29"/>
    </row>
    <row r="667">
      <c r="A667" s="11"/>
      <c r="B667" s="29"/>
      <c r="C667" s="29"/>
      <c r="D667" s="29"/>
      <c r="E667" s="29"/>
      <c r="F667" s="29"/>
      <c r="G667" s="29"/>
      <c r="H667" s="29"/>
      <c r="I667" s="29"/>
      <c r="J667" s="29"/>
      <c r="K667" s="29"/>
      <c r="L667" s="29"/>
      <c r="M667" s="29"/>
      <c r="N667" s="29"/>
    </row>
    <row r="668">
      <c r="A668" s="11"/>
      <c r="B668" s="29"/>
      <c r="C668" s="29"/>
      <c r="D668" s="29"/>
      <c r="E668" s="29"/>
      <c r="F668" s="29"/>
      <c r="G668" s="29"/>
      <c r="H668" s="29"/>
      <c r="I668" s="29"/>
      <c r="J668" s="29"/>
      <c r="K668" s="29"/>
      <c r="L668" s="29"/>
      <c r="M668" s="29"/>
      <c r="N668" s="29"/>
    </row>
    <row r="669">
      <c r="A669" s="11"/>
      <c r="B669" s="29"/>
      <c r="C669" s="29"/>
      <c r="D669" s="29"/>
      <c r="E669" s="29"/>
      <c r="F669" s="29"/>
      <c r="G669" s="29"/>
      <c r="H669" s="29"/>
      <c r="I669" s="29"/>
      <c r="J669" s="29"/>
      <c r="K669" s="29"/>
      <c r="L669" s="29"/>
      <c r="M669" s="29"/>
      <c r="N669" s="29"/>
    </row>
    <row r="670">
      <c r="A670" s="11"/>
      <c r="B670" s="29"/>
      <c r="C670" s="29"/>
      <c r="D670" s="29"/>
      <c r="E670" s="29"/>
      <c r="F670" s="29"/>
      <c r="G670" s="29"/>
      <c r="H670" s="29"/>
      <c r="I670" s="29"/>
      <c r="J670" s="29"/>
      <c r="K670" s="29"/>
      <c r="L670" s="29"/>
      <c r="M670" s="29"/>
      <c r="N670" s="29"/>
    </row>
    <row r="671">
      <c r="A671" s="11"/>
      <c r="B671" s="29"/>
      <c r="C671" s="29"/>
      <c r="D671" s="29"/>
      <c r="E671" s="29"/>
      <c r="F671" s="29"/>
      <c r="G671" s="29"/>
      <c r="H671" s="29"/>
      <c r="I671" s="29"/>
      <c r="J671" s="29"/>
      <c r="K671" s="29"/>
      <c r="L671" s="29"/>
      <c r="M671" s="29"/>
      <c r="N671" s="29"/>
    </row>
    <row r="672">
      <c r="A672" s="11"/>
      <c r="B672" s="29"/>
      <c r="C672" s="29"/>
      <c r="D672" s="29"/>
      <c r="E672" s="29"/>
      <c r="F672" s="29"/>
      <c r="G672" s="29"/>
      <c r="H672" s="29"/>
      <c r="I672" s="29"/>
      <c r="J672" s="29"/>
      <c r="K672" s="29"/>
      <c r="L672" s="29"/>
      <c r="M672" s="29"/>
      <c r="N672" s="29"/>
    </row>
    <row r="673">
      <c r="A673" s="11"/>
      <c r="B673" s="29"/>
      <c r="C673" s="29"/>
      <c r="D673" s="29"/>
      <c r="E673" s="29"/>
      <c r="F673" s="29"/>
      <c r="G673" s="29"/>
      <c r="H673" s="29"/>
      <c r="I673" s="29"/>
      <c r="J673" s="29"/>
      <c r="K673" s="29"/>
      <c r="L673" s="29"/>
      <c r="M673" s="29"/>
      <c r="N673" s="29"/>
    </row>
    <row r="674">
      <c r="A674" s="11"/>
      <c r="B674" s="29"/>
      <c r="C674" s="29"/>
      <c r="D674" s="29"/>
      <c r="E674" s="29"/>
      <c r="F674" s="29"/>
      <c r="G674" s="29"/>
      <c r="H674" s="29"/>
      <c r="I674" s="29"/>
      <c r="J674" s="29"/>
      <c r="K674" s="29"/>
      <c r="L674" s="29"/>
      <c r="M674" s="29"/>
      <c r="N674" s="29"/>
    </row>
    <row r="675">
      <c r="A675" s="11"/>
      <c r="B675" s="29"/>
      <c r="C675" s="29"/>
      <c r="D675" s="29"/>
      <c r="E675" s="29"/>
      <c r="F675" s="29"/>
      <c r="G675" s="29"/>
      <c r="H675" s="29"/>
      <c r="I675" s="29"/>
      <c r="J675" s="29"/>
      <c r="K675" s="29"/>
      <c r="L675" s="29"/>
      <c r="M675" s="29"/>
      <c r="N675" s="29"/>
    </row>
    <row r="676">
      <c r="A676" s="11"/>
      <c r="B676" s="29"/>
      <c r="C676" s="29"/>
      <c r="D676" s="29"/>
      <c r="E676" s="29"/>
      <c r="F676" s="29"/>
      <c r="G676" s="29"/>
      <c r="H676" s="29"/>
      <c r="I676" s="29"/>
      <c r="J676" s="29"/>
      <c r="K676" s="29"/>
      <c r="L676" s="29"/>
      <c r="M676" s="29"/>
      <c r="N676" s="29"/>
    </row>
    <row r="677">
      <c r="A677" s="11"/>
      <c r="B677" s="29"/>
      <c r="C677" s="29"/>
      <c r="D677" s="29"/>
      <c r="E677" s="29"/>
      <c r="F677" s="29"/>
      <c r="G677" s="29"/>
      <c r="H677" s="29"/>
      <c r="I677" s="29"/>
      <c r="J677" s="29"/>
      <c r="K677" s="29"/>
      <c r="L677" s="29"/>
      <c r="M677" s="29"/>
      <c r="N677" s="29"/>
    </row>
    <row r="678">
      <c r="A678" s="11"/>
      <c r="B678" s="29"/>
      <c r="C678" s="29"/>
      <c r="D678" s="29"/>
      <c r="E678" s="29"/>
      <c r="F678" s="29"/>
      <c r="G678" s="29"/>
      <c r="H678" s="29"/>
      <c r="I678" s="29"/>
      <c r="J678" s="29"/>
      <c r="K678" s="29"/>
      <c r="L678" s="29"/>
      <c r="M678" s="29"/>
      <c r="N678" s="29"/>
    </row>
    <row r="679">
      <c r="A679" s="11"/>
      <c r="B679" s="29"/>
      <c r="C679" s="29"/>
      <c r="D679" s="29"/>
      <c r="E679" s="29"/>
      <c r="F679" s="29"/>
      <c r="G679" s="29"/>
      <c r="H679" s="29"/>
      <c r="I679" s="29"/>
      <c r="J679" s="29"/>
      <c r="K679" s="29"/>
      <c r="L679" s="29"/>
      <c r="M679" s="29"/>
      <c r="N679" s="29"/>
    </row>
    <row r="680">
      <c r="A680" s="11"/>
      <c r="B680" s="29"/>
      <c r="C680" s="29"/>
      <c r="D680" s="29"/>
      <c r="E680" s="29"/>
      <c r="F680" s="29"/>
      <c r="G680" s="29"/>
      <c r="H680" s="29"/>
      <c r="I680" s="29"/>
      <c r="J680" s="29"/>
      <c r="K680" s="29"/>
      <c r="L680" s="29"/>
      <c r="M680" s="29"/>
      <c r="N680" s="29"/>
    </row>
    <row r="681">
      <c r="A681" s="11"/>
      <c r="B681" s="29"/>
      <c r="C681" s="29"/>
      <c r="D681" s="29"/>
      <c r="E681" s="29"/>
      <c r="F681" s="29"/>
      <c r="G681" s="29"/>
      <c r="H681" s="29"/>
      <c r="I681" s="29"/>
      <c r="J681" s="29"/>
      <c r="K681" s="29"/>
      <c r="L681" s="29"/>
      <c r="M681" s="29"/>
      <c r="N681" s="29"/>
    </row>
    <row r="682">
      <c r="A682" s="11"/>
      <c r="B682" s="29"/>
      <c r="C682" s="29"/>
      <c r="D682" s="29"/>
      <c r="E682" s="29"/>
      <c r="F682" s="29"/>
      <c r="G682" s="29"/>
      <c r="H682" s="29"/>
      <c r="I682" s="29"/>
      <c r="J682" s="29"/>
      <c r="K682" s="29"/>
      <c r="L682" s="29"/>
      <c r="M682" s="29"/>
      <c r="N682" s="29"/>
    </row>
    <row r="683">
      <c r="A683" s="11"/>
      <c r="B683" s="29"/>
      <c r="C683" s="29"/>
      <c r="D683" s="29"/>
      <c r="E683" s="29"/>
      <c r="F683" s="29"/>
      <c r="G683" s="29"/>
      <c r="H683" s="29"/>
      <c r="I683" s="29"/>
      <c r="J683" s="29"/>
      <c r="K683" s="29"/>
      <c r="L683" s="29"/>
      <c r="M683" s="29"/>
      <c r="N683" s="29"/>
    </row>
    <row r="684">
      <c r="A684" s="11"/>
      <c r="B684" s="29"/>
      <c r="C684" s="29"/>
      <c r="D684" s="29"/>
      <c r="E684" s="29"/>
      <c r="F684" s="29"/>
      <c r="G684" s="29"/>
      <c r="H684" s="29"/>
      <c r="I684" s="29"/>
      <c r="J684" s="29"/>
      <c r="K684" s="29"/>
      <c r="L684" s="29"/>
      <c r="M684" s="29"/>
      <c r="N684" s="29"/>
    </row>
    <row r="685">
      <c r="A685" s="11"/>
      <c r="B685" s="29"/>
      <c r="C685" s="29"/>
      <c r="D685" s="29"/>
      <c r="E685" s="29"/>
      <c r="F685" s="29"/>
      <c r="G685" s="29"/>
      <c r="H685" s="29"/>
      <c r="I685" s="29"/>
      <c r="J685" s="29"/>
      <c r="K685" s="29"/>
      <c r="L685" s="29"/>
      <c r="M685" s="29"/>
      <c r="N685" s="29"/>
    </row>
    <row r="686">
      <c r="A686" s="11"/>
      <c r="B686" s="29"/>
      <c r="C686" s="29"/>
      <c r="D686" s="29"/>
      <c r="E686" s="29"/>
      <c r="F686" s="29"/>
      <c r="G686" s="29"/>
      <c r="H686" s="29"/>
      <c r="I686" s="29"/>
      <c r="J686" s="29"/>
      <c r="K686" s="29"/>
      <c r="L686" s="29"/>
      <c r="M686" s="29"/>
      <c r="N686" s="29"/>
    </row>
    <row r="687">
      <c r="A687" s="11"/>
      <c r="B687" s="29"/>
      <c r="C687" s="29"/>
      <c r="D687" s="29"/>
      <c r="E687" s="29"/>
      <c r="F687" s="29"/>
      <c r="G687" s="29"/>
      <c r="H687" s="29"/>
      <c r="I687" s="29"/>
      <c r="J687" s="29"/>
      <c r="K687" s="29"/>
      <c r="L687" s="29"/>
      <c r="M687" s="29"/>
      <c r="N687" s="29"/>
    </row>
    <row r="688">
      <c r="A688" s="11"/>
      <c r="B688" s="29"/>
      <c r="C688" s="29"/>
      <c r="D688" s="29"/>
      <c r="E688" s="29"/>
      <c r="F688" s="29"/>
      <c r="G688" s="29"/>
      <c r="H688" s="29"/>
      <c r="I688" s="29"/>
      <c r="J688" s="29"/>
      <c r="K688" s="29"/>
      <c r="L688" s="29"/>
      <c r="M688" s="29"/>
      <c r="N688" s="29"/>
    </row>
    <row r="689">
      <c r="A689" s="11"/>
      <c r="B689" s="29"/>
      <c r="C689" s="29"/>
      <c r="D689" s="29"/>
      <c r="E689" s="29"/>
      <c r="F689" s="29"/>
      <c r="G689" s="29"/>
      <c r="H689" s="29"/>
      <c r="I689" s="29"/>
      <c r="J689" s="29"/>
      <c r="K689" s="29"/>
      <c r="L689" s="29"/>
      <c r="M689" s="29"/>
      <c r="N689" s="29"/>
    </row>
    <row r="690">
      <c r="A690" s="11"/>
      <c r="B690" s="29"/>
      <c r="C690" s="29"/>
      <c r="D690" s="29"/>
      <c r="E690" s="29"/>
      <c r="F690" s="29"/>
      <c r="G690" s="29"/>
      <c r="H690" s="29"/>
      <c r="I690" s="29"/>
      <c r="J690" s="29"/>
      <c r="K690" s="29"/>
      <c r="L690" s="29"/>
      <c r="M690" s="29"/>
      <c r="N690" s="29"/>
    </row>
    <row r="691">
      <c r="A691" s="11"/>
      <c r="B691" s="29"/>
      <c r="C691" s="29"/>
      <c r="D691" s="29"/>
      <c r="E691" s="29"/>
      <c r="F691" s="29"/>
      <c r="G691" s="29"/>
      <c r="H691" s="29"/>
      <c r="I691" s="29"/>
      <c r="J691" s="29"/>
      <c r="K691" s="29"/>
      <c r="L691" s="29"/>
      <c r="M691" s="29"/>
      <c r="N691" s="29"/>
    </row>
    <row r="692">
      <c r="A692" s="11"/>
      <c r="B692" s="29"/>
      <c r="C692" s="29"/>
      <c r="D692" s="29"/>
      <c r="E692" s="29"/>
      <c r="F692" s="29"/>
      <c r="G692" s="29"/>
      <c r="H692" s="29"/>
      <c r="I692" s="29"/>
      <c r="J692" s="29"/>
      <c r="K692" s="29"/>
      <c r="L692" s="29"/>
      <c r="M692" s="29"/>
      <c r="N692" s="29"/>
    </row>
    <row r="693">
      <c r="A693" s="11"/>
      <c r="B693" s="29"/>
      <c r="C693" s="29"/>
      <c r="D693" s="29"/>
      <c r="E693" s="29"/>
      <c r="F693" s="29"/>
      <c r="G693" s="29"/>
      <c r="H693" s="29"/>
      <c r="I693" s="29"/>
      <c r="J693" s="29"/>
      <c r="K693" s="29"/>
      <c r="L693" s="29"/>
      <c r="M693" s="29"/>
      <c r="N693" s="29"/>
    </row>
    <row r="694">
      <c r="A694" s="11"/>
      <c r="B694" s="29"/>
      <c r="C694" s="29"/>
      <c r="D694" s="29"/>
      <c r="E694" s="29"/>
      <c r="F694" s="29"/>
      <c r="G694" s="29"/>
      <c r="H694" s="29"/>
      <c r="I694" s="29"/>
      <c r="J694" s="29"/>
      <c r="K694" s="29"/>
      <c r="L694" s="29"/>
      <c r="M694" s="29"/>
      <c r="N694" s="29"/>
    </row>
    <row r="695">
      <c r="A695" s="11"/>
      <c r="B695" s="29"/>
      <c r="C695" s="29"/>
      <c r="D695" s="29"/>
      <c r="E695" s="29"/>
      <c r="F695" s="29"/>
      <c r="G695" s="29"/>
      <c r="H695" s="29"/>
      <c r="I695" s="29"/>
      <c r="J695" s="29"/>
      <c r="K695" s="29"/>
      <c r="L695" s="29"/>
      <c r="M695" s="29"/>
      <c r="N695" s="29"/>
    </row>
    <row r="696">
      <c r="A696" s="11"/>
      <c r="B696" s="29"/>
      <c r="C696" s="29"/>
      <c r="D696" s="29"/>
      <c r="E696" s="29"/>
      <c r="F696" s="29"/>
      <c r="G696" s="29"/>
      <c r="H696" s="29"/>
      <c r="I696" s="29"/>
      <c r="J696" s="29"/>
      <c r="K696" s="29"/>
      <c r="L696" s="29"/>
      <c r="M696" s="29"/>
      <c r="N696" s="29"/>
    </row>
    <row r="697">
      <c r="A697" s="11"/>
      <c r="B697" s="29"/>
      <c r="C697" s="29"/>
      <c r="D697" s="29"/>
      <c r="E697" s="29"/>
      <c r="F697" s="29"/>
      <c r="G697" s="29"/>
      <c r="H697" s="29"/>
      <c r="I697" s="29"/>
      <c r="J697" s="29"/>
      <c r="K697" s="29"/>
      <c r="L697" s="29"/>
      <c r="M697" s="29"/>
      <c r="N697" s="29"/>
    </row>
    <row r="698">
      <c r="A698" s="11"/>
      <c r="B698" s="29"/>
      <c r="C698" s="29"/>
      <c r="D698" s="29"/>
      <c r="E698" s="29"/>
      <c r="F698" s="29"/>
      <c r="G698" s="29"/>
      <c r="H698" s="29"/>
      <c r="I698" s="29"/>
      <c r="J698" s="29"/>
      <c r="K698" s="29"/>
      <c r="L698" s="29"/>
      <c r="M698" s="29"/>
      <c r="N698" s="29"/>
    </row>
    <row r="699">
      <c r="A699" s="11"/>
      <c r="B699" s="29"/>
      <c r="C699" s="29"/>
      <c r="D699" s="29"/>
      <c r="E699" s="29"/>
      <c r="F699" s="29"/>
      <c r="G699" s="29"/>
      <c r="H699" s="29"/>
      <c r="I699" s="29"/>
      <c r="J699" s="29"/>
      <c r="K699" s="29"/>
      <c r="L699" s="29"/>
      <c r="M699" s="29"/>
      <c r="N699" s="29"/>
    </row>
    <row r="700">
      <c r="A700" s="11"/>
      <c r="B700" s="29"/>
      <c r="C700" s="29"/>
      <c r="D700" s="29"/>
      <c r="E700" s="29"/>
      <c r="F700" s="29"/>
      <c r="G700" s="29"/>
      <c r="H700" s="29"/>
      <c r="I700" s="29"/>
      <c r="J700" s="29"/>
      <c r="K700" s="29"/>
      <c r="L700" s="29"/>
      <c r="M700" s="29"/>
      <c r="N700" s="29"/>
    </row>
    <row r="701">
      <c r="A701" s="11"/>
      <c r="B701" s="29"/>
      <c r="C701" s="29"/>
      <c r="D701" s="29"/>
      <c r="E701" s="29"/>
      <c r="F701" s="29"/>
      <c r="G701" s="29"/>
      <c r="H701" s="29"/>
      <c r="I701" s="29"/>
      <c r="J701" s="29"/>
      <c r="K701" s="29"/>
      <c r="L701" s="29"/>
      <c r="M701" s="29"/>
      <c r="N701" s="29"/>
    </row>
    <row r="702">
      <c r="A702" s="11"/>
      <c r="B702" s="29"/>
      <c r="C702" s="29"/>
      <c r="D702" s="29"/>
      <c r="E702" s="29"/>
      <c r="F702" s="29"/>
      <c r="G702" s="29"/>
      <c r="H702" s="29"/>
      <c r="I702" s="29"/>
      <c r="J702" s="29"/>
      <c r="K702" s="29"/>
      <c r="L702" s="29"/>
      <c r="M702" s="29"/>
      <c r="N702" s="29"/>
    </row>
    <row r="703">
      <c r="A703" s="11"/>
      <c r="B703" s="29"/>
      <c r="C703" s="29"/>
      <c r="D703" s="29"/>
      <c r="E703" s="29"/>
      <c r="F703" s="29"/>
      <c r="G703" s="29"/>
      <c r="H703" s="29"/>
      <c r="I703" s="29"/>
      <c r="J703" s="29"/>
      <c r="K703" s="29"/>
      <c r="L703" s="29"/>
      <c r="M703" s="29"/>
      <c r="N703" s="29"/>
    </row>
    <row r="704">
      <c r="A704" s="11"/>
      <c r="B704" s="29"/>
      <c r="C704" s="29"/>
      <c r="D704" s="29"/>
      <c r="E704" s="29"/>
      <c r="F704" s="29"/>
      <c r="G704" s="29"/>
      <c r="H704" s="29"/>
      <c r="I704" s="29"/>
      <c r="J704" s="29"/>
      <c r="K704" s="29"/>
      <c r="L704" s="29"/>
      <c r="M704" s="29"/>
      <c r="N704" s="29"/>
    </row>
    <row r="705">
      <c r="A705" s="11"/>
      <c r="B705" s="29"/>
      <c r="C705" s="29"/>
      <c r="D705" s="29"/>
      <c r="E705" s="29"/>
      <c r="F705" s="29"/>
      <c r="G705" s="29"/>
      <c r="H705" s="29"/>
      <c r="I705" s="29"/>
      <c r="J705" s="29"/>
      <c r="K705" s="29"/>
      <c r="L705" s="29"/>
      <c r="M705" s="29"/>
      <c r="N705" s="29"/>
    </row>
    <row r="706">
      <c r="A706" s="11"/>
      <c r="B706" s="29"/>
      <c r="C706" s="29"/>
      <c r="D706" s="29"/>
      <c r="E706" s="29"/>
      <c r="F706" s="29"/>
      <c r="G706" s="29"/>
      <c r="H706" s="29"/>
      <c r="I706" s="29"/>
      <c r="J706" s="29"/>
      <c r="K706" s="29"/>
      <c r="L706" s="29"/>
      <c r="M706" s="29"/>
      <c r="N706" s="29"/>
    </row>
    <row r="707">
      <c r="A707" s="11"/>
      <c r="B707" s="29"/>
      <c r="C707" s="29"/>
      <c r="D707" s="29"/>
      <c r="E707" s="29"/>
      <c r="F707" s="29"/>
      <c r="G707" s="29"/>
      <c r="H707" s="29"/>
      <c r="I707" s="29"/>
      <c r="J707" s="29"/>
      <c r="K707" s="29"/>
      <c r="L707" s="29"/>
      <c r="M707" s="29"/>
      <c r="N707" s="29"/>
    </row>
    <row r="708">
      <c r="A708" s="11"/>
      <c r="B708" s="29"/>
      <c r="C708" s="29"/>
      <c r="D708" s="29"/>
      <c r="E708" s="29"/>
      <c r="F708" s="29"/>
      <c r="G708" s="29"/>
      <c r="H708" s="29"/>
      <c r="I708" s="29"/>
      <c r="J708" s="29"/>
      <c r="K708" s="29"/>
      <c r="L708" s="29"/>
      <c r="M708" s="29"/>
      <c r="N708" s="29"/>
    </row>
    <row r="709">
      <c r="A709" s="11"/>
      <c r="B709" s="29"/>
      <c r="C709" s="29"/>
      <c r="D709" s="29"/>
      <c r="E709" s="29"/>
      <c r="F709" s="29"/>
      <c r="G709" s="29"/>
      <c r="H709" s="29"/>
      <c r="I709" s="29"/>
      <c r="J709" s="29"/>
      <c r="K709" s="29"/>
      <c r="L709" s="29"/>
      <c r="M709" s="29"/>
      <c r="N709" s="29"/>
    </row>
    <row r="710">
      <c r="A710" s="11"/>
      <c r="B710" s="29"/>
      <c r="C710" s="29"/>
      <c r="D710" s="29"/>
      <c r="E710" s="29"/>
      <c r="F710" s="29"/>
      <c r="G710" s="29"/>
      <c r="H710" s="29"/>
      <c r="I710" s="29"/>
      <c r="J710" s="29"/>
      <c r="K710" s="29"/>
      <c r="L710" s="29"/>
      <c r="M710" s="29"/>
      <c r="N710" s="29"/>
    </row>
    <row r="711">
      <c r="A711" s="11"/>
      <c r="B711" s="29"/>
      <c r="C711" s="29"/>
      <c r="D711" s="29"/>
      <c r="E711" s="29"/>
      <c r="F711" s="29"/>
      <c r="G711" s="29"/>
      <c r="H711" s="29"/>
      <c r="I711" s="29"/>
      <c r="J711" s="29"/>
      <c r="K711" s="29"/>
      <c r="L711" s="29"/>
      <c r="M711" s="29"/>
      <c r="N711" s="29"/>
    </row>
    <row r="712">
      <c r="A712" s="11"/>
      <c r="B712" s="29"/>
      <c r="C712" s="29"/>
      <c r="D712" s="29"/>
      <c r="E712" s="29"/>
      <c r="F712" s="29"/>
      <c r="G712" s="29"/>
      <c r="H712" s="29"/>
      <c r="I712" s="29"/>
      <c r="J712" s="29"/>
      <c r="K712" s="29"/>
      <c r="L712" s="29"/>
      <c r="M712" s="29"/>
      <c r="N712" s="29"/>
    </row>
    <row r="713">
      <c r="A713" s="11"/>
      <c r="B713" s="29"/>
      <c r="C713" s="29"/>
      <c r="D713" s="29"/>
      <c r="E713" s="29"/>
      <c r="F713" s="29"/>
      <c r="G713" s="29"/>
      <c r="H713" s="29"/>
      <c r="I713" s="29"/>
      <c r="J713" s="29"/>
      <c r="K713" s="29"/>
      <c r="L713" s="29"/>
      <c r="M713" s="29"/>
      <c r="N713" s="29"/>
    </row>
    <row r="714">
      <c r="A714" s="11"/>
      <c r="B714" s="29"/>
      <c r="C714" s="29"/>
      <c r="D714" s="29"/>
      <c r="E714" s="29"/>
      <c r="F714" s="29"/>
      <c r="G714" s="29"/>
      <c r="H714" s="29"/>
      <c r="I714" s="29"/>
      <c r="J714" s="29"/>
      <c r="K714" s="29"/>
      <c r="L714" s="29"/>
      <c r="M714" s="29"/>
      <c r="N714" s="29"/>
    </row>
    <row r="715">
      <c r="A715" s="11"/>
      <c r="B715" s="29"/>
      <c r="C715" s="29"/>
      <c r="D715" s="29"/>
      <c r="E715" s="29"/>
      <c r="F715" s="29"/>
      <c r="G715" s="29"/>
      <c r="H715" s="29"/>
      <c r="I715" s="29"/>
      <c r="J715" s="29"/>
      <c r="K715" s="29"/>
      <c r="L715" s="29"/>
      <c r="M715" s="29"/>
      <c r="N715" s="29"/>
    </row>
    <row r="716">
      <c r="A716" s="11"/>
      <c r="B716" s="29"/>
      <c r="C716" s="29"/>
      <c r="D716" s="29"/>
      <c r="E716" s="29"/>
      <c r="F716" s="29"/>
      <c r="G716" s="29"/>
      <c r="H716" s="29"/>
      <c r="I716" s="29"/>
      <c r="J716" s="29"/>
      <c r="K716" s="29"/>
      <c r="L716" s="29"/>
      <c r="M716" s="29"/>
      <c r="N716" s="29"/>
    </row>
    <row r="717">
      <c r="A717" s="11"/>
      <c r="B717" s="29"/>
      <c r="C717" s="29"/>
      <c r="D717" s="29"/>
      <c r="E717" s="29"/>
      <c r="F717" s="29"/>
      <c r="G717" s="29"/>
      <c r="H717" s="29"/>
      <c r="I717" s="29"/>
      <c r="J717" s="29"/>
      <c r="K717" s="29"/>
      <c r="L717" s="29"/>
      <c r="M717" s="29"/>
      <c r="N717" s="29"/>
    </row>
    <row r="718">
      <c r="A718" s="11"/>
      <c r="B718" s="29"/>
      <c r="C718" s="29"/>
      <c r="D718" s="29"/>
      <c r="E718" s="29"/>
      <c r="F718" s="29"/>
      <c r="G718" s="29"/>
      <c r="H718" s="29"/>
      <c r="I718" s="29"/>
      <c r="J718" s="29"/>
      <c r="K718" s="29"/>
      <c r="L718" s="29"/>
      <c r="M718" s="29"/>
      <c r="N718" s="29"/>
    </row>
    <row r="719">
      <c r="A719" s="11"/>
      <c r="B719" s="29"/>
      <c r="C719" s="29"/>
      <c r="D719" s="29"/>
      <c r="E719" s="29"/>
      <c r="F719" s="29"/>
      <c r="G719" s="29"/>
      <c r="H719" s="29"/>
      <c r="I719" s="29"/>
      <c r="J719" s="29"/>
      <c r="K719" s="29"/>
      <c r="L719" s="29"/>
      <c r="M719" s="29"/>
      <c r="N719" s="29"/>
    </row>
    <row r="720">
      <c r="A720" s="11"/>
      <c r="B720" s="29"/>
      <c r="C720" s="29"/>
      <c r="D720" s="29"/>
      <c r="E720" s="29"/>
      <c r="F720" s="29"/>
      <c r="G720" s="29"/>
      <c r="H720" s="29"/>
      <c r="I720" s="29"/>
      <c r="J720" s="29"/>
      <c r="K720" s="29"/>
      <c r="L720" s="29"/>
      <c r="M720" s="29"/>
      <c r="N720" s="29"/>
    </row>
    <row r="721">
      <c r="A721" s="11"/>
      <c r="B721" s="29"/>
      <c r="C721" s="29"/>
      <c r="D721" s="29"/>
      <c r="E721" s="29"/>
      <c r="F721" s="29"/>
      <c r="G721" s="29"/>
      <c r="H721" s="29"/>
      <c r="I721" s="29"/>
      <c r="J721" s="29"/>
      <c r="K721" s="29"/>
      <c r="L721" s="29"/>
      <c r="M721" s="29"/>
      <c r="N721" s="29"/>
    </row>
    <row r="722">
      <c r="A722" s="11"/>
      <c r="B722" s="29"/>
      <c r="C722" s="29"/>
      <c r="D722" s="29"/>
      <c r="E722" s="29"/>
      <c r="F722" s="29"/>
      <c r="G722" s="29"/>
      <c r="H722" s="29"/>
      <c r="I722" s="29"/>
      <c r="J722" s="29"/>
      <c r="K722" s="29"/>
      <c r="L722" s="29"/>
      <c r="M722" s="29"/>
      <c r="N722" s="29"/>
    </row>
    <row r="723">
      <c r="A723" s="11"/>
      <c r="B723" s="29"/>
      <c r="C723" s="29"/>
      <c r="D723" s="29"/>
      <c r="E723" s="29"/>
      <c r="F723" s="29"/>
      <c r="G723" s="29"/>
      <c r="H723" s="29"/>
      <c r="I723" s="29"/>
      <c r="J723" s="29"/>
      <c r="K723" s="29"/>
      <c r="L723" s="29"/>
      <c r="M723" s="29"/>
      <c r="N723" s="29"/>
    </row>
    <row r="724">
      <c r="A724" s="11"/>
      <c r="B724" s="29"/>
      <c r="C724" s="29"/>
      <c r="D724" s="29"/>
      <c r="E724" s="29"/>
      <c r="F724" s="29"/>
      <c r="G724" s="29"/>
      <c r="H724" s="29"/>
      <c r="I724" s="29"/>
      <c r="J724" s="29"/>
      <c r="K724" s="29"/>
      <c r="L724" s="29"/>
      <c r="M724" s="29"/>
      <c r="N724" s="29"/>
    </row>
    <row r="725">
      <c r="A725" s="11"/>
      <c r="B725" s="29"/>
      <c r="C725" s="29"/>
      <c r="D725" s="29"/>
      <c r="E725" s="29"/>
      <c r="F725" s="29"/>
      <c r="G725" s="29"/>
      <c r="H725" s="29"/>
      <c r="I725" s="29"/>
      <c r="J725" s="29"/>
      <c r="K725" s="29"/>
      <c r="L725" s="29"/>
      <c r="M725" s="29"/>
      <c r="N725" s="29"/>
    </row>
    <row r="726">
      <c r="A726" s="11"/>
      <c r="B726" s="29"/>
      <c r="C726" s="29"/>
      <c r="D726" s="29"/>
      <c r="E726" s="29"/>
      <c r="F726" s="29"/>
      <c r="G726" s="29"/>
      <c r="H726" s="29"/>
      <c r="I726" s="29"/>
      <c r="J726" s="29"/>
      <c r="K726" s="29"/>
      <c r="L726" s="29"/>
      <c r="M726" s="29"/>
      <c r="N726" s="29"/>
    </row>
    <row r="727">
      <c r="A727" s="11"/>
      <c r="B727" s="29"/>
      <c r="C727" s="29"/>
      <c r="D727" s="29"/>
      <c r="E727" s="29"/>
      <c r="F727" s="29"/>
      <c r="G727" s="29"/>
      <c r="H727" s="29"/>
      <c r="I727" s="29"/>
      <c r="J727" s="29"/>
      <c r="K727" s="29"/>
      <c r="L727" s="29"/>
      <c r="M727" s="29"/>
      <c r="N727" s="29"/>
    </row>
    <row r="728">
      <c r="A728" s="11"/>
      <c r="B728" s="29"/>
      <c r="C728" s="29"/>
      <c r="D728" s="29"/>
      <c r="E728" s="29"/>
      <c r="F728" s="29"/>
      <c r="G728" s="29"/>
      <c r="H728" s="29"/>
      <c r="I728" s="29"/>
      <c r="J728" s="29"/>
      <c r="K728" s="29"/>
      <c r="L728" s="29"/>
      <c r="M728" s="29"/>
      <c r="N728" s="29"/>
    </row>
    <row r="729">
      <c r="A729" s="11"/>
      <c r="B729" s="29"/>
      <c r="C729" s="29"/>
      <c r="D729" s="29"/>
      <c r="E729" s="29"/>
      <c r="F729" s="29"/>
      <c r="G729" s="29"/>
      <c r="H729" s="29"/>
      <c r="I729" s="29"/>
      <c r="J729" s="29"/>
      <c r="K729" s="29"/>
      <c r="L729" s="29"/>
      <c r="M729" s="29"/>
      <c r="N729" s="29"/>
    </row>
    <row r="730">
      <c r="A730" s="11"/>
      <c r="B730" s="29"/>
      <c r="C730" s="29"/>
      <c r="D730" s="29"/>
      <c r="E730" s="29"/>
      <c r="F730" s="29"/>
      <c r="G730" s="29"/>
      <c r="H730" s="29"/>
      <c r="I730" s="29"/>
      <c r="J730" s="29"/>
      <c r="K730" s="29"/>
      <c r="L730" s="29"/>
      <c r="M730" s="29"/>
      <c r="N730" s="29"/>
    </row>
    <row r="731">
      <c r="A731" s="11"/>
      <c r="B731" s="29"/>
      <c r="C731" s="29"/>
      <c r="D731" s="29"/>
      <c r="E731" s="29"/>
      <c r="F731" s="29"/>
      <c r="G731" s="29"/>
      <c r="H731" s="29"/>
      <c r="I731" s="29"/>
      <c r="J731" s="29"/>
      <c r="K731" s="29"/>
      <c r="L731" s="29"/>
      <c r="M731" s="29"/>
      <c r="N731" s="29"/>
    </row>
    <row r="732">
      <c r="A732" s="11"/>
      <c r="B732" s="29"/>
      <c r="C732" s="29"/>
      <c r="D732" s="29"/>
      <c r="E732" s="29"/>
      <c r="F732" s="29"/>
      <c r="G732" s="29"/>
      <c r="H732" s="29"/>
      <c r="I732" s="29"/>
      <c r="J732" s="29"/>
      <c r="K732" s="29"/>
      <c r="L732" s="29"/>
      <c r="M732" s="29"/>
      <c r="N732" s="29"/>
    </row>
    <row r="733">
      <c r="A733" s="11"/>
      <c r="B733" s="29"/>
      <c r="C733" s="29"/>
      <c r="D733" s="29"/>
      <c r="E733" s="29"/>
      <c r="F733" s="29"/>
      <c r="G733" s="29"/>
      <c r="H733" s="29"/>
      <c r="I733" s="29"/>
      <c r="J733" s="29"/>
      <c r="K733" s="29"/>
      <c r="L733" s="29"/>
      <c r="M733" s="29"/>
      <c r="N733" s="29"/>
    </row>
    <row r="734">
      <c r="A734" s="11"/>
      <c r="B734" s="29"/>
      <c r="C734" s="29"/>
      <c r="D734" s="29"/>
      <c r="E734" s="29"/>
      <c r="F734" s="29"/>
      <c r="G734" s="29"/>
      <c r="H734" s="29"/>
      <c r="I734" s="29"/>
      <c r="J734" s="29"/>
      <c r="K734" s="29"/>
      <c r="L734" s="29"/>
      <c r="M734" s="29"/>
      <c r="N734" s="29"/>
    </row>
    <row r="735">
      <c r="A735" s="11"/>
      <c r="B735" s="29"/>
      <c r="C735" s="29"/>
      <c r="D735" s="29"/>
      <c r="E735" s="29"/>
      <c r="F735" s="29"/>
      <c r="G735" s="29"/>
      <c r="H735" s="29"/>
      <c r="I735" s="29"/>
      <c r="J735" s="29"/>
      <c r="K735" s="29"/>
      <c r="L735" s="29"/>
      <c r="M735" s="29"/>
      <c r="N735" s="29"/>
    </row>
    <row r="736">
      <c r="A736" s="11"/>
      <c r="B736" s="29"/>
      <c r="C736" s="29"/>
      <c r="D736" s="29"/>
      <c r="E736" s="29"/>
      <c r="F736" s="29"/>
      <c r="G736" s="29"/>
      <c r="H736" s="29"/>
      <c r="I736" s="29"/>
      <c r="J736" s="29"/>
      <c r="K736" s="29"/>
      <c r="L736" s="29"/>
      <c r="M736" s="29"/>
      <c r="N736" s="29"/>
    </row>
    <row r="737">
      <c r="A737" s="11"/>
      <c r="B737" s="29"/>
      <c r="C737" s="29"/>
      <c r="D737" s="29"/>
      <c r="E737" s="29"/>
      <c r="F737" s="29"/>
      <c r="G737" s="29"/>
      <c r="H737" s="29"/>
      <c r="I737" s="29"/>
      <c r="J737" s="29"/>
      <c r="K737" s="29"/>
      <c r="L737" s="29"/>
      <c r="M737" s="29"/>
      <c r="N737" s="29"/>
    </row>
    <row r="738">
      <c r="A738" s="11"/>
      <c r="B738" s="29"/>
      <c r="C738" s="29"/>
      <c r="D738" s="29"/>
      <c r="E738" s="29"/>
      <c r="F738" s="29"/>
      <c r="G738" s="29"/>
      <c r="H738" s="29"/>
      <c r="I738" s="29"/>
      <c r="J738" s="29"/>
      <c r="K738" s="29"/>
      <c r="L738" s="29"/>
      <c r="M738" s="29"/>
      <c r="N738" s="29"/>
    </row>
    <row r="739">
      <c r="A739" s="11"/>
      <c r="B739" s="29"/>
      <c r="C739" s="29"/>
      <c r="D739" s="29"/>
      <c r="E739" s="29"/>
      <c r="F739" s="29"/>
      <c r="G739" s="29"/>
      <c r="H739" s="29"/>
      <c r="I739" s="29"/>
      <c r="J739" s="29"/>
      <c r="K739" s="29"/>
      <c r="L739" s="29"/>
      <c r="M739" s="29"/>
      <c r="N739" s="29"/>
    </row>
    <row r="740">
      <c r="A740" s="11"/>
      <c r="B740" s="29"/>
      <c r="C740" s="29"/>
      <c r="D740" s="29"/>
      <c r="E740" s="29"/>
      <c r="F740" s="29"/>
      <c r="G740" s="29"/>
      <c r="H740" s="29"/>
      <c r="I740" s="29"/>
      <c r="J740" s="29"/>
      <c r="K740" s="29"/>
      <c r="L740" s="29"/>
      <c r="M740" s="29"/>
      <c r="N740" s="29"/>
    </row>
    <row r="741">
      <c r="A741" s="11"/>
      <c r="B741" s="29"/>
      <c r="C741" s="29"/>
      <c r="D741" s="29"/>
      <c r="E741" s="29"/>
      <c r="F741" s="29"/>
      <c r="G741" s="29"/>
      <c r="H741" s="29"/>
      <c r="I741" s="29"/>
      <c r="J741" s="29"/>
      <c r="K741" s="29"/>
      <c r="L741" s="29"/>
      <c r="M741" s="29"/>
      <c r="N741" s="29"/>
    </row>
    <row r="742">
      <c r="A742" s="11"/>
      <c r="B742" s="29"/>
      <c r="C742" s="29"/>
      <c r="D742" s="29"/>
      <c r="E742" s="29"/>
      <c r="F742" s="29"/>
      <c r="G742" s="29"/>
      <c r="H742" s="29"/>
      <c r="I742" s="29"/>
      <c r="J742" s="29"/>
      <c r="K742" s="29"/>
      <c r="L742" s="29"/>
      <c r="M742" s="29"/>
      <c r="N742" s="29"/>
    </row>
    <row r="743">
      <c r="A743" s="11"/>
      <c r="B743" s="29"/>
      <c r="C743" s="29"/>
      <c r="D743" s="29"/>
      <c r="E743" s="29"/>
      <c r="F743" s="29"/>
      <c r="G743" s="29"/>
      <c r="H743" s="29"/>
      <c r="I743" s="29"/>
      <c r="J743" s="29"/>
      <c r="K743" s="29"/>
      <c r="L743" s="29"/>
      <c r="M743" s="29"/>
      <c r="N743" s="29"/>
    </row>
    <row r="744">
      <c r="A744" s="11"/>
      <c r="B744" s="29"/>
      <c r="C744" s="29"/>
      <c r="D744" s="29"/>
      <c r="E744" s="29"/>
      <c r="F744" s="29"/>
      <c r="G744" s="29"/>
      <c r="H744" s="29"/>
      <c r="I744" s="29"/>
      <c r="J744" s="29"/>
      <c r="K744" s="29"/>
      <c r="L744" s="29"/>
      <c r="M744" s="29"/>
      <c r="N744" s="29"/>
    </row>
    <row r="745">
      <c r="A745" s="11"/>
      <c r="B745" s="29"/>
      <c r="C745" s="29"/>
      <c r="D745" s="29"/>
      <c r="E745" s="29"/>
      <c r="F745" s="29"/>
      <c r="G745" s="29"/>
      <c r="H745" s="29"/>
      <c r="I745" s="29"/>
      <c r="J745" s="29"/>
      <c r="K745" s="29"/>
      <c r="L745" s="29"/>
      <c r="M745" s="29"/>
      <c r="N745" s="29"/>
    </row>
    <row r="746">
      <c r="A746" s="11"/>
      <c r="B746" s="29"/>
      <c r="C746" s="29"/>
      <c r="D746" s="29"/>
      <c r="E746" s="29"/>
      <c r="F746" s="29"/>
      <c r="G746" s="29"/>
      <c r="H746" s="29"/>
      <c r="I746" s="29"/>
      <c r="J746" s="29"/>
      <c r="K746" s="29"/>
      <c r="L746" s="29"/>
      <c r="M746" s="29"/>
      <c r="N746" s="29"/>
    </row>
    <row r="747">
      <c r="A747" s="11"/>
      <c r="B747" s="29"/>
      <c r="C747" s="29"/>
      <c r="D747" s="29"/>
      <c r="E747" s="29"/>
      <c r="F747" s="29"/>
      <c r="G747" s="29"/>
      <c r="H747" s="29"/>
      <c r="I747" s="29"/>
      <c r="J747" s="29"/>
      <c r="K747" s="29"/>
      <c r="L747" s="29"/>
      <c r="M747" s="29"/>
      <c r="N747" s="29"/>
    </row>
    <row r="748">
      <c r="A748" s="11"/>
      <c r="B748" s="29"/>
      <c r="C748" s="29"/>
      <c r="D748" s="29"/>
      <c r="E748" s="29"/>
      <c r="F748" s="29"/>
      <c r="G748" s="29"/>
      <c r="H748" s="29"/>
      <c r="I748" s="29"/>
      <c r="J748" s="29"/>
      <c r="K748" s="29"/>
      <c r="L748" s="29"/>
      <c r="M748" s="29"/>
      <c r="N748" s="29"/>
    </row>
    <row r="749">
      <c r="A749" s="11"/>
      <c r="B749" s="29"/>
      <c r="C749" s="29"/>
      <c r="D749" s="29"/>
      <c r="E749" s="29"/>
      <c r="F749" s="29"/>
      <c r="G749" s="29"/>
      <c r="H749" s="29"/>
      <c r="I749" s="29"/>
      <c r="J749" s="29"/>
      <c r="K749" s="29"/>
      <c r="L749" s="29"/>
      <c r="M749" s="29"/>
      <c r="N749" s="29"/>
    </row>
    <row r="750">
      <c r="A750" s="11"/>
      <c r="B750" s="29"/>
      <c r="C750" s="29"/>
      <c r="D750" s="29"/>
      <c r="E750" s="29"/>
      <c r="F750" s="29"/>
      <c r="G750" s="29"/>
      <c r="H750" s="29"/>
      <c r="I750" s="29"/>
      <c r="J750" s="29"/>
      <c r="K750" s="29"/>
      <c r="L750" s="29"/>
      <c r="M750" s="29"/>
      <c r="N750" s="29"/>
    </row>
    <row r="751">
      <c r="A751" s="11"/>
      <c r="B751" s="29"/>
      <c r="C751" s="29"/>
      <c r="D751" s="29"/>
      <c r="E751" s="29"/>
      <c r="F751" s="29"/>
      <c r="G751" s="29"/>
      <c r="H751" s="29"/>
      <c r="I751" s="29"/>
      <c r="J751" s="29"/>
      <c r="K751" s="29"/>
      <c r="L751" s="29"/>
      <c r="M751" s="29"/>
      <c r="N751" s="29"/>
    </row>
    <row r="752">
      <c r="A752" s="11"/>
      <c r="B752" s="29"/>
      <c r="C752" s="29"/>
      <c r="D752" s="29"/>
      <c r="E752" s="29"/>
      <c r="F752" s="29"/>
      <c r="G752" s="29"/>
      <c r="H752" s="29"/>
      <c r="I752" s="29"/>
      <c r="J752" s="29"/>
      <c r="K752" s="29"/>
      <c r="L752" s="29"/>
      <c r="M752" s="29"/>
      <c r="N752" s="29"/>
    </row>
    <row r="753">
      <c r="A753" s="11"/>
      <c r="B753" s="29"/>
      <c r="C753" s="29"/>
      <c r="D753" s="29"/>
      <c r="E753" s="29"/>
      <c r="F753" s="29"/>
      <c r="G753" s="29"/>
      <c r="H753" s="29"/>
      <c r="I753" s="29"/>
      <c r="J753" s="29"/>
      <c r="K753" s="29"/>
      <c r="L753" s="29"/>
      <c r="M753" s="29"/>
      <c r="N753" s="29"/>
    </row>
    <row r="754">
      <c r="A754" s="11"/>
      <c r="B754" s="29"/>
      <c r="C754" s="29"/>
      <c r="D754" s="29"/>
      <c r="E754" s="29"/>
      <c r="F754" s="29"/>
      <c r="G754" s="29"/>
      <c r="H754" s="29"/>
      <c r="I754" s="29"/>
      <c r="J754" s="29"/>
      <c r="K754" s="29"/>
      <c r="L754" s="29"/>
      <c r="M754" s="29"/>
      <c r="N754" s="29"/>
    </row>
    <row r="755">
      <c r="A755" s="11"/>
      <c r="B755" s="29"/>
      <c r="C755" s="29"/>
      <c r="D755" s="29"/>
      <c r="E755" s="29"/>
      <c r="F755" s="29"/>
      <c r="G755" s="29"/>
      <c r="H755" s="29"/>
      <c r="I755" s="29"/>
      <c r="J755" s="29"/>
      <c r="K755" s="29"/>
      <c r="L755" s="29"/>
      <c r="M755" s="29"/>
      <c r="N755" s="29"/>
    </row>
    <row r="756">
      <c r="A756" s="11"/>
      <c r="B756" s="29"/>
      <c r="C756" s="29"/>
      <c r="D756" s="29"/>
      <c r="E756" s="29"/>
      <c r="F756" s="29"/>
      <c r="G756" s="29"/>
      <c r="H756" s="29"/>
      <c r="I756" s="29"/>
      <c r="J756" s="29"/>
      <c r="K756" s="29"/>
      <c r="L756" s="29"/>
      <c r="M756" s="29"/>
      <c r="N756" s="29"/>
    </row>
    <row r="757">
      <c r="A757" s="11"/>
      <c r="B757" s="29"/>
      <c r="C757" s="29"/>
      <c r="D757" s="29"/>
      <c r="E757" s="29"/>
      <c r="F757" s="29"/>
      <c r="G757" s="29"/>
      <c r="H757" s="29"/>
      <c r="I757" s="29"/>
      <c r="J757" s="29"/>
      <c r="K757" s="29"/>
      <c r="L757" s="29"/>
      <c r="M757" s="29"/>
      <c r="N757" s="29"/>
    </row>
    <row r="758">
      <c r="A758" s="11"/>
      <c r="B758" s="29"/>
      <c r="C758" s="29"/>
      <c r="D758" s="29"/>
      <c r="E758" s="29"/>
      <c r="F758" s="29"/>
      <c r="G758" s="29"/>
      <c r="H758" s="29"/>
      <c r="I758" s="29"/>
      <c r="J758" s="29"/>
      <c r="K758" s="29"/>
      <c r="L758" s="29"/>
      <c r="M758" s="29"/>
      <c r="N758" s="29"/>
    </row>
    <row r="759">
      <c r="A759" s="11"/>
      <c r="B759" s="29"/>
      <c r="C759" s="29"/>
      <c r="D759" s="29"/>
      <c r="E759" s="29"/>
      <c r="F759" s="29"/>
      <c r="G759" s="29"/>
      <c r="H759" s="29"/>
      <c r="I759" s="29"/>
      <c r="J759" s="29"/>
      <c r="K759" s="29"/>
      <c r="L759" s="29"/>
      <c r="M759" s="29"/>
      <c r="N759" s="29"/>
    </row>
    <row r="760">
      <c r="A760" s="11"/>
      <c r="B760" s="29"/>
      <c r="C760" s="29"/>
      <c r="D760" s="29"/>
      <c r="E760" s="29"/>
      <c r="F760" s="29"/>
      <c r="G760" s="29"/>
      <c r="H760" s="29"/>
      <c r="I760" s="29"/>
      <c r="J760" s="29"/>
      <c r="K760" s="29"/>
      <c r="L760" s="29"/>
      <c r="M760" s="29"/>
      <c r="N760" s="29"/>
    </row>
    <row r="761">
      <c r="A761" s="11"/>
      <c r="B761" s="29"/>
      <c r="C761" s="29"/>
      <c r="D761" s="29"/>
      <c r="E761" s="29"/>
      <c r="F761" s="29"/>
      <c r="G761" s="29"/>
      <c r="H761" s="29"/>
      <c r="I761" s="29"/>
      <c r="J761" s="29"/>
      <c r="K761" s="29"/>
      <c r="L761" s="29"/>
      <c r="M761" s="29"/>
      <c r="N761" s="29"/>
    </row>
    <row r="762">
      <c r="A762" s="11"/>
      <c r="B762" s="29"/>
      <c r="C762" s="29"/>
      <c r="D762" s="29"/>
      <c r="E762" s="29"/>
      <c r="F762" s="29"/>
      <c r="G762" s="29"/>
      <c r="H762" s="29"/>
      <c r="I762" s="29"/>
      <c r="J762" s="29"/>
      <c r="K762" s="29"/>
      <c r="L762" s="29"/>
      <c r="M762" s="29"/>
      <c r="N762" s="29"/>
    </row>
    <row r="763">
      <c r="A763" s="11"/>
      <c r="B763" s="29"/>
      <c r="C763" s="29"/>
      <c r="D763" s="29"/>
      <c r="E763" s="29"/>
      <c r="F763" s="29"/>
      <c r="G763" s="29"/>
      <c r="H763" s="29"/>
      <c r="I763" s="29"/>
      <c r="J763" s="29"/>
      <c r="K763" s="29"/>
      <c r="L763" s="29"/>
      <c r="M763" s="29"/>
      <c r="N763" s="29"/>
    </row>
    <row r="764">
      <c r="A764" s="11"/>
      <c r="B764" s="29"/>
      <c r="C764" s="29"/>
      <c r="D764" s="29"/>
      <c r="E764" s="29"/>
      <c r="F764" s="29"/>
      <c r="G764" s="29"/>
      <c r="H764" s="29"/>
      <c r="I764" s="29"/>
      <c r="J764" s="29"/>
      <c r="K764" s="29"/>
      <c r="L764" s="29"/>
      <c r="M764" s="29"/>
      <c r="N764" s="29"/>
    </row>
    <row r="765">
      <c r="A765" s="11"/>
      <c r="B765" s="29"/>
      <c r="C765" s="29"/>
      <c r="D765" s="29"/>
      <c r="E765" s="29"/>
      <c r="F765" s="29"/>
      <c r="G765" s="29"/>
      <c r="H765" s="29"/>
      <c r="I765" s="29"/>
      <c r="J765" s="29"/>
      <c r="K765" s="29"/>
      <c r="L765" s="29"/>
      <c r="M765" s="29"/>
      <c r="N765" s="29"/>
    </row>
    <row r="766">
      <c r="A766" s="11"/>
      <c r="B766" s="29"/>
      <c r="C766" s="29"/>
      <c r="D766" s="29"/>
      <c r="E766" s="29"/>
      <c r="F766" s="29"/>
      <c r="G766" s="29"/>
      <c r="H766" s="29"/>
      <c r="I766" s="29"/>
      <c r="J766" s="29"/>
      <c r="K766" s="29"/>
      <c r="L766" s="29"/>
      <c r="M766" s="29"/>
      <c r="N766" s="29"/>
    </row>
    <row r="767">
      <c r="A767" s="11"/>
      <c r="B767" s="29"/>
      <c r="C767" s="29"/>
      <c r="D767" s="29"/>
      <c r="E767" s="29"/>
      <c r="F767" s="29"/>
      <c r="G767" s="29"/>
      <c r="H767" s="29"/>
      <c r="I767" s="29"/>
      <c r="J767" s="29"/>
      <c r="K767" s="29"/>
      <c r="L767" s="29"/>
      <c r="M767" s="29"/>
      <c r="N767" s="29"/>
    </row>
    <row r="768">
      <c r="A768" s="11"/>
      <c r="B768" s="29"/>
      <c r="C768" s="29"/>
      <c r="D768" s="29"/>
      <c r="E768" s="29"/>
      <c r="F768" s="29"/>
      <c r="G768" s="29"/>
      <c r="H768" s="29"/>
      <c r="I768" s="29"/>
      <c r="J768" s="29"/>
      <c r="K768" s="29"/>
      <c r="L768" s="29"/>
      <c r="M768" s="29"/>
      <c r="N768" s="29"/>
    </row>
    <row r="769">
      <c r="A769" s="11"/>
      <c r="B769" s="29"/>
      <c r="C769" s="29"/>
      <c r="D769" s="29"/>
      <c r="E769" s="29"/>
      <c r="F769" s="29"/>
      <c r="G769" s="29"/>
      <c r="H769" s="29"/>
      <c r="I769" s="29"/>
      <c r="J769" s="29"/>
      <c r="K769" s="29"/>
      <c r="L769" s="29"/>
      <c r="M769" s="29"/>
      <c r="N769" s="29"/>
    </row>
    <row r="770">
      <c r="A770" s="11"/>
      <c r="B770" s="29"/>
      <c r="C770" s="29"/>
      <c r="D770" s="29"/>
      <c r="E770" s="29"/>
      <c r="F770" s="29"/>
      <c r="G770" s="29"/>
      <c r="H770" s="29"/>
      <c r="I770" s="29"/>
      <c r="J770" s="29"/>
      <c r="K770" s="29"/>
      <c r="L770" s="29"/>
      <c r="M770" s="29"/>
      <c r="N770" s="29"/>
    </row>
    <row r="771">
      <c r="A771" s="11"/>
      <c r="B771" s="29"/>
      <c r="C771" s="29"/>
      <c r="D771" s="29"/>
      <c r="E771" s="29"/>
      <c r="F771" s="29"/>
      <c r="G771" s="29"/>
      <c r="H771" s="29"/>
      <c r="I771" s="29"/>
      <c r="J771" s="29"/>
      <c r="K771" s="29"/>
      <c r="L771" s="29"/>
      <c r="M771" s="29"/>
      <c r="N771" s="29"/>
    </row>
    <row r="772">
      <c r="A772" s="11"/>
      <c r="B772" s="29"/>
      <c r="C772" s="29"/>
      <c r="D772" s="29"/>
      <c r="E772" s="29"/>
      <c r="F772" s="29"/>
      <c r="G772" s="29"/>
      <c r="H772" s="29"/>
      <c r="I772" s="29"/>
      <c r="J772" s="29"/>
      <c r="K772" s="29"/>
      <c r="L772" s="29"/>
      <c r="M772" s="29"/>
      <c r="N772" s="29"/>
    </row>
    <row r="773">
      <c r="A773" s="11"/>
      <c r="B773" s="29"/>
      <c r="C773" s="29"/>
      <c r="D773" s="29"/>
      <c r="E773" s="29"/>
      <c r="F773" s="29"/>
      <c r="G773" s="29"/>
      <c r="H773" s="29"/>
      <c r="I773" s="29"/>
      <c r="J773" s="29"/>
      <c r="K773" s="29"/>
      <c r="L773" s="29"/>
      <c r="M773" s="29"/>
      <c r="N773" s="29"/>
    </row>
    <row r="774">
      <c r="A774" s="11"/>
      <c r="B774" s="29"/>
      <c r="C774" s="29"/>
      <c r="D774" s="29"/>
      <c r="E774" s="29"/>
      <c r="F774" s="29"/>
      <c r="G774" s="29"/>
      <c r="H774" s="29"/>
      <c r="I774" s="29"/>
      <c r="J774" s="29"/>
      <c r="K774" s="29"/>
      <c r="L774" s="29"/>
      <c r="M774" s="29"/>
      <c r="N774" s="29"/>
    </row>
    <row r="775">
      <c r="A775" s="11"/>
      <c r="B775" s="29"/>
      <c r="C775" s="29"/>
      <c r="D775" s="29"/>
      <c r="E775" s="29"/>
      <c r="F775" s="29"/>
      <c r="G775" s="29"/>
      <c r="H775" s="29"/>
      <c r="I775" s="29"/>
      <c r="J775" s="29"/>
      <c r="K775" s="29"/>
      <c r="L775" s="29"/>
      <c r="M775" s="29"/>
      <c r="N775" s="29"/>
    </row>
    <row r="776">
      <c r="A776" s="11"/>
      <c r="B776" s="29"/>
      <c r="C776" s="29"/>
      <c r="D776" s="29"/>
      <c r="E776" s="29"/>
      <c r="F776" s="29"/>
      <c r="G776" s="29"/>
      <c r="H776" s="29"/>
      <c r="I776" s="29"/>
      <c r="J776" s="29"/>
      <c r="K776" s="29"/>
      <c r="L776" s="29"/>
      <c r="M776" s="29"/>
      <c r="N776" s="29"/>
    </row>
    <row r="777">
      <c r="A777" s="11"/>
      <c r="B777" s="29"/>
      <c r="C777" s="29"/>
      <c r="D777" s="29"/>
      <c r="E777" s="29"/>
      <c r="F777" s="29"/>
      <c r="G777" s="29"/>
      <c r="H777" s="29"/>
      <c r="I777" s="29"/>
      <c r="J777" s="29"/>
      <c r="K777" s="29"/>
      <c r="L777" s="29"/>
      <c r="M777" s="29"/>
      <c r="N777" s="29"/>
    </row>
    <row r="778">
      <c r="A778" s="11"/>
      <c r="B778" s="29"/>
      <c r="C778" s="29"/>
      <c r="D778" s="29"/>
      <c r="E778" s="29"/>
      <c r="F778" s="29"/>
      <c r="G778" s="29"/>
      <c r="H778" s="29"/>
      <c r="I778" s="29"/>
      <c r="J778" s="29"/>
      <c r="K778" s="29"/>
      <c r="L778" s="29"/>
      <c r="M778" s="29"/>
      <c r="N778" s="29"/>
    </row>
    <row r="779">
      <c r="A779" s="11"/>
      <c r="B779" s="29"/>
      <c r="C779" s="29"/>
      <c r="D779" s="29"/>
      <c r="E779" s="29"/>
      <c r="F779" s="29"/>
      <c r="G779" s="29"/>
      <c r="H779" s="29"/>
      <c r="I779" s="29"/>
      <c r="J779" s="29"/>
      <c r="K779" s="29"/>
      <c r="L779" s="29"/>
      <c r="M779" s="29"/>
      <c r="N779" s="29"/>
    </row>
    <row r="780">
      <c r="A780" s="11"/>
      <c r="B780" s="29"/>
      <c r="C780" s="29"/>
      <c r="D780" s="29"/>
      <c r="E780" s="29"/>
      <c r="F780" s="29"/>
      <c r="G780" s="29"/>
      <c r="H780" s="29"/>
      <c r="I780" s="29"/>
      <c r="J780" s="29"/>
      <c r="K780" s="29"/>
      <c r="L780" s="29"/>
      <c r="M780" s="29"/>
      <c r="N780" s="29"/>
    </row>
    <row r="781">
      <c r="A781" s="11"/>
      <c r="B781" s="29"/>
      <c r="C781" s="29"/>
      <c r="D781" s="29"/>
      <c r="E781" s="29"/>
      <c r="F781" s="29"/>
      <c r="G781" s="29"/>
      <c r="H781" s="29"/>
      <c r="I781" s="29"/>
      <c r="J781" s="29"/>
      <c r="K781" s="29"/>
      <c r="L781" s="29"/>
      <c r="M781" s="29"/>
      <c r="N781" s="29"/>
    </row>
    <row r="782">
      <c r="A782" s="11"/>
      <c r="B782" s="29"/>
      <c r="C782" s="29"/>
      <c r="D782" s="29"/>
      <c r="E782" s="29"/>
      <c r="F782" s="29"/>
      <c r="G782" s="29"/>
      <c r="H782" s="29"/>
      <c r="I782" s="29"/>
      <c r="J782" s="29"/>
      <c r="K782" s="29"/>
      <c r="L782" s="29"/>
      <c r="M782" s="29"/>
      <c r="N782" s="29"/>
    </row>
    <row r="783">
      <c r="A783" s="11"/>
      <c r="B783" s="29"/>
      <c r="C783" s="29"/>
      <c r="D783" s="29"/>
      <c r="E783" s="29"/>
      <c r="F783" s="29"/>
      <c r="G783" s="29"/>
      <c r="H783" s="29"/>
      <c r="I783" s="29"/>
      <c r="J783" s="29"/>
      <c r="K783" s="29"/>
      <c r="L783" s="29"/>
      <c r="M783" s="29"/>
      <c r="N783" s="29"/>
    </row>
    <row r="784">
      <c r="A784" s="11"/>
      <c r="B784" s="29"/>
      <c r="C784" s="29"/>
      <c r="D784" s="29"/>
      <c r="E784" s="29"/>
      <c r="F784" s="29"/>
      <c r="G784" s="29"/>
      <c r="H784" s="29"/>
      <c r="I784" s="29"/>
      <c r="J784" s="29"/>
      <c r="K784" s="29"/>
      <c r="L784" s="29"/>
      <c r="M784" s="29"/>
      <c r="N784" s="29"/>
    </row>
    <row r="785">
      <c r="A785" s="11"/>
      <c r="B785" s="29"/>
      <c r="C785" s="29"/>
      <c r="D785" s="29"/>
      <c r="E785" s="29"/>
      <c r="F785" s="29"/>
      <c r="G785" s="29"/>
      <c r="H785" s="29"/>
      <c r="I785" s="29"/>
      <c r="J785" s="29"/>
      <c r="K785" s="29"/>
      <c r="L785" s="29"/>
      <c r="M785" s="29"/>
      <c r="N785" s="29"/>
    </row>
    <row r="786">
      <c r="A786" s="11"/>
      <c r="B786" s="29"/>
      <c r="C786" s="29"/>
      <c r="D786" s="29"/>
      <c r="E786" s="29"/>
      <c r="F786" s="29"/>
      <c r="G786" s="29"/>
      <c r="H786" s="29"/>
      <c r="I786" s="29"/>
      <c r="J786" s="29"/>
      <c r="K786" s="29"/>
      <c r="L786" s="29"/>
      <c r="M786" s="29"/>
      <c r="N786" s="29"/>
    </row>
    <row r="787">
      <c r="A787" s="11"/>
      <c r="B787" s="29"/>
      <c r="C787" s="29"/>
      <c r="D787" s="29"/>
      <c r="E787" s="29"/>
      <c r="F787" s="29"/>
      <c r="G787" s="29"/>
      <c r="H787" s="29"/>
      <c r="I787" s="29"/>
      <c r="J787" s="29"/>
      <c r="K787" s="29"/>
      <c r="L787" s="29"/>
      <c r="M787" s="29"/>
      <c r="N787" s="29"/>
    </row>
    <row r="788">
      <c r="A788" s="11"/>
      <c r="B788" s="29"/>
      <c r="C788" s="29"/>
      <c r="D788" s="29"/>
      <c r="E788" s="29"/>
      <c r="F788" s="29"/>
      <c r="G788" s="29"/>
      <c r="H788" s="29"/>
      <c r="I788" s="29"/>
      <c r="J788" s="29"/>
      <c r="K788" s="29"/>
      <c r="L788" s="29"/>
      <c r="M788" s="29"/>
      <c r="N788" s="29"/>
    </row>
    <row r="789">
      <c r="A789" s="11"/>
      <c r="B789" s="29"/>
      <c r="C789" s="29"/>
      <c r="D789" s="29"/>
      <c r="E789" s="29"/>
      <c r="F789" s="29"/>
      <c r="G789" s="29"/>
      <c r="H789" s="29"/>
      <c r="I789" s="29"/>
      <c r="J789" s="29"/>
      <c r="K789" s="29"/>
      <c r="L789" s="29"/>
      <c r="M789" s="29"/>
      <c r="N789" s="29"/>
    </row>
    <row r="790">
      <c r="A790" s="11"/>
      <c r="B790" s="29"/>
      <c r="C790" s="29"/>
      <c r="D790" s="29"/>
      <c r="E790" s="29"/>
      <c r="F790" s="29"/>
      <c r="G790" s="29"/>
      <c r="H790" s="29"/>
      <c r="I790" s="29"/>
      <c r="J790" s="29"/>
      <c r="K790" s="29"/>
      <c r="L790" s="29"/>
      <c r="M790" s="29"/>
      <c r="N790" s="29"/>
    </row>
    <row r="791">
      <c r="A791" s="11"/>
      <c r="B791" s="29"/>
      <c r="C791" s="29"/>
      <c r="D791" s="29"/>
      <c r="E791" s="29"/>
      <c r="F791" s="29"/>
      <c r="G791" s="29"/>
      <c r="H791" s="29"/>
      <c r="I791" s="29"/>
      <c r="J791" s="29"/>
      <c r="K791" s="29"/>
      <c r="L791" s="29"/>
      <c r="M791" s="29"/>
      <c r="N791" s="29"/>
    </row>
    <row r="792">
      <c r="A792" s="11"/>
      <c r="B792" s="29"/>
      <c r="C792" s="29"/>
      <c r="D792" s="29"/>
      <c r="E792" s="29"/>
      <c r="F792" s="29"/>
      <c r="G792" s="29"/>
      <c r="H792" s="29"/>
      <c r="I792" s="29"/>
      <c r="J792" s="29"/>
      <c r="K792" s="29"/>
      <c r="L792" s="29"/>
      <c r="M792" s="29"/>
      <c r="N792" s="29"/>
    </row>
    <row r="793">
      <c r="A793" s="11"/>
      <c r="B793" s="29"/>
      <c r="C793" s="29"/>
      <c r="D793" s="29"/>
      <c r="E793" s="29"/>
      <c r="F793" s="29"/>
      <c r="G793" s="29"/>
      <c r="H793" s="29"/>
      <c r="I793" s="29"/>
      <c r="J793" s="29"/>
      <c r="K793" s="29"/>
      <c r="L793" s="29"/>
      <c r="M793" s="29"/>
      <c r="N793" s="29"/>
    </row>
    <row r="794">
      <c r="A794" s="11"/>
      <c r="B794" s="29"/>
      <c r="C794" s="29"/>
      <c r="D794" s="29"/>
      <c r="E794" s="29"/>
      <c r="F794" s="29"/>
      <c r="G794" s="29"/>
      <c r="H794" s="29"/>
      <c r="I794" s="29"/>
      <c r="J794" s="29"/>
      <c r="K794" s="29"/>
      <c r="L794" s="29"/>
      <c r="M794" s="29"/>
      <c r="N794" s="29"/>
    </row>
    <row r="795">
      <c r="A795" s="11"/>
      <c r="B795" s="29"/>
      <c r="C795" s="29"/>
      <c r="D795" s="29"/>
      <c r="E795" s="29"/>
      <c r="F795" s="29"/>
      <c r="G795" s="29"/>
      <c r="H795" s="29"/>
      <c r="I795" s="29"/>
      <c r="J795" s="29"/>
      <c r="K795" s="29"/>
      <c r="L795" s="29"/>
      <c r="M795" s="29"/>
      <c r="N795" s="29"/>
    </row>
    <row r="796">
      <c r="A796" s="11"/>
      <c r="B796" s="29"/>
      <c r="C796" s="29"/>
      <c r="D796" s="29"/>
      <c r="E796" s="29"/>
      <c r="F796" s="29"/>
      <c r="G796" s="29"/>
      <c r="H796" s="29"/>
      <c r="I796" s="29"/>
      <c r="J796" s="29"/>
      <c r="K796" s="29"/>
      <c r="L796" s="29"/>
      <c r="M796" s="29"/>
      <c r="N796" s="29"/>
    </row>
    <row r="797">
      <c r="A797" s="11"/>
      <c r="B797" s="29"/>
      <c r="C797" s="29"/>
      <c r="D797" s="29"/>
      <c r="E797" s="29"/>
      <c r="F797" s="29"/>
      <c r="G797" s="29"/>
      <c r="H797" s="29"/>
      <c r="I797" s="29"/>
      <c r="J797" s="29"/>
      <c r="K797" s="29"/>
      <c r="L797" s="29"/>
      <c r="M797" s="29"/>
      <c r="N797" s="29"/>
    </row>
    <row r="798">
      <c r="A798" s="11"/>
      <c r="B798" s="29"/>
      <c r="C798" s="29"/>
      <c r="D798" s="29"/>
      <c r="E798" s="29"/>
      <c r="F798" s="29"/>
      <c r="G798" s="29"/>
      <c r="H798" s="29"/>
      <c r="I798" s="29"/>
      <c r="J798" s="29"/>
      <c r="K798" s="29"/>
      <c r="L798" s="29"/>
      <c r="M798" s="29"/>
      <c r="N798" s="29"/>
    </row>
    <row r="799">
      <c r="A799" s="11"/>
      <c r="B799" s="29"/>
      <c r="C799" s="29"/>
      <c r="D799" s="29"/>
      <c r="E799" s="29"/>
      <c r="F799" s="29"/>
      <c r="G799" s="29"/>
      <c r="H799" s="29"/>
      <c r="I799" s="29"/>
      <c r="J799" s="29"/>
      <c r="K799" s="29"/>
      <c r="L799" s="29"/>
      <c r="M799" s="29"/>
      <c r="N799" s="29"/>
    </row>
    <row r="800">
      <c r="A800" s="11"/>
      <c r="B800" s="29"/>
      <c r="C800" s="29"/>
      <c r="D800" s="29"/>
      <c r="E800" s="29"/>
      <c r="F800" s="29"/>
      <c r="G800" s="29"/>
      <c r="H800" s="29"/>
      <c r="I800" s="29"/>
      <c r="J800" s="29"/>
      <c r="K800" s="29"/>
      <c r="L800" s="29"/>
      <c r="M800" s="29"/>
      <c r="N800" s="29"/>
    </row>
    <row r="801">
      <c r="A801" s="11"/>
      <c r="B801" s="29"/>
      <c r="C801" s="29"/>
      <c r="D801" s="29"/>
      <c r="E801" s="29"/>
      <c r="F801" s="29"/>
      <c r="G801" s="29"/>
      <c r="H801" s="29"/>
      <c r="I801" s="29"/>
      <c r="J801" s="29"/>
      <c r="K801" s="29"/>
      <c r="L801" s="29"/>
      <c r="M801" s="29"/>
      <c r="N801" s="29"/>
    </row>
    <row r="802">
      <c r="A802" s="11"/>
      <c r="B802" s="29"/>
      <c r="C802" s="29"/>
      <c r="D802" s="29"/>
      <c r="E802" s="29"/>
      <c r="F802" s="29"/>
      <c r="G802" s="29"/>
      <c r="H802" s="29"/>
      <c r="I802" s="29"/>
      <c r="J802" s="29"/>
      <c r="K802" s="29"/>
      <c r="L802" s="29"/>
      <c r="M802" s="29"/>
      <c r="N802" s="29"/>
    </row>
    <row r="803">
      <c r="A803" s="11"/>
      <c r="B803" s="29"/>
      <c r="C803" s="29"/>
      <c r="D803" s="29"/>
      <c r="E803" s="29"/>
      <c r="F803" s="29"/>
      <c r="G803" s="29"/>
      <c r="H803" s="29"/>
      <c r="I803" s="29"/>
      <c r="J803" s="29"/>
      <c r="K803" s="29"/>
      <c r="L803" s="29"/>
      <c r="M803" s="29"/>
      <c r="N803" s="29"/>
    </row>
    <row r="804">
      <c r="A804" s="11"/>
      <c r="B804" s="29"/>
      <c r="C804" s="29"/>
      <c r="D804" s="29"/>
      <c r="E804" s="29"/>
      <c r="F804" s="29"/>
      <c r="G804" s="29"/>
      <c r="H804" s="29"/>
      <c r="I804" s="29"/>
      <c r="J804" s="29"/>
      <c r="K804" s="29"/>
      <c r="L804" s="29"/>
      <c r="M804" s="29"/>
      <c r="N804" s="29"/>
    </row>
    <row r="805">
      <c r="A805" s="11"/>
      <c r="B805" s="29"/>
      <c r="C805" s="29"/>
      <c r="D805" s="29"/>
      <c r="E805" s="29"/>
      <c r="F805" s="29"/>
      <c r="G805" s="29"/>
      <c r="H805" s="29"/>
      <c r="I805" s="29"/>
      <c r="J805" s="29"/>
      <c r="K805" s="29"/>
      <c r="L805" s="29"/>
      <c r="M805" s="29"/>
      <c r="N805" s="29"/>
    </row>
    <row r="806">
      <c r="A806" s="11"/>
      <c r="B806" s="29"/>
      <c r="C806" s="29"/>
      <c r="D806" s="29"/>
      <c r="E806" s="29"/>
      <c r="F806" s="29"/>
      <c r="G806" s="29"/>
      <c r="H806" s="29"/>
      <c r="I806" s="29"/>
      <c r="J806" s="29"/>
      <c r="K806" s="29"/>
      <c r="L806" s="29"/>
      <c r="M806" s="29"/>
      <c r="N806" s="29"/>
    </row>
    <row r="807">
      <c r="A807" s="11"/>
      <c r="B807" s="29"/>
      <c r="C807" s="29"/>
      <c r="D807" s="29"/>
      <c r="E807" s="29"/>
      <c r="F807" s="29"/>
      <c r="G807" s="29"/>
      <c r="H807" s="29"/>
      <c r="I807" s="29"/>
      <c r="J807" s="29"/>
      <c r="K807" s="29"/>
      <c r="L807" s="29"/>
      <c r="M807" s="29"/>
      <c r="N807" s="29"/>
    </row>
    <row r="808">
      <c r="A808" s="11"/>
      <c r="B808" s="29"/>
      <c r="C808" s="29"/>
      <c r="D808" s="29"/>
      <c r="E808" s="29"/>
      <c r="F808" s="29"/>
      <c r="G808" s="29"/>
      <c r="H808" s="29"/>
      <c r="I808" s="29"/>
      <c r="J808" s="29"/>
      <c r="K808" s="29"/>
      <c r="L808" s="29"/>
      <c r="M808" s="29"/>
      <c r="N808" s="29"/>
    </row>
    <row r="809">
      <c r="A809" s="11"/>
      <c r="B809" s="29"/>
      <c r="C809" s="29"/>
      <c r="D809" s="29"/>
      <c r="E809" s="29"/>
      <c r="F809" s="29"/>
      <c r="G809" s="29"/>
      <c r="H809" s="29"/>
      <c r="I809" s="29"/>
      <c r="J809" s="29"/>
      <c r="K809" s="29"/>
      <c r="L809" s="29"/>
      <c r="M809" s="29"/>
      <c r="N809" s="29"/>
    </row>
    <row r="810">
      <c r="A810" s="11"/>
      <c r="B810" s="29"/>
      <c r="C810" s="29"/>
      <c r="D810" s="29"/>
      <c r="E810" s="29"/>
      <c r="F810" s="29"/>
      <c r="G810" s="29"/>
      <c r="H810" s="29"/>
      <c r="I810" s="29"/>
      <c r="J810" s="29"/>
      <c r="K810" s="29"/>
      <c r="L810" s="29"/>
      <c r="M810" s="29"/>
      <c r="N810" s="29"/>
    </row>
    <row r="811">
      <c r="A811" s="11"/>
      <c r="B811" s="29"/>
      <c r="C811" s="29"/>
      <c r="D811" s="29"/>
      <c r="E811" s="29"/>
      <c r="F811" s="29"/>
      <c r="G811" s="29"/>
      <c r="H811" s="29"/>
      <c r="I811" s="29"/>
      <c r="J811" s="29"/>
      <c r="K811" s="29"/>
      <c r="L811" s="29"/>
      <c r="M811" s="29"/>
      <c r="N811" s="29"/>
    </row>
    <row r="812">
      <c r="A812" s="11"/>
      <c r="B812" s="29"/>
      <c r="C812" s="29"/>
      <c r="D812" s="29"/>
      <c r="E812" s="29"/>
      <c r="F812" s="29"/>
      <c r="G812" s="29"/>
      <c r="H812" s="29"/>
      <c r="I812" s="29"/>
      <c r="J812" s="29"/>
      <c r="K812" s="29"/>
      <c r="L812" s="29"/>
      <c r="M812" s="29"/>
      <c r="N812" s="29"/>
    </row>
    <row r="813">
      <c r="A813" s="11"/>
      <c r="B813" s="29"/>
      <c r="C813" s="29"/>
      <c r="D813" s="29"/>
      <c r="E813" s="29"/>
      <c r="F813" s="29"/>
      <c r="G813" s="29"/>
      <c r="H813" s="29"/>
      <c r="I813" s="29"/>
      <c r="J813" s="29"/>
      <c r="K813" s="29"/>
      <c r="L813" s="29"/>
      <c r="M813" s="29"/>
      <c r="N813" s="29"/>
    </row>
    <row r="814">
      <c r="A814" s="11"/>
      <c r="B814" s="29"/>
      <c r="C814" s="29"/>
      <c r="D814" s="29"/>
      <c r="E814" s="29"/>
      <c r="F814" s="29"/>
      <c r="G814" s="29"/>
      <c r="H814" s="29"/>
      <c r="I814" s="29"/>
      <c r="J814" s="29"/>
      <c r="K814" s="29"/>
      <c r="L814" s="29"/>
      <c r="M814" s="29"/>
      <c r="N814" s="29"/>
    </row>
    <row r="815">
      <c r="A815" s="11"/>
      <c r="B815" s="29"/>
      <c r="C815" s="29"/>
      <c r="D815" s="29"/>
      <c r="E815" s="29"/>
      <c r="F815" s="29"/>
      <c r="G815" s="29"/>
      <c r="H815" s="29"/>
      <c r="I815" s="29"/>
      <c r="J815" s="29"/>
      <c r="K815" s="29"/>
      <c r="L815" s="29"/>
      <c r="M815" s="29"/>
      <c r="N815" s="29"/>
    </row>
    <row r="816">
      <c r="A816" s="11"/>
      <c r="B816" s="29"/>
      <c r="C816" s="29"/>
      <c r="D816" s="29"/>
      <c r="E816" s="29"/>
      <c r="F816" s="29"/>
      <c r="G816" s="29"/>
      <c r="H816" s="29"/>
      <c r="I816" s="29"/>
      <c r="J816" s="29"/>
      <c r="K816" s="29"/>
      <c r="L816" s="29"/>
      <c r="M816" s="29"/>
      <c r="N816" s="29"/>
    </row>
    <row r="817">
      <c r="A817" s="11"/>
      <c r="B817" s="29"/>
      <c r="C817" s="29"/>
      <c r="D817" s="29"/>
      <c r="E817" s="29"/>
      <c r="F817" s="29"/>
      <c r="G817" s="29"/>
      <c r="H817" s="29"/>
      <c r="I817" s="29"/>
      <c r="J817" s="29"/>
      <c r="K817" s="29"/>
      <c r="L817" s="29"/>
      <c r="M817" s="29"/>
      <c r="N817" s="29"/>
    </row>
    <row r="818">
      <c r="A818" s="11"/>
      <c r="B818" s="29"/>
      <c r="C818" s="29"/>
      <c r="D818" s="29"/>
      <c r="E818" s="29"/>
      <c r="F818" s="29"/>
      <c r="G818" s="29"/>
      <c r="H818" s="29"/>
      <c r="I818" s="29"/>
      <c r="J818" s="29"/>
      <c r="K818" s="29"/>
      <c r="L818" s="29"/>
      <c r="M818" s="29"/>
      <c r="N818" s="29"/>
    </row>
    <row r="819">
      <c r="A819" s="11"/>
      <c r="B819" s="29"/>
      <c r="C819" s="29"/>
      <c r="D819" s="29"/>
      <c r="E819" s="29"/>
      <c r="F819" s="29"/>
      <c r="G819" s="29"/>
      <c r="H819" s="29"/>
      <c r="I819" s="29"/>
      <c r="J819" s="29"/>
      <c r="K819" s="29"/>
      <c r="L819" s="29"/>
      <c r="M819" s="29"/>
      <c r="N819" s="29"/>
    </row>
    <row r="820">
      <c r="A820" s="11"/>
      <c r="B820" s="29"/>
      <c r="C820" s="29"/>
      <c r="D820" s="29"/>
      <c r="E820" s="29"/>
      <c r="F820" s="29"/>
      <c r="G820" s="29"/>
      <c r="H820" s="29"/>
      <c r="I820" s="29"/>
      <c r="J820" s="29"/>
      <c r="K820" s="29"/>
      <c r="L820" s="29"/>
      <c r="M820" s="29"/>
      <c r="N820" s="29"/>
    </row>
    <row r="821">
      <c r="A821" s="11"/>
      <c r="B821" s="29"/>
      <c r="C821" s="29"/>
      <c r="D821" s="29"/>
      <c r="E821" s="29"/>
      <c r="F821" s="29"/>
      <c r="G821" s="29"/>
      <c r="H821" s="29"/>
      <c r="I821" s="29"/>
      <c r="J821" s="29"/>
      <c r="K821" s="29"/>
      <c r="L821" s="29"/>
      <c r="M821" s="29"/>
      <c r="N821" s="29"/>
    </row>
    <row r="822">
      <c r="A822" s="11"/>
      <c r="B822" s="29"/>
      <c r="C822" s="29"/>
      <c r="D822" s="29"/>
      <c r="E822" s="29"/>
      <c r="F822" s="29"/>
      <c r="G822" s="29"/>
      <c r="H822" s="29"/>
      <c r="I822" s="29"/>
      <c r="J822" s="29"/>
      <c r="K822" s="29"/>
      <c r="L822" s="29"/>
      <c r="M822" s="29"/>
      <c r="N822" s="29"/>
    </row>
    <row r="823">
      <c r="A823" s="11"/>
      <c r="B823" s="29"/>
      <c r="C823" s="29"/>
      <c r="D823" s="29"/>
      <c r="E823" s="29"/>
      <c r="F823" s="29"/>
      <c r="G823" s="29"/>
      <c r="H823" s="29"/>
      <c r="I823" s="29"/>
      <c r="J823" s="29"/>
      <c r="K823" s="29"/>
      <c r="L823" s="29"/>
      <c r="M823" s="29"/>
      <c r="N823" s="29"/>
    </row>
    <row r="824">
      <c r="A824" s="11"/>
      <c r="B824" s="29"/>
      <c r="C824" s="29"/>
      <c r="D824" s="29"/>
      <c r="E824" s="29"/>
      <c r="F824" s="29"/>
      <c r="G824" s="29"/>
      <c r="H824" s="29"/>
      <c r="I824" s="29"/>
      <c r="J824" s="29"/>
      <c r="K824" s="29"/>
      <c r="L824" s="29"/>
      <c r="M824" s="29"/>
      <c r="N824" s="29"/>
    </row>
    <row r="825">
      <c r="A825" s="11"/>
      <c r="B825" s="29"/>
      <c r="C825" s="29"/>
      <c r="D825" s="29"/>
      <c r="E825" s="29"/>
      <c r="F825" s="29"/>
      <c r="G825" s="29"/>
      <c r="H825" s="29"/>
      <c r="I825" s="29"/>
      <c r="J825" s="29"/>
      <c r="K825" s="29"/>
      <c r="L825" s="29"/>
      <c r="M825" s="29"/>
      <c r="N825" s="29"/>
    </row>
    <row r="826">
      <c r="A826" s="11"/>
      <c r="B826" s="29"/>
      <c r="C826" s="29"/>
      <c r="D826" s="29"/>
      <c r="E826" s="29"/>
      <c r="F826" s="29"/>
      <c r="G826" s="29"/>
      <c r="H826" s="29"/>
      <c r="I826" s="29"/>
      <c r="J826" s="29"/>
      <c r="K826" s="29"/>
      <c r="L826" s="29"/>
      <c r="M826" s="29"/>
      <c r="N826" s="29"/>
    </row>
    <row r="827">
      <c r="A827" s="11"/>
      <c r="B827" s="29"/>
      <c r="C827" s="29"/>
      <c r="D827" s="29"/>
      <c r="E827" s="29"/>
      <c r="F827" s="29"/>
      <c r="G827" s="29"/>
      <c r="H827" s="29"/>
      <c r="I827" s="29"/>
      <c r="J827" s="29"/>
      <c r="K827" s="29"/>
      <c r="L827" s="29"/>
      <c r="M827" s="29"/>
      <c r="N827" s="29"/>
    </row>
    <row r="828">
      <c r="A828" s="11"/>
      <c r="B828" s="29"/>
      <c r="C828" s="29"/>
      <c r="D828" s="29"/>
      <c r="E828" s="29"/>
      <c r="F828" s="29"/>
      <c r="G828" s="29"/>
      <c r="H828" s="29"/>
      <c r="I828" s="29"/>
      <c r="J828" s="29"/>
      <c r="K828" s="29"/>
      <c r="L828" s="29"/>
      <c r="M828" s="29"/>
      <c r="N828" s="29"/>
    </row>
    <row r="829">
      <c r="A829" s="11"/>
      <c r="B829" s="29"/>
      <c r="C829" s="29"/>
      <c r="D829" s="29"/>
      <c r="E829" s="29"/>
      <c r="F829" s="29"/>
      <c r="G829" s="29"/>
      <c r="H829" s="29"/>
      <c r="I829" s="29"/>
      <c r="J829" s="29"/>
      <c r="K829" s="29"/>
      <c r="L829" s="29"/>
      <c r="M829" s="29"/>
      <c r="N829" s="29"/>
    </row>
    <row r="830">
      <c r="A830" s="11"/>
      <c r="B830" s="29"/>
      <c r="C830" s="29"/>
      <c r="D830" s="29"/>
      <c r="E830" s="29"/>
      <c r="F830" s="29"/>
      <c r="G830" s="29"/>
      <c r="H830" s="29"/>
      <c r="I830" s="29"/>
      <c r="J830" s="29"/>
      <c r="K830" s="29"/>
      <c r="L830" s="29"/>
      <c r="M830" s="29"/>
      <c r="N830" s="29"/>
    </row>
    <row r="831">
      <c r="A831" s="11"/>
      <c r="B831" s="29"/>
      <c r="C831" s="29"/>
      <c r="D831" s="29"/>
      <c r="E831" s="29"/>
      <c r="F831" s="29"/>
      <c r="G831" s="29"/>
      <c r="H831" s="29"/>
      <c r="I831" s="29"/>
      <c r="J831" s="29"/>
      <c r="K831" s="29"/>
      <c r="L831" s="29"/>
      <c r="M831" s="29"/>
      <c r="N831" s="29"/>
    </row>
    <row r="832">
      <c r="A832" s="11"/>
      <c r="B832" s="29"/>
      <c r="C832" s="29"/>
      <c r="D832" s="29"/>
      <c r="E832" s="29"/>
      <c r="F832" s="29"/>
      <c r="G832" s="29"/>
      <c r="H832" s="29"/>
      <c r="I832" s="29"/>
      <c r="J832" s="29"/>
      <c r="K832" s="29"/>
      <c r="L832" s="29"/>
      <c r="M832" s="29"/>
      <c r="N832" s="29"/>
    </row>
    <row r="833">
      <c r="A833" s="11"/>
      <c r="B833" s="29"/>
      <c r="C833" s="29"/>
      <c r="D833" s="29"/>
      <c r="E833" s="29"/>
      <c r="F833" s="29"/>
      <c r="G833" s="29"/>
      <c r="H833" s="29"/>
      <c r="I833" s="29"/>
      <c r="J833" s="29"/>
      <c r="K833" s="29"/>
      <c r="L833" s="29"/>
      <c r="M833" s="29"/>
      <c r="N833" s="29"/>
    </row>
    <row r="834">
      <c r="A834" s="11"/>
      <c r="B834" s="29"/>
      <c r="C834" s="29"/>
      <c r="D834" s="29"/>
      <c r="E834" s="29"/>
      <c r="F834" s="29"/>
      <c r="G834" s="29"/>
      <c r="H834" s="29"/>
      <c r="I834" s="29"/>
      <c r="J834" s="29"/>
      <c r="K834" s="29"/>
      <c r="L834" s="29"/>
      <c r="M834" s="29"/>
      <c r="N834" s="29"/>
    </row>
    <row r="835">
      <c r="A835" s="11"/>
      <c r="B835" s="29"/>
      <c r="C835" s="29"/>
      <c r="D835" s="29"/>
      <c r="E835" s="29"/>
      <c r="F835" s="29"/>
      <c r="G835" s="29"/>
      <c r="H835" s="29"/>
      <c r="I835" s="29"/>
      <c r="J835" s="29"/>
      <c r="K835" s="29"/>
      <c r="L835" s="29"/>
      <c r="M835" s="29"/>
      <c r="N835" s="29"/>
    </row>
    <row r="836">
      <c r="A836" s="11"/>
      <c r="B836" s="29"/>
      <c r="C836" s="29"/>
      <c r="D836" s="29"/>
      <c r="E836" s="29"/>
      <c r="F836" s="29"/>
      <c r="G836" s="29"/>
      <c r="H836" s="29"/>
      <c r="I836" s="29"/>
      <c r="J836" s="29"/>
      <c r="K836" s="29"/>
      <c r="L836" s="29"/>
      <c r="M836" s="29"/>
      <c r="N836" s="29"/>
    </row>
    <row r="837">
      <c r="A837" s="11"/>
      <c r="B837" s="29"/>
      <c r="C837" s="29"/>
      <c r="D837" s="29"/>
      <c r="E837" s="29"/>
      <c r="F837" s="29"/>
      <c r="G837" s="29"/>
      <c r="H837" s="29"/>
      <c r="I837" s="29"/>
      <c r="J837" s="29"/>
      <c r="K837" s="29"/>
      <c r="L837" s="29"/>
      <c r="M837" s="29"/>
      <c r="N837" s="29"/>
    </row>
    <row r="838">
      <c r="A838" s="11"/>
      <c r="B838" s="29"/>
      <c r="C838" s="29"/>
      <c r="D838" s="29"/>
      <c r="E838" s="29"/>
      <c r="F838" s="29"/>
      <c r="G838" s="29"/>
      <c r="H838" s="29"/>
      <c r="I838" s="29"/>
      <c r="J838" s="29"/>
      <c r="K838" s="29"/>
      <c r="L838" s="29"/>
      <c r="M838" s="29"/>
      <c r="N838" s="29"/>
    </row>
    <row r="839">
      <c r="A839" s="11"/>
      <c r="B839" s="29"/>
      <c r="C839" s="29"/>
      <c r="D839" s="29"/>
      <c r="E839" s="29"/>
      <c r="F839" s="29"/>
      <c r="G839" s="29"/>
      <c r="H839" s="29"/>
      <c r="I839" s="29"/>
      <c r="J839" s="29"/>
      <c r="K839" s="29"/>
      <c r="L839" s="29"/>
      <c r="M839" s="29"/>
      <c r="N839" s="29"/>
    </row>
    <row r="840">
      <c r="A840" s="11"/>
      <c r="B840" s="29"/>
      <c r="C840" s="29"/>
      <c r="D840" s="29"/>
      <c r="E840" s="29"/>
      <c r="F840" s="29"/>
      <c r="G840" s="29"/>
      <c r="H840" s="29"/>
      <c r="I840" s="29"/>
      <c r="J840" s="29"/>
      <c r="K840" s="29"/>
      <c r="L840" s="29"/>
      <c r="M840" s="29"/>
      <c r="N840" s="29"/>
    </row>
    <row r="841">
      <c r="A841" s="11"/>
      <c r="B841" s="29"/>
      <c r="C841" s="29"/>
      <c r="D841" s="29"/>
      <c r="E841" s="29"/>
      <c r="F841" s="29"/>
      <c r="G841" s="29"/>
      <c r="H841" s="29"/>
      <c r="I841" s="29"/>
      <c r="J841" s="29"/>
      <c r="K841" s="29"/>
      <c r="L841" s="29"/>
      <c r="M841" s="29"/>
      <c r="N841" s="29"/>
    </row>
    <row r="842">
      <c r="A842" s="11"/>
      <c r="B842" s="29"/>
      <c r="C842" s="29"/>
      <c r="D842" s="29"/>
      <c r="E842" s="29"/>
      <c r="F842" s="29"/>
      <c r="G842" s="29"/>
      <c r="H842" s="29"/>
      <c r="I842" s="29"/>
      <c r="J842" s="29"/>
      <c r="K842" s="29"/>
      <c r="L842" s="29"/>
      <c r="M842" s="29"/>
      <c r="N842" s="29"/>
    </row>
    <row r="843">
      <c r="A843" s="11"/>
      <c r="B843" s="29"/>
      <c r="C843" s="29"/>
      <c r="D843" s="29"/>
      <c r="E843" s="29"/>
      <c r="F843" s="29"/>
      <c r="G843" s="29"/>
      <c r="H843" s="29"/>
      <c r="I843" s="29"/>
      <c r="J843" s="29"/>
      <c r="K843" s="29"/>
      <c r="L843" s="29"/>
      <c r="M843" s="29"/>
      <c r="N843" s="29"/>
    </row>
    <row r="844">
      <c r="A844" s="11"/>
      <c r="B844" s="29"/>
      <c r="C844" s="29"/>
      <c r="D844" s="29"/>
      <c r="E844" s="29"/>
      <c r="F844" s="29"/>
      <c r="G844" s="29"/>
      <c r="H844" s="29"/>
      <c r="I844" s="29"/>
      <c r="J844" s="29"/>
      <c r="K844" s="29"/>
      <c r="L844" s="29"/>
      <c r="M844" s="29"/>
      <c r="N844" s="29"/>
    </row>
    <row r="845">
      <c r="A845" s="11"/>
      <c r="B845" s="29"/>
      <c r="C845" s="29"/>
      <c r="D845" s="29"/>
      <c r="E845" s="29"/>
      <c r="F845" s="29"/>
      <c r="G845" s="29"/>
      <c r="H845" s="29"/>
      <c r="I845" s="29"/>
      <c r="J845" s="29"/>
      <c r="K845" s="29"/>
      <c r="L845" s="29"/>
      <c r="M845" s="29"/>
      <c r="N845" s="29"/>
    </row>
    <row r="846">
      <c r="A846" s="11"/>
      <c r="B846" s="29"/>
      <c r="C846" s="29"/>
      <c r="D846" s="29"/>
      <c r="E846" s="29"/>
      <c r="F846" s="29"/>
      <c r="G846" s="29"/>
      <c r="H846" s="29"/>
      <c r="I846" s="29"/>
      <c r="J846" s="29"/>
      <c r="K846" s="29"/>
      <c r="L846" s="29"/>
      <c r="M846" s="29"/>
      <c r="N846" s="29"/>
    </row>
    <row r="847">
      <c r="A847" s="11"/>
      <c r="B847" s="29"/>
      <c r="C847" s="29"/>
      <c r="D847" s="29"/>
      <c r="E847" s="29"/>
      <c r="F847" s="29"/>
      <c r="G847" s="29"/>
      <c r="H847" s="29"/>
      <c r="I847" s="29"/>
      <c r="J847" s="29"/>
      <c r="K847" s="29"/>
      <c r="L847" s="29"/>
      <c r="M847" s="29"/>
      <c r="N847" s="29"/>
    </row>
    <row r="848">
      <c r="A848" s="11"/>
      <c r="B848" s="29"/>
      <c r="C848" s="29"/>
      <c r="D848" s="29"/>
      <c r="E848" s="29"/>
      <c r="F848" s="29"/>
      <c r="G848" s="29"/>
      <c r="H848" s="29"/>
      <c r="I848" s="29"/>
      <c r="J848" s="29"/>
      <c r="K848" s="29"/>
      <c r="L848" s="29"/>
      <c r="M848" s="29"/>
      <c r="N848" s="29"/>
    </row>
    <row r="849">
      <c r="A849" s="11"/>
      <c r="B849" s="29"/>
      <c r="C849" s="29"/>
      <c r="D849" s="29"/>
      <c r="E849" s="29"/>
      <c r="F849" s="29"/>
      <c r="G849" s="29"/>
      <c r="H849" s="29"/>
      <c r="I849" s="29"/>
      <c r="J849" s="29"/>
      <c r="K849" s="29"/>
      <c r="L849" s="29"/>
      <c r="M849" s="29"/>
      <c r="N849" s="29"/>
    </row>
    <row r="850">
      <c r="A850" s="11"/>
      <c r="B850" s="29"/>
      <c r="C850" s="29"/>
      <c r="D850" s="29"/>
      <c r="E850" s="29"/>
      <c r="F850" s="29"/>
      <c r="G850" s="29"/>
      <c r="H850" s="29"/>
      <c r="I850" s="29"/>
      <c r="J850" s="29"/>
      <c r="K850" s="29"/>
      <c r="L850" s="29"/>
      <c r="M850" s="29"/>
      <c r="N850" s="29"/>
    </row>
    <row r="851">
      <c r="A851" s="11"/>
      <c r="B851" s="29"/>
      <c r="C851" s="29"/>
      <c r="D851" s="29"/>
      <c r="E851" s="29"/>
      <c r="F851" s="29"/>
      <c r="G851" s="29"/>
      <c r="H851" s="29"/>
      <c r="I851" s="29"/>
      <c r="J851" s="29"/>
      <c r="K851" s="29"/>
      <c r="L851" s="29"/>
      <c r="M851" s="29"/>
      <c r="N851" s="29"/>
    </row>
    <row r="852">
      <c r="A852" s="11"/>
      <c r="B852" s="29"/>
      <c r="C852" s="29"/>
      <c r="D852" s="29"/>
      <c r="E852" s="29"/>
      <c r="F852" s="29"/>
      <c r="G852" s="29"/>
      <c r="H852" s="29"/>
      <c r="I852" s="29"/>
      <c r="J852" s="29"/>
      <c r="K852" s="29"/>
      <c r="L852" s="29"/>
      <c r="M852" s="29"/>
      <c r="N852" s="29"/>
    </row>
    <row r="853">
      <c r="A853" s="11"/>
      <c r="B853" s="29"/>
      <c r="C853" s="29"/>
      <c r="D853" s="29"/>
      <c r="E853" s="29"/>
      <c r="F853" s="29"/>
      <c r="G853" s="29"/>
      <c r="H853" s="29"/>
      <c r="I853" s="29"/>
      <c r="J853" s="29"/>
      <c r="K853" s="29"/>
      <c r="L853" s="29"/>
      <c r="M853" s="29"/>
      <c r="N853" s="29"/>
    </row>
    <row r="854">
      <c r="A854" s="11"/>
      <c r="B854" s="29"/>
      <c r="C854" s="29"/>
      <c r="D854" s="29"/>
      <c r="E854" s="29"/>
      <c r="F854" s="29"/>
      <c r="G854" s="29"/>
      <c r="H854" s="29"/>
      <c r="I854" s="29"/>
      <c r="J854" s="29"/>
      <c r="K854" s="29"/>
      <c r="L854" s="29"/>
      <c r="M854" s="29"/>
      <c r="N854" s="29"/>
    </row>
    <row r="855">
      <c r="A855" s="11"/>
      <c r="B855" s="29"/>
      <c r="C855" s="29"/>
      <c r="D855" s="29"/>
      <c r="E855" s="29"/>
      <c r="F855" s="29"/>
      <c r="G855" s="29"/>
      <c r="H855" s="29"/>
      <c r="I855" s="29"/>
      <c r="J855" s="29"/>
      <c r="K855" s="29"/>
      <c r="L855" s="29"/>
      <c r="M855" s="29"/>
      <c r="N855" s="29"/>
    </row>
    <row r="856">
      <c r="A856" s="11"/>
      <c r="B856" s="29"/>
      <c r="C856" s="29"/>
      <c r="D856" s="29"/>
      <c r="E856" s="29"/>
      <c r="F856" s="29"/>
      <c r="G856" s="29"/>
      <c r="H856" s="29"/>
      <c r="I856" s="29"/>
      <c r="J856" s="29"/>
      <c r="K856" s="29"/>
      <c r="L856" s="29"/>
      <c r="M856" s="29"/>
      <c r="N856" s="29"/>
    </row>
    <row r="857">
      <c r="A857" s="11"/>
      <c r="B857" s="29"/>
      <c r="C857" s="29"/>
      <c r="D857" s="29"/>
      <c r="E857" s="29"/>
      <c r="F857" s="29"/>
      <c r="G857" s="29"/>
      <c r="H857" s="29"/>
      <c r="I857" s="29"/>
      <c r="J857" s="29"/>
      <c r="K857" s="29"/>
      <c r="L857" s="29"/>
      <c r="M857" s="29"/>
      <c r="N857" s="29"/>
    </row>
    <row r="858">
      <c r="A858" s="11"/>
      <c r="B858" s="29"/>
      <c r="C858" s="29"/>
      <c r="D858" s="29"/>
      <c r="E858" s="29"/>
      <c r="F858" s="29"/>
      <c r="G858" s="29"/>
      <c r="H858" s="29"/>
      <c r="I858" s="29"/>
      <c r="J858" s="29"/>
      <c r="K858" s="29"/>
      <c r="L858" s="29"/>
      <c r="M858" s="29"/>
      <c r="N858" s="29"/>
    </row>
    <row r="859">
      <c r="A859" s="11"/>
      <c r="B859" s="29"/>
      <c r="C859" s="29"/>
      <c r="D859" s="29"/>
      <c r="E859" s="29"/>
      <c r="F859" s="29"/>
      <c r="G859" s="29"/>
      <c r="H859" s="29"/>
      <c r="I859" s="29"/>
      <c r="J859" s="29"/>
      <c r="K859" s="29"/>
      <c r="L859" s="29"/>
      <c r="M859" s="29"/>
      <c r="N859" s="29"/>
    </row>
    <row r="860">
      <c r="A860" s="11"/>
      <c r="B860" s="29"/>
      <c r="C860" s="29"/>
      <c r="D860" s="29"/>
      <c r="E860" s="29"/>
      <c r="F860" s="29"/>
      <c r="G860" s="29"/>
      <c r="H860" s="29"/>
      <c r="I860" s="29"/>
      <c r="J860" s="29"/>
      <c r="K860" s="29"/>
      <c r="L860" s="29"/>
      <c r="M860" s="29"/>
      <c r="N860" s="29"/>
    </row>
    <row r="861">
      <c r="A861" s="11"/>
      <c r="B861" s="29"/>
      <c r="C861" s="29"/>
      <c r="D861" s="29"/>
      <c r="E861" s="29"/>
      <c r="F861" s="29"/>
      <c r="G861" s="29"/>
      <c r="H861" s="29"/>
      <c r="I861" s="29"/>
      <c r="J861" s="29"/>
      <c r="K861" s="29"/>
      <c r="L861" s="29"/>
      <c r="M861" s="29"/>
      <c r="N861" s="29"/>
    </row>
    <row r="862">
      <c r="A862" s="11"/>
      <c r="B862" s="29"/>
      <c r="C862" s="29"/>
      <c r="D862" s="29"/>
      <c r="E862" s="29"/>
      <c r="F862" s="29"/>
      <c r="G862" s="29"/>
      <c r="H862" s="29"/>
      <c r="I862" s="29"/>
      <c r="J862" s="29"/>
      <c r="K862" s="29"/>
      <c r="L862" s="29"/>
      <c r="M862" s="29"/>
      <c r="N862" s="29"/>
    </row>
    <row r="863">
      <c r="A863" s="11"/>
      <c r="B863" s="29"/>
      <c r="C863" s="29"/>
      <c r="D863" s="29"/>
      <c r="E863" s="29"/>
      <c r="F863" s="29"/>
      <c r="G863" s="29"/>
      <c r="H863" s="29"/>
      <c r="I863" s="29"/>
      <c r="J863" s="29"/>
      <c r="K863" s="29"/>
      <c r="L863" s="29"/>
      <c r="M863" s="29"/>
      <c r="N863" s="29"/>
    </row>
    <row r="864">
      <c r="A864" s="11"/>
      <c r="B864" s="29"/>
      <c r="C864" s="29"/>
      <c r="D864" s="29"/>
      <c r="E864" s="29"/>
      <c r="F864" s="29"/>
      <c r="G864" s="29"/>
      <c r="H864" s="29"/>
      <c r="I864" s="29"/>
      <c r="J864" s="29"/>
      <c r="K864" s="29"/>
      <c r="L864" s="29"/>
      <c r="M864" s="29"/>
      <c r="N864" s="29"/>
    </row>
    <row r="865">
      <c r="A865" s="11"/>
      <c r="B865" s="29"/>
      <c r="C865" s="29"/>
      <c r="D865" s="29"/>
      <c r="E865" s="29"/>
      <c r="F865" s="29"/>
      <c r="G865" s="29"/>
      <c r="H865" s="29"/>
      <c r="I865" s="29"/>
      <c r="J865" s="29"/>
      <c r="K865" s="29"/>
      <c r="L865" s="29"/>
      <c r="M865" s="29"/>
      <c r="N865" s="29"/>
    </row>
    <row r="866">
      <c r="A866" s="11"/>
      <c r="B866" s="29"/>
      <c r="C866" s="29"/>
      <c r="D866" s="29"/>
      <c r="E866" s="29"/>
      <c r="F866" s="29"/>
      <c r="G866" s="29"/>
      <c r="H866" s="29"/>
      <c r="I866" s="29"/>
      <c r="J866" s="29"/>
      <c r="K866" s="29"/>
      <c r="L866" s="29"/>
      <c r="M866" s="29"/>
      <c r="N866" s="29"/>
    </row>
    <row r="867">
      <c r="A867" s="11"/>
      <c r="B867" s="29"/>
      <c r="C867" s="29"/>
      <c r="D867" s="29"/>
      <c r="E867" s="29"/>
      <c r="F867" s="29"/>
      <c r="G867" s="29"/>
      <c r="H867" s="29"/>
      <c r="I867" s="29"/>
      <c r="J867" s="29"/>
      <c r="K867" s="29"/>
      <c r="L867" s="29"/>
      <c r="M867" s="29"/>
      <c r="N867" s="29"/>
    </row>
    <row r="868">
      <c r="A868" s="11"/>
      <c r="B868" s="29"/>
      <c r="C868" s="29"/>
      <c r="D868" s="29"/>
      <c r="E868" s="29"/>
      <c r="F868" s="29"/>
      <c r="G868" s="29"/>
      <c r="H868" s="29"/>
      <c r="I868" s="29"/>
      <c r="J868" s="29"/>
      <c r="K868" s="29"/>
      <c r="L868" s="29"/>
      <c r="M868" s="29"/>
      <c r="N868" s="29"/>
    </row>
    <row r="869">
      <c r="A869" s="11"/>
      <c r="B869" s="29"/>
      <c r="C869" s="29"/>
      <c r="D869" s="29"/>
      <c r="E869" s="29"/>
      <c r="F869" s="29"/>
      <c r="G869" s="29"/>
      <c r="H869" s="29"/>
      <c r="I869" s="29"/>
      <c r="J869" s="29"/>
      <c r="K869" s="29"/>
      <c r="L869" s="29"/>
      <c r="M869" s="29"/>
      <c r="N869" s="29"/>
    </row>
    <row r="870">
      <c r="A870" s="11"/>
      <c r="B870" s="29"/>
      <c r="C870" s="29"/>
      <c r="D870" s="29"/>
      <c r="E870" s="29"/>
      <c r="F870" s="29"/>
      <c r="G870" s="29"/>
      <c r="H870" s="29"/>
      <c r="I870" s="29"/>
      <c r="J870" s="29"/>
      <c r="K870" s="29"/>
      <c r="L870" s="29"/>
      <c r="M870" s="29"/>
      <c r="N870" s="29"/>
    </row>
    <row r="871">
      <c r="A871" s="11"/>
      <c r="B871" s="29"/>
      <c r="C871" s="29"/>
      <c r="D871" s="29"/>
      <c r="E871" s="29"/>
      <c r="F871" s="29"/>
      <c r="G871" s="29"/>
      <c r="H871" s="29"/>
      <c r="I871" s="29"/>
      <c r="J871" s="29"/>
      <c r="K871" s="29"/>
      <c r="L871" s="29"/>
      <c r="M871" s="29"/>
      <c r="N871" s="29"/>
    </row>
    <row r="872">
      <c r="A872" s="11"/>
      <c r="B872" s="29"/>
      <c r="C872" s="29"/>
      <c r="D872" s="29"/>
      <c r="E872" s="29"/>
      <c r="F872" s="29"/>
      <c r="G872" s="29"/>
      <c r="H872" s="29"/>
      <c r="I872" s="29"/>
      <c r="J872" s="29"/>
      <c r="K872" s="29"/>
      <c r="L872" s="29"/>
      <c r="M872" s="29"/>
      <c r="N872" s="29"/>
    </row>
    <row r="873">
      <c r="A873" s="11"/>
      <c r="B873" s="29"/>
      <c r="C873" s="29"/>
      <c r="D873" s="29"/>
      <c r="E873" s="29"/>
      <c r="F873" s="29"/>
      <c r="G873" s="29"/>
      <c r="H873" s="29"/>
      <c r="I873" s="29"/>
      <c r="J873" s="29"/>
      <c r="K873" s="29"/>
      <c r="L873" s="29"/>
      <c r="M873" s="29"/>
      <c r="N873" s="29"/>
    </row>
    <row r="874">
      <c r="A874" s="11"/>
      <c r="B874" s="29"/>
      <c r="C874" s="29"/>
      <c r="D874" s="29"/>
      <c r="E874" s="29"/>
      <c r="F874" s="29"/>
      <c r="G874" s="29"/>
      <c r="H874" s="29"/>
      <c r="I874" s="29"/>
      <c r="J874" s="29"/>
      <c r="K874" s="29"/>
      <c r="L874" s="29"/>
      <c r="M874" s="29"/>
      <c r="N874" s="29"/>
    </row>
    <row r="875">
      <c r="A875" s="11"/>
      <c r="B875" s="29"/>
      <c r="C875" s="29"/>
      <c r="D875" s="29"/>
      <c r="E875" s="29"/>
      <c r="F875" s="29"/>
      <c r="G875" s="29"/>
      <c r="H875" s="29"/>
      <c r="I875" s="29"/>
      <c r="J875" s="29"/>
      <c r="K875" s="29"/>
      <c r="L875" s="29"/>
      <c r="M875" s="29"/>
      <c r="N875" s="29"/>
    </row>
    <row r="876">
      <c r="A876" s="11"/>
      <c r="B876" s="29"/>
      <c r="C876" s="29"/>
      <c r="D876" s="29"/>
      <c r="E876" s="29"/>
      <c r="F876" s="29"/>
      <c r="G876" s="29"/>
      <c r="H876" s="29"/>
      <c r="I876" s="29"/>
      <c r="J876" s="29"/>
      <c r="K876" s="29"/>
      <c r="L876" s="29"/>
      <c r="M876" s="29"/>
      <c r="N876" s="29"/>
    </row>
    <row r="877">
      <c r="A877" s="11"/>
      <c r="B877" s="29"/>
      <c r="C877" s="29"/>
      <c r="D877" s="29"/>
      <c r="E877" s="29"/>
      <c r="F877" s="29"/>
      <c r="G877" s="29"/>
      <c r="H877" s="29"/>
      <c r="I877" s="29"/>
      <c r="J877" s="29"/>
      <c r="K877" s="29"/>
      <c r="L877" s="29"/>
      <c r="M877" s="29"/>
      <c r="N877" s="29"/>
    </row>
    <row r="878">
      <c r="A878" s="11"/>
      <c r="B878" s="29"/>
      <c r="C878" s="29"/>
      <c r="D878" s="29"/>
      <c r="E878" s="29"/>
      <c r="F878" s="29"/>
      <c r="G878" s="29"/>
      <c r="H878" s="29"/>
      <c r="I878" s="29"/>
      <c r="J878" s="29"/>
      <c r="K878" s="29"/>
      <c r="L878" s="29"/>
      <c r="M878" s="29"/>
      <c r="N878" s="29"/>
    </row>
    <row r="879">
      <c r="A879" s="11"/>
      <c r="B879" s="29"/>
      <c r="C879" s="29"/>
      <c r="D879" s="29"/>
      <c r="E879" s="29"/>
      <c r="F879" s="29"/>
      <c r="G879" s="29"/>
      <c r="H879" s="29"/>
      <c r="I879" s="29"/>
      <c r="J879" s="29"/>
      <c r="K879" s="29"/>
      <c r="L879" s="29"/>
      <c r="M879" s="29"/>
      <c r="N879" s="29"/>
    </row>
    <row r="880">
      <c r="A880" s="11"/>
      <c r="B880" s="29"/>
      <c r="C880" s="29"/>
      <c r="D880" s="29"/>
      <c r="E880" s="29"/>
      <c r="F880" s="29"/>
      <c r="G880" s="29"/>
      <c r="H880" s="29"/>
      <c r="I880" s="29"/>
      <c r="J880" s="29"/>
      <c r="K880" s="29"/>
      <c r="L880" s="29"/>
      <c r="M880" s="29"/>
      <c r="N880" s="29"/>
    </row>
    <row r="881">
      <c r="A881" s="11"/>
      <c r="B881" s="29"/>
      <c r="C881" s="29"/>
      <c r="D881" s="29"/>
      <c r="E881" s="29"/>
      <c r="F881" s="29"/>
      <c r="G881" s="29"/>
      <c r="H881" s="29"/>
      <c r="I881" s="29"/>
      <c r="J881" s="29"/>
      <c r="K881" s="29"/>
      <c r="L881" s="29"/>
      <c r="M881" s="29"/>
      <c r="N881" s="29"/>
    </row>
    <row r="882">
      <c r="A882" s="11"/>
      <c r="B882" s="29"/>
      <c r="C882" s="29"/>
      <c r="D882" s="29"/>
      <c r="E882" s="29"/>
      <c r="F882" s="29"/>
      <c r="G882" s="29"/>
      <c r="H882" s="29"/>
      <c r="I882" s="29"/>
      <c r="J882" s="29"/>
      <c r="K882" s="29"/>
      <c r="L882" s="29"/>
      <c r="M882" s="29"/>
      <c r="N882" s="29"/>
    </row>
    <row r="883">
      <c r="A883" s="11"/>
      <c r="B883" s="29"/>
      <c r="C883" s="29"/>
      <c r="D883" s="29"/>
      <c r="E883" s="29"/>
      <c r="F883" s="29"/>
      <c r="G883" s="29"/>
      <c r="H883" s="29"/>
      <c r="I883" s="29"/>
      <c r="J883" s="29"/>
      <c r="K883" s="29"/>
      <c r="L883" s="29"/>
      <c r="M883" s="29"/>
      <c r="N883" s="29"/>
    </row>
    <row r="884">
      <c r="A884" s="11"/>
      <c r="B884" s="29"/>
      <c r="C884" s="29"/>
      <c r="D884" s="29"/>
      <c r="E884" s="29"/>
      <c r="F884" s="29"/>
      <c r="G884" s="29"/>
      <c r="H884" s="29"/>
      <c r="I884" s="29"/>
      <c r="J884" s="29"/>
      <c r="K884" s="29"/>
      <c r="L884" s="29"/>
      <c r="M884" s="29"/>
      <c r="N884" s="29"/>
    </row>
    <row r="885">
      <c r="A885" s="11"/>
      <c r="B885" s="29"/>
      <c r="C885" s="29"/>
      <c r="D885" s="29"/>
      <c r="E885" s="29"/>
      <c r="F885" s="29"/>
      <c r="G885" s="29"/>
      <c r="H885" s="29"/>
      <c r="I885" s="29"/>
      <c r="J885" s="29"/>
      <c r="K885" s="29"/>
      <c r="L885" s="29"/>
      <c r="M885" s="29"/>
      <c r="N885" s="29"/>
    </row>
    <row r="886">
      <c r="A886" s="11"/>
      <c r="B886" s="29"/>
      <c r="C886" s="29"/>
      <c r="D886" s="29"/>
      <c r="E886" s="29"/>
      <c r="F886" s="29"/>
      <c r="G886" s="29"/>
      <c r="H886" s="29"/>
      <c r="I886" s="29"/>
      <c r="J886" s="29"/>
      <c r="K886" s="29"/>
      <c r="L886" s="29"/>
      <c r="M886" s="29"/>
      <c r="N886" s="29"/>
    </row>
    <row r="887">
      <c r="A887" s="11"/>
      <c r="B887" s="29"/>
      <c r="C887" s="29"/>
      <c r="D887" s="29"/>
      <c r="E887" s="29"/>
      <c r="F887" s="29"/>
      <c r="G887" s="29"/>
      <c r="H887" s="29"/>
      <c r="I887" s="29"/>
      <c r="J887" s="29"/>
      <c r="K887" s="29"/>
      <c r="L887" s="29"/>
      <c r="M887" s="29"/>
      <c r="N887" s="29"/>
    </row>
    <row r="888">
      <c r="A888" s="11"/>
      <c r="B888" s="29"/>
      <c r="C888" s="29"/>
      <c r="D888" s="29"/>
      <c r="E888" s="29"/>
      <c r="F888" s="29"/>
      <c r="G888" s="29"/>
      <c r="H888" s="29"/>
      <c r="I888" s="29"/>
      <c r="J888" s="29"/>
      <c r="K888" s="29"/>
      <c r="L888" s="29"/>
      <c r="M888" s="29"/>
      <c r="N888" s="29"/>
    </row>
    <row r="889">
      <c r="A889" s="11"/>
      <c r="B889" s="29"/>
      <c r="C889" s="29"/>
      <c r="D889" s="29"/>
      <c r="E889" s="29"/>
      <c r="F889" s="29"/>
      <c r="G889" s="29"/>
      <c r="H889" s="29"/>
      <c r="I889" s="29"/>
      <c r="J889" s="29"/>
      <c r="K889" s="29"/>
      <c r="L889" s="29"/>
      <c r="M889" s="29"/>
      <c r="N889" s="29"/>
    </row>
    <row r="890">
      <c r="A890" s="11"/>
      <c r="B890" s="29"/>
      <c r="C890" s="29"/>
      <c r="D890" s="29"/>
      <c r="E890" s="29"/>
      <c r="F890" s="29"/>
      <c r="G890" s="29"/>
      <c r="H890" s="29"/>
      <c r="I890" s="29"/>
      <c r="J890" s="29"/>
      <c r="K890" s="29"/>
      <c r="L890" s="29"/>
      <c r="M890" s="29"/>
      <c r="N890" s="29"/>
    </row>
    <row r="891">
      <c r="A891" s="11"/>
      <c r="B891" s="29"/>
      <c r="C891" s="29"/>
      <c r="D891" s="29"/>
      <c r="E891" s="29"/>
      <c r="F891" s="29"/>
      <c r="G891" s="29"/>
      <c r="H891" s="29"/>
      <c r="I891" s="29"/>
      <c r="J891" s="29"/>
      <c r="K891" s="29"/>
      <c r="L891" s="29"/>
      <c r="M891" s="29"/>
      <c r="N891" s="29"/>
    </row>
    <row r="892">
      <c r="A892" s="11"/>
      <c r="B892" s="29"/>
      <c r="C892" s="29"/>
      <c r="D892" s="29"/>
      <c r="E892" s="29"/>
      <c r="F892" s="29"/>
      <c r="G892" s="29"/>
      <c r="H892" s="29"/>
      <c r="I892" s="29"/>
      <c r="J892" s="29"/>
      <c r="K892" s="29"/>
      <c r="L892" s="29"/>
      <c r="M892" s="29"/>
      <c r="N892" s="29"/>
    </row>
    <row r="893">
      <c r="A893" s="11"/>
      <c r="B893" s="29"/>
      <c r="C893" s="29"/>
      <c r="D893" s="29"/>
      <c r="E893" s="29"/>
      <c r="F893" s="29"/>
      <c r="G893" s="29"/>
      <c r="H893" s="29"/>
      <c r="I893" s="29"/>
      <c r="J893" s="29"/>
      <c r="K893" s="29"/>
      <c r="L893" s="29"/>
      <c r="M893" s="29"/>
      <c r="N893" s="29"/>
    </row>
    <row r="894">
      <c r="A894" s="11"/>
      <c r="B894" s="29"/>
      <c r="C894" s="29"/>
      <c r="D894" s="29"/>
      <c r="E894" s="29"/>
      <c r="F894" s="29"/>
      <c r="G894" s="29"/>
      <c r="H894" s="29"/>
      <c r="I894" s="29"/>
      <c r="J894" s="29"/>
      <c r="K894" s="29"/>
      <c r="L894" s="29"/>
      <c r="M894" s="29"/>
      <c r="N894" s="29"/>
    </row>
    <row r="895">
      <c r="A895" s="11"/>
      <c r="B895" s="29"/>
      <c r="C895" s="29"/>
      <c r="D895" s="29"/>
      <c r="E895" s="29"/>
      <c r="F895" s="29"/>
      <c r="G895" s="29"/>
      <c r="H895" s="29"/>
      <c r="I895" s="29"/>
      <c r="J895" s="29"/>
      <c r="K895" s="29"/>
      <c r="L895" s="29"/>
      <c r="M895" s="29"/>
      <c r="N895" s="29"/>
    </row>
    <row r="896">
      <c r="A896" s="11"/>
      <c r="B896" s="29"/>
      <c r="C896" s="29"/>
      <c r="D896" s="29"/>
      <c r="E896" s="29"/>
      <c r="F896" s="29"/>
      <c r="G896" s="29"/>
      <c r="H896" s="29"/>
      <c r="I896" s="29"/>
      <c r="J896" s="29"/>
      <c r="K896" s="29"/>
      <c r="L896" s="29"/>
      <c r="M896" s="29"/>
      <c r="N896" s="29"/>
    </row>
    <row r="897">
      <c r="A897" s="11"/>
      <c r="B897" s="29"/>
      <c r="C897" s="29"/>
      <c r="D897" s="29"/>
      <c r="E897" s="29"/>
      <c r="F897" s="29"/>
      <c r="G897" s="29"/>
      <c r="H897" s="29"/>
      <c r="I897" s="29"/>
      <c r="J897" s="29"/>
      <c r="K897" s="29"/>
      <c r="L897" s="29"/>
      <c r="M897" s="29"/>
      <c r="N897" s="29"/>
    </row>
    <row r="898">
      <c r="A898" s="11"/>
      <c r="B898" s="29"/>
      <c r="C898" s="29"/>
      <c r="D898" s="29"/>
      <c r="E898" s="29"/>
      <c r="F898" s="29"/>
      <c r="G898" s="29"/>
      <c r="H898" s="29"/>
      <c r="I898" s="29"/>
      <c r="J898" s="29"/>
      <c r="K898" s="29"/>
      <c r="L898" s="29"/>
      <c r="M898" s="29"/>
      <c r="N898" s="29"/>
    </row>
    <row r="899">
      <c r="A899" s="11"/>
      <c r="B899" s="29"/>
      <c r="C899" s="29"/>
      <c r="D899" s="29"/>
      <c r="E899" s="29"/>
      <c r="F899" s="29"/>
      <c r="G899" s="29"/>
      <c r="H899" s="29"/>
      <c r="I899" s="29"/>
      <c r="J899" s="29"/>
      <c r="K899" s="29"/>
      <c r="L899" s="29"/>
      <c r="M899" s="29"/>
      <c r="N899" s="29"/>
    </row>
    <row r="900">
      <c r="A900" s="11"/>
      <c r="B900" s="29"/>
      <c r="C900" s="29"/>
      <c r="D900" s="29"/>
      <c r="E900" s="29"/>
      <c r="F900" s="29"/>
      <c r="G900" s="29"/>
      <c r="H900" s="29"/>
      <c r="I900" s="29"/>
      <c r="J900" s="29"/>
      <c r="K900" s="29"/>
      <c r="L900" s="29"/>
      <c r="M900" s="29"/>
      <c r="N900" s="29"/>
    </row>
    <row r="901">
      <c r="A901" s="11"/>
      <c r="B901" s="29"/>
      <c r="C901" s="29"/>
      <c r="D901" s="29"/>
      <c r="E901" s="29"/>
      <c r="F901" s="29"/>
      <c r="G901" s="29"/>
      <c r="H901" s="29"/>
      <c r="I901" s="29"/>
      <c r="J901" s="29"/>
      <c r="K901" s="29"/>
      <c r="L901" s="29"/>
      <c r="M901" s="29"/>
      <c r="N901" s="29"/>
    </row>
    <row r="902">
      <c r="A902" s="11"/>
      <c r="B902" s="29"/>
      <c r="C902" s="29"/>
      <c r="D902" s="29"/>
      <c r="E902" s="29"/>
      <c r="F902" s="29"/>
      <c r="G902" s="29"/>
      <c r="H902" s="29"/>
      <c r="I902" s="29"/>
      <c r="J902" s="29"/>
      <c r="K902" s="29"/>
      <c r="L902" s="29"/>
      <c r="M902" s="29"/>
      <c r="N902" s="29"/>
    </row>
    <row r="903">
      <c r="A903" s="11"/>
      <c r="B903" s="29"/>
      <c r="C903" s="29"/>
      <c r="D903" s="29"/>
      <c r="E903" s="29"/>
      <c r="F903" s="29"/>
      <c r="G903" s="29"/>
      <c r="H903" s="29"/>
      <c r="I903" s="29"/>
      <c r="J903" s="29"/>
      <c r="K903" s="29"/>
      <c r="L903" s="29"/>
      <c r="M903" s="29"/>
      <c r="N903" s="29"/>
    </row>
    <row r="904">
      <c r="A904" s="11"/>
      <c r="B904" s="29"/>
      <c r="C904" s="29"/>
      <c r="D904" s="29"/>
      <c r="E904" s="29"/>
      <c r="F904" s="29"/>
      <c r="G904" s="29"/>
      <c r="H904" s="29"/>
      <c r="I904" s="29"/>
      <c r="J904" s="29"/>
      <c r="K904" s="29"/>
      <c r="L904" s="29"/>
      <c r="M904" s="29"/>
      <c r="N904" s="29"/>
    </row>
    <row r="905">
      <c r="A905" s="11"/>
      <c r="B905" s="29"/>
      <c r="C905" s="29"/>
      <c r="D905" s="29"/>
      <c r="E905" s="29"/>
      <c r="F905" s="29"/>
      <c r="G905" s="29"/>
      <c r="H905" s="29"/>
      <c r="I905" s="29"/>
      <c r="J905" s="29"/>
      <c r="K905" s="29"/>
      <c r="L905" s="29"/>
      <c r="M905" s="29"/>
      <c r="N905" s="29"/>
    </row>
    <row r="906">
      <c r="A906" s="11"/>
      <c r="B906" s="29"/>
      <c r="C906" s="29"/>
      <c r="D906" s="29"/>
      <c r="E906" s="29"/>
      <c r="F906" s="29"/>
      <c r="G906" s="29"/>
      <c r="H906" s="29"/>
      <c r="I906" s="29"/>
      <c r="J906" s="29"/>
      <c r="K906" s="29"/>
      <c r="L906" s="29"/>
      <c r="M906" s="29"/>
      <c r="N906" s="29"/>
    </row>
    <row r="907">
      <c r="A907" s="11"/>
      <c r="B907" s="29"/>
      <c r="C907" s="29"/>
      <c r="D907" s="29"/>
      <c r="E907" s="29"/>
      <c r="F907" s="29"/>
      <c r="G907" s="29"/>
      <c r="H907" s="29"/>
      <c r="I907" s="29"/>
      <c r="J907" s="29"/>
      <c r="K907" s="29"/>
      <c r="L907" s="29"/>
      <c r="M907" s="29"/>
      <c r="N907" s="29"/>
    </row>
    <row r="908">
      <c r="A908" s="11"/>
      <c r="B908" s="29"/>
      <c r="C908" s="29"/>
      <c r="D908" s="29"/>
      <c r="E908" s="29"/>
      <c r="F908" s="29"/>
      <c r="G908" s="29"/>
      <c r="H908" s="29"/>
      <c r="I908" s="29"/>
      <c r="J908" s="29"/>
      <c r="K908" s="29"/>
      <c r="L908" s="29"/>
      <c r="M908" s="29"/>
      <c r="N908" s="29"/>
    </row>
    <row r="909">
      <c r="A909" s="11"/>
      <c r="B909" s="29"/>
      <c r="C909" s="29"/>
      <c r="D909" s="29"/>
      <c r="E909" s="29"/>
      <c r="F909" s="29"/>
      <c r="G909" s="29"/>
      <c r="H909" s="29"/>
      <c r="I909" s="29"/>
      <c r="J909" s="29"/>
      <c r="K909" s="29"/>
      <c r="L909" s="29"/>
      <c r="M909" s="29"/>
      <c r="N909" s="29"/>
    </row>
    <row r="910">
      <c r="A910" s="11"/>
      <c r="B910" s="29"/>
      <c r="C910" s="29"/>
      <c r="D910" s="29"/>
      <c r="E910" s="29"/>
      <c r="F910" s="29"/>
      <c r="G910" s="29"/>
      <c r="H910" s="29"/>
      <c r="I910" s="29"/>
      <c r="J910" s="29"/>
      <c r="K910" s="29"/>
      <c r="L910" s="29"/>
      <c r="M910" s="29"/>
      <c r="N910" s="29"/>
    </row>
    <row r="911">
      <c r="A911" s="11"/>
      <c r="B911" s="29"/>
      <c r="C911" s="29"/>
      <c r="D911" s="29"/>
      <c r="E911" s="29"/>
      <c r="F911" s="29"/>
      <c r="G911" s="29"/>
      <c r="H911" s="29"/>
      <c r="I911" s="29"/>
      <c r="J911" s="29"/>
      <c r="K911" s="29"/>
      <c r="L911" s="29"/>
      <c r="M911" s="29"/>
      <c r="N911" s="29"/>
    </row>
    <row r="912">
      <c r="A912" s="11"/>
      <c r="B912" s="29"/>
      <c r="C912" s="29"/>
      <c r="D912" s="29"/>
      <c r="E912" s="29"/>
      <c r="F912" s="29"/>
      <c r="G912" s="29"/>
      <c r="H912" s="29"/>
      <c r="I912" s="29"/>
      <c r="J912" s="29"/>
      <c r="K912" s="29"/>
      <c r="L912" s="29"/>
      <c r="M912" s="29"/>
      <c r="N912" s="29"/>
    </row>
    <row r="913">
      <c r="A913" s="11"/>
      <c r="B913" s="29"/>
      <c r="C913" s="29"/>
      <c r="D913" s="29"/>
      <c r="E913" s="29"/>
      <c r="F913" s="29"/>
      <c r="G913" s="29"/>
      <c r="H913" s="29"/>
      <c r="I913" s="29"/>
      <c r="J913" s="29"/>
      <c r="K913" s="29"/>
      <c r="L913" s="29"/>
      <c r="M913" s="29"/>
      <c r="N913" s="29"/>
    </row>
    <row r="914">
      <c r="A914" s="11"/>
      <c r="B914" s="29"/>
      <c r="C914" s="29"/>
      <c r="D914" s="29"/>
      <c r="E914" s="29"/>
      <c r="F914" s="29"/>
      <c r="G914" s="29"/>
      <c r="H914" s="29"/>
      <c r="I914" s="29"/>
      <c r="J914" s="29"/>
      <c r="K914" s="29"/>
      <c r="L914" s="29"/>
      <c r="M914" s="29"/>
      <c r="N914" s="29"/>
    </row>
    <row r="915">
      <c r="A915" s="11"/>
      <c r="B915" s="29"/>
      <c r="C915" s="29"/>
      <c r="D915" s="29"/>
      <c r="E915" s="29"/>
      <c r="F915" s="29"/>
      <c r="G915" s="29"/>
      <c r="H915" s="29"/>
      <c r="I915" s="29"/>
      <c r="J915" s="29"/>
      <c r="K915" s="29"/>
      <c r="L915" s="29"/>
      <c r="M915" s="29"/>
      <c r="N915" s="29"/>
    </row>
    <row r="916">
      <c r="A916" s="11"/>
      <c r="B916" s="29"/>
      <c r="C916" s="29"/>
      <c r="D916" s="29"/>
      <c r="E916" s="29"/>
      <c r="F916" s="29"/>
      <c r="G916" s="29"/>
      <c r="H916" s="29"/>
      <c r="I916" s="29"/>
      <c r="J916" s="29"/>
      <c r="K916" s="29"/>
      <c r="L916" s="29"/>
      <c r="M916" s="29"/>
      <c r="N916" s="29"/>
    </row>
    <row r="917">
      <c r="A917" s="11"/>
      <c r="B917" s="29"/>
      <c r="C917" s="29"/>
      <c r="D917" s="29"/>
      <c r="E917" s="29"/>
      <c r="F917" s="29"/>
      <c r="G917" s="29"/>
      <c r="H917" s="29"/>
      <c r="I917" s="29"/>
      <c r="J917" s="29"/>
      <c r="K917" s="29"/>
      <c r="L917" s="29"/>
      <c r="M917" s="29"/>
      <c r="N917" s="29"/>
    </row>
    <row r="918">
      <c r="A918" s="11"/>
      <c r="B918" s="29"/>
      <c r="C918" s="29"/>
      <c r="D918" s="29"/>
      <c r="E918" s="29"/>
      <c r="F918" s="29"/>
      <c r="G918" s="29"/>
      <c r="H918" s="29"/>
      <c r="I918" s="29"/>
      <c r="J918" s="29"/>
      <c r="K918" s="29"/>
      <c r="L918" s="29"/>
      <c r="M918" s="29"/>
      <c r="N918" s="29"/>
    </row>
    <row r="919">
      <c r="A919" s="11"/>
      <c r="B919" s="29"/>
      <c r="C919" s="29"/>
      <c r="D919" s="29"/>
      <c r="E919" s="29"/>
      <c r="F919" s="29"/>
      <c r="G919" s="29"/>
      <c r="H919" s="29"/>
      <c r="I919" s="29"/>
      <c r="J919" s="29"/>
      <c r="K919" s="29"/>
      <c r="L919" s="29"/>
      <c r="M919" s="29"/>
      <c r="N919" s="29"/>
    </row>
    <row r="920">
      <c r="A920" s="11"/>
      <c r="B920" s="29"/>
      <c r="C920" s="29"/>
      <c r="D920" s="29"/>
      <c r="E920" s="29"/>
      <c r="F920" s="29"/>
      <c r="G920" s="29"/>
      <c r="H920" s="29"/>
      <c r="I920" s="29"/>
      <c r="J920" s="29"/>
      <c r="K920" s="29"/>
      <c r="L920" s="29"/>
      <c r="M920" s="29"/>
      <c r="N920" s="29"/>
    </row>
    <row r="921">
      <c r="A921" s="11"/>
      <c r="B921" s="29"/>
      <c r="C921" s="29"/>
      <c r="D921" s="29"/>
      <c r="E921" s="29"/>
      <c r="F921" s="29"/>
      <c r="G921" s="29"/>
      <c r="H921" s="29"/>
      <c r="I921" s="29"/>
      <c r="J921" s="29"/>
      <c r="K921" s="29"/>
      <c r="L921" s="29"/>
      <c r="M921" s="29"/>
      <c r="N921" s="29"/>
    </row>
    <row r="922">
      <c r="A922" s="11"/>
      <c r="B922" s="29"/>
      <c r="C922" s="29"/>
      <c r="D922" s="29"/>
      <c r="E922" s="29"/>
      <c r="F922" s="29"/>
      <c r="G922" s="29"/>
      <c r="H922" s="29"/>
      <c r="I922" s="29"/>
      <c r="J922" s="29"/>
      <c r="K922" s="29"/>
      <c r="L922" s="29"/>
      <c r="M922" s="29"/>
      <c r="N922" s="29"/>
    </row>
    <row r="923">
      <c r="A923" s="11"/>
      <c r="B923" s="29"/>
      <c r="C923" s="29"/>
      <c r="D923" s="29"/>
      <c r="E923" s="29"/>
      <c r="F923" s="29"/>
      <c r="G923" s="29"/>
      <c r="H923" s="29"/>
      <c r="I923" s="29"/>
      <c r="J923" s="29"/>
      <c r="K923" s="29"/>
      <c r="L923" s="29"/>
      <c r="M923" s="29"/>
      <c r="N923" s="29"/>
    </row>
    <row r="924">
      <c r="A924" s="11"/>
      <c r="B924" s="29"/>
      <c r="C924" s="29"/>
      <c r="D924" s="29"/>
      <c r="E924" s="29"/>
      <c r="F924" s="29"/>
      <c r="G924" s="29"/>
      <c r="H924" s="29"/>
      <c r="I924" s="29"/>
      <c r="J924" s="29"/>
      <c r="K924" s="29"/>
      <c r="L924" s="29"/>
      <c r="M924" s="29"/>
      <c r="N924" s="29"/>
    </row>
    <row r="925">
      <c r="A925" s="11"/>
      <c r="B925" s="29"/>
      <c r="C925" s="29"/>
      <c r="D925" s="29"/>
      <c r="E925" s="29"/>
      <c r="F925" s="29"/>
      <c r="G925" s="29"/>
      <c r="H925" s="29"/>
      <c r="I925" s="29"/>
      <c r="J925" s="29"/>
      <c r="K925" s="29"/>
      <c r="L925" s="29"/>
      <c r="M925" s="29"/>
      <c r="N925" s="29"/>
    </row>
    <row r="926">
      <c r="A926" s="11"/>
      <c r="B926" s="29"/>
      <c r="C926" s="29"/>
      <c r="D926" s="29"/>
      <c r="E926" s="29"/>
      <c r="F926" s="29"/>
      <c r="G926" s="29"/>
      <c r="H926" s="29"/>
      <c r="I926" s="29"/>
      <c r="J926" s="29"/>
      <c r="K926" s="29"/>
      <c r="L926" s="29"/>
      <c r="M926" s="29"/>
      <c r="N926" s="29"/>
    </row>
    <row r="927">
      <c r="A927" s="11"/>
      <c r="B927" s="29"/>
      <c r="C927" s="29"/>
      <c r="D927" s="29"/>
      <c r="E927" s="29"/>
      <c r="F927" s="29"/>
      <c r="G927" s="29"/>
      <c r="H927" s="29"/>
      <c r="I927" s="29"/>
      <c r="J927" s="29"/>
      <c r="K927" s="29"/>
      <c r="L927" s="29"/>
      <c r="M927" s="29"/>
      <c r="N927" s="29"/>
    </row>
    <row r="928">
      <c r="A928" s="11"/>
      <c r="B928" s="29"/>
      <c r="C928" s="29"/>
      <c r="D928" s="29"/>
      <c r="E928" s="29"/>
      <c r="F928" s="29"/>
      <c r="G928" s="29"/>
      <c r="H928" s="29"/>
      <c r="I928" s="29"/>
      <c r="J928" s="29"/>
      <c r="K928" s="29"/>
      <c r="L928" s="29"/>
      <c r="M928" s="29"/>
      <c r="N928" s="29"/>
    </row>
    <row r="929">
      <c r="A929" s="11"/>
      <c r="B929" s="29"/>
      <c r="C929" s="29"/>
      <c r="D929" s="29"/>
      <c r="E929" s="29"/>
      <c r="F929" s="29"/>
      <c r="G929" s="29"/>
      <c r="H929" s="29"/>
      <c r="I929" s="29"/>
      <c r="J929" s="29"/>
      <c r="K929" s="29"/>
      <c r="L929" s="29"/>
      <c r="M929" s="29"/>
      <c r="N929" s="29"/>
    </row>
    <row r="930">
      <c r="A930" s="11"/>
      <c r="B930" s="29"/>
      <c r="C930" s="29"/>
      <c r="D930" s="29"/>
      <c r="E930" s="29"/>
      <c r="F930" s="29"/>
      <c r="G930" s="29"/>
      <c r="H930" s="29"/>
      <c r="I930" s="29"/>
      <c r="J930" s="29"/>
      <c r="K930" s="29"/>
      <c r="L930" s="29"/>
      <c r="M930" s="29"/>
      <c r="N930" s="29"/>
    </row>
    <row r="931">
      <c r="A931" s="11"/>
      <c r="B931" s="29"/>
      <c r="C931" s="29"/>
      <c r="D931" s="29"/>
      <c r="E931" s="29"/>
      <c r="F931" s="29"/>
      <c r="G931" s="29"/>
      <c r="H931" s="29"/>
      <c r="I931" s="29"/>
      <c r="J931" s="29"/>
      <c r="K931" s="29"/>
      <c r="L931" s="29"/>
      <c r="M931" s="29"/>
      <c r="N931" s="29"/>
    </row>
    <row r="932">
      <c r="A932" s="11"/>
      <c r="B932" s="29"/>
      <c r="C932" s="29"/>
      <c r="D932" s="29"/>
      <c r="E932" s="29"/>
      <c r="F932" s="29"/>
      <c r="G932" s="29"/>
      <c r="H932" s="29"/>
      <c r="I932" s="29"/>
      <c r="J932" s="29"/>
      <c r="K932" s="29"/>
      <c r="L932" s="29"/>
      <c r="M932" s="29"/>
      <c r="N932" s="29"/>
    </row>
    <row r="933">
      <c r="A933" s="11"/>
      <c r="B933" s="29"/>
      <c r="C933" s="29"/>
      <c r="D933" s="29"/>
      <c r="E933" s="29"/>
      <c r="F933" s="29"/>
      <c r="G933" s="29"/>
      <c r="H933" s="29"/>
      <c r="I933" s="29"/>
      <c r="J933" s="29"/>
      <c r="K933" s="29"/>
      <c r="L933" s="29"/>
      <c r="M933" s="29"/>
      <c r="N933" s="29"/>
    </row>
    <row r="934">
      <c r="A934" s="11"/>
      <c r="B934" s="29"/>
      <c r="C934" s="29"/>
      <c r="D934" s="29"/>
      <c r="E934" s="29"/>
      <c r="F934" s="29"/>
      <c r="G934" s="29"/>
      <c r="H934" s="29"/>
      <c r="I934" s="29"/>
      <c r="J934" s="29"/>
      <c r="K934" s="29"/>
      <c r="L934" s="29"/>
      <c r="M934" s="29"/>
      <c r="N934" s="29"/>
    </row>
    <row r="935">
      <c r="A935" s="11"/>
      <c r="B935" s="29"/>
      <c r="C935" s="29"/>
      <c r="D935" s="29"/>
      <c r="E935" s="29"/>
      <c r="F935" s="29"/>
      <c r="G935" s="29"/>
      <c r="H935" s="29"/>
      <c r="I935" s="29"/>
      <c r="J935" s="29"/>
      <c r="K935" s="29"/>
      <c r="L935" s="29"/>
      <c r="M935" s="29"/>
      <c r="N935" s="29"/>
    </row>
    <row r="936">
      <c r="A936" s="11"/>
      <c r="B936" s="29"/>
      <c r="C936" s="29"/>
      <c r="D936" s="29"/>
      <c r="E936" s="29"/>
      <c r="F936" s="29"/>
      <c r="G936" s="29"/>
      <c r="H936" s="29"/>
      <c r="I936" s="29"/>
      <c r="J936" s="29"/>
      <c r="K936" s="29"/>
      <c r="L936" s="29"/>
      <c r="M936" s="29"/>
      <c r="N936" s="29"/>
    </row>
    <row r="937">
      <c r="A937" s="11"/>
      <c r="B937" s="29"/>
      <c r="C937" s="29"/>
      <c r="D937" s="29"/>
      <c r="E937" s="29"/>
      <c r="F937" s="29"/>
      <c r="G937" s="29"/>
      <c r="H937" s="29"/>
      <c r="I937" s="29"/>
      <c r="J937" s="29"/>
      <c r="K937" s="29"/>
      <c r="L937" s="29"/>
      <c r="M937" s="29"/>
      <c r="N937" s="29"/>
    </row>
    <row r="938">
      <c r="A938" s="11"/>
      <c r="B938" s="29"/>
      <c r="C938" s="29"/>
      <c r="D938" s="29"/>
      <c r="E938" s="29"/>
      <c r="F938" s="29"/>
      <c r="G938" s="29"/>
      <c r="H938" s="29"/>
      <c r="I938" s="29"/>
      <c r="J938" s="29"/>
      <c r="K938" s="29"/>
      <c r="L938" s="29"/>
      <c r="M938" s="29"/>
      <c r="N938" s="29"/>
    </row>
    <row r="939">
      <c r="A939" s="11"/>
      <c r="B939" s="29"/>
      <c r="C939" s="29"/>
      <c r="D939" s="29"/>
      <c r="E939" s="29"/>
      <c r="F939" s="29"/>
      <c r="G939" s="29"/>
      <c r="H939" s="29"/>
      <c r="I939" s="29"/>
      <c r="J939" s="29"/>
      <c r="K939" s="29"/>
      <c r="L939" s="29"/>
      <c r="M939" s="29"/>
      <c r="N939" s="29"/>
    </row>
    <row r="940">
      <c r="A940" s="11"/>
      <c r="B940" s="29"/>
      <c r="C940" s="29"/>
      <c r="D940" s="29"/>
      <c r="E940" s="29"/>
      <c r="F940" s="29"/>
      <c r="G940" s="29"/>
      <c r="H940" s="29"/>
      <c r="I940" s="29"/>
      <c r="J940" s="29"/>
      <c r="K940" s="29"/>
      <c r="L940" s="29"/>
      <c r="M940" s="29"/>
      <c r="N940" s="29"/>
    </row>
    <row r="941">
      <c r="A941" s="11"/>
      <c r="B941" s="29"/>
      <c r="C941" s="29"/>
      <c r="D941" s="29"/>
      <c r="E941" s="29"/>
      <c r="F941" s="29"/>
      <c r="G941" s="29"/>
      <c r="H941" s="29"/>
      <c r="I941" s="29"/>
      <c r="J941" s="29"/>
      <c r="K941" s="29"/>
      <c r="L941" s="29"/>
      <c r="M941" s="29"/>
      <c r="N941" s="29"/>
    </row>
    <row r="942">
      <c r="A942" s="11"/>
      <c r="B942" s="29"/>
      <c r="C942" s="29"/>
      <c r="D942" s="29"/>
      <c r="E942" s="29"/>
      <c r="F942" s="29"/>
      <c r="G942" s="29"/>
      <c r="H942" s="29"/>
      <c r="I942" s="29"/>
      <c r="J942" s="29"/>
      <c r="K942" s="29"/>
      <c r="L942" s="29"/>
      <c r="M942" s="29"/>
      <c r="N942" s="29"/>
    </row>
    <row r="943">
      <c r="A943" s="11"/>
      <c r="B943" s="29"/>
      <c r="C943" s="29"/>
      <c r="D943" s="29"/>
      <c r="E943" s="29"/>
      <c r="F943" s="29"/>
      <c r="G943" s="29"/>
      <c r="H943" s="29"/>
      <c r="I943" s="29"/>
      <c r="J943" s="29"/>
      <c r="K943" s="29"/>
      <c r="L943" s="29"/>
      <c r="M943" s="29"/>
      <c r="N943" s="29"/>
    </row>
    <row r="944">
      <c r="A944" s="11"/>
      <c r="B944" s="29"/>
      <c r="C944" s="29"/>
      <c r="D944" s="29"/>
      <c r="E944" s="29"/>
      <c r="F944" s="29"/>
      <c r="G944" s="29"/>
      <c r="H944" s="29"/>
      <c r="I944" s="29"/>
      <c r="J944" s="29"/>
      <c r="K944" s="29"/>
      <c r="L944" s="29"/>
      <c r="M944" s="29"/>
      <c r="N944" s="29"/>
    </row>
    <row r="945">
      <c r="A945" s="11"/>
      <c r="B945" s="29"/>
      <c r="C945" s="29"/>
      <c r="D945" s="29"/>
      <c r="E945" s="29"/>
      <c r="F945" s="29"/>
      <c r="G945" s="29"/>
      <c r="H945" s="29"/>
      <c r="I945" s="29"/>
      <c r="J945" s="29"/>
      <c r="K945" s="29"/>
      <c r="L945" s="29"/>
      <c r="M945" s="29"/>
      <c r="N945" s="29"/>
    </row>
    <row r="946">
      <c r="A946" s="11"/>
      <c r="B946" s="29"/>
      <c r="C946" s="29"/>
      <c r="D946" s="29"/>
      <c r="E946" s="29"/>
      <c r="F946" s="29"/>
      <c r="G946" s="29"/>
      <c r="H946" s="29"/>
      <c r="I946" s="29"/>
      <c r="J946" s="29"/>
      <c r="K946" s="29"/>
      <c r="L946" s="29"/>
      <c r="M946" s="29"/>
      <c r="N946" s="29"/>
    </row>
    <row r="947">
      <c r="A947" s="11"/>
      <c r="B947" s="29"/>
      <c r="C947" s="29"/>
      <c r="D947" s="29"/>
      <c r="E947" s="29"/>
      <c r="F947" s="29"/>
      <c r="G947" s="29"/>
      <c r="H947" s="29"/>
      <c r="I947" s="29"/>
      <c r="J947" s="29"/>
      <c r="K947" s="29"/>
      <c r="L947" s="29"/>
      <c r="M947" s="29"/>
      <c r="N947" s="29"/>
    </row>
    <row r="948">
      <c r="A948" s="11"/>
      <c r="B948" s="29"/>
      <c r="C948" s="29"/>
      <c r="D948" s="29"/>
      <c r="E948" s="29"/>
      <c r="F948" s="29"/>
      <c r="G948" s="29"/>
      <c r="H948" s="29"/>
      <c r="I948" s="29"/>
      <c r="J948" s="29"/>
      <c r="K948" s="29"/>
      <c r="L948" s="29"/>
      <c r="M948" s="29"/>
      <c r="N948" s="29"/>
    </row>
    <row r="949">
      <c r="A949" s="11"/>
      <c r="B949" s="29"/>
      <c r="C949" s="29"/>
      <c r="D949" s="29"/>
      <c r="E949" s="29"/>
      <c r="F949" s="29"/>
      <c r="G949" s="29"/>
      <c r="H949" s="29"/>
      <c r="I949" s="29"/>
      <c r="J949" s="29"/>
      <c r="K949" s="29"/>
      <c r="L949" s="29"/>
      <c r="M949" s="29"/>
      <c r="N949" s="29"/>
    </row>
    <row r="950">
      <c r="A950" s="11"/>
      <c r="B950" s="29"/>
      <c r="C950" s="29"/>
      <c r="D950" s="29"/>
      <c r="E950" s="29"/>
      <c r="F950" s="29"/>
      <c r="G950" s="29"/>
      <c r="H950" s="29"/>
      <c r="I950" s="29"/>
      <c r="J950" s="29"/>
      <c r="K950" s="29"/>
      <c r="L950" s="29"/>
      <c r="M950" s="29"/>
      <c r="N950" s="29"/>
    </row>
    <row r="951">
      <c r="A951" s="11"/>
      <c r="B951" s="29"/>
      <c r="C951" s="29"/>
      <c r="D951" s="29"/>
      <c r="E951" s="29"/>
      <c r="F951" s="29"/>
      <c r="G951" s="29"/>
      <c r="H951" s="29"/>
      <c r="I951" s="29"/>
      <c r="J951" s="29"/>
      <c r="K951" s="29"/>
      <c r="L951" s="29"/>
      <c r="M951" s="29"/>
      <c r="N951" s="29"/>
    </row>
    <row r="952">
      <c r="A952" s="11"/>
      <c r="B952" s="29"/>
      <c r="C952" s="29"/>
      <c r="D952" s="29"/>
      <c r="E952" s="29"/>
      <c r="F952" s="29"/>
      <c r="G952" s="29"/>
      <c r="H952" s="29"/>
      <c r="I952" s="29"/>
      <c r="J952" s="29"/>
      <c r="K952" s="29"/>
      <c r="L952" s="29"/>
      <c r="M952" s="29"/>
      <c r="N952" s="29"/>
    </row>
    <row r="953">
      <c r="A953" s="11"/>
      <c r="B953" s="29"/>
      <c r="C953" s="29"/>
      <c r="D953" s="29"/>
      <c r="E953" s="29"/>
      <c r="F953" s="29"/>
      <c r="G953" s="29"/>
      <c r="H953" s="29"/>
      <c r="I953" s="29"/>
      <c r="J953" s="29"/>
      <c r="K953" s="29"/>
      <c r="L953" s="29"/>
      <c r="M953" s="29"/>
      <c r="N953" s="29"/>
    </row>
    <row r="954">
      <c r="A954" s="11"/>
      <c r="B954" s="29"/>
      <c r="C954" s="29"/>
      <c r="D954" s="29"/>
      <c r="E954" s="29"/>
      <c r="F954" s="29"/>
      <c r="G954" s="29"/>
      <c r="H954" s="29"/>
      <c r="I954" s="29"/>
      <c r="J954" s="29"/>
      <c r="K954" s="29"/>
      <c r="L954" s="29"/>
      <c r="M954" s="29"/>
      <c r="N954" s="29"/>
    </row>
    <row r="955">
      <c r="A955" s="11"/>
      <c r="B955" s="29"/>
      <c r="C955" s="29"/>
      <c r="D955" s="29"/>
      <c r="E955" s="29"/>
      <c r="F955" s="29"/>
      <c r="G955" s="29"/>
      <c r="H955" s="29"/>
      <c r="I955" s="29"/>
      <c r="J955" s="29"/>
      <c r="K955" s="29"/>
      <c r="L955" s="29"/>
      <c r="M955" s="29"/>
      <c r="N955" s="29"/>
    </row>
    <row r="956">
      <c r="A956" s="11"/>
      <c r="B956" s="29"/>
      <c r="C956" s="29"/>
      <c r="D956" s="29"/>
      <c r="E956" s="29"/>
      <c r="F956" s="29"/>
      <c r="G956" s="29"/>
      <c r="H956" s="29"/>
      <c r="I956" s="29"/>
      <c r="J956" s="29"/>
      <c r="K956" s="29"/>
      <c r="L956" s="29"/>
      <c r="M956" s="29"/>
      <c r="N956" s="29"/>
    </row>
    <row r="957">
      <c r="A957" s="11"/>
      <c r="B957" s="29"/>
      <c r="C957" s="29"/>
      <c r="D957" s="29"/>
      <c r="E957" s="29"/>
      <c r="F957" s="29"/>
      <c r="G957" s="29"/>
      <c r="H957" s="29"/>
      <c r="I957" s="29"/>
      <c r="J957" s="29"/>
      <c r="K957" s="29"/>
      <c r="L957" s="29"/>
      <c r="M957" s="29"/>
      <c r="N957" s="29"/>
    </row>
    <row r="958">
      <c r="A958" s="11"/>
      <c r="B958" s="29"/>
      <c r="C958" s="29"/>
      <c r="D958" s="29"/>
      <c r="E958" s="29"/>
      <c r="F958" s="29"/>
      <c r="G958" s="29"/>
      <c r="H958" s="29"/>
      <c r="I958" s="29"/>
      <c r="J958" s="29"/>
      <c r="K958" s="29"/>
      <c r="L958" s="29"/>
      <c r="M958" s="29"/>
      <c r="N958" s="29"/>
    </row>
    <row r="959">
      <c r="A959" s="11"/>
      <c r="B959" s="29"/>
      <c r="C959" s="29"/>
      <c r="D959" s="29"/>
      <c r="E959" s="29"/>
      <c r="F959" s="29"/>
      <c r="G959" s="29"/>
      <c r="H959" s="29"/>
      <c r="I959" s="29"/>
      <c r="J959" s="29"/>
      <c r="K959" s="29"/>
      <c r="L959" s="29"/>
      <c r="M959" s="29"/>
      <c r="N959" s="29"/>
    </row>
    <row r="960">
      <c r="A960" s="11"/>
      <c r="B960" s="29"/>
      <c r="C960" s="29"/>
      <c r="D960" s="29"/>
      <c r="E960" s="29"/>
      <c r="F960" s="29"/>
      <c r="G960" s="29"/>
      <c r="H960" s="29"/>
      <c r="I960" s="29"/>
      <c r="J960" s="29"/>
      <c r="K960" s="29"/>
      <c r="L960" s="29"/>
      <c r="M960" s="29"/>
      <c r="N960" s="29"/>
    </row>
    <row r="961">
      <c r="A961" s="11"/>
      <c r="B961" s="29"/>
      <c r="C961" s="29"/>
      <c r="D961" s="29"/>
      <c r="E961" s="29"/>
      <c r="F961" s="29"/>
      <c r="G961" s="29"/>
      <c r="H961" s="29"/>
      <c r="I961" s="29"/>
      <c r="J961" s="29"/>
      <c r="K961" s="29"/>
      <c r="L961" s="29"/>
      <c r="M961" s="29"/>
      <c r="N961" s="29"/>
    </row>
    <row r="962">
      <c r="A962" s="11"/>
      <c r="B962" s="29"/>
      <c r="C962" s="29"/>
      <c r="D962" s="29"/>
      <c r="E962" s="29"/>
      <c r="F962" s="29"/>
      <c r="G962" s="29"/>
      <c r="H962" s="29"/>
      <c r="I962" s="29"/>
      <c r="J962" s="29"/>
      <c r="K962" s="29"/>
      <c r="L962" s="29"/>
      <c r="M962" s="29"/>
      <c r="N962" s="29"/>
    </row>
    <row r="963">
      <c r="A963" s="11"/>
      <c r="B963" s="29"/>
      <c r="C963" s="29"/>
      <c r="D963" s="29"/>
      <c r="E963" s="29"/>
      <c r="F963" s="29"/>
      <c r="G963" s="29"/>
      <c r="H963" s="29"/>
      <c r="I963" s="29"/>
      <c r="J963" s="29"/>
      <c r="K963" s="29"/>
      <c r="L963" s="29"/>
      <c r="M963" s="29"/>
      <c r="N963" s="29"/>
    </row>
    <row r="964">
      <c r="A964" s="11"/>
      <c r="B964" s="29"/>
      <c r="C964" s="29"/>
      <c r="D964" s="29"/>
      <c r="E964" s="29"/>
      <c r="F964" s="29"/>
      <c r="G964" s="29"/>
      <c r="H964" s="29"/>
      <c r="I964" s="29"/>
      <c r="J964" s="29"/>
      <c r="K964" s="29"/>
      <c r="L964" s="29"/>
      <c r="M964" s="29"/>
      <c r="N964" s="29"/>
    </row>
    <row r="965">
      <c r="A965" s="11"/>
      <c r="B965" s="29"/>
      <c r="C965" s="29"/>
      <c r="D965" s="29"/>
      <c r="E965" s="29"/>
      <c r="F965" s="29"/>
      <c r="G965" s="29"/>
      <c r="H965" s="29"/>
      <c r="I965" s="29"/>
      <c r="J965" s="29"/>
      <c r="K965" s="29"/>
      <c r="L965" s="29"/>
      <c r="M965" s="29"/>
      <c r="N965" s="29"/>
    </row>
    <row r="966">
      <c r="A966" s="11"/>
      <c r="B966" s="29"/>
      <c r="C966" s="29"/>
      <c r="D966" s="29"/>
      <c r="E966" s="29"/>
      <c r="F966" s="29"/>
      <c r="G966" s="29"/>
      <c r="H966" s="29"/>
      <c r="I966" s="29"/>
      <c r="J966" s="29"/>
      <c r="K966" s="29"/>
      <c r="L966" s="29"/>
      <c r="M966" s="29"/>
      <c r="N966" s="29"/>
    </row>
    <row r="967">
      <c r="A967" s="11"/>
      <c r="B967" s="29"/>
      <c r="C967" s="29"/>
      <c r="D967" s="29"/>
      <c r="E967" s="29"/>
      <c r="F967" s="29"/>
      <c r="G967" s="29"/>
      <c r="H967" s="29"/>
      <c r="I967" s="29"/>
      <c r="J967" s="29"/>
      <c r="K967" s="29"/>
      <c r="L967" s="29"/>
      <c r="M967" s="29"/>
      <c r="N967" s="29"/>
    </row>
    <row r="968">
      <c r="A968" s="11"/>
      <c r="B968" s="29"/>
      <c r="C968" s="29"/>
      <c r="D968" s="29"/>
      <c r="E968" s="29"/>
      <c r="F968" s="29"/>
      <c r="G968" s="29"/>
      <c r="H968" s="29"/>
      <c r="I968" s="29"/>
      <c r="J968" s="29"/>
      <c r="K968" s="29"/>
      <c r="L968" s="29"/>
      <c r="M968" s="29"/>
      <c r="N968" s="29"/>
    </row>
    <row r="969">
      <c r="A969" s="11"/>
      <c r="B969" s="29"/>
      <c r="C969" s="29"/>
      <c r="D969" s="29"/>
      <c r="E969" s="29"/>
      <c r="F969" s="29"/>
      <c r="G969" s="29"/>
      <c r="H969" s="29"/>
      <c r="I969" s="29"/>
      <c r="J969" s="29"/>
      <c r="K969" s="29"/>
      <c r="L969" s="29"/>
      <c r="M969" s="29"/>
      <c r="N969" s="29"/>
    </row>
    <row r="970">
      <c r="A970" s="11"/>
      <c r="B970" s="29"/>
      <c r="C970" s="29"/>
      <c r="D970" s="29"/>
      <c r="E970" s="29"/>
      <c r="F970" s="29"/>
      <c r="G970" s="29"/>
      <c r="H970" s="29"/>
      <c r="I970" s="29"/>
      <c r="J970" s="29"/>
      <c r="K970" s="29"/>
      <c r="L970" s="29"/>
      <c r="M970" s="29"/>
      <c r="N970" s="29"/>
    </row>
    <row r="971">
      <c r="A971" s="11"/>
      <c r="B971" s="29"/>
      <c r="C971" s="29"/>
      <c r="D971" s="29"/>
      <c r="E971" s="29"/>
      <c r="F971" s="29"/>
      <c r="G971" s="29"/>
      <c r="H971" s="29"/>
      <c r="I971" s="29"/>
      <c r="J971" s="29"/>
      <c r="K971" s="29"/>
      <c r="L971" s="29"/>
      <c r="M971" s="29"/>
      <c r="N971" s="29"/>
    </row>
    <row r="972">
      <c r="A972" s="11"/>
      <c r="B972" s="29"/>
      <c r="C972" s="29"/>
      <c r="D972" s="29"/>
      <c r="E972" s="29"/>
      <c r="F972" s="29"/>
      <c r="G972" s="29"/>
      <c r="H972" s="29"/>
      <c r="I972" s="29"/>
      <c r="J972" s="29"/>
      <c r="K972" s="29"/>
      <c r="L972" s="29"/>
      <c r="M972" s="29"/>
      <c r="N972" s="29"/>
    </row>
    <row r="973">
      <c r="A973" s="11"/>
      <c r="B973" s="29"/>
      <c r="C973" s="29"/>
      <c r="D973" s="29"/>
      <c r="E973" s="29"/>
      <c r="F973" s="29"/>
      <c r="G973" s="29"/>
      <c r="H973" s="29"/>
      <c r="I973" s="29"/>
      <c r="J973" s="29"/>
      <c r="K973" s="29"/>
      <c r="L973" s="29"/>
      <c r="M973" s="29"/>
      <c r="N973" s="29"/>
    </row>
    <row r="974">
      <c r="A974" s="11"/>
      <c r="B974" s="29"/>
      <c r="C974" s="29"/>
      <c r="D974" s="29"/>
      <c r="E974" s="29"/>
      <c r="F974" s="29"/>
      <c r="G974" s="29"/>
      <c r="H974" s="29"/>
      <c r="I974" s="29"/>
      <c r="J974" s="29"/>
      <c r="K974" s="29"/>
      <c r="L974" s="29"/>
      <c r="M974" s="29"/>
      <c r="N974" s="29"/>
    </row>
    <row r="975">
      <c r="A975" s="11"/>
      <c r="B975" s="29"/>
      <c r="C975" s="29"/>
      <c r="D975" s="29"/>
      <c r="E975" s="29"/>
      <c r="F975" s="29"/>
      <c r="G975" s="29"/>
      <c r="H975" s="29"/>
      <c r="I975" s="29"/>
      <c r="J975" s="29"/>
      <c r="K975" s="29"/>
      <c r="L975" s="29"/>
      <c r="M975" s="29"/>
      <c r="N975" s="29"/>
    </row>
    <row r="976">
      <c r="A976" s="11"/>
      <c r="B976" s="29"/>
      <c r="C976" s="29"/>
      <c r="D976" s="29"/>
      <c r="E976" s="29"/>
      <c r="F976" s="29"/>
      <c r="G976" s="29"/>
      <c r="H976" s="29"/>
      <c r="I976" s="29"/>
      <c r="J976" s="29"/>
      <c r="K976" s="29"/>
      <c r="L976" s="29"/>
      <c r="M976" s="29"/>
      <c r="N976" s="29"/>
    </row>
    <row r="977">
      <c r="A977" s="11"/>
      <c r="B977" s="29"/>
      <c r="C977" s="29"/>
      <c r="D977" s="29"/>
      <c r="E977" s="29"/>
      <c r="F977" s="29"/>
      <c r="G977" s="29"/>
      <c r="H977" s="29"/>
      <c r="I977" s="29"/>
      <c r="J977" s="29"/>
      <c r="K977" s="29"/>
      <c r="L977" s="29"/>
      <c r="M977" s="29"/>
      <c r="N977" s="29"/>
    </row>
    <row r="978">
      <c r="A978" s="11"/>
      <c r="B978" s="29"/>
      <c r="C978" s="29"/>
      <c r="D978" s="29"/>
      <c r="E978" s="29"/>
      <c r="F978" s="29"/>
      <c r="G978" s="29"/>
      <c r="H978" s="29"/>
      <c r="I978" s="29"/>
      <c r="J978" s="29"/>
      <c r="K978" s="29"/>
      <c r="L978" s="29"/>
      <c r="M978" s="29"/>
      <c r="N978" s="29"/>
    </row>
    <row r="979">
      <c r="A979" s="11"/>
      <c r="B979" s="29"/>
      <c r="C979" s="29"/>
      <c r="D979" s="29"/>
      <c r="E979" s="29"/>
      <c r="F979" s="29"/>
      <c r="G979" s="29"/>
      <c r="H979" s="29"/>
      <c r="I979" s="29"/>
      <c r="J979" s="29"/>
      <c r="K979" s="29"/>
      <c r="L979" s="29"/>
      <c r="M979" s="29"/>
      <c r="N979" s="29"/>
    </row>
    <row r="980">
      <c r="A980" s="11"/>
      <c r="B980" s="29"/>
      <c r="C980" s="29"/>
      <c r="D980" s="29"/>
      <c r="E980" s="29"/>
      <c r="F980" s="29"/>
      <c r="G980" s="29"/>
      <c r="H980" s="29"/>
      <c r="I980" s="29"/>
      <c r="J980" s="29"/>
      <c r="K980" s="29"/>
      <c r="L980" s="29"/>
      <c r="M980" s="29"/>
      <c r="N980" s="29"/>
    </row>
    <row r="981">
      <c r="A981" s="11"/>
      <c r="B981" s="29"/>
      <c r="C981" s="29"/>
      <c r="D981" s="29"/>
      <c r="E981" s="29"/>
      <c r="F981" s="29"/>
      <c r="G981" s="29"/>
      <c r="H981" s="29"/>
      <c r="I981" s="29"/>
      <c r="J981" s="29"/>
      <c r="K981" s="29"/>
      <c r="L981" s="29"/>
      <c r="M981" s="29"/>
      <c r="N981" s="29"/>
    </row>
    <row r="982">
      <c r="A982" s="11"/>
      <c r="B982" s="29"/>
      <c r="C982" s="29"/>
      <c r="D982" s="29"/>
      <c r="E982" s="29"/>
      <c r="F982" s="29"/>
      <c r="G982" s="29"/>
      <c r="H982" s="29"/>
      <c r="I982" s="29"/>
      <c r="J982" s="29"/>
      <c r="K982" s="29"/>
      <c r="L982" s="29"/>
      <c r="M982" s="29"/>
      <c r="N982" s="29"/>
    </row>
    <row r="983">
      <c r="A983" s="11"/>
      <c r="B983" s="29"/>
      <c r="C983" s="29"/>
      <c r="D983" s="29"/>
      <c r="E983" s="29"/>
      <c r="F983" s="29"/>
      <c r="G983" s="29"/>
      <c r="H983" s="29"/>
      <c r="I983" s="29"/>
      <c r="J983" s="29"/>
      <c r="K983" s="29"/>
      <c r="L983" s="29"/>
      <c r="M983" s="29"/>
      <c r="N983" s="29"/>
    </row>
    <row r="984">
      <c r="A984" s="11"/>
      <c r="B984" s="29"/>
      <c r="C984" s="29"/>
      <c r="D984" s="29"/>
      <c r="E984" s="29"/>
      <c r="F984" s="29"/>
      <c r="G984" s="29"/>
      <c r="H984" s="29"/>
      <c r="I984" s="29"/>
      <c r="J984" s="29"/>
      <c r="K984" s="29"/>
      <c r="L984" s="29"/>
      <c r="M984" s="29"/>
      <c r="N984" s="29"/>
    </row>
    <row r="985">
      <c r="A985" s="11"/>
      <c r="B985" s="29"/>
      <c r="C985" s="29"/>
      <c r="D985" s="29"/>
      <c r="E985" s="29"/>
      <c r="F985" s="29"/>
      <c r="G985" s="29"/>
      <c r="H985" s="29"/>
      <c r="I985" s="29"/>
      <c r="J985" s="29"/>
      <c r="K985" s="29"/>
      <c r="L985" s="29"/>
      <c r="M985" s="29"/>
      <c r="N985" s="29"/>
    </row>
    <row r="986">
      <c r="A986" s="11"/>
      <c r="B986" s="29"/>
      <c r="C986" s="29"/>
      <c r="D986" s="29"/>
      <c r="E986" s="29"/>
      <c r="F986" s="29"/>
      <c r="G986" s="29"/>
      <c r="H986" s="29"/>
      <c r="I986" s="29"/>
      <c r="J986" s="29"/>
      <c r="K986" s="29"/>
      <c r="L986" s="29"/>
      <c r="M986" s="29"/>
      <c r="N986" s="29"/>
    </row>
    <row r="987">
      <c r="A987" s="11"/>
      <c r="B987" s="29"/>
      <c r="C987" s="29"/>
      <c r="D987" s="29"/>
      <c r="E987" s="29"/>
      <c r="F987" s="29"/>
      <c r="G987" s="29"/>
      <c r="H987" s="29"/>
      <c r="I987" s="29"/>
      <c r="J987" s="29"/>
      <c r="K987" s="29"/>
      <c r="L987" s="29"/>
      <c r="M987" s="29"/>
      <c r="N987" s="29"/>
    </row>
    <row r="988">
      <c r="A988" s="11"/>
      <c r="B988" s="29"/>
      <c r="C988" s="29"/>
      <c r="D988" s="29"/>
      <c r="E988" s="29"/>
      <c r="F988" s="29"/>
      <c r="G988" s="29"/>
      <c r="H988" s="29"/>
      <c r="I988" s="29"/>
      <c r="J988" s="29"/>
      <c r="K988" s="29"/>
      <c r="L988" s="29"/>
      <c r="M988" s="29"/>
      <c r="N988" s="29"/>
    </row>
    <row r="989">
      <c r="A989" s="11"/>
      <c r="B989" s="29"/>
      <c r="C989" s="29"/>
      <c r="D989" s="29"/>
      <c r="E989" s="29"/>
      <c r="F989" s="29"/>
      <c r="G989" s="29"/>
      <c r="H989" s="29"/>
      <c r="I989" s="29"/>
      <c r="J989" s="29"/>
      <c r="K989" s="29"/>
      <c r="L989" s="29"/>
      <c r="M989" s="29"/>
      <c r="N989" s="29"/>
    </row>
    <row r="990">
      <c r="A990" s="11"/>
      <c r="B990" s="29"/>
      <c r="C990" s="29"/>
      <c r="D990" s="29"/>
      <c r="E990" s="29"/>
      <c r="F990" s="29"/>
      <c r="G990" s="29"/>
      <c r="H990" s="29"/>
      <c r="I990" s="29"/>
      <c r="J990" s="29"/>
      <c r="K990" s="29"/>
      <c r="L990" s="29"/>
      <c r="M990" s="29"/>
      <c r="N990" s="29"/>
    </row>
    <row r="991">
      <c r="A991" s="11"/>
      <c r="B991" s="29"/>
      <c r="C991" s="29"/>
      <c r="D991" s="29"/>
      <c r="E991" s="29"/>
      <c r="F991" s="29"/>
      <c r="G991" s="29"/>
      <c r="H991" s="29"/>
      <c r="I991" s="29"/>
      <c r="J991" s="29"/>
      <c r="K991" s="29"/>
      <c r="L991" s="29"/>
      <c r="M991" s="29"/>
      <c r="N991" s="29"/>
    </row>
    <row r="992">
      <c r="A992" s="11"/>
      <c r="B992" s="29"/>
      <c r="C992" s="29"/>
      <c r="D992" s="29"/>
      <c r="E992" s="29"/>
      <c r="F992" s="29"/>
      <c r="G992" s="29"/>
      <c r="H992" s="29"/>
      <c r="I992" s="29"/>
      <c r="J992" s="29"/>
      <c r="K992" s="29"/>
      <c r="L992" s="29"/>
      <c r="M992" s="29"/>
      <c r="N992" s="29"/>
    </row>
    <row r="993">
      <c r="A993" s="11"/>
      <c r="B993" s="29"/>
      <c r="C993" s="29"/>
      <c r="D993" s="29"/>
      <c r="E993" s="29"/>
      <c r="F993" s="29"/>
      <c r="G993" s="29"/>
      <c r="H993" s="29"/>
      <c r="I993" s="29"/>
      <c r="J993" s="29"/>
      <c r="K993" s="29"/>
      <c r="L993" s="29"/>
      <c r="M993" s="29"/>
      <c r="N993" s="29"/>
    </row>
    <row r="994">
      <c r="A994" s="11"/>
      <c r="B994" s="29"/>
      <c r="C994" s="29"/>
      <c r="D994" s="29"/>
      <c r="E994" s="29"/>
      <c r="F994" s="29"/>
      <c r="G994" s="29"/>
      <c r="H994" s="29"/>
      <c r="I994" s="29"/>
      <c r="J994" s="29"/>
      <c r="K994" s="29"/>
      <c r="L994" s="29"/>
      <c r="M994" s="29"/>
      <c r="N994" s="29"/>
    </row>
    <row r="995">
      <c r="A995" s="11"/>
      <c r="B995" s="29"/>
      <c r="C995" s="29"/>
      <c r="D995" s="29"/>
      <c r="E995" s="29"/>
      <c r="F995" s="29"/>
      <c r="G995" s="29"/>
      <c r="H995" s="29"/>
      <c r="I995" s="29"/>
      <c r="J995" s="29"/>
      <c r="K995" s="29"/>
      <c r="L995" s="29"/>
      <c r="M995" s="29"/>
      <c r="N995" s="29"/>
    </row>
    <row r="996">
      <c r="A996" s="11"/>
      <c r="B996" s="29"/>
      <c r="C996" s="29"/>
      <c r="D996" s="29"/>
      <c r="E996" s="29"/>
      <c r="F996" s="29"/>
      <c r="G996" s="29"/>
      <c r="H996" s="29"/>
      <c r="I996" s="29"/>
      <c r="J996" s="29"/>
      <c r="K996" s="29"/>
      <c r="L996" s="29"/>
      <c r="M996" s="29"/>
      <c r="N996" s="29"/>
    </row>
    <row r="997">
      <c r="A997" s="11"/>
      <c r="B997" s="29"/>
      <c r="C997" s="29"/>
      <c r="D997" s="29"/>
      <c r="E997" s="29"/>
      <c r="F997" s="29"/>
      <c r="G997" s="29"/>
      <c r="H997" s="29"/>
      <c r="I997" s="29"/>
      <c r="J997" s="29"/>
      <c r="K997" s="29"/>
      <c r="L997" s="29"/>
      <c r="M997" s="29"/>
      <c r="N997" s="29"/>
    </row>
    <row r="998">
      <c r="A998" s="11"/>
      <c r="B998" s="29"/>
      <c r="C998" s="29"/>
      <c r="D998" s="29"/>
      <c r="E998" s="29"/>
      <c r="F998" s="29"/>
      <c r="G998" s="29"/>
      <c r="H998" s="29"/>
      <c r="I998" s="29"/>
      <c r="J998" s="29"/>
      <c r="K998" s="29"/>
      <c r="L998" s="29"/>
      <c r="M998" s="29"/>
      <c r="N998" s="29"/>
    </row>
    <row r="999">
      <c r="A999" s="11"/>
      <c r="B999" s="29"/>
      <c r="C999" s="29"/>
      <c r="D999" s="29"/>
      <c r="E999" s="29"/>
      <c r="F999" s="29"/>
      <c r="G999" s="29"/>
      <c r="H999" s="29"/>
      <c r="I999" s="29"/>
      <c r="J999" s="29"/>
      <c r="K999" s="29"/>
      <c r="L999" s="29"/>
      <c r="M999" s="29"/>
      <c r="N999" s="29"/>
    </row>
    <row r="1000">
      <c r="A1000" s="11"/>
      <c r="B1000" s="29"/>
      <c r="C1000" s="29"/>
      <c r="D1000" s="29"/>
      <c r="E1000" s="29"/>
      <c r="F1000" s="29"/>
      <c r="G1000" s="29"/>
      <c r="H1000" s="29"/>
      <c r="I1000" s="29"/>
      <c r="J1000" s="29"/>
      <c r="K1000" s="29"/>
      <c r="L1000" s="29"/>
      <c r="M1000" s="29"/>
      <c r="N1000" s="29"/>
    </row>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3" width="9.29"/>
  </cols>
  <sheetData>
    <row r="1">
      <c r="B1" s="2"/>
      <c r="C1" s="2" t="s">
        <v>59</v>
      </c>
    </row>
    <row r="2">
      <c r="A2" s="2" t="s">
        <v>60</v>
      </c>
      <c r="B2" s="2" t="s">
        <v>61</v>
      </c>
      <c r="C2" s="2">
        <v>26.0</v>
      </c>
    </row>
    <row r="3">
      <c r="A3" s="2" t="s">
        <v>62</v>
      </c>
      <c r="B3" s="2" t="s">
        <v>63</v>
      </c>
      <c r="C3" s="2">
        <v>22.0</v>
      </c>
    </row>
    <row r="4">
      <c r="A4" s="2" t="s">
        <v>64</v>
      </c>
      <c r="B4" s="2" t="s">
        <v>65</v>
      </c>
      <c r="C4" s="2">
        <v>25.0</v>
      </c>
    </row>
    <row r="5">
      <c r="A5" s="2" t="s">
        <v>66</v>
      </c>
      <c r="B5" s="2" t="s">
        <v>61</v>
      </c>
      <c r="C5" s="2">
        <v>25.0</v>
      </c>
    </row>
    <row r="6">
      <c r="A6" s="2" t="s">
        <v>67</v>
      </c>
      <c r="B6" s="2" t="s">
        <v>68</v>
      </c>
      <c r="C6" s="2">
        <v>21.0</v>
      </c>
    </row>
    <row r="7">
      <c r="A7" s="2" t="s">
        <v>69</v>
      </c>
      <c r="B7" s="2" t="s">
        <v>61</v>
      </c>
      <c r="C7" s="2">
        <v>25.0</v>
      </c>
    </row>
    <row r="8">
      <c r="A8" s="2" t="s">
        <v>70</v>
      </c>
      <c r="B8" s="2" t="s">
        <v>71</v>
      </c>
      <c r="C8" s="2">
        <v>23.0</v>
      </c>
    </row>
    <row r="9">
      <c r="A9" s="2" t="s">
        <v>72</v>
      </c>
      <c r="B9" s="35" t="s">
        <v>73</v>
      </c>
      <c r="C9" s="36">
        <f>(C2+C3+C4+C5+C6+C7+C8)/7</f>
        <v>23.85714286</v>
      </c>
    </row>
    <row r="10">
      <c r="A10" s="2" t="s">
        <v>74</v>
      </c>
      <c r="B10" s="2" t="s">
        <v>65</v>
      </c>
    </row>
    <row r="11">
      <c r="A11" s="2" t="s">
        <v>75</v>
      </c>
      <c r="B11" s="2" t="s">
        <v>63</v>
      </c>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13.71"/>
    <col customWidth="1" min="2" max="2" width="67.14"/>
  </cols>
  <sheetData>
    <row r="1">
      <c r="A1" s="37" t="s">
        <v>76</v>
      </c>
    </row>
    <row r="3">
      <c r="A3" s="38" t="s">
        <v>77</v>
      </c>
    </row>
    <row r="5">
      <c r="A5" s="39" t="s">
        <v>78</v>
      </c>
      <c r="B5" s="39" t="s">
        <v>79</v>
      </c>
    </row>
    <row r="6">
      <c r="A6" s="40" t="s">
        <v>80</v>
      </c>
      <c r="B6" s="41" t="s">
        <v>81</v>
      </c>
    </row>
    <row r="7">
      <c r="A7" s="40" t="s">
        <v>82</v>
      </c>
      <c r="B7" s="41" t="s">
        <v>83</v>
      </c>
    </row>
    <row r="8">
      <c r="A8" s="40" t="s">
        <v>84</v>
      </c>
      <c r="B8" s="41" t="s">
        <v>85</v>
      </c>
    </row>
    <row r="9">
      <c r="A9" s="40" t="s">
        <v>86</v>
      </c>
      <c r="B9" s="41" t="s">
        <v>87</v>
      </c>
    </row>
    <row r="10">
      <c r="A10" s="40" t="s">
        <v>88</v>
      </c>
      <c r="B10" s="41" t="s">
        <v>89</v>
      </c>
    </row>
    <row r="11">
      <c r="A11" s="40" t="s">
        <v>90</v>
      </c>
      <c r="B11" s="41" t="s">
        <v>91</v>
      </c>
    </row>
    <row r="12">
      <c r="A12" s="40" t="s">
        <v>92</v>
      </c>
      <c r="B12" s="41" t="s">
        <v>93</v>
      </c>
    </row>
    <row r="13">
      <c r="A13" s="40" t="s">
        <v>94</v>
      </c>
      <c r="B13" s="41" t="s">
        <v>95</v>
      </c>
    </row>
    <row r="14">
      <c r="A14" s="40" t="s">
        <v>96</v>
      </c>
      <c r="B14" s="41" t="s">
        <v>97</v>
      </c>
    </row>
    <row r="15">
      <c r="A15" s="40" t="s">
        <v>98</v>
      </c>
      <c r="B15" s="41" t="s">
        <v>99</v>
      </c>
    </row>
    <row r="16">
      <c r="A16" s="40" t="s">
        <v>100</v>
      </c>
      <c r="B16" s="41" t="s">
        <v>101</v>
      </c>
    </row>
    <row r="17">
      <c r="A17" s="40" t="s">
        <v>102</v>
      </c>
      <c r="B17" s="41" t="s">
        <v>103</v>
      </c>
    </row>
    <row r="18">
      <c r="A18" s="40" t="s">
        <v>104</v>
      </c>
      <c r="B18" s="41" t="s">
        <v>105</v>
      </c>
    </row>
    <row r="19">
      <c r="A19" s="40" t="s">
        <v>106</v>
      </c>
      <c r="B19" s="41" t="s">
        <v>107</v>
      </c>
    </row>
    <row r="20">
      <c r="A20" s="40" t="s">
        <v>108</v>
      </c>
      <c r="B20" s="41" t="s">
        <v>109</v>
      </c>
    </row>
    <row r="21">
      <c r="A21" s="40" t="s">
        <v>110</v>
      </c>
      <c r="B21" s="41" t="s">
        <v>111</v>
      </c>
    </row>
    <row r="22">
      <c r="A22" s="40" t="s">
        <v>112</v>
      </c>
      <c r="B22" s="41" t="s">
        <v>113</v>
      </c>
    </row>
    <row r="23">
      <c r="A23" s="40" t="s">
        <v>114</v>
      </c>
      <c r="B23" s="41" t="s">
        <v>115</v>
      </c>
    </row>
    <row r="24">
      <c r="A24" s="40" t="s">
        <v>116</v>
      </c>
      <c r="B24" s="41" t="s">
        <v>117</v>
      </c>
    </row>
    <row r="25">
      <c r="A25" s="40" t="s">
        <v>118</v>
      </c>
      <c r="B25" s="41" t="s">
        <v>119</v>
      </c>
    </row>
    <row r="26">
      <c r="A26" s="40" t="s">
        <v>120</v>
      </c>
      <c r="B26" s="41" t="s">
        <v>121</v>
      </c>
    </row>
    <row r="27">
      <c r="A27" s="40" t="s">
        <v>122</v>
      </c>
      <c r="B27" s="41" t="s">
        <v>123</v>
      </c>
    </row>
    <row r="28">
      <c r="A28" s="40" t="s">
        <v>124</v>
      </c>
      <c r="B28" s="41" t="s">
        <v>125</v>
      </c>
    </row>
    <row r="29">
      <c r="A29" s="40" t="s">
        <v>126</v>
      </c>
      <c r="B29" s="41" t="s">
        <v>127</v>
      </c>
    </row>
    <row r="30">
      <c r="A30" s="40" t="s">
        <v>128</v>
      </c>
      <c r="B30" s="41" t="s">
        <v>129</v>
      </c>
    </row>
    <row r="31">
      <c r="A31" s="40" t="s">
        <v>130</v>
      </c>
      <c r="B31" s="41" t="s">
        <v>131</v>
      </c>
    </row>
    <row r="32">
      <c r="A32" s="40" t="s">
        <v>132</v>
      </c>
      <c r="B32" s="41" t="s">
        <v>133</v>
      </c>
    </row>
    <row r="33">
      <c r="A33" s="40" t="s">
        <v>134</v>
      </c>
      <c r="B33" s="41" t="s">
        <v>135</v>
      </c>
    </row>
    <row r="34">
      <c r="A34" s="40" t="s">
        <v>136</v>
      </c>
      <c r="B34" s="41" t="s">
        <v>137</v>
      </c>
    </row>
    <row r="35">
      <c r="A35" s="40" t="s">
        <v>138</v>
      </c>
      <c r="B35" s="41" t="s">
        <v>139</v>
      </c>
    </row>
    <row r="36">
      <c r="A36" s="40" t="s">
        <v>140</v>
      </c>
      <c r="B36" s="41" t="s">
        <v>141</v>
      </c>
    </row>
    <row r="37">
      <c r="A37" s="40" t="s">
        <v>142</v>
      </c>
      <c r="B37" s="41" t="s">
        <v>143</v>
      </c>
    </row>
    <row r="38">
      <c r="A38" s="40" t="s">
        <v>144</v>
      </c>
      <c r="B38" s="41"/>
    </row>
    <row r="39">
      <c r="A39" s="42"/>
      <c r="B39" s="43"/>
    </row>
    <row r="40">
      <c r="A40" s="42"/>
      <c r="B40" s="43"/>
    </row>
    <row r="41">
      <c r="A41" s="42"/>
      <c r="B41" s="43"/>
    </row>
    <row r="42">
      <c r="A42" s="42"/>
      <c r="B42" s="43"/>
    </row>
    <row r="43">
      <c r="A43" s="42"/>
      <c r="B43" s="43"/>
    </row>
    <row r="44">
      <c r="A44" s="42"/>
      <c r="B44" s="43"/>
    </row>
    <row r="45">
      <c r="A45" s="42"/>
      <c r="B45" s="43"/>
    </row>
    <row r="46">
      <c r="A46" s="43"/>
      <c r="B46" s="43"/>
    </row>
    <row r="47">
      <c r="A47" s="43"/>
      <c r="B47" s="43"/>
    </row>
    <row r="48">
      <c r="A48" s="43"/>
      <c r="B48" s="43"/>
    </row>
    <row r="49">
      <c r="A49" s="43"/>
      <c r="B49" s="43"/>
    </row>
    <row r="50">
      <c r="A50" s="43"/>
      <c r="B50" s="43"/>
    </row>
    <row r="51">
      <c r="A51" s="43"/>
      <c r="B51" s="43"/>
    </row>
    <row r="52">
      <c r="A52" s="43"/>
      <c r="B52" s="43"/>
    </row>
    <row r="53">
      <c r="A53" s="43"/>
      <c r="B53" s="43"/>
    </row>
    <row r="54">
      <c r="A54" s="43"/>
      <c r="B54" s="43"/>
    </row>
    <row r="55">
      <c r="A55" s="43"/>
      <c r="B55" s="43"/>
    </row>
    <row r="56">
      <c r="A56" s="43"/>
      <c r="B56" s="43"/>
    </row>
    <row r="57">
      <c r="A57" s="43"/>
      <c r="B57" s="43"/>
    </row>
    <row r="58">
      <c r="A58" s="43"/>
      <c r="B58" s="43"/>
    </row>
    <row r="59">
      <c r="A59" s="43"/>
      <c r="B59" s="43"/>
    </row>
    <row r="60">
      <c r="A60" s="43"/>
      <c r="B60" s="43"/>
    </row>
    <row r="61">
      <c r="A61" s="43"/>
      <c r="B61" s="43"/>
    </row>
    <row r="62">
      <c r="A62" s="43"/>
      <c r="B62" s="43"/>
    </row>
    <row r="63">
      <c r="A63" s="43"/>
      <c r="B63" s="43"/>
    </row>
    <row r="64">
      <c r="A64" s="43"/>
      <c r="B64" s="43"/>
    </row>
    <row r="65">
      <c r="A65" s="43"/>
      <c r="B65" s="43"/>
    </row>
    <row r="66">
      <c r="A66" s="43"/>
      <c r="B66" s="43"/>
    </row>
    <row r="67">
      <c r="A67" s="43"/>
      <c r="B67" s="43"/>
    </row>
    <row r="68">
      <c r="A68" s="43"/>
      <c r="B68" s="43"/>
    </row>
    <row r="69">
      <c r="A69" s="43"/>
      <c r="B69" s="43"/>
    </row>
    <row r="70">
      <c r="A70" s="43"/>
      <c r="B70" s="43"/>
    </row>
    <row r="71">
      <c r="A71" s="43"/>
      <c r="B71" s="43"/>
    </row>
    <row r="72">
      <c r="A72" s="43"/>
      <c r="B72" s="43"/>
    </row>
    <row r="73">
      <c r="A73" s="43"/>
      <c r="B73" s="43"/>
    </row>
    <row r="74">
      <c r="A74" s="43"/>
      <c r="B74" s="43"/>
    </row>
    <row r="75">
      <c r="A75" s="43"/>
      <c r="B75" s="43"/>
    </row>
    <row r="76">
      <c r="A76" s="43"/>
      <c r="B76" s="43"/>
    </row>
    <row r="77">
      <c r="A77" s="43"/>
      <c r="B77" s="43"/>
    </row>
    <row r="78">
      <c r="A78" s="43"/>
      <c r="B78" s="43"/>
    </row>
    <row r="79">
      <c r="A79" s="43"/>
      <c r="B79" s="43"/>
    </row>
    <row r="80">
      <c r="A80" s="43"/>
      <c r="B80" s="43"/>
    </row>
    <row r="81">
      <c r="A81" s="43"/>
      <c r="B81" s="43"/>
    </row>
    <row r="82">
      <c r="A82" s="43"/>
      <c r="B82" s="43"/>
    </row>
    <row r="83">
      <c r="A83" s="43"/>
      <c r="B83" s="43"/>
    </row>
    <row r="84">
      <c r="A84" s="43"/>
      <c r="B84" s="43"/>
    </row>
    <row r="85">
      <c r="A85" s="43"/>
      <c r="B85" s="43"/>
    </row>
    <row r="86">
      <c r="A86" s="43"/>
      <c r="B86" s="43"/>
    </row>
    <row r="87">
      <c r="A87" s="43"/>
      <c r="B87" s="43"/>
    </row>
    <row r="88">
      <c r="A88" s="43"/>
      <c r="B88" s="43"/>
    </row>
    <row r="89">
      <c r="A89" s="43"/>
      <c r="B89" s="43"/>
    </row>
    <row r="90">
      <c r="A90" s="43"/>
      <c r="B90" s="43"/>
    </row>
    <row r="91">
      <c r="A91" s="43"/>
      <c r="B91" s="43"/>
    </row>
    <row r="92">
      <c r="A92" s="43"/>
      <c r="B92" s="43"/>
    </row>
    <row r="93">
      <c r="A93" s="43"/>
      <c r="B93" s="43"/>
    </row>
    <row r="94">
      <c r="A94" s="43"/>
      <c r="B94" s="43"/>
    </row>
    <row r="95">
      <c r="A95" s="43"/>
      <c r="B95" s="43"/>
    </row>
    <row r="96">
      <c r="A96" s="43"/>
      <c r="B96" s="43"/>
    </row>
    <row r="97">
      <c r="A97" s="43"/>
      <c r="B97" s="43"/>
    </row>
    <row r="98">
      <c r="A98" s="43"/>
      <c r="B98" s="43"/>
    </row>
    <row r="99">
      <c r="A99" s="43"/>
      <c r="B99" s="43"/>
    </row>
    <row r="100">
      <c r="A100" s="43"/>
      <c r="B100" s="43"/>
    </row>
    <row r="101">
      <c r="A101" s="43"/>
      <c r="B101" s="43"/>
    </row>
    <row r="102">
      <c r="A102" s="43"/>
      <c r="B102" s="43"/>
    </row>
    <row r="103">
      <c r="A103" s="43"/>
      <c r="B103" s="43"/>
    </row>
    <row r="104">
      <c r="A104" s="43"/>
      <c r="B104" s="43"/>
    </row>
    <row r="105">
      <c r="A105" s="43"/>
      <c r="B105" s="43"/>
    </row>
    <row r="106">
      <c r="A106" s="43"/>
      <c r="B106" s="43"/>
    </row>
    <row r="107">
      <c r="A107" s="43"/>
      <c r="B107" s="43"/>
    </row>
    <row r="108">
      <c r="A108" s="43"/>
      <c r="B108" s="43"/>
    </row>
    <row r="109">
      <c r="A109" s="43"/>
      <c r="B109" s="43"/>
    </row>
    <row r="110">
      <c r="A110" s="43"/>
      <c r="B110" s="43"/>
    </row>
    <row r="111">
      <c r="A111" s="43"/>
      <c r="B111" s="43"/>
    </row>
    <row r="112">
      <c r="A112" s="43"/>
      <c r="B112" s="43"/>
    </row>
    <row r="113">
      <c r="A113" s="43"/>
      <c r="B113" s="43"/>
    </row>
    <row r="114">
      <c r="A114" s="43"/>
      <c r="B114" s="43"/>
    </row>
    <row r="115">
      <c r="A115" s="43"/>
      <c r="B115" s="43"/>
    </row>
    <row r="116">
      <c r="A116" s="43"/>
      <c r="B116" s="43"/>
    </row>
    <row r="117">
      <c r="A117" s="43"/>
      <c r="B117" s="43"/>
    </row>
    <row r="118">
      <c r="A118" s="43"/>
      <c r="B118" s="43"/>
    </row>
    <row r="119">
      <c r="A119" s="43"/>
      <c r="B119" s="43"/>
    </row>
    <row r="120">
      <c r="A120" s="43"/>
      <c r="B120" s="43"/>
    </row>
    <row r="121">
      <c r="A121" s="43"/>
      <c r="B121" s="43"/>
    </row>
    <row r="122">
      <c r="A122" s="43"/>
      <c r="B122" s="43"/>
    </row>
    <row r="123">
      <c r="A123" s="43"/>
      <c r="B123" s="43"/>
    </row>
    <row r="124">
      <c r="A124" s="43"/>
      <c r="B124" s="43"/>
    </row>
    <row r="125">
      <c r="A125" s="43"/>
      <c r="B125" s="43"/>
    </row>
    <row r="126">
      <c r="A126" s="43"/>
      <c r="B126" s="43"/>
    </row>
    <row r="127">
      <c r="A127" s="43"/>
      <c r="B127" s="43"/>
    </row>
    <row r="128">
      <c r="A128" s="43"/>
      <c r="B128" s="43"/>
    </row>
    <row r="129">
      <c r="A129" s="43"/>
      <c r="B129" s="43"/>
    </row>
    <row r="130">
      <c r="A130" s="43"/>
      <c r="B130" s="43"/>
    </row>
    <row r="131">
      <c r="A131" s="43"/>
      <c r="B131" s="43"/>
    </row>
    <row r="132">
      <c r="A132" s="43"/>
      <c r="B132" s="43"/>
    </row>
    <row r="133">
      <c r="A133" s="43"/>
      <c r="B133" s="43"/>
    </row>
    <row r="134">
      <c r="A134" s="43"/>
      <c r="B134" s="43"/>
    </row>
    <row r="135">
      <c r="A135" s="43"/>
      <c r="B135" s="43"/>
    </row>
    <row r="136">
      <c r="A136" s="43"/>
      <c r="B136" s="43"/>
    </row>
    <row r="137">
      <c r="A137" s="43"/>
      <c r="B137" s="43"/>
    </row>
    <row r="138">
      <c r="A138" s="43"/>
      <c r="B138" s="43"/>
    </row>
    <row r="139">
      <c r="A139" s="43"/>
      <c r="B139" s="43"/>
    </row>
    <row r="140">
      <c r="A140" s="43"/>
      <c r="B140" s="43"/>
    </row>
    <row r="141">
      <c r="A141" s="43"/>
      <c r="B141" s="43"/>
    </row>
    <row r="142">
      <c r="A142" s="43"/>
      <c r="B142" s="43"/>
    </row>
    <row r="143">
      <c r="A143" s="43"/>
      <c r="B143" s="43"/>
    </row>
    <row r="144">
      <c r="A144" s="43"/>
      <c r="B144" s="43"/>
    </row>
    <row r="145">
      <c r="A145" s="43"/>
      <c r="B145" s="43"/>
    </row>
    <row r="146">
      <c r="A146" s="43"/>
      <c r="B146" s="43"/>
    </row>
    <row r="147">
      <c r="A147" s="43"/>
      <c r="B147" s="43"/>
    </row>
    <row r="148">
      <c r="A148" s="43"/>
      <c r="B148" s="43"/>
    </row>
    <row r="149">
      <c r="A149" s="43"/>
      <c r="B149" s="43"/>
    </row>
    <row r="150">
      <c r="A150" s="43"/>
      <c r="B150" s="43"/>
    </row>
    <row r="151">
      <c r="A151" s="43"/>
      <c r="B151" s="43"/>
    </row>
    <row r="152">
      <c r="A152" s="43"/>
      <c r="B152" s="43"/>
    </row>
    <row r="153">
      <c r="A153" s="43"/>
      <c r="B153" s="43"/>
    </row>
    <row r="154">
      <c r="A154" s="43"/>
      <c r="B154" s="43"/>
    </row>
    <row r="155">
      <c r="A155" s="43"/>
      <c r="B155" s="43"/>
    </row>
    <row r="156">
      <c r="A156" s="43"/>
      <c r="B156" s="43"/>
    </row>
    <row r="157">
      <c r="A157" s="43"/>
      <c r="B157" s="43"/>
    </row>
    <row r="158">
      <c r="A158" s="43"/>
      <c r="B158" s="43"/>
    </row>
    <row r="159">
      <c r="A159" s="43"/>
      <c r="B159" s="43"/>
    </row>
    <row r="160">
      <c r="A160" s="43"/>
      <c r="B160" s="43"/>
    </row>
    <row r="161">
      <c r="A161" s="43"/>
      <c r="B161" s="43"/>
    </row>
    <row r="162">
      <c r="A162" s="43"/>
      <c r="B162" s="43"/>
    </row>
    <row r="163">
      <c r="A163" s="43"/>
      <c r="B163" s="43"/>
    </row>
    <row r="164">
      <c r="A164" s="43"/>
      <c r="B164" s="43"/>
    </row>
    <row r="165">
      <c r="A165" s="43"/>
      <c r="B165" s="43"/>
    </row>
    <row r="166">
      <c r="A166" s="43"/>
      <c r="B166" s="43"/>
    </row>
    <row r="167">
      <c r="A167" s="43"/>
      <c r="B167" s="43"/>
    </row>
    <row r="168">
      <c r="A168" s="43"/>
      <c r="B168" s="43"/>
    </row>
    <row r="169">
      <c r="A169" s="43"/>
      <c r="B169" s="43"/>
    </row>
    <row r="170">
      <c r="A170" s="43"/>
      <c r="B170" s="43"/>
    </row>
    <row r="171">
      <c r="A171" s="43"/>
      <c r="B171" s="43"/>
    </row>
    <row r="172">
      <c r="A172" s="43"/>
      <c r="B172" s="43"/>
    </row>
    <row r="173">
      <c r="A173" s="43"/>
      <c r="B173" s="43"/>
    </row>
    <row r="174">
      <c r="A174" s="43"/>
      <c r="B174" s="43"/>
    </row>
    <row r="175">
      <c r="A175" s="43"/>
      <c r="B175" s="43"/>
    </row>
    <row r="176">
      <c r="A176" s="43"/>
      <c r="B176" s="43"/>
    </row>
    <row r="177">
      <c r="A177" s="43"/>
      <c r="B177" s="43"/>
    </row>
    <row r="178">
      <c r="A178" s="43"/>
      <c r="B178" s="43"/>
    </row>
    <row r="179">
      <c r="A179" s="43"/>
      <c r="B179" s="43"/>
    </row>
    <row r="180">
      <c r="A180" s="43"/>
      <c r="B180" s="43"/>
    </row>
    <row r="181">
      <c r="A181" s="43"/>
      <c r="B181" s="43"/>
    </row>
    <row r="182">
      <c r="A182" s="43"/>
      <c r="B182" s="43"/>
    </row>
    <row r="183">
      <c r="A183" s="43"/>
      <c r="B183" s="43"/>
    </row>
    <row r="184">
      <c r="A184" s="43"/>
      <c r="B184" s="43"/>
    </row>
    <row r="185">
      <c r="A185" s="43"/>
      <c r="B185" s="43"/>
    </row>
    <row r="186">
      <c r="A186" s="43"/>
      <c r="B186" s="43"/>
    </row>
    <row r="187">
      <c r="A187" s="43"/>
      <c r="B187" s="43"/>
    </row>
    <row r="188">
      <c r="A188" s="43"/>
      <c r="B188" s="43"/>
    </row>
    <row r="189">
      <c r="A189" s="43"/>
      <c r="B189" s="43"/>
    </row>
    <row r="190">
      <c r="A190" s="43"/>
      <c r="B190" s="43"/>
    </row>
    <row r="191">
      <c r="A191" s="43"/>
      <c r="B191" s="43"/>
    </row>
    <row r="192">
      <c r="A192" s="43"/>
      <c r="B192" s="43"/>
    </row>
    <row r="193">
      <c r="A193" s="43"/>
      <c r="B193" s="43"/>
    </row>
    <row r="194">
      <c r="A194" s="43"/>
      <c r="B194" s="43"/>
    </row>
    <row r="195">
      <c r="A195" s="43"/>
      <c r="B195" s="43"/>
    </row>
    <row r="196">
      <c r="A196" s="43"/>
      <c r="B196" s="43"/>
    </row>
    <row r="197">
      <c r="A197" s="43"/>
      <c r="B197" s="43"/>
    </row>
    <row r="198">
      <c r="A198" s="43"/>
      <c r="B198" s="43"/>
    </row>
    <row r="199">
      <c r="A199" s="43"/>
      <c r="B199" s="43"/>
    </row>
    <row r="200">
      <c r="A200" s="43"/>
      <c r="B200" s="43"/>
    </row>
    <row r="201">
      <c r="A201" s="43"/>
      <c r="B201" s="43"/>
    </row>
    <row r="202">
      <c r="A202" s="43"/>
      <c r="B202" s="43"/>
    </row>
    <row r="203">
      <c r="A203" s="43"/>
      <c r="B203" s="43"/>
    </row>
    <row r="204">
      <c r="A204" s="43"/>
      <c r="B204" s="43"/>
    </row>
    <row r="205">
      <c r="A205" s="43"/>
      <c r="B205" s="43"/>
    </row>
    <row r="206">
      <c r="A206" s="43"/>
      <c r="B206" s="43"/>
    </row>
    <row r="207">
      <c r="A207" s="43"/>
      <c r="B207" s="43"/>
    </row>
    <row r="208">
      <c r="A208" s="43"/>
      <c r="B208" s="43"/>
    </row>
    <row r="209">
      <c r="A209" s="43"/>
      <c r="B209" s="43"/>
    </row>
    <row r="210">
      <c r="A210" s="43"/>
      <c r="B210" s="43"/>
    </row>
    <row r="211">
      <c r="A211" s="43"/>
      <c r="B211" s="43"/>
    </row>
    <row r="212">
      <c r="A212" s="43"/>
      <c r="B212" s="43"/>
    </row>
    <row r="213">
      <c r="A213" s="43"/>
      <c r="B213" s="43"/>
    </row>
    <row r="214">
      <c r="A214" s="43"/>
      <c r="B214" s="43"/>
    </row>
    <row r="215">
      <c r="A215" s="43"/>
      <c r="B215" s="43"/>
    </row>
    <row r="216">
      <c r="A216" s="43"/>
      <c r="B216" s="43"/>
    </row>
    <row r="217">
      <c r="A217" s="43"/>
      <c r="B217" s="43"/>
    </row>
    <row r="218">
      <c r="A218" s="43"/>
      <c r="B218" s="43"/>
    </row>
    <row r="219">
      <c r="A219" s="43"/>
      <c r="B219" s="43"/>
    </row>
    <row r="220">
      <c r="A220" s="43"/>
      <c r="B220" s="43"/>
    </row>
    <row r="221">
      <c r="A221" s="43"/>
      <c r="B221" s="43"/>
    </row>
    <row r="222">
      <c r="A222" s="43"/>
      <c r="B222" s="43"/>
    </row>
    <row r="223">
      <c r="A223" s="43"/>
      <c r="B223" s="43"/>
    </row>
    <row r="224">
      <c r="A224" s="43"/>
      <c r="B224" s="43"/>
    </row>
    <row r="225">
      <c r="A225" s="43"/>
      <c r="B225" s="43"/>
    </row>
    <row r="226">
      <c r="A226" s="43"/>
      <c r="B226" s="43"/>
    </row>
    <row r="227">
      <c r="A227" s="43"/>
      <c r="B227" s="43"/>
    </row>
    <row r="228">
      <c r="A228" s="43"/>
      <c r="B228" s="43"/>
    </row>
    <row r="229">
      <c r="A229" s="43"/>
      <c r="B229" s="43"/>
    </row>
    <row r="230">
      <c r="A230" s="43"/>
      <c r="B230" s="43"/>
    </row>
    <row r="231">
      <c r="A231" s="43"/>
      <c r="B231" s="43"/>
    </row>
    <row r="232">
      <c r="A232" s="43"/>
      <c r="B232" s="43"/>
    </row>
    <row r="233">
      <c r="A233" s="43"/>
      <c r="B233" s="43"/>
    </row>
    <row r="234">
      <c r="A234" s="43"/>
      <c r="B234" s="43"/>
    </row>
    <row r="235">
      <c r="A235" s="43"/>
      <c r="B235" s="43"/>
    </row>
    <row r="236">
      <c r="A236" s="43"/>
      <c r="B236" s="43"/>
    </row>
    <row r="237">
      <c r="A237" s="43"/>
      <c r="B237" s="43"/>
    </row>
    <row r="238">
      <c r="A238" s="43"/>
      <c r="B238" s="43"/>
    </row>
    <row r="239">
      <c r="A239" s="43"/>
      <c r="B239" s="43"/>
    </row>
    <row r="240">
      <c r="A240" s="43"/>
      <c r="B240" s="43"/>
    </row>
    <row r="241">
      <c r="A241" s="43"/>
      <c r="B241" s="43"/>
    </row>
    <row r="242">
      <c r="A242" s="43"/>
      <c r="B242" s="43"/>
    </row>
    <row r="243">
      <c r="A243" s="43"/>
      <c r="B243" s="43"/>
    </row>
    <row r="244">
      <c r="A244" s="43"/>
      <c r="B244" s="43"/>
    </row>
    <row r="245">
      <c r="A245" s="43"/>
      <c r="B245" s="43"/>
    </row>
    <row r="246">
      <c r="A246" s="43"/>
      <c r="B246" s="43"/>
    </row>
    <row r="247">
      <c r="A247" s="43"/>
      <c r="B247" s="43"/>
    </row>
    <row r="248">
      <c r="A248" s="43"/>
      <c r="B248" s="43"/>
    </row>
    <row r="249">
      <c r="A249" s="43"/>
      <c r="B249" s="43"/>
    </row>
    <row r="250">
      <c r="A250" s="43"/>
      <c r="B250" s="43"/>
    </row>
    <row r="251">
      <c r="A251" s="43"/>
      <c r="B251" s="43"/>
    </row>
    <row r="252">
      <c r="A252" s="43"/>
      <c r="B252" s="43"/>
    </row>
    <row r="253">
      <c r="A253" s="43"/>
      <c r="B253" s="43"/>
    </row>
    <row r="254">
      <c r="A254" s="43"/>
      <c r="B254" s="43"/>
    </row>
    <row r="255">
      <c r="A255" s="43"/>
      <c r="B255" s="43"/>
    </row>
    <row r="256">
      <c r="A256" s="43"/>
      <c r="B256" s="43"/>
    </row>
    <row r="257">
      <c r="A257" s="43"/>
      <c r="B257" s="43"/>
    </row>
    <row r="258">
      <c r="A258" s="43"/>
      <c r="B258" s="43"/>
    </row>
    <row r="259">
      <c r="A259" s="43"/>
      <c r="B259" s="43"/>
    </row>
    <row r="260">
      <c r="A260" s="43"/>
      <c r="B260" s="43"/>
    </row>
    <row r="261">
      <c r="A261" s="43"/>
      <c r="B261" s="43"/>
    </row>
    <row r="262">
      <c r="A262" s="43"/>
      <c r="B262" s="43"/>
    </row>
    <row r="263">
      <c r="A263" s="43"/>
      <c r="B263" s="43"/>
    </row>
    <row r="264">
      <c r="A264" s="43"/>
      <c r="B264" s="43"/>
    </row>
    <row r="265">
      <c r="A265" s="43"/>
      <c r="B265" s="43"/>
    </row>
    <row r="266">
      <c r="A266" s="43"/>
      <c r="B266" s="43"/>
    </row>
    <row r="267">
      <c r="A267" s="43"/>
      <c r="B267" s="43"/>
    </row>
    <row r="268">
      <c r="A268" s="43"/>
      <c r="B268" s="43"/>
    </row>
    <row r="269">
      <c r="A269" s="43"/>
      <c r="B269" s="43"/>
    </row>
    <row r="270">
      <c r="A270" s="43"/>
      <c r="B270" s="43"/>
    </row>
    <row r="271">
      <c r="A271" s="43"/>
      <c r="B271" s="43"/>
    </row>
    <row r="272">
      <c r="A272" s="43"/>
      <c r="B272" s="43"/>
    </row>
    <row r="273">
      <c r="A273" s="43"/>
      <c r="B273" s="43"/>
    </row>
    <row r="274">
      <c r="A274" s="43"/>
      <c r="B274" s="43"/>
    </row>
    <row r="275">
      <c r="A275" s="43"/>
      <c r="B275" s="43"/>
    </row>
    <row r="276">
      <c r="A276" s="43"/>
      <c r="B276" s="43"/>
    </row>
    <row r="277">
      <c r="A277" s="43"/>
      <c r="B277" s="43"/>
    </row>
    <row r="278">
      <c r="A278" s="43"/>
      <c r="B278" s="43"/>
    </row>
    <row r="279">
      <c r="A279" s="43"/>
      <c r="B279" s="43"/>
    </row>
    <row r="280">
      <c r="A280" s="43"/>
      <c r="B280" s="43"/>
    </row>
    <row r="281">
      <c r="A281" s="43"/>
      <c r="B281" s="43"/>
    </row>
    <row r="282">
      <c r="A282" s="43"/>
      <c r="B282" s="43"/>
    </row>
    <row r="283">
      <c r="A283" s="43"/>
      <c r="B283" s="43"/>
    </row>
    <row r="284">
      <c r="A284" s="43"/>
      <c r="B284" s="43"/>
    </row>
    <row r="285">
      <c r="A285" s="43"/>
      <c r="B285" s="43"/>
    </row>
    <row r="286">
      <c r="A286" s="43"/>
      <c r="B286" s="43"/>
    </row>
    <row r="287">
      <c r="A287" s="43"/>
      <c r="B287" s="43"/>
    </row>
    <row r="288">
      <c r="A288" s="43"/>
      <c r="B288" s="43"/>
    </row>
    <row r="289">
      <c r="A289" s="43"/>
      <c r="B289" s="43"/>
    </row>
    <row r="290">
      <c r="A290" s="43"/>
      <c r="B290" s="43"/>
    </row>
    <row r="291">
      <c r="A291" s="43"/>
      <c r="B291" s="43"/>
    </row>
    <row r="292">
      <c r="A292" s="43"/>
      <c r="B292" s="43"/>
    </row>
    <row r="293">
      <c r="A293" s="43"/>
      <c r="B293" s="43"/>
    </row>
    <row r="294">
      <c r="A294" s="43"/>
      <c r="B294" s="43"/>
    </row>
    <row r="295">
      <c r="A295" s="43"/>
      <c r="B295" s="43"/>
    </row>
    <row r="296">
      <c r="A296" s="43"/>
      <c r="B296" s="43"/>
    </row>
    <row r="297">
      <c r="A297" s="43"/>
      <c r="B297" s="43"/>
    </row>
    <row r="298">
      <c r="A298" s="43"/>
      <c r="B298" s="43"/>
    </row>
    <row r="299">
      <c r="A299" s="43"/>
      <c r="B299" s="43"/>
    </row>
    <row r="300">
      <c r="A300" s="43"/>
      <c r="B300" s="43"/>
    </row>
    <row r="301">
      <c r="A301" s="43"/>
      <c r="B301" s="43"/>
    </row>
    <row r="302">
      <c r="A302" s="43"/>
      <c r="B302" s="43"/>
    </row>
    <row r="303">
      <c r="A303" s="43"/>
      <c r="B303" s="43"/>
    </row>
    <row r="304">
      <c r="A304" s="43"/>
      <c r="B304" s="43"/>
    </row>
    <row r="305">
      <c r="A305" s="43"/>
      <c r="B305" s="43"/>
    </row>
    <row r="306">
      <c r="A306" s="43"/>
      <c r="B306" s="43"/>
    </row>
    <row r="307">
      <c r="A307" s="43"/>
      <c r="B307" s="43"/>
    </row>
    <row r="308">
      <c r="A308" s="43"/>
      <c r="B308" s="43"/>
    </row>
    <row r="309">
      <c r="A309" s="43"/>
      <c r="B309" s="43"/>
    </row>
    <row r="310">
      <c r="A310" s="43"/>
      <c r="B310" s="43"/>
    </row>
    <row r="311">
      <c r="A311" s="43"/>
      <c r="B311" s="43"/>
    </row>
    <row r="312">
      <c r="A312" s="43"/>
      <c r="B312" s="43"/>
    </row>
    <row r="313">
      <c r="A313" s="43"/>
      <c r="B313" s="43"/>
    </row>
    <row r="314">
      <c r="A314" s="43"/>
      <c r="B314" s="43"/>
    </row>
    <row r="315">
      <c r="A315" s="43"/>
      <c r="B315" s="43"/>
    </row>
    <row r="316">
      <c r="A316" s="43"/>
      <c r="B316" s="43"/>
    </row>
    <row r="317">
      <c r="A317" s="43"/>
      <c r="B317" s="43"/>
    </row>
    <row r="318">
      <c r="A318" s="43"/>
      <c r="B318" s="43"/>
    </row>
    <row r="319">
      <c r="A319" s="43"/>
      <c r="B319" s="43"/>
    </row>
    <row r="320">
      <c r="A320" s="43"/>
      <c r="B320" s="43"/>
    </row>
    <row r="321">
      <c r="A321" s="43"/>
      <c r="B321" s="43"/>
    </row>
    <row r="322">
      <c r="A322" s="43"/>
      <c r="B322" s="43"/>
    </row>
    <row r="323">
      <c r="A323" s="43"/>
      <c r="B323" s="43"/>
    </row>
    <row r="324">
      <c r="A324" s="43"/>
      <c r="B324" s="43"/>
    </row>
    <row r="325">
      <c r="A325" s="43"/>
      <c r="B325" s="43"/>
    </row>
    <row r="326">
      <c r="A326" s="43"/>
      <c r="B326" s="43"/>
    </row>
    <row r="327">
      <c r="A327" s="43"/>
      <c r="B327" s="43"/>
    </row>
    <row r="328">
      <c r="A328" s="43"/>
      <c r="B328" s="43"/>
    </row>
    <row r="329">
      <c r="A329" s="43"/>
      <c r="B329" s="43"/>
    </row>
    <row r="330">
      <c r="A330" s="43"/>
      <c r="B330" s="43"/>
    </row>
    <row r="331">
      <c r="A331" s="43"/>
      <c r="B331" s="43"/>
    </row>
    <row r="332">
      <c r="A332" s="43"/>
      <c r="B332" s="43"/>
    </row>
    <row r="333">
      <c r="A333" s="43"/>
      <c r="B333" s="43"/>
    </row>
    <row r="334">
      <c r="A334" s="43"/>
      <c r="B334" s="43"/>
    </row>
    <row r="335">
      <c r="A335" s="43"/>
      <c r="B335" s="43"/>
    </row>
    <row r="336">
      <c r="A336" s="43"/>
      <c r="B336" s="43"/>
    </row>
    <row r="337">
      <c r="A337" s="43"/>
      <c r="B337" s="43"/>
    </row>
    <row r="338">
      <c r="A338" s="43"/>
      <c r="B338" s="43"/>
    </row>
    <row r="339">
      <c r="A339" s="43"/>
      <c r="B339" s="43"/>
    </row>
    <row r="340">
      <c r="A340" s="43"/>
      <c r="B340" s="43"/>
    </row>
    <row r="341">
      <c r="A341" s="43"/>
      <c r="B341" s="43"/>
    </row>
    <row r="342">
      <c r="A342" s="43"/>
      <c r="B342" s="43"/>
    </row>
    <row r="343">
      <c r="A343" s="43"/>
      <c r="B343" s="43"/>
    </row>
    <row r="344">
      <c r="A344" s="43"/>
      <c r="B344" s="43"/>
    </row>
    <row r="345">
      <c r="A345" s="43"/>
      <c r="B345" s="43"/>
    </row>
    <row r="346">
      <c r="A346" s="43"/>
      <c r="B346" s="43"/>
    </row>
    <row r="347">
      <c r="A347" s="43"/>
      <c r="B347" s="43"/>
    </row>
    <row r="348">
      <c r="A348" s="43"/>
      <c r="B348" s="43"/>
    </row>
    <row r="349">
      <c r="A349" s="43"/>
      <c r="B349" s="43"/>
    </row>
    <row r="350">
      <c r="A350" s="43"/>
      <c r="B350" s="43"/>
    </row>
    <row r="351">
      <c r="A351" s="43"/>
      <c r="B351" s="43"/>
    </row>
    <row r="352">
      <c r="A352" s="43"/>
      <c r="B352" s="43"/>
    </row>
    <row r="353">
      <c r="A353" s="43"/>
      <c r="B353" s="43"/>
    </row>
    <row r="354">
      <c r="A354" s="43"/>
      <c r="B354" s="43"/>
    </row>
    <row r="355">
      <c r="A355" s="43"/>
      <c r="B355" s="43"/>
    </row>
    <row r="356">
      <c r="A356" s="43"/>
      <c r="B356" s="43"/>
    </row>
    <row r="357">
      <c r="A357" s="43"/>
      <c r="B357" s="43"/>
    </row>
    <row r="358">
      <c r="A358" s="43"/>
      <c r="B358" s="43"/>
    </row>
    <row r="359">
      <c r="A359" s="43"/>
      <c r="B359" s="43"/>
    </row>
    <row r="360">
      <c r="A360" s="43"/>
      <c r="B360" s="43"/>
    </row>
    <row r="361">
      <c r="A361" s="43"/>
      <c r="B361" s="43"/>
    </row>
    <row r="362">
      <c r="A362" s="43"/>
      <c r="B362" s="43"/>
    </row>
    <row r="363">
      <c r="A363" s="43"/>
      <c r="B363" s="43"/>
    </row>
    <row r="364">
      <c r="A364" s="43"/>
      <c r="B364" s="43"/>
    </row>
    <row r="365">
      <c r="A365" s="43"/>
      <c r="B365" s="43"/>
    </row>
    <row r="366">
      <c r="A366" s="43"/>
      <c r="B366" s="43"/>
    </row>
    <row r="367">
      <c r="A367" s="43"/>
      <c r="B367" s="43"/>
    </row>
    <row r="368">
      <c r="A368" s="43"/>
      <c r="B368" s="43"/>
    </row>
    <row r="369">
      <c r="A369" s="43"/>
      <c r="B369" s="43"/>
    </row>
    <row r="370">
      <c r="A370" s="43"/>
      <c r="B370" s="43"/>
    </row>
    <row r="371">
      <c r="A371" s="43"/>
      <c r="B371" s="43"/>
    </row>
    <row r="372">
      <c r="A372" s="43"/>
      <c r="B372" s="43"/>
    </row>
    <row r="373">
      <c r="A373" s="43"/>
      <c r="B373" s="43"/>
    </row>
    <row r="374">
      <c r="A374" s="43"/>
      <c r="B374" s="43"/>
    </row>
    <row r="375">
      <c r="A375" s="43"/>
      <c r="B375" s="43"/>
    </row>
    <row r="376">
      <c r="A376" s="43"/>
      <c r="B376" s="43"/>
    </row>
    <row r="377">
      <c r="A377" s="43"/>
      <c r="B377" s="43"/>
    </row>
    <row r="378">
      <c r="A378" s="43"/>
      <c r="B378" s="43"/>
    </row>
    <row r="379">
      <c r="A379" s="43"/>
      <c r="B379" s="43"/>
    </row>
    <row r="380">
      <c r="A380" s="43"/>
      <c r="B380" s="43"/>
    </row>
    <row r="381">
      <c r="A381" s="43"/>
      <c r="B381" s="43"/>
    </row>
    <row r="382">
      <c r="A382" s="43"/>
      <c r="B382" s="43"/>
    </row>
    <row r="383">
      <c r="A383" s="43"/>
      <c r="B383" s="43"/>
    </row>
    <row r="384">
      <c r="A384" s="43"/>
      <c r="B384" s="43"/>
    </row>
    <row r="385">
      <c r="A385" s="43"/>
      <c r="B385" s="43"/>
    </row>
    <row r="386">
      <c r="A386" s="43"/>
      <c r="B386" s="43"/>
    </row>
    <row r="387">
      <c r="A387" s="43"/>
      <c r="B387" s="43"/>
    </row>
    <row r="388">
      <c r="A388" s="43"/>
      <c r="B388" s="43"/>
    </row>
    <row r="389">
      <c r="A389" s="43"/>
      <c r="B389" s="43"/>
    </row>
    <row r="390">
      <c r="A390" s="43"/>
      <c r="B390" s="43"/>
    </row>
    <row r="391">
      <c r="A391" s="43"/>
      <c r="B391" s="43"/>
    </row>
    <row r="392">
      <c r="A392" s="43"/>
      <c r="B392" s="43"/>
    </row>
    <row r="393">
      <c r="A393" s="43"/>
      <c r="B393" s="43"/>
    </row>
    <row r="394">
      <c r="A394" s="43"/>
      <c r="B394" s="43"/>
    </row>
    <row r="395">
      <c r="A395" s="43"/>
      <c r="B395" s="43"/>
    </row>
    <row r="396">
      <c r="A396" s="43"/>
      <c r="B396" s="43"/>
    </row>
    <row r="397">
      <c r="A397" s="43"/>
      <c r="B397" s="43"/>
    </row>
    <row r="398">
      <c r="A398" s="43"/>
      <c r="B398" s="43"/>
    </row>
    <row r="399">
      <c r="A399" s="43"/>
      <c r="B399" s="43"/>
    </row>
    <row r="400">
      <c r="A400" s="43"/>
      <c r="B400" s="43"/>
    </row>
    <row r="401">
      <c r="A401" s="43"/>
      <c r="B401" s="43"/>
    </row>
    <row r="402">
      <c r="A402" s="43"/>
      <c r="B402" s="43"/>
    </row>
    <row r="403">
      <c r="A403" s="43"/>
      <c r="B403" s="43"/>
    </row>
    <row r="404">
      <c r="A404" s="43"/>
      <c r="B404" s="43"/>
    </row>
    <row r="405">
      <c r="A405" s="43"/>
      <c r="B405" s="43"/>
    </row>
    <row r="406">
      <c r="A406" s="43"/>
      <c r="B406" s="43"/>
    </row>
    <row r="407">
      <c r="A407" s="43"/>
      <c r="B407" s="43"/>
    </row>
    <row r="408">
      <c r="A408" s="43"/>
      <c r="B408" s="43"/>
    </row>
    <row r="409">
      <c r="A409" s="43"/>
      <c r="B409" s="43"/>
    </row>
    <row r="410">
      <c r="A410" s="43"/>
      <c r="B410" s="43"/>
    </row>
    <row r="411">
      <c r="A411" s="43"/>
      <c r="B411" s="43"/>
    </row>
    <row r="412">
      <c r="A412" s="43"/>
      <c r="B412" s="43"/>
    </row>
    <row r="413">
      <c r="A413" s="43"/>
      <c r="B413" s="43"/>
    </row>
    <row r="414">
      <c r="A414" s="43"/>
      <c r="B414" s="43"/>
    </row>
    <row r="415">
      <c r="A415" s="43"/>
      <c r="B415" s="43"/>
    </row>
    <row r="416">
      <c r="A416" s="43"/>
      <c r="B416" s="43"/>
    </row>
    <row r="417">
      <c r="A417" s="43"/>
      <c r="B417" s="43"/>
    </row>
    <row r="418">
      <c r="A418" s="43"/>
      <c r="B418" s="43"/>
    </row>
    <row r="419">
      <c r="A419" s="43"/>
      <c r="B419" s="43"/>
    </row>
    <row r="420">
      <c r="A420" s="43"/>
      <c r="B420" s="43"/>
    </row>
    <row r="421">
      <c r="A421" s="43"/>
      <c r="B421" s="43"/>
    </row>
    <row r="422">
      <c r="A422" s="43"/>
      <c r="B422" s="43"/>
    </row>
    <row r="423">
      <c r="A423" s="43"/>
      <c r="B423" s="43"/>
    </row>
    <row r="424">
      <c r="A424" s="43"/>
      <c r="B424" s="43"/>
    </row>
    <row r="425">
      <c r="A425" s="43"/>
      <c r="B425" s="43"/>
    </row>
    <row r="426">
      <c r="A426" s="43"/>
      <c r="B426" s="43"/>
    </row>
    <row r="427">
      <c r="A427" s="43"/>
      <c r="B427" s="43"/>
    </row>
    <row r="428">
      <c r="A428" s="43"/>
      <c r="B428" s="43"/>
    </row>
    <row r="429">
      <c r="A429" s="43"/>
      <c r="B429" s="43"/>
    </row>
    <row r="430">
      <c r="A430" s="43"/>
      <c r="B430" s="43"/>
    </row>
    <row r="431">
      <c r="A431" s="43"/>
      <c r="B431" s="43"/>
    </row>
    <row r="432">
      <c r="A432" s="43"/>
      <c r="B432" s="43"/>
    </row>
    <row r="433">
      <c r="A433" s="43"/>
      <c r="B433" s="43"/>
    </row>
    <row r="434">
      <c r="A434" s="43"/>
      <c r="B434" s="43"/>
    </row>
    <row r="435">
      <c r="A435" s="43"/>
      <c r="B435" s="43"/>
    </row>
    <row r="436">
      <c r="A436" s="43"/>
      <c r="B436" s="43"/>
    </row>
    <row r="437">
      <c r="A437" s="43"/>
      <c r="B437" s="43"/>
    </row>
    <row r="438">
      <c r="A438" s="43"/>
      <c r="B438" s="43"/>
    </row>
    <row r="439">
      <c r="A439" s="43"/>
      <c r="B439" s="43"/>
    </row>
    <row r="440">
      <c r="A440" s="43"/>
      <c r="B440" s="43"/>
    </row>
    <row r="441">
      <c r="A441" s="43"/>
      <c r="B441" s="43"/>
    </row>
    <row r="442">
      <c r="A442" s="43"/>
      <c r="B442" s="43"/>
    </row>
    <row r="443">
      <c r="A443" s="43"/>
      <c r="B443" s="43"/>
    </row>
    <row r="444">
      <c r="A444" s="43"/>
      <c r="B444" s="43"/>
    </row>
    <row r="445">
      <c r="A445" s="43"/>
      <c r="B445" s="43"/>
    </row>
    <row r="446">
      <c r="A446" s="43"/>
      <c r="B446" s="43"/>
    </row>
    <row r="447">
      <c r="A447" s="43"/>
      <c r="B447" s="43"/>
    </row>
    <row r="448">
      <c r="A448" s="43"/>
      <c r="B448" s="43"/>
    </row>
    <row r="449">
      <c r="A449" s="43"/>
      <c r="B449" s="43"/>
    </row>
    <row r="450">
      <c r="A450" s="43"/>
      <c r="B450" s="43"/>
    </row>
    <row r="451">
      <c r="A451" s="43"/>
      <c r="B451" s="43"/>
    </row>
    <row r="452">
      <c r="A452" s="43"/>
      <c r="B452" s="43"/>
    </row>
    <row r="453">
      <c r="A453" s="43"/>
      <c r="B453" s="43"/>
    </row>
    <row r="454">
      <c r="A454" s="43"/>
      <c r="B454" s="43"/>
    </row>
    <row r="455">
      <c r="A455" s="43"/>
      <c r="B455" s="43"/>
    </row>
    <row r="456">
      <c r="A456" s="43"/>
      <c r="B456" s="43"/>
    </row>
    <row r="457">
      <c r="A457" s="43"/>
      <c r="B457" s="43"/>
    </row>
    <row r="458">
      <c r="A458" s="43"/>
      <c r="B458" s="43"/>
    </row>
    <row r="459">
      <c r="A459" s="43"/>
      <c r="B459" s="43"/>
    </row>
    <row r="460">
      <c r="A460" s="43"/>
      <c r="B460" s="43"/>
    </row>
    <row r="461">
      <c r="A461" s="43"/>
      <c r="B461" s="43"/>
    </row>
    <row r="462">
      <c r="A462" s="43"/>
      <c r="B462" s="43"/>
    </row>
    <row r="463">
      <c r="A463" s="43"/>
      <c r="B463" s="43"/>
    </row>
    <row r="464">
      <c r="A464" s="43"/>
      <c r="B464" s="43"/>
    </row>
    <row r="465">
      <c r="A465" s="43"/>
      <c r="B465" s="43"/>
    </row>
    <row r="466">
      <c r="A466" s="43"/>
      <c r="B466" s="43"/>
    </row>
    <row r="467">
      <c r="A467" s="43"/>
      <c r="B467" s="43"/>
    </row>
    <row r="468">
      <c r="A468" s="43"/>
      <c r="B468" s="43"/>
    </row>
    <row r="469">
      <c r="A469" s="43"/>
      <c r="B469" s="43"/>
    </row>
    <row r="470">
      <c r="A470" s="43"/>
      <c r="B470" s="43"/>
    </row>
    <row r="471">
      <c r="A471" s="43"/>
      <c r="B471" s="43"/>
    </row>
    <row r="472">
      <c r="A472" s="43"/>
      <c r="B472" s="43"/>
    </row>
    <row r="473">
      <c r="A473" s="43"/>
      <c r="B473" s="43"/>
    </row>
    <row r="474">
      <c r="A474" s="43"/>
      <c r="B474" s="43"/>
    </row>
    <row r="475">
      <c r="A475" s="43"/>
      <c r="B475" s="43"/>
    </row>
    <row r="476">
      <c r="A476" s="43"/>
      <c r="B476" s="43"/>
    </row>
    <row r="477">
      <c r="A477" s="43"/>
      <c r="B477" s="43"/>
    </row>
    <row r="478">
      <c r="A478" s="43"/>
      <c r="B478" s="43"/>
    </row>
    <row r="479">
      <c r="A479" s="43"/>
      <c r="B479" s="43"/>
    </row>
    <row r="480">
      <c r="A480" s="43"/>
      <c r="B480" s="43"/>
    </row>
    <row r="481">
      <c r="A481" s="43"/>
      <c r="B481" s="43"/>
    </row>
    <row r="482">
      <c r="A482" s="43"/>
      <c r="B482" s="43"/>
    </row>
    <row r="483">
      <c r="A483" s="43"/>
      <c r="B483" s="43"/>
    </row>
    <row r="484">
      <c r="A484" s="43"/>
      <c r="B484" s="43"/>
    </row>
    <row r="485">
      <c r="A485" s="43"/>
      <c r="B485" s="43"/>
    </row>
    <row r="486">
      <c r="A486" s="43"/>
      <c r="B486" s="43"/>
    </row>
    <row r="487">
      <c r="A487" s="43"/>
      <c r="B487" s="43"/>
    </row>
    <row r="488">
      <c r="A488" s="43"/>
      <c r="B488" s="43"/>
    </row>
    <row r="489">
      <c r="A489" s="43"/>
      <c r="B489" s="43"/>
    </row>
    <row r="490">
      <c r="A490" s="43"/>
      <c r="B490" s="43"/>
    </row>
    <row r="491">
      <c r="A491" s="43"/>
      <c r="B491" s="43"/>
    </row>
    <row r="492">
      <c r="A492" s="43"/>
      <c r="B492" s="43"/>
    </row>
    <row r="493">
      <c r="A493" s="43"/>
      <c r="B493" s="43"/>
    </row>
    <row r="494">
      <c r="A494" s="43"/>
      <c r="B494" s="43"/>
    </row>
    <row r="495">
      <c r="A495" s="43"/>
      <c r="B495" s="43"/>
    </row>
    <row r="496">
      <c r="A496" s="43"/>
      <c r="B496" s="43"/>
    </row>
    <row r="497">
      <c r="A497" s="43"/>
      <c r="B497" s="43"/>
    </row>
    <row r="498">
      <c r="A498" s="43"/>
      <c r="B498" s="43"/>
    </row>
    <row r="499">
      <c r="A499" s="43"/>
      <c r="B499" s="43"/>
    </row>
    <row r="500">
      <c r="A500" s="43"/>
      <c r="B500" s="43"/>
    </row>
    <row r="501">
      <c r="A501" s="43"/>
      <c r="B501" s="43"/>
    </row>
    <row r="502">
      <c r="A502" s="43"/>
      <c r="B502" s="43"/>
    </row>
    <row r="503">
      <c r="A503" s="43"/>
      <c r="B503" s="43"/>
    </row>
    <row r="504">
      <c r="A504" s="43"/>
      <c r="B504" s="43"/>
    </row>
    <row r="505">
      <c r="A505" s="43"/>
      <c r="B505" s="43"/>
    </row>
    <row r="506">
      <c r="A506" s="43"/>
      <c r="B506" s="43"/>
    </row>
    <row r="507">
      <c r="A507" s="43"/>
      <c r="B507" s="43"/>
    </row>
    <row r="508">
      <c r="A508" s="43"/>
      <c r="B508" s="43"/>
    </row>
    <row r="509">
      <c r="A509" s="43"/>
      <c r="B509" s="43"/>
    </row>
    <row r="510">
      <c r="A510" s="43"/>
      <c r="B510" s="43"/>
    </row>
    <row r="511">
      <c r="A511" s="43"/>
      <c r="B511" s="43"/>
    </row>
    <row r="512">
      <c r="A512" s="43"/>
      <c r="B512" s="43"/>
    </row>
    <row r="513">
      <c r="A513" s="43"/>
      <c r="B513" s="43"/>
    </row>
    <row r="514">
      <c r="A514" s="43"/>
      <c r="B514" s="43"/>
    </row>
    <row r="515">
      <c r="A515" s="43"/>
      <c r="B515" s="43"/>
    </row>
    <row r="516">
      <c r="A516" s="43"/>
      <c r="B516" s="43"/>
    </row>
    <row r="517">
      <c r="A517" s="43"/>
      <c r="B517" s="43"/>
    </row>
    <row r="518">
      <c r="A518" s="43"/>
      <c r="B518" s="43"/>
    </row>
    <row r="519">
      <c r="A519" s="43"/>
      <c r="B519" s="43"/>
    </row>
    <row r="520">
      <c r="A520" s="43"/>
      <c r="B520" s="43"/>
    </row>
    <row r="521">
      <c r="A521" s="43"/>
      <c r="B521" s="43"/>
    </row>
    <row r="522">
      <c r="A522" s="43"/>
      <c r="B522" s="43"/>
    </row>
    <row r="523">
      <c r="A523" s="43"/>
      <c r="B523" s="43"/>
    </row>
    <row r="524">
      <c r="A524" s="43"/>
      <c r="B524" s="43"/>
    </row>
    <row r="525">
      <c r="A525" s="43"/>
      <c r="B525" s="43"/>
    </row>
    <row r="526">
      <c r="A526" s="43"/>
      <c r="B526" s="43"/>
    </row>
    <row r="527">
      <c r="A527" s="43"/>
      <c r="B527" s="43"/>
    </row>
    <row r="528">
      <c r="A528" s="43"/>
      <c r="B528" s="43"/>
    </row>
    <row r="529">
      <c r="A529" s="43"/>
      <c r="B529" s="43"/>
    </row>
    <row r="530">
      <c r="A530" s="43"/>
      <c r="B530" s="43"/>
    </row>
    <row r="531">
      <c r="A531" s="43"/>
      <c r="B531" s="43"/>
    </row>
    <row r="532">
      <c r="A532" s="43"/>
      <c r="B532" s="43"/>
    </row>
    <row r="533">
      <c r="A533" s="43"/>
      <c r="B533" s="43"/>
    </row>
    <row r="534">
      <c r="A534" s="43"/>
      <c r="B534" s="43"/>
    </row>
    <row r="535">
      <c r="A535" s="43"/>
      <c r="B535" s="43"/>
    </row>
    <row r="536">
      <c r="A536" s="43"/>
      <c r="B536" s="43"/>
    </row>
    <row r="537">
      <c r="A537" s="43"/>
      <c r="B537" s="43"/>
    </row>
    <row r="538">
      <c r="A538" s="43"/>
      <c r="B538" s="43"/>
    </row>
    <row r="539">
      <c r="A539" s="43"/>
      <c r="B539" s="43"/>
    </row>
    <row r="540">
      <c r="A540" s="43"/>
      <c r="B540" s="43"/>
    </row>
    <row r="541">
      <c r="A541" s="43"/>
      <c r="B541" s="43"/>
    </row>
    <row r="542">
      <c r="A542" s="43"/>
      <c r="B542" s="43"/>
    </row>
    <row r="543">
      <c r="A543" s="43"/>
      <c r="B543" s="43"/>
    </row>
    <row r="544">
      <c r="A544" s="43"/>
      <c r="B544" s="43"/>
    </row>
    <row r="545">
      <c r="A545" s="43"/>
      <c r="B545" s="43"/>
    </row>
    <row r="546">
      <c r="A546" s="43"/>
      <c r="B546" s="43"/>
    </row>
    <row r="547">
      <c r="A547" s="43"/>
      <c r="B547" s="43"/>
    </row>
    <row r="548">
      <c r="A548" s="43"/>
      <c r="B548" s="43"/>
    </row>
    <row r="549">
      <c r="A549" s="43"/>
      <c r="B549" s="43"/>
    </row>
    <row r="550">
      <c r="A550" s="43"/>
      <c r="B550" s="43"/>
    </row>
    <row r="551">
      <c r="A551" s="43"/>
      <c r="B551" s="43"/>
    </row>
    <row r="552">
      <c r="A552" s="43"/>
      <c r="B552" s="43"/>
    </row>
    <row r="553">
      <c r="A553" s="43"/>
      <c r="B553" s="43"/>
    </row>
    <row r="554">
      <c r="A554" s="43"/>
      <c r="B554" s="43"/>
    </row>
    <row r="555">
      <c r="A555" s="43"/>
      <c r="B555" s="43"/>
    </row>
    <row r="556">
      <c r="A556" s="43"/>
      <c r="B556" s="43"/>
    </row>
    <row r="557">
      <c r="A557" s="43"/>
      <c r="B557" s="43"/>
    </row>
    <row r="558">
      <c r="A558" s="43"/>
      <c r="B558" s="43"/>
    </row>
    <row r="559">
      <c r="A559" s="43"/>
      <c r="B559" s="43"/>
    </row>
    <row r="560">
      <c r="A560" s="43"/>
      <c r="B560" s="43"/>
    </row>
    <row r="561">
      <c r="A561" s="43"/>
      <c r="B561" s="43"/>
    </row>
    <row r="562">
      <c r="A562" s="43"/>
      <c r="B562" s="43"/>
    </row>
    <row r="563">
      <c r="A563" s="43"/>
      <c r="B563" s="43"/>
    </row>
    <row r="564">
      <c r="A564" s="43"/>
      <c r="B564" s="43"/>
    </row>
    <row r="565">
      <c r="A565" s="43"/>
      <c r="B565" s="43"/>
    </row>
    <row r="566">
      <c r="A566" s="43"/>
      <c r="B566" s="43"/>
    </row>
    <row r="567">
      <c r="A567" s="43"/>
      <c r="B567" s="43"/>
    </row>
    <row r="568">
      <c r="A568" s="43"/>
      <c r="B568" s="43"/>
    </row>
    <row r="569">
      <c r="A569" s="43"/>
      <c r="B569" s="43"/>
    </row>
    <row r="570">
      <c r="A570" s="43"/>
      <c r="B570" s="43"/>
    </row>
    <row r="571">
      <c r="A571" s="43"/>
      <c r="B571" s="43"/>
    </row>
    <row r="572">
      <c r="A572" s="43"/>
      <c r="B572" s="43"/>
    </row>
    <row r="573">
      <c r="A573" s="43"/>
      <c r="B573" s="43"/>
    </row>
    <row r="574">
      <c r="A574" s="43"/>
      <c r="B574" s="43"/>
    </row>
    <row r="575">
      <c r="A575" s="43"/>
      <c r="B575" s="43"/>
    </row>
    <row r="576">
      <c r="A576" s="43"/>
      <c r="B576" s="43"/>
    </row>
    <row r="577">
      <c r="A577" s="43"/>
      <c r="B577" s="43"/>
    </row>
    <row r="578">
      <c r="A578" s="43"/>
      <c r="B578" s="43"/>
    </row>
    <row r="579">
      <c r="A579" s="43"/>
      <c r="B579" s="43"/>
    </row>
    <row r="580">
      <c r="A580" s="43"/>
      <c r="B580" s="43"/>
    </row>
    <row r="581">
      <c r="A581" s="43"/>
      <c r="B581" s="43"/>
    </row>
    <row r="582">
      <c r="A582" s="43"/>
      <c r="B582" s="43"/>
    </row>
    <row r="583">
      <c r="A583" s="43"/>
      <c r="B583" s="43"/>
    </row>
    <row r="584">
      <c r="A584" s="43"/>
      <c r="B584" s="43"/>
    </row>
    <row r="585">
      <c r="A585" s="43"/>
      <c r="B585" s="43"/>
    </row>
    <row r="586">
      <c r="A586" s="43"/>
      <c r="B586" s="43"/>
    </row>
    <row r="587">
      <c r="A587" s="43"/>
      <c r="B587" s="43"/>
    </row>
    <row r="588">
      <c r="A588" s="43"/>
      <c r="B588" s="43"/>
    </row>
    <row r="589">
      <c r="A589" s="43"/>
      <c r="B589" s="43"/>
    </row>
    <row r="590">
      <c r="A590" s="43"/>
      <c r="B590" s="43"/>
    </row>
    <row r="591">
      <c r="A591" s="43"/>
      <c r="B591" s="43"/>
    </row>
    <row r="592">
      <c r="A592" s="43"/>
      <c r="B592" s="43"/>
    </row>
    <row r="593">
      <c r="A593" s="43"/>
      <c r="B593" s="43"/>
    </row>
    <row r="594">
      <c r="A594" s="43"/>
      <c r="B594" s="43"/>
    </row>
    <row r="595">
      <c r="A595" s="43"/>
      <c r="B595" s="43"/>
    </row>
    <row r="596">
      <c r="A596" s="43"/>
      <c r="B596" s="43"/>
    </row>
    <row r="597">
      <c r="A597" s="43"/>
      <c r="B597" s="43"/>
    </row>
    <row r="598">
      <c r="A598" s="43"/>
      <c r="B598" s="43"/>
    </row>
    <row r="599">
      <c r="A599" s="43"/>
      <c r="B599" s="43"/>
    </row>
    <row r="600">
      <c r="A600" s="43"/>
      <c r="B600" s="43"/>
    </row>
    <row r="601">
      <c r="A601" s="43"/>
      <c r="B601" s="43"/>
    </row>
    <row r="602">
      <c r="A602" s="43"/>
      <c r="B602" s="43"/>
    </row>
    <row r="603">
      <c r="A603" s="43"/>
      <c r="B603" s="43"/>
    </row>
    <row r="604">
      <c r="A604" s="43"/>
      <c r="B604" s="43"/>
    </row>
    <row r="605">
      <c r="A605" s="43"/>
      <c r="B605" s="43"/>
    </row>
    <row r="606">
      <c r="A606" s="43"/>
      <c r="B606" s="43"/>
    </row>
    <row r="607">
      <c r="A607" s="43"/>
      <c r="B607" s="43"/>
    </row>
    <row r="608">
      <c r="A608" s="43"/>
      <c r="B608" s="43"/>
    </row>
    <row r="609">
      <c r="A609" s="43"/>
      <c r="B609" s="43"/>
    </row>
    <row r="610">
      <c r="A610" s="43"/>
      <c r="B610" s="43"/>
    </row>
    <row r="611">
      <c r="A611" s="43"/>
      <c r="B611" s="43"/>
    </row>
    <row r="612">
      <c r="A612" s="43"/>
      <c r="B612" s="43"/>
    </row>
    <row r="613">
      <c r="A613" s="43"/>
      <c r="B613" s="43"/>
    </row>
    <row r="614">
      <c r="A614" s="43"/>
      <c r="B614" s="43"/>
    </row>
    <row r="615">
      <c r="A615" s="43"/>
      <c r="B615" s="43"/>
    </row>
    <row r="616">
      <c r="A616" s="43"/>
      <c r="B616" s="43"/>
    </row>
    <row r="617">
      <c r="A617" s="43"/>
      <c r="B617" s="43"/>
    </row>
    <row r="618">
      <c r="A618" s="43"/>
      <c r="B618" s="43"/>
    </row>
    <row r="619">
      <c r="A619" s="43"/>
      <c r="B619" s="43"/>
    </row>
    <row r="620">
      <c r="A620" s="43"/>
      <c r="B620" s="43"/>
    </row>
    <row r="621">
      <c r="A621" s="43"/>
      <c r="B621" s="43"/>
    </row>
    <row r="622">
      <c r="A622" s="43"/>
      <c r="B622" s="43"/>
    </row>
    <row r="623">
      <c r="A623" s="43"/>
      <c r="B623" s="43"/>
    </row>
    <row r="624">
      <c r="A624" s="43"/>
      <c r="B624" s="43"/>
    </row>
    <row r="625">
      <c r="A625" s="43"/>
      <c r="B625" s="43"/>
    </row>
    <row r="626">
      <c r="A626" s="43"/>
      <c r="B626" s="43"/>
    </row>
    <row r="627">
      <c r="A627" s="43"/>
      <c r="B627" s="43"/>
    </row>
    <row r="628">
      <c r="A628" s="43"/>
      <c r="B628" s="43"/>
    </row>
    <row r="629">
      <c r="A629" s="43"/>
      <c r="B629" s="43"/>
    </row>
    <row r="630">
      <c r="A630" s="43"/>
      <c r="B630" s="43"/>
    </row>
    <row r="631">
      <c r="A631" s="43"/>
      <c r="B631" s="43"/>
    </row>
    <row r="632">
      <c r="A632" s="43"/>
      <c r="B632" s="43"/>
    </row>
    <row r="633">
      <c r="A633" s="43"/>
      <c r="B633" s="43"/>
    </row>
    <row r="634">
      <c r="A634" s="43"/>
      <c r="B634" s="43"/>
    </row>
    <row r="635">
      <c r="A635" s="43"/>
      <c r="B635" s="43"/>
    </row>
    <row r="636">
      <c r="A636" s="43"/>
      <c r="B636" s="43"/>
    </row>
    <row r="637">
      <c r="A637" s="43"/>
      <c r="B637" s="43"/>
    </row>
    <row r="638">
      <c r="A638" s="43"/>
      <c r="B638" s="43"/>
    </row>
    <row r="639">
      <c r="A639" s="43"/>
      <c r="B639" s="43"/>
    </row>
    <row r="640">
      <c r="A640" s="43"/>
      <c r="B640" s="43"/>
    </row>
    <row r="641">
      <c r="A641" s="43"/>
      <c r="B641" s="43"/>
    </row>
    <row r="642">
      <c r="A642" s="43"/>
      <c r="B642" s="43"/>
    </row>
    <row r="643">
      <c r="A643" s="43"/>
      <c r="B643" s="43"/>
    </row>
    <row r="644">
      <c r="A644" s="43"/>
      <c r="B644" s="43"/>
    </row>
    <row r="645">
      <c r="A645" s="43"/>
      <c r="B645" s="43"/>
    </row>
    <row r="646">
      <c r="A646" s="43"/>
      <c r="B646" s="43"/>
    </row>
    <row r="647">
      <c r="A647" s="43"/>
      <c r="B647" s="43"/>
    </row>
    <row r="648">
      <c r="A648" s="43"/>
      <c r="B648" s="43"/>
    </row>
    <row r="649">
      <c r="A649" s="43"/>
      <c r="B649" s="43"/>
    </row>
    <row r="650">
      <c r="A650" s="43"/>
      <c r="B650" s="43"/>
    </row>
    <row r="651">
      <c r="A651" s="43"/>
      <c r="B651" s="43"/>
    </row>
    <row r="652">
      <c r="A652" s="43"/>
      <c r="B652" s="43"/>
    </row>
    <row r="653">
      <c r="A653" s="43"/>
      <c r="B653" s="43"/>
    </row>
    <row r="654">
      <c r="A654" s="43"/>
      <c r="B654" s="43"/>
    </row>
    <row r="655">
      <c r="A655" s="43"/>
      <c r="B655" s="43"/>
    </row>
    <row r="656">
      <c r="A656" s="43"/>
      <c r="B656" s="43"/>
    </row>
    <row r="657">
      <c r="A657" s="43"/>
      <c r="B657" s="43"/>
    </row>
    <row r="658">
      <c r="A658" s="43"/>
      <c r="B658" s="43"/>
    </row>
    <row r="659">
      <c r="A659" s="43"/>
      <c r="B659" s="43"/>
    </row>
    <row r="660">
      <c r="A660" s="43"/>
      <c r="B660" s="43"/>
    </row>
    <row r="661">
      <c r="A661" s="43"/>
      <c r="B661" s="43"/>
    </row>
    <row r="662">
      <c r="A662" s="43"/>
      <c r="B662" s="43"/>
    </row>
    <row r="663">
      <c r="A663" s="43"/>
      <c r="B663" s="43"/>
    </row>
    <row r="664">
      <c r="A664" s="43"/>
      <c r="B664" s="43"/>
    </row>
    <row r="665">
      <c r="A665" s="43"/>
      <c r="B665" s="43"/>
    </row>
    <row r="666">
      <c r="A666" s="43"/>
      <c r="B666" s="43"/>
    </row>
    <row r="667">
      <c r="A667" s="43"/>
      <c r="B667" s="43"/>
    </row>
    <row r="668">
      <c r="A668" s="43"/>
      <c r="B668" s="43"/>
    </row>
    <row r="669">
      <c r="A669" s="43"/>
      <c r="B669" s="43"/>
    </row>
    <row r="670">
      <c r="A670" s="43"/>
      <c r="B670" s="43"/>
    </row>
    <row r="671">
      <c r="A671" s="43"/>
      <c r="B671" s="43"/>
    </row>
    <row r="672">
      <c r="A672" s="43"/>
      <c r="B672" s="43"/>
    </row>
    <row r="673">
      <c r="A673" s="43"/>
      <c r="B673" s="43"/>
    </row>
    <row r="674">
      <c r="A674" s="43"/>
      <c r="B674" s="43"/>
    </row>
    <row r="675">
      <c r="A675" s="43"/>
      <c r="B675" s="43"/>
    </row>
    <row r="676">
      <c r="A676" s="43"/>
      <c r="B676" s="43"/>
    </row>
    <row r="677">
      <c r="A677" s="43"/>
      <c r="B677" s="43"/>
    </row>
    <row r="678">
      <c r="A678" s="43"/>
      <c r="B678" s="43"/>
    </row>
    <row r="679">
      <c r="A679" s="43"/>
      <c r="B679" s="43"/>
    </row>
    <row r="680">
      <c r="A680" s="43"/>
      <c r="B680" s="43"/>
    </row>
    <row r="681">
      <c r="A681" s="43"/>
      <c r="B681" s="43"/>
    </row>
    <row r="682">
      <c r="A682" s="43"/>
      <c r="B682" s="43"/>
    </row>
    <row r="683">
      <c r="A683" s="43"/>
      <c r="B683" s="43"/>
    </row>
    <row r="684">
      <c r="A684" s="43"/>
      <c r="B684" s="43"/>
    </row>
    <row r="685">
      <c r="A685" s="43"/>
      <c r="B685" s="43"/>
    </row>
    <row r="686">
      <c r="A686" s="43"/>
      <c r="B686" s="43"/>
    </row>
    <row r="687">
      <c r="A687" s="43"/>
      <c r="B687" s="43"/>
    </row>
    <row r="688">
      <c r="A688" s="43"/>
      <c r="B688" s="43"/>
    </row>
    <row r="689">
      <c r="A689" s="43"/>
      <c r="B689" s="43"/>
    </row>
    <row r="690">
      <c r="A690" s="43"/>
      <c r="B690" s="43"/>
    </row>
    <row r="691">
      <c r="A691" s="43"/>
      <c r="B691" s="43"/>
    </row>
    <row r="692">
      <c r="A692" s="43"/>
      <c r="B692" s="43"/>
    </row>
    <row r="693">
      <c r="A693" s="43"/>
      <c r="B693" s="43"/>
    </row>
    <row r="694">
      <c r="A694" s="43"/>
      <c r="B694" s="43"/>
    </row>
    <row r="695">
      <c r="A695" s="43"/>
      <c r="B695" s="43"/>
    </row>
    <row r="696">
      <c r="A696" s="43"/>
      <c r="B696" s="43"/>
    </row>
    <row r="697">
      <c r="A697" s="43"/>
      <c r="B697" s="43"/>
    </row>
    <row r="698">
      <c r="A698" s="43"/>
      <c r="B698" s="43"/>
    </row>
    <row r="699">
      <c r="A699" s="43"/>
      <c r="B699" s="43"/>
    </row>
    <row r="700">
      <c r="A700" s="43"/>
      <c r="B700" s="43"/>
    </row>
    <row r="701">
      <c r="A701" s="43"/>
      <c r="B701" s="43"/>
    </row>
    <row r="702">
      <c r="A702" s="43"/>
      <c r="B702" s="43"/>
    </row>
    <row r="703">
      <c r="A703" s="43"/>
      <c r="B703" s="43"/>
    </row>
    <row r="704">
      <c r="A704" s="43"/>
      <c r="B704" s="43"/>
    </row>
    <row r="705">
      <c r="A705" s="43"/>
      <c r="B705" s="43"/>
    </row>
    <row r="706">
      <c r="A706" s="43"/>
      <c r="B706" s="43"/>
    </row>
    <row r="707">
      <c r="A707" s="43"/>
      <c r="B707" s="43"/>
    </row>
    <row r="708">
      <c r="A708" s="43"/>
      <c r="B708" s="43"/>
    </row>
    <row r="709">
      <c r="A709" s="43"/>
      <c r="B709" s="43"/>
    </row>
    <row r="710">
      <c r="A710" s="43"/>
      <c r="B710" s="43"/>
    </row>
    <row r="711">
      <c r="A711" s="43"/>
      <c r="B711" s="43"/>
    </row>
    <row r="712">
      <c r="A712" s="43"/>
      <c r="B712" s="43"/>
    </row>
    <row r="713">
      <c r="A713" s="43"/>
      <c r="B713" s="43"/>
    </row>
    <row r="714">
      <c r="A714" s="43"/>
      <c r="B714" s="43"/>
    </row>
    <row r="715">
      <c r="A715" s="43"/>
      <c r="B715" s="43"/>
    </row>
    <row r="716">
      <c r="A716" s="43"/>
      <c r="B716" s="43"/>
    </row>
    <row r="717">
      <c r="A717" s="43"/>
      <c r="B717" s="43"/>
    </row>
    <row r="718">
      <c r="A718" s="43"/>
      <c r="B718" s="43"/>
    </row>
    <row r="719">
      <c r="A719" s="43"/>
      <c r="B719" s="43"/>
    </row>
    <row r="720">
      <c r="A720" s="43"/>
      <c r="B720" s="43"/>
    </row>
    <row r="721">
      <c r="A721" s="43"/>
      <c r="B721" s="43"/>
    </row>
    <row r="722">
      <c r="A722" s="43"/>
      <c r="B722" s="43"/>
    </row>
    <row r="723">
      <c r="A723" s="43"/>
      <c r="B723" s="43"/>
    </row>
    <row r="724">
      <c r="A724" s="43"/>
      <c r="B724" s="43"/>
    </row>
    <row r="725">
      <c r="A725" s="43"/>
      <c r="B725" s="43"/>
    </row>
    <row r="726">
      <c r="A726" s="43"/>
      <c r="B726" s="43"/>
    </row>
    <row r="727">
      <c r="A727" s="43"/>
      <c r="B727" s="43"/>
    </row>
    <row r="728">
      <c r="A728" s="43"/>
      <c r="B728" s="43"/>
    </row>
    <row r="729">
      <c r="A729" s="43"/>
      <c r="B729" s="43"/>
    </row>
    <row r="730">
      <c r="A730" s="43"/>
      <c r="B730" s="43"/>
    </row>
    <row r="731">
      <c r="A731" s="43"/>
      <c r="B731" s="43"/>
    </row>
    <row r="732">
      <c r="A732" s="43"/>
      <c r="B732" s="43"/>
    </row>
    <row r="733">
      <c r="A733" s="43"/>
      <c r="B733" s="43"/>
    </row>
    <row r="734">
      <c r="A734" s="43"/>
      <c r="B734" s="43"/>
    </row>
    <row r="735">
      <c r="A735" s="43"/>
      <c r="B735" s="43"/>
    </row>
    <row r="736">
      <c r="A736" s="43"/>
      <c r="B736" s="43"/>
    </row>
    <row r="737">
      <c r="A737" s="43"/>
      <c r="B737" s="43"/>
    </row>
    <row r="738">
      <c r="A738" s="43"/>
      <c r="B738" s="43"/>
    </row>
    <row r="739">
      <c r="A739" s="43"/>
      <c r="B739" s="43"/>
    </row>
    <row r="740">
      <c r="A740" s="43"/>
      <c r="B740" s="43"/>
    </row>
    <row r="741">
      <c r="A741" s="43"/>
      <c r="B741" s="43"/>
    </row>
    <row r="742">
      <c r="A742" s="43"/>
      <c r="B742" s="43"/>
    </row>
    <row r="743">
      <c r="A743" s="43"/>
      <c r="B743" s="43"/>
    </row>
    <row r="744">
      <c r="A744" s="43"/>
      <c r="B744" s="43"/>
    </row>
    <row r="745">
      <c r="A745" s="43"/>
      <c r="B745" s="43"/>
    </row>
    <row r="746">
      <c r="A746" s="43"/>
      <c r="B746" s="43"/>
    </row>
    <row r="747">
      <c r="A747" s="43"/>
      <c r="B747" s="43"/>
    </row>
    <row r="748">
      <c r="A748" s="43"/>
      <c r="B748" s="43"/>
    </row>
    <row r="749">
      <c r="A749" s="43"/>
      <c r="B749" s="43"/>
    </row>
    <row r="750">
      <c r="A750" s="43"/>
      <c r="B750" s="43"/>
    </row>
    <row r="751">
      <c r="A751" s="43"/>
      <c r="B751" s="43"/>
    </row>
    <row r="752">
      <c r="A752" s="43"/>
      <c r="B752" s="43"/>
    </row>
    <row r="753">
      <c r="A753" s="43"/>
      <c r="B753" s="43"/>
    </row>
    <row r="754">
      <c r="A754" s="43"/>
      <c r="B754" s="43"/>
    </row>
    <row r="755">
      <c r="A755" s="43"/>
      <c r="B755" s="43"/>
    </row>
    <row r="756">
      <c r="A756" s="43"/>
      <c r="B756" s="43"/>
    </row>
    <row r="757">
      <c r="A757" s="43"/>
      <c r="B757" s="43"/>
    </row>
    <row r="758">
      <c r="A758" s="43"/>
      <c r="B758" s="43"/>
    </row>
    <row r="759">
      <c r="A759" s="43"/>
      <c r="B759" s="43"/>
    </row>
    <row r="760">
      <c r="A760" s="43"/>
      <c r="B760" s="43"/>
    </row>
    <row r="761">
      <c r="A761" s="43"/>
      <c r="B761" s="43"/>
    </row>
    <row r="762">
      <c r="A762" s="43"/>
      <c r="B762" s="43"/>
    </row>
    <row r="763">
      <c r="A763" s="43"/>
      <c r="B763" s="43"/>
    </row>
    <row r="764">
      <c r="A764" s="43"/>
      <c r="B764" s="43"/>
    </row>
    <row r="765">
      <c r="A765" s="43"/>
      <c r="B765" s="43"/>
    </row>
    <row r="766">
      <c r="A766" s="43"/>
      <c r="B766" s="43"/>
    </row>
    <row r="767">
      <c r="A767" s="43"/>
      <c r="B767" s="43"/>
    </row>
    <row r="768">
      <c r="A768" s="43"/>
      <c r="B768" s="43"/>
    </row>
    <row r="769">
      <c r="A769" s="43"/>
      <c r="B769" s="43"/>
    </row>
    <row r="770">
      <c r="A770" s="43"/>
      <c r="B770" s="43"/>
    </row>
    <row r="771">
      <c r="A771" s="43"/>
      <c r="B771" s="43"/>
    </row>
    <row r="772">
      <c r="A772" s="43"/>
      <c r="B772" s="43"/>
    </row>
    <row r="773">
      <c r="A773" s="43"/>
      <c r="B773" s="43"/>
    </row>
    <row r="774">
      <c r="A774" s="43"/>
      <c r="B774" s="43"/>
    </row>
    <row r="775">
      <c r="A775" s="43"/>
      <c r="B775" s="43"/>
    </row>
    <row r="776">
      <c r="A776" s="43"/>
      <c r="B776" s="43"/>
    </row>
    <row r="777">
      <c r="A777" s="43"/>
      <c r="B777" s="43"/>
    </row>
    <row r="778">
      <c r="A778" s="43"/>
      <c r="B778" s="43"/>
    </row>
    <row r="779">
      <c r="A779" s="43"/>
      <c r="B779" s="43"/>
    </row>
    <row r="780">
      <c r="A780" s="43"/>
      <c r="B780" s="43"/>
    </row>
    <row r="781">
      <c r="A781" s="43"/>
      <c r="B781" s="43"/>
    </row>
    <row r="782">
      <c r="A782" s="43"/>
      <c r="B782" s="43"/>
    </row>
    <row r="783">
      <c r="A783" s="43"/>
      <c r="B783" s="43"/>
    </row>
    <row r="784">
      <c r="A784" s="43"/>
      <c r="B784" s="43"/>
    </row>
    <row r="785">
      <c r="A785" s="43"/>
      <c r="B785" s="43"/>
    </row>
    <row r="786">
      <c r="A786" s="43"/>
      <c r="B786" s="43"/>
    </row>
    <row r="787">
      <c r="A787" s="43"/>
      <c r="B787" s="43"/>
    </row>
    <row r="788">
      <c r="A788" s="43"/>
      <c r="B788" s="43"/>
    </row>
    <row r="789">
      <c r="A789" s="43"/>
      <c r="B789" s="43"/>
    </row>
    <row r="790">
      <c r="A790" s="43"/>
      <c r="B790" s="43"/>
    </row>
    <row r="791">
      <c r="A791" s="43"/>
      <c r="B791" s="43"/>
    </row>
    <row r="792">
      <c r="A792" s="43"/>
      <c r="B792" s="43"/>
    </row>
    <row r="793">
      <c r="A793" s="43"/>
      <c r="B793" s="43"/>
    </row>
    <row r="794">
      <c r="A794" s="43"/>
      <c r="B794" s="43"/>
    </row>
    <row r="795">
      <c r="A795" s="43"/>
      <c r="B795" s="43"/>
    </row>
    <row r="796">
      <c r="A796" s="43"/>
      <c r="B796" s="43"/>
    </row>
    <row r="797">
      <c r="A797" s="43"/>
      <c r="B797" s="43"/>
    </row>
    <row r="798">
      <c r="A798" s="43"/>
      <c r="B798" s="43"/>
    </row>
    <row r="799">
      <c r="A799" s="43"/>
      <c r="B799" s="43"/>
    </row>
    <row r="800">
      <c r="A800" s="43"/>
      <c r="B800" s="43"/>
    </row>
    <row r="801">
      <c r="A801" s="43"/>
      <c r="B801" s="43"/>
    </row>
    <row r="802">
      <c r="A802" s="43"/>
      <c r="B802" s="43"/>
    </row>
    <row r="803">
      <c r="A803" s="43"/>
      <c r="B803" s="43"/>
    </row>
    <row r="804">
      <c r="A804" s="43"/>
      <c r="B804" s="43"/>
    </row>
    <row r="805">
      <c r="A805" s="43"/>
      <c r="B805" s="43"/>
    </row>
    <row r="806">
      <c r="A806" s="43"/>
      <c r="B806" s="43"/>
    </row>
    <row r="807">
      <c r="A807" s="43"/>
      <c r="B807" s="43"/>
    </row>
    <row r="808">
      <c r="A808" s="43"/>
      <c r="B808" s="43"/>
    </row>
    <row r="809">
      <c r="A809" s="43"/>
      <c r="B809" s="43"/>
    </row>
    <row r="810">
      <c r="A810" s="43"/>
      <c r="B810" s="43"/>
    </row>
    <row r="811">
      <c r="A811" s="43"/>
      <c r="B811" s="43"/>
    </row>
    <row r="812">
      <c r="A812" s="43"/>
      <c r="B812" s="43"/>
    </row>
    <row r="813">
      <c r="A813" s="43"/>
      <c r="B813" s="43"/>
    </row>
    <row r="814">
      <c r="A814" s="43"/>
      <c r="B814" s="43"/>
    </row>
    <row r="815">
      <c r="A815" s="43"/>
      <c r="B815" s="43"/>
    </row>
    <row r="816">
      <c r="A816" s="43"/>
      <c r="B816" s="43"/>
    </row>
    <row r="817">
      <c r="A817" s="43"/>
      <c r="B817" s="43"/>
    </row>
    <row r="818">
      <c r="A818" s="43"/>
      <c r="B818" s="43"/>
    </row>
    <row r="819">
      <c r="A819" s="43"/>
      <c r="B819" s="43"/>
    </row>
    <row r="820">
      <c r="A820" s="43"/>
      <c r="B820" s="43"/>
    </row>
    <row r="821">
      <c r="A821" s="43"/>
      <c r="B821" s="43"/>
    </row>
    <row r="822">
      <c r="A822" s="43"/>
      <c r="B822" s="43"/>
    </row>
    <row r="823">
      <c r="A823" s="43"/>
      <c r="B823" s="43"/>
    </row>
    <row r="824">
      <c r="A824" s="43"/>
      <c r="B824" s="43"/>
    </row>
    <row r="825">
      <c r="A825" s="43"/>
      <c r="B825" s="43"/>
    </row>
    <row r="826">
      <c r="A826" s="43"/>
      <c r="B826" s="43"/>
    </row>
    <row r="827">
      <c r="A827" s="43"/>
      <c r="B827" s="43"/>
    </row>
    <row r="828">
      <c r="A828" s="43"/>
      <c r="B828" s="43"/>
    </row>
    <row r="829">
      <c r="A829" s="43"/>
      <c r="B829" s="43"/>
    </row>
    <row r="830">
      <c r="A830" s="43"/>
      <c r="B830" s="43"/>
    </row>
    <row r="831">
      <c r="A831" s="43"/>
      <c r="B831" s="43"/>
    </row>
    <row r="832">
      <c r="A832" s="43"/>
      <c r="B832" s="43"/>
    </row>
    <row r="833">
      <c r="A833" s="43"/>
      <c r="B833" s="43"/>
    </row>
    <row r="834">
      <c r="A834" s="43"/>
      <c r="B834" s="43"/>
    </row>
    <row r="835">
      <c r="A835" s="43"/>
      <c r="B835" s="43"/>
    </row>
    <row r="836">
      <c r="A836" s="43"/>
      <c r="B836" s="43"/>
    </row>
    <row r="837">
      <c r="A837" s="43"/>
      <c r="B837" s="43"/>
    </row>
    <row r="838">
      <c r="A838" s="43"/>
      <c r="B838" s="43"/>
    </row>
    <row r="839">
      <c r="A839" s="43"/>
      <c r="B839" s="43"/>
    </row>
    <row r="840">
      <c r="A840" s="43"/>
      <c r="B840" s="43"/>
    </row>
    <row r="841">
      <c r="A841" s="43"/>
      <c r="B841" s="43"/>
    </row>
    <row r="842">
      <c r="A842" s="43"/>
      <c r="B842" s="43"/>
    </row>
    <row r="843">
      <c r="A843" s="43"/>
      <c r="B843" s="43"/>
    </row>
    <row r="844">
      <c r="A844" s="43"/>
      <c r="B844" s="43"/>
    </row>
    <row r="845">
      <c r="A845" s="43"/>
      <c r="B845" s="43"/>
    </row>
    <row r="846">
      <c r="A846" s="43"/>
      <c r="B846" s="43"/>
    </row>
    <row r="847">
      <c r="A847" s="43"/>
      <c r="B847" s="43"/>
    </row>
    <row r="848">
      <c r="A848" s="43"/>
      <c r="B848" s="43"/>
    </row>
    <row r="849">
      <c r="A849" s="43"/>
      <c r="B849" s="43"/>
    </row>
    <row r="850">
      <c r="A850" s="43"/>
      <c r="B850" s="43"/>
    </row>
    <row r="851">
      <c r="A851" s="43"/>
      <c r="B851" s="43"/>
    </row>
    <row r="852">
      <c r="A852" s="43"/>
      <c r="B852" s="43"/>
    </row>
    <row r="853">
      <c r="A853" s="43"/>
      <c r="B853" s="43"/>
    </row>
    <row r="854">
      <c r="A854" s="43"/>
      <c r="B854" s="43"/>
    </row>
    <row r="855">
      <c r="A855" s="43"/>
      <c r="B855" s="43"/>
    </row>
    <row r="856">
      <c r="A856" s="43"/>
      <c r="B856" s="43"/>
    </row>
    <row r="857">
      <c r="A857" s="43"/>
      <c r="B857" s="43"/>
    </row>
    <row r="858">
      <c r="A858" s="43"/>
      <c r="B858" s="43"/>
    </row>
    <row r="859">
      <c r="A859" s="43"/>
      <c r="B859" s="43"/>
    </row>
    <row r="860">
      <c r="A860" s="43"/>
      <c r="B860" s="43"/>
    </row>
    <row r="861">
      <c r="A861" s="43"/>
      <c r="B861" s="43"/>
    </row>
    <row r="862">
      <c r="A862" s="43"/>
      <c r="B862" s="43"/>
    </row>
    <row r="863">
      <c r="A863" s="43"/>
      <c r="B863" s="43"/>
    </row>
    <row r="864">
      <c r="A864" s="43"/>
      <c r="B864" s="43"/>
    </row>
    <row r="865">
      <c r="A865" s="43"/>
      <c r="B865" s="43"/>
    </row>
    <row r="866">
      <c r="A866" s="43"/>
      <c r="B866" s="43"/>
    </row>
    <row r="867">
      <c r="A867" s="43"/>
      <c r="B867" s="43"/>
    </row>
    <row r="868">
      <c r="A868" s="43"/>
      <c r="B868" s="43"/>
    </row>
    <row r="869">
      <c r="A869" s="43"/>
      <c r="B869" s="43"/>
    </row>
    <row r="870">
      <c r="A870" s="43"/>
      <c r="B870" s="43"/>
    </row>
    <row r="871">
      <c r="A871" s="43"/>
      <c r="B871" s="43"/>
    </row>
    <row r="872">
      <c r="A872" s="43"/>
      <c r="B872" s="43"/>
    </row>
    <row r="873">
      <c r="A873" s="43"/>
      <c r="B873" s="43"/>
    </row>
    <row r="874">
      <c r="A874" s="43"/>
      <c r="B874" s="43"/>
    </row>
    <row r="875">
      <c r="A875" s="43"/>
      <c r="B875" s="43"/>
    </row>
    <row r="876">
      <c r="A876" s="43"/>
      <c r="B876" s="43"/>
    </row>
    <row r="877">
      <c r="A877" s="43"/>
      <c r="B877" s="43"/>
    </row>
    <row r="878">
      <c r="A878" s="43"/>
      <c r="B878" s="43"/>
    </row>
    <row r="879">
      <c r="A879" s="43"/>
      <c r="B879" s="43"/>
    </row>
    <row r="880">
      <c r="A880" s="43"/>
      <c r="B880" s="43"/>
    </row>
    <row r="881">
      <c r="A881" s="43"/>
      <c r="B881" s="43"/>
    </row>
    <row r="882">
      <c r="A882" s="43"/>
      <c r="B882" s="43"/>
    </row>
    <row r="883">
      <c r="A883" s="43"/>
      <c r="B883" s="43"/>
    </row>
    <row r="884">
      <c r="A884" s="43"/>
      <c r="B884" s="43"/>
    </row>
    <row r="885">
      <c r="A885" s="43"/>
      <c r="B885" s="43"/>
    </row>
    <row r="886">
      <c r="A886" s="43"/>
      <c r="B886" s="43"/>
    </row>
    <row r="887">
      <c r="A887" s="43"/>
      <c r="B887" s="43"/>
    </row>
    <row r="888">
      <c r="A888" s="43"/>
      <c r="B888" s="43"/>
    </row>
    <row r="889">
      <c r="A889" s="43"/>
      <c r="B889" s="43"/>
    </row>
    <row r="890">
      <c r="A890" s="43"/>
      <c r="B890" s="43"/>
    </row>
    <row r="891">
      <c r="A891" s="43"/>
      <c r="B891" s="43"/>
    </row>
    <row r="892">
      <c r="A892" s="43"/>
      <c r="B892" s="43"/>
    </row>
    <row r="893">
      <c r="A893" s="43"/>
      <c r="B893" s="43"/>
    </row>
    <row r="894">
      <c r="A894" s="43"/>
      <c r="B894" s="43"/>
    </row>
    <row r="895">
      <c r="A895" s="43"/>
      <c r="B895" s="43"/>
    </row>
    <row r="896">
      <c r="A896" s="43"/>
      <c r="B896" s="43"/>
    </row>
    <row r="897">
      <c r="A897" s="43"/>
      <c r="B897" s="43"/>
    </row>
    <row r="898">
      <c r="A898" s="43"/>
      <c r="B898" s="43"/>
    </row>
    <row r="899">
      <c r="A899" s="43"/>
      <c r="B899" s="43"/>
    </row>
    <row r="900">
      <c r="A900" s="43"/>
      <c r="B900" s="43"/>
    </row>
    <row r="901">
      <c r="A901" s="43"/>
      <c r="B901" s="43"/>
    </row>
    <row r="902">
      <c r="A902" s="43"/>
      <c r="B902" s="43"/>
    </row>
    <row r="903">
      <c r="A903" s="43"/>
      <c r="B903" s="43"/>
    </row>
    <row r="904">
      <c r="A904" s="43"/>
      <c r="B904" s="43"/>
    </row>
    <row r="905">
      <c r="A905" s="43"/>
      <c r="B905" s="43"/>
    </row>
    <row r="906">
      <c r="A906" s="43"/>
      <c r="B906" s="43"/>
    </row>
    <row r="907">
      <c r="A907" s="43"/>
      <c r="B907" s="43"/>
    </row>
    <row r="908">
      <c r="A908" s="43"/>
      <c r="B908" s="43"/>
    </row>
    <row r="909">
      <c r="A909" s="43"/>
      <c r="B909" s="43"/>
    </row>
    <row r="910">
      <c r="A910" s="43"/>
      <c r="B910" s="43"/>
    </row>
    <row r="911">
      <c r="A911" s="43"/>
      <c r="B911" s="43"/>
    </row>
    <row r="912">
      <c r="A912" s="43"/>
      <c r="B912" s="43"/>
    </row>
    <row r="913">
      <c r="A913" s="43"/>
      <c r="B913" s="43"/>
    </row>
    <row r="914">
      <c r="A914" s="43"/>
      <c r="B914" s="43"/>
    </row>
    <row r="915">
      <c r="A915" s="43"/>
      <c r="B915" s="43"/>
    </row>
    <row r="916">
      <c r="A916" s="43"/>
      <c r="B916" s="43"/>
    </row>
    <row r="917">
      <c r="A917" s="43"/>
      <c r="B917" s="43"/>
    </row>
    <row r="918">
      <c r="A918" s="43"/>
      <c r="B918" s="43"/>
    </row>
    <row r="919">
      <c r="A919" s="43"/>
      <c r="B919" s="43"/>
    </row>
    <row r="920">
      <c r="A920" s="43"/>
      <c r="B920" s="43"/>
    </row>
    <row r="921">
      <c r="A921" s="43"/>
      <c r="B921" s="43"/>
    </row>
    <row r="922">
      <c r="A922" s="43"/>
      <c r="B922" s="43"/>
    </row>
    <row r="923">
      <c r="A923" s="43"/>
      <c r="B923" s="43"/>
    </row>
    <row r="924">
      <c r="A924" s="43"/>
      <c r="B924" s="43"/>
    </row>
    <row r="925">
      <c r="A925" s="43"/>
      <c r="B925" s="43"/>
    </row>
    <row r="926">
      <c r="A926" s="43"/>
      <c r="B926" s="43"/>
    </row>
    <row r="927">
      <c r="A927" s="43"/>
      <c r="B927" s="43"/>
    </row>
    <row r="928">
      <c r="A928" s="43"/>
      <c r="B928" s="43"/>
    </row>
    <row r="929">
      <c r="A929" s="43"/>
      <c r="B929" s="43"/>
    </row>
    <row r="930">
      <c r="A930" s="43"/>
      <c r="B930" s="43"/>
    </row>
    <row r="931">
      <c r="A931" s="43"/>
      <c r="B931" s="43"/>
    </row>
    <row r="932">
      <c r="A932" s="43"/>
      <c r="B932" s="43"/>
    </row>
    <row r="933">
      <c r="A933" s="43"/>
      <c r="B933" s="43"/>
    </row>
    <row r="934">
      <c r="A934" s="43"/>
      <c r="B934" s="43"/>
    </row>
    <row r="935">
      <c r="A935" s="43"/>
      <c r="B935" s="43"/>
    </row>
    <row r="936">
      <c r="A936" s="43"/>
      <c r="B936" s="43"/>
    </row>
    <row r="937">
      <c r="A937" s="43"/>
      <c r="B937" s="43"/>
    </row>
    <row r="938">
      <c r="A938" s="43"/>
      <c r="B938" s="43"/>
    </row>
    <row r="939">
      <c r="A939" s="43"/>
      <c r="B939" s="43"/>
    </row>
    <row r="940">
      <c r="A940" s="43"/>
      <c r="B940" s="43"/>
    </row>
    <row r="941">
      <c r="A941" s="43"/>
      <c r="B941" s="43"/>
    </row>
    <row r="942">
      <c r="A942" s="43"/>
      <c r="B942" s="43"/>
    </row>
    <row r="943">
      <c r="A943" s="43"/>
      <c r="B943" s="43"/>
    </row>
    <row r="944">
      <c r="A944" s="43"/>
      <c r="B944" s="43"/>
    </row>
    <row r="945">
      <c r="A945" s="43"/>
      <c r="B945" s="43"/>
    </row>
    <row r="946">
      <c r="A946" s="43"/>
      <c r="B946" s="43"/>
    </row>
    <row r="947">
      <c r="A947" s="43"/>
      <c r="B947" s="43"/>
    </row>
    <row r="948">
      <c r="A948" s="43"/>
      <c r="B948" s="43"/>
    </row>
    <row r="949">
      <c r="A949" s="43"/>
      <c r="B949" s="43"/>
    </row>
    <row r="950">
      <c r="A950" s="43"/>
      <c r="B950" s="43"/>
    </row>
    <row r="951">
      <c r="A951" s="43"/>
      <c r="B951" s="43"/>
    </row>
    <row r="952">
      <c r="A952" s="43"/>
      <c r="B952" s="43"/>
    </row>
    <row r="953">
      <c r="A953" s="43"/>
      <c r="B953" s="43"/>
    </row>
    <row r="954">
      <c r="A954" s="43"/>
      <c r="B954" s="43"/>
    </row>
    <row r="955">
      <c r="A955" s="43"/>
      <c r="B955" s="43"/>
    </row>
    <row r="956">
      <c r="A956" s="43"/>
      <c r="B956" s="43"/>
    </row>
    <row r="957">
      <c r="A957" s="43"/>
      <c r="B957" s="43"/>
    </row>
    <row r="958">
      <c r="A958" s="43"/>
      <c r="B958" s="43"/>
    </row>
    <row r="959">
      <c r="A959" s="43"/>
      <c r="B959" s="43"/>
    </row>
    <row r="960">
      <c r="A960" s="43"/>
      <c r="B960" s="43"/>
    </row>
    <row r="961">
      <c r="A961" s="43"/>
      <c r="B961" s="43"/>
    </row>
    <row r="962">
      <c r="A962" s="43"/>
      <c r="B962" s="43"/>
    </row>
    <row r="963">
      <c r="A963" s="43"/>
      <c r="B963" s="43"/>
    </row>
    <row r="964">
      <c r="A964" s="43"/>
      <c r="B964" s="43"/>
    </row>
    <row r="965">
      <c r="A965" s="43"/>
      <c r="B965" s="43"/>
    </row>
    <row r="966">
      <c r="A966" s="43"/>
      <c r="B966" s="43"/>
    </row>
    <row r="967">
      <c r="A967" s="43"/>
      <c r="B967" s="43"/>
    </row>
    <row r="968">
      <c r="A968" s="43"/>
      <c r="B968" s="43"/>
    </row>
    <row r="969">
      <c r="A969" s="43"/>
      <c r="B969" s="43"/>
    </row>
    <row r="970">
      <c r="A970" s="43"/>
      <c r="B970" s="43"/>
    </row>
    <row r="971">
      <c r="A971" s="43"/>
      <c r="B971" s="43"/>
    </row>
    <row r="972">
      <c r="A972" s="43"/>
      <c r="B972" s="43"/>
    </row>
    <row r="973">
      <c r="A973" s="43"/>
      <c r="B973" s="43"/>
    </row>
    <row r="974">
      <c r="A974" s="43"/>
      <c r="B974" s="43"/>
    </row>
    <row r="975">
      <c r="A975" s="43"/>
      <c r="B975" s="43"/>
    </row>
    <row r="976">
      <c r="A976" s="43"/>
      <c r="B976" s="43"/>
    </row>
    <row r="977">
      <c r="A977" s="43"/>
      <c r="B977" s="43"/>
    </row>
    <row r="978">
      <c r="A978" s="43"/>
      <c r="B978" s="43"/>
    </row>
    <row r="979">
      <c r="A979" s="43"/>
      <c r="B979" s="43"/>
    </row>
    <row r="980">
      <c r="A980" s="43"/>
      <c r="B980" s="43"/>
    </row>
    <row r="981">
      <c r="A981" s="43"/>
      <c r="B981" s="43"/>
    </row>
    <row r="982">
      <c r="A982" s="43"/>
      <c r="B982" s="43"/>
    </row>
    <row r="983">
      <c r="A983" s="43"/>
      <c r="B983" s="43"/>
    </row>
    <row r="984">
      <c r="A984" s="43"/>
      <c r="B984" s="43"/>
    </row>
    <row r="985">
      <c r="A985" s="43"/>
      <c r="B985" s="43"/>
    </row>
    <row r="986">
      <c r="A986" s="43"/>
      <c r="B986" s="43"/>
    </row>
    <row r="987">
      <c r="A987" s="43"/>
      <c r="B987" s="43"/>
    </row>
    <row r="988">
      <c r="A988" s="43"/>
      <c r="B988" s="43"/>
    </row>
    <row r="989">
      <c r="A989" s="43"/>
      <c r="B989" s="43"/>
    </row>
    <row r="990">
      <c r="A990" s="43"/>
      <c r="B990" s="43"/>
    </row>
    <row r="991">
      <c r="A991" s="43"/>
      <c r="B991" s="43"/>
    </row>
    <row r="992">
      <c r="A992" s="43"/>
      <c r="B992" s="43"/>
    </row>
    <row r="993">
      <c r="A993" s="43"/>
      <c r="B993" s="43"/>
    </row>
    <row r="994">
      <c r="A994" s="43"/>
      <c r="B994" s="43"/>
    </row>
    <row r="995">
      <c r="A995" s="43"/>
      <c r="B995" s="43"/>
    </row>
    <row r="996">
      <c r="A996" s="43"/>
      <c r="B996" s="43"/>
    </row>
    <row r="997">
      <c r="A997" s="43"/>
      <c r="B997" s="43"/>
    </row>
    <row r="998">
      <c r="A998" s="43"/>
      <c r="B998" s="43"/>
    </row>
    <row r="999">
      <c r="A999" s="43"/>
      <c r="B999" s="43"/>
    </row>
    <row r="1000">
      <c r="A1000" s="43"/>
      <c r="B1000" s="43"/>
    </row>
    <row r="1001">
      <c r="A1001" s="43"/>
      <c r="B1001" s="43"/>
    </row>
    <row r="1002">
      <c r="A1002" s="43"/>
      <c r="B1002" s="43"/>
    </row>
    <row r="1003">
      <c r="A1003" s="43"/>
      <c r="B1003" s="43"/>
    </row>
    <row r="1004">
      <c r="A1004" s="43"/>
      <c r="B1004" s="43"/>
    </row>
  </sheetData>
  <mergeCells count="2">
    <mergeCell ref="A1:B2"/>
    <mergeCell ref="A3:B4"/>
  </mergeCells>
  <printOptions gridLines="1" horizontalCentered="1"/>
  <pageMargins bottom="0.75" footer="0.0" header="0.0" left="0.7" right="0.7" top="0.75"/>
  <pageSetup cellComments="atEnd" orientation="portrait" pageOrder="overThenDown"/>
  <drawing r:id="rId4"/>
  <legacyDrawing r:id="rId5"/>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2">
      <c r="A2" s="2">
        <v>50.0</v>
      </c>
    </row>
    <row r="3">
      <c r="A3" s="2">
        <v>80.0</v>
      </c>
    </row>
    <row r="4">
      <c r="A4" s="2">
        <v>40.0</v>
      </c>
    </row>
    <row r="5">
      <c r="A5" s="2">
        <v>70.0</v>
      </c>
    </row>
    <row r="6">
      <c r="A6" s="2">
        <v>60.0</v>
      </c>
    </row>
    <row r="7">
      <c r="A7" s="2">
        <v>73.0</v>
      </c>
    </row>
    <row r="8">
      <c r="A8" s="2">
        <v>70.0</v>
      </c>
    </row>
    <row r="9">
      <c r="A9" s="2">
        <v>80.0</v>
      </c>
    </row>
    <row r="10">
      <c r="A10" s="2">
        <v>40.0</v>
      </c>
    </row>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3" width="18.14"/>
    <col customWidth="1" hidden="1" min="4" max="4" width="18.14"/>
    <col hidden="1" min="5" max="5" width="14.43"/>
  </cols>
  <sheetData>
    <row r="1" ht="24.0" customHeight="1">
      <c r="A1" s="44"/>
      <c r="B1" s="44"/>
      <c r="C1" s="44"/>
      <c r="D1" s="44"/>
      <c r="E1" s="44"/>
    </row>
    <row r="2" ht="24.0" customHeight="1">
      <c r="A2" s="44"/>
      <c r="B2" s="44"/>
      <c r="C2" s="45"/>
      <c r="D2" s="45"/>
      <c r="E2" s="44"/>
    </row>
    <row r="3" ht="24.0" customHeight="1">
      <c r="A3" s="44"/>
      <c r="B3" s="44"/>
      <c r="C3" s="45"/>
      <c r="D3" s="45"/>
      <c r="E3" s="44"/>
    </row>
    <row r="4" ht="24.0" customHeight="1">
      <c r="A4" s="44"/>
      <c r="B4" s="44"/>
      <c r="C4" s="45"/>
      <c r="D4" s="45"/>
      <c r="E4" s="44"/>
    </row>
    <row r="5" ht="24.0" customHeight="1">
      <c r="A5" s="44"/>
      <c r="B5" s="44"/>
      <c r="C5" s="45"/>
      <c r="D5" s="45"/>
      <c r="E5" s="44"/>
    </row>
    <row r="6" ht="24.0" customHeight="1">
      <c r="A6" s="44"/>
      <c r="B6" s="44"/>
      <c r="C6" s="45"/>
      <c r="D6" s="45"/>
      <c r="E6" s="44"/>
    </row>
    <row r="7" ht="24.0" customHeight="1">
      <c r="A7" s="44"/>
      <c r="B7" s="44"/>
      <c r="C7" s="45"/>
      <c r="D7" s="45"/>
      <c r="E7" s="44"/>
    </row>
    <row r="8" ht="24.0" customHeight="1">
      <c r="A8" s="44"/>
      <c r="B8" s="44"/>
      <c r="C8" s="45"/>
      <c r="D8" s="45"/>
      <c r="E8" s="44"/>
    </row>
    <row r="12">
      <c r="B12" s="44" t="s">
        <v>145</v>
      </c>
      <c r="C12" s="44" t="s">
        <v>146</v>
      </c>
      <c r="D12" s="44" t="s">
        <v>147</v>
      </c>
      <c r="E12" s="44" t="s">
        <v>146</v>
      </c>
      <c r="F12" s="44" t="s">
        <v>148</v>
      </c>
    </row>
    <row r="13">
      <c r="B13" s="44">
        <v>3116.0</v>
      </c>
      <c r="C13" s="44">
        <v>31.0</v>
      </c>
      <c r="D13" s="44"/>
      <c r="E13" s="46">
        <f t="shared" ref="E13:E19" si="1">(C13+D13)</f>
        <v>31</v>
      </c>
      <c r="F13" s="44">
        <v>38.0</v>
      </c>
    </row>
    <row r="14">
      <c r="B14" s="44">
        <v>3176.0</v>
      </c>
      <c r="C14" s="44">
        <v>9.0</v>
      </c>
      <c r="D14" s="44"/>
      <c r="E14" s="46">
        <f t="shared" si="1"/>
        <v>9</v>
      </c>
      <c r="F14" s="44">
        <v>27.0</v>
      </c>
    </row>
    <row r="15">
      <c r="B15" s="44">
        <v>3802.0</v>
      </c>
      <c r="C15" s="44">
        <v>5.0</v>
      </c>
      <c r="D15" s="44"/>
      <c r="E15" s="46">
        <f t="shared" si="1"/>
        <v>5</v>
      </c>
      <c r="F15" s="44">
        <v>15.0</v>
      </c>
    </row>
    <row r="16">
      <c r="B16" s="44">
        <v>3882.0</v>
      </c>
      <c r="C16" s="44">
        <v>2.0</v>
      </c>
      <c r="D16" s="44"/>
      <c r="E16" s="47">
        <f t="shared" si="1"/>
        <v>2</v>
      </c>
      <c r="F16" s="44">
        <v>16.0</v>
      </c>
    </row>
    <row r="17">
      <c r="B17" s="44">
        <v>5161.0</v>
      </c>
      <c r="C17" s="44">
        <v>27.0</v>
      </c>
      <c r="D17" s="44"/>
      <c r="E17" s="47">
        <f t="shared" si="1"/>
        <v>27</v>
      </c>
      <c r="F17" s="44">
        <v>19.0</v>
      </c>
    </row>
    <row r="18">
      <c r="B18" s="44">
        <v>5166.0</v>
      </c>
      <c r="C18" s="44">
        <v>2.0</v>
      </c>
      <c r="D18" s="44"/>
      <c r="E18" s="46">
        <f t="shared" si="1"/>
        <v>2</v>
      </c>
      <c r="F18" s="44">
        <v>26.0</v>
      </c>
    </row>
    <row r="19">
      <c r="B19" s="44">
        <v>8604.0</v>
      </c>
      <c r="C19" s="44">
        <v>4.0</v>
      </c>
      <c r="D19" s="44"/>
      <c r="E19" s="46">
        <f t="shared" si="1"/>
        <v>4</v>
      </c>
      <c r="F19" s="44">
        <v>10.0</v>
      </c>
    </row>
    <row r="21">
      <c r="B21" s="44" t="s">
        <v>149</v>
      </c>
      <c r="C21" s="44" t="s">
        <v>146</v>
      </c>
      <c r="D21" s="44" t="s">
        <v>147</v>
      </c>
      <c r="E21" s="44" t="s">
        <v>146</v>
      </c>
      <c r="F21" s="44" t="s">
        <v>148</v>
      </c>
    </row>
    <row r="22">
      <c r="B22" s="44">
        <v>3116.0</v>
      </c>
      <c r="C22" s="44">
        <v>43.0</v>
      </c>
      <c r="D22" s="44"/>
      <c r="E22" s="46">
        <f t="shared" ref="E22:E28" si="2">(C22+D22)</f>
        <v>43</v>
      </c>
      <c r="F22" s="44">
        <v>38.0</v>
      </c>
    </row>
    <row r="23">
      <c r="B23" s="44">
        <v>3176.0</v>
      </c>
      <c r="C23" s="44">
        <v>10.0</v>
      </c>
      <c r="D23" s="44"/>
      <c r="E23" s="46">
        <f t="shared" si="2"/>
        <v>10</v>
      </c>
      <c r="F23" s="44">
        <v>27.0</v>
      </c>
    </row>
    <row r="24">
      <c r="B24" s="44">
        <v>3802.0</v>
      </c>
      <c r="C24" s="44">
        <v>4.0</v>
      </c>
      <c r="D24" s="44"/>
      <c r="E24" s="46">
        <f t="shared" si="2"/>
        <v>4</v>
      </c>
      <c r="F24" s="44">
        <v>15.0</v>
      </c>
    </row>
    <row r="25">
      <c r="B25" s="44">
        <v>3882.0</v>
      </c>
      <c r="C25" s="44">
        <v>14.0</v>
      </c>
      <c r="D25" s="44"/>
      <c r="E25" s="47">
        <f t="shared" si="2"/>
        <v>14</v>
      </c>
      <c r="F25" s="44">
        <v>16.0</v>
      </c>
    </row>
    <row r="26">
      <c r="B26" s="44">
        <v>5161.0</v>
      </c>
      <c r="C26" s="44">
        <v>4.0</v>
      </c>
      <c r="D26" s="44"/>
      <c r="E26" s="47">
        <f t="shared" si="2"/>
        <v>4</v>
      </c>
      <c r="F26" s="44">
        <v>19.0</v>
      </c>
    </row>
    <row r="27">
      <c r="B27" s="44">
        <v>5166.0</v>
      </c>
      <c r="C27" s="44">
        <v>16.0</v>
      </c>
      <c r="D27" s="44"/>
      <c r="E27" s="46">
        <f t="shared" si="2"/>
        <v>16</v>
      </c>
      <c r="F27" s="44">
        <v>26.0</v>
      </c>
    </row>
    <row r="28">
      <c r="B28" s="44">
        <v>8604.0</v>
      </c>
      <c r="C28" s="44">
        <v>0.0</v>
      </c>
      <c r="D28" s="44"/>
      <c r="E28" s="46">
        <f t="shared" si="2"/>
        <v>0</v>
      </c>
      <c r="F28" s="44">
        <v>10.0</v>
      </c>
    </row>
    <row r="30">
      <c r="B30" s="44" t="s">
        <v>150</v>
      </c>
      <c r="C30" s="44" t="s">
        <v>146</v>
      </c>
      <c r="D30" s="44" t="s">
        <v>147</v>
      </c>
      <c r="E30" s="44" t="s">
        <v>146</v>
      </c>
      <c r="F30" s="44" t="s">
        <v>148</v>
      </c>
    </row>
    <row r="31">
      <c r="B31" s="44">
        <v>3116.0</v>
      </c>
      <c r="C31" s="44">
        <v>19.0</v>
      </c>
      <c r="D31" s="44"/>
      <c r="E31" s="46">
        <f t="shared" ref="E31:E37" si="3">(C31+D31)</f>
        <v>19</v>
      </c>
      <c r="F31" s="44">
        <v>38.0</v>
      </c>
    </row>
    <row r="32">
      <c r="B32" s="44">
        <v>3176.0</v>
      </c>
      <c r="C32" s="44">
        <v>5.0</v>
      </c>
      <c r="D32" s="44"/>
      <c r="E32" s="46">
        <f t="shared" si="3"/>
        <v>5</v>
      </c>
      <c r="F32" s="44">
        <v>27.0</v>
      </c>
    </row>
    <row r="33">
      <c r="B33" s="44">
        <v>3802.0</v>
      </c>
      <c r="C33" s="44">
        <v>4.0</v>
      </c>
      <c r="D33" s="44"/>
      <c r="E33" s="46">
        <f t="shared" si="3"/>
        <v>4</v>
      </c>
      <c r="F33" s="44">
        <v>15.0</v>
      </c>
    </row>
    <row r="34">
      <c r="B34" s="44">
        <v>3882.0</v>
      </c>
      <c r="C34" s="44">
        <v>0.0</v>
      </c>
      <c r="D34" s="44"/>
      <c r="E34" s="47">
        <f t="shared" si="3"/>
        <v>0</v>
      </c>
      <c r="F34" s="44">
        <v>16.0</v>
      </c>
    </row>
    <row r="35">
      <c r="B35" s="44">
        <v>5161.0</v>
      </c>
      <c r="C35" s="44">
        <v>19.0</v>
      </c>
      <c r="D35" s="44"/>
      <c r="E35" s="47">
        <f t="shared" si="3"/>
        <v>19</v>
      </c>
      <c r="F35" s="44">
        <v>19.0</v>
      </c>
    </row>
    <row r="36">
      <c r="B36" s="44">
        <v>5166.0</v>
      </c>
      <c r="C36" s="44">
        <v>1.0</v>
      </c>
      <c r="D36" s="44"/>
      <c r="E36" s="46">
        <f t="shared" si="3"/>
        <v>1</v>
      </c>
      <c r="F36" s="44">
        <v>26.0</v>
      </c>
    </row>
    <row r="37">
      <c r="B37" s="44">
        <v>8604.0</v>
      </c>
      <c r="C37" s="44">
        <v>3.0</v>
      </c>
      <c r="D37" s="44"/>
      <c r="E37" s="46">
        <f t="shared" si="3"/>
        <v>3</v>
      </c>
      <c r="F37" s="44">
        <v>10.0</v>
      </c>
    </row>
    <row r="39">
      <c r="B39" s="44" t="s">
        <v>151</v>
      </c>
      <c r="C39" s="44" t="s">
        <v>146</v>
      </c>
      <c r="D39" s="44" t="s">
        <v>147</v>
      </c>
      <c r="E39" s="44" t="s">
        <v>146</v>
      </c>
      <c r="F39" s="44" t="s">
        <v>148</v>
      </c>
    </row>
    <row r="40">
      <c r="B40" s="44">
        <v>3116.0</v>
      </c>
      <c r="C40" s="44">
        <v>40.0</v>
      </c>
      <c r="D40" s="44"/>
      <c r="E40" s="46">
        <f t="shared" ref="E40:E46" si="4">(C40+D40)</f>
        <v>40</v>
      </c>
      <c r="F40" s="44">
        <v>38.0</v>
      </c>
    </row>
    <row r="41">
      <c r="B41" s="44">
        <v>3176.0</v>
      </c>
      <c r="C41" s="44">
        <v>19.0</v>
      </c>
      <c r="D41" s="44"/>
      <c r="E41" s="46">
        <f t="shared" si="4"/>
        <v>19</v>
      </c>
      <c r="F41" s="44">
        <v>27.0</v>
      </c>
    </row>
    <row r="42">
      <c r="B42" s="44">
        <v>3802.0</v>
      </c>
      <c r="C42" s="44">
        <v>1.0</v>
      </c>
      <c r="D42" s="44"/>
      <c r="E42" s="46">
        <f t="shared" si="4"/>
        <v>1</v>
      </c>
      <c r="F42" s="44">
        <v>15.0</v>
      </c>
    </row>
    <row r="43">
      <c r="B43" s="44">
        <v>3882.0</v>
      </c>
      <c r="C43" s="44">
        <v>19.0</v>
      </c>
      <c r="D43" s="44"/>
      <c r="E43" s="47">
        <f t="shared" si="4"/>
        <v>19</v>
      </c>
      <c r="F43" s="44">
        <v>16.0</v>
      </c>
    </row>
    <row r="44">
      <c r="B44" s="44">
        <v>5161.0</v>
      </c>
      <c r="C44" s="44">
        <v>27.0</v>
      </c>
      <c r="D44" s="44"/>
      <c r="E44" s="47">
        <f t="shared" si="4"/>
        <v>27</v>
      </c>
      <c r="F44" s="44">
        <v>19.0</v>
      </c>
    </row>
    <row r="45">
      <c r="B45" s="44">
        <v>5166.0</v>
      </c>
      <c r="C45" s="44">
        <v>4.0</v>
      </c>
      <c r="D45" s="44"/>
      <c r="E45" s="46">
        <f t="shared" si="4"/>
        <v>4</v>
      </c>
      <c r="F45" s="44">
        <v>26.0</v>
      </c>
    </row>
    <row r="46">
      <c r="B46" s="44">
        <v>8604.0</v>
      </c>
      <c r="C46" s="44">
        <v>5.0</v>
      </c>
      <c r="D46" s="44"/>
      <c r="E46" s="46">
        <f t="shared" si="4"/>
        <v>5</v>
      </c>
      <c r="F46" s="44">
        <v>10.0</v>
      </c>
    </row>
    <row r="49">
      <c r="B49" s="44" t="s">
        <v>152</v>
      </c>
      <c r="C49" s="44" t="s">
        <v>146</v>
      </c>
      <c r="D49" s="44" t="s">
        <v>147</v>
      </c>
      <c r="E49" s="44" t="s">
        <v>146</v>
      </c>
      <c r="F49" s="44" t="s">
        <v>148</v>
      </c>
    </row>
    <row r="50">
      <c r="B50" s="44">
        <v>3116.0</v>
      </c>
      <c r="C50" s="44">
        <v>40.0</v>
      </c>
      <c r="D50" s="44"/>
      <c r="E50" s="46">
        <f t="shared" ref="E50:E56" si="5">(C50+D50)</f>
        <v>40</v>
      </c>
      <c r="F50" s="44">
        <v>38.0</v>
      </c>
    </row>
    <row r="51">
      <c r="B51" s="44">
        <v>3176.0</v>
      </c>
      <c r="C51" s="44">
        <v>14.0</v>
      </c>
      <c r="D51" s="44"/>
      <c r="E51" s="46">
        <f t="shared" si="5"/>
        <v>14</v>
      </c>
      <c r="F51" s="44">
        <v>27.0</v>
      </c>
    </row>
    <row r="52">
      <c r="B52" s="44">
        <v>3802.0</v>
      </c>
      <c r="C52" s="44">
        <v>7.0</v>
      </c>
      <c r="D52" s="44"/>
      <c r="E52" s="46">
        <f t="shared" si="5"/>
        <v>7</v>
      </c>
      <c r="F52" s="44">
        <v>15.0</v>
      </c>
    </row>
    <row r="53">
      <c r="B53" s="44">
        <v>3882.0</v>
      </c>
      <c r="C53" s="44">
        <v>16.0</v>
      </c>
      <c r="D53" s="44"/>
      <c r="E53" s="47">
        <f t="shared" si="5"/>
        <v>16</v>
      </c>
      <c r="F53" s="44">
        <v>16.0</v>
      </c>
    </row>
    <row r="54">
      <c r="B54" s="44">
        <v>5161.0</v>
      </c>
      <c r="C54" s="44">
        <v>19.0</v>
      </c>
      <c r="D54" s="44"/>
      <c r="E54" s="47">
        <f t="shared" si="5"/>
        <v>19</v>
      </c>
      <c r="F54" s="44">
        <v>19.0</v>
      </c>
    </row>
    <row r="55">
      <c r="B55" s="44">
        <v>5166.0</v>
      </c>
      <c r="C55" s="44">
        <v>2.0</v>
      </c>
      <c r="D55" s="44"/>
      <c r="E55" s="46">
        <f t="shared" si="5"/>
        <v>2</v>
      </c>
      <c r="F55" s="44">
        <v>26.0</v>
      </c>
    </row>
    <row r="56">
      <c r="B56" s="44">
        <v>8604.0</v>
      </c>
      <c r="C56" s="44">
        <v>13.0</v>
      </c>
      <c r="D56" s="44"/>
      <c r="E56" s="46">
        <f t="shared" si="5"/>
        <v>13</v>
      </c>
      <c r="F56" s="44">
        <v>10.0</v>
      </c>
    </row>
    <row r="58">
      <c r="B58" s="44" t="s">
        <v>153</v>
      </c>
      <c r="C58" s="44" t="s">
        <v>146</v>
      </c>
      <c r="D58" s="44" t="s">
        <v>147</v>
      </c>
      <c r="E58" s="44" t="s">
        <v>146</v>
      </c>
      <c r="F58" s="44" t="s">
        <v>148</v>
      </c>
    </row>
    <row r="59">
      <c r="B59" s="44">
        <v>3116.0</v>
      </c>
      <c r="C59" s="44">
        <v>43.0</v>
      </c>
      <c r="D59" s="44"/>
      <c r="E59" s="46">
        <f t="shared" ref="E59:E65" si="6">(C59+D59)</f>
        <v>43</v>
      </c>
      <c r="F59" s="44">
        <v>38.0</v>
      </c>
    </row>
    <row r="60">
      <c r="B60" s="44">
        <v>3176.0</v>
      </c>
      <c r="C60" s="44">
        <v>27.0</v>
      </c>
      <c r="D60" s="44"/>
      <c r="E60" s="46">
        <f t="shared" si="6"/>
        <v>27</v>
      </c>
      <c r="F60" s="44">
        <v>27.0</v>
      </c>
    </row>
    <row r="61">
      <c r="B61" s="44">
        <v>3802.0</v>
      </c>
      <c r="C61" s="44">
        <v>8.0</v>
      </c>
      <c r="D61" s="44"/>
      <c r="E61" s="46">
        <f t="shared" si="6"/>
        <v>8</v>
      </c>
      <c r="F61" s="44">
        <v>15.0</v>
      </c>
    </row>
    <row r="62">
      <c r="B62" s="44">
        <v>3882.0</v>
      </c>
      <c r="C62" s="44">
        <v>24.0</v>
      </c>
      <c r="D62" s="44"/>
      <c r="E62" s="47">
        <f t="shared" si="6"/>
        <v>24</v>
      </c>
      <c r="F62" s="44">
        <v>16.0</v>
      </c>
    </row>
    <row r="63">
      <c r="B63" s="44">
        <v>5161.0</v>
      </c>
      <c r="C63" s="44">
        <v>16.0</v>
      </c>
      <c r="D63" s="44"/>
      <c r="E63" s="47">
        <f t="shared" si="6"/>
        <v>16</v>
      </c>
      <c r="F63" s="44">
        <v>19.0</v>
      </c>
    </row>
    <row r="64">
      <c r="B64" s="44">
        <v>5166.0</v>
      </c>
      <c r="C64" s="44">
        <v>21.0</v>
      </c>
      <c r="D64" s="44"/>
      <c r="E64" s="46">
        <f t="shared" si="6"/>
        <v>21</v>
      </c>
      <c r="F64" s="44">
        <v>26.0</v>
      </c>
    </row>
    <row r="65">
      <c r="B65" s="44">
        <v>8604.0</v>
      </c>
      <c r="C65" s="44">
        <v>19.0</v>
      </c>
      <c r="D65" s="44"/>
      <c r="E65" s="46">
        <f t="shared" si="6"/>
        <v>19</v>
      </c>
      <c r="F65" s="44">
        <v>10.0</v>
      </c>
    </row>
    <row r="67">
      <c r="B67" s="44" t="s">
        <v>154</v>
      </c>
      <c r="C67" s="44" t="s">
        <v>146</v>
      </c>
      <c r="D67" s="44" t="s">
        <v>147</v>
      </c>
      <c r="E67" s="44" t="s">
        <v>146</v>
      </c>
      <c r="F67" s="44" t="s">
        <v>148</v>
      </c>
    </row>
    <row r="68">
      <c r="B68" s="44">
        <v>3116.0</v>
      </c>
      <c r="C68" s="44">
        <v>49.0</v>
      </c>
      <c r="D68" s="44"/>
      <c r="E68" s="46">
        <f t="shared" ref="E68:E74" si="7">(C68+D68)</f>
        <v>49</v>
      </c>
      <c r="F68" s="44">
        <v>38.0</v>
      </c>
    </row>
    <row r="69">
      <c r="B69" s="44">
        <v>3176.0</v>
      </c>
      <c r="C69" s="44">
        <v>6.0</v>
      </c>
      <c r="D69" s="44"/>
      <c r="E69" s="46">
        <f t="shared" si="7"/>
        <v>6</v>
      </c>
      <c r="F69" s="44">
        <v>27.0</v>
      </c>
    </row>
    <row r="70">
      <c r="B70" s="44">
        <v>3802.0</v>
      </c>
      <c r="C70" s="44">
        <v>1.0</v>
      </c>
      <c r="D70" s="44"/>
      <c r="E70" s="46">
        <f t="shared" si="7"/>
        <v>1</v>
      </c>
      <c r="F70" s="44">
        <v>15.0</v>
      </c>
    </row>
    <row r="71">
      <c r="B71" s="44">
        <v>3882.0</v>
      </c>
      <c r="C71" s="44">
        <v>4.0</v>
      </c>
      <c r="D71" s="44"/>
      <c r="E71" s="47">
        <f t="shared" si="7"/>
        <v>4</v>
      </c>
      <c r="F71" s="44">
        <v>16.0</v>
      </c>
    </row>
    <row r="72">
      <c r="B72" s="44">
        <v>5161.0</v>
      </c>
      <c r="C72" s="44">
        <v>28.0</v>
      </c>
      <c r="D72" s="44"/>
      <c r="E72" s="47">
        <f t="shared" si="7"/>
        <v>28</v>
      </c>
      <c r="F72" s="44">
        <v>19.0</v>
      </c>
    </row>
    <row r="73">
      <c r="B73" s="44">
        <v>5166.0</v>
      </c>
      <c r="C73" s="44">
        <v>0.0</v>
      </c>
      <c r="D73" s="44"/>
      <c r="E73" s="46">
        <f t="shared" si="7"/>
        <v>0</v>
      </c>
      <c r="F73" s="44">
        <v>26.0</v>
      </c>
    </row>
    <row r="74">
      <c r="B74" s="44">
        <v>8604.0</v>
      </c>
      <c r="C74" s="44">
        <v>11.0</v>
      </c>
      <c r="D74" s="44"/>
      <c r="E74" s="46">
        <f t="shared" si="7"/>
        <v>11</v>
      </c>
      <c r="F74" s="44">
        <v>10.0</v>
      </c>
    </row>
  </sheetData>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5.43"/>
    <col customWidth="1" min="2" max="8" width="9.86"/>
    <col customWidth="1" min="9" max="9" width="3.14"/>
    <col customWidth="1" min="10" max="16" width="9.86"/>
    <col customWidth="1" min="17" max="18" width="6.86"/>
  </cols>
  <sheetData>
    <row r="1">
      <c r="B1" s="48">
        <v>2024.0</v>
      </c>
      <c r="C1" s="48"/>
      <c r="D1" s="48"/>
      <c r="E1" s="48"/>
      <c r="F1" s="48"/>
      <c r="G1" s="48"/>
      <c r="H1" s="48"/>
      <c r="Q1" s="43"/>
    </row>
    <row r="2" ht="5.25" customHeight="1">
      <c r="B2" s="49"/>
      <c r="C2" s="49"/>
      <c r="D2" s="49"/>
      <c r="E2" s="49"/>
      <c r="F2" s="49"/>
      <c r="G2" s="50"/>
      <c r="H2" s="51"/>
      <c r="J2" s="49"/>
      <c r="K2" s="49"/>
      <c r="L2" s="49"/>
      <c r="M2" s="49"/>
      <c r="N2" s="49"/>
      <c r="O2" s="50"/>
      <c r="P2" s="51"/>
      <c r="Q2" s="43"/>
    </row>
    <row r="3">
      <c r="B3" s="52" t="s">
        <v>155</v>
      </c>
      <c r="C3" s="53" t="s">
        <v>156</v>
      </c>
      <c r="D3" s="53" t="s">
        <v>157</v>
      </c>
      <c r="E3" s="54" t="s">
        <v>158</v>
      </c>
      <c r="F3" s="54" t="s">
        <v>159</v>
      </c>
      <c r="G3" s="53" t="s">
        <v>160</v>
      </c>
      <c r="H3" s="53" t="s">
        <v>161</v>
      </c>
      <c r="J3" s="52" t="s">
        <v>162</v>
      </c>
      <c r="K3" s="55" t="s">
        <v>163</v>
      </c>
      <c r="L3" s="55" t="s">
        <v>164</v>
      </c>
      <c r="M3" s="55" t="s">
        <v>50</v>
      </c>
      <c r="N3" s="55" t="s">
        <v>51</v>
      </c>
      <c r="O3" s="56" t="s">
        <v>52</v>
      </c>
      <c r="P3" s="56" t="s">
        <v>53</v>
      </c>
      <c r="Q3" s="57" t="s">
        <v>165</v>
      </c>
    </row>
    <row r="4">
      <c r="B4" s="58">
        <v>3116.0</v>
      </c>
      <c r="C4" s="59">
        <v>0.162</v>
      </c>
      <c r="D4" s="59">
        <v>0.088</v>
      </c>
      <c r="E4" s="60">
        <v>0.103</v>
      </c>
      <c r="F4" s="60">
        <v>0.031</v>
      </c>
      <c r="G4" s="60">
        <v>0.162</v>
      </c>
      <c r="H4" s="60">
        <v>0.079</v>
      </c>
      <c r="J4" s="61">
        <v>0.14</v>
      </c>
      <c r="K4" s="62">
        <v>0.123</v>
      </c>
      <c r="L4" s="63">
        <v>0.071</v>
      </c>
      <c r="M4" s="62">
        <v>0.085</v>
      </c>
      <c r="N4" s="62">
        <v>0.077</v>
      </c>
      <c r="O4" s="62">
        <v>-0.017</v>
      </c>
      <c r="P4" s="63">
        <v>-0.012</v>
      </c>
      <c r="Q4" s="64">
        <f t="shared" ref="Q4:Q6" si="1">AVERAGE(C4:P4)</f>
        <v>0.084</v>
      </c>
    </row>
    <row r="5">
      <c r="B5" s="58">
        <v>3176.0</v>
      </c>
      <c r="C5" s="59">
        <v>0.115</v>
      </c>
      <c r="D5" s="59">
        <v>0.083</v>
      </c>
      <c r="E5" s="60">
        <v>0.071</v>
      </c>
      <c r="F5" s="60">
        <v>0.066</v>
      </c>
      <c r="G5" s="60">
        <v>0.091</v>
      </c>
      <c r="H5" s="60">
        <v>0.082</v>
      </c>
      <c r="J5" s="61">
        <v>0.084</v>
      </c>
      <c r="K5" s="62">
        <v>0.084</v>
      </c>
      <c r="L5" s="63">
        <v>0.068</v>
      </c>
      <c r="M5" s="62">
        <v>0.112</v>
      </c>
      <c r="N5" s="62">
        <v>0.061</v>
      </c>
      <c r="O5" s="62">
        <v>-0.003</v>
      </c>
      <c r="P5" s="63">
        <v>0.033</v>
      </c>
      <c r="Q5" s="64">
        <f t="shared" si="1"/>
        <v>0.07284615385</v>
      </c>
    </row>
    <row r="6">
      <c r="B6" s="58">
        <v>3802.0</v>
      </c>
      <c r="C6" s="59">
        <v>0.062</v>
      </c>
      <c r="D6" s="59">
        <v>-0.012</v>
      </c>
      <c r="E6" s="60">
        <v>-0.017</v>
      </c>
      <c r="F6" s="60">
        <v>-0.045</v>
      </c>
      <c r="G6" s="60">
        <v>-0.113</v>
      </c>
      <c r="H6" s="60">
        <v>0.016</v>
      </c>
      <c r="J6" s="61">
        <v>0.057</v>
      </c>
      <c r="K6" s="62">
        <v>0.042</v>
      </c>
      <c r="L6" s="63">
        <v>0.188</v>
      </c>
      <c r="M6" s="62">
        <v>0.123</v>
      </c>
      <c r="N6" s="62">
        <v>-0.046</v>
      </c>
      <c r="O6" s="62">
        <v>0.035</v>
      </c>
      <c r="P6" s="63">
        <v>0.042</v>
      </c>
      <c r="Q6" s="64">
        <f t="shared" si="1"/>
        <v>0.02553846154</v>
      </c>
    </row>
    <row r="7">
      <c r="B7" s="58">
        <v>3882.0</v>
      </c>
      <c r="C7" s="54">
        <v>27.9</v>
      </c>
      <c r="D7" s="54">
        <v>23.5</v>
      </c>
      <c r="E7" s="60">
        <v>0.274</v>
      </c>
      <c r="F7" s="60">
        <v>0.262</v>
      </c>
      <c r="G7" s="60">
        <v>0.321</v>
      </c>
      <c r="H7" s="60">
        <v>0.264</v>
      </c>
      <c r="J7" s="61">
        <v>0.373</v>
      </c>
      <c r="K7" s="62">
        <v>0.353</v>
      </c>
      <c r="L7" s="63">
        <v>0.316</v>
      </c>
      <c r="M7" s="62">
        <v>0.202</v>
      </c>
      <c r="N7" s="62">
        <v>0.044</v>
      </c>
      <c r="O7" s="62">
        <v>0.013</v>
      </c>
      <c r="P7" s="63">
        <v>0.017</v>
      </c>
      <c r="Q7" s="65">
        <v>0.279</v>
      </c>
    </row>
    <row r="8">
      <c r="B8" s="58">
        <v>5161.0</v>
      </c>
      <c r="C8" s="59">
        <v>0.019</v>
      </c>
      <c r="D8" s="59">
        <v>0.023</v>
      </c>
      <c r="E8" s="60">
        <v>-0.031</v>
      </c>
      <c r="F8" s="60">
        <v>-0.018</v>
      </c>
      <c r="G8" s="60">
        <v>-0.024</v>
      </c>
      <c r="H8" s="60">
        <v>-0.095</v>
      </c>
      <c r="J8" s="61">
        <v>-0.124</v>
      </c>
      <c r="K8" s="62">
        <v>0.02</v>
      </c>
      <c r="L8" s="63">
        <v>0.183</v>
      </c>
      <c r="M8" s="62">
        <v>0.011</v>
      </c>
      <c r="N8" s="62">
        <v>0.028</v>
      </c>
      <c r="O8" s="62">
        <v>0.071</v>
      </c>
      <c r="P8" s="63">
        <v>0.046</v>
      </c>
      <c r="Q8" s="64">
        <f t="shared" ref="Q8:Q11" si="2">AVERAGE(C8:P8)</f>
        <v>0.008384615385</v>
      </c>
    </row>
    <row r="9">
      <c r="B9" s="58">
        <v>5166.0</v>
      </c>
      <c r="C9" s="59">
        <v>0.12</v>
      </c>
      <c r="D9" s="59">
        <v>0.016</v>
      </c>
      <c r="E9" s="60">
        <v>-0.018</v>
      </c>
      <c r="F9" s="60">
        <v>-0.025</v>
      </c>
      <c r="G9" s="60">
        <v>0.676</v>
      </c>
      <c r="H9" s="60">
        <v>0.05</v>
      </c>
      <c r="J9" s="61">
        <v>0.174</v>
      </c>
      <c r="K9" s="62">
        <v>0.084</v>
      </c>
      <c r="L9" s="63">
        <v>0.173</v>
      </c>
      <c r="M9" s="62">
        <v>0.104</v>
      </c>
      <c r="N9" s="62">
        <v>0.067</v>
      </c>
      <c r="O9" s="62">
        <v>-0.031</v>
      </c>
      <c r="P9" s="63">
        <v>0.023</v>
      </c>
      <c r="Q9" s="64">
        <f t="shared" si="2"/>
        <v>0.1086923077</v>
      </c>
    </row>
    <row r="10">
      <c r="B10" s="58">
        <v>8604.0</v>
      </c>
      <c r="C10" s="59">
        <v>0.197</v>
      </c>
      <c r="D10" s="59">
        <v>0.111</v>
      </c>
      <c r="E10" s="60">
        <v>0.122</v>
      </c>
      <c r="F10" s="60">
        <v>0.097</v>
      </c>
      <c r="G10" s="60">
        <v>0.628</v>
      </c>
      <c r="H10" s="60">
        <v>0.105</v>
      </c>
      <c r="J10" s="61">
        <v>0.168</v>
      </c>
      <c r="K10" s="62">
        <v>0.148</v>
      </c>
      <c r="L10" s="63">
        <v>0.149</v>
      </c>
      <c r="M10" s="62">
        <v>0.044</v>
      </c>
      <c r="N10" s="62">
        <v>-0.026</v>
      </c>
      <c r="O10" s="62">
        <v>-0.003</v>
      </c>
      <c r="P10" s="63">
        <v>0.036</v>
      </c>
      <c r="Q10" s="64">
        <f t="shared" si="2"/>
        <v>0.1366153846</v>
      </c>
    </row>
    <row r="11">
      <c r="B11" s="58" t="s">
        <v>166</v>
      </c>
      <c r="C11" s="59">
        <v>0.118</v>
      </c>
      <c r="D11" s="59">
        <v>0.061</v>
      </c>
      <c r="E11" s="60">
        <v>0.056</v>
      </c>
      <c r="F11" s="60">
        <v>0.035</v>
      </c>
      <c r="G11" s="60">
        <v>0.189</v>
      </c>
      <c r="H11" s="60">
        <v>0.065</v>
      </c>
      <c r="J11" s="61">
        <v>0.118</v>
      </c>
      <c r="K11" s="62">
        <v>0.124</v>
      </c>
      <c r="L11" s="63">
        <v>0.143</v>
      </c>
      <c r="M11" s="62">
        <v>0.088</v>
      </c>
      <c r="N11" s="62">
        <v>0.035</v>
      </c>
      <c r="O11" s="62">
        <v>0.006</v>
      </c>
      <c r="P11" s="63">
        <v>0.025</v>
      </c>
      <c r="Q11" s="64">
        <f t="shared" si="2"/>
        <v>0.08176923077</v>
      </c>
    </row>
    <row r="12" ht="5.25" customHeight="1">
      <c r="B12" s="66"/>
      <c r="C12" s="66"/>
      <c r="D12" s="66"/>
      <c r="E12" s="49"/>
      <c r="F12" s="66"/>
      <c r="G12" s="67"/>
      <c r="H12" s="67"/>
      <c r="J12" s="68"/>
      <c r="K12" s="68"/>
      <c r="L12" s="68"/>
      <c r="M12" s="68"/>
      <c r="N12" s="68"/>
      <c r="O12" s="69"/>
      <c r="P12" s="69"/>
      <c r="Q12" s="43"/>
    </row>
    <row r="13" ht="15.0" customHeight="1">
      <c r="A13" s="70"/>
      <c r="B13" s="71" t="s">
        <v>167</v>
      </c>
      <c r="C13" s="55" t="s">
        <v>156</v>
      </c>
      <c r="D13" s="55" t="s">
        <v>157</v>
      </c>
      <c r="E13" s="72" t="s">
        <v>158</v>
      </c>
      <c r="F13" s="55" t="s">
        <v>159</v>
      </c>
      <c r="G13" s="56" t="s">
        <v>160</v>
      </c>
      <c r="H13" s="56" t="s">
        <v>161</v>
      </c>
      <c r="I13" s="70"/>
      <c r="J13" s="73" t="s">
        <v>162</v>
      </c>
      <c r="K13" s="55" t="s">
        <v>163</v>
      </c>
      <c r="L13" s="55" t="s">
        <v>164</v>
      </c>
      <c r="M13" s="55" t="s">
        <v>50</v>
      </c>
      <c r="N13" s="55" t="s">
        <v>51</v>
      </c>
      <c r="O13" s="56" t="s">
        <v>52</v>
      </c>
      <c r="P13" s="56" t="s">
        <v>53</v>
      </c>
      <c r="Q13" s="57" t="s">
        <v>165</v>
      </c>
      <c r="R13" s="74" t="s">
        <v>168</v>
      </c>
      <c r="S13" s="75"/>
      <c r="T13" s="75"/>
      <c r="U13" s="75"/>
      <c r="V13" s="75"/>
    </row>
    <row r="14" ht="14.25" customHeight="1">
      <c r="A14" s="70"/>
      <c r="B14" s="76">
        <v>3116.0</v>
      </c>
      <c r="C14" s="77">
        <v>31.1</v>
      </c>
      <c r="D14" s="77">
        <v>28.6</v>
      </c>
      <c r="E14" s="77">
        <v>27.7</v>
      </c>
      <c r="F14" s="77">
        <v>28.3</v>
      </c>
      <c r="G14" s="77">
        <v>29.4</v>
      </c>
      <c r="H14" s="77">
        <v>29.2</v>
      </c>
      <c r="I14" s="78"/>
      <c r="J14" s="77">
        <v>29.8</v>
      </c>
      <c r="K14" s="77">
        <v>29.0</v>
      </c>
      <c r="L14" s="53">
        <v>31.1</v>
      </c>
      <c r="M14" s="77">
        <v>28.8</v>
      </c>
      <c r="N14" s="77">
        <v>31.2</v>
      </c>
      <c r="O14" s="77">
        <v>32.5</v>
      </c>
      <c r="P14" s="77">
        <v>31.5</v>
      </c>
      <c r="Q14" s="79">
        <f t="shared" ref="Q14:Q21" si="3">AVERAGE(C14:P14)</f>
        <v>29.86153846</v>
      </c>
      <c r="R14" s="80">
        <f t="shared" ref="R14:R21" si="4">(Q14-Q24)</f>
        <v>-2.246153846</v>
      </c>
      <c r="S14" s="75"/>
      <c r="T14" s="75"/>
      <c r="U14" s="75"/>
      <c r="V14" s="75"/>
    </row>
    <row r="15" ht="14.25" customHeight="1">
      <c r="A15" s="70"/>
      <c r="B15" s="76">
        <v>3176.0</v>
      </c>
      <c r="C15" s="77">
        <v>30.1</v>
      </c>
      <c r="D15" s="77">
        <v>28.8</v>
      </c>
      <c r="E15" s="77">
        <v>27.9</v>
      </c>
      <c r="F15" s="77">
        <v>27.3</v>
      </c>
      <c r="G15" s="77">
        <v>26.9</v>
      </c>
      <c r="H15" s="77">
        <v>28.2</v>
      </c>
      <c r="I15" s="78"/>
      <c r="J15" s="77">
        <v>25.8</v>
      </c>
      <c r="K15" s="77">
        <v>26.8</v>
      </c>
      <c r="L15" s="53">
        <v>25.3</v>
      </c>
      <c r="M15" s="77">
        <v>25.1</v>
      </c>
      <c r="N15" s="77">
        <v>25.7</v>
      </c>
      <c r="O15" s="77">
        <v>27.4</v>
      </c>
      <c r="P15" s="77">
        <v>29.9</v>
      </c>
      <c r="Q15" s="79">
        <f t="shared" si="3"/>
        <v>27.32307692</v>
      </c>
      <c r="R15" s="80">
        <f t="shared" si="4"/>
        <v>-1.196153846</v>
      </c>
      <c r="S15" s="75"/>
      <c r="T15" s="75"/>
      <c r="U15" s="75"/>
      <c r="V15" s="75"/>
    </row>
    <row r="16" ht="14.25" customHeight="1">
      <c r="A16" s="70"/>
      <c r="B16" s="76">
        <v>3802.0</v>
      </c>
      <c r="C16" s="77">
        <v>27.0</v>
      </c>
      <c r="D16" s="77">
        <v>24.5</v>
      </c>
      <c r="E16" s="77">
        <v>21.5</v>
      </c>
      <c r="F16" s="77">
        <v>20.9</v>
      </c>
      <c r="G16" s="77">
        <v>22.0</v>
      </c>
      <c r="H16" s="77">
        <v>24.3</v>
      </c>
      <c r="I16" s="78"/>
      <c r="J16" s="77">
        <v>24.1</v>
      </c>
      <c r="K16" s="77">
        <v>23.5</v>
      </c>
      <c r="L16" s="53">
        <v>25.2</v>
      </c>
      <c r="M16" s="77">
        <v>25.2</v>
      </c>
      <c r="N16" s="77">
        <v>24.9</v>
      </c>
      <c r="O16" s="77">
        <v>27.1</v>
      </c>
      <c r="P16" s="77">
        <v>25.7</v>
      </c>
      <c r="Q16" s="79">
        <f t="shared" si="3"/>
        <v>24.3</v>
      </c>
      <c r="R16" s="80">
        <f t="shared" si="4"/>
        <v>-4.623076923</v>
      </c>
      <c r="S16" s="75"/>
      <c r="T16" s="75"/>
      <c r="U16" s="75"/>
      <c r="V16" s="75"/>
    </row>
    <row r="17" ht="14.25" customHeight="1">
      <c r="A17" s="70"/>
      <c r="B17" s="76">
        <v>3882.0</v>
      </c>
      <c r="C17" s="77">
        <v>21.8</v>
      </c>
      <c r="D17" s="77">
        <v>21.5</v>
      </c>
      <c r="E17" s="77">
        <v>23.2</v>
      </c>
      <c r="F17" s="77">
        <v>24.1</v>
      </c>
      <c r="G17" s="77">
        <v>23.6</v>
      </c>
      <c r="H17" s="77">
        <v>29.0</v>
      </c>
      <c r="I17" s="78"/>
      <c r="J17" s="77">
        <v>26.1</v>
      </c>
      <c r="K17" s="77">
        <v>27.0</v>
      </c>
      <c r="L17" s="53">
        <v>25.0</v>
      </c>
      <c r="M17" s="77">
        <v>23.4</v>
      </c>
      <c r="N17" s="77">
        <v>23.7</v>
      </c>
      <c r="O17" s="77">
        <v>23.2</v>
      </c>
      <c r="P17" s="77">
        <v>25.6</v>
      </c>
      <c r="Q17" s="79">
        <f t="shared" si="3"/>
        <v>24.4</v>
      </c>
      <c r="R17" s="80">
        <f t="shared" si="4"/>
        <v>-5.932692308</v>
      </c>
      <c r="S17" s="75"/>
      <c r="T17" s="75"/>
      <c r="U17" s="75"/>
      <c r="V17" s="75"/>
    </row>
    <row r="18" ht="14.25" customHeight="1">
      <c r="A18" s="70"/>
      <c r="B18" s="76">
        <v>5161.0</v>
      </c>
      <c r="C18" s="77">
        <v>25.4</v>
      </c>
      <c r="D18" s="77">
        <v>24.1</v>
      </c>
      <c r="E18" s="77">
        <v>25.7</v>
      </c>
      <c r="F18" s="77">
        <v>27.2</v>
      </c>
      <c r="G18" s="77">
        <v>27.4</v>
      </c>
      <c r="H18" s="77">
        <v>30.7</v>
      </c>
      <c r="I18" s="78"/>
      <c r="J18" s="77">
        <v>27.4</v>
      </c>
      <c r="K18" s="77">
        <v>29.1</v>
      </c>
      <c r="L18" s="53">
        <v>27.2</v>
      </c>
      <c r="M18" s="77">
        <v>24.1</v>
      </c>
      <c r="N18" s="77">
        <v>26.0</v>
      </c>
      <c r="O18" s="77">
        <v>28.4</v>
      </c>
      <c r="P18" s="77">
        <v>28.0</v>
      </c>
      <c r="Q18" s="79">
        <f t="shared" si="3"/>
        <v>26.97692308</v>
      </c>
      <c r="R18" s="80">
        <f t="shared" si="4"/>
        <v>1.748076923</v>
      </c>
      <c r="S18" s="75"/>
      <c r="T18" s="75"/>
      <c r="U18" s="75"/>
      <c r="V18" s="75"/>
    </row>
    <row r="19" ht="14.25" customHeight="1">
      <c r="A19" s="70"/>
      <c r="B19" s="76">
        <v>5166.0</v>
      </c>
      <c r="C19" s="77">
        <v>25.1</v>
      </c>
      <c r="D19" s="77">
        <v>26.2</v>
      </c>
      <c r="E19" s="77">
        <v>24.8</v>
      </c>
      <c r="F19" s="77">
        <v>25.0</v>
      </c>
      <c r="G19" s="77">
        <v>25.8</v>
      </c>
      <c r="H19" s="77">
        <v>26.4</v>
      </c>
      <c r="I19" s="78"/>
      <c r="J19" s="77">
        <v>24.4</v>
      </c>
      <c r="K19" s="77">
        <v>26.7</v>
      </c>
      <c r="L19" s="53">
        <v>25.9</v>
      </c>
      <c r="M19" s="77">
        <v>26.9</v>
      </c>
      <c r="N19" s="77">
        <v>26.8</v>
      </c>
      <c r="O19" s="77">
        <v>27.2</v>
      </c>
      <c r="P19" s="77">
        <v>28.6</v>
      </c>
      <c r="Q19" s="79">
        <f t="shared" si="3"/>
        <v>26.13846154</v>
      </c>
      <c r="R19" s="80">
        <f t="shared" si="4"/>
        <v>-2.257692308</v>
      </c>
      <c r="S19" s="75"/>
      <c r="T19" s="75"/>
      <c r="U19" s="75"/>
      <c r="V19" s="75"/>
    </row>
    <row r="20" ht="14.25" customHeight="1">
      <c r="A20" s="70"/>
      <c r="B20" s="76">
        <v>8604.0</v>
      </c>
      <c r="C20" s="77">
        <v>25.4</v>
      </c>
      <c r="D20" s="77">
        <v>27.0</v>
      </c>
      <c r="E20" s="77">
        <v>22.9</v>
      </c>
      <c r="F20" s="77">
        <v>23.9</v>
      </c>
      <c r="G20" s="77">
        <v>38.7</v>
      </c>
      <c r="H20" s="77">
        <v>29.2</v>
      </c>
      <c r="I20" s="78"/>
      <c r="J20" s="77">
        <v>23.7</v>
      </c>
      <c r="K20" s="77">
        <v>24.6</v>
      </c>
      <c r="L20" s="53">
        <v>26.9</v>
      </c>
      <c r="M20" s="77">
        <v>26.8</v>
      </c>
      <c r="N20" s="77">
        <v>25.4</v>
      </c>
      <c r="O20" s="77">
        <v>25.8</v>
      </c>
      <c r="P20" s="77">
        <v>29.1</v>
      </c>
      <c r="Q20" s="79">
        <f t="shared" si="3"/>
        <v>26.87692308</v>
      </c>
      <c r="R20" s="80">
        <f t="shared" si="4"/>
        <v>1.075</v>
      </c>
      <c r="S20" s="75"/>
      <c r="T20" s="75"/>
      <c r="U20" s="75"/>
      <c r="V20" s="75"/>
    </row>
    <row r="21" ht="14.25" customHeight="1">
      <c r="A21" s="70"/>
      <c r="B21" s="76" t="s">
        <v>166</v>
      </c>
      <c r="C21" s="77">
        <v>27.5</v>
      </c>
      <c r="D21" s="77">
        <v>26.4</v>
      </c>
      <c r="E21" s="77">
        <v>25.4</v>
      </c>
      <c r="F21" s="77">
        <v>25.8</v>
      </c>
      <c r="G21" s="77">
        <v>27.8</v>
      </c>
      <c r="H21" s="77">
        <v>28.1</v>
      </c>
      <c r="I21" s="78"/>
      <c r="J21" s="77">
        <v>26.3</v>
      </c>
      <c r="K21" s="77">
        <v>27.0</v>
      </c>
      <c r="L21" s="53">
        <v>27.0</v>
      </c>
      <c r="M21" s="77">
        <v>26.1</v>
      </c>
      <c r="N21" s="77">
        <v>26.8</v>
      </c>
      <c r="O21" s="77">
        <v>28.2</v>
      </c>
      <c r="P21" s="77">
        <v>28.8</v>
      </c>
      <c r="Q21" s="79">
        <f t="shared" si="3"/>
        <v>27.01538462</v>
      </c>
      <c r="R21" s="80">
        <f t="shared" si="4"/>
        <v>-1.978846154</v>
      </c>
      <c r="S21" s="75"/>
      <c r="T21" s="75"/>
      <c r="U21" s="75"/>
      <c r="V21" s="75"/>
    </row>
    <row r="22" ht="6.0" customHeight="1">
      <c r="B22" s="66"/>
      <c r="C22" s="66"/>
      <c r="D22" s="66"/>
      <c r="E22" s="49"/>
      <c r="F22" s="66"/>
      <c r="G22" s="67"/>
      <c r="H22" s="67"/>
      <c r="J22" s="68"/>
      <c r="K22" s="68"/>
      <c r="L22" s="68"/>
      <c r="M22" s="68"/>
      <c r="N22" s="68"/>
      <c r="O22" s="69"/>
      <c r="P22" s="69"/>
      <c r="Q22" s="43"/>
    </row>
    <row r="23" ht="15.0" customHeight="1">
      <c r="B23" s="81" t="s">
        <v>169</v>
      </c>
      <c r="C23" s="58" t="s">
        <v>156</v>
      </c>
      <c r="D23" s="58" t="s">
        <v>157</v>
      </c>
      <c r="E23" s="58" t="s">
        <v>158</v>
      </c>
      <c r="F23" s="58" t="s">
        <v>159</v>
      </c>
      <c r="G23" s="82" t="s">
        <v>160</v>
      </c>
      <c r="H23" s="82" t="s">
        <v>161</v>
      </c>
      <c r="J23" s="83" t="s">
        <v>162</v>
      </c>
      <c r="K23" s="58" t="s">
        <v>163</v>
      </c>
      <c r="L23" s="58" t="s">
        <v>164</v>
      </c>
      <c r="M23" s="58" t="s">
        <v>50</v>
      </c>
      <c r="N23" s="58" t="s">
        <v>51</v>
      </c>
      <c r="O23" s="82" t="s">
        <v>52</v>
      </c>
      <c r="P23" s="82" t="s">
        <v>53</v>
      </c>
      <c r="Q23" s="57" t="s">
        <v>165</v>
      </c>
      <c r="R23" s="74" t="s">
        <v>168</v>
      </c>
    </row>
    <row r="24">
      <c r="B24" s="84">
        <v>3116.0</v>
      </c>
      <c r="C24" s="85">
        <v>33.8</v>
      </c>
      <c r="D24" s="85">
        <v>34.9</v>
      </c>
      <c r="E24" s="85">
        <v>34.4</v>
      </c>
      <c r="F24" s="86">
        <v>36.0</v>
      </c>
      <c r="G24" s="86">
        <v>33.3</v>
      </c>
      <c r="H24" s="86">
        <v>33.9</v>
      </c>
      <c r="I24" s="87"/>
      <c r="J24" s="86">
        <v>31.0</v>
      </c>
      <c r="K24" s="86">
        <v>30.5</v>
      </c>
      <c r="L24" s="88">
        <v>28.8</v>
      </c>
      <c r="M24" s="86">
        <v>30.2</v>
      </c>
      <c r="N24" s="86">
        <v>28.6</v>
      </c>
      <c r="O24" s="86">
        <v>30.2</v>
      </c>
      <c r="P24" s="86">
        <v>31.8</v>
      </c>
      <c r="Q24" s="79">
        <f t="shared" ref="Q24:Q31" si="5">AVERAGE(C24:P24)</f>
        <v>32.10769231</v>
      </c>
      <c r="R24" s="80">
        <f t="shared" ref="R24:R31" si="6">(Q24-Q34)</f>
        <v>-8.469230769</v>
      </c>
    </row>
    <row r="25">
      <c r="B25" s="84">
        <v>3176.0</v>
      </c>
      <c r="C25" s="85">
        <v>31.2</v>
      </c>
      <c r="D25" s="85">
        <v>36.4</v>
      </c>
      <c r="E25" s="85">
        <v>33.2</v>
      </c>
      <c r="F25" s="86">
        <v>26.4</v>
      </c>
      <c r="G25" s="86">
        <v>27.1</v>
      </c>
      <c r="H25" s="86">
        <v>27.0</v>
      </c>
      <c r="I25" s="87"/>
      <c r="J25" s="86">
        <v>25.8</v>
      </c>
      <c r="K25" s="86">
        <v>24.8</v>
      </c>
      <c r="L25" s="88">
        <v>26.05</v>
      </c>
      <c r="M25" s="86">
        <v>30.3</v>
      </c>
      <c r="N25" s="86">
        <v>27.7</v>
      </c>
      <c r="O25" s="86">
        <v>26.6</v>
      </c>
      <c r="P25" s="86">
        <v>28.2</v>
      </c>
      <c r="Q25" s="79">
        <f t="shared" si="5"/>
        <v>28.51923077</v>
      </c>
      <c r="R25" s="80">
        <f t="shared" si="6"/>
        <v>-0.3961538462</v>
      </c>
    </row>
    <row r="26">
      <c r="B26" s="84">
        <v>3802.0</v>
      </c>
      <c r="C26" s="85">
        <v>29.0</v>
      </c>
      <c r="D26" s="85">
        <v>28.1</v>
      </c>
      <c r="E26" s="85">
        <v>35.1</v>
      </c>
      <c r="F26" s="86">
        <v>29.4</v>
      </c>
      <c r="G26" s="86">
        <v>37.1</v>
      </c>
      <c r="H26" s="86">
        <v>27.9</v>
      </c>
      <c r="I26" s="87"/>
      <c r="J26" s="86">
        <v>29.0</v>
      </c>
      <c r="K26" s="86">
        <v>28.1</v>
      </c>
      <c r="L26" s="88">
        <v>27.799999999999997</v>
      </c>
      <c r="M26" s="86">
        <v>29.5</v>
      </c>
      <c r="N26" s="86">
        <v>25.4</v>
      </c>
      <c r="O26" s="86">
        <v>24.8</v>
      </c>
      <c r="P26" s="86">
        <v>24.8</v>
      </c>
      <c r="Q26" s="79">
        <f t="shared" si="5"/>
        <v>28.92307692</v>
      </c>
      <c r="R26" s="80">
        <f t="shared" si="6"/>
        <v>-3.884615385</v>
      </c>
    </row>
    <row r="27">
      <c r="B27" s="84">
        <v>3882.0</v>
      </c>
      <c r="C27" s="85">
        <v>24.1</v>
      </c>
      <c r="D27" s="85">
        <v>25.2</v>
      </c>
      <c r="E27" s="85">
        <v>38.9</v>
      </c>
      <c r="F27" s="86">
        <v>42.8</v>
      </c>
      <c r="G27" s="86">
        <v>27.5</v>
      </c>
      <c r="H27" s="86">
        <v>41.4</v>
      </c>
      <c r="I27" s="87"/>
      <c r="J27" s="86">
        <v>34.5</v>
      </c>
      <c r="K27" s="86">
        <v>27.9</v>
      </c>
      <c r="L27" s="88">
        <v>25.825</v>
      </c>
      <c r="M27" s="86">
        <v>36.9</v>
      </c>
      <c r="N27" s="86">
        <v>25.7</v>
      </c>
      <c r="O27" s="86">
        <v>22.7</v>
      </c>
      <c r="P27" s="86">
        <v>20.9</v>
      </c>
      <c r="Q27" s="79">
        <f t="shared" si="5"/>
        <v>30.33269231</v>
      </c>
      <c r="R27" s="80">
        <f t="shared" si="6"/>
        <v>-5.705769231</v>
      </c>
    </row>
    <row r="28">
      <c r="B28" s="84">
        <v>5161.0</v>
      </c>
      <c r="C28" s="85">
        <v>28.4</v>
      </c>
      <c r="D28" s="85">
        <v>26.9</v>
      </c>
      <c r="E28" s="85">
        <v>28.9</v>
      </c>
      <c r="F28" s="86">
        <v>27.0</v>
      </c>
      <c r="G28" s="86">
        <v>25.9</v>
      </c>
      <c r="H28" s="86">
        <v>24.3</v>
      </c>
      <c r="I28" s="87"/>
      <c r="J28" s="86">
        <v>22.0</v>
      </c>
      <c r="K28" s="86">
        <v>24.6</v>
      </c>
      <c r="L28" s="88">
        <v>20.675</v>
      </c>
      <c r="M28" s="86">
        <v>22.6</v>
      </c>
      <c r="N28" s="86">
        <v>22.8</v>
      </c>
      <c r="O28" s="86">
        <v>29.5</v>
      </c>
      <c r="P28" s="86">
        <v>24.4</v>
      </c>
      <c r="Q28" s="79">
        <f t="shared" si="5"/>
        <v>25.22884615</v>
      </c>
      <c r="R28" s="80">
        <f t="shared" si="6"/>
        <v>-2.694230769</v>
      </c>
    </row>
    <row r="29">
      <c r="B29" s="84">
        <v>5166.0</v>
      </c>
      <c r="C29" s="85">
        <v>28.9</v>
      </c>
      <c r="D29" s="85">
        <v>29.8</v>
      </c>
      <c r="E29" s="85">
        <v>33.0</v>
      </c>
      <c r="F29" s="86">
        <v>29.8</v>
      </c>
      <c r="G29" s="86">
        <v>31.9</v>
      </c>
      <c r="H29" s="86">
        <v>29.7</v>
      </c>
      <c r="I29" s="87"/>
      <c r="J29" s="86">
        <v>28.9</v>
      </c>
      <c r="K29" s="86">
        <v>28.1</v>
      </c>
      <c r="L29" s="88">
        <v>25.55</v>
      </c>
      <c r="M29" s="86">
        <v>25.6</v>
      </c>
      <c r="N29" s="86">
        <v>27.0</v>
      </c>
      <c r="O29" s="86">
        <v>26.5</v>
      </c>
      <c r="P29" s="86">
        <v>24.4</v>
      </c>
      <c r="Q29" s="79">
        <f t="shared" si="5"/>
        <v>28.39615385</v>
      </c>
      <c r="R29" s="80">
        <f t="shared" si="6"/>
        <v>-1.35</v>
      </c>
    </row>
    <row r="30">
      <c r="B30" s="84">
        <v>8604.0</v>
      </c>
      <c r="C30" s="85">
        <v>24.2</v>
      </c>
      <c r="D30" s="85">
        <v>25.0</v>
      </c>
      <c r="E30" s="85">
        <v>26.5</v>
      </c>
      <c r="F30" s="86">
        <v>24.9</v>
      </c>
      <c r="G30" s="86">
        <v>24.9</v>
      </c>
      <c r="H30" s="86">
        <v>31.8</v>
      </c>
      <c r="I30" s="87"/>
      <c r="J30" s="86">
        <v>25.2</v>
      </c>
      <c r="K30" s="86">
        <v>26.9</v>
      </c>
      <c r="L30" s="88">
        <v>23.624999999999996</v>
      </c>
      <c r="M30" s="86">
        <v>26.0</v>
      </c>
      <c r="N30" s="86">
        <v>24.5</v>
      </c>
      <c r="O30" s="86">
        <v>27.4</v>
      </c>
      <c r="P30" s="86">
        <v>24.5</v>
      </c>
      <c r="Q30" s="79">
        <f t="shared" si="5"/>
        <v>25.80192308</v>
      </c>
      <c r="R30" s="80">
        <f t="shared" si="6"/>
        <v>-1.975</v>
      </c>
    </row>
    <row r="31">
      <c r="B31" s="84" t="s">
        <v>166</v>
      </c>
      <c r="C31" s="85">
        <v>29.8</v>
      </c>
      <c r="D31" s="85">
        <v>31.0</v>
      </c>
      <c r="E31" s="85">
        <v>33.1</v>
      </c>
      <c r="F31" s="86">
        <v>30.7</v>
      </c>
      <c r="G31" s="86">
        <v>31.2</v>
      </c>
      <c r="H31" s="86">
        <v>30.4</v>
      </c>
      <c r="I31" s="87"/>
      <c r="J31" s="86">
        <v>28.3</v>
      </c>
      <c r="K31" s="86">
        <v>27.5</v>
      </c>
      <c r="L31" s="88">
        <v>26.025</v>
      </c>
      <c r="M31" s="86">
        <v>28.5</v>
      </c>
      <c r="N31" s="86">
        <v>26.3</v>
      </c>
      <c r="O31" s="86">
        <v>27.4</v>
      </c>
      <c r="P31" s="86">
        <v>26.7</v>
      </c>
      <c r="Q31" s="79">
        <f t="shared" si="5"/>
        <v>28.99423077</v>
      </c>
      <c r="R31" s="80">
        <f t="shared" si="6"/>
        <v>-3.659615385</v>
      </c>
    </row>
    <row r="32" ht="5.25" customHeight="1">
      <c r="B32" s="49"/>
      <c r="C32" s="49"/>
      <c r="D32" s="49"/>
      <c r="E32" s="49"/>
      <c r="F32" s="49"/>
      <c r="G32" s="50"/>
      <c r="H32" s="51"/>
      <c r="J32" s="49"/>
      <c r="K32" s="49"/>
      <c r="L32" s="49"/>
      <c r="M32" s="49"/>
      <c r="N32" s="49"/>
      <c r="O32" s="50"/>
      <c r="P32" s="51"/>
      <c r="Q32" s="43"/>
    </row>
    <row r="33">
      <c r="B33" s="81" t="s">
        <v>170</v>
      </c>
      <c r="C33" s="58" t="s">
        <v>156</v>
      </c>
      <c r="D33" s="58" t="s">
        <v>157</v>
      </c>
      <c r="E33" s="58" t="s">
        <v>158</v>
      </c>
      <c r="F33" s="58" t="s">
        <v>159</v>
      </c>
      <c r="G33" s="82" t="s">
        <v>160</v>
      </c>
      <c r="H33" s="82" t="s">
        <v>161</v>
      </c>
      <c r="J33" s="83" t="s">
        <v>162</v>
      </c>
      <c r="K33" s="58" t="s">
        <v>163</v>
      </c>
      <c r="L33" s="58" t="s">
        <v>164</v>
      </c>
      <c r="M33" s="58" t="s">
        <v>50</v>
      </c>
      <c r="N33" s="58" t="s">
        <v>51</v>
      </c>
      <c r="O33" s="82" t="s">
        <v>52</v>
      </c>
      <c r="P33" s="82" t="s">
        <v>53</v>
      </c>
      <c r="Q33" s="57" t="s">
        <v>165</v>
      </c>
    </row>
    <row r="34">
      <c r="B34" s="84">
        <v>3116.0</v>
      </c>
      <c r="C34" s="85">
        <v>56.0</v>
      </c>
      <c r="D34" s="85">
        <v>48.8</v>
      </c>
      <c r="E34" s="85">
        <v>46.4</v>
      </c>
      <c r="F34" s="85">
        <v>39.3</v>
      </c>
      <c r="G34" s="85">
        <v>37.0</v>
      </c>
      <c r="H34" s="85">
        <v>41.2</v>
      </c>
      <c r="I34" s="87"/>
      <c r="J34" s="85">
        <v>42.0</v>
      </c>
      <c r="K34" s="85">
        <v>41.4</v>
      </c>
      <c r="L34" s="85">
        <v>38.6</v>
      </c>
      <c r="M34" s="85">
        <v>34.1</v>
      </c>
      <c r="N34" s="85">
        <v>33.0</v>
      </c>
      <c r="O34" s="85">
        <v>36.8</v>
      </c>
      <c r="P34" s="86">
        <v>32.9</v>
      </c>
      <c r="Q34" s="79">
        <f t="shared" ref="Q34:Q41" si="7">AVERAGE(C34:P34)</f>
        <v>40.57692308</v>
      </c>
    </row>
    <row r="35">
      <c r="B35" s="84">
        <v>3176.0</v>
      </c>
      <c r="C35" s="85">
        <v>35.3</v>
      </c>
      <c r="D35" s="85">
        <v>28.8</v>
      </c>
      <c r="E35" s="85">
        <v>29.6</v>
      </c>
      <c r="F35" s="85">
        <v>25.6</v>
      </c>
      <c r="G35" s="85">
        <v>26.4</v>
      </c>
      <c r="H35" s="85">
        <v>35.7</v>
      </c>
      <c r="I35" s="87"/>
      <c r="J35" s="85">
        <v>27.5</v>
      </c>
      <c r="K35" s="85">
        <v>26.5</v>
      </c>
      <c r="L35" s="85">
        <v>27.9</v>
      </c>
      <c r="M35" s="85">
        <v>27.8</v>
      </c>
      <c r="N35" s="85">
        <v>30.4</v>
      </c>
      <c r="O35" s="85">
        <v>26.6</v>
      </c>
      <c r="P35" s="86">
        <v>27.8</v>
      </c>
      <c r="Q35" s="79">
        <f t="shared" si="7"/>
        <v>28.91538462</v>
      </c>
    </row>
    <row r="36">
      <c r="B36" s="84">
        <v>3802.0</v>
      </c>
      <c r="C36" s="85">
        <v>36.3</v>
      </c>
      <c r="D36" s="85">
        <v>32.8</v>
      </c>
      <c r="E36" s="85">
        <v>35.5</v>
      </c>
      <c r="F36" s="85">
        <v>32.2</v>
      </c>
      <c r="G36" s="85">
        <v>31.7</v>
      </c>
      <c r="H36" s="85">
        <v>35.1</v>
      </c>
      <c r="I36" s="87"/>
      <c r="J36" s="85">
        <v>33.0</v>
      </c>
      <c r="K36" s="85">
        <v>29.4</v>
      </c>
      <c r="L36" s="85">
        <v>34.4</v>
      </c>
      <c r="M36" s="85">
        <v>32.2</v>
      </c>
      <c r="N36" s="85">
        <v>28.8</v>
      </c>
      <c r="O36" s="85">
        <v>37.6</v>
      </c>
      <c r="P36" s="86">
        <v>27.5</v>
      </c>
      <c r="Q36" s="79">
        <f t="shared" si="7"/>
        <v>32.80769231</v>
      </c>
    </row>
    <row r="37">
      <c r="B37" s="84">
        <v>3882.0</v>
      </c>
      <c r="C37" s="85">
        <v>20.0</v>
      </c>
      <c r="D37" s="85">
        <v>27.2</v>
      </c>
      <c r="E37" s="85">
        <v>37.2</v>
      </c>
      <c r="F37" s="85">
        <v>33.8</v>
      </c>
      <c r="G37" s="85">
        <v>35.6</v>
      </c>
      <c r="H37" s="85">
        <v>53.5</v>
      </c>
      <c r="I37" s="87"/>
      <c r="J37" s="85">
        <v>62.8</v>
      </c>
      <c r="K37" s="85">
        <v>66.8</v>
      </c>
      <c r="L37" s="85">
        <v>36.1</v>
      </c>
      <c r="M37" s="85">
        <v>25.7</v>
      </c>
      <c r="N37" s="85">
        <v>22.0</v>
      </c>
      <c r="O37" s="85">
        <v>23.0</v>
      </c>
      <c r="P37" s="86">
        <v>24.8</v>
      </c>
      <c r="Q37" s="79">
        <f t="shared" si="7"/>
        <v>36.03846154</v>
      </c>
    </row>
    <row r="38">
      <c r="B38" s="84">
        <v>5161.0</v>
      </c>
      <c r="C38" s="85">
        <v>31.2</v>
      </c>
      <c r="D38" s="85">
        <v>30.1</v>
      </c>
      <c r="E38" s="85">
        <v>29.6</v>
      </c>
      <c r="F38" s="85">
        <v>28.1</v>
      </c>
      <c r="G38" s="85">
        <v>26.4</v>
      </c>
      <c r="H38" s="85">
        <v>28.5</v>
      </c>
      <c r="I38" s="87"/>
      <c r="J38" s="85">
        <v>26.5</v>
      </c>
      <c r="K38" s="85">
        <v>29.7</v>
      </c>
      <c r="L38" s="85">
        <v>28.5</v>
      </c>
      <c r="M38" s="85">
        <v>24.8</v>
      </c>
      <c r="N38" s="85">
        <v>25.3</v>
      </c>
      <c r="O38" s="85">
        <v>27.6</v>
      </c>
      <c r="P38" s="86">
        <v>26.7</v>
      </c>
      <c r="Q38" s="79">
        <f t="shared" si="7"/>
        <v>27.92307692</v>
      </c>
    </row>
    <row r="39">
      <c r="B39" s="84">
        <v>5166.0</v>
      </c>
      <c r="C39" s="85">
        <v>32.8</v>
      </c>
      <c r="D39" s="85">
        <v>28.8</v>
      </c>
      <c r="E39" s="85">
        <v>29.6</v>
      </c>
      <c r="F39" s="85">
        <v>28.2</v>
      </c>
      <c r="G39" s="85">
        <v>27.7</v>
      </c>
      <c r="H39" s="85">
        <v>28.4</v>
      </c>
      <c r="I39" s="87"/>
      <c r="J39" s="85">
        <v>29.7</v>
      </c>
      <c r="K39" s="85">
        <v>29.8</v>
      </c>
      <c r="L39" s="85">
        <v>32.4</v>
      </c>
      <c r="M39" s="85">
        <v>28.8</v>
      </c>
      <c r="N39" s="85">
        <v>29.7</v>
      </c>
      <c r="O39" s="85">
        <v>31.4</v>
      </c>
      <c r="P39" s="86">
        <v>29.4</v>
      </c>
      <c r="Q39" s="79">
        <f t="shared" si="7"/>
        <v>29.74615385</v>
      </c>
    </row>
    <row r="40">
      <c r="B40" s="84">
        <v>8604.0</v>
      </c>
      <c r="C40" s="85">
        <v>30.8</v>
      </c>
      <c r="D40" s="85">
        <v>33.3</v>
      </c>
      <c r="E40" s="85">
        <v>32.7</v>
      </c>
      <c r="F40" s="85">
        <v>27.9</v>
      </c>
      <c r="G40" s="85">
        <v>27.5</v>
      </c>
      <c r="H40" s="85">
        <v>32.5</v>
      </c>
      <c r="I40" s="87"/>
      <c r="J40" s="85">
        <v>25.2</v>
      </c>
      <c r="K40" s="85">
        <v>28.4</v>
      </c>
      <c r="L40" s="85">
        <v>26.0</v>
      </c>
      <c r="M40" s="85">
        <v>23.8</v>
      </c>
      <c r="N40" s="85">
        <v>24.0</v>
      </c>
      <c r="O40" s="85">
        <v>24.7</v>
      </c>
      <c r="P40" s="86">
        <v>24.3</v>
      </c>
      <c r="Q40" s="79">
        <f t="shared" si="7"/>
        <v>27.77692308</v>
      </c>
    </row>
    <row r="41">
      <c r="B41" s="84" t="s">
        <v>166</v>
      </c>
      <c r="C41" s="85">
        <v>37.8</v>
      </c>
      <c r="D41" s="85">
        <v>34.2</v>
      </c>
      <c r="E41" s="85">
        <v>34.7</v>
      </c>
      <c r="F41" s="85">
        <v>31.0</v>
      </c>
      <c r="G41" s="85">
        <v>30.5</v>
      </c>
      <c r="H41" s="85">
        <v>36.5</v>
      </c>
      <c r="I41" s="87"/>
      <c r="J41" s="85">
        <v>35.0</v>
      </c>
      <c r="K41" s="85">
        <v>34.9</v>
      </c>
      <c r="L41" s="85">
        <v>32.4</v>
      </c>
      <c r="M41" s="85">
        <v>29.1</v>
      </c>
      <c r="N41" s="85">
        <v>28.9</v>
      </c>
      <c r="O41" s="85">
        <v>31.0</v>
      </c>
      <c r="P41" s="86">
        <v>28.5</v>
      </c>
      <c r="Q41" s="79">
        <f t="shared" si="7"/>
        <v>32.65384615</v>
      </c>
    </row>
    <row r="42" ht="6.0" customHeight="1">
      <c r="B42" s="66"/>
      <c r="C42" s="66"/>
      <c r="D42" s="66"/>
      <c r="E42" s="49"/>
      <c r="F42" s="66"/>
      <c r="G42" s="67"/>
      <c r="H42" s="67"/>
      <c r="J42" s="68"/>
      <c r="K42" s="68"/>
      <c r="L42" s="68"/>
      <c r="M42" s="68"/>
      <c r="N42" s="68"/>
      <c r="O42" s="69"/>
      <c r="P42" s="69"/>
      <c r="Q42" s="43"/>
    </row>
    <row r="43" ht="15.0" customHeight="1">
      <c r="B43" s="81" t="s">
        <v>171</v>
      </c>
      <c r="C43" s="58" t="s">
        <v>156</v>
      </c>
      <c r="D43" s="58" t="s">
        <v>157</v>
      </c>
      <c r="E43" s="58" t="s">
        <v>158</v>
      </c>
      <c r="F43" s="58" t="s">
        <v>159</v>
      </c>
      <c r="G43" s="82" t="s">
        <v>160</v>
      </c>
      <c r="H43" s="82" t="s">
        <v>161</v>
      </c>
      <c r="J43" s="83" t="s">
        <v>162</v>
      </c>
      <c r="K43" s="58" t="s">
        <v>163</v>
      </c>
      <c r="L43" s="58" t="s">
        <v>164</v>
      </c>
      <c r="M43" s="58" t="s">
        <v>50</v>
      </c>
      <c r="N43" s="58" t="s">
        <v>51</v>
      </c>
      <c r="O43" s="82" t="s">
        <v>52</v>
      </c>
      <c r="P43" s="82" t="s">
        <v>53</v>
      </c>
      <c r="Q43" s="57" t="s">
        <v>165</v>
      </c>
      <c r="R43" s="74"/>
    </row>
    <row r="44">
      <c r="B44" s="84">
        <v>3116.0</v>
      </c>
      <c r="C44" s="86">
        <v>50.99</v>
      </c>
      <c r="D44" s="86">
        <v>51.8</v>
      </c>
      <c r="E44" s="86">
        <v>52.7</v>
      </c>
      <c r="F44" s="86">
        <v>50.44</v>
      </c>
      <c r="G44" s="86">
        <v>50.83</v>
      </c>
      <c r="H44" s="86">
        <v>52.24</v>
      </c>
      <c r="I44" s="87"/>
      <c r="J44" s="86">
        <v>49.55</v>
      </c>
      <c r="K44" s="86">
        <v>50.12</v>
      </c>
      <c r="L44" s="82">
        <v>51.85</v>
      </c>
      <c r="M44" s="86">
        <v>54.36</v>
      </c>
      <c r="N44" s="86">
        <v>53.3</v>
      </c>
      <c r="O44" s="86">
        <v>55.3</v>
      </c>
      <c r="P44" s="86">
        <v>50.1</v>
      </c>
      <c r="Q44" s="79">
        <f t="shared" ref="Q44:Q51" si="8">AVERAGE(C44:P44)</f>
        <v>51.81384615</v>
      </c>
      <c r="R44" s="89"/>
    </row>
    <row r="45">
      <c r="B45" s="84">
        <v>3176.0</v>
      </c>
      <c r="C45" s="86">
        <v>49.93</v>
      </c>
      <c r="D45" s="86">
        <v>50.4</v>
      </c>
      <c r="E45" s="86">
        <v>53.0</v>
      </c>
      <c r="F45" s="86">
        <v>53.08</v>
      </c>
      <c r="G45" s="86">
        <v>53.89</v>
      </c>
      <c r="H45" s="86">
        <v>53.21</v>
      </c>
      <c r="I45" s="87"/>
      <c r="J45" s="86">
        <v>51.72</v>
      </c>
      <c r="K45" s="86">
        <v>52.75</v>
      </c>
      <c r="L45" s="82">
        <v>54.12</v>
      </c>
      <c r="M45" s="86">
        <v>55.52</v>
      </c>
      <c r="N45" s="86">
        <v>57.97</v>
      </c>
      <c r="O45" s="86">
        <v>57.18</v>
      </c>
      <c r="P45" s="86">
        <v>50.3</v>
      </c>
      <c r="Q45" s="79">
        <f t="shared" si="8"/>
        <v>53.31307692</v>
      </c>
      <c r="R45" s="89"/>
    </row>
    <row r="46">
      <c r="B46" s="84">
        <v>3802.0</v>
      </c>
      <c r="C46" s="86">
        <v>52.8</v>
      </c>
      <c r="D46" s="86">
        <v>53.8</v>
      </c>
      <c r="E46" s="86">
        <v>54.9</v>
      </c>
      <c r="F46" s="86">
        <v>53.74</v>
      </c>
      <c r="G46" s="86">
        <v>51.82</v>
      </c>
      <c r="H46" s="86">
        <v>51.86</v>
      </c>
      <c r="I46" s="87"/>
      <c r="J46" s="86">
        <v>54.25</v>
      </c>
      <c r="K46" s="86">
        <v>52.64</v>
      </c>
      <c r="L46" s="82">
        <v>56.26</v>
      </c>
      <c r="M46" s="86">
        <v>59.69</v>
      </c>
      <c r="N46" s="86">
        <v>58.69</v>
      </c>
      <c r="O46" s="86">
        <v>48.52</v>
      </c>
      <c r="P46" s="86">
        <v>57.8</v>
      </c>
      <c r="Q46" s="79">
        <f t="shared" si="8"/>
        <v>54.36692308</v>
      </c>
      <c r="R46" s="89"/>
    </row>
    <row r="47">
      <c r="B47" s="84">
        <v>3882.0</v>
      </c>
      <c r="C47" s="86">
        <v>88.83</v>
      </c>
      <c r="D47" s="86">
        <v>86.1</v>
      </c>
      <c r="E47" s="86">
        <v>70.8</v>
      </c>
      <c r="F47" s="86">
        <v>69.17</v>
      </c>
      <c r="G47" s="86">
        <v>69.22</v>
      </c>
      <c r="H47" s="86">
        <v>55.15</v>
      </c>
      <c r="I47" s="87"/>
      <c r="J47" s="86">
        <v>50.58</v>
      </c>
      <c r="K47" s="86">
        <v>51.28</v>
      </c>
      <c r="L47" s="82">
        <v>62.66</v>
      </c>
      <c r="M47" s="86">
        <v>67.79</v>
      </c>
      <c r="N47" s="86">
        <v>70.75</v>
      </c>
      <c r="O47" s="86">
        <v>29.68</v>
      </c>
      <c r="P47" s="86">
        <v>78.3</v>
      </c>
      <c r="Q47" s="79">
        <f t="shared" si="8"/>
        <v>65.40846154</v>
      </c>
      <c r="R47" s="89"/>
    </row>
    <row r="48">
      <c r="B48" s="84">
        <v>5161.0</v>
      </c>
      <c r="C48" s="86">
        <v>53.39</v>
      </c>
      <c r="D48" s="86">
        <v>53.5</v>
      </c>
      <c r="E48" s="86">
        <v>53.4</v>
      </c>
      <c r="F48" s="86">
        <v>51.39</v>
      </c>
      <c r="G48" s="86">
        <v>55.22</v>
      </c>
      <c r="H48" s="86">
        <v>55.4</v>
      </c>
      <c r="I48" s="87"/>
      <c r="J48" s="86">
        <v>56.22</v>
      </c>
      <c r="K48" s="86">
        <v>56.89</v>
      </c>
      <c r="L48" s="82">
        <v>55.56</v>
      </c>
      <c r="M48" s="86">
        <v>60.33</v>
      </c>
      <c r="N48" s="86">
        <v>59.18</v>
      </c>
      <c r="O48" s="86">
        <v>51.54</v>
      </c>
      <c r="P48" s="86">
        <v>55.7</v>
      </c>
      <c r="Q48" s="79">
        <f t="shared" si="8"/>
        <v>55.20923077</v>
      </c>
      <c r="R48" s="89"/>
    </row>
    <row r="49">
      <c r="B49" s="84">
        <v>5166.0</v>
      </c>
      <c r="C49" s="86">
        <v>53.8</v>
      </c>
      <c r="D49" s="86">
        <v>53.9</v>
      </c>
      <c r="E49" s="86">
        <v>55.7</v>
      </c>
      <c r="F49" s="86">
        <v>53.39</v>
      </c>
      <c r="G49" s="86">
        <v>52.69</v>
      </c>
      <c r="H49" s="86">
        <v>53.01</v>
      </c>
      <c r="I49" s="87"/>
      <c r="J49" s="86">
        <v>52.48</v>
      </c>
      <c r="K49" s="86">
        <v>53.38</v>
      </c>
      <c r="L49" s="82">
        <v>55.83</v>
      </c>
      <c r="M49" s="86">
        <v>56.86</v>
      </c>
      <c r="N49" s="86">
        <v>58.52</v>
      </c>
      <c r="O49" s="86">
        <v>51.93</v>
      </c>
      <c r="P49" s="86">
        <v>55.5</v>
      </c>
      <c r="Q49" s="79">
        <f t="shared" si="8"/>
        <v>54.38384615</v>
      </c>
      <c r="R49" s="89"/>
    </row>
    <row r="50">
      <c r="B50" s="84">
        <v>8604.0</v>
      </c>
      <c r="C50" s="86">
        <v>62.48</v>
      </c>
      <c r="D50" s="86">
        <v>63.7</v>
      </c>
      <c r="E50" s="86">
        <v>61.5</v>
      </c>
      <c r="F50" s="86">
        <v>59.46</v>
      </c>
      <c r="G50" s="86">
        <v>58.05</v>
      </c>
      <c r="H50" s="86">
        <v>63.29</v>
      </c>
      <c r="I50" s="87"/>
      <c r="J50" s="86">
        <v>62.72</v>
      </c>
      <c r="K50" s="86">
        <v>60.63</v>
      </c>
      <c r="L50" s="82">
        <v>66.83</v>
      </c>
      <c r="M50" s="86">
        <v>65.36</v>
      </c>
      <c r="N50" s="86">
        <v>66.86</v>
      </c>
      <c r="O50" s="86">
        <v>43.08</v>
      </c>
      <c r="P50" s="86">
        <v>64.9</v>
      </c>
      <c r="Q50" s="79">
        <f t="shared" si="8"/>
        <v>61.45076923</v>
      </c>
      <c r="R50" s="89"/>
    </row>
    <row r="51">
      <c r="B51" s="84" t="s">
        <v>166</v>
      </c>
      <c r="C51" s="86">
        <v>55.29</v>
      </c>
      <c r="D51" s="86">
        <v>55.7</v>
      </c>
      <c r="E51" s="86">
        <v>56.3</v>
      </c>
      <c r="F51" s="86">
        <v>54.83</v>
      </c>
      <c r="G51" s="86">
        <v>55.05</v>
      </c>
      <c r="H51" s="86">
        <v>54.18</v>
      </c>
      <c r="I51" s="87"/>
      <c r="J51" s="86">
        <v>52.76</v>
      </c>
      <c r="K51" s="86">
        <v>53.09</v>
      </c>
      <c r="L51" s="82">
        <v>56.43</v>
      </c>
      <c r="M51" s="86">
        <v>58.72</v>
      </c>
      <c r="N51" s="86">
        <v>59.28</v>
      </c>
      <c r="O51" s="86">
        <v>49.49</v>
      </c>
      <c r="P51" s="86">
        <v>56.2</v>
      </c>
      <c r="Q51" s="79">
        <f t="shared" si="8"/>
        <v>55.17846154</v>
      </c>
      <c r="R51" s="89"/>
    </row>
    <row r="52" ht="5.25" customHeight="1">
      <c r="B52" s="49"/>
      <c r="C52" s="49"/>
      <c r="D52" s="49"/>
      <c r="E52" s="49"/>
      <c r="F52" s="49"/>
      <c r="G52" s="50"/>
      <c r="H52" s="51"/>
      <c r="J52" s="49"/>
      <c r="K52" s="49"/>
      <c r="L52" s="49"/>
      <c r="M52" s="49"/>
      <c r="N52" s="49"/>
      <c r="O52" s="50"/>
      <c r="P52" s="51"/>
      <c r="Q52" s="43"/>
    </row>
    <row r="53" ht="15.0" customHeight="1">
      <c r="B53" s="81" t="s">
        <v>172</v>
      </c>
      <c r="C53" s="58" t="s">
        <v>156</v>
      </c>
      <c r="D53" s="58" t="s">
        <v>157</v>
      </c>
      <c r="E53" s="58" t="s">
        <v>158</v>
      </c>
      <c r="F53" s="58" t="s">
        <v>159</v>
      </c>
      <c r="G53" s="82" t="s">
        <v>160</v>
      </c>
      <c r="H53" s="82" t="s">
        <v>161</v>
      </c>
      <c r="J53" s="83" t="s">
        <v>162</v>
      </c>
      <c r="K53" s="58" t="s">
        <v>163</v>
      </c>
      <c r="L53" s="58" t="s">
        <v>164</v>
      </c>
      <c r="M53" s="58" t="s">
        <v>50</v>
      </c>
      <c r="N53" s="58" t="s">
        <v>51</v>
      </c>
      <c r="O53" s="82" t="s">
        <v>52</v>
      </c>
      <c r="P53" s="82" t="s">
        <v>53</v>
      </c>
      <c r="Q53" s="57" t="s">
        <v>165</v>
      </c>
      <c r="R53" s="74"/>
    </row>
    <row r="54">
      <c r="B54" s="84">
        <v>3116.0</v>
      </c>
      <c r="C54" s="60"/>
      <c r="D54" s="60"/>
      <c r="E54" s="60"/>
      <c r="F54" s="60"/>
      <c r="G54" s="60"/>
      <c r="H54" s="60">
        <v>0.68</v>
      </c>
      <c r="I54" s="90"/>
      <c r="J54" s="60">
        <v>0.66</v>
      </c>
      <c r="K54" s="60">
        <v>0.67</v>
      </c>
      <c r="L54" s="60">
        <v>0.68</v>
      </c>
      <c r="M54" s="60">
        <v>0.73</v>
      </c>
      <c r="N54" s="60">
        <v>0.61</v>
      </c>
      <c r="O54" s="60">
        <v>0.7</v>
      </c>
      <c r="P54" s="60"/>
      <c r="Q54" s="91">
        <f t="shared" ref="Q54:Q61" si="9">AVERAGE(C54:P54)</f>
        <v>0.6757142857</v>
      </c>
      <c r="R54" s="89"/>
    </row>
    <row r="55">
      <c r="B55" s="84">
        <v>3176.0</v>
      </c>
      <c r="C55" s="60"/>
      <c r="D55" s="60"/>
      <c r="E55" s="60"/>
      <c r="F55" s="60"/>
      <c r="G55" s="60"/>
      <c r="H55" s="60">
        <v>0.69</v>
      </c>
      <c r="I55" s="90"/>
      <c r="J55" s="60">
        <v>0.68</v>
      </c>
      <c r="K55" s="60">
        <v>0.69</v>
      </c>
      <c r="L55" s="60">
        <v>0.69</v>
      </c>
      <c r="M55" s="60">
        <v>0.72</v>
      </c>
      <c r="N55" s="60">
        <v>0.75</v>
      </c>
      <c r="O55" s="60">
        <v>0.78</v>
      </c>
      <c r="P55" s="60"/>
      <c r="Q55" s="91">
        <f t="shared" si="9"/>
        <v>0.7142857143</v>
      </c>
      <c r="R55" s="89"/>
    </row>
    <row r="56">
      <c r="B56" s="84">
        <v>3802.0</v>
      </c>
      <c r="C56" s="60"/>
      <c r="D56" s="60"/>
      <c r="E56" s="60"/>
      <c r="F56" s="60"/>
      <c r="G56" s="60"/>
      <c r="H56" s="60">
        <v>0.67</v>
      </c>
      <c r="I56" s="90"/>
      <c r="J56" s="60">
        <v>0.78</v>
      </c>
      <c r="K56" s="60">
        <v>0.76</v>
      </c>
      <c r="L56" s="60">
        <v>0.67</v>
      </c>
      <c r="M56" s="60">
        <v>0.69</v>
      </c>
      <c r="N56" s="60">
        <v>0.63</v>
      </c>
      <c r="O56" s="60">
        <v>0.7</v>
      </c>
      <c r="P56" s="60"/>
      <c r="Q56" s="91">
        <f t="shared" si="9"/>
        <v>0.7</v>
      </c>
      <c r="R56" s="89"/>
    </row>
    <row r="57">
      <c r="B57" s="84">
        <v>3882.0</v>
      </c>
      <c r="C57" s="60"/>
      <c r="D57" s="60"/>
      <c r="E57" s="60"/>
      <c r="F57" s="60"/>
      <c r="G57" s="60"/>
      <c r="H57" s="60">
        <v>0.69</v>
      </c>
      <c r="I57" s="90"/>
      <c r="J57" s="60">
        <v>0.73</v>
      </c>
      <c r="K57" s="60">
        <v>0.8</v>
      </c>
      <c r="L57" s="60">
        <v>0.69</v>
      </c>
      <c r="M57" s="60">
        <v>0.72</v>
      </c>
      <c r="N57" s="60">
        <v>0.72</v>
      </c>
      <c r="O57" s="60">
        <v>0.79</v>
      </c>
      <c r="P57" s="60"/>
      <c r="Q57" s="91">
        <f t="shared" si="9"/>
        <v>0.7342857143</v>
      </c>
      <c r="R57" s="89"/>
    </row>
    <row r="58">
      <c r="B58" s="84">
        <v>5161.0</v>
      </c>
      <c r="C58" s="60"/>
      <c r="D58" s="60"/>
      <c r="E58" s="60"/>
      <c r="F58" s="60"/>
      <c r="G58" s="60"/>
      <c r="H58" s="60">
        <v>0.59</v>
      </c>
      <c r="I58" s="90"/>
      <c r="J58" s="60">
        <v>0.66</v>
      </c>
      <c r="K58" s="60">
        <v>0.63</v>
      </c>
      <c r="L58" s="60">
        <v>0.59</v>
      </c>
      <c r="M58" s="60">
        <v>0.62</v>
      </c>
      <c r="N58" s="60">
        <v>0.64</v>
      </c>
      <c r="O58" s="60">
        <v>0.68</v>
      </c>
      <c r="P58" s="60"/>
      <c r="Q58" s="91">
        <f t="shared" si="9"/>
        <v>0.63</v>
      </c>
      <c r="R58" s="89"/>
    </row>
    <row r="59">
      <c r="B59" s="84">
        <v>5166.0</v>
      </c>
      <c r="C59" s="60"/>
      <c r="D59" s="60"/>
      <c r="E59" s="60"/>
      <c r="F59" s="60"/>
      <c r="G59" s="60"/>
      <c r="H59" s="60">
        <v>0.56</v>
      </c>
      <c r="I59" s="90"/>
      <c r="J59" s="60">
        <v>0.7</v>
      </c>
      <c r="K59" s="60">
        <v>0.71</v>
      </c>
      <c r="L59" s="60">
        <v>0.56</v>
      </c>
      <c r="M59" s="60">
        <v>0.62</v>
      </c>
      <c r="N59" s="60">
        <v>0.64</v>
      </c>
      <c r="O59" s="60">
        <v>0.78</v>
      </c>
      <c r="P59" s="60"/>
      <c r="Q59" s="91">
        <f t="shared" si="9"/>
        <v>0.6528571429</v>
      </c>
      <c r="R59" s="89"/>
    </row>
    <row r="60">
      <c r="B60" s="84">
        <v>8604.0</v>
      </c>
      <c r="C60" s="60"/>
      <c r="D60" s="60"/>
      <c r="E60" s="60"/>
      <c r="F60" s="60"/>
      <c r="G60" s="60"/>
      <c r="H60" s="60">
        <v>0.66</v>
      </c>
      <c r="I60" s="90"/>
      <c r="J60" s="60">
        <v>0.69</v>
      </c>
      <c r="K60" s="60">
        <v>0.66</v>
      </c>
      <c r="L60" s="60">
        <v>0.66</v>
      </c>
      <c r="M60" s="60">
        <v>0.75</v>
      </c>
      <c r="N60" s="60">
        <v>0.78</v>
      </c>
      <c r="O60" s="60">
        <v>0.76</v>
      </c>
      <c r="P60" s="60"/>
      <c r="Q60" s="91">
        <f t="shared" si="9"/>
        <v>0.7085714286</v>
      </c>
      <c r="R60" s="89"/>
    </row>
    <row r="61">
      <c r="B61" s="84" t="s">
        <v>166</v>
      </c>
      <c r="C61" s="60"/>
      <c r="D61" s="60"/>
      <c r="E61" s="60"/>
      <c r="F61" s="60"/>
      <c r="G61" s="60"/>
      <c r="H61" s="60">
        <v>0.65</v>
      </c>
      <c r="I61" s="90"/>
      <c r="J61" s="60">
        <v>0.7</v>
      </c>
      <c r="K61" s="60">
        <v>0.7</v>
      </c>
      <c r="L61" s="60">
        <v>0.65</v>
      </c>
      <c r="M61" s="60">
        <v>0.69</v>
      </c>
      <c r="N61" s="60">
        <v>0.7</v>
      </c>
      <c r="O61" s="60">
        <v>0.74</v>
      </c>
      <c r="P61" s="60"/>
      <c r="Q61" s="91">
        <f t="shared" si="9"/>
        <v>0.69</v>
      </c>
      <c r="R61" s="89"/>
    </row>
    <row r="62" ht="6.0" customHeight="1">
      <c r="B62" s="66"/>
      <c r="C62" s="66"/>
      <c r="D62" s="66"/>
      <c r="E62" s="49"/>
      <c r="F62" s="66"/>
      <c r="G62" s="67"/>
      <c r="H62" s="67"/>
      <c r="J62" s="68"/>
      <c r="K62" s="68"/>
      <c r="L62" s="68"/>
      <c r="M62" s="68"/>
      <c r="N62" s="68"/>
      <c r="O62" s="69"/>
      <c r="P62" s="69"/>
      <c r="Q62" s="43"/>
    </row>
    <row r="63" ht="15.0" customHeight="1">
      <c r="B63" s="81" t="s">
        <v>173</v>
      </c>
      <c r="C63" s="58" t="s">
        <v>156</v>
      </c>
      <c r="D63" s="58" t="s">
        <v>157</v>
      </c>
      <c r="E63" s="58" t="s">
        <v>158</v>
      </c>
      <c r="F63" s="58" t="s">
        <v>159</v>
      </c>
      <c r="G63" s="82" t="s">
        <v>160</v>
      </c>
      <c r="H63" s="82" t="s">
        <v>161</v>
      </c>
      <c r="J63" s="83" t="s">
        <v>162</v>
      </c>
      <c r="K63" s="58" t="s">
        <v>163</v>
      </c>
      <c r="L63" s="58" t="s">
        <v>164</v>
      </c>
      <c r="M63" s="58" t="s">
        <v>50</v>
      </c>
      <c r="N63" s="58" t="s">
        <v>51</v>
      </c>
      <c r="O63" s="82" t="s">
        <v>52</v>
      </c>
      <c r="P63" s="82" t="s">
        <v>53</v>
      </c>
      <c r="Q63" s="57" t="s">
        <v>165</v>
      </c>
      <c r="R63" s="74" t="s">
        <v>174</v>
      </c>
    </row>
    <row r="64">
      <c r="B64" s="84">
        <v>3116.0</v>
      </c>
      <c r="C64" s="86">
        <v>7.47</v>
      </c>
      <c r="D64" s="86">
        <v>7.37</v>
      </c>
      <c r="E64" s="86">
        <v>7.41</v>
      </c>
      <c r="F64" s="86">
        <v>7.51</v>
      </c>
      <c r="G64" s="86">
        <v>8.16</v>
      </c>
      <c r="H64" s="86">
        <v>8.18</v>
      </c>
      <c r="I64" s="87"/>
      <c r="J64" s="86">
        <v>8.1</v>
      </c>
      <c r="K64" s="86">
        <v>8.06</v>
      </c>
      <c r="L64" s="82">
        <v>8.09</v>
      </c>
      <c r="M64" s="86">
        <v>8.08</v>
      </c>
      <c r="N64" s="86">
        <v>7.79</v>
      </c>
      <c r="O64" s="86">
        <v>7.77</v>
      </c>
      <c r="P64" s="86">
        <v>7.78</v>
      </c>
      <c r="Q64" s="79">
        <f t="shared" ref="Q64:Q71" si="10">AVERAGE(C64:P64)</f>
        <v>7.828461538</v>
      </c>
      <c r="R64" s="80">
        <f t="shared" ref="R64:R71" si="11">(Q64-Q74)</f>
        <v>0.5723076923</v>
      </c>
    </row>
    <row r="65">
      <c r="B65" s="84">
        <v>3176.0</v>
      </c>
      <c r="C65" s="86">
        <v>7.8</v>
      </c>
      <c r="D65" s="86">
        <v>7.61</v>
      </c>
      <c r="E65" s="86">
        <v>7.33</v>
      </c>
      <c r="F65" s="86">
        <v>7.12</v>
      </c>
      <c r="G65" s="86">
        <v>6.95</v>
      </c>
      <c r="H65" s="86">
        <v>7.21</v>
      </c>
      <c r="I65" s="87"/>
      <c r="J65" s="86">
        <v>7.26</v>
      </c>
      <c r="K65" s="86">
        <v>7.46</v>
      </c>
      <c r="L65" s="82">
        <v>7.39</v>
      </c>
      <c r="M65" s="86">
        <v>7.5</v>
      </c>
      <c r="N65" s="86">
        <v>7.13</v>
      </c>
      <c r="O65" s="86">
        <v>7.13</v>
      </c>
      <c r="P65" s="86">
        <v>7.15</v>
      </c>
      <c r="Q65" s="79">
        <f t="shared" si="10"/>
        <v>7.310769231</v>
      </c>
      <c r="R65" s="80">
        <f t="shared" si="11"/>
        <v>0.04846153846</v>
      </c>
    </row>
    <row r="66">
      <c r="B66" s="84">
        <v>3802.0</v>
      </c>
      <c r="C66" s="86">
        <v>6.91</v>
      </c>
      <c r="D66" s="86">
        <v>6.67</v>
      </c>
      <c r="E66" s="86">
        <v>7.31</v>
      </c>
      <c r="F66" s="86">
        <v>7.45</v>
      </c>
      <c r="G66" s="86">
        <v>7.69</v>
      </c>
      <c r="H66" s="86">
        <v>7.89</v>
      </c>
      <c r="I66" s="87"/>
      <c r="J66" s="86">
        <v>7.95</v>
      </c>
      <c r="K66" s="86">
        <v>8.1</v>
      </c>
      <c r="L66" s="82">
        <v>8.26</v>
      </c>
      <c r="M66" s="86">
        <v>7.91</v>
      </c>
      <c r="N66" s="86">
        <v>8.11</v>
      </c>
      <c r="O66" s="86">
        <v>8.1</v>
      </c>
      <c r="P66" s="86">
        <v>7.85</v>
      </c>
      <c r="Q66" s="79">
        <f t="shared" si="10"/>
        <v>7.707692308</v>
      </c>
      <c r="R66" s="80">
        <f t="shared" si="11"/>
        <v>0.4384615385</v>
      </c>
    </row>
    <row r="67">
      <c r="B67" s="84">
        <v>3882.0</v>
      </c>
      <c r="C67" s="86">
        <v>6.36</v>
      </c>
      <c r="D67" s="86">
        <v>6.31</v>
      </c>
      <c r="E67" s="86">
        <v>7.08</v>
      </c>
      <c r="F67" s="86">
        <v>7.21</v>
      </c>
      <c r="G67" s="86">
        <v>7.76</v>
      </c>
      <c r="H67" s="86">
        <v>7.16</v>
      </c>
      <c r="I67" s="87"/>
      <c r="J67" s="86">
        <v>6.92</v>
      </c>
      <c r="K67" s="86">
        <v>6.92</v>
      </c>
      <c r="L67" s="82">
        <v>7.41</v>
      </c>
      <c r="M67" s="86">
        <v>7.36</v>
      </c>
      <c r="N67" s="86">
        <v>7.38</v>
      </c>
      <c r="O67" s="86">
        <v>7.39</v>
      </c>
      <c r="P67" s="86">
        <v>7.54</v>
      </c>
      <c r="Q67" s="79">
        <f t="shared" si="10"/>
        <v>7.138461538</v>
      </c>
      <c r="R67" s="80">
        <f t="shared" si="11"/>
        <v>-0.2392307692</v>
      </c>
    </row>
    <row r="68">
      <c r="B68" s="84">
        <v>5161.0</v>
      </c>
      <c r="C68" s="86">
        <v>6.46</v>
      </c>
      <c r="D68" s="86">
        <v>6.61</v>
      </c>
      <c r="E68" s="86">
        <v>7.08</v>
      </c>
      <c r="F68" s="86">
        <v>7.45</v>
      </c>
      <c r="G68" s="86">
        <v>7.56</v>
      </c>
      <c r="H68" s="86">
        <v>7.17</v>
      </c>
      <c r="I68" s="87"/>
      <c r="J68" s="86">
        <v>7.1</v>
      </c>
      <c r="K68" s="86">
        <v>6.62</v>
      </c>
      <c r="L68" s="82">
        <v>7.32</v>
      </c>
      <c r="M68" s="86">
        <v>7.63</v>
      </c>
      <c r="N68" s="86">
        <v>7.74</v>
      </c>
      <c r="O68" s="86">
        <v>7.74</v>
      </c>
      <c r="P68" s="86">
        <v>7.68</v>
      </c>
      <c r="Q68" s="79">
        <f t="shared" si="10"/>
        <v>7.243076923</v>
      </c>
      <c r="R68" s="80">
        <f t="shared" si="11"/>
        <v>0.05769230769</v>
      </c>
    </row>
    <row r="69">
      <c r="B69" s="84">
        <v>5166.0</v>
      </c>
      <c r="C69" s="86">
        <v>7.69</v>
      </c>
      <c r="D69" s="86">
        <v>7.45</v>
      </c>
      <c r="E69" s="86">
        <v>7.71</v>
      </c>
      <c r="F69" s="86">
        <v>7.52</v>
      </c>
      <c r="G69" s="86">
        <v>8.22</v>
      </c>
      <c r="H69" s="86">
        <v>8.13</v>
      </c>
      <c r="I69" s="87"/>
      <c r="J69" s="86">
        <v>7.91</v>
      </c>
      <c r="K69" s="86">
        <v>7.79</v>
      </c>
      <c r="L69" s="82">
        <v>7.68</v>
      </c>
      <c r="M69" s="86">
        <v>7.85</v>
      </c>
      <c r="N69" s="86">
        <v>8.03</v>
      </c>
      <c r="O69" s="86">
        <v>8.03</v>
      </c>
      <c r="P69" s="86">
        <v>8.29</v>
      </c>
      <c r="Q69" s="79">
        <f t="shared" si="10"/>
        <v>7.869230769</v>
      </c>
      <c r="R69" s="80">
        <f t="shared" si="11"/>
        <v>0.8946153846</v>
      </c>
    </row>
    <row r="70">
      <c r="B70" s="84">
        <v>8604.0</v>
      </c>
      <c r="C70" s="86">
        <v>7.45</v>
      </c>
      <c r="D70" s="86">
        <v>7.74</v>
      </c>
      <c r="E70" s="86">
        <v>7.81</v>
      </c>
      <c r="F70" s="86">
        <v>7.71</v>
      </c>
      <c r="G70" s="86">
        <v>7.39</v>
      </c>
      <c r="H70" s="86">
        <v>7.48</v>
      </c>
      <c r="I70" s="87"/>
      <c r="J70" s="86">
        <v>7.38</v>
      </c>
      <c r="K70" s="86">
        <v>7.75</v>
      </c>
      <c r="L70" s="82">
        <v>8.39</v>
      </c>
      <c r="M70" s="86">
        <v>7.96</v>
      </c>
      <c r="N70" s="86">
        <v>7.4</v>
      </c>
      <c r="O70" s="86">
        <v>7.37</v>
      </c>
      <c r="P70" s="86">
        <v>6.99</v>
      </c>
      <c r="Q70" s="79">
        <f t="shared" si="10"/>
        <v>7.601538462</v>
      </c>
      <c r="R70" s="80">
        <f t="shared" si="11"/>
        <v>-0.2930769231</v>
      </c>
    </row>
    <row r="71">
      <c r="B71" s="84" t="s">
        <v>166</v>
      </c>
      <c r="C71" s="86">
        <v>7.22</v>
      </c>
      <c r="D71" s="86">
        <v>7.18</v>
      </c>
      <c r="E71" s="86">
        <v>7.4</v>
      </c>
      <c r="F71" s="86">
        <v>7.41</v>
      </c>
      <c r="G71" s="86">
        <v>7.68</v>
      </c>
      <c r="H71" s="86">
        <v>7.66</v>
      </c>
      <c r="I71" s="87"/>
      <c r="J71" s="86">
        <v>7.61</v>
      </c>
      <c r="K71" s="86">
        <v>7.63</v>
      </c>
      <c r="L71" s="82">
        <v>7.73</v>
      </c>
      <c r="M71" s="86">
        <v>7.77</v>
      </c>
      <c r="N71" s="86">
        <v>7.7</v>
      </c>
      <c r="O71" s="86">
        <v>7.69</v>
      </c>
      <c r="P71" s="86">
        <v>7.68</v>
      </c>
      <c r="Q71" s="79">
        <f t="shared" si="10"/>
        <v>7.566153846</v>
      </c>
      <c r="R71" s="80">
        <f t="shared" si="11"/>
        <v>0.3061538462</v>
      </c>
    </row>
    <row r="72" ht="6.0" customHeight="1">
      <c r="B72" s="66"/>
      <c r="C72" s="66"/>
      <c r="D72" s="66"/>
      <c r="E72" s="49"/>
      <c r="F72" s="66"/>
      <c r="G72" s="67"/>
      <c r="H72" s="67"/>
      <c r="J72" s="68"/>
      <c r="K72" s="68"/>
      <c r="L72" s="68"/>
      <c r="M72" s="68"/>
      <c r="N72" s="68"/>
      <c r="O72" s="69"/>
      <c r="P72" s="69"/>
      <c r="Q72" s="43"/>
    </row>
    <row r="73" ht="15.0" customHeight="1">
      <c r="B73" s="81" t="s">
        <v>175</v>
      </c>
      <c r="C73" s="58" t="s">
        <v>156</v>
      </c>
      <c r="D73" s="58" t="s">
        <v>157</v>
      </c>
      <c r="E73" s="58" t="s">
        <v>158</v>
      </c>
      <c r="F73" s="58" t="s">
        <v>159</v>
      </c>
      <c r="G73" s="82" t="s">
        <v>160</v>
      </c>
      <c r="H73" s="82" t="s">
        <v>161</v>
      </c>
      <c r="J73" s="83" t="s">
        <v>162</v>
      </c>
      <c r="K73" s="58" t="s">
        <v>163</v>
      </c>
      <c r="L73" s="58" t="s">
        <v>164</v>
      </c>
      <c r="M73" s="58" t="s">
        <v>50</v>
      </c>
      <c r="N73" s="58" t="s">
        <v>51</v>
      </c>
      <c r="O73" s="82" t="s">
        <v>52</v>
      </c>
      <c r="P73" s="82" t="s">
        <v>53</v>
      </c>
      <c r="Q73" s="57" t="s">
        <v>165</v>
      </c>
    </row>
    <row r="74">
      <c r="B74" s="84">
        <v>3116.0</v>
      </c>
      <c r="C74" s="86">
        <v>7.11</v>
      </c>
      <c r="D74" s="86">
        <v>7.1</v>
      </c>
      <c r="E74" s="86">
        <v>7.25</v>
      </c>
      <c r="F74" s="86">
        <v>7.25</v>
      </c>
      <c r="G74" s="86">
        <v>7.25</v>
      </c>
      <c r="H74" s="86">
        <v>7.3</v>
      </c>
      <c r="I74" s="87"/>
      <c r="J74" s="86">
        <v>7.3</v>
      </c>
      <c r="K74" s="86">
        <v>7.22</v>
      </c>
      <c r="L74" s="82">
        <v>7.49</v>
      </c>
      <c r="M74" s="86">
        <v>7.39</v>
      </c>
      <c r="N74" s="86">
        <v>7.28</v>
      </c>
      <c r="O74" s="86">
        <v>7.24</v>
      </c>
      <c r="P74" s="86">
        <v>7.15</v>
      </c>
      <c r="Q74" s="79">
        <f t="shared" ref="Q74:Q81" si="12">AVERAGE(C74:P74)</f>
        <v>7.256153846</v>
      </c>
    </row>
    <row r="75">
      <c r="B75" s="84">
        <v>3176.0</v>
      </c>
      <c r="C75" s="86">
        <v>6.91</v>
      </c>
      <c r="D75" s="86">
        <v>6.93</v>
      </c>
      <c r="E75" s="86">
        <v>6.96</v>
      </c>
      <c r="F75" s="86">
        <v>7.01</v>
      </c>
      <c r="G75" s="86">
        <v>7.2</v>
      </c>
      <c r="H75" s="86">
        <v>7.26</v>
      </c>
      <c r="I75" s="87"/>
      <c r="J75" s="86">
        <v>7.34</v>
      </c>
      <c r="K75" s="86">
        <v>7.3</v>
      </c>
      <c r="L75" s="82">
        <v>7.69</v>
      </c>
      <c r="M75" s="86">
        <v>7.54</v>
      </c>
      <c r="N75" s="86">
        <v>7.54</v>
      </c>
      <c r="O75" s="86">
        <v>7.41</v>
      </c>
      <c r="P75" s="86">
        <v>7.32</v>
      </c>
      <c r="Q75" s="79">
        <f t="shared" si="12"/>
        <v>7.262307692</v>
      </c>
    </row>
    <row r="76">
      <c r="B76" s="84">
        <v>3802.0</v>
      </c>
      <c r="C76" s="86">
        <v>7.12</v>
      </c>
      <c r="D76" s="86">
        <v>7.18</v>
      </c>
      <c r="E76" s="86">
        <v>7.33</v>
      </c>
      <c r="F76" s="86">
        <v>7.29</v>
      </c>
      <c r="G76" s="86">
        <v>7.31</v>
      </c>
      <c r="H76" s="86">
        <v>7.28</v>
      </c>
      <c r="I76" s="87"/>
      <c r="J76" s="86">
        <v>7.25</v>
      </c>
      <c r="K76" s="86">
        <v>7.18</v>
      </c>
      <c r="L76" s="82">
        <v>7.51</v>
      </c>
      <c r="M76" s="86">
        <v>7.42</v>
      </c>
      <c r="N76" s="86">
        <v>7.27</v>
      </c>
      <c r="O76" s="86">
        <v>7.23</v>
      </c>
      <c r="P76" s="86">
        <v>7.13</v>
      </c>
      <c r="Q76" s="79">
        <f t="shared" si="12"/>
        <v>7.269230769</v>
      </c>
    </row>
    <row r="77">
      <c r="B77" s="84">
        <v>3882.0</v>
      </c>
      <c r="C77" s="86">
        <v>7.33</v>
      </c>
      <c r="D77" s="86">
        <v>7.41</v>
      </c>
      <c r="E77" s="86">
        <v>7.43</v>
      </c>
      <c r="F77" s="86">
        <v>7.35</v>
      </c>
      <c r="G77" s="86">
        <v>7.31</v>
      </c>
      <c r="H77" s="86">
        <v>7.33</v>
      </c>
      <c r="I77" s="87"/>
      <c r="J77" s="86">
        <v>7.34</v>
      </c>
      <c r="K77" s="86">
        <v>7.4</v>
      </c>
      <c r="L77" s="82">
        <v>7.31</v>
      </c>
      <c r="M77" s="86">
        <v>7.35</v>
      </c>
      <c r="N77" s="86">
        <v>7.28</v>
      </c>
      <c r="O77" s="86">
        <v>7.51</v>
      </c>
      <c r="P77" s="86">
        <v>7.56</v>
      </c>
      <c r="Q77" s="79">
        <f t="shared" si="12"/>
        <v>7.377692308</v>
      </c>
    </row>
    <row r="78">
      <c r="B78" s="84">
        <v>5161.0</v>
      </c>
      <c r="C78" s="86">
        <v>7.11</v>
      </c>
      <c r="D78" s="86">
        <v>7.11</v>
      </c>
      <c r="E78" s="86">
        <v>7.11</v>
      </c>
      <c r="F78" s="86">
        <v>7.12</v>
      </c>
      <c r="G78" s="86">
        <v>7.18</v>
      </c>
      <c r="H78" s="86">
        <v>7.27</v>
      </c>
      <c r="I78" s="87"/>
      <c r="J78" s="86">
        <v>7.28</v>
      </c>
      <c r="K78" s="86">
        <v>7.28</v>
      </c>
      <c r="L78" s="82">
        <v>7.23</v>
      </c>
      <c r="M78" s="86">
        <v>7.19</v>
      </c>
      <c r="N78" s="86">
        <v>7.19</v>
      </c>
      <c r="O78" s="86">
        <v>7.19</v>
      </c>
      <c r="P78" s="86">
        <v>7.15</v>
      </c>
      <c r="Q78" s="79">
        <f t="shared" si="12"/>
        <v>7.185384615</v>
      </c>
    </row>
    <row r="79">
      <c r="B79" s="84">
        <v>5166.0</v>
      </c>
      <c r="C79" s="86">
        <v>6.87</v>
      </c>
      <c r="D79" s="86">
        <v>6.92</v>
      </c>
      <c r="E79" s="86">
        <v>6.97</v>
      </c>
      <c r="F79" s="86">
        <v>6.9</v>
      </c>
      <c r="G79" s="86">
        <v>7.02</v>
      </c>
      <c r="H79" s="86">
        <v>7.12</v>
      </c>
      <c r="I79" s="87"/>
      <c r="J79" s="86">
        <v>7.03</v>
      </c>
      <c r="K79" s="86">
        <v>6.9</v>
      </c>
      <c r="L79" s="82">
        <v>7.09</v>
      </c>
      <c r="M79" s="86">
        <v>7.05</v>
      </c>
      <c r="N79" s="86">
        <v>6.94</v>
      </c>
      <c r="O79" s="86">
        <v>6.97</v>
      </c>
      <c r="P79" s="86">
        <v>6.89</v>
      </c>
      <c r="Q79" s="79">
        <f t="shared" si="12"/>
        <v>6.974615385</v>
      </c>
    </row>
    <row r="80">
      <c r="B80" s="84">
        <v>8604.0</v>
      </c>
      <c r="C80" s="86">
        <v>7.72</v>
      </c>
      <c r="D80" s="86">
        <v>7.75</v>
      </c>
      <c r="E80" s="86">
        <v>7.8</v>
      </c>
      <c r="F80" s="86">
        <v>7.76</v>
      </c>
      <c r="G80" s="86">
        <v>7.93</v>
      </c>
      <c r="H80" s="86">
        <v>7.85</v>
      </c>
      <c r="I80" s="87"/>
      <c r="J80" s="86">
        <v>7.93</v>
      </c>
      <c r="K80" s="86">
        <v>7.99</v>
      </c>
      <c r="L80" s="82">
        <v>8.13</v>
      </c>
      <c r="M80" s="86">
        <v>8.02</v>
      </c>
      <c r="N80" s="86">
        <v>8.01</v>
      </c>
      <c r="O80" s="86">
        <v>7.91</v>
      </c>
      <c r="P80" s="86">
        <v>7.83</v>
      </c>
      <c r="Q80" s="79">
        <f t="shared" si="12"/>
        <v>7.894615385</v>
      </c>
    </row>
    <row r="81">
      <c r="B81" s="84" t="s">
        <v>166</v>
      </c>
      <c r="C81" s="86">
        <v>7.14</v>
      </c>
      <c r="D81" s="86">
        <v>7.16</v>
      </c>
      <c r="E81" s="86">
        <v>7.2</v>
      </c>
      <c r="F81" s="86">
        <v>7.19</v>
      </c>
      <c r="G81" s="86">
        <v>7.25</v>
      </c>
      <c r="H81" s="86">
        <v>7.31</v>
      </c>
      <c r="I81" s="87"/>
      <c r="J81" s="86">
        <v>7.31</v>
      </c>
      <c r="K81" s="86">
        <v>7.29</v>
      </c>
      <c r="L81" s="82">
        <v>7.4</v>
      </c>
      <c r="M81" s="86">
        <v>7.35</v>
      </c>
      <c r="N81" s="86">
        <v>7.3</v>
      </c>
      <c r="O81" s="86">
        <v>7.27</v>
      </c>
      <c r="P81" s="86">
        <v>7.21</v>
      </c>
      <c r="Q81" s="79">
        <f t="shared" si="12"/>
        <v>7.26</v>
      </c>
    </row>
    <row r="82" ht="5.25" customHeight="1">
      <c r="B82" s="49"/>
      <c r="C82" s="49"/>
      <c r="D82" s="49"/>
      <c r="E82" s="49"/>
      <c r="F82" s="49"/>
      <c r="G82" s="50"/>
      <c r="H82" s="51"/>
      <c r="J82" s="49"/>
      <c r="K82" s="49"/>
      <c r="L82" s="49"/>
      <c r="M82" s="49"/>
      <c r="N82" s="49"/>
      <c r="O82" s="50"/>
      <c r="P82" s="51"/>
      <c r="Q82" s="43"/>
    </row>
    <row r="83">
      <c r="B83" s="3"/>
      <c r="C83" s="3"/>
      <c r="D83" s="3"/>
      <c r="E83" s="3"/>
      <c r="F83" s="3"/>
      <c r="G83" s="92"/>
      <c r="H83" s="92"/>
      <c r="Q83" s="43"/>
    </row>
    <row r="84">
      <c r="B84" s="3"/>
      <c r="C84" s="3"/>
      <c r="D84" s="3"/>
      <c r="E84" s="3"/>
      <c r="F84" s="3"/>
      <c r="G84" s="92"/>
      <c r="H84" s="92"/>
      <c r="Q84" s="43"/>
    </row>
    <row r="85">
      <c r="B85" s="3"/>
      <c r="C85" s="3"/>
      <c r="D85" s="3"/>
      <c r="E85" s="3"/>
      <c r="F85" s="3"/>
      <c r="G85" s="92"/>
      <c r="H85" s="92"/>
      <c r="Q85" s="43"/>
    </row>
    <row r="86">
      <c r="B86" s="3"/>
      <c r="C86" s="3"/>
      <c r="D86" s="3"/>
      <c r="E86" s="3"/>
      <c r="F86" s="3"/>
      <c r="G86" s="92"/>
      <c r="H86" s="92"/>
      <c r="Q86" s="43"/>
    </row>
    <row r="87">
      <c r="B87" s="3"/>
      <c r="C87" s="3"/>
      <c r="D87" s="3"/>
      <c r="E87" s="3"/>
      <c r="F87" s="3"/>
      <c r="G87" s="92"/>
      <c r="H87" s="92"/>
      <c r="Q87" s="43"/>
    </row>
    <row r="88">
      <c r="B88" s="3"/>
      <c r="C88" s="3"/>
      <c r="D88" s="3"/>
      <c r="E88" s="3"/>
      <c r="F88" s="3"/>
      <c r="G88" s="92"/>
      <c r="H88" s="92"/>
      <c r="Q88" s="43"/>
    </row>
    <row r="89">
      <c r="B89" s="3"/>
      <c r="C89" s="3"/>
      <c r="D89" s="3"/>
      <c r="E89" s="3"/>
      <c r="F89" s="3"/>
      <c r="G89" s="92"/>
      <c r="H89" s="92"/>
      <c r="Q89" s="43"/>
    </row>
    <row r="90">
      <c r="B90" s="3"/>
      <c r="C90" s="3"/>
      <c r="D90" s="3"/>
      <c r="E90" s="3"/>
      <c r="F90" s="3"/>
      <c r="G90" s="92"/>
      <c r="H90" s="92"/>
      <c r="Q90" s="43"/>
    </row>
    <row r="91">
      <c r="B91" s="3"/>
      <c r="C91" s="3"/>
      <c r="D91" s="3"/>
      <c r="E91" s="3"/>
      <c r="F91" s="3"/>
      <c r="G91" s="92"/>
      <c r="H91" s="92"/>
      <c r="Q91" s="43"/>
    </row>
    <row r="92">
      <c r="B92" s="3"/>
      <c r="C92" s="3"/>
      <c r="D92" s="3"/>
      <c r="E92" s="3"/>
      <c r="F92" s="3"/>
      <c r="G92" s="92"/>
      <c r="H92" s="92"/>
      <c r="Q92" s="43"/>
    </row>
    <row r="93">
      <c r="B93" s="3"/>
      <c r="C93" s="3"/>
      <c r="D93" s="3"/>
      <c r="E93" s="3"/>
      <c r="F93" s="3"/>
      <c r="G93" s="92"/>
      <c r="H93" s="92"/>
      <c r="Q93" s="43"/>
    </row>
    <row r="94">
      <c r="B94" s="3"/>
      <c r="C94" s="3"/>
      <c r="D94" s="3"/>
      <c r="E94" s="3"/>
      <c r="F94" s="3"/>
      <c r="G94" s="92"/>
      <c r="H94" s="92"/>
      <c r="Q94" s="43"/>
    </row>
    <row r="95">
      <c r="B95" s="3"/>
      <c r="C95" s="3"/>
      <c r="D95" s="3"/>
      <c r="E95" s="3"/>
      <c r="F95" s="3"/>
      <c r="G95" s="92"/>
      <c r="H95" s="92"/>
      <c r="Q95" s="43"/>
    </row>
    <row r="96">
      <c r="B96" s="3"/>
      <c r="C96" s="3"/>
      <c r="D96" s="3"/>
      <c r="E96" s="3"/>
      <c r="F96" s="3"/>
      <c r="G96" s="92"/>
      <c r="H96" s="92"/>
      <c r="Q96" s="43"/>
    </row>
    <row r="97">
      <c r="B97" s="3"/>
      <c r="C97" s="3"/>
      <c r="D97" s="3"/>
      <c r="E97" s="3"/>
      <c r="F97" s="3"/>
      <c r="G97" s="92"/>
      <c r="H97" s="92"/>
      <c r="Q97" s="43"/>
    </row>
    <row r="98">
      <c r="B98" s="3"/>
      <c r="C98" s="3"/>
      <c r="D98" s="3"/>
      <c r="E98" s="3"/>
      <c r="F98" s="3"/>
      <c r="G98" s="92"/>
      <c r="H98" s="92"/>
      <c r="Q98" s="43"/>
    </row>
    <row r="99">
      <c r="B99" s="3"/>
      <c r="C99" s="3"/>
      <c r="D99" s="3"/>
      <c r="E99" s="3"/>
      <c r="F99" s="3"/>
      <c r="G99" s="92"/>
      <c r="H99" s="92"/>
      <c r="Q99" s="43"/>
    </row>
    <row r="100">
      <c r="B100" s="3"/>
      <c r="C100" s="3"/>
      <c r="D100" s="3"/>
      <c r="E100" s="3"/>
      <c r="F100" s="3"/>
      <c r="G100" s="92"/>
      <c r="H100" s="92"/>
      <c r="Q100" s="43"/>
    </row>
    <row r="101">
      <c r="B101" s="3"/>
      <c r="C101" s="3"/>
      <c r="D101" s="3"/>
      <c r="E101" s="3"/>
      <c r="F101" s="3"/>
      <c r="G101" s="92"/>
      <c r="H101" s="92"/>
      <c r="Q101" s="43"/>
    </row>
    <row r="102">
      <c r="B102" s="3"/>
      <c r="C102" s="3"/>
      <c r="D102" s="3"/>
      <c r="E102" s="3"/>
      <c r="F102" s="3"/>
      <c r="G102" s="92"/>
      <c r="H102" s="92"/>
      <c r="Q102" s="43"/>
    </row>
    <row r="103">
      <c r="B103" s="3"/>
      <c r="C103" s="3"/>
      <c r="D103" s="3"/>
      <c r="E103" s="3"/>
      <c r="F103" s="3"/>
      <c r="G103" s="92"/>
      <c r="H103" s="92"/>
      <c r="Q103" s="43"/>
    </row>
    <row r="104">
      <c r="B104" s="3"/>
      <c r="C104" s="3"/>
      <c r="D104" s="3"/>
      <c r="E104" s="3"/>
      <c r="F104" s="3"/>
      <c r="G104" s="92"/>
      <c r="H104" s="92"/>
      <c r="Q104" s="43"/>
    </row>
    <row r="105">
      <c r="B105" s="3"/>
      <c r="C105" s="3"/>
      <c r="D105" s="3"/>
      <c r="E105" s="3"/>
      <c r="F105" s="3"/>
      <c r="G105" s="92"/>
      <c r="H105" s="92"/>
      <c r="Q105" s="43"/>
    </row>
    <row r="106">
      <c r="B106" s="3"/>
      <c r="C106" s="3"/>
      <c r="D106" s="3"/>
      <c r="E106" s="3"/>
      <c r="F106" s="3"/>
      <c r="G106" s="92"/>
      <c r="H106" s="92"/>
      <c r="Q106" s="43"/>
    </row>
    <row r="107">
      <c r="B107" s="3"/>
      <c r="C107" s="3"/>
      <c r="D107" s="3"/>
      <c r="E107" s="3"/>
      <c r="F107" s="3"/>
      <c r="G107" s="92"/>
      <c r="H107" s="92"/>
      <c r="Q107" s="43"/>
    </row>
    <row r="108">
      <c r="B108" s="3"/>
      <c r="C108" s="3"/>
      <c r="D108" s="3"/>
      <c r="E108" s="3"/>
      <c r="F108" s="3"/>
      <c r="G108" s="92"/>
      <c r="H108" s="92"/>
      <c r="Q108" s="43"/>
    </row>
    <row r="109">
      <c r="B109" s="3"/>
      <c r="C109" s="3"/>
      <c r="D109" s="3"/>
      <c r="E109" s="3"/>
      <c r="F109" s="3"/>
      <c r="G109" s="92"/>
      <c r="H109" s="92"/>
      <c r="Q109" s="43"/>
    </row>
    <row r="110">
      <c r="B110" s="3"/>
      <c r="C110" s="3"/>
      <c r="D110" s="3"/>
      <c r="E110" s="3"/>
      <c r="F110" s="3"/>
      <c r="G110" s="92"/>
      <c r="H110" s="92"/>
      <c r="Q110" s="43"/>
    </row>
    <row r="111">
      <c r="B111" s="3"/>
      <c r="C111" s="3"/>
      <c r="D111" s="3"/>
      <c r="E111" s="3"/>
      <c r="F111" s="3"/>
      <c r="G111" s="92"/>
      <c r="H111" s="92"/>
      <c r="Q111" s="43"/>
    </row>
    <row r="112">
      <c r="B112" s="3"/>
      <c r="C112" s="3"/>
      <c r="D112" s="3"/>
      <c r="E112" s="3"/>
      <c r="F112" s="3"/>
      <c r="G112" s="92"/>
      <c r="H112" s="92"/>
      <c r="Q112" s="43"/>
    </row>
    <row r="113">
      <c r="B113" s="3"/>
      <c r="C113" s="3"/>
      <c r="D113" s="3"/>
      <c r="E113" s="3"/>
      <c r="F113" s="3"/>
      <c r="G113" s="92"/>
      <c r="H113" s="92"/>
      <c r="Q113" s="43"/>
    </row>
    <row r="114">
      <c r="B114" s="3"/>
      <c r="C114" s="3"/>
      <c r="D114" s="3"/>
      <c r="E114" s="3"/>
      <c r="F114" s="3"/>
      <c r="G114" s="92"/>
      <c r="H114" s="92"/>
      <c r="Q114" s="43"/>
    </row>
    <row r="115">
      <c r="B115" s="3"/>
      <c r="C115" s="3"/>
      <c r="D115" s="3"/>
      <c r="E115" s="3"/>
      <c r="F115" s="3"/>
      <c r="G115" s="92"/>
      <c r="H115" s="92"/>
      <c r="Q115" s="43"/>
    </row>
    <row r="116">
      <c r="B116" s="3"/>
      <c r="C116" s="3"/>
      <c r="D116" s="3"/>
      <c r="E116" s="3"/>
      <c r="F116" s="3"/>
      <c r="G116" s="92"/>
      <c r="H116" s="92"/>
      <c r="Q116" s="43"/>
    </row>
    <row r="117">
      <c r="B117" s="3"/>
      <c r="C117" s="3"/>
      <c r="D117" s="3"/>
      <c r="E117" s="3"/>
      <c r="F117" s="3"/>
      <c r="G117" s="92"/>
      <c r="H117" s="92"/>
      <c r="Q117" s="43"/>
    </row>
    <row r="118">
      <c r="B118" s="3"/>
      <c r="C118" s="3"/>
      <c r="D118" s="3"/>
      <c r="E118" s="3"/>
      <c r="F118" s="3"/>
      <c r="G118" s="92"/>
      <c r="H118" s="92"/>
      <c r="Q118" s="43"/>
    </row>
    <row r="119">
      <c r="B119" s="3"/>
      <c r="C119" s="3"/>
      <c r="D119" s="3"/>
      <c r="E119" s="3"/>
      <c r="F119" s="3"/>
      <c r="G119" s="92"/>
      <c r="H119" s="92"/>
      <c r="Q119" s="43"/>
    </row>
    <row r="120">
      <c r="B120" s="3"/>
      <c r="C120" s="3"/>
      <c r="D120" s="3"/>
      <c r="E120" s="3"/>
      <c r="F120" s="3"/>
      <c r="G120" s="92"/>
      <c r="H120" s="92"/>
      <c r="Q120" s="43"/>
    </row>
    <row r="121">
      <c r="B121" s="3"/>
      <c r="C121" s="3"/>
      <c r="D121" s="3"/>
      <c r="E121" s="3"/>
      <c r="F121" s="3"/>
      <c r="G121" s="92"/>
      <c r="H121" s="92"/>
      <c r="Q121" s="43"/>
    </row>
    <row r="122">
      <c r="B122" s="3"/>
      <c r="C122" s="3"/>
      <c r="D122" s="3"/>
      <c r="E122" s="3"/>
      <c r="F122" s="3"/>
      <c r="G122" s="92"/>
      <c r="H122" s="92"/>
      <c r="Q122" s="43"/>
    </row>
    <row r="123">
      <c r="B123" s="3"/>
      <c r="C123" s="3"/>
      <c r="D123" s="3"/>
      <c r="E123" s="3"/>
      <c r="F123" s="3"/>
      <c r="G123" s="92"/>
      <c r="H123" s="92"/>
      <c r="Q123" s="43"/>
    </row>
    <row r="124">
      <c r="B124" s="3"/>
      <c r="C124" s="3"/>
      <c r="D124" s="3"/>
      <c r="E124" s="3"/>
      <c r="F124" s="3"/>
      <c r="G124" s="92"/>
      <c r="H124" s="92"/>
      <c r="Q124" s="43"/>
    </row>
    <row r="125">
      <c r="B125" s="3"/>
      <c r="C125" s="3"/>
      <c r="D125" s="3"/>
      <c r="E125" s="3"/>
      <c r="F125" s="3"/>
      <c r="G125" s="92"/>
      <c r="H125" s="92"/>
      <c r="Q125" s="43"/>
    </row>
    <row r="126">
      <c r="B126" s="3"/>
      <c r="C126" s="3"/>
      <c r="D126" s="3"/>
      <c r="E126" s="3"/>
      <c r="F126" s="3"/>
      <c r="G126" s="92"/>
      <c r="H126" s="92"/>
      <c r="Q126" s="43"/>
    </row>
    <row r="127">
      <c r="B127" s="3"/>
      <c r="C127" s="3"/>
      <c r="D127" s="3"/>
      <c r="E127" s="3"/>
      <c r="F127" s="3"/>
      <c r="G127" s="92"/>
      <c r="H127" s="92"/>
      <c r="Q127" s="43"/>
    </row>
    <row r="128">
      <c r="B128" s="3"/>
      <c r="C128" s="3"/>
      <c r="D128" s="3"/>
      <c r="E128" s="3"/>
      <c r="F128" s="3"/>
      <c r="G128" s="92"/>
      <c r="H128" s="92"/>
      <c r="Q128" s="43"/>
    </row>
    <row r="129">
      <c r="B129" s="3"/>
      <c r="C129" s="3"/>
      <c r="D129" s="3"/>
      <c r="E129" s="3"/>
      <c r="F129" s="3"/>
      <c r="G129" s="92"/>
      <c r="H129" s="92"/>
      <c r="Q129" s="43"/>
    </row>
    <row r="130">
      <c r="B130" s="3"/>
      <c r="C130" s="3"/>
      <c r="D130" s="3"/>
      <c r="E130" s="3"/>
      <c r="F130" s="3"/>
      <c r="G130" s="92"/>
      <c r="H130" s="92"/>
      <c r="Q130" s="43"/>
    </row>
    <row r="131">
      <c r="B131" s="3"/>
      <c r="C131" s="3"/>
      <c r="D131" s="3"/>
      <c r="E131" s="3"/>
      <c r="F131" s="3"/>
      <c r="G131" s="92"/>
      <c r="H131" s="92"/>
      <c r="Q131" s="43"/>
    </row>
    <row r="132">
      <c r="B132" s="3"/>
      <c r="C132" s="3"/>
      <c r="D132" s="3"/>
      <c r="E132" s="3"/>
      <c r="F132" s="3"/>
      <c r="G132" s="92"/>
      <c r="H132" s="92"/>
      <c r="Q132" s="43"/>
    </row>
    <row r="133">
      <c r="B133" s="3"/>
      <c r="C133" s="3"/>
      <c r="D133" s="3"/>
      <c r="E133" s="3"/>
      <c r="F133" s="3"/>
      <c r="G133" s="92"/>
      <c r="H133" s="92"/>
      <c r="Q133" s="43"/>
    </row>
    <row r="134">
      <c r="B134" s="3"/>
      <c r="C134" s="3"/>
      <c r="D134" s="3"/>
      <c r="E134" s="3"/>
      <c r="F134" s="3"/>
      <c r="G134" s="92"/>
      <c r="H134" s="92"/>
      <c r="Q134" s="43"/>
    </row>
    <row r="135">
      <c r="B135" s="3"/>
      <c r="C135" s="3"/>
      <c r="D135" s="3"/>
      <c r="E135" s="3"/>
      <c r="F135" s="3"/>
      <c r="G135" s="92"/>
      <c r="H135" s="92"/>
      <c r="Q135" s="43"/>
    </row>
    <row r="136">
      <c r="B136" s="3"/>
      <c r="C136" s="3"/>
      <c r="D136" s="3"/>
      <c r="E136" s="3"/>
      <c r="F136" s="3"/>
      <c r="G136" s="92"/>
      <c r="H136" s="92"/>
      <c r="Q136" s="43"/>
    </row>
    <row r="137">
      <c r="B137" s="3"/>
      <c r="C137" s="3"/>
      <c r="D137" s="3"/>
      <c r="E137" s="3"/>
      <c r="F137" s="3"/>
      <c r="G137" s="92"/>
      <c r="H137" s="92"/>
      <c r="Q137" s="43"/>
    </row>
    <row r="138">
      <c r="B138" s="3"/>
      <c r="C138" s="3"/>
      <c r="D138" s="3"/>
      <c r="E138" s="3"/>
      <c r="F138" s="3"/>
      <c r="G138" s="92"/>
      <c r="H138" s="92"/>
      <c r="Q138" s="43"/>
    </row>
    <row r="139">
      <c r="B139" s="3"/>
      <c r="C139" s="3"/>
      <c r="D139" s="3"/>
      <c r="E139" s="3"/>
      <c r="F139" s="3"/>
      <c r="G139" s="92"/>
      <c r="H139" s="92"/>
      <c r="Q139" s="43"/>
    </row>
    <row r="140">
      <c r="B140" s="3"/>
      <c r="C140" s="3"/>
      <c r="D140" s="3"/>
      <c r="E140" s="3"/>
      <c r="F140" s="3"/>
      <c r="G140" s="92"/>
      <c r="H140" s="92"/>
      <c r="Q140" s="43"/>
    </row>
    <row r="141">
      <c r="B141" s="3"/>
      <c r="C141" s="3"/>
      <c r="D141" s="3"/>
      <c r="E141" s="3"/>
      <c r="F141" s="3"/>
      <c r="G141" s="92"/>
      <c r="H141" s="92"/>
      <c r="Q141" s="43"/>
    </row>
    <row r="142">
      <c r="B142" s="3"/>
      <c r="C142" s="3"/>
      <c r="D142" s="3"/>
      <c r="E142" s="3"/>
      <c r="F142" s="3"/>
      <c r="G142" s="92"/>
      <c r="H142" s="92"/>
      <c r="Q142" s="43"/>
    </row>
    <row r="143">
      <c r="B143" s="3"/>
      <c r="C143" s="3"/>
      <c r="D143" s="3"/>
      <c r="E143" s="3"/>
      <c r="F143" s="3"/>
      <c r="G143" s="92"/>
      <c r="H143" s="92"/>
      <c r="Q143" s="43"/>
    </row>
    <row r="144">
      <c r="B144" s="3"/>
      <c r="C144" s="3"/>
      <c r="D144" s="3"/>
      <c r="E144" s="3"/>
      <c r="F144" s="3"/>
      <c r="G144" s="92"/>
      <c r="H144" s="92"/>
      <c r="Q144" s="43"/>
    </row>
    <row r="145">
      <c r="B145" s="3"/>
      <c r="C145" s="3"/>
      <c r="D145" s="3"/>
      <c r="E145" s="3"/>
      <c r="F145" s="3"/>
      <c r="G145" s="92"/>
      <c r="H145" s="92"/>
      <c r="Q145" s="43"/>
    </row>
    <row r="146">
      <c r="B146" s="3"/>
      <c r="C146" s="3"/>
      <c r="D146" s="3"/>
      <c r="E146" s="3"/>
      <c r="F146" s="3"/>
      <c r="G146" s="92"/>
      <c r="H146" s="92"/>
      <c r="Q146" s="43"/>
    </row>
    <row r="147">
      <c r="B147" s="3"/>
      <c r="C147" s="3"/>
      <c r="D147" s="3"/>
      <c r="E147" s="3"/>
      <c r="F147" s="3"/>
      <c r="G147" s="92"/>
      <c r="H147" s="92"/>
      <c r="Q147" s="43"/>
    </row>
    <row r="148">
      <c r="B148" s="3"/>
      <c r="C148" s="3"/>
      <c r="D148" s="3"/>
      <c r="E148" s="3"/>
      <c r="F148" s="3"/>
      <c r="G148" s="92"/>
      <c r="H148" s="92"/>
      <c r="Q148" s="43"/>
    </row>
    <row r="149">
      <c r="B149" s="3"/>
      <c r="C149" s="3"/>
      <c r="D149" s="3"/>
      <c r="E149" s="3"/>
      <c r="F149" s="3"/>
      <c r="G149" s="92"/>
      <c r="H149" s="92"/>
      <c r="Q149" s="43"/>
    </row>
    <row r="150">
      <c r="B150" s="3"/>
      <c r="C150" s="3"/>
      <c r="D150" s="3"/>
      <c r="E150" s="3"/>
      <c r="F150" s="3"/>
      <c r="G150" s="92"/>
      <c r="H150" s="92"/>
      <c r="Q150" s="43"/>
    </row>
    <row r="151">
      <c r="B151" s="3"/>
      <c r="C151" s="3"/>
      <c r="D151" s="3"/>
      <c r="E151" s="3"/>
      <c r="F151" s="3"/>
      <c r="G151" s="92"/>
      <c r="H151" s="92"/>
      <c r="Q151" s="43"/>
    </row>
    <row r="152">
      <c r="B152" s="3"/>
      <c r="C152" s="3"/>
      <c r="D152" s="3"/>
      <c r="E152" s="3"/>
      <c r="F152" s="3"/>
      <c r="G152" s="92"/>
      <c r="H152" s="92"/>
      <c r="Q152" s="43"/>
    </row>
    <row r="153">
      <c r="B153" s="3"/>
      <c r="C153" s="3"/>
      <c r="D153" s="3"/>
      <c r="E153" s="3"/>
      <c r="F153" s="3"/>
      <c r="G153" s="92"/>
      <c r="H153" s="92"/>
      <c r="Q153" s="43"/>
    </row>
    <row r="154">
      <c r="B154" s="3"/>
      <c r="C154" s="3"/>
      <c r="D154" s="3"/>
      <c r="E154" s="3"/>
      <c r="F154" s="3"/>
      <c r="G154" s="92"/>
      <c r="H154" s="92"/>
      <c r="Q154" s="43"/>
    </row>
    <row r="155">
      <c r="B155" s="3"/>
      <c r="C155" s="3"/>
      <c r="D155" s="3"/>
      <c r="E155" s="3"/>
      <c r="F155" s="3"/>
      <c r="G155" s="92"/>
      <c r="H155" s="92"/>
      <c r="Q155" s="43"/>
    </row>
    <row r="156">
      <c r="B156" s="3"/>
      <c r="C156" s="3"/>
      <c r="D156" s="3"/>
      <c r="E156" s="3"/>
      <c r="F156" s="3"/>
      <c r="G156" s="92"/>
      <c r="H156" s="92"/>
      <c r="Q156" s="43"/>
    </row>
    <row r="157">
      <c r="B157" s="3"/>
      <c r="C157" s="3"/>
      <c r="D157" s="3"/>
      <c r="E157" s="3"/>
      <c r="F157" s="3"/>
      <c r="G157" s="92"/>
      <c r="H157" s="92"/>
      <c r="Q157" s="43"/>
    </row>
    <row r="158">
      <c r="B158" s="3"/>
      <c r="C158" s="3"/>
      <c r="D158" s="3"/>
      <c r="E158" s="3"/>
      <c r="F158" s="3"/>
      <c r="G158" s="92"/>
      <c r="H158" s="92"/>
      <c r="Q158" s="43"/>
    </row>
    <row r="159">
      <c r="B159" s="3"/>
      <c r="C159" s="3"/>
      <c r="D159" s="3"/>
      <c r="E159" s="3"/>
      <c r="F159" s="3"/>
      <c r="G159" s="92"/>
      <c r="H159" s="92"/>
      <c r="Q159" s="43"/>
    </row>
    <row r="160">
      <c r="B160" s="3"/>
      <c r="C160" s="3"/>
      <c r="D160" s="3"/>
      <c r="E160" s="3"/>
      <c r="F160" s="3"/>
      <c r="G160" s="92"/>
      <c r="H160" s="92"/>
      <c r="Q160" s="43"/>
    </row>
    <row r="161">
      <c r="B161" s="3"/>
      <c r="C161" s="3"/>
      <c r="D161" s="3"/>
      <c r="E161" s="3"/>
      <c r="F161" s="3"/>
      <c r="G161" s="92"/>
      <c r="H161" s="92"/>
      <c r="Q161" s="43"/>
    </row>
    <row r="162">
      <c r="B162" s="3"/>
      <c r="C162" s="3"/>
      <c r="D162" s="3"/>
      <c r="E162" s="3"/>
      <c r="F162" s="3"/>
      <c r="G162" s="92"/>
      <c r="H162" s="92"/>
      <c r="Q162" s="43"/>
    </row>
    <row r="163">
      <c r="B163" s="3"/>
      <c r="C163" s="3"/>
      <c r="D163" s="3"/>
      <c r="E163" s="3"/>
      <c r="F163" s="3"/>
      <c r="G163" s="92"/>
      <c r="H163" s="92"/>
      <c r="Q163" s="43"/>
    </row>
    <row r="164">
      <c r="B164" s="3"/>
      <c r="C164" s="3"/>
      <c r="D164" s="3"/>
      <c r="E164" s="3"/>
      <c r="F164" s="3"/>
      <c r="G164" s="92"/>
      <c r="H164" s="92"/>
      <c r="Q164" s="43"/>
    </row>
    <row r="165">
      <c r="B165" s="3"/>
      <c r="C165" s="3"/>
      <c r="D165" s="3"/>
      <c r="E165" s="3"/>
      <c r="F165" s="3"/>
      <c r="G165" s="92"/>
      <c r="H165" s="92"/>
      <c r="Q165" s="43"/>
    </row>
    <row r="166">
      <c r="B166" s="3"/>
      <c r="C166" s="3"/>
      <c r="D166" s="3"/>
      <c r="E166" s="3"/>
      <c r="F166" s="3"/>
      <c r="G166" s="92"/>
      <c r="H166" s="92"/>
      <c r="Q166" s="43"/>
    </row>
    <row r="167">
      <c r="B167" s="3"/>
      <c r="C167" s="3"/>
      <c r="D167" s="3"/>
      <c r="E167" s="3"/>
      <c r="F167" s="3"/>
      <c r="G167" s="92"/>
      <c r="H167" s="92"/>
      <c r="Q167" s="43"/>
    </row>
    <row r="168">
      <c r="B168" s="3"/>
      <c r="C168" s="3"/>
      <c r="D168" s="3"/>
      <c r="E168" s="3"/>
      <c r="F168" s="3"/>
      <c r="G168" s="92"/>
      <c r="H168" s="92"/>
      <c r="Q168" s="43"/>
    </row>
    <row r="169">
      <c r="B169" s="3"/>
      <c r="C169" s="3"/>
      <c r="D169" s="3"/>
      <c r="E169" s="3"/>
      <c r="F169" s="3"/>
      <c r="G169" s="92"/>
      <c r="H169" s="92"/>
      <c r="Q169" s="43"/>
    </row>
    <row r="170">
      <c r="B170" s="3"/>
      <c r="C170" s="3"/>
      <c r="D170" s="3"/>
      <c r="E170" s="3"/>
      <c r="F170" s="3"/>
      <c r="G170" s="92"/>
      <c r="H170" s="92"/>
      <c r="Q170" s="43"/>
    </row>
    <row r="171">
      <c r="B171" s="3"/>
      <c r="C171" s="3"/>
      <c r="D171" s="3"/>
      <c r="E171" s="3"/>
      <c r="F171" s="3"/>
      <c r="G171" s="92"/>
      <c r="H171" s="92"/>
      <c r="Q171" s="43"/>
    </row>
    <row r="172">
      <c r="B172" s="3"/>
      <c r="C172" s="3"/>
      <c r="D172" s="3"/>
      <c r="E172" s="3"/>
      <c r="F172" s="3"/>
      <c r="G172" s="92"/>
      <c r="H172" s="92"/>
      <c r="Q172" s="43"/>
    </row>
    <row r="173">
      <c r="B173" s="3"/>
      <c r="C173" s="3"/>
      <c r="D173" s="3"/>
      <c r="E173" s="3"/>
      <c r="F173" s="3"/>
      <c r="G173" s="92"/>
      <c r="H173" s="92"/>
      <c r="Q173" s="43"/>
    </row>
    <row r="174">
      <c r="B174" s="3"/>
      <c r="C174" s="3"/>
      <c r="D174" s="3"/>
      <c r="E174" s="3"/>
      <c r="F174" s="3"/>
      <c r="G174" s="92"/>
      <c r="H174" s="92"/>
      <c r="Q174" s="43"/>
    </row>
    <row r="175">
      <c r="B175" s="3"/>
      <c r="C175" s="3"/>
      <c r="D175" s="3"/>
      <c r="E175" s="3"/>
      <c r="F175" s="3"/>
      <c r="G175" s="92"/>
      <c r="H175" s="92"/>
      <c r="Q175" s="43"/>
    </row>
    <row r="176">
      <c r="B176" s="3"/>
      <c r="C176" s="3"/>
      <c r="D176" s="3"/>
      <c r="E176" s="3"/>
      <c r="F176" s="3"/>
      <c r="G176" s="92"/>
      <c r="H176" s="92"/>
      <c r="Q176" s="43"/>
    </row>
    <row r="177">
      <c r="B177" s="3"/>
      <c r="C177" s="3"/>
      <c r="D177" s="3"/>
      <c r="E177" s="3"/>
      <c r="F177" s="3"/>
      <c r="G177" s="92"/>
      <c r="H177" s="92"/>
      <c r="Q177" s="43"/>
    </row>
    <row r="178">
      <c r="B178" s="3"/>
      <c r="C178" s="3"/>
      <c r="D178" s="3"/>
      <c r="E178" s="3"/>
      <c r="F178" s="3"/>
      <c r="G178" s="92"/>
      <c r="H178" s="92"/>
      <c r="Q178" s="43"/>
    </row>
    <row r="179">
      <c r="B179" s="3"/>
      <c r="C179" s="3"/>
      <c r="D179" s="3"/>
      <c r="E179" s="3"/>
      <c r="F179" s="3"/>
      <c r="G179" s="92"/>
      <c r="H179" s="92"/>
      <c r="Q179" s="43"/>
    </row>
    <row r="180">
      <c r="B180" s="3"/>
      <c r="C180" s="3"/>
      <c r="D180" s="3"/>
      <c r="E180" s="3"/>
      <c r="F180" s="3"/>
      <c r="G180" s="92"/>
      <c r="H180" s="92"/>
      <c r="Q180" s="43"/>
    </row>
    <row r="181">
      <c r="B181" s="3"/>
      <c r="C181" s="3"/>
      <c r="D181" s="3"/>
      <c r="E181" s="3"/>
      <c r="F181" s="3"/>
      <c r="G181" s="92"/>
      <c r="H181" s="92"/>
      <c r="Q181" s="43"/>
    </row>
    <row r="182">
      <c r="B182" s="3"/>
      <c r="C182" s="3"/>
      <c r="D182" s="3"/>
      <c r="E182" s="3"/>
      <c r="F182" s="3"/>
      <c r="G182" s="92"/>
      <c r="H182" s="92"/>
      <c r="Q182" s="43"/>
    </row>
    <row r="183">
      <c r="B183" s="3"/>
      <c r="C183" s="3"/>
      <c r="D183" s="3"/>
      <c r="E183" s="3"/>
      <c r="F183" s="3"/>
      <c r="G183" s="92"/>
      <c r="H183" s="92"/>
      <c r="Q183" s="43"/>
    </row>
    <row r="184">
      <c r="B184" s="3"/>
      <c r="C184" s="3"/>
      <c r="D184" s="3"/>
      <c r="E184" s="3"/>
      <c r="F184" s="3"/>
      <c r="G184" s="92"/>
      <c r="H184" s="92"/>
      <c r="Q184" s="43"/>
    </row>
    <row r="185">
      <c r="B185" s="3"/>
      <c r="C185" s="3"/>
      <c r="D185" s="3"/>
      <c r="E185" s="3"/>
      <c r="F185" s="3"/>
      <c r="G185" s="92"/>
      <c r="H185" s="92"/>
      <c r="Q185" s="43"/>
    </row>
    <row r="186">
      <c r="B186" s="3"/>
      <c r="C186" s="3"/>
      <c r="D186" s="3"/>
      <c r="E186" s="3"/>
      <c r="F186" s="3"/>
      <c r="G186" s="92"/>
      <c r="H186" s="92"/>
      <c r="Q186" s="43"/>
    </row>
    <row r="187">
      <c r="B187" s="3"/>
      <c r="C187" s="3"/>
      <c r="D187" s="3"/>
      <c r="E187" s="3"/>
      <c r="F187" s="3"/>
      <c r="G187" s="92"/>
      <c r="H187" s="92"/>
      <c r="Q187" s="43"/>
    </row>
    <row r="188">
      <c r="B188" s="3"/>
      <c r="C188" s="3"/>
      <c r="D188" s="3"/>
      <c r="E188" s="3"/>
      <c r="F188" s="3"/>
      <c r="G188" s="92"/>
      <c r="H188" s="92"/>
      <c r="Q188" s="43"/>
    </row>
    <row r="189">
      <c r="B189" s="3"/>
      <c r="C189" s="3"/>
      <c r="D189" s="3"/>
      <c r="E189" s="3"/>
      <c r="F189" s="3"/>
      <c r="G189" s="92"/>
      <c r="H189" s="92"/>
      <c r="Q189" s="43"/>
    </row>
    <row r="190">
      <c r="B190" s="3"/>
      <c r="C190" s="3"/>
      <c r="D190" s="3"/>
      <c r="E190" s="3"/>
      <c r="F190" s="3"/>
      <c r="G190" s="92"/>
      <c r="H190" s="92"/>
      <c r="Q190" s="43"/>
    </row>
    <row r="191">
      <c r="B191" s="3"/>
      <c r="C191" s="3"/>
      <c r="D191" s="3"/>
      <c r="E191" s="3"/>
      <c r="F191" s="3"/>
      <c r="G191" s="92"/>
      <c r="H191" s="92"/>
      <c r="Q191" s="43"/>
    </row>
    <row r="192">
      <c r="B192" s="3"/>
      <c r="C192" s="3"/>
      <c r="D192" s="3"/>
      <c r="E192" s="3"/>
      <c r="F192" s="3"/>
      <c r="G192" s="92"/>
      <c r="H192" s="92"/>
      <c r="Q192" s="43"/>
    </row>
    <row r="193">
      <c r="B193" s="3"/>
      <c r="C193" s="3"/>
      <c r="D193" s="3"/>
      <c r="E193" s="3"/>
      <c r="F193" s="3"/>
      <c r="G193" s="92"/>
      <c r="H193" s="92"/>
      <c r="Q193" s="43"/>
    </row>
    <row r="194">
      <c r="B194" s="3"/>
      <c r="C194" s="3"/>
      <c r="D194" s="3"/>
      <c r="E194" s="3"/>
      <c r="F194" s="3"/>
      <c r="G194" s="92"/>
      <c r="H194" s="92"/>
      <c r="Q194" s="43"/>
    </row>
    <row r="195">
      <c r="B195" s="3"/>
      <c r="C195" s="3"/>
      <c r="D195" s="3"/>
      <c r="E195" s="3"/>
      <c r="F195" s="3"/>
      <c r="G195" s="92"/>
      <c r="H195" s="92"/>
      <c r="Q195" s="43"/>
    </row>
    <row r="196">
      <c r="B196" s="3"/>
      <c r="C196" s="3"/>
      <c r="D196" s="3"/>
      <c r="E196" s="3"/>
      <c r="F196" s="3"/>
      <c r="G196" s="92"/>
      <c r="H196" s="92"/>
      <c r="Q196" s="43"/>
    </row>
    <row r="197">
      <c r="B197" s="3"/>
      <c r="C197" s="3"/>
      <c r="D197" s="3"/>
      <c r="E197" s="3"/>
      <c r="F197" s="3"/>
      <c r="G197" s="92"/>
      <c r="H197" s="92"/>
      <c r="Q197" s="43"/>
    </row>
    <row r="198">
      <c r="B198" s="3"/>
      <c r="C198" s="3"/>
      <c r="D198" s="3"/>
      <c r="E198" s="3"/>
      <c r="F198" s="3"/>
      <c r="G198" s="92"/>
      <c r="H198" s="92"/>
      <c r="Q198" s="43"/>
    </row>
    <row r="199">
      <c r="B199" s="3"/>
      <c r="C199" s="3"/>
      <c r="D199" s="3"/>
      <c r="E199" s="3"/>
      <c r="F199" s="3"/>
      <c r="G199" s="92"/>
      <c r="H199" s="92"/>
      <c r="Q199" s="43"/>
    </row>
    <row r="200">
      <c r="B200" s="3"/>
      <c r="C200" s="3"/>
      <c r="D200" s="3"/>
      <c r="E200" s="3"/>
      <c r="F200" s="3"/>
      <c r="G200" s="92"/>
      <c r="H200" s="92"/>
      <c r="Q200" s="43"/>
    </row>
    <row r="201">
      <c r="B201" s="3"/>
      <c r="C201" s="3"/>
      <c r="D201" s="3"/>
      <c r="E201" s="3"/>
      <c r="F201" s="3"/>
      <c r="G201" s="92"/>
      <c r="H201" s="92"/>
      <c r="Q201" s="43"/>
    </row>
    <row r="202">
      <c r="B202" s="3"/>
      <c r="C202" s="3"/>
      <c r="D202" s="3"/>
      <c r="E202" s="3"/>
      <c r="F202" s="3"/>
      <c r="G202" s="92"/>
      <c r="H202" s="92"/>
      <c r="Q202" s="43"/>
    </row>
    <row r="203">
      <c r="B203" s="3"/>
      <c r="C203" s="3"/>
      <c r="D203" s="3"/>
      <c r="E203" s="3"/>
      <c r="F203" s="3"/>
      <c r="G203" s="92"/>
      <c r="H203" s="92"/>
      <c r="Q203" s="43"/>
    </row>
    <row r="204">
      <c r="B204" s="3"/>
      <c r="C204" s="3"/>
      <c r="D204" s="3"/>
      <c r="E204" s="3"/>
      <c r="F204" s="3"/>
      <c r="G204" s="92"/>
      <c r="H204" s="92"/>
      <c r="Q204" s="43"/>
    </row>
    <row r="205">
      <c r="B205" s="3"/>
      <c r="C205" s="3"/>
      <c r="D205" s="3"/>
      <c r="E205" s="3"/>
      <c r="F205" s="3"/>
      <c r="G205" s="92"/>
      <c r="H205" s="92"/>
      <c r="Q205" s="43"/>
    </row>
    <row r="206">
      <c r="B206" s="3"/>
      <c r="C206" s="3"/>
      <c r="D206" s="3"/>
      <c r="E206" s="3"/>
      <c r="F206" s="3"/>
      <c r="G206" s="92"/>
      <c r="H206" s="92"/>
      <c r="Q206" s="43"/>
    </row>
    <row r="207">
      <c r="B207" s="3"/>
      <c r="C207" s="3"/>
      <c r="D207" s="3"/>
      <c r="E207" s="3"/>
      <c r="F207" s="3"/>
      <c r="G207" s="92"/>
      <c r="H207" s="92"/>
      <c r="Q207" s="43"/>
    </row>
    <row r="208">
      <c r="B208" s="3"/>
      <c r="C208" s="3"/>
      <c r="D208" s="3"/>
      <c r="E208" s="3"/>
      <c r="F208" s="3"/>
      <c r="G208" s="92"/>
      <c r="H208" s="92"/>
      <c r="Q208" s="43"/>
    </row>
    <row r="209">
      <c r="B209" s="3"/>
      <c r="C209" s="3"/>
      <c r="D209" s="3"/>
      <c r="E209" s="3"/>
      <c r="F209" s="3"/>
      <c r="G209" s="92"/>
      <c r="H209" s="92"/>
      <c r="Q209" s="43"/>
    </row>
    <row r="210">
      <c r="B210" s="3"/>
      <c r="C210" s="3"/>
      <c r="D210" s="3"/>
      <c r="E210" s="3"/>
      <c r="F210" s="3"/>
      <c r="G210" s="92"/>
      <c r="H210" s="92"/>
      <c r="Q210" s="43"/>
    </row>
    <row r="211">
      <c r="B211" s="3"/>
      <c r="C211" s="3"/>
      <c r="D211" s="3"/>
      <c r="E211" s="3"/>
      <c r="F211" s="3"/>
      <c r="G211" s="92"/>
      <c r="H211" s="92"/>
      <c r="Q211" s="43"/>
    </row>
    <row r="212">
      <c r="B212" s="3"/>
      <c r="C212" s="3"/>
      <c r="D212" s="3"/>
      <c r="E212" s="3"/>
      <c r="F212" s="3"/>
      <c r="G212" s="92"/>
      <c r="H212" s="92"/>
      <c r="Q212" s="43"/>
    </row>
    <row r="213">
      <c r="B213" s="3"/>
      <c r="C213" s="3"/>
      <c r="D213" s="3"/>
      <c r="E213" s="3"/>
      <c r="F213" s="3"/>
      <c r="G213" s="92"/>
      <c r="H213" s="92"/>
      <c r="Q213" s="43"/>
    </row>
    <row r="214">
      <c r="B214" s="3"/>
      <c r="C214" s="3"/>
      <c r="D214" s="3"/>
      <c r="E214" s="3"/>
      <c r="F214" s="3"/>
      <c r="G214" s="92"/>
      <c r="H214" s="92"/>
      <c r="Q214" s="43"/>
    </row>
    <row r="215">
      <c r="B215" s="3"/>
      <c r="C215" s="3"/>
      <c r="D215" s="3"/>
      <c r="E215" s="3"/>
      <c r="F215" s="3"/>
      <c r="G215" s="92"/>
      <c r="H215" s="92"/>
      <c r="Q215" s="43"/>
    </row>
    <row r="216">
      <c r="B216" s="3"/>
      <c r="C216" s="3"/>
      <c r="D216" s="3"/>
      <c r="E216" s="3"/>
      <c r="F216" s="3"/>
      <c r="G216" s="92"/>
      <c r="H216" s="92"/>
      <c r="Q216" s="43"/>
    </row>
    <row r="217">
      <c r="B217" s="3"/>
      <c r="C217" s="3"/>
      <c r="D217" s="3"/>
      <c r="E217" s="3"/>
      <c r="F217" s="3"/>
      <c r="G217" s="92"/>
      <c r="H217" s="92"/>
      <c r="Q217" s="43"/>
    </row>
    <row r="218">
      <c r="B218" s="3"/>
      <c r="C218" s="3"/>
      <c r="D218" s="3"/>
      <c r="E218" s="3"/>
      <c r="F218" s="3"/>
      <c r="G218" s="92"/>
      <c r="H218" s="92"/>
      <c r="Q218" s="43"/>
    </row>
    <row r="219">
      <c r="B219" s="3"/>
      <c r="C219" s="3"/>
      <c r="D219" s="3"/>
      <c r="E219" s="3"/>
      <c r="F219" s="3"/>
      <c r="G219" s="92"/>
      <c r="H219" s="92"/>
      <c r="Q219" s="43"/>
    </row>
    <row r="220">
      <c r="B220" s="3"/>
      <c r="C220" s="3"/>
      <c r="D220" s="3"/>
      <c r="E220" s="3"/>
      <c r="F220" s="3"/>
      <c r="G220" s="92"/>
      <c r="H220" s="92"/>
      <c r="Q220" s="43"/>
    </row>
    <row r="221">
      <c r="B221" s="3"/>
      <c r="C221" s="3"/>
      <c r="D221" s="3"/>
      <c r="E221" s="3"/>
      <c r="F221" s="3"/>
      <c r="G221" s="92"/>
      <c r="H221" s="92"/>
      <c r="Q221" s="43"/>
    </row>
    <row r="222">
      <c r="B222" s="3"/>
      <c r="C222" s="3"/>
      <c r="D222" s="3"/>
      <c r="E222" s="3"/>
      <c r="F222" s="3"/>
      <c r="G222" s="92"/>
      <c r="H222" s="92"/>
      <c r="Q222" s="43"/>
    </row>
    <row r="223">
      <c r="B223" s="3"/>
      <c r="C223" s="3"/>
      <c r="D223" s="3"/>
      <c r="E223" s="3"/>
      <c r="F223" s="3"/>
      <c r="G223" s="92"/>
      <c r="H223" s="92"/>
      <c r="Q223" s="43"/>
    </row>
    <row r="224">
      <c r="B224" s="3"/>
      <c r="C224" s="3"/>
      <c r="D224" s="3"/>
      <c r="E224" s="3"/>
      <c r="F224" s="3"/>
      <c r="G224" s="92"/>
      <c r="H224" s="92"/>
      <c r="Q224" s="43"/>
    </row>
    <row r="225">
      <c r="B225" s="3"/>
      <c r="C225" s="3"/>
      <c r="D225" s="3"/>
      <c r="E225" s="3"/>
      <c r="F225" s="3"/>
      <c r="G225" s="92"/>
      <c r="H225" s="92"/>
      <c r="Q225" s="43"/>
    </row>
    <row r="226">
      <c r="B226" s="3"/>
      <c r="C226" s="3"/>
      <c r="D226" s="3"/>
      <c r="E226" s="3"/>
      <c r="F226" s="3"/>
      <c r="G226" s="92"/>
      <c r="H226" s="92"/>
      <c r="Q226" s="43"/>
    </row>
    <row r="227">
      <c r="B227" s="3"/>
      <c r="C227" s="3"/>
      <c r="D227" s="3"/>
      <c r="E227" s="3"/>
      <c r="F227" s="3"/>
      <c r="G227" s="92"/>
      <c r="H227" s="92"/>
      <c r="Q227" s="43"/>
    </row>
    <row r="228">
      <c r="B228" s="3"/>
      <c r="C228" s="3"/>
      <c r="D228" s="3"/>
      <c r="E228" s="3"/>
      <c r="F228" s="3"/>
      <c r="G228" s="92"/>
      <c r="H228" s="92"/>
      <c r="Q228" s="43"/>
    </row>
    <row r="229">
      <c r="B229" s="3"/>
      <c r="C229" s="3"/>
      <c r="D229" s="3"/>
      <c r="E229" s="3"/>
      <c r="F229" s="3"/>
      <c r="G229" s="92"/>
      <c r="H229" s="92"/>
      <c r="Q229" s="43"/>
    </row>
    <row r="230">
      <c r="B230" s="3"/>
      <c r="C230" s="3"/>
      <c r="D230" s="3"/>
      <c r="E230" s="3"/>
      <c r="F230" s="3"/>
      <c r="G230" s="92"/>
      <c r="H230" s="92"/>
      <c r="Q230" s="43"/>
    </row>
    <row r="231">
      <c r="B231" s="3"/>
      <c r="C231" s="3"/>
      <c r="D231" s="3"/>
      <c r="E231" s="3"/>
      <c r="F231" s="3"/>
      <c r="G231" s="92"/>
      <c r="H231" s="92"/>
      <c r="Q231" s="43"/>
    </row>
    <row r="232">
      <c r="B232" s="3"/>
      <c r="C232" s="3"/>
      <c r="D232" s="3"/>
      <c r="E232" s="3"/>
      <c r="F232" s="3"/>
      <c r="G232" s="92"/>
      <c r="H232" s="92"/>
      <c r="Q232" s="43"/>
    </row>
    <row r="233">
      <c r="B233" s="3"/>
      <c r="C233" s="3"/>
      <c r="D233" s="3"/>
      <c r="E233" s="3"/>
      <c r="F233" s="3"/>
      <c r="G233" s="92"/>
      <c r="H233" s="92"/>
      <c r="Q233" s="43"/>
    </row>
    <row r="234">
      <c r="B234" s="3"/>
      <c r="C234" s="3"/>
      <c r="D234" s="3"/>
      <c r="E234" s="3"/>
      <c r="F234" s="3"/>
      <c r="G234" s="92"/>
      <c r="H234" s="92"/>
      <c r="Q234" s="43"/>
    </row>
    <row r="235">
      <c r="B235" s="3"/>
      <c r="C235" s="3"/>
      <c r="D235" s="3"/>
      <c r="E235" s="3"/>
      <c r="F235" s="3"/>
      <c r="G235" s="92"/>
      <c r="H235" s="92"/>
      <c r="Q235" s="43"/>
    </row>
    <row r="236">
      <c r="B236" s="3"/>
      <c r="C236" s="3"/>
      <c r="D236" s="3"/>
      <c r="E236" s="3"/>
      <c r="F236" s="3"/>
      <c r="G236" s="92"/>
      <c r="H236" s="92"/>
      <c r="Q236" s="43"/>
    </row>
    <row r="237">
      <c r="B237" s="3"/>
      <c r="C237" s="3"/>
      <c r="D237" s="3"/>
      <c r="E237" s="3"/>
      <c r="F237" s="3"/>
      <c r="G237" s="92"/>
      <c r="H237" s="92"/>
      <c r="Q237" s="43"/>
    </row>
    <row r="238">
      <c r="B238" s="3"/>
      <c r="C238" s="3"/>
      <c r="D238" s="3"/>
      <c r="E238" s="3"/>
      <c r="F238" s="3"/>
      <c r="G238" s="92"/>
      <c r="H238" s="92"/>
      <c r="Q238" s="43"/>
    </row>
    <row r="239">
      <c r="B239" s="3"/>
      <c r="C239" s="3"/>
      <c r="D239" s="3"/>
      <c r="E239" s="3"/>
      <c r="F239" s="3"/>
      <c r="G239" s="92"/>
      <c r="H239" s="92"/>
      <c r="Q239" s="43"/>
    </row>
    <row r="240">
      <c r="B240" s="3"/>
      <c r="C240" s="3"/>
      <c r="D240" s="3"/>
      <c r="E240" s="3"/>
      <c r="F240" s="3"/>
      <c r="G240" s="92"/>
      <c r="H240" s="92"/>
      <c r="Q240" s="43"/>
    </row>
    <row r="241">
      <c r="B241" s="3"/>
      <c r="C241" s="3"/>
      <c r="D241" s="3"/>
      <c r="E241" s="3"/>
      <c r="F241" s="3"/>
      <c r="G241" s="92"/>
      <c r="H241" s="92"/>
      <c r="Q241" s="43"/>
    </row>
    <row r="242">
      <c r="B242" s="3"/>
      <c r="C242" s="3"/>
      <c r="D242" s="3"/>
      <c r="E242" s="3"/>
      <c r="F242" s="3"/>
      <c r="G242" s="92"/>
      <c r="H242" s="92"/>
      <c r="Q242" s="43"/>
    </row>
    <row r="243">
      <c r="B243" s="3"/>
      <c r="C243" s="3"/>
      <c r="D243" s="3"/>
      <c r="E243" s="3"/>
      <c r="F243" s="3"/>
      <c r="G243" s="92"/>
      <c r="H243" s="92"/>
      <c r="Q243" s="43"/>
    </row>
    <row r="244">
      <c r="B244" s="3"/>
      <c r="C244" s="3"/>
      <c r="D244" s="3"/>
      <c r="E244" s="3"/>
      <c r="F244" s="3"/>
      <c r="G244" s="92"/>
      <c r="H244" s="92"/>
      <c r="Q244" s="43"/>
    </row>
    <row r="245">
      <c r="B245" s="3"/>
      <c r="C245" s="3"/>
      <c r="D245" s="3"/>
      <c r="E245" s="3"/>
      <c r="F245" s="3"/>
      <c r="G245" s="92"/>
      <c r="H245" s="92"/>
      <c r="Q245" s="43"/>
    </row>
    <row r="246">
      <c r="B246" s="3"/>
      <c r="C246" s="3"/>
      <c r="D246" s="3"/>
      <c r="E246" s="3"/>
      <c r="F246" s="3"/>
      <c r="G246" s="92"/>
      <c r="H246" s="92"/>
      <c r="Q246" s="43"/>
    </row>
    <row r="247">
      <c r="B247" s="3"/>
      <c r="C247" s="3"/>
      <c r="D247" s="3"/>
      <c r="E247" s="3"/>
      <c r="F247" s="3"/>
      <c r="G247" s="92"/>
      <c r="H247" s="92"/>
      <c r="Q247" s="43"/>
    </row>
    <row r="248">
      <c r="B248" s="3"/>
      <c r="C248" s="3"/>
      <c r="D248" s="3"/>
      <c r="E248" s="3"/>
      <c r="F248" s="3"/>
      <c r="G248" s="92"/>
      <c r="H248" s="92"/>
      <c r="Q248" s="43"/>
    </row>
    <row r="249">
      <c r="B249" s="3"/>
      <c r="C249" s="3"/>
      <c r="D249" s="3"/>
      <c r="E249" s="3"/>
      <c r="F249" s="3"/>
      <c r="G249" s="92"/>
      <c r="H249" s="92"/>
      <c r="Q249" s="43"/>
    </row>
    <row r="250">
      <c r="B250" s="3"/>
      <c r="C250" s="3"/>
      <c r="D250" s="3"/>
      <c r="E250" s="3"/>
      <c r="F250" s="3"/>
      <c r="G250" s="92"/>
      <c r="H250" s="92"/>
      <c r="Q250" s="43"/>
    </row>
    <row r="251">
      <c r="B251" s="3"/>
      <c r="C251" s="3"/>
      <c r="D251" s="3"/>
      <c r="E251" s="3"/>
      <c r="F251" s="3"/>
      <c r="G251" s="92"/>
      <c r="H251" s="92"/>
      <c r="Q251" s="43"/>
    </row>
    <row r="252">
      <c r="B252" s="3"/>
      <c r="C252" s="3"/>
      <c r="D252" s="3"/>
      <c r="E252" s="3"/>
      <c r="F252" s="3"/>
      <c r="G252" s="92"/>
      <c r="H252" s="92"/>
      <c r="Q252" s="43"/>
    </row>
    <row r="253">
      <c r="B253" s="3"/>
      <c r="C253" s="3"/>
      <c r="D253" s="3"/>
      <c r="E253" s="3"/>
      <c r="F253" s="3"/>
      <c r="G253" s="92"/>
      <c r="H253" s="92"/>
      <c r="Q253" s="43"/>
    </row>
    <row r="254">
      <c r="B254" s="3"/>
      <c r="C254" s="3"/>
      <c r="D254" s="3"/>
      <c r="E254" s="3"/>
      <c r="F254" s="3"/>
      <c r="G254" s="92"/>
      <c r="H254" s="92"/>
      <c r="Q254" s="43"/>
    </row>
    <row r="255">
      <c r="B255" s="3"/>
      <c r="C255" s="3"/>
      <c r="D255" s="3"/>
      <c r="E255" s="3"/>
      <c r="F255" s="3"/>
      <c r="G255" s="92"/>
      <c r="H255" s="92"/>
      <c r="Q255" s="43"/>
    </row>
    <row r="256">
      <c r="B256" s="3"/>
      <c r="C256" s="3"/>
      <c r="D256" s="3"/>
      <c r="E256" s="3"/>
      <c r="F256" s="3"/>
      <c r="G256" s="92"/>
      <c r="H256" s="92"/>
      <c r="Q256" s="43"/>
    </row>
    <row r="257">
      <c r="B257" s="3"/>
      <c r="C257" s="3"/>
      <c r="D257" s="3"/>
      <c r="E257" s="3"/>
      <c r="F257" s="3"/>
      <c r="G257" s="92"/>
      <c r="H257" s="92"/>
      <c r="Q257" s="43"/>
    </row>
    <row r="258">
      <c r="B258" s="3"/>
      <c r="C258" s="3"/>
      <c r="D258" s="3"/>
      <c r="E258" s="3"/>
      <c r="F258" s="3"/>
      <c r="G258" s="92"/>
      <c r="H258" s="92"/>
      <c r="Q258" s="43"/>
    </row>
    <row r="259">
      <c r="B259" s="3"/>
      <c r="C259" s="3"/>
      <c r="D259" s="3"/>
      <c r="E259" s="3"/>
      <c r="F259" s="3"/>
      <c r="G259" s="92"/>
      <c r="H259" s="92"/>
      <c r="Q259" s="43"/>
    </row>
    <row r="260">
      <c r="B260" s="3"/>
      <c r="C260" s="3"/>
      <c r="D260" s="3"/>
      <c r="E260" s="3"/>
      <c r="F260" s="3"/>
      <c r="G260" s="92"/>
      <c r="H260" s="92"/>
      <c r="Q260" s="43"/>
    </row>
    <row r="261">
      <c r="B261" s="3"/>
      <c r="C261" s="3"/>
      <c r="D261" s="3"/>
      <c r="E261" s="3"/>
      <c r="F261" s="3"/>
      <c r="G261" s="92"/>
      <c r="H261" s="92"/>
      <c r="Q261" s="43"/>
    </row>
    <row r="262">
      <c r="B262" s="3"/>
      <c r="C262" s="3"/>
      <c r="D262" s="3"/>
      <c r="E262" s="3"/>
      <c r="F262" s="3"/>
      <c r="G262" s="92"/>
      <c r="H262" s="92"/>
      <c r="Q262" s="43"/>
    </row>
    <row r="263">
      <c r="B263" s="3"/>
      <c r="C263" s="3"/>
      <c r="D263" s="3"/>
      <c r="E263" s="3"/>
      <c r="F263" s="3"/>
      <c r="G263" s="92"/>
      <c r="H263" s="92"/>
      <c r="Q263" s="43"/>
    </row>
    <row r="264">
      <c r="B264" s="3"/>
      <c r="C264" s="3"/>
      <c r="D264" s="3"/>
      <c r="E264" s="3"/>
      <c r="F264" s="3"/>
      <c r="G264" s="92"/>
      <c r="H264" s="92"/>
      <c r="Q264" s="43"/>
    </row>
    <row r="265">
      <c r="B265" s="3"/>
      <c r="C265" s="3"/>
      <c r="D265" s="3"/>
      <c r="E265" s="3"/>
      <c r="F265" s="3"/>
      <c r="G265" s="92"/>
      <c r="H265" s="92"/>
      <c r="Q265" s="43"/>
    </row>
    <row r="266">
      <c r="B266" s="3"/>
      <c r="C266" s="3"/>
      <c r="D266" s="3"/>
      <c r="E266" s="3"/>
      <c r="F266" s="3"/>
      <c r="G266" s="92"/>
      <c r="H266" s="92"/>
      <c r="Q266" s="43"/>
    </row>
    <row r="267">
      <c r="B267" s="3"/>
      <c r="C267" s="3"/>
      <c r="D267" s="3"/>
      <c r="E267" s="3"/>
      <c r="F267" s="3"/>
      <c r="G267" s="92"/>
      <c r="H267" s="92"/>
      <c r="Q267" s="43"/>
    </row>
    <row r="268">
      <c r="B268" s="3"/>
      <c r="C268" s="3"/>
      <c r="D268" s="3"/>
      <c r="E268" s="3"/>
      <c r="F268" s="3"/>
      <c r="G268" s="92"/>
      <c r="H268" s="92"/>
      <c r="Q268" s="43"/>
    </row>
    <row r="269">
      <c r="B269" s="3"/>
      <c r="C269" s="3"/>
      <c r="D269" s="3"/>
      <c r="E269" s="3"/>
      <c r="F269" s="3"/>
      <c r="G269" s="92"/>
      <c r="H269" s="92"/>
      <c r="Q269" s="43"/>
    </row>
    <row r="270">
      <c r="B270" s="3"/>
      <c r="C270" s="3"/>
      <c r="D270" s="3"/>
      <c r="E270" s="3"/>
      <c r="F270" s="3"/>
      <c r="G270" s="92"/>
      <c r="H270" s="92"/>
      <c r="Q270" s="43"/>
    </row>
    <row r="271">
      <c r="B271" s="3"/>
      <c r="C271" s="3"/>
      <c r="D271" s="3"/>
      <c r="E271" s="3"/>
      <c r="F271" s="3"/>
      <c r="G271" s="92"/>
      <c r="H271" s="92"/>
      <c r="Q271" s="43"/>
    </row>
    <row r="272">
      <c r="B272" s="3"/>
      <c r="C272" s="3"/>
      <c r="D272" s="3"/>
      <c r="E272" s="3"/>
      <c r="F272" s="3"/>
      <c r="G272" s="92"/>
      <c r="H272" s="92"/>
      <c r="Q272" s="43"/>
    </row>
    <row r="273">
      <c r="B273" s="3"/>
      <c r="C273" s="3"/>
      <c r="D273" s="3"/>
      <c r="E273" s="3"/>
      <c r="F273" s="3"/>
      <c r="G273" s="92"/>
      <c r="H273" s="92"/>
      <c r="Q273" s="43"/>
    </row>
    <row r="274">
      <c r="B274" s="3"/>
      <c r="C274" s="3"/>
      <c r="D274" s="3"/>
      <c r="E274" s="3"/>
      <c r="F274" s="3"/>
      <c r="G274" s="92"/>
      <c r="H274" s="92"/>
      <c r="Q274" s="43"/>
    </row>
    <row r="275">
      <c r="B275" s="3"/>
      <c r="C275" s="3"/>
      <c r="D275" s="3"/>
      <c r="E275" s="3"/>
      <c r="F275" s="3"/>
      <c r="G275" s="92"/>
      <c r="H275" s="92"/>
      <c r="Q275" s="43"/>
    </row>
    <row r="276">
      <c r="B276" s="3"/>
      <c r="C276" s="3"/>
      <c r="D276" s="3"/>
      <c r="E276" s="3"/>
      <c r="F276" s="3"/>
      <c r="G276" s="92"/>
      <c r="H276" s="92"/>
      <c r="Q276" s="43"/>
    </row>
    <row r="277">
      <c r="B277" s="3"/>
      <c r="C277" s="3"/>
      <c r="D277" s="3"/>
      <c r="E277" s="3"/>
      <c r="F277" s="3"/>
      <c r="G277" s="92"/>
      <c r="H277" s="92"/>
      <c r="Q277" s="43"/>
    </row>
    <row r="278">
      <c r="B278" s="3"/>
      <c r="C278" s="3"/>
      <c r="D278" s="3"/>
      <c r="E278" s="3"/>
      <c r="F278" s="3"/>
      <c r="G278" s="92"/>
      <c r="H278" s="92"/>
      <c r="Q278" s="43"/>
    </row>
    <row r="279">
      <c r="B279" s="3"/>
      <c r="C279" s="3"/>
      <c r="D279" s="3"/>
      <c r="E279" s="3"/>
      <c r="F279" s="3"/>
      <c r="G279" s="92"/>
      <c r="H279" s="92"/>
      <c r="Q279" s="43"/>
    </row>
    <row r="280">
      <c r="B280" s="3"/>
      <c r="C280" s="3"/>
      <c r="D280" s="3"/>
      <c r="E280" s="3"/>
      <c r="F280" s="3"/>
      <c r="G280" s="92"/>
      <c r="H280" s="92"/>
      <c r="Q280" s="43"/>
    </row>
    <row r="281">
      <c r="B281" s="3"/>
      <c r="C281" s="3"/>
      <c r="D281" s="3"/>
      <c r="E281" s="3"/>
      <c r="F281" s="3"/>
      <c r="G281" s="92"/>
      <c r="H281" s="92"/>
      <c r="Q281" s="43"/>
    </row>
    <row r="282">
      <c r="B282" s="3"/>
      <c r="C282" s="3"/>
      <c r="D282" s="3"/>
      <c r="E282" s="3"/>
      <c r="F282" s="3"/>
      <c r="G282" s="92"/>
      <c r="H282" s="92"/>
      <c r="Q282" s="43"/>
    </row>
    <row r="283">
      <c r="B283" s="3"/>
      <c r="C283" s="3"/>
      <c r="D283" s="3"/>
      <c r="E283" s="3"/>
      <c r="F283" s="3"/>
      <c r="G283" s="92"/>
      <c r="H283" s="92"/>
      <c r="Q283" s="43"/>
    </row>
    <row r="284">
      <c r="B284" s="3"/>
      <c r="C284" s="3"/>
      <c r="D284" s="3"/>
      <c r="E284" s="3"/>
      <c r="F284" s="3"/>
      <c r="G284" s="92"/>
      <c r="H284" s="92"/>
      <c r="Q284" s="43"/>
    </row>
    <row r="285">
      <c r="B285" s="3"/>
      <c r="C285" s="3"/>
      <c r="D285" s="3"/>
      <c r="E285" s="3"/>
      <c r="F285" s="3"/>
      <c r="G285" s="92"/>
      <c r="H285" s="92"/>
      <c r="Q285" s="43"/>
    </row>
    <row r="286">
      <c r="B286" s="3"/>
      <c r="C286" s="3"/>
      <c r="D286" s="3"/>
      <c r="E286" s="3"/>
      <c r="F286" s="3"/>
      <c r="G286" s="92"/>
      <c r="H286" s="92"/>
      <c r="Q286" s="43"/>
    </row>
    <row r="287">
      <c r="B287" s="3"/>
      <c r="C287" s="3"/>
      <c r="D287" s="3"/>
      <c r="E287" s="3"/>
      <c r="F287" s="3"/>
      <c r="G287" s="92"/>
      <c r="H287" s="92"/>
      <c r="Q287" s="43"/>
    </row>
    <row r="288">
      <c r="B288" s="3"/>
      <c r="C288" s="3"/>
      <c r="D288" s="3"/>
      <c r="E288" s="3"/>
      <c r="F288" s="3"/>
      <c r="G288" s="92"/>
      <c r="H288" s="92"/>
      <c r="Q288" s="43"/>
    </row>
    <row r="289">
      <c r="B289" s="3"/>
      <c r="C289" s="3"/>
      <c r="D289" s="3"/>
      <c r="E289" s="3"/>
      <c r="F289" s="3"/>
      <c r="G289" s="92"/>
      <c r="H289" s="92"/>
      <c r="Q289" s="43"/>
    </row>
    <row r="290">
      <c r="B290" s="3"/>
      <c r="C290" s="3"/>
      <c r="D290" s="3"/>
      <c r="E290" s="3"/>
      <c r="F290" s="3"/>
      <c r="G290" s="92"/>
      <c r="H290" s="92"/>
      <c r="Q290" s="43"/>
    </row>
    <row r="291">
      <c r="B291" s="3"/>
      <c r="C291" s="3"/>
      <c r="D291" s="3"/>
      <c r="E291" s="3"/>
      <c r="F291" s="3"/>
      <c r="G291" s="92"/>
      <c r="H291" s="92"/>
      <c r="Q291" s="43"/>
    </row>
    <row r="292">
      <c r="B292" s="3"/>
      <c r="C292" s="3"/>
      <c r="D292" s="3"/>
      <c r="E292" s="3"/>
      <c r="F292" s="3"/>
      <c r="G292" s="92"/>
      <c r="H292" s="92"/>
      <c r="Q292" s="43"/>
    </row>
    <row r="293">
      <c r="B293" s="3"/>
      <c r="C293" s="3"/>
      <c r="D293" s="3"/>
      <c r="E293" s="3"/>
      <c r="F293" s="3"/>
      <c r="G293" s="92"/>
      <c r="H293" s="92"/>
      <c r="Q293" s="43"/>
    </row>
    <row r="294">
      <c r="B294" s="3"/>
      <c r="C294" s="3"/>
      <c r="D294" s="3"/>
      <c r="E294" s="3"/>
      <c r="F294" s="3"/>
      <c r="G294" s="92"/>
      <c r="H294" s="92"/>
      <c r="Q294" s="43"/>
    </row>
    <row r="295">
      <c r="B295" s="3"/>
      <c r="C295" s="3"/>
      <c r="D295" s="3"/>
      <c r="E295" s="3"/>
      <c r="F295" s="3"/>
      <c r="G295" s="92"/>
      <c r="H295" s="92"/>
      <c r="Q295" s="43"/>
    </row>
    <row r="296">
      <c r="B296" s="3"/>
      <c r="C296" s="3"/>
      <c r="D296" s="3"/>
      <c r="E296" s="3"/>
      <c r="F296" s="3"/>
      <c r="G296" s="92"/>
      <c r="H296" s="92"/>
      <c r="Q296" s="43"/>
    </row>
    <row r="297">
      <c r="B297" s="3"/>
      <c r="C297" s="3"/>
      <c r="D297" s="3"/>
      <c r="E297" s="3"/>
      <c r="F297" s="3"/>
      <c r="G297" s="92"/>
      <c r="H297" s="92"/>
      <c r="Q297" s="43"/>
    </row>
    <row r="298">
      <c r="B298" s="3"/>
      <c r="C298" s="3"/>
      <c r="D298" s="3"/>
      <c r="E298" s="3"/>
      <c r="F298" s="3"/>
      <c r="G298" s="92"/>
      <c r="H298" s="92"/>
      <c r="Q298" s="43"/>
    </row>
    <row r="299">
      <c r="B299" s="3"/>
      <c r="C299" s="3"/>
      <c r="D299" s="3"/>
      <c r="E299" s="3"/>
      <c r="F299" s="3"/>
      <c r="G299" s="92"/>
      <c r="H299" s="92"/>
      <c r="Q299" s="43"/>
    </row>
    <row r="300">
      <c r="B300" s="3"/>
      <c r="C300" s="3"/>
      <c r="D300" s="3"/>
      <c r="E300" s="3"/>
      <c r="F300" s="3"/>
      <c r="G300" s="92"/>
      <c r="H300" s="92"/>
      <c r="Q300" s="43"/>
    </row>
    <row r="301">
      <c r="B301" s="3"/>
      <c r="C301" s="3"/>
      <c r="D301" s="3"/>
      <c r="E301" s="3"/>
      <c r="F301" s="3"/>
      <c r="G301" s="92"/>
      <c r="H301" s="92"/>
      <c r="Q301" s="43"/>
    </row>
    <row r="302">
      <c r="B302" s="3"/>
      <c r="C302" s="3"/>
      <c r="D302" s="3"/>
      <c r="E302" s="3"/>
      <c r="F302" s="3"/>
      <c r="G302" s="92"/>
      <c r="H302" s="92"/>
      <c r="Q302" s="43"/>
    </row>
    <row r="303">
      <c r="B303" s="3"/>
      <c r="C303" s="3"/>
      <c r="D303" s="3"/>
      <c r="E303" s="3"/>
      <c r="F303" s="3"/>
      <c r="G303" s="92"/>
      <c r="H303" s="92"/>
      <c r="Q303" s="43"/>
    </row>
    <row r="304">
      <c r="B304" s="3"/>
      <c r="C304" s="3"/>
      <c r="D304" s="3"/>
      <c r="E304" s="3"/>
      <c r="F304" s="3"/>
      <c r="G304" s="92"/>
      <c r="H304" s="92"/>
      <c r="Q304" s="43"/>
    </row>
    <row r="305">
      <c r="B305" s="3"/>
      <c r="C305" s="3"/>
      <c r="D305" s="3"/>
      <c r="E305" s="3"/>
      <c r="F305" s="3"/>
      <c r="G305" s="92"/>
      <c r="H305" s="92"/>
      <c r="Q305" s="43"/>
    </row>
    <row r="306">
      <c r="B306" s="3"/>
      <c r="C306" s="3"/>
      <c r="D306" s="3"/>
      <c r="E306" s="3"/>
      <c r="F306" s="3"/>
      <c r="G306" s="92"/>
      <c r="H306" s="92"/>
      <c r="Q306" s="43"/>
    </row>
    <row r="307">
      <c r="B307" s="3"/>
      <c r="C307" s="3"/>
      <c r="D307" s="3"/>
      <c r="E307" s="3"/>
      <c r="F307" s="3"/>
      <c r="G307" s="92"/>
      <c r="H307" s="92"/>
      <c r="Q307" s="43"/>
    </row>
    <row r="308">
      <c r="B308" s="3"/>
      <c r="C308" s="3"/>
      <c r="D308" s="3"/>
      <c r="E308" s="3"/>
      <c r="F308" s="3"/>
      <c r="G308" s="92"/>
      <c r="H308" s="92"/>
      <c r="Q308" s="43"/>
    </row>
    <row r="309">
      <c r="B309" s="3"/>
      <c r="C309" s="3"/>
      <c r="D309" s="3"/>
      <c r="E309" s="3"/>
      <c r="F309" s="3"/>
      <c r="G309" s="92"/>
      <c r="H309" s="92"/>
      <c r="Q309" s="43"/>
    </row>
    <row r="310">
      <c r="B310" s="3"/>
      <c r="C310" s="3"/>
      <c r="D310" s="3"/>
      <c r="E310" s="3"/>
      <c r="F310" s="3"/>
      <c r="G310" s="92"/>
      <c r="H310" s="92"/>
      <c r="Q310" s="43"/>
    </row>
    <row r="311">
      <c r="B311" s="3"/>
      <c r="C311" s="3"/>
      <c r="D311" s="3"/>
      <c r="E311" s="3"/>
      <c r="F311" s="3"/>
      <c r="G311" s="92"/>
      <c r="H311" s="92"/>
      <c r="Q311" s="43"/>
    </row>
    <row r="312">
      <c r="B312" s="3"/>
      <c r="C312" s="3"/>
      <c r="D312" s="3"/>
      <c r="E312" s="3"/>
      <c r="F312" s="3"/>
      <c r="G312" s="92"/>
      <c r="H312" s="92"/>
      <c r="Q312" s="43"/>
    </row>
    <row r="313">
      <c r="B313" s="3"/>
      <c r="C313" s="3"/>
      <c r="D313" s="3"/>
      <c r="E313" s="3"/>
      <c r="F313" s="3"/>
      <c r="G313" s="92"/>
      <c r="H313" s="92"/>
      <c r="Q313" s="43"/>
    </row>
    <row r="314">
      <c r="B314" s="3"/>
      <c r="C314" s="3"/>
      <c r="D314" s="3"/>
      <c r="E314" s="3"/>
      <c r="F314" s="3"/>
      <c r="G314" s="92"/>
      <c r="H314" s="92"/>
      <c r="Q314" s="43"/>
    </row>
    <row r="315">
      <c r="B315" s="3"/>
      <c r="C315" s="3"/>
      <c r="D315" s="3"/>
      <c r="E315" s="3"/>
      <c r="F315" s="3"/>
      <c r="G315" s="92"/>
      <c r="H315" s="92"/>
      <c r="Q315" s="43"/>
    </row>
    <row r="316">
      <c r="B316" s="3"/>
      <c r="C316" s="3"/>
      <c r="D316" s="3"/>
      <c r="E316" s="3"/>
      <c r="F316" s="3"/>
      <c r="G316" s="92"/>
      <c r="H316" s="92"/>
      <c r="Q316" s="43"/>
    </row>
    <row r="317">
      <c r="B317" s="3"/>
      <c r="C317" s="3"/>
      <c r="D317" s="3"/>
      <c r="E317" s="3"/>
      <c r="F317" s="3"/>
      <c r="G317" s="92"/>
      <c r="H317" s="92"/>
      <c r="Q317" s="43"/>
    </row>
    <row r="318">
      <c r="B318" s="3"/>
      <c r="C318" s="3"/>
      <c r="D318" s="3"/>
      <c r="E318" s="3"/>
      <c r="F318" s="3"/>
      <c r="G318" s="92"/>
      <c r="H318" s="92"/>
      <c r="Q318" s="43"/>
    </row>
    <row r="319">
      <c r="B319" s="3"/>
      <c r="C319" s="3"/>
      <c r="D319" s="3"/>
      <c r="E319" s="3"/>
      <c r="F319" s="3"/>
      <c r="G319" s="92"/>
      <c r="H319" s="92"/>
      <c r="Q319" s="43"/>
    </row>
    <row r="320">
      <c r="B320" s="3"/>
      <c r="C320" s="3"/>
      <c r="D320" s="3"/>
      <c r="E320" s="3"/>
      <c r="F320" s="3"/>
      <c r="G320" s="92"/>
      <c r="H320" s="92"/>
      <c r="Q320" s="43"/>
    </row>
    <row r="321">
      <c r="B321" s="3"/>
      <c r="C321" s="3"/>
      <c r="D321" s="3"/>
      <c r="E321" s="3"/>
      <c r="F321" s="3"/>
      <c r="G321" s="92"/>
      <c r="H321" s="92"/>
      <c r="Q321" s="43"/>
    </row>
    <row r="322">
      <c r="B322" s="3"/>
      <c r="C322" s="3"/>
      <c r="D322" s="3"/>
      <c r="E322" s="3"/>
      <c r="F322" s="3"/>
      <c r="G322" s="92"/>
      <c r="H322" s="92"/>
      <c r="Q322" s="43"/>
    </row>
    <row r="323">
      <c r="B323" s="3"/>
      <c r="C323" s="3"/>
      <c r="D323" s="3"/>
      <c r="E323" s="3"/>
      <c r="F323" s="3"/>
      <c r="G323" s="92"/>
      <c r="H323" s="92"/>
      <c r="Q323" s="43"/>
    </row>
    <row r="324">
      <c r="B324" s="3"/>
      <c r="C324" s="3"/>
      <c r="D324" s="3"/>
      <c r="E324" s="3"/>
      <c r="F324" s="3"/>
      <c r="G324" s="92"/>
      <c r="H324" s="92"/>
      <c r="Q324" s="43"/>
    </row>
    <row r="325">
      <c r="B325" s="3"/>
      <c r="C325" s="3"/>
      <c r="D325" s="3"/>
      <c r="E325" s="3"/>
      <c r="F325" s="3"/>
      <c r="G325" s="92"/>
      <c r="H325" s="92"/>
      <c r="Q325" s="43"/>
    </row>
    <row r="326">
      <c r="B326" s="3"/>
      <c r="C326" s="3"/>
      <c r="D326" s="3"/>
      <c r="E326" s="3"/>
      <c r="F326" s="3"/>
      <c r="G326" s="92"/>
      <c r="H326" s="92"/>
      <c r="Q326" s="43"/>
    </row>
    <row r="327">
      <c r="B327" s="3"/>
      <c r="C327" s="3"/>
      <c r="D327" s="3"/>
      <c r="E327" s="3"/>
      <c r="F327" s="3"/>
      <c r="G327" s="92"/>
      <c r="H327" s="92"/>
      <c r="Q327" s="43"/>
    </row>
    <row r="328">
      <c r="B328" s="3"/>
      <c r="C328" s="3"/>
      <c r="D328" s="3"/>
      <c r="E328" s="3"/>
      <c r="F328" s="3"/>
      <c r="G328" s="92"/>
      <c r="H328" s="92"/>
      <c r="Q328" s="43"/>
    </row>
    <row r="329">
      <c r="B329" s="3"/>
      <c r="C329" s="3"/>
      <c r="D329" s="3"/>
      <c r="E329" s="3"/>
      <c r="F329" s="3"/>
      <c r="G329" s="92"/>
      <c r="H329" s="92"/>
      <c r="Q329" s="43"/>
    </row>
    <row r="330">
      <c r="B330" s="3"/>
      <c r="C330" s="3"/>
      <c r="D330" s="3"/>
      <c r="E330" s="3"/>
      <c r="F330" s="3"/>
      <c r="G330" s="92"/>
      <c r="H330" s="92"/>
      <c r="Q330" s="43"/>
    </row>
    <row r="331">
      <c r="B331" s="3"/>
      <c r="C331" s="3"/>
      <c r="D331" s="3"/>
      <c r="E331" s="3"/>
      <c r="F331" s="3"/>
      <c r="G331" s="92"/>
      <c r="H331" s="92"/>
      <c r="Q331" s="43"/>
    </row>
    <row r="332">
      <c r="B332" s="3"/>
      <c r="C332" s="3"/>
      <c r="D332" s="3"/>
      <c r="E332" s="3"/>
      <c r="F332" s="3"/>
      <c r="G332" s="92"/>
      <c r="H332" s="92"/>
      <c r="Q332" s="43"/>
    </row>
    <row r="333">
      <c r="B333" s="3"/>
      <c r="C333" s="3"/>
      <c r="D333" s="3"/>
      <c r="E333" s="3"/>
      <c r="F333" s="3"/>
      <c r="G333" s="92"/>
      <c r="H333" s="92"/>
      <c r="Q333" s="43"/>
    </row>
    <row r="334">
      <c r="B334" s="3"/>
      <c r="C334" s="3"/>
      <c r="D334" s="3"/>
      <c r="E334" s="3"/>
      <c r="F334" s="3"/>
      <c r="G334" s="92"/>
      <c r="H334" s="92"/>
      <c r="Q334" s="43"/>
    </row>
    <row r="335">
      <c r="B335" s="3"/>
      <c r="C335" s="3"/>
      <c r="D335" s="3"/>
      <c r="E335" s="3"/>
      <c r="F335" s="3"/>
      <c r="G335" s="92"/>
      <c r="H335" s="92"/>
      <c r="Q335" s="43"/>
    </row>
    <row r="336">
      <c r="B336" s="3"/>
      <c r="C336" s="3"/>
      <c r="D336" s="3"/>
      <c r="E336" s="3"/>
      <c r="F336" s="3"/>
      <c r="G336" s="92"/>
      <c r="H336" s="92"/>
      <c r="Q336" s="43"/>
    </row>
    <row r="337">
      <c r="B337" s="3"/>
      <c r="C337" s="3"/>
      <c r="D337" s="3"/>
      <c r="E337" s="3"/>
      <c r="F337" s="3"/>
      <c r="G337" s="92"/>
      <c r="H337" s="92"/>
      <c r="Q337" s="43"/>
    </row>
    <row r="338">
      <c r="B338" s="3"/>
      <c r="C338" s="3"/>
      <c r="D338" s="3"/>
      <c r="E338" s="3"/>
      <c r="F338" s="3"/>
      <c r="G338" s="92"/>
      <c r="H338" s="92"/>
      <c r="Q338" s="43"/>
    </row>
    <row r="339">
      <c r="B339" s="3"/>
      <c r="C339" s="3"/>
      <c r="D339" s="3"/>
      <c r="E339" s="3"/>
      <c r="F339" s="3"/>
      <c r="G339" s="92"/>
      <c r="H339" s="92"/>
      <c r="Q339" s="43"/>
    </row>
    <row r="340">
      <c r="B340" s="3"/>
      <c r="C340" s="3"/>
      <c r="D340" s="3"/>
      <c r="E340" s="3"/>
      <c r="F340" s="3"/>
      <c r="G340" s="92"/>
      <c r="H340" s="92"/>
      <c r="Q340" s="43"/>
    </row>
    <row r="341">
      <c r="B341" s="3"/>
      <c r="C341" s="3"/>
      <c r="D341" s="3"/>
      <c r="E341" s="3"/>
      <c r="F341" s="3"/>
      <c r="G341" s="92"/>
      <c r="H341" s="92"/>
      <c r="Q341" s="43"/>
    </row>
    <row r="342">
      <c r="B342" s="3"/>
      <c r="C342" s="3"/>
      <c r="D342" s="3"/>
      <c r="E342" s="3"/>
      <c r="F342" s="3"/>
      <c r="G342" s="92"/>
      <c r="H342" s="92"/>
      <c r="Q342" s="43"/>
    </row>
    <row r="343">
      <c r="B343" s="3"/>
      <c r="C343" s="3"/>
      <c r="D343" s="3"/>
      <c r="E343" s="3"/>
      <c r="F343" s="3"/>
      <c r="G343" s="92"/>
      <c r="H343" s="92"/>
      <c r="Q343" s="43"/>
    </row>
    <row r="344">
      <c r="B344" s="3"/>
      <c r="C344" s="3"/>
      <c r="D344" s="3"/>
      <c r="E344" s="3"/>
      <c r="F344" s="3"/>
      <c r="G344" s="92"/>
      <c r="H344" s="92"/>
      <c r="Q344" s="43"/>
    </row>
    <row r="345">
      <c r="B345" s="3"/>
      <c r="C345" s="3"/>
      <c r="D345" s="3"/>
      <c r="E345" s="3"/>
      <c r="F345" s="3"/>
      <c r="G345" s="92"/>
      <c r="H345" s="92"/>
      <c r="Q345" s="43"/>
    </row>
    <row r="346">
      <c r="B346" s="3"/>
      <c r="C346" s="3"/>
      <c r="D346" s="3"/>
      <c r="E346" s="3"/>
      <c r="F346" s="3"/>
      <c r="G346" s="92"/>
      <c r="H346" s="92"/>
      <c r="Q346" s="43"/>
    </row>
    <row r="347">
      <c r="B347" s="3"/>
      <c r="C347" s="3"/>
      <c r="D347" s="3"/>
      <c r="E347" s="3"/>
      <c r="F347" s="3"/>
      <c r="G347" s="92"/>
      <c r="H347" s="92"/>
      <c r="Q347" s="43"/>
    </row>
    <row r="348">
      <c r="B348" s="3"/>
      <c r="C348" s="3"/>
      <c r="D348" s="3"/>
      <c r="E348" s="3"/>
      <c r="F348" s="3"/>
      <c r="G348" s="92"/>
      <c r="H348" s="92"/>
      <c r="Q348" s="43"/>
    </row>
    <row r="349">
      <c r="B349" s="3"/>
      <c r="C349" s="3"/>
      <c r="D349" s="3"/>
      <c r="E349" s="3"/>
      <c r="F349" s="3"/>
      <c r="G349" s="92"/>
      <c r="H349" s="92"/>
      <c r="Q349" s="43"/>
    </row>
    <row r="350">
      <c r="B350" s="3"/>
      <c r="C350" s="3"/>
      <c r="D350" s="3"/>
      <c r="E350" s="3"/>
      <c r="F350" s="3"/>
      <c r="G350" s="92"/>
      <c r="H350" s="92"/>
      <c r="Q350" s="43"/>
    </row>
    <row r="351">
      <c r="B351" s="3"/>
      <c r="C351" s="3"/>
      <c r="D351" s="3"/>
      <c r="E351" s="3"/>
      <c r="F351" s="3"/>
      <c r="G351" s="92"/>
      <c r="H351" s="92"/>
      <c r="Q351" s="43"/>
    </row>
    <row r="352">
      <c r="B352" s="3"/>
      <c r="C352" s="3"/>
      <c r="D352" s="3"/>
      <c r="E352" s="3"/>
      <c r="F352" s="3"/>
      <c r="G352" s="92"/>
      <c r="H352" s="92"/>
      <c r="Q352" s="43"/>
    </row>
    <row r="353">
      <c r="B353" s="3"/>
      <c r="C353" s="3"/>
      <c r="D353" s="3"/>
      <c r="E353" s="3"/>
      <c r="F353" s="3"/>
      <c r="G353" s="92"/>
      <c r="H353" s="92"/>
      <c r="Q353" s="43"/>
    </row>
    <row r="354">
      <c r="B354" s="3"/>
      <c r="C354" s="3"/>
      <c r="D354" s="3"/>
      <c r="E354" s="3"/>
      <c r="F354" s="3"/>
      <c r="G354" s="92"/>
      <c r="H354" s="92"/>
      <c r="Q354" s="43"/>
    </row>
    <row r="355">
      <c r="B355" s="3"/>
      <c r="C355" s="3"/>
      <c r="D355" s="3"/>
      <c r="E355" s="3"/>
      <c r="F355" s="3"/>
      <c r="G355" s="92"/>
      <c r="H355" s="92"/>
      <c r="Q355" s="43"/>
    </row>
    <row r="356">
      <c r="B356" s="3"/>
      <c r="C356" s="3"/>
      <c r="D356" s="3"/>
      <c r="E356" s="3"/>
      <c r="F356" s="3"/>
      <c r="G356" s="92"/>
      <c r="H356" s="92"/>
      <c r="Q356" s="43"/>
    </row>
    <row r="357">
      <c r="B357" s="3"/>
      <c r="C357" s="3"/>
      <c r="D357" s="3"/>
      <c r="E357" s="3"/>
      <c r="F357" s="3"/>
      <c r="G357" s="92"/>
      <c r="H357" s="92"/>
      <c r="Q357" s="43"/>
    </row>
    <row r="358">
      <c r="B358" s="3"/>
      <c r="C358" s="3"/>
      <c r="D358" s="3"/>
      <c r="E358" s="3"/>
      <c r="F358" s="3"/>
      <c r="G358" s="92"/>
      <c r="H358" s="92"/>
      <c r="Q358" s="43"/>
    </row>
    <row r="359">
      <c r="B359" s="3"/>
      <c r="C359" s="3"/>
      <c r="D359" s="3"/>
      <c r="E359" s="3"/>
      <c r="F359" s="3"/>
      <c r="G359" s="92"/>
      <c r="H359" s="92"/>
      <c r="Q359" s="43"/>
    </row>
    <row r="360">
      <c r="B360" s="3"/>
      <c r="C360" s="3"/>
      <c r="D360" s="3"/>
      <c r="E360" s="3"/>
      <c r="F360" s="3"/>
      <c r="G360" s="92"/>
      <c r="H360" s="92"/>
      <c r="Q360" s="43"/>
    </row>
    <row r="361">
      <c r="B361" s="3"/>
      <c r="C361" s="3"/>
      <c r="D361" s="3"/>
      <c r="E361" s="3"/>
      <c r="F361" s="3"/>
      <c r="G361" s="92"/>
      <c r="H361" s="92"/>
      <c r="Q361" s="43"/>
    </row>
    <row r="362">
      <c r="B362" s="3"/>
      <c r="C362" s="3"/>
      <c r="D362" s="3"/>
      <c r="E362" s="3"/>
      <c r="F362" s="3"/>
      <c r="G362" s="92"/>
      <c r="H362" s="92"/>
      <c r="Q362" s="43"/>
    </row>
    <row r="363">
      <c r="B363" s="3"/>
      <c r="C363" s="3"/>
      <c r="D363" s="3"/>
      <c r="E363" s="3"/>
      <c r="F363" s="3"/>
      <c r="G363" s="92"/>
      <c r="H363" s="92"/>
      <c r="Q363" s="43"/>
    </row>
    <row r="364">
      <c r="B364" s="3"/>
      <c r="C364" s="3"/>
      <c r="D364" s="3"/>
      <c r="E364" s="3"/>
      <c r="F364" s="3"/>
      <c r="G364" s="92"/>
      <c r="H364" s="92"/>
      <c r="Q364" s="43"/>
    </row>
    <row r="365">
      <c r="B365" s="3"/>
      <c r="C365" s="3"/>
      <c r="D365" s="3"/>
      <c r="E365" s="3"/>
      <c r="F365" s="3"/>
      <c r="G365" s="92"/>
      <c r="H365" s="92"/>
      <c r="Q365" s="43"/>
    </row>
    <row r="366">
      <c r="B366" s="3"/>
      <c r="C366" s="3"/>
      <c r="D366" s="3"/>
      <c r="E366" s="3"/>
      <c r="F366" s="3"/>
      <c r="G366" s="92"/>
      <c r="H366" s="92"/>
      <c r="Q366" s="43"/>
    </row>
    <row r="367">
      <c r="B367" s="3"/>
      <c r="C367" s="3"/>
      <c r="D367" s="3"/>
      <c r="E367" s="3"/>
      <c r="F367" s="3"/>
      <c r="G367" s="92"/>
      <c r="H367" s="92"/>
      <c r="Q367" s="43"/>
    </row>
    <row r="368">
      <c r="B368" s="3"/>
      <c r="C368" s="3"/>
      <c r="D368" s="3"/>
      <c r="E368" s="3"/>
      <c r="F368" s="3"/>
      <c r="G368" s="92"/>
      <c r="H368" s="92"/>
      <c r="Q368" s="43"/>
    </row>
    <row r="369">
      <c r="B369" s="3"/>
      <c r="C369" s="3"/>
      <c r="D369" s="3"/>
      <c r="E369" s="3"/>
      <c r="F369" s="3"/>
      <c r="G369" s="92"/>
      <c r="H369" s="92"/>
      <c r="Q369" s="43"/>
    </row>
    <row r="370">
      <c r="B370" s="3"/>
      <c r="C370" s="3"/>
      <c r="D370" s="3"/>
      <c r="E370" s="3"/>
      <c r="F370" s="3"/>
      <c r="G370" s="92"/>
      <c r="H370" s="92"/>
      <c r="Q370" s="43"/>
    </row>
    <row r="371">
      <c r="B371" s="3"/>
      <c r="C371" s="3"/>
      <c r="D371" s="3"/>
      <c r="E371" s="3"/>
      <c r="F371" s="3"/>
      <c r="G371" s="92"/>
      <c r="H371" s="92"/>
      <c r="Q371" s="43"/>
    </row>
    <row r="372">
      <c r="B372" s="3"/>
      <c r="C372" s="3"/>
      <c r="D372" s="3"/>
      <c r="E372" s="3"/>
      <c r="F372" s="3"/>
      <c r="G372" s="92"/>
      <c r="H372" s="92"/>
      <c r="Q372" s="43"/>
    </row>
    <row r="373">
      <c r="B373" s="3"/>
      <c r="C373" s="3"/>
      <c r="D373" s="3"/>
      <c r="E373" s="3"/>
      <c r="F373" s="3"/>
      <c r="G373" s="92"/>
      <c r="H373" s="92"/>
      <c r="Q373" s="43"/>
    </row>
    <row r="374">
      <c r="B374" s="3"/>
      <c r="C374" s="3"/>
      <c r="D374" s="3"/>
      <c r="E374" s="3"/>
      <c r="F374" s="3"/>
      <c r="G374" s="92"/>
      <c r="H374" s="92"/>
      <c r="Q374" s="43"/>
    </row>
    <row r="375">
      <c r="B375" s="3"/>
      <c r="C375" s="3"/>
      <c r="D375" s="3"/>
      <c r="E375" s="3"/>
      <c r="F375" s="3"/>
      <c r="G375" s="92"/>
      <c r="H375" s="92"/>
      <c r="Q375" s="43"/>
    </row>
    <row r="376">
      <c r="B376" s="3"/>
      <c r="C376" s="3"/>
      <c r="D376" s="3"/>
      <c r="E376" s="3"/>
      <c r="F376" s="3"/>
      <c r="G376" s="92"/>
      <c r="H376" s="92"/>
      <c r="Q376" s="43"/>
    </row>
    <row r="377">
      <c r="B377" s="3"/>
      <c r="C377" s="3"/>
      <c r="D377" s="3"/>
      <c r="E377" s="3"/>
      <c r="F377" s="3"/>
      <c r="G377" s="92"/>
      <c r="H377" s="92"/>
      <c r="Q377" s="43"/>
    </row>
    <row r="378">
      <c r="B378" s="3"/>
      <c r="C378" s="3"/>
      <c r="D378" s="3"/>
      <c r="E378" s="3"/>
      <c r="F378" s="3"/>
      <c r="G378" s="92"/>
      <c r="H378" s="92"/>
      <c r="Q378" s="43"/>
    </row>
    <row r="379">
      <c r="B379" s="3"/>
      <c r="C379" s="3"/>
      <c r="D379" s="3"/>
      <c r="E379" s="3"/>
      <c r="F379" s="3"/>
      <c r="G379" s="92"/>
      <c r="H379" s="92"/>
      <c r="Q379" s="43"/>
    </row>
    <row r="380">
      <c r="B380" s="3"/>
      <c r="C380" s="3"/>
      <c r="D380" s="3"/>
      <c r="E380" s="3"/>
      <c r="F380" s="3"/>
      <c r="G380" s="92"/>
      <c r="H380" s="92"/>
      <c r="Q380" s="43"/>
    </row>
    <row r="381">
      <c r="B381" s="3"/>
      <c r="C381" s="3"/>
      <c r="D381" s="3"/>
      <c r="E381" s="3"/>
      <c r="F381" s="3"/>
      <c r="G381" s="92"/>
      <c r="H381" s="92"/>
      <c r="Q381" s="43"/>
    </row>
    <row r="382">
      <c r="B382" s="3"/>
      <c r="C382" s="3"/>
      <c r="D382" s="3"/>
      <c r="E382" s="3"/>
      <c r="F382" s="3"/>
      <c r="G382" s="92"/>
      <c r="H382" s="92"/>
      <c r="Q382" s="43"/>
    </row>
    <row r="383">
      <c r="B383" s="3"/>
      <c r="C383" s="3"/>
      <c r="D383" s="3"/>
      <c r="E383" s="3"/>
      <c r="F383" s="3"/>
      <c r="G383" s="92"/>
      <c r="H383" s="92"/>
      <c r="Q383" s="43"/>
    </row>
    <row r="384">
      <c r="B384" s="3"/>
      <c r="C384" s="3"/>
      <c r="D384" s="3"/>
      <c r="E384" s="3"/>
      <c r="F384" s="3"/>
      <c r="G384" s="92"/>
      <c r="H384" s="92"/>
      <c r="Q384" s="43"/>
    </row>
    <row r="385">
      <c r="B385" s="3"/>
      <c r="C385" s="3"/>
      <c r="D385" s="3"/>
      <c r="E385" s="3"/>
      <c r="F385" s="3"/>
      <c r="G385" s="92"/>
      <c r="H385" s="92"/>
      <c r="Q385" s="43"/>
    </row>
    <row r="386">
      <c r="B386" s="3"/>
      <c r="C386" s="3"/>
      <c r="D386" s="3"/>
      <c r="E386" s="3"/>
      <c r="F386" s="3"/>
      <c r="G386" s="92"/>
      <c r="H386" s="92"/>
      <c r="Q386" s="43"/>
    </row>
    <row r="387">
      <c r="B387" s="3"/>
      <c r="C387" s="3"/>
      <c r="D387" s="3"/>
      <c r="E387" s="3"/>
      <c r="F387" s="3"/>
      <c r="G387" s="92"/>
      <c r="H387" s="92"/>
      <c r="Q387" s="43"/>
    </row>
    <row r="388">
      <c r="B388" s="3"/>
      <c r="C388" s="3"/>
      <c r="D388" s="3"/>
      <c r="E388" s="3"/>
      <c r="F388" s="3"/>
      <c r="G388" s="92"/>
      <c r="H388" s="92"/>
      <c r="Q388" s="43"/>
    </row>
    <row r="389">
      <c r="B389" s="3"/>
      <c r="C389" s="3"/>
      <c r="D389" s="3"/>
      <c r="E389" s="3"/>
      <c r="F389" s="3"/>
      <c r="G389" s="92"/>
      <c r="H389" s="92"/>
      <c r="Q389" s="43"/>
    </row>
    <row r="390">
      <c r="B390" s="3"/>
      <c r="C390" s="3"/>
      <c r="D390" s="3"/>
      <c r="E390" s="3"/>
      <c r="F390" s="3"/>
      <c r="G390" s="92"/>
      <c r="H390" s="92"/>
      <c r="Q390" s="43"/>
    </row>
    <row r="391">
      <c r="B391" s="3"/>
      <c r="C391" s="3"/>
      <c r="D391" s="3"/>
      <c r="E391" s="3"/>
      <c r="F391" s="3"/>
      <c r="G391" s="92"/>
      <c r="H391" s="92"/>
      <c r="Q391" s="43"/>
    </row>
    <row r="392">
      <c r="B392" s="3"/>
      <c r="C392" s="3"/>
      <c r="D392" s="3"/>
      <c r="E392" s="3"/>
      <c r="F392" s="3"/>
      <c r="G392" s="92"/>
      <c r="H392" s="92"/>
      <c r="Q392" s="43"/>
    </row>
    <row r="393">
      <c r="B393" s="3"/>
      <c r="C393" s="3"/>
      <c r="D393" s="3"/>
      <c r="E393" s="3"/>
      <c r="F393" s="3"/>
      <c r="G393" s="92"/>
      <c r="H393" s="92"/>
      <c r="Q393" s="43"/>
    </row>
    <row r="394">
      <c r="B394" s="3"/>
      <c r="C394" s="3"/>
      <c r="D394" s="3"/>
      <c r="E394" s="3"/>
      <c r="F394" s="3"/>
      <c r="G394" s="92"/>
      <c r="H394" s="92"/>
      <c r="Q394" s="43"/>
    </row>
    <row r="395">
      <c r="B395" s="3"/>
      <c r="C395" s="3"/>
      <c r="D395" s="3"/>
      <c r="E395" s="3"/>
      <c r="F395" s="3"/>
      <c r="G395" s="92"/>
      <c r="H395" s="92"/>
      <c r="Q395" s="43"/>
    </row>
    <row r="396">
      <c r="B396" s="3"/>
      <c r="C396" s="3"/>
      <c r="D396" s="3"/>
      <c r="E396" s="3"/>
      <c r="F396" s="3"/>
      <c r="G396" s="92"/>
      <c r="H396" s="92"/>
      <c r="Q396" s="43"/>
    </row>
    <row r="397">
      <c r="B397" s="3"/>
      <c r="C397" s="3"/>
      <c r="D397" s="3"/>
      <c r="E397" s="3"/>
      <c r="F397" s="3"/>
      <c r="G397" s="92"/>
      <c r="H397" s="92"/>
      <c r="Q397" s="43"/>
    </row>
    <row r="398">
      <c r="B398" s="3"/>
      <c r="C398" s="3"/>
      <c r="D398" s="3"/>
      <c r="E398" s="3"/>
      <c r="F398" s="3"/>
      <c r="G398" s="92"/>
      <c r="H398" s="92"/>
      <c r="Q398" s="43"/>
    </row>
    <row r="399">
      <c r="B399" s="3"/>
      <c r="C399" s="3"/>
      <c r="D399" s="3"/>
      <c r="E399" s="3"/>
      <c r="F399" s="3"/>
      <c r="G399" s="92"/>
      <c r="H399" s="92"/>
      <c r="Q399" s="43"/>
    </row>
    <row r="400">
      <c r="B400" s="3"/>
      <c r="C400" s="3"/>
      <c r="D400" s="3"/>
      <c r="E400" s="3"/>
      <c r="F400" s="3"/>
      <c r="G400" s="92"/>
      <c r="H400" s="92"/>
      <c r="Q400" s="43"/>
    </row>
    <row r="401">
      <c r="B401" s="3"/>
      <c r="C401" s="3"/>
      <c r="D401" s="3"/>
      <c r="E401" s="3"/>
      <c r="F401" s="3"/>
      <c r="G401" s="92"/>
      <c r="H401" s="92"/>
      <c r="Q401" s="43"/>
    </row>
    <row r="402">
      <c r="B402" s="3"/>
      <c r="C402" s="3"/>
      <c r="D402" s="3"/>
      <c r="E402" s="3"/>
      <c r="F402" s="3"/>
      <c r="G402" s="92"/>
      <c r="H402" s="92"/>
      <c r="Q402" s="43"/>
    </row>
    <row r="403">
      <c r="B403" s="3"/>
      <c r="C403" s="3"/>
      <c r="D403" s="3"/>
      <c r="E403" s="3"/>
      <c r="F403" s="3"/>
      <c r="G403" s="92"/>
      <c r="H403" s="92"/>
      <c r="Q403" s="43"/>
    </row>
    <row r="404">
      <c r="B404" s="3"/>
      <c r="C404" s="3"/>
      <c r="D404" s="3"/>
      <c r="E404" s="3"/>
      <c r="F404" s="3"/>
      <c r="G404" s="92"/>
      <c r="H404" s="92"/>
      <c r="Q404" s="43"/>
    </row>
    <row r="405">
      <c r="B405" s="3"/>
      <c r="C405" s="3"/>
      <c r="D405" s="3"/>
      <c r="E405" s="3"/>
      <c r="F405" s="3"/>
      <c r="G405" s="92"/>
      <c r="H405" s="92"/>
      <c r="Q405" s="43"/>
    </row>
    <row r="406">
      <c r="B406" s="3"/>
      <c r="C406" s="3"/>
      <c r="D406" s="3"/>
      <c r="E406" s="3"/>
      <c r="F406" s="3"/>
      <c r="G406" s="92"/>
      <c r="H406" s="92"/>
      <c r="Q406" s="43"/>
    </row>
    <row r="407">
      <c r="B407" s="3"/>
      <c r="C407" s="3"/>
      <c r="D407" s="3"/>
      <c r="E407" s="3"/>
      <c r="F407" s="3"/>
      <c r="G407" s="92"/>
      <c r="H407" s="92"/>
      <c r="Q407" s="43"/>
    </row>
    <row r="408">
      <c r="B408" s="3"/>
      <c r="C408" s="3"/>
      <c r="D408" s="3"/>
      <c r="E408" s="3"/>
      <c r="F408" s="3"/>
      <c r="G408" s="92"/>
      <c r="H408" s="92"/>
      <c r="Q408" s="43"/>
    </row>
    <row r="409">
      <c r="B409" s="3"/>
      <c r="C409" s="3"/>
      <c r="D409" s="3"/>
      <c r="E409" s="3"/>
      <c r="F409" s="3"/>
      <c r="G409" s="92"/>
      <c r="H409" s="92"/>
      <c r="Q409" s="43"/>
    </row>
    <row r="410">
      <c r="B410" s="3"/>
      <c r="C410" s="3"/>
      <c r="D410" s="3"/>
      <c r="E410" s="3"/>
      <c r="F410" s="3"/>
      <c r="G410" s="92"/>
      <c r="H410" s="92"/>
      <c r="Q410" s="43"/>
    </row>
    <row r="411">
      <c r="B411" s="3"/>
      <c r="C411" s="3"/>
      <c r="D411" s="3"/>
      <c r="E411" s="3"/>
      <c r="F411" s="3"/>
      <c r="G411" s="92"/>
      <c r="H411" s="92"/>
      <c r="Q411" s="43"/>
    </row>
    <row r="412">
      <c r="B412" s="3"/>
      <c r="C412" s="3"/>
      <c r="D412" s="3"/>
      <c r="E412" s="3"/>
      <c r="F412" s="3"/>
      <c r="G412" s="92"/>
      <c r="H412" s="92"/>
      <c r="Q412" s="43"/>
    </row>
    <row r="413">
      <c r="B413" s="3"/>
      <c r="C413" s="3"/>
      <c r="D413" s="3"/>
      <c r="E413" s="3"/>
      <c r="F413" s="3"/>
      <c r="G413" s="92"/>
      <c r="H413" s="92"/>
      <c r="Q413" s="43"/>
    </row>
    <row r="414">
      <c r="B414" s="3"/>
      <c r="C414" s="3"/>
      <c r="D414" s="3"/>
      <c r="E414" s="3"/>
      <c r="F414" s="3"/>
      <c r="G414" s="92"/>
      <c r="H414" s="92"/>
      <c r="Q414" s="43"/>
    </row>
    <row r="415">
      <c r="B415" s="3"/>
      <c r="C415" s="3"/>
      <c r="D415" s="3"/>
      <c r="E415" s="3"/>
      <c r="F415" s="3"/>
      <c r="G415" s="92"/>
      <c r="H415" s="92"/>
      <c r="Q415" s="43"/>
    </row>
    <row r="416">
      <c r="B416" s="3"/>
      <c r="C416" s="3"/>
      <c r="D416" s="3"/>
      <c r="E416" s="3"/>
      <c r="F416" s="3"/>
      <c r="G416" s="92"/>
      <c r="H416" s="92"/>
      <c r="Q416" s="43"/>
    </row>
    <row r="417">
      <c r="B417" s="3"/>
      <c r="C417" s="3"/>
      <c r="D417" s="3"/>
      <c r="E417" s="3"/>
      <c r="F417" s="3"/>
      <c r="G417" s="92"/>
      <c r="H417" s="92"/>
      <c r="Q417" s="43"/>
    </row>
    <row r="418">
      <c r="B418" s="3"/>
      <c r="C418" s="3"/>
      <c r="D418" s="3"/>
      <c r="E418" s="3"/>
      <c r="F418" s="3"/>
      <c r="G418" s="92"/>
      <c r="H418" s="92"/>
      <c r="Q418" s="43"/>
    </row>
    <row r="419">
      <c r="B419" s="3"/>
      <c r="C419" s="3"/>
      <c r="D419" s="3"/>
      <c r="E419" s="3"/>
      <c r="F419" s="3"/>
      <c r="G419" s="92"/>
      <c r="H419" s="92"/>
      <c r="Q419" s="43"/>
    </row>
    <row r="420">
      <c r="B420" s="3"/>
      <c r="C420" s="3"/>
      <c r="D420" s="3"/>
      <c r="E420" s="3"/>
      <c r="F420" s="3"/>
      <c r="G420" s="92"/>
      <c r="H420" s="92"/>
      <c r="Q420" s="43"/>
    </row>
    <row r="421">
      <c r="B421" s="3"/>
      <c r="C421" s="3"/>
      <c r="D421" s="3"/>
      <c r="E421" s="3"/>
      <c r="F421" s="3"/>
      <c r="G421" s="92"/>
      <c r="H421" s="92"/>
      <c r="Q421" s="43"/>
    </row>
    <row r="422">
      <c r="B422" s="3"/>
      <c r="C422" s="3"/>
      <c r="D422" s="3"/>
      <c r="E422" s="3"/>
      <c r="F422" s="3"/>
      <c r="G422" s="92"/>
      <c r="H422" s="92"/>
      <c r="Q422" s="43"/>
    </row>
    <row r="423">
      <c r="B423" s="3"/>
      <c r="C423" s="3"/>
      <c r="D423" s="3"/>
      <c r="E423" s="3"/>
      <c r="F423" s="3"/>
      <c r="G423" s="92"/>
      <c r="H423" s="92"/>
      <c r="Q423" s="43"/>
    </row>
    <row r="424">
      <c r="B424" s="3"/>
      <c r="C424" s="3"/>
      <c r="D424" s="3"/>
      <c r="E424" s="3"/>
      <c r="F424" s="3"/>
      <c r="G424" s="92"/>
      <c r="H424" s="92"/>
      <c r="Q424" s="43"/>
    </row>
    <row r="425">
      <c r="B425" s="3"/>
      <c r="C425" s="3"/>
      <c r="D425" s="3"/>
      <c r="E425" s="3"/>
      <c r="F425" s="3"/>
      <c r="G425" s="92"/>
      <c r="H425" s="92"/>
      <c r="Q425" s="43"/>
    </row>
    <row r="426">
      <c r="B426" s="3"/>
      <c r="C426" s="3"/>
      <c r="D426" s="3"/>
      <c r="E426" s="3"/>
      <c r="F426" s="3"/>
      <c r="G426" s="92"/>
      <c r="H426" s="92"/>
      <c r="Q426" s="43"/>
    </row>
    <row r="427">
      <c r="B427" s="3"/>
      <c r="C427" s="3"/>
      <c r="D427" s="3"/>
      <c r="E427" s="3"/>
      <c r="F427" s="3"/>
      <c r="G427" s="92"/>
      <c r="H427" s="92"/>
      <c r="Q427" s="43"/>
    </row>
    <row r="428">
      <c r="B428" s="3"/>
      <c r="C428" s="3"/>
      <c r="D428" s="3"/>
      <c r="E428" s="3"/>
      <c r="F428" s="3"/>
      <c r="G428" s="92"/>
      <c r="H428" s="92"/>
      <c r="Q428" s="43"/>
    </row>
    <row r="429">
      <c r="B429" s="3"/>
      <c r="C429" s="3"/>
      <c r="D429" s="3"/>
      <c r="E429" s="3"/>
      <c r="F429" s="3"/>
      <c r="G429" s="92"/>
      <c r="H429" s="92"/>
      <c r="Q429" s="43"/>
    </row>
    <row r="430">
      <c r="B430" s="3"/>
      <c r="C430" s="3"/>
      <c r="D430" s="3"/>
      <c r="E430" s="3"/>
      <c r="F430" s="3"/>
      <c r="G430" s="92"/>
      <c r="H430" s="92"/>
      <c r="Q430" s="43"/>
    </row>
    <row r="431">
      <c r="B431" s="3"/>
      <c r="C431" s="3"/>
      <c r="D431" s="3"/>
      <c r="E431" s="3"/>
      <c r="F431" s="3"/>
      <c r="G431" s="92"/>
      <c r="H431" s="92"/>
      <c r="Q431" s="43"/>
    </row>
    <row r="432">
      <c r="B432" s="3"/>
      <c r="C432" s="3"/>
      <c r="D432" s="3"/>
      <c r="E432" s="3"/>
      <c r="F432" s="3"/>
      <c r="G432" s="92"/>
      <c r="H432" s="92"/>
      <c r="Q432" s="43"/>
    </row>
    <row r="433">
      <c r="B433" s="3"/>
      <c r="C433" s="3"/>
      <c r="D433" s="3"/>
      <c r="E433" s="3"/>
      <c r="F433" s="3"/>
      <c r="G433" s="92"/>
      <c r="H433" s="92"/>
      <c r="Q433" s="43"/>
    </row>
    <row r="434">
      <c r="B434" s="3"/>
      <c r="C434" s="3"/>
      <c r="D434" s="3"/>
      <c r="E434" s="3"/>
      <c r="F434" s="3"/>
      <c r="G434" s="92"/>
      <c r="H434" s="92"/>
      <c r="Q434" s="43"/>
    </row>
    <row r="435">
      <c r="B435" s="3"/>
      <c r="C435" s="3"/>
      <c r="D435" s="3"/>
      <c r="E435" s="3"/>
      <c r="F435" s="3"/>
      <c r="G435" s="92"/>
      <c r="H435" s="92"/>
      <c r="Q435" s="43"/>
    </row>
    <row r="436">
      <c r="B436" s="3"/>
      <c r="C436" s="3"/>
      <c r="D436" s="3"/>
      <c r="E436" s="3"/>
      <c r="F436" s="3"/>
      <c r="G436" s="92"/>
      <c r="H436" s="92"/>
      <c r="Q436" s="43"/>
    </row>
    <row r="437">
      <c r="B437" s="3"/>
      <c r="C437" s="3"/>
      <c r="D437" s="3"/>
      <c r="E437" s="3"/>
      <c r="F437" s="3"/>
      <c r="G437" s="92"/>
      <c r="H437" s="92"/>
      <c r="Q437" s="43"/>
    </row>
    <row r="438">
      <c r="B438" s="3"/>
      <c r="C438" s="3"/>
      <c r="D438" s="3"/>
      <c r="E438" s="3"/>
      <c r="F438" s="3"/>
      <c r="G438" s="92"/>
      <c r="H438" s="92"/>
      <c r="Q438" s="43"/>
    </row>
    <row r="439">
      <c r="B439" s="3"/>
      <c r="C439" s="3"/>
      <c r="D439" s="3"/>
      <c r="E439" s="3"/>
      <c r="F439" s="3"/>
      <c r="G439" s="92"/>
      <c r="H439" s="92"/>
      <c r="Q439" s="43"/>
    </row>
    <row r="440">
      <c r="B440" s="3"/>
      <c r="C440" s="3"/>
      <c r="D440" s="3"/>
      <c r="E440" s="3"/>
      <c r="F440" s="3"/>
      <c r="G440" s="92"/>
      <c r="H440" s="92"/>
      <c r="Q440" s="43"/>
    </row>
    <row r="441">
      <c r="B441" s="3"/>
      <c r="C441" s="3"/>
      <c r="D441" s="3"/>
      <c r="E441" s="3"/>
      <c r="F441" s="3"/>
      <c r="G441" s="92"/>
      <c r="H441" s="92"/>
      <c r="Q441" s="43"/>
    </row>
    <row r="442">
      <c r="B442" s="3"/>
      <c r="C442" s="3"/>
      <c r="D442" s="3"/>
      <c r="E442" s="3"/>
      <c r="F442" s="3"/>
      <c r="G442" s="92"/>
      <c r="H442" s="92"/>
      <c r="Q442" s="43"/>
    </row>
    <row r="443">
      <c r="B443" s="3"/>
      <c r="C443" s="3"/>
      <c r="D443" s="3"/>
      <c r="E443" s="3"/>
      <c r="F443" s="3"/>
      <c r="G443" s="92"/>
      <c r="H443" s="92"/>
      <c r="Q443" s="43"/>
    </row>
    <row r="444">
      <c r="B444" s="3"/>
      <c r="C444" s="3"/>
      <c r="D444" s="3"/>
      <c r="E444" s="3"/>
      <c r="F444" s="3"/>
      <c r="G444" s="92"/>
      <c r="H444" s="92"/>
      <c r="Q444" s="43"/>
    </row>
    <row r="445">
      <c r="B445" s="3"/>
      <c r="C445" s="3"/>
      <c r="D445" s="3"/>
      <c r="E445" s="3"/>
      <c r="F445" s="3"/>
      <c r="G445" s="92"/>
      <c r="H445" s="92"/>
      <c r="Q445" s="43"/>
    </row>
    <row r="446">
      <c r="B446" s="3"/>
      <c r="C446" s="3"/>
      <c r="D446" s="3"/>
      <c r="E446" s="3"/>
      <c r="F446" s="3"/>
      <c r="G446" s="92"/>
      <c r="H446" s="92"/>
      <c r="Q446" s="43"/>
    </row>
    <row r="447">
      <c r="B447" s="3"/>
      <c r="C447" s="3"/>
      <c r="D447" s="3"/>
      <c r="E447" s="3"/>
      <c r="F447" s="3"/>
      <c r="G447" s="92"/>
      <c r="H447" s="92"/>
      <c r="Q447" s="43"/>
    </row>
    <row r="448">
      <c r="B448" s="3"/>
      <c r="C448" s="3"/>
      <c r="D448" s="3"/>
      <c r="E448" s="3"/>
      <c r="F448" s="3"/>
      <c r="G448" s="92"/>
      <c r="H448" s="92"/>
      <c r="Q448" s="43"/>
    </row>
    <row r="449">
      <c r="B449" s="3"/>
      <c r="C449" s="3"/>
      <c r="D449" s="3"/>
      <c r="E449" s="3"/>
      <c r="F449" s="3"/>
      <c r="G449" s="92"/>
      <c r="H449" s="92"/>
      <c r="Q449" s="43"/>
    </row>
    <row r="450">
      <c r="B450" s="3"/>
      <c r="C450" s="3"/>
      <c r="D450" s="3"/>
      <c r="E450" s="3"/>
      <c r="F450" s="3"/>
      <c r="G450" s="92"/>
      <c r="H450" s="92"/>
      <c r="Q450" s="43"/>
    </row>
    <row r="451">
      <c r="B451" s="3"/>
      <c r="C451" s="3"/>
      <c r="D451" s="3"/>
      <c r="E451" s="3"/>
      <c r="F451" s="3"/>
      <c r="G451" s="92"/>
      <c r="H451" s="92"/>
      <c r="Q451" s="43"/>
    </row>
    <row r="452">
      <c r="B452" s="3"/>
      <c r="C452" s="3"/>
      <c r="D452" s="3"/>
      <c r="E452" s="3"/>
      <c r="F452" s="3"/>
      <c r="G452" s="92"/>
      <c r="H452" s="92"/>
      <c r="Q452" s="43"/>
    </row>
    <row r="453">
      <c r="B453" s="3"/>
      <c r="C453" s="3"/>
      <c r="D453" s="3"/>
      <c r="E453" s="3"/>
      <c r="F453" s="3"/>
      <c r="G453" s="92"/>
      <c r="H453" s="92"/>
      <c r="Q453" s="43"/>
    </row>
    <row r="454">
      <c r="B454" s="3"/>
      <c r="C454" s="3"/>
      <c r="D454" s="3"/>
      <c r="E454" s="3"/>
      <c r="F454" s="3"/>
      <c r="G454" s="92"/>
      <c r="H454" s="92"/>
      <c r="Q454" s="43"/>
    </row>
    <row r="455">
      <c r="B455" s="3"/>
      <c r="C455" s="3"/>
      <c r="D455" s="3"/>
      <c r="E455" s="3"/>
      <c r="F455" s="3"/>
      <c r="G455" s="92"/>
      <c r="H455" s="92"/>
      <c r="Q455" s="43"/>
    </row>
    <row r="456">
      <c r="B456" s="3"/>
      <c r="C456" s="3"/>
      <c r="D456" s="3"/>
      <c r="E456" s="3"/>
      <c r="F456" s="3"/>
      <c r="G456" s="92"/>
      <c r="H456" s="92"/>
      <c r="Q456" s="43"/>
    </row>
    <row r="457">
      <c r="B457" s="3"/>
      <c r="C457" s="3"/>
      <c r="D457" s="3"/>
      <c r="E457" s="3"/>
      <c r="F457" s="3"/>
      <c r="G457" s="92"/>
      <c r="H457" s="92"/>
      <c r="Q457" s="43"/>
    </row>
    <row r="458">
      <c r="B458" s="3"/>
      <c r="C458" s="3"/>
      <c r="D458" s="3"/>
      <c r="E458" s="3"/>
      <c r="F458" s="3"/>
      <c r="G458" s="92"/>
      <c r="H458" s="92"/>
      <c r="Q458" s="43"/>
    </row>
    <row r="459">
      <c r="B459" s="3"/>
      <c r="C459" s="3"/>
      <c r="D459" s="3"/>
      <c r="E459" s="3"/>
      <c r="F459" s="3"/>
      <c r="G459" s="92"/>
      <c r="H459" s="92"/>
      <c r="Q459" s="43"/>
    </row>
    <row r="460">
      <c r="B460" s="3"/>
      <c r="C460" s="3"/>
      <c r="D460" s="3"/>
      <c r="E460" s="3"/>
      <c r="F460" s="3"/>
      <c r="G460" s="92"/>
      <c r="H460" s="92"/>
      <c r="Q460" s="43"/>
    </row>
    <row r="461">
      <c r="B461" s="3"/>
      <c r="C461" s="3"/>
      <c r="D461" s="3"/>
      <c r="E461" s="3"/>
      <c r="F461" s="3"/>
      <c r="G461" s="92"/>
      <c r="H461" s="92"/>
      <c r="Q461" s="43"/>
    </row>
    <row r="462">
      <c r="B462" s="3"/>
      <c r="C462" s="3"/>
      <c r="D462" s="3"/>
      <c r="E462" s="3"/>
      <c r="F462" s="3"/>
      <c r="G462" s="92"/>
      <c r="H462" s="92"/>
      <c r="Q462" s="43"/>
    </row>
    <row r="463">
      <c r="B463" s="3"/>
      <c r="C463" s="3"/>
      <c r="D463" s="3"/>
      <c r="E463" s="3"/>
      <c r="F463" s="3"/>
      <c r="G463" s="92"/>
      <c r="H463" s="92"/>
      <c r="Q463" s="43"/>
    </row>
    <row r="464">
      <c r="B464" s="3"/>
      <c r="C464" s="3"/>
      <c r="D464" s="3"/>
      <c r="E464" s="3"/>
      <c r="F464" s="3"/>
      <c r="G464" s="92"/>
      <c r="H464" s="92"/>
      <c r="Q464" s="43"/>
    </row>
    <row r="465">
      <c r="B465" s="3"/>
      <c r="C465" s="3"/>
      <c r="D465" s="3"/>
      <c r="E465" s="3"/>
      <c r="F465" s="3"/>
      <c r="G465" s="92"/>
      <c r="H465" s="92"/>
      <c r="Q465" s="43"/>
    </row>
    <row r="466">
      <c r="B466" s="3"/>
      <c r="C466" s="3"/>
      <c r="D466" s="3"/>
      <c r="E466" s="3"/>
      <c r="F466" s="3"/>
      <c r="G466" s="92"/>
      <c r="H466" s="92"/>
      <c r="Q466" s="43"/>
    </row>
    <row r="467">
      <c r="B467" s="3"/>
      <c r="C467" s="3"/>
      <c r="D467" s="3"/>
      <c r="E467" s="3"/>
      <c r="F467" s="3"/>
      <c r="G467" s="92"/>
      <c r="H467" s="92"/>
      <c r="Q467" s="43"/>
    </row>
    <row r="468">
      <c r="B468" s="3"/>
      <c r="C468" s="3"/>
      <c r="D468" s="3"/>
      <c r="E468" s="3"/>
      <c r="F468" s="3"/>
      <c r="G468" s="92"/>
      <c r="H468" s="92"/>
      <c r="Q468" s="43"/>
    </row>
    <row r="469">
      <c r="B469" s="3"/>
      <c r="C469" s="3"/>
      <c r="D469" s="3"/>
      <c r="E469" s="3"/>
      <c r="F469" s="3"/>
      <c r="G469" s="92"/>
      <c r="H469" s="92"/>
      <c r="Q469" s="43"/>
    </row>
    <row r="470">
      <c r="B470" s="3"/>
      <c r="C470" s="3"/>
      <c r="D470" s="3"/>
      <c r="E470" s="3"/>
      <c r="F470" s="3"/>
      <c r="G470" s="92"/>
      <c r="H470" s="92"/>
      <c r="Q470" s="43"/>
    </row>
    <row r="471">
      <c r="B471" s="3"/>
      <c r="C471" s="3"/>
      <c r="D471" s="3"/>
      <c r="E471" s="3"/>
      <c r="F471" s="3"/>
      <c r="G471" s="92"/>
      <c r="H471" s="92"/>
      <c r="Q471" s="43"/>
    </row>
    <row r="472">
      <c r="B472" s="3"/>
      <c r="C472" s="3"/>
      <c r="D472" s="3"/>
      <c r="E472" s="3"/>
      <c r="F472" s="3"/>
      <c r="G472" s="92"/>
      <c r="H472" s="92"/>
      <c r="Q472" s="43"/>
    </row>
    <row r="473">
      <c r="B473" s="3"/>
      <c r="C473" s="3"/>
      <c r="D473" s="3"/>
      <c r="E473" s="3"/>
      <c r="F473" s="3"/>
      <c r="G473" s="92"/>
      <c r="H473" s="92"/>
      <c r="Q473" s="43"/>
    </row>
    <row r="474">
      <c r="B474" s="3"/>
      <c r="C474" s="3"/>
      <c r="D474" s="3"/>
      <c r="E474" s="3"/>
      <c r="F474" s="3"/>
      <c r="G474" s="92"/>
      <c r="H474" s="92"/>
      <c r="Q474" s="43"/>
    </row>
    <row r="475">
      <c r="B475" s="3"/>
      <c r="C475" s="3"/>
      <c r="D475" s="3"/>
      <c r="E475" s="3"/>
      <c r="F475" s="3"/>
      <c r="G475" s="92"/>
      <c r="H475" s="92"/>
      <c r="Q475" s="43"/>
    </row>
    <row r="476">
      <c r="B476" s="3"/>
      <c r="C476" s="3"/>
      <c r="D476" s="3"/>
      <c r="E476" s="3"/>
      <c r="F476" s="3"/>
      <c r="G476" s="92"/>
      <c r="H476" s="92"/>
      <c r="Q476" s="43"/>
    </row>
    <row r="477">
      <c r="B477" s="3"/>
      <c r="C477" s="3"/>
      <c r="D477" s="3"/>
      <c r="E477" s="3"/>
      <c r="F477" s="3"/>
      <c r="G477" s="92"/>
      <c r="H477" s="92"/>
      <c r="Q477" s="43"/>
    </row>
    <row r="478">
      <c r="B478" s="3"/>
      <c r="C478" s="3"/>
      <c r="D478" s="3"/>
      <c r="E478" s="3"/>
      <c r="F478" s="3"/>
      <c r="G478" s="92"/>
      <c r="H478" s="92"/>
      <c r="Q478" s="43"/>
    </row>
    <row r="479">
      <c r="B479" s="3"/>
      <c r="C479" s="3"/>
      <c r="D479" s="3"/>
      <c r="E479" s="3"/>
      <c r="F479" s="3"/>
      <c r="G479" s="92"/>
      <c r="H479" s="92"/>
      <c r="Q479" s="43"/>
    </row>
    <row r="480">
      <c r="B480" s="3"/>
      <c r="C480" s="3"/>
      <c r="D480" s="3"/>
      <c r="E480" s="3"/>
      <c r="F480" s="3"/>
      <c r="G480" s="92"/>
      <c r="H480" s="92"/>
      <c r="Q480" s="43"/>
    </row>
    <row r="481">
      <c r="B481" s="3"/>
      <c r="C481" s="3"/>
      <c r="D481" s="3"/>
      <c r="E481" s="3"/>
      <c r="F481" s="3"/>
      <c r="G481" s="92"/>
      <c r="H481" s="92"/>
      <c r="Q481" s="43"/>
    </row>
    <row r="482">
      <c r="B482" s="3"/>
      <c r="C482" s="3"/>
      <c r="D482" s="3"/>
      <c r="E482" s="3"/>
      <c r="F482" s="3"/>
      <c r="G482" s="92"/>
      <c r="H482" s="92"/>
      <c r="Q482" s="43"/>
    </row>
    <row r="483">
      <c r="B483" s="3"/>
      <c r="C483" s="3"/>
      <c r="D483" s="3"/>
      <c r="E483" s="3"/>
      <c r="F483" s="3"/>
      <c r="G483" s="92"/>
      <c r="H483" s="92"/>
      <c r="Q483" s="43"/>
    </row>
    <row r="484">
      <c r="B484" s="3"/>
      <c r="C484" s="3"/>
      <c r="D484" s="3"/>
      <c r="E484" s="3"/>
      <c r="F484" s="3"/>
      <c r="G484" s="92"/>
      <c r="H484" s="92"/>
      <c r="Q484" s="43"/>
    </row>
    <row r="485">
      <c r="B485" s="3"/>
      <c r="C485" s="3"/>
      <c r="D485" s="3"/>
      <c r="E485" s="3"/>
      <c r="F485" s="3"/>
      <c r="G485" s="92"/>
      <c r="H485" s="92"/>
      <c r="Q485" s="43"/>
    </row>
    <row r="486">
      <c r="B486" s="3"/>
      <c r="C486" s="3"/>
      <c r="D486" s="3"/>
      <c r="E486" s="3"/>
      <c r="F486" s="3"/>
      <c r="G486" s="92"/>
      <c r="H486" s="92"/>
      <c r="Q486" s="43"/>
    </row>
    <row r="487">
      <c r="B487" s="3"/>
      <c r="C487" s="3"/>
      <c r="D487" s="3"/>
      <c r="E487" s="3"/>
      <c r="F487" s="3"/>
      <c r="G487" s="92"/>
      <c r="H487" s="92"/>
      <c r="Q487" s="43"/>
    </row>
    <row r="488">
      <c r="B488" s="3"/>
      <c r="C488" s="3"/>
      <c r="D488" s="3"/>
      <c r="E488" s="3"/>
      <c r="F488" s="3"/>
      <c r="G488" s="92"/>
      <c r="H488" s="92"/>
      <c r="Q488" s="43"/>
    </row>
    <row r="489">
      <c r="B489" s="3"/>
      <c r="C489" s="3"/>
      <c r="D489" s="3"/>
      <c r="E489" s="3"/>
      <c r="F489" s="3"/>
      <c r="G489" s="92"/>
      <c r="H489" s="92"/>
      <c r="Q489" s="43"/>
    </row>
    <row r="490">
      <c r="B490" s="3"/>
      <c r="C490" s="3"/>
      <c r="D490" s="3"/>
      <c r="E490" s="3"/>
      <c r="F490" s="3"/>
      <c r="G490" s="92"/>
      <c r="H490" s="92"/>
      <c r="Q490" s="43"/>
    </row>
    <row r="491">
      <c r="B491" s="3"/>
      <c r="C491" s="3"/>
      <c r="D491" s="3"/>
      <c r="E491" s="3"/>
      <c r="F491" s="3"/>
      <c r="G491" s="92"/>
      <c r="H491" s="92"/>
      <c r="Q491" s="43"/>
    </row>
    <row r="492">
      <c r="B492" s="3"/>
      <c r="C492" s="3"/>
      <c r="D492" s="3"/>
      <c r="E492" s="3"/>
      <c r="F492" s="3"/>
      <c r="G492" s="92"/>
      <c r="H492" s="92"/>
      <c r="Q492" s="43"/>
    </row>
    <row r="493">
      <c r="B493" s="3"/>
      <c r="C493" s="3"/>
      <c r="D493" s="3"/>
      <c r="E493" s="3"/>
      <c r="F493" s="3"/>
      <c r="G493" s="92"/>
      <c r="H493" s="92"/>
      <c r="Q493" s="43"/>
    </row>
    <row r="494">
      <c r="B494" s="3"/>
      <c r="C494" s="3"/>
      <c r="D494" s="3"/>
      <c r="E494" s="3"/>
      <c r="F494" s="3"/>
      <c r="G494" s="92"/>
      <c r="H494" s="92"/>
      <c r="Q494" s="43"/>
    </row>
    <row r="495">
      <c r="B495" s="3"/>
      <c r="C495" s="3"/>
      <c r="D495" s="3"/>
      <c r="E495" s="3"/>
      <c r="F495" s="3"/>
      <c r="G495" s="92"/>
      <c r="H495" s="92"/>
      <c r="Q495" s="43"/>
    </row>
    <row r="496">
      <c r="B496" s="3"/>
      <c r="C496" s="3"/>
      <c r="D496" s="3"/>
      <c r="E496" s="3"/>
      <c r="F496" s="3"/>
      <c r="G496" s="92"/>
      <c r="H496" s="92"/>
      <c r="Q496" s="43"/>
    </row>
    <row r="497">
      <c r="B497" s="3"/>
      <c r="C497" s="3"/>
      <c r="D497" s="3"/>
      <c r="E497" s="3"/>
      <c r="F497" s="3"/>
      <c r="G497" s="92"/>
      <c r="H497" s="92"/>
      <c r="Q497" s="43"/>
    </row>
    <row r="498">
      <c r="B498" s="3"/>
      <c r="C498" s="3"/>
      <c r="D498" s="3"/>
      <c r="E498" s="3"/>
      <c r="F498" s="3"/>
      <c r="G498" s="92"/>
      <c r="H498" s="92"/>
      <c r="Q498" s="43"/>
    </row>
    <row r="499">
      <c r="B499" s="3"/>
      <c r="C499" s="3"/>
      <c r="D499" s="3"/>
      <c r="E499" s="3"/>
      <c r="F499" s="3"/>
      <c r="G499" s="92"/>
      <c r="H499" s="92"/>
      <c r="Q499" s="43"/>
    </row>
    <row r="500">
      <c r="B500" s="3"/>
      <c r="C500" s="3"/>
      <c r="D500" s="3"/>
      <c r="E500" s="3"/>
      <c r="F500" s="3"/>
      <c r="G500" s="92"/>
      <c r="H500" s="92"/>
      <c r="Q500" s="43"/>
    </row>
    <row r="501">
      <c r="B501" s="3"/>
      <c r="C501" s="3"/>
      <c r="D501" s="3"/>
      <c r="E501" s="3"/>
      <c r="F501" s="3"/>
      <c r="G501" s="92"/>
      <c r="H501" s="92"/>
      <c r="Q501" s="43"/>
    </row>
    <row r="502">
      <c r="B502" s="3"/>
      <c r="C502" s="3"/>
      <c r="D502" s="3"/>
      <c r="E502" s="3"/>
      <c r="F502" s="3"/>
      <c r="G502" s="92"/>
      <c r="H502" s="92"/>
      <c r="Q502" s="43"/>
    </row>
    <row r="503">
      <c r="B503" s="3"/>
      <c r="C503" s="3"/>
      <c r="D503" s="3"/>
      <c r="E503" s="3"/>
      <c r="F503" s="3"/>
      <c r="G503" s="92"/>
      <c r="H503" s="92"/>
      <c r="Q503" s="43"/>
    </row>
    <row r="504">
      <c r="B504" s="3"/>
      <c r="C504" s="3"/>
      <c r="D504" s="3"/>
      <c r="E504" s="3"/>
      <c r="F504" s="3"/>
      <c r="G504" s="92"/>
      <c r="H504" s="92"/>
      <c r="Q504" s="43"/>
    </row>
    <row r="505">
      <c r="B505" s="3"/>
      <c r="C505" s="3"/>
      <c r="D505" s="3"/>
      <c r="E505" s="3"/>
      <c r="F505" s="3"/>
      <c r="G505" s="92"/>
      <c r="H505" s="92"/>
      <c r="Q505" s="43"/>
    </row>
    <row r="506">
      <c r="B506" s="3"/>
      <c r="C506" s="3"/>
      <c r="D506" s="3"/>
      <c r="E506" s="3"/>
      <c r="F506" s="3"/>
      <c r="G506" s="92"/>
      <c r="H506" s="92"/>
      <c r="Q506" s="43"/>
    </row>
    <row r="507">
      <c r="B507" s="3"/>
      <c r="C507" s="3"/>
      <c r="D507" s="3"/>
      <c r="E507" s="3"/>
      <c r="F507" s="3"/>
      <c r="G507" s="92"/>
      <c r="H507" s="92"/>
      <c r="Q507" s="43"/>
    </row>
    <row r="508">
      <c r="B508" s="3"/>
      <c r="C508" s="3"/>
      <c r="D508" s="3"/>
      <c r="E508" s="3"/>
      <c r="F508" s="3"/>
      <c r="G508" s="92"/>
      <c r="H508" s="92"/>
      <c r="Q508" s="43"/>
    </row>
    <row r="509">
      <c r="B509" s="3"/>
      <c r="C509" s="3"/>
      <c r="D509" s="3"/>
      <c r="E509" s="3"/>
      <c r="F509" s="3"/>
      <c r="G509" s="92"/>
      <c r="H509" s="92"/>
      <c r="Q509" s="43"/>
    </row>
    <row r="510">
      <c r="B510" s="3"/>
      <c r="C510" s="3"/>
      <c r="D510" s="3"/>
      <c r="E510" s="3"/>
      <c r="F510" s="3"/>
      <c r="G510" s="92"/>
      <c r="H510" s="92"/>
      <c r="Q510" s="43"/>
    </row>
    <row r="511">
      <c r="B511" s="3"/>
      <c r="C511" s="3"/>
      <c r="D511" s="3"/>
      <c r="E511" s="3"/>
      <c r="F511" s="3"/>
      <c r="G511" s="92"/>
      <c r="H511" s="92"/>
      <c r="Q511" s="43"/>
    </row>
    <row r="512">
      <c r="B512" s="3"/>
      <c r="C512" s="3"/>
      <c r="D512" s="3"/>
      <c r="E512" s="3"/>
      <c r="F512" s="3"/>
      <c r="G512" s="92"/>
      <c r="H512" s="92"/>
      <c r="Q512" s="43"/>
    </row>
    <row r="513">
      <c r="B513" s="3"/>
      <c r="C513" s="3"/>
      <c r="D513" s="3"/>
      <c r="E513" s="3"/>
      <c r="F513" s="3"/>
      <c r="G513" s="92"/>
      <c r="H513" s="92"/>
      <c r="Q513" s="43"/>
    </row>
    <row r="514">
      <c r="B514" s="3"/>
      <c r="C514" s="3"/>
      <c r="D514" s="3"/>
      <c r="E514" s="3"/>
      <c r="F514" s="3"/>
      <c r="G514" s="92"/>
      <c r="H514" s="92"/>
      <c r="Q514" s="43"/>
    </row>
    <row r="515">
      <c r="B515" s="3"/>
      <c r="C515" s="3"/>
      <c r="D515" s="3"/>
      <c r="E515" s="3"/>
      <c r="F515" s="3"/>
      <c r="G515" s="92"/>
      <c r="H515" s="92"/>
      <c r="Q515" s="43"/>
    </row>
    <row r="516">
      <c r="B516" s="3"/>
      <c r="C516" s="3"/>
      <c r="D516" s="3"/>
      <c r="E516" s="3"/>
      <c r="F516" s="3"/>
      <c r="G516" s="92"/>
      <c r="H516" s="92"/>
      <c r="Q516" s="43"/>
    </row>
    <row r="517">
      <c r="B517" s="3"/>
      <c r="C517" s="3"/>
      <c r="D517" s="3"/>
      <c r="E517" s="3"/>
      <c r="F517" s="3"/>
      <c r="G517" s="92"/>
      <c r="H517" s="92"/>
      <c r="Q517" s="43"/>
    </row>
    <row r="518">
      <c r="B518" s="3"/>
      <c r="C518" s="3"/>
      <c r="D518" s="3"/>
      <c r="E518" s="3"/>
      <c r="F518" s="3"/>
      <c r="G518" s="92"/>
      <c r="H518" s="92"/>
      <c r="Q518" s="43"/>
    </row>
    <row r="519">
      <c r="B519" s="3"/>
      <c r="C519" s="3"/>
      <c r="D519" s="3"/>
      <c r="E519" s="3"/>
      <c r="F519" s="3"/>
      <c r="G519" s="92"/>
      <c r="H519" s="92"/>
      <c r="Q519" s="43"/>
    </row>
    <row r="520">
      <c r="B520" s="3"/>
      <c r="C520" s="3"/>
      <c r="D520" s="3"/>
      <c r="E520" s="3"/>
      <c r="F520" s="3"/>
      <c r="G520" s="92"/>
      <c r="H520" s="92"/>
      <c r="Q520" s="43"/>
    </row>
    <row r="521">
      <c r="B521" s="3"/>
      <c r="C521" s="3"/>
      <c r="D521" s="3"/>
      <c r="E521" s="3"/>
      <c r="F521" s="3"/>
      <c r="G521" s="92"/>
      <c r="H521" s="92"/>
      <c r="Q521" s="43"/>
    </row>
    <row r="522">
      <c r="B522" s="3"/>
      <c r="C522" s="3"/>
      <c r="D522" s="3"/>
      <c r="E522" s="3"/>
      <c r="F522" s="3"/>
      <c r="G522" s="92"/>
      <c r="H522" s="92"/>
      <c r="Q522" s="43"/>
    </row>
    <row r="523">
      <c r="B523" s="3"/>
      <c r="C523" s="3"/>
      <c r="D523" s="3"/>
      <c r="E523" s="3"/>
      <c r="F523" s="3"/>
      <c r="G523" s="92"/>
      <c r="H523" s="92"/>
      <c r="Q523" s="43"/>
    </row>
    <row r="524">
      <c r="B524" s="3"/>
      <c r="C524" s="3"/>
      <c r="D524" s="3"/>
      <c r="E524" s="3"/>
      <c r="F524" s="3"/>
      <c r="G524" s="92"/>
      <c r="H524" s="92"/>
      <c r="Q524" s="43"/>
    </row>
    <row r="525">
      <c r="B525" s="3"/>
      <c r="C525" s="3"/>
      <c r="D525" s="3"/>
      <c r="E525" s="3"/>
      <c r="F525" s="3"/>
      <c r="G525" s="92"/>
      <c r="H525" s="92"/>
      <c r="Q525" s="43"/>
    </row>
    <row r="526">
      <c r="B526" s="3"/>
      <c r="C526" s="3"/>
      <c r="D526" s="3"/>
      <c r="E526" s="3"/>
      <c r="F526" s="3"/>
      <c r="G526" s="92"/>
      <c r="H526" s="92"/>
      <c r="Q526" s="43"/>
    </row>
    <row r="527">
      <c r="B527" s="3"/>
      <c r="C527" s="3"/>
      <c r="D527" s="3"/>
      <c r="E527" s="3"/>
      <c r="F527" s="3"/>
      <c r="G527" s="92"/>
      <c r="H527" s="92"/>
      <c r="Q527" s="43"/>
    </row>
    <row r="528">
      <c r="B528" s="3"/>
      <c r="C528" s="3"/>
      <c r="D528" s="3"/>
      <c r="E528" s="3"/>
      <c r="F528" s="3"/>
      <c r="G528" s="92"/>
      <c r="H528" s="92"/>
      <c r="Q528" s="43"/>
    </row>
    <row r="529">
      <c r="B529" s="3"/>
      <c r="C529" s="3"/>
      <c r="D529" s="3"/>
      <c r="E529" s="3"/>
      <c r="F529" s="3"/>
      <c r="G529" s="92"/>
      <c r="H529" s="92"/>
      <c r="Q529" s="43"/>
    </row>
    <row r="530">
      <c r="B530" s="3"/>
      <c r="C530" s="3"/>
      <c r="D530" s="3"/>
      <c r="E530" s="3"/>
      <c r="F530" s="3"/>
      <c r="G530" s="92"/>
      <c r="H530" s="92"/>
      <c r="Q530" s="43"/>
    </row>
    <row r="531">
      <c r="B531" s="3"/>
      <c r="C531" s="3"/>
      <c r="D531" s="3"/>
      <c r="E531" s="3"/>
      <c r="F531" s="3"/>
      <c r="G531" s="92"/>
      <c r="H531" s="92"/>
      <c r="Q531" s="43"/>
    </row>
    <row r="532">
      <c r="B532" s="3"/>
      <c r="C532" s="3"/>
      <c r="D532" s="3"/>
      <c r="E532" s="3"/>
      <c r="F532" s="3"/>
      <c r="G532" s="92"/>
      <c r="H532" s="92"/>
      <c r="Q532" s="43"/>
    </row>
    <row r="533">
      <c r="B533" s="3"/>
      <c r="C533" s="3"/>
      <c r="D533" s="3"/>
      <c r="E533" s="3"/>
      <c r="F533" s="3"/>
      <c r="G533" s="92"/>
      <c r="H533" s="92"/>
      <c r="Q533" s="43"/>
    </row>
    <row r="534">
      <c r="B534" s="3"/>
      <c r="C534" s="3"/>
      <c r="D534" s="3"/>
      <c r="E534" s="3"/>
      <c r="F534" s="3"/>
      <c r="G534" s="92"/>
      <c r="H534" s="92"/>
      <c r="Q534" s="43"/>
    </row>
    <row r="535">
      <c r="B535" s="3"/>
      <c r="C535" s="3"/>
      <c r="D535" s="3"/>
      <c r="E535" s="3"/>
      <c r="F535" s="3"/>
      <c r="G535" s="92"/>
      <c r="H535" s="92"/>
      <c r="Q535" s="43"/>
    </row>
    <row r="536">
      <c r="B536" s="3"/>
      <c r="C536" s="3"/>
      <c r="D536" s="3"/>
      <c r="E536" s="3"/>
      <c r="F536" s="3"/>
      <c r="G536" s="92"/>
      <c r="H536" s="92"/>
      <c r="Q536" s="43"/>
    </row>
    <row r="537">
      <c r="B537" s="3"/>
      <c r="C537" s="3"/>
      <c r="D537" s="3"/>
      <c r="E537" s="3"/>
      <c r="F537" s="3"/>
      <c r="G537" s="92"/>
      <c r="H537" s="92"/>
      <c r="Q537" s="43"/>
    </row>
    <row r="538">
      <c r="B538" s="3"/>
      <c r="C538" s="3"/>
      <c r="D538" s="3"/>
      <c r="E538" s="3"/>
      <c r="F538" s="3"/>
      <c r="G538" s="92"/>
      <c r="H538" s="92"/>
      <c r="Q538" s="43"/>
    </row>
    <row r="539">
      <c r="B539" s="3"/>
      <c r="C539" s="3"/>
      <c r="D539" s="3"/>
      <c r="E539" s="3"/>
      <c r="F539" s="3"/>
      <c r="G539" s="92"/>
      <c r="H539" s="92"/>
      <c r="Q539" s="43"/>
    </row>
    <row r="540">
      <c r="B540" s="3"/>
      <c r="C540" s="3"/>
      <c r="D540" s="3"/>
      <c r="E540" s="3"/>
      <c r="F540" s="3"/>
      <c r="G540" s="92"/>
      <c r="H540" s="92"/>
      <c r="Q540" s="43"/>
    </row>
    <row r="541">
      <c r="B541" s="3"/>
      <c r="C541" s="3"/>
      <c r="D541" s="3"/>
      <c r="E541" s="3"/>
      <c r="F541" s="3"/>
      <c r="G541" s="92"/>
      <c r="H541" s="92"/>
      <c r="Q541" s="43"/>
    </row>
    <row r="542">
      <c r="B542" s="3"/>
      <c r="C542" s="3"/>
      <c r="D542" s="3"/>
      <c r="E542" s="3"/>
      <c r="F542" s="3"/>
      <c r="G542" s="92"/>
      <c r="H542" s="92"/>
      <c r="Q542" s="43"/>
    </row>
    <row r="543">
      <c r="B543" s="3"/>
      <c r="C543" s="3"/>
      <c r="D543" s="3"/>
      <c r="E543" s="3"/>
      <c r="F543" s="3"/>
      <c r="G543" s="92"/>
      <c r="H543" s="92"/>
      <c r="Q543" s="43"/>
    </row>
    <row r="544">
      <c r="B544" s="3"/>
      <c r="C544" s="3"/>
      <c r="D544" s="3"/>
      <c r="E544" s="3"/>
      <c r="F544" s="3"/>
      <c r="G544" s="92"/>
      <c r="H544" s="92"/>
      <c r="Q544" s="43"/>
    </row>
    <row r="545">
      <c r="B545" s="3"/>
      <c r="C545" s="3"/>
      <c r="D545" s="3"/>
      <c r="E545" s="3"/>
      <c r="F545" s="3"/>
      <c r="G545" s="92"/>
      <c r="H545" s="92"/>
      <c r="Q545" s="43"/>
    </row>
    <row r="546">
      <c r="B546" s="3"/>
      <c r="C546" s="3"/>
      <c r="D546" s="3"/>
      <c r="E546" s="3"/>
      <c r="F546" s="3"/>
      <c r="G546" s="92"/>
      <c r="H546" s="92"/>
      <c r="Q546" s="43"/>
    </row>
    <row r="547">
      <c r="B547" s="3"/>
      <c r="C547" s="3"/>
      <c r="D547" s="3"/>
      <c r="E547" s="3"/>
      <c r="F547" s="3"/>
      <c r="G547" s="92"/>
      <c r="H547" s="92"/>
      <c r="Q547" s="43"/>
    </row>
    <row r="548">
      <c r="B548" s="3"/>
      <c r="C548" s="3"/>
      <c r="D548" s="3"/>
      <c r="E548" s="3"/>
      <c r="F548" s="3"/>
      <c r="G548" s="92"/>
      <c r="H548" s="92"/>
      <c r="Q548" s="43"/>
    </row>
    <row r="549">
      <c r="B549" s="3"/>
      <c r="C549" s="3"/>
      <c r="D549" s="3"/>
      <c r="E549" s="3"/>
      <c r="F549" s="3"/>
      <c r="G549" s="92"/>
      <c r="H549" s="92"/>
      <c r="Q549" s="43"/>
    </row>
    <row r="550">
      <c r="B550" s="3"/>
      <c r="C550" s="3"/>
      <c r="D550" s="3"/>
      <c r="E550" s="3"/>
      <c r="F550" s="3"/>
      <c r="G550" s="92"/>
      <c r="H550" s="92"/>
      <c r="Q550" s="43"/>
    </row>
    <row r="551">
      <c r="B551" s="3"/>
      <c r="C551" s="3"/>
      <c r="D551" s="3"/>
      <c r="E551" s="3"/>
      <c r="F551" s="3"/>
      <c r="G551" s="92"/>
      <c r="H551" s="92"/>
      <c r="Q551" s="43"/>
    </row>
    <row r="552">
      <c r="B552" s="3"/>
      <c r="C552" s="3"/>
      <c r="D552" s="3"/>
      <c r="E552" s="3"/>
      <c r="F552" s="3"/>
      <c r="G552" s="92"/>
      <c r="H552" s="92"/>
      <c r="Q552" s="43"/>
    </row>
    <row r="553">
      <c r="B553" s="3"/>
      <c r="C553" s="3"/>
      <c r="D553" s="3"/>
      <c r="E553" s="3"/>
      <c r="F553" s="3"/>
      <c r="G553" s="92"/>
      <c r="H553" s="92"/>
      <c r="Q553" s="43"/>
    </row>
    <row r="554">
      <c r="B554" s="3"/>
      <c r="C554" s="3"/>
      <c r="D554" s="3"/>
      <c r="E554" s="3"/>
      <c r="F554" s="3"/>
      <c r="G554" s="92"/>
      <c r="H554" s="92"/>
      <c r="Q554" s="43"/>
    </row>
    <row r="555">
      <c r="B555" s="3"/>
      <c r="C555" s="3"/>
      <c r="D555" s="3"/>
      <c r="E555" s="3"/>
      <c r="F555" s="3"/>
      <c r="G555" s="92"/>
      <c r="H555" s="92"/>
      <c r="Q555" s="43"/>
    </row>
    <row r="556">
      <c r="B556" s="3"/>
      <c r="C556" s="3"/>
      <c r="D556" s="3"/>
      <c r="E556" s="3"/>
      <c r="F556" s="3"/>
      <c r="G556" s="92"/>
      <c r="H556" s="92"/>
      <c r="Q556" s="43"/>
    </row>
    <row r="557">
      <c r="B557" s="3"/>
      <c r="C557" s="3"/>
      <c r="D557" s="3"/>
      <c r="E557" s="3"/>
      <c r="F557" s="3"/>
      <c r="G557" s="92"/>
      <c r="H557" s="92"/>
      <c r="Q557" s="43"/>
    </row>
    <row r="558">
      <c r="B558" s="3"/>
      <c r="C558" s="3"/>
      <c r="D558" s="3"/>
      <c r="E558" s="3"/>
      <c r="F558" s="3"/>
      <c r="G558" s="92"/>
      <c r="H558" s="92"/>
      <c r="Q558" s="43"/>
    </row>
    <row r="559">
      <c r="B559" s="3"/>
      <c r="C559" s="3"/>
      <c r="D559" s="3"/>
      <c r="E559" s="3"/>
      <c r="F559" s="3"/>
      <c r="G559" s="92"/>
      <c r="H559" s="92"/>
      <c r="Q559" s="43"/>
    </row>
    <row r="560">
      <c r="B560" s="3"/>
      <c r="C560" s="3"/>
      <c r="D560" s="3"/>
      <c r="E560" s="3"/>
      <c r="F560" s="3"/>
      <c r="G560" s="92"/>
      <c r="H560" s="92"/>
      <c r="Q560" s="43"/>
    </row>
    <row r="561">
      <c r="B561" s="3"/>
      <c r="C561" s="3"/>
      <c r="D561" s="3"/>
      <c r="E561" s="3"/>
      <c r="F561" s="3"/>
      <c r="G561" s="92"/>
      <c r="H561" s="92"/>
      <c r="Q561" s="43"/>
    </row>
    <row r="562">
      <c r="B562" s="3"/>
      <c r="C562" s="3"/>
      <c r="D562" s="3"/>
      <c r="E562" s="3"/>
      <c r="F562" s="3"/>
      <c r="G562" s="92"/>
      <c r="H562" s="92"/>
      <c r="Q562" s="43"/>
    </row>
    <row r="563">
      <c r="B563" s="3"/>
      <c r="C563" s="3"/>
      <c r="D563" s="3"/>
      <c r="E563" s="3"/>
      <c r="F563" s="3"/>
      <c r="G563" s="92"/>
      <c r="H563" s="92"/>
      <c r="Q563" s="43"/>
    </row>
    <row r="564">
      <c r="B564" s="3"/>
      <c r="C564" s="3"/>
      <c r="D564" s="3"/>
      <c r="E564" s="3"/>
      <c r="F564" s="3"/>
      <c r="G564" s="92"/>
      <c r="H564" s="92"/>
      <c r="Q564" s="43"/>
    </row>
    <row r="565">
      <c r="B565" s="3"/>
      <c r="C565" s="3"/>
      <c r="D565" s="3"/>
      <c r="E565" s="3"/>
      <c r="F565" s="3"/>
      <c r="G565" s="92"/>
      <c r="H565" s="92"/>
      <c r="Q565" s="43"/>
    </row>
    <row r="566">
      <c r="B566" s="3"/>
      <c r="C566" s="3"/>
      <c r="D566" s="3"/>
      <c r="E566" s="3"/>
      <c r="F566" s="3"/>
      <c r="G566" s="92"/>
      <c r="H566" s="92"/>
      <c r="Q566" s="43"/>
    </row>
    <row r="567">
      <c r="B567" s="3"/>
      <c r="C567" s="3"/>
      <c r="D567" s="3"/>
      <c r="E567" s="3"/>
      <c r="F567" s="3"/>
      <c r="G567" s="92"/>
      <c r="H567" s="92"/>
      <c r="Q567" s="43"/>
    </row>
    <row r="568">
      <c r="B568" s="3"/>
      <c r="C568" s="3"/>
      <c r="D568" s="3"/>
      <c r="E568" s="3"/>
      <c r="F568" s="3"/>
      <c r="G568" s="92"/>
      <c r="H568" s="92"/>
      <c r="Q568" s="43"/>
    </row>
    <row r="569">
      <c r="B569" s="3"/>
      <c r="C569" s="3"/>
      <c r="D569" s="3"/>
      <c r="E569" s="3"/>
      <c r="F569" s="3"/>
      <c r="G569" s="92"/>
      <c r="H569" s="92"/>
      <c r="Q569" s="43"/>
    </row>
    <row r="570">
      <c r="B570" s="3"/>
      <c r="C570" s="3"/>
      <c r="D570" s="3"/>
      <c r="E570" s="3"/>
      <c r="F570" s="3"/>
      <c r="G570" s="92"/>
      <c r="H570" s="92"/>
      <c r="Q570" s="43"/>
    </row>
    <row r="571">
      <c r="B571" s="3"/>
      <c r="C571" s="3"/>
      <c r="D571" s="3"/>
      <c r="E571" s="3"/>
      <c r="F571" s="3"/>
      <c r="G571" s="92"/>
      <c r="H571" s="92"/>
      <c r="Q571" s="43"/>
    </row>
    <row r="572">
      <c r="B572" s="3"/>
      <c r="C572" s="3"/>
      <c r="D572" s="3"/>
      <c r="E572" s="3"/>
      <c r="F572" s="3"/>
      <c r="G572" s="92"/>
      <c r="H572" s="92"/>
      <c r="Q572" s="43"/>
    </row>
    <row r="573">
      <c r="B573" s="3"/>
      <c r="C573" s="3"/>
      <c r="D573" s="3"/>
      <c r="E573" s="3"/>
      <c r="F573" s="3"/>
      <c r="G573" s="92"/>
      <c r="H573" s="92"/>
      <c r="Q573" s="43"/>
    </row>
    <row r="574">
      <c r="B574" s="3"/>
      <c r="C574" s="3"/>
      <c r="D574" s="3"/>
      <c r="E574" s="3"/>
      <c r="F574" s="3"/>
      <c r="G574" s="92"/>
      <c r="H574" s="92"/>
      <c r="Q574" s="43"/>
    </row>
    <row r="575">
      <c r="B575" s="3"/>
      <c r="C575" s="3"/>
      <c r="D575" s="3"/>
      <c r="E575" s="3"/>
      <c r="F575" s="3"/>
      <c r="G575" s="92"/>
      <c r="H575" s="92"/>
      <c r="Q575" s="43"/>
    </row>
    <row r="576">
      <c r="B576" s="3"/>
      <c r="C576" s="3"/>
      <c r="D576" s="3"/>
      <c r="E576" s="3"/>
      <c r="F576" s="3"/>
      <c r="G576" s="92"/>
      <c r="H576" s="92"/>
      <c r="Q576" s="43"/>
    </row>
    <row r="577">
      <c r="B577" s="3"/>
      <c r="C577" s="3"/>
      <c r="D577" s="3"/>
      <c r="E577" s="3"/>
      <c r="F577" s="3"/>
      <c r="G577" s="92"/>
      <c r="H577" s="92"/>
      <c r="Q577" s="43"/>
    </row>
    <row r="578">
      <c r="B578" s="3"/>
      <c r="C578" s="3"/>
      <c r="D578" s="3"/>
      <c r="E578" s="3"/>
      <c r="F578" s="3"/>
      <c r="G578" s="92"/>
      <c r="H578" s="92"/>
      <c r="Q578" s="43"/>
    </row>
    <row r="579">
      <c r="B579" s="3"/>
      <c r="C579" s="3"/>
      <c r="D579" s="3"/>
      <c r="E579" s="3"/>
      <c r="F579" s="3"/>
      <c r="G579" s="92"/>
      <c r="H579" s="92"/>
      <c r="Q579" s="43"/>
    </row>
    <row r="580">
      <c r="B580" s="3"/>
      <c r="C580" s="3"/>
      <c r="D580" s="3"/>
      <c r="E580" s="3"/>
      <c r="F580" s="3"/>
      <c r="G580" s="92"/>
      <c r="H580" s="92"/>
      <c r="Q580" s="43"/>
    </row>
    <row r="581">
      <c r="B581" s="3"/>
      <c r="C581" s="3"/>
      <c r="D581" s="3"/>
      <c r="E581" s="3"/>
      <c r="F581" s="3"/>
      <c r="G581" s="92"/>
      <c r="H581" s="92"/>
      <c r="Q581" s="43"/>
    </row>
    <row r="582">
      <c r="B582" s="3"/>
      <c r="C582" s="3"/>
      <c r="D582" s="3"/>
      <c r="E582" s="3"/>
      <c r="F582" s="3"/>
      <c r="G582" s="92"/>
      <c r="H582" s="92"/>
      <c r="Q582" s="43"/>
    </row>
    <row r="583">
      <c r="B583" s="3"/>
      <c r="C583" s="3"/>
      <c r="D583" s="3"/>
      <c r="E583" s="3"/>
      <c r="F583" s="3"/>
      <c r="G583" s="92"/>
      <c r="H583" s="92"/>
      <c r="Q583" s="43"/>
    </row>
    <row r="584">
      <c r="B584" s="3"/>
      <c r="C584" s="3"/>
      <c r="D584" s="3"/>
      <c r="E584" s="3"/>
      <c r="F584" s="3"/>
      <c r="G584" s="92"/>
      <c r="H584" s="92"/>
      <c r="Q584" s="43"/>
    </row>
    <row r="585">
      <c r="B585" s="3"/>
      <c r="C585" s="3"/>
      <c r="D585" s="3"/>
      <c r="E585" s="3"/>
      <c r="F585" s="3"/>
      <c r="G585" s="92"/>
      <c r="H585" s="92"/>
      <c r="Q585" s="43"/>
    </row>
    <row r="586">
      <c r="B586" s="3"/>
      <c r="C586" s="3"/>
      <c r="D586" s="3"/>
      <c r="E586" s="3"/>
      <c r="F586" s="3"/>
      <c r="G586" s="92"/>
      <c r="H586" s="92"/>
      <c r="Q586" s="43"/>
    </row>
    <row r="587">
      <c r="B587" s="3"/>
      <c r="C587" s="3"/>
      <c r="D587" s="3"/>
      <c r="E587" s="3"/>
      <c r="F587" s="3"/>
      <c r="G587" s="92"/>
      <c r="H587" s="92"/>
      <c r="Q587" s="43"/>
    </row>
    <row r="588">
      <c r="B588" s="3"/>
      <c r="C588" s="3"/>
      <c r="D588" s="3"/>
      <c r="E588" s="3"/>
      <c r="F588" s="3"/>
      <c r="G588" s="92"/>
      <c r="H588" s="92"/>
      <c r="Q588" s="43"/>
    </row>
    <row r="589">
      <c r="B589" s="3"/>
      <c r="C589" s="3"/>
      <c r="D589" s="3"/>
      <c r="E589" s="3"/>
      <c r="F589" s="3"/>
      <c r="G589" s="92"/>
      <c r="H589" s="92"/>
      <c r="Q589" s="43"/>
    </row>
    <row r="590">
      <c r="B590" s="3"/>
      <c r="C590" s="3"/>
      <c r="D590" s="3"/>
      <c r="E590" s="3"/>
      <c r="F590" s="3"/>
      <c r="G590" s="92"/>
      <c r="H590" s="92"/>
      <c r="Q590" s="43"/>
    </row>
    <row r="591">
      <c r="B591" s="3"/>
      <c r="C591" s="3"/>
      <c r="D591" s="3"/>
      <c r="E591" s="3"/>
      <c r="F591" s="3"/>
      <c r="G591" s="92"/>
      <c r="H591" s="92"/>
      <c r="Q591" s="43"/>
    </row>
    <row r="592">
      <c r="B592" s="3"/>
      <c r="C592" s="3"/>
      <c r="D592" s="3"/>
      <c r="E592" s="3"/>
      <c r="F592" s="3"/>
      <c r="G592" s="92"/>
      <c r="H592" s="92"/>
      <c r="Q592" s="43"/>
    </row>
    <row r="593">
      <c r="B593" s="3"/>
      <c r="C593" s="3"/>
      <c r="D593" s="3"/>
      <c r="E593" s="3"/>
      <c r="F593" s="3"/>
      <c r="G593" s="92"/>
      <c r="H593" s="92"/>
      <c r="Q593" s="43"/>
    </row>
    <row r="594">
      <c r="B594" s="3"/>
      <c r="C594" s="3"/>
      <c r="D594" s="3"/>
      <c r="E594" s="3"/>
      <c r="F594" s="3"/>
      <c r="G594" s="92"/>
      <c r="H594" s="92"/>
      <c r="Q594" s="43"/>
    </row>
    <row r="595">
      <c r="B595" s="3"/>
      <c r="C595" s="3"/>
      <c r="D595" s="3"/>
      <c r="E595" s="3"/>
      <c r="F595" s="3"/>
      <c r="G595" s="92"/>
      <c r="H595" s="92"/>
      <c r="Q595" s="43"/>
    </row>
    <row r="596">
      <c r="B596" s="3"/>
      <c r="C596" s="3"/>
      <c r="D596" s="3"/>
      <c r="E596" s="3"/>
      <c r="F596" s="3"/>
      <c r="G596" s="92"/>
      <c r="H596" s="92"/>
      <c r="Q596" s="43"/>
    </row>
    <row r="597">
      <c r="B597" s="3"/>
      <c r="C597" s="3"/>
      <c r="D597" s="3"/>
      <c r="E597" s="3"/>
      <c r="F597" s="3"/>
      <c r="G597" s="92"/>
      <c r="H597" s="92"/>
      <c r="Q597" s="43"/>
    </row>
    <row r="598">
      <c r="B598" s="3"/>
      <c r="C598" s="3"/>
      <c r="D598" s="3"/>
      <c r="E598" s="3"/>
      <c r="F598" s="3"/>
      <c r="G598" s="92"/>
      <c r="H598" s="92"/>
      <c r="Q598" s="43"/>
    </row>
    <row r="599">
      <c r="B599" s="3"/>
      <c r="C599" s="3"/>
      <c r="D599" s="3"/>
      <c r="E599" s="3"/>
      <c r="F599" s="3"/>
      <c r="G599" s="92"/>
      <c r="H599" s="92"/>
      <c r="Q599" s="43"/>
    </row>
    <row r="600">
      <c r="B600" s="3"/>
      <c r="C600" s="3"/>
      <c r="D600" s="3"/>
      <c r="E600" s="3"/>
      <c r="F600" s="3"/>
      <c r="G600" s="92"/>
      <c r="H600" s="92"/>
      <c r="Q600" s="43"/>
    </row>
    <row r="601">
      <c r="B601" s="3"/>
      <c r="C601" s="3"/>
      <c r="D601" s="3"/>
      <c r="E601" s="3"/>
      <c r="F601" s="3"/>
      <c r="G601" s="92"/>
      <c r="H601" s="92"/>
      <c r="Q601" s="43"/>
    </row>
    <row r="602">
      <c r="B602" s="3"/>
      <c r="C602" s="3"/>
      <c r="D602" s="3"/>
      <c r="E602" s="3"/>
      <c r="F602" s="3"/>
      <c r="G602" s="92"/>
      <c r="H602" s="92"/>
      <c r="Q602" s="43"/>
    </row>
    <row r="603">
      <c r="B603" s="3"/>
      <c r="C603" s="3"/>
      <c r="D603" s="3"/>
      <c r="E603" s="3"/>
      <c r="F603" s="3"/>
      <c r="G603" s="92"/>
      <c r="H603" s="92"/>
      <c r="Q603" s="43"/>
    </row>
    <row r="604">
      <c r="B604" s="3"/>
      <c r="C604" s="3"/>
      <c r="D604" s="3"/>
      <c r="E604" s="3"/>
      <c r="F604" s="3"/>
      <c r="G604" s="92"/>
      <c r="H604" s="92"/>
      <c r="Q604" s="43"/>
    </row>
    <row r="605">
      <c r="B605" s="3"/>
      <c r="C605" s="3"/>
      <c r="D605" s="3"/>
      <c r="E605" s="3"/>
      <c r="F605" s="3"/>
      <c r="G605" s="92"/>
      <c r="H605" s="92"/>
      <c r="Q605" s="43"/>
    </row>
    <row r="606">
      <c r="B606" s="3"/>
      <c r="C606" s="3"/>
      <c r="D606" s="3"/>
      <c r="E606" s="3"/>
      <c r="F606" s="3"/>
      <c r="G606" s="92"/>
      <c r="H606" s="92"/>
      <c r="Q606" s="43"/>
    </row>
    <row r="607">
      <c r="B607" s="3"/>
      <c r="C607" s="3"/>
      <c r="D607" s="3"/>
      <c r="E607" s="3"/>
      <c r="F607" s="3"/>
      <c r="G607" s="92"/>
      <c r="H607" s="92"/>
      <c r="Q607" s="43"/>
    </row>
    <row r="608">
      <c r="B608" s="3"/>
      <c r="C608" s="3"/>
      <c r="D608" s="3"/>
      <c r="E608" s="3"/>
      <c r="F608" s="3"/>
      <c r="G608" s="92"/>
      <c r="H608" s="92"/>
      <c r="Q608" s="43"/>
    </row>
    <row r="609">
      <c r="B609" s="3"/>
      <c r="C609" s="3"/>
      <c r="D609" s="3"/>
      <c r="E609" s="3"/>
      <c r="F609" s="3"/>
      <c r="G609" s="92"/>
      <c r="H609" s="92"/>
      <c r="Q609" s="43"/>
    </row>
    <row r="610">
      <c r="B610" s="3"/>
      <c r="C610" s="3"/>
      <c r="D610" s="3"/>
      <c r="E610" s="3"/>
      <c r="F610" s="3"/>
      <c r="G610" s="92"/>
      <c r="H610" s="92"/>
      <c r="Q610" s="43"/>
    </row>
    <row r="611">
      <c r="B611" s="3"/>
      <c r="C611" s="3"/>
      <c r="D611" s="3"/>
      <c r="E611" s="3"/>
      <c r="F611" s="3"/>
      <c r="G611" s="92"/>
      <c r="H611" s="92"/>
      <c r="Q611" s="43"/>
    </row>
    <row r="612">
      <c r="B612" s="3"/>
      <c r="C612" s="3"/>
      <c r="D612" s="3"/>
      <c r="E612" s="3"/>
      <c r="F612" s="3"/>
      <c r="G612" s="92"/>
      <c r="H612" s="92"/>
      <c r="Q612" s="43"/>
    </row>
    <row r="613">
      <c r="B613" s="3"/>
      <c r="C613" s="3"/>
      <c r="D613" s="3"/>
      <c r="E613" s="3"/>
      <c r="F613" s="3"/>
      <c r="G613" s="92"/>
      <c r="H613" s="92"/>
      <c r="Q613" s="43"/>
    </row>
    <row r="614">
      <c r="B614" s="3"/>
      <c r="C614" s="3"/>
      <c r="D614" s="3"/>
      <c r="E614" s="3"/>
      <c r="F614" s="3"/>
      <c r="G614" s="92"/>
      <c r="H614" s="92"/>
      <c r="Q614" s="43"/>
    </row>
    <row r="615">
      <c r="B615" s="3"/>
      <c r="C615" s="3"/>
      <c r="D615" s="3"/>
      <c r="E615" s="3"/>
      <c r="F615" s="3"/>
      <c r="G615" s="92"/>
      <c r="H615" s="92"/>
      <c r="Q615" s="43"/>
    </row>
    <row r="616">
      <c r="B616" s="3"/>
      <c r="C616" s="3"/>
      <c r="D616" s="3"/>
      <c r="E616" s="3"/>
      <c r="F616" s="3"/>
      <c r="G616" s="92"/>
      <c r="H616" s="92"/>
      <c r="Q616" s="43"/>
    </row>
    <row r="617">
      <c r="B617" s="3"/>
      <c r="C617" s="3"/>
      <c r="D617" s="3"/>
      <c r="E617" s="3"/>
      <c r="F617" s="3"/>
      <c r="G617" s="92"/>
      <c r="H617" s="92"/>
      <c r="Q617" s="43"/>
    </row>
    <row r="618">
      <c r="B618" s="3"/>
      <c r="C618" s="3"/>
      <c r="D618" s="3"/>
      <c r="E618" s="3"/>
      <c r="F618" s="3"/>
      <c r="G618" s="92"/>
      <c r="H618" s="92"/>
      <c r="Q618" s="43"/>
    </row>
    <row r="619">
      <c r="B619" s="3"/>
      <c r="C619" s="3"/>
      <c r="D619" s="3"/>
      <c r="E619" s="3"/>
      <c r="F619" s="3"/>
      <c r="G619" s="92"/>
      <c r="H619" s="92"/>
      <c r="Q619" s="43"/>
    </row>
    <row r="620">
      <c r="B620" s="3"/>
      <c r="C620" s="3"/>
      <c r="D620" s="3"/>
      <c r="E620" s="3"/>
      <c r="F620" s="3"/>
      <c r="G620" s="92"/>
      <c r="H620" s="92"/>
      <c r="Q620" s="43"/>
    </row>
    <row r="621">
      <c r="B621" s="3"/>
      <c r="C621" s="3"/>
      <c r="D621" s="3"/>
      <c r="E621" s="3"/>
      <c r="F621" s="3"/>
      <c r="G621" s="92"/>
      <c r="H621" s="92"/>
      <c r="Q621" s="43"/>
    </row>
    <row r="622">
      <c r="B622" s="3"/>
      <c r="C622" s="3"/>
      <c r="D622" s="3"/>
      <c r="E622" s="3"/>
      <c r="F622" s="3"/>
      <c r="G622" s="92"/>
      <c r="H622" s="92"/>
      <c r="Q622" s="43"/>
    </row>
    <row r="623">
      <c r="B623" s="3"/>
      <c r="C623" s="3"/>
      <c r="D623" s="3"/>
      <c r="E623" s="3"/>
      <c r="F623" s="3"/>
      <c r="G623" s="92"/>
      <c r="H623" s="92"/>
      <c r="Q623" s="43"/>
    </row>
    <row r="624">
      <c r="B624" s="3"/>
      <c r="C624" s="3"/>
      <c r="D624" s="3"/>
      <c r="E624" s="3"/>
      <c r="F624" s="3"/>
      <c r="G624" s="92"/>
      <c r="H624" s="92"/>
      <c r="Q624" s="43"/>
    </row>
    <row r="625">
      <c r="B625" s="3"/>
      <c r="C625" s="3"/>
      <c r="D625" s="3"/>
      <c r="E625" s="3"/>
      <c r="F625" s="3"/>
      <c r="G625" s="92"/>
      <c r="H625" s="92"/>
      <c r="Q625" s="43"/>
    </row>
    <row r="626">
      <c r="B626" s="3"/>
      <c r="C626" s="3"/>
      <c r="D626" s="3"/>
      <c r="E626" s="3"/>
      <c r="F626" s="3"/>
      <c r="G626" s="92"/>
      <c r="H626" s="92"/>
      <c r="Q626" s="43"/>
    </row>
    <row r="627">
      <c r="B627" s="3"/>
      <c r="C627" s="3"/>
      <c r="D627" s="3"/>
      <c r="E627" s="3"/>
      <c r="F627" s="3"/>
      <c r="G627" s="92"/>
      <c r="H627" s="92"/>
      <c r="Q627" s="43"/>
    </row>
    <row r="628">
      <c r="B628" s="3"/>
      <c r="C628" s="3"/>
      <c r="D628" s="3"/>
      <c r="E628" s="3"/>
      <c r="F628" s="3"/>
      <c r="G628" s="92"/>
      <c r="H628" s="92"/>
      <c r="Q628" s="43"/>
    </row>
    <row r="629">
      <c r="B629" s="3"/>
      <c r="C629" s="3"/>
      <c r="D629" s="3"/>
      <c r="E629" s="3"/>
      <c r="F629" s="3"/>
      <c r="G629" s="92"/>
      <c r="H629" s="92"/>
      <c r="Q629" s="43"/>
    </row>
    <row r="630">
      <c r="B630" s="3"/>
      <c r="C630" s="3"/>
      <c r="D630" s="3"/>
      <c r="E630" s="3"/>
      <c r="F630" s="3"/>
      <c r="G630" s="92"/>
      <c r="H630" s="92"/>
      <c r="Q630" s="43"/>
    </row>
    <row r="631">
      <c r="B631" s="3"/>
      <c r="C631" s="3"/>
      <c r="D631" s="3"/>
      <c r="E631" s="3"/>
      <c r="F631" s="3"/>
      <c r="G631" s="92"/>
      <c r="H631" s="92"/>
      <c r="Q631" s="43"/>
    </row>
    <row r="632">
      <c r="B632" s="3"/>
      <c r="C632" s="3"/>
      <c r="D632" s="3"/>
      <c r="E632" s="3"/>
      <c r="F632" s="3"/>
      <c r="G632" s="92"/>
      <c r="H632" s="92"/>
      <c r="Q632" s="43"/>
    </row>
    <row r="633">
      <c r="B633" s="3"/>
      <c r="C633" s="3"/>
      <c r="D633" s="3"/>
      <c r="E633" s="3"/>
      <c r="F633" s="3"/>
      <c r="G633" s="92"/>
      <c r="H633" s="92"/>
      <c r="Q633" s="43"/>
    </row>
    <row r="634">
      <c r="B634" s="3"/>
      <c r="C634" s="3"/>
      <c r="D634" s="3"/>
      <c r="E634" s="3"/>
      <c r="F634" s="3"/>
      <c r="G634" s="92"/>
      <c r="H634" s="92"/>
      <c r="Q634" s="43"/>
    </row>
    <row r="635">
      <c r="B635" s="3"/>
      <c r="C635" s="3"/>
      <c r="D635" s="3"/>
      <c r="E635" s="3"/>
      <c r="F635" s="3"/>
      <c r="G635" s="92"/>
      <c r="H635" s="92"/>
      <c r="Q635" s="43"/>
    </row>
    <row r="636">
      <c r="B636" s="3"/>
      <c r="C636" s="3"/>
      <c r="D636" s="3"/>
      <c r="E636" s="3"/>
      <c r="F636" s="3"/>
      <c r="G636" s="92"/>
      <c r="H636" s="92"/>
      <c r="Q636" s="43"/>
    </row>
    <row r="637">
      <c r="B637" s="3"/>
      <c r="C637" s="3"/>
      <c r="D637" s="3"/>
      <c r="E637" s="3"/>
      <c r="F637" s="3"/>
      <c r="G637" s="92"/>
      <c r="H637" s="92"/>
      <c r="Q637" s="43"/>
    </row>
    <row r="638">
      <c r="B638" s="3"/>
      <c r="C638" s="3"/>
      <c r="D638" s="3"/>
      <c r="E638" s="3"/>
      <c r="F638" s="3"/>
      <c r="G638" s="92"/>
      <c r="H638" s="92"/>
      <c r="Q638" s="43"/>
    </row>
    <row r="639">
      <c r="B639" s="3"/>
      <c r="C639" s="3"/>
      <c r="D639" s="3"/>
      <c r="E639" s="3"/>
      <c r="F639" s="3"/>
      <c r="G639" s="92"/>
      <c r="H639" s="92"/>
      <c r="Q639" s="43"/>
    </row>
    <row r="640">
      <c r="B640" s="3"/>
      <c r="C640" s="3"/>
      <c r="D640" s="3"/>
      <c r="E640" s="3"/>
      <c r="F640" s="3"/>
      <c r="G640" s="92"/>
      <c r="H640" s="92"/>
      <c r="Q640" s="43"/>
    </row>
    <row r="641">
      <c r="B641" s="3"/>
      <c r="C641" s="3"/>
      <c r="D641" s="3"/>
      <c r="E641" s="3"/>
      <c r="F641" s="3"/>
      <c r="G641" s="92"/>
      <c r="H641" s="92"/>
      <c r="Q641" s="43"/>
    </row>
    <row r="642">
      <c r="B642" s="3"/>
      <c r="C642" s="3"/>
      <c r="D642" s="3"/>
      <c r="E642" s="3"/>
      <c r="F642" s="3"/>
      <c r="G642" s="92"/>
      <c r="H642" s="92"/>
      <c r="Q642" s="43"/>
    </row>
    <row r="643">
      <c r="B643" s="3"/>
      <c r="C643" s="3"/>
      <c r="D643" s="3"/>
      <c r="E643" s="3"/>
      <c r="F643" s="3"/>
      <c r="G643" s="92"/>
      <c r="H643" s="92"/>
      <c r="Q643" s="43"/>
    </row>
    <row r="644">
      <c r="B644" s="3"/>
      <c r="C644" s="3"/>
      <c r="D644" s="3"/>
      <c r="E644" s="3"/>
      <c r="F644" s="3"/>
      <c r="G644" s="92"/>
      <c r="H644" s="92"/>
      <c r="Q644" s="43"/>
    </row>
    <row r="645">
      <c r="B645" s="3"/>
      <c r="C645" s="3"/>
      <c r="D645" s="3"/>
      <c r="E645" s="3"/>
      <c r="F645" s="3"/>
      <c r="G645" s="92"/>
      <c r="H645" s="92"/>
      <c r="Q645" s="43"/>
    </row>
    <row r="646">
      <c r="B646" s="3"/>
      <c r="C646" s="3"/>
      <c r="D646" s="3"/>
      <c r="E646" s="3"/>
      <c r="F646" s="3"/>
      <c r="G646" s="92"/>
      <c r="H646" s="92"/>
      <c r="Q646" s="43"/>
    </row>
    <row r="647">
      <c r="B647" s="3"/>
      <c r="C647" s="3"/>
      <c r="D647" s="3"/>
      <c r="E647" s="3"/>
      <c r="F647" s="3"/>
      <c r="G647" s="92"/>
      <c r="H647" s="92"/>
      <c r="Q647" s="43"/>
    </row>
    <row r="648">
      <c r="B648" s="3"/>
      <c r="C648" s="3"/>
      <c r="D648" s="3"/>
      <c r="E648" s="3"/>
      <c r="F648" s="3"/>
      <c r="G648" s="92"/>
      <c r="H648" s="92"/>
      <c r="Q648" s="43"/>
    </row>
    <row r="649">
      <c r="B649" s="3"/>
      <c r="C649" s="3"/>
      <c r="D649" s="3"/>
      <c r="E649" s="3"/>
      <c r="F649" s="3"/>
      <c r="G649" s="92"/>
      <c r="H649" s="92"/>
      <c r="Q649" s="43"/>
    </row>
    <row r="650">
      <c r="B650" s="3"/>
      <c r="C650" s="3"/>
      <c r="D650" s="3"/>
      <c r="E650" s="3"/>
      <c r="F650" s="3"/>
      <c r="G650" s="92"/>
      <c r="H650" s="92"/>
      <c r="Q650" s="43"/>
    </row>
    <row r="651">
      <c r="B651" s="3"/>
      <c r="C651" s="3"/>
      <c r="D651" s="3"/>
      <c r="E651" s="3"/>
      <c r="F651" s="3"/>
      <c r="G651" s="92"/>
      <c r="H651" s="92"/>
      <c r="Q651" s="43"/>
    </row>
    <row r="652">
      <c r="B652" s="3"/>
      <c r="C652" s="3"/>
      <c r="D652" s="3"/>
      <c r="E652" s="3"/>
      <c r="F652" s="3"/>
      <c r="G652" s="92"/>
      <c r="H652" s="92"/>
      <c r="Q652" s="43"/>
    </row>
    <row r="653">
      <c r="B653" s="3"/>
      <c r="C653" s="3"/>
      <c r="D653" s="3"/>
      <c r="E653" s="3"/>
      <c r="F653" s="3"/>
      <c r="G653" s="92"/>
      <c r="H653" s="92"/>
      <c r="Q653" s="43"/>
    </row>
    <row r="654">
      <c r="B654" s="3"/>
      <c r="C654" s="3"/>
      <c r="D654" s="3"/>
      <c r="E654" s="3"/>
      <c r="F654" s="3"/>
      <c r="G654" s="92"/>
      <c r="H654" s="92"/>
      <c r="Q654" s="43"/>
    </row>
    <row r="655">
      <c r="B655" s="3"/>
      <c r="C655" s="3"/>
      <c r="D655" s="3"/>
      <c r="E655" s="3"/>
      <c r="F655" s="3"/>
      <c r="G655" s="92"/>
      <c r="H655" s="92"/>
      <c r="Q655" s="43"/>
    </row>
    <row r="656">
      <c r="B656" s="3"/>
      <c r="C656" s="3"/>
      <c r="D656" s="3"/>
      <c r="E656" s="3"/>
      <c r="F656" s="3"/>
      <c r="G656" s="92"/>
      <c r="H656" s="92"/>
      <c r="Q656" s="43"/>
    </row>
    <row r="657">
      <c r="B657" s="3"/>
      <c r="C657" s="3"/>
      <c r="D657" s="3"/>
      <c r="E657" s="3"/>
      <c r="F657" s="3"/>
      <c r="G657" s="92"/>
      <c r="H657" s="92"/>
      <c r="Q657" s="43"/>
    </row>
    <row r="658">
      <c r="B658" s="3"/>
      <c r="C658" s="3"/>
      <c r="D658" s="3"/>
      <c r="E658" s="3"/>
      <c r="F658" s="3"/>
      <c r="G658" s="92"/>
      <c r="H658" s="92"/>
      <c r="Q658" s="43"/>
    </row>
    <row r="659">
      <c r="B659" s="3"/>
      <c r="C659" s="3"/>
      <c r="D659" s="3"/>
      <c r="E659" s="3"/>
      <c r="F659" s="3"/>
      <c r="G659" s="92"/>
      <c r="H659" s="92"/>
      <c r="Q659" s="43"/>
    </row>
    <row r="660">
      <c r="B660" s="3"/>
      <c r="C660" s="3"/>
      <c r="D660" s="3"/>
      <c r="E660" s="3"/>
      <c r="F660" s="3"/>
      <c r="G660" s="92"/>
      <c r="H660" s="92"/>
      <c r="Q660" s="43"/>
    </row>
    <row r="661">
      <c r="B661" s="3"/>
      <c r="C661" s="3"/>
      <c r="D661" s="3"/>
      <c r="E661" s="3"/>
      <c r="F661" s="3"/>
      <c r="G661" s="92"/>
      <c r="H661" s="92"/>
      <c r="Q661" s="43"/>
    </row>
    <row r="662">
      <c r="B662" s="3"/>
      <c r="C662" s="3"/>
      <c r="D662" s="3"/>
      <c r="E662" s="3"/>
      <c r="F662" s="3"/>
      <c r="G662" s="92"/>
      <c r="H662" s="92"/>
      <c r="Q662" s="43"/>
    </row>
    <row r="663">
      <c r="B663" s="3"/>
      <c r="C663" s="3"/>
      <c r="D663" s="3"/>
      <c r="E663" s="3"/>
      <c r="F663" s="3"/>
      <c r="G663" s="92"/>
      <c r="H663" s="92"/>
      <c r="Q663" s="43"/>
    </row>
    <row r="664">
      <c r="B664" s="3"/>
      <c r="C664" s="3"/>
      <c r="D664" s="3"/>
      <c r="E664" s="3"/>
      <c r="F664" s="3"/>
      <c r="G664" s="92"/>
      <c r="H664" s="92"/>
      <c r="Q664" s="43"/>
    </row>
    <row r="665">
      <c r="B665" s="3"/>
      <c r="C665" s="3"/>
      <c r="D665" s="3"/>
      <c r="E665" s="3"/>
      <c r="F665" s="3"/>
      <c r="G665" s="92"/>
      <c r="H665" s="92"/>
      <c r="Q665" s="43"/>
    </row>
    <row r="666">
      <c r="B666" s="3"/>
      <c r="C666" s="3"/>
      <c r="D666" s="3"/>
      <c r="E666" s="3"/>
      <c r="F666" s="3"/>
      <c r="G666" s="92"/>
      <c r="H666" s="92"/>
      <c r="Q666" s="43"/>
    </row>
    <row r="667">
      <c r="B667" s="3"/>
      <c r="C667" s="3"/>
      <c r="D667" s="3"/>
      <c r="E667" s="3"/>
      <c r="F667" s="3"/>
      <c r="G667" s="92"/>
      <c r="H667" s="92"/>
      <c r="Q667" s="43"/>
    </row>
    <row r="668">
      <c r="B668" s="3"/>
      <c r="C668" s="3"/>
      <c r="D668" s="3"/>
      <c r="E668" s="3"/>
      <c r="F668" s="3"/>
      <c r="G668" s="92"/>
      <c r="H668" s="92"/>
      <c r="Q668" s="43"/>
    </row>
    <row r="669">
      <c r="B669" s="3"/>
      <c r="C669" s="3"/>
      <c r="D669" s="3"/>
      <c r="E669" s="3"/>
      <c r="F669" s="3"/>
      <c r="G669" s="92"/>
      <c r="H669" s="92"/>
      <c r="Q669" s="43"/>
    </row>
    <row r="670">
      <c r="B670" s="3"/>
      <c r="C670" s="3"/>
      <c r="D670" s="3"/>
      <c r="E670" s="3"/>
      <c r="F670" s="3"/>
      <c r="G670" s="92"/>
      <c r="H670" s="92"/>
      <c r="Q670" s="43"/>
    </row>
    <row r="671">
      <c r="B671" s="3"/>
      <c r="C671" s="3"/>
      <c r="D671" s="3"/>
      <c r="E671" s="3"/>
      <c r="F671" s="3"/>
      <c r="G671" s="92"/>
      <c r="H671" s="92"/>
      <c r="Q671" s="43"/>
    </row>
    <row r="672">
      <c r="B672" s="3"/>
      <c r="C672" s="3"/>
      <c r="D672" s="3"/>
      <c r="E672" s="3"/>
      <c r="F672" s="3"/>
      <c r="G672" s="92"/>
      <c r="H672" s="92"/>
      <c r="Q672" s="43"/>
    </row>
    <row r="673">
      <c r="B673" s="3"/>
      <c r="C673" s="3"/>
      <c r="D673" s="3"/>
      <c r="E673" s="3"/>
      <c r="F673" s="3"/>
      <c r="G673" s="92"/>
      <c r="H673" s="92"/>
      <c r="Q673" s="43"/>
    </row>
    <row r="674">
      <c r="B674" s="3"/>
      <c r="C674" s="3"/>
      <c r="D674" s="3"/>
      <c r="E674" s="3"/>
      <c r="F674" s="3"/>
      <c r="G674" s="92"/>
      <c r="H674" s="92"/>
      <c r="Q674" s="43"/>
    </row>
    <row r="675">
      <c r="B675" s="3"/>
      <c r="C675" s="3"/>
      <c r="D675" s="3"/>
      <c r="E675" s="3"/>
      <c r="F675" s="3"/>
      <c r="G675" s="92"/>
      <c r="H675" s="92"/>
      <c r="Q675" s="43"/>
    </row>
    <row r="676">
      <c r="B676" s="3"/>
      <c r="C676" s="3"/>
      <c r="D676" s="3"/>
      <c r="E676" s="3"/>
      <c r="F676" s="3"/>
      <c r="G676" s="92"/>
      <c r="H676" s="92"/>
      <c r="Q676" s="43"/>
    </row>
    <row r="677">
      <c r="B677" s="3"/>
      <c r="C677" s="3"/>
      <c r="D677" s="3"/>
      <c r="E677" s="3"/>
      <c r="F677" s="3"/>
      <c r="G677" s="92"/>
      <c r="H677" s="92"/>
      <c r="Q677" s="43"/>
    </row>
    <row r="678">
      <c r="B678" s="3"/>
      <c r="C678" s="3"/>
      <c r="D678" s="3"/>
      <c r="E678" s="3"/>
      <c r="F678" s="3"/>
      <c r="G678" s="92"/>
      <c r="H678" s="92"/>
      <c r="Q678" s="43"/>
    </row>
    <row r="679">
      <c r="B679" s="3"/>
      <c r="C679" s="3"/>
      <c r="D679" s="3"/>
      <c r="E679" s="3"/>
      <c r="F679" s="3"/>
      <c r="G679" s="92"/>
      <c r="H679" s="92"/>
      <c r="Q679" s="43"/>
    </row>
    <row r="680">
      <c r="B680" s="3"/>
      <c r="C680" s="3"/>
      <c r="D680" s="3"/>
      <c r="E680" s="3"/>
      <c r="F680" s="3"/>
      <c r="G680" s="92"/>
      <c r="H680" s="92"/>
      <c r="Q680" s="43"/>
    </row>
    <row r="681">
      <c r="B681" s="3"/>
      <c r="C681" s="3"/>
      <c r="D681" s="3"/>
      <c r="E681" s="3"/>
      <c r="F681" s="3"/>
      <c r="G681" s="92"/>
      <c r="H681" s="92"/>
      <c r="Q681" s="43"/>
    </row>
    <row r="682">
      <c r="B682" s="3"/>
      <c r="C682" s="3"/>
      <c r="D682" s="3"/>
      <c r="E682" s="3"/>
      <c r="F682" s="3"/>
      <c r="G682" s="92"/>
      <c r="H682" s="92"/>
      <c r="Q682" s="43"/>
    </row>
    <row r="683">
      <c r="B683" s="3"/>
      <c r="C683" s="3"/>
      <c r="D683" s="3"/>
      <c r="E683" s="3"/>
      <c r="F683" s="3"/>
      <c r="G683" s="92"/>
      <c r="H683" s="92"/>
      <c r="Q683" s="43"/>
    </row>
    <row r="684">
      <c r="B684" s="3"/>
      <c r="C684" s="3"/>
      <c r="D684" s="3"/>
      <c r="E684" s="3"/>
      <c r="F684" s="3"/>
      <c r="G684" s="92"/>
      <c r="H684" s="92"/>
      <c r="Q684" s="43"/>
    </row>
    <row r="685">
      <c r="B685" s="3"/>
      <c r="C685" s="3"/>
      <c r="D685" s="3"/>
      <c r="E685" s="3"/>
      <c r="F685" s="3"/>
      <c r="G685" s="92"/>
      <c r="H685" s="92"/>
      <c r="Q685" s="43"/>
    </row>
    <row r="686">
      <c r="B686" s="3"/>
      <c r="C686" s="3"/>
      <c r="D686" s="3"/>
      <c r="E686" s="3"/>
      <c r="F686" s="3"/>
      <c r="G686" s="92"/>
      <c r="H686" s="92"/>
      <c r="Q686" s="43"/>
    </row>
    <row r="687">
      <c r="B687" s="3"/>
      <c r="C687" s="3"/>
      <c r="D687" s="3"/>
      <c r="E687" s="3"/>
      <c r="F687" s="3"/>
      <c r="G687" s="92"/>
      <c r="H687" s="92"/>
      <c r="Q687" s="43"/>
    </row>
    <row r="688">
      <c r="B688" s="3"/>
      <c r="C688" s="3"/>
      <c r="D688" s="3"/>
      <c r="E688" s="3"/>
      <c r="F688" s="3"/>
      <c r="G688" s="92"/>
      <c r="H688" s="92"/>
      <c r="Q688" s="43"/>
    </row>
    <row r="689">
      <c r="B689" s="3"/>
      <c r="C689" s="3"/>
      <c r="D689" s="3"/>
      <c r="E689" s="3"/>
      <c r="F689" s="3"/>
      <c r="G689" s="92"/>
      <c r="H689" s="92"/>
      <c r="Q689" s="43"/>
    </row>
    <row r="690">
      <c r="B690" s="3"/>
      <c r="C690" s="3"/>
      <c r="D690" s="3"/>
      <c r="E690" s="3"/>
      <c r="F690" s="3"/>
      <c r="G690" s="92"/>
      <c r="H690" s="92"/>
      <c r="Q690" s="43"/>
    </row>
    <row r="691">
      <c r="B691" s="3"/>
      <c r="C691" s="3"/>
      <c r="D691" s="3"/>
      <c r="E691" s="3"/>
      <c r="F691" s="3"/>
      <c r="G691" s="92"/>
      <c r="H691" s="92"/>
      <c r="Q691" s="43"/>
    </row>
    <row r="692">
      <c r="B692" s="3"/>
      <c r="C692" s="3"/>
      <c r="D692" s="3"/>
      <c r="E692" s="3"/>
      <c r="F692" s="3"/>
      <c r="G692" s="92"/>
      <c r="H692" s="92"/>
      <c r="Q692" s="43"/>
    </row>
    <row r="693">
      <c r="B693" s="3"/>
      <c r="C693" s="3"/>
      <c r="D693" s="3"/>
      <c r="E693" s="3"/>
      <c r="F693" s="3"/>
      <c r="G693" s="92"/>
      <c r="H693" s="92"/>
      <c r="Q693" s="43"/>
    </row>
    <row r="694">
      <c r="B694" s="3"/>
      <c r="C694" s="3"/>
      <c r="D694" s="3"/>
      <c r="E694" s="3"/>
      <c r="F694" s="3"/>
      <c r="G694" s="92"/>
      <c r="H694" s="92"/>
      <c r="Q694" s="43"/>
    </row>
    <row r="695">
      <c r="B695" s="3"/>
      <c r="C695" s="3"/>
      <c r="D695" s="3"/>
      <c r="E695" s="3"/>
      <c r="F695" s="3"/>
      <c r="G695" s="92"/>
      <c r="H695" s="92"/>
      <c r="Q695" s="43"/>
    </row>
    <row r="696">
      <c r="B696" s="3"/>
      <c r="C696" s="3"/>
      <c r="D696" s="3"/>
      <c r="E696" s="3"/>
      <c r="F696" s="3"/>
      <c r="G696" s="92"/>
      <c r="H696" s="92"/>
      <c r="Q696" s="43"/>
    </row>
    <row r="697">
      <c r="B697" s="3"/>
      <c r="C697" s="3"/>
      <c r="D697" s="3"/>
      <c r="E697" s="3"/>
      <c r="F697" s="3"/>
      <c r="G697" s="92"/>
      <c r="H697" s="92"/>
      <c r="Q697" s="43"/>
    </row>
    <row r="698">
      <c r="B698" s="3"/>
      <c r="C698" s="3"/>
      <c r="D698" s="3"/>
      <c r="E698" s="3"/>
      <c r="F698" s="3"/>
      <c r="G698" s="92"/>
      <c r="H698" s="92"/>
      <c r="Q698" s="43"/>
    </row>
    <row r="699">
      <c r="B699" s="3"/>
      <c r="C699" s="3"/>
      <c r="D699" s="3"/>
      <c r="E699" s="3"/>
      <c r="F699" s="3"/>
      <c r="G699" s="92"/>
      <c r="H699" s="92"/>
      <c r="Q699" s="43"/>
    </row>
    <row r="700">
      <c r="B700" s="3"/>
      <c r="C700" s="3"/>
      <c r="D700" s="3"/>
      <c r="E700" s="3"/>
      <c r="F700" s="3"/>
      <c r="G700" s="92"/>
      <c r="H700" s="92"/>
      <c r="Q700" s="43"/>
    </row>
    <row r="701">
      <c r="B701" s="3"/>
      <c r="C701" s="3"/>
      <c r="D701" s="3"/>
      <c r="E701" s="3"/>
      <c r="F701" s="3"/>
      <c r="G701" s="92"/>
      <c r="H701" s="92"/>
      <c r="Q701" s="43"/>
    </row>
    <row r="702">
      <c r="B702" s="3"/>
      <c r="C702" s="3"/>
      <c r="D702" s="3"/>
      <c r="E702" s="3"/>
      <c r="F702" s="3"/>
      <c r="G702" s="92"/>
      <c r="H702" s="92"/>
      <c r="Q702" s="43"/>
    </row>
    <row r="703">
      <c r="B703" s="3"/>
      <c r="C703" s="3"/>
      <c r="D703" s="3"/>
      <c r="E703" s="3"/>
      <c r="F703" s="3"/>
      <c r="G703" s="92"/>
      <c r="H703" s="92"/>
      <c r="Q703" s="43"/>
    </row>
    <row r="704">
      <c r="B704" s="3"/>
      <c r="C704" s="3"/>
      <c r="D704" s="3"/>
      <c r="E704" s="3"/>
      <c r="F704" s="3"/>
      <c r="G704" s="92"/>
      <c r="H704" s="92"/>
      <c r="Q704" s="43"/>
    </row>
    <row r="705">
      <c r="B705" s="3"/>
      <c r="C705" s="3"/>
      <c r="D705" s="3"/>
      <c r="E705" s="3"/>
      <c r="F705" s="3"/>
      <c r="G705" s="92"/>
      <c r="H705" s="92"/>
      <c r="Q705" s="43"/>
    </row>
    <row r="706">
      <c r="B706" s="3"/>
      <c r="C706" s="3"/>
      <c r="D706" s="3"/>
      <c r="E706" s="3"/>
      <c r="F706" s="3"/>
      <c r="G706" s="92"/>
      <c r="H706" s="92"/>
      <c r="Q706" s="43"/>
    </row>
    <row r="707">
      <c r="B707" s="3"/>
      <c r="C707" s="3"/>
      <c r="D707" s="3"/>
      <c r="E707" s="3"/>
      <c r="F707" s="3"/>
      <c r="G707" s="92"/>
      <c r="H707" s="92"/>
      <c r="Q707" s="43"/>
    </row>
    <row r="708">
      <c r="B708" s="3"/>
      <c r="C708" s="3"/>
      <c r="D708" s="3"/>
      <c r="E708" s="3"/>
      <c r="F708" s="3"/>
      <c r="G708" s="92"/>
      <c r="H708" s="92"/>
      <c r="Q708" s="43"/>
    </row>
    <row r="709">
      <c r="B709" s="3"/>
      <c r="C709" s="3"/>
      <c r="D709" s="3"/>
      <c r="E709" s="3"/>
      <c r="F709" s="3"/>
      <c r="G709" s="92"/>
      <c r="H709" s="92"/>
      <c r="Q709" s="43"/>
    </row>
    <row r="710">
      <c r="B710" s="3"/>
      <c r="C710" s="3"/>
      <c r="D710" s="3"/>
      <c r="E710" s="3"/>
      <c r="F710" s="3"/>
      <c r="G710" s="92"/>
      <c r="H710" s="92"/>
      <c r="Q710" s="43"/>
    </row>
    <row r="711">
      <c r="B711" s="3"/>
      <c r="C711" s="3"/>
      <c r="D711" s="3"/>
      <c r="E711" s="3"/>
      <c r="F711" s="3"/>
      <c r="G711" s="92"/>
      <c r="H711" s="92"/>
      <c r="Q711" s="43"/>
    </row>
    <row r="712">
      <c r="B712" s="3"/>
      <c r="C712" s="3"/>
      <c r="D712" s="3"/>
      <c r="E712" s="3"/>
      <c r="F712" s="3"/>
      <c r="G712" s="92"/>
      <c r="H712" s="92"/>
      <c r="Q712" s="43"/>
    </row>
    <row r="713">
      <c r="B713" s="3"/>
      <c r="C713" s="3"/>
      <c r="D713" s="3"/>
      <c r="E713" s="3"/>
      <c r="F713" s="3"/>
      <c r="G713" s="92"/>
      <c r="H713" s="92"/>
      <c r="Q713" s="43"/>
    </row>
    <row r="714">
      <c r="B714" s="3"/>
      <c r="C714" s="3"/>
      <c r="D714" s="3"/>
      <c r="E714" s="3"/>
      <c r="F714" s="3"/>
      <c r="G714" s="92"/>
      <c r="H714" s="92"/>
      <c r="Q714" s="43"/>
    </row>
    <row r="715">
      <c r="B715" s="3"/>
      <c r="C715" s="3"/>
      <c r="D715" s="3"/>
      <c r="E715" s="3"/>
      <c r="F715" s="3"/>
      <c r="G715" s="92"/>
      <c r="H715" s="92"/>
      <c r="Q715" s="43"/>
    </row>
    <row r="716">
      <c r="B716" s="3"/>
      <c r="C716" s="3"/>
      <c r="D716" s="3"/>
      <c r="E716" s="3"/>
      <c r="F716" s="3"/>
      <c r="G716" s="92"/>
      <c r="H716" s="92"/>
      <c r="Q716" s="43"/>
    </row>
    <row r="717">
      <c r="B717" s="3"/>
      <c r="C717" s="3"/>
      <c r="D717" s="3"/>
      <c r="E717" s="3"/>
      <c r="F717" s="3"/>
      <c r="G717" s="92"/>
      <c r="H717" s="92"/>
      <c r="Q717" s="43"/>
    </row>
    <row r="718">
      <c r="B718" s="3"/>
      <c r="C718" s="3"/>
      <c r="D718" s="3"/>
      <c r="E718" s="3"/>
      <c r="F718" s="3"/>
      <c r="G718" s="92"/>
      <c r="H718" s="92"/>
      <c r="Q718" s="43"/>
    </row>
    <row r="719">
      <c r="B719" s="3"/>
      <c r="C719" s="3"/>
      <c r="D719" s="3"/>
      <c r="E719" s="3"/>
      <c r="F719" s="3"/>
      <c r="G719" s="92"/>
      <c r="H719" s="92"/>
      <c r="Q719" s="43"/>
    </row>
    <row r="720">
      <c r="B720" s="3"/>
      <c r="C720" s="3"/>
      <c r="D720" s="3"/>
      <c r="E720" s="3"/>
      <c r="F720" s="3"/>
      <c r="G720" s="92"/>
      <c r="H720" s="92"/>
      <c r="Q720" s="43"/>
    </row>
    <row r="721">
      <c r="B721" s="3"/>
      <c r="C721" s="3"/>
      <c r="D721" s="3"/>
      <c r="E721" s="3"/>
      <c r="F721" s="3"/>
      <c r="G721" s="92"/>
      <c r="H721" s="92"/>
      <c r="Q721" s="43"/>
    </row>
    <row r="722">
      <c r="B722" s="3"/>
      <c r="C722" s="3"/>
      <c r="D722" s="3"/>
      <c r="E722" s="3"/>
      <c r="F722" s="3"/>
      <c r="G722" s="92"/>
      <c r="H722" s="92"/>
      <c r="Q722" s="43"/>
    </row>
    <row r="723">
      <c r="B723" s="3"/>
      <c r="C723" s="3"/>
      <c r="D723" s="3"/>
      <c r="E723" s="3"/>
      <c r="F723" s="3"/>
      <c r="G723" s="92"/>
      <c r="H723" s="92"/>
      <c r="Q723" s="43"/>
    </row>
    <row r="724">
      <c r="B724" s="3"/>
      <c r="C724" s="3"/>
      <c r="D724" s="3"/>
      <c r="E724" s="3"/>
      <c r="F724" s="3"/>
      <c r="G724" s="92"/>
      <c r="H724" s="92"/>
      <c r="Q724" s="43"/>
    </row>
    <row r="725">
      <c r="B725" s="3"/>
      <c r="C725" s="3"/>
      <c r="D725" s="3"/>
      <c r="E725" s="3"/>
      <c r="F725" s="3"/>
      <c r="G725" s="92"/>
      <c r="H725" s="92"/>
      <c r="Q725" s="43"/>
    </row>
    <row r="726">
      <c r="B726" s="3"/>
      <c r="C726" s="3"/>
      <c r="D726" s="3"/>
      <c r="E726" s="3"/>
      <c r="F726" s="3"/>
      <c r="G726" s="92"/>
      <c r="H726" s="92"/>
      <c r="Q726" s="43"/>
    </row>
    <row r="727">
      <c r="B727" s="3"/>
      <c r="C727" s="3"/>
      <c r="D727" s="3"/>
      <c r="E727" s="3"/>
      <c r="F727" s="3"/>
      <c r="G727" s="92"/>
      <c r="H727" s="92"/>
      <c r="Q727" s="43"/>
    </row>
    <row r="728">
      <c r="B728" s="3"/>
      <c r="C728" s="3"/>
      <c r="D728" s="3"/>
      <c r="E728" s="3"/>
      <c r="F728" s="3"/>
      <c r="G728" s="92"/>
      <c r="H728" s="92"/>
      <c r="Q728" s="43"/>
    </row>
    <row r="729">
      <c r="B729" s="3"/>
      <c r="C729" s="3"/>
      <c r="D729" s="3"/>
      <c r="E729" s="3"/>
      <c r="F729" s="3"/>
      <c r="G729" s="92"/>
      <c r="H729" s="92"/>
      <c r="Q729" s="43"/>
    </row>
    <row r="730">
      <c r="B730" s="3"/>
      <c r="C730" s="3"/>
      <c r="D730" s="3"/>
      <c r="E730" s="3"/>
      <c r="F730" s="3"/>
      <c r="G730" s="92"/>
      <c r="H730" s="92"/>
      <c r="Q730" s="43"/>
    </row>
    <row r="731">
      <c r="B731" s="3"/>
      <c r="C731" s="3"/>
      <c r="D731" s="3"/>
      <c r="E731" s="3"/>
      <c r="F731" s="3"/>
      <c r="G731" s="92"/>
      <c r="H731" s="92"/>
      <c r="Q731" s="43"/>
    </row>
    <row r="732">
      <c r="B732" s="3"/>
      <c r="C732" s="3"/>
      <c r="D732" s="3"/>
      <c r="E732" s="3"/>
      <c r="F732" s="3"/>
      <c r="G732" s="92"/>
      <c r="H732" s="92"/>
      <c r="Q732" s="43"/>
    </row>
    <row r="733">
      <c r="B733" s="3"/>
      <c r="C733" s="3"/>
      <c r="D733" s="3"/>
      <c r="E733" s="3"/>
      <c r="F733" s="3"/>
      <c r="G733" s="92"/>
      <c r="H733" s="92"/>
      <c r="Q733" s="43"/>
    </row>
    <row r="734">
      <c r="B734" s="3"/>
      <c r="C734" s="3"/>
      <c r="D734" s="3"/>
      <c r="E734" s="3"/>
      <c r="F734" s="3"/>
      <c r="G734" s="92"/>
      <c r="H734" s="92"/>
      <c r="Q734" s="43"/>
    </row>
    <row r="735">
      <c r="B735" s="3"/>
      <c r="C735" s="3"/>
      <c r="D735" s="3"/>
      <c r="E735" s="3"/>
      <c r="F735" s="3"/>
      <c r="G735" s="92"/>
      <c r="H735" s="92"/>
      <c r="Q735" s="43"/>
    </row>
    <row r="736">
      <c r="B736" s="3"/>
      <c r="C736" s="3"/>
      <c r="D736" s="3"/>
      <c r="E736" s="3"/>
      <c r="F736" s="3"/>
      <c r="G736" s="92"/>
      <c r="H736" s="92"/>
      <c r="Q736" s="43"/>
    </row>
    <row r="737">
      <c r="B737" s="3"/>
      <c r="C737" s="3"/>
      <c r="D737" s="3"/>
      <c r="E737" s="3"/>
      <c r="F737" s="3"/>
      <c r="G737" s="92"/>
      <c r="H737" s="92"/>
      <c r="Q737" s="43"/>
    </row>
    <row r="738">
      <c r="B738" s="3"/>
      <c r="C738" s="3"/>
      <c r="D738" s="3"/>
      <c r="E738" s="3"/>
      <c r="F738" s="3"/>
      <c r="G738" s="92"/>
      <c r="H738" s="92"/>
      <c r="Q738" s="43"/>
    </row>
    <row r="739">
      <c r="B739" s="3"/>
      <c r="C739" s="3"/>
      <c r="D739" s="3"/>
      <c r="E739" s="3"/>
      <c r="F739" s="3"/>
      <c r="G739" s="92"/>
      <c r="H739" s="92"/>
      <c r="Q739" s="43"/>
    </row>
    <row r="740">
      <c r="B740" s="3"/>
      <c r="C740" s="3"/>
      <c r="D740" s="3"/>
      <c r="E740" s="3"/>
      <c r="F740" s="3"/>
      <c r="G740" s="92"/>
      <c r="H740" s="92"/>
      <c r="Q740" s="43"/>
    </row>
    <row r="741">
      <c r="B741" s="3"/>
      <c r="C741" s="3"/>
      <c r="D741" s="3"/>
      <c r="E741" s="3"/>
      <c r="F741" s="3"/>
      <c r="G741" s="92"/>
      <c r="H741" s="92"/>
      <c r="Q741" s="43"/>
    </row>
    <row r="742">
      <c r="B742" s="3"/>
      <c r="C742" s="3"/>
      <c r="D742" s="3"/>
      <c r="E742" s="3"/>
      <c r="F742" s="3"/>
      <c r="G742" s="92"/>
      <c r="H742" s="92"/>
      <c r="Q742" s="43"/>
    </row>
    <row r="743">
      <c r="B743" s="3"/>
      <c r="C743" s="3"/>
      <c r="D743" s="3"/>
      <c r="E743" s="3"/>
      <c r="F743" s="3"/>
      <c r="G743" s="92"/>
      <c r="H743" s="92"/>
      <c r="Q743" s="43"/>
    </row>
    <row r="744">
      <c r="B744" s="3"/>
      <c r="C744" s="3"/>
      <c r="D744" s="3"/>
      <c r="E744" s="3"/>
      <c r="F744" s="3"/>
      <c r="G744" s="92"/>
      <c r="H744" s="92"/>
      <c r="Q744" s="43"/>
    </row>
    <row r="745">
      <c r="B745" s="3"/>
      <c r="C745" s="3"/>
      <c r="D745" s="3"/>
      <c r="E745" s="3"/>
      <c r="F745" s="3"/>
      <c r="G745" s="92"/>
      <c r="H745" s="92"/>
      <c r="Q745" s="43"/>
    </row>
    <row r="746">
      <c r="B746" s="3"/>
      <c r="C746" s="3"/>
      <c r="D746" s="3"/>
      <c r="E746" s="3"/>
      <c r="F746" s="3"/>
      <c r="G746" s="92"/>
      <c r="H746" s="92"/>
      <c r="Q746" s="43"/>
    </row>
    <row r="747">
      <c r="B747" s="3"/>
      <c r="C747" s="3"/>
      <c r="D747" s="3"/>
      <c r="E747" s="3"/>
      <c r="F747" s="3"/>
      <c r="G747" s="92"/>
      <c r="H747" s="92"/>
      <c r="Q747" s="43"/>
    </row>
    <row r="748">
      <c r="B748" s="3"/>
      <c r="C748" s="3"/>
      <c r="D748" s="3"/>
      <c r="E748" s="3"/>
      <c r="F748" s="3"/>
      <c r="G748" s="92"/>
      <c r="H748" s="92"/>
      <c r="Q748" s="43"/>
    </row>
    <row r="749">
      <c r="B749" s="3"/>
      <c r="C749" s="3"/>
      <c r="D749" s="3"/>
      <c r="E749" s="3"/>
      <c r="F749" s="3"/>
      <c r="G749" s="92"/>
      <c r="H749" s="92"/>
      <c r="Q749" s="43"/>
    </row>
    <row r="750">
      <c r="B750" s="3"/>
      <c r="C750" s="3"/>
      <c r="D750" s="3"/>
      <c r="E750" s="3"/>
      <c r="F750" s="3"/>
      <c r="G750" s="92"/>
      <c r="H750" s="92"/>
      <c r="Q750" s="43"/>
    </row>
    <row r="751">
      <c r="B751" s="3"/>
      <c r="C751" s="3"/>
      <c r="D751" s="3"/>
      <c r="E751" s="3"/>
      <c r="F751" s="3"/>
      <c r="G751" s="92"/>
      <c r="H751" s="92"/>
      <c r="Q751" s="43"/>
    </row>
    <row r="752">
      <c r="B752" s="3"/>
      <c r="C752" s="3"/>
      <c r="D752" s="3"/>
      <c r="E752" s="3"/>
      <c r="F752" s="3"/>
      <c r="G752" s="92"/>
      <c r="H752" s="92"/>
      <c r="Q752" s="43"/>
    </row>
    <row r="753">
      <c r="B753" s="3"/>
      <c r="C753" s="3"/>
      <c r="D753" s="3"/>
      <c r="E753" s="3"/>
      <c r="F753" s="3"/>
      <c r="G753" s="92"/>
      <c r="H753" s="92"/>
      <c r="Q753" s="43"/>
    </row>
    <row r="754">
      <c r="B754" s="3"/>
      <c r="C754" s="3"/>
      <c r="D754" s="3"/>
      <c r="E754" s="3"/>
      <c r="F754" s="3"/>
      <c r="G754" s="92"/>
      <c r="H754" s="92"/>
      <c r="Q754" s="43"/>
    </row>
    <row r="755">
      <c r="B755" s="3"/>
      <c r="C755" s="3"/>
      <c r="D755" s="3"/>
      <c r="E755" s="3"/>
      <c r="F755" s="3"/>
      <c r="G755" s="92"/>
      <c r="H755" s="92"/>
      <c r="Q755" s="43"/>
    </row>
    <row r="756">
      <c r="B756" s="3"/>
      <c r="C756" s="3"/>
      <c r="D756" s="3"/>
      <c r="E756" s="3"/>
      <c r="F756" s="3"/>
      <c r="G756" s="92"/>
      <c r="H756" s="92"/>
      <c r="Q756" s="43"/>
    </row>
    <row r="757">
      <c r="B757" s="3"/>
      <c r="C757" s="3"/>
      <c r="D757" s="3"/>
      <c r="E757" s="3"/>
      <c r="F757" s="3"/>
      <c r="G757" s="92"/>
      <c r="H757" s="92"/>
      <c r="Q757" s="43"/>
    </row>
    <row r="758">
      <c r="B758" s="3"/>
      <c r="C758" s="3"/>
      <c r="D758" s="3"/>
      <c r="E758" s="3"/>
      <c r="F758" s="3"/>
      <c r="G758" s="92"/>
      <c r="H758" s="92"/>
      <c r="Q758" s="43"/>
    </row>
    <row r="759">
      <c r="B759" s="3"/>
      <c r="C759" s="3"/>
      <c r="D759" s="3"/>
      <c r="E759" s="3"/>
      <c r="F759" s="3"/>
      <c r="G759" s="92"/>
      <c r="H759" s="92"/>
      <c r="Q759" s="43"/>
    </row>
    <row r="760">
      <c r="B760" s="3"/>
      <c r="C760" s="3"/>
      <c r="D760" s="3"/>
      <c r="E760" s="3"/>
      <c r="F760" s="3"/>
      <c r="G760" s="92"/>
      <c r="H760" s="92"/>
      <c r="Q760" s="43"/>
    </row>
    <row r="761">
      <c r="B761" s="3"/>
      <c r="C761" s="3"/>
      <c r="D761" s="3"/>
      <c r="E761" s="3"/>
      <c r="F761" s="3"/>
      <c r="G761" s="92"/>
      <c r="H761" s="92"/>
      <c r="Q761" s="43"/>
    </row>
    <row r="762">
      <c r="B762" s="3"/>
      <c r="C762" s="3"/>
      <c r="D762" s="3"/>
      <c r="E762" s="3"/>
      <c r="F762" s="3"/>
      <c r="G762" s="92"/>
      <c r="H762" s="92"/>
      <c r="Q762" s="43"/>
    </row>
    <row r="763">
      <c r="B763" s="3"/>
      <c r="C763" s="3"/>
      <c r="D763" s="3"/>
      <c r="E763" s="3"/>
      <c r="F763" s="3"/>
      <c r="G763" s="92"/>
      <c r="H763" s="92"/>
      <c r="Q763" s="43"/>
    </row>
    <row r="764">
      <c r="B764" s="3"/>
      <c r="C764" s="3"/>
      <c r="D764" s="3"/>
      <c r="E764" s="3"/>
      <c r="F764" s="3"/>
      <c r="G764" s="92"/>
      <c r="H764" s="92"/>
      <c r="Q764" s="43"/>
    </row>
    <row r="765">
      <c r="B765" s="3"/>
      <c r="C765" s="3"/>
      <c r="D765" s="3"/>
      <c r="E765" s="3"/>
      <c r="F765" s="3"/>
      <c r="G765" s="92"/>
      <c r="H765" s="92"/>
      <c r="Q765" s="43"/>
    </row>
    <row r="766">
      <c r="B766" s="3"/>
      <c r="C766" s="3"/>
      <c r="D766" s="3"/>
      <c r="E766" s="3"/>
      <c r="F766" s="3"/>
      <c r="G766" s="92"/>
      <c r="H766" s="92"/>
      <c r="Q766" s="43"/>
    </row>
    <row r="767">
      <c r="B767" s="3"/>
      <c r="C767" s="3"/>
      <c r="D767" s="3"/>
      <c r="E767" s="3"/>
      <c r="F767" s="3"/>
      <c r="G767" s="92"/>
      <c r="H767" s="92"/>
      <c r="Q767" s="43"/>
    </row>
    <row r="768">
      <c r="B768" s="3"/>
      <c r="C768" s="3"/>
      <c r="D768" s="3"/>
      <c r="E768" s="3"/>
      <c r="F768" s="3"/>
      <c r="G768" s="92"/>
      <c r="H768" s="92"/>
      <c r="Q768" s="43"/>
    </row>
    <row r="769">
      <c r="B769" s="3"/>
      <c r="C769" s="3"/>
      <c r="D769" s="3"/>
      <c r="E769" s="3"/>
      <c r="F769" s="3"/>
      <c r="G769" s="92"/>
      <c r="H769" s="92"/>
      <c r="Q769" s="43"/>
    </row>
    <row r="770">
      <c r="B770" s="3"/>
      <c r="C770" s="3"/>
      <c r="D770" s="3"/>
      <c r="E770" s="3"/>
      <c r="F770" s="3"/>
      <c r="G770" s="92"/>
      <c r="H770" s="92"/>
      <c r="Q770" s="43"/>
    </row>
    <row r="771">
      <c r="B771" s="3"/>
      <c r="C771" s="3"/>
      <c r="D771" s="3"/>
      <c r="E771" s="3"/>
      <c r="F771" s="3"/>
      <c r="G771" s="92"/>
      <c r="H771" s="92"/>
      <c r="Q771" s="43"/>
    </row>
    <row r="772">
      <c r="B772" s="3"/>
      <c r="C772" s="3"/>
      <c r="D772" s="3"/>
      <c r="E772" s="3"/>
      <c r="F772" s="3"/>
      <c r="G772" s="92"/>
      <c r="H772" s="92"/>
      <c r="Q772" s="43"/>
    </row>
    <row r="773">
      <c r="B773" s="3"/>
      <c r="C773" s="3"/>
      <c r="D773" s="3"/>
      <c r="E773" s="3"/>
      <c r="F773" s="3"/>
      <c r="G773" s="92"/>
      <c r="H773" s="92"/>
      <c r="Q773" s="43"/>
    </row>
    <row r="774">
      <c r="B774" s="3"/>
      <c r="C774" s="3"/>
      <c r="D774" s="3"/>
      <c r="E774" s="3"/>
      <c r="F774" s="3"/>
      <c r="G774" s="92"/>
      <c r="H774" s="92"/>
      <c r="Q774" s="43"/>
    </row>
    <row r="775">
      <c r="B775" s="3"/>
      <c r="C775" s="3"/>
      <c r="D775" s="3"/>
      <c r="E775" s="3"/>
      <c r="F775" s="3"/>
      <c r="G775" s="92"/>
      <c r="H775" s="92"/>
      <c r="Q775" s="43"/>
    </row>
    <row r="776">
      <c r="B776" s="3"/>
      <c r="C776" s="3"/>
      <c r="D776" s="3"/>
      <c r="E776" s="3"/>
      <c r="F776" s="3"/>
      <c r="G776" s="92"/>
      <c r="H776" s="92"/>
      <c r="Q776" s="43"/>
    </row>
    <row r="777">
      <c r="B777" s="3"/>
      <c r="C777" s="3"/>
      <c r="D777" s="3"/>
      <c r="E777" s="3"/>
      <c r="F777" s="3"/>
      <c r="G777" s="92"/>
      <c r="H777" s="92"/>
      <c r="Q777" s="43"/>
    </row>
    <row r="778">
      <c r="B778" s="3"/>
      <c r="C778" s="3"/>
      <c r="D778" s="3"/>
      <c r="E778" s="3"/>
      <c r="F778" s="3"/>
      <c r="G778" s="92"/>
      <c r="H778" s="92"/>
      <c r="Q778" s="43"/>
    </row>
    <row r="779">
      <c r="B779" s="3"/>
      <c r="C779" s="3"/>
      <c r="D779" s="3"/>
      <c r="E779" s="3"/>
      <c r="F779" s="3"/>
      <c r="G779" s="92"/>
      <c r="H779" s="92"/>
      <c r="Q779" s="43"/>
    </row>
    <row r="780">
      <c r="B780" s="3"/>
      <c r="C780" s="3"/>
      <c r="D780" s="3"/>
      <c r="E780" s="3"/>
      <c r="F780" s="3"/>
      <c r="G780" s="92"/>
      <c r="H780" s="92"/>
      <c r="Q780" s="43"/>
    </row>
    <row r="781">
      <c r="B781" s="3"/>
      <c r="C781" s="3"/>
      <c r="D781" s="3"/>
      <c r="E781" s="3"/>
      <c r="F781" s="3"/>
      <c r="G781" s="92"/>
      <c r="H781" s="92"/>
      <c r="Q781" s="43"/>
    </row>
    <row r="782">
      <c r="B782" s="3"/>
      <c r="C782" s="3"/>
      <c r="D782" s="3"/>
      <c r="E782" s="3"/>
      <c r="F782" s="3"/>
      <c r="G782" s="92"/>
      <c r="H782" s="92"/>
      <c r="Q782" s="43"/>
    </row>
    <row r="783">
      <c r="B783" s="3"/>
      <c r="C783" s="3"/>
      <c r="D783" s="3"/>
      <c r="E783" s="3"/>
      <c r="F783" s="3"/>
      <c r="G783" s="92"/>
      <c r="H783" s="92"/>
      <c r="Q783" s="43"/>
    </row>
    <row r="784">
      <c r="B784" s="3"/>
      <c r="C784" s="3"/>
      <c r="D784" s="3"/>
      <c r="E784" s="3"/>
      <c r="F784" s="3"/>
      <c r="G784" s="92"/>
      <c r="H784" s="92"/>
      <c r="Q784" s="43"/>
    </row>
    <row r="785">
      <c r="B785" s="3"/>
      <c r="C785" s="3"/>
      <c r="D785" s="3"/>
      <c r="E785" s="3"/>
      <c r="F785" s="3"/>
      <c r="G785" s="92"/>
      <c r="H785" s="92"/>
      <c r="Q785" s="43"/>
    </row>
    <row r="786">
      <c r="B786" s="3"/>
      <c r="C786" s="3"/>
      <c r="D786" s="3"/>
      <c r="E786" s="3"/>
      <c r="F786" s="3"/>
      <c r="G786" s="92"/>
      <c r="H786" s="92"/>
      <c r="Q786" s="43"/>
    </row>
    <row r="787">
      <c r="B787" s="3"/>
      <c r="C787" s="3"/>
      <c r="D787" s="3"/>
      <c r="E787" s="3"/>
      <c r="F787" s="3"/>
      <c r="G787" s="92"/>
      <c r="H787" s="92"/>
      <c r="Q787" s="43"/>
    </row>
    <row r="788">
      <c r="B788" s="3"/>
      <c r="C788" s="3"/>
      <c r="D788" s="3"/>
      <c r="E788" s="3"/>
      <c r="F788" s="3"/>
      <c r="G788" s="92"/>
      <c r="H788" s="92"/>
      <c r="Q788" s="43"/>
    </row>
    <row r="789">
      <c r="B789" s="3"/>
      <c r="C789" s="3"/>
      <c r="D789" s="3"/>
      <c r="E789" s="3"/>
      <c r="F789" s="3"/>
      <c r="G789" s="92"/>
      <c r="H789" s="92"/>
      <c r="Q789" s="43"/>
    </row>
    <row r="790">
      <c r="B790" s="3"/>
      <c r="C790" s="3"/>
      <c r="D790" s="3"/>
      <c r="E790" s="3"/>
      <c r="F790" s="3"/>
      <c r="G790" s="92"/>
      <c r="H790" s="92"/>
      <c r="Q790" s="43"/>
    </row>
    <row r="791">
      <c r="B791" s="3"/>
      <c r="C791" s="3"/>
      <c r="D791" s="3"/>
      <c r="E791" s="3"/>
      <c r="F791" s="3"/>
      <c r="G791" s="92"/>
      <c r="H791" s="92"/>
      <c r="Q791" s="43"/>
    </row>
    <row r="792">
      <c r="B792" s="3"/>
      <c r="C792" s="3"/>
      <c r="D792" s="3"/>
      <c r="E792" s="3"/>
      <c r="F792" s="3"/>
      <c r="G792" s="92"/>
      <c r="H792" s="92"/>
      <c r="Q792" s="43"/>
    </row>
    <row r="793">
      <c r="B793" s="3"/>
      <c r="C793" s="3"/>
      <c r="D793" s="3"/>
      <c r="E793" s="3"/>
      <c r="F793" s="3"/>
      <c r="G793" s="92"/>
      <c r="H793" s="92"/>
      <c r="Q793" s="43"/>
    </row>
    <row r="794">
      <c r="B794" s="3"/>
      <c r="C794" s="3"/>
      <c r="D794" s="3"/>
      <c r="E794" s="3"/>
      <c r="F794" s="3"/>
      <c r="G794" s="92"/>
      <c r="H794" s="92"/>
      <c r="Q794" s="43"/>
    </row>
    <row r="795">
      <c r="B795" s="3"/>
      <c r="C795" s="3"/>
      <c r="D795" s="3"/>
      <c r="E795" s="3"/>
      <c r="F795" s="3"/>
      <c r="G795" s="92"/>
      <c r="H795" s="92"/>
      <c r="Q795" s="43"/>
    </row>
    <row r="796">
      <c r="B796" s="3"/>
      <c r="C796" s="3"/>
      <c r="D796" s="3"/>
      <c r="E796" s="3"/>
      <c r="F796" s="3"/>
      <c r="G796" s="92"/>
      <c r="H796" s="92"/>
      <c r="Q796" s="43"/>
    </row>
    <row r="797">
      <c r="B797" s="3"/>
      <c r="C797" s="3"/>
      <c r="D797" s="3"/>
      <c r="E797" s="3"/>
      <c r="F797" s="3"/>
      <c r="G797" s="92"/>
      <c r="H797" s="92"/>
      <c r="Q797" s="43"/>
    </row>
    <row r="798">
      <c r="B798" s="3"/>
      <c r="C798" s="3"/>
      <c r="D798" s="3"/>
      <c r="E798" s="3"/>
      <c r="F798" s="3"/>
      <c r="G798" s="92"/>
      <c r="H798" s="92"/>
      <c r="Q798" s="43"/>
    </row>
    <row r="799">
      <c r="B799" s="3"/>
      <c r="C799" s="3"/>
      <c r="D799" s="3"/>
      <c r="E799" s="3"/>
      <c r="F799" s="3"/>
      <c r="G799" s="92"/>
      <c r="H799" s="92"/>
      <c r="Q799" s="43"/>
    </row>
    <row r="800">
      <c r="B800" s="3"/>
      <c r="C800" s="3"/>
      <c r="D800" s="3"/>
      <c r="E800" s="3"/>
      <c r="F800" s="3"/>
      <c r="G800" s="92"/>
      <c r="H800" s="92"/>
      <c r="Q800" s="43"/>
    </row>
    <row r="801">
      <c r="B801" s="3"/>
      <c r="C801" s="3"/>
      <c r="D801" s="3"/>
      <c r="E801" s="3"/>
      <c r="F801" s="3"/>
      <c r="G801" s="92"/>
      <c r="H801" s="92"/>
      <c r="Q801" s="43"/>
    </row>
    <row r="802">
      <c r="B802" s="3"/>
      <c r="C802" s="3"/>
      <c r="D802" s="3"/>
      <c r="E802" s="3"/>
      <c r="F802" s="3"/>
      <c r="G802" s="92"/>
      <c r="H802" s="92"/>
      <c r="Q802" s="43"/>
    </row>
    <row r="803">
      <c r="B803" s="3"/>
      <c r="C803" s="3"/>
      <c r="D803" s="3"/>
      <c r="E803" s="3"/>
      <c r="F803" s="3"/>
      <c r="G803" s="92"/>
      <c r="H803" s="92"/>
      <c r="Q803" s="43"/>
    </row>
    <row r="804">
      <c r="B804" s="3"/>
      <c r="C804" s="3"/>
      <c r="D804" s="3"/>
      <c r="E804" s="3"/>
      <c r="F804" s="3"/>
      <c r="G804" s="92"/>
      <c r="H804" s="92"/>
      <c r="Q804" s="43"/>
    </row>
    <row r="805">
      <c r="B805" s="3"/>
      <c r="C805" s="3"/>
      <c r="D805" s="3"/>
      <c r="E805" s="3"/>
      <c r="F805" s="3"/>
      <c r="G805" s="92"/>
      <c r="H805" s="92"/>
      <c r="Q805" s="43"/>
    </row>
    <row r="806">
      <c r="B806" s="3"/>
      <c r="C806" s="3"/>
      <c r="D806" s="3"/>
      <c r="E806" s="3"/>
      <c r="F806" s="3"/>
      <c r="G806" s="92"/>
      <c r="H806" s="92"/>
      <c r="Q806" s="43"/>
    </row>
    <row r="807">
      <c r="B807" s="3"/>
      <c r="C807" s="3"/>
      <c r="D807" s="3"/>
      <c r="E807" s="3"/>
      <c r="F807" s="3"/>
      <c r="G807" s="92"/>
      <c r="H807" s="92"/>
      <c r="Q807" s="43"/>
    </row>
    <row r="808">
      <c r="B808" s="3"/>
      <c r="C808" s="3"/>
      <c r="D808" s="3"/>
      <c r="E808" s="3"/>
      <c r="F808" s="3"/>
      <c r="G808" s="92"/>
      <c r="H808" s="92"/>
      <c r="Q808" s="43"/>
    </row>
    <row r="809">
      <c r="B809" s="3"/>
      <c r="C809" s="3"/>
      <c r="D809" s="3"/>
      <c r="E809" s="3"/>
      <c r="F809" s="3"/>
      <c r="G809" s="92"/>
      <c r="H809" s="92"/>
      <c r="Q809" s="43"/>
    </row>
    <row r="810">
      <c r="B810" s="3"/>
      <c r="C810" s="3"/>
      <c r="D810" s="3"/>
      <c r="E810" s="3"/>
      <c r="F810" s="3"/>
      <c r="G810" s="92"/>
      <c r="H810" s="92"/>
      <c r="Q810" s="43"/>
    </row>
    <row r="811">
      <c r="B811" s="3"/>
      <c r="C811" s="3"/>
      <c r="D811" s="3"/>
      <c r="E811" s="3"/>
      <c r="F811" s="3"/>
      <c r="G811" s="92"/>
      <c r="H811" s="92"/>
      <c r="Q811" s="43"/>
    </row>
    <row r="812">
      <c r="B812" s="3"/>
      <c r="C812" s="3"/>
      <c r="D812" s="3"/>
      <c r="E812" s="3"/>
      <c r="F812" s="3"/>
      <c r="G812" s="92"/>
      <c r="H812" s="92"/>
      <c r="Q812" s="43"/>
    </row>
    <row r="813">
      <c r="B813" s="3"/>
      <c r="C813" s="3"/>
      <c r="D813" s="3"/>
      <c r="E813" s="3"/>
      <c r="F813" s="3"/>
      <c r="G813" s="92"/>
      <c r="H813" s="92"/>
      <c r="Q813" s="43"/>
    </row>
    <row r="814">
      <c r="B814" s="3"/>
      <c r="C814" s="3"/>
      <c r="D814" s="3"/>
      <c r="E814" s="3"/>
      <c r="F814" s="3"/>
      <c r="G814" s="92"/>
      <c r="H814" s="92"/>
      <c r="Q814" s="43"/>
    </row>
    <row r="815">
      <c r="B815" s="3"/>
      <c r="C815" s="3"/>
      <c r="D815" s="3"/>
      <c r="E815" s="3"/>
      <c r="F815" s="3"/>
      <c r="G815" s="92"/>
      <c r="H815" s="92"/>
      <c r="Q815" s="43"/>
    </row>
    <row r="816">
      <c r="B816" s="3"/>
      <c r="C816" s="3"/>
      <c r="D816" s="3"/>
      <c r="E816" s="3"/>
      <c r="F816" s="3"/>
      <c r="G816" s="92"/>
      <c r="H816" s="92"/>
      <c r="Q816" s="43"/>
    </row>
    <row r="817">
      <c r="B817" s="3"/>
      <c r="C817" s="3"/>
      <c r="D817" s="3"/>
      <c r="E817" s="3"/>
      <c r="F817" s="3"/>
      <c r="G817" s="92"/>
      <c r="H817" s="92"/>
      <c r="Q817" s="43"/>
    </row>
    <row r="818">
      <c r="B818" s="3"/>
      <c r="C818" s="3"/>
      <c r="D818" s="3"/>
      <c r="E818" s="3"/>
      <c r="F818" s="3"/>
      <c r="G818" s="92"/>
      <c r="H818" s="92"/>
      <c r="Q818" s="43"/>
    </row>
    <row r="819">
      <c r="B819" s="3"/>
      <c r="C819" s="3"/>
      <c r="D819" s="3"/>
      <c r="E819" s="3"/>
      <c r="F819" s="3"/>
      <c r="G819" s="92"/>
      <c r="H819" s="92"/>
      <c r="Q819" s="43"/>
    </row>
    <row r="820">
      <c r="B820" s="3"/>
      <c r="C820" s="3"/>
      <c r="D820" s="3"/>
      <c r="E820" s="3"/>
      <c r="F820" s="3"/>
      <c r="G820" s="92"/>
      <c r="H820" s="92"/>
      <c r="Q820" s="43"/>
    </row>
    <row r="821">
      <c r="B821" s="3"/>
      <c r="C821" s="3"/>
      <c r="D821" s="3"/>
      <c r="E821" s="3"/>
      <c r="F821" s="3"/>
      <c r="G821" s="92"/>
      <c r="H821" s="92"/>
      <c r="Q821" s="43"/>
    </row>
    <row r="822">
      <c r="B822" s="3"/>
      <c r="C822" s="3"/>
      <c r="D822" s="3"/>
      <c r="E822" s="3"/>
      <c r="F822" s="3"/>
      <c r="G822" s="92"/>
      <c r="H822" s="92"/>
      <c r="Q822" s="43"/>
    </row>
    <row r="823">
      <c r="B823" s="3"/>
      <c r="C823" s="3"/>
      <c r="D823" s="3"/>
      <c r="E823" s="3"/>
      <c r="F823" s="3"/>
      <c r="G823" s="92"/>
      <c r="H823" s="92"/>
      <c r="Q823" s="43"/>
    </row>
    <row r="824">
      <c r="B824" s="3"/>
      <c r="C824" s="3"/>
      <c r="D824" s="3"/>
      <c r="E824" s="3"/>
      <c r="F824" s="3"/>
      <c r="G824" s="92"/>
      <c r="H824" s="92"/>
      <c r="Q824" s="43"/>
    </row>
    <row r="825">
      <c r="B825" s="3"/>
      <c r="C825" s="3"/>
      <c r="D825" s="3"/>
      <c r="E825" s="3"/>
      <c r="F825" s="3"/>
      <c r="G825" s="92"/>
      <c r="H825" s="92"/>
      <c r="Q825" s="43"/>
    </row>
    <row r="826">
      <c r="B826" s="3"/>
      <c r="C826" s="3"/>
      <c r="D826" s="3"/>
      <c r="E826" s="3"/>
      <c r="F826" s="3"/>
      <c r="G826" s="92"/>
      <c r="H826" s="92"/>
      <c r="Q826" s="43"/>
    </row>
    <row r="827">
      <c r="B827" s="3"/>
      <c r="C827" s="3"/>
      <c r="D827" s="3"/>
      <c r="E827" s="3"/>
      <c r="F827" s="3"/>
      <c r="G827" s="92"/>
      <c r="H827" s="92"/>
      <c r="Q827" s="43"/>
    </row>
    <row r="828">
      <c r="B828" s="3"/>
      <c r="C828" s="3"/>
      <c r="D828" s="3"/>
      <c r="E828" s="3"/>
      <c r="F828" s="3"/>
      <c r="G828" s="92"/>
      <c r="H828" s="92"/>
      <c r="Q828" s="43"/>
    </row>
    <row r="829">
      <c r="B829" s="3"/>
      <c r="C829" s="3"/>
      <c r="D829" s="3"/>
      <c r="E829" s="3"/>
      <c r="F829" s="3"/>
      <c r="G829" s="92"/>
      <c r="H829" s="92"/>
      <c r="Q829" s="43"/>
    </row>
    <row r="830">
      <c r="B830" s="3"/>
      <c r="C830" s="3"/>
      <c r="D830" s="3"/>
      <c r="E830" s="3"/>
      <c r="F830" s="3"/>
      <c r="G830" s="92"/>
      <c r="H830" s="92"/>
      <c r="Q830" s="43"/>
    </row>
    <row r="831">
      <c r="B831" s="3"/>
      <c r="C831" s="3"/>
      <c r="D831" s="3"/>
      <c r="E831" s="3"/>
      <c r="F831" s="3"/>
      <c r="G831" s="92"/>
      <c r="H831" s="92"/>
      <c r="Q831" s="43"/>
    </row>
    <row r="832">
      <c r="B832" s="3"/>
      <c r="C832" s="3"/>
      <c r="D832" s="3"/>
      <c r="E832" s="3"/>
      <c r="F832" s="3"/>
      <c r="G832" s="92"/>
      <c r="H832" s="92"/>
      <c r="Q832" s="43"/>
    </row>
    <row r="833">
      <c r="B833" s="3"/>
      <c r="C833" s="3"/>
      <c r="D833" s="3"/>
      <c r="E833" s="3"/>
      <c r="F833" s="3"/>
      <c r="G833" s="92"/>
      <c r="H833" s="92"/>
      <c r="Q833" s="43"/>
    </row>
    <row r="834">
      <c r="B834" s="3"/>
      <c r="C834" s="3"/>
      <c r="D834" s="3"/>
      <c r="E834" s="3"/>
      <c r="F834" s="3"/>
      <c r="G834" s="92"/>
      <c r="H834" s="92"/>
      <c r="Q834" s="43"/>
    </row>
    <row r="835">
      <c r="B835" s="3"/>
      <c r="C835" s="3"/>
      <c r="D835" s="3"/>
      <c r="E835" s="3"/>
      <c r="F835" s="3"/>
      <c r="G835" s="92"/>
      <c r="H835" s="92"/>
      <c r="Q835" s="43"/>
    </row>
    <row r="836">
      <c r="B836" s="3"/>
      <c r="C836" s="3"/>
      <c r="D836" s="3"/>
      <c r="E836" s="3"/>
      <c r="F836" s="3"/>
      <c r="G836" s="92"/>
      <c r="H836" s="92"/>
      <c r="Q836" s="43"/>
    </row>
    <row r="837">
      <c r="B837" s="3"/>
      <c r="C837" s="3"/>
      <c r="D837" s="3"/>
      <c r="E837" s="3"/>
      <c r="F837" s="3"/>
      <c r="G837" s="92"/>
      <c r="H837" s="92"/>
      <c r="Q837" s="43"/>
    </row>
    <row r="838">
      <c r="B838" s="3"/>
      <c r="C838" s="3"/>
      <c r="D838" s="3"/>
      <c r="E838" s="3"/>
      <c r="F838" s="3"/>
      <c r="G838" s="92"/>
      <c r="H838" s="92"/>
      <c r="Q838" s="43"/>
    </row>
    <row r="839">
      <c r="B839" s="3"/>
      <c r="C839" s="3"/>
      <c r="D839" s="3"/>
      <c r="E839" s="3"/>
      <c r="F839" s="3"/>
      <c r="G839" s="92"/>
      <c r="H839" s="92"/>
      <c r="Q839" s="43"/>
    </row>
    <row r="840">
      <c r="B840" s="3"/>
      <c r="C840" s="3"/>
      <c r="D840" s="3"/>
      <c r="E840" s="3"/>
      <c r="F840" s="3"/>
      <c r="G840" s="92"/>
      <c r="H840" s="92"/>
      <c r="Q840" s="43"/>
    </row>
    <row r="841">
      <c r="B841" s="3"/>
      <c r="C841" s="3"/>
      <c r="D841" s="3"/>
      <c r="E841" s="3"/>
      <c r="F841" s="3"/>
      <c r="G841" s="92"/>
      <c r="H841" s="92"/>
      <c r="Q841" s="43"/>
    </row>
    <row r="842">
      <c r="B842" s="3"/>
      <c r="C842" s="3"/>
      <c r="D842" s="3"/>
      <c r="E842" s="3"/>
      <c r="F842" s="3"/>
      <c r="G842" s="92"/>
      <c r="H842" s="92"/>
      <c r="Q842" s="43"/>
    </row>
    <row r="843">
      <c r="B843" s="3"/>
      <c r="C843" s="3"/>
      <c r="D843" s="3"/>
      <c r="E843" s="3"/>
      <c r="F843" s="3"/>
      <c r="G843" s="92"/>
      <c r="H843" s="92"/>
      <c r="Q843" s="43"/>
    </row>
    <row r="844">
      <c r="B844" s="3"/>
      <c r="C844" s="3"/>
      <c r="D844" s="3"/>
      <c r="E844" s="3"/>
      <c r="F844" s="3"/>
      <c r="G844" s="92"/>
      <c r="H844" s="92"/>
      <c r="Q844" s="43"/>
    </row>
    <row r="845">
      <c r="B845" s="3"/>
      <c r="C845" s="3"/>
      <c r="D845" s="3"/>
      <c r="E845" s="3"/>
      <c r="F845" s="3"/>
      <c r="G845" s="92"/>
      <c r="H845" s="92"/>
      <c r="Q845" s="43"/>
    </row>
    <row r="846">
      <c r="B846" s="3"/>
      <c r="C846" s="3"/>
      <c r="D846" s="3"/>
      <c r="E846" s="3"/>
      <c r="F846" s="3"/>
      <c r="G846" s="92"/>
      <c r="H846" s="92"/>
      <c r="Q846" s="43"/>
    </row>
    <row r="847">
      <c r="B847" s="3"/>
      <c r="C847" s="3"/>
      <c r="D847" s="3"/>
      <c r="E847" s="3"/>
      <c r="F847" s="3"/>
      <c r="G847" s="92"/>
      <c r="H847" s="92"/>
      <c r="Q847" s="43"/>
    </row>
    <row r="848">
      <c r="B848" s="3"/>
      <c r="C848" s="3"/>
      <c r="D848" s="3"/>
      <c r="E848" s="3"/>
      <c r="F848" s="3"/>
      <c r="G848" s="92"/>
      <c r="H848" s="92"/>
      <c r="Q848" s="43"/>
    </row>
    <row r="849">
      <c r="B849" s="3"/>
      <c r="C849" s="3"/>
      <c r="D849" s="3"/>
      <c r="E849" s="3"/>
      <c r="F849" s="3"/>
      <c r="G849" s="92"/>
      <c r="H849" s="92"/>
      <c r="Q849" s="43"/>
    </row>
    <row r="850">
      <c r="B850" s="3"/>
      <c r="C850" s="3"/>
      <c r="D850" s="3"/>
      <c r="E850" s="3"/>
      <c r="F850" s="3"/>
      <c r="G850" s="92"/>
      <c r="H850" s="92"/>
      <c r="Q850" s="43"/>
    </row>
    <row r="851">
      <c r="B851" s="3"/>
      <c r="C851" s="3"/>
      <c r="D851" s="3"/>
      <c r="E851" s="3"/>
      <c r="F851" s="3"/>
      <c r="G851" s="92"/>
      <c r="H851" s="92"/>
      <c r="Q851" s="43"/>
    </row>
    <row r="852">
      <c r="B852" s="3"/>
      <c r="C852" s="3"/>
      <c r="D852" s="3"/>
      <c r="E852" s="3"/>
      <c r="F852" s="3"/>
      <c r="G852" s="92"/>
      <c r="H852" s="92"/>
      <c r="Q852" s="43"/>
    </row>
    <row r="853">
      <c r="B853" s="3"/>
      <c r="C853" s="3"/>
      <c r="D853" s="3"/>
      <c r="E853" s="3"/>
      <c r="F853" s="3"/>
      <c r="G853" s="92"/>
      <c r="H853" s="92"/>
      <c r="Q853" s="43"/>
    </row>
    <row r="854">
      <c r="B854" s="3"/>
      <c r="C854" s="3"/>
      <c r="D854" s="3"/>
      <c r="E854" s="3"/>
      <c r="F854" s="3"/>
      <c r="G854" s="92"/>
      <c r="H854" s="92"/>
      <c r="Q854" s="43"/>
    </row>
    <row r="855">
      <c r="B855" s="3"/>
      <c r="C855" s="3"/>
      <c r="D855" s="3"/>
      <c r="E855" s="3"/>
      <c r="F855" s="3"/>
      <c r="G855" s="92"/>
      <c r="H855" s="92"/>
      <c r="Q855" s="43"/>
    </row>
    <row r="856">
      <c r="B856" s="3"/>
      <c r="C856" s="3"/>
      <c r="D856" s="3"/>
      <c r="E856" s="3"/>
      <c r="F856" s="3"/>
      <c r="G856" s="92"/>
      <c r="H856" s="92"/>
      <c r="Q856" s="43"/>
    </row>
    <row r="857">
      <c r="B857" s="3"/>
      <c r="C857" s="3"/>
      <c r="D857" s="3"/>
      <c r="E857" s="3"/>
      <c r="F857" s="3"/>
      <c r="G857" s="92"/>
      <c r="H857" s="92"/>
      <c r="Q857" s="43"/>
    </row>
    <row r="858">
      <c r="B858" s="3"/>
      <c r="C858" s="3"/>
      <c r="D858" s="3"/>
      <c r="E858" s="3"/>
      <c r="F858" s="3"/>
      <c r="G858" s="92"/>
      <c r="H858" s="92"/>
      <c r="Q858" s="43"/>
    </row>
    <row r="859">
      <c r="B859" s="3"/>
      <c r="C859" s="3"/>
      <c r="D859" s="3"/>
      <c r="E859" s="3"/>
      <c r="F859" s="3"/>
      <c r="G859" s="92"/>
      <c r="H859" s="92"/>
      <c r="Q859" s="43"/>
    </row>
    <row r="860">
      <c r="B860" s="3"/>
      <c r="C860" s="3"/>
      <c r="D860" s="3"/>
      <c r="E860" s="3"/>
      <c r="F860" s="3"/>
      <c r="G860" s="92"/>
      <c r="H860" s="92"/>
      <c r="Q860" s="43"/>
    </row>
    <row r="861">
      <c r="B861" s="3"/>
      <c r="C861" s="3"/>
      <c r="D861" s="3"/>
      <c r="E861" s="3"/>
      <c r="F861" s="3"/>
      <c r="G861" s="92"/>
      <c r="H861" s="92"/>
      <c r="Q861" s="43"/>
    </row>
    <row r="862">
      <c r="B862" s="3"/>
      <c r="C862" s="3"/>
      <c r="D862" s="3"/>
      <c r="E862" s="3"/>
      <c r="F862" s="3"/>
      <c r="G862" s="92"/>
      <c r="H862" s="92"/>
      <c r="Q862" s="43"/>
    </row>
    <row r="863">
      <c r="B863" s="3"/>
      <c r="C863" s="3"/>
      <c r="D863" s="3"/>
      <c r="E863" s="3"/>
      <c r="F863" s="3"/>
      <c r="G863" s="92"/>
      <c r="H863" s="92"/>
      <c r="Q863" s="43"/>
    </row>
    <row r="864">
      <c r="B864" s="3"/>
      <c r="C864" s="3"/>
      <c r="D864" s="3"/>
      <c r="E864" s="3"/>
      <c r="F864" s="3"/>
      <c r="G864" s="92"/>
      <c r="H864" s="92"/>
      <c r="Q864" s="43"/>
    </row>
    <row r="865">
      <c r="B865" s="3"/>
      <c r="C865" s="3"/>
      <c r="D865" s="3"/>
      <c r="E865" s="3"/>
      <c r="F865" s="3"/>
      <c r="G865" s="92"/>
      <c r="H865" s="92"/>
      <c r="Q865" s="43"/>
    </row>
    <row r="866">
      <c r="B866" s="3"/>
      <c r="C866" s="3"/>
      <c r="D866" s="3"/>
      <c r="E866" s="3"/>
      <c r="F866" s="3"/>
      <c r="G866" s="92"/>
      <c r="H866" s="92"/>
      <c r="Q866" s="43"/>
    </row>
    <row r="867">
      <c r="B867" s="3"/>
      <c r="C867" s="3"/>
      <c r="D867" s="3"/>
      <c r="E867" s="3"/>
      <c r="F867" s="3"/>
      <c r="G867" s="92"/>
      <c r="H867" s="92"/>
      <c r="Q867" s="43"/>
    </row>
    <row r="868">
      <c r="B868" s="3"/>
      <c r="C868" s="3"/>
      <c r="D868" s="3"/>
      <c r="E868" s="3"/>
      <c r="F868" s="3"/>
      <c r="G868" s="92"/>
      <c r="H868" s="92"/>
      <c r="Q868" s="43"/>
    </row>
    <row r="869">
      <c r="B869" s="3"/>
      <c r="C869" s="3"/>
      <c r="D869" s="3"/>
      <c r="E869" s="3"/>
      <c r="F869" s="3"/>
      <c r="G869" s="92"/>
      <c r="H869" s="92"/>
      <c r="Q869" s="43"/>
    </row>
    <row r="870">
      <c r="B870" s="3"/>
      <c r="C870" s="3"/>
      <c r="D870" s="3"/>
      <c r="E870" s="3"/>
      <c r="F870" s="3"/>
      <c r="G870" s="92"/>
      <c r="H870" s="92"/>
      <c r="Q870" s="43"/>
    </row>
    <row r="871">
      <c r="B871" s="3"/>
      <c r="C871" s="3"/>
      <c r="D871" s="3"/>
      <c r="E871" s="3"/>
      <c r="F871" s="3"/>
      <c r="G871" s="92"/>
      <c r="H871" s="92"/>
      <c r="Q871" s="43"/>
    </row>
    <row r="872">
      <c r="B872" s="3"/>
      <c r="C872" s="3"/>
      <c r="D872" s="3"/>
      <c r="E872" s="3"/>
      <c r="F872" s="3"/>
      <c r="G872" s="92"/>
      <c r="H872" s="92"/>
      <c r="Q872" s="43"/>
    </row>
    <row r="873">
      <c r="B873" s="3"/>
      <c r="C873" s="3"/>
      <c r="D873" s="3"/>
      <c r="E873" s="3"/>
      <c r="F873" s="3"/>
      <c r="G873" s="92"/>
      <c r="H873" s="92"/>
      <c r="Q873" s="43"/>
    </row>
    <row r="874">
      <c r="B874" s="3"/>
      <c r="C874" s="3"/>
      <c r="D874" s="3"/>
      <c r="E874" s="3"/>
      <c r="F874" s="3"/>
      <c r="G874" s="92"/>
      <c r="H874" s="92"/>
      <c r="Q874" s="43"/>
    </row>
    <row r="875">
      <c r="B875" s="3"/>
      <c r="C875" s="3"/>
      <c r="D875" s="3"/>
      <c r="E875" s="3"/>
      <c r="F875" s="3"/>
      <c r="G875" s="92"/>
      <c r="H875" s="92"/>
      <c r="Q875" s="43"/>
    </row>
    <row r="876">
      <c r="B876" s="3"/>
      <c r="C876" s="3"/>
      <c r="D876" s="3"/>
      <c r="E876" s="3"/>
      <c r="F876" s="3"/>
      <c r="G876" s="92"/>
      <c r="H876" s="92"/>
      <c r="Q876" s="43"/>
    </row>
    <row r="877">
      <c r="B877" s="3"/>
      <c r="C877" s="3"/>
      <c r="D877" s="3"/>
      <c r="E877" s="3"/>
      <c r="F877" s="3"/>
      <c r="G877" s="92"/>
      <c r="H877" s="92"/>
      <c r="Q877" s="43"/>
    </row>
    <row r="878">
      <c r="B878" s="3"/>
      <c r="C878" s="3"/>
      <c r="D878" s="3"/>
      <c r="E878" s="3"/>
      <c r="F878" s="3"/>
      <c r="G878" s="92"/>
      <c r="H878" s="92"/>
      <c r="Q878" s="43"/>
    </row>
    <row r="879">
      <c r="B879" s="3"/>
      <c r="C879" s="3"/>
      <c r="D879" s="3"/>
      <c r="E879" s="3"/>
      <c r="F879" s="3"/>
      <c r="G879" s="92"/>
      <c r="H879" s="92"/>
      <c r="Q879" s="43"/>
    </row>
    <row r="880">
      <c r="B880" s="3"/>
      <c r="C880" s="3"/>
      <c r="D880" s="3"/>
      <c r="E880" s="3"/>
      <c r="F880" s="3"/>
      <c r="G880" s="92"/>
      <c r="H880" s="92"/>
      <c r="Q880" s="43"/>
    </row>
    <row r="881">
      <c r="B881" s="3"/>
      <c r="C881" s="3"/>
      <c r="D881" s="3"/>
      <c r="E881" s="3"/>
      <c r="F881" s="3"/>
      <c r="G881" s="92"/>
      <c r="H881" s="92"/>
      <c r="Q881" s="43"/>
    </row>
    <row r="882">
      <c r="B882" s="3"/>
      <c r="C882" s="3"/>
      <c r="D882" s="3"/>
      <c r="E882" s="3"/>
      <c r="F882" s="3"/>
      <c r="G882" s="92"/>
      <c r="H882" s="92"/>
      <c r="Q882" s="43"/>
    </row>
    <row r="883">
      <c r="B883" s="3"/>
      <c r="C883" s="3"/>
      <c r="D883" s="3"/>
      <c r="E883" s="3"/>
      <c r="F883" s="3"/>
      <c r="G883" s="92"/>
      <c r="H883" s="92"/>
      <c r="Q883" s="43"/>
    </row>
    <row r="884">
      <c r="B884" s="3"/>
      <c r="C884" s="3"/>
      <c r="D884" s="3"/>
      <c r="E884" s="3"/>
      <c r="F884" s="3"/>
      <c r="G884" s="92"/>
      <c r="H884" s="92"/>
      <c r="Q884" s="43"/>
    </row>
    <row r="885">
      <c r="B885" s="3"/>
      <c r="C885" s="3"/>
      <c r="D885" s="3"/>
      <c r="E885" s="3"/>
      <c r="F885" s="3"/>
      <c r="G885" s="92"/>
      <c r="H885" s="92"/>
      <c r="Q885" s="43"/>
    </row>
    <row r="886">
      <c r="B886" s="3"/>
      <c r="C886" s="3"/>
      <c r="D886" s="3"/>
      <c r="E886" s="3"/>
      <c r="F886" s="3"/>
      <c r="G886" s="92"/>
      <c r="H886" s="92"/>
      <c r="Q886" s="43"/>
    </row>
    <row r="887">
      <c r="B887" s="3"/>
      <c r="C887" s="3"/>
      <c r="D887" s="3"/>
      <c r="E887" s="3"/>
      <c r="F887" s="3"/>
      <c r="G887" s="92"/>
      <c r="H887" s="92"/>
      <c r="Q887" s="43"/>
    </row>
    <row r="888">
      <c r="B888" s="3"/>
      <c r="C888" s="3"/>
      <c r="D888" s="3"/>
      <c r="E888" s="3"/>
      <c r="F888" s="3"/>
      <c r="G888" s="92"/>
      <c r="H888" s="92"/>
      <c r="Q888" s="43"/>
    </row>
    <row r="889">
      <c r="B889" s="3"/>
      <c r="C889" s="3"/>
      <c r="D889" s="3"/>
      <c r="E889" s="3"/>
      <c r="F889" s="3"/>
      <c r="G889" s="92"/>
      <c r="H889" s="92"/>
      <c r="Q889" s="43"/>
    </row>
    <row r="890">
      <c r="B890" s="3"/>
      <c r="C890" s="3"/>
      <c r="D890" s="3"/>
      <c r="E890" s="3"/>
      <c r="F890" s="3"/>
      <c r="G890" s="92"/>
      <c r="H890" s="92"/>
      <c r="Q890" s="43"/>
    </row>
    <row r="891">
      <c r="B891" s="3"/>
      <c r="C891" s="3"/>
      <c r="D891" s="3"/>
      <c r="E891" s="3"/>
      <c r="F891" s="3"/>
      <c r="G891" s="92"/>
      <c r="H891" s="92"/>
      <c r="Q891" s="43"/>
    </row>
    <row r="892">
      <c r="B892" s="3"/>
      <c r="C892" s="3"/>
      <c r="D892" s="3"/>
      <c r="E892" s="3"/>
      <c r="F892" s="3"/>
      <c r="G892" s="92"/>
      <c r="H892" s="92"/>
      <c r="Q892" s="43"/>
    </row>
    <row r="893">
      <c r="B893" s="3"/>
      <c r="C893" s="3"/>
      <c r="D893" s="3"/>
      <c r="E893" s="3"/>
      <c r="F893" s="3"/>
      <c r="G893" s="92"/>
      <c r="H893" s="92"/>
      <c r="Q893" s="43"/>
    </row>
    <row r="894">
      <c r="B894" s="3"/>
      <c r="C894" s="3"/>
      <c r="D894" s="3"/>
      <c r="E894" s="3"/>
      <c r="F894" s="3"/>
      <c r="G894" s="92"/>
      <c r="H894" s="92"/>
      <c r="Q894" s="43"/>
    </row>
    <row r="895">
      <c r="B895" s="3"/>
      <c r="C895" s="3"/>
      <c r="D895" s="3"/>
      <c r="E895" s="3"/>
      <c r="F895" s="3"/>
      <c r="G895" s="92"/>
      <c r="H895" s="92"/>
      <c r="Q895" s="43"/>
    </row>
    <row r="896">
      <c r="B896" s="3"/>
      <c r="C896" s="3"/>
      <c r="D896" s="3"/>
      <c r="E896" s="3"/>
      <c r="F896" s="3"/>
      <c r="G896" s="92"/>
      <c r="H896" s="92"/>
      <c r="Q896" s="43"/>
    </row>
    <row r="897">
      <c r="B897" s="3"/>
      <c r="C897" s="3"/>
      <c r="D897" s="3"/>
      <c r="E897" s="3"/>
      <c r="F897" s="3"/>
      <c r="G897" s="92"/>
      <c r="H897" s="92"/>
      <c r="Q897" s="43"/>
    </row>
    <row r="898">
      <c r="B898" s="3"/>
      <c r="C898" s="3"/>
      <c r="D898" s="3"/>
      <c r="E898" s="3"/>
      <c r="F898" s="3"/>
      <c r="G898" s="92"/>
      <c r="H898" s="92"/>
      <c r="Q898" s="43"/>
    </row>
    <row r="899">
      <c r="B899" s="3"/>
      <c r="C899" s="3"/>
      <c r="D899" s="3"/>
      <c r="E899" s="3"/>
      <c r="F899" s="3"/>
      <c r="G899" s="92"/>
      <c r="H899" s="92"/>
      <c r="Q899" s="43"/>
    </row>
    <row r="900">
      <c r="B900" s="3"/>
      <c r="C900" s="3"/>
      <c r="D900" s="3"/>
      <c r="E900" s="3"/>
      <c r="F900" s="3"/>
      <c r="G900" s="92"/>
      <c r="H900" s="92"/>
      <c r="Q900" s="43"/>
    </row>
    <row r="901">
      <c r="B901" s="3"/>
      <c r="C901" s="3"/>
      <c r="D901" s="3"/>
      <c r="E901" s="3"/>
      <c r="F901" s="3"/>
      <c r="G901" s="92"/>
      <c r="H901" s="92"/>
      <c r="Q901" s="43"/>
    </row>
    <row r="902">
      <c r="B902" s="3"/>
      <c r="C902" s="3"/>
      <c r="D902" s="3"/>
      <c r="E902" s="3"/>
      <c r="F902" s="3"/>
      <c r="G902" s="92"/>
      <c r="H902" s="92"/>
      <c r="Q902" s="43"/>
    </row>
    <row r="903">
      <c r="B903" s="3"/>
      <c r="C903" s="3"/>
      <c r="D903" s="3"/>
      <c r="E903" s="3"/>
      <c r="F903" s="3"/>
      <c r="G903" s="92"/>
      <c r="H903" s="92"/>
      <c r="Q903" s="43"/>
    </row>
    <row r="904">
      <c r="B904" s="3"/>
      <c r="C904" s="3"/>
      <c r="D904" s="3"/>
      <c r="E904" s="3"/>
      <c r="F904" s="3"/>
      <c r="G904" s="92"/>
      <c r="H904" s="92"/>
      <c r="Q904" s="43"/>
    </row>
    <row r="905">
      <c r="B905" s="3"/>
      <c r="C905" s="3"/>
      <c r="D905" s="3"/>
      <c r="E905" s="3"/>
      <c r="F905" s="3"/>
      <c r="G905" s="92"/>
      <c r="H905" s="92"/>
      <c r="Q905" s="43"/>
    </row>
    <row r="906">
      <c r="B906" s="3"/>
      <c r="C906" s="3"/>
      <c r="D906" s="3"/>
      <c r="E906" s="3"/>
      <c r="F906" s="3"/>
      <c r="G906" s="92"/>
      <c r="H906" s="92"/>
      <c r="Q906" s="43"/>
    </row>
    <row r="907">
      <c r="B907" s="3"/>
      <c r="C907" s="3"/>
      <c r="D907" s="3"/>
      <c r="E907" s="3"/>
      <c r="F907" s="3"/>
      <c r="G907" s="92"/>
      <c r="H907" s="92"/>
      <c r="Q907" s="43"/>
    </row>
    <row r="908">
      <c r="B908" s="3"/>
      <c r="C908" s="3"/>
      <c r="D908" s="3"/>
      <c r="E908" s="3"/>
      <c r="F908" s="3"/>
      <c r="G908" s="92"/>
      <c r="H908" s="92"/>
      <c r="Q908" s="43"/>
    </row>
    <row r="909">
      <c r="B909" s="3"/>
      <c r="C909" s="3"/>
      <c r="D909" s="3"/>
      <c r="E909" s="3"/>
      <c r="F909" s="3"/>
      <c r="G909" s="92"/>
      <c r="H909" s="92"/>
      <c r="Q909" s="43"/>
    </row>
    <row r="910">
      <c r="B910" s="3"/>
      <c r="C910" s="3"/>
      <c r="D910" s="3"/>
      <c r="E910" s="3"/>
      <c r="F910" s="3"/>
      <c r="G910" s="92"/>
      <c r="H910" s="92"/>
      <c r="Q910" s="43"/>
    </row>
    <row r="911">
      <c r="B911" s="3"/>
      <c r="C911" s="3"/>
      <c r="D911" s="3"/>
      <c r="E911" s="3"/>
      <c r="F911" s="3"/>
      <c r="G911" s="92"/>
      <c r="H911" s="92"/>
      <c r="Q911" s="43"/>
    </row>
    <row r="912">
      <c r="B912" s="3"/>
      <c r="C912" s="3"/>
      <c r="D912" s="3"/>
      <c r="E912" s="3"/>
      <c r="F912" s="3"/>
      <c r="G912" s="92"/>
      <c r="H912" s="92"/>
      <c r="Q912" s="43"/>
    </row>
    <row r="913">
      <c r="B913" s="3"/>
      <c r="C913" s="3"/>
      <c r="D913" s="3"/>
      <c r="E913" s="3"/>
      <c r="F913" s="3"/>
      <c r="G913" s="92"/>
      <c r="H913" s="92"/>
      <c r="Q913" s="43"/>
    </row>
    <row r="914">
      <c r="B914" s="3"/>
      <c r="C914" s="3"/>
      <c r="D914" s="3"/>
      <c r="E914" s="3"/>
      <c r="F914" s="3"/>
      <c r="G914" s="92"/>
      <c r="H914" s="92"/>
      <c r="Q914" s="43"/>
    </row>
    <row r="915">
      <c r="B915" s="3"/>
      <c r="C915" s="3"/>
      <c r="D915" s="3"/>
      <c r="E915" s="3"/>
      <c r="F915" s="3"/>
      <c r="G915" s="92"/>
      <c r="H915" s="92"/>
      <c r="Q915" s="43"/>
    </row>
    <row r="916">
      <c r="B916" s="3"/>
      <c r="C916" s="3"/>
      <c r="D916" s="3"/>
      <c r="E916" s="3"/>
      <c r="F916" s="3"/>
      <c r="G916" s="92"/>
      <c r="H916" s="92"/>
      <c r="Q916" s="43"/>
    </row>
    <row r="917">
      <c r="B917" s="3"/>
      <c r="C917" s="3"/>
      <c r="D917" s="3"/>
      <c r="E917" s="3"/>
      <c r="F917" s="3"/>
      <c r="G917" s="92"/>
      <c r="H917" s="92"/>
      <c r="Q917" s="43"/>
    </row>
    <row r="918">
      <c r="B918" s="3"/>
      <c r="C918" s="3"/>
      <c r="D918" s="3"/>
      <c r="E918" s="3"/>
      <c r="F918" s="3"/>
      <c r="G918" s="92"/>
      <c r="H918" s="92"/>
      <c r="Q918" s="43"/>
    </row>
    <row r="919">
      <c r="B919" s="3"/>
      <c r="C919" s="3"/>
      <c r="D919" s="3"/>
      <c r="E919" s="3"/>
      <c r="F919" s="3"/>
      <c r="G919" s="92"/>
      <c r="H919" s="92"/>
      <c r="Q919" s="43"/>
    </row>
    <row r="920">
      <c r="B920" s="3"/>
      <c r="C920" s="3"/>
      <c r="D920" s="3"/>
      <c r="E920" s="3"/>
      <c r="F920" s="3"/>
      <c r="G920" s="92"/>
      <c r="H920" s="92"/>
      <c r="Q920" s="43"/>
    </row>
    <row r="921">
      <c r="B921" s="3"/>
      <c r="C921" s="3"/>
      <c r="D921" s="3"/>
      <c r="E921" s="3"/>
      <c r="F921" s="3"/>
      <c r="G921" s="92"/>
      <c r="H921" s="92"/>
      <c r="Q921" s="43"/>
    </row>
    <row r="922">
      <c r="B922" s="3"/>
      <c r="C922" s="3"/>
      <c r="D922" s="3"/>
      <c r="E922" s="3"/>
      <c r="F922" s="3"/>
      <c r="G922" s="92"/>
      <c r="H922" s="92"/>
      <c r="Q922" s="43"/>
    </row>
    <row r="923">
      <c r="B923" s="3"/>
      <c r="C923" s="3"/>
      <c r="D923" s="3"/>
      <c r="E923" s="3"/>
      <c r="F923" s="3"/>
      <c r="G923" s="92"/>
      <c r="H923" s="92"/>
      <c r="Q923" s="43"/>
    </row>
    <row r="924">
      <c r="B924" s="3"/>
      <c r="C924" s="3"/>
      <c r="D924" s="3"/>
      <c r="E924" s="3"/>
      <c r="F924" s="3"/>
      <c r="G924" s="92"/>
      <c r="H924" s="92"/>
      <c r="Q924" s="43"/>
    </row>
    <row r="925">
      <c r="B925" s="3"/>
      <c r="C925" s="3"/>
      <c r="D925" s="3"/>
      <c r="E925" s="3"/>
      <c r="F925" s="3"/>
      <c r="G925" s="92"/>
      <c r="H925" s="92"/>
      <c r="Q925" s="43"/>
    </row>
    <row r="926">
      <c r="B926" s="3"/>
      <c r="C926" s="3"/>
      <c r="D926" s="3"/>
      <c r="E926" s="3"/>
      <c r="F926" s="3"/>
      <c r="G926" s="92"/>
      <c r="H926" s="92"/>
      <c r="Q926" s="43"/>
    </row>
    <row r="927">
      <c r="B927" s="3"/>
      <c r="C927" s="3"/>
      <c r="D927" s="3"/>
      <c r="E927" s="3"/>
      <c r="F927" s="3"/>
      <c r="G927" s="92"/>
      <c r="H927" s="92"/>
      <c r="Q927" s="43"/>
    </row>
    <row r="928">
      <c r="B928" s="3"/>
      <c r="C928" s="3"/>
      <c r="D928" s="3"/>
      <c r="E928" s="3"/>
      <c r="F928" s="3"/>
      <c r="G928" s="92"/>
      <c r="H928" s="92"/>
      <c r="Q928" s="43"/>
    </row>
    <row r="929">
      <c r="B929" s="3"/>
      <c r="C929" s="3"/>
      <c r="D929" s="3"/>
      <c r="E929" s="3"/>
      <c r="F929" s="3"/>
      <c r="G929" s="92"/>
      <c r="H929" s="92"/>
      <c r="Q929" s="43"/>
    </row>
    <row r="930">
      <c r="B930" s="3"/>
      <c r="C930" s="3"/>
      <c r="D930" s="3"/>
      <c r="E930" s="3"/>
      <c r="F930" s="3"/>
      <c r="G930" s="92"/>
      <c r="H930" s="92"/>
      <c r="Q930" s="43"/>
    </row>
    <row r="931">
      <c r="B931" s="3"/>
      <c r="C931" s="3"/>
      <c r="D931" s="3"/>
      <c r="E931" s="3"/>
      <c r="F931" s="3"/>
      <c r="G931" s="92"/>
      <c r="H931" s="92"/>
      <c r="Q931" s="43"/>
    </row>
    <row r="932">
      <c r="B932" s="3"/>
      <c r="C932" s="3"/>
      <c r="D932" s="3"/>
      <c r="E932" s="3"/>
      <c r="F932" s="3"/>
      <c r="G932" s="92"/>
      <c r="H932" s="92"/>
      <c r="Q932" s="43"/>
    </row>
    <row r="933">
      <c r="B933" s="3"/>
      <c r="C933" s="3"/>
      <c r="D933" s="3"/>
      <c r="E933" s="3"/>
      <c r="F933" s="3"/>
      <c r="G933" s="92"/>
      <c r="H933" s="92"/>
      <c r="Q933" s="43"/>
    </row>
    <row r="934">
      <c r="B934" s="3"/>
      <c r="C934" s="3"/>
      <c r="D934" s="3"/>
      <c r="E934" s="3"/>
      <c r="F934" s="3"/>
      <c r="G934" s="92"/>
      <c r="H934" s="92"/>
      <c r="Q934" s="43"/>
    </row>
    <row r="935">
      <c r="B935" s="3"/>
      <c r="C935" s="3"/>
      <c r="D935" s="3"/>
      <c r="E935" s="3"/>
      <c r="F935" s="3"/>
      <c r="G935" s="92"/>
      <c r="H935" s="92"/>
      <c r="Q935" s="43"/>
    </row>
    <row r="936">
      <c r="B936" s="3"/>
      <c r="C936" s="3"/>
      <c r="D936" s="3"/>
      <c r="E936" s="3"/>
      <c r="F936" s="3"/>
      <c r="G936" s="92"/>
      <c r="H936" s="92"/>
      <c r="Q936" s="43"/>
    </row>
    <row r="937">
      <c r="B937" s="3"/>
      <c r="C937" s="3"/>
      <c r="D937" s="3"/>
      <c r="E937" s="3"/>
      <c r="F937" s="3"/>
      <c r="G937" s="92"/>
      <c r="H937" s="92"/>
      <c r="Q937" s="43"/>
    </row>
    <row r="938">
      <c r="B938" s="3"/>
      <c r="C938" s="3"/>
      <c r="D938" s="3"/>
      <c r="E938" s="3"/>
      <c r="F938" s="3"/>
      <c r="G938" s="92"/>
      <c r="H938" s="92"/>
      <c r="Q938" s="43"/>
    </row>
    <row r="939">
      <c r="B939" s="3"/>
      <c r="C939" s="3"/>
      <c r="D939" s="3"/>
      <c r="E939" s="3"/>
      <c r="F939" s="3"/>
      <c r="G939" s="92"/>
      <c r="H939" s="92"/>
      <c r="Q939" s="43"/>
    </row>
    <row r="940">
      <c r="B940" s="3"/>
      <c r="C940" s="3"/>
      <c r="D940" s="3"/>
      <c r="E940" s="3"/>
      <c r="F940" s="3"/>
      <c r="G940" s="92"/>
      <c r="H940" s="92"/>
      <c r="Q940" s="43"/>
    </row>
    <row r="941">
      <c r="B941" s="3"/>
      <c r="C941" s="3"/>
      <c r="D941" s="3"/>
      <c r="E941" s="3"/>
      <c r="F941" s="3"/>
      <c r="G941" s="92"/>
      <c r="H941" s="92"/>
      <c r="Q941" s="43"/>
    </row>
    <row r="942">
      <c r="B942" s="3"/>
      <c r="C942" s="3"/>
      <c r="D942" s="3"/>
      <c r="E942" s="3"/>
      <c r="F942" s="3"/>
      <c r="G942" s="92"/>
      <c r="H942" s="92"/>
      <c r="Q942" s="43"/>
    </row>
    <row r="943">
      <c r="B943" s="3"/>
      <c r="C943" s="3"/>
      <c r="D943" s="3"/>
      <c r="E943" s="3"/>
      <c r="F943" s="3"/>
      <c r="G943" s="92"/>
      <c r="H943" s="92"/>
      <c r="Q943" s="43"/>
    </row>
    <row r="944">
      <c r="B944" s="3"/>
      <c r="C944" s="3"/>
      <c r="D944" s="3"/>
      <c r="E944" s="3"/>
      <c r="F944" s="3"/>
      <c r="G944" s="92"/>
      <c r="H944" s="92"/>
      <c r="Q944" s="43"/>
    </row>
    <row r="945">
      <c r="B945" s="3"/>
      <c r="C945" s="3"/>
      <c r="D945" s="3"/>
      <c r="E945" s="3"/>
      <c r="F945" s="3"/>
      <c r="G945" s="92"/>
      <c r="H945" s="92"/>
      <c r="Q945" s="43"/>
    </row>
    <row r="946">
      <c r="B946" s="3"/>
      <c r="C946" s="3"/>
      <c r="D946" s="3"/>
      <c r="E946" s="3"/>
      <c r="F946" s="3"/>
      <c r="G946" s="92"/>
      <c r="H946" s="92"/>
      <c r="Q946" s="43"/>
    </row>
    <row r="947">
      <c r="B947" s="3"/>
      <c r="C947" s="3"/>
      <c r="D947" s="3"/>
      <c r="E947" s="3"/>
      <c r="F947" s="3"/>
      <c r="G947" s="92"/>
      <c r="H947" s="92"/>
      <c r="Q947" s="43"/>
    </row>
    <row r="948">
      <c r="B948" s="3"/>
      <c r="C948" s="3"/>
      <c r="D948" s="3"/>
      <c r="E948" s="3"/>
      <c r="F948" s="3"/>
      <c r="G948" s="92"/>
      <c r="H948" s="92"/>
      <c r="Q948" s="43"/>
    </row>
    <row r="949">
      <c r="B949" s="3"/>
      <c r="C949" s="3"/>
      <c r="D949" s="3"/>
      <c r="E949" s="3"/>
      <c r="F949" s="3"/>
      <c r="G949" s="92"/>
      <c r="H949" s="92"/>
      <c r="Q949" s="43"/>
    </row>
    <row r="950">
      <c r="B950" s="3"/>
      <c r="C950" s="3"/>
      <c r="D950" s="3"/>
      <c r="E950" s="3"/>
      <c r="F950" s="3"/>
      <c r="G950" s="92"/>
      <c r="H950" s="92"/>
      <c r="Q950" s="43"/>
    </row>
    <row r="951">
      <c r="B951" s="3"/>
      <c r="C951" s="3"/>
      <c r="D951" s="3"/>
      <c r="E951" s="3"/>
      <c r="F951" s="3"/>
      <c r="G951" s="92"/>
      <c r="H951" s="92"/>
      <c r="Q951" s="43"/>
    </row>
    <row r="952">
      <c r="B952" s="3"/>
      <c r="C952" s="3"/>
      <c r="D952" s="3"/>
      <c r="E952" s="3"/>
      <c r="F952" s="3"/>
      <c r="G952" s="92"/>
      <c r="H952" s="92"/>
      <c r="Q952" s="43"/>
    </row>
    <row r="953">
      <c r="B953" s="3"/>
      <c r="C953" s="3"/>
      <c r="D953" s="3"/>
      <c r="E953" s="3"/>
      <c r="F953" s="3"/>
      <c r="G953" s="92"/>
      <c r="H953" s="92"/>
      <c r="Q953" s="43"/>
    </row>
    <row r="954">
      <c r="B954" s="3"/>
      <c r="C954" s="3"/>
      <c r="D954" s="3"/>
      <c r="E954" s="3"/>
      <c r="F954" s="3"/>
      <c r="G954" s="92"/>
      <c r="H954" s="92"/>
      <c r="Q954" s="43"/>
    </row>
    <row r="955">
      <c r="B955" s="3"/>
      <c r="C955" s="3"/>
      <c r="D955" s="3"/>
      <c r="E955" s="3"/>
      <c r="F955" s="3"/>
      <c r="G955" s="92"/>
      <c r="H955" s="92"/>
      <c r="Q955" s="43"/>
    </row>
    <row r="956">
      <c r="B956" s="3"/>
      <c r="C956" s="3"/>
      <c r="D956" s="3"/>
      <c r="E956" s="3"/>
      <c r="F956" s="3"/>
      <c r="G956" s="92"/>
      <c r="H956" s="92"/>
      <c r="Q956" s="43"/>
    </row>
    <row r="957">
      <c r="B957" s="3"/>
      <c r="C957" s="3"/>
      <c r="D957" s="3"/>
      <c r="E957" s="3"/>
      <c r="F957" s="3"/>
      <c r="G957" s="92"/>
      <c r="H957" s="92"/>
      <c r="Q957" s="43"/>
    </row>
    <row r="958">
      <c r="B958" s="3"/>
      <c r="C958" s="3"/>
      <c r="D958" s="3"/>
      <c r="E958" s="3"/>
      <c r="F958" s="3"/>
      <c r="G958" s="92"/>
      <c r="H958" s="92"/>
      <c r="Q958" s="43"/>
    </row>
    <row r="959">
      <c r="B959" s="3"/>
      <c r="C959" s="3"/>
      <c r="D959" s="3"/>
      <c r="E959" s="3"/>
      <c r="F959" s="3"/>
      <c r="G959" s="92"/>
      <c r="H959" s="92"/>
      <c r="Q959" s="43"/>
    </row>
    <row r="960">
      <c r="B960" s="3"/>
      <c r="C960" s="3"/>
      <c r="D960" s="3"/>
      <c r="E960" s="3"/>
      <c r="F960" s="3"/>
      <c r="G960" s="92"/>
      <c r="H960" s="92"/>
      <c r="Q960" s="43"/>
    </row>
    <row r="961">
      <c r="B961" s="3"/>
      <c r="C961" s="3"/>
      <c r="D961" s="3"/>
      <c r="E961" s="3"/>
      <c r="F961" s="3"/>
      <c r="G961" s="92"/>
      <c r="H961" s="92"/>
      <c r="Q961" s="43"/>
    </row>
    <row r="962">
      <c r="B962" s="3"/>
      <c r="C962" s="3"/>
      <c r="D962" s="3"/>
      <c r="E962" s="3"/>
      <c r="F962" s="3"/>
      <c r="G962" s="92"/>
      <c r="H962" s="92"/>
      <c r="Q962" s="43"/>
    </row>
    <row r="963">
      <c r="B963" s="3"/>
      <c r="C963" s="3"/>
      <c r="D963" s="3"/>
      <c r="E963" s="3"/>
      <c r="F963" s="3"/>
      <c r="G963" s="92"/>
      <c r="H963" s="92"/>
      <c r="Q963" s="43"/>
    </row>
    <row r="964">
      <c r="B964" s="3"/>
      <c r="C964" s="3"/>
      <c r="D964" s="3"/>
      <c r="E964" s="3"/>
      <c r="F964" s="3"/>
      <c r="G964" s="92"/>
      <c r="H964" s="92"/>
      <c r="Q964" s="43"/>
    </row>
    <row r="965">
      <c r="B965" s="3"/>
      <c r="C965" s="3"/>
      <c r="D965" s="3"/>
      <c r="E965" s="3"/>
      <c r="F965" s="3"/>
      <c r="G965" s="92"/>
      <c r="H965" s="92"/>
      <c r="Q965" s="43"/>
    </row>
    <row r="966">
      <c r="B966" s="3"/>
      <c r="C966" s="3"/>
      <c r="D966" s="3"/>
      <c r="E966" s="3"/>
      <c r="F966" s="3"/>
      <c r="G966" s="92"/>
      <c r="H966" s="92"/>
      <c r="Q966" s="43"/>
    </row>
    <row r="967">
      <c r="B967" s="3"/>
      <c r="C967" s="3"/>
      <c r="D967" s="3"/>
      <c r="E967" s="3"/>
      <c r="F967" s="3"/>
      <c r="G967" s="92"/>
      <c r="H967" s="92"/>
      <c r="Q967" s="43"/>
    </row>
    <row r="968">
      <c r="B968" s="3"/>
      <c r="C968" s="3"/>
      <c r="D968" s="3"/>
      <c r="E968" s="3"/>
      <c r="F968" s="3"/>
      <c r="G968" s="92"/>
      <c r="H968" s="92"/>
      <c r="Q968" s="43"/>
    </row>
    <row r="969">
      <c r="B969" s="3"/>
      <c r="C969" s="3"/>
      <c r="D969" s="3"/>
      <c r="E969" s="3"/>
      <c r="F969" s="3"/>
      <c r="G969" s="92"/>
      <c r="H969" s="92"/>
      <c r="Q969" s="43"/>
    </row>
    <row r="970">
      <c r="B970" s="3"/>
      <c r="C970" s="3"/>
      <c r="D970" s="3"/>
      <c r="E970" s="3"/>
      <c r="F970" s="3"/>
      <c r="G970" s="92"/>
      <c r="H970" s="92"/>
      <c r="Q970" s="43"/>
    </row>
  </sheetData>
  <printOptions gridLines="1" horizontalCentered="1"/>
  <pageMargins bottom="0.75" footer="0.0" header="0.0" left="0.7" right="0.7" top="0.75"/>
  <pageSetup fitToHeight="0" cellComments="atEnd" orientation="landscape" pageOrder="overThenDown"/>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1.29"/>
    <col customWidth="1" min="2" max="3" width="8.43"/>
    <col customWidth="1" min="4" max="4" width="1.29"/>
    <col customWidth="1" min="5" max="6" width="8.43"/>
    <col customWidth="1" min="7" max="7" width="1.29"/>
    <col customWidth="1" min="8" max="9" width="8.43"/>
    <col customWidth="1" min="10" max="10" width="1.29"/>
    <col customWidth="1" min="11" max="12" width="8.43"/>
    <col customWidth="1" min="13" max="13" width="1.29"/>
    <col customWidth="1" min="14" max="15" width="8.43"/>
    <col customWidth="1" min="16" max="16" width="1.29"/>
    <col customWidth="1" min="17" max="18" width="8.43"/>
    <col customWidth="1" min="19" max="19" width="1.29"/>
    <col customWidth="1" min="20" max="21" width="8.43"/>
    <col customWidth="1" min="22" max="22" width="1.29"/>
    <col customWidth="1" min="23" max="24" width="8.43"/>
  </cols>
  <sheetData>
    <row r="1" ht="6.75" customHeight="1">
      <c r="B1" s="93"/>
      <c r="C1" s="93"/>
      <c r="E1" s="93"/>
      <c r="F1" s="93"/>
      <c r="H1" s="94"/>
      <c r="I1" s="93"/>
      <c r="K1" s="95"/>
      <c r="L1" s="95"/>
      <c r="N1" s="96"/>
      <c r="O1" s="96"/>
      <c r="Q1" s="96"/>
      <c r="R1" s="96"/>
      <c r="T1" s="96"/>
      <c r="U1" s="97"/>
      <c r="W1" s="93"/>
      <c r="X1" s="97"/>
    </row>
    <row r="2">
      <c r="B2" s="52">
        <v>2023.0</v>
      </c>
      <c r="C2" s="58" t="s">
        <v>176</v>
      </c>
      <c r="E2" s="52"/>
      <c r="F2" s="52" t="s">
        <v>177</v>
      </c>
      <c r="H2" s="52"/>
      <c r="I2" s="58" t="s">
        <v>178</v>
      </c>
      <c r="K2" s="52"/>
      <c r="L2" s="58" t="s">
        <v>179</v>
      </c>
      <c r="N2" s="52"/>
      <c r="O2" s="58" t="s">
        <v>180</v>
      </c>
      <c r="Q2" s="52"/>
      <c r="R2" s="58" t="s">
        <v>181</v>
      </c>
      <c r="T2" s="52"/>
      <c r="U2" s="58" t="s">
        <v>59</v>
      </c>
      <c r="W2" s="52"/>
      <c r="X2" s="53" t="s">
        <v>182</v>
      </c>
    </row>
    <row r="3">
      <c r="B3" s="58">
        <v>3116.0</v>
      </c>
      <c r="C3" s="58">
        <v>1.0</v>
      </c>
      <c r="E3" s="58">
        <v>3116.0</v>
      </c>
      <c r="F3" s="58">
        <v>-2.0</v>
      </c>
      <c r="H3" s="58">
        <v>8604.0</v>
      </c>
      <c r="I3" s="58">
        <v>1.7</v>
      </c>
      <c r="K3" s="58">
        <v>8604.0</v>
      </c>
      <c r="L3" s="58">
        <v>4.9</v>
      </c>
      <c r="N3" s="58">
        <v>8604.0</v>
      </c>
      <c r="O3" s="58">
        <v>4.9</v>
      </c>
      <c r="Q3" s="58">
        <v>8604.0</v>
      </c>
      <c r="R3" s="58">
        <v>10.4</v>
      </c>
      <c r="T3" s="58">
        <v>5161.0</v>
      </c>
      <c r="U3" s="58">
        <v>25.3</v>
      </c>
      <c r="W3" s="58">
        <v>3176.0</v>
      </c>
      <c r="X3" s="98">
        <v>85.0</v>
      </c>
    </row>
    <row r="4">
      <c r="B4" s="58">
        <v>3176.0</v>
      </c>
      <c r="C4" s="58">
        <v>2.0</v>
      </c>
      <c r="E4" s="58">
        <v>5161.0</v>
      </c>
      <c r="F4" s="58">
        <v>-2.0</v>
      </c>
      <c r="H4" s="58">
        <v>5161.0</v>
      </c>
      <c r="I4" s="58">
        <v>0.6</v>
      </c>
      <c r="K4" s="58">
        <v>3116.0</v>
      </c>
      <c r="L4" s="58">
        <v>6.1</v>
      </c>
      <c r="N4" s="58">
        <v>3802.0</v>
      </c>
      <c r="O4" s="58">
        <v>5.9</v>
      </c>
      <c r="Q4" s="58">
        <v>5161.0</v>
      </c>
      <c r="R4" s="58">
        <v>13.9</v>
      </c>
      <c r="T4" s="58">
        <v>8604.0</v>
      </c>
      <c r="U4" s="58">
        <v>25.9</v>
      </c>
      <c r="W4" s="58">
        <v>3802.0</v>
      </c>
      <c r="X4" s="98">
        <v>85.0</v>
      </c>
    </row>
    <row r="5">
      <c r="B5" s="58">
        <v>5166.0</v>
      </c>
      <c r="C5" s="58">
        <v>3.0</v>
      </c>
      <c r="E5" s="58">
        <v>3882.0</v>
      </c>
      <c r="F5" s="58">
        <v>-2.3</v>
      </c>
      <c r="H5" s="58">
        <v>3116.0</v>
      </c>
      <c r="I5" s="58">
        <v>0.2</v>
      </c>
      <c r="K5" s="58">
        <v>5161.0</v>
      </c>
      <c r="L5" s="58">
        <v>6.9</v>
      </c>
      <c r="N5" s="58">
        <v>3882.0</v>
      </c>
      <c r="O5" s="58">
        <v>6.5</v>
      </c>
      <c r="Q5" s="58">
        <v>5166.0</v>
      </c>
      <c r="R5" s="58">
        <v>14.2</v>
      </c>
      <c r="T5" s="58">
        <v>5166.0</v>
      </c>
      <c r="U5" s="58">
        <v>28.4</v>
      </c>
      <c r="W5" s="58">
        <v>5166.0</v>
      </c>
      <c r="X5" s="98">
        <v>82.0</v>
      </c>
    </row>
    <row r="6">
      <c r="B6" s="58">
        <v>3802.0</v>
      </c>
      <c r="C6" s="58">
        <v>4.0</v>
      </c>
      <c r="E6" s="58">
        <v>8604.0</v>
      </c>
      <c r="F6" s="58">
        <v>-2.9</v>
      </c>
      <c r="H6" s="58">
        <v>3882.0</v>
      </c>
      <c r="I6" s="58">
        <v>0.2</v>
      </c>
      <c r="K6" s="58">
        <v>3176.0</v>
      </c>
      <c r="L6" s="58">
        <v>7.0</v>
      </c>
      <c r="N6" s="58">
        <v>5161.0</v>
      </c>
      <c r="O6" s="58">
        <v>6.6</v>
      </c>
      <c r="Q6" s="58">
        <v>3116.0</v>
      </c>
      <c r="R6" s="58">
        <v>14.4</v>
      </c>
      <c r="T6" s="58">
        <v>3176.0</v>
      </c>
      <c r="U6" s="58">
        <v>28.7</v>
      </c>
      <c r="W6" s="58">
        <v>5161.0</v>
      </c>
      <c r="X6" s="98">
        <v>80.0</v>
      </c>
    </row>
    <row r="7">
      <c r="B7" s="58">
        <v>5161.0</v>
      </c>
      <c r="C7" s="58">
        <v>5.0</v>
      </c>
      <c r="E7" s="58">
        <v>3802.0</v>
      </c>
      <c r="F7" s="58">
        <v>-5.3</v>
      </c>
      <c r="H7" s="58">
        <v>3802.0</v>
      </c>
      <c r="I7" s="58">
        <v>-3.1</v>
      </c>
      <c r="K7" s="58">
        <v>5166.0</v>
      </c>
      <c r="L7" s="58">
        <v>7.1</v>
      </c>
      <c r="N7" s="58">
        <v>3176.0</v>
      </c>
      <c r="O7" s="58">
        <v>6.7</v>
      </c>
      <c r="Q7" s="58">
        <v>3176.0</v>
      </c>
      <c r="R7" s="58">
        <v>14.8</v>
      </c>
      <c r="T7" s="58">
        <v>3802.0</v>
      </c>
      <c r="U7" s="58">
        <v>29.2</v>
      </c>
      <c r="W7" s="58">
        <v>8604.0</v>
      </c>
      <c r="X7" s="98">
        <v>78.0</v>
      </c>
    </row>
    <row r="8">
      <c r="B8" s="58">
        <v>3882.0</v>
      </c>
      <c r="C8" s="58">
        <v>6.0</v>
      </c>
      <c r="E8" s="58">
        <v>3176.0</v>
      </c>
      <c r="F8" s="58">
        <v>-5.7</v>
      </c>
      <c r="H8" s="58">
        <v>3176.0</v>
      </c>
      <c r="I8" s="58">
        <v>-4.0</v>
      </c>
      <c r="K8" s="58">
        <v>3882.0</v>
      </c>
      <c r="L8" s="58">
        <v>7.7</v>
      </c>
      <c r="N8" s="58">
        <v>5166.0</v>
      </c>
      <c r="O8" s="58">
        <v>6.9</v>
      </c>
      <c r="Q8" s="58">
        <v>3802.0</v>
      </c>
      <c r="R8" s="58">
        <v>14.9</v>
      </c>
      <c r="T8" s="58">
        <v>3116.0</v>
      </c>
      <c r="U8" s="58">
        <v>32.1</v>
      </c>
      <c r="W8" s="58">
        <v>3882.0</v>
      </c>
      <c r="X8" s="98">
        <v>77.0</v>
      </c>
    </row>
    <row r="9">
      <c r="B9" s="58">
        <v>8604.0</v>
      </c>
      <c r="C9" s="58">
        <v>7.0</v>
      </c>
      <c r="E9" s="58">
        <v>5166.0</v>
      </c>
      <c r="F9" s="58">
        <v>-10.0</v>
      </c>
      <c r="H9" s="58">
        <v>5166.0</v>
      </c>
      <c r="I9" s="58">
        <v>-5.6</v>
      </c>
      <c r="K9" s="58">
        <v>3802.0</v>
      </c>
      <c r="L9" s="58">
        <v>7.9</v>
      </c>
      <c r="N9" s="58">
        <v>3116.0</v>
      </c>
      <c r="O9" s="58">
        <v>8.2</v>
      </c>
      <c r="Q9" s="58">
        <v>3882.0</v>
      </c>
      <c r="R9" s="58">
        <v>15.2</v>
      </c>
      <c r="T9" s="58">
        <v>3882.0</v>
      </c>
      <c r="U9" s="58">
        <v>32.3</v>
      </c>
      <c r="W9" s="58">
        <v>3116.0</v>
      </c>
      <c r="X9" s="98">
        <v>74.0</v>
      </c>
    </row>
    <row r="10" ht="1.5" customHeight="1">
      <c r="B10" s="99"/>
      <c r="C10" s="99"/>
      <c r="E10" s="99"/>
      <c r="F10" s="99"/>
      <c r="H10" s="99"/>
      <c r="I10" s="99"/>
      <c r="K10" s="99"/>
      <c r="L10" s="99"/>
      <c r="N10" s="99"/>
      <c r="O10" s="99"/>
      <c r="Q10" s="99"/>
      <c r="R10" s="99"/>
      <c r="T10" s="99"/>
      <c r="U10" s="99"/>
      <c r="W10" s="99"/>
      <c r="X10" s="100"/>
    </row>
    <row r="11">
      <c r="B11" s="58" t="s">
        <v>166</v>
      </c>
      <c r="C11" s="58"/>
      <c r="E11" s="58" t="s">
        <v>166</v>
      </c>
      <c r="F11" s="58">
        <v>-4.6</v>
      </c>
      <c r="H11" s="58" t="s">
        <v>166</v>
      </c>
      <c r="I11" s="58">
        <v>-1.5</v>
      </c>
      <c r="K11" s="58" t="s">
        <v>166</v>
      </c>
      <c r="L11" s="58">
        <v>6.9</v>
      </c>
      <c r="N11" s="58" t="s">
        <v>166</v>
      </c>
      <c r="O11" s="58">
        <v>6.8</v>
      </c>
      <c r="Q11" s="58" t="s">
        <v>166</v>
      </c>
      <c r="R11" s="58">
        <v>14.2</v>
      </c>
      <c r="T11" s="58" t="s">
        <v>166</v>
      </c>
      <c r="U11" s="58">
        <v>29.0</v>
      </c>
      <c r="W11" s="58" t="s">
        <v>166</v>
      </c>
      <c r="X11" s="98">
        <v>80.1</v>
      </c>
    </row>
    <row r="12" ht="6.75" customHeight="1">
      <c r="B12" s="93"/>
      <c r="C12" s="93"/>
      <c r="E12" s="93"/>
      <c r="F12" s="93"/>
      <c r="H12" s="93"/>
      <c r="I12" s="93"/>
      <c r="K12" s="93"/>
      <c r="L12" s="93"/>
      <c r="N12" s="93"/>
      <c r="O12" s="93"/>
      <c r="Q12" s="93"/>
      <c r="R12" s="93"/>
      <c r="T12" s="93"/>
      <c r="U12" s="93"/>
      <c r="W12" s="93"/>
      <c r="X12" s="93"/>
    </row>
  </sheetData>
  <printOptions gridLines="1" horizontalCentered="1"/>
  <pageMargins bottom="0.75" footer="0.0" header="0.0" left="0.7" right="0.7" top="0.75"/>
  <pageSetup fitToHeight="0" cellComments="atEnd" orientation="landscape" pageOrder="overThenDown"/>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13.86"/>
    <col customWidth="1" min="2" max="2" width="23.29"/>
    <col customWidth="1" min="3" max="3" width="13.86"/>
    <col customWidth="1" hidden="1" min="4" max="4" width="17.43"/>
  </cols>
  <sheetData>
    <row r="1">
      <c r="A1" s="101" t="s">
        <v>183</v>
      </c>
      <c r="B1" s="101" t="s">
        <v>184</v>
      </c>
      <c r="C1" s="101" t="s">
        <v>185</v>
      </c>
      <c r="D1" s="102"/>
    </row>
    <row r="2">
      <c r="A2" s="103">
        <v>3882.0</v>
      </c>
      <c r="B2" s="104" t="s">
        <v>186</v>
      </c>
      <c r="C2" s="105">
        <v>2.4305555555555555E-4</v>
      </c>
      <c r="D2" s="6"/>
    </row>
    <row r="3">
      <c r="A3" s="103">
        <v>3176.0</v>
      </c>
      <c r="B3" s="104" t="s">
        <v>187</v>
      </c>
      <c r="C3" s="105">
        <v>2.662037037037037E-4</v>
      </c>
      <c r="D3" s="6">
        <v>115.0</v>
      </c>
    </row>
    <row r="4">
      <c r="A4" s="106">
        <v>3882.0</v>
      </c>
      <c r="B4" s="101" t="s">
        <v>186</v>
      </c>
      <c r="C4" s="107">
        <v>3.0092592592592595E-4</v>
      </c>
      <c r="D4" s="2">
        <v>46.0</v>
      </c>
    </row>
    <row r="5">
      <c r="A5" s="106">
        <v>3882.0</v>
      </c>
      <c r="B5" s="101" t="s">
        <v>188</v>
      </c>
      <c r="C5" s="107">
        <v>3.356481481481481E-4</v>
      </c>
      <c r="D5" s="6">
        <v>32.0</v>
      </c>
    </row>
    <row r="6">
      <c r="A6" s="106">
        <v>5161.0</v>
      </c>
      <c r="B6" s="101" t="s">
        <v>189</v>
      </c>
      <c r="C6" s="107">
        <v>3.356481481481481E-4</v>
      </c>
      <c r="D6" s="6">
        <v>53.0</v>
      </c>
    </row>
    <row r="7">
      <c r="A7" s="103">
        <v>8604.0</v>
      </c>
      <c r="B7" s="104" t="s">
        <v>190</v>
      </c>
      <c r="C7" s="105">
        <v>3.356481481481481E-4</v>
      </c>
      <c r="D7" s="6">
        <v>34.0</v>
      </c>
    </row>
    <row r="8">
      <c r="A8" s="103">
        <v>3116.0</v>
      </c>
      <c r="B8" s="104" t="s">
        <v>191</v>
      </c>
      <c r="C8" s="105">
        <v>3.356481481481481E-4</v>
      </c>
      <c r="D8" s="6">
        <v>53.0</v>
      </c>
    </row>
    <row r="9">
      <c r="A9" s="103">
        <v>3882.0</v>
      </c>
      <c r="B9" s="104" t="s">
        <v>192</v>
      </c>
      <c r="C9" s="105">
        <v>3.4722222222222224E-4</v>
      </c>
      <c r="D9" s="6">
        <v>32.0</v>
      </c>
    </row>
    <row r="10">
      <c r="A10" s="103">
        <v>8604.0</v>
      </c>
      <c r="B10" s="104" t="s">
        <v>193</v>
      </c>
      <c r="C10" s="105">
        <v>3.7037037037037035E-4</v>
      </c>
      <c r="D10" s="6">
        <v>38.0</v>
      </c>
    </row>
    <row r="11">
      <c r="A11" s="103">
        <v>5161.0</v>
      </c>
      <c r="B11" s="104" t="s">
        <v>189</v>
      </c>
      <c r="C11" s="105">
        <v>3.7037037037037035E-4</v>
      </c>
      <c r="D11" s="6">
        <v>1.05</v>
      </c>
    </row>
    <row r="12">
      <c r="A12" s="103">
        <v>3176.0</v>
      </c>
      <c r="B12" s="104" t="s">
        <v>194</v>
      </c>
      <c r="C12" s="105">
        <v>3.8194444444444446E-4</v>
      </c>
      <c r="D12" s="6">
        <v>1.23</v>
      </c>
    </row>
    <row r="13">
      <c r="A13" s="103">
        <v>5161.0</v>
      </c>
      <c r="B13" s="104" t="s">
        <v>195</v>
      </c>
      <c r="C13" s="105">
        <v>3.935185185185185E-4</v>
      </c>
      <c r="D13" s="6">
        <v>44.0</v>
      </c>
    </row>
    <row r="14">
      <c r="A14" s="106">
        <v>5161.0</v>
      </c>
      <c r="B14" s="101" t="s">
        <v>195</v>
      </c>
      <c r="C14" s="107">
        <v>4.050925925925926E-4</v>
      </c>
      <c r="D14" s="2">
        <v>36.0</v>
      </c>
    </row>
    <row r="15">
      <c r="A15" s="103">
        <v>3176.0</v>
      </c>
      <c r="B15" s="104" t="s">
        <v>196</v>
      </c>
      <c r="C15" s="105">
        <v>4.050925925925926E-4</v>
      </c>
      <c r="D15" s="6">
        <v>51.0</v>
      </c>
    </row>
    <row r="16">
      <c r="A16" s="103">
        <v>5161.0</v>
      </c>
      <c r="B16" s="104" t="s">
        <v>195</v>
      </c>
      <c r="C16" s="105">
        <v>4.166666666666667E-4</v>
      </c>
      <c r="D16" s="6">
        <v>54.0</v>
      </c>
    </row>
    <row r="17">
      <c r="A17" s="103">
        <v>5161.0</v>
      </c>
      <c r="B17" s="104" t="s">
        <v>195</v>
      </c>
      <c r="C17" s="105">
        <v>4.2824074074074075E-4</v>
      </c>
      <c r="D17" s="6">
        <v>49.0</v>
      </c>
    </row>
    <row r="18">
      <c r="A18" s="103">
        <v>5166.0</v>
      </c>
      <c r="B18" s="104" t="s">
        <v>197</v>
      </c>
      <c r="C18" s="105">
        <v>4.398148148148148E-4</v>
      </c>
      <c r="D18" s="6">
        <v>22.0</v>
      </c>
    </row>
    <row r="19">
      <c r="A19" s="103">
        <v>8604.0</v>
      </c>
      <c r="B19" s="104" t="s">
        <v>198</v>
      </c>
      <c r="C19" s="105">
        <v>4.5138888888888887E-4</v>
      </c>
      <c r="D19" s="6">
        <v>35.0</v>
      </c>
    </row>
    <row r="20">
      <c r="A20" s="103">
        <v>8604.0</v>
      </c>
      <c r="B20" s="104" t="s">
        <v>199</v>
      </c>
      <c r="C20" s="105">
        <v>4.5138888888888887E-4</v>
      </c>
      <c r="D20" s="6">
        <v>51.0</v>
      </c>
    </row>
    <row r="21">
      <c r="A21" s="103">
        <v>3176.0</v>
      </c>
      <c r="B21" s="104" t="s">
        <v>200</v>
      </c>
      <c r="C21" s="105">
        <v>4.62962962962963E-4</v>
      </c>
      <c r="D21" s="6">
        <v>39.0</v>
      </c>
    </row>
    <row r="22">
      <c r="A22" s="103">
        <v>3176.0</v>
      </c>
      <c r="B22" s="104" t="s">
        <v>194</v>
      </c>
      <c r="C22" s="105">
        <v>4.62962962962963E-4</v>
      </c>
      <c r="D22" s="6">
        <v>59.0</v>
      </c>
    </row>
    <row r="23">
      <c r="A23" s="106">
        <v>5166.0</v>
      </c>
      <c r="B23" s="101" t="s">
        <v>197</v>
      </c>
      <c r="C23" s="107">
        <v>4.62962962962963E-4</v>
      </c>
      <c r="D23" s="2">
        <v>42.0</v>
      </c>
    </row>
    <row r="24">
      <c r="A24" s="106">
        <v>5161.0</v>
      </c>
      <c r="B24" s="101" t="s">
        <v>189</v>
      </c>
      <c r="C24" s="107">
        <v>4.62962962962963E-4</v>
      </c>
      <c r="D24" s="2">
        <v>59.0</v>
      </c>
    </row>
    <row r="25">
      <c r="A25" s="103">
        <v>3116.0</v>
      </c>
      <c r="B25" s="104" t="s">
        <v>201</v>
      </c>
      <c r="C25" s="105">
        <v>4.62962962962963E-4</v>
      </c>
      <c r="D25" s="6">
        <v>1.01</v>
      </c>
    </row>
    <row r="26">
      <c r="A26" s="103">
        <v>5161.0</v>
      </c>
      <c r="B26" s="104" t="s">
        <v>189</v>
      </c>
      <c r="C26" s="105">
        <v>4.62962962962963E-4</v>
      </c>
      <c r="D26" s="6">
        <v>44.0</v>
      </c>
    </row>
    <row r="27">
      <c r="A27" s="103">
        <v>3802.0</v>
      </c>
      <c r="B27" s="104" t="s">
        <v>202</v>
      </c>
      <c r="C27" s="105">
        <v>4.7453703703703704E-4</v>
      </c>
      <c r="D27" s="6">
        <v>43.0</v>
      </c>
    </row>
    <row r="28">
      <c r="A28" s="106">
        <v>5166.0</v>
      </c>
      <c r="B28" s="101" t="s">
        <v>203</v>
      </c>
      <c r="C28" s="107">
        <v>4.7453703703703704E-4</v>
      </c>
      <c r="D28" s="6">
        <v>0.45</v>
      </c>
    </row>
    <row r="29">
      <c r="A29" s="103">
        <v>3176.0</v>
      </c>
      <c r="B29" s="104" t="s">
        <v>194</v>
      </c>
      <c r="C29" s="105">
        <v>4.7453703703703704E-4</v>
      </c>
      <c r="D29" s="6">
        <v>1.08</v>
      </c>
    </row>
    <row r="30">
      <c r="A30" s="103">
        <v>5161.0</v>
      </c>
      <c r="B30" s="104" t="s">
        <v>195</v>
      </c>
      <c r="C30" s="105">
        <v>4.7453703703703704E-4</v>
      </c>
      <c r="D30" s="6">
        <v>1.0</v>
      </c>
    </row>
    <row r="31">
      <c r="A31" s="103">
        <v>5166.0</v>
      </c>
      <c r="B31" s="104" t="s">
        <v>204</v>
      </c>
      <c r="C31" s="105">
        <v>4.861111111111111E-4</v>
      </c>
      <c r="D31" s="6">
        <v>25.0</v>
      </c>
    </row>
    <row r="32">
      <c r="A32" s="103">
        <v>5166.0</v>
      </c>
      <c r="B32" s="104" t="s">
        <v>203</v>
      </c>
      <c r="C32" s="105">
        <v>4.861111111111111E-4</v>
      </c>
      <c r="D32" s="6">
        <v>46.0</v>
      </c>
    </row>
    <row r="33">
      <c r="A33" s="103">
        <v>8604.0</v>
      </c>
      <c r="B33" s="104" t="s">
        <v>205</v>
      </c>
      <c r="C33" s="105">
        <v>4.861111111111111E-4</v>
      </c>
      <c r="D33" s="6">
        <v>36.0</v>
      </c>
    </row>
    <row r="34">
      <c r="A34" s="103">
        <v>3116.0</v>
      </c>
      <c r="B34" s="104" t="s">
        <v>206</v>
      </c>
      <c r="C34" s="105">
        <v>4.976851851851852E-4</v>
      </c>
      <c r="D34" s="2">
        <v>41.0</v>
      </c>
    </row>
    <row r="35">
      <c r="A35" s="103">
        <v>5161.0</v>
      </c>
      <c r="B35" s="104" t="s">
        <v>195</v>
      </c>
      <c r="C35" s="105">
        <v>5.208333333333333E-4</v>
      </c>
      <c r="D35" s="6">
        <v>52.0</v>
      </c>
    </row>
    <row r="36">
      <c r="A36" s="103">
        <v>3176.0</v>
      </c>
      <c r="B36" s="104" t="s">
        <v>200</v>
      </c>
      <c r="C36" s="105">
        <v>5.324074074074074E-4</v>
      </c>
      <c r="D36" s="6">
        <v>0.0</v>
      </c>
    </row>
    <row r="37">
      <c r="A37" s="103">
        <v>5166.0</v>
      </c>
      <c r="B37" s="104" t="s">
        <v>197</v>
      </c>
      <c r="C37" s="105">
        <v>5.324074074074074E-4</v>
      </c>
      <c r="D37" s="6">
        <v>56.0</v>
      </c>
    </row>
    <row r="38">
      <c r="A38" s="103">
        <v>3176.0</v>
      </c>
      <c r="B38" s="104" t="s">
        <v>98</v>
      </c>
      <c r="C38" s="105">
        <v>5.324074074074074E-4</v>
      </c>
      <c r="D38" s="6">
        <v>0.39</v>
      </c>
    </row>
    <row r="39">
      <c r="A39" s="103">
        <v>3116.0</v>
      </c>
      <c r="B39" s="104" t="s">
        <v>207</v>
      </c>
      <c r="C39" s="105">
        <v>5.439814814814814E-4</v>
      </c>
      <c r="D39" s="6">
        <v>40.0</v>
      </c>
    </row>
    <row r="40">
      <c r="A40" s="106">
        <v>8604.0</v>
      </c>
      <c r="B40" s="101" t="s">
        <v>208</v>
      </c>
      <c r="C40" s="107">
        <v>5.439814814814814E-4</v>
      </c>
      <c r="D40" s="2">
        <v>0.42</v>
      </c>
    </row>
    <row r="41">
      <c r="A41" s="103">
        <v>5166.0</v>
      </c>
      <c r="B41" s="104" t="s">
        <v>204</v>
      </c>
      <c r="C41" s="105">
        <v>5.555555555555556E-4</v>
      </c>
      <c r="D41" s="6">
        <v>46.0</v>
      </c>
    </row>
    <row r="42">
      <c r="A42" s="106">
        <v>5166.0</v>
      </c>
      <c r="B42" s="101" t="s">
        <v>204</v>
      </c>
      <c r="C42" s="107">
        <v>5.555555555555556E-4</v>
      </c>
      <c r="D42" s="2">
        <v>50.0</v>
      </c>
    </row>
    <row r="43">
      <c r="A43" s="103">
        <v>3116.0</v>
      </c>
      <c r="B43" s="104" t="s">
        <v>207</v>
      </c>
      <c r="C43" s="105">
        <v>5.555555555555556E-4</v>
      </c>
      <c r="D43" s="6">
        <v>45.0</v>
      </c>
    </row>
    <row r="44">
      <c r="A44" s="106">
        <v>8604.0</v>
      </c>
      <c r="B44" s="101" t="s">
        <v>209</v>
      </c>
      <c r="C44" s="107">
        <v>5.671296296296297E-4</v>
      </c>
      <c r="D44" s="6">
        <v>19.0</v>
      </c>
    </row>
    <row r="45">
      <c r="A45" s="106">
        <v>5166.0</v>
      </c>
      <c r="B45" s="101" t="s">
        <v>204</v>
      </c>
      <c r="C45" s="107">
        <v>5.671296296296297E-4</v>
      </c>
      <c r="D45" s="6">
        <v>20.0</v>
      </c>
    </row>
    <row r="46">
      <c r="A46" s="106">
        <v>3882.0</v>
      </c>
      <c r="B46" s="101" t="s">
        <v>210</v>
      </c>
      <c r="C46" s="107">
        <v>5.671296296296297E-4</v>
      </c>
      <c r="D46" s="6">
        <v>1.04</v>
      </c>
    </row>
    <row r="47">
      <c r="A47" s="103">
        <v>3176.0</v>
      </c>
      <c r="B47" s="104" t="s">
        <v>211</v>
      </c>
      <c r="C47" s="105">
        <v>5.671296296296297E-4</v>
      </c>
      <c r="D47" s="6">
        <v>35.0</v>
      </c>
    </row>
    <row r="48">
      <c r="A48" s="103">
        <v>3802.0</v>
      </c>
      <c r="B48" s="104" t="s">
        <v>212</v>
      </c>
      <c r="C48" s="105">
        <v>5.671296296296297E-4</v>
      </c>
      <c r="D48" s="6">
        <v>1.04</v>
      </c>
    </row>
    <row r="49">
      <c r="A49" s="103">
        <v>8604.0</v>
      </c>
      <c r="B49" s="104" t="s">
        <v>209</v>
      </c>
      <c r="C49" s="105">
        <v>5.671296296296297E-4</v>
      </c>
      <c r="D49" s="6">
        <v>58.0</v>
      </c>
    </row>
    <row r="50">
      <c r="A50" s="103">
        <v>5166.0</v>
      </c>
      <c r="B50" s="103" t="s">
        <v>204</v>
      </c>
      <c r="C50" s="108">
        <v>5.787037037037037E-4</v>
      </c>
      <c r="D50" s="2">
        <v>104.0</v>
      </c>
    </row>
    <row r="51">
      <c r="A51" s="106">
        <v>8604.0</v>
      </c>
      <c r="B51" s="101" t="s">
        <v>70</v>
      </c>
      <c r="C51" s="107">
        <v>5.902777777777778E-4</v>
      </c>
      <c r="D51" s="2">
        <v>45.0</v>
      </c>
    </row>
    <row r="52">
      <c r="A52" s="103">
        <v>5166.0</v>
      </c>
      <c r="B52" s="104" t="s">
        <v>188</v>
      </c>
      <c r="C52" s="105">
        <v>5.902777777777778E-4</v>
      </c>
      <c r="D52" s="6">
        <v>41.0</v>
      </c>
    </row>
    <row r="53">
      <c r="A53" s="103">
        <v>5166.0</v>
      </c>
      <c r="B53" s="104" t="s">
        <v>204</v>
      </c>
      <c r="C53" s="105">
        <v>5.902777777777778E-4</v>
      </c>
      <c r="D53" s="6">
        <v>57.0</v>
      </c>
    </row>
    <row r="54">
      <c r="A54" s="103">
        <v>5166.0</v>
      </c>
      <c r="B54" s="104" t="s">
        <v>213</v>
      </c>
      <c r="C54" s="105">
        <v>6.018518518518519E-4</v>
      </c>
      <c r="D54" s="6">
        <v>48.0</v>
      </c>
    </row>
    <row r="55">
      <c r="A55" s="103">
        <v>3176.0</v>
      </c>
      <c r="B55" s="101" t="s">
        <v>214</v>
      </c>
      <c r="C55" s="105">
        <v>6.134259259259259E-4</v>
      </c>
      <c r="D55" s="2">
        <v>30.0</v>
      </c>
    </row>
    <row r="56">
      <c r="A56" s="103">
        <v>5166.0</v>
      </c>
      <c r="B56" s="104" t="s">
        <v>213</v>
      </c>
      <c r="C56" s="105">
        <v>6.134259259259259E-4</v>
      </c>
      <c r="D56" s="6">
        <v>44.0</v>
      </c>
    </row>
    <row r="57">
      <c r="A57" s="103">
        <v>3116.0</v>
      </c>
      <c r="B57" s="104" t="s">
        <v>215</v>
      </c>
      <c r="C57" s="105">
        <v>6.134259259259259E-4</v>
      </c>
      <c r="D57" s="6">
        <v>0.52</v>
      </c>
    </row>
    <row r="58">
      <c r="A58" s="106">
        <v>3116.0</v>
      </c>
      <c r="B58" s="104" t="s">
        <v>207</v>
      </c>
      <c r="C58" s="107">
        <v>6.365740740740741E-4</v>
      </c>
      <c r="D58" s="6">
        <v>1.1</v>
      </c>
    </row>
    <row r="59">
      <c r="A59" s="103">
        <v>3802.0</v>
      </c>
      <c r="B59" s="104" t="s">
        <v>216</v>
      </c>
      <c r="C59" s="105">
        <v>6.365740740740741E-4</v>
      </c>
      <c r="D59" s="6">
        <v>38.0</v>
      </c>
    </row>
    <row r="60">
      <c r="A60" s="103">
        <v>3116.0</v>
      </c>
      <c r="B60" s="104" t="s">
        <v>217</v>
      </c>
      <c r="C60" s="105">
        <v>6.365740740740741E-4</v>
      </c>
      <c r="D60" s="6">
        <v>42.0</v>
      </c>
    </row>
    <row r="61">
      <c r="A61" s="103">
        <v>3176.0</v>
      </c>
      <c r="B61" s="104" t="s">
        <v>214</v>
      </c>
      <c r="C61" s="105">
        <v>6.712962962962962E-4</v>
      </c>
      <c r="D61" s="6">
        <v>46.0</v>
      </c>
    </row>
    <row r="62">
      <c r="A62" s="103">
        <v>3882.0</v>
      </c>
      <c r="B62" s="103" t="s">
        <v>218</v>
      </c>
      <c r="C62" s="108">
        <v>6.828703703703704E-4</v>
      </c>
      <c r="D62" s="2">
        <v>40.0</v>
      </c>
    </row>
    <row r="63">
      <c r="A63" s="103">
        <v>3176.0</v>
      </c>
      <c r="B63" s="104" t="s">
        <v>219</v>
      </c>
      <c r="C63" s="105">
        <v>7.291666666666667E-4</v>
      </c>
      <c r="D63" s="6">
        <v>127.0</v>
      </c>
    </row>
    <row r="64">
      <c r="A64" s="103">
        <v>5166.0</v>
      </c>
      <c r="B64" s="104" t="s">
        <v>213</v>
      </c>
      <c r="C64" s="105">
        <v>7.407407407407407E-4</v>
      </c>
      <c r="D64" s="6">
        <v>44.0</v>
      </c>
    </row>
    <row r="65">
      <c r="A65" s="103">
        <v>3116.0</v>
      </c>
      <c r="B65" s="104" t="s">
        <v>206</v>
      </c>
      <c r="C65" s="105">
        <v>7.986111111111112E-4</v>
      </c>
      <c r="D65" s="6">
        <v>26.0</v>
      </c>
    </row>
    <row r="66">
      <c r="A66" s="103">
        <v>3176.0</v>
      </c>
      <c r="B66" s="104" t="s">
        <v>220</v>
      </c>
      <c r="C66" s="105">
        <v>7.986111111111112E-4</v>
      </c>
      <c r="D66" s="6">
        <v>50.0</v>
      </c>
    </row>
    <row r="67">
      <c r="A67" s="106">
        <v>3176.0</v>
      </c>
      <c r="B67" s="101" t="s">
        <v>200</v>
      </c>
      <c r="C67" s="107">
        <v>8.564814814814815E-4</v>
      </c>
      <c r="D67" s="2">
        <v>1.14</v>
      </c>
    </row>
    <row r="68">
      <c r="A68" s="103">
        <v>3882.0</v>
      </c>
      <c r="B68" s="104" t="s">
        <v>221</v>
      </c>
      <c r="C68" s="105">
        <v>8.564814814814815E-4</v>
      </c>
      <c r="D68" s="6">
        <v>52.0</v>
      </c>
    </row>
    <row r="69">
      <c r="A69" s="103">
        <v>5166.0</v>
      </c>
      <c r="B69" s="104" t="s">
        <v>222</v>
      </c>
      <c r="C69" s="105">
        <v>9.143518518518518E-4</v>
      </c>
      <c r="D69" s="6">
        <v>1.07</v>
      </c>
    </row>
    <row r="70">
      <c r="A70" s="103">
        <v>3116.0</v>
      </c>
      <c r="B70" s="104" t="s">
        <v>223</v>
      </c>
      <c r="C70" s="105">
        <v>9.490740740740741E-4</v>
      </c>
      <c r="D70" s="6">
        <v>49.0</v>
      </c>
    </row>
    <row r="71">
      <c r="A71" s="103">
        <v>3116.0</v>
      </c>
      <c r="B71" s="104" t="s">
        <v>224</v>
      </c>
      <c r="C71" s="105">
        <v>0.0012847222222222223</v>
      </c>
      <c r="D71" s="6">
        <v>0.0</v>
      </c>
    </row>
    <row r="72">
      <c r="A72" s="106">
        <v>3116.0</v>
      </c>
      <c r="B72" s="101" t="s">
        <v>225</v>
      </c>
      <c r="C72" s="107">
        <v>0.0013425925925925925</v>
      </c>
      <c r="D72" s="6">
        <v>40.0</v>
      </c>
    </row>
    <row r="73">
      <c r="A73" s="106">
        <v>8604.0</v>
      </c>
      <c r="B73" s="101" t="s">
        <v>226</v>
      </c>
      <c r="C73" s="107">
        <v>0.001388888888888889</v>
      </c>
      <c r="D73" s="6">
        <v>1.03</v>
      </c>
    </row>
    <row r="74">
      <c r="A74" s="103">
        <v>8604.0</v>
      </c>
      <c r="B74" s="104" t="s">
        <v>227</v>
      </c>
      <c r="C74" s="105">
        <v>0.001388888888888889</v>
      </c>
      <c r="D74" s="6">
        <v>42.0</v>
      </c>
    </row>
    <row r="75">
      <c r="A75" s="103">
        <v>8604.0</v>
      </c>
      <c r="B75" s="104" t="s">
        <v>228</v>
      </c>
      <c r="C75" s="105">
        <v>0.0024421296296296296</v>
      </c>
      <c r="D75" s="6">
        <v>45.0</v>
      </c>
    </row>
    <row r="76">
      <c r="A76" s="103">
        <v>3802.0</v>
      </c>
      <c r="B76" s="104" t="s">
        <v>72</v>
      </c>
      <c r="C76" s="105">
        <v>0.029861111111111113</v>
      </c>
      <c r="D76" s="2">
        <v>0.54</v>
      </c>
    </row>
    <row r="77">
      <c r="A77" s="106">
        <v>3802.0</v>
      </c>
      <c r="B77" s="101" t="s">
        <v>212</v>
      </c>
      <c r="C77" s="107">
        <v>0.03681712962962963</v>
      </c>
      <c r="D77" s="6">
        <v>0.23</v>
      </c>
    </row>
    <row r="78">
      <c r="A78" s="2" t="s">
        <v>229</v>
      </c>
      <c r="B78" s="104"/>
      <c r="C78" s="105"/>
      <c r="D78" s="6">
        <v>47.0</v>
      </c>
    </row>
    <row r="79">
      <c r="A79" s="109"/>
      <c r="B79" s="104"/>
      <c r="C79" s="105"/>
      <c r="D79" s="6">
        <v>49.0</v>
      </c>
    </row>
    <row r="80">
      <c r="A80" s="109"/>
      <c r="B80" s="104"/>
      <c r="C80" s="105"/>
      <c r="D80" s="6">
        <v>53.0</v>
      </c>
    </row>
    <row r="81">
      <c r="A81" s="109"/>
      <c r="B81" s="104"/>
      <c r="C81" s="105"/>
      <c r="D81" s="6">
        <v>58.0</v>
      </c>
    </row>
    <row r="82">
      <c r="A82" s="109"/>
      <c r="B82" s="104"/>
      <c r="C82" s="105"/>
      <c r="D82" s="6">
        <v>62.0</v>
      </c>
    </row>
    <row r="83">
      <c r="A83" s="109"/>
      <c r="B83" s="104"/>
      <c r="C83" s="105"/>
      <c r="D83" s="6">
        <v>101.0</v>
      </c>
    </row>
    <row r="84">
      <c r="A84" s="109"/>
      <c r="B84" s="104"/>
      <c r="C84" s="105"/>
      <c r="D84" s="6">
        <v>1.0</v>
      </c>
    </row>
    <row r="85">
      <c r="A85" s="109"/>
      <c r="B85" s="104"/>
      <c r="C85" s="105"/>
      <c r="D85" s="6">
        <v>41.0</v>
      </c>
    </row>
    <row r="86">
      <c r="A86" s="109"/>
      <c r="B86" s="104"/>
      <c r="C86" s="105"/>
      <c r="D86" s="6">
        <v>47.0</v>
      </c>
    </row>
    <row r="87">
      <c r="A87" s="109"/>
      <c r="B87" s="104"/>
      <c r="C87" s="105"/>
      <c r="D87" s="6">
        <v>37.0</v>
      </c>
    </row>
    <row r="88">
      <c r="A88" s="109"/>
      <c r="B88" s="104"/>
      <c r="C88" s="105"/>
      <c r="D88" s="6">
        <v>45.0</v>
      </c>
    </row>
    <row r="89">
      <c r="A89" s="109"/>
      <c r="B89" s="104"/>
      <c r="C89" s="105"/>
      <c r="D89" s="6">
        <v>0.0</v>
      </c>
    </row>
    <row r="90">
      <c r="A90" s="109"/>
      <c r="B90" s="104"/>
      <c r="C90" s="105"/>
      <c r="D90" s="6">
        <v>48.0</v>
      </c>
    </row>
    <row r="91">
      <c r="A91" s="109"/>
      <c r="B91" s="104"/>
      <c r="C91" s="105"/>
      <c r="D91" s="6">
        <v>49.0</v>
      </c>
    </row>
    <row r="92">
      <c r="A92" s="109"/>
      <c r="B92" s="104"/>
      <c r="C92" s="105"/>
      <c r="D92" s="6">
        <v>54.0</v>
      </c>
    </row>
    <row r="93">
      <c r="A93" s="109"/>
      <c r="B93" s="104"/>
      <c r="C93" s="105"/>
      <c r="D93" s="6">
        <v>101.0</v>
      </c>
    </row>
    <row r="94">
      <c r="A94" s="109"/>
      <c r="B94" s="104"/>
      <c r="C94" s="105"/>
      <c r="D94" s="6">
        <v>0.5</v>
      </c>
    </row>
    <row r="95">
      <c r="A95" s="109"/>
      <c r="B95" s="104"/>
      <c r="C95" s="105"/>
      <c r="D95" s="6">
        <v>0.58</v>
      </c>
    </row>
    <row r="96">
      <c r="A96" s="109"/>
      <c r="B96" s="104"/>
      <c r="C96" s="105"/>
      <c r="D96" s="6">
        <v>1.27</v>
      </c>
    </row>
    <row r="97">
      <c r="A97" s="109"/>
      <c r="B97" s="104"/>
      <c r="C97" s="105"/>
      <c r="D97" s="6">
        <v>43.0</v>
      </c>
    </row>
    <row r="98">
      <c r="A98" s="109"/>
      <c r="B98" s="104"/>
      <c r="C98" s="105"/>
      <c r="D98" s="6">
        <v>1.03</v>
      </c>
    </row>
    <row r="99">
      <c r="A99" s="109"/>
      <c r="B99" s="104"/>
      <c r="C99" s="105"/>
      <c r="D99" s="6">
        <v>1.29</v>
      </c>
    </row>
    <row r="100">
      <c r="A100" s="109"/>
      <c r="B100" s="104"/>
      <c r="C100" s="105"/>
      <c r="D100" s="6">
        <v>50.0</v>
      </c>
    </row>
    <row r="101">
      <c r="A101" s="109"/>
      <c r="B101" s="104"/>
      <c r="C101" s="105"/>
      <c r="D101" s="6">
        <v>123.0</v>
      </c>
    </row>
    <row r="102">
      <c r="A102" s="109"/>
      <c r="B102" s="104"/>
      <c r="C102" s="105"/>
      <c r="D102" s="6">
        <v>50.0</v>
      </c>
    </row>
    <row r="103">
      <c r="A103" s="109"/>
      <c r="B103" s="104"/>
      <c r="C103" s="105"/>
      <c r="D103" s="6">
        <v>52.0</v>
      </c>
    </row>
    <row r="104">
      <c r="A104" s="109"/>
      <c r="B104" s="104"/>
      <c r="C104" s="105"/>
      <c r="D104" s="6">
        <v>54.0</v>
      </c>
    </row>
    <row r="105">
      <c r="A105" s="109"/>
      <c r="B105" s="104"/>
      <c r="C105" s="105"/>
      <c r="D105" s="6">
        <v>0.5</v>
      </c>
    </row>
    <row r="106">
      <c r="A106" s="109"/>
      <c r="B106" s="104"/>
      <c r="C106" s="105"/>
      <c r="D106" s="6">
        <v>0.5</v>
      </c>
    </row>
    <row r="107">
      <c r="A107" s="109"/>
      <c r="B107" s="104"/>
      <c r="C107" s="105"/>
      <c r="D107" s="6">
        <v>54.0</v>
      </c>
    </row>
    <row r="108">
      <c r="A108" s="109"/>
      <c r="B108" s="104"/>
      <c r="C108" s="105"/>
      <c r="D108" s="6">
        <v>18.0</v>
      </c>
    </row>
    <row r="109">
      <c r="A109" s="109"/>
      <c r="B109" s="104"/>
      <c r="C109" s="105"/>
      <c r="D109" s="6">
        <v>46.0</v>
      </c>
    </row>
    <row r="110">
      <c r="A110" s="109"/>
      <c r="B110" s="104"/>
      <c r="C110" s="105"/>
      <c r="D110" s="6">
        <v>34.0</v>
      </c>
    </row>
    <row r="111">
      <c r="A111" s="109"/>
      <c r="B111" s="104"/>
      <c r="C111" s="105"/>
      <c r="D111" s="6">
        <v>55.0</v>
      </c>
    </row>
    <row r="112">
      <c r="A112" s="109"/>
      <c r="B112" s="104"/>
      <c r="C112" s="105"/>
      <c r="D112" s="6">
        <v>1.02</v>
      </c>
    </row>
    <row r="113">
      <c r="A113" s="109"/>
      <c r="B113" s="104"/>
      <c r="C113" s="105"/>
      <c r="D113" s="6">
        <v>1.34</v>
      </c>
    </row>
    <row r="114">
      <c r="A114" s="109"/>
      <c r="B114" s="104"/>
      <c r="C114" s="105"/>
      <c r="D114" s="6">
        <v>36.0</v>
      </c>
    </row>
    <row r="115">
      <c r="A115" s="109"/>
      <c r="B115" s="104"/>
      <c r="C115" s="105"/>
      <c r="D115" s="6">
        <v>109.0</v>
      </c>
    </row>
    <row r="116">
      <c r="A116" s="109"/>
      <c r="B116" s="104"/>
      <c r="C116" s="105"/>
      <c r="D116" s="6">
        <v>1.45</v>
      </c>
    </row>
    <row r="117">
      <c r="A117" s="109"/>
      <c r="B117" s="104"/>
      <c r="C117" s="105"/>
      <c r="D117" s="6">
        <v>67.0</v>
      </c>
    </row>
    <row r="118">
      <c r="A118" s="109"/>
      <c r="B118" s="104"/>
      <c r="C118" s="105"/>
      <c r="D118" s="6">
        <v>102.0</v>
      </c>
    </row>
    <row r="119">
      <c r="A119" s="109"/>
      <c r="B119" s="104"/>
      <c r="C119" s="105"/>
      <c r="D119" s="6">
        <v>40.0</v>
      </c>
    </row>
    <row r="120">
      <c r="A120" s="109"/>
      <c r="B120" s="104"/>
      <c r="C120" s="105"/>
      <c r="D120" s="6">
        <v>43.0</v>
      </c>
    </row>
    <row r="121">
      <c r="A121" s="109"/>
      <c r="B121" s="104"/>
      <c r="C121" s="105"/>
      <c r="D121" s="6">
        <v>47.0</v>
      </c>
    </row>
    <row r="122">
      <c r="A122" s="109"/>
      <c r="B122" s="104"/>
      <c r="C122" s="105"/>
      <c r="D122" s="6">
        <v>49.0</v>
      </c>
    </row>
    <row r="123">
      <c r="A123" s="109"/>
      <c r="B123" s="104"/>
      <c r="C123" s="105"/>
      <c r="D123" s="6">
        <v>51.0</v>
      </c>
    </row>
    <row r="124">
      <c r="A124" s="109"/>
      <c r="B124" s="104"/>
      <c r="C124" s="105"/>
      <c r="D124" s="6">
        <v>54.0</v>
      </c>
    </row>
    <row r="125">
      <c r="A125" s="109"/>
      <c r="B125" s="104"/>
      <c r="C125" s="105"/>
      <c r="D125" s="6">
        <v>102.0</v>
      </c>
    </row>
    <row r="126">
      <c r="A126" s="109"/>
      <c r="B126" s="104"/>
      <c r="C126" s="105"/>
      <c r="D126" s="6">
        <v>0.23</v>
      </c>
    </row>
    <row r="127">
      <c r="A127" s="109"/>
      <c r="B127" s="104"/>
      <c r="C127" s="105"/>
      <c r="D127" s="6">
        <v>56.0</v>
      </c>
    </row>
    <row r="128">
      <c r="A128" s="109"/>
      <c r="B128" s="104"/>
      <c r="C128" s="105"/>
      <c r="D128" s="6">
        <v>79.0</v>
      </c>
    </row>
    <row r="129">
      <c r="A129" s="109"/>
      <c r="B129" s="104"/>
      <c r="C129" s="105"/>
      <c r="D129" s="6">
        <v>44.0</v>
      </c>
    </row>
    <row r="130">
      <c r="A130" s="109"/>
      <c r="B130" s="104"/>
      <c r="C130" s="105"/>
      <c r="D130" s="6">
        <v>0.5</v>
      </c>
    </row>
    <row r="131">
      <c r="A131" s="109"/>
      <c r="B131" s="104"/>
      <c r="C131" s="105"/>
      <c r="D131" s="6">
        <v>1.06</v>
      </c>
    </row>
    <row r="132">
      <c r="A132" s="109"/>
      <c r="B132" s="104"/>
      <c r="C132" s="105"/>
      <c r="D132" s="6">
        <v>56.0</v>
      </c>
    </row>
    <row r="133">
      <c r="A133" s="109"/>
      <c r="B133" s="104"/>
      <c r="C133" s="105"/>
      <c r="D133" s="6">
        <v>37.0</v>
      </c>
    </row>
    <row r="134">
      <c r="A134" s="109"/>
      <c r="B134" s="104"/>
      <c r="C134" s="105"/>
      <c r="D134" s="6">
        <v>1.15</v>
      </c>
    </row>
    <row r="135">
      <c r="A135" s="109"/>
      <c r="B135" s="104"/>
      <c r="C135" s="105"/>
      <c r="D135" s="6">
        <v>1.02</v>
      </c>
    </row>
    <row r="136">
      <c r="A136" s="109"/>
      <c r="B136" s="104"/>
      <c r="C136" s="105"/>
      <c r="D136" s="6">
        <v>50.0</v>
      </c>
    </row>
    <row r="137">
      <c r="A137" s="109"/>
      <c r="B137" s="104"/>
      <c r="C137" s="105"/>
      <c r="D137" s="6">
        <v>26.0</v>
      </c>
    </row>
    <row r="138">
      <c r="A138" s="109"/>
      <c r="B138" s="104"/>
      <c r="C138" s="105"/>
      <c r="D138" s="6">
        <v>1.07</v>
      </c>
    </row>
    <row r="139">
      <c r="A139" s="109"/>
      <c r="B139" s="104"/>
      <c r="C139" s="105"/>
      <c r="D139" s="6">
        <v>54.0</v>
      </c>
    </row>
    <row r="140">
      <c r="A140" s="109"/>
      <c r="B140" s="104"/>
      <c r="C140" s="105"/>
      <c r="D140" s="6">
        <v>55.0</v>
      </c>
    </row>
    <row r="141">
      <c r="A141" s="109"/>
      <c r="B141" s="104"/>
      <c r="C141" s="105"/>
      <c r="D141" s="6">
        <v>1.16</v>
      </c>
    </row>
    <row r="142">
      <c r="A142" s="109"/>
      <c r="B142" s="104"/>
      <c r="C142" s="105"/>
      <c r="D142" s="6">
        <v>1.0</v>
      </c>
    </row>
    <row r="143">
      <c r="A143" s="109"/>
      <c r="B143" s="104"/>
      <c r="C143" s="105"/>
      <c r="D143" s="6">
        <v>2.0</v>
      </c>
    </row>
    <row r="144">
      <c r="A144" s="109"/>
      <c r="B144" s="104"/>
      <c r="C144" s="105"/>
      <c r="D144" s="6">
        <v>30.0</v>
      </c>
    </row>
    <row r="145">
      <c r="A145" s="109"/>
      <c r="B145" s="104"/>
      <c r="C145" s="105"/>
      <c r="D145" s="6">
        <v>30.0</v>
      </c>
    </row>
    <row r="146">
      <c r="A146" s="109"/>
      <c r="B146" s="104"/>
      <c r="C146" s="105"/>
      <c r="D146" s="6">
        <v>50.0</v>
      </c>
    </row>
    <row r="147">
      <c r="A147" s="109"/>
      <c r="B147" s="104"/>
      <c r="C147" s="105"/>
      <c r="D147" s="6">
        <v>51.0</v>
      </c>
    </row>
    <row r="148">
      <c r="A148" s="109"/>
      <c r="B148" s="104"/>
      <c r="C148" s="105"/>
      <c r="D148" s="6">
        <v>1.12</v>
      </c>
    </row>
    <row r="149">
      <c r="A149" s="109"/>
      <c r="B149" s="104"/>
      <c r="C149" s="105"/>
      <c r="D149" s="6">
        <v>0.44</v>
      </c>
    </row>
    <row r="150">
      <c r="A150" s="109"/>
      <c r="B150" s="104"/>
      <c r="C150" s="105"/>
      <c r="D150" s="6">
        <v>43.0</v>
      </c>
    </row>
    <row r="151">
      <c r="A151" s="109"/>
      <c r="B151" s="104"/>
      <c r="C151" s="105"/>
      <c r="D151" s="6">
        <v>41.0</v>
      </c>
    </row>
    <row r="152">
      <c r="A152" s="109"/>
      <c r="B152" s="104"/>
      <c r="C152" s="105"/>
      <c r="D152" s="6">
        <v>1.08</v>
      </c>
    </row>
    <row r="153">
      <c r="A153" s="109"/>
      <c r="B153" s="104"/>
      <c r="C153" s="105"/>
      <c r="D153" s="6">
        <v>22.0</v>
      </c>
    </row>
    <row r="154">
      <c r="A154" s="109"/>
      <c r="B154" s="104"/>
      <c r="C154" s="105"/>
      <c r="D154" s="6">
        <v>1.19</v>
      </c>
    </row>
    <row r="155">
      <c r="A155" s="109"/>
      <c r="B155" s="104"/>
      <c r="C155" s="105"/>
      <c r="D155" s="6">
        <v>36.0</v>
      </c>
    </row>
    <row r="156">
      <c r="A156" s="109"/>
      <c r="B156" s="104"/>
      <c r="C156" s="105"/>
      <c r="D156" s="6">
        <v>40.0</v>
      </c>
    </row>
    <row r="157">
      <c r="A157" s="109"/>
      <c r="B157" s="104"/>
      <c r="C157" s="105"/>
      <c r="D157" s="6">
        <v>125.0</v>
      </c>
    </row>
    <row r="158">
      <c r="A158" s="109"/>
      <c r="B158" s="104"/>
      <c r="C158" s="105"/>
      <c r="D158" s="6">
        <v>32.0</v>
      </c>
    </row>
    <row r="159">
      <c r="A159" s="109"/>
      <c r="B159" s="104"/>
      <c r="C159" s="105"/>
      <c r="D159" s="6">
        <v>40.0</v>
      </c>
    </row>
    <row r="160">
      <c r="A160" s="109"/>
      <c r="B160" s="104"/>
      <c r="C160" s="105"/>
      <c r="D160" s="6">
        <v>51.0</v>
      </c>
    </row>
    <row r="161">
      <c r="A161" s="109"/>
      <c r="B161" s="104"/>
      <c r="C161" s="105"/>
      <c r="D161" s="6">
        <v>53.05</v>
      </c>
    </row>
    <row r="162">
      <c r="A162" s="109"/>
      <c r="B162" s="104"/>
      <c r="C162" s="105"/>
      <c r="D162" s="6">
        <v>35.0</v>
      </c>
    </row>
    <row r="163">
      <c r="A163" s="109"/>
      <c r="B163" s="104"/>
      <c r="C163" s="105"/>
      <c r="D163" s="6">
        <v>1.2</v>
      </c>
    </row>
    <row r="164">
      <c r="A164" s="109"/>
      <c r="B164" s="104"/>
      <c r="C164" s="105"/>
      <c r="D164" s="6">
        <v>1.05</v>
      </c>
    </row>
    <row r="165">
      <c r="A165" s="109"/>
      <c r="B165" s="104"/>
      <c r="C165" s="105"/>
      <c r="D165" s="6">
        <v>1.1</v>
      </c>
    </row>
    <row r="166">
      <c r="B166" s="43"/>
      <c r="C166" s="43"/>
    </row>
    <row r="167">
      <c r="B167" s="43"/>
      <c r="C167" s="43"/>
    </row>
    <row r="168">
      <c r="B168" s="43"/>
      <c r="C168" s="43"/>
    </row>
    <row r="169">
      <c r="B169" s="43"/>
      <c r="C169" s="43"/>
    </row>
    <row r="170">
      <c r="B170" s="43"/>
      <c r="C170" s="43"/>
    </row>
    <row r="171">
      <c r="B171" s="43"/>
      <c r="C171" s="43"/>
    </row>
    <row r="172">
      <c r="B172" s="43"/>
      <c r="C172" s="43"/>
    </row>
    <row r="173">
      <c r="B173" s="43"/>
      <c r="C173" s="43"/>
    </row>
    <row r="174">
      <c r="B174" s="43"/>
      <c r="C174" s="43"/>
    </row>
    <row r="175">
      <c r="B175" s="43"/>
      <c r="C175" s="43"/>
    </row>
    <row r="176">
      <c r="B176" s="43"/>
      <c r="C176" s="43"/>
    </row>
    <row r="177">
      <c r="B177" s="43"/>
      <c r="C177" s="43"/>
    </row>
    <row r="178">
      <c r="B178" s="43"/>
      <c r="C178" s="43"/>
    </row>
    <row r="179">
      <c r="B179" s="43"/>
      <c r="C179" s="43"/>
    </row>
    <row r="180">
      <c r="B180" s="43"/>
      <c r="C180" s="43"/>
    </row>
    <row r="181">
      <c r="B181" s="43"/>
      <c r="C181" s="43"/>
    </row>
    <row r="182">
      <c r="B182" s="43"/>
      <c r="C182" s="43"/>
    </row>
    <row r="183">
      <c r="B183" s="43"/>
      <c r="C183" s="43"/>
    </row>
    <row r="184">
      <c r="B184" s="43"/>
      <c r="C184" s="43"/>
    </row>
    <row r="185">
      <c r="B185" s="43"/>
      <c r="C185" s="43"/>
    </row>
    <row r="186">
      <c r="B186" s="43"/>
      <c r="C186" s="43"/>
    </row>
    <row r="187">
      <c r="B187" s="43"/>
      <c r="C187" s="43"/>
    </row>
    <row r="188">
      <c r="B188" s="43"/>
      <c r="C188" s="43"/>
    </row>
    <row r="189">
      <c r="B189" s="43"/>
      <c r="C189" s="43"/>
    </row>
    <row r="190">
      <c r="B190" s="43"/>
      <c r="C190" s="43"/>
    </row>
    <row r="191">
      <c r="B191" s="43"/>
      <c r="C191" s="43"/>
    </row>
    <row r="192">
      <c r="B192" s="43"/>
      <c r="C192" s="43"/>
    </row>
    <row r="193">
      <c r="B193" s="43"/>
      <c r="C193" s="43"/>
    </row>
    <row r="194">
      <c r="B194" s="43"/>
      <c r="C194" s="43"/>
    </row>
    <row r="195">
      <c r="B195" s="43"/>
      <c r="C195" s="43"/>
    </row>
    <row r="196">
      <c r="B196" s="43"/>
      <c r="C196" s="43"/>
    </row>
    <row r="197">
      <c r="B197" s="43"/>
      <c r="C197" s="43"/>
    </row>
    <row r="198">
      <c r="B198" s="43"/>
      <c r="C198" s="43"/>
    </row>
    <row r="199">
      <c r="B199" s="43"/>
      <c r="C199" s="43"/>
    </row>
    <row r="200">
      <c r="B200" s="43"/>
      <c r="C200" s="43"/>
    </row>
    <row r="201">
      <c r="B201" s="43"/>
      <c r="C201" s="43"/>
    </row>
    <row r="202">
      <c r="B202" s="43"/>
      <c r="C202" s="43"/>
    </row>
    <row r="203">
      <c r="B203" s="43"/>
      <c r="C203" s="43"/>
    </row>
    <row r="204">
      <c r="B204" s="43"/>
      <c r="C204" s="43"/>
    </row>
    <row r="205">
      <c r="B205" s="43"/>
      <c r="C205" s="43"/>
    </row>
    <row r="206">
      <c r="B206" s="43"/>
      <c r="C206" s="43"/>
    </row>
    <row r="207">
      <c r="B207" s="43"/>
      <c r="C207" s="43"/>
    </row>
    <row r="208">
      <c r="B208" s="43"/>
      <c r="C208" s="43"/>
    </row>
    <row r="209">
      <c r="B209" s="43"/>
      <c r="C209" s="43"/>
    </row>
    <row r="210">
      <c r="B210" s="43"/>
      <c r="C210" s="43"/>
    </row>
    <row r="211">
      <c r="B211" s="43"/>
      <c r="C211" s="43"/>
    </row>
    <row r="212">
      <c r="B212" s="43"/>
      <c r="C212" s="43"/>
    </row>
    <row r="213">
      <c r="B213" s="43"/>
      <c r="C213" s="43"/>
    </row>
    <row r="214">
      <c r="B214" s="43"/>
      <c r="C214" s="43"/>
    </row>
    <row r="215">
      <c r="B215" s="43"/>
      <c r="C215" s="43"/>
    </row>
    <row r="216">
      <c r="B216" s="43"/>
      <c r="C216" s="43"/>
    </row>
    <row r="217">
      <c r="B217" s="43"/>
      <c r="C217" s="43"/>
    </row>
    <row r="218">
      <c r="B218" s="43"/>
      <c r="C218" s="43"/>
    </row>
    <row r="219">
      <c r="B219" s="43"/>
      <c r="C219" s="43"/>
    </row>
    <row r="220">
      <c r="B220" s="43"/>
      <c r="C220" s="43"/>
    </row>
    <row r="221">
      <c r="B221" s="43"/>
      <c r="C221" s="43"/>
    </row>
    <row r="222">
      <c r="B222" s="43"/>
      <c r="C222" s="43"/>
    </row>
    <row r="223">
      <c r="B223" s="43"/>
      <c r="C223" s="43"/>
    </row>
    <row r="224">
      <c r="B224" s="43"/>
      <c r="C224" s="43"/>
    </row>
    <row r="225">
      <c r="B225" s="43"/>
      <c r="C225" s="43"/>
    </row>
    <row r="226">
      <c r="B226" s="43"/>
      <c r="C226" s="43"/>
    </row>
    <row r="227">
      <c r="B227" s="43"/>
      <c r="C227" s="43"/>
    </row>
    <row r="228">
      <c r="B228" s="43"/>
      <c r="C228" s="43"/>
    </row>
    <row r="229">
      <c r="B229" s="43"/>
      <c r="C229" s="43"/>
    </row>
    <row r="230">
      <c r="B230" s="43"/>
      <c r="C230" s="43"/>
    </row>
    <row r="231">
      <c r="B231" s="43"/>
      <c r="C231" s="43"/>
    </row>
    <row r="232">
      <c r="B232" s="43"/>
      <c r="C232" s="43"/>
    </row>
    <row r="233">
      <c r="B233" s="43"/>
      <c r="C233" s="43"/>
    </row>
    <row r="234">
      <c r="B234" s="43"/>
      <c r="C234" s="43"/>
    </row>
    <row r="235">
      <c r="B235" s="43"/>
      <c r="C235" s="43"/>
    </row>
    <row r="236">
      <c r="B236" s="43"/>
      <c r="C236" s="43"/>
    </row>
    <row r="237">
      <c r="B237" s="43"/>
      <c r="C237" s="43"/>
    </row>
    <row r="238">
      <c r="B238" s="43"/>
      <c r="C238" s="43"/>
    </row>
    <row r="239">
      <c r="B239" s="43"/>
      <c r="C239" s="43"/>
    </row>
    <row r="240">
      <c r="B240" s="43"/>
      <c r="C240" s="43"/>
    </row>
    <row r="241">
      <c r="B241" s="43"/>
      <c r="C241" s="43"/>
    </row>
    <row r="242">
      <c r="B242" s="43"/>
      <c r="C242" s="43"/>
    </row>
    <row r="243">
      <c r="B243" s="43"/>
      <c r="C243" s="43"/>
    </row>
    <row r="244">
      <c r="B244" s="43"/>
      <c r="C244" s="43"/>
    </row>
    <row r="245">
      <c r="B245" s="43"/>
      <c r="C245" s="43"/>
    </row>
    <row r="246">
      <c r="B246" s="43"/>
      <c r="C246" s="43"/>
    </row>
    <row r="247">
      <c r="B247" s="43"/>
      <c r="C247" s="43"/>
    </row>
    <row r="248">
      <c r="B248" s="43"/>
      <c r="C248" s="43"/>
    </row>
    <row r="249">
      <c r="B249" s="43"/>
      <c r="C249" s="43"/>
    </row>
    <row r="250">
      <c r="B250" s="43"/>
      <c r="C250" s="43"/>
    </row>
    <row r="251">
      <c r="B251" s="43"/>
      <c r="C251" s="43"/>
    </row>
    <row r="252">
      <c r="B252" s="43"/>
      <c r="C252" s="43"/>
    </row>
    <row r="253">
      <c r="B253" s="43"/>
      <c r="C253" s="43"/>
    </row>
    <row r="254">
      <c r="B254" s="43"/>
      <c r="C254" s="43"/>
    </row>
    <row r="255">
      <c r="B255" s="43"/>
      <c r="C255" s="43"/>
    </row>
    <row r="256">
      <c r="B256" s="43"/>
      <c r="C256" s="43"/>
    </row>
    <row r="257">
      <c r="B257" s="43"/>
      <c r="C257" s="43"/>
    </row>
    <row r="258">
      <c r="B258" s="43"/>
      <c r="C258" s="43"/>
    </row>
    <row r="259">
      <c r="B259" s="43"/>
      <c r="C259" s="43"/>
    </row>
    <row r="260">
      <c r="B260" s="43"/>
      <c r="C260" s="43"/>
    </row>
    <row r="261">
      <c r="B261" s="43"/>
      <c r="C261" s="43"/>
    </row>
    <row r="262">
      <c r="B262" s="43"/>
      <c r="C262" s="43"/>
    </row>
    <row r="263">
      <c r="B263" s="43"/>
      <c r="C263" s="43"/>
    </row>
    <row r="264">
      <c r="B264" s="43"/>
      <c r="C264" s="43"/>
    </row>
    <row r="265">
      <c r="B265" s="43"/>
      <c r="C265" s="43"/>
    </row>
    <row r="266">
      <c r="B266" s="43"/>
      <c r="C266" s="43"/>
    </row>
    <row r="267">
      <c r="B267" s="43"/>
      <c r="C267" s="43"/>
    </row>
    <row r="268">
      <c r="B268" s="43"/>
      <c r="C268" s="43"/>
    </row>
    <row r="269">
      <c r="B269" s="43"/>
      <c r="C269" s="43"/>
    </row>
    <row r="270">
      <c r="B270" s="43"/>
      <c r="C270" s="43"/>
    </row>
    <row r="271">
      <c r="B271" s="43"/>
      <c r="C271" s="43"/>
    </row>
    <row r="272">
      <c r="B272" s="43"/>
      <c r="C272" s="43"/>
    </row>
    <row r="273">
      <c r="B273" s="43"/>
      <c r="C273" s="43"/>
    </row>
    <row r="274">
      <c r="B274" s="43"/>
      <c r="C274" s="43"/>
    </row>
    <row r="275">
      <c r="B275" s="43"/>
      <c r="C275" s="43"/>
    </row>
    <row r="276">
      <c r="B276" s="43"/>
      <c r="C276" s="43"/>
    </row>
    <row r="277">
      <c r="B277" s="43"/>
      <c r="C277" s="43"/>
    </row>
    <row r="278">
      <c r="B278" s="43"/>
      <c r="C278" s="43"/>
    </row>
    <row r="279">
      <c r="B279" s="43"/>
      <c r="C279" s="43"/>
    </row>
    <row r="280">
      <c r="B280" s="43"/>
      <c r="C280" s="43"/>
    </row>
    <row r="281">
      <c r="B281" s="43"/>
      <c r="C281" s="43"/>
    </row>
    <row r="282">
      <c r="B282" s="43"/>
      <c r="C282" s="43"/>
    </row>
    <row r="283">
      <c r="B283" s="43"/>
      <c r="C283" s="43"/>
    </row>
    <row r="284">
      <c r="B284" s="43"/>
      <c r="C284" s="43"/>
    </row>
    <row r="285">
      <c r="B285" s="43"/>
      <c r="C285" s="43"/>
    </row>
    <row r="286">
      <c r="B286" s="43"/>
      <c r="C286" s="43"/>
    </row>
    <row r="287">
      <c r="B287" s="43"/>
      <c r="C287" s="43"/>
    </row>
    <row r="288">
      <c r="B288" s="43"/>
      <c r="C288" s="43"/>
    </row>
    <row r="289">
      <c r="B289" s="43"/>
      <c r="C289" s="43"/>
    </row>
    <row r="290">
      <c r="B290" s="43"/>
      <c r="C290" s="43"/>
    </row>
    <row r="291">
      <c r="B291" s="43"/>
      <c r="C291" s="43"/>
    </row>
    <row r="292">
      <c r="B292" s="43"/>
      <c r="C292" s="43"/>
    </row>
    <row r="293">
      <c r="B293" s="43"/>
      <c r="C293" s="43"/>
    </row>
    <row r="294">
      <c r="B294" s="43"/>
      <c r="C294" s="43"/>
    </row>
    <row r="295">
      <c r="B295" s="43"/>
      <c r="C295" s="43"/>
    </row>
    <row r="296">
      <c r="B296" s="43"/>
      <c r="C296" s="43"/>
    </row>
    <row r="297">
      <c r="B297" s="43"/>
      <c r="C297" s="43"/>
    </row>
    <row r="298">
      <c r="B298" s="43"/>
      <c r="C298" s="43"/>
    </row>
    <row r="299">
      <c r="B299" s="43"/>
      <c r="C299" s="43"/>
    </row>
    <row r="300">
      <c r="B300" s="43"/>
      <c r="C300" s="43"/>
    </row>
    <row r="301">
      <c r="B301" s="43"/>
      <c r="C301" s="43"/>
    </row>
    <row r="302">
      <c r="B302" s="43"/>
      <c r="C302" s="43"/>
    </row>
    <row r="303">
      <c r="B303" s="43"/>
      <c r="C303" s="43"/>
    </row>
    <row r="304">
      <c r="B304" s="43"/>
      <c r="C304" s="43"/>
    </row>
    <row r="305">
      <c r="B305" s="43"/>
      <c r="C305" s="43"/>
    </row>
    <row r="306">
      <c r="B306" s="43"/>
      <c r="C306" s="43"/>
    </row>
    <row r="307">
      <c r="B307" s="43"/>
      <c r="C307" s="43"/>
    </row>
    <row r="308">
      <c r="B308" s="43"/>
      <c r="C308" s="43"/>
    </row>
    <row r="309">
      <c r="B309" s="43"/>
      <c r="C309" s="43"/>
    </row>
    <row r="310">
      <c r="B310" s="43"/>
      <c r="C310" s="43"/>
    </row>
    <row r="311">
      <c r="B311" s="43"/>
      <c r="C311" s="43"/>
    </row>
    <row r="312">
      <c r="B312" s="43"/>
      <c r="C312" s="43"/>
    </row>
    <row r="313">
      <c r="B313" s="43"/>
      <c r="C313" s="43"/>
    </row>
    <row r="314">
      <c r="B314" s="43"/>
      <c r="C314" s="43"/>
    </row>
    <row r="315">
      <c r="B315" s="43"/>
      <c r="C315" s="43"/>
    </row>
    <row r="316">
      <c r="B316" s="43"/>
      <c r="C316" s="43"/>
    </row>
    <row r="317">
      <c r="B317" s="43"/>
      <c r="C317" s="43"/>
    </row>
    <row r="318">
      <c r="B318" s="43"/>
      <c r="C318" s="43"/>
    </row>
    <row r="319">
      <c r="B319" s="43"/>
      <c r="C319" s="43"/>
    </row>
    <row r="320">
      <c r="B320" s="43"/>
      <c r="C320" s="43"/>
    </row>
    <row r="321">
      <c r="B321" s="43"/>
      <c r="C321" s="43"/>
    </row>
    <row r="322">
      <c r="B322" s="43"/>
      <c r="C322" s="43"/>
    </row>
    <row r="323">
      <c r="B323" s="43"/>
      <c r="C323" s="43"/>
    </row>
    <row r="324">
      <c r="B324" s="43"/>
      <c r="C324" s="43"/>
    </row>
    <row r="325">
      <c r="B325" s="43"/>
      <c r="C325" s="43"/>
    </row>
    <row r="326">
      <c r="B326" s="43"/>
      <c r="C326" s="43"/>
    </row>
    <row r="327">
      <c r="B327" s="43"/>
      <c r="C327" s="43"/>
    </row>
    <row r="328">
      <c r="B328" s="43"/>
      <c r="C328" s="43"/>
    </row>
    <row r="329">
      <c r="B329" s="43"/>
      <c r="C329" s="43"/>
    </row>
    <row r="330">
      <c r="B330" s="43"/>
      <c r="C330" s="43"/>
    </row>
    <row r="331">
      <c r="B331" s="43"/>
      <c r="C331" s="43"/>
    </row>
    <row r="332">
      <c r="B332" s="43"/>
      <c r="C332" s="43"/>
    </row>
    <row r="333">
      <c r="B333" s="43"/>
      <c r="C333" s="43"/>
    </row>
    <row r="334">
      <c r="B334" s="43"/>
      <c r="C334" s="43"/>
    </row>
    <row r="335">
      <c r="B335" s="43"/>
      <c r="C335" s="43"/>
    </row>
    <row r="336">
      <c r="B336" s="43"/>
      <c r="C336" s="43"/>
    </row>
    <row r="337">
      <c r="B337" s="43"/>
      <c r="C337" s="43"/>
    </row>
    <row r="338">
      <c r="B338" s="43"/>
      <c r="C338" s="43"/>
    </row>
    <row r="339">
      <c r="B339" s="43"/>
      <c r="C339" s="43"/>
    </row>
    <row r="340">
      <c r="B340" s="43"/>
      <c r="C340" s="43"/>
    </row>
    <row r="341">
      <c r="B341" s="43"/>
      <c r="C341" s="43"/>
    </row>
    <row r="342">
      <c r="B342" s="43"/>
      <c r="C342" s="43"/>
    </row>
    <row r="343">
      <c r="B343" s="43"/>
      <c r="C343" s="43"/>
    </row>
    <row r="344">
      <c r="B344" s="43"/>
      <c r="C344" s="43"/>
    </row>
    <row r="345">
      <c r="B345" s="43"/>
      <c r="C345" s="43"/>
    </row>
    <row r="346">
      <c r="B346" s="43"/>
      <c r="C346" s="43"/>
    </row>
    <row r="347">
      <c r="B347" s="43"/>
      <c r="C347" s="43"/>
    </row>
    <row r="348">
      <c r="B348" s="43"/>
      <c r="C348" s="43"/>
    </row>
    <row r="349">
      <c r="B349" s="43"/>
      <c r="C349" s="43"/>
    </row>
    <row r="350">
      <c r="B350" s="43"/>
      <c r="C350" s="43"/>
    </row>
    <row r="351">
      <c r="B351" s="43"/>
      <c r="C351" s="43"/>
    </row>
    <row r="352">
      <c r="B352" s="43"/>
      <c r="C352" s="43"/>
    </row>
    <row r="353">
      <c r="B353" s="43"/>
      <c r="C353" s="43"/>
    </row>
    <row r="354">
      <c r="B354" s="43"/>
      <c r="C354" s="43"/>
    </row>
    <row r="355">
      <c r="B355" s="43"/>
      <c r="C355" s="43"/>
    </row>
    <row r="356">
      <c r="B356" s="43"/>
      <c r="C356" s="43"/>
    </row>
    <row r="357">
      <c r="B357" s="43"/>
      <c r="C357" s="43"/>
    </row>
    <row r="358">
      <c r="B358" s="43"/>
      <c r="C358" s="43"/>
    </row>
    <row r="359">
      <c r="B359" s="43"/>
      <c r="C359" s="43"/>
    </row>
    <row r="360">
      <c r="B360" s="43"/>
      <c r="C360" s="43"/>
    </row>
    <row r="361">
      <c r="B361" s="43"/>
      <c r="C361" s="43"/>
    </row>
    <row r="362">
      <c r="B362" s="43"/>
      <c r="C362" s="43"/>
    </row>
    <row r="363">
      <c r="B363" s="43"/>
      <c r="C363" s="43"/>
    </row>
    <row r="364">
      <c r="B364" s="43"/>
      <c r="C364" s="43"/>
    </row>
    <row r="365">
      <c r="B365" s="43"/>
      <c r="C365" s="43"/>
    </row>
    <row r="366">
      <c r="B366" s="43"/>
      <c r="C366" s="43"/>
    </row>
    <row r="367">
      <c r="B367" s="43"/>
      <c r="C367" s="43"/>
    </row>
    <row r="368">
      <c r="B368" s="43"/>
      <c r="C368" s="43"/>
    </row>
    <row r="369">
      <c r="B369" s="43"/>
      <c r="C369" s="43"/>
    </row>
    <row r="370">
      <c r="B370" s="43"/>
      <c r="C370" s="43"/>
    </row>
    <row r="371">
      <c r="B371" s="43"/>
      <c r="C371" s="43"/>
    </row>
    <row r="372">
      <c r="B372" s="43"/>
      <c r="C372" s="43"/>
    </row>
    <row r="373">
      <c r="B373" s="43"/>
      <c r="C373" s="43"/>
    </row>
    <row r="374">
      <c r="B374" s="43"/>
      <c r="C374" s="43"/>
    </row>
    <row r="375">
      <c r="B375" s="43"/>
      <c r="C375" s="43"/>
    </row>
    <row r="376">
      <c r="B376" s="43"/>
      <c r="C376" s="43"/>
    </row>
    <row r="377">
      <c r="B377" s="43"/>
      <c r="C377" s="43"/>
    </row>
    <row r="378">
      <c r="B378" s="43"/>
      <c r="C378" s="43"/>
    </row>
    <row r="379">
      <c r="B379" s="43"/>
      <c r="C379" s="43"/>
    </row>
    <row r="380">
      <c r="B380" s="43"/>
      <c r="C380" s="43"/>
    </row>
    <row r="381">
      <c r="B381" s="43"/>
      <c r="C381" s="43"/>
    </row>
    <row r="382">
      <c r="B382" s="43"/>
      <c r="C382" s="43"/>
    </row>
    <row r="383">
      <c r="B383" s="43"/>
      <c r="C383" s="43"/>
    </row>
    <row r="384">
      <c r="B384" s="43"/>
      <c r="C384" s="43"/>
    </row>
    <row r="385">
      <c r="B385" s="43"/>
      <c r="C385" s="43"/>
    </row>
    <row r="386">
      <c r="B386" s="43"/>
      <c r="C386" s="43"/>
    </row>
    <row r="387">
      <c r="B387" s="43"/>
      <c r="C387" s="43"/>
    </row>
    <row r="388">
      <c r="B388" s="43"/>
      <c r="C388" s="43"/>
    </row>
    <row r="389">
      <c r="B389" s="43"/>
      <c r="C389" s="43"/>
    </row>
    <row r="390">
      <c r="B390" s="43"/>
      <c r="C390" s="43"/>
    </row>
    <row r="391">
      <c r="B391" s="43"/>
      <c r="C391" s="43"/>
    </row>
    <row r="392">
      <c r="B392" s="43"/>
      <c r="C392" s="43"/>
    </row>
    <row r="393">
      <c r="B393" s="43"/>
      <c r="C393" s="43"/>
    </row>
    <row r="394">
      <c r="B394" s="43"/>
      <c r="C394" s="43"/>
    </row>
    <row r="395">
      <c r="B395" s="43"/>
      <c r="C395" s="43"/>
    </row>
    <row r="396">
      <c r="B396" s="43"/>
      <c r="C396" s="43"/>
    </row>
    <row r="397">
      <c r="B397" s="43"/>
      <c r="C397" s="43"/>
    </row>
    <row r="398">
      <c r="B398" s="43"/>
      <c r="C398" s="43"/>
    </row>
    <row r="399">
      <c r="B399" s="43"/>
      <c r="C399" s="43"/>
    </row>
    <row r="400">
      <c r="B400" s="43"/>
      <c r="C400" s="43"/>
    </row>
    <row r="401">
      <c r="B401" s="43"/>
      <c r="C401" s="43"/>
    </row>
    <row r="402">
      <c r="B402" s="43"/>
      <c r="C402" s="43"/>
    </row>
    <row r="403">
      <c r="B403" s="43"/>
      <c r="C403" s="43"/>
    </row>
    <row r="404">
      <c r="B404" s="43"/>
      <c r="C404" s="43"/>
    </row>
    <row r="405">
      <c r="B405" s="43"/>
      <c r="C405" s="43"/>
    </row>
    <row r="406">
      <c r="B406" s="43"/>
      <c r="C406" s="43"/>
    </row>
    <row r="407">
      <c r="B407" s="43"/>
      <c r="C407" s="43"/>
    </row>
    <row r="408">
      <c r="B408" s="43"/>
      <c r="C408" s="43"/>
    </row>
    <row r="409">
      <c r="B409" s="43"/>
      <c r="C409" s="43"/>
    </row>
    <row r="410">
      <c r="B410" s="43"/>
      <c r="C410" s="43"/>
    </row>
    <row r="411">
      <c r="B411" s="43"/>
      <c r="C411" s="43"/>
    </row>
    <row r="412">
      <c r="B412" s="43"/>
      <c r="C412" s="43"/>
    </row>
    <row r="413">
      <c r="B413" s="43"/>
      <c r="C413" s="43"/>
    </row>
    <row r="414">
      <c r="B414" s="43"/>
      <c r="C414" s="43"/>
    </row>
    <row r="415">
      <c r="B415" s="43"/>
      <c r="C415" s="43"/>
    </row>
    <row r="416">
      <c r="B416" s="43"/>
      <c r="C416" s="43"/>
    </row>
    <row r="417">
      <c r="B417" s="43"/>
      <c r="C417" s="43"/>
    </row>
    <row r="418">
      <c r="B418" s="43"/>
      <c r="C418" s="43"/>
    </row>
    <row r="419">
      <c r="B419" s="43"/>
      <c r="C419" s="43"/>
    </row>
    <row r="420">
      <c r="B420" s="43"/>
      <c r="C420" s="43"/>
    </row>
    <row r="421">
      <c r="B421" s="43"/>
      <c r="C421" s="43"/>
    </row>
    <row r="422">
      <c r="B422" s="43"/>
      <c r="C422" s="43"/>
    </row>
    <row r="423">
      <c r="B423" s="43"/>
      <c r="C423" s="43"/>
    </row>
    <row r="424">
      <c r="B424" s="43"/>
      <c r="C424" s="43"/>
    </row>
    <row r="425">
      <c r="B425" s="43"/>
      <c r="C425" s="43"/>
    </row>
    <row r="426">
      <c r="B426" s="43"/>
      <c r="C426" s="43"/>
    </row>
    <row r="427">
      <c r="B427" s="43"/>
      <c r="C427" s="43"/>
    </row>
    <row r="428">
      <c r="B428" s="43"/>
      <c r="C428" s="43"/>
    </row>
    <row r="429">
      <c r="B429" s="43"/>
      <c r="C429" s="43"/>
    </row>
    <row r="430">
      <c r="B430" s="43"/>
      <c r="C430" s="43"/>
    </row>
    <row r="431">
      <c r="B431" s="43"/>
      <c r="C431" s="43"/>
    </row>
    <row r="432">
      <c r="B432" s="43"/>
      <c r="C432" s="43"/>
    </row>
    <row r="433">
      <c r="B433" s="43"/>
      <c r="C433" s="43"/>
    </row>
    <row r="434">
      <c r="B434" s="43"/>
      <c r="C434" s="43"/>
    </row>
    <row r="435">
      <c r="B435" s="43"/>
      <c r="C435" s="43"/>
    </row>
    <row r="436">
      <c r="B436" s="43"/>
      <c r="C436" s="43"/>
    </row>
    <row r="437">
      <c r="B437" s="43"/>
      <c r="C437" s="43"/>
    </row>
    <row r="438">
      <c r="B438" s="43"/>
      <c r="C438" s="43"/>
    </row>
    <row r="439">
      <c r="B439" s="43"/>
      <c r="C439" s="43"/>
    </row>
    <row r="440">
      <c r="B440" s="43"/>
      <c r="C440" s="43"/>
    </row>
    <row r="441">
      <c r="B441" s="43"/>
      <c r="C441" s="43"/>
    </row>
    <row r="442">
      <c r="B442" s="43"/>
      <c r="C442" s="43"/>
    </row>
    <row r="443">
      <c r="B443" s="43"/>
      <c r="C443" s="43"/>
    </row>
    <row r="444">
      <c r="B444" s="43"/>
      <c r="C444" s="43"/>
    </row>
    <row r="445">
      <c r="B445" s="43"/>
      <c r="C445" s="43"/>
    </row>
    <row r="446">
      <c r="B446" s="43"/>
      <c r="C446" s="43"/>
    </row>
    <row r="447">
      <c r="B447" s="43"/>
      <c r="C447" s="43"/>
    </row>
    <row r="448">
      <c r="B448" s="43"/>
      <c r="C448" s="43"/>
    </row>
    <row r="449">
      <c r="B449" s="43"/>
      <c r="C449" s="43"/>
    </row>
    <row r="450">
      <c r="B450" s="43"/>
      <c r="C450" s="43"/>
    </row>
    <row r="451">
      <c r="B451" s="43"/>
      <c r="C451" s="43"/>
    </row>
    <row r="452">
      <c r="B452" s="43"/>
      <c r="C452" s="43"/>
    </row>
    <row r="453">
      <c r="B453" s="43"/>
      <c r="C453" s="43"/>
    </row>
    <row r="454">
      <c r="B454" s="43"/>
      <c r="C454" s="43"/>
    </row>
    <row r="455">
      <c r="B455" s="43"/>
      <c r="C455" s="43"/>
    </row>
    <row r="456">
      <c r="B456" s="43"/>
      <c r="C456" s="43"/>
    </row>
    <row r="457">
      <c r="B457" s="43"/>
      <c r="C457" s="43"/>
    </row>
    <row r="458">
      <c r="B458" s="43"/>
      <c r="C458" s="43"/>
    </row>
    <row r="459">
      <c r="B459" s="43"/>
      <c r="C459" s="43"/>
    </row>
    <row r="460">
      <c r="B460" s="43"/>
      <c r="C460" s="43"/>
    </row>
    <row r="461">
      <c r="B461" s="43"/>
      <c r="C461" s="43"/>
    </row>
    <row r="462">
      <c r="B462" s="43"/>
      <c r="C462" s="43"/>
    </row>
    <row r="463">
      <c r="B463" s="43"/>
      <c r="C463" s="43"/>
    </row>
    <row r="464">
      <c r="B464" s="43"/>
      <c r="C464" s="43"/>
    </row>
    <row r="465">
      <c r="B465" s="43"/>
      <c r="C465" s="43"/>
    </row>
    <row r="466">
      <c r="B466" s="43"/>
      <c r="C466" s="43"/>
    </row>
    <row r="467">
      <c r="B467" s="43"/>
      <c r="C467" s="43"/>
    </row>
    <row r="468">
      <c r="B468" s="43"/>
      <c r="C468" s="43"/>
    </row>
    <row r="469">
      <c r="B469" s="43"/>
      <c r="C469" s="43"/>
    </row>
    <row r="470">
      <c r="B470" s="43"/>
      <c r="C470" s="43"/>
    </row>
    <row r="471">
      <c r="B471" s="43"/>
      <c r="C471" s="43"/>
    </row>
    <row r="472">
      <c r="B472" s="43"/>
      <c r="C472" s="43"/>
    </row>
    <row r="473">
      <c r="B473" s="43"/>
      <c r="C473" s="43"/>
    </row>
    <row r="474">
      <c r="B474" s="43"/>
      <c r="C474" s="43"/>
    </row>
    <row r="475">
      <c r="B475" s="43"/>
      <c r="C475" s="43"/>
    </row>
    <row r="476">
      <c r="B476" s="43"/>
      <c r="C476" s="43"/>
    </row>
    <row r="477">
      <c r="B477" s="43"/>
      <c r="C477" s="43"/>
    </row>
    <row r="478">
      <c r="B478" s="43"/>
      <c r="C478" s="43"/>
    </row>
    <row r="479">
      <c r="B479" s="43"/>
      <c r="C479" s="43"/>
    </row>
    <row r="480">
      <c r="B480" s="43"/>
      <c r="C480" s="43"/>
    </row>
    <row r="481">
      <c r="B481" s="43"/>
      <c r="C481" s="43"/>
    </row>
    <row r="482">
      <c r="B482" s="43"/>
      <c r="C482" s="43"/>
    </row>
    <row r="483">
      <c r="B483" s="43"/>
      <c r="C483" s="43"/>
    </row>
    <row r="484">
      <c r="B484" s="43"/>
      <c r="C484" s="43"/>
    </row>
    <row r="485">
      <c r="B485" s="43"/>
      <c r="C485" s="43"/>
    </row>
    <row r="486">
      <c r="B486" s="43"/>
      <c r="C486" s="43"/>
    </row>
    <row r="487">
      <c r="B487" s="43"/>
      <c r="C487" s="43"/>
    </row>
    <row r="488">
      <c r="B488" s="43"/>
      <c r="C488" s="43"/>
    </row>
    <row r="489">
      <c r="B489" s="43"/>
      <c r="C489" s="43"/>
    </row>
    <row r="490">
      <c r="B490" s="43"/>
      <c r="C490" s="43"/>
    </row>
    <row r="491">
      <c r="B491" s="43"/>
      <c r="C491" s="43"/>
    </row>
    <row r="492">
      <c r="B492" s="43"/>
      <c r="C492" s="43"/>
    </row>
    <row r="493">
      <c r="B493" s="43"/>
      <c r="C493" s="43"/>
    </row>
    <row r="494">
      <c r="B494" s="43"/>
      <c r="C494" s="43"/>
    </row>
    <row r="495">
      <c r="B495" s="43"/>
      <c r="C495" s="43"/>
    </row>
    <row r="496">
      <c r="B496" s="43"/>
      <c r="C496" s="43"/>
    </row>
    <row r="497">
      <c r="B497" s="43"/>
      <c r="C497" s="43"/>
    </row>
    <row r="498">
      <c r="B498" s="43"/>
      <c r="C498" s="43"/>
    </row>
    <row r="499">
      <c r="B499" s="43"/>
      <c r="C499" s="43"/>
    </row>
    <row r="500">
      <c r="B500" s="43"/>
      <c r="C500" s="43"/>
    </row>
    <row r="501">
      <c r="B501" s="43"/>
      <c r="C501" s="43"/>
    </row>
    <row r="502">
      <c r="B502" s="43"/>
      <c r="C502" s="43"/>
    </row>
    <row r="503">
      <c r="B503" s="43"/>
      <c r="C503" s="43"/>
    </row>
    <row r="504">
      <c r="B504" s="43"/>
      <c r="C504" s="43"/>
    </row>
    <row r="505">
      <c r="B505" s="43"/>
      <c r="C505" s="43"/>
    </row>
    <row r="506">
      <c r="B506" s="43"/>
      <c r="C506" s="43"/>
    </row>
    <row r="507">
      <c r="B507" s="43"/>
      <c r="C507" s="43"/>
    </row>
    <row r="508">
      <c r="B508" s="43"/>
      <c r="C508" s="43"/>
    </row>
    <row r="509">
      <c r="B509" s="43"/>
      <c r="C509" s="43"/>
    </row>
    <row r="510">
      <c r="B510" s="43"/>
      <c r="C510" s="43"/>
    </row>
    <row r="511">
      <c r="B511" s="43"/>
      <c r="C511" s="43"/>
    </row>
    <row r="512">
      <c r="B512" s="43"/>
      <c r="C512" s="43"/>
    </row>
    <row r="513">
      <c r="B513" s="43"/>
      <c r="C513" s="43"/>
    </row>
    <row r="514">
      <c r="B514" s="43"/>
      <c r="C514" s="43"/>
    </row>
    <row r="515">
      <c r="B515" s="43"/>
      <c r="C515" s="43"/>
    </row>
    <row r="516">
      <c r="B516" s="43"/>
      <c r="C516" s="43"/>
    </row>
    <row r="517">
      <c r="B517" s="43"/>
      <c r="C517" s="43"/>
    </row>
    <row r="518">
      <c r="B518" s="43"/>
      <c r="C518" s="43"/>
    </row>
    <row r="519">
      <c r="B519" s="43"/>
      <c r="C519" s="43"/>
    </row>
    <row r="520">
      <c r="B520" s="43"/>
      <c r="C520" s="43"/>
    </row>
    <row r="521">
      <c r="B521" s="43"/>
      <c r="C521" s="43"/>
    </row>
    <row r="522">
      <c r="B522" s="43"/>
      <c r="C522" s="43"/>
    </row>
    <row r="523">
      <c r="B523" s="43"/>
      <c r="C523" s="43"/>
    </row>
    <row r="524">
      <c r="B524" s="43"/>
      <c r="C524" s="43"/>
    </row>
    <row r="525">
      <c r="B525" s="43"/>
      <c r="C525" s="43"/>
    </row>
    <row r="526">
      <c r="B526" s="43"/>
      <c r="C526" s="43"/>
    </row>
    <row r="527">
      <c r="B527" s="43"/>
      <c r="C527" s="43"/>
    </row>
    <row r="528">
      <c r="B528" s="43"/>
      <c r="C528" s="43"/>
    </row>
    <row r="529">
      <c r="B529" s="43"/>
      <c r="C529" s="43"/>
    </row>
    <row r="530">
      <c r="B530" s="43"/>
      <c r="C530" s="43"/>
    </row>
    <row r="531">
      <c r="B531" s="43"/>
      <c r="C531" s="43"/>
    </row>
    <row r="532">
      <c r="B532" s="43"/>
      <c r="C532" s="43"/>
    </row>
    <row r="533">
      <c r="B533" s="43"/>
      <c r="C533" s="43"/>
    </row>
    <row r="534">
      <c r="B534" s="43"/>
      <c r="C534" s="43"/>
    </row>
    <row r="535">
      <c r="B535" s="43"/>
      <c r="C535" s="43"/>
    </row>
    <row r="536">
      <c r="B536" s="43"/>
      <c r="C536" s="43"/>
    </row>
    <row r="537">
      <c r="B537" s="43"/>
      <c r="C537" s="43"/>
    </row>
    <row r="538">
      <c r="B538" s="43"/>
      <c r="C538" s="43"/>
    </row>
    <row r="539">
      <c r="B539" s="43"/>
      <c r="C539" s="43"/>
    </row>
    <row r="540">
      <c r="B540" s="43"/>
      <c r="C540" s="43"/>
    </row>
    <row r="541">
      <c r="B541" s="43"/>
      <c r="C541" s="43"/>
    </row>
    <row r="542">
      <c r="B542" s="43"/>
      <c r="C542" s="43"/>
    </row>
    <row r="543">
      <c r="B543" s="43"/>
      <c r="C543" s="43"/>
    </row>
    <row r="544">
      <c r="B544" s="43"/>
      <c r="C544" s="43"/>
    </row>
    <row r="545">
      <c r="B545" s="43"/>
      <c r="C545" s="43"/>
    </row>
    <row r="546">
      <c r="B546" s="43"/>
      <c r="C546" s="43"/>
    </row>
    <row r="547">
      <c r="B547" s="43"/>
      <c r="C547" s="43"/>
    </row>
    <row r="548">
      <c r="B548" s="43"/>
      <c r="C548" s="43"/>
    </row>
    <row r="549">
      <c r="B549" s="43"/>
      <c r="C549" s="43"/>
    </row>
    <row r="550">
      <c r="B550" s="43"/>
      <c r="C550" s="43"/>
    </row>
    <row r="551">
      <c r="B551" s="43"/>
      <c r="C551" s="43"/>
    </row>
    <row r="552">
      <c r="B552" s="43"/>
      <c r="C552" s="43"/>
    </row>
    <row r="553">
      <c r="B553" s="43"/>
      <c r="C553" s="43"/>
    </row>
    <row r="554">
      <c r="B554" s="43"/>
      <c r="C554" s="43"/>
    </row>
    <row r="555">
      <c r="B555" s="43"/>
      <c r="C555" s="43"/>
    </row>
    <row r="556">
      <c r="B556" s="43"/>
      <c r="C556" s="43"/>
    </row>
    <row r="557">
      <c r="B557" s="43"/>
      <c r="C557" s="43"/>
    </row>
    <row r="558">
      <c r="B558" s="43"/>
      <c r="C558" s="43"/>
    </row>
    <row r="559">
      <c r="B559" s="43"/>
      <c r="C559" s="43"/>
    </row>
    <row r="560">
      <c r="B560" s="43"/>
      <c r="C560" s="43"/>
    </row>
    <row r="561">
      <c r="B561" s="43"/>
      <c r="C561" s="43"/>
    </row>
    <row r="562">
      <c r="B562" s="43"/>
      <c r="C562" s="43"/>
    </row>
    <row r="563">
      <c r="B563" s="43"/>
      <c r="C563" s="43"/>
    </row>
    <row r="564">
      <c r="B564" s="43"/>
      <c r="C564" s="43"/>
    </row>
    <row r="565">
      <c r="B565" s="43"/>
      <c r="C565" s="43"/>
    </row>
    <row r="566">
      <c r="B566" s="43"/>
      <c r="C566" s="43"/>
    </row>
    <row r="567">
      <c r="B567" s="43"/>
      <c r="C567" s="43"/>
    </row>
    <row r="568">
      <c r="B568" s="43"/>
      <c r="C568" s="43"/>
    </row>
    <row r="569">
      <c r="B569" s="43"/>
      <c r="C569" s="43"/>
    </row>
    <row r="570">
      <c r="B570" s="43"/>
      <c r="C570" s="43"/>
    </row>
    <row r="571">
      <c r="B571" s="43"/>
      <c r="C571" s="43"/>
    </row>
    <row r="572">
      <c r="B572" s="43"/>
      <c r="C572" s="43"/>
    </row>
    <row r="573">
      <c r="B573" s="43"/>
      <c r="C573" s="43"/>
    </row>
    <row r="574">
      <c r="B574" s="43"/>
      <c r="C574" s="43"/>
    </row>
    <row r="575">
      <c r="B575" s="43"/>
      <c r="C575" s="43"/>
    </row>
    <row r="576">
      <c r="B576" s="43"/>
      <c r="C576" s="43"/>
    </row>
    <row r="577">
      <c r="B577" s="43"/>
      <c r="C577" s="43"/>
    </row>
    <row r="578">
      <c r="B578" s="43"/>
      <c r="C578" s="43"/>
    </row>
    <row r="579">
      <c r="B579" s="43"/>
      <c r="C579" s="43"/>
    </row>
    <row r="580">
      <c r="B580" s="43"/>
      <c r="C580" s="43"/>
    </row>
    <row r="581">
      <c r="B581" s="43"/>
      <c r="C581" s="43"/>
    </row>
    <row r="582">
      <c r="B582" s="43"/>
      <c r="C582" s="43"/>
    </row>
    <row r="583">
      <c r="B583" s="43"/>
      <c r="C583" s="43"/>
    </row>
    <row r="584">
      <c r="B584" s="43"/>
      <c r="C584" s="43"/>
    </row>
    <row r="585">
      <c r="B585" s="43"/>
      <c r="C585" s="43"/>
    </row>
    <row r="586">
      <c r="B586" s="43"/>
      <c r="C586" s="43"/>
    </row>
    <row r="587">
      <c r="B587" s="43"/>
      <c r="C587" s="43"/>
    </row>
    <row r="588">
      <c r="B588" s="43"/>
      <c r="C588" s="43"/>
    </row>
    <row r="589">
      <c r="B589" s="43"/>
      <c r="C589" s="43"/>
    </row>
    <row r="590">
      <c r="B590" s="43"/>
      <c r="C590" s="43"/>
    </row>
    <row r="591">
      <c r="B591" s="43"/>
      <c r="C591" s="43"/>
    </row>
    <row r="592">
      <c r="B592" s="43"/>
      <c r="C592" s="43"/>
    </row>
    <row r="593">
      <c r="B593" s="43"/>
      <c r="C593" s="43"/>
    </row>
    <row r="594">
      <c r="B594" s="43"/>
      <c r="C594" s="43"/>
    </row>
    <row r="595">
      <c r="B595" s="43"/>
      <c r="C595" s="43"/>
    </row>
    <row r="596">
      <c r="B596" s="43"/>
      <c r="C596" s="43"/>
    </row>
    <row r="597">
      <c r="B597" s="43"/>
      <c r="C597" s="43"/>
    </row>
    <row r="598">
      <c r="B598" s="43"/>
      <c r="C598" s="43"/>
    </row>
    <row r="599">
      <c r="B599" s="43"/>
      <c r="C599" s="43"/>
    </row>
    <row r="600">
      <c r="B600" s="43"/>
      <c r="C600" s="43"/>
    </row>
    <row r="601">
      <c r="B601" s="43"/>
      <c r="C601" s="43"/>
    </row>
    <row r="602">
      <c r="B602" s="43"/>
      <c r="C602" s="43"/>
    </row>
    <row r="603">
      <c r="B603" s="43"/>
      <c r="C603" s="43"/>
    </row>
    <row r="604">
      <c r="B604" s="43"/>
      <c r="C604" s="43"/>
    </row>
    <row r="605">
      <c r="B605" s="43"/>
      <c r="C605" s="43"/>
    </row>
    <row r="606">
      <c r="B606" s="43"/>
      <c r="C606" s="43"/>
    </row>
    <row r="607">
      <c r="B607" s="43"/>
      <c r="C607" s="43"/>
    </row>
    <row r="608">
      <c r="B608" s="43"/>
      <c r="C608" s="43"/>
    </row>
    <row r="609">
      <c r="B609" s="43"/>
      <c r="C609" s="43"/>
    </row>
    <row r="610">
      <c r="B610" s="43"/>
      <c r="C610" s="43"/>
    </row>
    <row r="611">
      <c r="B611" s="43"/>
      <c r="C611" s="43"/>
    </row>
    <row r="612">
      <c r="B612" s="43"/>
      <c r="C612" s="43"/>
    </row>
    <row r="613">
      <c r="B613" s="43"/>
      <c r="C613" s="43"/>
    </row>
    <row r="614">
      <c r="B614" s="43"/>
      <c r="C614" s="43"/>
    </row>
    <row r="615">
      <c r="B615" s="43"/>
      <c r="C615" s="43"/>
    </row>
    <row r="616">
      <c r="B616" s="43"/>
      <c r="C616" s="43"/>
    </row>
    <row r="617">
      <c r="B617" s="43"/>
      <c r="C617" s="43"/>
    </row>
    <row r="618">
      <c r="B618" s="43"/>
      <c r="C618" s="43"/>
    </row>
    <row r="619">
      <c r="B619" s="43"/>
      <c r="C619" s="43"/>
    </row>
    <row r="620">
      <c r="B620" s="43"/>
      <c r="C620" s="43"/>
    </row>
    <row r="621">
      <c r="B621" s="43"/>
      <c r="C621" s="43"/>
    </row>
    <row r="622">
      <c r="B622" s="43"/>
      <c r="C622" s="43"/>
    </row>
    <row r="623">
      <c r="B623" s="43"/>
      <c r="C623" s="43"/>
    </row>
    <row r="624">
      <c r="B624" s="43"/>
      <c r="C624" s="43"/>
    </row>
    <row r="625">
      <c r="B625" s="43"/>
      <c r="C625" s="43"/>
    </row>
    <row r="626">
      <c r="B626" s="43"/>
      <c r="C626" s="43"/>
    </row>
    <row r="627">
      <c r="B627" s="43"/>
      <c r="C627" s="43"/>
    </row>
    <row r="628">
      <c r="B628" s="43"/>
      <c r="C628" s="43"/>
    </row>
    <row r="629">
      <c r="B629" s="43"/>
      <c r="C629" s="43"/>
    </row>
    <row r="630">
      <c r="B630" s="43"/>
      <c r="C630" s="43"/>
    </row>
    <row r="631">
      <c r="B631" s="43"/>
      <c r="C631" s="43"/>
    </row>
    <row r="632">
      <c r="B632" s="43"/>
      <c r="C632" s="43"/>
    </row>
    <row r="633">
      <c r="B633" s="43"/>
      <c r="C633" s="43"/>
    </row>
    <row r="634">
      <c r="B634" s="43"/>
      <c r="C634" s="43"/>
    </row>
    <row r="635">
      <c r="B635" s="43"/>
      <c r="C635" s="43"/>
    </row>
    <row r="636">
      <c r="B636" s="43"/>
      <c r="C636" s="43"/>
    </row>
    <row r="637">
      <c r="B637" s="43"/>
      <c r="C637" s="43"/>
    </row>
    <row r="638">
      <c r="B638" s="43"/>
      <c r="C638" s="43"/>
    </row>
    <row r="639">
      <c r="B639" s="43"/>
      <c r="C639" s="43"/>
    </row>
    <row r="640">
      <c r="B640" s="43"/>
      <c r="C640" s="43"/>
    </row>
    <row r="641">
      <c r="B641" s="43"/>
      <c r="C641" s="43"/>
    </row>
    <row r="642">
      <c r="B642" s="43"/>
      <c r="C642" s="43"/>
    </row>
    <row r="643">
      <c r="B643" s="43"/>
      <c r="C643" s="43"/>
    </row>
    <row r="644">
      <c r="B644" s="43"/>
      <c r="C644" s="43"/>
    </row>
    <row r="645">
      <c r="B645" s="43"/>
      <c r="C645" s="43"/>
    </row>
    <row r="646">
      <c r="B646" s="43"/>
      <c r="C646" s="43"/>
    </row>
    <row r="647">
      <c r="B647" s="43"/>
      <c r="C647" s="43"/>
    </row>
    <row r="648">
      <c r="B648" s="43"/>
      <c r="C648" s="43"/>
    </row>
    <row r="649">
      <c r="B649" s="43"/>
      <c r="C649" s="43"/>
    </row>
    <row r="650">
      <c r="B650" s="43"/>
      <c r="C650" s="43"/>
    </row>
    <row r="651">
      <c r="B651" s="43"/>
      <c r="C651" s="43"/>
    </row>
    <row r="652">
      <c r="B652" s="43"/>
      <c r="C652" s="43"/>
    </row>
    <row r="653">
      <c r="B653" s="43"/>
      <c r="C653" s="43"/>
    </row>
    <row r="654">
      <c r="B654" s="43"/>
      <c r="C654" s="43"/>
    </row>
    <row r="655">
      <c r="B655" s="43"/>
      <c r="C655" s="43"/>
    </row>
    <row r="656">
      <c r="B656" s="43"/>
      <c r="C656" s="43"/>
    </row>
    <row r="657">
      <c r="B657" s="43"/>
      <c r="C657" s="43"/>
    </row>
    <row r="658">
      <c r="B658" s="43"/>
      <c r="C658" s="43"/>
    </row>
    <row r="659">
      <c r="B659" s="43"/>
      <c r="C659" s="43"/>
    </row>
    <row r="660">
      <c r="B660" s="43"/>
      <c r="C660" s="43"/>
    </row>
    <row r="661">
      <c r="B661" s="43"/>
      <c r="C661" s="43"/>
    </row>
    <row r="662">
      <c r="B662" s="43"/>
      <c r="C662" s="43"/>
    </row>
    <row r="663">
      <c r="B663" s="43"/>
      <c r="C663" s="43"/>
    </row>
    <row r="664">
      <c r="B664" s="43"/>
      <c r="C664" s="43"/>
    </row>
    <row r="665">
      <c r="B665" s="43"/>
      <c r="C665" s="43"/>
    </row>
    <row r="666">
      <c r="B666" s="43"/>
      <c r="C666" s="43"/>
    </row>
    <row r="667">
      <c r="B667" s="43"/>
      <c r="C667" s="43"/>
    </row>
    <row r="668">
      <c r="B668" s="43"/>
      <c r="C668" s="43"/>
    </row>
    <row r="669">
      <c r="B669" s="43"/>
      <c r="C669" s="43"/>
    </row>
    <row r="670">
      <c r="B670" s="43"/>
      <c r="C670" s="43"/>
    </row>
    <row r="671">
      <c r="B671" s="43"/>
      <c r="C671" s="43"/>
    </row>
    <row r="672">
      <c r="B672" s="43"/>
      <c r="C672" s="43"/>
    </row>
    <row r="673">
      <c r="B673" s="43"/>
      <c r="C673" s="43"/>
    </row>
    <row r="674">
      <c r="B674" s="43"/>
      <c r="C674" s="43"/>
    </row>
    <row r="675">
      <c r="B675" s="43"/>
      <c r="C675" s="43"/>
    </row>
    <row r="676">
      <c r="B676" s="43"/>
      <c r="C676" s="43"/>
    </row>
    <row r="677">
      <c r="B677" s="43"/>
      <c r="C677" s="43"/>
    </row>
    <row r="678">
      <c r="B678" s="43"/>
      <c r="C678" s="43"/>
    </row>
    <row r="679">
      <c r="B679" s="43"/>
      <c r="C679" s="43"/>
    </row>
    <row r="680">
      <c r="B680" s="43"/>
      <c r="C680" s="43"/>
    </row>
    <row r="681">
      <c r="B681" s="43"/>
      <c r="C681" s="43"/>
    </row>
    <row r="682">
      <c r="B682" s="43"/>
      <c r="C682" s="43"/>
    </row>
    <row r="683">
      <c r="B683" s="43"/>
      <c r="C683" s="43"/>
    </row>
    <row r="684">
      <c r="B684" s="43"/>
      <c r="C684" s="43"/>
    </row>
    <row r="685">
      <c r="B685" s="43"/>
      <c r="C685" s="43"/>
    </row>
    <row r="686">
      <c r="B686" s="43"/>
      <c r="C686" s="43"/>
    </row>
    <row r="687">
      <c r="B687" s="43"/>
      <c r="C687" s="43"/>
    </row>
    <row r="688">
      <c r="B688" s="43"/>
      <c r="C688" s="43"/>
    </row>
    <row r="689">
      <c r="B689" s="43"/>
      <c r="C689" s="43"/>
    </row>
    <row r="690">
      <c r="B690" s="43"/>
      <c r="C690" s="43"/>
    </row>
    <row r="691">
      <c r="B691" s="43"/>
      <c r="C691" s="43"/>
    </row>
    <row r="692">
      <c r="B692" s="43"/>
      <c r="C692" s="43"/>
    </row>
    <row r="693">
      <c r="B693" s="43"/>
      <c r="C693" s="43"/>
    </row>
    <row r="694">
      <c r="B694" s="43"/>
      <c r="C694" s="43"/>
    </row>
    <row r="695">
      <c r="B695" s="43"/>
      <c r="C695" s="43"/>
    </row>
    <row r="696">
      <c r="B696" s="43"/>
      <c r="C696" s="43"/>
    </row>
    <row r="697">
      <c r="B697" s="43"/>
      <c r="C697" s="43"/>
    </row>
    <row r="698">
      <c r="B698" s="43"/>
      <c r="C698" s="43"/>
    </row>
    <row r="699">
      <c r="B699" s="43"/>
      <c r="C699" s="43"/>
    </row>
    <row r="700">
      <c r="B700" s="43"/>
      <c r="C700" s="43"/>
    </row>
    <row r="701">
      <c r="B701" s="43"/>
      <c r="C701" s="43"/>
    </row>
    <row r="702">
      <c r="B702" s="43"/>
      <c r="C702" s="43"/>
    </row>
    <row r="703">
      <c r="B703" s="43"/>
      <c r="C703" s="43"/>
    </row>
    <row r="704">
      <c r="B704" s="43"/>
      <c r="C704" s="43"/>
    </row>
    <row r="705">
      <c r="B705" s="43"/>
      <c r="C705" s="43"/>
    </row>
    <row r="706">
      <c r="B706" s="43"/>
      <c r="C706" s="43"/>
    </row>
    <row r="707">
      <c r="B707" s="43"/>
      <c r="C707" s="43"/>
    </row>
    <row r="708">
      <c r="B708" s="43"/>
      <c r="C708" s="43"/>
    </row>
    <row r="709">
      <c r="B709" s="43"/>
      <c r="C709" s="43"/>
    </row>
    <row r="710">
      <c r="B710" s="43"/>
      <c r="C710" s="43"/>
    </row>
    <row r="711">
      <c r="B711" s="43"/>
      <c r="C711" s="43"/>
    </row>
    <row r="712">
      <c r="B712" s="43"/>
      <c r="C712" s="43"/>
    </row>
    <row r="713">
      <c r="B713" s="43"/>
      <c r="C713" s="43"/>
    </row>
    <row r="714">
      <c r="B714" s="43"/>
      <c r="C714" s="43"/>
    </row>
    <row r="715">
      <c r="B715" s="43"/>
      <c r="C715" s="43"/>
    </row>
    <row r="716">
      <c r="B716" s="43"/>
      <c r="C716" s="43"/>
    </row>
    <row r="717">
      <c r="B717" s="43"/>
      <c r="C717" s="43"/>
    </row>
    <row r="718">
      <c r="B718" s="43"/>
      <c r="C718" s="43"/>
    </row>
    <row r="719">
      <c r="B719" s="43"/>
      <c r="C719" s="43"/>
    </row>
    <row r="720">
      <c r="B720" s="43"/>
      <c r="C720" s="43"/>
    </row>
    <row r="721">
      <c r="B721" s="43"/>
      <c r="C721" s="43"/>
    </row>
    <row r="722">
      <c r="B722" s="43"/>
      <c r="C722" s="43"/>
    </row>
    <row r="723">
      <c r="B723" s="43"/>
      <c r="C723" s="43"/>
    </row>
    <row r="724">
      <c r="B724" s="43"/>
      <c r="C724" s="43"/>
    </row>
    <row r="725">
      <c r="B725" s="43"/>
      <c r="C725" s="43"/>
    </row>
    <row r="726">
      <c r="B726" s="43"/>
      <c r="C726" s="43"/>
    </row>
    <row r="727">
      <c r="B727" s="43"/>
      <c r="C727" s="43"/>
    </row>
    <row r="728">
      <c r="B728" s="43"/>
      <c r="C728" s="43"/>
    </row>
    <row r="729">
      <c r="B729" s="43"/>
      <c r="C729" s="43"/>
    </row>
    <row r="730">
      <c r="B730" s="43"/>
      <c r="C730" s="43"/>
    </row>
    <row r="731">
      <c r="B731" s="43"/>
      <c r="C731" s="43"/>
    </row>
    <row r="732">
      <c r="B732" s="43"/>
      <c r="C732" s="43"/>
    </row>
    <row r="733">
      <c r="B733" s="43"/>
      <c r="C733" s="43"/>
    </row>
    <row r="734">
      <c r="B734" s="43"/>
      <c r="C734" s="43"/>
    </row>
    <row r="735">
      <c r="B735" s="43"/>
      <c r="C735" s="43"/>
    </row>
    <row r="736">
      <c r="B736" s="43"/>
      <c r="C736" s="43"/>
    </row>
    <row r="737">
      <c r="B737" s="43"/>
      <c r="C737" s="43"/>
    </row>
    <row r="738">
      <c r="B738" s="43"/>
      <c r="C738" s="43"/>
    </row>
    <row r="739">
      <c r="B739" s="43"/>
      <c r="C739" s="43"/>
    </row>
    <row r="740">
      <c r="B740" s="43"/>
      <c r="C740" s="43"/>
    </row>
    <row r="741">
      <c r="B741" s="43"/>
      <c r="C741" s="43"/>
    </row>
    <row r="742">
      <c r="B742" s="43"/>
      <c r="C742" s="43"/>
    </row>
    <row r="743">
      <c r="B743" s="43"/>
      <c r="C743" s="43"/>
    </row>
    <row r="744">
      <c r="B744" s="43"/>
      <c r="C744" s="43"/>
    </row>
    <row r="745">
      <c r="B745" s="43"/>
      <c r="C745" s="43"/>
    </row>
    <row r="746">
      <c r="B746" s="43"/>
      <c r="C746" s="43"/>
    </row>
    <row r="747">
      <c r="B747" s="43"/>
      <c r="C747" s="43"/>
    </row>
    <row r="748">
      <c r="B748" s="43"/>
      <c r="C748" s="43"/>
    </row>
    <row r="749">
      <c r="B749" s="43"/>
      <c r="C749" s="43"/>
    </row>
    <row r="750">
      <c r="B750" s="43"/>
      <c r="C750" s="43"/>
    </row>
    <row r="751">
      <c r="B751" s="43"/>
      <c r="C751" s="43"/>
    </row>
    <row r="752">
      <c r="B752" s="43"/>
      <c r="C752" s="43"/>
    </row>
    <row r="753">
      <c r="B753" s="43"/>
      <c r="C753" s="43"/>
    </row>
    <row r="754">
      <c r="B754" s="43"/>
      <c r="C754" s="43"/>
    </row>
    <row r="755">
      <c r="B755" s="43"/>
      <c r="C755" s="43"/>
    </row>
    <row r="756">
      <c r="B756" s="43"/>
      <c r="C756" s="43"/>
    </row>
    <row r="757">
      <c r="B757" s="43"/>
      <c r="C757" s="43"/>
    </row>
    <row r="758">
      <c r="B758" s="43"/>
      <c r="C758" s="43"/>
    </row>
    <row r="759">
      <c r="B759" s="43"/>
      <c r="C759" s="43"/>
    </row>
    <row r="760">
      <c r="B760" s="43"/>
      <c r="C760" s="43"/>
    </row>
    <row r="761">
      <c r="B761" s="43"/>
      <c r="C761" s="43"/>
    </row>
    <row r="762">
      <c r="B762" s="43"/>
      <c r="C762" s="43"/>
    </row>
    <row r="763">
      <c r="B763" s="43"/>
      <c r="C763" s="43"/>
    </row>
    <row r="764">
      <c r="B764" s="43"/>
      <c r="C764" s="43"/>
    </row>
    <row r="765">
      <c r="B765" s="43"/>
      <c r="C765" s="43"/>
    </row>
    <row r="766">
      <c r="B766" s="43"/>
      <c r="C766" s="43"/>
    </row>
    <row r="767">
      <c r="B767" s="43"/>
      <c r="C767" s="43"/>
    </row>
    <row r="768">
      <c r="B768" s="43"/>
      <c r="C768" s="43"/>
    </row>
    <row r="769">
      <c r="B769" s="43"/>
      <c r="C769" s="43"/>
    </row>
    <row r="770">
      <c r="B770" s="43"/>
      <c r="C770" s="43"/>
    </row>
    <row r="771">
      <c r="B771" s="43"/>
      <c r="C771" s="43"/>
    </row>
    <row r="772">
      <c r="B772" s="43"/>
      <c r="C772" s="43"/>
    </row>
    <row r="773">
      <c r="B773" s="43"/>
      <c r="C773" s="43"/>
    </row>
    <row r="774">
      <c r="B774" s="43"/>
      <c r="C774" s="43"/>
    </row>
    <row r="775">
      <c r="B775" s="43"/>
      <c r="C775" s="43"/>
    </row>
    <row r="776">
      <c r="B776" s="43"/>
      <c r="C776" s="43"/>
    </row>
    <row r="777">
      <c r="B777" s="43"/>
      <c r="C777" s="43"/>
    </row>
    <row r="778">
      <c r="B778" s="43"/>
      <c r="C778" s="43"/>
    </row>
    <row r="779">
      <c r="B779" s="43"/>
      <c r="C779" s="43"/>
    </row>
    <row r="780">
      <c r="B780" s="43"/>
      <c r="C780" s="43"/>
    </row>
    <row r="781">
      <c r="B781" s="43"/>
      <c r="C781" s="43"/>
    </row>
    <row r="782">
      <c r="B782" s="43"/>
      <c r="C782" s="43"/>
    </row>
    <row r="783">
      <c r="B783" s="43"/>
      <c r="C783" s="43"/>
    </row>
    <row r="784">
      <c r="B784" s="43"/>
      <c r="C784" s="43"/>
    </row>
    <row r="785">
      <c r="B785" s="43"/>
      <c r="C785" s="43"/>
    </row>
    <row r="786">
      <c r="B786" s="43"/>
      <c r="C786" s="43"/>
    </row>
    <row r="787">
      <c r="B787" s="43"/>
      <c r="C787" s="43"/>
    </row>
    <row r="788">
      <c r="B788" s="43"/>
      <c r="C788" s="43"/>
    </row>
    <row r="789">
      <c r="B789" s="43"/>
      <c r="C789" s="43"/>
    </row>
    <row r="790">
      <c r="B790" s="43"/>
      <c r="C790" s="43"/>
    </row>
    <row r="791">
      <c r="B791" s="43"/>
      <c r="C791" s="43"/>
    </row>
    <row r="792">
      <c r="B792" s="43"/>
      <c r="C792" s="43"/>
    </row>
    <row r="793">
      <c r="B793" s="43"/>
      <c r="C793" s="43"/>
    </row>
    <row r="794">
      <c r="B794" s="43"/>
      <c r="C794" s="43"/>
    </row>
    <row r="795">
      <c r="B795" s="43"/>
      <c r="C795" s="43"/>
    </row>
    <row r="796">
      <c r="B796" s="43"/>
      <c r="C796" s="43"/>
    </row>
    <row r="797">
      <c r="B797" s="43"/>
      <c r="C797" s="43"/>
    </row>
    <row r="798">
      <c r="B798" s="43"/>
      <c r="C798" s="43"/>
    </row>
    <row r="799">
      <c r="B799" s="43"/>
      <c r="C799" s="43"/>
    </row>
    <row r="800">
      <c r="B800" s="43"/>
      <c r="C800" s="43"/>
    </row>
    <row r="801">
      <c r="B801" s="43"/>
      <c r="C801" s="43"/>
    </row>
    <row r="802">
      <c r="B802" s="43"/>
      <c r="C802" s="43"/>
    </row>
    <row r="803">
      <c r="B803" s="43"/>
      <c r="C803" s="43"/>
    </row>
    <row r="804">
      <c r="B804" s="43"/>
      <c r="C804" s="43"/>
    </row>
    <row r="805">
      <c r="B805" s="43"/>
      <c r="C805" s="43"/>
    </row>
    <row r="806">
      <c r="B806" s="43"/>
      <c r="C806" s="43"/>
    </row>
    <row r="807">
      <c r="B807" s="43"/>
      <c r="C807" s="43"/>
    </row>
    <row r="808">
      <c r="B808" s="43"/>
      <c r="C808" s="43"/>
    </row>
    <row r="809">
      <c r="B809" s="43"/>
      <c r="C809" s="43"/>
    </row>
    <row r="810">
      <c r="B810" s="43"/>
      <c r="C810" s="43"/>
    </row>
    <row r="811">
      <c r="B811" s="43"/>
      <c r="C811" s="43"/>
    </row>
    <row r="812">
      <c r="B812" s="43"/>
      <c r="C812" s="43"/>
    </row>
    <row r="813">
      <c r="B813" s="43"/>
      <c r="C813" s="43"/>
    </row>
    <row r="814">
      <c r="B814" s="43"/>
      <c r="C814" s="43"/>
    </row>
    <row r="815">
      <c r="B815" s="43"/>
      <c r="C815" s="43"/>
    </row>
    <row r="816">
      <c r="B816" s="43"/>
      <c r="C816" s="43"/>
    </row>
    <row r="817">
      <c r="B817" s="43"/>
      <c r="C817" s="43"/>
    </row>
    <row r="818">
      <c r="B818" s="43"/>
      <c r="C818" s="43"/>
    </row>
    <row r="819">
      <c r="B819" s="43"/>
      <c r="C819" s="43"/>
    </row>
    <row r="820">
      <c r="B820" s="43"/>
      <c r="C820" s="43"/>
    </row>
    <row r="821">
      <c r="B821" s="43"/>
      <c r="C821" s="43"/>
    </row>
    <row r="822">
      <c r="B822" s="43"/>
      <c r="C822" s="43"/>
    </row>
    <row r="823">
      <c r="B823" s="43"/>
      <c r="C823" s="43"/>
    </row>
    <row r="824">
      <c r="B824" s="43"/>
      <c r="C824" s="43"/>
    </row>
    <row r="825">
      <c r="B825" s="43"/>
      <c r="C825" s="43"/>
    </row>
    <row r="826">
      <c r="B826" s="43"/>
      <c r="C826" s="43"/>
    </row>
    <row r="827">
      <c r="B827" s="43"/>
      <c r="C827" s="43"/>
    </row>
    <row r="828">
      <c r="B828" s="43"/>
      <c r="C828" s="43"/>
    </row>
    <row r="829">
      <c r="B829" s="43"/>
      <c r="C829" s="43"/>
    </row>
    <row r="830">
      <c r="B830" s="43"/>
      <c r="C830" s="43"/>
    </row>
    <row r="831">
      <c r="B831" s="43"/>
      <c r="C831" s="43"/>
    </row>
    <row r="832">
      <c r="B832" s="43"/>
      <c r="C832" s="43"/>
    </row>
    <row r="833">
      <c r="B833" s="43"/>
      <c r="C833" s="43"/>
    </row>
    <row r="834">
      <c r="B834" s="43"/>
      <c r="C834" s="43"/>
    </row>
    <row r="835">
      <c r="B835" s="43"/>
      <c r="C835" s="43"/>
    </row>
    <row r="836">
      <c r="B836" s="43"/>
      <c r="C836" s="43"/>
    </row>
    <row r="837">
      <c r="B837" s="43"/>
      <c r="C837" s="43"/>
    </row>
    <row r="838">
      <c r="B838" s="43"/>
      <c r="C838" s="43"/>
    </row>
    <row r="839">
      <c r="B839" s="43"/>
      <c r="C839" s="43"/>
    </row>
    <row r="840">
      <c r="B840" s="43"/>
      <c r="C840" s="43"/>
    </row>
    <row r="841">
      <c r="B841" s="43"/>
      <c r="C841" s="43"/>
    </row>
    <row r="842">
      <c r="B842" s="43"/>
      <c r="C842" s="43"/>
    </row>
    <row r="843">
      <c r="B843" s="43"/>
      <c r="C843" s="43"/>
    </row>
    <row r="844">
      <c r="B844" s="43"/>
      <c r="C844" s="43"/>
    </row>
    <row r="845">
      <c r="B845" s="43"/>
      <c r="C845" s="43"/>
    </row>
    <row r="846">
      <c r="B846" s="43"/>
      <c r="C846" s="43"/>
    </row>
    <row r="847">
      <c r="B847" s="43"/>
      <c r="C847" s="43"/>
    </row>
    <row r="848">
      <c r="B848" s="43"/>
      <c r="C848" s="43"/>
    </row>
    <row r="849">
      <c r="B849" s="43"/>
      <c r="C849" s="43"/>
    </row>
    <row r="850">
      <c r="B850" s="43"/>
      <c r="C850" s="43"/>
    </row>
    <row r="851">
      <c r="B851" s="43"/>
      <c r="C851" s="43"/>
    </row>
    <row r="852">
      <c r="B852" s="43"/>
      <c r="C852" s="43"/>
    </row>
    <row r="853">
      <c r="B853" s="43"/>
      <c r="C853" s="43"/>
    </row>
    <row r="854">
      <c r="B854" s="43"/>
      <c r="C854" s="43"/>
    </row>
    <row r="855">
      <c r="B855" s="43"/>
      <c r="C855" s="43"/>
    </row>
    <row r="856">
      <c r="B856" s="43"/>
      <c r="C856" s="43"/>
    </row>
    <row r="857">
      <c r="B857" s="43"/>
      <c r="C857" s="43"/>
    </row>
    <row r="858">
      <c r="B858" s="43"/>
      <c r="C858" s="43"/>
    </row>
    <row r="859">
      <c r="B859" s="43"/>
      <c r="C859" s="43"/>
    </row>
    <row r="860">
      <c r="B860" s="43"/>
      <c r="C860" s="43"/>
    </row>
    <row r="861">
      <c r="B861" s="43"/>
      <c r="C861" s="43"/>
    </row>
    <row r="862">
      <c r="B862" s="43"/>
      <c r="C862" s="43"/>
    </row>
    <row r="863">
      <c r="B863" s="43"/>
      <c r="C863" s="43"/>
    </row>
    <row r="864">
      <c r="B864" s="43"/>
      <c r="C864" s="43"/>
    </row>
    <row r="865">
      <c r="B865" s="43"/>
      <c r="C865" s="43"/>
    </row>
    <row r="866">
      <c r="B866" s="43"/>
      <c r="C866" s="43"/>
    </row>
    <row r="867">
      <c r="B867" s="43"/>
      <c r="C867" s="43"/>
    </row>
    <row r="868">
      <c r="B868" s="43"/>
      <c r="C868" s="43"/>
    </row>
    <row r="869">
      <c r="B869" s="43"/>
      <c r="C869" s="43"/>
    </row>
    <row r="870">
      <c r="B870" s="43"/>
      <c r="C870" s="43"/>
    </row>
    <row r="871">
      <c r="B871" s="43"/>
      <c r="C871" s="43"/>
    </row>
    <row r="872">
      <c r="B872" s="43"/>
      <c r="C872" s="43"/>
    </row>
    <row r="873">
      <c r="B873" s="43"/>
      <c r="C873" s="43"/>
    </row>
    <row r="874">
      <c r="B874" s="43"/>
      <c r="C874" s="43"/>
    </row>
    <row r="875">
      <c r="B875" s="43"/>
      <c r="C875" s="43"/>
    </row>
    <row r="876">
      <c r="B876" s="43"/>
      <c r="C876" s="43"/>
    </row>
    <row r="877">
      <c r="B877" s="43"/>
      <c r="C877" s="43"/>
    </row>
    <row r="878">
      <c r="B878" s="43"/>
      <c r="C878" s="43"/>
    </row>
    <row r="879">
      <c r="B879" s="43"/>
      <c r="C879" s="43"/>
    </row>
    <row r="880">
      <c r="B880" s="43"/>
      <c r="C880" s="43"/>
    </row>
    <row r="881">
      <c r="B881" s="43"/>
      <c r="C881" s="43"/>
    </row>
    <row r="882">
      <c r="B882" s="43"/>
      <c r="C882" s="43"/>
    </row>
    <row r="883">
      <c r="B883" s="43"/>
      <c r="C883" s="43"/>
    </row>
    <row r="884">
      <c r="B884" s="43"/>
      <c r="C884" s="43"/>
    </row>
    <row r="885">
      <c r="B885" s="43"/>
      <c r="C885" s="43"/>
    </row>
    <row r="886">
      <c r="B886" s="43"/>
      <c r="C886" s="43"/>
    </row>
    <row r="887">
      <c r="B887" s="43"/>
      <c r="C887" s="43"/>
    </row>
    <row r="888">
      <c r="B888" s="43"/>
      <c r="C888" s="43"/>
    </row>
    <row r="889">
      <c r="B889" s="43"/>
      <c r="C889" s="43"/>
    </row>
    <row r="890">
      <c r="B890" s="43"/>
      <c r="C890" s="43"/>
    </row>
    <row r="891">
      <c r="B891" s="43"/>
      <c r="C891" s="43"/>
    </row>
    <row r="892">
      <c r="B892" s="43"/>
      <c r="C892" s="43"/>
    </row>
    <row r="893">
      <c r="B893" s="43"/>
      <c r="C893" s="43"/>
    </row>
    <row r="894">
      <c r="B894" s="43"/>
      <c r="C894" s="43"/>
    </row>
    <row r="895">
      <c r="B895" s="43"/>
      <c r="C895" s="43"/>
    </row>
    <row r="896">
      <c r="B896" s="43"/>
      <c r="C896" s="43"/>
    </row>
    <row r="897">
      <c r="B897" s="43"/>
      <c r="C897" s="43"/>
    </row>
    <row r="898">
      <c r="B898" s="43"/>
      <c r="C898" s="43"/>
    </row>
    <row r="899">
      <c r="B899" s="43"/>
      <c r="C899" s="43"/>
    </row>
    <row r="900">
      <c r="B900" s="43"/>
      <c r="C900" s="43"/>
    </row>
    <row r="901">
      <c r="B901" s="43"/>
      <c r="C901" s="43"/>
    </row>
    <row r="902">
      <c r="B902" s="43"/>
      <c r="C902" s="43"/>
    </row>
    <row r="903">
      <c r="B903" s="43"/>
      <c r="C903" s="43"/>
    </row>
    <row r="904">
      <c r="B904" s="43"/>
      <c r="C904" s="43"/>
    </row>
    <row r="905">
      <c r="B905" s="43"/>
      <c r="C905" s="43"/>
    </row>
    <row r="906">
      <c r="B906" s="43"/>
      <c r="C906" s="43"/>
    </row>
    <row r="907">
      <c r="B907" s="43"/>
      <c r="C907" s="43"/>
    </row>
    <row r="908">
      <c r="B908" s="43"/>
      <c r="C908" s="43"/>
    </row>
    <row r="909">
      <c r="B909" s="43"/>
      <c r="C909" s="43"/>
    </row>
    <row r="910">
      <c r="B910" s="43"/>
      <c r="C910" s="43"/>
    </row>
    <row r="911">
      <c r="B911" s="43"/>
      <c r="C911" s="43"/>
    </row>
    <row r="912">
      <c r="B912" s="43"/>
      <c r="C912" s="43"/>
    </row>
    <row r="913">
      <c r="B913" s="43"/>
      <c r="C913" s="43"/>
    </row>
    <row r="914">
      <c r="B914" s="43"/>
      <c r="C914" s="43"/>
    </row>
    <row r="915">
      <c r="B915" s="43"/>
      <c r="C915" s="43"/>
    </row>
    <row r="916">
      <c r="B916" s="43"/>
      <c r="C916" s="43"/>
    </row>
    <row r="917">
      <c r="B917" s="43"/>
      <c r="C917" s="43"/>
    </row>
    <row r="918">
      <c r="B918" s="43"/>
      <c r="C918" s="43"/>
    </row>
    <row r="919">
      <c r="B919" s="43"/>
      <c r="C919" s="43"/>
    </row>
    <row r="920">
      <c r="B920" s="43"/>
      <c r="C920" s="43"/>
    </row>
    <row r="921">
      <c r="B921" s="43"/>
      <c r="C921" s="43"/>
    </row>
    <row r="922">
      <c r="B922" s="43"/>
      <c r="C922" s="43"/>
    </row>
    <row r="923">
      <c r="B923" s="43"/>
      <c r="C923" s="43"/>
    </row>
    <row r="924">
      <c r="B924" s="43"/>
      <c r="C924" s="43"/>
    </row>
    <row r="925">
      <c r="B925" s="43"/>
      <c r="C925" s="43"/>
    </row>
    <row r="926">
      <c r="B926" s="43"/>
      <c r="C926" s="43"/>
    </row>
    <row r="927">
      <c r="B927" s="43"/>
      <c r="C927" s="43"/>
    </row>
    <row r="928">
      <c r="B928" s="43"/>
      <c r="C928" s="43"/>
    </row>
    <row r="929">
      <c r="B929" s="43"/>
      <c r="C929" s="43"/>
    </row>
    <row r="930">
      <c r="B930" s="43"/>
      <c r="C930" s="43"/>
    </row>
    <row r="931">
      <c r="B931" s="43"/>
      <c r="C931" s="43"/>
    </row>
    <row r="932">
      <c r="B932" s="43"/>
      <c r="C932" s="43"/>
    </row>
    <row r="933">
      <c r="B933" s="43"/>
      <c r="C933" s="43"/>
    </row>
    <row r="934">
      <c r="B934" s="43"/>
      <c r="C934" s="43"/>
    </row>
    <row r="935">
      <c r="B935" s="43"/>
      <c r="C935" s="43"/>
    </row>
    <row r="936">
      <c r="B936" s="43"/>
      <c r="C936" s="43"/>
    </row>
    <row r="937">
      <c r="B937" s="43"/>
      <c r="C937" s="43"/>
    </row>
    <row r="938">
      <c r="B938" s="43"/>
      <c r="C938" s="43"/>
    </row>
    <row r="939">
      <c r="B939" s="43"/>
      <c r="C939" s="43"/>
    </row>
    <row r="940">
      <c r="B940" s="43"/>
      <c r="C940" s="43"/>
    </row>
    <row r="941">
      <c r="B941" s="43"/>
      <c r="C941" s="43"/>
    </row>
    <row r="942">
      <c r="B942" s="43"/>
      <c r="C942" s="43"/>
    </row>
    <row r="943">
      <c r="B943" s="43"/>
      <c r="C943" s="43"/>
    </row>
    <row r="944">
      <c r="B944" s="43"/>
      <c r="C944" s="43"/>
    </row>
    <row r="945">
      <c r="B945" s="43"/>
      <c r="C945" s="43"/>
    </row>
    <row r="946">
      <c r="B946" s="43"/>
      <c r="C946" s="43"/>
    </row>
    <row r="947">
      <c r="B947" s="43"/>
      <c r="C947" s="43"/>
    </row>
    <row r="948">
      <c r="B948" s="43"/>
      <c r="C948" s="43"/>
    </row>
    <row r="949">
      <c r="B949" s="43"/>
      <c r="C949" s="43"/>
    </row>
    <row r="950">
      <c r="B950" s="43"/>
      <c r="C950" s="43"/>
    </row>
    <row r="951">
      <c r="B951" s="43"/>
      <c r="C951" s="43"/>
    </row>
    <row r="952">
      <c r="B952" s="43"/>
      <c r="C952" s="43"/>
    </row>
    <row r="953">
      <c r="B953" s="43"/>
      <c r="C953" s="43"/>
    </row>
    <row r="954">
      <c r="B954" s="43"/>
      <c r="C954" s="43"/>
    </row>
    <row r="955">
      <c r="B955" s="43"/>
      <c r="C955" s="43"/>
    </row>
    <row r="956">
      <c r="B956" s="43"/>
      <c r="C956" s="43"/>
    </row>
    <row r="957">
      <c r="B957" s="43"/>
      <c r="C957" s="43"/>
    </row>
    <row r="958">
      <c r="B958" s="43"/>
      <c r="C958" s="43"/>
    </row>
    <row r="959">
      <c r="B959" s="43"/>
      <c r="C959" s="43"/>
    </row>
    <row r="960">
      <c r="B960" s="43"/>
      <c r="C960" s="43"/>
    </row>
    <row r="961">
      <c r="B961" s="43"/>
      <c r="C961" s="43"/>
    </row>
    <row r="962">
      <c r="B962" s="43"/>
      <c r="C962" s="43"/>
    </row>
    <row r="963">
      <c r="B963" s="43"/>
      <c r="C963" s="43"/>
    </row>
    <row r="964">
      <c r="B964" s="43"/>
      <c r="C964" s="43"/>
    </row>
    <row r="965">
      <c r="B965" s="43"/>
      <c r="C965" s="43"/>
    </row>
    <row r="966">
      <c r="B966" s="43"/>
      <c r="C966" s="43"/>
    </row>
    <row r="967">
      <c r="B967" s="43"/>
      <c r="C967" s="43"/>
    </row>
    <row r="968">
      <c r="B968" s="43"/>
      <c r="C968" s="43"/>
    </row>
    <row r="969">
      <c r="B969" s="43"/>
      <c r="C969" s="43"/>
    </row>
    <row r="970">
      <c r="B970" s="43"/>
      <c r="C970" s="43"/>
    </row>
    <row r="971">
      <c r="B971" s="43"/>
      <c r="C971" s="43"/>
    </row>
    <row r="972">
      <c r="B972" s="43"/>
      <c r="C972" s="43"/>
    </row>
    <row r="973">
      <c r="B973" s="43"/>
      <c r="C973" s="43"/>
    </row>
    <row r="974">
      <c r="B974" s="43"/>
      <c r="C974" s="43"/>
    </row>
    <row r="975">
      <c r="B975" s="43"/>
      <c r="C975" s="43"/>
    </row>
    <row r="976">
      <c r="B976" s="43"/>
      <c r="C976" s="43"/>
    </row>
    <row r="977">
      <c r="B977" s="43"/>
      <c r="C977" s="43"/>
    </row>
    <row r="978">
      <c r="B978" s="43"/>
      <c r="C978" s="43"/>
    </row>
    <row r="979">
      <c r="B979" s="43"/>
      <c r="C979" s="43"/>
    </row>
    <row r="980">
      <c r="B980" s="43"/>
      <c r="C980" s="43"/>
    </row>
    <row r="981">
      <c r="B981" s="43"/>
      <c r="C981" s="43"/>
    </row>
    <row r="982">
      <c r="B982" s="43"/>
      <c r="C982" s="43"/>
    </row>
    <row r="983">
      <c r="B983" s="43"/>
      <c r="C983" s="43"/>
    </row>
    <row r="984">
      <c r="B984" s="43"/>
      <c r="C984" s="43"/>
    </row>
    <row r="985">
      <c r="B985" s="43"/>
      <c r="C985" s="43"/>
    </row>
    <row r="986">
      <c r="B986" s="43"/>
      <c r="C986" s="43"/>
    </row>
    <row r="987">
      <c r="B987" s="43"/>
      <c r="C987" s="43"/>
    </row>
    <row r="988">
      <c r="B988" s="43"/>
      <c r="C988" s="43"/>
    </row>
    <row r="989">
      <c r="B989" s="43"/>
      <c r="C989" s="43"/>
    </row>
    <row r="990">
      <c r="B990" s="43"/>
      <c r="C990" s="43"/>
    </row>
    <row r="991">
      <c r="B991" s="43"/>
      <c r="C991" s="43"/>
    </row>
    <row r="992">
      <c r="B992" s="43"/>
      <c r="C992" s="43"/>
    </row>
    <row r="993">
      <c r="B993" s="43"/>
      <c r="C993" s="43"/>
    </row>
    <row r="994">
      <c r="B994" s="43"/>
      <c r="C994" s="43"/>
    </row>
    <row r="995">
      <c r="B995" s="43"/>
      <c r="C995" s="43"/>
    </row>
    <row r="996">
      <c r="B996" s="43"/>
      <c r="C996" s="43"/>
    </row>
    <row r="997">
      <c r="B997" s="43"/>
      <c r="C997" s="43"/>
    </row>
    <row r="998">
      <c r="B998" s="43"/>
      <c r="C998" s="43"/>
    </row>
    <row r="999">
      <c r="B999" s="43"/>
      <c r="C999" s="43"/>
    </row>
    <row r="1000">
      <c r="B1000" s="43"/>
      <c r="C1000" s="43"/>
    </row>
  </sheetData>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5.43"/>
    <col customWidth="1" min="2" max="8" width="9.86"/>
    <col customWidth="1" min="9" max="9" width="3.14"/>
    <col customWidth="1" min="10" max="16" width="9.86"/>
  </cols>
  <sheetData>
    <row r="1">
      <c r="B1" s="48"/>
      <c r="C1" s="48"/>
      <c r="D1" s="48"/>
      <c r="E1" s="48"/>
      <c r="F1" s="48"/>
      <c r="G1" s="48"/>
      <c r="H1" s="48"/>
    </row>
    <row r="2">
      <c r="B2" s="110">
        <f>TODAY()-1</f>
        <v>46132</v>
      </c>
      <c r="C2" s="111"/>
      <c r="D2" s="111"/>
      <c r="E2" s="111"/>
      <c r="F2" s="111"/>
      <c r="G2" s="111"/>
      <c r="H2" s="112"/>
      <c r="J2" s="113"/>
      <c r="K2" s="111"/>
      <c r="L2" s="111"/>
      <c r="M2" s="111"/>
      <c r="N2" s="111"/>
      <c r="O2" s="111"/>
      <c r="P2" s="112"/>
    </row>
    <row r="3">
      <c r="B3" s="52" t="s">
        <v>59</v>
      </c>
      <c r="C3" s="58" t="s">
        <v>230</v>
      </c>
      <c r="D3" s="58" t="s">
        <v>231</v>
      </c>
      <c r="E3" s="58" t="s">
        <v>232</v>
      </c>
      <c r="F3" s="58" t="s">
        <v>233</v>
      </c>
      <c r="G3" s="82" t="s">
        <v>234</v>
      </c>
      <c r="H3" s="82" t="s">
        <v>235</v>
      </c>
      <c r="J3" s="52" t="s">
        <v>236</v>
      </c>
      <c r="K3" s="54" t="s">
        <v>160</v>
      </c>
      <c r="L3" s="54" t="s">
        <v>161</v>
      </c>
      <c r="M3" s="54" t="s">
        <v>162</v>
      </c>
      <c r="N3" s="54" t="s">
        <v>163</v>
      </c>
      <c r="O3" s="53" t="s">
        <v>164</v>
      </c>
      <c r="P3" s="53" t="s">
        <v>50</v>
      </c>
    </row>
    <row r="4">
      <c r="B4" s="58">
        <v>3116.0</v>
      </c>
      <c r="C4" s="58">
        <v>36.2</v>
      </c>
      <c r="D4" s="58">
        <v>29.3</v>
      </c>
      <c r="E4" s="58">
        <v>27.4</v>
      </c>
      <c r="F4" s="58">
        <v>28.8</v>
      </c>
      <c r="G4" s="114">
        <f t="shared" ref="G4:G11" si="1">(C4+D4+E4+F4)/4</f>
        <v>30.425</v>
      </c>
      <c r="H4" s="115">
        <v>30.9</v>
      </c>
      <c r="J4" s="116">
        <v>3116.0</v>
      </c>
      <c r="K4" s="54">
        <v>34.5</v>
      </c>
      <c r="L4" s="54">
        <v>34.5</v>
      </c>
      <c r="M4" s="54">
        <v>34.0</v>
      </c>
      <c r="N4" s="54">
        <v>30.9</v>
      </c>
      <c r="O4" s="117">
        <v>30.1</v>
      </c>
      <c r="P4" s="118"/>
    </row>
    <row r="5">
      <c r="B5" s="58">
        <v>3176.0</v>
      </c>
      <c r="C5" s="58">
        <v>26.4</v>
      </c>
      <c r="D5" s="58">
        <v>25.9</v>
      </c>
      <c r="E5" s="58">
        <v>21.8</v>
      </c>
      <c r="F5" s="58">
        <v>25.2</v>
      </c>
      <c r="G5" s="114">
        <f t="shared" si="1"/>
        <v>24.825</v>
      </c>
      <c r="H5" s="115">
        <v>25.8</v>
      </c>
      <c r="J5" s="116">
        <v>3176.0</v>
      </c>
      <c r="K5" s="54">
        <v>26.0</v>
      </c>
      <c r="L5" s="54">
        <v>26.0</v>
      </c>
      <c r="M5" s="54">
        <v>27.5</v>
      </c>
      <c r="N5" s="54">
        <v>25.8</v>
      </c>
      <c r="O5" s="117">
        <v>26.1</v>
      </c>
      <c r="P5" s="118"/>
    </row>
    <row r="6">
      <c r="B6" s="58">
        <v>3802.0</v>
      </c>
      <c r="C6" s="58">
        <v>25.7</v>
      </c>
      <c r="D6" s="58">
        <v>27.3</v>
      </c>
      <c r="E6" s="58">
        <v>28.5</v>
      </c>
      <c r="F6" s="58">
        <v>31.2</v>
      </c>
      <c r="G6" s="114">
        <f t="shared" si="1"/>
        <v>28.175</v>
      </c>
      <c r="H6" s="115">
        <v>28.6</v>
      </c>
      <c r="J6" s="116">
        <v>3802.0</v>
      </c>
      <c r="K6" s="54">
        <v>29.0</v>
      </c>
      <c r="L6" s="54">
        <v>29.0</v>
      </c>
      <c r="M6" s="54">
        <v>29.0</v>
      </c>
      <c r="N6" s="54">
        <v>28.6</v>
      </c>
      <c r="O6" s="117">
        <v>29.1</v>
      </c>
      <c r="P6" s="118"/>
    </row>
    <row r="7">
      <c r="B7" s="58">
        <v>3882.0</v>
      </c>
      <c r="C7" s="58">
        <v>30.9</v>
      </c>
      <c r="D7" s="58">
        <v>29.6</v>
      </c>
      <c r="E7" s="58">
        <v>25.7</v>
      </c>
      <c r="F7" s="58">
        <v>24.7</v>
      </c>
      <c r="G7" s="114">
        <f t="shared" si="1"/>
        <v>27.725</v>
      </c>
      <c r="H7" s="115">
        <v>35.6</v>
      </c>
      <c r="J7" s="116">
        <v>3882.0</v>
      </c>
      <c r="K7" s="54">
        <v>45.0</v>
      </c>
      <c r="L7" s="54">
        <v>45.0</v>
      </c>
      <c r="M7" s="54">
        <v>40.0</v>
      </c>
      <c r="N7" s="54">
        <v>35.6</v>
      </c>
      <c r="O7" s="117">
        <v>29.6</v>
      </c>
      <c r="P7" s="118"/>
    </row>
    <row r="8">
      <c r="B8" s="58">
        <v>5161.0</v>
      </c>
      <c r="C8" s="58">
        <v>23.5</v>
      </c>
      <c r="D8" s="58">
        <v>25.1</v>
      </c>
      <c r="E8" s="58">
        <v>26.4</v>
      </c>
      <c r="F8" s="58">
        <v>23.6</v>
      </c>
      <c r="G8" s="114">
        <f t="shared" si="1"/>
        <v>24.65</v>
      </c>
      <c r="H8" s="115">
        <v>25.2</v>
      </c>
      <c r="J8" s="116">
        <v>5161.0</v>
      </c>
      <c r="K8" s="54">
        <v>26.5</v>
      </c>
      <c r="L8" s="54">
        <v>26.5</v>
      </c>
      <c r="M8" s="54">
        <v>25.5</v>
      </c>
      <c r="N8" s="54">
        <v>25.2</v>
      </c>
      <c r="O8" s="117">
        <v>26.5</v>
      </c>
      <c r="P8" s="118"/>
    </row>
    <row r="9">
      <c r="B9" s="58">
        <v>5166.0</v>
      </c>
      <c r="C9" s="58">
        <v>26.3</v>
      </c>
      <c r="D9" s="58">
        <v>29.4</v>
      </c>
      <c r="E9" s="58">
        <v>29.9</v>
      </c>
      <c r="F9" s="58">
        <v>26.8</v>
      </c>
      <c r="G9" s="114">
        <f t="shared" si="1"/>
        <v>28.1</v>
      </c>
      <c r="H9" s="115">
        <v>27.1</v>
      </c>
      <c r="J9" s="116">
        <v>5166.0</v>
      </c>
      <c r="K9" s="54">
        <v>29.25</v>
      </c>
      <c r="L9" s="54">
        <v>29.25</v>
      </c>
      <c r="M9" s="119">
        <v>29.25</v>
      </c>
      <c r="N9" s="54">
        <v>27.1</v>
      </c>
      <c r="O9" s="117">
        <v>28.4</v>
      </c>
      <c r="P9" s="118"/>
    </row>
    <row r="10">
      <c r="B10" s="58">
        <v>8604.0</v>
      </c>
      <c r="C10" s="58">
        <v>28.2</v>
      </c>
      <c r="D10" s="58">
        <v>31.3</v>
      </c>
      <c r="E10" s="58">
        <v>26.6</v>
      </c>
      <c r="F10" s="58">
        <v>22.0</v>
      </c>
      <c r="G10" s="114">
        <f t="shared" si="1"/>
        <v>27.025</v>
      </c>
      <c r="H10" s="115">
        <v>24.2</v>
      </c>
      <c r="J10" s="116">
        <v>8604.0</v>
      </c>
      <c r="K10" s="54">
        <v>24.0</v>
      </c>
      <c r="L10" s="54">
        <v>24.0</v>
      </c>
      <c r="M10" s="54">
        <v>30.73</v>
      </c>
      <c r="N10" s="54">
        <v>24.2</v>
      </c>
      <c r="O10" s="117">
        <v>24.8</v>
      </c>
      <c r="P10" s="118"/>
    </row>
    <row r="11" ht="15.75" customHeight="1">
      <c r="B11" s="58" t="s">
        <v>166</v>
      </c>
      <c r="C11" s="58">
        <v>28.7</v>
      </c>
      <c r="D11" s="58">
        <v>28.0</v>
      </c>
      <c r="E11" s="58">
        <v>26.5</v>
      </c>
      <c r="F11" s="58">
        <v>26.5</v>
      </c>
      <c r="G11" s="114">
        <f t="shared" si="1"/>
        <v>27.425</v>
      </c>
      <c r="H11" s="115">
        <v>28.6</v>
      </c>
      <c r="J11" s="116" t="s">
        <v>166</v>
      </c>
      <c r="K11" s="120">
        <f>(H4+H5+H6+H7+H8+H9+H10)/7</f>
        <v>28.2</v>
      </c>
      <c r="L11" s="120">
        <f t="shared" ref="L11:M11" si="2">(L4+L5+L6+L7+L8+L9+L10)/7</f>
        <v>30.60714286</v>
      </c>
      <c r="M11" s="120">
        <f t="shared" si="2"/>
        <v>30.85428571</v>
      </c>
      <c r="N11" s="54">
        <v>28.6</v>
      </c>
      <c r="O11" s="117">
        <v>27.8</v>
      </c>
      <c r="P11" s="118"/>
    </row>
    <row r="12" ht="5.25" customHeight="1">
      <c r="B12" s="66"/>
      <c r="C12" s="66"/>
      <c r="D12" s="66"/>
      <c r="E12" s="49"/>
      <c r="F12" s="66"/>
      <c r="G12" s="67"/>
      <c r="H12" s="67"/>
      <c r="J12" s="68"/>
      <c r="K12" s="68"/>
      <c r="L12" s="68"/>
      <c r="M12" s="68"/>
      <c r="N12" s="68"/>
      <c r="O12" s="69"/>
      <c r="P12" s="69"/>
    </row>
    <row r="13">
      <c r="B13" s="52" t="s">
        <v>237</v>
      </c>
      <c r="C13" s="58" t="s">
        <v>230</v>
      </c>
      <c r="D13" s="58" t="s">
        <v>231</v>
      </c>
      <c r="E13" s="58" t="s">
        <v>232</v>
      </c>
      <c r="F13" s="58" t="s">
        <v>233</v>
      </c>
      <c r="G13" s="82" t="s">
        <v>234</v>
      </c>
      <c r="H13" s="82" t="s">
        <v>235</v>
      </c>
      <c r="J13" s="52" t="s">
        <v>238</v>
      </c>
      <c r="K13" s="76" t="s">
        <v>230</v>
      </c>
      <c r="L13" s="76" t="s">
        <v>231</v>
      </c>
      <c r="M13" s="76" t="s">
        <v>232</v>
      </c>
      <c r="N13" s="76" t="s">
        <v>233</v>
      </c>
      <c r="O13" s="120" t="s">
        <v>234</v>
      </c>
      <c r="P13" s="120" t="s">
        <v>235</v>
      </c>
    </row>
    <row r="14">
      <c r="B14" s="58">
        <v>3116.0</v>
      </c>
      <c r="C14" s="58">
        <v>17.67</v>
      </c>
      <c r="D14" s="82">
        <v>11.73</v>
      </c>
      <c r="E14" s="58">
        <v>10.07</v>
      </c>
      <c r="F14" s="58">
        <v>11.1</v>
      </c>
      <c r="G14" s="114">
        <f t="shared" ref="G14:G21" si="3">(C14+D14+E14+F14)/4</f>
        <v>12.6425</v>
      </c>
      <c r="H14" s="115">
        <v>16.25</v>
      </c>
      <c r="J14" s="121">
        <v>3116.0</v>
      </c>
      <c r="K14" s="58">
        <v>8.12</v>
      </c>
      <c r="L14" s="58">
        <v>5.74</v>
      </c>
      <c r="M14" s="58">
        <v>4.43</v>
      </c>
      <c r="N14" s="58">
        <v>6.08</v>
      </c>
      <c r="O14" s="122">
        <f t="shared" ref="O14:O21" si="4">(K14+L14+M14+N14)/4</f>
        <v>6.0925</v>
      </c>
      <c r="P14" s="115">
        <v>7.0</v>
      </c>
    </row>
    <row r="15">
      <c r="B15" s="58">
        <v>3176.0</v>
      </c>
      <c r="C15" s="58">
        <v>12.95</v>
      </c>
      <c r="D15" s="82">
        <v>12.19</v>
      </c>
      <c r="E15" s="58">
        <v>8.96</v>
      </c>
      <c r="F15" s="58">
        <v>12.1</v>
      </c>
      <c r="G15" s="114">
        <f t="shared" si="3"/>
        <v>11.55</v>
      </c>
      <c r="H15" s="115">
        <v>15.0</v>
      </c>
      <c r="J15" s="121">
        <v>3176.0</v>
      </c>
      <c r="K15" s="58">
        <v>6.84</v>
      </c>
      <c r="L15" s="58">
        <v>5.9</v>
      </c>
      <c r="M15" s="58">
        <v>4.3</v>
      </c>
      <c r="N15" s="58">
        <v>6.05</v>
      </c>
      <c r="O15" s="122">
        <f t="shared" si="4"/>
        <v>5.7725</v>
      </c>
      <c r="P15" s="115">
        <v>8.0</v>
      </c>
    </row>
    <row r="16">
      <c r="B16" s="58">
        <v>3802.0</v>
      </c>
      <c r="C16" s="58">
        <v>11.55</v>
      </c>
      <c r="D16" s="82">
        <v>13.05</v>
      </c>
      <c r="E16" s="58">
        <v>14.04</v>
      </c>
      <c r="F16" s="58">
        <v>17.14</v>
      </c>
      <c r="G16" s="114">
        <f t="shared" si="3"/>
        <v>13.945</v>
      </c>
      <c r="H16" s="115">
        <v>18.0</v>
      </c>
      <c r="J16" s="121">
        <v>3802.0</v>
      </c>
      <c r="K16" s="58">
        <v>5.85</v>
      </c>
      <c r="L16" s="58">
        <v>7.07</v>
      </c>
      <c r="M16" s="58">
        <v>6.61</v>
      </c>
      <c r="N16" s="58">
        <v>10.19</v>
      </c>
      <c r="O16" s="122">
        <f t="shared" si="4"/>
        <v>7.43</v>
      </c>
      <c r="P16" s="115">
        <v>6.5</v>
      </c>
    </row>
    <row r="17">
      <c r="B17" s="58">
        <v>3882.0</v>
      </c>
      <c r="C17" s="58">
        <v>13.49</v>
      </c>
      <c r="D17" s="82">
        <v>12.52</v>
      </c>
      <c r="E17" s="58">
        <v>8.02</v>
      </c>
      <c r="F17" s="58">
        <v>7.7</v>
      </c>
      <c r="G17" s="114">
        <f t="shared" si="3"/>
        <v>10.4325</v>
      </c>
      <c r="H17" s="115">
        <v>24.0</v>
      </c>
      <c r="J17" s="121">
        <v>3882.0</v>
      </c>
      <c r="K17" s="58">
        <v>7.72</v>
      </c>
      <c r="L17" s="58">
        <v>6.83</v>
      </c>
      <c r="M17" s="58">
        <v>4.38</v>
      </c>
      <c r="N17" s="58">
        <v>3.17</v>
      </c>
      <c r="O17" s="122">
        <f t="shared" si="4"/>
        <v>5.525</v>
      </c>
      <c r="P17" s="115">
        <v>5.0</v>
      </c>
    </row>
    <row r="18">
      <c r="B18" s="58">
        <v>5161.0</v>
      </c>
      <c r="C18" s="58">
        <v>10.95</v>
      </c>
      <c r="D18" s="82">
        <v>12.65</v>
      </c>
      <c r="E18" s="58">
        <v>13.98</v>
      </c>
      <c r="F18" s="58">
        <v>13.59</v>
      </c>
      <c r="G18" s="114">
        <f t="shared" si="3"/>
        <v>12.7925</v>
      </c>
      <c r="H18" s="115">
        <v>15.0</v>
      </c>
      <c r="J18" s="121">
        <v>5161.0</v>
      </c>
      <c r="K18" s="58">
        <v>5.67</v>
      </c>
      <c r="L18" s="58">
        <v>6.4</v>
      </c>
      <c r="M18" s="58">
        <v>5.87</v>
      </c>
      <c r="N18" s="58">
        <v>6.1</v>
      </c>
      <c r="O18" s="122">
        <f t="shared" si="4"/>
        <v>6.01</v>
      </c>
      <c r="P18" s="115">
        <v>6.75</v>
      </c>
    </row>
    <row r="19">
      <c r="B19" s="58">
        <v>5166.0</v>
      </c>
      <c r="C19" s="58">
        <v>12.26</v>
      </c>
      <c r="D19" s="82">
        <v>15.41</v>
      </c>
      <c r="E19" s="58">
        <v>15.54</v>
      </c>
      <c r="F19" s="58">
        <v>12.71</v>
      </c>
      <c r="G19" s="114">
        <f t="shared" si="3"/>
        <v>13.98</v>
      </c>
      <c r="H19" s="115">
        <v>15.5</v>
      </c>
      <c r="J19" s="121">
        <v>5166.0</v>
      </c>
      <c r="K19" s="58">
        <v>5.83</v>
      </c>
      <c r="L19" s="58">
        <v>8.05</v>
      </c>
      <c r="M19" s="58">
        <v>7.71</v>
      </c>
      <c r="N19" s="58">
        <v>6.11</v>
      </c>
      <c r="O19" s="122">
        <f t="shared" si="4"/>
        <v>6.925</v>
      </c>
      <c r="P19" s="115">
        <v>8.0</v>
      </c>
    </row>
    <row r="20">
      <c r="B20" s="58">
        <v>8604.0</v>
      </c>
      <c r="C20" s="58">
        <v>13.08</v>
      </c>
      <c r="D20" s="82">
        <v>15.22</v>
      </c>
      <c r="E20" s="58">
        <v>11.07</v>
      </c>
      <c r="F20" s="58">
        <v>6.93</v>
      </c>
      <c r="G20" s="114">
        <f t="shared" si="3"/>
        <v>11.575</v>
      </c>
      <c r="H20" s="115">
        <v>13.85</v>
      </c>
      <c r="J20" s="121">
        <v>8604.0</v>
      </c>
      <c r="K20" s="58">
        <v>8.25</v>
      </c>
      <c r="L20" s="58">
        <v>10.04</v>
      </c>
      <c r="M20" s="58">
        <v>6.72</v>
      </c>
      <c r="N20" s="58">
        <v>4.74</v>
      </c>
      <c r="O20" s="122">
        <f t="shared" si="4"/>
        <v>7.4375</v>
      </c>
      <c r="P20" s="115">
        <v>7.65</v>
      </c>
    </row>
    <row r="21">
      <c r="B21" s="58" t="s">
        <v>166</v>
      </c>
      <c r="C21" s="58">
        <v>13.49</v>
      </c>
      <c r="D21" s="82">
        <v>12.94</v>
      </c>
      <c r="E21" s="58">
        <v>11.6</v>
      </c>
      <c r="F21" s="58">
        <v>12.17</v>
      </c>
      <c r="G21" s="114">
        <f t="shared" si="3"/>
        <v>12.55</v>
      </c>
      <c r="H21" s="123">
        <f>(H14+H15+H16+H17+H18+H19+H20)/7</f>
        <v>16.8</v>
      </c>
      <c r="J21" s="121" t="s">
        <v>166</v>
      </c>
      <c r="K21" s="58">
        <v>6.86</v>
      </c>
      <c r="L21" s="58">
        <v>6.89</v>
      </c>
      <c r="M21" s="58">
        <v>5.57</v>
      </c>
      <c r="N21" s="58">
        <v>6.26</v>
      </c>
      <c r="O21" s="122">
        <f t="shared" si="4"/>
        <v>6.395</v>
      </c>
      <c r="P21" s="115">
        <v>5.0</v>
      </c>
    </row>
    <row r="22" ht="5.25" customHeight="1">
      <c r="B22" s="49"/>
      <c r="C22" s="49"/>
      <c r="D22" s="49"/>
      <c r="E22" s="49"/>
      <c r="F22" s="49"/>
      <c r="G22" s="50"/>
      <c r="H22" s="51"/>
      <c r="J22" s="124"/>
      <c r="K22" s="124"/>
      <c r="L22" s="124"/>
      <c r="M22" s="124"/>
      <c r="N22" s="124"/>
      <c r="O22" s="69"/>
      <c r="P22" s="69"/>
    </row>
    <row r="23">
      <c r="B23" s="52" t="s">
        <v>239</v>
      </c>
      <c r="C23" s="58" t="s">
        <v>230</v>
      </c>
      <c r="D23" s="58" t="s">
        <v>231</v>
      </c>
      <c r="E23" s="58" t="s">
        <v>232</v>
      </c>
      <c r="F23" s="58" t="s">
        <v>233</v>
      </c>
      <c r="G23" s="82" t="s">
        <v>234</v>
      </c>
      <c r="H23" s="82" t="s">
        <v>235</v>
      </c>
      <c r="J23" s="52" t="s">
        <v>240</v>
      </c>
      <c r="K23" s="58" t="s">
        <v>230</v>
      </c>
      <c r="L23" s="58" t="s">
        <v>231</v>
      </c>
      <c r="M23" s="58" t="s">
        <v>232</v>
      </c>
      <c r="N23" s="58" t="s">
        <v>233</v>
      </c>
      <c r="O23" s="82" t="s">
        <v>234</v>
      </c>
      <c r="P23" s="82" t="s">
        <v>235</v>
      </c>
    </row>
    <row r="24">
      <c r="B24" s="58">
        <v>3116.0</v>
      </c>
      <c r="C24" s="58">
        <v>1.7</v>
      </c>
      <c r="D24" s="58">
        <v>0.78</v>
      </c>
      <c r="E24" s="58">
        <v>0.72</v>
      </c>
      <c r="F24" s="58">
        <v>1.9</v>
      </c>
      <c r="G24" s="114">
        <f t="shared" ref="G24:G31" si="5">(C24+D24+E24+F24)/4</f>
        <v>1.275</v>
      </c>
      <c r="H24" s="115">
        <v>2.0</v>
      </c>
      <c r="J24" s="58">
        <v>3116.0</v>
      </c>
      <c r="K24" s="58">
        <v>9.8</v>
      </c>
      <c r="L24" s="58">
        <v>5.9</v>
      </c>
      <c r="M24" s="58">
        <v>5.6</v>
      </c>
      <c r="N24" s="58">
        <v>5.1</v>
      </c>
      <c r="O24" s="122">
        <f t="shared" ref="O24:O31" si="6">(K24+L24+M24+N24)/4</f>
        <v>6.6</v>
      </c>
      <c r="P24" s="115">
        <v>5.0</v>
      </c>
    </row>
    <row r="25">
      <c r="B25" s="58">
        <v>3176.0</v>
      </c>
      <c r="C25" s="58">
        <v>1.63</v>
      </c>
      <c r="D25" s="58">
        <v>0.92</v>
      </c>
      <c r="E25" s="58">
        <v>0.83</v>
      </c>
      <c r="F25" s="58">
        <v>1.31</v>
      </c>
      <c r="G25" s="114">
        <f t="shared" si="5"/>
        <v>1.1725</v>
      </c>
      <c r="H25" s="115">
        <v>2.0</v>
      </c>
      <c r="J25" s="58">
        <v>3176.0</v>
      </c>
      <c r="K25" s="58">
        <v>5.1</v>
      </c>
      <c r="L25" s="58">
        <v>5.3</v>
      </c>
      <c r="M25" s="58">
        <v>4.3</v>
      </c>
      <c r="N25" s="58">
        <v>4.6</v>
      </c>
      <c r="O25" s="122">
        <f t="shared" si="6"/>
        <v>4.825</v>
      </c>
      <c r="P25" s="115">
        <v>5.0</v>
      </c>
    </row>
    <row r="26">
      <c r="B26" s="58">
        <v>3802.0</v>
      </c>
      <c r="C26" s="58">
        <v>0.75</v>
      </c>
      <c r="D26" s="58">
        <v>1.2</v>
      </c>
      <c r="E26" s="58">
        <v>0.89</v>
      </c>
      <c r="F26" s="58">
        <v>0.88</v>
      </c>
      <c r="G26" s="114">
        <f t="shared" si="5"/>
        <v>0.93</v>
      </c>
      <c r="H26" s="115">
        <v>2.0</v>
      </c>
      <c r="J26" s="58">
        <v>3802.0</v>
      </c>
      <c r="K26" s="58">
        <v>4.9</v>
      </c>
      <c r="L26" s="58">
        <v>5.5</v>
      </c>
      <c r="M26" s="58">
        <v>6.6</v>
      </c>
      <c r="N26" s="58">
        <v>5.3</v>
      </c>
      <c r="O26" s="122">
        <f t="shared" si="6"/>
        <v>5.575</v>
      </c>
      <c r="P26" s="115">
        <v>5.0</v>
      </c>
      <c r="S26" s="125"/>
    </row>
    <row r="27">
      <c r="B27" s="58">
        <v>3882.0</v>
      </c>
      <c r="C27" s="58">
        <v>0.5</v>
      </c>
      <c r="D27" s="58">
        <v>0.47</v>
      </c>
      <c r="E27" s="58">
        <v>0.61</v>
      </c>
      <c r="F27" s="58">
        <v>0.23</v>
      </c>
      <c r="G27" s="114">
        <f t="shared" si="5"/>
        <v>0.4525</v>
      </c>
      <c r="H27" s="115">
        <v>2.0</v>
      </c>
      <c r="J27" s="58">
        <v>3882.0</v>
      </c>
      <c r="K27" s="58">
        <v>9.8</v>
      </c>
      <c r="L27" s="58">
        <v>9.5</v>
      </c>
      <c r="M27" s="58">
        <v>5.1</v>
      </c>
      <c r="N27" s="58">
        <v>4.6</v>
      </c>
      <c r="O27" s="122">
        <f t="shared" si="6"/>
        <v>7.25</v>
      </c>
      <c r="P27" s="115">
        <v>5.0</v>
      </c>
    </row>
    <row r="28">
      <c r="B28" s="58">
        <v>5161.0</v>
      </c>
      <c r="C28" s="58">
        <v>0.48</v>
      </c>
      <c r="D28" s="58">
        <v>0.61</v>
      </c>
      <c r="E28" s="58">
        <v>0.37</v>
      </c>
      <c r="F28" s="58">
        <v>5.07</v>
      </c>
      <c r="G28" s="114">
        <f t="shared" si="5"/>
        <v>1.6325</v>
      </c>
      <c r="H28" s="115">
        <v>2.0</v>
      </c>
      <c r="J28" s="58">
        <v>5161.0</v>
      </c>
      <c r="K28" s="58">
        <v>5.1</v>
      </c>
      <c r="L28" s="58">
        <v>6.2</v>
      </c>
      <c r="M28" s="58">
        <v>7.8</v>
      </c>
      <c r="N28" s="58">
        <v>7.1</v>
      </c>
      <c r="O28" s="122">
        <f t="shared" si="6"/>
        <v>6.55</v>
      </c>
      <c r="P28" s="115">
        <v>5.0</v>
      </c>
    </row>
    <row r="29">
      <c r="B29" s="58">
        <v>5166.0</v>
      </c>
      <c r="C29" s="58">
        <v>0.78</v>
      </c>
      <c r="D29" s="58">
        <v>0.97</v>
      </c>
      <c r="E29" s="58">
        <v>0.92</v>
      </c>
      <c r="F29" s="58">
        <v>1.03</v>
      </c>
      <c r="G29" s="114">
        <f t="shared" si="5"/>
        <v>0.925</v>
      </c>
      <c r="H29" s="115">
        <v>2.0</v>
      </c>
      <c r="J29" s="58">
        <v>5166.0</v>
      </c>
      <c r="K29" s="58">
        <v>6.5</v>
      </c>
      <c r="L29" s="58">
        <v>7.4</v>
      </c>
      <c r="M29" s="58">
        <v>7.3</v>
      </c>
      <c r="N29" s="58">
        <v>6.3</v>
      </c>
      <c r="O29" s="122">
        <f t="shared" si="6"/>
        <v>6.875</v>
      </c>
      <c r="P29" s="115">
        <v>5.0</v>
      </c>
    </row>
    <row r="30">
      <c r="B30" s="58">
        <v>8604.0</v>
      </c>
      <c r="C30" s="58">
        <v>1.43</v>
      </c>
      <c r="D30" s="58">
        <v>0.94</v>
      </c>
      <c r="E30" s="58">
        <v>0.64</v>
      </c>
      <c r="F30" s="58">
        <v>0.57</v>
      </c>
      <c r="G30" s="114">
        <f t="shared" si="5"/>
        <v>0.895</v>
      </c>
      <c r="H30" s="115">
        <v>2.0</v>
      </c>
      <c r="J30" s="58">
        <v>8604.0</v>
      </c>
      <c r="K30" s="58">
        <v>2.9</v>
      </c>
      <c r="L30" s="58">
        <v>4.0</v>
      </c>
      <c r="M30" s="58">
        <v>3.1</v>
      </c>
      <c r="N30" s="58">
        <v>2.3</v>
      </c>
      <c r="O30" s="122">
        <f t="shared" si="6"/>
        <v>3.075</v>
      </c>
      <c r="P30" s="115">
        <v>5.0</v>
      </c>
    </row>
    <row r="31">
      <c r="B31" s="58" t="s">
        <v>166</v>
      </c>
      <c r="C31" s="58">
        <v>1.17</v>
      </c>
      <c r="D31" s="58">
        <v>0.91</v>
      </c>
      <c r="E31" s="58">
        <v>0.76</v>
      </c>
      <c r="F31" s="58">
        <v>1.54</v>
      </c>
      <c r="G31" s="114">
        <f t="shared" si="5"/>
        <v>1.095</v>
      </c>
      <c r="H31" s="115">
        <v>2.0</v>
      </c>
      <c r="J31" s="58" t="s">
        <v>166</v>
      </c>
      <c r="K31" s="58">
        <v>6.8</v>
      </c>
      <c r="L31" s="58">
        <v>6.3</v>
      </c>
      <c r="M31" s="58">
        <v>5.9</v>
      </c>
      <c r="N31" s="58">
        <v>5.3</v>
      </c>
      <c r="O31" s="122">
        <f t="shared" si="6"/>
        <v>6.075</v>
      </c>
      <c r="P31" s="115">
        <v>5.0</v>
      </c>
    </row>
    <row r="32" ht="5.25" customHeight="1">
      <c r="B32" s="49"/>
      <c r="C32" s="49"/>
      <c r="D32" s="49"/>
      <c r="E32" s="49"/>
      <c r="F32" s="49"/>
      <c r="G32" s="50"/>
      <c r="H32" s="51"/>
      <c r="J32" s="49"/>
      <c r="K32" s="49"/>
      <c r="L32" s="49"/>
      <c r="M32" s="49"/>
      <c r="N32" s="49"/>
      <c r="O32" s="50"/>
      <c r="P32" s="51"/>
    </row>
    <row r="33">
      <c r="B33" s="81" t="s">
        <v>241</v>
      </c>
      <c r="C33" s="58" t="s">
        <v>230</v>
      </c>
      <c r="D33" s="58" t="s">
        <v>231</v>
      </c>
      <c r="E33" s="58" t="s">
        <v>232</v>
      </c>
      <c r="F33" s="58" t="s">
        <v>233</v>
      </c>
      <c r="G33" s="82" t="s">
        <v>234</v>
      </c>
      <c r="H33" s="82" t="s">
        <v>235</v>
      </c>
      <c r="J33" s="83" t="s">
        <v>242</v>
      </c>
      <c r="K33" s="58" t="s">
        <v>230</v>
      </c>
      <c r="L33" s="58" t="s">
        <v>231</v>
      </c>
      <c r="M33" s="58" t="s">
        <v>232</v>
      </c>
      <c r="N33" s="58" t="s">
        <v>233</v>
      </c>
      <c r="O33" s="82" t="s">
        <v>234</v>
      </c>
      <c r="P33" s="82" t="s">
        <v>235</v>
      </c>
    </row>
    <row r="34">
      <c r="B34" s="58">
        <v>3116.0</v>
      </c>
      <c r="C34" s="126">
        <v>0.363</v>
      </c>
      <c r="D34" s="126">
        <v>0.504</v>
      </c>
      <c r="E34" s="60">
        <v>0.537</v>
      </c>
      <c r="F34" s="60">
        <v>0.508</v>
      </c>
      <c r="G34" s="127">
        <f t="shared" ref="G34:G41" si="8">(C34+D34+E34+F34)/4</f>
        <v>0.478</v>
      </c>
      <c r="H34" s="128">
        <v>0.5</v>
      </c>
      <c r="J34" s="58">
        <v>3116.0</v>
      </c>
      <c r="K34" s="58">
        <f t="shared" ref="K34:N34" si="7">(C44+K44)</f>
        <v>4.11</v>
      </c>
      <c r="L34" s="58">
        <f t="shared" si="7"/>
        <v>3.87</v>
      </c>
      <c r="M34" s="58">
        <f t="shared" si="7"/>
        <v>3.82</v>
      </c>
      <c r="N34" s="58">
        <f t="shared" si="7"/>
        <v>3.7</v>
      </c>
      <c r="O34" s="122">
        <f t="shared" ref="O34:O41" si="10">(K34+L34+M34+N34)/4</f>
        <v>3.875</v>
      </c>
      <c r="P34" s="115">
        <v>4.0</v>
      </c>
    </row>
    <row r="35">
      <c r="B35" s="58">
        <v>3176.0</v>
      </c>
      <c r="C35" s="126">
        <v>0.752</v>
      </c>
      <c r="D35" s="60">
        <v>0.668</v>
      </c>
      <c r="E35" s="60">
        <v>0.71</v>
      </c>
      <c r="F35" s="60">
        <v>0.647</v>
      </c>
      <c r="G35" s="127">
        <f t="shared" si="8"/>
        <v>0.69425</v>
      </c>
      <c r="H35" s="128">
        <v>0.5</v>
      </c>
      <c r="J35" s="58">
        <v>3176.0</v>
      </c>
      <c r="K35" s="58">
        <f t="shared" ref="K35:N35" si="9">(C45+K45)</f>
        <v>5.55</v>
      </c>
      <c r="L35" s="58">
        <f t="shared" si="9"/>
        <v>5.5</v>
      </c>
      <c r="M35" s="58">
        <f t="shared" si="9"/>
        <v>5.61</v>
      </c>
      <c r="N35" s="58">
        <f t="shared" si="9"/>
        <v>5.22</v>
      </c>
      <c r="O35" s="122">
        <f t="shared" si="10"/>
        <v>5.47</v>
      </c>
      <c r="P35" s="115">
        <v>4.0</v>
      </c>
    </row>
    <row r="36">
      <c r="B36" s="58">
        <v>3802.0</v>
      </c>
      <c r="C36" s="126">
        <v>0.341</v>
      </c>
      <c r="D36" s="126">
        <v>0.572</v>
      </c>
      <c r="E36" s="60">
        <v>0.489</v>
      </c>
      <c r="F36" s="60">
        <v>0.395</v>
      </c>
      <c r="G36" s="127">
        <f t="shared" si="8"/>
        <v>0.44925</v>
      </c>
      <c r="H36" s="128">
        <v>0.5</v>
      </c>
      <c r="J36" s="58">
        <v>3802.0</v>
      </c>
      <c r="K36" s="58">
        <f t="shared" ref="K36:N36" si="11">(C46+K46)</f>
        <v>3.24</v>
      </c>
      <c r="L36" s="58">
        <f t="shared" si="11"/>
        <v>3.08</v>
      </c>
      <c r="M36" s="58">
        <f t="shared" si="11"/>
        <v>4.13</v>
      </c>
      <c r="N36" s="58">
        <f t="shared" si="11"/>
        <v>3.5</v>
      </c>
      <c r="O36" s="122">
        <f t="shared" si="10"/>
        <v>3.4875</v>
      </c>
      <c r="P36" s="115">
        <v>4.0</v>
      </c>
    </row>
    <row r="37">
      <c r="B37" s="58">
        <v>3882.0</v>
      </c>
      <c r="C37" s="126">
        <v>0.452</v>
      </c>
      <c r="D37" s="126">
        <v>0.446</v>
      </c>
      <c r="E37" s="60">
        <v>0.598</v>
      </c>
      <c r="F37" s="60">
        <v>0.6</v>
      </c>
      <c r="G37" s="127">
        <f t="shared" si="8"/>
        <v>0.524</v>
      </c>
      <c r="H37" s="128">
        <v>0.5</v>
      </c>
      <c r="J37" s="58">
        <v>3882.0</v>
      </c>
      <c r="K37" s="58">
        <f t="shared" ref="K37:N37" si="12">(C47+K47)</f>
        <v>5.9</v>
      </c>
      <c r="L37" s="58">
        <f t="shared" si="12"/>
        <v>4.44</v>
      </c>
      <c r="M37" s="58">
        <f t="shared" si="12"/>
        <v>3.79</v>
      </c>
      <c r="N37" s="58">
        <f t="shared" si="12"/>
        <v>3.67</v>
      </c>
      <c r="O37" s="122">
        <f t="shared" si="10"/>
        <v>4.45</v>
      </c>
      <c r="P37" s="115">
        <v>4.0</v>
      </c>
    </row>
    <row r="38">
      <c r="B38" s="58">
        <v>5161.0</v>
      </c>
      <c r="C38" s="126">
        <v>0.896</v>
      </c>
      <c r="D38" s="126">
        <v>0.848</v>
      </c>
      <c r="E38" s="60">
        <v>0.906</v>
      </c>
      <c r="F38" s="60">
        <v>0.907</v>
      </c>
      <c r="G38" s="127">
        <f t="shared" si="8"/>
        <v>0.88925</v>
      </c>
      <c r="H38" s="128">
        <v>0.5</v>
      </c>
      <c r="J38" s="58">
        <v>5161.0</v>
      </c>
      <c r="K38" s="58">
        <f t="shared" ref="K38:N38" si="13">(C48+K48)</f>
        <v>4.23</v>
      </c>
      <c r="L38" s="58">
        <f t="shared" si="13"/>
        <v>4.14</v>
      </c>
      <c r="M38" s="58">
        <f t="shared" si="13"/>
        <v>4.52</v>
      </c>
      <c r="N38" s="58">
        <f t="shared" si="13"/>
        <v>4.24</v>
      </c>
      <c r="O38" s="122">
        <f t="shared" si="10"/>
        <v>4.2825</v>
      </c>
      <c r="P38" s="115">
        <v>4.0</v>
      </c>
    </row>
    <row r="39">
      <c r="B39" s="58">
        <v>5166.0</v>
      </c>
      <c r="C39" s="126">
        <v>0.603</v>
      </c>
      <c r="D39" s="126">
        <v>0.698</v>
      </c>
      <c r="E39" s="60">
        <v>0.608</v>
      </c>
      <c r="F39" s="60">
        <v>0.692</v>
      </c>
      <c r="G39" s="127">
        <f t="shared" si="8"/>
        <v>0.65025</v>
      </c>
      <c r="H39" s="128">
        <v>0.5</v>
      </c>
      <c r="J39" s="58">
        <v>5166.0</v>
      </c>
      <c r="K39" s="58">
        <f t="shared" ref="K39:N39" si="14">(C49+K49)</f>
        <v>4.42</v>
      </c>
      <c r="L39" s="58">
        <f t="shared" si="14"/>
        <v>3.64</v>
      </c>
      <c r="M39" s="58">
        <f t="shared" si="14"/>
        <v>5.17</v>
      </c>
      <c r="N39" s="58">
        <f t="shared" si="14"/>
        <v>4.1</v>
      </c>
      <c r="O39" s="122">
        <f t="shared" si="10"/>
        <v>4.3325</v>
      </c>
      <c r="P39" s="115">
        <v>4.0</v>
      </c>
    </row>
    <row r="40">
      <c r="B40" s="58">
        <v>8604.0</v>
      </c>
      <c r="C40" s="126">
        <v>0.524</v>
      </c>
      <c r="D40" s="126">
        <v>0.842</v>
      </c>
      <c r="E40" s="60">
        <v>0.545</v>
      </c>
      <c r="F40" s="60">
        <v>0.895</v>
      </c>
      <c r="G40" s="127">
        <f t="shared" si="8"/>
        <v>0.7015</v>
      </c>
      <c r="H40" s="128">
        <v>0.5</v>
      </c>
      <c r="J40" s="58">
        <v>8604.0</v>
      </c>
      <c r="K40" s="58">
        <f t="shared" ref="K40:N40" si="15">(C50+K50)</f>
        <v>8.61</v>
      </c>
      <c r="L40" s="58">
        <f t="shared" si="15"/>
        <v>5.81</v>
      </c>
      <c r="M40" s="58">
        <f t="shared" si="15"/>
        <v>5.27</v>
      </c>
      <c r="N40" s="58">
        <f t="shared" si="15"/>
        <v>5</v>
      </c>
      <c r="O40" s="122">
        <f t="shared" si="10"/>
        <v>6.1725</v>
      </c>
      <c r="P40" s="115">
        <v>4.0</v>
      </c>
    </row>
    <row r="41">
      <c r="B41" s="58" t="s">
        <v>166</v>
      </c>
      <c r="C41" s="126">
        <v>0.582</v>
      </c>
      <c r="D41" s="126">
        <v>0.642</v>
      </c>
      <c r="E41" s="60">
        <v>0.632</v>
      </c>
      <c r="F41" s="60">
        <v>0.64</v>
      </c>
      <c r="G41" s="127">
        <f t="shared" si="8"/>
        <v>0.624</v>
      </c>
      <c r="H41" s="128">
        <v>0.5</v>
      </c>
      <c r="J41" s="58" t="s">
        <v>166</v>
      </c>
      <c r="K41" s="58">
        <f t="shared" ref="K41:N41" si="16">(C51+K51)</f>
        <v>4.72</v>
      </c>
      <c r="L41" s="58">
        <f t="shared" si="16"/>
        <v>4.23</v>
      </c>
      <c r="M41" s="58">
        <f t="shared" si="16"/>
        <v>4.55</v>
      </c>
      <c r="N41" s="58">
        <f t="shared" si="16"/>
        <v>4.19</v>
      </c>
      <c r="O41" s="122">
        <f t="shared" si="10"/>
        <v>4.4225</v>
      </c>
      <c r="P41" s="115">
        <v>4.0</v>
      </c>
    </row>
    <row r="42" ht="5.25" customHeight="1">
      <c r="B42" s="49"/>
      <c r="C42" s="49"/>
      <c r="D42" s="49"/>
      <c r="E42" s="49"/>
      <c r="F42" s="49"/>
      <c r="G42" s="50"/>
      <c r="H42" s="51"/>
      <c r="J42" s="49"/>
      <c r="K42" s="49"/>
      <c r="L42" s="49"/>
      <c r="M42" s="49"/>
      <c r="N42" s="49"/>
      <c r="O42" s="50"/>
      <c r="P42" s="51"/>
    </row>
    <row r="43">
      <c r="B43" s="52" t="s">
        <v>243</v>
      </c>
      <c r="C43" s="58" t="s">
        <v>230</v>
      </c>
      <c r="D43" s="58" t="s">
        <v>231</v>
      </c>
      <c r="E43" s="58" t="s">
        <v>232</v>
      </c>
      <c r="F43" s="58" t="s">
        <v>233</v>
      </c>
      <c r="G43" s="82" t="s">
        <v>234</v>
      </c>
      <c r="H43" s="82" t="s">
        <v>235</v>
      </c>
      <c r="J43" s="52" t="s">
        <v>244</v>
      </c>
      <c r="K43" s="58" t="s">
        <v>230</v>
      </c>
      <c r="L43" s="58" t="s">
        <v>231</v>
      </c>
      <c r="M43" s="58" t="s">
        <v>232</v>
      </c>
      <c r="N43" s="58" t="s">
        <v>233</v>
      </c>
      <c r="O43" s="82" t="s">
        <v>234</v>
      </c>
      <c r="P43" s="82" t="s">
        <v>235</v>
      </c>
    </row>
    <row r="44">
      <c r="B44" s="58">
        <v>3116.0</v>
      </c>
      <c r="C44" s="58">
        <v>2.37</v>
      </c>
      <c r="D44" s="58">
        <v>2.31</v>
      </c>
      <c r="E44" s="58">
        <v>2.29</v>
      </c>
      <c r="F44" s="58">
        <v>2.23</v>
      </c>
      <c r="G44" s="129">
        <f t="shared" ref="G44:G51" si="17">(C44+D44+E44+F44)/4</f>
        <v>2.3</v>
      </c>
      <c r="H44" s="115">
        <v>2.0</v>
      </c>
      <c r="J44" s="58">
        <v>3116.0</v>
      </c>
      <c r="K44" s="58">
        <v>1.74</v>
      </c>
      <c r="L44" s="58">
        <v>1.56</v>
      </c>
      <c r="M44" s="58">
        <v>1.53</v>
      </c>
      <c r="N44" s="58">
        <v>1.47</v>
      </c>
      <c r="O44" s="122">
        <f t="shared" ref="O44:O51" si="18">(K44+L44+M44+N44)/4</f>
        <v>1.575</v>
      </c>
      <c r="P44" s="115">
        <v>2.0</v>
      </c>
    </row>
    <row r="45">
      <c r="B45" s="58">
        <v>3176.0</v>
      </c>
      <c r="C45" s="58">
        <v>3.0</v>
      </c>
      <c r="D45" s="58">
        <v>2.84</v>
      </c>
      <c r="E45" s="58">
        <v>3.1</v>
      </c>
      <c r="F45" s="58">
        <v>2.81</v>
      </c>
      <c r="G45" s="129">
        <f t="shared" si="17"/>
        <v>2.9375</v>
      </c>
      <c r="H45" s="115">
        <v>2.0</v>
      </c>
      <c r="J45" s="58">
        <v>3176.0</v>
      </c>
      <c r="K45" s="58">
        <v>2.55</v>
      </c>
      <c r="L45" s="58">
        <v>2.66</v>
      </c>
      <c r="M45" s="58">
        <v>2.51</v>
      </c>
      <c r="N45" s="58">
        <v>2.41</v>
      </c>
      <c r="O45" s="122">
        <f t="shared" si="18"/>
        <v>2.5325</v>
      </c>
      <c r="P45" s="115">
        <v>2.0</v>
      </c>
    </row>
    <row r="46">
      <c r="B46" s="58">
        <v>3802.0</v>
      </c>
      <c r="C46" s="58">
        <v>1.87</v>
      </c>
      <c r="D46" s="58">
        <v>1.82</v>
      </c>
      <c r="E46" s="58">
        <v>2.03</v>
      </c>
      <c r="F46" s="58">
        <v>1.94</v>
      </c>
      <c r="G46" s="129">
        <f t="shared" si="17"/>
        <v>1.915</v>
      </c>
      <c r="H46" s="115">
        <v>2.0</v>
      </c>
      <c r="J46" s="58">
        <v>3802.0</v>
      </c>
      <c r="K46" s="58">
        <v>1.37</v>
      </c>
      <c r="L46" s="58">
        <v>1.26</v>
      </c>
      <c r="M46" s="58">
        <v>2.1</v>
      </c>
      <c r="N46" s="58">
        <v>1.56</v>
      </c>
      <c r="O46" s="122">
        <f t="shared" si="18"/>
        <v>1.5725</v>
      </c>
      <c r="P46" s="115">
        <v>2.0</v>
      </c>
    </row>
    <row r="47">
      <c r="B47" s="58">
        <v>3882.0</v>
      </c>
      <c r="C47" s="58">
        <v>2.48</v>
      </c>
      <c r="D47" s="58">
        <v>2.25</v>
      </c>
      <c r="E47" s="58">
        <v>2.04</v>
      </c>
      <c r="F47" s="58">
        <v>2.23</v>
      </c>
      <c r="G47" s="129">
        <f t="shared" si="17"/>
        <v>2.25</v>
      </c>
      <c r="H47" s="115">
        <v>2.0</v>
      </c>
      <c r="J47" s="58">
        <v>3882.0</v>
      </c>
      <c r="K47" s="58">
        <v>3.42</v>
      </c>
      <c r="L47" s="58">
        <v>2.19</v>
      </c>
      <c r="M47" s="58">
        <v>1.75</v>
      </c>
      <c r="N47" s="58">
        <v>1.44</v>
      </c>
      <c r="O47" s="122">
        <f t="shared" si="18"/>
        <v>2.2</v>
      </c>
      <c r="P47" s="115">
        <v>2.0</v>
      </c>
    </row>
    <row r="48">
      <c r="B48" s="58">
        <v>5161.0</v>
      </c>
      <c r="C48" s="58">
        <v>2.99</v>
      </c>
      <c r="D48" s="58">
        <v>2.96</v>
      </c>
      <c r="E48" s="58">
        <v>3.18</v>
      </c>
      <c r="F48" s="58">
        <v>3.03</v>
      </c>
      <c r="G48" s="129">
        <f t="shared" si="17"/>
        <v>3.04</v>
      </c>
      <c r="H48" s="115">
        <v>2.0</v>
      </c>
      <c r="J48" s="58">
        <v>5161.0</v>
      </c>
      <c r="K48" s="58">
        <v>1.24</v>
      </c>
      <c r="L48" s="58">
        <v>1.18</v>
      </c>
      <c r="M48" s="58">
        <v>1.34</v>
      </c>
      <c r="N48" s="58">
        <v>1.21</v>
      </c>
      <c r="O48" s="122">
        <f t="shared" si="18"/>
        <v>1.2425</v>
      </c>
      <c r="P48" s="115">
        <v>2.0</v>
      </c>
    </row>
    <row r="49">
      <c r="B49" s="58">
        <v>5166.0</v>
      </c>
      <c r="C49" s="58">
        <v>1.38</v>
      </c>
      <c r="D49" s="58">
        <v>1.69</v>
      </c>
      <c r="E49" s="58">
        <v>1.72</v>
      </c>
      <c r="F49" s="58">
        <v>1.57</v>
      </c>
      <c r="G49" s="129">
        <f t="shared" si="17"/>
        <v>1.59</v>
      </c>
      <c r="H49" s="115">
        <v>2.0</v>
      </c>
      <c r="J49" s="58">
        <v>5166.0</v>
      </c>
      <c r="K49" s="58">
        <v>3.04</v>
      </c>
      <c r="L49" s="58">
        <v>1.95</v>
      </c>
      <c r="M49" s="58">
        <v>3.45</v>
      </c>
      <c r="N49" s="58">
        <v>2.53</v>
      </c>
      <c r="O49" s="122">
        <f t="shared" si="18"/>
        <v>2.7425</v>
      </c>
      <c r="P49" s="115">
        <v>2.0</v>
      </c>
    </row>
    <row r="50">
      <c r="B50" s="58">
        <v>8604.0</v>
      </c>
      <c r="C50" s="58">
        <v>4.41</v>
      </c>
      <c r="D50" s="58">
        <v>3.69</v>
      </c>
      <c r="E50" s="58">
        <v>3.32</v>
      </c>
      <c r="F50" s="58">
        <v>2.91</v>
      </c>
      <c r="G50" s="129">
        <f t="shared" si="17"/>
        <v>3.5825</v>
      </c>
      <c r="H50" s="115">
        <v>2.0</v>
      </c>
      <c r="J50" s="58">
        <v>8604.0</v>
      </c>
      <c r="K50" s="58">
        <v>4.2</v>
      </c>
      <c r="L50" s="58">
        <v>2.12</v>
      </c>
      <c r="M50" s="58">
        <v>1.95</v>
      </c>
      <c r="N50" s="58">
        <v>2.09</v>
      </c>
      <c r="O50" s="122">
        <f t="shared" si="18"/>
        <v>2.59</v>
      </c>
      <c r="P50" s="115">
        <v>2.0</v>
      </c>
    </row>
    <row r="51" ht="16.5" customHeight="1">
      <c r="B51" s="58" t="s">
        <v>166</v>
      </c>
      <c r="C51" s="58">
        <v>2.48</v>
      </c>
      <c r="D51" s="58">
        <v>2.41</v>
      </c>
      <c r="E51" s="58">
        <v>2.48</v>
      </c>
      <c r="F51" s="58">
        <v>2.37</v>
      </c>
      <c r="G51" s="129">
        <f t="shared" si="17"/>
        <v>2.435</v>
      </c>
      <c r="H51" s="115">
        <v>2.0</v>
      </c>
      <c r="J51" s="58" t="s">
        <v>166</v>
      </c>
      <c r="K51" s="58">
        <v>2.24</v>
      </c>
      <c r="L51" s="58">
        <v>1.82</v>
      </c>
      <c r="M51" s="58">
        <v>2.07</v>
      </c>
      <c r="N51" s="58">
        <v>1.82</v>
      </c>
      <c r="O51" s="122">
        <f t="shared" si="18"/>
        <v>1.9875</v>
      </c>
      <c r="P51" s="115">
        <v>2.0</v>
      </c>
    </row>
    <row r="52" ht="5.25" customHeight="1">
      <c r="B52" s="49"/>
      <c r="C52" s="49"/>
      <c r="D52" s="49"/>
      <c r="E52" s="49"/>
      <c r="F52" s="49"/>
      <c r="G52" s="50"/>
      <c r="H52" s="51"/>
      <c r="J52" s="49"/>
      <c r="K52" s="49"/>
      <c r="L52" s="49"/>
      <c r="M52" s="49"/>
      <c r="N52" s="49"/>
      <c r="O52" s="50"/>
      <c r="P52" s="51"/>
    </row>
    <row r="53">
      <c r="B53" s="130"/>
      <c r="C53" s="58" t="s">
        <v>230</v>
      </c>
      <c r="D53" s="58" t="s">
        <v>231</v>
      </c>
      <c r="E53" s="58" t="s">
        <v>232</v>
      </c>
      <c r="F53" s="58" t="s">
        <v>233</v>
      </c>
      <c r="G53" s="82" t="s">
        <v>234</v>
      </c>
      <c r="H53" s="82" t="s">
        <v>235</v>
      </c>
      <c r="J53" s="52" t="s">
        <v>155</v>
      </c>
      <c r="K53" s="54" t="s">
        <v>159</v>
      </c>
      <c r="L53" s="54" t="s">
        <v>160</v>
      </c>
      <c r="M53" s="54" t="s">
        <v>161</v>
      </c>
      <c r="N53" s="54" t="s">
        <v>162</v>
      </c>
      <c r="O53" s="53" t="s">
        <v>163</v>
      </c>
      <c r="P53" s="53" t="s">
        <v>164</v>
      </c>
    </row>
    <row r="54">
      <c r="B54" s="58">
        <v>3116.0</v>
      </c>
      <c r="C54" s="58"/>
      <c r="D54" s="82"/>
      <c r="E54" s="82"/>
      <c r="F54" s="82"/>
      <c r="G54" s="114"/>
      <c r="H54" s="115"/>
      <c r="J54" s="116">
        <v>3116.0</v>
      </c>
      <c r="K54" s="59">
        <v>-0.018</v>
      </c>
      <c r="L54" s="59">
        <v>-0.092</v>
      </c>
      <c r="M54" s="59">
        <v>-0.03</v>
      </c>
      <c r="N54" s="59">
        <v>0.003</v>
      </c>
      <c r="O54" s="59">
        <v>-0.072</v>
      </c>
      <c r="P54" s="131"/>
    </row>
    <row r="55">
      <c r="B55" s="58">
        <v>3176.0</v>
      </c>
      <c r="C55" s="58"/>
      <c r="D55" s="82"/>
      <c r="E55" s="82"/>
      <c r="F55" s="82"/>
      <c r="G55" s="114"/>
      <c r="H55" s="115"/>
      <c r="J55" s="116">
        <v>3176.0</v>
      </c>
      <c r="K55" s="59">
        <v>-0.067</v>
      </c>
      <c r="L55" s="59">
        <v>-0.073</v>
      </c>
      <c r="M55" s="59">
        <v>-0.102</v>
      </c>
      <c r="N55" s="59">
        <v>-0.095</v>
      </c>
      <c r="O55" s="59">
        <v>-0.123</v>
      </c>
      <c r="P55" s="131"/>
    </row>
    <row r="56">
      <c r="B56" s="58">
        <v>3802.0</v>
      </c>
      <c r="C56" s="58"/>
      <c r="D56" s="82"/>
      <c r="E56" s="82"/>
      <c r="F56" s="82"/>
      <c r="G56" s="114"/>
      <c r="H56" s="115"/>
      <c r="J56" s="116">
        <v>3802.0</v>
      </c>
      <c r="K56" s="59">
        <v>-0.029</v>
      </c>
      <c r="L56" s="59">
        <v>0.122</v>
      </c>
      <c r="M56" s="59">
        <v>-0.061</v>
      </c>
      <c r="N56" s="59">
        <v>-0.077</v>
      </c>
      <c r="O56" s="59">
        <v>-0.103</v>
      </c>
      <c r="P56" s="131"/>
    </row>
    <row r="57">
      <c r="B57" s="58">
        <v>3882.0</v>
      </c>
      <c r="C57" s="58"/>
      <c r="D57" s="82"/>
      <c r="E57" s="82"/>
      <c r="F57" s="82"/>
      <c r="G57" s="114"/>
      <c r="H57" s="115"/>
      <c r="J57" s="116">
        <v>3882.0</v>
      </c>
      <c r="K57" s="59">
        <v>-0.165</v>
      </c>
      <c r="L57" s="59">
        <v>-0.187</v>
      </c>
      <c r="M57" s="59">
        <v>-0.045</v>
      </c>
      <c r="N57" s="59">
        <v>0.044</v>
      </c>
      <c r="O57" s="54">
        <v>3.6</v>
      </c>
      <c r="P57" s="131"/>
    </row>
    <row r="58">
      <c r="B58" s="58">
        <v>5161.0</v>
      </c>
      <c r="C58" s="58"/>
      <c r="D58" s="82"/>
      <c r="E58" s="82"/>
      <c r="F58" s="82"/>
      <c r="G58" s="114"/>
      <c r="H58" s="115"/>
      <c r="J58" s="116">
        <v>5161.0</v>
      </c>
      <c r="K58" s="59">
        <v>-0.032</v>
      </c>
      <c r="L58" s="59">
        <v>-0.025</v>
      </c>
      <c r="M58" s="59">
        <v>0.185</v>
      </c>
      <c r="N58" s="59">
        <v>-0.017</v>
      </c>
      <c r="O58" s="59">
        <v>-0.106</v>
      </c>
      <c r="P58" s="131"/>
    </row>
    <row r="59">
      <c r="B59" s="58">
        <v>5166.0</v>
      </c>
      <c r="C59" s="58"/>
      <c r="D59" s="82"/>
      <c r="E59" s="82"/>
      <c r="F59" s="82"/>
      <c r="G59" s="114"/>
      <c r="H59" s="115"/>
      <c r="J59" s="116">
        <v>5166.0</v>
      </c>
      <c r="K59" s="59">
        <v>-0.059</v>
      </c>
      <c r="L59" s="59">
        <v>-0.395</v>
      </c>
      <c r="M59" s="59">
        <v>-0.093</v>
      </c>
      <c r="N59" s="59">
        <v>-0.154</v>
      </c>
      <c r="O59" s="59">
        <v>-0.151</v>
      </c>
      <c r="P59" s="131"/>
    </row>
    <row r="60">
      <c r="B60" s="58">
        <v>8604.0</v>
      </c>
      <c r="C60" s="58"/>
      <c r="D60" s="82"/>
      <c r="E60" s="82"/>
      <c r="F60" s="82"/>
      <c r="G60" s="114"/>
      <c r="H60" s="115"/>
      <c r="J60" s="116">
        <v>8604.0</v>
      </c>
      <c r="K60" s="59">
        <v>-0.166</v>
      </c>
      <c r="L60" s="59">
        <v>-0.031</v>
      </c>
      <c r="M60" s="59">
        <v>-0.064</v>
      </c>
      <c r="N60" s="59">
        <v>-0.146</v>
      </c>
      <c r="O60" s="59">
        <v>0.138</v>
      </c>
      <c r="P60" s="131"/>
    </row>
    <row r="61">
      <c r="B61" s="58" t="s">
        <v>166</v>
      </c>
      <c r="C61" s="58"/>
      <c r="D61" s="82"/>
      <c r="E61" s="82"/>
      <c r="F61" s="82"/>
      <c r="G61" s="114"/>
      <c r="H61" s="123"/>
      <c r="J61" s="116" t="s">
        <v>166</v>
      </c>
      <c r="K61" s="59">
        <v>-0.064</v>
      </c>
      <c r="L61" s="54">
        <v>-9.7</v>
      </c>
      <c r="M61" s="59">
        <v>-0.041</v>
      </c>
      <c r="N61" s="59">
        <v>-0.063</v>
      </c>
      <c r="O61" s="59">
        <v>-0.078</v>
      </c>
      <c r="P61" s="131"/>
    </row>
    <row r="62" ht="5.25" customHeight="1">
      <c r="B62" s="66"/>
      <c r="C62" s="66"/>
      <c r="D62" s="66"/>
      <c r="E62" s="49"/>
      <c r="F62" s="66"/>
      <c r="G62" s="67"/>
      <c r="H62" s="67"/>
      <c r="J62" s="68"/>
      <c r="K62" s="68"/>
      <c r="L62" s="68"/>
      <c r="M62" s="68"/>
      <c r="N62" s="68"/>
      <c r="O62" s="69"/>
      <c r="P62" s="69"/>
    </row>
    <row r="63">
      <c r="B63" s="81" t="s">
        <v>169</v>
      </c>
      <c r="C63" s="58" t="s">
        <v>156</v>
      </c>
      <c r="D63" s="58" t="s">
        <v>157</v>
      </c>
      <c r="E63" s="58" t="s">
        <v>158</v>
      </c>
      <c r="F63" s="58" t="s">
        <v>159</v>
      </c>
      <c r="G63" s="82" t="s">
        <v>160</v>
      </c>
      <c r="H63" s="82" t="s">
        <v>161</v>
      </c>
      <c r="J63" s="83" t="s">
        <v>162</v>
      </c>
      <c r="K63" s="58" t="s">
        <v>163</v>
      </c>
      <c r="L63" s="58" t="s">
        <v>164</v>
      </c>
      <c r="M63" s="58" t="s">
        <v>50</v>
      </c>
      <c r="N63" s="58" t="s">
        <v>51</v>
      </c>
      <c r="O63" s="82" t="s">
        <v>52</v>
      </c>
      <c r="P63" s="82" t="s">
        <v>53</v>
      </c>
    </row>
    <row r="64">
      <c r="B64" s="84">
        <v>3116.0</v>
      </c>
      <c r="C64" s="85">
        <v>33.8</v>
      </c>
      <c r="D64" s="85">
        <v>34.9</v>
      </c>
      <c r="E64" s="85">
        <v>34.4</v>
      </c>
      <c r="F64" s="86">
        <v>36.0</v>
      </c>
      <c r="G64" s="86">
        <v>33.3</v>
      </c>
      <c r="H64" s="86">
        <v>33.9</v>
      </c>
      <c r="I64" s="87"/>
      <c r="J64" s="86">
        <v>31.0</v>
      </c>
      <c r="K64" s="86">
        <v>30.5</v>
      </c>
      <c r="L64" s="85"/>
      <c r="M64" s="85"/>
      <c r="N64" s="85"/>
      <c r="O64" s="85"/>
      <c r="P64" s="86"/>
    </row>
    <row r="65">
      <c r="B65" s="84">
        <v>3176.0</v>
      </c>
      <c r="C65" s="85">
        <v>31.2</v>
      </c>
      <c r="D65" s="85">
        <v>36.4</v>
      </c>
      <c r="E65" s="85">
        <v>33.2</v>
      </c>
      <c r="F65" s="86">
        <v>26.4</v>
      </c>
      <c r="G65" s="86">
        <v>27.1</v>
      </c>
      <c r="H65" s="86">
        <v>27.0</v>
      </c>
      <c r="I65" s="87"/>
      <c r="J65" s="86">
        <v>25.8</v>
      </c>
      <c r="K65" s="86">
        <v>24.8</v>
      </c>
      <c r="L65" s="85"/>
      <c r="M65" s="85"/>
      <c r="N65" s="85"/>
      <c r="O65" s="85"/>
      <c r="P65" s="86"/>
    </row>
    <row r="66">
      <c r="B66" s="84">
        <v>3802.0</v>
      </c>
      <c r="C66" s="85">
        <v>29.0</v>
      </c>
      <c r="D66" s="85">
        <v>28.1</v>
      </c>
      <c r="E66" s="85">
        <v>35.1</v>
      </c>
      <c r="F66" s="86">
        <v>29.4</v>
      </c>
      <c r="G66" s="86">
        <v>37.1</v>
      </c>
      <c r="H66" s="86">
        <v>27.9</v>
      </c>
      <c r="I66" s="87"/>
      <c r="J66" s="86">
        <v>29.0</v>
      </c>
      <c r="K66" s="86">
        <v>28.1</v>
      </c>
      <c r="L66" s="85"/>
      <c r="M66" s="85"/>
      <c r="N66" s="85"/>
      <c r="O66" s="85"/>
      <c r="P66" s="86"/>
    </row>
    <row r="67">
      <c r="B67" s="84">
        <v>3882.0</v>
      </c>
      <c r="C67" s="85">
        <v>24.1</v>
      </c>
      <c r="D67" s="85">
        <v>25.2</v>
      </c>
      <c r="E67" s="85">
        <v>38.9</v>
      </c>
      <c r="F67" s="86">
        <v>42.8</v>
      </c>
      <c r="G67" s="86">
        <v>27.5</v>
      </c>
      <c r="H67" s="86">
        <v>41.4</v>
      </c>
      <c r="I67" s="87"/>
      <c r="J67" s="86">
        <v>34.5</v>
      </c>
      <c r="K67" s="86">
        <v>27.9</v>
      </c>
      <c r="L67" s="85"/>
      <c r="M67" s="85"/>
      <c r="N67" s="85"/>
      <c r="O67" s="85"/>
      <c r="P67" s="86"/>
    </row>
    <row r="68">
      <c r="B68" s="84">
        <v>5161.0</v>
      </c>
      <c r="C68" s="85">
        <v>28.4</v>
      </c>
      <c r="D68" s="85">
        <v>26.9</v>
      </c>
      <c r="E68" s="85">
        <v>28.9</v>
      </c>
      <c r="F68" s="86">
        <v>27.0</v>
      </c>
      <c r="G68" s="86">
        <v>25.9</v>
      </c>
      <c r="H68" s="86">
        <v>24.3</v>
      </c>
      <c r="I68" s="87"/>
      <c r="J68" s="86">
        <v>22.0</v>
      </c>
      <c r="K68" s="86">
        <v>24.6</v>
      </c>
      <c r="L68" s="85"/>
      <c r="M68" s="85"/>
      <c r="N68" s="85"/>
      <c r="O68" s="85"/>
      <c r="P68" s="86"/>
    </row>
    <row r="69">
      <c r="B69" s="84">
        <v>5166.0</v>
      </c>
      <c r="C69" s="85">
        <v>28.9</v>
      </c>
      <c r="D69" s="85">
        <v>29.8</v>
      </c>
      <c r="E69" s="85">
        <v>33.0</v>
      </c>
      <c r="F69" s="86">
        <v>29.8</v>
      </c>
      <c r="G69" s="86">
        <v>31.9</v>
      </c>
      <c r="H69" s="86">
        <v>29.7</v>
      </c>
      <c r="I69" s="87"/>
      <c r="J69" s="86">
        <v>28.9</v>
      </c>
      <c r="K69" s="86">
        <v>28.1</v>
      </c>
      <c r="L69" s="85"/>
      <c r="M69" s="85"/>
      <c r="N69" s="85"/>
      <c r="O69" s="85"/>
      <c r="P69" s="86"/>
    </row>
    <row r="70">
      <c r="B70" s="84">
        <v>8604.0</v>
      </c>
      <c r="C70" s="85">
        <v>24.2</v>
      </c>
      <c r="D70" s="85">
        <v>25.0</v>
      </c>
      <c r="E70" s="85">
        <v>26.5</v>
      </c>
      <c r="F70" s="86">
        <v>24.9</v>
      </c>
      <c r="G70" s="86">
        <v>24.9</v>
      </c>
      <c r="H70" s="86">
        <v>31.8</v>
      </c>
      <c r="I70" s="87"/>
      <c r="J70" s="86">
        <v>25.2</v>
      </c>
      <c r="K70" s="86">
        <v>26.9</v>
      </c>
      <c r="L70" s="85"/>
      <c r="M70" s="85"/>
      <c r="N70" s="85"/>
      <c r="O70" s="85"/>
      <c r="P70" s="86"/>
    </row>
    <row r="71">
      <c r="B71" s="84" t="s">
        <v>166</v>
      </c>
      <c r="C71" s="85">
        <v>29.8</v>
      </c>
      <c r="D71" s="85">
        <v>31.0</v>
      </c>
      <c r="E71" s="85">
        <v>33.1</v>
      </c>
      <c r="F71" s="86">
        <v>30.7</v>
      </c>
      <c r="G71" s="86">
        <v>31.2</v>
      </c>
      <c r="H71" s="86">
        <v>30.4</v>
      </c>
      <c r="I71" s="87"/>
      <c r="J71" s="86">
        <v>28.3</v>
      </c>
      <c r="K71" s="86">
        <v>27.5</v>
      </c>
      <c r="L71" s="85"/>
      <c r="M71" s="85"/>
      <c r="N71" s="85"/>
      <c r="O71" s="85"/>
      <c r="P71" s="86"/>
    </row>
    <row r="72" ht="5.25" customHeight="1">
      <c r="B72" s="49"/>
      <c r="C72" s="49"/>
      <c r="D72" s="49"/>
      <c r="E72" s="49"/>
      <c r="F72" s="49"/>
      <c r="G72" s="50"/>
      <c r="H72" s="51"/>
      <c r="J72" s="49"/>
      <c r="K72" s="49"/>
      <c r="L72" s="49"/>
      <c r="M72" s="49"/>
      <c r="N72" s="49"/>
      <c r="O72" s="50"/>
      <c r="P72" s="51"/>
    </row>
    <row r="73">
      <c r="B73" s="81" t="s">
        <v>170</v>
      </c>
      <c r="C73" s="58" t="s">
        <v>156</v>
      </c>
      <c r="D73" s="58" t="s">
        <v>157</v>
      </c>
      <c r="E73" s="58" t="s">
        <v>158</v>
      </c>
      <c r="F73" s="58" t="s">
        <v>159</v>
      </c>
      <c r="G73" s="82" t="s">
        <v>160</v>
      </c>
      <c r="H73" s="82" t="s">
        <v>161</v>
      </c>
      <c r="J73" s="83" t="s">
        <v>162</v>
      </c>
      <c r="K73" s="58" t="s">
        <v>163</v>
      </c>
      <c r="L73" s="58" t="s">
        <v>164</v>
      </c>
      <c r="M73" s="58" t="s">
        <v>50</v>
      </c>
      <c r="N73" s="58" t="s">
        <v>51</v>
      </c>
      <c r="O73" s="82" t="s">
        <v>52</v>
      </c>
      <c r="P73" s="82" t="s">
        <v>53</v>
      </c>
    </row>
    <row r="74">
      <c r="B74" s="84">
        <v>3116.0</v>
      </c>
      <c r="C74" s="85">
        <v>56.0</v>
      </c>
      <c r="D74" s="85">
        <v>48.8</v>
      </c>
      <c r="E74" s="85">
        <v>46.4</v>
      </c>
      <c r="F74" s="85">
        <v>39.3</v>
      </c>
      <c r="G74" s="85">
        <v>37.0</v>
      </c>
      <c r="H74" s="85">
        <v>41.2</v>
      </c>
      <c r="I74" s="87"/>
      <c r="J74" s="85">
        <v>42.0</v>
      </c>
      <c r="K74" s="85">
        <v>41.4</v>
      </c>
      <c r="L74" s="85">
        <v>38.6</v>
      </c>
      <c r="M74" s="85">
        <v>34.1</v>
      </c>
      <c r="N74" s="85">
        <v>33.0</v>
      </c>
      <c r="O74" s="85">
        <v>36.8</v>
      </c>
      <c r="P74" s="86">
        <v>32.9</v>
      </c>
    </row>
    <row r="75">
      <c r="B75" s="84">
        <v>3176.0</v>
      </c>
      <c r="C75" s="85">
        <v>35.3</v>
      </c>
      <c r="D75" s="85">
        <v>28.8</v>
      </c>
      <c r="E75" s="85">
        <v>29.6</v>
      </c>
      <c r="F75" s="85">
        <v>25.6</v>
      </c>
      <c r="G75" s="85">
        <v>26.4</v>
      </c>
      <c r="H75" s="85">
        <v>35.7</v>
      </c>
      <c r="I75" s="87"/>
      <c r="J75" s="85">
        <v>27.5</v>
      </c>
      <c r="K75" s="85">
        <v>26.5</v>
      </c>
      <c r="L75" s="85">
        <v>27.9</v>
      </c>
      <c r="M75" s="85">
        <v>27.8</v>
      </c>
      <c r="N75" s="85">
        <v>30.4</v>
      </c>
      <c r="O75" s="85">
        <v>26.6</v>
      </c>
      <c r="P75" s="86">
        <v>27.8</v>
      </c>
    </row>
    <row r="76">
      <c r="B76" s="84">
        <v>3802.0</v>
      </c>
      <c r="C76" s="85">
        <v>36.3</v>
      </c>
      <c r="D76" s="85">
        <v>32.8</v>
      </c>
      <c r="E76" s="85">
        <v>35.5</v>
      </c>
      <c r="F76" s="85">
        <v>32.2</v>
      </c>
      <c r="G76" s="85">
        <v>31.7</v>
      </c>
      <c r="H76" s="85">
        <v>35.1</v>
      </c>
      <c r="I76" s="87"/>
      <c r="J76" s="85">
        <v>33.0</v>
      </c>
      <c r="K76" s="85">
        <v>29.4</v>
      </c>
      <c r="L76" s="85">
        <v>34.4</v>
      </c>
      <c r="M76" s="85">
        <v>32.2</v>
      </c>
      <c r="N76" s="85">
        <v>28.8</v>
      </c>
      <c r="O76" s="85">
        <v>37.6</v>
      </c>
      <c r="P76" s="86">
        <v>27.5</v>
      </c>
    </row>
    <row r="77">
      <c r="B77" s="84">
        <v>3882.0</v>
      </c>
      <c r="C77" s="85">
        <v>20.0</v>
      </c>
      <c r="D77" s="85">
        <v>27.2</v>
      </c>
      <c r="E77" s="85">
        <v>37.2</v>
      </c>
      <c r="F77" s="85">
        <v>33.8</v>
      </c>
      <c r="G77" s="85">
        <v>35.6</v>
      </c>
      <c r="H77" s="85">
        <v>53.5</v>
      </c>
      <c r="I77" s="87"/>
      <c r="J77" s="85">
        <v>62.8</v>
      </c>
      <c r="K77" s="85">
        <v>66.8</v>
      </c>
      <c r="L77" s="85">
        <v>36.1</v>
      </c>
      <c r="M77" s="85">
        <v>25.7</v>
      </c>
      <c r="N77" s="85">
        <v>22.0</v>
      </c>
      <c r="O77" s="85">
        <v>23.0</v>
      </c>
      <c r="P77" s="86">
        <v>24.8</v>
      </c>
    </row>
    <row r="78">
      <c r="B78" s="84">
        <v>5161.0</v>
      </c>
      <c r="C78" s="85">
        <v>31.2</v>
      </c>
      <c r="D78" s="85">
        <v>30.1</v>
      </c>
      <c r="E78" s="85">
        <v>29.6</v>
      </c>
      <c r="F78" s="85">
        <v>28.1</v>
      </c>
      <c r="G78" s="85">
        <v>26.4</v>
      </c>
      <c r="H78" s="85">
        <v>28.5</v>
      </c>
      <c r="I78" s="87"/>
      <c r="J78" s="85">
        <v>26.5</v>
      </c>
      <c r="K78" s="85">
        <v>29.7</v>
      </c>
      <c r="L78" s="85">
        <v>28.5</v>
      </c>
      <c r="M78" s="85">
        <v>24.8</v>
      </c>
      <c r="N78" s="85">
        <v>25.3</v>
      </c>
      <c r="O78" s="85">
        <v>27.6</v>
      </c>
      <c r="P78" s="86">
        <v>26.7</v>
      </c>
    </row>
    <row r="79">
      <c r="B79" s="84">
        <v>5166.0</v>
      </c>
      <c r="C79" s="85">
        <v>32.8</v>
      </c>
      <c r="D79" s="85">
        <v>28.8</v>
      </c>
      <c r="E79" s="85">
        <v>29.6</v>
      </c>
      <c r="F79" s="85">
        <v>28.2</v>
      </c>
      <c r="G79" s="85">
        <v>27.7</v>
      </c>
      <c r="H79" s="85">
        <v>28.4</v>
      </c>
      <c r="I79" s="87"/>
      <c r="J79" s="85">
        <v>29.7</v>
      </c>
      <c r="K79" s="85">
        <v>29.8</v>
      </c>
      <c r="L79" s="85">
        <v>32.4</v>
      </c>
      <c r="M79" s="85">
        <v>28.8</v>
      </c>
      <c r="N79" s="85">
        <v>29.7</v>
      </c>
      <c r="O79" s="85">
        <v>31.4</v>
      </c>
      <c r="P79" s="86">
        <v>29.4</v>
      </c>
    </row>
    <row r="80">
      <c r="B80" s="84">
        <v>8604.0</v>
      </c>
      <c r="C80" s="85">
        <v>30.8</v>
      </c>
      <c r="D80" s="85">
        <v>33.3</v>
      </c>
      <c r="E80" s="85">
        <v>32.7</v>
      </c>
      <c r="F80" s="85">
        <v>27.9</v>
      </c>
      <c r="G80" s="85">
        <v>27.5</v>
      </c>
      <c r="H80" s="85">
        <v>32.5</v>
      </c>
      <c r="I80" s="87"/>
      <c r="J80" s="85">
        <v>25.2</v>
      </c>
      <c r="K80" s="85">
        <v>28.4</v>
      </c>
      <c r="L80" s="85">
        <v>26.0</v>
      </c>
      <c r="M80" s="85">
        <v>23.8</v>
      </c>
      <c r="N80" s="85">
        <v>24.0</v>
      </c>
      <c r="O80" s="85">
        <v>24.7</v>
      </c>
      <c r="P80" s="86">
        <v>24.3</v>
      </c>
    </row>
    <row r="81">
      <c r="B81" s="84" t="s">
        <v>166</v>
      </c>
      <c r="C81" s="85">
        <v>37.8</v>
      </c>
      <c r="D81" s="85">
        <v>34.2</v>
      </c>
      <c r="E81" s="85">
        <v>34.7</v>
      </c>
      <c r="F81" s="85">
        <v>31.0</v>
      </c>
      <c r="G81" s="85">
        <v>30.5</v>
      </c>
      <c r="H81" s="85">
        <v>36.5</v>
      </c>
      <c r="I81" s="87"/>
      <c r="J81" s="85">
        <v>35.0</v>
      </c>
      <c r="K81" s="85">
        <v>34.9</v>
      </c>
      <c r="L81" s="85">
        <v>32.4</v>
      </c>
      <c r="M81" s="85">
        <v>29.1</v>
      </c>
      <c r="N81" s="85">
        <v>28.9</v>
      </c>
      <c r="O81" s="85">
        <v>31.0</v>
      </c>
      <c r="P81" s="86">
        <v>28.5</v>
      </c>
    </row>
    <row r="82">
      <c r="B82" s="3"/>
      <c r="C82" s="3"/>
      <c r="D82" s="3"/>
      <c r="E82" s="3"/>
      <c r="F82" s="3"/>
      <c r="G82" s="92"/>
      <c r="H82" s="92"/>
    </row>
    <row r="83">
      <c r="B83" s="3"/>
      <c r="C83" s="3"/>
      <c r="D83" s="3"/>
      <c r="E83" s="3"/>
      <c r="F83" s="3"/>
      <c r="G83" s="92"/>
      <c r="H83" s="92"/>
    </row>
    <row r="84">
      <c r="B84" s="3"/>
      <c r="C84" s="3"/>
      <c r="D84" s="3"/>
      <c r="E84" s="3"/>
      <c r="F84" s="3"/>
      <c r="G84" s="92"/>
      <c r="H84" s="92"/>
    </row>
    <row r="85">
      <c r="B85" s="3"/>
      <c r="C85" s="3"/>
      <c r="D85" s="3"/>
      <c r="E85" s="3"/>
      <c r="F85" s="3"/>
      <c r="G85" s="92"/>
      <c r="H85" s="92"/>
    </row>
    <row r="86">
      <c r="B86" s="3"/>
      <c r="C86" s="3"/>
      <c r="D86" s="3"/>
      <c r="E86" s="3"/>
      <c r="F86" s="3"/>
      <c r="G86" s="92"/>
      <c r="H86" s="92"/>
    </row>
    <row r="87">
      <c r="B87" s="3"/>
      <c r="C87" s="3"/>
      <c r="D87" s="3"/>
      <c r="E87" s="3"/>
      <c r="F87" s="3"/>
      <c r="G87" s="92"/>
      <c r="H87" s="92"/>
    </row>
    <row r="88">
      <c r="B88" s="3"/>
      <c r="C88" s="3"/>
      <c r="D88" s="3"/>
      <c r="E88" s="3"/>
      <c r="F88" s="3"/>
      <c r="G88" s="92"/>
      <c r="H88" s="92"/>
    </row>
    <row r="89">
      <c r="B89" s="3"/>
      <c r="C89" s="3"/>
      <c r="D89" s="3"/>
      <c r="E89" s="3"/>
      <c r="F89" s="3"/>
      <c r="G89" s="92"/>
      <c r="H89" s="92"/>
    </row>
    <row r="90">
      <c r="B90" s="3"/>
      <c r="C90" s="3"/>
      <c r="D90" s="3"/>
      <c r="E90" s="3"/>
      <c r="F90" s="3"/>
      <c r="G90" s="92"/>
      <c r="H90" s="92"/>
    </row>
    <row r="91">
      <c r="B91" s="3"/>
      <c r="C91" s="3"/>
      <c r="D91" s="3"/>
      <c r="E91" s="3"/>
      <c r="F91" s="3"/>
      <c r="G91" s="92"/>
      <c r="H91" s="92"/>
    </row>
    <row r="92">
      <c r="B92" s="3"/>
      <c r="C92" s="3"/>
      <c r="D92" s="3"/>
      <c r="E92" s="3"/>
      <c r="F92" s="3"/>
      <c r="G92" s="92"/>
      <c r="H92" s="92"/>
    </row>
    <row r="93">
      <c r="B93" s="3"/>
      <c r="C93" s="3"/>
      <c r="D93" s="3"/>
      <c r="E93" s="3"/>
      <c r="F93" s="3"/>
      <c r="G93" s="92"/>
      <c r="H93" s="92"/>
    </row>
    <row r="94">
      <c r="B94" s="3"/>
      <c r="C94" s="3"/>
      <c r="D94" s="3"/>
      <c r="E94" s="3"/>
      <c r="F94" s="3"/>
      <c r="G94" s="92"/>
      <c r="H94" s="92"/>
    </row>
    <row r="95">
      <c r="B95" s="3"/>
      <c r="C95" s="3"/>
      <c r="D95" s="3"/>
      <c r="E95" s="3"/>
      <c r="F95" s="3"/>
      <c r="G95" s="92"/>
      <c r="H95" s="92"/>
    </row>
    <row r="96">
      <c r="B96" s="3"/>
      <c r="C96" s="3"/>
      <c r="D96" s="3"/>
      <c r="E96" s="3"/>
      <c r="F96" s="3"/>
      <c r="G96" s="92"/>
      <c r="H96" s="92"/>
    </row>
    <row r="97">
      <c r="B97" s="3"/>
      <c r="C97" s="3"/>
      <c r="D97" s="3"/>
      <c r="E97" s="3"/>
      <c r="F97" s="3"/>
      <c r="G97" s="92"/>
      <c r="H97" s="92"/>
    </row>
    <row r="98">
      <c r="B98" s="3"/>
      <c r="C98" s="3"/>
      <c r="D98" s="3"/>
      <c r="E98" s="3"/>
      <c r="F98" s="3"/>
      <c r="G98" s="92"/>
      <c r="H98" s="92"/>
    </row>
    <row r="99">
      <c r="B99" s="3"/>
      <c r="C99" s="3"/>
      <c r="D99" s="3"/>
      <c r="E99" s="3"/>
      <c r="F99" s="3"/>
      <c r="G99" s="92"/>
      <c r="H99" s="92"/>
    </row>
    <row r="100">
      <c r="B100" s="3"/>
      <c r="C100" s="3"/>
      <c r="D100" s="3"/>
      <c r="E100" s="3"/>
      <c r="F100" s="3"/>
      <c r="G100" s="92"/>
      <c r="H100" s="92"/>
    </row>
    <row r="101">
      <c r="B101" s="3"/>
      <c r="C101" s="3"/>
      <c r="D101" s="3"/>
      <c r="E101" s="3"/>
      <c r="F101" s="3"/>
      <c r="G101" s="92"/>
      <c r="H101" s="92"/>
    </row>
    <row r="102">
      <c r="B102" s="3"/>
      <c r="C102" s="3"/>
      <c r="D102" s="3"/>
      <c r="E102" s="3"/>
      <c r="F102" s="3"/>
      <c r="G102" s="92"/>
      <c r="H102" s="92"/>
    </row>
    <row r="103">
      <c r="B103" s="3"/>
      <c r="C103" s="3"/>
      <c r="D103" s="3"/>
      <c r="E103" s="3"/>
      <c r="F103" s="3"/>
      <c r="G103" s="92"/>
      <c r="H103" s="92"/>
    </row>
    <row r="104">
      <c r="B104" s="3"/>
      <c r="C104" s="3"/>
      <c r="D104" s="3"/>
      <c r="E104" s="3"/>
      <c r="F104" s="3"/>
      <c r="G104" s="92"/>
      <c r="H104" s="92"/>
    </row>
    <row r="105">
      <c r="B105" s="3"/>
      <c r="C105" s="3"/>
      <c r="D105" s="3"/>
      <c r="E105" s="3"/>
      <c r="F105" s="3"/>
      <c r="G105" s="92"/>
      <c r="H105" s="92"/>
    </row>
    <row r="106">
      <c r="B106" s="3"/>
      <c r="C106" s="3"/>
      <c r="D106" s="3"/>
      <c r="E106" s="3"/>
      <c r="F106" s="3"/>
      <c r="G106" s="92"/>
      <c r="H106" s="92"/>
    </row>
    <row r="107">
      <c r="B107" s="3"/>
      <c r="C107" s="3"/>
      <c r="D107" s="3"/>
      <c r="E107" s="3"/>
      <c r="F107" s="3"/>
      <c r="G107" s="92"/>
      <c r="H107" s="92"/>
    </row>
    <row r="108">
      <c r="B108" s="3"/>
      <c r="C108" s="3"/>
      <c r="D108" s="3"/>
      <c r="E108" s="3"/>
      <c r="F108" s="3"/>
      <c r="G108" s="92"/>
      <c r="H108" s="92"/>
    </row>
    <row r="109">
      <c r="B109" s="3"/>
      <c r="C109" s="3"/>
      <c r="D109" s="3"/>
      <c r="E109" s="3"/>
      <c r="F109" s="3"/>
      <c r="G109" s="92"/>
      <c r="H109" s="92"/>
    </row>
    <row r="110">
      <c r="B110" s="3"/>
      <c r="C110" s="3"/>
      <c r="D110" s="3"/>
      <c r="E110" s="3"/>
      <c r="F110" s="3"/>
      <c r="G110" s="92"/>
      <c r="H110" s="92"/>
    </row>
    <row r="111">
      <c r="B111" s="3"/>
      <c r="C111" s="3"/>
      <c r="D111" s="3"/>
      <c r="E111" s="3"/>
      <c r="F111" s="3"/>
      <c r="G111" s="92"/>
      <c r="H111" s="92"/>
    </row>
    <row r="112">
      <c r="B112" s="3"/>
      <c r="C112" s="3"/>
      <c r="D112" s="3"/>
      <c r="E112" s="3"/>
      <c r="F112" s="3"/>
      <c r="G112" s="92"/>
      <c r="H112" s="92"/>
    </row>
    <row r="113">
      <c r="B113" s="3"/>
      <c r="C113" s="3"/>
      <c r="D113" s="3"/>
      <c r="E113" s="3"/>
      <c r="F113" s="3"/>
      <c r="G113" s="92"/>
      <c r="H113" s="92"/>
    </row>
    <row r="114">
      <c r="B114" s="3"/>
      <c r="C114" s="3"/>
      <c r="D114" s="3"/>
      <c r="E114" s="3"/>
      <c r="F114" s="3"/>
      <c r="G114" s="92"/>
      <c r="H114" s="92"/>
    </row>
    <row r="115">
      <c r="B115" s="3"/>
      <c r="C115" s="3"/>
      <c r="D115" s="3"/>
      <c r="E115" s="3"/>
      <c r="F115" s="3"/>
      <c r="G115" s="92"/>
      <c r="H115" s="92"/>
    </row>
    <row r="116">
      <c r="B116" s="3"/>
      <c r="C116" s="3"/>
      <c r="D116" s="3"/>
      <c r="E116" s="3"/>
      <c r="F116" s="3"/>
      <c r="G116" s="92"/>
      <c r="H116" s="92"/>
    </row>
    <row r="117">
      <c r="B117" s="3"/>
      <c r="C117" s="3"/>
      <c r="D117" s="3"/>
      <c r="E117" s="3"/>
      <c r="F117" s="3"/>
      <c r="G117" s="92"/>
      <c r="H117" s="92"/>
    </row>
    <row r="118">
      <c r="B118" s="3"/>
      <c r="C118" s="3"/>
      <c r="D118" s="3"/>
      <c r="E118" s="3"/>
      <c r="F118" s="3"/>
      <c r="G118" s="92"/>
      <c r="H118" s="92"/>
    </row>
    <row r="119">
      <c r="B119" s="3"/>
      <c r="C119" s="3"/>
      <c r="D119" s="3"/>
      <c r="E119" s="3"/>
      <c r="F119" s="3"/>
      <c r="G119" s="92"/>
      <c r="H119" s="92"/>
    </row>
    <row r="120">
      <c r="B120" s="3"/>
      <c r="C120" s="3"/>
      <c r="D120" s="3"/>
      <c r="E120" s="3"/>
      <c r="F120" s="3"/>
      <c r="G120" s="92"/>
      <c r="H120" s="92"/>
    </row>
    <row r="121">
      <c r="B121" s="3"/>
      <c r="C121" s="3"/>
      <c r="D121" s="3"/>
      <c r="E121" s="3"/>
      <c r="F121" s="3"/>
      <c r="G121" s="92"/>
      <c r="H121" s="92"/>
    </row>
    <row r="122">
      <c r="B122" s="3"/>
      <c r="C122" s="3"/>
      <c r="D122" s="3"/>
      <c r="E122" s="3"/>
      <c r="F122" s="3"/>
      <c r="G122" s="92"/>
      <c r="H122" s="92"/>
    </row>
    <row r="123">
      <c r="B123" s="3"/>
      <c r="C123" s="3"/>
      <c r="D123" s="3"/>
      <c r="E123" s="3"/>
      <c r="F123" s="3"/>
      <c r="G123" s="92"/>
      <c r="H123" s="92"/>
    </row>
    <row r="124">
      <c r="B124" s="3"/>
      <c r="C124" s="3"/>
      <c r="D124" s="3"/>
      <c r="E124" s="3"/>
      <c r="F124" s="3"/>
      <c r="G124" s="92"/>
      <c r="H124" s="92"/>
    </row>
    <row r="125">
      <c r="B125" s="3"/>
      <c r="C125" s="3"/>
      <c r="D125" s="3"/>
      <c r="E125" s="3"/>
      <c r="F125" s="3"/>
      <c r="G125" s="92"/>
      <c r="H125" s="92"/>
    </row>
    <row r="126">
      <c r="B126" s="3"/>
      <c r="C126" s="3"/>
      <c r="D126" s="3"/>
      <c r="E126" s="3"/>
      <c r="F126" s="3"/>
      <c r="G126" s="92"/>
      <c r="H126" s="92"/>
    </row>
    <row r="127">
      <c r="B127" s="3"/>
      <c r="C127" s="3"/>
      <c r="D127" s="3"/>
      <c r="E127" s="3"/>
      <c r="F127" s="3"/>
      <c r="G127" s="92"/>
      <c r="H127" s="92"/>
    </row>
    <row r="128">
      <c r="B128" s="3"/>
      <c r="C128" s="3"/>
      <c r="D128" s="3"/>
      <c r="E128" s="3"/>
      <c r="F128" s="3"/>
      <c r="G128" s="92"/>
      <c r="H128" s="92"/>
    </row>
    <row r="129">
      <c r="B129" s="3"/>
      <c r="C129" s="3"/>
      <c r="D129" s="3"/>
      <c r="E129" s="3"/>
      <c r="F129" s="3"/>
      <c r="G129" s="92"/>
      <c r="H129" s="92"/>
    </row>
    <row r="130">
      <c r="B130" s="3"/>
      <c r="C130" s="3"/>
      <c r="D130" s="3"/>
      <c r="E130" s="3"/>
      <c r="F130" s="3"/>
      <c r="G130" s="92"/>
      <c r="H130" s="92"/>
    </row>
    <row r="131">
      <c r="B131" s="3"/>
      <c r="C131" s="3"/>
      <c r="D131" s="3"/>
      <c r="E131" s="3"/>
      <c r="F131" s="3"/>
      <c r="G131" s="92"/>
      <c r="H131" s="92"/>
    </row>
    <row r="132">
      <c r="B132" s="3"/>
      <c r="C132" s="3"/>
      <c r="D132" s="3"/>
      <c r="E132" s="3"/>
      <c r="F132" s="3"/>
      <c r="G132" s="92"/>
      <c r="H132" s="92"/>
    </row>
    <row r="133">
      <c r="B133" s="3"/>
      <c r="C133" s="3"/>
      <c r="D133" s="3"/>
      <c r="E133" s="3"/>
      <c r="F133" s="3"/>
      <c r="G133" s="92"/>
      <c r="H133" s="92"/>
    </row>
    <row r="134">
      <c r="B134" s="3"/>
      <c r="C134" s="3"/>
      <c r="D134" s="3"/>
      <c r="E134" s="3"/>
      <c r="F134" s="3"/>
      <c r="G134" s="92"/>
      <c r="H134" s="92"/>
    </row>
    <row r="135">
      <c r="B135" s="3"/>
      <c r="C135" s="3"/>
      <c r="D135" s="3"/>
      <c r="E135" s="3"/>
      <c r="F135" s="3"/>
      <c r="G135" s="92"/>
      <c r="H135" s="92"/>
    </row>
    <row r="136">
      <c r="B136" s="3"/>
      <c r="C136" s="3"/>
      <c r="D136" s="3"/>
      <c r="E136" s="3"/>
      <c r="F136" s="3"/>
      <c r="G136" s="92"/>
      <c r="H136" s="92"/>
    </row>
    <row r="137">
      <c r="B137" s="3"/>
      <c r="C137" s="3"/>
      <c r="D137" s="3"/>
      <c r="E137" s="3"/>
      <c r="F137" s="3"/>
      <c r="G137" s="92"/>
      <c r="H137" s="92"/>
    </row>
    <row r="138">
      <c r="B138" s="3"/>
      <c r="C138" s="3"/>
      <c r="D138" s="3"/>
      <c r="E138" s="3"/>
      <c r="F138" s="3"/>
      <c r="G138" s="92"/>
      <c r="H138" s="92"/>
    </row>
    <row r="139">
      <c r="B139" s="3"/>
      <c r="C139" s="3"/>
      <c r="D139" s="3"/>
      <c r="E139" s="3"/>
      <c r="F139" s="3"/>
      <c r="G139" s="92"/>
      <c r="H139" s="92"/>
    </row>
    <row r="140">
      <c r="B140" s="3"/>
      <c r="C140" s="3"/>
      <c r="D140" s="3"/>
      <c r="E140" s="3"/>
      <c r="F140" s="3"/>
      <c r="G140" s="92"/>
      <c r="H140" s="92"/>
    </row>
    <row r="141">
      <c r="B141" s="3"/>
      <c r="C141" s="3"/>
      <c r="D141" s="3"/>
      <c r="E141" s="3"/>
      <c r="F141" s="3"/>
      <c r="G141" s="92"/>
      <c r="H141" s="92"/>
    </row>
    <row r="142">
      <c r="B142" s="3"/>
      <c r="C142" s="3"/>
      <c r="D142" s="3"/>
      <c r="E142" s="3"/>
      <c r="F142" s="3"/>
      <c r="G142" s="92"/>
      <c r="H142" s="92"/>
    </row>
    <row r="143">
      <c r="B143" s="3"/>
      <c r="C143" s="3"/>
      <c r="D143" s="3"/>
      <c r="E143" s="3"/>
      <c r="F143" s="3"/>
      <c r="G143" s="92"/>
      <c r="H143" s="92"/>
    </row>
    <row r="144">
      <c r="B144" s="3"/>
      <c r="C144" s="3"/>
      <c r="D144" s="3"/>
      <c r="E144" s="3"/>
      <c r="F144" s="3"/>
      <c r="G144" s="92"/>
      <c r="H144" s="92"/>
    </row>
    <row r="145">
      <c r="B145" s="3"/>
      <c r="C145" s="3"/>
      <c r="D145" s="3"/>
      <c r="E145" s="3"/>
      <c r="F145" s="3"/>
      <c r="G145" s="92"/>
      <c r="H145" s="92"/>
    </row>
    <row r="146">
      <c r="B146" s="3"/>
      <c r="C146" s="3"/>
      <c r="D146" s="3"/>
      <c r="E146" s="3"/>
      <c r="F146" s="3"/>
      <c r="G146" s="92"/>
      <c r="H146" s="92"/>
    </row>
    <row r="147">
      <c r="B147" s="3"/>
      <c r="C147" s="3"/>
      <c r="D147" s="3"/>
      <c r="E147" s="3"/>
      <c r="F147" s="3"/>
      <c r="G147" s="92"/>
      <c r="H147" s="92"/>
    </row>
    <row r="148">
      <c r="B148" s="3"/>
      <c r="C148" s="3"/>
      <c r="D148" s="3"/>
      <c r="E148" s="3"/>
      <c r="F148" s="3"/>
      <c r="G148" s="92"/>
      <c r="H148" s="92"/>
    </row>
    <row r="149">
      <c r="B149" s="3"/>
      <c r="C149" s="3"/>
      <c r="D149" s="3"/>
      <c r="E149" s="3"/>
      <c r="F149" s="3"/>
      <c r="G149" s="92"/>
      <c r="H149" s="92"/>
    </row>
    <row r="150">
      <c r="B150" s="3"/>
      <c r="C150" s="3"/>
      <c r="D150" s="3"/>
      <c r="E150" s="3"/>
      <c r="F150" s="3"/>
      <c r="G150" s="92"/>
      <c r="H150" s="92"/>
    </row>
    <row r="151">
      <c r="B151" s="3"/>
      <c r="C151" s="3"/>
      <c r="D151" s="3"/>
      <c r="E151" s="3"/>
      <c r="F151" s="3"/>
      <c r="G151" s="92"/>
      <c r="H151" s="92"/>
    </row>
    <row r="152">
      <c r="B152" s="3"/>
      <c r="C152" s="3"/>
      <c r="D152" s="3"/>
      <c r="E152" s="3"/>
      <c r="F152" s="3"/>
      <c r="G152" s="92"/>
      <c r="H152" s="92"/>
    </row>
    <row r="153">
      <c r="B153" s="3"/>
      <c r="C153" s="3"/>
      <c r="D153" s="3"/>
      <c r="E153" s="3"/>
      <c r="F153" s="3"/>
      <c r="G153" s="92"/>
      <c r="H153" s="92"/>
    </row>
    <row r="154">
      <c r="B154" s="3"/>
      <c r="C154" s="3"/>
      <c r="D154" s="3"/>
      <c r="E154" s="3"/>
      <c r="F154" s="3"/>
      <c r="G154" s="92"/>
      <c r="H154" s="92"/>
    </row>
    <row r="155">
      <c r="B155" s="3"/>
      <c r="C155" s="3"/>
      <c r="D155" s="3"/>
      <c r="E155" s="3"/>
      <c r="F155" s="3"/>
      <c r="G155" s="92"/>
      <c r="H155" s="92"/>
    </row>
    <row r="156">
      <c r="B156" s="3"/>
      <c r="C156" s="3"/>
      <c r="D156" s="3"/>
      <c r="E156" s="3"/>
      <c r="F156" s="3"/>
      <c r="G156" s="92"/>
      <c r="H156" s="92"/>
    </row>
    <row r="157">
      <c r="B157" s="3"/>
      <c r="C157" s="3"/>
      <c r="D157" s="3"/>
      <c r="E157" s="3"/>
      <c r="F157" s="3"/>
      <c r="G157" s="92"/>
      <c r="H157" s="92"/>
    </row>
    <row r="158">
      <c r="B158" s="3"/>
      <c r="C158" s="3"/>
      <c r="D158" s="3"/>
      <c r="E158" s="3"/>
      <c r="F158" s="3"/>
      <c r="G158" s="92"/>
      <c r="H158" s="92"/>
    </row>
    <row r="159">
      <c r="B159" s="3"/>
      <c r="C159" s="3"/>
      <c r="D159" s="3"/>
      <c r="E159" s="3"/>
      <c r="F159" s="3"/>
      <c r="G159" s="92"/>
      <c r="H159" s="92"/>
    </row>
    <row r="160">
      <c r="B160" s="3"/>
      <c r="C160" s="3"/>
      <c r="D160" s="3"/>
      <c r="E160" s="3"/>
      <c r="F160" s="3"/>
      <c r="G160" s="92"/>
      <c r="H160" s="92"/>
    </row>
    <row r="161">
      <c r="B161" s="3"/>
      <c r="C161" s="3"/>
      <c r="D161" s="3"/>
      <c r="E161" s="3"/>
      <c r="F161" s="3"/>
      <c r="G161" s="92"/>
      <c r="H161" s="92"/>
    </row>
    <row r="162">
      <c r="B162" s="3"/>
      <c r="C162" s="3"/>
      <c r="D162" s="3"/>
      <c r="E162" s="3"/>
      <c r="F162" s="3"/>
      <c r="G162" s="92"/>
      <c r="H162" s="92"/>
    </row>
    <row r="163">
      <c r="B163" s="3"/>
      <c r="C163" s="3"/>
      <c r="D163" s="3"/>
      <c r="E163" s="3"/>
      <c r="F163" s="3"/>
      <c r="G163" s="92"/>
      <c r="H163" s="92"/>
    </row>
    <row r="164">
      <c r="B164" s="3"/>
      <c r="C164" s="3"/>
      <c r="D164" s="3"/>
      <c r="E164" s="3"/>
      <c r="F164" s="3"/>
      <c r="G164" s="92"/>
      <c r="H164" s="92"/>
    </row>
    <row r="165">
      <c r="B165" s="3"/>
      <c r="C165" s="3"/>
      <c r="D165" s="3"/>
      <c r="E165" s="3"/>
      <c r="F165" s="3"/>
      <c r="G165" s="92"/>
      <c r="H165" s="92"/>
    </row>
    <row r="166">
      <c r="B166" s="3"/>
      <c r="C166" s="3"/>
      <c r="D166" s="3"/>
      <c r="E166" s="3"/>
      <c r="F166" s="3"/>
      <c r="G166" s="92"/>
      <c r="H166" s="92"/>
    </row>
    <row r="167">
      <c r="B167" s="3"/>
      <c r="C167" s="3"/>
      <c r="D167" s="3"/>
      <c r="E167" s="3"/>
      <c r="F167" s="3"/>
      <c r="G167" s="92"/>
      <c r="H167" s="92"/>
    </row>
    <row r="168">
      <c r="B168" s="3"/>
      <c r="C168" s="3"/>
      <c r="D168" s="3"/>
      <c r="E168" s="3"/>
      <c r="F168" s="3"/>
      <c r="G168" s="92"/>
      <c r="H168" s="92"/>
    </row>
    <row r="169">
      <c r="B169" s="3"/>
      <c r="C169" s="3"/>
      <c r="D169" s="3"/>
      <c r="E169" s="3"/>
      <c r="F169" s="3"/>
      <c r="G169" s="92"/>
      <c r="H169" s="92"/>
    </row>
    <row r="170">
      <c r="B170" s="3"/>
      <c r="C170" s="3"/>
      <c r="D170" s="3"/>
      <c r="E170" s="3"/>
      <c r="F170" s="3"/>
      <c r="G170" s="92"/>
      <c r="H170" s="92"/>
    </row>
    <row r="171">
      <c r="B171" s="3"/>
      <c r="C171" s="3"/>
      <c r="D171" s="3"/>
      <c r="E171" s="3"/>
      <c r="F171" s="3"/>
      <c r="G171" s="92"/>
      <c r="H171" s="92"/>
    </row>
    <row r="172">
      <c r="B172" s="3"/>
      <c r="C172" s="3"/>
      <c r="D172" s="3"/>
      <c r="E172" s="3"/>
      <c r="F172" s="3"/>
      <c r="G172" s="92"/>
      <c r="H172" s="92"/>
    </row>
    <row r="173">
      <c r="B173" s="3"/>
      <c r="C173" s="3"/>
      <c r="D173" s="3"/>
      <c r="E173" s="3"/>
      <c r="F173" s="3"/>
      <c r="G173" s="92"/>
      <c r="H173" s="92"/>
    </row>
    <row r="174">
      <c r="B174" s="3"/>
      <c r="C174" s="3"/>
      <c r="D174" s="3"/>
      <c r="E174" s="3"/>
      <c r="F174" s="3"/>
      <c r="G174" s="92"/>
      <c r="H174" s="92"/>
    </row>
    <row r="175">
      <c r="B175" s="3"/>
      <c r="C175" s="3"/>
      <c r="D175" s="3"/>
      <c r="E175" s="3"/>
      <c r="F175" s="3"/>
      <c r="G175" s="92"/>
      <c r="H175" s="92"/>
    </row>
    <row r="176">
      <c r="B176" s="3"/>
      <c r="C176" s="3"/>
      <c r="D176" s="3"/>
      <c r="E176" s="3"/>
      <c r="F176" s="3"/>
      <c r="G176" s="92"/>
      <c r="H176" s="92"/>
    </row>
    <row r="177">
      <c r="B177" s="3"/>
      <c r="C177" s="3"/>
      <c r="D177" s="3"/>
      <c r="E177" s="3"/>
      <c r="F177" s="3"/>
      <c r="G177" s="92"/>
      <c r="H177" s="92"/>
    </row>
    <row r="178">
      <c r="B178" s="3"/>
      <c r="C178" s="3"/>
      <c r="D178" s="3"/>
      <c r="E178" s="3"/>
      <c r="F178" s="3"/>
      <c r="G178" s="92"/>
      <c r="H178" s="92"/>
    </row>
    <row r="179">
      <c r="B179" s="3"/>
      <c r="C179" s="3"/>
      <c r="D179" s="3"/>
      <c r="E179" s="3"/>
      <c r="F179" s="3"/>
      <c r="G179" s="92"/>
      <c r="H179" s="92"/>
    </row>
    <row r="180">
      <c r="B180" s="3"/>
      <c r="C180" s="3"/>
      <c r="D180" s="3"/>
      <c r="E180" s="3"/>
      <c r="F180" s="3"/>
      <c r="G180" s="92"/>
      <c r="H180" s="92"/>
    </row>
    <row r="181">
      <c r="B181" s="3"/>
      <c r="C181" s="3"/>
      <c r="D181" s="3"/>
      <c r="E181" s="3"/>
      <c r="F181" s="3"/>
      <c r="G181" s="92"/>
      <c r="H181" s="92"/>
    </row>
    <row r="182">
      <c r="B182" s="3"/>
      <c r="C182" s="3"/>
      <c r="D182" s="3"/>
      <c r="E182" s="3"/>
      <c r="F182" s="3"/>
      <c r="G182" s="92"/>
      <c r="H182" s="92"/>
    </row>
    <row r="183">
      <c r="B183" s="3"/>
      <c r="C183" s="3"/>
      <c r="D183" s="3"/>
      <c r="E183" s="3"/>
      <c r="F183" s="3"/>
      <c r="G183" s="92"/>
      <c r="H183" s="92"/>
    </row>
    <row r="184">
      <c r="B184" s="3"/>
      <c r="C184" s="3"/>
      <c r="D184" s="3"/>
      <c r="E184" s="3"/>
      <c r="F184" s="3"/>
      <c r="G184" s="92"/>
      <c r="H184" s="92"/>
    </row>
    <row r="185">
      <c r="B185" s="3"/>
      <c r="C185" s="3"/>
      <c r="D185" s="3"/>
      <c r="E185" s="3"/>
      <c r="F185" s="3"/>
      <c r="G185" s="92"/>
      <c r="H185" s="92"/>
    </row>
    <row r="186">
      <c r="B186" s="3"/>
      <c r="C186" s="3"/>
      <c r="D186" s="3"/>
      <c r="E186" s="3"/>
      <c r="F186" s="3"/>
      <c r="G186" s="92"/>
      <c r="H186" s="92"/>
    </row>
    <row r="187">
      <c r="B187" s="3"/>
      <c r="C187" s="3"/>
      <c r="D187" s="3"/>
      <c r="E187" s="3"/>
      <c r="F187" s="3"/>
      <c r="G187" s="92"/>
      <c r="H187" s="92"/>
    </row>
    <row r="188">
      <c r="B188" s="3"/>
      <c r="C188" s="3"/>
      <c r="D188" s="3"/>
      <c r="E188" s="3"/>
      <c r="F188" s="3"/>
      <c r="G188" s="92"/>
      <c r="H188" s="92"/>
    </row>
    <row r="189">
      <c r="B189" s="3"/>
      <c r="C189" s="3"/>
      <c r="D189" s="3"/>
      <c r="E189" s="3"/>
      <c r="F189" s="3"/>
      <c r="G189" s="92"/>
      <c r="H189" s="92"/>
    </row>
    <row r="190">
      <c r="B190" s="3"/>
      <c r="C190" s="3"/>
      <c r="D190" s="3"/>
      <c r="E190" s="3"/>
      <c r="F190" s="3"/>
      <c r="G190" s="92"/>
      <c r="H190" s="92"/>
    </row>
    <row r="191">
      <c r="B191" s="3"/>
      <c r="C191" s="3"/>
      <c r="D191" s="3"/>
      <c r="E191" s="3"/>
      <c r="F191" s="3"/>
      <c r="G191" s="92"/>
      <c r="H191" s="92"/>
    </row>
    <row r="192">
      <c r="B192" s="3"/>
      <c r="C192" s="3"/>
      <c r="D192" s="3"/>
      <c r="E192" s="3"/>
      <c r="F192" s="3"/>
      <c r="G192" s="92"/>
      <c r="H192" s="92"/>
    </row>
    <row r="193">
      <c r="B193" s="3"/>
      <c r="C193" s="3"/>
      <c r="D193" s="3"/>
      <c r="E193" s="3"/>
      <c r="F193" s="3"/>
      <c r="G193" s="92"/>
      <c r="H193" s="92"/>
    </row>
    <row r="194">
      <c r="B194" s="3"/>
      <c r="C194" s="3"/>
      <c r="D194" s="3"/>
      <c r="E194" s="3"/>
      <c r="F194" s="3"/>
      <c r="G194" s="92"/>
      <c r="H194" s="92"/>
    </row>
    <row r="195">
      <c r="B195" s="3"/>
      <c r="C195" s="3"/>
      <c r="D195" s="3"/>
      <c r="E195" s="3"/>
      <c r="F195" s="3"/>
      <c r="G195" s="92"/>
      <c r="H195" s="92"/>
    </row>
    <row r="196">
      <c r="B196" s="3"/>
      <c r="C196" s="3"/>
      <c r="D196" s="3"/>
      <c r="E196" s="3"/>
      <c r="F196" s="3"/>
      <c r="G196" s="92"/>
      <c r="H196" s="92"/>
    </row>
    <row r="197">
      <c r="B197" s="3"/>
      <c r="C197" s="3"/>
      <c r="D197" s="3"/>
      <c r="E197" s="3"/>
      <c r="F197" s="3"/>
      <c r="G197" s="92"/>
      <c r="H197" s="92"/>
    </row>
    <row r="198">
      <c r="B198" s="3"/>
      <c r="C198" s="3"/>
      <c r="D198" s="3"/>
      <c r="E198" s="3"/>
      <c r="F198" s="3"/>
      <c r="G198" s="92"/>
      <c r="H198" s="92"/>
    </row>
    <row r="199">
      <c r="B199" s="3"/>
      <c r="C199" s="3"/>
      <c r="D199" s="3"/>
      <c r="E199" s="3"/>
      <c r="F199" s="3"/>
      <c r="G199" s="92"/>
      <c r="H199" s="92"/>
    </row>
    <row r="200">
      <c r="B200" s="3"/>
      <c r="C200" s="3"/>
      <c r="D200" s="3"/>
      <c r="E200" s="3"/>
      <c r="F200" s="3"/>
      <c r="G200" s="92"/>
      <c r="H200" s="92"/>
    </row>
    <row r="201">
      <c r="B201" s="3"/>
      <c r="C201" s="3"/>
      <c r="D201" s="3"/>
      <c r="E201" s="3"/>
      <c r="F201" s="3"/>
      <c r="G201" s="92"/>
      <c r="H201" s="92"/>
    </row>
    <row r="202">
      <c r="B202" s="3"/>
      <c r="C202" s="3"/>
      <c r="D202" s="3"/>
      <c r="E202" s="3"/>
      <c r="F202" s="3"/>
      <c r="G202" s="92"/>
      <c r="H202" s="92"/>
    </row>
    <row r="203">
      <c r="B203" s="3"/>
      <c r="C203" s="3"/>
      <c r="D203" s="3"/>
      <c r="E203" s="3"/>
      <c r="F203" s="3"/>
      <c r="G203" s="92"/>
      <c r="H203" s="92"/>
    </row>
    <row r="204">
      <c r="B204" s="3"/>
      <c r="C204" s="3"/>
      <c r="D204" s="3"/>
      <c r="E204" s="3"/>
      <c r="F204" s="3"/>
      <c r="G204" s="92"/>
      <c r="H204" s="92"/>
    </row>
    <row r="205">
      <c r="B205" s="3"/>
      <c r="C205" s="3"/>
      <c r="D205" s="3"/>
      <c r="E205" s="3"/>
      <c r="F205" s="3"/>
      <c r="G205" s="92"/>
      <c r="H205" s="92"/>
    </row>
    <row r="206">
      <c r="B206" s="3"/>
      <c r="C206" s="3"/>
      <c r="D206" s="3"/>
      <c r="E206" s="3"/>
      <c r="F206" s="3"/>
      <c r="G206" s="92"/>
      <c r="H206" s="92"/>
    </row>
    <row r="207">
      <c r="B207" s="3"/>
      <c r="C207" s="3"/>
      <c r="D207" s="3"/>
      <c r="E207" s="3"/>
      <c r="F207" s="3"/>
      <c r="G207" s="92"/>
      <c r="H207" s="92"/>
    </row>
    <row r="208">
      <c r="B208" s="3"/>
      <c r="C208" s="3"/>
      <c r="D208" s="3"/>
      <c r="E208" s="3"/>
      <c r="F208" s="3"/>
      <c r="G208" s="92"/>
      <c r="H208" s="92"/>
    </row>
    <row r="209">
      <c r="B209" s="3"/>
      <c r="C209" s="3"/>
      <c r="D209" s="3"/>
      <c r="E209" s="3"/>
      <c r="F209" s="3"/>
      <c r="G209" s="92"/>
      <c r="H209" s="92"/>
    </row>
    <row r="210">
      <c r="B210" s="3"/>
      <c r="C210" s="3"/>
      <c r="D210" s="3"/>
      <c r="E210" s="3"/>
      <c r="F210" s="3"/>
      <c r="G210" s="92"/>
      <c r="H210" s="92"/>
    </row>
    <row r="211">
      <c r="B211" s="3"/>
      <c r="C211" s="3"/>
      <c r="D211" s="3"/>
      <c r="E211" s="3"/>
      <c r="F211" s="3"/>
      <c r="G211" s="92"/>
      <c r="H211" s="92"/>
    </row>
    <row r="212">
      <c r="B212" s="3"/>
      <c r="C212" s="3"/>
      <c r="D212" s="3"/>
      <c r="E212" s="3"/>
      <c r="F212" s="3"/>
      <c r="G212" s="92"/>
      <c r="H212" s="92"/>
    </row>
    <row r="213">
      <c r="B213" s="3"/>
      <c r="C213" s="3"/>
      <c r="D213" s="3"/>
      <c r="E213" s="3"/>
      <c r="F213" s="3"/>
      <c r="G213" s="92"/>
      <c r="H213" s="92"/>
    </row>
    <row r="214">
      <c r="B214" s="3"/>
      <c r="C214" s="3"/>
      <c r="D214" s="3"/>
      <c r="E214" s="3"/>
      <c r="F214" s="3"/>
      <c r="G214" s="92"/>
      <c r="H214" s="92"/>
    </row>
    <row r="215">
      <c r="B215" s="3"/>
      <c r="C215" s="3"/>
      <c r="D215" s="3"/>
      <c r="E215" s="3"/>
      <c r="F215" s="3"/>
      <c r="G215" s="92"/>
      <c r="H215" s="92"/>
    </row>
    <row r="216">
      <c r="B216" s="3"/>
      <c r="C216" s="3"/>
      <c r="D216" s="3"/>
      <c r="E216" s="3"/>
      <c r="F216" s="3"/>
      <c r="G216" s="92"/>
      <c r="H216" s="92"/>
    </row>
    <row r="217">
      <c r="B217" s="3"/>
      <c r="C217" s="3"/>
      <c r="D217" s="3"/>
      <c r="E217" s="3"/>
      <c r="F217" s="3"/>
      <c r="G217" s="92"/>
      <c r="H217" s="92"/>
    </row>
    <row r="218">
      <c r="B218" s="3"/>
      <c r="C218" s="3"/>
      <c r="D218" s="3"/>
      <c r="E218" s="3"/>
      <c r="F218" s="3"/>
      <c r="G218" s="92"/>
      <c r="H218" s="92"/>
    </row>
    <row r="219">
      <c r="B219" s="3"/>
      <c r="C219" s="3"/>
      <c r="D219" s="3"/>
      <c r="E219" s="3"/>
      <c r="F219" s="3"/>
      <c r="G219" s="92"/>
      <c r="H219" s="92"/>
    </row>
    <row r="220">
      <c r="B220" s="3"/>
      <c r="C220" s="3"/>
      <c r="D220" s="3"/>
      <c r="E220" s="3"/>
      <c r="F220" s="3"/>
      <c r="G220" s="92"/>
      <c r="H220" s="92"/>
    </row>
    <row r="221">
      <c r="B221" s="3"/>
      <c r="C221" s="3"/>
      <c r="D221" s="3"/>
      <c r="E221" s="3"/>
      <c r="F221" s="3"/>
      <c r="G221" s="92"/>
      <c r="H221" s="92"/>
    </row>
    <row r="222">
      <c r="B222" s="3"/>
      <c r="C222" s="3"/>
      <c r="D222" s="3"/>
      <c r="E222" s="3"/>
      <c r="F222" s="3"/>
      <c r="G222" s="92"/>
      <c r="H222" s="92"/>
    </row>
    <row r="223">
      <c r="B223" s="3"/>
      <c r="C223" s="3"/>
      <c r="D223" s="3"/>
      <c r="E223" s="3"/>
      <c r="F223" s="3"/>
      <c r="G223" s="92"/>
      <c r="H223" s="92"/>
    </row>
    <row r="224">
      <c r="B224" s="3"/>
      <c r="C224" s="3"/>
      <c r="D224" s="3"/>
      <c r="E224" s="3"/>
      <c r="F224" s="3"/>
      <c r="G224" s="92"/>
      <c r="H224" s="92"/>
    </row>
    <row r="225">
      <c r="B225" s="3"/>
      <c r="C225" s="3"/>
      <c r="D225" s="3"/>
      <c r="E225" s="3"/>
      <c r="F225" s="3"/>
      <c r="G225" s="92"/>
      <c r="H225" s="92"/>
    </row>
    <row r="226">
      <c r="B226" s="3"/>
      <c r="C226" s="3"/>
      <c r="D226" s="3"/>
      <c r="E226" s="3"/>
      <c r="F226" s="3"/>
      <c r="G226" s="92"/>
      <c r="H226" s="92"/>
    </row>
    <row r="227">
      <c r="B227" s="3"/>
      <c r="C227" s="3"/>
      <c r="D227" s="3"/>
      <c r="E227" s="3"/>
      <c r="F227" s="3"/>
      <c r="G227" s="92"/>
      <c r="H227" s="92"/>
    </row>
    <row r="228">
      <c r="B228" s="3"/>
      <c r="C228" s="3"/>
      <c r="D228" s="3"/>
      <c r="E228" s="3"/>
      <c r="F228" s="3"/>
      <c r="G228" s="92"/>
      <c r="H228" s="92"/>
    </row>
    <row r="229">
      <c r="B229" s="3"/>
      <c r="C229" s="3"/>
      <c r="D229" s="3"/>
      <c r="E229" s="3"/>
      <c r="F229" s="3"/>
      <c r="G229" s="92"/>
      <c r="H229" s="92"/>
    </row>
    <row r="230">
      <c r="B230" s="3"/>
      <c r="C230" s="3"/>
      <c r="D230" s="3"/>
      <c r="E230" s="3"/>
      <c r="F230" s="3"/>
      <c r="G230" s="92"/>
      <c r="H230" s="92"/>
    </row>
    <row r="231">
      <c r="B231" s="3"/>
      <c r="C231" s="3"/>
      <c r="D231" s="3"/>
      <c r="E231" s="3"/>
      <c r="F231" s="3"/>
      <c r="G231" s="92"/>
      <c r="H231" s="92"/>
    </row>
    <row r="232">
      <c r="B232" s="3"/>
      <c r="C232" s="3"/>
      <c r="D232" s="3"/>
      <c r="E232" s="3"/>
      <c r="F232" s="3"/>
      <c r="G232" s="92"/>
      <c r="H232" s="92"/>
    </row>
    <row r="233">
      <c r="B233" s="3"/>
      <c r="C233" s="3"/>
      <c r="D233" s="3"/>
      <c r="E233" s="3"/>
      <c r="F233" s="3"/>
      <c r="G233" s="92"/>
      <c r="H233" s="92"/>
    </row>
    <row r="234">
      <c r="B234" s="3"/>
      <c r="C234" s="3"/>
      <c r="D234" s="3"/>
      <c r="E234" s="3"/>
      <c r="F234" s="3"/>
      <c r="G234" s="92"/>
      <c r="H234" s="92"/>
    </row>
    <row r="235">
      <c r="B235" s="3"/>
      <c r="C235" s="3"/>
      <c r="D235" s="3"/>
      <c r="E235" s="3"/>
      <c r="F235" s="3"/>
      <c r="G235" s="92"/>
      <c r="H235" s="92"/>
    </row>
    <row r="236">
      <c r="B236" s="3"/>
      <c r="C236" s="3"/>
      <c r="D236" s="3"/>
      <c r="E236" s="3"/>
      <c r="F236" s="3"/>
      <c r="G236" s="92"/>
      <c r="H236" s="92"/>
    </row>
    <row r="237">
      <c r="B237" s="3"/>
      <c r="C237" s="3"/>
      <c r="D237" s="3"/>
      <c r="E237" s="3"/>
      <c r="F237" s="3"/>
      <c r="G237" s="92"/>
      <c r="H237" s="92"/>
    </row>
    <row r="238">
      <c r="B238" s="3"/>
      <c r="C238" s="3"/>
      <c r="D238" s="3"/>
      <c r="E238" s="3"/>
      <c r="F238" s="3"/>
      <c r="G238" s="92"/>
      <c r="H238" s="92"/>
    </row>
    <row r="239">
      <c r="B239" s="3"/>
      <c r="C239" s="3"/>
      <c r="D239" s="3"/>
      <c r="E239" s="3"/>
      <c r="F239" s="3"/>
      <c r="G239" s="92"/>
      <c r="H239" s="92"/>
    </row>
    <row r="240">
      <c r="B240" s="3"/>
      <c r="C240" s="3"/>
      <c r="D240" s="3"/>
      <c r="E240" s="3"/>
      <c r="F240" s="3"/>
      <c r="G240" s="92"/>
      <c r="H240" s="92"/>
    </row>
    <row r="241">
      <c r="B241" s="3"/>
      <c r="C241" s="3"/>
      <c r="D241" s="3"/>
      <c r="E241" s="3"/>
      <c r="F241" s="3"/>
      <c r="G241" s="92"/>
      <c r="H241" s="92"/>
    </row>
    <row r="242">
      <c r="B242" s="3"/>
      <c r="C242" s="3"/>
      <c r="D242" s="3"/>
      <c r="E242" s="3"/>
      <c r="F242" s="3"/>
      <c r="G242" s="92"/>
      <c r="H242" s="92"/>
    </row>
    <row r="243">
      <c r="B243" s="3"/>
      <c r="C243" s="3"/>
      <c r="D243" s="3"/>
      <c r="E243" s="3"/>
      <c r="F243" s="3"/>
      <c r="G243" s="92"/>
      <c r="H243" s="92"/>
    </row>
    <row r="244">
      <c r="B244" s="3"/>
      <c r="C244" s="3"/>
      <c r="D244" s="3"/>
      <c r="E244" s="3"/>
      <c r="F244" s="3"/>
      <c r="G244" s="92"/>
      <c r="H244" s="92"/>
    </row>
    <row r="245">
      <c r="B245" s="3"/>
      <c r="C245" s="3"/>
      <c r="D245" s="3"/>
      <c r="E245" s="3"/>
      <c r="F245" s="3"/>
      <c r="G245" s="92"/>
      <c r="H245" s="92"/>
    </row>
    <row r="246">
      <c r="B246" s="3"/>
      <c r="C246" s="3"/>
      <c r="D246" s="3"/>
      <c r="E246" s="3"/>
      <c r="F246" s="3"/>
      <c r="G246" s="92"/>
      <c r="H246" s="92"/>
    </row>
    <row r="247">
      <c r="B247" s="3"/>
      <c r="C247" s="3"/>
      <c r="D247" s="3"/>
      <c r="E247" s="3"/>
      <c r="F247" s="3"/>
      <c r="G247" s="92"/>
      <c r="H247" s="92"/>
    </row>
    <row r="248">
      <c r="B248" s="3"/>
      <c r="C248" s="3"/>
      <c r="D248" s="3"/>
      <c r="E248" s="3"/>
      <c r="F248" s="3"/>
      <c r="G248" s="92"/>
      <c r="H248" s="92"/>
    </row>
    <row r="249">
      <c r="B249" s="3"/>
      <c r="C249" s="3"/>
      <c r="D249" s="3"/>
      <c r="E249" s="3"/>
      <c r="F249" s="3"/>
      <c r="G249" s="92"/>
      <c r="H249" s="92"/>
    </row>
    <row r="250">
      <c r="B250" s="3"/>
      <c r="C250" s="3"/>
      <c r="D250" s="3"/>
      <c r="E250" s="3"/>
      <c r="F250" s="3"/>
      <c r="G250" s="92"/>
      <c r="H250" s="92"/>
    </row>
    <row r="251">
      <c r="B251" s="3"/>
      <c r="C251" s="3"/>
      <c r="D251" s="3"/>
      <c r="E251" s="3"/>
      <c r="F251" s="3"/>
      <c r="G251" s="92"/>
      <c r="H251" s="92"/>
    </row>
    <row r="252">
      <c r="B252" s="3"/>
      <c r="C252" s="3"/>
      <c r="D252" s="3"/>
      <c r="E252" s="3"/>
      <c r="F252" s="3"/>
      <c r="G252" s="92"/>
      <c r="H252" s="92"/>
    </row>
    <row r="253">
      <c r="B253" s="3"/>
      <c r="C253" s="3"/>
      <c r="D253" s="3"/>
      <c r="E253" s="3"/>
      <c r="F253" s="3"/>
      <c r="G253" s="92"/>
      <c r="H253" s="92"/>
    </row>
    <row r="254">
      <c r="B254" s="3"/>
      <c r="C254" s="3"/>
      <c r="D254" s="3"/>
      <c r="E254" s="3"/>
      <c r="F254" s="3"/>
      <c r="G254" s="92"/>
      <c r="H254" s="92"/>
    </row>
    <row r="255">
      <c r="B255" s="3"/>
      <c r="C255" s="3"/>
      <c r="D255" s="3"/>
      <c r="E255" s="3"/>
      <c r="F255" s="3"/>
      <c r="G255" s="92"/>
      <c r="H255" s="92"/>
    </row>
    <row r="256">
      <c r="B256" s="3"/>
      <c r="C256" s="3"/>
      <c r="D256" s="3"/>
      <c r="E256" s="3"/>
      <c r="F256" s="3"/>
      <c r="G256" s="92"/>
      <c r="H256" s="92"/>
    </row>
    <row r="257">
      <c r="B257" s="3"/>
      <c r="C257" s="3"/>
      <c r="D257" s="3"/>
      <c r="E257" s="3"/>
      <c r="F257" s="3"/>
      <c r="G257" s="92"/>
      <c r="H257" s="92"/>
    </row>
    <row r="258">
      <c r="B258" s="3"/>
      <c r="C258" s="3"/>
      <c r="D258" s="3"/>
      <c r="E258" s="3"/>
      <c r="F258" s="3"/>
      <c r="G258" s="92"/>
      <c r="H258" s="92"/>
    </row>
    <row r="259">
      <c r="B259" s="3"/>
      <c r="C259" s="3"/>
      <c r="D259" s="3"/>
      <c r="E259" s="3"/>
      <c r="F259" s="3"/>
      <c r="G259" s="92"/>
      <c r="H259" s="92"/>
    </row>
    <row r="260">
      <c r="B260" s="3"/>
      <c r="C260" s="3"/>
      <c r="D260" s="3"/>
      <c r="E260" s="3"/>
      <c r="F260" s="3"/>
      <c r="G260" s="92"/>
      <c r="H260" s="92"/>
    </row>
    <row r="261">
      <c r="B261" s="3"/>
      <c r="C261" s="3"/>
      <c r="D261" s="3"/>
      <c r="E261" s="3"/>
      <c r="F261" s="3"/>
      <c r="G261" s="92"/>
      <c r="H261" s="92"/>
    </row>
    <row r="262">
      <c r="B262" s="3"/>
      <c r="C262" s="3"/>
      <c r="D262" s="3"/>
      <c r="E262" s="3"/>
      <c r="F262" s="3"/>
      <c r="G262" s="92"/>
      <c r="H262" s="92"/>
    </row>
    <row r="263">
      <c r="B263" s="3"/>
      <c r="C263" s="3"/>
      <c r="D263" s="3"/>
      <c r="E263" s="3"/>
      <c r="F263" s="3"/>
      <c r="G263" s="92"/>
      <c r="H263" s="92"/>
    </row>
    <row r="264">
      <c r="B264" s="3"/>
      <c r="C264" s="3"/>
      <c r="D264" s="3"/>
      <c r="E264" s="3"/>
      <c r="F264" s="3"/>
      <c r="G264" s="92"/>
      <c r="H264" s="92"/>
    </row>
    <row r="265">
      <c r="B265" s="3"/>
      <c r="C265" s="3"/>
      <c r="D265" s="3"/>
      <c r="E265" s="3"/>
      <c r="F265" s="3"/>
      <c r="G265" s="92"/>
      <c r="H265" s="92"/>
    </row>
    <row r="266">
      <c r="B266" s="3"/>
      <c r="C266" s="3"/>
      <c r="D266" s="3"/>
      <c r="E266" s="3"/>
      <c r="F266" s="3"/>
      <c r="G266" s="92"/>
      <c r="H266" s="92"/>
    </row>
    <row r="267">
      <c r="B267" s="3"/>
      <c r="C267" s="3"/>
      <c r="D267" s="3"/>
      <c r="E267" s="3"/>
      <c r="F267" s="3"/>
      <c r="G267" s="92"/>
      <c r="H267" s="92"/>
    </row>
    <row r="268">
      <c r="B268" s="3"/>
      <c r="C268" s="3"/>
      <c r="D268" s="3"/>
      <c r="E268" s="3"/>
      <c r="F268" s="3"/>
      <c r="G268" s="92"/>
      <c r="H268" s="92"/>
    </row>
    <row r="269">
      <c r="B269" s="3"/>
      <c r="C269" s="3"/>
      <c r="D269" s="3"/>
      <c r="E269" s="3"/>
      <c r="F269" s="3"/>
      <c r="G269" s="92"/>
      <c r="H269" s="92"/>
    </row>
    <row r="270">
      <c r="B270" s="3"/>
      <c r="C270" s="3"/>
      <c r="D270" s="3"/>
      <c r="E270" s="3"/>
      <c r="F270" s="3"/>
      <c r="G270" s="92"/>
      <c r="H270" s="92"/>
    </row>
    <row r="271">
      <c r="B271" s="3"/>
      <c r="C271" s="3"/>
      <c r="D271" s="3"/>
      <c r="E271" s="3"/>
      <c r="F271" s="3"/>
      <c r="G271" s="92"/>
      <c r="H271" s="92"/>
    </row>
    <row r="272">
      <c r="B272" s="3"/>
      <c r="C272" s="3"/>
      <c r="D272" s="3"/>
      <c r="E272" s="3"/>
      <c r="F272" s="3"/>
      <c r="G272" s="92"/>
      <c r="H272" s="92"/>
    </row>
    <row r="273">
      <c r="B273" s="3"/>
      <c r="C273" s="3"/>
      <c r="D273" s="3"/>
      <c r="E273" s="3"/>
      <c r="F273" s="3"/>
      <c r="G273" s="92"/>
      <c r="H273" s="92"/>
    </row>
    <row r="274">
      <c r="B274" s="3"/>
      <c r="C274" s="3"/>
      <c r="D274" s="3"/>
      <c r="E274" s="3"/>
      <c r="F274" s="3"/>
      <c r="G274" s="92"/>
      <c r="H274" s="92"/>
    </row>
    <row r="275">
      <c r="B275" s="3"/>
      <c r="C275" s="3"/>
      <c r="D275" s="3"/>
      <c r="E275" s="3"/>
      <c r="F275" s="3"/>
      <c r="G275" s="92"/>
      <c r="H275" s="92"/>
    </row>
    <row r="276">
      <c r="B276" s="3"/>
      <c r="C276" s="3"/>
      <c r="D276" s="3"/>
      <c r="E276" s="3"/>
      <c r="F276" s="3"/>
      <c r="G276" s="92"/>
      <c r="H276" s="92"/>
    </row>
    <row r="277">
      <c r="B277" s="3"/>
      <c r="C277" s="3"/>
      <c r="D277" s="3"/>
      <c r="E277" s="3"/>
      <c r="F277" s="3"/>
      <c r="G277" s="92"/>
      <c r="H277" s="92"/>
    </row>
    <row r="278">
      <c r="B278" s="3"/>
      <c r="C278" s="3"/>
      <c r="D278" s="3"/>
      <c r="E278" s="3"/>
      <c r="F278" s="3"/>
      <c r="G278" s="92"/>
      <c r="H278" s="92"/>
    </row>
    <row r="279">
      <c r="B279" s="3"/>
      <c r="C279" s="3"/>
      <c r="D279" s="3"/>
      <c r="E279" s="3"/>
      <c r="F279" s="3"/>
      <c r="G279" s="92"/>
      <c r="H279" s="92"/>
    </row>
    <row r="280">
      <c r="B280" s="3"/>
      <c r="C280" s="3"/>
      <c r="D280" s="3"/>
      <c r="E280" s="3"/>
      <c r="F280" s="3"/>
      <c r="G280" s="92"/>
      <c r="H280" s="92"/>
    </row>
    <row r="281">
      <c r="B281" s="3"/>
      <c r="C281" s="3"/>
      <c r="D281" s="3"/>
      <c r="E281" s="3"/>
      <c r="F281" s="3"/>
      <c r="G281" s="92"/>
      <c r="H281" s="92"/>
    </row>
    <row r="282">
      <c r="B282" s="3"/>
      <c r="C282" s="3"/>
      <c r="D282" s="3"/>
      <c r="E282" s="3"/>
      <c r="F282" s="3"/>
      <c r="G282" s="92"/>
      <c r="H282" s="92"/>
    </row>
    <row r="283">
      <c r="B283" s="3"/>
      <c r="C283" s="3"/>
      <c r="D283" s="3"/>
      <c r="E283" s="3"/>
      <c r="F283" s="3"/>
      <c r="G283" s="92"/>
      <c r="H283" s="92"/>
    </row>
    <row r="284">
      <c r="B284" s="3"/>
      <c r="C284" s="3"/>
      <c r="D284" s="3"/>
      <c r="E284" s="3"/>
      <c r="F284" s="3"/>
      <c r="G284" s="92"/>
      <c r="H284" s="92"/>
    </row>
    <row r="285">
      <c r="B285" s="3"/>
      <c r="C285" s="3"/>
      <c r="D285" s="3"/>
      <c r="E285" s="3"/>
      <c r="F285" s="3"/>
      <c r="G285" s="92"/>
      <c r="H285" s="92"/>
    </row>
    <row r="286">
      <c r="B286" s="3"/>
      <c r="C286" s="3"/>
      <c r="D286" s="3"/>
      <c r="E286" s="3"/>
      <c r="F286" s="3"/>
      <c r="G286" s="92"/>
      <c r="H286" s="92"/>
    </row>
    <row r="287">
      <c r="B287" s="3"/>
      <c r="C287" s="3"/>
      <c r="D287" s="3"/>
      <c r="E287" s="3"/>
      <c r="F287" s="3"/>
      <c r="G287" s="92"/>
      <c r="H287" s="92"/>
    </row>
    <row r="288">
      <c r="B288" s="3"/>
      <c r="C288" s="3"/>
      <c r="D288" s="3"/>
      <c r="E288" s="3"/>
      <c r="F288" s="3"/>
      <c r="G288" s="92"/>
      <c r="H288" s="92"/>
    </row>
    <row r="289">
      <c r="B289" s="3"/>
      <c r="C289" s="3"/>
      <c r="D289" s="3"/>
      <c r="E289" s="3"/>
      <c r="F289" s="3"/>
      <c r="G289" s="92"/>
      <c r="H289" s="92"/>
    </row>
    <row r="290">
      <c r="B290" s="3"/>
      <c r="C290" s="3"/>
      <c r="D290" s="3"/>
      <c r="E290" s="3"/>
      <c r="F290" s="3"/>
      <c r="G290" s="92"/>
      <c r="H290" s="92"/>
    </row>
    <row r="291">
      <c r="B291" s="3"/>
      <c r="C291" s="3"/>
      <c r="D291" s="3"/>
      <c r="E291" s="3"/>
      <c r="F291" s="3"/>
      <c r="G291" s="92"/>
      <c r="H291" s="92"/>
    </row>
    <row r="292">
      <c r="B292" s="3"/>
      <c r="C292" s="3"/>
      <c r="D292" s="3"/>
      <c r="E292" s="3"/>
      <c r="F292" s="3"/>
      <c r="G292" s="92"/>
      <c r="H292" s="92"/>
    </row>
    <row r="293">
      <c r="B293" s="3"/>
      <c r="C293" s="3"/>
      <c r="D293" s="3"/>
      <c r="E293" s="3"/>
      <c r="F293" s="3"/>
      <c r="G293" s="92"/>
      <c r="H293" s="92"/>
    </row>
    <row r="294">
      <c r="B294" s="3"/>
      <c r="C294" s="3"/>
      <c r="D294" s="3"/>
      <c r="E294" s="3"/>
      <c r="F294" s="3"/>
      <c r="G294" s="92"/>
      <c r="H294" s="92"/>
    </row>
    <row r="295">
      <c r="B295" s="3"/>
      <c r="C295" s="3"/>
      <c r="D295" s="3"/>
      <c r="E295" s="3"/>
      <c r="F295" s="3"/>
      <c r="G295" s="92"/>
      <c r="H295" s="92"/>
    </row>
    <row r="296">
      <c r="B296" s="3"/>
      <c r="C296" s="3"/>
      <c r="D296" s="3"/>
      <c r="E296" s="3"/>
      <c r="F296" s="3"/>
      <c r="G296" s="92"/>
      <c r="H296" s="92"/>
    </row>
    <row r="297">
      <c r="B297" s="3"/>
      <c r="C297" s="3"/>
      <c r="D297" s="3"/>
      <c r="E297" s="3"/>
      <c r="F297" s="3"/>
      <c r="G297" s="92"/>
      <c r="H297" s="92"/>
    </row>
    <row r="298">
      <c r="B298" s="3"/>
      <c r="C298" s="3"/>
      <c r="D298" s="3"/>
      <c r="E298" s="3"/>
      <c r="F298" s="3"/>
      <c r="G298" s="92"/>
      <c r="H298" s="92"/>
    </row>
    <row r="299">
      <c r="B299" s="3"/>
      <c r="C299" s="3"/>
      <c r="D299" s="3"/>
      <c r="E299" s="3"/>
      <c r="F299" s="3"/>
      <c r="G299" s="92"/>
      <c r="H299" s="92"/>
    </row>
    <row r="300">
      <c r="B300" s="3"/>
      <c r="C300" s="3"/>
      <c r="D300" s="3"/>
      <c r="E300" s="3"/>
      <c r="F300" s="3"/>
      <c r="G300" s="92"/>
      <c r="H300" s="92"/>
    </row>
    <row r="301">
      <c r="B301" s="3"/>
      <c r="C301" s="3"/>
      <c r="D301" s="3"/>
      <c r="E301" s="3"/>
      <c r="F301" s="3"/>
      <c r="G301" s="92"/>
      <c r="H301" s="92"/>
    </row>
    <row r="302">
      <c r="B302" s="3"/>
      <c r="C302" s="3"/>
      <c r="D302" s="3"/>
      <c r="E302" s="3"/>
      <c r="F302" s="3"/>
      <c r="G302" s="92"/>
      <c r="H302" s="92"/>
    </row>
    <row r="303">
      <c r="B303" s="3"/>
      <c r="C303" s="3"/>
      <c r="D303" s="3"/>
      <c r="E303" s="3"/>
      <c r="F303" s="3"/>
      <c r="G303" s="92"/>
      <c r="H303" s="92"/>
    </row>
    <row r="304">
      <c r="B304" s="3"/>
      <c r="C304" s="3"/>
      <c r="D304" s="3"/>
      <c r="E304" s="3"/>
      <c r="F304" s="3"/>
      <c r="G304" s="92"/>
      <c r="H304" s="92"/>
    </row>
    <row r="305">
      <c r="B305" s="3"/>
      <c r="C305" s="3"/>
      <c r="D305" s="3"/>
      <c r="E305" s="3"/>
      <c r="F305" s="3"/>
      <c r="G305" s="92"/>
      <c r="H305" s="92"/>
    </row>
    <row r="306">
      <c r="B306" s="3"/>
      <c r="C306" s="3"/>
      <c r="D306" s="3"/>
      <c r="E306" s="3"/>
      <c r="F306" s="3"/>
      <c r="G306" s="92"/>
      <c r="H306" s="92"/>
    </row>
    <row r="307">
      <c r="B307" s="3"/>
      <c r="C307" s="3"/>
      <c r="D307" s="3"/>
      <c r="E307" s="3"/>
      <c r="F307" s="3"/>
      <c r="G307" s="92"/>
      <c r="H307" s="92"/>
    </row>
    <row r="308">
      <c r="B308" s="3"/>
      <c r="C308" s="3"/>
      <c r="D308" s="3"/>
      <c r="E308" s="3"/>
      <c r="F308" s="3"/>
      <c r="G308" s="92"/>
      <c r="H308" s="92"/>
    </row>
    <row r="309">
      <c r="B309" s="3"/>
      <c r="C309" s="3"/>
      <c r="D309" s="3"/>
      <c r="E309" s="3"/>
      <c r="F309" s="3"/>
      <c r="G309" s="92"/>
      <c r="H309" s="92"/>
    </row>
    <row r="310">
      <c r="B310" s="3"/>
      <c r="C310" s="3"/>
      <c r="D310" s="3"/>
      <c r="E310" s="3"/>
      <c r="F310" s="3"/>
      <c r="G310" s="92"/>
      <c r="H310" s="92"/>
    </row>
    <row r="311">
      <c r="B311" s="3"/>
      <c r="C311" s="3"/>
      <c r="D311" s="3"/>
      <c r="E311" s="3"/>
      <c r="F311" s="3"/>
      <c r="G311" s="92"/>
      <c r="H311" s="92"/>
    </row>
    <row r="312">
      <c r="B312" s="3"/>
      <c r="C312" s="3"/>
      <c r="D312" s="3"/>
      <c r="E312" s="3"/>
      <c r="F312" s="3"/>
      <c r="G312" s="92"/>
      <c r="H312" s="92"/>
    </row>
    <row r="313">
      <c r="B313" s="3"/>
      <c r="C313" s="3"/>
      <c r="D313" s="3"/>
      <c r="E313" s="3"/>
      <c r="F313" s="3"/>
      <c r="G313" s="92"/>
      <c r="H313" s="92"/>
    </row>
    <row r="314">
      <c r="B314" s="3"/>
      <c r="C314" s="3"/>
      <c r="D314" s="3"/>
      <c r="E314" s="3"/>
      <c r="F314" s="3"/>
      <c r="G314" s="92"/>
      <c r="H314" s="92"/>
    </row>
    <row r="315">
      <c r="B315" s="3"/>
      <c r="C315" s="3"/>
      <c r="D315" s="3"/>
      <c r="E315" s="3"/>
      <c r="F315" s="3"/>
      <c r="G315" s="92"/>
      <c r="H315" s="92"/>
    </row>
    <row r="316">
      <c r="B316" s="3"/>
      <c r="C316" s="3"/>
      <c r="D316" s="3"/>
      <c r="E316" s="3"/>
      <c r="F316" s="3"/>
      <c r="G316" s="92"/>
      <c r="H316" s="92"/>
    </row>
    <row r="317">
      <c r="B317" s="3"/>
      <c r="C317" s="3"/>
      <c r="D317" s="3"/>
      <c r="E317" s="3"/>
      <c r="F317" s="3"/>
      <c r="G317" s="92"/>
      <c r="H317" s="92"/>
    </row>
    <row r="318">
      <c r="B318" s="3"/>
      <c r="C318" s="3"/>
      <c r="D318" s="3"/>
      <c r="E318" s="3"/>
      <c r="F318" s="3"/>
      <c r="G318" s="92"/>
      <c r="H318" s="92"/>
    </row>
    <row r="319">
      <c r="B319" s="3"/>
      <c r="C319" s="3"/>
      <c r="D319" s="3"/>
      <c r="E319" s="3"/>
      <c r="F319" s="3"/>
      <c r="G319" s="92"/>
      <c r="H319" s="92"/>
    </row>
    <row r="320">
      <c r="B320" s="3"/>
      <c r="C320" s="3"/>
      <c r="D320" s="3"/>
      <c r="E320" s="3"/>
      <c r="F320" s="3"/>
      <c r="G320" s="92"/>
      <c r="H320" s="92"/>
    </row>
    <row r="321">
      <c r="B321" s="3"/>
      <c r="C321" s="3"/>
      <c r="D321" s="3"/>
      <c r="E321" s="3"/>
      <c r="F321" s="3"/>
      <c r="G321" s="92"/>
      <c r="H321" s="92"/>
    </row>
    <row r="322">
      <c r="B322" s="3"/>
      <c r="C322" s="3"/>
      <c r="D322" s="3"/>
      <c r="E322" s="3"/>
      <c r="F322" s="3"/>
      <c r="G322" s="92"/>
      <c r="H322" s="92"/>
    </row>
    <row r="323">
      <c r="B323" s="3"/>
      <c r="C323" s="3"/>
      <c r="D323" s="3"/>
      <c r="E323" s="3"/>
      <c r="F323" s="3"/>
      <c r="G323" s="92"/>
      <c r="H323" s="92"/>
    </row>
    <row r="324">
      <c r="B324" s="3"/>
      <c r="C324" s="3"/>
      <c r="D324" s="3"/>
      <c r="E324" s="3"/>
      <c r="F324" s="3"/>
      <c r="G324" s="92"/>
      <c r="H324" s="92"/>
    </row>
    <row r="325">
      <c r="B325" s="3"/>
      <c r="C325" s="3"/>
      <c r="D325" s="3"/>
      <c r="E325" s="3"/>
      <c r="F325" s="3"/>
      <c r="G325" s="92"/>
      <c r="H325" s="92"/>
    </row>
    <row r="326">
      <c r="B326" s="3"/>
      <c r="C326" s="3"/>
      <c r="D326" s="3"/>
      <c r="E326" s="3"/>
      <c r="F326" s="3"/>
      <c r="G326" s="92"/>
      <c r="H326" s="92"/>
    </row>
    <row r="327">
      <c r="B327" s="3"/>
      <c r="C327" s="3"/>
      <c r="D327" s="3"/>
      <c r="E327" s="3"/>
      <c r="F327" s="3"/>
      <c r="G327" s="92"/>
      <c r="H327" s="92"/>
    </row>
    <row r="328">
      <c r="B328" s="3"/>
      <c r="C328" s="3"/>
      <c r="D328" s="3"/>
      <c r="E328" s="3"/>
      <c r="F328" s="3"/>
      <c r="G328" s="92"/>
      <c r="H328" s="92"/>
    </row>
    <row r="329">
      <c r="B329" s="3"/>
      <c r="C329" s="3"/>
      <c r="D329" s="3"/>
      <c r="E329" s="3"/>
      <c r="F329" s="3"/>
      <c r="G329" s="92"/>
      <c r="H329" s="92"/>
    </row>
    <row r="330">
      <c r="B330" s="3"/>
      <c r="C330" s="3"/>
      <c r="D330" s="3"/>
      <c r="E330" s="3"/>
      <c r="F330" s="3"/>
      <c r="G330" s="92"/>
      <c r="H330" s="92"/>
    </row>
    <row r="331">
      <c r="B331" s="3"/>
      <c r="C331" s="3"/>
      <c r="D331" s="3"/>
      <c r="E331" s="3"/>
      <c r="F331" s="3"/>
      <c r="G331" s="92"/>
      <c r="H331" s="92"/>
    </row>
    <row r="332">
      <c r="B332" s="3"/>
      <c r="C332" s="3"/>
      <c r="D332" s="3"/>
      <c r="E332" s="3"/>
      <c r="F332" s="3"/>
      <c r="G332" s="92"/>
      <c r="H332" s="92"/>
    </row>
    <row r="333">
      <c r="B333" s="3"/>
      <c r="C333" s="3"/>
      <c r="D333" s="3"/>
      <c r="E333" s="3"/>
      <c r="F333" s="3"/>
      <c r="G333" s="92"/>
      <c r="H333" s="92"/>
    </row>
    <row r="334">
      <c r="B334" s="3"/>
      <c r="C334" s="3"/>
      <c r="D334" s="3"/>
      <c r="E334" s="3"/>
      <c r="F334" s="3"/>
      <c r="G334" s="92"/>
      <c r="H334" s="92"/>
    </row>
    <row r="335">
      <c r="B335" s="3"/>
      <c r="C335" s="3"/>
      <c r="D335" s="3"/>
      <c r="E335" s="3"/>
      <c r="F335" s="3"/>
      <c r="G335" s="92"/>
      <c r="H335" s="92"/>
    </row>
    <row r="336">
      <c r="B336" s="3"/>
      <c r="C336" s="3"/>
      <c r="D336" s="3"/>
      <c r="E336" s="3"/>
      <c r="F336" s="3"/>
      <c r="G336" s="92"/>
      <c r="H336" s="92"/>
    </row>
    <row r="337">
      <c r="B337" s="3"/>
      <c r="C337" s="3"/>
      <c r="D337" s="3"/>
      <c r="E337" s="3"/>
      <c r="F337" s="3"/>
      <c r="G337" s="92"/>
      <c r="H337" s="92"/>
    </row>
    <row r="338">
      <c r="B338" s="3"/>
      <c r="C338" s="3"/>
      <c r="D338" s="3"/>
      <c r="E338" s="3"/>
      <c r="F338" s="3"/>
      <c r="G338" s="92"/>
      <c r="H338" s="92"/>
    </row>
    <row r="339">
      <c r="B339" s="3"/>
      <c r="C339" s="3"/>
      <c r="D339" s="3"/>
      <c r="E339" s="3"/>
      <c r="F339" s="3"/>
      <c r="G339" s="92"/>
      <c r="H339" s="92"/>
    </row>
    <row r="340">
      <c r="B340" s="3"/>
      <c r="C340" s="3"/>
      <c r="D340" s="3"/>
      <c r="E340" s="3"/>
      <c r="F340" s="3"/>
      <c r="G340" s="92"/>
      <c r="H340" s="92"/>
    </row>
    <row r="341">
      <c r="B341" s="3"/>
      <c r="C341" s="3"/>
      <c r="D341" s="3"/>
      <c r="E341" s="3"/>
      <c r="F341" s="3"/>
      <c r="G341" s="92"/>
      <c r="H341" s="92"/>
    </row>
    <row r="342">
      <c r="B342" s="3"/>
      <c r="C342" s="3"/>
      <c r="D342" s="3"/>
      <c r="E342" s="3"/>
      <c r="F342" s="3"/>
      <c r="G342" s="92"/>
      <c r="H342" s="92"/>
    </row>
    <row r="343">
      <c r="B343" s="3"/>
      <c r="C343" s="3"/>
      <c r="D343" s="3"/>
      <c r="E343" s="3"/>
      <c r="F343" s="3"/>
      <c r="G343" s="92"/>
      <c r="H343" s="92"/>
    </row>
    <row r="344">
      <c r="B344" s="3"/>
      <c r="C344" s="3"/>
      <c r="D344" s="3"/>
      <c r="E344" s="3"/>
      <c r="F344" s="3"/>
      <c r="G344" s="92"/>
      <c r="H344" s="92"/>
    </row>
    <row r="345">
      <c r="B345" s="3"/>
      <c r="C345" s="3"/>
      <c r="D345" s="3"/>
      <c r="E345" s="3"/>
      <c r="F345" s="3"/>
      <c r="G345" s="92"/>
      <c r="H345" s="92"/>
    </row>
    <row r="346">
      <c r="B346" s="3"/>
      <c r="C346" s="3"/>
      <c r="D346" s="3"/>
      <c r="E346" s="3"/>
      <c r="F346" s="3"/>
      <c r="G346" s="92"/>
      <c r="H346" s="92"/>
    </row>
    <row r="347">
      <c r="B347" s="3"/>
      <c r="C347" s="3"/>
      <c r="D347" s="3"/>
      <c r="E347" s="3"/>
      <c r="F347" s="3"/>
      <c r="G347" s="92"/>
      <c r="H347" s="92"/>
    </row>
    <row r="348">
      <c r="B348" s="3"/>
      <c r="C348" s="3"/>
      <c r="D348" s="3"/>
      <c r="E348" s="3"/>
      <c r="F348" s="3"/>
      <c r="G348" s="92"/>
      <c r="H348" s="92"/>
    </row>
    <row r="349">
      <c r="B349" s="3"/>
      <c r="C349" s="3"/>
      <c r="D349" s="3"/>
      <c r="E349" s="3"/>
      <c r="F349" s="3"/>
      <c r="G349" s="92"/>
      <c r="H349" s="92"/>
    </row>
    <row r="350">
      <c r="B350" s="3"/>
      <c r="C350" s="3"/>
      <c r="D350" s="3"/>
      <c r="E350" s="3"/>
      <c r="F350" s="3"/>
      <c r="G350" s="92"/>
      <c r="H350" s="92"/>
    </row>
    <row r="351">
      <c r="B351" s="3"/>
      <c r="C351" s="3"/>
      <c r="D351" s="3"/>
      <c r="E351" s="3"/>
      <c r="F351" s="3"/>
      <c r="G351" s="92"/>
      <c r="H351" s="92"/>
    </row>
    <row r="352">
      <c r="B352" s="3"/>
      <c r="C352" s="3"/>
      <c r="D352" s="3"/>
      <c r="E352" s="3"/>
      <c r="F352" s="3"/>
      <c r="G352" s="92"/>
      <c r="H352" s="92"/>
    </row>
    <row r="353">
      <c r="B353" s="3"/>
      <c r="C353" s="3"/>
      <c r="D353" s="3"/>
      <c r="E353" s="3"/>
      <c r="F353" s="3"/>
      <c r="G353" s="92"/>
      <c r="H353" s="92"/>
    </row>
    <row r="354">
      <c r="B354" s="3"/>
      <c r="C354" s="3"/>
      <c r="D354" s="3"/>
      <c r="E354" s="3"/>
      <c r="F354" s="3"/>
      <c r="G354" s="92"/>
      <c r="H354" s="92"/>
    </row>
    <row r="355">
      <c r="B355" s="3"/>
      <c r="C355" s="3"/>
      <c r="D355" s="3"/>
      <c r="E355" s="3"/>
      <c r="F355" s="3"/>
      <c r="G355" s="92"/>
      <c r="H355" s="92"/>
    </row>
    <row r="356">
      <c r="B356" s="3"/>
      <c r="C356" s="3"/>
      <c r="D356" s="3"/>
      <c r="E356" s="3"/>
      <c r="F356" s="3"/>
      <c r="G356" s="92"/>
      <c r="H356" s="92"/>
    </row>
    <row r="357">
      <c r="B357" s="3"/>
      <c r="C357" s="3"/>
      <c r="D357" s="3"/>
      <c r="E357" s="3"/>
      <c r="F357" s="3"/>
      <c r="G357" s="92"/>
      <c r="H357" s="92"/>
    </row>
    <row r="358">
      <c r="B358" s="3"/>
      <c r="C358" s="3"/>
      <c r="D358" s="3"/>
      <c r="E358" s="3"/>
      <c r="F358" s="3"/>
      <c r="G358" s="92"/>
      <c r="H358" s="92"/>
    </row>
    <row r="359">
      <c r="B359" s="3"/>
      <c r="C359" s="3"/>
      <c r="D359" s="3"/>
      <c r="E359" s="3"/>
      <c r="F359" s="3"/>
      <c r="G359" s="92"/>
      <c r="H359" s="92"/>
    </row>
    <row r="360">
      <c r="B360" s="3"/>
      <c r="C360" s="3"/>
      <c r="D360" s="3"/>
      <c r="E360" s="3"/>
      <c r="F360" s="3"/>
      <c r="G360" s="92"/>
      <c r="H360" s="92"/>
    </row>
    <row r="361">
      <c r="B361" s="3"/>
      <c r="C361" s="3"/>
      <c r="D361" s="3"/>
      <c r="E361" s="3"/>
      <c r="F361" s="3"/>
      <c r="G361" s="92"/>
      <c r="H361" s="92"/>
    </row>
    <row r="362">
      <c r="B362" s="3"/>
      <c r="C362" s="3"/>
      <c r="D362" s="3"/>
      <c r="E362" s="3"/>
      <c r="F362" s="3"/>
      <c r="G362" s="92"/>
      <c r="H362" s="92"/>
    </row>
    <row r="363">
      <c r="B363" s="3"/>
      <c r="C363" s="3"/>
      <c r="D363" s="3"/>
      <c r="E363" s="3"/>
      <c r="F363" s="3"/>
      <c r="G363" s="92"/>
      <c r="H363" s="92"/>
    </row>
    <row r="364">
      <c r="B364" s="3"/>
      <c r="C364" s="3"/>
      <c r="D364" s="3"/>
      <c r="E364" s="3"/>
      <c r="F364" s="3"/>
      <c r="G364" s="92"/>
      <c r="H364" s="92"/>
    </row>
    <row r="365">
      <c r="B365" s="3"/>
      <c r="C365" s="3"/>
      <c r="D365" s="3"/>
      <c r="E365" s="3"/>
      <c r="F365" s="3"/>
      <c r="G365" s="92"/>
      <c r="H365" s="92"/>
    </row>
    <row r="366">
      <c r="B366" s="3"/>
      <c r="C366" s="3"/>
      <c r="D366" s="3"/>
      <c r="E366" s="3"/>
      <c r="F366" s="3"/>
      <c r="G366" s="92"/>
      <c r="H366" s="92"/>
    </row>
    <row r="367">
      <c r="B367" s="3"/>
      <c r="C367" s="3"/>
      <c r="D367" s="3"/>
      <c r="E367" s="3"/>
      <c r="F367" s="3"/>
      <c r="G367" s="92"/>
      <c r="H367" s="92"/>
    </row>
    <row r="368">
      <c r="B368" s="3"/>
      <c r="C368" s="3"/>
      <c r="D368" s="3"/>
      <c r="E368" s="3"/>
      <c r="F368" s="3"/>
      <c r="G368" s="92"/>
      <c r="H368" s="92"/>
    </row>
    <row r="369">
      <c r="B369" s="3"/>
      <c r="C369" s="3"/>
      <c r="D369" s="3"/>
      <c r="E369" s="3"/>
      <c r="F369" s="3"/>
      <c r="G369" s="92"/>
      <c r="H369" s="92"/>
    </row>
    <row r="370">
      <c r="B370" s="3"/>
      <c r="C370" s="3"/>
      <c r="D370" s="3"/>
      <c r="E370" s="3"/>
      <c r="F370" s="3"/>
      <c r="G370" s="92"/>
      <c r="H370" s="92"/>
    </row>
    <row r="371">
      <c r="B371" s="3"/>
      <c r="C371" s="3"/>
      <c r="D371" s="3"/>
      <c r="E371" s="3"/>
      <c r="F371" s="3"/>
      <c r="G371" s="92"/>
      <c r="H371" s="92"/>
    </row>
    <row r="372">
      <c r="B372" s="3"/>
      <c r="C372" s="3"/>
      <c r="D372" s="3"/>
      <c r="E372" s="3"/>
      <c r="F372" s="3"/>
      <c r="G372" s="92"/>
      <c r="H372" s="92"/>
    </row>
    <row r="373">
      <c r="B373" s="3"/>
      <c r="C373" s="3"/>
      <c r="D373" s="3"/>
      <c r="E373" s="3"/>
      <c r="F373" s="3"/>
      <c r="G373" s="92"/>
      <c r="H373" s="92"/>
    </row>
    <row r="374">
      <c r="B374" s="3"/>
      <c r="C374" s="3"/>
      <c r="D374" s="3"/>
      <c r="E374" s="3"/>
      <c r="F374" s="3"/>
      <c r="G374" s="92"/>
      <c r="H374" s="92"/>
    </row>
    <row r="375">
      <c r="B375" s="3"/>
      <c r="C375" s="3"/>
      <c r="D375" s="3"/>
      <c r="E375" s="3"/>
      <c r="F375" s="3"/>
      <c r="G375" s="92"/>
      <c r="H375" s="92"/>
    </row>
    <row r="376">
      <c r="B376" s="3"/>
      <c r="C376" s="3"/>
      <c r="D376" s="3"/>
      <c r="E376" s="3"/>
      <c r="F376" s="3"/>
      <c r="G376" s="92"/>
      <c r="H376" s="92"/>
    </row>
    <row r="377">
      <c r="B377" s="3"/>
      <c r="C377" s="3"/>
      <c r="D377" s="3"/>
      <c r="E377" s="3"/>
      <c r="F377" s="3"/>
      <c r="G377" s="92"/>
      <c r="H377" s="92"/>
    </row>
    <row r="378">
      <c r="B378" s="3"/>
      <c r="C378" s="3"/>
      <c r="D378" s="3"/>
      <c r="E378" s="3"/>
      <c r="F378" s="3"/>
      <c r="G378" s="92"/>
      <c r="H378" s="92"/>
    </row>
    <row r="379">
      <c r="B379" s="3"/>
      <c r="C379" s="3"/>
      <c r="D379" s="3"/>
      <c r="E379" s="3"/>
      <c r="F379" s="3"/>
      <c r="G379" s="92"/>
      <c r="H379" s="92"/>
    </row>
    <row r="380">
      <c r="B380" s="3"/>
      <c r="C380" s="3"/>
      <c r="D380" s="3"/>
      <c r="E380" s="3"/>
      <c r="F380" s="3"/>
      <c r="G380" s="92"/>
      <c r="H380" s="92"/>
    </row>
    <row r="381">
      <c r="B381" s="3"/>
      <c r="C381" s="3"/>
      <c r="D381" s="3"/>
      <c r="E381" s="3"/>
      <c r="F381" s="3"/>
      <c r="G381" s="92"/>
      <c r="H381" s="92"/>
    </row>
    <row r="382">
      <c r="B382" s="3"/>
      <c r="C382" s="3"/>
      <c r="D382" s="3"/>
      <c r="E382" s="3"/>
      <c r="F382" s="3"/>
      <c r="G382" s="92"/>
      <c r="H382" s="92"/>
    </row>
    <row r="383">
      <c r="B383" s="3"/>
      <c r="C383" s="3"/>
      <c r="D383" s="3"/>
      <c r="E383" s="3"/>
      <c r="F383" s="3"/>
      <c r="G383" s="92"/>
      <c r="H383" s="92"/>
    </row>
    <row r="384">
      <c r="B384" s="3"/>
      <c r="C384" s="3"/>
      <c r="D384" s="3"/>
      <c r="E384" s="3"/>
      <c r="F384" s="3"/>
      <c r="G384" s="92"/>
      <c r="H384" s="92"/>
    </row>
    <row r="385">
      <c r="B385" s="3"/>
      <c r="C385" s="3"/>
      <c r="D385" s="3"/>
      <c r="E385" s="3"/>
      <c r="F385" s="3"/>
      <c r="G385" s="92"/>
      <c r="H385" s="92"/>
    </row>
    <row r="386">
      <c r="B386" s="3"/>
      <c r="C386" s="3"/>
      <c r="D386" s="3"/>
      <c r="E386" s="3"/>
      <c r="F386" s="3"/>
      <c r="G386" s="92"/>
      <c r="H386" s="92"/>
    </row>
    <row r="387">
      <c r="B387" s="3"/>
      <c r="C387" s="3"/>
      <c r="D387" s="3"/>
      <c r="E387" s="3"/>
      <c r="F387" s="3"/>
      <c r="G387" s="92"/>
      <c r="H387" s="92"/>
    </row>
    <row r="388">
      <c r="B388" s="3"/>
      <c r="C388" s="3"/>
      <c r="D388" s="3"/>
      <c r="E388" s="3"/>
      <c r="F388" s="3"/>
      <c r="G388" s="92"/>
      <c r="H388" s="92"/>
    </row>
    <row r="389">
      <c r="B389" s="3"/>
      <c r="C389" s="3"/>
      <c r="D389" s="3"/>
      <c r="E389" s="3"/>
      <c r="F389" s="3"/>
      <c r="G389" s="92"/>
      <c r="H389" s="92"/>
    </row>
    <row r="390">
      <c r="B390" s="3"/>
      <c r="C390" s="3"/>
      <c r="D390" s="3"/>
      <c r="E390" s="3"/>
      <c r="F390" s="3"/>
      <c r="G390" s="92"/>
      <c r="H390" s="92"/>
    </row>
    <row r="391">
      <c r="B391" s="3"/>
      <c r="C391" s="3"/>
      <c r="D391" s="3"/>
      <c r="E391" s="3"/>
      <c r="F391" s="3"/>
      <c r="G391" s="92"/>
      <c r="H391" s="92"/>
    </row>
    <row r="392">
      <c r="B392" s="3"/>
      <c r="C392" s="3"/>
      <c r="D392" s="3"/>
      <c r="E392" s="3"/>
      <c r="F392" s="3"/>
      <c r="G392" s="92"/>
      <c r="H392" s="92"/>
    </row>
    <row r="393">
      <c r="B393" s="3"/>
      <c r="C393" s="3"/>
      <c r="D393" s="3"/>
      <c r="E393" s="3"/>
      <c r="F393" s="3"/>
      <c r="G393" s="92"/>
      <c r="H393" s="92"/>
    </row>
    <row r="394">
      <c r="B394" s="3"/>
      <c r="C394" s="3"/>
      <c r="D394" s="3"/>
      <c r="E394" s="3"/>
      <c r="F394" s="3"/>
      <c r="G394" s="92"/>
      <c r="H394" s="92"/>
    </row>
    <row r="395">
      <c r="B395" s="3"/>
      <c r="C395" s="3"/>
      <c r="D395" s="3"/>
      <c r="E395" s="3"/>
      <c r="F395" s="3"/>
      <c r="G395" s="92"/>
      <c r="H395" s="92"/>
    </row>
    <row r="396">
      <c r="B396" s="3"/>
      <c r="C396" s="3"/>
      <c r="D396" s="3"/>
      <c r="E396" s="3"/>
      <c r="F396" s="3"/>
      <c r="G396" s="92"/>
      <c r="H396" s="92"/>
    </row>
    <row r="397">
      <c r="B397" s="3"/>
      <c r="C397" s="3"/>
      <c r="D397" s="3"/>
      <c r="E397" s="3"/>
      <c r="F397" s="3"/>
      <c r="G397" s="92"/>
      <c r="H397" s="92"/>
    </row>
    <row r="398">
      <c r="B398" s="3"/>
      <c r="C398" s="3"/>
      <c r="D398" s="3"/>
      <c r="E398" s="3"/>
      <c r="F398" s="3"/>
      <c r="G398" s="92"/>
      <c r="H398" s="92"/>
    </row>
    <row r="399">
      <c r="B399" s="3"/>
      <c r="C399" s="3"/>
      <c r="D399" s="3"/>
      <c r="E399" s="3"/>
      <c r="F399" s="3"/>
      <c r="G399" s="92"/>
      <c r="H399" s="92"/>
    </row>
    <row r="400">
      <c r="B400" s="3"/>
      <c r="C400" s="3"/>
      <c r="D400" s="3"/>
      <c r="E400" s="3"/>
      <c r="F400" s="3"/>
      <c r="G400" s="92"/>
      <c r="H400" s="92"/>
    </row>
    <row r="401">
      <c r="B401" s="3"/>
      <c r="C401" s="3"/>
      <c r="D401" s="3"/>
      <c r="E401" s="3"/>
      <c r="F401" s="3"/>
      <c r="G401" s="92"/>
      <c r="H401" s="92"/>
    </row>
    <row r="402">
      <c r="B402" s="3"/>
      <c r="C402" s="3"/>
      <c r="D402" s="3"/>
      <c r="E402" s="3"/>
      <c r="F402" s="3"/>
      <c r="G402" s="92"/>
      <c r="H402" s="92"/>
    </row>
    <row r="403">
      <c r="B403" s="3"/>
      <c r="C403" s="3"/>
      <c r="D403" s="3"/>
      <c r="E403" s="3"/>
      <c r="F403" s="3"/>
      <c r="G403" s="92"/>
      <c r="H403" s="92"/>
    </row>
    <row r="404">
      <c r="B404" s="3"/>
      <c r="C404" s="3"/>
      <c r="D404" s="3"/>
      <c r="E404" s="3"/>
      <c r="F404" s="3"/>
      <c r="G404" s="92"/>
      <c r="H404" s="92"/>
    </row>
    <row r="405">
      <c r="B405" s="3"/>
      <c r="C405" s="3"/>
      <c r="D405" s="3"/>
      <c r="E405" s="3"/>
      <c r="F405" s="3"/>
      <c r="G405" s="92"/>
      <c r="H405" s="92"/>
    </row>
    <row r="406">
      <c r="B406" s="3"/>
      <c r="C406" s="3"/>
      <c r="D406" s="3"/>
      <c r="E406" s="3"/>
      <c r="F406" s="3"/>
      <c r="G406" s="92"/>
      <c r="H406" s="92"/>
    </row>
    <row r="407">
      <c r="B407" s="3"/>
      <c r="C407" s="3"/>
      <c r="D407" s="3"/>
      <c r="E407" s="3"/>
      <c r="F407" s="3"/>
      <c r="G407" s="92"/>
      <c r="H407" s="92"/>
    </row>
    <row r="408">
      <c r="B408" s="3"/>
      <c r="C408" s="3"/>
      <c r="D408" s="3"/>
      <c r="E408" s="3"/>
      <c r="F408" s="3"/>
      <c r="G408" s="92"/>
      <c r="H408" s="92"/>
    </row>
    <row r="409">
      <c r="B409" s="3"/>
      <c r="C409" s="3"/>
      <c r="D409" s="3"/>
      <c r="E409" s="3"/>
      <c r="F409" s="3"/>
      <c r="G409" s="92"/>
      <c r="H409" s="92"/>
    </row>
    <row r="410">
      <c r="B410" s="3"/>
      <c r="C410" s="3"/>
      <c r="D410" s="3"/>
      <c r="E410" s="3"/>
      <c r="F410" s="3"/>
      <c r="G410" s="92"/>
      <c r="H410" s="92"/>
    </row>
    <row r="411">
      <c r="B411" s="3"/>
      <c r="C411" s="3"/>
      <c r="D411" s="3"/>
      <c r="E411" s="3"/>
      <c r="F411" s="3"/>
      <c r="G411" s="92"/>
      <c r="H411" s="92"/>
    </row>
    <row r="412">
      <c r="B412" s="3"/>
      <c r="C412" s="3"/>
      <c r="D412" s="3"/>
      <c r="E412" s="3"/>
      <c r="F412" s="3"/>
      <c r="G412" s="92"/>
      <c r="H412" s="92"/>
    </row>
    <row r="413">
      <c r="B413" s="3"/>
      <c r="C413" s="3"/>
      <c r="D413" s="3"/>
      <c r="E413" s="3"/>
      <c r="F413" s="3"/>
      <c r="G413" s="92"/>
      <c r="H413" s="92"/>
    </row>
    <row r="414">
      <c r="B414" s="3"/>
      <c r="C414" s="3"/>
      <c r="D414" s="3"/>
      <c r="E414" s="3"/>
      <c r="F414" s="3"/>
      <c r="G414" s="92"/>
      <c r="H414" s="92"/>
    </row>
    <row r="415">
      <c r="B415" s="3"/>
      <c r="C415" s="3"/>
      <c r="D415" s="3"/>
      <c r="E415" s="3"/>
      <c r="F415" s="3"/>
      <c r="G415" s="92"/>
      <c r="H415" s="92"/>
    </row>
    <row r="416">
      <c r="B416" s="3"/>
      <c r="C416" s="3"/>
      <c r="D416" s="3"/>
      <c r="E416" s="3"/>
      <c r="F416" s="3"/>
      <c r="G416" s="92"/>
      <c r="H416" s="92"/>
    </row>
    <row r="417">
      <c r="B417" s="3"/>
      <c r="C417" s="3"/>
      <c r="D417" s="3"/>
      <c r="E417" s="3"/>
      <c r="F417" s="3"/>
      <c r="G417" s="92"/>
      <c r="H417" s="92"/>
    </row>
    <row r="418">
      <c r="B418" s="3"/>
      <c r="C418" s="3"/>
      <c r="D418" s="3"/>
      <c r="E418" s="3"/>
      <c r="F418" s="3"/>
      <c r="G418" s="92"/>
      <c r="H418" s="92"/>
    </row>
    <row r="419">
      <c r="B419" s="3"/>
      <c r="C419" s="3"/>
      <c r="D419" s="3"/>
      <c r="E419" s="3"/>
      <c r="F419" s="3"/>
      <c r="G419" s="92"/>
      <c r="H419" s="92"/>
    </row>
    <row r="420">
      <c r="B420" s="3"/>
      <c r="C420" s="3"/>
      <c r="D420" s="3"/>
      <c r="E420" s="3"/>
      <c r="F420" s="3"/>
      <c r="G420" s="92"/>
      <c r="H420" s="92"/>
    </row>
    <row r="421">
      <c r="B421" s="3"/>
      <c r="C421" s="3"/>
      <c r="D421" s="3"/>
      <c r="E421" s="3"/>
      <c r="F421" s="3"/>
      <c r="G421" s="92"/>
      <c r="H421" s="92"/>
    </row>
    <row r="422">
      <c r="B422" s="3"/>
      <c r="C422" s="3"/>
      <c r="D422" s="3"/>
      <c r="E422" s="3"/>
      <c r="F422" s="3"/>
      <c r="G422" s="92"/>
      <c r="H422" s="92"/>
    </row>
    <row r="423">
      <c r="B423" s="3"/>
      <c r="C423" s="3"/>
      <c r="D423" s="3"/>
      <c r="E423" s="3"/>
      <c r="F423" s="3"/>
      <c r="G423" s="92"/>
      <c r="H423" s="92"/>
    </row>
    <row r="424">
      <c r="B424" s="3"/>
      <c r="C424" s="3"/>
      <c r="D424" s="3"/>
      <c r="E424" s="3"/>
      <c r="F424" s="3"/>
      <c r="G424" s="92"/>
      <c r="H424" s="92"/>
    </row>
    <row r="425">
      <c r="B425" s="3"/>
      <c r="C425" s="3"/>
      <c r="D425" s="3"/>
      <c r="E425" s="3"/>
      <c r="F425" s="3"/>
      <c r="G425" s="92"/>
      <c r="H425" s="92"/>
    </row>
    <row r="426">
      <c r="B426" s="3"/>
      <c r="C426" s="3"/>
      <c r="D426" s="3"/>
      <c r="E426" s="3"/>
      <c r="F426" s="3"/>
      <c r="G426" s="92"/>
      <c r="H426" s="92"/>
    </row>
    <row r="427">
      <c r="B427" s="3"/>
      <c r="C427" s="3"/>
      <c r="D427" s="3"/>
      <c r="E427" s="3"/>
      <c r="F427" s="3"/>
      <c r="G427" s="92"/>
      <c r="H427" s="92"/>
    </row>
    <row r="428">
      <c r="B428" s="3"/>
      <c r="C428" s="3"/>
      <c r="D428" s="3"/>
      <c r="E428" s="3"/>
      <c r="F428" s="3"/>
      <c r="G428" s="92"/>
      <c r="H428" s="92"/>
    </row>
    <row r="429">
      <c r="B429" s="3"/>
      <c r="C429" s="3"/>
      <c r="D429" s="3"/>
      <c r="E429" s="3"/>
      <c r="F429" s="3"/>
      <c r="G429" s="92"/>
      <c r="H429" s="92"/>
    </row>
    <row r="430">
      <c r="B430" s="3"/>
      <c r="C430" s="3"/>
      <c r="D430" s="3"/>
      <c r="E430" s="3"/>
      <c r="F430" s="3"/>
      <c r="G430" s="92"/>
      <c r="H430" s="92"/>
    </row>
    <row r="431">
      <c r="B431" s="3"/>
      <c r="C431" s="3"/>
      <c r="D431" s="3"/>
      <c r="E431" s="3"/>
      <c r="F431" s="3"/>
      <c r="G431" s="92"/>
      <c r="H431" s="92"/>
    </row>
    <row r="432">
      <c r="B432" s="3"/>
      <c r="C432" s="3"/>
      <c r="D432" s="3"/>
      <c r="E432" s="3"/>
      <c r="F432" s="3"/>
      <c r="G432" s="92"/>
      <c r="H432" s="92"/>
    </row>
    <row r="433">
      <c r="B433" s="3"/>
      <c r="C433" s="3"/>
      <c r="D433" s="3"/>
      <c r="E433" s="3"/>
      <c r="F433" s="3"/>
      <c r="G433" s="92"/>
      <c r="H433" s="92"/>
    </row>
    <row r="434">
      <c r="B434" s="3"/>
      <c r="C434" s="3"/>
      <c r="D434" s="3"/>
      <c r="E434" s="3"/>
      <c r="F434" s="3"/>
      <c r="G434" s="92"/>
      <c r="H434" s="92"/>
    </row>
    <row r="435">
      <c r="B435" s="3"/>
      <c r="C435" s="3"/>
      <c r="D435" s="3"/>
      <c r="E435" s="3"/>
      <c r="F435" s="3"/>
      <c r="G435" s="92"/>
      <c r="H435" s="92"/>
    </row>
    <row r="436">
      <c r="B436" s="3"/>
      <c r="C436" s="3"/>
      <c r="D436" s="3"/>
      <c r="E436" s="3"/>
      <c r="F436" s="3"/>
      <c r="G436" s="92"/>
      <c r="H436" s="92"/>
    </row>
    <row r="437">
      <c r="B437" s="3"/>
      <c r="C437" s="3"/>
      <c r="D437" s="3"/>
      <c r="E437" s="3"/>
      <c r="F437" s="3"/>
      <c r="G437" s="92"/>
      <c r="H437" s="92"/>
    </row>
    <row r="438">
      <c r="B438" s="3"/>
      <c r="C438" s="3"/>
      <c r="D438" s="3"/>
      <c r="E438" s="3"/>
      <c r="F438" s="3"/>
      <c r="G438" s="92"/>
      <c r="H438" s="92"/>
    </row>
    <row r="439">
      <c r="B439" s="3"/>
      <c r="C439" s="3"/>
      <c r="D439" s="3"/>
      <c r="E439" s="3"/>
      <c r="F439" s="3"/>
      <c r="G439" s="92"/>
      <c r="H439" s="92"/>
    </row>
    <row r="440">
      <c r="B440" s="3"/>
      <c r="C440" s="3"/>
      <c r="D440" s="3"/>
      <c r="E440" s="3"/>
      <c r="F440" s="3"/>
      <c r="G440" s="92"/>
      <c r="H440" s="92"/>
    </row>
    <row r="441">
      <c r="B441" s="3"/>
      <c r="C441" s="3"/>
      <c r="D441" s="3"/>
      <c r="E441" s="3"/>
      <c r="F441" s="3"/>
      <c r="G441" s="92"/>
      <c r="H441" s="92"/>
    </row>
    <row r="442">
      <c r="B442" s="3"/>
      <c r="C442" s="3"/>
      <c r="D442" s="3"/>
      <c r="E442" s="3"/>
      <c r="F442" s="3"/>
      <c r="G442" s="92"/>
      <c r="H442" s="92"/>
    </row>
    <row r="443">
      <c r="B443" s="3"/>
      <c r="C443" s="3"/>
      <c r="D443" s="3"/>
      <c r="E443" s="3"/>
      <c r="F443" s="3"/>
      <c r="G443" s="92"/>
      <c r="H443" s="92"/>
    </row>
    <row r="444">
      <c r="B444" s="3"/>
      <c r="C444" s="3"/>
      <c r="D444" s="3"/>
      <c r="E444" s="3"/>
      <c r="F444" s="3"/>
      <c r="G444" s="92"/>
      <c r="H444" s="92"/>
    </row>
    <row r="445">
      <c r="B445" s="3"/>
      <c r="C445" s="3"/>
      <c r="D445" s="3"/>
      <c r="E445" s="3"/>
      <c r="F445" s="3"/>
      <c r="G445" s="92"/>
      <c r="H445" s="92"/>
    </row>
    <row r="446">
      <c r="B446" s="3"/>
      <c r="C446" s="3"/>
      <c r="D446" s="3"/>
      <c r="E446" s="3"/>
      <c r="F446" s="3"/>
      <c r="G446" s="92"/>
      <c r="H446" s="92"/>
    </row>
    <row r="447">
      <c r="B447" s="3"/>
      <c r="C447" s="3"/>
      <c r="D447" s="3"/>
      <c r="E447" s="3"/>
      <c r="F447" s="3"/>
      <c r="G447" s="92"/>
      <c r="H447" s="92"/>
    </row>
    <row r="448">
      <c r="B448" s="3"/>
      <c r="C448" s="3"/>
      <c r="D448" s="3"/>
      <c r="E448" s="3"/>
      <c r="F448" s="3"/>
      <c r="G448" s="92"/>
      <c r="H448" s="92"/>
    </row>
    <row r="449">
      <c r="B449" s="3"/>
      <c r="C449" s="3"/>
      <c r="D449" s="3"/>
      <c r="E449" s="3"/>
      <c r="F449" s="3"/>
      <c r="G449" s="92"/>
      <c r="H449" s="92"/>
    </row>
    <row r="450">
      <c r="B450" s="3"/>
      <c r="C450" s="3"/>
      <c r="D450" s="3"/>
      <c r="E450" s="3"/>
      <c r="F450" s="3"/>
      <c r="G450" s="92"/>
      <c r="H450" s="92"/>
    </row>
    <row r="451">
      <c r="B451" s="3"/>
      <c r="C451" s="3"/>
      <c r="D451" s="3"/>
      <c r="E451" s="3"/>
      <c r="F451" s="3"/>
      <c r="G451" s="92"/>
      <c r="H451" s="92"/>
    </row>
    <row r="452">
      <c r="B452" s="3"/>
      <c r="C452" s="3"/>
      <c r="D452" s="3"/>
      <c r="E452" s="3"/>
      <c r="F452" s="3"/>
      <c r="G452" s="92"/>
      <c r="H452" s="92"/>
    </row>
    <row r="453">
      <c r="B453" s="3"/>
      <c r="C453" s="3"/>
      <c r="D453" s="3"/>
      <c r="E453" s="3"/>
      <c r="F453" s="3"/>
      <c r="G453" s="92"/>
      <c r="H453" s="92"/>
    </row>
    <row r="454">
      <c r="B454" s="3"/>
      <c r="C454" s="3"/>
      <c r="D454" s="3"/>
      <c r="E454" s="3"/>
      <c r="F454" s="3"/>
      <c r="G454" s="92"/>
      <c r="H454" s="92"/>
    </row>
    <row r="455">
      <c r="B455" s="3"/>
      <c r="C455" s="3"/>
      <c r="D455" s="3"/>
      <c r="E455" s="3"/>
      <c r="F455" s="3"/>
      <c r="G455" s="92"/>
      <c r="H455" s="92"/>
    </row>
    <row r="456">
      <c r="B456" s="3"/>
      <c r="C456" s="3"/>
      <c r="D456" s="3"/>
      <c r="E456" s="3"/>
      <c r="F456" s="3"/>
      <c r="G456" s="92"/>
      <c r="H456" s="92"/>
    </row>
    <row r="457">
      <c r="B457" s="3"/>
      <c r="C457" s="3"/>
      <c r="D457" s="3"/>
      <c r="E457" s="3"/>
      <c r="F457" s="3"/>
      <c r="G457" s="92"/>
      <c r="H457" s="92"/>
    </row>
    <row r="458">
      <c r="B458" s="3"/>
      <c r="C458" s="3"/>
      <c r="D458" s="3"/>
      <c r="E458" s="3"/>
      <c r="F458" s="3"/>
      <c r="G458" s="92"/>
      <c r="H458" s="92"/>
    </row>
    <row r="459">
      <c r="B459" s="3"/>
      <c r="C459" s="3"/>
      <c r="D459" s="3"/>
      <c r="E459" s="3"/>
      <c r="F459" s="3"/>
      <c r="G459" s="92"/>
      <c r="H459" s="92"/>
    </row>
    <row r="460">
      <c r="B460" s="3"/>
      <c r="C460" s="3"/>
      <c r="D460" s="3"/>
      <c r="E460" s="3"/>
      <c r="F460" s="3"/>
      <c r="G460" s="92"/>
      <c r="H460" s="92"/>
    </row>
    <row r="461">
      <c r="B461" s="3"/>
      <c r="C461" s="3"/>
      <c r="D461" s="3"/>
      <c r="E461" s="3"/>
      <c r="F461" s="3"/>
      <c r="G461" s="92"/>
      <c r="H461" s="92"/>
    </row>
    <row r="462">
      <c r="B462" s="3"/>
      <c r="C462" s="3"/>
      <c r="D462" s="3"/>
      <c r="E462" s="3"/>
      <c r="F462" s="3"/>
      <c r="G462" s="92"/>
      <c r="H462" s="92"/>
    </row>
    <row r="463">
      <c r="B463" s="3"/>
      <c r="C463" s="3"/>
      <c r="D463" s="3"/>
      <c r="E463" s="3"/>
      <c r="F463" s="3"/>
      <c r="G463" s="92"/>
      <c r="H463" s="92"/>
    </row>
    <row r="464">
      <c r="B464" s="3"/>
      <c r="C464" s="3"/>
      <c r="D464" s="3"/>
      <c r="E464" s="3"/>
      <c r="F464" s="3"/>
      <c r="G464" s="92"/>
      <c r="H464" s="92"/>
    </row>
    <row r="465">
      <c r="B465" s="3"/>
      <c r="C465" s="3"/>
      <c r="D465" s="3"/>
      <c r="E465" s="3"/>
      <c r="F465" s="3"/>
      <c r="G465" s="92"/>
      <c r="H465" s="92"/>
    </row>
    <row r="466">
      <c r="B466" s="3"/>
      <c r="C466" s="3"/>
      <c r="D466" s="3"/>
      <c r="E466" s="3"/>
      <c r="F466" s="3"/>
      <c r="G466" s="92"/>
      <c r="H466" s="92"/>
    </row>
    <row r="467">
      <c r="B467" s="3"/>
      <c r="C467" s="3"/>
      <c r="D467" s="3"/>
      <c r="E467" s="3"/>
      <c r="F467" s="3"/>
      <c r="G467" s="92"/>
      <c r="H467" s="92"/>
    </row>
    <row r="468">
      <c r="B468" s="3"/>
      <c r="C468" s="3"/>
      <c r="D468" s="3"/>
      <c r="E468" s="3"/>
      <c r="F468" s="3"/>
      <c r="G468" s="92"/>
      <c r="H468" s="92"/>
    </row>
    <row r="469">
      <c r="B469" s="3"/>
      <c r="C469" s="3"/>
      <c r="D469" s="3"/>
      <c r="E469" s="3"/>
      <c r="F469" s="3"/>
      <c r="G469" s="92"/>
      <c r="H469" s="92"/>
    </row>
    <row r="470">
      <c r="B470" s="3"/>
      <c r="C470" s="3"/>
      <c r="D470" s="3"/>
      <c r="E470" s="3"/>
      <c r="F470" s="3"/>
      <c r="G470" s="92"/>
      <c r="H470" s="92"/>
    </row>
    <row r="471">
      <c r="B471" s="3"/>
      <c r="C471" s="3"/>
      <c r="D471" s="3"/>
      <c r="E471" s="3"/>
      <c r="F471" s="3"/>
      <c r="G471" s="92"/>
      <c r="H471" s="92"/>
    </row>
    <row r="472">
      <c r="B472" s="3"/>
      <c r="C472" s="3"/>
      <c r="D472" s="3"/>
      <c r="E472" s="3"/>
      <c r="F472" s="3"/>
      <c r="G472" s="92"/>
      <c r="H472" s="92"/>
    </row>
    <row r="473">
      <c r="B473" s="3"/>
      <c r="C473" s="3"/>
      <c r="D473" s="3"/>
      <c r="E473" s="3"/>
      <c r="F473" s="3"/>
      <c r="G473" s="92"/>
      <c r="H473" s="92"/>
    </row>
    <row r="474">
      <c r="B474" s="3"/>
      <c r="C474" s="3"/>
      <c r="D474" s="3"/>
      <c r="E474" s="3"/>
      <c r="F474" s="3"/>
      <c r="G474" s="92"/>
      <c r="H474" s="92"/>
    </row>
    <row r="475">
      <c r="B475" s="3"/>
      <c r="C475" s="3"/>
      <c r="D475" s="3"/>
      <c r="E475" s="3"/>
      <c r="F475" s="3"/>
      <c r="G475" s="92"/>
      <c r="H475" s="92"/>
    </row>
    <row r="476">
      <c r="B476" s="3"/>
      <c r="C476" s="3"/>
      <c r="D476" s="3"/>
      <c r="E476" s="3"/>
      <c r="F476" s="3"/>
      <c r="G476" s="92"/>
      <c r="H476" s="92"/>
    </row>
    <row r="477">
      <c r="B477" s="3"/>
      <c r="C477" s="3"/>
      <c r="D477" s="3"/>
      <c r="E477" s="3"/>
      <c r="F477" s="3"/>
      <c r="G477" s="92"/>
      <c r="H477" s="92"/>
    </row>
    <row r="478">
      <c r="B478" s="3"/>
      <c r="C478" s="3"/>
      <c r="D478" s="3"/>
      <c r="E478" s="3"/>
      <c r="F478" s="3"/>
      <c r="G478" s="92"/>
      <c r="H478" s="92"/>
    </row>
    <row r="479">
      <c r="B479" s="3"/>
      <c r="C479" s="3"/>
      <c r="D479" s="3"/>
      <c r="E479" s="3"/>
      <c r="F479" s="3"/>
      <c r="G479" s="92"/>
      <c r="H479" s="92"/>
    </row>
    <row r="480">
      <c r="B480" s="3"/>
      <c r="C480" s="3"/>
      <c r="D480" s="3"/>
      <c r="E480" s="3"/>
      <c r="F480" s="3"/>
      <c r="G480" s="92"/>
      <c r="H480" s="92"/>
    </row>
    <row r="481">
      <c r="B481" s="3"/>
      <c r="C481" s="3"/>
      <c r="D481" s="3"/>
      <c r="E481" s="3"/>
      <c r="F481" s="3"/>
      <c r="G481" s="92"/>
      <c r="H481" s="92"/>
    </row>
    <row r="482">
      <c r="B482" s="3"/>
      <c r="C482" s="3"/>
      <c r="D482" s="3"/>
      <c r="E482" s="3"/>
      <c r="F482" s="3"/>
      <c r="G482" s="92"/>
      <c r="H482" s="92"/>
    </row>
    <row r="483">
      <c r="B483" s="3"/>
      <c r="C483" s="3"/>
      <c r="D483" s="3"/>
      <c r="E483" s="3"/>
      <c r="F483" s="3"/>
      <c r="G483" s="92"/>
      <c r="H483" s="92"/>
    </row>
    <row r="484">
      <c r="B484" s="3"/>
      <c r="C484" s="3"/>
      <c r="D484" s="3"/>
      <c r="E484" s="3"/>
      <c r="F484" s="3"/>
      <c r="G484" s="92"/>
      <c r="H484" s="92"/>
    </row>
    <row r="485">
      <c r="B485" s="3"/>
      <c r="C485" s="3"/>
      <c r="D485" s="3"/>
      <c r="E485" s="3"/>
      <c r="F485" s="3"/>
      <c r="G485" s="92"/>
      <c r="H485" s="92"/>
    </row>
    <row r="486">
      <c r="B486" s="3"/>
      <c r="C486" s="3"/>
      <c r="D486" s="3"/>
      <c r="E486" s="3"/>
      <c r="F486" s="3"/>
      <c r="G486" s="92"/>
      <c r="H486" s="92"/>
    </row>
    <row r="487">
      <c r="B487" s="3"/>
      <c r="C487" s="3"/>
      <c r="D487" s="3"/>
      <c r="E487" s="3"/>
      <c r="F487" s="3"/>
      <c r="G487" s="92"/>
      <c r="H487" s="92"/>
    </row>
    <row r="488">
      <c r="B488" s="3"/>
      <c r="C488" s="3"/>
      <c r="D488" s="3"/>
      <c r="E488" s="3"/>
      <c r="F488" s="3"/>
      <c r="G488" s="92"/>
      <c r="H488" s="92"/>
    </row>
    <row r="489">
      <c r="B489" s="3"/>
      <c r="C489" s="3"/>
      <c r="D489" s="3"/>
      <c r="E489" s="3"/>
      <c r="F489" s="3"/>
      <c r="G489" s="92"/>
      <c r="H489" s="92"/>
    </row>
    <row r="490">
      <c r="B490" s="3"/>
      <c r="C490" s="3"/>
      <c r="D490" s="3"/>
      <c r="E490" s="3"/>
      <c r="F490" s="3"/>
      <c r="G490" s="92"/>
      <c r="H490" s="92"/>
    </row>
    <row r="491">
      <c r="B491" s="3"/>
      <c r="C491" s="3"/>
      <c r="D491" s="3"/>
      <c r="E491" s="3"/>
      <c r="F491" s="3"/>
      <c r="G491" s="92"/>
      <c r="H491" s="92"/>
    </row>
    <row r="492">
      <c r="B492" s="3"/>
      <c r="C492" s="3"/>
      <c r="D492" s="3"/>
      <c r="E492" s="3"/>
      <c r="F492" s="3"/>
      <c r="G492" s="92"/>
      <c r="H492" s="92"/>
    </row>
    <row r="493">
      <c r="B493" s="3"/>
      <c r="C493" s="3"/>
      <c r="D493" s="3"/>
      <c r="E493" s="3"/>
      <c r="F493" s="3"/>
      <c r="G493" s="92"/>
      <c r="H493" s="92"/>
    </row>
    <row r="494">
      <c r="B494" s="3"/>
      <c r="C494" s="3"/>
      <c r="D494" s="3"/>
      <c r="E494" s="3"/>
      <c r="F494" s="3"/>
      <c r="G494" s="92"/>
      <c r="H494" s="92"/>
    </row>
    <row r="495">
      <c r="B495" s="3"/>
      <c r="C495" s="3"/>
      <c r="D495" s="3"/>
      <c r="E495" s="3"/>
      <c r="F495" s="3"/>
      <c r="G495" s="92"/>
      <c r="H495" s="92"/>
    </row>
    <row r="496">
      <c r="B496" s="3"/>
      <c r="C496" s="3"/>
      <c r="D496" s="3"/>
      <c r="E496" s="3"/>
      <c r="F496" s="3"/>
      <c r="G496" s="92"/>
      <c r="H496" s="92"/>
    </row>
    <row r="497">
      <c r="B497" s="3"/>
      <c r="C497" s="3"/>
      <c r="D497" s="3"/>
      <c r="E497" s="3"/>
      <c r="F497" s="3"/>
      <c r="G497" s="92"/>
      <c r="H497" s="92"/>
    </row>
    <row r="498">
      <c r="B498" s="3"/>
      <c r="C498" s="3"/>
      <c r="D498" s="3"/>
      <c r="E498" s="3"/>
      <c r="F498" s="3"/>
      <c r="G498" s="92"/>
      <c r="H498" s="92"/>
    </row>
    <row r="499">
      <c r="B499" s="3"/>
      <c r="C499" s="3"/>
      <c r="D499" s="3"/>
      <c r="E499" s="3"/>
      <c r="F499" s="3"/>
      <c r="G499" s="92"/>
      <c r="H499" s="92"/>
    </row>
    <row r="500">
      <c r="B500" s="3"/>
      <c r="C500" s="3"/>
      <c r="D500" s="3"/>
      <c r="E500" s="3"/>
      <c r="F500" s="3"/>
      <c r="G500" s="92"/>
      <c r="H500" s="92"/>
    </row>
    <row r="501">
      <c r="B501" s="3"/>
      <c r="C501" s="3"/>
      <c r="D501" s="3"/>
      <c r="E501" s="3"/>
      <c r="F501" s="3"/>
      <c r="G501" s="92"/>
      <c r="H501" s="92"/>
    </row>
    <row r="502">
      <c r="B502" s="3"/>
      <c r="C502" s="3"/>
      <c r="D502" s="3"/>
      <c r="E502" s="3"/>
      <c r="F502" s="3"/>
      <c r="G502" s="92"/>
      <c r="H502" s="92"/>
    </row>
    <row r="503">
      <c r="B503" s="3"/>
      <c r="C503" s="3"/>
      <c r="D503" s="3"/>
      <c r="E503" s="3"/>
      <c r="F503" s="3"/>
      <c r="G503" s="92"/>
      <c r="H503" s="92"/>
    </row>
    <row r="504">
      <c r="B504" s="3"/>
      <c r="C504" s="3"/>
      <c r="D504" s="3"/>
      <c r="E504" s="3"/>
      <c r="F504" s="3"/>
      <c r="G504" s="92"/>
      <c r="H504" s="92"/>
    </row>
    <row r="505">
      <c r="B505" s="3"/>
      <c r="C505" s="3"/>
      <c r="D505" s="3"/>
      <c r="E505" s="3"/>
      <c r="F505" s="3"/>
      <c r="G505" s="92"/>
      <c r="H505" s="92"/>
    </row>
    <row r="506">
      <c r="B506" s="3"/>
      <c r="C506" s="3"/>
      <c r="D506" s="3"/>
      <c r="E506" s="3"/>
      <c r="F506" s="3"/>
      <c r="G506" s="92"/>
      <c r="H506" s="92"/>
    </row>
    <row r="507">
      <c r="B507" s="3"/>
      <c r="C507" s="3"/>
      <c r="D507" s="3"/>
      <c r="E507" s="3"/>
      <c r="F507" s="3"/>
      <c r="G507" s="92"/>
      <c r="H507" s="92"/>
    </row>
    <row r="508">
      <c r="B508" s="3"/>
      <c r="C508" s="3"/>
      <c r="D508" s="3"/>
      <c r="E508" s="3"/>
      <c r="F508" s="3"/>
      <c r="G508" s="92"/>
      <c r="H508" s="92"/>
    </row>
    <row r="509">
      <c r="B509" s="3"/>
      <c r="C509" s="3"/>
      <c r="D509" s="3"/>
      <c r="E509" s="3"/>
      <c r="F509" s="3"/>
      <c r="G509" s="92"/>
      <c r="H509" s="92"/>
    </row>
    <row r="510">
      <c r="B510" s="3"/>
      <c r="C510" s="3"/>
      <c r="D510" s="3"/>
      <c r="E510" s="3"/>
      <c r="F510" s="3"/>
      <c r="G510" s="92"/>
      <c r="H510" s="92"/>
    </row>
    <row r="511">
      <c r="B511" s="3"/>
      <c r="C511" s="3"/>
      <c r="D511" s="3"/>
      <c r="E511" s="3"/>
      <c r="F511" s="3"/>
      <c r="G511" s="92"/>
      <c r="H511" s="92"/>
    </row>
    <row r="512">
      <c r="B512" s="3"/>
      <c r="C512" s="3"/>
      <c r="D512" s="3"/>
      <c r="E512" s="3"/>
      <c r="F512" s="3"/>
      <c r="G512" s="92"/>
      <c r="H512" s="92"/>
    </row>
    <row r="513">
      <c r="B513" s="3"/>
      <c r="C513" s="3"/>
      <c r="D513" s="3"/>
      <c r="E513" s="3"/>
      <c r="F513" s="3"/>
      <c r="G513" s="92"/>
      <c r="H513" s="92"/>
    </row>
    <row r="514">
      <c r="B514" s="3"/>
      <c r="C514" s="3"/>
      <c r="D514" s="3"/>
      <c r="E514" s="3"/>
      <c r="F514" s="3"/>
      <c r="G514" s="92"/>
      <c r="H514" s="92"/>
    </row>
    <row r="515">
      <c r="B515" s="3"/>
      <c r="C515" s="3"/>
      <c r="D515" s="3"/>
      <c r="E515" s="3"/>
      <c r="F515" s="3"/>
      <c r="G515" s="92"/>
      <c r="H515" s="92"/>
    </row>
    <row r="516">
      <c r="B516" s="3"/>
      <c r="C516" s="3"/>
      <c r="D516" s="3"/>
      <c r="E516" s="3"/>
      <c r="F516" s="3"/>
      <c r="G516" s="92"/>
      <c r="H516" s="92"/>
    </row>
    <row r="517">
      <c r="B517" s="3"/>
      <c r="C517" s="3"/>
      <c r="D517" s="3"/>
      <c r="E517" s="3"/>
      <c r="F517" s="3"/>
      <c r="G517" s="92"/>
      <c r="H517" s="92"/>
    </row>
    <row r="518">
      <c r="B518" s="3"/>
      <c r="C518" s="3"/>
      <c r="D518" s="3"/>
      <c r="E518" s="3"/>
      <c r="F518" s="3"/>
      <c r="G518" s="92"/>
      <c r="H518" s="92"/>
    </row>
    <row r="519">
      <c r="B519" s="3"/>
      <c r="C519" s="3"/>
      <c r="D519" s="3"/>
      <c r="E519" s="3"/>
      <c r="F519" s="3"/>
      <c r="G519" s="92"/>
      <c r="H519" s="92"/>
    </row>
    <row r="520">
      <c r="B520" s="3"/>
      <c r="C520" s="3"/>
      <c r="D520" s="3"/>
      <c r="E520" s="3"/>
      <c r="F520" s="3"/>
      <c r="G520" s="92"/>
      <c r="H520" s="92"/>
    </row>
    <row r="521">
      <c r="B521" s="3"/>
      <c r="C521" s="3"/>
      <c r="D521" s="3"/>
      <c r="E521" s="3"/>
      <c r="F521" s="3"/>
      <c r="G521" s="92"/>
      <c r="H521" s="92"/>
    </row>
    <row r="522">
      <c r="B522" s="3"/>
      <c r="C522" s="3"/>
      <c r="D522" s="3"/>
      <c r="E522" s="3"/>
      <c r="F522" s="3"/>
      <c r="G522" s="92"/>
      <c r="H522" s="92"/>
    </row>
    <row r="523">
      <c r="B523" s="3"/>
      <c r="C523" s="3"/>
      <c r="D523" s="3"/>
      <c r="E523" s="3"/>
      <c r="F523" s="3"/>
      <c r="G523" s="92"/>
      <c r="H523" s="92"/>
    </row>
    <row r="524">
      <c r="B524" s="3"/>
      <c r="C524" s="3"/>
      <c r="D524" s="3"/>
      <c r="E524" s="3"/>
      <c r="F524" s="3"/>
      <c r="G524" s="92"/>
      <c r="H524" s="92"/>
    </row>
    <row r="525">
      <c r="B525" s="3"/>
      <c r="C525" s="3"/>
      <c r="D525" s="3"/>
      <c r="E525" s="3"/>
      <c r="F525" s="3"/>
      <c r="G525" s="92"/>
      <c r="H525" s="92"/>
    </row>
    <row r="526">
      <c r="B526" s="3"/>
      <c r="C526" s="3"/>
      <c r="D526" s="3"/>
      <c r="E526" s="3"/>
      <c r="F526" s="3"/>
      <c r="G526" s="92"/>
      <c r="H526" s="92"/>
    </row>
    <row r="527">
      <c r="B527" s="3"/>
      <c r="C527" s="3"/>
      <c r="D527" s="3"/>
      <c r="E527" s="3"/>
      <c r="F527" s="3"/>
      <c r="G527" s="92"/>
      <c r="H527" s="92"/>
    </row>
    <row r="528">
      <c r="B528" s="3"/>
      <c r="C528" s="3"/>
      <c r="D528" s="3"/>
      <c r="E528" s="3"/>
      <c r="F528" s="3"/>
      <c r="G528" s="92"/>
      <c r="H528" s="92"/>
    </row>
    <row r="529">
      <c r="B529" s="3"/>
      <c r="C529" s="3"/>
      <c r="D529" s="3"/>
      <c r="E529" s="3"/>
      <c r="F529" s="3"/>
      <c r="G529" s="92"/>
      <c r="H529" s="92"/>
    </row>
    <row r="530">
      <c r="B530" s="3"/>
      <c r="C530" s="3"/>
      <c r="D530" s="3"/>
      <c r="E530" s="3"/>
      <c r="F530" s="3"/>
      <c r="G530" s="92"/>
      <c r="H530" s="92"/>
    </row>
    <row r="531">
      <c r="B531" s="3"/>
      <c r="C531" s="3"/>
      <c r="D531" s="3"/>
      <c r="E531" s="3"/>
      <c r="F531" s="3"/>
      <c r="G531" s="92"/>
      <c r="H531" s="92"/>
    </row>
    <row r="532">
      <c r="B532" s="3"/>
      <c r="C532" s="3"/>
      <c r="D532" s="3"/>
      <c r="E532" s="3"/>
      <c r="F532" s="3"/>
      <c r="G532" s="92"/>
      <c r="H532" s="92"/>
    </row>
    <row r="533">
      <c r="B533" s="3"/>
      <c r="C533" s="3"/>
      <c r="D533" s="3"/>
      <c r="E533" s="3"/>
      <c r="F533" s="3"/>
      <c r="G533" s="92"/>
      <c r="H533" s="92"/>
    </row>
    <row r="534">
      <c r="B534" s="3"/>
      <c r="C534" s="3"/>
      <c r="D534" s="3"/>
      <c r="E534" s="3"/>
      <c r="F534" s="3"/>
      <c r="G534" s="92"/>
      <c r="H534" s="92"/>
    </row>
    <row r="535">
      <c r="B535" s="3"/>
      <c r="C535" s="3"/>
      <c r="D535" s="3"/>
      <c r="E535" s="3"/>
      <c r="F535" s="3"/>
      <c r="G535" s="92"/>
      <c r="H535" s="92"/>
    </row>
    <row r="536">
      <c r="B536" s="3"/>
      <c r="C536" s="3"/>
      <c r="D536" s="3"/>
      <c r="E536" s="3"/>
      <c r="F536" s="3"/>
      <c r="G536" s="92"/>
      <c r="H536" s="92"/>
    </row>
    <row r="537">
      <c r="B537" s="3"/>
      <c r="C537" s="3"/>
      <c r="D537" s="3"/>
      <c r="E537" s="3"/>
      <c r="F537" s="3"/>
      <c r="G537" s="92"/>
      <c r="H537" s="92"/>
    </row>
    <row r="538">
      <c r="B538" s="3"/>
      <c r="C538" s="3"/>
      <c r="D538" s="3"/>
      <c r="E538" s="3"/>
      <c r="F538" s="3"/>
      <c r="G538" s="92"/>
      <c r="H538" s="92"/>
    </row>
    <row r="539">
      <c r="B539" s="3"/>
      <c r="C539" s="3"/>
      <c r="D539" s="3"/>
      <c r="E539" s="3"/>
      <c r="F539" s="3"/>
      <c r="G539" s="92"/>
      <c r="H539" s="92"/>
    </row>
    <row r="540">
      <c r="B540" s="3"/>
      <c r="C540" s="3"/>
      <c r="D540" s="3"/>
      <c r="E540" s="3"/>
      <c r="F540" s="3"/>
      <c r="G540" s="92"/>
      <c r="H540" s="92"/>
    </row>
    <row r="541">
      <c r="B541" s="3"/>
      <c r="C541" s="3"/>
      <c r="D541" s="3"/>
      <c r="E541" s="3"/>
      <c r="F541" s="3"/>
      <c r="G541" s="92"/>
      <c r="H541" s="92"/>
    </row>
    <row r="542">
      <c r="B542" s="3"/>
      <c r="C542" s="3"/>
      <c r="D542" s="3"/>
      <c r="E542" s="3"/>
      <c r="F542" s="3"/>
      <c r="G542" s="92"/>
      <c r="H542" s="92"/>
    </row>
    <row r="543">
      <c r="B543" s="3"/>
      <c r="C543" s="3"/>
      <c r="D543" s="3"/>
      <c r="E543" s="3"/>
      <c r="F543" s="3"/>
      <c r="G543" s="92"/>
      <c r="H543" s="92"/>
    </row>
    <row r="544">
      <c r="B544" s="3"/>
      <c r="C544" s="3"/>
      <c r="D544" s="3"/>
      <c r="E544" s="3"/>
      <c r="F544" s="3"/>
      <c r="G544" s="92"/>
      <c r="H544" s="92"/>
    </row>
    <row r="545">
      <c r="B545" s="3"/>
      <c r="C545" s="3"/>
      <c r="D545" s="3"/>
      <c r="E545" s="3"/>
      <c r="F545" s="3"/>
      <c r="G545" s="92"/>
      <c r="H545" s="92"/>
    </row>
    <row r="546">
      <c r="B546" s="3"/>
      <c r="C546" s="3"/>
      <c r="D546" s="3"/>
      <c r="E546" s="3"/>
      <c r="F546" s="3"/>
      <c r="G546" s="92"/>
      <c r="H546" s="92"/>
    </row>
    <row r="547">
      <c r="B547" s="3"/>
      <c r="C547" s="3"/>
      <c r="D547" s="3"/>
      <c r="E547" s="3"/>
      <c r="F547" s="3"/>
      <c r="G547" s="92"/>
      <c r="H547" s="92"/>
    </row>
    <row r="548">
      <c r="B548" s="3"/>
      <c r="C548" s="3"/>
      <c r="D548" s="3"/>
      <c r="E548" s="3"/>
      <c r="F548" s="3"/>
      <c r="G548" s="92"/>
      <c r="H548" s="92"/>
    </row>
    <row r="549">
      <c r="B549" s="3"/>
      <c r="C549" s="3"/>
      <c r="D549" s="3"/>
      <c r="E549" s="3"/>
      <c r="F549" s="3"/>
      <c r="G549" s="92"/>
      <c r="H549" s="92"/>
    </row>
    <row r="550">
      <c r="B550" s="3"/>
      <c r="C550" s="3"/>
      <c r="D550" s="3"/>
      <c r="E550" s="3"/>
      <c r="F550" s="3"/>
      <c r="G550" s="92"/>
      <c r="H550" s="92"/>
    </row>
    <row r="551">
      <c r="B551" s="3"/>
      <c r="C551" s="3"/>
      <c r="D551" s="3"/>
      <c r="E551" s="3"/>
      <c r="F551" s="3"/>
      <c r="G551" s="92"/>
      <c r="H551" s="92"/>
    </row>
    <row r="552">
      <c r="B552" s="3"/>
      <c r="C552" s="3"/>
      <c r="D552" s="3"/>
      <c r="E552" s="3"/>
      <c r="F552" s="3"/>
      <c r="G552" s="92"/>
      <c r="H552" s="92"/>
    </row>
    <row r="553">
      <c r="B553" s="3"/>
      <c r="C553" s="3"/>
      <c r="D553" s="3"/>
      <c r="E553" s="3"/>
      <c r="F553" s="3"/>
      <c r="G553" s="92"/>
      <c r="H553" s="92"/>
    </row>
    <row r="554">
      <c r="B554" s="3"/>
      <c r="C554" s="3"/>
      <c r="D554" s="3"/>
      <c r="E554" s="3"/>
      <c r="F554" s="3"/>
      <c r="G554" s="92"/>
      <c r="H554" s="92"/>
    </row>
    <row r="555">
      <c r="B555" s="3"/>
      <c r="C555" s="3"/>
      <c r="D555" s="3"/>
      <c r="E555" s="3"/>
      <c r="F555" s="3"/>
      <c r="G555" s="92"/>
      <c r="H555" s="92"/>
    </row>
    <row r="556">
      <c r="B556" s="3"/>
      <c r="C556" s="3"/>
      <c r="D556" s="3"/>
      <c r="E556" s="3"/>
      <c r="F556" s="3"/>
      <c r="G556" s="92"/>
      <c r="H556" s="92"/>
    </row>
    <row r="557">
      <c r="B557" s="3"/>
      <c r="C557" s="3"/>
      <c r="D557" s="3"/>
      <c r="E557" s="3"/>
      <c r="F557" s="3"/>
      <c r="G557" s="92"/>
      <c r="H557" s="92"/>
    </row>
    <row r="558">
      <c r="B558" s="3"/>
      <c r="C558" s="3"/>
      <c r="D558" s="3"/>
      <c r="E558" s="3"/>
      <c r="F558" s="3"/>
      <c r="G558" s="92"/>
      <c r="H558" s="92"/>
    </row>
    <row r="559">
      <c r="B559" s="3"/>
      <c r="C559" s="3"/>
      <c r="D559" s="3"/>
      <c r="E559" s="3"/>
      <c r="F559" s="3"/>
      <c r="G559" s="92"/>
      <c r="H559" s="92"/>
    </row>
    <row r="560">
      <c r="B560" s="3"/>
      <c r="C560" s="3"/>
      <c r="D560" s="3"/>
      <c r="E560" s="3"/>
      <c r="F560" s="3"/>
      <c r="G560" s="92"/>
      <c r="H560" s="92"/>
    </row>
    <row r="561">
      <c r="B561" s="3"/>
      <c r="C561" s="3"/>
      <c r="D561" s="3"/>
      <c r="E561" s="3"/>
      <c r="F561" s="3"/>
      <c r="G561" s="92"/>
      <c r="H561" s="92"/>
    </row>
    <row r="562">
      <c r="B562" s="3"/>
      <c r="C562" s="3"/>
      <c r="D562" s="3"/>
      <c r="E562" s="3"/>
      <c r="F562" s="3"/>
      <c r="G562" s="92"/>
      <c r="H562" s="92"/>
    </row>
    <row r="563">
      <c r="B563" s="3"/>
      <c r="C563" s="3"/>
      <c r="D563" s="3"/>
      <c r="E563" s="3"/>
      <c r="F563" s="3"/>
      <c r="G563" s="92"/>
      <c r="H563" s="92"/>
    </row>
    <row r="564">
      <c r="B564" s="3"/>
      <c r="C564" s="3"/>
      <c r="D564" s="3"/>
      <c r="E564" s="3"/>
      <c r="F564" s="3"/>
      <c r="G564" s="92"/>
      <c r="H564" s="92"/>
    </row>
    <row r="565">
      <c r="B565" s="3"/>
      <c r="C565" s="3"/>
      <c r="D565" s="3"/>
      <c r="E565" s="3"/>
      <c r="F565" s="3"/>
      <c r="G565" s="92"/>
      <c r="H565" s="92"/>
    </row>
    <row r="566">
      <c r="B566" s="3"/>
      <c r="C566" s="3"/>
      <c r="D566" s="3"/>
      <c r="E566" s="3"/>
      <c r="F566" s="3"/>
      <c r="G566" s="92"/>
      <c r="H566" s="92"/>
    </row>
    <row r="567">
      <c r="B567" s="3"/>
      <c r="C567" s="3"/>
      <c r="D567" s="3"/>
      <c r="E567" s="3"/>
      <c r="F567" s="3"/>
      <c r="G567" s="92"/>
      <c r="H567" s="92"/>
    </row>
    <row r="568">
      <c r="B568" s="3"/>
      <c r="C568" s="3"/>
      <c r="D568" s="3"/>
      <c r="E568" s="3"/>
      <c r="F568" s="3"/>
      <c r="G568" s="92"/>
      <c r="H568" s="92"/>
    </row>
    <row r="569">
      <c r="B569" s="3"/>
      <c r="C569" s="3"/>
      <c r="D569" s="3"/>
      <c r="E569" s="3"/>
      <c r="F569" s="3"/>
      <c r="G569" s="92"/>
      <c r="H569" s="92"/>
    </row>
    <row r="570">
      <c r="B570" s="3"/>
      <c r="C570" s="3"/>
      <c r="D570" s="3"/>
      <c r="E570" s="3"/>
      <c r="F570" s="3"/>
      <c r="G570" s="92"/>
      <c r="H570" s="92"/>
    </row>
    <row r="571">
      <c r="B571" s="3"/>
      <c r="C571" s="3"/>
      <c r="D571" s="3"/>
      <c r="E571" s="3"/>
      <c r="F571" s="3"/>
      <c r="G571" s="92"/>
      <c r="H571" s="92"/>
    </row>
    <row r="572">
      <c r="B572" s="3"/>
      <c r="C572" s="3"/>
      <c r="D572" s="3"/>
      <c r="E572" s="3"/>
      <c r="F572" s="3"/>
      <c r="G572" s="92"/>
      <c r="H572" s="92"/>
    </row>
    <row r="573">
      <c r="B573" s="3"/>
      <c r="C573" s="3"/>
      <c r="D573" s="3"/>
      <c r="E573" s="3"/>
      <c r="F573" s="3"/>
      <c r="G573" s="92"/>
      <c r="H573" s="92"/>
    </row>
    <row r="574">
      <c r="B574" s="3"/>
      <c r="C574" s="3"/>
      <c r="D574" s="3"/>
      <c r="E574" s="3"/>
      <c r="F574" s="3"/>
      <c r="G574" s="92"/>
      <c r="H574" s="92"/>
    </row>
    <row r="575">
      <c r="B575" s="3"/>
      <c r="C575" s="3"/>
      <c r="D575" s="3"/>
      <c r="E575" s="3"/>
      <c r="F575" s="3"/>
      <c r="G575" s="92"/>
      <c r="H575" s="92"/>
    </row>
    <row r="576">
      <c r="B576" s="3"/>
      <c r="C576" s="3"/>
      <c r="D576" s="3"/>
      <c r="E576" s="3"/>
      <c r="F576" s="3"/>
      <c r="G576" s="92"/>
      <c r="H576" s="92"/>
    </row>
    <row r="577">
      <c r="B577" s="3"/>
      <c r="C577" s="3"/>
      <c r="D577" s="3"/>
      <c r="E577" s="3"/>
      <c r="F577" s="3"/>
      <c r="G577" s="92"/>
      <c r="H577" s="92"/>
    </row>
    <row r="578">
      <c r="B578" s="3"/>
      <c r="C578" s="3"/>
      <c r="D578" s="3"/>
      <c r="E578" s="3"/>
      <c r="F578" s="3"/>
      <c r="G578" s="92"/>
      <c r="H578" s="92"/>
    </row>
    <row r="579">
      <c r="B579" s="3"/>
      <c r="C579" s="3"/>
      <c r="D579" s="3"/>
      <c r="E579" s="3"/>
      <c r="F579" s="3"/>
      <c r="G579" s="92"/>
      <c r="H579" s="92"/>
    </row>
    <row r="580">
      <c r="B580" s="3"/>
      <c r="C580" s="3"/>
      <c r="D580" s="3"/>
      <c r="E580" s="3"/>
      <c r="F580" s="3"/>
      <c r="G580" s="92"/>
      <c r="H580" s="92"/>
    </row>
    <row r="581">
      <c r="B581" s="3"/>
      <c r="C581" s="3"/>
      <c r="D581" s="3"/>
      <c r="E581" s="3"/>
      <c r="F581" s="3"/>
      <c r="G581" s="92"/>
      <c r="H581" s="92"/>
    </row>
    <row r="582">
      <c r="B582" s="3"/>
      <c r="C582" s="3"/>
      <c r="D582" s="3"/>
      <c r="E582" s="3"/>
      <c r="F582" s="3"/>
      <c r="G582" s="92"/>
      <c r="H582" s="92"/>
    </row>
    <row r="583">
      <c r="B583" s="3"/>
      <c r="C583" s="3"/>
      <c r="D583" s="3"/>
      <c r="E583" s="3"/>
      <c r="F583" s="3"/>
      <c r="G583" s="92"/>
      <c r="H583" s="92"/>
    </row>
    <row r="584">
      <c r="B584" s="3"/>
      <c r="C584" s="3"/>
      <c r="D584" s="3"/>
      <c r="E584" s="3"/>
      <c r="F584" s="3"/>
      <c r="G584" s="92"/>
      <c r="H584" s="92"/>
    </row>
    <row r="585">
      <c r="B585" s="3"/>
      <c r="C585" s="3"/>
      <c r="D585" s="3"/>
      <c r="E585" s="3"/>
      <c r="F585" s="3"/>
      <c r="G585" s="92"/>
      <c r="H585" s="92"/>
    </row>
    <row r="586">
      <c r="B586" s="3"/>
      <c r="C586" s="3"/>
      <c r="D586" s="3"/>
      <c r="E586" s="3"/>
      <c r="F586" s="3"/>
      <c r="G586" s="92"/>
      <c r="H586" s="92"/>
    </row>
    <row r="587">
      <c r="B587" s="3"/>
      <c r="C587" s="3"/>
      <c r="D587" s="3"/>
      <c r="E587" s="3"/>
      <c r="F587" s="3"/>
      <c r="G587" s="92"/>
      <c r="H587" s="92"/>
    </row>
    <row r="588">
      <c r="B588" s="3"/>
      <c r="C588" s="3"/>
      <c r="D588" s="3"/>
      <c r="E588" s="3"/>
      <c r="F588" s="3"/>
      <c r="G588" s="92"/>
      <c r="H588" s="92"/>
    </row>
    <row r="589">
      <c r="B589" s="3"/>
      <c r="C589" s="3"/>
      <c r="D589" s="3"/>
      <c r="E589" s="3"/>
      <c r="F589" s="3"/>
      <c r="G589" s="92"/>
      <c r="H589" s="92"/>
    </row>
    <row r="590">
      <c r="B590" s="3"/>
      <c r="C590" s="3"/>
      <c r="D590" s="3"/>
      <c r="E590" s="3"/>
      <c r="F590" s="3"/>
      <c r="G590" s="92"/>
      <c r="H590" s="92"/>
    </row>
    <row r="591">
      <c r="B591" s="3"/>
      <c r="C591" s="3"/>
      <c r="D591" s="3"/>
      <c r="E591" s="3"/>
      <c r="F591" s="3"/>
      <c r="G591" s="92"/>
      <c r="H591" s="92"/>
    </row>
    <row r="592">
      <c r="B592" s="3"/>
      <c r="C592" s="3"/>
      <c r="D592" s="3"/>
      <c r="E592" s="3"/>
      <c r="F592" s="3"/>
      <c r="G592" s="92"/>
      <c r="H592" s="92"/>
    </row>
    <row r="593">
      <c r="B593" s="3"/>
      <c r="C593" s="3"/>
      <c r="D593" s="3"/>
      <c r="E593" s="3"/>
      <c r="F593" s="3"/>
      <c r="G593" s="92"/>
      <c r="H593" s="92"/>
    </row>
    <row r="594">
      <c r="B594" s="3"/>
      <c r="C594" s="3"/>
      <c r="D594" s="3"/>
      <c r="E594" s="3"/>
      <c r="F594" s="3"/>
      <c r="G594" s="92"/>
      <c r="H594" s="92"/>
    </row>
    <row r="595">
      <c r="B595" s="3"/>
      <c r="C595" s="3"/>
      <c r="D595" s="3"/>
      <c r="E595" s="3"/>
      <c r="F595" s="3"/>
      <c r="G595" s="92"/>
      <c r="H595" s="92"/>
    </row>
    <row r="596">
      <c r="B596" s="3"/>
      <c r="C596" s="3"/>
      <c r="D596" s="3"/>
      <c r="E596" s="3"/>
      <c r="F596" s="3"/>
      <c r="G596" s="92"/>
      <c r="H596" s="92"/>
    </row>
    <row r="597">
      <c r="B597" s="3"/>
      <c r="C597" s="3"/>
      <c r="D597" s="3"/>
      <c r="E597" s="3"/>
      <c r="F597" s="3"/>
      <c r="G597" s="92"/>
      <c r="H597" s="92"/>
    </row>
    <row r="598">
      <c r="B598" s="3"/>
      <c r="C598" s="3"/>
      <c r="D598" s="3"/>
      <c r="E598" s="3"/>
      <c r="F598" s="3"/>
      <c r="G598" s="92"/>
      <c r="H598" s="92"/>
    </row>
    <row r="599">
      <c r="B599" s="3"/>
      <c r="C599" s="3"/>
      <c r="D599" s="3"/>
      <c r="E599" s="3"/>
      <c r="F599" s="3"/>
      <c r="G599" s="92"/>
      <c r="H599" s="92"/>
    </row>
    <row r="600">
      <c r="B600" s="3"/>
      <c r="C600" s="3"/>
      <c r="D600" s="3"/>
      <c r="E600" s="3"/>
      <c r="F600" s="3"/>
      <c r="G600" s="92"/>
      <c r="H600" s="92"/>
    </row>
    <row r="601">
      <c r="B601" s="3"/>
      <c r="C601" s="3"/>
      <c r="D601" s="3"/>
      <c r="E601" s="3"/>
      <c r="F601" s="3"/>
      <c r="G601" s="92"/>
      <c r="H601" s="92"/>
    </row>
    <row r="602">
      <c r="B602" s="3"/>
      <c r="C602" s="3"/>
      <c r="D602" s="3"/>
      <c r="E602" s="3"/>
      <c r="F602" s="3"/>
      <c r="G602" s="92"/>
      <c r="H602" s="92"/>
    </row>
    <row r="603">
      <c r="B603" s="3"/>
      <c r="C603" s="3"/>
      <c r="D603" s="3"/>
      <c r="E603" s="3"/>
      <c r="F603" s="3"/>
      <c r="G603" s="92"/>
      <c r="H603" s="92"/>
    </row>
    <row r="604">
      <c r="B604" s="3"/>
      <c r="C604" s="3"/>
      <c r="D604" s="3"/>
      <c r="E604" s="3"/>
      <c r="F604" s="3"/>
      <c r="G604" s="92"/>
      <c r="H604" s="92"/>
    </row>
    <row r="605">
      <c r="B605" s="3"/>
      <c r="C605" s="3"/>
      <c r="D605" s="3"/>
      <c r="E605" s="3"/>
      <c r="F605" s="3"/>
      <c r="G605" s="92"/>
      <c r="H605" s="92"/>
    </row>
    <row r="606">
      <c r="B606" s="3"/>
      <c r="C606" s="3"/>
      <c r="D606" s="3"/>
      <c r="E606" s="3"/>
      <c r="F606" s="3"/>
      <c r="G606" s="92"/>
      <c r="H606" s="92"/>
    </row>
    <row r="607">
      <c r="B607" s="3"/>
      <c r="C607" s="3"/>
      <c r="D607" s="3"/>
      <c r="E607" s="3"/>
      <c r="F607" s="3"/>
      <c r="G607" s="92"/>
      <c r="H607" s="92"/>
    </row>
    <row r="608">
      <c r="B608" s="3"/>
      <c r="C608" s="3"/>
      <c r="D608" s="3"/>
      <c r="E608" s="3"/>
      <c r="F608" s="3"/>
      <c r="G608" s="92"/>
      <c r="H608" s="92"/>
    </row>
    <row r="609">
      <c r="B609" s="3"/>
      <c r="C609" s="3"/>
      <c r="D609" s="3"/>
      <c r="E609" s="3"/>
      <c r="F609" s="3"/>
      <c r="G609" s="92"/>
      <c r="H609" s="92"/>
    </row>
    <row r="610">
      <c r="B610" s="3"/>
      <c r="C610" s="3"/>
      <c r="D610" s="3"/>
      <c r="E610" s="3"/>
      <c r="F610" s="3"/>
      <c r="G610" s="92"/>
      <c r="H610" s="92"/>
    </row>
    <row r="611">
      <c r="B611" s="3"/>
      <c r="C611" s="3"/>
      <c r="D611" s="3"/>
      <c r="E611" s="3"/>
      <c r="F611" s="3"/>
      <c r="G611" s="92"/>
      <c r="H611" s="92"/>
    </row>
    <row r="612">
      <c r="B612" s="3"/>
      <c r="C612" s="3"/>
      <c r="D612" s="3"/>
      <c r="E612" s="3"/>
      <c r="F612" s="3"/>
      <c r="G612" s="92"/>
      <c r="H612" s="92"/>
    </row>
    <row r="613">
      <c r="B613" s="3"/>
      <c r="C613" s="3"/>
      <c r="D613" s="3"/>
      <c r="E613" s="3"/>
      <c r="F613" s="3"/>
      <c r="G613" s="92"/>
      <c r="H613" s="92"/>
    </row>
    <row r="614">
      <c r="B614" s="3"/>
      <c r="C614" s="3"/>
      <c r="D614" s="3"/>
      <c r="E614" s="3"/>
      <c r="F614" s="3"/>
      <c r="G614" s="92"/>
      <c r="H614" s="92"/>
    </row>
    <row r="615">
      <c r="B615" s="3"/>
      <c r="C615" s="3"/>
      <c r="D615" s="3"/>
      <c r="E615" s="3"/>
      <c r="F615" s="3"/>
      <c r="G615" s="92"/>
      <c r="H615" s="92"/>
    </row>
    <row r="616">
      <c r="B616" s="3"/>
      <c r="C616" s="3"/>
      <c r="D616" s="3"/>
      <c r="E616" s="3"/>
      <c r="F616" s="3"/>
      <c r="G616" s="92"/>
      <c r="H616" s="92"/>
    </row>
    <row r="617">
      <c r="B617" s="3"/>
      <c r="C617" s="3"/>
      <c r="D617" s="3"/>
      <c r="E617" s="3"/>
      <c r="F617" s="3"/>
      <c r="G617" s="92"/>
      <c r="H617" s="92"/>
    </row>
    <row r="618">
      <c r="B618" s="3"/>
      <c r="C618" s="3"/>
      <c r="D618" s="3"/>
      <c r="E618" s="3"/>
      <c r="F618" s="3"/>
      <c r="G618" s="92"/>
      <c r="H618" s="92"/>
    </row>
    <row r="619">
      <c r="B619" s="3"/>
      <c r="C619" s="3"/>
      <c r="D619" s="3"/>
      <c r="E619" s="3"/>
      <c r="F619" s="3"/>
      <c r="G619" s="92"/>
      <c r="H619" s="92"/>
    </row>
    <row r="620">
      <c r="B620" s="3"/>
      <c r="C620" s="3"/>
      <c r="D620" s="3"/>
      <c r="E620" s="3"/>
      <c r="F620" s="3"/>
      <c r="G620" s="92"/>
      <c r="H620" s="92"/>
    </row>
    <row r="621">
      <c r="B621" s="3"/>
      <c r="C621" s="3"/>
      <c r="D621" s="3"/>
      <c r="E621" s="3"/>
      <c r="F621" s="3"/>
      <c r="G621" s="92"/>
      <c r="H621" s="92"/>
    </row>
    <row r="622">
      <c r="B622" s="3"/>
      <c r="C622" s="3"/>
      <c r="D622" s="3"/>
      <c r="E622" s="3"/>
      <c r="F622" s="3"/>
      <c r="G622" s="92"/>
      <c r="H622" s="92"/>
    </row>
    <row r="623">
      <c r="B623" s="3"/>
      <c r="C623" s="3"/>
      <c r="D623" s="3"/>
      <c r="E623" s="3"/>
      <c r="F623" s="3"/>
      <c r="G623" s="92"/>
      <c r="H623" s="92"/>
    </row>
    <row r="624">
      <c r="B624" s="3"/>
      <c r="C624" s="3"/>
      <c r="D624" s="3"/>
      <c r="E624" s="3"/>
      <c r="F624" s="3"/>
      <c r="G624" s="92"/>
      <c r="H624" s="92"/>
    </row>
    <row r="625">
      <c r="B625" s="3"/>
      <c r="C625" s="3"/>
      <c r="D625" s="3"/>
      <c r="E625" s="3"/>
      <c r="F625" s="3"/>
      <c r="G625" s="92"/>
      <c r="H625" s="92"/>
    </row>
    <row r="626">
      <c r="B626" s="3"/>
      <c r="C626" s="3"/>
      <c r="D626" s="3"/>
      <c r="E626" s="3"/>
      <c r="F626" s="3"/>
      <c r="G626" s="92"/>
      <c r="H626" s="92"/>
    </row>
    <row r="627">
      <c r="B627" s="3"/>
      <c r="C627" s="3"/>
      <c r="D627" s="3"/>
      <c r="E627" s="3"/>
      <c r="F627" s="3"/>
      <c r="G627" s="92"/>
      <c r="H627" s="92"/>
    </row>
    <row r="628">
      <c r="B628" s="3"/>
      <c r="C628" s="3"/>
      <c r="D628" s="3"/>
      <c r="E628" s="3"/>
      <c r="F628" s="3"/>
      <c r="G628" s="92"/>
      <c r="H628" s="92"/>
    </row>
    <row r="629">
      <c r="B629" s="3"/>
      <c r="C629" s="3"/>
      <c r="D629" s="3"/>
      <c r="E629" s="3"/>
      <c r="F629" s="3"/>
      <c r="G629" s="92"/>
      <c r="H629" s="92"/>
    </row>
    <row r="630">
      <c r="B630" s="3"/>
      <c r="C630" s="3"/>
      <c r="D630" s="3"/>
      <c r="E630" s="3"/>
      <c r="F630" s="3"/>
      <c r="G630" s="92"/>
      <c r="H630" s="92"/>
    </row>
    <row r="631">
      <c r="B631" s="3"/>
      <c r="C631" s="3"/>
      <c r="D631" s="3"/>
      <c r="E631" s="3"/>
      <c r="F631" s="3"/>
      <c r="G631" s="92"/>
      <c r="H631" s="92"/>
    </row>
    <row r="632">
      <c r="B632" s="3"/>
      <c r="C632" s="3"/>
      <c r="D632" s="3"/>
      <c r="E632" s="3"/>
      <c r="F632" s="3"/>
      <c r="G632" s="92"/>
      <c r="H632" s="92"/>
    </row>
    <row r="633">
      <c r="B633" s="3"/>
      <c r="C633" s="3"/>
      <c r="D633" s="3"/>
      <c r="E633" s="3"/>
      <c r="F633" s="3"/>
      <c r="G633" s="92"/>
      <c r="H633" s="92"/>
    </row>
    <row r="634">
      <c r="B634" s="3"/>
      <c r="C634" s="3"/>
      <c r="D634" s="3"/>
      <c r="E634" s="3"/>
      <c r="F634" s="3"/>
      <c r="G634" s="92"/>
      <c r="H634" s="92"/>
    </row>
    <row r="635">
      <c r="B635" s="3"/>
      <c r="C635" s="3"/>
      <c r="D635" s="3"/>
      <c r="E635" s="3"/>
      <c r="F635" s="3"/>
      <c r="G635" s="92"/>
      <c r="H635" s="92"/>
    </row>
    <row r="636">
      <c r="B636" s="3"/>
      <c r="C636" s="3"/>
      <c r="D636" s="3"/>
      <c r="E636" s="3"/>
      <c r="F636" s="3"/>
      <c r="G636" s="92"/>
      <c r="H636" s="92"/>
    </row>
    <row r="637">
      <c r="B637" s="3"/>
      <c r="C637" s="3"/>
      <c r="D637" s="3"/>
      <c r="E637" s="3"/>
      <c r="F637" s="3"/>
      <c r="G637" s="92"/>
      <c r="H637" s="92"/>
    </row>
    <row r="638">
      <c r="B638" s="3"/>
      <c r="C638" s="3"/>
      <c r="D638" s="3"/>
      <c r="E638" s="3"/>
      <c r="F638" s="3"/>
      <c r="G638" s="92"/>
      <c r="H638" s="92"/>
    </row>
    <row r="639">
      <c r="B639" s="3"/>
      <c r="C639" s="3"/>
      <c r="D639" s="3"/>
      <c r="E639" s="3"/>
      <c r="F639" s="3"/>
      <c r="G639" s="92"/>
      <c r="H639" s="92"/>
    </row>
    <row r="640">
      <c r="B640" s="3"/>
      <c r="C640" s="3"/>
      <c r="D640" s="3"/>
      <c r="E640" s="3"/>
      <c r="F640" s="3"/>
      <c r="G640" s="92"/>
      <c r="H640" s="92"/>
    </row>
    <row r="641">
      <c r="B641" s="3"/>
      <c r="C641" s="3"/>
      <c r="D641" s="3"/>
      <c r="E641" s="3"/>
      <c r="F641" s="3"/>
      <c r="G641" s="92"/>
      <c r="H641" s="92"/>
    </row>
    <row r="642">
      <c r="B642" s="3"/>
      <c r="C642" s="3"/>
      <c r="D642" s="3"/>
      <c r="E642" s="3"/>
      <c r="F642" s="3"/>
      <c r="G642" s="92"/>
      <c r="H642" s="92"/>
    </row>
    <row r="643">
      <c r="B643" s="3"/>
      <c r="C643" s="3"/>
      <c r="D643" s="3"/>
      <c r="E643" s="3"/>
      <c r="F643" s="3"/>
      <c r="G643" s="92"/>
      <c r="H643" s="92"/>
    </row>
    <row r="644">
      <c r="B644" s="3"/>
      <c r="C644" s="3"/>
      <c r="D644" s="3"/>
      <c r="E644" s="3"/>
      <c r="F644" s="3"/>
      <c r="G644" s="92"/>
      <c r="H644" s="92"/>
    </row>
    <row r="645">
      <c r="B645" s="3"/>
      <c r="C645" s="3"/>
      <c r="D645" s="3"/>
      <c r="E645" s="3"/>
      <c r="F645" s="3"/>
      <c r="G645" s="92"/>
      <c r="H645" s="92"/>
    </row>
    <row r="646">
      <c r="B646" s="3"/>
      <c r="C646" s="3"/>
      <c r="D646" s="3"/>
      <c r="E646" s="3"/>
      <c r="F646" s="3"/>
      <c r="G646" s="92"/>
      <c r="H646" s="92"/>
    </row>
    <row r="647">
      <c r="B647" s="3"/>
      <c r="C647" s="3"/>
      <c r="D647" s="3"/>
      <c r="E647" s="3"/>
      <c r="F647" s="3"/>
      <c r="G647" s="92"/>
      <c r="H647" s="92"/>
    </row>
    <row r="648">
      <c r="B648" s="3"/>
      <c r="C648" s="3"/>
      <c r="D648" s="3"/>
      <c r="E648" s="3"/>
      <c r="F648" s="3"/>
      <c r="G648" s="92"/>
      <c r="H648" s="92"/>
    </row>
    <row r="649">
      <c r="B649" s="3"/>
      <c r="C649" s="3"/>
      <c r="D649" s="3"/>
      <c r="E649" s="3"/>
      <c r="F649" s="3"/>
      <c r="G649" s="92"/>
      <c r="H649" s="92"/>
    </row>
    <row r="650">
      <c r="B650" s="3"/>
      <c r="C650" s="3"/>
      <c r="D650" s="3"/>
      <c r="E650" s="3"/>
      <c r="F650" s="3"/>
      <c r="G650" s="92"/>
      <c r="H650" s="92"/>
    </row>
    <row r="651">
      <c r="B651" s="3"/>
      <c r="C651" s="3"/>
      <c r="D651" s="3"/>
      <c r="E651" s="3"/>
      <c r="F651" s="3"/>
      <c r="G651" s="92"/>
      <c r="H651" s="92"/>
    </row>
    <row r="652">
      <c r="B652" s="3"/>
      <c r="C652" s="3"/>
      <c r="D652" s="3"/>
      <c r="E652" s="3"/>
      <c r="F652" s="3"/>
      <c r="G652" s="92"/>
      <c r="H652" s="92"/>
    </row>
    <row r="653">
      <c r="B653" s="3"/>
      <c r="C653" s="3"/>
      <c r="D653" s="3"/>
      <c r="E653" s="3"/>
      <c r="F653" s="3"/>
      <c r="G653" s="92"/>
      <c r="H653" s="92"/>
    </row>
    <row r="654">
      <c r="B654" s="3"/>
      <c r="C654" s="3"/>
      <c r="D654" s="3"/>
      <c r="E654" s="3"/>
      <c r="F654" s="3"/>
      <c r="G654" s="92"/>
      <c r="H654" s="92"/>
    </row>
    <row r="655">
      <c r="B655" s="3"/>
      <c r="C655" s="3"/>
      <c r="D655" s="3"/>
      <c r="E655" s="3"/>
      <c r="F655" s="3"/>
      <c r="G655" s="92"/>
      <c r="H655" s="92"/>
    </row>
    <row r="656">
      <c r="B656" s="3"/>
      <c r="C656" s="3"/>
      <c r="D656" s="3"/>
      <c r="E656" s="3"/>
      <c r="F656" s="3"/>
      <c r="G656" s="92"/>
      <c r="H656" s="92"/>
    </row>
    <row r="657">
      <c r="B657" s="3"/>
      <c r="C657" s="3"/>
      <c r="D657" s="3"/>
      <c r="E657" s="3"/>
      <c r="F657" s="3"/>
      <c r="G657" s="92"/>
      <c r="H657" s="92"/>
    </row>
    <row r="658">
      <c r="B658" s="3"/>
      <c r="C658" s="3"/>
      <c r="D658" s="3"/>
      <c r="E658" s="3"/>
      <c r="F658" s="3"/>
      <c r="G658" s="92"/>
      <c r="H658" s="92"/>
    </row>
    <row r="659">
      <c r="B659" s="3"/>
      <c r="C659" s="3"/>
      <c r="D659" s="3"/>
      <c r="E659" s="3"/>
      <c r="F659" s="3"/>
      <c r="G659" s="92"/>
      <c r="H659" s="92"/>
    </row>
    <row r="660">
      <c r="B660" s="3"/>
      <c r="C660" s="3"/>
      <c r="D660" s="3"/>
      <c r="E660" s="3"/>
      <c r="F660" s="3"/>
      <c r="G660" s="92"/>
      <c r="H660" s="92"/>
    </row>
    <row r="661">
      <c r="B661" s="3"/>
      <c r="C661" s="3"/>
      <c r="D661" s="3"/>
      <c r="E661" s="3"/>
      <c r="F661" s="3"/>
      <c r="G661" s="92"/>
      <c r="H661" s="92"/>
    </row>
    <row r="662">
      <c r="B662" s="3"/>
      <c r="C662" s="3"/>
      <c r="D662" s="3"/>
      <c r="E662" s="3"/>
      <c r="F662" s="3"/>
      <c r="G662" s="92"/>
      <c r="H662" s="92"/>
    </row>
    <row r="663">
      <c r="B663" s="3"/>
      <c r="C663" s="3"/>
      <c r="D663" s="3"/>
      <c r="E663" s="3"/>
      <c r="F663" s="3"/>
      <c r="G663" s="92"/>
      <c r="H663" s="92"/>
    </row>
    <row r="664">
      <c r="B664" s="3"/>
      <c r="C664" s="3"/>
      <c r="D664" s="3"/>
      <c r="E664" s="3"/>
      <c r="F664" s="3"/>
      <c r="G664" s="92"/>
      <c r="H664" s="92"/>
    </row>
    <row r="665">
      <c r="B665" s="3"/>
      <c r="C665" s="3"/>
      <c r="D665" s="3"/>
      <c r="E665" s="3"/>
      <c r="F665" s="3"/>
      <c r="G665" s="92"/>
      <c r="H665" s="92"/>
    </row>
    <row r="666">
      <c r="B666" s="3"/>
      <c r="C666" s="3"/>
      <c r="D666" s="3"/>
      <c r="E666" s="3"/>
      <c r="F666" s="3"/>
      <c r="G666" s="92"/>
      <c r="H666" s="92"/>
    </row>
    <row r="667">
      <c r="B667" s="3"/>
      <c r="C667" s="3"/>
      <c r="D667" s="3"/>
      <c r="E667" s="3"/>
      <c r="F667" s="3"/>
      <c r="G667" s="92"/>
      <c r="H667" s="92"/>
    </row>
    <row r="668">
      <c r="B668" s="3"/>
      <c r="C668" s="3"/>
      <c r="D668" s="3"/>
      <c r="E668" s="3"/>
      <c r="F668" s="3"/>
      <c r="G668" s="92"/>
      <c r="H668" s="92"/>
    </row>
    <row r="669">
      <c r="B669" s="3"/>
      <c r="C669" s="3"/>
      <c r="D669" s="3"/>
      <c r="E669" s="3"/>
      <c r="F669" s="3"/>
      <c r="G669" s="92"/>
      <c r="H669" s="92"/>
    </row>
    <row r="670">
      <c r="B670" s="3"/>
      <c r="C670" s="3"/>
      <c r="D670" s="3"/>
      <c r="E670" s="3"/>
      <c r="F670" s="3"/>
      <c r="G670" s="92"/>
      <c r="H670" s="92"/>
    </row>
    <row r="671">
      <c r="B671" s="3"/>
      <c r="C671" s="3"/>
      <c r="D671" s="3"/>
      <c r="E671" s="3"/>
      <c r="F671" s="3"/>
      <c r="G671" s="92"/>
      <c r="H671" s="92"/>
    </row>
    <row r="672">
      <c r="B672" s="3"/>
      <c r="C672" s="3"/>
      <c r="D672" s="3"/>
      <c r="E672" s="3"/>
      <c r="F672" s="3"/>
      <c r="G672" s="92"/>
      <c r="H672" s="92"/>
    </row>
    <row r="673">
      <c r="B673" s="3"/>
      <c r="C673" s="3"/>
      <c r="D673" s="3"/>
      <c r="E673" s="3"/>
      <c r="F673" s="3"/>
      <c r="G673" s="92"/>
      <c r="H673" s="92"/>
    </row>
    <row r="674">
      <c r="B674" s="3"/>
      <c r="C674" s="3"/>
      <c r="D674" s="3"/>
      <c r="E674" s="3"/>
      <c r="F674" s="3"/>
      <c r="G674" s="92"/>
      <c r="H674" s="92"/>
    </row>
    <row r="675">
      <c r="B675" s="3"/>
      <c r="C675" s="3"/>
      <c r="D675" s="3"/>
      <c r="E675" s="3"/>
      <c r="F675" s="3"/>
      <c r="G675" s="92"/>
      <c r="H675" s="92"/>
    </row>
    <row r="676">
      <c r="B676" s="3"/>
      <c r="C676" s="3"/>
      <c r="D676" s="3"/>
      <c r="E676" s="3"/>
      <c r="F676" s="3"/>
      <c r="G676" s="92"/>
      <c r="H676" s="92"/>
    </row>
    <row r="677">
      <c r="B677" s="3"/>
      <c r="C677" s="3"/>
      <c r="D677" s="3"/>
      <c r="E677" s="3"/>
      <c r="F677" s="3"/>
      <c r="G677" s="92"/>
      <c r="H677" s="92"/>
    </row>
    <row r="678">
      <c r="B678" s="3"/>
      <c r="C678" s="3"/>
      <c r="D678" s="3"/>
      <c r="E678" s="3"/>
      <c r="F678" s="3"/>
      <c r="G678" s="92"/>
      <c r="H678" s="92"/>
    </row>
    <row r="679">
      <c r="B679" s="3"/>
      <c r="C679" s="3"/>
      <c r="D679" s="3"/>
      <c r="E679" s="3"/>
      <c r="F679" s="3"/>
      <c r="G679" s="92"/>
      <c r="H679" s="92"/>
    </row>
    <row r="680">
      <c r="B680" s="3"/>
      <c r="C680" s="3"/>
      <c r="D680" s="3"/>
      <c r="E680" s="3"/>
      <c r="F680" s="3"/>
      <c r="G680" s="92"/>
      <c r="H680" s="92"/>
    </row>
    <row r="681">
      <c r="B681" s="3"/>
      <c r="C681" s="3"/>
      <c r="D681" s="3"/>
      <c r="E681" s="3"/>
      <c r="F681" s="3"/>
      <c r="G681" s="92"/>
      <c r="H681" s="92"/>
    </row>
    <row r="682">
      <c r="B682" s="3"/>
      <c r="C682" s="3"/>
      <c r="D682" s="3"/>
      <c r="E682" s="3"/>
      <c r="F682" s="3"/>
      <c r="G682" s="92"/>
      <c r="H682" s="92"/>
    </row>
    <row r="683">
      <c r="B683" s="3"/>
      <c r="C683" s="3"/>
      <c r="D683" s="3"/>
      <c r="E683" s="3"/>
      <c r="F683" s="3"/>
      <c r="G683" s="92"/>
      <c r="H683" s="92"/>
    </row>
    <row r="684">
      <c r="B684" s="3"/>
      <c r="C684" s="3"/>
      <c r="D684" s="3"/>
      <c r="E684" s="3"/>
      <c r="F684" s="3"/>
      <c r="G684" s="92"/>
      <c r="H684" s="92"/>
    </row>
    <row r="685">
      <c r="B685" s="3"/>
      <c r="C685" s="3"/>
      <c r="D685" s="3"/>
      <c r="E685" s="3"/>
      <c r="F685" s="3"/>
      <c r="G685" s="92"/>
      <c r="H685" s="92"/>
    </row>
    <row r="686">
      <c r="B686" s="3"/>
      <c r="C686" s="3"/>
      <c r="D686" s="3"/>
      <c r="E686" s="3"/>
      <c r="F686" s="3"/>
      <c r="G686" s="92"/>
      <c r="H686" s="92"/>
    </row>
    <row r="687">
      <c r="B687" s="3"/>
      <c r="C687" s="3"/>
      <c r="D687" s="3"/>
      <c r="E687" s="3"/>
      <c r="F687" s="3"/>
      <c r="G687" s="92"/>
      <c r="H687" s="92"/>
    </row>
    <row r="688">
      <c r="B688" s="3"/>
      <c r="C688" s="3"/>
      <c r="D688" s="3"/>
      <c r="E688" s="3"/>
      <c r="F688" s="3"/>
      <c r="G688" s="92"/>
      <c r="H688" s="92"/>
    </row>
    <row r="689">
      <c r="B689" s="3"/>
      <c r="C689" s="3"/>
      <c r="D689" s="3"/>
      <c r="E689" s="3"/>
      <c r="F689" s="3"/>
      <c r="G689" s="92"/>
      <c r="H689" s="92"/>
    </row>
    <row r="690">
      <c r="B690" s="3"/>
      <c r="C690" s="3"/>
      <c r="D690" s="3"/>
      <c r="E690" s="3"/>
      <c r="F690" s="3"/>
      <c r="G690" s="92"/>
      <c r="H690" s="92"/>
    </row>
    <row r="691">
      <c r="B691" s="3"/>
      <c r="C691" s="3"/>
      <c r="D691" s="3"/>
      <c r="E691" s="3"/>
      <c r="F691" s="3"/>
      <c r="G691" s="92"/>
      <c r="H691" s="92"/>
    </row>
    <row r="692">
      <c r="B692" s="3"/>
      <c r="C692" s="3"/>
      <c r="D692" s="3"/>
      <c r="E692" s="3"/>
      <c r="F692" s="3"/>
      <c r="G692" s="92"/>
      <c r="H692" s="92"/>
    </row>
    <row r="693">
      <c r="B693" s="3"/>
      <c r="C693" s="3"/>
      <c r="D693" s="3"/>
      <c r="E693" s="3"/>
      <c r="F693" s="3"/>
      <c r="G693" s="92"/>
      <c r="H693" s="92"/>
    </row>
    <row r="694">
      <c r="B694" s="3"/>
      <c r="C694" s="3"/>
      <c r="D694" s="3"/>
      <c r="E694" s="3"/>
      <c r="F694" s="3"/>
      <c r="G694" s="92"/>
      <c r="H694" s="92"/>
    </row>
    <row r="695">
      <c r="B695" s="3"/>
      <c r="C695" s="3"/>
      <c r="D695" s="3"/>
      <c r="E695" s="3"/>
      <c r="F695" s="3"/>
      <c r="G695" s="92"/>
      <c r="H695" s="92"/>
    </row>
    <row r="696">
      <c r="B696" s="3"/>
      <c r="C696" s="3"/>
      <c r="D696" s="3"/>
      <c r="E696" s="3"/>
      <c r="F696" s="3"/>
      <c r="G696" s="92"/>
      <c r="H696" s="92"/>
    </row>
    <row r="697">
      <c r="B697" s="3"/>
      <c r="C697" s="3"/>
      <c r="D697" s="3"/>
      <c r="E697" s="3"/>
      <c r="F697" s="3"/>
      <c r="G697" s="92"/>
      <c r="H697" s="92"/>
    </row>
    <row r="698">
      <c r="B698" s="3"/>
      <c r="C698" s="3"/>
      <c r="D698" s="3"/>
      <c r="E698" s="3"/>
      <c r="F698" s="3"/>
      <c r="G698" s="92"/>
      <c r="H698" s="92"/>
    </row>
    <row r="699">
      <c r="B699" s="3"/>
      <c r="C699" s="3"/>
      <c r="D699" s="3"/>
      <c r="E699" s="3"/>
      <c r="F699" s="3"/>
      <c r="G699" s="92"/>
      <c r="H699" s="92"/>
    </row>
    <row r="700">
      <c r="B700" s="3"/>
      <c r="C700" s="3"/>
      <c r="D700" s="3"/>
      <c r="E700" s="3"/>
      <c r="F700" s="3"/>
      <c r="G700" s="92"/>
      <c r="H700" s="92"/>
    </row>
    <row r="701">
      <c r="B701" s="3"/>
      <c r="C701" s="3"/>
      <c r="D701" s="3"/>
      <c r="E701" s="3"/>
      <c r="F701" s="3"/>
      <c r="G701" s="92"/>
      <c r="H701" s="92"/>
    </row>
    <row r="702">
      <c r="B702" s="3"/>
      <c r="C702" s="3"/>
      <c r="D702" s="3"/>
      <c r="E702" s="3"/>
      <c r="F702" s="3"/>
      <c r="G702" s="92"/>
      <c r="H702" s="92"/>
    </row>
    <row r="703">
      <c r="B703" s="3"/>
      <c r="C703" s="3"/>
      <c r="D703" s="3"/>
      <c r="E703" s="3"/>
      <c r="F703" s="3"/>
      <c r="G703" s="92"/>
      <c r="H703" s="92"/>
    </row>
    <row r="704">
      <c r="B704" s="3"/>
      <c r="C704" s="3"/>
      <c r="D704" s="3"/>
      <c r="E704" s="3"/>
      <c r="F704" s="3"/>
      <c r="G704" s="92"/>
      <c r="H704" s="92"/>
    </row>
    <row r="705">
      <c r="B705" s="3"/>
      <c r="C705" s="3"/>
      <c r="D705" s="3"/>
      <c r="E705" s="3"/>
      <c r="F705" s="3"/>
      <c r="G705" s="92"/>
      <c r="H705" s="92"/>
    </row>
    <row r="706">
      <c r="B706" s="3"/>
      <c r="C706" s="3"/>
      <c r="D706" s="3"/>
      <c r="E706" s="3"/>
      <c r="F706" s="3"/>
      <c r="G706" s="92"/>
      <c r="H706" s="92"/>
    </row>
    <row r="707">
      <c r="B707" s="3"/>
      <c r="C707" s="3"/>
      <c r="D707" s="3"/>
      <c r="E707" s="3"/>
      <c r="F707" s="3"/>
      <c r="G707" s="92"/>
      <c r="H707" s="92"/>
    </row>
    <row r="708">
      <c r="B708" s="3"/>
      <c r="C708" s="3"/>
      <c r="D708" s="3"/>
      <c r="E708" s="3"/>
      <c r="F708" s="3"/>
      <c r="G708" s="92"/>
      <c r="H708" s="92"/>
    </row>
    <row r="709">
      <c r="B709" s="3"/>
      <c r="C709" s="3"/>
      <c r="D709" s="3"/>
      <c r="E709" s="3"/>
      <c r="F709" s="3"/>
      <c r="G709" s="92"/>
      <c r="H709" s="92"/>
    </row>
    <row r="710">
      <c r="B710" s="3"/>
      <c r="C710" s="3"/>
      <c r="D710" s="3"/>
      <c r="E710" s="3"/>
      <c r="F710" s="3"/>
      <c r="G710" s="92"/>
      <c r="H710" s="92"/>
    </row>
    <row r="711">
      <c r="B711" s="3"/>
      <c r="C711" s="3"/>
      <c r="D711" s="3"/>
      <c r="E711" s="3"/>
      <c r="F711" s="3"/>
      <c r="G711" s="92"/>
      <c r="H711" s="92"/>
    </row>
    <row r="712">
      <c r="B712" s="3"/>
      <c r="C712" s="3"/>
      <c r="D712" s="3"/>
      <c r="E712" s="3"/>
      <c r="F712" s="3"/>
      <c r="G712" s="92"/>
      <c r="H712" s="92"/>
    </row>
    <row r="713">
      <c r="B713" s="3"/>
      <c r="C713" s="3"/>
      <c r="D713" s="3"/>
      <c r="E713" s="3"/>
      <c r="F713" s="3"/>
      <c r="G713" s="92"/>
      <c r="H713" s="92"/>
    </row>
    <row r="714">
      <c r="B714" s="3"/>
      <c r="C714" s="3"/>
      <c r="D714" s="3"/>
      <c r="E714" s="3"/>
      <c r="F714" s="3"/>
      <c r="G714" s="92"/>
      <c r="H714" s="92"/>
    </row>
    <row r="715">
      <c r="B715" s="3"/>
      <c r="C715" s="3"/>
      <c r="D715" s="3"/>
      <c r="E715" s="3"/>
      <c r="F715" s="3"/>
      <c r="G715" s="92"/>
      <c r="H715" s="92"/>
    </row>
    <row r="716">
      <c r="B716" s="3"/>
      <c r="C716" s="3"/>
      <c r="D716" s="3"/>
      <c r="E716" s="3"/>
      <c r="F716" s="3"/>
      <c r="G716" s="92"/>
      <c r="H716" s="92"/>
    </row>
    <row r="717">
      <c r="B717" s="3"/>
      <c r="C717" s="3"/>
      <c r="D717" s="3"/>
      <c r="E717" s="3"/>
      <c r="F717" s="3"/>
      <c r="G717" s="92"/>
      <c r="H717" s="92"/>
    </row>
    <row r="718">
      <c r="B718" s="3"/>
      <c r="C718" s="3"/>
      <c r="D718" s="3"/>
      <c r="E718" s="3"/>
      <c r="F718" s="3"/>
      <c r="G718" s="92"/>
      <c r="H718" s="92"/>
    </row>
    <row r="719">
      <c r="B719" s="3"/>
      <c r="C719" s="3"/>
      <c r="D719" s="3"/>
      <c r="E719" s="3"/>
      <c r="F719" s="3"/>
      <c r="G719" s="92"/>
      <c r="H719" s="92"/>
    </row>
    <row r="720">
      <c r="B720" s="3"/>
      <c r="C720" s="3"/>
      <c r="D720" s="3"/>
      <c r="E720" s="3"/>
      <c r="F720" s="3"/>
      <c r="G720" s="92"/>
      <c r="H720" s="92"/>
    </row>
    <row r="721">
      <c r="B721" s="3"/>
      <c r="C721" s="3"/>
      <c r="D721" s="3"/>
      <c r="E721" s="3"/>
      <c r="F721" s="3"/>
      <c r="G721" s="92"/>
      <c r="H721" s="92"/>
    </row>
    <row r="722">
      <c r="B722" s="3"/>
      <c r="C722" s="3"/>
      <c r="D722" s="3"/>
      <c r="E722" s="3"/>
      <c r="F722" s="3"/>
      <c r="G722" s="92"/>
      <c r="H722" s="92"/>
    </row>
    <row r="723">
      <c r="B723" s="3"/>
      <c r="C723" s="3"/>
      <c r="D723" s="3"/>
      <c r="E723" s="3"/>
      <c r="F723" s="3"/>
      <c r="G723" s="92"/>
      <c r="H723" s="92"/>
    </row>
    <row r="724">
      <c r="B724" s="3"/>
      <c r="C724" s="3"/>
      <c r="D724" s="3"/>
      <c r="E724" s="3"/>
      <c r="F724" s="3"/>
      <c r="G724" s="92"/>
      <c r="H724" s="92"/>
    </row>
    <row r="725">
      <c r="B725" s="3"/>
      <c r="C725" s="3"/>
      <c r="D725" s="3"/>
      <c r="E725" s="3"/>
      <c r="F725" s="3"/>
      <c r="G725" s="92"/>
      <c r="H725" s="92"/>
    </row>
    <row r="726">
      <c r="B726" s="3"/>
      <c r="C726" s="3"/>
      <c r="D726" s="3"/>
      <c r="E726" s="3"/>
      <c r="F726" s="3"/>
      <c r="G726" s="92"/>
      <c r="H726" s="92"/>
    </row>
    <row r="727">
      <c r="B727" s="3"/>
      <c r="C727" s="3"/>
      <c r="D727" s="3"/>
      <c r="E727" s="3"/>
      <c r="F727" s="3"/>
      <c r="G727" s="92"/>
      <c r="H727" s="92"/>
    </row>
    <row r="728">
      <c r="B728" s="3"/>
      <c r="C728" s="3"/>
      <c r="D728" s="3"/>
      <c r="E728" s="3"/>
      <c r="F728" s="3"/>
      <c r="G728" s="92"/>
      <c r="H728" s="92"/>
    </row>
    <row r="729">
      <c r="B729" s="3"/>
      <c r="C729" s="3"/>
      <c r="D729" s="3"/>
      <c r="E729" s="3"/>
      <c r="F729" s="3"/>
      <c r="G729" s="92"/>
      <c r="H729" s="92"/>
    </row>
    <row r="730">
      <c r="B730" s="3"/>
      <c r="C730" s="3"/>
      <c r="D730" s="3"/>
      <c r="E730" s="3"/>
      <c r="F730" s="3"/>
      <c r="G730" s="92"/>
      <c r="H730" s="92"/>
    </row>
    <row r="731">
      <c r="B731" s="3"/>
      <c r="C731" s="3"/>
      <c r="D731" s="3"/>
      <c r="E731" s="3"/>
      <c r="F731" s="3"/>
      <c r="G731" s="92"/>
      <c r="H731" s="92"/>
    </row>
    <row r="732">
      <c r="B732" s="3"/>
      <c r="C732" s="3"/>
      <c r="D732" s="3"/>
      <c r="E732" s="3"/>
      <c r="F732" s="3"/>
      <c r="G732" s="92"/>
      <c r="H732" s="92"/>
    </row>
    <row r="733">
      <c r="B733" s="3"/>
      <c r="C733" s="3"/>
      <c r="D733" s="3"/>
      <c r="E733" s="3"/>
      <c r="F733" s="3"/>
      <c r="G733" s="92"/>
      <c r="H733" s="92"/>
    </row>
    <row r="734">
      <c r="B734" s="3"/>
      <c r="C734" s="3"/>
      <c r="D734" s="3"/>
      <c r="E734" s="3"/>
      <c r="F734" s="3"/>
      <c r="G734" s="92"/>
      <c r="H734" s="92"/>
    </row>
    <row r="735">
      <c r="B735" s="3"/>
      <c r="C735" s="3"/>
      <c r="D735" s="3"/>
      <c r="E735" s="3"/>
      <c r="F735" s="3"/>
      <c r="G735" s="92"/>
      <c r="H735" s="92"/>
    </row>
    <row r="736">
      <c r="B736" s="3"/>
      <c r="C736" s="3"/>
      <c r="D736" s="3"/>
      <c r="E736" s="3"/>
      <c r="F736" s="3"/>
      <c r="G736" s="92"/>
      <c r="H736" s="92"/>
    </row>
    <row r="737">
      <c r="B737" s="3"/>
      <c r="C737" s="3"/>
      <c r="D737" s="3"/>
      <c r="E737" s="3"/>
      <c r="F737" s="3"/>
      <c r="G737" s="92"/>
      <c r="H737" s="92"/>
    </row>
    <row r="738">
      <c r="B738" s="3"/>
      <c r="C738" s="3"/>
      <c r="D738" s="3"/>
      <c r="E738" s="3"/>
      <c r="F738" s="3"/>
      <c r="G738" s="92"/>
      <c r="H738" s="92"/>
    </row>
    <row r="739">
      <c r="B739" s="3"/>
      <c r="C739" s="3"/>
      <c r="D739" s="3"/>
      <c r="E739" s="3"/>
      <c r="F739" s="3"/>
      <c r="G739" s="92"/>
      <c r="H739" s="92"/>
    </row>
    <row r="740">
      <c r="B740" s="3"/>
      <c r="C740" s="3"/>
      <c r="D740" s="3"/>
      <c r="E740" s="3"/>
      <c r="F740" s="3"/>
      <c r="G740" s="92"/>
      <c r="H740" s="92"/>
    </row>
    <row r="741">
      <c r="B741" s="3"/>
      <c r="C741" s="3"/>
      <c r="D741" s="3"/>
      <c r="E741" s="3"/>
      <c r="F741" s="3"/>
      <c r="G741" s="92"/>
      <c r="H741" s="92"/>
    </row>
    <row r="742">
      <c r="B742" s="3"/>
      <c r="C742" s="3"/>
      <c r="D742" s="3"/>
      <c r="E742" s="3"/>
      <c r="F742" s="3"/>
      <c r="G742" s="92"/>
      <c r="H742" s="92"/>
    </row>
    <row r="743">
      <c r="B743" s="3"/>
      <c r="C743" s="3"/>
      <c r="D743" s="3"/>
      <c r="E743" s="3"/>
      <c r="F743" s="3"/>
      <c r="G743" s="92"/>
      <c r="H743" s="92"/>
    </row>
    <row r="744">
      <c r="B744" s="3"/>
      <c r="C744" s="3"/>
      <c r="D744" s="3"/>
      <c r="E744" s="3"/>
      <c r="F744" s="3"/>
      <c r="G744" s="92"/>
      <c r="H744" s="92"/>
    </row>
    <row r="745">
      <c r="B745" s="3"/>
      <c r="C745" s="3"/>
      <c r="D745" s="3"/>
      <c r="E745" s="3"/>
      <c r="F745" s="3"/>
      <c r="G745" s="92"/>
      <c r="H745" s="92"/>
    </row>
    <row r="746">
      <c r="B746" s="3"/>
      <c r="C746" s="3"/>
      <c r="D746" s="3"/>
      <c r="E746" s="3"/>
      <c r="F746" s="3"/>
      <c r="G746" s="92"/>
      <c r="H746" s="92"/>
    </row>
    <row r="747">
      <c r="B747" s="3"/>
      <c r="C747" s="3"/>
      <c r="D747" s="3"/>
      <c r="E747" s="3"/>
      <c r="F747" s="3"/>
      <c r="G747" s="92"/>
      <c r="H747" s="92"/>
    </row>
    <row r="748">
      <c r="B748" s="3"/>
      <c r="C748" s="3"/>
      <c r="D748" s="3"/>
      <c r="E748" s="3"/>
      <c r="F748" s="3"/>
      <c r="G748" s="92"/>
      <c r="H748" s="92"/>
    </row>
    <row r="749">
      <c r="B749" s="3"/>
      <c r="C749" s="3"/>
      <c r="D749" s="3"/>
      <c r="E749" s="3"/>
      <c r="F749" s="3"/>
      <c r="G749" s="92"/>
      <c r="H749" s="92"/>
    </row>
    <row r="750">
      <c r="B750" s="3"/>
      <c r="C750" s="3"/>
      <c r="D750" s="3"/>
      <c r="E750" s="3"/>
      <c r="F750" s="3"/>
      <c r="G750" s="92"/>
      <c r="H750" s="92"/>
    </row>
    <row r="751">
      <c r="B751" s="3"/>
      <c r="C751" s="3"/>
      <c r="D751" s="3"/>
      <c r="E751" s="3"/>
      <c r="F751" s="3"/>
      <c r="G751" s="92"/>
      <c r="H751" s="92"/>
    </row>
    <row r="752">
      <c r="B752" s="3"/>
      <c r="C752" s="3"/>
      <c r="D752" s="3"/>
      <c r="E752" s="3"/>
      <c r="F752" s="3"/>
      <c r="G752" s="92"/>
      <c r="H752" s="92"/>
    </row>
    <row r="753">
      <c r="B753" s="3"/>
      <c r="C753" s="3"/>
      <c r="D753" s="3"/>
      <c r="E753" s="3"/>
      <c r="F753" s="3"/>
      <c r="G753" s="92"/>
      <c r="H753" s="92"/>
    </row>
    <row r="754">
      <c r="B754" s="3"/>
      <c r="C754" s="3"/>
      <c r="D754" s="3"/>
      <c r="E754" s="3"/>
      <c r="F754" s="3"/>
      <c r="G754" s="92"/>
      <c r="H754" s="92"/>
    </row>
    <row r="755">
      <c r="B755" s="3"/>
      <c r="C755" s="3"/>
      <c r="D755" s="3"/>
      <c r="E755" s="3"/>
      <c r="F755" s="3"/>
      <c r="G755" s="92"/>
      <c r="H755" s="92"/>
    </row>
    <row r="756">
      <c r="B756" s="3"/>
      <c r="C756" s="3"/>
      <c r="D756" s="3"/>
      <c r="E756" s="3"/>
      <c r="F756" s="3"/>
      <c r="G756" s="92"/>
      <c r="H756" s="92"/>
    </row>
    <row r="757">
      <c r="B757" s="3"/>
      <c r="C757" s="3"/>
      <c r="D757" s="3"/>
      <c r="E757" s="3"/>
      <c r="F757" s="3"/>
      <c r="G757" s="92"/>
      <c r="H757" s="92"/>
    </row>
    <row r="758">
      <c r="B758" s="3"/>
      <c r="C758" s="3"/>
      <c r="D758" s="3"/>
      <c r="E758" s="3"/>
      <c r="F758" s="3"/>
      <c r="G758" s="92"/>
      <c r="H758" s="92"/>
    </row>
    <row r="759">
      <c r="B759" s="3"/>
      <c r="C759" s="3"/>
      <c r="D759" s="3"/>
      <c r="E759" s="3"/>
      <c r="F759" s="3"/>
      <c r="G759" s="92"/>
      <c r="H759" s="92"/>
    </row>
    <row r="760">
      <c r="B760" s="3"/>
      <c r="C760" s="3"/>
      <c r="D760" s="3"/>
      <c r="E760" s="3"/>
      <c r="F760" s="3"/>
      <c r="G760" s="92"/>
      <c r="H760" s="92"/>
    </row>
    <row r="761">
      <c r="B761" s="3"/>
      <c r="C761" s="3"/>
      <c r="D761" s="3"/>
      <c r="E761" s="3"/>
      <c r="F761" s="3"/>
      <c r="G761" s="92"/>
      <c r="H761" s="92"/>
    </row>
    <row r="762">
      <c r="B762" s="3"/>
      <c r="C762" s="3"/>
      <c r="D762" s="3"/>
      <c r="E762" s="3"/>
      <c r="F762" s="3"/>
      <c r="G762" s="92"/>
      <c r="H762" s="92"/>
    </row>
    <row r="763">
      <c r="B763" s="3"/>
      <c r="C763" s="3"/>
      <c r="D763" s="3"/>
      <c r="E763" s="3"/>
      <c r="F763" s="3"/>
      <c r="G763" s="92"/>
      <c r="H763" s="92"/>
    </row>
    <row r="764">
      <c r="B764" s="3"/>
      <c r="C764" s="3"/>
      <c r="D764" s="3"/>
      <c r="E764" s="3"/>
      <c r="F764" s="3"/>
      <c r="G764" s="92"/>
      <c r="H764" s="92"/>
    </row>
    <row r="765">
      <c r="B765" s="3"/>
      <c r="C765" s="3"/>
      <c r="D765" s="3"/>
      <c r="E765" s="3"/>
      <c r="F765" s="3"/>
      <c r="G765" s="92"/>
      <c r="H765" s="92"/>
    </row>
    <row r="766">
      <c r="B766" s="3"/>
      <c r="C766" s="3"/>
      <c r="D766" s="3"/>
      <c r="E766" s="3"/>
      <c r="F766" s="3"/>
      <c r="G766" s="92"/>
      <c r="H766" s="92"/>
    </row>
    <row r="767">
      <c r="B767" s="3"/>
      <c r="C767" s="3"/>
      <c r="D767" s="3"/>
      <c r="E767" s="3"/>
      <c r="F767" s="3"/>
      <c r="G767" s="92"/>
      <c r="H767" s="92"/>
    </row>
    <row r="768">
      <c r="B768" s="3"/>
      <c r="C768" s="3"/>
      <c r="D768" s="3"/>
      <c r="E768" s="3"/>
      <c r="F768" s="3"/>
      <c r="G768" s="92"/>
      <c r="H768" s="92"/>
    </row>
    <row r="769">
      <c r="B769" s="3"/>
      <c r="C769" s="3"/>
      <c r="D769" s="3"/>
      <c r="E769" s="3"/>
      <c r="F769" s="3"/>
      <c r="G769" s="92"/>
      <c r="H769" s="92"/>
    </row>
    <row r="770">
      <c r="B770" s="3"/>
      <c r="C770" s="3"/>
      <c r="D770" s="3"/>
      <c r="E770" s="3"/>
      <c r="F770" s="3"/>
      <c r="G770" s="92"/>
      <c r="H770" s="92"/>
    </row>
    <row r="771">
      <c r="B771" s="3"/>
      <c r="C771" s="3"/>
      <c r="D771" s="3"/>
      <c r="E771" s="3"/>
      <c r="F771" s="3"/>
      <c r="G771" s="92"/>
      <c r="H771" s="92"/>
    </row>
    <row r="772">
      <c r="B772" s="3"/>
      <c r="C772" s="3"/>
      <c r="D772" s="3"/>
      <c r="E772" s="3"/>
      <c r="F772" s="3"/>
      <c r="G772" s="92"/>
      <c r="H772" s="92"/>
    </row>
    <row r="773">
      <c r="B773" s="3"/>
      <c r="C773" s="3"/>
      <c r="D773" s="3"/>
      <c r="E773" s="3"/>
      <c r="F773" s="3"/>
      <c r="G773" s="92"/>
      <c r="H773" s="92"/>
    </row>
    <row r="774">
      <c r="B774" s="3"/>
      <c r="C774" s="3"/>
      <c r="D774" s="3"/>
      <c r="E774" s="3"/>
      <c r="F774" s="3"/>
      <c r="G774" s="92"/>
      <c r="H774" s="92"/>
    </row>
    <row r="775">
      <c r="B775" s="3"/>
      <c r="C775" s="3"/>
      <c r="D775" s="3"/>
      <c r="E775" s="3"/>
      <c r="F775" s="3"/>
      <c r="G775" s="92"/>
      <c r="H775" s="92"/>
    </row>
    <row r="776">
      <c r="B776" s="3"/>
      <c r="C776" s="3"/>
      <c r="D776" s="3"/>
      <c r="E776" s="3"/>
      <c r="F776" s="3"/>
      <c r="G776" s="92"/>
      <c r="H776" s="92"/>
    </row>
    <row r="777">
      <c r="B777" s="3"/>
      <c r="C777" s="3"/>
      <c r="D777" s="3"/>
      <c r="E777" s="3"/>
      <c r="F777" s="3"/>
      <c r="G777" s="92"/>
      <c r="H777" s="92"/>
    </row>
    <row r="778">
      <c r="B778" s="3"/>
      <c r="C778" s="3"/>
      <c r="D778" s="3"/>
      <c r="E778" s="3"/>
      <c r="F778" s="3"/>
      <c r="G778" s="92"/>
      <c r="H778" s="92"/>
    </row>
    <row r="779">
      <c r="B779" s="3"/>
      <c r="C779" s="3"/>
      <c r="D779" s="3"/>
      <c r="E779" s="3"/>
      <c r="F779" s="3"/>
      <c r="G779" s="92"/>
      <c r="H779" s="92"/>
    </row>
    <row r="780">
      <c r="B780" s="3"/>
      <c r="C780" s="3"/>
      <c r="D780" s="3"/>
      <c r="E780" s="3"/>
      <c r="F780" s="3"/>
      <c r="G780" s="92"/>
      <c r="H780" s="92"/>
    </row>
    <row r="781">
      <c r="B781" s="3"/>
      <c r="C781" s="3"/>
      <c r="D781" s="3"/>
      <c r="E781" s="3"/>
      <c r="F781" s="3"/>
      <c r="G781" s="92"/>
      <c r="H781" s="92"/>
    </row>
    <row r="782">
      <c r="B782" s="3"/>
      <c r="C782" s="3"/>
      <c r="D782" s="3"/>
      <c r="E782" s="3"/>
      <c r="F782" s="3"/>
      <c r="G782" s="92"/>
      <c r="H782" s="92"/>
    </row>
    <row r="783">
      <c r="B783" s="3"/>
      <c r="C783" s="3"/>
      <c r="D783" s="3"/>
      <c r="E783" s="3"/>
      <c r="F783" s="3"/>
      <c r="G783" s="92"/>
      <c r="H783" s="92"/>
    </row>
    <row r="784">
      <c r="B784" s="3"/>
      <c r="C784" s="3"/>
      <c r="D784" s="3"/>
      <c r="E784" s="3"/>
      <c r="F784" s="3"/>
      <c r="G784" s="92"/>
      <c r="H784" s="92"/>
    </row>
    <row r="785">
      <c r="B785" s="3"/>
      <c r="C785" s="3"/>
      <c r="D785" s="3"/>
      <c r="E785" s="3"/>
      <c r="F785" s="3"/>
      <c r="G785" s="92"/>
      <c r="H785" s="92"/>
    </row>
    <row r="786">
      <c r="B786" s="3"/>
      <c r="C786" s="3"/>
      <c r="D786" s="3"/>
      <c r="E786" s="3"/>
      <c r="F786" s="3"/>
      <c r="G786" s="92"/>
      <c r="H786" s="92"/>
    </row>
    <row r="787">
      <c r="B787" s="3"/>
      <c r="C787" s="3"/>
      <c r="D787" s="3"/>
      <c r="E787" s="3"/>
      <c r="F787" s="3"/>
      <c r="G787" s="92"/>
      <c r="H787" s="92"/>
    </row>
    <row r="788">
      <c r="B788" s="3"/>
      <c r="C788" s="3"/>
      <c r="D788" s="3"/>
      <c r="E788" s="3"/>
      <c r="F788" s="3"/>
      <c r="G788" s="92"/>
      <c r="H788" s="92"/>
    </row>
    <row r="789">
      <c r="B789" s="3"/>
      <c r="C789" s="3"/>
      <c r="D789" s="3"/>
      <c r="E789" s="3"/>
      <c r="F789" s="3"/>
      <c r="G789" s="92"/>
      <c r="H789" s="92"/>
    </row>
    <row r="790">
      <c r="B790" s="3"/>
      <c r="C790" s="3"/>
      <c r="D790" s="3"/>
      <c r="E790" s="3"/>
      <c r="F790" s="3"/>
      <c r="G790" s="92"/>
      <c r="H790" s="92"/>
    </row>
    <row r="791">
      <c r="B791" s="3"/>
      <c r="C791" s="3"/>
      <c r="D791" s="3"/>
      <c r="E791" s="3"/>
      <c r="F791" s="3"/>
      <c r="G791" s="92"/>
      <c r="H791" s="92"/>
    </row>
    <row r="792">
      <c r="B792" s="3"/>
      <c r="C792" s="3"/>
      <c r="D792" s="3"/>
      <c r="E792" s="3"/>
      <c r="F792" s="3"/>
      <c r="G792" s="92"/>
      <c r="H792" s="92"/>
    </row>
    <row r="793">
      <c r="B793" s="3"/>
      <c r="C793" s="3"/>
      <c r="D793" s="3"/>
      <c r="E793" s="3"/>
      <c r="F793" s="3"/>
      <c r="G793" s="92"/>
      <c r="H793" s="92"/>
    </row>
    <row r="794">
      <c r="B794" s="3"/>
      <c r="C794" s="3"/>
      <c r="D794" s="3"/>
      <c r="E794" s="3"/>
      <c r="F794" s="3"/>
      <c r="G794" s="92"/>
      <c r="H794" s="92"/>
    </row>
    <row r="795">
      <c r="B795" s="3"/>
      <c r="C795" s="3"/>
      <c r="D795" s="3"/>
      <c r="E795" s="3"/>
      <c r="F795" s="3"/>
      <c r="G795" s="92"/>
      <c r="H795" s="92"/>
    </row>
    <row r="796">
      <c r="B796" s="3"/>
      <c r="C796" s="3"/>
      <c r="D796" s="3"/>
      <c r="E796" s="3"/>
      <c r="F796" s="3"/>
      <c r="G796" s="92"/>
      <c r="H796" s="92"/>
    </row>
    <row r="797">
      <c r="B797" s="3"/>
      <c r="C797" s="3"/>
      <c r="D797" s="3"/>
      <c r="E797" s="3"/>
      <c r="F797" s="3"/>
      <c r="G797" s="92"/>
      <c r="H797" s="92"/>
    </row>
    <row r="798">
      <c r="B798" s="3"/>
      <c r="C798" s="3"/>
      <c r="D798" s="3"/>
      <c r="E798" s="3"/>
      <c r="F798" s="3"/>
      <c r="G798" s="92"/>
      <c r="H798" s="92"/>
    </row>
    <row r="799">
      <c r="B799" s="3"/>
      <c r="C799" s="3"/>
      <c r="D799" s="3"/>
      <c r="E799" s="3"/>
      <c r="F799" s="3"/>
      <c r="G799" s="92"/>
      <c r="H799" s="92"/>
    </row>
    <row r="800">
      <c r="B800" s="3"/>
      <c r="C800" s="3"/>
      <c r="D800" s="3"/>
      <c r="E800" s="3"/>
      <c r="F800" s="3"/>
      <c r="G800" s="92"/>
      <c r="H800" s="92"/>
    </row>
    <row r="801">
      <c r="B801" s="3"/>
      <c r="C801" s="3"/>
      <c r="D801" s="3"/>
      <c r="E801" s="3"/>
      <c r="F801" s="3"/>
      <c r="G801" s="92"/>
      <c r="H801" s="92"/>
    </row>
    <row r="802">
      <c r="B802" s="3"/>
      <c r="C802" s="3"/>
      <c r="D802" s="3"/>
      <c r="E802" s="3"/>
      <c r="F802" s="3"/>
      <c r="G802" s="92"/>
      <c r="H802" s="92"/>
    </row>
    <row r="803">
      <c r="B803" s="3"/>
      <c r="C803" s="3"/>
      <c r="D803" s="3"/>
      <c r="E803" s="3"/>
      <c r="F803" s="3"/>
      <c r="G803" s="92"/>
      <c r="H803" s="92"/>
    </row>
    <row r="804">
      <c r="B804" s="3"/>
      <c r="C804" s="3"/>
      <c r="D804" s="3"/>
      <c r="E804" s="3"/>
      <c r="F804" s="3"/>
      <c r="G804" s="92"/>
      <c r="H804" s="92"/>
    </row>
    <row r="805">
      <c r="B805" s="3"/>
      <c r="C805" s="3"/>
      <c r="D805" s="3"/>
      <c r="E805" s="3"/>
      <c r="F805" s="3"/>
      <c r="G805" s="92"/>
      <c r="H805" s="92"/>
    </row>
    <row r="806">
      <c r="B806" s="3"/>
      <c r="C806" s="3"/>
      <c r="D806" s="3"/>
      <c r="E806" s="3"/>
      <c r="F806" s="3"/>
      <c r="G806" s="92"/>
      <c r="H806" s="92"/>
    </row>
    <row r="807">
      <c r="B807" s="3"/>
      <c r="C807" s="3"/>
      <c r="D807" s="3"/>
      <c r="E807" s="3"/>
      <c r="F807" s="3"/>
      <c r="G807" s="92"/>
      <c r="H807" s="92"/>
    </row>
    <row r="808">
      <c r="B808" s="3"/>
      <c r="C808" s="3"/>
      <c r="D808" s="3"/>
      <c r="E808" s="3"/>
      <c r="F808" s="3"/>
      <c r="G808" s="92"/>
      <c r="H808" s="92"/>
    </row>
    <row r="809">
      <c r="B809" s="3"/>
      <c r="C809" s="3"/>
      <c r="D809" s="3"/>
      <c r="E809" s="3"/>
      <c r="F809" s="3"/>
      <c r="G809" s="92"/>
      <c r="H809" s="92"/>
    </row>
    <row r="810">
      <c r="B810" s="3"/>
      <c r="C810" s="3"/>
      <c r="D810" s="3"/>
      <c r="E810" s="3"/>
      <c r="F810" s="3"/>
      <c r="G810" s="92"/>
      <c r="H810" s="92"/>
    </row>
    <row r="811">
      <c r="B811" s="3"/>
      <c r="C811" s="3"/>
      <c r="D811" s="3"/>
      <c r="E811" s="3"/>
      <c r="F811" s="3"/>
      <c r="G811" s="92"/>
      <c r="H811" s="92"/>
    </row>
    <row r="812">
      <c r="B812" s="3"/>
      <c r="C812" s="3"/>
      <c r="D812" s="3"/>
      <c r="E812" s="3"/>
      <c r="F812" s="3"/>
      <c r="G812" s="92"/>
      <c r="H812" s="92"/>
    </row>
    <row r="813">
      <c r="B813" s="3"/>
      <c r="C813" s="3"/>
      <c r="D813" s="3"/>
      <c r="E813" s="3"/>
      <c r="F813" s="3"/>
      <c r="G813" s="92"/>
      <c r="H813" s="92"/>
    </row>
    <row r="814">
      <c r="B814" s="3"/>
      <c r="C814" s="3"/>
      <c r="D814" s="3"/>
      <c r="E814" s="3"/>
      <c r="F814" s="3"/>
      <c r="G814" s="92"/>
      <c r="H814" s="92"/>
    </row>
    <row r="815">
      <c r="B815" s="3"/>
      <c r="C815" s="3"/>
      <c r="D815" s="3"/>
      <c r="E815" s="3"/>
      <c r="F815" s="3"/>
      <c r="G815" s="92"/>
      <c r="H815" s="92"/>
    </row>
    <row r="816">
      <c r="B816" s="3"/>
      <c r="C816" s="3"/>
      <c r="D816" s="3"/>
      <c r="E816" s="3"/>
      <c r="F816" s="3"/>
      <c r="G816" s="92"/>
      <c r="H816" s="92"/>
    </row>
    <row r="817">
      <c r="B817" s="3"/>
      <c r="C817" s="3"/>
      <c r="D817" s="3"/>
      <c r="E817" s="3"/>
      <c r="F817" s="3"/>
      <c r="G817" s="92"/>
      <c r="H817" s="92"/>
    </row>
    <row r="818">
      <c r="B818" s="3"/>
      <c r="C818" s="3"/>
      <c r="D818" s="3"/>
      <c r="E818" s="3"/>
      <c r="F818" s="3"/>
      <c r="G818" s="92"/>
      <c r="H818" s="92"/>
    </row>
    <row r="819">
      <c r="B819" s="3"/>
      <c r="C819" s="3"/>
      <c r="D819" s="3"/>
      <c r="E819" s="3"/>
      <c r="F819" s="3"/>
      <c r="G819" s="92"/>
      <c r="H819" s="92"/>
    </row>
    <row r="820">
      <c r="B820" s="3"/>
      <c r="C820" s="3"/>
      <c r="D820" s="3"/>
      <c r="E820" s="3"/>
      <c r="F820" s="3"/>
      <c r="G820" s="92"/>
      <c r="H820" s="92"/>
    </row>
    <row r="821">
      <c r="B821" s="3"/>
      <c r="C821" s="3"/>
      <c r="D821" s="3"/>
      <c r="E821" s="3"/>
      <c r="F821" s="3"/>
      <c r="G821" s="92"/>
      <c r="H821" s="92"/>
    </row>
    <row r="822">
      <c r="B822" s="3"/>
      <c r="C822" s="3"/>
      <c r="D822" s="3"/>
      <c r="E822" s="3"/>
      <c r="F822" s="3"/>
      <c r="G822" s="92"/>
      <c r="H822" s="92"/>
    </row>
    <row r="823">
      <c r="B823" s="3"/>
      <c r="C823" s="3"/>
      <c r="D823" s="3"/>
      <c r="E823" s="3"/>
      <c r="F823" s="3"/>
      <c r="G823" s="92"/>
      <c r="H823" s="92"/>
    </row>
    <row r="824">
      <c r="B824" s="3"/>
      <c r="C824" s="3"/>
      <c r="D824" s="3"/>
      <c r="E824" s="3"/>
      <c r="F824" s="3"/>
      <c r="G824" s="92"/>
      <c r="H824" s="92"/>
    </row>
    <row r="825">
      <c r="B825" s="3"/>
      <c r="C825" s="3"/>
      <c r="D825" s="3"/>
      <c r="E825" s="3"/>
      <c r="F825" s="3"/>
      <c r="G825" s="92"/>
      <c r="H825" s="92"/>
    </row>
    <row r="826">
      <c r="B826" s="3"/>
      <c r="C826" s="3"/>
      <c r="D826" s="3"/>
      <c r="E826" s="3"/>
      <c r="F826" s="3"/>
      <c r="G826" s="92"/>
      <c r="H826" s="92"/>
    </row>
    <row r="827">
      <c r="B827" s="3"/>
      <c r="C827" s="3"/>
      <c r="D827" s="3"/>
      <c r="E827" s="3"/>
      <c r="F827" s="3"/>
      <c r="G827" s="92"/>
      <c r="H827" s="92"/>
    </row>
    <row r="828">
      <c r="B828" s="3"/>
      <c r="C828" s="3"/>
      <c r="D828" s="3"/>
      <c r="E828" s="3"/>
      <c r="F828" s="3"/>
      <c r="G828" s="92"/>
      <c r="H828" s="92"/>
    </row>
    <row r="829">
      <c r="B829" s="3"/>
      <c r="C829" s="3"/>
      <c r="D829" s="3"/>
      <c r="E829" s="3"/>
      <c r="F829" s="3"/>
      <c r="G829" s="92"/>
      <c r="H829" s="92"/>
    </row>
    <row r="830">
      <c r="B830" s="3"/>
      <c r="C830" s="3"/>
      <c r="D830" s="3"/>
      <c r="E830" s="3"/>
      <c r="F830" s="3"/>
      <c r="G830" s="92"/>
      <c r="H830" s="92"/>
    </row>
    <row r="831">
      <c r="B831" s="3"/>
      <c r="C831" s="3"/>
      <c r="D831" s="3"/>
      <c r="E831" s="3"/>
      <c r="F831" s="3"/>
      <c r="G831" s="92"/>
      <c r="H831" s="92"/>
    </row>
    <row r="832">
      <c r="B832" s="3"/>
      <c r="C832" s="3"/>
      <c r="D832" s="3"/>
      <c r="E832" s="3"/>
      <c r="F832" s="3"/>
      <c r="G832" s="92"/>
      <c r="H832" s="92"/>
    </row>
    <row r="833">
      <c r="B833" s="3"/>
      <c r="C833" s="3"/>
      <c r="D833" s="3"/>
      <c r="E833" s="3"/>
      <c r="F833" s="3"/>
      <c r="G833" s="92"/>
      <c r="H833" s="92"/>
    </row>
    <row r="834">
      <c r="B834" s="3"/>
      <c r="C834" s="3"/>
      <c r="D834" s="3"/>
      <c r="E834" s="3"/>
      <c r="F834" s="3"/>
      <c r="G834" s="92"/>
      <c r="H834" s="92"/>
    </row>
    <row r="835">
      <c r="B835" s="3"/>
      <c r="C835" s="3"/>
      <c r="D835" s="3"/>
      <c r="E835" s="3"/>
      <c r="F835" s="3"/>
      <c r="G835" s="92"/>
      <c r="H835" s="92"/>
    </row>
    <row r="836">
      <c r="B836" s="3"/>
      <c r="C836" s="3"/>
      <c r="D836" s="3"/>
      <c r="E836" s="3"/>
      <c r="F836" s="3"/>
      <c r="G836" s="92"/>
      <c r="H836" s="92"/>
    </row>
    <row r="837">
      <c r="B837" s="3"/>
      <c r="C837" s="3"/>
      <c r="D837" s="3"/>
      <c r="E837" s="3"/>
      <c r="F837" s="3"/>
      <c r="G837" s="92"/>
      <c r="H837" s="92"/>
    </row>
    <row r="838">
      <c r="B838" s="3"/>
      <c r="C838" s="3"/>
      <c r="D838" s="3"/>
      <c r="E838" s="3"/>
      <c r="F838" s="3"/>
      <c r="G838" s="92"/>
      <c r="H838" s="92"/>
    </row>
    <row r="839">
      <c r="B839" s="3"/>
      <c r="C839" s="3"/>
      <c r="D839" s="3"/>
      <c r="E839" s="3"/>
      <c r="F839" s="3"/>
      <c r="G839" s="92"/>
      <c r="H839" s="92"/>
    </row>
    <row r="840">
      <c r="B840" s="3"/>
      <c r="C840" s="3"/>
      <c r="D840" s="3"/>
      <c r="E840" s="3"/>
      <c r="F840" s="3"/>
      <c r="G840" s="92"/>
      <c r="H840" s="92"/>
    </row>
    <row r="841">
      <c r="B841" s="3"/>
      <c r="C841" s="3"/>
      <c r="D841" s="3"/>
      <c r="E841" s="3"/>
      <c r="F841" s="3"/>
      <c r="G841" s="92"/>
      <c r="H841" s="92"/>
    </row>
    <row r="842">
      <c r="B842" s="3"/>
      <c r="C842" s="3"/>
      <c r="D842" s="3"/>
      <c r="E842" s="3"/>
      <c r="F842" s="3"/>
      <c r="G842" s="92"/>
      <c r="H842" s="92"/>
    </row>
    <row r="843">
      <c r="B843" s="3"/>
      <c r="C843" s="3"/>
      <c r="D843" s="3"/>
      <c r="E843" s="3"/>
      <c r="F843" s="3"/>
      <c r="G843" s="92"/>
      <c r="H843" s="92"/>
    </row>
    <row r="844">
      <c r="B844" s="3"/>
      <c r="C844" s="3"/>
      <c r="D844" s="3"/>
      <c r="E844" s="3"/>
      <c r="F844" s="3"/>
      <c r="G844" s="92"/>
      <c r="H844" s="92"/>
    </row>
    <row r="845">
      <c r="B845" s="3"/>
      <c r="C845" s="3"/>
      <c r="D845" s="3"/>
      <c r="E845" s="3"/>
      <c r="F845" s="3"/>
      <c r="G845" s="92"/>
      <c r="H845" s="92"/>
    </row>
    <row r="846">
      <c r="B846" s="3"/>
      <c r="C846" s="3"/>
      <c r="D846" s="3"/>
      <c r="E846" s="3"/>
      <c r="F846" s="3"/>
      <c r="G846" s="92"/>
      <c r="H846" s="92"/>
    </row>
    <row r="847">
      <c r="B847" s="3"/>
      <c r="C847" s="3"/>
      <c r="D847" s="3"/>
      <c r="E847" s="3"/>
      <c r="F847" s="3"/>
      <c r="G847" s="92"/>
      <c r="H847" s="92"/>
    </row>
    <row r="848">
      <c r="B848" s="3"/>
      <c r="C848" s="3"/>
      <c r="D848" s="3"/>
      <c r="E848" s="3"/>
      <c r="F848" s="3"/>
      <c r="G848" s="92"/>
      <c r="H848" s="92"/>
    </row>
    <row r="849">
      <c r="B849" s="3"/>
      <c r="C849" s="3"/>
      <c r="D849" s="3"/>
      <c r="E849" s="3"/>
      <c r="F849" s="3"/>
      <c r="G849" s="92"/>
      <c r="H849" s="92"/>
    </row>
    <row r="850">
      <c r="B850" s="3"/>
      <c r="C850" s="3"/>
      <c r="D850" s="3"/>
      <c r="E850" s="3"/>
      <c r="F850" s="3"/>
      <c r="G850" s="92"/>
      <c r="H850" s="92"/>
    </row>
    <row r="851">
      <c r="B851" s="3"/>
      <c r="C851" s="3"/>
      <c r="D851" s="3"/>
      <c r="E851" s="3"/>
      <c r="F851" s="3"/>
      <c r="G851" s="92"/>
      <c r="H851" s="92"/>
    </row>
    <row r="852">
      <c r="B852" s="3"/>
      <c r="C852" s="3"/>
      <c r="D852" s="3"/>
      <c r="E852" s="3"/>
      <c r="F852" s="3"/>
      <c r="G852" s="92"/>
      <c r="H852" s="92"/>
    </row>
    <row r="853">
      <c r="B853" s="3"/>
      <c r="C853" s="3"/>
      <c r="D853" s="3"/>
      <c r="E853" s="3"/>
      <c r="F853" s="3"/>
      <c r="G853" s="92"/>
      <c r="H853" s="92"/>
    </row>
    <row r="854">
      <c r="B854" s="3"/>
      <c r="C854" s="3"/>
      <c r="D854" s="3"/>
      <c r="E854" s="3"/>
      <c r="F854" s="3"/>
      <c r="G854" s="92"/>
      <c r="H854" s="92"/>
    </row>
    <row r="855">
      <c r="B855" s="3"/>
      <c r="C855" s="3"/>
      <c r="D855" s="3"/>
      <c r="E855" s="3"/>
      <c r="F855" s="3"/>
      <c r="G855" s="92"/>
      <c r="H855" s="92"/>
    </row>
    <row r="856">
      <c r="B856" s="3"/>
      <c r="C856" s="3"/>
      <c r="D856" s="3"/>
      <c r="E856" s="3"/>
      <c r="F856" s="3"/>
      <c r="G856" s="92"/>
      <c r="H856" s="92"/>
    </row>
    <row r="857">
      <c r="B857" s="3"/>
      <c r="C857" s="3"/>
      <c r="D857" s="3"/>
      <c r="E857" s="3"/>
      <c r="F857" s="3"/>
      <c r="G857" s="92"/>
      <c r="H857" s="92"/>
    </row>
    <row r="858">
      <c r="B858" s="3"/>
      <c r="C858" s="3"/>
      <c r="D858" s="3"/>
      <c r="E858" s="3"/>
      <c r="F858" s="3"/>
      <c r="G858" s="92"/>
      <c r="H858" s="92"/>
    </row>
    <row r="859">
      <c r="B859" s="3"/>
      <c r="C859" s="3"/>
      <c r="D859" s="3"/>
      <c r="E859" s="3"/>
      <c r="F859" s="3"/>
      <c r="G859" s="92"/>
      <c r="H859" s="92"/>
    </row>
    <row r="860">
      <c r="B860" s="3"/>
      <c r="C860" s="3"/>
      <c r="D860" s="3"/>
      <c r="E860" s="3"/>
      <c r="F860" s="3"/>
      <c r="G860" s="92"/>
      <c r="H860" s="92"/>
    </row>
    <row r="861">
      <c r="B861" s="3"/>
      <c r="C861" s="3"/>
      <c r="D861" s="3"/>
      <c r="E861" s="3"/>
      <c r="F861" s="3"/>
      <c r="G861" s="92"/>
      <c r="H861" s="92"/>
    </row>
    <row r="862">
      <c r="B862" s="3"/>
      <c r="C862" s="3"/>
      <c r="D862" s="3"/>
      <c r="E862" s="3"/>
      <c r="F862" s="3"/>
      <c r="G862" s="92"/>
      <c r="H862" s="92"/>
    </row>
    <row r="863">
      <c r="B863" s="3"/>
      <c r="C863" s="3"/>
      <c r="D863" s="3"/>
      <c r="E863" s="3"/>
      <c r="F863" s="3"/>
      <c r="G863" s="92"/>
      <c r="H863" s="92"/>
    </row>
    <row r="864">
      <c r="B864" s="3"/>
      <c r="C864" s="3"/>
      <c r="D864" s="3"/>
      <c r="E864" s="3"/>
      <c r="F864" s="3"/>
      <c r="G864" s="92"/>
      <c r="H864" s="92"/>
    </row>
    <row r="865">
      <c r="B865" s="3"/>
      <c r="C865" s="3"/>
      <c r="D865" s="3"/>
      <c r="E865" s="3"/>
      <c r="F865" s="3"/>
      <c r="G865" s="92"/>
      <c r="H865" s="92"/>
    </row>
    <row r="866">
      <c r="B866" s="3"/>
      <c r="C866" s="3"/>
      <c r="D866" s="3"/>
      <c r="E866" s="3"/>
      <c r="F866" s="3"/>
      <c r="G866" s="92"/>
      <c r="H866" s="92"/>
    </row>
    <row r="867">
      <c r="B867" s="3"/>
      <c r="C867" s="3"/>
      <c r="D867" s="3"/>
      <c r="E867" s="3"/>
      <c r="F867" s="3"/>
      <c r="G867" s="92"/>
      <c r="H867" s="92"/>
    </row>
    <row r="868">
      <c r="B868" s="3"/>
      <c r="C868" s="3"/>
      <c r="D868" s="3"/>
      <c r="E868" s="3"/>
      <c r="F868" s="3"/>
      <c r="G868" s="92"/>
      <c r="H868" s="92"/>
    </row>
    <row r="869">
      <c r="B869" s="3"/>
      <c r="C869" s="3"/>
      <c r="D869" s="3"/>
      <c r="E869" s="3"/>
      <c r="F869" s="3"/>
      <c r="G869" s="92"/>
      <c r="H869" s="92"/>
    </row>
    <row r="870">
      <c r="B870" s="3"/>
      <c r="C870" s="3"/>
      <c r="D870" s="3"/>
      <c r="E870" s="3"/>
      <c r="F870" s="3"/>
      <c r="G870" s="92"/>
      <c r="H870" s="92"/>
    </row>
    <row r="871">
      <c r="B871" s="3"/>
      <c r="C871" s="3"/>
      <c r="D871" s="3"/>
      <c r="E871" s="3"/>
      <c r="F871" s="3"/>
      <c r="G871" s="92"/>
      <c r="H871" s="92"/>
    </row>
    <row r="872">
      <c r="B872" s="3"/>
      <c r="C872" s="3"/>
      <c r="D872" s="3"/>
      <c r="E872" s="3"/>
      <c r="F872" s="3"/>
      <c r="G872" s="92"/>
      <c r="H872" s="92"/>
    </row>
    <row r="873">
      <c r="B873" s="3"/>
      <c r="C873" s="3"/>
      <c r="D873" s="3"/>
      <c r="E873" s="3"/>
      <c r="F873" s="3"/>
      <c r="G873" s="92"/>
      <c r="H873" s="92"/>
    </row>
    <row r="874">
      <c r="B874" s="3"/>
      <c r="C874" s="3"/>
      <c r="D874" s="3"/>
      <c r="E874" s="3"/>
      <c r="F874" s="3"/>
      <c r="G874" s="92"/>
      <c r="H874" s="92"/>
    </row>
    <row r="875">
      <c r="B875" s="3"/>
      <c r="C875" s="3"/>
      <c r="D875" s="3"/>
      <c r="E875" s="3"/>
      <c r="F875" s="3"/>
      <c r="G875" s="92"/>
      <c r="H875" s="92"/>
    </row>
    <row r="876">
      <c r="B876" s="3"/>
      <c r="C876" s="3"/>
      <c r="D876" s="3"/>
      <c r="E876" s="3"/>
      <c r="F876" s="3"/>
      <c r="G876" s="92"/>
      <c r="H876" s="92"/>
    </row>
    <row r="877">
      <c r="B877" s="3"/>
      <c r="C877" s="3"/>
      <c r="D877" s="3"/>
      <c r="E877" s="3"/>
      <c r="F877" s="3"/>
      <c r="G877" s="92"/>
      <c r="H877" s="92"/>
    </row>
    <row r="878">
      <c r="B878" s="3"/>
      <c r="C878" s="3"/>
      <c r="D878" s="3"/>
      <c r="E878" s="3"/>
      <c r="F878" s="3"/>
      <c r="G878" s="92"/>
      <c r="H878" s="92"/>
    </row>
    <row r="879">
      <c r="B879" s="3"/>
      <c r="C879" s="3"/>
      <c r="D879" s="3"/>
      <c r="E879" s="3"/>
      <c r="F879" s="3"/>
      <c r="G879" s="92"/>
      <c r="H879" s="92"/>
    </row>
    <row r="880">
      <c r="B880" s="3"/>
      <c r="C880" s="3"/>
      <c r="D880" s="3"/>
      <c r="E880" s="3"/>
      <c r="F880" s="3"/>
      <c r="G880" s="92"/>
      <c r="H880" s="92"/>
    </row>
    <row r="881">
      <c r="B881" s="3"/>
      <c r="C881" s="3"/>
      <c r="D881" s="3"/>
      <c r="E881" s="3"/>
      <c r="F881" s="3"/>
      <c r="G881" s="92"/>
      <c r="H881" s="92"/>
    </row>
    <row r="882">
      <c r="B882" s="3"/>
      <c r="C882" s="3"/>
      <c r="D882" s="3"/>
      <c r="E882" s="3"/>
      <c r="F882" s="3"/>
      <c r="G882" s="92"/>
      <c r="H882" s="92"/>
    </row>
    <row r="883">
      <c r="B883" s="3"/>
      <c r="C883" s="3"/>
      <c r="D883" s="3"/>
      <c r="E883" s="3"/>
      <c r="F883" s="3"/>
      <c r="G883" s="92"/>
      <c r="H883" s="92"/>
    </row>
    <row r="884">
      <c r="B884" s="3"/>
      <c r="C884" s="3"/>
      <c r="D884" s="3"/>
      <c r="E884" s="3"/>
      <c r="F884" s="3"/>
      <c r="G884" s="92"/>
      <c r="H884" s="92"/>
    </row>
    <row r="885">
      <c r="B885" s="3"/>
      <c r="C885" s="3"/>
      <c r="D885" s="3"/>
      <c r="E885" s="3"/>
      <c r="F885" s="3"/>
      <c r="G885" s="92"/>
      <c r="H885" s="92"/>
    </row>
    <row r="886">
      <c r="B886" s="3"/>
      <c r="C886" s="3"/>
      <c r="D886" s="3"/>
      <c r="E886" s="3"/>
      <c r="F886" s="3"/>
      <c r="G886" s="92"/>
      <c r="H886" s="92"/>
    </row>
    <row r="887">
      <c r="B887" s="3"/>
      <c r="C887" s="3"/>
      <c r="D887" s="3"/>
      <c r="E887" s="3"/>
      <c r="F887" s="3"/>
      <c r="G887" s="92"/>
      <c r="H887" s="92"/>
    </row>
    <row r="888">
      <c r="B888" s="3"/>
      <c r="C888" s="3"/>
      <c r="D888" s="3"/>
      <c r="E888" s="3"/>
      <c r="F888" s="3"/>
      <c r="G888" s="92"/>
      <c r="H888" s="92"/>
    </row>
    <row r="889">
      <c r="B889" s="3"/>
      <c r="C889" s="3"/>
      <c r="D889" s="3"/>
      <c r="E889" s="3"/>
      <c r="F889" s="3"/>
      <c r="G889" s="92"/>
      <c r="H889" s="92"/>
    </row>
    <row r="890">
      <c r="B890" s="3"/>
      <c r="C890" s="3"/>
      <c r="D890" s="3"/>
      <c r="E890" s="3"/>
      <c r="F890" s="3"/>
      <c r="G890" s="92"/>
      <c r="H890" s="92"/>
    </row>
    <row r="891">
      <c r="B891" s="3"/>
      <c r="C891" s="3"/>
      <c r="D891" s="3"/>
      <c r="E891" s="3"/>
      <c r="F891" s="3"/>
      <c r="G891" s="92"/>
      <c r="H891" s="92"/>
    </row>
    <row r="892">
      <c r="B892" s="3"/>
      <c r="C892" s="3"/>
      <c r="D892" s="3"/>
      <c r="E892" s="3"/>
      <c r="F892" s="3"/>
      <c r="G892" s="92"/>
      <c r="H892" s="92"/>
    </row>
    <row r="893">
      <c r="B893" s="3"/>
      <c r="C893" s="3"/>
      <c r="D893" s="3"/>
      <c r="E893" s="3"/>
      <c r="F893" s="3"/>
      <c r="G893" s="92"/>
      <c r="H893" s="92"/>
    </row>
    <row r="894">
      <c r="B894" s="3"/>
      <c r="C894" s="3"/>
      <c r="D894" s="3"/>
      <c r="E894" s="3"/>
      <c r="F894" s="3"/>
      <c r="G894" s="92"/>
      <c r="H894" s="92"/>
    </row>
    <row r="895">
      <c r="B895" s="3"/>
      <c r="C895" s="3"/>
      <c r="D895" s="3"/>
      <c r="E895" s="3"/>
      <c r="F895" s="3"/>
      <c r="G895" s="92"/>
      <c r="H895" s="92"/>
    </row>
    <row r="896">
      <c r="B896" s="3"/>
      <c r="C896" s="3"/>
      <c r="D896" s="3"/>
      <c r="E896" s="3"/>
      <c r="F896" s="3"/>
      <c r="G896" s="92"/>
      <c r="H896" s="92"/>
    </row>
    <row r="897">
      <c r="B897" s="3"/>
      <c r="C897" s="3"/>
      <c r="D897" s="3"/>
      <c r="E897" s="3"/>
      <c r="F897" s="3"/>
      <c r="G897" s="92"/>
      <c r="H897" s="92"/>
    </row>
    <row r="898">
      <c r="B898" s="3"/>
      <c r="C898" s="3"/>
      <c r="D898" s="3"/>
      <c r="E898" s="3"/>
      <c r="F898" s="3"/>
      <c r="G898" s="92"/>
      <c r="H898" s="92"/>
    </row>
    <row r="899">
      <c r="B899" s="3"/>
      <c r="C899" s="3"/>
      <c r="D899" s="3"/>
      <c r="E899" s="3"/>
      <c r="F899" s="3"/>
      <c r="G899" s="92"/>
      <c r="H899" s="92"/>
    </row>
    <row r="900">
      <c r="B900" s="3"/>
      <c r="C900" s="3"/>
      <c r="D900" s="3"/>
      <c r="E900" s="3"/>
      <c r="F900" s="3"/>
      <c r="G900" s="92"/>
      <c r="H900" s="92"/>
    </row>
    <row r="901">
      <c r="B901" s="3"/>
      <c r="C901" s="3"/>
      <c r="D901" s="3"/>
      <c r="E901" s="3"/>
      <c r="F901" s="3"/>
      <c r="G901" s="92"/>
      <c r="H901" s="92"/>
    </row>
    <row r="902">
      <c r="B902" s="3"/>
      <c r="C902" s="3"/>
      <c r="D902" s="3"/>
      <c r="E902" s="3"/>
      <c r="F902" s="3"/>
      <c r="G902" s="92"/>
      <c r="H902" s="92"/>
    </row>
    <row r="903">
      <c r="B903" s="3"/>
      <c r="C903" s="3"/>
      <c r="D903" s="3"/>
      <c r="E903" s="3"/>
      <c r="F903" s="3"/>
      <c r="G903" s="92"/>
      <c r="H903" s="92"/>
    </row>
    <row r="904">
      <c r="B904" s="3"/>
      <c r="C904" s="3"/>
      <c r="D904" s="3"/>
      <c r="E904" s="3"/>
      <c r="F904" s="3"/>
      <c r="G904" s="92"/>
      <c r="H904" s="92"/>
    </row>
    <row r="905">
      <c r="B905" s="3"/>
      <c r="C905" s="3"/>
      <c r="D905" s="3"/>
      <c r="E905" s="3"/>
      <c r="F905" s="3"/>
      <c r="G905" s="92"/>
      <c r="H905" s="92"/>
    </row>
    <row r="906">
      <c r="B906" s="3"/>
      <c r="C906" s="3"/>
      <c r="D906" s="3"/>
      <c r="E906" s="3"/>
      <c r="F906" s="3"/>
      <c r="G906" s="92"/>
      <c r="H906" s="92"/>
    </row>
    <row r="907">
      <c r="B907" s="3"/>
      <c r="C907" s="3"/>
      <c r="D907" s="3"/>
      <c r="E907" s="3"/>
      <c r="F907" s="3"/>
      <c r="G907" s="92"/>
      <c r="H907" s="92"/>
    </row>
    <row r="908">
      <c r="B908" s="3"/>
      <c r="C908" s="3"/>
      <c r="D908" s="3"/>
      <c r="E908" s="3"/>
      <c r="F908" s="3"/>
      <c r="G908" s="92"/>
      <c r="H908" s="92"/>
    </row>
    <row r="909">
      <c r="B909" s="3"/>
      <c r="C909" s="3"/>
      <c r="D909" s="3"/>
      <c r="E909" s="3"/>
      <c r="F909" s="3"/>
      <c r="G909" s="92"/>
      <c r="H909" s="92"/>
    </row>
    <row r="910">
      <c r="B910" s="3"/>
      <c r="C910" s="3"/>
      <c r="D910" s="3"/>
      <c r="E910" s="3"/>
      <c r="F910" s="3"/>
      <c r="G910" s="92"/>
      <c r="H910" s="92"/>
    </row>
    <row r="911">
      <c r="B911" s="3"/>
      <c r="C911" s="3"/>
      <c r="D911" s="3"/>
      <c r="E911" s="3"/>
      <c r="F911" s="3"/>
      <c r="G911" s="92"/>
      <c r="H911" s="92"/>
    </row>
    <row r="912">
      <c r="B912" s="3"/>
      <c r="C912" s="3"/>
      <c r="D912" s="3"/>
      <c r="E912" s="3"/>
      <c r="F912" s="3"/>
      <c r="G912" s="92"/>
      <c r="H912" s="92"/>
    </row>
    <row r="913">
      <c r="B913" s="3"/>
      <c r="C913" s="3"/>
      <c r="D913" s="3"/>
      <c r="E913" s="3"/>
      <c r="F913" s="3"/>
      <c r="G913" s="92"/>
      <c r="H913" s="92"/>
    </row>
    <row r="914">
      <c r="B914" s="3"/>
      <c r="C914" s="3"/>
      <c r="D914" s="3"/>
      <c r="E914" s="3"/>
      <c r="F914" s="3"/>
      <c r="G914" s="92"/>
      <c r="H914" s="92"/>
    </row>
    <row r="915">
      <c r="B915" s="3"/>
      <c r="C915" s="3"/>
      <c r="D915" s="3"/>
      <c r="E915" s="3"/>
      <c r="F915" s="3"/>
      <c r="G915" s="92"/>
      <c r="H915" s="92"/>
    </row>
    <row r="916">
      <c r="B916" s="3"/>
      <c r="C916" s="3"/>
      <c r="D916" s="3"/>
      <c r="E916" s="3"/>
      <c r="F916" s="3"/>
      <c r="G916" s="92"/>
      <c r="H916" s="92"/>
    </row>
    <row r="917">
      <c r="B917" s="3"/>
      <c r="C917" s="3"/>
      <c r="D917" s="3"/>
      <c r="E917" s="3"/>
      <c r="F917" s="3"/>
      <c r="G917" s="92"/>
      <c r="H917" s="92"/>
    </row>
    <row r="918">
      <c r="B918" s="3"/>
      <c r="C918" s="3"/>
      <c r="D918" s="3"/>
      <c r="E918" s="3"/>
      <c r="F918" s="3"/>
      <c r="G918" s="92"/>
      <c r="H918" s="92"/>
    </row>
    <row r="919">
      <c r="B919" s="3"/>
      <c r="C919" s="3"/>
      <c r="D919" s="3"/>
      <c r="E919" s="3"/>
      <c r="F919" s="3"/>
      <c r="G919" s="92"/>
      <c r="H919" s="92"/>
    </row>
    <row r="920">
      <c r="B920" s="3"/>
      <c r="C920" s="3"/>
      <c r="D920" s="3"/>
      <c r="E920" s="3"/>
      <c r="F920" s="3"/>
      <c r="G920" s="92"/>
      <c r="H920" s="92"/>
    </row>
    <row r="921">
      <c r="B921" s="3"/>
      <c r="C921" s="3"/>
      <c r="D921" s="3"/>
      <c r="E921" s="3"/>
      <c r="F921" s="3"/>
      <c r="G921" s="92"/>
      <c r="H921" s="92"/>
    </row>
    <row r="922">
      <c r="B922" s="3"/>
      <c r="C922" s="3"/>
      <c r="D922" s="3"/>
      <c r="E922" s="3"/>
      <c r="F922" s="3"/>
      <c r="G922" s="92"/>
      <c r="H922" s="92"/>
    </row>
    <row r="923">
      <c r="B923" s="3"/>
      <c r="C923" s="3"/>
      <c r="D923" s="3"/>
      <c r="E923" s="3"/>
      <c r="F923" s="3"/>
      <c r="G923" s="92"/>
      <c r="H923" s="92"/>
    </row>
    <row r="924">
      <c r="B924" s="3"/>
      <c r="C924" s="3"/>
      <c r="D924" s="3"/>
      <c r="E924" s="3"/>
      <c r="F924" s="3"/>
      <c r="G924" s="92"/>
      <c r="H924" s="92"/>
    </row>
    <row r="925">
      <c r="B925" s="3"/>
      <c r="C925" s="3"/>
      <c r="D925" s="3"/>
      <c r="E925" s="3"/>
      <c r="F925" s="3"/>
      <c r="G925" s="92"/>
      <c r="H925" s="92"/>
    </row>
    <row r="926">
      <c r="B926" s="3"/>
      <c r="C926" s="3"/>
      <c r="D926" s="3"/>
      <c r="E926" s="3"/>
      <c r="F926" s="3"/>
      <c r="G926" s="92"/>
      <c r="H926" s="92"/>
    </row>
    <row r="927">
      <c r="B927" s="3"/>
      <c r="C927" s="3"/>
      <c r="D927" s="3"/>
      <c r="E927" s="3"/>
      <c r="F927" s="3"/>
      <c r="G927" s="92"/>
      <c r="H927" s="92"/>
    </row>
    <row r="928">
      <c r="B928" s="3"/>
      <c r="C928" s="3"/>
      <c r="D928" s="3"/>
      <c r="E928" s="3"/>
      <c r="F928" s="3"/>
      <c r="G928" s="92"/>
      <c r="H928" s="92"/>
    </row>
    <row r="929">
      <c r="B929" s="3"/>
      <c r="C929" s="3"/>
      <c r="D929" s="3"/>
      <c r="E929" s="3"/>
      <c r="F929" s="3"/>
      <c r="G929" s="92"/>
      <c r="H929" s="92"/>
    </row>
    <row r="930">
      <c r="B930" s="3"/>
      <c r="C930" s="3"/>
      <c r="D930" s="3"/>
      <c r="E930" s="3"/>
      <c r="F930" s="3"/>
      <c r="G930" s="92"/>
      <c r="H930" s="92"/>
    </row>
    <row r="931">
      <c r="B931" s="3"/>
      <c r="C931" s="3"/>
      <c r="D931" s="3"/>
      <c r="E931" s="3"/>
      <c r="F931" s="3"/>
      <c r="G931" s="92"/>
      <c r="H931" s="92"/>
    </row>
    <row r="932">
      <c r="B932" s="3"/>
      <c r="C932" s="3"/>
      <c r="D932" s="3"/>
      <c r="E932" s="3"/>
      <c r="F932" s="3"/>
      <c r="G932" s="92"/>
      <c r="H932" s="92"/>
    </row>
    <row r="933">
      <c r="B933" s="3"/>
      <c r="C933" s="3"/>
      <c r="D933" s="3"/>
      <c r="E933" s="3"/>
      <c r="F933" s="3"/>
      <c r="G933" s="92"/>
      <c r="H933" s="92"/>
    </row>
    <row r="934">
      <c r="B934" s="3"/>
      <c r="C934" s="3"/>
      <c r="D934" s="3"/>
      <c r="E934" s="3"/>
      <c r="F934" s="3"/>
      <c r="G934" s="92"/>
      <c r="H934" s="92"/>
    </row>
    <row r="935">
      <c r="B935" s="3"/>
      <c r="C935" s="3"/>
      <c r="D935" s="3"/>
      <c r="E935" s="3"/>
      <c r="F935" s="3"/>
      <c r="G935" s="92"/>
      <c r="H935" s="92"/>
    </row>
    <row r="936">
      <c r="B936" s="3"/>
      <c r="C936" s="3"/>
      <c r="D936" s="3"/>
      <c r="E936" s="3"/>
      <c r="F936" s="3"/>
      <c r="G936" s="92"/>
      <c r="H936" s="92"/>
    </row>
    <row r="937">
      <c r="B937" s="3"/>
      <c r="C937" s="3"/>
      <c r="D937" s="3"/>
      <c r="E937" s="3"/>
      <c r="F937" s="3"/>
      <c r="G937" s="92"/>
      <c r="H937" s="92"/>
    </row>
    <row r="938">
      <c r="B938" s="3"/>
      <c r="C938" s="3"/>
      <c r="D938" s="3"/>
      <c r="E938" s="3"/>
      <c r="F938" s="3"/>
      <c r="G938" s="92"/>
      <c r="H938" s="92"/>
    </row>
    <row r="939">
      <c r="B939" s="3"/>
      <c r="C939" s="3"/>
      <c r="D939" s="3"/>
      <c r="E939" s="3"/>
      <c r="F939" s="3"/>
      <c r="G939" s="92"/>
      <c r="H939" s="92"/>
    </row>
    <row r="940">
      <c r="B940" s="3"/>
      <c r="C940" s="3"/>
      <c r="D940" s="3"/>
      <c r="E940" s="3"/>
      <c r="F940" s="3"/>
      <c r="G940" s="92"/>
      <c r="H940" s="92"/>
    </row>
    <row r="941">
      <c r="B941" s="3"/>
      <c r="C941" s="3"/>
      <c r="D941" s="3"/>
      <c r="E941" s="3"/>
      <c r="F941" s="3"/>
      <c r="G941" s="92"/>
      <c r="H941" s="92"/>
    </row>
    <row r="942">
      <c r="B942" s="3"/>
      <c r="C942" s="3"/>
      <c r="D942" s="3"/>
      <c r="E942" s="3"/>
      <c r="F942" s="3"/>
      <c r="G942" s="92"/>
      <c r="H942" s="92"/>
    </row>
    <row r="943">
      <c r="B943" s="3"/>
      <c r="C943" s="3"/>
      <c r="D943" s="3"/>
      <c r="E943" s="3"/>
      <c r="F943" s="3"/>
      <c r="G943" s="92"/>
      <c r="H943" s="92"/>
    </row>
    <row r="944">
      <c r="B944" s="3"/>
      <c r="C944" s="3"/>
      <c r="D944" s="3"/>
      <c r="E944" s="3"/>
      <c r="F944" s="3"/>
      <c r="G944" s="92"/>
      <c r="H944" s="92"/>
    </row>
    <row r="945">
      <c r="B945" s="3"/>
      <c r="C945" s="3"/>
      <c r="D945" s="3"/>
      <c r="E945" s="3"/>
      <c r="F945" s="3"/>
      <c r="G945" s="92"/>
      <c r="H945" s="92"/>
    </row>
    <row r="946">
      <c r="B946" s="3"/>
      <c r="C946" s="3"/>
      <c r="D946" s="3"/>
      <c r="E946" s="3"/>
      <c r="F946" s="3"/>
      <c r="G946" s="92"/>
      <c r="H946" s="92"/>
    </row>
    <row r="947">
      <c r="B947" s="3"/>
      <c r="C947" s="3"/>
      <c r="D947" s="3"/>
      <c r="E947" s="3"/>
      <c r="F947" s="3"/>
      <c r="G947" s="92"/>
      <c r="H947" s="92"/>
    </row>
    <row r="948">
      <c r="B948" s="3"/>
      <c r="C948" s="3"/>
      <c r="D948" s="3"/>
      <c r="E948" s="3"/>
      <c r="F948" s="3"/>
      <c r="G948" s="92"/>
      <c r="H948" s="92"/>
    </row>
    <row r="949">
      <c r="B949" s="3"/>
      <c r="C949" s="3"/>
      <c r="D949" s="3"/>
      <c r="E949" s="3"/>
      <c r="F949" s="3"/>
      <c r="G949" s="92"/>
      <c r="H949" s="92"/>
    </row>
    <row r="950">
      <c r="B950" s="3"/>
      <c r="C950" s="3"/>
      <c r="D950" s="3"/>
      <c r="E950" s="3"/>
      <c r="F950" s="3"/>
      <c r="G950" s="92"/>
      <c r="H950" s="92"/>
    </row>
    <row r="951">
      <c r="B951" s="3"/>
      <c r="C951" s="3"/>
      <c r="D951" s="3"/>
      <c r="E951" s="3"/>
      <c r="F951" s="3"/>
      <c r="G951" s="92"/>
      <c r="H951" s="92"/>
    </row>
    <row r="952">
      <c r="B952" s="3"/>
      <c r="C952" s="3"/>
      <c r="D952" s="3"/>
      <c r="E952" s="3"/>
      <c r="F952" s="3"/>
      <c r="G952" s="92"/>
      <c r="H952" s="92"/>
    </row>
    <row r="953">
      <c r="B953" s="3"/>
      <c r="C953" s="3"/>
      <c r="D953" s="3"/>
      <c r="E953" s="3"/>
      <c r="F953" s="3"/>
      <c r="G953" s="92"/>
      <c r="H953" s="92"/>
    </row>
    <row r="954">
      <c r="B954" s="3"/>
      <c r="C954" s="3"/>
      <c r="D954" s="3"/>
      <c r="E954" s="3"/>
      <c r="F954" s="3"/>
      <c r="G954" s="92"/>
      <c r="H954" s="92"/>
    </row>
    <row r="955">
      <c r="B955" s="3"/>
      <c r="C955" s="3"/>
      <c r="D955" s="3"/>
      <c r="E955" s="3"/>
      <c r="F955" s="3"/>
      <c r="G955" s="92"/>
      <c r="H955" s="92"/>
    </row>
    <row r="956">
      <c r="B956" s="3"/>
      <c r="C956" s="3"/>
      <c r="D956" s="3"/>
      <c r="E956" s="3"/>
      <c r="F956" s="3"/>
      <c r="G956" s="92"/>
      <c r="H956" s="92"/>
    </row>
    <row r="957">
      <c r="B957" s="3"/>
      <c r="C957" s="3"/>
      <c r="D957" s="3"/>
      <c r="E957" s="3"/>
      <c r="F957" s="3"/>
      <c r="G957" s="92"/>
      <c r="H957" s="92"/>
    </row>
    <row r="958">
      <c r="B958" s="3"/>
      <c r="C958" s="3"/>
      <c r="D958" s="3"/>
      <c r="E958" s="3"/>
      <c r="F958" s="3"/>
      <c r="G958" s="92"/>
      <c r="H958" s="92"/>
    </row>
    <row r="959">
      <c r="B959" s="3"/>
      <c r="C959" s="3"/>
      <c r="D959" s="3"/>
      <c r="E959" s="3"/>
      <c r="F959" s="3"/>
      <c r="G959" s="92"/>
      <c r="H959" s="92"/>
    </row>
    <row r="960">
      <c r="B960" s="3"/>
      <c r="C960" s="3"/>
      <c r="D960" s="3"/>
      <c r="E960" s="3"/>
      <c r="F960" s="3"/>
      <c r="G960" s="92"/>
      <c r="H960" s="92"/>
    </row>
    <row r="961">
      <c r="B961" s="3"/>
      <c r="C961" s="3"/>
      <c r="D961" s="3"/>
      <c r="E961" s="3"/>
      <c r="F961" s="3"/>
      <c r="G961" s="92"/>
      <c r="H961" s="92"/>
    </row>
    <row r="962">
      <c r="B962" s="3"/>
      <c r="C962" s="3"/>
      <c r="D962" s="3"/>
      <c r="E962" s="3"/>
      <c r="F962" s="3"/>
      <c r="G962" s="92"/>
      <c r="H962" s="92"/>
    </row>
    <row r="963">
      <c r="B963" s="3"/>
      <c r="C963" s="3"/>
      <c r="D963" s="3"/>
      <c r="E963" s="3"/>
      <c r="F963" s="3"/>
      <c r="G963" s="92"/>
      <c r="H963" s="92"/>
    </row>
    <row r="964">
      <c r="B964" s="3"/>
      <c r="C964" s="3"/>
      <c r="D964" s="3"/>
      <c r="E964" s="3"/>
      <c r="F964" s="3"/>
      <c r="G964" s="92"/>
      <c r="H964" s="92"/>
    </row>
    <row r="965">
      <c r="B965" s="3"/>
      <c r="C965" s="3"/>
      <c r="D965" s="3"/>
      <c r="E965" s="3"/>
      <c r="F965" s="3"/>
      <c r="G965" s="92"/>
      <c r="H965" s="92"/>
    </row>
    <row r="966">
      <c r="B966" s="3"/>
      <c r="C966" s="3"/>
      <c r="D966" s="3"/>
      <c r="E966" s="3"/>
      <c r="F966" s="3"/>
      <c r="G966" s="92"/>
      <c r="H966" s="92"/>
    </row>
    <row r="967">
      <c r="B967" s="3"/>
      <c r="C967" s="3"/>
      <c r="D967" s="3"/>
      <c r="E967" s="3"/>
      <c r="F967" s="3"/>
      <c r="G967" s="92"/>
      <c r="H967" s="92"/>
    </row>
    <row r="968">
      <c r="B968" s="3"/>
      <c r="C968" s="3"/>
      <c r="D968" s="3"/>
      <c r="E968" s="3"/>
      <c r="F968" s="3"/>
      <c r="G968" s="92"/>
      <c r="H968" s="92"/>
    </row>
    <row r="969">
      <c r="B969" s="3"/>
      <c r="C969" s="3"/>
      <c r="D969" s="3"/>
      <c r="E969" s="3"/>
      <c r="F969" s="3"/>
      <c r="G969" s="92"/>
      <c r="H969" s="92"/>
    </row>
    <row r="970">
      <c r="B970" s="3"/>
      <c r="C970" s="3"/>
      <c r="D970" s="3"/>
      <c r="E970" s="3"/>
      <c r="F970" s="3"/>
      <c r="G970" s="92"/>
      <c r="H970" s="92"/>
    </row>
    <row r="971">
      <c r="B971" s="3"/>
      <c r="C971" s="3"/>
      <c r="D971" s="3"/>
      <c r="E971" s="3"/>
      <c r="F971" s="3"/>
      <c r="G971" s="92"/>
      <c r="H971" s="92"/>
    </row>
    <row r="972">
      <c r="B972" s="3"/>
      <c r="C972" s="3"/>
      <c r="D972" s="3"/>
      <c r="E972" s="3"/>
      <c r="F972" s="3"/>
      <c r="G972" s="92"/>
      <c r="H972" s="92"/>
    </row>
    <row r="973">
      <c r="B973" s="3"/>
      <c r="C973" s="3"/>
      <c r="D973" s="3"/>
      <c r="E973" s="3"/>
      <c r="F973" s="3"/>
      <c r="G973" s="92"/>
      <c r="H973" s="92"/>
    </row>
    <row r="974">
      <c r="B974" s="3"/>
      <c r="C974" s="3"/>
      <c r="D974" s="3"/>
      <c r="E974" s="3"/>
      <c r="F974" s="3"/>
      <c r="G974" s="92"/>
      <c r="H974" s="92"/>
    </row>
    <row r="975">
      <c r="B975" s="3"/>
      <c r="C975" s="3"/>
      <c r="D975" s="3"/>
      <c r="E975" s="3"/>
      <c r="F975" s="3"/>
      <c r="G975" s="92"/>
      <c r="H975" s="92"/>
    </row>
    <row r="976">
      <c r="B976" s="3"/>
      <c r="C976" s="3"/>
      <c r="D976" s="3"/>
      <c r="E976" s="3"/>
      <c r="F976" s="3"/>
      <c r="G976" s="92"/>
      <c r="H976" s="92"/>
    </row>
    <row r="977">
      <c r="B977" s="3"/>
      <c r="C977" s="3"/>
      <c r="D977" s="3"/>
      <c r="E977" s="3"/>
      <c r="F977" s="3"/>
      <c r="G977" s="92"/>
      <c r="H977" s="92"/>
    </row>
    <row r="978">
      <c r="B978" s="3"/>
      <c r="C978" s="3"/>
      <c r="D978" s="3"/>
      <c r="E978" s="3"/>
      <c r="F978" s="3"/>
      <c r="G978" s="92"/>
      <c r="H978" s="92"/>
    </row>
    <row r="979">
      <c r="B979" s="3"/>
      <c r="C979" s="3"/>
      <c r="D979" s="3"/>
      <c r="E979" s="3"/>
      <c r="F979" s="3"/>
      <c r="G979" s="92"/>
      <c r="H979" s="92"/>
    </row>
    <row r="980">
      <c r="B980" s="3"/>
      <c r="C980" s="3"/>
      <c r="D980" s="3"/>
      <c r="E980" s="3"/>
      <c r="F980" s="3"/>
      <c r="G980" s="92"/>
      <c r="H980" s="92"/>
    </row>
    <row r="981">
      <c r="B981" s="3"/>
      <c r="C981" s="3"/>
      <c r="D981" s="3"/>
      <c r="E981" s="3"/>
      <c r="F981" s="3"/>
      <c r="G981" s="92"/>
      <c r="H981" s="92"/>
    </row>
    <row r="982">
      <c r="B982" s="3"/>
      <c r="C982" s="3"/>
      <c r="D982" s="3"/>
      <c r="E982" s="3"/>
      <c r="F982" s="3"/>
      <c r="G982" s="92"/>
      <c r="H982" s="92"/>
    </row>
    <row r="983">
      <c r="B983" s="3"/>
      <c r="C983" s="3"/>
      <c r="D983" s="3"/>
      <c r="E983" s="3"/>
      <c r="F983" s="3"/>
      <c r="G983" s="92"/>
      <c r="H983" s="92"/>
    </row>
    <row r="984">
      <c r="B984" s="3"/>
      <c r="C984" s="3"/>
      <c r="D984" s="3"/>
      <c r="E984" s="3"/>
      <c r="F984" s="3"/>
      <c r="G984" s="92"/>
      <c r="H984" s="92"/>
    </row>
    <row r="985">
      <c r="B985" s="3"/>
      <c r="C985" s="3"/>
      <c r="D985" s="3"/>
      <c r="E985" s="3"/>
      <c r="F985" s="3"/>
      <c r="G985" s="92"/>
      <c r="H985" s="92"/>
    </row>
    <row r="986">
      <c r="B986" s="3"/>
      <c r="C986" s="3"/>
      <c r="D986" s="3"/>
      <c r="E986" s="3"/>
      <c r="F986" s="3"/>
      <c r="G986" s="92"/>
      <c r="H986" s="92"/>
    </row>
    <row r="987">
      <c r="B987" s="3"/>
      <c r="C987" s="3"/>
      <c r="D987" s="3"/>
      <c r="E987" s="3"/>
      <c r="F987" s="3"/>
      <c r="G987" s="92"/>
      <c r="H987" s="92"/>
    </row>
    <row r="988">
      <c r="B988" s="3"/>
      <c r="C988" s="3"/>
      <c r="D988" s="3"/>
      <c r="E988" s="3"/>
      <c r="F988" s="3"/>
      <c r="G988" s="92"/>
      <c r="H988" s="92"/>
    </row>
    <row r="989">
      <c r="B989" s="3"/>
      <c r="C989" s="3"/>
      <c r="D989" s="3"/>
      <c r="E989" s="3"/>
      <c r="F989" s="3"/>
      <c r="G989" s="92"/>
      <c r="H989" s="92"/>
    </row>
    <row r="990">
      <c r="B990" s="3"/>
      <c r="C990" s="3"/>
      <c r="D990" s="3"/>
      <c r="E990" s="3"/>
      <c r="F990" s="3"/>
      <c r="G990" s="92"/>
      <c r="H990" s="92"/>
    </row>
    <row r="991">
      <c r="B991" s="3"/>
      <c r="C991" s="3"/>
      <c r="D991" s="3"/>
      <c r="E991" s="3"/>
      <c r="F991" s="3"/>
      <c r="G991" s="92"/>
      <c r="H991" s="92"/>
    </row>
    <row r="992">
      <c r="B992" s="3"/>
      <c r="C992" s="3"/>
      <c r="D992" s="3"/>
      <c r="E992" s="3"/>
      <c r="F992" s="3"/>
      <c r="G992" s="92"/>
      <c r="H992" s="92"/>
    </row>
    <row r="993">
      <c r="B993" s="3"/>
      <c r="C993" s="3"/>
      <c r="D993" s="3"/>
      <c r="E993" s="3"/>
      <c r="F993" s="3"/>
      <c r="G993" s="92"/>
      <c r="H993" s="92"/>
    </row>
    <row r="994">
      <c r="B994" s="3"/>
      <c r="C994" s="3"/>
      <c r="D994" s="3"/>
      <c r="E994" s="3"/>
      <c r="F994" s="3"/>
      <c r="G994" s="92"/>
      <c r="H994" s="92"/>
    </row>
    <row r="995">
      <c r="B995" s="3"/>
      <c r="C995" s="3"/>
      <c r="D995" s="3"/>
      <c r="E995" s="3"/>
      <c r="F995" s="3"/>
      <c r="G995" s="92"/>
      <c r="H995" s="92"/>
    </row>
    <row r="996">
      <c r="B996" s="3"/>
      <c r="C996" s="3"/>
      <c r="D996" s="3"/>
      <c r="E996" s="3"/>
      <c r="F996" s="3"/>
      <c r="G996" s="92"/>
      <c r="H996" s="92"/>
    </row>
    <row r="997">
      <c r="B997" s="3"/>
      <c r="C997" s="3"/>
      <c r="D997" s="3"/>
      <c r="E997" s="3"/>
      <c r="F997" s="3"/>
      <c r="G997" s="92"/>
      <c r="H997" s="92"/>
    </row>
    <row r="998">
      <c r="B998" s="3"/>
      <c r="C998" s="3"/>
      <c r="D998" s="3"/>
      <c r="E998" s="3"/>
      <c r="F998" s="3"/>
      <c r="G998" s="92"/>
      <c r="H998" s="92"/>
    </row>
    <row r="999">
      <c r="B999" s="3"/>
      <c r="C999" s="3"/>
      <c r="D999" s="3"/>
      <c r="E999" s="3"/>
      <c r="F999" s="3"/>
      <c r="G999" s="92"/>
      <c r="H999" s="92"/>
    </row>
    <row r="1000">
      <c r="B1000" s="3"/>
      <c r="C1000" s="3"/>
      <c r="D1000" s="3"/>
      <c r="E1000" s="3"/>
      <c r="F1000" s="3"/>
      <c r="G1000" s="92"/>
      <c r="H1000" s="92"/>
    </row>
    <row r="1001">
      <c r="B1001" s="3"/>
      <c r="C1001" s="3"/>
      <c r="D1001" s="3"/>
      <c r="E1001" s="3"/>
      <c r="F1001" s="3"/>
      <c r="G1001" s="92"/>
      <c r="H1001" s="92"/>
    </row>
    <row r="1002">
      <c r="B1002" s="3"/>
      <c r="C1002" s="3"/>
      <c r="D1002" s="3"/>
      <c r="E1002" s="3"/>
      <c r="F1002" s="3"/>
      <c r="G1002" s="92"/>
      <c r="H1002" s="92"/>
    </row>
    <row r="1003">
      <c r="B1003" s="3"/>
      <c r="C1003" s="3"/>
      <c r="D1003" s="3"/>
      <c r="E1003" s="3"/>
      <c r="F1003" s="3"/>
      <c r="G1003" s="92"/>
      <c r="H1003" s="92"/>
    </row>
    <row r="1004">
      <c r="B1004" s="3"/>
      <c r="C1004" s="3"/>
      <c r="D1004" s="3"/>
      <c r="E1004" s="3"/>
      <c r="F1004" s="3"/>
      <c r="G1004" s="92"/>
      <c r="H1004" s="92"/>
    </row>
    <row r="1005">
      <c r="B1005" s="3"/>
      <c r="C1005" s="3"/>
      <c r="D1005" s="3"/>
      <c r="E1005" s="3"/>
      <c r="F1005" s="3"/>
      <c r="G1005" s="92"/>
      <c r="H1005" s="92"/>
    </row>
    <row r="1006">
      <c r="B1006" s="3"/>
      <c r="C1006" s="3"/>
      <c r="D1006" s="3"/>
      <c r="E1006" s="3"/>
      <c r="F1006" s="3"/>
      <c r="G1006" s="92"/>
      <c r="H1006" s="92"/>
    </row>
    <row r="1007">
      <c r="B1007" s="3"/>
      <c r="C1007" s="3"/>
      <c r="D1007" s="3"/>
      <c r="E1007" s="3"/>
      <c r="F1007" s="3"/>
      <c r="G1007" s="92"/>
      <c r="H1007" s="92"/>
    </row>
    <row r="1008">
      <c r="B1008" s="3"/>
      <c r="C1008" s="3"/>
      <c r="D1008" s="3"/>
      <c r="E1008" s="3"/>
      <c r="F1008" s="3"/>
      <c r="G1008" s="92"/>
      <c r="H1008" s="92"/>
    </row>
    <row r="1009">
      <c r="B1009" s="3"/>
      <c r="C1009" s="3"/>
      <c r="D1009" s="3"/>
      <c r="E1009" s="3"/>
      <c r="F1009" s="3"/>
      <c r="G1009" s="92"/>
      <c r="H1009" s="92"/>
    </row>
    <row r="1010">
      <c r="B1010" s="3"/>
      <c r="C1010" s="3"/>
      <c r="D1010" s="3"/>
      <c r="E1010" s="3"/>
      <c r="F1010" s="3"/>
      <c r="G1010" s="92"/>
      <c r="H1010" s="92"/>
    </row>
    <row r="1011">
      <c r="B1011" s="3"/>
      <c r="C1011" s="3"/>
      <c r="D1011" s="3"/>
      <c r="E1011" s="3"/>
      <c r="F1011" s="3"/>
      <c r="G1011" s="92"/>
      <c r="H1011" s="92"/>
    </row>
    <row r="1012">
      <c r="B1012" s="3"/>
      <c r="C1012" s="3"/>
      <c r="D1012" s="3"/>
      <c r="E1012" s="3"/>
      <c r="F1012" s="3"/>
      <c r="G1012" s="92"/>
      <c r="H1012" s="92"/>
    </row>
    <row r="1013">
      <c r="B1013" s="3"/>
      <c r="C1013" s="3"/>
      <c r="D1013" s="3"/>
      <c r="E1013" s="3"/>
      <c r="F1013" s="3"/>
      <c r="G1013" s="92"/>
      <c r="H1013" s="92"/>
    </row>
  </sheetData>
  <mergeCells count="2">
    <mergeCell ref="B2:H2"/>
    <mergeCell ref="J2:P2"/>
  </mergeCells>
  <conditionalFormatting sqref="G4 G54">
    <cfRule type="expression" dxfId="0" priority="1">
      <formula>G4&lt;$H$4</formula>
    </cfRule>
  </conditionalFormatting>
  <conditionalFormatting sqref="G5 G55">
    <cfRule type="expression" dxfId="0" priority="2">
      <formula>G5&lt;$H$5</formula>
    </cfRule>
  </conditionalFormatting>
  <conditionalFormatting sqref="G6 G56">
    <cfRule type="expression" dxfId="0" priority="3">
      <formula>G6&lt;$H$6</formula>
    </cfRule>
  </conditionalFormatting>
  <conditionalFormatting sqref="G7 G57">
    <cfRule type="expression" dxfId="0" priority="4">
      <formula>G7&lt;$H$7</formula>
    </cfRule>
  </conditionalFormatting>
  <conditionalFormatting sqref="G8 G58">
    <cfRule type="expression" dxfId="0" priority="5">
      <formula>G8&lt;$H$8</formula>
    </cfRule>
  </conditionalFormatting>
  <conditionalFormatting sqref="G9 G59">
    <cfRule type="expression" dxfId="0" priority="6">
      <formula>G9&lt;$H$9</formula>
    </cfRule>
  </conditionalFormatting>
  <conditionalFormatting sqref="G10 G60">
    <cfRule type="expression" dxfId="0" priority="7">
      <formula>G10&lt;$H$10</formula>
    </cfRule>
  </conditionalFormatting>
  <conditionalFormatting sqref="G11 G61">
    <cfRule type="expression" dxfId="0" priority="8">
      <formula>G11&lt;$H$11</formula>
    </cfRule>
  </conditionalFormatting>
  <conditionalFormatting sqref="G14 G24:G30">
    <cfRule type="expression" dxfId="0" priority="9">
      <formula>G14&lt;$H$14</formula>
    </cfRule>
  </conditionalFormatting>
  <conditionalFormatting sqref="G15">
    <cfRule type="expression" dxfId="0" priority="10">
      <formula>G15&lt;$H$15</formula>
    </cfRule>
  </conditionalFormatting>
  <conditionalFormatting sqref="G16">
    <cfRule type="expression" dxfId="0" priority="11">
      <formula>G16&lt;$H$16</formula>
    </cfRule>
  </conditionalFormatting>
  <conditionalFormatting sqref="G17">
    <cfRule type="expression" dxfId="0" priority="12">
      <formula>G17&lt;$H$17</formula>
    </cfRule>
  </conditionalFormatting>
  <conditionalFormatting sqref="G18">
    <cfRule type="expression" dxfId="0" priority="13">
      <formula>G18&lt;$H$18</formula>
    </cfRule>
  </conditionalFormatting>
  <conditionalFormatting sqref="G19">
    <cfRule type="expression" dxfId="0" priority="14">
      <formula>G19&lt;$H$19</formula>
    </cfRule>
  </conditionalFormatting>
  <conditionalFormatting sqref="G20">
    <cfRule type="expression" dxfId="0" priority="15">
      <formula>G20&lt;$H$20</formula>
    </cfRule>
  </conditionalFormatting>
  <conditionalFormatting sqref="G21 G31">
    <cfRule type="expression" dxfId="0" priority="16">
      <formula>G21&lt;$H$21</formula>
    </cfRule>
  </conditionalFormatting>
  <conditionalFormatting sqref="G24">
    <cfRule type="expression" dxfId="0" priority="17">
      <formula>G4&gt;$H$24</formula>
    </cfRule>
  </conditionalFormatting>
  <conditionalFormatting sqref="G25">
    <cfRule type="expression" dxfId="0" priority="18">
      <formula>G25&lt;$H$25</formula>
    </cfRule>
  </conditionalFormatting>
  <conditionalFormatting sqref="G26">
    <cfRule type="expression" dxfId="0" priority="19">
      <formula>G26&lt;$H$26</formula>
    </cfRule>
  </conditionalFormatting>
  <conditionalFormatting sqref="G27">
    <cfRule type="expression" dxfId="0" priority="20">
      <formula>G27&lt;$H$27</formula>
    </cfRule>
  </conditionalFormatting>
  <conditionalFormatting sqref="G28">
    <cfRule type="expression" dxfId="0" priority="21">
      <formula>G28&lt;$H$28</formula>
    </cfRule>
  </conditionalFormatting>
  <conditionalFormatting sqref="G29">
    <cfRule type="expression" dxfId="0" priority="22">
      <formula>G29&lt;$H$29</formula>
    </cfRule>
  </conditionalFormatting>
  <conditionalFormatting sqref="G30">
    <cfRule type="expression" dxfId="0" priority="23">
      <formula>G30&lt;$H$30</formula>
    </cfRule>
  </conditionalFormatting>
  <conditionalFormatting sqref="G31">
    <cfRule type="expression" dxfId="0" priority="24">
      <formula>G31&lt;$H$31</formula>
    </cfRule>
  </conditionalFormatting>
  <conditionalFormatting sqref="G35">
    <cfRule type="expression" dxfId="0" priority="25">
      <formula>G35&gt;$H$35</formula>
    </cfRule>
  </conditionalFormatting>
  <conditionalFormatting sqref="G36">
    <cfRule type="expression" dxfId="0" priority="26">
      <formula>G36&gt;$H$36</formula>
    </cfRule>
  </conditionalFormatting>
  <conditionalFormatting sqref="G37">
    <cfRule type="expression" dxfId="0" priority="27">
      <formula>G37&gt;$H$37</formula>
    </cfRule>
  </conditionalFormatting>
  <conditionalFormatting sqref="G38">
    <cfRule type="expression" dxfId="0" priority="28">
      <formula>G38&gt;$H$38</formula>
    </cfRule>
  </conditionalFormatting>
  <conditionalFormatting sqref="G39">
    <cfRule type="expression" dxfId="0" priority="29">
      <formula>G39&gt;$H$39</formula>
    </cfRule>
  </conditionalFormatting>
  <conditionalFormatting sqref="G40">
    <cfRule type="expression" dxfId="0" priority="30">
      <formula>G40&gt;$H$40</formula>
    </cfRule>
  </conditionalFormatting>
  <conditionalFormatting sqref="G41">
    <cfRule type="expression" dxfId="0" priority="31">
      <formula>G41&gt;$H$41</formula>
    </cfRule>
  </conditionalFormatting>
  <conditionalFormatting sqref="G34">
    <cfRule type="expression" dxfId="0" priority="32">
      <formula>G34&gt;$H$34</formula>
    </cfRule>
  </conditionalFormatting>
  <printOptions gridLines="1" horizontalCentered="1"/>
  <pageMargins bottom="0.75" footer="0.0" header="0.0" left="0.7" right="0.7" top="0.75"/>
  <pageSetup fitToHeight="0" cellComments="atEnd" orientation="landscape" pageOrder="overThenDown"/>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3" width="9.14"/>
    <col customWidth="1" hidden="1" min="4" max="4" width="9.14"/>
    <col customWidth="1" min="5"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5166.0</v>
      </c>
      <c r="B2" s="134" t="s">
        <v>249</v>
      </c>
      <c r="C2" s="134">
        <v>2.3</v>
      </c>
      <c r="D2" s="134">
        <v>7.6</v>
      </c>
      <c r="E2" s="134">
        <v>69.0</v>
      </c>
      <c r="F2" s="134">
        <v>4.8</v>
      </c>
      <c r="G2" s="134">
        <v>51.84</v>
      </c>
    </row>
    <row r="3">
      <c r="A3" s="134">
        <v>8604.0</v>
      </c>
      <c r="B3" s="134" t="s">
        <v>249</v>
      </c>
      <c r="C3" s="134">
        <v>2.5</v>
      </c>
      <c r="D3" s="134">
        <v>3.2</v>
      </c>
      <c r="E3" s="134">
        <v>100.0</v>
      </c>
      <c r="F3" s="134">
        <v>0.0</v>
      </c>
      <c r="G3" s="134">
        <v>43.36</v>
      </c>
    </row>
    <row r="4">
      <c r="A4" s="134">
        <v>3176.0</v>
      </c>
      <c r="B4" s="134" t="s">
        <v>250</v>
      </c>
      <c r="C4" s="134">
        <v>2.9</v>
      </c>
      <c r="D4" s="134">
        <v>1.1</v>
      </c>
      <c r="E4" s="134">
        <v>96.8</v>
      </c>
      <c r="F4" s="134">
        <v>0.0</v>
      </c>
      <c r="G4" s="134">
        <v>53.49</v>
      </c>
    </row>
    <row r="5">
      <c r="A5" s="134">
        <v>8604.0</v>
      </c>
      <c r="B5" s="134" t="s">
        <v>74</v>
      </c>
      <c r="C5" s="134">
        <v>3.2</v>
      </c>
      <c r="D5" s="134">
        <v>3.9</v>
      </c>
      <c r="E5" s="134">
        <v>78.9</v>
      </c>
      <c r="F5" s="134">
        <v>0.0</v>
      </c>
      <c r="G5" s="134">
        <v>43.36</v>
      </c>
    </row>
    <row r="6">
      <c r="A6" s="134">
        <v>3882.0</v>
      </c>
      <c r="B6" s="134" t="s">
        <v>251</v>
      </c>
      <c r="C6" s="134">
        <v>3.5</v>
      </c>
      <c r="D6" s="134">
        <v>3.1</v>
      </c>
      <c r="E6" s="134">
        <v>37.9</v>
      </c>
      <c r="F6" s="134">
        <v>8.5</v>
      </c>
      <c r="G6" s="134">
        <v>64.38</v>
      </c>
    </row>
    <row r="7">
      <c r="A7" s="134">
        <v>3882.0</v>
      </c>
      <c r="B7" s="134" t="s">
        <v>66</v>
      </c>
      <c r="C7" s="134">
        <v>3.5</v>
      </c>
      <c r="D7" s="134">
        <v>5.3</v>
      </c>
      <c r="E7" s="134">
        <v>36.7</v>
      </c>
      <c r="F7" s="134">
        <v>9.8</v>
      </c>
      <c r="G7" s="134">
        <v>64.38</v>
      </c>
    </row>
    <row r="8">
      <c r="A8" s="134">
        <v>3882.0</v>
      </c>
      <c r="B8" s="134" t="s">
        <v>75</v>
      </c>
      <c r="C8" s="134">
        <v>3.7</v>
      </c>
      <c r="D8" s="134">
        <v>5.5</v>
      </c>
      <c r="E8" s="134">
        <v>32.8</v>
      </c>
      <c r="F8" s="134">
        <v>11.2</v>
      </c>
      <c r="G8" s="134">
        <v>64.38</v>
      </c>
    </row>
    <row r="9">
      <c r="A9" s="134">
        <v>8604.0</v>
      </c>
      <c r="B9" s="134" t="s">
        <v>72</v>
      </c>
      <c r="C9" s="134">
        <v>3.7</v>
      </c>
      <c r="D9" s="134">
        <v>1.8</v>
      </c>
      <c r="E9" s="134">
        <v>81.8</v>
      </c>
      <c r="F9" s="134">
        <v>0.0</v>
      </c>
      <c r="G9" s="134">
        <v>43.36</v>
      </c>
    </row>
    <row r="10">
      <c r="A10" s="134">
        <v>3176.0</v>
      </c>
      <c r="B10" s="134" t="s">
        <v>62</v>
      </c>
      <c r="C10" s="134">
        <v>3.8</v>
      </c>
      <c r="D10" s="134">
        <v>3.9</v>
      </c>
      <c r="E10" s="134">
        <v>98.2</v>
      </c>
      <c r="F10" s="134">
        <v>1.1</v>
      </c>
      <c r="G10" s="134">
        <v>53.49</v>
      </c>
    </row>
    <row r="11">
      <c r="A11" s="134">
        <v>3116.0</v>
      </c>
      <c r="B11" s="134" t="s">
        <v>252</v>
      </c>
      <c r="C11" s="134">
        <v>4.0</v>
      </c>
      <c r="D11" s="134">
        <v>5.8</v>
      </c>
      <c r="E11" s="134">
        <v>61.5</v>
      </c>
      <c r="F11" s="134">
        <v>2.0</v>
      </c>
      <c r="G11" s="134">
        <v>50.14</v>
      </c>
    </row>
    <row r="12">
      <c r="A12" s="134">
        <v>3176.0</v>
      </c>
      <c r="B12" s="134" t="s">
        <v>187</v>
      </c>
      <c r="C12" s="134">
        <v>4.0</v>
      </c>
      <c r="D12" s="134">
        <v>4.5</v>
      </c>
      <c r="E12" s="134">
        <v>98.0</v>
      </c>
      <c r="F12" s="134">
        <v>0.3</v>
      </c>
      <c r="G12" s="134">
        <v>53.49</v>
      </c>
    </row>
    <row r="13">
      <c r="A13" s="134">
        <v>8604.0</v>
      </c>
      <c r="B13" s="134" t="s">
        <v>253</v>
      </c>
      <c r="C13" s="134">
        <v>4.1</v>
      </c>
      <c r="D13" s="134">
        <v>2.6</v>
      </c>
      <c r="E13" s="134">
        <v>89.7</v>
      </c>
      <c r="F13" s="134">
        <v>0.0</v>
      </c>
      <c r="G13" s="134">
        <v>43.36</v>
      </c>
    </row>
    <row r="14">
      <c r="A14" s="134">
        <v>3116.0</v>
      </c>
      <c r="B14" s="134" t="s">
        <v>254</v>
      </c>
      <c r="C14" s="134">
        <v>4.2</v>
      </c>
      <c r="D14" s="134">
        <v>5.6</v>
      </c>
      <c r="E14" s="134">
        <v>66.5</v>
      </c>
      <c r="F14" s="134">
        <v>1.8</v>
      </c>
      <c r="G14" s="134">
        <v>50.14</v>
      </c>
    </row>
    <row r="15">
      <c r="A15" s="134">
        <v>3116.0</v>
      </c>
      <c r="B15" s="134" t="s">
        <v>217</v>
      </c>
      <c r="C15" s="134">
        <v>4.3</v>
      </c>
      <c r="D15" s="134">
        <v>6.4</v>
      </c>
      <c r="E15" s="134">
        <v>72.3</v>
      </c>
      <c r="F15" s="134">
        <v>2.5</v>
      </c>
      <c r="G15" s="134">
        <v>50.14</v>
      </c>
    </row>
    <row r="16">
      <c r="A16" s="134">
        <v>8604.0</v>
      </c>
      <c r="B16" s="134" t="s">
        <v>255</v>
      </c>
      <c r="C16" s="134">
        <v>4.4</v>
      </c>
      <c r="D16" s="134">
        <v>0.9</v>
      </c>
      <c r="E16" s="134">
        <v>74.2</v>
      </c>
      <c r="F16" s="134">
        <v>0.0</v>
      </c>
      <c r="G16" s="134">
        <v>43.36</v>
      </c>
    </row>
    <row r="17">
      <c r="A17" s="134">
        <v>5161.0</v>
      </c>
      <c r="B17" s="134" t="s">
        <v>256</v>
      </c>
      <c r="C17" s="134">
        <v>4.6</v>
      </c>
      <c r="D17" s="134">
        <v>7.5</v>
      </c>
      <c r="E17" s="134">
        <v>46.3</v>
      </c>
      <c r="F17" s="134">
        <v>8.7</v>
      </c>
      <c r="G17" s="134">
        <v>51.67</v>
      </c>
    </row>
    <row r="18">
      <c r="A18" s="134">
        <v>3116.0</v>
      </c>
      <c r="B18" s="134" t="s">
        <v>257</v>
      </c>
      <c r="C18" s="134">
        <v>4.7</v>
      </c>
      <c r="D18" s="134">
        <v>5.1</v>
      </c>
      <c r="E18" s="134">
        <v>64.2</v>
      </c>
      <c r="F18" s="134">
        <v>0.8</v>
      </c>
      <c r="G18" s="134">
        <v>50.14</v>
      </c>
    </row>
    <row r="19">
      <c r="A19" s="134">
        <v>3882.0</v>
      </c>
      <c r="B19" s="134" t="s">
        <v>74</v>
      </c>
      <c r="C19" s="134">
        <v>4.8</v>
      </c>
      <c r="D19" s="134">
        <v>4.1</v>
      </c>
      <c r="E19" s="134">
        <v>51.8</v>
      </c>
      <c r="F19" s="134">
        <v>6.9</v>
      </c>
      <c r="G19" s="134">
        <v>64.38</v>
      </c>
    </row>
    <row r="20">
      <c r="A20" s="134">
        <v>3802.0</v>
      </c>
      <c r="B20" s="134" t="s">
        <v>64</v>
      </c>
      <c r="C20" s="134">
        <v>4.9</v>
      </c>
      <c r="D20" s="134">
        <v>7.3</v>
      </c>
      <c r="E20" s="134">
        <v>64.2</v>
      </c>
      <c r="F20" s="134">
        <v>1.4</v>
      </c>
      <c r="G20" s="134">
        <v>55.17</v>
      </c>
    </row>
    <row r="21">
      <c r="A21" s="134">
        <v>3116.0</v>
      </c>
      <c r="B21" s="134" t="s">
        <v>255</v>
      </c>
      <c r="C21" s="134">
        <v>5.0</v>
      </c>
      <c r="D21" s="134">
        <v>5.0</v>
      </c>
      <c r="E21" s="134">
        <v>72.9</v>
      </c>
      <c r="F21" s="134">
        <v>0.4</v>
      </c>
      <c r="G21" s="134">
        <v>50.14</v>
      </c>
    </row>
    <row r="22">
      <c r="A22" s="134">
        <v>3882.0</v>
      </c>
      <c r="B22" s="134" t="s">
        <v>255</v>
      </c>
      <c r="C22" s="134">
        <v>5.3</v>
      </c>
      <c r="D22" s="134">
        <v>4.8</v>
      </c>
      <c r="E22" s="134">
        <v>29.4</v>
      </c>
      <c r="F22" s="134">
        <v>8.8</v>
      </c>
      <c r="G22" s="134">
        <v>64.38</v>
      </c>
    </row>
    <row r="23">
      <c r="A23" s="134">
        <v>5161.0</v>
      </c>
      <c r="B23" s="134" t="s">
        <v>67</v>
      </c>
      <c r="C23" s="134">
        <v>5.4</v>
      </c>
      <c r="D23" s="134">
        <v>7.2</v>
      </c>
      <c r="E23" s="134">
        <v>50.2</v>
      </c>
      <c r="F23" s="134">
        <v>3.4</v>
      </c>
      <c r="G23" s="134">
        <v>51.67</v>
      </c>
    </row>
    <row r="24">
      <c r="A24" s="134">
        <v>3882.0</v>
      </c>
      <c r="B24" s="134" t="s">
        <v>72</v>
      </c>
      <c r="C24" s="134">
        <v>5.7</v>
      </c>
      <c r="D24" s="134">
        <v>4.0</v>
      </c>
      <c r="E24" s="134">
        <v>44.1</v>
      </c>
      <c r="F24" s="134">
        <v>11.2</v>
      </c>
      <c r="G24" s="134">
        <v>64.38</v>
      </c>
    </row>
    <row r="25">
      <c r="A25" s="134">
        <v>5161.0</v>
      </c>
      <c r="B25" s="134" t="s">
        <v>258</v>
      </c>
      <c r="C25" s="134">
        <v>5.9</v>
      </c>
      <c r="D25" s="134">
        <v>7.6</v>
      </c>
      <c r="E25" s="134">
        <v>41.1</v>
      </c>
      <c r="F25" s="134">
        <v>7.9</v>
      </c>
      <c r="G25" s="134">
        <v>51.67</v>
      </c>
    </row>
    <row r="26">
      <c r="A26" s="134">
        <v>3802.0</v>
      </c>
      <c r="B26" s="134" t="s">
        <v>259</v>
      </c>
      <c r="C26" s="134">
        <v>6.1</v>
      </c>
      <c r="D26" s="134">
        <v>7.1</v>
      </c>
      <c r="E26" s="134">
        <v>63.9</v>
      </c>
      <c r="F26" s="134">
        <v>3.5</v>
      </c>
      <c r="G26" s="134">
        <v>55.17</v>
      </c>
    </row>
    <row r="27">
      <c r="A27" s="134">
        <v>5166.0</v>
      </c>
      <c r="B27" s="134" t="s">
        <v>222</v>
      </c>
      <c r="C27" s="134">
        <v>6.7</v>
      </c>
      <c r="D27" s="134">
        <v>8.4</v>
      </c>
      <c r="E27" s="134">
        <v>70.0</v>
      </c>
      <c r="F27" s="134">
        <v>24.7</v>
      </c>
      <c r="G27" s="134">
        <v>51.84</v>
      </c>
    </row>
    <row r="28">
      <c r="A28" s="134">
        <v>5161.0</v>
      </c>
      <c r="B28" s="134" t="s">
        <v>195</v>
      </c>
      <c r="C28" s="134">
        <v>7.4</v>
      </c>
      <c r="D28" s="134">
        <v>7.7</v>
      </c>
      <c r="E28" s="134">
        <v>41.2</v>
      </c>
      <c r="F28" s="134">
        <v>9.4</v>
      </c>
      <c r="G28" s="134">
        <v>51.67</v>
      </c>
    </row>
    <row r="29">
      <c r="A29" s="134">
        <v>8604.0</v>
      </c>
      <c r="B29" s="134" t="s">
        <v>70</v>
      </c>
      <c r="C29" s="134">
        <v>7.5</v>
      </c>
      <c r="D29" s="134">
        <v>3.7</v>
      </c>
      <c r="E29" s="134">
        <v>69.6</v>
      </c>
      <c r="F29" s="134">
        <v>10.4</v>
      </c>
      <c r="G29" s="134">
        <v>43.36</v>
      </c>
    </row>
    <row r="30">
      <c r="A30" s="134">
        <v>5166.0</v>
      </c>
      <c r="B30" s="134" t="s">
        <v>69</v>
      </c>
      <c r="C30" s="134">
        <v>8.9</v>
      </c>
      <c r="D30" s="134">
        <v>6.3</v>
      </c>
      <c r="E30" s="134">
        <v>80.8</v>
      </c>
      <c r="F30" s="134">
        <v>12.4</v>
      </c>
      <c r="G30" s="134">
        <v>51.84</v>
      </c>
    </row>
    <row r="31">
      <c r="A31" s="134">
        <v>8604.0</v>
      </c>
      <c r="B31" s="134" t="s">
        <v>193</v>
      </c>
      <c r="C31" s="134">
        <v>9.3</v>
      </c>
      <c r="D31" s="134">
        <v>2.7</v>
      </c>
      <c r="E31" s="134">
        <v>58.3</v>
      </c>
      <c r="F31" s="134">
        <v>15.6</v>
      </c>
      <c r="G31" s="134">
        <v>43.36</v>
      </c>
    </row>
    <row r="32">
      <c r="A32" s="134">
        <v>3802.0</v>
      </c>
      <c r="B32" s="134" t="s">
        <v>260</v>
      </c>
      <c r="C32" s="134">
        <v>9.8</v>
      </c>
      <c r="D32" s="134">
        <v>4.3</v>
      </c>
      <c r="E32" s="134">
        <v>67.3</v>
      </c>
      <c r="F32" s="134">
        <v>25.2</v>
      </c>
      <c r="G32" s="134">
        <v>55.17</v>
      </c>
    </row>
    <row r="33">
      <c r="A33" s="134">
        <v>5166.0</v>
      </c>
      <c r="B33" s="134" t="s">
        <v>261</v>
      </c>
      <c r="C33" s="134">
        <v>9.8</v>
      </c>
      <c r="D33" s="134">
        <v>6.2</v>
      </c>
      <c r="E33" s="134">
        <v>84.0</v>
      </c>
      <c r="F33" s="134">
        <v>12.6</v>
      </c>
      <c r="G33" s="134">
        <v>51.84</v>
      </c>
    </row>
    <row r="34">
      <c r="A34" s="134">
        <v>3802.0</v>
      </c>
      <c r="B34" s="134" t="s">
        <v>261</v>
      </c>
      <c r="C34" s="134">
        <v>16.3</v>
      </c>
      <c r="D34" s="134">
        <v>3.1</v>
      </c>
      <c r="E34" s="134">
        <v>60.0</v>
      </c>
      <c r="F34" s="134">
        <v>60.0</v>
      </c>
      <c r="G34" s="134">
        <v>55.17</v>
      </c>
    </row>
  </sheetData>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3" width="9.14"/>
    <col customWidth="1" hidden="1" min="4" max="4" width="9.14"/>
    <col customWidth="1" min="5"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5166.0</v>
      </c>
      <c r="B2" s="134" t="s">
        <v>249</v>
      </c>
      <c r="C2" s="134">
        <v>2.3</v>
      </c>
      <c r="D2" s="134">
        <v>7.6</v>
      </c>
      <c r="E2" s="134">
        <v>69.0</v>
      </c>
      <c r="F2" s="134">
        <v>4.8</v>
      </c>
      <c r="G2" s="134">
        <v>51.84</v>
      </c>
    </row>
    <row r="3">
      <c r="A3" s="134">
        <v>8604.0</v>
      </c>
      <c r="B3" s="134" t="s">
        <v>249</v>
      </c>
      <c r="C3" s="134">
        <v>2.5</v>
      </c>
      <c r="D3" s="134">
        <v>3.2</v>
      </c>
      <c r="E3" s="134">
        <v>100.0</v>
      </c>
      <c r="F3" s="134">
        <v>0.0</v>
      </c>
      <c r="G3" s="134">
        <v>43.36</v>
      </c>
    </row>
    <row r="4">
      <c r="A4" s="134">
        <v>3176.0</v>
      </c>
      <c r="B4" s="134" t="s">
        <v>250</v>
      </c>
      <c r="C4" s="134">
        <v>2.9</v>
      </c>
      <c r="D4" s="134">
        <v>1.1</v>
      </c>
      <c r="E4" s="134">
        <v>96.8</v>
      </c>
      <c r="F4" s="134">
        <v>0.0</v>
      </c>
      <c r="G4" s="134">
        <v>53.49</v>
      </c>
    </row>
    <row r="5">
      <c r="A5" s="134">
        <v>8604.0</v>
      </c>
      <c r="B5" s="134" t="s">
        <v>74</v>
      </c>
      <c r="C5" s="134">
        <v>3.2</v>
      </c>
      <c r="D5" s="134">
        <v>3.9</v>
      </c>
      <c r="E5" s="134">
        <v>78.9</v>
      </c>
      <c r="F5" s="134">
        <v>0.0</v>
      </c>
      <c r="G5" s="134">
        <v>43.36</v>
      </c>
    </row>
    <row r="6">
      <c r="A6" s="134">
        <v>3882.0</v>
      </c>
      <c r="B6" s="134" t="s">
        <v>251</v>
      </c>
      <c r="C6" s="134">
        <v>3.5</v>
      </c>
      <c r="D6" s="134">
        <v>3.1</v>
      </c>
      <c r="E6" s="134">
        <v>37.9</v>
      </c>
      <c r="F6" s="134">
        <v>8.5</v>
      </c>
      <c r="G6" s="134">
        <v>64.38</v>
      </c>
    </row>
    <row r="7">
      <c r="A7" s="134">
        <v>3882.0</v>
      </c>
      <c r="B7" s="134" t="s">
        <v>66</v>
      </c>
      <c r="C7" s="134">
        <v>3.5</v>
      </c>
      <c r="D7" s="134">
        <v>5.3</v>
      </c>
      <c r="E7" s="134">
        <v>36.7</v>
      </c>
      <c r="F7" s="134">
        <v>9.8</v>
      </c>
      <c r="G7" s="134">
        <v>64.38</v>
      </c>
    </row>
    <row r="8">
      <c r="A8" s="134">
        <v>3882.0</v>
      </c>
      <c r="B8" s="134" t="s">
        <v>75</v>
      </c>
      <c r="C8" s="134">
        <v>3.7</v>
      </c>
      <c r="D8" s="134">
        <v>5.5</v>
      </c>
      <c r="E8" s="134">
        <v>32.8</v>
      </c>
      <c r="F8" s="134">
        <v>11.2</v>
      </c>
      <c r="G8" s="134">
        <v>64.38</v>
      </c>
    </row>
    <row r="9">
      <c r="A9" s="134">
        <v>8604.0</v>
      </c>
      <c r="B9" s="134" t="s">
        <v>72</v>
      </c>
      <c r="C9" s="134">
        <v>3.7</v>
      </c>
      <c r="D9" s="134">
        <v>1.8</v>
      </c>
      <c r="E9" s="134">
        <v>81.8</v>
      </c>
      <c r="F9" s="134">
        <v>0.0</v>
      </c>
      <c r="G9" s="134">
        <v>43.36</v>
      </c>
    </row>
    <row r="10">
      <c r="A10" s="134">
        <v>3176.0</v>
      </c>
      <c r="B10" s="134" t="s">
        <v>62</v>
      </c>
      <c r="C10" s="134">
        <v>3.8</v>
      </c>
      <c r="D10" s="134">
        <v>3.9</v>
      </c>
      <c r="E10" s="134">
        <v>98.2</v>
      </c>
      <c r="F10" s="134">
        <v>1.1</v>
      </c>
      <c r="G10" s="134">
        <v>53.49</v>
      </c>
    </row>
    <row r="11">
      <c r="A11" s="134">
        <v>3116.0</v>
      </c>
      <c r="B11" s="134" t="s">
        <v>252</v>
      </c>
      <c r="C11" s="134">
        <v>4.0</v>
      </c>
      <c r="D11" s="134">
        <v>5.8</v>
      </c>
      <c r="E11" s="134">
        <v>61.5</v>
      </c>
      <c r="F11" s="134">
        <v>2.0</v>
      </c>
      <c r="G11" s="134">
        <v>50.14</v>
      </c>
    </row>
    <row r="12">
      <c r="A12" s="134">
        <v>3176.0</v>
      </c>
      <c r="B12" s="134" t="s">
        <v>187</v>
      </c>
      <c r="C12" s="134">
        <v>4.0</v>
      </c>
      <c r="D12" s="134">
        <v>4.5</v>
      </c>
      <c r="E12" s="134">
        <v>98.0</v>
      </c>
      <c r="F12" s="134">
        <v>0.3</v>
      </c>
      <c r="G12" s="134">
        <v>53.49</v>
      </c>
    </row>
    <row r="13">
      <c r="A13" s="134">
        <v>8604.0</v>
      </c>
      <c r="B13" s="134" t="s">
        <v>253</v>
      </c>
      <c r="C13" s="134">
        <v>4.1</v>
      </c>
      <c r="D13" s="134">
        <v>2.6</v>
      </c>
      <c r="E13" s="134">
        <v>89.7</v>
      </c>
      <c r="F13" s="134">
        <v>0.0</v>
      </c>
      <c r="G13" s="134">
        <v>43.36</v>
      </c>
    </row>
    <row r="14">
      <c r="A14" s="134">
        <v>3116.0</v>
      </c>
      <c r="B14" s="134" t="s">
        <v>254</v>
      </c>
      <c r="C14" s="134">
        <v>4.2</v>
      </c>
      <c r="D14" s="134">
        <v>5.6</v>
      </c>
      <c r="E14" s="134">
        <v>66.5</v>
      </c>
      <c r="F14" s="134">
        <v>1.8</v>
      </c>
      <c r="G14" s="134">
        <v>50.14</v>
      </c>
    </row>
    <row r="15">
      <c r="A15" s="134">
        <v>3116.0</v>
      </c>
      <c r="B15" s="134" t="s">
        <v>217</v>
      </c>
      <c r="C15" s="134">
        <v>4.3</v>
      </c>
      <c r="D15" s="134">
        <v>6.4</v>
      </c>
      <c r="E15" s="134">
        <v>72.3</v>
      </c>
      <c r="F15" s="134">
        <v>2.5</v>
      </c>
      <c r="G15" s="134">
        <v>50.14</v>
      </c>
    </row>
    <row r="16">
      <c r="A16" s="134">
        <v>8604.0</v>
      </c>
      <c r="B16" s="134" t="s">
        <v>255</v>
      </c>
      <c r="C16" s="134">
        <v>4.4</v>
      </c>
      <c r="D16" s="134">
        <v>0.9</v>
      </c>
      <c r="E16" s="134">
        <v>74.2</v>
      </c>
      <c r="F16" s="134">
        <v>0.0</v>
      </c>
      <c r="G16" s="134">
        <v>43.36</v>
      </c>
    </row>
    <row r="17">
      <c r="A17" s="134">
        <v>5161.0</v>
      </c>
      <c r="B17" s="134" t="s">
        <v>256</v>
      </c>
      <c r="C17" s="134">
        <v>4.6</v>
      </c>
      <c r="D17" s="134">
        <v>7.5</v>
      </c>
      <c r="E17" s="134">
        <v>46.3</v>
      </c>
      <c r="F17" s="134">
        <v>8.7</v>
      </c>
      <c r="G17" s="134">
        <v>51.67</v>
      </c>
    </row>
    <row r="18">
      <c r="A18" s="134">
        <v>3116.0</v>
      </c>
      <c r="B18" s="134" t="s">
        <v>257</v>
      </c>
      <c r="C18" s="134">
        <v>4.7</v>
      </c>
      <c r="D18" s="134">
        <v>5.1</v>
      </c>
      <c r="E18" s="134">
        <v>64.2</v>
      </c>
      <c r="F18" s="134">
        <v>0.8</v>
      </c>
      <c r="G18" s="134">
        <v>50.14</v>
      </c>
    </row>
    <row r="19">
      <c r="A19" s="134">
        <v>3882.0</v>
      </c>
      <c r="B19" s="134" t="s">
        <v>74</v>
      </c>
      <c r="C19" s="134">
        <v>4.8</v>
      </c>
      <c r="D19" s="134">
        <v>4.1</v>
      </c>
      <c r="E19" s="134">
        <v>51.8</v>
      </c>
      <c r="F19" s="134">
        <v>6.9</v>
      </c>
      <c r="G19" s="134">
        <v>64.38</v>
      </c>
    </row>
    <row r="20">
      <c r="A20" s="134">
        <v>3802.0</v>
      </c>
      <c r="B20" s="134" t="s">
        <v>64</v>
      </c>
      <c r="C20" s="134">
        <v>4.9</v>
      </c>
      <c r="D20" s="134">
        <v>7.3</v>
      </c>
      <c r="E20" s="134">
        <v>64.2</v>
      </c>
      <c r="F20" s="134">
        <v>1.4</v>
      </c>
      <c r="G20" s="134">
        <v>55.17</v>
      </c>
    </row>
    <row r="21">
      <c r="A21" s="134">
        <v>3116.0</v>
      </c>
      <c r="B21" s="134" t="s">
        <v>255</v>
      </c>
      <c r="C21" s="134">
        <v>5.0</v>
      </c>
      <c r="D21" s="134">
        <v>5.0</v>
      </c>
      <c r="E21" s="134">
        <v>72.9</v>
      </c>
      <c r="F21" s="134">
        <v>0.4</v>
      </c>
      <c r="G21" s="134">
        <v>50.14</v>
      </c>
    </row>
    <row r="22">
      <c r="A22" s="134">
        <v>3882.0</v>
      </c>
      <c r="B22" s="134" t="s">
        <v>255</v>
      </c>
      <c r="C22" s="134">
        <v>5.3</v>
      </c>
      <c r="D22" s="134">
        <v>4.8</v>
      </c>
      <c r="E22" s="134">
        <v>29.4</v>
      </c>
      <c r="F22" s="134">
        <v>8.8</v>
      </c>
      <c r="G22" s="134">
        <v>64.38</v>
      </c>
    </row>
    <row r="23">
      <c r="A23" s="134">
        <v>5161.0</v>
      </c>
      <c r="B23" s="134" t="s">
        <v>67</v>
      </c>
      <c r="C23" s="134">
        <v>5.4</v>
      </c>
      <c r="D23" s="134">
        <v>7.2</v>
      </c>
      <c r="E23" s="134">
        <v>50.2</v>
      </c>
      <c r="F23" s="134">
        <v>3.4</v>
      </c>
      <c r="G23" s="134">
        <v>51.67</v>
      </c>
    </row>
    <row r="24">
      <c r="A24" s="134">
        <v>3882.0</v>
      </c>
      <c r="B24" s="134" t="s">
        <v>72</v>
      </c>
      <c r="C24" s="134">
        <v>5.7</v>
      </c>
      <c r="D24" s="134">
        <v>4.0</v>
      </c>
      <c r="E24" s="134">
        <v>44.1</v>
      </c>
      <c r="F24" s="134">
        <v>11.2</v>
      </c>
      <c r="G24" s="134">
        <v>64.38</v>
      </c>
    </row>
    <row r="25">
      <c r="A25" s="134">
        <v>5161.0</v>
      </c>
      <c r="B25" s="134" t="s">
        <v>258</v>
      </c>
      <c r="C25" s="134">
        <v>5.9</v>
      </c>
      <c r="D25" s="134">
        <v>7.6</v>
      </c>
      <c r="E25" s="134">
        <v>41.1</v>
      </c>
      <c r="F25" s="134">
        <v>7.9</v>
      </c>
      <c r="G25" s="134">
        <v>51.67</v>
      </c>
    </row>
    <row r="26">
      <c r="A26" s="134">
        <v>3802.0</v>
      </c>
      <c r="B26" s="134" t="s">
        <v>259</v>
      </c>
      <c r="C26" s="134">
        <v>6.1</v>
      </c>
      <c r="D26" s="134">
        <v>7.1</v>
      </c>
      <c r="E26" s="134">
        <v>63.9</v>
      </c>
      <c r="F26" s="134">
        <v>3.5</v>
      </c>
      <c r="G26" s="134">
        <v>55.17</v>
      </c>
    </row>
    <row r="27">
      <c r="A27" s="134">
        <v>5166.0</v>
      </c>
      <c r="B27" s="134" t="s">
        <v>222</v>
      </c>
      <c r="C27" s="134">
        <v>6.7</v>
      </c>
      <c r="D27" s="134">
        <v>8.4</v>
      </c>
      <c r="E27" s="134">
        <v>70.0</v>
      </c>
      <c r="F27" s="134">
        <v>24.7</v>
      </c>
      <c r="G27" s="134">
        <v>51.84</v>
      </c>
    </row>
    <row r="28">
      <c r="A28" s="134">
        <v>5161.0</v>
      </c>
      <c r="B28" s="134" t="s">
        <v>195</v>
      </c>
      <c r="C28" s="134">
        <v>7.4</v>
      </c>
      <c r="D28" s="134">
        <v>7.7</v>
      </c>
      <c r="E28" s="134">
        <v>41.2</v>
      </c>
      <c r="F28" s="134">
        <v>9.4</v>
      </c>
      <c r="G28" s="134">
        <v>51.67</v>
      </c>
    </row>
    <row r="29">
      <c r="A29" s="134">
        <v>8604.0</v>
      </c>
      <c r="B29" s="134" t="s">
        <v>70</v>
      </c>
      <c r="C29" s="134">
        <v>7.5</v>
      </c>
      <c r="D29" s="134">
        <v>3.7</v>
      </c>
      <c r="E29" s="134">
        <v>69.6</v>
      </c>
      <c r="F29" s="134">
        <v>10.4</v>
      </c>
      <c r="G29" s="134">
        <v>43.36</v>
      </c>
    </row>
    <row r="30">
      <c r="A30" s="134">
        <v>5166.0</v>
      </c>
      <c r="B30" s="134" t="s">
        <v>69</v>
      </c>
      <c r="C30" s="134">
        <v>8.9</v>
      </c>
      <c r="D30" s="134">
        <v>6.3</v>
      </c>
      <c r="E30" s="134">
        <v>80.8</v>
      </c>
      <c r="F30" s="134">
        <v>12.4</v>
      </c>
      <c r="G30" s="134">
        <v>51.84</v>
      </c>
    </row>
    <row r="31">
      <c r="A31" s="134">
        <v>8604.0</v>
      </c>
      <c r="B31" s="134" t="s">
        <v>193</v>
      </c>
      <c r="C31" s="134">
        <v>9.3</v>
      </c>
      <c r="D31" s="134">
        <v>2.7</v>
      </c>
      <c r="E31" s="134">
        <v>58.3</v>
      </c>
      <c r="F31" s="134">
        <v>15.6</v>
      </c>
      <c r="G31" s="134">
        <v>43.36</v>
      </c>
    </row>
    <row r="32">
      <c r="A32" s="134">
        <v>3802.0</v>
      </c>
      <c r="B32" s="134" t="s">
        <v>260</v>
      </c>
      <c r="C32" s="134">
        <v>9.8</v>
      </c>
      <c r="D32" s="134">
        <v>4.3</v>
      </c>
      <c r="E32" s="134">
        <v>67.3</v>
      </c>
      <c r="F32" s="134">
        <v>25.2</v>
      </c>
      <c r="G32" s="134">
        <v>55.17</v>
      </c>
    </row>
    <row r="33">
      <c r="A33" s="134">
        <v>5166.0</v>
      </c>
      <c r="B33" s="134" t="s">
        <v>261</v>
      </c>
      <c r="C33" s="134">
        <v>9.8</v>
      </c>
      <c r="D33" s="134">
        <v>6.2</v>
      </c>
      <c r="E33" s="134">
        <v>84.0</v>
      </c>
      <c r="F33" s="134">
        <v>12.6</v>
      </c>
      <c r="G33" s="134">
        <v>51.84</v>
      </c>
    </row>
    <row r="34">
      <c r="A34" s="134">
        <v>3802.0</v>
      </c>
      <c r="B34" s="134" t="s">
        <v>261</v>
      </c>
      <c r="C34" s="134">
        <v>16.3</v>
      </c>
      <c r="D34" s="134">
        <v>3.1</v>
      </c>
      <c r="E34" s="134">
        <v>60.0</v>
      </c>
      <c r="F34" s="134">
        <v>60.0</v>
      </c>
      <c r="G34" s="134">
        <v>55.17</v>
      </c>
    </row>
  </sheetData>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3" width="9.14"/>
    <col customWidth="1" hidden="1" min="4" max="4" width="9.14"/>
    <col customWidth="1" min="5"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5166.0</v>
      </c>
      <c r="B2" s="134" t="s">
        <v>249</v>
      </c>
      <c r="C2" s="134">
        <v>2.3</v>
      </c>
      <c r="D2" s="134">
        <v>7.6</v>
      </c>
      <c r="E2" s="134">
        <v>69.0</v>
      </c>
      <c r="F2" s="134">
        <v>4.8</v>
      </c>
      <c r="G2" s="134">
        <v>51.84</v>
      </c>
    </row>
    <row r="3">
      <c r="A3" s="134">
        <v>8604.0</v>
      </c>
      <c r="B3" s="134" t="s">
        <v>249</v>
      </c>
      <c r="C3" s="134">
        <v>2.5</v>
      </c>
      <c r="D3" s="134">
        <v>3.2</v>
      </c>
      <c r="E3" s="134">
        <v>100.0</v>
      </c>
      <c r="F3" s="134">
        <v>0.0</v>
      </c>
      <c r="G3" s="134">
        <v>43.36</v>
      </c>
    </row>
    <row r="4">
      <c r="A4" s="134">
        <v>3176.0</v>
      </c>
      <c r="B4" s="134" t="s">
        <v>250</v>
      </c>
      <c r="C4" s="134">
        <v>2.9</v>
      </c>
      <c r="D4" s="134">
        <v>1.1</v>
      </c>
      <c r="E4" s="134">
        <v>96.8</v>
      </c>
      <c r="F4" s="134">
        <v>0.0</v>
      </c>
      <c r="G4" s="134">
        <v>53.49</v>
      </c>
    </row>
    <row r="5">
      <c r="A5" s="134">
        <v>8604.0</v>
      </c>
      <c r="B5" s="134" t="s">
        <v>74</v>
      </c>
      <c r="C5" s="134">
        <v>3.2</v>
      </c>
      <c r="D5" s="134">
        <v>3.9</v>
      </c>
      <c r="E5" s="134">
        <v>78.9</v>
      </c>
      <c r="F5" s="134">
        <v>0.0</v>
      </c>
      <c r="G5" s="134">
        <v>43.36</v>
      </c>
    </row>
    <row r="6">
      <c r="A6" s="134">
        <v>3882.0</v>
      </c>
      <c r="B6" s="134" t="s">
        <v>251</v>
      </c>
      <c r="C6" s="134">
        <v>3.5</v>
      </c>
      <c r="D6" s="134">
        <v>3.1</v>
      </c>
      <c r="E6" s="134">
        <v>37.9</v>
      </c>
      <c r="F6" s="134">
        <v>8.5</v>
      </c>
      <c r="G6" s="134">
        <v>64.38</v>
      </c>
    </row>
    <row r="7">
      <c r="A7" s="134">
        <v>3882.0</v>
      </c>
      <c r="B7" s="134" t="s">
        <v>66</v>
      </c>
      <c r="C7" s="134">
        <v>3.5</v>
      </c>
      <c r="D7" s="134">
        <v>5.3</v>
      </c>
      <c r="E7" s="134">
        <v>36.7</v>
      </c>
      <c r="F7" s="134">
        <v>9.8</v>
      </c>
      <c r="G7" s="134">
        <v>64.38</v>
      </c>
    </row>
    <row r="8">
      <c r="A8" s="134">
        <v>3882.0</v>
      </c>
      <c r="B8" s="134" t="s">
        <v>75</v>
      </c>
      <c r="C8" s="134">
        <v>3.7</v>
      </c>
      <c r="D8" s="134">
        <v>5.5</v>
      </c>
      <c r="E8" s="134">
        <v>32.8</v>
      </c>
      <c r="F8" s="134">
        <v>11.2</v>
      </c>
      <c r="G8" s="134">
        <v>64.38</v>
      </c>
    </row>
    <row r="9">
      <c r="A9" s="134">
        <v>8604.0</v>
      </c>
      <c r="B9" s="134" t="s">
        <v>72</v>
      </c>
      <c r="C9" s="134">
        <v>3.7</v>
      </c>
      <c r="D9" s="134">
        <v>1.8</v>
      </c>
      <c r="E9" s="134">
        <v>81.8</v>
      </c>
      <c r="F9" s="134">
        <v>0.0</v>
      </c>
      <c r="G9" s="134">
        <v>43.36</v>
      </c>
    </row>
    <row r="10">
      <c r="A10" s="134">
        <v>3176.0</v>
      </c>
      <c r="B10" s="134" t="s">
        <v>62</v>
      </c>
      <c r="C10" s="134">
        <v>3.8</v>
      </c>
      <c r="D10" s="134">
        <v>3.9</v>
      </c>
      <c r="E10" s="134">
        <v>98.2</v>
      </c>
      <c r="F10" s="134">
        <v>1.1</v>
      </c>
      <c r="G10" s="134">
        <v>53.49</v>
      </c>
    </row>
    <row r="11">
      <c r="A11" s="134">
        <v>3116.0</v>
      </c>
      <c r="B11" s="134" t="s">
        <v>252</v>
      </c>
      <c r="C11" s="134">
        <v>4.0</v>
      </c>
      <c r="D11" s="134">
        <v>5.8</v>
      </c>
      <c r="E11" s="134">
        <v>61.5</v>
      </c>
      <c r="F11" s="134">
        <v>2.0</v>
      </c>
      <c r="G11" s="134">
        <v>50.14</v>
      </c>
    </row>
    <row r="12">
      <c r="A12" s="134">
        <v>3176.0</v>
      </c>
      <c r="B12" s="134" t="s">
        <v>187</v>
      </c>
      <c r="C12" s="134">
        <v>4.0</v>
      </c>
      <c r="D12" s="134">
        <v>4.5</v>
      </c>
      <c r="E12" s="134">
        <v>98.0</v>
      </c>
      <c r="F12" s="134">
        <v>0.3</v>
      </c>
      <c r="G12" s="134">
        <v>53.49</v>
      </c>
    </row>
    <row r="13">
      <c r="A13" s="134">
        <v>8604.0</v>
      </c>
      <c r="B13" s="134" t="s">
        <v>253</v>
      </c>
      <c r="C13" s="134">
        <v>4.1</v>
      </c>
      <c r="D13" s="134">
        <v>2.6</v>
      </c>
      <c r="E13" s="134">
        <v>89.7</v>
      </c>
      <c r="F13" s="134">
        <v>0.0</v>
      </c>
      <c r="G13" s="134">
        <v>43.36</v>
      </c>
    </row>
    <row r="14">
      <c r="A14" s="134">
        <v>3116.0</v>
      </c>
      <c r="B14" s="134" t="s">
        <v>254</v>
      </c>
      <c r="C14" s="134">
        <v>4.2</v>
      </c>
      <c r="D14" s="134">
        <v>5.6</v>
      </c>
      <c r="E14" s="134">
        <v>66.5</v>
      </c>
      <c r="F14" s="134">
        <v>1.8</v>
      </c>
      <c r="G14" s="134">
        <v>50.14</v>
      </c>
    </row>
    <row r="15">
      <c r="A15" s="134">
        <v>3116.0</v>
      </c>
      <c r="B15" s="134" t="s">
        <v>217</v>
      </c>
      <c r="C15" s="134">
        <v>4.3</v>
      </c>
      <c r="D15" s="134">
        <v>6.4</v>
      </c>
      <c r="E15" s="134">
        <v>72.3</v>
      </c>
      <c r="F15" s="134">
        <v>2.5</v>
      </c>
      <c r="G15" s="134">
        <v>50.14</v>
      </c>
    </row>
    <row r="16">
      <c r="A16" s="134">
        <v>8604.0</v>
      </c>
      <c r="B16" s="134" t="s">
        <v>255</v>
      </c>
      <c r="C16" s="134">
        <v>4.4</v>
      </c>
      <c r="D16" s="134">
        <v>0.9</v>
      </c>
      <c r="E16" s="134">
        <v>74.2</v>
      </c>
      <c r="F16" s="134">
        <v>0.0</v>
      </c>
      <c r="G16" s="134">
        <v>43.36</v>
      </c>
    </row>
    <row r="17">
      <c r="A17" s="134">
        <v>5161.0</v>
      </c>
      <c r="B17" s="134" t="s">
        <v>256</v>
      </c>
      <c r="C17" s="134">
        <v>4.6</v>
      </c>
      <c r="D17" s="134">
        <v>7.5</v>
      </c>
      <c r="E17" s="134">
        <v>46.3</v>
      </c>
      <c r="F17" s="134">
        <v>8.7</v>
      </c>
      <c r="G17" s="134">
        <v>51.67</v>
      </c>
    </row>
    <row r="18">
      <c r="A18" s="134">
        <v>3116.0</v>
      </c>
      <c r="B18" s="134" t="s">
        <v>257</v>
      </c>
      <c r="C18" s="134">
        <v>4.7</v>
      </c>
      <c r="D18" s="134">
        <v>5.1</v>
      </c>
      <c r="E18" s="134">
        <v>64.2</v>
      </c>
      <c r="F18" s="134">
        <v>0.8</v>
      </c>
      <c r="G18" s="134">
        <v>50.14</v>
      </c>
    </row>
    <row r="19">
      <c r="A19" s="134">
        <v>3882.0</v>
      </c>
      <c r="B19" s="134" t="s">
        <v>74</v>
      </c>
      <c r="C19" s="134">
        <v>4.8</v>
      </c>
      <c r="D19" s="134">
        <v>4.1</v>
      </c>
      <c r="E19" s="134">
        <v>51.8</v>
      </c>
      <c r="F19" s="134">
        <v>6.9</v>
      </c>
      <c r="G19" s="134">
        <v>64.38</v>
      </c>
    </row>
    <row r="20">
      <c r="A20" s="134">
        <v>3802.0</v>
      </c>
      <c r="B20" s="134" t="s">
        <v>64</v>
      </c>
      <c r="C20" s="134">
        <v>4.9</v>
      </c>
      <c r="D20" s="134">
        <v>7.3</v>
      </c>
      <c r="E20" s="134">
        <v>64.2</v>
      </c>
      <c r="F20" s="134">
        <v>1.4</v>
      </c>
      <c r="G20" s="134">
        <v>55.17</v>
      </c>
    </row>
    <row r="21">
      <c r="A21" s="134">
        <v>3116.0</v>
      </c>
      <c r="B21" s="134" t="s">
        <v>255</v>
      </c>
      <c r="C21" s="134">
        <v>5.0</v>
      </c>
      <c r="D21" s="134">
        <v>5.0</v>
      </c>
      <c r="E21" s="134">
        <v>72.9</v>
      </c>
      <c r="F21" s="134">
        <v>0.4</v>
      </c>
      <c r="G21" s="134">
        <v>50.14</v>
      </c>
    </row>
    <row r="22">
      <c r="A22" s="134">
        <v>3882.0</v>
      </c>
      <c r="B22" s="134" t="s">
        <v>255</v>
      </c>
      <c r="C22" s="134">
        <v>5.3</v>
      </c>
      <c r="D22" s="134">
        <v>4.8</v>
      </c>
      <c r="E22" s="134">
        <v>29.4</v>
      </c>
      <c r="F22" s="134">
        <v>8.8</v>
      </c>
      <c r="G22" s="134">
        <v>64.38</v>
      </c>
    </row>
    <row r="23">
      <c r="A23" s="134">
        <v>5161.0</v>
      </c>
      <c r="B23" s="134" t="s">
        <v>67</v>
      </c>
      <c r="C23" s="134">
        <v>5.4</v>
      </c>
      <c r="D23" s="134">
        <v>7.2</v>
      </c>
      <c r="E23" s="134">
        <v>50.2</v>
      </c>
      <c r="F23" s="134">
        <v>3.4</v>
      </c>
      <c r="G23" s="134">
        <v>51.67</v>
      </c>
    </row>
    <row r="24">
      <c r="A24" s="134">
        <v>3882.0</v>
      </c>
      <c r="B24" s="134" t="s">
        <v>72</v>
      </c>
      <c r="C24" s="134">
        <v>5.7</v>
      </c>
      <c r="D24" s="134">
        <v>4.0</v>
      </c>
      <c r="E24" s="134">
        <v>44.1</v>
      </c>
      <c r="F24" s="134">
        <v>11.2</v>
      </c>
      <c r="G24" s="134">
        <v>64.38</v>
      </c>
    </row>
    <row r="25">
      <c r="A25" s="134">
        <v>5161.0</v>
      </c>
      <c r="B25" s="134" t="s">
        <v>258</v>
      </c>
      <c r="C25" s="134">
        <v>5.9</v>
      </c>
      <c r="D25" s="134">
        <v>7.6</v>
      </c>
      <c r="E25" s="134">
        <v>41.1</v>
      </c>
      <c r="F25" s="134">
        <v>7.9</v>
      </c>
      <c r="G25" s="134">
        <v>51.67</v>
      </c>
    </row>
    <row r="26">
      <c r="A26" s="134">
        <v>3802.0</v>
      </c>
      <c r="B26" s="134" t="s">
        <v>259</v>
      </c>
      <c r="C26" s="134">
        <v>6.1</v>
      </c>
      <c r="D26" s="134">
        <v>7.1</v>
      </c>
      <c r="E26" s="134">
        <v>63.9</v>
      </c>
      <c r="F26" s="134">
        <v>3.5</v>
      </c>
      <c r="G26" s="134">
        <v>55.17</v>
      </c>
    </row>
    <row r="27">
      <c r="A27" s="134">
        <v>5166.0</v>
      </c>
      <c r="B27" s="134" t="s">
        <v>222</v>
      </c>
      <c r="C27" s="134">
        <v>6.7</v>
      </c>
      <c r="D27" s="134">
        <v>8.4</v>
      </c>
      <c r="E27" s="134">
        <v>70.0</v>
      </c>
      <c r="F27" s="134">
        <v>24.7</v>
      </c>
      <c r="G27" s="134">
        <v>51.84</v>
      </c>
    </row>
    <row r="28">
      <c r="A28" s="134">
        <v>5161.0</v>
      </c>
      <c r="B28" s="134" t="s">
        <v>195</v>
      </c>
      <c r="C28" s="134">
        <v>7.4</v>
      </c>
      <c r="D28" s="134">
        <v>7.7</v>
      </c>
      <c r="E28" s="134">
        <v>41.2</v>
      </c>
      <c r="F28" s="134">
        <v>9.4</v>
      </c>
      <c r="G28" s="134">
        <v>51.67</v>
      </c>
    </row>
    <row r="29">
      <c r="A29" s="134">
        <v>8604.0</v>
      </c>
      <c r="B29" s="134" t="s">
        <v>70</v>
      </c>
      <c r="C29" s="134">
        <v>7.5</v>
      </c>
      <c r="D29" s="134">
        <v>3.7</v>
      </c>
      <c r="E29" s="134">
        <v>69.6</v>
      </c>
      <c r="F29" s="134">
        <v>10.4</v>
      </c>
      <c r="G29" s="134">
        <v>43.36</v>
      </c>
    </row>
    <row r="30">
      <c r="A30" s="134">
        <v>5166.0</v>
      </c>
      <c r="B30" s="134" t="s">
        <v>69</v>
      </c>
      <c r="C30" s="134">
        <v>8.9</v>
      </c>
      <c r="D30" s="134">
        <v>6.3</v>
      </c>
      <c r="E30" s="134">
        <v>80.8</v>
      </c>
      <c r="F30" s="134">
        <v>12.4</v>
      </c>
      <c r="G30" s="134">
        <v>51.84</v>
      </c>
    </row>
    <row r="31">
      <c r="A31" s="134">
        <v>8604.0</v>
      </c>
      <c r="B31" s="134" t="s">
        <v>193</v>
      </c>
      <c r="C31" s="134">
        <v>9.3</v>
      </c>
      <c r="D31" s="134">
        <v>2.7</v>
      </c>
      <c r="E31" s="134">
        <v>58.3</v>
      </c>
      <c r="F31" s="134">
        <v>15.6</v>
      </c>
      <c r="G31" s="134">
        <v>43.36</v>
      </c>
    </row>
    <row r="32">
      <c r="A32" s="134">
        <v>3802.0</v>
      </c>
      <c r="B32" s="134" t="s">
        <v>260</v>
      </c>
      <c r="C32" s="134">
        <v>9.8</v>
      </c>
      <c r="D32" s="134">
        <v>4.3</v>
      </c>
      <c r="E32" s="134">
        <v>67.3</v>
      </c>
      <c r="F32" s="134">
        <v>25.2</v>
      </c>
      <c r="G32" s="134">
        <v>55.17</v>
      </c>
    </row>
    <row r="33">
      <c r="A33" s="134">
        <v>5166.0</v>
      </c>
      <c r="B33" s="134" t="s">
        <v>261</v>
      </c>
      <c r="C33" s="134">
        <v>9.8</v>
      </c>
      <c r="D33" s="134">
        <v>6.2</v>
      </c>
      <c r="E33" s="134">
        <v>84.0</v>
      </c>
      <c r="F33" s="134">
        <v>12.6</v>
      </c>
      <c r="G33" s="134">
        <v>51.84</v>
      </c>
    </row>
    <row r="34">
      <c r="A34" s="134">
        <v>3802.0</v>
      </c>
      <c r="B34" s="134" t="s">
        <v>261</v>
      </c>
      <c r="C34" s="134">
        <v>16.3</v>
      </c>
      <c r="D34" s="134">
        <v>3.1</v>
      </c>
      <c r="E34" s="134">
        <v>60.0</v>
      </c>
      <c r="F34" s="134">
        <v>60.0</v>
      </c>
      <c r="G34" s="134">
        <v>55.17</v>
      </c>
    </row>
  </sheetData>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3" width="9.14"/>
    <col customWidth="1" hidden="1" min="4" max="4" width="9.14"/>
    <col customWidth="1" min="5"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3882.0</v>
      </c>
      <c r="B2" s="134" t="s">
        <v>251</v>
      </c>
      <c r="C2" s="134">
        <v>2.6</v>
      </c>
      <c r="D2" s="134">
        <v>4.8</v>
      </c>
      <c r="E2" s="134">
        <v>46.6</v>
      </c>
      <c r="F2" s="134">
        <v>2.4</v>
      </c>
      <c r="G2" s="134">
        <v>50.77</v>
      </c>
    </row>
    <row r="3">
      <c r="A3" s="134">
        <v>3882.0</v>
      </c>
      <c r="B3" s="134" t="s">
        <v>66</v>
      </c>
      <c r="C3" s="134">
        <v>3.1</v>
      </c>
      <c r="D3" s="134">
        <v>4.3</v>
      </c>
      <c r="E3" s="134">
        <v>55.9</v>
      </c>
      <c r="F3" s="134">
        <v>3.4</v>
      </c>
      <c r="G3" s="134">
        <v>50.77</v>
      </c>
    </row>
    <row r="4">
      <c r="A4" s="134">
        <v>3882.0</v>
      </c>
      <c r="B4" s="134" t="s">
        <v>75</v>
      </c>
      <c r="C4" s="134">
        <v>3.4</v>
      </c>
      <c r="D4" s="134">
        <v>3.9</v>
      </c>
      <c r="E4" s="134">
        <v>60.8</v>
      </c>
      <c r="F4" s="134">
        <v>3.8</v>
      </c>
      <c r="G4" s="134">
        <v>50.77</v>
      </c>
    </row>
    <row r="5">
      <c r="A5" s="134">
        <v>5166.0</v>
      </c>
      <c r="B5" s="134" t="s">
        <v>222</v>
      </c>
      <c r="C5" s="134">
        <v>3.5</v>
      </c>
      <c r="D5" s="134">
        <v>4.4</v>
      </c>
      <c r="E5" s="134">
        <v>94.4</v>
      </c>
      <c r="F5" s="134">
        <v>0.0</v>
      </c>
      <c r="G5" s="134">
        <v>46.26</v>
      </c>
    </row>
    <row r="6">
      <c r="A6" s="134">
        <v>8604.0</v>
      </c>
      <c r="B6" s="134" t="s">
        <v>72</v>
      </c>
      <c r="C6" s="134">
        <v>3.7</v>
      </c>
      <c r="D6" s="134">
        <v>2.0</v>
      </c>
      <c r="E6" s="134">
        <v>89.1</v>
      </c>
      <c r="F6" s="134">
        <v>1.8</v>
      </c>
      <c r="G6" s="134">
        <v>40.51</v>
      </c>
    </row>
    <row r="7">
      <c r="A7" s="134">
        <v>3882.0</v>
      </c>
      <c r="B7" s="134" t="s">
        <v>72</v>
      </c>
      <c r="C7" s="134">
        <v>3.9</v>
      </c>
      <c r="D7" s="134">
        <v>5.5</v>
      </c>
      <c r="E7" s="134">
        <v>35.9</v>
      </c>
      <c r="F7" s="134">
        <v>9.4</v>
      </c>
      <c r="G7" s="134">
        <v>50.77</v>
      </c>
    </row>
    <row r="8">
      <c r="A8" s="134">
        <v>8604.0</v>
      </c>
      <c r="B8" s="134" t="s">
        <v>70</v>
      </c>
      <c r="C8" s="134">
        <v>4.0</v>
      </c>
      <c r="D8" s="134">
        <v>2.5</v>
      </c>
      <c r="E8" s="134">
        <v>83.6</v>
      </c>
      <c r="F8" s="134">
        <v>4.1</v>
      </c>
      <c r="G8" s="134">
        <v>40.51</v>
      </c>
    </row>
    <row r="9">
      <c r="A9" s="134">
        <v>8604.0</v>
      </c>
      <c r="B9" s="134" t="s">
        <v>193</v>
      </c>
      <c r="C9" s="134">
        <v>4.1</v>
      </c>
      <c r="D9" s="134">
        <v>2.2</v>
      </c>
      <c r="E9" s="134">
        <v>88.0</v>
      </c>
      <c r="F9" s="134">
        <v>6.0</v>
      </c>
      <c r="G9" s="134">
        <v>40.51</v>
      </c>
    </row>
    <row r="10">
      <c r="A10" s="134">
        <v>3176.0</v>
      </c>
      <c r="B10" s="134" t="s">
        <v>250</v>
      </c>
      <c r="C10" s="134">
        <v>4.3</v>
      </c>
      <c r="D10" s="134">
        <v>1.7</v>
      </c>
      <c r="E10" s="134">
        <v>97.9</v>
      </c>
      <c r="F10" s="134">
        <v>6.2</v>
      </c>
      <c r="G10" s="134">
        <v>52.69</v>
      </c>
    </row>
    <row r="11">
      <c r="A11" s="134">
        <v>5161.0</v>
      </c>
      <c r="B11" s="134" t="s">
        <v>67</v>
      </c>
      <c r="C11" s="134">
        <v>4.7</v>
      </c>
      <c r="D11" s="134">
        <v>3.7</v>
      </c>
      <c r="E11" s="134">
        <v>57.2</v>
      </c>
      <c r="F11" s="134">
        <v>0.0</v>
      </c>
      <c r="G11" s="134">
        <v>45.25</v>
      </c>
    </row>
    <row r="12">
      <c r="A12" s="134">
        <v>3176.0</v>
      </c>
      <c r="B12" s="134" t="s">
        <v>187</v>
      </c>
      <c r="C12" s="134">
        <v>5.0</v>
      </c>
      <c r="D12" s="134">
        <v>5.3</v>
      </c>
      <c r="E12" s="134">
        <v>96.8</v>
      </c>
      <c r="F12" s="134">
        <v>0.3</v>
      </c>
      <c r="G12" s="134">
        <v>52.69</v>
      </c>
    </row>
    <row r="13">
      <c r="A13" s="134">
        <v>5161.0</v>
      </c>
      <c r="B13" s="134" t="s">
        <v>195</v>
      </c>
      <c r="C13" s="134">
        <v>5.4</v>
      </c>
      <c r="D13" s="134">
        <v>4.7</v>
      </c>
      <c r="E13" s="134">
        <v>56.5</v>
      </c>
      <c r="F13" s="134">
        <v>2.1</v>
      </c>
      <c r="G13" s="134">
        <v>45.25</v>
      </c>
    </row>
    <row r="14">
      <c r="A14" s="134">
        <v>5161.0</v>
      </c>
      <c r="B14" s="134" t="s">
        <v>256</v>
      </c>
      <c r="C14" s="134">
        <v>6.3</v>
      </c>
      <c r="D14" s="134">
        <v>4.2</v>
      </c>
      <c r="E14" s="134">
        <v>51.0</v>
      </c>
      <c r="F14" s="134">
        <v>8.3</v>
      </c>
      <c r="G14" s="134">
        <v>45.25</v>
      </c>
    </row>
    <row r="15">
      <c r="A15" s="134">
        <v>5161.0</v>
      </c>
      <c r="B15" s="134" t="s">
        <v>258</v>
      </c>
      <c r="C15" s="134">
        <v>6.3</v>
      </c>
      <c r="D15" s="134">
        <v>3.6</v>
      </c>
      <c r="E15" s="134">
        <v>50.9</v>
      </c>
      <c r="F15" s="134">
        <v>5.2</v>
      </c>
      <c r="G15" s="134">
        <v>45.25</v>
      </c>
    </row>
    <row r="16">
      <c r="A16" s="134">
        <v>5166.0</v>
      </c>
      <c r="B16" s="134" t="s">
        <v>69</v>
      </c>
      <c r="C16" s="134">
        <v>6.6</v>
      </c>
      <c r="D16" s="134">
        <v>6.3</v>
      </c>
      <c r="E16" s="134">
        <v>83.9</v>
      </c>
      <c r="F16" s="134">
        <v>5.2</v>
      </c>
      <c r="G16" s="134">
        <v>46.26</v>
      </c>
    </row>
    <row r="17">
      <c r="A17" s="134">
        <v>8604.0</v>
      </c>
      <c r="B17" s="134" t="s">
        <v>74</v>
      </c>
      <c r="C17" s="134">
        <v>6.7</v>
      </c>
      <c r="D17" s="134">
        <v>0.5</v>
      </c>
      <c r="E17" s="134">
        <v>63.4</v>
      </c>
      <c r="F17" s="134">
        <v>2.8</v>
      </c>
      <c r="G17" s="134">
        <v>40.51</v>
      </c>
    </row>
    <row r="18">
      <c r="A18" s="134">
        <v>5166.0</v>
      </c>
      <c r="B18" s="134" t="s">
        <v>261</v>
      </c>
      <c r="C18" s="134">
        <v>7.0</v>
      </c>
      <c r="D18" s="134">
        <v>6.7</v>
      </c>
      <c r="E18" s="134">
        <v>87.8</v>
      </c>
      <c r="F18" s="134">
        <v>5.9</v>
      </c>
      <c r="G18" s="134">
        <v>46.26</v>
      </c>
    </row>
    <row r="19">
      <c r="A19" s="134">
        <v>3116.0</v>
      </c>
      <c r="B19" s="134" t="s">
        <v>252</v>
      </c>
      <c r="C19" s="134">
        <v>7.1</v>
      </c>
      <c r="D19" s="134">
        <v>5.1</v>
      </c>
      <c r="E19" s="134">
        <v>71.0</v>
      </c>
      <c r="F19" s="134">
        <v>12.0</v>
      </c>
      <c r="G19" s="134">
        <v>47.51</v>
      </c>
    </row>
    <row r="20">
      <c r="A20" s="134">
        <v>3176.0</v>
      </c>
      <c r="B20" s="134" t="s">
        <v>62</v>
      </c>
      <c r="C20" s="134">
        <v>7.1</v>
      </c>
      <c r="D20" s="134">
        <v>4.0</v>
      </c>
      <c r="E20" s="134">
        <v>100.0</v>
      </c>
      <c r="F20" s="134">
        <v>9.0</v>
      </c>
      <c r="G20" s="134">
        <v>52.69</v>
      </c>
    </row>
    <row r="21">
      <c r="A21" s="134">
        <v>3116.0</v>
      </c>
      <c r="B21" s="134" t="s">
        <v>255</v>
      </c>
      <c r="C21" s="134">
        <v>7.8</v>
      </c>
      <c r="D21" s="134">
        <v>5.8</v>
      </c>
      <c r="E21" s="134">
        <v>59.5</v>
      </c>
      <c r="F21" s="134">
        <v>13.1</v>
      </c>
      <c r="G21" s="134">
        <v>47.51</v>
      </c>
    </row>
    <row r="22">
      <c r="A22" s="134">
        <v>3176.0</v>
      </c>
      <c r="B22" s="134" t="s">
        <v>262</v>
      </c>
      <c r="C22" s="134">
        <v>8.1</v>
      </c>
      <c r="D22" s="134">
        <v>5.8</v>
      </c>
      <c r="E22" s="134">
        <v>98.4</v>
      </c>
      <c r="F22" s="134">
        <v>11.0</v>
      </c>
      <c r="G22" s="134">
        <v>52.69</v>
      </c>
    </row>
    <row r="23">
      <c r="A23" s="134">
        <v>3116.0</v>
      </c>
      <c r="B23" s="134" t="s">
        <v>257</v>
      </c>
      <c r="C23" s="134">
        <v>9.0</v>
      </c>
      <c r="D23" s="134">
        <v>5.2</v>
      </c>
      <c r="E23" s="134">
        <v>63.6</v>
      </c>
      <c r="F23" s="134">
        <v>17.1</v>
      </c>
      <c r="G23" s="134">
        <v>47.51</v>
      </c>
    </row>
    <row r="24">
      <c r="A24" s="134">
        <v>3116.0</v>
      </c>
      <c r="B24" s="134" t="s">
        <v>217</v>
      </c>
      <c r="C24" s="134">
        <v>9.1</v>
      </c>
      <c r="D24" s="134">
        <v>4.8</v>
      </c>
      <c r="E24" s="134">
        <v>65.6</v>
      </c>
      <c r="F24" s="134">
        <v>16.1</v>
      </c>
      <c r="G24" s="134">
        <v>47.51</v>
      </c>
    </row>
    <row r="25">
      <c r="A25" s="134">
        <v>3802.0</v>
      </c>
      <c r="B25" s="134" t="s">
        <v>64</v>
      </c>
      <c r="C25" s="134">
        <v>9.2</v>
      </c>
      <c r="D25" s="134">
        <v>4.8</v>
      </c>
      <c r="E25" s="134">
        <v>79.0</v>
      </c>
      <c r="F25" s="134">
        <v>10.5</v>
      </c>
      <c r="G25" s="134">
        <v>50.77</v>
      </c>
    </row>
    <row r="26">
      <c r="A26" s="134">
        <v>3116.0</v>
      </c>
      <c r="B26" s="134" t="s">
        <v>254</v>
      </c>
      <c r="C26" s="134">
        <v>10.6</v>
      </c>
      <c r="D26" s="134">
        <v>5.6</v>
      </c>
      <c r="E26" s="134">
        <v>63.4</v>
      </c>
      <c r="F26" s="134">
        <v>23.2</v>
      </c>
      <c r="G26" s="134">
        <v>47.51</v>
      </c>
    </row>
    <row r="27">
      <c r="A27" s="134">
        <v>3802.0</v>
      </c>
      <c r="B27" s="134" t="s">
        <v>260</v>
      </c>
      <c r="C27" s="134">
        <v>11.8</v>
      </c>
      <c r="D27" s="134">
        <v>5.7</v>
      </c>
      <c r="E27" s="134">
        <v>76.6</v>
      </c>
      <c r="F27" s="134">
        <v>30.9</v>
      </c>
      <c r="G27" s="134">
        <v>50.77</v>
      </c>
    </row>
    <row r="28">
      <c r="A28" s="134">
        <v>3802.0</v>
      </c>
      <c r="B28" s="134" t="s">
        <v>259</v>
      </c>
      <c r="C28" s="134">
        <v>12.7</v>
      </c>
      <c r="D28" s="134">
        <v>5.4</v>
      </c>
      <c r="E28" s="134">
        <v>76.1</v>
      </c>
      <c r="F28" s="134">
        <v>20.6</v>
      </c>
      <c r="G28" s="134">
        <v>50.77</v>
      </c>
    </row>
  </sheetData>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3" width="9.14"/>
    <col customWidth="1" hidden="1" min="4" max="4" width="9.14"/>
    <col customWidth="1" min="5"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8604.0</v>
      </c>
      <c r="B2" s="134" t="s">
        <v>74</v>
      </c>
      <c r="C2" s="134">
        <v>1.3</v>
      </c>
      <c r="D2" s="134">
        <v>0.8</v>
      </c>
      <c r="E2" s="134">
        <v>100.0</v>
      </c>
      <c r="F2" s="134">
        <v>0.0</v>
      </c>
      <c r="G2" s="134">
        <v>36.23</v>
      </c>
    </row>
    <row r="3">
      <c r="A3" s="134">
        <v>8604.0</v>
      </c>
      <c r="B3" s="134" t="s">
        <v>249</v>
      </c>
      <c r="C3" s="134">
        <v>1.6</v>
      </c>
      <c r="D3" s="134">
        <v>1.6</v>
      </c>
      <c r="E3" s="134">
        <v>100.0</v>
      </c>
      <c r="F3" s="134">
        <v>0.0</v>
      </c>
      <c r="G3" s="134">
        <v>36.23</v>
      </c>
    </row>
    <row r="4">
      <c r="A4" s="134">
        <v>8604.0</v>
      </c>
      <c r="B4" s="134" t="s">
        <v>253</v>
      </c>
      <c r="C4" s="134">
        <v>2.8</v>
      </c>
      <c r="D4" s="134">
        <v>2.0</v>
      </c>
      <c r="E4" s="134">
        <v>95.9</v>
      </c>
      <c r="F4" s="134">
        <v>0.0</v>
      </c>
      <c r="G4" s="134">
        <v>36.23</v>
      </c>
    </row>
    <row r="5">
      <c r="A5" s="134">
        <v>5166.0</v>
      </c>
      <c r="B5" s="134" t="s">
        <v>249</v>
      </c>
      <c r="C5" s="134">
        <v>2.9</v>
      </c>
      <c r="D5" s="134">
        <v>4.0</v>
      </c>
      <c r="E5" s="134">
        <v>82.4</v>
      </c>
      <c r="F5" s="134">
        <v>0.0</v>
      </c>
      <c r="G5" s="134">
        <v>42.21</v>
      </c>
    </row>
    <row r="6">
      <c r="A6" s="134">
        <v>3882.0</v>
      </c>
      <c r="B6" s="134" t="s">
        <v>75</v>
      </c>
      <c r="C6" s="134">
        <v>2.9</v>
      </c>
      <c r="D6" s="134">
        <v>3.3</v>
      </c>
      <c r="E6" s="134">
        <v>57.7</v>
      </c>
      <c r="F6" s="134">
        <v>8.5</v>
      </c>
      <c r="G6" s="134">
        <v>43.7</v>
      </c>
    </row>
    <row r="7">
      <c r="A7" s="134">
        <v>3882.0</v>
      </c>
      <c r="B7" s="134" t="s">
        <v>251</v>
      </c>
      <c r="C7" s="134">
        <v>3.0</v>
      </c>
      <c r="D7" s="134">
        <v>3.5</v>
      </c>
      <c r="E7" s="134">
        <v>49.7</v>
      </c>
      <c r="F7" s="134">
        <v>2.6</v>
      </c>
      <c r="G7" s="134">
        <v>43.7</v>
      </c>
    </row>
    <row r="8">
      <c r="A8" s="134">
        <v>3882.0</v>
      </c>
      <c r="B8" s="134" t="s">
        <v>74</v>
      </c>
      <c r="C8" s="134">
        <v>3.1</v>
      </c>
      <c r="D8" s="134">
        <v>2.8</v>
      </c>
      <c r="E8" s="134">
        <v>63.2</v>
      </c>
      <c r="F8" s="134">
        <v>4.4</v>
      </c>
      <c r="G8" s="134">
        <v>43.7</v>
      </c>
    </row>
    <row r="9">
      <c r="A9" s="134">
        <v>3116.0</v>
      </c>
      <c r="B9" s="134" t="s">
        <v>60</v>
      </c>
      <c r="C9" s="134">
        <v>3.3</v>
      </c>
      <c r="D9" s="134">
        <v>6.3</v>
      </c>
      <c r="E9" s="134">
        <v>79.5</v>
      </c>
      <c r="F9" s="134">
        <v>2.2</v>
      </c>
      <c r="G9" s="134">
        <v>47.16</v>
      </c>
    </row>
    <row r="10">
      <c r="A10" s="134">
        <v>3116.0</v>
      </c>
      <c r="B10" s="134" t="s">
        <v>254</v>
      </c>
      <c r="C10" s="134">
        <v>3.3</v>
      </c>
      <c r="D10" s="134">
        <v>8.9</v>
      </c>
      <c r="E10" s="134">
        <v>53.2</v>
      </c>
      <c r="F10" s="134">
        <v>4.4</v>
      </c>
      <c r="G10" s="134">
        <v>47.16</v>
      </c>
    </row>
    <row r="11">
      <c r="A11" s="134">
        <v>3882.0</v>
      </c>
      <c r="B11" s="134" t="s">
        <v>66</v>
      </c>
      <c r="C11" s="134">
        <v>3.3</v>
      </c>
      <c r="D11" s="134">
        <v>3.4</v>
      </c>
      <c r="E11" s="134">
        <v>52.7</v>
      </c>
      <c r="F11" s="134">
        <v>2.7</v>
      </c>
      <c r="G11" s="134">
        <v>43.7</v>
      </c>
    </row>
    <row r="12">
      <c r="A12" s="134">
        <v>8604.0</v>
      </c>
      <c r="B12" s="134" t="s">
        <v>70</v>
      </c>
      <c r="C12" s="134">
        <v>3.3</v>
      </c>
      <c r="D12" s="134">
        <v>1.9</v>
      </c>
      <c r="E12" s="134">
        <v>88.4</v>
      </c>
      <c r="F12" s="134">
        <v>0.8</v>
      </c>
      <c r="G12" s="134">
        <v>36.23</v>
      </c>
    </row>
    <row r="13">
      <c r="A13" s="134">
        <v>5166.0</v>
      </c>
      <c r="B13" s="134" t="s">
        <v>72</v>
      </c>
      <c r="C13" s="134">
        <v>3.4</v>
      </c>
      <c r="D13" s="134">
        <v>2.4</v>
      </c>
      <c r="E13" s="134">
        <v>96.3</v>
      </c>
      <c r="F13" s="134">
        <v>0.0</v>
      </c>
      <c r="G13" s="134">
        <v>42.21</v>
      </c>
    </row>
    <row r="14">
      <c r="A14" s="134">
        <v>3116.0</v>
      </c>
      <c r="B14" s="134" t="s">
        <v>252</v>
      </c>
      <c r="C14" s="134">
        <v>3.6</v>
      </c>
      <c r="D14" s="134">
        <v>7.9</v>
      </c>
      <c r="E14" s="134">
        <v>61.0</v>
      </c>
      <c r="F14" s="134">
        <v>4.7</v>
      </c>
      <c r="G14" s="134">
        <v>47.16</v>
      </c>
    </row>
    <row r="15">
      <c r="A15" s="134">
        <v>3116.0</v>
      </c>
      <c r="B15" s="134" t="s">
        <v>217</v>
      </c>
      <c r="C15" s="134">
        <v>3.6</v>
      </c>
      <c r="D15" s="134">
        <v>5.5</v>
      </c>
      <c r="E15" s="134">
        <v>73.4</v>
      </c>
      <c r="F15" s="134">
        <v>1.4</v>
      </c>
      <c r="G15" s="134">
        <v>47.16</v>
      </c>
    </row>
    <row r="16">
      <c r="A16" s="134">
        <v>3882.0</v>
      </c>
      <c r="B16" s="134" t="s">
        <v>72</v>
      </c>
      <c r="C16" s="134">
        <v>3.6</v>
      </c>
      <c r="D16" s="134">
        <v>2.7</v>
      </c>
      <c r="E16" s="134">
        <v>73.7</v>
      </c>
      <c r="F16" s="134">
        <v>0.0</v>
      </c>
      <c r="G16" s="134">
        <v>43.7</v>
      </c>
    </row>
    <row r="17">
      <c r="A17" s="134">
        <v>5166.0</v>
      </c>
      <c r="B17" s="134" t="s">
        <v>222</v>
      </c>
      <c r="C17" s="134">
        <v>3.7</v>
      </c>
      <c r="D17" s="134">
        <v>7.4</v>
      </c>
      <c r="E17" s="134">
        <v>77.2</v>
      </c>
      <c r="F17" s="134">
        <v>4.9</v>
      </c>
      <c r="G17" s="134">
        <v>42.21</v>
      </c>
    </row>
    <row r="18">
      <c r="A18" s="134">
        <v>5166.0</v>
      </c>
      <c r="B18" s="134" t="s">
        <v>263</v>
      </c>
      <c r="C18" s="134">
        <v>3.7</v>
      </c>
      <c r="D18" s="134">
        <v>7.4</v>
      </c>
      <c r="E18" s="134">
        <v>74.5</v>
      </c>
      <c r="F18" s="134">
        <v>6.3</v>
      </c>
      <c r="G18" s="134">
        <v>42.21</v>
      </c>
    </row>
    <row r="19">
      <c r="A19" s="134">
        <v>8604.0</v>
      </c>
      <c r="B19" s="134" t="s">
        <v>72</v>
      </c>
      <c r="C19" s="134">
        <v>3.7</v>
      </c>
      <c r="D19" s="134">
        <v>2.5</v>
      </c>
      <c r="E19" s="134">
        <v>48.0</v>
      </c>
      <c r="F19" s="134">
        <v>0.0</v>
      </c>
      <c r="G19" s="134">
        <v>36.23</v>
      </c>
    </row>
    <row r="20">
      <c r="A20" s="134">
        <v>8604.0</v>
      </c>
      <c r="B20" s="134" t="s">
        <v>193</v>
      </c>
      <c r="C20" s="134">
        <v>3.7</v>
      </c>
      <c r="D20" s="134">
        <v>1.8</v>
      </c>
      <c r="E20" s="134">
        <v>93.7</v>
      </c>
      <c r="F20" s="134">
        <v>0.0</v>
      </c>
      <c r="G20" s="134">
        <v>36.23</v>
      </c>
    </row>
    <row r="21">
      <c r="A21" s="134">
        <v>3116.0</v>
      </c>
      <c r="B21" s="134" t="s">
        <v>255</v>
      </c>
      <c r="C21" s="134">
        <v>3.8</v>
      </c>
      <c r="D21" s="134">
        <v>6.8</v>
      </c>
      <c r="E21" s="134">
        <v>70.5</v>
      </c>
      <c r="F21" s="134">
        <v>2.7</v>
      </c>
      <c r="G21" s="134">
        <v>47.16</v>
      </c>
    </row>
    <row r="22">
      <c r="A22" s="134">
        <v>5166.0</v>
      </c>
      <c r="B22" s="134" t="s">
        <v>69</v>
      </c>
      <c r="C22" s="134">
        <v>4.0</v>
      </c>
      <c r="D22" s="134">
        <v>7.6</v>
      </c>
      <c r="E22" s="134">
        <v>76.7</v>
      </c>
      <c r="F22" s="134">
        <v>5.7</v>
      </c>
      <c r="G22" s="134">
        <v>42.21</v>
      </c>
    </row>
    <row r="23">
      <c r="A23" s="134">
        <v>3116.0</v>
      </c>
      <c r="B23" s="134" t="s">
        <v>257</v>
      </c>
      <c r="C23" s="134">
        <v>4.2</v>
      </c>
      <c r="D23" s="134">
        <v>5.3</v>
      </c>
      <c r="E23" s="134">
        <v>73.3</v>
      </c>
      <c r="F23" s="134">
        <v>1.5</v>
      </c>
      <c r="G23" s="134">
        <v>47.16</v>
      </c>
    </row>
    <row r="24">
      <c r="A24" s="134">
        <v>3176.0</v>
      </c>
      <c r="B24" s="134" t="s">
        <v>250</v>
      </c>
      <c r="C24" s="134">
        <v>4.5</v>
      </c>
      <c r="D24" s="134">
        <v>1.9</v>
      </c>
      <c r="E24" s="134">
        <v>100.0</v>
      </c>
      <c r="F24" s="134">
        <v>0.0</v>
      </c>
      <c r="G24" s="134">
        <v>49.87</v>
      </c>
    </row>
    <row r="25">
      <c r="A25" s="134">
        <v>3802.0</v>
      </c>
      <c r="B25" s="134" t="s">
        <v>64</v>
      </c>
      <c r="C25" s="134">
        <v>4.5</v>
      </c>
      <c r="D25" s="134">
        <v>6.5</v>
      </c>
      <c r="E25" s="134">
        <v>73.4</v>
      </c>
      <c r="F25" s="134">
        <v>2.7</v>
      </c>
      <c r="G25" s="134">
        <v>50.17</v>
      </c>
    </row>
    <row r="26">
      <c r="A26" s="134">
        <v>5161.0</v>
      </c>
      <c r="B26" s="134" t="s">
        <v>256</v>
      </c>
      <c r="C26" s="134">
        <v>4.6</v>
      </c>
      <c r="D26" s="134">
        <v>4.4</v>
      </c>
      <c r="E26" s="134">
        <v>74.9</v>
      </c>
      <c r="F26" s="134">
        <v>0.8</v>
      </c>
      <c r="G26" s="134">
        <v>44.44</v>
      </c>
    </row>
    <row r="27">
      <c r="A27" s="134">
        <v>3176.0</v>
      </c>
      <c r="B27" s="134" t="s">
        <v>187</v>
      </c>
      <c r="C27" s="134">
        <v>5.1</v>
      </c>
      <c r="D27" s="134">
        <v>4.4</v>
      </c>
      <c r="E27" s="134">
        <v>100.0</v>
      </c>
      <c r="F27" s="134">
        <v>0.8</v>
      </c>
      <c r="G27" s="134">
        <v>49.87</v>
      </c>
    </row>
    <row r="28">
      <c r="A28" s="134">
        <v>5161.0</v>
      </c>
      <c r="B28" s="134" t="s">
        <v>195</v>
      </c>
      <c r="C28" s="134">
        <v>5.3</v>
      </c>
      <c r="D28" s="134">
        <v>5.0</v>
      </c>
      <c r="E28" s="134">
        <v>67.9</v>
      </c>
      <c r="F28" s="134">
        <v>3.6</v>
      </c>
      <c r="G28" s="134">
        <v>44.44</v>
      </c>
    </row>
    <row r="29">
      <c r="A29" s="134">
        <v>5161.0</v>
      </c>
      <c r="B29" s="134" t="s">
        <v>67</v>
      </c>
      <c r="C29" s="134">
        <v>5.9</v>
      </c>
      <c r="D29" s="134">
        <v>5.7</v>
      </c>
      <c r="E29" s="134">
        <v>58.1</v>
      </c>
      <c r="F29" s="134">
        <v>3.5</v>
      </c>
      <c r="G29" s="134">
        <v>44.44</v>
      </c>
    </row>
    <row r="30">
      <c r="A30" s="134">
        <v>3802.0</v>
      </c>
      <c r="B30" s="134" t="s">
        <v>188</v>
      </c>
      <c r="C30" s="134">
        <v>6.4</v>
      </c>
      <c r="D30" s="134">
        <v>10.7</v>
      </c>
      <c r="E30" s="134">
        <v>59.7</v>
      </c>
      <c r="F30" s="134">
        <v>17.7</v>
      </c>
      <c r="G30" s="134">
        <v>50.17</v>
      </c>
    </row>
    <row r="31">
      <c r="A31" s="134">
        <v>3802.0</v>
      </c>
      <c r="B31" s="134" t="s">
        <v>259</v>
      </c>
      <c r="C31" s="134">
        <v>7.6</v>
      </c>
      <c r="D31" s="134">
        <v>7.3</v>
      </c>
      <c r="E31" s="134">
        <v>77.8</v>
      </c>
      <c r="F31" s="134">
        <v>8.3</v>
      </c>
      <c r="G31" s="134">
        <v>50.17</v>
      </c>
    </row>
    <row r="32">
      <c r="A32" s="134">
        <v>3176.0</v>
      </c>
      <c r="B32" s="134" t="s">
        <v>262</v>
      </c>
      <c r="C32" s="134">
        <v>8.7</v>
      </c>
      <c r="D32" s="134">
        <v>4.1</v>
      </c>
      <c r="E32" s="134">
        <v>99.3</v>
      </c>
      <c r="F32" s="134">
        <v>16.7</v>
      </c>
      <c r="G32" s="134">
        <v>49.87</v>
      </c>
    </row>
    <row r="33">
      <c r="A33" s="134">
        <v>3802.0</v>
      </c>
      <c r="B33" s="134" t="s">
        <v>260</v>
      </c>
      <c r="C33" s="134">
        <v>9.4</v>
      </c>
      <c r="D33" s="134">
        <v>5.0</v>
      </c>
      <c r="E33" s="134">
        <v>54.7</v>
      </c>
      <c r="F33" s="134">
        <v>22.7</v>
      </c>
      <c r="G33" s="134">
        <v>50.17</v>
      </c>
    </row>
    <row r="34">
      <c r="A34" s="134">
        <v>3176.0</v>
      </c>
      <c r="B34" s="134" t="s">
        <v>62</v>
      </c>
      <c r="C34" s="134">
        <v>10.4</v>
      </c>
      <c r="D34" s="134">
        <v>3.5</v>
      </c>
      <c r="E34" s="134">
        <v>100.0</v>
      </c>
      <c r="F34" s="134">
        <v>17.1</v>
      </c>
      <c r="G34" s="134">
        <v>49.87</v>
      </c>
    </row>
    <row r="35">
      <c r="A35" s="134"/>
      <c r="B35" s="134"/>
      <c r="C35" s="134"/>
      <c r="D35" s="134"/>
      <c r="E35" s="134"/>
      <c r="F35" s="134"/>
      <c r="G35" s="134"/>
    </row>
    <row r="37">
      <c r="K37" s="125"/>
    </row>
    <row r="38">
      <c r="K38" s="125"/>
    </row>
  </sheetData>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3" width="9.14"/>
    <col customWidth="1" hidden="1" min="4" max="4" width="9.14"/>
    <col customWidth="1" min="5"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8604.0</v>
      </c>
      <c r="B2" s="134" t="s">
        <v>75</v>
      </c>
      <c r="C2" s="134">
        <v>2.1</v>
      </c>
      <c r="D2" s="134">
        <v>1.9</v>
      </c>
      <c r="E2" s="134">
        <v>83.3</v>
      </c>
      <c r="F2" s="134">
        <v>0.0</v>
      </c>
      <c r="G2" s="134">
        <v>47.43</v>
      </c>
    </row>
    <row r="3">
      <c r="A3" s="134">
        <v>8604.0</v>
      </c>
      <c r="B3" s="134" t="s">
        <v>249</v>
      </c>
      <c r="C3" s="134">
        <v>2.3</v>
      </c>
      <c r="D3" s="134">
        <v>3.0</v>
      </c>
      <c r="E3" s="134">
        <v>70.6</v>
      </c>
      <c r="F3" s="134">
        <v>0.0</v>
      </c>
      <c r="G3" s="134">
        <v>47.43</v>
      </c>
    </row>
    <row r="4">
      <c r="A4" s="134">
        <v>5166.0</v>
      </c>
      <c r="B4" s="134" t="s">
        <v>222</v>
      </c>
      <c r="C4" s="134">
        <v>2.5</v>
      </c>
      <c r="D4" s="134">
        <v>6.1</v>
      </c>
      <c r="E4" s="134">
        <v>69.0</v>
      </c>
      <c r="F4" s="134">
        <v>5.6</v>
      </c>
      <c r="G4" s="134">
        <v>46.09</v>
      </c>
    </row>
    <row r="5">
      <c r="A5" s="134">
        <v>3882.0</v>
      </c>
      <c r="B5" s="134" t="s">
        <v>74</v>
      </c>
      <c r="C5" s="134">
        <v>2.8</v>
      </c>
      <c r="D5" s="134">
        <v>2.7</v>
      </c>
      <c r="E5" s="134">
        <v>80.3</v>
      </c>
      <c r="F5" s="134">
        <v>6.6</v>
      </c>
      <c r="G5" s="134">
        <v>57.37</v>
      </c>
    </row>
    <row r="6">
      <c r="A6" s="134">
        <v>5166.0</v>
      </c>
      <c r="B6" s="134" t="s">
        <v>72</v>
      </c>
      <c r="C6" s="134">
        <v>3.2</v>
      </c>
      <c r="D6" s="134">
        <v>4.4</v>
      </c>
      <c r="E6" s="134">
        <v>88.9</v>
      </c>
      <c r="F6" s="134">
        <v>5.6</v>
      </c>
      <c r="G6" s="134">
        <v>46.09</v>
      </c>
    </row>
    <row r="7">
      <c r="A7" s="134">
        <v>3882.0</v>
      </c>
      <c r="B7" s="134" t="s">
        <v>75</v>
      </c>
      <c r="C7" s="134">
        <v>3.5</v>
      </c>
      <c r="D7" s="134">
        <v>5.2</v>
      </c>
      <c r="E7" s="134">
        <v>43.3</v>
      </c>
      <c r="F7" s="134">
        <v>7.8</v>
      </c>
      <c r="G7" s="134">
        <v>57.37</v>
      </c>
    </row>
    <row r="8">
      <c r="A8" s="134">
        <v>3882.0</v>
      </c>
      <c r="B8" s="134" t="s">
        <v>251</v>
      </c>
      <c r="C8" s="134">
        <v>3.6</v>
      </c>
      <c r="D8" s="134">
        <v>6.0</v>
      </c>
      <c r="E8" s="134">
        <v>36.6</v>
      </c>
      <c r="F8" s="134">
        <v>8.4</v>
      </c>
      <c r="G8" s="134">
        <v>57.37</v>
      </c>
    </row>
    <row r="9">
      <c r="A9" s="134">
        <v>3116.0</v>
      </c>
      <c r="B9" s="134" t="s">
        <v>257</v>
      </c>
      <c r="C9" s="134">
        <v>3.8</v>
      </c>
      <c r="D9" s="134">
        <v>6.6</v>
      </c>
      <c r="E9" s="134">
        <v>65.1</v>
      </c>
      <c r="F9" s="134">
        <v>5.1</v>
      </c>
      <c r="G9" s="134">
        <v>51.52</v>
      </c>
    </row>
    <row r="10">
      <c r="A10" s="134">
        <v>3802.0</v>
      </c>
      <c r="B10" s="134" t="s">
        <v>260</v>
      </c>
      <c r="C10" s="134">
        <v>3.8</v>
      </c>
      <c r="D10" s="134">
        <v>5.6</v>
      </c>
      <c r="E10" s="134">
        <v>85.2</v>
      </c>
      <c r="F10" s="134">
        <v>4.9</v>
      </c>
      <c r="G10" s="134">
        <v>52.17</v>
      </c>
    </row>
    <row r="11">
      <c r="A11" s="134">
        <v>3116.0</v>
      </c>
      <c r="B11" s="134" t="s">
        <v>254</v>
      </c>
      <c r="C11" s="134">
        <v>4.2</v>
      </c>
      <c r="D11" s="134">
        <v>8.6</v>
      </c>
      <c r="E11" s="134">
        <v>64.0</v>
      </c>
      <c r="F11" s="134">
        <v>6.2</v>
      </c>
      <c r="G11" s="134">
        <v>51.52</v>
      </c>
    </row>
    <row r="12">
      <c r="A12" s="134">
        <v>8604.0</v>
      </c>
      <c r="B12" s="134" t="s">
        <v>72</v>
      </c>
      <c r="C12" s="134">
        <v>4.4</v>
      </c>
      <c r="D12" s="134">
        <v>2.3</v>
      </c>
      <c r="E12" s="134">
        <v>88.2</v>
      </c>
      <c r="F12" s="134">
        <v>0.0</v>
      </c>
      <c r="G12" s="134">
        <v>47.43</v>
      </c>
    </row>
    <row r="13">
      <c r="A13" s="134">
        <v>3176.0</v>
      </c>
      <c r="B13" s="134" t="s">
        <v>250</v>
      </c>
      <c r="C13" s="134">
        <v>4.6</v>
      </c>
      <c r="D13" s="134">
        <v>1.7</v>
      </c>
      <c r="E13" s="134">
        <v>100.0</v>
      </c>
      <c r="F13" s="134">
        <v>0.0</v>
      </c>
      <c r="G13" s="134">
        <v>55.38</v>
      </c>
    </row>
    <row r="14">
      <c r="A14" s="134">
        <v>3802.0</v>
      </c>
      <c r="B14" s="134" t="s">
        <v>72</v>
      </c>
      <c r="C14" s="134">
        <v>4.9</v>
      </c>
      <c r="D14" s="134">
        <v>2.8</v>
      </c>
      <c r="E14" s="134">
        <v>100.0</v>
      </c>
      <c r="F14" s="134">
        <v>0.0</v>
      </c>
      <c r="G14" s="134">
        <v>52.17</v>
      </c>
    </row>
    <row r="15">
      <c r="A15" s="134">
        <v>3116.0</v>
      </c>
      <c r="B15" s="134" t="s">
        <v>252</v>
      </c>
      <c r="C15" s="134">
        <v>5.3</v>
      </c>
      <c r="D15" s="134">
        <v>6.6</v>
      </c>
      <c r="E15" s="134">
        <v>70.3</v>
      </c>
      <c r="F15" s="134">
        <v>6.8</v>
      </c>
      <c r="G15" s="134">
        <v>51.52</v>
      </c>
    </row>
    <row r="16">
      <c r="A16" s="134">
        <v>5161.0</v>
      </c>
      <c r="B16" s="134" t="s">
        <v>195</v>
      </c>
      <c r="C16" s="134">
        <v>5.3</v>
      </c>
      <c r="D16" s="134">
        <v>4.8</v>
      </c>
      <c r="E16" s="134">
        <v>42.6</v>
      </c>
      <c r="F16" s="134">
        <v>2.8</v>
      </c>
      <c r="G16" s="134">
        <v>49.95</v>
      </c>
    </row>
    <row r="17">
      <c r="A17" s="134">
        <v>5161.0</v>
      </c>
      <c r="B17" s="134" t="s">
        <v>67</v>
      </c>
      <c r="C17" s="134">
        <v>5.3</v>
      </c>
      <c r="D17" s="134">
        <v>5.2</v>
      </c>
      <c r="E17" s="134">
        <v>41.9</v>
      </c>
      <c r="F17" s="134">
        <v>2.9</v>
      </c>
      <c r="G17" s="134">
        <v>49.95</v>
      </c>
    </row>
    <row r="18">
      <c r="A18" s="134">
        <v>5166.0</v>
      </c>
      <c r="B18" s="134" t="s">
        <v>69</v>
      </c>
      <c r="C18" s="134">
        <v>5.4</v>
      </c>
      <c r="D18" s="134">
        <v>6.4</v>
      </c>
      <c r="E18" s="134">
        <v>76.0</v>
      </c>
      <c r="F18" s="134">
        <v>4.5</v>
      </c>
      <c r="G18" s="134">
        <v>46.09</v>
      </c>
    </row>
    <row r="19">
      <c r="A19" s="134">
        <v>3116.0</v>
      </c>
      <c r="B19" s="134" t="s">
        <v>255</v>
      </c>
      <c r="C19" s="134">
        <v>5.5</v>
      </c>
      <c r="D19" s="134">
        <v>6.6</v>
      </c>
      <c r="E19" s="134">
        <v>84.3</v>
      </c>
      <c r="F19" s="134">
        <v>5.0</v>
      </c>
      <c r="G19" s="134">
        <v>51.52</v>
      </c>
    </row>
    <row r="20">
      <c r="A20" s="134">
        <v>3116.0</v>
      </c>
      <c r="B20" s="134" t="s">
        <v>60</v>
      </c>
      <c r="C20" s="134">
        <v>5.6</v>
      </c>
      <c r="D20" s="134">
        <v>5.3</v>
      </c>
      <c r="E20" s="134">
        <v>81.6</v>
      </c>
      <c r="F20" s="134">
        <v>5.4</v>
      </c>
      <c r="G20" s="134">
        <v>51.52</v>
      </c>
    </row>
    <row r="21">
      <c r="A21" s="134">
        <v>3802.0</v>
      </c>
      <c r="B21" s="134" t="s">
        <v>259</v>
      </c>
      <c r="C21" s="134">
        <v>5.6</v>
      </c>
      <c r="D21" s="134">
        <v>4.7</v>
      </c>
      <c r="E21" s="134">
        <v>73.8</v>
      </c>
      <c r="F21" s="134">
        <v>1.6</v>
      </c>
      <c r="G21" s="134">
        <v>50.17</v>
      </c>
    </row>
    <row r="22">
      <c r="A22" s="134">
        <v>5161.0</v>
      </c>
      <c r="B22" s="134" t="s">
        <v>256</v>
      </c>
      <c r="C22" s="134">
        <v>5.6</v>
      </c>
      <c r="D22" s="134">
        <v>3.1</v>
      </c>
      <c r="E22" s="134">
        <v>54.7</v>
      </c>
      <c r="F22" s="134">
        <v>2.1</v>
      </c>
      <c r="G22" s="134">
        <v>49.95</v>
      </c>
    </row>
    <row r="23">
      <c r="A23" s="134">
        <v>5161.0</v>
      </c>
      <c r="B23" s="134" t="s">
        <v>258</v>
      </c>
      <c r="C23" s="134">
        <v>5.7</v>
      </c>
      <c r="D23" s="134">
        <v>5.1</v>
      </c>
      <c r="E23" s="134">
        <v>52.6</v>
      </c>
      <c r="F23" s="134">
        <v>2.6</v>
      </c>
      <c r="G23" s="134">
        <v>59.95</v>
      </c>
    </row>
    <row r="24">
      <c r="A24" s="134">
        <v>3116.0</v>
      </c>
      <c r="B24" s="134" t="s">
        <v>217</v>
      </c>
      <c r="C24" s="134">
        <v>6.0</v>
      </c>
      <c r="D24" s="134">
        <v>6.0</v>
      </c>
      <c r="E24" s="134">
        <v>79.3</v>
      </c>
      <c r="F24" s="134">
        <v>5.4</v>
      </c>
      <c r="G24" s="134">
        <v>51.52</v>
      </c>
    </row>
    <row r="25">
      <c r="A25" s="134">
        <v>8604.0</v>
      </c>
      <c r="B25" s="134" t="s">
        <v>253</v>
      </c>
      <c r="C25" s="134">
        <v>6.2</v>
      </c>
      <c r="D25" s="134">
        <v>4.7</v>
      </c>
      <c r="E25" s="134">
        <v>68.4</v>
      </c>
      <c r="F25" s="134">
        <v>11.6</v>
      </c>
      <c r="G25" s="134">
        <v>47.43</v>
      </c>
    </row>
    <row r="26">
      <c r="A26" s="134">
        <v>3176.0</v>
      </c>
      <c r="B26" s="134" t="s">
        <v>62</v>
      </c>
      <c r="C26" s="134">
        <v>6.6</v>
      </c>
      <c r="D26" s="134">
        <v>9.0</v>
      </c>
      <c r="E26" s="134">
        <v>100.0</v>
      </c>
      <c r="F26" s="134">
        <v>9.3</v>
      </c>
      <c r="G26" s="134">
        <v>55.38</v>
      </c>
    </row>
    <row r="27">
      <c r="A27" s="134">
        <v>3802.0</v>
      </c>
      <c r="B27" s="134" t="s">
        <v>66</v>
      </c>
      <c r="C27" s="134">
        <v>6.6</v>
      </c>
      <c r="D27" s="134">
        <v>8.6</v>
      </c>
      <c r="E27" s="134">
        <v>41.2</v>
      </c>
      <c r="F27" s="134">
        <v>19.1</v>
      </c>
      <c r="G27" s="134">
        <v>52.17</v>
      </c>
    </row>
    <row r="28">
      <c r="A28" s="134">
        <v>3802.0</v>
      </c>
      <c r="B28" s="134" t="s">
        <v>188</v>
      </c>
      <c r="C28" s="134">
        <v>6.7</v>
      </c>
      <c r="D28" s="134">
        <v>8.6</v>
      </c>
      <c r="E28" s="134">
        <v>50.5</v>
      </c>
      <c r="F28" s="134">
        <v>16.6</v>
      </c>
      <c r="G28" s="134">
        <v>52.17</v>
      </c>
    </row>
    <row r="29">
      <c r="A29" s="134">
        <v>5166.0</v>
      </c>
      <c r="B29" s="134" t="s">
        <v>261</v>
      </c>
      <c r="C29" s="134">
        <v>6.9</v>
      </c>
      <c r="D29" s="134">
        <v>4.1</v>
      </c>
      <c r="E29" s="134">
        <v>88.4</v>
      </c>
      <c r="F29" s="134">
        <v>1.5</v>
      </c>
      <c r="G29" s="134">
        <v>46.09</v>
      </c>
    </row>
    <row r="30">
      <c r="A30" s="134">
        <v>5166.0</v>
      </c>
      <c r="B30" s="134" t="s">
        <v>263</v>
      </c>
      <c r="C30" s="134">
        <v>7.0</v>
      </c>
      <c r="D30" s="134">
        <v>6.4</v>
      </c>
      <c r="E30" s="134">
        <v>86.1</v>
      </c>
      <c r="F30" s="134">
        <v>4.3</v>
      </c>
      <c r="G30" s="134">
        <v>46.09</v>
      </c>
    </row>
    <row r="31">
      <c r="A31" s="134">
        <v>8604.0</v>
      </c>
      <c r="B31" s="134" t="s">
        <v>70</v>
      </c>
      <c r="C31" s="134">
        <v>7.0</v>
      </c>
      <c r="D31" s="134">
        <v>3.4</v>
      </c>
      <c r="E31" s="134">
        <v>66.1</v>
      </c>
      <c r="F31" s="134">
        <v>9.8</v>
      </c>
      <c r="G31" s="134">
        <v>47.43</v>
      </c>
    </row>
    <row r="32">
      <c r="A32" s="134">
        <v>3176.0</v>
      </c>
      <c r="B32" s="134" t="s">
        <v>262</v>
      </c>
      <c r="C32" s="134">
        <v>7.3</v>
      </c>
      <c r="D32" s="134">
        <v>3.0</v>
      </c>
      <c r="E32" s="134">
        <v>100.0</v>
      </c>
      <c r="F32" s="134">
        <v>6.0</v>
      </c>
      <c r="G32" s="134">
        <v>55.38</v>
      </c>
    </row>
    <row r="33">
      <c r="A33" s="134">
        <v>3176.0</v>
      </c>
      <c r="B33" s="134" t="s">
        <v>187</v>
      </c>
      <c r="C33" s="134">
        <v>7.5</v>
      </c>
      <c r="D33" s="134">
        <v>4.2</v>
      </c>
      <c r="E33" s="134">
        <v>97.8</v>
      </c>
      <c r="F33" s="134">
        <v>6.5</v>
      </c>
      <c r="G33" s="134">
        <v>55.38</v>
      </c>
    </row>
    <row r="34">
      <c r="A34" s="134">
        <v>8604.0</v>
      </c>
      <c r="B34" s="134" t="s">
        <v>193</v>
      </c>
      <c r="C34" s="134">
        <v>7.9</v>
      </c>
      <c r="D34" s="134">
        <v>5.4</v>
      </c>
      <c r="E34" s="134">
        <v>42.9</v>
      </c>
      <c r="F34" s="134">
        <v>22.0</v>
      </c>
      <c r="G34" s="134">
        <v>47.43</v>
      </c>
    </row>
    <row r="35">
      <c r="A35" s="134">
        <v>3176.0</v>
      </c>
      <c r="B35" s="134" t="s">
        <v>189</v>
      </c>
      <c r="C35" s="134">
        <v>8.1</v>
      </c>
      <c r="D35" s="134">
        <v>10.0</v>
      </c>
      <c r="E35" s="134">
        <v>100.0</v>
      </c>
      <c r="F35" s="134">
        <v>13.9</v>
      </c>
      <c r="G35" s="134">
        <v>55.38</v>
      </c>
    </row>
    <row r="36">
      <c r="A36" s="134"/>
      <c r="B36" s="134"/>
      <c r="C36" s="134"/>
      <c r="D36" s="134"/>
      <c r="E36" s="134"/>
      <c r="F36" s="134"/>
      <c r="G36" s="134"/>
    </row>
    <row r="38">
      <c r="K38" s="125"/>
    </row>
    <row r="39">
      <c r="K39" s="125"/>
    </row>
  </sheetData>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3" width="9.14"/>
    <col customWidth="1" hidden="1" min="4" max="4" width="9.14"/>
    <col customWidth="1" min="5"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5166.0</v>
      </c>
      <c r="B2" s="134" t="s">
        <v>249</v>
      </c>
      <c r="C2" s="134">
        <v>2.2</v>
      </c>
      <c r="D2" s="134">
        <v>4.0</v>
      </c>
      <c r="E2" s="134">
        <v>95.2</v>
      </c>
      <c r="F2" s="134">
        <v>0.0</v>
      </c>
      <c r="G2" s="134">
        <v>44.09</v>
      </c>
    </row>
    <row r="3">
      <c r="A3" s="134">
        <v>3882.0</v>
      </c>
      <c r="B3" s="134" t="s">
        <v>72</v>
      </c>
      <c r="C3" s="134">
        <v>3.0</v>
      </c>
      <c r="D3" s="134">
        <v>2.1</v>
      </c>
      <c r="E3" s="134">
        <v>89.3</v>
      </c>
      <c r="F3" s="134">
        <v>0.0</v>
      </c>
      <c r="G3" s="134">
        <v>49.38</v>
      </c>
    </row>
    <row r="4">
      <c r="A4" s="134">
        <v>3802.0</v>
      </c>
      <c r="B4" s="134" t="s">
        <v>72</v>
      </c>
      <c r="C4" s="134">
        <v>3.2</v>
      </c>
      <c r="D4" s="134">
        <v>7.3</v>
      </c>
      <c r="E4" s="134">
        <v>73.0</v>
      </c>
      <c r="F4" s="134">
        <v>2.2</v>
      </c>
      <c r="G4" s="134">
        <v>49.51</v>
      </c>
    </row>
    <row r="5">
      <c r="A5" s="134">
        <v>5166.0</v>
      </c>
      <c r="B5" s="134" t="s">
        <v>222</v>
      </c>
      <c r="C5" s="134">
        <v>3.4</v>
      </c>
      <c r="D5" s="134">
        <v>7.3</v>
      </c>
      <c r="E5" s="134">
        <v>86.7</v>
      </c>
      <c r="F5" s="134">
        <v>3.9</v>
      </c>
      <c r="G5" s="134">
        <v>44.09</v>
      </c>
    </row>
    <row r="6">
      <c r="A6" s="134">
        <v>5161.0</v>
      </c>
      <c r="B6" s="134" t="s">
        <v>67</v>
      </c>
      <c r="C6" s="134">
        <v>3.5</v>
      </c>
      <c r="D6" s="134">
        <v>2.9</v>
      </c>
      <c r="E6" s="134">
        <v>81.5</v>
      </c>
      <c r="F6" s="134">
        <v>1.7</v>
      </c>
      <c r="G6" s="134">
        <v>34.44</v>
      </c>
    </row>
    <row r="7">
      <c r="A7" s="134">
        <v>3116.0</v>
      </c>
      <c r="B7" s="134" t="s">
        <v>264</v>
      </c>
      <c r="C7" s="134">
        <v>3.6</v>
      </c>
      <c r="D7" s="134">
        <v>12.6</v>
      </c>
      <c r="E7" s="134">
        <v>25.5</v>
      </c>
      <c r="F7" s="134">
        <v>18.2</v>
      </c>
      <c r="G7" s="134">
        <v>44.77</v>
      </c>
    </row>
    <row r="8">
      <c r="A8" s="134">
        <v>5161.0</v>
      </c>
      <c r="B8" s="134" t="s">
        <v>195</v>
      </c>
      <c r="C8" s="134">
        <v>3.6</v>
      </c>
      <c r="D8" s="134">
        <v>2.7</v>
      </c>
      <c r="E8" s="134">
        <v>85.2</v>
      </c>
      <c r="F8" s="134">
        <v>1.3</v>
      </c>
      <c r="G8" s="134">
        <v>34.44</v>
      </c>
    </row>
    <row r="9">
      <c r="A9" s="134">
        <v>8604.0</v>
      </c>
      <c r="B9" s="134" t="s">
        <v>249</v>
      </c>
      <c r="C9" s="134">
        <v>3.7</v>
      </c>
      <c r="D9" s="134">
        <v>3.6</v>
      </c>
      <c r="E9" s="134">
        <v>79.2</v>
      </c>
      <c r="F9" s="134">
        <v>0.0</v>
      </c>
      <c r="G9" s="134">
        <v>39.38</v>
      </c>
    </row>
    <row r="10">
      <c r="A10" s="134">
        <v>3882.0</v>
      </c>
      <c r="B10" s="134" t="s">
        <v>75</v>
      </c>
      <c r="C10" s="134">
        <v>3.8</v>
      </c>
      <c r="D10" s="134">
        <v>4.1</v>
      </c>
      <c r="E10" s="134">
        <v>58.6</v>
      </c>
      <c r="F10" s="134">
        <v>6.6</v>
      </c>
      <c r="G10" s="134">
        <v>49.38</v>
      </c>
    </row>
    <row r="11">
      <c r="A11" s="134">
        <v>3802.0</v>
      </c>
      <c r="B11" s="134" t="s">
        <v>74</v>
      </c>
      <c r="C11" s="134">
        <v>3.9</v>
      </c>
      <c r="D11" s="134">
        <v>6.1</v>
      </c>
      <c r="E11" s="134">
        <v>72.9</v>
      </c>
      <c r="F11" s="134">
        <v>1.2</v>
      </c>
      <c r="G11" s="134">
        <v>49.51</v>
      </c>
    </row>
    <row r="12">
      <c r="A12" s="134">
        <v>3882.0</v>
      </c>
      <c r="B12" s="134" t="s">
        <v>66</v>
      </c>
      <c r="C12" s="134">
        <v>4.1</v>
      </c>
      <c r="D12" s="134">
        <v>4.8</v>
      </c>
      <c r="E12" s="134">
        <v>43.2</v>
      </c>
      <c r="F12" s="134">
        <v>7.3</v>
      </c>
      <c r="G12" s="134">
        <v>49.38</v>
      </c>
    </row>
    <row r="13">
      <c r="A13" s="134">
        <v>3116.0</v>
      </c>
      <c r="B13" s="134" t="s">
        <v>257</v>
      </c>
      <c r="C13" s="134">
        <v>4.3</v>
      </c>
      <c r="D13" s="134">
        <v>5.3</v>
      </c>
      <c r="E13" s="134">
        <v>86.5</v>
      </c>
      <c r="F13" s="134">
        <v>1.4</v>
      </c>
      <c r="G13" s="134">
        <v>44.77</v>
      </c>
    </row>
    <row r="14">
      <c r="A14" s="134">
        <v>3882.0</v>
      </c>
      <c r="B14" s="134" t="s">
        <v>251</v>
      </c>
      <c r="C14" s="134">
        <v>4.4</v>
      </c>
      <c r="D14" s="134">
        <v>4.9</v>
      </c>
      <c r="E14" s="134">
        <v>48.8</v>
      </c>
      <c r="F14" s="134">
        <v>6.5</v>
      </c>
      <c r="G14" s="134">
        <v>49.38</v>
      </c>
    </row>
    <row r="15">
      <c r="A15" s="134">
        <v>3802.0</v>
      </c>
      <c r="B15" s="134" t="s">
        <v>64</v>
      </c>
      <c r="C15" s="134">
        <v>4.5</v>
      </c>
      <c r="D15" s="134">
        <v>8.0</v>
      </c>
      <c r="E15" s="134">
        <v>71.1</v>
      </c>
      <c r="F15" s="134">
        <v>7.3</v>
      </c>
      <c r="G15" s="134">
        <v>49.51</v>
      </c>
    </row>
    <row r="16">
      <c r="A16" s="134">
        <v>8604.0</v>
      </c>
      <c r="B16" s="134" t="s">
        <v>193</v>
      </c>
      <c r="C16" s="134">
        <v>4.6</v>
      </c>
      <c r="D16" s="134">
        <v>2.4</v>
      </c>
      <c r="E16" s="134">
        <v>77.7</v>
      </c>
      <c r="F16" s="134">
        <v>0.0</v>
      </c>
      <c r="G16" s="134">
        <v>39.38</v>
      </c>
    </row>
    <row r="17">
      <c r="A17" s="134">
        <v>5161.0</v>
      </c>
      <c r="B17" s="134" t="s">
        <v>258</v>
      </c>
      <c r="C17" s="134">
        <v>4.7</v>
      </c>
      <c r="D17" s="134">
        <v>2.7</v>
      </c>
      <c r="E17" s="134">
        <v>85.7</v>
      </c>
      <c r="F17" s="134">
        <v>1.1</v>
      </c>
      <c r="G17" s="134">
        <v>34.44</v>
      </c>
    </row>
    <row r="18">
      <c r="A18" s="134">
        <v>3116.0</v>
      </c>
      <c r="B18" s="134" t="s">
        <v>60</v>
      </c>
      <c r="C18" s="134">
        <v>5.1</v>
      </c>
      <c r="D18" s="134">
        <v>6.7</v>
      </c>
      <c r="E18" s="134">
        <v>77.3</v>
      </c>
      <c r="F18" s="134">
        <v>4.5</v>
      </c>
      <c r="G18" s="134">
        <v>44.77</v>
      </c>
    </row>
    <row r="19">
      <c r="A19" s="134">
        <v>3176.0</v>
      </c>
      <c r="B19" s="134" t="s">
        <v>187</v>
      </c>
      <c r="C19" s="134">
        <v>5.2</v>
      </c>
      <c r="D19" s="134">
        <v>4.3</v>
      </c>
      <c r="E19" s="134">
        <v>98.7</v>
      </c>
      <c r="F19" s="134">
        <v>1.9</v>
      </c>
      <c r="G19" s="134">
        <v>49.55</v>
      </c>
    </row>
    <row r="20">
      <c r="A20" s="134">
        <v>8604.0</v>
      </c>
      <c r="B20" s="134" t="s">
        <v>74</v>
      </c>
      <c r="C20" s="134">
        <v>5.2</v>
      </c>
      <c r="D20" s="134">
        <v>3.3</v>
      </c>
      <c r="E20" s="134">
        <v>89.2</v>
      </c>
      <c r="F20" s="134">
        <v>1.4</v>
      </c>
      <c r="G20" s="134">
        <v>44.09</v>
      </c>
    </row>
    <row r="21">
      <c r="A21" s="134">
        <v>5161.0</v>
      </c>
      <c r="B21" s="134" t="s">
        <v>256</v>
      </c>
      <c r="C21" s="134">
        <v>5.3</v>
      </c>
      <c r="D21" s="134">
        <v>6.5</v>
      </c>
      <c r="E21" s="134">
        <v>66.8</v>
      </c>
      <c r="F21" s="134">
        <v>4.5</v>
      </c>
      <c r="G21" s="134">
        <v>34.44</v>
      </c>
    </row>
    <row r="22">
      <c r="A22" s="134">
        <v>3802.0</v>
      </c>
      <c r="B22" s="134" t="s">
        <v>259</v>
      </c>
      <c r="C22" s="134">
        <v>6.0</v>
      </c>
      <c r="D22" s="134">
        <v>8.1</v>
      </c>
      <c r="E22" s="134">
        <v>63.6</v>
      </c>
      <c r="F22" s="134">
        <v>8.8</v>
      </c>
      <c r="G22" s="134">
        <v>49.51</v>
      </c>
    </row>
    <row r="23">
      <c r="A23" s="134">
        <v>5166.0</v>
      </c>
      <c r="B23" s="134" t="s">
        <v>72</v>
      </c>
      <c r="C23" s="134">
        <v>6.3</v>
      </c>
      <c r="D23" s="134">
        <v>5.3</v>
      </c>
      <c r="E23" s="134">
        <v>91.5</v>
      </c>
      <c r="F23" s="134">
        <v>1.1</v>
      </c>
      <c r="G23" s="134">
        <v>44.09</v>
      </c>
    </row>
    <row r="24">
      <c r="A24" s="134">
        <v>8604.0</v>
      </c>
      <c r="B24" s="134" t="s">
        <v>70</v>
      </c>
      <c r="C24" s="134">
        <v>6.3</v>
      </c>
      <c r="D24" s="134">
        <v>3.2</v>
      </c>
      <c r="E24" s="134">
        <v>73.5</v>
      </c>
      <c r="F24" s="134">
        <v>2.0</v>
      </c>
      <c r="G24" s="134">
        <v>39.38</v>
      </c>
    </row>
    <row r="25">
      <c r="A25" s="134">
        <v>3802.0</v>
      </c>
      <c r="B25" s="134" t="s">
        <v>260</v>
      </c>
      <c r="C25" s="134">
        <v>6.4</v>
      </c>
      <c r="D25" s="134">
        <v>3.0</v>
      </c>
      <c r="E25" s="134">
        <v>70.6</v>
      </c>
      <c r="F25" s="134">
        <v>9.8</v>
      </c>
      <c r="G25" s="134">
        <v>49.51</v>
      </c>
    </row>
    <row r="26">
      <c r="A26" s="134">
        <v>3176.0</v>
      </c>
      <c r="B26" s="134" t="s">
        <v>250</v>
      </c>
      <c r="C26" s="134">
        <v>6.5</v>
      </c>
      <c r="D26" s="134">
        <v>3.0</v>
      </c>
      <c r="E26" s="134">
        <v>93.4</v>
      </c>
      <c r="F26" s="134">
        <v>10.7</v>
      </c>
      <c r="G26" s="134">
        <v>49.55</v>
      </c>
    </row>
    <row r="27">
      <c r="A27" s="134">
        <v>5166.0</v>
      </c>
      <c r="B27" s="134" t="s">
        <v>69</v>
      </c>
      <c r="C27" s="134">
        <v>6.9</v>
      </c>
      <c r="D27" s="134">
        <v>5.4</v>
      </c>
      <c r="E27" s="134">
        <v>91.4</v>
      </c>
      <c r="F27" s="134">
        <v>2.9</v>
      </c>
      <c r="G27" s="134">
        <v>44.09</v>
      </c>
    </row>
    <row r="28">
      <c r="A28" s="134">
        <v>3176.0</v>
      </c>
      <c r="B28" s="134" t="s">
        <v>62</v>
      </c>
      <c r="C28" s="134">
        <v>7.0</v>
      </c>
      <c r="D28" s="134">
        <v>3.6</v>
      </c>
      <c r="E28" s="134">
        <v>98.7</v>
      </c>
      <c r="F28" s="134">
        <v>3.4</v>
      </c>
      <c r="G28" s="134">
        <v>49.55</v>
      </c>
    </row>
    <row r="29">
      <c r="A29" s="134">
        <v>5166.0</v>
      </c>
      <c r="B29" s="134" t="s">
        <v>263</v>
      </c>
      <c r="C29" s="134">
        <v>7.1</v>
      </c>
      <c r="D29" s="134">
        <v>5.3</v>
      </c>
      <c r="E29" s="134">
        <v>90.6</v>
      </c>
      <c r="F29" s="134">
        <v>5.0</v>
      </c>
      <c r="G29" s="134">
        <v>44.09</v>
      </c>
    </row>
    <row r="30">
      <c r="A30" s="134">
        <v>5166.0</v>
      </c>
      <c r="B30" s="134" t="s">
        <v>261</v>
      </c>
      <c r="C30" s="134">
        <v>7.6</v>
      </c>
      <c r="D30" s="134">
        <v>5.0</v>
      </c>
      <c r="E30" s="134">
        <v>92.2</v>
      </c>
      <c r="F30" s="134">
        <v>3.3</v>
      </c>
      <c r="G30" s="134">
        <v>44.09</v>
      </c>
    </row>
    <row r="31">
      <c r="A31" s="134">
        <v>3116.0</v>
      </c>
      <c r="B31" s="134" t="s">
        <v>255</v>
      </c>
      <c r="C31" s="134">
        <v>7.7</v>
      </c>
      <c r="D31" s="134">
        <v>5.5</v>
      </c>
      <c r="E31" s="134">
        <v>78.6</v>
      </c>
      <c r="F31" s="134">
        <v>7.8</v>
      </c>
      <c r="G31" s="134">
        <v>44.77</v>
      </c>
    </row>
    <row r="32">
      <c r="A32" s="134">
        <v>3176.0</v>
      </c>
      <c r="B32" s="134" t="s">
        <v>262</v>
      </c>
      <c r="C32" s="134">
        <v>7.8</v>
      </c>
      <c r="D32" s="134">
        <v>4.4</v>
      </c>
      <c r="E32" s="134">
        <v>98.1</v>
      </c>
      <c r="F32" s="134">
        <v>3.2</v>
      </c>
      <c r="G32" s="134">
        <v>49.55</v>
      </c>
    </row>
    <row r="33">
      <c r="A33" s="134">
        <v>3116.0</v>
      </c>
      <c r="B33" s="134" t="s">
        <v>252</v>
      </c>
      <c r="C33" s="134">
        <v>8.4</v>
      </c>
      <c r="D33" s="134">
        <v>5.2</v>
      </c>
      <c r="E33" s="134">
        <v>79.1</v>
      </c>
      <c r="F33" s="134">
        <v>9.1</v>
      </c>
      <c r="G33" s="134">
        <v>44.77</v>
      </c>
    </row>
    <row r="34">
      <c r="A34" s="134">
        <v>3116.0</v>
      </c>
      <c r="B34" s="134" t="s">
        <v>217</v>
      </c>
      <c r="C34" s="134">
        <v>8.9</v>
      </c>
      <c r="D34" s="134">
        <v>8.3</v>
      </c>
      <c r="E34" s="134">
        <v>65.5</v>
      </c>
      <c r="F34" s="134">
        <v>13.7</v>
      </c>
      <c r="G34" s="134">
        <v>44.77</v>
      </c>
    </row>
    <row r="35">
      <c r="A35" s="134">
        <v>3116.0</v>
      </c>
      <c r="B35" s="134" t="s">
        <v>254</v>
      </c>
      <c r="C35" s="134">
        <v>9.2</v>
      </c>
      <c r="D35" s="134">
        <v>7.0</v>
      </c>
      <c r="E35" s="134">
        <v>74.8</v>
      </c>
      <c r="F35" s="134">
        <v>12.5</v>
      </c>
      <c r="G35" s="134">
        <v>44.77</v>
      </c>
    </row>
  </sheetData>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3116.0</v>
      </c>
      <c r="B2" s="134" t="s">
        <v>252</v>
      </c>
      <c r="C2" s="134">
        <v>4.2</v>
      </c>
      <c r="D2" s="134">
        <v>4.9</v>
      </c>
      <c r="E2" s="134">
        <v>70.7</v>
      </c>
      <c r="F2" s="134">
        <v>2.3</v>
      </c>
      <c r="G2" s="134">
        <v>53.87</v>
      </c>
    </row>
    <row r="3">
      <c r="A3" s="134">
        <v>3116.0</v>
      </c>
      <c r="B3" s="134" t="s">
        <v>217</v>
      </c>
      <c r="C3" s="134">
        <v>4.4</v>
      </c>
      <c r="D3" s="134">
        <v>5.5</v>
      </c>
      <c r="E3" s="134">
        <v>71.3</v>
      </c>
      <c r="F3" s="134">
        <v>3.4</v>
      </c>
      <c r="G3" s="134">
        <v>53.87</v>
      </c>
    </row>
    <row r="4">
      <c r="A4" s="134">
        <v>3116.0</v>
      </c>
      <c r="B4" s="134" t="s">
        <v>265</v>
      </c>
      <c r="C4" s="134">
        <v>4.7</v>
      </c>
      <c r="D4" s="134">
        <v>6.4</v>
      </c>
      <c r="E4" s="134">
        <v>68.2</v>
      </c>
      <c r="F4" s="134">
        <v>5.3</v>
      </c>
      <c r="G4" s="134">
        <v>53.87</v>
      </c>
    </row>
    <row r="5">
      <c r="A5" s="134">
        <v>3116.0</v>
      </c>
      <c r="B5" s="134" t="s">
        <v>254</v>
      </c>
      <c r="C5" s="134">
        <v>6.2</v>
      </c>
      <c r="D5" s="134">
        <v>5.9</v>
      </c>
      <c r="E5" s="134">
        <v>74.2</v>
      </c>
      <c r="F5" s="134">
        <v>8.7</v>
      </c>
      <c r="G5" s="134">
        <v>53.87</v>
      </c>
    </row>
    <row r="6">
      <c r="A6" s="134">
        <v>3116.0</v>
      </c>
      <c r="B6" s="134" t="s">
        <v>257</v>
      </c>
      <c r="C6" s="134">
        <v>6.6</v>
      </c>
      <c r="D6" s="134">
        <v>6.2</v>
      </c>
      <c r="E6" s="134">
        <v>64.2</v>
      </c>
      <c r="F6" s="134">
        <v>10.0</v>
      </c>
      <c r="G6" s="134">
        <v>53.87</v>
      </c>
    </row>
    <row r="7">
      <c r="A7" s="134">
        <v>3116.0</v>
      </c>
      <c r="B7" s="134" t="s">
        <v>255</v>
      </c>
      <c r="C7" s="134">
        <v>7.8</v>
      </c>
      <c r="D7" s="134">
        <v>7.0</v>
      </c>
      <c r="E7" s="134">
        <v>73.6</v>
      </c>
      <c r="F7" s="134">
        <v>11.5</v>
      </c>
      <c r="G7" s="134">
        <v>53.87</v>
      </c>
    </row>
    <row r="8">
      <c r="A8" s="134">
        <v>3176.0</v>
      </c>
      <c r="B8" s="134" t="s">
        <v>250</v>
      </c>
      <c r="C8" s="134">
        <v>4.3</v>
      </c>
      <c r="D8" s="134">
        <v>2.9</v>
      </c>
      <c r="E8" s="134">
        <v>95.1</v>
      </c>
      <c r="F8" s="134">
        <v>3.7</v>
      </c>
      <c r="G8" s="134">
        <v>52.45</v>
      </c>
    </row>
    <row r="9">
      <c r="A9" s="134">
        <v>3176.0</v>
      </c>
      <c r="B9" s="134" t="s">
        <v>62</v>
      </c>
      <c r="C9" s="134">
        <v>4.5</v>
      </c>
      <c r="D9" s="134">
        <v>3.2</v>
      </c>
      <c r="E9" s="134">
        <v>98.0</v>
      </c>
      <c r="F9" s="134">
        <v>1.6</v>
      </c>
      <c r="G9" s="134">
        <v>52.45</v>
      </c>
    </row>
    <row r="10">
      <c r="A10" s="134">
        <v>3176.0</v>
      </c>
      <c r="B10" s="134" t="s">
        <v>187</v>
      </c>
      <c r="C10" s="134">
        <v>7.1</v>
      </c>
      <c r="D10" s="134">
        <v>7.5</v>
      </c>
      <c r="E10" s="134">
        <v>95.3</v>
      </c>
      <c r="F10" s="134">
        <v>12.3</v>
      </c>
      <c r="G10" s="134">
        <v>52.45</v>
      </c>
    </row>
    <row r="11">
      <c r="A11" s="134">
        <v>3802.0</v>
      </c>
      <c r="B11" s="134" t="s">
        <v>260</v>
      </c>
      <c r="C11" s="134">
        <v>6.0</v>
      </c>
      <c r="D11" s="134">
        <v>2.9</v>
      </c>
      <c r="E11" s="134">
        <v>84.9</v>
      </c>
      <c r="F11" s="134">
        <v>5.8</v>
      </c>
      <c r="G11" s="134">
        <v>52.55</v>
      </c>
    </row>
    <row r="12">
      <c r="A12" s="134">
        <v>3802.0</v>
      </c>
      <c r="B12" s="134" t="s">
        <v>64</v>
      </c>
      <c r="C12" s="134">
        <v>6.6</v>
      </c>
      <c r="D12" s="134">
        <v>6.5</v>
      </c>
      <c r="E12" s="134">
        <v>77.4</v>
      </c>
      <c r="F12" s="134">
        <v>5.0</v>
      </c>
      <c r="G12" s="134">
        <v>52.55</v>
      </c>
    </row>
    <row r="13">
      <c r="A13" s="134">
        <v>3802.0</v>
      </c>
      <c r="B13" s="134" t="s">
        <v>259</v>
      </c>
      <c r="C13" s="134">
        <v>8.1</v>
      </c>
      <c r="D13" s="134">
        <v>5.0</v>
      </c>
      <c r="E13" s="134">
        <v>73.9</v>
      </c>
      <c r="F13" s="134">
        <v>5.2</v>
      </c>
      <c r="G13" s="134">
        <v>52.55</v>
      </c>
    </row>
    <row r="14">
      <c r="A14" s="134">
        <v>3882.0</v>
      </c>
      <c r="B14" s="134" t="s">
        <v>74</v>
      </c>
      <c r="C14" s="134">
        <v>5.6</v>
      </c>
      <c r="D14" s="134">
        <v>7.2</v>
      </c>
      <c r="E14" s="134">
        <v>42.5</v>
      </c>
      <c r="F14" s="134">
        <v>8.5</v>
      </c>
      <c r="G14" s="134">
        <v>72.21</v>
      </c>
    </row>
    <row r="15">
      <c r="A15" s="134">
        <v>3882.0</v>
      </c>
      <c r="B15" s="134" t="s">
        <v>66</v>
      </c>
      <c r="C15" s="134">
        <v>6.1</v>
      </c>
      <c r="D15" s="134">
        <v>11.0</v>
      </c>
      <c r="E15" s="134">
        <v>27.3</v>
      </c>
      <c r="F15" s="134">
        <v>19.7</v>
      </c>
      <c r="G15" s="134">
        <v>72.21</v>
      </c>
    </row>
    <row r="16">
      <c r="A16" s="134">
        <v>3882.0</v>
      </c>
      <c r="B16" s="134" t="s">
        <v>266</v>
      </c>
      <c r="C16" s="134">
        <v>7.0</v>
      </c>
      <c r="D16" s="134">
        <v>13.5</v>
      </c>
      <c r="E16" s="134">
        <v>14.7</v>
      </c>
      <c r="F16" s="134">
        <v>28.2</v>
      </c>
      <c r="G16" s="134">
        <v>72.21</v>
      </c>
    </row>
    <row r="17">
      <c r="A17" s="134">
        <v>3882.0</v>
      </c>
      <c r="B17" s="134" t="s">
        <v>75</v>
      </c>
      <c r="C17" s="134">
        <v>7.1</v>
      </c>
      <c r="D17" s="134">
        <v>13.7</v>
      </c>
      <c r="E17" s="134">
        <v>23.6</v>
      </c>
      <c r="F17" s="134">
        <v>27.2</v>
      </c>
      <c r="G17" s="134">
        <v>72.21</v>
      </c>
    </row>
    <row r="18">
      <c r="A18" s="134">
        <v>3882.0</v>
      </c>
      <c r="B18" s="134" t="s">
        <v>72</v>
      </c>
      <c r="C18" s="134">
        <v>8.6</v>
      </c>
      <c r="D18" s="134">
        <v>6.8</v>
      </c>
      <c r="E18" s="134">
        <v>45.0</v>
      </c>
      <c r="F18" s="134">
        <v>11.9</v>
      </c>
      <c r="G18" s="134">
        <v>72.21</v>
      </c>
    </row>
    <row r="19">
      <c r="A19" s="134">
        <v>3882.0</v>
      </c>
      <c r="B19" s="134" t="s">
        <v>267</v>
      </c>
      <c r="C19" s="134">
        <v>11.2</v>
      </c>
      <c r="D19" s="134">
        <v>19.2</v>
      </c>
      <c r="E19" s="134">
        <v>9.3</v>
      </c>
      <c r="F19" s="134">
        <v>45.3</v>
      </c>
      <c r="G19" s="134">
        <v>72.21</v>
      </c>
    </row>
    <row r="20">
      <c r="A20" s="134">
        <v>3882.0</v>
      </c>
      <c r="B20" s="134" t="s">
        <v>255</v>
      </c>
      <c r="C20" s="134">
        <v>13.4</v>
      </c>
      <c r="D20" s="134">
        <v>3.8</v>
      </c>
      <c r="E20" s="134">
        <v>44.1</v>
      </c>
      <c r="F20" s="134">
        <v>2.9</v>
      </c>
      <c r="G20" s="134">
        <v>72.21</v>
      </c>
    </row>
    <row r="21">
      <c r="A21" s="134">
        <v>5161.0</v>
      </c>
      <c r="B21" s="134" t="s">
        <v>256</v>
      </c>
      <c r="C21" s="134">
        <v>5.1</v>
      </c>
      <c r="D21" s="134">
        <v>7.2</v>
      </c>
      <c r="E21" s="134">
        <v>62.5</v>
      </c>
      <c r="F21" s="134">
        <v>6.3</v>
      </c>
      <c r="G21" s="134">
        <v>47.89</v>
      </c>
    </row>
    <row r="22">
      <c r="A22" s="134">
        <v>5161.0</v>
      </c>
      <c r="B22" s="134" t="s">
        <v>195</v>
      </c>
      <c r="C22" s="134">
        <v>6.2</v>
      </c>
      <c r="D22" s="134">
        <v>4.4</v>
      </c>
      <c r="E22" s="134">
        <v>65.8</v>
      </c>
      <c r="F22" s="134">
        <v>3.5</v>
      </c>
      <c r="G22" s="134">
        <v>47.89</v>
      </c>
    </row>
    <row r="23">
      <c r="A23" s="134">
        <v>5161.0</v>
      </c>
      <c r="B23" s="134" t="s">
        <v>268</v>
      </c>
      <c r="C23" s="134">
        <v>6.3</v>
      </c>
      <c r="D23" s="134">
        <v>4.0</v>
      </c>
      <c r="E23" s="134">
        <v>58.1</v>
      </c>
      <c r="F23" s="134">
        <v>3.0</v>
      </c>
      <c r="G23" s="134">
        <v>47.89</v>
      </c>
    </row>
    <row r="24">
      <c r="A24" s="134">
        <v>5161.0</v>
      </c>
      <c r="B24" s="134" t="s">
        <v>67</v>
      </c>
      <c r="C24" s="134">
        <v>6.6</v>
      </c>
      <c r="D24" s="134">
        <v>5.0</v>
      </c>
      <c r="E24" s="134">
        <v>52.4</v>
      </c>
      <c r="F24" s="134">
        <v>5.9</v>
      </c>
      <c r="G24" s="134">
        <v>47.89</v>
      </c>
    </row>
    <row r="25">
      <c r="A25" s="134">
        <v>5166.0</v>
      </c>
      <c r="B25" s="134" t="s">
        <v>269</v>
      </c>
      <c r="C25" s="134">
        <v>6.8</v>
      </c>
      <c r="D25" s="134">
        <v>7.8</v>
      </c>
      <c r="E25" s="134">
        <v>78.6</v>
      </c>
      <c r="F25" s="134">
        <v>4.6</v>
      </c>
      <c r="G25" s="134">
        <v>51.93</v>
      </c>
    </row>
    <row r="26">
      <c r="A26" s="134">
        <v>5166.0</v>
      </c>
      <c r="B26" s="134" t="s">
        <v>69</v>
      </c>
      <c r="C26" s="134">
        <v>8.3</v>
      </c>
      <c r="D26" s="134">
        <v>7.0</v>
      </c>
      <c r="E26" s="134">
        <v>92.5</v>
      </c>
      <c r="F26" s="134">
        <v>4.7</v>
      </c>
      <c r="G26" s="134">
        <v>51.93</v>
      </c>
    </row>
    <row r="27">
      <c r="A27" s="134">
        <v>5166.0</v>
      </c>
      <c r="B27" s="134" t="s">
        <v>263</v>
      </c>
      <c r="C27" s="134">
        <v>9.2</v>
      </c>
      <c r="D27" s="134">
        <v>7.0</v>
      </c>
      <c r="E27" s="134">
        <v>93.5</v>
      </c>
      <c r="F27" s="134">
        <v>5.5</v>
      </c>
      <c r="G27" s="134">
        <v>51.93</v>
      </c>
    </row>
    <row r="28">
      <c r="A28" s="134">
        <v>5166.0</v>
      </c>
      <c r="B28" s="134" t="s">
        <v>261</v>
      </c>
      <c r="C28" s="134">
        <v>9.2</v>
      </c>
      <c r="D28" s="134">
        <v>7.0</v>
      </c>
      <c r="E28" s="134">
        <v>91.9</v>
      </c>
      <c r="F28" s="134">
        <v>5.4</v>
      </c>
      <c r="G28" s="134">
        <v>51.93</v>
      </c>
    </row>
    <row r="29">
      <c r="A29" s="134">
        <v>8604.0</v>
      </c>
      <c r="B29" s="134" t="s">
        <v>75</v>
      </c>
      <c r="C29" s="134">
        <v>4.5</v>
      </c>
      <c r="D29" s="134">
        <v>-0.5</v>
      </c>
      <c r="E29" s="134">
        <v>100.0</v>
      </c>
      <c r="F29" s="134">
        <v>0.0</v>
      </c>
      <c r="G29" s="134">
        <v>42.64</v>
      </c>
    </row>
    <row r="30">
      <c r="A30" s="134">
        <v>8604.0</v>
      </c>
      <c r="B30" s="134" t="s">
        <v>188</v>
      </c>
      <c r="C30" s="134">
        <v>6.4</v>
      </c>
      <c r="D30" s="134">
        <v>2.8</v>
      </c>
      <c r="E30" s="134">
        <v>100.0</v>
      </c>
      <c r="F30" s="134">
        <v>0.0</v>
      </c>
      <c r="G30" s="134">
        <v>42.64</v>
      </c>
    </row>
    <row r="31">
      <c r="A31" s="134">
        <v>8604.0</v>
      </c>
      <c r="B31" s="134" t="s">
        <v>74</v>
      </c>
      <c r="C31" s="134">
        <v>8.1</v>
      </c>
      <c r="D31" s="134">
        <v>4.6</v>
      </c>
      <c r="E31" s="134">
        <v>38.2</v>
      </c>
      <c r="F31" s="134">
        <v>11.8</v>
      </c>
      <c r="G31" s="134">
        <v>42.64</v>
      </c>
    </row>
    <row r="32">
      <c r="A32" s="134">
        <v>8604.0</v>
      </c>
      <c r="B32" s="134" t="s">
        <v>255</v>
      </c>
      <c r="C32" s="134">
        <v>8.7</v>
      </c>
      <c r="D32" s="134">
        <v>5.5</v>
      </c>
      <c r="E32" s="134">
        <v>37.2</v>
      </c>
      <c r="F32" s="134">
        <v>14.0</v>
      </c>
      <c r="G32" s="134">
        <v>42.64</v>
      </c>
    </row>
    <row r="33">
      <c r="A33" s="134">
        <v>8604.0</v>
      </c>
      <c r="B33" s="134" t="s">
        <v>70</v>
      </c>
      <c r="C33" s="134">
        <v>10.3</v>
      </c>
      <c r="D33" s="134">
        <v>3.6</v>
      </c>
      <c r="E33" s="134">
        <v>62.6</v>
      </c>
      <c r="F33" s="134">
        <v>20.1</v>
      </c>
      <c r="G33" s="134">
        <v>42.64</v>
      </c>
    </row>
    <row r="34">
      <c r="A34" s="134">
        <v>8604.0</v>
      </c>
      <c r="B34" s="134" t="s">
        <v>72</v>
      </c>
      <c r="C34" s="134">
        <v>20.9</v>
      </c>
      <c r="D34" s="134">
        <v>2.0</v>
      </c>
      <c r="E34" s="134">
        <v>100.0</v>
      </c>
      <c r="F34" s="134">
        <v>40.9</v>
      </c>
      <c r="G34" s="134">
        <v>42.64</v>
      </c>
    </row>
  </sheetData>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2" width="9.14"/>
    <col customWidth="1" hidden="1" min="3" max="3" width="9.14"/>
    <col customWidth="1" min="4"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8604.0</v>
      </c>
      <c r="B2" s="134" t="s">
        <v>74</v>
      </c>
      <c r="C2" s="134">
        <v>6.7</v>
      </c>
      <c r="D2" s="134">
        <v>0.5</v>
      </c>
      <c r="E2" s="134">
        <v>63.4</v>
      </c>
      <c r="F2" s="134">
        <v>2.8</v>
      </c>
      <c r="G2" s="134">
        <v>40.51</v>
      </c>
    </row>
    <row r="3">
      <c r="A3" s="134">
        <v>3176.0</v>
      </c>
      <c r="B3" s="134" t="s">
        <v>250</v>
      </c>
      <c r="C3" s="134">
        <v>4.3</v>
      </c>
      <c r="D3" s="134">
        <v>1.7</v>
      </c>
      <c r="E3" s="134">
        <v>97.9</v>
      </c>
      <c r="F3" s="134">
        <v>6.2</v>
      </c>
      <c r="G3" s="134">
        <v>52.69</v>
      </c>
    </row>
    <row r="4">
      <c r="A4" s="134">
        <v>8604.0</v>
      </c>
      <c r="B4" s="134" t="s">
        <v>72</v>
      </c>
      <c r="C4" s="134">
        <v>3.7</v>
      </c>
      <c r="D4" s="134">
        <v>2.0</v>
      </c>
      <c r="E4" s="134">
        <v>89.1</v>
      </c>
      <c r="F4" s="134">
        <v>1.8</v>
      </c>
      <c r="G4" s="134">
        <v>40.51</v>
      </c>
    </row>
    <row r="5">
      <c r="A5" s="134">
        <v>8604.0</v>
      </c>
      <c r="B5" s="134" t="s">
        <v>193</v>
      </c>
      <c r="C5" s="134">
        <v>4.1</v>
      </c>
      <c r="D5" s="134">
        <v>2.2</v>
      </c>
      <c r="E5" s="134">
        <v>88.0</v>
      </c>
      <c r="F5" s="134">
        <v>6.0</v>
      </c>
      <c r="G5" s="134">
        <v>40.51</v>
      </c>
    </row>
    <row r="6">
      <c r="A6" s="134">
        <v>8604.0</v>
      </c>
      <c r="B6" s="134" t="s">
        <v>70</v>
      </c>
      <c r="C6" s="134">
        <v>4.0</v>
      </c>
      <c r="D6" s="134">
        <v>2.5</v>
      </c>
      <c r="E6" s="134">
        <v>83.6</v>
      </c>
      <c r="F6" s="134">
        <v>4.1</v>
      </c>
      <c r="G6" s="134">
        <v>40.51</v>
      </c>
    </row>
    <row r="7">
      <c r="A7" s="134">
        <v>5161.0</v>
      </c>
      <c r="B7" s="134" t="s">
        <v>258</v>
      </c>
      <c r="C7" s="134">
        <v>6.3</v>
      </c>
      <c r="D7" s="134">
        <v>3.6</v>
      </c>
      <c r="E7" s="134">
        <v>50.9</v>
      </c>
      <c r="F7" s="134">
        <v>5.2</v>
      </c>
      <c r="G7" s="134">
        <v>45.25</v>
      </c>
    </row>
    <row r="8">
      <c r="A8" s="134">
        <v>5161.0</v>
      </c>
      <c r="B8" s="134" t="s">
        <v>67</v>
      </c>
      <c r="C8" s="134">
        <v>4.7</v>
      </c>
      <c r="D8" s="134">
        <v>3.7</v>
      </c>
      <c r="E8" s="134">
        <v>57.2</v>
      </c>
      <c r="F8" s="134">
        <v>0.0</v>
      </c>
      <c r="G8" s="134">
        <v>45.25</v>
      </c>
    </row>
    <row r="9">
      <c r="A9" s="134">
        <v>3882.0</v>
      </c>
      <c r="B9" s="134" t="s">
        <v>75</v>
      </c>
      <c r="C9" s="134">
        <v>3.4</v>
      </c>
      <c r="D9" s="134">
        <v>3.9</v>
      </c>
      <c r="E9" s="134">
        <v>60.8</v>
      </c>
      <c r="F9" s="134">
        <v>3.8</v>
      </c>
      <c r="G9" s="134">
        <v>50.77</v>
      </c>
    </row>
    <row r="10">
      <c r="A10" s="134">
        <v>3176.0</v>
      </c>
      <c r="B10" s="134" t="s">
        <v>62</v>
      </c>
      <c r="C10" s="134">
        <v>7.1</v>
      </c>
      <c r="D10" s="134">
        <v>4.0</v>
      </c>
      <c r="E10" s="134">
        <v>100.0</v>
      </c>
      <c r="F10" s="134">
        <v>9.0</v>
      </c>
      <c r="G10" s="134">
        <v>52.69</v>
      </c>
    </row>
    <row r="11">
      <c r="A11" s="134">
        <v>5161.0</v>
      </c>
      <c r="B11" s="134" t="s">
        <v>256</v>
      </c>
      <c r="C11" s="134">
        <v>6.3</v>
      </c>
      <c r="D11" s="134">
        <v>4.2</v>
      </c>
      <c r="E11" s="134">
        <v>51.0</v>
      </c>
      <c r="F11" s="134">
        <v>8.3</v>
      </c>
      <c r="G11" s="134">
        <v>45.25</v>
      </c>
    </row>
    <row r="12">
      <c r="A12" s="134">
        <v>3882.0</v>
      </c>
      <c r="B12" s="134" t="s">
        <v>66</v>
      </c>
      <c r="C12" s="134">
        <v>3.1</v>
      </c>
      <c r="D12" s="134">
        <v>4.3</v>
      </c>
      <c r="E12" s="134">
        <v>55.9</v>
      </c>
      <c r="F12" s="134">
        <v>3.4</v>
      </c>
      <c r="G12" s="134">
        <v>50.77</v>
      </c>
    </row>
    <row r="13">
      <c r="A13" s="134">
        <v>5166.0</v>
      </c>
      <c r="B13" s="134" t="s">
        <v>222</v>
      </c>
      <c r="C13" s="134">
        <v>3.5</v>
      </c>
      <c r="D13" s="134">
        <v>4.4</v>
      </c>
      <c r="E13" s="134">
        <v>94.4</v>
      </c>
      <c r="F13" s="134">
        <v>0.0</v>
      </c>
      <c r="G13" s="134">
        <v>46.26</v>
      </c>
    </row>
    <row r="14">
      <c r="A14" s="134">
        <v>5161.0</v>
      </c>
      <c r="B14" s="134" t="s">
        <v>195</v>
      </c>
      <c r="C14" s="134">
        <v>5.4</v>
      </c>
      <c r="D14" s="134">
        <v>4.7</v>
      </c>
      <c r="E14" s="134">
        <v>56.5</v>
      </c>
      <c r="F14" s="134">
        <v>2.1</v>
      </c>
      <c r="G14" s="134">
        <v>45.25</v>
      </c>
    </row>
    <row r="15">
      <c r="A15" s="134">
        <v>3116.0</v>
      </c>
      <c r="B15" s="134" t="s">
        <v>217</v>
      </c>
      <c r="C15" s="134">
        <v>9.1</v>
      </c>
      <c r="D15" s="134">
        <v>4.8</v>
      </c>
      <c r="E15" s="134">
        <v>65.6</v>
      </c>
      <c r="F15" s="134">
        <v>16.1</v>
      </c>
      <c r="G15" s="134">
        <v>47.51</v>
      </c>
    </row>
    <row r="16">
      <c r="A16" s="134">
        <v>3802.0</v>
      </c>
      <c r="B16" s="134" t="s">
        <v>64</v>
      </c>
      <c r="C16" s="134">
        <v>9.2</v>
      </c>
      <c r="D16" s="134">
        <v>4.8</v>
      </c>
      <c r="E16" s="134">
        <v>79.0</v>
      </c>
      <c r="F16" s="134">
        <v>10.5</v>
      </c>
      <c r="G16" s="134">
        <v>50.77</v>
      </c>
    </row>
    <row r="17">
      <c r="A17" s="134">
        <v>3882.0</v>
      </c>
      <c r="B17" s="134" t="s">
        <v>251</v>
      </c>
      <c r="C17" s="134">
        <v>2.6</v>
      </c>
      <c r="D17" s="134">
        <v>4.8</v>
      </c>
      <c r="E17" s="134">
        <v>46.6</v>
      </c>
      <c r="F17" s="134">
        <v>2.4</v>
      </c>
      <c r="G17" s="134">
        <v>50.77</v>
      </c>
    </row>
    <row r="18">
      <c r="A18" s="134">
        <v>3116.0</v>
      </c>
      <c r="B18" s="134" t="s">
        <v>252</v>
      </c>
      <c r="C18" s="134">
        <v>7.1</v>
      </c>
      <c r="D18" s="134">
        <v>5.1</v>
      </c>
      <c r="E18" s="134">
        <v>71.0</v>
      </c>
      <c r="F18" s="134">
        <v>12.0</v>
      </c>
      <c r="G18" s="134">
        <v>47.51</v>
      </c>
    </row>
    <row r="19">
      <c r="A19" s="134">
        <v>3116.0</v>
      </c>
      <c r="B19" s="134" t="s">
        <v>257</v>
      </c>
      <c r="C19" s="134">
        <v>9.0</v>
      </c>
      <c r="D19" s="134">
        <v>5.2</v>
      </c>
      <c r="E19" s="134">
        <v>63.6</v>
      </c>
      <c r="F19" s="134">
        <v>17.1</v>
      </c>
      <c r="G19" s="134">
        <v>47.51</v>
      </c>
    </row>
    <row r="20">
      <c r="A20" s="134">
        <v>3176.0</v>
      </c>
      <c r="B20" s="134" t="s">
        <v>187</v>
      </c>
      <c r="C20" s="134">
        <v>5.0</v>
      </c>
      <c r="D20" s="134">
        <v>5.3</v>
      </c>
      <c r="E20" s="134">
        <v>96.8</v>
      </c>
      <c r="F20" s="134">
        <v>0.3</v>
      </c>
      <c r="G20" s="134">
        <v>52.69</v>
      </c>
    </row>
    <row r="21">
      <c r="A21" s="134">
        <v>3802.0</v>
      </c>
      <c r="B21" s="134" t="s">
        <v>259</v>
      </c>
      <c r="C21" s="134">
        <v>12.7</v>
      </c>
      <c r="D21" s="134">
        <v>5.4</v>
      </c>
      <c r="E21" s="134">
        <v>76.1</v>
      </c>
      <c r="F21" s="134">
        <v>20.6</v>
      </c>
      <c r="G21" s="134">
        <v>50.77</v>
      </c>
    </row>
    <row r="22">
      <c r="A22" s="134">
        <v>3882.0</v>
      </c>
      <c r="B22" s="134" t="s">
        <v>72</v>
      </c>
      <c r="C22" s="134">
        <v>3.9</v>
      </c>
      <c r="D22" s="134">
        <v>5.5</v>
      </c>
      <c r="E22" s="134">
        <v>35.9</v>
      </c>
      <c r="F22" s="134">
        <v>9.4</v>
      </c>
      <c r="G22" s="134">
        <v>50.77</v>
      </c>
    </row>
    <row r="23">
      <c r="A23" s="134">
        <v>3116.0</v>
      </c>
      <c r="B23" s="134" t="s">
        <v>254</v>
      </c>
      <c r="C23" s="134">
        <v>10.6</v>
      </c>
      <c r="D23" s="134">
        <v>5.6</v>
      </c>
      <c r="E23" s="134">
        <v>63.4</v>
      </c>
      <c r="F23" s="134">
        <v>23.2</v>
      </c>
      <c r="G23" s="134">
        <v>47.51</v>
      </c>
    </row>
    <row r="24">
      <c r="A24" s="134">
        <v>3802.0</v>
      </c>
      <c r="B24" s="134" t="s">
        <v>260</v>
      </c>
      <c r="C24" s="134">
        <v>11.8</v>
      </c>
      <c r="D24" s="134">
        <v>5.7</v>
      </c>
      <c r="E24" s="134">
        <v>76.6</v>
      </c>
      <c r="F24" s="134">
        <v>30.9</v>
      </c>
      <c r="G24" s="134">
        <v>50.77</v>
      </c>
    </row>
    <row r="25">
      <c r="A25" s="134">
        <v>3116.0</v>
      </c>
      <c r="B25" s="134" t="s">
        <v>255</v>
      </c>
      <c r="C25" s="134">
        <v>7.8</v>
      </c>
      <c r="D25" s="134">
        <v>5.8</v>
      </c>
      <c r="E25" s="134">
        <v>59.5</v>
      </c>
      <c r="F25" s="134">
        <v>13.1</v>
      </c>
      <c r="G25" s="134">
        <v>47.51</v>
      </c>
    </row>
    <row r="26">
      <c r="A26" s="134">
        <v>3176.0</v>
      </c>
      <c r="B26" s="134" t="s">
        <v>262</v>
      </c>
      <c r="C26" s="134">
        <v>8.1</v>
      </c>
      <c r="D26" s="134">
        <v>5.8</v>
      </c>
      <c r="E26" s="134">
        <v>98.4</v>
      </c>
      <c r="F26" s="134">
        <v>11.0</v>
      </c>
      <c r="G26" s="134">
        <v>52.69</v>
      </c>
    </row>
    <row r="27">
      <c r="A27" s="134">
        <v>5166.0</v>
      </c>
      <c r="B27" s="134" t="s">
        <v>69</v>
      </c>
      <c r="C27" s="134">
        <v>6.6</v>
      </c>
      <c r="D27" s="134">
        <v>6.3</v>
      </c>
      <c r="E27" s="134">
        <v>83.9</v>
      </c>
      <c r="F27" s="134">
        <v>5.2</v>
      </c>
      <c r="G27" s="134">
        <v>46.26</v>
      </c>
    </row>
    <row r="28">
      <c r="A28" s="134">
        <v>5166.0</v>
      </c>
      <c r="B28" s="134" t="s">
        <v>261</v>
      </c>
      <c r="C28" s="134">
        <v>7.0</v>
      </c>
      <c r="D28" s="134">
        <v>6.7</v>
      </c>
      <c r="E28" s="134">
        <v>87.8</v>
      </c>
      <c r="F28" s="134">
        <v>5.9</v>
      </c>
      <c r="G28" s="134">
        <v>46.26</v>
      </c>
    </row>
    <row r="29">
      <c r="A29" s="134"/>
      <c r="B29" s="134"/>
      <c r="C29" s="134"/>
      <c r="D29" s="134"/>
      <c r="E29" s="134"/>
      <c r="F29" s="134"/>
      <c r="G29" s="134"/>
    </row>
    <row r="30">
      <c r="A30" s="134"/>
      <c r="B30" s="134"/>
      <c r="C30" s="134"/>
      <c r="D30" s="134"/>
      <c r="E30" s="134"/>
      <c r="F30" s="134"/>
      <c r="G30" s="134"/>
    </row>
    <row r="31">
      <c r="A31" s="134"/>
      <c r="B31" s="134"/>
      <c r="C31" s="134"/>
      <c r="D31" s="134"/>
      <c r="E31" s="134"/>
      <c r="F31" s="134"/>
      <c r="G31" s="134"/>
    </row>
    <row r="32">
      <c r="A32" s="134"/>
      <c r="B32" s="134"/>
      <c r="C32" s="134"/>
      <c r="D32" s="134"/>
      <c r="E32" s="134"/>
      <c r="F32" s="134"/>
      <c r="G32" s="134"/>
    </row>
    <row r="33">
      <c r="A33" s="134"/>
      <c r="B33" s="134"/>
      <c r="C33" s="134"/>
      <c r="D33" s="134"/>
      <c r="E33" s="134"/>
      <c r="F33" s="134"/>
      <c r="G33" s="134"/>
    </row>
    <row r="34">
      <c r="A34" s="134"/>
      <c r="B34" s="134"/>
      <c r="C34" s="134"/>
      <c r="D34" s="134"/>
      <c r="E34" s="134"/>
      <c r="F34" s="134"/>
      <c r="G34" s="134"/>
    </row>
  </sheetData>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3116.0</v>
      </c>
      <c r="B2" s="134" t="s">
        <v>60</v>
      </c>
      <c r="C2" s="134">
        <v>4.7</v>
      </c>
      <c r="D2" s="134">
        <v>7.2</v>
      </c>
      <c r="E2" s="134"/>
      <c r="F2" s="134"/>
      <c r="G2" s="134"/>
    </row>
    <row r="3">
      <c r="A3" s="134">
        <v>3116.0</v>
      </c>
      <c r="B3" s="134" t="s">
        <v>254</v>
      </c>
      <c r="C3" s="134">
        <v>5.5</v>
      </c>
      <c r="D3" s="134">
        <v>8.8</v>
      </c>
      <c r="E3" s="134"/>
      <c r="F3" s="134"/>
      <c r="G3" s="134"/>
    </row>
    <row r="4">
      <c r="A4" s="134">
        <v>3116.0</v>
      </c>
      <c r="B4" s="134" t="s">
        <v>252</v>
      </c>
      <c r="C4" s="134">
        <v>3.7</v>
      </c>
      <c r="D4" s="134">
        <v>6.0</v>
      </c>
      <c r="E4" s="134"/>
      <c r="F4" s="134"/>
      <c r="G4" s="134"/>
    </row>
    <row r="5">
      <c r="A5" s="134">
        <v>3116.0</v>
      </c>
      <c r="B5" s="134" t="s">
        <v>270</v>
      </c>
      <c r="C5" s="134">
        <v>5.2</v>
      </c>
      <c r="D5" s="134">
        <v>8.0</v>
      </c>
      <c r="E5" s="134"/>
      <c r="F5" s="134"/>
      <c r="G5" s="134"/>
    </row>
    <row r="6">
      <c r="A6" s="134">
        <v>3116.0</v>
      </c>
      <c r="B6" s="134" t="s">
        <v>217</v>
      </c>
      <c r="C6" s="134">
        <v>4.1</v>
      </c>
      <c r="D6" s="134">
        <v>9.3</v>
      </c>
      <c r="E6" s="134"/>
      <c r="F6" s="134"/>
      <c r="G6" s="134"/>
    </row>
    <row r="7">
      <c r="A7" s="134">
        <v>3116.0</v>
      </c>
      <c r="B7" s="134" t="s">
        <v>257</v>
      </c>
      <c r="C7" s="134">
        <v>3.6</v>
      </c>
      <c r="D7" s="134">
        <v>7.7</v>
      </c>
      <c r="E7" s="134"/>
      <c r="F7" s="134"/>
      <c r="G7" s="134"/>
    </row>
    <row r="8">
      <c r="A8" s="134">
        <v>3176.0</v>
      </c>
      <c r="B8" s="134" t="s">
        <v>62</v>
      </c>
      <c r="C8" s="134">
        <v>10.8</v>
      </c>
      <c r="D8" s="134">
        <v>4.6</v>
      </c>
      <c r="E8" s="134"/>
      <c r="F8" s="134"/>
      <c r="G8" s="134"/>
    </row>
    <row r="9">
      <c r="A9" s="134">
        <v>3176.0</v>
      </c>
      <c r="B9" s="134" t="s">
        <v>250</v>
      </c>
      <c r="C9" s="134">
        <v>8.2</v>
      </c>
      <c r="D9" s="134">
        <v>3.2</v>
      </c>
      <c r="E9" s="134"/>
      <c r="F9" s="134"/>
      <c r="G9" s="134"/>
    </row>
    <row r="10">
      <c r="A10" s="134">
        <v>3176.0</v>
      </c>
      <c r="B10" s="134" t="s">
        <v>187</v>
      </c>
      <c r="C10" s="134">
        <v>3.8</v>
      </c>
      <c r="D10" s="134">
        <v>6.4</v>
      </c>
      <c r="E10" s="134"/>
      <c r="F10" s="134"/>
      <c r="G10" s="134"/>
    </row>
    <row r="11">
      <c r="A11" s="134">
        <v>3176.0</v>
      </c>
      <c r="B11" s="134" t="s">
        <v>189</v>
      </c>
      <c r="C11" s="134">
        <v>13.7</v>
      </c>
      <c r="D11" s="134">
        <v>7.6</v>
      </c>
      <c r="E11" s="134"/>
      <c r="F11" s="134"/>
      <c r="G11" s="134"/>
    </row>
    <row r="12">
      <c r="A12" s="134">
        <v>3176.0</v>
      </c>
      <c r="B12" s="134" t="s">
        <v>271</v>
      </c>
      <c r="C12" s="134">
        <v>9.7</v>
      </c>
      <c r="D12" s="134">
        <v>4.3</v>
      </c>
      <c r="E12" s="134"/>
      <c r="F12" s="134"/>
      <c r="G12" s="134"/>
    </row>
    <row r="13">
      <c r="A13" s="134">
        <v>3802.0</v>
      </c>
      <c r="B13" s="134" t="s">
        <v>259</v>
      </c>
      <c r="C13" s="134">
        <v>7.1</v>
      </c>
      <c r="D13" s="134">
        <v>4.3</v>
      </c>
      <c r="E13" s="134"/>
      <c r="F13" s="134"/>
      <c r="G13" s="134"/>
    </row>
    <row r="14">
      <c r="A14" s="134">
        <v>3802.0</v>
      </c>
      <c r="B14" s="134" t="s">
        <v>75</v>
      </c>
      <c r="C14" s="134">
        <v>7.3</v>
      </c>
      <c r="D14" s="134">
        <v>4.5</v>
      </c>
      <c r="E14" s="134"/>
      <c r="F14" s="134"/>
      <c r="G14" s="134"/>
    </row>
    <row r="15">
      <c r="A15" s="134">
        <v>3802.0</v>
      </c>
      <c r="B15" s="134" t="s">
        <v>260</v>
      </c>
      <c r="C15" s="134">
        <v>2.5</v>
      </c>
      <c r="D15" s="134">
        <v>3.1</v>
      </c>
      <c r="E15" s="134"/>
      <c r="F15" s="134"/>
      <c r="G15" s="134"/>
    </row>
    <row r="16">
      <c r="A16" s="134">
        <v>3802.0</v>
      </c>
      <c r="B16" s="134" t="s">
        <v>72</v>
      </c>
      <c r="C16" s="134"/>
      <c r="D16" s="134"/>
      <c r="E16" s="134"/>
      <c r="F16" s="134"/>
      <c r="G16" s="134"/>
    </row>
    <row r="17">
      <c r="A17" s="134">
        <v>5161.0</v>
      </c>
      <c r="B17" s="134" t="s">
        <v>258</v>
      </c>
      <c r="C17" s="134">
        <v>5.6</v>
      </c>
      <c r="D17" s="134">
        <v>5.7</v>
      </c>
      <c r="E17" s="134"/>
      <c r="F17" s="134"/>
      <c r="G17" s="134"/>
    </row>
    <row r="18">
      <c r="A18" s="134">
        <v>5161.0</v>
      </c>
      <c r="B18" s="134" t="s">
        <v>74</v>
      </c>
      <c r="C18" s="134">
        <v>3.0</v>
      </c>
      <c r="D18" s="134">
        <v>0.7</v>
      </c>
      <c r="E18" s="134"/>
      <c r="F18" s="134"/>
      <c r="G18" s="134"/>
    </row>
    <row r="19">
      <c r="A19" s="134">
        <v>5161.0</v>
      </c>
      <c r="B19" s="134" t="s">
        <v>195</v>
      </c>
      <c r="C19" s="134">
        <v>4.5</v>
      </c>
      <c r="D19" s="134">
        <v>4.8</v>
      </c>
      <c r="E19" s="134"/>
      <c r="F19" s="134"/>
      <c r="G19" s="134"/>
    </row>
    <row r="20">
      <c r="A20" s="134">
        <v>5161.0</v>
      </c>
      <c r="B20" s="134" t="s">
        <v>67</v>
      </c>
      <c r="C20" s="134">
        <v>4.6</v>
      </c>
      <c r="D20" s="134">
        <v>4.5</v>
      </c>
      <c r="E20" s="134"/>
      <c r="F20" s="134"/>
      <c r="G20" s="134"/>
    </row>
    <row r="21">
      <c r="A21" s="134">
        <v>5161.0</v>
      </c>
      <c r="B21" s="134" t="s">
        <v>256</v>
      </c>
      <c r="C21" s="134">
        <v>4.6</v>
      </c>
      <c r="D21" s="134">
        <v>4.7</v>
      </c>
      <c r="E21" s="134"/>
      <c r="F21" s="134"/>
      <c r="G21" s="134"/>
    </row>
    <row r="22">
      <c r="A22" s="134">
        <v>5166.0</v>
      </c>
      <c r="B22" s="134" t="s">
        <v>222</v>
      </c>
      <c r="C22" s="134">
        <v>2.0</v>
      </c>
      <c r="D22" s="134">
        <v>3.1</v>
      </c>
      <c r="E22" s="134"/>
      <c r="F22" s="134"/>
      <c r="G22" s="134"/>
    </row>
    <row r="23">
      <c r="A23" s="134">
        <v>5166.0</v>
      </c>
      <c r="B23" s="134" t="s">
        <v>69</v>
      </c>
      <c r="C23" s="134">
        <v>4.9</v>
      </c>
      <c r="D23" s="134">
        <v>4.8</v>
      </c>
      <c r="E23" s="134"/>
      <c r="F23" s="134"/>
      <c r="G23" s="134"/>
    </row>
    <row r="24">
      <c r="A24" s="134">
        <v>5166.0</v>
      </c>
      <c r="B24" s="134" t="s">
        <v>249</v>
      </c>
      <c r="C24" s="134">
        <v>2.3</v>
      </c>
      <c r="D24" s="134">
        <v>6.5</v>
      </c>
      <c r="E24" s="134"/>
      <c r="F24" s="134"/>
      <c r="G24" s="134"/>
    </row>
    <row r="25">
      <c r="A25" s="134">
        <v>5166.0</v>
      </c>
      <c r="B25" s="134" t="s">
        <v>263</v>
      </c>
      <c r="C25" s="134">
        <v>4.8</v>
      </c>
      <c r="D25" s="134">
        <v>4.4</v>
      </c>
      <c r="E25" s="134"/>
      <c r="F25" s="134"/>
      <c r="G25" s="134"/>
    </row>
    <row r="26">
      <c r="A26" s="134">
        <v>5166.0</v>
      </c>
      <c r="B26" s="134" t="s">
        <v>261</v>
      </c>
      <c r="C26" s="134">
        <v>5.7</v>
      </c>
      <c r="D26" s="134">
        <v>6.0</v>
      </c>
      <c r="E26" s="134"/>
      <c r="F26" s="134"/>
      <c r="G26" s="134"/>
    </row>
    <row r="27">
      <c r="A27" s="134">
        <v>8604.0</v>
      </c>
      <c r="B27" s="134" t="s">
        <v>75</v>
      </c>
      <c r="C27" s="134">
        <v>7.2</v>
      </c>
      <c r="D27" s="134">
        <v>2.4</v>
      </c>
      <c r="E27" s="134"/>
      <c r="F27" s="134"/>
      <c r="G27" s="134"/>
    </row>
    <row r="28">
      <c r="A28" s="134">
        <v>8604.0</v>
      </c>
      <c r="B28" s="134" t="s">
        <v>193</v>
      </c>
      <c r="C28" s="134">
        <v>3.9</v>
      </c>
      <c r="D28" s="134">
        <v>2.4</v>
      </c>
      <c r="E28" s="134"/>
      <c r="F28" s="134"/>
      <c r="G28" s="134"/>
    </row>
    <row r="29">
      <c r="A29" s="134">
        <v>8604.0</v>
      </c>
      <c r="B29" s="134" t="s">
        <v>70</v>
      </c>
      <c r="C29" s="134">
        <v>3.6</v>
      </c>
      <c r="D29" s="134">
        <v>2.4</v>
      </c>
      <c r="E29" s="134"/>
      <c r="F29" s="134"/>
      <c r="G29" s="134"/>
    </row>
    <row r="30">
      <c r="A30" s="134">
        <v>8604.0</v>
      </c>
      <c r="B30" s="134" t="s">
        <v>249</v>
      </c>
      <c r="C30" s="134">
        <v>1.8</v>
      </c>
      <c r="D30" s="134">
        <v>5.5</v>
      </c>
      <c r="E30" s="134"/>
      <c r="F30" s="134"/>
      <c r="G30" s="134"/>
    </row>
    <row r="31">
      <c r="A31" s="134">
        <v>8604.0</v>
      </c>
      <c r="B31" s="134" t="s">
        <v>253</v>
      </c>
      <c r="C31" s="134">
        <v>3.5</v>
      </c>
      <c r="D31" s="134">
        <v>3.2</v>
      </c>
      <c r="E31" s="134"/>
      <c r="F31" s="134"/>
      <c r="G31" s="134"/>
    </row>
    <row r="32">
      <c r="A32" s="134"/>
      <c r="B32" s="134"/>
      <c r="C32" s="134"/>
      <c r="D32" s="134"/>
      <c r="E32" s="134"/>
      <c r="F32" s="134"/>
      <c r="G32" s="134"/>
    </row>
    <row r="33">
      <c r="A33" s="134"/>
      <c r="B33" s="134"/>
      <c r="C33" s="134"/>
      <c r="D33" s="134"/>
      <c r="E33" s="134"/>
      <c r="F33" s="134"/>
      <c r="G33" s="134"/>
    </row>
    <row r="34">
      <c r="A34" s="134"/>
      <c r="B34" s="134"/>
      <c r="C34" s="134"/>
      <c r="D34" s="134"/>
      <c r="E34" s="134"/>
      <c r="F34" s="134"/>
      <c r="G34" s="134"/>
    </row>
    <row r="35">
      <c r="A35" s="134"/>
      <c r="B35" s="134"/>
      <c r="C35" s="134"/>
      <c r="D35" s="134"/>
      <c r="E35" s="134"/>
      <c r="F35" s="134"/>
      <c r="G35" s="134"/>
    </row>
  </sheetData>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8604.0</v>
      </c>
      <c r="B2" s="134" t="s">
        <v>249</v>
      </c>
      <c r="C2" s="134">
        <v>1.7</v>
      </c>
      <c r="D2" s="134">
        <v>3.4</v>
      </c>
      <c r="E2" s="134"/>
      <c r="F2" s="134"/>
      <c r="G2" s="134">
        <v>47.68</v>
      </c>
    </row>
    <row r="3">
      <c r="A3" s="134">
        <v>5166.0</v>
      </c>
      <c r="B3" s="134" t="s">
        <v>249</v>
      </c>
      <c r="C3" s="134">
        <v>1.8</v>
      </c>
      <c r="D3" s="134">
        <v>3.7</v>
      </c>
      <c r="E3" s="134"/>
      <c r="F3" s="134"/>
      <c r="G3" s="134">
        <v>46.39</v>
      </c>
    </row>
    <row r="4">
      <c r="A4" s="134">
        <v>8604.0</v>
      </c>
      <c r="B4" s="134" t="s">
        <v>75</v>
      </c>
      <c r="C4" s="134">
        <v>1.9</v>
      </c>
      <c r="D4" s="134">
        <v>0.3</v>
      </c>
      <c r="E4" s="134"/>
      <c r="F4" s="134"/>
      <c r="G4" s="134">
        <v>47.68</v>
      </c>
    </row>
    <row r="5">
      <c r="A5" s="134">
        <v>8604.0</v>
      </c>
      <c r="B5" s="134" t="s">
        <v>74</v>
      </c>
      <c r="C5" s="134">
        <v>2.0</v>
      </c>
      <c r="D5" s="134">
        <v>4.4</v>
      </c>
      <c r="E5" s="134"/>
      <c r="F5" s="134"/>
      <c r="G5" s="134">
        <v>47.68</v>
      </c>
    </row>
    <row r="6">
      <c r="A6" s="134">
        <v>5166.0</v>
      </c>
      <c r="B6" s="134" t="s">
        <v>222</v>
      </c>
      <c r="C6" s="134">
        <v>2.2</v>
      </c>
      <c r="D6" s="134">
        <v>5.4</v>
      </c>
      <c r="E6" s="134"/>
      <c r="F6" s="134"/>
      <c r="G6" s="134">
        <v>46.39</v>
      </c>
    </row>
    <row r="7">
      <c r="A7" s="134">
        <v>3802.0</v>
      </c>
      <c r="B7" s="134" t="s">
        <v>259</v>
      </c>
      <c r="C7" s="134">
        <v>2.9</v>
      </c>
      <c r="D7" s="134">
        <v>9.7</v>
      </c>
      <c r="E7" s="134"/>
      <c r="F7" s="134"/>
      <c r="G7" s="134">
        <v>50.86</v>
      </c>
    </row>
    <row r="8">
      <c r="A8" s="134">
        <v>8604.0</v>
      </c>
      <c r="B8" s="134" t="s">
        <v>256</v>
      </c>
      <c r="C8" s="134">
        <v>3.5</v>
      </c>
      <c r="D8" s="134">
        <v>3.7</v>
      </c>
      <c r="E8" s="134"/>
      <c r="F8" s="134"/>
      <c r="G8" s="134">
        <v>47.68</v>
      </c>
    </row>
    <row r="9">
      <c r="A9" s="134">
        <v>3802.0</v>
      </c>
      <c r="B9" s="134" t="s">
        <v>260</v>
      </c>
      <c r="C9" s="134">
        <v>3.7</v>
      </c>
      <c r="D9" s="134">
        <v>5.7</v>
      </c>
      <c r="E9" s="134"/>
      <c r="F9" s="134"/>
      <c r="G9" s="134">
        <v>50.86</v>
      </c>
    </row>
    <row r="10">
      <c r="A10" s="134">
        <v>3116.0</v>
      </c>
      <c r="B10" s="134" t="s">
        <v>254</v>
      </c>
      <c r="C10" s="134">
        <v>3.7</v>
      </c>
      <c r="D10" s="134">
        <v>6.7</v>
      </c>
      <c r="E10" s="134"/>
      <c r="F10" s="134"/>
      <c r="G10" s="134">
        <v>54.01</v>
      </c>
    </row>
    <row r="11">
      <c r="A11" s="134">
        <v>3116.0</v>
      </c>
      <c r="B11" s="134" t="s">
        <v>252</v>
      </c>
      <c r="C11" s="134">
        <v>3.7</v>
      </c>
      <c r="D11" s="134">
        <v>7.6</v>
      </c>
      <c r="E11" s="134"/>
      <c r="F11" s="134"/>
      <c r="G11" s="134">
        <v>54.01</v>
      </c>
    </row>
    <row r="12">
      <c r="A12" s="134">
        <v>3802.0</v>
      </c>
      <c r="B12" s="134" t="s">
        <v>261</v>
      </c>
      <c r="C12" s="134">
        <v>3.8</v>
      </c>
      <c r="D12" s="134">
        <v>11.5</v>
      </c>
      <c r="E12" s="134"/>
      <c r="F12" s="134"/>
      <c r="G12" s="134">
        <v>50.86</v>
      </c>
    </row>
    <row r="13">
      <c r="A13" s="134">
        <v>3882.0</v>
      </c>
      <c r="B13" s="134" t="s">
        <v>75</v>
      </c>
      <c r="C13" s="134">
        <v>4.0</v>
      </c>
      <c r="D13" s="134">
        <v>2.3</v>
      </c>
      <c r="E13" s="134"/>
      <c r="F13" s="134"/>
      <c r="G13" s="134">
        <v>44.19</v>
      </c>
    </row>
    <row r="14">
      <c r="A14" s="134">
        <v>3882.0</v>
      </c>
      <c r="B14" s="134" t="s">
        <v>74</v>
      </c>
      <c r="C14" s="134">
        <v>4.0</v>
      </c>
      <c r="D14" s="134">
        <v>2.7</v>
      </c>
      <c r="E14" s="134"/>
      <c r="F14" s="134"/>
      <c r="G14" s="134">
        <v>44.19</v>
      </c>
    </row>
    <row r="15">
      <c r="A15" s="134">
        <v>3116.0</v>
      </c>
      <c r="B15" s="134" t="s">
        <v>217</v>
      </c>
      <c r="C15" s="134">
        <v>4.0</v>
      </c>
      <c r="D15" s="134">
        <v>8.6</v>
      </c>
      <c r="E15" s="134"/>
      <c r="F15" s="134"/>
      <c r="G15" s="134">
        <v>54.01</v>
      </c>
    </row>
    <row r="16">
      <c r="A16" s="134">
        <v>3116.0</v>
      </c>
      <c r="B16" s="134" t="s">
        <v>60</v>
      </c>
      <c r="C16" s="134">
        <v>4.3</v>
      </c>
      <c r="D16" s="134">
        <v>7.2</v>
      </c>
      <c r="E16" s="134"/>
      <c r="F16" s="134"/>
      <c r="G16" s="134">
        <v>54.01</v>
      </c>
    </row>
    <row r="17">
      <c r="A17" s="134">
        <v>3802.0</v>
      </c>
      <c r="B17" s="134" t="s">
        <v>66</v>
      </c>
      <c r="C17" s="134">
        <v>4.4</v>
      </c>
      <c r="D17" s="134">
        <v>3.9</v>
      </c>
      <c r="E17" s="134"/>
      <c r="F17" s="134"/>
      <c r="G17" s="134">
        <v>50.86</v>
      </c>
    </row>
    <row r="18">
      <c r="A18" s="134">
        <v>3116.0</v>
      </c>
      <c r="B18" s="134" t="s">
        <v>255</v>
      </c>
      <c r="C18" s="134">
        <v>4.5</v>
      </c>
      <c r="D18" s="134">
        <v>8.2</v>
      </c>
      <c r="E18" s="134"/>
      <c r="F18" s="134"/>
      <c r="G18" s="134">
        <v>54.01</v>
      </c>
    </row>
    <row r="19">
      <c r="A19" s="134">
        <v>3116.0</v>
      </c>
      <c r="B19" s="134" t="s">
        <v>257</v>
      </c>
      <c r="C19" s="134">
        <v>4.7</v>
      </c>
      <c r="D19" s="134">
        <v>6.6</v>
      </c>
      <c r="E19" s="134"/>
      <c r="F19" s="134"/>
      <c r="G19" s="134">
        <v>54.01</v>
      </c>
    </row>
    <row r="20">
      <c r="A20" s="134">
        <v>3882.0</v>
      </c>
      <c r="B20" s="134" t="s">
        <v>251</v>
      </c>
      <c r="C20" s="134">
        <v>4.8</v>
      </c>
      <c r="D20" s="134">
        <v>3.1</v>
      </c>
      <c r="E20" s="134"/>
      <c r="F20" s="134"/>
      <c r="G20" s="134">
        <v>44.19</v>
      </c>
    </row>
    <row r="21">
      <c r="A21" s="134">
        <v>3882.0</v>
      </c>
      <c r="B21" s="134" t="s">
        <v>72</v>
      </c>
      <c r="C21" s="134">
        <v>4.8</v>
      </c>
      <c r="D21" s="134">
        <v>4.6</v>
      </c>
      <c r="E21" s="134"/>
      <c r="F21" s="134"/>
      <c r="G21" s="134">
        <v>44.19</v>
      </c>
    </row>
    <row r="22">
      <c r="A22" s="134">
        <v>5161.0</v>
      </c>
      <c r="B22" s="134" t="s">
        <v>67</v>
      </c>
      <c r="C22" s="134">
        <v>5.1</v>
      </c>
      <c r="D22" s="134">
        <v>3.1</v>
      </c>
      <c r="E22" s="134"/>
      <c r="F22" s="134"/>
      <c r="G22" s="134">
        <v>52.13</v>
      </c>
    </row>
    <row r="23">
      <c r="A23" s="134">
        <v>8604.0</v>
      </c>
      <c r="B23" s="134" t="s">
        <v>253</v>
      </c>
      <c r="C23" s="134">
        <v>5.1</v>
      </c>
      <c r="D23" s="134">
        <v>4.4</v>
      </c>
      <c r="E23" s="134"/>
      <c r="F23" s="134"/>
      <c r="G23" s="134">
        <v>47.68</v>
      </c>
    </row>
    <row r="24">
      <c r="A24" s="134">
        <v>3176.0</v>
      </c>
      <c r="B24" s="134" t="s">
        <v>250</v>
      </c>
      <c r="C24" s="134">
        <v>5.3</v>
      </c>
      <c r="D24" s="134">
        <v>0.8</v>
      </c>
      <c r="E24" s="134"/>
      <c r="F24" s="134"/>
      <c r="G24" s="134">
        <v>54.17</v>
      </c>
    </row>
    <row r="25">
      <c r="A25" s="134">
        <v>3802.0</v>
      </c>
      <c r="B25" s="134" t="s">
        <v>188</v>
      </c>
      <c r="C25" s="134">
        <v>5.6</v>
      </c>
      <c r="D25" s="134">
        <v>8.8</v>
      </c>
      <c r="E25" s="134"/>
      <c r="F25" s="134"/>
      <c r="G25" s="134">
        <v>50.86</v>
      </c>
    </row>
    <row r="26">
      <c r="A26" s="134">
        <v>5161.0</v>
      </c>
      <c r="B26" s="134" t="s">
        <v>256</v>
      </c>
      <c r="C26" s="134">
        <v>5.7</v>
      </c>
      <c r="D26" s="134">
        <v>4.2</v>
      </c>
      <c r="E26" s="134"/>
      <c r="F26" s="134"/>
      <c r="G26" s="134">
        <v>52.13</v>
      </c>
    </row>
    <row r="27">
      <c r="A27" s="134">
        <v>8604.0</v>
      </c>
      <c r="B27" s="134" t="s">
        <v>70</v>
      </c>
      <c r="C27" s="134">
        <v>6.0</v>
      </c>
      <c r="D27" s="134">
        <v>4.0</v>
      </c>
      <c r="E27" s="134"/>
      <c r="F27" s="134"/>
      <c r="G27" s="134">
        <v>47.68</v>
      </c>
    </row>
    <row r="28">
      <c r="A28" s="134">
        <v>3176.0</v>
      </c>
      <c r="B28" s="134" t="s">
        <v>187</v>
      </c>
      <c r="C28" s="134">
        <v>6.1</v>
      </c>
      <c r="D28" s="134">
        <v>5.3</v>
      </c>
      <c r="E28" s="134"/>
      <c r="F28" s="134"/>
      <c r="G28" s="134">
        <v>54.17</v>
      </c>
    </row>
    <row r="29">
      <c r="A29" s="134">
        <v>5161.0</v>
      </c>
      <c r="B29" s="134" t="s">
        <v>195</v>
      </c>
      <c r="C29" s="134">
        <v>6.6</v>
      </c>
      <c r="D29" s="134">
        <v>4.0</v>
      </c>
      <c r="E29" s="134"/>
      <c r="F29" s="134"/>
      <c r="G29" s="134">
        <v>52.13</v>
      </c>
    </row>
    <row r="30">
      <c r="A30" s="134">
        <v>5166.0</v>
      </c>
      <c r="B30" s="134" t="s">
        <v>69</v>
      </c>
      <c r="C30" s="134">
        <v>6.8</v>
      </c>
      <c r="D30" s="134">
        <v>6.8</v>
      </c>
      <c r="E30" s="134"/>
      <c r="F30" s="134"/>
      <c r="G30" s="134">
        <v>46.39</v>
      </c>
    </row>
    <row r="31">
      <c r="A31" s="134">
        <v>5166.0</v>
      </c>
      <c r="B31" s="134" t="s">
        <v>263</v>
      </c>
      <c r="C31" s="134">
        <v>7.3</v>
      </c>
      <c r="D31" s="134">
        <v>7.7</v>
      </c>
      <c r="E31" s="134"/>
      <c r="F31" s="134"/>
      <c r="G31" s="134">
        <v>46.39</v>
      </c>
    </row>
    <row r="32">
      <c r="A32" s="134">
        <v>3176.0</v>
      </c>
      <c r="B32" s="134" t="s">
        <v>62</v>
      </c>
      <c r="C32" s="134">
        <v>7.7</v>
      </c>
      <c r="D32" s="134">
        <v>6.3</v>
      </c>
      <c r="E32" s="134"/>
      <c r="F32" s="134"/>
      <c r="G32" s="134">
        <v>54.17</v>
      </c>
    </row>
    <row r="33">
      <c r="A33" s="134">
        <v>5166.0</v>
      </c>
      <c r="B33" s="134" t="s">
        <v>261</v>
      </c>
      <c r="C33" s="134">
        <v>7.7</v>
      </c>
      <c r="D33" s="134">
        <v>7.6</v>
      </c>
      <c r="E33" s="134"/>
      <c r="F33" s="134"/>
      <c r="G33" s="134">
        <v>46.39</v>
      </c>
    </row>
    <row r="34">
      <c r="A34" s="134">
        <v>3176.0</v>
      </c>
      <c r="B34" s="134" t="s">
        <v>262</v>
      </c>
      <c r="C34" s="134">
        <v>7.8</v>
      </c>
      <c r="D34" s="134">
        <v>6.5</v>
      </c>
      <c r="E34" s="134"/>
      <c r="F34" s="134"/>
      <c r="G34" s="134">
        <v>54.17</v>
      </c>
    </row>
    <row r="35">
      <c r="A35" s="134">
        <v>3176.0</v>
      </c>
      <c r="B35" s="134" t="s">
        <v>189</v>
      </c>
      <c r="C35" s="134">
        <v>8.0</v>
      </c>
      <c r="D35" s="134">
        <v>4.7</v>
      </c>
      <c r="E35" s="134"/>
      <c r="F35" s="134"/>
      <c r="G35" s="134">
        <v>54.17</v>
      </c>
    </row>
    <row r="36">
      <c r="A36" s="134">
        <v>3176.0</v>
      </c>
      <c r="B36" s="134" t="s">
        <v>222</v>
      </c>
      <c r="C36" s="134">
        <v>9.2</v>
      </c>
      <c r="D36" s="134">
        <v>8.0</v>
      </c>
      <c r="E36" s="134"/>
      <c r="F36" s="134"/>
      <c r="G36" s="134">
        <v>54.17</v>
      </c>
    </row>
    <row r="37">
      <c r="A37" s="134">
        <v>8604.0</v>
      </c>
      <c r="B37" s="134" t="s">
        <v>193</v>
      </c>
      <c r="C37" s="134">
        <v>9.8</v>
      </c>
      <c r="D37" s="134">
        <v>2.8</v>
      </c>
      <c r="E37" s="134"/>
      <c r="F37" s="134"/>
      <c r="G37" s="134">
        <v>47.68</v>
      </c>
    </row>
    <row r="38">
      <c r="A38" s="134">
        <v>5161.0</v>
      </c>
      <c r="B38" s="134" t="s">
        <v>268</v>
      </c>
      <c r="C38" s="134">
        <v>10.1</v>
      </c>
      <c r="D38" s="134">
        <v>5.0</v>
      </c>
      <c r="E38" s="134"/>
      <c r="F38" s="134"/>
      <c r="G38" s="134">
        <v>52.13</v>
      </c>
    </row>
    <row r="39">
      <c r="A39" s="134">
        <v>8604.0</v>
      </c>
      <c r="B39" s="134" t="s">
        <v>72</v>
      </c>
      <c r="C39" s="134">
        <v>10.6</v>
      </c>
      <c r="D39" s="134">
        <v>4.0</v>
      </c>
      <c r="E39" s="134"/>
      <c r="F39" s="134"/>
      <c r="G39" s="134">
        <v>47.68</v>
      </c>
    </row>
  </sheetData>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8604.0</v>
      </c>
      <c r="B2" s="134" t="s">
        <v>193</v>
      </c>
      <c r="C2" s="134">
        <v>4.5</v>
      </c>
      <c r="D2" s="134">
        <v>1.5</v>
      </c>
      <c r="E2" s="134"/>
      <c r="F2" s="134"/>
      <c r="G2" s="134">
        <v>42.53</v>
      </c>
    </row>
    <row r="3">
      <c r="A3" s="134">
        <v>8604.0</v>
      </c>
      <c r="B3" s="134" t="s">
        <v>74</v>
      </c>
      <c r="C3" s="134">
        <v>1.8</v>
      </c>
      <c r="D3" s="134">
        <v>1.7</v>
      </c>
      <c r="E3" s="134"/>
      <c r="F3" s="134"/>
      <c r="G3" s="134">
        <v>42.53</v>
      </c>
    </row>
    <row r="4">
      <c r="A4" s="134">
        <v>8604.0</v>
      </c>
      <c r="B4" s="134" t="s">
        <v>75</v>
      </c>
      <c r="C4" s="134">
        <v>1.6</v>
      </c>
      <c r="D4" s="134">
        <v>1.8</v>
      </c>
      <c r="E4" s="134"/>
      <c r="F4" s="134"/>
      <c r="G4" s="134">
        <v>42.53</v>
      </c>
    </row>
    <row r="5">
      <c r="A5" s="134">
        <v>5166.0</v>
      </c>
      <c r="B5" s="134" t="s">
        <v>249</v>
      </c>
      <c r="C5" s="134">
        <v>3.8</v>
      </c>
      <c r="D5" s="134">
        <v>2.1</v>
      </c>
      <c r="E5" s="134"/>
      <c r="F5" s="134"/>
      <c r="G5" s="134">
        <v>45.53</v>
      </c>
    </row>
    <row r="6">
      <c r="A6" s="134">
        <v>5166.0</v>
      </c>
      <c r="B6" s="134" t="s">
        <v>222</v>
      </c>
      <c r="C6" s="134">
        <v>2.0</v>
      </c>
      <c r="D6" s="134">
        <v>2.4</v>
      </c>
      <c r="E6" s="134"/>
      <c r="F6" s="134"/>
      <c r="G6" s="134">
        <v>45.53</v>
      </c>
    </row>
    <row r="7">
      <c r="A7" s="134">
        <v>8604.0</v>
      </c>
      <c r="B7" s="134" t="s">
        <v>249</v>
      </c>
      <c r="C7" s="134">
        <v>2.1</v>
      </c>
      <c r="D7" s="134">
        <v>2.4</v>
      </c>
      <c r="E7" s="134"/>
      <c r="F7" s="134"/>
      <c r="G7" s="134">
        <v>42.53</v>
      </c>
    </row>
    <row r="8">
      <c r="A8" s="134">
        <v>3176.0</v>
      </c>
      <c r="B8" s="134" t="s">
        <v>250</v>
      </c>
      <c r="C8" s="134">
        <v>4.6</v>
      </c>
      <c r="D8" s="134">
        <v>2.6</v>
      </c>
      <c r="E8" s="134"/>
      <c r="F8" s="134"/>
      <c r="G8" s="134">
        <v>55.89</v>
      </c>
    </row>
    <row r="9">
      <c r="A9" s="134">
        <v>8604.0</v>
      </c>
      <c r="B9" s="134" t="s">
        <v>70</v>
      </c>
      <c r="C9" s="134">
        <v>4.3</v>
      </c>
      <c r="D9" s="134">
        <v>2.8</v>
      </c>
      <c r="E9" s="134"/>
      <c r="F9" s="134"/>
      <c r="G9" s="134">
        <v>42.53</v>
      </c>
    </row>
    <row r="10">
      <c r="A10" s="134">
        <v>3882.0</v>
      </c>
      <c r="B10" s="134" t="s">
        <v>75</v>
      </c>
      <c r="C10" s="134">
        <v>6.3</v>
      </c>
      <c r="D10" s="134">
        <v>2.8</v>
      </c>
      <c r="E10" s="134"/>
      <c r="F10" s="134"/>
      <c r="G10" s="134">
        <v>40.56</v>
      </c>
    </row>
    <row r="11">
      <c r="A11" s="134">
        <v>8604.0</v>
      </c>
      <c r="B11" s="134" t="s">
        <v>253</v>
      </c>
      <c r="C11" s="134">
        <v>3.4</v>
      </c>
      <c r="D11" s="134">
        <v>3.0</v>
      </c>
      <c r="E11" s="134"/>
      <c r="F11" s="134"/>
      <c r="G11" s="134">
        <v>42.53</v>
      </c>
    </row>
    <row r="12">
      <c r="A12" s="134">
        <v>3882.0</v>
      </c>
      <c r="B12" s="134" t="s">
        <v>72</v>
      </c>
      <c r="C12" s="134">
        <v>6.4</v>
      </c>
      <c r="D12" s="134">
        <v>3.6</v>
      </c>
      <c r="E12" s="134"/>
      <c r="F12" s="134"/>
      <c r="G12" s="134">
        <v>40.56</v>
      </c>
    </row>
    <row r="13">
      <c r="A13" s="134">
        <v>5161.0</v>
      </c>
      <c r="B13" s="134" t="s">
        <v>195</v>
      </c>
      <c r="C13" s="134">
        <v>3.9</v>
      </c>
      <c r="D13" s="134">
        <v>4.8</v>
      </c>
      <c r="E13" s="134"/>
      <c r="F13" s="134"/>
      <c r="G13" s="134">
        <v>49.05</v>
      </c>
    </row>
    <row r="14">
      <c r="A14" s="134">
        <v>3882.0</v>
      </c>
      <c r="B14" s="134" t="s">
        <v>74</v>
      </c>
      <c r="C14" s="134">
        <v>2.4</v>
      </c>
      <c r="D14" s="134">
        <v>5.0</v>
      </c>
      <c r="E14" s="134"/>
      <c r="F14" s="134"/>
      <c r="G14" s="134">
        <v>40.56</v>
      </c>
    </row>
    <row r="15">
      <c r="A15" s="134">
        <v>5166.0</v>
      </c>
      <c r="B15" s="134" t="s">
        <v>261</v>
      </c>
      <c r="C15" s="134">
        <v>5.8</v>
      </c>
      <c r="D15" s="134">
        <v>5.2</v>
      </c>
      <c r="E15" s="134"/>
      <c r="F15" s="134"/>
      <c r="G15" s="134">
        <v>45.53</v>
      </c>
    </row>
    <row r="16">
      <c r="A16" s="134">
        <v>3802.0</v>
      </c>
      <c r="B16" s="134" t="s">
        <v>260</v>
      </c>
      <c r="C16" s="134">
        <v>5.8</v>
      </c>
      <c r="D16" s="134">
        <v>5.3</v>
      </c>
      <c r="E16" s="134"/>
      <c r="F16" s="134"/>
      <c r="G16" s="134">
        <v>52.88</v>
      </c>
    </row>
    <row r="17">
      <c r="A17" s="134">
        <v>5166.0</v>
      </c>
      <c r="B17" s="134" t="s">
        <v>69</v>
      </c>
      <c r="C17" s="134">
        <v>5.3</v>
      </c>
      <c r="D17" s="134">
        <v>5.5</v>
      </c>
      <c r="E17" s="134"/>
      <c r="F17" s="134"/>
      <c r="G17" s="134">
        <v>45.53</v>
      </c>
    </row>
    <row r="18">
      <c r="A18" s="134">
        <v>3116.0</v>
      </c>
      <c r="B18" s="134" t="s">
        <v>217</v>
      </c>
      <c r="C18" s="134">
        <v>3.5</v>
      </c>
      <c r="D18" s="134">
        <v>5.6</v>
      </c>
      <c r="E18" s="134"/>
      <c r="F18" s="134"/>
      <c r="G18" s="134">
        <v>54.6</v>
      </c>
    </row>
    <row r="19">
      <c r="A19" s="134">
        <v>5161.0</v>
      </c>
      <c r="B19" s="134" t="s">
        <v>268</v>
      </c>
      <c r="C19" s="134">
        <v>4.6</v>
      </c>
      <c r="D19" s="134">
        <v>6.0</v>
      </c>
      <c r="E19" s="134"/>
      <c r="F19" s="134"/>
      <c r="G19" s="134">
        <v>49.05</v>
      </c>
    </row>
    <row r="20">
      <c r="A20" s="134">
        <v>5161.0</v>
      </c>
      <c r="B20" s="134" t="s">
        <v>67</v>
      </c>
      <c r="C20" s="134">
        <v>4.6</v>
      </c>
      <c r="D20" s="134">
        <v>6.0</v>
      </c>
      <c r="E20" s="134"/>
      <c r="F20" s="134"/>
      <c r="G20" s="134">
        <v>49.05</v>
      </c>
    </row>
    <row r="21">
      <c r="A21" s="134">
        <v>3116.0</v>
      </c>
      <c r="B21" s="134" t="s">
        <v>257</v>
      </c>
      <c r="C21" s="134">
        <v>6.0</v>
      </c>
      <c r="D21" s="134">
        <v>6.0</v>
      </c>
      <c r="E21" s="134"/>
      <c r="F21" s="134"/>
      <c r="G21" s="134">
        <v>54.6</v>
      </c>
    </row>
    <row r="22">
      <c r="A22" s="134">
        <v>3176.0</v>
      </c>
      <c r="B22" s="134" t="s">
        <v>189</v>
      </c>
      <c r="C22" s="134">
        <v>5.8</v>
      </c>
      <c r="D22" s="134">
        <v>6.1</v>
      </c>
      <c r="E22" s="134"/>
      <c r="F22" s="134"/>
      <c r="G22" s="134">
        <v>55.89</v>
      </c>
    </row>
    <row r="23">
      <c r="A23" s="134">
        <v>3116.0</v>
      </c>
      <c r="B23" s="134" t="s">
        <v>252</v>
      </c>
      <c r="C23" s="134">
        <v>4.0</v>
      </c>
      <c r="D23" s="134">
        <v>6.2</v>
      </c>
      <c r="E23" s="134"/>
      <c r="F23" s="134"/>
      <c r="G23" s="134">
        <v>54.6</v>
      </c>
    </row>
    <row r="24">
      <c r="A24" s="134">
        <v>3116.0</v>
      </c>
      <c r="B24" s="134" t="s">
        <v>60</v>
      </c>
      <c r="C24" s="134">
        <v>4.1</v>
      </c>
      <c r="D24" s="134">
        <v>6.7</v>
      </c>
      <c r="E24" s="134"/>
      <c r="F24" s="134"/>
      <c r="G24" s="134">
        <v>54.6</v>
      </c>
    </row>
    <row r="25">
      <c r="A25" s="134">
        <v>3116.0</v>
      </c>
      <c r="B25" s="134" t="s">
        <v>255</v>
      </c>
      <c r="C25" s="134">
        <v>4.6</v>
      </c>
      <c r="D25" s="134">
        <v>7.0</v>
      </c>
      <c r="E25" s="134"/>
      <c r="F25" s="134"/>
      <c r="G25" s="134">
        <v>54.6</v>
      </c>
    </row>
    <row r="26">
      <c r="A26" s="134">
        <v>3176.0</v>
      </c>
      <c r="B26" s="134" t="s">
        <v>62</v>
      </c>
      <c r="C26" s="134">
        <v>7.8</v>
      </c>
      <c r="D26" s="134">
        <v>7.0</v>
      </c>
      <c r="E26" s="134"/>
      <c r="F26" s="134"/>
      <c r="G26" s="134">
        <v>55.89</v>
      </c>
    </row>
    <row r="27">
      <c r="A27" s="134">
        <v>5166.0</v>
      </c>
      <c r="B27" s="134" t="s">
        <v>263</v>
      </c>
      <c r="C27" s="134">
        <v>4.9</v>
      </c>
      <c r="D27" s="134">
        <v>7.1</v>
      </c>
      <c r="E27" s="134"/>
      <c r="F27" s="134"/>
      <c r="G27" s="134">
        <v>45.53</v>
      </c>
    </row>
    <row r="28">
      <c r="A28" s="134">
        <v>5161.0</v>
      </c>
      <c r="B28" s="134" t="s">
        <v>256</v>
      </c>
      <c r="C28" s="134">
        <v>3.8</v>
      </c>
      <c r="D28" s="134">
        <v>8.0</v>
      </c>
      <c r="E28" s="134"/>
      <c r="F28" s="134"/>
      <c r="G28" s="134">
        <v>49.05</v>
      </c>
    </row>
    <row r="29">
      <c r="A29" s="134">
        <v>3176.0</v>
      </c>
      <c r="B29" s="134" t="s">
        <v>187</v>
      </c>
      <c r="C29" s="134">
        <v>16.5</v>
      </c>
      <c r="D29" s="134">
        <v>8.0</v>
      </c>
      <c r="E29" s="134"/>
      <c r="F29" s="134"/>
      <c r="G29" s="134">
        <v>55.89</v>
      </c>
    </row>
    <row r="30">
      <c r="A30" s="134">
        <v>3176.0</v>
      </c>
      <c r="B30" s="134" t="s">
        <v>262</v>
      </c>
      <c r="C30" s="134">
        <v>10.9</v>
      </c>
      <c r="D30" s="134">
        <v>8.1</v>
      </c>
      <c r="E30" s="134"/>
      <c r="F30" s="134"/>
      <c r="G30" s="134">
        <v>55.89</v>
      </c>
    </row>
    <row r="31">
      <c r="A31" s="134">
        <v>3802.0</v>
      </c>
      <c r="B31" s="134" t="s">
        <v>66</v>
      </c>
      <c r="C31" s="134">
        <v>6.2</v>
      </c>
      <c r="D31" s="134">
        <v>8.2</v>
      </c>
      <c r="E31" s="134"/>
      <c r="F31" s="134"/>
      <c r="G31" s="134">
        <v>52.88</v>
      </c>
    </row>
    <row r="32">
      <c r="A32" s="134">
        <v>3802.0</v>
      </c>
      <c r="B32" s="134" t="s">
        <v>188</v>
      </c>
      <c r="C32" s="134">
        <v>9.7</v>
      </c>
      <c r="D32" s="134">
        <v>8.8</v>
      </c>
      <c r="E32" s="134"/>
      <c r="F32" s="134"/>
      <c r="G32" s="134">
        <v>52.88</v>
      </c>
    </row>
    <row r="33">
      <c r="A33" s="134">
        <v>3802.0</v>
      </c>
      <c r="B33" s="134" t="s">
        <v>259</v>
      </c>
      <c r="C33" s="134">
        <v>3.3</v>
      </c>
      <c r="D33" s="134">
        <v>9.4</v>
      </c>
      <c r="E33" s="134"/>
      <c r="F33" s="134"/>
      <c r="G33" s="134">
        <v>52.88</v>
      </c>
    </row>
    <row r="34">
      <c r="A34" s="134">
        <v>5161.0</v>
      </c>
      <c r="B34" s="134" t="s">
        <v>74</v>
      </c>
      <c r="C34" s="134">
        <v>5.3</v>
      </c>
      <c r="D34" s="134">
        <v>11.6</v>
      </c>
      <c r="E34" s="134"/>
      <c r="F34" s="134"/>
      <c r="G34" s="134">
        <v>49.05</v>
      </c>
    </row>
    <row r="35">
      <c r="A35" s="134"/>
      <c r="B35" s="134"/>
      <c r="C35" s="134"/>
      <c r="D35" s="134"/>
      <c r="E35" s="134"/>
      <c r="F35" s="134"/>
      <c r="G35" s="134"/>
    </row>
    <row r="36">
      <c r="A36" s="134"/>
      <c r="B36" s="134"/>
      <c r="C36" s="134"/>
      <c r="D36" s="134"/>
      <c r="E36" s="134"/>
      <c r="F36" s="134"/>
      <c r="G36" s="134"/>
    </row>
    <row r="37">
      <c r="A37" s="134"/>
      <c r="B37" s="134"/>
      <c r="C37" s="134"/>
      <c r="D37" s="134"/>
      <c r="E37" s="134"/>
      <c r="F37" s="134"/>
      <c r="G37" s="134"/>
    </row>
    <row r="38">
      <c r="A38" s="134"/>
      <c r="B38" s="134"/>
      <c r="C38" s="134"/>
      <c r="D38" s="134"/>
      <c r="E38" s="134"/>
      <c r="F38" s="134"/>
      <c r="G38" s="134"/>
    </row>
    <row r="39">
      <c r="A39" s="134"/>
      <c r="B39" s="134"/>
      <c r="C39" s="134"/>
      <c r="D39" s="134"/>
      <c r="E39" s="134"/>
      <c r="F39" s="134"/>
      <c r="G39" s="134"/>
    </row>
  </sheetData>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3176.0</v>
      </c>
      <c r="B2" s="134" t="s">
        <v>250</v>
      </c>
      <c r="C2" s="134">
        <v>6.3</v>
      </c>
      <c r="D2" s="134">
        <v>2.3</v>
      </c>
      <c r="E2" s="134"/>
      <c r="F2" s="134"/>
      <c r="G2" s="134">
        <v>57.38</v>
      </c>
    </row>
    <row r="3">
      <c r="A3" s="134">
        <v>8604.0</v>
      </c>
      <c r="B3" s="134" t="s">
        <v>70</v>
      </c>
      <c r="C3" s="134">
        <v>5.1</v>
      </c>
      <c r="D3" s="134">
        <v>2.5</v>
      </c>
      <c r="E3" s="134"/>
      <c r="F3" s="134"/>
      <c r="G3" s="134">
        <v>46.28</v>
      </c>
    </row>
    <row r="4">
      <c r="A4" s="134">
        <v>3802.0</v>
      </c>
      <c r="B4" s="134" t="s">
        <v>66</v>
      </c>
      <c r="C4" s="134">
        <v>5.0</v>
      </c>
      <c r="D4" s="134">
        <v>2.8</v>
      </c>
      <c r="E4" s="134"/>
      <c r="F4" s="134"/>
      <c r="G4" s="134">
        <v>50.45</v>
      </c>
    </row>
    <row r="5">
      <c r="A5" s="134">
        <v>5166.0</v>
      </c>
      <c r="B5" s="134" t="s">
        <v>261</v>
      </c>
      <c r="C5" s="134">
        <v>5.9</v>
      </c>
      <c r="D5" s="134">
        <v>3.4</v>
      </c>
      <c r="E5" s="134"/>
      <c r="F5" s="134"/>
      <c r="G5" s="134">
        <v>46.77</v>
      </c>
    </row>
    <row r="6">
      <c r="A6" s="134">
        <v>5161.0</v>
      </c>
      <c r="B6" s="134" t="s">
        <v>195</v>
      </c>
      <c r="C6" s="134">
        <v>5.2</v>
      </c>
      <c r="D6" s="134">
        <v>3.5</v>
      </c>
      <c r="E6" s="134"/>
      <c r="F6" s="134"/>
      <c r="G6" s="134">
        <v>48.89</v>
      </c>
    </row>
    <row r="7">
      <c r="A7" s="134">
        <v>8604.0</v>
      </c>
      <c r="B7" s="134" t="s">
        <v>193</v>
      </c>
      <c r="C7" s="134">
        <v>6.6</v>
      </c>
      <c r="D7" s="134">
        <v>3.9</v>
      </c>
      <c r="E7" s="134"/>
      <c r="F7" s="134"/>
      <c r="G7" s="134">
        <v>46.28</v>
      </c>
    </row>
    <row r="8">
      <c r="A8" s="134">
        <v>8604.0</v>
      </c>
      <c r="B8" s="134" t="s">
        <v>249</v>
      </c>
      <c r="C8" s="134">
        <v>1.9</v>
      </c>
      <c r="D8" s="134">
        <v>4.0</v>
      </c>
      <c r="E8" s="134"/>
      <c r="F8" s="134"/>
      <c r="G8" s="134">
        <v>46.28</v>
      </c>
    </row>
    <row r="9">
      <c r="A9" s="134">
        <v>5166.0</v>
      </c>
      <c r="B9" s="134" t="s">
        <v>263</v>
      </c>
      <c r="C9" s="134">
        <v>5.9</v>
      </c>
      <c r="D9" s="134">
        <v>4.0</v>
      </c>
      <c r="E9" s="134"/>
      <c r="F9" s="134"/>
      <c r="G9" s="134">
        <v>46.77</v>
      </c>
    </row>
    <row r="10">
      <c r="A10" s="134">
        <v>8604.0</v>
      </c>
      <c r="B10" s="134" t="s">
        <v>253</v>
      </c>
      <c r="C10" s="134">
        <v>6.6</v>
      </c>
      <c r="D10" s="134">
        <v>4.1</v>
      </c>
      <c r="E10" s="134"/>
      <c r="F10" s="134"/>
      <c r="G10" s="134">
        <v>46.28</v>
      </c>
    </row>
    <row r="11">
      <c r="A11" s="134">
        <v>5166.0</v>
      </c>
      <c r="B11" s="134" t="s">
        <v>69</v>
      </c>
      <c r="C11" s="134">
        <v>5.5</v>
      </c>
      <c r="D11" s="134">
        <v>4.3</v>
      </c>
      <c r="E11" s="134"/>
      <c r="F11" s="134"/>
      <c r="G11" s="134">
        <v>46.77</v>
      </c>
    </row>
    <row r="12">
      <c r="A12" s="134">
        <v>5161.0</v>
      </c>
      <c r="B12" s="134" t="s">
        <v>268</v>
      </c>
      <c r="C12" s="134">
        <v>4.9</v>
      </c>
      <c r="D12" s="134">
        <v>4.7</v>
      </c>
      <c r="E12" s="134"/>
      <c r="F12" s="134"/>
      <c r="G12" s="134">
        <v>48.89</v>
      </c>
    </row>
    <row r="13">
      <c r="A13" s="134">
        <v>5161.0</v>
      </c>
      <c r="B13" s="134" t="s">
        <v>67</v>
      </c>
      <c r="C13" s="134">
        <v>4.9</v>
      </c>
      <c r="D13" s="134">
        <v>4.7</v>
      </c>
      <c r="E13" s="134"/>
      <c r="F13" s="134"/>
      <c r="G13" s="134">
        <v>48.89</v>
      </c>
    </row>
    <row r="14">
      <c r="A14" s="134">
        <v>5161.0</v>
      </c>
      <c r="B14" s="134" t="s">
        <v>74</v>
      </c>
      <c r="C14" s="134">
        <v>3.1</v>
      </c>
      <c r="D14" s="134">
        <v>5.6</v>
      </c>
      <c r="E14" s="134"/>
      <c r="F14" s="134"/>
      <c r="G14" s="134">
        <v>48.89</v>
      </c>
    </row>
    <row r="15">
      <c r="A15" s="134">
        <v>5166.0</v>
      </c>
      <c r="B15" s="134" t="s">
        <v>249</v>
      </c>
      <c r="C15" s="134">
        <v>1.8</v>
      </c>
      <c r="D15" s="134">
        <v>6.0</v>
      </c>
      <c r="E15" s="134"/>
      <c r="F15" s="134"/>
      <c r="G15" s="134">
        <v>46.77</v>
      </c>
    </row>
    <row r="16">
      <c r="A16" s="134">
        <v>5161.0</v>
      </c>
      <c r="B16" s="134" t="s">
        <v>256</v>
      </c>
      <c r="C16" s="134">
        <v>4.9</v>
      </c>
      <c r="D16" s="134">
        <v>6.0</v>
      </c>
      <c r="E16" s="134"/>
      <c r="F16" s="134"/>
      <c r="G16" s="134">
        <v>48.89</v>
      </c>
    </row>
    <row r="17">
      <c r="A17" s="134">
        <v>3802.0</v>
      </c>
      <c r="B17" s="134" t="s">
        <v>260</v>
      </c>
      <c r="C17" s="134">
        <v>3.2</v>
      </c>
      <c r="D17" s="134">
        <v>6.1</v>
      </c>
      <c r="E17" s="134"/>
      <c r="F17" s="134"/>
      <c r="G17" s="134">
        <v>50.45</v>
      </c>
    </row>
    <row r="18">
      <c r="A18" s="134">
        <v>3802.0</v>
      </c>
      <c r="B18" s="134" t="s">
        <v>259</v>
      </c>
      <c r="C18" s="134">
        <v>8.4</v>
      </c>
      <c r="D18" s="134">
        <v>6.8</v>
      </c>
      <c r="E18" s="134"/>
      <c r="F18" s="134"/>
      <c r="G18" s="134">
        <v>50.45</v>
      </c>
    </row>
    <row r="19">
      <c r="A19" s="134">
        <v>3802.0</v>
      </c>
      <c r="B19" s="134" t="s">
        <v>188</v>
      </c>
      <c r="C19" s="134">
        <v>10.0</v>
      </c>
      <c r="D19" s="134">
        <v>7.0</v>
      </c>
      <c r="E19" s="134"/>
      <c r="F19" s="134"/>
      <c r="G19" s="134">
        <v>50.45</v>
      </c>
    </row>
    <row r="20">
      <c r="A20" s="134">
        <v>5166.0</v>
      </c>
      <c r="B20" s="134" t="s">
        <v>222</v>
      </c>
      <c r="C20" s="134">
        <v>2.3</v>
      </c>
      <c r="D20" s="134">
        <v>7.9</v>
      </c>
      <c r="E20" s="134"/>
      <c r="F20" s="134"/>
      <c r="G20" s="134">
        <v>46.77</v>
      </c>
    </row>
    <row r="21">
      <c r="A21" s="134">
        <v>3176.0</v>
      </c>
      <c r="B21" s="134" t="s">
        <v>189</v>
      </c>
      <c r="C21" s="134">
        <v>3.8</v>
      </c>
      <c r="D21" s="134">
        <v>8.0</v>
      </c>
      <c r="E21" s="134"/>
      <c r="F21" s="134"/>
      <c r="G21" s="134">
        <v>57.38</v>
      </c>
    </row>
    <row r="22">
      <c r="A22" s="134">
        <v>3176.0</v>
      </c>
      <c r="B22" s="134" t="s">
        <v>262</v>
      </c>
      <c r="C22" s="134">
        <v>5.3</v>
      </c>
      <c r="D22" s="134">
        <v>8.1</v>
      </c>
      <c r="E22" s="134"/>
      <c r="F22" s="134"/>
      <c r="G22" s="134">
        <v>57.38</v>
      </c>
    </row>
    <row r="23">
      <c r="A23" s="134">
        <v>3176.0</v>
      </c>
      <c r="B23" s="134" t="s">
        <v>62</v>
      </c>
      <c r="C23" s="134">
        <v>3.6</v>
      </c>
      <c r="D23" s="134">
        <v>8.4</v>
      </c>
      <c r="E23" s="134"/>
      <c r="F23" s="134"/>
      <c r="G23" s="134">
        <v>57.38</v>
      </c>
    </row>
    <row r="24">
      <c r="A24" s="134">
        <v>3176.0</v>
      </c>
      <c r="B24" s="134" t="s">
        <v>187</v>
      </c>
      <c r="C24" s="134">
        <v>5.2</v>
      </c>
      <c r="D24" s="134">
        <v>8.7</v>
      </c>
      <c r="E24" s="134"/>
      <c r="F24" s="134"/>
      <c r="G24" s="134">
        <v>57.38</v>
      </c>
    </row>
    <row r="25">
      <c r="A25" s="134">
        <v>3882.0</v>
      </c>
      <c r="B25" s="134" t="s">
        <v>72</v>
      </c>
      <c r="C25" s="134">
        <v>9.2</v>
      </c>
      <c r="D25" s="134">
        <v>9.8</v>
      </c>
      <c r="E25" s="134"/>
      <c r="F25" s="134"/>
      <c r="G25" s="134">
        <v>43.79</v>
      </c>
    </row>
    <row r="26">
      <c r="A26" s="134">
        <v>3882.0</v>
      </c>
      <c r="B26" s="134" t="s">
        <v>75</v>
      </c>
      <c r="C26" s="134">
        <v>9.6</v>
      </c>
      <c r="D26" s="134">
        <v>10.3</v>
      </c>
      <c r="E26" s="134"/>
      <c r="F26" s="134"/>
      <c r="G26" s="134">
        <v>43.79</v>
      </c>
    </row>
    <row r="27">
      <c r="A27" s="134">
        <v>3116.0</v>
      </c>
      <c r="B27" s="134" t="s">
        <v>60</v>
      </c>
      <c r="C27" s="134">
        <v>4.1</v>
      </c>
      <c r="D27" s="134">
        <v>10.4</v>
      </c>
      <c r="E27" s="134"/>
      <c r="F27" s="134"/>
      <c r="G27" s="134">
        <v>53.57</v>
      </c>
    </row>
    <row r="28">
      <c r="A28" s="134">
        <v>3882.0</v>
      </c>
      <c r="B28" s="134" t="s">
        <v>74</v>
      </c>
      <c r="C28" s="134">
        <v>6.0</v>
      </c>
      <c r="D28" s="134">
        <v>10.4</v>
      </c>
      <c r="E28" s="134"/>
      <c r="F28" s="134"/>
      <c r="G28" s="134">
        <v>43.79</v>
      </c>
    </row>
    <row r="29">
      <c r="A29" s="134">
        <v>3116.0</v>
      </c>
      <c r="B29" s="134" t="s">
        <v>252</v>
      </c>
      <c r="C29" s="134">
        <v>4.2</v>
      </c>
      <c r="D29" s="134">
        <v>10.8</v>
      </c>
      <c r="E29" s="134"/>
      <c r="F29" s="134"/>
      <c r="G29" s="134">
        <v>53.57</v>
      </c>
    </row>
    <row r="30">
      <c r="A30" s="134">
        <v>3116.0</v>
      </c>
      <c r="B30" s="134" t="s">
        <v>255</v>
      </c>
      <c r="C30" s="134">
        <v>3.9</v>
      </c>
      <c r="D30" s="134">
        <v>11.7</v>
      </c>
      <c r="E30" s="134"/>
      <c r="F30" s="134"/>
      <c r="G30" s="134">
        <v>53.57</v>
      </c>
    </row>
    <row r="31">
      <c r="A31" s="134">
        <v>3116.0</v>
      </c>
      <c r="B31" s="134" t="s">
        <v>257</v>
      </c>
      <c r="C31" s="134">
        <v>5.0</v>
      </c>
      <c r="D31" s="134">
        <v>12.4</v>
      </c>
      <c r="E31" s="134"/>
      <c r="F31" s="134"/>
      <c r="G31" s="134">
        <v>53.57</v>
      </c>
    </row>
    <row r="32">
      <c r="A32" s="134">
        <v>3116.0</v>
      </c>
      <c r="B32" s="134" t="s">
        <v>217</v>
      </c>
      <c r="C32" s="134">
        <v>5.0</v>
      </c>
      <c r="D32" s="134">
        <v>12.6</v>
      </c>
      <c r="E32" s="134"/>
      <c r="F32" s="134"/>
      <c r="G32" s="134">
        <v>53.57</v>
      </c>
    </row>
    <row r="33">
      <c r="A33" s="134"/>
      <c r="B33" s="134"/>
      <c r="C33" s="134"/>
      <c r="D33" s="134"/>
      <c r="E33" s="134"/>
      <c r="F33" s="134"/>
      <c r="G33" s="134"/>
    </row>
    <row r="34">
      <c r="A34" s="134"/>
      <c r="B34" s="134"/>
      <c r="C34" s="134"/>
      <c r="D34" s="134"/>
      <c r="E34" s="134"/>
      <c r="F34" s="134"/>
      <c r="G34" s="134"/>
    </row>
    <row r="35">
      <c r="A35" s="134"/>
      <c r="B35" s="134"/>
      <c r="C35" s="134"/>
      <c r="D35" s="134"/>
      <c r="E35" s="134"/>
      <c r="F35" s="134"/>
      <c r="G35" s="134"/>
    </row>
    <row r="36">
      <c r="A36" s="134"/>
      <c r="B36" s="134"/>
      <c r="C36" s="134"/>
      <c r="D36" s="134"/>
      <c r="E36" s="134"/>
      <c r="F36" s="134"/>
      <c r="G36" s="134"/>
    </row>
    <row r="37">
      <c r="A37" s="134"/>
      <c r="B37" s="134"/>
      <c r="C37" s="134"/>
      <c r="D37" s="134"/>
      <c r="E37" s="134"/>
      <c r="F37" s="134"/>
      <c r="G37" s="134"/>
    </row>
    <row r="38">
      <c r="A38" s="134"/>
      <c r="B38" s="134"/>
      <c r="C38" s="134"/>
      <c r="D38" s="134"/>
      <c r="E38" s="134"/>
      <c r="F38" s="134"/>
      <c r="G38" s="134"/>
    </row>
    <row r="39">
      <c r="A39" s="134"/>
      <c r="B39" s="134"/>
      <c r="C39" s="134"/>
      <c r="D39" s="134"/>
      <c r="E39" s="134"/>
      <c r="F39" s="134"/>
      <c r="G39" s="134"/>
    </row>
  </sheetData>
  <drawing r:id="rId1"/>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3176.0</v>
      </c>
      <c r="B2" s="135" t="s">
        <v>250</v>
      </c>
      <c r="C2" s="134">
        <v>8.0</v>
      </c>
      <c r="D2" s="134">
        <v>1.1</v>
      </c>
      <c r="E2" s="134">
        <v>81.0</v>
      </c>
      <c r="F2" s="134">
        <v>20.0</v>
      </c>
      <c r="G2" s="134">
        <v>59.85</v>
      </c>
    </row>
    <row r="3">
      <c r="A3" s="134">
        <v>5161.0</v>
      </c>
      <c r="B3" s="136" t="s">
        <v>74</v>
      </c>
      <c r="C3" s="134">
        <v>1.9</v>
      </c>
      <c r="D3" s="134">
        <v>1.6</v>
      </c>
      <c r="E3" s="134">
        <v>87.5</v>
      </c>
      <c r="F3" s="134">
        <v>0.0</v>
      </c>
      <c r="G3" s="134">
        <v>41.71</v>
      </c>
    </row>
    <row r="4">
      <c r="A4" s="134">
        <v>3802.0</v>
      </c>
      <c r="B4" s="134" t="s">
        <v>272</v>
      </c>
      <c r="C4" s="134">
        <v>4.3</v>
      </c>
      <c r="D4" s="134">
        <v>3.7</v>
      </c>
      <c r="E4" s="134">
        <v>76.3</v>
      </c>
      <c r="F4" s="134">
        <v>1.3</v>
      </c>
      <c r="G4" s="134">
        <v>48.71</v>
      </c>
    </row>
    <row r="5">
      <c r="A5" s="134">
        <v>3802.0</v>
      </c>
      <c r="B5" s="134" t="s">
        <v>66</v>
      </c>
      <c r="C5" s="134">
        <v>5.9</v>
      </c>
      <c r="D5" s="134">
        <v>3.8</v>
      </c>
      <c r="E5" s="134">
        <v>72.4</v>
      </c>
      <c r="F5" s="134">
        <v>5.1</v>
      </c>
      <c r="G5" s="134">
        <v>48.71</v>
      </c>
    </row>
    <row r="6">
      <c r="A6" s="134">
        <v>5166.0</v>
      </c>
      <c r="B6" s="134" t="s">
        <v>261</v>
      </c>
      <c r="C6" s="134">
        <v>8.0</v>
      </c>
      <c r="D6" s="134">
        <v>4.2</v>
      </c>
      <c r="E6" s="134">
        <v>86.6</v>
      </c>
      <c r="F6" s="134">
        <v>3.3</v>
      </c>
      <c r="G6" s="134">
        <v>46.43</v>
      </c>
    </row>
    <row r="7">
      <c r="A7" s="134">
        <v>5166.0</v>
      </c>
      <c r="B7" s="134" t="s">
        <v>69</v>
      </c>
      <c r="C7" s="134">
        <v>6.9</v>
      </c>
      <c r="D7" s="134">
        <v>4.4</v>
      </c>
      <c r="E7" s="134">
        <v>87.8</v>
      </c>
      <c r="F7" s="134">
        <v>2.8</v>
      </c>
      <c r="G7" s="134">
        <v>46.43</v>
      </c>
    </row>
    <row r="8">
      <c r="A8" s="134">
        <v>5166.0</v>
      </c>
      <c r="B8" s="134" t="s">
        <v>263</v>
      </c>
      <c r="C8" s="134">
        <v>9.2</v>
      </c>
      <c r="D8" s="134">
        <v>4.5</v>
      </c>
      <c r="E8" s="134">
        <v>86.0</v>
      </c>
      <c r="F8" s="134">
        <v>2.5</v>
      </c>
      <c r="G8" s="134">
        <v>46.43</v>
      </c>
    </row>
    <row r="9">
      <c r="A9" s="134">
        <v>8604.0</v>
      </c>
      <c r="B9" s="134" t="s">
        <v>253</v>
      </c>
      <c r="C9" s="134">
        <v>7.5</v>
      </c>
      <c r="D9" s="134">
        <v>4.6</v>
      </c>
      <c r="E9" s="134">
        <v>56.8</v>
      </c>
      <c r="F9" s="134">
        <v>9.5</v>
      </c>
      <c r="G9" s="134">
        <v>46.69</v>
      </c>
    </row>
    <row r="10">
      <c r="A10" s="134">
        <v>8604.0</v>
      </c>
      <c r="B10" s="134" t="s">
        <v>70</v>
      </c>
      <c r="C10" s="134">
        <v>7.7</v>
      </c>
      <c r="D10" s="134">
        <v>4.6</v>
      </c>
      <c r="E10" s="134">
        <v>60.8</v>
      </c>
      <c r="F10" s="134">
        <v>10.8</v>
      </c>
      <c r="G10" s="134">
        <v>46.69</v>
      </c>
    </row>
    <row r="11">
      <c r="A11" s="134">
        <v>5166.0</v>
      </c>
      <c r="B11" s="134" t="s">
        <v>273</v>
      </c>
      <c r="C11" s="134">
        <v>8.5</v>
      </c>
      <c r="D11" s="134">
        <v>4.7</v>
      </c>
      <c r="E11" s="134">
        <v>86.0</v>
      </c>
      <c r="F11" s="134">
        <v>4.5</v>
      </c>
      <c r="G11" s="134">
        <v>46.43</v>
      </c>
    </row>
    <row r="12">
      <c r="A12" s="134">
        <v>5166.0</v>
      </c>
      <c r="B12" s="134" t="s">
        <v>249</v>
      </c>
      <c r="C12" s="134">
        <v>2.2</v>
      </c>
      <c r="D12" s="134">
        <v>4.8</v>
      </c>
      <c r="E12" s="134">
        <v>80.0</v>
      </c>
      <c r="F12" s="134">
        <v>0.0</v>
      </c>
      <c r="G12" s="134">
        <v>46.43</v>
      </c>
    </row>
    <row r="13">
      <c r="A13" s="134">
        <v>5166.0</v>
      </c>
      <c r="B13" s="134" t="s">
        <v>274</v>
      </c>
      <c r="C13" s="134">
        <v>3.2</v>
      </c>
      <c r="D13" s="134">
        <v>5.1</v>
      </c>
      <c r="E13" s="134">
        <v>83.0</v>
      </c>
      <c r="F13" s="134">
        <v>0.0</v>
      </c>
      <c r="G13" s="134">
        <v>46.43</v>
      </c>
    </row>
    <row r="14">
      <c r="A14" s="134">
        <v>8604.0</v>
      </c>
      <c r="B14" s="134" t="s">
        <v>193</v>
      </c>
      <c r="C14" s="134">
        <v>4.9</v>
      </c>
      <c r="D14" s="134">
        <v>5.1</v>
      </c>
      <c r="E14" s="134">
        <v>57.6</v>
      </c>
      <c r="F14" s="134">
        <v>9.0</v>
      </c>
      <c r="G14" s="134">
        <v>46.69</v>
      </c>
    </row>
    <row r="15">
      <c r="A15" s="134">
        <v>8604.0</v>
      </c>
      <c r="B15" s="134" t="s">
        <v>249</v>
      </c>
      <c r="C15" s="134">
        <v>3.1</v>
      </c>
      <c r="D15" s="134">
        <v>5.3</v>
      </c>
      <c r="E15" s="134">
        <v>73.3</v>
      </c>
      <c r="F15" s="134">
        <v>0.0</v>
      </c>
      <c r="G15" s="134">
        <v>46.69</v>
      </c>
    </row>
    <row r="16">
      <c r="A16" s="134">
        <v>5166.0</v>
      </c>
      <c r="B16" s="134" t="s">
        <v>256</v>
      </c>
      <c r="C16" s="134">
        <v>4.0</v>
      </c>
      <c r="D16" s="134">
        <v>5.3</v>
      </c>
      <c r="E16" s="134">
        <v>68.6</v>
      </c>
      <c r="F16" s="134">
        <v>2.3</v>
      </c>
      <c r="G16" s="134">
        <v>41.71</v>
      </c>
    </row>
    <row r="17">
      <c r="A17" s="134">
        <v>8604.0</v>
      </c>
      <c r="B17" s="134" t="s">
        <v>74</v>
      </c>
      <c r="C17" s="134">
        <v>4.1</v>
      </c>
      <c r="D17" s="134">
        <v>5.4</v>
      </c>
      <c r="E17" s="134">
        <v>89.5</v>
      </c>
      <c r="F17" s="134">
        <v>2.6</v>
      </c>
      <c r="G17" s="134">
        <v>46.69</v>
      </c>
    </row>
    <row r="18">
      <c r="A18" s="134">
        <v>3802.0</v>
      </c>
      <c r="B18" s="134" t="s">
        <v>260</v>
      </c>
      <c r="C18" s="134">
        <v>3.8</v>
      </c>
      <c r="D18" s="134">
        <v>6.4</v>
      </c>
      <c r="E18" s="134">
        <v>86.8</v>
      </c>
      <c r="F18" s="134">
        <v>7.7</v>
      </c>
      <c r="G18" s="134">
        <v>48.71</v>
      </c>
    </row>
    <row r="19">
      <c r="A19" s="134">
        <v>5161.0</v>
      </c>
      <c r="B19" s="134" t="s">
        <v>275</v>
      </c>
      <c r="C19" s="134">
        <v>4.2</v>
      </c>
      <c r="D19" s="134">
        <v>6.4</v>
      </c>
      <c r="E19" s="134">
        <v>62.0</v>
      </c>
      <c r="F19" s="134">
        <v>2.7</v>
      </c>
      <c r="G19" s="134">
        <v>41.71</v>
      </c>
    </row>
    <row r="20">
      <c r="A20" s="134">
        <v>5161.0</v>
      </c>
      <c r="B20" s="134" t="s">
        <v>195</v>
      </c>
      <c r="C20" s="134">
        <v>3.7</v>
      </c>
      <c r="D20" s="134">
        <v>6.7</v>
      </c>
      <c r="E20" s="134">
        <v>58.9</v>
      </c>
      <c r="F20" s="134">
        <v>2.2</v>
      </c>
      <c r="G20" s="134">
        <v>41.71</v>
      </c>
    </row>
    <row r="21">
      <c r="A21" s="134">
        <v>3802.0</v>
      </c>
      <c r="B21" s="134" t="s">
        <v>188</v>
      </c>
      <c r="C21" s="134">
        <v>6.9</v>
      </c>
      <c r="D21" s="134">
        <v>6.8</v>
      </c>
      <c r="E21" s="134">
        <v>65.5</v>
      </c>
      <c r="F21" s="134">
        <v>14.7</v>
      </c>
      <c r="G21" s="134">
        <v>48.71</v>
      </c>
    </row>
    <row r="22">
      <c r="A22" s="134">
        <v>5166.0</v>
      </c>
      <c r="B22" s="134" t="s">
        <v>67</v>
      </c>
      <c r="C22" s="134">
        <v>3.9</v>
      </c>
      <c r="D22" s="134">
        <v>7.1</v>
      </c>
      <c r="E22" s="134">
        <v>55.0</v>
      </c>
      <c r="F22" s="134">
        <v>2.6</v>
      </c>
      <c r="G22" s="134">
        <v>41.71</v>
      </c>
    </row>
    <row r="23">
      <c r="A23" s="134">
        <v>3116.0</v>
      </c>
      <c r="B23" s="134" t="s">
        <v>252</v>
      </c>
      <c r="C23" s="134">
        <v>6.0</v>
      </c>
      <c r="D23" s="134">
        <v>7.8</v>
      </c>
      <c r="E23" s="134">
        <v>64.1</v>
      </c>
      <c r="F23" s="134">
        <v>11.2</v>
      </c>
      <c r="G23" s="134">
        <v>53.66</v>
      </c>
    </row>
    <row r="24">
      <c r="A24" s="134">
        <v>3116.0</v>
      </c>
      <c r="B24" s="134" t="s">
        <v>217</v>
      </c>
      <c r="C24" s="134">
        <v>5.9</v>
      </c>
      <c r="D24" s="134">
        <v>9.0</v>
      </c>
      <c r="E24" s="134">
        <v>59.8</v>
      </c>
      <c r="F24" s="134">
        <v>11.9</v>
      </c>
      <c r="G24" s="134">
        <v>53.66</v>
      </c>
    </row>
    <row r="25">
      <c r="A25" s="134">
        <v>3176.0</v>
      </c>
      <c r="B25" s="134" t="s">
        <v>262</v>
      </c>
      <c r="C25" s="134">
        <v>9.9</v>
      </c>
      <c r="D25" s="134">
        <v>9.1</v>
      </c>
      <c r="E25" s="134">
        <v>93.1</v>
      </c>
      <c r="F25" s="134">
        <v>36.3</v>
      </c>
      <c r="G25" s="134">
        <v>59.85</v>
      </c>
    </row>
    <row r="26">
      <c r="A26" s="134">
        <v>3116.0</v>
      </c>
      <c r="B26" s="134" t="s">
        <v>255</v>
      </c>
      <c r="C26" s="134">
        <v>3.9</v>
      </c>
      <c r="D26" s="134">
        <v>9.4</v>
      </c>
      <c r="E26" s="134">
        <v>63.7</v>
      </c>
      <c r="F26" s="134">
        <v>7.9</v>
      </c>
      <c r="G26" s="134">
        <v>53.66</v>
      </c>
    </row>
    <row r="27">
      <c r="A27" s="134">
        <v>3116.0</v>
      </c>
      <c r="B27" s="134" t="s">
        <v>60</v>
      </c>
      <c r="C27" s="134">
        <v>5.3</v>
      </c>
      <c r="D27" s="134">
        <v>9.6</v>
      </c>
      <c r="E27" s="134">
        <v>56.9</v>
      </c>
      <c r="F27" s="134">
        <v>16.8</v>
      </c>
      <c r="G27" s="134">
        <v>53.66</v>
      </c>
    </row>
    <row r="28">
      <c r="A28" s="134">
        <v>8604.0</v>
      </c>
      <c r="B28" s="134" t="s">
        <v>255</v>
      </c>
      <c r="C28" s="134">
        <v>8.1</v>
      </c>
      <c r="D28" s="134">
        <v>10.1</v>
      </c>
      <c r="E28" s="134">
        <v>38.7</v>
      </c>
      <c r="F28" s="134">
        <v>22.6</v>
      </c>
      <c r="G28" s="134">
        <v>46.69</v>
      </c>
    </row>
    <row r="29">
      <c r="A29" s="134">
        <v>3882.0</v>
      </c>
      <c r="B29" s="134" t="s">
        <v>75</v>
      </c>
      <c r="C29" s="134">
        <v>18.3</v>
      </c>
      <c r="D29" s="134">
        <v>10.1</v>
      </c>
      <c r="E29" s="134">
        <v>75.0</v>
      </c>
      <c r="F29" s="134">
        <v>34.4</v>
      </c>
      <c r="G29" s="134">
        <v>45.02</v>
      </c>
    </row>
    <row r="30">
      <c r="A30" s="134">
        <v>3116.0</v>
      </c>
      <c r="B30" s="134" t="s">
        <v>257</v>
      </c>
      <c r="C30" s="134">
        <v>6.2</v>
      </c>
      <c r="D30" s="134">
        <v>10.2</v>
      </c>
      <c r="E30" s="134">
        <v>52.0</v>
      </c>
      <c r="F30" s="134">
        <v>18.9</v>
      </c>
      <c r="G30" s="134">
        <v>53.66</v>
      </c>
    </row>
    <row r="31">
      <c r="A31" s="134">
        <v>3802.0</v>
      </c>
      <c r="B31" s="134" t="s">
        <v>259</v>
      </c>
      <c r="C31" s="134">
        <v>9.2</v>
      </c>
      <c r="D31" s="134">
        <v>10.5</v>
      </c>
      <c r="E31" s="134">
        <v>52.4</v>
      </c>
      <c r="F31" s="134">
        <v>28.6</v>
      </c>
      <c r="G31" s="134">
        <v>48.71</v>
      </c>
    </row>
    <row r="32">
      <c r="A32" s="134">
        <v>3882.0</v>
      </c>
      <c r="B32" s="134" t="s">
        <v>74</v>
      </c>
      <c r="C32" s="134">
        <v>18.5</v>
      </c>
      <c r="D32" s="134">
        <v>11.5</v>
      </c>
      <c r="E32" s="134">
        <v>71.0</v>
      </c>
      <c r="F32" s="134">
        <v>39.9</v>
      </c>
      <c r="G32" s="134">
        <v>45.02</v>
      </c>
    </row>
    <row r="33">
      <c r="A33" s="134">
        <v>3882.0</v>
      </c>
      <c r="B33" s="134" t="s">
        <v>72</v>
      </c>
      <c r="C33" s="134">
        <v>23.7</v>
      </c>
      <c r="D33" s="134">
        <v>13.3</v>
      </c>
      <c r="E33" s="134">
        <v>64.9</v>
      </c>
      <c r="F33" s="134">
        <v>52.3</v>
      </c>
      <c r="G33" s="134">
        <v>45.02</v>
      </c>
    </row>
    <row r="34">
      <c r="A34" s="134">
        <v>3176.0</v>
      </c>
      <c r="B34" s="134" t="s">
        <v>189</v>
      </c>
      <c r="C34" s="134">
        <v>7.9</v>
      </c>
      <c r="D34" s="134">
        <v>13.4</v>
      </c>
      <c r="E34" s="134">
        <v>84.9</v>
      </c>
      <c r="F34" s="134">
        <v>34.4</v>
      </c>
      <c r="G34" s="134">
        <v>59.85</v>
      </c>
    </row>
    <row r="35">
      <c r="A35" s="134">
        <v>3176.0</v>
      </c>
      <c r="B35" s="134" t="s">
        <v>62</v>
      </c>
      <c r="C35" s="134">
        <v>8.2</v>
      </c>
      <c r="D35" s="134">
        <v>13.5</v>
      </c>
      <c r="E35" s="134">
        <v>81.9</v>
      </c>
      <c r="F35" s="134">
        <v>31.8</v>
      </c>
      <c r="G35" s="134">
        <v>59.85</v>
      </c>
    </row>
    <row r="36">
      <c r="A36" s="134">
        <v>3176.0</v>
      </c>
      <c r="B36" s="134" t="s">
        <v>187</v>
      </c>
      <c r="C36" s="134">
        <v>8.6</v>
      </c>
      <c r="D36" s="134">
        <v>15.4</v>
      </c>
      <c r="E36" s="134">
        <v>80.3</v>
      </c>
      <c r="F36" s="134">
        <v>35.7</v>
      </c>
      <c r="G36" s="134">
        <v>59.85</v>
      </c>
    </row>
    <row r="37">
      <c r="A37" s="134">
        <v>3882.0</v>
      </c>
      <c r="B37" s="134" t="s">
        <v>257</v>
      </c>
      <c r="C37" s="134">
        <v>2.9</v>
      </c>
      <c r="D37" s="134">
        <v>21.5</v>
      </c>
      <c r="E37" s="134">
        <v>26.9</v>
      </c>
      <c r="F37" s="134">
        <v>46.2</v>
      </c>
      <c r="G37" s="134">
        <v>45.02</v>
      </c>
    </row>
    <row r="38">
      <c r="A38" s="134"/>
      <c r="B38" s="134"/>
      <c r="C38" s="134"/>
      <c r="D38" s="134"/>
      <c r="E38" s="134"/>
      <c r="F38" s="134"/>
      <c r="G38" s="134"/>
    </row>
    <row r="39">
      <c r="A39" s="134"/>
      <c r="B39" s="134"/>
      <c r="C39" s="134"/>
      <c r="D39" s="134"/>
      <c r="E39" s="134"/>
      <c r="F39" s="134"/>
      <c r="G39" s="134"/>
    </row>
  </sheetData>
  <drawing r:id="rId1"/>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3176.0</v>
      </c>
      <c r="B2" s="135" t="s">
        <v>250</v>
      </c>
      <c r="C2" s="134">
        <v>2.0</v>
      </c>
      <c r="D2" s="134">
        <v>2.1</v>
      </c>
      <c r="E2" s="134">
        <v>87.9</v>
      </c>
      <c r="F2" s="134">
        <v>0.0</v>
      </c>
      <c r="G2" s="134">
        <v>57.19</v>
      </c>
    </row>
    <row r="3">
      <c r="A3" s="134">
        <v>3802.0</v>
      </c>
      <c r="B3" s="134" t="s">
        <v>66</v>
      </c>
      <c r="C3" s="134">
        <v>5.4</v>
      </c>
      <c r="D3" s="134">
        <v>3.0</v>
      </c>
      <c r="E3" s="134">
        <v>64.8</v>
      </c>
      <c r="F3" s="134">
        <v>4.0</v>
      </c>
      <c r="G3" s="134">
        <v>48.71</v>
      </c>
    </row>
    <row r="4">
      <c r="A4" s="134">
        <v>8604.0</v>
      </c>
      <c r="B4" s="136" t="s">
        <v>249</v>
      </c>
      <c r="C4" s="134">
        <v>1.6</v>
      </c>
      <c r="D4" s="134">
        <v>3.2</v>
      </c>
      <c r="E4" s="134">
        <v>78.9</v>
      </c>
      <c r="F4" s="134">
        <v>0.0</v>
      </c>
      <c r="G4" s="134">
        <v>46.2</v>
      </c>
    </row>
    <row r="5">
      <c r="A5" s="134">
        <v>3802.0</v>
      </c>
      <c r="B5" s="134" t="s">
        <v>259</v>
      </c>
      <c r="C5" s="134">
        <v>6.9</v>
      </c>
      <c r="D5" s="134">
        <v>3.2</v>
      </c>
      <c r="E5" s="134">
        <v>74.5</v>
      </c>
      <c r="F5" s="134">
        <v>0.0</v>
      </c>
      <c r="G5" s="134">
        <v>48.71</v>
      </c>
    </row>
    <row r="6">
      <c r="A6" s="134">
        <v>8604.0</v>
      </c>
      <c r="B6" s="134" t="s">
        <v>193</v>
      </c>
      <c r="C6" s="134">
        <v>4.1</v>
      </c>
      <c r="D6" s="134">
        <v>3.3</v>
      </c>
      <c r="E6" s="134">
        <v>60.9</v>
      </c>
      <c r="F6" s="134">
        <v>0.0</v>
      </c>
      <c r="G6" s="134">
        <v>46.2</v>
      </c>
    </row>
    <row r="7">
      <c r="A7" s="134">
        <v>3802.0</v>
      </c>
      <c r="B7" s="134" t="s">
        <v>272</v>
      </c>
      <c r="C7" s="134">
        <v>5.3</v>
      </c>
      <c r="D7" s="134">
        <v>3.5</v>
      </c>
      <c r="E7" s="134">
        <v>78.5</v>
      </c>
      <c r="F7" s="134">
        <v>1.2</v>
      </c>
      <c r="G7" s="134">
        <v>48.71</v>
      </c>
    </row>
    <row r="8">
      <c r="A8" s="134">
        <v>3802.0</v>
      </c>
      <c r="B8" s="134" t="s">
        <v>188</v>
      </c>
      <c r="C8" s="134">
        <v>6.4</v>
      </c>
      <c r="D8" s="134">
        <v>3.8</v>
      </c>
      <c r="E8" s="134">
        <v>71.2</v>
      </c>
      <c r="F8" s="134">
        <v>7.5</v>
      </c>
      <c r="G8" s="134">
        <v>48.71</v>
      </c>
    </row>
    <row r="9">
      <c r="A9" s="134">
        <v>3882.0</v>
      </c>
      <c r="B9" s="134" t="s">
        <v>75</v>
      </c>
      <c r="C9" s="134">
        <v>7.6</v>
      </c>
      <c r="D9" s="134">
        <v>3.9</v>
      </c>
      <c r="E9" s="134">
        <v>83.0</v>
      </c>
      <c r="F9" s="134">
        <v>8.5</v>
      </c>
      <c r="G9" s="134">
        <v>47.75</v>
      </c>
    </row>
    <row r="10">
      <c r="A10" s="134">
        <v>8604.0</v>
      </c>
      <c r="B10" s="134" t="s">
        <v>253</v>
      </c>
      <c r="C10" s="134">
        <v>5.7</v>
      </c>
      <c r="D10" s="134">
        <v>4.1</v>
      </c>
      <c r="E10" s="134">
        <v>50.0</v>
      </c>
      <c r="F10" s="134">
        <v>2.1</v>
      </c>
      <c r="G10" s="134">
        <v>46.2</v>
      </c>
    </row>
    <row r="11">
      <c r="A11" s="134">
        <v>8604.0</v>
      </c>
      <c r="B11" s="134" t="s">
        <v>70</v>
      </c>
      <c r="C11" s="134">
        <v>6.0</v>
      </c>
      <c r="D11" s="134">
        <v>4.2</v>
      </c>
      <c r="E11" s="134">
        <v>66.9</v>
      </c>
      <c r="F11" s="134">
        <v>4.2</v>
      </c>
      <c r="G11" s="134">
        <v>46.2</v>
      </c>
    </row>
    <row r="12">
      <c r="A12" s="134">
        <v>5166.0</v>
      </c>
      <c r="B12" s="134" t="s">
        <v>222</v>
      </c>
      <c r="C12" s="134">
        <v>1.9</v>
      </c>
      <c r="D12" s="134">
        <v>4.6</v>
      </c>
      <c r="E12" s="134">
        <v>66.7</v>
      </c>
      <c r="F12" s="134">
        <v>0.0</v>
      </c>
      <c r="G12" s="134">
        <v>48.61</v>
      </c>
    </row>
    <row r="13">
      <c r="A13" s="134">
        <v>3882.0</v>
      </c>
      <c r="B13" s="134" t="s">
        <v>72</v>
      </c>
      <c r="C13" s="134">
        <v>7.8</v>
      </c>
      <c r="D13" s="134">
        <v>4.8</v>
      </c>
      <c r="E13" s="134">
        <v>78.0</v>
      </c>
      <c r="F13" s="134">
        <v>11.0</v>
      </c>
      <c r="G13" s="134">
        <v>47.75</v>
      </c>
    </row>
    <row r="14">
      <c r="A14" s="134">
        <v>3802.0</v>
      </c>
      <c r="B14" s="134" t="s">
        <v>260</v>
      </c>
      <c r="C14" s="134">
        <v>6.9</v>
      </c>
      <c r="D14" s="134">
        <v>5.1</v>
      </c>
      <c r="E14" s="134">
        <v>64.6</v>
      </c>
      <c r="F14" s="134">
        <v>14.6</v>
      </c>
      <c r="G14" s="134">
        <v>48.71</v>
      </c>
    </row>
    <row r="15">
      <c r="A15" s="134">
        <v>3882.0</v>
      </c>
      <c r="B15" s="134" t="s">
        <v>74</v>
      </c>
      <c r="C15" s="134">
        <v>6.9</v>
      </c>
      <c r="D15" s="134">
        <v>6.2</v>
      </c>
      <c r="E15" s="134">
        <v>78.3</v>
      </c>
      <c r="F15" s="134">
        <v>15.7</v>
      </c>
      <c r="G15" s="134">
        <v>47.75</v>
      </c>
    </row>
    <row r="16">
      <c r="A16" s="134">
        <v>3116.0</v>
      </c>
      <c r="B16" s="134" t="s">
        <v>217</v>
      </c>
      <c r="C16" s="134">
        <v>4.5</v>
      </c>
      <c r="D16" s="134">
        <v>6.4</v>
      </c>
      <c r="E16" s="134">
        <v>71.4</v>
      </c>
      <c r="F16" s="134">
        <v>3.2</v>
      </c>
      <c r="G16" s="134">
        <v>57.18</v>
      </c>
    </row>
    <row r="17">
      <c r="A17" s="134">
        <v>8604.0</v>
      </c>
      <c r="B17" s="134" t="s">
        <v>255</v>
      </c>
      <c r="C17" s="134">
        <v>4.2</v>
      </c>
      <c r="D17" s="134">
        <v>6.7</v>
      </c>
      <c r="E17" s="134">
        <v>60.0</v>
      </c>
      <c r="F17" s="134">
        <v>5.0</v>
      </c>
      <c r="G17" s="134">
        <v>46.2</v>
      </c>
    </row>
    <row r="18">
      <c r="A18" s="134">
        <v>3116.0</v>
      </c>
      <c r="B18" s="134" t="s">
        <v>257</v>
      </c>
      <c r="C18" s="134">
        <v>5.4</v>
      </c>
      <c r="D18" s="134">
        <v>7.0</v>
      </c>
      <c r="E18" s="134">
        <v>59.9</v>
      </c>
      <c r="F18" s="134">
        <v>4.4</v>
      </c>
      <c r="G18" s="134">
        <v>57.18</v>
      </c>
    </row>
    <row r="19">
      <c r="A19" s="134">
        <v>5161.0</v>
      </c>
      <c r="B19" s="134" t="s">
        <v>258</v>
      </c>
      <c r="C19" s="134">
        <v>7.2</v>
      </c>
      <c r="D19" s="134">
        <v>7.0</v>
      </c>
      <c r="E19" s="134">
        <v>36.5</v>
      </c>
      <c r="F19" s="134">
        <v>7.8</v>
      </c>
      <c r="G19" s="134">
        <v>49.3</v>
      </c>
    </row>
    <row r="20">
      <c r="A20" s="134">
        <v>5161.0</v>
      </c>
      <c r="B20" s="134" t="s">
        <v>195</v>
      </c>
      <c r="C20" s="134">
        <v>4.7</v>
      </c>
      <c r="D20" s="134">
        <v>7.1</v>
      </c>
      <c r="E20" s="134">
        <v>46.9</v>
      </c>
      <c r="F20" s="134">
        <v>2.8</v>
      </c>
      <c r="G20" s="134">
        <v>49.3</v>
      </c>
    </row>
    <row r="21">
      <c r="A21" s="134">
        <v>5161.0</v>
      </c>
      <c r="B21" s="134" t="s">
        <v>67</v>
      </c>
      <c r="C21" s="134">
        <v>5.1</v>
      </c>
      <c r="D21" s="134">
        <v>7.3</v>
      </c>
      <c r="E21" s="134">
        <v>41.0</v>
      </c>
      <c r="F21" s="134">
        <v>4.9</v>
      </c>
      <c r="G21" s="134">
        <v>49.3</v>
      </c>
    </row>
    <row r="22">
      <c r="A22" s="134">
        <v>5166.0</v>
      </c>
      <c r="B22" s="134" t="s">
        <v>261</v>
      </c>
      <c r="C22" s="134">
        <v>9.0</v>
      </c>
      <c r="D22" s="134">
        <v>7.4</v>
      </c>
      <c r="E22" s="134">
        <v>78.5</v>
      </c>
      <c r="F22" s="134">
        <v>11.5</v>
      </c>
      <c r="G22" s="134">
        <v>48.61</v>
      </c>
    </row>
    <row r="23">
      <c r="A23" s="134">
        <v>3116.0</v>
      </c>
      <c r="B23" s="134" t="s">
        <v>252</v>
      </c>
      <c r="C23" s="134">
        <v>5.1</v>
      </c>
      <c r="D23" s="134">
        <v>8.6</v>
      </c>
      <c r="E23" s="134">
        <v>56.1</v>
      </c>
      <c r="F23" s="134">
        <v>12.2</v>
      </c>
      <c r="G23" s="134">
        <v>57.18</v>
      </c>
    </row>
    <row r="24">
      <c r="A24" s="134">
        <v>3116.0</v>
      </c>
      <c r="B24" s="134" t="s">
        <v>60</v>
      </c>
      <c r="C24" s="134">
        <v>4.9</v>
      </c>
      <c r="D24" s="134">
        <v>9.0</v>
      </c>
      <c r="E24" s="134">
        <v>57.2</v>
      </c>
      <c r="F24" s="134">
        <v>12.1</v>
      </c>
      <c r="G24" s="134">
        <v>57.18</v>
      </c>
    </row>
    <row r="25">
      <c r="A25" s="134">
        <v>3176.0</v>
      </c>
      <c r="B25" s="134" t="s">
        <v>262</v>
      </c>
      <c r="C25" s="134">
        <v>5.6</v>
      </c>
      <c r="D25" s="134">
        <v>9.0</v>
      </c>
      <c r="E25" s="134">
        <v>860.0</v>
      </c>
      <c r="F25" s="134">
        <v>18.1</v>
      </c>
      <c r="G25" s="134">
        <v>57.19</v>
      </c>
    </row>
    <row r="26">
      <c r="A26" s="134">
        <v>3116.0</v>
      </c>
      <c r="B26" s="134" t="s">
        <v>255</v>
      </c>
      <c r="C26" s="134">
        <v>5.6</v>
      </c>
      <c r="D26" s="134">
        <v>9.2</v>
      </c>
      <c r="E26" s="134">
        <v>53.3</v>
      </c>
      <c r="F26" s="134">
        <v>13.1</v>
      </c>
      <c r="G26" s="134">
        <v>57.18</v>
      </c>
    </row>
    <row r="27">
      <c r="A27" s="134">
        <v>5166.0</v>
      </c>
      <c r="B27" s="134" t="s">
        <v>69</v>
      </c>
      <c r="C27" s="134">
        <v>8.0</v>
      </c>
      <c r="D27" s="134">
        <v>9.4</v>
      </c>
      <c r="E27" s="134">
        <v>62.4</v>
      </c>
      <c r="F27" s="134">
        <v>15.0</v>
      </c>
      <c r="G27" s="134">
        <v>48.61</v>
      </c>
    </row>
    <row r="28">
      <c r="A28" s="134">
        <v>3176.0</v>
      </c>
      <c r="B28" s="134" t="s">
        <v>62</v>
      </c>
      <c r="C28" s="134">
        <v>6.0</v>
      </c>
      <c r="D28" s="134">
        <v>9.6</v>
      </c>
      <c r="E28" s="134">
        <v>83.5</v>
      </c>
      <c r="F28" s="134">
        <v>18.6</v>
      </c>
      <c r="G28" s="134">
        <v>57.19</v>
      </c>
    </row>
    <row r="29">
      <c r="A29" s="134">
        <v>3176.0</v>
      </c>
      <c r="B29" s="134" t="s">
        <v>187</v>
      </c>
      <c r="C29" s="134">
        <v>5.3</v>
      </c>
      <c r="D29" s="134">
        <v>9.8</v>
      </c>
      <c r="E29" s="134">
        <v>84.8</v>
      </c>
      <c r="F29" s="134">
        <v>11.0</v>
      </c>
      <c r="G29" s="134">
        <v>57.19</v>
      </c>
    </row>
    <row r="30">
      <c r="A30" s="134">
        <v>5166.0</v>
      </c>
      <c r="B30" s="134" t="s">
        <v>256</v>
      </c>
      <c r="C30" s="134">
        <v>4.7</v>
      </c>
      <c r="D30" s="134">
        <v>10.3</v>
      </c>
      <c r="E30" s="134">
        <v>33.7</v>
      </c>
      <c r="F30" s="134">
        <v>91.0</v>
      </c>
      <c r="G30" s="134">
        <v>49.3</v>
      </c>
    </row>
    <row r="31">
      <c r="A31" s="134">
        <v>5166.0</v>
      </c>
      <c r="B31" s="134" t="s">
        <v>273</v>
      </c>
      <c r="C31" s="134">
        <v>7.9</v>
      </c>
      <c r="D31" s="134">
        <v>10.5</v>
      </c>
      <c r="E31" s="134">
        <v>72.8</v>
      </c>
      <c r="F31" s="134">
        <v>11.4</v>
      </c>
      <c r="G31" s="134">
        <v>48.61</v>
      </c>
    </row>
    <row r="32">
      <c r="A32" s="134">
        <v>5166.0</v>
      </c>
      <c r="B32" s="134" t="s">
        <v>263</v>
      </c>
      <c r="C32" s="134">
        <v>7.4</v>
      </c>
      <c r="D32" s="134">
        <v>10.8</v>
      </c>
      <c r="E32" s="134">
        <v>76.0</v>
      </c>
      <c r="F32" s="134">
        <v>11.5</v>
      </c>
      <c r="G32" s="134">
        <v>48.61</v>
      </c>
    </row>
    <row r="33">
      <c r="A33" s="134">
        <v>3176.0</v>
      </c>
      <c r="B33" s="134" t="s">
        <v>276</v>
      </c>
      <c r="C33" s="134">
        <v>12.1</v>
      </c>
      <c r="D33" s="134">
        <v>13.6</v>
      </c>
      <c r="E33" s="134">
        <v>85.3</v>
      </c>
      <c r="F33" s="134">
        <v>37.2</v>
      </c>
      <c r="G33" s="134">
        <v>57.19</v>
      </c>
    </row>
    <row r="34">
      <c r="A34" s="134">
        <v>5166.0</v>
      </c>
      <c r="B34" s="134" t="s">
        <v>249</v>
      </c>
      <c r="C34" s="134">
        <v>4.4</v>
      </c>
      <c r="D34" s="134">
        <v>14.5</v>
      </c>
      <c r="E34" s="134">
        <v>48.8</v>
      </c>
      <c r="F34" s="134">
        <v>31.7</v>
      </c>
      <c r="G34" s="134">
        <v>48.61</v>
      </c>
    </row>
    <row r="35">
      <c r="A35" s="134">
        <v>3882.0</v>
      </c>
      <c r="B35" s="134" t="s">
        <v>257</v>
      </c>
      <c r="C35" s="134">
        <v>14.6</v>
      </c>
      <c r="D35" s="134">
        <v>18.5</v>
      </c>
      <c r="E35" s="134">
        <v>35.7</v>
      </c>
      <c r="F35" s="134">
        <v>64.3</v>
      </c>
      <c r="G35" s="134">
        <v>47.75</v>
      </c>
    </row>
    <row r="36">
      <c r="A36" s="134"/>
      <c r="B36" s="134"/>
      <c r="C36" s="134"/>
      <c r="D36" s="134"/>
      <c r="E36" s="134"/>
      <c r="F36" s="134"/>
      <c r="G36" s="134"/>
    </row>
    <row r="37">
      <c r="A37" s="134"/>
      <c r="B37" s="134"/>
      <c r="C37" s="134"/>
      <c r="D37" s="134"/>
      <c r="E37" s="134"/>
      <c r="F37" s="134"/>
      <c r="G37" s="134"/>
    </row>
    <row r="38">
      <c r="A38" s="134"/>
      <c r="B38" s="134"/>
      <c r="C38" s="134"/>
      <c r="D38" s="134"/>
      <c r="E38" s="134"/>
      <c r="F38" s="134"/>
      <c r="G38" s="134"/>
    </row>
  </sheetData>
  <drawing r:id="rId1"/>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3176.0</v>
      </c>
      <c r="B2" s="136" t="s">
        <v>250</v>
      </c>
      <c r="C2" s="136">
        <v>1.8</v>
      </c>
      <c r="D2" s="135">
        <v>1.9</v>
      </c>
      <c r="E2" s="134">
        <v>94.0</v>
      </c>
      <c r="F2" s="134">
        <v>0.0</v>
      </c>
      <c r="G2" s="134">
        <v>55.42</v>
      </c>
    </row>
    <row r="3">
      <c r="A3" s="134">
        <v>3802.0</v>
      </c>
      <c r="B3" s="134" t="s">
        <v>66</v>
      </c>
      <c r="C3" s="134">
        <v>5.3</v>
      </c>
      <c r="D3" s="134">
        <v>2.6</v>
      </c>
      <c r="E3" s="134">
        <v>62.6</v>
      </c>
      <c r="F3" s="134">
        <v>1.6</v>
      </c>
      <c r="G3" s="134">
        <v>49.78</v>
      </c>
    </row>
    <row r="4">
      <c r="A4" s="134">
        <v>3882.0</v>
      </c>
      <c r="B4" s="134" t="s">
        <v>74</v>
      </c>
      <c r="C4" s="134">
        <v>1.9</v>
      </c>
      <c r="D4" s="134">
        <v>2.7</v>
      </c>
      <c r="E4" s="134">
        <v>90.0</v>
      </c>
      <c r="F4" s="134">
        <v>3.0</v>
      </c>
      <c r="G4" s="134">
        <v>34.23</v>
      </c>
    </row>
    <row r="5">
      <c r="A5" s="134">
        <v>8604.0</v>
      </c>
      <c r="B5" s="134" t="s">
        <v>70</v>
      </c>
      <c r="C5" s="134">
        <v>4.1</v>
      </c>
      <c r="D5" s="134">
        <v>3.4</v>
      </c>
      <c r="E5" s="134">
        <v>84.9</v>
      </c>
      <c r="F5" s="134">
        <v>4.1</v>
      </c>
      <c r="G5" s="134">
        <v>45.01</v>
      </c>
    </row>
    <row r="6">
      <c r="A6" s="134">
        <v>8604.0</v>
      </c>
      <c r="B6" s="134" t="s">
        <v>253</v>
      </c>
      <c r="C6" s="134">
        <v>3.4</v>
      </c>
      <c r="D6" s="134">
        <v>3.5</v>
      </c>
      <c r="E6" s="134">
        <v>82.8</v>
      </c>
      <c r="F6" s="134">
        <v>0.0</v>
      </c>
      <c r="G6" s="134">
        <v>45.01</v>
      </c>
    </row>
    <row r="7">
      <c r="A7" s="134">
        <v>8604.0</v>
      </c>
      <c r="B7" s="134" t="s">
        <v>193</v>
      </c>
      <c r="C7" s="134">
        <v>3.9</v>
      </c>
      <c r="D7" s="134">
        <v>3.7</v>
      </c>
      <c r="E7" s="134">
        <v>71.2</v>
      </c>
      <c r="F7" s="134">
        <v>0.0</v>
      </c>
      <c r="G7" s="134">
        <v>45.01</v>
      </c>
    </row>
    <row r="8">
      <c r="A8" s="134">
        <v>5161.0</v>
      </c>
      <c r="B8" s="134" t="s">
        <v>256</v>
      </c>
      <c r="C8" s="134">
        <v>3.1</v>
      </c>
      <c r="D8" s="134">
        <v>4.2</v>
      </c>
      <c r="E8" s="134">
        <v>74.8</v>
      </c>
      <c r="F8" s="134">
        <v>0.0</v>
      </c>
      <c r="G8" s="134">
        <v>46.39</v>
      </c>
    </row>
    <row r="9">
      <c r="A9" s="134">
        <v>3802.0</v>
      </c>
      <c r="B9" s="134" t="s">
        <v>188</v>
      </c>
      <c r="C9" s="134">
        <v>5.8</v>
      </c>
      <c r="D9" s="134">
        <v>4.2</v>
      </c>
      <c r="E9" s="134">
        <v>63.0</v>
      </c>
      <c r="F9" s="134">
        <v>3.7</v>
      </c>
      <c r="G9" s="134">
        <v>49.78</v>
      </c>
    </row>
    <row r="10">
      <c r="A10" s="134">
        <v>3882.0</v>
      </c>
      <c r="B10" s="134" t="s">
        <v>75</v>
      </c>
      <c r="C10" s="134">
        <v>3.5</v>
      </c>
      <c r="D10" s="134">
        <v>4.5</v>
      </c>
      <c r="E10" s="134">
        <v>76.5</v>
      </c>
      <c r="F10" s="134">
        <v>6.2</v>
      </c>
      <c r="G10" s="134">
        <v>34.23</v>
      </c>
    </row>
    <row r="11">
      <c r="A11" s="134">
        <v>3802.0</v>
      </c>
      <c r="B11" s="134" t="s">
        <v>272</v>
      </c>
      <c r="C11" s="134">
        <v>4.7</v>
      </c>
      <c r="D11" s="134">
        <v>4.5</v>
      </c>
      <c r="E11" s="134">
        <v>65.1</v>
      </c>
      <c r="F11" s="134">
        <v>0.0</v>
      </c>
      <c r="G11" s="134">
        <v>49.78</v>
      </c>
    </row>
    <row r="12">
      <c r="A12" s="134">
        <v>3882.0</v>
      </c>
      <c r="B12" s="134" t="s">
        <v>72</v>
      </c>
      <c r="C12" s="134">
        <v>3.3</v>
      </c>
      <c r="D12" s="134">
        <v>5.3</v>
      </c>
      <c r="E12" s="134">
        <v>75.4</v>
      </c>
      <c r="F12" s="134">
        <v>6.7</v>
      </c>
      <c r="G12" s="134">
        <v>34.23</v>
      </c>
    </row>
    <row r="13">
      <c r="A13" s="134">
        <v>5161.0</v>
      </c>
      <c r="B13" s="134" t="s">
        <v>195</v>
      </c>
      <c r="C13" s="134">
        <v>4.1</v>
      </c>
      <c r="D13" s="134">
        <v>5.4</v>
      </c>
      <c r="E13" s="134">
        <v>75.5</v>
      </c>
      <c r="F13" s="134">
        <v>0.4</v>
      </c>
      <c r="G13" s="134">
        <v>46.39</v>
      </c>
    </row>
    <row r="14">
      <c r="A14" s="134">
        <v>5161.0</v>
      </c>
      <c r="B14" s="134" t="s">
        <v>258</v>
      </c>
      <c r="C14" s="134">
        <v>5.6</v>
      </c>
      <c r="D14" s="134">
        <v>5.4</v>
      </c>
      <c r="E14" s="134">
        <v>66.1</v>
      </c>
      <c r="F14" s="134">
        <v>0.0</v>
      </c>
      <c r="G14" s="134">
        <v>46.39</v>
      </c>
    </row>
    <row r="15">
      <c r="A15" s="134">
        <v>5161.0</v>
      </c>
      <c r="B15" s="134" t="s">
        <v>67</v>
      </c>
      <c r="C15" s="134">
        <v>4.5</v>
      </c>
      <c r="D15" s="134">
        <v>5.5</v>
      </c>
      <c r="E15" s="134">
        <v>64.0</v>
      </c>
      <c r="F15" s="134">
        <v>0.0</v>
      </c>
      <c r="G15" s="134">
        <v>46.39</v>
      </c>
    </row>
    <row r="16">
      <c r="A16" s="134">
        <v>3802.0</v>
      </c>
      <c r="B16" s="134" t="s">
        <v>260</v>
      </c>
      <c r="C16" s="134">
        <v>5.6</v>
      </c>
      <c r="D16" s="134">
        <v>5.7</v>
      </c>
      <c r="E16" s="134">
        <v>76.5</v>
      </c>
      <c r="F16" s="134">
        <v>7.4</v>
      </c>
      <c r="G16" s="134">
        <v>49.78</v>
      </c>
    </row>
    <row r="17">
      <c r="A17" s="134">
        <v>3116.0</v>
      </c>
      <c r="B17" s="134" t="s">
        <v>252</v>
      </c>
      <c r="C17" s="134">
        <v>2.7</v>
      </c>
      <c r="D17" s="134">
        <v>5.8</v>
      </c>
      <c r="E17" s="134">
        <v>73.8</v>
      </c>
      <c r="F17" s="134">
        <v>6.0</v>
      </c>
      <c r="G17" s="134">
        <v>51.61</v>
      </c>
    </row>
    <row r="18">
      <c r="A18" s="134">
        <v>3176.0</v>
      </c>
      <c r="B18" s="134" t="s">
        <v>62</v>
      </c>
      <c r="C18" s="134">
        <v>5.6</v>
      </c>
      <c r="D18" s="134">
        <v>6.1</v>
      </c>
      <c r="E18" s="134">
        <v>89.0</v>
      </c>
      <c r="F18" s="134">
        <v>4.9</v>
      </c>
      <c r="G18" s="134">
        <v>55.42</v>
      </c>
    </row>
    <row r="19">
      <c r="A19" s="134">
        <v>5166.0</v>
      </c>
      <c r="B19" s="134" t="s">
        <v>261</v>
      </c>
      <c r="C19" s="134">
        <v>5.6</v>
      </c>
      <c r="D19" s="134">
        <v>6.3</v>
      </c>
      <c r="E19" s="134">
        <v>85.5</v>
      </c>
      <c r="F19" s="134">
        <v>4.4</v>
      </c>
      <c r="G19" s="134">
        <v>46.42</v>
      </c>
    </row>
    <row r="20">
      <c r="A20" s="134">
        <v>3116.0</v>
      </c>
      <c r="B20" s="134" t="s">
        <v>257</v>
      </c>
      <c r="C20" s="134">
        <v>5.9</v>
      </c>
      <c r="D20" s="134">
        <v>6.3</v>
      </c>
      <c r="E20" s="134">
        <v>68.8</v>
      </c>
      <c r="F20" s="134">
        <v>5.4</v>
      </c>
      <c r="G20" s="134">
        <v>51.61</v>
      </c>
    </row>
    <row r="21">
      <c r="A21" s="134">
        <v>8604.0</v>
      </c>
      <c r="B21" s="134" t="s">
        <v>249</v>
      </c>
      <c r="C21" s="134">
        <v>3.7</v>
      </c>
      <c r="D21" s="134">
        <v>6.8</v>
      </c>
      <c r="E21" s="134">
        <v>62.9</v>
      </c>
      <c r="F21" s="134">
        <v>20.0</v>
      </c>
      <c r="G21" s="134">
        <v>45.01</v>
      </c>
    </row>
    <row r="22">
      <c r="A22" s="134">
        <v>5166.0</v>
      </c>
      <c r="B22" s="134" t="s">
        <v>273</v>
      </c>
      <c r="C22" s="134">
        <v>5.6</v>
      </c>
      <c r="D22" s="134">
        <v>7.4</v>
      </c>
      <c r="E22" s="134">
        <v>82.0</v>
      </c>
      <c r="F22" s="134">
        <v>5.3</v>
      </c>
      <c r="G22" s="134">
        <v>46.42</v>
      </c>
    </row>
    <row r="23">
      <c r="A23" s="134">
        <v>3116.0</v>
      </c>
      <c r="B23" s="134" t="s">
        <v>217</v>
      </c>
      <c r="C23" s="134">
        <v>6.1</v>
      </c>
      <c r="D23" s="134">
        <v>7.4</v>
      </c>
      <c r="E23" s="134">
        <v>57.7</v>
      </c>
      <c r="F23" s="134">
        <v>6.0</v>
      </c>
      <c r="G23" s="134">
        <v>51.61</v>
      </c>
    </row>
    <row r="24">
      <c r="A24" s="134">
        <v>3802.0</v>
      </c>
      <c r="B24" s="134" t="s">
        <v>259</v>
      </c>
      <c r="C24" s="134">
        <v>16.1</v>
      </c>
      <c r="D24" s="134">
        <v>7.4</v>
      </c>
      <c r="E24" s="134">
        <v>43.5</v>
      </c>
      <c r="F24" s="134">
        <v>37.7</v>
      </c>
      <c r="G24" s="134">
        <v>49.78</v>
      </c>
    </row>
    <row r="25">
      <c r="A25" s="134">
        <v>3116.0</v>
      </c>
      <c r="B25" s="134" t="s">
        <v>255</v>
      </c>
      <c r="C25" s="134">
        <v>5.4</v>
      </c>
      <c r="D25" s="134">
        <v>7.5</v>
      </c>
      <c r="E25" s="134">
        <v>61.8</v>
      </c>
      <c r="F25" s="134">
        <v>8.9</v>
      </c>
      <c r="G25" s="134">
        <v>51.61</v>
      </c>
    </row>
    <row r="26">
      <c r="A26" s="134">
        <v>5166.0</v>
      </c>
      <c r="B26" s="134" t="s">
        <v>249</v>
      </c>
      <c r="C26" s="134">
        <v>4.3</v>
      </c>
      <c r="D26" s="134">
        <v>7.6</v>
      </c>
      <c r="E26" s="134">
        <v>60.5</v>
      </c>
      <c r="F26" s="134">
        <v>14.0</v>
      </c>
      <c r="G26" s="134">
        <v>46.42</v>
      </c>
    </row>
    <row r="27">
      <c r="A27" s="134">
        <v>3116.0</v>
      </c>
      <c r="B27" s="134" t="s">
        <v>60</v>
      </c>
      <c r="C27" s="134">
        <v>4.7</v>
      </c>
      <c r="D27" s="134">
        <v>7.6</v>
      </c>
      <c r="E27" s="134">
        <v>63.8</v>
      </c>
      <c r="F27" s="134">
        <v>7.4</v>
      </c>
      <c r="G27" s="134">
        <v>51.61</v>
      </c>
    </row>
    <row r="28">
      <c r="A28" s="134">
        <v>5166.0</v>
      </c>
      <c r="B28" s="134" t="s">
        <v>69</v>
      </c>
      <c r="C28" s="134">
        <v>4.9</v>
      </c>
      <c r="D28" s="134">
        <v>7.8</v>
      </c>
      <c r="E28" s="134">
        <v>76.3</v>
      </c>
      <c r="F28" s="134">
        <v>8.8</v>
      </c>
      <c r="G28" s="134">
        <v>46.42</v>
      </c>
    </row>
    <row r="29">
      <c r="A29" s="134">
        <v>3176.0</v>
      </c>
      <c r="B29" s="134" t="s">
        <v>276</v>
      </c>
      <c r="C29" s="134">
        <v>7.0</v>
      </c>
      <c r="D29" s="134">
        <v>8.3</v>
      </c>
      <c r="E29" s="134">
        <v>85.4</v>
      </c>
      <c r="F29" s="134">
        <v>13.8</v>
      </c>
      <c r="G29" s="134">
        <v>55.42</v>
      </c>
    </row>
    <row r="30">
      <c r="A30" s="134">
        <v>5166.0</v>
      </c>
      <c r="B30" s="134" t="s">
        <v>222</v>
      </c>
      <c r="C30" s="134">
        <v>3.4</v>
      </c>
      <c r="D30" s="134">
        <v>8.4</v>
      </c>
      <c r="E30" s="134">
        <v>71.8</v>
      </c>
      <c r="F30" s="134">
        <v>8.1</v>
      </c>
      <c r="G30" s="134">
        <v>46.42</v>
      </c>
    </row>
    <row r="31">
      <c r="A31" s="134">
        <v>3176.0</v>
      </c>
      <c r="B31" s="134" t="s">
        <v>262</v>
      </c>
      <c r="C31" s="134">
        <v>5.7</v>
      </c>
      <c r="D31" s="134">
        <v>8.4</v>
      </c>
      <c r="E31" s="134">
        <v>88.6</v>
      </c>
      <c r="F31" s="134">
        <v>14.9</v>
      </c>
      <c r="G31" s="134">
        <v>55.42</v>
      </c>
    </row>
    <row r="32">
      <c r="A32" s="134">
        <v>3176.0</v>
      </c>
      <c r="B32" s="134" t="s">
        <v>187</v>
      </c>
      <c r="C32" s="134">
        <v>4.0</v>
      </c>
      <c r="D32" s="134">
        <v>9.9</v>
      </c>
      <c r="E32" s="134">
        <v>79.5</v>
      </c>
      <c r="F32" s="134">
        <v>10.3</v>
      </c>
      <c r="G32" s="134">
        <v>55.42</v>
      </c>
    </row>
    <row r="33">
      <c r="A33" s="134">
        <v>5166.0</v>
      </c>
      <c r="B33" s="134" t="s">
        <v>263</v>
      </c>
      <c r="C33" s="134">
        <v>5.6</v>
      </c>
      <c r="D33" s="134">
        <v>10.4</v>
      </c>
      <c r="E33" s="134">
        <v>81.3</v>
      </c>
      <c r="F33" s="134">
        <v>10.2</v>
      </c>
      <c r="G33" s="134">
        <v>46.42</v>
      </c>
    </row>
    <row r="34">
      <c r="A34" s="134">
        <v>8604.0</v>
      </c>
      <c r="B34" s="134" t="s">
        <v>255</v>
      </c>
      <c r="C34" s="134">
        <v>6.2</v>
      </c>
      <c r="D34" s="134">
        <v>10.5</v>
      </c>
      <c r="E34" s="134">
        <v>47.1</v>
      </c>
      <c r="F34" s="134">
        <v>17.6</v>
      </c>
      <c r="G34" s="134">
        <v>45.01</v>
      </c>
    </row>
    <row r="35">
      <c r="A35" s="134"/>
      <c r="B35" s="134"/>
      <c r="C35" s="134"/>
      <c r="D35" s="134"/>
      <c r="E35" s="134"/>
      <c r="F35" s="134"/>
      <c r="G35" s="134"/>
    </row>
    <row r="36">
      <c r="A36" s="134"/>
      <c r="B36" s="134"/>
      <c r="C36" s="134"/>
      <c r="D36" s="134"/>
      <c r="E36" s="134"/>
      <c r="F36" s="134"/>
      <c r="G36" s="134"/>
    </row>
    <row r="37">
      <c r="A37" s="134"/>
      <c r="B37" s="134"/>
      <c r="C37" s="134"/>
      <c r="D37" s="134"/>
      <c r="E37" s="134"/>
      <c r="F37" s="134"/>
      <c r="G37" s="134"/>
    </row>
  </sheetData>
  <drawing r:id="rId1"/>
</worksheet>
</file>

<file path=xl/worksheets/sheet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3882.0</v>
      </c>
      <c r="B2" s="137" t="s">
        <v>72</v>
      </c>
      <c r="C2" s="134">
        <v>2.4</v>
      </c>
      <c r="D2" s="137">
        <v>1.9</v>
      </c>
      <c r="E2" s="134">
        <v>92.4</v>
      </c>
      <c r="F2" s="134">
        <v>2.5</v>
      </c>
      <c r="G2" s="134">
        <v>33.93</v>
      </c>
    </row>
    <row r="3">
      <c r="A3" s="134">
        <v>3882.0</v>
      </c>
      <c r="B3" s="134" t="s">
        <v>74</v>
      </c>
      <c r="C3" s="134">
        <v>1.5</v>
      </c>
      <c r="D3" s="134">
        <v>2.2</v>
      </c>
      <c r="E3" s="134">
        <v>86.5</v>
      </c>
      <c r="F3" s="134">
        <v>1.0</v>
      </c>
      <c r="G3" s="134">
        <v>33.93</v>
      </c>
    </row>
    <row r="4">
      <c r="A4" s="134">
        <v>3882.0</v>
      </c>
      <c r="B4" s="134" t="s">
        <v>75</v>
      </c>
      <c r="C4" s="134">
        <v>2.3</v>
      </c>
      <c r="D4" s="134">
        <v>2.7</v>
      </c>
      <c r="E4" s="134">
        <v>86.4</v>
      </c>
      <c r="F4" s="134">
        <v>1.6</v>
      </c>
      <c r="G4" s="134">
        <v>33.93</v>
      </c>
    </row>
    <row r="5">
      <c r="A5" s="134">
        <v>3802.0</v>
      </c>
      <c r="B5" s="134" t="s">
        <v>66</v>
      </c>
      <c r="C5" s="134">
        <v>4.7</v>
      </c>
      <c r="D5" s="134">
        <v>2.9</v>
      </c>
      <c r="E5" s="134">
        <v>52.9</v>
      </c>
      <c r="F5" s="134">
        <v>1.3</v>
      </c>
      <c r="G5" s="134">
        <v>50.28</v>
      </c>
    </row>
    <row r="6">
      <c r="A6" s="134">
        <v>8604.0</v>
      </c>
      <c r="B6" s="134" t="s">
        <v>70</v>
      </c>
      <c r="C6" s="134">
        <v>4.5</v>
      </c>
      <c r="D6" s="134">
        <v>3.1</v>
      </c>
      <c r="E6" s="134">
        <v>66.1</v>
      </c>
      <c r="F6" s="134">
        <v>0.9</v>
      </c>
      <c r="G6" s="134">
        <v>43.27</v>
      </c>
    </row>
    <row r="7">
      <c r="A7" s="134">
        <v>5166.0</v>
      </c>
      <c r="B7" s="138" t="s">
        <v>249</v>
      </c>
      <c r="C7" s="138">
        <v>1.1</v>
      </c>
      <c r="D7" s="134">
        <v>3.2</v>
      </c>
      <c r="E7" s="134">
        <v>69.2</v>
      </c>
      <c r="F7" s="134">
        <v>0.0</v>
      </c>
      <c r="G7" s="134">
        <v>42.52</v>
      </c>
    </row>
    <row r="8">
      <c r="A8" s="134">
        <v>8604.0</v>
      </c>
      <c r="B8" s="134" t="s">
        <v>193</v>
      </c>
      <c r="C8" s="134">
        <v>5.1</v>
      </c>
      <c r="D8" s="134">
        <v>3.2</v>
      </c>
      <c r="E8" s="134">
        <v>74.3</v>
      </c>
      <c r="F8" s="134">
        <v>1.4</v>
      </c>
      <c r="G8" s="134">
        <v>43.27</v>
      </c>
    </row>
    <row r="9">
      <c r="A9" s="134">
        <v>3802.0</v>
      </c>
      <c r="B9" s="134" t="s">
        <v>272</v>
      </c>
      <c r="C9" s="134">
        <v>4.7</v>
      </c>
      <c r="D9" s="134">
        <v>3.3</v>
      </c>
      <c r="E9" s="134">
        <v>60.5</v>
      </c>
      <c r="F9" s="134">
        <v>0.9</v>
      </c>
      <c r="G9" s="134">
        <v>50.28</v>
      </c>
    </row>
    <row r="10">
      <c r="A10" s="134">
        <v>8604.0</v>
      </c>
      <c r="B10" s="134" t="s">
        <v>253</v>
      </c>
      <c r="C10" s="134">
        <v>5.8</v>
      </c>
      <c r="D10" s="134">
        <v>3.6</v>
      </c>
      <c r="E10" s="134">
        <v>67.9</v>
      </c>
      <c r="F10" s="134">
        <v>1.8</v>
      </c>
      <c r="G10" s="134">
        <v>43.27</v>
      </c>
    </row>
    <row r="11">
      <c r="A11" s="134">
        <v>5166.0</v>
      </c>
      <c r="B11" s="134" t="s">
        <v>222</v>
      </c>
      <c r="C11" s="134">
        <v>2.0</v>
      </c>
      <c r="D11" s="134">
        <v>3.9</v>
      </c>
      <c r="E11" s="134">
        <v>95.5</v>
      </c>
      <c r="F11" s="134">
        <v>0.0</v>
      </c>
      <c r="G11" s="134">
        <v>42.52</v>
      </c>
    </row>
    <row r="12">
      <c r="A12" s="134">
        <v>5166.0</v>
      </c>
      <c r="B12" s="134" t="s">
        <v>194</v>
      </c>
      <c r="C12" s="134">
        <v>4.9</v>
      </c>
      <c r="D12" s="134">
        <v>4.4</v>
      </c>
      <c r="E12" s="134">
        <v>89.0</v>
      </c>
      <c r="F12" s="134">
        <v>1.3</v>
      </c>
      <c r="G12" s="134">
        <v>42.52</v>
      </c>
    </row>
    <row r="13">
      <c r="A13" s="134">
        <v>3802.0</v>
      </c>
      <c r="B13" s="134" t="s">
        <v>260</v>
      </c>
      <c r="C13" s="134">
        <v>3.6</v>
      </c>
      <c r="D13" s="134">
        <v>4.5</v>
      </c>
      <c r="E13" s="134">
        <v>68.6</v>
      </c>
      <c r="F13" s="134">
        <v>3.9</v>
      </c>
      <c r="G13" s="134">
        <v>50.28</v>
      </c>
    </row>
    <row r="14">
      <c r="A14" s="134">
        <v>5166.0</v>
      </c>
      <c r="B14" s="134" t="s">
        <v>261</v>
      </c>
      <c r="C14" s="134">
        <v>4.6</v>
      </c>
      <c r="D14" s="134">
        <v>4.5</v>
      </c>
      <c r="E14" s="134">
        <v>91.3</v>
      </c>
      <c r="F14" s="134">
        <v>1.6</v>
      </c>
      <c r="G14" s="134">
        <v>42.52</v>
      </c>
    </row>
    <row r="15">
      <c r="A15" s="134">
        <v>5166.0</v>
      </c>
      <c r="B15" s="134" t="s">
        <v>263</v>
      </c>
      <c r="C15" s="134">
        <v>4.4</v>
      </c>
      <c r="D15" s="134">
        <v>4.6</v>
      </c>
      <c r="E15" s="134">
        <v>89.0</v>
      </c>
      <c r="F15" s="134">
        <v>0.5</v>
      </c>
      <c r="G15" s="134">
        <v>42.52</v>
      </c>
    </row>
    <row r="16">
      <c r="A16" s="134">
        <v>3802.0</v>
      </c>
      <c r="B16" s="134" t="s">
        <v>188</v>
      </c>
      <c r="C16" s="134">
        <v>7.6</v>
      </c>
      <c r="D16" s="134">
        <v>4.6</v>
      </c>
      <c r="E16" s="134">
        <v>55.3</v>
      </c>
      <c r="F16" s="134">
        <v>14.7</v>
      </c>
      <c r="G16" s="134">
        <v>50.28</v>
      </c>
    </row>
    <row r="17">
      <c r="A17" s="134">
        <v>5166.0</v>
      </c>
      <c r="B17" s="134" t="s">
        <v>69</v>
      </c>
      <c r="C17" s="134">
        <v>4.3</v>
      </c>
      <c r="D17" s="134">
        <v>4.7</v>
      </c>
      <c r="E17" s="134">
        <v>88.1</v>
      </c>
      <c r="F17" s="134">
        <v>0.6</v>
      </c>
      <c r="G17" s="134">
        <v>42.52</v>
      </c>
    </row>
    <row r="18">
      <c r="A18" s="134">
        <v>3802.0</v>
      </c>
      <c r="B18" s="134" t="s">
        <v>259</v>
      </c>
      <c r="C18" s="134">
        <v>4.3</v>
      </c>
      <c r="D18" s="134">
        <v>5.0</v>
      </c>
      <c r="E18" s="134">
        <v>45.2</v>
      </c>
      <c r="F18" s="134">
        <v>2.4</v>
      </c>
      <c r="G18" s="134">
        <v>50.28</v>
      </c>
    </row>
    <row r="19">
      <c r="A19" s="134">
        <v>5161.0</v>
      </c>
      <c r="B19" s="134" t="s">
        <v>195</v>
      </c>
      <c r="C19" s="134">
        <v>4.6</v>
      </c>
      <c r="D19" s="134">
        <v>5.0</v>
      </c>
      <c r="E19" s="134">
        <v>76.5</v>
      </c>
      <c r="F19" s="134">
        <v>2.1</v>
      </c>
      <c r="G19" s="134">
        <v>48.73</v>
      </c>
    </row>
    <row r="20">
      <c r="A20" s="134">
        <v>3116.0</v>
      </c>
      <c r="B20" s="134" t="s">
        <v>62</v>
      </c>
      <c r="C20" s="134">
        <v>3.5</v>
      </c>
      <c r="D20" s="134">
        <v>5.6</v>
      </c>
      <c r="E20" s="134">
        <v>97.3</v>
      </c>
      <c r="F20" s="134">
        <v>1.9</v>
      </c>
      <c r="G20" s="134">
        <v>57.59</v>
      </c>
    </row>
    <row r="21">
      <c r="A21" s="134">
        <v>5161.0</v>
      </c>
      <c r="B21" s="134" t="s">
        <v>67</v>
      </c>
      <c r="C21" s="134">
        <v>5.3</v>
      </c>
      <c r="D21" s="134">
        <v>5.9</v>
      </c>
      <c r="E21" s="134">
        <v>59.6</v>
      </c>
      <c r="F21" s="134">
        <v>1.5</v>
      </c>
      <c r="G21" s="134">
        <v>48.73</v>
      </c>
    </row>
    <row r="22">
      <c r="A22" s="134">
        <v>3176.0</v>
      </c>
      <c r="B22" s="134" t="s">
        <v>189</v>
      </c>
      <c r="C22" s="134">
        <v>4.3</v>
      </c>
      <c r="D22" s="134">
        <v>6.3</v>
      </c>
      <c r="E22" s="134">
        <v>96.6</v>
      </c>
      <c r="F22" s="134">
        <v>0.6</v>
      </c>
      <c r="G22" s="134">
        <v>57.59</v>
      </c>
    </row>
    <row r="23">
      <c r="A23" s="134">
        <v>3116.0</v>
      </c>
      <c r="B23" s="134" t="s">
        <v>60</v>
      </c>
      <c r="C23" s="134">
        <v>3.5</v>
      </c>
      <c r="D23" s="134">
        <v>6.5</v>
      </c>
      <c r="E23" s="134">
        <v>75.5</v>
      </c>
      <c r="F23" s="134">
        <v>3.1</v>
      </c>
      <c r="G23" s="134">
        <v>52.13</v>
      </c>
    </row>
    <row r="24">
      <c r="A24" s="134">
        <v>8604.0</v>
      </c>
      <c r="B24" s="134" t="s">
        <v>260</v>
      </c>
      <c r="C24" s="134">
        <v>4.0</v>
      </c>
      <c r="D24" s="134">
        <v>6.8</v>
      </c>
      <c r="E24" s="134">
        <v>61.9</v>
      </c>
      <c r="F24" s="134">
        <v>9.5</v>
      </c>
      <c r="G24" s="134">
        <v>43.27</v>
      </c>
    </row>
    <row r="25">
      <c r="A25" s="134">
        <v>5161.0</v>
      </c>
      <c r="B25" s="134" t="s">
        <v>256</v>
      </c>
      <c r="C25" s="134">
        <v>3.7</v>
      </c>
      <c r="D25" s="134">
        <v>7.2</v>
      </c>
      <c r="E25" s="134">
        <v>55.2</v>
      </c>
      <c r="F25" s="134">
        <v>3.6</v>
      </c>
      <c r="G25" s="134">
        <v>48.73</v>
      </c>
    </row>
    <row r="26">
      <c r="A26" s="134">
        <v>3116.0</v>
      </c>
      <c r="B26" s="134" t="s">
        <v>217</v>
      </c>
      <c r="C26" s="134">
        <v>4.5</v>
      </c>
      <c r="D26" s="134">
        <v>7.5</v>
      </c>
      <c r="E26" s="134">
        <v>73.2</v>
      </c>
      <c r="F26" s="134">
        <v>4.1</v>
      </c>
      <c r="G26" s="134">
        <v>52.13</v>
      </c>
    </row>
    <row r="27">
      <c r="A27" s="134">
        <v>8604.0</v>
      </c>
      <c r="B27" s="134" t="s">
        <v>277</v>
      </c>
      <c r="C27" s="134">
        <v>3.4</v>
      </c>
      <c r="D27" s="134">
        <v>8.0</v>
      </c>
      <c r="E27" s="134">
        <v>64.5</v>
      </c>
      <c r="F27" s="134">
        <v>6.5</v>
      </c>
      <c r="G27" s="134">
        <v>43.27</v>
      </c>
    </row>
    <row r="28">
      <c r="A28" s="134">
        <v>3116.0</v>
      </c>
      <c r="B28" s="134" t="s">
        <v>257</v>
      </c>
      <c r="C28" s="134">
        <v>4.0</v>
      </c>
      <c r="D28" s="134">
        <v>8.0</v>
      </c>
      <c r="E28" s="134">
        <v>72.6</v>
      </c>
      <c r="F28" s="134">
        <v>6.3</v>
      </c>
      <c r="G28" s="134">
        <v>52.13</v>
      </c>
    </row>
    <row r="29">
      <c r="A29" s="134">
        <v>3116.0</v>
      </c>
      <c r="B29" s="134" t="s">
        <v>255</v>
      </c>
      <c r="C29" s="134">
        <v>4.3</v>
      </c>
      <c r="D29" s="134">
        <v>8.0</v>
      </c>
      <c r="E29" s="134">
        <v>72.0</v>
      </c>
      <c r="F29" s="134">
        <v>7.4</v>
      </c>
      <c r="G29" s="134">
        <v>52.13</v>
      </c>
    </row>
    <row r="30">
      <c r="A30" s="134">
        <v>3176.0</v>
      </c>
      <c r="B30" s="134" t="s">
        <v>250</v>
      </c>
      <c r="C30" s="134">
        <v>2.3</v>
      </c>
      <c r="D30" s="134">
        <v>8.5</v>
      </c>
      <c r="E30" s="134">
        <v>85.9</v>
      </c>
      <c r="F30" s="134">
        <v>4.0</v>
      </c>
      <c r="G30" s="134">
        <v>57.59</v>
      </c>
    </row>
    <row r="31">
      <c r="A31" s="134">
        <v>3176.0</v>
      </c>
      <c r="B31" s="134" t="s">
        <v>262</v>
      </c>
      <c r="C31" s="134">
        <v>3.5</v>
      </c>
      <c r="D31" s="134">
        <v>8.5</v>
      </c>
      <c r="E31" s="134">
        <v>91.5</v>
      </c>
      <c r="F31" s="134">
        <v>4.3</v>
      </c>
      <c r="G31" s="134">
        <v>57.59</v>
      </c>
    </row>
    <row r="32">
      <c r="A32" s="134">
        <v>3176.0</v>
      </c>
      <c r="B32" s="134" t="s">
        <v>252</v>
      </c>
      <c r="C32" s="134">
        <v>6.0</v>
      </c>
      <c r="D32" s="134">
        <v>10.0</v>
      </c>
      <c r="E32" s="134">
        <v>90.3</v>
      </c>
      <c r="F32" s="134">
        <v>15.9</v>
      </c>
      <c r="G32" s="134">
        <v>57.59</v>
      </c>
    </row>
    <row r="33">
      <c r="A33" s="134">
        <v>3176.0</v>
      </c>
      <c r="B33" s="134" t="s">
        <v>187</v>
      </c>
      <c r="C33" s="134">
        <v>7.6</v>
      </c>
      <c r="D33" s="134">
        <v>14.2</v>
      </c>
      <c r="E33" s="134">
        <v>83.8</v>
      </c>
      <c r="F33" s="134">
        <v>29.4</v>
      </c>
      <c r="G33" s="134">
        <v>57.59</v>
      </c>
    </row>
    <row r="34">
      <c r="A34" s="134"/>
      <c r="B34" s="134"/>
      <c r="C34" s="134"/>
      <c r="D34" s="134"/>
      <c r="E34" s="134"/>
      <c r="F34" s="134"/>
      <c r="G34" s="134"/>
    </row>
    <row r="35">
      <c r="A35" s="134"/>
      <c r="B35" s="134"/>
      <c r="C35" s="134"/>
      <c r="D35" s="134"/>
      <c r="E35" s="134"/>
      <c r="F35" s="134"/>
      <c r="G35" s="134"/>
    </row>
    <row r="36">
      <c r="A36" s="134"/>
      <c r="B36" s="134"/>
      <c r="C36" s="134"/>
      <c r="D36" s="134"/>
      <c r="E36" s="134"/>
      <c r="F36" s="134"/>
      <c r="G36" s="134"/>
    </row>
  </sheetData>
  <drawing r:id="rId1"/>
</worksheet>
</file>

<file path=xl/worksheets/sheet3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2" width="9.14"/>
    <col customWidth="1" hidden="1" min="3" max="3" width="9.14"/>
    <col customWidth="1" min="4"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8604.0</v>
      </c>
      <c r="B2" s="134" t="s">
        <v>74</v>
      </c>
      <c r="C2" s="134">
        <v>1.3</v>
      </c>
      <c r="D2" s="134">
        <v>0.8</v>
      </c>
      <c r="E2" s="134">
        <v>100.0</v>
      </c>
      <c r="F2" s="134">
        <v>0.0</v>
      </c>
      <c r="G2" s="134">
        <v>36.23</v>
      </c>
    </row>
    <row r="3">
      <c r="A3" s="134">
        <v>8604.0</v>
      </c>
      <c r="B3" s="134" t="s">
        <v>249</v>
      </c>
      <c r="C3" s="134">
        <v>1.6</v>
      </c>
      <c r="D3" s="134">
        <v>1.6</v>
      </c>
      <c r="E3" s="134">
        <v>100.0</v>
      </c>
      <c r="F3" s="134">
        <v>0.0</v>
      </c>
      <c r="G3" s="134">
        <v>36.23</v>
      </c>
    </row>
    <row r="4">
      <c r="A4" s="134">
        <v>8604.0</v>
      </c>
      <c r="B4" s="134" t="s">
        <v>193</v>
      </c>
      <c r="C4" s="134">
        <v>3.7</v>
      </c>
      <c r="D4" s="134">
        <v>1.8</v>
      </c>
      <c r="E4" s="134">
        <v>93.7</v>
      </c>
      <c r="F4" s="134">
        <v>0.0</v>
      </c>
      <c r="G4" s="134">
        <v>36.23</v>
      </c>
    </row>
    <row r="5">
      <c r="A5" s="134">
        <v>3176.0</v>
      </c>
      <c r="B5" s="134" t="s">
        <v>250</v>
      </c>
      <c r="C5" s="134">
        <v>4.5</v>
      </c>
      <c r="D5" s="134">
        <v>1.9</v>
      </c>
      <c r="E5" s="134">
        <v>100.0</v>
      </c>
      <c r="F5" s="134">
        <v>0.0</v>
      </c>
      <c r="G5" s="134">
        <v>49.87</v>
      </c>
    </row>
    <row r="6">
      <c r="A6" s="134">
        <v>8604.0</v>
      </c>
      <c r="B6" s="134" t="s">
        <v>70</v>
      </c>
      <c r="C6" s="134">
        <v>3.3</v>
      </c>
      <c r="D6" s="134">
        <v>1.9</v>
      </c>
      <c r="E6" s="134">
        <v>88.4</v>
      </c>
      <c r="F6" s="134">
        <v>0.8</v>
      </c>
      <c r="G6" s="134">
        <v>36.23</v>
      </c>
    </row>
    <row r="7">
      <c r="A7" s="134">
        <v>8604.0</v>
      </c>
      <c r="B7" s="134" t="s">
        <v>253</v>
      </c>
      <c r="C7" s="134">
        <v>2.8</v>
      </c>
      <c r="D7" s="134">
        <v>2.0</v>
      </c>
      <c r="E7" s="134">
        <v>95.9</v>
      </c>
      <c r="F7" s="134">
        <v>0.0</v>
      </c>
      <c r="G7" s="134">
        <v>36.23</v>
      </c>
    </row>
    <row r="8">
      <c r="A8" s="134">
        <v>5166.0</v>
      </c>
      <c r="B8" s="134" t="s">
        <v>72</v>
      </c>
      <c r="C8" s="134">
        <v>3.4</v>
      </c>
      <c r="D8" s="134">
        <v>2.4</v>
      </c>
      <c r="E8" s="134">
        <v>96.3</v>
      </c>
      <c r="F8" s="134">
        <v>0.0</v>
      </c>
      <c r="G8" s="134">
        <v>42.21</v>
      </c>
    </row>
    <row r="9">
      <c r="A9" s="134">
        <v>8604.0</v>
      </c>
      <c r="B9" s="134" t="s">
        <v>72</v>
      </c>
      <c r="C9" s="134">
        <v>3.7</v>
      </c>
      <c r="D9" s="134">
        <v>2.5</v>
      </c>
      <c r="E9" s="134">
        <v>48.0</v>
      </c>
      <c r="F9" s="134">
        <v>0.0</v>
      </c>
      <c r="G9" s="134">
        <v>36.23</v>
      </c>
    </row>
    <row r="10">
      <c r="A10" s="134">
        <v>3882.0</v>
      </c>
      <c r="B10" s="134" t="s">
        <v>72</v>
      </c>
      <c r="C10" s="134">
        <v>3.6</v>
      </c>
      <c r="D10" s="134">
        <v>2.7</v>
      </c>
      <c r="E10" s="134">
        <v>73.7</v>
      </c>
      <c r="F10" s="134">
        <v>0.0</v>
      </c>
      <c r="G10" s="134">
        <v>43.7</v>
      </c>
    </row>
    <row r="11">
      <c r="A11" s="134">
        <v>3882.0</v>
      </c>
      <c r="B11" s="134" t="s">
        <v>74</v>
      </c>
      <c r="C11" s="134">
        <v>3.1</v>
      </c>
      <c r="D11" s="134">
        <v>2.8</v>
      </c>
      <c r="E11" s="134">
        <v>63.2</v>
      </c>
      <c r="F11" s="134">
        <v>4.4</v>
      </c>
      <c r="G11" s="134">
        <v>43.7</v>
      </c>
    </row>
    <row r="12">
      <c r="A12" s="134">
        <v>3882.0</v>
      </c>
      <c r="B12" s="134" t="s">
        <v>75</v>
      </c>
      <c r="C12" s="134">
        <v>29.0</v>
      </c>
      <c r="D12" s="134">
        <v>3.3</v>
      </c>
      <c r="E12" s="134">
        <v>57.7</v>
      </c>
      <c r="F12" s="134">
        <v>8.5</v>
      </c>
      <c r="G12" s="134">
        <v>43.7</v>
      </c>
    </row>
    <row r="13">
      <c r="A13" s="134">
        <v>3882.0</v>
      </c>
      <c r="B13" s="134" t="s">
        <v>66</v>
      </c>
      <c r="C13" s="134">
        <v>3.3</v>
      </c>
      <c r="D13" s="134">
        <v>3.4</v>
      </c>
      <c r="E13" s="134">
        <v>52.7</v>
      </c>
      <c r="F13" s="134">
        <v>2.7</v>
      </c>
      <c r="G13" s="134">
        <v>43.7</v>
      </c>
    </row>
    <row r="14">
      <c r="A14" s="134">
        <v>3176.0</v>
      </c>
      <c r="B14" s="134" t="s">
        <v>62</v>
      </c>
      <c r="C14" s="134">
        <v>10.4</v>
      </c>
      <c r="D14" s="134">
        <v>3.5</v>
      </c>
      <c r="E14" s="134">
        <v>100.0</v>
      </c>
      <c r="F14" s="134">
        <v>17.1</v>
      </c>
      <c r="G14" s="134">
        <v>49.87</v>
      </c>
    </row>
    <row r="15">
      <c r="A15" s="134">
        <v>3882.0</v>
      </c>
      <c r="B15" s="134" t="s">
        <v>251</v>
      </c>
      <c r="C15" s="134">
        <v>3.0</v>
      </c>
      <c r="D15" s="134">
        <v>3.5</v>
      </c>
      <c r="E15" s="134">
        <v>49.7</v>
      </c>
      <c r="F15" s="134">
        <v>2.6</v>
      </c>
      <c r="G15" s="134">
        <v>43.7</v>
      </c>
    </row>
    <row r="16">
      <c r="A16" s="134">
        <v>5166.0</v>
      </c>
      <c r="B16" s="134" t="s">
        <v>249</v>
      </c>
      <c r="C16" s="134">
        <v>2.9</v>
      </c>
      <c r="D16" s="134">
        <v>4.0</v>
      </c>
      <c r="E16" s="134">
        <v>82.4</v>
      </c>
      <c r="F16" s="134">
        <v>0.0</v>
      </c>
      <c r="G16" s="134">
        <v>42.21</v>
      </c>
    </row>
    <row r="17">
      <c r="A17" s="134">
        <v>3176.0</v>
      </c>
      <c r="B17" s="134" t="s">
        <v>262</v>
      </c>
      <c r="C17" s="134">
        <v>8.7</v>
      </c>
      <c r="D17" s="134">
        <v>4.1</v>
      </c>
      <c r="E17" s="134">
        <v>99.3</v>
      </c>
      <c r="F17" s="134">
        <v>16.7</v>
      </c>
      <c r="G17" s="134">
        <v>49.87</v>
      </c>
    </row>
    <row r="18">
      <c r="A18" s="134">
        <v>3176.0</v>
      </c>
      <c r="B18" s="134" t="s">
        <v>187</v>
      </c>
      <c r="C18" s="134">
        <v>5.1</v>
      </c>
      <c r="D18" s="134">
        <v>4.4</v>
      </c>
      <c r="E18" s="134">
        <v>100.0</v>
      </c>
      <c r="F18" s="134">
        <v>0.8</v>
      </c>
      <c r="G18" s="134">
        <v>49.87</v>
      </c>
    </row>
    <row r="19">
      <c r="A19" s="134">
        <v>5161.0</v>
      </c>
      <c r="B19" s="134" t="s">
        <v>256</v>
      </c>
      <c r="C19" s="134">
        <v>4.6</v>
      </c>
      <c r="D19" s="134">
        <v>4.4</v>
      </c>
      <c r="E19" s="134">
        <v>74.9</v>
      </c>
      <c r="F19" s="134">
        <v>0.8</v>
      </c>
      <c r="G19" s="134">
        <v>44.44</v>
      </c>
    </row>
    <row r="20">
      <c r="A20" s="134">
        <v>3802.0</v>
      </c>
      <c r="B20" s="134" t="s">
        <v>260</v>
      </c>
      <c r="C20" s="134">
        <v>9.4</v>
      </c>
      <c r="D20" s="134">
        <v>5.0</v>
      </c>
      <c r="E20" s="134">
        <v>54.7</v>
      </c>
      <c r="F20" s="134">
        <v>22.7</v>
      </c>
      <c r="G20" s="134">
        <v>50.17</v>
      </c>
    </row>
    <row r="21">
      <c r="A21" s="134">
        <v>5161.0</v>
      </c>
      <c r="B21" s="134" t="s">
        <v>195</v>
      </c>
      <c r="C21" s="134">
        <v>5.3</v>
      </c>
      <c r="D21" s="134">
        <v>5.0</v>
      </c>
      <c r="E21" s="134">
        <v>67.9</v>
      </c>
      <c r="F21" s="134">
        <v>3.6</v>
      </c>
      <c r="G21" s="134">
        <v>44.44</v>
      </c>
    </row>
    <row r="22">
      <c r="A22" s="134">
        <v>3116.0</v>
      </c>
      <c r="B22" s="134" t="s">
        <v>257</v>
      </c>
      <c r="C22" s="134">
        <v>4.2</v>
      </c>
      <c r="D22" s="134">
        <v>5.3</v>
      </c>
      <c r="E22" s="134">
        <v>73.3</v>
      </c>
      <c r="F22" s="134">
        <v>1.5</v>
      </c>
      <c r="G22" s="134">
        <v>47.16</v>
      </c>
    </row>
    <row r="23">
      <c r="A23" s="134">
        <v>3116.0</v>
      </c>
      <c r="B23" s="134" t="s">
        <v>217</v>
      </c>
      <c r="C23" s="134">
        <v>3.6</v>
      </c>
      <c r="D23" s="134">
        <v>5.5</v>
      </c>
      <c r="E23" s="134">
        <v>73.4</v>
      </c>
      <c r="F23" s="134">
        <v>1.4</v>
      </c>
      <c r="G23" s="134">
        <v>47.16</v>
      </c>
    </row>
    <row r="24">
      <c r="A24" s="134">
        <v>5161.0</v>
      </c>
      <c r="B24" s="134" t="s">
        <v>67</v>
      </c>
      <c r="C24" s="134">
        <v>5.9</v>
      </c>
      <c r="D24" s="134">
        <v>5.7</v>
      </c>
      <c r="E24" s="134">
        <v>58.1</v>
      </c>
      <c r="F24" s="134">
        <v>3.5</v>
      </c>
      <c r="G24" s="134">
        <v>44.44</v>
      </c>
    </row>
    <row r="25">
      <c r="A25" s="134">
        <v>3116.0</v>
      </c>
      <c r="B25" s="134" t="s">
        <v>60</v>
      </c>
      <c r="C25" s="134">
        <v>3.3</v>
      </c>
      <c r="D25" s="134">
        <v>6.3</v>
      </c>
      <c r="E25" s="134">
        <v>79.5</v>
      </c>
      <c r="F25" s="134">
        <v>2.2</v>
      </c>
      <c r="G25" s="134">
        <v>47.16</v>
      </c>
    </row>
    <row r="26">
      <c r="A26" s="134">
        <v>3802.0</v>
      </c>
      <c r="B26" s="134" t="s">
        <v>64</v>
      </c>
      <c r="C26" s="134">
        <v>4.5</v>
      </c>
      <c r="D26" s="134">
        <v>6.5</v>
      </c>
      <c r="E26" s="134">
        <v>73.4</v>
      </c>
      <c r="F26" s="134">
        <v>2.7</v>
      </c>
      <c r="G26" s="134">
        <v>50.17</v>
      </c>
    </row>
    <row r="27">
      <c r="A27" s="134">
        <v>3116.0</v>
      </c>
      <c r="B27" s="134" t="s">
        <v>255</v>
      </c>
      <c r="C27" s="134">
        <v>3.8</v>
      </c>
      <c r="D27" s="134">
        <v>6.8</v>
      </c>
      <c r="E27" s="134">
        <v>70.5</v>
      </c>
      <c r="F27" s="134">
        <v>2.7</v>
      </c>
      <c r="G27" s="134">
        <v>47.16</v>
      </c>
    </row>
    <row r="28">
      <c r="A28" s="134">
        <v>3802.0</v>
      </c>
      <c r="B28" s="134" t="s">
        <v>259</v>
      </c>
      <c r="C28" s="134">
        <v>7.6</v>
      </c>
      <c r="D28" s="134">
        <v>7.3</v>
      </c>
      <c r="E28" s="134">
        <v>77.8</v>
      </c>
      <c r="F28" s="134">
        <v>8.3</v>
      </c>
      <c r="G28" s="134">
        <v>50.17</v>
      </c>
    </row>
    <row r="29">
      <c r="A29" s="134">
        <v>5166.0</v>
      </c>
      <c r="B29" s="134" t="s">
        <v>222</v>
      </c>
      <c r="C29" s="134">
        <v>3.7</v>
      </c>
      <c r="D29" s="134">
        <v>7.4</v>
      </c>
      <c r="E29" s="134">
        <v>77.2</v>
      </c>
      <c r="F29" s="134">
        <v>4.9</v>
      </c>
      <c r="G29" s="134">
        <v>42.21</v>
      </c>
    </row>
    <row r="30">
      <c r="A30" s="134">
        <v>5166.0</v>
      </c>
      <c r="B30" s="134" t="s">
        <v>263</v>
      </c>
      <c r="C30" s="134">
        <v>3.7</v>
      </c>
      <c r="D30" s="134">
        <v>7.4</v>
      </c>
      <c r="E30" s="134">
        <v>74.5</v>
      </c>
      <c r="F30" s="134">
        <v>6.3</v>
      </c>
      <c r="G30" s="134">
        <v>42.21</v>
      </c>
    </row>
    <row r="31">
      <c r="A31" s="134">
        <v>5166.0</v>
      </c>
      <c r="B31" s="134" t="s">
        <v>69</v>
      </c>
      <c r="C31" s="134">
        <v>4.0</v>
      </c>
      <c r="D31" s="134">
        <v>7.6</v>
      </c>
      <c r="E31" s="134">
        <v>76.7</v>
      </c>
      <c r="F31" s="134">
        <v>5.7</v>
      </c>
      <c r="G31" s="134">
        <v>42.21</v>
      </c>
    </row>
    <row r="32">
      <c r="A32" s="134">
        <v>3116.0</v>
      </c>
      <c r="B32" s="134" t="s">
        <v>252</v>
      </c>
      <c r="C32" s="134">
        <v>3.6</v>
      </c>
      <c r="D32" s="134">
        <v>7.9</v>
      </c>
      <c r="E32" s="134">
        <v>61.0</v>
      </c>
      <c r="F32" s="134">
        <v>4.7</v>
      </c>
      <c r="G32" s="134">
        <v>47.16</v>
      </c>
    </row>
    <row r="33">
      <c r="A33" s="134">
        <v>3116.0</v>
      </c>
      <c r="B33" s="134" t="s">
        <v>254</v>
      </c>
      <c r="C33" s="134">
        <v>3.3</v>
      </c>
      <c r="D33" s="134">
        <v>8.9</v>
      </c>
      <c r="E33" s="134">
        <v>53.2</v>
      </c>
      <c r="F33" s="134">
        <v>4.4</v>
      </c>
      <c r="G33" s="134">
        <v>47.16</v>
      </c>
    </row>
    <row r="34">
      <c r="A34" s="134">
        <v>3802.0</v>
      </c>
      <c r="B34" s="134" t="s">
        <v>188</v>
      </c>
      <c r="C34" s="134">
        <v>6.4</v>
      </c>
      <c r="D34" s="134">
        <v>10.7</v>
      </c>
      <c r="E34" s="134">
        <v>59.7</v>
      </c>
      <c r="F34" s="134">
        <v>17.7</v>
      </c>
      <c r="G34" s="134">
        <v>50.17</v>
      </c>
    </row>
    <row r="35">
      <c r="A35" s="134"/>
      <c r="B35" s="134"/>
      <c r="C35" s="134"/>
      <c r="D35" s="134"/>
      <c r="E35" s="134"/>
      <c r="F35" s="134"/>
      <c r="G35" s="134"/>
    </row>
  </sheetData>
  <drawing r:id="rId1"/>
</worksheet>
</file>

<file path=xl/worksheets/sheet3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2" width="9.14"/>
    <col customWidth="1" hidden="1" min="3" max="3" width="9.14"/>
    <col customWidth="1" min="4"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3882.0</v>
      </c>
      <c r="B2" s="134" t="s">
        <v>72</v>
      </c>
      <c r="C2" s="134">
        <v>3.0</v>
      </c>
      <c r="D2" s="134">
        <v>2.1</v>
      </c>
      <c r="E2" s="134">
        <v>89.3</v>
      </c>
      <c r="F2" s="134">
        <v>0.0</v>
      </c>
      <c r="G2" s="134">
        <v>49.38</v>
      </c>
    </row>
    <row r="3">
      <c r="A3" s="134">
        <v>8604.0</v>
      </c>
      <c r="B3" s="134" t="s">
        <v>193</v>
      </c>
      <c r="C3" s="134">
        <v>4.6</v>
      </c>
      <c r="D3" s="134">
        <v>2.4</v>
      </c>
      <c r="E3" s="134">
        <v>77.7</v>
      </c>
      <c r="F3" s="134">
        <v>0.0</v>
      </c>
      <c r="G3" s="134">
        <v>39.38</v>
      </c>
    </row>
    <row r="4">
      <c r="A4" s="134">
        <v>5161.0</v>
      </c>
      <c r="B4" s="134" t="s">
        <v>195</v>
      </c>
      <c r="C4" s="134">
        <v>3.6</v>
      </c>
      <c r="D4" s="134">
        <v>2.7</v>
      </c>
      <c r="E4" s="134">
        <v>85.2</v>
      </c>
      <c r="F4" s="134">
        <v>1.3</v>
      </c>
      <c r="G4" s="134">
        <v>34.44</v>
      </c>
    </row>
    <row r="5">
      <c r="A5" s="134">
        <v>5161.0</v>
      </c>
      <c r="B5" s="134" t="s">
        <v>258</v>
      </c>
      <c r="C5" s="134">
        <v>4.7</v>
      </c>
      <c r="D5" s="134">
        <v>2.7</v>
      </c>
      <c r="E5" s="134">
        <v>85.7</v>
      </c>
      <c r="F5" s="134">
        <v>1.1</v>
      </c>
      <c r="G5" s="134">
        <v>34.44</v>
      </c>
    </row>
    <row r="6">
      <c r="A6" s="134">
        <v>5161.0</v>
      </c>
      <c r="B6" s="134" t="s">
        <v>67</v>
      </c>
      <c r="C6" s="134">
        <v>3.5</v>
      </c>
      <c r="D6" s="134">
        <v>2.9</v>
      </c>
      <c r="E6" s="134">
        <v>81.5</v>
      </c>
      <c r="F6" s="134">
        <v>1.7</v>
      </c>
      <c r="G6" s="134">
        <v>34.44</v>
      </c>
    </row>
    <row r="7">
      <c r="A7" s="134">
        <v>3176.0</v>
      </c>
      <c r="B7" s="134" t="s">
        <v>250</v>
      </c>
      <c r="C7" s="134">
        <v>6.5</v>
      </c>
      <c r="D7" s="134">
        <v>3.0</v>
      </c>
      <c r="E7" s="134">
        <v>93.4</v>
      </c>
      <c r="F7" s="134">
        <v>10.7</v>
      </c>
      <c r="G7" s="134">
        <v>49.55</v>
      </c>
    </row>
    <row r="8">
      <c r="A8" s="134">
        <v>3802.0</v>
      </c>
      <c r="B8" s="134" t="s">
        <v>260</v>
      </c>
      <c r="C8" s="134">
        <v>6.4</v>
      </c>
      <c r="D8" s="134">
        <v>3.0</v>
      </c>
      <c r="E8" s="134">
        <v>70.6</v>
      </c>
      <c r="F8" s="134">
        <v>9.8</v>
      </c>
      <c r="G8" s="134">
        <v>49.51</v>
      </c>
    </row>
    <row r="9">
      <c r="A9" s="134">
        <v>8604.0</v>
      </c>
      <c r="B9" s="134" t="s">
        <v>70</v>
      </c>
      <c r="C9" s="134">
        <v>6.3</v>
      </c>
      <c r="D9" s="134">
        <v>3.2</v>
      </c>
      <c r="E9" s="134">
        <v>73.5</v>
      </c>
      <c r="F9" s="134">
        <v>2.0</v>
      </c>
      <c r="G9" s="134">
        <v>39.38</v>
      </c>
    </row>
    <row r="10">
      <c r="A10" s="134">
        <v>8604.0</v>
      </c>
      <c r="B10" s="134" t="s">
        <v>74</v>
      </c>
      <c r="C10" s="134">
        <v>5.2</v>
      </c>
      <c r="D10" s="134">
        <v>3.3</v>
      </c>
      <c r="E10" s="134">
        <v>89.2</v>
      </c>
      <c r="F10" s="134">
        <v>1.4</v>
      </c>
      <c r="G10" s="134">
        <v>44.09</v>
      </c>
    </row>
    <row r="11">
      <c r="A11" s="134">
        <v>3176.0</v>
      </c>
      <c r="B11" s="134" t="s">
        <v>62</v>
      </c>
      <c r="C11" s="134">
        <v>7.0</v>
      </c>
      <c r="D11" s="134">
        <v>3.6</v>
      </c>
      <c r="E11" s="134">
        <v>98.7</v>
      </c>
      <c r="F11" s="134">
        <v>3.4</v>
      </c>
      <c r="G11" s="134">
        <v>49.55</v>
      </c>
    </row>
    <row r="12">
      <c r="A12" s="134">
        <v>8604.0</v>
      </c>
      <c r="B12" s="134" t="s">
        <v>249</v>
      </c>
      <c r="C12" s="134">
        <v>3.7</v>
      </c>
      <c r="D12" s="134">
        <v>3.6</v>
      </c>
      <c r="E12" s="134">
        <v>79.2</v>
      </c>
      <c r="F12" s="134">
        <v>0.0</v>
      </c>
      <c r="G12" s="134">
        <v>39.38</v>
      </c>
    </row>
    <row r="13">
      <c r="A13" s="134">
        <v>5166.0</v>
      </c>
      <c r="B13" s="134" t="s">
        <v>249</v>
      </c>
      <c r="C13" s="134">
        <v>2.2</v>
      </c>
      <c r="D13" s="134">
        <v>4.0</v>
      </c>
      <c r="E13" s="134">
        <v>95.2</v>
      </c>
      <c r="F13" s="134">
        <v>0.0</v>
      </c>
      <c r="G13" s="134">
        <v>44.09</v>
      </c>
    </row>
    <row r="14">
      <c r="A14" s="134">
        <v>3882.0</v>
      </c>
      <c r="B14" s="134" t="s">
        <v>75</v>
      </c>
      <c r="C14" s="134">
        <v>3.8</v>
      </c>
      <c r="D14" s="134">
        <v>4.1</v>
      </c>
      <c r="E14" s="134">
        <v>58.6</v>
      </c>
      <c r="F14" s="134">
        <v>6.6</v>
      </c>
      <c r="G14" s="134">
        <v>49.38</v>
      </c>
    </row>
    <row r="15">
      <c r="A15" s="134">
        <v>3176.0</v>
      </c>
      <c r="B15" s="134" t="s">
        <v>187</v>
      </c>
      <c r="C15" s="134">
        <v>5.2</v>
      </c>
      <c r="D15" s="134">
        <v>4.3</v>
      </c>
      <c r="E15" s="134">
        <v>98.7</v>
      </c>
      <c r="F15" s="134">
        <v>1.9</v>
      </c>
      <c r="G15" s="134">
        <v>49.55</v>
      </c>
    </row>
    <row r="16">
      <c r="A16" s="134">
        <v>3176.0</v>
      </c>
      <c r="B16" s="134" t="s">
        <v>262</v>
      </c>
      <c r="C16" s="134">
        <v>7.8</v>
      </c>
      <c r="D16" s="134">
        <v>4.4</v>
      </c>
      <c r="E16" s="134">
        <v>98.1</v>
      </c>
      <c r="F16" s="134">
        <v>3.2</v>
      </c>
      <c r="G16" s="134">
        <v>49.55</v>
      </c>
    </row>
    <row r="17">
      <c r="A17" s="134">
        <v>3882.0</v>
      </c>
      <c r="B17" s="134" t="s">
        <v>66</v>
      </c>
      <c r="C17" s="134">
        <v>4.1</v>
      </c>
      <c r="D17" s="134">
        <v>4.8</v>
      </c>
      <c r="E17" s="134">
        <v>43.2</v>
      </c>
      <c r="F17" s="134">
        <v>7.3</v>
      </c>
      <c r="G17" s="134">
        <v>49.38</v>
      </c>
    </row>
    <row r="18">
      <c r="A18" s="134">
        <v>3882.0</v>
      </c>
      <c r="B18" s="134" t="s">
        <v>251</v>
      </c>
      <c r="C18" s="134">
        <v>4.4</v>
      </c>
      <c r="D18" s="134">
        <v>4.9</v>
      </c>
      <c r="E18" s="134">
        <v>48.8</v>
      </c>
      <c r="F18" s="134">
        <v>6.5</v>
      </c>
      <c r="G18" s="134">
        <v>49.38</v>
      </c>
    </row>
    <row r="19">
      <c r="A19" s="134">
        <v>5166.0</v>
      </c>
      <c r="B19" s="134" t="s">
        <v>261</v>
      </c>
      <c r="C19" s="134">
        <v>7.6</v>
      </c>
      <c r="D19" s="134">
        <v>5.0</v>
      </c>
      <c r="E19" s="134">
        <v>92.2</v>
      </c>
      <c r="F19" s="134">
        <v>3.3</v>
      </c>
      <c r="G19" s="134">
        <v>44.09</v>
      </c>
    </row>
    <row r="20">
      <c r="A20" s="134">
        <v>3116.0</v>
      </c>
      <c r="B20" s="134" t="s">
        <v>252</v>
      </c>
      <c r="C20" s="134">
        <v>8.4</v>
      </c>
      <c r="D20" s="134">
        <v>5.2</v>
      </c>
      <c r="E20" s="134">
        <v>79.1</v>
      </c>
      <c r="F20" s="134">
        <v>9.1</v>
      </c>
      <c r="G20" s="134">
        <v>44.77</v>
      </c>
    </row>
    <row r="21">
      <c r="A21" s="134">
        <v>3116.0</v>
      </c>
      <c r="B21" s="134" t="s">
        <v>257</v>
      </c>
      <c r="C21" s="134">
        <v>4.3</v>
      </c>
      <c r="D21" s="134">
        <v>5.3</v>
      </c>
      <c r="E21" s="134">
        <v>86.5</v>
      </c>
      <c r="F21" s="134">
        <v>1.4</v>
      </c>
      <c r="G21" s="134">
        <v>44.77</v>
      </c>
    </row>
    <row r="22">
      <c r="A22" s="134">
        <v>5166.0</v>
      </c>
      <c r="B22" s="134" t="s">
        <v>72</v>
      </c>
      <c r="C22" s="134">
        <v>6.3</v>
      </c>
      <c r="D22" s="134">
        <v>5.3</v>
      </c>
      <c r="E22" s="134">
        <v>91.5</v>
      </c>
      <c r="F22" s="134">
        <v>1.1</v>
      </c>
      <c r="G22" s="134">
        <v>44.09</v>
      </c>
    </row>
    <row r="23">
      <c r="A23" s="134">
        <v>5166.0</v>
      </c>
      <c r="B23" s="134" t="s">
        <v>263</v>
      </c>
      <c r="C23" s="134">
        <v>7.1</v>
      </c>
      <c r="D23" s="134">
        <v>5.3</v>
      </c>
      <c r="E23" s="134">
        <v>90.6</v>
      </c>
      <c r="F23" s="134">
        <v>5.0</v>
      </c>
      <c r="G23" s="134">
        <v>44.09</v>
      </c>
    </row>
    <row r="24">
      <c r="A24" s="134">
        <v>5166.0</v>
      </c>
      <c r="B24" s="134" t="s">
        <v>69</v>
      </c>
      <c r="C24" s="134">
        <v>6.9</v>
      </c>
      <c r="D24" s="134">
        <v>5.4</v>
      </c>
      <c r="E24" s="134">
        <v>91.4</v>
      </c>
      <c r="F24" s="134">
        <v>2.9</v>
      </c>
      <c r="G24" s="134">
        <v>44.09</v>
      </c>
    </row>
    <row r="25">
      <c r="A25" s="134">
        <v>3116.0</v>
      </c>
      <c r="B25" s="134" t="s">
        <v>255</v>
      </c>
      <c r="C25" s="134">
        <v>7.7</v>
      </c>
      <c r="D25" s="134">
        <v>5.5</v>
      </c>
      <c r="E25" s="134">
        <v>78.6</v>
      </c>
      <c r="F25" s="134">
        <v>7.8</v>
      </c>
      <c r="G25" s="134">
        <v>44.77</v>
      </c>
    </row>
    <row r="26">
      <c r="A26" s="134">
        <v>3802.0</v>
      </c>
      <c r="B26" s="134" t="s">
        <v>74</v>
      </c>
      <c r="C26" s="134">
        <v>3.9</v>
      </c>
      <c r="D26" s="134">
        <v>6.1</v>
      </c>
      <c r="E26" s="134">
        <v>72.9</v>
      </c>
      <c r="F26" s="134">
        <v>1.2</v>
      </c>
      <c r="G26" s="134">
        <v>49.51</v>
      </c>
    </row>
    <row r="27">
      <c r="A27" s="134">
        <v>5161.0</v>
      </c>
      <c r="B27" s="134" t="s">
        <v>256</v>
      </c>
      <c r="C27" s="134">
        <v>5.3</v>
      </c>
      <c r="D27" s="134">
        <v>6.5</v>
      </c>
      <c r="E27" s="134">
        <v>66.8</v>
      </c>
      <c r="F27" s="134">
        <v>4.5</v>
      </c>
      <c r="G27" s="134">
        <v>34.44</v>
      </c>
    </row>
    <row r="28">
      <c r="A28" s="134">
        <v>3116.0</v>
      </c>
      <c r="B28" s="134" t="s">
        <v>60</v>
      </c>
      <c r="C28" s="134">
        <v>5.1</v>
      </c>
      <c r="D28" s="134">
        <v>6.7</v>
      </c>
      <c r="E28" s="134">
        <v>77.3</v>
      </c>
      <c r="F28" s="134">
        <v>4.5</v>
      </c>
      <c r="G28" s="134">
        <v>44.77</v>
      </c>
    </row>
    <row r="29">
      <c r="A29" s="134">
        <v>3116.0</v>
      </c>
      <c r="B29" s="134" t="s">
        <v>254</v>
      </c>
      <c r="C29" s="134">
        <v>9.2</v>
      </c>
      <c r="D29" s="134">
        <v>7.0</v>
      </c>
      <c r="E29" s="134">
        <v>74.8</v>
      </c>
      <c r="F29" s="134">
        <v>12.5</v>
      </c>
      <c r="G29" s="134">
        <v>44.77</v>
      </c>
    </row>
    <row r="30">
      <c r="A30" s="134">
        <v>3802.0</v>
      </c>
      <c r="B30" s="134" t="s">
        <v>72</v>
      </c>
      <c r="C30" s="134">
        <v>3.2</v>
      </c>
      <c r="D30" s="134">
        <v>7.3</v>
      </c>
      <c r="E30" s="134">
        <v>73.0</v>
      </c>
      <c r="F30" s="134">
        <v>2.2</v>
      </c>
      <c r="G30" s="134">
        <v>49.51</v>
      </c>
    </row>
    <row r="31">
      <c r="A31" s="134">
        <v>5166.0</v>
      </c>
      <c r="B31" s="134" t="s">
        <v>222</v>
      </c>
      <c r="C31" s="134">
        <v>3.4</v>
      </c>
      <c r="D31" s="134">
        <v>7.3</v>
      </c>
      <c r="E31" s="134">
        <v>86.7</v>
      </c>
      <c r="F31" s="134">
        <v>3.9</v>
      </c>
      <c r="G31" s="134">
        <v>44.09</v>
      </c>
    </row>
    <row r="32">
      <c r="A32" s="134">
        <v>3802.0</v>
      </c>
      <c r="B32" s="134" t="s">
        <v>64</v>
      </c>
      <c r="C32" s="134">
        <v>4.5</v>
      </c>
      <c r="D32" s="134">
        <v>8.0</v>
      </c>
      <c r="E32" s="134">
        <v>71.1</v>
      </c>
      <c r="F32" s="134">
        <v>7.3</v>
      </c>
      <c r="G32" s="134">
        <v>49.51</v>
      </c>
    </row>
    <row r="33">
      <c r="A33" s="134">
        <v>3802.0</v>
      </c>
      <c r="B33" s="134" t="s">
        <v>259</v>
      </c>
      <c r="C33" s="134">
        <v>6.0</v>
      </c>
      <c r="D33" s="134">
        <v>8.1</v>
      </c>
      <c r="E33" s="134">
        <v>63.6</v>
      </c>
      <c r="F33" s="134">
        <v>8.8</v>
      </c>
      <c r="G33" s="134">
        <v>49.51</v>
      </c>
    </row>
    <row r="34">
      <c r="A34" s="134">
        <v>3116.0</v>
      </c>
      <c r="B34" s="134" t="s">
        <v>217</v>
      </c>
      <c r="C34" s="134">
        <v>8.9</v>
      </c>
      <c r="D34" s="134">
        <v>8.3</v>
      </c>
      <c r="E34" s="134">
        <v>65.5</v>
      </c>
      <c r="F34" s="134">
        <v>13.7</v>
      </c>
      <c r="G34" s="134">
        <v>44.77</v>
      </c>
    </row>
    <row r="35">
      <c r="A35" s="134">
        <v>3116.0</v>
      </c>
      <c r="B35" s="134" t="s">
        <v>264</v>
      </c>
      <c r="C35" s="134">
        <v>3.6</v>
      </c>
      <c r="D35" s="134">
        <v>12.6</v>
      </c>
      <c r="E35" s="134">
        <v>25.5</v>
      </c>
      <c r="F35" s="134">
        <v>18.2</v>
      </c>
      <c r="G35" s="134">
        <v>44.77</v>
      </c>
    </row>
  </sheetData>
  <drawing r:id="rId1"/>
</worksheet>
</file>

<file path=xl/worksheets/sheet3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2" width="9.14"/>
    <col customWidth="1" hidden="1" min="3" max="3" width="9.14"/>
    <col customWidth="1" min="4"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8604.0</v>
      </c>
      <c r="B2" s="134" t="s">
        <v>255</v>
      </c>
      <c r="C2" s="134">
        <v>4.4</v>
      </c>
      <c r="D2" s="134">
        <v>0.9</v>
      </c>
      <c r="E2" s="134">
        <v>74.2</v>
      </c>
      <c r="F2" s="134">
        <v>0.0</v>
      </c>
      <c r="G2" s="134">
        <v>43.36</v>
      </c>
    </row>
    <row r="3">
      <c r="A3" s="134">
        <v>3176.0</v>
      </c>
      <c r="B3" s="134" t="s">
        <v>250</v>
      </c>
      <c r="C3" s="134">
        <v>2.9</v>
      </c>
      <c r="D3" s="134">
        <v>1.1</v>
      </c>
      <c r="E3" s="134">
        <v>96.8</v>
      </c>
      <c r="F3" s="134">
        <v>0.0</v>
      </c>
      <c r="G3" s="134">
        <v>53.49</v>
      </c>
    </row>
    <row r="4">
      <c r="A4" s="134">
        <v>8604.0</v>
      </c>
      <c r="B4" s="134" t="s">
        <v>72</v>
      </c>
      <c r="C4" s="134">
        <v>3.7</v>
      </c>
      <c r="D4" s="134">
        <v>1.8</v>
      </c>
      <c r="E4" s="134">
        <v>81.8</v>
      </c>
      <c r="F4" s="134">
        <v>0.0</v>
      </c>
      <c r="G4" s="134">
        <v>43.36</v>
      </c>
    </row>
    <row r="5">
      <c r="A5" s="134">
        <v>8604.0</v>
      </c>
      <c r="B5" s="134" t="s">
        <v>253</v>
      </c>
      <c r="C5" s="134">
        <v>4.1</v>
      </c>
      <c r="D5" s="134">
        <v>2.6</v>
      </c>
      <c r="E5" s="134">
        <v>89.7</v>
      </c>
      <c r="F5" s="134">
        <v>0.0</v>
      </c>
      <c r="G5" s="134">
        <v>43.36</v>
      </c>
    </row>
    <row r="6">
      <c r="A6" s="134">
        <v>8604.0</v>
      </c>
      <c r="B6" s="134" t="s">
        <v>193</v>
      </c>
      <c r="C6" s="134">
        <v>9.3</v>
      </c>
      <c r="D6" s="134">
        <v>2.7</v>
      </c>
      <c r="E6" s="134">
        <v>58.3</v>
      </c>
      <c r="F6" s="134">
        <v>15.6</v>
      </c>
      <c r="G6" s="134">
        <v>43.36</v>
      </c>
    </row>
    <row r="7">
      <c r="A7" s="134">
        <v>3802.0</v>
      </c>
      <c r="B7" s="134" t="s">
        <v>261</v>
      </c>
      <c r="C7" s="134">
        <v>16.3</v>
      </c>
      <c r="D7" s="134">
        <v>3.1</v>
      </c>
      <c r="E7" s="134">
        <v>60.0</v>
      </c>
      <c r="F7" s="134">
        <v>60.0</v>
      </c>
      <c r="G7" s="134">
        <v>55.17</v>
      </c>
    </row>
    <row r="8">
      <c r="A8" s="134">
        <v>3882.0</v>
      </c>
      <c r="B8" s="134" t="s">
        <v>251</v>
      </c>
      <c r="C8" s="134">
        <v>3.5</v>
      </c>
      <c r="D8" s="134">
        <v>3.1</v>
      </c>
      <c r="E8" s="134">
        <v>37.9</v>
      </c>
      <c r="F8" s="134">
        <v>8.5</v>
      </c>
      <c r="G8" s="134">
        <v>64.38</v>
      </c>
    </row>
    <row r="9">
      <c r="A9" s="134">
        <v>8604.0</v>
      </c>
      <c r="B9" s="134" t="s">
        <v>249</v>
      </c>
      <c r="C9" s="134">
        <v>2.5</v>
      </c>
      <c r="D9" s="134">
        <v>3.2</v>
      </c>
      <c r="E9" s="134">
        <v>100.0</v>
      </c>
      <c r="F9" s="134">
        <v>0.0</v>
      </c>
      <c r="G9" s="134">
        <v>43.36</v>
      </c>
    </row>
    <row r="10">
      <c r="A10" s="134">
        <v>8604.0</v>
      </c>
      <c r="B10" s="134" t="s">
        <v>70</v>
      </c>
      <c r="C10" s="134">
        <v>7.5</v>
      </c>
      <c r="D10" s="134">
        <v>3.7</v>
      </c>
      <c r="E10" s="134">
        <v>69.6</v>
      </c>
      <c r="F10" s="134">
        <v>10.4</v>
      </c>
      <c r="G10" s="134">
        <v>43.36</v>
      </c>
    </row>
    <row r="11">
      <c r="A11" s="134">
        <v>3176.0</v>
      </c>
      <c r="B11" s="134" t="s">
        <v>62</v>
      </c>
      <c r="C11" s="134">
        <v>3.8</v>
      </c>
      <c r="D11" s="134">
        <v>3.9</v>
      </c>
      <c r="E11" s="134">
        <v>98.2</v>
      </c>
      <c r="F11" s="134">
        <v>1.1</v>
      </c>
      <c r="G11" s="134">
        <v>53.49</v>
      </c>
    </row>
    <row r="12">
      <c r="A12" s="134">
        <v>8604.0</v>
      </c>
      <c r="B12" s="134" t="s">
        <v>74</v>
      </c>
      <c r="C12" s="134">
        <v>3.2</v>
      </c>
      <c r="D12" s="134">
        <v>3.9</v>
      </c>
      <c r="E12" s="134">
        <v>78.9</v>
      </c>
      <c r="F12" s="134">
        <v>0.0</v>
      </c>
      <c r="G12" s="134">
        <v>43.36</v>
      </c>
    </row>
    <row r="13">
      <c r="A13" s="134">
        <v>3882.0</v>
      </c>
      <c r="B13" s="134" t="s">
        <v>72</v>
      </c>
      <c r="C13" s="134">
        <v>5.7</v>
      </c>
      <c r="D13" s="134">
        <v>4.0</v>
      </c>
      <c r="E13" s="134">
        <v>44.1</v>
      </c>
      <c r="F13" s="134">
        <v>11.2</v>
      </c>
      <c r="G13" s="134">
        <v>64.38</v>
      </c>
    </row>
    <row r="14">
      <c r="A14" s="134">
        <v>3882.0</v>
      </c>
      <c r="B14" s="134" t="s">
        <v>74</v>
      </c>
      <c r="C14" s="134">
        <v>4.8</v>
      </c>
      <c r="D14" s="134">
        <v>4.1</v>
      </c>
      <c r="E14" s="134">
        <v>51.8</v>
      </c>
      <c r="F14" s="134">
        <v>6.9</v>
      </c>
      <c r="G14" s="134">
        <v>64.38</v>
      </c>
    </row>
    <row r="15">
      <c r="A15" s="134">
        <v>3802.0</v>
      </c>
      <c r="B15" s="134" t="s">
        <v>260</v>
      </c>
      <c r="C15" s="134">
        <v>9.8</v>
      </c>
      <c r="D15" s="134">
        <v>4.3</v>
      </c>
      <c r="E15" s="134">
        <v>67.3</v>
      </c>
      <c r="F15" s="134">
        <v>25.2</v>
      </c>
      <c r="G15" s="134">
        <v>55.17</v>
      </c>
    </row>
    <row r="16">
      <c r="A16" s="134">
        <v>3176.0</v>
      </c>
      <c r="B16" s="134" t="s">
        <v>187</v>
      </c>
      <c r="C16" s="134">
        <v>4.0</v>
      </c>
      <c r="D16" s="134">
        <v>4.5</v>
      </c>
      <c r="E16" s="134">
        <v>98.0</v>
      </c>
      <c r="F16" s="134">
        <v>0.3</v>
      </c>
      <c r="G16" s="134">
        <v>53.49</v>
      </c>
    </row>
    <row r="17">
      <c r="A17" s="134">
        <v>3882.0</v>
      </c>
      <c r="B17" s="134" t="s">
        <v>255</v>
      </c>
      <c r="C17" s="134">
        <v>5.3</v>
      </c>
      <c r="D17" s="134">
        <v>4.8</v>
      </c>
      <c r="E17" s="134">
        <v>29.4</v>
      </c>
      <c r="F17" s="134">
        <v>8.8</v>
      </c>
      <c r="G17" s="134">
        <v>64.38</v>
      </c>
    </row>
    <row r="18">
      <c r="A18" s="134">
        <v>3116.0</v>
      </c>
      <c r="B18" s="134" t="s">
        <v>255</v>
      </c>
      <c r="C18" s="134">
        <v>5.0</v>
      </c>
      <c r="D18" s="134">
        <v>5.0</v>
      </c>
      <c r="E18" s="134">
        <v>72.9</v>
      </c>
      <c r="F18" s="134">
        <v>0.4</v>
      </c>
      <c r="G18" s="134">
        <v>50.14</v>
      </c>
    </row>
    <row r="19">
      <c r="A19" s="134">
        <v>3116.0</v>
      </c>
      <c r="B19" s="134" t="s">
        <v>257</v>
      </c>
      <c r="C19" s="134">
        <v>4.7</v>
      </c>
      <c r="D19" s="134">
        <v>5.1</v>
      </c>
      <c r="E19" s="134">
        <v>64.2</v>
      </c>
      <c r="F19" s="134">
        <v>0.8</v>
      </c>
      <c r="G19" s="134">
        <v>50.14</v>
      </c>
    </row>
    <row r="20">
      <c r="A20" s="134">
        <v>3882.0</v>
      </c>
      <c r="B20" s="134" t="s">
        <v>66</v>
      </c>
      <c r="C20" s="134">
        <v>3.5</v>
      </c>
      <c r="D20" s="134">
        <v>5.3</v>
      </c>
      <c r="E20" s="134">
        <v>36.7</v>
      </c>
      <c r="F20" s="134">
        <v>9.8</v>
      </c>
      <c r="G20" s="134">
        <v>64.38</v>
      </c>
    </row>
    <row r="21">
      <c r="A21" s="134">
        <v>3882.0</v>
      </c>
      <c r="B21" s="134" t="s">
        <v>75</v>
      </c>
      <c r="C21" s="134">
        <v>3.7</v>
      </c>
      <c r="D21" s="134">
        <v>5.5</v>
      </c>
      <c r="E21" s="134">
        <v>32.8</v>
      </c>
      <c r="F21" s="134">
        <v>11.2</v>
      </c>
      <c r="G21" s="134">
        <v>64.38</v>
      </c>
    </row>
    <row r="22">
      <c r="A22" s="134">
        <v>3116.0</v>
      </c>
      <c r="B22" s="134" t="s">
        <v>254</v>
      </c>
      <c r="C22" s="134">
        <v>4.2</v>
      </c>
      <c r="D22" s="134">
        <v>5.6</v>
      </c>
      <c r="E22" s="134">
        <v>66.5</v>
      </c>
      <c r="F22" s="134">
        <v>1.8</v>
      </c>
      <c r="G22" s="134">
        <v>50.14</v>
      </c>
    </row>
    <row r="23">
      <c r="A23" s="134">
        <v>3116.0</v>
      </c>
      <c r="B23" s="134" t="s">
        <v>252</v>
      </c>
      <c r="C23" s="134">
        <v>4.0</v>
      </c>
      <c r="D23" s="134">
        <v>5.8</v>
      </c>
      <c r="E23" s="134">
        <v>61.5</v>
      </c>
      <c r="F23" s="134">
        <v>2.0</v>
      </c>
      <c r="G23" s="134">
        <v>50.14</v>
      </c>
    </row>
    <row r="24">
      <c r="A24" s="134">
        <v>5166.0</v>
      </c>
      <c r="B24" s="134" t="s">
        <v>261</v>
      </c>
      <c r="C24" s="134">
        <v>9.8</v>
      </c>
      <c r="D24" s="134">
        <v>6.2</v>
      </c>
      <c r="E24" s="134">
        <v>84.0</v>
      </c>
      <c r="F24" s="134">
        <v>12.6</v>
      </c>
      <c r="G24" s="134">
        <v>51.84</v>
      </c>
    </row>
    <row r="25">
      <c r="A25" s="134">
        <v>5166.0</v>
      </c>
      <c r="B25" s="134" t="s">
        <v>69</v>
      </c>
      <c r="C25" s="134">
        <v>8.9</v>
      </c>
      <c r="D25" s="134">
        <v>6.3</v>
      </c>
      <c r="E25" s="134">
        <v>80.8</v>
      </c>
      <c r="F25" s="134">
        <v>12.4</v>
      </c>
      <c r="G25" s="134">
        <v>51.84</v>
      </c>
    </row>
    <row r="26">
      <c r="A26" s="134">
        <v>3116.0</v>
      </c>
      <c r="B26" s="134" t="s">
        <v>217</v>
      </c>
      <c r="C26" s="134">
        <v>4.3</v>
      </c>
      <c r="D26" s="134">
        <v>6.4</v>
      </c>
      <c r="E26" s="134">
        <v>72.3</v>
      </c>
      <c r="F26" s="134">
        <v>2.5</v>
      </c>
      <c r="G26" s="134">
        <v>50.14</v>
      </c>
    </row>
    <row r="27">
      <c r="A27" s="134">
        <v>3802.0</v>
      </c>
      <c r="B27" s="134" t="s">
        <v>259</v>
      </c>
      <c r="C27" s="134">
        <v>6.1</v>
      </c>
      <c r="D27" s="134">
        <v>7.1</v>
      </c>
      <c r="E27" s="134">
        <v>63.9</v>
      </c>
      <c r="F27" s="134">
        <v>3.5</v>
      </c>
      <c r="G27" s="134">
        <v>55.17</v>
      </c>
    </row>
    <row r="28">
      <c r="A28" s="134">
        <v>5161.0</v>
      </c>
      <c r="B28" s="134" t="s">
        <v>67</v>
      </c>
      <c r="C28" s="134">
        <v>5.4</v>
      </c>
      <c r="D28" s="134">
        <v>7.2</v>
      </c>
      <c r="E28" s="134">
        <v>50.2</v>
      </c>
      <c r="F28" s="134">
        <v>3.4</v>
      </c>
      <c r="G28" s="134">
        <v>51.67</v>
      </c>
    </row>
    <row r="29">
      <c r="A29" s="134">
        <v>3802.0</v>
      </c>
      <c r="B29" s="134" t="s">
        <v>64</v>
      </c>
      <c r="C29" s="134">
        <v>4.9</v>
      </c>
      <c r="D29" s="134">
        <v>7.3</v>
      </c>
      <c r="E29" s="134">
        <v>64.2</v>
      </c>
      <c r="F29" s="134">
        <v>1.4</v>
      </c>
      <c r="G29" s="134">
        <v>55.17</v>
      </c>
    </row>
    <row r="30">
      <c r="A30" s="134">
        <v>5161.0</v>
      </c>
      <c r="B30" s="134" t="s">
        <v>256</v>
      </c>
      <c r="C30" s="134">
        <v>4.6</v>
      </c>
      <c r="D30" s="134">
        <v>7.5</v>
      </c>
      <c r="E30" s="134">
        <v>46.3</v>
      </c>
      <c r="F30" s="134">
        <v>8.7</v>
      </c>
      <c r="G30" s="134">
        <v>51.67</v>
      </c>
    </row>
    <row r="31">
      <c r="A31" s="134">
        <v>5161.0</v>
      </c>
      <c r="B31" s="134" t="s">
        <v>258</v>
      </c>
      <c r="C31" s="134">
        <v>5.9</v>
      </c>
      <c r="D31" s="134">
        <v>7.6</v>
      </c>
      <c r="E31" s="134">
        <v>41.1</v>
      </c>
      <c r="F31" s="134">
        <v>7.9</v>
      </c>
      <c r="G31" s="134">
        <v>51.67</v>
      </c>
    </row>
    <row r="32">
      <c r="A32" s="134">
        <v>5166.0</v>
      </c>
      <c r="B32" s="134" t="s">
        <v>249</v>
      </c>
      <c r="C32" s="134">
        <v>2.3</v>
      </c>
      <c r="D32" s="134">
        <v>7.6</v>
      </c>
      <c r="E32" s="134">
        <v>69.0</v>
      </c>
      <c r="F32" s="134">
        <v>4.8</v>
      </c>
      <c r="G32" s="134">
        <v>51.84</v>
      </c>
    </row>
    <row r="33">
      <c r="A33" s="134">
        <v>5161.0</v>
      </c>
      <c r="B33" s="134" t="s">
        <v>195</v>
      </c>
      <c r="C33" s="134">
        <v>7.4</v>
      </c>
      <c r="D33" s="134">
        <v>7.7</v>
      </c>
      <c r="E33" s="134">
        <v>41.2</v>
      </c>
      <c r="F33" s="134">
        <v>9.4</v>
      </c>
      <c r="G33" s="134">
        <v>51.67</v>
      </c>
    </row>
    <row r="34">
      <c r="A34" s="134">
        <v>5166.0</v>
      </c>
      <c r="B34" s="134" t="s">
        <v>222</v>
      </c>
      <c r="C34" s="134">
        <v>6.7</v>
      </c>
      <c r="D34" s="134">
        <v>8.4</v>
      </c>
      <c r="E34" s="134">
        <v>70.0</v>
      </c>
      <c r="F34" s="134">
        <v>24.7</v>
      </c>
      <c r="G34" s="134">
        <v>51.84</v>
      </c>
    </row>
  </sheetData>
  <drawing r:id="rId1"/>
</worksheet>
</file>

<file path=xl/worksheets/sheet3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2" width="9.14"/>
    <col customWidth="1" hidden="1" min="3" max="3" width="9.14"/>
    <col customWidth="1" min="4" max="5" width="9.14"/>
    <col customWidth="1" min="6" max="6" width="10.43"/>
    <col customWidth="1" min="7" max="7" width="9.14"/>
  </cols>
  <sheetData>
    <row r="1" ht="41.25" customHeight="1">
      <c r="A1" s="132" t="s">
        <v>183</v>
      </c>
      <c r="B1" s="132" t="s">
        <v>245</v>
      </c>
      <c r="C1" s="132" t="s">
        <v>238</v>
      </c>
      <c r="D1" s="132" t="s">
        <v>240</v>
      </c>
      <c r="E1" s="132" t="s">
        <v>246</v>
      </c>
      <c r="F1" s="133" t="s">
        <v>247</v>
      </c>
      <c r="G1" s="133" t="s">
        <v>248</v>
      </c>
    </row>
    <row r="2">
      <c r="A2" s="134">
        <v>8604.0</v>
      </c>
      <c r="B2" s="134" t="s">
        <v>75</v>
      </c>
      <c r="C2" s="134">
        <v>4.5</v>
      </c>
      <c r="D2" s="134">
        <v>-0.5</v>
      </c>
      <c r="E2" s="134">
        <v>100.0</v>
      </c>
      <c r="F2" s="134">
        <v>0.0</v>
      </c>
      <c r="G2" s="134">
        <v>42.64</v>
      </c>
    </row>
    <row r="3">
      <c r="A3" s="134">
        <v>8604.0</v>
      </c>
      <c r="B3" s="134" t="s">
        <v>72</v>
      </c>
      <c r="C3" s="134">
        <v>20.9</v>
      </c>
      <c r="D3" s="134">
        <v>2.0</v>
      </c>
      <c r="E3" s="134">
        <v>100.0</v>
      </c>
      <c r="F3" s="134">
        <v>40.9</v>
      </c>
      <c r="G3" s="134">
        <v>42.64</v>
      </c>
    </row>
    <row r="4">
      <c r="A4" s="134">
        <v>8604.0</v>
      </c>
      <c r="B4" s="134" t="s">
        <v>188</v>
      </c>
      <c r="C4" s="134">
        <v>6.4</v>
      </c>
      <c r="D4" s="134">
        <v>2.8</v>
      </c>
      <c r="E4" s="134">
        <v>100.0</v>
      </c>
      <c r="F4" s="134">
        <v>0.0</v>
      </c>
      <c r="G4" s="134">
        <v>42.64</v>
      </c>
    </row>
    <row r="5">
      <c r="A5" s="134">
        <v>3176.0</v>
      </c>
      <c r="B5" s="134" t="s">
        <v>250</v>
      </c>
      <c r="C5" s="134">
        <v>4.3</v>
      </c>
      <c r="D5" s="134">
        <v>2.9</v>
      </c>
      <c r="E5" s="134">
        <v>95.1</v>
      </c>
      <c r="F5" s="134">
        <v>3.7</v>
      </c>
      <c r="G5" s="134">
        <v>52.45</v>
      </c>
    </row>
    <row r="6">
      <c r="A6" s="134">
        <v>3802.0</v>
      </c>
      <c r="B6" s="134" t="s">
        <v>260</v>
      </c>
      <c r="C6" s="134">
        <v>6.0</v>
      </c>
      <c r="D6" s="134">
        <v>2.9</v>
      </c>
      <c r="E6" s="134">
        <v>84.9</v>
      </c>
      <c r="F6" s="134">
        <v>5.8</v>
      </c>
      <c r="G6" s="134">
        <v>52.55</v>
      </c>
    </row>
    <row r="7">
      <c r="A7" s="134">
        <v>3176.0</v>
      </c>
      <c r="B7" s="134" t="s">
        <v>62</v>
      </c>
      <c r="C7" s="134">
        <v>4.5</v>
      </c>
      <c r="D7" s="134">
        <v>3.2</v>
      </c>
      <c r="E7" s="134">
        <v>98.0</v>
      </c>
      <c r="F7" s="134">
        <v>1.6</v>
      </c>
      <c r="G7" s="134">
        <v>52.45</v>
      </c>
    </row>
    <row r="8">
      <c r="A8" s="134">
        <v>8604.0</v>
      </c>
      <c r="B8" s="134" t="s">
        <v>70</v>
      </c>
      <c r="C8" s="134">
        <v>10.3</v>
      </c>
      <c r="D8" s="134">
        <v>3.6</v>
      </c>
      <c r="E8" s="134">
        <v>62.6</v>
      </c>
      <c r="F8" s="134">
        <v>20.1</v>
      </c>
      <c r="G8" s="134">
        <v>42.64</v>
      </c>
    </row>
    <row r="9">
      <c r="A9" s="134">
        <v>3882.0</v>
      </c>
      <c r="B9" s="134" t="s">
        <v>255</v>
      </c>
      <c r="C9" s="134">
        <v>13.4</v>
      </c>
      <c r="D9" s="134">
        <v>3.8</v>
      </c>
      <c r="E9" s="134">
        <v>44.1</v>
      </c>
      <c r="F9" s="134">
        <v>2.9</v>
      </c>
      <c r="G9" s="134">
        <v>72.21</v>
      </c>
    </row>
    <row r="10">
      <c r="A10" s="134">
        <v>5161.0</v>
      </c>
      <c r="B10" s="134" t="s">
        <v>268</v>
      </c>
      <c r="C10" s="134">
        <v>6.3</v>
      </c>
      <c r="D10" s="134">
        <v>4.0</v>
      </c>
      <c r="E10" s="134">
        <v>58.1</v>
      </c>
      <c r="F10" s="134">
        <v>3.0</v>
      </c>
      <c r="G10" s="134">
        <v>47.89</v>
      </c>
    </row>
    <row r="11">
      <c r="A11" s="134">
        <v>5161.0</v>
      </c>
      <c r="B11" s="134" t="s">
        <v>195</v>
      </c>
      <c r="C11" s="134">
        <v>6.2</v>
      </c>
      <c r="D11" s="134">
        <v>4.4</v>
      </c>
      <c r="E11" s="134">
        <v>65.8</v>
      </c>
      <c r="F11" s="134">
        <v>3.5</v>
      </c>
      <c r="G11" s="134">
        <v>47.89</v>
      </c>
    </row>
    <row r="12">
      <c r="A12" s="134">
        <v>8604.0</v>
      </c>
      <c r="B12" s="134" t="s">
        <v>74</v>
      </c>
      <c r="C12" s="134">
        <v>8.1</v>
      </c>
      <c r="D12" s="134">
        <v>4.6</v>
      </c>
      <c r="E12" s="134">
        <v>38.2</v>
      </c>
      <c r="F12" s="134">
        <v>11.8</v>
      </c>
      <c r="G12" s="134">
        <v>42.64</v>
      </c>
    </row>
    <row r="13">
      <c r="A13" s="134">
        <v>3116.0</v>
      </c>
      <c r="B13" s="134" t="s">
        <v>252</v>
      </c>
      <c r="C13" s="134">
        <v>4.2</v>
      </c>
      <c r="D13" s="134">
        <v>4.9</v>
      </c>
      <c r="E13" s="134">
        <v>70.7</v>
      </c>
      <c r="F13" s="134">
        <v>2.3</v>
      </c>
      <c r="G13" s="134">
        <v>53.87</v>
      </c>
    </row>
    <row r="14">
      <c r="A14" s="134">
        <v>5161.0</v>
      </c>
      <c r="B14" s="134" t="s">
        <v>67</v>
      </c>
      <c r="C14" s="134">
        <v>6.6</v>
      </c>
      <c r="D14" s="134">
        <v>5.0</v>
      </c>
      <c r="E14" s="134">
        <v>52.4</v>
      </c>
      <c r="F14" s="134">
        <v>5.9</v>
      </c>
      <c r="G14" s="134">
        <v>47.89</v>
      </c>
    </row>
    <row r="15">
      <c r="A15" s="134">
        <v>3802.0</v>
      </c>
      <c r="B15" s="134" t="s">
        <v>259</v>
      </c>
      <c r="C15" s="134">
        <v>8.1</v>
      </c>
      <c r="D15" s="134">
        <v>5.0</v>
      </c>
      <c r="E15" s="134">
        <v>73.9</v>
      </c>
      <c r="F15" s="134">
        <v>5.2</v>
      </c>
      <c r="G15" s="134">
        <v>52.55</v>
      </c>
    </row>
    <row r="16">
      <c r="A16" s="134">
        <v>3116.0</v>
      </c>
      <c r="B16" s="134" t="s">
        <v>217</v>
      </c>
      <c r="C16" s="134">
        <v>4.4</v>
      </c>
      <c r="D16" s="134">
        <v>5.5</v>
      </c>
      <c r="E16" s="134">
        <v>71.3</v>
      </c>
      <c r="F16" s="134">
        <v>3.4</v>
      </c>
      <c r="G16" s="134">
        <v>53.87</v>
      </c>
    </row>
    <row r="17">
      <c r="A17" s="134">
        <v>8604.0</v>
      </c>
      <c r="B17" s="134" t="s">
        <v>255</v>
      </c>
      <c r="C17" s="134">
        <v>8.7</v>
      </c>
      <c r="D17" s="134">
        <v>5.5</v>
      </c>
      <c r="E17" s="134">
        <v>37.2</v>
      </c>
      <c r="F17" s="134">
        <v>14.0</v>
      </c>
      <c r="G17" s="134">
        <v>42.64</v>
      </c>
    </row>
    <row r="18">
      <c r="A18" s="134">
        <v>3116.0</v>
      </c>
      <c r="B18" s="134" t="s">
        <v>254</v>
      </c>
      <c r="C18" s="134">
        <v>6.2</v>
      </c>
      <c r="D18" s="134">
        <v>5.9</v>
      </c>
      <c r="E18" s="134">
        <v>74.2</v>
      </c>
      <c r="F18" s="134">
        <v>8.7</v>
      </c>
      <c r="G18" s="134">
        <v>53.87</v>
      </c>
    </row>
    <row r="19">
      <c r="A19" s="134">
        <v>3116.0</v>
      </c>
      <c r="B19" s="134" t="s">
        <v>257</v>
      </c>
      <c r="C19" s="134">
        <v>6.6</v>
      </c>
      <c r="D19" s="134">
        <v>6.2</v>
      </c>
      <c r="E19" s="134">
        <v>64.2</v>
      </c>
      <c r="F19" s="134">
        <v>10.0</v>
      </c>
      <c r="G19" s="134">
        <v>53.87</v>
      </c>
    </row>
    <row r="20">
      <c r="A20" s="134">
        <v>3116.0</v>
      </c>
      <c r="B20" s="134" t="s">
        <v>265</v>
      </c>
      <c r="C20" s="134">
        <v>4.7</v>
      </c>
      <c r="D20" s="134">
        <v>6.4</v>
      </c>
      <c r="E20" s="134">
        <v>68.2</v>
      </c>
      <c r="F20" s="134">
        <v>5.3</v>
      </c>
      <c r="G20" s="134">
        <v>53.87</v>
      </c>
    </row>
    <row r="21">
      <c r="A21" s="134">
        <v>3802.0</v>
      </c>
      <c r="B21" s="134" t="s">
        <v>64</v>
      </c>
      <c r="C21" s="134">
        <v>6.6</v>
      </c>
      <c r="D21" s="134">
        <v>6.5</v>
      </c>
      <c r="E21" s="134">
        <v>77.4</v>
      </c>
      <c r="F21" s="134">
        <v>5.0</v>
      </c>
      <c r="G21" s="134">
        <v>52.55</v>
      </c>
    </row>
    <row r="22">
      <c r="A22" s="134">
        <v>3882.0</v>
      </c>
      <c r="B22" s="134" t="s">
        <v>72</v>
      </c>
      <c r="C22" s="134">
        <v>8.6</v>
      </c>
      <c r="D22" s="134">
        <v>6.8</v>
      </c>
      <c r="E22" s="134">
        <v>45.0</v>
      </c>
      <c r="F22" s="134">
        <v>11.9</v>
      </c>
      <c r="G22" s="134">
        <v>72.21</v>
      </c>
    </row>
    <row r="23">
      <c r="A23" s="134">
        <v>3116.0</v>
      </c>
      <c r="B23" s="134" t="s">
        <v>255</v>
      </c>
      <c r="C23" s="134">
        <v>7.8</v>
      </c>
      <c r="D23" s="134">
        <v>7.0</v>
      </c>
      <c r="E23" s="134">
        <v>73.6</v>
      </c>
      <c r="F23" s="134">
        <v>11.5</v>
      </c>
      <c r="G23" s="134">
        <v>53.87</v>
      </c>
    </row>
    <row r="24">
      <c r="A24" s="134">
        <v>5166.0</v>
      </c>
      <c r="B24" s="134" t="s">
        <v>69</v>
      </c>
      <c r="C24" s="134">
        <v>8.3</v>
      </c>
      <c r="D24" s="134">
        <v>7.0</v>
      </c>
      <c r="E24" s="134">
        <v>92.5</v>
      </c>
      <c r="F24" s="134">
        <v>4.7</v>
      </c>
      <c r="G24" s="134">
        <v>51.93</v>
      </c>
    </row>
    <row r="25">
      <c r="A25" s="134">
        <v>5166.0</v>
      </c>
      <c r="B25" s="134" t="s">
        <v>263</v>
      </c>
      <c r="C25" s="134">
        <v>9.2</v>
      </c>
      <c r="D25" s="134">
        <v>7.0</v>
      </c>
      <c r="E25" s="134">
        <v>93.5</v>
      </c>
      <c r="F25" s="134">
        <v>5.5</v>
      </c>
      <c r="G25" s="134">
        <v>51.93</v>
      </c>
    </row>
    <row r="26">
      <c r="A26" s="134">
        <v>5166.0</v>
      </c>
      <c r="B26" s="134" t="s">
        <v>261</v>
      </c>
      <c r="C26" s="134">
        <v>9.2</v>
      </c>
      <c r="D26" s="134">
        <v>7.0</v>
      </c>
      <c r="E26" s="134">
        <v>91.9</v>
      </c>
      <c r="F26" s="134">
        <v>5.4</v>
      </c>
      <c r="G26" s="134">
        <v>51.93</v>
      </c>
    </row>
    <row r="27">
      <c r="A27" s="134">
        <v>5161.0</v>
      </c>
      <c r="B27" s="134" t="s">
        <v>256</v>
      </c>
      <c r="C27" s="134">
        <v>5.1</v>
      </c>
      <c r="D27" s="134">
        <v>7.2</v>
      </c>
      <c r="E27" s="134">
        <v>62.5</v>
      </c>
      <c r="F27" s="134">
        <v>6.3</v>
      </c>
      <c r="G27" s="134">
        <v>47.89</v>
      </c>
    </row>
    <row r="28">
      <c r="A28" s="134">
        <v>3882.0</v>
      </c>
      <c r="B28" s="134" t="s">
        <v>74</v>
      </c>
      <c r="C28" s="134">
        <v>5.6</v>
      </c>
      <c r="D28" s="134">
        <v>7.2</v>
      </c>
      <c r="E28" s="134">
        <v>42.5</v>
      </c>
      <c r="F28" s="134">
        <v>8.5</v>
      </c>
      <c r="G28" s="134">
        <v>72.21</v>
      </c>
    </row>
    <row r="29">
      <c r="A29" s="134">
        <v>3176.0</v>
      </c>
      <c r="B29" s="134" t="s">
        <v>187</v>
      </c>
      <c r="C29" s="134">
        <v>7.1</v>
      </c>
      <c r="D29" s="134">
        <v>7.5</v>
      </c>
      <c r="E29" s="134">
        <v>95.3</v>
      </c>
      <c r="F29" s="134">
        <v>12.3</v>
      </c>
      <c r="G29" s="134">
        <v>52.45</v>
      </c>
    </row>
    <row r="30">
      <c r="A30" s="134">
        <v>5166.0</v>
      </c>
      <c r="B30" s="134" t="s">
        <v>269</v>
      </c>
      <c r="C30" s="134">
        <v>6.8</v>
      </c>
      <c r="D30" s="134">
        <v>7.8</v>
      </c>
      <c r="E30" s="134">
        <v>78.6</v>
      </c>
      <c r="F30" s="134">
        <v>4.6</v>
      </c>
      <c r="G30" s="134">
        <v>51.93</v>
      </c>
    </row>
    <row r="31">
      <c r="A31" s="134">
        <v>3882.0</v>
      </c>
      <c r="B31" s="134" t="s">
        <v>66</v>
      </c>
      <c r="C31" s="134">
        <v>6.1</v>
      </c>
      <c r="D31" s="134">
        <v>11.0</v>
      </c>
      <c r="E31" s="134">
        <v>27.3</v>
      </c>
      <c r="F31" s="134">
        <v>19.7</v>
      </c>
      <c r="G31" s="134">
        <v>72.21</v>
      </c>
    </row>
    <row r="32">
      <c r="A32" s="134">
        <v>3882.0</v>
      </c>
      <c r="B32" s="134" t="s">
        <v>266</v>
      </c>
      <c r="C32" s="134">
        <v>7.0</v>
      </c>
      <c r="D32" s="134">
        <v>13.5</v>
      </c>
      <c r="E32" s="134">
        <v>14.7</v>
      </c>
      <c r="F32" s="134">
        <v>28.2</v>
      </c>
      <c r="G32" s="134">
        <v>72.21</v>
      </c>
    </row>
    <row r="33">
      <c r="A33" s="134">
        <v>3882.0</v>
      </c>
      <c r="B33" s="134" t="s">
        <v>75</v>
      </c>
      <c r="C33" s="134">
        <v>7.1</v>
      </c>
      <c r="D33" s="134">
        <v>13.7</v>
      </c>
      <c r="E33" s="134">
        <v>23.6</v>
      </c>
      <c r="F33" s="134">
        <v>27.2</v>
      </c>
      <c r="G33" s="134">
        <v>72.21</v>
      </c>
    </row>
    <row r="34">
      <c r="A34" s="134">
        <v>3882.0</v>
      </c>
      <c r="B34" s="134" t="s">
        <v>267</v>
      </c>
      <c r="C34" s="134">
        <v>11.2</v>
      </c>
      <c r="D34" s="134">
        <v>19.2</v>
      </c>
      <c r="E34" s="134">
        <v>9.3</v>
      </c>
      <c r="F34" s="134">
        <v>45.3</v>
      </c>
      <c r="G34" s="134">
        <v>72.21</v>
      </c>
    </row>
  </sheetData>
  <drawing r:id="rId1"/>
</worksheet>
</file>

<file path=xl/worksheets/sheet3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5.43"/>
    <col customWidth="1" min="2" max="8" width="9.86"/>
    <col customWidth="1" min="9" max="9" width="3.14"/>
    <col customWidth="1" min="10" max="16" width="9.86"/>
  </cols>
  <sheetData>
    <row r="1">
      <c r="B1" s="48"/>
      <c r="C1" s="48"/>
      <c r="D1" s="48"/>
      <c r="E1" s="48"/>
      <c r="F1" s="48"/>
      <c r="G1" s="48"/>
      <c r="H1" s="48"/>
    </row>
    <row r="2">
      <c r="B2" s="110">
        <f>TODAY()-1</f>
        <v>46132</v>
      </c>
      <c r="C2" s="111"/>
      <c r="D2" s="111"/>
      <c r="E2" s="111"/>
      <c r="F2" s="111"/>
      <c r="G2" s="111"/>
      <c r="H2" s="112"/>
      <c r="J2" s="113"/>
      <c r="K2" s="111"/>
      <c r="L2" s="111"/>
      <c r="M2" s="111"/>
      <c r="N2" s="111"/>
      <c r="O2" s="111"/>
      <c r="P2" s="112"/>
    </row>
    <row r="3">
      <c r="B3" s="52" t="s">
        <v>59</v>
      </c>
      <c r="C3" s="58" t="s">
        <v>230</v>
      </c>
      <c r="D3" s="58" t="s">
        <v>231</v>
      </c>
      <c r="E3" s="58" t="s">
        <v>232</v>
      </c>
      <c r="F3" s="58" t="s">
        <v>233</v>
      </c>
      <c r="G3" s="82" t="s">
        <v>234</v>
      </c>
      <c r="H3" s="82" t="s">
        <v>235</v>
      </c>
      <c r="J3" s="52" t="s">
        <v>236</v>
      </c>
      <c r="K3" s="54" t="s">
        <v>160</v>
      </c>
      <c r="L3" s="54" t="s">
        <v>161</v>
      </c>
      <c r="M3" s="54" t="s">
        <v>162</v>
      </c>
      <c r="N3" s="54" t="s">
        <v>163</v>
      </c>
      <c r="O3" s="53" t="s">
        <v>164</v>
      </c>
      <c r="P3" s="53" t="s">
        <v>50</v>
      </c>
    </row>
    <row r="4">
      <c r="B4" s="58">
        <v>3116.0</v>
      </c>
      <c r="C4" s="58">
        <v>29.5</v>
      </c>
      <c r="D4" s="58">
        <v>33.4</v>
      </c>
      <c r="E4" s="58">
        <v>30.9</v>
      </c>
      <c r="F4" s="58">
        <v>30.0</v>
      </c>
      <c r="G4" s="114">
        <f t="shared" ref="G4:G11" si="1">(C4+D4+E4+F4)/4</f>
        <v>30.95</v>
      </c>
      <c r="H4" s="115">
        <v>34.0</v>
      </c>
      <c r="J4" s="116">
        <v>3116.0</v>
      </c>
      <c r="K4" s="54">
        <v>34.5</v>
      </c>
      <c r="L4" s="54">
        <v>34.5</v>
      </c>
      <c r="M4" s="54">
        <v>34.0</v>
      </c>
      <c r="N4" s="54">
        <v>30.9</v>
      </c>
      <c r="O4" s="139"/>
      <c r="P4" s="118"/>
    </row>
    <row r="5">
      <c r="B5" s="58">
        <v>3176.0</v>
      </c>
      <c r="C5" s="58">
        <v>26.6</v>
      </c>
      <c r="D5" s="58">
        <v>24.6</v>
      </c>
      <c r="E5" s="58">
        <v>26.9</v>
      </c>
      <c r="F5" s="58">
        <v>24.8</v>
      </c>
      <c r="G5" s="114">
        <f t="shared" si="1"/>
        <v>25.725</v>
      </c>
      <c r="H5" s="115">
        <v>27.5</v>
      </c>
      <c r="J5" s="116">
        <v>3176.0</v>
      </c>
      <c r="K5" s="54">
        <v>26.0</v>
      </c>
      <c r="L5" s="54">
        <v>26.0</v>
      </c>
      <c r="M5" s="54">
        <v>27.5</v>
      </c>
      <c r="N5" s="54">
        <v>25.8</v>
      </c>
      <c r="O5" s="139"/>
      <c r="P5" s="118"/>
    </row>
    <row r="6">
      <c r="B6" s="58">
        <v>3802.0</v>
      </c>
      <c r="C6" s="58">
        <v>27.2</v>
      </c>
      <c r="D6" s="58">
        <v>31.5</v>
      </c>
      <c r="E6" s="58">
        <v>31.5</v>
      </c>
      <c r="F6" s="58">
        <v>25.7</v>
      </c>
      <c r="G6" s="114">
        <f t="shared" si="1"/>
        <v>28.975</v>
      </c>
      <c r="H6" s="115">
        <v>29.0</v>
      </c>
      <c r="J6" s="116">
        <v>3802.0</v>
      </c>
      <c r="K6" s="54">
        <v>29.0</v>
      </c>
      <c r="L6" s="54">
        <v>29.0</v>
      </c>
      <c r="M6" s="54">
        <v>29.0</v>
      </c>
      <c r="N6" s="54">
        <v>28.6</v>
      </c>
      <c r="O6" s="139"/>
      <c r="P6" s="118"/>
    </row>
    <row r="7">
      <c r="B7" s="58">
        <v>3882.0</v>
      </c>
      <c r="C7" s="58">
        <v>41.5</v>
      </c>
      <c r="D7" s="58">
        <v>32.4</v>
      </c>
      <c r="E7" s="58">
        <v>32.7</v>
      </c>
      <c r="F7" s="58">
        <v>31.7</v>
      </c>
      <c r="G7" s="114">
        <f t="shared" si="1"/>
        <v>34.575</v>
      </c>
      <c r="H7" s="115">
        <v>40.0</v>
      </c>
      <c r="J7" s="116">
        <v>3882.0</v>
      </c>
      <c r="K7" s="54">
        <v>45.0</v>
      </c>
      <c r="L7" s="54">
        <v>45.0</v>
      </c>
      <c r="M7" s="54">
        <v>40.0</v>
      </c>
      <c r="N7" s="54">
        <v>35.6</v>
      </c>
      <c r="O7" s="139"/>
      <c r="P7" s="118"/>
    </row>
    <row r="8">
      <c r="B8" s="58">
        <v>5161.0</v>
      </c>
      <c r="C8" s="58">
        <v>21.6</v>
      </c>
      <c r="D8" s="58">
        <v>23.9</v>
      </c>
      <c r="E8" s="58">
        <v>22.3</v>
      </c>
      <c r="F8" s="58">
        <v>20.3</v>
      </c>
      <c r="G8" s="114">
        <f t="shared" si="1"/>
        <v>22.025</v>
      </c>
      <c r="H8" s="115">
        <v>25.5</v>
      </c>
      <c r="J8" s="116">
        <v>5161.0</v>
      </c>
      <c r="K8" s="54">
        <v>26.5</v>
      </c>
      <c r="L8" s="54">
        <v>26.5</v>
      </c>
      <c r="M8" s="54">
        <v>25.5</v>
      </c>
      <c r="N8" s="54">
        <v>25.2</v>
      </c>
      <c r="O8" s="139"/>
      <c r="P8" s="118"/>
    </row>
    <row r="9">
      <c r="B9" s="58">
        <v>5166.0</v>
      </c>
      <c r="C9" s="58">
        <v>31.1</v>
      </c>
      <c r="D9" s="58">
        <v>29.3</v>
      </c>
      <c r="E9" s="58">
        <v>27.5</v>
      </c>
      <c r="F9" s="58">
        <v>27.6</v>
      </c>
      <c r="G9" s="114">
        <f t="shared" si="1"/>
        <v>28.875</v>
      </c>
      <c r="H9" s="115">
        <v>29.75</v>
      </c>
      <c r="J9" s="116">
        <v>5166.0</v>
      </c>
      <c r="K9" s="54">
        <v>29.25</v>
      </c>
      <c r="L9" s="54">
        <v>29.25</v>
      </c>
      <c r="M9" s="119">
        <v>29.25</v>
      </c>
      <c r="N9" s="54">
        <v>27.1</v>
      </c>
      <c r="O9" s="139"/>
      <c r="P9" s="118"/>
    </row>
    <row r="10">
      <c r="B10" s="58">
        <v>8604.0</v>
      </c>
      <c r="C10" s="58">
        <v>23.7</v>
      </c>
      <c r="D10" s="58">
        <v>27.0</v>
      </c>
      <c r="E10" s="58">
        <v>23.6</v>
      </c>
      <c r="F10" s="58">
        <v>26.4</v>
      </c>
      <c r="G10" s="114">
        <f t="shared" si="1"/>
        <v>25.175</v>
      </c>
      <c r="H10" s="115">
        <v>30.73</v>
      </c>
      <c r="J10" s="116">
        <v>8604.0</v>
      </c>
      <c r="K10" s="54">
        <v>24.0</v>
      </c>
      <c r="L10" s="54">
        <v>24.0</v>
      </c>
      <c r="M10" s="54">
        <v>30.73</v>
      </c>
      <c r="N10" s="54">
        <v>24.2</v>
      </c>
      <c r="O10" s="139"/>
      <c r="P10" s="118"/>
    </row>
    <row r="11" ht="15.75" customHeight="1">
      <c r="B11" s="58" t="s">
        <v>166</v>
      </c>
      <c r="C11" s="58">
        <v>28.8</v>
      </c>
      <c r="D11" s="58">
        <v>29.2</v>
      </c>
      <c r="E11" s="58">
        <v>28.4</v>
      </c>
      <c r="F11" s="58">
        <v>26.4</v>
      </c>
      <c r="G11" s="114">
        <f t="shared" si="1"/>
        <v>28.2</v>
      </c>
      <c r="H11" s="123">
        <f>(H4+H5+H6+H7+H8+H9+H10)/7</f>
        <v>30.92571429</v>
      </c>
      <c r="J11" s="116" t="s">
        <v>166</v>
      </c>
      <c r="K11" s="120">
        <f>(H4+H5+H6+H7+H8+H9+H10)/7</f>
        <v>30.92571429</v>
      </c>
      <c r="L11" s="120">
        <f t="shared" ref="L11:M11" si="2">(L4+L5+L6+L7+L8+L9+L10)/7</f>
        <v>30.60714286</v>
      </c>
      <c r="M11" s="120">
        <f t="shared" si="2"/>
        <v>30.85428571</v>
      </c>
      <c r="N11" s="54">
        <v>28.6</v>
      </c>
      <c r="O11" s="139"/>
      <c r="P11" s="118"/>
    </row>
    <row r="12" ht="5.25" customHeight="1">
      <c r="B12" s="66"/>
      <c r="C12" s="66"/>
      <c r="D12" s="66"/>
      <c r="E12" s="49"/>
      <c r="F12" s="66"/>
      <c r="G12" s="67"/>
      <c r="H12" s="67"/>
      <c r="J12" s="68"/>
      <c r="K12" s="68"/>
      <c r="L12" s="68"/>
      <c r="M12" s="68"/>
      <c r="N12" s="68"/>
      <c r="O12" s="69"/>
      <c r="P12" s="69"/>
    </row>
    <row r="13">
      <c r="B13" s="52" t="s">
        <v>237</v>
      </c>
      <c r="C13" s="58" t="s">
        <v>230</v>
      </c>
      <c r="D13" s="58" t="s">
        <v>231</v>
      </c>
      <c r="E13" s="58" t="s">
        <v>232</v>
      </c>
      <c r="F13" s="58" t="s">
        <v>233</v>
      </c>
      <c r="G13" s="82" t="s">
        <v>234</v>
      </c>
      <c r="H13" s="82" t="s">
        <v>235</v>
      </c>
      <c r="J13" s="52" t="s">
        <v>238</v>
      </c>
      <c r="K13" s="76" t="s">
        <v>230</v>
      </c>
      <c r="L13" s="76" t="s">
        <v>231</v>
      </c>
      <c r="M13" s="76" t="s">
        <v>232</v>
      </c>
      <c r="N13" s="76" t="s">
        <v>233</v>
      </c>
      <c r="O13" s="120" t="s">
        <v>234</v>
      </c>
      <c r="P13" s="120" t="s">
        <v>235</v>
      </c>
    </row>
    <row r="14">
      <c r="B14" s="58">
        <v>3116.0</v>
      </c>
      <c r="C14" s="58">
        <v>12.0</v>
      </c>
      <c r="D14" s="82">
        <v>14.89</v>
      </c>
      <c r="E14" s="58">
        <v>13.33</v>
      </c>
      <c r="F14" s="58">
        <v>12.22</v>
      </c>
      <c r="G14" s="114">
        <f t="shared" ref="G14:G21" si="3">(C14+D14+E14+F14)/4</f>
        <v>13.11</v>
      </c>
      <c r="H14" s="115">
        <v>16.25</v>
      </c>
      <c r="J14" s="121">
        <v>3116.0</v>
      </c>
      <c r="K14" s="58">
        <v>5.35</v>
      </c>
      <c r="L14" s="58">
        <v>6.63</v>
      </c>
      <c r="M14" s="58">
        <v>5.75</v>
      </c>
      <c r="N14" s="58">
        <v>6.08</v>
      </c>
      <c r="O14" s="122">
        <f t="shared" ref="O14:O21" si="4">(K14+L14+M14+N14)/4</f>
        <v>5.9525</v>
      </c>
      <c r="P14" s="115">
        <v>7.0</v>
      </c>
    </row>
    <row r="15">
      <c r="B15" s="58">
        <v>3176.0</v>
      </c>
      <c r="C15" s="58">
        <v>12.14</v>
      </c>
      <c r="D15" s="82">
        <v>10.36</v>
      </c>
      <c r="E15" s="58">
        <v>13.14</v>
      </c>
      <c r="F15" s="58">
        <v>10.95</v>
      </c>
      <c r="G15" s="114">
        <f t="shared" si="3"/>
        <v>11.6475</v>
      </c>
      <c r="H15" s="115">
        <v>15.0</v>
      </c>
      <c r="J15" s="121">
        <v>3176.0</v>
      </c>
      <c r="K15" s="58">
        <v>7.16</v>
      </c>
      <c r="L15" s="58">
        <v>6.29</v>
      </c>
      <c r="M15" s="58">
        <v>6.8</v>
      </c>
      <c r="N15" s="58">
        <v>5.65</v>
      </c>
      <c r="O15" s="122">
        <f t="shared" si="4"/>
        <v>6.475</v>
      </c>
      <c r="P15" s="115">
        <v>8.0</v>
      </c>
    </row>
    <row r="16">
      <c r="B16" s="58">
        <v>3802.0</v>
      </c>
      <c r="C16" s="58">
        <v>12.82</v>
      </c>
      <c r="D16" s="82">
        <v>16.65</v>
      </c>
      <c r="E16" s="58">
        <v>16.7</v>
      </c>
      <c r="F16" s="58">
        <v>11.68</v>
      </c>
      <c r="G16" s="114">
        <f t="shared" si="3"/>
        <v>14.4625</v>
      </c>
      <c r="H16" s="115">
        <v>18.0</v>
      </c>
      <c r="J16" s="121">
        <v>3802.0</v>
      </c>
      <c r="K16" s="58">
        <v>6.31</v>
      </c>
      <c r="L16" s="58">
        <v>7.87</v>
      </c>
      <c r="M16" s="58">
        <v>9.0</v>
      </c>
      <c r="N16" s="58">
        <v>6.63</v>
      </c>
      <c r="O16" s="122">
        <f t="shared" si="4"/>
        <v>7.4525</v>
      </c>
      <c r="P16" s="115">
        <v>6.5</v>
      </c>
    </row>
    <row r="17">
      <c r="B17" s="58">
        <v>3882.0</v>
      </c>
      <c r="C17" s="58">
        <v>22.56</v>
      </c>
      <c r="D17" s="82">
        <v>12.26</v>
      </c>
      <c r="E17" s="58">
        <v>13.89</v>
      </c>
      <c r="F17" s="58">
        <v>14.33</v>
      </c>
      <c r="G17" s="114">
        <f t="shared" si="3"/>
        <v>15.76</v>
      </c>
      <c r="H17" s="115">
        <v>24.0</v>
      </c>
      <c r="J17" s="121">
        <v>3882.0</v>
      </c>
      <c r="K17" s="58">
        <v>12.22</v>
      </c>
      <c r="L17" s="58">
        <v>7.48</v>
      </c>
      <c r="M17" s="58">
        <v>10.13</v>
      </c>
      <c r="N17" s="58">
        <v>8.17</v>
      </c>
      <c r="O17" s="122">
        <f t="shared" si="4"/>
        <v>9.5</v>
      </c>
      <c r="P17" s="115">
        <v>5.0</v>
      </c>
    </row>
    <row r="18">
      <c r="B18" s="58">
        <v>5161.0</v>
      </c>
      <c r="C18" s="58">
        <v>9.88</v>
      </c>
      <c r="D18" s="82">
        <v>12.68</v>
      </c>
      <c r="E18" s="58">
        <v>11.04</v>
      </c>
      <c r="F18" s="58">
        <v>9.46</v>
      </c>
      <c r="G18" s="114">
        <f t="shared" si="3"/>
        <v>10.765</v>
      </c>
      <c r="H18" s="115">
        <v>15.0</v>
      </c>
      <c r="J18" s="121">
        <v>5161.0</v>
      </c>
      <c r="K18" s="58">
        <v>5.63</v>
      </c>
      <c r="L18" s="58">
        <v>7.08</v>
      </c>
      <c r="M18" s="58">
        <v>5.57</v>
      </c>
      <c r="N18" s="58">
        <v>5.12</v>
      </c>
      <c r="O18" s="122">
        <f t="shared" si="4"/>
        <v>5.85</v>
      </c>
      <c r="P18" s="115">
        <v>6.75</v>
      </c>
    </row>
    <row r="19">
      <c r="B19" s="58">
        <v>5166.0</v>
      </c>
      <c r="C19" s="58">
        <v>16.76</v>
      </c>
      <c r="D19" s="82">
        <v>16.21</v>
      </c>
      <c r="E19" s="58">
        <v>14.05</v>
      </c>
      <c r="F19" s="58">
        <v>13.64</v>
      </c>
      <c r="G19" s="114">
        <f t="shared" si="3"/>
        <v>15.165</v>
      </c>
      <c r="H19" s="115">
        <v>15.5</v>
      </c>
      <c r="J19" s="121">
        <v>5166.0</v>
      </c>
      <c r="K19" s="58">
        <v>9.01</v>
      </c>
      <c r="L19" s="58">
        <v>9.3</v>
      </c>
      <c r="M19" s="58">
        <v>7.98</v>
      </c>
      <c r="N19" s="58">
        <v>6.63</v>
      </c>
      <c r="O19" s="122">
        <f t="shared" si="4"/>
        <v>8.23</v>
      </c>
      <c r="P19" s="115">
        <v>8.0</v>
      </c>
    </row>
    <row r="20">
      <c r="B20" s="58">
        <v>8604.0</v>
      </c>
      <c r="C20" s="58">
        <v>8.16</v>
      </c>
      <c r="D20" s="82">
        <v>11.64</v>
      </c>
      <c r="E20" s="58">
        <v>7.94</v>
      </c>
      <c r="F20" s="58">
        <v>10.03</v>
      </c>
      <c r="G20" s="114">
        <f t="shared" si="3"/>
        <v>9.4425</v>
      </c>
      <c r="H20" s="115">
        <v>13.85</v>
      </c>
      <c r="J20" s="121">
        <v>8604.0</v>
      </c>
      <c r="K20" s="58">
        <v>4.23</v>
      </c>
      <c r="L20" s="58">
        <v>6.3</v>
      </c>
      <c r="M20" s="58">
        <v>3.8</v>
      </c>
      <c r="N20" s="58">
        <v>5.08</v>
      </c>
      <c r="O20" s="122">
        <f t="shared" si="4"/>
        <v>4.8525</v>
      </c>
      <c r="P20" s="115">
        <v>7.65</v>
      </c>
    </row>
    <row r="21">
      <c r="B21" s="58" t="s">
        <v>166</v>
      </c>
      <c r="C21" s="58">
        <v>13.55</v>
      </c>
      <c r="D21" s="82">
        <v>13.79</v>
      </c>
      <c r="E21" s="58">
        <v>13.33</v>
      </c>
      <c r="F21" s="58">
        <v>11.79</v>
      </c>
      <c r="G21" s="114">
        <f t="shared" si="3"/>
        <v>13.115</v>
      </c>
      <c r="H21" s="123">
        <f>(H14+H15+H16+H17+H18+H19+H20)/7</f>
        <v>16.8</v>
      </c>
      <c r="J21" s="121" t="s">
        <v>166</v>
      </c>
      <c r="K21" s="58">
        <v>7.13</v>
      </c>
      <c r="L21" s="58">
        <v>7.29</v>
      </c>
      <c r="M21" s="58">
        <v>7.15</v>
      </c>
      <c r="N21" s="58">
        <v>6.22</v>
      </c>
      <c r="O21" s="122">
        <f t="shared" si="4"/>
        <v>6.9475</v>
      </c>
      <c r="P21" s="115">
        <v>5.0</v>
      </c>
    </row>
    <row r="22" ht="5.25" customHeight="1">
      <c r="B22" s="49"/>
      <c r="C22" s="49"/>
      <c r="D22" s="49"/>
      <c r="E22" s="49"/>
      <c r="F22" s="49"/>
      <c r="G22" s="50"/>
      <c r="H22" s="51"/>
      <c r="J22" s="124"/>
      <c r="K22" s="124"/>
      <c r="L22" s="124"/>
      <c r="M22" s="124"/>
      <c r="N22" s="124"/>
      <c r="O22" s="69"/>
      <c r="P22" s="69"/>
    </row>
    <row r="23">
      <c r="B23" s="52" t="s">
        <v>239</v>
      </c>
      <c r="C23" s="58" t="s">
        <v>230</v>
      </c>
      <c r="D23" s="58" t="s">
        <v>231</v>
      </c>
      <c r="E23" s="58" t="s">
        <v>232</v>
      </c>
      <c r="F23" s="58" t="s">
        <v>233</v>
      </c>
      <c r="G23" s="82" t="s">
        <v>234</v>
      </c>
      <c r="H23" s="82" t="s">
        <v>235</v>
      </c>
      <c r="J23" s="52" t="s">
        <v>240</v>
      </c>
      <c r="K23" s="58" t="s">
        <v>230</v>
      </c>
      <c r="L23" s="58" t="s">
        <v>231</v>
      </c>
      <c r="M23" s="58" t="s">
        <v>232</v>
      </c>
      <c r="N23" s="58" t="s">
        <v>233</v>
      </c>
      <c r="O23" s="82" t="s">
        <v>234</v>
      </c>
      <c r="P23" s="82" t="s">
        <v>235</v>
      </c>
    </row>
    <row r="24">
      <c r="B24" s="58">
        <v>3116.0</v>
      </c>
      <c r="C24" s="58">
        <v>1.61</v>
      </c>
      <c r="D24" s="58">
        <v>1.6</v>
      </c>
      <c r="E24" s="58">
        <v>1.34</v>
      </c>
      <c r="F24" s="58">
        <v>2.1</v>
      </c>
      <c r="G24" s="114">
        <f t="shared" ref="G24:G31" si="5">(C24+D24+E24+F24)/3</f>
        <v>2.216666667</v>
      </c>
      <c r="H24" s="115">
        <v>2.0</v>
      </c>
      <c r="J24" s="58">
        <v>3116.0</v>
      </c>
      <c r="K24" s="58">
        <v>6.5</v>
      </c>
      <c r="L24" s="58">
        <v>8.2</v>
      </c>
      <c r="M24" s="58">
        <v>7.5</v>
      </c>
      <c r="N24" s="58">
        <v>6.0</v>
      </c>
      <c r="O24" s="122">
        <f t="shared" ref="O24:O31" si="6">(K24+L24+M24+N24)/4</f>
        <v>7.05</v>
      </c>
      <c r="P24" s="115">
        <v>5.0</v>
      </c>
    </row>
    <row r="25">
      <c r="B25" s="58">
        <v>3176.0</v>
      </c>
      <c r="C25" s="58">
        <v>2.36</v>
      </c>
      <c r="D25" s="58">
        <v>1.23</v>
      </c>
      <c r="E25" s="58">
        <v>4.04</v>
      </c>
      <c r="F25" s="58">
        <v>1.5</v>
      </c>
      <c r="G25" s="114">
        <f t="shared" si="5"/>
        <v>3.043333333</v>
      </c>
      <c r="H25" s="115">
        <v>2.0</v>
      </c>
      <c r="J25" s="58">
        <v>3176.0</v>
      </c>
      <c r="K25" s="58">
        <v>3.6</v>
      </c>
      <c r="L25" s="58">
        <v>3.6</v>
      </c>
      <c r="M25" s="58">
        <v>5.4</v>
      </c>
      <c r="N25" s="58">
        <v>4.6</v>
      </c>
      <c r="O25" s="122">
        <f t="shared" si="6"/>
        <v>4.3</v>
      </c>
      <c r="P25" s="115">
        <v>5.0</v>
      </c>
    </row>
    <row r="26">
      <c r="B26" s="58">
        <v>3802.0</v>
      </c>
      <c r="C26" s="58">
        <v>0.92</v>
      </c>
      <c r="D26" s="58">
        <v>1.1</v>
      </c>
      <c r="E26" s="58">
        <v>1.22</v>
      </c>
      <c r="F26" s="58">
        <v>0.73</v>
      </c>
      <c r="G26" s="114">
        <f t="shared" si="5"/>
        <v>1.323333333</v>
      </c>
      <c r="H26" s="115">
        <v>2.0</v>
      </c>
      <c r="J26" s="58">
        <v>3802.0</v>
      </c>
      <c r="K26" s="58">
        <v>5.5</v>
      </c>
      <c r="L26" s="58">
        <v>7.7</v>
      </c>
      <c r="M26" s="58">
        <v>6.6</v>
      </c>
      <c r="N26" s="58">
        <v>4.6</v>
      </c>
      <c r="O26" s="122">
        <f t="shared" si="6"/>
        <v>6.1</v>
      </c>
      <c r="P26" s="115">
        <v>5.0</v>
      </c>
      <c r="S26" s="125"/>
    </row>
    <row r="27">
      <c r="B27" s="58">
        <v>3882.0</v>
      </c>
      <c r="C27" s="58">
        <v>0.46</v>
      </c>
      <c r="D27" s="58">
        <v>0.5</v>
      </c>
      <c r="E27" s="58">
        <v>0.76</v>
      </c>
      <c r="F27" s="58">
        <v>14.02</v>
      </c>
      <c r="G27" s="114">
        <f t="shared" si="5"/>
        <v>5.246666667</v>
      </c>
      <c r="H27" s="115">
        <v>2.0</v>
      </c>
      <c r="J27" s="58">
        <v>3882.0</v>
      </c>
      <c r="K27" s="58">
        <v>11.2</v>
      </c>
      <c r="L27" s="58">
        <v>8.8</v>
      </c>
      <c r="M27" s="58">
        <v>8.5</v>
      </c>
      <c r="N27" s="58">
        <v>10.3</v>
      </c>
      <c r="O27" s="122">
        <f t="shared" si="6"/>
        <v>9.7</v>
      </c>
      <c r="P27" s="115">
        <v>5.0</v>
      </c>
    </row>
    <row r="28">
      <c r="B28" s="58">
        <v>5161.0</v>
      </c>
      <c r="C28" s="58">
        <v>0.56</v>
      </c>
      <c r="D28" s="58">
        <v>0.54</v>
      </c>
      <c r="E28" s="58">
        <v>0.49</v>
      </c>
      <c r="F28" s="58">
        <v>0.49</v>
      </c>
      <c r="G28" s="114">
        <f t="shared" si="5"/>
        <v>0.6933333333</v>
      </c>
      <c r="H28" s="115">
        <v>2.0</v>
      </c>
      <c r="J28" s="58">
        <v>5161.0</v>
      </c>
      <c r="K28" s="58">
        <v>4.2</v>
      </c>
      <c r="L28" s="58">
        <v>5.3</v>
      </c>
      <c r="M28" s="58">
        <v>5.2</v>
      </c>
      <c r="N28" s="58">
        <v>4.5</v>
      </c>
      <c r="O28" s="122">
        <f t="shared" si="6"/>
        <v>4.8</v>
      </c>
      <c r="P28" s="115">
        <v>5.0</v>
      </c>
    </row>
    <row r="29">
      <c r="B29" s="58">
        <v>5166.0</v>
      </c>
      <c r="C29" s="58">
        <v>1.35</v>
      </c>
      <c r="D29" s="58">
        <v>1.31</v>
      </c>
      <c r="E29" s="58">
        <v>1.3</v>
      </c>
      <c r="F29" s="58">
        <v>0.89</v>
      </c>
      <c r="G29" s="114">
        <f t="shared" si="5"/>
        <v>1.616666667</v>
      </c>
      <c r="H29" s="115">
        <v>2.0</v>
      </c>
      <c r="J29" s="58">
        <v>5166.0</v>
      </c>
      <c r="K29" s="58">
        <v>7.8</v>
      </c>
      <c r="L29" s="58">
        <v>6.9</v>
      </c>
      <c r="M29" s="58">
        <v>5.9</v>
      </c>
      <c r="N29" s="58">
        <v>7.1</v>
      </c>
      <c r="O29" s="122">
        <f t="shared" si="6"/>
        <v>6.925</v>
      </c>
      <c r="P29" s="115">
        <v>5.0</v>
      </c>
    </row>
    <row r="30">
      <c r="B30" s="58">
        <v>8604.0</v>
      </c>
      <c r="C30" s="58">
        <v>0.63</v>
      </c>
      <c r="D30" s="58">
        <v>1.25</v>
      </c>
      <c r="E30" s="58">
        <v>0.62</v>
      </c>
      <c r="F30" s="58">
        <v>0.8</v>
      </c>
      <c r="G30" s="114">
        <f t="shared" si="5"/>
        <v>1.1</v>
      </c>
      <c r="H30" s="115">
        <v>2.0</v>
      </c>
      <c r="J30" s="58">
        <v>8604.0</v>
      </c>
      <c r="K30" s="58">
        <v>4.7</v>
      </c>
      <c r="L30" s="58">
        <v>5.3</v>
      </c>
      <c r="M30" s="58">
        <v>4.6</v>
      </c>
      <c r="N30" s="58">
        <v>4.5</v>
      </c>
      <c r="O30" s="122">
        <f t="shared" si="6"/>
        <v>4.775</v>
      </c>
      <c r="P30" s="115">
        <v>5.0</v>
      </c>
    </row>
    <row r="31">
      <c r="B31" s="58" t="s">
        <v>166</v>
      </c>
      <c r="C31" s="58">
        <v>1.37</v>
      </c>
      <c r="D31" s="58">
        <v>1.15</v>
      </c>
      <c r="E31" s="58">
        <v>1.77</v>
      </c>
      <c r="F31" s="58">
        <v>1.62</v>
      </c>
      <c r="G31" s="114">
        <f t="shared" si="5"/>
        <v>1.97</v>
      </c>
      <c r="H31" s="115">
        <v>2.0</v>
      </c>
      <c r="J31" s="58" t="s">
        <v>166</v>
      </c>
      <c r="K31" s="58">
        <v>6.1</v>
      </c>
      <c r="L31" s="58">
        <v>6.7</v>
      </c>
      <c r="M31" s="58">
        <v>6.4</v>
      </c>
      <c r="N31" s="58">
        <v>6.22</v>
      </c>
      <c r="O31" s="122">
        <f t="shared" si="6"/>
        <v>6.355</v>
      </c>
      <c r="P31" s="115">
        <v>5.0</v>
      </c>
    </row>
    <row r="32" ht="5.25" customHeight="1">
      <c r="B32" s="49"/>
      <c r="C32" s="49"/>
      <c r="D32" s="49"/>
      <c r="E32" s="49"/>
      <c r="F32" s="49"/>
      <c r="G32" s="50"/>
      <c r="H32" s="51"/>
      <c r="J32" s="49"/>
      <c r="K32" s="49"/>
      <c r="L32" s="49"/>
      <c r="M32" s="49"/>
      <c r="N32" s="49"/>
      <c r="O32" s="50"/>
      <c r="P32" s="51"/>
    </row>
    <row r="33">
      <c r="B33" s="81" t="s">
        <v>241</v>
      </c>
      <c r="C33" s="58" t="s">
        <v>230</v>
      </c>
      <c r="D33" s="58" t="s">
        <v>231</v>
      </c>
      <c r="E33" s="58" t="s">
        <v>232</v>
      </c>
      <c r="F33" s="58" t="s">
        <v>233</v>
      </c>
      <c r="G33" s="82" t="s">
        <v>234</v>
      </c>
      <c r="H33" s="82" t="s">
        <v>235</v>
      </c>
      <c r="J33" s="83" t="s">
        <v>242</v>
      </c>
      <c r="K33" s="58" t="s">
        <v>230</v>
      </c>
      <c r="L33" s="58" t="s">
        <v>231</v>
      </c>
      <c r="M33" s="58" t="s">
        <v>232</v>
      </c>
      <c r="N33" s="58" t="s">
        <v>233</v>
      </c>
      <c r="O33" s="82" t="s">
        <v>234</v>
      </c>
      <c r="P33" s="82" t="s">
        <v>235</v>
      </c>
    </row>
    <row r="34">
      <c r="B34" s="58">
        <v>3116.0</v>
      </c>
      <c r="C34" s="126">
        <v>0.497</v>
      </c>
      <c r="D34" s="126">
        <v>0.489</v>
      </c>
      <c r="E34" s="126">
        <v>0.442</v>
      </c>
      <c r="F34" s="126">
        <v>0.48</v>
      </c>
      <c r="G34" s="127">
        <f t="shared" ref="G34:G41" si="8">(C34+D34+E34+F34)/4</f>
        <v>0.477</v>
      </c>
      <c r="H34" s="128">
        <v>0.6</v>
      </c>
      <c r="J34" s="58">
        <v>3116.0</v>
      </c>
      <c r="K34" s="58">
        <f t="shared" ref="K34:N34" si="7">(C44+K44)</f>
        <v>3.72</v>
      </c>
      <c r="L34" s="58">
        <f t="shared" si="7"/>
        <v>3.86</v>
      </c>
      <c r="M34" s="58">
        <f t="shared" si="7"/>
        <v>4.06</v>
      </c>
      <c r="N34" s="58">
        <f t="shared" si="7"/>
        <v>3.82</v>
      </c>
      <c r="O34" s="122">
        <f t="shared" ref="O34:O41" si="10">(K34+L34+M34+N34)/4</f>
        <v>3.865</v>
      </c>
      <c r="P34" s="115">
        <v>4.0</v>
      </c>
    </row>
    <row r="35">
      <c r="B35" s="58">
        <v>3176.0</v>
      </c>
      <c r="C35" s="126">
        <v>0.607</v>
      </c>
      <c r="D35" s="60">
        <v>0.558</v>
      </c>
      <c r="E35" s="126">
        <v>0.475</v>
      </c>
      <c r="F35" s="126">
        <v>0.551</v>
      </c>
      <c r="G35" s="127">
        <f t="shared" si="8"/>
        <v>0.54775</v>
      </c>
      <c r="H35" s="128">
        <v>0.5</v>
      </c>
      <c r="J35" s="58">
        <v>3176.0</v>
      </c>
      <c r="K35" s="58">
        <f t="shared" ref="K35:N35" si="9">(C45+K45)</f>
        <v>4.19</v>
      </c>
      <c r="L35" s="58">
        <f t="shared" si="9"/>
        <v>4.15</v>
      </c>
      <c r="M35" s="58">
        <f t="shared" si="9"/>
        <v>4.12</v>
      </c>
      <c r="N35" s="58">
        <f t="shared" si="9"/>
        <v>4.7</v>
      </c>
      <c r="O35" s="122">
        <f t="shared" si="10"/>
        <v>4.29</v>
      </c>
      <c r="P35" s="115">
        <v>4.0</v>
      </c>
    </row>
    <row r="36">
      <c r="B36" s="58">
        <v>3802.0</v>
      </c>
      <c r="C36" s="126">
        <v>0.52</v>
      </c>
      <c r="D36" s="126">
        <v>0.37</v>
      </c>
      <c r="E36" s="126">
        <v>0.347</v>
      </c>
      <c r="F36" s="126">
        <v>0.552</v>
      </c>
      <c r="G36" s="127">
        <f t="shared" si="8"/>
        <v>0.44725</v>
      </c>
      <c r="H36" s="128">
        <v>0.48</v>
      </c>
      <c r="J36" s="58">
        <v>3802.0</v>
      </c>
      <c r="K36" s="58">
        <f t="shared" ref="K36:N36" si="11">(C46+K46)</f>
        <v>3.55</v>
      </c>
      <c r="L36" s="58">
        <f t="shared" si="11"/>
        <v>3.85</v>
      </c>
      <c r="M36" s="58">
        <f t="shared" si="11"/>
        <v>3.57</v>
      </c>
      <c r="N36" s="58">
        <f t="shared" si="11"/>
        <v>3.44</v>
      </c>
      <c r="O36" s="122">
        <f t="shared" si="10"/>
        <v>3.6025</v>
      </c>
      <c r="P36" s="115">
        <v>4.0</v>
      </c>
    </row>
    <row r="37">
      <c r="B37" s="58">
        <v>3882.0</v>
      </c>
      <c r="C37" s="126">
        <v>0.448</v>
      </c>
      <c r="D37" s="126">
        <v>0.333</v>
      </c>
      <c r="E37" s="126">
        <v>0.365</v>
      </c>
      <c r="F37" s="126">
        <v>0.36</v>
      </c>
      <c r="G37" s="127">
        <f t="shared" si="8"/>
        <v>0.3765</v>
      </c>
      <c r="H37" s="128">
        <v>0.35</v>
      </c>
      <c r="J37" s="58">
        <v>3882.0</v>
      </c>
      <c r="K37" s="58">
        <f t="shared" ref="K37:N37" si="12">(C47+K47)</f>
        <v>5.96</v>
      </c>
      <c r="L37" s="58">
        <f t="shared" si="12"/>
        <v>5.71</v>
      </c>
      <c r="M37" s="58">
        <f t="shared" si="12"/>
        <v>7.19</v>
      </c>
      <c r="N37" s="58">
        <f t="shared" si="12"/>
        <v>6.75</v>
      </c>
      <c r="O37" s="122">
        <f t="shared" si="10"/>
        <v>6.4025</v>
      </c>
      <c r="P37" s="115">
        <v>4.0</v>
      </c>
    </row>
    <row r="38">
      <c r="B38" s="58">
        <v>5161.0</v>
      </c>
      <c r="C38" s="126">
        <v>0.623</v>
      </c>
      <c r="D38" s="126">
        <v>0.745</v>
      </c>
      <c r="E38" s="126">
        <v>0.707</v>
      </c>
      <c r="F38" s="126">
        <v>0.907</v>
      </c>
      <c r="G38" s="127">
        <f t="shared" si="8"/>
        <v>0.7455</v>
      </c>
      <c r="H38" s="128">
        <v>0.68</v>
      </c>
      <c r="J38" s="58">
        <v>5161.0</v>
      </c>
      <c r="K38" s="58">
        <f t="shared" ref="K38:N38" si="13">(C48+K48)</f>
        <v>4.31</v>
      </c>
      <c r="L38" s="58">
        <f t="shared" si="13"/>
        <v>3.89</v>
      </c>
      <c r="M38" s="58">
        <f t="shared" si="13"/>
        <v>3.94</v>
      </c>
      <c r="N38" s="58">
        <f t="shared" si="13"/>
        <v>3.86</v>
      </c>
      <c r="O38" s="122">
        <f t="shared" si="10"/>
        <v>4</v>
      </c>
      <c r="P38" s="115">
        <v>4.0</v>
      </c>
    </row>
    <row r="39">
      <c r="B39" s="58">
        <v>5166.0</v>
      </c>
      <c r="C39" s="126">
        <v>0.333</v>
      </c>
      <c r="D39" s="126">
        <v>0.343</v>
      </c>
      <c r="E39" s="126">
        <v>0.429</v>
      </c>
      <c r="F39" s="126">
        <v>0.623</v>
      </c>
      <c r="G39" s="127">
        <f t="shared" si="8"/>
        <v>0.432</v>
      </c>
      <c r="H39" s="128">
        <v>0.4</v>
      </c>
      <c r="J39" s="58">
        <v>5166.0</v>
      </c>
      <c r="K39" s="58">
        <f t="shared" ref="K39:N39" si="14">(C49+K49)</f>
        <v>3.67</v>
      </c>
      <c r="L39" s="58">
        <f t="shared" si="14"/>
        <v>4.29</v>
      </c>
      <c r="M39" s="58">
        <f t="shared" si="14"/>
        <v>3.37</v>
      </c>
      <c r="N39" s="58">
        <f t="shared" si="14"/>
        <v>3.95</v>
      </c>
      <c r="O39" s="122">
        <f t="shared" si="10"/>
        <v>3.82</v>
      </c>
      <c r="P39" s="115">
        <v>4.0</v>
      </c>
    </row>
    <row r="40">
      <c r="B40" s="58">
        <v>8604.0</v>
      </c>
      <c r="C40" s="126">
        <v>0.455</v>
      </c>
      <c r="D40" s="126">
        <v>0.405</v>
      </c>
      <c r="E40" s="126">
        <v>0.621</v>
      </c>
      <c r="F40" s="126">
        <v>0.4</v>
      </c>
      <c r="G40" s="127">
        <f t="shared" si="8"/>
        <v>0.47025</v>
      </c>
      <c r="H40" s="128">
        <v>0.4871</v>
      </c>
      <c r="J40" s="58">
        <v>8604.0</v>
      </c>
      <c r="K40" s="58">
        <f t="shared" ref="K40:N40" si="15">(C50+K50)</f>
        <v>5.07</v>
      </c>
      <c r="L40" s="58">
        <f t="shared" si="15"/>
        <v>5.33</v>
      </c>
      <c r="M40" s="58">
        <f t="shared" si="15"/>
        <v>4.78</v>
      </c>
      <c r="N40" s="58">
        <f t="shared" si="15"/>
        <v>5.35</v>
      </c>
      <c r="O40" s="122">
        <f t="shared" si="10"/>
        <v>5.1325</v>
      </c>
      <c r="P40" s="115">
        <v>4.0</v>
      </c>
    </row>
    <row r="41">
      <c r="B41" s="58" t="s">
        <v>166</v>
      </c>
      <c r="C41" s="126">
        <v>0.498</v>
      </c>
      <c r="D41" s="126">
        <v>0.483</v>
      </c>
      <c r="E41" s="126">
        <v>0.471</v>
      </c>
      <c r="F41" s="126">
        <v>0.587</v>
      </c>
      <c r="G41" s="127">
        <f t="shared" si="8"/>
        <v>0.50975</v>
      </c>
      <c r="H41" s="140">
        <f>(H34+H35+H36+H37+H38+H39+H40)/7</f>
        <v>0.4995857143</v>
      </c>
      <c r="J41" s="58" t="s">
        <v>166</v>
      </c>
      <c r="K41" s="58">
        <f t="shared" ref="K41:N41" si="16">(C51+K51)</f>
        <v>4.09</v>
      </c>
      <c r="L41" s="58">
        <f t="shared" si="16"/>
        <v>4.2</v>
      </c>
      <c r="M41" s="58">
        <f t="shared" si="16"/>
        <v>4.18</v>
      </c>
      <c r="N41" s="58">
        <f t="shared" si="16"/>
        <v>4.28</v>
      </c>
      <c r="O41" s="122">
        <f t="shared" si="10"/>
        <v>4.1875</v>
      </c>
      <c r="P41" s="115">
        <v>4.0</v>
      </c>
    </row>
    <row r="42" ht="5.25" customHeight="1">
      <c r="B42" s="49"/>
      <c r="C42" s="49"/>
      <c r="D42" s="49"/>
      <c r="E42" s="49"/>
      <c r="F42" s="49"/>
      <c r="G42" s="50"/>
      <c r="H42" s="51"/>
      <c r="J42" s="49"/>
      <c r="K42" s="49"/>
      <c r="L42" s="49"/>
      <c r="M42" s="49"/>
      <c r="N42" s="49"/>
      <c r="O42" s="50"/>
      <c r="P42" s="51"/>
    </row>
    <row r="43">
      <c r="B43" s="52" t="s">
        <v>243</v>
      </c>
      <c r="C43" s="58" t="s">
        <v>230</v>
      </c>
      <c r="D43" s="58" t="s">
        <v>231</v>
      </c>
      <c r="E43" s="58" t="s">
        <v>232</v>
      </c>
      <c r="F43" s="58" t="s">
        <v>233</v>
      </c>
      <c r="G43" s="82" t="s">
        <v>234</v>
      </c>
      <c r="H43" s="82" t="s">
        <v>235</v>
      </c>
      <c r="J43" s="52" t="s">
        <v>244</v>
      </c>
      <c r="K43" s="58" t="s">
        <v>230</v>
      </c>
      <c r="L43" s="58" t="s">
        <v>231</v>
      </c>
      <c r="M43" s="58" t="s">
        <v>232</v>
      </c>
      <c r="N43" s="58" t="s">
        <v>233</v>
      </c>
      <c r="O43" s="82" t="s">
        <v>234</v>
      </c>
      <c r="P43" s="82" t="s">
        <v>235</v>
      </c>
    </row>
    <row r="44">
      <c r="B44" s="58">
        <v>3116.0</v>
      </c>
      <c r="C44" s="58">
        <v>2.28</v>
      </c>
      <c r="D44" s="58">
        <v>2.24</v>
      </c>
      <c r="E44" s="58">
        <v>2.36</v>
      </c>
      <c r="F44" s="58">
        <v>2.31</v>
      </c>
      <c r="G44" s="129">
        <f t="shared" ref="G44:G51" si="17">(C44+D44+E44+F44)/4</f>
        <v>2.2975</v>
      </c>
      <c r="H44" s="115">
        <v>2.0</v>
      </c>
      <c r="J44" s="58">
        <v>3116.0</v>
      </c>
      <c r="K44" s="58">
        <v>1.44</v>
      </c>
      <c r="L44" s="58">
        <v>1.62</v>
      </c>
      <c r="M44" s="58">
        <v>1.7</v>
      </c>
      <c r="N44" s="58">
        <v>1.51</v>
      </c>
      <c r="O44" s="122">
        <f t="shared" ref="O44:O51" si="18">(K44+L44+M44+N44)/4</f>
        <v>1.5675</v>
      </c>
      <c r="P44" s="115">
        <v>2.0</v>
      </c>
    </row>
    <row r="45">
      <c r="B45" s="58">
        <v>3176.0</v>
      </c>
      <c r="C45" s="58">
        <v>2.52</v>
      </c>
      <c r="D45" s="58">
        <v>2.5</v>
      </c>
      <c r="E45" s="58">
        <v>2.47</v>
      </c>
      <c r="F45" s="58">
        <v>2.72</v>
      </c>
      <c r="G45" s="129">
        <f t="shared" si="17"/>
        <v>2.5525</v>
      </c>
      <c r="H45" s="115">
        <v>2.0</v>
      </c>
      <c r="J45" s="58">
        <v>3176.0</v>
      </c>
      <c r="K45" s="58">
        <v>1.67</v>
      </c>
      <c r="L45" s="58">
        <v>1.65</v>
      </c>
      <c r="M45" s="58">
        <v>1.65</v>
      </c>
      <c r="N45" s="58">
        <v>1.98</v>
      </c>
      <c r="O45" s="122">
        <f t="shared" si="18"/>
        <v>1.7375</v>
      </c>
      <c r="P45" s="115">
        <v>2.0</v>
      </c>
    </row>
    <row r="46">
      <c r="B46" s="58">
        <v>3802.0</v>
      </c>
      <c r="C46" s="58">
        <v>2.11</v>
      </c>
      <c r="D46" s="58">
        <v>2.36</v>
      </c>
      <c r="E46" s="58">
        <v>2.0</v>
      </c>
      <c r="F46" s="58">
        <v>1.98</v>
      </c>
      <c r="G46" s="129">
        <f t="shared" si="17"/>
        <v>2.1125</v>
      </c>
      <c r="H46" s="115">
        <v>2.0</v>
      </c>
      <c r="J46" s="58">
        <v>3802.0</v>
      </c>
      <c r="K46" s="58">
        <v>1.44</v>
      </c>
      <c r="L46" s="58">
        <v>1.49</v>
      </c>
      <c r="M46" s="58">
        <v>1.57</v>
      </c>
      <c r="N46" s="58">
        <v>1.46</v>
      </c>
      <c r="O46" s="122">
        <f t="shared" si="18"/>
        <v>1.49</v>
      </c>
      <c r="P46" s="115">
        <v>2.0</v>
      </c>
    </row>
    <row r="47">
      <c r="B47" s="58">
        <v>3882.0</v>
      </c>
      <c r="C47" s="58">
        <v>2.83</v>
      </c>
      <c r="D47" s="58">
        <v>2.87</v>
      </c>
      <c r="E47" s="58">
        <v>2.96</v>
      </c>
      <c r="F47" s="58">
        <v>2.38</v>
      </c>
      <c r="G47" s="129">
        <f t="shared" si="17"/>
        <v>2.76</v>
      </c>
      <c r="H47" s="115">
        <v>2.0</v>
      </c>
      <c r="J47" s="58">
        <v>3882.0</v>
      </c>
      <c r="K47" s="58">
        <v>3.13</v>
      </c>
      <c r="L47" s="58">
        <v>2.84</v>
      </c>
      <c r="M47" s="58">
        <v>4.23</v>
      </c>
      <c r="N47" s="58">
        <v>4.37</v>
      </c>
      <c r="O47" s="122">
        <f t="shared" si="18"/>
        <v>3.6425</v>
      </c>
      <c r="P47" s="115">
        <v>2.0</v>
      </c>
    </row>
    <row r="48">
      <c r="B48" s="58">
        <v>5161.0</v>
      </c>
      <c r="C48" s="58">
        <v>2.72</v>
      </c>
      <c r="D48" s="58">
        <v>2.56</v>
      </c>
      <c r="E48" s="58">
        <v>2.69</v>
      </c>
      <c r="F48" s="58">
        <v>2.64</v>
      </c>
      <c r="G48" s="129">
        <f t="shared" si="17"/>
        <v>2.6525</v>
      </c>
      <c r="H48" s="115">
        <v>2.0</v>
      </c>
      <c r="J48" s="58">
        <v>5161.0</v>
      </c>
      <c r="K48" s="58">
        <v>1.59</v>
      </c>
      <c r="L48" s="58">
        <v>1.33</v>
      </c>
      <c r="M48" s="58">
        <v>1.25</v>
      </c>
      <c r="N48" s="58">
        <v>1.22</v>
      </c>
      <c r="O48" s="122">
        <f t="shared" si="18"/>
        <v>1.3475</v>
      </c>
      <c r="P48" s="115">
        <v>2.0</v>
      </c>
    </row>
    <row r="49">
      <c r="B49" s="58">
        <v>5166.0</v>
      </c>
      <c r="C49" s="58">
        <v>1.28</v>
      </c>
      <c r="D49" s="58">
        <v>1.36</v>
      </c>
      <c r="E49" s="58">
        <v>1.13</v>
      </c>
      <c r="F49" s="58">
        <v>1.47</v>
      </c>
      <c r="G49" s="129">
        <f t="shared" si="17"/>
        <v>1.31</v>
      </c>
      <c r="H49" s="115">
        <v>2.0</v>
      </c>
      <c r="J49" s="58">
        <v>5166.0</v>
      </c>
      <c r="K49" s="58">
        <v>2.39</v>
      </c>
      <c r="L49" s="58">
        <v>2.93</v>
      </c>
      <c r="M49" s="58">
        <v>2.24</v>
      </c>
      <c r="N49" s="58">
        <v>2.48</v>
      </c>
      <c r="O49" s="122">
        <f t="shared" si="18"/>
        <v>2.51</v>
      </c>
      <c r="P49" s="115">
        <v>2.0</v>
      </c>
    </row>
    <row r="50">
      <c r="B50" s="58">
        <v>8604.0</v>
      </c>
      <c r="C50" s="58">
        <v>3.03</v>
      </c>
      <c r="D50" s="58">
        <v>3.04</v>
      </c>
      <c r="E50" s="58">
        <v>2.78</v>
      </c>
      <c r="F50" s="58">
        <v>3.12</v>
      </c>
      <c r="G50" s="129">
        <f t="shared" si="17"/>
        <v>2.9925</v>
      </c>
      <c r="H50" s="115">
        <v>2.0</v>
      </c>
      <c r="J50" s="58">
        <v>8604.0</v>
      </c>
      <c r="K50" s="58">
        <v>2.04</v>
      </c>
      <c r="L50" s="58">
        <v>2.29</v>
      </c>
      <c r="M50" s="58">
        <v>2.0</v>
      </c>
      <c r="N50" s="58">
        <v>2.23</v>
      </c>
      <c r="O50" s="122">
        <f t="shared" si="18"/>
        <v>2.14</v>
      </c>
      <c r="P50" s="115">
        <v>2.0</v>
      </c>
    </row>
    <row r="51" ht="16.5" customHeight="1">
      <c r="B51" s="58" t="s">
        <v>166</v>
      </c>
      <c r="C51" s="58">
        <v>2.29</v>
      </c>
      <c r="D51" s="58">
        <v>2.31</v>
      </c>
      <c r="E51" s="58">
        <v>2.28</v>
      </c>
      <c r="F51" s="58">
        <v>2.31</v>
      </c>
      <c r="G51" s="129">
        <f t="shared" si="17"/>
        <v>2.2975</v>
      </c>
      <c r="H51" s="115">
        <v>2.0</v>
      </c>
      <c r="J51" s="58" t="s">
        <v>166</v>
      </c>
      <c r="K51" s="58">
        <v>1.8</v>
      </c>
      <c r="L51" s="58">
        <v>1.89</v>
      </c>
      <c r="M51" s="58">
        <v>1.9</v>
      </c>
      <c r="N51" s="58">
        <v>1.97</v>
      </c>
      <c r="O51" s="122">
        <f t="shared" si="18"/>
        <v>1.89</v>
      </c>
      <c r="P51" s="115">
        <v>2.0</v>
      </c>
    </row>
    <row r="52" ht="5.25" customHeight="1">
      <c r="B52" s="49"/>
      <c r="C52" s="49"/>
      <c r="D52" s="49"/>
      <c r="E52" s="49"/>
      <c r="F52" s="49"/>
      <c r="G52" s="50"/>
      <c r="H52" s="51"/>
      <c r="J52" s="49"/>
      <c r="K52" s="49"/>
      <c r="L52" s="49"/>
      <c r="M52" s="49"/>
      <c r="N52" s="49"/>
      <c r="O52" s="50"/>
      <c r="P52" s="51"/>
    </row>
    <row r="53">
      <c r="B53" s="130" t="s">
        <v>278</v>
      </c>
      <c r="C53" s="58" t="s">
        <v>230</v>
      </c>
      <c r="D53" s="58" t="s">
        <v>231</v>
      </c>
      <c r="E53" s="58" t="s">
        <v>232</v>
      </c>
      <c r="F53" s="58" t="s">
        <v>233</v>
      </c>
      <c r="G53" s="82" t="s">
        <v>234</v>
      </c>
      <c r="H53" s="82" t="s">
        <v>235</v>
      </c>
      <c r="J53" s="52" t="s">
        <v>155</v>
      </c>
      <c r="K53" s="54" t="s">
        <v>159</v>
      </c>
      <c r="L53" s="54" t="s">
        <v>160</v>
      </c>
      <c r="M53" s="54" t="s">
        <v>161</v>
      </c>
      <c r="N53" s="54" t="s">
        <v>162</v>
      </c>
      <c r="O53" s="53" t="s">
        <v>163</v>
      </c>
      <c r="P53" s="53" t="s">
        <v>164</v>
      </c>
    </row>
    <row r="54">
      <c r="B54" s="58">
        <v>3116.0</v>
      </c>
      <c r="C54" s="58">
        <v>0.0</v>
      </c>
      <c r="D54" s="82">
        <v>0.0</v>
      </c>
      <c r="E54" s="82">
        <v>0.0</v>
      </c>
      <c r="F54" s="82">
        <f>'Service Trend M-T&amp;S W4'!AL8</f>
        <v>0</v>
      </c>
      <c r="G54" s="114">
        <f t="shared" ref="G54:G61" si="19">(C54+D54+E54+F54)/1</f>
        <v>0</v>
      </c>
      <c r="H54" s="115"/>
      <c r="J54" s="116">
        <v>3116.0</v>
      </c>
      <c r="K54" s="59">
        <v>-0.018</v>
      </c>
      <c r="L54" s="59">
        <v>-0.092</v>
      </c>
      <c r="M54" s="59">
        <v>-0.03</v>
      </c>
      <c r="N54" s="59">
        <v>0.003</v>
      </c>
      <c r="O54" s="141"/>
      <c r="P54" s="131"/>
    </row>
    <row r="55">
      <c r="B55" s="58">
        <v>3176.0</v>
      </c>
      <c r="C55" s="58">
        <v>0.0</v>
      </c>
      <c r="D55" s="82">
        <v>0.0</v>
      </c>
      <c r="E55" s="82">
        <v>0.0</v>
      </c>
      <c r="F55" s="82">
        <f>'Service Trend M-T&amp;S W4'!AL15</f>
        <v>0</v>
      </c>
      <c r="G55" s="114">
        <f t="shared" si="19"/>
        <v>0</v>
      </c>
      <c r="H55" s="115"/>
      <c r="J55" s="116">
        <v>3176.0</v>
      </c>
      <c r="K55" s="59">
        <v>-0.067</v>
      </c>
      <c r="L55" s="59">
        <v>-0.073</v>
      </c>
      <c r="M55" s="59">
        <v>-0.102</v>
      </c>
      <c r="N55" s="59">
        <v>-0.095</v>
      </c>
      <c r="O55" s="141"/>
      <c r="P55" s="131"/>
    </row>
    <row r="56">
      <c r="B56" s="58">
        <v>3802.0</v>
      </c>
      <c r="C56" s="58">
        <v>0.0</v>
      </c>
      <c r="D56" s="82">
        <v>0.0</v>
      </c>
      <c r="E56" s="82">
        <v>0.0</v>
      </c>
      <c r="F56" s="82">
        <f>'Service Trend M-T&amp;S W4'!AL22</f>
        <v>0</v>
      </c>
      <c r="G56" s="114">
        <f t="shared" si="19"/>
        <v>0</v>
      </c>
      <c r="H56" s="115"/>
      <c r="J56" s="116">
        <v>3802.0</v>
      </c>
      <c r="K56" s="59">
        <v>-0.029</v>
      </c>
      <c r="L56" s="59">
        <v>0.122</v>
      </c>
      <c r="M56" s="59">
        <v>-0.061</v>
      </c>
      <c r="N56" s="59">
        <v>-0.077</v>
      </c>
      <c r="O56" s="141"/>
      <c r="P56" s="131"/>
    </row>
    <row r="57">
      <c r="B57" s="58">
        <v>3882.0</v>
      </c>
      <c r="C57" s="58">
        <v>0.0</v>
      </c>
      <c r="D57" s="82">
        <v>0.0</v>
      </c>
      <c r="E57" s="82">
        <v>0.0</v>
      </c>
      <c r="F57" s="82">
        <f>'Service Trend M-T&amp;S W4'!AL29</f>
        <v>0</v>
      </c>
      <c r="G57" s="114">
        <f t="shared" si="19"/>
        <v>0</v>
      </c>
      <c r="H57" s="115"/>
      <c r="J57" s="116">
        <v>3882.0</v>
      </c>
      <c r="K57" s="59">
        <v>-0.165</v>
      </c>
      <c r="L57" s="59">
        <v>-0.187</v>
      </c>
      <c r="M57" s="59">
        <v>-0.045</v>
      </c>
      <c r="N57" s="59">
        <v>0.044</v>
      </c>
      <c r="O57" s="141"/>
      <c r="P57" s="131"/>
    </row>
    <row r="58">
      <c r="B58" s="58">
        <v>5161.0</v>
      </c>
      <c r="C58" s="58">
        <v>0.0</v>
      </c>
      <c r="D58" s="82">
        <v>0.0</v>
      </c>
      <c r="E58" s="82">
        <v>0.0</v>
      </c>
      <c r="F58" s="82">
        <f>'Service Trend M-T&amp;S W4'!AL36</f>
        <v>0</v>
      </c>
      <c r="G58" s="114">
        <f t="shared" si="19"/>
        <v>0</v>
      </c>
      <c r="H58" s="115"/>
      <c r="J58" s="116">
        <v>5161.0</v>
      </c>
      <c r="K58" s="59">
        <v>-0.032</v>
      </c>
      <c r="L58" s="59">
        <v>-0.025</v>
      </c>
      <c r="M58" s="59">
        <v>0.185</v>
      </c>
      <c r="N58" s="59">
        <v>-0.017</v>
      </c>
      <c r="O58" s="141"/>
      <c r="P58" s="131"/>
    </row>
    <row r="59">
      <c r="B59" s="58">
        <v>5166.0</v>
      </c>
      <c r="C59" s="58">
        <v>0.0</v>
      </c>
      <c r="D59" s="82">
        <v>0.0</v>
      </c>
      <c r="E59" s="82">
        <v>0.0</v>
      </c>
      <c r="F59" s="82">
        <f>'Service Trend M-T&amp;S W4'!AL43</f>
        <v>0</v>
      </c>
      <c r="G59" s="114">
        <f t="shared" si="19"/>
        <v>0</v>
      </c>
      <c r="H59" s="115"/>
      <c r="J59" s="116">
        <v>5166.0</v>
      </c>
      <c r="K59" s="59">
        <v>-0.059</v>
      </c>
      <c r="L59" s="59">
        <v>-0.395</v>
      </c>
      <c r="M59" s="59">
        <v>-0.093</v>
      </c>
      <c r="N59" s="59">
        <v>-0.154</v>
      </c>
      <c r="O59" s="141"/>
      <c r="P59" s="131"/>
    </row>
    <row r="60">
      <c r="B60" s="58">
        <v>8604.0</v>
      </c>
      <c r="C60" s="58">
        <v>0.0</v>
      </c>
      <c r="D60" s="82">
        <v>0.0</v>
      </c>
      <c r="E60" s="82">
        <v>0.0</v>
      </c>
      <c r="F60" s="82">
        <f>'Service Trend M-T&amp;S W4'!AL50</f>
        <v>0</v>
      </c>
      <c r="G60" s="114">
        <f t="shared" si="19"/>
        <v>0</v>
      </c>
      <c r="H60" s="115"/>
      <c r="J60" s="116">
        <v>8604.0</v>
      </c>
      <c r="K60" s="59">
        <v>-0.166</v>
      </c>
      <c r="L60" s="59">
        <v>-0.031</v>
      </c>
      <c r="M60" s="59">
        <v>-0.064</v>
      </c>
      <c r="N60" s="59">
        <v>-0.146</v>
      </c>
      <c r="O60" s="141"/>
      <c r="P60" s="131"/>
    </row>
    <row r="61">
      <c r="B61" s="58" t="s">
        <v>166</v>
      </c>
      <c r="C61" s="58">
        <v>0.0</v>
      </c>
      <c r="D61" s="82">
        <v>0.0</v>
      </c>
      <c r="E61" s="82">
        <v>0.0</v>
      </c>
      <c r="F61" s="82">
        <f>'Service Trend M-T&amp;S W4'!AL52</f>
        <v>0</v>
      </c>
      <c r="G61" s="114">
        <f t="shared" si="19"/>
        <v>0</v>
      </c>
      <c r="H61" s="123"/>
      <c r="J61" s="116" t="s">
        <v>166</v>
      </c>
      <c r="K61" s="59">
        <v>-0.064</v>
      </c>
      <c r="L61" s="54">
        <v>-9.7</v>
      </c>
      <c r="M61" s="59">
        <v>-0.041</v>
      </c>
      <c r="N61" s="59">
        <v>-0.063</v>
      </c>
      <c r="O61" s="141"/>
      <c r="P61" s="131"/>
    </row>
    <row r="62" ht="5.25" customHeight="1">
      <c r="B62" s="66"/>
      <c r="C62" s="66"/>
      <c r="D62" s="66"/>
      <c r="E62" s="49"/>
      <c r="F62" s="66"/>
      <c r="G62" s="67"/>
      <c r="H62" s="67"/>
      <c r="J62" s="68"/>
      <c r="K62" s="68"/>
      <c r="L62" s="68"/>
      <c r="M62" s="68"/>
      <c r="N62" s="68"/>
      <c r="O62" s="69"/>
      <c r="P62" s="69"/>
    </row>
    <row r="63">
      <c r="B63" s="81" t="s">
        <v>169</v>
      </c>
      <c r="C63" s="58" t="s">
        <v>156</v>
      </c>
      <c r="D63" s="58" t="s">
        <v>157</v>
      </c>
      <c r="E63" s="58" t="s">
        <v>158</v>
      </c>
      <c r="F63" s="58" t="s">
        <v>159</v>
      </c>
      <c r="G63" s="82" t="s">
        <v>160</v>
      </c>
      <c r="H63" s="82" t="s">
        <v>161</v>
      </c>
      <c r="J63" s="83" t="s">
        <v>162</v>
      </c>
      <c r="K63" s="58" t="s">
        <v>163</v>
      </c>
      <c r="L63" s="58" t="s">
        <v>164</v>
      </c>
      <c r="M63" s="58" t="s">
        <v>50</v>
      </c>
      <c r="N63" s="58" t="s">
        <v>51</v>
      </c>
      <c r="O63" s="82" t="s">
        <v>52</v>
      </c>
      <c r="P63" s="82" t="s">
        <v>53</v>
      </c>
    </row>
    <row r="64">
      <c r="B64" s="84">
        <v>3116.0</v>
      </c>
      <c r="C64" s="85">
        <v>33.8</v>
      </c>
      <c r="D64" s="85">
        <v>34.9</v>
      </c>
      <c r="E64" s="85">
        <v>34.4</v>
      </c>
      <c r="F64" s="86">
        <v>36.0</v>
      </c>
      <c r="G64" s="86">
        <v>33.3</v>
      </c>
      <c r="H64" s="86">
        <v>33.9</v>
      </c>
      <c r="I64" s="87"/>
      <c r="J64" s="86">
        <v>31.0</v>
      </c>
      <c r="K64" s="85"/>
      <c r="L64" s="85"/>
      <c r="M64" s="85"/>
      <c r="N64" s="85"/>
      <c r="O64" s="85"/>
      <c r="P64" s="86"/>
    </row>
    <row r="65">
      <c r="B65" s="84">
        <v>3176.0</v>
      </c>
      <c r="C65" s="85">
        <v>31.2</v>
      </c>
      <c r="D65" s="85">
        <v>36.4</v>
      </c>
      <c r="E65" s="85">
        <v>33.2</v>
      </c>
      <c r="F65" s="86">
        <v>26.4</v>
      </c>
      <c r="G65" s="86">
        <v>27.1</v>
      </c>
      <c r="H65" s="86">
        <v>27.0</v>
      </c>
      <c r="I65" s="87"/>
      <c r="J65" s="86">
        <v>25.8</v>
      </c>
      <c r="K65" s="85"/>
      <c r="L65" s="85"/>
      <c r="M65" s="85"/>
      <c r="N65" s="85"/>
      <c r="O65" s="85"/>
      <c r="P65" s="86"/>
    </row>
    <row r="66">
      <c r="B66" s="84">
        <v>3802.0</v>
      </c>
      <c r="C66" s="85">
        <v>29.0</v>
      </c>
      <c r="D66" s="85">
        <v>28.1</v>
      </c>
      <c r="E66" s="85">
        <v>35.1</v>
      </c>
      <c r="F66" s="86">
        <v>29.4</v>
      </c>
      <c r="G66" s="86">
        <v>37.1</v>
      </c>
      <c r="H66" s="86">
        <v>27.9</v>
      </c>
      <c r="I66" s="87"/>
      <c r="J66" s="86">
        <v>29.0</v>
      </c>
      <c r="K66" s="85"/>
      <c r="L66" s="85"/>
      <c r="M66" s="85"/>
      <c r="N66" s="85"/>
      <c r="O66" s="85"/>
      <c r="P66" s="86"/>
    </row>
    <row r="67">
      <c r="B67" s="84">
        <v>3882.0</v>
      </c>
      <c r="C67" s="85">
        <v>24.1</v>
      </c>
      <c r="D67" s="85">
        <v>25.2</v>
      </c>
      <c r="E67" s="85">
        <v>38.9</v>
      </c>
      <c r="F67" s="86">
        <v>42.8</v>
      </c>
      <c r="G67" s="86">
        <v>27.5</v>
      </c>
      <c r="H67" s="86">
        <v>41.4</v>
      </c>
      <c r="I67" s="87"/>
      <c r="J67" s="86">
        <v>34.5</v>
      </c>
      <c r="K67" s="85"/>
      <c r="L67" s="85"/>
      <c r="M67" s="85"/>
      <c r="N67" s="85"/>
      <c r="O67" s="85"/>
      <c r="P67" s="86"/>
    </row>
    <row r="68">
      <c r="B68" s="84">
        <v>5161.0</v>
      </c>
      <c r="C68" s="85">
        <v>28.4</v>
      </c>
      <c r="D68" s="85">
        <v>26.9</v>
      </c>
      <c r="E68" s="85">
        <v>28.9</v>
      </c>
      <c r="F68" s="86">
        <v>27.0</v>
      </c>
      <c r="G68" s="86">
        <v>25.9</v>
      </c>
      <c r="H68" s="86">
        <v>24.3</v>
      </c>
      <c r="I68" s="87"/>
      <c r="J68" s="86">
        <v>22.0</v>
      </c>
      <c r="K68" s="85"/>
      <c r="L68" s="85"/>
      <c r="M68" s="85"/>
      <c r="N68" s="85"/>
      <c r="O68" s="85"/>
      <c r="P68" s="86"/>
    </row>
    <row r="69">
      <c r="B69" s="84">
        <v>5166.0</v>
      </c>
      <c r="C69" s="85">
        <v>28.9</v>
      </c>
      <c r="D69" s="85">
        <v>29.8</v>
      </c>
      <c r="E69" s="85">
        <v>33.0</v>
      </c>
      <c r="F69" s="86">
        <v>29.8</v>
      </c>
      <c r="G69" s="86">
        <v>31.9</v>
      </c>
      <c r="H69" s="86">
        <v>29.7</v>
      </c>
      <c r="I69" s="87"/>
      <c r="J69" s="86">
        <v>28.9</v>
      </c>
      <c r="K69" s="85"/>
      <c r="L69" s="85"/>
      <c r="M69" s="85"/>
      <c r="N69" s="85"/>
      <c r="O69" s="85"/>
      <c r="P69" s="86"/>
    </row>
    <row r="70">
      <c r="B70" s="84">
        <v>8604.0</v>
      </c>
      <c r="C70" s="85">
        <v>24.2</v>
      </c>
      <c r="D70" s="85">
        <v>25.0</v>
      </c>
      <c r="E70" s="85">
        <v>26.5</v>
      </c>
      <c r="F70" s="86">
        <v>24.9</v>
      </c>
      <c r="G70" s="86">
        <v>24.9</v>
      </c>
      <c r="H70" s="86">
        <v>31.8</v>
      </c>
      <c r="I70" s="87"/>
      <c r="J70" s="86">
        <v>25.2</v>
      </c>
      <c r="K70" s="85"/>
      <c r="L70" s="85"/>
      <c r="M70" s="85"/>
      <c r="N70" s="85"/>
      <c r="O70" s="85"/>
      <c r="P70" s="86"/>
    </row>
    <row r="71">
      <c r="B71" s="84" t="s">
        <v>166</v>
      </c>
      <c r="C71" s="85">
        <v>29.8</v>
      </c>
      <c r="D71" s="85">
        <v>31.0</v>
      </c>
      <c r="E71" s="85">
        <v>33.1</v>
      </c>
      <c r="F71" s="86">
        <v>30.7</v>
      </c>
      <c r="G71" s="86">
        <v>31.2</v>
      </c>
      <c r="H71" s="86">
        <v>30.4</v>
      </c>
      <c r="I71" s="87"/>
      <c r="J71" s="86">
        <v>28.3</v>
      </c>
      <c r="K71" s="85"/>
      <c r="L71" s="85"/>
      <c r="M71" s="85"/>
      <c r="N71" s="85"/>
      <c r="O71" s="85"/>
      <c r="P71" s="86"/>
    </row>
    <row r="72" ht="5.25" customHeight="1">
      <c r="B72" s="49"/>
      <c r="C72" s="49"/>
      <c r="D72" s="49"/>
      <c r="E72" s="49"/>
      <c r="F72" s="49"/>
      <c r="G72" s="50"/>
      <c r="H72" s="51"/>
      <c r="J72" s="49"/>
      <c r="K72" s="49"/>
      <c r="L72" s="49"/>
      <c r="M72" s="49"/>
      <c r="N72" s="49"/>
      <c r="O72" s="50"/>
      <c r="P72" s="51"/>
    </row>
    <row r="73">
      <c r="B73" s="81" t="s">
        <v>170</v>
      </c>
      <c r="C73" s="58" t="s">
        <v>156</v>
      </c>
      <c r="D73" s="58" t="s">
        <v>157</v>
      </c>
      <c r="E73" s="58" t="s">
        <v>158</v>
      </c>
      <c r="F73" s="58" t="s">
        <v>159</v>
      </c>
      <c r="G73" s="82" t="s">
        <v>160</v>
      </c>
      <c r="H73" s="82" t="s">
        <v>161</v>
      </c>
      <c r="J73" s="83" t="s">
        <v>162</v>
      </c>
      <c r="K73" s="58" t="s">
        <v>163</v>
      </c>
      <c r="L73" s="58" t="s">
        <v>164</v>
      </c>
      <c r="M73" s="58" t="s">
        <v>50</v>
      </c>
      <c r="N73" s="58" t="s">
        <v>51</v>
      </c>
      <c r="O73" s="82" t="s">
        <v>52</v>
      </c>
      <c r="P73" s="82" t="s">
        <v>53</v>
      </c>
    </row>
    <row r="74">
      <c r="B74" s="84">
        <v>3116.0</v>
      </c>
      <c r="C74" s="85">
        <v>56.0</v>
      </c>
      <c r="D74" s="85">
        <v>48.8</v>
      </c>
      <c r="E74" s="85">
        <v>46.4</v>
      </c>
      <c r="F74" s="85">
        <v>39.3</v>
      </c>
      <c r="G74" s="85">
        <v>37.0</v>
      </c>
      <c r="H74" s="85">
        <v>41.2</v>
      </c>
      <c r="I74" s="87"/>
      <c r="J74" s="85">
        <v>42.0</v>
      </c>
      <c r="K74" s="85">
        <v>41.4</v>
      </c>
      <c r="L74" s="85">
        <v>38.6</v>
      </c>
      <c r="M74" s="85">
        <v>34.1</v>
      </c>
      <c r="N74" s="85">
        <v>33.0</v>
      </c>
      <c r="O74" s="85">
        <v>36.8</v>
      </c>
      <c r="P74" s="86">
        <v>32.9</v>
      </c>
    </row>
    <row r="75">
      <c r="B75" s="84">
        <v>3176.0</v>
      </c>
      <c r="C75" s="85">
        <v>35.3</v>
      </c>
      <c r="D75" s="85">
        <v>28.8</v>
      </c>
      <c r="E75" s="85">
        <v>29.6</v>
      </c>
      <c r="F75" s="85">
        <v>25.6</v>
      </c>
      <c r="G75" s="85">
        <v>26.4</v>
      </c>
      <c r="H75" s="85">
        <v>35.7</v>
      </c>
      <c r="I75" s="87"/>
      <c r="J75" s="85">
        <v>27.5</v>
      </c>
      <c r="K75" s="85">
        <v>26.5</v>
      </c>
      <c r="L75" s="85">
        <v>27.9</v>
      </c>
      <c r="M75" s="85">
        <v>27.8</v>
      </c>
      <c r="N75" s="85">
        <v>30.4</v>
      </c>
      <c r="O75" s="85">
        <v>26.6</v>
      </c>
      <c r="P75" s="86">
        <v>27.8</v>
      </c>
    </row>
    <row r="76">
      <c r="B76" s="84">
        <v>3802.0</v>
      </c>
      <c r="C76" s="85">
        <v>36.3</v>
      </c>
      <c r="D76" s="85">
        <v>32.8</v>
      </c>
      <c r="E76" s="85">
        <v>35.5</v>
      </c>
      <c r="F76" s="85">
        <v>32.2</v>
      </c>
      <c r="G76" s="85">
        <v>31.7</v>
      </c>
      <c r="H76" s="85">
        <v>35.1</v>
      </c>
      <c r="I76" s="87"/>
      <c r="J76" s="85">
        <v>33.0</v>
      </c>
      <c r="K76" s="85">
        <v>29.4</v>
      </c>
      <c r="L76" s="85">
        <v>34.4</v>
      </c>
      <c r="M76" s="85">
        <v>32.2</v>
      </c>
      <c r="N76" s="85">
        <v>28.8</v>
      </c>
      <c r="O76" s="85">
        <v>37.6</v>
      </c>
      <c r="P76" s="86">
        <v>27.5</v>
      </c>
    </row>
    <row r="77">
      <c r="B77" s="84">
        <v>3882.0</v>
      </c>
      <c r="C77" s="85">
        <v>20.0</v>
      </c>
      <c r="D77" s="85">
        <v>27.2</v>
      </c>
      <c r="E77" s="85">
        <v>37.2</v>
      </c>
      <c r="F77" s="85">
        <v>33.8</v>
      </c>
      <c r="G77" s="85">
        <v>35.6</v>
      </c>
      <c r="H77" s="85">
        <v>53.5</v>
      </c>
      <c r="I77" s="87"/>
      <c r="J77" s="85">
        <v>62.8</v>
      </c>
      <c r="K77" s="85">
        <v>66.8</v>
      </c>
      <c r="L77" s="85">
        <v>36.1</v>
      </c>
      <c r="M77" s="85">
        <v>25.7</v>
      </c>
      <c r="N77" s="85">
        <v>22.0</v>
      </c>
      <c r="O77" s="85">
        <v>23.0</v>
      </c>
      <c r="P77" s="86">
        <v>24.8</v>
      </c>
    </row>
    <row r="78">
      <c r="B78" s="84">
        <v>5161.0</v>
      </c>
      <c r="C78" s="85">
        <v>31.2</v>
      </c>
      <c r="D78" s="85">
        <v>30.1</v>
      </c>
      <c r="E78" s="85">
        <v>29.6</v>
      </c>
      <c r="F78" s="85">
        <v>28.1</v>
      </c>
      <c r="G78" s="85">
        <v>26.4</v>
      </c>
      <c r="H78" s="85">
        <v>28.5</v>
      </c>
      <c r="I78" s="87"/>
      <c r="J78" s="85">
        <v>26.5</v>
      </c>
      <c r="K78" s="85">
        <v>29.7</v>
      </c>
      <c r="L78" s="85">
        <v>28.5</v>
      </c>
      <c r="M78" s="85">
        <v>24.8</v>
      </c>
      <c r="N78" s="85">
        <v>25.3</v>
      </c>
      <c r="O78" s="85">
        <v>27.6</v>
      </c>
      <c r="P78" s="86">
        <v>26.7</v>
      </c>
    </row>
    <row r="79">
      <c r="B79" s="84">
        <v>5166.0</v>
      </c>
      <c r="C79" s="85">
        <v>32.8</v>
      </c>
      <c r="D79" s="85">
        <v>28.8</v>
      </c>
      <c r="E79" s="85">
        <v>29.6</v>
      </c>
      <c r="F79" s="85">
        <v>28.2</v>
      </c>
      <c r="G79" s="85">
        <v>27.7</v>
      </c>
      <c r="H79" s="85">
        <v>28.4</v>
      </c>
      <c r="I79" s="87"/>
      <c r="J79" s="85">
        <v>29.7</v>
      </c>
      <c r="K79" s="85">
        <v>29.8</v>
      </c>
      <c r="L79" s="85">
        <v>32.4</v>
      </c>
      <c r="M79" s="85">
        <v>28.8</v>
      </c>
      <c r="N79" s="85">
        <v>29.7</v>
      </c>
      <c r="O79" s="85">
        <v>31.4</v>
      </c>
      <c r="P79" s="86">
        <v>29.4</v>
      </c>
    </row>
    <row r="80">
      <c r="B80" s="84">
        <v>8604.0</v>
      </c>
      <c r="C80" s="85">
        <v>30.8</v>
      </c>
      <c r="D80" s="85">
        <v>33.3</v>
      </c>
      <c r="E80" s="85">
        <v>32.7</v>
      </c>
      <c r="F80" s="85">
        <v>27.9</v>
      </c>
      <c r="G80" s="85">
        <v>27.5</v>
      </c>
      <c r="H80" s="85">
        <v>32.5</v>
      </c>
      <c r="I80" s="87"/>
      <c r="J80" s="85">
        <v>25.2</v>
      </c>
      <c r="K80" s="85">
        <v>28.4</v>
      </c>
      <c r="L80" s="85">
        <v>26.0</v>
      </c>
      <c r="M80" s="85">
        <v>23.8</v>
      </c>
      <c r="N80" s="85">
        <v>24.0</v>
      </c>
      <c r="O80" s="85">
        <v>24.7</v>
      </c>
      <c r="P80" s="86">
        <v>24.3</v>
      </c>
    </row>
    <row r="81">
      <c r="B81" s="84" t="s">
        <v>166</v>
      </c>
      <c r="C81" s="85">
        <v>37.8</v>
      </c>
      <c r="D81" s="85">
        <v>34.2</v>
      </c>
      <c r="E81" s="85">
        <v>34.7</v>
      </c>
      <c r="F81" s="85">
        <v>31.0</v>
      </c>
      <c r="G81" s="85">
        <v>30.5</v>
      </c>
      <c r="H81" s="85">
        <v>36.5</v>
      </c>
      <c r="I81" s="87"/>
      <c r="J81" s="85">
        <v>35.0</v>
      </c>
      <c r="K81" s="85">
        <v>34.9</v>
      </c>
      <c r="L81" s="85">
        <v>32.4</v>
      </c>
      <c r="M81" s="85">
        <v>29.1</v>
      </c>
      <c r="N81" s="85">
        <v>28.9</v>
      </c>
      <c r="O81" s="85">
        <v>31.0</v>
      </c>
      <c r="P81" s="86">
        <v>28.5</v>
      </c>
    </row>
    <row r="82">
      <c r="B82" s="3"/>
      <c r="C82" s="3"/>
      <c r="D82" s="3"/>
      <c r="E82" s="3"/>
      <c r="F82" s="3"/>
      <c r="G82" s="92"/>
      <c r="H82" s="92"/>
    </row>
    <row r="83">
      <c r="B83" s="3"/>
      <c r="C83" s="3"/>
      <c r="D83" s="3"/>
      <c r="E83" s="3"/>
      <c r="F83" s="3"/>
      <c r="G83" s="92"/>
      <c r="H83" s="92"/>
    </row>
    <row r="84">
      <c r="B84" s="3"/>
      <c r="C84" s="3"/>
      <c r="D84" s="3"/>
      <c r="E84" s="3"/>
      <c r="F84" s="3"/>
      <c r="G84" s="92"/>
      <c r="H84" s="92"/>
    </row>
    <row r="85">
      <c r="B85" s="3"/>
      <c r="C85" s="3"/>
      <c r="D85" s="3"/>
      <c r="E85" s="3"/>
      <c r="F85" s="3"/>
      <c r="G85" s="92"/>
      <c r="H85" s="92"/>
    </row>
    <row r="86">
      <c r="B86" s="3"/>
      <c r="C86" s="3"/>
      <c r="D86" s="3"/>
      <c r="E86" s="3"/>
      <c r="F86" s="3"/>
      <c r="G86" s="92"/>
      <c r="H86" s="92"/>
    </row>
    <row r="87">
      <c r="B87" s="3"/>
      <c r="C87" s="3"/>
      <c r="D87" s="3"/>
      <c r="E87" s="3"/>
      <c r="F87" s="3"/>
      <c r="G87" s="92"/>
      <c r="H87" s="92"/>
    </row>
    <row r="88">
      <c r="B88" s="3"/>
      <c r="C88" s="3"/>
      <c r="D88" s="3"/>
      <c r="E88" s="3"/>
      <c r="F88" s="3"/>
      <c r="G88" s="92"/>
      <c r="H88" s="92"/>
    </row>
    <row r="89">
      <c r="B89" s="3"/>
      <c r="C89" s="3"/>
      <c r="D89" s="3"/>
      <c r="E89" s="3"/>
      <c r="F89" s="3"/>
      <c r="G89" s="92"/>
      <c r="H89" s="92"/>
    </row>
    <row r="90">
      <c r="B90" s="3"/>
      <c r="C90" s="3"/>
      <c r="D90" s="3"/>
      <c r="E90" s="3"/>
      <c r="F90" s="3"/>
      <c r="G90" s="92"/>
      <c r="H90" s="92"/>
    </row>
    <row r="91">
      <c r="B91" s="3"/>
      <c r="C91" s="3"/>
      <c r="D91" s="3"/>
      <c r="E91" s="3"/>
      <c r="F91" s="3"/>
      <c r="G91" s="92"/>
      <c r="H91" s="92"/>
    </row>
    <row r="92">
      <c r="B92" s="3"/>
      <c r="C92" s="3"/>
      <c r="D92" s="3"/>
      <c r="E92" s="3"/>
      <c r="F92" s="3"/>
      <c r="G92" s="92"/>
      <c r="H92" s="92"/>
    </row>
    <row r="93">
      <c r="B93" s="3"/>
      <c r="C93" s="3"/>
      <c r="D93" s="3"/>
      <c r="E93" s="3"/>
      <c r="F93" s="3"/>
      <c r="G93" s="92"/>
      <c r="H93" s="92"/>
    </row>
    <row r="94">
      <c r="B94" s="3"/>
      <c r="C94" s="3"/>
      <c r="D94" s="3"/>
      <c r="E94" s="3"/>
      <c r="F94" s="3"/>
      <c r="G94" s="92"/>
      <c r="H94" s="92"/>
    </row>
    <row r="95">
      <c r="B95" s="3"/>
      <c r="C95" s="3"/>
      <c r="D95" s="3"/>
      <c r="E95" s="3"/>
      <c r="F95" s="3"/>
      <c r="G95" s="92"/>
      <c r="H95" s="92"/>
    </row>
    <row r="96">
      <c r="B96" s="3"/>
      <c r="C96" s="3"/>
      <c r="D96" s="3"/>
      <c r="E96" s="3"/>
      <c r="F96" s="3"/>
      <c r="G96" s="92"/>
      <c r="H96" s="92"/>
    </row>
    <row r="97">
      <c r="B97" s="3"/>
      <c r="C97" s="3"/>
      <c r="D97" s="3"/>
      <c r="E97" s="3"/>
      <c r="F97" s="3"/>
      <c r="G97" s="92"/>
      <c r="H97" s="92"/>
    </row>
    <row r="98">
      <c r="B98" s="3"/>
      <c r="C98" s="3"/>
      <c r="D98" s="3"/>
      <c r="E98" s="3"/>
      <c r="F98" s="3"/>
      <c r="G98" s="92"/>
      <c r="H98" s="92"/>
    </row>
    <row r="99">
      <c r="B99" s="3"/>
      <c r="C99" s="3"/>
      <c r="D99" s="3"/>
      <c r="E99" s="3"/>
      <c r="F99" s="3"/>
      <c r="G99" s="92"/>
      <c r="H99" s="92"/>
    </row>
    <row r="100">
      <c r="B100" s="3"/>
      <c r="C100" s="3"/>
      <c r="D100" s="3"/>
      <c r="E100" s="3"/>
      <c r="F100" s="3"/>
      <c r="G100" s="92"/>
      <c r="H100" s="92"/>
    </row>
    <row r="101">
      <c r="B101" s="3"/>
      <c r="C101" s="3"/>
      <c r="D101" s="3"/>
      <c r="E101" s="3"/>
      <c r="F101" s="3"/>
      <c r="G101" s="92"/>
      <c r="H101" s="92"/>
    </row>
    <row r="102">
      <c r="B102" s="3"/>
      <c r="C102" s="3"/>
      <c r="D102" s="3"/>
      <c r="E102" s="3"/>
      <c r="F102" s="3"/>
      <c r="G102" s="92"/>
      <c r="H102" s="92"/>
    </row>
    <row r="103">
      <c r="B103" s="3"/>
      <c r="C103" s="3"/>
      <c r="D103" s="3"/>
      <c r="E103" s="3"/>
      <c r="F103" s="3"/>
      <c r="G103" s="92"/>
      <c r="H103" s="92"/>
    </row>
    <row r="104">
      <c r="B104" s="3"/>
      <c r="C104" s="3"/>
      <c r="D104" s="3"/>
      <c r="E104" s="3"/>
      <c r="F104" s="3"/>
      <c r="G104" s="92"/>
      <c r="H104" s="92"/>
    </row>
    <row r="105">
      <c r="B105" s="3"/>
      <c r="C105" s="3"/>
      <c r="D105" s="3"/>
      <c r="E105" s="3"/>
      <c r="F105" s="3"/>
      <c r="G105" s="92"/>
      <c r="H105" s="92"/>
    </row>
    <row r="106">
      <c r="B106" s="3"/>
      <c r="C106" s="3"/>
      <c r="D106" s="3"/>
      <c r="E106" s="3"/>
      <c r="F106" s="3"/>
      <c r="G106" s="92"/>
      <c r="H106" s="92"/>
    </row>
    <row r="107">
      <c r="B107" s="3"/>
      <c r="C107" s="3"/>
      <c r="D107" s="3"/>
      <c r="E107" s="3"/>
      <c r="F107" s="3"/>
      <c r="G107" s="92"/>
      <c r="H107" s="92"/>
    </row>
    <row r="108">
      <c r="B108" s="3"/>
      <c r="C108" s="3"/>
      <c r="D108" s="3"/>
      <c r="E108" s="3"/>
      <c r="F108" s="3"/>
      <c r="G108" s="92"/>
      <c r="H108" s="92"/>
    </row>
    <row r="109">
      <c r="B109" s="3"/>
      <c r="C109" s="3"/>
      <c r="D109" s="3"/>
      <c r="E109" s="3"/>
      <c r="F109" s="3"/>
      <c r="G109" s="92"/>
      <c r="H109" s="92"/>
    </row>
    <row r="110">
      <c r="B110" s="3"/>
      <c r="C110" s="3"/>
      <c r="D110" s="3"/>
      <c r="E110" s="3"/>
      <c r="F110" s="3"/>
      <c r="G110" s="92"/>
      <c r="H110" s="92"/>
    </row>
    <row r="111">
      <c r="B111" s="3"/>
      <c r="C111" s="3"/>
      <c r="D111" s="3"/>
      <c r="E111" s="3"/>
      <c r="F111" s="3"/>
      <c r="G111" s="92"/>
      <c r="H111" s="92"/>
    </row>
    <row r="112">
      <c r="B112" s="3"/>
      <c r="C112" s="3"/>
      <c r="D112" s="3"/>
      <c r="E112" s="3"/>
      <c r="F112" s="3"/>
      <c r="G112" s="92"/>
      <c r="H112" s="92"/>
    </row>
    <row r="113">
      <c r="B113" s="3"/>
      <c r="C113" s="3"/>
      <c r="D113" s="3"/>
      <c r="E113" s="3"/>
      <c r="F113" s="3"/>
      <c r="G113" s="92"/>
      <c r="H113" s="92"/>
    </row>
    <row r="114">
      <c r="B114" s="3"/>
      <c r="C114" s="3"/>
      <c r="D114" s="3"/>
      <c r="E114" s="3"/>
      <c r="F114" s="3"/>
      <c r="G114" s="92"/>
      <c r="H114" s="92"/>
    </row>
    <row r="115">
      <c r="B115" s="3"/>
      <c r="C115" s="3"/>
      <c r="D115" s="3"/>
      <c r="E115" s="3"/>
      <c r="F115" s="3"/>
      <c r="G115" s="92"/>
      <c r="H115" s="92"/>
    </row>
    <row r="116">
      <c r="B116" s="3"/>
      <c r="C116" s="3"/>
      <c r="D116" s="3"/>
      <c r="E116" s="3"/>
      <c r="F116" s="3"/>
      <c r="G116" s="92"/>
      <c r="H116" s="92"/>
    </row>
    <row r="117">
      <c r="B117" s="3"/>
      <c r="C117" s="3"/>
      <c r="D117" s="3"/>
      <c r="E117" s="3"/>
      <c r="F117" s="3"/>
      <c r="G117" s="92"/>
      <c r="H117" s="92"/>
    </row>
    <row r="118">
      <c r="B118" s="3"/>
      <c r="C118" s="3"/>
      <c r="D118" s="3"/>
      <c r="E118" s="3"/>
      <c r="F118" s="3"/>
      <c r="G118" s="92"/>
      <c r="H118" s="92"/>
    </row>
    <row r="119">
      <c r="B119" s="3"/>
      <c r="C119" s="3"/>
      <c r="D119" s="3"/>
      <c r="E119" s="3"/>
      <c r="F119" s="3"/>
      <c r="G119" s="92"/>
      <c r="H119" s="92"/>
    </row>
    <row r="120">
      <c r="B120" s="3"/>
      <c r="C120" s="3"/>
      <c r="D120" s="3"/>
      <c r="E120" s="3"/>
      <c r="F120" s="3"/>
      <c r="G120" s="92"/>
      <c r="H120" s="92"/>
    </row>
    <row r="121">
      <c r="B121" s="3"/>
      <c r="C121" s="3"/>
      <c r="D121" s="3"/>
      <c r="E121" s="3"/>
      <c r="F121" s="3"/>
      <c r="G121" s="92"/>
      <c r="H121" s="92"/>
    </row>
    <row r="122">
      <c r="B122" s="3"/>
      <c r="C122" s="3"/>
      <c r="D122" s="3"/>
      <c r="E122" s="3"/>
      <c r="F122" s="3"/>
      <c r="G122" s="92"/>
      <c r="H122" s="92"/>
    </row>
    <row r="123">
      <c r="B123" s="3"/>
      <c r="C123" s="3"/>
      <c r="D123" s="3"/>
      <c r="E123" s="3"/>
      <c r="F123" s="3"/>
      <c r="G123" s="92"/>
      <c r="H123" s="92"/>
    </row>
    <row r="124">
      <c r="B124" s="3"/>
      <c r="C124" s="3"/>
      <c r="D124" s="3"/>
      <c r="E124" s="3"/>
      <c r="F124" s="3"/>
      <c r="G124" s="92"/>
      <c r="H124" s="92"/>
    </row>
    <row r="125">
      <c r="B125" s="3"/>
      <c r="C125" s="3"/>
      <c r="D125" s="3"/>
      <c r="E125" s="3"/>
      <c r="F125" s="3"/>
      <c r="G125" s="92"/>
      <c r="H125" s="92"/>
    </row>
    <row r="126">
      <c r="B126" s="3"/>
      <c r="C126" s="3"/>
      <c r="D126" s="3"/>
      <c r="E126" s="3"/>
      <c r="F126" s="3"/>
      <c r="G126" s="92"/>
      <c r="H126" s="92"/>
    </row>
    <row r="127">
      <c r="B127" s="3"/>
      <c r="C127" s="3"/>
      <c r="D127" s="3"/>
      <c r="E127" s="3"/>
      <c r="F127" s="3"/>
      <c r="G127" s="92"/>
      <c r="H127" s="92"/>
    </row>
    <row r="128">
      <c r="B128" s="3"/>
      <c r="C128" s="3"/>
      <c r="D128" s="3"/>
      <c r="E128" s="3"/>
      <c r="F128" s="3"/>
      <c r="G128" s="92"/>
      <c r="H128" s="92"/>
    </row>
    <row r="129">
      <c r="B129" s="3"/>
      <c r="C129" s="3"/>
      <c r="D129" s="3"/>
      <c r="E129" s="3"/>
      <c r="F129" s="3"/>
      <c r="G129" s="92"/>
      <c r="H129" s="92"/>
    </row>
    <row r="130">
      <c r="B130" s="3"/>
      <c r="C130" s="3"/>
      <c r="D130" s="3"/>
      <c r="E130" s="3"/>
      <c r="F130" s="3"/>
      <c r="G130" s="92"/>
      <c r="H130" s="92"/>
    </row>
    <row r="131">
      <c r="B131" s="3"/>
      <c r="C131" s="3"/>
      <c r="D131" s="3"/>
      <c r="E131" s="3"/>
      <c r="F131" s="3"/>
      <c r="G131" s="92"/>
      <c r="H131" s="92"/>
    </row>
    <row r="132">
      <c r="B132" s="3"/>
      <c r="C132" s="3"/>
      <c r="D132" s="3"/>
      <c r="E132" s="3"/>
      <c r="F132" s="3"/>
      <c r="G132" s="92"/>
      <c r="H132" s="92"/>
    </row>
    <row r="133">
      <c r="B133" s="3"/>
      <c r="C133" s="3"/>
      <c r="D133" s="3"/>
      <c r="E133" s="3"/>
      <c r="F133" s="3"/>
      <c r="G133" s="92"/>
      <c r="H133" s="92"/>
    </row>
    <row r="134">
      <c r="B134" s="3"/>
      <c r="C134" s="3"/>
      <c r="D134" s="3"/>
      <c r="E134" s="3"/>
      <c r="F134" s="3"/>
      <c r="G134" s="92"/>
      <c r="H134" s="92"/>
    </row>
    <row r="135">
      <c r="B135" s="3"/>
      <c r="C135" s="3"/>
      <c r="D135" s="3"/>
      <c r="E135" s="3"/>
      <c r="F135" s="3"/>
      <c r="G135" s="92"/>
      <c r="H135" s="92"/>
    </row>
    <row r="136">
      <c r="B136" s="3"/>
      <c r="C136" s="3"/>
      <c r="D136" s="3"/>
      <c r="E136" s="3"/>
      <c r="F136" s="3"/>
      <c r="G136" s="92"/>
      <c r="H136" s="92"/>
    </row>
    <row r="137">
      <c r="B137" s="3"/>
      <c r="C137" s="3"/>
      <c r="D137" s="3"/>
      <c r="E137" s="3"/>
      <c r="F137" s="3"/>
      <c r="G137" s="92"/>
      <c r="H137" s="92"/>
    </row>
    <row r="138">
      <c r="B138" s="3"/>
      <c r="C138" s="3"/>
      <c r="D138" s="3"/>
      <c r="E138" s="3"/>
      <c r="F138" s="3"/>
      <c r="G138" s="92"/>
      <c r="H138" s="92"/>
    </row>
    <row r="139">
      <c r="B139" s="3"/>
      <c r="C139" s="3"/>
      <c r="D139" s="3"/>
      <c r="E139" s="3"/>
      <c r="F139" s="3"/>
      <c r="G139" s="92"/>
      <c r="H139" s="92"/>
    </row>
    <row r="140">
      <c r="B140" s="3"/>
      <c r="C140" s="3"/>
      <c r="D140" s="3"/>
      <c r="E140" s="3"/>
      <c r="F140" s="3"/>
      <c r="G140" s="92"/>
      <c r="H140" s="92"/>
    </row>
    <row r="141">
      <c r="B141" s="3"/>
      <c r="C141" s="3"/>
      <c r="D141" s="3"/>
      <c r="E141" s="3"/>
      <c r="F141" s="3"/>
      <c r="G141" s="92"/>
      <c r="H141" s="92"/>
    </row>
    <row r="142">
      <c r="B142" s="3"/>
      <c r="C142" s="3"/>
      <c r="D142" s="3"/>
      <c r="E142" s="3"/>
      <c r="F142" s="3"/>
      <c r="G142" s="92"/>
      <c r="H142" s="92"/>
    </row>
    <row r="143">
      <c r="B143" s="3"/>
      <c r="C143" s="3"/>
      <c r="D143" s="3"/>
      <c r="E143" s="3"/>
      <c r="F143" s="3"/>
      <c r="G143" s="92"/>
      <c r="H143" s="92"/>
    </row>
    <row r="144">
      <c r="B144" s="3"/>
      <c r="C144" s="3"/>
      <c r="D144" s="3"/>
      <c r="E144" s="3"/>
      <c r="F144" s="3"/>
      <c r="G144" s="92"/>
      <c r="H144" s="92"/>
    </row>
    <row r="145">
      <c r="B145" s="3"/>
      <c r="C145" s="3"/>
      <c r="D145" s="3"/>
      <c r="E145" s="3"/>
      <c r="F145" s="3"/>
      <c r="G145" s="92"/>
      <c r="H145" s="92"/>
    </row>
    <row r="146">
      <c r="B146" s="3"/>
      <c r="C146" s="3"/>
      <c r="D146" s="3"/>
      <c r="E146" s="3"/>
      <c r="F146" s="3"/>
      <c r="G146" s="92"/>
      <c r="H146" s="92"/>
    </row>
    <row r="147">
      <c r="B147" s="3"/>
      <c r="C147" s="3"/>
      <c r="D147" s="3"/>
      <c r="E147" s="3"/>
      <c r="F147" s="3"/>
      <c r="G147" s="92"/>
      <c r="H147" s="92"/>
    </row>
    <row r="148">
      <c r="B148" s="3"/>
      <c r="C148" s="3"/>
      <c r="D148" s="3"/>
      <c r="E148" s="3"/>
      <c r="F148" s="3"/>
      <c r="G148" s="92"/>
      <c r="H148" s="92"/>
    </row>
    <row r="149">
      <c r="B149" s="3"/>
      <c r="C149" s="3"/>
      <c r="D149" s="3"/>
      <c r="E149" s="3"/>
      <c r="F149" s="3"/>
      <c r="G149" s="92"/>
      <c r="H149" s="92"/>
    </row>
    <row r="150">
      <c r="B150" s="3"/>
      <c r="C150" s="3"/>
      <c r="D150" s="3"/>
      <c r="E150" s="3"/>
      <c r="F150" s="3"/>
      <c r="G150" s="92"/>
      <c r="H150" s="92"/>
    </row>
    <row r="151">
      <c r="B151" s="3"/>
      <c r="C151" s="3"/>
      <c r="D151" s="3"/>
      <c r="E151" s="3"/>
      <c r="F151" s="3"/>
      <c r="G151" s="92"/>
      <c r="H151" s="92"/>
    </row>
    <row r="152">
      <c r="B152" s="3"/>
      <c r="C152" s="3"/>
      <c r="D152" s="3"/>
      <c r="E152" s="3"/>
      <c r="F152" s="3"/>
      <c r="G152" s="92"/>
      <c r="H152" s="92"/>
    </row>
    <row r="153">
      <c r="B153" s="3"/>
      <c r="C153" s="3"/>
      <c r="D153" s="3"/>
      <c r="E153" s="3"/>
      <c r="F153" s="3"/>
      <c r="G153" s="92"/>
      <c r="H153" s="92"/>
    </row>
    <row r="154">
      <c r="B154" s="3"/>
      <c r="C154" s="3"/>
      <c r="D154" s="3"/>
      <c r="E154" s="3"/>
      <c r="F154" s="3"/>
      <c r="G154" s="92"/>
      <c r="H154" s="92"/>
    </row>
    <row r="155">
      <c r="B155" s="3"/>
      <c r="C155" s="3"/>
      <c r="D155" s="3"/>
      <c r="E155" s="3"/>
      <c r="F155" s="3"/>
      <c r="G155" s="92"/>
      <c r="H155" s="92"/>
    </row>
    <row r="156">
      <c r="B156" s="3"/>
      <c r="C156" s="3"/>
      <c r="D156" s="3"/>
      <c r="E156" s="3"/>
      <c r="F156" s="3"/>
      <c r="G156" s="92"/>
      <c r="H156" s="92"/>
    </row>
    <row r="157">
      <c r="B157" s="3"/>
      <c r="C157" s="3"/>
      <c r="D157" s="3"/>
      <c r="E157" s="3"/>
      <c r="F157" s="3"/>
      <c r="G157" s="92"/>
      <c r="H157" s="92"/>
    </row>
    <row r="158">
      <c r="B158" s="3"/>
      <c r="C158" s="3"/>
      <c r="D158" s="3"/>
      <c r="E158" s="3"/>
      <c r="F158" s="3"/>
      <c r="G158" s="92"/>
      <c r="H158" s="92"/>
    </row>
    <row r="159">
      <c r="B159" s="3"/>
      <c r="C159" s="3"/>
      <c r="D159" s="3"/>
      <c r="E159" s="3"/>
      <c r="F159" s="3"/>
      <c r="G159" s="92"/>
      <c r="H159" s="92"/>
    </row>
    <row r="160">
      <c r="B160" s="3"/>
      <c r="C160" s="3"/>
      <c r="D160" s="3"/>
      <c r="E160" s="3"/>
      <c r="F160" s="3"/>
      <c r="G160" s="92"/>
      <c r="H160" s="92"/>
    </row>
    <row r="161">
      <c r="B161" s="3"/>
      <c r="C161" s="3"/>
      <c r="D161" s="3"/>
      <c r="E161" s="3"/>
      <c r="F161" s="3"/>
      <c r="G161" s="92"/>
      <c r="H161" s="92"/>
    </row>
    <row r="162">
      <c r="B162" s="3"/>
      <c r="C162" s="3"/>
      <c r="D162" s="3"/>
      <c r="E162" s="3"/>
      <c r="F162" s="3"/>
      <c r="G162" s="92"/>
      <c r="H162" s="92"/>
    </row>
    <row r="163">
      <c r="B163" s="3"/>
      <c r="C163" s="3"/>
      <c r="D163" s="3"/>
      <c r="E163" s="3"/>
      <c r="F163" s="3"/>
      <c r="G163" s="92"/>
      <c r="H163" s="92"/>
    </row>
    <row r="164">
      <c r="B164" s="3"/>
      <c r="C164" s="3"/>
      <c r="D164" s="3"/>
      <c r="E164" s="3"/>
      <c r="F164" s="3"/>
      <c r="G164" s="92"/>
      <c r="H164" s="92"/>
    </row>
    <row r="165">
      <c r="B165" s="3"/>
      <c r="C165" s="3"/>
      <c r="D165" s="3"/>
      <c r="E165" s="3"/>
      <c r="F165" s="3"/>
      <c r="G165" s="92"/>
      <c r="H165" s="92"/>
    </row>
    <row r="166">
      <c r="B166" s="3"/>
      <c r="C166" s="3"/>
      <c r="D166" s="3"/>
      <c r="E166" s="3"/>
      <c r="F166" s="3"/>
      <c r="G166" s="92"/>
      <c r="H166" s="92"/>
    </row>
    <row r="167">
      <c r="B167" s="3"/>
      <c r="C167" s="3"/>
      <c r="D167" s="3"/>
      <c r="E167" s="3"/>
      <c r="F167" s="3"/>
      <c r="G167" s="92"/>
      <c r="H167" s="92"/>
    </row>
    <row r="168">
      <c r="B168" s="3"/>
      <c r="C168" s="3"/>
      <c r="D168" s="3"/>
      <c r="E168" s="3"/>
      <c r="F168" s="3"/>
      <c r="G168" s="92"/>
      <c r="H168" s="92"/>
    </row>
    <row r="169">
      <c r="B169" s="3"/>
      <c r="C169" s="3"/>
      <c r="D169" s="3"/>
      <c r="E169" s="3"/>
      <c r="F169" s="3"/>
      <c r="G169" s="92"/>
      <c r="H169" s="92"/>
    </row>
    <row r="170">
      <c r="B170" s="3"/>
      <c r="C170" s="3"/>
      <c r="D170" s="3"/>
      <c r="E170" s="3"/>
      <c r="F170" s="3"/>
      <c r="G170" s="92"/>
      <c r="H170" s="92"/>
    </row>
    <row r="171">
      <c r="B171" s="3"/>
      <c r="C171" s="3"/>
      <c r="D171" s="3"/>
      <c r="E171" s="3"/>
      <c r="F171" s="3"/>
      <c r="G171" s="92"/>
      <c r="H171" s="92"/>
    </row>
    <row r="172">
      <c r="B172" s="3"/>
      <c r="C172" s="3"/>
      <c r="D172" s="3"/>
      <c r="E172" s="3"/>
      <c r="F172" s="3"/>
      <c r="G172" s="92"/>
      <c r="H172" s="92"/>
    </row>
    <row r="173">
      <c r="B173" s="3"/>
      <c r="C173" s="3"/>
      <c r="D173" s="3"/>
      <c r="E173" s="3"/>
      <c r="F173" s="3"/>
      <c r="G173" s="92"/>
      <c r="H173" s="92"/>
    </row>
    <row r="174">
      <c r="B174" s="3"/>
      <c r="C174" s="3"/>
      <c r="D174" s="3"/>
      <c r="E174" s="3"/>
      <c r="F174" s="3"/>
      <c r="G174" s="92"/>
      <c r="H174" s="92"/>
    </row>
    <row r="175">
      <c r="B175" s="3"/>
      <c r="C175" s="3"/>
      <c r="D175" s="3"/>
      <c r="E175" s="3"/>
      <c r="F175" s="3"/>
      <c r="G175" s="92"/>
      <c r="H175" s="92"/>
    </row>
    <row r="176">
      <c r="B176" s="3"/>
      <c r="C176" s="3"/>
      <c r="D176" s="3"/>
      <c r="E176" s="3"/>
      <c r="F176" s="3"/>
      <c r="G176" s="92"/>
      <c r="H176" s="92"/>
    </row>
    <row r="177">
      <c r="B177" s="3"/>
      <c r="C177" s="3"/>
      <c r="D177" s="3"/>
      <c r="E177" s="3"/>
      <c r="F177" s="3"/>
      <c r="G177" s="92"/>
      <c r="H177" s="92"/>
    </row>
    <row r="178">
      <c r="B178" s="3"/>
      <c r="C178" s="3"/>
      <c r="D178" s="3"/>
      <c r="E178" s="3"/>
      <c r="F178" s="3"/>
      <c r="G178" s="92"/>
      <c r="H178" s="92"/>
    </row>
    <row r="179">
      <c r="B179" s="3"/>
      <c r="C179" s="3"/>
      <c r="D179" s="3"/>
      <c r="E179" s="3"/>
      <c r="F179" s="3"/>
      <c r="G179" s="92"/>
      <c r="H179" s="92"/>
    </row>
    <row r="180">
      <c r="B180" s="3"/>
      <c r="C180" s="3"/>
      <c r="D180" s="3"/>
      <c r="E180" s="3"/>
      <c r="F180" s="3"/>
      <c r="G180" s="92"/>
      <c r="H180" s="92"/>
    </row>
    <row r="181">
      <c r="B181" s="3"/>
      <c r="C181" s="3"/>
      <c r="D181" s="3"/>
      <c r="E181" s="3"/>
      <c r="F181" s="3"/>
      <c r="G181" s="92"/>
      <c r="H181" s="92"/>
    </row>
    <row r="182">
      <c r="B182" s="3"/>
      <c r="C182" s="3"/>
      <c r="D182" s="3"/>
      <c r="E182" s="3"/>
      <c r="F182" s="3"/>
      <c r="G182" s="92"/>
      <c r="H182" s="92"/>
    </row>
    <row r="183">
      <c r="B183" s="3"/>
      <c r="C183" s="3"/>
      <c r="D183" s="3"/>
      <c r="E183" s="3"/>
      <c r="F183" s="3"/>
      <c r="G183" s="92"/>
      <c r="H183" s="92"/>
    </row>
    <row r="184">
      <c r="B184" s="3"/>
      <c r="C184" s="3"/>
      <c r="D184" s="3"/>
      <c r="E184" s="3"/>
      <c r="F184" s="3"/>
      <c r="G184" s="92"/>
      <c r="H184" s="92"/>
    </row>
    <row r="185">
      <c r="B185" s="3"/>
      <c r="C185" s="3"/>
      <c r="D185" s="3"/>
      <c r="E185" s="3"/>
      <c r="F185" s="3"/>
      <c r="G185" s="92"/>
      <c r="H185" s="92"/>
    </row>
    <row r="186">
      <c r="B186" s="3"/>
      <c r="C186" s="3"/>
      <c r="D186" s="3"/>
      <c r="E186" s="3"/>
      <c r="F186" s="3"/>
      <c r="G186" s="92"/>
      <c r="H186" s="92"/>
    </row>
    <row r="187">
      <c r="B187" s="3"/>
      <c r="C187" s="3"/>
      <c r="D187" s="3"/>
      <c r="E187" s="3"/>
      <c r="F187" s="3"/>
      <c r="G187" s="92"/>
      <c r="H187" s="92"/>
    </row>
    <row r="188">
      <c r="B188" s="3"/>
      <c r="C188" s="3"/>
      <c r="D188" s="3"/>
      <c r="E188" s="3"/>
      <c r="F188" s="3"/>
      <c r="G188" s="92"/>
      <c r="H188" s="92"/>
    </row>
    <row r="189">
      <c r="B189" s="3"/>
      <c r="C189" s="3"/>
      <c r="D189" s="3"/>
      <c r="E189" s="3"/>
      <c r="F189" s="3"/>
      <c r="G189" s="92"/>
      <c r="H189" s="92"/>
    </row>
    <row r="190">
      <c r="B190" s="3"/>
      <c r="C190" s="3"/>
      <c r="D190" s="3"/>
      <c r="E190" s="3"/>
      <c r="F190" s="3"/>
      <c r="G190" s="92"/>
      <c r="H190" s="92"/>
    </row>
    <row r="191">
      <c r="B191" s="3"/>
      <c r="C191" s="3"/>
      <c r="D191" s="3"/>
      <c r="E191" s="3"/>
      <c r="F191" s="3"/>
      <c r="G191" s="92"/>
      <c r="H191" s="92"/>
    </row>
    <row r="192">
      <c r="B192" s="3"/>
      <c r="C192" s="3"/>
      <c r="D192" s="3"/>
      <c r="E192" s="3"/>
      <c r="F192" s="3"/>
      <c r="G192" s="92"/>
      <c r="H192" s="92"/>
    </row>
    <row r="193">
      <c r="B193" s="3"/>
      <c r="C193" s="3"/>
      <c r="D193" s="3"/>
      <c r="E193" s="3"/>
      <c r="F193" s="3"/>
      <c r="G193" s="92"/>
      <c r="H193" s="92"/>
    </row>
    <row r="194">
      <c r="B194" s="3"/>
      <c r="C194" s="3"/>
      <c r="D194" s="3"/>
      <c r="E194" s="3"/>
      <c r="F194" s="3"/>
      <c r="G194" s="92"/>
      <c r="H194" s="92"/>
    </row>
    <row r="195">
      <c r="B195" s="3"/>
      <c r="C195" s="3"/>
      <c r="D195" s="3"/>
      <c r="E195" s="3"/>
      <c r="F195" s="3"/>
      <c r="G195" s="92"/>
      <c r="H195" s="92"/>
    </row>
    <row r="196">
      <c r="B196" s="3"/>
      <c r="C196" s="3"/>
      <c r="D196" s="3"/>
      <c r="E196" s="3"/>
      <c r="F196" s="3"/>
      <c r="G196" s="92"/>
      <c r="H196" s="92"/>
    </row>
    <row r="197">
      <c r="B197" s="3"/>
      <c r="C197" s="3"/>
      <c r="D197" s="3"/>
      <c r="E197" s="3"/>
      <c r="F197" s="3"/>
      <c r="G197" s="92"/>
      <c r="H197" s="92"/>
    </row>
    <row r="198">
      <c r="B198" s="3"/>
      <c r="C198" s="3"/>
      <c r="D198" s="3"/>
      <c r="E198" s="3"/>
      <c r="F198" s="3"/>
      <c r="G198" s="92"/>
      <c r="H198" s="92"/>
    </row>
    <row r="199">
      <c r="B199" s="3"/>
      <c r="C199" s="3"/>
      <c r="D199" s="3"/>
      <c r="E199" s="3"/>
      <c r="F199" s="3"/>
      <c r="G199" s="92"/>
      <c r="H199" s="92"/>
    </row>
    <row r="200">
      <c r="B200" s="3"/>
      <c r="C200" s="3"/>
      <c r="D200" s="3"/>
      <c r="E200" s="3"/>
      <c r="F200" s="3"/>
      <c r="G200" s="92"/>
      <c r="H200" s="92"/>
    </row>
    <row r="201">
      <c r="B201" s="3"/>
      <c r="C201" s="3"/>
      <c r="D201" s="3"/>
      <c r="E201" s="3"/>
      <c r="F201" s="3"/>
      <c r="G201" s="92"/>
      <c r="H201" s="92"/>
    </row>
    <row r="202">
      <c r="B202" s="3"/>
      <c r="C202" s="3"/>
      <c r="D202" s="3"/>
      <c r="E202" s="3"/>
      <c r="F202" s="3"/>
      <c r="G202" s="92"/>
      <c r="H202" s="92"/>
    </row>
    <row r="203">
      <c r="B203" s="3"/>
      <c r="C203" s="3"/>
      <c r="D203" s="3"/>
      <c r="E203" s="3"/>
      <c r="F203" s="3"/>
      <c r="G203" s="92"/>
      <c r="H203" s="92"/>
    </row>
    <row r="204">
      <c r="B204" s="3"/>
      <c r="C204" s="3"/>
      <c r="D204" s="3"/>
      <c r="E204" s="3"/>
      <c r="F204" s="3"/>
      <c r="G204" s="92"/>
      <c r="H204" s="92"/>
    </row>
    <row r="205">
      <c r="B205" s="3"/>
      <c r="C205" s="3"/>
      <c r="D205" s="3"/>
      <c r="E205" s="3"/>
      <c r="F205" s="3"/>
      <c r="G205" s="92"/>
      <c r="H205" s="92"/>
    </row>
    <row r="206">
      <c r="B206" s="3"/>
      <c r="C206" s="3"/>
      <c r="D206" s="3"/>
      <c r="E206" s="3"/>
      <c r="F206" s="3"/>
      <c r="G206" s="92"/>
      <c r="H206" s="92"/>
    </row>
    <row r="207">
      <c r="B207" s="3"/>
      <c r="C207" s="3"/>
      <c r="D207" s="3"/>
      <c r="E207" s="3"/>
      <c r="F207" s="3"/>
      <c r="G207" s="92"/>
      <c r="H207" s="92"/>
    </row>
    <row r="208">
      <c r="B208" s="3"/>
      <c r="C208" s="3"/>
      <c r="D208" s="3"/>
      <c r="E208" s="3"/>
      <c r="F208" s="3"/>
      <c r="G208" s="92"/>
      <c r="H208" s="92"/>
    </row>
    <row r="209">
      <c r="B209" s="3"/>
      <c r="C209" s="3"/>
      <c r="D209" s="3"/>
      <c r="E209" s="3"/>
      <c r="F209" s="3"/>
      <c r="G209" s="92"/>
      <c r="H209" s="92"/>
    </row>
    <row r="210">
      <c r="B210" s="3"/>
      <c r="C210" s="3"/>
      <c r="D210" s="3"/>
      <c r="E210" s="3"/>
      <c r="F210" s="3"/>
      <c r="G210" s="92"/>
      <c r="H210" s="92"/>
    </row>
    <row r="211">
      <c r="B211" s="3"/>
      <c r="C211" s="3"/>
      <c r="D211" s="3"/>
      <c r="E211" s="3"/>
      <c r="F211" s="3"/>
      <c r="G211" s="92"/>
      <c r="H211" s="92"/>
    </row>
    <row r="212">
      <c r="B212" s="3"/>
      <c r="C212" s="3"/>
      <c r="D212" s="3"/>
      <c r="E212" s="3"/>
      <c r="F212" s="3"/>
      <c r="G212" s="92"/>
      <c r="H212" s="92"/>
    </row>
    <row r="213">
      <c r="B213" s="3"/>
      <c r="C213" s="3"/>
      <c r="D213" s="3"/>
      <c r="E213" s="3"/>
      <c r="F213" s="3"/>
      <c r="G213" s="92"/>
      <c r="H213" s="92"/>
    </row>
    <row r="214">
      <c r="B214" s="3"/>
      <c r="C214" s="3"/>
      <c r="D214" s="3"/>
      <c r="E214" s="3"/>
      <c r="F214" s="3"/>
      <c r="G214" s="92"/>
      <c r="H214" s="92"/>
    </row>
    <row r="215">
      <c r="B215" s="3"/>
      <c r="C215" s="3"/>
      <c r="D215" s="3"/>
      <c r="E215" s="3"/>
      <c r="F215" s="3"/>
      <c r="G215" s="92"/>
      <c r="H215" s="92"/>
    </row>
    <row r="216">
      <c r="B216" s="3"/>
      <c r="C216" s="3"/>
      <c r="D216" s="3"/>
      <c r="E216" s="3"/>
      <c r="F216" s="3"/>
      <c r="G216" s="92"/>
      <c r="H216" s="92"/>
    </row>
    <row r="217">
      <c r="B217" s="3"/>
      <c r="C217" s="3"/>
      <c r="D217" s="3"/>
      <c r="E217" s="3"/>
      <c r="F217" s="3"/>
      <c r="G217" s="92"/>
      <c r="H217" s="92"/>
    </row>
    <row r="218">
      <c r="B218" s="3"/>
      <c r="C218" s="3"/>
      <c r="D218" s="3"/>
      <c r="E218" s="3"/>
      <c r="F218" s="3"/>
      <c r="G218" s="92"/>
      <c r="H218" s="92"/>
    </row>
    <row r="219">
      <c r="B219" s="3"/>
      <c r="C219" s="3"/>
      <c r="D219" s="3"/>
      <c r="E219" s="3"/>
      <c r="F219" s="3"/>
      <c r="G219" s="92"/>
      <c r="H219" s="92"/>
    </row>
    <row r="220">
      <c r="B220" s="3"/>
      <c r="C220" s="3"/>
      <c r="D220" s="3"/>
      <c r="E220" s="3"/>
      <c r="F220" s="3"/>
      <c r="G220" s="92"/>
      <c r="H220" s="92"/>
    </row>
    <row r="221">
      <c r="B221" s="3"/>
      <c r="C221" s="3"/>
      <c r="D221" s="3"/>
      <c r="E221" s="3"/>
      <c r="F221" s="3"/>
      <c r="G221" s="92"/>
      <c r="H221" s="92"/>
    </row>
    <row r="222">
      <c r="B222" s="3"/>
      <c r="C222" s="3"/>
      <c r="D222" s="3"/>
      <c r="E222" s="3"/>
      <c r="F222" s="3"/>
      <c r="G222" s="92"/>
      <c r="H222" s="92"/>
    </row>
    <row r="223">
      <c r="B223" s="3"/>
      <c r="C223" s="3"/>
      <c r="D223" s="3"/>
      <c r="E223" s="3"/>
      <c r="F223" s="3"/>
      <c r="G223" s="92"/>
      <c r="H223" s="92"/>
    </row>
    <row r="224">
      <c r="B224" s="3"/>
      <c r="C224" s="3"/>
      <c r="D224" s="3"/>
      <c r="E224" s="3"/>
      <c r="F224" s="3"/>
      <c r="G224" s="92"/>
      <c r="H224" s="92"/>
    </row>
    <row r="225">
      <c r="B225" s="3"/>
      <c r="C225" s="3"/>
      <c r="D225" s="3"/>
      <c r="E225" s="3"/>
      <c r="F225" s="3"/>
      <c r="G225" s="92"/>
      <c r="H225" s="92"/>
    </row>
    <row r="226">
      <c r="B226" s="3"/>
      <c r="C226" s="3"/>
      <c r="D226" s="3"/>
      <c r="E226" s="3"/>
      <c r="F226" s="3"/>
      <c r="G226" s="92"/>
      <c r="H226" s="92"/>
    </row>
    <row r="227">
      <c r="B227" s="3"/>
      <c r="C227" s="3"/>
      <c r="D227" s="3"/>
      <c r="E227" s="3"/>
      <c r="F227" s="3"/>
      <c r="G227" s="92"/>
      <c r="H227" s="92"/>
    </row>
    <row r="228">
      <c r="B228" s="3"/>
      <c r="C228" s="3"/>
      <c r="D228" s="3"/>
      <c r="E228" s="3"/>
      <c r="F228" s="3"/>
      <c r="G228" s="92"/>
      <c r="H228" s="92"/>
    </row>
    <row r="229">
      <c r="B229" s="3"/>
      <c r="C229" s="3"/>
      <c r="D229" s="3"/>
      <c r="E229" s="3"/>
      <c r="F229" s="3"/>
      <c r="G229" s="92"/>
      <c r="H229" s="92"/>
    </row>
    <row r="230">
      <c r="B230" s="3"/>
      <c r="C230" s="3"/>
      <c r="D230" s="3"/>
      <c r="E230" s="3"/>
      <c r="F230" s="3"/>
      <c r="G230" s="92"/>
      <c r="H230" s="92"/>
    </row>
    <row r="231">
      <c r="B231" s="3"/>
      <c r="C231" s="3"/>
      <c r="D231" s="3"/>
      <c r="E231" s="3"/>
      <c r="F231" s="3"/>
      <c r="G231" s="92"/>
      <c r="H231" s="92"/>
    </row>
    <row r="232">
      <c r="B232" s="3"/>
      <c r="C232" s="3"/>
      <c r="D232" s="3"/>
      <c r="E232" s="3"/>
      <c r="F232" s="3"/>
      <c r="G232" s="92"/>
      <c r="H232" s="92"/>
    </row>
    <row r="233">
      <c r="B233" s="3"/>
      <c r="C233" s="3"/>
      <c r="D233" s="3"/>
      <c r="E233" s="3"/>
      <c r="F233" s="3"/>
      <c r="G233" s="92"/>
      <c r="H233" s="92"/>
    </row>
    <row r="234">
      <c r="B234" s="3"/>
      <c r="C234" s="3"/>
      <c r="D234" s="3"/>
      <c r="E234" s="3"/>
      <c r="F234" s="3"/>
      <c r="G234" s="92"/>
      <c r="H234" s="92"/>
    </row>
    <row r="235">
      <c r="B235" s="3"/>
      <c r="C235" s="3"/>
      <c r="D235" s="3"/>
      <c r="E235" s="3"/>
      <c r="F235" s="3"/>
      <c r="G235" s="92"/>
      <c r="H235" s="92"/>
    </row>
    <row r="236">
      <c r="B236" s="3"/>
      <c r="C236" s="3"/>
      <c r="D236" s="3"/>
      <c r="E236" s="3"/>
      <c r="F236" s="3"/>
      <c r="G236" s="92"/>
      <c r="H236" s="92"/>
    </row>
    <row r="237">
      <c r="B237" s="3"/>
      <c r="C237" s="3"/>
      <c r="D237" s="3"/>
      <c r="E237" s="3"/>
      <c r="F237" s="3"/>
      <c r="G237" s="92"/>
      <c r="H237" s="92"/>
    </row>
    <row r="238">
      <c r="B238" s="3"/>
      <c r="C238" s="3"/>
      <c r="D238" s="3"/>
      <c r="E238" s="3"/>
      <c r="F238" s="3"/>
      <c r="G238" s="92"/>
      <c r="H238" s="92"/>
    </row>
    <row r="239">
      <c r="B239" s="3"/>
      <c r="C239" s="3"/>
      <c r="D239" s="3"/>
      <c r="E239" s="3"/>
      <c r="F239" s="3"/>
      <c r="G239" s="92"/>
      <c r="H239" s="92"/>
    </row>
    <row r="240">
      <c r="B240" s="3"/>
      <c r="C240" s="3"/>
      <c r="D240" s="3"/>
      <c r="E240" s="3"/>
      <c r="F240" s="3"/>
      <c r="G240" s="92"/>
      <c r="H240" s="92"/>
    </row>
    <row r="241">
      <c r="B241" s="3"/>
      <c r="C241" s="3"/>
      <c r="D241" s="3"/>
      <c r="E241" s="3"/>
      <c r="F241" s="3"/>
      <c r="G241" s="92"/>
      <c r="H241" s="92"/>
    </row>
    <row r="242">
      <c r="B242" s="3"/>
      <c r="C242" s="3"/>
      <c r="D242" s="3"/>
      <c r="E242" s="3"/>
      <c r="F242" s="3"/>
      <c r="G242" s="92"/>
      <c r="H242" s="92"/>
    </row>
    <row r="243">
      <c r="B243" s="3"/>
      <c r="C243" s="3"/>
      <c r="D243" s="3"/>
      <c r="E243" s="3"/>
      <c r="F243" s="3"/>
      <c r="G243" s="92"/>
      <c r="H243" s="92"/>
    </row>
    <row r="244">
      <c r="B244" s="3"/>
      <c r="C244" s="3"/>
      <c r="D244" s="3"/>
      <c r="E244" s="3"/>
      <c r="F244" s="3"/>
      <c r="G244" s="92"/>
      <c r="H244" s="92"/>
    </row>
    <row r="245">
      <c r="B245" s="3"/>
      <c r="C245" s="3"/>
      <c r="D245" s="3"/>
      <c r="E245" s="3"/>
      <c r="F245" s="3"/>
      <c r="G245" s="92"/>
      <c r="H245" s="92"/>
    </row>
    <row r="246">
      <c r="B246" s="3"/>
      <c r="C246" s="3"/>
      <c r="D246" s="3"/>
      <c r="E246" s="3"/>
      <c r="F246" s="3"/>
      <c r="G246" s="92"/>
      <c r="H246" s="92"/>
    </row>
    <row r="247">
      <c r="B247" s="3"/>
      <c r="C247" s="3"/>
      <c r="D247" s="3"/>
      <c r="E247" s="3"/>
      <c r="F247" s="3"/>
      <c r="G247" s="92"/>
      <c r="H247" s="92"/>
    </row>
    <row r="248">
      <c r="B248" s="3"/>
      <c r="C248" s="3"/>
      <c r="D248" s="3"/>
      <c r="E248" s="3"/>
      <c r="F248" s="3"/>
      <c r="G248" s="92"/>
      <c r="H248" s="92"/>
    </row>
    <row r="249">
      <c r="B249" s="3"/>
      <c r="C249" s="3"/>
      <c r="D249" s="3"/>
      <c r="E249" s="3"/>
      <c r="F249" s="3"/>
      <c r="G249" s="92"/>
      <c r="H249" s="92"/>
    </row>
    <row r="250">
      <c r="B250" s="3"/>
      <c r="C250" s="3"/>
      <c r="D250" s="3"/>
      <c r="E250" s="3"/>
      <c r="F250" s="3"/>
      <c r="G250" s="92"/>
      <c r="H250" s="92"/>
    </row>
    <row r="251">
      <c r="B251" s="3"/>
      <c r="C251" s="3"/>
      <c r="D251" s="3"/>
      <c r="E251" s="3"/>
      <c r="F251" s="3"/>
      <c r="G251" s="92"/>
      <c r="H251" s="92"/>
    </row>
    <row r="252">
      <c r="B252" s="3"/>
      <c r="C252" s="3"/>
      <c r="D252" s="3"/>
      <c r="E252" s="3"/>
      <c r="F252" s="3"/>
      <c r="G252" s="92"/>
      <c r="H252" s="92"/>
    </row>
    <row r="253">
      <c r="B253" s="3"/>
      <c r="C253" s="3"/>
      <c r="D253" s="3"/>
      <c r="E253" s="3"/>
      <c r="F253" s="3"/>
      <c r="G253" s="92"/>
      <c r="H253" s="92"/>
    </row>
    <row r="254">
      <c r="B254" s="3"/>
      <c r="C254" s="3"/>
      <c r="D254" s="3"/>
      <c r="E254" s="3"/>
      <c r="F254" s="3"/>
      <c r="G254" s="92"/>
      <c r="H254" s="92"/>
    </row>
    <row r="255">
      <c r="B255" s="3"/>
      <c r="C255" s="3"/>
      <c r="D255" s="3"/>
      <c r="E255" s="3"/>
      <c r="F255" s="3"/>
      <c r="G255" s="92"/>
      <c r="H255" s="92"/>
    </row>
    <row r="256">
      <c r="B256" s="3"/>
      <c r="C256" s="3"/>
      <c r="D256" s="3"/>
      <c r="E256" s="3"/>
      <c r="F256" s="3"/>
      <c r="G256" s="92"/>
      <c r="H256" s="92"/>
    </row>
    <row r="257">
      <c r="B257" s="3"/>
      <c r="C257" s="3"/>
      <c r="D257" s="3"/>
      <c r="E257" s="3"/>
      <c r="F257" s="3"/>
      <c r="G257" s="92"/>
      <c r="H257" s="92"/>
    </row>
    <row r="258">
      <c r="B258" s="3"/>
      <c r="C258" s="3"/>
      <c r="D258" s="3"/>
      <c r="E258" s="3"/>
      <c r="F258" s="3"/>
      <c r="G258" s="92"/>
      <c r="H258" s="92"/>
    </row>
    <row r="259">
      <c r="B259" s="3"/>
      <c r="C259" s="3"/>
      <c r="D259" s="3"/>
      <c r="E259" s="3"/>
      <c r="F259" s="3"/>
      <c r="G259" s="92"/>
      <c r="H259" s="92"/>
    </row>
    <row r="260">
      <c r="B260" s="3"/>
      <c r="C260" s="3"/>
      <c r="D260" s="3"/>
      <c r="E260" s="3"/>
      <c r="F260" s="3"/>
      <c r="G260" s="92"/>
      <c r="H260" s="92"/>
    </row>
    <row r="261">
      <c r="B261" s="3"/>
      <c r="C261" s="3"/>
      <c r="D261" s="3"/>
      <c r="E261" s="3"/>
      <c r="F261" s="3"/>
      <c r="G261" s="92"/>
      <c r="H261" s="92"/>
    </row>
    <row r="262">
      <c r="B262" s="3"/>
      <c r="C262" s="3"/>
      <c r="D262" s="3"/>
      <c r="E262" s="3"/>
      <c r="F262" s="3"/>
      <c r="G262" s="92"/>
      <c r="H262" s="92"/>
    </row>
    <row r="263">
      <c r="B263" s="3"/>
      <c r="C263" s="3"/>
      <c r="D263" s="3"/>
      <c r="E263" s="3"/>
      <c r="F263" s="3"/>
      <c r="G263" s="92"/>
      <c r="H263" s="92"/>
    </row>
    <row r="264">
      <c r="B264" s="3"/>
      <c r="C264" s="3"/>
      <c r="D264" s="3"/>
      <c r="E264" s="3"/>
      <c r="F264" s="3"/>
      <c r="G264" s="92"/>
      <c r="H264" s="92"/>
    </row>
    <row r="265">
      <c r="B265" s="3"/>
      <c r="C265" s="3"/>
      <c r="D265" s="3"/>
      <c r="E265" s="3"/>
      <c r="F265" s="3"/>
      <c r="G265" s="92"/>
      <c r="H265" s="92"/>
    </row>
    <row r="266">
      <c r="B266" s="3"/>
      <c r="C266" s="3"/>
      <c r="D266" s="3"/>
      <c r="E266" s="3"/>
      <c r="F266" s="3"/>
      <c r="G266" s="92"/>
      <c r="H266" s="92"/>
    </row>
    <row r="267">
      <c r="B267" s="3"/>
      <c r="C267" s="3"/>
      <c r="D267" s="3"/>
      <c r="E267" s="3"/>
      <c r="F267" s="3"/>
      <c r="G267" s="92"/>
      <c r="H267" s="92"/>
    </row>
    <row r="268">
      <c r="B268" s="3"/>
      <c r="C268" s="3"/>
      <c r="D268" s="3"/>
      <c r="E268" s="3"/>
      <c r="F268" s="3"/>
      <c r="G268" s="92"/>
      <c r="H268" s="92"/>
    </row>
    <row r="269">
      <c r="B269" s="3"/>
      <c r="C269" s="3"/>
      <c r="D269" s="3"/>
      <c r="E269" s="3"/>
      <c r="F269" s="3"/>
      <c r="G269" s="92"/>
      <c r="H269" s="92"/>
    </row>
    <row r="270">
      <c r="B270" s="3"/>
      <c r="C270" s="3"/>
      <c r="D270" s="3"/>
      <c r="E270" s="3"/>
      <c r="F270" s="3"/>
      <c r="G270" s="92"/>
      <c r="H270" s="92"/>
    </row>
    <row r="271">
      <c r="B271" s="3"/>
      <c r="C271" s="3"/>
      <c r="D271" s="3"/>
      <c r="E271" s="3"/>
      <c r="F271" s="3"/>
      <c r="G271" s="92"/>
      <c r="H271" s="92"/>
    </row>
    <row r="272">
      <c r="B272" s="3"/>
      <c r="C272" s="3"/>
      <c r="D272" s="3"/>
      <c r="E272" s="3"/>
      <c r="F272" s="3"/>
      <c r="G272" s="92"/>
      <c r="H272" s="92"/>
    </row>
    <row r="273">
      <c r="B273" s="3"/>
      <c r="C273" s="3"/>
      <c r="D273" s="3"/>
      <c r="E273" s="3"/>
      <c r="F273" s="3"/>
      <c r="G273" s="92"/>
      <c r="H273" s="92"/>
    </row>
    <row r="274">
      <c r="B274" s="3"/>
      <c r="C274" s="3"/>
      <c r="D274" s="3"/>
      <c r="E274" s="3"/>
      <c r="F274" s="3"/>
      <c r="G274" s="92"/>
      <c r="H274" s="92"/>
    </row>
    <row r="275">
      <c r="B275" s="3"/>
      <c r="C275" s="3"/>
      <c r="D275" s="3"/>
      <c r="E275" s="3"/>
      <c r="F275" s="3"/>
      <c r="G275" s="92"/>
      <c r="H275" s="92"/>
    </row>
    <row r="276">
      <c r="B276" s="3"/>
      <c r="C276" s="3"/>
      <c r="D276" s="3"/>
      <c r="E276" s="3"/>
      <c r="F276" s="3"/>
      <c r="G276" s="92"/>
      <c r="H276" s="92"/>
    </row>
    <row r="277">
      <c r="B277" s="3"/>
      <c r="C277" s="3"/>
      <c r="D277" s="3"/>
      <c r="E277" s="3"/>
      <c r="F277" s="3"/>
      <c r="G277" s="92"/>
      <c r="H277" s="92"/>
    </row>
    <row r="278">
      <c r="B278" s="3"/>
      <c r="C278" s="3"/>
      <c r="D278" s="3"/>
      <c r="E278" s="3"/>
      <c r="F278" s="3"/>
      <c r="G278" s="92"/>
      <c r="H278" s="92"/>
    </row>
    <row r="279">
      <c r="B279" s="3"/>
      <c r="C279" s="3"/>
      <c r="D279" s="3"/>
      <c r="E279" s="3"/>
      <c r="F279" s="3"/>
      <c r="G279" s="92"/>
      <c r="H279" s="92"/>
    </row>
    <row r="280">
      <c r="B280" s="3"/>
      <c r="C280" s="3"/>
      <c r="D280" s="3"/>
      <c r="E280" s="3"/>
      <c r="F280" s="3"/>
      <c r="G280" s="92"/>
      <c r="H280" s="92"/>
    </row>
    <row r="281">
      <c r="B281" s="3"/>
      <c r="C281" s="3"/>
      <c r="D281" s="3"/>
      <c r="E281" s="3"/>
      <c r="F281" s="3"/>
      <c r="G281" s="92"/>
      <c r="H281" s="92"/>
    </row>
    <row r="282">
      <c r="B282" s="3"/>
      <c r="C282" s="3"/>
      <c r="D282" s="3"/>
      <c r="E282" s="3"/>
      <c r="F282" s="3"/>
      <c r="G282" s="92"/>
      <c r="H282" s="92"/>
    </row>
    <row r="283">
      <c r="B283" s="3"/>
      <c r="C283" s="3"/>
      <c r="D283" s="3"/>
      <c r="E283" s="3"/>
      <c r="F283" s="3"/>
      <c r="G283" s="92"/>
      <c r="H283" s="92"/>
    </row>
    <row r="284">
      <c r="B284" s="3"/>
      <c r="C284" s="3"/>
      <c r="D284" s="3"/>
      <c r="E284" s="3"/>
      <c r="F284" s="3"/>
      <c r="G284" s="92"/>
      <c r="H284" s="92"/>
    </row>
    <row r="285">
      <c r="B285" s="3"/>
      <c r="C285" s="3"/>
      <c r="D285" s="3"/>
      <c r="E285" s="3"/>
      <c r="F285" s="3"/>
      <c r="G285" s="92"/>
      <c r="H285" s="92"/>
    </row>
    <row r="286">
      <c r="B286" s="3"/>
      <c r="C286" s="3"/>
      <c r="D286" s="3"/>
      <c r="E286" s="3"/>
      <c r="F286" s="3"/>
      <c r="G286" s="92"/>
      <c r="H286" s="92"/>
    </row>
    <row r="287">
      <c r="B287" s="3"/>
      <c r="C287" s="3"/>
      <c r="D287" s="3"/>
      <c r="E287" s="3"/>
      <c r="F287" s="3"/>
      <c r="G287" s="92"/>
      <c r="H287" s="92"/>
    </row>
    <row r="288">
      <c r="B288" s="3"/>
      <c r="C288" s="3"/>
      <c r="D288" s="3"/>
      <c r="E288" s="3"/>
      <c r="F288" s="3"/>
      <c r="G288" s="92"/>
      <c r="H288" s="92"/>
    </row>
    <row r="289">
      <c r="B289" s="3"/>
      <c r="C289" s="3"/>
      <c r="D289" s="3"/>
      <c r="E289" s="3"/>
      <c r="F289" s="3"/>
      <c r="G289" s="92"/>
      <c r="H289" s="92"/>
    </row>
    <row r="290">
      <c r="B290" s="3"/>
      <c r="C290" s="3"/>
      <c r="D290" s="3"/>
      <c r="E290" s="3"/>
      <c r="F290" s="3"/>
      <c r="G290" s="92"/>
      <c r="H290" s="92"/>
    </row>
    <row r="291">
      <c r="B291" s="3"/>
      <c r="C291" s="3"/>
      <c r="D291" s="3"/>
      <c r="E291" s="3"/>
      <c r="F291" s="3"/>
      <c r="G291" s="92"/>
      <c r="H291" s="92"/>
    </row>
    <row r="292">
      <c r="B292" s="3"/>
      <c r="C292" s="3"/>
      <c r="D292" s="3"/>
      <c r="E292" s="3"/>
      <c r="F292" s="3"/>
      <c r="G292" s="92"/>
      <c r="H292" s="92"/>
    </row>
    <row r="293">
      <c r="B293" s="3"/>
      <c r="C293" s="3"/>
      <c r="D293" s="3"/>
      <c r="E293" s="3"/>
      <c r="F293" s="3"/>
      <c r="G293" s="92"/>
      <c r="H293" s="92"/>
    </row>
    <row r="294">
      <c r="B294" s="3"/>
      <c r="C294" s="3"/>
      <c r="D294" s="3"/>
      <c r="E294" s="3"/>
      <c r="F294" s="3"/>
      <c r="G294" s="92"/>
      <c r="H294" s="92"/>
    </row>
    <row r="295">
      <c r="B295" s="3"/>
      <c r="C295" s="3"/>
      <c r="D295" s="3"/>
      <c r="E295" s="3"/>
      <c r="F295" s="3"/>
      <c r="G295" s="92"/>
      <c r="H295" s="92"/>
    </row>
    <row r="296">
      <c r="B296" s="3"/>
      <c r="C296" s="3"/>
      <c r="D296" s="3"/>
      <c r="E296" s="3"/>
      <c r="F296" s="3"/>
      <c r="G296" s="92"/>
      <c r="H296" s="92"/>
    </row>
    <row r="297">
      <c r="B297" s="3"/>
      <c r="C297" s="3"/>
      <c r="D297" s="3"/>
      <c r="E297" s="3"/>
      <c r="F297" s="3"/>
      <c r="G297" s="92"/>
      <c r="H297" s="92"/>
    </row>
    <row r="298">
      <c r="B298" s="3"/>
      <c r="C298" s="3"/>
      <c r="D298" s="3"/>
      <c r="E298" s="3"/>
      <c r="F298" s="3"/>
      <c r="G298" s="92"/>
      <c r="H298" s="92"/>
    </row>
    <row r="299">
      <c r="B299" s="3"/>
      <c r="C299" s="3"/>
      <c r="D299" s="3"/>
      <c r="E299" s="3"/>
      <c r="F299" s="3"/>
      <c r="G299" s="92"/>
      <c r="H299" s="92"/>
    </row>
    <row r="300">
      <c r="B300" s="3"/>
      <c r="C300" s="3"/>
      <c r="D300" s="3"/>
      <c r="E300" s="3"/>
      <c r="F300" s="3"/>
      <c r="G300" s="92"/>
      <c r="H300" s="92"/>
    </row>
    <row r="301">
      <c r="B301" s="3"/>
      <c r="C301" s="3"/>
      <c r="D301" s="3"/>
      <c r="E301" s="3"/>
      <c r="F301" s="3"/>
      <c r="G301" s="92"/>
      <c r="H301" s="92"/>
    </row>
    <row r="302">
      <c r="B302" s="3"/>
      <c r="C302" s="3"/>
      <c r="D302" s="3"/>
      <c r="E302" s="3"/>
      <c r="F302" s="3"/>
      <c r="G302" s="92"/>
      <c r="H302" s="92"/>
    </row>
    <row r="303">
      <c r="B303" s="3"/>
      <c r="C303" s="3"/>
      <c r="D303" s="3"/>
      <c r="E303" s="3"/>
      <c r="F303" s="3"/>
      <c r="G303" s="92"/>
      <c r="H303" s="92"/>
    </row>
    <row r="304">
      <c r="B304" s="3"/>
      <c r="C304" s="3"/>
      <c r="D304" s="3"/>
      <c r="E304" s="3"/>
      <c r="F304" s="3"/>
      <c r="G304" s="92"/>
      <c r="H304" s="92"/>
    </row>
    <row r="305">
      <c r="B305" s="3"/>
      <c r="C305" s="3"/>
      <c r="D305" s="3"/>
      <c r="E305" s="3"/>
      <c r="F305" s="3"/>
      <c r="G305" s="92"/>
      <c r="H305" s="92"/>
    </row>
    <row r="306">
      <c r="B306" s="3"/>
      <c r="C306" s="3"/>
      <c r="D306" s="3"/>
      <c r="E306" s="3"/>
      <c r="F306" s="3"/>
      <c r="G306" s="92"/>
      <c r="H306" s="92"/>
    </row>
    <row r="307">
      <c r="B307" s="3"/>
      <c r="C307" s="3"/>
      <c r="D307" s="3"/>
      <c r="E307" s="3"/>
      <c r="F307" s="3"/>
      <c r="G307" s="92"/>
      <c r="H307" s="92"/>
    </row>
    <row r="308">
      <c r="B308" s="3"/>
      <c r="C308" s="3"/>
      <c r="D308" s="3"/>
      <c r="E308" s="3"/>
      <c r="F308" s="3"/>
      <c r="G308" s="92"/>
      <c r="H308" s="92"/>
    </row>
    <row r="309">
      <c r="B309" s="3"/>
      <c r="C309" s="3"/>
      <c r="D309" s="3"/>
      <c r="E309" s="3"/>
      <c r="F309" s="3"/>
      <c r="G309" s="92"/>
      <c r="H309" s="92"/>
    </row>
    <row r="310">
      <c r="B310" s="3"/>
      <c r="C310" s="3"/>
      <c r="D310" s="3"/>
      <c r="E310" s="3"/>
      <c r="F310" s="3"/>
      <c r="G310" s="92"/>
      <c r="H310" s="92"/>
    </row>
    <row r="311">
      <c r="B311" s="3"/>
      <c r="C311" s="3"/>
      <c r="D311" s="3"/>
      <c r="E311" s="3"/>
      <c r="F311" s="3"/>
      <c r="G311" s="92"/>
      <c r="H311" s="92"/>
    </row>
    <row r="312">
      <c r="B312" s="3"/>
      <c r="C312" s="3"/>
      <c r="D312" s="3"/>
      <c r="E312" s="3"/>
      <c r="F312" s="3"/>
      <c r="G312" s="92"/>
      <c r="H312" s="92"/>
    </row>
    <row r="313">
      <c r="B313" s="3"/>
      <c r="C313" s="3"/>
      <c r="D313" s="3"/>
      <c r="E313" s="3"/>
      <c r="F313" s="3"/>
      <c r="G313" s="92"/>
      <c r="H313" s="92"/>
    </row>
    <row r="314">
      <c r="B314" s="3"/>
      <c r="C314" s="3"/>
      <c r="D314" s="3"/>
      <c r="E314" s="3"/>
      <c r="F314" s="3"/>
      <c r="G314" s="92"/>
      <c r="H314" s="92"/>
    </row>
    <row r="315">
      <c r="B315" s="3"/>
      <c r="C315" s="3"/>
      <c r="D315" s="3"/>
      <c r="E315" s="3"/>
      <c r="F315" s="3"/>
      <c r="G315" s="92"/>
      <c r="H315" s="92"/>
    </row>
    <row r="316">
      <c r="B316" s="3"/>
      <c r="C316" s="3"/>
      <c r="D316" s="3"/>
      <c r="E316" s="3"/>
      <c r="F316" s="3"/>
      <c r="G316" s="92"/>
      <c r="H316" s="92"/>
    </row>
    <row r="317">
      <c r="B317" s="3"/>
      <c r="C317" s="3"/>
      <c r="D317" s="3"/>
      <c r="E317" s="3"/>
      <c r="F317" s="3"/>
      <c r="G317" s="92"/>
      <c r="H317" s="92"/>
    </row>
    <row r="318">
      <c r="B318" s="3"/>
      <c r="C318" s="3"/>
      <c r="D318" s="3"/>
      <c r="E318" s="3"/>
      <c r="F318" s="3"/>
      <c r="G318" s="92"/>
      <c r="H318" s="92"/>
    </row>
    <row r="319">
      <c r="B319" s="3"/>
      <c r="C319" s="3"/>
      <c r="D319" s="3"/>
      <c r="E319" s="3"/>
      <c r="F319" s="3"/>
      <c r="G319" s="92"/>
      <c r="H319" s="92"/>
    </row>
    <row r="320">
      <c r="B320" s="3"/>
      <c r="C320" s="3"/>
      <c r="D320" s="3"/>
      <c r="E320" s="3"/>
      <c r="F320" s="3"/>
      <c r="G320" s="92"/>
      <c r="H320" s="92"/>
    </row>
    <row r="321">
      <c r="B321" s="3"/>
      <c r="C321" s="3"/>
      <c r="D321" s="3"/>
      <c r="E321" s="3"/>
      <c r="F321" s="3"/>
      <c r="G321" s="92"/>
      <c r="H321" s="92"/>
    </row>
    <row r="322">
      <c r="B322" s="3"/>
      <c r="C322" s="3"/>
      <c r="D322" s="3"/>
      <c r="E322" s="3"/>
      <c r="F322" s="3"/>
      <c r="G322" s="92"/>
      <c r="H322" s="92"/>
    </row>
    <row r="323">
      <c r="B323" s="3"/>
      <c r="C323" s="3"/>
      <c r="D323" s="3"/>
      <c r="E323" s="3"/>
      <c r="F323" s="3"/>
      <c r="G323" s="92"/>
      <c r="H323" s="92"/>
    </row>
    <row r="324">
      <c r="B324" s="3"/>
      <c r="C324" s="3"/>
      <c r="D324" s="3"/>
      <c r="E324" s="3"/>
      <c r="F324" s="3"/>
      <c r="G324" s="92"/>
      <c r="H324" s="92"/>
    </row>
    <row r="325">
      <c r="B325" s="3"/>
      <c r="C325" s="3"/>
      <c r="D325" s="3"/>
      <c r="E325" s="3"/>
      <c r="F325" s="3"/>
      <c r="G325" s="92"/>
      <c r="H325" s="92"/>
    </row>
    <row r="326">
      <c r="B326" s="3"/>
      <c r="C326" s="3"/>
      <c r="D326" s="3"/>
      <c r="E326" s="3"/>
      <c r="F326" s="3"/>
      <c r="G326" s="92"/>
      <c r="H326" s="92"/>
    </row>
    <row r="327">
      <c r="B327" s="3"/>
      <c r="C327" s="3"/>
      <c r="D327" s="3"/>
      <c r="E327" s="3"/>
      <c r="F327" s="3"/>
      <c r="G327" s="92"/>
      <c r="H327" s="92"/>
    </row>
    <row r="328">
      <c r="B328" s="3"/>
      <c r="C328" s="3"/>
      <c r="D328" s="3"/>
      <c r="E328" s="3"/>
      <c r="F328" s="3"/>
      <c r="G328" s="92"/>
      <c r="H328" s="92"/>
    </row>
    <row r="329">
      <c r="B329" s="3"/>
      <c r="C329" s="3"/>
      <c r="D329" s="3"/>
      <c r="E329" s="3"/>
      <c r="F329" s="3"/>
      <c r="G329" s="92"/>
      <c r="H329" s="92"/>
    </row>
    <row r="330">
      <c r="B330" s="3"/>
      <c r="C330" s="3"/>
      <c r="D330" s="3"/>
      <c r="E330" s="3"/>
      <c r="F330" s="3"/>
      <c r="G330" s="92"/>
      <c r="H330" s="92"/>
    </row>
    <row r="331">
      <c r="B331" s="3"/>
      <c r="C331" s="3"/>
      <c r="D331" s="3"/>
      <c r="E331" s="3"/>
      <c r="F331" s="3"/>
      <c r="G331" s="92"/>
      <c r="H331" s="92"/>
    </row>
    <row r="332">
      <c r="B332" s="3"/>
      <c r="C332" s="3"/>
      <c r="D332" s="3"/>
      <c r="E332" s="3"/>
      <c r="F332" s="3"/>
      <c r="G332" s="92"/>
      <c r="H332" s="92"/>
    </row>
    <row r="333">
      <c r="B333" s="3"/>
      <c r="C333" s="3"/>
      <c r="D333" s="3"/>
      <c r="E333" s="3"/>
      <c r="F333" s="3"/>
      <c r="G333" s="92"/>
      <c r="H333" s="92"/>
    </row>
    <row r="334">
      <c r="B334" s="3"/>
      <c r="C334" s="3"/>
      <c r="D334" s="3"/>
      <c r="E334" s="3"/>
      <c r="F334" s="3"/>
      <c r="G334" s="92"/>
      <c r="H334" s="92"/>
    </row>
    <row r="335">
      <c r="B335" s="3"/>
      <c r="C335" s="3"/>
      <c r="D335" s="3"/>
      <c r="E335" s="3"/>
      <c r="F335" s="3"/>
      <c r="G335" s="92"/>
      <c r="H335" s="92"/>
    </row>
    <row r="336">
      <c r="B336" s="3"/>
      <c r="C336" s="3"/>
      <c r="D336" s="3"/>
      <c r="E336" s="3"/>
      <c r="F336" s="3"/>
      <c r="G336" s="92"/>
      <c r="H336" s="92"/>
    </row>
    <row r="337">
      <c r="B337" s="3"/>
      <c r="C337" s="3"/>
      <c r="D337" s="3"/>
      <c r="E337" s="3"/>
      <c r="F337" s="3"/>
      <c r="G337" s="92"/>
      <c r="H337" s="92"/>
    </row>
    <row r="338">
      <c r="B338" s="3"/>
      <c r="C338" s="3"/>
      <c r="D338" s="3"/>
      <c r="E338" s="3"/>
      <c r="F338" s="3"/>
      <c r="G338" s="92"/>
      <c r="H338" s="92"/>
    </row>
    <row r="339">
      <c r="B339" s="3"/>
      <c r="C339" s="3"/>
      <c r="D339" s="3"/>
      <c r="E339" s="3"/>
      <c r="F339" s="3"/>
      <c r="G339" s="92"/>
      <c r="H339" s="92"/>
    </row>
    <row r="340">
      <c r="B340" s="3"/>
      <c r="C340" s="3"/>
      <c r="D340" s="3"/>
      <c r="E340" s="3"/>
      <c r="F340" s="3"/>
      <c r="G340" s="92"/>
      <c r="H340" s="92"/>
    </row>
    <row r="341">
      <c r="B341" s="3"/>
      <c r="C341" s="3"/>
      <c r="D341" s="3"/>
      <c r="E341" s="3"/>
      <c r="F341" s="3"/>
      <c r="G341" s="92"/>
      <c r="H341" s="92"/>
    </row>
    <row r="342">
      <c r="B342" s="3"/>
      <c r="C342" s="3"/>
      <c r="D342" s="3"/>
      <c r="E342" s="3"/>
      <c r="F342" s="3"/>
      <c r="G342" s="92"/>
      <c r="H342" s="92"/>
    </row>
    <row r="343">
      <c r="B343" s="3"/>
      <c r="C343" s="3"/>
      <c r="D343" s="3"/>
      <c r="E343" s="3"/>
      <c r="F343" s="3"/>
      <c r="G343" s="92"/>
      <c r="H343" s="92"/>
    </row>
    <row r="344">
      <c r="B344" s="3"/>
      <c r="C344" s="3"/>
      <c r="D344" s="3"/>
      <c r="E344" s="3"/>
      <c r="F344" s="3"/>
      <c r="G344" s="92"/>
      <c r="H344" s="92"/>
    </row>
    <row r="345">
      <c r="B345" s="3"/>
      <c r="C345" s="3"/>
      <c r="D345" s="3"/>
      <c r="E345" s="3"/>
      <c r="F345" s="3"/>
      <c r="G345" s="92"/>
      <c r="H345" s="92"/>
    </row>
    <row r="346">
      <c r="B346" s="3"/>
      <c r="C346" s="3"/>
      <c r="D346" s="3"/>
      <c r="E346" s="3"/>
      <c r="F346" s="3"/>
      <c r="G346" s="92"/>
      <c r="H346" s="92"/>
    </row>
    <row r="347">
      <c r="B347" s="3"/>
      <c r="C347" s="3"/>
      <c r="D347" s="3"/>
      <c r="E347" s="3"/>
      <c r="F347" s="3"/>
      <c r="G347" s="92"/>
      <c r="H347" s="92"/>
    </row>
    <row r="348">
      <c r="B348" s="3"/>
      <c r="C348" s="3"/>
      <c r="D348" s="3"/>
      <c r="E348" s="3"/>
      <c r="F348" s="3"/>
      <c r="G348" s="92"/>
      <c r="H348" s="92"/>
    </row>
    <row r="349">
      <c r="B349" s="3"/>
      <c r="C349" s="3"/>
      <c r="D349" s="3"/>
      <c r="E349" s="3"/>
      <c r="F349" s="3"/>
      <c r="G349" s="92"/>
      <c r="H349" s="92"/>
    </row>
    <row r="350">
      <c r="B350" s="3"/>
      <c r="C350" s="3"/>
      <c r="D350" s="3"/>
      <c r="E350" s="3"/>
      <c r="F350" s="3"/>
      <c r="G350" s="92"/>
      <c r="H350" s="92"/>
    </row>
    <row r="351">
      <c r="B351" s="3"/>
      <c r="C351" s="3"/>
      <c r="D351" s="3"/>
      <c r="E351" s="3"/>
      <c r="F351" s="3"/>
      <c r="G351" s="92"/>
      <c r="H351" s="92"/>
    </row>
    <row r="352">
      <c r="B352" s="3"/>
      <c r="C352" s="3"/>
      <c r="D352" s="3"/>
      <c r="E352" s="3"/>
      <c r="F352" s="3"/>
      <c r="G352" s="92"/>
      <c r="H352" s="92"/>
    </row>
    <row r="353">
      <c r="B353" s="3"/>
      <c r="C353" s="3"/>
      <c r="D353" s="3"/>
      <c r="E353" s="3"/>
      <c r="F353" s="3"/>
      <c r="G353" s="92"/>
      <c r="H353" s="92"/>
    </row>
    <row r="354">
      <c r="B354" s="3"/>
      <c r="C354" s="3"/>
      <c r="D354" s="3"/>
      <c r="E354" s="3"/>
      <c r="F354" s="3"/>
      <c r="G354" s="92"/>
      <c r="H354" s="92"/>
    </row>
    <row r="355">
      <c r="B355" s="3"/>
      <c r="C355" s="3"/>
      <c r="D355" s="3"/>
      <c r="E355" s="3"/>
      <c r="F355" s="3"/>
      <c r="G355" s="92"/>
      <c r="H355" s="92"/>
    </row>
    <row r="356">
      <c r="B356" s="3"/>
      <c r="C356" s="3"/>
      <c r="D356" s="3"/>
      <c r="E356" s="3"/>
      <c r="F356" s="3"/>
      <c r="G356" s="92"/>
      <c r="H356" s="92"/>
    </row>
    <row r="357">
      <c r="B357" s="3"/>
      <c r="C357" s="3"/>
      <c r="D357" s="3"/>
      <c r="E357" s="3"/>
      <c r="F357" s="3"/>
      <c r="G357" s="92"/>
      <c r="H357" s="92"/>
    </row>
    <row r="358">
      <c r="B358" s="3"/>
      <c r="C358" s="3"/>
      <c r="D358" s="3"/>
      <c r="E358" s="3"/>
      <c r="F358" s="3"/>
      <c r="G358" s="92"/>
      <c r="H358" s="92"/>
    </row>
    <row r="359">
      <c r="B359" s="3"/>
      <c r="C359" s="3"/>
      <c r="D359" s="3"/>
      <c r="E359" s="3"/>
      <c r="F359" s="3"/>
      <c r="G359" s="92"/>
      <c r="H359" s="92"/>
    </row>
    <row r="360">
      <c r="B360" s="3"/>
      <c r="C360" s="3"/>
      <c r="D360" s="3"/>
      <c r="E360" s="3"/>
      <c r="F360" s="3"/>
      <c r="G360" s="92"/>
      <c r="H360" s="92"/>
    </row>
    <row r="361">
      <c r="B361" s="3"/>
      <c r="C361" s="3"/>
      <c r="D361" s="3"/>
      <c r="E361" s="3"/>
      <c r="F361" s="3"/>
      <c r="G361" s="92"/>
      <c r="H361" s="92"/>
    </row>
    <row r="362">
      <c r="B362" s="3"/>
      <c r="C362" s="3"/>
      <c r="D362" s="3"/>
      <c r="E362" s="3"/>
      <c r="F362" s="3"/>
      <c r="G362" s="92"/>
      <c r="H362" s="92"/>
    </row>
    <row r="363">
      <c r="B363" s="3"/>
      <c r="C363" s="3"/>
      <c r="D363" s="3"/>
      <c r="E363" s="3"/>
      <c r="F363" s="3"/>
      <c r="G363" s="92"/>
      <c r="H363" s="92"/>
    </row>
    <row r="364">
      <c r="B364" s="3"/>
      <c r="C364" s="3"/>
      <c r="D364" s="3"/>
      <c r="E364" s="3"/>
      <c r="F364" s="3"/>
      <c r="G364" s="92"/>
      <c r="H364" s="92"/>
    </row>
    <row r="365">
      <c r="B365" s="3"/>
      <c r="C365" s="3"/>
      <c r="D365" s="3"/>
      <c r="E365" s="3"/>
      <c r="F365" s="3"/>
      <c r="G365" s="92"/>
      <c r="H365" s="92"/>
    </row>
    <row r="366">
      <c r="B366" s="3"/>
      <c r="C366" s="3"/>
      <c r="D366" s="3"/>
      <c r="E366" s="3"/>
      <c r="F366" s="3"/>
      <c r="G366" s="92"/>
      <c r="H366" s="92"/>
    </row>
    <row r="367">
      <c r="B367" s="3"/>
      <c r="C367" s="3"/>
      <c r="D367" s="3"/>
      <c r="E367" s="3"/>
      <c r="F367" s="3"/>
      <c r="G367" s="92"/>
      <c r="H367" s="92"/>
    </row>
    <row r="368">
      <c r="B368" s="3"/>
      <c r="C368" s="3"/>
      <c r="D368" s="3"/>
      <c r="E368" s="3"/>
      <c r="F368" s="3"/>
      <c r="G368" s="92"/>
      <c r="H368" s="92"/>
    </row>
    <row r="369">
      <c r="B369" s="3"/>
      <c r="C369" s="3"/>
      <c r="D369" s="3"/>
      <c r="E369" s="3"/>
      <c r="F369" s="3"/>
      <c r="G369" s="92"/>
      <c r="H369" s="92"/>
    </row>
    <row r="370">
      <c r="B370" s="3"/>
      <c r="C370" s="3"/>
      <c r="D370" s="3"/>
      <c r="E370" s="3"/>
      <c r="F370" s="3"/>
      <c r="G370" s="92"/>
      <c r="H370" s="92"/>
    </row>
    <row r="371">
      <c r="B371" s="3"/>
      <c r="C371" s="3"/>
      <c r="D371" s="3"/>
      <c r="E371" s="3"/>
      <c r="F371" s="3"/>
      <c r="G371" s="92"/>
      <c r="H371" s="92"/>
    </row>
    <row r="372">
      <c r="B372" s="3"/>
      <c r="C372" s="3"/>
      <c r="D372" s="3"/>
      <c r="E372" s="3"/>
      <c r="F372" s="3"/>
      <c r="G372" s="92"/>
      <c r="H372" s="92"/>
    </row>
    <row r="373">
      <c r="B373" s="3"/>
      <c r="C373" s="3"/>
      <c r="D373" s="3"/>
      <c r="E373" s="3"/>
      <c r="F373" s="3"/>
      <c r="G373" s="92"/>
      <c r="H373" s="92"/>
    </row>
    <row r="374">
      <c r="B374" s="3"/>
      <c r="C374" s="3"/>
      <c r="D374" s="3"/>
      <c r="E374" s="3"/>
      <c r="F374" s="3"/>
      <c r="G374" s="92"/>
      <c r="H374" s="92"/>
    </row>
    <row r="375">
      <c r="B375" s="3"/>
      <c r="C375" s="3"/>
      <c r="D375" s="3"/>
      <c r="E375" s="3"/>
      <c r="F375" s="3"/>
      <c r="G375" s="92"/>
      <c r="H375" s="92"/>
    </row>
    <row r="376">
      <c r="B376" s="3"/>
      <c r="C376" s="3"/>
      <c r="D376" s="3"/>
      <c r="E376" s="3"/>
      <c r="F376" s="3"/>
      <c r="G376" s="92"/>
      <c r="H376" s="92"/>
    </row>
    <row r="377">
      <c r="B377" s="3"/>
      <c r="C377" s="3"/>
      <c r="D377" s="3"/>
      <c r="E377" s="3"/>
      <c r="F377" s="3"/>
      <c r="G377" s="92"/>
      <c r="H377" s="92"/>
    </row>
    <row r="378">
      <c r="B378" s="3"/>
      <c r="C378" s="3"/>
      <c r="D378" s="3"/>
      <c r="E378" s="3"/>
      <c r="F378" s="3"/>
      <c r="G378" s="92"/>
      <c r="H378" s="92"/>
    </row>
    <row r="379">
      <c r="B379" s="3"/>
      <c r="C379" s="3"/>
      <c r="D379" s="3"/>
      <c r="E379" s="3"/>
      <c r="F379" s="3"/>
      <c r="G379" s="92"/>
      <c r="H379" s="92"/>
    </row>
    <row r="380">
      <c r="B380" s="3"/>
      <c r="C380" s="3"/>
      <c r="D380" s="3"/>
      <c r="E380" s="3"/>
      <c r="F380" s="3"/>
      <c r="G380" s="92"/>
      <c r="H380" s="92"/>
    </row>
    <row r="381">
      <c r="B381" s="3"/>
      <c r="C381" s="3"/>
      <c r="D381" s="3"/>
      <c r="E381" s="3"/>
      <c r="F381" s="3"/>
      <c r="G381" s="92"/>
      <c r="H381" s="92"/>
    </row>
    <row r="382">
      <c r="B382" s="3"/>
      <c r="C382" s="3"/>
      <c r="D382" s="3"/>
      <c r="E382" s="3"/>
      <c r="F382" s="3"/>
      <c r="G382" s="92"/>
      <c r="H382" s="92"/>
    </row>
    <row r="383">
      <c r="B383" s="3"/>
      <c r="C383" s="3"/>
      <c r="D383" s="3"/>
      <c r="E383" s="3"/>
      <c r="F383" s="3"/>
      <c r="G383" s="92"/>
      <c r="H383" s="92"/>
    </row>
    <row r="384">
      <c r="B384" s="3"/>
      <c r="C384" s="3"/>
      <c r="D384" s="3"/>
      <c r="E384" s="3"/>
      <c r="F384" s="3"/>
      <c r="G384" s="92"/>
      <c r="H384" s="92"/>
    </row>
    <row r="385">
      <c r="B385" s="3"/>
      <c r="C385" s="3"/>
      <c r="D385" s="3"/>
      <c r="E385" s="3"/>
      <c r="F385" s="3"/>
      <c r="G385" s="92"/>
      <c r="H385" s="92"/>
    </row>
    <row r="386">
      <c r="B386" s="3"/>
      <c r="C386" s="3"/>
      <c r="D386" s="3"/>
      <c r="E386" s="3"/>
      <c r="F386" s="3"/>
      <c r="G386" s="92"/>
      <c r="H386" s="92"/>
    </row>
    <row r="387">
      <c r="B387" s="3"/>
      <c r="C387" s="3"/>
      <c r="D387" s="3"/>
      <c r="E387" s="3"/>
      <c r="F387" s="3"/>
      <c r="G387" s="92"/>
      <c r="H387" s="92"/>
    </row>
    <row r="388">
      <c r="B388" s="3"/>
      <c r="C388" s="3"/>
      <c r="D388" s="3"/>
      <c r="E388" s="3"/>
      <c r="F388" s="3"/>
      <c r="G388" s="92"/>
      <c r="H388" s="92"/>
    </row>
    <row r="389">
      <c r="B389" s="3"/>
      <c r="C389" s="3"/>
      <c r="D389" s="3"/>
      <c r="E389" s="3"/>
      <c r="F389" s="3"/>
      <c r="G389" s="92"/>
      <c r="H389" s="92"/>
    </row>
    <row r="390">
      <c r="B390" s="3"/>
      <c r="C390" s="3"/>
      <c r="D390" s="3"/>
      <c r="E390" s="3"/>
      <c r="F390" s="3"/>
      <c r="G390" s="92"/>
      <c r="H390" s="92"/>
    </row>
    <row r="391">
      <c r="B391" s="3"/>
      <c r="C391" s="3"/>
      <c r="D391" s="3"/>
      <c r="E391" s="3"/>
      <c r="F391" s="3"/>
      <c r="G391" s="92"/>
      <c r="H391" s="92"/>
    </row>
    <row r="392">
      <c r="B392" s="3"/>
      <c r="C392" s="3"/>
      <c r="D392" s="3"/>
      <c r="E392" s="3"/>
      <c r="F392" s="3"/>
      <c r="G392" s="92"/>
      <c r="H392" s="92"/>
    </row>
    <row r="393">
      <c r="B393" s="3"/>
      <c r="C393" s="3"/>
      <c r="D393" s="3"/>
      <c r="E393" s="3"/>
      <c r="F393" s="3"/>
      <c r="G393" s="92"/>
      <c r="H393" s="92"/>
    </row>
    <row r="394">
      <c r="B394" s="3"/>
      <c r="C394" s="3"/>
      <c r="D394" s="3"/>
      <c r="E394" s="3"/>
      <c r="F394" s="3"/>
      <c r="G394" s="92"/>
      <c r="H394" s="92"/>
    </row>
    <row r="395">
      <c r="B395" s="3"/>
      <c r="C395" s="3"/>
      <c r="D395" s="3"/>
      <c r="E395" s="3"/>
      <c r="F395" s="3"/>
      <c r="G395" s="92"/>
      <c r="H395" s="92"/>
    </row>
    <row r="396">
      <c r="B396" s="3"/>
      <c r="C396" s="3"/>
      <c r="D396" s="3"/>
      <c r="E396" s="3"/>
      <c r="F396" s="3"/>
      <c r="G396" s="92"/>
      <c r="H396" s="92"/>
    </row>
    <row r="397">
      <c r="B397" s="3"/>
      <c r="C397" s="3"/>
      <c r="D397" s="3"/>
      <c r="E397" s="3"/>
      <c r="F397" s="3"/>
      <c r="G397" s="92"/>
      <c r="H397" s="92"/>
    </row>
    <row r="398">
      <c r="B398" s="3"/>
      <c r="C398" s="3"/>
      <c r="D398" s="3"/>
      <c r="E398" s="3"/>
      <c r="F398" s="3"/>
      <c r="G398" s="92"/>
      <c r="H398" s="92"/>
    </row>
    <row r="399">
      <c r="B399" s="3"/>
      <c r="C399" s="3"/>
      <c r="D399" s="3"/>
      <c r="E399" s="3"/>
      <c r="F399" s="3"/>
      <c r="G399" s="92"/>
      <c r="H399" s="92"/>
    </row>
    <row r="400">
      <c r="B400" s="3"/>
      <c r="C400" s="3"/>
      <c r="D400" s="3"/>
      <c r="E400" s="3"/>
      <c r="F400" s="3"/>
      <c r="G400" s="92"/>
      <c r="H400" s="92"/>
    </row>
    <row r="401">
      <c r="B401" s="3"/>
      <c r="C401" s="3"/>
      <c r="D401" s="3"/>
      <c r="E401" s="3"/>
      <c r="F401" s="3"/>
      <c r="G401" s="92"/>
      <c r="H401" s="92"/>
    </row>
    <row r="402">
      <c r="B402" s="3"/>
      <c r="C402" s="3"/>
      <c r="D402" s="3"/>
      <c r="E402" s="3"/>
      <c r="F402" s="3"/>
      <c r="G402" s="92"/>
      <c r="H402" s="92"/>
    </row>
    <row r="403">
      <c r="B403" s="3"/>
      <c r="C403" s="3"/>
      <c r="D403" s="3"/>
      <c r="E403" s="3"/>
      <c r="F403" s="3"/>
      <c r="G403" s="92"/>
      <c r="H403" s="92"/>
    </row>
    <row r="404">
      <c r="B404" s="3"/>
      <c r="C404" s="3"/>
      <c r="D404" s="3"/>
      <c r="E404" s="3"/>
      <c r="F404" s="3"/>
      <c r="G404" s="92"/>
      <c r="H404" s="92"/>
    </row>
    <row r="405">
      <c r="B405" s="3"/>
      <c r="C405" s="3"/>
      <c r="D405" s="3"/>
      <c r="E405" s="3"/>
      <c r="F405" s="3"/>
      <c r="G405" s="92"/>
      <c r="H405" s="92"/>
    </row>
    <row r="406">
      <c r="B406" s="3"/>
      <c r="C406" s="3"/>
      <c r="D406" s="3"/>
      <c r="E406" s="3"/>
      <c r="F406" s="3"/>
      <c r="G406" s="92"/>
      <c r="H406" s="92"/>
    </row>
    <row r="407">
      <c r="B407" s="3"/>
      <c r="C407" s="3"/>
      <c r="D407" s="3"/>
      <c r="E407" s="3"/>
      <c r="F407" s="3"/>
      <c r="G407" s="92"/>
      <c r="H407" s="92"/>
    </row>
    <row r="408">
      <c r="B408" s="3"/>
      <c r="C408" s="3"/>
      <c r="D408" s="3"/>
      <c r="E408" s="3"/>
      <c r="F408" s="3"/>
      <c r="G408" s="92"/>
      <c r="H408" s="92"/>
    </row>
    <row r="409">
      <c r="B409" s="3"/>
      <c r="C409" s="3"/>
      <c r="D409" s="3"/>
      <c r="E409" s="3"/>
      <c r="F409" s="3"/>
      <c r="G409" s="92"/>
      <c r="H409" s="92"/>
    </row>
    <row r="410">
      <c r="B410" s="3"/>
      <c r="C410" s="3"/>
      <c r="D410" s="3"/>
      <c r="E410" s="3"/>
      <c r="F410" s="3"/>
      <c r="G410" s="92"/>
      <c r="H410" s="92"/>
    </row>
    <row r="411">
      <c r="B411" s="3"/>
      <c r="C411" s="3"/>
      <c r="D411" s="3"/>
      <c r="E411" s="3"/>
      <c r="F411" s="3"/>
      <c r="G411" s="92"/>
      <c r="H411" s="92"/>
    </row>
    <row r="412">
      <c r="B412" s="3"/>
      <c r="C412" s="3"/>
      <c r="D412" s="3"/>
      <c r="E412" s="3"/>
      <c r="F412" s="3"/>
      <c r="G412" s="92"/>
      <c r="H412" s="92"/>
    </row>
    <row r="413">
      <c r="B413" s="3"/>
      <c r="C413" s="3"/>
      <c r="D413" s="3"/>
      <c r="E413" s="3"/>
      <c r="F413" s="3"/>
      <c r="G413" s="92"/>
      <c r="H413" s="92"/>
    </row>
    <row r="414">
      <c r="B414" s="3"/>
      <c r="C414" s="3"/>
      <c r="D414" s="3"/>
      <c r="E414" s="3"/>
      <c r="F414" s="3"/>
      <c r="G414" s="92"/>
      <c r="H414" s="92"/>
    </row>
    <row r="415">
      <c r="B415" s="3"/>
      <c r="C415" s="3"/>
      <c r="D415" s="3"/>
      <c r="E415" s="3"/>
      <c r="F415" s="3"/>
      <c r="G415" s="92"/>
      <c r="H415" s="92"/>
    </row>
    <row r="416">
      <c r="B416" s="3"/>
      <c r="C416" s="3"/>
      <c r="D416" s="3"/>
      <c r="E416" s="3"/>
      <c r="F416" s="3"/>
      <c r="G416" s="92"/>
      <c r="H416" s="92"/>
    </row>
    <row r="417">
      <c r="B417" s="3"/>
      <c r="C417" s="3"/>
      <c r="D417" s="3"/>
      <c r="E417" s="3"/>
      <c r="F417" s="3"/>
      <c r="G417" s="92"/>
      <c r="H417" s="92"/>
    </row>
    <row r="418">
      <c r="B418" s="3"/>
      <c r="C418" s="3"/>
      <c r="D418" s="3"/>
      <c r="E418" s="3"/>
      <c r="F418" s="3"/>
      <c r="G418" s="92"/>
      <c r="H418" s="92"/>
    </row>
    <row r="419">
      <c r="B419" s="3"/>
      <c r="C419" s="3"/>
      <c r="D419" s="3"/>
      <c r="E419" s="3"/>
      <c r="F419" s="3"/>
      <c r="G419" s="92"/>
      <c r="H419" s="92"/>
    </row>
    <row r="420">
      <c r="B420" s="3"/>
      <c r="C420" s="3"/>
      <c r="D420" s="3"/>
      <c r="E420" s="3"/>
      <c r="F420" s="3"/>
      <c r="G420" s="92"/>
      <c r="H420" s="92"/>
    </row>
    <row r="421">
      <c r="B421" s="3"/>
      <c r="C421" s="3"/>
      <c r="D421" s="3"/>
      <c r="E421" s="3"/>
      <c r="F421" s="3"/>
      <c r="G421" s="92"/>
      <c r="H421" s="92"/>
    </row>
    <row r="422">
      <c r="B422" s="3"/>
      <c r="C422" s="3"/>
      <c r="D422" s="3"/>
      <c r="E422" s="3"/>
      <c r="F422" s="3"/>
      <c r="G422" s="92"/>
      <c r="H422" s="92"/>
    </row>
    <row r="423">
      <c r="B423" s="3"/>
      <c r="C423" s="3"/>
      <c r="D423" s="3"/>
      <c r="E423" s="3"/>
      <c r="F423" s="3"/>
      <c r="G423" s="92"/>
      <c r="H423" s="92"/>
    </row>
    <row r="424">
      <c r="B424" s="3"/>
      <c r="C424" s="3"/>
      <c r="D424" s="3"/>
      <c r="E424" s="3"/>
      <c r="F424" s="3"/>
      <c r="G424" s="92"/>
      <c r="H424" s="92"/>
    </row>
    <row r="425">
      <c r="B425" s="3"/>
      <c r="C425" s="3"/>
      <c r="D425" s="3"/>
      <c r="E425" s="3"/>
      <c r="F425" s="3"/>
      <c r="G425" s="92"/>
      <c r="H425" s="92"/>
    </row>
    <row r="426">
      <c r="B426" s="3"/>
      <c r="C426" s="3"/>
      <c r="D426" s="3"/>
      <c r="E426" s="3"/>
      <c r="F426" s="3"/>
      <c r="G426" s="92"/>
      <c r="H426" s="92"/>
    </row>
    <row r="427">
      <c r="B427" s="3"/>
      <c r="C427" s="3"/>
      <c r="D427" s="3"/>
      <c r="E427" s="3"/>
      <c r="F427" s="3"/>
      <c r="G427" s="92"/>
      <c r="H427" s="92"/>
    </row>
    <row r="428">
      <c r="B428" s="3"/>
      <c r="C428" s="3"/>
      <c r="D428" s="3"/>
      <c r="E428" s="3"/>
      <c r="F428" s="3"/>
      <c r="G428" s="92"/>
      <c r="H428" s="92"/>
    </row>
    <row r="429">
      <c r="B429" s="3"/>
      <c r="C429" s="3"/>
      <c r="D429" s="3"/>
      <c r="E429" s="3"/>
      <c r="F429" s="3"/>
      <c r="G429" s="92"/>
      <c r="H429" s="92"/>
    </row>
    <row r="430">
      <c r="B430" s="3"/>
      <c r="C430" s="3"/>
      <c r="D430" s="3"/>
      <c r="E430" s="3"/>
      <c r="F430" s="3"/>
      <c r="G430" s="92"/>
      <c r="H430" s="92"/>
    </row>
    <row r="431">
      <c r="B431" s="3"/>
      <c r="C431" s="3"/>
      <c r="D431" s="3"/>
      <c r="E431" s="3"/>
      <c r="F431" s="3"/>
      <c r="G431" s="92"/>
      <c r="H431" s="92"/>
    </row>
    <row r="432">
      <c r="B432" s="3"/>
      <c r="C432" s="3"/>
      <c r="D432" s="3"/>
      <c r="E432" s="3"/>
      <c r="F432" s="3"/>
      <c r="G432" s="92"/>
      <c r="H432" s="92"/>
    </row>
    <row r="433">
      <c r="B433" s="3"/>
      <c r="C433" s="3"/>
      <c r="D433" s="3"/>
      <c r="E433" s="3"/>
      <c r="F433" s="3"/>
      <c r="G433" s="92"/>
      <c r="H433" s="92"/>
    </row>
    <row r="434">
      <c r="B434" s="3"/>
      <c r="C434" s="3"/>
      <c r="D434" s="3"/>
      <c r="E434" s="3"/>
      <c r="F434" s="3"/>
      <c r="G434" s="92"/>
      <c r="H434" s="92"/>
    </row>
    <row r="435">
      <c r="B435" s="3"/>
      <c r="C435" s="3"/>
      <c r="D435" s="3"/>
      <c r="E435" s="3"/>
      <c r="F435" s="3"/>
      <c r="G435" s="92"/>
      <c r="H435" s="92"/>
    </row>
    <row r="436">
      <c r="B436" s="3"/>
      <c r="C436" s="3"/>
      <c r="D436" s="3"/>
      <c r="E436" s="3"/>
      <c r="F436" s="3"/>
      <c r="G436" s="92"/>
      <c r="H436" s="92"/>
    </row>
    <row r="437">
      <c r="B437" s="3"/>
      <c r="C437" s="3"/>
      <c r="D437" s="3"/>
      <c r="E437" s="3"/>
      <c r="F437" s="3"/>
      <c r="G437" s="92"/>
      <c r="H437" s="92"/>
    </row>
    <row r="438">
      <c r="B438" s="3"/>
      <c r="C438" s="3"/>
      <c r="D438" s="3"/>
      <c r="E438" s="3"/>
      <c r="F438" s="3"/>
      <c r="G438" s="92"/>
      <c r="H438" s="92"/>
    </row>
    <row r="439">
      <c r="B439" s="3"/>
      <c r="C439" s="3"/>
      <c r="D439" s="3"/>
      <c r="E439" s="3"/>
      <c r="F439" s="3"/>
      <c r="G439" s="92"/>
      <c r="H439" s="92"/>
    </row>
    <row r="440">
      <c r="B440" s="3"/>
      <c r="C440" s="3"/>
      <c r="D440" s="3"/>
      <c r="E440" s="3"/>
      <c r="F440" s="3"/>
      <c r="G440" s="92"/>
      <c r="H440" s="92"/>
    </row>
    <row r="441">
      <c r="B441" s="3"/>
      <c r="C441" s="3"/>
      <c r="D441" s="3"/>
      <c r="E441" s="3"/>
      <c r="F441" s="3"/>
      <c r="G441" s="92"/>
      <c r="H441" s="92"/>
    </row>
    <row r="442">
      <c r="B442" s="3"/>
      <c r="C442" s="3"/>
      <c r="D442" s="3"/>
      <c r="E442" s="3"/>
      <c r="F442" s="3"/>
      <c r="G442" s="92"/>
      <c r="H442" s="92"/>
    </row>
    <row r="443">
      <c r="B443" s="3"/>
      <c r="C443" s="3"/>
      <c r="D443" s="3"/>
      <c r="E443" s="3"/>
      <c r="F443" s="3"/>
      <c r="G443" s="92"/>
      <c r="H443" s="92"/>
    </row>
    <row r="444">
      <c r="B444" s="3"/>
      <c r="C444" s="3"/>
      <c r="D444" s="3"/>
      <c r="E444" s="3"/>
      <c r="F444" s="3"/>
      <c r="G444" s="92"/>
      <c r="H444" s="92"/>
    </row>
    <row r="445">
      <c r="B445" s="3"/>
      <c r="C445" s="3"/>
      <c r="D445" s="3"/>
      <c r="E445" s="3"/>
      <c r="F445" s="3"/>
      <c r="G445" s="92"/>
      <c r="H445" s="92"/>
    </row>
    <row r="446">
      <c r="B446" s="3"/>
      <c r="C446" s="3"/>
      <c r="D446" s="3"/>
      <c r="E446" s="3"/>
      <c r="F446" s="3"/>
      <c r="G446" s="92"/>
      <c r="H446" s="92"/>
    </row>
    <row r="447">
      <c r="B447" s="3"/>
      <c r="C447" s="3"/>
      <c r="D447" s="3"/>
      <c r="E447" s="3"/>
      <c r="F447" s="3"/>
      <c r="G447" s="92"/>
      <c r="H447" s="92"/>
    </row>
    <row r="448">
      <c r="B448" s="3"/>
      <c r="C448" s="3"/>
      <c r="D448" s="3"/>
      <c r="E448" s="3"/>
      <c r="F448" s="3"/>
      <c r="G448" s="92"/>
      <c r="H448" s="92"/>
    </row>
    <row r="449">
      <c r="B449" s="3"/>
      <c r="C449" s="3"/>
      <c r="D449" s="3"/>
      <c r="E449" s="3"/>
      <c r="F449" s="3"/>
      <c r="G449" s="92"/>
      <c r="H449" s="92"/>
    </row>
    <row r="450">
      <c r="B450" s="3"/>
      <c r="C450" s="3"/>
      <c r="D450" s="3"/>
      <c r="E450" s="3"/>
      <c r="F450" s="3"/>
      <c r="G450" s="92"/>
      <c r="H450" s="92"/>
    </row>
    <row r="451">
      <c r="B451" s="3"/>
      <c r="C451" s="3"/>
      <c r="D451" s="3"/>
      <c r="E451" s="3"/>
      <c r="F451" s="3"/>
      <c r="G451" s="92"/>
      <c r="H451" s="92"/>
    </row>
    <row r="452">
      <c r="B452" s="3"/>
      <c r="C452" s="3"/>
      <c r="D452" s="3"/>
      <c r="E452" s="3"/>
      <c r="F452" s="3"/>
      <c r="G452" s="92"/>
      <c r="H452" s="92"/>
    </row>
    <row r="453">
      <c r="B453" s="3"/>
      <c r="C453" s="3"/>
      <c r="D453" s="3"/>
      <c r="E453" s="3"/>
      <c r="F453" s="3"/>
      <c r="G453" s="92"/>
      <c r="H453" s="92"/>
    </row>
    <row r="454">
      <c r="B454" s="3"/>
      <c r="C454" s="3"/>
      <c r="D454" s="3"/>
      <c r="E454" s="3"/>
      <c r="F454" s="3"/>
      <c r="G454" s="92"/>
      <c r="H454" s="92"/>
    </row>
    <row r="455">
      <c r="B455" s="3"/>
      <c r="C455" s="3"/>
      <c r="D455" s="3"/>
      <c r="E455" s="3"/>
      <c r="F455" s="3"/>
      <c r="G455" s="92"/>
      <c r="H455" s="92"/>
    </row>
    <row r="456">
      <c r="B456" s="3"/>
      <c r="C456" s="3"/>
      <c r="D456" s="3"/>
      <c r="E456" s="3"/>
      <c r="F456" s="3"/>
      <c r="G456" s="92"/>
      <c r="H456" s="92"/>
    </row>
    <row r="457">
      <c r="B457" s="3"/>
      <c r="C457" s="3"/>
      <c r="D457" s="3"/>
      <c r="E457" s="3"/>
      <c r="F457" s="3"/>
      <c r="G457" s="92"/>
      <c r="H457" s="92"/>
    </row>
    <row r="458">
      <c r="B458" s="3"/>
      <c r="C458" s="3"/>
      <c r="D458" s="3"/>
      <c r="E458" s="3"/>
      <c r="F458" s="3"/>
      <c r="G458" s="92"/>
      <c r="H458" s="92"/>
    </row>
    <row r="459">
      <c r="B459" s="3"/>
      <c r="C459" s="3"/>
      <c r="D459" s="3"/>
      <c r="E459" s="3"/>
      <c r="F459" s="3"/>
      <c r="G459" s="92"/>
      <c r="H459" s="92"/>
    </row>
    <row r="460">
      <c r="B460" s="3"/>
      <c r="C460" s="3"/>
      <c r="D460" s="3"/>
      <c r="E460" s="3"/>
      <c r="F460" s="3"/>
      <c r="G460" s="92"/>
      <c r="H460" s="92"/>
    </row>
    <row r="461">
      <c r="B461" s="3"/>
      <c r="C461" s="3"/>
      <c r="D461" s="3"/>
      <c r="E461" s="3"/>
      <c r="F461" s="3"/>
      <c r="G461" s="92"/>
      <c r="H461" s="92"/>
    </row>
    <row r="462">
      <c r="B462" s="3"/>
      <c r="C462" s="3"/>
      <c r="D462" s="3"/>
      <c r="E462" s="3"/>
      <c r="F462" s="3"/>
      <c r="G462" s="92"/>
      <c r="H462" s="92"/>
    </row>
    <row r="463">
      <c r="B463" s="3"/>
      <c r="C463" s="3"/>
      <c r="D463" s="3"/>
      <c r="E463" s="3"/>
      <c r="F463" s="3"/>
      <c r="G463" s="92"/>
      <c r="H463" s="92"/>
    </row>
    <row r="464">
      <c r="B464" s="3"/>
      <c r="C464" s="3"/>
      <c r="D464" s="3"/>
      <c r="E464" s="3"/>
      <c r="F464" s="3"/>
      <c r="G464" s="92"/>
      <c r="H464" s="92"/>
    </row>
    <row r="465">
      <c r="B465" s="3"/>
      <c r="C465" s="3"/>
      <c r="D465" s="3"/>
      <c r="E465" s="3"/>
      <c r="F465" s="3"/>
      <c r="G465" s="92"/>
      <c r="H465" s="92"/>
    </row>
    <row r="466">
      <c r="B466" s="3"/>
      <c r="C466" s="3"/>
      <c r="D466" s="3"/>
      <c r="E466" s="3"/>
      <c r="F466" s="3"/>
      <c r="G466" s="92"/>
      <c r="H466" s="92"/>
    </row>
    <row r="467">
      <c r="B467" s="3"/>
      <c r="C467" s="3"/>
      <c r="D467" s="3"/>
      <c r="E467" s="3"/>
      <c r="F467" s="3"/>
      <c r="G467" s="92"/>
      <c r="H467" s="92"/>
    </row>
    <row r="468">
      <c r="B468" s="3"/>
      <c r="C468" s="3"/>
      <c r="D468" s="3"/>
      <c r="E468" s="3"/>
      <c r="F468" s="3"/>
      <c r="G468" s="92"/>
      <c r="H468" s="92"/>
    </row>
    <row r="469">
      <c r="B469" s="3"/>
      <c r="C469" s="3"/>
      <c r="D469" s="3"/>
      <c r="E469" s="3"/>
      <c r="F469" s="3"/>
      <c r="G469" s="92"/>
      <c r="H469" s="92"/>
    </row>
    <row r="470">
      <c r="B470" s="3"/>
      <c r="C470" s="3"/>
      <c r="D470" s="3"/>
      <c r="E470" s="3"/>
      <c r="F470" s="3"/>
      <c r="G470" s="92"/>
      <c r="H470" s="92"/>
    </row>
    <row r="471">
      <c r="B471" s="3"/>
      <c r="C471" s="3"/>
      <c r="D471" s="3"/>
      <c r="E471" s="3"/>
      <c r="F471" s="3"/>
      <c r="G471" s="92"/>
      <c r="H471" s="92"/>
    </row>
    <row r="472">
      <c r="B472" s="3"/>
      <c r="C472" s="3"/>
      <c r="D472" s="3"/>
      <c r="E472" s="3"/>
      <c r="F472" s="3"/>
      <c r="G472" s="92"/>
      <c r="H472" s="92"/>
    </row>
    <row r="473">
      <c r="B473" s="3"/>
      <c r="C473" s="3"/>
      <c r="D473" s="3"/>
      <c r="E473" s="3"/>
      <c r="F473" s="3"/>
      <c r="G473" s="92"/>
      <c r="H473" s="92"/>
    </row>
    <row r="474">
      <c r="B474" s="3"/>
      <c r="C474" s="3"/>
      <c r="D474" s="3"/>
      <c r="E474" s="3"/>
      <c r="F474" s="3"/>
      <c r="G474" s="92"/>
      <c r="H474" s="92"/>
    </row>
    <row r="475">
      <c r="B475" s="3"/>
      <c r="C475" s="3"/>
      <c r="D475" s="3"/>
      <c r="E475" s="3"/>
      <c r="F475" s="3"/>
      <c r="G475" s="92"/>
      <c r="H475" s="92"/>
    </row>
    <row r="476">
      <c r="B476" s="3"/>
      <c r="C476" s="3"/>
      <c r="D476" s="3"/>
      <c r="E476" s="3"/>
      <c r="F476" s="3"/>
      <c r="G476" s="92"/>
      <c r="H476" s="92"/>
    </row>
    <row r="477">
      <c r="B477" s="3"/>
      <c r="C477" s="3"/>
      <c r="D477" s="3"/>
      <c r="E477" s="3"/>
      <c r="F477" s="3"/>
      <c r="G477" s="92"/>
      <c r="H477" s="92"/>
    </row>
    <row r="478">
      <c r="B478" s="3"/>
      <c r="C478" s="3"/>
      <c r="D478" s="3"/>
      <c r="E478" s="3"/>
      <c r="F478" s="3"/>
      <c r="G478" s="92"/>
      <c r="H478" s="92"/>
    </row>
    <row r="479">
      <c r="B479" s="3"/>
      <c r="C479" s="3"/>
      <c r="D479" s="3"/>
      <c r="E479" s="3"/>
      <c r="F479" s="3"/>
      <c r="G479" s="92"/>
      <c r="H479" s="92"/>
    </row>
    <row r="480">
      <c r="B480" s="3"/>
      <c r="C480" s="3"/>
      <c r="D480" s="3"/>
      <c r="E480" s="3"/>
      <c r="F480" s="3"/>
      <c r="G480" s="92"/>
      <c r="H480" s="92"/>
    </row>
    <row r="481">
      <c r="B481" s="3"/>
      <c r="C481" s="3"/>
      <c r="D481" s="3"/>
      <c r="E481" s="3"/>
      <c r="F481" s="3"/>
      <c r="G481" s="92"/>
      <c r="H481" s="92"/>
    </row>
    <row r="482">
      <c r="B482" s="3"/>
      <c r="C482" s="3"/>
      <c r="D482" s="3"/>
      <c r="E482" s="3"/>
      <c r="F482" s="3"/>
      <c r="G482" s="92"/>
      <c r="H482" s="92"/>
    </row>
    <row r="483">
      <c r="B483" s="3"/>
      <c r="C483" s="3"/>
      <c r="D483" s="3"/>
      <c r="E483" s="3"/>
      <c r="F483" s="3"/>
      <c r="G483" s="92"/>
      <c r="H483" s="92"/>
    </row>
    <row r="484">
      <c r="B484" s="3"/>
      <c r="C484" s="3"/>
      <c r="D484" s="3"/>
      <c r="E484" s="3"/>
      <c r="F484" s="3"/>
      <c r="G484" s="92"/>
      <c r="H484" s="92"/>
    </row>
    <row r="485">
      <c r="B485" s="3"/>
      <c r="C485" s="3"/>
      <c r="D485" s="3"/>
      <c r="E485" s="3"/>
      <c r="F485" s="3"/>
      <c r="G485" s="92"/>
      <c r="H485" s="92"/>
    </row>
    <row r="486">
      <c r="B486" s="3"/>
      <c r="C486" s="3"/>
      <c r="D486" s="3"/>
      <c r="E486" s="3"/>
      <c r="F486" s="3"/>
      <c r="G486" s="92"/>
      <c r="H486" s="92"/>
    </row>
    <row r="487">
      <c r="B487" s="3"/>
      <c r="C487" s="3"/>
      <c r="D487" s="3"/>
      <c r="E487" s="3"/>
      <c r="F487" s="3"/>
      <c r="G487" s="92"/>
      <c r="H487" s="92"/>
    </row>
    <row r="488">
      <c r="B488" s="3"/>
      <c r="C488" s="3"/>
      <c r="D488" s="3"/>
      <c r="E488" s="3"/>
      <c r="F488" s="3"/>
      <c r="G488" s="92"/>
      <c r="H488" s="92"/>
    </row>
    <row r="489">
      <c r="B489" s="3"/>
      <c r="C489" s="3"/>
      <c r="D489" s="3"/>
      <c r="E489" s="3"/>
      <c r="F489" s="3"/>
      <c r="G489" s="92"/>
      <c r="H489" s="92"/>
    </row>
    <row r="490">
      <c r="B490" s="3"/>
      <c r="C490" s="3"/>
      <c r="D490" s="3"/>
      <c r="E490" s="3"/>
      <c r="F490" s="3"/>
      <c r="G490" s="92"/>
      <c r="H490" s="92"/>
    </row>
    <row r="491">
      <c r="B491" s="3"/>
      <c r="C491" s="3"/>
      <c r="D491" s="3"/>
      <c r="E491" s="3"/>
      <c r="F491" s="3"/>
      <c r="G491" s="92"/>
      <c r="H491" s="92"/>
    </row>
    <row r="492">
      <c r="B492" s="3"/>
      <c r="C492" s="3"/>
      <c r="D492" s="3"/>
      <c r="E492" s="3"/>
      <c r="F492" s="3"/>
      <c r="G492" s="92"/>
      <c r="H492" s="92"/>
    </row>
    <row r="493">
      <c r="B493" s="3"/>
      <c r="C493" s="3"/>
      <c r="D493" s="3"/>
      <c r="E493" s="3"/>
      <c r="F493" s="3"/>
      <c r="G493" s="92"/>
      <c r="H493" s="92"/>
    </row>
    <row r="494">
      <c r="B494" s="3"/>
      <c r="C494" s="3"/>
      <c r="D494" s="3"/>
      <c r="E494" s="3"/>
      <c r="F494" s="3"/>
      <c r="G494" s="92"/>
      <c r="H494" s="92"/>
    </row>
    <row r="495">
      <c r="B495" s="3"/>
      <c r="C495" s="3"/>
      <c r="D495" s="3"/>
      <c r="E495" s="3"/>
      <c r="F495" s="3"/>
      <c r="G495" s="92"/>
      <c r="H495" s="92"/>
    </row>
    <row r="496">
      <c r="B496" s="3"/>
      <c r="C496" s="3"/>
      <c r="D496" s="3"/>
      <c r="E496" s="3"/>
      <c r="F496" s="3"/>
      <c r="G496" s="92"/>
      <c r="H496" s="92"/>
    </row>
    <row r="497">
      <c r="B497" s="3"/>
      <c r="C497" s="3"/>
      <c r="D497" s="3"/>
      <c r="E497" s="3"/>
      <c r="F497" s="3"/>
      <c r="G497" s="92"/>
      <c r="H497" s="92"/>
    </row>
    <row r="498">
      <c r="B498" s="3"/>
      <c r="C498" s="3"/>
      <c r="D498" s="3"/>
      <c r="E498" s="3"/>
      <c r="F498" s="3"/>
      <c r="G498" s="92"/>
      <c r="H498" s="92"/>
    </row>
    <row r="499">
      <c r="B499" s="3"/>
      <c r="C499" s="3"/>
      <c r="D499" s="3"/>
      <c r="E499" s="3"/>
      <c r="F499" s="3"/>
      <c r="G499" s="92"/>
      <c r="H499" s="92"/>
    </row>
    <row r="500">
      <c r="B500" s="3"/>
      <c r="C500" s="3"/>
      <c r="D500" s="3"/>
      <c r="E500" s="3"/>
      <c r="F500" s="3"/>
      <c r="G500" s="92"/>
      <c r="H500" s="92"/>
    </row>
    <row r="501">
      <c r="B501" s="3"/>
      <c r="C501" s="3"/>
      <c r="D501" s="3"/>
      <c r="E501" s="3"/>
      <c r="F501" s="3"/>
      <c r="G501" s="92"/>
      <c r="H501" s="92"/>
    </row>
    <row r="502">
      <c r="B502" s="3"/>
      <c r="C502" s="3"/>
      <c r="D502" s="3"/>
      <c r="E502" s="3"/>
      <c r="F502" s="3"/>
      <c r="G502" s="92"/>
      <c r="H502" s="92"/>
    </row>
    <row r="503">
      <c r="B503" s="3"/>
      <c r="C503" s="3"/>
      <c r="D503" s="3"/>
      <c r="E503" s="3"/>
      <c r="F503" s="3"/>
      <c r="G503" s="92"/>
      <c r="H503" s="92"/>
    </row>
    <row r="504">
      <c r="B504" s="3"/>
      <c r="C504" s="3"/>
      <c r="D504" s="3"/>
      <c r="E504" s="3"/>
      <c r="F504" s="3"/>
      <c r="G504" s="92"/>
      <c r="H504" s="92"/>
    </row>
    <row r="505">
      <c r="B505" s="3"/>
      <c r="C505" s="3"/>
      <c r="D505" s="3"/>
      <c r="E505" s="3"/>
      <c r="F505" s="3"/>
      <c r="G505" s="92"/>
      <c r="H505" s="92"/>
    </row>
    <row r="506">
      <c r="B506" s="3"/>
      <c r="C506" s="3"/>
      <c r="D506" s="3"/>
      <c r="E506" s="3"/>
      <c r="F506" s="3"/>
      <c r="G506" s="92"/>
      <c r="H506" s="92"/>
    </row>
    <row r="507">
      <c r="B507" s="3"/>
      <c r="C507" s="3"/>
      <c r="D507" s="3"/>
      <c r="E507" s="3"/>
      <c r="F507" s="3"/>
      <c r="G507" s="92"/>
      <c r="H507" s="92"/>
    </row>
    <row r="508">
      <c r="B508" s="3"/>
      <c r="C508" s="3"/>
      <c r="D508" s="3"/>
      <c r="E508" s="3"/>
      <c r="F508" s="3"/>
      <c r="G508" s="92"/>
      <c r="H508" s="92"/>
    </row>
    <row r="509">
      <c r="B509" s="3"/>
      <c r="C509" s="3"/>
      <c r="D509" s="3"/>
      <c r="E509" s="3"/>
      <c r="F509" s="3"/>
      <c r="G509" s="92"/>
      <c r="H509" s="92"/>
    </row>
    <row r="510">
      <c r="B510" s="3"/>
      <c r="C510" s="3"/>
      <c r="D510" s="3"/>
      <c r="E510" s="3"/>
      <c r="F510" s="3"/>
      <c r="G510" s="92"/>
      <c r="H510" s="92"/>
    </row>
    <row r="511">
      <c r="B511" s="3"/>
      <c r="C511" s="3"/>
      <c r="D511" s="3"/>
      <c r="E511" s="3"/>
      <c r="F511" s="3"/>
      <c r="G511" s="92"/>
      <c r="H511" s="92"/>
    </row>
    <row r="512">
      <c r="B512" s="3"/>
      <c r="C512" s="3"/>
      <c r="D512" s="3"/>
      <c r="E512" s="3"/>
      <c r="F512" s="3"/>
      <c r="G512" s="92"/>
      <c r="H512" s="92"/>
    </row>
    <row r="513">
      <c r="B513" s="3"/>
      <c r="C513" s="3"/>
      <c r="D513" s="3"/>
      <c r="E513" s="3"/>
      <c r="F513" s="3"/>
      <c r="G513" s="92"/>
      <c r="H513" s="92"/>
    </row>
    <row r="514">
      <c r="B514" s="3"/>
      <c r="C514" s="3"/>
      <c r="D514" s="3"/>
      <c r="E514" s="3"/>
      <c r="F514" s="3"/>
      <c r="G514" s="92"/>
      <c r="H514" s="92"/>
    </row>
    <row r="515">
      <c r="B515" s="3"/>
      <c r="C515" s="3"/>
      <c r="D515" s="3"/>
      <c r="E515" s="3"/>
      <c r="F515" s="3"/>
      <c r="G515" s="92"/>
      <c r="H515" s="92"/>
    </row>
    <row r="516">
      <c r="B516" s="3"/>
      <c r="C516" s="3"/>
      <c r="D516" s="3"/>
      <c r="E516" s="3"/>
      <c r="F516" s="3"/>
      <c r="G516" s="92"/>
      <c r="H516" s="92"/>
    </row>
    <row r="517">
      <c r="B517" s="3"/>
      <c r="C517" s="3"/>
      <c r="D517" s="3"/>
      <c r="E517" s="3"/>
      <c r="F517" s="3"/>
      <c r="G517" s="92"/>
      <c r="H517" s="92"/>
    </row>
    <row r="518">
      <c r="B518" s="3"/>
      <c r="C518" s="3"/>
      <c r="D518" s="3"/>
      <c r="E518" s="3"/>
      <c r="F518" s="3"/>
      <c r="G518" s="92"/>
      <c r="H518" s="92"/>
    </row>
    <row r="519">
      <c r="B519" s="3"/>
      <c r="C519" s="3"/>
      <c r="D519" s="3"/>
      <c r="E519" s="3"/>
      <c r="F519" s="3"/>
      <c r="G519" s="92"/>
      <c r="H519" s="92"/>
    </row>
    <row r="520">
      <c r="B520" s="3"/>
      <c r="C520" s="3"/>
      <c r="D520" s="3"/>
      <c r="E520" s="3"/>
      <c r="F520" s="3"/>
      <c r="G520" s="92"/>
      <c r="H520" s="92"/>
    </row>
    <row r="521">
      <c r="B521" s="3"/>
      <c r="C521" s="3"/>
      <c r="D521" s="3"/>
      <c r="E521" s="3"/>
      <c r="F521" s="3"/>
      <c r="G521" s="92"/>
      <c r="H521" s="92"/>
    </row>
    <row r="522">
      <c r="B522" s="3"/>
      <c r="C522" s="3"/>
      <c r="D522" s="3"/>
      <c r="E522" s="3"/>
      <c r="F522" s="3"/>
      <c r="G522" s="92"/>
      <c r="H522" s="92"/>
    </row>
    <row r="523">
      <c r="B523" s="3"/>
      <c r="C523" s="3"/>
      <c r="D523" s="3"/>
      <c r="E523" s="3"/>
      <c r="F523" s="3"/>
      <c r="G523" s="92"/>
      <c r="H523" s="92"/>
    </row>
    <row r="524">
      <c r="B524" s="3"/>
      <c r="C524" s="3"/>
      <c r="D524" s="3"/>
      <c r="E524" s="3"/>
      <c r="F524" s="3"/>
      <c r="G524" s="92"/>
      <c r="H524" s="92"/>
    </row>
    <row r="525">
      <c r="B525" s="3"/>
      <c r="C525" s="3"/>
      <c r="D525" s="3"/>
      <c r="E525" s="3"/>
      <c r="F525" s="3"/>
      <c r="G525" s="92"/>
      <c r="H525" s="92"/>
    </row>
    <row r="526">
      <c r="B526" s="3"/>
      <c r="C526" s="3"/>
      <c r="D526" s="3"/>
      <c r="E526" s="3"/>
      <c r="F526" s="3"/>
      <c r="G526" s="92"/>
      <c r="H526" s="92"/>
    </row>
    <row r="527">
      <c r="B527" s="3"/>
      <c r="C527" s="3"/>
      <c r="D527" s="3"/>
      <c r="E527" s="3"/>
      <c r="F527" s="3"/>
      <c r="G527" s="92"/>
      <c r="H527" s="92"/>
    </row>
    <row r="528">
      <c r="B528" s="3"/>
      <c r="C528" s="3"/>
      <c r="D528" s="3"/>
      <c r="E528" s="3"/>
      <c r="F528" s="3"/>
      <c r="G528" s="92"/>
      <c r="H528" s="92"/>
    </row>
    <row r="529">
      <c r="B529" s="3"/>
      <c r="C529" s="3"/>
      <c r="D529" s="3"/>
      <c r="E529" s="3"/>
      <c r="F529" s="3"/>
      <c r="G529" s="92"/>
      <c r="H529" s="92"/>
    </row>
    <row r="530">
      <c r="B530" s="3"/>
      <c r="C530" s="3"/>
      <c r="D530" s="3"/>
      <c r="E530" s="3"/>
      <c r="F530" s="3"/>
      <c r="G530" s="92"/>
      <c r="H530" s="92"/>
    </row>
    <row r="531">
      <c r="B531" s="3"/>
      <c r="C531" s="3"/>
      <c r="D531" s="3"/>
      <c r="E531" s="3"/>
      <c r="F531" s="3"/>
      <c r="G531" s="92"/>
      <c r="H531" s="92"/>
    </row>
    <row r="532">
      <c r="B532" s="3"/>
      <c r="C532" s="3"/>
      <c r="D532" s="3"/>
      <c r="E532" s="3"/>
      <c r="F532" s="3"/>
      <c r="G532" s="92"/>
      <c r="H532" s="92"/>
    </row>
    <row r="533">
      <c r="B533" s="3"/>
      <c r="C533" s="3"/>
      <c r="D533" s="3"/>
      <c r="E533" s="3"/>
      <c r="F533" s="3"/>
      <c r="G533" s="92"/>
      <c r="H533" s="92"/>
    </row>
    <row r="534">
      <c r="B534" s="3"/>
      <c r="C534" s="3"/>
      <c r="D534" s="3"/>
      <c r="E534" s="3"/>
      <c r="F534" s="3"/>
      <c r="G534" s="92"/>
      <c r="H534" s="92"/>
    </row>
    <row r="535">
      <c r="B535" s="3"/>
      <c r="C535" s="3"/>
      <c r="D535" s="3"/>
      <c r="E535" s="3"/>
      <c r="F535" s="3"/>
      <c r="G535" s="92"/>
      <c r="H535" s="92"/>
    </row>
    <row r="536">
      <c r="B536" s="3"/>
      <c r="C536" s="3"/>
      <c r="D536" s="3"/>
      <c r="E536" s="3"/>
      <c r="F536" s="3"/>
      <c r="G536" s="92"/>
      <c r="H536" s="92"/>
    </row>
    <row r="537">
      <c r="B537" s="3"/>
      <c r="C537" s="3"/>
      <c r="D537" s="3"/>
      <c r="E537" s="3"/>
      <c r="F537" s="3"/>
      <c r="G537" s="92"/>
      <c r="H537" s="92"/>
    </row>
    <row r="538">
      <c r="B538" s="3"/>
      <c r="C538" s="3"/>
      <c r="D538" s="3"/>
      <c r="E538" s="3"/>
      <c r="F538" s="3"/>
      <c r="G538" s="92"/>
      <c r="H538" s="92"/>
    </row>
    <row r="539">
      <c r="B539" s="3"/>
      <c r="C539" s="3"/>
      <c r="D539" s="3"/>
      <c r="E539" s="3"/>
      <c r="F539" s="3"/>
      <c r="G539" s="92"/>
      <c r="H539" s="92"/>
    </row>
    <row r="540">
      <c r="B540" s="3"/>
      <c r="C540" s="3"/>
      <c r="D540" s="3"/>
      <c r="E540" s="3"/>
      <c r="F540" s="3"/>
      <c r="G540" s="92"/>
      <c r="H540" s="92"/>
    </row>
    <row r="541">
      <c r="B541" s="3"/>
      <c r="C541" s="3"/>
      <c r="D541" s="3"/>
      <c r="E541" s="3"/>
      <c r="F541" s="3"/>
      <c r="G541" s="92"/>
      <c r="H541" s="92"/>
    </row>
    <row r="542">
      <c r="B542" s="3"/>
      <c r="C542" s="3"/>
      <c r="D542" s="3"/>
      <c r="E542" s="3"/>
      <c r="F542" s="3"/>
      <c r="G542" s="92"/>
      <c r="H542" s="92"/>
    </row>
    <row r="543">
      <c r="B543" s="3"/>
      <c r="C543" s="3"/>
      <c r="D543" s="3"/>
      <c r="E543" s="3"/>
      <c r="F543" s="3"/>
      <c r="G543" s="92"/>
      <c r="H543" s="92"/>
    </row>
    <row r="544">
      <c r="B544" s="3"/>
      <c r="C544" s="3"/>
      <c r="D544" s="3"/>
      <c r="E544" s="3"/>
      <c r="F544" s="3"/>
      <c r="G544" s="92"/>
      <c r="H544" s="92"/>
    </row>
    <row r="545">
      <c r="B545" s="3"/>
      <c r="C545" s="3"/>
      <c r="D545" s="3"/>
      <c r="E545" s="3"/>
      <c r="F545" s="3"/>
      <c r="G545" s="92"/>
      <c r="H545" s="92"/>
    </row>
    <row r="546">
      <c r="B546" s="3"/>
      <c r="C546" s="3"/>
      <c r="D546" s="3"/>
      <c r="E546" s="3"/>
      <c r="F546" s="3"/>
      <c r="G546" s="92"/>
      <c r="H546" s="92"/>
    </row>
    <row r="547">
      <c r="B547" s="3"/>
      <c r="C547" s="3"/>
      <c r="D547" s="3"/>
      <c r="E547" s="3"/>
      <c r="F547" s="3"/>
      <c r="G547" s="92"/>
      <c r="H547" s="92"/>
    </row>
    <row r="548">
      <c r="B548" s="3"/>
      <c r="C548" s="3"/>
      <c r="D548" s="3"/>
      <c r="E548" s="3"/>
      <c r="F548" s="3"/>
      <c r="G548" s="92"/>
      <c r="H548" s="92"/>
    </row>
    <row r="549">
      <c r="B549" s="3"/>
      <c r="C549" s="3"/>
      <c r="D549" s="3"/>
      <c r="E549" s="3"/>
      <c r="F549" s="3"/>
      <c r="G549" s="92"/>
      <c r="H549" s="92"/>
    </row>
    <row r="550">
      <c r="B550" s="3"/>
      <c r="C550" s="3"/>
      <c r="D550" s="3"/>
      <c r="E550" s="3"/>
      <c r="F550" s="3"/>
      <c r="G550" s="92"/>
      <c r="H550" s="92"/>
    </row>
    <row r="551">
      <c r="B551" s="3"/>
      <c r="C551" s="3"/>
      <c r="D551" s="3"/>
      <c r="E551" s="3"/>
      <c r="F551" s="3"/>
      <c r="G551" s="92"/>
      <c r="H551" s="92"/>
    </row>
    <row r="552">
      <c r="B552" s="3"/>
      <c r="C552" s="3"/>
      <c r="D552" s="3"/>
      <c r="E552" s="3"/>
      <c r="F552" s="3"/>
      <c r="G552" s="92"/>
      <c r="H552" s="92"/>
    </row>
    <row r="553">
      <c r="B553" s="3"/>
      <c r="C553" s="3"/>
      <c r="D553" s="3"/>
      <c r="E553" s="3"/>
      <c r="F553" s="3"/>
      <c r="G553" s="92"/>
      <c r="H553" s="92"/>
    </row>
    <row r="554">
      <c r="B554" s="3"/>
      <c r="C554" s="3"/>
      <c r="D554" s="3"/>
      <c r="E554" s="3"/>
      <c r="F554" s="3"/>
      <c r="G554" s="92"/>
      <c r="H554" s="92"/>
    </row>
    <row r="555">
      <c r="B555" s="3"/>
      <c r="C555" s="3"/>
      <c r="D555" s="3"/>
      <c r="E555" s="3"/>
      <c r="F555" s="3"/>
      <c r="G555" s="92"/>
      <c r="H555" s="92"/>
    </row>
    <row r="556">
      <c r="B556" s="3"/>
      <c r="C556" s="3"/>
      <c r="D556" s="3"/>
      <c r="E556" s="3"/>
      <c r="F556" s="3"/>
      <c r="G556" s="92"/>
      <c r="H556" s="92"/>
    </row>
    <row r="557">
      <c r="B557" s="3"/>
      <c r="C557" s="3"/>
      <c r="D557" s="3"/>
      <c r="E557" s="3"/>
      <c r="F557" s="3"/>
      <c r="G557" s="92"/>
      <c r="H557" s="92"/>
    </row>
    <row r="558">
      <c r="B558" s="3"/>
      <c r="C558" s="3"/>
      <c r="D558" s="3"/>
      <c r="E558" s="3"/>
      <c r="F558" s="3"/>
      <c r="G558" s="92"/>
      <c r="H558" s="92"/>
    </row>
    <row r="559">
      <c r="B559" s="3"/>
      <c r="C559" s="3"/>
      <c r="D559" s="3"/>
      <c r="E559" s="3"/>
      <c r="F559" s="3"/>
      <c r="G559" s="92"/>
      <c r="H559" s="92"/>
    </row>
    <row r="560">
      <c r="B560" s="3"/>
      <c r="C560" s="3"/>
      <c r="D560" s="3"/>
      <c r="E560" s="3"/>
      <c r="F560" s="3"/>
      <c r="G560" s="92"/>
      <c r="H560" s="92"/>
    </row>
    <row r="561">
      <c r="B561" s="3"/>
      <c r="C561" s="3"/>
      <c r="D561" s="3"/>
      <c r="E561" s="3"/>
      <c r="F561" s="3"/>
      <c r="G561" s="92"/>
      <c r="H561" s="92"/>
    </row>
    <row r="562">
      <c r="B562" s="3"/>
      <c r="C562" s="3"/>
      <c r="D562" s="3"/>
      <c r="E562" s="3"/>
      <c r="F562" s="3"/>
      <c r="G562" s="92"/>
      <c r="H562" s="92"/>
    </row>
    <row r="563">
      <c r="B563" s="3"/>
      <c r="C563" s="3"/>
      <c r="D563" s="3"/>
      <c r="E563" s="3"/>
      <c r="F563" s="3"/>
      <c r="G563" s="92"/>
      <c r="H563" s="92"/>
    </row>
    <row r="564">
      <c r="B564" s="3"/>
      <c r="C564" s="3"/>
      <c r="D564" s="3"/>
      <c r="E564" s="3"/>
      <c r="F564" s="3"/>
      <c r="G564" s="92"/>
      <c r="H564" s="92"/>
    </row>
    <row r="565">
      <c r="B565" s="3"/>
      <c r="C565" s="3"/>
      <c r="D565" s="3"/>
      <c r="E565" s="3"/>
      <c r="F565" s="3"/>
      <c r="G565" s="92"/>
      <c r="H565" s="92"/>
    </row>
    <row r="566">
      <c r="B566" s="3"/>
      <c r="C566" s="3"/>
      <c r="D566" s="3"/>
      <c r="E566" s="3"/>
      <c r="F566" s="3"/>
      <c r="G566" s="92"/>
      <c r="H566" s="92"/>
    </row>
    <row r="567">
      <c r="B567" s="3"/>
      <c r="C567" s="3"/>
      <c r="D567" s="3"/>
      <c r="E567" s="3"/>
      <c r="F567" s="3"/>
      <c r="G567" s="92"/>
      <c r="H567" s="92"/>
    </row>
    <row r="568">
      <c r="B568" s="3"/>
      <c r="C568" s="3"/>
      <c r="D568" s="3"/>
      <c r="E568" s="3"/>
      <c r="F568" s="3"/>
      <c r="G568" s="92"/>
      <c r="H568" s="92"/>
    </row>
    <row r="569">
      <c r="B569" s="3"/>
      <c r="C569" s="3"/>
      <c r="D569" s="3"/>
      <c r="E569" s="3"/>
      <c r="F569" s="3"/>
      <c r="G569" s="92"/>
      <c r="H569" s="92"/>
    </row>
    <row r="570">
      <c r="B570" s="3"/>
      <c r="C570" s="3"/>
      <c r="D570" s="3"/>
      <c r="E570" s="3"/>
      <c r="F570" s="3"/>
      <c r="G570" s="92"/>
      <c r="H570" s="92"/>
    </row>
    <row r="571">
      <c r="B571" s="3"/>
      <c r="C571" s="3"/>
      <c r="D571" s="3"/>
      <c r="E571" s="3"/>
      <c r="F571" s="3"/>
      <c r="G571" s="92"/>
      <c r="H571" s="92"/>
    </row>
    <row r="572">
      <c r="B572" s="3"/>
      <c r="C572" s="3"/>
      <c r="D572" s="3"/>
      <c r="E572" s="3"/>
      <c r="F572" s="3"/>
      <c r="G572" s="92"/>
      <c r="H572" s="92"/>
    </row>
    <row r="573">
      <c r="B573" s="3"/>
      <c r="C573" s="3"/>
      <c r="D573" s="3"/>
      <c r="E573" s="3"/>
      <c r="F573" s="3"/>
      <c r="G573" s="92"/>
      <c r="H573" s="92"/>
    </row>
    <row r="574">
      <c r="B574" s="3"/>
      <c r="C574" s="3"/>
      <c r="D574" s="3"/>
      <c r="E574" s="3"/>
      <c r="F574" s="3"/>
      <c r="G574" s="92"/>
      <c r="H574" s="92"/>
    </row>
    <row r="575">
      <c r="B575" s="3"/>
      <c r="C575" s="3"/>
      <c r="D575" s="3"/>
      <c r="E575" s="3"/>
      <c r="F575" s="3"/>
      <c r="G575" s="92"/>
      <c r="H575" s="92"/>
    </row>
    <row r="576">
      <c r="B576" s="3"/>
      <c r="C576" s="3"/>
      <c r="D576" s="3"/>
      <c r="E576" s="3"/>
      <c r="F576" s="3"/>
      <c r="G576" s="92"/>
      <c r="H576" s="92"/>
    </row>
    <row r="577">
      <c r="B577" s="3"/>
      <c r="C577" s="3"/>
      <c r="D577" s="3"/>
      <c r="E577" s="3"/>
      <c r="F577" s="3"/>
      <c r="G577" s="92"/>
      <c r="H577" s="92"/>
    </row>
    <row r="578">
      <c r="B578" s="3"/>
      <c r="C578" s="3"/>
      <c r="D578" s="3"/>
      <c r="E578" s="3"/>
      <c r="F578" s="3"/>
      <c r="G578" s="92"/>
      <c r="H578" s="92"/>
    </row>
    <row r="579">
      <c r="B579" s="3"/>
      <c r="C579" s="3"/>
      <c r="D579" s="3"/>
      <c r="E579" s="3"/>
      <c r="F579" s="3"/>
      <c r="G579" s="92"/>
      <c r="H579" s="92"/>
    </row>
    <row r="580">
      <c r="B580" s="3"/>
      <c r="C580" s="3"/>
      <c r="D580" s="3"/>
      <c r="E580" s="3"/>
      <c r="F580" s="3"/>
      <c r="G580" s="92"/>
      <c r="H580" s="92"/>
    </row>
    <row r="581">
      <c r="B581" s="3"/>
      <c r="C581" s="3"/>
      <c r="D581" s="3"/>
      <c r="E581" s="3"/>
      <c r="F581" s="3"/>
      <c r="G581" s="92"/>
      <c r="H581" s="92"/>
    </row>
    <row r="582">
      <c r="B582" s="3"/>
      <c r="C582" s="3"/>
      <c r="D582" s="3"/>
      <c r="E582" s="3"/>
      <c r="F582" s="3"/>
      <c r="G582" s="92"/>
      <c r="H582" s="92"/>
    </row>
    <row r="583">
      <c r="B583" s="3"/>
      <c r="C583" s="3"/>
      <c r="D583" s="3"/>
      <c r="E583" s="3"/>
      <c r="F583" s="3"/>
      <c r="G583" s="92"/>
      <c r="H583" s="92"/>
    </row>
    <row r="584">
      <c r="B584" s="3"/>
      <c r="C584" s="3"/>
      <c r="D584" s="3"/>
      <c r="E584" s="3"/>
      <c r="F584" s="3"/>
      <c r="G584" s="92"/>
      <c r="H584" s="92"/>
    </row>
    <row r="585">
      <c r="B585" s="3"/>
      <c r="C585" s="3"/>
      <c r="D585" s="3"/>
      <c r="E585" s="3"/>
      <c r="F585" s="3"/>
      <c r="G585" s="92"/>
      <c r="H585" s="92"/>
    </row>
    <row r="586">
      <c r="B586" s="3"/>
      <c r="C586" s="3"/>
      <c r="D586" s="3"/>
      <c r="E586" s="3"/>
      <c r="F586" s="3"/>
      <c r="G586" s="92"/>
      <c r="H586" s="92"/>
    </row>
    <row r="587">
      <c r="B587" s="3"/>
      <c r="C587" s="3"/>
      <c r="D587" s="3"/>
      <c r="E587" s="3"/>
      <c r="F587" s="3"/>
      <c r="G587" s="92"/>
      <c r="H587" s="92"/>
    </row>
    <row r="588">
      <c r="B588" s="3"/>
      <c r="C588" s="3"/>
      <c r="D588" s="3"/>
      <c r="E588" s="3"/>
      <c r="F588" s="3"/>
      <c r="G588" s="92"/>
      <c r="H588" s="92"/>
    </row>
    <row r="589">
      <c r="B589" s="3"/>
      <c r="C589" s="3"/>
      <c r="D589" s="3"/>
      <c r="E589" s="3"/>
      <c r="F589" s="3"/>
      <c r="G589" s="92"/>
      <c r="H589" s="92"/>
    </row>
    <row r="590">
      <c r="B590" s="3"/>
      <c r="C590" s="3"/>
      <c r="D590" s="3"/>
      <c r="E590" s="3"/>
      <c r="F590" s="3"/>
      <c r="G590" s="92"/>
      <c r="H590" s="92"/>
    </row>
    <row r="591">
      <c r="B591" s="3"/>
      <c r="C591" s="3"/>
      <c r="D591" s="3"/>
      <c r="E591" s="3"/>
      <c r="F591" s="3"/>
      <c r="G591" s="92"/>
      <c r="H591" s="92"/>
    </row>
    <row r="592">
      <c r="B592" s="3"/>
      <c r="C592" s="3"/>
      <c r="D592" s="3"/>
      <c r="E592" s="3"/>
      <c r="F592" s="3"/>
      <c r="G592" s="92"/>
      <c r="H592" s="92"/>
    </row>
    <row r="593">
      <c r="B593" s="3"/>
      <c r="C593" s="3"/>
      <c r="D593" s="3"/>
      <c r="E593" s="3"/>
      <c r="F593" s="3"/>
      <c r="G593" s="92"/>
      <c r="H593" s="92"/>
    </row>
    <row r="594">
      <c r="B594" s="3"/>
      <c r="C594" s="3"/>
      <c r="D594" s="3"/>
      <c r="E594" s="3"/>
      <c r="F594" s="3"/>
      <c r="G594" s="92"/>
      <c r="H594" s="92"/>
    </row>
    <row r="595">
      <c r="B595" s="3"/>
      <c r="C595" s="3"/>
      <c r="D595" s="3"/>
      <c r="E595" s="3"/>
      <c r="F595" s="3"/>
      <c r="G595" s="92"/>
      <c r="H595" s="92"/>
    </row>
    <row r="596">
      <c r="B596" s="3"/>
      <c r="C596" s="3"/>
      <c r="D596" s="3"/>
      <c r="E596" s="3"/>
      <c r="F596" s="3"/>
      <c r="G596" s="92"/>
      <c r="H596" s="92"/>
    </row>
    <row r="597">
      <c r="B597" s="3"/>
      <c r="C597" s="3"/>
      <c r="D597" s="3"/>
      <c r="E597" s="3"/>
      <c r="F597" s="3"/>
      <c r="G597" s="92"/>
      <c r="H597" s="92"/>
    </row>
    <row r="598">
      <c r="B598" s="3"/>
      <c r="C598" s="3"/>
      <c r="D598" s="3"/>
      <c r="E598" s="3"/>
      <c r="F598" s="3"/>
      <c r="G598" s="92"/>
      <c r="H598" s="92"/>
    </row>
    <row r="599">
      <c r="B599" s="3"/>
      <c r="C599" s="3"/>
      <c r="D599" s="3"/>
      <c r="E599" s="3"/>
      <c r="F599" s="3"/>
      <c r="G599" s="92"/>
      <c r="H599" s="92"/>
    </row>
    <row r="600">
      <c r="B600" s="3"/>
      <c r="C600" s="3"/>
      <c r="D600" s="3"/>
      <c r="E600" s="3"/>
      <c r="F600" s="3"/>
      <c r="G600" s="92"/>
      <c r="H600" s="92"/>
    </row>
    <row r="601">
      <c r="B601" s="3"/>
      <c r="C601" s="3"/>
      <c r="D601" s="3"/>
      <c r="E601" s="3"/>
      <c r="F601" s="3"/>
      <c r="G601" s="92"/>
      <c r="H601" s="92"/>
    </row>
    <row r="602">
      <c r="B602" s="3"/>
      <c r="C602" s="3"/>
      <c r="D602" s="3"/>
      <c r="E602" s="3"/>
      <c r="F602" s="3"/>
      <c r="G602" s="92"/>
      <c r="H602" s="92"/>
    </row>
    <row r="603">
      <c r="B603" s="3"/>
      <c r="C603" s="3"/>
      <c r="D603" s="3"/>
      <c r="E603" s="3"/>
      <c r="F603" s="3"/>
      <c r="G603" s="92"/>
      <c r="H603" s="92"/>
    </row>
    <row r="604">
      <c r="B604" s="3"/>
      <c r="C604" s="3"/>
      <c r="D604" s="3"/>
      <c r="E604" s="3"/>
      <c r="F604" s="3"/>
      <c r="G604" s="92"/>
      <c r="H604" s="92"/>
    </row>
    <row r="605">
      <c r="B605" s="3"/>
      <c r="C605" s="3"/>
      <c r="D605" s="3"/>
      <c r="E605" s="3"/>
      <c r="F605" s="3"/>
      <c r="G605" s="92"/>
      <c r="H605" s="92"/>
    </row>
    <row r="606">
      <c r="B606" s="3"/>
      <c r="C606" s="3"/>
      <c r="D606" s="3"/>
      <c r="E606" s="3"/>
      <c r="F606" s="3"/>
      <c r="G606" s="92"/>
      <c r="H606" s="92"/>
    </row>
    <row r="607">
      <c r="B607" s="3"/>
      <c r="C607" s="3"/>
      <c r="D607" s="3"/>
      <c r="E607" s="3"/>
      <c r="F607" s="3"/>
      <c r="G607" s="92"/>
      <c r="H607" s="92"/>
    </row>
    <row r="608">
      <c r="B608" s="3"/>
      <c r="C608" s="3"/>
      <c r="D608" s="3"/>
      <c r="E608" s="3"/>
      <c r="F608" s="3"/>
      <c r="G608" s="92"/>
      <c r="H608" s="92"/>
    </row>
    <row r="609">
      <c r="B609" s="3"/>
      <c r="C609" s="3"/>
      <c r="D609" s="3"/>
      <c r="E609" s="3"/>
      <c r="F609" s="3"/>
      <c r="G609" s="92"/>
      <c r="H609" s="92"/>
    </row>
    <row r="610">
      <c r="B610" s="3"/>
      <c r="C610" s="3"/>
      <c r="D610" s="3"/>
      <c r="E610" s="3"/>
      <c r="F610" s="3"/>
      <c r="G610" s="92"/>
      <c r="H610" s="92"/>
    </row>
    <row r="611">
      <c r="B611" s="3"/>
      <c r="C611" s="3"/>
      <c r="D611" s="3"/>
      <c r="E611" s="3"/>
      <c r="F611" s="3"/>
      <c r="G611" s="92"/>
      <c r="H611" s="92"/>
    </row>
    <row r="612">
      <c r="B612" s="3"/>
      <c r="C612" s="3"/>
      <c r="D612" s="3"/>
      <c r="E612" s="3"/>
      <c r="F612" s="3"/>
      <c r="G612" s="92"/>
      <c r="H612" s="92"/>
    </row>
    <row r="613">
      <c r="B613" s="3"/>
      <c r="C613" s="3"/>
      <c r="D613" s="3"/>
      <c r="E613" s="3"/>
      <c r="F613" s="3"/>
      <c r="G613" s="92"/>
      <c r="H613" s="92"/>
    </row>
    <row r="614">
      <c r="B614" s="3"/>
      <c r="C614" s="3"/>
      <c r="D614" s="3"/>
      <c r="E614" s="3"/>
      <c r="F614" s="3"/>
      <c r="G614" s="92"/>
      <c r="H614" s="92"/>
    </row>
    <row r="615">
      <c r="B615" s="3"/>
      <c r="C615" s="3"/>
      <c r="D615" s="3"/>
      <c r="E615" s="3"/>
      <c r="F615" s="3"/>
      <c r="G615" s="92"/>
      <c r="H615" s="92"/>
    </row>
    <row r="616">
      <c r="B616" s="3"/>
      <c r="C616" s="3"/>
      <c r="D616" s="3"/>
      <c r="E616" s="3"/>
      <c r="F616" s="3"/>
      <c r="G616" s="92"/>
      <c r="H616" s="92"/>
    </row>
    <row r="617">
      <c r="B617" s="3"/>
      <c r="C617" s="3"/>
      <c r="D617" s="3"/>
      <c r="E617" s="3"/>
      <c r="F617" s="3"/>
      <c r="G617" s="92"/>
      <c r="H617" s="92"/>
    </row>
    <row r="618">
      <c r="B618" s="3"/>
      <c r="C618" s="3"/>
      <c r="D618" s="3"/>
      <c r="E618" s="3"/>
      <c r="F618" s="3"/>
      <c r="G618" s="92"/>
      <c r="H618" s="92"/>
    </row>
    <row r="619">
      <c r="B619" s="3"/>
      <c r="C619" s="3"/>
      <c r="D619" s="3"/>
      <c r="E619" s="3"/>
      <c r="F619" s="3"/>
      <c r="G619" s="92"/>
      <c r="H619" s="92"/>
    </row>
    <row r="620">
      <c r="B620" s="3"/>
      <c r="C620" s="3"/>
      <c r="D620" s="3"/>
      <c r="E620" s="3"/>
      <c r="F620" s="3"/>
      <c r="G620" s="92"/>
      <c r="H620" s="92"/>
    </row>
    <row r="621">
      <c r="B621" s="3"/>
      <c r="C621" s="3"/>
      <c r="D621" s="3"/>
      <c r="E621" s="3"/>
      <c r="F621" s="3"/>
      <c r="G621" s="92"/>
      <c r="H621" s="92"/>
    </row>
    <row r="622">
      <c r="B622" s="3"/>
      <c r="C622" s="3"/>
      <c r="D622" s="3"/>
      <c r="E622" s="3"/>
      <c r="F622" s="3"/>
      <c r="G622" s="92"/>
      <c r="H622" s="92"/>
    </row>
    <row r="623">
      <c r="B623" s="3"/>
      <c r="C623" s="3"/>
      <c r="D623" s="3"/>
      <c r="E623" s="3"/>
      <c r="F623" s="3"/>
      <c r="G623" s="92"/>
      <c r="H623" s="92"/>
    </row>
    <row r="624">
      <c r="B624" s="3"/>
      <c r="C624" s="3"/>
      <c r="D624" s="3"/>
      <c r="E624" s="3"/>
      <c r="F624" s="3"/>
      <c r="G624" s="92"/>
      <c r="H624" s="92"/>
    </row>
    <row r="625">
      <c r="B625" s="3"/>
      <c r="C625" s="3"/>
      <c r="D625" s="3"/>
      <c r="E625" s="3"/>
      <c r="F625" s="3"/>
      <c r="G625" s="92"/>
      <c r="H625" s="92"/>
    </row>
    <row r="626">
      <c r="B626" s="3"/>
      <c r="C626" s="3"/>
      <c r="D626" s="3"/>
      <c r="E626" s="3"/>
      <c r="F626" s="3"/>
      <c r="G626" s="92"/>
      <c r="H626" s="92"/>
    </row>
    <row r="627">
      <c r="B627" s="3"/>
      <c r="C627" s="3"/>
      <c r="D627" s="3"/>
      <c r="E627" s="3"/>
      <c r="F627" s="3"/>
      <c r="G627" s="92"/>
      <c r="H627" s="92"/>
    </row>
    <row r="628">
      <c r="B628" s="3"/>
      <c r="C628" s="3"/>
      <c r="D628" s="3"/>
      <c r="E628" s="3"/>
      <c r="F628" s="3"/>
      <c r="G628" s="92"/>
      <c r="H628" s="92"/>
    </row>
    <row r="629">
      <c r="B629" s="3"/>
      <c r="C629" s="3"/>
      <c r="D629" s="3"/>
      <c r="E629" s="3"/>
      <c r="F629" s="3"/>
      <c r="G629" s="92"/>
      <c r="H629" s="92"/>
    </row>
    <row r="630">
      <c r="B630" s="3"/>
      <c r="C630" s="3"/>
      <c r="D630" s="3"/>
      <c r="E630" s="3"/>
      <c r="F630" s="3"/>
      <c r="G630" s="92"/>
      <c r="H630" s="92"/>
    </row>
    <row r="631">
      <c r="B631" s="3"/>
      <c r="C631" s="3"/>
      <c r="D631" s="3"/>
      <c r="E631" s="3"/>
      <c r="F631" s="3"/>
      <c r="G631" s="92"/>
      <c r="H631" s="92"/>
    </row>
    <row r="632">
      <c r="B632" s="3"/>
      <c r="C632" s="3"/>
      <c r="D632" s="3"/>
      <c r="E632" s="3"/>
      <c r="F632" s="3"/>
      <c r="G632" s="92"/>
      <c r="H632" s="92"/>
    </row>
    <row r="633">
      <c r="B633" s="3"/>
      <c r="C633" s="3"/>
      <c r="D633" s="3"/>
      <c r="E633" s="3"/>
      <c r="F633" s="3"/>
      <c r="G633" s="92"/>
      <c r="H633" s="92"/>
    </row>
    <row r="634">
      <c r="B634" s="3"/>
      <c r="C634" s="3"/>
      <c r="D634" s="3"/>
      <c r="E634" s="3"/>
      <c r="F634" s="3"/>
      <c r="G634" s="92"/>
      <c r="H634" s="92"/>
    </row>
    <row r="635">
      <c r="B635" s="3"/>
      <c r="C635" s="3"/>
      <c r="D635" s="3"/>
      <c r="E635" s="3"/>
      <c r="F635" s="3"/>
      <c r="G635" s="92"/>
      <c r="H635" s="92"/>
    </row>
    <row r="636">
      <c r="B636" s="3"/>
      <c r="C636" s="3"/>
      <c r="D636" s="3"/>
      <c r="E636" s="3"/>
      <c r="F636" s="3"/>
      <c r="G636" s="92"/>
      <c r="H636" s="92"/>
    </row>
    <row r="637">
      <c r="B637" s="3"/>
      <c r="C637" s="3"/>
      <c r="D637" s="3"/>
      <c r="E637" s="3"/>
      <c r="F637" s="3"/>
      <c r="G637" s="92"/>
      <c r="H637" s="92"/>
    </row>
    <row r="638">
      <c r="B638" s="3"/>
      <c r="C638" s="3"/>
      <c r="D638" s="3"/>
      <c r="E638" s="3"/>
      <c r="F638" s="3"/>
      <c r="G638" s="92"/>
      <c r="H638" s="92"/>
    </row>
    <row r="639">
      <c r="B639" s="3"/>
      <c r="C639" s="3"/>
      <c r="D639" s="3"/>
      <c r="E639" s="3"/>
      <c r="F639" s="3"/>
      <c r="G639" s="92"/>
      <c r="H639" s="92"/>
    </row>
    <row r="640">
      <c r="B640" s="3"/>
      <c r="C640" s="3"/>
      <c r="D640" s="3"/>
      <c r="E640" s="3"/>
      <c r="F640" s="3"/>
      <c r="G640" s="92"/>
      <c r="H640" s="92"/>
    </row>
    <row r="641">
      <c r="B641" s="3"/>
      <c r="C641" s="3"/>
      <c r="D641" s="3"/>
      <c r="E641" s="3"/>
      <c r="F641" s="3"/>
      <c r="G641" s="92"/>
      <c r="H641" s="92"/>
    </row>
    <row r="642">
      <c r="B642" s="3"/>
      <c r="C642" s="3"/>
      <c r="D642" s="3"/>
      <c r="E642" s="3"/>
      <c r="F642" s="3"/>
      <c r="G642" s="92"/>
      <c r="H642" s="92"/>
    </row>
    <row r="643">
      <c r="B643" s="3"/>
      <c r="C643" s="3"/>
      <c r="D643" s="3"/>
      <c r="E643" s="3"/>
      <c r="F643" s="3"/>
      <c r="G643" s="92"/>
      <c r="H643" s="92"/>
    </row>
    <row r="644">
      <c r="B644" s="3"/>
      <c r="C644" s="3"/>
      <c r="D644" s="3"/>
      <c r="E644" s="3"/>
      <c r="F644" s="3"/>
      <c r="G644" s="92"/>
      <c r="H644" s="92"/>
    </row>
    <row r="645">
      <c r="B645" s="3"/>
      <c r="C645" s="3"/>
      <c r="D645" s="3"/>
      <c r="E645" s="3"/>
      <c r="F645" s="3"/>
      <c r="G645" s="92"/>
      <c r="H645" s="92"/>
    </row>
    <row r="646">
      <c r="B646" s="3"/>
      <c r="C646" s="3"/>
      <c r="D646" s="3"/>
      <c r="E646" s="3"/>
      <c r="F646" s="3"/>
      <c r="G646" s="92"/>
      <c r="H646" s="92"/>
    </row>
    <row r="647">
      <c r="B647" s="3"/>
      <c r="C647" s="3"/>
      <c r="D647" s="3"/>
      <c r="E647" s="3"/>
      <c r="F647" s="3"/>
      <c r="G647" s="92"/>
      <c r="H647" s="92"/>
    </row>
    <row r="648">
      <c r="B648" s="3"/>
      <c r="C648" s="3"/>
      <c r="D648" s="3"/>
      <c r="E648" s="3"/>
      <c r="F648" s="3"/>
      <c r="G648" s="92"/>
      <c r="H648" s="92"/>
    </row>
    <row r="649">
      <c r="B649" s="3"/>
      <c r="C649" s="3"/>
      <c r="D649" s="3"/>
      <c r="E649" s="3"/>
      <c r="F649" s="3"/>
      <c r="G649" s="92"/>
      <c r="H649" s="92"/>
    </row>
    <row r="650">
      <c r="B650" s="3"/>
      <c r="C650" s="3"/>
      <c r="D650" s="3"/>
      <c r="E650" s="3"/>
      <c r="F650" s="3"/>
      <c r="G650" s="92"/>
      <c r="H650" s="92"/>
    </row>
    <row r="651">
      <c r="B651" s="3"/>
      <c r="C651" s="3"/>
      <c r="D651" s="3"/>
      <c r="E651" s="3"/>
      <c r="F651" s="3"/>
      <c r="G651" s="92"/>
      <c r="H651" s="92"/>
    </row>
    <row r="652">
      <c r="B652" s="3"/>
      <c r="C652" s="3"/>
      <c r="D652" s="3"/>
      <c r="E652" s="3"/>
      <c r="F652" s="3"/>
      <c r="G652" s="92"/>
      <c r="H652" s="92"/>
    </row>
    <row r="653">
      <c r="B653" s="3"/>
      <c r="C653" s="3"/>
      <c r="D653" s="3"/>
      <c r="E653" s="3"/>
      <c r="F653" s="3"/>
      <c r="G653" s="92"/>
      <c r="H653" s="92"/>
    </row>
    <row r="654">
      <c r="B654" s="3"/>
      <c r="C654" s="3"/>
      <c r="D654" s="3"/>
      <c r="E654" s="3"/>
      <c r="F654" s="3"/>
      <c r="G654" s="92"/>
      <c r="H654" s="92"/>
    </row>
    <row r="655">
      <c r="B655" s="3"/>
      <c r="C655" s="3"/>
      <c r="D655" s="3"/>
      <c r="E655" s="3"/>
      <c r="F655" s="3"/>
      <c r="G655" s="92"/>
      <c r="H655" s="92"/>
    </row>
    <row r="656">
      <c r="B656" s="3"/>
      <c r="C656" s="3"/>
      <c r="D656" s="3"/>
      <c r="E656" s="3"/>
      <c r="F656" s="3"/>
      <c r="G656" s="92"/>
      <c r="H656" s="92"/>
    </row>
    <row r="657">
      <c r="B657" s="3"/>
      <c r="C657" s="3"/>
      <c r="D657" s="3"/>
      <c r="E657" s="3"/>
      <c r="F657" s="3"/>
      <c r="G657" s="92"/>
      <c r="H657" s="92"/>
    </row>
    <row r="658">
      <c r="B658" s="3"/>
      <c r="C658" s="3"/>
      <c r="D658" s="3"/>
      <c r="E658" s="3"/>
      <c r="F658" s="3"/>
      <c r="G658" s="92"/>
      <c r="H658" s="92"/>
    </row>
    <row r="659">
      <c r="B659" s="3"/>
      <c r="C659" s="3"/>
      <c r="D659" s="3"/>
      <c r="E659" s="3"/>
      <c r="F659" s="3"/>
      <c r="G659" s="92"/>
      <c r="H659" s="92"/>
    </row>
    <row r="660">
      <c r="B660" s="3"/>
      <c r="C660" s="3"/>
      <c r="D660" s="3"/>
      <c r="E660" s="3"/>
      <c r="F660" s="3"/>
      <c r="G660" s="92"/>
      <c r="H660" s="92"/>
    </row>
    <row r="661">
      <c r="B661" s="3"/>
      <c r="C661" s="3"/>
      <c r="D661" s="3"/>
      <c r="E661" s="3"/>
      <c r="F661" s="3"/>
      <c r="G661" s="92"/>
      <c r="H661" s="92"/>
    </row>
    <row r="662">
      <c r="B662" s="3"/>
      <c r="C662" s="3"/>
      <c r="D662" s="3"/>
      <c r="E662" s="3"/>
      <c r="F662" s="3"/>
      <c r="G662" s="92"/>
      <c r="H662" s="92"/>
    </row>
    <row r="663">
      <c r="B663" s="3"/>
      <c r="C663" s="3"/>
      <c r="D663" s="3"/>
      <c r="E663" s="3"/>
      <c r="F663" s="3"/>
      <c r="G663" s="92"/>
      <c r="H663" s="92"/>
    </row>
    <row r="664">
      <c r="B664" s="3"/>
      <c r="C664" s="3"/>
      <c r="D664" s="3"/>
      <c r="E664" s="3"/>
      <c r="F664" s="3"/>
      <c r="G664" s="92"/>
      <c r="H664" s="92"/>
    </row>
    <row r="665">
      <c r="B665" s="3"/>
      <c r="C665" s="3"/>
      <c r="D665" s="3"/>
      <c r="E665" s="3"/>
      <c r="F665" s="3"/>
      <c r="G665" s="92"/>
      <c r="H665" s="92"/>
    </row>
    <row r="666">
      <c r="B666" s="3"/>
      <c r="C666" s="3"/>
      <c r="D666" s="3"/>
      <c r="E666" s="3"/>
      <c r="F666" s="3"/>
      <c r="G666" s="92"/>
      <c r="H666" s="92"/>
    </row>
    <row r="667">
      <c r="B667" s="3"/>
      <c r="C667" s="3"/>
      <c r="D667" s="3"/>
      <c r="E667" s="3"/>
      <c r="F667" s="3"/>
      <c r="G667" s="92"/>
      <c r="H667" s="92"/>
    </row>
    <row r="668">
      <c r="B668" s="3"/>
      <c r="C668" s="3"/>
      <c r="D668" s="3"/>
      <c r="E668" s="3"/>
      <c r="F668" s="3"/>
      <c r="G668" s="92"/>
      <c r="H668" s="92"/>
    </row>
    <row r="669">
      <c r="B669" s="3"/>
      <c r="C669" s="3"/>
      <c r="D669" s="3"/>
      <c r="E669" s="3"/>
      <c r="F669" s="3"/>
      <c r="G669" s="92"/>
      <c r="H669" s="92"/>
    </row>
    <row r="670">
      <c r="B670" s="3"/>
      <c r="C670" s="3"/>
      <c r="D670" s="3"/>
      <c r="E670" s="3"/>
      <c r="F670" s="3"/>
      <c r="G670" s="92"/>
      <c r="H670" s="92"/>
    </row>
    <row r="671">
      <c r="B671" s="3"/>
      <c r="C671" s="3"/>
      <c r="D671" s="3"/>
      <c r="E671" s="3"/>
      <c r="F671" s="3"/>
      <c r="G671" s="92"/>
      <c r="H671" s="92"/>
    </row>
    <row r="672">
      <c r="B672" s="3"/>
      <c r="C672" s="3"/>
      <c r="D672" s="3"/>
      <c r="E672" s="3"/>
      <c r="F672" s="3"/>
      <c r="G672" s="92"/>
      <c r="H672" s="92"/>
    </row>
    <row r="673">
      <c r="B673" s="3"/>
      <c r="C673" s="3"/>
      <c r="D673" s="3"/>
      <c r="E673" s="3"/>
      <c r="F673" s="3"/>
      <c r="G673" s="92"/>
      <c r="H673" s="92"/>
    </row>
    <row r="674">
      <c r="B674" s="3"/>
      <c r="C674" s="3"/>
      <c r="D674" s="3"/>
      <c r="E674" s="3"/>
      <c r="F674" s="3"/>
      <c r="G674" s="92"/>
      <c r="H674" s="92"/>
    </row>
    <row r="675">
      <c r="B675" s="3"/>
      <c r="C675" s="3"/>
      <c r="D675" s="3"/>
      <c r="E675" s="3"/>
      <c r="F675" s="3"/>
      <c r="G675" s="92"/>
      <c r="H675" s="92"/>
    </row>
    <row r="676">
      <c r="B676" s="3"/>
      <c r="C676" s="3"/>
      <c r="D676" s="3"/>
      <c r="E676" s="3"/>
      <c r="F676" s="3"/>
      <c r="G676" s="92"/>
      <c r="H676" s="92"/>
    </row>
    <row r="677">
      <c r="B677" s="3"/>
      <c r="C677" s="3"/>
      <c r="D677" s="3"/>
      <c r="E677" s="3"/>
      <c r="F677" s="3"/>
      <c r="G677" s="92"/>
      <c r="H677" s="92"/>
    </row>
    <row r="678">
      <c r="B678" s="3"/>
      <c r="C678" s="3"/>
      <c r="D678" s="3"/>
      <c r="E678" s="3"/>
      <c r="F678" s="3"/>
      <c r="G678" s="92"/>
      <c r="H678" s="92"/>
    </row>
    <row r="679">
      <c r="B679" s="3"/>
      <c r="C679" s="3"/>
      <c r="D679" s="3"/>
      <c r="E679" s="3"/>
      <c r="F679" s="3"/>
      <c r="G679" s="92"/>
      <c r="H679" s="92"/>
    </row>
    <row r="680">
      <c r="B680" s="3"/>
      <c r="C680" s="3"/>
      <c r="D680" s="3"/>
      <c r="E680" s="3"/>
      <c r="F680" s="3"/>
      <c r="G680" s="92"/>
      <c r="H680" s="92"/>
    </row>
    <row r="681">
      <c r="B681" s="3"/>
      <c r="C681" s="3"/>
      <c r="D681" s="3"/>
      <c r="E681" s="3"/>
      <c r="F681" s="3"/>
      <c r="G681" s="92"/>
      <c r="H681" s="92"/>
    </row>
    <row r="682">
      <c r="B682" s="3"/>
      <c r="C682" s="3"/>
      <c r="D682" s="3"/>
      <c r="E682" s="3"/>
      <c r="F682" s="3"/>
      <c r="G682" s="92"/>
      <c r="H682" s="92"/>
    </row>
    <row r="683">
      <c r="B683" s="3"/>
      <c r="C683" s="3"/>
      <c r="D683" s="3"/>
      <c r="E683" s="3"/>
      <c r="F683" s="3"/>
      <c r="G683" s="92"/>
      <c r="H683" s="92"/>
    </row>
    <row r="684">
      <c r="B684" s="3"/>
      <c r="C684" s="3"/>
      <c r="D684" s="3"/>
      <c r="E684" s="3"/>
      <c r="F684" s="3"/>
      <c r="G684" s="92"/>
      <c r="H684" s="92"/>
    </row>
    <row r="685">
      <c r="B685" s="3"/>
      <c r="C685" s="3"/>
      <c r="D685" s="3"/>
      <c r="E685" s="3"/>
      <c r="F685" s="3"/>
      <c r="G685" s="92"/>
      <c r="H685" s="92"/>
    </row>
    <row r="686">
      <c r="B686" s="3"/>
      <c r="C686" s="3"/>
      <c r="D686" s="3"/>
      <c r="E686" s="3"/>
      <c r="F686" s="3"/>
      <c r="G686" s="92"/>
      <c r="H686" s="92"/>
    </row>
    <row r="687">
      <c r="B687" s="3"/>
      <c r="C687" s="3"/>
      <c r="D687" s="3"/>
      <c r="E687" s="3"/>
      <c r="F687" s="3"/>
      <c r="G687" s="92"/>
      <c r="H687" s="92"/>
    </row>
    <row r="688">
      <c r="B688" s="3"/>
      <c r="C688" s="3"/>
      <c r="D688" s="3"/>
      <c r="E688" s="3"/>
      <c r="F688" s="3"/>
      <c r="G688" s="92"/>
      <c r="H688" s="92"/>
    </row>
    <row r="689">
      <c r="B689" s="3"/>
      <c r="C689" s="3"/>
      <c r="D689" s="3"/>
      <c r="E689" s="3"/>
      <c r="F689" s="3"/>
      <c r="G689" s="92"/>
      <c r="H689" s="92"/>
    </row>
    <row r="690">
      <c r="B690" s="3"/>
      <c r="C690" s="3"/>
      <c r="D690" s="3"/>
      <c r="E690" s="3"/>
      <c r="F690" s="3"/>
      <c r="G690" s="92"/>
      <c r="H690" s="92"/>
    </row>
    <row r="691">
      <c r="B691" s="3"/>
      <c r="C691" s="3"/>
      <c r="D691" s="3"/>
      <c r="E691" s="3"/>
      <c r="F691" s="3"/>
      <c r="G691" s="92"/>
      <c r="H691" s="92"/>
    </row>
    <row r="692">
      <c r="B692" s="3"/>
      <c r="C692" s="3"/>
      <c r="D692" s="3"/>
      <c r="E692" s="3"/>
      <c r="F692" s="3"/>
      <c r="G692" s="92"/>
      <c r="H692" s="92"/>
    </row>
    <row r="693">
      <c r="B693" s="3"/>
      <c r="C693" s="3"/>
      <c r="D693" s="3"/>
      <c r="E693" s="3"/>
      <c r="F693" s="3"/>
      <c r="G693" s="92"/>
      <c r="H693" s="92"/>
    </row>
    <row r="694">
      <c r="B694" s="3"/>
      <c r="C694" s="3"/>
      <c r="D694" s="3"/>
      <c r="E694" s="3"/>
      <c r="F694" s="3"/>
      <c r="G694" s="92"/>
      <c r="H694" s="92"/>
    </row>
    <row r="695">
      <c r="B695" s="3"/>
      <c r="C695" s="3"/>
      <c r="D695" s="3"/>
      <c r="E695" s="3"/>
      <c r="F695" s="3"/>
      <c r="G695" s="92"/>
      <c r="H695" s="92"/>
    </row>
    <row r="696">
      <c r="B696" s="3"/>
      <c r="C696" s="3"/>
      <c r="D696" s="3"/>
      <c r="E696" s="3"/>
      <c r="F696" s="3"/>
      <c r="G696" s="92"/>
      <c r="H696" s="92"/>
    </row>
    <row r="697">
      <c r="B697" s="3"/>
      <c r="C697" s="3"/>
      <c r="D697" s="3"/>
      <c r="E697" s="3"/>
      <c r="F697" s="3"/>
      <c r="G697" s="92"/>
      <c r="H697" s="92"/>
    </row>
    <row r="698">
      <c r="B698" s="3"/>
      <c r="C698" s="3"/>
      <c r="D698" s="3"/>
      <c r="E698" s="3"/>
      <c r="F698" s="3"/>
      <c r="G698" s="92"/>
      <c r="H698" s="92"/>
    </row>
    <row r="699">
      <c r="B699" s="3"/>
      <c r="C699" s="3"/>
      <c r="D699" s="3"/>
      <c r="E699" s="3"/>
      <c r="F699" s="3"/>
      <c r="G699" s="92"/>
      <c r="H699" s="92"/>
    </row>
    <row r="700">
      <c r="B700" s="3"/>
      <c r="C700" s="3"/>
      <c r="D700" s="3"/>
      <c r="E700" s="3"/>
      <c r="F700" s="3"/>
      <c r="G700" s="92"/>
      <c r="H700" s="92"/>
    </row>
    <row r="701">
      <c r="B701" s="3"/>
      <c r="C701" s="3"/>
      <c r="D701" s="3"/>
      <c r="E701" s="3"/>
      <c r="F701" s="3"/>
      <c r="G701" s="92"/>
      <c r="H701" s="92"/>
    </row>
    <row r="702">
      <c r="B702" s="3"/>
      <c r="C702" s="3"/>
      <c r="D702" s="3"/>
      <c r="E702" s="3"/>
      <c r="F702" s="3"/>
      <c r="G702" s="92"/>
      <c r="H702" s="92"/>
    </row>
    <row r="703">
      <c r="B703" s="3"/>
      <c r="C703" s="3"/>
      <c r="D703" s="3"/>
      <c r="E703" s="3"/>
      <c r="F703" s="3"/>
      <c r="G703" s="92"/>
      <c r="H703" s="92"/>
    </row>
    <row r="704">
      <c r="B704" s="3"/>
      <c r="C704" s="3"/>
      <c r="D704" s="3"/>
      <c r="E704" s="3"/>
      <c r="F704" s="3"/>
      <c r="G704" s="92"/>
      <c r="H704" s="92"/>
    </row>
    <row r="705">
      <c r="B705" s="3"/>
      <c r="C705" s="3"/>
      <c r="D705" s="3"/>
      <c r="E705" s="3"/>
      <c r="F705" s="3"/>
      <c r="G705" s="92"/>
      <c r="H705" s="92"/>
    </row>
    <row r="706">
      <c r="B706" s="3"/>
      <c r="C706" s="3"/>
      <c r="D706" s="3"/>
      <c r="E706" s="3"/>
      <c r="F706" s="3"/>
      <c r="G706" s="92"/>
      <c r="H706" s="92"/>
    </row>
    <row r="707">
      <c r="B707" s="3"/>
      <c r="C707" s="3"/>
      <c r="D707" s="3"/>
      <c r="E707" s="3"/>
      <c r="F707" s="3"/>
      <c r="G707" s="92"/>
      <c r="H707" s="92"/>
    </row>
    <row r="708">
      <c r="B708" s="3"/>
      <c r="C708" s="3"/>
      <c r="D708" s="3"/>
      <c r="E708" s="3"/>
      <c r="F708" s="3"/>
      <c r="G708" s="92"/>
      <c r="H708" s="92"/>
    </row>
    <row r="709">
      <c r="B709" s="3"/>
      <c r="C709" s="3"/>
      <c r="D709" s="3"/>
      <c r="E709" s="3"/>
      <c r="F709" s="3"/>
      <c r="G709" s="92"/>
      <c r="H709" s="92"/>
    </row>
    <row r="710">
      <c r="B710" s="3"/>
      <c r="C710" s="3"/>
      <c r="D710" s="3"/>
      <c r="E710" s="3"/>
      <c r="F710" s="3"/>
      <c r="G710" s="92"/>
      <c r="H710" s="92"/>
    </row>
    <row r="711">
      <c r="B711" s="3"/>
      <c r="C711" s="3"/>
      <c r="D711" s="3"/>
      <c r="E711" s="3"/>
      <c r="F711" s="3"/>
      <c r="G711" s="92"/>
      <c r="H711" s="92"/>
    </row>
    <row r="712">
      <c r="B712" s="3"/>
      <c r="C712" s="3"/>
      <c r="D712" s="3"/>
      <c r="E712" s="3"/>
      <c r="F712" s="3"/>
      <c r="G712" s="92"/>
      <c r="H712" s="92"/>
    </row>
    <row r="713">
      <c r="B713" s="3"/>
      <c r="C713" s="3"/>
      <c r="D713" s="3"/>
      <c r="E713" s="3"/>
      <c r="F713" s="3"/>
      <c r="G713" s="92"/>
      <c r="H713" s="92"/>
    </row>
    <row r="714">
      <c r="B714" s="3"/>
      <c r="C714" s="3"/>
      <c r="D714" s="3"/>
      <c r="E714" s="3"/>
      <c r="F714" s="3"/>
      <c r="G714" s="92"/>
      <c r="H714" s="92"/>
    </row>
    <row r="715">
      <c r="B715" s="3"/>
      <c r="C715" s="3"/>
      <c r="D715" s="3"/>
      <c r="E715" s="3"/>
      <c r="F715" s="3"/>
      <c r="G715" s="92"/>
      <c r="H715" s="92"/>
    </row>
    <row r="716">
      <c r="B716" s="3"/>
      <c r="C716" s="3"/>
      <c r="D716" s="3"/>
      <c r="E716" s="3"/>
      <c r="F716" s="3"/>
      <c r="G716" s="92"/>
      <c r="H716" s="92"/>
    </row>
    <row r="717">
      <c r="B717" s="3"/>
      <c r="C717" s="3"/>
      <c r="D717" s="3"/>
      <c r="E717" s="3"/>
      <c r="F717" s="3"/>
      <c r="G717" s="92"/>
      <c r="H717" s="92"/>
    </row>
    <row r="718">
      <c r="B718" s="3"/>
      <c r="C718" s="3"/>
      <c r="D718" s="3"/>
      <c r="E718" s="3"/>
      <c r="F718" s="3"/>
      <c r="G718" s="92"/>
      <c r="H718" s="92"/>
    </row>
    <row r="719">
      <c r="B719" s="3"/>
      <c r="C719" s="3"/>
      <c r="D719" s="3"/>
      <c r="E719" s="3"/>
      <c r="F719" s="3"/>
      <c r="G719" s="92"/>
      <c r="H719" s="92"/>
    </row>
    <row r="720">
      <c r="B720" s="3"/>
      <c r="C720" s="3"/>
      <c r="D720" s="3"/>
      <c r="E720" s="3"/>
      <c r="F720" s="3"/>
      <c r="G720" s="92"/>
      <c r="H720" s="92"/>
    </row>
    <row r="721">
      <c r="B721" s="3"/>
      <c r="C721" s="3"/>
      <c r="D721" s="3"/>
      <c r="E721" s="3"/>
      <c r="F721" s="3"/>
      <c r="G721" s="92"/>
      <c r="H721" s="92"/>
    </row>
    <row r="722">
      <c r="B722" s="3"/>
      <c r="C722" s="3"/>
      <c r="D722" s="3"/>
      <c r="E722" s="3"/>
      <c r="F722" s="3"/>
      <c r="G722" s="92"/>
      <c r="H722" s="92"/>
    </row>
    <row r="723">
      <c r="B723" s="3"/>
      <c r="C723" s="3"/>
      <c r="D723" s="3"/>
      <c r="E723" s="3"/>
      <c r="F723" s="3"/>
      <c r="G723" s="92"/>
      <c r="H723" s="92"/>
    </row>
    <row r="724">
      <c r="B724" s="3"/>
      <c r="C724" s="3"/>
      <c r="D724" s="3"/>
      <c r="E724" s="3"/>
      <c r="F724" s="3"/>
      <c r="G724" s="92"/>
      <c r="H724" s="92"/>
    </row>
    <row r="725">
      <c r="B725" s="3"/>
      <c r="C725" s="3"/>
      <c r="D725" s="3"/>
      <c r="E725" s="3"/>
      <c r="F725" s="3"/>
      <c r="G725" s="92"/>
      <c r="H725" s="92"/>
    </row>
    <row r="726">
      <c r="B726" s="3"/>
      <c r="C726" s="3"/>
      <c r="D726" s="3"/>
      <c r="E726" s="3"/>
      <c r="F726" s="3"/>
      <c r="G726" s="92"/>
      <c r="H726" s="92"/>
    </row>
    <row r="727">
      <c r="B727" s="3"/>
      <c r="C727" s="3"/>
      <c r="D727" s="3"/>
      <c r="E727" s="3"/>
      <c r="F727" s="3"/>
      <c r="G727" s="92"/>
      <c r="H727" s="92"/>
    </row>
    <row r="728">
      <c r="B728" s="3"/>
      <c r="C728" s="3"/>
      <c r="D728" s="3"/>
      <c r="E728" s="3"/>
      <c r="F728" s="3"/>
      <c r="G728" s="92"/>
      <c r="H728" s="92"/>
    </row>
    <row r="729">
      <c r="B729" s="3"/>
      <c r="C729" s="3"/>
      <c r="D729" s="3"/>
      <c r="E729" s="3"/>
      <c r="F729" s="3"/>
      <c r="G729" s="92"/>
      <c r="H729" s="92"/>
    </row>
    <row r="730">
      <c r="B730" s="3"/>
      <c r="C730" s="3"/>
      <c r="D730" s="3"/>
      <c r="E730" s="3"/>
      <c r="F730" s="3"/>
      <c r="G730" s="92"/>
      <c r="H730" s="92"/>
    </row>
    <row r="731">
      <c r="B731" s="3"/>
      <c r="C731" s="3"/>
      <c r="D731" s="3"/>
      <c r="E731" s="3"/>
      <c r="F731" s="3"/>
      <c r="G731" s="92"/>
      <c r="H731" s="92"/>
    </row>
    <row r="732">
      <c r="B732" s="3"/>
      <c r="C732" s="3"/>
      <c r="D732" s="3"/>
      <c r="E732" s="3"/>
      <c r="F732" s="3"/>
      <c r="G732" s="92"/>
      <c r="H732" s="92"/>
    </row>
    <row r="733">
      <c r="B733" s="3"/>
      <c r="C733" s="3"/>
      <c r="D733" s="3"/>
      <c r="E733" s="3"/>
      <c r="F733" s="3"/>
      <c r="G733" s="92"/>
      <c r="H733" s="92"/>
    </row>
    <row r="734">
      <c r="B734" s="3"/>
      <c r="C734" s="3"/>
      <c r="D734" s="3"/>
      <c r="E734" s="3"/>
      <c r="F734" s="3"/>
      <c r="G734" s="92"/>
      <c r="H734" s="92"/>
    </row>
    <row r="735">
      <c r="B735" s="3"/>
      <c r="C735" s="3"/>
      <c r="D735" s="3"/>
      <c r="E735" s="3"/>
      <c r="F735" s="3"/>
      <c r="G735" s="92"/>
      <c r="H735" s="92"/>
    </row>
    <row r="736">
      <c r="B736" s="3"/>
      <c r="C736" s="3"/>
      <c r="D736" s="3"/>
      <c r="E736" s="3"/>
      <c r="F736" s="3"/>
      <c r="G736" s="92"/>
      <c r="H736" s="92"/>
    </row>
    <row r="737">
      <c r="B737" s="3"/>
      <c r="C737" s="3"/>
      <c r="D737" s="3"/>
      <c r="E737" s="3"/>
      <c r="F737" s="3"/>
      <c r="G737" s="92"/>
      <c r="H737" s="92"/>
    </row>
    <row r="738">
      <c r="B738" s="3"/>
      <c r="C738" s="3"/>
      <c r="D738" s="3"/>
      <c r="E738" s="3"/>
      <c r="F738" s="3"/>
      <c r="G738" s="92"/>
      <c r="H738" s="92"/>
    </row>
    <row r="739">
      <c r="B739" s="3"/>
      <c r="C739" s="3"/>
      <c r="D739" s="3"/>
      <c r="E739" s="3"/>
      <c r="F739" s="3"/>
      <c r="G739" s="92"/>
      <c r="H739" s="92"/>
    </row>
    <row r="740">
      <c r="B740" s="3"/>
      <c r="C740" s="3"/>
      <c r="D740" s="3"/>
      <c r="E740" s="3"/>
      <c r="F740" s="3"/>
      <c r="G740" s="92"/>
      <c r="H740" s="92"/>
    </row>
    <row r="741">
      <c r="B741" s="3"/>
      <c r="C741" s="3"/>
      <c r="D741" s="3"/>
      <c r="E741" s="3"/>
      <c r="F741" s="3"/>
      <c r="G741" s="92"/>
      <c r="H741" s="92"/>
    </row>
    <row r="742">
      <c r="B742" s="3"/>
      <c r="C742" s="3"/>
      <c r="D742" s="3"/>
      <c r="E742" s="3"/>
      <c r="F742" s="3"/>
      <c r="G742" s="92"/>
      <c r="H742" s="92"/>
    </row>
    <row r="743">
      <c r="B743" s="3"/>
      <c r="C743" s="3"/>
      <c r="D743" s="3"/>
      <c r="E743" s="3"/>
      <c r="F743" s="3"/>
      <c r="G743" s="92"/>
      <c r="H743" s="92"/>
    </row>
    <row r="744">
      <c r="B744" s="3"/>
      <c r="C744" s="3"/>
      <c r="D744" s="3"/>
      <c r="E744" s="3"/>
      <c r="F744" s="3"/>
      <c r="G744" s="92"/>
      <c r="H744" s="92"/>
    </row>
    <row r="745">
      <c r="B745" s="3"/>
      <c r="C745" s="3"/>
      <c r="D745" s="3"/>
      <c r="E745" s="3"/>
      <c r="F745" s="3"/>
      <c r="G745" s="92"/>
      <c r="H745" s="92"/>
    </row>
    <row r="746">
      <c r="B746" s="3"/>
      <c r="C746" s="3"/>
      <c r="D746" s="3"/>
      <c r="E746" s="3"/>
      <c r="F746" s="3"/>
      <c r="G746" s="92"/>
      <c r="H746" s="92"/>
    </row>
    <row r="747">
      <c r="B747" s="3"/>
      <c r="C747" s="3"/>
      <c r="D747" s="3"/>
      <c r="E747" s="3"/>
      <c r="F747" s="3"/>
      <c r="G747" s="92"/>
      <c r="H747" s="92"/>
    </row>
    <row r="748">
      <c r="B748" s="3"/>
      <c r="C748" s="3"/>
      <c r="D748" s="3"/>
      <c r="E748" s="3"/>
      <c r="F748" s="3"/>
      <c r="G748" s="92"/>
      <c r="H748" s="92"/>
    </row>
    <row r="749">
      <c r="B749" s="3"/>
      <c r="C749" s="3"/>
      <c r="D749" s="3"/>
      <c r="E749" s="3"/>
      <c r="F749" s="3"/>
      <c r="G749" s="92"/>
      <c r="H749" s="92"/>
    </row>
    <row r="750">
      <c r="B750" s="3"/>
      <c r="C750" s="3"/>
      <c r="D750" s="3"/>
      <c r="E750" s="3"/>
      <c r="F750" s="3"/>
      <c r="G750" s="92"/>
      <c r="H750" s="92"/>
    </row>
    <row r="751">
      <c r="B751" s="3"/>
      <c r="C751" s="3"/>
      <c r="D751" s="3"/>
      <c r="E751" s="3"/>
      <c r="F751" s="3"/>
      <c r="G751" s="92"/>
      <c r="H751" s="92"/>
    </row>
    <row r="752">
      <c r="B752" s="3"/>
      <c r="C752" s="3"/>
      <c r="D752" s="3"/>
      <c r="E752" s="3"/>
      <c r="F752" s="3"/>
      <c r="G752" s="92"/>
      <c r="H752" s="92"/>
    </row>
    <row r="753">
      <c r="B753" s="3"/>
      <c r="C753" s="3"/>
      <c r="D753" s="3"/>
      <c r="E753" s="3"/>
      <c r="F753" s="3"/>
      <c r="G753" s="92"/>
      <c r="H753" s="92"/>
    </row>
    <row r="754">
      <c r="B754" s="3"/>
      <c r="C754" s="3"/>
      <c r="D754" s="3"/>
      <c r="E754" s="3"/>
      <c r="F754" s="3"/>
      <c r="G754" s="92"/>
      <c r="H754" s="92"/>
    </row>
    <row r="755">
      <c r="B755" s="3"/>
      <c r="C755" s="3"/>
      <c r="D755" s="3"/>
      <c r="E755" s="3"/>
      <c r="F755" s="3"/>
      <c r="G755" s="92"/>
      <c r="H755" s="92"/>
    </row>
    <row r="756">
      <c r="B756" s="3"/>
      <c r="C756" s="3"/>
      <c r="D756" s="3"/>
      <c r="E756" s="3"/>
      <c r="F756" s="3"/>
      <c r="G756" s="92"/>
      <c r="H756" s="92"/>
    </row>
    <row r="757">
      <c r="B757" s="3"/>
      <c r="C757" s="3"/>
      <c r="D757" s="3"/>
      <c r="E757" s="3"/>
      <c r="F757" s="3"/>
      <c r="G757" s="92"/>
      <c r="H757" s="92"/>
    </row>
    <row r="758">
      <c r="B758" s="3"/>
      <c r="C758" s="3"/>
      <c r="D758" s="3"/>
      <c r="E758" s="3"/>
      <c r="F758" s="3"/>
      <c r="G758" s="92"/>
      <c r="H758" s="92"/>
    </row>
    <row r="759">
      <c r="B759" s="3"/>
      <c r="C759" s="3"/>
      <c r="D759" s="3"/>
      <c r="E759" s="3"/>
      <c r="F759" s="3"/>
      <c r="G759" s="92"/>
      <c r="H759" s="92"/>
    </row>
    <row r="760">
      <c r="B760" s="3"/>
      <c r="C760" s="3"/>
      <c r="D760" s="3"/>
      <c r="E760" s="3"/>
      <c r="F760" s="3"/>
      <c r="G760" s="92"/>
      <c r="H760" s="92"/>
    </row>
    <row r="761">
      <c r="B761" s="3"/>
      <c r="C761" s="3"/>
      <c r="D761" s="3"/>
      <c r="E761" s="3"/>
      <c r="F761" s="3"/>
      <c r="G761" s="92"/>
      <c r="H761" s="92"/>
    </row>
    <row r="762">
      <c r="B762" s="3"/>
      <c r="C762" s="3"/>
      <c r="D762" s="3"/>
      <c r="E762" s="3"/>
      <c r="F762" s="3"/>
      <c r="G762" s="92"/>
      <c r="H762" s="92"/>
    </row>
    <row r="763">
      <c r="B763" s="3"/>
      <c r="C763" s="3"/>
      <c r="D763" s="3"/>
      <c r="E763" s="3"/>
      <c r="F763" s="3"/>
      <c r="G763" s="92"/>
      <c r="H763" s="92"/>
    </row>
    <row r="764">
      <c r="B764" s="3"/>
      <c r="C764" s="3"/>
      <c r="D764" s="3"/>
      <c r="E764" s="3"/>
      <c r="F764" s="3"/>
      <c r="G764" s="92"/>
      <c r="H764" s="92"/>
    </row>
    <row r="765">
      <c r="B765" s="3"/>
      <c r="C765" s="3"/>
      <c r="D765" s="3"/>
      <c r="E765" s="3"/>
      <c r="F765" s="3"/>
      <c r="G765" s="92"/>
      <c r="H765" s="92"/>
    </row>
    <row r="766">
      <c r="B766" s="3"/>
      <c r="C766" s="3"/>
      <c r="D766" s="3"/>
      <c r="E766" s="3"/>
      <c r="F766" s="3"/>
      <c r="G766" s="92"/>
      <c r="H766" s="92"/>
    </row>
    <row r="767">
      <c r="B767" s="3"/>
      <c r="C767" s="3"/>
      <c r="D767" s="3"/>
      <c r="E767" s="3"/>
      <c r="F767" s="3"/>
      <c r="G767" s="92"/>
      <c r="H767" s="92"/>
    </row>
    <row r="768">
      <c r="B768" s="3"/>
      <c r="C768" s="3"/>
      <c r="D768" s="3"/>
      <c r="E768" s="3"/>
      <c r="F768" s="3"/>
      <c r="G768" s="92"/>
      <c r="H768" s="92"/>
    </row>
    <row r="769">
      <c r="B769" s="3"/>
      <c r="C769" s="3"/>
      <c r="D769" s="3"/>
      <c r="E769" s="3"/>
      <c r="F769" s="3"/>
      <c r="G769" s="92"/>
      <c r="H769" s="92"/>
    </row>
    <row r="770">
      <c r="B770" s="3"/>
      <c r="C770" s="3"/>
      <c r="D770" s="3"/>
      <c r="E770" s="3"/>
      <c r="F770" s="3"/>
      <c r="G770" s="92"/>
      <c r="H770" s="92"/>
    </row>
    <row r="771">
      <c r="B771" s="3"/>
      <c r="C771" s="3"/>
      <c r="D771" s="3"/>
      <c r="E771" s="3"/>
      <c r="F771" s="3"/>
      <c r="G771" s="92"/>
      <c r="H771" s="92"/>
    </row>
    <row r="772">
      <c r="B772" s="3"/>
      <c r="C772" s="3"/>
      <c r="D772" s="3"/>
      <c r="E772" s="3"/>
      <c r="F772" s="3"/>
      <c r="G772" s="92"/>
      <c r="H772" s="92"/>
    </row>
    <row r="773">
      <c r="B773" s="3"/>
      <c r="C773" s="3"/>
      <c r="D773" s="3"/>
      <c r="E773" s="3"/>
      <c r="F773" s="3"/>
      <c r="G773" s="92"/>
      <c r="H773" s="92"/>
    </row>
    <row r="774">
      <c r="B774" s="3"/>
      <c r="C774" s="3"/>
      <c r="D774" s="3"/>
      <c r="E774" s="3"/>
      <c r="F774" s="3"/>
      <c r="G774" s="92"/>
      <c r="H774" s="92"/>
    </row>
    <row r="775">
      <c r="B775" s="3"/>
      <c r="C775" s="3"/>
      <c r="D775" s="3"/>
      <c r="E775" s="3"/>
      <c r="F775" s="3"/>
      <c r="G775" s="92"/>
      <c r="H775" s="92"/>
    </row>
    <row r="776">
      <c r="B776" s="3"/>
      <c r="C776" s="3"/>
      <c r="D776" s="3"/>
      <c r="E776" s="3"/>
      <c r="F776" s="3"/>
      <c r="G776" s="92"/>
      <c r="H776" s="92"/>
    </row>
    <row r="777">
      <c r="B777" s="3"/>
      <c r="C777" s="3"/>
      <c r="D777" s="3"/>
      <c r="E777" s="3"/>
      <c r="F777" s="3"/>
      <c r="G777" s="92"/>
      <c r="H777" s="92"/>
    </row>
    <row r="778">
      <c r="B778" s="3"/>
      <c r="C778" s="3"/>
      <c r="D778" s="3"/>
      <c r="E778" s="3"/>
      <c r="F778" s="3"/>
      <c r="G778" s="92"/>
      <c r="H778" s="92"/>
    </row>
    <row r="779">
      <c r="B779" s="3"/>
      <c r="C779" s="3"/>
      <c r="D779" s="3"/>
      <c r="E779" s="3"/>
      <c r="F779" s="3"/>
      <c r="G779" s="92"/>
      <c r="H779" s="92"/>
    </row>
    <row r="780">
      <c r="B780" s="3"/>
      <c r="C780" s="3"/>
      <c r="D780" s="3"/>
      <c r="E780" s="3"/>
      <c r="F780" s="3"/>
      <c r="G780" s="92"/>
      <c r="H780" s="92"/>
    </row>
    <row r="781">
      <c r="B781" s="3"/>
      <c r="C781" s="3"/>
      <c r="D781" s="3"/>
      <c r="E781" s="3"/>
      <c r="F781" s="3"/>
      <c r="G781" s="92"/>
      <c r="H781" s="92"/>
    </row>
    <row r="782">
      <c r="B782" s="3"/>
      <c r="C782" s="3"/>
      <c r="D782" s="3"/>
      <c r="E782" s="3"/>
      <c r="F782" s="3"/>
      <c r="G782" s="92"/>
      <c r="H782" s="92"/>
    </row>
    <row r="783">
      <c r="B783" s="3"/>
      <c r="C783" s="3"/>
      <c r="D783" s="3"/>
      <c r="E783" s="3"/>
      <c r="F783" s="3"/>
      <c r="G783" s="92"/>
      <c r="H783" s="92"/>
    </row>
    <row r="784">
      <c r="B784" s="3"/>
      <c r="C784" s="3"/>
      <c r="D784" s="3"/>
      <c r="E784" s="3"/>
      <c r="F784" s="3"/>
      <c r="G784" s="92"/>
      <c r="H784" s="92"/>
    </row>
    <row r="785">
      <c r="B785" s="3"/>
      <c r="C785" s="3"/>
      <c r="D785" s="3"/>
      <c r="E785" s="3"/>
      <c r="F785" s="3"/>
      <c r="G785" s="92"/>
      <c r="H785" s="92"/>
    </row>
    <row r="786">
      <c r="B786" s="3"/>
      <c r="C786" s="3"/>
      <c r="D786" s="3"/>
      <c r="E786" s="3"/>
      <c r="F786" s="3"/>
      <c r="G786" s="92"/>
      <c r="H786" s="92"/>
    </row>
    <row r="787">
      <c r="B787" s="3"/>
      <c r="C787" s="3"/>
      <c r="D787" s="3"/>
      <c r="E787" s="3"/>
      <c r="F787" s="3"/>
      <c r="G787" s="92"/>
      <c r="H787" s="92"/>
    </row>
    <row r="788">
      <c r="B788" s="3"/>
      <c r="C788" s="3"/>
      <c r="D788" s="3"/>
      <c r="E788" s="3"/>
      <c r="F788" s="3"/>
      <c r="G788" s="92"/>
      <c r="H788" s="92"/>
    </row>
    <row r="789">
      <c r="B789" s="3"/>
      <c r="C789" s="3"/>
      <c r="D789" s="3"/>
      <c r="E789" s="3"/>
      <c r="F789" s="3"/>
      <c r="G789" s="92"/>
      <c r="H789" s="92"/>
    </row>
    <row r="790">
      <c r="B790" s="3"/>
      <c r="C790" s="3"/>
      <c r="D790" s="3"/>
      <c r="E790" s="3"/>
      <c r="F790" s="3"/>
      <c r="G790" s="92"/>
      <c r="H790" s="92"/>
    </row>
    <row r="791">
      <c r="B791" s="3"/>
      <c r="C791" s="3"/>
      <c r="D791" s="3"/>
      <c r="E791" s="3"/>
      <c r="F791" s="3"/>
      <c r="G791" s="92"/>
      <c r="H791" s="92"/>
    </row>
    <row r="792">
      <c r="B792" s="3"/>
      <c r="C792" s="3"/>
      <c r="D792" s="3"/>
      <c r="E792" s="3"/>
      <c r="F792" s="3"/>
      <c r="G792" s="92"/>
      <c r="H792" s="92"/>
    </row>
    <row r="793">
      <c r="B793" s="3"/>
      <c r="C793" s="3"/>
      <c r="D793" s="3"/>
      <c r="E793" s="3"/>
      <c r="F793" s="3"/>
      <c r="G793" s="92"/>
      <c r="H793" s="92"/>
    </row>
    <row r="794">
      <c r="B794" s="3"/>
      <c r="C794" s="3"/>
      <c r="D794" s="3"/>
      <c r="E794" s="3"/>
      <c r="F794" s="3"/>
      <c r="G794" s="92"/>
      <c r="H794" s="92"/>
    </row>
    <row r="795">
      <c r="B795" s="3"/>
      <c r="C795" s="3"/>
      <c r="D795" s="3"/>
      <c r="E795" s="3"/>
      <c r="F795" s="3"/>
      <c r="G795" s="92"/>
      <c r="H795" s="92"/>
    </row>
    <row r="796">
      <c r="B796" s="3"/>
      <c r="C796" s="3"/>
      <c r="D796" s="3"/>
      <c r="E796" s="3"/>
      <c r="F796" s="3"/>
      <c r="G796" s="92"/>
      <c r="H796" s="92"/>
    </row>
    <row r="797">
      <c r="B797" s="3"/>
      <c r="C797" s="3"/>
      <c r="D797" s="3"/>
      <c r="E797" s="3"/>
      <c r="F797" s="3"/>
      <c r="G797" s="92"/>
      <c r="H797" s="92"/>
    </row>
    <row r="798">
      <c r="B798" s="3"/>
      <c r="C798" s="3"/>
      <c r="D798" s="3"/>
      <c r="E798" s="3"/>
      <c r="F798" s="3"/>
      <c r="G798" s="92"/>
      <c r="H798" s="92"/>
    </row>
    <row r="799">
      <c r="B799" s="3"/>
      <c r="C799" s="3"/>
      <c r="D799" s="3"/>
      <c r="E799" s="3"/>
      <c r="F799" s="3"/>
      <c r="G799" s="92"/>
      <c r="H799" s="92"/>
    </row>
    <row r="800">
      <c r="B800" s="3"/>
      <c r="C800" s="3"/>
      <c r="D800" s="3"/>
      <c r="E800" s="3"/>
      <c r="F800" s="3"/>
      <c r="G800" s="92"/>
      <c r="H800" s="92"/>
    </row>
    <row r="801">
      <c r="B801" s="3"/>
      <c r="C801" s="3"/>
      <c r="D801" s="3"/>
      <c r="E801" s="3"/>
      <c r="F801" s="3"/>
      <c r="G801" s="92"/>
      <c r="H801" s="92"/>
    </row>
    <row r="802">
      <c r="B802" s="3"/>
      <c r="C802" s="3"/>
      <c r="D802" s="3"/>
      <c r="E802" s="3"/>
      <c r="F802" s="3"/>
      <c r="G802" s="92"/>
      <c r="H802" s="92"/>
    </row>
    <row r="803">
      <c r="B803" s="3"/>
      <c r="C803" s="3"/>
      <c r="D803" s="3"/>
      <c r="E803" s="3"/>
      <c r="F803" s="3"/>
      <c r="G803" s="92"/>
      <c r="H803" s="92"/>
    </row>
    <row r="804">
      <c r="B804" s="3"/>
      <c r="C804" s="3"/>
      <c r="D804" s="3"/>
      <c r="E804" s="3"/>
      <c r="F804" s="3"/>
      <c r="G804" s="92"/>
      <c r="H804" s="92"/>
    </row>
    <row r="805">
      <c r="B805" s="3"/>
      <c r="C805" s="3"/>
      <c r="D805" s="3"/>
      <c r="E805" s="3"/>
      <c r="F805" s="3"/>
      <c r="G805" s="92"/>
      <c r="H805" s="92"/>
    </row>
    <row r="806">
      <c r="B806" s="3"/>
      <c r="C806" s="3"/>
      <c r="D806" s="3"/>
      <c r="E806" s="3"/>
      <c r="F806" s="3"/>
      <c r="G806" s="92"/>
      <c r="H806" s="92"/>
    </row>
    <row r="807">
      <c r="B807" s="3"/>
      <c r="C807" s="3"/>
      <c r="D807" s="3"/>
      <c r="E807" s="3"/>
      <c r="F807" s="3"/>
      <c r="G807" s="92"/>
      <c r="H807" s="92"/>
    </row>
    <row r="808">
      <c r="B808" s="3"/>
      <c r="C808" s="3"/>
      <c r="D808" s="3"/>
      <c r="E808" s="3"/>
      <c r="F808" s="3"/>
      <c r="G808" s="92"/>
      <c r="H808" s="92"/>
    </row>
    <row r="809">
      <c r="B809" s="3"/>
      <c r="C809" s="3"/>
      <c r="D809" s="3"/>
      <c r="E809" s="3"/>
      <c r="F809" s="3"/>
      <c r="G809" s="92"/>
      <c r="H809" s="92"/>
    </row>
    <row r="810">
      <c r="B810" s="3"/>
      <c r="C810" s="3"/>
      <c r="D810" s="3"/>
      <c r="E810" s="3"/>
      <c r="F810" s="3"/>
      <c r="G810" s="92"/>
      <c r="H810" s="92"/>
    </row>
    <row r="811">
      <c r="B811" s="3"/>
      <c r="C811" s="3"/>
      <c r="D811" s="3"/>
      <c r="E811" s="3"/>
      <c r="F811" s="3"/>
      <c r="G811" s="92"/>
      <c r="H811" s="92"/>
    </row>
    <row r="812">
      <c r="B812" s="3"/>
      <c r="C812" s="3"/>
      <c r="D812" s="3"/>
      <c r="E812" s="3"/>
      <c r="F812" s="3"/>
      <c r="G812" s="92"/>
      <c r="H812" s="92"/>
    </row>
    <row r="813">
      <c r="B813" s="3"/>
      <c r="C813" s="3"/>
      <c r="D813" s="3"/>
      <c r="E813" s="3"/>
      <c r="F813" s="3"/>
      <c r="G813" s="92"/>
      <c r="H813" s="92"/>
    </row>
    <row r="814">
      <c r="B814" s="3"/>
      <c r="C814" s="3"/>
      <c r="D814" s="3"/>
      <c r="E814" s="3"/>
      <c r="F814" s="3"/>
      <c r="G814" s="92"/>
      <c r="H814" s="92"/>
    </row>
    <row r="815">
      <c r="B815" s="3"/>
      <c r="C815" s="3"/>
      <c r="D815" s="3"/>
      <c r="E815" s="3"/>
      <c r="F815" s="3"/>
      <c r="G815" s="92"/>
      <c r="H815" s="92"/>
    </row>
    <row r="816">
      <c r="B816" s="3"/>
      <c r="C816" s="3"/>
      <c r="D816" s="3"/>
      <c r="E816" s="3"/>
      <c r="F816" s="3"/>
      <c r="G816" s="92"/>
      <c r="H816" s="92"/>
    </row>
    <row r="817">
      <c r="B817" s="3"/>
      <c r="C817" s="3"/>
      <c r="D817" s="3"/>
      <c r="E817" s="3"/>
      <c r="F817" s="3"/>
      <c r="G817" s="92"/>
      <c r="H817" s="92"/>
    </row>
    <row r="818">
      <c r="B818" s="3"/>
      <c r="C818" s="3"/>
      <c r="D818" s="3"/>
      <c r="E818" s="3"/>
      <c r="F818" s="3"/>
      <c r="G818" s="92"/>
      <c r="H818" s="92"/>
    </row>
    <row r="819">
      <c r="B819" s="3"/>
      <c r="C819" s="3"/>
      <c r="D819" s="3"/>
      <c r="E819" s="3"/>
      <c r="F819" s="3"/>
      <c r="G819" s="92"/>
      <c r="H819" s="92"/>
    </row>
    <row r="820">
      <c r="B820" s="3"/>
      <c r="C820" s="3"/>
      <c r="D820" s="3"/>
      <c r="E820" s="3"/>
      <c r="F820" s="3"/>
      <c r="G820" s="92"/>
      <c r="H820" s="92"/>
    </row>
    <row r="821">
      <c r="B821" s="3"/>
      <c r="C821" s="3"/>
      <c r="D821" s="3"/>
      <c r="E821" s="3"/>
      <c r="F821" s="3"/>
      <c r="G821" s="92"/>
      <c r="H821" s="92"/>
    </row>
    <row r="822">
      <c r="B822" s="3"/>
      <c r="C822" s="3"/>
      <c r="D822" s="3"/>
      <c r="E822" s="3"/>
      <c r="F822" s="3"/>
      <c r="G822" s="92"/>
      <c r="H822" s="92"/>
    </row>
    <row r="823">
      <c r="B823" s="3"/>
      <c r="C823" s="3"/>
      <c r="D823" s="3"/>
      <c r="E823" s="3"/>
      <c r="F823" s="3"/>
      <c r="G823" s="92"/>
      <c r="H823" s="92"/>
    </row>
    <row r="824">
      <c r="B824" s="3"/>
      <c r="C824" s="3"/>
      <c r="D824" s="3"/>
      <c r="E824" s="3"/>
      <c r="F824" s="3"/>
      <c r="G824" s="92"/>
      <c r="H824" s="92"/>
    </row>
    <row r="825">
      <c r="B825" s="3"/>
      <c r="C825" s="3"/>
      <c r="D825" s="3"/>
      <c r="E825" s="3"/>
      <c r="F825" s="3"/>
      <c r="G825" s="92"/>
      <c r="H825" s="92"/>
    </row>
    <row r="826">
      <c r="B826" s="3"/>
      <c r="C826" s="3"/>
      <c r="D826" s="3"/>
      <c r="E826" s="3"/>
      <c r="F826" s="3"/>
      <c r="G826" s="92"/>
      <c r="H826" s="92"/>
    </row>
    <row r="827">
      <c r="B827" s="3"/>
      <c r="C827" s="3"/>
      <c r="D827" s="3"/>
      <c r="E827" s="3"/>
      <c r="F827" s="3"/>
      <c r="G827" s="92"/>
      <c r="H827" s="92"/>
    </row>
    <row r="828">
      <c r="B828" s="3"/>
      <c r="C828" s="3"/>
      <c r="D828" s="3"/>
      <c r="E828" s="3"/>
      <c r="F828" s="3"/>
      <c r="G828" s="92"/>
      <c r="H828" s="92"/>
    </row>
    <row r="829">
      <c r="B829" s="3"/>
      <c r="C829" s="3"/>
      <c r="D829" s="3"/>
      <c r="E829" s="3"/>
      <c r="F829" s="3"/>
      <c r="G829" s="92"/>
      <c r="H829" s="92"/>
    </row>
    <row r="830">
      <c r="B830" s="3"/>
      <c r="C830" s="3"/>
      <c r="D830" s="3"/>
      <c r="E830" s="3"/>
      <c r="F830" s="3"/>
      <c r="G830" s="92"/>
      <c r="H830" s="92"/>
    </row>
    <row r="831">
      <c r="B831" s="3"/>
      <c r="C831" s="3"/>
      <c r="D831" s="3"/>
      <c r="E831" s="3"/>
      <c r="F831" s="3"/>
      <c r="G831" s="92"/>
      <c r="H831" s="92"/>
    </row>
    <row r="832">
      <c r="B832" s="3"/>
      <c r="C832" s="3"/>
      <c r="D832" s="3"/>
      <c r="E832" s="3"/>
      <c r="F832" s="3"/>
      <c r="G832" s="92"/>
      <c r="H832" s="92"/>
    </row>
    <row r="833">
      <c r="B833" s="3"/>
      <c r="C833" s="3"/>
      <c r="D833" s="3"/>
      <c r="E833" s="3"/>
      <c r="F833" s="3"/>
      <c r="G833" s="92"/>
      <c r="H833" s="92"/>
    </row>
    <row r="834">
      <c r="B834" s="3"/>
      <c r="C834" s="3"/>
      <c r="D834" s="3"/>
      <c r="E834" s="3"/>
      <c r="F834" s="3"/>
      <c r="G834" s="92"/>
      <c r="H834" s="92"/>
    </row>
    <row r="835">
      <c r="B835" s="3"/>
      <c r="C835" s="3"/>
      <c r="D835" s="3"/>
      <c r="E835" s="3"/>
      <c r="F835" s="3"/>
      <c r="G835" s="92"/>
      <c r="H835" s="92"/>
    </row>
    <row r="836">
      <c r="B836" s="3"/>
      <c r="C836" s="3"/>
      <c r="D836" s="3"/>
      <c r="E836" s="3"/>
      <c r="F836" s="3"/>
      <c r="G836" s="92"/>
      <c r="H836" s="92"/>
    </row>
    <row r="837">
      <c r="B837" s="3"/>
      <c r="C837" s="3"/>
      <c r="D837" s="3"/>
      <c r="E837" s="3"/>
      <c r="F837" s="3"/>
      <c r="G837" s="92"/>
      <c r="H837" s="92"/>
    </row>
    <row r="838">
      <c r="B838" s="3"/>
      <c r="C838" s="3"/>
      <c r="D838" s="3"/>
      <c r="E838" s="3"/>
      <c r="F838" s="3"/>
      <c r="G838" s="92"/>
      <c r="H838" s="92"/>
    </row>
    <row r="839">
      <c r="B839" s="3"/>
      <c r="C839" s="3"/>
      <c r="D839" s="3"/>
      <c r="E839" s="3"/>
      <c r="F839" s="3"/>
      <c r="G839" s="92"/>
      <c r="H839" s="92"/>
    </row>
    <row r="840">
      <c r="B840" s="3"/>
      <c r="C840" s="3"/>
      <c r="D840" s="3"/>
      <c r="E840" s="3"/>
      <c r="F840" s="3"/>
      <c r="G840" s="92"/>
      <c r="H840" s="92"/>
    </row>
    <row r="841">
      <c r="B841" s="3"/>
      <c r="C841" s="3"/>
      <c r="D841" s="3"/>
      <c r="E841" s="3"/>
      <c r="F841" s="3"/>
      <c r="G841" s="92"/>
      <c r="H841" s="92"/>
    </row>
    <row r="842">
      <c r="B842" s="3"/>
      <c r="C842" s="3"/>
      <c r="D842" s="3"/>
      <c r="E842" s="3"/>
      <c r="F842" s="3"/>
      <c r="G842" s="92"/>
      <c r="H842" s="92"/>
    </row>
    <row r="843">
      <c r="B843" s="3"/>
      <c r="C843" s="3"/>
      <c r="D843" s="3"/>
      <c r="E843" s="3"/>
      <c r="F843" s="3"/>
      <c r="G843" s="92"/>
      <c r="H843" s="92"/>
    </row>
    <row r="844">
      <c r="B844" s="3"/>
      <c r="C844" s="3"/>
      <c r="D844" s="3"/>
      <c r="E844" s="3"/>
      <c r="F844" s="3"/>
      <c r="G844" s="92"/>
      <c r="H844" s="92"/>
    </row>
    <row r="845">
      <c r="B845" s="3"/>
      <c r="C845" s="3"/>
      <c r="D845" s="3"/>
      <c r="E845" s="3"/>
      <c r="F845" s="3"/>
      <c r="G845" s="92"/>
      <c r="H845" s="92"/>
    </row>
    <row r="846">
      <c r="B846" s="3"/>
      <c r="C846" s="3"/>
      <c r="D846" s="3"/>
      <c r="E846" s="3"/>
      <c r="F846" s="3"/>
      <c r="G846" s="92"/>
      <c r="H846" s="92"/>
    </row>
    <row r="847">
      <c r="B847" s="3"/>
      <c r="C847" s="3"/>
      <c r="D847" s="3"/>
      <c r="E847" s="3"/>
      <c r="F847" s="3"/>
      <c r="G847" s="92"/>
      <c r="H847" s="92"/>
    </row>
    <row r="848">
      <c r="B848" s="3"/>
      <c r="C848" s="3"/>
      <c r="D848" s="3"/>
      <c r="E848" s="3"/>
      <c r="F848" s="3"/>
      <c r="G848" s="92"/>
      <c r="H848" s="92"/>
    </row>
    <row r="849">
      <c r="B849" s="3"/>
      <c r="C849" s="3"/>
      <c r="D849" s="3"/>
      <c r="E849" s="3"/>
      <c r="F849" s="3"/>
      <c r="G849" s="92"/>
      <c r="H849" s="92"/>
    </row>
    <row r="850">
      <c r="B850" s="3"/>
      <c r="C850" s="3"/>
      <c r="D850" s="3"/>
      <c r="E850" s="3"/>
      <c r="F850" s="3"/>
      <c r="G850" s="92"/>
      <c r="H850" s="92"/>
    </row>
    <row r="851">
      <c r="B851" s="3"/>
      <c r="C851" s="3"/>
      <c r="D851" s="3"/>
      <c r="E851" s="3"/>
      <c r="F851" s="3"/>
      <c r="G851" s="92"/>
      <c r="H851" s="92"/>
    </row>
    <row r="852">
      <c r="B852" s="3"/>
      <c r="C852" s="3"/>
      <c r="D852" s="3"/>
      <c r="E852" s="3"/>
      <c r="F852" s="3"/>
      <c r="G852" s="92"/>
      <c r="H852" s="92"/>
    </row>
    <row r="853">
      <c r="B853" s="3"/>
      <c r="C853" s="3"/>
      <c r="D853" s="3"/>
      <c r="E853" s="3"/>
      <c r="F853" s="3"/>
      <c r="G853" s="92"/>
      <c r="H853" s="92"/>
    </row>
    <row r="854">
      <c r="B854" s="3"/>
      <c r="C854" s="3"/>
      <c r="D854" s="3"/>
      <c r="E854" s="3"/>
      <c r="F854" s="3"/>
      <c r="G854" s="92"/>
      <c r="H854" s="92"/>
    </row>
    <row r="855">
      <c r="B855" s="3"/>
      <c r="C855" s="3"/>
      <c r="D855" s="3"/>
      <c r="E855" s="3"/>
      <c r="F855" s="3"/>
      <c r="G855" s="92"/>
      <c r="H855" s="92"/>
    </row>
    <row r="856">
      <c r="B856" s="3"/>
      <c r="C856" s="3"/>
      <c r="D856" s="3"/>
      <c r="E856" s="3"/>
      <c r="F856" s="3"/>
      <c r="G856" s="92"/>
      <c r="H856" s="92"/>
    </row>
    <row r="857">
      <c r="B857" s="3"/>
      <c r="C857" s="3"/>
      <c r="D857" s="3"/>
      <c r="E857" s="3"/>
      <c r="F857" s="3"/>
      <c r="G857" s="92"/>
      <c r="H857" s="92"/>
    </row>
    <row r="858">
      <c r="B858" s="3"/>
      <c r="C858" s="3"/>
      <c r="D858" s="3"/>
      <c r="E858" s="3"/>
      <c r="F858" s="3"/>
      <c r="G858" s="92"/>
      <c r="H858" s="92"/>
    </row>
    <row r="859">
      <c r="B859" s="3"/>
      <c r="C859" s="3"/>
      <c r="D859" s="3"/>
      <c r="E859" s="3"/>
      <c r="F859" s="3"/>
      <c r="G859" s="92"/>
      <c r="H859" s="92"/>
    </row>
    <row r="860">
      <c r="B860" s="3"/>
      <c r="C860" s="3"/>
      <c r="D860" s="3"/>
      <c r="E860" s="3"/>
      <c r="F860" s="3"/>
      <c r="G860" s="92"/>
      <c r="H860" s="92"/>
    </row>
    <row r="861">
      <c r="B861" s="3"/>
      <c r="C861" s="3"/>
      <c r="D861" s="3"/>
      <c r="E861" s="3"/>
      <c r="F861" s="3"/>
      <c r="G861" s="92"/>
      <c r="H861" s="92"/>
    </row>
    <row r="862">
      <c r="B862" s="3"/>
      <c r="C862" s="3"/>
      <c r="D862" s="3"/>
      <c r="E862" s="3"/>
      <c r="F862" s="3"/>
      <c r="G862" s="92"/>
      <c r="H862" s="92"/>
    </row>
    <row r="863">
      <c r="B863" s="3"/>
      <c r="C863" s="3"/>
      <c r="D863" s="3"/>
      <c r="E863" s="3"/>
      <c r="F863" s="3"/>
      <c r="G863" s="92"/>
      <c r="H863" s="92"/>
    </row>
    <row r="864">
      <c r="B864" s="3"/>
      <c r="C864" s="3"/>
      <c r="D864" s="3"/>
      <c r="E864" s="3"/>
      <c r="F864" s="3"/>
      <c r="G864" s="92"/>
      <c r="H864" s="92"/>
    </row>
    <row r="865">
      <c r="B865" s="3"/>
      <c r="C865" s="3"/>
      <c r="D865" s="3"/>
      <c r="E865" s="3"/>
      <c r="F865" s="3"/>
      <c r="G865" s="92"/>
      <c r="H865" s="92"/>
    </row>
    <row r="866">
      <c r="B866" s="3"/>
      <c r="C866" s="3"/>
      <c r="D866" s="3"/>
      <c r="E866" s="3"/>
      <c r="F866" s="3"/>
      <c r="G866" s="92"/>
      <c r="H866" s="92"/>
    </row>
    <row r="867">
      <c r="B867" s="3"/>
      <c r="C867" s="3"/>
      <c r="D867" s="3"/>
      <c r="E867" s="3"/>
      <c r="F867" s="3"/>
      <c r="G867" s="92"/>
      <c r="H867" s="92"/>
    </row>
    <row r="868">
      <c r="B868" s="3"/>
      <c r="C868" s="3"/>
      <c r="D868" s="3"/>
      <c r="E868" s="3"/>
      <c r="F868" s="3"/>
      <c r="G868" s="92"/>
      <c r="H868" s="92"/>
    </row>
    <row r="869">
      <c r="B869" s="3"/>
      <c r="C869" s="3"/>
      <c r="D869" s="3"/>
      <c r="E869" s="3"/>
      <c r="F869" s="3"/>
      <c r="G869" s="92"/>
      <c r="H869" s="92"/>
    </row>
    <row r="870">
      <c r="B870" s="3"/>
      <c r="C870" s="3"/>
      <c r="D870" s="3"/>
      <c r="E870" s="3"/>
      <c r="F870" s="3"/>
      <c r="G870" s="92"/>
      <c r="H870" s="92"/>
    </row>
    <row r="871">
      <c r="B871" s="3"/>
      <c r="C871" s="3"/>
      <c r="D871" s="3"/>
      <c r="E871" s="3"/>
      <c r="F871" s="3"/>
      <c r="G871" s="92"/>
      <c r="H871" s="92"/>
    </row>
    <row r="872">
      <c r="B872" s="3"/>
      <c r="C872" s="3"/>
      <c r="D872" s="3"/>
      <c r="E872" s="3"/>
      <c r="F872" s="3"/>
      <c r="G872" s="92"/>
      <c r="H872" s="92"/>
    </row>
    <row r="873">
      <c r="B873" s="3"/>
      <c r="C873" s="3"/>
      <c r="D873" s="3"/>
      <c r="E873" s="3"/>
      <c r="F873" s="3"/>
      <c r="G873" s="92"/>
      <c r="H873" s="92"/>
    </row>
    <row r="874">
      <c r="B874" s="3"/>
      <c r="C874" s="3"/>
      <c r="D874" s="3"/>
      <c r="E874" s="3"/>
      <c r="F874" s="3"/>
      <c r="G874" s="92"/>
      <c r="H874" s="92"/>
    </row>
    <row r="875">
      <c r="B875" s="3"/>
      <c r="C875" s="3"/>
      <c r="D875" s="3"/>
      <c r="E875" s="3"/>
      <c r="F875" s="3"/>
      <c r="G875" s="92"/>
      <c r="H875" s="92"/>
    </row>
    <row r="876">
      <c r="B876" s="3"/>
      <c r="C876" s="3"/>
      <c r="D876" s="3"/>
      <c r="E876" s="3"/>
      <c r="F876" s="3"/>
      <c r="G876" s="92"/>
      <c r="H876" s="92"/>
    </row>
    <row r="877">
      <c r="B877" s="3"/>
      <c r="C877" s="3"/>
      <c r="D877" s="3"/>
      <c r="E877" s="3"/>
      <c r="F877" s="3"/>
      <c r="G877" s="92"/>
      <c r="H877" s="92"/>
    </row>
    <row r="878">
      <c r="B878" s="3"/>
      <c r="C878" s="3"/>
      <c r="D878" s="3"/>
      <c r="E878" s="3"/>
      <c r="F878" s="3"/>
      <c r="G878" s="92"/>
      <c r="H878" s="92"/>
    </row>
    <row r="879">
      <c r="B879" s="3"/>
      <c r="C879" s="3"/>
      <c r="D879" s="3"/>
      <c r="E879" s="3"/>
      <c r="F879" s="3"/>
      <c r="G879" s="92"/>
      <c r="H879" s="92"/>
    </row>
    <row r="880">
      <c r="B880" s="3"/>
      <c r="C880" s="3"/>
      <c r="D880" s="3"/>
      <c r="E880" s="3"/>
      <c r="F880" s="3"/>
      <c r="G880" s="92"/>
      <c r="H880" s="92"/>
    </row>
    <row r="881">
      <c r="B881" s="3"/>
      <c r="C881" s="3"/>
      <c r="D881" s="3"/>
      <c r="E881" s="3"/>
      <c r="F881" s="3"/>
      <c r="G881" s="92"/>
      <c r="H881" s="92"/>
    </row>
    <row r="882">
      <c r="B882" s="3"/>
      <c r="C882" s="3"/>
      <c r="D882" s="3"/>
      <c r="E882" s="3"/>
      <c r="F882" s="3"/>
      <c r="G882" s="92"/>
      <c r="H882" s="92"/>
    </row>
    <row r="883">
      <c r="B883" s="3"/>
      <c r="C883" s="3"/>
      <c r="D883" s="3"/>
      <c r="E883" s="3"/>
      <c r="F883" s="3"/>
      <c r="G883" s="92"/>
      <c r="H883" s="92"/>
    </row>
    <row r="884">
      <c r="B884" s="3"/>
      <c r="C884" s="3"/>
      <c r="D884" s="3"/>
      <c r="E884" s="3"/>
      <c r="F884" s="3"/>
      <c r="G884" s="92"/>
      <c r="H884" s="92"/>
    </row>
    <row r="885">
      <c r="B885" s="3"/>
      <c r="C885" s="3"/>
      <c r="D885" s="3"/>
      <c r="E885" s="3"/>
      <c r="F885" s="3"/>
      <c r="G885" s="92"/>
      <c r="H885" s="92"/>
    </row>
    <row r="886">
      <c r="B886" s="3"/>
      <c r="C886" s="3"/>
      <c r="D886" s="3"/>
      <c r="E886" s="3"/>
      <c r="F886" s="3"/>
      <c r="G886" s="92"/>
      <c r="H886" s="92"/>
    </row>
    <row r="887">
      <c r="B887" s="3"/>
      <c r="C887" s="3"/>
      <c r="D887" s="3"/>
      <c r="E887" s="3"/>
      <c r="F887" s="3"/>
      <c r="G887" s="92"/>
      <c r="H887" s="92"/>
    </row>
    <row r="888">
      <c r="B888" s="3"/>
      <c r="C888" s="3"/>
      <c r="D888" s="3"/>
      <c r="E888" s="3"/>
      <c r="F888" s="3"/>
      <c r="G888" s="92"/>
      <c r="H888" s="92"/>
    </row>
    <row r="889">
      <c r="B889" s="3"/>
      <c r="C889" s="3"/>
      <c r="D889" s="3"/>
      <c r="E889" s="3"/>
      <c r="F889" s="3"/>
      <c r="G889" s="92"/>
      <c r="H889" s="92"/>
    </row>
    <row r="890">
      <c r="B890" s="3"/>
      <c r="C890" s="3"/>
      <c r="D890" s="3"/>
      <c r="E890" s="3"/>
      <c r="F890" s="3"/>
      <c r="G890" s="92"/>
      <c r="H890" s="92"/>
    </row>
    <row r="891">
      <c r="B891" s="3"/>
      <c r="C891" s="3"/>
      <c r="D891" s="3"/>
      <c r="E891" s="3"/>
      <c r="F891" s="3"/>
      <c r="G891" s="92"/>
      <c r="H891" s="92"/>
    </row>
    <row r="892">
      <c r="B892" s="3"/>
      <c r="C892" s="3"/>
      <c r="D892" s="3"/>
      <c r="E892" s="3"/>
      <c r="F892" s="3"/>
      <c r="G892" s="92"/>
      <c r="H892" s="92"/>
    </row>
    <row r="893">
      <c r="B893" s="3"/>
      <c r="C893" s="3"/>
      <c r="D893" s="3"/>
      <c r="E893" s="3"/>
      <c r="F893" s="3"/>
      <c r="G893" s="92"/>
      <c r="H893" s="92"/>
    </row>
    <row r="894">
      <c r="B894" s="3"/>
      <c r="C894" s="3"/>
      <c r="D894" s="3"/>
      <c r="E894" s="3"/>
      <c r="F894" s="3"/>
      <c r="G894" s="92"/>
      <c r="H894" s="92"/>
    </row>
    <row r="895">
      <c r="B895" s="3"/>
      <c r="C895" s="3"/>
      <c r="D895" s="3"/>
      <c r="E895" s="3"/>
      <c r="F895" s="3"/>
      <c r="G895" s="92"/>
      <c r="H895" s="92"/>
    </row>
    <row r="896">
      <c r="B896" s="3"/>
      <c r="C896" s="3"/>
      <c r="D896" s="3"/>
      <c r="E896" s="3"/>
      <c r="F896" s="3"/>
      <c r="G896" s="92"/>
      <c r="H896" s="92"/>
    </row>
    <row r="897">
      <c r="B897" s="3"/>
      <c r="C897" s="3"/>
      <c r="D897" s="3"/>
      <c r="E897" s="3"/>
      <c r="F897" s="3"/>
      <c r="G897" s="92"/>
      <c r="H897" s="92"/>
    </row>
    <row r="898">
      <c r="B898" s="3"/>
      <c r="C898" s="3"/>
      <c r="D898" s="3"/>
      <c r="E898" s="3"/>
      <c r="F898" s="3"/>
      <c r="G898" s="92"/>
      <c r="H898" s="92"/>
    </row>
    <row r="899">
      <c r="B899" s="3"/>
      <c r="C899" s="3"/>
      <c r="D899" s="3"/>
      <c r="E899" s="3"/>
      <c r="F899" s="3"/>
      <c r="G899" s="92"/>
      <c r="H899" s="92"/>
    </row>
    <row r="900">
      <c r="B900" s="3"/>
      <c r="C900" s="3"/>
      <c r="D900" s="3"/>
      <c r="E900" s="3"/>
      <c r="F900" s="3"/>
      <c r="G900" s="92"/>
      <c r="H900" s="92"/>
    </row>
    <row r="901">
      <c r="B901" s="3"/>
      <c r="C901" s="3"/>
      <c r="D901" s="3"/>
      <c r="E901" s="3"/>
      <c r="F901" s="3"/>
      <c r="G901" s="92"/>
      <c r="H901" s="92"/>
    </row>
    <row r="902">
      <c r="B902" s="3"/>
      <c r="C902" s="3"/>
      <c r="D902" s="3"/>
      <c r="E902" s="3"/>
      <c r="F902" s="3"/>
      <c r="G902" s="92"/>
      <c r="H902" s="92"/>
    </row>
    <row r="903">
      <c r="B903" s="3"/>
      <c r="C903" s="3"/>
      <c r="D903" s="3"/>
      <c r="E903" s="3"/>
      <c r="F903" s="3"/>
      <c r="G903" s="92"/>
      <c r="H903" s="92"/>
    </row>
    <row r="904">
      <c r="B904" s="3"/>
      <c r="C904" s="3"/>
      <c r="D904" s="3"/>
      <c r="E904" s="3"/>
      <c r="F904" s="3"/>
      <c r="G904" s="92"/>
      <c r="H904" s="92"/>
    </row>
    <row r="905">
      <c r="B905" s="3"/>
      <c r="C905" s="3"/>
      <c r="D905" s="3"/>
      <c r="E905" s="3"/>
      <c r="F905" s="3"/>
      <c r="G905" s="92"/>
      <c r="H905" s="92"/>
    </row>
    <row r="906">
      <c r="B906" s="3"/>
      <c r="C906" s="3"/>
      <c r="D906" s="3"/>
      <c r="E906" s="3"/>
      <c r="F906" s="3"/>
      <c r="G906" s="92"/>
      <c r="H906" s="92"/>
    </row>
    <row r="907">
      <c r="B907" s="3"/>
      <c r="C907" s="3"/>
      <c r="D907" s="3"/>
      <c r="E907" s="3"/>
      <c r="F907" s="3"/>
      <c r="G907" s="92"/>
      <c r="H907" s="92"/>
    </row>
    <row r="908">
      <c r="B908" s="3"/>
      <c r="C908" s="3"/>
      <c r="D908" s="3"/>
      <c r="E908" s="3"/>
      <c r="F908" s="3"/>
      <c r="G908" s="92"/>
      <c r="H908" s="92"/>
    </row>
    <row r="909">
      <c r="B909" s="3"/>
      <c r="C909" s="3"/>
      <c r="D909" s="3"/>
      <c r="E909" s="3"/>
      <c r="F909" s="3"/>
      <c r="G909" s="92"/>
      <c r="H909" s="92"/>
    </row>
    <row r="910">
      <c r="B910" s="3"/>
      <c r="C910" s="3"/>
      <c r="D910" s="3"/>
      <c r="E910" s="3"/>
      <c r="F910" s="3"/>
      <c r="G910" s="92"/>
      <c r="H910" s="92"/>
    </row>
    <row r="911">
      <c r="B911" s="3"/>
      <c r="C911" s="3"/>
      <c r="D911" s="3"/>
      <c r="E911" s="3"/>
      <c r="F911" s="3"/>
      <c r="G911" s="92"/>
      <c r="H911" s="92"/>
    </row>
    <row r="912">
      <c r="B912" s="3"/>
      <c r="C912" s="3"/>
      <c r="D912" s="3"/>
      <c r="E912" s="3"/>
      <c r="F912" s="3"/>
      <c r="G912" s="92"/>
      <c r="H912" s="92"/>
    </row>
    <row r="913">
      <c r="B913" s="3"/>
      <c r="C913" s="3"/>
      <c r="D913" s="3"/>
      <c r="E913" s="3"/>
      <c r="F913" s="3"/>
      <c r="G913" s="92"/>
      <c r="H913" s="92"/>
    </row>
    <row r="914">
      <c r="B914" s="3"/>
      <c r="C914" s="3"/>
      <c r="D914" s="3"/>
      <c r="E914" s="3"/>
      <c r="F914" s="3"/>
      <c r="G914" s="92"/>
      <c r="H914" s="92"/>
    </row>
    <row r="915">
      <c r="B915" s="3"/>
      <c r="C915" s="3"/>
      <c r="D915" s="3"/>
      <c r="E915" s="3"/>
      <c r="F915" s="3"/>
      <c r="G915" s="92"/>
      <c r="H915" s="92"/>
    </row>
    <row r="916">
      <c r="B916" s="3"/>
      <c r="C916" s="3"/>
      <c r="D916" s="3"/>
      <c r="E916" s="3"/>
      <c r="F916" s="3"/>
      <c r="G916" s="92"/>
      <c r="H916" s="92"/>
    </row>
    <row r="917">
      <c r="B917" s="3"/>
      <c r="C917" s="3"/>
      <c r="D917" s="3"/>
      <c r="E917" s="3"/>
      <c r="F917" s="3"/>
      <c r="G917" s="92"/>
      <c r="H917" s="92"/>
    </row>
    <row r="918">
      <c r="B918" s="3"/>
      <c r="C918" s="3"/>
      <c r="D918" s="3"/>
      <c r="E918" s="3"/>
      <c r="F918" s="3"/>
      <c r="G918" s="92"/>
      <c r="H918" s="92"/>
    </row>
    <row r="919">
      <c r="B919" s="3"/>
      <c r="C919" s="3"/>
      <c r="D919" s="3"/>
      <c r="E919" s="3"/>
      <c r="F919" s="3"/>
      <c r="G919" s="92"/>
      <c r="H919" s="92"/>
    </row>
    <row r="920">
      <c r="B920" s="3"/>
      <c r="C920" s="3"/>
      <c r="D920" s="3"/>
      <c r="E920" s="3"/>
      <c r="F920" s="3"/>
      <c r="G920" s="92"/>
      <c r="H920" s="92"/>
    </row>
    <row r="921">
      <c r="B921" s="3"/>
      <c r="C921" s="3"/>
      <c r="D921" s="3"/>
      <c r="E921" s="3"/>
      <c r="F921" s="3"/>
      <c r="G921" s="92"/>
      <c r="H921" s="92"/>
    </row>
    <row r="922">
      <c r="B922" s="3"/>
      <c r="C922" s="3"/>
      <c r="D922" s="3"/>
      <c r="E922" s="3"/>
      <c r="F922" s="3"/>
      <c r="G922" s="92"/>
      <c r="H922" s="92"/>
    </row>
    <row r="923">
      <c r="B923" s="3"/>
      <c r="C923" s="3"/>
      <c r="D923" s="3"/>
      <c r="E923" s="3"/>
      <c r="F923" s="3"/>
      <c r="G923" s="92"/>
      <c r="H923" s="92"/>
    </row>
    <row r="924">
      <c r="B924" s="3"/>
      <c r="C924" s="3"/>
      <c r="D924" s="3"/>
      <c r="E924" s="3"/>
      <c r="F924" s="3"/>
      <c r="G924" s="92"/>
      <c r="H924" s="92"/>
    </row>
    <row r="925">
      <c r="B925" s="3"/>
      <c r="C925" s="3"/>
      <c r="D925" s="3"/>
      <c r="E925" s="3"/>
      <c r="F925" s="3"/>
      <c r="G925" s="92"/>
      <c r="H925" s="92"/>
    </row>
    <row r="926">
      <c r="B926" s="3"/>
      <c r="C926" s="3"/>
      <c r="D926" s="3"/>
      <c r="E926" s="3"/>
      <c r="F926" s="3"/>
      <c r="G926" s="92"/>
      <c r="H926" s="92"/>
    </row>
    <row r="927">
      <c r="B927" s="3"/>
      <c r="C927" s="3"/>
      <c r="D927" s="3"/>
      <c r="E927" s="3"/>
      <c r="F927" s="3"/>
      <c r="G927" s="92"/>
      <c r="H927" s="92"/>
    </row>
    <row r="928">
      <c r="B928" s="3"/>
      <c r="C928" s="3"/>
      <c r="D928" s="3"/>
      <c r="E928" s="3"/>
      <c r="F928" s="3"/>
      <c r="G928" s="92"/>
      <c r="H928" s="92"/>
    </row>
    <row r="929">
      <c r="B929" s="3"/>
      <c r="C929" s="3"/>
      <c r="D929" s="3"/>
      <c r="E929" s="3"/>
      <c r="F929" s="3"/>
      <c r="G929" s="92"/>
      <c r="H929" s="92"/>
    </row>
    <row r="930">
      <c r="B930" s="3"/>
      <c r="C930" s="3"/>
      <c r="D930" s="3"/>
      <c r="E930" s="3"/>
      <c r="F930" s="3"/>
      <c r="G930" s="92"/>
      <c r="H930" s="92"/>
    </row>
    <row r="931">
      <c r="B931" s="3"/>
      <c r="C931" s="3"/>
      <c r="D931" s="3"/>
      <c r="E931" s="3"/>
      <c r="F931" s="3"/>
      <c r="G931" s="92"/>
      <c r="H931" s="92"/>
    </row>
    <row r="932">
      <c r="B932" s="3"/>
      <c r="C932" s="3"/>
      <c r="D932" s="3"/>
      <c r="E932" s="3"/>
      <c r="F932" s="3"/>
      <c r="G932" s="92"/>
      <c r="H932" s="92"/>
    </row>
    <row r="933">
      <c r="B933" s="3"/>
      <c r="C933" s="3"/>
      <c r="D933" s="3"/>
      <c r="E933" s="3"/>
      <c r="F933" s="3"/>
      <c r="G933" s="92"/>
      <c r="H933" s="92"/>
    </row>
    <row r="934">
      <c r="B934" s="3"/>
      <c r="C934" s="3"/>
      <c r="D934" s="3"/>
      <c r="E934" s="3"/>
      <c r="F934" s="3"/>
      <c r="G934" s="92"/>
      <c r="H934" s="92"/>
    </row>
    <row r="935">
      <c r="B935" s="3"/>
      <c r="C935" s="3"/>
      <c r="D935" s="3"/>
      <c r="E935" s="3"/>
      <c r="F935" s="3"/>
      <c r="G935" s="92"/>
      <c r="H935" s="92"/>
    </row>
    <row r="936">
      <c r="B936" s="3"/>
      <c r="C936" s="3"/>
      <c r="D936" s="3"/>
      <c r="E936" s="3"/>
      <c r="F936" s="3"/>
      <c r="G936" s="92"/>
      <c r="H936" s="92"/>
    </row>
    <row r="937">
      <c r="B937" s="3"/>
      <c r="C937" s="3"/>
      <c r="D937" s="3"/>
      <c r="E937" s="3"/>
      <c r="F937" s="3"/>
      <c r="G937" s="92"/>
      <c r="H937" s="92"/>
    </row>
    <row r="938">
      <c r="B938" s="3"/>
      <c r="C938" s="3"/>
      <c r="D938" s="3"/>
      <c r="E938" s="3"/>
      <c r="F938" s="3"/>
      <c r="G938" s="92"/>
      <c r="H938" s="92"/>
    </row>
    <row r="939">
      <c r="B939" s="3"/>
      <c r="C939" s="3"/>
      <c r="D939" s="3"/>
      <c r="E939" s="3"/>
      <c r="F939" s="3"/>
      <c r="G939" s="92"/>
      <c r="H939" s="92"/>
    </row>
    <row r="940">
      <c r="B940" s="3"/>
      <c r="C940" s="3"/>
      <c r="D940" s="3"/>
      <c r="E940" s="3"/>
      <c r="F940" s="3"/>
      <c r="G940" s="92"/>
      <c r="H940" s="92"/>
    </row>
    <row r="941">
      <c r="B941" s="3"/>
      <c r="C941" s="3"/>
      <c r="D941" s="3"/>
      <c r="E941" s="3"/>
      <c r="F941" s="3"/>
      <c r="G941" s="92"/>
      <c r="H941" s="92"/>
    </row>
    <row r="942">
      <c r="B942" s="3"/>
      <c r="C942" s="3"/>
      <c r="D942" s="3"/>
      <c r="E942" s="3"/>
      <c r="F942" s="3"/>
      <c r="G942" s="92"/>
      <c r="H942" s="92"/>
    </row>
    <row r="943">
      <c r="B943" s="3"/>
      <c r="C943" s="3"/>
      <c r="D943" s="3"/>
      <c r="E943" s="3"/>
      <c r="F943" s="3"/>
      <c r="G943" s="92"/>
      <c r="H943" s="92"/>
    </row>
    <row r="944">
      <c r="B944" s="3"/>
      <c r="C944" s="3"/>
      <c r="D944" s="3"/>
      <c r="E944" s="3"/>
      <c r="F944" s="3"/>
      <c r="G944" s="92"/>
      <c r="H944" s="92"/>
    </row>
    <row r="945">
      <c r="B945" s="3"/>
      <c r="C945" s="3"/>
      <c r="D945" s="3"/>
      <c r="E945" s="3"/>
      <c r="F945" s="3"/>
      <c r="G945" s="92"/>
      <c r="H945" s="92"/>
    </row>
    <row r="946">
      <c r="B946" s="3"/>
      <c r="C946" s="3"/>
      <c r="D946" s="3"/>
      <c r="E946" s="3"/>
      <c r="F946" s="3"/>
      <c r="G946" s="92"/>
      <c r="H946" s="92"/>
    </row>
    <row r="947">
      <c r="B947" s="3"/>
      <c r="C947" s="3"/>
      <c r="D947" s="3"/>
      <c r="E947" s="3"/>
      <c r="F947" s="3"/>
      <c r="G947" s="92"/>
      <c r="H947" s="92"/>
    </row>
    <row r="948">
      <c r="B948" s="3"/>
      <c r="C948" s="3"/>
      <c r="D948" s="3"/>
      <c r="E948" s="3"/>
      <c r="F948" s="3"/>
      <c r="G948" s="92"/>
      <c r="H948" s="92"/>
    </row>
    <row r="949">
      <c r="B949" s="3"/>
      <c r="C949" s="3"/>
      <c r="D949" s="3"/>
      <c r="E949" s="3"/>
      <c r="F949" s="3"/>
      <c r="G949" s="92"/>
      <c r="H949" s="92"/>
    </row>
    <row r="950">
      <c r="B950" s="3"/>
      <c r="C950" s="3"/>
      <c r="D950" s="3"/>
      <c r="E950" s="3"/>
      <c r="F950" s="3"/>
      <c r="G950" s="92"/>
      <c r="H950" s="92"/>
    </row>
    <row r="951">
      <c r="B951" s="3"/>
      <c r="C951" s="3"/>
      <c r="D951" s="3"/>
      <c r="E951" s="3"/>
      <c r="F951" s="3"/>
      <c r="G951" s="92"/>
      <c r="H951" s="92"/>
    </row>
    <row r="952">
      <c r="B952" s="3"/>
      <c r="C952" s="3"/>
      <c r="D952" s="3"/>
      <c r="E952" s="3"/>
      <c r="F952" s="3"/>
      <c r="G952" s="92"/>
      <c r="H952" s="92"/>
    </row>
    <row r="953">
      <c r="B953" s="3"/>
      <c r="C953" s="3"/>
      <c r="D953" s="3"/>
      <c r="E953" s="3"/>
      <c r="F953" s="3"/>
      <c r="G953" s="92"/>
      <c r="H953" s="92"/>
    </row>
    <row r="954">
      <c r="B954" s="3"/>
      <c r="C954" s="3"/>
      <c r="D954" s="3"/>
      <c r="E954" s="3"/>
      <c r="F954" s="3"/>
      <c r="G954" s="92"/>
      <c r="H954" s="92"/>
    </row>
    <row r="955">
      <c r="B955" s="3"/>
      <c r="C955" s="3"/>
      <c r="D955" s="3"/>
      <c r="E955" s="3"/>
      <c r="F955" s="3"/>
      <c r="G955" s="92"/>
      <c r="H955" s="92"/>
    </row>
    <row r="956">
      <c r="B956" s="3"/>
      <c r="C956" s="3"/>
      <c r="D956" s="3"/>
      <c r="E956" s="3"/>
      <c r="F956" s="3"/>
      <c r="G956" s="92"/>
      <c r="H956" s="92"/>
    </row>
    <row r="957">
      <c r="B957" s="3"/>
      <c r="C957" s="3"/>
      <c r="D957" s="3"/>
      <c r="E957" s="3"/>
      <c r="F957" s="3"/>
      <c r="G957" s="92"/>
      <c r="H957" s="92"/>
    </row>
    <row r="958">
      <c r="B958" s="3"/>
      <c r="C958" s="3"/>
      <c r="D958" s="3"/>
      <c r="E958" s="3"/>
      <c r="F958" s="3"/>
      <c r="G958" s="92"/>
      <c r="H958" s="92"/>
    </row>
    <row r="959">
      <c r="B959" s="3"/>
      <c r="C959" s="3"/>
      <c r="D959" s="3"/>
      <c r="E959" s="3"/>
      <c r="F959" s="3"/>
      <c r="G959" s="92"/>
      <c r="H959" s="92"/>
    </row>
    <row r="960">
      <c r="B960" s="3"/>
      <c r="C960" s="3"/>
      <c r="D960" s="3"/>
      <c r="E960" s="3"/>
      <c r="F960" s="3"/>
      <c r="G960" s="92"/>
      <c r="H960" s="92"/>
    </row>
    <row r="961">
      <c r="B961" s="3"/>
      <c r="C961" s="3"/>
      <c r="D961" s="3"/>
      <c r="E961" s="3"/>
      <c r="F961" s="3"/>
      <c r="G961" s="92"/>
      <c r="H961" s="92"/>
    </row>
    <row r="962">
      <c r="B962" s="3"/>
      <c r="C962" s="3"/>
      <c r="D962" s="3"/>
      <c r="E962" s="3"/>
      <c r="F962" s="3"/>
      <c r="G962" s="92"/>
      <c r="H962" s="92"/>
    </row>
    <row r="963">
      <c r="B963" s="3"/>
      <c r="C963" s="3"/>
      <c r="D963" s="3"/>
      <c r="E963" s="3"/>
      <c r="F963" s="3"/>
      <c r="G963" s="92"/>
      <c r="H963" s="92"/>
    </row>
    <row r="964">
      <c r="B964" s="3"/>
      <c r="C964" s="3"/>
      <c r="D964" s="3"/>
      <c r="E964" s="3"/>
      <c r="F964" s="3"/>
      <c r="G964" s="92"/>
      <c r="H964" s="92"/>
    </row>
    <row r="965">
      <c r="B965" s="3"/>
      <c r="C965" s="3"/>
      <c r="D965" s="3"/>
      <c r="E965" s="3"/>
      <c r="F965" s="3"/>
      <c r="G965" s="92"/>
      <c r="H965" s="92"/>
    </row>
    <row r="966">
      <c r="B966" s="3"/>
      <c r="C966" s="3"/>
      <c r="D966" s="3"/>
      <c r="E966" s="3"/>
      <c r="F966" s="3"/>
      <c r="G966" s="92"/>
      <c r="H966" s="92"/>
    </row>
    <row r="967">
      <c r="B967" s="3"/>
      <c r="C967" s="3"/>
      <c r="D967" s="3"/>
      <c r="E967" s="3"/>
      <c r="F967" s="3"/>
      <c r="G967" s="92"/>
      <c r="H967" s="92"/>
    </row>
    <row r="968">
      <c r="B968" s="3"/>
      <c r="C968" s="3"/>
      <c r="D968" s="3"/>
      <c r="E968" s="3"/>
      <c r="F968" s="3"/>
      <c r="G968" s="92"/>
      <c r="H968" s="92"/>
    </row>
    <row r="969">
      <c r="B969" s="3"/>
      <c r="C969" s="3"/>
      <c r="D969" s="3"/>
      <c r="E969" s="3"/>
      <c r="F969" s="3"/>
      <c r="G969" s="92"/>
      <c r="H969" s="92"/>
    </row>
    <row r="970">
      <c r="B970" s="3"/>
      <c r="C970" s="3"/>
      <c r="D970" s="3"/>
      <c r="E970" s="3"/>
      <c r="F970" s="3"/>
      <c r="G970" s="92"/>
      <c r="H970" s="92"/>
    </row>
    <row r="971">
      <c r="B971" s="3"/>
      <c r="C971" s="3"/>
      <c r="D971" s="3"/>
      <c r="E971" s="3"/>
      <c r="F971" s="3"/>
      <c r="G971" s="92"/>
      <c r="H971" s="92"/>
    </row>
    <row r="972">
      <c r="B972" s="3"/>
      <c r="C972" s="3"/>
      <c r="D972" s="3"/>
      <c r="E972" s="3"/>
      <c r="F972" s="3"/>
      <c r="G972" s="92"/>
      <c r="H972" s="92"/>
    </row>
    <row r="973">
      <c r="B973" s="3"/>
      <c r="C973" s="3"/>
      <c r="D973" s="3"/>
      <c r="E973" s="3"/>
      <c r="F973" s="3"/>
      <c r="G973" s="92"/>
      <c r="H973" s="92"/>
    </row>
    <row r="974">
      <c r="B974" s="3"/>
      <c r="C974" s="3"/>
      <c r="D974" s="3"/>
      <c r="E974" s="3"/>
      <c r="F974" s="3"/>
      <c r="G974" s="92"/>
      <c r="H974" s="92"/>
    </row>
    <row r="975">
      <c r="B975" s="3"/>
      <c r="C975" s="3"/>
      <c r="D975" s="3"/>
      <c r="E975" s="3"/>
      <c r="F975" s="3"/>
      <c r="G975" s="92"/>
      <c r="H975" s="92"/>
    </row>
    <row r="976">
      <c r="B976" s="3"/>
      <c r="C976" s="3"/>
      <c r="D976" s="3"/>
      <c r="E976" s="3"/>
      <c r="F976" s="3"/>
      <c r="G976" s="92"/>
      <c r="H976" s="92"/>
    </row>
    <row r="977">
      <c r="B977" s="3"/>
      <c r="C977" s="3"/>
      <c r="D977" s="3"/>
      <c r="E977" s="3"/>
      <c r="F977" s="3"/>
      <c r="G977" s="92"/>
      <c r="H977" s="92"/>
    </row>
    <row r="978">
      <c r="B978" s="3"/>
      <c r="C978" s="3"/>
      <c r="D978" s="3"/>
      <c r="E978" s="3"/>
      <c r="F978" s="3"/>
      <c r="G978" s="92"/>
      <c r="H978" s="92"/>
    </row>
    <row r="979">
      <c r="B979" s="3"/>
      <c r="C979" s="3"/>
      <c r="D979" s="3"/>
      <c r="E979" s="3"/>
      <c r="F979" s="3"/>
      <c r="G979" s="92"/>
      <c r="H979" s="92"/>
    </row>
    <row r="980">
      <c r="B980" s="3"/>
      <c r="C980" s="3"/>
      <c r="D980" s="3"/>
      <c r="E980" s="3"/>
      <c r="F980" s="3"/>
      <c r="G980" s="92"/>
      <c r="H980" s="92"/>
    </row>
    <row r="981">
      <c r="B981" s="3"/>
      <c r="C981" s="3"/>
      <c r="D981" s="3"/>
      <c r="E981" s="3"/>
      <c r="F981" s="3"/>
      <c r="G981" s="92"/>
      <c r="H981" s="92"/>
    </row>
    <row r="982">
      <c r="B982" s="3"/>
      <c r="C982" s="3"/>
      <c r="D982" s="3"/>
      <c r="E982" s="3"/>
      <c r="F982" s="3"/>
      <c r="G982" s="92"/>
      <c r="H982" s="92"/>
    </row>
    <row r="983">
      <c r="B983" s="3"/>
      <c r="C983" s="3"/>
      <c r="D983" s="3"/>
      <c r="E983" s="3"/>
      <c r="F983" s="3"/>
      <c r="G983" s="92"/>
      <c r="H983" s="92"/>
    </row>
    <row r="984">
      <c r="B984" s="3"/>
      <c r="C984" s="3"/>
      <c r="D984" s="3"/>
      <c r="E984" s="3"/>
      <c r="F984" s="3"/>
      <c r="G984" s="92"/>
      <c r="H984" s="92"/>
    </row>
    <row r="985">
      <c r="B985" s="3"/>
      <c r="C985" s="3"/>
      <c r="D985" s="3"/>
      <c r="E985" s="3"/>
      <c r="F985" s="3"/>
      <c r="G985" s="92"/>
      <c r="H985" s="92"/>
    </row>
    <row r="986">
      <c r="B986" s="3"/>
      <c r="C986" s="3"/>
      <c r="D986" s="3"/>
      <c r="E986" s="3"/>
      <c r="F986" s="3"/>
      <c r="G986" s="92"/>
      <c r="H986" s="92"/>
    </row>
    <row r="987">
      <c r="B987" s="3"/>
      <c r="C987" s="3"/>
      <c r="D987" s="3"/>
      <c r="E987" s="3"/>
      <c r="F987" s="3"/>
      <c r="G987" s="92"/>
      <c r="H987" s="92"/>
    </row>
    <row r="988">
      <c r="B988" s="3"/>
      <c r="C988" s="3"/>
      <c r="D988" s="3"/>
      <c r="E988" s="3"/>
      <c r="F988" s="3"/>
      <c r="G988" s="92"/>
      <c r="H988" s="92"/>
    </row>
    <row r="989">
      <c r="B989" s="3"/>
      <c r="C989" s="3"/>
      <c r="D989" s="3"/>
      <c r="E989" s="3"/>
      <c r="F989" s="3"/>
      <c r="G989" s="92"/>
      <c r="H989" s="92"/>
    </row>
    <row r="990">
      <c r="B990" s="3"/>
      <c r="C990" s="3"/>
      <c r="D990" s="3"/>
      <c r="E990" s="3"/>
      <c r="F990" s="3"/>
      <c r="G990" s="92"/>
      <c r="H990" s="92"/>
    </row>
    <row r="991">
      <c r="B991" s="3"/>
      <c r="C991" s="3"/>
      <c r="D991" s="3"/>
      <c r="E991" s="3"/>
      <c r="F991" s="3"/>
      <c r="G991" s="92"/>
      <c r="H991" s="92"/>
    </row>
    <row r="992">
      <c r="B992" s="3"/>
      <c r="C992" s="3"/>
      <c r="D992" s="3"/>
      <c r="E992" s="3"/>
      <c r="F992" s="3"/>
      <c r="G992" s="92"/>
      <c r="H992" s="92"/>
    </row>
    <row r="993">
      <c r="B993" s="3"/>
      <c r="C993" s="3"/>
      <c r="D993" s="3"/>
      <c r="E993" s="3"/>
      <c r="F993" s="3"/>
      <c r="G993" s="92"/>
      <c r="H993" s="92"/>
    </row>
    <row r="994">
      <c r="B994" s="3"/>
      <c r="C994" s="3"/>
      <c r="D994" s="3"/>
      <c r="E994" s="3"/>
      <c r="F994" s="3"/>
      <c r="G994" s="92"/>
      <c r="H994" s="92"/>
    </row>
    <row r="995">
      <c r="B995" s="3"/>
      <c r="C995" s="3"/>
      <c r="D995" s="3"/>
      <c r="E995" s="3"/>
      <c r="F995" s="3"/>
      <c r="G995" s="92"/>
      <c r="H995" s="92"/>
    </row>
    <row r="996">
      <c r="B996" s="3"/>
      <c r="C996" s="3"/>
      <c r="D996" s="3"/>
      <c r="E996" s="3"/>
      <c r="F996" s="3"/>
      <c r="G996" s="92"/>
      <c r="H996" s="92"/>
    </row>
    <row r="997">
      <c r="B997" s="3"/>
      <c r="C997" s="3"/>
      <c r="D997" s="3"/>
      <c r="E997" s="3"/>
      <c r="F997" s="3"/>
      <c r="G997" s="92"/>
      <c r="H997" s="92"/>
    </row>
    <row r="998">
      <c r="B998" s="3"/>
      <c r="C998" s="3"/>
      <c r="D998" s="3"/>
      <c r="E998" s="3"/>
      <c r="F998" s="3"/>
      <c r="G998" s="92"/>
      <c r="H998" s="92"/>
    </row>
    <row r="999">
      <c r="B999" s="3"/>
      <c r="C999" s="3"/>
      <c r="D999" s="3"/>
      <c r="E999" s="3"/>
      <c r="F999" s="3"/>
      <c r="G999" s="92"/>
      <c r="H999" s="92"/>
    </row>
    <row r="1000">
      <c r="B1000" s="3"/>
      <c r="C1000" s="3"/>
      <c r="D1000" s="3"/>
      <c r="E1000" s="3"/>
      <c r="F1000" s="3"/>
      <c r="G1000" s="92"/>
      <c r="H1000" s="92"/>
    </row>
    <row r="1001">
      <c r="B1001" s="3"/>
      <c r="C1001" s="3"/>
      <c r="D1001" s="3"/>
      <c r="E1001" s="3"/>
      <c r="F1001" s="3"/>
      <c r="G1001" s="92"/>
      <c r="H1001" s="92"/>
    </row>
    <row r="1002">
      <c r="B1002" s="3"/>
      <c r="C1002" s="3"/>
      <c r="D1002" s="3"/>
      <c r="E1002" s="3"/>
      <c r="F1002" s="3"/>
      <c r="G1002" s="92"/>
      <c r="H1002" s="92"/>
    </row>
    <row r="1003">
      <c r="B1003" s="3"/>
      <c r="C1003" s="3"/>
      <c r="D1003" s="3"/>
      <c r="E1003" s="3"/>
      <c r="F1003" s="3"/>
      <c r="G1003" s="92"/>
      <c r="H1003" s="92"/>
    </row>
    <row r="1004">
      <c r="B1004" s="3"/>
      <c r="C1004" s="3"/>
      <c r="D1004" s="3"/>
      <c r="E1004" s="3"/>
      <c r="F1004" s="3"/>
      <c r="G1004" s="92"/>
      <c r="H1004" s="92"/>
    </row>
    <row r="1005">
      <c r="B1005" s="3"/>
      <c r="C1005" s="3"/>
      <c r="D1005" s="3"/>
      <c r="E1005" s="3"/>
      <c r="F1005" s="3"/>
      <c r="G1005" s="92"/>
      <c r="H1005" s="92"/>
    </row>
    <row r="1006">
      <c r="B1006" s="3"/>
      <c r="C1006" s="3"/>
      <c r="D1006" s="3"/>
      <c r="E1006" s="3"/>
      <c r="F1006" s="3"/>
      <c r="G1006" s="92"/>
      <c r="H1006" s="92"/>
    </row>
    <row r="1007">
      <c r="B1007" s="3"/>
      <c r="C1007" s="3"/>
      <c r="D1007" s="3"/>
      <c r="E1007" s="3"/>
      <c r="F1007" s="3"/>
      <c r="G1007" s="92"/>
      <c r="H1007" s="92"/>
    </row>
    <row r="1008">
      <c r="B1008" s="3"/>
      <c r="C1008" s="3"/>
      <c r="D1008" s="3"/>
      <c r="E1008" s="3"/>
      <c r="F1008" s="3"/>
      <c r="G1008" s="92"/>
      <c r="H1008" s="92"/>
    </row>
    <row r="1009">
      <c r="B1009" s="3"/>
      <c r="C1009" s="3"/>
      <c r="D1009" s="3"/>
      <c r="E1009" s="3"/>
      <c r="F1009" s="3"/>
      <c r="G1009" s="92"/>
      <c r="H1009" s="92"/>
    </row>
    <row r="1010">
      <c r="B1010" s="3"/>
      <c r="C1010" s="3"/>
      <c r="D1010" s="3"/>
      <c r="E1010" s="3"/>
      <c r="F1010" s="3"/>
      <c r="G1010" s="92"/>
      <c r="H1010" s="92"/>
    </row>
    <row r="1011">
      <c r="B1011" s="3"/>
      <c r="C1011" s="3"/>
      <c r="D1011" s="3"/>
      <c r="E1011" s="3"/>
      <c r="F1011" s="3"/>
      <c r="G1011" s="92"/>
      <c r="H1011" s="92"/>
    </row>
    <row r="1012">
      <c r="B1012" s="3"/>
      <c r="C1012" s="3"/>
      <c r="D1012" s="3"/>
      <c r="E1012" s="3"/>
      <c r="F1012" s="3"/>
      <c r="G1012" s="92"/>
      <c r="H1012" s="92"/>
    </row>
    <row r="1013">
      <c r="B1013" s="3"/>
      <c r="C1013" s="3"/>
      <c r="D1013" s="3"/>
      <c r="E1013" s="3"/>
      <c r="F1013" s="3"/>
      <c r="G1013" s="92"/>
      <c r="H1013" s="92"/>
    </row>
  </sheetData>
  <mergeCells count="2">
    <mergeCell ref="B2:H2"/>
    <mergeCell ref="J2:P2"/>
  </mergeCells>
  <conditionalFormatting sqref="G4 G54">
    <cfRule type="expression" dxfId="0" priority="1">
      <formula>G4&lt;$H$4</formula>
    </cfRule>
  </conditionalFormatting>
  <conditionalFormatting sqref="G5 G55">
    <cfRule type="expression" dxfId="0" priority="2">
      <formula>G5&lt;$H$5</formula>
    </cfRule>
  </conditionalFormatting>
  <conditionalFormatting sqref="G6 G56">
    <cfRule type="expression" dxfId="0" priority="3">
      <formula>G6&lt;$H$6</formula>
    </cfRule>
  </conditionalFormatting>
  <conditionalFormatting sqref="G7 G57">
    <cfRule type="expression" dxfId="0" priority="4">
      <formula>G7&lt;$H$7</formula>
    </cfRule>
  </conditionalFormatting>
  <conditionalFormatting sqref="G8 G58">
    <cfRule type="expression" dxfId="0" priority="5">
      <formula>G8&lt;$H$8</formula>
    </cfRule>
  </conditionalFormatting>
  <conditionalFormatting sqref="G9 G59">
    <cfRule type="expression" dxfId="0" priority="6">
      <formula>G9&lt;$H$9</formula>
    </cfRule>
  </conditionalFormatting>
  <conditionalFormatting sqref="G10 G60">
    <cfRule type="expression" dxfId="0" priority="7">
      <formula>G10&lt;$H$10</formula>
    </cfRule>
  </conditionalFormatting>
  <conditionalFormatting sqref="G11 G61">
    <cfRule type="expression" dxfId="0" priority="8">
      <formula>G11&lt;$H$11</formula>
    </cfRule>
  </conditionalFormatting>
  <conditionalFormatting sqref="G14 G24:G30">
    <cfRule type="expression" dxfId="0" priority="9">
      <formula>G14&lt;$H$14</formula>
    </cfRule>
  </conditionalFormatting>
  <conditionalFormatting sqref="G15">
    <cfRule type="expression" dxfId="0" priority="10">
      <formula>G15&lt;$H$15</formula>
    </cfRule>
  </conditionalFormatting>
  <conditionalFormatting sqref="G16">
    <cfRule type="expression" dxfId="0" priority="11">
      <formula>G16&lt;$H$16</formula>
    </cfRule>
  </conditionalFormatting>
  <conditionalFormatting sqref="G17">
    <cfRule type="expression" dxfId="0" priority="12">
      <formula>G17&lt;$H$17</formula>
    </cfRule>
  </conditionalFormatting>
  <conditionalFormatting sqref="G18">
    <cfRule type="expression" dxfId="0" priority="13">
      <formula>G18&lt;$H$18</formula>
    </cfRule>
  </conditionalFormatting>
  <conditionalFormatting sqref="G19">
    <cfRule type="expression" dxfId="0" priority="14">
      <formula>G19&lt;$H$19</formula>
    </cfRule>
  </conditionalFormatting>
  <conditionalFormatting sqref="G20">
    <cfRule type="expression" dxfId="0" priority="15">
      <formula>G20&lt;$H$20</formula>
    </cfRule>
  </conditionalFormatting>
  <conditionalFormatting sqref="G21 G31">
    <cfRule type="expression" dxfId="0" priority="16">
      <formula>G21&lt;$H$21</formula>
    </cfRule>
  </conditionalFormatting>
  <conditionalFormatting sqref="G24">
    <cfRule type="expression" dxfId="0" priority="17">
      <formula>G4&gt;$H$24</formula>
    </cfRule>
  </conditionalFormatting>
  <conditionalFormatting sqref="G25">
    <cfRule type="expression" dxfId="0" priority="18">
      <formula>G25&lt;$H$25</formula>
    </cfRule>
  </conditionalFormatting>
  <conditionalFormatting sqref="G26">
    <cfRule type="expression" dxfId="0" priority="19">
      <formula>G26&lt;$H$26</formula>
    </cfRule>
  </conditionalFormatting>
  <conditionalFormatting sqref="G27">
    <cfRule type="expression" dxfId="0" priority="20">
      <formula>G27&lt;$H$27</formula>
    </cfRule>
  </conditionalFormatting>
  <conditionalFormatting sqref="G28">
    <cfRule type="expression" dxfId="0" priority="21">
      <formula>G28&lt;$H$28</formula>
    </cfRule>
  </conditionalFormatting>
  <conditionalFormatting sqref="G29">
    <cfRule type="expression" dxfId="0" priority="22">
      <formula>G29&lt;$H$29</formula>
    </cfRule>
  </conditionalFormatting>
  <conditionalFormatting sqref="G30">
    <cfRule type="expression" dxfId="0" priority="23">
      <formula>G30&lt;$H$30</formula>
    </cfRule>
  </conditionalFormatting>
  <conditionalFormatting sqref="G31">
    <cfRule type="expression" dxfId="0" priority="24">
      <formula>G31&lt;$H$31</formula>
    </cfRule>
  </conditionalFormatting>
  <conditionalFormatting sqref="G35">
    <cfRule type="expression" dxfId="0" priority="25">
      <formula>G35&gt;$H$35</formula>
    </cfRule>
  </conditionalFormatting>
  <conditionalFormatting sqref="G36">
    <cfRule type="expression" dxfId="0" priority="26">
      <formula>G36&gt;$H$36</formula>
    </cfRule>
  </conditionalFormatting>
  <conditionalFormatting sqref="G37">
    <cfRule type="expression" dxfId="0" priority="27">
      <formula>G37&gt;$H$37</formula>
    </cfRule>
  </conditionalFormatting>
  <conditionalFormatting sqref="G38">
    <cfRule type="expression" dxfId="0" priority="28">
      <formula>G38&gt;$H$38</formula>
    </cfRule>
  </conditionalFormatting>
  <conditionalFormatting sqref="G39">
    <cfRule type="expression" dxfId="0" priority="29">
      <formula>G39&gt;$H$39</formula>
    </cfRule>
  </conditionalFormatting>
  <conditionalFormatting sqref="G40">
    <cfRule type="expression" dxfId="0" priority="30">
      <formula>G40&gt;$H$40</formula>
    </cfRule>
  </conditionalFormatting>
  <conditionalFormatting sqref="G41">
    <cfRule type="expression" dxfId="0" priority="31">
      <formula>G41&gt;$H$41</formula>
    </cfRule>
  </conditionalFormatting>
  <conditionalFormatting sqref="G34">
    <cfRule type="expression" dxfId="0" priority="32">
      <formula>G34&gt;$H$34</formula>
    </cfRule>
  </conditionalFormatting>
  <printOptions gridLines="1" horizontalCentered="1"/>
  <pageMargins bottom="0.75" footer="0.0" header="0.0" left="0.7" right="0.7" top="0.75"/>
  <pageSetup fitToHeight="0" cellComments="atEnd" orientation="landscape" pageOrder="overThenDown"/>
  <drawing r:id="rId1"/>
</worksheet>
</file>

<file path=xl/worksheets/sheet3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9" width="9.0"/>
  </cols>
  <sheetData>
    <row r="1" ht="30.75" customHeight="1">
      <c r="A1" s="142"/>
      <c r="B1" s="142"/>
      <c r="C1" s="134"/>
      <c r="D1" s="134"/>
      <c r="E1" s="134"/>
      <c r="F1" s="134"/>
      <c r="G1" s="134"/>
      <c r="H1" s="143"/>
      <c r="I1" s="143"/>
    </row>
    <row r="2" ht="30.75" customHeight="1">
      <c r="A2" s="142"/>
      <c r="B2" s="144" t="s">
        <v>279</v>
      </c>
      <c r="C2" s="58" t="s">
        <v>280</v>
      </c>
      <c r="D2" s="58" t="s">
        <v>281</v>
      </c>
      <c r="E2" s="58" t="s">
        <v>282</v>
      </c>
      <c r="F2" s="58" t="s">
        <v>283</v>
      </c>
      <c r="G2" s="58" t="s">
        <v>284</v>
      </c>
      <c r="H2" s="82" t="s">
        <v>285</v>
      </c>
      <c r="I2" s="82" t="s">
        <v>286</v>
      </c>
    </row>
    <row r="3" ht="30.75" customHeight="1">
      <c r="A3" s="132"/>
      <c r="B3" s="145">
        <v>3116.0</v>
      </c>
      <c r="C3" s="146" t="s">
        <v>287</v>
      </c>
      <c r="D3" s="146" t="s">
        <v>287</v>
      </c>
      <c r="E3" s="146" t="s">
        <v>287</v>
      </c>
      <c r="F3" s="146" t="s">
        <v>287</v>
      </c>
      <c r="G3" s="146" t="s">
        <v>287</v>
      </c>
      <c r="H3" s="146" t="s">
        <v>287</v>
      </c>
      <c r="I3" s="147">
        <v>2.7</v>
      </c>
    </row>
    <row r="4" ht="30.75" customHeight="1">
      <c r="A4" s="132"/>
      <c r="B4" s="145">
        <v>3176.0</v>
      </c>
      <c r="C4" s="146" t="s">
        <v>287</v>
      </c>
      <c r="D4" s="147">
        <v>1.8</v>
      </c>
      <c r="E4" s="146" t="s">
        <v>287</v>
      </c>
      <c r="F4" s="146" t="s">
        <v>287</v>
      </c>
      <c r="G4" s="146" t="s">
        <v>287</v>
      </c>
      <c r="H4" s="146" t="s">
        <v>287</v>
      </c>
      <c r="I4" s="146" t="s">
        <v>287</v>
      </c>
    </row>
    <row r="5" ht="30.75" customHeight="1">
      <c r="A5" s="132"/>
      <c r="B5" s="145">
        <v>3802.0</v>
      </c>
      <c r="C5" s="146" t="s">
        <v>287</v>
      </c>
      <c r="D5" s="146" t="s">
        <v>287</v>
      </c>
      <c r="E5" s="147">
        <v>1.4</v>
      </c>
      <c r="F5" s="147">
        <v>1.1</v>
      </c>
      <c r="G5" s="146" t="s">
        <v>287</v>
      </c>
      <c r="H5" s="147">
        <v>6.8</v>
      </c>
      <c r="I5" s="147">
        <v>1.3</v>
      </c>
    </row>
    <row r="6" ht="30.75" customHeight="1">
      <c r="A6" s="132"/>
      <c r="B6" s="145">
        <v>3882.0</v>
      </c>
      <c r="C6" s="146" t="s">
        <v>287</v>
      </c>
      <c r="D6" s="146" t="s">
        <v>287</v>
      </c>
      <c r="E6" s="146" t="s">
        <v>287</v>
      </c>
      <c r="F6" s="146" t="s">
        <v>287</v>
      </c>
      <c r="G6" s="146" t="s">
        <v>287</v>
      </c>
      <c r="H6" s="146" t="s">
        <v>287</v>
      </c>
      <c r="I6" s="146" t="s">
        <v>287</v>
      </c>
    </row>
    <row r="7" ht="30.75" customHeight="1">
      <c r="A7" s="132"/>
      <c r="B7" s="145">
        <v>5161.0</v>
      </c>
      <c r="C7" s="146" t="s">
        <v>287</v>
      </c>
      <c r="D7" s="146" t="s">
        <v>287</v>
      </c>
      <c r="E7" s="146" t="s">
        <v>287</v>
      </c>
      <c r="F7" s="146" t="s">
        <v>287</v>
      </c>
      <c r="G7" s="146" t="s">
        <v>287</v>
      </c>
      <c r="H7" s="146" t="s">
        <v>287</v>
      </c>
      <c r="I7" s="146" t="s">
        <v>287</v>
      </c>
    </row>
    <row r="8" ht="30.75" customHeight="1">
      <c r="A8" s="132"/>
      <c r="B8" s="145">
        <v>5166.0</v>
      </c>
      <c r="C8" s="146" t="s">
        <v>287</v>
      </c>
      <c r="D8" s="146" t="s">
        <v>287</v>
      </c>
      <c r="E8" s="146" t="s">
        <v>287</v>
      </c>
      <c r="F8" s="146" t="s">
        <v>287</v>
      </c>
      <c r="G8" s="146" t="s">
        <v>287</v>
      </c>
      <c r="H8" s="146" t="s">
        <v>287</v>
      </c>
      <c r="I8" s="146" t="s">
        <v>287</v>
      </c>
    </row>
    <row r="9" ht="30.75" customHeight="1">
      <c r="A9" s="132"/>
      <c r="B9" s="145">
        <v>8604.0</v>
      </c>
      <c r="C9" s="148">
        <v>6.0</v>
      </c>
      <c r="D9" s="147">
        <v>3.7</v>
      </c>
      <c r="E9" s="146" t="s">
        <v>287</v>
      </c>
      <c r="F9" s="146" t="s">
        <v>287</v>
      </c>
      <c r="G9" s="147">
        <v>3.7</v>
      </c>
      <c r="H9" s="146" t="s">
        <v>287</v>
      </c>
      <c r="I9" s="146" t="s">
        <v>287</v>
      </c>
    </row>
  </sheetData>
  <drawing r:id="rId1"/>
</worksheet>
</file>

<file path=xl/worksheets/sheet3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9" width="9.0"/>
  </cols>
  <sheetData>
    <row r="1" ht="30.75" customHeight="1">
      <c r="A1" s="142"/>
      <c r="B1" s="142"/>
      <c r="C1" s="134"/>
      <c r="D1" s="134"/>
      <c r="E1" s="134"/>
      <c r="F1" s="134"/>
      <c r="G1" s="134"/>
      <c r="H1" s="143"/>
      <c r="I1" s="143"/>
    </row>
    <row r="2" ht="30.75" customHeight="1">
      <c r="A2" s="142"/>
      <c r="B2" s="144" t="s">
        <v>288</v>
      </c>
      <c r="C2" s="58" t="s">
        <v>280</v>
      </c>
      <c r="D2" s="58" t="s">
        <v>281</v>
      </c>
      <c r="E2" s="58" t="s">
        <v>282</v>
      </c>
      <c r="F2" s="58" t="s">
        <v>283</v>
      </c>
      <c r="G2" s="58" t="s">
        <v>284</v>
      </c>
      <c r="H2" s="82" t="s">
        <v>285</v>
      </c>
      <c r="I2" s="82" t="s">
        <v>286</v>
      </c>
    </row>
    <row r="3" ht="30.75" customHeight="1">
      <c r="A3" s="132"/>
      <c r="B3" s="145">
        <v>3116.0</v>
      </c>
      <c r="C3" s="146" t="s">
        <v>287</v>
      </c>
      <c r="D3" s="146" t="s">
        <v>287</v>
      </c>
      <c r="E3" s="146" t="s">
        <v>287</v>
      </c>
      <c r="F3" s="146" t="s">
        <v>287</v>
      </c>
      <c r="G3" s="146" t="s">
        <v>287</v>
      </c>
      <c r="H3" s="146" t="s">
        <v>287</v>
      </c>
      <c r="I3" s="146" t="s">
        <v>287</v>
      </c>
    </row>
    <row r="4" ht="30.75" customHeight="1">
      <c r="A4" s="132"/>
      <c r="B4" s="145">
        <v>3176.0</v>
      </c>
      <c r="C4" s="146" t="s">
        <v>287</v>
      </c>
      <c r="D4" s="146" t="s">
        <v>287</v>
      </c>
      <c r="E4" s="146" t="s">
        <v>287</v>
      </c>
      <c r="F4" s="146" t="s">
        <v>287</v>
      </c>
      <c r="G4" s="146" t="s">
        <v>287</v>
      </c>
      <c r="H4" s="146" t="s">
        <v>287</v>
      </c>
      <c r="I4" s="146" t="s">
        <v>287</v>
      </c>
    </row>
    <row r="5" ht="30.75" customHeight="1">
      <c r="A5" s="132"/>
      <c r="B5" s="145">
        <v>3802.0</v>
      </c>
      <c r="C5" s="146" t="s">
        <v>287</v>
      </c>
      <c r="D5" s="146" t="s">
        <v>287</v>
      </c>
      <c r="E5" s="146">
        <v>1.8</v>
      </c>
      <c r="F5" s="146" t="s">
        <v>287</v>
      </c>
      <c r="G5" s="146">
        <v>3.0</v>
      </c>
      <c r="H5" s="146" t="s">
        <v>287</v>
      </c>
      <c r="I5" s="146" t="s">
        <v>287</v>
      </c>
    </row>
    <row r="6" ht="30.75" customHeight="1">
      <c r="A6" s="132"/>
      <c r="B6" s="145">
        <v>3882.0</v>
      </c>
      <c r="C6" s="146">
        <v>1.3</v>
      </c>
      <c r="D6" s="146" t="s">
        <v>287</v>
      </c>
      <c r="E6" s="146" t="s">
        <v>287</v>
      </c>
      <c r="F6" s="146" t="s">
        <v>287</v>
      </c>
      <c r="G6" s="146" t="s">
        <v>287</v>
      </c>
      <c r="H6" s="146" t="s">
        <v>287</v>
      </c>
      <c r="I6" s="146" t="s">
        <v>287</v>
      </c>
    </row>
    <row r="7" ht="30.75" customHeight="1">
      <c r="A7" s="132"/>
      <c r="B7" s="145">
        <v>5161.0</v>
      </c>
      <c r="C7" s="146" t="s">
        <v>287</v>
      </c>
      <c r="D7" s="146" t="s">
        <v>287</v>
      </c>
      <c r="E7" s="146" t="s">
        <v>287</v>
      </c>
      <c r="F7" s="146" t="s">
        <v>287</v>
      </c>
      <c r="G7" s="146" t="s">
        <v>287</v>
      </c>
      <c r="H7" s="146" t="s">
        <v>287</v>
      </c>
      <c r="I7" s="146" t="s">
        <v>287</v>
      </c>
    </row>
    <row r="8" ht="30.75" customHeight="1">
      <c r="A8" s="132"/>
      <c r="B8" s="145">
        <v>5166.0</v>
      </c>
      <c r="C8" s="146" t="s">
        <v>287</v>
      </c>
      <c r="D8" s="146" t="s">
        <v>287</v>
      </c>
      <c r="E8" s="146" t="s">
        <v>287</v>
      </c>
      <c r="F8" s="146" t="s">
        <v>287</v>
      </c>
      <c r="G8" s="146" t="s">
        <v>287</v>
      </c>
      <c r="H8" s="146" t="s">
        <v>287</v>
      </c>
      <c r="I8" s="146" t="s">
        <v>287</v>
      </c>
    </row>
    <row r="9" ht="30.75" customHeight="1">
      <c r="A9" s="132"/>
      <c r="B9" s="145">
        <v>8604.0</v>
      </c>
      <c r="C9" s="146" t="s">
        <v>287</v>
      </c>
      <c r="D9" s="146" t="s">
        <v>287</v>
      </c>
      <c r="E9" s="146" t="s">
        <v>287</v>
      </c>
      <c r="F9" s="146">
        <v>6.0</v>
      </c>
      <c r="G9" s="146" t="s">
        <v>287</v>
      </c>
      <c r="H9" s="146" t="s">
        <v>287</v>
      </c>
      <c r="I9" s="146">
        <v>4.9</v>
      </c>
    </row>
  </sheetData>
  <drawing r:id="rId1"/>
</worksheet>
</file>

<file path=xl/worksheets/sheet3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9" width="9.0"/>
  </cols>
  <sheetData>
    <row r="1" ht="30.75" customHeight="1">
      <c r="A1" s="142"/>
      <c r="B1" s="142"/>
      <c r="C1" s="134"/>
      <c r="D1" s="134"/>
      <c r="E1" s="134"/>
      <c r="F1" s="134"/>
      <c r="G1" s="134"/>
      <c r="H1" s="143"/>
      <c r="I1" s="143"/>
    </row>
    <row r="2" ht="30.75" customHeight="1">
      <c r="A2" s="142"/>
      <c r="B2" s="144" t="s">
        <v>289</v>
      </c>
      <c r="C2" s="149" t="s">
        <v>280</v>
      </c>
      <c r="D2" s="58" t="s">
        <v>281</v>
      </c>
      <c r="E2" s="149" t="s">
        <v>282</v>
      </c>
      <c r="F2" s="149" t="s">
        <v>283</v>
      </c>
      <c r="G2" s="58" t="s">
        <v>284</v>
      </c>
      <c r="H2" s="82" t="s">
        <v>285</v>
      </c>
      <c r="I2" s="150" t="s">
        <v>286</v>
      </c>
    </row>
    <row r="3" ht="30.75" customHeight="1">
      <c r="A3" s="132"/>
      <c r="B3" s="145">
        <v>3116.0</v>
      </c>
      <c r="C3" s="146" t="s">
        <v>287</v>
      </c>
      <c r="D3" s="146" t="s">
        <v>287</v>
      </c>
      <c r="E3" s="146" t="s">
        <v>287</v>
      </c>
      <c r="F3" s="146" t="s">
        <v>287</v>
      </c>
      <c r="G3" s="146" t="s">
        <v>287</v>
      </c>
      <c r="H3" s="146" t="s">
        <v>287</v>
      </c>
      <c r="I3" s="146" t="s">
        <v>287</v>
      </c>
    </row>
    <row r="4" ht="30.75" customHeight="1">
      <c r="A4" s="132"/>
      <c r="B4" s="145">
        <v>3176.0</v>
      </c>
      <c r="C4" s="146" t="s">
        <v>287</v>
      </c>
      <c r="D4" s="146" t="s">
        <v>287</v>
      </c>
      <c r="E4" s="146" t="s">
        <v>287</v>
      </c>
      <c r="F4" s="146" t="s">
        <v>287</v>
      </c>
      <c r="G4" s="146" t="s">
        <v>287</v>
      </c>
      <c r="H4" s="146" t="s">
        <v>287</v>
      </c>
      <c r="I4" s="146" t="s">
        <v>287</v>
      </c>
    </row>
    <row r="5" ht="30.75" customHeight="1">
      <c r="A5" s="132"/>
      <c r="B5" s="145">
        <v>3802.0</v>
      </c>
      <c r="C5" s="146" t="s">
        <v>287</v>
      </c>
      <c r="D5" s="146" t="s">
        <v>287</v>
      </c>
      <c r="E5" s="146" t="s">
        <v>287</v>
      </c>
      <c r="F5" s="146" t="s">
        <v>287</v>
      </c>
      <c r="G5" s="146">
        <v>3.0</v>
      </c>
      <c r="H5" s="146" t="s">
        <v>287</v>
      </c>
      <c r="I5" s="146" t="s">
        <v>287</v>
      </c>
    </row>
    <row r="6" ht="30.75" customHeight="1">
      <c r="A6" s="132"/>
      <c r="B6" s="145">
        <v>3882.0</v>
      </c>
      <c r="C6" s="146" t="s">
        <v>287</v>
      </c>
      <c r="D6" s="146" t="s">
        <v>287</v>
      </c>
      <c r="E6" s="146" t="s">
        <v>287</v>
      </c>
      <c r="F6" s="146" t="s">
        <v>287</v>
      </c>
      <c r="G6" s="146" t="s">
        <v>287</v>
      </c>
      <c r="H6" s="146">
        <v>1.7</v>
      </c>
      <c r="I6" s="146" t="s">
        <v>287</v>
      </c>
    </row>
    <row r="7" ht="30.75" customHeight="1">
      <c r="A7" s="132"/>
      <c r="B7" s="145">
        <v>5161.0</v>
      </c>
      <c r="C7" s="146" t="s">
        <v>287</v>
      </c>
      <c r="D7" s="146" t="s">
        <v>287</v>
      </c>
      <c r="E7" s="146" t="s">
        <v>287</v>
      </c>
      <c r="F7" s="146" t="s">
        <v>287</v>
      </c>
      <c r="G7" s="146" t="s">
        <v>287</v>
      </c>
      <c r="H7" s="146" t="s">
        <v>287</v>
      </c>
      <c r="I7" s="146" t="s">
        <v>287</v>
      </c>
    </row>
    <row r="8" ht="30.75" customHeight="1">
      <c r="A8" s="132"/>
      <c r="B8" s="145">
        <v>5166.0</v>
      </c>
      <c r="C8" s="146" t="s">
        <v>287</v>
      </c>
      <c r="D8" s="146" t="s">
        <v>287</v>
      </c>
      <c r="E8" s="146" t="s">
        <v>287</v>
      </c>
      <c r="F8" s="146" t="s">
        <v>287</v>
      </c>
      <c r="G8" s="146" t="s">
        <v>287</v>
      </c>
      <c r="H8" s="146" t="s">
        <v>287</v>
      </c>
      <c r="I8" s="146" t="s">
        <v>287</v>
      </c>
    </row>
    <row r="9" ht="30.75" customHeight="1">
      <c r="A9" s="132"/>
      <c r="B9" s="145">
        <v>8604.0</v>
      </c>
      <c r="C9" s="146" t="s">
        <v>287</v>
      </c>
      <c r="D9" s="147">
        <v>2.8</v>
      </c>
      <c r="E9" s="146" t="s">
        <v>287</v>
      </c>
      <c r="F9" s="146" t="s">
        <v>287</v>
      </c>
      <c r="G9" s="146" t="s">
        <v>287</v>
      </c>
      <c r="H9" s="146" t="s">
        <v>287</v>
      </c>
      <c r="I9" s="146" t="s">
        <v>287</v>
      </c>
    </row>
    <row r="13">
      <c r="B13" s="2">
        <v>581989.0</v>
      </c>
    </row>
  </sheetData>
  <drawing r:id="rId1"/>
</worksheet>
</file>

<file path=xl/worksheets/sheet3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9" width="9.0"/>
  </cols>
  <sheetData>
    <row r="1" ht="30.75" customHeight="1">
      <c r="A1" s="142"/>
      <c r="B1" s="142"/>
      <c r="C1" s="134"/>
      <c r="D1" s="134"/>
      <c r="E1" s="134"/>
      <c r="F1" s="134"/>
      <c r="G1" s="134"/>
      <c r="H1" s="143"/>
      <c r="I1" s="143"/>
    </row>
    <row r="2" ht="30.75" customHeight="1">
      <c r="A2" s="142"/>
      <c r="B2" s="144" t="s">
        <v>290</v>
      </c>
      <c r="C2" s="58" t="s">
        <v>280</v>
      </c>
      <c r="D2" s="58" t="s">
        <v>281</v>
      </c>
      <c r="E2" s="58" t="s">
        <v>282</v>
      </c>
      <c r="F2" s="149" t="s">
        <v>283</v>
      </c>
      <c r="G2" s="58" t="s">
        <v>284</v>
      </c>
      <c r="H2" s="150" t="s">
        <v>285</v>
      </c>
      <c r="I2" s="82" t="s">
        <v>286</v>
      </c>
    </row>
    <row r="3" ht="30.75" customHeight="1">
      <c r="A3" s="132"/>
      <c r="B3" s="145">
        <v>3116.0</v>
      </c>
      <c r="C3" s="146">
        <v>1.8</v>
      </c>
      <c r="D3" s="146" t="s">
        <v>287</v>
      </c>
      <c r="E3" s="146">
        <v>2.0</v>
      </c>
      <c r="F3" s="146" t="s">
        <v>287</v>
      </c>
      <c r="G3" s="146" t="s">
        <v>287</v>
      </c>
      <c r="H3" s="146" t="s">
        <v>287</v>
      </c>
      <c r="I3" s="146">
        <v>2.7</v>
      </c>
    </row>
    <row r="4" ht="30.75" customHeight="1">
      <c r="A4" s="132"/>
      <c r="B4" s="145">
        <v>3176.0</v>
      </c>
      <c r="C4" s="146" t="s">
        <v>287</v>
      </c>
      <c r="D4" s="146" t="s">
        <v>287</v>
      </c>
      <c r="E4" s="146" t="s">
        <v>287</v>
      </c>
      <c r="F4" s="146" t="s">
        <v>287</v>
      </c>
      <c r="G4" s="146" t="s">
        <v>287</v>
      </c>
      <c r="H4" s="146" t="s">
        <v>287</v>
      </c>
      <c r="I4" s="146" t="s">
        <v>287</v>
      </c>
    </row>
    <row r="5" ht="30.75" customHeight="1">
      <c r="A5" s="132"/>
      <c r="B5" s="145">
        <v>3802.0</v>
      </c>
      <c r="C5" s="146">
        <v>2.0</v>
      </c>
      <c r="D5" s="146" t="s">
        <v>287</v>
      </c>
      <c r="E5" s="146" t="s">
        <v>287</v>
      </c>
      <c r="F5" s="146" t="s">
        <v>287</v>
      </c>
      <c r="G5" s="146">
        <v>7.6</v>
      </c>
      <c r="H5" s="146" t="s">
        <v>287</v>
      </c>
      <c r="I5" s="146">
        <v>2.0</v>
      </c>
    </row>
    <row r="6" ht="30.75" customHeight="1">
      <c r="A6" s="132"/>
      <c r="B6" s="145">
        <v>3882.0</v>
      </c>
      <c r="C6" s="146" t="s">
        <v>287</v>
      </c>
      <c r="D6" s="146">
        <v>1.7</v>
      </c>
      <c r="E6" s="146" t="s">
        <v>287</v>
      </c>
      <c r="F6" s="146" t="s">
        <v>287</v>
      </c>
      <c r="G6" s="146" t="s">
        <v>287</v>
      </c>
      <c r="H6" s="146" t="s">
        <v>287</v>
      </c>
      <c r="I6" s="146" t="s">
        <v>287</v>
      </c>
    </row>
    <row r="7" ht="30.75" customHeight="1">
      <c r="A7" s="132"/>
      <c r="B7" s="145">
        <v>5161.0</v>
      </c>
      <c r="C7" s="146" t="s">
        <v>287</v>
      </c>
      <c r="D7" s="146" t="s">
        <v>287</v>
      </c>
      <c r="E7" s="146" t="s">
        <v>287</v>
      </c>
      <c r="F7" s="146" t="s">
        <v>287</v>
      </c>
      <c r="G7" s="146">
        <v>1.8</v>
      </c>
      <c r="H7" s="146" t="s">
        <v>287</v>
      </c>
      <c r="I7" s="146" t="s">
        <v>287</v>
      </c>
    </row>
    <row r="8" ht="30.75" customHeight="1">
      <c r="A8" s="132"/>
      <c r="B8" s="145">
        <v>5166.0</v>
      </c>
      <c r="C8" s="146" t="s">
        <v>287</v>
      </c>
      <c r="D8" s="146" t="s">
        <v>287</v>
      </c>
      <c r="E8" s="146" t="s">
        <v>287</v>
      </c>
      <c r="F8" s="146" t="s">
        <v>287</v>
      </c>
      <c r="G8" s="146" t="s">
        <v>287</v>
      </c>
      <c r="H8" s="146" t="s">
        <v>287</v>
      </c>
      <c r="I8" s="146" t="s">
        <v>287</v>
      </c>
    </row>
    <row r="9" ht="30.75" customHeight="1">
      <c r="A9" s="132"/>
      <c r="B9" s="145">
        <v>8604.0</v>
      </c>
      <c r="C9" s="146" t="s">
        <v>287</v>
      </c>
      <c r="D9" s="146" t="s">
        <v>287</v>
      </c>
      <c r="E9" s="146" t="s">
        <v>287</v>
      </c>
      <c r="F9" s="146" t="s">
        <v>287</v>
      </c>
      <c r="G9" s="146" t="s">
        <v>287</v>
      </c>
      <c r="H9" s="146" t="s">
        <v>287</v>
      </c>
      <c r="I9" s="146" t="s">
        <v>287</v>
      </c>
    </row>
  </sheetData>
  <drawing r:id="rId1"/>
</worksheet>
</file>

<file path=xl/worksheets/sheet4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9" width="9.0"/>
  </cols>
  <sheetData>
    <row r="1" ht="30.75" customHeight="1">
      <c r="A1" s="142"/>
      <c r="B1" s="142"/>
      <c r="C1" s="134"/>
      <c r="D1" s="134"/>
      <c r="E1" s="134"/>
      <c r="F1" s="134"/>
      <c r="G1" s="134"/>
      <c r="H1" s="143"/>
      <c r="I1" s="143"/>
    </row>
    <row r="2" ht="30.75" customHeight="1">
      <c r="A2" s="142"/>
      <c r="B2" s="144" t="s">
        <v>291</v>
      </c>
      <c r="C2" s="149" t="s">
        <v>280</v>
      </c>
      <c r="D2" s="58" t="s">
        <v>281</v>
      </c>
      <c r="E2" s="58" t="s">
        <v>282</v>
      </c>
      <c r="F2" s="149" t="s">
        <v>283</v>
      </c>
      <c r="G2" s="58" t="s">
        <v>284</v>
      </c>
      <c r="H2" s="82" t="s">
        <v>285</v>
      </c>
      <c r="I2" s="82" t="s">
        <v>286</v>
      </c>
    </row>
    <row r="3" ht="30.75" customHeight="1">
      <c r="A3" s="132"/>
      <c r="B3" s="145">
        <v>3116.0</v>
      </c>
      <c r="C3" s="146" t="s">
        <v>287</v>
      </c>
      <c r="D3" s="146" t="s">
        <v>287</v>
      </c>
      <c r="E3" s="146">
        <v>2.1</v>
      </c>
      <c r="F3" s="146" t="s">
        <v>287</v>
      </c>
      <c r="G3" s="146" t="s">
        <v>287</v>
      </c>
      <c r="H3" s="146" t="s">
        <v>287</v>
      </c>
      <c r="I3" s="146" t="s">
        <v>287</v>
      </c>
    </row>
    <row r="4" ht="30.75" customHeight="1">
      <c r="A4" s="132"/>
      <c r="B4" s="145">
        <v>3176.0</v>
      </c>
      <c r="C4" s="146" t="s">
        <v>287</v>
      </c>
      <c r="D4" s="146" t="s">
        <v>287</v>
      </c>
      <c r="E4" s="146" t="s">
        <v>287</v>
      </c>
      <c r="F4" s="146" t="s">
        <v>287</v>
      </c>
      <c r="G4" s="146" t="s">
        <v>287</v>
      </c>
      <c r="H4" s="146" t="s">
        <v>287</v>
      </c>
      <c r="I4" s="146" t="s">
        <v>287</v>
      </c>
    </row>
    <row r="5" ht="30.75" customHeight="1">
      <c r="A5" s="132"/>
      <c r="B5" s="145">
        <v>3802.0</v>
      </c>
      <c r="C5" s="146" t="s">
        <v>287</v>
      </c>
      <c r="D5" s="146" t="s">
        <v>287</v>
      </c>
      <c r="E5" s="146" t="s">
        <v>287</v>
      </c>
      <c r="F5" s="146" t="s">
        <v>287</v>
      </c>
      <c r="G5" s="146">
        <v>3.7</v>
      </c>
      <c r="H5" s="146" t="s">
        <v>287</v>
      </c>
      <c r="I5" s="146" t="s">
        <v>287</v>
      </c>
    </row>
    <row r="6" ht="30.75" customHeight="1">
      <c r="A6" s="132"/>
      <c r="B6" s="145">
        <v>3882.0</v>
      </c>
      <c r="C6" s="146" t="s">
        <v>287</v>
      </c>
      <c r="D6" s="146" t="s">
        <v>287</v>
      </c>
      <c r="E6" s="146" t="s">
        <v>287</v>
      </c>
      <c r="F6" s="146" t="s">
        <v>287</v>
      </c>
      <c r="G6" s="146" t="s">
        <v>287</v>
      </c>
      <c r="H6" s="146" t="s">
        <v>287</v>
      </c>
      <c r="I6" s="146">
        <v>6.5</v>
      </c>
    </row>
    <row r="7" ht="30.75" customHeight="1">
      <c r="A7" s="132"/>
      <c r="B7" s="145">
        <v>5161.0</v>
      </c>
      <c r="C7" s="146" t="s">
        <v>287</v>
      </c>
      <c r="D7" s="146" t="s">
        <v>287</v>
      </c>
      <c r="E7" s="146" t="s">
        <v>287</v>
      </c>
      <c r="F7" s="146" t="s">
        <v>287</v>
      </c>
      <c r="G7" s="146" t="s">
        <v>287</v>
      </c>
      <c r="H7" s="146" t="s">
        <v>287</v>
      </c>
      <c r="I7" s="146" t="s">
        <v>287</v>
      </c>
    </row>
    <row r="8" ht="30.75" customHeight="1">
      <c r="A8" s="132"/>
      <c r="B8" s="145">
        <v>5166.0</v>
      </c>
      <c r="C8" s="146" t="s">
        <v>287</v>
      </c>
      <c r="D8" s="146" t="s">
        <v>287</v>
      </c>
      <c r="E8" s="146" t="s">
        <v>287</v>
      </c>
      <c r="F8" s="146" t="s">
        <v>287</v>
      </c>
      <c r="G8" s="146" t="s">
        <v>287</v>
      </c>
      <c r="H8" s="146">
        <v>4.7</v>
      </c>
      <c r="I8" s="146" t="s">
        <v>287</v>
      </c>
    </row>
    <row r="9" ht="30.75" customHeight="1">
      <c r="A9" s="132"/>
      <c r="B9" s="145">
        <v>8604.0</v>
      </c>
      <c r="C9" s="146" t="s">
        <v>287</v>
      </c>
      <c r="D9" s="146">
        <v>2.9</v>
      </c>
      <c r="E9" s="146" t="s">
        <v>287</v>
      </c>
      <c r="F9" s="146" t="s">
        <v>287</v>
      </c>
      <c r="G9" s="146">
        <v>1.8</v>
      </c>
      <c r="H9" s="146" t="s">
        <v>287</v>
      </c>
      <c r="I9" s="146" t="s">
        <v>287</v>
      </c>
    </row>
  </sheetData>
  <drawing r:id="rId1"/>
</worksheet>
</file>

<file path=xl/worksheets/sheet4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9" width="9.0"/>
  </cols>
  <sheetData>
    <row r="1" ht="30.75" customHeight="1">
      <c r="A1" s="142"/>
      <c r="B1" s="142"/>
      <c r="C1" s="134"/>
      <c r="D1" s="134"/>
      <c r="E1" s="134"/>
      <c r="F1" s="134"/>
      <c r="G1" s="134"/>
      <c r="H1" s="143"/>
      <c r="I1" s="143"/>
    </row>
    <row r="2" ht="30.75" customHeight="1">
      <c r="A2" s="142"/>
      <c r="B2" s="144" t="s">
        <v>292</v>
      </c>
      <c r="C2" s="58" t="s">
        <v>280</v>
      </c>
      <c r="D2" s="149" t="s">
        <v>281</v>
      </c>
      <c r="E2" s="149" t="s">
        <v>282</v>
      </c>
      <c r="F2" s="58" t="s">
        <v>283</v>
      </c>
      <c r="G2" s="58" t="s">
        <v>284</v>
      </c>
      <c r="H2" s="82" t="s">
        <v>285</v>
      </c>
      <c r="I2" s="82" t="s">
        <v>286</v>
      </c>
    </row>
    <row r="3" ht="30.75" customHeight="1">
      <c r="A3" s="132"/>
      <c r="B3" s="145">
        <v>3116.0</v>
      </c>
      <c r="C3" s="146" t="s">
        <v>287</v>
      </c>
      <c r="D3" s="146" t="s">
        <v>287</v>
      </c>
      <c r="E3" s="146" t="s">
        <v>287</v>
      </c>
      <c r="F3" s="146">
        <v>1.3</v>
      </c>
      <c r="G3" s="146" t="s">
        <v>287</v>
      </c>
      <c r="H3" s="146" t="s">
        <v>287</v>
      </c>
      <c r="I3" s="146" t="s">
        <v>287</v>
      </c>
    </row>
    <row r="4" ht="30.75" customHeight="1">
      <c r="A4" s="132"/>
      <c r="B4" s="145">
        <v>3176.0</v>
      </c>
      <c r="C4" s="146" t="s">
        <v>287</v>
      </c>
      <c r="D4" s="146" t="s">
        <v>287</v>
      </c>
      <c r="E4" s="146" t="s">
        <v>287</v>
      </c>
      <c r="F4" s="146" t="s">
        <v>287</v>
      </c>
      <c r="G4" s="146" t="s">
        <v>287</v>
      </c>
      <c r="H4" s="146" t="s">
        <v>287</v>
      </c>
      <c r="I4" s="146" t="s">
        <v>287</v>
      </c>
    </row>
    <row r="5" ht="30.75" customHeight="1">
      <c r="A5" s="132"/>
      <c r="B5" s="145">
        <v>3802.0</v>
      </c>
      <c r="C5" s="146">
        <v>2.0</v>
      </c>
      <c r="D5" s="146" t="s">
        <v>287</v>
      </c>
      <c r="E5" s="146" t="s">
        <v>287</v>
      </c>
      <c r="F5" s="146" t="s">
        <v>287</v>
      </c>
      <c r="G5" s="146" t="s">
        <v>293</v>
      </c>
      <c r="H5" s="146" t="s">
        <v>287</v>
      </c>
      <c r="I5" s="146">
        <v>2.5</v>
      </c>
    </row>
    <row r="6" ht="30.75" customHeight="1">
      <c r="A6" s="132"/>
      <c r="B6" s="145">
        <v>3882.0</v>
      </c>
      <c r="C6" s="146" t="s">
        <v>287</v>
      </c>
      <c r="D6" s="146" t="s">
        <v>287</v>
      </c>
      <c r="E6" s="146" t="s">
        <v>287</v>
      </c>
      <c r="F6" s="146" t="s">
        <v>287</v>
      </c>
      <c r="G6" s="146" t="s">
        <v>287</v>
      </c>
      <c r="H6" s="146" t="s">
        <v>287</v>
      </c>
      <c r="I6" s="146" t="s">
        <v>287</v>
      </c>
    </row>
    <row r="7" ht="30.75" customHeight="1">
      <c r="A7" s="132"/>
      <c r="B7" s="145">
        <v>5161.0</v>
      </c>
      <c r="C7" s="146" t="s">
        <v>287</v>
      </c>
      <c r="D7" s="146" t="s">
        <v>287</v>
      </c>
      <c r="E7" s="146" t="s">
        <v>287</v>
      </c>
      <c r="F7" s="146" t="s">
        <v>287</v>
      </c>
      <c r="G7" s="146" t="s">
        <v>287</v>
      </c>
      <c r="H7" s="146">
        <v>3.0</v>
      </c>
      <c r="I7" s="146" t="s">
        <v>287</v>
      </c>
    </row>
    <row r="8" ht="30.75" customHeight="1">
      <c r="A8" s="132"/>
      <c r="B8" s="145">
        <v>5166.0</v>
      </c>
      <c r="C8" s="146" t="s">
        <v>287</v>
      </c>
      <c r="D8" s="146" t="s">
        <v>287</v>
      </c>
      <c r="E8" s="146" t="s">
        <v>287</v>
      </c>
      <c r="F8" s="146" t="s">
        <v>287</v>
      </c>
      <c r="G8" s="146" t="s">
        <v>293</v>
      </c>
      <c r="H8" s="146" t="s">
        <v>287</v>
      </c>
      <c r="I8" s="146" t="s">
        <v>287</v>
      </c>
    </row>
    <row r="9" ht="30.75" customHeight="1">
      <c r="A9" s="132"/>
      <c r="B9" s="145">
        <v>8604.0</v>
      </c>
      <c r="C9" s="146">
        <v>3.9</v>
      </c>
      <c r="D9" s="146" t="s">
        <v>287</v>
      </c>
      <c r="E9" s="146" t="s">
        <v>287</v>
      </c>
      <c r="F9" s="146" t="s">
        <v>287</v>
      </c>
      <c r="G9" s="146" t="s">
        <v>287</v>
      </c>
      <c r="H9" s="146" t="s">
        <v>287</v>
      </c>
      <c r="I9" s="146" t="s">
        <v>287</v>
      </c>
    </row>
  </sheetData>
  <drawing r:id="rId1"/>
</worksheet>
</file>

<file path=xl/worksheets/sheet4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9" width="9.0"/>
  </cols>
  <sheetData>
    <row r="1" ht="30.75" customHeight="1">
      <c r="A1" s="142"/>
      <c r="B1" s="142"/>
      <c r="C1" s="134"/>
      <c r="D1" s="134"/>
      <c r="E1" s="134"/>
      <c r="F1" s="134"/>
      <c r="G1" s="134"/>
      <c r="H1" s="143"/>
      <c r="I1" s="143"/>
    </row>
    <row r="2" ht="30.75" customHeight="1">
      <c r="A2" s="142"/>
      <c r="B2" s="144" t="s">
        <v>294</v>
      </c>
      <c r="C2" s="58" t="s">
        <v>280</v>
      </c>
      <c r="D2" s="58" t="s">
        <v>281</v>
      </c>
      <c r="E2" s="58" t="s">
        <v>282</v>
      </c>
      <c r="F2" s="58" t="s">
        <v>283</v>
      </c>
      <c r="G2" s="151" t="s">
        <v>284</v>
      </c>
      <c r="H2" s="152" t="s">
        <v>285</v>
      </c>
      <c r="I2" s="82" t="s">
        <v>286</v>
      </c>
    </row>
    <row r="3" ht="30.75" customHeight="1">
      <c r="A3" s="132"/>
      <c r="B3" s="145">
        <v>3116.0</v>
      </c>
      <c r="C3" s="146" t="s">
        <v>287</v>
      </c>
      <c r="D3" s="146">
        <v>2.1</v>
      </c>
      <c r="E3" s="146" t="s">
        <v>287</v>
      </c>
      <c r="F3" s="146" t="s">
        <v>287</v>
      </c>
      <c r="G3" s="146" t="s">
        <v>287</v>
      </c>
      <c r="H3" s="146" t="s">
        <v>287</v>
      </c>
      <c r="I3" s="146">
        <v>1.5</v>
      </c>
    </row>
    <row r="4" ht="30.75" customHeight="1">
      <c r="A4" s="132"/>
      <c r="B4" s="145">
        <v>3176.0</v>
      </c>
      <c r="C4" s="146" t="s">
        <v>287</v>
      </c>
      <c r="D4" s="146" t="s">
        <v>287</v>
      </c>
      <c r="E4" s="146" t="s">
        <v>287</v>
      </c>
      <c r="F4" s="153" t="s">
        <v>287</v>
      </c>
      <c r="G4" s="146" t="s">
        <v>287</v>
      </c>
      <c r="H4" s="146" t="s">
        <v>287</v>
      </c>
      <c r="I4" s="146" t="s">
        <v>287</v>
      </c>
    </row>
    <row r="5" ht="30.75" customHeight="1">
      <c r="A5" s="132"/>
      <c r="B5" s="145">
        <v>3802.0</v>
      </c>
      <c r="C5" s="146">
        <v>2.2</v>
      </c>
      <c r="D5" s="146" t="s">
        <v>287</v>
      </c>
      <c r="E5" s="154">
        <v>32.2</v>
      </c>
      <c r="F5" s="153" t="s">
        <v>287</v>
      </c>
      <c r="G5" s="146" t="s">
        <v>287</v>
      </c>
      <c r="H5" s="146" t="s">
        <v>287</v>
      </c>
      <c r="I5" s="146" t="s">
        <v>287</v>
      </c>
    </row>
    <row r="6" ht="30.75" customHeight="1">
      <c r="A6" s="132"/>
      <c r="B6" s="145">
        <v>3882.0</v>
      </c>
      <c r="C6" s="146" t="s">
        <v>287</v>
      </c>
      <c r="D6" s="146" t="s">
        <v>287</v>
      </c>
      <c r="E6" s="146" t="s">
        <v>287</v>
      </c>
      <c r="F6" s="153" t="s">
        <v>287</v>
      </c>
      <c r="G6" s="146" t="s">
        <v>287</v>
      </c>
      <c r="H6" s="146" t="s">
        <v>287</v>
      </c>
      <c r="I6" s="146">
        <v>9.2</v>
      </c>
    </row>
    <row r="7" ht="30.75" customHeight="1">
      <c r="A7" s="132"/>
      <c r="B7" s="145">
        <v>5161.0</v>
      </c>
      <c r="C7" s="146" t="s">
        <v>287</v>
      </c>
      <c r="D7" s="146" t="s">
        <v>287</v>
      </c>
      <c r="E7" s="146" t="s">
        <v>287</v>
      </c>
      <c r="F7" s="153" t="s">
        <v>287</v>
      </c>
      <c r="G7" s="146" t="s">
        <v>287</v>
      </c>
      <c r="H7" s="146" t="s">
        <v>287</v>
      </c>
      <c r="I7" s="146">
        <v>1.1</v>
      </c>
    </row>
    <row r="8" ht="30.75" customHeight="1">
      <c r="A8" s="132"/>
      <c r="B8" s="145">
        <v>5166.0</v>
      </c>
      <c r="C8" s="146" t="s">
        <v>287</v>
      </c>
      <c r="D8" s="146" t="s">
        <v>287</v>
      </c>
      <c r="E8" s="153" t="s">
        <v>287</v>
      </c>
      <c r="F8" s="146">
        <v>2.3</v>
      </c>
      <c r="G8" s="146" t="s">
        <v>287</v>
      </c>
      <c r="H8" s="146" t="s">
        <v>287</v>
      </c>
      <c r="I8" s="146" t="s">
        <v>287</v>
      </c>
    </row>
    <row r="9" ht="30.75" customHeight="1">
      <c r="A9" s="132"/>
      <c r="B9" s="145">
        <v>8604.0</v>
      </c>
      <c r="C9" s="146" t="s">
        <v>287</v>
      </c>
      <c r="D9" s="146" t="s">
        <v>287</v>
      </c>
      <c r="E9" s="153" t="s">
        <v>287</v>
      </c>
      <c r="F9" s="153" t="s">
        <v>287</v>
      </c>
      <c r="G9" s="146" t="s">
        <v>287</v>
      </c>
      <c r="H9" s="146" t="s">
        <v>287</v>
      </c>
      <c r="I9" s="146" t="s">
        <v>287</v>
      </c>
    </row>
  </sheetData>
  <drawing r:id="rId1"/>
</worksheet>
</file>

<file path=xl/worksheets/sheet4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9" width="9.0"/>
  </cols>
  <sheetData>
    <row r="1" ht="30.75" customHeight="1">
      <c r="A1" s="142"/>
      <c r="B1" s="142"/>
      <c r="C1" s="134"/>
      <c r="D1" s="134"/>
      <c r="E1" s="134"/>
      <c r="F1" s="134"/>
      <c r="G1" s="134"/>
      <c r="H1" s="143"/>
      <c r="I1" s="143"/>
    </row>
    <row r="2" ht="30.75" customHeight="1">
      <c r="A2" s="142"/>
      <c r="B2" s="144" t="s">
        <v>295</v>
      </c>
      <c r="C2" s="58" t="s">
        <v>280</v>
      </c>
      <c r="D2" s="149" t="s">
        <v>281</v>
      </c>
      <c r="E2" s="58" t="s">
        <v>282</v>
      </c>
      <c r="F2" s="149" t="s">
        <v>283</v>
      </c>
      <c r="G2" s="149" t="s">
        <v>284</v>
      </c>
      <c r="H2" s="150" t="s">
        <v>285</v>
      </c>
      <c r="I2" s="150" t="s">
        <v>286</v>
      </c>
    </row>
    <row r="3" ht="30.75" customHeight="1">
      <c r="A3" s="132"/>
      <c r="B3" s="145">
        <v>3116.0</v>
      </c>
      <c r="C3" s="146" t="s">
        <v>287</v>
      </c>
      <c r="D3" s="146" t="s">
        <v>287</v>
      </c>
      <c r="E3" s="146">
        <v>2.8</v>
      </c>
      <c r="F3" s="146" t="s">
        <v>287</v>
      </c>
      <c r="G3" s="146" t="s">
        <v>287</v>
      </c>
      <c r="H3" s="146" t="s">
        <v>287</v>
      </c>
      <c r="I3" s="146" t="s">
        <v>287</v>
      </c>
    </row>
    <row r="4" ht="30.75" customHeight="1">
      <c r="A4" s="132"/>
      <c r="B4" s="145">
        <v>3176.0</v>
      </c>
      <c r="C4" s="146" t="s">
        <v>287</v>
      </c>
      <c r="D4" s="146" t="s">
        <v>287</v>
      </c>
      <c r="E4" s="146" t="s">
        <v>287</v>
      </c>
      <c r="F4" s="146" t="s">
        <v>287</v>
      </c>
      <c r="G4" s="146" t="s">
        <v>287</v>
      </c>
      <c r="H4" s="146" t="s">
        <v>287</v>
      </c>
      <c r="I4" s="146" t="s">
        <v>287</v>
      </c>
    </row>
    <row r="5" ht="30.75" customHeight="1">
      <c r="A5" s="132"/>
      <c r="B5" s="145">
        <v>3802.0</v>
      </c>
      <c r="C5" s="146">
        <v>2.8</v>
      </c>
      <c r="D5" s="146" t="s">
        <v>287</v>
      </c>
      <c r="E5" s="146" t="s">
        <v>287</v>
      </c>
      <c r="F5" s="146" t="s">
        <v>287</v>
      </c>
      <c r="G5" s="146" t="s">
        <v>287</v>
      </c>
      <c r="H5" s="146" t="s">
        <v>287</v>
      </c>
      <c r="I5" s="146" t="s">
        <v>287</v>
      </c>
    </row>
    <row r="6" ht="30.75" customHeight="1">
      <c r="A6" s="132"/>
      <c r="B6" s="145">
        <v>3882.0</v>
      </c>
      <c r="C6" s="146" t="s">
        <v>287</v>
      </c>
      <c r="D6" s="146" t="s">
        <v>287</v>
      </c>
      <c r="E6" s="146" t="s">
        <v>287</v>
      </c>
      <c r="F6" s="146" t="s">
        <v>287</v>
      </c>
      <c r="G6" s="146" t="s">
        <v>287</v>
      </c>
      <c r="H6" s="146" t="s">
        <v>287</v>
      </c>
      <c r="I6" s="146" t="s">
        <v>287</v>
      </c>
    </row>
    <row r="7" ht="30.75" customHeight="1">
      <c r="A7" s="132"/>
      <c r="B7" s="145">
        <v>5161.0</v>
      </c>
      <c r="C7" s="146" t="s">
        <v>287</v>
      </c>
      <c r="D7" s="146" t="s">
        <v>287</v>
      </c>
      <c r="E7" s="146" t="s">
        <v>287</v>
      </c>
      <c r="F7" s="146" t="s">
        <v>287</v>
      </c>
      <c r="G7" s="146" t="s">
        <v>287</v>
      </c>
      <c r="H7" s="146" t="s">
        <v>287</v>
      </c>
      <c r="I7" s="146" t="s">
        <v>287</v>
      </c>
    </row>
    <row r="8" ht="30.75" customHeight="1">
      <c r="A8" s="132"/>
      <c r="B8" s="145">
        <v>5166.0</v>
      </c>
      <c r="C8" s="146" t="s">
        <v>287</v>
      </c>
      <c r="D8" s="146" t="s">
        <v>287</v>
      </c>
      <c r="E8" s="146" t="s">
        <v>287</v>
      </c>
      <c r="F8" s="146" t="s">
        <v>287</v>
      </c>
      <c r="G8" s="146" t="s">
        <v>287</v>
      </c>
      <c r="H8" s="146" t="s">
        <v>287</v>
      </c>
      <c r="I8" s="146" t="s">
        <v>287</v>
      </c>
    </row>
    <row r="9" ht="30.75" customHeight="1">
      <c r="A9" s="132"/>
      <c r="B9" s="145">
        <v>8604.0</v>
      </c>
      <c r="C9" s="146" t="s">
        <v>287</v>
      </c>
      <c r="D9" s="146" t="s">
        <v>287</v>
      </c>
      <c r="E9" s="155">
        <v>5.3</v>
      </c>
      <c r="F9" s="146" t="s">
        <v>287</v>
      </c>
      <c r="G9" s="146" t="s">
        <v>287</v>
      </c>
      <c r="H9" s="146" t="s">
        <v>287</v>
      </c>
      <c r="I9" s="146" t="s">
        <v>287</v>
      </c>
    </row>
  </sheetData>
  <drawing r:id="rId1"/>
</worksheet>
</file>

<file path=xl/worksheets/sheet4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9" width="9.0"/>
  </cols>
  <sheetData>
    <row r="1" ht="30.75" customHeight="1">
      <c r="A1" s="142"/>
      <c r="B1" s="142"/>
      <c r="C1" s="134"/>
      <c r="D1" s="134"/>
      <c r="E1" s="134"/>
      <c r="F1" s="134"/>
      <c r="G1" s="134"/>
      <c r="H1" s="143"/>
      <c r="I1" s="143"/>
    </row>
    <row r="2" ht="30.75" customHeight="1">
      <c r="A2" s="142"/>
      <c r="B2" s="144" t="s">
        <v>296</v>
      </c>
      <c r="C2" s="58" t="s">
        <v>280</v>
      </c>
      <c r="D2" s="58" t="s">
        <v>281</v>
      </c>
      <c r="E2" s="149" t="s">
        <v>282</v>
      </c>
      <c r="F2" s="149" t="s">
        <v>283</v>
      </c>
      <c r="G2" s="58" t="s">
        <v>284</v>
      </c>
      <c r="H2" s="82" t="s">
        <v>285</v>
      </c>
      <c r="I2" s="150" t="s">
        <v>286</v>
      </c>
    </row>
    <row r="3" ht="30.75" customHeight="1">
      <c r="A3" s="132"/>
      <c r="B3" s="145">
        <v>3116.0</v>
      </c>
      <c r="C3" s="146" t="s">
        <v>287</v>
      </c>
      <c r="D3" s="146">
        <v>1.8</v>
      </c>
      <c r="E3" s="146" t="s">
        <v>287</v>
      </c>
      <c r="F3" s="146" t="s">
        <v>287</v>
      </c>
      <c r="G3" s="146" t="s">
        <v>287</v>
      </c>
      <c r="H3" s="146">
        <v>2.2</v>
      </c>
      <c r="I3" s="146" t="s">
        <v>287</v>
      </c>
    </row>
    <row r="4" ht="30.75" customHeight="1">
      <c r="A4" s="132"/>
      <c r="B4" s="145">
        <v>3176.0</v>
      </c>
      <c r="C4" s="146" t="s">
        <v>287</v>
      </c>
      <c r="D4" s="146" t="s">
        <v>287</v>
      </c>
      <c r="E4" s="146" t="s">
        <v>287</v>
      </c>
      <c r="F4" s="146" t="s">
        <v>287</v>
      </c>
      <c r="G4" s="146" t="s">
        <v>287</v>
      </c>
      <c r="H4" s="146" t="s">
        <v>287</v>
      </c>
      <c r="I4" s="146" t="s">
        <v>287</v>
      </c>
    </row>
    <row r="5" ht="30.75" customHeight="1">
      <c r="A5" s="132"/>
      <c r="B5" s="145">
        <v>3802.0</v>
      </c>
      <c r="C5" s="146" t="s">
        <v>287</v>
      </c>
      <c r="D5" s="146">
        <v>2.1</v>
      </c>
      <c r="E5" s="146" t="s">
        <v>287</v>
      </c>
      <c r="F5" s="146" t="s">
        <v>287</v>
      </c>
      <c r="G5" s="146">
        <v>5.8</v>
      </c>
      <c r="H5" s="146" t="s">
        <v>287</v>
      </c>
      <c r="I5" s="146" t="s">
        <v>287</v>
      </c>
    </row>
    <row r="6" ht="30.75" customHeight="1">
      <c r="A6" s="132"/>
      <c r="B6" s="145">
        <v>3882.0</v>
      </c>
      <c r="C6" s="146" t="s">
        <v>287</v>
      </c>
      <c r="D6" s="146">
        <v>2.0</v>
      </c>
      <c r="E6" s="146" t="s">
        <v>287</v>
      </c>
      <c r="F6" s="146" t="s">
        <v>287</v>
      </c>
      <c r="G6" s="146" t="s">
        <v>287</v>
      </c>
      <c r="H6" s="146" t="s">
        <v>287</v>
      </c>
      <c r="I6" s="146" t="s">
        <v>287</v>
      </c>
    </row>
    <row r="7" ht="30.75" customHeight="1">
      <c r="A7" s="132"/>
      <c r="B7" s="145">
        <v>5161.0</v>
      </c>
      <c r="C7" s="146" t="s">
        <v>287</v>
      </c>
      <c r="D7" s="146" t="s">
        <v>287</v>
      </c>
      <c r="E7" s="146" t="s">
        <v>287</v>
      </c>
      <c r="F7" s="146" t="s">
        <v>287</v>
      </c>
      <c r="G7" s="146" t="s">
        <v>287</v>
      </c>
      <c r="H7" s="146" t="s">
        <v>287</v>
      </c>
      <c r="I7" s="146" t="s">
        <v>287</v>
      </c>
    </row>
    <row r="8" ht="30.75" customHeight="1">
      <c r="A8" s="132"/>
      <c r="B8" s="145">
        <v>5166.0</v>
      </c>
      <c r="C8" s="146" t="s">
        <v>287</v>
      </c>
      <c r="D8" s="146" t="s">
        <v>287</v>
      </c>
      <c r="E8" s="146" t="s">
        <v>287</v>
      </c>
      <c r="F8" s="146" t="s">
        <v>287</v>
      </c>
      <c r="G8" s="146" t="s">
        <v>287</v>
      </c>
      <c r="H8" s="146" t="s">
        <v>287</v>
      </c>
      <c r="I8" s="146" t="s">
        <v>287</v>
      </c>
    </row>
    <row r="9" ht="30.75" customHeight="1">
      <c r="A9" s="132"/>
      <c r="B9" s="145">
        <v>8604.0</v>
      </c>
      <c r="C9" s="146">
        <v>1.5</v>
      </c>
      <c r="D9" s="146" t="s">
        <v>287</v>
      </c>
      <c r="E9" s="146" t="s">
        <v>287</v>
      </c>
      <c r="F9" s="146" t="s">
        <v>287</v>
      </c>
      <c r="G9" s="146" t="s">
        <v>287</v>
      </c>
      <c r="H9" s="146" t="s">
        <v>287</v>
      </c>
      <c r="I9" s="146" t="s">
        <v>287</v>
      </c>
    </row>
  </sheetData>
  <drawing r:id="rId1"/>
</worksheet>
</file>

<file path=xl/worksheets/sheet4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9" width="9.0"/>
  </cols>
  <sheetData>
    <row r="1" ht="30.75" customHeight="1">
      <c r="A1" s="142"/>
      <c r="B1" s="142"/>
      <c r="C1" s="134"/>
      <c r="D1" s="134"/>
      <c r="E1" s="134"/>
      <c r="F1" s="134"/>
      <c r="G1" s="134"/>
      <c r="H1" s="143"/>
      <c r="I1" s="143"/>
    </row>
    <row r="2" ht="30.75" customHeight="1">
      <c r="A2" s="142"/>
      <c r="B2" s="144" t="s">
        <v>297</v>
      </c>
      <c r="C2" s="149" t="s">
        <v>280</v>
      </c>
      <c r="D2" s="149" t="s">
        <v>281</v>
      </c>
      <c r="E2" s="149" t="s">
        <v>282</v>
      </c>
      <c r="F2" s="149" t="s">
        <v>283</v>
      </c>
      <c r="G2" s="58" t="s">
        <v>284</v>
      </c>
      <c r="H2" s="82" t="s">
        <v>285</v>
      </c>
      <c r="I2" s="82" t="s">
        <v>286</v>
      </c>
    </row>
    <row r="3" ht="30.75" customHeight="1">
      <c r="A3" s="132"/>
      <c r="B3" s="145">
        <v>3116.0</v>
      </c>
      <c r="C3" s="146" t="s">
        <v>287</v>
      </c>
      <c r="D3" s="146" t="s">
        <v>287</v>
      </c>
      <c r="E3" s="146" t="s">
        <v>287</v>
      </c>
      <c r="F3" s="146" t="s">
        <v>287</v>
      </c>
      <c r="G3" s="146">
        <v>2.2</v>
      </c>
      <c r="H3" s="146">
        <v>2.4</v>
      </c>
      <c r="I3" s="146" t="s">
        <v>287</v>
      </c>
    </row>
    <row r="4" ht="30.75" customHeight="1">
      <c r="A4" s="132"/>
      <c r="B4" s="145">
        <v>3176.0</v>
      </c>
      <c r="C4" s="146" t="s">
        <v>287</v>
      </c>
      <c r="D4" s="146" t="s">
        <v>287</v>
      </c>
      <c r="E4" s="146" t="s">
        <v>287</v>
      </c>
      <c r="F4" s="146" t="s">
        <v>287</v>
      </c>
      <c r="G4" s="146" t="s">
        <v>287</v>
      </c>
      <c r="H4" s="146" t="s">
        <v>287</v>
      </c>
      <c r="I4" s="146" t="s">
        <v>287</v>
      </c>
    </row>
    <row r="5" ht="30.75" customHeight="1">
      <c r="A5" s="132"/>
      <c r="B5" s="145">
        <v>3802.0</v>
      </c>
      <c r="C5" s="146" t="s">
        <v>287</v>
      </c>
      <c r="D5" s="146" t="s">
        <v>287</v>
      </c>
      <c r="E5" s="146" t="s">
        <v>287</v>
      </c>
      <c r="F5" s="146" t="s">
        <v>287</v>
      </c>
      <c r="G5" s="146" t="s">
        <v>287</v>
      </c>
      <c r="H5" s="146">
        <v>2.8</v>
      </c>
      <c r="I5" s="146">
        <v>2.2</v>
      </c>
    </row>
    <row r="6" ht="30.75" customHeight="1">
      <c r="A6" s="132"/>
      <c r="B6" s="145">
        <v>3882.0</v>
      </c>
      <c r="C6" s="146" t="s">
        <v>287</v>
      </c>
      <c r="D6" s="146" t="s">
        <v>287</v>
      </c>
      <c r="E6" s="146" t="s">
        <v>287</v>
      </c>
      <c r="F6" s="146" t="s">
        <v>287</v>
      </c>
      <c r="G6" s="146" t="s">
        <v>287</v>
      </c>
      <c r="H6" s="146" t="s">
        <v>287</v>
      </c>
      <c r="I6" s="146" t="s">
        <v>287</v>
      </c>
    </row>
    <row r="7" ht="30.75" customHeight="1">
      <c r="A7" s="132"/>
      <c r="B7" s="145">
        <v>5161.0</v>
      </c>
      <c r="C7" s="146" t="s">
        <v>287</v>
      </c>
      <c r="D7" s="146" t="s">
        <v>287</v>
      </c>
      <c r="E7" s="146" t="s">
        <v>287</v>
      </c>
      <c r="F7" s="146" t="s">
        <v>287</v>
      </c>
      <c r="G7" s="146" t="s">
        <v>287</v>
      </c>
      <c r="H7" s="146" t="s">
        <v>287</v>
      </c>
      <c r="I7" s="146" t="s">
        <v>287</v>
      </c>
    </row>
    <row r="8" ht="30.75" customHeight="1">
      <c r="A8" s="132"/>
      <c r="B8" s="145">
        <v>5166.0</v>
      </c>
      <c r="C8" s="146" t="s">
        <v>287</v>
      </c>
      <c r="D8" s="146" t="s">
        <v>287</v>
      </c>
      <c r="E8" s="146" t="s">
        <v>287</v>
      </c>
      <c r="F8" s="146" t="s">
        <v>287</v>
      </c>
      <c r="G8" s="146" t="s">
        <v>287</v>
      </c>
      <c r="H8" s="146" t="s">
        <v>287</v>
      </c>
      <c r="I8" s="146" t="s">
        <v>287</v>
      </c>
    </row>
    <row r="9" ht="30.75" customHeight="1">
      <c r="A9" s="132"/>
      <c r="B9" s="145">
        <v>8604.0</v>
      </c>
      <c r="C9" s="146" t="s">
        <v>287</v>
      </c>
      <c r="D9" s="146" t="s">
        <v>287</v>
      </c>
      <c r="E9" s="146" t="s">
        <v>287</v>
      </c>
      <c r="F9" s="146" t="s">
        <v>287</v>
      </c>
      <c r="G9" s="146">
        <v>1.2</v>
      </c>
      <c r="H9" s="146" t="s">
        <v>287</v>
      </c>
      <c r="I9" s="146" t="s">
        <v>287</v>
      </c>
    </row>
  </sheetData>
  <drawing r:id="rId1"/>
</worksheet>
</file>

<file path=xl/worksheets/sheet4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1" width="9.0"/>
  </cols>
  <sheetData>
    <row r="1" ht="30.75" customHeight="1">
      <c r="A1" s="142"/>
      <c r="B1" s="142"/>
      <c r="C1" s="134"/>
      <c r="D1" s="134"/>
      <c r="E1" s="134"/>
      <c r="F1" s="134"/>
      <c r="G1" s="134"/>
      <c r="H1" s="143"/>
      <c r="I1" s="143"/>
      <c r="J1" s="143"/>
      <c r="K1" s="143"/>
    </row>
    <row r="2" ht="30.75" customHeight="1">
      <c r="A2" s="142"/>
      <c r="B2" s="144" t="s">
        <v>298</v>
      </c>
      <c r="C2" s="58" t="s">
        <v>280</v>
      </c>
      <c r="D2" s="58" t="s">
        <v>281</v>
      </c>
      <c r="E2" s="58" t="s">
        <v>282</v>
      </c>
      <c r="F2" s="58" t="s">
        <v>283</v>
      </c>
      <c r="G2" s="58" t="s">
        <v>284</v>
      </c>
      <c r="H2" s="82" t="s">
        <v>285</v>
      </c>
      <c r="I2" s="82" t="s">
        <v>286</v>
      </c>
      <c r="J2" s="82" t="s">
        <v>299</v>
      </c>
      <c r="K2" s="156" t="s">
        <v>300</v>
      </c>
      <c r="M2" s="2" t="s">
        <v>301</v>
      </c>
    </row>
    <row r="3" ht="30.75" customHeight="1">
      <c r="A3" s="132"/>
      <c r="B3" s="145">
        <v>3116.0</v>
      </c>
      <c r="C3" s="146" t="s">
        <v>287</v>
      </c>
      <c r="D3" s="146" t="s">
        <v>287</v>
      </c>
      <c r="E3" s="146" t="s">
        <v>287</v>
      </c>
      <c r="F3" s="146" t="s">
        <v>287</v>
      </c>
      <c r="G3" s="146" t="s">
        <v>287</v>
      </c>
      <c r="H3" s="146" t="s">
        <v>287</v>
      </c>
      <c r="I3" s="146">
        <v>3.0</v>
      </c>
      <c r="J3" s="146">
        <v>29.7</v>
      </c>
      <c r="K3" s="146" t="s">
        <v>302</v>
      </c>
    </row>
    <row r="4" ht="30.75" customHeight="1">
      <c r="A4" s="132"/>
      <c r="B4" s="145">
        <v>3176.0</v>
      </c>
      <c r="C4" s="146" t="s">
        <v>287</v>
      </c>
      <c r="D4" s="146" t="s">
        <v>287</v>
      </c>
      <c r="E4" s="146" t="s">
        <v>287</v>
      </c>
      <c r="F4" s="146" t="s">
        <v>287</v>
      </c>
      <c r="G4" s="146" t="s">
        <v>287</v>
      </c>
      <c r="H4" s="146" t="s">
        <v>287</v>
      </c>
      <c r="I4" s="146" t="s">
        <v>287</v>
      </c>
      <c r="J4" s="146">
        <v>24.6</v>
      </c>
      <c r="K4" s="146"/>
    </row>
    <row r="5" ht="30.75" customHeight="1">
      <c r="A5" s="132"/>
      <c r="B5" s="145">
        <v>3802.0</v>
      </c>
      <c r="C5" s="146" t="s">
        <v>287</v>
      </c>
      <c r="D5" s="146" t="s">
        <v>287</v>
      </c>
      <c r="E5" s="146" t="s">
        <v>287</v>
      </c>
      <c r="F5" s="146" t="s">
        <v>287</v>
      </c>
      <c r="G5" s="146" t="s">
        <v>287</v>
      </c>
      <c r="H5" s="146" t="s">
        <v>287</v>
      </c>
      <c r="I5" s="146" t="s">
        <v>287</v>
      </c>
      <c r="J5" s="146">
        <v>27.5</v>
      </c>
      <c r="K5" s="157" t="s">
        <v>303</v>
      </c>
    </row>
    <row r="6" ht="30.75" customHeight="1">
      <c r="A6" s="132"/>
      <c r="B6" s="145">
        <v>3882.0</v>
      </c>
      <c r="C6" s="146" t="s">
        <v>287</v>
      </c>
      <c r="D6" s="146" t="s">
        <v>287</v>
      </c>
      <c r="E6" s="146" t="s">
        <v>287</v>
      </c>
      <c r="F6" s="146" t="s">
        <v>287</v>
      </c>
      <c r="G6" s="146" t="s">
        <v>287</v>
      </c>
      <c r="H6" s="146" t="s">
        <v>287</v>
      </c>
      <c r="I6" s="146" t="s">
        <v>287</v>
      </c>
      <c r="J6" s="146">
        <v>25.9</v>
      </c>
      <c r="K6" s="146" t="s">
        <v>302</v>
      </c>
    </row>
    <row r="7" ht="30.75" customHeight="1">
      <c r="A7" s="132"/>
      <c r="B7" s="145">
        <v>5161.0</v>
      </c>
      <c r="C7" s="146" t="s">
        <v>287</v>
      </c>
      <c r="D7" s="146" t="s">
        <v>287</v>
      </c>
      <c r="E7" s="146" t="s">
        <v>287</v>
      </c>
      <c r="F7" s="146" t="s">
        <v>287</v>
      </c>
      <c r="G7" s="146" t="s">
        <v>287</v>
      </c>
      <c r="H7" s="146" t="s">
        <v>287</v>
      </c>
      <c r="I7" s="146" t="s">
        <v>287</v>
      </c>
      <c r="J7" s="158">
        <v>19.9</v>
      </c>
      <c r="K7" s="159" t="s">
        <v>304</v>
      </c>
    </row>
    <row r="8" ht="30.75" customHeight="1">
      <c r="A8" s="132"/>
      <c r="B8" s="145">
        <v>5166.0</v>
      </c>
      <c r="C8" s="146" t="s">
        <v>287</v>
      </c>
      <c r="D8" s="146" t="s">
        <v>287</v>
      </c>
      <c r="E8" s="146" t="s">
        <v>287</v>
      </c>
      <c r="F8" s="146" t="s">
        <v>287</v>
      </c>
      <c r="G8" s="146" t="s">
        <v>287</v>
      </c>
      <c r="H8" s="146" t="s">
        <v>287</v>
      </c>
      <c r="I8" s="146" t="s">
        <v>287</v>
      </c>
      <c r="J8" s="146">
        <v>25.8</v>
      </c>
      <c r="K8" s="157" t="s">
        <v>303</v>
      </c>
    </row>
    <row r="9" ht="30.75" customHeight="1">
      <c r="A9" s="132"/>
      <c r="B9" s="145">
        <v>8604.0</v>
      </c>
      <c r="C9" s="146" t="s">
        <v>287</v>
      </c>
      <c r="D9" s="146" t="s">
        <v>287</v>
      </c>
      <c r="E9" s="146" t="s">
        <v>287</v>
      </c>
      <c r="F9" s="146" t="s">
        <v>287</v>
      </c>
      <c r="G9" s="146" t="s">
        <v>287</v>
      </c>
      <c r="H9" s="146" t="s">
        <v>287</v>
      </c>
      <c r="I9" s="146" t="s">
        <v>287</v>
      </c>
      <c r="J9" s="160">
        <v>23.4</v>
      </c>
      <c r="K9" s="146" t="s">
        <v>305</v>
      </c>
    </row>
    <row r="10">
      <c r="B10" s="145" t="s">
        <v>166</v>
      </c>
      <c r="C10" s="158"/>
      <c r="D10" s="158"/>
      <c r="E10" s="158"/>
      <c r="F10" s="158"/>
      <c r="G10" s="158"/>
      <c r="H10" s="158"/>
      <c r="I10" s="161"/>
      <c r="J10" s="146">
        <v>25.7</v>
      </c>
      <c r="K10" s="146" t="s">
        <v>306</v>
      </c>
    </row>
    <row r="11">
      <c r="J11" s="2" t="s">
        <v>301</v>
      </c>
    </row>
  </sheetData>
  <drawing r:id="rId1"/>
</worksheet>
</file>

<file path=xl/worksheets/sheet4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1" width="9.0"/>
  </cols>
  <sheetData>
    <row r="1" ht="30.75" customHeight="1">
      <c r="A1" s="142"/>
      <c r="B1" s="142"/>
      <c r="C1" s="134"/>
      <c r="D1" s="134"/>
      <c r="E1" s="134"/>
      <c r="F1" s="134"/>
      <c r="G1" s="134"/>
      <c r="H1" s="143"/>
      <c r="I1" s="143"/>
      <c r="J1" s="143"/>
      <c r="K1" s="143"/>
    </row>
    <row r="2" ht="30.75" customHeight="1">
      <c r="A2" s="142"/>
      <c r="B2" s="162" t="s">
        <v>307</v>
      </c>
      <c r="C2" s="163" t="s">
        <v>280</v>
      </c>
      <c r="D2" s="163" t="s">
        <v>281</v>
      </c>
      <c r="E2" s="163" t="s">
        <v>282</v>
      </c>
      <c r="F2" s="163" t="s">
        <v>283</v>
      </c>
      <c r="G2" s="163" t="s">
        <v>284</v>
      </c>
      <c r="H2" s="164" t="s">
        <v>285</v>
      </c>
      <c r="I2" s="164" t="s">
        <v>286</v>
      </c>
      <c r="J2" s="165" t="s">
        <v>308</v>
      </c>
      <c r="K2" s="166" t="s">
        <v>309</v>
      </c>
      <c r="M2" s="2" t="s">
        <v>301</v>
      </c>
    </row>
    <row r="3" ht="30.75" customHeight="1">
      <c r="A3" s="132"/>
      <c r="B3" s="145">
        <v>3116.0</v>
      </c>
      <c r="C3" s="146" t="s">
        <v>287</v>
      </c>
      <c r="D3" s="146" t="s">
        <v>287</v>
      </c>
      <c r="E3" s="146" t="s">
        <v>287</v>
      </c>
      <c r="F3" s="146" t="s">
        <v>287</v>
      </c>
      <c r="G3" s="146" t="s">
        <v>287</v>
      </c>
      <c r="H3" s="146" t="s">
        <v>287</v>
      </c>
      <c r="I3" s="146" t="s">
        <v>287</v>
      </c>
      <c r="J3" s="146">
        <v>27.7</v>
      </c>
      <c r="K3" s="146" t="s">
        <v>287</v>
      </c>
    </row>
    <row r="4" ht="30.75" customHeight="1">
      <c r="A4" s="132"/>
      <c r="B4" s="145">
        <v>3176.0</v>
      </c>
      <c r="C4" s="146" t="s">
        <v>287</v>
      </c>
      <c r="D4" s="146" t="s">
        <v>287</v>
      </c>
      <c r="E4" s="146" t="s">
        <v>287</v>
      </c>
      <c r="F4" s="146" t="s">
        <v>287</v>
      </c>
      <c r="G4" s="146" t="s">
        <v>287</v>
      </c>
      <c r="H4" s="146" t="s">
        <v>287</v>
      </c>
      <c r="I4" s="146" t="s">
        <v>287</v>
      </c>
      <c r="J4" s="146">
        <v>25.8</v>
      </c>
      <c r="K4" s="146" t="s">
        <v>287</v>
      </c>
    </row>
    <row r="5" ht="30.75" customHeight="1">
      <c r="A5" s="132"/>
      <c r="B5" s="145">
        <v>3802.0</v>
      </c>
      <c r="C5" s="146" t="s">
        <v>287</v>
      </c>
      <c r="D5" s="146" t="s">
        <v>287</v>
      </c>
      <c r="E5" s="146" t="s">
        <v>287</v>
      </c>
      <c r="F5" s="146" t="s">
        <v>287</v>
      </c>
      <c r="G5" s="146" t="s">
        <v>287</v>
      </c>
      <c r="H5" s="146" t="s">
        <v>287</v>
      </c>
      <c r="I5" s="146" t="s">
        <v>287</v>
      </c>
      <c r="J5" s="146">
        <v>29.1</v>
      </c>
      <c r="K5" s="146" t="s">
        <v>287</v>
      </c>
    </row>
    <row r="6" ht="30.75" customHeight="1">
      <c r="A6" s="132"/>
      <c r="B6" s="145">
        <v>3882.0</v>
      </c>
      <c r="C6" s="146" t="s">
        <v>287</v>
      </c>
      <c r="D6" s="146" t="s">
        <v>287</v>
      </c>
      <c r="E6" s="146" t="s">
        <v>287</v>
      </c>
      <c r="F6" s="146" t="s">
        <v>287</v>
      </c>
      <c r="G6" s="146" t="s">
        <v>287</v>
      </c>
      <c r="H6" s="146" t="s">
        <v>287</v>
      </c>
      <c r="I6" s="146" t="s">
        <v>287</v>
      </c>
      <c r="J6" s="146">
        <v>24.6</v>
      </c>
      <c r="K6" s="146" t="s">
        <v>287</v>
      </c>
    </row>
    <row r="7" ht="30.75" customHeight="1">
      <c r="A7" s="132"/>
      <c r="B7" s="145">
        <v>5161.0</v>
      </c>
      <c r="C7" s="146" t="s">
        <v>287</v>
      </c>
      <c r="D7" s="146" t="s">
        <v>287</v>
      </c>
      <c r="E7" s="146" t="s">
        <v>287</v>
      </c>
      <c r="F7" s="146" t="s">
        <v>287</v>
      </c>
      <c r="G7" s="146" t="s">
        <v>287</v>
      </c>
      <c r="H7" s="146" t="s">
        <v>287</v>
      </c>
      <c r="I7" s="146" t="s">
        <v>287</v>
      </c>
      <c r="J7" s="146">
        <v>21.4</v>
      </c>
      <c r="K7" s="146" t="s">
        <v>287</v>
      </c>
    </row>
    <row r="8" ht="30.75" customHeight="1">
      <c r="A8" s="132"/>
      <c r="B8" s="145">
        <v>5166.0</v>
      </c>
      <c r="C8" s="146" t="s">
        <v>287</v>
      </c>
      <c r="D8" s="146" t="s">
        <v>287</v>
      </c>
      <c r="E8" s="146" t="s">
        <v>287</v>
      </c>
      <c r="F8" s="146" t="s">
        <v>287</v>
      </c>
      <c r="G8" s="146" t="s">
        <v>287</v>
      </c>
      <c r="H8" s="146" t="s">
        <v>287</v>
      </c>
      <c r="I8" s="146" t="s">
        <v>287</v>
      </c>
      <c r="J8" s="146">
        <v>25.8</v>
      </c>
      <c r="K8" s="146" t="s">
        <v>287</v>
      </c>
    </row>
    <row r="9" ht="30.75" customHeight="1">
      <c r="A9" s="132"/>
      <c r="B9" s="145">
        <v>8604.0</v>
      </c>
      <c r="C9" s="146" t="s">
        <v>287</v>
      </c>
      <c r="D9" s="146" t="s">
        <v>287</v>
      </c>
      <c r="E9" s="146" t="s">
        <v>287</v>
      </c>
      <c r="F9" s="146" t="s">
        <v>287</v>
      </c>
      <c r="G9" s="146" t="s">
        <v>287</v>
      </c>
      <c r="H9" s="146" t="s">
        <v>287</v>
      </c>
      <c r="I9" s="146" t="s">
        <v>287</v>
      </c>
      <c r="J9" s="146">
        <v>19.9</v>
      </c>
      <c r="K9" s="146" t="s">
        <v>287</v>
      </c>
    </row>
  </sheetData>
  <drawing r:id="rId1"/>
</worksheet>
</file>

<file path=xl/worksheets/sheet4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1" width="9.0"/>
  </cols>
  <sheetData>
    <row r="1" ht="30.75" customHeight="1">
      <c r="A1" s="142"/>
      <c r="B1" s="142"/>
      <c r="C1" s="134"/>
      <c r="D1" s="134"/>
      <c r="E1" s="134"/>
      <c r="F1" s="134"/>
      <c r="G1" s="134"/>
      <c r="H1" s="143"/>
      <c r="I1" s="143"/>
      <c r="J1" s="143"/>
      <c r="K1" s="143"/>
    </row>
    <row r="2" ht="30.75" customHeight="1">
      <c r="A2" s="142"/>
      <c r="B2" s="162" t="s">
        <v>310</v>
      </c>
      <c r="C2" s="163" t="s">
        <v>280</v>
      </c>
      <c r="D2" s="163" t="s">
        <v>281</v>
      </c>
      <c r="E2" s="44" t="s">
        <v>282</v>
      </c>
      <c r="F2" s="163" t="s">
        <v>283</v>
      </c>
      <c r="G2" s="163" t="s">
        <v>284</v>
      </c>
      <c r="H2" s="167" t="s">
        <v>285</v>
      </c>
      <c r="I2" s="164" t="s">
        <v>286</v>
      </c>
      <c r="J2" s="168" t="s">
        <v>311</v>
      </c>
      <c r="K2" s="169" t="s">
        <v>309</v>
      </c>
      <c r="M2" s="2" t="s">
        <v>301</v>
      </c>
    </row>
    <row r="3" ht="30.75" customHeight="1">
      <c r="A3" s="132"/>
      <c r="B3" s="145">
        <v>3116.0</v>
      </c>
      <c r="C3" s="146" t="s">
        <v>287</v>
      </c>
      <c r="D3" s="146" t="s">
        <v>287</v>
      </c>
      <c r="E3" s="146" t="s">
        <v>287</v>
      </c>
      <c r="F3" s="146" t="s">
        <v>287</v>
      </c>
      <c r="G3" s="146" t="s">
        <v>287</v>
      </c>
      <c r="H3" s="146">
        <v>1.6</v>
      </c>
      <c r="I3" s="146" t="s">
        <v>287</v>
      </c>
      <c r="J3" s="146">
        <v>28.0</v>
      </c>
      <c r="K3" s="146" t="s">
        <v>287</v>
      </c>
    </row>
    <row r="4" ht="30.75" customHeight="1">
      <c r="A4" s="132"/>
      <c r="B4" s="145">
        <v>3176.0</v>
      </c>
      <c r="C4" s="146" t="s">
        <v>287</v>
      </c>
      <c r="D4" s="146" t="s">
        <v>287</v>
      </c>
      <c r="E4" s="146" t="s">
        <v>287</v>
      </c>
      <c r="F4" s="146" t="s">
        <v>287</v>
      </c>
      <c r="G4" s="146" t="s">
        <v>287</v>
      </c>
      <c r="H4" s="146" t="s">
        <v>287</v>
      </c>
      <c r="I4" s="146" t="s">
        <v>287</v>
      </c>
      <c r="J4" s="146">
        <v>28.1</v>
      </c>
      <c r="K4" s="146" t="s">
        <v>287</v>
      </c>
    </row>
    <row r="5" ht="30.75" customHeight="1">
      <c r="A5" s="132"/>
      <c r="B5" s="145">
        <v>3802.0</v>
      </c>
      <c r="C5" s="146" t="s">
        <v>287</v>
      </c>
      <c r="D5" s="146" t="s">
        <v>287</v>
      </c>
      <c r="E5" s="146">
        <v>3.1</v>
      </c>
      <c r="F5" s="146" t="s">
        <v>287</v>
      </c>
      <c r="G5" s="146" t="s">
        <v>287</v>
      </c>
      <c r="H5" s="146" t="s">
        <v>287</v>
      </c>
      <c r="I5" s="146" t="s">
        <v>287</v>
      </c>
      <c r="J5" s="146">
        <v>29.0</v>
      </c>
      <c r="K5" s="146" t="s">
        <v>287</v>
      </c>
    </row>
    <row r="6" ht="30.75" customHeight="1">
      <c r="A6" s="132"/>
      <c r="B6" s="145">
        <v>3882.0</v>
      </c>
      <c r="C6" s="146" t="s">
        <v>287</v>
      </c>
      <c r="D6" s="146" t="s">
        <v>287</v>
      </c>
      <c r="E6" s="146" t="s">
        <v>287</v>
      </c>
      <c r="F6" s="146" t="s">
        <v>287</v>
      </c>
      <c r="G6" s="146" t="s">
        <v>287</v>
      </c>
      <c r="H6" s="146" t="s">
        <v>287</v>
      </c>
      <c r="I6" s="146" t="s">
        <v>287</v>
      </c>
      <c r="J6" s="146">
        <v>26.0</v>
      </c>
      <c r="K6" s="146" t="s">
        <v>287</v>
      </c>
    </row>
    <row r="7" ht="30.75" customHeight="1">
      <c r="A7" s="132"/>
      <c r="B7" s="145">
        <v>5161.0</v>
      </c>
      <c r="C7" s="146" t="s">
        <v>287</v>
      </c>
      <c r="D7" s="146" t="s">
        <v>287</v>
      </c>
      <c r="E7" s="146" t="s">
        <v>287</v>
      </c>
      <c r="F7" s="146" t="s">
        <v>287</v>
      </c>
      <c r="G7" s="146" t="s">
        <v>287</v>
      </c>
      <c r="H7" s="146" t="s">
        <v>287</v>
      </c>
      <c r="I7" s="146" t="s">
        <v>287</v>
      </c>
      <c r="J7" s="146">
        <v>21.1</v>
      </c>
      <c r="K7" s="146" t="s">
        <v>287</v>
      </c>
    </row>
    <row r="8" ht="30.75" customHeight="1">
      <c r="A8" s="132"/>
      <c r="B8" s="145">
        <v>5166.0</v>
      </c>
      <c r="C8" s="146" t="s">
        <v>287</v>
      </c>
      <c r="D8" s="146" t="s">
        <v>287</v>
      </c>
      <c r="E8" s="146" t="s">
        <v>287</v>
      </c>
      <c r="F8" s="146" t="s">
        <v>287</v>
      </c>
      <c r="G8" s="146" t="s">
        <v>287</v>
      </c>
      <c r="H8" s="146" t="s">
        <v>287</v>
      </c>
      <c r="I8" s="146" t="s">
        <v>287</v>
      </c>
      <c r="J8" s="146">
        <v>25.9</v>
      </c>
      <c r="K8" s="146" t="s">
        <v>287</v>
      </c>
    </row>
    <row r="9" ht="30.75" customHeight="1">
      <c r="A9" s="132"/>
      <c r="B9" s="145">
        <v>8604.0</v>
      </c>
      <c r="C9" s="146" t="s">
        <v>287</v>
      </c>
      <c r="D9" s="146" t="s">
        <v>287</v>
      </c>
      <c r="E9" s="146" t="s">
        <v>287</v>
      </c>
      <c r="F9" s="146" t="s">
        <v>287</v>
      </c>
      <c r="G9" s="146" t="s">
        <v>287</v>
      </c>
      <c r="H9" s="146" t="s">
        <v>287</v>
      </c>
      <c r="I9" s="146" t="s">
        <v>287</v>
      </c>
      <c r="J9" s="146">
        <v>25.9</v>
      </c>
      <c r="K9" s="146" t="s">
        <v>124</v>
      </c>
    </row>
  </sheetData>
  <drawing r:id="rId1"/>
</worksheet>
</file>

<file path=xl/worksheets/sheet4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1" width="9.0"/>
  </cols>
  <sheetData>
    <row r="1" ht="30.75" customHeight="1">
      <c r="A1" s="142"/>
      <c r="B1" s="142"/>
      <c r="C1" s="134"/>
      <c r="D1" s="134"/>
      <c r="E1" s="134"/>
      <c r="F1" s="134"/>
      <c r="G1" s="134"/>
      <c r="H1" s="143"/>
      <c r="I1" s="143"/>
      <c r="J1" s="143"/>
      <c r="K1" s="143"/>
    </row>
    <row r="2" ht="30.75" customHeight="1">
      <c r="A2" s="142"/>
      <c r="B2" s="162" t="s">
        <v>312</v>
      </c>
      <c r="C2" s="44" t="s">
        <v>280</v>
      </c>
      <c r="D2" s="163" t="s">
        <v>281</v>
      </c>
      <c r="E2" s="163" t="s">
        <v>282</v>
      </c>
      <c r="F2" s="163" t="s">
        <v>283</v>
      </c>
      <c r="G2" s="44" t="s">
        <v>284</v>
      </c>
      <c r="H2" s="164" t="s">
        <v>285</v>
      </c>
      <c r="I2" s="164" t="s">
        <v>286</v>
      </c>
      <c r="J2" s="168" t="s">
        <v>313</v>
      </c>
      <c r="K2" s="169" t="s">
        <v>309</v>
      </c>
      <c r="M2" s="2" t="s">
        <v>301</v>
      </c>
    </row>
    <row r="3" ht="30.75" customHeight="1">
      <c r="A3" s="132"/>
      <c r="B3" s="145">
        <v>3116.0</v>
      </c>
      <c r="C3" s="146" t="s">
        <v>287</v>
      </c>
      <c r="D3" s="146" t="s">
        <v>287</v>
      </c>
      <c r="E3" s="146" t="s">
        <v>287</v>
      </c>
      <c r="F3" s="146" t="s">
        <v>287</v>
      </c>
      <c r="G3" s="146" t="s">
        <v>287</v>
      </c>
      <c r="H3" s="146" t="s">
        <v>287</v>
      </c>
      <c r="I3" s="146" t="s">
        <v>287</v>
      </c>
      <c r="J3" s="146">
        <v>29.8</v>
      </c>
      <c r="K3" s="146" t="s">
        <v>287</v>
      </c>
    </row>
    <row r="4" ht="30.75" customHeight="1">
      <c r="A4" s="132"/>
      <c r="B4" s="145">
        <v>3176.0</v>
      </c>
      <c r="C4" s="146" t="s">
        <v>287</v>
      </c>
      <c r="D4" s="146" t="s">
        <v>287</v>
      </c>
      <c r="E4" s="146" t="s">
        <v>287</v>
      </c>
      <c r="F4" s="146" t="s">
        <v>287</v>
      </c>
      <c r="G4" s="146" t="s">
        <v>287</v>
      </c>
      <c r="H4" s="146" t="s">
        <v>287</v>
      </c>
      <c r="I4" s="146" t="s">
        <v>287</v>
      </c>
      <c r="J4" s="146">
        <v>29.6</v>
      </c>
      <c r="K4" s="146" t="s">
        <v>287</v>
      </c>
    </row>
    <row r="5" ht="30.75" customHeight="1">
      <c r="A5" s="132"/>
      <c r="B5" s="145">
        <v>3802.0</v>
      </c>
      <c r="C5" s="146">
        <v>2.2</v>
      </c>
      <c r="D5" s="146" t="s">
        <v>287</v>
      </c>
      <c r="E5" s="146" t="s">
        <v>287</v>
      </c>
      <c r="F5" s="146" t="s">
        <v>287</v>
      </c>
      <c r="G5" s="146" t="s">
        <v>287</v>
      </c>
      <c r="H5" s="146" t="s">
        <v>287</v>
      </c>
      <c r="I5" s="146" t="s">
        <v>287</v>
      </c>
      <c r="J5" s="146">
        <v>25.6</v>
      </c>
      <c r="K5" s="146" t="s">
        <v>287</v>
      </c>
    </row>
    <row r="6" ht="30.75" customHeight="1">
      <c r="A6" s="132"/>
      <c r="B6" s="145">
        <v>3882.0</v>
      </c>
      <c r="C6" s="146" t="s">
        <v>287</v>
      </c>
      <c r="D6" s="146" t="s">
        <v>287</v>
      </c>
      <c r="E6" s="146" t="s">
        <v>287</v>
      </c>
      <c r="F6" s="146" t="s">
        <v>287</v>
      </c>
      <c r="G6" s="146" t="s">
        <v>287</v>
      </c>
      <c r="H6" s="146" t="s">
        <v>287</v>
      </c>
      <c r="I6" s="146" t="s">
        <v>287</v>
      </c>
      <c r="J6" s="146">
        <v>26.8</v>
      </c>
      <c r="K6" s="146" t="s">
        <v>287</v>
      </c>
    </row>
    <row r="7" ht="30.75" customHeight="1">
      <c r="A7" s="132"/>
      <c r="B7" s="145">
        <v>5161.0</v>
      </c>
      <c r="C7" s="146" t="s">
        <v>287</v>
      </c>
      <c r="D7" s="146" t="s">
        <v>287</v>
      </c>
      <c r="E7" s="146" t="s">
        <v>287</v>
      </c>
      <c r="F7" s="146" t="s">
        <v>287</v>
      </c>
      <c r="G7" s="146" t="s">
        <v>287</v>
      </c>
      <c r="H7" s="146" t="s">
        <v>287</v>
      </c>
      <c r="I7" s="146" t="s">
        <v>287</v>
      </c>
      <c r="J7" s="146">
        <v>20.3</v>
      </c>
      <c r="K7" s="146" t="s">
        <v>287</v>
      </c>
    </row>
    <row r="8" ht="30.75" customHeight="1">
      <c r="A8" s="132"/>
      <c r="B8" s="145">
        <v>5166.0</v>
      </c>
      <c r="C8" s="146" t="s">
        <v>287</v>
      </c>
      <c r="D8" s="146" t="s">
        <v>287</v>
      </c>
      <c r="E8" s="146" t="s">
        <v>287</v>
      </c>
      <c r="F8" s="146" t="s">
        <v>287</v>
      </c>
      <c r="G8" s="146" t="s">
        <v>287</v>
      </c>
      <c r="H8" s="146" t="s">
        <v>287</v>
      </c>
      <c r="I8" s="146" t="s">
        <v>287</v>
      </c>
      <c r="J8" s="146">
        <v>24.7</v>
      </c>
      <c r="K8" s="146" t="s">
        <v>124</v>
      </c>
    </row>
    <row r="9" ht="30.75" customHeight="1">
      <c r="A9" s="132"/>
      <c r="B9" s="145">
        <v>8604.0</v>
      </c>
      <c r="C9" s="146" t="s">
        <v>287</v>
      </c>
      <c r="D9" s="146" t="s">
        <v>287</v>
      </c>
      <c r="E9" s="146" t="s">
        <v>287</v>
      </c>
      <c r="F9" s="146" t="s">
        <v>287</v>
      </c>
      <c r="G9" s="146">
        <v>2.4</v>
      </c>
      <c r="H9" s="146" t="s">
        <v>287</v>
      </c>
      <c r="I9" s="146" t="s">
        <v>287</v>
      </c>
      <c r="J9" s="146">
        <v>25.3</v>
      </c>
      <c r="K9" s="146" t="s">
        <v>287</v>
      </c>
    </row>
  </sheetData>
  <drawing r:id="rId1"/>
</worksheet>
</file>

<file path=xl/worksheets/sheet5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1" width="9.0"/>
  </cols>
  <sheetData>
    <row r="1" ht="30.75" customHeight="1">
      <c r="A1" s="142"/>
      <c r="B1" s="142"/>
      <c r="C1" s="134"/>
      <c r="D1" s="134"/>
      <c r="E1" s="134"/>
      <c r="F1" s="134"/>
      <c r="G1" s="134"/>
      <c r="H1" s="143"/>
      <c r="I1" s="143"/>
      <c r="J1" s="143"/>
      <c r="K1" s="143"/>
    </row>
    <row r="2" ht="30.75" customHeight="1">
      <c r="A2" s="142"/>
      <c r="B2" s="162" t="s">
        <v>314</v>
      </c>
      <c r="C2" s="163" t="s">
        <v>280</v>
      </c>
      <c r="D2" s="163" t="s">
        <v>281</v>
      </c>
      <c r="E2" s="163" t="s">
        <v>282</v>
      </c>
      <c r="F2" s="163" t="s">
        <v>283</v>
      </c>
      <c r="G2" s="163" t="s">
        <v>284</v>
      </c>
      <c r="H2" s="167" t="s">
        <v>285</v>
      </c>
      <c r="I2" s="167" t="s">
        <v>286</v>
      </c>
      <c r="J2" s="168" t="s">
        <v>315</v>
      </c>
      <c r="K2" s="169" t="s">
        <v>309</v>
      </c>
      <c r="M2" s="2" t="s">
        <v>301</v>
      </c>
    </row>
    <row r="3" ht="30.75" customHeight="1">
      <c r="A3" s="132"/>
      <c r="B3" s="145">
        <v>3116.0</v>
      </c>
      <c r="C3" s="146" t="s">
        <v>287</v>
      </c>
      <c r="D3" s="146" t="s">
        <v>287</v>
      </c>
      <c r="E3" s="146" t="s">
        <v>287</v>
      </c>
      <c r="F3" s="146" t="s">
        <v>287</v>
      </c>
      <c r="G3" s="146" t="s">
        <v>287</v>
      </c>
      <c r="H3" s="146">
        <v>1.9</v>
      </c>
      <c r="I3" s="146" t="s">
        <v>287</v>
      </c>
      <c r="J3" s="146">
        <v>29.1</v>
      </c>
      <c r="K3" s="146" t="s">
        <v>287</v>
      </c>
    </row>
    <row r="4" ht="30.75" customHeight="1">
      <c r="A4" s="132"/>
      <c r="B4" s="145">
        <v>3176.0</v>
      </c>
      <c r="C4" s="146" t="s">
        <v>287</v>
      </c>
      <c r="D4" s="146" t="s">
        <v>287</v>
      </c>
      <c r="E4" s="146" t="s">
        <v>287</v>
      </c>
      <c r="F4" s="146" t="s">
        <v>287</v>
      </c>
      <c r="G4" s="146" t="s">
        <v>287</v>
      </c>
      <c r="H4" s="146" t="s">
        <v>287</v>
      </c>
      <c r="I4" s="146" t="s">
        <v>287</v>
      </c>
      <c r="J4" s="146">
        <v>27.2</v>
      </c>
      <c r="K4" s="146" t="s">
        <v>287</v>
      </c>
    </row>
    <row r="5" ht="30.75" customHeight="1">
      <c r="A5" s="132"/>
      <c r="B5" s="145">
        <v>3802.0</v>
      </c>
      <c r="C5" s="146" t="s">
        <v>287</v>
      </c>
      <c r="D5" s="146" t="s">
        <v>287</v>
      </c>
      <c r="E5" s="146" t="s">
        <v>287</v>
      </c>
      <c r="F5" s="146" t="s">
        <v>287</v>
      </c>
      <c r="G5" s="146" t="s">
        <v>287</v>
      </c>
      <c r="H5" s="146" t="s">
        <v>287</v>
      </c>
      <c r="I5" s="146">
        <v>2.8</v>
      </c>
      <c r="J5" s="146">
        <v>28.8</v>
      </c>
      <c r="K5" s="146" t="s">
        <v>287</v>
      </c>
    </row>
    <row r="6" ht="30.75" customHeight="1">
      <c r="A6" s="132"/>
      <c r="B6" s="145">
        <v>3882.0</v>
      </c>
      <c r="C6" s="146" t="s">
        <v>287</v>
      </c>
      <c r="D6" s="146" t="s">
        <v>287</v>
      </c>
      <c r="E6" s="146" t="s">
        <v>287</v>
      </c>
      <c r="F6" s="146" t="s">
        <v>287</v>
      </c>
      <c r="G6" s="146" t="s">
        <v>287</v>
      </c>
      <c r="H6" s="146" t="s">
        <v>287</v>
      </c>
      <c r="I6" s="146" t="s">
        <v>287</v>
      </c>
      <c r="J6" s="146">
        <v>24.6</v>
      </c>
      <c r="K6" s="146" t="s">
        <v>287</v>
      </c>
    </row>
    <row r="7" ht="30.75" customHeight="1">
      <c r="A7" s="132"/>
      <c r="B7" s="145">
        <v>5161.0</v>
      </c>
      <c r="C7" s="146" t="s">
        <v>287</v>
      </c>
      <c r="D7" s="146" t="s">
        <v>287</v>
      </c>
      <c r="E7" s="146" t="s">
        <v>287</v>
      </c>
      <c r="F7" s="146" t="s">
        <v>287</v>
      </c>
      <c r="G7" s="146" t="s">
        <v>287</v>
      </c>
      <c r="H7" s="146" t="s">
        <v>287</v>
      </c>
      <c r="I7" s="146" t="s">
        <v>287</v>
      </c>
      <c r="J7" s="146">
        <v>26.0</v>
      </c>
      <c r="K7" s="146" t="s">
        <v>287</v>
      </c>
    </row>
    <row r="8" ht="30.75" customHeight="1">
      <c r="A8" s="132"/>
      <c r="B8" s="145">
        <v>5166.0</v>
      </c>
      <c r="C8" s="146" t="s">
        <v>287</v>
      </c>
      <c r="D8" s="146" t="s">
        <v>287</v>
      </c>
      <c r="E8" s="146" t="s">
        <v>287</v>
      </c>
      <c r="F8" s="146" t="s">
        <v>287</v>
      </c>
      <c r="G8" s="146" t="s">
        <v>287</v>
      </c>
      <c r="H8" s="146">
        <v>2.4</v>
      </c>
      <c r="I8" s="146" t="s">
        <v>287</v>
      </c>
      <c r="J8" s="146">
        <v>27.8</v>
      </c>
      <c r="K8" s="146" t="s">
        <v>287</v>
      </c>
    </row>
    <row r="9" ht="30.75" customHeight="1">
      <c r="A9" s="132"/>
      <c r="B9" s="145">
        <v>8604.0</v>
      </c>
      <c r="C9" s="146" t="s">
        <v>287</v>
      </c>
      <c r="D9" s="146" t="s">
        <v>287</v>
      </c>
      <c r="E9" s="146" t="s">
        <v>287</v>
      </c>
      <c r="F9" s="146" t="s">
        <v>287</v>
      </c>
      <c r="G9" s="146" t="s">
        <v>287</v>
      </c>
      <c r="H9" s="146" t="s">
        <v>287</v>
      </c>
      <c r="I9" s="146">
        <v>7.2</v>
      </c>
      <c r="J9" s="146">
        <v>26.6</v>
      </c>
      <c r="K9" s="146" t="s">
        <v>124</v>
      </c>
    </row>
  </sheetData>
  <drawing r:id="rId1"/>
</worksheet>
</file>

<file path=xl/worksheets/sheet5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2" width="9.0"/>
  </cols>
  <sheetData>
    <row r="1" ht="30.75" customHeight="1">
      <c r="A1" s="142"/>
      <c r="B1" s="142"/>
      <c r="C1" s="134"/>
      <c r="D1" s="134"/>
      <c r="E1" s="134"/>
      <c r="F1" s="134"/>
      <c r="G1" s="134"/>
      <c r="H1" s="143"/>
      <c r="I1" s="143"/>
      <c r="J1" s="143"/>
      <c r="K1" s="143"/>
      <c r="L1" s="143"/>
    </row>
    <row r="2" ht="30.75" customHeight="1">
      <c r="A2" s="142"/>
      <c r="B2" s="162" t="s">
        <v>316</v>
      </c>
      <c r="C2" s="163" t="s">
        <v>280</v>
      </c>
      <c r="D2" s="163" t="s">
        <v>281</v>
      </c>
      <c r="E2" s="163" t="s">
        <v>282</v>
      </c>
      <c r="F2" s="163" t="s">
        <v>283</v>
      </c>
      <c r="G2" s="44" t="s">
        <v>284</v>
      </c>
      <c r="H2" s="167" t="s">
        <v>285</v>
      </c>
      <c r="I2" s="164" t="s">
        <v>286</v>
      </c>
      <c r="J2" s="168" t="s">
        <v>317</v>
      </c>
      <c r="K2" s="168" t="s">
        <v>318</v>
      </c>
      <c r="L2" s="169" t="s">
        <v>309</v>
      </c>
      <c r="N2" s="2" t="s">
        <v>301</v>
      </c>
    </row>
    <row r="3" ht="30.75" customHeight="1">
      <c r="A3" s="132"/>
      <c r="B3" s="145">
        <v>3116.0</v>
      </c>
      <c r="C3" s="146" t="s">
        <v>287</v>
      </c>
      <c r="D3" s="146" t="s">
        <v>287</v>
      </c>
      <c r="E3" s="146" t="s">
        <v>287</v>
      </c>
      <c r="F3" s="146" t="s">
        <v>287</v>
      </c>
      <c r="G3" s="146" t="s">
        <v>287</v>
      </c>
      <c r="H3" s="146">
        <v>1.4</v>
      </c>
      <c r="I3" s="146" t="s">
        <v>287</v>
      </c>
      <c r="J3" s="146">
        <v>29.1</v>
      </c>
      <c r="K3" s="170">
        <v>0.012</v>
      </c>
      <c r="L3" s="146" t="s">
        <v>287</v>
      </c>
    </row>
    <row r="4" ht="30.75" customHeight="1">
      <c r="A4" s="132"/>
      <c r="B4" s="145">
        <v>3176.0</v>
      </c>
      <c r="C4" s="146" t="s">
        <v>287</v>
      </c>
      <c r="D4" s="146" t="s">
        <v>287</v>
      </c>
      <c r="E4" s="146" t="s">
        <v>287</v>
      </c>
      <c r="F4" s="146" t="s">
        <v>287</v>
      </c>
      <c r="G4" s="146" t="s">
        <v>287</v>
      </c>
      <c r="H4" s="146" t="s">
        <v>287</v>
      </c>
      <c r="I4" s="146" t="s">
        <v>287</v>
      </c>
      <c r="J4" s="146">
        <v>31.1</v>
      </c>
      <c r="K4" s="170">
        <v>0.013</v>
      </c>
      <c r="L4" s="146" t="s">
        <v>287</v>
      </c>
    </row>
    <row r="5" ht="30.75" customHeight="1">
      <c r="A5" s="132"/>
      <c r="B5" s="145">
        <v>3802.0</v>
      </c>
      <c r="C5" s="146" t="s">
        <v>287</v>
      </c>
      <c r="D5" s="146" t="s">
        <v>287</v>
      </c>
      <c r="E5" s="146" t="s">
        <v>287</v>
      </c>
      <c r="F5" s="146" t="s">
        <v>287</v>
      </c>
      <c r="G5" s="146">
        <v>1.9</v>
      </c>
      <c r="H5" s="146" t="s">
        <v>287</v>
      </c>
      <c r="I5" s="146" t="s">
        <v>287</v>
      </c>
      <c r="J5" s="146">
        <v>31.9</v>
      </c>
      <c r="K5" s="170">
        <v>0.029</v>
      </c>
      <c r="L5" s="146" t="s">
        <v>287</v>
      </c>
    </row>
    <row r="6" ht="30.75" customHeight="1">
      <c r="A6" s="132"/>
      <c r="B6" s="145">
        <v>3882.0</v>
      </c>
      <c r="C6" s="146" t="s">
        <v>287</v>
      </c>
      <c r="D6" s="146" t="s">
        <v>287</v>
      </c>
      <c r="E6" s="146" t="s">
        <v>287</v>
      </c>
      <c r="F6" s="146" t="s">
        <v>287</v>
      </c>
      <c r="G6" s="146" t="s">
        <v>287</v>
      </c>
      <c r="H6" s="146" t="s">
        <v>287</v>
      </c>
      <c r="I6" s="146" t="s">
        <v>287</v>
      </c>
      <c r="J6" s="146">
        <v>27.9</v>
      </c>
      <c r="K6" s="170">
        <v>0.051</v>
      </c>
      <c r="L6" s="146" t="s">
        <v>287</v>
      </c>
    </row>
    <row r="7" ht="30.75" customHeight="1">
      <c r="A7" s="132"/>
      <c r="B7" s="145">
        <v>5161.0</v>
      </c>
      <c r="C7" s="146" t="s">
        <v>287</v>
      </c>
      <c r="D7" s="146" t="s">
        <v>287</v>
      </c>
      <c r="E7" s="146" t="s">
        <v>287</v>
      </c>
      <c r="F7" s="146" t="s">
        <v>287</v>
      </c>
      <c r="G7" s="146" t="s">
        <v>287</v>
      </c>
      <c r="H7" s="146" t="s">
        <v>287</v>
      </c>
      <c r="I7" s="146" t="s">
        <v>287</v>
      </c>
      <c r="J7" s="146">
        <v>21.5</v>
      </c>
      <c r="K7" s="170">
        <v>0.005</v>
      </c>
      <c r="L7" s="146" t="s">
        <v>287</v>
      </c>
    </row>
    <row r="8" ht="30.75" customHeight="1">
      <c r="A8" s="132"/>
      <c r="B8" s="145">
        <v>5166.0</v>
      </c>
      <c r="C8" s="146" t="s">
        <v>287</v>
      </c>
      <c r="D8" s="146" t="s">
        <v>287</v>
      </c>
      <c r="E8" s="146" t="s">
        <v>287</v>
      </c>
      <c r="F8" s="146" t="s">
        <v>287</v>
      </c>
      <c r="G8" s="146" t="s">
        <v>287</v>
      </c>
      <c r="H8" s="146">
        <v>2.3</v>
      </c>
      <c r="I8" s="146" t="s">
        <v>287</v>
      </c>
      <c r="J8" s="146">
        <v>24.5</v>
      </c>
      <c r="K8" s="170">
        <v>0.023</v>
      </c>
      <c r="L8" s="146" t="s">
        <v>287</v>
      </c>
    </row>
    <row r="9" ht="30.75" customHeight="1">
      <c r="A9" s="132"/>
      <c r="B9" s="145">
        <v>8604.0</v>
      </c>
      <c r="C9" s="146" t="s">
        <v>287</v>
      </c>
      <c r="D9" s="146" t="s">
        <v>287</v>
      </c>
      <c r="E9" s="146" t="s">
        <v>287</v>
      </c>
      <c r="F9" s="146" t="s">
        <v>287</v>
      </c>
      <c r="G9" s="146" t="s">
        <v>287</v>
      </c>
      <c r="H9" s="146" t="s">
        <v>287</v>
      </c>
      <c r="I9" s="146" t="s">
        <v>287</v>
      </c>
      <c r="J9" s="146">
        <v>22.2</v>
      </c>
      <c r="K9" s="170">
        <v>0.024</v>
      </c>
      <c r="L9" s="146" t="s">
        <v>287</v>
      </c>
    </row>
  </sheetData>
  <drawing r:id="rId1"/>
</worksheet>
</file>

<file path=xl/worksheets/sheet5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2" width="9.0"/>
  </cols>
  <sheetData>
    <row r="1" ht="30.75" customHeight="1">
      <c r="A1" s="142"/>
      <c r="B1" s="142"/>
      <c r="C1" s="134"/>
      <c r="D1" s="134"/>
      <c r="E1" s="134"/>
      <c r="F1" s="134"/>
      <c r="G1" s="134"/>
      <c r="H1" s="143"/>
      <c r="I1" s="143"/>
      <c r="J1" s="143"/>
      <c r="K1" s="143"/>
      <c r="L1" s="143"/>
    </row>
    <row r="2" ht="30.75" customHeight="1">
      <c r="A2" s="142"/>
      <c r="B2" s="162" t="s">
        <v>319</v>
      </c>
      <c r="C2" s="163" t="s">
        <v>280</v>
      </c>
      <c r="D2" s="163" t="s">
        <v>281</v>
      </c>
      <c r="E2" s="163" t="s">
        <v>282</v>
      </c>
      <c r="F2" s="163" t="s">
        <v>283</v>
      </c>
      <c r="G2" s="163" t="s">
        <v>284</v>
      </c>
      <c r="H2" s="164" t="s">
        <v>285</v>
      </c>
      <c r="I2" s="164" t="s">
        <v>286</v>
      </c>
      <c r="J2" s="168" t="s">
        <v>317</v>
      </c>
      <c r="K2" s="168" t="s">
        <v>318</v>
      </c>
      <c r="L2" s="169" t="s">
        <v>309</v>
      </c>
      <c r="N2" s="2" t="s">
        <v>301</v>
      </c>
    </row>
    <row r="3" ht="30.75" customHeight="1">
      <c r="A3" s="132"/>
      <c r="B3" s="145">
        <v>3116.0</v>
      </c>
      <c r="C3" s="146" t="s">
        <v>287</v>
      </c>
      <c r="D3" s="146" t="s">
        <v>287</v>
      </c>
      <c r="E3" s="146" t="s">
        <v>287</v>
      </c>
      <c r="F3" s="146" t="s">
        <v>287</v>
      </c>
      <c r="G3" s="146" t="s">
        <v>287</v>
      </c>
      <c r="H3" s="146" t="s">
        <v>287</v>
      </c>
      <c r="I3" s="146" t="s">
        <v>287</v>
      </c>
      <c r="J3" s="146">
        <v>30.6</v>
      </c>
      <c r="K3" s="170">
        <v>0.009</v>
      </c>
      <c r="L3" s="146" t="s">
        <v>287</v>
      </c>
    </row>
    <row r="4" ht="30.75" customHeight="1">
      <c r="A4" s="132"/>
      <c r="B4" s="145">
        <v>3176.0</v>
      </c>
      <c r="C4" s="146" t="s">
        <v>287</v>
      </c>
      <c r="D4" s="146" t="s">
        <v>287</v>
      </c>
      <c r="E4" s="146" t="s">
        <v>287</v>
      </c>
      <c r="F4" s="146" t="s">
        <v>287</v>
      </c>
      <c r="G4" s="146" t="s">
        <v>287</v>
      </c>
      <c r="H4" s="146" t="s">
        <v>287</v>
      </c>
      <c r="I4" s="146" t="s">
        <v>287</v>
      </c>
      <c r="J4" s="146">
        <v>26.1</v>
      </c>
      <c r="K4" s="170">
        <v>0.012</v>
      </c>
      <c r="L4" s="146" t="s">
        <v>287</v>
      </c>
    </row>
    <row r="5" ht="30.75" customHeight="1">
      <c r="A5" s="132"/>
      <c r="B5" s="145">
        <v>3802.0</v>
      </c>
      <c r="C5" s="146" t="s">
        <v>287</v>
      </c>
      <c r="D5" s="146" t="s">
        <v>287</v>
      </c>
      <c r="E5" s="146" t="s">
        <v>287</v>
      </c>
      <c r="F5" s="146" t="s">
        <v>287</v>
      </c>
      <c r="G5" s="146" t="s">
        <v>287</v>
      </c>
      <c r="H5" s="146" t="s">
        <v>287</v>
      </c>
      <c r="I5" s="146" t="s">
        <v>287</v>
      </c>
      <c r="J5" s="146">
        <v>29.7</v>
      </c>
      <c r="K5" s="170">
        <v>0.016</v>
      </c>
      <c r="L5" s="146" t="s">
        <v>124</v>
      </c>
    </row>
    <row r="6" ht="30.75" customHeight="1">
      <c r="A6" s="132"/>
      <c r="B6" s="145">
        <v>3882.0</v>
      </c>
      <c r="C6" s="146" t="s">
        <v>287</v>
      </c>
      <c r="D6" s="146" t="s">
        <v>287</v>
      </c>
      <c r="E6" s="146" t="s">
        <v>287</v>
      </c>
      <c r="F6" s="146" t="s">
        <v>287</v>
      </c>
      <c r="G6" s="146" t="s">
        <v>287</v>
      </c>
      <c r="H6" s="146" t="s">
        <v>287</v>
      </c>
      <c r="I6" s="146" t="s">
        <v>287</v>
      </c>
      <c r="J6" s="146">
        <v>36.2</v>
      </c>
      <c r="K6" s="170">
        <v>0.026</v>
      </c>
      <c r="L6" s="146" t="s">
        <v>287</v>
      </c>
    </row>
    <row r="7" ht="30.75" customHeight="1">
      <c r="A7" s="132"/>
      <c r="B7" s="145">
        <v>5161.0</v>
      </c>
      <c r="C7" s="146" t="s">
        <v>287</v>
      </c>
      <c r="D7" s="146" t="s">
        <v>287</v>
      </c>
      <c r="E7" s="146" t="s">
        <v>287</v>
      </c>
      <c r="F7" s="146" t="s">
        <v>287</v>
      </c>
      <c r="G7" s="146" t="s">
        <v>287</v>
      </c>
      <c r="H7" s="146" t="s">
        <v>287</v>
      </c>
      <c r="I7" s="146" t="s">
        <v>287</v>
      </c>
      <c r="J7" s="146">
        <v>21.5</v>
      </c>
      <c r="K7" s="170">
        <v>0.012</v>
      </c>
      <c r="L7" s="146" t="s">
        <v>287</v>
      </c>
    </row>
    <row r="8" ht="30.75" customHeight="1">
      <c r="A8" s="132"/>
      <c r="B8" s="145">
        <v>5166.0</v>
      </c>
      <c r="C8" s="146" t="s">
        <v>287</v>
      </c>
      <c r="D8" s="146" t="s">
        <v>287</v>
      </c>
      <c r="E8" s="146" t="s">
        <v>287</v>
      </c>
      <c r="F8" s="146" t="s">
        <v>287</v>
      </c>
      <c r="G8" s="146" t="s">
        <v>287</v>
      </c>
      <c r="H8" s="146" t="s">
        <v>287</v>
      </c>
      <c r="I8" s="146" t="s">
        <v>287</v>
      </c>
      <c r="J8" s="146">
        <v>24.6</v>
      </c>
      <c r="K8" s="170">
        <v>0.009</v>
      </c>
      <c r="L8" s="146" t="s">
        <v>124</v>
      </c>
    </row>
    <row r="9" ht="30.75" customHeight="1">
      <c r="A9" s="132"/>
      <c r="B9" s="145">
        <v>8604.0</v>
      </c>
      <c r="C9" s="146" t="s">
        <v>287</v>
      </c>
      <c r="D9" s="146" t="s">
        <v>287</v>
      </c>
      <c r="E9" s="146" t="s">
        <v>287</v>
      </c>
      <c r="F9" s="146" t="s">
        <v>287</v>
      </c>
      <c r="G9" s="146" t="s">
        <v>287</v>
      </c>
      <c r="H9" s="146" t="s">
        <v>287</v>
      </c>
      <c r="I9" s="146" t="s">
        <v>287</v>
      </c>
      <c r="J9" s="146">
        <v>25.3</v>
      </c>
      <c r="K9" s="170">
        <v>0.015</v>
      </c>
      <c r="L9" s="146" t="s">
        <v>124</v>
      </c>
    </row>
  </sheetData>
  <drawing r:id="rId1"/>
</worksheet>
</file>

<file path=xl/worksheets/sheet5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2" width="9.0"/>
  </cols>
  <sheetData>
    <row r="1" ht="30.75" customHeight="1">
      <c r="A1" s="142"/>
      <c r="B1" s="142"/>
      <c r="C1" s="134"/>
      <c r="D1" s="134"/>
      <c r="E1" s="134"/>
      <c r="F1" s="134"/>
      <c r="G1" s="134"/>
      <c r="H1" s="143"/>
      <c r="I1" s="143"/>
      <c r="J1" s="143"/>
      <c r="K1" s="143"/>
      <c r="L1" s="143"/>
    </row>
    <row r="2" ht="30.75" customHeight="1">
      <c r="A2" s="142"/>
      <c r="B2" s="162" t="s">
        <v>320</v>
      </c>
      <c r="C2" s="163" t="s">
        <v>280</v>
      </c>
      <c r="D2" s="163" t="s">
        <v>281</v>
      </c>
      <c r="E2" s="163" t="s">
        <v>282</v>
      </c>
      <c r="F2" s="163" t="s">
        <v>283</v>
      </c>
      <c r="G2" s="163" t="s">
        <v>284</v>
      </c>
      <c r="H2" s="164" t="s">
        <v>285</v>
      </c>
      <c r="I2" s="164" t="s">
        <v>286</v>
      </c>
      <c r="J2" s="168" t="s">
        <v>321</v>
      </c>
      <c r="K2" s="168" t="s">
        <v>318</v>
      </c>
      <c r="L2" s="169" t="s">
        <v>309</v>
      </c>
      <c r="N2" s="2" t="s">
        <v>301</v>
      </c>
    </row>
    <row r="3" ht="30.75" customHeight="1">
      <c r="A3" s="132"/>
      <c r="B3" s="145">
        <v>3116.0</v>
      </c>
      <c r="C3" s="146" t="s">
        <v>287</v>
      </c>
      <c r="D3" s="146" t="s">
        <v>287</v>
      </c>
      <c r="E3" s="146" t="s">
        <v>287</v>
      </c>
      <c r="F3" s="146" t="s">
        <v>287</v>
      </c>
      <c r="G3" s="146" t="s">
        <v>287</v>
      </c>
      <c r="H3" s="146" t="s">
        <v>287</v>
      </c>
      <c r="I3" s="146" t="s">
        <v>287</v>
      </c>
      <c r="J3" s="146">
        <v>31.6</v>
      </c>
      <c r="K3" s="170">
        <v>0.013</v>
      </c>
      <c r="L3" s="146" t="s">
        <v>287</v>
      </c>
    </row>
    <row r="4" ht="30.75" customHeight="1">
      <c r="A4" s="132"/>
      <c r="B4" s="145">
        <v>3176.0</v>
      </c>
      <c r="C4" s="146" t="s">
        <v>287</v>
      </c>
      <c r="D4" s="146" t="s">
        <v>287</v>
      </c>
      <c r="E4" s="146" t="s">
        <v>287</v>
      </c>
      <c r="F4" s="146" t="s">
        <v>287</v>
      </c>
      <c r="G4" s="146" t="s">
        <v>287</v>
      </c>
      <c r="H4" s="146" t="s">
        <v>287</v>
      </c>
      <c r="I4" s="146" t="s">
        <v>287</v>
      </c>
      <c r="J4" s="146">
        <v>35.7</v>
      </c>
      <c r="K4" s="170">
        <v>0.006</v>
      </c>
      <c r="L4" s="146" t="s">
        <v>287</v>
      </c>
    </row>
    <row r="5" ht="30.75" customHeight="1">
      <c r="A5" s="132"/>
      <c r="B5" s="145">
        <v>3802.0</v>
      </c>
      <c r="C5" s="146" t="s">
        <v>287</v>
      </c>
      <c r="D5" s="146" t="s">
        <v>287</v>
      </c>
      <c r="E5" s="146" t="s">
        <v>287</v>
      </c>
      <c r="F5" s="146" t="s">
        <v>287</v>
      </c>
      <c r="G5" s="146" t="s">
        <v>287</v>
      </c>
      <c r="H5" s="146" t="s">
        <v>287</v>
      </c>
      <c r="I5" s="146" t="s">
        <v>287</v>
      </c>
      <c r="J5" s="146">
        <v>28.0</v>
      </c>
      <c r="K5" s="170">
        <v>0.036</v>
      </c>
      <c r="L5" s="146" t="s">
        <v>287</v>
      </c>
    </row>
    <row r="6" ht="30.75" customHeight="1">
      <c r="A6" s="132"/>
      <c r="B6" s="145">
        <v>3882.0</v>
      </c>
      <c r="C6" s="146" t="s">
        <v>287</v>
      </c>
      <c r="D6" s="146" t="s">
        <v>287</v>
      </c>
      <c r="E6" s="146" t="s">
        <v>287</v>
      </c>
      <c r="F6" s="146" t="s">
        <v>287</v>
      </c>
      <c r="G6" s="146" t="s">
        <v>287</v>
      </c>
      <c r="H6" s="146" t="s">
        <v>287</v>
      </c>
      <c r="I6" s="146" t="s">
        <v>287</v>
      </c>
      <c r="J6" s="146">
        <v>54.1</v>
      </c>
      <c r="K6" s="170">
        <v>0.019</v>
      </c>
      <c r="L6" s="146" t="s">
        <v>287</v>
      </c>
    </row>
    <row r="7" ht="30.75" customHeight="1">
      <c r="A7" s="132"/>
      <c r="B7" s="145">
        <v>5161.0</v>
      </c>
      <c r="C7" s="146" t="s">
        <v>287</v>
      </c>
      <c r="D7" s="146" t="s">
        <v>287</v>
      </c>
      <c r="E7" s="146" t="s">
        <v>287</v>
      </c>
      <c r="F7" s="146" t="s">
        <v>287</v>
      </c>
      <c r="G7" s="146" t="s">
        <v>287</v>
      </c>
      <c r="H7" s="146" t="s">
        <v>287</v>
      </c>
      <c r="I7" s="146" t="s">
        <v>287</v>
      </c>
      <c r="J7" s="146">
        <v>21.0</v>
      </c>
      <c r="K7" s="170">
        <v>0.003</v>
      </c>
      <c r="L7" s="146" t="s">
        <v>287</v>
      </c>
      <c r="N7" s="171"/>
    </row>
    <row r="8" ht="30.75" customHeight="1">
      <c r="A8" s="132"/>
      <c r="B8" s="145">
        <v>5166.0</v>
      </c>
      <c r="C8" s="146" t="s">
        <v>287</v>
      </c>
      <c r="D8" s="146" t="s">
        <v>287</v>
      </c>
      <c r="E8" s="146" t="s">
        <v>287</v>
      </c>
      <c r="F8" s="146" t="s">
        <v>287</v>
      </c>
      <c r="G8" s="146" t="s">
        <v>287</v>
      </c>
      <c r="H8" s="146" t="s">
        <v>287</v>
      </c>
      <c r="I8" s="146" t="s">
        <v>287</v>
      </c>
      <c r="J8" s="146">
        <v>25.7</v>
      </c>
      <c r="K8" s="170">
        <v>0.003</v>
      </c>
      <c r="L8" s="146" t="s">
        <v>287</v>
      </c>
    </row>
    <row r="9" ht="30.75" customHeight="1">
      <c r="A9" s="132"/>
      <c r="B9" s="145">
        <v>8604.0</v>
      </c>
      <c r="C9" s="146" t="s">
        <v>287</v>
      </c>
      <c r="D9" s="146" t="s">
        <v>287</v>
      </c>
      <c r="E9" s="146" t="s">
        <v>287</v>
      </c>
      <c r="F9" s="146" t="s">
        <v>287</v>
      </c>
      <c r="G9" s="146" t="s">
        <v>287</v>
      </c>
      <c r="H9" s="146" t="s">
        <v>287</v>
      </c>
      <c r="I9" s="146" t="s">
        <v>287</v>
      </c>
      <c r="J9" s="146">
        <v>28.6</v>
      </c>
      <c r="K9" s="170">
        <v>0.019</v>
      </c>
      <c r="L9" s="146" t="s">
        <v>287</v>
      </c>
    </row>
    <row r="10" ht="40.5" customHeight="1">
      <c r="A10" s="132"/>
      <c r="B10" s="172" t="s">
        <v>322</v>
      </c>
      <c r="C10" s="111"/>
      <c r="D10" s="111"/>
      <c r="E10" s="111"/>
      <c r="F10" s="112"/>
      <c r="G10" s="172" t="s">
        <v>323</v>
      </c>
      <c r="H10" s="111"/>
      <c r="I10" s="111"/>
      <c r="J10" s="111"/>
      <c r="K10" s="111"/>
      <c r="L10" s="112"/>
    </row>
  </sheetData>
  <mergeCells count="2">
    <mergeCell ref="B10:F10"/>
    <mergeCell ref="G10:L10"/>
  </mergeCells>
  <drawing r:id="rId1"/>
</worksheet>
</file>

<file path=xl/worksheets/sheet5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2" width="9.0"/>
  </cols>
  <sheetData>
    <row r="1" ht="30.75" customHeight="1">
      <c r="A1" s="142"/>
      <c r="B1" s="142"/>
      <c r="C1" s="134"/>
      <c r="D1" s="134"/>
      <c r="E1" s="134"/>
      <c r="F1" s="134"/>
      <c r="G1" s="134"/>
      <c r="H1" s="143"/>
      <c r="I1" s="143"/>
      <c r="J1" s="143"/>
      <c r="K1" s="143"/>
      <c r="L1" s="143"/>
    </row>
    <row r="2" ht="30.75" customHeight="1">
      <c r="A2" s="142"/>
      <c r="B2" s="162" t="s">
        <v>324</v>
      </c>
      <c r="C2" s="163" t="s">
        <v>280</v>
      </c>
      <c r="D2" s="163" t="s">
        <v>281</v>
      </c>
      <c r="E2" s="163" t="s">
        <v>282</v>
      </c>
      <c r="F2" s="163" t="s">
        <v>283</v>
      </c>
      <c r="G2" s="163" t="s">
        <v>284</v>
      </c>
      <c r="H2" s="164" t="s">
        <v>285</v>
      </c>
      <c r="I2" s="167" t="s">
        <v>286</v>
      </c>
      <c r="J2" s="168" t="s">
        <v>325</v>
      </c>
      <c r="K2" s="168" t="s">
        <v>318</v>
      </c>
      <c r="L2" s="169" t="s">
        <v>309</v>
      </c>
      <c r="N2" s="2" t="s">
        <v>301</v>
      </c>
    </row>
    <row r="3" ht="30.75" customHeight="1">
      <c r="A3" s="132"/>
      <c r="B3" s="145">
        <v>3116.0</v>
      </c>
      <c r="C3" s="146" t="s">
        <v>287</v>
      </c>
      <c r="D3" s="146" t="s">
        <v>287</v>
      </c>
      <c r="E3" s="146" t="s">
        <v>287</v>
      </c>
      <c r="F3" s="146" t="s">
        <v>287</v>
      </c>
      <c r="G3" s="146" t="s">
        <v>287</v>
      </c>
      <c r="H3" s="146" t="s">
        <v>287</v>
      </c>
      <c r="I3" s="146" t="s">
        <v>287</v>
      </c>
      <c r="J3" s="146">
        <v>30.2</v>
      </c>
      <c r="K3" s="170">
        <v>0.007</v>
      </c>
      <c r="L3" s="146" t="s">
        <v>287</v>
      </c>
    </row>
    <row r="4" ht="30.75" customHeight="1">
      <c r="A4" s="132"/>
      <c r="B4" s="145">
        <v>3176.0</v>
      </c>
      <c r="C4" s="146" t="s">
        <v>287</v>
      </c>
      <c r="D4" s="146" t="s">
        <v>287</v>
      </c>
      <c r="E4" s="146" t="s">
        <v>287</v>
      </c>
      <c r="F4" s="146" t="s">
        <v>287</v>
      </c>
      <c r="G4" s="146" t="s">
        <v>287</v>
      </c>
      <c r="H4" s="146" t="s">
        <v>287</v>
      </c>
      <c r="I4" s="146" t="s">
        <v>287</v>
      </c>
      <c r="J4" s="146">
        <v>29.5</v>
      </c>
      <c r="K4" s="170">
        <v>0.001</v>
      </c>
      <c r="L4" s="146" t="s">
        <v>287</v>
      </c>
    </row>
    <row r="5" ht="30.75" customHeight="1">
      <c r="A5" s="132"/>
      <c r="B5" s="145">
        <v>3802.0</v>
      </c>
      <c r="C5" s="146" t="s">
        <v>287</v>
      </c>
      <c r="D5" s="146" t="s">
        <v>287</v>
      </c>
      <c r="E5" s="146" t="s">
        <v>287</v>
      </c>
      <c r="F5" s="146" t="s">
        <v>287</v>
      </c>
      <c r="G5" s="146" t="s">
        <v>287</v>
      </c>
      <c r="H5" s="146" t="s">
        <v>287</v>
      </c>
      <c r="I5" s="146" t="s">
        <v>287</v>
      </c>
      <c r="J5" s="146">
        <v>24.9</v>
      </c>
      <c r="K5" s="170">
        <v>0.034</v>
      </c>
      <c r="L5" s="146" t="s">
        <v>287</v>
      </c>
    </row>
    <row r="6" ht="30.75" customHeight="1">
      <c r="A6" s="132"/>
      <c r="B6" s="145">
        <v>3882.0</v>
      </c>
      <c r="C6" s="146" t="s">
        <v>287</v>
      </c>
      <c r="D6" s="146" t="s">
        <v>287</v>
      </c>
      <c r="E6" s="146" t="s">
        <v>287</v>
      </c>
      <c r="F6" s="146" t="s">
        <v>287</v>
      </c>
      <c r="G6" s="146" t="s">
        <v>287</v>
      </c>
      <c r="H6" s="146" t="s">
        <v>287</v>
      </c>
      <c r="I6" s="146" t="s">
        <v>287</v>
      </c>
      <c r="J6" s="146">
        <v>30.6</v>
      </c>
      <c r="K6" s="170">
        <v>0.016</v>
      </c>
      <c r="L6" s="146" t="s">
        <v>287</v>
      </c>
    </row>
    <row r="7" ht="30.75" customHeight="1">
      <c r="A7" s="132"/>
      <c r="B7" s="145">
        <v>5161.0</v>
      </c>
      <c r="C7" s="146" t="s">
        <v>287</v>
      </c>
      <c r="D7" s="146" t="s">
        <v>287</v>
      </c>
      <c r="E7" s="146" t="s">
        <v>287</v>
      </c>
      <c r="F7" s="146" t="s">
        <v>287</v>
      </c>
      <c r="G7" s="146" t="s">
        <v>287</v>
      </c>
      <c r="H7" s="146" t="s">
        <v>287</v>
      </c>
      <c r="I7" s="146" t="s">
        <v>287</v>
      </c>
      <c r="J7" s="146">
        <v>26.0</v>
      </c>
      <c r="K7" s="170">
        <v>0.018</v>
      </c>
      <c r="L7" s="146" t="s">
        <v>287</v>
      </c>
      <c r="N7" s="171"/>
    </row>
    <row r="8" ht="30.75" customHeight="1">
      <c r="A8" s="132"/>
      <c r="B8" s="145">
        <v>5166.0</v>
      </c>
      <c r="C8" s="146" t="s">
        <v>287</v>
      </c>
      <c r="D8" s="146" t="s">
        <v>287</v>
      </c>
      <c r="E8" s="146" t="s">
        <v>287</v>
      </c>
      <c r="F8" s="146" t="s">
        <v>287</v>
      </c>
      <c r="G8" s="146" t="s">
        <v>287</v>
      </c>
      <c r="H8" s="146" t="s">
        <v>287</v>
      </c>
      <c r="I8" s="146">
        <v>4.3</v>
      </c>
      <c r="J8" s="146">
        <v>32.4</v>
      </c>
      <c r="K8" s="170">
        <v>0.004</v>
      </c>
      <c r="L8" s="146" t="s">
        <v>124</v>
      </c>
    </row>
    <row r="9" ht="30.75" customHeight="1">
      <c r="A9" s="132"/>
      <c r="B9" s="145">
        <v>8604.0</v>
      </c>
      <c r="C9" s="146" t="s">
        <v>287</v>
      </c>
      <c r="D9" s="146" t="s">
        <v>287</v>
      </c>
      <c r="E9" s="146" t="s">
        <v>287</v>
      </c>
      <c r="F9" s="146" t="s">
        <v>287</v>
      </c>
      <c r="G9" s="146" t="s">
        <v>287</v>
      </c>
      <c r="H9" s="146" t="s">
        <v>287</v>
      </c>
      <c r="I9" s="146" t="s">
        <v>287</v>
      </c>
      <c r="J9" s="146">
        <v>24.9</v>
      </c>
      <c r="K9" s="170">
        <v>0.02</v>
      </c>
      <c r="L9" s="146" t="s">
        <v>287</v>
      </c>
    </row>
  </sheetData>
  <drawing r:id="rId1"/>
</worksheet>
</file>

<file path=xl/worksheets/sheet5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1" width="9.0"/>
  </cols>
  <sheetData>
    <row r="1" ht="30.75" customHeight="1">
      <c r="A1" s="142"/>
      <c r="B1" s="142"/>
      <c r="C1" s="134"/>
      <c r="D1" s="134"/>
      <c r="E1" s="134"/>
      <c r="F1" s="134"/>
      <c r="G1" s="134"/>
      <c r="H1" s="143"/>
      <c r="I1" s="143"/>
      <c r="J1" s="143"/>
      <c r="K1" s="143"/>
    </row>
    <row r="2" ht="30.75" customHeight="1">
      <c r="A2" s="142"/>
      <c r="B2" s="162" t="s">
        <v>326</v>
      </c>
      <c r="C2" s="163" t="s">
        <v>280</v>
      </c>
      <c r="D2" s="163" t="s">
        <v>281</v>
      </c>
      <c r="E2" s="163" t="s">
        <v>282</v>
      </c>
      <c r="F2" s="163" t="s">
        <v>283</v>
      </c>
      <c r="G2" s="44" t="s">
        <v>284</v>
      </c>
      <c r="H2" s="164" t="s">
        <v>285</v>
      </c>
      <c r="I2" s="164" t="s">
        <v>286</v>
      </c>
      <c r="J2" s="168" t="s">
        <v>313</v>
      </c>
      <c r="K2" s="168" t="s">
        <v>318</v>
      </c>
      <c r="M2" s="2" t="s">
        <v>301</v>
      </c>
    </row>
    <row r="3" ht="30.75" customHeight="1">
      <c r="A3" s="132"/>
      <c r="B3" s="145">
        <v>3116.0</v>
      </c>
      <c r="C3" s="146" t="s">
        <v>287</v>
      </c>
      <c r="D3" s="146" t="s">
        <v>287</v>
      </c>
      <c r="E3" s="146" t="s">
        <v>287</v>
      </c>
      <c r="F3" s="146" t="s">
        <v>287</v>
      </c>
      <c r="G3" s="146" t="s">
        <v>287</v>
      </c>
      <c r="H3" s="146" t="s">
        <v>287</v>
      </c>
      <c r="I3" s="146" t="s">
        <v>287</v>
      </c>
      <c r="J3" s="146">
        <v>29.3</v>
      </c>
      <c r="K3" s="170">
        <v>0.004</v>
      </c>
    </row>
    <row r="4" ht="30.75" customHeight="1">
      <c r="A4" s="132"/>
      <c r="B4" s="145">
        <v>3176.0</v>
      </c>
      <c r="C4" s="146" t="s">
        <v>287</v>
      </c>
      <c r="D4" s="146" t="s">
        <v>287</v>
      </c>
      <c r="E4" s="146" t="s">
        <v>287</v>
      </c>
      <c r="F4" s="146" t="s">
        <v>287</v>
      </c>
      <c r="G4" s="146" t="s">
        <v>287</v>
      </c>
      <c r="H4" s="146" t="s">
        <v>287</v>
      </c>
      <c r="I4" s="146" t="s">
        <v>287</v>
      </c>
      <c r="J4" s="146">
        <v>27.3</v>
      </c>
      <c r="K4" s="170">
        <v>0.003</v>
      </c>
    </row>
    <row r="5" ht="30.75" customHeight="1">
      <c r="A5" s="132"/>
      <c r="B5" s="145">
        <v>3802.0</v>
      </c>
      <c r="C5" s="146" t="s">
        <v>287</v>
      </c>
      <c r="D5" s="146" t="s">
        <v>287</v>
      </c>
      <c r="E5" s="146" t="s">
        <v>287</v>
      </c>
      <c r="F5" s="146" t="s">
        <v>287</v>
      </c>
      <c r="G5" s="146" t="s">
        <v>327</v>
      </c>
      <c r="H5" s="146" t="s">
        <v>287</v>
      </c>
      <c r="I5" s="146" t="s">
        <v>287</v>
      </c>
      <c r="J5" s="146">
        <v>27.0</v>
      </c>
      <c r="K5" s="170">
        <v>0.017</v>
      </c>
    </row>
    <row r="6" ht="30.75" customHeight="1">
      <c r="A6" s="132"/>
      <c r="B6" s="145">
        <v>3882.0</v>
      </c>
      <c r="C6" s="146" t="s">
        <v>287</v>
      </c>
      <c r="D6" s="146" t="s">
        <v>287</v>
      </c>
      <c r="E6" s="146" t="s">
        <v>287</v>
      </c>
      <c r="F6" s="146" t="s">
        <v>287</v>
      </c>
      <c r="G6" s="146" t="s">
        <v>287</v>
      </c>
      <c r="H6" s="146" t="s">
        <v>287</v>
      </c>
      <c r="I6" s="146" t="s">
        <v>287</v>
      </c>
      <c r="J6" s="146">
        <v>24.5</v>
      </c>
      <c r="K6" s="170">
        <v>0.012</v>
      </c>
    </row>
    <row r="7" ht="30.75" customHeight="1">
      <c r="A7" s="132"/>
      <c r="B7" s="145">
        <v>5161.0</v>
      </c>
      <c r="C7" s="146" t="s">
        <v>287</v>
      </c>
      <c r="D7" s="146" t="s">
        <v>287</v>
      </c>
      <c r="E7" s="146" t="s">
        <v>287</v>
      </c>
      <c r="F7" s="146" t="s">
        <v>287</v>
      </c>
      <c r="G7" s="146" t="s">
        <v>287</v>
      </c>
      <c r="H7" s="146" t="s">
        <v>287</v>
      </c>
      <c r="I7" s="146" t="s">
        <v>287</v>
      </c>
      <c r="J7" s="146">
        <v>20.3</v>
      </c>
      <c r="K7" s="170">
        <v>0.004</v>
      </c>
      <c r="M7" s="171"/>
    </row>
    <row r="8" ht="30.75" customHeight="1">
      <c r="A8" s="132"/>
      <c r="B8" s="145">
        <v>5166.0</v>
      </c>
      <c r="C8" s="146" t="s">
        <v>287</v>
      </c>
      <c r="D8" s="146" t="s">
        <v>287</v>
      </c>
      <c r="E8" s="146" t="s">
        <v>287</v>
      </c>
      <c r="F8" s="146" t="s">
        <v>287</v>
      </c>
      <c r="G8" s="146" t="s">
        <v>287</v>
      </c>
      <c r="H8" s="146" t="s">
        <v>287</v>
      </c>
      <c r="I8" s="146" t="s">
        <v>287</v>
      </c>
      <c r="J8" s="146">
        <v>28.4</v>
      </c>
      <c r="K8" s="170">
        <v>0.01</v>
      </c>
    </row>
    <row r="9" ht="30.75" customHeight="1">
      <c r="A9" s="132"/>
      <c r="B9" s="145">
        <v>8604.0</v>
      </c>
      <c r="C9" s="146" t="s">
        <v>287</v>
      </c>
      <c r="D9" s="146" t="s">
        <v>287</v>
      </c>
      <c r="E9" s="146" t="s">
        <v>287</v>
      </c>
      <c r="F9" s="146" t="s">
        <v>287</v>
      </c>
      <c r="G9" s="146" t="s">
        <v>327</v>
      </c>
      <c r="H9" s="146" t="s">
        <v>287</v>
      </c>
      <c r="I9" s="146" t="s">
        <v>287</v>
      </c>
      <c r="J9" s="146">
        <v>25.2</v>
      </c>
      <c r="K9" s="170">
        <v>0.014</v>
      </c>
    </row>
  </sheetData>
  <drawing r:id="rId1"/>
</worksheet>
</file>

<file path=xl/worksheets/sheet5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1" width="9.0"/>
    <col customWidth="1" min="12" max="12" width="9.71"/>
  </cols>
  <sheetData>
    <row r="1" ht="30.75" customHeight="1">
      <c r="A1" s="142"/>
      <c r="B1" s="142"/>
      <c r="C1" s="134"/>
      <c r="D1" s="134"/>
      <c r="E1" s="134"/>
      <c r="F1" s="134"/>
      <c r="G1" s="134"/>
      <c r="H1" s="143"/>
      <c r="I1" s="143"/>
      <c r="J1" s="143"/>
      <c r="K1" s="143"/>
    </row>
    <row r="2" ht="30.75" customHeight="1">
      <c r="A2" s="142"/>
      <c r="B2" s="162" t="s">
        <v>328</v>
      </c>
      <c r="C2" s="163" t="s">
        <v>280</v>
      </c>
      <c r="D2" s="163" t="s">
        <v>281</v>
      </c>
      <c r="E2" s="163" t="s">
        <v>282</v>
      </c>
      <c r="F2" s="173" t="s">
        <v>283</v>
      </c>
      <c r="G2" s="163" t="s">
        <v>284</v>
      </c>
      <c r="H2" s="164" t="s">
        <v>285</v>
      </c>
      <c r="I2" s="164" t="s">
        <v>286</v>
      </c>
      <c r="J2" s="168" t="s">
        <v>329</v>
      </c>
      <c r="K2" s="168" t="s">
        <v>318</v>
      </c>
      <c r="L2" s="174" t="s">
        <v>330</v>
      </c>
      <c r="M2" s="2" t="s">
        <v>301</v>
      </c>
    </row>
    <row r="3" ht="30.75" customHeight="1">
      <c r="A3" s="132"/>
      <c r="B3" s="145">
        <v>3116.0</v>
      </c>
      <c r="C3" s="146" t="s">
        <v>287</v>
      </c>
      <c r="D3" s="146" t="s">
        <v>287</v>
      </c>
      <c r="E3" s="146" t="s">
        <v>287</v>
      </c>
      <c r="F3" s="146" t="s">
        <v>287</v>
      </c>
      <c r="G3" s="146" t="s">
        <v>287</v>
      </c>
      <c r="H3" s="146" t="s">
        <v>287</v>
      </c>
      <c r="I3" s="146" t="s">
        <v>287</v>
      </c>
      <c r="J3" s="146">
        <v>29.5</v>
      </c>
      <c r="K3" s="170">
        <v>0.015</v>
      </c>
      <c r="L3" s="146" t="s">
        <v>287</v>
      </c>
    </row>
    <row r="4" ht="30.75" customHeight="1">
      <c r="A4" s="132"/>
      <c r="B4" s="145">
        <v>3176.0</v>
      </c>
      <c r="C4" s="146" t="s">
        <v>287</v>
      </c>
      <c r="D4" s="146" t="s">
        <v>287</v>
      </c>
      <c r="E4" s="146" t="s">
        <v>287</v>
      </c>
      <c r="F4" s="146" t="s">
        <v>287</v>
      </c>
      <c r="G4" s="146" t="s">
        <v>287</v>
      </c>
      <c r="H4" s="146" t="s">
        <v>287</v>
      </c>
      <c r="I4" s="146" t="s">
        <v>287</v>
      </c>
      <c r="J4" s="146">
        <v>29.0</v>
      </c>
      <c r="K4" s="170">
        <v>0.009</v>
      </c>
      <c r="L4" s="146" t="s">
        <v>124</v>
      </c>
    </row>
    <row r="5" ht="30.75" customHeight="1">
      <c r="A5" s="132"/>
      <c r="B5" s="145">
        <v>3802.0</v>
      </c>
      <c r="C5" s="146" t="s">
        <v>287</v>
      </c>
      <c r="D5" s="146" t="s">
        <v>287</v>
      </c>
      <c r="E5" s="146" t="s">
        <v>287</v>
      </c>
      <c r="F5" s="146" t="s">
        <v>287</v>
      </c>
      <c r="G5" s="146" t="s">
        <v>287</v>
      </c>
      <c r="H5" s="146" t="s">
        <v>287</v>
      </c>
      <c r="I5" s="146" t="s">
        <v>287</v>
      </c>
      <c r="J5" s="146">
        <v>26.1</v>
      </c>
      <c r="K5" s="170">
        <v>0.011</v>
      </c>
      <c r="L5" s="146" t="s">
        <v>287</v>
      </c>
    </row>
    <row r="6" ht="30.75" customHeight="1">
      <c r="A6" s="132"/>
      <c r="B6" s="145">
        <v>3882.0</v>
      </c>
      <c r="C6" s="146" t="s">
        <v>287</v>
      </c>
      <c r="D6" s="146" t="s">
        <v>287</v>
      </c>
      <c r="E6" s="146" t="s">
        <v>287</v>
      </c>
      <c r="F6" s="146" t="s">
        <v>287</v>
      </c>
      <c r="G6" s="146" t="s">
        <v>287</v>
      </c>
      <c r="H6" s="146" t="s">
        <v>287</v>
      </c>
      <c r="I6" s="146" t="s">
        <v>287</v>
      </c>
      <c r="J6" s="146">
        <v>22.5</v>
      </c>
      <c r="K6" s="170">
        <v>0.022</v>
      </c>
      <c r="L6" s="146" t="s">
        <v>124</v>
      </c>
    </row>
    <row r="7" ht="30.75" customHeight="1">
      <c r="A7" s="132"/>
      <c r="B7" s="145">
        <v>5161.0</v>
      </c>
      <c r="C7" s="146" t="s">
        <v>287</v>
      </c>
      <c r="D7" s="146" t="s">
        <v>287</v>
      </c>
      <c r="E7" s="146" t="s">
        <v>287</v>
      </c>
      <c r="F7" s="146" t="s">
        <v>287</v>
      </c>
      <c r="G7" s="146" t="s">
        <v>287</v>
      </c>
      <c r="H7" s="146" t="s">
        <v>287</v>
      </c>
      <c r="I7" s="146" t="s">
        <v>287</v>
      </c>
      <c r="J7" s="146">
        <v>22.2</v>
      </c>
      <c r="K7" s="170">
        <v>0.022</v>
      </c>
      <c r="L7" s="146" t="s">
        <v>287</v>
      </c>
      <c r="M7" s="171"/>
    </row>
    <row r="8" ht="30.75" customHeight="1">
      <c r="A8" s="132"/>
      <c r="B8" s="145">
        <v>5166.0</v>
      </c>
      <c r="C8" s="146" t="s">
        <v>287</v>
      </c>
      <c r="D8" s="146" t="s">
        <v>287</v>
      </c>
      <c r="E8" s="146" t="s">
        <v>287</v>
      </c>
      <c r="F8" s="146" t="s">
        <v>287</v>
      </c>
      <c r="G8" s="146" t="s">
        <v>287</v>
      </c>
      <c r="H8" s="146" t="s">
        <v>287</v>
      </c>
      <c r="I8" s="146" t="s">
        <v>287</v>
      </c>
      <c r="J8" s="146">
        <v>23.0</v>
      </c>
      <c r="K8" s="170">
        <v>0.0</v>
      </c>
      <c r="L8" s="146" t="s">
        <v>124</v>
      </c>
    </row>
    <row r="9" ht="30.75" customHeight="1">
      <c r="A9" s="132"/>
      <c r="B9" s="145">
        <v>8604.0</v>
      </c>
      <c r="C9" s="146" t="s">
        <v>287</v>
      </c>
      <c r="D9" s="146" t="s">
        <v>287</v>
      </c>
      <c r="E9" s="146" t="s">
        <v>287</v>
      </c>
      <c r="F9" s="146" t="s">
        <v>287</v>
      </c>
      <c r="G9" s="146" t="s">
        <v>287</v>
      </c>
      <c r="H9" s="146" t="s">
        <v>287</v>
      </c>
      <c r="I9" s="146" t="s">
        <v>287</v>
      </c>
      <c r="J9" s="146">
        <v>24.6</v>
      </c>
      <c r="K9" s="170">
        <v>0.022</v>
      </c>
      <c r="L9" s="146" t="s">
        <v>287</v>
      </c>
    </row>
  </sheetData>
  <drawing r:id="rId1"/>
</worksheet>
</file>

<file path=xl/worksheets/sheet5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1" width="9.0"/>
    <col customWidth="1" min="12" max="12" width="9.71"/>
  </cols>
  <sheetData>
    <row r="1" ht="30.75" customHeight="1">
      <c r="A1" s="142"/>
      <c r="B1" s="142"/>
      <c r="C1" s="134"/>
      <c r="D1" s="134"/>
      <c r="E1" s="134"/>
      <c r="F1" s="134"/>
      <c r="G1" s="134"/>
      <c r="H1" s="143"/>
      <c r="I1" s="143"/>
      <c r="J1" s="143"/>
      <c r="K1" s="143"/>
    </row>
    <row r="2" ht="30.75" customHeight="1">
      <c r="A2" s="142"/>
      <c r="B2" s="162" t="s">
        <v>331</v>
      </c>
      <c r="C2" s="163" t="s">
        <v>280</v>
      </c>
      <c r="D2" s="44" t="s">
        <v>281</v>
      </c>
      <c r="E2" s="163" t="s">
        <v>282</v>
      </c>
      <c r="F2" s="173" t="s">
        <v>283</v>
      </c>
      <c r="G2" s="163" t="s">
        <v>284</v>
      </c>
      <c r="H2" s="164" t="s">
        <v>285</v>
      </c>
      <c r="I2" s="164" t="s">
        <v>286</v>
      </c>
      <c r="J2" s="168" t="s">
        <v>332</v>
      </c>
      <c r="K2" s="168" t="s">
        <v>318</v>
      </c>
      <c r="L2" s="174" t="s">
        <v>330</v>
      </c>
      <c r="M2" s="2" t="s">
        <v>301</v>
      </c>
    </row>
    <row r="3" ht="30.75" customHeight="1">
      <c r="A3" s="132"/>
      <c r="B3" s="145">
        <v>3116.0</v>
      </c>
      <c r="C3" s="146" t="s">
        <v>287</v>
      </c>
      <c r="D3" s="146">
        <v>4.1</v>
      </c>
      <c r="E3" s="146" t="s">
        <v>287</v>
      </c>
      <c r="F3" s="146" t="s">
        <v>287</v>
      </c>
      <c r="G3" s="146" t="s">
        <v>287</v>
      </c>
      <c r="H3" s="146" t="s">
        <v>287</v>
      </c>
      <c r="I3" s="146" t="s">
        <v>287</v>
      </c>
      <c r="J3" s="146">
        <v>25.5</v>
      </c>
      <c r="K3" s="146">
        <v>1.5</v>
      </c>
      <c r="L3" s="158" t="s">
        <v>287</v>
      </c>
    </row>
    <row r="4" ht="30.75" customHeight="1">
      <c r="A4" s="132"/>
      <c r="B4" s="145">
        <v>3176.0</v>
      </c>
      <c r="C4" s="146" t="s">
        <v>287</v>
      </c>
      <c r="D4" s="146" t="s">
        <v>287</v>
      </c>
      <c r="E4" s="146" t="s">
        <v>287</v>
      </c>
      <c r="F4" s="146" t="s">
        <v>287</v>
      </c>
      <c r="G4" s="146" t="s">
        <v>287</v>
      </c>
      <c r="H4" s="146" t="s">
        <v>287</v>
      </c>
      <c r="I4" s="146" t="s">
        <v>287</v>
      </c>
      <c r="J4" s="146">
        <v>25.1</v>
      </c>
      <c r="K4" s="170">
        <v>0.006</v>
      </c>
      <c r="L4" s="158" t="s">
        <v>287</v>
      </c>
    </row>
    <row r="5" ht="30.75" customHeight="1">
      <c r="A5" s="132"/>
      <c r="B5" s="145">
        <v>3802.0</v>
      </c>
      <c r="C5" s="146" t="s">
        <v>287</v>
      </c>
      <c r="D5" s="146" t="s">
        <v>287</v>
      </c>
      <c r="E5" s="146" t="s">
        <v>287</v>
      </c>
      <c r="F5" s="146" t="s">
        <v>287</v>
      </c>
      <c r="G5" s="146" t="s">
        <v>287</v>
      </c>
      <c r="H5" s="146" t="s">
        <v>287</v>
      </c>
      <c r="I5" s="146" t="s">
        <v>287</v>
      </c>
      <c r="J5" s="146">
        <v>23.5</v>
      </c>
      <c r="K5" s="170">
        <v>0.027</v>
      </c>
      <c r="L5" s="158" t="s">
        <v>287</v>
      </c>
    </row>
    <row r="6" ht="30.75" customHeight="1">
      <c r="A6" s="132"/>
      <c r="B6" s="145">
        <v>3882.0</v>
      </c>
      <c r="C6" s="146" t="s">
        <v>287</v>
      </c>
      <c r="D6" s="146" t="s">
        <v>287</v>
      </c>
      <c r="E6" s="146" t="s">
        <v>287</v>
      </c>
      <c r="F6" s="146" t="s">
        <v>287</v>
      </c>
      <c r="G6" s="146" t="s">
        <v>287</v>
      </c>
      <c r="H6" s="146" t="s">
        <v>287</v>
      </c>
      <c r="I6" s="146" t="s">
        <v>287</v>
      </c>
      <c r="J6" s="146">
        <v>24.4</v>
      </c>
      <c r="K6" s="170">
        <v>0.05</v>
      </c>
      <c r="L6" s="158" t="s">
        <v>287</v>
      </c>
    </row>
    <row r="7" ht="30.75" customHeight="1">
      <c r="A7" s="132"/>
      <c r="B7" s="145">
        <v>5161.0</v>
      </c>
      <c r="C7" s="146" t="s">
        <v>287</v>
      </c>
      <c r="D7" s="146" t="s">
        <v>287</v>
      </c>
      <c r="E7" s="146" t="s">
        <v>287</v>
      </c>
      <c r="F7" s="146" t="s">
        <v>287</v>
      </c>
      <c r="G7" s="146" t="s">
        <v>287</v>
      </c>
      <c r="H7" s="146" t="s">
        <v>287</v>
      </c>
      <c r="I7" s="146" t="s">
        <v>287</v>
      </c>
      <c r="J7" s="146">
        <v>22.3</v>
      </c>
      <c r="K7" s="170">
        <v>0.015</v>
      </c>
      <c r="L7" s="158" t="s">
        <v>287</v>
      </c>
      <c r="M7" s="171"/>
    </row>
    <row r="8" ht="30.75" customHeight="1">
      <c r="A8" s="132"/>
      <c r="B8" s="145">
        <v>5166.0</v>
      </c>
      <c r="C8" s="146" t="s">
        <v>287</v>
      </c>
      <c r="D8" s="146" t="s">
        <v>287</v>
      </c>
      <c r="E8" s="146" t="s">
        <v>287</v>
      </c>
      <c r="F8" s="146" t="s">
        <v>287</v>
      </c>
      <c r="G8" s="146" t="s">
        <v>287</v>
      </c>
      <c r="H8" s="146" t="s">
        <v>287</v>
      </c>
      <c r="I8" s="146" t="s">
        <v>287</v>
      </c>
      <c r="J8" s="146">
        <v>23.6</v>
      </c>
      <c r="K8" s="170">
        <v>0.008</v>
      </c>
      <c r="L8" s="158" t="s">
        <v>287</v>
      </c>
    </row>
    <row r="9" ht="30.75" customHeight="1">
      <c r="A9" s="132"/>
      <c r="B9" s="145">
        <v>8604.0</v>
      </c>
      <c r="C9" s="146" t="s">
        <v>287</v>
      </c>
      <c r="D9" s="146" t="s">
        <v>287</v>
      </c>
      <c r="E9" s="146" t="s">
        <v>287</v>
      </c>
      <c r="F9" s="146" t="s">
        <v>287</v>
      </c>
      <c r="G9" s="146" t="s">
        <v>287</v>
      </c>
      <c r="H9" s="146" t="s">
        <v>287</v>
      </c>
      <c r="I9" s="146" t="s">
        <v>287</v>
      </c>
      <c r="J9" s="146">
        <v>23.4</v>
      </c>
      <c r="K9" s="170">
        <v>0.008</v>
      </c>
      <c r="L9" s="158" t="s">
        <v>287</v>
      </c>
    </row>
    <row r="10" ht="40.5" customHeight="1">
      <c r="A10" s="132"/>
      <c r="B10" s="172" t="s">
        <v>333</v>
      </c>
      <c r="C10" s="111"/>
      <c r="D10" s="111"/>
      <c r="E10" s="111"/>
      <c r="F10" s="112"/>
      <c r="G10" s="172" t="s">
        <v>334</v>
      </c>
      <c r="H10" s="111"/>
      <c r="I10" s="111"/>
      <c r="J10" s="111"/>
      <c r="K10" s="111"/>
      <c r="L10" s="112"/>
    </row>
  </sheetData>
  <mergeCells count="2">
    <mergeCell ref="B10:F10"/>
    <mergeCell ref="G10:L10"/>
  </mergeCells>
  <drawing r:id="rId1"/>
</worksheet>
</file>

<file path=xl/worksheets/sheet5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1" width="9.0"/>
    <col customWidth="1" min="12" max="12" width="9.71"/>
  </cols>
  <sheetData>
    <row r="1" ht="30.75" customHeight="1">
      <c r="A1" s="142"/>
      <c r="B1" s="142"/>
      <c r="C1" s="134"/>
      <c r="D1" s="134"/>
      <c r="E1" s="134"/>
      <c r="F1" s="134"/>
      <c r="G1" s="134"/>
      <c r="H1" s="143"/>
      <c r="I1" s="143"/>
      <c r="J1" s="143"/>
      <c r="K1" s="143"/>
    </row>
    <row r="2" ht="30.75" customHeight="1">
      <c r="A2" s="142"/>
      <c r="B2" s="162" t="s">
        <v>335</v>
      </c>
      <c r="C2" s="163" t="s">
        <v>280</v>
      </c>
      <c r="D2" s="44" t="s">
        <v>281</v>
      </c>
      <c r="E2" s="44" t="s">
        <v>282</v>
      </c>
      <c r="F2" s="173" t="s">
        <v>283</v>
      </c>
      <c r="G2" s="44" t="s">
        <v>284</v>
      </c>
      <c r="H2" s="167" t="s">
        <v>285</v>
      </c>
      <c r="I2" s="164" t="s">
        <v>286</v>
      </c>
      <c r="J2" s="168" t="s">
        <v>329</v>
      </c>
      <c r="K2" s="168" t="s">
        <v>318</v>
      </c>
      <c r="L2" s="174" t="s">
        <v>330</v>
      </c>
      <c r="M2" s="2" t="s">
        <v>301</v>
      </c>
    </row>
    <row r="3" ht="30.75" customHeight="1">
      <c r="A3" s="132"/>
      <c r="B3" s="145">
        <v>3116.0</v>
      </c>
      <c r="C3" s="146" t="s">
        <v>287</v>
      </c>
      <c r="D3" s="146" t="s">
        <v>287</v>
      </c>
      <c r="E3" s="146" t="s">
        <v>287</v>
      </c>
      <c r="F3" s="146" t="s">
        <v>287</v>
      </c>
      <c r="G3" s="146" t="s">
        <v>287</v>
      </c>
      <c r="H3" s="146" t="s">
        <v>287</v>
      </c>
      <c r="I3" s="146" t="s">
        <v>287</v>
      </c>
      <c r="J3" s="146">
        <v>28.8</v>
      </c>
      <c r="K3" s="146">
        <v>0.9</v>
      </c>
      <c r="L3" s="146" t="s">
        <v>287</v>
      </c>
    </row>
    <row r="4" ht="30.75" customHeight="1">
      <c r="A4" s="132"/>
      <c r="B4" s="145">
        <v>3176.0</v>
      </c>
      <c r="C4" s="146" t="s">
        <v>287</v>
      </c>
      <c r="D4" s="146" t="s">
        <v>287</v>
      </c>
      <c r="E4" s="146" t="s">
        <v>287</v>
      </c>
      <c r="F4" s="146" t="s">
        <v>287</v>
      </c>
      <c r="G4" s="146" t="s">
        <v>287</v>
      </c>
      <c r="H4" s="146" t="s">
        <v>287</v>
      </c>
      <c r="I4" s="146" t="s">
        <v>287</v>
      </c>
      <c r="J4" s="146">
        <v>22.3</v>
      </c>
      <c r="K4" s="170">
        <v>0.007</v>
      </c>
      <c r="L4" s="146" t="s">
        <v>287</v>
      </c>
    </row>
    <row r="5" ht="30.75" customHeight="1">
      <c r="A5" s="132"/>
      <c r="B5" s="145">
        <v>3802.0</v>
      </c>
      <c r="C5" s="146" t="s">
        <v>287</v>
      </c>
      <c r="D5" s="146" t="s">
        <v>287</v>
      </c>
      <c r="E5" s="146" t="s">
        <v>287</v>
      </c>
      <c r="F5" s="146" t="s">
        <v>287</v>
      </c>
      <c r="G5" s="146">
        <v>3.3</v>
      </c>
      <c r="H5" s="146" t="s">
        <v>287</v>
      </c>
      <c r="I5" s="146" t="s">
        <v>287</v>
      </c>
      <c r="J5" s="146">
        <v>25.7</v>
      </c>
      <c r="K5" s="170">
        <v>0.026</v>
      </c>
      <c r="L5" s="146" t="s">
        <v>287</v>
      </c>
    </row>
    <row r="6" ht="30.75" customHeight="1">
      <c r="A6" s="132"/>
      <c r="B6" s="145">
        <v>3882.0</v>
      </c>
      <c r="C6" s="146" t="s">
        <v>287</v>
      </c>
      <c r="D6" s="146">
        <v>1.6</v>
      </c>
      <c r="E6" s="146" t="s">
        <v>287</v>
      </c>
      <c r="F6" s="146" t="s">
        <v>287</v>
      </c>
      <c r="G6" s="146" t="s">
        <v>287</v>
      </c>
      <c r="H6" s="146" t="s">
        <v>287</v>
      </c>
      <c r="I6" s="146" t="s">
        <v>287</v>
      </c>
      <c r="J6" s="146">
        <v>24.2</v>
      </c>
      <c r="K6" s="170">
        <v>0.004</v>
      </c>
      <c r="L6" s="146" t="s">
        <v>287</v>
      </c>
    </row>
    <row r="7" ht="30.75" customHeight="1">
      <c r="A7" s="132"/>
      <c r="B7" s="145">
        <v>5161.0</v>
      </c>
      <c r="C7" s="146" t="s">
        <v>287</v>
      </c>
      <c r="D7" s="146" t="s">
        <v>287</v>
      </c>
      <c r="E7" s="146" t="s">
        <v>287</v>
      </c>
      <c r="F7" s="146" t="s">
        <v>287</v>
      </c>
      <c r="G7" s="146" t="s">
        <v>287</v>
      </c>
      <c r="H7" s="146" t="s">
        <v>287</v>
      </c>
      <c r="I7" s="146" t="s">
        <v>287</v>
      </c>
      <c r="J7" s="146">
        <v>26.1</v>
      </c>
      <c r="K7" s="170">
        <v>0.016</v>
      </c>
      <c r="L7" s="146" t="s">
        <v>287</v>
      </c>
      <c r="M7" s="171"/>
    </row>
    <row r="8" ht="30.75" customHeight="1">
      <c r="A8" s="132"/>
      <c r="B8" s="145">
        <v>5166.0</v>
      </c>
      <c r="C8" s="146" t="s">
        <v>287</v>
      </c>
      <c r="D8" s="146" t="s">
        <v>287</v>
      </c>
      <c r="E8" s="146" t="s">
        <v>287</v>
      </c>
      <c r="F8" s="146" t="s">
        <v>287</v>
      </c>
      <c r="G8" s="146" t="s">
        <v>287</v>
      </c>
      <c r="H8" s="146">
        <v>2.8</v>
      </c>
      <c r="I8" s="146" t="s">
        <v>287</v>
      </c>
      <c r="J8" s="146">
        <v>27.1</v>
      </c>
      <c r="K8" s="170">
        <v>0.004</v>
      </c>
      <c r="L8" s="146" t="s">
        <v>287</v>
      </c>
    </row>
    <row r="9" ht="30.75" customHeight="1">
      <c r="A9" s="132"/>
      <c r="B9" s="145">
        <v>8604.0</v>
      </c>
      <c r="C9" s="146" t="s">
        <v>287</v>
      </c>
      <c r="D9" s="146" t="s">
        <v>287</v>
      </c>
      <c r="E9" s="146">
        <v>1.5</v>
      </c>
      <c r="F9" s="146" t="s">
        <v>287</v>
      </c>
      <c r="G9" s="146" t="s">
        <v>287</v>
      </c>
      <c r="H9" s="146" t="s">
        <v>287</v>
      </c>
      <c r="I9" s="146" t="s">
        <v>287</v>
      </c>
      <c r="J9" s="146">
        <v>26.7</v>
      </c>
      <c r="K9" s="170">
        <v>0.007</v>
      </c>
      <c r="L9" s="146" t="s">
        <v>287</v>
      </c>
    </row>
  </sheetData>
  <drawing r:id="rId1"/>
</worksheet>
</file>

<file path=xl/worksheets/sheet5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1" width="9.0"/>
    <col customWidth="1" min="12" max="12" width="9.71"/>
  </cols>
  <sheetData>
    <row r="1" ht="30.75" customHeight="1">
      <c r="A1" s="142"/>
      <c r="B1" s="142"/>
      <c r="C1" s="134"/>
      <c r="D1" s="134"/>
      <c r="E1" s="134"/>
      <c r="F1" s="134"/>
      <c r="G1" s="134"/>
      <c r="H1" s="143"/>
      <c r="I1" s="143"/>
      <c r="J1" s="143"/>
      <c r="K1" s="143"/>
    </row>
    <row r="2" ht="30.75" customHeight="1">
      <c r="A2" s="142"/>
      <c r="B2" s="175" t="s">
        <v>336</v>
      </c>
      <c r="C2" s="176" t="s">
        <v>280</v>
      </c>
      <c r="D2" s="177" t="s">
        <v>281</v>
      </c>
      <c r="E2" s="176" t="s">
        <v>282</v>
      </c>
      <c r="F2" s="177" t="s">
        <v>283</v>
      </c>
      <c r="G2" s="176" t="s">
        <v>284</v>
      </c>
      <c r="H2" s="178" t="s">
        <v>285</v>
      </c>
      <c r="I2" s="178" t="s">
        <v>286</v>
      </c>
      <c r="J2" s="179" t="s">
        <v>337</v>
      </c>
      <c r="K2" s="180" t="s">
        <v>318</v>
      </c>
      <c r="L2" s="181" t="s">
        <v>330</v>
      </c>
      <c r="M2" s="2" t="s">
        <v>301</v>
      </c>
    </row>
    <row r="3" ht="30.75" customHeight="1">
      <c r="A3" s="132"/>
      <c r="B3" s="182">
        <v>3116.0</v>
      </c>
      <c r="C3" s="146" t="s">
        <v>287</v>
      </c>
      <c r="D3" s="146" t="s">
        <v>287</v>
      </c>
      <c r="E3" s="146" t="s">
        <v>287</v>
      </c>
      <c r="F3" s="146" t="s">
        <v>287</v>
      </c>
      <c r="G3" s="146" t="s">
        <v>287</v>
      </c>
      <c r="H3" s="146" t="s">
        <v>287</v>
      </c>
      <c r="I3" s="146" t="s">
        <v>287</v>
      </c>
      <c r="J3" s="183">
        <v>32.4</v>
      </c>
      <c r="K3" s="183">
        <v>0.5</v>
      </c>
      <c r="L3" s="146" t="s">
        <v>287</v>
      </c>
    </row>
    <row r="4" ht="30.75" customHeight="1">
      <c r="A4" s="132"/>
      <c r="B4" s="182">
        <v>3176.0</v>
      </c>
      <c r="C4" s="146" t="s">
        <v>287</v>
      </c>
      <c r="D4" s="184">
        <v>1.5</v>
      </c>
      <c r="E4" s="146" t="s">
        <v>287</v>
      </c>
      <c r="F4" s="146" t="s">
        <v>287</v>
      </c>
      <c r="G4" s="146" t="s">
        <v>287</v>
      </c>
      <c r="H4" s="146" t="s">
        <v>287</v>
      </c>
      <c r="I4" s="146" t="s">
        <v>287</v>
      </c>
      <c r="J4" s="183">
        <v>26.5</v>
      </c>
      <c r="K4" s="185">
        <v>0.003</v>
      </c>
      <c r="L4" s="146" t="s">
        <v>287</v>
      </c>
    </row>
    <row r="5" ht="30.75" customHeight="1">
      <c r="A5" s="132"/>
      <c r="B5" s="182">
        <v>3802.0</v>
      </c>
      <c r="C5" s="146" t="s">
        <v>287</v>
      </c>
      <c r="D5" s="146" t="s">
        <v>287</v>
      </c>
      <c r="E5" s="146" t="s">
        <v>287</v>
      </c>
      <c r="F5" s="146" t="s">
        <v>287</v>
      </c>
      <c r="G5" s="146" t="s">
        <v>287</v>
      </c>
      <c r="H5" s="146" t="s">
        <v>287</v>
      </c>
      <c r="I5" s="146" t="s">
        <v>287</v>
      </c>
      <c r="J5" s="183">
        <v>25.9</v>
      </c>
      <c r="K5" s="185">
        <v>0.017</v>
      </c>
      <c r="L5" s="146" t="s">
        <v>287</v>
      </c>
    </row>
    <row r="6" ht="30.75" customHeight="1">
      <c r="A6" s="132"/>
      <c r="B6" s="182">
        <v>3882.0</v>
      </c>
      <c r="C6" s="146" t="s">
        <v>287</v>
      </c>
      <c r="D6" s="146" t="s">
        <v>287</v>
      </c>
      <c r="E6" s="146" t="s">
        <v>287</v>
      </c>
      <c r="F6" s="146" t="s">
        <v>287</v>
      </c>
      <c r="G6" s="146" t="s">
        <v>287</v>
      </c>
      <c r="H6" s="146" t="s">
        <v>287</v>
      </c>
      <c r="I6" s="146" t="s">
        <v>287</v>
      </c>
      <c r="J6" s="183">
        <v>21.9</v>
      </c>
      <c r="K6" s="185">
        <v>0.0</v>
      </c>
      <c r="L6" s="146" t="s">
        <v>287</v>
      </c>
    </row>
    <row r="7" ht="30.75" customHeight="1">
      <c r="A7" s="132"/>
      <c r="B7" s="182">
        <v>5161.0</v>
      </c>
      <c r="C7" s="146" t="s">
        <v>287</v>
      </c>
      <c r="D7" s="146" t="s">
        <v>287</v>
      </c>
      <c r="E7" s="146" t="s">
        <v>287</v>
      </c>
      <c r="F7" s="146" t="s">
        <v>287</v>
      </c>
      <c r="G7" s="146" t="s">
        <v>287</v>
      </c>
      <c r="H7" s="146" t="s">
        <v>287</v>
      </c>
      <c r="I7" s="146" t="s">
        <v>287</v>
      </c>
      <c r="J7" s="183">
        <v>25.6</v>
      </c>
      <c r="K7" s="185">
        <v>0.017</v>
      </c>
      <c r="L7" s="146" t="s">
        <v>287</v>
      </c>
      <c r="M7" s="171"/>
    </row>
    <row r="8" ht="30.75" customHeight="1">
      <c r="A8" s="132"/>
      <c r="B8" s="182">
        <v>5166.0</v>
      </c>
      <c r="C8" s="146" t="s">
        <v>287</v>
      </c>
      <c r="D8" s="146" t="s">
        <v>287</v>
      </c>
      <c r="E8" s="146" t="s">
        <v>287</v>
      </c>
      <c r="F8" s="146" t="s">
        <v>287</v>
      </c>
      <c r="G8" s="146" t="s">
        <v>287</v>
      </c>
      <c r="H8" s="146" t="s">
        <v>287</v>
      </c>
      <c r="I8" s="146" t="s">
        <v>287</v>
      </c>
      <c r="J8" s="183">
        <v>28.2</v>
      </c>
      <c r="K8" s="185">
        <v>0.005</v>
      </c>
      <c r="L8" s="146" t="s">
        <v>287</v>
      </c>
    </row>
    <row r="9" ht="30.75" customHeight="1">
      <c r="A9" s="132"/>
      <c r="B9" s="182">
        <v>8604.0</v>
      </c>
      <c r="C9" s="146" t="s">
        <v>287</v>
      </c>
      <c r="D9" s="146" t="s">
        <v>287</v>
      </c>
      <c r="E9" s="146" t="s">
        <v>287</v>
      </c>
      <c r="F9" s="146">
        <v>6.7</v>
      </c>
      <c r="G9" s="146" t="s">
        <v>287</v>
      </c>
      <c r="H9" s="146" t="s">
        <v>287</v>
      </c>
      <c r="I9" s="146" t="s">
        <v>287</v>
      </c>
      <c r="J9" s="183">
        <v>29.4</v>
      </c>
      <c r="K9" s="185">
        <v>0.02</v>
      </c>
      <c r="L9" s="146" t="s">
        <v>287</v>
      </c>
    </row>
    <row r="997">
      <c r="C997" s="146"/>
      <c r="E997" s="146"/>
    </row>
  </sheetData>
  <drawing r:id="rId1"/>
</worksheet>
</file>

<file path=xl/worksheets/sheet6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1" width="9.0"/>
    <col customWidth="1" min="12" max="12" width="9.71"/>
  </cols>
  <sheetData>
    <row r="1" ht="30.75" customHeight="1">
      <c r="A1" s="142"/>
      <c r="B1" s="142"/>
      <c r="C1" s="134"/>
      <c r="D1" s="134"/>
      <c r="E1" s="134"/>
      <c r="F1" s="134"/>
      <c r="G1" s="134"/>
      <c r="H1" s="143"/>
      <c r="I1" s="143"/>
      <c r="J1" s="143"/>
      <c r="K1" s="143"/>
    </row>
    <row r="2" ht="30.75" customHeight="1">
      <c r="A2" s="142"/>
      <c r="B2" s="175" t="s">
        <v>338</v>
      </c>
      <c r="C2" s="176" t="s">
        <v>280</v>
      </c>
      <c r="D2" s="177" t="s">
        <v>281</v>
      </c>
      <c r="E2" s="176" t="s">
        <v>282</v>
      </c>
      <c r="F2" s="177" t="s">
        <v>283</v>
      </c>
      <c r="G2" s="176" t="s">
        <v>284</v>
      </c>
      <c r="H2" s="186" t="s">
        <v>285</v>
      </c>
      <c r="I2" s="178" t="s">
        <v>286</v>
      </c>
      <c r="J2" s="179" t="s">
        <v>339</v>
      </c>
      <c r="K2" s="180" t="s">
        <v>318</v>
      </c>
      <c r="L2" s="181" t="s">
        <v>330</v>
      </c>
      <c r="M2" s="2" t="s">
        <v>301</v>
      </c>
    </row>
    <row r="3" ht="30.75" customHeight="1">
      <c r="A3" s="132"/>
      <c r="B3" s="182">
        <v>3116.0</v>
      </c>
      <c r="C3" s="146" t="s">
        <v>287</v>
      </c>
      <c r="D3" s="146" t="s">
        <v>287</v>
      </c>
      <c r="E3" s="146" t="s">
        <v>287</v>
      </c>
      <c r="F3" s="187" t="s">
        <v>340</v>
      </c>
      <c r="G3" s="146" t="s">
        <v>287</v>
      </c>
      <c r="H3" s="146" t="s">
        <v>287</v>
      </c>
      <c r="I3" s="146" t="s">
        <v>287</v>
      </c>
      <c r="J3" s="183">
        <v>27.9</v>
      </c>
      <c r="K3" s="185">
        <v>0.001</v>
      </c>
      <c r="L3" s="146"/>
    </row>
    <row r="4" ht="30.75" customHeight="1">
      <c r="A4" s="132"/>
      <c r="B4" s="182">
        <v>3176.0</v>
      </c>
      <c r="C4" s="146" t="s">
        <v>287</v>
      </c>
      <c r="D4" s="146" t="s">
        <v>287</v>
      </c>
      <c r="E4" s="146" t="s">
        <v>287</v>
      </c>
      <c r="F4" s="188"/>
      <c r="G4" s="146" t="s">
        <v>287</v>
      </c>
      <c r="H4" s="146" t="s">
        <v>287</v>
      </c>
      <c r="I4" s="146" t="s">
        <v>287</v>
      </c>
      <c r="J4" s="183">
        <v>23.9</v>
      </c>
      <c r="K4" s="185">
        <v>0.011</v>
      </c>
      <c r="L4" s="146"/>
    </row>
    <row r="5" ht="30.75" customHeight="1">
      <c r="A5" s="132"/>
      <c r="B5" s="182">
        <v>3802.0</v>
      </c>
      <c r="C5" s="146" t="s">
        <v>287</v>
      </c>
      <c r="D5" s="146" t="s">
        <v>287</v>
      </c>
      <c r="E5" s="146" t="s">
        <v>287</v>
      </c>
      <c r="F5" s="188"/>
      <c r="G5" s="146" t="s">
        <v>287</v>
      </c>
      <c r="H5" s="146" t="s">
        <v>287</v>
      </c>
      <c r="I5" s="146" t="s">
        <v>287</v>
      </c>
      <c r="J5" s="183">
        <v>22.0</v>
      </c>
      <c r="K5" s="185">
        <v>0.015</v>
      </c>
      <c r="L5" s="146"/>
    </row>
    <row r="6" ht="30.75" customHeight="1">
      <c r="A6" s="132"/>
      <c r="B6" s="182">
        <v>3882.0</v>
      </c>
      <c r="C6" s="146" t="s">
        <v>287</v>
      </c>
      <c r="D6" s="146" t="s">
        <v>287</v>
      </c>
      <c r="E6" s="146" t="s">
        <v>287</v>
      </c>
      <c r="F6" s="188"/>
      <c r="G6" s="146" t="s">
        <v>287</v>
      </c>
      <c r="H6" s="146">
        <v>4.8</v>
      </c>
      <c r="I6" s="146" t="s">
        <v>287</v>
      </c>
      <c r="J6" s="183">
        <v>23.6</v>
      </c>
      <c r="K6" s="185">
        <v>0.005</v>
      </c>
      <c r="L6" s="146"/>
    </row>
    <row r="7" ht="30.75" customHeight="1">
      <c r="A7" s="132"/>
      <c r="B7" s="182">
        <v>5161.0</v>
      </c>
      <c r="C7" s="146" t="s">
        <v>287</v>
      </c>
      <c r="D7" s="146" t="s">
        <v>287</v>
      </c>
      <c r="E7" s="146" t="s">
        <v>287</v>
      </c>
      <c r="F7" s="188"/>
      <c r="G7" s="146" t="s">
        <v>287</v>
      </c>
      <c r="H7" s="146">
        <v>1.1</v>
      </c>
      <c r="I7" s="146" t="s">
        <v>287</v>
      </c>
      <c r="J7" s="183">
        <v>26.2</v>
      </c>
      <c r="K7" s="185">
        <v>0.015</v>
      </c>
      <c r="L7" s="146"/>
      <c r="M7" s="171"/>
    </row>
    <row r="8" ht="30.75" customHeight="1">
      <c r="A8" s="132"/>
      <c r="B8" s="182">
        <v>5166.0</v>
      </c>
      <c r="C8" s="146" t="s">
        <v>287</v>
      </c>
      <c r="D8" s="146" t="s">
        <v>287</v>
      </c>
      <c r="E8" s="146" t="s">
        <v>287</v>
      </c>
      <c r="F8" s="188"/>
      <c r="G8" s="146" t="s">
        <v>287</v>
      </c>
      <c r="H8" s="146" t="s">
        <v>287</v>
      </c>
      <c r="I8" s="146" t="s">
        <v>287</v>
      </c>
      <c r="J8" s="183">
        <v>23.4</v>
      </c>
      <c r="K8" s="185">
        <v>0.009</v>
      </c>
      <c r="L8" s="146"/>
    </row>
    <row r="9" ht="30.75" customHeight="1">
      <c r="A9" s="132"/>
      <c r="B9" s="182">
        <v>8604.0</v>
      </c>
      <c r="C9" s="146" t="s">
        <v>287</v>
      </c>
      <c r="D9" s="146">
        <v>1.9</v>
      </c>
      <c r="E9" s="146" t="s">
        <v>287</v>
      </c>
      <c r="F9" s="189"/>
      <c r="G9" s="146" t="s">
        <v>287</v>
      </c>
      <c r="H9" s="146" t="s">
        <v>287</v>
      </c>
      <c r="I9" s="146" t="s">
        <v>287</v>
      </c>
      <c r="J9" s="183">
        <v>26.4</v>
      </c>
      <c r="K9" s="185">
        <v>0.03</v>
      </c>
      <c r="L9" s="146"/>
    </row>
    <row r="997">
      <c r="C997" s="146"/>
      <c r="E997" s="146"/>
    </row>
  </sheetData>
  <mergeCells count="1">
    <mergeCell ref="F3:F9"/>
  </mergeCells>
  <drawing r:id="rId1"/>
</worksheet>
</file>

<file path=xl/worksheets/sheet6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1" width="9.0"/>
    <col customWidth="1" min="12" max="12" width="9.71"/>
  </cols>
  <sheetData>
    <row r="1" ht="30.75" customHeight="1">
      <c r="A1" s="142"/>
      <c r="B1" s="142"/>
      <c r="C1" s="134"/>
      <c r="D1" s="134"/>
      <c r="E1" s="134"/>
      <c r="F1" s="134"/>
      <c r="G1" s="134"/>
      <c r="H1" s="143"/>
      <c r="I1" s="143"/>
      <c r="J1" s="143"/>
      <c r="K1" s="143"/>
    </row>
    <row r="2" ht="30.75" customHeight="1">
      <c r="A2" s="142"/>
      <c r="B2" s="175" t="s">
        <v>341</v>
      </c>
      <c r="C2" s="176" t="s">
        <v>280</v>
      </c>
      <c r="D2" s="176" t="s">
        <v>281</v>
      </c>
      <c r="E2" s="176" t="s">
        <v>282</v>
      </c>
      <c r="F2" s="176" t="s">
        <v>283</v>
      </c>
      <c r="G2" s="177" t="s">
        <v>284</v>
      </c>
      <c r="H2" s="178" t="s">
        <v>285</v>
      </c>
      <c r="I2" s="178" t="s">
        <v>286</v>
      </c>
      <c r="J2" s="179" t="s">
        <v>342</v>
      </c>
      <c r="K2" s="180" t="s">
        <v>318</v>
      </c>
      <c r="L2" s="181" t="s">
        <v>330</v>
      </c>
      <c r="M2" s="2" t="s">
        <v>301</v>
      </c>
    </row>
    <row r="3" ht="30.75" customHeight="1">
      <c r="A3" s="132"/>
      <c r="B3" s="182">
        <v>3116.0</v>
      </c>
      <c r="C3" s="146" t="s">
        <v>287</v>
      </c>
      <c r="D3" s="146" t="s">
        <v>287</v>
      </c>
      <c r="E3" s="146" t="s">
        <v>287</v>
      </c>
      <c r="F3" s="146" t="s">
        <v>287</v>
      </c>
      <c r="G3" s="146" t="s">
        <v>287</v>
      </c>
      <c r="H3" s="146" t="s">
        <v>287</v>
      </c>
      <c r="I3" s="146" t="s">
        <v>287</v>
      </c>
      <c r="J3" s="183">
        <v>31.2</v>
      </c>
      <c r="K3" s="185">
        <v>0.001</v>
      </c>
      <c r="L3" s="146" t="s">
        <v>287</v>
      </c>
    </row>
    <row r="4" ht="30.75" customHeight="1">
      <c r="A4" s="132"/>
      <c r="B4" s="182">
        <v>3176.0</v>
      </c>
      <c r="C4" s="146" t="s">
        <v>287</v>
      </c>
      <c r="D4" s="146" t="s">
        <v>287</v>
      </c>
      <c r="E4" s="146" t="s">
        <v>287</v>
      </c>
      <c r="F4" s="146" t="s">
        <v>287</v>
      </c>
      <c r="G4" s="146" t="s">
        <v>287</v>
      </c>
      <c r="H4" s="146" t="s">
        <v>287</v>
      </c>
      <c r="I4" s="146" t="s">
        <v>287</v>
      </c>
      <c r="J4" s="183">
        <v>32.2</v>
      </c>
      <c r="K4" s="185">
        <v>0.0</v>
      </c>
      <c r="L4" s="146" t="s">
        <v>287</v>
      </c>
    </row>
    <row r="5" ht="30.75" customHeight="1">
      <c r="A5" s="132"/>
      <c r="B5" s="182">
        <v>3802.0</v>
      </c>
      <c r="C5" s="146" t="s">
        <v>287</v>
      </c>
      <c r="D5" s="146" t="s">
        <v>287</v>
      </c>
      <c r="E5" s="146" t="s">
        <v>287</v>
      </c>
      <c r="F5" s="146" t="s">
        <v>287</v>
      </c>
      <c r="G5" s="146" t="s">
        <v>287</v>
      </c>
      <c r="H5" s="146" t="s">
        <v>287</v>
      </c>
      <c r="I5" s="146" t="s">
        <v>287</v>
      </c>
      <c r="J5" s="183">
        <v>25.1</v>
      </c>
      <c r="K5" s="185">
        <v>0.008</v>
      </c>
      <c r="L5" s="146" t="s">
        <v>287</v>
      </c>
    </row>
    <row r="6" ht="30.75" customHeight="1">
      <c r="A6" s="132"/>
      <c r="B6" s="182">
        <v>3882.0</v>
      </c>
      <c r="C6" s="146" t="s">
        <v>287</v>
      </c>
      <c r="D6" s="146" t="s">
        <v>287</v>
      </c>
      <c r="E6" s="146" t="s">
        <v>287</v>
      </c>
      <c r="F6" s="146" t="s">
        <v>287</v>
      </c>
      <c r="G6" s="146" t="s">
        <v>287</v>
      </c>
      <c r="H6" s="146" t="s">
        <v>287</v>
      </c>
      <c r="I6" s="146" t="s">
        <v>287</v>
      </c>
      <c r="J6" s="183">
        <v>21.2</v>
      </c>
      <c r="K6" s="185">
        <v>0.0</v>
      </c>
      <c r="L6" s="146" t="s">
        <v>287</v>
      </c>
    </row>
    <row r="7" ht="30.75" customHeight="1">
      <c r="A7" s="132"/>
      <c r="B7" s="182">
        <v>5161.0</v>
      </c>
      <c r="C7" s="146" t="s">
        <v>287</v>
      </c>
      <c r="D7" s="146" t="s">
        <v>287</v>
      </c>
      <c r="E7" s="146" t="s">
        <v>287</v>
      </c>
      <c r="F7" s="146" t="s">
        <v>287</v>
      </c>
      <c r="G7" s="146" t="s">
        <v>287</v>
      </c>
      <c r="H7" s="146" t="s">
        <v>287</v>
      </c>
      <c r="I7" s="146" t="s">
        <v>287</v>
      </c>
      <c r="J7" s="183">
        <v>38.2</v>
      </c>
      <c r="K7" s="185">
        <v>0.025</v>
      </c>
      <c r="L7" s="146" t="s">
        <v>287</v>
      </c>
      <c r="M7" s="171"/>
    </row>
    <row r="8" ht="30.75" customHeight="1">
      <c r="A8" s="132"/>
      <c r="B8" s="182">
        <v>5166.0</v>
      </c>
      <c r="C8" s="146" t="s">
        <v>287</v>
      </c>
      <c r="D8" s="146" t="s">
        <v>287</v>
      </c>
      <c r="E8" s="146" t="s">
        <v>287</v>
      </c>
      <c r="F8" s="146" t="s">
        <v>287</v>
      </c>
      <c r="G8" s="146" t="s">
        <v>287</v>
      </c>
      <c r="H8" s="146" t="s">
        <v>287</v>
      </c>
      <c r="I8" s="146" t="s">
        <v>287</v>
      </c>
      <c r="J8" s="183">
        <v>26.9</v>
      </c>
      <c r="K8" s="185">
        <v>0.004</v>
      </c>
      <c r="L8" s="146" t="s">
        <v>343</v>
      </c>
    </row>
    <row r="9" ht="30.75" customHeight="1">
      <c r="A9" s="132"/>
      <c r="B9" s="182">
        <v>8604.0</v>
      </c>
      <c r="C9" s="146" t="s">
        <v>287</v>
      </c>
      <c r="D9" s="146" t="s">
        <v>287</v>
      </c>
      <c r="E9" s="146" t="s">
        <v>287</v>
      </c>
      <c r="F9" s="146" t="s">
        <v>287</v>
      </c>
      <c r="G9" s="146">
        <v>10.9</v>
      </c>
      <c r="H9" s="146" t="s">
        <v>287</v>
      </c>
      <c r="I9" s="146" t="s">
        <v>287</v>
      </c>
      <c r="J9" s="183">
        <v>26.9</v>
      </c>
      <c r="K9" s="185">
        <v>0.036</v>
      </c>
      <c r="L9" s="146" t="s">
        <v>343</v>
      </c>
    </row>
    <row r="997">
      <c r="C997" s="146"/>
      <c r="E997" s="146"/>
    </row>
  </sheetData>
  <drawing r:id="rId1"/>
</worksheet>
</file>

<file path=xl/worksheets/sheet6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1" width="9.0"/>
    <col customWidth="1" min="12" max="12" width="9.71"/>
  </cols>
  <sheetData>
    <row r="1" ht="30.75" customHeight="1">
      <c r="A1" s="142"/>
      <c r="B1" s="142"/>
      <c r="C1" s="134"/>
      <c r="D1" s="134"/>
      <c r="E1" s="134"/>
      <c r="F1" s="134"/>
      <c r="G1" s="134"/>
      <c r="H1" s="143"/>
      <c r="I1" s="143"/>
      <c r="J1" s="143"/>
      <c r="K1" s="143"/>
    </row>
    <row r="2" ht="30.75" customHeight="1">
      <c r="A2" s="142"/>
      <c r="B2" s="175" t="s">
        <v>344</v>
      </c>
      <c r="C2" s="176" t="s">
        <v>280</v>
      </c>
      <c r="D2" s="176" t="s">
        <v>281</v>
      </c>
      <c r="E2" s="176" t="s">
        <v>282</v>
      </c>
      <c r="F2" s="176" t="s">
        <v>283</v>
      </c>
      <c r="G2" s="176" t="s">
        <v>284</v>
      </c>
      <c r="H2" s="178" t="s">
        <v>285</v>
      </c>
      <c r="I2" s="178" t="s">
        <v>286</v>
      </c>
      <c r="J2" s="179" t="s">
        <v>345</v>
      </c>
      <c r="K2" s="180" t="s">
        <v>318</v>
      </c>
      <c r="L2" s="181" t="s">
        <v>330</v>
      </c>
      <c r="M2" s="2" t="s">
        <v>301</v>
      </c>
    </row>
    <row r="3" ht="30.75" customHeight="1">
      <c r="A3" s="132"/>
      <c r="B3" s="182">
        <v>3116.0</v>
      </c>
      <c r="C3" s="146" t="s">
        <v>287</v>
      </c>
      <c r="D3" s="146" t="s">
        <v>287</v>
      </c>
      <c r="E3" s="146" t="s">
        <v>287</v>
      </c>
      <c r="F3" s="146" t="s">
        <v>287</v>
      </c>
      <c r="G3" s="146" t="s">
        <v>287</v>
      </c>
      <c r="H3" s="146" t="s">
        <v>287</v>
      </c>
      <c r="I3" s="146" t="s">
        <v>287</v>
      </c>
      <c r="J3" s="183">
        <v>32.0</v>
      </c>
      <c r="K3" s="185">
        <v>0.004</v>
      </c>
      <c r="L3" s="146"/>
    </row>
    <row r="4" ht="30.75" customHeight="1">
      <c r="A4" s="132"/>
      <c r="B4" s="182">
        <v>3176.0</v>
      </c>
      <c r="C4" s="146" t="s">
        <v>287</v>
      </c>
      <c r="D4" s="146" t="s">
        <v>287</v>
      </c>
      <c r="E4" s="146" t="s">
        <v>287</v>
      </c>
      <c r="F4" s="146" t="s">
        <v>287</v>
      </c>
      <c r="G4" s="146" t="s">
        <v>287</v>
      </c>
      <c r="H4" s="146" t="s">
        <v>287</v>
      </c>
      <c r="I4" s="146" t="s">
        <v>287</v>
      </c>
      <c r="J4" s="183">
        <v>27.3</v>
      </c>
      <c r="K4" s="185">
        <v>0.003</v>
      </c>
      <c r="L4" s="146" t="s">
        <v>287</v>
      </c>
    </row>
    <row r="5" ht="30.75" customHeight="1">
      <c r="A5" s="132"/>
      <c r="B5" s="182">
        <v>3802.0</v>
      </c>
      <c r="C5" s="146" t="s">
        <v>287</v>
      </c>
      <c r="D5" s="146" t="s">
        <v>287</v>
      </c>
      <c r="E5" s="146" t="s">
        <v>287</v>
      </c>
      <c r="F5" s="146" t="s">
        <v>287</v>
      </c>
      <c r="G5" s="146" t="s">
        <v>287</v>
      </c>
      <c r="H5" s="146" t="s">
        <v>287</v>
      </c>
      <c r="I5" s="146" t="s">
        <v>287</v>
      </c>
      <c r="J5" s="183">
        <v>26.0</v>
      </c>
      <c r="K5" s="185">
        <v>0.01</v>
      </c>
      <c r="L5" s="146" t="s">
        <v>287</v>
      </c>
    </row>
    <row r="6" ht="30.75" customHeight="1">
      <c r="A6" s="132"/>
      <c r="B6" s="182">
        <v>3882.0</v>
      </c>
      <c r="C6" s="146" t="s">
        <v>287</v>
      </c>
      <c r="D6" s="146" t="s">
        <v>287</v>
      </c>
      <c r="E6" s="146" t="s">
        <v>287</v>
      </c>
      <c r="F6" s="146" t="s">
        <v>287</v>
      </c>
      <c r="G6" s="146" t="s">
        <v>287</v>
      </c>
      <c r="H6" s="146" t="s">
        <v>287</v>
      </c>
      <c r="I6" s="146" t="s">
        <v>287</v>
      </c>
      <c r="J6" s="183">
        <v>21.3</v>
      </c>
      <c r="K6" s="185">
        <v>0.0</v>
      </c>
      <c r="L6" s="146" t="s">
        <v>287</v>
      </c>
    </row>
    <row r="7" ht="30.75" customHeight="1">
      <c r="A7" s="132"/>
      <c r="B7" s="182">
        <v>5161.0</v>
      </c>
      <c r="C7" s="146" t="s">
        <v>287</v>
      </c>
      <c r="D7" s="146" t="s">
        <v>287</v>
      </c>
      <c r="E7" s="146" t="s">
        <v>287</v>
      </c>
      <c r="F7" s="146" t="s">
        <v>287</v>
      </c>
      <c r="G7" s="146" t="s">
        <v>287</v>
      </c>
      <c r="H7" s="146" t="s">
        <v>287</v>
      </c>
      <c r="I7" s="146" t="s">
        <v>287</v>
      </c>
      <c r="J7" s="183">
        <v>23.8</v>
      </c>
      <c r="K7" s="185">
        <v>0.009</v>
      </c>
      <c r="L7" s="146" t="s">
        <v>287</v>
      </c>
      <c r="M7" s="171"/>
    </row>
    <row r="8" ht="30.75" customHeight="1">
      <c r="A8" s="132"/>
      <c r="B8" s="182">
        <v>5166.0</v>
      </c>
      <c r="C8" s="146" t="s">
        <v>287</v>
      </c>
      <c r="D8" s="146" t="s">
        <v>287</v>
      </c>
      <c r="E8" s="146" t="s">
        <v>287</v>
      </c>
      <c r="F8" s="146" t="s">
        <v>287</v>
      </c>
      <c r="G8" s="146" t="s">
        <v>287</v>
      </c>
      <c r="H8" s="146" t="s">
        <v>287</v>
      </c>
      <c r="I8" s="146" t="s">
        <v>287</v>
      </c>
      <c r="J8" s="183">
        <v>24.9</v>
      </c>
      <c r="K8" s="185">
        <v>0.008</v>
      </c>
      <c r="L8" s="146" t="s">
        <v>287</v>
      </c>
    </row>
    <row r="9" ht="30.75" customHeight="1">
      <c r="A9" s="132"/>
      <c r="B9" s="182">
        <v>8604.0</v>
      </c>
      <c r="C9" s="146" t="s">
        <v>287</v>
      </c>
      <c r="D9" s="146" t="s">
        <v>287</v>
      </c>
      <c r="E9" s="146" t="s">
        <v>287</v>
      </c>
      <c r="F9" s="146" t="s">
        <v>287</v>
      </c>
      <c r="G9" s="146" t="s">
        <v>287</v>
      </c>
      <c r="H9" s="146" t="s">
        <v>287</v>
      </c>
      <c r="I9" s="146" t="s">
        <v>287</v>
      </c>
      <c r="J9" s="183">
        <v>24.2</v>
      </c>
      <c r="K9" s="185">
        <v>0.008</v>
      </c>
      <c r="L9" s="146" t="s">
        <v>287</v>
      </c>
    </row>
    <row r="997">
      <c r="C997" s="146"/>
      <c r="E997" s="146"/>
    </row>
  </sheetData>
  <drawing r:id="rId1"/>
</worksheet>
</file>

<file path=xl/worksheets/sheet6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1" width="9.0"/>
    <col customWidth="1" min="12" max="12" width="9.71"/>
  </cols>
  <sheetData>
    <row r="1" ht="30.75" customHeight="1">
      <c r="A1" s="142"/>
      <c r="B1" s="142"/>
      <c r="C1" s="134"/>
      <c r="D1" s="134"/>
      <c r="E1" s="134"/>
      <c r="F1" s="134"/>
      <c r="G1" s="134"/>
      <c r="H1" s="143"/>
      <c r="I1" s="143"/>
      <c r="J1" s="143"/>
      <c r="K1" s="143"/>
    </row>
    <row r="2" ht="30.75" customHeight="1">
      <c r="A2" s="142"/>
      <c r="B2" s="175" t="s">
        <v>346</v>
      </c>
      <c r="C2" s="176" t="s">
        <v>280</v>
      </c>
      <c r="D2" s="176" t="s">
        <v>281</v>
      </c>
      <c r="E2" s="176" t="s">
        <v>282</v>
      </c>
      <c r="F2" s="176" t="s">
        <v>283</v>
      </c>
      <c r="G2" s="176" t="s">
        <v>284</v>
      </c>
      <c r="H2" s="178" t="s">
        <v>285</v>
      </c>
      <c r="I2" s="178" t="s">
        <v>286</v>
      </c>
      <c r="J2" s="179" t="s">
        <v>347</v>
      </c>
      <c r="K2" s="180" t="s">
        <v>318</v>
      </c>
      <c r="L2" s="181" t="s">
        <v>330</v>
      </c>
      <c r="M2" s="2" t="s">
        <v>301</v>
      </c>
    </row>
    <row r="3" ht="30.75" customHeight="1">
      <c r="A3" s="132"/>
      <c r="B3" s="182">
        <v>3116.0</v>
      </c>
      <c r="C3" s="146" t="s">
        <v>287</v>
      </c>
      <c r="D3" s="146" t="s">
        <v>287</v>
      </c>
      <c r="E3" s="146" t="s">
        <v>287</v>
      </c>
      <c r="F3" s="146" t="s">
        <v>287</v>
      </c>
      <c r="G3" s="146" t="s">
        <v>287</v>
      </c>
      <c r="H3" s="146" t="s">
        <v>287</v>
      </c>
      <c r="I3" s="146" t="s">
        <v>287</v>
      </c>
      <c r="J3" s="183">
        <v>29.3</v>
      </c>
      <c r="K3" s="185">
        <v>0.005</v>
      </c>
      <c r="L3" s="146" t="s">
        <v>287</v>
      </c>
    </row>
    <row r="4" ht="30.75" customHeight="1">
      <c r="A4" s="132"/>
      <c r="B4" s="182">
        <v>3176.0</v>
      </c>
      <c r="C4" s="146" t="s">
        <v>287</v>
      </c>
      <c r="D4" s="146" t="s">
        <v>287</v>
      </c>
      <c r="E4" s="146" t="s">
        <v>287</v>
      </c>
      <c r="F4" s="146" t="s">
        <v>287</v>
      </c>
      <c r="G4" s="146" t="s">
        <v>287</v>
      </c>
      <c r="H4" s="146" t="s">
        <v>287</v>
      </c>
      <c r="I4" s="146" t="s">
        <v>287</v>
      </c>
      <c r="J4" s="183">
        <v>30.4</v>
      </c>
      <c r="K4" s="185">
        <v>0.003</v>
      </c>
      <c r="L4" s="146" t="s">
        <v>124</v>
      </c>
    </row>
    <row r="5" ht="30.75" customHeight="1">
      <c r="A5" s="132"/>
      <c r="B5" s="182">
        <v>3802.0</v>
      </c>
      <c r="C5" s="146" t="s">
        <v>287</v>
      </c>
      <c r="D5" s="146" t="s">
        <v>287</v>
      </c>
      <c r="E5" s="146" t="s">
        <v>287</v>
      </c>
      <c r="F5" s="146" t="s">
        <v>287</v>
      </c>
      <c r="G5" s="146" t="s">
        <v>287</v>
      </c>
      <c r="H5" s="146" t="s">
        <v>287</v>
      </c>
      <c r="I5" s="146" t="s">
        <v>287</v>
      </c>
      <c r="J5" s="183">
        <v>24.6</v>
      </c>
      <c r="K5" s="185">
        <v>0.032</v>
      </c>
      <c r="L5" s="146" t="s">
        <v>287</v>
      </c>
    </row>
    <row r="6" ht="30.75" customHeight="1">
      <c r="A6" s="132"/>
      <c r="B6" s="182">
        <v>3882.0</v>
      </c>
      <c r="C6" s="146" t="s">
        <v>287</v>
      </c>
      <c r="D6" s="146" t="s">
        <v>287</v>
      </c>
      <c r="E6" s="146" t="s">
        <v>287</v>
      </c>
      <c r="F6" s="146" t="s">
        <v>287</v>
      </c>
      <c r="G6" s="146" t="s">
        <v>287</v>
      </c>
      <c r="H6" s="146" t="s">
        <v>287</v>
      </c>
      <c r="I6" s="146" t="s">
        <v>287</v>
      </c>
      <c r="J6" s="183">
        <v>19.4</v>
      </c>
      <c r="K6" s="185">
        <v>0.012</v>
      </c>
      <c r="L6" s="146" t="s">
        <v>287</v>
      </c>
    </row>
    <row r="7" ht="30.75" customHeight="1">
      <c r="A7" s="132"/>
      <c r="B7" s="182">
        <v>5161.0</v>
      </c>
      <c r="C7" s="146" t="s">
        <v>287</v>
      </c>
      <c r="D7" s="146" t="s">
        <v>287</v>
      </c>
      <c r="E7" s="146" t="s">
        <v>287</v>
      </c>
      <c r="F7" s="146" t="s">
        <v>287</v>
      </c>
      <c r="G7" s="146" t="s">
        <v>287</v>
      </c>
      <c r="H7" s="146" t="s">
        <v>287</v>
      </c>
      <c r="I7" s="146" t="s">
        <v>287</v>
      </c>
      <c r="J7" s="183">
        <v>26.9</v>
      </c>
      <c r="K7" s="185">
        <v>0.009</v>
      </c>
      <c r="L7" s="146" t="s">
        <v>124</v>
      </c>
      <c r="M7" s="171"/>
    </row>
    <row r="8" ht="30.75" customHeight="1">
      <c r="A8" s="132"/>
      <c r="B8" s="182">
        <v>5166.0</v>
      </c>
      <c r="C8" s="146" t="s">
        <v>287</v>
      </c>
      <c r="D8" s="146" t="s">
        <v>287</v>
      </c>
      <c r="E8" s="146" t="s">
        <v>287</v>
      </c>
      <c r="F8" s="146" t="s">
        <v>287</v>
      </c>
      <c r="G8" s="146" t="s">
        <v>287</v>
      </c>
      <c r="H8" s="146" t="s">
        <v>287</v>
      </c>
      <c r="I8" s="146" t="s">
        <v>287</v>
      </c>
      <c r="J8" s="183">
        <v>25.4</v>
      </c>
      <c r="K8" s="185">
        <v>0.004</v>
      </c>
      <c r="L8" s="146" t="s">
        <v>287</v>
      </c>
    </row>
    <row r="9" ht="30.75" customHeight="1">
      <c r="A9" s="132"/>
      <c r="B9" s="182">
        <v>8604.0</v>
      </c>
      <c r="C9" s="146" t="s">
        <v>287</v>
      </c>
      <c r="D9" s="146" t="s">
        <v>287</v>
      </c>
      <c r="E9" s="146" t="s">
        <v>287</v>
      </c>
      <c r="F9" s="146" t="s">
        <v>287</v>
      </c>
      <c r="G9" s="146" t="s">
        <v>287</v>
      </c>
      <c r="H9" s="146" t="s">
        <v>287</v>
      </c>
      <c r="I9" s="146" t="s">
        <v>287</v>
      </c>
      <c r="J9" s="183">
        <v>25.5</v>
      </c>
      <c r="K9" s="185">
        <v>0.015</v>
      </c>
      <c r="L9" s="146" t="s">
        <v>287</v>
      </c>
    </row>
    <row r="997">
      <c r="C997" s="146"/>
      <c r="E997" s="146"/>
    </row>
  </sheetData>
  <drawing r:id="rId1"/>
</worksheet>
</file>

<file path=xl/worksheets/sheet6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5.43"/>
    <col customWidth="1" min="2" max="8" width="9.86"/>
    <col customWidth="1" min="9" max="9" width="3.14"/>
    <col customWidth="1" min="10" max="16" width="9.86"/>
  </cols>
  <sheetData>
    <row r="1">
      <c r="B1" s="48"/>
      <c r="C1" s="48"/>
      <c r="D1" s="48"/>
      <c r="E1" s="48"/>
      <c r="F1" s="48"/>
      <c r="G1" s="48"/>
      <c r="H1" s="48"/>
    </row>
    <row r="2">
      <c r="B2" s="110">
        <f>TODAY()-1</f>
        <v>46132</v>
      </c>
      <c r="C2" s="111"/>
      <c r="D2" s="111"/>
      <c r="E2" s="111"/>
      <c r="F2" s="111"/>
      <c r="G2" s="111"/>
      <c r="H2" s="112"/>
      <c r="J2" s="113"/>
      <c r="K2" s="111"/>
      <c r="L2" s="111"/>
      <c r="M2" s="111"/>
      <c r="N2" s="111"/>
      <c r="O2" s="111"/>
      <c r="P2" s="112"/>
    </row>
    <row r="3">
      <c r="B3" s="130" t="s">
        <v>278</v>
      </c>
      <c r="C3" s="58" t="s">
        <v>230</v>
      </c>
      <c r="D3" s="58" t="s">
        <v>231</v>
      </c>
      <c r="E3" s="58" t="s">
        <v>232</v>
      </c>
      <c r="F3" s="58" t="s">
        <v>233</v>
      </c>
      <c r="G3" s="82" t="s">
        <v>234</v>
      </c>
      <c r="H3" s="82" t="s">
        <v>235</v>
      </c>
      <c r="J3" s="52" t="s">
        <v>155</v>
      </c>
      <c r="K3" s="54" t="s">
        <v>159</v>
      </c>
      <c r="L3" s="54" t="s">
        <v>160</v>
      </c>
      <c r="M3" s="54" t="s">
        <v>161</v>
      </c>
      <c r="N3" s="54" t="s">
        <v>162</v>
      </c>
      <c r="O3" s="53" t="s">
        <v>163</v>
      </c>
      <c r="P3" s="53" t="s">
        <v>164</v>
      </c>
    </row>
    <row r="4">
      <c r="B4" s="58">
        <v>3116.0</v>
      </c>
      <c r="C4" s="82">
        <f>'Service Trend M-T&amp;S W1'!AL8</f>
        <v>31.95988508</v>
      </c>
      <c r="D4" s="82">
        <f>'Service Trend M-T&amp;S W2'!AL8</f>
        <v>29.70899366</v>
      </c>
      <c r="E4" s="82">
        <f>'Service Trend M-T&amp;S W3'!AL8</f>
        <v>32.91667438</v>
      </c>
      <c r="F4" s="82">
        <f>'Service Trend M-T&amp;S W4'!AL8</f>
        <v>0</v>
      </c>
      <c r="G4" s="114">
        <f t="shared" ref="G4:G11" si="1">(C4+D4+E4+F4)/1</f>
        <v>94.58555311</v>
      </c>
      <c r="H4" s="115">
        <v>34.5</v>
      </c>
      <c r="J4" s="116">
        <v>3116.0</v>
      </c>
      <c r="K4" s="59">
        <v>-0.018</v>
      </c>
      <c r="L4" s="59">
        <v>-0.092</v>
      </c>
      <c r="M4" s="59"/>
      <c r="N4" s="190"/>
      <c r="O4" s="141"/>
      <c r="P4" s="131"/>
    </row>
    <row r="5">
      <c r="B5" s="58">
        <v>3176.0</v>
      </c>
      <c r="C5" s="82">
        <f>'Service Trend M-T&amp;S W1'!AL15</f>
        <v>26.58287645</v>
      </c>
      <c r="D5" s="82">
        <f>'Service Trend M-T&amp;S W2'!AL15</f>
        <v>23.58371976</v>
      </c>
      <c r="E5" s="82">
        <f>'Service Trend M-T&amp;S W3'!AL15</f>
        <v>24.21851122</v>
      </c>
      <c r="F5" s="82">
        <f>'Service Trend M-T&amp;S W4'!AL15</f>
        <v>0</v>
      </c>
      <c r="G5" s="114">
        <f t="shared" si="1"/>
        <v>74.38510743</v>
      </c>
      <c r="H5" s="115">
        <v>26.0</v>
      </c>
      <c r="J5" s="116">
        <v>3176.0</v>
      </c>
      <c r="K5" s="59">
        <v>-0.067</v>
      </c>
      <c r="L5" s="59">
        <v>-0.073</v>
      </c>
      <c r="M5" s="59"/>
      <c r="N5" s="190"/>
      <c r="O5" s="141"/>
      <c r="P5" s="131"/>
    </row>
    <row r="6">
      <c r="B6" s="58">
        <v>3802.0</v>
      </c>
      <c r="C6" s="82">
        <f>'Service Trend M-T&amp;S W1'!AL22</f>
        <v>34.63664901</v>
      </c>
      <c r="D6" s="82">
        <f>'Service Trend M-T&amp;S W2'!AL22</f>
        <v>27.5896495</v>
      </c>
      <c r="E6" s="82">
        <f>'Service Trend M-T&amp;S W3'!AL22</f>
        <v>27.53336526</v>
      </c>
      <c r="F6" s="82">
        <f>'Service Trend M-T&amp;S W4'!AL22</f>
        <v>0</v>
      </c>
      <c r="G6" s="114">
        <f t="shared" si="1"/>
        <v>89.75966376</v>
      </c>
      <c r="H6" s="115">
        <v>29.0</v>
      </c>
      <c r="J6" s="116">
        <v>3802.0</v>
      </c>
      <c r="K6" s="59">
        <v>-0.029</v>
      </c>
      <c r="L6" s="59">
        <v>0.122</v>
      </c>
      <c r="M6" s="59"/>
      <c r="N6" s="190"/>
      <c r="O6" s="141"/>
      <c r="P6" s="131"/>
    </row>
    <row r="7">
      <c r="B7" s="58">
        <v>3882.0</v>
      </c>
      <c r="C7" s="82">
        <f>'Service Trend M-T&amp;S W1'!AL29</f>
        <v>28.39437314</v>
      </c>
      <c r="D7" s="82">
        <f>'Service Trend M-T&amp;S W2'!AL29</f>
        <v>32.62662561</v>
      </c>
      <c r="E7" s="82">
        <f>'Service Trend M-T&amp;S W3'!AL29</f>
        <v>30.48560503</v>
      </c>
      <c r="F7" s="82">
        <f>'Service Trend M-T&amp;S W4'!AL29</f>
        <v>0</v>
      </c>
      <c r="G7" s="114">
        <f t="shared" si="1"/>
        <v>91.50660378</v>
      </c>
      <c r="H7" s="115">
        <v>35.0</v>
      </c>
      <c r="J7" s="116">
        <v>3882.0</v>
      </c>
      <c r="K7" s="59">
        <v>-0.165</v>
      </c>
      <c r="L7" s="59">
        <v>-0.187</v>
      </c>
      <c r="M7" s="59"/>
      <c r="N7" s="190"/>
      <c r="O7" s="141"/>
      <c r="P7" s="131"/>
    </row>
    <row r="8">
      <c r="B8" s="58">
        <v>5161.0</v>
      </c>
      <c r="C8" s="82">
        <f>'Service Trend M-T&amp;S W1'!AL36</f>
        <v>23.98976448</v>
      </c>
      <c r="D8" s="82">
        <f>'Service Trend M-T&amp;S W2'!AL36</f>
        <v>22.41348639</v>
      </c>
      <c r="E8" s="82">
        <f>'Service Trend M-T&amp;S W3'!AL36</f>
        <v>26.15248129</v>
      </c>
      <c r="F8" s="82">
        <f>'Service Trend M-T&amp;S W4'!AL36</f>
        <v>0</v>
      </c>
      <c r="G8" s="114">
        <f t="shared" si="1"/>
        <v>72.55573217</v>
      </c>
      <c r="H8" s="115">
        <v>26.5</v>
      </c>
      <c r="J8" s="116">
        <v>5161.0</v>
      </c>
      <c r="K8" s="59">
        <v>-0.032</v>
      </c>
      <c r="L8" s="59">
        <v>-0.025</v>
      </c>
      <c r="M8" s="59"/>
      <c r="N8" s="190"/>
      <c r="O8" s="141"/>
      <c r="P8" s="131"/>
    </row>
    <row r="9">
      <c r="B9" s="58">
        <v>5166.0</v>
      </c>
      <c r="C9" s="82">
        <f>'Service Trend M-T&amp;S W1'!AL43</f>
        <v>0</v>
      </c>
      <c r="D9" s="82">
        <f>'Service Trend M-T&amp;S W2'!AL43</f>
        <v>13.06230888</v>
      </c>
      <c r="E9" s="82">
        <f>'Service Trend M-T&amp;S W3'!AL43</f>
        <v>29.18876939</v>
      </c>
      <c r="F9" s="82">
        <f>'Service Trend M-T&amp;S W4'!AL43</f>
        <v>0</v>
      </c>
      <c r="G9" s="114">
        <f t="shared" si="1"/>
        <v>42.25107828</v>
      </c>
      <c r="H9" s="115">
        <v>29.25</v>
      </c>
      <c r="J9" s="116">
        <v>5166.0</v>
      </c>
      <c r="K9" s="59">
        <v>-0.059</v>
      </c>
      <c r="L9" s="59">
        <v>-0.395</v>
      </c>
      <c r="M9" s="59"/>
      <c r="N9" s="190"/>
      <c r="O9" s="141"/>
      <c r="P9" s="131"/>
    </row>
    <row r="10">
      <c r="B10" s="58">
        <v>8604.0</v>
      </c>
      <c r="C10" s="82">
        <f>'Service Trend M-T&amp;S W1'!AL50</f>
        <v>24.5834941</v>
      </c>
      <c r="D10" s="82">
        <f>'Service Trend M-T&amp;S W2'!AL50</f>
        <v>25.46668023</v>
      </c>
      <c r="E10" s="82">
        <f>'Service Trend M-T&amp;S W3'!AL50</f>
        <v>26.02809407</v>
      </c>
      <c r="F10" s="82">
        <f>'Service Trend M-T&amp;S W4'!AL50</f>
        <v>0</v>
      </c>
      <c r="G10" s="114">
        <f t="shared" si="1"/>
        <v>76.07826841</v>
      </c>
      <c r="H10" s="115">
        <v>24.0</v>
      </c>
      <c r="J10" s="116">
        <v>8604.0</v>
      </c>
      <c r="K10" s="59">
        <v>-0.166</v>
      </c>
      <c r="L10" s="59">
        <v>-0.031</v>
      </c>
      <c r="M10" s="59"/>
      <c r="N10" s="190"/>
      <c r="O10" s="141"/>
      <c r="P10" s="131"/>
    </row>
    <row r="11">
      <c r="B11" s="58" t="s">
        <v>166</v>
      </c>
      <c r="C11" s="86">
        <f>'Service Trend M-T&amp;S W1'!AL52</f>
        <v>24.30672032</v>
      </c>
      <c r="D11" s="82">
        <f>'Service Trend M-T&amp;S W2'!AL52</f>
        <v>24.92163772</v>
      </c>
      <c r="E11" s="82">
        <f>'Service Trend M-T&amp;S W3'!AL52</f>
        <v>28.07478581</v>
      </c>
      <c r="F11" s="82">
        <f>'Service Trend M-T&amp;S W4'!AL52</f>
        <v>0</v>
      </c>
      <c r="G11" s="114">
        <f t="shared" si="1"/>
        <v>77.30314385</v>
      </c>
      <c r="H11" s="123">
        <f>(H4+H5+H6+H7+H8+H9+H10)/7</f>
        <v>29.17857143</v>
      </c>
      <c r="J11" s="116" t="s">
        <v>166</v>
      </c>
      <c r="K11" s="59">
        <v>-0.064</v>
      </c>
      <c r="L11" s="54">
        <v>-9.7</v>
      </c>
      <c r="M11" s="59"/>
      <c r="N11" s="190"/>
      <c r="O11" s="141"/>
      <c r="P11" s="131"/>
    </row>
    <row r="12" ht="5.25" customHeight="1">
      <c r="B12" s="66"/>
      <c r="C12" s="66"/>
      <c r="D12" s="66"/>
      <c r="E12" s="49"/>
      <c r="F12" s="66"/>
      <c r="G12" s="67"/>
      <c r="H12" s="67"/>
      <c r="J12" s="68"/>
      <c r="K12" s="68"/>
      <c r="L12" s="68"/>
      <c r="M12" s="68"/>
      <c r="N12" s="68"/>
      <c r="O12" s="69"/>
      <c r="P12" s="69"/>
    </row>
    <row r="13">
      <c r="B13" s="52" t="s">
        <v>59</v>
      </c>
      <c r="C13" s="58" t="s">
        <v>230</v>
      </c>
      <c r="D13" s="58" t="s">
        <v>231</v>
      </c>
      <c r="E13" s="58" t="s">
        <v>232</v>
      </c>
      <c r="F13" s="58" t="s">
        <v>233</v>
      </c>
      <c r="G13" s="82" t="s">
        <v>234</v>
      </c>
      <c r="H13" s="82" t="s">
        <v>235</v>
      </c>
      <c r="J13" s="52" t="s">
        <v>236</v>
      </c>
      <c r="K13" s="54" t="s">
        <v>160</v>
      </c>
      <c r="L13" s="54" t="s">
        <v>161</v>
      </c>
      <c r="M13" s="54" t="s">
        <v>162</v>
      </c>
      <c r="N13" s="54" t="s">
        <v>163</v>
      </c>
      <c r="O13" s="53" t="s">
        <v>164</v>
      </c>
      <c r="P13" s="53" t="s">
        <v>50</v>
      </c>
    </row>
    <row r="14">
      <c r="B14" s="58">
        <v>3116.0</v>
      </c>
      <c r="C14" s="58">
        <v>37.7</v>
      </c>
      <c r="D14" s="58"/>
      <c r="E14" s="58"/>
      <c r="F14" s="58"/>
      <c r="G14" s="114">
        <f t="shared" ref="G14:G15" si="2">(C14+D14+E14+F14)/4</f>
        <v>9.425</v>
      </c>
      <c r="H14" s="115">
        <v>34.5</v>
      </c>
      <c r="J14" s="116">
        <v>3116.0</v>
      </c>
      <c r="K14" s="54">
        <v>34.5</v>
      </c>
      <c r="L14" s="54">
        <v>34.0</v>
      </c>
      <c r="M14" s="76"/>
      <c r="N14" s="76"/>
      <c r="O14" s="139"/>
      <c r="P14" s="118"/>
    </row>
    <row r="15">
      <c r="B15" s="58">
        <v>3176.0</v>
      </c>
      <c r="C15" s="58">
        <v>25.8</v>
      </c>
      <c r="D15" s="58"/>
      <c r="E15" s="58"/>
      <c r="F15" s="58"/>
      <c r="G15" s="114">
        <f t="shared" si="2"/>
        <v>6.45</v>
      </c>
      <c r="H15" s="115">
        <v>26.0</v>
      </c>
      <c r="J15" s="116">
        <v>3176.0</v>
      </c>
      <c r="K15" s="54">
        <v>26.0</v>
      </c>
      <c r="L15" s="54">
        <v>28.0</v>
      </c>
      <c r="M15" s="76"/>
      <c r="N15" s="76"/>
      <c r="O15" s="139"/>
      <c r="P15" s="118"/>
    </row>
    <row r="16">
      <c r="B16" s="58">
        <v>3802.0</v>
      </c>
      <c r="C16" s="58">
        <v>31.3</v>
      </c>
      <c r="D16" s="58"/>
      <c r="E16" s="58"/>
      <c r="F16" s="58"/>
      <c r="G16" s="114">
        <f>(E16+F16)/2</f>
        <v>0</v>
      </c>
      <c r="H16" s="115">
        <v>29.0</v>
      </c>
      <c r="J16" s="116">
        <v>3802.0</v>
      </c>
      <c r="K16" s="54">
        <v>29.0</v>
      </c>
      <c r="L16" s="54">
        <v>31.0</v>
      </c>
      <c r="M16" s="76"/>
      <c r="N16" s="76"/>
      <c r="O16" s="139"/>
      <c r="P16" s="118"/>
    </row>
    <row r="17">
      <c r="B17" s="58">
        <v>3882.0</v>
      </c>
      <c r="C17" s="58">
        <v>49.4</v>
      </c>
      <c r="D17" s="58"/>
      <c r="E17" s="58"/>
      <c r="F17" s="58"/>
      <c r="G17" s="114">
        <f t="shared" ref="G17:G18" si="3">(C17+D17+E17+F17)/4</f>
        <v>12.35</v>
      </c>
      <c r="H17" s="115">
        <v>35.0</v>
      </c>
      <c r="J17" s="116">
        <v>3882.0</v>
      </c>
      <c r="K17" s="54">
        <v>35.0</v>
      </c>
      <c r="L17" s="54">
        <v>45.0</v>
      </c>
      <c r="M17" s="76"/>
      <c r="N17" s="76"/>
      <c r="O17" s="139"/>
      <c r="P17" s="118"/>
    </row>
    <row r="18">
      <c r="B18" s="58">
        <v>5161.0</v>
      </c>
      <c r="C18" s="58">
        <v>25.3</v>
      </c>
      <c r="D18" s="58"/>
      <c r="E18" s="58"/>
      <c r="F18" s="58"/>
      <c r="G18" s="114">
        <f t="shared" si="3"/>
        <v>6.325</v>
      </c>
      <c r="H18" s="115">
        <v>26.5</v>
      </c>
      <c r="J18" s="116">
        <v>5161.0</v>
      </c>
      <c r="K18" s="54">
        <v>26.5</v>
      </c>
      <c r="L18" s="54">
        <v>25.75</v>
      </c>
      <c r="M18" s="76"/>
      <c r="N18" s="76"/>
      <c r="O18" s="139"/>
      <c r="P18" s="118"/>
    </row>
    <row r="19">
      <c r="B19" s="58">
        <v>5166.0</v>
      </c>
      <c r="C19" s="58">
        <v>30.8</v>
      </c>
      <c r="D19" s="58"/>
      <c r="E19" s="58"/>
      <c r="F19" s="58"/>
      <c r="G19" s="114">
        <f>(E19+F19)/2</f>
        <v>0</v>
      </c>
      <c r="H19" s="115">
        <v>29.25</v>
      </c>
      <c r="J19" s="116">
        <v>5166.0</v>
      </c>
      <c r="K19" s="54">
        <v>29.25</v>
      </c>
      <c r="L19" s="54">
        <v>29.75</v>
      </c>
      <c r="M19" s="76"/>
      <c r="N19" s="76"/>
      <c r="O19" s="139"/>
      <c r="P19" s="118"/>
    </row>
    <row r="20">
      <c r="B20" s="58">
        <v>8604.0</v>
      </c>
      <c r="C20" s="58">
        <v>27.1</v>
      </c>
      <c r="D20" s="58"/>
      <c r="E20" s="58"/>
      <c r="F20" s="58"/>
      <c r="G20" s="114">
        <f t="shared" ref="G20:G21" si="4">(C20+D20+E20+F20)/4</f>
        <v>6.775</v>
      </c>
      <c r="H20" s="115">
        <v>24.0</v>
      </c>
      <c r="J20" s="116">
        <v>8604.0</v>
      </c>
      <c r="K20" s="54">
        <v>24.0</v>
      </c>
      <c r="L20" s="54">
        <v>26.0</v>
      </c>
      <c r="M20" s="76"/>
      <c r="N20" s="76"/>
      <c r="O20" s="139"/>
      <c r="P20" s="118"/>
    </row>
    <row r="21" ht="15.75" customHeight="1">
      <c r="B21" s="58" t="s">
        <v>166</v>
      </c>
      <c r="C21" s="58">
        <v>32.2</v>
      </c>
      <c r="D21" s="58"/>
      <c r="E21" s="58"/>
      <c r="F21" s="58"/>
      <c r="G21" s="114">
        <f t="shared" si="4"/>
        <v>8.05</v>
      </c>
      <c r="H21" s="123">
        <f>(H14+H15+H16+H17+H18+H19+H20)/7</f>
        <v>29.17857143</v>
      </c>
      <c r="J21" s="116" t="s">
        <v>166</v>
      </c>
      <c r="K21" s="120">
        <f>(H14+H15+H16+H17+H18+H19+H20)/7</f>
        <v>29.17857143</v>
      </c>
      <c r="L21" s="120">
        <f>(L14+L15+L16+L17+L18+L19+L20)/7</f>
        <v>31.35714286</v>
      </c>
      <c r="M21" s="76"/>
      <c r="N21" s="76"/>
      <c r="O21" s="139"/>
      <c r="P21" s="118"/>
    </row>
    <row r="22" ht="5.25" customHeight="1">
      <c r="B22" s="66"/>
      <c r="C22" s="66"/>
      <c r="D22" s="66"/>
      <c r="E22" s="49"/>
      <c r="F22" s="66"/>
      <c r="G22" s="67"/>
      <c r="H22" s="67"/>
      <c r="J22" s="68"/>
      <c r="K22" s="68"/>
      <c r="L22" s="68"/>
      <c r="M22" s="68"/>
      <c r="N22" s="68"/>
      <c r="O22" s="69"/>
      <c r="P22" s="69"/>
    </row>
    <row r="23">
      <c r="B23" s="52" t="s">
        <v>237</v>
      </c>
      <c r="C23" s="58" t="s">
        <v>230</v>
      </c>
      <c r="D23" s="58" t="s">
        <v>231</v>
      </c>
      <c r="E23" s="58" t="s">
        <v>232</v>
      </c>
      <c r="F23" s="58" t="s">
        <v>233</v>
      </c>
      <c r="G23" s="82" t="s">
        <v>234</v>
      </c>
      <c r="H23" s="82" t="s">
        <v>235</v>
      </c>
      <c r="J23" s="52" t="s">
        <v>238</v>
      </c>
      <c r="K23" s="76" t="s">
        <v>230</v>
      </c>
      <c r="L23" s="76" t="s">
        <v>231</v>
      </c>
      <c r="M23" s="76" t="s">
        <v>232</v>
      </c>
      <c r="N23" s="76" t="s">
        <v>233</v>
      </c>
      <c r="O23" s="120" t="s">
        <v>234</v>
      </c>
      <c r="P23" s="120" t="s">
        <v>235</v>
      </c>
    </row>
    <row r="24">
      <c r="B24" s="58">
        <v>3116.0</v>
      </c>
      <c r="C24" s="58">
        <v>15.52</v>
      </c>
      <c r="D24" s="82"/>
      <c r="E24" s="58"/>
      <c r="F24" s="58"/>
      <c r="G24" s="114">
        <f t="shared" ref="G24:G25" si="5">(C24+D24+E24+F24)/1</f>
        <v>15.52</v>
      </c>
      <c r="H24" s="115">
        <v>16.5</v>
      </c>
      <c r="J24" s="121">
        <v>3116.0</v>
      </c>
      <c r="K24" s="58">
        <v>10.11</v>
      </c>
      <c r="L24" s="58"/>
      <c r="M24" s="58"/>
      <c r="N24" s="58"/>
      <c r="O24" s="122">
        <f t="shared" ref="O24:O25" si="6">(K24+L24+M24+N24)/1</f>
        <v>10.11</v>
      </c>
      <c r="P24" s="115">
        <v>4.0</v>
      </c>
    </row>
    <row r="25">
      <c r="B25" s="58">
        <v>3176.0</v>
      </c>
      <c r="C25" s="58">
        <v>10.23</v>
      </c>
      <c r="D25" s="82"/>
      <c r="E25" s="58"/>
      <c r="F25" s="58"/>
      <c r="G25" s="114">
        <f t="shared" si="5"/>
        <v>10.23</v>
      </c>
      <c r="H25" s="115">
        <v>15.0</v>
      </c>
      <c r="J25" s="121">
        <v>3176.0</v>
      </c>
      <c r="K25" s="58">
        <v>7.21</v>
      </c>
      <c r="L25" s="58"/>
      <c r="M25" s="58"/>
      <c r="N25" s="58"/>
      <c r="O25" s="122">
        <f t="shared" si="6"/>
        <v>7.21</v>
      </c>
      <c r="P25" s="115">
        <v>4.0</v>
      </c>
    </row>
    <row r="26">
      <c r="B26" s="58">
        <v>3802.0</v>
      </c>
      <c r="C26" s="58">
        <v>16.85</v>
      </c>
      <c r="D26" s="82"/>
      <c r="E26" s="58"/>
      <c r="F26" s="58"/>
      <c r="G26" s="114">
        <f>(E26+F26)/1</f>
        <v>0</v>
      </c>
      <c r="H26" s="115">
        <v>19.0</v>
      </c>
      <c r="J26" s="121">
        <v>3802.0</v>
      </c>
      <c r="K26" s="58">
        <v>9.11</v>
      </c>
      <c r="L26" s="58"/>
      <c r="M26" s="58"/>
      <c r="N26" s="58"/>
      <c r="O26" s="122">
        <f>(M26+N26+K26+L26)/1</f>
        <v>9.11</v>
      </c>
      <c r="P26" s="115">
        <v>4.0</v>
      </c>
    </row>
    <row r="27">
      <c r="B27" s="58">
        <v>3882.0</v>
      </c>
      <c r="C27" s="58">
        <v>15.86</v>
      </c>
      <c r="D27" s="82"/>
      <c r="E27" s="58"/>
      <c r="F27" s="58"/>
      <c r="G27" s="114">
        <f t="shared" ref="G27:G28" si="7">(C27+D27+E27+F27)/1</f>
        <v>15.86</v>
      </c>
      <c r="H27" s="115">
        <v>25.0</v>
      </c>
      <c r="J27" s="121">
        <v>3882.0</v>
      </c>
      <c r="K27" s="58">
        <v>16.47</v>
      </c>
      <c r="L27" s="58"/>
      <c r="M27" s="58"/>
      <c r="N27" s="58"/>
      <c r="O27" s="122">
        <f t="shared" ref="O27:O31" si="8">(K27+L27+M27+N27)/1</f>
        <v>16.47</v>
      </c>
      <c r="P27" s="115">
        <v>4.0</v>
      </c>
    </row>
    <row r="28">
      <c r="B28" s="58">
        <v>5161.0</v>
      </c>
      <c r="C28" s="58">
        <v>14.47</v>
      </c>
      <c r="D28" s="82"/>
      <c r="E28" s="58"/>
      <c r="F28" s="58"/>
      <c r="G28" s="114">
        <f t="shared" si="7"/>
        <v>14.47</v>
      </c>
      <c r="H28" s="115">
        <v>15.25</v>
      </c>
      <c r="J28" s="121">
        <v>5161.0</v>
      </c>
      <c r="K28" s="58">
        <v>6.69</v>
      </c>
      <c r="L28" s="58"/>
      <c r="M28" s="58"/>
      <c r="N28" s="58"/>
      <c r="O28" s="122">
        <f t="shared" si="8"/>
        <v>6.69</v>
      </c>
      <c r="P28" s="115">
        <v>4.0</v>
      </c>
    </row>
    <row r="29">
      <c r="B29" s="58">
        <v>5166.0</v>
      </c>
      <c r="C29" s="58">
        <v>13.46</v>
      </c>
      <c r="D29" s="82"/>
      <c r="E29" s="58"/>
      <c r="F29" s="58"/>
      <c r="G29" s="114">
        <f>(E29+F29)/2</f>
        <v>0</v>
      </c>
      <c r="H29" s="115">
        <v>15.0</v>
      </c>
      <c r="J29" s="121">
        <v>5166.0</v>
      </c>
      <c r="K29" s="58">
        <v>9.32</v>
      </c>
      <c r="L29" s="58"/>
      <c r="M29" s="58"/>
      <c r="N29" s="58"/>
      <c r="O29" s="122">
        <f t="shared" si="8"/>
        <v>9.32</v>
      </c>
      <c r="P29" s="115">
        <v>4.0</v>
      </c>
    </row>
    <row r="30">
      <c r="B30" s="58">
        <v>8604.0</v>
      </c>
      <c r="C30" s="58">
        <v>9.29</v>
      </c>
      <c r="D30" s="82"/>
      <c r="E30" s="58"/>
      <c r="F30" s="58"/>
      <c r="G30" s="114">
        <f t="shared" ref="G30:G31" si="9">(C30+D30+E30+F30)/1</f>
        <v>9.29</v>
      </c>
      <c r="H30" s="115">
        <v>10.0</v>
      </c>
      <c r="J30" s="121">
        <v>8604.0</v>
      </c>
      <c r="K30" s="58">
        <v>3.55</v>
      </c>
      <c r="L30" s="58"/>
      <c r="M30" s="58"/>
      <c r="N30" s="58"/>
      <c r="O30" s="122">
        <f t="shared" si="8"/>
        <v>3.55</v>
      </c>
      <c r="P30" s="115">
        <v>4.0</v>
      </c>
    </row>
    <row r="31">
      <c r="B31" s="58" t="s">
        <v>166</v>
      </c>
      <c r="C31" s="58">
        <v>14.0</v>
      </c>
      <c r="D31" s="82"/>
      <c r="E31" s="58"/>
      <c r="F31" s="58"/>
      <c r="G31" s="114">
        <f t="shared" si="9"/>
        <v>14</v>
      </c>
      <c r="H31" s="123">
        <f>(H24+H25+H26+H27+H28+H29+H30)/7</f>
        <v>16.53571429</v>
      </c>
      <c r="J31" s="121" t="s">
        <v>166</v>
      </c>
      <c r="K31" s="58">
        <v>9.0</v>
      </c>
      <c r="L31" s="58"/>
      <c r="M31" s="58"/>
      <c r="N31" s="58"/>
      <c r="O31" s="122">
        <f t="shared" si="8"/>
        <v>9</v>
      </c>
      <c r="P31" s="115">
        <v>4.0</v>
      </c>
    </row>
    <row r="32" ht="5.25" customHeight="1">
      <c r="B32" s="49"/>
      <c r="C32" s="49"/>
      <c r="D32" s="49"/>
      <c r="E32" s="49"/>
      <c r="F32" s="49"/>
      <c r="G32" s="50"/>
      <c r="H32" s="51"/>
      <c r="J32" s="124"/>
      <c r="K32" s="124"/>
      <c r="L32" s="124"/>
      <c r="M32" s="124"/>
      <c r="N32" s="124"/>
      <c r="O32" s="69"/>
      <c r="P32" s="69"/>
    </row>
    <row r="33">
      <c r="B33" s="52" t="s">
        <v>239</v>
      </c>
      <c r="C33" s="58" t="s">
        <v>230</v>
      </c>
      <c r="D33" s="58" t="s">
        <v>231</v>
      </c>
      <c r="E33" s="58" t="s">
        <v>232</v>
      </c>
      <c r="F33" s="58" t="s">
        <v>233</v>
      </c>
      <c r="G33" s="82" t="s">
        <v>234</v>
      </c>
      <c r="H33" s="82" t="s">
        <v>235</v>
      </c>
      <c r="J33" s="52" t="s">
        <v>240</v>
      </c>
      <c r="K33" s="58" t="s">
        <v>230</v>
      </c>
      <c r="L33" s="58" t="s">
        <v>231</v>
      </c>
      <c r="M33" s="58" t="s">
        <v>232</v>
      </c>
      <c r="N33" s="58" t="s">
        <v>233</v>
      </c>
      <c r="O33" s="82" t="s">
        <v>234</v>
      </c>
      <c r="P33" s="82" t="s">
        <v>235</v>
      </c>
    </row>
    <row r="34">
      <c r="B34" s="58">
        <v>3116.0</v>
      </c>
      <c r="C34" s="58">
        <v>1.24</v>
      </c>
      <c r="D34" s="58"/>
      <c r="E34" s="58"/>
      <c r="F34" s="58"/>
      <c r="G34" s="114">
        <f t="shared" ref="G34:G35" si="10">(C34+D34+E34+F34)/4</f>
        <v>0.31</v>
      </c>
      <c r="H34" s="115">
        <v>2.0</v>
      </c>
      <c r="J34" s="58">
        <v>3116.0</v>
      </c>
      <c r="K34" s="58">
        <v>9.0</v>
      </c>
      <c r="L34" s="58"/>
      <c r="M34" s="58"/>
      <c r="N34" s="58"/>
      <c r="O34" s="122">
        <f t="shared" ref="O34:O35" si="11">(K34+L34+M34+N34)/1</f>
        <v>9</v>
      </c>
      <c r="P34" s="115">
        <v>5.0</v>
      </c>
    </row>
    <row r="35">
      <c r="B35" s="58">
        <v>3176.0</v>
      </c>
      <c r="C35" s="58">
        <v>1.17</v>
      </c>
      <c r="D35" s="58"/>
      <c r="E35" s="58"/>
      <c r="F35" s="58"/>
      <c r="G35" s="114">
        <f t="shared" si="10"/>
        <v>0.2925</v>
      </c>
      <c r="H35" s="115">
        <v>2.0</v>
      </c>
      <c r="J35" s="58">
        <v>3176.0</v>
      </c>
      <c r="K35" s="58">
        <v>3.1</v>
      </c>
      <c r="L35" s="58"/>
      <c r="M35" s="58"/>
      <c r="N35" s="58"/>
      <c r="O35" s="122">
        <f t="shared" si="11"/>
        <v>3.1</v>
      </c>
      <c r="P35" s="115">
        <v>5.0</v>
      </c>
    </row>
    <row r="36">
      <c r="B36" s="58">
        <v>3802.0</v>
      </c>
      <c r="C36" s="58">
        <v>2.17</v>
      </c>
      <c r="D36" s="58"/>
      <c r="E36" s="58"/>
      <c r="F36" s="58"/>
      <c r="G36" s="114">
        <f>(E36+F36)/2</f>
        <v>0</v>
      </c>
      <c r="H36" s="115">
        <v>2.0</v>
      </c>
      <c r="J36" s="58">
        <v>3802.0</v>
      </c>
      <c r="K36" s="58">
        <v>5.5</v>
      </c>
      <c r="L36" s="58"/>
      <c r="M36" s="58"/>
      <c r="N36" s="58"/>
      <c r="O36" s="122">
        <f>(+K36+L36+M36+N36)/1</f>
        <v>5.5</v>
      </c>
      <c r="P36" s="115">
        <v>5.0</v>
      </c>
      <c r="S36" s="125"/>
    </row>
    <row r="37">
      <c r="B37" s="58">
        <v>3882.0</v>
      </c>
      <c r="C37" s="58">
        <v>0.74</v>
      </c>
      <c r="D37" s="58"/>
      <c r="E37" s="58"/>
      <c r="F37" s="58"/>
      <c r="G37" s="114">
        <f t="shared" ref="G37:G38" si="12">(C37+D37+E37+F37)/4</f>
        <v>0.185</v>
      </c>
      <c r="H37" s="115">
        <v>2.0</v>
      </c>
      <c r="J37" s="58">
        <v>3882.0</v>
      </c>
      <c r="K37" s="58">
        <v>7.6</v>
      </c>
      <c r="L37" s="58"/>
      <c r="M37" s="58"/>
      <c r="N37" s="58"/>
      <c r="O37" s="122">
        <f t="shared" ref="O37:O41" si="13">(K37+L37+M37+N37)/1</f>
        <v>7.6</v>
      </c>
      <c r="P37" s="115">
        <v>5.0</v>
      </c>
    </row>
    <row r="38">
      <c r="B38" s="58">
        <v>5161.0</v>
      </c>
      <c r="C38" s="58">
        <v>0.73</v>
      </c>
      <c r="D38" s="58"/>
      <c r="E38" s="58"/>
      <c r="F38" s="58"/>
      <c r="G38" s="114">
        <f t="shared" si="12"/>
        <v>0.1825</v>
      </c>
      <c r="H38" s="115">
        <v>2.0</v>
      </c>
      <c r="J38" s="58">
        <v>5161.0</v>
      </c>
      <c r="K38" s="58">
        <v>7.3</v>
      </c>
      <c r="L38" s="58"/>
      <c r="M38" s="58"/>
      <c r="N38" s="58"/>
      <c r="O38" s="122">
        <f t="shared" si="13"/>
        <v>7.3</v>
      </c>
      <c r="P38" s="115">
        <v>5.0</v>
      </c>
    </row>
    <row r="39">
      <c r="B39" s="58">
        <v>5166.0</v>
      </c>
      <c r="C39" s="58">
        <v>0.0</v>
      </c>
      <c r="D39" s="58"/>
      <c r="E39" s="58"/>
      <c r="F39" s="58"/>
      <c r="G39" s="114">
        <f>(E39+F39)/2</f>
        <v>0</v>
      </c>
      <c r="H39" s="115">
        <v>2.0</v>
      </c>
      <c r="J39" s="58">
        <v>5166.0</v>
      </c>
      <c r="K39" s="58">
        <v>6.6</v>
      </c>
      <c r="L39" s="58"/>
      <c r="M39" s="58"/>
      <c r="N39" s="58"/>
      <c r="O39" s="122">
        <f t="shared" si="13"/>
        <v>6.6</v>
      </c>
      <c r="P39" s="115">
        <v>5.0</v>
      </c>
    </row>
    <row r="40">
      <c r="B40" s="58">
        <v>8604.0</v>
      </c>
      <c r="C40" s="58">
        <v>0.42</v>
      </c>
      <c r="D40" s="58"/>
      <c r="E40" s="58"/>
      <c r="F40" s="58"/>
      <c r="G40" s="114">
        <f t="shared" ref="G40:G41" si="14">(C40+D40+E40+F40)/4</f>
        <v>0.105</v>
      </c>
      <c r="H40" s="115">
        <v>2.0</v>
      </c>
      <c r="J40" s="58">
        <v>8604.0</v>
      </c>
      <c r="K40" s="58">
        <v>5.8</v>
      </c>
      <c r="L40" s="58"/>
      <c r="M40" s="58"/>
      <c r="N40" s="58"/>
      <c r="O40" s="122">
        <f t="shared" si="13"/>
        <v>5.8</v>
      </c>
      <c r="P40" s="115">
        <v>5.0</v>
      </c>
    </row>
    <row r="41">
      <c r="B41" s="58" t="s">
        <v>166</v>
      </c>
      <c r="C41" s="58">
        <v>1.42</v>
      </c>
      <c r="D41" s="58"/>
      <c r="E41" s="58"/>
      <c r="F41" s="58"/>
      <c r="G41" s="114">
        <f t="shared" si="14"/>
        <v>0.355</v>
      </c>
      <c r="H41" s="115">
        <v>2.0</v>
      </c>
      <c r="J41" s="58" t="s">
        <v>166</v>
      </c>
      <c r="K41" s="58">
        <v>6.5</v>
      </c>
      <c r="L41" s="58"/>
      <c r="M41" s="58"/>
      <c r="N41" s="58"/>
      <c r="O41" s="122">
        <f t="shared" si="13"/>
        <v>6.5</v>
      </c>
      <c r="P41" s="115">
        <v>5.0</v>
      </c>
    </row>
    <row r="42" ht="5.25" customHeight="1">
      <c r="B42" s="49"/>
      <c r="C42" s="49"/>
      <c r="D42" s="49"/>
      <c r="E42" s="49"/>
      <c r="F42" s="49"/>
      <c r="G42" s="50"/>
      <c r="H42" s="51"/>
      <c r="J42" s="49"/>
      <c r="K42" s="49"/>
      <c r="L42" s="49"/>
      <c r="M42" s="49"/>
      <c r="N42" s="49"/>
      <c r="O42" s="50"/>
      <c r="P42" s="51"/>
    </row>
    <row r="43">
      <c r="B43" s="81" t="s">
        <v>241</v>
      </c>
      <c r="C43" s="58" t="s">
        <v>230</v>
      </c>
      <c r="D43" s="58" t="s">
        <v>231</v>
      </c>
      <c r="E43" s="58" t="s">
        <v>232</v>
      </c>
      <c r="F43" s="58" t="s">
        <v>233</v>
      </c>
      <c r="G43" s="82" t="s">
        <v>234</v>
      </c>
      <c r="H43" s="82" t="s">
        <v>235</v>
      </c>
      <c r="J43" s="83" t="s">
        <v>242</v>
      </c>
      <c r="K43" s="58" t="s">
        <v>230</v>
      </c>
      <c r="L43" s="58" t="s">
        <v>231</v>
      </c>
      <c r="M43" s="58" t="s">
        <v>232</v>
      </c>
      <c r="N43" s="58" t="s">
        <v>233</v>
      </c>
      <c r="O43" s="82" t="s">
        <v>234</v>
      </c>
      <c r="P43" s="82" t="s">
        <v>235</v>
      </c>
    </row>
    <row r="44">
      <c r="B44" s="58">
        <v>3116.0</v>
      </c>
      <c r="C44" s="126">
        <v>0.472</v>
      </c>
      <c r="D44" s="126"/>
      <c r="E44" s="126"/>
      <c r="F44" s="126"/>
      <c r="G44" s="127">
        <f t="shared" ref="G44:G51" si="16">(C44+D44+E44+F44)/1</f>
        <v>0.472</v>
      </c>
      <c r="H44" s="128">
        <v>0.6</v>
      </c>
      <c r="J44" s="58">
        <v>3116.0</v>
      </c>
      <c r="K44" s="58">
        <f t="shared" ref="K44:N44" si="15">(C54+K54)</f>
        <v>3.97</v>
      </c>
      <c r="L44" s="58">
        <f t="shared" si="15"/>
        <v>3.98</v>
      </c>
      <c r="M44" s="58">
        <f t="shared" si="15"/>
        <v>3.99</v>
      </c>
      <c r="N44" s="58">
        <f t="shared" si="15"/>
        <v>4.08</v>
      </c>
      <c r="O44" s="122">
        <f t="shared" ref="O44:O45" si="18">(K44+L44+M44+N44)/4</f>
        <v>4.005</v>
      </c>
      <c r="P44" s="115">
        <v>4.0</v>
      </c>
    </row>
    <row r="45">
      <c r="B45" s="58">
        <v>3176.0</v>
      </c>
      <c r="C45" s="126">
        <v>0.659</v>
      </c>
      <c r="D45" s="60"/>
      <c r="E45" s="126"/>
      <c r="F45" s="126"/>
      <c r="G45" s="127">
        <f t="shared" si="16"/>
        <v>0.659</v>
      </c>
      <c r="H45" s="128">
        <v>0.5</v>
      </c>
      <c r="J45" s="58">
        <v>3176.0</v>
      </c>
      <c r="K45" s="58">
        <f t="shared" ref="K45:N45" si="17">(C55+K55)</f>
        <v>3.96</v>
      </c>
      <c r="L45" s="58">
        <f t="shared" si="17"/>
        <v>3.88</v>
      </c>
      <c r="M45" s="58">
        <f t="shared" si="17"/>
        <v>3.95</v>
      </c>
      <c r="N45" s="58">
        <f t="shared" si="17"/>
        <v>4.23</v>
      </c>
      <c r="O45" s="122">
        <f t="shared" si="18"/>
        <v>4.005</v>
      </c>
      <c r="P45" s="115">
        <v>4.0</v>
      </c>
    </row>
    <row r="46">
      <c r="B46" s="58">
        <v>3802.0</v>
      </c>
      <c r="C46" s="126">
        <v>0.547</v>
      </c>
      <c r="D46" s="126"/>
      <c r="E46" s="126"/>
      <c r="F46" s="126"/>
      <c r="G46" s="127">
        <f t="shared" si="16"/>
        <v>0.547</v>
      </c>
      <c r="H46" s="128">
        <v>0.48</v>
      </c>
      <c r="J46" s="58">
        <v>3802.0</v>
      </c>
      <c r="K46" s="58">
        <f t="shared" ref="K46:N46" si="19">(C56+K56)</f>
        <v>3.63</v>
      </c>
      <c r="L46" s="58">
        <f t="shared" si="19"/>
        <v>4.14</v>
      </c>
      <c r="M46" s="58">
        <f t="shared" si="19"/>
        <v>5.19</v>
      </c>
      <c r="N46" s="58">
        <f t="shared" si="19"/>
        <v>3.55</v>
      </c>
      <c r="O46" s="122">
        <f>(M46+N46)/2</f>
        <v>4.37</v>
      </c>
      <c r="P46" s="115">
        <v>4.0</v>
      </c>
    </row>
    <row r="47">
      <c r="B47" s="58">
        <v>3882.0</v>
      </c>
      <c r="C47" s="126">
        <v>0.569</v>
      </c>
      <c r="D47" s="126"/>
      <c r="E47" s="126"/>
      <c r="F47" s="126"/>
      <c r="G47" s="127">
        <f t="shared" si="16"/>
        <v>0.569</v>
      </c>
      <c r="H47" s="128">
        <v>0.45</v>
      </c>
      <c r="J47" s="58">
        <v>3882.0</v>
      </c>
      <c r="K47" s="58">
        <f t="shared" ref="K47:N47" si="20">(C57+K57)</f>
        <v>5.68</v>
      </c>
      <c r="L47" s="58">
        <f t="shared" si="20"/>
        <v>4.45</v>
      </c>
      <c r="M47" s="58">
        <f t="shared" si="20"/>
        <v>4.69</v>
      </c>
      <c r="N47" s="58">
        <f t="shared" si="20"/>
        <v>4.53</v>
      </c>
      <c r="O47" s="122">
        <f t="shared" ref="O47:O48" si="22">(K47+L47+M47+N47)/4</f>
        <v>4.8375</v>
      </c>
      <c r="P47" s="115">
        <v>4.0</v>
      </c>
    </row>
    <row r="48">
      <c r="B48" s="58">
        <v>5161.0</v>
      </c>
      <c r="C48" s="126">
        <v>0.731</v>
      </c>
      <c r="D48" s="126"/>
      <c r="E48" s="126"/>
      <c r="F48" s="126"/>
      <c r="G48" s="127">
        <f t="shared" si="16"/>
        <v>0.731</v>
      </c>
      <c r="H48" s="128">
        <v>0.62</v>
      </c>
      <c r="J48" s="58">
        <v>5161.0</v>
      </c>
      <c r="K48" s="58">
        <f t="shared" ref="K48:N48" si="21">(C58+K58)</f>
        <v>4.16</v>
      </c>
      <c r="L48" s="58">
        <f t="shared" si="21"/>
        <v>4.05</v>
      </c>
      <c r="M48" s="58">
        <f t="shared" si="21"/>
        <v>4.02</v>
      </c>
      <c r="N48" s="58">
        <f t="shared" si="21"/>
        <v>4.01</v>
      </c>
      <c r="O48" s="122">
        <f t="shared" si="22"/>
        <v>4.06</v>
      </c>
      <c r="P48" s="115">
        <v>4.0</v>
      </c>
    </row>
    <row r="49">
      <c r="B49" s="58">
        <v>5166.0</v>
      </c>
      <c r="C49" s="126">
        <v>0.443</v>
      </c>
      <c r="D49" s="126"/>
      <c r="E49" s="126"/>
      <c r="F49" s="126"/>
      <c r="G49" s="127">
        <f t="shared" si="16"/>
        <v>0.443</v>
      </c>
      <c r="H49" s="128">
        <v>0.4</v>
      </c>
      <c r="J49" s="58">
        <v>5166.0</v>
      </c>
      <c r="K49" s="58">
        <f t="shared" ref="K49:N49" si="23">(C59+K59)</f>
        <v>3.82</v>
      </c>
      <c r="L49" s="58">
        <f t="shared" si="23"/>
        <v>4.8</v>
      </c>
      <c r="M49" s="58">
        <f t="shared" si="23"/>
        <v>4.12</v>
      </c>
      <c r="N49" s="58">
        <f t="shared" si="23"/>
        <v>3.82</v>
      </c>
      <c r="O49" s="122">
        <f>(M49+N49)/2</f>
        <v>3.97</v>
      </c>
      <c r="P49" s="115">
        <v>4.0</v>
      </c>
    </row>
    <row r="50">
      <c r="B50" s="58">
        <v>8604.0</v>
      </c>
      <c r="C50" s="126">
        <v>0.583</v>
      </c>
      <c r="D50" s="126"/>
      <c r="E50" s="126"/>
      <c r="F50" s="126"/>
      <c r="G50" s="127">
        <f t="shared" si="16"/>
        <v>0.583</v>
      </c>
      <c r="H50" s="128">
        <v>0.6</v>
      </c>
      <c r="J50" s="58">
        <v>8604.0</v>
      </c>
      <c r="K50" s="58">
        <f t="shared" ref="K50:N50" si="24">(C60+K60)</f>
        <v>5.72</v>
      </c>
      <c r="L50" s="58">
        <f t="shared" si="24"/>
        <v>5.07</v>
      </c>
      <c r="M50" s="58">
        <f t="shared" si="24"/>
        <v>5.9</v>
      </c>
      <c r="N50" s="58">
        <f t="shared" si="24"/>
        <v>6.05</v>
      </c>
      <c r="O50" s="122">
        <f t="shared" ref="O50:O51" si="26">(K50+L50+M50+N50)/4</f>
        <v>5.685</v>
      </c>
      <c r="P50" s="115">
        <v>4.0</v>
      </c>
    </row>
    <row r="51">
      <c r="B51" s="58" t="s">
        <v>166</v>
      </c>
      <c r="C51" s="126">
        <v>0.548</v>
      </c>
      <c r="D51" s="126"/>
      <c r="E51" s="126"/>
      <c r="F51" s="126"/>
      <c r="G51" s="127">
        <f t="shared" si="16"/>
        <v>0.548</v>
      </c>
      <c r="H51" s="140">
        <f>(H44+H45+H46+H47+H48+H49+H50)/7</f>
        <v>0.5214285714</v>
      </c>
      <c r="J51" s="58" t="s">
        <v>166</v>
      </c>
      <c r="K51" s="58">
        <f t="shared" ref="K51:N51" si="25">(C61+K61)</f>
        <v>4.14</v>
      </c>
      <c r="L51" s="58">
        <f t="shared" si="25"/>
        <v>4.16</v>
      </c>
      <c r="M51" s="58">
        <f t="shared" si="25"/>
        <v>4.32</v>
      </c>
      <c r="N51" s="58">
        <f t="shared" si="25"/>
        <v>4.12</v>
      </c>
      <c r="O51" s="122">
        <f t="shared" si="26"/>
        <v>4.185</v>
      </c>
      <c r="P51" s="115">
        <v>4.0</v>
      </c>
    </row>
    <row r="52" ht="5.25" customHeight="1">
      <c r="B52" s="49"/>
      <c r="C52" s="49"/>
      <c r="D52" s="49"/>
      <c r="E52" s="49"/>
      <c r="F52" s="49"/>
      <c r="G52" s="50"/>
      <c r="H52" s="51"/>
      <c r="J52" s="49"/>
      <c r="K52" s="49"/>
      <c r="L52" s="49"/>
      <c r="M52" s="49"/>
      <c r="N52" s="49"/>
      <c r="O52" s="50"/>
      <c r="P52" s="51"/>
    </row>
    <row r="53">
      <c r="B53" s="52" t="s">
        <v>243</v>
      </c>
      <c r="C53" s="58" t="s">
        <v>230</v>
      </c>
      <c r="D53" s="58" t="s">
        <v>231</v>
      </c>
      <c r="E53" s="58" t="s">
        <v>232</v>
      </c>
      <c r="F53" s="58" t="s">
        <v>233</v>
      </c>
      <c r="G53" s="82" t="s">
        <v>234</v>
      </c>
      <c r="H53" s="82" t="s">
        <v>235</v>
      </c>
      <c r="J53" s="52" t="s">
        <v>244</v>
      </c>
      <c r="K53" s="58" t="s">
        <v>230</v>
      </c>
      <c r="L53" s="58" t="s">
        <v>231</v>
      </c>
      <c r="M53" s="58" t="s">
        <v>232</v>
      </c>
      <c r="N53" s="58" t="s">
        <v>233</v>
      </c>
      <c r="O53" s="82" t="s">
        <v>234</v>
      </c>
      <c r="P53" s="82" t="s">
        <v>235</v>
      </c>
    </row>
    <row r="54">
      <c r="B54" s="58">
        <v>3116.0</v>
      </c>
      <c r="C54" s="58">
        <v>2.36</v>
      </c>
      <c r="D54" s="58">
        <v>2.42</v>
      </c>
      <c r="E54" s="58">
        <v>2.39</v>
      </c>
      <c r="F54" s="58">
        <v>2.42</v>
      </c>
      <c r="G54" s="129">
        <f t="shared" ref="G54:G55" si="27">(C54+D54+E54+F54)/4</f>
        <v>2.3975</v>
      </c>
      <c r="H54" s="115">
        <v>2.0</v>
      </c>
      <c r="J54" s="58">
        <v>3116.0</v>
      </c>
      <c r="K54" s="58">
        <v>1.61</v>
      </c>
      <c r="L54" s="58">
        <v>1.56</v>
      </c>
      <c r="M54" s="58">
        <v>1.6</v>
      </c>
      <c r="N54" s="58">
        <v>1.66</v>
      </c>
      <c r="O54" s="122">
        <f t="shared" ref="O54:O55" si="28">(K54+L54+M54+N54)/4</f>
        <v>1.6075</v>
      </c>
      <c r="P54" s="115">
        <v>2.0</v>
      </c>
    </row>
    <row r="55">
      <c r="B55" s="58">
        <v>3176.0</v>
      </c>
      <c r="C55" s="58">
        <v>2.67</v>
      </c>
      <c r="D55" s="58">
        <v>2.4</v>
      </c>
      <c r="E55" s="58">
        <v>2.59</v>
      </c>
      <c r="F55" s="58">
        <v>2.66</v>
      </c>
      <c r="G55" s="129">
        <f t="shared" si="27"/>
        <v>2.58</v>
      </c>
      <c r="H55" s="115">
        <v>2.0</v>
      </c>
      <c r="J55" s="58">
        <v>3176.0</v>
      </c>
      <c r="K55" s="58">
        <v>1.29</v>
      </c>
      <c r="L55" s="58">
        <v>1.48</v>
      </c>
      <c r="M55" s="58">
        <v>1.36</v>
      </c>
      <c r="N55" s="58">
        <v>1.57</v>
      </c>
      <c r="O55" s="122">
        <f t="shared" si="28"/>
        <v>1.425</v>
      </c>
      <c r="P55" s="115">
        <v>2.0</v>
      </c>
    </row>
    <row r="56">
      <c r="B56" s="58">
        <v>3802.0</v>
      </c>
      <c r="C56" s="58">
        <v>2.26</v>
      </c>
      <c r="D56" s="58">
        <v>2.24</v>
      </c>
      <c r="E56" s="58">
        <v>2.23</v>
      </c>
      <c r="F56" s="58">
        <v>2.41</v>
      </c>
      <c r="G56" s="129">
        <f>(E56+F56)/4</f>
        <v>1.16</v>
      </c>
      <c r="H56" s="115">
        <v>2.0</v>
      </c>
      <c r="J56" s="58">
        <v>3802.0</v>
      </c>
      <c r="K56" s="58">
        <v>1.37</v>
      </c>
      <c r="L56" s="58">
        <v>1.9</v>
      </c>
      <c r="M56" s="58">
        <v>2.96</v>
      </c>
      <c r="N56" s="58">
        <v>1.14</v>
      </c>
      <c r="O56" s="122">
        <f>(M56+N56)/2</f>
        <v>2.05</v>
      </c>
      <c r="P56" s="115">
        <v>2.0</v>
      </c>
    </row>
    <row r="57">
      <c r="B57" s="58">
        <v>3882.0</v>
      </c>
      <c r="C57" s="58">
        <v>2.41</v>
      </c>
      <c r="D57" s="58">
        <v>2.22</v>
      </c>
      <c r="E57" s="58">
        <v>2.47</v>
      </c>
      <c r="F57" s="58">
        <v>2.23</v>
      </c>
      <c r="G57" s="129">
        <f t="shared" ref="G57:G58" si="29">(C57+D57+E57+F57)/4</f>
        <v>2.3325</v>
      </c>
      <c r="H57" s="115">
        <v>2.0</v>
      </c>
      <c r="J57" s="58">
        <v>3882.0</v>
      </c>
      <c r="K57" s="58">
        <v>3.27</v>
      </c>
      <c r="L57" s="58">
        <v>2.23</v>
      </c>
      <c r="M57" s="58">
        <v>2.22</v>
      </c>
      <c r="N57" s="58">
        <v>2.3</v>
      </c>
      <c r="O57" s="122">
        <f t="shared" ref="O57:O58" si="30">(K57+L57+M57+N57)/4</f>
        <v>2.505</v>
      </c>
      <c r="P57" s="115">
        <v>2.0</v>
      </c>
    </row>
    <row r="58">
      <c r="B58" s="58">
        <v>5161.0</v>
      </c>
      <c r="C58" s="58">
        <v>2.51</v>
      </c>
      <c r="D58" s="58">
        <v>2.4</v>
      </c>
      <c r="E58" s="58">
        <v>2.59</v>
      </c>
      <c r="F58" s="58">
        <v>2.75</v>
      </c>
      <c r="G58" s="129">
        <f t="shared" si="29"/>
        <v>2.5625</v>
      </c>
      <c r="H58" s="115">
        <v>2.0</v>
      </c>
      <c r="J58" s="58">
        <v>5161.0</v>
      </c>
      <c r="K58" s="58">
        <v>1.65</v>
      </c>
      <c r="L58" s="58">
        <v>1.65</v>
      </c>
      <c r="M58" s="58">
        <v>1.43</v>
      </c>
      <c r="N58" s="58">
        <v>1.26</v>
      </c>
      <c r="O58" s="122">
        <f t="shared" si="30"/>
        <v>1.4975</v>
      </c>
      <c r="P58" s="115">
        <v>2.0</v>
      </c>
    </row>
    <row r="59">
      <c r="B59" s="58">
        <v>5166.0</v>
      </c>
      <c r="C59" s="58">
        <v>1.27</v>
      </c>
      <c r="D59" s="58">
        <v>1.37</v>
      </c>
      <c r="E59" s="58">
        <v>1.19</v>
      </c>
      <c r="F59" s="58">
        <v>1.45</v>
      </c>
      <c r="G59" s="129">
        <f>(E59+F59)/2</f>
        <v>1.32</v>
      </c>
      <c r="H59" s="115">
        <v>2.0</v>
      </c>
      <c r="J59" s="58">
        <v>5166.0</v>
      </c>
      <c r="K59" s="58">
        <v>2.55</v>
      </c>
      <c r="L59" s="58">
        <v>3.43</v>
      </c>
      <c r="M59" s="58">
        <v>2.93</v>
      </c>
      <c r="N59" s="58">
        <v>2.37</v>
      </c>
      <c r="O59" s="122">
        <f>(M59+N59)/2</f>
        <v>2.65</v>
      </c>
      <c r="P59" s="115">
        <v>2.0</v>
      </c>
    </row>
    <row r="60">
      <c r="B60" s="58">
        <v>8604.0</v>
      </c>
      <c r="C60" s="58">
        <v>3.55</v>
      </c>
      <c r="D60" s="58">
        <v>2.98</v>
      </c>
      <c r="E60" s="58">
        <v>3.48</v>
      </c>
      <c r="F60" s="58">
        <v>3.91</v>
      </c>
      <c r="G60" s="129">
        <f t="shared" ref="G60:G61" si="31">(C60+D60+E60+F60)/4</f>
        <v>3.48</v>
      </c>
      <c r="H60" s="115">
        <v>2.0</v>
      </c>
      <c r="J60" s="58">
        <v>8604.0</v>
      </c>
      <c r="K60" s="58">
        <v>2.17</v>
      </c>
      <c r="L60" s="58">
        <v>2.09</v>
      </c>
      <c r="M60" s="58">
        <v>2.42</v>
      </c>
      <c r="N60" s="58">
        <v>2.14</v>
      </c>
      <c r="O60" s="122">
        <f t="shared" ref="O60:O61" si="32">(K60+L60+M60+N60)/4</f>
        <v>2.205</v>
      </c>
      <c r="P60" s="115">
        <v>2.0</v>
      </c>
    </row>
    <row r="61" ht="16.5" customHeight="1">
      <c r="B61" s="58" t="s">
        <v>166</v>
      </c>
      <c r="C61" s="58">
        <v>2.34</v>
      </c>
      <c r="D61" s="58">
        <v>2.3</v>
      </c>
      <c r="E61" s="58">
        <v>2.34</v>
      </c>
      <c r="F61" s="58">
        <v>2.44</v>
      </c>
      <c r="G61" s="129">
        <f t="shared" si="31"/>
        <v>2.355</v>
      </c>
      <c r="H61" s="115">
        <v>2.0</v>
      </c>
      <c r="J61" s="58" t="s">
        <v>166</v>
      </c>
      <c r="K61" s="58">
        <v>1.8</v>
      </c>
      <c r="L61" s="58">
        <v>1.86</v>
      </c>
      <c r="M61" s="58">
        <v>1.98</v>
      </c>
      <c r="N61" s="58">
        <v>1.68</v>
      </c>
      <c r="O61" s="122">
        <f t="shared" si="32"/>
        <v>1.83</v>
      </c>
      <c r="P61" s="115">
        <v>2.0</v>
      </c>
    </row>
    <row r="62" ht="5.25" customHeight="1">
      <c r="B62" s="49"/>
      <c r="C62" s="49"/>
      <c r="D62" s="49"/>
      <c r="E62" s="49"/>
      <c r="F62" s="49"/>
      <c r="G62" s="50"/>
      <c r="H62" s="51"/>
      <c r="J62" s="49"/>
      <c r="K62" s="49"/>
      <c r="L62" s="49"/>
      <c r="M62" s="49"/>
      <c r="N62" s="49"/>
      <c r="O62" s="50"/>
      <c r="P62" s="51"/>
    </row>
    <row r="63">
      <c r="B63" s="81" t="s">
        <v>169</v>
      </c>
      <c r="C63" s="58" t="s">
        <v>156</v>
      </c>
      <c r="D63" s="58" t="s">
        <v>157</v>
      </c>
      <c r="E63" s="58" t="s">
        <v>158</v>
      </c>
      <c r="F63" s="58" t="s">
        <v>159</v>
      </c>
      <c r="G63" s="82" t="s">
        <v>160</v>
      </c>
      <c r="H63" s="82" t="s">
        <v>161</v>
      </c>
      <c r="J63" s="83" t="s">
        <v>162</v>
      </c>
      <c r="K63" s="58" t="s">
        <v>163</v>
      </c>
      <c r="L63" s="58" t="s">
        <v>164</v>
      </c>
      <c r="M63" s="58" t="s">
        <v>50</v>
      </c>
      <c r="N63" s="58" t="s">
        <v>51</v>
      </c>
      <c r="O63" s="82" t="s">
        <v>52</v>
      </c>
      <c r="P63" s="82" t="s">
        <v>53</v>
      </c>
    </row>
    <row r="64">
      <c r="B64" s="84">
        <v>3116.0</v>
      </c>
      <c r="C64" s="85">
        <v>33.8</v>
      </c>
      <c r="D64" s="85">
        <v>34.9</v>
      </c>
      <c r="E64" s="85">
        <v>34.4</v>
      </c>
      <c r="F64" s="86">
        <v>36.0</v>
      </c>
      <c r="G64" s="86">
        <v>33.3</v>
      </c>
      <c r="H64" s="85"/>
      <c r="I64" s="87"/>
      <c r="J64" s="85"/>
      <c r="K64" s="85"/>
      <c r="L64" s="85"/>
      <c r="M64" s="85"/>
      <c r="N64" s="85"/>
      <c r="O64" s="85"/>
      <c r="P64" s="86"/>
    </row>
    <row r="65">
      <c r="B65" s="84">
        <v>3176.0</v>
      </c>
      <c r="C65" s="85">
        <v>31.2</v>
      </c>
      <c r="D65" s="85">
        <v>36.4</v>
      </c>
      <c r="E65" s="85">
        <v>33.2</v>
      </c>
      <c r="F65" s="86">
        <v>26.4</v>
      </c>
      <c r="G65" s="86">
        <v>27.1</v>
      </c>
      <c r="H65" s="85"/>
      <c r="I65" s="87"/>
      <c r="J65" s="85"/>
      <c r="K65" s="85"/>
      <c r="L65" s="85"/>
      <c r="M65" s="85"/>
      <c r="N65" s="85"/>
      <c r="O65" s="85"/>
      <c r="P65" s="86"/>
    </row>
    <row r="66">
      <c r="B66" s="84">
        <v>3802.0</v>
      </c>
      <c r="C66" s="85">
        <v>29.0</v>
      </c>
      <c r="D66" s="85">
        <v>28.1</v>
      </c>
      <c r="E66" s="85">
        <v>35.1</v>
      </c>
      <c r="F66" s="86">
        <v>29.4</v>
      </c>
      <c r="G66" s="86">
        <v>37.1</v>
      </c>
      <c r="H66" s="85"/>
      <c r="I66" s="87"/>
      <c r="J66" s="85"/>
      <c r="K66" s="85"/>
      <c r="L66" s="85"/>
      <c r="M66" s="85"/>
      <c r="N66" s="85"/>
      <c r="O66" s="85"/>
      <c r="P66" s="86"/>
    </row>
    <row r="67">
      <c r="B67" s="84">
        <v>3882.0</v>
      </c>
      <c r="C67" s="85">
        <v>24.1</v>
      </c>
      <c r="D67" s="85">
        <v>25.2</v>
      </c>
      <c r="E67" s="85">
        <v>38.9</v>
      </c>
      <c r="F67" s="86">
        <v>42.8</v>
      </c>
      <c r="G67" s="86">
        <v>27.5</v>
      </c>
      <c r="H67" s="85"/>
      <c r="I67" s="87"/>
      <c r="J67" s="85"/>
      <c r="K67" s="85"/>
      <c r="L67" s="85"/>
      <c r="M67" s="85"/>
      <c r="N67" s="85"/>
      <c r="O67" s="85"/>
      <c r="P67" s="86"/>
    </row>
    <row r="68">
      <c r="B68" s="84">
        <v>5161.0</v>
      </c>
      <c r="C68" s="85">
        <v>28.4</v>
      </c>
      <c r="D68" s="85">
        <v>26.9</v>
      </c>
      <c r="E68" s="85">
        <v>28.9</v>
      </c>
      <c r="F68" s="86">
        <v>27.0</v>
      </c>
      <c r="G68" s="86">
        <v>25.9</v>
      </c>
      <c r="H68" s="85"/>
      <c r="I68" s="87"/>
      <c r="J68" s="85"/>
      <c r="K68" s="85"/>
      <c r="L68" s="85"/>
      <c r="M68" s="85"/>
      <c r="N68" s="85"/>
      <c r="O68" s="85"/>
      <c r="P68" s="86"/>
    </row>
    <row r="69">
      <c r="B69" s="84">
        <v>5166.0</v>
      </c>
      <c r="C69" s="85">
        <v>28.9</v>
      </c>
      <c r="D69" s="85">
        <v>29.8</v>
      </c>
      <c r="E69" s="85">
        <v>33.0</v>
      </c>
      <c r="F69" s="86">
        <v>29.8</v>
      </c>
      <c r="G69" s="86">
        <v>31.9</v>
      </c>
      <c r="H69" s="85"/>
      <c r="I69" s="87"/>
      <c r="J69" s="85"/>
      <c r="K69" s="85"/>
      <c r="L69" s="85"/>
      <c r="M69" s="85"/>
      <c r="N69" s="85"/>
      <c r="O69" s="85"/>
      <c r="P69" s="86"/>
    </row>
    <row r="70">
      <c r="B70" s="84">
        <v>8604.0</v>
      </c>
      <c r="C70" s="85">
        <v>24.2</v>
      </c>
      <c r="D70" s="85">
        <v>25.0</v>
      </c>
      <c r="E70" s="85">
        <v>26.5</v>
      </c>
      <c r="F70" s="86">
        <v>24.9</v>
      </c>
      <c r="G70" s="86">
        <v>24.9</v>
      </c>
      <c r="H70" s="85"/>
      <c r="I70" s="87"/>
      <c r="J70" s="85"/>
      <c r="K70" s="85"/>
      <c r="L70" s="85"/>
      <c r="M70" s="85"/>
      <c r="N70" s="85"/>
      <c r="O70" s="85"/>
      <c r="P70" s="86"/>
    </row>
    <row r="71">
      <c r="B71" s="84" t="s">
        <v>166</v>
      </c>
      <c r="C71" s="85">
        <v>29.8</v>
      </c>
      <c r="D71" s="85">
        <v>31.0</v>
      </c>
      <c r="E71" s="85">
        <v>33.1</v>
      </c>
      <c r="F71" s="86">
        <v>30.7</v>
      </c>
      <c r="G71" s="86">
        <v>31.2</v>
      </c>
      <c r="H71" s="85"/>
      <c r="I71" s="87"/>
      <c r="J71" s="85"/>
      <c r="K71" s="85"/>
      <c r="L71" s="85"/>
      <c r="M71" s="85"/>
      <c r="N71" s="85"/>
      <c r="O71" s="85"/>
      <c r="P71" s="86"/>
    </row>
    <row r="72" ht="5.25" customHeight="1">
      <c r="B72" s="49"/>
      <c r="C72" s="49"/>
      <c r="D72" s="49"/>
      <c r="E72" s="49"/>
      <c r="F72" s="49"/>
      <c r="G72" s="50"/>
      <c r="H72" s="51"/>
      <c r="J72" s="49"/>
      <c r="K72" s="49"/>
      <c r="L72" s="49"/>
      <c r="M72" s="49"/>
      <c r="N72" s="49"/>
      <c r="O72" s="50"/>
      <c r="P72" s="51"/>
    </row>
    <row r="73">
      <c r="B73" s="81" t="s">
        <v>170</v>
      </c>
      <c r="C73" s="58" t="s">
        <v>156</v>
      </c>
      <c r="D73" s="58" t="s">
        <v>157</v>
      </c>
      <c r="E73" s="58" t="s">
        <v>158</v>
      </c>
      <c r="F73" s="58" t="s">
        <v>159</v>
      </c>
      <c r="G73" s="82" t="s">
        <v>160</v>
      </c>
      <c r="H73" s="82" t="s">
        <v>161</v>
      </c>
      <c r="J73" s="83" t="s">
        <v>162</v>
      </c>
      <c r="K73" s="58" t="s">
        <v>163</v>
      </c>
      <c r="L73" s="58" t="s">
        <v>164</v>
      </c>
      <c r="M73" s="58" t="s">
        <v>50</v>
      </c>
      <c r="N73" s="58" t="s">
        <v>51</v>
      </c>
      <c r="O73" s="82" t="s">
        <v>52</v>
      </c>
      <c r="P73" s="82" t="s">
        <v>53</v>
      </c>
    </row>
    <row r="74">
      <c r="B74" s="84">
        <v>3116.0</v>
      </c>
      <c r="C74" s="85">
        <v>56.0</v>
      </c>
      <c r="D74" s="85">
        <v>48.8</v>
      </c>
      <c r="E74" s="85">
        <v>46.4</v>
      </c>
      <c r="F74" s="85">
        <v>39.3</v>
      </c>
      <c r="G74" s="85">
        <v>37.0</v>
      </c>
      <c r="H74" s="85">
        <v>41.2</v>
      </c>
      <c r="I74" s="87"/>
      <c r="J74" s="85">
        <v>42.0</v>
      </c>
      <c r="K74" s="85">
        <v>41.4</v>
      </c>
      <c r="L74" s="85">
        <v>38.6</v>
      </c>
      <c r="M74" s="85">
        <v>34.1</v>
      </c>
      <c r="N74" s="85">
        <v>33.0</v>
      </c>
      <c r="O74" s="85">
        <v>36.8</v>
      </c>
      <c r="P74" s="86">
        <v>32.9</v>
      </c>
    </row>
    <row r="75">
      <c r="B75" s="84">
        <v>3176.0</v>
      </c>
      <c r="C75" s="85">
        <v>35.3</v>
      </c>
      <c r="D75" s="85">
        <v>28.8</v>
      </c>
      <c r="E75" s="85">
        <v>29.6</v>
      </c>
      <c r="F75" s="85">
        <v>25.6</v>
      </c>
      <c r="G75" s="85">
        <v>26.4</v>
      </c>
      <c r="H75" s="85">
        <v>35.7</v>
      </c>
      <c r="I75" s="87"/>
      <c r="J75" s="85">
        <v>27.5</v>
      </c>
      <c r="K75" s="85">
        <v>26.5</v>
      </c>
      <c r="L75" s="85">
        <v>27.9</v>
      </c>
      <c r="M75" s="85">
        <v>27.8</v>
      </c>
      <c r="N75" s="85">
        <v>30.4</v>
      </c>
      <c r="O75" s="85">
        <v>26.6</v>
      </c>
      <c r="P75" s="86">
        <v>27.8</v>
      </c>
    </row>
    <row r="76">
      <c r="B76" s="84">
        <v>3802.0</v>
      </c>
      <c r="C76" s="85">
        <v>36.3</v>
      </c>
      <c r="D76" s="85">
        <v>32.8</v>
      </c>
      <c r="E76" s="85">
        <v>35.5</v>
      </c>
      <c r="F76" s="85">
        <v>32.2</v>
      </c>
      <c r="G76" s="85">
        <v>31.7</v>
      </c>
      <c r="H76" s="85">
        <v>35.1</v>
      </c>
      <c r="I76" s="87"/>
      <c r="J76" s="85">
        <v>33.0</v>
      </c>
      <c r="K76" s="85">
        <v>29.4</v>
      </c>
      <c r="L76" s="85">
        <v>34.4</v>
      </c>
      <c r="M76" s="85">
        <v>32.2</v>
      </c>
      <c r="N76" s="85">
        <v>28.8</v>
      </c>
      <c r="O76" s="85">
        <v>37.6</v>
      </c>
      <c r="P76" s="86">
        <v>27.5</v>
      </c>
    </row>
    <row r="77">
      <c r="B77" s="84">
        <v>3882.0</v>
      </c>
      <c r="C77" s="85">
        <v>20.0</v>
      </c>
      <c r="D77" s="85">
        <v>27.2</v>
      </c>
      <c r="E77" s="85">
        <v>37.2</v>
      </c>
      <c r="F77" s="85">
        <v>33.8</v>
      </c>
      <c r="G77" s="85">
        <v>35.6</v>
      </c>
      <c r="H77" s="85">
        <v>53.5</v>
      </c>
      <c r="I77" s="87"/>
      <c r="J77" s="85">
        <v>62.8</v>
      </c>
      <c r="K77" s="85">
        <v>66.8</v>
      </c>
      <c r="L77" s="85">
        <v>36.1</v>
      </c>
      <c r="M77" s="85">
        <v>25.7</v>
      </c>
      <c r="N77" s="85">
        <v>22.0</v>
      </c>
      <c r="O77" s="85">
        <v>23.0</v>
      </c>
      <c r="P77" s="86">
        <v>24.8</v>
      </c>
    </row>
    <row r="78">
      <c r="B78" s="84">
        <v>5161.0</v>
      </c>
      <c r="C78" s="85">
        <v>31.2</v>
      </c>
      <c r="D78" s="85">
        <v>30.1</v>
      </c>
      <c r="E78" s="85">
        <v>29.6</v>
      </c>
      <c r="F78" s="85">
        <v>28.1</v>
      </c>
      <c r="G78" s="85">
        <v>26.4</v>
      </c>
      <c r="H78" s="85">
        <v>28.5</v>
      </c>
      <c r="I78" s="87"/>
      <c r="J78" s="85">
        <v>26.5</v>
      </c>
      <c r="K78" s="85">
        <v>29.7</v>
      </c>
      <c r="L78" s="85">
        <v>28.5</v>
      </c>
      <c r="M78" s="85">
        <v>24.8</v>
      </c>
      <c r="N78" s="85">
        <v>25.3</v>
      </c>
      <c r="O78" s="85">
        <v>27.6</v>
      </c>
      <c r="P78" s="86">
        <v>26.7</v>
      </c>
    </row>
    <row r="79">
      <c r="B79" s="84">
        <v>5166.0</v>
      </c>
      <c r="C79" s="85">
        <v>32.8</v>
      </c>
      <c r="D79" s="85">
        <v>28.8</v>
      </c>
      <c r="E79" s="85">
        <v>29.6</v>
      </c>
      <c r="F79" s="85">
        <v>28.2</v>
      </c>
      <c r="G79" s="85">
        <v>27.7</v>
      </c>
      <c r="H79" s="85">
        <v>28.4</v>
      </c>
      <c r="I79" s="87"/>
      <c r="J79" s="85">
        <v>29.7</v>
      </c>
      <c r="K79" s="85">
        <v>29.8</v>
      </c>
      <c r="L79" s="85">
        <v>32.4</v>
      </c>
      <c r="M79" s="85">
        <v>28.8</v>
      </c>
      <c r="N79" s="85">
        <v>29.7</v>
      </c>
      <c r="O79" s="85">
        <v>31.4</v>
      </c>
      <c r="P79" s="86">
        <v>29.4</v>
      </c>
    </row>
    <row r="80">
      <c r="B80" s="84">
        <v>8604.0</v>
      </c>
      <c r="C80" s="85">
        <v>30.8</v>
      </c>
      <c r="D80" s="85">
        <v>33.3</v>
      </c>
      <c r="E80" s="85">
        <v>32.7</v>
      </c>
      <c r="F80" s="85">
        <v>27.9</v>
      </c>
      <c r="G80" s="85">
        <v>27.5</v>
      </c>
      <c r="H80" s="85">
        <v>32.5</v>
      </c>
      <c r="I80" s="87"/>
      <c r="J80" s="85">
        <v>25.2</v>
      </c>
      <c r="K80" s="85">
        <v>28.4</v>
      </c>
      <c r="L80" s="85">
        <v>26.0</v>
      </c>
      <c r="M80" s="85">
        <v>23.8</v>
      </c>
      <c r="N80" s="85">
        <v>24.0</v>
      </c>
      <c r="O80" s="85">
        <v>24.7</v>
      </c>
      <c r="P80" s="86">
        <v>24.3</v>
      </c>
    </row>
    <row r="81">
      <c r="B81" s="84" t="s">
        <v>166</v>
      </c>
      <c r="C81" s="85">
        <v>37.8</v>
      </c>
      <c r="D81" s="85">
        <v>34.2</v>
      </c>
      <c r="E81" s="85">
        <v>34.7</v>
      </c>
      <c r="F81" s="85">
        <v>31.0</v>
      </c>
      <c r="G81" s="85">
        <v>30.5</v>
      </c>
      <c r="H81" s="85">
        <v>36.5</v>
      </c>
      <c r="I81" s="87"/>
      <c r="J81" s="85">
        <v>35.0</v>
      </c>
      <c r="K81" s="85">
        <v>34.9</v>
      </c>
      <c r="L81" s="85">
        <v>32.4</v>
      </c>
      <c r="M81" s="85">
        <v>29.1</v>
      </c>
      <c r="N81" s="85">
        <v>28.9</v>
      </c>
      <c r="O81" s="85">
        <v>31.0</v>
      </c>
      <c r="P81" s="86">
        <v>28.5</v>
      </c>
    </row>
    <row r="82">
      <c r="B82" s="3"/>
      <c r="C82" s="3"/>
      <c r="D82" s="3"/>
      <c r="E82" s="3"/>
      <c r="F82" s="3"/>
      <c r="G82" s="92"/>
      <c r="H82" s="92"/>
    </row>
    <row r="83">
      <c r="B83" s="3"/>
      <c r="C83" s="3"/>
      <c r="D83" s="3"/>
      <c r="E83" s="3"/>
      <c r="F83" s="3"/>
      <c r="G83" s="92"/>
      <c r="H83" s="92"/>
    </row>
    <row r="84">
      <c r="B84" s="3"/>
      <c r="C84" s="3"/>
      <c r="D84" s="3"/>
      <c r="E84" s="3"/>
      <c r="F84" s="3"/>
      <c r="G84" s="92"/>
      <c r="H84" s="92"/>
    </row>
    <row r="85">
      <c r="B85" s="3"/>
      <c r="C85" s="3"/>
      <c r="D85" s="3"/>
      <c r="E85" s="3"/>
      <c r="F85" s="3"/>
      <c r="G85" s="92"/>
      <c r="H85" s="92"/>
    </row>
    <row r="86">
      <c r="B86" s="3"/>
      <c r="C86" s="3"/>
      <c r="D86" s="3"/>
      <c r="E86" s="3"/>
      <c r="F86" s="3"/>
      <c r="G86" s="92"/>
      <c r="H86" s="92"/>
    </row>
    <row r="87">
      <c r="B87" s="3"/>
      <c r="C87" s="3"/>
      <c r="D87" s="3"/>
      <c r="E87" s="3"/>
      <c r="F87" s="3"/>
      <c r="G87" s="92"/>
      <c r="H87" s="92"/>
    </row>
    <row r="88">
      <c r="B88" s="3"/>
      <c r="C88" s="3"/>
      <c r="D88" s="3"/>
      <c r="E88" s="3"/>
      <c r="F88" s="3"/>
      <c r="G88" s="92"/>
      <c r="H88" s="92"/>
    </row>
    <row r="89">
      <c r="B89" s="3"/>
      <c r="C89" s="3"/>
      <c r="D89" s="3"/>
      <c r="E89" s="3"/>
      <c r="F89" s="3"/>
      <c r="G89" s="92"/>
      <c r="H89" s="92"/>
    </row>
    <row r="90">
      <c r="B90" s="3"/>
      <c r="C90" s="3"/>
      <c r="D90" s="3"/>
      <c r="E90" s="3"/>
      <c r="F90" s="3"/>
      <c r="G90" s="92"/>
      <c r="H90" s="92"/>
    </row>
    <row r="91">
      <c r="B91" s="3"/>
      <c r="C91" s="3"/>
      <c r="D91" s="3"/>
      <c r="E91" s="3"/>
      <c r="F91" s="3"/>
      <c r="G91" s="92"/>
      <c r="H91" s="92"/>
    </row>
    <row r="92">
      <c r="B92" s="3"/>
      <c r="C92" s="3"/>
      <c r="D92" s="3"/>
      <c r="E92" s="3"/>
      <c r="F92" s="3"/>
      <c r="G92" s="92"/>
      <c r="H92" s="92"/>
    </row>
    <row r="93">
      <c r="B93" s="3"/>
      <c r="C93" s="3"/>
      <c r="D93" s="3"/>
      <c r="E93" s="3"/>
      <c r="F93" s="3"/>
      <c r="G93" s="92"/>
      <c r="H93" s="92"/>
    </row>
    <row r="94">
      <c r="B94" s="3"/>
      <c r="C94" s="3"/>
      <c r="D94" s="3"/>
      <c r="E94" s="3"/>
      <c r="F94" s="3"/>
      <c r="G94" s="92"/>
      <c r="H94" s="92"/>
    </row>
    <row r="95">
      <c r="B95" s="3"/>
      <c r="C95" s="3"/>
      <c r="D95" s="3"/>
      <c r="E95" s="3"/>
      <c r="F95" s="3"/>
      <c r="G95" s="92"/>
      <c r="H95" s="92"/>
    </row>
    <row r="96">
      <c r="B96" s="3"/>
      <c r="C96" s="3"/>
      <c r="D96" s="3"/>
      <c r="E96" s="3"/>
      <c r="F96" s="3"/>
      <c r="G96" s="92"/>
      <c r="H96" s="92"/>
    </row>
    <row r="97">
      <c r="B97" s="3"/>
      <c r="C97" s="3"/>
      <c r="D97" s="3"/>
      <c r="E97" s="3"/>
      <c r="F97" s="3"/>
      <c r="G97" s="92"/>
      <c r="H97" s="92"/>
    </row>
    <row r="98">
      <c r="B98" s="3"/>
      <c r="C98" s="3"/>
      <c r="D98" s="3"/>
      <c r="E98" s="3"/>
      <c r="F98" s="3"/>
      <c r="G98" s="92"/>
      <c r="H98" s="92"/>
    </row>
    <row r="99">
      <c r="B99" s="3"/>
      <c r="C99" s="3"/>
      <c r="D99" s="3"/>
      <c r="E99" s="3"/>
      <c r="F99" s="3"/>
      <c r="G99" s="92"/>
      <c r="H99" s="92"/>
    </row>
    <row r="100">
      <c r="B100" s="3"/>
      <c r="C100" s="3"/>
      <c r="D100" s="3"/>
      <c r="E100" s="3"/>
      <c r="F100" s="3"/>
      <c r="G100" s="92"/>
      <c r="H100" s="92"/>
    </row>
    <row r="101">
      <c r="B101" s="3"/>
      <c r="C101" s="3"/>
      <c r="D101" s="3"/>
      <c r="E101" s="3"/>
      <c r="F101" s="3"/>
      <c r="G101" s="92"/>
      <c r="H101" s="92"/>
    </row>
    <row r="102">
      <c r="B102" s="3"/>
      <c r="C102" s="3"/>
      <c r="D102" s="3"/>
      <c r="E102" s="3"/>
      <c r="F102" s="3"/>
      <c r="G102" s="92"/>
      <c r="H102" s="92"/>
    </row>
    <row r="103">
      <c r="B103" s="3"/>
      <c r="C103" s="3"/>
      <c r="D103" s="3"/>
      <c r="E103" s="3"/>
      <c r="F103" s="3"/>
      <c r="G103" s="92"/>
      <c r="H103" s="92"/>
    </row>
    <row r="104">
      <c r="B104" s="3"/>
      <c r="C104" s="3"/>
      <c r="D104" s="3"/>
      <c r="E104" s="3"/>
      <c r="F104" s="3"/>
      <c r="G104" s="92"/>
      <c r="H104" s="92"/>
    </row>
    <row r="105">
      <c r="B105" s="3"/>
      <c r="C105" s="3"/>
      <c r="D105" s="3"/>
      <c r="E105" s="3"/>
      <c r="F105" s="3"/>
      <c r="G105" s="92"/>
      <c r="H105" s="92"/>
    </row>
    <row r="106">
      <c r="B106" s="3"/>
      <c r="C106" s="3"/>
      <c r="D106" s="3"/>
      <c r="E106" s="3"/>
      <c r="F106" s="3"/>
      <c r="G106" s="92"/>
      <c r="H106" s="92"/>
    </row>
    <row r="107">
      <c r="B107" s="3"/>
      <c r="C107" s="3"/>
      <c r="D107" s="3"/>
      <c r="E107" s="3"/>
      <c r="F107" s="3"/>
      <c r="G107" s="92"/>
      <c r="H107" s="92"/>
    </row>
    <row r="108">
      <c r="B108" s="3"/>
      <c r="C108" s="3"/>
      <c r="D108" s="3"/>
      <c r="E108" s="3"/>
      <c r="F108" s="3"/>
      <c r="G108" s="92"/>
      <c r="H108" s="92"/>
    </row>
    <row r="109">
      <c r="B109" s="3"/>
      <c r="C109" s="3"/>
      <c r="D109" s="3"/>
      <c r="E109" s="3"/>
      <c r="F109" s="3"/>
      <c r="G109" s="92"/>
      <c r="H109" s="92"/>
    </row>
    <row r="110">
      <c r="B110" s="3"/>
      <c r="C110" s="3"/>
      <c r="D110" s="3"/>
      <c r="E110" s="3"/>
      <c r="F110" s="3"/>
      <c r="G110" s="92"/>
      <c r="H110" s="92"/>
    </row>
    <row r="111">
      <c r="B111" s="3"/>
      <c r="C111" s="3"/>
      <c r="D111" s="3"/>
      <c r="E111" s="3"/>
      <c r="F111" s="3"/>
      <c r="G111" s="92"/>
      <c r="H111" s="92"/>
    </row>
    <row r="112">
      <c r="B112" s="3"/>
      <c r="C112" s="3"/>
      <c r="D112" s="3"/>
      <c r="E112" s="3"/>
      <c r="F112" s="3"/>
      <c r="G112" s="92"/>
      <c r="H112" s="92"/>
    </row>
    <row r="113">
      <c r="B113" s="3"/>
      <c r="C113" s="3"/>
      <c r="D113" s="3"/>
      <c r="E113" s="3"/>
      <c r="F113" s="3"/>
      <c r="G113" s="92"/>
      <c r="H113" s="92"/>
    </row>
    <row r="114">
      <c r="B114" s="3"/>
      <c r="C114" s="3"/>
      <c r="D114" s="3"/>
      <c r="E114" s="3"/>
      <c r="F114" s="3"/>
      <c r="G114" s="92"/>
      <c r="H114" s="92"/>
    </row>
    <row r="115">
      <c r="B115" s="3"/>
      <c r="C115" s="3"/>
      <c r="D115" s="3"/>
      <c r="E115" s="3"/>
      <c r="F115" s="3"/>
      <c r="G115" s="92"/>
      <c r="H115" s="92"/>
    </row>
    <row r="116">
      <c r="B116" s="3"/>
      <c r="C116" s="3"/>
      <c r="D116" s="3"/>
      <c r="E116" s="3"/>
      <c r="F116" s="3"/>
      <c r="G116" s="92"/>
      <c r="H116" s="92"/>
    </row>
    <row r="117">
      <c r="B117" s="3"/>
      <c r="C117" s="3"/>
      <c r="D117" s="3"/>
      <c r="E117" s="3"/>
      <c r="F117" s="3"/>
      <c r="G117" s="92"/>
      <c r="H117" s="92"/>
    </row>
    <row r="118">
      <c r="B118" s="3"/>
      <c r="C118" s="3"/>
      <c r="D118" s="3"/>
      <c r="E118" s="3"/>
      <c r="F118" s="3"/>
      <c r="G118" s="92"/>
      <c r="H118" s="92"/>
    </row>
    <row r="119">
      <c r="B119" s="3"/>
      <c r="C119" s="3"/>
      <c r="D119" s="3"/>
      <c r="E119" s="3"/>
      <c r="F119" s="3"/>
      <c r="G119" s="92"/>
      <c r="H119" s="92"/>
    </row>
    <row r="120">
      <c r="B120" s="3"/>
      <c r="C120" s="3"/>
      <c r="D120" s="3"/>
      <c r="E120" s="3"/>
      <c r="F120" s="3"/>
      <c r="G120" s="92"/>
      <c r="H120" s="92"/>
    </row>
    <row r="121">
      <c r="B121" s="3"/>
      <c r="C121" s="3"/>
      <c r="D121" s="3"/>
      <c r="E121" s="3"/>
      <c r="F121" s="3"/>
      <c r="G121" s="92"/>
      <c r="H121" s="92"/>
    </row>
    <row r="122">
      <c r="B122" s="3"/>
      <c r="C122" s="3"/>
      <c r="D122" s="3"/>
      <c r="E122" s="3"/>
      <c r="F122" s="3"/>
      <c r="G122" s="92"/>
      <c r="H122" s="92"/>
    </row>
    <row r="123">
      <c r="B123" s="3"/>
      <c r="C123" s="3"/>
      <c r="D123" s="3"/>
      <c r="E123" s="3"/>
      <c r="F123" s="3"/>
      <c r="G123" s="92"/>
      <c r="H123" s="92"/>
    </row>
    <row r="124">
      <c r="B124" s="3"/>
      <c r="C124" s="3"/>
      <c r="D124" s="3"/>
      <c r="E124" s="3"/>
      <c r="F124" s="3"/>
      <c r="G124" s="92"/>
      <c r="H124" s="92"/>
    </row>
    <row r="125">
      <c r="B125" s="3"/>
      <c r="C125" s="3"/>
      <c r="D125" s="3"/>
      <c r="E125" s="3"/>
      <c r="F125" s="3"/>
      <c r="G125" s="92"/>
      <c r="H125" s="92"/>
    </row>
    <row r="126">
      <c r="B126" s="3"/>
      <c r="C126" s="3"/>
      <c r="D126" s="3"/>
      <c r="E126" s="3"/>
      <c r="F126" s="3"/>
      <c r="G126" s="92"/>
      <c r="H126" s="92"/>
    </row>
    <row r="127">
      <c r="B127" s="3"/>
      <c r="C127" s="3"/>
      <c r="D127" s="3"/>
      <c r="E127" s="3"/>
      <c r="F127" s="3"/>
      <c r="G127" s="92"/>
      <c r="H127" s="92"/>
    </row>
    <row r="128">
      <c r="B128" s="3"/>
      <c r="C128" s="3"/>
      <c r="D128" s="3"/>
      <c r="E128" s="3"/>
      <c r="F128" s="3"/>
      <c r="G128" s="92"/>
      <c r="H128" s="92"/>
    </row>
    <row r="129">
      <c r="B129" s="3"/>
      <c r="C129" s="3"/>
      <c r="D129" s="3"/>
      <c r="E129" s="3"/>
      <c r="F129" s="3"/>
      <c r="G129" s="92"/>
      <c r="H129" s="92"/>
    </row>
    <row r="130">
      <c r="B130" s="3"/>
      <c r="C130" s="3"/>
      <c r="D130" s="3"/>
      <c r="E130" s="3"/>
      <c r="F130" s="3"/>
      <c r="G130" s="92"/>
      <c r="H130" s="92"/>
    </row>
    <row r="131">
      <c r="B131" s="3"/>
      <c r="C131" s="3"/>
      <c r="D131" s="3"/>
      <c r="E131" s="3"/>
      <c r="F131" s="3"/>
      <c r="G131" s="92"/>
      <c r="H131" s="92"/>
    </row>
    <row r="132">
      <c r="B132" s="3"/>
      <c r="C132" s="3"/>
      <c r="D132" s="3"/>
      <c r="E132" s="3"/>
      <c r="F132" s="3"/>
      <c r="G132" s="92"/>
      <c r="H132" s="92"/>
    </row>
    <row r="133">
      <c r="B133" s="3"/>
      <c r="C133" s="3"/>
      <c r="D133" s="3"/>
      <c r="E133" s="3"/>
      <c r="F133" s="3"/>
      <c r="G133" s="92"/>
      <c r="H133" s="92"/>
    </row>
    <row r="134">
      <c r="B134" s="3"/>
      <c r="C134" s="3"/>
      <c r="D134" s="3"/>
      <c r="E134" s="3"/>
      <c r="F134" s="3"/>
      <c r="G134" s="92"/>
      <c r="H134" s="92"/>
    </row>
    <row r="135">
      <c r="B135" s="3"/>
      <c r="C135" s="3"/>
      <c r="D135" s="3"/>
      <c r="E135" s="3"/>
      <c r="F135" s="3"/>
      <c r="G135" s="92"/>
      <c r="H135" s="92"/>
    </row>
    <row r="136">
      <c r="B136" s="3"/>
      <c r="C136" s="3"/>
      <c r="D136" s="3"/>
      <c r="E136" s="3"/>
      <c r="F136" s="3"/>
      <c r="G136" s="92"/>
      <c r="H136" s="92"/>
    </row>
    <row r="137">
      <c r="B137" s="3"/>
      <c r="C137" s="3"/>
      <c r="D137" s="3"/>
      <c r="E137" s="3"/>
      <c r="F137" s="3"/>
      <c r="G137" s="92"/>
      <c r="H137" s="92"/>
    </row>
    <row r="138">
      <c r="B138" s="3"/>
      <c r="C138" s="3"/>
      <c r="D138" s="3"/>
      <c r="E138" s="3"/>
      <c r="F138" s="3"/>
      <c r="G138" s="92"/>
      <c r="H138" s="92"/>
    </row>
    <row r="139">
      <c r="B139" s="3"/>
      <c r="C139" s="3"/>
      <c r="D139" s="3"/>
      <c r="E139" s="3"/>
      <c r="F139" s="3"/>
      <c r="G139" s="92"/>
      <c r="H139" s="92"/>
    </row>
    <row r="140">
      <c r="B140" s="3"/>
      <c r="C140" s="3"/>
      <c r="D140" s="3"/>
      <c r="E140" s="3"/>
      <c r="F140" s="3"/>
      <c r="G140" s="92"/>
      <c r="H140" s="92"/>
    </row>
    <row r="141">
      <c r="B141" s="3"/>
      <c r="C141" s="3"/>
      <c r="D141" s="3"/>
      <c r="E141" s="3"/>
      <c r="F141" s="3"/>
      <c r="G141" s="92"/>
      <c r="H141" s="92"/>
    </row>
    <row r="142">
      <c r="B142" s="3"/>
      <c r="C142" s="3"/>
      <c r="D142" s="3"/>
      <c r="E142" s="3"/>
      <c r="F142" s="3"/>
      <c r="G142" s="92"/>
      <c r="H142" s="92"/>
    </row>
    <row r="143">
      <c r="B143" s="3"/>
      <c r="C143" s="3"/>
      <c r="D143" s="3"/>
      <c r="E143" s="3"/>
      <c r="F143" s="3"/>
      <c r="G143" s="92"/>
      <c r="H143" s="92"/>
    </row>
    <row r="144">
      <c r="B144" s="3"/>
      <c r="C144" s="3"/>
      <c r="D144" s="3"/>
      <c r="E144" s="3"/>
      <c r="F144" s="3"/>
      <c r="G144" s="92"/>
      <c r="H144" s="92"/>
    </row>
    <row r="145">
      <c r="B145" s="3"/>
      <c r="C145" s="3"/>
      <c r="D145" s="3"/>
      <c r="E145" s="3"/>
      <c r="F145" s="3"/>
      <c r="G145" s="92"/>
      <c r="H145" s="92"/>
    </row>
    <row r="146">
      <c r="B146" s="3"/>
      <c r="C146" s="3"/>
      <c r="D146" s="3"/>
      <c r="E146" s="3"/>
      <c r="F146" s="3"/>
      <c r="G146" s="92"/>
      <c r="H146" s="92"/>
    </row>
    <row r="147">
      <c r="B147" s="3"/>
      <c r="C147" s="3"/>
      <c r="D147" s="3"/>
      <c r="E147" s="3"/>
      <c r="F147" s="3"/>
      <c r="G147" s="92"/>
      <c r="H147" s="92"/>
    </row>
    <row r="148">
      <c r="B148" s="3"/>
      <c r="C148" s="3"/>
      <c r="D148" s="3"/>
      <c r="E148" s="3"/>
      <c r="F148" s="3"/>
      <c r="G148" s="92"/>
      <c r="H148" s="92"/>
    </row>
    <row r="149">
      <c r="B149" s="3"/>
      <c r="C149" s="3"/>
      <c r="D149" s="3"/>
      <c r="E149" s="3"/>
      <c r="F149" s="3"/>
      <c r="G149" s="92"/>
      <c r="H149" s="92"/>
    </row>
    <row r="150">
      <c r="B150" s="3"/>
      <c r="C150" s="3"/>
      <c r="D150" s="3"/>
      <c r="E150" s="3"/>
      <c r="F150" s="3"/>
      <c r="G150" s="92"/>
      <c r="H150" s="92"/>
    </row>
    <row r="151">
      <c r="B151" s="3"/>
      <c r="C151" s="3"/>
      <c r="D151" s="3"/>
      <c r="E151" s="3"/>
      <c r="F151" s="3"/>
      <c r="G151" s="92"/>
      <c r="H151" s="92"/>
    </row>
    <row r="152">
      <c r="B152" s="3"/>
      <c r="C152" s="3"/>
      <c r="D152" s="3"/>
      <c r="E152" s="3"/>
      <c r="F152" s="3"/>
      <c r="G152" s="92"/>
      <c r="H152" s="92"/>
    </row>
    <row r="153">
      <c r="B153" s="3"/>
      <c r="C153" s="3"/>
      <c r="D153" s="3"/>
      <c r="E153" s="3"/>
      <c r="F153" s="3"/>
      <c r="G153" s="92"/>
      <c r="H153" s="92"/>
    </row>
    <row r="154">
      <c r="B154" s="3"/>
      <c r="C154" s="3"/>
      <c r="D154" s="3"/>
      <c r="E154" s="3"/>
      <c r="F154" s="3"/>
      <c r="G154" s="92"/>
      <c r="H154" s="92"/>
    </row>
    <row r="155">
      <c r="B155" s="3"/>
      <c r="C155" s="3"/>
      <c r="D155" s="3"/>
      <c r="E155" s="3"/>
      <c r="F155" s="3"/>
      <c r="G155" s="92"/>
      <c r="H155" s="92"/>
    </row>
    <row r="156">
      <c r="B156" s="3"/>
      <c r="C156" s="3"/>
      <c r="D156" s="3"/>
      <c r="E156" s="3"/>
      <c r="F156" s="3"/>
      <c r="G156" s="92"/>
      <c r="H156" s="92"/>
    </row>
    <row r="157">
      <c r="B157" s="3"/>
      <c r="C157" s="3"/>
      <c r="D157" s="3"/>
      <c r="E157" s="3"/>
      <c r="F157" s="3"/>
      <c r="G157" s="92"/>
      <c r="H157" s="92"/>
    </row>
    <row r="158">
      <c r="B158" s="3"/>
      <c r="C158" s="3"/>
      <c r="D158" s="3"/>
      <c r="E158" s="3"/>
      <c r="F158" s="3"/>
      <c r="G158" s="92"/>
      <c r="H158" s="92"/>
    </row>
    <row r="159">
      <c r="B159" s="3"/>
      <c r="C159" s="3"/>
      <c r="D159" s="3"/>
      <c r="E159" s="3"/>
      <c r="F159" s="3"/>
      <c r="G159" s="92"/>
      <c r="H159" s="92"/>
    </row>
    <row r="160">
      <c r="B160" s="3"/>
      <c r="C160" s="3"/>
      <c r="D160" s="3"/>
      <c r="E160" s="3"/>
      <c r="F160" s="3"/>
      <c r="G160" s="92"/>
      <c r="H160" s="92"/>
    </row>
    <row r="161">
      <c r="B161" s="3"/>
      <c r="C161" s="3"/>
      <c r="D161" s="3"/>
      <c r="E161" s="3"/>
      <c r="F161" s="3"/>
      <c r="G161" s="92"/>
      <c r="H161" s="92"/>
    </row>
    <row r="162">
      <c r="B162" s="3"/>
      <c r="C162" s="3"/>
      <c r="D162" s="3"/>
      <c r="E162" s="3"/>
      <c r="F162" s="3"/>
      <c r="G162" s="92"/>
      <c r="H162" s="92"/>
    </row>
    <row r="163">
      <c r="B163" s="3"/>
      <c r="C163" s="3"/>
      <c r="D163" s="3"/>
      <c r="E163" s="3"/>
      <c r="F163" s="3"/>
      <c r="G163" s="92"/>
      <c r="H163" s="92"/>
    </row>
    <row r="164">
      <c r="B164" s="3"/>
      <c r="C164" s="3"/>
      <c r="D164" s="3"/>
      <c r="E164" s="3"/>
      <c r="F164" s="3"/>
      <c r="G164" s="92"/>
      <c r="H164" s="92"/>
    </row>
    <row r="165">
      <c r="B165" s="3"/>
      <c r="C165" s="3"/>
      <c r="D165" s="3"/>
      <c r="E165" s="3"/>
      <c r="F165" s="3"/>
      <c r="G165" s="92"/>
      <c r="H165" s="92"/>
    </row>
    <row r="166">
      <c r="B166" s="3"/>
      <c r="C166" s="3"/>
      <c r="D166" s="3"/>
      <c r="E166" s="3"/>
      <c r="F166" s="3"/>
      <c r="G166" s="92"/>
      <c r="H166" s="92"/>
    </row>
    <row r="167">
      <c r="B167" s="3"/>
      <c r="C167" s="3"/>
      <c r="D167" s="3"/>
      <c r="E167" s="3"/>
      <c r="F167" s="3"/>
      <c r="G167" s="92"/>
      <c r="H167" s="92"/>
    </row>
    <row r="168">
      <c r="B168" s="3"/>
      <c r="C168" s="3"/>
      <c r="D168" s="3"/>
      <c r="E168" s="3"/>
      <c r="F168" s="3"/>
      <c r="G168" s="92"/>
      <c r="H168" s="92"/>
    </row>
    <row r="169">
      <c r="B169" s="3"/>
      <c r="C169" s="3"/>
      <c r="D169" s="3"/>
      <c r="E169" s="3"/>
      <c r="F169" s="3"/>
      <c r="G169" s="92"/>
      <c r="H169" s="92"/>
    </row>
    <row r="170">
      <c r="B170" s="3"/>
      <c r="C170" s="3"/>
      <c r="D170" s="3"/>
      <c r="E170" s="3"/>
      <c r="F170" s="3"/>
      <c r="G170" s="92"/>
      <c r="H170" s="92"/>
    </row>
    <row r="171">
      <c r="B171" s="3"/>
      <c r="C171" s="3"/>
      <c r="D171" s="3"/>
      <c r="E171" s="3"/>
      <c r="F171" s="3"/>
      <c r="G171" s="92"/>
      <c r="H171" s="92"/>
    </row>
    <row r="172">
      <c r="B172" s="3"/>
      <c r="C172" s="3"/>
      <c r="D172" s="3"/>
      <c r="E172" s="3"/>
      <c r="F172" s="3"/>
      <c r="G172" s="92"/>
      <c r="H172" s="92"/>
    </row>
    <row r="173">
      <c r="B173" s="3"/>
      <c r="C173" s="3"/>
      <c r="D173" s="3"/>
      <c r="E173" s="3"/>
      <c r="F173" s="3"/>
      <c r="G173" s="92"/>
      <c r="H173" s="92"/>
    </row>
    <row r="174">
      <c r="B174" s="3"/>
      <c r="C174" s="3"/>
      <c r="D174" s="3"/>
      <c r="E174" s="3"/>
      <c r="F174" s="3"/>
      <c r="G174" s="92"/>
      <c r="H174" s="92"/>
    </row>
    <row r="175">
      <c r="B175" s="3"/>
      <c r="C175" s="3"/>
      <c r="D175" s="3"/>
      <c r="E175" s="3"/>
      <c r="F175" s="3"/>
      <c r="G175" s="92"/>
      <c r="H175" s="92"/>
    </row>
    <row r="176">
      <c r="B176" s="3"/>
      <c r="C176" s="3"/>
      <c r="D176" s="3"/>
      <c r="E176" s="3"/>
      <c r="F176" s="3"/>
      <c r="G176" s="92"/>
      <c r="H176" s="92"/>
    </row>
    <row r="177">
      <c r="B177" s="3"/>
      <c r="C177" s="3"/>
      <c r="D177" s="3"/>
      <c r="E177" s="3"/>
      <c r="F177" s="3"/>
      <c r="G177" s="92"/>
      <c r="H177" s="92"/>
    </row>
    <row r="178">
      <c r="B178" s="3"/>
      <c r="C178" s="3"/>
      <c r="D178" s="3"/>
      <c r="E178" s="3"/>
      <c r="F178" s="3"/>
      <c r="G178" s="92"/>
      <c r="H178" s="92"/>
    </row>
    <row r="179">
      <c r="B179" s="3"/>
      <c r="C179" s="3"/>
      <c r="D179" s="3"/>
      <c r="E179" s="3"/>
      <c r="F179" s="3"/>
      <c r="G179" s="92"/>
      <c r="H179" s="92"/>
    </row>
    <row r="180">
      <c r="B180" s="3"/>
      <c r="C180" s="3"/>
      <c r="D180" s="3"/>
      <c r="E180" s="3"/>
      <c r="F180" s="3"/>
      <c r="G180" s="92"/>
      <c r="H180" s="92"/>
    </row>
    <row r="181">
      <c r="B181" s="3"/>
      <c r="C181" s="3"/>
      <c r="D181" s="3"/>
      <c r="E181" s="3"/>
      <c r="F181" s="3"/>
      <c r="G181" s="92"/>
      <c r="H181" s="92"/>
    </row>
    <row r="182">
      <c r="B182" s="3"/>
      <c r="C182" s="3"/>
      <c r="D182" s="3"/>
      <c r="E182" s="3"/>
      <c r="F182" s="3"/>
      <c r="G182" s="92"/>
      <c r="H182" s="92"/>
    </row>
    <row r="183">
      <c r="B183" s="3"/>
      <c r="C183" s="3"/>
      <c r="D183" s="3"/>
      <c r="E183" s="3"/>
      <c r="F183" s="3"/>
      <c r="G183" s="92"/>
      <c r="H183" s="92"/>
    </row>
    <row r="184">
      <c r="B184" s="3"/>
      <c r="C184" s="3"/>
      <c r="D184" s="3"/>
      <c r="E184" s="3"/>
      <c r="F184" s="3"/>
      <c r="G184" s="92"/>
      <c r="H184" s="92"/>
    </row>
    <row r="185">
      <c r="B185" s="3"/>
      <c r="C185" s="3"/>
      <c r="D185" s="3"/>
      <c r="E185" s="3"/>
      <c r="F185" s="3"/>
      <c r="G185" s="92"/>
      <c r="H185" s="92"/>
    </row>
    <row r="186">
      <c r="B186" s="3"/>
      <c r="C186" s="3"/>
      <c r="D186" s="3"/>
      <c r="E186" s="3"/>
      <c r="F186" s="3"/>
      <c r="G186" s="92"/>
      <c r="H186" s="92"/>
    </row>
    <row r="187">
      <c r="B187" s="3"/>
      <c r="C187" s="3"/>
      <c r="D187" s="3"/>
      <c r="E187" s="3"/>
      <c r="F187" s="3"/>
      <c r="G187" s="92"/>
      <c r="H187" s="92"/>
    </row>
    <row r="188">
      <c r="B188" s="3"/>
      <c r="C188" s="3"/>
      <c r="D188" s="3"/>
      <c r="E188" s="3"/>
      <c r="F188" s="3"/>
      <c r="G188" s="92"/>
      <c r="H188" s="92"/>
    </row>
    <row r="189">
      <c r="B189" s="3"/>
      <c r="C189" s="3"/>
      <c r="D189" s="3"/>
      <c r="E189" s="3"/>
      <c r="F189" s="3"/>
      <c r="G189" s="92"/>
      <c r="H189" s="92"/>
    </row>
    <row r="190">
      <c r="B190" s="3"/>
      <c r="C190" s="3"/>
      <c r="D190" s="3"/>
      <c r="E190" s="3"/>
      <c r="F190" s="3"/>
      <c r="G190" s="92"/>
      <c r="H190" s="92"/>
    </row>
    <row r="191">
      <c r="B191" s="3"/>
      <c r="C191" s="3"/>
      <c r="D191" s="3"/>
      <c r="E191" s="3"/>
      <c r="F191" s="3"/>
      <c r="G191" s="92"/>
      <c r="H191" s="92"/>
    </row>
    <row r="192">
      <c r="B192" s="3"/>
      <c r="C192" s="3"/>
      <c r="D192" s="3"/>
      <c r="E192" s="3"/>
      <c r="F192" s="3"/>
      <c r="G192" s="92"/>
      <c r="H192" s="92"/>
    </row>
    <row r="193">
      <c r="B193" s="3"/>
      <c r="C193" s="3"/>
      <c r="D193" s="3"/>
      <c r="E193" s="3"/>
      <c r="F193" s="3"/>
      <c r="G193" s="92"/>
      <c r="H193" s="92"/>
    </row>
    <row r="194">
      <c r="B194" s="3"/>
      <c r="C194" s="3"/>
      <c r="D194" s="3"/>
      <c r="E194" s="3"/>
      <c r="F194" s="3"/>
      <c r="G194" s="92"/>
      <c r="H194" s="92"/>
    </row>
    <row r="195">
      <c r="B195" s="3"/>
      <c r="C195" s="3"/>
      <c r="D195" s="3"/>
      <c r="E195" s="3"/>
      <c r="F195" s="3"/>
      <c r="G195" s="92"/>
      <c r="H195" s="92"/>
    </row>
    <row r="196">
      <c r="B196" s="3"/>
      <c r="C196" s="3"/>
      <c r="D196" s="3"/>
      <c r="E196" s="3"/>
      <c r="F196" s="3"/>
      <c r="G196" s="92"/>
      <c r="H196" s="92"/>
    </row>
    <row r="197">
      <c r="B197" s="3"/>
      <c r="C197" s="3"/>
      <c r="D197" s="3"/>
      <c r="E197" s="3"/>
      <c r="F197" s="3"/>
      <c r="G197" s="92"/>
      <c r="H197" s="92"/>
    </row>
    <row r="198">
      <c r="B198" s="3"/>
      <c r="C198" s="3"/>
      <c r="D198" s="3"/>
      <c r="E198" s="3"/>
      <c r="F198" s="3"/>
      <c r="G198" s="92"/>
      <c r="H198" s="92"/>
    </row>
    <row r="199">
      <c r="B199" s="3"/>
      <c r="C199" s="3"/>
      <c r="D199" s="3"/>
      <c r="E199" s="3"/>
      <c r="F199" s="3"/>
      <c r="G199" s="92"/>
      <c r="H199" s="92"/>
    </row>
    <row r="200">
      <c r="B200" s="3"/>
      <c r="C200" s="3"/>
      <c r="D200" s="3"/>
      <c r="E200" s="3"/>
      <c r="F200" s="3"/>
      <c r="G200" s="92"/>
      <c r="H200" s="92"/>
    </row>
    <row r="201">
      <c r="B201" s="3"/>
      <c r="C201" s="3"/>
      <c r="D201" s="3"/>
      <c r="E201" s="3"/>
      <c r="F201" s="3"/>
      <c r="G201" s="92"/>
      <c r="H201" s="92"/>
    </row>
    <row r="202">
      <c r="B202" s="3"/>
      <c r="C202" s="3"/>
      <c r="D202" s="3"/>
      <c r="E202" s="3"/>
      <c r="F202" s="3"/>
      <c r="G202" s="92"/>
      <c r="H202" s="92"/>
    </row>
    <row r="203">
      <c r="B203" s="3"/>
      <c r="C203" s="3"/>
      <c r="D203" s="3"/>
      <c r="E203" s="3"/>
      <c r="F203" s="3"/>
      <c r="G203" s="92"/>
      <c r="H203" s="92"/>
    </row>
    <row r="204">
      <c r="B204" s="3"/>
      <c r="C204" s="3"/>
      <c r="D204" s="3"/>
      <c r="E204" s="3"/>
      <c r="F204" s="3"/>
      <c r="G204" s="92"/>
      <c r="H204" s="92"/>
    </row>
    <row r="205">
      <c r="B205" s="3"/>
      <c r="C205" s="3"/>
      <c r="D205" s="3"/>
      <c r="E205" s="3"/>
      <c r="F205" s="3"/>
      <c r="G205" s="92"/>
      <c r="H205" s="92"/>
    </row>
    <row r="206">
      <c r="B206" s="3"/>
      <c r="C206" s="3"/>
      <c r="D206" s="3"/>
      <c r="E206" s="3"/>
      <c r="F206" s="3"/>
      <c r="G206" s="92"/>
      <c r="H206" s="92"/>
    </row>
    <row r="207">
      <c r="B207" s="3"/>
      <c r="C207" s="3"/>
      <c r="D207" s="3"/>
      <c r="E207" s="3"/>
      <c r="F207" s="3"/>
      <c r="G207" s="92"/>
      <c r="H207" s="92"/>
    </row>
    <row r="208">
      <c r="B208" s="3"/>
      <c r="C208" s="3"/>
      <c r="D208" s="3"/>
      <c r="E208" s="3"/>
      <c r="F208" s="3"/>
      <c r="G208" s="92"/>
      <c r="H208" s="92"/>
    </row>
    <row r="209">
      <c r="B209" s="3"/>
      <c r="C209" s="3"/>
      <c r="D209" s="3"/>
      <c r="E209" s="3"/>
      <c r="F209" s="3"/>
      <c r="G209" s="92"/>
      <c r="H209" s="92"/>
    </row>
    <row r="210">
      <c r="B210" s="3"/>
      <c r="C210" s="3"/>
      <c r="D210" s="3"/>
      <c r="E210" s="3"/>
      <c r="F210" s="3"/>
      <c r="G210" s="92"/>
      <c r="H210" s="92"/>
    </row>
    <row r="211">
      <c r="B211" s="3"/>
      <c r="C211" s="3"/>
      <c r="D211" s="3"/>
      <c r="E211" s="3"/>
      <c r="F211" s="3"/>
      <c r="G211" s="92"/>
      <c r="H211" s="92"/>
    </row>
    <row r="212">
      <c r="B212" s="3"/>
      <c r="C212" s="3"/>
      <c r="D212" s="3"/>
      <c r="E212" s="3"/>
      <c r="F212" s="3"/>
      <c r="G212" s="92"/>
      <c r="H212" s="92"/>
    </row>
    <row r="213">
      <c r="B213" s="3"/>
      <c r="C213" s="3"/>
      <c r="D213" s="3"/>
      <c r="E213" s="3"/>
      <c r="F213" s="3"/>
      <c r="G213" s="92"/>
      <c r="H213" s="92"/>
    </row>
    <row r="214">
      <c r="B214" s="3"/>
      <c r="C214" s="3"/>
      <c r="D214" s="3"/>
      <c r="E214" s="3"/>
      <c r="F214" s="3"/>
      <c r="G214" s="92"/>
      <c r="H214" s="92"/>
    </row>
    <row r="215">
      <c r="B215" s="3"/>
      <c r="C215" s="3"/>
      <c r="D215" s="3"/>
      <c r="E215" s="3"/>
      <c r="F215" s="3"/>
      <c r="G215" s="92"/>
      <c r="H215" s="92"/>
    </row>
    <row r="216">
      <c r="B216" s="3"/>
      <c r="C216" s="3"/>
      <c r="D216" s="3"/>
      <c r="E216" s="3"/>
      <c r="F216" s="3"/>
      <c r="G216" s="92"/>
      <c r="H216" s="92"/>
    </row>
    <row r="217">
      <c r="B217" s="3"/>
      <c r="C217" s="3"/>
      <c r="D217" s="3"/>
      <c r="E217" s="3"/>
      <c r="F217" s="3"/>
      <c r="G217" s="92"/>
      <c r="H217" s="92"/>
    </row>
    <row r="218">
      <c r="B218" s="3"/>
      <c r="C218" s="3"/>
      <c r="D218" s="3"/>
      <c r="E218" s="3"/>
      <c r="F218" s="3"/>
      <c r="G218" s="92"/>
      <c r="H218" s="92"/>
    </row>
    <row r="219">
      <c r="B219" s="3"/>
      <c r="C219" s="3"/>
      <c r="D219" s="3"/>
      <c r="E219" s="3"/>
      <c r="F219" s="3"/>
      <c r="G219" s="92"/>
      <c r="H219" s="92"/>
    </row>
    <row r="220">
      <c r="B220" s="3"/>
      <c r="C220" s="3"/>
      <c r="D220" s="3"/>
      <c r="E220" s="3"/>
      <c r="F220" s="3"/>
      <c r="G220" s="92"/>
      <c r="H220" s="92"/>
    </row>
    <row r="221">
      <c r="B221" s="3"/>
      <c r="C221" s="3"/>
      <c r="D221" s="3"/>
      <c r="E221" s="3"/>
      <c r="F221" s="3"/>
      <c r="G221" s="92"/>
      <c r="H221" s="92"/>
    </row>
    <row r="222">
      <c r="B222" s="3"/>
      <c r="C222" s="3"/>
      <c r="D222" s="3"/>
      <c r="E222" s="3"/>
      <c r="F222" s="3"/>
      <c r="G222" s="92"/>
      <c r="H222" s="92"/>
    </row>
    <row r="223">
      <c r="B223" s="3"/>
      <c r="C223" s="3"/>
      <c r="D223" s="3"/>
      <c r="E223" s="3"/>
      <c r="F223" s="3"/>
      <c r="G223" s="92"/>
      <c r="H223" s="92"/>
    </row>
    <row r="224">
      <c r="B224" s="3"/>
      <c r="C224" s="3"/>
      <c r="D224" s="3"/>
      <c r="E224" s="3"/>
      <c r="F224" s="3"/>
      <c r="G224" s="92"/>
      <c r="H224" s="92"/>
    </row>
    <row r="225">
      <c r="B225" s="3"/>
      <c r="C225" s="3"/>
      <c r="D225" s="3"/>
      <c r="E225" s="3"/>
      <c r="F225" s="3"/>
      <c r="G225" s="92"/>
      <c r="H225" s="92"/>
    </row>
    <row r="226">
      <c r="B226" s="3"/>
      <c r="C226" s="3"/>
      <c r="D226" s="3"/>
      <c r="E226" s="3"/>
      <c r="F226" s="3"/>
      <c r="G226" s="92"/>
      <c r="H226" s="92"/>
    </row>
    <row r="227">
      <c r="B227" s="3"/>
      <c r="C227" s="3"/>
      <c r="D227" s="3"/>
      <c r="E227" s="3"/>
      <c r="F227" s="3"/>
      <c r="G227" s="92"/>
      <c r="H227" s="92"/>
    </row>
    <row r="228">
      <c r="B228" s="3"/>
      <c r="C228" s="3"/>
      <c r="D228" s="3"/>
      <c r="E228" s="3"/>
      <c r="F228" s="3"/>
      <c r="G228" s="92"/>
      <c r="H228" s="92"/>
    </row>
    <row r="229">
      <c r="B229" s="3"/>
      <c r="C229" s="3"/>
      <c r="D229" s="3"/>
      <c r="E229" s="3"/>
      <c r="F229" s="3"/>
      <c r="G229" s="92"/>
      <c r="H229" s="92"/>
    </row>
    <row r="230">
      <c r="B230" s="3"/>
      <c r="C230" s="3"/>
      <c r="D230" s="3"/>
      <c r="E230" s="3"/>
      <c r="F230" s="3"/>
      <c r="G230" s="92"/>
      <c r="H230" s="92"/>
    </row>
    <row r="231">
      <c r="B231" s="3"/>
      <c r="C231" s="3"/>
      <c r="D231" s="3"/>
      <c r="E231" s="3"/>
      <c r="F231" s="3"/>
      <c r="G231" s="92"/>
      <c r="H231" s="92"/>
    </row>
    <row r="232">
      <c r="B232" s="3"/>
      <c r="C232" s="3"/>
      <c r="D232" s="3"/>
      <c r="E232" s="3"/>
      <c r="F232" s="3"/>
      <c r="G232" s="92"/>
      <c r="H232" s="92"/>
    </row>
    <row r="233">
      <c r="B233" s="3"/>
      <c r="C233" s="3"/>
      <c r="D233" s="3"/>
      <c r="E233" s="3"/>
      <c r="F233" s="3"/>
      <c r="G233" s="92"/>
      <c r="H233" s="92"/>
    </row>
    <row r="234">
      <c r="B234" s="3"/>
      <c r="C234" s="3"/>
      <c r="D234" s="3"/>
      <c r="E234" s="3"/>
      <c r="F234" s="3"/>
      <c r="G234" s="92"/>
      <c r="H234" s="92"/>
    </row>
    <row r="235">
      <c r="B235" s="3"/>
      <c r="C235" s="3"/>
      <c r="D235" s="3"/>
      <c r="E235" s="3"/>
      <c r="F235" s="3"/>
      <c r="G235" s="92"/>
      <c r="H235" s="92"/>
    </row>
    <row r="236">
      <c r="B236" s="3"/>
      <c r="C236" s="3"/>
      <c r="D236" s="3"/>
      <c r="E236" s="3"/>
      <c r="F236" s="3"/>
      <c r="G236" s="92"/>
      <c r="H236" s="92"/>
    </row>
    <row r="237">
      <c r="B237" s="3"/>
      <c r="C237" s="3"/>
      <c r="D237" s="3"/>
      <c r="E237" s="3"/>
      <c r="F237" s="3"/>
      <c r="G237" s="92"/>
      <c r="H237" s="92"/>
    </row>
    <row r="238">
      <c r="B238" s="3"/>
      <c r="C238" s="3"/>
      <c r="D238" s="3"/>
      <c r="E238" s="3"/>
      <c r="F238" s="3"/>
      <c r="G238" s="92"/>
      <c r="H238" s="92"/>
    </row>
    <row r="239">
      <c r="B239" s="3"/>
      <c r="C239" s="3"/>
      <c r="D239" s="3"/>
      <c r="E239" s="3"/>
      <c r="F239" s="3"/>
      <c r="G239" s="92"/>
      <c r="H239" s="92"/>
    </row>
    <row r="240">
      <c r="B240" s="3"/>
      <c r="C240" s="3"/>
      <c r="D240" s="3"/>
      <c r="E240" s="3"/>
      <c r="F240" s="3"/>
      <c r="G240" s="92"/>
      <c r="H240" s="92"/>
    </row>
    <row r="241">
      <c r="B241" s="3"/>
      <c r="C241" s="3"/>
      <c r="D241" s="3"/>
      <c r="E241" s="3"/>
      <c r="F241" s="3"/>
      <c r="G241" s="92"/>
      <c r="H241" s="92"/>
    </row>
    <row r="242">
      <c r="B242" s="3"/>
      <c r="C242" s="3"/>
      <c r="D242" s="3"/>
      <c r="E242" s="3"/>
      <c r="F242" s="3"/>
      <c r="G242" s="92"/>
      <c r="H242" s="92"/>
    </row>
    <row r="243">
      <c r="B243" s="3"/>
      <c r="C243" s="3"/>
      <c r="D243" s="3"/>
      <c r="E243" s="3"/>
      <c r="F243" s="3"/>
      <c r="G243" s="92"/>
      <c r="H243" s="92"/>
    </row>
    <row r="244">
      <c r="B244" s="3"/>
      <c r="C244" s="3"/>
      <c r="D244" s="3"/>
      <c r="E244" s="3"/>
      <c r="F244" s="3"/>
      <c r="G244" s="92"/>
      <c r="H244" s="92"/>
    </row>
    <row r="245">
      <c r="B245" s="3"/>
      <c r="C245" s="3"/>
      <c r="D245" s="3"/>
      <c r="E245" s="3"/>
      <c r="F245" s="3"/>
      <c r="G245" s="92"/>
      <c r="H245" s="92"/>
    </row>
    <row r="246">
      <c r="B246" s="3"/>
      <c r="C246" s="3"/>
      <c r="D246" s="3"/>
      <c r="E246" s="3"/>
      <c r="F246" s="3"/>
      <c r="G246" s="92"/>
      <c r="H246" s="92"/>
    </row>
    <row r="247">
      <c r="B247" s="3"/>
      <c r="C247" s="3"/>
      <c r="D247" s="3"/>
      <c r="E247" s="3"/>
      <c r="F247" s="3"/>
      <c r="G247" s="92"/>
      <c r="H247" s="92"/>
    </row>
    <row r="248">
      <c r="B248" s="3"/>
      <c r="C248" s="3"/>
      <c r="D248" s="3"/>
      <c r="E248" s="3"/>
      <c r="F248" s="3"/>
      <c r="G248" s="92"/>
      <c r="H248" s="92"/>
    </row>
    <row r="249">
      <c r="B249" s="3"/>
      <c r="C249" s="3"/>
      <c r="D249" s="3"/>
      <c r="E249" s="3"/>
      <c r="F249" s="3"/>
      <c r="G249" s="92"/>
      <c r="H249" s="92"/>
    </row>
    <row r="250">
      <c r="B250" s="3"/>
      <c r="C250" s="3"/>
      <c r="D250" s="3"/>
      <c r="E250" s="3"/>
      <c r="F250" s="3"/>
      <c r="G250" s="92"/>
      <c r="H250" s="92"/>
    </row>
    <row r="251">
      <c r="B251" s="3"/>
      <c r="C251" s="3"/>
      <c r="D251" s="3"/>
      <c r="E251" s="3"/>
      <c r="F251" s="3"/>
      <c r="G251" s="92"/>
      <c r="H251" s="92"/>
    </row>
    <row r="252">
      <c r="B252" s="3"/>
      <c r="C252" s="3"/>
      <c r="D252" s="3"/>
      <c r="E252" s="3"/>
      <c r="F252" s="3"/>
      <c r="G252" s="92"/>
      <c r="H252" s="92"/>
    </row>
    <row r="253">
      <c r="B253" s="3"/>
      <c r="C253" s="3"/>
      <c r="D253" s="3"/>
      <c r="E253" s="3"/>
      <c r="F253" s="3"/>
      <c r="G253" s="92"/>
      <c r="H253" s="92"/>
    </row>
    <row r="254">
      <c r="B254" s="3"/>
      <c r="C254" s="3"/>
      <c r="D254" s="3"/>
      <c r="E254" s="3"/>
      <c r="F254" s="3"/>
      <c r="G254" s="92"/>
      <c r="H254" s="92"/>
    </row>
    <row r="255">
      <c r="B255" s="3"/>
      <c r="C255" s="3"/>
      <c r="D255" s="3"/>
      <c r="E255" s="3"/>
      <c r="F255" s="3"/>
      <c r="G255" s="92"/>
      <c r="H255" s="92"/>
    </row>
    <row r="256">
      <c r="B256" s="3"/>
      <c r="C256" s="3"/>
      <c r="D256" s="3"/>
      <c r="E256" s="3"/>
      <c r="F256" s="3"/>
      <c r="G256" s="92"/>
      <c r="H256" s="92"/>
    </row>
    <row r="257">
      <c r="B257" s="3"/>
      <c r="C257" s="3"/>
      <c r="D257" s="3"/>
      <c r="E257" s="3"/>
      <c r="F257" s="3"/>
      <c r="G257" s="92"/>
      <c r="H257" s="92"/>
    </row>
    <row r="258">
      <c r="B258" s="3"/>
      <c r="C258" s="3"/>
      <c r="D258" s="3"/>
      <c r="E258" s="3"/>
      <c r="F258" s="3"/>
      <c r="G258" s="92"/>
      <c r="H258" s="92"/>
    </row>
    <row r="259">
      <c r="B259" s="3"/>
      <c r="C259" s="3"/>
      <c r="D259" s="3"/>
      <c r="E259" s="3"/>
      <c r="F259" s="3"/>
      <c r="G259" s="92"/>
      <c r="H259" s="92"/>
    </row>
    <row r="260">
      <c r="B260" s="3"/>
      <c r="C260" s="3"/>
      <c r="D260" s="3"/>
      <c r="E260" s="3"/>
      <c r="F260" s="3"/>
      <c r="G260" s="92"/>
      <c r="H260" s="92"/>
    </row>
    <row r="261">
      <c r="B261" s="3"/>
      <c r="C261" s="3"/>
      <c r="D261" s="3"/>
      <c r="E261" s="3"/>
      <c r="F261" s="3"/>
      <c r="G261" s="92"/>
      <c r="H261" s="92"/>
    </row>
    <row r="262">
      <c r="B262" s="3"/>
      <c r="C262" s="3"/>
      <c r="D262" s="3"/>
      <c r="E262" s="3"/>
      <c r="F262" s="3"/>
      <c r="G262" s="92"/>
      <c r="H262" s="92"/>
    </row>
    <row r="263">
      <c r="B263" s="3"/>
      <c r="C263" s="3"/>
      <c r="D263" s="3"/>
      <c r="E263" s="3"/>
      <c r="F263" s="3"/>
      <c r="G263" s="92"/>
      <c r="H263" s="92"/>
    </row>
    <row r="264">
      <c r="B264" s="3"/>
      <c r="C264" s="3"/>
      <c r="D264" s="3"/>
      <c r="E264" s="3"/>
      <c r="F264" s="3"/>
      <c r="G264" s="92"/>
      <c r="H264" s="92"/>
    </row>
    <row r="265">
      <c r="B265" s="3"/>
      <c r="C265" s="3"/>
      <c r="D265" s="3"/>
      <c r="E265" s="3"/>
      <c r="F265" s="3"/>
      <c r="G265" s="92"/>
      <c r="H265" s="92"/>
    </row>
    <row r="266">
      <c r="B266" s="3"/>
      <c r="C266" s="3"/>
      <c r="D266" s="3"/>
      <c r="E266" s="3"/>
      <c r="F266" s="3"/>
      <c r="G266" s="92"/>
      <c r="H266" s="92"/>
    </row>
    <row r="267">
      <c r="B267" s="3"/>
      <c r="C267" s="3"/>
      <c r="D267" s="3"/>
      <c r="E267" s="3"/>
      <c r="F267" s="3"/>
      <c r="G267" s="92"/>
      <c r="H267" s="92"/>
    </row>
    <row r="268">
      <c r="B268" s="3"/>
      <c r="C268" s="3"/>
      <c r="D268" s="3"/>
      <c r="E268" s="3"/>
      <c r="F268" s="3"/>
      <c r="G268" s="92"/>
      <c r="H268" s="92"/>
    </row>
    <row r="269">
      <c r="B269" s="3"/>
      <c r="C269" s="3"/>
      <c r="D269" s="3"/>
      <c r="E269" s="3"/>
      <c r="F269" s="3"/>
      <c r="G269" s="92"/>
      <c r="H269" s="92"/>
    </row>
    <row r="270">
      <c r="B270" s="3"/>
      <c r="C270" s="3"/>
      <c r="D270" s="3"/>
      <c r="E270" s="3"/>
      <c r="F270" s="3"/>
      <c r="G270" s="92"/>
      <c r="H270" s="92"/>
    </row>
    <row r="271">
      <c r="B271" s="3"/>
      <c r="C271" s="3"/>
      <c r="D271" s="3"/>
      <c r="E271" s="3"/>
      <c r="F271" s="3"/>
      <c r="G271" s="92"/>
      <c r="H271" s="92"/>
    </row>
    <row r="272">
      <c r="B272" s="3"/>
      <c r="C272" s="3"/>
      <c r="D272" s="3"/>
      <c r="E272" s="3"/>
      <c r="F272" s="3"/>
      <c r="G272" s="92"/>
      <c r="H272" s="92"/>
    </row>
    <row r="273">
      <c r="B273" s="3"/>
      <c r="C273" s="3"/>
      <c r="D273" s="3"/>
      <c r="E273" s="3"/>
      <c r="F273" s="3"/>
      <c r="G273" s="92"/>
      <c r="H273" s="92"/>
    </row>
    <row r="274">
      <c r="B274" s="3"/>
      <c r="C274" s="3"/>
      <c r="D274" s="3"/>
      <c r="E274" s="3"/>
      <c r="F274" s="3"/>
      <c r="G274" s="92"/>
      <c r="H274" s="92"/>
    </row>
    <row r="275">
      <c r="B275" s="3"/>
      <c r="C275" s="3"/>
      <c r="D275" s="3"/>
      <c r="E275" s="3"/>
      <c r="F275" s="3"/>
      <c r="G275" s="92"/>
      <c r="H275" s="92"/>
    </row>
    <row r="276">
      <c r="B276" s="3"/>
      <c r="C276" s="3"/>
      <c r="D276" s="3"/>
      <c r="E276" s="3"/>
      <c r="F276" s="3"/>
      <c r="G276" s="92"/>
      <c r="H276" s="92"/>
    </row>
    <row r="277">
      <c r="B277" s="3"/>
      <c r="C277" s="3"/>
      <c r="D277" s="3"/>
      <c r="E277" s="3"/>
      <c r="F277" s="3"/>
      <c r="G277" s="92"/>
      <c r="H277" s="92"/>
    </row>
    <row r="278">
      <c r="B278" s="3"/>
      <c r="C278" s="3"/>
      <c r="D278" s="3"/>
      <c r="E278" s="3"/>
      <c r="F278" s="3"/>
      <c r="G278" s="92"/>
      <c r="H278" s="92"/>
    </row>
    <row r="279">
      <c r="B279" s="3"/>
      <c r="C279" s="3"/>
      <c r="D279" s="3"/>
      <c r="E279" s="3"/>
      <c r="F279" s="3"/>
      <c r="G279" s="92"/>
      <c r="H279" s="92"/>
    </row>
    <row r="280">
      <c r="B280" s="3"/>
      <c r="C280" s="3"/>
      <c r="D280" s="3"/>
      <c r="E280" s="3"/>
      <c r="F280" s="3"/>
      <c r="G280" s="92"/>
      <c r="H280" s="92"/>
    </row>
    <row r="281">
      <c r="B281" s="3"/>
      <c r="C281" s="3"/>
      <c r="D281" s="3"/>
      <c r="E281" s="3"/>
      <c r="F281" s="3"/>
      <c r="G281" s="92"/>
      <c r="H281" s="92"/>
    </row>
    <row r="282">
      <c r="B282" s="3"/>
      <c r="C282" s="3"/>
      <c r="D282" s="3"/>
      <c r="E282" s="3"/>
      <c r="F282" s="3"/>
      <c r="G282" s="92"/>
      <c r="H282" s="92"/>
    </row>
    <row r="283">
      <c r="B283" s="3"/>
      <c r="C283" s="3"/>
      <c r="D283" s="3"/>
      <c r="E283" s="3"/>
      <c r="F283" s="3"/>
      <c r="G283" s="92"/>
      <c r="H283" s="92"/>
    </row>
    <row r="284">
      <c r="B284" s="3"/>
      <c r="C284" s="3"/>
      <c r="D284" s="3"/>
      <c r="E284" s="3"/>
      <c r="F284" s="3"/>
      <c r="G284" s="92"/>
      <c r="H284" s="92"/>
    </row>
    <row r="285">
      <c r="B285" s="3"/>
      <c r="C285" s="3"/>
      <c r="D285" s="3"/>
      <c r="E285" s="3"/>
      <c r="F285" s="3"/>
      <c r="G285" s="92"/>
      <c r="H285" s="92"/>
    </row>
    <row r="286">
      <c r="B286" s="3"/>
      <c r="C286" s="3"/>
      <c r="D286" s="3"/>
      <c r="E286" s="3"/>
      <c r="F286" s="3"/>
      <c r="G286" s="92"/>
      <c r="H286" s="92"/>
    </row>
    <row r="287">
      <c r="B287" s="3"/>
      <c r="C287" s="3"/>
      <c r="D287" s="3"/>
      <c r="E287" s="3"/>
      <c r="F287" s="3"/>
      <c r="G287" s="92"/>
      <c r="H287" s="92"/>
    </row>
    <row r="288">
      <c r="B288" s="3"/>
      <c r="C288" s="3"/>
      <c r="D288" s="3"/>
      <c r="E288" s="3"/>
      <c r="F288" s="3"/>
      <c r="G288" s="92"/>
      <c r="H288" s="92"/>
    </row>
    <row r="289">
      <c r="B289" s="3"/>
      <c r="C289" s="3"/>
      <c r="D289" s="3"/>
      <c r="E289" s="3"/>
      <c r="F289" s="3"/>
      <c r="G289" s="92"/>
      <c r="H289" s="92"/>
    </row>
    <row r="290">
      <c r="B290" s="3"/>
      <c r="C290" s="3"/>
      <c r="D290" s="3"/>
      <c r="E290" s="3"/>
      <c r="F290" s="3"/>
      <c r="G290" s="92"/>
      <c r="H290" s="92"/>
    </row>
    <row r="291">
      <c r="B291" s="3"/>
      <c r="C291" s="3"/>
      <c r="D291" s="3"/>
      <c r="E291" s="3"/>
      <c r="F291" s="3"/>
      <c r="G291" s="92"/>
      <c r="H291" s="92"/>
    </row>
    <row r="292">
      <c r="B292" s="3"/>
      <c r="C292" s="3"/>
      <c r="D292" s="3"/>
      <c r="E292" s="3"/>
      <c r="F292" s="3"/>
      <c r="G292" s="92"/>
      <c r="H292" s="92"/>
    </row>
    <row r="293">
      <c r="B293" s="3"/>
      <c r="C293" s="3"/>
      <c r="D293" s="3"/>
      <c r="E293" s="3"/>
      <c r="F293" s="3"/>
      <c r="G293" s="92"/>
      <c r="H293" s="92"/>
    </row>
    <row r="294">
      <c r="B294" s="3"/>
      <c r="C294" s="3"/>
      <c r="D294" s="3"/>
      <c r="E294" s="3"/>
      <c r="F294" s="3"/>
      <c r="G294" s="92"/>
      <c r="H294" s="92"/>
    </row>
    <row r="295">
      <c r="B295" s="3"/>
      <c r="C295" s="3"/>
      <c r="D295" s="3"/>
      <c r="E295" s="3"/>
      <c r="F295" s="3"/>
      <c r="G295" s="92"/>
      <c r="H295" s="92"/>
    </row>
    <row r="296">
      <c r="B296" s="3"/>
      <c r="C296" s="3"/>
      <c r="D296" s="3"/>
      <c r="E296" s="3"/>
      <c r="F296" s="3"/>
      <c r="G296" s="92"/>
      <c r="H296" s="92"/>
    </row>
    <row r="297">
      <c r="B297" s="3"/>
      <c r="C297" s="3"/>
      <c r="D297" s="3"/>
      <c r="E297" s="3"/>
      <c r="F297" s="3"/>
      <c r="G297" s="92"/>
      <c r="H297" s="92"/>
    </row>
    <row r="298">
      <c r="B298" s="3"/>
      <c r="C298" s="3"/>
      <c r="D298" s="3"/>
      <c r="E298" s="3"/>
      <c r="F298" s="3"/>
      <c r="G298" s="92"/>
      <c r="H298" s="92"/>
    </row>
    <row r="299">
      <c r="B299" s="3"/>
      <c r="C299" s="3"/>
      <c r="D299" s="3"/>
      <c r="E299" s="3"/>
      <c r="F299" s="3"/>
      <c r="G299" s="92"/>
      <c r="H299" s="92"/>
    </row>
    <row r="300">
      <c r="B300" s="3"/>
      <c r="C300" s="3"/>
      <c r="D300" s="3"/>
      <c r="E300" s="3"/>
      <c r="F300" s="3"/>
      <c r="G300" s="92"/>
      <c r="H300" s="92"/>
    </row>
    <row r="301">
      <c r="B301" s="3"/>
      <c r="C301" s="3"/>
      <c r="D301" s="3"/>
      <c r="E301" s="3"/>
      <c r="F301" s="3"/>
      <c r="G301" s="92"/>
      <c r="H301" s="92"/>
    </row>
    <row r="302">
      <c r="B302" s="3"/>
      <c r="C302" s="3"/>
      <c r="D302" s="3"/>
      <c r="E302" s="3"/>
      <c r="F302" s="3"/>
      <c r="G302" s="92"/>
      <c r="H302" s="92"/>
    </row>
    <row r="303">
      <c r="B303" s="3"/>
      <c r="C303" s="3"/>
      <c r="D303" s="3"/>
      <c r="E303" s="3"/>
      <c r="F303" s="3"/>
      <c r="G303" s="92"/>
      <c r="H303" s="92"/>
    </row>
    <row r="304">
      <c r="B304" s="3"/>
      <c r="C304" s="3"/>
      <c r="D304" s="3"/>
      <c r="E304" s="3"/>
      <c r="F304" s="3"/>
      <c r="G304" s="92"/>
      <c r="H304" s="92"/>
    </row>
    <row r="305">
      <c r="B305" s="3"/>
      <c r="C305" s="3"/>
      <c r="D305" s="3"/>
      <c r="E305" s="3"/>
      <c r="F305" s="3"/>
      <c r="G305" s="92"/>
      <c r="H305" s="92"/>
    </row>
    <row r="306">
      <c r="B306" s="3"/>
      <c r="C306" s="3"/>
      <c r="D306" s="3"/>
      <c r="E306" s="3"/>
      <c r="F306" s="3"/>
      <c r="G306" s="92"/>
      <c r="H306" s="92"/>
    </row>
    <row r="307">
      <c r="B307" s="3"/>
      <c r="C307" s="3"/>
      <c r="D307" s="3"/>
      <c r="E307" s="3"/>
      <c r="F307" s="3"/>
      <c r="G307" s="92"/>
      <c r="H307" s="92"/>
    </row>
    <row r="308">
      <c r="B308" s="3"/>
      <c r="C308" s="3"/>
      <c r="D308" s="3"/>
      <c r="E308" s="3"/>
      <c r="F308" s="3"/>
      <c r="G308" s="92"/>
      <c r="H308" s="92"/>
    </row>
    <row r="309">
      <c r="B309" s="3"/>
      <c r="C309" s="3"/>
      <c r="D309" s="3"/>
      <c r="E309" s="3"/>
      <c r="F309" s="3"/>
      <c r="G309" s="92"/>
      <c r="H309" s="92"/>
    </row>
    <row r="310">
      <c r="B310" s="3"/>
      <c r="C310" s="3"/>
      <c r="D310" s="3"/>
      <c r="E310" s="3"/>
      <c r="F310" s="3"/>
      <c r="G310" s="92"/>
      <c r="H310" s="92"/>
    </row>
    <row r="311">
      <c r="B311" s="3"/>
      <c r="C311" s="3"/>
      <c r="D311" s="3"/>
      <c r="E311" s="3"/>
      <c r="F311" s="3"/>
      <c r="G311" s="92"/>
      <c r="H311" s="92"/>
    </row>
    <row r="312">
      <c r="B312" s="3"/>
      <c r="C312" s="3"/>
      <c r="D312" s="3"/>
      <c r="E312" s="3"/>
      <c r="F312" s="3"/>
      <c r="G312" s="92"/>
      <c r="H312" s="92"/>
    </row>
    <row r="313">
      <c r="B313" s="3"/>
      <c r="C313" s="3"/>
      <c r="D313" s="3"/>
      <c r="E313" s="3"/>
      <c r="F313" s="3"/>
      <c r="G313" s="92"/>
      <c r="H313" s="92"/>
    </row>
    <row r="314">
      <c r="B314" s="3"/>
      <c r="C314" s="3"/>
      <c r="D314" s="3"/>
      <c r="E314" s="3"/>
      <c r="F314" s="3"/>
      <c r="G314" s="92"/>
      <c r="H314" s="92"/>
    </row>
    <row r="315">
      <c r="B315" s="3"/>
      <c r="C315" s="3"/>
      <c r="D315" s="3"/>
      <c r="E315" s="3"/>
      <c r="F315" s="3"/>
      <c r="G315" s="92"/>
      <c r="H315" s="92"/>
    </row>
    <row r="316">
      <c r="B316" s="3"/>
      <c r="C316" s="3"/>
      <c r="D316" s="3"/>
      <c r="E316" s="3"/>
      <c r="F316" s="3"/>
      <c r="G316" s="92"/>
      <c r="H316" s="92"/>
    </row>
    <row r="317">
      <c r="B317" s="3"/>
      <c r="C317" s="3"/>
      <c r="D317" s="3"/>
      <c r="E317" s="3"/>
      <c r="F317" s="3"/>
      <c r="G317" s="92"/>
      <c r="H317" s="92"/>
    </row>
    <row r="318">
      <c r="B318" s="3"/>
      <c r="C318" s="3"/>
      <c r="D318" s="3"/>
      <c r="E318" s="3"/>
      <c r="F318" s="3"/>
      <c r="G318" s="92"/>
      <c r="H318" s="92"/>
    </row>
    <row r="319">
      <c r="B319" s="3"/>
      <c r="C319" s="3"/>
      <c r="D319" s="3"/>
      <c r="E319" s="3"/>
      <c r="F319" s="3"/>
      <c r="G319" s="92"/>
      <c r="H319" s="92"/>
    </row>
    <row r="320">
      <c r="B320" s="3"/>
      <c r="C320" s="3"/>
      <c r="D320" s="3"/>
      <c r="E320" s="3"/>
      <c r="F320" s="3"/>
      <c r="G320" s="92"/>
      <c r="H320" s="92"/>
    </row>
    <row r="321">
      <c r="B321" s="3"/>
      <c r="C321" s="3"/>
      <c r="D321" s="3"/>
      <c r="E321" s="3"/>
      <c r="F321" s="3"/>
      <c r="G321" s="92"/>
      <c r="H321" s="92"/>
    </row>
    <row r="322">
      <c r="B322" s="3"/>
      <c r="C322" s="3"/>
      <c r="D322" s="3"/>
      <c r="E322" s="3"/>
      <c r="F322" s="3"/>
      <c r="G322" s="92"/>
      <c r="H322" s="92"/>
    </row>
    <row r="323">
      <c r="B323" s="3"/>
      <c r="C323" s="3"/>
      <c r="D323" s="3"/>
      <c r="E323" s="3"/>
      <c r="F323" s="3"/>
      <c r="G323" s="92"/>
      <c r="H323" s="92"/>
    </row>
    <row r="324">
      <c r="B324" s="3"/>
      <c r="C324" s="3"/>
      <c r="D324" s="3"/>
      <c r="E324" s="3"/>
      <c r="F324" s="3"/>
      <c r="G324" s="92"/>
      <c r="H324" s="92"/>
    </row>
    <row r="325">
      <c r="B325" s="3"/>
      <c r="C325" s="3"/>
      <c r="D325" s="3"/>
      <c r="E325" s="3"/>
      <c r="F325" s="3"/>
      <c r="G325" s="92"/>
      <c r="H325" s="92"/>
    </row>
    <row r="326">
      <c r="B326" s="3"/>
      <c r="C326" s="3"/>
      <c r="D326" s="3"/>
      <c r="E326" s="3"/>
      <c r="F326" s="3"/>
      <c r="G326" s="92"/>
      <c r="H326" s="92"/>
    </row>
    <row r="327">
      <c r="B327" s="3"/>
      <c r="C327" s="3"/>
      <c r="D327" s="3"/>
      <c r="E327" s="3"/>
      <c r="F327" s="3"/>
      <c r="G327" s="92"/>
      <c r="H327" s="92"/>
    </row>
    <row r="328">
      <c r="B328" s="3"/>
      <c r="C328" s="3"/>
      <c r="D328" s="3"/>
      <c r="E328" s="3"/>
      <c r="F328" s="3"/>
      <c r="G328" s="92"/>
      <c r="H328" s="92"/>
    </row>
    <row r="329">
      <c r="B329" s="3"/>
      <c r="C329" s="3"/>
      <c r="D329" s="3"/>
      <c r="E329" s="3"/>
      <c r="F329" s="3"/>
      <c r="G329" s="92"/>
      <c r="H329" s="92"/>
    </row>
    <row r="330">
      <c r="B330" s="3"/>
      <c r="C330" s="3"/>
      <c r="D330" s="3"/>
      <c r="E330" s="3"/>
      <c r="F330" s="3"/>
      <c r="G330" s="92"/>
      <c r="H330" s="92"/>
    </row>
    <row r="331">
      <c r="B331" s="3"/>
      <c r="C331" s="3"/>
      <c r="D331" s="3"/>
      <c r="E331" s="3"/>
      <c r="F331" s="3"/>
      <c r="G331" s="92"/>
      <c r="H331" s="92"/>
    </row>
    <row r="332">
      <c r="B332" s="3"/>
      <c r="C332" s="3"/>
      <c r="D332" s="3"/>
      <c r="E332" s="3"/>
      <c r="F332" s="3"/>
      <c r="G332" s="92"/>
      <c r="H332" s="92"/>
    </row>
    <row r="333">
      <c r="B333" s="3"/>
      <c r="C333" s="3"/>
      <c r="D333" s="3"/>
      <c r="E333" s="3"/>
      <c r="F333" s="3"/>
      <c r="G333" s="92"/>
      <c r="H333" s="92"/>
    </row>
    <row r="334">
      <c r="B334" s="3"/>
      <c r="C334" s="3"/>
      <c r="D334" s="3"/>
      <c r="E334" s="3"/>
      <c r="F334" s="3"/>
      <c r="G334" s="92"/>
      <c r="H334" s="92"/>
    </row>
    <row r="335">
      <c r="B335" s="3"/>
      <c r="C335" s="3"/>
      <c r="D335" s="3"/>
      <c r="E335" s="3"/>
      <c r="F335" s="3"/>
      <c r="G335" s="92"/>
      <c r="H335" s="92"/>
    </row>
    <row r="336">
      <c r="B336" s="3"/>
      <c r="C336" s="3"/>
      <c r="D336" s="3"/>
      <c r="E336" s="3"/>
      <c r="F336" s="3"/>
      <c r="G336" s="92"/>
      <c r="H336" s="92"/>
    </row>
    <row r="337">
      <c r="B337" s="3"/>
      <c r="C337" s="3"/>
      <c r="D337" s="3"/>
      <c r="E337" s="3"/>
      <c r="F337" s="3"/>
      <c r="G337" s="92"/>
      <c r="H337" s="92"/>
    </row>
    <row r="338">
      <c r="B338" s="3"/>
      <c r="C338" s="3"/>
      <c r="D338" s="3"/>
      <c r="E338" s="3"/>
      <c r="F338" s="3"/>
      <c r="G338" s="92"/>
      <c r="H338" s="92"/>
    </row>
    <row r="339">
      <c r="B339" s="3"/>
      <c r="C339" s="3"/>
      <c r="D339" s="3"/>
      <c r="E339" s="3"/>
      <c r="F339" s="3"/>
      <c r="G339" s="92"/>
      <c r="H339" s="92"/>
    </row>
    <row r="340">
      <c r="B340" s="3"/>
      <c r="C340" s="3"/>
      <c r="D340" s="3"/>
      <c r="E340" s="3"/>
      <c r="F340" s="3"/>
      <c r="G340" s="92"/>
      <c r="H340" s="92"/>
    </row>
    <row r="341">
      <c r="B341" s="3"/>
      <c r="C341" s="3"/>
      <c r="D341" s="3"/>
      <c r="E341" s="3"/>
      <c r="F341" s="3"/>
      <c r="G341" s="92"/>
      <c r="H341" s="92"/>
    </row>
    <row r="342">
      <c r="B342" s="3"/>
      <c r="C342" s="3"/>
      <c r="D342" s="3"/>
      <c r="E342" s="3"/>
      <c r="F342" s="3"/>
      <c r="G342" s="92"/>
      <c r="H342" s="92"/>
    </row>
    <row r="343">
      <c r="B343" s="3"/>
      <c r="C343" s="3"/>
      <c r="D343" s="3"/>
      <c r="E343" s="3"/>
      <c r="F343" s="3"/>
      <c r="G343" s="92"/>
      <c r="H343" s="92"/>
    </row>
    <row r="344">
      <c r="B344" s="3"/>
      <c r="C344" s="3"/>
      <c r="D344" s="3"/>
      <c r="E344" s="3"/>
      <c r="F344" s="3"/>
      <c r="G344" s="92"/>
      <c r="H344" s="92"/>
    </row>
    <row r="345">
      <c r="B345" s="3"/>
      <c r="C345" s="3"/>
      <c r="D345" s="3"/>
      <c r="E345" s="3"/>
      <c r="F345" s="3"/>
      <c r="G345" s="92"/>
      <c r="H345" s="92"/>
    </row>
    <row r="346">
      <c r="B346" s="3"/>
      <c r="C346" s="3"/>
      <c r="D346" s="3"/>
      <c r="E346" s="3"/>
      <c r="F346" s="3"/>
      <c r="G346" s="92"/>
      <c r="H346" s="92"/>
    </row>
    <row r="347">
      <c r="B347" s="3"/>
      <c r="C347" s="3"/>
      <c r="D347" s="3"/>
      <c r="E347" s="3"/>
      <c r="F347" s="3"/>
      <c r="G347" s="92"/>
      <c r="H347" s="92"/>
    </row>
    <row r="348">
      <c r="B348" s="3"/>
      <c r="C348" s="3"/>
      <c r="D348" s="3"/>
      <c r="E348" s="3"/>
      <c r="F348" s="3"/>
      <c r="G348" s="92"/>
      <c r="H348" s="92"/>
    </row>
    <row r="349">
      <c r="B349" s="3"/>
      <c r="C349" s="3"/>
      <c r="D349" s="3"/>
      <c r="E349" s="3"/>
      <c r="F349" s="3"/>
      <c r="G349" s="92"/>
      <c r="H349" s="92"/>
    </row>
    <row r="350">
      <c r="B350" s="3"/>
      <c r="C350" s="3"/>
      <c r="D350" s="3"/>
      <c r="E350" s="3"/>
      <c r="F350" s="3"/>
      <c r="G350" s="92"/>
      <c r="H350" s="92"/>
    </row>
    <row r="351">
      <c r="B351" s="3"/>
      <c r="C351" s="3"/>
      <c r="D351" s="3"/>
      <c r="E351" s="3"/>
      <c r="F351" s="3"/>
      <c r="G351" s="92"/>
      <c r="H351" s="92"/>
    </row>
    <row r="352">
      <c r="B352" s="3"/>
      <c r="C352" s="3"/>
      <c r="D352" s="3"/>
      <c r="E352" s="3"/>
      <c r="F352" s="3"/>
      <c r="G352" s="92"/>
      <c r="H352" s="92"/>
    </row>
    <row r="353">
      <c r="B353" s="3"/>
      <c r="C353" s="3"/>
      <c r="D353" s="3"/>
      <c r="E353" s="3"/>
      <c r="F353" s="3"/>
      <c r="G353" s="92"/>
      <c r="H353" s="92"/>
    </row>
    <row r="354">
      <c r="B354" s="3"/>
      <c r="C354" s="3"/>
      <c r="D354" s="3"/>
      <c r="E354" s="3"/>
      <c r="F354" s="3"/>
      <c r="G354" s="92"/>
      <c r="H354" s="92"/>
    </row>
    <row r="355">
      <c r="B355" s="3"/>
      <c r="C355" s="3"/>
      <c r="D355" s="3"/>
      <c r="E355" s="3"/>
      <c r="F355" s="3"/>
      <c r="G355" s="92"/>
      <c r="H355" s="92"/>
    </row>
    <row r="356">
      <c r="B356" s="3"/>
      <c r="C356" s="3"/>
      <c r="D356" s="3"/>
      <c r="E356" s="3"/>
      <c r="F356" s="3"/>
      <c r="G356" s="92"/>
      <c r="H356" s="92"/>
    </row>
    <row r="357">
      <c r="B357" s="3"/>
      <c r="C357" s="3"/>
      <c r="D357" s="3"/>
      <c r="E357" s="3"/>
      <c r="F357" s="3"/>
      <c r="G357" s="92"/>
      <c r="H357" s="92"/>
    </row>
    <row r="358">
      <c r="B358" s="3"/>
      <c r="C358" s="3"/>
      <c r="D358" s="3"/>
      <c r="E358" s="3"/>
      <c r="F358" s="3"/>
      <c r="G358" s="92"/>
      <c r="H358" s="92"/>
    </row>
    <row r="359">
      <c r="B359" s="3"/>
      <c r="C359" s="3"/>
      <c r="D359" s="3"/>
      <c r="E359" s="3"/>
      <c r="F359" s="3"/>
      <c r="G359" s="92"/>
      <c r="H359" s="92"/>
    </row>
    <row r="360">
      <c r="B360" s="3"/>
      <c r="C360" s="3"/>
      <c r="D360" s="3"/>
      <c r="E360" s="3"/>
      <c r="F360" s="3"/>
      <c r="G360" s="92"/>
      <c r="H360" s="92"/>
    </row>
    <row r="361">
      <c r="B361" s="3"/>
      <c r="C361" s="3"/>
      <c r="D361" s="3"/>
      <c r="E361" s="3"/>
      <c r="F361" s="3"/>
      <c r="G361" s="92"/>
      <c r="H361" s="92"/>
    </row>
    <row r="362">
      <c r="B362" s="3"/>
      <c r="C362" s="3"/>
      <c r="D362" s="3"/>
      <c r="E362" s="3"/>
      <c r="F362" s="3"/>
      <c r="G362" s="92"/>
      <c r="H362" s="92"/>
    </row>
    <row r="363">
      <c r="B363" s="3"/>
      <c r="C363" s="3"/>
      <c r="D363" s="3"/>
      <c r="E363" s="3"/>
      <c r="F363" s="3"/>
      <c r="G363" s="92"/>
      <c r="H363" s="92"/>
    </row>
    <row r="364">
      <c r="B364" s="3"/>
      <c r="C364" s="3"/>
      <c r="D364" s="3"/>
      <c r="E364" s="3"/>
      <c r="F364" s="3"/>
      <c r="G364" s="92"/>
      <c r="H364" s="92"/>
    </row>
    <row r="365">
      <c r="B365" s="3"/>
      <c r="C365" s="3"/>
      <c r="D365" s="3"/>
      <c r="E365" s="3"/>
      <c r="F365" s="3"/>
      <c r="G365" s="92"/>
      <c r="H365" s="92"/>
    </row>
    <row r="366">
      <c r="B366" s="3"/>
      <c r="C366" s="3"/>
      <c r="D366" s="3"/>
      <c r="E366" s="3"/>
      <c r="F366" s="3"/>
      <c r="G366" s="92"/>
      <c r="H366" s="92"/>
    </row>
    <row r="367">
      <c r="B367" s="3"/>
      <c r="C367" s="3"/>
      <c r="D367" s="3"/>
      <c r="E367" s="3"/>
      <c r="F367" s="3"/>
      <c r="G367" s="92"/>
      <c r="H367" s="92"/>
    </row>
    <row r="368">
      <c r="B368" s="3"/>
      <c r="C368" s="3"/>
      <c r="D368" s="3"/>
      <c r="E368" s="3"/>
      <c r="F368" s="3"/>
      <c r="G368" s="92"/>
      <c r="H368" s="92"/>
    </row>
    <row r="369">
      <c r="B369" s="3"/>
      <c r="C369" s="3"/>
      <c r="D369" s="3"/>
      <c r="E369" s="3"/>
      <c r="F369" s="3"/>
      <c r="G369" s="92"/>
      <c r="H369" s="92"/>
    </row>
    <row r="370">
      <c r="B370" s="3"/>
      <c r="C370" s="3"/>
      <c r="D370" s="3"/>
      <c r="E370" s="3"/>
      <c r="F370" s="3"/>
      <c r="G370" s="92"/>
      <c r="H370" s="92"/>
    </row>
    <row r="371">
      <c r="B371" s="3"/>
      <c r="C371" s="3"/>
      <c r="D371" s="3"/>
      <c r="E371" s="3"/>
      <c r="F371" s="3"/>
      <c r="G371" s="92"/>
      <c r="H371" s="92"/>
    </row>
    <row r="372">
      <c r="B372" s="3"/>
      <c r="C372" s="3"/>
      <c r="D372" s="3"/>
      <c r="E372" s="3"/>
      <c r="F372" s="3"/>
      <c r="G372" s="92"/>
      <c r="H372" s="92"/>
    </row>
    <row r="373">
      <c r="B373" s="3"/>
      <c r="C373" s="3"/>
      <c r="D373" s="3"/>
      <c r="E373" s="3"/>
      <c r="F373" s="3"/>
      <c r="G373" s="92"/>
      <c r="H373" s="92"/>
    </row>
    <row r="374">
      <c r="B374" s="3"/>
      <c r="C374" s="3"/>
      <c r="D374" s="3"/>
      <c r="E374" s="3"/>
      <c r="F374" s="3"/>
      <c r="G374" s="92"/>
      <c r="H374" s="92"/>
    </row>
    <row r="375">
      <c r="B375" s="3"/>
      <c r="C375" s="3"/>
      <c r="D375" s="3"/>
      <c r="E375" s="3"/>
      <c r="F375" s="3"/>
      <c r="G375" s="92"/>
      <c r="H375" s="92"/>
    </row>
    <row r="376">
      <c r="B376" s="3"/>
      <c r="C376" s="3"/>
      <c r="D376" s="3"/>
      <c r="E376" s="3"/>
      <c r="F376" s="3"/>
      <c r="G376" s="92"/>
      <c r="H376" s="92"/>
    </row>
    <row r="377">
      <c r="B377" s="3"/>
      <c r="C377" s="3"/>
      <c r="D377" s="3"/>
      <c r="E377" s="3"/>
      <c r="F377" s="3"/>
      <c r="G377" s="92"/>
      <c r="H377" s="92"/>
    </row>
    <row r="378">
      <c r="B378" s="3"/>
      <c r="C378" s="3"/>
      <c r="D378" s="3"/>
      <c r="E378" s="3"/>
      <c r="F378" s="3"/>
      <c r="G378" s="92"/>
      <c r="H378" s="92"/>
    </row>
    <row r="379">
      <c r="B379" s="3"/>
      <c r="C379" s="3"/>
      <c r="D379" s="3"/>
      <c r="E379" s="3"/>
      <c r="F379" s="3"/>
      <c r="G379" s="92"/>
      <c r="H379" s="92"/>
    </row>
    <row r="380">
      <c r="B380" s="3"/>
      <c r="C380" s="3"/>
      <c r="D380" s="3"/>
      <c r="E380" s="3"/>
      <c r="F380" s="3"/>
      <c r="G380" s="92"/>
      <c r="H380" s="92"/>
    </row>
    <row r="381">
      <c r="B381" s="3"/>
      <c r="C381" s="3"/>
      <c r="D381" s="3"/>
      <c r="E381" s="3"/>
      <c r="F381" s="3"/>
      <c r="G381" s="92"/>
      <c r="H381" s="92"/>
    </row>
    <row r="382">
      <c r="B382" s="3"/>
      <c r="C382" s="3"/>
      <c r="D382" s="3"/>
      <c r="E382" s="3"/>
      <c r="F382" s="3"/>
      <c r="G382" s="92"/>
      <c r="H382" s="92"/>
    </row>
    <row r="383">
      <c r="B383" s="3"/>
      <c r="C383" s="3"/>
      <c r="D383" s="3"/>
      <c r="E383" s="3"/>
      <c r="F383" s="3"/>
      <c r="G383" s="92"/>
      <c r="H383" s="92"/>
    </row>
    <row r="384">
      <c r="B384" s="3"/>
      <c r="C384" s="3"/>
      <c r="D384" s="3"/>
      <c r="E384" s="3"/>
      <c r="F384" s="3"/>
      <c r="G384" s="92"/>
      <c r="H384" s="92"/>
    </row>
    <row r="385">
      <c r="B385" s="3"/>
      <c r="C385" s="3"/>
      <c r="D385" s="3"/>
      <c r="E385" s="3"/>
      <c r="F385" s="3"/>
      <c r="G385" s="92"/>
      <c r="H385" s="92"/>
    </row>
    <row r="386">
      <c r="B386" s="3"/>
      <c r="C386" s="3"/>
      <c r="D386" s="3"/>
      <c r="E386" s="3"/>
      <c r="F386" s="3"/>
      <c r="G386" s="92"/>
      <c r="H386" s="92"/>
    </row>
    <row r="387">
      <c r="B387" s="3"/>
      <c r="C387" s="3"/>
      <c r="D387" s="3"/>
      <c r="E387" s="3"/>
      <c r="F387" s="3"/>
      <c r="G387" s="92"/>
      <c r="H387" s="92"/>
    </row>
    <row r="388">
      <c r="B388" s="3"/>
      <c r="C388" s="3"/>
      <c r="D388" s="3"/>
      <c r="E388" s="3"/>
      <c r="F388" s="3"/>
      <c r="G388" s="92"/>
      <c r="H388" s="92"/>
    </row>
    <row r="389">
      <c r="B389" s="3"/>
      <c r="C389" s="3"/>
      <c r="D389" s="3"/>
      <c r="E389" s="3"/>
      <c r="F389" s="3"/>
      <c r="G389" s="92"/>
      <c r="H389" s="92"/>
    </row>
    <row r="390">
      <c r="B390" s="3"/>
      <c r="C390" s="3"/>
      <c r="D390" s="3"/>
      <c r="E390" s="3"/>
      <c r="F390" s="3"/>
      <c r="G390" s="92"/>
      <c r="H390" s="92"/>
    </row>
    <row r="391">
      <c r="B391" s="3"/>
      <c r="C391" s="3"/>
      <c r="D391" s="3"/>
      <c r="E391" s="3"/>
      <c r="F391" s="3"/>
      <c r="G391" s="92"/>
      <c r="H391" s="92"/>
    </row>
    <row r="392">
      <c r="B392" s="3"/>
      <c r="C392" s="3"/>
      <c r="D392" s="3"/>
      <c r="E392" s="3"/>
      <c r="F392" s="3"/>
      <c r="G392" s="92"/>
      <c r="H392" s="92"/>
    </row>
    <row r="393">
      <c r="B393" s="3"/>
      <c r="C393" s="3"/>
      <c r="D393" s="3"/>
      <c r="E393" s="3"/>
      <c r="F393" s="3"/>
      <c r="G393" s="92"/>
      <c r="H393" s="92"/>
    </row>
    <row r="394">
      <c r="B394" s="3"/>
      <c r="C394" s="3"/>
      <c r="D394" s="3"/>
      <c r="E394" s="3"/>
      <c r="F394" s="3"/>
      <c r="G394" s="92"/>
      <c r="H394" s="92"/>
    </row>
    <row r="395">
      <c r="B395" s="3"/>
      <c r="C395" s="3"/>
      <c r="D395" s="3"/>
      <c r="E395" s="3"/>
      <c r="F395" s="3"/>
      <c r="G395" s="92"/>
      <c r="H395" s="92"/>
    </row>
    <row r="396">
      <c r="B396" s="3"/>
      <c r="C396" s="3"/>
      <c r="D396" s="3"/>
      <c r="E396" s="3"/>
      <c r="F396" s="3"/>
      <c r="G396" s="92"/>
      <c r="H396" s="92"/>
    </row>
    <row r="397">
      <c r="B397" s="3"/>
      <c r="C397" s="3"/>
      <c r="D397" s="3"/>
      <c r="E397" s="3"/>
      <c r="F397" s="3"/>
      <c r="G397" s="92"/>
      <c r="H397" s="92"/>
    </row>
    <row r="398">
      <c r="B398" s="3"/>
      <c r="C398" s="3"/>
      <c r="D398" s="3"/>
      <c r="E398" s="3"/>
      <c r="F398" s="3"/>
      <c r="G398" s="92"/>
      <c r="H398" s="92"/>
    </row>
    <row r="399">
      <c r="B399" s="3"/>
      <c r="C399" s="3"/>
      <c r="D399" s="3"/>
      <c r="E399" s="3"/>
      <c r="F399" s="3"/>
      <c r="G399" s="92"/>
      <c r="H399" s="92"/>
    </row>
    <row r="400">
      <c r="B400" s="3"/>
      <c r="C400" s="3"/>
      <c r="D400" s="3"/>
      <c r="E400" s="3"/>
      <c r="F400" s="3"/>
      <c r="G400" s="92"/>
      <c r="H400" s="92"/>
    </row>
    <row r="401">
      <c r="B401" s="3"/>
      <c r="C401" s="3"/>
      <c r="D401" s="3"/>
      <c r="E401" s="3"/>
      <c r="F401" s="3"/>
      <c r="G401" s="92"/>
      <c r="H401" s="92"/>
    </row>
    <row r="402">
      <c r="B402" s="3"/>
      <c r="C402" s="3"/>
      <c r="D402" s="3"/>
      <c r="E402" s="3"/>
      <c r="F402" s="3"/>
      <c r="G402" s="92"/>
      <c r="H402" s="92"/>
    </row>
    <row r="403">
      <c r="B403" s="3"/>
      <c r="C403" s="3"/>
      <c r="D403" s="3"/>
      <c r="E403" s="3"/>
      <c r="F403" s="3"/>
      <c r="G403" s="92"/>
      <c r="H403" s="92"/>
    </row>
    <row r="404">
      <c r="B404" s="3"/>
      <c r="C404" s="3"/>
      <c r="D404" s="3"/>
      <c r="E404" s="3"/>
      <c r="F404" s="3"/>
      <c r="G404" s="92"/>
      <c r="H404" s="92"/>
    </row>
    <row r="405">
      <c r="B405" s="3"/>
      <c r="C405" s="3"/>
      <c r="D405" s="3"/>
      <c r="E405" s="3"/>
      <c r="F405" s="3"/>
      <c r="G405" s="92"/>
      <c r="H405" s="92"/>
    </row>
    <row r="406">
      <c r="B406" s="3"/>
      <c r="C406" s="3"/>
      <c r="D406" s="3"/>
      <c r="E406" s="3"/>
      <c r="F406" s="3"/>
      <c r="G406" s="92"/>
      <c r="H406" s="92"/>
    </row>
    <row r="407">
      <c r="B407" s="3"/>
      <c r="C407" s="3"/>
      <c r="D407" s="3"/>
      <c r="E407" s="3"/>
      <c r="F407" s="3"/>
      <c r="G407" s="92"/>
      <c r="H407" s="92"/>
    </row>
    <row r="408">
      <c r="B408" s="3"/>
      <c r="C408" s="3"/>
      <c r="D408" s="3"/>
      <c r="E408" s="3"/>
      <c r="F408" s="3"/>
      <c r="G408" s="92"/>
      <c r="H408" s="92"/>
    </row>
    <row r="409">
      <c r="B409" s="3"/>
      <c r="C409" s="3"/>
      <c r="D409" s="3"/>
      <c r="E409" s="3"/>
      <c r="F409" s="3"/>
      <c r="G409" s="92"/>
      <c r="H409" s="92"/>
    </row>
    <row r="410">
      <c r="B410" s="3"/>
      <c r="C410" s="3"/>
      <c r="D410" s="3"/>
      <c r="E410" s="3"/>
      <c r="F410" s="3"/>
      <c r="G410" s="92"/>
      <c r="H410" s="92"/>
    </row>
    <row r="411">
      <c r="B411" s="3"/>
      <c r="C411" s="3"/>
      <c r="D411" s="3"/>
      <c r="E411" s="3"/>
      <c r="F411" s="3"/>
      <c r="G411" s="92"/>
      <c r="H411" s="92"/>
    </row>
    <row r="412">
      <c r="B412" s="3"/>
      <c r="C412" s="3"/>
      <c r="D412" s="3"/>
      <c r="E412" s="3"/>
      <c r="F412" s="3"/>
      <c r="G412" s="92"/>
      <c r="H412" s="92"/>
    </row>
    <row r="413">
      <c r="B413" s="3"/>
      <c r="C413" s="3"/>
      <c r="D413" s="3"/>
      <c r="E413" s="3"/>
      <c r="F413" s="3"/>
      <c r="G413" s="92"/>
      <c r="H413" s="92"/>
    </row>
    <row r="414">
      <c r="B414" s="3"/>
      <c r="C414" s="3"/>
      <c r="D414" s="3"/>
      <c r="E414" s="3"/>
      <c r="F414" s="3"/>
      <c r="G414" s="92"/>
      <c r="H414" s="92"/>
    </row>
    <row r="415">
      <c r="B415" s="3"/>
      <c r="C415" s="3"/>
      <c r="D415" s="3"/>
      <c r="E415" s="3"/>
      <c r="F415" s="3"/>
      <c r="G415" s="92"/>
      <c r="H415" s="92"/>
    </row>
    <row r="416">
      <c r="B416" s="3"/>
      <c r="C416" s="3"/>
      <c r="D416" s="3"/>
      <c r="E416" s="3"/>
      <c r="F416" s="3"/>
      <c r="G416" s="92"/>
      <c r="H416" s="92"/>
    </row>
    <row r="417">
      <c r="B417" s="3"/>
      <c r="C417" s="3"/>
      <c r="D417" s="3"/>
      <c r="E417" s="3"/>
      <c r="F417" s="3"/>
      <c r="G417" s="92"/>
      <c r="H417" s="92"/>
    </row>
    <row r="418">
      <c r="B418" s="3"/>
      <c r="C418" s="3"/>
      <c r="D418" s="3"/>
      <c r="E418" s="3"/>
      <c r="F418" s="3"/>
      <c r="G418" s="92"/>
      <c r="H418" s="92"/>
    </row>
    <row r="419">
      <c r="B419" s="3"/>
      <c r="C419" s="3"/>
      <c r="D419" s="3"/>
      <c r="E419" s="3"/>
      <c r="F419" s="3"/>
      <c r="G419" s="92"/>
      <c r="H419" s="92"/>
    </row>
    <row r="420">
      <c r="B420" s="3"/>
      <c r="C420" s="3"/>
      <c r="D420" s="3"/>
      <c r="E420" s="3"/>
      <c r="F420" s="3"/>
      <c r="G420" s="92"/>
      <c r="H420" s="92"/>
    </row>
    <row r="421">
      <c r="B421" s="3"/>
      <c r="C421" s="3"/>
      <c r="D421" s="3"/>
      <c r="E421" s="3"/>
      <c r="F421" s="3"/>
      <c r="G421" s="92"/>
      <c r="H421" s="92"/>
    </row>
    <row r="422">
      <c r="B422" s="3"/>
      <c r="C422" s="3"/>
      <c r="D422" s="3"/>
      <c r="E422" s="3"/>
      <c r="F422" s="3"/>
      <c r="G422" s="92"/>
      <c r="H422" s="92"/>
    </row>
    <row r="423">
      <c r="B423" s="3"/>
      <c r="C423" s="3"/>
      <c r="D423" s="3"/>
      <c r="E423" s="3"/>
      <c r="F423" s="3"/>
      <c r="G423" s="92"/>
      <c r="H423" s="92"/>
    </row>
    <row r="424">
      <c r="B424" s="3"/>
      <c r="C424" s="3"/>
      <c r="D424" s="3"/>
      <c r="E424" s="3"/>
      <c r="F424" s="3"/>
      <c r="G424" s="92"/>
      <c r="H424" s="92"/>
    </row>
    <row r="425">
      <c r="B425" s="3"/>
      <c r="C425" s="3"/>
      <c r="D425" s="3"/>
      <c r="E425" s="3"/>
      <c r="F425" s="3"/>
      <c r="G425" s="92"/>
      <c r="H425" s="92"/>
    </row>
    <row r="426">
      <c r="B426" s="3"/>
      <c r="C426" s="3"/>
      <c r="D426" s="3"/>
      <c r="E426" s="3"/>
      <c r="F426" s="3"/>
      <c r="G426" s="92"/>
      <c r="H426" s="92"/>
    </row>
    <row r="427">
      <c r="B427" s="3"/>
      <c r="C427" s="3"/>
      <c r="D427" s="3"/>
      <c r="E427" s="3"/>
      <c r="F427" s="3"/>
      <c r="G427" s="92"/>
      <c r="H427" s="92"/>
    </row>
    <row r="428">
      <c r="B428" s="3"/>
      <c r="C428" s="3"/>
      <c r="D428" s="3"/>
      <c r="E428" s="3"/>
      <c r="F428" s="3"/>
      <c r="G428" s="92"/>
      <c r="H428" s="92"/>
    </row>
    <row r="429">
      <c r="B429" s="3"/>
      <c r="C429" s="3"/>
      <c r="D429" s="3"/>
      <c r="E429" s="3"/>
      <c r="F429" s="3"/>
      <c r="G429" s="92"/>
      <c r="H429" s="92"/>
    </row>
    <row r="430">
      <c r="B430" s="3"/>
      <c r="C430" s="3"/>
      <c r="D430" s="3"/>
      <c r="E430" s="3"/>
      <c r="F430" s="3"/>
      <c r="G430" s="92"/>
      <c r="H430" s="92"/>
    </row>
    <row r="431">
      <c r="B431" s="3"/>
      <c r="C431" s="3"/>
      <c r="D431" s="3"/>
      <c r="E431" s="3"/>
      <c r="F431" s="3"/>
      <c r="G431" s="92"/>
      <c r="H431" s="92"/>
    </row>
    <row r="432">
      <c r="B432" s="3"/>
      <c r="C432" s="3"/>
      <c r="D432" s="3"/>
      <c r="E432" s="3"/>
      <c r="F432" s="3"/>
      <c r="G432" s="92"/>
      <c r="H432" s="92"/>
    </row>
    <row r="433">
      <c r="B433" s="3"/>
      <c r="C433" s="3"/>
      <c r="D433" s="3"/>
      <c r="E433" s="3"/>
      <c r="F433" s="3"/>
      <c r="G433" s="92"/>
      <c r="H433" s="92"/>
    </row>
    <row r="434">
      <c r="B434" s="3"/>
      <c r="C434" s="3"/>
      <c r="D434" s="3"/>
      <c r="E434" s="3"/>
      <c r="F434" s="3"/>
      <c r="G434" s="92"/>
      <c r="H434" s="92"/>
    </row>
    <row r="435">
      <c r="B435" s="3"/>
      <c r="C435" s="3"/>
      <c r="D435" s="3"/>
      <c r="E435" s="3"/>
      <c r="F435" s="3"/>
      <c r="G435" s="92"/>
      <c r="H435" s="92"/>
    </row>
    <row r="436">
      <c r="B436" s="3"/>
      <c r="C436" s="3"/>
      <c r="D436" s="3"/>
      <c r="E436" s="3"/>
      <c r="F436" s="3"/>
      <c r="G436" s="92"/>
      <c r="H436" s="92"/>
    </row>
    <row r="437">
      <c r="B437" s="3"/>
      <c r="C437" s="3"/>
      <c r="D437" s="3"/>
      <c r="E437" s="3"/>
      <c r="F437" s="3"/>
      <c r="G437" s="92"/>
      <c r="H437" s="92"/>
    </row>
    <row r="438">
      <c r="B438" s="3"/>
      <c r="C438" s="3"/>
      <c r="D438" s="3"/>
      <c r="E438" s="3"/>
      <c r="F438" s="3"/>
      <c r="G438" s="92"/>
      <c r="H438" s="92"/>
    </row>
    <row r="439">
      <c r="B439" s="3"/>
      <c r="C439" s="3"/>
      <c r="D439" s="3"/>
      <c r="E439" s="3"/>
      <c r="F439" s="3"/>
      <c r="G439" s="92"/>
      <c r="H439" s="92"/>
    </row>
    <row r="440">
      <c r="B440" s="3"/>
      <c r="C440" s="3"/>
      <c r="D440" s="3"/>
      <c r="E440" s="3"/>
      <c r="F440" s="3"/>
      <c r="G440" s="92"/>
      <c r="H440" s="92"/>
    </row>
    <row r="441">
      <c r="B441" s="3"/>
      <c r="C441" s="3"/>
      <c r="D441" s="3"/>
      <c r="E441" s="3"/>
      <c r="F441" s="3"/>
      <c r="G441" s="92"/>
      <c r="H441" s="92"/>
    </row>
    <row r="442">
      <c r="B442" s="3"/>
      <c r="C442" s="3"/>
      <c r="D442" s="3"/>
      <c r="E442" s="3"/>
      <c r="F442" s="3"/>
      <c r="G442" s="92"/>
      <c r="H442" s="92"/>
    </row>
    <row r="443">
      <c r="B443" s="3"/>
      <c r="C443" s="3"/>
      <c r="D443" s="3"/>
      <c r="E443" s="3"/>
      <c r="F443" s="3"/>
      <c r="G443" s="92"/>
      <c r="H443" s="92"/>
    </row>
    <row r="444">
      <c r="B444" s="3"/>
      <c r="C444" s="3"/>
      <c r="D444" s="3"/>
      <c r="E444" s="3"/>
      <c r="F444" s="3"/>
      <c r="G444" s="92"/>
      <c r="H444" s="92"/>
    </row>
    <row r="445">
      <c r="B445" s="3"/>
      <c r="C445" s="3"/>
      <c r="D445" s="3"/>
      <c r="E445" s="3"/>
      <c r="F445" s="3"/>
      <c r="G445" s="92"/>
      <c r="H445" s="92"/>
    </row>
    <row r="446">
      <c r="B446" s="3"/>
      <c r="C446" s="3"/>
      <c r="D446" s="3"/>
      <c r="E446" s="3"/>
      <c r="F446" s="3"/>
      <c r="G446" s="92"/>
      <c r="H446" s="92"/>
    </row>
    <row r="447">
      <c r="B447" s="3"/>
      <c r="C447" s="3"/>
      <c r="D447" s="3"/>
      <c r="E447" s="3"/>
      <c r="F447" s="3"/>
      <c r="G447" s="92"/>
      <c r="H447" s="92"/>
    </row>
    <row r="448">
      <c r="B448" s="3"/>
      <c r="C448" s="3"/>
      <c r="D448" s="3"/>
      <c r="E448" s="3"/>
      <c r="F448" s="3"/>
      <c r="G448" s="92"/>
      <c r="H448" s="92"/>
    </row>
    <row r="449">
      <c r="B449" s="3"/>
      <c r="C449" s="3"/>
      <c r="D449" s="3"/>
      <c r="E449" s="3"/>
      <c r="F449" s="3"/>
      <c r="G449" s="92"/>
      <c r="H449" s="92"/>
    </row>
    <row r="450">
      <c r="B450" s="3"/>
      <c r="C450" s="3"/>
      <c r="D450" s="3"/>
      <c r="E450" s="3"/>
      <c r="F450" s="3"/>
      <c r="G450" s="92"/>
      <c r="H450" s="92"/>
    </row>
    <row r="451">
      <c r="B451" s="3"/>
      <c r="C451" s="3"/>
      <c r="D451" s="3"/>
      <c r="E451" s="3"/>
      <c r="F451" s="3"/>
      <c r="G451" s="92"/>
      <c r="H451" s="92"/>
    </row>
    <row r="452">
      <c r="B452" s="3"/>
      <c r="C452" s="3"/>
      <c r="D452" s="3"/>
      <c r="E452" s="3"/>
      <c r="F452" s="3"/>
      <c r="G452" s="92"/>
      <c r="H452" s="92"/>
    </row>
    <row r="453">
      <c r="B453" s="3"/>
      <c r="C453" s="3"/>
      <c r="D453" s="3"/>
      <c r="E453" s="3"/>
      <c r="F453" s="3"/>
      <c r="G453" s="92"/>
      <c r="H453" s="92"/>
    </row>
    <row r="454">
      <c r="B454" s="3"/>
      <c r="C454" s="3"/>
      <c r="D454" s="3"/>
      <c r="E454" s="3"/>
      <c r="F454" s="3"/>
      <c r="G454" s="92"/>
      <c r="H454" s="92"/>
    </row>
    <row r="455">
      <c r="B455" s="3"/>
      <c r="C455" s="3"/>
      <c r="D455" s="3"/>
      <c r="E455" s="3"/>
      <c r="F455" s="3"/>
      <c r="G455" s="92"/>
      <c r="H455" s="92"/>
    </row>
    <row r="456">
      <c r="B456" s="3"/>
      <c r="C456" s="3"/>
      <c r="D456" s="3"/>
      <c r="E456" s="3"/>
      <c r="F456" s="3"/>
      <c r="G456" s="92"/>
      <c r="H456" s="92"/>
    </row>
    <row r="457">
      <c r="B457" s="3"/>
      <c r="C457" s="3"/>
      <c r="D457" s="3"/>
      <c r="E457" s="3"/>
      <c r="F457" s="3"/>
      <c r="G457" s="92"/>
      <c r="H457" s="92"/>
    </row>
    <row r="458">
      <c r="B458" s="3"/>
      <c r="C458" s="3"/>
      <c r="D458" s="3"/>
      <c r="E458" s="3"/>
      <c r="F458" s="3"/>
      <c r="G458" s="92"/>
      <c r="H458" s="92"/>
    </row>
    <row r="459">
      <c r="B459" s="3"/>
      <c r="C459" s="3"/>
      <c r="D459" s="3"/>
      <c r="E459" s="3"/>
      <c r="F459" s="3"/>
      <c r="G459" s="92"/>
      <c r="H459" s="92"/>
    </row>
    <row r="460">
      <c r="B460" s="3"/>
      <c r="C460" s="3"/>
      <c r="D460" s="3"/>
      <c r="E460" s="3"/>
      <c r="F460" s="3"/>
      <c r="G460" s="92"/>
      <c r="H460" s="92"/>
    </row>
    <row r="461">
      <c r="B461" s="3"/>
      <c r="C461" s="3"/>
      <c r="D461" s="3"/>
      <c r="E461" s="3"/>
      <c r="F461" s="3"/>
      <c r="G461" s="92"/>
      <c r="H461" s="92"/>
    </row>
    <row r="462">
      <c r="B462" s="3"/>
      <c r="C462" s="3"/>
      <c r="D462" s="3"/>
      <c r="E462" s="3"/>
      <c r="F462" s="3"/>
      <c r="G462" s="92"/>
      <c r="H462" s="92"/>
    </row>
    <row r="463">
      <c r="B463" s="3"/>
      <c r="C463" s="3"/>
      <c r="D463" s="3"/>
      <c r="E463" s="3"/>
      <c r="F463" s="3"/>
      <c r="G463" s="92"/>
      <c r="H463" s="92"/>
    </row>
    <row r="464">
      <c r="B464" s="3"/>
      <c r="C464" s="3"/>
      <c r="D464" s="3"/>
      <c r="E464" s="3"/>
      <c r="F464" s="3"/>
      <c r="G464" s="92"/>
      <c r="H464" s="92"/>
    </row>
    <row r="465">
      <c r="B465" s="3"/>
      <c r="C465" s="3"/>
      <c r="D465" s="3"/>
      <c r="E465" s="3"/>
      <c r="F465" s="3"/>
      <c r="G465" s="92"/>
      <c r="H465" s="92"/>
    </row>
    <row r="466">
      <c r="B466" s="3"/>
      <c r="C466" s="3"/>
      <c r="D466" s="3"/>
      <c r="E466" s="3"/>
      <c r="F466" s="3"/>
      <c r="G466" s="92"/>
      <c r="H466" s="92"/>
    </row>
    <row r="467">
      <c r="B467" s="3"/>
      <c r="C467" s="3"/>
      <c r="D467" s="3"/>
      <c r="E467" s="3"/>
      <c r="F467" s="3"/>
      <c r="G467" s="92"/>
      <c r="H467" s="92"/>
    </row>
    <row r="468">
      <c r="B468" s="3"/>
      <c r="C468" s="3"/>
      <c r="D468" s="3"/>
      <c r="E468" s="3"/>
      <c r="F468" s="3"/>
      <c r="G468" s="92"/>
      <c r="H468" s="92"/>
    </row>
    <row r="469">
      <c r="B469" s="3"/>
      <c r="C469" s="3"/>
      <c r="D469" s="3"/>
      <c r="E469" s="3"/>
      <c r="F469" s="3"/>
      <c r="G469" s="92"/>
      <c r="H469" s="92"/>
    </row>
    <row r="470">
      <c r="B470" s="3"/>
      <c r="C470" s="3"/>
      <c r="D470" s="3"/>
      <c r="E470" s="3"/>
      <c r="F470" s="3"/>
      <c r="G470" s="92"/>
      <c r="H470" s="92"/>
    </row>
    <row r="471">
      <c r="B471" s="3"/>
      <c r="C471" s="3"/>
      <c r="D471" s="3"/>
      <c r="E471" s="3"/>
      <c r="F471" s="3"/>
      <c r="G471" s="92"/>
      <c r="H471" s="92"/>
    </row>
    <row r="472">
      <c r="B472" s="3"/>
      <c r="C472" s="3"/>
      <c r="D472" s="3"/>
      <c r="E472" s="3"/>
      <c r="F472" s="3"/>
      <c r="G472" s="92"/>
      <c r="H472" s="92"/>
    </row>
    <row r="473">
      <c r="B473" s="3"/>
      <c r="C473" s="3"/>
      <c r="D473" s="3"/>
      <c r="E473" s="3"/>
      <c r="F473" s="3"/>
      <c r="G473" s="92"/>
      <c r="H473" s="92"/>
    </row>
    <row r="474">
      <c r="B474" s="3"/>
      <c r="C474" s="3"/>
      <c r="D474" s="3"/>
      <c r="E474" s="3"/>
      <c r="F474" s="3"/>
      <c r="G474" s="92"/>
      <c r="H474" s="92"/>
    </row>
    <row r="475">
      <c r="B475" s="3"/>
      <c r="C475" s="3"/>
      <c r="D475" s="3"/>
      <c r="E475" s="3"/>
      <c r="F475" s="3"/>
      <c r="G475" s="92"/>
      <c r="H475" s="92"/>
    </row>
    <row r="476">
      <c r="B476" s="3"/>
      <c r="C476" s="3"/>
      <c r="D476" s="3"/>
      <c r="E476" s="3"/>
      <c r="F476" s="3"/>
      <c r="G476" s="92"/>
      <c r="H476" s="92"/>
    </row>
    <row r="477">
      <c r="B477" s="3"/>
      <c r="C477" s="3"/>
      <c r="D477" s="3"/>
      <c r="E477" s="3"/>
      <c r="F477" s="3"/>
      <c r="G477" s="92"/>
      <c r="H477" s="92"/>
    </row>
    <row r="478">
      <c r="B478" s="3"/>
      <c r="C478" s="3"/>
      <c r="D478" s="3"/>
      <c r="E478" s="3"/>
      <c r="F478" s="3"/>
      <c r="G478" s="92"/>
      <c r="H478" s="92"/>
    </row>
    <row r="479">
      <c r="B479" s="3"/>
      <c r="C479" s="3"/>
      <c r="D479" s="3"/>
      <c r="E479" s="3"/>
      <c r="F479" s="3"/>
      <c r="G479" s="92"/>
      <c r="H479" s="92"/>
    </row>
    <row r="480">
      <c r="B480" s="3"/>
      <c r="C480" s="3"/>
      <c r="D480" s="3"/>
      <c r="E480" s="3"/>
      <c r="F480" s="3"/>
      <c r="G480" s="92"/>
      <c r="H480" s="92"/>
    </row>
    <row r="481">
      <c r="B481" s="3"/>
      <c r="C481" s="3"/>
      <c r="D481" s="3"/>
      <c r="E481" s="3"/>
      <c r="F481" s="3"/>
      <c r="G481" s="92"/>
      <c r="H481" s="92"/>
    </row>
    <row r="482">
      <c r="B482" s="3"/>
      <c r="C482" s="3"/>
      <c r="D482" s="3"/>
      <c r="E482" s="3"/>
      <c r="F482" s="3"/>
      <c r="G482" s="92"/>
      <c r="H482" s="92"/>
    </row>
    <row r="483">
      <c r="B483" s="3"/>
      <c r="C483" s="3"/>
      <c r="D483" s="3"/>
      <c r="E483" s="3"/>
      <c r="F483" s="3"/>
      <c r="G483" s="92"/>
      <c r="H483" s="92"/>
    </row>
    <row r="484">
      <c r="B484" s="3"/>
      <c r="C484" s="3"/>
      <c r="D484" s="3"/>
      <c r="E484" s="3"/>
      <c r="F484" s="3"/>
      <c r="G484" s="92"/>
      <c r="H484" s="92"/>
    </row>
    <row r="485">
      <c r="B485" s="3"/>
      <c r="C485" s="3"/>
      <c r="D485" s="3"/>
      <c r="E485" s="3"/>
      <c r="F485" s="3"/>
      <c r="G485" s="92"/>
      <c r="H485" s="92"/>
    </row>
    <row r="486">
      <c r="B486" s="3"/>
      <c r="C486" s="3"/>
      <c r="D486" s="3"/>
      <c r="E486" s="3"/>
      <c r="F486" s="3"/>
      <c r="G486" s="92"/>
      <c r="H486" s="92"/>
    </row>
    <row r="487">
      <c r="B487" s="3"/>
      <c r="C487" s="3"/>
      <c r="D487" s="3"/>
      <c r="E487" s="3"/>
      <c r="F487" s="3"/>
      <c r="G487" s="92"/>
      <c r="H487" s="92"/>
    </row>
    <row r="488">
      <c r="B488" s="3"/>
      <c r="C488" s="3"/>
      <c r="D488" s="3"/>
      <c r="E488" s="3"/>
      <c r="F488" s="3"/>
      <c r="G488" s="92"/>
      <c r="H488" s="92"/>
    </row>
    <row r="489">
      <c r="B489" s="3"/>
      <c r="C489" s="3"/>
      <c r="D489" s="3"/>
      <c r="E489" s="3"/>
      <c r="F489" s="3"/>
      <c r="G489" s="92"/>
      <c r="H489" s="92"/>
    </row>
    <row r="490">
      <c r="B490" s="3"/>
      <c r="C490" s="3"/>
      <c r="D490" s="3"/>
      <c r="E490" s="3"/>
      <c r="F490" s="3"/>
      <c r="G490" s="92"/>
      <c r="H490" s="92"/>
    </row>
    <row r="491">
      <c r="B491" s="3"/>
      <c r="C491" s="3"/>
      <c r="D491" s="3"/>
      <c r="E491" s="3"/>
      <c r="F491" s="3"/>
      <c r="G491" s="92"/>
      <c r="H491" s="92"/>
    </row>
    <row r="492">
      <c r="B492" s="3"/>
      <c r="C492" s="3"/>
      <c r="D492" s="3"/>
      <c r="E492" s="3"/>
      <c r="F492" s="3"/>
      <c r="G492" s="92"/>
      <c r="H492" s="92"/>
    </row>
    <row r="493">
      <c r="B493" s="3"/>
      <c r="C493" s="3"/>
      <c r="D493" s="3"/>
      <c r="E493" s="3"/>
      <c r="F493" s="3"/>
      <c r="G493" s="92"/>
      <c r="H493" s="92"/>
    </row>
    <row r="494">
      <c r="B494" s="3"/>
      <c r="C494" s="3"/>
      <c r="D494" s="3"/>
      <c r="E494" s="3"/>
      <c r="F494" s="3"/>
      <c r="G494" s="92"/>
      <c r="H494" s="92"/>
    </row>
    <row r="495">
      <c r="B495" s="3"/>
      <c r="C495" s="3"/>
      <c r="D495" s="3"/>
      <c r="E495" s="3"/>
      <c r="F495" s="3"/>
      <c r="G495" s="92"/>
      <c r="H495" s="92"/>
    </row>
    <row r="496">
      <c r="B496" s="3"/>
      <c r="C496" s="3"/>
      <c r="D496" s="3"/>
      <c r="E496" s="3"/>
      <c r="F496" s="3"/>
      <c r="G496" s="92"/>
      <c r="H496" s="92"/>
    </row>
    <row r="497">
      <c r="B497" s="3"/>
      <c r="C497" s="3"/>
      <c r="D497" s="3"/>
      <c r="E497" s="3"/>
      <c r="F497" s="3"/>
      <c r="G497" s="92"/>
      <c r="H497" s="92"/>
    </row>
    <row r="498">
      <c r="B498" s="3"/>
      <c r="C498" s="3"/>
      <c r="D498" s="3"/>
      <c r="E498" s="3"/>
      <c r="F498" s="3"/>
      <c r="G498" s="92"/>
      <c r="H498" s="92"/>
    </row>
    <row r="499">
      <c r="B499" s="3"/>
      <c r="C499" s="3"/>
      <c r="D499" s="3"/>
      <c r="E499" s="3"/>
      <c r="F499" s="3"/>
      <c r="G499" s="92"/>
      <c r="H499" s="92"/>
    </row>
    <row r="500">
      <c r="B500" s="3"/>
      <c r="C500" s="3"/>
      <c r="D500" s="3"/>
      <c r="E500" s="3"/>
      <c r="F500" s="3"/>
      <c r="G500" s="92"/>
      <c r="H500" s="92"/>
    </row>
    <row r="501">
      <c r="B501" s="3"/>
      <c r="C501" s="3"/>
      <c r="D501" s="3"/>
      <c r="E501" s="3"/>
      <c r="F501" s="3"/>
      <c r="G501" s="92"/>
      <c r="H501" s="92"/>
    </row>
    <row r="502">
      <c r="B502" s="3"/>
      <c r="C502" s="3"/>
      <c r="D502" s="3"/>
      <c r="E502" s="3"/>
      <c r="F502" s="3"/>
      <c r="G502" s="92"/>
      <c r="H502" s="92"/>
    </row>
    <row r="503">
      <c r="B503" s="3"/>
      <c r="C503" s="3"/>
      <c r="D503" s="3"/>
      <c r="E503" s="3"/>
      <c r="F503" s="3"/>
      <c r="G503" s="92"/>
      <c r="H503" s="92"/>
    </row>
    <row r="504">
      <c r="B504" s="3"/>
      <c r="C504" s="3"/>
      <c r="D504" s="3"/>
      <c r="E504" s="3"/>
      <c r="F504" s="3"/>
      <c r="G504" s="92"/>
      <c r="H504" s="92"/>
    </row>
    <row r="505">
      <c r="B505" s="3"/>
      <c r="C505" s="3"/>
      <c r="D505" s="3"/>
      <c r="E505" s="3"/>
      <c r="F505" s="3"/>
      <c r="G505" s="92"/>
      <c r="H505" s="92"/>
    </row>
    <row r="506">
      <c r="B506" s="3"/>
      <c r="C506" s="3"/>
      <c r="D506" s="3"/>
      <c r="E506" s="3"/>
      <c r="F506" s="3"/>
      <c r="G506" s="92"/>
      <c r="H506" s="92"/>
    </row>
    <row r="507">
      <c r="B507" s="3"/>
      <c r="C507" s="3"/>
      <c r="D507" s="3"/>
      <c r="E507" s="3"/>
      <c r="F507" s="3"/>
      <c r="G507" s="92"/>
      <c r="H507" s="92"/>
    </row>
    <row r="508">
      <c r="B508" s="3"/>
      <c r="C508" s="3"/>
      <c r="D508" s="3"/>
      <c r="E508" s="3"/>
      <c r="F508" s="3"/>
      <c r="G508" s="92"/>
      <c r="H508" s="92"/>
    </row>
    <row r="509">
      <c r="B509" s="3"/>
      <c r="C509" s="3"/>
      <c r="D509" s="3"/>
      <c r="E509" s="3"/>
      <c r="F509" s="3"/>
      <c r="G509" s="92"/>
      <c r="H509" s="92"/>
    </row>
    <row r="510">
      <c r="B510" s="3"/>
      <c r="C510" s="3"/>
      <c r="D510" s="3"/>
      <c r="E510" s="3"/>
      <c r="F510" s="3"/>
      <c r="G510" s="92"/>
      <c r="H510" s="92"/>
    </row>
    <row r="511">
      <c r="B511" s="3"/>
      <c r="C511" s="3"/>
      <c r="D511" s="3"/>
      <c r="E511" s="3"/>
      <c r="F511" s="3"/>
      <c r="G511" s="92"/>
      <c r="H511" s="92"/>
    </row>
    <row r="512">
      <c r="B512" s="3"/>
      <c r="C512" s="3"/>
      <c r="D512" s="3"/>
      <c r="E512" s="3"/>
      <c r="F512" s="3"/>
      <c r="G512" s="92"/>
      <c r="H512" s="92"/>
    </row>
    <row r="513">
      <c r="B513" s="3"/>
      <c r="C513" s="3"/>
      <c r="D513" s="3"/>
      <c r="E513" s="3"/>
      <c r="F513" s="3"/>
      <c r="G513" s="92"/>
      <c r="H513" s="92"/>
    </row>
    <row r="514">
      <c r="B514" s="3"/>
      <c r="C514" s="3"/>
      <c r="D514" s="3"/>
      <c r="E514" s="3"/>
      <c r="F514" s="3"/>
      <c r="G514" s="92"/>
      <c r="H514" s="92"/>
    </row>
    <row r="515">
      <c r="B515" s="3"/>
      <c r="C515" s="3"/>
      <c r="D515" s="3"/>
      <c r="E515" s="3"/>
      <c r="F515" s="3"/>
      <c r="G515" s="92"/>
      <c r="H515" s="92"/>
    </row>
    <row r="516">
      <c r="B516" s="3"/>
      <c r="C516" s="3"/>
      <c r="D516" s="3"/>
      <c r="E516" s="3"/>
      <c r="F516" s="3"/>
      <c r="G516" s="92"/>
      <c r="H516" s="92"/>
    </row>
    <row r="517">
      <c r="B517" s="3"/>
      <c r="C517" s="3"/>
      <c r="D517" s="3"/>
      <c r="E517" s="3"/>
      <c r="F517" s="3"/>
      <c r="G517" s="92"/>
      <c r="H517" s="92"/>
    </row>
    <row r="518">
      <c r="B518" s="3"/>
      <c r="C518" s="3"/>
      <c r="D518" s="3"/>
      <c r="E518" s="3"/>
      <c r="F518" s="3"/>
      <c r="G518" s="92"/>
      <c r="H518" s="92"/>
    </row>
    <row r="519">
      <c r="B519" s="3"/>
      <c r="C519" s="3"/>
      <c r="D519" s="3"/>
      <c r="E519" s="3"/>
      <c r="F519" s="3"/>
      <c r="G519" s="92"/>
      <c r="H519" s="92"/>
    </row>
    <row r="520">
      <c r="B520" s="3"/>
      <c r="C520" s="3"/>
      <c r="D520" s="3"/>
      <c r="E520" s="3"/>
      <c r="F520" s="3"/>
      <c r="G520" s="92"/>
      <c r="H520" s="92"/>
    </row>
    <row r="521">
      <c r="B521" s="3"/>
      <c r="C521" s="3"/>
      <c r="D521" s="3"/>
      <c r="E521" s="3"/>
      <c r="F521" s="3"/>
      <c r="G521" s="92"/>
      <c r="H521" s="92"/>
    </row>
    <row r="522">
      <c r="B522" s="3"/>
      <c r="C522" s="3"/>
      <c r="D522" s="3"/>
      <c r="E522" s="3"/>
      <c r="F522" s="3"/>
      <c r="G522" s="92"/>
      <c r="H522" s="92"/>
    </row>
    <row r="523">
      <c r="B523" s="3"/>
      <c r="C523" s="3"/>
      <c r="D523" s="3"/>
      <c r="E523" s="3"/>
      <c r="F523" s="3"/>
      <c r="G523" s="92"/>
      <c r="H523" s="92"/>
    </row>
    <row r="524">
      <c r="B524" s="3"/>
      <c r="C524" s="3"/>
      <c r="D524" s="3"/>
      <c r="E524" s="3"/>
      <c r="F524" s="3"/>
      <c r="G524" s="92"/>
      <c r="H524" s="92"/>
    </row>
    <row r="525">
      <c r="B525" s="3"/>
      <c r="C525" s="3"/>
      <c r="D525" s="3"/>
      <c r="E525" s="3"/>
      <c r="F525" s="3"/>
      <c r="G525" s="92"/>
      <c r="H525" s="92"/>
    </row>
    <row r="526">
      <c r="B526" s="3"/>
      <c r="C526" s="3"/>
      <c r="D526" s="3"/>
      <c r="E526" s="3"/>
      <c r="F526" s="3"/>
      <c r="G526" s="92"/>
      <c r="H526" s="92"/>
    </row>
    <row r="527">
      <c r="B527" s="3"/>
      <c r="C527" s="3"/>
      <c r="D527" s="3"/>
      <c r="E527" s="3"/>
      <c r="F527" s="3"/>
      <c r="G527" s="92"/>
      <c r="H527" s="92"/>
    </row>
    <row r="528">
      <c r="B528" s="3"/>
      <c r="C528" s="3"/>
      <c r="D528" s="3"/>
      <c r="E528" s="3"/>
      <c r="F528" s="3"/>
      <c r="G528" s="92"/>
      <c r="H528" s="92"/>
    </row>
    <row r="529">
      <c r="B529" s="3"/>
      <c r="C529" s="3"/>
      <c r="D529" s="3"/>
      <c r="E529" s="3"/>
      <c r="F529" s="3"/>
      <c r="G529" s="92"/>
      <c r="H529" s="92"/>
    </row>
    <row r="530">
      <c r="B530" s="3"/>
      <c r="C530" s="3"/>
      <c r="D530" s="3"/>
      <c r="E530" s="3"/>
      <c r="F530" s="3"/>
      <c r="G530" s="92"/>
      <c r="H530" s="92"/>
    </row>
    <row r="531">
      <c r="B531" s="3"/>
      <c r="C531" s="3"/>
      <c r="D531" s="3"/>
      <c r="E531" s="3"/>
      <c r="F531" s="3"/>
      <c r="G531" s="92"/>
      <c r="H531" s="92"/>
    </row>
    <row r="532">
      <c r="B532" s="3"/>
      <c r="C532" s="3"/>
      <c r="D532" s="3"/>
      <c r="E532" s="3"/>
      <c r="F532" s="3"/>
      <c r="G532" s="92"/>
      <c r="H532" s="92"/>
    </row>
    <row r="533">
      <c r="B533" s="3"/>
      <c r="C533" s="3"/>
      <c r="D533" s="3"/>
      <c r="E533" s="3"/>
      <c r="F533" s="3"/>
      <c r="G533" s="92"/>
      <c r="H533" s="92"/>
    </row>
    <row r="534">
      <c r="B534" s="3"/>
      <c r="C534" s="3"/>
      <c r="D534" s="3"/>
      <c r="E534" s="3"/>
      <c r="F534" s="3"/>
      <c r="G534" s="92"/>
      <c r="H534" s="92"/>
    </row>
    <row r="535">
      <c r="B535" s="3"/>
      <c r="C535" s="3"/>
      <c r="D535" s="3"/>
      <c r="E535" s="3"/>
      <c r="F535" s="3"/>
      <c r="G535" s="92"/>
      <c r="H535" s="92"/>
    </row>
    <row r="536">
      <c r="B536" s="3"/>
      <c r="C536" s="3"/>
      <c r="D536" s="3"/>
      <c r="E536" s="3"/>
      <c r="F536" s="3"/>
      <c r="G536" s="92"/>
      <c r="H536" s="92"/>
    </row>
    <row r="537">
      <c r="B537" s="3"/>
      <c r="C537" s="3"/>
      <c r="D537" s="3"/>
      <c r="E537" s="3"/>
      <c r="F537" s="3"/>
      <c r="G537" s="92"/>
      <c r="H537" s="92"/>
    </row>
    <row r="538">
      <c r="B538" s="3"/>
      <c r="C538" s="3"/>
      <c r="D538" s="3"/>
      <c r="E538" s="3"/>
      <c r="F538" s="3"/>
      <c r="G538" s="92"/>
      <c r="H538" s="92"/>
    </row>
    <row r="539">
      <c r="B539" s="3"/>
      <c r="C539" s="3"/>
      <c r="D539" s="3"/>
      <c r="E539" s="3"/>
      <c r="F539" s="3"/>
      <c r="G539" s="92"/>
      <c r="H539" s="92"/>
    </row>
    <row r="540">
      <c r="B540" s="3"/>
      <c r="C540" s="3"/>
      <c r="D540" s="3"/>
      <c r="E540" s="3"/>
      <c r="F540" s="3"/>
      <c r="G540" s="92"/>
      <c r="H540" s="92"/>
    </row>
    <row r="541">
      <c r="B541" s="3"/>
      <c r="C541" s="3"/>
      <c r="D541" s="3"/>
      <c r="E541" s="3"/>
      <c r="F541" s="3"/>
      <c r="G541" s="92"/>
      <c r="H541" s="92"/>
    </row>
    <row r="542">
      <c r="B542" s="3"/>
      <c r="C542" s="3"/>
      <c r="D542" s="3"/>
      <c r="E542" s="3"/>
      <c r="F542" s="3"/>
      <c r="G542" s="92"/>
      <c r="H542" s="92"/>
    </row>
    <row r="543">
      <c r="B543" s="3"/>
      <c r="C543" s="3"/>
      <c r="D543" s="3"/>
      <c r="E543" s="3"/>
      <c r="F543" s="3"/>
      <c r="G543" s="92"/>
      <c r="H543" s="92"/>
    </row>
    <row r="544">
      <c r="B544" s="3"/>
      <c r="C544" s="3"/>
      <c r="D544" s="3"/>
      <c r="E544" s="3"/>
      <c r="F544" s="3"/>
      <c r="G544" s="92"/>
      <c r="H544" s="92"/>
    </row>
    <row r="545">
      <c r="B545" s="3"/>
      <c r="C545" s="3"/>
      <c r="D545" s="3"/>
      <c r="E545" s="3"/>
      <c r="F545" s="3"/>
      <c r="G545" s="92"/>
      <c r="H545" s="92"/>
    </row>
    <row r="546">
      <c r="B546" s="3"/>
      <c r="C546" s="3"/>
      <c r="D546" s="3"/>
      <c r="E546" s="3"/>
      <c r="F546" s="3"/>
      <c r="G546" s="92"/>
      <c r="H546" s="92"/>
    </row>
    <row r="547">
      <c r="B547" s="3"/>
      <c r="C547" s="3"/>
      <c r="D547" s="3"/>
      <c r="E547" s="3"/>
      <c r="F547" s="3"/>
      <c r="G547" s="92"/>
      <c r="H547" s="92"/>
    </row>
    <row r="548">
      <c r="B548" s="3"/>
      <c r="C548" s="3"/>
      <c r="D548" s="3"/>
      <c r="E548" s="3"/>
      <c r="F548" s="3"/>
      <c r="G548" s="92"/>
      <c r="H548" s="92"/>
    </row>
    <row r="549">
      <c r="B549" s="3"/>
      <c r="C549" s="3"/>
      <c r="D549" s="3"/>
      <c r="E549" s="3"/>
      <c r="F549" s="3"/>
      <c r="G549" s="92"/>
      <c r="H549" s="92"/>
    </row>
    <row r="550">
      <c r="B550" s="3"/>
      <c r="C550" s="3"/>
      <c r="D550" s="3"/>
      <c r="E550" s="3"/>
      <c r="F550" s="3"/>
      <c r="G550" s="92"/>
      <c r="H550" s="92"/>
    </row>
    <row r="551">
      <c r="B551" s="3"/>
      <c r="C551" s="3"/>
      <c r="D551" s="3"/>
      <c r="E551" s="3"/>
      <c r="F551" s="3"/>
      <c r="G551" s="92"/>
      <c r="H551" s="92"/>
    </row>
    <row r="552">
      <c r="B552" s="3"/>
      <c r="C552" s="3"/>
      <c r="D552" s="3"/>
      <c r="E552" s="3"/>
      <c r="F552" s="3"/>
      <c r="G552" s="92"/>
      <c r="H552" s="92"/>
    </row>
    <row r="553">
      <c r="B553" s="3"/>
      <c r="C553" s="3"/>
      <c r="D553" s="3"/>
      <c r="E553" s="3"/>
      <c r="F553" s="3"/>
      <c r="G553" s="92"/>
      <c r="H553" s="92"/>
    </row>
    <row r="554">
      <c r="B554" s="3"/>
      <c r="C554" s="3"/>
      <c r="D554" s="3"/>
      <c r="E554" s="3"/>
      <c r="F554" s="3"/>
      <c r="G554" s="92"/>
      <c r="H554" s="92"/>
    </row>
    <row r="555">
      <c r="B555" s="3"/>
      <c r="C555" s="3"/>
      <c r="D555" s="3"/>
      <c r="E555" s="3"/>
      <c r="F555" s="3"/>
      <c r="G555" s="92"/>
      <c r="H555" s="92"/>
    </row>
    <row r="556">
      <c r="B556" s="3"/>
      <c r="C556" s="3"/>
      <c r="D556" s="3"/>
      <c r="E556" s="3"/>
      <c r="F556" s="3"/>
      <c r="G556" s="92"/>
      <c r="H556" s="92"/>
    </row>
    <row r="557">
      <c r="B557" s="3"/>
      <c r="C557" s="3"/>
      <c r="D557" s="3"/>
      <c r="E557" s="3"/>
      <c r="F557" s="3"/>
      <c r="G557" s="92"/>
      <c r="H557" s="92"/>
    </row>
    <row r="558">
      <c r="B558" s="3"/>
      <c r="C558" s="3"/>
      <c r="D558" s="3"/>
      <c r="E558" s="3"/>
      <c r="F558" s="3"/>
      <c r="G558" s="92"/>
      <c r="H558" s="92"/>
    </row>
    <row r="559">
      <c r="B559" s="3"/>
      <c r="C559" s="3"/>
      <c r="D559" s="3"/>
      <c r="E559" s="3"/>
      <c r="F559" s="3"/>
      <c r="G559" s="92"/>
      <c r="H559" s="92"/>
    </row>
    <row r="560">
      <c r="B560" s="3"/>
      <c r="C560" s="3"/>
      <c r="D560" s="3"/>
      <c r="E560" s="3"/>
      <c r="F560" s="3"/>
      <c r="G560" s="92"/>
      <c r="H560" s="92"/>
    </row>
    <row r="561">
      <c r="B561" s="3"/>
      <c r="C561" s="3"/>
      <c r="D561" s="3"/>
      <c r="E561" s="3"/>
      <c r="F561" s="3"/>
      <c r="G561" s="92"/>
      <c r="H561" s="92"/>
    </row>
    <row r="562">
      <c r="B562" s="3"/>
      <c r="C562" s="3"/>
      <c r="D562" s="3"/>
      <c r="E562" s="3"/>
      <c r="F562" s="3"/>
      <c r="G562" s="92"/>
      <c r="H562" s="92"/>
    </row>
    <row r="563">
      <c r="B563" s="3"/>
      <c r="C563" s="3"/>
      <c r="D563" s="3"/>
      <c r="E563" s="3"/>
      <c r="F563" s="3"/>
      <c r="G563" s="92"/>
      <c r="H563" s="92"/>
    </row>
    <row r="564">
      <c r="B564" s="3"/>
      <c r="C564" s="3"/>
      <c r="D564" s="3"/>
      <c r="E564" s="3"/>
      <c r="F564" s="3"/>
      <c r="G564" s="92"/>
      <c r="H564" s="92"/>
    </row>
    <row r="565">
      <c r="B565" s="3"/>
      <c r="C565" s="3"/>
      <c r="D565" s="3"/>
      <c r="E565" s="3"/>
      <c r="F565" s="3"/>
      <c r="G565" s="92"/>
      <c r="H565" s="92"/>
    </row>
    <row r="566">
      <c r="B566" s="3"/>
      <c r="C566" s="3"/>
      <c r="D566" s="3"/>
      <c r="E566" s="3"/>
      <c r="F566" s="3"/>
      <c r="G566" s="92"/>
      <c r="H566" s="92"/>
    </row>
    <row r="567">
      <c r="B567" s="3"/>
      <c r="C567" s="3"/>
      <c r="D567" s="3"/>
      <c r="E567" s="3"/>
      <c r="F567" s="3"/>
      <c r="G567" s="92"/>
      <c r="H567" s="92"/>
    </row>
    <row r="568">
      <c r="B568" s="3"/>
      <c r="C568" s="3"/>
      <c r="D568" s="3"/>
      <c r="E568" s="3"/>
      <c r="F568" s="3"/>
      <c r="G568" s="92"/>
      <c r="H568" s="92"/>
    </row>
    <row r="569">
      <c r="B569" s="3"/>
      <c r="C569" s="3"/>
      <c r="D569" s="3"/>
      <c r="E569" s="3"/>
      <c r="F569" s="3"/>
      <c r="G569" s="92"/>
      <c r="H569" s="92"/>
    </row>
    <row r="570">
      <c r="B570" s="3"/>
      <c r="C570" s="3"/>
      <c r="D570" s="3"/>
      <c r="E570" s="3"/>
      <c r="F570" s="3"/>
      <c r="G570" s="92"/>
      <c r="H570" s="92"/>
    </row>
    <row r="571">
      <c r="B571" s="3"/>
      <c r="C571" s="3"/>
      <c r="D571" s="3"/>
      <c r="E571" s="3"/>
      <c r="F571" s="3"/>
      <c r="G571" s="92"/>
      <c r="H571" s="92"/>
    </row>
    <row r="572">
      <c r="B572" s="3"/>
      <c r="C572" s="3"/>
      <c r="D572" s="3"/>
      <c r="E572" s="3"/>
      <c r="F572" s="3"/>
      <c r="G572" s="92"/>
      <c r="H572" s="92"/>
    </row>
    <row r="573">
      <c r="B573" s="3"/>
      <c r="C573" s="3"/>
      <c r="D573" s="3"/>
      <c r="E573" s="3"/>
      <c r="F573" s="3"/>
      <c r="G573" s="92"/>
      <c r="H573" s="92"/>
    </row>
    <row r="574">
      <c r="B574" s="3"/>
      <c r="C574" s="3"/>
      <c r="D574" s="3"/>
      <c r="E574" s="3"/>
      <c r="F574" s="3"/>
      <c r="G574" s="92"/>
      <c r="H574" s="92"/>
    </row>
    <row r="575">
      <c r="B575" s="3"/>
      <c r="C575" s="3"/>
      <c r="D575" s="3"/>
      <c r="E575" s="3"/>
      <c r="F575" s="3"/>
      <c r="G575" s="92"/>
      <c r="H575" s="92"/>
    </row>
    <row r="576">
      <c r="B576" s="3"/>
      <c r="C576" s="3"/>
      <c r="D576" s="3"/>
      <c r="E576" s="3"/>
      <c r="F576" s="3"/>
      <c r="G576" s="92"/>
      <c r="H576" s="92"/>
    </row>
    <row r="577">
      <c r="B577" s="3"/>
      <c r="C577" s="3"/>
      <c r="D577" s="3"/>
      <c r="E577" s="3"/>
      <c r="F577" s="3"/>
      <c r="G577" s="92"/>
      <c r="H577" s="92"/>
    </row>
    <row r="578">
      <c r="B578" s="3"/>
      <c r="C578" s="3"/>
      <c r="D578" s="3"/>
      <c r="E578" s="3"/>
      <c r="F578" s="3"/>
      <c r="G578" s="92"/>
      <c r="H578" s="92"/>
    </row>
    <row r="579">
      <c r="B579" s="3"/>
      <c r="C579" s="3"/>
      <c r="D579" s="3"/>
      <c r="E579" s="3"/>
      <c r="F579" s="3"/>
      <c r="G579" s="92"/>
      <c r="H579" s="92"/>
    </row>
    <row r="580">
      <c r="B580" s="3"/>
      <c r="C580" s="3"/>
      <c r="D580" s="3"/>
      <c r="E580" s="3"/>
      <c r="F580" s="3"/>
      <c r="G580" s="92"/>
      <c r="H580" s="92"/>
    </row>
    <row r="581">
      <c r="B581" s="3"/>
      <c r="C581" s="3"/>
      <c r="D581" s="3"/>
      <c r="E581" s="3"/>
      <c r="F581" s="3"/>
      <c r="G581" s="92"/>
      <c r="H581" s="92"/>
    </row>
    <row r="582">
      <c r="B582" s="3"/>
      <c r="C582" s="3"/>
      <c r="D582" s="3"/>
      <c r="E582" s="3"/>
      <c r="F582" s="3"/>
      <c r="G582" s="92"/>
      <c r="H582" s="92"/>
    </row>
    <row r="583">
      <c r="B583" s="3"/>
      <c r="C583" s="3"/>
      <c r="D583" s="3"/>
      <c r="E583" s="3"/>
      <c r="F583" s="3"/>
      <c r="G583" s="92"/>
      <c r="H583" s="92"/>
    </row>
    <row r="584">
      <c r="B584" s="3"/>
      <c r="C584" s="3"/>
      <c r="D584" s="3"/>
      <c r="E584" s="3"/>
      <c r="F584" s="3"/>
      <c r="G584" s="92"/>
      <c r="H584" s="92"/>
    </row>
    <row r="585">
      <c r="B585" s="3"/>
      <c r="C585" s="3"/>
      <c r="D585" s="3"/>
      <c r="E585" s="3"/>
      <c r="F585" s="3"/>
      <c r="G585" s="92"/>
      <c r="H585" s="92"/>
    </row>
    <row r="586">
      <c r="B586" s="3"/>
      <c r="C586" s="3"/>
      <c r="D586" s="3"/>
      <c r="E586" s="3"/>
      <c r="F586" s="3"/>
      <c r="G586" s="92"/>
      <c r="H586" s="92"/>
    </row>
    <row r="587">
      <c r="B587" s="3"/>
      <c r="C587" s="3"/>
      <c r="D587" s="3"/>
      <c r="E587" s="3"/>
      <c r="F587" s="3"/>
      <c r="G587" s="92"/>
      <c r="H587" s="92"/>
    </row>
    <row r="588">
      <c r="B588" s="3"/>
      <c r="C588" s="3"/>
      <c r="D588" s="3"/>
      <c r="E588" s="3"/>
      <c r="F588" s="3"/>
      <c r="G588" s="92"/>
      <c r="H588" s="92"/>
    </row>
    <row r="589">
      <c r="B589" s="3"/>
      <c r="C589" s="3"/>
      <c r="D589" s="3"/>
      <c r="E589" s="3"/>
      <c r="F589" s="3"/>
      <c r="G589" s="92"/>
      <c r="H589" s="92"/>
    </row>
    <row r="590">
      <c r="B590" s="3"/>
      <c r="C590" s="3"/>
      <c r="D590" s="3"/>
      <c r="E590" s="3"/>
      <c r="F590" s="3"/>
      <c r="G590" s="92"/>
      <c r="H590" s="92"/>
    </row>
    <row r="591">
      <c r="B591" s="3"/>
      <c r="C591" s="3"/>
      <c r="D591" s="3"/>
      <c r="E591" s="3"/>
      <c r="F591" s="3"/>
      <c r="G591" s="92"/>
      <c r="H591" s="92"/>
    </row>
    <row r="592">
      <c r="B592" s="3"/>
      <c r="C592" s="3"/>
      <c r="D592" s="3"/>
      <c r="E592" s="3"/>
      <c r="F592" s="3"/>
      <c r="G592" s="92"/>
      <c r="H592" s="92"/>
    </row>
    <row r="593">
      <c r="B593" s="3"/>
      <c r="C593" s="3"/>
      <c r="D593" s="3"/>
      <c r="E593" s="3"/>
      <c r="F593" s="3"/>
      <c r="G593" s="92"/>
      <c r="H593" s="92"/>
    </row>
    <row r="594">
      <c r="B594" s="3"/>
      <c r="C594" s="3"/>
      <c r="D594" s="3"/>
      <c r="E594" s="3"/>
      <c r="F594" s="3"/>
      <c r="G594" s="92"/>
      <c r="H594" s="92"/>
    </row>
    <row r="595">
      <c r="B595" s="3"/>
      <c r="C595" s="3"/>
      <c r="D595" s="3"/>
      <c r="E595" s="3"/>
      <c r="F595" s="3"/>
      <c r="G595" s="92"/>
      <c r="H595" s="92"/>
    </row>
    <row r="596">
      <c r="B596" s="3"/>
      <c r="C596" s="3"/>
      <c r="D596" s="3"/>
      <c r="E596" s="3"/>
      <c r="F596" s="3"/>
      <c r="G596" s="92"/>
      <c r="H596" s="92"/>
    </row>
    <row r="597">
      <c r="B597" s="3"/>
      <c r="C597" s="3"/>
      <c r="D597" s="3"/>
      <c r="E597" s="3"/>
      <c r="F597" s="3"/>
      <c r="G597" s="92"/>
      <c r="H597" s="92"/>
    </row>
    <row r="598">
      <c r="B598" s="3"/>
      <c r="C598" s="3"/>
      <c r="D598" s="3"/>
      <c r="E598" s="3"/>
      <c r="F598" s="3"/>
      <c r="G598" s="92"/>
      <c r="H598" s="92"/>
    </row>
    <row r="599">
      <c r="B599" s="3"/>
      <c r="C599" s="3"/>
      <c r="D599" s="3"/>
      <c r="E599" s="3"/>
      <c r="F599" s="3"/>
      <c r="G599" s="92"/>
      <c r="H599" s="92"/>
    </row>
    <row r="600">
      <c r="B600" s="3"/>
      <c r="C600" s="3"/>
      <c r="D600" s="3"/>
      <c r="E600" s="3"/>
      <c r="F600" s="3"/>
      <c r="G600" s="92"/>
      <c r="H600" s="92"/>
    </row>
    <row r="601">
      <c r="B601" s="3"/>
      <c r="C601" s="3"/>
      <c r="D601" s="3"/>
      <c r="E601" s="3"/>
      <c r="F601" s="3"/>
      <c r="G601" s="92"/>
      <c r="H601" s="92"/>
    </row>
    <row r="602">
      <c r="B602" s="3"/>
      <c r="C602" s="3"/>
      <c r="D602" s="3"/>
      <c r="E602" s="3"/>
      <c r="F602" s="3"/>
      <c r="G602" s="92"/>
      <c r="H602" s="92"/>
    </row>
    <row r="603">
      <c r="B603" s="3"/>
      <c r="C603" s="3"/>
      <c r="D603" s="3"/>
      <c r="E603" s="3"/>
      <c r="F603" s="3"/>
      <c r="G603" s="92"/>
      <c r="H603" s="92"/>
    </row>
    <row r="604">
      <c r="B604" s="3"/>
      <c r="C604" s="3"/>
      <c r="D604" s="3"/>
      <c r="E604" s="3"/>
      <c r="F604" s="3"/>
      <c r="G604" s="92"/>
      <c r="H604" s="92"/>
    </row>
    <row r="605">
      <c r="B605" s="3"/>
      <c r="C605" s="3"/>
      <c r="D605" s="3"/>
      <c r="E605" s="3"/>
      <c r="F605" s="3"/>
      <c r="G605" s="92"/>
      <c r="H605" s="92"/>
    </row>
    <row r="606">
      <c r="B606" s="3"/>
      <c r="C606" s="3"/>
      <c r="D606" s="3"/>
      <c r="E606" s="3"/>
      <c r="F606" s="3"/>
      <c r="G606" s="92"/>
      <c r="H606" s="92"/>
    </row>
    <row r="607">
      <c r="B607" s="3"/>
      <c r="C607" s="3"/>
      <c r="D607" s="3"/>
      <c r="E607" s="3"/>
      <c r="F607" s="3"/>
      <c r="G607" s="92"/>
      <c r="H607" s="92"/>
    </row>
    <row r="608">
      <c r="B608" s="3"/>
      <c r="C608" s="3"/>
      <c r="D608" s="3"/>
      <c r="E608" s="3"/>
      <c r="F608" s="3"/>
      <c r="G608" s="92"/>
      <c r="H608" s="92"/>
    </row>
    <row r="609">
      <c r="B609" s="3"/>
      <c r="C609" s="3"/>
      <c r="D609" s="3"/>
      <c r="E609" s="3"/>
      <c r="F609" s="3"/>
      <c r="G609" s="92"/>
      <c r="H609" s="92"/>
    </row>
    <row r="610">
      <c r="B610" s="3"/>
      <c r="C610" s="3"/>
      <c r="D610" s="3"/>
      <c r="E610" s="3"/>
      <c r="F610" s="3"/>
      <c r="G610" s="92"/>
      <c r="H610" s="92"/>
    </row>
    <row r="611">
      <c r="B611" s="3"/>
      <c r="C611" s="3"/>
      <c r="D611" s="3"/>
      <c r="E611" s="3"/>
      <c r="F611" s="3"/>
      <c r="G611" s="92"/>
      <c r="H611" s="92"/>
    </row>
    <row r="612">
      <c r="B612" s="3"/>
      <c r="C612" s="3"/>
      <c r="D612" s="3"/>
      <c r="E612" s="3"/>
      <c r="F612" s="3"/>
      <c r="G612" s="92"/>
      <c r="H612" s="92"/>
    </row>
    <row r="613">
      <c r="B613" s="3"/>
      <c r="C613" s="3"/>
      <c r="D613" s="3"/>
      <c r="E613" s="3"/>
      <c r="F613" s="3"/>
      <c r="G613" s="92"/>
      <c r="H613" s="92"/>
    </row>
    <row r="614">
      <c r="B614" s="3"/>
      <c r="C614" s="3"/>
      <c r="D614" s="3"/>
      <c r="E614" s="3"/>
      <c r="F614" s="3"/>
      <c r="G614" s="92"/>
      <c r="H614" s="92"/>
    </row>
    <row r="615">
      <c r="B615" s="3"/>
      <c r="C615" s="3"/>
      <c r="D615" s="3"/>
      <c r="E615" s="3"/>
      <c r="F615" s="3"/>
      <c r="G615" s="92"/>
      <c r="H615" s="92"/>
    </row>
    <row r="616">
      <c r="B616" s="3"/>
      <c r="C616" s="3"/>
      <c r="D616" s="3"/>
      <c r="E616" s="3"/>
      <c r="F616" s="3"/>
      <c r="G616" s="92"/>
      <c r="H616" s="92"/>
    </row>
    <row r="617">
      <c r="B617" s="3"/>
      <c r="C617" s="3"/>
      <c r="D617" s="3"/>
      <c r="E617" s="3"/>
      <c r="F617" s="3"/>
      <c r="G617" s="92"/>
      <c r="H617" s="92"/>
    </row>
    <row r="618">
      <c r="B618" s="3"/>
      <c r="C618" s="3"/>
      <c r="D618" s="3"/>
      <c r="E618" s="3"/>
      <c r="F618" s="3"/>
      <c r="G618" s="92"/>
      <c r="H618" s="92"/>
    </row>
    <row r="619">
      <c r="B619" s="3"/>
      <c r="C619" s="3"/>
      <c r="D619" s="3"/>
      <c r="E619" s="3"/>
      <c r="F619" s="3"/>
      <c r="G619" s="92"/>
      <c r="H619" s="92"/>
    </row>
    <row r="620">
      <c r="B620" s="3"/>
      <c r="C620" s="3"/>
      <c r="D620" s="3"/>
      <c r="E620" s="3"/>
      <c r="F620" s="3"/>
      <c r="G620" s="92"/>
      <c r="H620" s="92"/>
    </row>
    <row r="621">
      <c r="B621" s="3"/>
      <c r="C621" s="3"/>
      <c r="D621" s="3"/>
      <c r="E621" s="3"/>
      <c r="F621" s="3"/>
      <c r="G621" s="92"/>
      <c r="H621" s="92"/>
    </row>
    <row r="622">
      <c r="B622" s="3"/>
      <c r="C622" s="3"/>
      <c r="D622" s="3"/>
      <c r="E622" s="3"/>
      <c r="F622" s="3"/>
      <c r="G622" s="92"/>
      <c r="H622" s="92"/>
    </row>
    <row r="623">
      <c r="B623" s="3"/>
      <c r="C623" s="3"/>
      <c r="D623" s="3"/>
      <c r="E623" s="3"/>
      <c r="F623" s="3"/>
      <c r="G623" s="92"/>
      <c r="H623" s="92"/>
    </row>
    <row r="624">
      <c r="B624" s="3"/>
      <c r="C624" s="3"/>
      <c r="D624" s="3"/>
      <c r="E624" s="3"/>
      <c r="F624" s="3"/>
      <c r="G624" s="92"/>
      <c r="H624" s="92"/>
    </row>
    <row r="625">
      <c r="B625" s="3"/>
      <c r="C625" s="3"/>
      <c r="D625" s="3"/>
      <c r="E625" s="3"/>
      <c r="F625" s="3"/>
      <c r="G625" s="92"/>
      <c r="H625" s="92"/>
    </row>
    <row r="626">
      <c r="B626" s="3"/>
      <c r="C626" s="3"/>
      <c r="D626" s="3"/>
      <c r="E626" s="3"/>
      <c r="F626" s="3"/>
      <c r="G626" s="92"/>
      <c r="H626" s="92"/>
    </row>
    <row r="627">
      <c r="B627" s="3"/>
      <c r="C627" s="3"/>
      <c r="D627" s="3"/>
      <c r="E627" s="3"/>
      <c r="F627" s="3"/>
      <c r="G627" s="92"/>
      <c r="H627" s="92"/>
    </row>
    <row r="628">
      <c r="B628" s="3"/>
      <c r="C628" s="3"/>
      <c r="D628" s="3"/>
      <c r="E628" s="3"/>
      <c r="F628" s="3"/>
      <c r="G628" s="92"/>
      <c r="H628" s="92"/>
    </row>
    <row r="629">
      <c r="B629" s="3"/>
      <c r="C629" s="3"/>
      <c r="D629" s="3"/>
      <c r="E629" s="3"/>
      <c r="F629" s="3"/>
      <c r="G629" s="92"/>
      <c r="H629" s="92"/>
    </row>
    <row r="630">
      <c r="B630" s="3"/>
      <c r="C630" s="3"/>
      <c r="D630" s="3"/>
      <c r="E630" s="3"/>
      <c r="F630" s="3"/>
      <c r="G630" s="92"/>
      <c r="H630" s="92"/>
    </row>
    <row r="631">
      <c r="B631" s="3"/>
      <c r="C631" s="3"/>
      <c r="D631" s="3"/>
      <c r="E631" s="3"/>
      <c r="F631" s="3"/>
      <c r="G631" s="92"/>
      <c r="H631" s="92"/>
    </row>
    <row r="632">
      <c r="B632" s="3"/>
      <c r="C632" s="3"/>
      <c r="D632" s="3"/>
      <c r="E632" s="3"/>
      <c r="F632" s="3"/>
      <c r="G632" s="92"/>
      <c r="H632" s="92"/>
    </row>
    <row r="633">
      <c r="B633" s="3"/>
      <c r="C633" s="3"/>
      <c r="D633" s="3"/>
      <c r="E633" s="3"/>
      <c r="F633" s="3"/>
      <c r="G633" s="92"/>
      <c r="H633" s="92"/>
    </row>
    <row r="634">
      <c r="B634" s="3"/>
      <c r="C634" s="3"/>
      <c r="D634" s="3"/>
      <c r="E634" s="3"/>
      <c r="F634" s="3"/>
      <c r="G634" s="92"/>
      <c r="H634" s="92"/>
    </row>
    <row r="635">
      <c r="B635" s="3"/>
      <c r="C635" s="3"/>
      <c r="D635" s="3"/>
      <c r="E635" s="3"/>
      <c r="F635" s="3"/>
      <c r="G635" s="92"/>
      <c r="H635" s="92"/>
    </row>
    <row r="636">
      <c r="B636" s="3"/>
      <c r="C636" s="3"/>
      <c r="D636" s="3"/>
      <c r="E636" s="3"/>
      <c r="F636" s="3"/>
      <c r="G636" s="92"/>
      <c r="H636" s="92"/>
    </row>
    <row r="637">
      <c r="B637" s="3"/>
      <c r="C637" s="3"/>
      <c r="D637" s="3"/>
      <c r="E637" s="3"/>
      <c r="F637" s="3"/>
      <c r="G637" s="92"/>
      <c r="H637" s="92"/>
    </row>
    <row r="638">
      <c r="B638" s="3"/>
      <c r="C638" s="3"/>
      <c r="D638" s="3"/>
      <c r="E638" s="3"/>
      <c r="F638" s="3"/>
      <c r="G638" s="92"/>
      <c r="H638" s="92"/>
    </row>
    <row r="639">
      <c r="B639" s="3"/>
      <c r="C639" s="3"/>
      <c r="D639" s="3"/>
      <c r="E639" s="3"/>
      <c r="F639" s="3"/>
      <c r="G639" s="92"/>
      <c r="H639" s="92"/>
    </row>
    <row r="640">
      <c r="B640" s="3"/>
      <c r="C640" s="3"/>
      <c r="D640" s="3"/>
      <c r="E640" s="3"/>
      <c r="F640" s="3"/>
      <c r="G640" s="92"/>
      <c r="H640" s="92"/>
    </row>
    <row r="641">
      <c r="B641" s="3"/>
      <c r="C641" s="3"/>
      <c r="D641" s="3"/>
      <c r="E641" s="3"/>
      <c r="F641" s="3"/>
      <c r="G641" s="92"/>
      <c r="H641" s="92"/>
    </row>
    <row r="642">
      <c r="B642" s="3"/>
      <c r="C642" s="3"/>
      <c r="D642" s="3"/>
      <c r="E642" s="3"/>
      <c r="F642" s="3"/>
      <c r="G642" s="92"/>
      <c r="H642" s="92"/>
    </row>
    <row r="643">
      <c r="B643" s="3"/>
      <c r="C643" s="3"/>
      <c r="D643" s="3"/>
      <c r="E643" s="3"/>
      <c r="F643" s="3"/>
      <c r="G643" s="92"/>
      <c r="H643" s="92"/>
    </row>
    <row r="644">
      <c r="B644" s="3"/>
      <c r="C644" s="3"/>
      <c r="D644" s="3"/>
      <c r="E644" s="3"/>
      <c r="F644" s="3"/>
      <c r="G644" s="92"/>
      <c r="H644" s="92"/>
    </row>
    <row r="645">
      <c r="B645" s="3"/>
      <c r="C645" s="3"/>
      <c r="D645" s="3"/>
      <c r="E645" s="3"/>
      <c r="F645" s="3"/>
      <c r="G645" s="92"/>
      <c r="H645" s="92"/>
    </row>
    <row r="646">
      <c r="B646" s="3"/>
      <c r="C646" s="3"/>
      <c r="D646" s="3"/>
      <c r="E646" s="3"/>
      <c r="F646" s="3"/>
      <c r="G646" s="92"/>
      <c r="H646" s="92"/>
    </row>
    <row r="647">
      <c r="B647" s="3"/>
      <c r="C647" s="3"/>
      <c r="D647" s="3"/>
      <c r="E647" s="3"/>
      <c r="F647" s="3"/>
      <c r="G647" s="92"/>
      <c r="H647" s="92"/>
    </row>
    <row r="648">
      <c r="B648" s="3"/>
      <c r="C648" s="3"/>
      <c r="D648" s="3"/>
      <c r="E648" s="3"/>
      <c r="F648" s="3"/>
      <c r="G648" s="92"/>
      <c r="H648" s="92"/>
    </row>
    <row r="649">
      <c r="B649" s="3"/>
      <c r="C649" s="3"/>
      <c r="D649" s="3"/>
      <c r="E649" s="3"/>
      <c r="F649" s="3"/>
      <c r="G649" s="92"/>
      <c r="H649" s="92"/>
    </row>
    <row r="650">
      <c r="B650" s="3"/>
      <c r="C650" s="3"/>
      <c r="D650" s="3"/>
      <c r="E650" s="3"/>
      <c r="F650" s="3"/>
      <c r="G650" s="92"/>
      <c r="H650" s="92"/>
    </row>
    <row r="651">
      <c r="B651" s="3"/>
      <c r="C651" s="3"/>
      <c r="D651" s="3"/>
      <c r="E651" s="3"/>
      <c r="F651" s="3"/>
      <c r="G651" s="92"/>
      <c r="H651" s="92"/>
    </row>
    <row r="652">
      <c r="B652" s="3"/>
      <c r="C652" s="3"/>
      <c r="D652" s="3"/>
      <c r="E652" s="3"/>
      <c r="F652" s="3"/>
      <c r="G652" s="92"/>
      <c r="H652" s="92"/>
    </row>
    <row r="653">
      <c r="B653" s="3"/>
      <c r="C653" s="3"/>
      <c r="D653" s="3"/>
      <c r="E653" s="3"/>
      <c r="F653" s="3"/>
      <c r="G653" s="92"/>
      <c r="H653" s="92"/>
    </row>
    <row r="654">
      <c r="B654" s="3"/>
      <c r="C654" s="3"/>
      <c r="D654" s="3"/>
      <c r="E654" s="3"/>
      <c r="F654" s="3"/>
      <c r="G654" s="92"/>
      <c r="H654" s="92"/>
    </row>
    <row r="655">
      <c r="B655" s="3"/>
      <c r="C655" s="3"/>
      <c r="D655" s="3"/>
      <c r="E655" s="3"/>
      <c r="F655" s="3"/>
      <c r="G655" s="92"/>
      <c r="H655" s="92"/>
    </row>
    <row r="656">
      <c r="B656" s="3"/>
      <c r="C656" s="3"/>
      <c r="D656" s="3"/>
      <c r="E656" s="3"/>
      <c r="F656" s="3"/>
      <c r="G656" s="92"/>
      <c r="H656" s="92"/>
    </row>
    <row r="657">
      <c r="B657" s="3"/>
      <c r="C657" s="3"/>
      <c r="D657" s="3"/>
      <c r="E657" s="3"/>
      <c r="F657" s="3"/>
      <c r="G657" s="92"/>
      <c r="H657" s="92"/>
    </row>
    <row r="658">
      <c r="B658" s="3"/>
      <c r="C658" s="3"/>
      <c r="D658" s="3"/>
      <c r="E658" s="3"/>
      <c r="F658" s="3"/>
      <c r="G658" s="92"/>
      <c r="H658" s="92"/>
    </row>
    <row r="659">
      <c r="B659" s="3"/>
      <c r="C659" s="3"/>
      <c r="D659" s="3"/>
      <c r="E659" s="3"/>
      <c r="F659" s="3"/>
      <c r="G659" s="92"/>
      <c r="H659" s="92"/>
    </row>
    <row r="660">
      <c r="B660" s="3"/>
      <c r="C660" s="3"/>
      <c r="D660" s="3"/>
      <c r="E660" s="3"/>
      <c r="F660" s="3"/>
      <c r="G660" s="92"/>
      <c r="H660" s="92"/>
    </row>
    <row r="661">
      <c r="B661" s="3"/>
      <c r="C661" s="3"/>
      <c r="D661" s="3"/>
      <c r="E661" s="3"/>
      <c r="F661" s="3"/>
      <c r="G661" s="92"/>
      <c r="H661" s="92"/>
    </row>
    <row r="662">
      <c r="B662" s="3"/>
      <c r="C662" s="3"/>
      <c r="D662" s="3"/>
      <c r="E662" s="3"/>
      <c r="F662" s="3"/>
      <c r="G662" s="92"/>
      <c r="H662" s="92"/>
    </row>
    <row r="663">
      <c r="B663" s="3"/>
      <c r="C663" s="3"/>
      <c r="D663" s="3"/>
      <c r="E663" s="3"/>
      <c r="F663" s="3"/>
      <c r="G663" s="92"/>
      <c r="H663" s="92"/>
    </row>
    <row r="664">
      <c r="B664" s="3"/>
      <c r="C664" s="3"/>
      <c r="D664" s="3"/>
      <c r="E664" s="3"/>
      <c r="F664" s="3"/>
      <c r="G664" s="92"/>
      <c r="H664" s="92"/>
    </row>
    <row r="665">
      <c r="B665" s="3"/>
      <c r="C665" s="3"/>
      <c r="D665" s="3"/>
      <c r="E665" s="3"/>
      <c r="F665" s="3"/>
      <c r="G665" s="92"/>
      <c r="H665" s="92"/>
    </row>
    <row r="666">
      <c r="B666" s="3"/>
      <c r="C666" s="3"/>
      <c r="D666" s="3"/>
      <c r="E666" s="3"/>
      <c r="F666" s="3"/>
      <c r="G666" s="92"/>
      <c r="H666" s="92"/>
    </row>
    <row r="667">
      <c r="B667" s="3"/>
      <c r="C667" s="3"/>
      <c r="D667" s="3"/>
      <c r="E667" s="3"/>
      <c r="F667" s="3"/>
      <c r="G667" s="92"/>
      <c r="H667" s="92"/>
    </row>
    <row r="668">
      <c r="B668" s="3"/>
      <c r="C668" s="3"/>
      <c r="D668" s="3"/>
      <c r="E668" s="3"/>
      <c r="F668" s="3"/>
      <c r="G668" s="92"/>
      <c r="H668" s="92"/>
    </row>
    <row r="669">
      <c r="B669" s="3"/>
      <c r="C669" s="3"/>
      <c r="D669" s="3"/>
      <c r="E669" s="3"/>
      <c r="F669" s="3"/>
      <c r="G669" s="92"/>
      <c r="H669" s="92"/>
    </row>
    <row r="670">
      <c r="B670" s="3"/>
      <c r="C670" s="3"/>
      <c r="D670" s="3"/>
      <c r="E670" s="3"/>
      <c r="F670" s="3"/>
      <c r="G670" s="92"/>
      <c r="H670" s="92"/>
    </row>
    <row r="671">
      <c r="B671" s="3"/>
      <c r="C671" s="3"/>
      <c r="D671" s="3"/>
      <c r="E671" s="3"/>
      <c r="F671" s="3"/>
      <c r="G671" s="92"/>
      <c r="H671" s="92"/>
    </row>
    <row r="672">
      <c r="B672" s="3"/>
      <c r="C672" s="3"/>
      <c r="D672" s="3"/>
      <c r="E672" s="3"/>
      <c r="F672" s="3"/>
      <c r="G672" s="92"/>
      <c r="H672" s="92"/>
    </row>
    <row r="673">
      <c r="B673" s="3"/>
      <c r="C673" s="3"/>
      <c r="D673" s="3"/>
      <c r="E673" s="3"/>
      <c r="F673" s="3"/>
      <c r="G673" s="92"/>
      <c r="H673" s="92"/>
    </row>
    <row r="674">
      <c r="B674" s="3"/>
      <c r="C674" s="3"/>
      <c r="D674" s="3"/>
      <c r="E674" s="3"/>
      <c r="F674" s="3"/>
      <c r="G674" s="92"/>
      <c r="H674" s="92"/>
    </row>
    <row r="675">
      <c r="B675" s="3"/>
      <c r="C675" s="3"/>
      <c r="D675" s="3"/>
      <c r="E675" s="3"/>
      <c r="F675" s="3"/>
      <c r="G675" s="92"/>
      <c r="H675" s="92"/>
    </row>
    <row r="676">
      <c r="B676" s="3"/>
      <c r="C676" s="3"/>
      <c r="D676" s="3"/>
      <c r="E676" s="3"/>
      <c r="F676" s="3"/>
      <c r="G676" s="92"/>
      <c r="H676" s="92"/>
    </row>
    <row r="677">
      <c r="B677" s="3"/>
      <c r="C677" s="3"/>
      <c r="D677" s="3"/>
      <c r="E677" s="3"/>
      <c r="F677" s="3"/>
      <c r="G677" s="92"/>
      <c r="H677" s="92"/>
    </row>
    <row r="678">
      <c r="B678" s="3"/>
      <c r="C678" s="3"/>
      <c r="D678" s="3"/>
      <c r="E678" s="3"/>
      <c r="F678" s="3"/>
      <c r="G678" s="92"/>
      <c r="H678" s="92"/>
    </row>
    <row r="679">
      <c r="B679" s="3"/>
      <c r="C679" s="3"/>
      <c r="D679" s="3"/>
      <c r="E679" s="3"/>
      <c r="F679" s="3"/>
      <c r="G679" s="92"/>
      <c r="H679" s="92"/>
    </row>
    <row r="680">
      <c r="B680" s="3"/>
      <c r="C680" s="3"/>
      <c r="D680" s="3"/>
      <c r="E680" s="3"/>
      <c r="F680" s="3"/>
      <c r="G680" s="92"/>
      <c r="H680" s="92"/>
    </row>
    <row r="681">
      <c r="B681" s="3"/>
      <c r="C681" s="3"/>
      <c r="D681" s="3"/>
      <c r="E681" s="3"/>
      <c r="F681" s="3"/>
      <c r="G681" s="92"/>
      <c r="H681" s="92"/>
    </row>
    <row r="682">
      <c r="B682" s="3"/>
      <c r="C682" s="3"/>
      <c r="D682" s="3"/>
      <c r="E682" s="3"/>
      <c r="F682" s="3"/>
      <c r="G682" s="92"/>
      <c r="H682" s="92"/>
    </row>
    <row r="683">
      <c r="B683" s="3"/>
      <c r="C683" s="3"/>
      <c r="D683" s="3"/>
      <c r="E683" s="3"/>
      <c r="F683" s="3"/>
      <c r="G683" s="92"/>
      <c r="H683" s="92"/>
    </row>
    <row r="684">
      <c r="B684" s="3"/>
      <c r="C684" s="3"/>
      <c r="D684" s="3"/>
      <c r="E684" s="3"/>
      <c r="F684" s="3"/>
      <c r="G684" s="92"/>
      <c r="H684" s="92"/>
    </row>
    <row r="685">
      <c r="B685" s="3"/>
      <c r="C685" s="3"/>
      <c r="D685" s="3"/>
      <c r="E685" s="3"/>
      <c r="F685" s="3"/>
      <c r="G685" s="92"/>
      <c r="H685" s="92"/>
    </row>
    <row r="686">
      <c r="B686" s="3"/>
      <c r="C686" s="3"/>
      <c r="D686" s="3"/>
      <c r="E686" s="3"/>
      <c r="F686" s="3"/>
      <c r="G686" s="92"/>
      <c r="H686" s="92"/>
    </row>
    <row r="687">
      <c r="B687" s="3"/>
      <c r="C687" s="3"/>
      <c r="D687" s="3"/>
      <c r="E687" s="3"/>
      <c r="F687" s="3"/>
      <c r="G687" s="92"/>
      <c r="H687" s="92"/>
    </row>
    <row r="688">
      <c r="B688" s="3"/>
      <c r="C688" s="3"/>
      <c r="D688" s="3"/>
      <c r="E688" s="3"/>
      <c r="F688" s="3"/>
      <c r="G688" s="92"/>
      <c r="H688" s="92"/>
    </row>
    <row r="689">
      <c r="B689" s="3"/>
      <c r="C689" s="3"/>
      <c r="D689" s="3"/>
      <c r="E689" s="3"/>
      <c r="F689" s="3"/>
      <c r="G689" s="92"/>
      <c r="H689" s="92"/>
    </row>
    <row r="690">
      <c r="B690" s="3"/>
      <c r="C690" s="3"/>
      <c r="D690" s="3"/>
      <c r="E690" s="3"/>
      <c r="F690" s="3"/>
      <c r="G690" s="92"/>
      <c r="H690" s="92"/>
    </row>
    <row r="691">
      <c r="B691" s="3"/>
      <c r="C691" s="3"/>
      <c r="D691" s="3"/>
      <c r="E691" s="3"/>
      <c r="F691" s="3"/>
      <c r="G691" s="92"/>
      <c r="H691" s="92"/>
    </row>
    <row r="692">
      <c r="B692" s="3"/>
      <c r="C692" s="3"/>
      <c r="D692" s="3"/>
      <c r="E692" s="3"/>
      <c r="F692" s="3"/>
      <c r="G692" s="92"/>
      <c r="H692" s="92"/>
    </row>
    <row r="693">
      <c r="B693" s="3"/>
      <c r="C693" s="3"/>
      <c r="D693" s="3"/>
      <c r="E693" s="3"/>
      <c r="F693" s="3"/>
      <c r="G693" s="92"/>
      <c r="H693" s="92"/>
    </row>
    <row r="694">
      <c r="B694" s="3"/>
      <c r="C694" s="3"/>
      <c r="D694" s="3"/>
      <c r="E694" s="3"/>
      <c r="F694" s="3"/>
      <c r="G694" s="92"/>
      <c r="H694" s="92"/>
    </row>
    <row r="695">
      <c r="B695" s="3"/>
      <c r="C695" s="3"/>
      <c r="D695" s="3"/>
      <c r="E695" s="3"/>
      <c r="F695" s="3"/>
      <c r="G695" s="92"/>
      <c r="H695" s="92"/>
    </row>
    <row r="696">
      <c r="B696" s="3"/>
      <c r="C696" s="3"/>
      <c r="D696" s="3"/>
      <c r="E696" s="3"/>
      <c r="F696" s="3"/>
      <c r="G696" s="92"/>
      <c r="H696" s="92"/>
    </row>
    <row r="697">
      <c r="B697" s="3"/>
      <c r="C697" s="3"/>
      <c r="D697" s="3"/>
      <c r="E697" s="3"/>
      <c r="F697" s="3"/>
      <c r="G697" s="92"/>
      <c r="H697" s="92"/>
    </row>
    <row r="698">
      <c r="B698" s="3"/>
      <c r="C698" s="3"/>
      <c r="D698" s="3"/>
      <c r="E698" s="3"/>
      <c r="F698" s="3"/>
      <c r="G698" s="92"/>
      <c r="H698" s="92"/>
    </row>
    <row r="699">
      <c r="B699" s="3"/>
      <c r="C699" s="3"/>
      <c r="D699" s="3"/>
      <c r="E699" s="3"/>
      <c r="F699" s="3"/>
      <c r="G699" s="92"/>
      <c r="H699" s="92"/>
    </row>
    <row r="700">
      <c r="B700" s="3"/>
      <c r="C700" s="3"/>
      <c r="D700" s="3"/>
      <c r="E700" s="3"/>
      <c r="F700" s="3"/>
      <c r="G700" s="92"/>
      <c r="H700" s="92"/>
    </row>
    <row r="701">
      <c r="B701" s="3"/>
      <c r="C701" s="3"/>
      <c r="D701" s="3"/>
      <c r="E701" s="3"/>
      <c r="F701" s="3"/>
      <c r="G701" s="92"/>
      <c r="H701" s="92"/>
    </row>
    <row r="702">
      <c r="B702" s="3"/>
      <c r="C702" s="3"/>
      <c r="D702" s="3"/>
      <c r="E702" s="3"/>
      <c r="F702" s="3"/>
      <c r="G702" s="92"/>
      <c r="H702" s="92"/>
    </row>
    <row r="703">
      <c r="B703" s="3"/>
      <c r="C703" s="3"/>
      <c r="D703" s="3"/>
      <c r="E703" s="3"/>
      <c r="F703" s="3"/>
      <c r="G703" s="92"/>
      <c r="H703" s="92"/>
    </row>
    <row r="704">
      <c r="B704" s="3"/>
      <c r="C704" s="3"/>
      <c r="D704" s="3"/>
      <c r="E704" s="3"/>
      <c r="F704" s="3"/>
      <c r="G704" s="92"/>
      <c r="H704" s="92"/>
    </row>
    <row r="705">
      <c r="B705" s="3"/>
      <c r="C705" s="3"/>
      <c r="D705" s="3"/>
      <c r="E705" s="3"/>
      <c r="F705" s="3"/>
      <c r="G705" s="92"/>
      <c r="H705" s="92"/>
    </row>
    <row r="706">
      <c r="B706" s="3"/>
      <c r="C706" s="3"/>
      <c r="D706" s="3"/>
      <c r="E706" s="3"/>
      <c r="F706" s="3"/>
      <c r="G706" s="92"/>
      <c r="H706" s="92"/>
    </row>
    <row r="707">
      <c r="B707" s="3"/>
      <c r="C707" s="3"/>
      <c r="D707" s="3"/>
      <c r="E707" s="3"/>
      <c r="F707" s="3"/>
      <c r="G707" s="92"/>
      <c r="H707" s="92"/>
    </row>
    <row r="708">
      <c r="B708" s="3"/>
      <c r="C708" s="3"/>
      <c r="D708" s="3"/>
      <c r="E708" s="3"/>
      <c r="F708" s="3"/>
      <c r="G708" s="92"/>
      <c r="H708" s="92"/>
    </row>
    <row r="709">
      <c r="B709" s="3"/>
      <c r="C709" s="3"/>
      <c r="D709" s="3"/>
      <c r="E709" s="3"/>
      <c r="F709" s="3"/>
      <c r="G709" s="92"/>
      <c r="H709" s="92"/>
    </row>
    <row r="710">
      <c r="B710" s="3"/>
      <c r="C710" s="3"/>
      <c r="D710" s="3"/>
      <c r="E710" s="3"/>
      <c r="F710" s="3"/>
      <c r="G710" s="92"/>
      <c r="H710" s="92"/>
    </row>
    <row r="711">
      <c r="B711" s="3"/>
      <c r="C711" s="3"/>
      <c r="D711" s="3"/>
      <c r="E711" s="3"/>
      <c r="F711" s="3"/>
      <c r="G711" s="92"/>
      <c r="H711" s="92"/>
    </row>
    <row r="712">
      <c r="B712" s="3"/>
      <c r="C712" s="3"/>
      <c r="D712" s="3"/>
      <c r="E712" s="3"/>
      <c r="F712" s="3"/>
      <c r="G712" s="92"/>
      <c r="H712" s="92"/>
    </row>
    <row r="713">
      <c r="B713" s="3"/>
      <c r="C713" s="3"/>
      <c r="D713" s="3"/>
      <c r="E713" s="3"/>
      <c r="F713" s="3"/>
      <c r="G713" s="92"/>
      <c r="H713" s="92"/>
    </row>
    <row r="714">
      <c r="B714" s="3"/>
      <c r="C714" s="3"/>
      <c r="D714" s="3"/>
      <c r="E714" s="3"/>
      <c r="F714" s="3"/>
      <c r="G714" s="92"/>
      <c r="H714" s="92"/>
    </row>
    <row r="715">
      <c r="B715" s="3"/>
      <c r="C715" s="3"/>
      <c r="D715" s="3"/>
      <c r="E715" s="3"/>
      <c r="F715" s="3"/>
      <c r="G715" s="92"/>
      <c r="H715" s="92"/>
    </row>
    <row r="716">
      <c r="B716" s="3"/>
      <c r="C716" s="3"/>
      <c r="D716" s="3"/>
      <c r="E716" s="3"/>
      <c r="F716" s="3"/>
      <c r="G716" s="92"/>
      <c r="H716" s="92"/>
    </row>
    <row r="717">
      <c r="B717" s="3"/>
      <c r="C717" s="3"/>
      <c r="D717" s="3"/>
      <c r="E717" s="3"/>
      <c r="F717" s="3"/>
      <c r="G717" s="92"/>
      <c r="H717" s="92"/>
    </row>
    <row r="718">
      <c r="B718" s="3"/>
      <c r="C718" s="3"/>
      <c r="D718" s="3"/>
      <c r="E718" s="3"/>
      <c r="F718" s="3"/>
      <c r="G718" s="92"/>
      <c r="H718" s="92"/>
    </row>
    <row r="719">
      <c r="B719" s="3"/>
      <c r="C719" s="3"/>
      <c r="D719" s="3"/>
      <c r="E719" s="3"/>
      <c r="F719" s="3"/>
      <c r="G719" s="92"/>
      <c r="H719" s="92"/>
    </row>
    <row r="720">
      <c r="B720" s="3"/>
      <c r="C720" s="3"/>
      <c r="D720" s="3"/>
      <c r="E720" s="3"/>
      <c r="F720" s="3"/>
      <c r="G720" s="92"/>
      <c r="H720" s="92"/>
    </row>
    <row r="721">
      <c r="B721" s="3"/>
      <c r="C721" s="3"/>
      <c r="D721" s="3"/>
      <c r="E721" s="3"/>
      <c r="F721" s="3"/>
      <c r="G721" s="92"/>
      <c r="H721" s="92"/>
    </row>
    <row r="722">
      <c r="B722" s="3"/>
      <c r="C722" s="3"/>
      <c r="D722" s="3"/>
      <c r="E722" s="3"/>
      <c r="F722" s="3"/>
      <c r="G722" s="92"/>
      <c r="H722" s="92"/>
    </row>
    <row r="723">
      <c r="B723" s="3"/>
      <c r="C723" s="3"/>
      <c r="D723" s="3"/>
      <c r="E723" s="3"/>
      <c r="F723" s="3"/>
      <c r="G723" s="92"/>
      <c r="H723" s="92"/>
    </row>
    <row r="724">
      <c r="B724" s="3"/>
      <c r="C724" s="3"/>
      <c r="D724" s="3"/>
      <c r="E724" s="3"/>
      <c r="F724" s="3"/>
      <c r="G724" s="92"/>
      <c r="H724" s="92"/>
    </row>
    <row r="725">
      <c r="B725" s="3"/>
      <c r="C725" s="3"/>
      <c r="D725" s="3"/>
      <c r="E725" s="3"/>
      <c r="F725" s="3"/>
      <c r="G725" s="92"/>
      <c r="H725" s="92"/>
    </row>
    <row r="726">
      <c r="B726" s="3"/>
      <c r="C726" s="3"/>
      <c r="D726" s="3"/>
      <c r="E726" s="3"/>
      <c r="F726" s="3"/>
      <c r="G726" s="92"/>
      <c r="H726" s="92"/>
    </row>
    <row r="727">
      <c r="B727" s="3"/>
      <c r="C727" s="3"/>
      <c r="D727" s="3"/>
      <c r="E727" s="3"/>
      <c r="F727" s="3"/>
      <c r="G727" s="92"/>
      <c r="H727" s="92"/>
    </row>
    <row r="728">
      <c r="B728" s="3"/>
      <c r="C728" s="3"/>
      <c r="D728" s="3"/>
      <c r="E728" s="3"/>
      <c r="F728" s="3"/>
      <c r="G728" s="92"/>
      <c r="H728" s="92"/>
    </row>
    <row r="729">
      <c r="B729" s="3"/>
      <c r="C729" s="3"/>
      <c r="D729" s="3"/>
      <c r="E729" s="3"/>
      <c r="F729" s="3"/>
      <c r="G729" s="92"/>
      <c r="H729" s="92"/>
    </row>
    <row r="730">
      <c r="B730" s="3"/>
      <c r="C730" s="3"/>
      <c r="D730" s="3"/>
      <c r="E730" s="3"/>
      <c r="F730" s="3"/>
      <c r="G730" s="92"/>
      <c r="H730" s="92"/>
    </row>
    <row r="731">
      <c r="B731" s="3"/>
      <c r="C731" s="3"/>
      <c r="D731" s="3"/>
      <c r="E731" s="3"/>
      <c r="F731" s="3"/>
      <c r="G731" s="92"/>
      <c r="H731" s="92"/>
    </row>
    <row r="732">
      <c r="B732" s="3"/>
      <c r="C732" s="3"/>
      <c r="D732" s="3"/>
      <c r="E732" s="3"/>
      <c r="F732" s="3"/>
      <c r="G732" s="92"/>
      <c r="H732" s="92"/>
    </row>
    <row r="733">
      <c r="B733" s="3"/>
      <c r="C733" s="3"/>
      <c r="D733" s="3"/>
      <c r="E733" s="3"/>
      <c r="F733" s="3"/>
      <c r="G733" s="92"/>
      <c r="H733" s="92"/>
    </row>
    <row r="734">
      <c r="B734" s="3"/>
      <c r="C734" s="3"/>
      <c r="D734" s="3"/>
      <c r="E734" s="3"/>
      <c r="F734" s="3"/>
      <c r="G734" s="92"/>
      <c r="H734" s="92"/>
    </row>
    <row r="735">
      <c r="B735" s="3"/>
      <c r="C735" s="3"/>
      <c r="D735" s="3"/>
      <c r="E735" s="3"/>
      <c r="F735" s="3"/>
      <c r="G735" s="92"/>
      <c r="H735" s="92"/>
    </row>
    <row r="736">
      <c r="B736" s="3"/>
      <c r="C736" s="3"/>
      <c r="D736" s="3"/>
      <c r="E736" s="3"/>
      <c r="F736" s="3"/>
      <c r="G736" s="92"/>
      <c r="H736" s="92"/>
    </row>
    <row r="737">
      <c r="B737" s="3"/>
      <c r="C737" s="3"/>
      <c r="D737" s="3"/>
      <c r="E737" s="3"/>
      <c r="F737" s="3"/>
      <c r="G737" s="92"/>
      <c r="H737" s="92"/>
    </row>
    <row r="738">
      <c r="B738" s="3"/>
      <c r="C738" s="3"/>
      <c r="D738" s="3"/>
      <c r="E738" s="3"/>
      <c r="F738" s="3"/>
      <c r="G738" s="92"/>
      <c r="H738" s="92"/>
    </row>
    <row r="739">
      <c r="B739" s="3"/>
      <c r="C739" s="3"/>
      <c r="D739" s="3"/>
      <c r="E739" s="3"/>
      <c r="F739" s="3"/>
      <c r="G739" s="92"/>
      <c r="H739" s="92"/>
    </row>
    <row r="740">
      <c r="B740" s="3"/>
      <c r="C740" s="3"/>
      <c r="D740" s="3"/>
      <c r="E740" s="3"/>
      <c r="F740" s="3"/>
      <c r="G740" s="92"/>
      <c r="H740" s="92"/>
    </row>
    <row r="741">
      <c r="B741" s="3"/>
      <c r="C741" s="3"/>
      <c r="D741" s="3"/>
      <c r="E741" s="3"/>
      <c r="F741" s="3"/>
      <c r="G741" s="92"/>
      <c r="H741" s="92"/>
    </row>
    <row r="742">
      <c r="B742" s="3"/>
      <c r="C742" s="3"/>
      <c r="D742" s="3"/>
      <c r="E742" s="3"/>
      <c r="F742" s="3"/>
      <c r="G742" s="92"/>
      <c r="H742" s="92"/>
    </row>
    <row r="743">
      <c r="B743" s="3"/>
      <c r="C743" s="3"/>
      <c r="D743" s="3"/>
      <c r="E743" s="3"/>
      <c r="F743" s="3"/>
      <c r="G743" s="92"/>
      <c r="H743" s="92"/>
    </row>
    <row r="744">
      <c r="B744" s="3"/>
      <c r="C744" s="3"/>
      <c r="D744" s="3"/>
      <c r="E744" s="3"/>
      <c r="F744" s="3"/>
      <c r="G744" s="92"/>
      <c r="H744" s="92"/>
    </row>
    <row r="745">
      <c r="B745" s="3"/>
      <c r="C745" s="3"/>
      <c r="D745" s="3"/>
      <c r="E745" s="3"/>
      <c r="F745" s="3"/>
      <c r="G745" s="92"/>
      <c r="H745" s="92"/>
    </row>
    <row r="746">
      <c r="B746" s="3"/>
      <c r="C746" s="3"/>
      <c r="D746" s="3"/>
      <c r="E746" s="3"/>
      <c r="F746" s="3"/>
      <c r="G746" s="92"/>
      <c r="H746" s="92"/>
    </row>
    <row r="747">
      <c r="B747" s="3"/>
      <c r="C747" s="3"/>
      <c r="D747" s="3"/>
      <c r="E747" s="3"/>
      <c r="F747" s="3"/>
      <c r="G747" s="92"/>
      <c r="H747" s="92"/>
    </row>
    <row r="748">
      <c r="B748" s="3"/>
      <c r="C748" s="3"/>
      <c r="D748" s="3"/>
      <c r="E748" s="3"/>
      <c r="F748" s="3"/>
      <c r="G748" s="92"/>
      <c r="H748" s="92"/>
    </row>
    <row r="749">
      <c r="B749" s="3"/>
      <c r="C749" s="3"/>
      <c r="D749" s="3"/>
      <c r="E749" s="3"/>
      <c r="F749" s="3"/>
      <c r="G749" s="92"/>
      <c r="H749" s="92"/>
    </row>
    <row r="750">
      <c r="B750" s="3"/>
      <c r="C750" s="3"/>
      <c r="D750" s="3"/>
      <c r="E750" s="3"/>
      <c r="F750" s="3"/>
      <c r="G750" s="92"/>
      <c r="H750" s="92"/>
    </row>
    <row r="751">
      <c r="B751" s="3"/>
      <c r="C751" s="3"/>
      <c r="D751" s="3"/>
      <c r="E751" s="3"/>
      <c r="F751" s="3"/>
      <c r="G751" s="92"/>
      <c r="H751" s="92"/>
    </row>
    <row r="752">
      <c r="B752" s="3"/>
      <c r="C752" s="3"/>
      <c r="D752" s="3"/>
      <c r="E752" s="3"/>
      <c r="F752" s="3"/>
      <c r="G752" s="92"/>
      <c r="H752" s="92"/>
    </row>
    <row r="753">
      <c r="B753" s="3"/>
      <c r="C753" s="3"/>
      <c r="D753" s="3"/>
      <c r="E753" s="3"/>
      <c r="F753" s="3"/>
      <c r="G753" s="92"/>
      <c r="H753" s="92"/>
    </row>
    <row r="754">
      <c r="B754" s="3"/>
      <c r="C754" s="3"/>
      <c r="D754" s="3"/>
      <c r="E754" s="3"/>
      <c r="F754" s="3"/>
      <c r="G754" s="92"/>
      <c r="H754" s="92"/>
    </row>
    <row r="755">
      <c r="B755" s="3"/>
      <c r="C755" s="3"/>
      <c r="D755" s="3"/>
      <c r="E755" s="3"/>
      <c r="F755" s="3"/>
      <c r="G755" s="92"/>
      <c r="H755" s="92"/>
    </row>
    <row r="756">
      <c r="B756" s="3"/>
      <c r="C756" s="3"/>
      <c r="D756" s="3"/>
      <c r="E756" s="3"/>
      <c r="F756" s="3"/>
      <c r="G756" s="92"/>
      <c r="H756" s="92"/>
    </row>
    <row r="757">
      <c r="B757" s="3"/>
      <c r="C757" s="3"/>
      <c r="D757" s="3"/>
      <c r="E757" s="3"/>
      <c r="F757" s="3"/>
      <c r="G757" s="92"/>
      <c r="H757" s="92"/>
    </row>
    <row r="758">
      <c r="B758" s="3"/>
      <c r="C758" s="3"/>
      <c r="D758" s="3"/>
      <c r="E758" s="3"/>
      <c r="F758" s="3"/>
      <c r="G758" s="92"/>
      <c r="H758" s="92"/>
    </row>
    <row r="759">
      <c r="B759" s="3"/>
      <c r="C759" s="3"/>
      <c r="D759" s="3"/>
      <c r="E759" s="3"/>
      <c r="F759" s="3"/>
      <c r="G759" s="92"/>
      <c r="H759" s="92"/>
    </row>
    <row r="760">
      <c r="B760" s="3"/>
      <c r="C760" s="3"/>
      <c r="D760" s="3"/>
      <c r="E760" s="3"/>
      <c r="F760" s="3"/>
      <c r="G760" s="92"/>
      <c r="H760" s="92"/>
    </row>
    <row r="761">
      <c r="B761" s="3"/>
      <c r="C761" s="3"/>
      <c r="D761" s="3"/>
      <c r="E761" s="3"/>
      <c r="F761" s="3"/>
      <c r="G761" s="92"/>
      <c r="H761" s="92"/>
    </row>
    <row r="762">
      <c r="B762" s="3"/>
      <c r="C762" s="3"/>
      <c r="D762" s="3"/>
      <c r="E762" s="3"/>
      <c r="F762" s="3"/>
      <c r="G762" s="92"/>
      <c r="H762" s="92"/>
    </row>
    <row r="763">
      <c r="B763" s="3"/>
      <c r="C763" s="3"/>
      <c r="D763" s="3"/>
      <c r="E763" s="3"/>
      <c r="F763" s="3"/>
      <c r="G763" s="92"/>
      <c r="H763" s="92"/>
    </row>
    <row r="764">
      <c r="B764" s="3"/>
      <c r="C764" s="3"/>
      <c r="D764" s="3"/>
      <c r="E764" s="3"/>
      <c r="F764" s="3"/>
      <c r="G764" s="92"/>
      <c r="H764" s="92"/>
    </row>
    <row r="765">
      <c r="B765" s="3"/>
      <c r="C765" s="3"/>
      <c r="D765" s="3"/>
      <c r="E765" s="3"/>
      <c r="F765" s="3"/>
      <c r="G765" s="92"/>
      <c r="H765" s="92"/>
    </row>
    <row r="766">
      <c r="B766" s="3"/>
      <c r="C766" s="3"/>
      <c r="D766" s="3"/>
      <c r="E766" s="3"/>
      <c r="F766" s="3"/>
      <c r="G766" s="92"/>
      <c r="H766" s="92"/>
    </row>
    <row r="767">
      <c r="B767" s="3"/>
      <c r="C767" s="3"/>
      <c r="D767" s="3"/>
      <c r="E767" s="3"/>
      <c r="F767" s="3"/>
      <c r="G767" s="92"/>
      <c r="H767" s="92"/>
    </row>
    <row r="768">
      <c r="B768" s="3"/>
      <c r="C768" s="3"/>
      <c r="D768" s="3"/>
      <c r="E768" s="3"/>
      <c r="F768" s="3"/>
      <c r="G768" s="92"/>
      <c r="H768" s="92"/>
    </row>
    <row r="769">
      <c r="B769" s="3"/>
      <c r="C769" s="3"/>
      <c r="D769" s="3"/>
      <c r="E769" s="3"/>
      <c r="F769" s="3"/>
      <c r="G769" s="92"/>
      <c r="H769" s="92"/>
    </row>
    <row r="770">
      <c r="B770" s="3"/>
      <c r="C770" s="3"/>
      <c r="D770" s="3"/>
      <c r="E770" s="3"/>
      <c r="F770" s="3"/>
      <c r="G770" s="92"/>
      <c r="H770" s="92"/>
    </row>
    <row r="771">
      <c r="B771" s="3"/>
      <c r="C771" s="3"/>
      <c r="D771" s="3"/>
      <c r="E771" s="3"/>
      <c r="F771" s="3"/>
      <c r="G771" s="92"/>
      <c r="H771" s="92"/>
    </row>
    <row r="772">
      <c r="B772" s="3"/>
      <c r="C772" s="3"/>
      <c r="D772" s="3"/>
      <c r="E772" s="3"/>
      <c r="F772" s="3"/>
      <c r="G772" s="92"/>
      <c r="H772" s="92"/>
    </row>
    <row r="773">
      <c r="B773" s="3"/>
      <c r="C773" s="3"/>
      <c r="D773" s="3"/>
      <c r="E773" s="3"/>
      <c r="F773" s="3"/>
      <c r="G773" s="92"/>
      <c r="H773" s="92"/>
    </row>
    <row r="774">
      <c r="B774" s="3"/>
      <c r="C774" s="3"/>
      <c r="D774" s="3"/>
      <c r="E774" s="3"/>
      <c r="F774" s="3"/>
      <c r="G774" s="92"/>
      <c r="H774" s="92"/>
    </row>
    <row r="775">
      <c r="B775" s="3"/>
      <c r="C775" s="3"/>
      <c r="D775" s="3"/>
      <c r="E775" s="3"/>
      <c r="F775" s="3"/>
      <c r="G775" s="92"/>
      <c r="H775" s="92"/>
    </row>
    <row r="776">
      <c r="B776" s="3"/>
      <c r="C776" s="3"/>
      <c r="D776" s="3"/>
      <c r="E776" s="3"/>
      <c r="F776" s="3"/>
      <c r="G776" s="92"/>
      <c r="H776" s="92"/>
    </row>
    <row r="777">
      <c r="B777" s="3"/>
      <c r="C777" s="3"/>
      <c r="D777" s="3"/>
      <c r="E777" s="3"/>
      <c r="F777" s="3"/>
      <c r="G777" s="92"/>
      <c r="H777" s="92"/>
    </row>
    <row r="778">
      <c r="B778" s="3"/>
      <c r="C778" s="3"/>
      <c r="D778" s="3"/>
      <c r="E778" s="3"/>
      <c r="F778" s="3"/>
      <c r="G778" s="92"/>
      <c r="H778" s="92"/>
    </row>
    <row r="779">
      <c r="B779" s="3"/>
      <c r="C779" s="3"/>
      <c r="D779" s="3"/>
      <c r="E779" s="3"/>
      <c r="F779" s="3"/>
      <c r="G779" s="92"/>
      <c r="H779" s="92"/>
    </row>
    <row r="780">
      <c r="B780" s="3"/>
      <c r="C780" s="3"/>
      <c r="D780" s="3"/>
      <c r="E780" s="3"/>
      <c r="F780" s="3"/>
      <c r="G780" s="92"/>
      <c r="H780" s="92"/>
    </row>
    <row r="781">
      <c r="B781" s="3"/>
      <c r="C781" s="3"/>
      <c r="D781" s="3"/>
      <c r="E781" s="3"/>
      <c r="F781" s="3"/>
      <c r="G781" s="92"/>
      <c r="H781" s="92"/>
    </row>
    <row r="782">
      <c r="B782" s="3"/>
      <c r="C782" s="3"/>
      <c r="D782" s="3"/>
      <c r="E782" s="3"/>
      <c r="F782" s="3"/>
      <c r="G782" s="92"/>
      <c r="H782" s="92"/>
    </row>
    <row r="783">
      <c r="B783" s="3"/>
      <c r="C783" s="3"/>
      <c r="D783" s="3"/>
      <c r="E783" s="3"/>
      <c r="F783" s="3"/>
      <c r="G783" s="92"/>
      <c r="H783" s="92"/>
    </row>
    <row r="784">
      <c r="B784" s="3"/>
      <c r="C784" s="3"/>
      <c r="D784" s="3"/>
      <c r="E784" s="3"/>
      <c r="F784" s="3"/>
      <c r="G784" s="92"/>
      <c r="H784" s="92"/>
    </row>
    <row r="785">
      <c r="B785" s="3"/>
      <c r="C785" s="3"/>
      <c r="D785" s="3"/>
      <c r="E785" s="3"/>
      <c r="F785" s="3"/>
      <c r="G785" s="92"/>
      <c r="H785" s="92"/>
    </row>
    <row r="786">
      <c r="B786" s="3"/>
      <c r="C786" s="3"/>
      <c r="D786" s="3"/>
      <c r="E786" s="3"/>
      <c r="F786" s="3"/>
      <c r="G786" s="92"/>
      <c r="H786" s="92"/>
    </row>
    <row r="787">
      <c r="B787" s="3"/>
      <c r="C787" s="3"/>
      <c r="D787" s="3"/>
      <c r="E787" s="3"/>
      <c r="F787" s="3"/>
      <c r="G787" s="92"/>
      <c r="H787" s="92"/>
    </row>
    <row r="788">
      <c r="B788" s="3"/>
      <c r="C788" s="3"/>
      <c r="D788" s="3"/>
      <c r="E788" s="3"/>
      <c r="F788" s="3"/>
      <c r="G788" s="92"/>
      <c r="H788" s="92"/>
    </row>
    <row r="789">
      <c r="B789" s="3"/>
      <c r="C789" s="3"/>
      <c r="D789" s="3"/>
      <c r="E789" s="3"/>
      <c r="F789" s="3"/>
      <c r="G789" s="92"/>
      <c r="H789" s="92"/>
    </row>
    <row r="790">
      <c r="B790" s="3"/>
      <c r="C790" s="3"/>
      <c r="D790" s="3"/>
      <c r="E790" s="3"/>
      <c r="F790" s="3"/>
      <c r="G790" s="92"/>
      <c r="H790" s="92"/>
    </row>
    <row r="791">
      <c r="B791" s="3"/>
      <c r="C791" s="3"/>
      <c r="D791" s="3"/>
      <c r="E791" s="3"/>
      <c r="F791" s="3"/>
      <c r="G791" s="92"/>
      <c r="H791" s="92"/>
    </row>
    <row r="792">
      <c r="B792" s="3"/>
      <c r="C792" s="3"/>
      <c r="D792" s="3"/>
      <c r="E792" s="3"/>
      <c r="F792" s="3"/>
      <c r="G792" s="92"/>
      <c r="H792" s="92"/>
    </row>
    <row r="793">
      <c r="B793" s="3"/>
      <c r="C793" s="3"/>
      <c r="D793" s="3"/>
      <c r="E793" s="3"/>
      <c r="F793" s="3"/>
      <c r="G793" s="92"/>
      <c r="H793" s="92"/>
    </row>
    <row r="794">
      <c r="B794" s="3"/>
      <c r="C794" s="3"/>
      <c r="D794" s="3"/>
      <c r="E794" s="3"/>
      <c r="F794" s="3"/>
      <c r="G794" s="92"/>
      <c r="H794" s="92"/>
    </row>
    <row r="795">
      <c r="B795" s="3"/>
      <c r="C795" s="3"/>
      <c r="D795" s="3"/>
      <c r="E795" s="3"/>
      <c r="F795" s="3"/>
      <c r="G795" s="92"/>
      <c r="H795" s="92"/>
    </row>
    <row r="796">
      <c r="B796" s="3"/>
      <c r="C796" s="3"/>
      <c r="D796" s="3"/>
      <c r="E796" s="3"/>
      <c r="F796" s="3"/>
      <c r="G796" s="92"/>
      <c r="H796" s="92"/>
    </row>
    <row r="797">
      <c r="B797" s="3"/>
      <c r="C797" s="3"/>
      <c r="D797" s="3"/>
      <c r="E797" s="3"/>
      <c r="F797" s="3"/>
      <c r="G797" s="92"/>
      <c r="H797" s="92"/>
    </row>
    <row r="798">
      <c r="B798" s="3"/>
      <c r="C798" s="3"/>
      <c r="D798" s="3"/>
      <c r="E798" s="3"/>
      <c r="F798" s="3"/>
      <c r="G798" s="92"/>
      <c r="H798" s="92"/>
    </row>
    <row r="799">
      <c r="B799" s="3"/>
      <c r="C799" s="3"/>
      <c r="D799" s="3"/>
      <c r="E799" s="3"/>
      <c r="F799" s="3"/>
      <c r="G799" s="92"/>
      <c r="H799" s="92"/>
    </row>
    <row r="800">
      <c r="B800" s="3"/>
      <c r="C800" s="3"/>
      <c r="D800" s="3"/>
      <c r="E800" s="3"/>
      <c r="F800" s="3"/>
      <c r="G800" s="92"/>
      <c r="H800" s="92"/>
    </row>
    <row r="801">
      <c r="B801" s="3"/>
      <c r="C801" s="3"/>
      <c r="D801" s="3"/>
      <c r="E801" s="3"/>
      <c r="F801" s="3"/>
      <c r="G801" s="92"/>
      <c r="H801" s="92"/>
    </row>
    <row r="802">
      <c r="B802" s="3"/>
      <c r="C802" s="3"/>
      <c r="D802" s="3"/>
      <c r="E802" s="3"/>
      <c r="F802" s="3"/>
      <c r="G802" s="92"/>
      <c r="H802" s="92"/>
    </row>
    <row r="803">
      <c r="B803" s="3"/>
      <c r="C803" s="3"/>
      <c r="D803" s="3"/>
      <c r="E803" s="3"/>
      <c r="F803" s="3"/>
      <c r="G803" s="92"/>
      <c r="H803" s="92"/>
    </row>
    <row r="804">
      <c r="B804" s="3"/>
      <c r="C804" s="3"/>
      <c r="D804" s="3"/>
      <c r="E804" s="3"/>
      <c r="F804" s="3"/>
      <c r="G804" s="92"/>
      <c r="H804" s="92"/>
    </row>
    <row r="805">
      <c r="B805" s="3"/>
      <c r="C805" s="3"/>
      <c r="D805" s="3"/>
      <c r="E805" s="3"/>
      <c r="F805" s="3"/>
      <c r="G805" s="92"/>
      <c r="H805" s="92"/>
    </row>
    <row r="806">
      <c r="B806" s="3"/>
      <c r="C806" s="3"/>
      <c r="D806" s="3"/>
      <c r="E806" s="3"/>
      <c r="F806" s="3"/>
      <c r="G806" s="92"/>
      <c r="H806" s="92"/>
    </row>
    <row r="807">
      <c r="B807" s="3"/>
      <c r="C807" s="3"/>
      <c r="D807" s="3"/>
      <c r="E807" s="3"/>
      <c r="F807" s="3"/>
      <c r="G807" s="92"/>
      <c r="H807" s="92"/>
    </row>
    <row r="808">
      <c r="B808" s="3"/>
      <c r="C808" s="3"/>
      <c r="D808" s="3"/>
      <c r="E808" s="3"/>
      <c r="F808" s="3"/>
      <c r="G808" s="92"/>
      <c r="H808" s="92"/>
    </row>
    <row r="809">
      <c r="B809" s="3"/>
      <c r="C809" s="3"/>
      <c r="D809" s="3"/>
      <c r="E809" s="3"/>
      <c r="F809" s="3"/>
      <c r="G809" s="92"/>
      <c r="H809" s="92"/>
    </row>
    <row r="810">
      <c r="B810" s="3"/>
      <c r="C810" s="3"/>
      <c r="D810" s="3"/>
      <c r="E810" s="3"/>
      <c r="F810" s="3"/>
      <c r="G810" s="92"/>
      <c r="H810" s="92"/>
    </row>
    <row r="811">
      <c r="B811" s="3"/>
      <c r="C811" s="3"/>
      <c r="D811" s="3"/>
      <c r="E811" s="3"/>
      <c r="F811" s="3"/>
      <c r="G811" s="92"/>
      <c r="H811" s="92"/>
    </row>
    <row r="812">
      <c r="B812" s="3"/>
      <c r="C812" s="3"/>
      <c r="D812" s="3"/>
      <c r="E812" s="3"/>
      <c r="F812" s="3"/>
      <c r="G812" s="92"/>
      <c r="H812" s="92"/>
    </row>
    <row r="813">
      <c r="B813" s="3"/>
      <c r="C813" s="3"/>
      <c r="D813" s="3"/>
      <c r="E813" s="3"/>
      <c r="F813" s="3"/>
      <c r="G813" s="92"/>
      <c r="H813" s="92"/>
    </row>
    <row r="814">
      <c r="B814" s="3"/>
      <c r="C814" s="3"/>
      <c r="D814" s="3"/>
      <c r="E814" s="3"/>
      <c r="F814" s="3"/>
      <c r="G814" s="92"/>
      <c r="H814" s="92"/>
    </row>
    <row r="815">
      <c r="B815" s="3"/>
      <c r="C815" s="3"/>
      <c r="D815" s="3"/>
      <c r="E815" s="3"/>
      <c r="F815" s="3"/>
      <c r="G815" s="92"/>
      <c r="H815" s="92"/>
    </row>
    <row r="816">
      <c r="B816" s="3"/>
      <c r="C816" s="3"/>
      <c r="D816" s="3"/>
      <c r="E816" s="3"/>
      <c r="F816" s="3"/>
      <c r="G816" s="92"/>
      <c r="H816" s="92"/>
    </row>
    <row r="817">
      <c r="B817" s="3"/>
      <c r="C817" s="3"/>
      <c r="D817" s="3"/>
      <c r="E817" s="3"/>
      <c r="F817" s="3"/>
      <c r="G817" s="92"/>
      <c r="H817" s="92"/>
    </row>
    <row r="818">
      <c r="B818" s="3"/>
      <c r="C818" s="3"/>
      <c r="D818" s="3"/>
      <c r="E818" s="3"/>
      <c r="F818" s="3"/>
      <c r="G818" s="92"/>
      <c r="H818" s="92"/>
    </row>
    <row r="819">
      <c r="B819" s="3"/>
      <c r="C819" s="3"/>
      <c r="D819" s="3"/>
      <c r="E819" s="3"/>
      <c r="F819" s="3"/>
      <c r="G819" s="92"/>
      <c r="H819" s="92"/>
    </row>
    <row r="820">
      <c r="B820" s="3"/>
      <c r="C820" s="3"/>
      <c r="D820" s="3"/>
      <c r="E820" s="3"/>
      <c r="F820" s="3"/>
      <c r="G820" s="92"/>
      <c r="H820" s="92"/>
    </row>
    <row r="821">
      <c r="B821" s="3"/>
      <c r="C821" s="3"/>
      <c r="D821" s="3"/>
      <c r="E821" s="3"/>
      <c r="F821" s="3"/>
      <c r="G821" s="92"/>
      <c r="H821" s="92"/>
    </row>
    <row r="822">
      <c r="B822" s="3"/>
      <c r="C822" s="3"/>
      <c r="D822" s="3"/>
      <c r="E822" s="3"/>
      <c r="F822" s="3"/>
      <c r="G822" s="92"/>
      <c r="H822" s="92"/>
    </row>
    <row r="823">
      <c r="B823" s="3"/>
      <c r="C823" s="3"/>
      <c r="D823" s="3"/>
      <c r="E823" s="3"/>
      <c r="F823" s="3"/>
      <c r="G823" s="92"/>
      <c r="H823" s="92"/>
    </row>
    <row r="824">
      <c r="B824" s="3"/>
      <c r="C824" s="3"/>
      <c r="D824" s="3"/>
      <c r="E824" s="3"/>
      <c r="F824" s="3"/>
      <c r="G824" s="92"/>
      <c r="H824" s="92"/>
    </row>
    <row r="825">
      <c r="B825" s="3"/>
      <c r="C825" s="3"/>
      <c r="D825" s="3"/>
      <c r="E825" s="3"/>
      <c r="F825" s="3"/>
      <c r="G825" s="92"/>
      <c r="H825" s="92"/>
    </row>
    <row r="826">
      <c r="B826" s="3"/>
      <c r="C826" s="3"/>
      <c r="D826" s="3"/>
      <c r="E826" s="3"/>
      <c r="F826" s="3"/>
      <c r="G826" s="92"/>
      <c r="H826" s="92"/>
    </row>
    <row r="827">
      <c r="B827" s="3"/>
      <c r="C827" s="3"/>
      <c r="D827" s="3"/>
      <c r="E827" s="3"/>
      <c r="F827" s="3"/>
      <c r="G827" s="92"/>
      <c r="H827" s="92"/>
    </row>
    <row r="828">
      <c r="B828" s="3"/>
      <c r="C828" s="3"/>
      <c r="D828" s="3"/>
      <c r="E828" s="3"/>
      <c r="F828" s="3"/>
      <c r="G828" s="92"/>
      <c r="H828" s="92"/>
    </row>
    <row r="829">
      <c r="B829" s="3"/>
      <c r="C829" s="3"/>
      <c r="D829" s="3"/>
      <c r="E829" s="3"/>
      <c r="F829" s="3"/>
      <c r="G829" s="92"/>
      <c r="H829" s="92"/>
    </row>
    <row r="830">
      <c r="B830" s="3"/>
      <c r="C830" s="3"/>
      <c r="D830" s="3"/>
      <c r="E830" s="3"/>
      <c r="F830" s="3"/>
      <c r="G830" s="92"/>
      <c r="H830" s="92"/>
    </row>
    <row r="831">
      <c r="B831" s="3"/>
      <c r="C831" s="3"/>
      <c r="D831" s="3"/>
      <c r="E831" s="3"/>
      <c r="F831" s="3"/>
      <c r="G831" s="92"/>
      <c r="H831" s="92"/>
    </row>
    <row r="832">
      <c r="B832" s="3"/>
      <c r="C832" s="3"/>
      <c r="D832" s="3"/>
      <c r="E832" s="3"/>
      <c r="F832" s="3"/>
      <c r="G832" s="92"/>
      <c r="H832" s="92"/>
    </row>
    <row r="833">
      <c r="B833" s="3"/>
      <c r="C833" s="3"/>
      <c r="D833" s="3"/>
      <c r="E833" s="3"/>
      <c r="F833" s="3"/>
      <c r="G833" s="92"/>
      <c r="H833" s="92"/>
    </row>
    <row r="834">
      <c r="B834" s="3"/>
      <c r="C834" s="3"/>
      <c r="D834" s="3"/>
      <c r="E834" s="3"/>
      <c r="F834" s="3"/>
      <c r="G834" s="92"/>
      <c r="H834" s="92"/>
    </row>
    <row r="835">
      <c r="B835" s="3"/>
      <c r="C835" s="3"/>
      <c r="D835" s="3"/>
      <c r="E835" s="3"/>
      <c r="F835" s="3"/>
      <c r="G835" s="92"/>
      <c r="H835" s="92"/>
    </row>
    <row r="836">
      <c r="B836" s="3"/>
      <c r="C836" s="3"/>
      <c r="D836" s="3"/>
      <c r="E836" s="3"/>
      <c r="F836" s="3"/>
      <c r="G836" s="92"/>
      <c r="H836" s="92"/>
    </row>
    <row r="837">
      <c r="B837" s="3"/>
      <c r="C837" s="3"/>
      <c r="D837" s="3"/>
      <c r="E837" s="3"/>
      <c r="F837" s="3"/>
      <c r="G837" s="92"/>
      <c r="H837" s="92"/>
    </row>
    <row r="838">
      <c r="B838" s="3"/>
      <c r="C838" s="3"/>
      <c r="D838" s="3"/>
      <c r="E838" s="3"/>
      <c r="F838" s="3"/>
      <c r="G838" s="92"/>
      <c r="H838" s="92"/>
    </row>
    <row r="839">
      <c r="B839" s="3"/>
      <c r="C839" s="3"/>
      <c r="D839" s="3"/>
      <c r="E839" s="3"/>
      <c r="F839" s="3"/>
      <c r="G839" s="92"/>
      <c r="H839" s="92"/>
    </row>
    <row r="840">
      <c r="B840" s="3"/>
      <c r="C840" s="3"/>
      <c r="D840" s="3"/>
      <c r="E840" s="3"/>
      <c r="F840" s="3"/>
      <c r="G840" s="92"/>
      <c r="H840" s="92"/>
    </row>
    <row r="841">
      <c r="B841" s="3"/>
      <c r="C841" s="3"/>
      <c r="D841" s="3"/>
      <c r="E841" s="3"/>
      <c r="F841" s="3"/>
      <c r="G841" s="92"/>
      <c r="H841" s="92"/>
    </row>
    <row r="842">
      <c r="B842" s="3"/>
      <c r="C842" s="3"/>
      <c r="D842" s="3"/>
      <c r="E842" s="3"/>
      <c r="F842" s="3"/>
      <c r="G842" s="92"/>
      <c r="H842" s="92"/>
    </row>
    <row r="843">
      <c r="B843" s="3"/>
      <c r="C843" s="3"/>
      <c r="D843" s="3"/>
      <c r="E843" s="3"/>
      <c r="F843" s="3"/>
      <c r="G843" s="92"/>
      <c r="H843" s="92"/>
    </row>
    <row r="844">
      <c r="B844" s="3"/>
      <c r="C844" s="3"/>
      <c r="D844" s="3"/>
      <c r="E844" s="3"/>
      <c r="F844" s="3"/>
      <c r="G844" s="92"/>
      <c r="H844" s="92"/>
    </row>
    <row r="845">
      <c r="B845" s="3"/>
      <c r="C845" s="3"/>
      <c r="D845" s="3"/>
      <c r="E845" s="3"/>
      <c r="F845" s="3"/>
      <c r="G845" s="92"/>
      <c r="H845" s="92"/>
    </row>
    <row r="846">
      <c r="B846" s="3"/>
      <c r="C846" s="3"/>
      <c r="D846" s="3"/>
      <c r="E846" s="3"/>
      <c r="F846" s="3"/>
      <c r="G846" s="92"/>
      <c r="H846" s="92"/>
    </row>
    <row r="847">
      <c r="B847" s="3"/>
      <c r="C847" s="3"/>
      <c r="D847" s="3"/>
      <c r="E847" s="3"/>
      <c r="F847" s="3"/>
      <c r="G847" s="92"/>
      <c r="H847" s="92"/>
    </row>
    <row r="848">
      <c r="B848" s="3"/>
      <c r="C848" s="3"/>
      <c r="D848" s="3"/>
      <c r="E848" s="3"/>
      <c r="F848" s="3"/>
      <c r="G848" s="92"/>
      <c r="H848" s="92"/>
    </row>
    <row r="849">
      <c r="B849" s="3"/>
      <c r="C849" s="3"/>
      <c r="D849" s="3"/>
      <c r="E849" s="3"/>
      <c r="F849" s="3"/>
      <c r="G849" s="92"/>
      <c r="H849" s="92"/>
    </row>
    <row r="850">
      <c r="B850" s="3"/>
      <c r="C850" s="3"/>
      <c r="D850" s="3"/>
      <c r="E850" s="3"/>
      <c r="F850" s="3"/>
      <c r="G850" s="92"/>
      <c r="H850" s="92"/>
    </row>
    <row r="851">
      <c r="B851" s="3"/>
      <c r="C851" s="3"/>
      <c r="D851" s="3"/>
      <c r="E851" s="3"/>
      <c r="F851" s="3"/>
      <c r="G851" s="92"/>
      <c r="H851" s="92"/>
    </row>
    <row r="852">
      <c r="B852" s="3"/>
      <c r="C852" s="3"/>
      <c r="D852" s="3"/>
      <c r="E852" s="3"/>
      <c r="F852" s="3"/>
      <c r="G852" s="92"/>
      <c r="H852" s="92"/>
    </row>
    <row r="853">
      <c r="B853" s="3"/>
      <c r="C853" s="3"/>
      <c r="D853" s="3"/>
      <c r="E853" s="3"/>
      <c r="F853" s="3"/>
      <c r="G853" s="92"/>
      <c r="H853" s="92"/>
    </row>
    <row r="854">
      <c r="B854" s="3"/>
      <c r="C854" s="3"/>
      <c r="D854" s="3"/>
      <c r="E854" s="3"/>
      <c r="F854" s="3"/>
      <c r="G854" s="92"/>
      <c r="H854" s="92"/>
    </row>
    <row r="855">
      <c r="B855" s="3"/>
      <c r="C855" s="3"/>
      <c r="D855" s="3"/>
      <c r="E855" s="3"/>
      <c r="F855" s="3"/>
      <c r="G855" s="92"/>
      <c r="H855" s="92"/>
    </row>
    <row r="856">
      <c r="B856" s="3"/>
      <c r="C856" s="3"/>
      <c r="D856" s="3"/>
      <c r="E856" s="3"/>
      <c r="F856" s="3"/>
      <c r="G856" s="92"/>
      <c r="H856" s="92"/>
    </row>
    <row r="857">
      <c r="B857" s="3"/>
      <c r="C857" s="3"/>
      <c r="D857" s="3"/>
      <c r="E857" s="3"/>
      <c r="F857" s="3"/>
      <c r="G857" s="92"/>
      <c r="H857" s="92"/>
    </row>
    <row r="858">
      <c r="B858" s="3"/>
      <c r="C858" s="3"/>
      <c r="D858" s="3"/>
      <c r="E858" s="3"/>
      <c r="F858" s="3"/>
      <c r="G858" s="92"/>
      <c r="H858" s="92"/>
    </row>
    <row r="859">
      <c r="B859" s="3"/>
      <c r="C859" s="3"/>
      <c r="D859" s="3"/>
      <c r="E859" s="3"/>
      <c r="F859" s="3"/>
      <c r="G859" s="92"/>
      <c r="H859" s="92"/>
    </row>
    <row r="860">
      <c r="B860" s="3"/>
      <c r="C860" s="3"/>
      <c r="D860" s="3"/>
      <c r="E860" s="3"/>
      <c r="F860" s="3"/>
      <c r="G860" s="92"/>
      <c r="H860" s="92"/>
    </row>
    <row r="861">
      <c r="B861" s="3"/>
      <c r="C861" s="3"/>
      <c r="D861" s="3"/>
      <c r="E861" s="3"/>
      <c r="F861" s="3"/>
      <c r="G861" s="92"/>
      <c r="H861" s="92"/>
    </row>
    <row r="862">
      <c r="B862" s="3"/>
      <c r="C862" s="3"/>
      <c r="D862" s="3"/>
      <c r="E862" s="3"/>
      <c r="F862" s="3"/>
      <c r="G862" s="92"/>
      <c r="H862" s="92"/>
    </row>
    <row r="863">
      <c r="B863" s="3"/>
      <c r="C863" s="3"/>
      <c r="D863" s="3"/>
      <c r="E863" s="3"/>
      <c r="F863" s="3"/>
      <c r="G863" s="92"/>
      <c r="H863" s="92"/>
    </row>
    <row r="864">
      <c r="B864" s="3"/>
      <c r="C864" s="3"/>
      <c r="D864" s="3"/>
      <c r="E864" s="3"/>
      <c r="F864" s="3"/>
      <c r="G864" s="92"/>
      <c r="H864" s="92"/>
    </row>
    <row r="865">
      <c r="B865" s="3"/>
      <c r="C865" s="3"/>
      <c r="D865" s="3"/>
      <c r="E865" s="3"/>
      <c r="F865" s="3"/>
      <c r="G865" s="92"/>
      <c r="H865" s="92"/>
    </row>
    <row r="866">
      <c r="B866" s="3"/>
      <c r="C866" s="3"/>
      <c r="D866" s="3"/>
      <c r="E866" s="3"/>
      <c r="F866" s="3"/>
      <c r="G866" s="92"/>
      <c r="H866" s="92"/>
    </row>
    <row r="867">
      <c r="B867" s="3"/>
      <c r="C867" s="3"/>
      <c r="D867" s="3"/>
      <c r="E867" s="3"/>
      <c r="F867" s="3"/>
      <c r="G867" s="92"/>
      <c r="H867" s="92"/>
    </row>
    <row r="868">
      <c r="B868" s="3"/>
      <c r="C868" s="3"/>
      <c r="D868" s="3"/>
      <c r="E868" s="3"/>
      <c r="F868" s="3"/>
      <c r="G868" s="92"/>
      <c r="H868" s="92"/>
    </row>
    <row r="869">
      <c r="B869" s="3"/>
      <c r="C869" s="3"/>
      <c r="D869" s="3"/>
      <c r="E869" s="3"/>
      <c r="F869" s="3"/>
      <c r="G869" s="92"/>
      <c r="H869" s="92"/>
    </row>
    <row r="870">
      <c r="B870" s="3"/>
      <c r="C870" s="3"/>
      <c r="D870" s="3"/>
      <c r="E870" s="3"/>
      <c r="F870" s="3"/>
      <c r="G870" s="92"/>
      <c r="H870" s="92"/>
    </row>
    <row r="871">
      <c r="B871" s="3"/>
      <c r="C871" s="3"/>
      <c r="D871" s="3"/>
      <c r="E871" s="3"/>
      <c r="F871" s="3"/>
      <c r="G871" s="92"/>
      <c r="H871" s="92"/>
    </row>
    <row r="872">
      <c r="B872" s="3"/>
      <c r="C872" s="3"/>
      <c r="D872" s="3"/>
      <c r="E872" s="3"/>
      <c r="F872" s="3"/>
      <c r="G872" s="92"/>
      <c r="H872" s="92"/>
    </row>
    <row r="873">
      <c r="B873" s="3"/>
      <c r="C873" s="3"/>
      <c r="D873" s="3"/>
      <c r="E873" s="3"/>
      <c r="F873" s="3"/>
      <c r="G873" s="92"/>
      <c r="H873" s="92"/>
    </row>
    <row r="874">
      <c r="B874" s="3"/>
      <c r="C874" s="3"/>
      <c r="D874" s="3"/>
      <c r="E874" s="3"/>
      <c r="F874" s="3"/>
      <c r="G874" s="92"/>
      <c r="H874" s="92"/>
    </row>
    <row r="875">
      <c r="B875" s="3"/>
      <c r="C875" s="3"/>
      <c r="D875" s="3"/>
      <c r="E875" s="3"/>
      <c r="F875" s="3"/>
      <c r="G875" s="92"/>
      <c r="H875" s="92"/>
    </row>
    <row r="876">
      <c r="B876" s="3"/>
      <c r="C876" s="3"/>
      <c r="D876" s="3"/>
      <c r="E876" s="3"/>
      <c r="F876" s="3"/>
      <c r="G876" s="92"/>
      <c r="H876" s="92"/>
    </row>
    <row r="877">
      <c r="B877" s="3"/>
      <c r="C877" s="3"/>
      <c r="D877" s="3"/>
      <c r="E877" s="3"/>
      <c r="F877" s="3"/>
      <c r="G877" s="92"/>
      <c r="H877" s="92"/>
    </row>
    <row r="878">
      <c r="B878" s="3"/>
      <c r="C878" s="3"/>
      <c r="D878" s="3"/>
      <c r="E878" s="3"/>
      <c r="F878" s="3"/>
      <c r="G878" s="92"/>
      <c r="H878" s="92"/>
    </row>
    <row r="879">
      <c r="B879" s="3"/>
      <c r="C879" s="3"/>
      <c r="D879" s="3"/>
      <c r="E879" s="3"/>
      <c r="F879" s="3"/>
      <c r="G879" s="92"/>
      <c r="H879" s="92"/>
    </row>
    <row r="880">
      <c r="B880" s="3"/>
      <c r="C880" s="3"/>
      <c r="D880" s="3"/>
      <c r="E880" s="3"/>
      <c r="F880" s="3"/>
      <c r="G880" s="92"/>
      <c r="H880" s="92"/>
    </row>
    <row r="881">
      <c r="B881" s="3"/>
      <c r="C881" s="3"/>
      <c r="D881" s="3"/>
      <c r="E881" s="3"/>
      <c r="F881" s="3"/>
      <c r="G881" s="92"/>
      <c r="H881" s="92"/>
    </row>
    <row r="882">
      <c r="B882" s="3"/>
      <c r="C882" s="3"/>
      <c r="D882" s="3"/>
      <c r="E882" s="3"/>
      <c r="F882" s="3"/>
      <c r="G882" s="92"/>
      <c r="H882" s="92"/>
    </row>
    <row r="883">
      <c r="B883" s="3"/>
      <c r="C883" s="3"/>
      <c r="D883" s="3"/>
      <c r="E883" s="3"/>
      <c r="F883" s="3"/>
      <c r="G883" s="92"/>
      <c r="H883" s="92"/>
    </row>
    <row r="884">
      <c r="B884" s="3"/>
      <c r="C884" s="3"/>
      <c r="D884" s="3"/>
      <c r="E884" s="3"/>
      <c r="F884" s="3"/>
      <c r="G884" s="92"/>
      <c r="H884" s="92"/>
    </row>
    <row r="885">
      <c r="B885" s="3"/>
      <c r="C885" s="3"/>
      <c r="D885" s="3"/>
      <c r="E885" s="3"/>
      <c r="F885" s="3"/>
      <c r="G885" s="92"/>
      <c r="H885" s="92"/>
    </row>
    <row r="886">
      <c r="B886" s="3"/>
      <c r="C886" s="3"/>
      <c r="D886" s="3"/>
      <c r="E886" s="3"/>
      <c r="F886" s="3"/>
      <c r="G886" s="92"/>
      <c r="H886" s="92"/>
    </row>
    <row r="887">
      <c r="B887" s="3"/>
      <c r="C887" s="3"/>
      <c r="D887" s="3"/>
      <c r="E887" s="3"/>
      <c r="F887" s="3"/>
      <c r="G887" s="92"/>
      <c r="H887" s="92"/>
    </row>
    <row r="888">
      <c r="B888" s="3"/>
      <c r="C888" s="3"/>
      <c r="D888" s="3"/>
      <c r="E888" s="3"/>
      <c r="F888" s="3"/>
      <c r="G888" s="92"/>
      <c r="H888" s="92"/>
    </row>
    <row r="889">
      <c r="B889" s="3"/>
      <c r="C889" s="3"/>
      <c r="D889" s="3"/>
      <c r="E889" s="3"/>
      <c r="F889" s="3"/>
      <c r="G889" s="92"/>
      <c r="H889" s="92"/>
    </row>
    <row r="890">
      <c r="B890" s="3"/>
      <c r="C890" s="3"/>
      <c r="D890" s="3"/>
      <c r="E890" s="3"/>
      <c r="F890" s="3"/>
      <c r="G890" s="92"/>
      <c r="H890" s="92"/>
    </row>
    <row r="891">
      <c r="B891" s="3"/>
      <c r="C891" s="3"/>
      <c r="D891" s="3"/>
      <c r="E891" s="3"/>
      <c r="F891" s="3"/>
      <c r="G891" s="92"/>
      <c r="H891" s="92"/>
    </row>
    <row r="892">
      <c r="B892" s="3"/>
      <c r="C892" s="3"/>
      <c r="D892" s="3"/>
      <c r="E892" s="3"/>
      <c r="F892" s="3"/>
      <c r="G892" s="92"/>
      <c r="H892" s="92"/>
    </row>
    <row r="893">
      <c r="B893" s="3"/>
      <c r="C893" s="3"/>
      <c r="D893" s="3"/>
      <c r="E893" s="3"/>
      <c r="F893" s="3"/>
      <c r="G893" s="92"/>
      <c r="H893" s="92"/>
    </row>
    <row r="894">
      <c r="B894" s="3"/>
      <c r="C894" s="3"/>
      <c r="D894" s="3"/>
      <c r="E894" s="3"/>
      <c r="F894" s="3"/>
      <c r="G894" s="92"/>
      <c r="H894" s="92"/>
    </row>
    <row r="895">
      <c r="B895" s="3"/>
      <c r="C895" s="3"/>
      <c r="D895" s="3"/>
      <c r="E895" s="3"/>
      <c r="F895" s="3"/>
      <c r="G895" s="92"/>
      <c r="H895" s="92"/>
    </row>
    <row r="896">
      <c r="B896" s="3"/>
      <c r="C896" s="3"/>
      <c r="D896" s="3"/>
      <c r="E896" s="3"/>
      <c r="F896" s="3"/>
      <c r="G896" s="92"/>
      <c r="H896" s="92"/>
    </row>
    <row r="897">
      <c r="B897" s="3"/>
      <c r="C897" s="3"/>
      <c r="D897" s="3"/>
      <c r="E897" s="3"/>
      <c r="F897" s="3"/>
      <c r="G897" s="92"/>
      <c r="H897" s="92"/>
    </row>
    <row r="898">
      <c r="B898" s="3"/>
      <c r="C898" s="3"/>
      <c r="D898" s="3"/>
      <c r="E898" s="3"/>
      <c r="F898" s="3"/>
      <c r="G898" s="92"/>
      <c r="H898" s="92"/>
    </row>
    <row r="899">
      <c r="B899" s="3"/>
      <c r="C899" s="3"/>
      <c r="D899" s="3"/>
      <c r="E899" s="3"/>
      <c r="F899" s="3"/>
      <c r="G899" s="92"/>
      <c r="H899" s="92"/>
    </row>
    <row r="900">
      <c r="B900" s="3"/>
      <c r="C900" s="3"/>
      <c r="D900" s="3"/>
      <c r="E900" s="3"/>
      <c r="F900" s="3"/>
      <c r="G900" s="92"/>
      <c r="H900" s="92"/>
    </row>
    <row r="901">
      <c r="B901" s="3"/>
      <c r="C901" s="3"/>
      <c r="D901" s="3"/>
      <c r="E901" s="3"/>
      <c r="F901" s="3"/>
      <c r="G901" s="92"/>
      <c r="H901" s="92"/>
    </row>
    <row r="902">
      <c r="B902" s="3"/>
      <c r="C902" s="3"/>
      <c r="D902" s="3"/>
      <c r="E902" s="3"/>
      <c r="F902" s="3"/>
      <c r="G902" s="92"/>
      <c r="H902" s="92"/>
    </row>
    <row r="903">
      <c r="B903" s="3"/>
      <c r="C903" s="3"/>
      <c r="D903" s="3"/>
      <c r="E903" s="3"/>
      <c r="F903" s="3"/>
      <c r="G903" s="92"/>
      <c r="H903" s="92"/>
    </row>
    <row r="904">
      <c r="B904" s="3"/>
      <c r="C904" s="3"/>
      <c r="D904" s="3"/>
      <c r="E904" s="3"/>
      <c r="F904" s="3"/>
      <c r="G904" s="92"/>
      <c r="H904" s="92"/>
    </row>
    <row r="905">
      <c r="B905" s="3"/>
      <c r="C905" s="3"/>
      <c r="D905" s="3"/>
      <c r="E905" s="3"/>
      <c r="F905" s="3"/>
      <c r="G905" s="92"/>
      <c r="H905" s="92"/>
    </row>
    <row r="906">
      <c r="B906" s="3"/>
      <c r="C906" s="3"/>
      <c r="D906" s="3"/>
      <c r="E906" s="3"/>
      <c r="F906" s="3"/>
      <c r="G906" s="92"/>
      <c r="H906" s="92"/>
    </row>
    <row r="907">
      <c r="B907" s="3"/>
      <c r="C907" s="3"/>
      <c r="D907" s="3"/>
      <c r="E907" s="3"/>
      <c r="F907" s="3"/>
      <c r="G907" s="92"/>
      <c r="H907" s="92"/>
    </row>
    <row r="908">
      <c r="B908" s="3"/>
      <c r="C908" s="3"/>
      <c r="D908" s="3"/>
      <c r="E908" s="3"/>
      <c r="F908" s="3"/>
      <c r="G908" s="92"/>
      <c r="H908" s="92"/>
    </row>
    <row r="909">
      <c r="B909" s="3"/>
      <c r="C909" s="3"/>
      <c r="D909" s="3"/>
      <c r="E909" s="3"/>
      <c r="F909" s="3"/>
      <c r="G909" s="92"/>
      <c r="H909" s="92"/>
    </row>
    <row r="910">
      <c r="B910" s="3"/>
      <c r="C910" s="3"/>
      <c r="D910" s="3"/>
      <c r="E910" s="3"/>
      <c r="F910" s="3"/>
      <c r="G910" s="92"/>
      <c r="H910" s="92"/>
    </row>
    <row r="911">
      <c r="B911" s="3"/>
      <c r="C911" s="3"/>
      <c r="D911" s="3"/>
      <c r="E911" s="3"/>
      <c r="F911" s="3"/>
      <c r="G911" s="92"/>
      <c r="H911" s="92"/>
    </row>
    <row r="912">
      <c r="B912" s="3"/>
      <c r="C912" s="3"/>
      <c r="D912" s="3"/>
      <c r="E912" s="3"/>
      <c r="F912" s="3"/>
      <c r="G912" s="92"/>
      <c r="H912" s="92"/>
    </row>
    <row r="913">
      <c r="B913" s="3"/>
      <c r="C913" s="3"/>
      <c r="D913" s="3"/>
      <c r="E913" s="3"/>
      <c r="F913" s="3"/>
      <c r="G913" s="92"/>
      <c r="H913" s="92"/>
    </row>
    <row r="914">
      <c r="B914" s="3"/>
      <c r="C914" s="3"/>
      <c r="D914" s="3"/>
      <c r="E914" s="3"/>
      <c r="F914" s="3"/>
      <c r="G914" s="92"/>
      <c r="H914" s="92"/>
    </row>
    <row r="915">
      <c r="B915" s="3"/>
      <c r="C915" s="3"/>
      <c r="D915" s="3"/>
      <c r="E915" s="3"/>
      <c r="F915" s="3"/>
      <c r="G915" s="92"/>
      <c r="H915" s="92"/>
    </row>
    <row r="916">
      <c r="B916" s="3"/>
      <c r="C916" s="3"/>
      <c r="D916" s="3"/>
      <c r="E916" s="3"/>
      <c r="F916" s="3"/>
      <c r="G916" s="92"/>
      <c r="H916" s="92"/>
    </row>
    <row r="917">
      <c r="B917" s="3"/>
      <c r="C917" s="3"/>
      <c r="D917" s="3"/>
      <c r="E917" s="3"/>
      <c r="F917" s="3"/>
      <c r="G917" s="92"/>
      <c r="H917" s="92"/>
    </row>
    <row r="918">
      <c r="B918" s="3"/>
      <c r="C918" s="3"/>
      <c r="D918" s="3"/>
      <c r="E918" s="3"/>
      <c r="F918" s="3"/>
      <c r="G918" s="92"/>
      <c r="H918" s="92"/>
    </row>
    <row r="919">
      <c r="B919" s="3"/>
      <c r="C919" s="3"/>
      <c r="D919" s="3"/>
      <c r="E919" s="3"/>
      <c r="F919" s="3"/>
      <c r="G919" s="92"/>
      <c r="H919" s="92"/>
    </row>
    <row r="920">
      <c r="B920" s="3"/>
      <c r="C920" s="3"/>
      <c r="D920" s="3"/>
      <c r="E920" s="3"/>
      <c r="F920" s="3"/>
      <c r="G920" s="92"/>
      <c r="H920" s="92"/>
    </row>
    <row r="921">
      <c r="B921" s="3"/>
      <c r="C921" s="3"/>
      <c r="D921" s="3"/>
      <c r="E921" s="3"/>
      <c r="F921" s="3"/>
      <c r="G921" s="92"/>
      <c r="H921" s="92"/>
    </row>
    <row r="922">
      <c r="B922" s="3"/>
      <c r="C922" s="3"/>
      <c r="D922" s="3"/>
      <c r="E922" s="3"/>
      <c r="F922" s="3"/>
      <c r="G922" s="92"/>
      <c r="H922" s="92"/>
    </row>
    <row r="923">
      <c r="B923" s="3"/>
      <c r="C923" s="3"/>
      <c r="D923" s="3"/>
      <c r="E923" s="3"/>
      <c r="F923" s="3"/>
      <c r="G923" s="92"/>
      <c r="H923" s="92"/>
    </row>
    <row r="924">
      <c r="B924" s="3"/>
      <c r="C924" s="3"/>
      <c r="D924" s="3"/>
      <c r="E924" s="3"/>
      <c r="F924" s="3"/>
      <c r="G924" s="92"/>
      <c r="H924" s="92"/>
    </row>
    <row r="925">
      <c r="B925" s="3"/>
      <c r="C925" s="3"/>
      <c r="D925" s="3"/>
      <c r="E925" s="3"/>
      <c r="F925" s="3"/>
      <c r="G925" s="92"/>
      <c r="H925" s="92"/>
    </row>
    <row r="926">
      <c r="B926" s="3"/>
      <c r="C926" s="3"/>
      <c r="D926" s="3"/>
      <c r="E926" s="3"/>
      <c r="F926" s="3"/>
      <c r="G926" s="92"/>
      <c r="H926" s="92"/>
    </row>
    <row r="927">
      <c r="B927" s="3"/>
      <c r="C927" s="3"/>
      <c r="D927" s="3"/>
      <c r="E927" s="3"/>
      <c r="F927" s="3"/>
      <c r="G927" s="92"/>
      <c r="H927" s="92"/>
    </row>
    <row r="928">
      <c r="B928" s="3"/>
      <c r="C928" s="3"/>
      <c r="D928" s="3"/>
      <c r="E928" s="3"/>
      <c r="F928" s="3"/>
      <c r="G928" s="92"/>
      <c r="H928" s="92"/>
    </row>
    <row r="929">
      <c r="B929" s="3"/>
      <c r="C929" s="3"/>
      <c r="D929" s="3"/>
      <c r="E929" s="3"/>
      <c r="F929" s="3"/>
      <c r="G929" s="92"/>
      <c r="H929" s="92"/>
    </row>
    <row r="930">
      <c r="B930" s="3"/>
      <c r="C930" s="3"/>
      <c r="D930" s="3"/>
      <c r="E930" s="3"/>
      <c r="F930" s="3"/>
      <c r="G930" s="92"/>
      <c r="H930" s="92"/>
    </row>
    <row r="931">
      <c r="B931" s="3"/>
      <c r="C931" s="3"/>
      <c r="D931" s="3"/>
      <c r="E931" s="3"/>
      <c r="F931" s="3"/>
      <c r="G931" s="92"/>
      <c r="H931" s="92"/>
    </row>
    <row r="932">
      <c r="B932" s="3"/>
      <c r="C932" s="3"/>
      <c r="D932" s="3"/>
      <c r="E932" s="3"/>
      <c r="F932" s="3"/>
      <c r="G932" s="92"/>
      <c r="H932" s="92"/>
    </row>
    <row r="933">
      <c r="B933" s="3"/>
      <c r="C933" s="3"/>
      <c r="D933" s="3"/>
      <c r="E933" s="3"/>
      <c r="F933" s="3"/>
      <c r="G933" s="92"/>
      <c r="H933" s="92"/>
    </row>
    <row r="934">
      <c r="B934" s="3"/>
      <c r="C934" s="3"/>
      <c r="D934" s="3"/>
      <c r="E934" s="3"/>
      <c r="F934" s="3"/>
      <c r="G934" s="92"/>
      <c r="H934" s="92"/>
    </row>
    <row r="935">
      <c r="B935" s="3"/>
      <c r="C935" s="3"/>
      <c r="D935" s="3"/>
      <c r="E935" s="3"/>
      <c r="F935" s="3"/>
      <c r="G935" s="92"/>
      <c r="H935" s="92"/>
    </row>
    <row r="936">
      <c r="B936" s="3"/>
      <c r="C936" s="3"/>
      <c r="D936" s="3"/>
      <c r="E936" s="3"/>
      <c r="F936" s="3"/>
      <c r="G936" s="92"/>
      <c r="H936" s="92"/>
    </row>
    <row r="937">
      <c r="B937" s="3"/>
      <c r="C937" s="3"/>
      <c r="D937" s="3"/>
      <c r="E937" s="3"/>
      <c r="F937" s="3"/>
      <c r="G937" s="92"/>
      <c r="H937" s="92"/>
    </row>
    <row r="938">
      <c r="B938" s="3"/>
      <c r="C938" s="3"/>
      <c r="D938" s="3"/>
      <c r="E938" s="3"/>
      <c r="F938" s="3"/>
      <c r="G938" s="92"/>
      <c r="H938" s="92"/>
    </row>
    <row r="939">
      <c r="B939" s="3"/>
      <c r="C939" s="3"/>
      <c r="D939" s="3"/>
      <c r="E939" s="3"/>
      <c r="F939" s="3"/>
      <c r="G939" s="92"/>
      <c r="H939" s="92"/>
    </row>
    <row r="940">
      <c r="B940" s="3"/>
      <c r="C940" s="3"/>
      <c r="D940" s="3"/>
      <c r="E940" s="3"/>
      <c r="F940" s="3"/>
      <c r="G940" s="92"/>
      <c r="H940" s="92"/>
    </row>
    <row r="941">
      <c r="B941" s="3"/>
      <c r="C941" s="3"/>
      <c r="D941" s="3"/>
      <c r="E941" s="3"/>
      <c r="F941" s="3"/>
      <c r="G941" s="92"/>
      <c r="H941" s="92"/>
    </row>
    <row r="942">
      <c r="B942" s="3"/>
      <c r="C942" s="3"/>
      <c r="D942" s="3"/>
      <c r="E942" s="3"/>
      <c r="F942" s="3"/>
      <c r="G942" s="92"/>
      <c r="H942" s="92"/>
    </row>
    <row r="943">
      <c r="B943" s="3"/>
      <c r="C943" s="3"/>
      <c r="D943" s="3"/>
      <c r="E943" s="3"/>
      <c r="F943" s="3"/>
      <c r="G943" s="92"/>
      <c r="H943" s="92"/>
    </row>
    <row r="944">
      <c r="B944" s="3"/>
      <c r="C944" s="3"/>
      <c r="D944" s="3"/>
      <c r="E944" s="3"/>
      <c r="F944" s="3"/>
      <c r="G944" s="92"/>
      <c r="H944" s="92"/>
    </row>
    <row r="945">
      <c r="B945" s="3"/>
      <c r="C945" s="3"/>
      <c r="D945" s="3"/>
      <c r="E945" s="3"/>
      <c r="F945" s="3"/>
      <c r="G945" s="92"/>
      <c r="H945" s="92"/>
    </row>
    <row r="946">
      <c r="B946" s="3"/>
      <c r="C946" s="3"/>
      <c r="D946" s="3"/>
      <c r="E946" s="3"/>
      <c r="F946" s="3"/>
      <c r="G946" s="92"/>
      <c r="H946" s="92"/>
    </row>
    <row r="947">
      <c r="B947" s="3"/>
      <c r="C947" s="3"/>
      <c r="D947" s="3"/>
      <c r="E947" s="3"/>
      <c r="F947" s="3"/>
      <c r="G947" s="92"/>
      <c r="H947" s="92"/>
    </row>
    <row r="948">
      <c r="B948" s="3"/>
      <c r="C948" s="3"/>
      <c r="D948" s="3"/>
      <c r="E948" s="3"/>
      <c r="F948" s="3"/>
      <c r="G948" s="92"/>
      <c r="H948" s="92"/>
    </row>
    <row r="949">
      <c r="B949" s="3"/>
      <c r="C949" s="3"/>
      <c r="D949" s="3"/>
      <c r="E949" s="3"/>
      <c r="F949" s="3"/>
      <c r="G949" s="92"/>
      <c r="H949" s="92"/>
    </row>
    <row r="950">
      <c r="B950" s="3"/>
      <c r="C950" s="3"/>
      <c r="D950" s="3"/>
      <c r="E950" s="3"/>
      <c r="F950" s="3"/>
      <c r="G950" s="92"/>
      <c r="H950" s="92"/>
    </row>
    <row r="951">
      <c r="B951" s="3"/>
      <c r="C951" s="3"/>
      <c r="D951" s="3"/>
      <c r="E951" s="3"/>
      <c r="F951" s="3"/>
      <c r="G951" s="92"/>
      <c r="H951" s="92"/>
    </row>
    <row r="952">
      <c r="B952" s="3"/>
      <c r="C952" s="3"/>
      <c r="D952" s="3"/>
      <c r="E952" s="3"/>
      <c r="F952" s="3"/>
      <c r="G952" s="92"/>
      <c r="H952" s="92"/>
    </row>
    <row r="953">
      <c r="B953" s="3"/>
      <c r="C953" s="3"/>
      <c r="D953" s="3"/>
      <c r="E953" s="3"/>
      <c r="F953" s="3"/>
      <c r="G953" s="92"/>
      <c r="H953" s="92"/>
    </row>
    <row r="954">
      <c r="B954" s="3"/>
      <c r="C954" s="3"/>
      <c r="D954" s="3"/>
      <c r="E954" s="3"/>
      <c r="F954" s="3"/>
      <c r="G954" s="92"/>
      <c r="H954" s="92"/>
    </row>
    <row r="955">
      <c r="B955" s="3"/>
      <c r="C955" s="3"/>
      <c r="D955" s="3"/>
      <c r="E955" s="3"/>
      <c r="F955" s="3"/>
      <c r="G955" s="92"/>
      <c r="H955" s="92"/>
    </row>
    <row r="956">
      <c r="B956" s="3"/>
      <c r="C956" s="3"/>
      <c r="D956" s="3"/>
      <c r="E956" s="3"/>
      <c r="F956" s="3"/>
      <c r="G956" s="92"/>
      <c r="H956" s="92"/>
    </row>
    <row r="957">
      <c r="B957" s="3"/>
      <c r="C957" s="3"/>
      <c r="D957" s="3"/>
      <c r="E957" s="3"/>
      <c r="F957" s="3"/>
      <c r="G957" s="92"/>
      <c r="H957" s="92"/>
    </row>
    <row r="958">
      <c r="B958" s="3"/>
      <c r="C958" s="3"/>
      <c r="D958" s="3"/>
      <c r="E958" s="3"/>
      <c r="F958" s="3"/>
      <c r="G958" s="92"/>
      <c r="H958" s="92"/>
    </row>
    <row r="959">
      <c r="B959" s="3"/>
      <c r="C959" s="3"/>
      <c r="D959" s="3"/>
      <c r="E959" s="3"/>
      <c r="F959" s="3"/>
      <c r="G959" s="92"/>
      <c r="H959" s="92"/>
    </row>
    <row r="960">
      <c r="B960" s="3"/>
      <c r="C960" s="3"/>
      <c r="D960" s="3"/>
      <c r="E960" s="3"/>
      <c r="F960" s="3"/>
      <c r="G960" s="92"/>
      <c r="H960" s="92"/>
    </row>
    <row r="961">
      <c r="B961" s="3"/>
      <c r="C961" s="3"/>
      <c r="D961" s="3"/>
      <c r="E961" s="3"/>
      <c r="F961" s="3"/>
      <c r="G961" s="92"/>
      <c r="H961" s="92"/>
    </row>
    <row r="962">
      <c r="B962" s="3"/>
      <c r="C962" s="3"/>
      <c r="D962" s="3"/>
      <c r="E962" s="3"/>
      <c r="F962" s="3"/>
      <c r="G962" s="92"/>
      <c r="H962" s="92"/>
    </row>
    <row r="963">
      <c r="B963" s="3"/>
      <c r="C963" s="3"/>
      <c r="D963" s="3"/>
      <c r="E963" s="3"/>
      <c r="F963" s="3"/>
      <c r="G963" s="92"/>
      <c r="H963" s="92"/>
    </row>
    <row r="964">
      <c r="B964" s="3"/>
      <c r="C964" s="3"/>
      <c r="D964" s="3"/>
      <c r="E964" s="3"/>
      <c r="F964" s="3"/>
      <c r="G964" s="92"/>
      <c r="H964" s="92"/>
    </row>
    <row r="965">
      <c r="B965" s="3"/>
      <c r="C965" s="3"/>
      <c r="D965" s="3"/>
      <c r="E965" s="3"/>
      <c r="F965" s="3"/>
      <c r="G965" s="92"/>
      <c r="H965" s="92"/>
    </row>
    <row r="966">
      <c r="B966" s="3"/>
      <c r="C966" s="3"/>
      <c r="D966" s="3"/>
      <c r="E966" s="3"/>
      <c r="F966" s="3"/>
      <c r="G966" s="92"/>
      <c r="H966" s="92"/>
    </row>
    <row r="967">
      <c r="B967" s="3"/>
      <c r="C967" s="3"/>
      <c r="D967" s="3"/>
      <c r="E967" s="3"/>
      <c r="F967" s="3"/>
      <c r="G967" s="92"/>
      <c r="H967" s="92"/>
    </row>
    <row r="968">
      <c r="B968" s="3"/>
      <c r="C968" s="3"/>
      <c r="D968" s="3"/>
      <c r="E968" s="3"/>
      <c r="F968" s="3"/>
      <c r="G968" s="92"/>
      <c r="H968" s="92"/>
    </row>
    <row r="969">
      <c r="B969" s="3"/>
      <c r="C969" s="3"/>
      <c r="D969" s="3"/>
      <c r="E969" s="3"/>
      <c r="F969" s="3"/>
      <c r="G969" s="92"/>
      <c r="H969" s="92"/>
    </row>
    <row r="970">
      <c r="B970" s="3"/>
      <c r="C970" s="3"/>
      <c r="D970" s="3"/>
      <c r="E970" s="3"/>
      <c r="F970" s="3"/>
      <c r="G970" s="92"/>
      <c r="H970" s="92"/>
    </row>
    <row r="971">
      <c r="B971" s="3"/>
      <c r="C971" s="3"/>
      <c r="D971" s="3"/>
      <c r="E971" s="3"/>
      <c r="F971" s="3"/>
      <c r="G971" s="92"/>
      <c r="H971" s="92"/>
    </row>
    <row r="972">
      <c r="B972" s="3"/>
      <c r="C972" s="3"/>
      <c r="D972" s="3"/>
      <c r="E972" s="3"/>
      <c r="F972" s="3"/>
      <c r="G972" s="92"/>
      <c r="H972" s="92"/>
    </row>
    <row r="973">
      <c r="B973" s="3"/>
      <c r="C973" s="3"/>
      <c r="D973" s="3"/>
      <c r="E973" s="3"/>
      <c r="F973" s="3"/>
      <c r="G973" s="92"/>
      <c r="H973" s="92"/>
    </row>
    <row r="974">
      <c r="B974" s="3"/>
      <c r="C974" s="3"/>
      <c r="D974" s="3"/>
      <c r="E974" s="3"/>
      <c r="F974" s="3"/>
      <c r="G974" s="92"/>
      <c r="H974" s="92"/>
    </row>
    <row r="975">
      <c r="B975" s="3"/>
      <c r="C975" s="3"/>
      <c r="D975" s="3"/>
      <c r="E975" s="3"/>
      <c r="F975" s="3"/>
      <c r="G975" s="92"/>
      <c r="H975" s="92"/>
    </row>
    <row r="976">
      <c r="B976" s="3"/>
      <c r="C976" s="3"/>
      <c r="D976" s="3"/>
      <c r="E976" s="3"/>
      <c r="F976" s="3"/>
      <c r="G976" s="92"/>
      <c r="H976" s="92"/>
    </row>
    <row r="977">
      <c r="B977" s="3"/>
      <c r="C977" s="3"/>
      <c r="D977" s="3"/>
      <c r="E977" s="3"/>
      <c r="F977" s="3"/>
      <c r="G977" s="92"/>
      <c r="H977" s="92"/>
    </row>
    <row r="978">
      <c r="B978" s="3"/>
      <c r="C978" s="3"/>
      <c r="D978" s="3"/>
      <c r="E978" s="3"/>
      <c r="F978" s="3"/>
      <c r="G978" s="92"/>
      <c r="H978" s="92"/>
    </row>
    <row r="979">
      <c r="B979" s="3"/>
      <c r="C979" s="3"/>
      <c r="D979" s="3"/>
      <c r="E979" s="3"/>
      <c r="F979" s="3"/>
      <c r="G979" s="92"/>
      <c r="H979" s="92"/>
    </row>
    <row r="980">
      <c r="B980" s="3"/>
      <c r="C980" s="3"/>
      <c r="D980" s="3"/>
      <c r="E980" s="3"/>
      <c r="F980" s="3"/>
      <c r="G980" s="92"/>
      <c r="H980" s="92"/>
    </row>
    <row r="981">
      <c r="B981" s="3"/>
      <c r="C981" s="3"/>
      <c r="D981" s="3"/>
      <c r="E981" s="3"/>
      <c r="F981" s="3"/>
      <c r="G981" s="92"/>
      <c r="H981" s="92"/>
    </row>
    <row r="982">
      <c r="B982" s="3"/>
      <c r="C982" s="3"/>
      <c r="D982" s="3"/>
      <c r="E982" s="3"/>
      <c r="F982" s="3"/>
      <c r="G982" s="92"/>
      <c r="H982" s="92"/>
    </row>
    <row r="983">
      <c r="B983" s="3"/>
      <c r="C983" s="3"/>
      <c r="D983" s="3"/>
      <c r="E983" s="3"/>
      <c r="F983" s="3"/>
      <c r="G983" s="92"/>
      <c r="H983" s="92"/>
    </row>
    <row r="984">
      <c r="B984" s="3"/>
      <c r="C984" s="3"/>
      <c r="D984" s="3"/>
      <c r="E984" s="3"/>
      <c r="F984" s="3"/>
      <c r="G984" s="92"/>
      <c r="H984" s="92"/>
    </row>
    <row r="985">
      <c r="B985" s="3"/>
      <c r="C985" s="3"/>
      <c r="D985" s="3"/>
      <c r="E985" s="3"/>
      <c r="F985" s="3"/>
      <c r="G985" s="92"/>
      <c r="H985" s="92"/>
    </row>
    <row r="986">
      <c r="B986" s="3"/>
      <c r="C986" s="3"/>
      <c r="D986" s="3"/>
      <c r="E986" s="3"/>
      <c r="F986" s="3"/>
      <c r="G986" s="92"/>
      <c r="H986" s="92"/>
    </row>
    <row r="987">
      <c r="B987" s="3"/>
      <c r="C987" s="3"/>
      <c r="D987" s="3"/>
      <c r="E987" s="3"/>
      <c r="F987" s="3"/>
      <c r="G987" s="92"/>
      <c r="H987" s="92"/>
    </row>
    <row r="988">
      <c r="B988" s="3"/>
      <c r="C988" s="3"/>
      <c r="D988" s="3"/>
      <c r="E988" s="3"/>
      <c r="F988" s="3"/>
      <c r="G988" s="92"/>
      <c r="H988" s="92"/>
    </row>
    <row r="989">
      <c r="B989" s="3"/>
      <c r="C989" s="3"/>
      <c r="D989" s="3"/>
      <c r="E989" s="3"/>
      <c r="F989" s="3"/>
      <c r="G989" s="92"/>
      <c r="H989" s="92"/>
    </row>
    <row r="990">
      <c r="B990" s="3"/>
      <c r="C990" s="3"/>
      <c r="D990" s="3"/>
      <c r="E990" s="3"/>
      <c r="F990" s="3"/>
      <c r="G990" s="92"/>
      <c r="H990" s="92"/>
    </row>
    <row r="991">
      <c r="B991" s="3"/>
      <c r="C991" s="3"/>
      <c r="D991" s="3"/>
      <c r="E991" s="3"/>
      <c r="F991" s="3"/>
      <c r="G991" s="92"/>
      <c r="H991" s="92"/>
    </row>
    <row r="992">
      <c r="B992" s="3"/>
      <c r="C992" s="3"/>
      <c r="D992" s="3"/>
      <c r="E992" s="3"/>
      <c r="F992" s="3"/>
      <c r="G992" s="92"/>
      <c r="H992" s="92"/>
    </row>
    <row r="993">
      <c r="B993" s="3"/>
      <c r="C993" s="3"/>
      <c r="D993" s="3"/>
      <c r="E993" s="3"/>
      <c r="F993" s="3"/>
      <c r="G993" s="92"/>
      <c r="H993" s="92"/>
    </row>
    <row r="994">
      <c r="B994" s="3"/>
      <c r="C994" s="3"/>
      <c r="D994" s="3"/>
      <c r="E994" s="3"/>
      <c r="F994" s="3"/>
      <c r="G994" s="92"/>
      <c r="H994" s="92"/>
    </row>
    <row r="995">
      <c r="B995" s="3"/>
      <c r="C995" s="3"/>
      <c r="D995" s="3"/>
      <c r="E995" s="3"/>
      <c r="F995" s="3"/>
      <c r="G995" s="92"/>
      <c r="H995" s="92"/>
    </row>
    <row r="996">
      <c r="B996" s="3"/>
      <c r="C996" s="3"/>
      <c r="D996" s="3"/>
      <c r="E996" s="3"/>
      <c r="F996" s="3"/>
      <c r="G996" s="92"/>
      <c r="H996" s="92"/>
    </row>
    <row r="997">
      <c r="B997" s="3"/>
      <c r="C997" s="3"/>
      <c r="D997" s="3"/>
      <c r="E997" s="3"/>
      <c r="F997" s="3"/>
      <c r="G997" s="92"/>
      <c r="H997" s="92"/>
    </row>
    <row r="998">
      <c r="B998" s="3"/>
      <c r="C998" s="3"/>
      <c r="D998" s="3"/>
      <c r="E998" s="3"/>
      <c r="F998" s="3"/>
      <c r="G998" s="92"/>
      <c r="H998" s="92"/>
    </row>
    <row r="999">
      <c r="B999" s="3"/>
      <c r="C999" s="3"/>
      <c r="D999" s="3"/>
      <c r="E999" s="3"/>
      <c r="F999" s="3"/>
      <c r="G999" s="92"/>
      <c r="H999" s="92"/>
    </row>
    <row r="1000">
      <c r="B1000" s="3"/>
      <c r="C1000" s="3"/>
      <c r="D1000" s="3"/>
      <c r="E1000" s="3"/>
      <c r="F1000" s="3"/>
      <c r="G1000" s="92"/>
      <c r="H1000" s="92"/>
    </row>
    <row r="1001">
      <c r="B1001" s="3"/>
      <c r="C1001" s="3"/>
      <c r="D1001" s="3"/>
      <c r="E1001" s="3"/>
      <c r="F1001" s="3"/>
      <c r="G1001" s="92"/>
      <c r="H1001" s="92"/>
    </row>
    <row r="1002">
      <c r="B1002" s="3"/>
      <c r="C1002" s="3"/>
      <c r="D1002" s="3"/>
      <c r="E1002" s="3"/>
      <c r="F1002" s="3"/>
      <c r="G1002" s="92"/>
      <c r="H1002" s="92"/>
    </row>
    <row r="1003">
      <c r="B1003" s="3"/>
      <c r="C1003" s="3"/>
      <c r="D1003" s="3"/>
      <c r="E1003" s="3"/>
      <c r="F1003" s="3"/>
      <c r="G1003" s="92"/>
      <c r="H1003" s="92"/>
    </row>
    <row r="1004">
      <c r="B1004" s="3"/>
      <c r="C1004" s="3"/>
      <c r="D1004" s="3"/>
      <c r="E1004" s="3"/>
      <c r="F1004" s="3"/>
      <c r="G1004" s="92"/>
      <c r="H1004" s="92"/>
    </row>
    <row r="1005">
      <c r="B1005" s="3"/>
      <c r="C1005" s="3"/>
      <c r="D1005" s="3"/>
      <c r="E1005" s="3"/>
      <c r="F1005" s="3"/>
      <c r="G1005" s="92"/>
      <c r="H1005" s="92"/>
    </row>
    <row r="1006">
      <c r="B1006" s="3"/>
      <c r="C1006" s="3"/>
      <c r="D1006" s="3"/>
      <c r="E1006" s="3"/>
      <c r="F1006" s="3"/>
      <c r="G1006" s="92"/>
      <c r="H1006" s="92"/>
    </row>
    <row r="1007">
      <c r="B1007" s="3"/>
      <c r="C1007" s="3"/>
      <c r="D1007" s="3"/>
      <c r="E1007" s="3"/>
      <c r="F1007" s="3"/>
      <c r="G1007" s="92"/>
      <c r="H1007" s="92"/>
    </row>
    <row r="1008">
      <c r="B1008" s="3"/>
      <c r="C1008" s="3"/>
      <c r="D1008" s="3"/>
      <c r="E1008" s="3"/>
      <c r="F1008" s="3"/>
      <c r="G1008" s="92"/>
      <c r="H1008" s="92"/>
    </row>
    <row r="1009">
      <c r="B1009" s="3"/>
      <c r="C1009" s="3"/>
      <c r="D1009" s="3"/>
      <c r="E1009" s="3"/>
      <c r="F1009" s="3"/>
      <c r="G1009" s="92"/>
      <c r="H1009" s="92"/>
    </row>
    <row r="1010">
      <c r="B1010" s="3"/>
      <c r="C1010" s="3"/>
      <c r="D1010" s="3"/>
      <c r="E1010" s="3"/>
      <c r="F1010" s="3"/>
      <c r="G1010" s="92"/>
      <c r="H1010" s="92"/>
    </row>
    <row r="1011">
      <c r="B1011" s="3"/>
      <c r="C1011" s="3"/>
      <c r="D1011" s="3"/>
      <c r="E1011" s="3"/>
      <c r="F1011" s="3"/>
      <c r="G1011" s="92"/>
      <c r="H1011" s="92"/>
    </row>
    <row r="1012">
      <c r="B1012" s="3"/>
      <c r="C1012" s="3"/>
      <c r="D1012" s="3"/>
      <c r="E1012" s="3"/>
      <c r="F1012" s="3"/>
      <c r="G1012" s="92"/>
      <c r="H1012" s="92"/>
    </row>
    <row r="1013">
      <c r="B1013" s="3"/>
      <c r="C1013" s="3"/>
      <c r="D1013" s="3"/>
      <c r="E1013" s="3"/>
      <c r="F1013" s="3"/>
      <c r="G1013" s="92"/>
      <c r="H1013" s="92"/>
    </row>
  </sheetData>
  <mergeCells count="2">
    <mergeCell ref="B2:H2"/>
    <mergeCell ref="J2:P2"/>
  </mergeCells>
  <conditionalFormatting sqref="G4 G14">
    <cfRule type="expression" dxfId="0" priority="1">
      <formula>G4&lt;$H$14</formula>
    </cfRule>
  </conditionalFormatting>
  <conditionalFormatting sqref="G5 G15">
    <cfRule type="expression" dxfId="0" priority="2">
      <formula>G5&lt;$H$15</formula>
    </cfRule>
  </conditionalFormatting>
  <conditionalFormatting sqref="G6 G16">
    <cfRule type="expression" dxfId="0" priority="3">
      <formula>G6&lt;$H$16</formula>
    </cfRule>
  </conditionalFormatting>
  <conditionalFormatting sqref="G7 G17">
    <cfRule type="expression" dxfId="0" priority="4">
      <formula>G7&lt;$H$17</formula>
    </cfRule>
  </conditionalFormatting>
  <conditionalFormatting sqref="G8 G18">
    <cfRule type="expression" dxfId="0" priority="5">
      <formula>G8&lt;$H$18</formula>
    </cfRule>
  </conditionalFormatting>
  <conditionalFormatting sqref="G9 G19">
    <cfRule type="expression" dxfId="0" priority="6">
      <formula>G9&lt;$H$19</formula>
    </cfRule>
  </conditionalFormatting>
  <conditionalFormatting sqref="G10 G20">
    <cfRule type="expression" dxfId="0" priority="7">
      <formula>G10&lt;$H$20</formula>
    </cfRule>
  </conditionalFormatting>
  <conditionalFormatting sqref="G11 G21">
    <cfRule type="expression" dxfId="0" priority="8">
      <formula>G11&lt;$H$21</formula>
    </cfRule>
  </conditionalFormatting>
  <conditionalFormatting sqref="G24 G34:G40">
    <cfRule type="expression" dxfId="0" priority="9">
      <formula>G24&lt;$H$24</formula>
    </cfRule>
  </conditionalFormatting>
  <conditionalFormatting sqref="G25">
    <cfRule type="expression" dxfId="0" priority="10">
      <formula>G25&lt;$H$25</formula>
    </cfRule>
  </conditionalFormatting>
  <conditionalFormatting sqref="G26">
    <cfRule type="expression" dxfId="0" priority="11">
      <formula>G26&lt;$H$26</formula>
    </cfRule>
  </conditionalFormatting>
  <conditionalFormatting sqref="G27">
    <cfRule type="expression" dxfId="0" priority="12">
      <formula>G27&lt;$H$27</formula>
    </cfRule>
  </conditionalFormatting>
  <conditionalFormatting sqref="G28">
    <cfRule type="expression" dxfId="0" priority="13">
      <formula>G28&lt;$H$28</formula>
    </cfRule>
  </conditionalFormatting>
  <conditionalFormatting sqref="G29">
    <cfRule type="expression" dxfId="0" priority="14">
      <formula>G29&lt;$H$29</formula>
    </cfRule>
  </conditionalFormatting>
  <conditionalFormatting sqref="G30">
    <cfRule type="expression" dxfId="0" priority="15">
      <formula>G30&lt;$H$30</formula>
    </cfRule>
  </conditionalFormatting>
  <conditionalFormatting sqref="G31 G41">
    <cfRule type="expression" dxfId="0" priority="16">
      <formula>G31&lt;$H$31</formula>
    </cfRule>
  </conditionalFormatting>
  <conditionalFormatting sqref="G34">
    <cfRule type="expression" dxfId="0" priority="17">
      <formula>G14&gt;$H$34</formula>
    </cfRule>
  </conditionalFormatting>
  <conditionalFormatting sqref="G35">
    <cfRule type="expression" dxfId="0" priority="18">
      <formula>G35&lt;$H$35</formula>
    </cfRule>
  </conditionalFormatting>
  <conditionalFormatting sqref="G36">
    <cfRule type="expression" dxfId="0" priority="19">
      <formula>G36&lt;$H$36</formula>
    </cfRule>
  </conditionalFormatting>
  <conditionalFormatting sqref="G37">
    <cfRule type="expression" dxfId="0" priority="20">
      <formula>G37&lt;$H$37</formula>
    </cfRule>
  </conditionalFormatting>
  <conditionalFormatting sqref="G38">
    <cfRule type="expression" dxfId="0" priority="21">
      <formula>G38&lt;$H$38</formula>
    </cfRule>
  </conditionalFormatting>
  <conditionalFormatting sqref="G39">
    <cfRule type="expression" dxfId="0" priority="22">
      <formula>G39&lt;$H$39</formula>
    </cfRule>
  </conditionalFormatting>
  <conditionalFormatting sqref="G40">
    <cfRule type="expression" dxfId="0" priority="23">
      <formula>G40&lt;$H$40</formula>
    </cfRule>
  </conditionalFormatting>
  <conditionalFormatting sqref="G41">
    <cfRule type="expression" dxfId="0" priority="24">
      <formula>G41&lt;$H$41</formula>
    </cfRule>
  </conditionalFormatting>
  <conditionalFormatting sqref="G45">
    <cfRule type="expression" dxfId="0" priority="25">
      <formula>G45&gt;$H$45</formula>
    </cfRule>
  </conditionalFormatting>
  <conditionalFormatting sqref="G46">
    <cfRule type="expression" dxfId="0" priority="26">
      <formula>G46&gt;$H$46</formula>
    </cfRule>
  </conditionalFormatting>
  <conditionalFormatting sqref="G47">
    <cfRule type="expression" dxfId="0" priority="27">
      <formula>G47&gt;$H$47</formula>
    </cfRule>
  </conditionalFormatting>
  <conditionalFormatting sqref="G48">
    <cfRule type="expression" dxfId="0" priority="28">
      <formula>G48&gt;$H$48</formula>
    </cfRule>
  </conditionalFormatting>
  <conditionalFormatting sqref="G49">
    <cfRule type="expression" dxfId="0" priority="29">
      <formula>G49&gt;$H$49</formula>
    </cfRule>
  </conditionalFormatting>
  <conditionalFormatting sqref="G50">
    <cfRule type="expression" dxfId="0" priority="30">
      <formula>G50&gt;$H$50</formula>
    </cfRule>
  </conditionalFormatting>
  <conditionalFormatting sqref="G51">
    <cfRule type="expression" dxfId="0" priority="31">
      <formula>G51&gt;$H$51</formula>
    </cfRule>
  </conditionalFormatting>
  <conditionalFormatting sqref="G44">
    <cfRule type="expression" dxfId="0" priority="32">
      <formula>G44&gt;$H$44</formula>
    </cfRule>
  </conditionalFormatting>
  <printOptions gridLines="1" horizontalCentered="1"/>
  <pageMargins bottom="0.75" footer="0.0" header="0.0" left="0.7" right="0.7" top="0.75"/>
  <pageSetup fitToHeight="0" cellComments="atEnd" orientation="landscape" pageOrder="overThenDown"/>
  <drawing r:id="rId1"/>
</worksheet>
</file>

<file path=xl/worksheets/sheet6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5.43"/>
    <col customWidth="1" min="2" max="8" width="9.86"/>
    <col customWidth="1" min="9" max="9" width="6.29"/>
    <col customWidth="1" min="10" max="16" width="9.86"/>
  </cols>
  <sheetData>
    <row r="1">
      <c r="B1" s="48"/>
      <c r="C1" s="48"/>
      <c r="D1" s="48"/>
      <c r="E1" s="48"/>
      <c r="F1" s="48"/>
      <c r="G1" s="48"/>
      <c r="H1" s="48"/>
    </row>
    <row r="2">
      <c r="B2" s="110">
        <f>TODAY()-1</f>
        <v>46132</v>
      </c>
      <c r="C2" s="111"/>
      <c r="D2" s="111"/>
      <c r="E2" s="111"/>
      <c r="F2" s="111"/>
      <c r="G2" s="111"/>
      <c r="H2" s="112"/>
      <c r="J2" s="113"/>
      <c r="K2" s="111"/>
      <c r="L2" s="111"/>
      <c r="M2" s="111"/>
      <c r="N2" s="111"/>
      <c r="O2" s="111"/>
      <c r="P2" s="112"/>
    </row>
    <row r="3">
      <c r="B3" s="130" t="s">
        <v>348</v>
      </c>
      <c r="C3" s="58" t="s">
        <v>230</v>
      </c>
      <c r="D3" s="58" t="s">
        <v>231</v>
      </c>
      <c r="E3" s="58" t="s">
        <v>232</v>
      </c>
      <c r="F3" s="58" t="s">
        <v>233</v>
      </c>
      <c r="G3" s="82" t="s">
        <v>234</v>
      </c>
      <c r="H3" s="82" t="s">
        <v>235</v>
      </c>
      <c r="J3" s="52" t="s">
        <v>349</v>
      </c>
      <c r="K3" s="54" t="s">
        <v>159</v>
      </c>
      <c r="L3" s="54" t="s">
        <v>160</v>
      </c>
      <c r="M3" s="54" t="s">
        <v>161</v>
      </c>
      <c r="N3" s="54" t="s">
        <v>162</v>
      </c>
      <c r="O3" s="53" t="s">
        <v>163</v>
      </c>
      <c r="P3" s="53" t="s">
        <v>164</v>
      </c>
    </row>
    <row r="4">
      <c r="B4" s="58">
        <v>3116.0</v>
      </c>
      <c r="C4" s="82">
        <f>'Service Trend M-T&amp;S W1'!AL8</f>
        <v>31.95988508</v>
      </c>
      <c r="D4" s="82">
        <f>'Service Trend M-T&amp;S W2'!AL8</f>
        <v>29.70899366</v>
      </c>
      <c r="E4" s="82">
        <f>'Service Trend M-T&amp;S W3'!AL8</f>
        <v>32.91667438</v>
      </c>
      <c r="F4" s="82">
        <f>'Service Trend M-T&amp;S W4'!AL8</f>
        <v>0</v>
      </c>
      <c r="G4" s="114">
        <f t="shared" ref="G4:G11" si="1">(C4+D4+E4+F4)/3</f>
        <v>31.5285177</v>
      </c>
      <c r="H4" s="115">
        <v>30.3</v>
      </c>
      <c r="J4" s="116">
        <v>3116.0</v>
      </c>
      <c r="K4" s="76"/>
      <c r="L4" s="76"/>
      <c r="M4" s="76"/>
      <c r="N4" s="76"/>
      <c r="O4" s="139"/>
      <c r="P4" s="118"/>
    </row>
    <row r="5">
      <c r="B5" s="58">
        <v>3176.0</v>
      </c>
      <c r="C5" s="82">
        <f>'Service Trend M-T&amp;S W1'!AL15</f>
        <v>26.58287645</v>
      </c>
      <c r="D5" s="82">
        <f>'Service Trend M-T&amp;S W2'!AL15</f>
        <v>23.58371976</v>
      </c>
      <c r="E5" s="82">
        <f>'Service Trend M-T&amp;S W3'!AL15</f>
        <v>24.21851122</v>
      </c>
      <c r="F5" s="82">
        <f>'Service Trend M-T&amp;S W4'!AL15</f>
        <v>0</v>
      </c>
      <c r="G5" s="114">
        <f t="shared" si="1"/>
        <v>24.79503581</v>
      </c>
      <c r="H5" s="115">
        <v>24.5</v>
      </c>
      <c r="J5" s="116">
        <v>3176.0</v>
      </c>
      <c r="K5" s="76"/>
      <c r="L5" s="76"/>
      <c r="M5" s="76"/>
      <c r="N5" s="76"/>
      <c r="O5" s="139"/>
      <c r="P5" s="118"/>
    </row>
    <row r="6">
      <c r="B6" s="58">
        <v>3802.0</v>
      </c>
      <c r="C6" s="82">
        <f>'Service Trend M-T&amp;S W1'!AL22</f>
        <v>34.63664901</v>
      </c>
      <c r="D6" s="82">
        <f>'Service Trend M-T&amp;S W2'!AL22</f>
        <v>27.5896495</v>
      </c>
      <c r="E6" s="82">
        <f>'Service Trend M-T&amp;S W3'!AL22</f>
        <v>27.53336526</v>
      </c>
      <c r="F6" s="82">
        <f>'Service Trend M-T&amp;S W4'!AL22</f>
        <v>0</v>
      </c>
      <c r="G6" s="114">
        <f t="shared" si="1"/>
        <v>29.91988792</v>
      </c>
      <c r="H6" s="115">
        <v>28.3</v>
      </c>
      <c r="J6" s="116">
        <v>3802.0</v>
      </c>
      <c r="K6" s="76"/>
      <c r="L6" s="76"/>
      <c r="M6" s="76"/>
      <c r="N6" s="76"/>
      <c r="O6" s="139"/>
      <c r="P6" s="118"/>
    </row>
    <row r="7">
      <c r="B7" s="58">
        <v>3882.0</v>
      </c>
      <c r="C7" s="82">
        <f>'Service Trend M-T&amp;S W1'!AL29</f>
        <v>28.39437314</v>
      </c>
      <c r="D7" s="82">
        <f>'Service Trend M-T&amp;S W2'!AL29</f>
        <v>32.62662561</v>
      </c>
      <c r="E7" s="82">
        <f>'Service Trend M-T&amp;S W3'!AL29</f>
        <v>30.48560503</v>
      </c>
      <c r="F7" s="82">
        <f>'Service Trend M-T&amp;S W4'!AL29</f>
        <v>0</v>
      </c>
      <c r="G7" s="114">
        <f t="shared" si="1"/>
        <v>30.50220126</v>
      </c>
      <c r="H7" s="115">
        <v>28.9</v>
      </c>
      <c r="J7" s="116">
        <v>3882.0</v>
      </c>
      <c r="K7" s="76"/>
      <c r="L7" s="76"/>
      <c r="M7" s="76"/>
      <c r="N7" s="76"/>
      <c r="O7" s="139"/>
      <c r="P7" s="118"/>
    </row>
    <row r="8">
      <c r="B8" s="58">
        <v>5161.0</v>
      </c>
      <c r="C8" s="82">
        <f>'Service Trend M-T&amp;S W1'!AL36</f>
        <v>23.98976448</v>
      </c>
      <c r="D8" s="82">
        <f>'Service Trend M-T&amp;S W2'!AL36</f>
        <v>22.41348639</v>
      </c>
      <c r="E8" s="82">
        <f>'Service Trend M-T&amp;S W3'!AL36</f>
        <v>26.15248129</v>
      </c>
      <c r="F8" s="82">
        <f>'Service Trend M-T&amp;S W4'!AL36</f>
        <v>0</v>
      </c>
      <c r="G8" s="114">
        <f t="shared" si="1"/>
        <v>24.18524406</v>
      </c>
      <c r="H8" s="115">
        <v>26.2</v>
      </c>
      <c r="J8" s="116">
        <v>5161.0</v>
      </c>
      <c r="K8" s="76"/>
      <c r="L8" s="76"/>
      <c r="M8" s="76"/>
      <c r="N8" s="76"/>
      <c r="O8" s="139"/>
      <c r="P8" s="118"/>
    </row>
    <row r="9">
      <c r="B9" s="58">
        <v>5166.0</v>
      </c>
      <c r="C9" s="82">
        <f>'Service Trend M-T&amp;S W1'!AL43</f>
        <v>0</v>
      </c>
      <c r="D9" s="82">
        <f>'Service Trend M-T&amp;S W2'!AL43</f>
        <v>13.06230888</v>
      </c>
      <c r="E9" s="82">
        <f>'Service Trend M-T&amp;S W3'!AL43</f>
        <v>29.18876939</v>
      </c>
      <c r="F9" s="82">
        <f>'Service Trend M-T&amp;S W4'!AL43</f>
        <v>0</v>
      </c>
      <c r="G9" s="114">
        <f t="shared" si="1"/>
        <v>14.08369276</v>
      </c>
      <c r="H9" s="115">
        <v>26.3</v>
      </c>
      <c r="J9" s="116">
        <v>5166.0</v>
      </c>
      <c r="K9" s="76"/>
      <c r="L9" s="76"/>
      <c r="M9" s="76"/>
      <c r="N9" s="76"/>
      <c r="O9" s="139"/>
      <c r="P9" s="118"/>
    </row>
    <row r="10">
      <c r="B10" s="58">
        <v>8604.0</v>
      </c>
      <c r="C10" s="82">
        <f>'Service Trend M-T&amp;S W1'!AL50</f>
        <v>24.5834941</v>
      </c>
      <c r="D10" s="82">
        <f>'Service Trend M-T&amp;S W2'!AL50</f>
        <v>25.46668023</v>
      </c>
      <c r="E10" s="82">
        <f>'Service Trend M-T&amp;S W3'!AL50</f>
        <v>26.02809407</v>
      </c>
      <c r="F10" s="82">
        <f>'Service Trend M-T&amp;S W4'!AL50</f>
        <v>0</v>
      </c>
      <c r="G10" s="114">
        <f t="shared" si="1"/>
        <v>25.3594228</v>
      </c>
      <c r="H10" s="115">
        <v>26.1</v>
      </c>
      <c r="J10" s="116">
        <v>8604.0</v>
      </c>
      <c r="K10" s="76"/>
      <c r="L10" s="76"/>
      <c r="M10" s="76"/>
      <c r="N10" s="76"/>
      <c r="O10" s="139"/>
      <c r="P10" s="118"/>
    </row>
    <row r="11">
      <c r="B11" s="58" t="s">
        <v>166</v>
      </c>
      <c r="C11" s="86">
        <f>'Service Trend M-T&amp;S W1'!AL52</f>
        <v>24.30672032</v>
      </c>
      <c r="D11" s="82">
        <f>'Service Trend M-T&amp;S W2'!AL52</f>
        <v>24.92163772</v>
      </c>
      <c r="E11" s="82">
        <f>'Service Trend M-T&amp;S W3'!AL52</f>
        <v>28.07478581</v>
      </c>
      <c r="F11" s="82">
        <f>'Service Trend M-T&amp;S W4'!AL52</f>
        <v>0</v>
      </c>
      <c r="G11" s="114">
        <f t="shared" si="1"/>
        <v>25.76771462</v>
      </c>
      <c r="H11" s="123">
        <f>(H4+H5+H6+H7+H8+H9+H10)/7</f>
        <v>27.22857143</v>
      </c>
      <c r="J11" s="116" t="s">
        <v>166</v>
      </c>
      <c r="K11" s="76"/>
      <c r="L11" s="76"/>
      <c r="M11" s="76"/>
      <c r="N11" s="76"/>
      <c r="O11" s="139"/>
      <c r="P11" s="118"/>
    </row>
    <row r="12" ht="6.0" customHeight="1">
      <c r="B12" s="66"/>
      <c r="C12" s="66"/>
      <c r="D12" s="66"/>
      <c r="E12" s="49"/>
      <c r="F12" s="66"/>
      <c r="G12" s="67"/>
      <c r="H12" s="67"/>
      <c r="J12" s="68"/>
      <c r="K12" s="68"/>
      <c r="L12" s="68"/>
      <c r="M12" s="68"/>
      <c r="N12" s="68"/>
      <c r="O12" s="69"/>
      <c r="P12" s="69"/>
    </row>
    <row r="13">
      <c r="B13" s="52" t="s">
        <v>59</v>
      </c>
      <c r="C13" s="58" t="s">
        <v>230</v>
      </c>
      <c r="D13" s="58" t="s">
        <v>231</v>
      </c>
      <c r="E13" s="58" t="s">
        <v>232</v>
      </c>
      <c r="F13" s="58" t="s">
        <v>233</v>
      </c>
      <c r="G13" s="82" t="s">
        <v>234</v>
      </c>
      <c r="H13" s="82" t="s">
        <v>235</v>
      </c>
      <c r="J13" s="52" t="s">
        <v>236</v>
      </c>
      <c r="K13" s="54" t="s">
        <v>159</v>
      </c>
      <c r="L13" s="54" t="s">
        <v>160</v>
      </c>
      <c r="M13" s="54" t="s">
        <v>161</v>
      </c>
      <c r="N13" s="54" t="s">
        <v>162</v>
      </c>
      <c r="O13" s="53" t="s">
        <v>163</v>
      </c>
      <c r="P13" s="53" t="s">
        <v>164</v>
      </c>
    </row>
    <row r="14">
      <c r="B14" s="58">
        <v>3116.0</v>
      </c>
      <c r="C14" s="58">
        <v>34.4</v>
      </c>
      <c r="D14" s="58">
        <v>37.0</v>
      </c>
      <c r="E14" s="58">
        <v>38.4</v>
      </c>
      <c r="F14" s="58"/>
      <c r="G14" s="114">
        <f t="shared" ref="G14:G21" si="2">(C14+D14+E14+F14)/3</f>
        <v>36.6</v>
      </c>
      <c r="H14" s="115">
        <v>30.3</v>
      </c>
      <c r="J14" s="116">
        <v>3116.0</v>
      </c>
      <c r="K14" s="76"/>
      <c r="L14" s="76"/>
      <c r="M14" s="76"/>
      <c r="N14" s="76"/>
      <c r="O14" s="139"/>
      <c r="P14" s="118"/>
    </row>
    <row r="15">
      <c r="B15" s="58">
        <v>3176.0</v>
      </c>
      <c r="C15" s="58">
        <v>27.6</v>
      </c>
      <c r="D15" s="58">
        <v>24.6</v>
      </c>
      <c r="E15" s="58">
        <v>24.5</v>
      </c>
      <c r="F15" s="58"/>
      <c r="G15" s="114">
        <f t="shared" si="2"/>
        <v>25.56666667</v>
      </c>
      <c r="H15" s="115">
        <v>24.5</v>
      </c>
      <c r="J15" s="116">
        <v>3176.0</v>
      </c>
      <c r="K15" s="76"/>
      <c r="L15" s="76"/>
      <c r="M15" s="76"/>
      <c r="N15" s="76"/>
      <c r="O15" s="139"/>
      <c r="P15" s="118"/>
    </row>
    <row r="16">
      <c r="B16" s="58">
        <v>3802.0</v>
      </c>
      <c r="C16" s="58">
        <v>32.1</v>
      </c>
      <c r="D16" s="58">
        <v>28.0</v>
      </c>
      <c r="E16" s="58">
        <v>27.9</v>
      </c>
      <c r="F16" s="58"/>
      <c r="G16" s="114">
        <f t="shared" si="2"/>
        <v>29.33333333</v>
      </c>
      <c r="H16" s="115">
        <v>28.3</v>
      </c>
      <c r="J16" s="116">
        <v>3802.0</v>
      </c>
      <c r="K16" s="76"/>
      <c r="L16" s="76"/>
      <c r="M16" s="76"/>
      <c r="N16" s="76"/>
      <c r="O16" s="139"/>
      <c r="P16" s="118"/>
    </row>
    <row r="17">
      <c r="B17" s="58">
        <v>3882.0</v>
      </c>
      <c r="C17" s="58">
        <v>51.4</v>
      </c>
      <c r="D17" s="58">
        <v>48.5</v>
      </c>
      <c r="E17" s="58">
        <v>37.0</v>
      </c>
      <c r="F17" s="58"/>
      <c r="G17" s="114">
        <f t="shared" si="2"/>
        <v>45.63333333</v>
      </c>
      <c r="H17" s="115">
        <v>28.9</v>
      </c>
      <c r="J17" s="116">
        <v>3882.0</v>
      </c>
      <c r="K17" s="76"/>
      <c r="L17" s="76"/>
      <c r="M17" s="76"/>
      <c r="N17" s="76"/>
      <c r="O17" s="139"/>
      <c r="P17" s="118"/>
    </row>
    <row r="18">
      <c r="B18" s="58">
        <v>5161.0</v>
      </c>
      <c r="C18" s="58">
        <v>30.6</v>
      </c>
      <c r="D18" s="58">
        <v>25.6</v>
      </c>
      <c r="E18" s="58">
        <v>27.6</v>
      </c>
      <c r="F18" s="58"/>
      <c r="G18" s="114">
        <f t="shared" si="2"/>
        <v>27.93333333</v>
      </c>
      <c r="H18" s="115">
        <v>26.2</v>
      </c>
      <c r="J18" s="116">
        <v>5161.0</v>
      </c>
      <c r="K18" s="76"/>
      <c r="L18" s="76"/>
      <c r="M18" s="76"/>
      <c r="N18" s="76"/>
      <c r="O18" s="139"/>
      <c r="P18" s="118"/>
    </row>
    <row r="19">
      <c r="B19" s="58">
        <v>5166.0</v>
      </c>
      <c r="C19" s="58">
        <v>30.2</v>
      </c>
      <c r="D19" s="58">
        <v>30.8</v>
      </c>
      <c r="E19" s="58">
        <v>27.9</v>
      </c>
      <c r="F19" s="58"/>
      <c r="G19" s="114">
        <f t="shared" si="2"/>
        <v>29.63333333</v>
      </c>
      <c r="H19" s="115">
        <v>26.3</v>
      </c>
      <c r="J19" s="116">
        <v>5166.0</v>
      </c>
      <c r="K19" s="76"/>
      <c r="L19" s="76"/>
      <c r="M19" s="76"/>
      <c r="N19" s="76"/>
      <c r="O19" s="139"/>
      <c r="P19" s="118"/>
    </row>
    <row r="20">
      <c r="B20" s="58">
        <v>8604.0</v>
      </c>
      <c r="C20" s="58">
        <v>25.1</v>
      </c>
      <c r="D20" s="58">
        <v>25.8</v>
      </c>
      <c r="E20" s="58">
        <v>25.4</v>
      </c>
      <c r="F20" s="58"/>
      <c r="G20" s="114">
        <f t="shared" si="2"/>
        <v>25.43333333</v>
      </c>
      <c r="H20" s="115">
        <v>26.1</v>
      </c>
      <c r="J20" s="116">
        <v>8604.0</v>
      </c>
      <c r="K20" s="76"/>
      <c r="L20" s="76"/>
      <c r="M20" s="76"/>
      <c r="N20" s="76"/>
      <c r="O20" s="139"/>
      <c r="P20" s="118"/>
    </row>
    <row r="21" ht="15.75" customHeight="1">
      <c r="B21" s="58" t="s">
        <v>166</v>
      </c>
      <c r="C21" s="58">
        <v>32.3</v>
      </c>
      <c r="D21" s="58">
        <v>31.0</v>
      </c>
      <c r="E21" s="58">
        <v>30.1</v>
      </c>
      <c r="F21" s="58"/>
      <c r="G21" s="114">
        <f t="shared" si="2"/>
        <v>31.13333333</v>
      </c>
      <c r="H21" s="123">
        <f>(H14+H15+H16+H17+H18+H19+H20)/7</f>
        <v>27.22857143</v>
      </c>
      <c r="J21" s="116" t="s">
        <v>166</v>
      </c>
      <c r="K21" s="76"/>
      <c r="L21" s="76"/>
      <c r="M21" s="76"/>
      <c r="N21" s="76"/>
      <c r="O21" s="139"/>
      <c r="P21" s="118"/>
    </row>
    <row r="22" ht="6.0" customHeight="1">
      <c r="B22" s="66"/>
      <c r="C22" s="66"/>
      <c r="D22" s="66"/>
      <c r="E22" s="49"/>
      <c r="F22" s="66"/>
      <c r="G22" s="67"/>
      <c r="H22" s="67"/>
      <c r="J22" s="68"/>
      <c r="K22" s="68"/>
      <c r="L22" s="68"/>
      <c r="M22" s="68"/>
      <c r="N22" s="68"/>
      <c r="O22" s="69"/>
      <c r="P22" s="69"/>
    </row>
    <row r="23">
      <c r="B23" s="52" t="s">
        <v>350</v>
      </c>
      <c r="C23" s="58" t="s">
        <v>230</v>
      </c>
      <c r="D23" s="58" t="s">
        <v>231</v>
      </c>
      <c r="E23" s="58" t="s">
        <v>232</v>
      </c>
      <c r="F23" s="58" t="s">
        <v>233</v>
      </c>
      <c r="G23" s="82" t="s">
        <v>234</v>
      </c>
      <c r="H23" s="82" t="s">
        <v>235</v>
      </c>
      <c r="J23" s="52" t="s">
        <v>238</v>
      </c>
      <c r="K23" s="76" t="s">
        <v>230</v>
      </c>
      <c r="L23" s="76" t="s">
        <v>231</v>
      </c>
      <c r="M23" s="76" t="s">
        <v>232</v>
      </c>
      <c r="N23" s="76" t="s">
        <v>233</v>
      </c>
      <c r="O23" s="120" t="s">
        <v>234</v>
      </c>
      <c r="P23" s="120" t="s">
        <v>235</v>
      </c>
    </row>
    <row r="24">
      <c r="B24" s="58">
        <v>3116.0</v>
      </c>
      <c r="C24" s="58">
        <v>16.89</v>
      </c>
      <c r="D24" s="82">
        <v>19.0</v>
      </c>
      <c r="E24" s="58">
        <v>20.67</v>
      </c>
      <c r="F24" s="58"/>
      <c r="G24" s="114">
        <f t="shared" ref="G24:G31" si="3">(C24+D24+E24+F24)/3</f>
        <v>18.85333333</v>
      </c>
      <c r="H24" s="115">
        <v>12.0</v>
      </c>
      <c r="J24" s="116">
        <v>3116.0</v>
      </c>
      <c r="K24" s="76"/>
      <c r="L24" s="76"/>
      <c r="M24" s="76"/>
      <c r="N24" s="76"/>
      <c r="O24" s="139"/>
      <c r="P24" s="115">
        <v>7.0</v>
      </c>
    </row>
    <row r="25">
      <c r="B25" s="58">
        <v>3176.0</v>
      </c>
      <c r="C25" s="58">
        <v>13.86</v>
      </c>
      <c r="D25" s="82">
        <v>11.45</v>
      </c>
      <c r="E25" s="58">
        <v>10.86</v>
      </c>
      <c r="F25" s="58"/>
      <c r="G25" s="114">
        <f t="shared" si="3"/>
        <v>12.05666667</v>
      </c>
      <c r="H25" s="115">
        <v>12.0</v>
      </c>
      <c r="J25" s="116">
        <v>3176.0</v>
      </c>
      <c r="K25" s="76"/>
      <c r="L25" s="76"/>
      <c r="M25" s="76"/>
      <c r="N25" s="76"/>
      <c r="O25" s="139"/>
      <c r="P25" s="115">
        <v>7.0</v>
      </c>
    </row>
    <row r="26">
      <c r="B26" s="58">
        <v>3802.0</v>
      </c>
      <c r="C26" s="58">
        <v>17.81</v>
      </c>
      <c r="D26" s="82">
        <v>13.72</v>
      </c>
      <c r="E26" s="58">
        <v>13.73</v>
      </c>
      <c r="F26" s="58"/>
      <c r="G26" s="114">
        <f t="shared" si="3"/>
        <v>15.08666667</v>
      </c>
      <c r="H26" s="115">
        <v>12.0</v>
      </c>
      <c r="J26" s="116">
        <v>3802.0</v>
      </c>
      <c r="K26" s="76"/>
      <c r="L26" s="76"/>
      <c r="M26" s="76"/>
      <c r="N26" s="76"/>
      <c r="O26" s="139"/>
      <c r="P26" s="115">
        <v>7.0</v>
      </c>
    </row>
    <row r="27">
      <c r="B27" s="58">
        <v>3882.0</v>
      </c>
      <c r="C27" s="58">
        <v>33.34</v>
      </c>
      <c r="D27" s="82">
        <v>30.44</v>
      </c>
      <c r="E27" s="58">
        <v>19.88</v>
      </c>
      <c r="F27" s="58"/>
      <c r="G27" s="114">
        <f t="shared" si="3"/>
        <v>27.88666667</v>
      </c>
      <c r="H27" s="115">
        <v>12.0</v>
      </c>
      <c r="J27" s="116">
        <v>3882.0</v>
      </c>
      <c r="K27" s="76"/>
      <c r="L27" s="76"/>
      <c r="M27" s="76"/>
      <c r="N27" s="76"/>
      <c r="O27" s="139"/>
      <c r="P27" s="115">
        <v>7.0</v>
      </c>
    </row>
    <row r="28">
      <c r="B28" s="58">
        <v>5161.0</v>
      </c>
      <c r="C28" s="58">
        <v>18.99</v>
      </c>
      <c r="D28" s="82">
        <v>14.29</v>
      </c>
      <c r="E28" s="58">
        <v>16.21</v>
      </c>
      <c r="F28" s="58"/>
      <c r="G28" s="114">
        <f t="shared" si="3"/>
        <v>16.49666667</v>
      </c>
      <c r="H28" s="115">
        <v>12.0</v>
      </c>
      <c r="J28" s="116">
        <v>5161.0</v>
      </c>
      <c r="K28" s="76"/>
      <c r="L28" s="76"/>
      <c r="M28" s="76"/>
      <c r="N28" s="76"/>
      <c r="O28" s="139"/>
      <c r="P28" s="115">
        <v>7.0</v>
      </c>
    </row>
    <row r="29">
      <c r="B29" s="58">
        <v>5166.0</v>
      </c>
      <c r="C29" s="58">
        <v>15.77</v>
      </c>
      <c r="D29" s="82">
        <v>16.42</v>
      </c>
      <c r="E29" s="58">
        <v>14.07</v>
      </c>
      <c r="F29" s="58"/>
      <c r="G29" s="114">
        <f t="shared" si="3"/>
        <v>15.42</v>
      </c>
      <c r="H29" s="115">
        <v>12.0</v>
      </c>
      <c r="J29" s="116">
        <v>5166.0</v>
      </c>
      <c r="K29" s="76"/>
      <c r="L29" s="76"/>
      <c r="M29" s="76"/>
      <c r="N29" s="76"/>
      <c r="O29" s="139"/>
      <c r="P29" s="115">
        <v>7.0</v>
      </c>
    </row>
    <row r="30">
      <c r="B30" s="58">
        <v>8604.0</v>
      </c>
      <c r="C30" s="58">
        <v>9.75</v>
      </c>
      <c r="D30" s="82">
        <v>10.35</v>
      </c>
      <c r="E30" s="58">
        <v>10.09</v>
      </c>
      <c r="F30" s="58"/>
      <c r="G30" s="114">
        <f t="shared" si="3"/>
        <v>10.06333333</v>
      </c>
      <c r="H30" s="115">
        <v>12.0</v>
      </c>
      <c r="J30" s="116">
        <v>8604.0</v>
      </c>
      <c r="K30" s="76"/>
      <c r="L30" s="76"/>
      <c r="M30" s="76"/>
      <c r="N30" s="76"/>
      <c r="O30" s="139"/>
      <c r="P30" s="115">
        <v>7.0</v>
      </c>
    </row>
    <row r="31">
      <c r="B31" s="58" t="s">
        <v>166</v>
      </c>
      <c r="C31" s="58">
        <v>17.52</v>
      </c>
      <c r="D31" s="82">
        <v>16.2</v>
      </c>
      <c r="E31" s="58">
        <v>15.46</v>
      </c>
      <c r="F31" s="58"/>
      <c r="G31" s="114">
        <f t="shared" si="3"/>
        <v>16.39333333</v>
      </c>
      <c r="H31" s="115">
        <v>12.0</v>
      </c>
      <c r="J31" s="116" t="s">
        <v>166</v>
      </c>
      <c r="K31" s="76"/>
      <c r="L31" s="76"/>
      <c r="M31" s="76"/>
      <c r="N31" s="76"/>
      <c r="O31" s="139"/>
      <c r="P31" s="115">
        <v>7.0</v>
      </c>
    </row>
    <row r="32" ht="6.0" customHeight="1">
      <c r="B32" s="49"/>
      <c r="C32" s="49"/>
      <c r="D32" s="49"/>
      <c r="E32" s="49"/>
      <c r="F32" s="49"/>
      <c r="G32" s="50"/>
      <c r="H32" s="51"/>
      <c r="J32" s="124"/>
      <c r="K32" s="124"/>
      <c r="L32" s="124"/>
      <c r="M32" s="124"/>
      <c r="N32" s="124"/>
      <c r="O32" s="69"/>
      <c r="P32" s="69"/>
    </row>
    <row r="33">
      <c r="B33" s="52" t="s">
        <v>239</v>
      </c>
      <c r="C33" s="58" t="s">
        <v>230</v>
      </c>
      <c r="D33" s="58" t="s">
        <v>231</v>
      </c>
      <c r="E33" s="58" t="s">
        <v>232</v>
      </c>
      <c r="F33" s="58" t="s">
        <v>233</v>
      </c>
      <c r="G33" s="82" t="s">
        <v>234</v>
      </c>
      <c r="H33" s="82" t="s">
        <v>235</v>
      </c>
      <c r="J33" s="52" t="s">
        <v>240</v>
      </c>
      <c r="K33" s="58" t="s">
        <v>230</v>
      </c>
      <c r="L33" s="58" t="s">
        <v>231</v>
      </c>
      <c r="M33" s="58" t="s">
        <v>232</v>
      </c>
      <c r="N33" s="58" t="s">
        <v>233</v>
      </c>
      <c r="O33" s="82" t="s">
        <v>234</v>
      </c>
      <c r="P33" s="82" t="s">
        <v>235</v>
      </c>
    </row>
    <row r="34">
      <c r="B34" s="58">
        <v>3116.0</v>
      </c>
      <c r="C34" s="58">
        <v>0.85</v>
      </c>
      <c r="D34" s="58">
        <v>1.05</v>
      </c>
      <c r="E34" s="58">
        <v>1.8</v>
      </c>
      <c r="F34" s="58"/>
      <c r="G34" s="114">
        <f t="shared" ref="G34:G41" si="4">(C34+D34+E34+F34)/3</f>
        <v>1.233333333</v>
      </c>
      <c r="H34" s="115">
        <v>2.0</v>
      </c>
      <c r="J34" s="58">
        <v>3116.0</v>
      </c>
      <c r="K34" s="58"/>
      <c r="L34" s="58"/>
      <c r="M34" s="58"/>
      <c r="N34" s="58"/>
      <c r="O34" s="129"/>
      <c r="P34" s="115">
        <v>5.0</v>
      </c>
    </row>
    <row r="35">
      <c r="B35" s="58">
        <v>3176.0</v>
      </c>
      <c r="C35" s="58">
        <v>0.92</v>
      </c>
      <c r="D35" s="58">
        <v>1.12</v>
      </c>
      <c r="E35" s="58">
        <v>0.91</v>
      </c>
      <c r="F35" s="58"/>
      <c r="G35" s="114">
        <f t="shared" si="4"/>
        <v>0.9833333333</v>
      </c>
      <c r="H35" s="115">
        <v>2.0</v>
      </c>
      <c r="J35" s="58">
        <v>3176.0</v>
      </c>
      <c r="K35" s="58"/>
      <c r="L35" s="58"/>
      <c r="M35" s="58"/>
      <c r="N35" s="58"/>
      <c r="O35" s="129"/>
      <c r="P35" s="115">
        <v>5.0</v>
      </c>
    </row>
    <row r="36">
      <c r="B36" s="58">
        <v>3802.0</v>
      </c>
      <c r="C36" s="58">
        <v>1.04</v>
      </c>
      <c r="D36" s="58">
        <v>0.48</v>
      </c>
      <c r="E36" s="58">
        <v>0.96</v>
      </c>
      <c r="F36" s="58"/>
      <c r="G36" s="114">
        <f t="shared" si="4"/>
        <v>0.8266666667</v>
      </c>
      <c r="H36" s="115">
        <v>2.0</v>
      </c>
      <c r="J36" s="58">
        <v>3802.0</v>
      </c>
      <c r="K36" s="58"/>
      <c r="L36" s="58"/>
      <c r="M36" s="58"/>
      <c r="N36" s="58"/>
      <c r="O36" s="129"/>
      <c r="P36" s="115">
        <v>5.0</v>
      </c>
    </row>
    <row r="37">
      <c r="B37" s="58">
        <v>3882.0</v>
      </c>
      <c r="C37" s="58">
        <v>0.6</v>
      </c>
      <c r="D37" s="58">
        <v>0.76</v>
      </c>
      <c r="E37" s="58">
        <v>0.58</v>
      </c>
      <c r="F37" s="58"/>
      <c r="G37" s="114">
        <f t="shared" si="4"/>
        <v>0.6466666667</v>
      </c>
      <c r="H37" s="115">
        <v>2.0</v>
      </c>
      <c r="J37" s="58">
        <v>3882.0</v>
      </c>
      <c r="K37" s="58"/>
      <c r="L37" s="58"/>
      <c r="M37" s="58"/>
      <c r="N37" s="58"/>
      <c r="O37" s="129"/>
      <c r="P37" s="115">
        <v>5.0</v>
      </c>
    </row>
    <row r="38">
      <c r="B38" s="58">
        <v>5161.0</v>
      </c>
      <c r="C38" s="58">
        <v>2.9</v>
      </c>
      <c r="D38" s="58">
        <v>0.64</v>
      </c>
      <c r="E38" s="58">
        <v>0.63</v>
      </c>
      <c r="F38" s="58"/>
      <c r="G38" s="114">
        <f t="shared" si="4"/>
        <v>1.39</v>
      </c>
      <c r="H38" s="115">
        <v>2.0</v>
      </c>
      <c r="J38" s="58">
        <v>5161.0</v>
      </c>
      <c r="K38" s="58"/>
      <c r="L38" s="58"/>
      <c r="M38" s="58"/>
      <c r="N38" s="58"/>
      <c r="O38" s="129"/>
      <c r="P38" s="115">
        <v>5.0</v>
      </c>
    </row>
    <row r="39">
      <c r="B39" s="58">
        <v>5166.0</v>
      </c>
      <c r="C39" s="58">
        <v>1.24</v>
      </c>
      <c r="D39" s="58">
        <v>1.22</v>
      </c>
      <c r="E39" s="58">
        <v>0.92</v>
      </c>
      <c r="F39" s="58"/>
      <c r="G39" s="114">
        <f t="shared" si="4"/>
        <v>1.126666667</v>
      </c>
      <c r="H39" s="115">
        <v>2.0</v>
      </c>
      <c r="J39" s="58">
        <v>5166.0</v>
      </c>
      <c r="K39" s="58"/>
      <c r="L39" s="58"/>
      <c r="M39" s="58"/>
      <c r="N39" s="58"/>
      <c r="O39" s="129"/>
      <c r="P39" s="115">
        <v>5.0</v>
      </c>
    </row>
    <row r="40">
      <c r="B40" s="58">
        <v>8604.0</v>
      </c>
      <c r="C40" s="58">
        <v>0.44</v>
      </c>
      <c r="D40" s="58">
        <v>0.37</v>
      </c>
      <c r="E40" s="58">
        <v>0.46</v>
      </c>
      <c r="F40" s="58"/>
      <c r="G40" s="114">
        <f t="shared" si="4"/>
        <v>0.4233333333</v>
      </c>
      <c r="H40" s="115">
        <v>2.0</v>
      </c>
      <c r="J40" s="58">
        <v>8604.0</v>
      </c>
      <c r="K40" s="58"/>
      <c r="L40" s="58"/>
      <c r="M40" s="58"/>
      <c r="N40" s="58"/>
      <c r="O40" s="129"/>
      <c r="P40" s="115">
        <v>5.0</v>
      </c>
    </row>
    <row r="41">
      <c r="B41" s="58" t="s">
        <v>166</v>
      </c>
      <c r="C41" s="58">
        <v>1.17</v>
      </c>
      <c r="D41" s="58">
        <v>0.91</v>
      </c>
      <c r="E41" s="58">
        <v>0.97</v>
      </c>
      <c r="F41" s="58"/>
      <c r="G41" s="114">
        <f t="shared" si="4"/>
        <v>1.016666667</v>
      </c>
      <c r="H41" s="115">
        <v>2.0</v>
      </c>
      <c r="J41" s="58" t="s">
        <v>166</v>
      </c>
      <c r="K41" s="58"/>
      <c r="L41" s="58"/>
      <c r="M41" s="58"/>
      <c r="N41" s="58"/>
      <c r="O41" s="129"/>
      <c r="P41" s="115">
        <v>5.0</v>
      </c>
    </row>
    <row r="42" ht="6.0" customHeight="1">
      <c r="B42" s="49"/>
      <c r="C42" s="49"/>
      <c r="D42" s="49"/>
      <c r="E42" s="49"/>
      <c r="F42" s="49"/>
      <c r="G42" s="50"/>
      <c r="H42" s="51"/>
      <c r="J42" s="49"/>
      <c r="K42" s="49"/>
      <c r="L42" s="49"/>
      <c r="M42" s="49"/>
      <c r="N42" s="49"/>
      <c r="O42" s="50"/>
      <c r="P42" s="51"/>
    </row>
    <row r="43">
      <c r="B43" s="52" t="s">
        <v>243</v>
      </c>
      <c r="C43" s="58" t="s">
        <v>230</v>
      </c>
      <c r="D43" s="58" t="s">
        <v>231</v>
      </c>
      <c r="E43" s="58" t="s">
        <v>232</v>
      </c>
      <c r="F43" s="58" t="s">
        <v>233</v>
      </c>
      <c r="G43" s="82" t="s">
        <v>234</v>
      </c>
      <c r="H43" s="82" t="s">
        <v>235</v>
      </c>
      <c r="J43" s="52" t="s">
        <v>244</v>
      </c>
      <c r="K43" s="58" t="s">
        <v>230</v>
      </c>
      <c r="L43" s="58" t="s">
        <v>231</v>
      </c>
      <c r="M43" s="58" t="s">
        <v>232</v>
      </c>
      <c r="N43" s="58" t="s">
        <v>233</v>
      </c>
      <c r="O43" s="82" t="s">
        <v>234</v>
      </c>
      <c r="P43" s="82" t="s">
        <v>235</v>
      </c>
    </row>
    <row r="44">
      <c r="B44" s="58">
        <v>3116.0</v>
      </c>
      <c r="C44" s="58">
        <v>2.61</v>
      </c>
      <c r="D44" s="58">
        <v>2.6</v>
      </c>
      <c r="E44" s="58">
        <v>2.49</v>
      </c>
      <c r="F44" s="58"/>
      <c r="G44" s="129">
        <f t="shared" ref="G44:G51" si="5">(C44+D44+E44+F44)/3</f>
        <v>2.566666667</v>
      </c>
      <c r="H44" s="115">
        <v>2.0</v>
      </c>
      <c r="J44" s="58">
        <v>3116.0</v>
      </c>
      <c r="K44" s="58"/>
      <c r="L44" s="58"/>
      <c r="M44" s="58"/>
      <c r="N44" s="58"/>
      <c r="O44" s="129"/>
      <c r="P44" s="115">
        <v>2.0</v>
      </c>
    </row>
    <row r="45">
      <c r="B45" s="58">
        <v>3176.0</v>
      </c>
      <c r="C45" s="58">
        <v>2.56</v>
      </c>
      <c r="D45" s="58">
        <v>2.6</v>
      </c>
      <c r="E45" s="58">
        <v>2.64</v>
      </c>
      <c r="F45" s="58"/>
      <c r="G45" s="129">
        <f t="shared" si="5"/>
        <v>2.6</v>
      </c>
      <c r="H45" s="115">
        <v>2.0</v>
      </c>
      <c r="J45" s="58">
        <v>3176.0</v>
      </c>
      <c r="K45" s="58"/>
      <c r="L45" s="58"/>
      <c r="M45" s="58"/>
      <c r="N45" s="58"/>
      <c r="O45" s="129"/>
      <c r="P45" s="115">
        <v>2.0</v>
      </c>
    </row>
    <row r="46">
      <c r="B46" s="58">
        <v>3802.0</v>
      </c>
      <c r="C46" s="58">
        <v>2.07</v>
      </c>
      <c r="D46" s="58">
        <v>2.09</v>
      </c>
      <c r="E46" s="58">
        <v>2.11</v>
      </c>
      <c r="F46" s="58"/>
      <c r="G46" s="129">
        <f t="shared" si="5"/>
        <v>2.09</v>
      </c>
      <c r="H46" s="115">
        <v>2.0</v>
      </c>
      <c r="J46" s="58">
        <v>3802.0</v>
      </c>
      <c r="K46" s="58"/>
      <c r="L46" s="58"/>
      <c r="M46" s="58"/>
      <c r="N46" s="58"/>
      <c r="O46" s="129"/>
      <c r="P46" s="115">
        <v>2.0</v>
      </c>
    </row>
    <row r="47">
      <c r="B47" s="58">
        <v>3882.0</v>
      </c>
      <c r="C47" s="58">
        <v>2.45</v>
      </c>
      <c r="D47" s="58">
        <v>2.77</v>
      </c>
      <c r="E47" s="58">
        <v>2.12</v>
      </c>
      <c r="F47" s="58"/>
      <c r="G47" s="129">
        <f t="shared" si="5"/>
        <v>2.446666667</v>
      </c>
      <c r="H47" s="115">
        <v>2.0</v>
      </c>
      <c r="J47" s="58">
        <v>3882.0</v>
      </c>
      <c r="K47" s="58"/>
      <c r="L47" s="58"/>
      <c r="M47" s="58"/>
      <c r="N47" s="58"/>
      <c r="O47" s="129"/>
      <c r="P47" s="115">
        <v>2.0</v>
      </c>
    </row>
    <row r="48">
      <c r="B48" s="58">
        <v>5161.0</v>
      </c>
      <c r="C48" s="58">
        <v>2.35</v>
      </c>
      <c r="D48" s="58">
        <v>2.78</v>
      </c>
      <c r="E48" s="58">
        <v>2.66</v>
      </c>
      <c r="F48" s="58"/>
      <c r="G48" s="129">
        <f t="shared" si="5"/>
        <v>2.596666667</v>
      </c>
      <c r="H48" s="115">
        <v>2.0</v>
      </c>
      <c r="J48" s="58">
        <v>5161.0</v>
      </c>
      <c r="K48" s="58"/>
      <c r="L48" s="58"/>
      <c r="M48" s="58"/>
      <c r="N48" s="58"/>
      <c r="O48" s="129"/>
      <c r="P48" s="115">
        <v>2.0</v>
      </c>
    </row>
    <row r="49">
      <c r="B49" s="58">
        <v>5166.0</v>
      </c>
      <c r="C49" s="58">
        <v>1.15</v>
      </c>
      <c r="D49" s="58">
        <v>1.01</v>
      </c>
      <c r="E49" s="58">
        <v>1.27</v>
      </c>
      <c r="F49" s="58"/>
      <c r="G49" s="129">
        <f t="shared" si="5"/>
        <v>1.143333333</v>
      </c>
      <c r="H49" s="115">
        <v>2.0</v>
      </c>
      <c r="J49" s="58">
        <v>5166.0</v>
      </c>
      <c r="K49" s="58"/>
      <c r="L49" s="58"/>
      <c r="M49" s="58"/>
      <c r="N49" s="58"/>
      <c r="O49" s="129"/>
      <c r="P49" s="115">
        <v>2.0</v>
      </c>
    </row>
    <row r="50">
      <c r="B50" s="58">
        <v>8604.0</v>
      </c>
      <c r="C50" s="58">
        <v>3.31</v>
      </c>
      <c r="D50" s="58">
        <v>2.94</v>
      </c>
      <c r="E50" s="58">
        <v>2.77</v>
      </c>
      <c r="F50" s="58"/>
      <c r="G50" s="129">
        <f t="shared" si="5"/>
        <v>3.006666667</v>
      </c>
      <c r="H50" s="115">
        <v>2.0</v>
      </c>
      <c r="J50" s="58">
        <v>8604.0</v>
      </c>
      <c r="K50" s="58"/>
      <c r="L50" s="58"/>
      <c r="M50" s="58"/>
      <c r="N50" s="58"/>
      <c r="O50" s="129"/>
      <c r="P50" s="115">
        <v>2.0</v>
      </c>
    </row>
    <row r="51">
      <c r="B51" s="58" t="s">
        <v>166</v>
      </c>
      <c r="C51" s="58">
        <v>2.29</v>
      </c>
      <c r="D51" s="58">
        <v>2.34</v>
      </c>
      <c r="E51" s="58">
        <v>2.3</v>
      </c>
      <c r="F51" s="58"/>
      <c r="G51" s="129">
        <f t="shared" si="5"/>
        <v>2.31</v>
      </c>
      <c r="H51" s="115">
        <v>2.0</v>
      </c>
      <c r="J51" s="58" t="s">
        <v>166</v>
      </c>
      <c r="K51" s="58"/>
      <c r="L51" s="58"/>
      <c r="M51" s="58"/>
      <c r="N51" s="58"/>
      <c r="O51" s="129"/>
      <c r="P51" s="115">
        <v>2.0</v>
      </c>
    </row>
    <row r="52" ht="6.0" customHeight="1">
      <c r="B52" s="49"/>
      <c r="C52" s="49"/>
      <c r="D52" s="49"/>
      <c r="E52" s="49"/>
      <c r="F52" s="49"/>
      <c r="G52" s="50"/>
      <c r="H52" s="51"/>
      <c r="J52" s="49"/>
      <c r="K52" s="49"/>
      <c r="L52" s="49"/>
      <c r="M52" s="49"/>
      <c r="N52" s="49"/>
      <c r="O52" s="50"/>
      <c r="P52" s="51"/>
    </row>
    <row r="53">
      <c r="B53" s="81" t="s">
        <v>241</v>
      </c>
      <c r="C53" s="58" t="s">
        <v>230</v>
      </c>
      <c r="D53" s="58" t="s">
        <v>231</v>
      </c>
      <c r="E53" s="58" t="s">
        <v>232</v>
      </c>
      <c r="F53" s="58" t="s">
        <v>233</v>
      </c>
      <c r="G53" s="82" t="s">
        <v>234</v>
      </c>
      <c r="H53" s="82" t="s">
        <v>235</v>
      </c>
      <c r="J53" s="83" t="s">
        <v>242</v>
      </c>
      <c r="K53" s="58" t="s">
        <v>230</v>
      </c>
      <c r="L53" s="58" t="s">
        <v>231</v>
      </c>
      <c r="M53" s="58" t="s">
        <v>232</v>
      </c>
      <c r="N53" s="58" t="s">
        <v>233</v>
      </c>
      <c r="O53" s="82" t="s">
        <v>234</v>
      </c>
      <c r="P53" s="82" t="s">
        <v>235</v>
      </c>
    </row>
    <row r="54">
      <c r="B54" s="58">
        <v>3116.0</v>
      </c>
      <c r="C54" s="126">
        <v>0.45</v>
      </c>
      <c r="D54" s="126">
        <v>0.503</v>
      </c>
      <c r="E54" s="126">
        <v>0.471</v>
      </c>
      <c r="F54" s="126"/>
      <c r="G54" s="127">
        <f t="shared" ref="G54:G61" si="6">(C54+D54+E54+F54)/3</f>
        <v>0.4746666667</v>
      </c>
      <c r="H54" s="191">
        <v>0.6</v>
      </c>
      <c r="J54" s="58">
        <v>3116.0</v>
      </c>
      <c r="K54" s="58"/>
      <c r="L54" s="58"/>
      <c r="M54" s="58"/>
      <c r="N54" s="58"/>
      <c r="O54" s="129"/>
      <c r="P54" s="115">
        <v>4.0</v>
      </c>
    </row>
    <row r="55">
      <c r="B55" s="58">
        <v>3176.0</v>
      </c>
      <c r="C55" s="126">
        <v>0.287</v>
      </c>
      <c r="D55" s="60">
        <v>0.214</v>
      </c>
      <c r="E55" s="126">
        <v>0.265</v>
      </c>
      <c r="F55" s="126"/>
      <c r="G55" s="127">
        <f t="shared" si="6"/>
        <v>0.2553333333</v>
      </c>
      <c r="H55" s="191">
        <v>0.6</v>
      </c>
      <c r="J55" s="58">
        <v>3176.0</v>
      </c>
      <c r="K55" s="58"/>
      <c r="L55" s="58"/>
      <c r="M55" s="58"/>
      <c r="N55" s="58"/>
      <c r="O55" s="129"/>
      <c r="P55" s="115">
        <v>4.0</v>
      </c>
    </row>
    <row r="56">
      <c r="B56" s="58">
        <v>3802.0</v>
      </c>
      <c r="C56" s="126">
        <v>0.36</v>
      </c>
      <c r="D56" s="126">
        <v>0.308</v>
      </c>
      <c r="E56" s="126">
        <v>0.478</v>
      </c>
      <c r="F56" s="126"/>
      <c r="G56" s="127">
        <f t="shared" si="6"/>
        <v>0.382</v>
      </c>
      <c r="H56" s="191">
        <v>0.6</v>
      </c>
      <c r="J56" s="58">
        <v>3802.0</v>
      </c>
      <c r="K56" s="58"/>
      <c r="L56" s="58"/>
      <c r="M56" s="58"/>
      <c r="N56" s="58"/>
      <c r="O56" s="129"/>
      <c r="P56" s="115">
        <v>4.0</v>
      </c>
    </row>
    <row r="57">
      <c r="B57" s="58">
        <v>3882.0</v>
      </c>
      <c r="C57" s="126">
        <v>0.115</v>
      </c>
      <c r="D57" s="126">
        <v>0.4</v>
      </c>
      <c r="E57" s="126">
        <v>0.214</v>
      </c>
      <c r="F57" s="126"/>
      <c r="G57" s="127">
        <f t="shared" si="6"/>
        <v>0.243</v>
      </c>
      <c r="H57" s="191">
        <v>0.6</v>
      </c>
      <c r="J57" s="58">
        <v>3882.0</v>
      </c>
      <c r="K57" s="58"/>
      <c r="L57" s="58"/>
      <c r="M57" s="58"/>
      <c r="N57" s="58"/>
      <c r="O57" s="129"/>
      <c r="P57" s="115">
        <v>4.0</v>
      </c>
    </row>
    <row r="58">
      <c r="B58" s="58">
        <v>5161.0</v>
      </c>
      <c r="C58" s="126">
        <v>0.36</v>
      </c>
      <c r="D58" s="126">
        <v>0.388</v>
      </c>
      <c r="E58" s="126">
        <v>0.528</v>
      </c>
      <c r="F58" s="126"/>
      <c r="G58" s="127">
        <f t="shared" si="6"/>
        <v>0.4253333333</v>
      </c>
      <c r="H58" s="191">
        <v>0.6</v>
      </c>
      <c r="J58" s="58">
        <v>5161.0</v>
      </c>
      <c r="K58" s="58"/>
      <c r="L58" s="58"/>
      <c r="M58" s="58"/>
      <c r="N58" s="58"/>
      <c r="O58" s="129"/>
      <c r="P58" s="115">
        <v>4.0</v>
      </c>
    </row>
    <row r="59">
      <c r="B59" s="58">
        <v>5166.0</v>
      </c>
      <c r="C59" s="126">
        <v>0.335</v>
      </c>
      <c r="D59" s="126">
        <v>0.396</v>
      </c>
      <c r="E59" s="126">
        <v>0.38</v>
      </c>
      <c r="F59" s="126"/>
      <c r="G59" s="127">
        <f t="shared" si="6"/>
        <v>0.3703333333</v>
      </c>
      <c r="H59" s="191">
        <v>0.6</v>
      </c>
      <c r="J59" s="58">
        <v>5166.0</v>
      </c>
      <c r="K59" s="58"/>
      <c r="L59" s="58"/>
      <c r="M59" s="58"/>
      <c r="N59" s="58"/>
      <c r="O59" s="129"/>
      <c r="P59" s="115">
        <v>4.0</v>
      </c>
    </row>
    <row r="60">
      <c r="B60" s="58">
        <v>8604.0</v>
      </c>
      <c r="C60" s="126">
        <v>0.571</v>
      </c>
      <c r="D60" s="126">
        <v>0.537</v>
      </c>
      <c r="E60" s="126">
        <v>0.489</v>
      </c>
      <c r="F60" s="126"/>
      <c r="G60" s="127">
        <f t="shared" si="6"/>
        <v>0.5323333333</v>
      </c>
      <c r="H60" s="191">
        <v>0.6</v>
      </c>
      <c r="J60" s="58">
        <v>8604.0</v>
      </c>
      <c r="K60" s="58"/>
      <c r="L60" s="58"/>
      <c r="M60" s="58"/>
      <c r="N60" s="58"/>
      <c r="O60" s="129"/>
      <c r="P60" s="115">
        <v>4.0</v>
      </c>
    </row>
    <row r="61">
      <c r="B61" s="58" t="s">
        <v>166</v>
      </c>
      <c r="C61" s="126">
        <v>0.366</v>
      </c>
      <c r="D61" s="126">
        <v>0.387</v>
      </c>
      <c r="E61" s="126">
        <v>0.424</v>
      </c>
      <c r="F61" s="126"/>
      <c r="G61" s="127">
        <f t="shared" si="6"/>
        <v>0.3923333333</v>
      </c>
      <c r="H61" s="191">
        <v>0.6</v>
      </c>
      <c r="J61" s="58" t="s">
        <v>166</v>
      </c>
      <c r="K61" s="58"/>
      <c r="L61" s="58"/>
      <c r="M61" s="58"/>
      <c r="N61" s="58"/>
      <c r="O61" s="129"/>
      <c r="P61" s="115">
        <v>4.0</v>
      </c>
    </row>
    <row r="62">
      <c r="B62" s="3"/>
      <c r="C62" s="3"/>
      <c r="D62" s="134"/>
      <c r="E62" s="3"/>
      <c r="F62" s="3"/>
      <c r="G62" s="92"/>
      <c r="H62" s="92"/>
      <c r="J62" s="134"/>
      <c r="K62" s="134"/>
      <c r="L62" s="134"/>
      <c r="M62" s="134"/>
      <c r="N62" s="134"/>
      <c r="O62" s="192"/>
      <c r="P62" s="193"/>
    </row>
    <row r="63">
      <c r="B63" s="3"/>
      <c r="C63" s="3"/>
      <c r="D63" s="3"/>
      <c r="E63" s="3"/>
      <c r="F63" s="3"/>
      <c r="G63" s="92"/>
      <c r="H63" s="92"/>
    </row>
    <row r="64">
      <c r="B64" s="3"/>
      <c r="C64" s="3"/>
      <c r="D64" s="3"/>
      <c r="E64" s="3"/>
      <c r="F64" s="3"/>
      <c r="G64" s="92"/>
      <c r="H64" s="92"/>
    </row>
    <row r="65">
      <c r="B65" s="3"/>
      <c r="C65" s="3"/>
      <c r="D65" s="3"/>
      <c r="E65" s="3"/>
      <c r="F65" s="3"/>
      <c r="G65" s="92"/>
      <c r="H65" s="92"/>
    </row>
    <row r="66">
      <c r="B66" s="3"/>
      <c r="C66" s="3"/>
      <c r="D66" s="3"/>
      <c r="E66" s="3"/>
      <c r="F66" s="3"/>
      <c r="G66" s="92"/>
      <c r="H66" s="92"/>
    </row>
    <row r="67">
      <c r="B67" s="3"/>
      <c r="C67" s="3"/>
      <c r="D67" s="3"/>
      <c r="E67" s="3"/>
      <c r="F67" s="3"/>
      <c r="G67" s="92"/>
      <c r="H67" s="92"/>
    </row>
    <row r="68">
      <c r="B68" s="3"/>
      <c r="C68" s="3"/>
      <c r="D68" s="3"/>
      <c r="E68" s="3"/>
      <c r="F68" s="3"/>
      <c r="G68" s="92"/>
      <c r="H68" s="92"/>
    </row>
    <row r="69">
      <c r="B69" s="3"/>
      <c r="C69" s="3"/>
      <c r="D69" s="3"/>
      <c r="E69" s="3"/>
      <c r="F69" s="3"/>
      <c r="G69" s="92"/>
      <c r="H69" s="92"/>
    </row>
    <row r="70">
      <c r="B70" s="3"/>
      <c r="C70" s="3"/>
      <c r="D70" s="3"/>
      <c r="E70" s="3"/>
      <c r="F70" s="3"/>
      <c r="G70" s="92"/>
      <c r="H70" s="92"/>
    </row>
    <row r="71">
      <c r="B71" s="3"/>
      <c r="C71" s="3"/>
      <c r="D71" s="3"/>
      <c r="E71" s="3"/>
      <c r="F71" s="3"/>
      <c r="G71" s="92"/>
      <c r="H71" s="92"/>
    </row>
    <row r="72">
      <c r="B72" s="3"/>
      <c r="C72" s="3"/>
      <c r="D72" s="3"/>
      <c r="E72" s="3"/>
      <c r="F72" s="3"/>
      <c r="G72" s="92"/>
      <c r="H72" s="92"/>
    </row>
    <row r="73">
      <c r="B73" s="3"/>
      <c r="C73" s="3"/>
      <c r="D73" s="3"/>
      <c r="E73" s="3"/>
      <c r="F73" s="3"/>
      <c r="G73" s="92"/>
      <c r="H73" s="92"/>
    </row>
    <row r="74">
      <c r="B74" s="3"/>
      <c r="C74" s="3"/>
      <c r="D74" s="3"/>
      <c r="E74" s="3"/>
      <c r="F74" s="3"/>
      <c r="G74" s="92"/>
      <c r="H74" s="92"/>
    </row>
    <row r="75">
      <c r="B75" s="3"/>
      <c r="C75" s="3"/>
      <c r="D75" s="3"/>
      <c r="E75" s="3"/>
      <c r="F75" s="3"/>
      <c r="G75" s="92"/>
      <c r="H75" s="92"/>
    </row>
    <row r="76">
      <c r="B76" s="3"/>
      <c r="C76" s="3"/>
      <c r="D76" s="3"/>
      <c r="E76" s="3"/>
      <c r="F76" s="3"/>
      <c r="G76" s="92"/>
      <c r="H76" s="92"/>
    </row>
    <row r="77">
      <c r="B77" s="3"/>
      <c r="C77" s="3"/>
      <c r="D77" s="3"/>
      <c r="E77" s="3"/>
      <c r="F77" s="3"/>
      <c r="G77" s="92"/>
      <c r="H77" s="92"/>
    </row>
    <row r="78">
      <c r="B78" s="3"/>
      <c r="C78" s="3"/>
      <c r="D78" s="3"/>
      <c r="E78" s="3"/>
      <c r="F78" s="3"/>
      <c r="G78" s="92"/>
      <c r="H78" s="92"/>
    </row>
    <row r="79">
      <c r="B79" s="3"/>
      <c r="C79" s="3"/>
      <c r="D79" s="3"/>
      <c r="E79" s="3"/>
      <c r="F79" s="3"/>
      <c r="G79" s="92"/>
      <c r="H79" s="92"/>
    </row>
    <row r="80">
      <c r="B80" s="3"/>
      <c r="C80" s="3"/>
      <c r="D80" s="3"/>
      <c r="E80" s="3"/>
      <c r="F80" s="3"/>
      <c r="G80" s="92"/>
      <c r="H80" s="92"/>
    </row>
    <row r="81">
      <c r="B81" s="3"/>
      <c r="C81" s="3"/>
      <c r="D81" s="3"/>
      <c r="E81" s="3"/>
      <c r="F81" s="3"/>
      <c r="G81" s="92"/>
      <c r="H81" s="92"/>
    </row>
    <row r="82">
      <c r="B82" s="3"/>
      <c r="C82" s="3"/>
      <c r="D82" s="3"/>
      <c r="E82" s="3"/>
      <c r="F82" s="3"/>
      <c r="G82" s="92"/>
      <c r="H82" s="92"/>
    </row>
    <row r="83">
      <c r="B83" s="3"/>
      <c r="C83" s="3"/>
      <c r="D83" s="3"/>
      <c r="E83" s="3"/>
      <c r="F83" s="3"/>
      <c r="G83" s="92"/>
      <c r="H83" s="92"/>
    </row>
    <row r="84">
      <c r="B84" s="3"/>
      <c r="C84" s="3"/>
      <c r="D84" s="3"/>
      <c r="E84" s="3"/>
      <c r="F84" s="3"/>
      <c r="G84" s="92"/>
      <c r="H84" s="92"/>
    </row>
    <row r="85">
      <c r="B85" s="3"/>
      <c r="C85" s="3"/>
      <c r="D85" s="3"/>
      <c r="E85" s="3"/>
      <c r="F85" s="3"/>
      <c r="G85" s="92"/>
      <c r="H85" s="92"/>
    </row>
    <row r="86">
      <c r="B86" s="3"/>
      <c r="C86" s="3"/>
      <c r="D86" s="3"/>
      <c r="E86" s="3"/>
      <c r="F86" s="3"/>
      <c r="G86" s="92"/>
      <c r="H86" s="92"/>
    </row>
    <row r="87">
      <c r="B87" s="3"/>
      <c r="C87" s="3"/>
      <c r="D87" s="3"/>
      <c r="E87" s="3"/>
      <c r="F87" s="3"/>
      <c r="G87" s="92"/>
      <c r="H87" s="92"/>
    </row>
    <row r="88">
      <c r="B88" s="3"/>
      <c r="C88" s="3"/>
      <c r="D88" s="3"/>
      <c r="E88" s="3"/>
      <c r="F88" s="3"/>
      <c r="G88" s="92"/>
      <c r="H88" s="92"/>
    </row>
    <row r="89">
      <c r="B89" s="3"/>
      <c r="C89" s="3"/>
      <c r="D89" s="3"/>
      <c r="E89" s="3"/>
      <c r="F89" s="3"/>
      <c r="G89" s="92"/>
      <c r="H89" s="92"/>
    </row>
    <row r="90">
      <c r="B90" s="3"/>
      <c r="C90" s="3"/>
      <c r="D90" s="3"/>
      <c r="E90" s="3"/>
      <c r="F90" s="3"/>
      <c r="G90" s="92"/>
      <c r="H90" s="92"/>
    </row>
    <row r="91">
      <c r="B91" s="3"/>
      <c r="C91" s="3"/>
      <c r="D91" s="3"/>
      <c r="E91" s="3"/>
      <c r="F91" s="3"/>
      <c r="G91" s="92"/>
      <c r="H91" s="92"/>
    </row>
    <row r="92">
      <c r="B92" s="3"/>
      <c r="C92" s="3"/>
      <c r="D92" s="3"/>
      <c r="E92" s="3"/>
      <c r="F92" s="3"/>
      <c r="G92" s="92"/>
      <c r="H92" s="92"/>
    </row>
    <row r="93">
      <c r="B93" s="3"/>
      <c r="C93" s="3"/>
      <c r="D93" s="3"/>
      <c r="E93" s="3"/>
      <c r="F93" s="3"/>
      <c r="G93" s="92"/>
      <c r="H93" s="92"/>
    </row>
    <row r="94">
      <c r="B94" s="3"/>
      <c r="C94" s="3"/>
      <c r="D94" s="3"/>
      <c r="E94" s="3"/>
      <c r="F94" s="3"/>
      <c r="G94" s="92"/>
      <c r="H94" s="92"/>
    </row>
    <row r="95">
      <c r="B95" s="3"/>
      <c r="C95" s="3"/>
      <c r="D95" s="3"/>
      <c r="E95" s="3"/>
      <c r="F95" s="3"/>
      <c r="G95" s="92"/>
      <c r="H95" s="92"/>
    </row>
    <row r="96">
      <c r="B96" s="3"/>
      <c r="C96" s="3"/>
      <c r="D96" s="3"/>
      <c r="E96" s="3"/>
      <c r="F96" s="3"/>
      <c r="G96" s="92"/>
      <c r="H96" s="92"/>
    </row>
    <row r="97">
      <c r="B97" s="3"/>
      <c r="C97" s="3"/>
      <c r="D97" s="3"/>
      <c r="E97" s="3"/>
      <c r="F97" s="3"/>
      <c r="G97" s="92"/>
      <c r="H97" s="92"/>
    </row>
    <row r="98">
      <c r="B98" s="3"/>
      <c r="C98" s="3"/>
      <c r="D98" s="3"/>
      <c r="E98" s="3"/>
      <c r="F98" s="3"/>
      <c r="G98" s="92"/>
      <c r="H98" s="92"/>
    </row>
    <row r="99">
      <c r="B99" s="3"/>
      <c r="C99" s="3"/>
      <c r="D99" s="3"/>
      <c r="E99" s="3"/>
      <c r="F99" s="3"/>
      <c r="G99" s="92"/>
      <c r="H99" s="92"/>
    </row>
    <row r="100">
      <c r="B100" s="3"/>
      <c r="C100" s="3"/>
      <c r="D100" s="3"/>
      <c r="E100" s="3"/>
      <c r="F100" s="3"/>
      <c r="G100" s="92"/>
      <c r="H100" s="92"/>
    </row>
    <row r="101">
      <c r="B101" s="3"/>
      <c r="C101" s="3"/>
      <c r="D101" s="3"/>
      <c r="E101" s="3"/>
      <c r="F101" s="3"/>
      <c r="G101" s="92"/>
      <c r="H101" s="92"/>
    </row>
    <row r="102">
      <c r="B102" s="3"/>
      <c r="C102" s="3"/>
      <c r="D102" s="3"/>
      <c r="E102" s="3"/>
      <c r="F102" s="3"/>
      <c r="G102" s="92"/>
      <c r="H102" s="92"/>
    </row>
    <row r="103">
      <c r="B103" s="3"/>
      <c r="C103" s="3"/>
      <c r="D103" s="3"/>
      <c r="E103" s="3"/>
      <c r="F103" s="3"/>
      <c r="G103" s="92"/>
      <c r="H103" s="92"/>
    </row>
    <row r="104">
      <c r="B104" s="3"/>
      <c r="C104" s="3"/>
      <c r="D104" s="3"/>
      <c r="E104" s="3"/>
      <c r="F104" s="3"/>
      <c r="G104" s="92"/>
      <c r="H104" s="92"/>
    </row>
    <row r="105">
      <c r="B105" s="3"/>
      <c r="C105" s="3"/>
      <c r="D105" s="3"/>
      <c r="E105" s="3"/>
      <c r="F105" s="3"/>
      <c r="G105" s="92"/>
      <c r="H105" s="92"/>
    </row>
    <row r="106">
      <c r="B106" s="3"/>
      <c r="C106" s="3"/>
      <c r="D106" s="3"/>
      <c r="E106" s="3"/>
      <c r="F106" s="3"/>
      <c r="G106" s="92"/>
      <c r="H106" s="92"/>
    </row>
    <row r="107">
      <c r="B107" s="3"/>
      <c r="C107" s="3"/>
      <c r="D107" s="3"/>
      <c r="E107" s="3"/>
      <c r="F107" s="3"/>
      <c r="G107" s="92"/>
      <c r="H107" s="92"/>
    </row>
    <row r="108">
      <c r="B108" s="3"/>
      <c r="C108" s="3"/>
      <c r="D108" s="3"/>
      <c r="E108" s="3"/>
      <c r="F108" s="3"/>
      <c r="G108" s="92"/>
      <c r="H108" s="92"/>
    </row>
    <row r="109">
      <c r="B109" s="3"/>
      <c r="C109" s="3"/>
      <c r="D109" s="3"/>
      <c r="E109" s="3"/>
      <c r="F109" s="3"/>
      <c r="G109" s="92"/>
      <c r="H109" s="92"/>
    </row>
    <row r="110">
      <c r="B110" s="3"/>
      <c r="C110" s="3"/>
      <c r="D110" s="3"/>
      <c r="E110" s="3"/>
      <c r="F110" s="3"/>
      <c r="G110" s="92"/>
      <c r="H110" s="92"/>
    </row>
    <row r="111">
      <c r="B111" s="3"/>
      <c r="C111" s="3"/>
      <c r="D111" s="3"/>
      <c r="E111" s="3"/>
      <c r="F111" s="3"/>
      <c r="G111" s="92"/>
      <c r="H111" s="92"/>
    </row>
    <row r="112">
      <c r="B112" s="3"/>
      <c r="C112" s="3"/>
      <c r="D112" s="3"/>
      <c r="E112" s="3"/>
      <c r="F112" s="3"/>
      <c r="G112" s="92"/>
      <c r="H112" s="92"/>
    </row>
    <row r="113">
      <c r="B113" s="3"/>
      <c r="C113" s="3"/>
      <c r="D113" s="3"/>
      <c r="E113" s="3"/>
      <c r="F113" s="3"/>
      <c r="G113" s="92"/>
      <c r="H113" s="92"/>
    </row>
    <row r="114">
      <c r="B114" s="3"/>
      <c r="C114" s="3"/>
      <c r="D114" s="3"/>
      <c r="E114" s="3"/>
      <c r="F114" s="3"/>
      <c r="G114" s="92"/>
      <c r="H114" s="92"/>
    </row>
    <row r="115">
      <c r="B115" s="3"/>
      <c r="C115" s="3"/>
      <c r="D115" s="3"/>
      <c r="E115" s="3"/>
      <c r="F115" s="3"/>
      <c r="G115" s="92"/>
      <c r="H115" s="92"/>
    </row>
    <row r="116">
      <c r="B116" s="3"/>
      <c r="C116" s="3"/>
      <c r="D116" s="3"/>
      <c r="E116" s="3"/>
      <c r="F116" s="3"/>
      <c r="G116" s="92"/>
      <c r="H116" s="92"/>
    </row>
    <row r="117">
      <c r="B117" s="3"/>
      <c r="C117" s="3"/>
      <c r="D117" s="3"/>
      <c r="E117" s="3"/>
      <c r="F117" s="3"/>
      <c r="G117" s="92"/>
      <c r="H117" s="92"/>
    </row>
    <row r="118">
      <c r="B118" s="3"/>
      <c r="C118" s="3"/>
      <c r="D118" s="3"/>
      <c r="E118" s="3"/>
      <c r="F118" s="3"/>
      <c r="G118" s="92"/>
      <c r="H118" s="92"/>
    </row>
    <row r="119">
      <c r="B119" s="3"/>
      <c r="C119" s="3"/>
      <c r="D119" s="3"/>
      <c r="E119" s="3"/>
      <c r="F119" s="3"/>
      <c r="G119" s="92"/>
      <c r="H119" s="92"/>
    </row>
    <row r="120">
      <c r="B120" s="3"/>
      <c r="C120" s="3"/>
      <c r="D120" s="3"/>
      <c r="E120" s="3"/>
      <c r="F120" s="3"/>
      <c r="G120" s="92"/>
      <c r="H120" s="92"/>
    </row>
    <row r="121">
      <c r="B121" s="3"/>
      <c r="C121" s="3"/>
      <c r="D121" s="3"/>
      <c r="E121" s="3"/>
      <c r="F121" s="3"/>
      <c r="G121" s="92"/>
      <c r="H121" s="92"/>
    </row>
    <row r="122">
      <c r="B122" s="3"/>
      <c r="C122" s="3"/>
      <c r="D122" s="3"/>
      <c r="E122" s="3"/>
      <c r="F122" s="3"/>
      <c r="G122" s="92"/>
      <c r="H122" s="92"/>
    </row>
    <row r="123">
      <c r="B123" s="3"/>
      <c r="C123" s="3"/>
      <c r="D123" s="3"/>
      <c r="E123" s="3"/>
      <c r="F123" s="3"/>
      <c r="G123" s="92"/>
      <c r="H123" s="92"/>
    </row>
    <row r="124">
      <c r="B124" s="3"/>
      <c r="C124" s="3"/>
      <c r="D124" s="3"/>
      <c r="E124" s="3"/>
      <c r="F124" s="3"/>
      <c r="G124" s="92"/>
      <c r="H124" s="92"/>
    </row>
    <row r="125">
      <c r="B125" s="3"/>
      <c r="C125" s="3"/>
      <c r="D125" s="3"/>
      <c r="E125" s="3"/>
      <c r="F125" s="3"/>
      <c r="G125" s="92"/>
      <c r="H125" s="92"/>
    </row>
    <row r="126">
      <c r="B126" s="3"/>
      <c r="C126" s="3"/>
      <c r="D126" s="3"/>
      <c r="E126" s="3"/>
      <c r="F126" s="3"/>
      <c r="G126" s="92"/>
      <c r="H126" s="92"/>
    </row>
    <row r="127">
      <c r="B127" s="3"/>
      <c r="C127" s="3"/>
      <c r="D127" s="3"/>
      <c r="E127" s="3"/>
      <c r="F127" s="3"/>
      <c r="G127" s="92"/>
      <c r="H127" s="92"/>
    </row>
    <row r="128">
      <c r="B128" s="3"/>
      <c r="C128" s="3"/>
      <c r="D128" s="3"/>
      <c r="E128" s="3"/>
      <c r="F128" s="3"/>
      <c r="G128" s="92"/>
      <c r="H128" s="92"/>
    </row>
    <row r="129">
      <c r="B129" s="3"/>
      <c r="C129" s="3"/>
      <c r="D129" s="3"/>
      <c r="E129" s="3"/>
      <c r="F129" s="3"/>
      <c r="G129" s="92"/>
      <c r="H129" s="92"/>
    </row>
    <row r="130">
      <c r="B130" s="3"/>
      <c r="C130" s="3"/>
      <c r="D130" s="3"/>
      <c r="E130" s="3"/>
      <c r="F130" s="3"/>
      <c r="G130" s="92"/>
      <c r="H130" s="92"/>
    </row>
    <row r="131">
      <c r="B131" s="3"/>
      <c r="C131" s="3"/>
      <c r="D131" s="3"/>
      <c r="E131" s="3"/>
      <c r="F131" s="3"/>
      <c r="G131" s="92"/>
      <c r="H131" s="92"/>
    </row>
    <row r="132">
      <c r="B132" s="3"/>
      <c r="C132" s="3"/>
      <c r="D132" s="3"/>
      <c r="E132" s="3"/>
      <c r="F132" s="3"/>
      <c r="G132" s="92"/>
      <c r="H132" s="92"/>
    </row>
    <row r="133">
      <c r="B133" s="3"/>
      <c r="C133" s="3"/>
      <c r="D133" s="3"/>
      <c r="E133" s="3"/>
      <c r="F133" s="3"/>
      <c r="G133" s="92"/>
      <c r="H133" s="92"/>
    </row>
    <row r="134">
      <c r="B134" s="3"/>
      <c r="C134" s="3"/>
      <c r="D134" s="3"/>
      <c r="E134" s="3"/>
      <c r="F134" s="3"/>
      <c r="G134" s="92"/>
      <c r="H134" s="92"/>
    </row>
    <row r="135">
      <c r="B135" s="3"/>
      <c r="C135" s="3"/>
      <c r="D135" s="3"/>
      <c r="E135" s="3"/>
      <c r="F135" s="3"/>
      <c r="G135" s="92"/>
      <c r="H135" s="92"/>
    </row>
    <row r="136">
      <c r="B136" s="3"/>
      <c r="C136" s="3"/>
      <c r="D136" s="3"/>
      <c r="E136" s="3"/>
      <c r="F136" s="3"/>
      <c r="G136" s="92"/>
      <c r="H136" s="92"/>
    </row>
    <row r="137">
      <c r="B137" s="3"/>
      <c r="C137" s="3"/>
      <c r="D137" s="3"/>
      <c r="E137" s="3"/>
      <c r="F137" s="3"/>
      <c r="G137" s="92"/>
      <c r="H137" s="92"/>
    </row>
    <row r="138">
      <c r="B138" s="3"/>
      <c r="C138" s="3"/>
      <c r="D138" s="3"/>
      <c r="E138" s="3"/>
      <c r="F138" s="3"/>
      <c r="G138" s="92"/>
      <c r="H138" s="92"/>
    </row>
    <row r="139">
      <c r="B139" s="3"/>
      <c r="C139" s="3"/>
      <c r="D139" s="3"/>
      <c r="E139" s="3"/>
      <c r="F139" s="3"/>
      <c r="G139" s="92"/>
      <c r="H139" s="92"/>
    </row>
    <row r="140">
      <c r="B140" s="3"/>
      <c r="C140" s="3"/>
      <c r="D140" s="3"/>
      <c r="E140" s="3"/>
      <c r="F140" s="3"/>
      <c r="G140" s="92"/>
      <c r="H140" s="92"/>
    </row>
    <row r="141">
      <c r="B141" s="3"/>
      <c r="C141" s="3"/>
      <c r="D141" s="3"/>
      <c r="E141" s="3"/>
      <c r="F141" s="3"/>
      <c r="G141" s="92"/>
      <c r="H141" s="92"/>
    </row>
    <row r="142">
      <c r="B142" s="3"/>
      <c r="C142" s="3"/>
      <c r="D142" s="3"/>
      <c r="E142" s="3"/>
      <c r="F142" s="3"/>
      <c r="G142" s="92"/>
      <c r="H142" s="92"/>
    </row>
    <row r="143">
      <c r="B143" s="3"/>
      <c r="C143" s="3"/>
      <c r="D143" s="3"/>
      <c r="E143" s="3"/>
      <c r="F143" s="3"/>
      <c r="G143" s="92"/>
      <c r="H143" s="92"/>
    </row>
    <row r="144">
      <c r="B144" s="3"/>
      <c r="C144" s="3"/>
      <c r="D144" s="3"/>
      <c r="E144" s="3"/>
      <c r="F144" s="3"/>
      <c r="G144" s="92"/>
      <c r="H144" s="92"/>
    </row>
    <row r="145">
      <c r="B145" s="3"/>
      <c r="C145" s="3"/>
      <c r="D145" s="3"/>
      <c r="E145" s="3"/>
      <c r="F145" s="3"/>
      <c r="G145" s="92"/>
      <c r="H145" s="92"/>
    </row>
    <row r="146">
      <c r="B146" s="3"/>
      <c r="C146" s="3"/>
      <c r="D146" s="3"/>
      <c r="E146" s="3"/>
      <c r="F146" s="3"/>
      <c r="G146" s="92"/>
      <c r="H146" s="92"/>
    </row>
    <row r="147">
      <c r="B147" s="3"/>
      <c r="C147" s="3"/>
      <c r="D147" s="3"/>
      <c r="E147" s="3"/>
      <c r="F147" s="3"/>
      <c r="G147" s="92"/>
      <c r="H147" s="92"/>
    </row>
    <row r="148">
      <c r="B148" s="3"/>
      <c r="C148" s="3"/>
      <c r="D148" s="3"/>
      <c r="E148" s="3"/>
      <c r="F148" s="3"/>
      <c r="G148" s="92"/>
      <c r="H148" s="92"/>
    </row>
    <row r="149">
      <c r="B149" s="3"/>
      <c r="C149" s="3"/>
      <c r="D149" s="3"/>
      <c r="E149" s="3"/>
      <c r="F149" s="3"/>
      <c r="G149" s="92"/>
      <c r="H149" s="92"/>
    </row>
    <row r="150">
      <c r="B150" s="3"/>
      <c r="C150" s="3"/>
      <c r="D150" s="3"/>
      <c r="E150" s="3"/>
      <c r="F150" s="3"/>
      <c r="G150" s="92"/>
      <c r="H150" s="92"/>
    </row>
    <row r="151">
      <c r="B151" s="3"/>
      <c r="C151" s="3"/>
      <c r="D151" s="3"/>
      <c r="E151" s="3"/>
      <c r="F151" s="3"/>
      <c r="G151" s="92"/>
      <c r="H151" s="92"/>
    </row>
    <row r="152">
      <c r="B152" s="3"/>
      <c r="C152" s="3"/>
      <c r="D152" s="3"/>
      <c r="E152" s="3"/>
      <c r="F152" s="3"/>
      <c r="G152" s="92"/>
      <c r="H152" s="92"/>
    </row>
    <row r="153">
      <c r="B153" s="3"/>
      <c r="C153" s="3"/>
      <c r="D153" s="3"/>
      <c r="E153" s="3"/>
      <c r="F153" s="3"/>
      <c r="G153" s="92"/>
      <c r="H153" s="92"/>
    </row>
    <row r="154">
      <c r="B154" s="3"/>
      <c r="C154" s="3"/>
      <c r="D154" s="3"/>
      <c r="E154" s="3"/>
      <c r="F154" s="3"/>
      <c r="G154" s="92"/>
      <c r="H154" s="92"/>
    </row>
    <row r="155">
      <c r="B155" s="3"/>
      <c r="C155" s="3"/>
      <c r="D155" s="3"/>
      <c r="E155" s="3"/>
      <c r="F155" s="3"/>
      <c r="G155" s="92"/>
      <c r="H155" s="92"/>
    </row>
    <row r="156">
      <c r="B156" s="3"/>
      <c r="C156" s="3"/>
      <c r="D156" s="3"/>
      <c r="E156" s="3"/>
      <c r="F156" s="3"/>
      <c r="G156" s="92"/>
      <c r="H156" s="92"/>
    </row>
    <row r="157">
      <c r="B157" s="3"/>
      <c r="C157" s="3"/>
      <c r="D157" s="3"/>
      <c r="E157" s="3"/>
      <c r="F157" s="3"/>
      <c r="G157" s="92"/>
      <c r="H157" s="92"/>
    </row>
    <row r="158">
      <c r="B158" s="3"/>
      <c r="C158" s="3"/>
      <c r="D158" s="3"/>
      <c r="E158" s="3"/>
      <c r="F158" s="3"/>
      <c r="G158" s="92"/>
      <c r="H158" s="92"/>
    </row>
    <row r="159">
      <c r="B159" s="3"/>
      <c r="C159" s="3"/>
      <c r="D159" s="3"/>
      <c r="E159" s="3"/>
      <c r="F159" s="3"/>
      <c r="G159" s="92"/>
      <c r="H159" s="92"/>
    </row>
    <row r="160">
      <c r="B160" s="3"/>
      <c r="C160" s="3"/>
      <c r="D160" s="3"/>
      <c r="E160" s="3"/>
      <c r="F160" s="3"/>
      <c r="G160" s="92"/>
      <c r="H160" s="92"/>
    </row>
    <row r="161">
      <c r="B161" s="3"/>
      <c r="C161" s="3"/>
      <c r="D161" s="3"/>
      <c r="E161" s="3"/>
      <c r="F161" s="3"/>
      <c r="G161" s="92"/>
      <c r="H161" s="92"/>
    </row>
    <row r="162">
      <c r="B162" s="3"/>
      <c r="C162" s="3"/>
      <c r="D162" s="3"/>
      <c r="E162" s="3"/>
      <c r="F162" s="3"/>
      <c r="G162" s="92"/>
      <c r="H162" s="92"/>
    </row>
    <row r="163">
      <c r="B163" s="3"/>
      <c r="C163" s="3"/>
      <c r="D163" s="3"/>
      <c r="E163" s="3"/>
      <c r="F163" s="3"/>
      <c r="G163" s="92"/>
      <c r="H163" s="92"/>
    </row>
    <row r="164">
      <c r="B164" s="3"/>
      <c r="C164" s="3"/>
      <c r="D164" s="3"/>
      <c r="E164" s="3"/>
      <c r="F164" s="3"/>
      <c r="G164" s="92"/>
      <c r="H164" s="92"/>
    </row>
    <row r="165">
      <c r="B165" s="3"/>
      <c r="C165" s="3"/>
      <c r="D165" s="3"/>
      <c r="E165" s="3"/>
      <c r="F165" s="3"/>
      <c r="G165" s="92"/>
      <c r="H165" s="92"/>
    </row>
    <row r="166">
      <c r="B166" s="3"/>
      <c r="C166" s="3"/>
      <c r="D166" s="3"/>
      <c r="E166" s="3"/>
      <c r="F166" s="3"/>
      <c r="G166" s="92"/>
      <c r="H166" s="92"/>
    </row>
    <row r="167">
      <c r="B167" s="3"/>
      <c r="C167" s="3"/>
      <c r="D167" s="3"/>
      <c r="E167" s="3"/>
      <c r="F167" s="3"/>
      <c r="G167" s="92"/>
      <c r="H167" s="92"/>
    </row>
    <row r="168">
      <c r="B168" s="3"/>
      <c r="C168" s="3"/>
      <c r="D168" s="3"/>
      <c r="E168" s="3"/>
      <c r="F168" s="3"/>
      <c r="G168" s="92"/>
      <c r="H168" s="92"/>
    </row>
    <row r="169">
      <c r="B169" s="3"/>
      <c r="C169" s="3"/>
      <c r="D169" s="3"/>
      <c r="E169" s="3"/>
      <c r="F169" s="3"/>
      <c r="G169" s="92"/>
      <c r="H169" s="92"/>
    </row>
    <row r="170">
      <c r="B170" s="3"/>
      <c r="C170" s="3"/>
      <c r="D170" s="3"/>
      <c r="E170" s="3"/>
      <c r="F170" s="3"/>
      <c r="G170" s="92"/>
      <c r="H170" s="92"/>
    </row>
    <row r="171">
      <c r="B171" s="3"/>
      <c r="C171" s="3"/>
      <c r="D171" s="3"/>
      <c r="E171" s="3"/>
      <c r="F171" s="3"/>
      <c r="G171" s="92"/>
      <c r="H171" s="92"/>
    </row>
    <row r="172">
      <c r="B172" s="3"/>
      <c r="C172" s="3"/>
      <c r="D172" s="3"/>
      <c r="E172" s="3"/>
      <c r="F172" s="3"/>
      <c r="G172" s="92"/>
      <c r="H172" s="92"/>
    </row>
    <row r="173">
      <c r="B173" s="3"/>
      <c r="C173" s="3"/>
      <c r="D173" s="3"/>
      <c r="E173" s="3"/>
      <c r="F173" s="3"/>
      <c r="G173" s="92"/>
      <c r="H173" s="92"/>
    </row>
    <row r="174">
      <c r="B174" s="3"/>
      <c r="C174" s="3"/>
      <c r="D174" s="3"/>
      <c r="E174" s="3"/>
      <c r="F174" s="3"/>
      <c r="G174" s="92"/>
      <c r="H174" s="92"/>
    </row>
    <row r="175">
      <c r="B175" s="3"/>
      <c r="C175" s="3"/>
      <c r="D175" s="3"/>
      <c r="E175" s="3"/>
      <c r="F175" s="3"/>
      <c r="G175" s="92"/>
      <c r="H175" s="92"/>
    </row>
    <row r="176">
      <c r="B176" s="3"/>
      <c r="C176" s="3"/>
      <c r="D176" s="3"/>
      <c r="E176" s="3"/>
      <c r="F176" s="3"/>
      <c r="G176" s="92"/>
      <c r="H176" s="92"/>
    </row>
    <row r="177">
      <c r="B177" s="3"/>
      <c r="C177" s="3"/>
      <c r="D177" s="3"/>
      <c r="E177" s="3"/>
      <c r="F177" s="3"/>
      <c r="G177" s="92"/>
      <c r="H177" s="92"/>
    </row>
    <row r="178">
      <c r="B178" s="3"/>
      <c r="C178" s="3"/>
      <c r="D178" s="3"/>
      <c r="E178" s="3"/>
      <c r="F178" s="3"/>
      <c r="G178" s="92"/>
      <c r="H178" s="92"/>
    </row>
    <row r="179">
      <c r="B179" s="3"/>
      <c r="C179" s="3"/>
      <c r="D179" s="3"/>
      <c r="E179" s="3"/>
      <c r="F179" s="3"/>
      <c r="G179" s="92"/>
      <c r="H179" s="92"/>
    </row>
    <row r="180">
      <c r="B180" s="3"/>
      <c r="C180" s="3"/>
      <c r="D180" s="3"/>
      <c r="E180" s="3"/>
      <c r="F180" s="3"/>
      <c r="G180" s="92"/>
      <c r="H180" s="92"/>
    </row>
    <row r="181">
      <c r="B181" s="3"/>
      <c r="C181" s="3"/>
      <c r="D181" s="3"/>
      <c r="E181" s="3"/>
      <c r="F181" s="3"/>
      <c r="G181" s="92"/>
      <c r="H181" s="92"/>
    </row>
    <row r="182">
      <c r="B182" s="3"/>
      <c r="C182" s="3"/>
      <c r="D182" s="3"/>
      <c r="E182" s="3"/>
      <c r="F182" s="3"/>
      <c r="G182" s="92"/>
      <c r="H182" s="92"/>
    </row>
    <row r="183">
      <c r="B183" s="3"/>
      <c r="C183" s="3"/>
      <c r="D183" s="3"/>
      <c r="E183" s="3"/>
      <c r="F183" s="3"/>
      <c r="G183" s="92"/>
      <c r="H183" s="92"/>
    </row>
    <row r="184">
      <c r="B184" s="3"/>
      <c r="C184" s="3"/>
      <c r="D184" s="3"/>
      <c r="E184" s="3"/>
      <c r="F184" s="3"/>
      <c r="G184" s="92"/>
      <c r="H184" s="92"/>
    </row>
    <row r="185">
      <c r="B185" s="3"/>
      <c r="C185" s="3"/>
      <c r="D185" s="3"/>
      <c r="E185" s="3"/>
      <c r="F185" s="3"/>
      <c r="G185" s="92"/>
      <c r="H185" s="92"/>
    </row>
    <row r="186">
      <c r="B186" s="3"/>
      <c r="C186" s="3"/>
      <c r="D186" s="3"/>
      <c r="E186" s="3"/>
      <c r="F186" s="3"/>
      <c r="G186" s="92"/>
      <c r="H186" s="92"/>
    </row>
    <row r="187">
      <c r="B187" s="3"/>
      <c r="C187" s="3"/>
      <c r="D187" s="3"/>
      <c r="E187" s="3"/>
      <c r="F187" s="3"/>
      <c r="G187" s="92"/>
      <c r="H187" s="92"/>
    </row>
    <row r="188">
      <c r="B188" s="3"/>
      <c r="C188" s="3"/>
      <c r="D188" s="3"/>
      <c r="E188" s="3"/>
      <c r="F188" s="3"/>
      <c r="G188" s="92"/>
      <c r="H188" s="92"/>
    </row>
    <row r="189">
      <c r="B189" s="3"/>
      <c r="C189" s="3"/>
      <c r="D189" s="3"/>
      <c r="E189" s="3"/>
      <c r="F189" s="3"/>
      <c r="G189" s="92"/>
      <c r="H189" s="92"/>
    </row>
    <row r="190">
      <c r="B190" s="3"/>
      <c r="C190" s="3"/>
      <c r="D190" s="3"/>
      <c r="E190" s="3"/>
      <c r="F190" s="3"/>
      <c r="G190" s="92"/>
      <c r="H190" s="92"/>
    </row>
    <row r="191">
      <c r="B191" s="3"/>
      <c r="C191" s="3"/>
      <c r="D191" s="3"/>
      <c r="E191" s="3"/>
      <c r="F191" s="3"/>
      <c r="G191" s="92"/>
      <c r="H191" s="92"/>
    </row>
    <row r="192">
      <c r="B192" s="3"/>
      <c r="C192" s="3"/>
      <c r="D192" s="3"/>
      <c r="E192" s="3"/>
      <c r="F192" s="3"/>
      <c r="G192" s="92"/>
      <c r="H192" s="92"/>
    </row>
    <row r="193">
      <c r="B193" s="3"/>
      <c r="C193" s="3"/>
      <c r="D193" s="3"/>
      <c r="E193" s="3"/>
      <c r="F193" s="3"/>
      <c r="G193" s="92"/>
      <c r="H193" s="92"/>
    </row>
    <row r="194">
      <c r="B194" s="3"/>
      <c r="C194" s="3"/>
      <c r="D194" s="3"/>
      <c r="E194" s="3"/>
      <c r="F194" s="3"/>
      <c r="G194" s="92"/>
      <c r="H194" s="92"/>
    </row>
    <row r="195">
      <c r="B195" s="3"/>
      <c r="C195" s="3"/>
      <c r="D195" s="3"/>
      <c r="E195" s="3"/>
      <c r="F195" s="3"/>
      <c r="G195" s="92"/>
      <c r="H195" s="92"/>
    </row>
    <row r="196">
      <c r="B196" s="3"/>
      <c r="C196" s="3"/>
      <c r="D196" s="3"/>
      <c r="E196" s="3"/>
      <c r="F196" s="3"/>
      <c r="G196" s="92"/>
      <c r="H196" s="92"/>
    </row>
    <row r="197">
      <c r="B197" s="3"/>
      <c r="C197" s="3"/>
      <c r="D197" s="3"/>
      <c r="E197" s="3"/>
      <c r="F197" s="3"/>
      <c r="G197" s="92"/>
      <c r="H197" s="92"/>
    </row>
    <row r="198">
      <c r="B198" s="3"/>
      <c r="C198" s="3"/>
      <c r="D198" s="3"/>
      <c r="E198" s="3"/>
      <c r="F198" s="3"/>
      <c r="G198" s="92"/>
      <c r="H198" s="92"/>
    </row>
    <row r="199">
      <c r="B199" s="3"/>
      <c r="C199" s="3"/>
      <c r="D199" s="3"/>
      <c r="E199" s="3"/>
      <c r="F199" s="3"/>
      <c r="G199" s="92"/>
      <c r="H199" s="92"/>
    </row>
    <row r="200">
      <c r="B200" s="3"/>
      <c r="C200" s="3"/>
      <c r="D200" s="3"/>
      <c r="E200" s="3"/>
      <c r="F200" s="3"/>
      <c r="G200" s="92"/>
      <c r="H200" s="92"/>
    </row>
    <row r="201">
      <c r="B201" s="3"/>
      <c r="C201" s="3"/>
      <c r="D201" s="3"/>
      <c r="E201" s="3"/>
      <c r="F201" s="3"/>
      <c r="G201" s="92"/>
      <c r="H201" s="92"/>
    </row>
    <row r="202">
      <c r="B202" s="3"/>
      <c r="C202" s="3"/>
      <c r="D202" s="3"/>
      <c r="E202" s="3"/>
      <c r="F202" s="3"/>
      <c r="G202" s="92"/>
      <c r="H202" s="92"/>
    </row>
    <row r="203">
      <c r="B203" s="3"/>
      <c r="C203" s="3"/>
      <c r="D203" s="3"/>
      <c r="E203" s="3"/>
      <c r="F203" s="3"/>
      <c r="G203" s="92"/>
      <c r="H203" s="92"/>
    </row>
    <row r="204">
      <c r="B204" s="3"/>
      <c r="C204" s="3"/>
      <c r="D204" s="3"/>
      <c r="E204" s="3"/>
      <c r="F204" s="3"/>
      <c r="G204" s="92"/>
      <c r="H204" s="92"/>
    </row>
    <row r="205">
      <c r="B205" s="3"/>
      <c r="C205" s="3"/>
      <c r="D205" s="3"/>
      <c r="E205" s="3"/>
      <c r="F205" s="3"/>
      <c r="G205" s="92"/>
      <c r="H205" s="92"/>
    </row>
    <row r="206">
      <c r="B206" s="3"/>
      <c r="C206" s="3"/>
      <c r="D206" s="3"/>
      <c r="E206" s="3"/>
      <c r="F206" s="3"/>
      <c r="G206" s="92"/>
      <c r="H206" s="92"/>
    </row>
    <row r="207">
      <c r="B207" s="3"/>
      <c r="C207" s="3"/>
      <c r="D207" s="3"/>
      <c r="E207" s="3"/>
      <c r="F207" s="3"/>
      <c r="G207" s="92"/>
      <c r="H207" s="92"/>
    </row>
    <row r="208">
      <c r="B208" s="3"/>
      <c r="C208" s="3"/>
      <c r="D208" s="3"/>
      <c r="E208" s="3"/>
      <c r="F208" s="3"/>
      <c r="G208" s="92"/>
      <c r="H208" s="92"/>
    </row>
    <row r="209">
      <c r="B209" s="3"/>
      <c r="C209" s="3"/>
      <c r="D209" s="3"/>
      <c r="E209" s="3"/>
      <c r="F209" s="3"/>
      <c r="G209" s="92"/>
      <c r="H209" s="92"/>
    </row>
    <row r="210">
      <c r="B210" s="3"/>
      <c r="C210" s="3"/>
      <c r="D210" s="3"/>
      <c r="E210" s="3"/>
      <c r="F210" s="3"/>
      <c r="G210" s="92"/>
      <c r="H210" s="92"/>
    </row>
    <row r="211">
      <c r="B211" s="3"/>
      <c r="C211" s="3"/>
      <c r="D211" s="3"/>
      <c r="E211" s="3"/>
      <c r="F211" s="3"/>
      <c r="G211" s="92"/>
      <c r="H211" s="92"/>
    </row>
    <row r="212">
      <c r="B212" s="3"/>
      <c r="C212" s="3"/>
      <c r="D212" s="3"/>
      <c r="E212" s="3"/>
      <c r="F212" s="3"/>
      <c r="G212" s="92"/>
      <c r="H212" s="92"/>
    </row>
    <row r="213">
      <c r="B213" s="3"/>
      <c r="C213" s="3"/>
      <c r="D213" s="3"/>
      <c r="E213" s="3"/>
      <c r="F213" s="3"/>
      <c r="G213" s="92"/>
      <c r="H213" s="92"/>
    </row>
    <row r="214">
      <c r="B214" s="3"/>
      <c r="C214" s="3"/>
      <c r="D214" s="3"/>
      <c r="E214" s="3"/>
      <c r="F214" s="3"/>
      <c r="G214" s="92"/>
      <c r="H214" s="92"/>
    </row>
    <row r="215">
      <c r="B215" s="3"/>
      <c r="C215" s="3"/>
      <c r="D215" s="3"/>
      <c r="E215" s="3"/>
      <c r="F215" s="3"/>
      <c r="G215" s="92"/>
      <c r="H215" s="92"/>
    </row>
    <row r="216">
      <c r="B216" s="3"/>
      <c r="C216" s="3"/>
      <c r="D216" s="3"/>
      <c r="E216" s="3"/>
      <c r="F216" s="3"/>
      <c r="G216" s="92"/>
      <c r="H216" s="92"/>
    </row>
    <row r="217">
      <c r="B217" s="3"/>
      <c r="C217" s="3"/>
      <c r="D217" s="3"/>
      <c r="E217" s="3"/>
      <c r="F217" s="3"/>
      <c r="G217" s="92"/>
      <c r="H217" s="92"/>
    </row>
    <row r="218">
      <c r="B218" s="3"/>
      <c r="C218" s="3"/>
      <c r="D218" s="3"/>
      <c r="E218" s="3"/>
      <c r="F218" s="3"/>
      <c r="G218" s="92"/>
      <c r="H218" s="92"/>
    </row>
    <row r="219">
      <c r="B219" s="3"/>
      <c r="C219" s="3"/>
      <c r="D219" s="3"/>
      <c r="E219" s="3"/>
      <c r="F219" s="3"/>
      <c r="G219" s="92"/>
      <c r="H219" s="92"/>
    </row>
    <row r="220">
      <c r="B220" s="3"/>
      <c r="C220" s="3"/>
      <c r="D220" s="3"/>
      <c r="E220" s="3"/>
      <c r="F220" s="3"/>
      <c r="G220" s="92"/>
      <c r="H220" s="92"/>
    </row>
    <row r="221">
      <c r="B221" s="3"/>
      <c r="C221" s="3"/>
      <c r="D221" s="3"/>
      <c r="E221" s="3"/>
      <c r="F221" s="3"/>
      <c r="G221" s="92"/>
      <c r="H221" s="92"/>
    </row>
    <row r="222">
      <c r="B222" s="3"/>
      <c r="C222" s="3"/>
      <c r="D222" s="3"/>
      <c r="E222" s="3"/>
      <c r="F222" s="3"/>
      <c r="G222" s="92"/>
      <c r="H222" s="92"/>
    </row>
    <row r="223">
      <c r="B223" s="3"/>
      <c r="C223" s="3"/>
      <c r="D223" s="3"/>
      <c r="E223" s="3"/>
      <c r="F223" s="3"/>
      <c r="G223" s="92"/>
      <c r="H223" s="92"/>
    </row>
    <row r="224">
      <c r="B224" s="3"/>
      <c r="C224" s="3"/>
      <c r="D224" s="3"/>
      <c r="E224" s="3"/>
      <c r="F224" s="3"/>
      <c r="G224" s="92"/>
      <c r="H224" s="92"/>
    </row>
    <row r="225">
      <c r="B225" s="3"/>
      <c r="C225" s="3"/>
      <c r="D225" s="3"/>
      <c r="E225" s="3"/>
      <c r="F225" s="3"/>
      <c r="G225" s="92"/>
      <c r="H225" s="92"/>
    </row>
    <row r="226">
      <c r="B226" s="3"/>
      <c r="C226" s="3"/>
      <c r="D226" s="3"/>
      <c r="E226" s="3"/>
      <c r="F226" s="3"/>
      <c r="G226" s="92"/>
      <c r="H226" s="92"/>
    </row>
    <row r="227">
      <c r="B227" s="3"/>
      <c r="C227" s="3"/>
      <c r="D227" s="3"/>
      <c r="E227" s="3"/>
      <c r="F227" s="3"/>
      <c r="G227" s="92"/>
      <c r="H227" s="92"/>
    </row>
    <row r="228">
      <c r="B228" s="3"/>
      <c r="C228" s="3"/>
      <c r="D228" s="3"/>
      <c r="E228" s="3"/>
      <c r="F228" s="3"/>
      <c r="G228" s="92"/>
      <c r="H228" s="92"/>
    </row>
    <row r="229">
      <c r="B229" s="3"/>
      <c r="C229" s="3"/>
      <c r="D229" s="3"/>
      <c r="E229" s="3"/>
      <c r="F229" s="3"/>
      <c r="G229" s="92"/>
      <c r="H229" s="92"/>
    </row>
    <row r="230">
      <c r="B230" s="3"/>
      <c r="C230" s="3"/>
      <c r="D230" s="3"/>
      <c r="E230" s="3"/>
      <c r="F230" s="3"/>
      <c r="G230" s="92"/>
      <c r="H230" s="92"/>
    </row>
    <row r="231">
      <c r="B231" s="3"/>
      <c r="C231" s="3"/>
      <c r="D231" s="3"/>
      <c r="E231" s="3"/>
      <c r="F231" s="3"/>
      <c r="G231" s="92"/>
      <c r="H231" s="92"/>
    </row>
    <row r="232">
      <c r="B232" s="3"/>
      <c r="C232" s="3"/>
      <c r="D232" s="3"/>
      <c r="E232" s="3"/>
      <c r="F232" s="3"/>
      <c r="G232" s="92"/>
      <c r="H232" s="92"/>
    </row>
    <row r="233">
      <c r="B233" s="3"/>
      <c r="C233" s="3"/>
      <c r="D233" s="3"/>
      <c r="E233" s="3"/>
      <c r="F233" s="3"/>
      <c r="G233" s="92"/>
      <c r="H233" s="92"/>
    </row>
    <row r="234">
      <c r="B234" s="3"/>
      <c r="C234" s="3"/>
      <c r="D234" s="3"/>
      <c r="E234" s="3"/>
      <c r="F234" s="3"/>
      <c r="G234" s="92"/>
      <c r="H234" s="92"/>
    </row>
    <row r="235">
      <c r="B235" s="3"/>
      <c r="C235" s="3"/>
      <c r="D235" s="3"/>
      <c r="E235" s="3"/>
      <c r="F235" s="3"/>
      <c r="G235" s="92"/>
      <c r="H235" s="92"/>
    </row>
    <row r="236">
      <c r="B236" s="3"/>
      <c r="C236" s="3"/>
      <c r="D236" s="3"/>
      <c r="E236" s="3"/>
      <c r="F236" s="3"/>
      <c r="G236" s="92"/>
      <c r="H236" s="92"/>
    </row>
    <row r="237">
      <c r="B237" s="3"/>
      <c r="C237" s="3"/>
      <c r="D237" s="3"/>
      <c r="E237" s="3"/>
      <c r="F237" s="3"/>
      <c r="G237" s="92"/>
      <c r="H237" s="92"/>
    </row>
    <row r="238">
      <c r="B238" s="3"/>
      <c r="C238" s="3"/>
      <c r="D238" s="3"/>
      <c r="E238" s="3"/>
      <c r="F238" s="3"/>
      <c r="G238" s="92"/>
      <c r="H238" s="92"/>
    </row>
    <row r="239">
      <c r="B239" s="3"/>
      <c r="C239" s="3"/>
      <c r="D239" s="3"/>
      <c r="E239" s="3"/>
      <c r="F239" s="3"/>
      <c r="G239" s="92"/>
      <c r="H239" s="92"/>
    </row>
    <row r="240">
      <c r="B240" s="3"/>
      <c r="C240" s="3"/>
      <c r="D240" s="3"/>
      <c r="E240" s="3"/>
      <c r="F240" s="3"/>
      <c r="G240" s="92"/>
      <c r="H240" s="92"/>
    </row>
    <row r="241">
      <c r="B241" s="3"/>
      <c r="C241" s="3"/>
      <c r="D241" s="3"/>
      <c r="E241" s="3"/>
      <c r="F241" s="3"/>
      <c r="G241" s="92"/>
      <c r="H241" s="92"/>
    </row>
    <row r="242">
      <c r="B242" s="3"/>
      <c r="C242" s="3"/>
      <c r="D242" s="3"/>
      <c r="E242" s="3"/>
      <c r="F242" s="3"/>
      <c r="G242" s="92"/>
      <c r="H242" s="92"/>
    </row>
    <row r="243">
      <c r="B243" s="3"/>
      <c r="C243" s="3"/>
      <c r="D243" s="3"/>
      <c r="E243" s="3"/>
      <c r="F243" s="3"/>
      <c r="G243" s="92"/>
      <c r="H243" s="92"/>
    </row>
    <row r="244">
      <c r="B244" s="3"/>
      <c r="C244" s="3"/>
      <c r="D244" s="3"/>
      <c r="E244" s="3"/>
      <c r="F244" s="3"/>
      <c r="G244" s="92"/>
      <c r="H244" s="92"/>
    </row>
    <row r="245">
      <c r="B245" s="3"/>
      <c r="C245" s="3"/>
      <c r="D245" s="3"/>
      <c r="E245" s="3"/>
      <c r="F245" s="3"/>
      <c r="G245" s="92"/>
      <c r="H245" s="92"/>
    </row>
    <row r="246">
      <c r="B246" s="3"/>
      <c r="C246" s="3"/>
      <c r="D246" s="3"/>
      <c r="E246" s="3"/>
      <c r="F246" s="3"/>
      <c r="G246" s="92"/>
      <c r="H246" s="92"/>
    </row>
    <row r="247">
      <c r="B247" s="3"/>
      <c r="C247" s="3"/>
      <c r="D247" s="3"/>
      <c r="E247" s="3"/>
      <c r="F247" s="3"/>
      <c r="G247" s="92"/>
      <c r="H247" s="92"/>
    </row>
    <row r="248">
      <c r="B248" s="3"/>
      <c r="C248" s="3"/>
      <c r="D248" s="3"/>
      <c r="E248" s="3"/>
      <c r="F248" s="3"/>
      <c r="G248" s="92"/>
      <c r="H248" s="92"/>
    </row>
    <row r="249">
      <c r="B249" s="3"/>
      <c r="C249" s="3"/>
      <c r="D249" s="3"/>
      <c r="E249" s="3"/>
      <c r="F249" s="3"/>
      <c r="G249" s="92"/>
      <c r="H249" s="92"/>
    </row>
    <row r="250">
      <c r="B250" s="3"/>
      <c r="C250" s="3"/>
      <c r="D250" s="3"/>
      <c r="E250" s="3"/>
      <c r="F250" s="3"/>
      <c r="G250" s="92"/>
      <c r="H250" s="92"/>
    </row>
    <row r="251">
      <c r="B251" s="3"/>
      <c r="C251" s="3"/>
      <c r="D251" s="3"/>
      <c r="E251" s="3"/>
      <c r="F251" s="3"/>
      <c r="G251" s="92"/>
      <c r="H251" s="92"/>
    </row>
    <row r="252">
      <c r="B252" s="3"/>
      <c r="C252" s="3"/>
      <c r="D252" s="3"/>
      <c r="E252" s="3"/>
      <c r="F252" s="3"/>
      <c r="G252" s="92"/>
      <c r="H252" s="92"/>
    </row>
    <row r="253">
      <c r="B253" s="3"/>
      <c r="C253" s="3"/>
      <c r="D253" s="3"/>
      <c r="E253" s="3"/>
      <c r="F253" s="3"/>
      <c r="G253" s="92"/>
      <c r="H253" s="92"/>
    </row>
    <row r="254">
      <c r="B254" s="3"/>
      <c r="C254" s="3"/>
      <c r="D254" s="3"/>
      <c r="E254" s="3"/>
      <c r="F254" s="3"/>
      <c r="G254" s="92"/>
      <c r="H254" s="92"/>
    </row>
    <row r="255">
      <c r="B255" s="3"/>
      <c r="C255" s="3"/>
      <c r="D255" s="3"/>
      <c r="E255" s="3"/>
      <c r="F255" s="3"/>
      <c r="G255" s="92"/>
      <c r="H255" s="92"/>
    </row>
    <row r="256">
      <c r="B256" s="3"/>
      <c r="C256" s="3"/>
      <c r="D256" s="3"/>
      <c r="E256" s="3"/>
      <c r="F256" s="3"/>
      <c r="G256" s="92"/>
      <c r="H256" s="92"/>
    </row>
    <row r="257">
      <c r="B257" s="3"/>
      <c r="C257" s="3"/>
      <c r="D257" s="3"/>
      <c r="E257" s="3"/>
      <c r="F257" s="3"/>
      <c r="G257" s="92"/>
      <c r="H257" s="92"/>
    </row>
    <row r="258">
      <c r="B258" s="3"/>
      <c r="C258" s="3"/>
      <c r="D258" s="3"/>
      <c r="E258" s="3"/>
      <c r="F258" s="3"/>
      <c r="G258" s="92"/>
      <c r="H258" s="92"/>
    </row>
    <row r="259">
      <c r="B259" s="3"/>
      <c r="C259" s="3"/>
      <c r="D259" s="3"/>
      <c r="E259" s="3"/>
      <c r="F259" s="3"/>
      <c r="G259" s="92"/>
      <c r="H259" s="92"/>
    </row>
    <row r="260">
      <c r="B260" s="3"/>
      <c r="C260" s="3"/>
      <c r="D260" s="3"/>
      <c r="E260" s="3"/>
      <c r="F260" s="3"/>
      <c r="G260" s="92"/>
      <c r="H260" s="92"/>
    </row>
    <row r="261">
      <c r="B261" s="3"/>
      <c r="C261" s="3"/>
      <c r="D261" s="3"/>
      <c r="E261" s="3"/>
      <c r="F261" s="3"/>
      <c r="G261" s="92"/>
      <c r="H261" s="92"/>
    </row>
    <row r="262">
      <c r="B262" s="3"/>
      <c r="C262" s="3"/>
      <c r="D262" s="3"/>
      <c r="E262" s="3"/>
      <c r="F262" s="3"/>
      <c r="G262" s="92"/>
      <c r="H262" s="92"/>
    </row>
    <row r="263">
      <c r="B263" s="3"/>
      <c r="C263" s="3"/>
      <c r="D263" s="3"/>
      <c r="E263" s="3"/>
      <c r="F263" s="3"/>
      <c r="G263" s="92"/>
      <c r="H263" s="92"/>
    </row>
    <row r="264">
      <c r="B264" s="3"/>
      <c r="C264" s="3"/>
      <c r="D264" s="3"/>
      <c r="E264" s="3"/>
      <c r="F264" s="3"/>
      <c r="G264" s="92"/>
      <c r="H264" s="92"/>
    </row>
    <row r="265">
      <c r="B265" s="3"/>
      <c r="C265" s="3"/>
      <c r="D265" s="3"/>
      <c r="E265" s="3"/>
      <c r="F265" s="3"/>
      <c r="G265" s="92"/>
      <c r="H265" s="92"/>
    </row>
    <row r="266">
      <c r="B266" s="3"/>
      <c r="C266" s="3"/>
      <c r="D266" s="3"/>
      <c r="E266" s="3"/>
      <c r="F266" s="3"/>
      <c r="G266" s="92"/>
      <c r="H266" s="92"/>
    </row>
    <row r="267">
      <c r="B267" s="3"/>
      <c r="C267" s="3"/>
      <c r="D267" s="3"/>
      <c r="E267" s="3"/>
      <c r="F267" s="3"/>
      <c r="G267" s="92"/>
      <c r="H267" s="92"/>
    </row>
    <row r="268">
      <c r="B268" s="3"/>
      <c r="C268" s="3"/>
      <c r="D268" s="3"/>
      <c r="E268" s="3"/>
      <c r="F268" s="3"/>
      <c r="G268" s="92"/>
      <c r="H268" s="92"/>
    </row>
    <row r="269">
      <c r="B269" s="3"/>
      <c r="C269" s="3"/>
      <c r="D269" s="3"/>
      <c r="E269" s="3"/>
      <c r="F269" s="3"/>
      <c r="G269" s="92"/>
      <c r="H269" s="92"/>
    </row>
    <row r="270">
      <c r="B270" s="3"/>
      <c r="C270" s="3"/>
      <c r="D270" s="3"/>
      <c r="E270" s="3"/>
      <c r="F270" s="3"/>
      <c r="G270" s="92"/>
      <c r="H270" s="92"/>
    </row>
    <row r="271">
      <c r="B271" s="3"/>
      <c r="C271" s="3"/>
      <c r="D271" s="3"/>
      <c r="E271" s="3"/>
      <c r="F271" s="3"/>
      <c r="G271" s="92"/>
      <c r="H271" s="92"/>
    </row>
    <row r="272">
      <c r="B272" s="3"/>
      <c r="C272" s="3"/>
      <c r="D272" s="3"/>
      <c r="E272" s="3"/>
      <c r="F272" s="3"/>
      <c r="G272" s="92"/>
      <c r="H272" s="92"/>
    </row>
    <row r="273">
      <c r="B273" s="3"/>
      <c r="C273" s="3"/>
      <c r="D273" s="3"/>
      <c r="E273" s="3"/>
      <c r="F273" s="3"/>
      <c r="G273" s="92"/>
      <c r="H273" s="92"/>
    </row>
    <row r="274">
      <c r="B274" s="3"/>
      <c r="C274" s="3"/>
      <c r="D274" s="3"/>
      <c r="E274" s="3"/>
      <c r="F274" s="3"/>
      <c r="G274" s="92"/>
      <c r="H274" s="92"/>
    </row>
    <row r="275">
      <c r="B275" s="3"/>
      <c r="C275" s="3"/>
      <c r="D275" s="3"/>
      <c r="E275" s="3"/>
      <c r="F275" s="3"/>
      <c r="G275" s="92"/>
      <c r="H275" s="92"/>
    </row>
    <row r="276">
      <c r="B276" s="3"/>
      <c r="C276" s="3"/>
      <c r="D276" s="3"/>
      <c r="E276" s="3"/>
      <c r="F276" s="3"/>
      <c r="G276" s="92"/>
      <c r="H276" s="92"/>
    </row>
    <row r="277">
      <c r="B277" s="3"/>
      <c r="C277" s="3"/>
      <c r="D277" s="3"/>
      <c r="E277" s="3"/>
      <c r="F277" s="3"/>
      <c r="G277" s="92"/>
      <c r="H277" s="92"/>
    </row>
    <row r="278">
      <c r="B278" s="3"/>
      <c r="C278" s="3"/>
      <c r="D278" s="3"/>
      <c r="E278" s="3"/>
      <c r="F278" s="3"/>
      <c r="G278" s="92"/>
      <c r="H278" s="92"/>
    </row>
    <row r="279">
      <c r="B279" s="3"/>
      <c r="C279" s="3"/>
      <c r="D279" s="3"/>
      <c r="E279" s="3"/>
      <c r="F279" s="3"/>
      <c r="G279" s="92"/>
      <c r="H279" s="92"/>
    </row>
    <row r="280">
      <c r="B280" s="3"/>
      <c r="C280" s="3"/>
      <c r="D280" s="3"/>
      <c r="E280" s="3"/>
      <c r="F280" s="3"/>
      <c r="G280" s="92"/>
      <c r="H280" s="92"/>
    </row>
    <row r="281">
      <c r="B281" s="3"/>
      <c r="C281" s="3"/>
      <c r="D281" s="3"/>
      <c r="E281" s="3"/>
      <c r="F281" s="3"/>
      <c r="G281" s="92"/>
      <c r="H281" s="92"/>
    </row>
    <row r="282">
      <c r="B282" s="3"/>
      <c r="C282" s="3"/>
      <c r="D282" s="3"/>
      <c r="E282" s="3"/>
      <c r="F282" s="3"/>
      <c r="G282" s="92"/>
      <c r="H282" s="92"/>
    </row>
    <row r="283">
      <c r="B283" s="3"/>
      <c r="C283" s="3"/>
      <c r="D283" s="3"/>
      <c r="E283" s="3"/>
      <c r="F283" s="3"/>
      <c r="G283" s="92"/>
      <c r="H283" s="92"/>
    </row>
    <row r="284">
      <c r="B284" s="3"/>
      <c r="C284" s="3"/>
      <c r="D284" s="3"/>
      <c r="E284" s="3"/>
      <c r="F284" s="3"/>
      <c r="G284" s="92"/>
      <c r="H284" s="92"/>
    </row>
    <row r="285">
      <c r="B285" s="3"/>
      <c r="C285" s="3"/>
      <c r="D285" s="3"/>
      <c r="E285" s="3"/>
      <c r="F285" s="3"/>
      <c r="G285" s="92"/>
      <c r="H285" s="92"/>
    </row>
    <row r="286">
      <c r="B286" s="3"/>
      <c r="C286" s="3"/>
      <c r="D286" s="3"/>
      <c r="E286" s="3"/>
      <c r="F286" s="3"/>
      <c r="G286" s="92"/>
      <c r="H286" s="92"/>
    </row>
    <row r="287">
      <c r="B287" s="3"/>
      <c r="C287" s="3"/>
      <c r="D287" s="3"/>
      <c r="E287" s="3"/>
      <c r="F287" s="3"/>
      <c r="G287" s="92"/>
      <c r="H287" s="92"/>
    </row>
    <row r="288">
      <c r="B288" s="3"/>
      <c r="C288" s="3"/>
      <c r="D288" s="3"/>
      <c r="E288" s="3"/>
      <c r="F288" s="3"/>
      <c r="G288" s="92"/>
      <c r="H288" s="92"/>
    </row>
    <row r="289">
      <c r="B289" s="3"/>
      <c r="C289" s="3"/>
      <c r="D289" s="3"/>
      <c r="E289" s="3"/>
      <c r="F289" s="3"/>
      <c r="G289" s="92"/>
      <c r="H289" s="92"/>
    </row>
    <row r="290">
      <c r="B290" s="3"/>
      <c r="C290" s="3"/>
      <c r="D290" s="3"/>
      <c r="E290" s="3"/>
      <c r="F290" s="3"/>
      <c r="G290" s="92"/>
      <c r="H290" s="92"/>
    </row>
    <row r="291">
      <c r="B291" s="3"/>
      <c r="C291" s="3"/>
      <c r="D291" s="3"/>
      <c r="E291" s="3"/>
      <c r="F291" s="3"/>
      <c r="G291" s="92"/>
      <c r="H291" s="92"/>
    </row>
    <row r="292">
      <c r="B292" s="3"/>
      <c r="C292" s="3"/>
      <c r="D292" s="3"/>
      <c r="E292" s="3"/>
      <c r="F292" s="3"/>
      <c r="G292" s="92"/>
      <c r="H292" s="92"/>
    </row>
    <row r="293">
      <c r="B293" s="3"/>
      <c r="C293" s="3"/>
      <c r="D293" s="3"/>
      <c r="E293" s="3"/>
      <c r="F293" s="3"/>
      <c r="G293" s="92"/>
      <c r="H293" s="92"/>
    </row>
    <row r="294">
      <c r="B294" s="3"/>
      <c r="C294" s="3"/>
      <c r="D294" s="3"/>
      <c r="E294" s="3"/>
      <c r="F294" s="3"/>
      <c r="G294" s="92"/>
      <c r="H294" s="92"/>
    </row>
    <row r="295">
      <c r="B295" s="3"/>
      <c r="C295" s="3"/>
      <c r="D295" s="3"/>
      <c r="E295" s="3"/>
      <c r="F295" s="3"/>
      <c r="G295" s="92"/>
      <c r="H295" s="92"/>
    </row>
    <row r="296">
      <c r="B296" s="3"/>
      <c r="C296" s="3"/>
      <c r="D296" s="3"/>
      <c r="E296" s="3"/>
      <c r="F296" s="3"/>
      <c r="G296" s="92"/>
      <c r="H296" s="92"/>
    </row>
    <row r="297">
      <c r="B297" s="3"/>
      <c r="C297" s="3"/>
      <c r="D297" s="3"/>
      <c r="E297" s="3"/>
      <c r="F297" s="3"/>
      <c r="G297" s="92"/>
      <c r="H297" s="92"/>
    </row>
    <row r="298">
      <c r="B298" s="3"/>
      <c r="C298" s="3"/>
      <c r="D298" s="3"/>
      <c r="E298" s="3"/>
      <c r="F298" s="3"/>
      <c r="G298" s="92"/>
      <c r="H298" s="92"/>
    </row>
    <row r="299">
      <c r="B299" s="3"/>
      <c r="C299" s="3"/>
      <c r="D299" s="3"/>
      <c r="E299" s="3"/>
      <c r="F299" s="3"/>
      <c r="G299" s="92"/>
      <c r="H299" s="92"/>
    </row>
    <row r="300">
      <c r="B300" s="3"/>
      <c r="C300" s="3"/>
      <c r="D300" s="3"/>
      <c r="E300" s="3"/>
      <c r="F300" s="3"/>
      <c r="G300" s="92"/>
      <c r="H300" s="92"/>
    </row>
    <row r="301">
      <c r="B301" s="3"/>
      <c r="C301" s="3"/>
      <c r="D301" s="3"/>
      <c r="E301" s="3"/>
      <c r="F301" s="3"/>
      <c r="G301" s="92"/>
      <c r="H301" s="92"/>
    </row>
    <row r="302">
      <c r="B302" s="3"/>
      <c r="C302" s="3"/>
      <c r="D302" s="3"/>
      <c r="E302" s="3"/>
      <c r="F302" s="3"/>
      <c r="G302" s="92"/>
      <c r="H302" s="92"/>
    </row>
    <row r="303">
      <c r="B303" s="3"/>
      <c r="C303" s="3"/>
      <c r="D303" s="3"/>
      <c r="E303" s="3"/>
      <c r="F303" s="3"/>
      <c r="G303" s="92"/>
      <c r="H303" s="92"/>
    </row>
    <row r="304">
      <c r="B304" s="3"/>
      <c r="C304" s="3"/>
      <c r="D304" s="3"/>
      <c r="E304" s="3"/>
      <c r="F304" s="3"/>
      <c r="G304" s="92"/>
      <c r="H304" s="92"/>
    </row>
    <row r="305">
      <c r="B305" s="3"/>
      <c r="C305" s="3"/>
      <c r="D305" s="3"/>
      <c r="E305" s="3"/>
      <c r="F305" s="3"/>
      <c r="G305" s="92"/>
      <c r="H305" s="92"/>
    </row>
    <row r="306">
      <c r="B306" s="3"/>
      <c r="C306" s="3"/>
      <c r="D306" s="3"/>
      <c r="E306" s="3"/>
      <c r="F306" s="3"/>
      <c r="G306" s="92"/>
      <c r="H306" s="92"/>
    </row>
    <row r="307">
      <c r="B307" s="3"/>
      <c r="C307" s="3"/>
      <c r="D307" s="3"/>
      <c r="E307" s="3"/>
      <c r="F307" s="3"/>
      <c r="G307" s="92"/>
      <c r="H307" s="92"/>
    </row>
    <row r="308">
      <c r="B308" s="3"/>
      <c r="C308" s="3"/>
      <c r="D308" s="3"/>
      <c r="E308" s="3"/>
      <c r="F308" s="3"/>
      <c r="G308" s="92"/>
      <c r="H308" s="92"/>
    </row>
    <row r="309">
      <c r="B309" s="3"/>
      <c r="C309" s="3"/>
      <c r="D309" s="3"/>
      <c r="E309" s="3"/>
      <c r="F309" s="3"/>
      <c r="G309" s="92"/>
      <c r="H309" s="92"/>
    </row>
    <row r="310">
      <c r="B310" s="3"/>
      <c r="C310" s="3"/>
      <c r="D310" s="3"/>
      <c r="E310" s="3"/>
      <c r="F310" s="3"/>
      <c r="G310" s="92"/>
      <c r="H310" s="92"/>
    </row>
    <row r="311">
      <c r="B311" s="3"/>
      <c r="C311" s="3"/>
      <c r="D311" s="3"/>
      <c r="E311" s="3"/>
      <c r="F311" s="3"/>
      <c r="G311" s="92"/>
      <c r="H311" s="92"/>
    </row>
    <row r="312">
      <c r="B312" s="3"/>
      <c r="C312" s="3"/>
      <c r="D312" s="3"/>
      <c r="E312" s="3"/>
      <c r="F312" s="3"/>
      <c r="G312" s="92"/>
      <c r="H312" s="92"/>
    </row>
    <row r="313">
      <c r="B313" s="3"/>
      <c r="C313" s="3"/>
      <c r="D313" s="3"/>
      <c r="E313" s="3"/>
      <c r="F313" s="3"/>
      <c r="G313" s="92"/>
      <c r="H313" s="92"/>
    </row>
    <row r="314">
      <c r="B314" s="3"/>
      <c r="C314" s="3"/>
      <c r="D314" s="3"/>
      <c r="E314" s="3"/>
      <c r="F314" s="3"/>
      <c r="G314" s="92"/>
      <c r="H314" s="92"/>
    </row>
    <row r="315">
      <c r="B315" s="3"/>
      <c r="C315" s="3"/>
      <c r="D315" s="3"/>
      <c r="E315" s="3"/>
      <c r="F315" s="3"/>
      <c r="G315" s="92"/>
      <c r="H315" s="92"/>
    </row>
    <row r="316">
      <c r="B316" s="3"/>
      <c r="C316" s="3"/>
      <c r="D316" s="3"/>
      <c r="E316" s="3"/>
      <c r="F316" s="3"/>
      <c r="G316" s="92"/>
      <c r="H316" s="92"/>
    </row>
    <row r="317">
      <c r="B317" s="3"/>
      <c r="C317" s="3"/>
      <c r="D317" s="3"/>
      <c r="E317" s="3"/>
      <c r="F317" s="3"/>
      <c r="G317" s="92"/>
      <c r="H317" s="92"/>
    </row>
    <row r="318">
      <c r="B318" s="3"/>
      <c r="C318" s="3"/>
      <c r="D318" s="3"/>
      <c r="E318" s="3"/>
      <c r="F318" s="3"/>
      <c r="G318" s="92"/>
      <c r="H318" s="92"/>
    </row>
    <row r="319">
      <c r="B319" s="3"/>
      <c r="C319" s="3"/>
      <c r="D319" s="3"/>
      <c r="E319" s="3"/>
      <c r="F319" s="3"/>
      <c r="G319" s="92"/>
      <c r="H319" s="92"/>
    </row>
    <row r="320">
      <c r="B320" s="3"/>
      <c r="C320" s="3"/>
      <c r="D320" s="3"/>
      <c r="E320" s="3"/>
      <c r="F320" s="3"/>
      <c r="G320" s="92"/>
      <c r="H320" s="92"/>
    </row>
    <row r="321">
      <c r="B321" s="3"/>
      <c r="C321" s="3"/>
      <c r="D321" s="3"/>
      <c r="E321" s="3"/>
      <c r="F321" s="3"/>
      <c r="G321" s="92"/>
      <c r="H321" s="92"/>
    </row>
    <row r="322">
      <c r="B322" s="3"/>
      <c r="C322" s="3"/>
      <c r="D322" s="3"/>
      <c r="E322" s="3"/>
      <c r="F322" s="3"/>
      <c r="G322" s="92"/>
      <c r="H322" s="92"/>
    </row>
    <row r="323">
      <c r="B323" s="3"/>
      <c r="C323" s="3"/>
      <c r="D323" s="3"/>
      <c r="E323" s="3"/>
      <c r="F323" s="3"/>
      <c r="G323" s="92"/>
      <c r="H323" s="92"/>
    </row>
    <row r="324">
      <c r="B324" s="3"/>
      <c r="C324" s="3"/>
      <c r="D324" s="3"/>
      <c r="E324" s="3"/>
      <c r="F324" s="3"/>
      <c r="G324" s="92"/>
      <c r="H324" s="92"/>
    </row>
    <row r="325">
      <c r="B325" s="3"/>
      <c r="C325" s="3"/>
      <c r="D325" s="3"/>
      <c r="E325" s="3"/>
      <c r="F325" s="3"/>
      <c r="G325" s="92"/>
      <c r="H325" s="92"/>
    </row>
    <row r="326">
      <c r="B326" s="3"/>
      <c r="C326" s="3"/>
      <c r="D326" s="3"/>
      <c r="E326" s="3"/>
      <c r="F326" s="3"/>
      <c r="G326" s="92"/>
      <c r="H326" s="92"/>
    </row>
    <row r="327">
      <c r="B327" s="3"/>
      <c r="C327" s="3"/>
      <c r="D327" s="3"/>
      <c r="E327" s="3"/>
      <c r="F327" s="3"/>
      <c r="G327" s="92"/>
      <c r="H327" s="92"/>
    </row>
    <row r="328">
      <c r="B328" s="3"/>
      <c r="C328" s="3"/>
      <c r="D328" s="3"/>
      <c r="E328" s="3"/>
      <c r="F328" s="3"/>
      <c r="G328" s="92"/>
      <c r="H328" s="92"/>
    </row>
    <row r="329">
      <c r="B329" s="3"/>
      <c r="C329" s="3"/>
      <c r="D329" s="3"/>
      <c r="E329" s="3"/>
      <c r="F329" s="3"/>
      <c r="G329" s="92"/>
      <c r="H329" s="92"/>
    </row>
    <row r="330">
      <c r="B330" s="3"/>
      <c r="C330" s="3"/>
      <c r="D330" s="3"/>
      <c r="E330" s="3"/>
      <c r="F330" s="3"/>
      <c r="G330" s="92"/>
      <c r="H330" s="92"/>
    </row>
    <row r="331">
      <c r="B331" s="3"/>
      <c r="C331" s="3"/>
      <c r="D331" s="3"/>
      <c r="E331" s="3"/>
      <c r="F331" s="3"/>
      <c r="G331" s="92"/>
      <c r="H331" s="92"/>
    </row>
    <row r="332">
      <c r="B332" s="3"/>
      <c r="C332" s="3"/>
      <c r="D332" s="3"/>
      <c r="E332" s="3"/>
      <c r="F332" s="3"/>
      <c r="G332" s="92"/>
      <c r="H332" s="92"/>
    </row>
    <row r="333">
      <c r="B333" s="3"/>
      <c r="C333" s="3"/>
      <c r="D333" s="3"/>
      <c r="E333" s="3"/>
      <c r="F333" s="3"/>
      <c r="G333" s="92"/>
      <c r="H333" s="92"/>
    </row>
    <row r="334">
      <c r="B334" s="3"/>
      <c r="C334" s="3"/>
      <c r="D334" s="3"/>
      <c r="E334" s="3"/>
      <c r="F334" s="3"/>
      <c r="G334" s="92"/>
      <c r="H334" s="92"/>
    </row>
    <row r="335">
      <c r="B335" s="3"/>
      <c r="C335" s="3"/>
      <c r="D335" s="3"/>
      <c r="E335" s="3"/>
      <c r="F335" s="3"/>
      <c r="G335" s="92"/>
      <c r="H335" s="92"/>
    </row>
    <row r="336">
      <c r="B336" s="3"/>
      <c r="C336" s="3"/>
      <c r="D336" s="3"/>
      <c r="E336" s="3"/>
      <c r="F336" s="3"/>
      <c r="G336" s="92"/>
      <c r="H336" s="92"/>
    </row>
    <row r="337">
      <c r="B337" s="3"/>
      <c r="C337" s="3"/>
      <c r="D337" s="3"/>
      <c r="E337" s="3"/>
      <c r="F337" s="3"/>
      <c r="G337" s="92"/>
      <c r="H337" s="92"/>
    </row>
    <row r="338">
      <c r="B338" s="3"/>
      <c r="C338" s="3"/>
      <c r="D338" s="3"/>
      <c r="E338" s="3"/>
      <c r="F338" s="3"/>
      <c r="G338" s="92"/>
      <c r="H338" s="92"/>
    </row>
    <row r="339">
      <c r="B339" s="3"/>
      <c r="C339" s="3"/>
      <c r="D339" s="3"/>
      <c r="E339" s="3"/>
      <c r="F339" s="3"/>
      <c r="G339" s="92"/>
      <c r="H339" s="92"/>
    </row>
    <row r="340">
      <c r="B340" s="3"/>
      <c r="C340" s="3"/>
      <c r="D340" s="3"/>
      <c r="E340" s="3"/>
      <c r="F340" s="3"/>
      <c r="G340" s="92"/>
      <c r="H340" s="92"/>
    </row>
    <row r="341">
      <c r="B341" s="3"/>
      <c r="C341" s="3"/>
      <c r="D341" s="3"/>
      <c r="E341" s="3"/>
      <c r="F341" s="3"/>
      <c r="G341" s="92"/>
      <c r="H341" s="92"/>
    </row>
    <row r="342">
      <c r="B342" s="3"/>
      <c r="C342" s="3"/>
      <c r="D342" s="3"/>
      <c r="E342" s="3"/>
      <c r="F342" s="3"/>
      <c r="G342" s="92"/>
      <c r="H342" s="92"/>
    </row>
    <row r="343">
      <c r="B343" s="3"/>
      <c r="C343" s="3"/>
      <c r="D343" s="3"/>
      <c r="E343" s="3"/>
      <c r="F343" s="3"/>
      <c r="G343" s="92"/>
      <c r="H343" s="92"/>
    </row>
    <row r="344">
      <c r="B344" s="3"/>
      <c r="C344" s="3"/>
      <c r="D344" s="3"/>
      <c r="E344" s="3"/>
      <c r="F344" s="3"/>
      <c r="G344" s="92"/>
      <c r="H344" s="92"/>
    </row>
    <row r="345">
      <c r="B345" s="3"/>
      <c r="C345" s="3"/>
      <c r="D345" s="3"/>
      <c r="E345" s="3"/>
      <c r="F345" s="3"/>
      <c r="G345" s="92"/>
      <c r="H345" s="92"/>
    </row>
    <row r="346">
      <c r="B346" s="3"/>
      <c r="C346" s="3"/>
      <c r="D346" s="3"/>
      <c r="E346" s="3"/>
      <c r="F346" s="3"/>
      <c r="G346" s="92"/>
      <c r="H346" s="92"/>
    </row>
    <row r="347">
      <c r="B347" s="3"/>
      <c r="C347" s="3"/>
      <c r="D347" s="3"/>
      <c r="E347" s="3"/>
      <c r="F347" s="3"/>
      <c r="G347" s="92"/>
      <c r="H347" s="92"/>
    </row>
    <row r="348">
      <c r="B348" s="3"/>
      <c r="C348" s="3"/>
      <c r="D348" s="3"/>
      <c r="E348" s="3"/>
      <c r="F348" s="3"/>
      <c r="G348" s="92"/>
      <c r="H348" s="92"/>
    </row>
    <row r="349">
      <c r="B349" s="3"/>
      <c r="C349" s="3"/>
      <c r="D349" s="3"/>
      <c r="E349" s="3"/>
      <c r="F349" s="3"/>
      <c r="G349" s="92"/>
      <c r="H349" s="92"/>
    </row>
    <row r="350">
      <c r="B350" s="3"/>
      <c r="C350" s="3"/>
      <c r="D350" s="3"/>
      <c r="E350" s="3"/>
      <c r="F350" s="3"/>
      <c r="G350" s="92"/>
      <c r="H350" s="92"/>
    </row>
    <row r="351">
      <c r="B351" s="3"/>
      <c r="C351" s="3"/>
      <c r="D351" s="3"/>
      <c r="E351" s="3"/>
      <c r="F351" s="3"/>
      <c r="G351" s="92"/>
      <c r="H351" s="92"/>
    </row>
    <row r="352">
      <c r="B352" s="3"/>
      <c r="C352" s="3"/>
      <c r="D352" s="3"/>
      <c r="E352" s="3"/>
      <c r="F352" s="3"/>
      <c r="G352" s="92"/>
      <c r="H352" s="92"/>
    </row>
    <row r="353">
      <c r="B353" s="3"/>
      <c r="C353" s="3"/>
      <c r="D353" s="3"/>
      <c r="E353" s="3"/>
      <c r="F353" s="3"/>
      <c r="G353" s="92"/>
      <c r="H353" s="92"/>
    </row>
    <row r="354">
      <c r="B354" s="3"/>
      <c r="C354" s="3"/>
      <c r="D354" s="3"/>
      <c r="E354" s="3"/>
      <c r="F354" s="3"/>
      <c r="G354" s="92"/>
      <c r="H354" s="92"/>
    </row>
    <row r="355">
      <c r="B355" s="3"/>
      <c r="C355" s="3"/>
      <c r="D355" s="3"/>
      <c r="E355" s="3"/>
      <c r="F355" s="3"/>
      <c r="G355" s="92"/>
      <c r="H355" s="92"/>
    </row>
    <row r="356">
      <c r="B356" s="3"/>
      <c r="C356" s="3"/>
      <c r="D356" s="3"/>
      <c r="E356" s="3"/>
      <c r="F356" s="3"/>
      <c r="G356" s="92"/>
      <c r="H356" s="92"/>
    </row>
    <row r="357">
      <c r="B357" s="3"/>
      <c r="C357" s="3"/>
      <c r="D357" s="3"/>
      <c r="E357" s="3"/>
      <c r="F357" s="3"/>
      <c r="G357" s="92"/>
      <c r="H357" s="92"/>
    </row>
    <row r="358">
      <c r="B358" s="3"/>
      <c r="C358" s="3"/>
      <c r="D358" s="3"/>
      <c r="E358" s="3"/>
      <c r="F358" s="3"/>
      <c r="G358" s="92"/>
      <c r="H358" s="92"/>
    </row>
    <row r="359">
      <c r="B359" s="3"/>
      <c r="C359" s="3"/>
      <c r="D359" s="3"/>
      <c r="E359" s="3"/>
      <c r="F359" s="3"/>
      <c r="G359" s="92"/>
      <c r="H359" s="92"/>
    </row>
    <row r="360">
      <c r="B360" s="3"/>
      <c r="C360" s="3"/>
      <c r="D360" s="3"/>
      <c r="E360" s="3"/>
      <c r="F360" s="3"/>
      <c r="G360" s="92"/>
      <c r="H360" s="92"/>
    </row>
    <row r="361">
      <c r="B361" s="3"/>
      <c r="C361" s="3"/>
      <c r="D361" s="3"/>
      <c r="E361" s="3"/>
      <c r="F361" s="3"/>
      <c r="G361" s="92"/>
      <c r="H361" s="92"/>
    </row>
    <row r="362">
      <c r="B362" s="3"/>
      <c r="C362" s="3"/>
      <c r="D362" s="3"/>
      <c r="E362" s="3"/>
      <c r="F362" s="3"/>
      <c r="G362" s="92"/>
      <c r="H362" s="92"/>
    </row>
    <row r="363">
      <c r="B363" s="3"/>
      <c r="C363" s="3"/>
      <c r="D363" s="3"/>
      <c r="E363" s="3"/>
      <c r="F363" s="3"/>
      <c r="G363" s="92"/>
      <c r="H363" s="92"/>
    </row>
    <row r="364">
      <c r="B364" s="3"/>
      <c r="C364" s="3"/>
      <c r="D364" s="3"/>
      <c r="E364" s="3"/>
      <c r="F364" s="3"/>
      <c r="G364" s="92"/>
      <c r="H364" s="92"/>
    </row>
    <row r="365">
      <c r="B365" s="3"/>
      <c r="C365" s="3"/>
      <c r="D365" s="3"/>
      <c r="E365" s="3"/>
      <c r="F365" s="3"/>
      <c r="G365" s="92"/>
      <c r="H365" s="92"/>
    </row>
    <row r="366">
      <c r="B366" s="3"/>
      <c r="C366" s="3"/>
      <c r="D366" s="3"/>
      <c r="E366" s="3"/>
      <c r="F366" s="3"/>
      <c r="G366" s="92"/>
      <c r="H366" s="92"/>
    </row>
    <row r="367">
      <c r="B367" s="3"/>
      <c r="C367" s="3"/>
      <c r="D367" s="3"/>
      <c r="E367" s="3"/>
      <c r="F367" s="3"/>
      <c r="G367" s="92"/>
      <c r="H367" s="92"/>
    </row>
    <row r="368">
      <c r="B368" s="3"/>
      <c r="C368" s="3"/>
      <c r="D368" s="3"/>
      <c r="E368" s="3"/>
      <c r="F368" s="3"/>
      <c r="G368" s="92"/>
      <c r="H368" s="92"/>
    </row>
    <row r="369">
      <c r="B369" s="3"/>
      <c r="C369" s="3"/>
      <c r="D369" s="3"/>
      <c r="E369" s="3"/>
      <c r="F369" s="3"/>
      <c r="G369" s="92"/>
      <c r="H369" s="92"/>
    </row>
    <row r="370">
      <c r="B370" s="3"/>
      <c r="C370" s="3"/>
      <c r="D370" s="3"/>
      <c r="E370" s="3"/>
      <c r="F370" s="3"/>
      <c r="G370" s="92"/>
      <c r="H370" s="92"/>
    </row>
    <row r="371">
      <c r="B371" s="3"/>
      <c r="C371" s="3"/>
      <c r="D371" s="3"/>
      <c r="E371" s="3"/>
      <c r="F371" s="3"/>
      <c r="G371" s="92"/>
      <c r="H371" s="92"/>
    </row>
    <row r="372">
      <c r="B372" s="3"/>
      <c r="C372" s="3"/>
      <c r="D372" s="3"/>
      <c r="E372" s="3"/>
      <c r="F372" s="3"/>
      <c r="G372" s="92"/>
      <c r="H372" s="92"/>
    </row>
    <row r="373">
      <c r="B373" s="3"/>
      <c r="C373" s="3"/>
      <c r="D373" s="3"/>
      <c r="E373" s="3"/>
      <c r="F373" s="3"/>
      <c r="G373" s="92"/>
      <c r="H373" s="92"/>
    </row>
    <row r="374">
      <c r="B374" s="3"/>
      <c r="C374" s="3"/>
      <c r="D374" s="3"/>
      <c r="E374" s="3"/>
      <c r="F374" s="3"/>
      <c r="G374" s="92"/>
      <c r="H374" s="92"/>
    </row>
    <row r="375">
      <c r="B375" s="3"/>
      <c r="C375" s="3"/>
      <c r="D375" s="3"/>
      <c r="E375" s="3"/>
      <c r="F375" s="3"/>
      <c r="G375" s="92"/>
      <c r="H375" s="92"/>
    </row>
    <row r="376">
      <c r="B376" s="3"/>
      <c r="C376" s="3"/>
      <c r="D376" s="3"/>
      <c r="E376" s="3"/>
      <c r="F376" s="3"/>
      <c r="G376" s="92"/>
      <c r="H376" s="92"/>
    </row>
    <row r="377">
      <c r="B377" s="3"/>
      <c r="C377" s="3"/>
      <c r="D377" s="3"/>
      <c r="E377" s="3"/>
      <c r="F377" s="3"/>
      <c r="G377" s="92"/>
      <c r="H377" s="92"/>
    </row>
    <row r="378">
      <c r="B378" s="3"/>
      <c r="C378" s="3"/>
      <c r="D378" s="3"/>
      <c r="E378" s="3"/>
      <c r="F378" s="3"/>
      <c r="G378" s="92"/>
      <c r="H378" s="92"/>
    </row>
    <row r="379">
      <c r="B379" s="3"/>
      <c r="C379" s="3"/>
      <c r="D379" s="3"/>
      <c r="E379" s="3"/>
      <c r="F379" s="3"/>
      <c r="G379" s="92"/>
      <c r="H379" s="92"/>
    </row>
    <row r="380">
      <c r="B380" s="3"/>
      <c r="C380" s="3"/>
      <c r="D380" s="3"/>
      <c r="E380" s="3"/>
      <c r="F380" s="3"/>
      <c r="G380" s="92"/>
      <c r="H380" s="92"/>
    </row>
    <row r="381">
      <c r="B381" s="3"/>
      <c r="C381" s="3"/>
      <c r="D381" s="3"/>
      <c r="E381" s="3"/>
      <c r="F381" s="3"/>
      <c r="G381" s="92"/>
      <c r="H381" s="92"/>
    </row>
    <row r="382">
      <c r="B382" s="3"/>
      <c r="C382" s="3"/>
      <c r="D382" s="3"/>
      <c r="E382" s="3"/>
      <c r="F382" s="3"/>
      <c r="G382" s="92"/>
      <c r="H382" s="92"/>
    </row>
    <row r="383">
      <c r="B383" s="3"/>
      <c r="C383" s="3"/>
      <c r="D383" s="3"/>
      <c r="E383" s="3"/>
      <c r="F383" s="3"/>
      <c r="G383" s="92"/>
      <c r="H383" s="92"/>
    </row>
    <row r="384">
      <c r="B384" s="3"/>
      <c r="C384" s="3"/>
      <c r="D384" s="3"/>
      <c r="E384" s="3"/>
      <c r="F384" s="3"/>
      <c r="G384" s="92"/>
      <c r="H384" s="92"/>
    </row>
    <row r="385">
      <c r="B385" s="3"/>
      <c r="C385" s="3"/>
      <c r="D385" s="3"/>
      <c r="E385" s="3"/>
      <c r="F385" s="3"/>
      <c r="G385" s="92"/>
      <c r="H385" s="92"/>
    </row>
    <row r="386">
      <c r="B386" s="3"/>
      <c r="C386" s="3"/>
      <c r="D386" s="3"/>
      <c r="E386" s="3"/>
      <c r="F386" s="3"/>
      <c r="G386" s="92"/>
      <c r="H386" s="92"/>
    </row>
    <row r="387">
      <c r="B387" s="3"/>
      <c r="C387" s="3"/>
      <c r="D387" s="3"/>
      <c r="E387" s="3"/>
      <c r="F387" s="3"/>
      <c r="G387" s="92"/>
      <c r="H387" s="92"/>
    </row>
    <row r="388">
      <c r="B388" s="3"/>
      <c r="C388" s="3"/>
      <c r="D388" s="3"/>
      <c r="E388" s="3"/>
      <c r="F388" s="3"/>
      <c r="G388" s="92"/>
      <c r="H388" s="92"/>
    </row>
    <row r="389">
      <c r="B389" s="3"/>
      <c r="C389" s="3"/>
      <c r="D389" s="3"/>
      <c r="E389" s="3"/>
      <c r="F389" s="3"/>
      <c r="G389" s="92"/>
      <c r="H389" s="92"/>
    </row>
    <row r="390">
      <c r="B390" s="3"/>
      <c r="C390" s="3"/>
      <c r="D390" s="3"/>
      <c r="E390" s="3"/>
      <c r="F390" s="3"/>
      <c r="G390" s="92"/>
      <c r="H390" s="92"/>
    </row>
    <row r="391">
      <c r="B391" s="3"/>
      <c r="C391" s="3"/>
      <c r="D391" s="3"/>
      <c r="E391" s="3"/>
      <c r="F391" s="3"/>
      <c r="G391" s="92"/>
      <c r="H391" s="92"/>
    </row>
    <row r="392">
      <c r="B392" s="3"/>
      <c r="C392" s="3"/>
      <c r="D392" s="3"/>
      <c r="E392" s="3"/>
      <c r="F392" s="3"/>
      <c r="G392" s="92"/>
      <c r="H392" s="92"/>
    </row>
    <row r="393">
      <c r="B393" s="3"/>
      <c r="C393" s="3"/>
      <c r="D393" s="3"/>
      <c r="E393" s="3"/>
      <c r="F393" s="3"/>
      <c r="G393" s="92"/>
      <c r="H393" s="92"/>
    </row>
    <row r="394">
      <c r="B394" s="3"/>
      <c r="C394" s="3"/>
      <c r="D394" s="3"/>
      <c r="E394" s="3"/>
      <c r="F394" s="3"/>
      <c r="G394" s="92"/>
      <c r="H394" s="92"/>
    </row>
    <row r="395">
      <c r="B395" s="3"/>
      <c r="C395" s="3"/>
      <c r="D395" s="3"/>
      <c r="E395" s="3"/>
      <c r="F395" s="3"/>
      <c r="G395" s="92"/>
      <c r="H395" s="92"/>
    </row>
    <row r="396">
      <c r="B396" s="3"/>
      <c r="C396" s="3"/>
      <c r="D396" s="3"/>
      <c r="E396" s="3"/>
      <c r="F396" s="3"/>
      <c r="G396" s="92"/>
      <c r="H396" s="92"/>
    </row>
    <row r="397">
      <c r="B397" s="3"/>
      <c r="C397" s="3"/>
      <c r="D397" s="3"/>
      <c r="E397" s="3"/>
      <c r="F397" s="3"/>
      <c r="G397" s="92"/>
      <c r="H397" s="92"/>
    </row>
    <row r="398">
      <c r="B398" s="3"/>
      <c r="C398" s="3"/>
      <c r="D398" s="3"/>
      <c r="E398" s="3"/>
      <c r="F398" s="3"/>
      <c r="G398" s="92"/>
      <c r="H398" s="92"/>
    </row>
    <row r="399">
      <c r="B399" s="3"/>
      <c r="C399" s="3"/>
      <c r="D399" s="3"/>
      <c r="E399" s="3"/>
      <c r="F399" s="3"/>
      <c r="G399" s="92"/>
      <c r="H399" s="92"/>
    </row>
    <row r="400">
      <c r="B400" s="3"/>
      <c r="C400" s="3"/>
      <c r="D400" s="3"/>
      <c r="E400" s="3"/>
      <c r="F400" s="3"/>
      <c r="G400" s="92"/>
      <c r="H400" s="92"/>
    </row>
    <row r="401">
      <c r="B401" s="3"/>
      <c r="C401" s="3"/>
      <c r="D401" s="3"/>
      <c r="E401" s="3"/>
      <c r="F401" s="3"/>
      <c r="G401" s="92"/>
      <c r="H401" s="92"/>
    </row>
    <row r="402">
      <c r="B402" s="3"/>
      <c r="C402" s="3"/>
      <c r="D402" s="3"/>
      <c r="E402" s="3"/>
      <c r="F402" s="3"/>
      <c r="G402" s="92"/>
      <c r="H402" s="92"/>
    </row>
    <row r="403">
      <c r="B403" s="3"/>
      <c r="C403" s="3"/>
      <c r="D403" s="3"/>
      <c r="E403" s="3"/>
      <c r="F403" s="3"/>
      <c r="G403" s="92"/>
      <c r="H403" s="92"/>
    </row>
    <row r="404">
      <c r="B404" s="3"/>
      <c r="C404" s="3"/>
      <c r="D404" s="3"/>
      <c r="E404" s="3"/>
      <c r="F404" s="3"/>
      <c r="G404" s="92"/>
      <c r="H404" s="92"/>
    </row>
    <row r="405">
      <c r="B405" s="3"/>
      <c r="C405" s="3"/>
      <c r="D405" s="3"/>
      <c r="E405" s="3"/>
      <c r="F405" s="3"/>
      <c r="G405" s="92"/>
      <c r="H405" s="92"/>
    </row>
    <row r="406">
      <c r="B406" s="3"/>
      <c r="C406" s="3"/>
      <c r="D406" s="3"/>
      <c r="E406" s="3"/>
      <c r="F406" s="3"/>
      <c r="G406" s="92"/>
      <c r="H406" s="92"/>
    </row>
    <row r="407">
      <c r="B407" s="3"/>
      <c r="C407" s="3"/>
      <c r="D407" s="3"/>
      <c r="E407" s="3"/>
      <c r="F407" s="3"/>
      <c r="G407" s="92"/>
      <c r="H407" s="92"/>
    </row>
    <row r="408">
      <c r="B408" s="3"/>
      <c r="C408" s="3"/>
      <c r="D408" s="3"/>
      <c r="E408" s="3"/>
      <c r="F408" s="3"/>
      <c r="G408" s="92"/>
      <c r="H408" s="92"/>
    </row>
    <row r="409">
      <c r="B409" s="3"/>
      <c r="C409" s="3"/>
      <c r="D409" s="3"/>
      <c r="E409" s="3"/>
      <c r="F409" s="3"/>
      <c r="G409" s="92"/>
      <c r="H409" s="92"/>
    </row>
    <row r="410">
      <c r="B410" s="3"/>
      <c r="C410" s="3"/>
      <c r="D410" s="3"/>
      <c r="E410" s="3"/>
      <c r="F410" s="3"/>
      <c r="G410" s="92"/>
      <c r="H410" s="92"/>
    </row>
    <row r="411">
      <c r="B411" s="3"/>
      <c r="C411" s="3"/>
      <c r="D411" s="3"/>
      <c r="E411" s="3"/>
      <c r="F411" s="3"/>
      <c r="G411" s="92"/>
      <c r="H411" s="92"/>
    </row>
    <row r="412">
      <c r="B412" s="3"/>
      <c r="C412" s="3"/>
      <c r="D412" s="3"/>
      <c r="E412" s="3"/>
      <c r="F412" s="3"/>
      <c r="G412" s="92"/>
      <c r="H412" s="92"/>
    </row>
    <row r="413">
      <c r="B413" s="3"/>
      <c r="C413" s="3"/>
      <c r="D413" s="3"/>
      <c r="E413" s="3"/>
      <c r="F413" s="3"/>
      <c r="G413" s="92"/>
      <c r="H413" s="92"/>
    </row>
    <row r="414">
      <c r="B414" s="3"/>
      <c r="C414" s="3"/>
      <c r="D414" s="3"/>
      <c r="E414" s="3"/>
      <c r="F414" s="3"/>
      <c r="G414" s="92"/>
      <c r="H414" s="92"/>
    </row>
    <row r="415">
      <c r="B415" s="3"/>
      <c r="C415" s="3"/>
      <c r="D415" s="3"/>
      <c r="E415" s="3"/>
      <c r="F415" s="3"/>
      <c r="G415" s="92"/>
      <c r="H415" s="92"/>
    </row>
    <row r="416">
      <c r="B416" s="3"/>
      <c r="C416" s="3"/>
      <c r="D416" s="3"/>
      <c r="E416" s="3"/>
      <c r="F416" s="3"/>
      <c r="G416" s="92"/>
      <c r="H416" s="92"/>
    </row>
    <row r="417">
      <c r="B417" s="3"/>
      <c r="C417" s="3"/>
      <c r="D417" s="3"/>
      <c r="E417" s="3"/>
      <c r="F417" s="3"/>
      <c r="G417" s="92"/>
      <c r="H417" s="92"/>
    </row>
    <row r="418">
      <c r="B418" s="3"/>
      <c r="C418" s="3"/>
      <c r="D418" s="3"/>
      <c r="E418" s="3"/>
      <c r="F418" s="3"/>
      <c r="G418" s="92"/>
      <c r="H418" s="92"/>
    </row>
    <row r="419">
      <c r="B419" s="3"/>
      <c r="C419" s="3"/>
      <c r="D419" s="3"/>
      <c r="E419" s="3"/>
      <c r="F419" s="3"/>
      <c r="G419" s="92"/>
      <c r="H419" s="92"/>
    </row>
    <row r="420">
      <c r="B420" s="3"/>
      <c r="C420" s="3"/>
      <c r="D420" s="3"/>
      <c r="E420" s="3"/>
      <c r="F420" s="3"/>
      <c r="G420" s="92"/>
      <c r="H420" s="92"/>
    </row>
    <row r="421">
      <c r="B421" s="3"/>
      <c r="C421" s="3"/>
      <c r="D421" s="3"/>
      <c r="E421" s="3"/>
      <c r="F421" s="3"/>
      <c r="G421" s="92"/>
      <c r="H421" s="92"/>
    </row>
    <row r="422">
      <c r="B422" s="3"/>
      <c r="C422" s="3"/>
      <c r="D422" s="3"/>
      <c r="E422" s="3"/>
      <c r="F422" s="3"/>
      <c r="G422" s="92"/>
      <c r="H422" s="92"/>
    </row>
    <row r="423">
      <c r="B423" s="3"/>
      <c r="C423" s="3"/>
      <c r="D423" s="3"/>
      <c r="E423" s="3"/>
      <c r="F423" s="3"/>
      <c r="G423" s="92"/>
      <c r="H423" s="92"/>
    </row>
    <row r="424">
      <c r="B424" s="3"/>
      <c r="C424" s="3"/>
      <c r="D424" s="3"/>
      <c r="E424" s="3"/>
      <c r="F424" s="3"/>
      <c r="G424" s="92"/>
      <c r="H424" s="92"/>
    </row>
    <row r="425">
      <c r="B425" s="3"/>
      <c r="C425" s="3"/>
      <c r="D425" s="3"/>
      <c r="E425" s="3"/>
      <c r="F425" s="3"/>
      <c r="G425" s="92"/>
      <c r="H425" s="92"/>
    </row>
    <row r="426">
      <c r="B426" s="3"/>
      <c r="C426" s="3"/>
      <c r="D426" s="3"/>
      <c r="E426" s="3"/>
      <c r="F426" s="3"/>
      <c r="G426" s="92"/>
      <c r="H426" s="92"/>
    </row>
    <row r="427">
      <c r="B427" s="3"/>
      <c r="C427" s="3"/>
      <c r="D427" s="3"/>
      <c r="E427" s="3"/>
      <c r="F427" s="3"/>
      <c r="G427" s="92"/>
      <c r="H427" s="92"/>
    </row>
    <row r="428">
      <c r="B428" s="3"/>
      <c r="C428" s="3"/>
      <c r="D428" s="3"/>
      <c r="E428" s="3"/>
      <c r="F428" s="3"/>
      <c r="G428" s="92"/>
      <c r="H428" s="92"/>
    </row>
    <row r="429">
      <c r="B429" s="3"/>
      <c r="C429" s="3"/>
      <c r="D429" s="3"/>
      <c r="E429" s="3"/>
      <c r="F429" s="3"/>
      <c r="G429" s="92"/>
      <c r="H429" s="92"/>
    </row>
    <row r="430">
      <c r="B430" s="3"/>
      <c r="C430" s="3"/>
      <c r="D430" s="3"/>
      <c r="E430" s="3"/>
      <c r="F430" s="3"/>
      <c r="G430" s="92"/>
      <c r="H430" s="92"/>
    </row>
    <row r="431">
      <c r="B431" s="3"/>
      <c r="C431" s="3"/>
      <c r="D431" s="3"/>
      <c r="E431" s="3"/>
      <c r="F431" s="3"/>
      <c r="G431" s="92"/>
      <c r="H431" s="92"/>
    </row>
    <row r="432">
      <c r="B432" s="3"/>
      <c r="C432" s="3"/>
      <c r="D432" s="3"/>
      <c r="E432" s="3"/>
      <c r="F432" s="3"/>
      <c r="G432" s="92"/>
      <c r="H432" s="92"/>
    </row>
    <row r="433">
      <c r="B433" s="3"/>
      <c r="C433" s="3"/>
      <c r="D433" s="3"/>
      <c r="E433" s="3"/>
      <c r="F433" s="3"/>
      <c r="G433" s="92"/>
      <c r="H433" s="92"/>
    </row>
    <row r="434">
      <c r="B434" s="3"/>
      <c r="C434" s="3"/>
      <c r="D434" s="3"/>
      <c r="E434" s="3"/>
      <c r="F434" s="3"/>
      <c r="G434" s="92"/>
      <c r="H434" s="92"/>
    </row>
    <row r="435">
      <c r="B435" s="3"/>
      <c r="C435" s="3"/>
      <c r="D435" s="3"/>
      <c r="E435" s="3"/>
      <c r="F435" s="3"/>
      <c r="G435" s="92"/>
      <c r="H435" s="92"/>
    </row>
    <row r="436">
      <c r="B436" s="3"/>
      <c r="C436" s="3"/>
      <c r="D436" s="3"/>
      <c r="E436" s="3"/>
      <c r="F436" s="3"/>
      <c r="G436" s="92"/>
      <c r="H436" s="92"/>
    </row>
    <row r="437">
      <c r="B437" s="3"/>
      <c r="C437" s="3"/>
      <c r="D437" s="3"/>
      <c r="E437" s="3"/>
      <c r="F437" s="3"/>
      <c r="G437" s="92"/>
      <c r="H437" s="92"/>
    </row>
    <row r="438">
      <c r="B438" s="3"/>
      <c r="C438" s="3"/>
      <c r="D438" s="3"/>
      <c r="E438" s="3"/>
      <c r="F438" s="3"/>
      <c r="G438" s="92"/>
      <c r="H438" s="92"/>
    </row>
    <row r="439">
      <c r="B439" s="3"/>
      <c r="C439" s="3"/>
      <c r="D439" s="3"/>
      <c r="E439" s="3"/>
      <c r="F439" s="3"/>
      <c r="G439" s="92"/>
      <c r="H439" s="92"/>
    </row>
    <row r="440">
      <c r="B440" s="3"/>
      <c r="C440" s="3"/>
      <c r="D440" s="3"/>
      <c r="E440" s="3"/>
      <c r="F440" s="3"/>
      <c r="G440" s="92"/>
      <c r="H440" s="92"/>
    </row>
    <row r="441">
      <c r="B441" s="3"/>
      <c r="C441" s="3"/>
      <c r="D441" s="3"/>
      <c r="E441" s="3"/>
      <c r="F441" s="3"/>
      <c r="G441" s="92"/>
      <c r="H441" s="92"/>
    </row>
    <row r="442">
      <c r="B442" s="3"/>
      <c r="C442" s="3"/>
      <c r="D442" s="3"/>
      <c r="E442" s="3"/>
      <c r="F442" s="3"/>
      <c r="G442" s="92"/>
      <c r="H442" s="92"/>
    </row>
    <row r="443">
      <c r="B443" s="3"/>
      <c r="C443" s="3"/>
      <c r="D443" s="3"/>
      <c r="E443" s="3"/>
      <c r="F443" s="3"/>
      <c r="G443" s="92"/>
      <c r="H443" s="92"/>
    </row>
    <row r="444">
      <c r="B444" s="3"/>
      <c r="C444" s="3"/>
      <c r="D444" s="3"/>
      <c r="E444" s="3"/>
      <c r="F444" s="3"/>
      <c r="G444" s="92"/>
      <c r="H444" s="92"/>
    </row>
    <row r="445">
      <c r="B445" s="3"/>
      <c r="C445" s="3"/>
      <c r="D445" s="3"/>
      <c r="E445" s="3"/>
      <c r="F445" s="3"/>
      <c r="G445" s="92"/>
      <c r="H445" s="92"/>
    </row>
    <row r="446">
      <c r="B446" s="3"/>
      <c r="C446" s="3"/>
      <c r="D446" s="3"/>
      <c r="E446" s="3"/>
      <c r="F446" s="3"/>
      <c r="G446" s="92"/>
      <c r="H446" s="92"/>
    </row>
    <row r="447">
      <c r="B447" s="3"/>
      <c r="C447" s="3"/>
      <c r="D447" s="3"/>
      <c r="E447" s="3"/>
      <c r="F447" s="3"/>
      <c r="G447" s="92"/>
      <c r="H447" s="92"/>
    </row>
    <row r="448">
      <c r="B448" s="3"/>
      <c r="C448" s="3"/>
      <c r="D448" s="3"/>
      <c r="E448" s="3"/>
      <c r="F448" s="3"/>
      <c r="G448" s="92"/>
      <c r="H448" s="92"/>
    </row>
    <row r="449">
      <c r="B449" s="3"/>
      <c r="C449" s="3"/>
      <c r="D449" s="3"/>
      <c r="E449" s="3"/>
      <c r="F449" s="3"/>
      <c r="G449" s="92"/>
      <c r="H449" s="92"/>
    </row>
    <row r="450">
      <c r="B450" s="3"/>
      <c r="C450" s="3"/>
      <c r="D450" s="3"/>
      <c r="E450" s="3"/>
      <c r="F450" s="3"/>
      <c r="G450" s="92"/>
      <c r="H450" s="92"/>
    </row>
    <row r="451">
      <c r="B451" s="3"/>
      <c r="C451" s="3"/>
      <c r="D451" s="3"/>
      <c r="E451" s="3"/>
      <c r="F451" s="3"/>
      <c r="G451" s="92"/>
      <c r="H451" s="92"/>
    </row>
    <row r="452">
      <c r="B452" s="3"/>
      <c r="C452" s="3"/>
      <c r="D452" s="3"/>
      <c r="E452" s="3"/>
      <c r="F452" s="3"/>
      <c r="G452" s="92"/>
      <c r="H452" s="92"/>
    </row>
    <row r="453">
      <c r="B453" s="3"/>
      <c r="C453" s="3"/>
      <c r="D453" s="3"/>
      <c r="E453" s="3"/>
      <c r="F453" s="3"/>
      <c r="G453" s="92"/>
      <c r="H453" s="92"/>
    </row>
    <row r="454">
      <c r="B454" s="3"/>
      <c r="C454" s="3"/>
      <c r="D454" s="3"/>
      <c r="E454" s="3"/>
      <c r="F454" s="3"/>
      <c r="G454" s="92"/>
      <c r="H454" s="92"/>
    </row>
    <row r="455">
      <c r="B455" s="3"/>
      <c r="C455" s="3"/>
      <c r="D455" s="3"/>
      <c r="E455" s="3"/>
      <c r="F455" s="3"/>
      <c r="G455" s="92"/>
      <c r="H455" s="92"/>
    </row>
    <row r="456">
      <c r="B456" s="3"/>
      <c r="C456" s="3"/>
      <c r="D456" s="3"/>
      <c r="E456" s="3"/>
      <c r="F456" s="3"/>
      <c r="G456" s="92"/>
      <c r="H456" s="92"/>
    </row>
    <row r="457">
      <c r="B457" s="3"/>
      <c r="C457" s="3"/>
      <c r="D457" s="3"/>
      <c r="E457" s="3"/>
      <c r="F457" s="3"/>
      <c r="G457" s="92"/>
      <c r="H457" s="92"/>
    </row>
    <row r="458">
      <c r="B458" s="3"/>
      <c r="C458" s="3"/>
      <c r="D458" s="3"/>
      <c r="E458" s="3"/>
      <c r="F458" s="3"/>
      <c r="G458" s="92"/>
      <c r="H458" s="92"/>
    </row>
    <row r="459">
      <c r="B459" s="3"/>
      <c r="C459" s="3"/>
      <c r="D459" s="3"/>
      <c r="E459" s="3"/>
      <c r="F459" s="3"/>
      <c r="G459" s="92"/>
      <c r="H459" s="92"/>
    </row>
    <row r="460">
      <c r="B460" s="3"/>
      <c r="C460" s="3"/>
      <c r="D460" s="3"/>
      <c r="E460" s="3"/>
      <c r="F460" s="3"/>
      <c r="G460" s="92"/>
      <c r="H460" s="92"/>
    </row>
    <row r="461">
      <c r="B461" s="3"/>
      <c r="C461" s="3"/>
      <c r="D461" s="3"/>
      <c r="E461" s="3"/>
      <c r="F461" s="3"/>
      <c r="G461" s="92"/>
      <c r="H461" s="92"/>
    </row>
    <row r="462">
      <c r="B462" s="3"/>
      <c r="C462" s="3"/>
      <c r="D462" s="3"/>
      <c r="E462" s="3"/>
      <c r="F462" s="3"/>
      <c r="G462" s="92"/>
      <c r="H462" s="92"/>
    </row>
    <row r="463">
      <c r="B463" s="3"/>
      <c r="C463" s="3"/>
      <c r="D463" s="3"/>
      <c r="E463" s="3"/>
      <c r="F463" s="3"/>
      <c r="G463" s="92"/>
      <c r="H463" s="92"/>
    </row>
    <row r="464">
      <c r="B464" s="3"/>
      <c r="C464" s="3"/>
      <c r="D464" s="3"/>
      <c r="E464" s="3"/>
      <c r="F464" s="3"/>
      <c r="G464" s="92"/>
      <c r="H464" s="92"/>
    </row>
    <row r="465">
      <c r="B465" s="3"/>
      <c r="C465" s="3"/>
      <c r="D465" s="3"/>
      <c r="E465" s="3"/>
      <c r="F465" s="3"/>
      <c r="G465" s="92"/>
      <c r="H465" s="92"/>
    </row>
    <row r="466">
      <c r="B466" s="3"/>
      <c r="C466" s="3"/>
      <c r="D466" s="3"/>
      <c r="E466" s="3"/>
      <c r="F466" s="3"/>
      <c r="G466" s="92"/>
      <c r="H466" s="92"/>
    </row>
    <row r="467">
      <c r="B467" s="3"/>
      <c r="C467" s="3"/>
      <c r="D467" s="3"/>
      <c r="E467" s="3"/>
      <c r="F467" s="3"/>
      <c r="G467" s="92"/>
      <c r="H467" s="92"/>
    </row>
    <row r="468">
      <c r="B468" s="3"/>
      <c r="C468" s="3"/>
      <c r="D468" s="3"/>
      <c r="E468" s="3"/>
      <c r="F468" s="3"/>
      <c r="G468" s="92"/>
      <c r="H468" s="92"/>
    </row>
    <row r="469">
      <c r="B469" s="3"/>
      <c r="C469" s="3"/>
      <c r="D469" s="3"/>
      <c r="E469" s="3"/>
      <c r="F469" s="3"/>
      <c r="G469" s="92"/>
      <c r="H469" s="92"/>
    </row>
    <row r="470">
      <c r="B470" s="3"/>
      <c r="C470" s="3"/>
      <c r="D470" s="3"/>
      <c r="E470" s="3"/>
      <c r="F470" s="3"/>
      <c r="G470" s="92"/>
      <c r="H470" s="92"/>
    </row>
    <row r="471">
      <c r="B471" s="3"/>
      <c r="C471" s="3"/>
      <c r="D471" s="3"/>
      <c r="E471" s="3"/>
      <c r="F471" s="3"/>
      <c r="G471" s="92"/>
      <c r="H471" s="92"/>
    </row>
    <row r="472">
      <c r="B472" s="3"/>
      <c r="C472" s="3"/>
      <c r="D472" s="3"/>
      <c r="E472" s="3"/>
      <c r="F472" s="3"/>
      <c r="G472" s="92"/>
      <c r="H472" s="92"/>
    </row>
    <row r="473">
      <c r="B473" s="3"/>
      <c r="C473" s="3"/>
      <c r="D473" s="3"/>
      <c r="E473" s="3"/>
      <c r="F473" s="3"/>
      <c r="G473" s="92"/>
      <c r="H473" s="92"/>
    </row>
    <row r="474">
      <c r="B474" s="3"/>
      <c r="C474" s="3"/>
      <c r="D474" s="3"/>
      <c r="E474" s="3"/>
      <c r="F474" s="3"/>
      <c r="G474" s="92"/>
      <c r="H474" s="92"/>
    </row>
    <row r="475">
      <c r="B475" s="3"/>
      <c r="C475" s="3"/>
      <c r="D475" s="3"/>
      <c r="E475" s="3"/>
      <c r="F475" s="3"/>
      <c r="G475" s="92"/>
      <c r="H475" s="92"/>
    </row>
    <row r="476">
      <c r="B476" s="3"/>
      <c r="C476" s="3"/>
      <c r="D476" s="3"/>
      <c r="E476" s="3"/>
      <c r="F476" s="3"/>
      <c r="G476" s="92"/>
      <c r="H476" s="92"/>
    </row>
    <row r="477">
      <c r="B477" s="3"/>
      <c r="C477" s="3"/>
      <c r="D477" s="3"/>
      <c r="E477" s="3"/>
      <c r="F477" s="3"/>
      <c r="G477" s="92"/>
      <c r="H477" s="92"/>
    </row>
    <row r="478">
      <c r="B478" s="3"/>
      <c r="C478" s="3"/>
      <c r="D478" s="3"/>
      <c r="E478" s="3"/>
      <c r="F478" s="3"/>
      <c r="G478" s="92"/>
      <c r="H478" s="92"/>
    </row>
    <row r="479">
      <c r="B479" s="3"/>
      <c r="C479" s="3"/>
      <c r="D479" s="3"/>
      <c r="E479" s="3"/>
      <c r="F479" s="3"/>
      <c r="G479" s="92"/>
      <c r="H479" s="92"/>
    </row>
    <row r="480">
      <c r="B480" s="3"/>
      <c r="C480" s="3"/>
      <c r="D480" s="3"/>
      <c r="E480" s="3"/>
      <c r="F480" s="3"/>
      <c r="G480" s="92"/>
      <c r="H480" s="92"/>
    </row>
    <row r="481">
      <c r="B481" s="3"/>
      <c r="C481" s="3"/>
      <c r="D481" s="3"/>
      <c r="E481" s="3"/>
      <c r="F481" s="3"/>
      <c r="G481" s="92"/>
      <c r="H481" s="92"/>
    </row>
    <row r="482">
      <c r="B482" s="3"/>
      <c r="C482" s="3"/>
      <c r="D482" s="3"/>
      <c r="E482" s="3"/>
      <c r="F482" s="3"/>
      <c r="G482" s="92"/>
      <c r="H482" s="92"/>
    </row>
    <row r="483">
      <c r="B483" s="3"/>
      <c r="C483" s="3"/>
      <c r="D483" s="3"/>
      <c r="E483" s="3"/>
      <c r="F483" s="3"/>
      <c r="G483" s="92"/>
      <c r="H483" s="92"/>
    </row>
    <row r="484">
      <c r="B484" s="3"/>
      <c r="C484" s="3"/>
      <c r="D484" s="3"/>
      <c r="E484" s="3"/>
      <c r="F484" s="3"/>
      <c r="G484" s="92"/>
      <c r="H484" s="92"/>
    </row>
    <row r="485">
      <c r="B485" s="3"/>
      <c r="C485" s="3"/>
      <c r="D485" s="3"/>
      <c r="E485" s="3"/>
      <c r="F485" s="3"/>
      <c r="G485" s="92"/>
      <c r="H485" s="92"/>
    </row>
    <row r="486">
      <c r="B486" s="3"/>
      <c r="C486" s="3"/>
      <c r="D486" s="3"/>
      <c r="E486" s="3"/>
      <c r="F486" s="3"/>
      <c r="G486" s="92"/>
      <c r="H486" s="92"/>
    </row>
    <row r="487">
      <c r="B487" s="3"/>
      <c r="C487" s="3"/>
      <c r="D487" s="3"/>
      <c r="E487" s="3"/>
      <c r="F487" s="3"/>
      <c r="G487" s="92"/>
      <c r="H487" s="92"/>
    </row>
    <row r="488">
      <c r="B488" s="3"/>
      <c r="C488" s="3"/>
      <c r="D488" s="3"/>
      <c r="E488" s="3"/>
      <c r="F488" s="3"/>
      <c r="G488" s="92"/>
      <c r="H488" s="92"/>
    </row>
    <row r="489">
      <c r="B489" s="3"/>
      <c r="C489" s="3"/>
      <c r="D489" s="3"/>
      <c r="E489" s="3"/>
      <c r="F489" s="3"/>
      <c r="G489" s="92"/>
      <c r="H489" s="92"/>
    </row>
    <row r="490">
      <c r="B490" s="3"/>
      <c r="C490" s="3"/>
      <c r="D490" s="3"/>
      <c r="E490" s="3"/>
      <c r="F490" s="3"/>
      <c r="G490" s="92"/>
      <c r="H490" s="92"/>
    </row>
    <row r="491">
      <c r="B491" s="3"/>
      <c r="C491" s="3"/>
      <c r="D491" s="3"/>
      <c r="E491" s="3"/>
      <c r="F491" s="3"/>
      <c r="G491" s="92"/>
      <c r="H491" s="92"/>
    </row>
    <row r="492">
      <c r="B492" s="3"/>
      <c r="C492" s="3"/>
      <c r="D492" s="3"/>
      <c r="E492" s="3"/>
      <c r="F492" s="3"/>
      <c r="G492" s="92"/>
      <c r="H492" s="92"/>
    </row>
    <row r="493">
      <c r="B493" s="3"/>
      <c r="C493" s="3"/>
      <c r="D493" s="3"/>
      <c r="E493" s="3"/>
      <c r="F493" s="3"/>
      <c r="G493" s="92"/>
      <c r="H493" s="92"/>
    </row>
    <row r="494">
      <c r="B494" s="3"/>
      <c r="C494" s="3"/>
      <c r="D494" s="3"/>
      <c r="E494" s="3"/>
      <c r="F494" s="3"/>
      <c r="G494" s="92"/>
      <c r="H494" s="92"/>
    </row>
    <row r="495">
      <c r="B495" s="3"/>
      <c r="C495" s="3"/>
      <c r="D495" s="3"/>
      <c r="E495" s="3"/>
      <c r="F495" s="3"/>
      <c r="G495" s="92"/>
      <c r="H495" s="92"/>
    </row>
    <row r="496">
      <c r="B496" s="3"/>
      <c r="C496" s="3"/>
      <c r="D496" s="3"/>
      <c r="E496" s="3"/>
      <c r="F496" s="3"/>
      <c r="G496" s="92"/>
      <c r="H496" s="92"/>
    </row>
    <row r="497">
      <c r="B497" s="3"/>
      <c r="C497" s="3"/>
      <c r="D497" s="3"/>
      <c r="E497" s="3"/>
      <c r="F497" s="3"/>
      <c r="G497" s="92"/>
      <c r="H497" s="92"/>
    </row>
    <row r="498">
      <c r="B498" s="3"/>
      <c r="C498" s="3"/>
      <c r="D498" s="3"/>
      <c r="E498" s="3"/>
      <c r="F498" s="3"/>
      <c r="G498" s="92"/>
      <c r="H498" s="92"/>
    </row>
    <row r="499">
      <c r="B499" s="3"/>
      <c r="C499" s="3"/>
      <c r="D499" s="3"/>
      <c r="E499" s="3"/>
      <c r="F499" s="3"/>
      <c r="G499" s="92"/>
      <c r="H499" s="92"/>
    </row>
    <row r="500">
      <c r="B500" s="3"/>
      <c r="C500" s="3"/>
      <c r="D500" s="3"/>
      <c r="E500" s="3"/>
      <c r="F500" s="3"/>
      <c r="G500" s="92"/>
      <c r="H500" s="92"/>
    </row>
    <row r="501">
      <c r="B501" s="3"/>
      <c r="C501" s="3"/>
      <c r="D501" s="3"/>
      <c r="E501" s="3"/>
      <c r="F501" s="3"/>
      <c r="G501" s="92"/>
      <c r="H501" s="92"/>
    </row>
    <row r="502">
      <c r="B502" s="3"/>
      <c r="C502" s="3"/>
      <c r="D502" s="3"/>
      <c r="E502" s="3"/>
      <c r="F502" s="3"/>
      <c r="G502" s="92"/>
      <c r="H502" s="92"/>
    </row>
    <row r="503">
      <c r="B503" s="3"/>
      <c r="C503" s="3"/>
      <c r="D503" s="3"/>
      <c r="E503" s="3"/>
      <c r="F503" s="3"/>
      <c r="G503" s="92"/>
      <c r="H503" s="92"/>
    </row>
    <row r="504">
      <c r="B504" s="3"/>
      <c r="C504" s="3"/>
      <c r="D504" s="3"/>
      <c r="E504" s="3"/>
      <c r="F504" s="3"/>
      <c r="G504" s="92"/>
      <c r="H504" s="92"/>
    </row>
    <row r="505">
      <c r="B505" s="3"/>
      <c r="C505" s="3"/>
      <c r="D505" s="3"/>
      <c r="E505" s="3"/>
      <c r="F505" s="3"/>
      <c r="G505" s="92"/>
      <c r="H505" s="92"/>
    </row>
    <row r="506">
      <c r="B506" s="3"/>
      <c r="C506" s="3"/>
      <c r="D506" s="3"/>
      <c r="E506" s="3"/>
      <c r="F506" s="3"/>
      <c r="G506" s="92"/>
      <c r="H506" s="92"/>
    </row>
    <row r="507">
      <c r="B507" s="3"/>
      <c r="C507" s="3"/>
      <c r="D507" s="3"/>
      <c r="E507" s="3"/>
      <c r="F507" s="3"/>
      <c r="G507" s="92"/>
      <c r="H507" s="92"/>
    </row>
    <row r="508">
      <c r="B508" s="3"/>
      <c r="C508" s="3"/>
      <c r="D508" s="3"/>
      <c r="E508" s="3"/>
      <c r="F508" s="3"/>
      <c r="G508" s="92"/>
      <c r="H508" s="92"/>
    </row>
    <row r="509">
      <c r="B509" s="3"/>
      <c r="C509" s="3"/>
      <c r="D509" s="3"/>
      <c r="E509" s="3"/>
      <c r="F509" s="3"/>
      <c r="G509" s="92"/>
      <c r="H509" s="92"/>
    </row>
    <row r="510">
      <c r="B510" s="3"/>
      <c r="C510" s="3"/>
      <c r="D510" s="3"/>
      <c r="E510" s="3"/>
      <c r="F510" s="3"/>
      <c r="G510" s="92"/>
      <c r="H510" s="92"/>
    </row>
    <row r="511">
      <c r="B511" s="3"/>
      <c r="C511" s="3"/>
      <c r="D511" s="3"/>
      <c r="E511" s="3"/>
      <c r="F511" s="3"/>
      <c r="G511" s="92"/>
      <c r="H511" s="92"/>
    </row>
    <row r="512">
      <c r="B512" s="3"/>
      <c r="C512" s="3"/>
      <c r="D512" s="3"/>
      <c r="E512" s="3"/>
      <c r="F512" s="3"/>
      <c r="G512" s="92"/>
      <c r="H512" s="92"/>
    </row>
    <row r="513">
      <c r="B513" s="3"/>
      <c r="C513" s="3"/>
      <c r="D513" s="3"/>
      <c r="E513" s="3"/>
      <c r="F513" s="3"/>
      <c r="G513" s="92"/>
      <c r="H513" s="92"/>
    </row>
    <row r="514">
      <c r="B514" s="3"/>
      <c r="C514" s="3"/>
      <c r="D514" s="3"/>
      <c r="E514" s="3"/>
      <c r="F514" s="3"/>
      <c r="G514" s="92"/>
      <c r="H514" s="92"/>
    </row>
    <row r="515">
      <c r="B515" s="3"/>
      <c r="C515" s="3"/>
      <c r="D515" s="3"/>
      <c r="E515" s="3"/>
      <c r="F515" s="3"/>
      <c r="G515" s="92"/>
      <c r="H515" s="92"/>
    </row>
    <row r="516">
      <c r="B516" s="3"/>
      <c r="C516" s="3"/>
      <c r="D516" s="3"/>
      <c r="E516" s="3"/>
      <c r="F516" s="3"/>
      <c r="G516" s="92"/>
      <c r="H516" s="92"/>
    </row>
    <row r="517">
      <c r="B517" s="3"/>
      <c r="C517" s="3"/>
      <c r="D517" s="3"/>
      <c r="E517" s="3"/>
      <c r="F517" s="3"/>
      <c r="G517" s="92"/>
      <c r="H517" s="92"/>
    </row>
    <row r="518">
      <c r="B518" s="3"/>
      <c r="C518" s="3"/>
      <c r="D518" s="3"/>
      <c r="E518" s="3"/>
      <c r="F518" s="3"/>
      <c r="G518" s="92"/>
      <c r="H518" s="92"/>
    </row>
    <row r="519">
      <c r="B519" s="3"/>
      <c r="C519" s="3"/>
      <c r="D519" s="3"/>
      <c r="E519" s="3"/>
      <c r="F519" s="3"/>
      <c r="G519" s="92"/>
      <c r="H519" s="92"/>
    </row>
    <row r="520">
      <c r="B520" s="3"/>
      <c r="C520" s="3"/>
      <c r="D520" s="3"/>
      <c r="E520" s="3"/>
      <c r="F520" s="3"/>
      <c r="G520" s="92"/>
      <c r="H520" s="92"/>
    </row>
    <row r="521">
      <c r="B521" s="3"/>
      <c r="C521" s="3"/>
      <c r="D521" s="3"/>
      <c r="E521" s="3"/>
      <c r="F521" s="3"/>
      <c r="G521" s="92"/>
      <c r="H521" s="92"/>
    </row>
    <row r="522">
      <c r="B522" s="3"/>
      <c r="C522" s="3"/>
      <c r="D522" s="3"/>
      <c r="E522" s="3"/>
      <c r="F522" s="3"/>
      <c r="G522" s="92"/>
      <c r="H522" s="92"/>
    </row>
    <row r="523">
      <c r="B523" s="3"/>
      <c r="C523" s="3"/>
      <c r="D523" s="3"/>
      <c r="E523" s="3"/>
      <c r="F523" s="3"/>
      <c r="G523" s="92"/>
      <c r="H523" s="92"/>
    </row>
    <row r="524">
      <c r="B524" s="3"/>
      <c r="C524" s="3"/>
      <c r="D524" s="3"/>
      <c r="E524" s="3"/>
      <c r="F524" s="3"/>
      <c r="G524" s="92"/>
      <c r="H524" s="92"/>
    </row>
    <row r="525">
      <c r="B525" s="3"/>
      <c r="C525" s="3"/>
      <c r="D525" s="3"/>
      <c r="E525" s="3"/>
      <c r="F525" s="3"/>
      <c r="G525" s="92"/>
      <c r="H525" s="92"/>
    </row>
    <row r="526">
      <c r="B526" s="3"/>
      <c r="C526" s="3"/>
      <c r="D526" s="3"/>
      <c r="E526" s="3"/>
      <c r="F526" s="3"/>
      <c r="G526" s="92"/>
      <c r="H526" s="92"/>
    </row>
    <row r="527">
      <c r="B527" s="3"/>
      <c r="C527" s="3"/>
      <c r="D527" s="3"/>
      <c r="E527" s="3"/>
      <c r="F527" s="3"/>
      <c r="G527" s="92"/>
      <c r="H527" s="92"/>
    </row>
    <row r="528">
      <c r="B528" s="3"/>
      <c r="C528" s="3"/>
      <c r="D528" s="3"/>
      <c r="E528" s="3"/>
      <c r="F528" s="3"/>
      <c r="G528" s="92"/>
      <c r="H528" s="92"/>
    </row>
    <row r="529">
      <c r="B529" s="3"/>
      <c r="C529" s="3"/>
      <c r="D529" s="3"/>
      <c r="E529" s="3"/>
      <c r="F529" s="3"/>
      <c r="G529" s="92"/>
      <c r="H529" s="92"/>
    </row>
    <row r="530">
      <c r="B530" s="3"/>
      <c r="C530" s="3"/>
      <c r="D530" s="3"/>
      <c r="E530" s="3"/>
      <c r="F530" s="3"/>
      <c r="G530" s="92"/>
      <c r="H530" s="92"/>
    </row>
    <row r="531">
      <c r="B531" s="3"/>
      <c r="C531" s="3"/>
      <c r="D531" s="3"/>
      <c r="E531" s="3"/>
      <c r="F531" s="3"/>
      <c r="G531" s="92"/>
      <c r="H531" s="92"/>
    </row>
    <row r="532">
      <c r="B532" s="3"/>
      <c r="C532" s="3"/>
      <c r="D532" s="3"/>
      <c r="E532" s="3"/>
      <c r="F532" s="3"/>
      <c r="G532" s="92"/>
      <c r="H532" s="92"/>
    </row>
    <row r="533">
      <c r="B533" s="3"/>
      <c r="C533" s="3"/>
      <c r="D533" s="3"/>
      <c r="E533" s="3"/>
      <c r="F533" s="3"/>
      <c r="G533" s="92"/>
      <c r="H533" s="92"/>
    </row>
    <row r="534">
      <c r="B534" s="3"/>
      <c r="C534" s="3"/>
      <c r="D534" s="3"/>
      <c r="E534" s="3"/>
      <c r="F534" s="3"/>
      <c r="G534" s="92"/>
      <c r="H534" s="92"/>
    </row>
    <row r="535">
      <c r="B535" s="3"/>
      <c r="C535" s="3"/>
      <c r="D535" s="3"/>
      <c r="E535" s="3"/>
      <c r="F535" s="3"/>
      <c r="G535" s="92"/>
      <c r="H535" s="92"/>
    </row>
    <row r="536">
      <c r="B536" s="3"/>
      <c r="C536" s="3"/>
      <c r="D536" s="3"/>
      <c r="E536" s="3"/>
      <c r="F536" s="3"/>
      <c r="G536" s="92"/>
      <c r="H536" s="92"/>
    </row>
    <row r="537">
      <c r="B537" s="3"/>
      <c r="C537" s="3"/>
      <c r="D537" s="3"/>
      <c r="E537" s="3"/>
      <c r="F537" s="3"/>
      <c r="G537" s="92"/>
      <c r="H537" s="92"/>
    </row>
    <row r="538">
      <c r="B538" s="3"/>
      <c r="C538" s="3"/>
      <c r="D538" s="3"/>
      <c r="E538" s="3"/>
      <c r="F538" s="3"/>
      <c r="G538" s="92"/>
      <c r="H538" s="92"/>
    </row>
    <row r="539">
      <c r="B539" s="3"/>
      <c r="C539" s="3"/>
      <c r="D539" s="3"/>
      <c r="E539" s="3"/>
      <c r="F539" s="3"/>
      <c r="G539" s="92"/>
      <c r="H539" s="92"/>
    </row>
    <row r="540">
      <c r="B540" s="3"/>
      <c r="C540" s="3"/>
      <c r="D540" s="3"/>
      <c r="E540" s="3"/>
      <c r="F540" s="3"/>
      <c r="G540" s="92"/>
      <c r="H540" s="92"/>
    </row>
    <row r="541">
      <c r="B541" s="3"/>
      <c r="C541" s="3"/>
      <c r="D541" s="3"/>
      <c r="E541" s="3"/>
      <c r="F541" s="3"/>
      <c r="G541" s="92"/>
      <c r="H541" s="92"/>
    </row>
    <row r="542">
      <c r="B542" s="3"/>
      <c r="C542" s="3"/>
      <c r="D542" s="3"/>
      <c r="E542" s="3"/>
      <c r="F542" s="3"/>
      <c r="G542" s="92"/>
      <c r="H542" s="92"/>
    </row>
    <row r="543">
      <c r="B543" s="3"/>
      <c r="C543" s="3"/>
      <c r="D543" s="3"/>
      <c r="E543" s="3"/>
      <c r="F543" s="3"/>
      <c r="G543" s="92"/>
      <c r="H543" s="92"/>
    </row>
    <row r="544">
      <c r="B544" s="3"/>
      <c r="C544" s="3"/>
      <c r="D544" s="3"/>
      <c r="E544" s="3"/>
      <c r="F544" s="3"/>
      <c r="G544" s="92"/>
      <c r="H544" s="92"/>
    </row>
    <row r="545">
      <c r="B545" s="3"/>
      <c r="C545" s="3"/>
      <c r="D545" s="3"/>
      <c r="E545" s="3"/>
      <c r="F545" s="3"/>
      <c r="G545" s="92"/>
      <c r="H545" s="92"/>
    </row>
    <row r="546">
      <c r="B546" s="3"/>
      <c r="C546" s="3"/>
      <c r="D546" s="3"/>
      <c r="E546" s="3"/>
      <c r="F546" s="3"/>
      <c r="G546" s="92"/>
      <c r="H546" s="92"/>
    </row>
    <row r="547">
      <c r="B547" s="3"/>
      <c r="C547" s="3"/>
      <c r="D547" s="3"/>
      <c r="E547" s="3"/>
      <c r="F547" s="3"/>
      <c r="G547" s="92"/>
      <c r="H547" s="92"/>
    </row>
    <row r="548">
      <c r="B548" s="3"/>
      <c r="C548" s="3"/>
      <c r="D548" s="3"/>
      <c r="E548" s="3"/>
      <c r="F548" s="3"/>
      <c r="G548" s="92"/>
      <c r="H548" s="92"/>
    </row>
    <row r="549">
      <c r="B549" s="3"/>
      <c r="C549" s="3"/>
      <c r="D549" s="3"/>
      <c r="E549" s="3"/>
      <c r="F549" s="3"/>
      <c r="G549" s="92"/>
      <c r="H549" s="92"/>
    </row>
    <row r="550">
      <c r="B550" s="3"/>
      <c r="C550" s="3"/>
      <c r="D550" s="3"/>
      <c r="E550" s="3"/>
      <c r="F550" s="3"/>
      <c r="G550" s="92"/>
      <c r="H550" s="92"/>
    </row>
    <row r="551">
      <c r="B551" s="3"/>
      <c r="C551" s="3"/>
      <c r="D551" s="3"/>
      <c r="E551" s="3"/>
      <c r="F551" s="3"/>
      <c r="G551" s="92"/>
      <c r="H551" s="92"/>
    </row>
    <row r="552">
      <c r="B552" s="3"/>
      <c r="C552" s="3"/>
      <c r="D552" s="3"/>
      <c r="E552" s="3"/>
      <c r="F552" s="3"/>
      <c r="G552" s="92"/>
      <c r="H552" s="92"/>
    </row>
    <row r="553">
      <c r="B553" s="3"/>
      <c r="C553" s="3"/>
      <c r="D553" s="3"/>
      <c r="E553" s="3"/>
      <c r="F553" s="3"/>
      <c r="G553" s="92"/>
      <c r="H553" s="92"/>
    </row>
    <row r="554">
      <c r="B554" s="3"/>
      <c r="C554" s="3"/>
      <c r="D554" s="3"/>
      <c r="E554" s="3"/>
      <c r="F554" s="3"/>
      <c r="G554" s="92"/>
      <c r="H554" s="92"/>
    </row>
    <row r="555">
      <c r="B555" s="3"/>
      <c r="C555" s="3"/>
      <c r="D555" s="3"/>
      <c r="E555" s="3"/>
      <c r="F555" s="3"/>
      <c r="G555" s="92"/>
      <c r="H555" s="92"/>
    </row>
    <row r="556">
      <c r="B556" s="3"/>
      <c r="C556" s="3"/>
      <c r="D556" s="3"/>
      <c r="E556" s="3"/>
      <c r="F556" s="3"/>
      <c r="G556" s="92"/>
      <c r="H556" s="92"/>
    </row>
    <row r="557">
      <c r="B557" s="3"/>
      <c r="C557" s="3"/>
      <c r="D557" s="3"/>
      <c r="E557" s="3"/>
      <c r="F557" s="3"/>
      <c r="G557" s="92"/>
      <c r="H557" s="92"/>
    </row>
    <row r="558">
      <c r="B558" s="3"/>
      <c r="C558" s="3"/>
      <c r="D558" s="3"/>
      <c r="E558" s="3"/>
      <c r="F558" s="3"/>
      <c r="G558" s="92"/>
      <c r="H558" s="92"/>
    </row>
    <row r="559">
      <c r="B559" s="3"/>
      <c r="C559" s="3"/>
      <c r="D559" s="3"/>
      <c r="E559" s="3"/>
      <c r="F559" s="3"/>
      <c r="G559" s="92"/>
      <c r="H559" s="92"/>
    </row>
    <row r="560">
      <c r="B560" s="3"/>
      <c r="C560" s="3"/>
      <c r="D560" s="3"/>
      <c r="E560" s="3"/>
      <c r="F560" s="3"/>
      <c r="G560" s="92"/>
      <c r="H560" s="92"/>
    </row>
    <row r="561">
      <c r="B561" s="3"/>
      <c r="C561" s="3"/>
      <c r="D561" s="3"/>
      <c r="E561" s="3"/>
      <c r="F561" s="3"/>
      <c r="G561" s="92"/>
      <c r="H561" s="92"/>
    </row>
    <row r="562">
      <c r="B562" s="3"/>
      <c r="C562" s="3"/>
      <c r="D562" s="3"/>
      <c r="E562" s="3"/>
      <c r="F562" s="3"/>
      <c r="G562" s="92"/>
      <c r="H562" s="92"/>
    </row>
    <row r="563">
      <c r="B563" s="3"/>
      <c r="C563" s="3"/>
      <c r="D563" s="3"/>
      <c r="E563" s="3"/>
      <c r="F563" s="3"/>
      <c r="G563" s="92"/>
      <c r="H563" s="92"/>
    </row>
    <row r="564">
      <c r="B564" s="3"/>
      <c r="C564" s="3"/>
      <c r="D564" s="3"/>
      <c r="E564" s="3"/>
      <c r="F564" s="3"/>
      <c r="G564" s="92"/>
      <c r="H564" s="92"/>
    </row>
    <row r="565">
      <c r="B565" s="3"/>
      <c r="C565" s="3"/>
      <c r="D565" s="3"/>
      <c r="E565" s="3"/>
      <c r="F565" s="3"/>
      <c r="G565" s="92"/>
      <c r="H565" s="92"/>
    </row>
    <row r="566">
      <c r="B566" s="3"/>
      <c r="C566" s="3"/>
      <c r="D566" s="3"/>
      <c r="E566" s="3"/>
      <c r="F566" s="3"/>
      <c r="G566" s="92"/>
      <c r="H566" s="92"/>
    </row>
    <row r="567">
      <c r="B567" s="3"/>
      <c r="C567" s="3"/>
      <c r="D567" s="3"/>
      <c r="E567" s="3"/>
      <c r="F567" s="3"/>
      <c r="G567" s="92"/>
      <c r="H567" s="92"/>
    </row>
    <row r="568">
      <c r="B568" s="3"/>
      <c r="C568" s="3"/>
      <c r="D568" s="3"/>
      <c r="E568" s="3"/>
      <c r="F568" s="3"/>
      <c r="G568" s="92"/>
      <c r="H568" s="92"/>
    </row>
    <row r="569">
      <c r="B569" s="3"/>
      <c r="C569" s="3"/>
      <c r="D569" s="3"/>
      <c r="E569" s="3"/>
      <c r="F569" s="3"/>
      <c r="G569" s="92"/>
      <c r="H569" s="92"/>
    </row>
    <row r="570">
      <c r="B570" s="3"/>
      <c r="C570" s="3"/>
      <c r="D570" s="3"/>
      <c r="E570" s="3"/>
      <c r="F570" s="3"/>
      <c r="G570" s="92"/>
      <c r="H570" s="92"/>
    </row>
    <row r="571">
      <c r="B571" s="3"/>
      <c r="C571" s="3"/>
      <c r="D571" s="3"/>
      <c r="E571" s="3"/>
      <c r="F571" s="3"/>
      <c r="G571" s="92"/>
      <c r="H571" s="92"/>
    </row>
    <row r="572">
      <c r="B572" s="3"/>
      <c r="C572" s="3"/>
      <c r="D572" s="3"/>
      <c r="E572" s="3"/>
      <c r="F572" s="3"/>
      <c r="G572" s="92"/>
      <c r="H572" s="92"/>
    </row>
    <row r="573">
      <c r="B573" s="3"/>
      <c r="C573" s="3"/>
      <c r="D573" s="3"/>
      <c r="E573" s="3"/>
      <c r="F573" s="3"/>
      <c r="G573" s="92"/>
      <c r="H573" s="92"/>
    </row>
    <row r="574">
      <c r="B574" s="3"/>
      <c r="C574" s="3"/>
      <c r="D574" s="3"/>
      <c r="E574" s="3"/>
      <c r="F574" s="3"/>
      <c r="G574" s="92"/>
      <c r="H574" s="92"/>
    </row>
    <row r="575">
      <c r="B575" s="3"/>
      <c r="C575" s="3"/>
      <c r="D575" s="3"/>
      <c r="E575" s="3"/>
      <c r="F575" s="3"/>
      <c r="G575" s="92"/>
      <c r="H575" s="92"/>
    </row>
    <row r="576">
      <c r="B576" s="3"/>
      <c r="C576" s="3"/>
      <c r="D576" s="3"/>
      <c r="E576" s="3"/>
      <c r="F576" s="3"/>
      <c r="G576" s="92"/>
      <c r="H576" s="92"/>
    </row>
    <row r="577">
      <c r="B577" s="3"/>
      <c r="C577" s="3"/>
      <c r="D577" s="3"/>
      <c r="E577" s="3"/>
      <c r="F577" s="3"/>
      <c r="G577" s="92"/>
      <c r="H577" s="92"/>
    </row>
    <row r="578">
      <c r="B578" s="3"/>
      <c r="C578" s="3"/>
      <c r="D578" s="3"/>
      <c r="E578" s="3"/>
      <c r="F578" s="3"/>
      <c r="G578" s="92"/>
      <c r="H578" s="92"/>
    </row>
    <row r="579">
      <c r="B579" s="3"/>
      <c r="C579" s="3"/>
      <c r="D579" s="3"/>
      <c r="E579" s="3"/>
      <c r="F579" s="3"/>
      <c r="G579" s="92"/>
      <c r="H579" s="92"/>
    </row>
    <row r="580">
      <c r="B580" s="3"/>
      <c r="C580" s="3"/>
      <c r="D580" s="3"/>
      <c r="E580" s="3"/>
      <c r="F580" s="3"/>
      <c r="G580" s="92"/>
      <c r="H580" s="92"/>
    </row>
    <row r="581">
      <c r="B581" s="3"/>
      <c r="C581" s="3"/>
      <c r="D581" s="3"/>
      <c r="E581" s="3"/>
      <c r="F581" s="3"/>
      <c r="G581" s="92"/>
      <c r="H581" s="92"/>
    </row>
    <row r="582">
      <c r="B582" s="3"/>
      <c r="C582" s="3"/>
      <c r="D582" s="3"/>
      <c r="E582" s="3"/>
      <c r="F582" s="3"/>
      <c r="G582" s="92"/>
      <c r="H582" s="92"/>
    </row>
    <row r="583">
      <c r="B583" s="3"/>
      <c r="C583" s="3"/>
      <c r="D583" s="3"/>
      <c r="E583" s="3"/>
      <c r="F583" s="3"/>
      <c r="G583" s="92"/>
      <c r="H583" s="92"/>
    </row>
    <row r="584">
      <c r="B584" s="3"/>
      <c r="C584" s="3"/>
      <c r="D584" s="3"/>
      <c r="E584" s="3"/>
      <c r="F584" s="3"/>
      <c r="G584" s="92"/>
      <c r="H584" s="92"/>
    </row>
    <row r="585">
      <c r="B585" s="3"/>
      <c r="C585" s="3"/>
      <c r="D585" s="3"/>
      <c r="E585" s="3"/>
      <c r="F585" s="3"/>
      <c r="G585" s="92"/>
      <c r="H585" s="92"/>
    </row>
    <row r="586">
      <c r="B586" s="3"/>
      <c r="C586" s="3"/>
      <c r="D586" s="3"/>
      <c r="E586" s="3"/>
      <c r="F586" s="3"/>
      <c r="G586" s="92"/>
      <c r="H586" s="92"/>
    </row>
    <row r="587">
      <c r="B587" s="3"/>
      <c r="C587" s="3"/>
      <c r="D587" s="3"/>
      <c r="E587" s="3"/>
      <c r="F587" s="3"/>
      <c r="G587" s="92"/>
      <c r="H587" s="92"/>
    </row>
    <row r="588">
      <c r="B588" s="3"/>
      <c r="C588" s="3"/>
      <c r="D588" s="3"/>
      <c r="E588" s="3"/>
      <c r="F588" s="3"/>
      <c r="G588" s="92"/>
      <c r="H588" s="92"/>
    </row>
    <row r="589">
      <c r="B589" s="3"/>
      <c r="C589" s="3"/>
      <c r="D589" s="3"/>
      <c r="E589" s="3"/>
      <c r="F589" s="3"/>
      <c r="G589" s="92"/>
      <c r="H589" s="92"/>
    </row>
    <row r="590">
      <c r="B590" s="3"/>
      <c r="C590" s="3"/>
      <c r="D590" s="3"/>
      <c r="E590" s="3"/>
      <c r="F590" s="3"/>
      <c r="G590" s="92"/>
      <c r="H590" s="92"/>
    </row>
    <row r="591">
      <c r="B591" s="3"/>
      <c r="C591" s="3"/>
      <c r="D591" s="3"/>
      <c r="E591" s="3"/>
      <c r="F591" s="3"/>
      <c r="G591" s="92"/>
      <c r="H591" s="92"/>
    </row>
    <row r="592">
      <c r="B592" s="3"/>
      <c r="C592" s="3"/>
      <c r="D592" s="3"/>
      <c r="E592" s="3"/>
      <c r="F592" s="3"/>
      <c r="G592" s="92"/>
      <c r="H592" s="92"/>
    </row>
    <row r="593">
      <c r="B593" s="3"/>
      <c r="C593" s="3"/>
      <c r="D593" s="3"/>
      <c r="E593" s="3"/>
      <c r="F593" s="3"/>
      <c r="G593" s="92"/>
      <c r="H593" s="92"/>
    </row>
    <row r="594">
      <c r="B594" s="3"/>
      <c r="C594" s="3"/>
      <c r="D594" s="3"/>
      <c r="E594" s="3"/>
      <c r="F594" s="3"/>
      <c r="G594" s="92"/>
      <c r="H594" s="92"/>
    </row>
    <row r="595">
      <c r="B595" s="3"/>
      <c r="C595" s="3"/>
      <c r="D595" s="3"/>
      <c r="E595" s="3"/>
      <c r="F595" s="3"/>
      <c r="G595" s="92"/>
      <c r="H595" s="92"/>
    </row>
    <row r="596">
      <c r="B596" s="3"/>
      <c r="C596" s="3"/>
      <c r="D596" s="3"/>
      <c r="E596" s="3"/>
      <c r="F596" s="3"/>
      <c r="G596" s="92"/>
      <c r="H596" s="92"/>
    </row>
    <row r="597">
      <c r="B597" s="3"/>
      <c r="C597" s="3"/>
      <c r="D597" s="3"/>
      <c r="E597" s="3"/>
      <c r="F597" s="3"/>
      <c r="G597" s="92"/>
      <c r="H597" s="92"/>
    </row>
    <row r="598">
      <c r="B598" s="3"/>
      <c r="C598" s="3"/>
      <c r="D598" s="3"/>
      <c r="E598" s="3"/>
      <c r="F598" s="3"/>
      <c r="G598" s="92"/>
      <c r="H598" s="92"/>
    </row>
    <row r="599">
      <c r="B599" s="3"/>
      <c r="C599" s="3"/>
      <c r="D599" s="3"/>
      <c r="E599" s="3"/>
      <c r="F599" s="3"/>
      <c r="G599" s="92"/>
      <c r="H599" s="92"/>
    </row>
    <row r="600">
      <c r="B600" s="3"/>
      <c r="C600" s="3"/>
      <c r="D600" s="3"/>
      <c r="E600" s="3"/>
      <c r="F600" s="3"/>
      <c r="G600" s="92"/>
      <c r="H600" s="92"/>
    </row>
    <row r="601">
      <c r="B601" s="3"/>
      <c r="C601" s="3"/>
      <c r="D601" s="3"/>
      <c r="E601" s="3"/>
      <c r="F601" s="3"/>
      <c r="G601" s="92"/>
      <c r="H601" s="92"/>
    </row>
    <row r="602">
      <c r="B602" s="3"/>
      <c r="C602" s="3"/>
      <c r="D602" s="3"/>
      <c r="E602" s="3"/>
      <c r="F602" s="3"/>
      <c r="G602" s="92"/>
      <c r="H602" s="92"/>
    </row>
    <row r="603">
      <c r="B603" s="3"/>
      <c r="C603" s="3"/>
      <c r="D603" s="3"/>
      <c r="E603" s="3"/>
      <c r="F603" s="3"/>
      <c r="G603" s="92"/>
      <c r="H603" s="92"/>
    </row>
    <row r="604">
      <c r="B604" s="3"/>
      <c r="C604" s="3"/>
      <c r="D604" s="3"/>
      <c r="E604" s="3"/>
      <c r="F604" s="3"/>
      <c r="G604" s="92"/>
      <c r="H604" s="92"/>
    </row>
    <row r="605">
      <c r="B605" s="3"/>
      <c r="C605" s="3"/>
      <c r="D605" s="3"/>
      <c r="E605" s="3"/>
      <c r="F605" s="3"/>
      <c r="G605" s="92"/>
      <c r="H605" s="92"/>
    </row>
    <row r="606">
      <c r="B606" s="3"/>
      <c r="C606" s="3"/>
      <c r="D606" s="3"/>
      <c r="E606" s="3"/>
      <c r="F606" s="3"/>
      <c r="G606" s="92"/>
      <c r="H606" s="92"/>
    </row>
    <row r="607">
      <c r="B607" s="3"/>
      <c r="C607" s="3"/>
      <c r="D607" s="3"/>
      <c r="E607" s="3"/>
      <c r="F607" s="3"/>
      <c r="G607" s="92"/>
      <c r="H607" s="92"/>
    </row>
    <row r="608">
      <c r="B608" s="3"/>
      <c r="C608" s="3"/>
      <c r="D608" s="3"/>
      <c r="E608" s="3"/>
      <c r="F608" s="3"/>
      <c r="G608" s="92"/>
      <c r="H608" s="92"/>
    </row>
    <row r="609">
      <c r="B609" s="3"/>
      <c r="C609" s="3"/>
      <c r="D609" s="3"/>
      <c r="E609" s="3"/>
      <c r="F609" s="3"/>
      <c r="G609" s="92"/>
      <c r="H609" s="92"/>
    </row>
    <row r="610">
      <c r="B610" s="3"/>
      <c r="C610" s="3"/>
      <c r="D610" s="3"/>
      <c r="E610" s="3"/>
      <c r="F610" s="3"/>
      <c r="G610" s="92"/>
      <c r="H610" s="92"/>
    </row>
    <row r="611">
      <c r="B611" s="3"/>
      <c r="C611" s="3"/>
      <c r="D611" s="3"/>
      <c r="E611" s="3"/>
      <c r="F611" s="3"/>
      <c r="G611" s="92"/>
      <c r="H611" s="92"/>
    </row>
    <row r="612">
      <c r="B612" s="3"/>
      <c r="C612" s="3"/>
      <c r="D612" s="3"/>
      <c r="E612" s="3"/>
      <c r="F612" s="3"/>
      <c r="G612" s="92"/>
      <c r="H612" s="92"/>
    </row>
    <row r="613">
      <c r="B613" s="3"/>
      <c r="C613" s="3"/>
      <c r="D613" s="3"/>
      <c r="E613" s="3"/>
      <c r="F613" s="3"/>
      <c r="G613" s="92"/>
      <c r="H613" s="92"/>
    </row>
    <row r="614">
      <c r="B614" s="3"/>
      <c r="C614" s="3"/>
      <c r="D614" s="3"/>
      <c r="E614" s="3"/>
      <c r="F614" s="3"/>
      <c r="G614" s="92"/>
      <c r="H614" s="92"/>
    </row>
    <row r="615">
      <c r="B615" s="3"/>
      <c r="C615" s="3"/>
      <c r="D615" s="3"/>
      <c r="E615" s="3"/>
      <c r="F615" s="3"/>
      <c r="G615" s="92"/>
      <c r="H615" s="92"/>
    </row>
    <row r="616">
      <c r="B616" s="3"/>
      <c r="C616" s="3"/>
      <c r="D616" s="3"/>
      <c r="E616" s="3"/>
      <c r="F616" s="3"/>
      <c r="G616" s="92"/>
      <c r="H616" s="92"/>
    </row>
    <row r="617">
      <c r="B617" s="3"/>
      <c r="C617" s="3"/>
      <c r="D617" s="3"/>
      <c r="E617" s="3"/>
      <c r="F617" s="3"/>
      <c r="G617" s="92"/>
      <c r="H617" s="92"/>
    </row>
    <row r="618">
      <c r="B618" s="3"/>
      <c r="C618" s="3"/>
      <c r="D618" s="3"/>
      <c r="E618" s="3"/>
      <c r="F618" s="3"/>
      <c r="G618" s="92"/>
      <c r="H618" s="92"/>
    </row>
    <row r="619">
      <c r="B619" s="3"/>
      <c r="C619" s="3"/>
      <c r="D619" s="3"/>
      <c r="E619" s="3"/>
      <c r="F619" s="3"/>
      <c r="G619" s="92"/>
      <c r="H619" s="92"/>
    </row>
    <row r="620">
      <c r="B620" s="3"/>
      <c r="C620" s="3"/>
      <c r="D620" s="3"/>
      <c r="E620" s="3"/>
      <c r="F620" s="3"/>
      <c r="G620" s="92"/>
      <c r="H620" s="92"/>
    </row>
    <row r="621">
      <c r="B621" s="3"/>
      <c r="C621" s="3"/>
      <c r="D621" s="3"/>
      <c r="E621" s="3"/>
      <c r="F621" s="3"/>
      <c r="G621" s="92"/>
      <c r="H621" s="92"/>
    </row>
    <row r="622">
      <c r="B622" s="3"/>
      <c r="C622" s="3"/>
      <c r="D622" s="3"/>
      <c r="E622" s="3"/>
      <c r="F622" s="3"/>
      <c r="G622" s="92"/>
      <c r="H622" s="92"/>
    </row>
    <row r="623">
      <c r="B623" s="3"/>
      <c r="C623" s="3"/>
      <c r="D623" s="3"/>
      <c r="E623" s="3"/>
      <c r="F623" s="3"/>
      <c r="G623" s="92"/>
      <c r="H623" s="92"/>
    </row>
    <row r="624">
      <c r="B624" s="3"/>
      <c r="C624" s="3"/>
      <c r="D624" s="3"/>
      <c r="E624" s="3"/>
      <c r="F624" s="3"/>
      <c r="G624" s="92"/>
      <c r="H624" s="92"/>
    </row>
    <row r="625">
      <c r="B625" s="3"/>
      <c r="C625" s="3"/>
      <c r="D625" s="3"/>
      <c r="E625" s="3"/>
      <c r="F625" s="3"/>
      <c r="G625" s="92"/>
      <c r="H625" s="92"/>
    </row>
    <row r="626">
      <c r="B626" s="3"/>
      <c r="C626" s="3"/>
      <c r="D626" s="3"/>
      <c r="E626" s="3"/>
      <c r="F626" s="3"/>
      <c r="G626" s="92"/>
      <c r="H626" s="92"/>
    </row>
    <row r="627">
      <c r="B627" s="3"/>
      <c r="C627" s="3"/>
      <c r="D627" s="3"/>
      <c r="E627" s="3"/>
      <c r="F627" s="3"/>
      <c r="G627" s="92"/>
      <c r="H627" s="92"/>
    </row>
    <row r="628">
      <c r="B628" s="3"/>
      <c r="C628" s="3"/>
      <c r="D628" s="3"/>
      <c r="E628" s="3"/>
      <c r="F628" s="3"/>
      <c r="G628" s="92"/>
      <c r="H628" s="92"/>
    </row>
    <row r="629">
      <c r="B629" s="3"/>
      <c r="C629" s="3"/>
      <c r="D629" s="3"/>
      <c r="E629" s="3"/>
      <c r="F629" s="3"/>
      <c r="G629" s="92"/>
      <c r="H629" s="92"/>
    </row>
    <row r="630">
      <c r="B630" s="3"/>
      <c r="C630" s="3"/>
      <c r="D630" s="3"/>
      <c r="E630" s="3"/>
      <c r="F630" s="3"/>
      <c r="G630" s="92"/>
      <c r="H630" s="92"/>
    </row>
    <row r="631">
      <c r="B631" s="3"/>
      <c r="C631" s="3"/>
      <c r="D631" s="3"/>
      <c r="E631" s="3"/>
      <c r="F631" s="3"/>
      <c r="G631" s="92"/>
      <c r="H631" s="92"/>
    </row>
    <row r="632">
      <c r="B632" s="3"/>
      <c r="C632" s="3"/>
      <c r="D632" s="3"/>
      <c r="E632" s="3"/>
      <c r="F632" s="3"/>
      <c r="G632" s="92"/>
      <c r="H632" s="92"/>
    </row>
    <row r="633">
      <c r="B633" s="3"/>
      <c r="C633" s="3"/>
      <c r="D633" s="3"/>
      <c r="E633" s="3"/>
      <c r="F633" s="3"/>
      <c r="G633" s="92"/>
      <c r="H633" s="92"/>
    </row>
    <row r="634">
      <c r="B634" s="3"/>
      <c r="C634" s="3"/>
      <c r="D634" s="3"/>
      <c r="E634" s="3"/>
      <c r="F634" s="3"/>
      <c r="G634" s="92"/>
      <c r="H634" s="92"/>
    </row>
    <row r="635">
      <c r="B635" s="3"/>
      <c r="C635" s="3"/>
      <c r="D635" s="3"/>
      <c r="E635" s="3"/>
      <c r="F635" s="3"/>
      <c r="G635" s="92"/>
      <c r="H635" s="92"/>
    </row>
    <row r="636">
      <c r="B636" s="3"/>
      <c r="C636" s="3"/>
      <c r="D636" s="3"/>
      <c r="E636" s="3"/>
      <c r="F636" s="3"/>
      <c r="G636" s="92"/>
      <c r="H636" s="92"/>
    </row>
    <row r="637">
      <c r="B637" s="3"/>
      <c r="C637" s="3"/>
      <c r="D637" s="3"/>
      <c r="E637" s="3"/>
      <c r="F637" s="3"/>
      <c r="G637" s="92"/>
      <c r="H637" s="92"/>
    </row>
    <row r="638">
      <c r="B638" s="3"/>
      <c r="C638" s="3"/>
      <c r="D638" s="3"/>
      <c r="E638" s="3"/>
      <c r="F638" s="3"/>
      <c r="G638" s="92"/>
      <c r="H638" s="92"/>
    </row>
    <row r="639">
      <c r="B639" s="3"/>
      <c r="C639" s="3"/>
      <c r="D639" s="3"/>
      <c r="E639" s="3"/>
      <c r="F639" s="3"/>
      <c r="G639" s="92"/>
      <c r="H639" s="92"/>
    </row>
    <row r="640">
      <c r="B640" s="3"/>
      <c r="C640" s="3"/>
      <c r="D640" s="3"/>
      <c r="E640" s="3"/>
      <c r="F640" s="3"/>
      <c r="G640" s="92"/>
      <c r="H640" s="92"/>
    </row>
    <row r="641">
      <c r="B641" s="3"/>
      <c r="C641" s="3"/>
      <c r="D641" s="3"/>
      <c r="E641" s="3"/>
      <c r="F641" s="3"/>
      <c r="G641" s="92"/>
      <c r="H641" s="92"/>
    </row>
    <row r="642">
      <c r="B642" s="3"/>
      <c r="C642" s="3"/>
      <c r="D642" s="3"/>
      <c r="E642" s="3"/>
      <c r="F642" s="3"/>
      <c r="G642" s="92"/>
      <c r="H642" s="92"/>
    </row>
    <row r="643">
      <c r="B643" s="3"/>
      <c r="C643" s="3"/>
      <c r="D643" s="3"/>
      <c r="E643" s="3"/>
      <c r="F643" s="3"/>
      <c r="G643" s="92"/>
      <c r="H643" s="92"/>
    </row>
    <row r="644">
      <c r="B644" s="3"/>
      <c r="C644" s="3"/>
      <c r="D644" s="3"/>
      <c r="E644" s="3"/>
      <c r="F644" s="3"/>
      <c r="G644" s="92"/>
      <c r="H644" s="92"/>
    </row>
    <row r="645">
      <c r="B645" s="3"/>
      <c r="C645" s="3"/>
      <c r="D645" s="3"/>
      <c r="E645" s="3"/>
      <c r="F645" s="3"/>
      <c r="G645" s="92"/>
      <c r="H645" s="92"/>
    </row>
    <row r="646">
      <c r="B646" s="3"/>
      <c r="C646" s="3"/>
      <c r="D646" s="3"/>
      <c r="E646" s="3"/>
      <c r="F646" s="3"/>
      <c r="G646" s="92"/>
      <c r="H646" s="92"/>
    </row>
    <row r="647">
      <c r="B647" s="3"/>
      <c r="C647" s="3"/>
      <c r="D647" s="3"/>
      <c r="E647" s="3"/>
      <c r="F647" s="3"/>
      <c r="G647" s="92"/>
      <c r="H647" s="92"/>
    </row>
    <row r="648">
      <c r="B648" s="3"/>
      <c r="C648" s="3"/>
      <c r="D648" s="3"/>
      <c r="E648" s="3"/>
      <c r="F648" s="3"/>
      <c r="G648" s="92"/>
      <c r="H648" s="92"/>
    </row>
    <row r="649">
      <c r="B649" s="3"/>
      <c r="C649" s="3"/>
      <c r="D649" s="3"/>
      <c r="E649" s="3"/>
      <c r="F649" s="3"/>
      <c r="G649" s="92"/>
      <c r="H649" s="92"/>
    </row>
    <row r="650">
      <c r="B650" s="3"/>
      <c r="C650" s="3"/>
      <c r="D650" s="3"/>
      <c r="E650" s="3"/>
      <c r="F650" s="3"/>
      <c r="G650" s="92"/>
      <c r="H650" s="92"/>
    </row>
    <row r="651">
      <c r="B651" s="3"/>
      <c r="C651" s="3"/>
      <c r="D651" s="3"/>
      <c r="E651" s="3"/>
      <c r="F651" s="3"/>
      <c r="G651" s="92"/>
      <c r="H651" s="92"/>
    </row>
    <row r="652">
      <c r="B652" s="3"/>
      <c r="C652" s="3"/>
      <c r="D652" s="3"/>
      <c r="E652" s="3"/>
      <c r="F652" s="3"/>
      <c r="G652" s="92"/>
      <c r="H652" s="92"/>
    </row>
    <row r="653">
      <c r="B653" s="3"/>
      <c r="C653" s="3"/>
      <c r="D653" s="3"/>
      <c r="E653" s="3"/>
      <c r="F653" s="3"/>
      <c r="G653" s="92"/>
      <c r="H653" s="92"/>
    </row>
    <row r="654">
      <c r="B654" s="3"/>
      <c r="C654" s="3"/>
      <c r="D654" s="3"/>
      <c r="E654" s="3"/>
      <c r="F654" s="3"/>
      <c r="G654" s="92"/>
      <c r="H654" s="92"/>
    </row>
    <row r="655">
      <c r="B655" s="3"/>
      <c r="C655" s="3"/>
      <c r="D655" s="3"/>
      <c r="E655" s="3"/>
      <c r="F655" s="3"/>
      <c r="G655" s="92"/>
      <c r="H655" s="92"/>
    </row>
    <row r="656">
      <c r="B656" s="3"/>
      <c r="C656" s="3"/>
      <c r="D656" s="3"/>
      <c r="E656" s="3"/>
      <c r="F656" s="3"/>
      <c r="G656" s="92"/>
      <c r="H656" s="92"/>
    </row>
    <row r="657">
      <c r="B657" s="3"/>
      <c r="C657" s="3"/>
      <c r="D657" s="3"/>
      <c r="E657" s="3"/>
      <c r="F657" s="3"/>
      <c r="G657" s="92"/>
      <c r="H657" s="92"/>
    </row>
    <row r="658">
      <c r="B658" s="3"/>
      <c r="C658" s="3"/>
      <c r="D658" s="3"/>
      <c r="E658" s="3"/>
      <c r="F658" s="3"/>
      <c r="G658" s="92"/>
      <c r="H658" s="92"/>
    </row>
    <row r="659">
      <c r="B659" s="3"/>
      <c r="C659" s="3"/>
      <c r="D659" s="3"/>
      <c r="E659" s="3"/>
      <c r="F659" s="3"/>
      <c r="G659" s="92"/>
      <c r="H659" s="92"/>
    </row>
    <row r="660">
      <c r="B660" s="3"/>
      <c r="C660" s="3"/>
      <c r="D660" s="3"/>
      <c r="E660" s="3"/>
      <c r="F660" s="3"/>
      <c r="G660" s="92"/>
      <c r="H660" s="92"/>
    </row>
    <row r="661">
      <c r="B661" s="3"/>
      <c r="C661" s="3"/>
      <c r="D661" s="3"/>
      <c r="E661" s="3"/>
      <c r="F661" s="3"/>
      <c r="G661" s="92"/>
      <c r="H661" s="92"/>
    </row>
    <row r="662">
      <c r="B662" s="3"/>
      <c r="C662" s="3"/>
      <c r="D662" s="3"/>
      <c r="E662" s="3"/>
      <c r="F662" s="3"/>
      <c r="G662" s="92"/>
      <c r="H662" s="92"/>
    </row>
    <row r="663">
      <c r="B663" s="3"/>
      <c r="C663" s="3"/>
      <c r="D663" s="3"/>
      <c r="E663" s="3"/>
      <c r="F663" s="3"/>
      <c r="G663" s="92"/>
      <c r="H663" s="92"/>
    </row>
    <row r="664">
      <c r="B664" s="3"/>
      <c r="C664" s="3"/>
      <c r="D664" s="3"/>
      <c r="E664" s="3"/>
      <c r="F664" s="3"/>
      <c r="G664" s="92"/>
      <c r="H664" s="92"/>
    </row>
    <row r="665">
      <c r="B665" s="3"/>
      <c r="C665" s="3"/>
      <c r="D665" s="3"/>
      <c r="E665" s="3"/>
      <c r="F665" s="3"/>
      <c r="G665" s="92"/>
      <c r="H665" s="92"/>
    </row>
    <row r="666">
      <c r="B666" s="3"/>
      <c r="C666" s="3"/>
      <c r="D666" s="3"/>
      <c r="E666" s="3"/>
      <c r="F666" s="3"/>
      <c r="G666" s="92"/>
      <c r="H666" s="92"/>
    </row>
    <row r="667">
      <c r="B667" s="3"/>
      <c r="C667" s="3"/>
      <c r="D667" s="3"/>
      <c r="E667" s="3"/>
      <c r="F667" s="3"/>
      <c r="G667" s="92"/>
      <c r="H667" s="92"/>
    </row>
    <row r="668">
      <c r="B668" s="3"/>
      <c r="C668" s="3"/>
      <c r="D668" s="3"/>
      <c r="E668" s="3"/>
      <c r="F668" s="3"/>
      <c r="G668" s="92"/>
      <c r="H668" s="92"/>
    </row>
    <row r="669">
      <c r="B669" s="3"/>
      <c r="C669" s="3"/>
      <c r="D669" s="3"/>
      <c r="E669" s="3"/>
      <c r="F669" s="3"/>
      <c r="G669" s="92"/>
      <c r="H669" s="92"/>
    </row>
    <row r="670">
      <c r="B670" s="3"/>
      <c r="C670" s="3"/>
      <c r="D670" s="3"/>
      <c r="E670" s="3"/>
      <c r="F670" s="3"/>
      <c r="G670" s="92"/>
      <c r="H670" s="92"/>
    </row>
    <row r="671">
      <c r="B671" s="3"/>
      <c r="C671" s="3"/>
      <c r="D671" s="3"/>
      <c r="E671" s="3"/>
      <c r="F671" s="3"/>
      <c r="G671" s="92"/>
      <c r="H671" s="92"/>
    </row>
    <row r="672">
      <c r="B672" s="3"/>
      <c r="C672" s="3"/>
      <c r="D672" s="3"/>
      <c r="E672" s="3"/>
      <c r="F672" s="3"/>
      <c r="G672" s="92"/>
      <c r="H672" s="92"/>
    </row>
    <row r="673">
      <c r="B673" s="3"/>
      <c r="C673" s="3"/>
      <c r="D673" s="3"/>
      <c r="E673" s="3"/>
      <c r="F673" s="3"/>
      <c r="G673" s="92"/>
      <c r="H673" s="92"/>
    </row>
    <row r="674">
      <c r="B674" s="3"/>
      <c r="C674" s="3"/>
      <c r="D674" s="3"/>
      <c r="E674" s="3"/>
      <c r="F674" s="3"/>
      <c r="G674" s="92"/>
      <c r="H674" s="92"/>
    </row>
    <row r="675">
      <c r="B675" s="3"/>
      <c r="C675" s="3"/>
      <c r="D675" s="3"/>
      <c r="E675" s="3"/>
      <c r="F675" s="3"/>
      <c r="G675" s="92"/>
      <c r="H675" s="92"/>
    </row>
    <row r="676">
      <c r="B676" s="3"/>
      <c r="C676" s="3"/>
      <c r="D676" s="3"/>
      <c r="E676" s="3"/>
      <c r="F676" s="3"/>
      <c r="G676" s="92"/>
      <c r="H676" s="92"/>
    </row>
    <row r="677">
      <c r="B677" s="3"/>
      <c r="C677" s="3"/>
      <c r="D677" s="3"/>
      <c r="E677" s="3"/>
      <c r="F677" s="3"/>
      <c r="G677" s="92"/>
      <c r="H677" s="92"/>
    </row>
    <row r="678">
      <c r="B678" s="3"/>
      <c r="C678" s="3"/>
      <c r="D678" s="3"/>
      <c r="E678" s="3"/>
      <c r="F678" s="3"/>
      <c r="G678" s="92"/>
      <c r="H678" s="92"/>
    </row>
    <row r="679">
      <c r="B679" s="3"/>
      <c r="C679" s="3"/>
      <c r="D679" s="3"/>
      <c r="E679" s="3"/>
      <c r="F679" s="3"/>
      <c r="G679" s="92"/>
      <c r="H679" s="92"/>
    </row>
    <row r="680">
      <c r="B680" s="3"/>
      <c r="C680" s="3"/>
      <c r="D680" s="3"/>
      <c r="E680" s="3"/>
      <c r="F680" s="3"/>
      <c r="G680" s="92"/>
      <c r="H680" s="92"/>
    </row>
    <row r="681">
      <c r="B681" s="3"/>
      <c r="C681" s="3"/>
      <c r="D681" s="3"/>
      <c r="E681" s="3"/>
      <c r="F681" s="3"/>
      <c r="G681" s="92"/>
      <c r="H681" s="92"/>
    </row>
    <row r="682">
      <c r="B682" s="3"/>
      <c r="C682" s="3"/>
      <c r="D682" s="3"/>
      <c r="E682" s="3"/>
      <c r="F682" s="3"/>
      <c r="G682" s="92"/>
      <c r="H682" s="92"/>
    </row>
    <row r="683">
      <c r="B683" s="3"/>
      <c r="C683" s="3"/>
      <c r="D683" s="3"/>
      <c r="E683" s="3"/>
      <c r="F683" s="3"/>
      <c r="G683" s="92"/>
      <c r="H683" s="92"/>
    </row>
    <row r="684">
      <c r="B684" s="3"/>
      <c r="C684" s="3"/>
      <c r="D684" s="3"/>
      <c r="E684" s="3"/>
      <c r="F684" s="3"/>
      <c r="G684" s="92"/>
      <c r="H684" s="92"/>
    </row>
    <row r="685">
      <c r="B685" s="3"/>
      <c r="C685" s="3"/>
      <c r="D685" s="3"/>
      <c r="E685" s="3"/>
      <c r="F685" s="3"/>
      <c r="G685" s="92"/>
      <c r="H685" s="92"/>
    </row>
    <row r="686">
      <c r="B686" s="3"/>
      <c r="C686" s="3"/>
      <c r="D686" s="3"/>
      <c r="E686" s="3"/>
      <c r="F686" s="3"/>
      <c r="G686" s="92"/>
      <c r="H686" s="92"/>
    </row>
    <row r="687">
      <c r="B687" s="3"/>
      <c r="C687" s="3"/>
      <c r="D687" s="3"/>
      <c r="E687" s="3"/>
      <c r="F687" s="3"/>
      <c r="G687" s="92"/>
      <c r="H687" s="92"/>
    </row>
    <row r="688">
      <c r="B688" s="3"/>
      <c r="C688" s="3"/>
      <c r="D688" s="3"/>
      <c r="E688" s="3"/>
      <c r="F688" s="3"/>
      <c r="G688" s="92"/>
      <c r="H688" s="92"/>
    </row>
    <row r="689">
      <c r="B689" s="3"/>
      <c r="C689" s="3"/>
      <c r="D689" s="3"/>
      <c r="E689" s="3"/>
      <c r="F689" s="3"/>
      <c r="G689" s="92"/>
      <c r="H689" s="92"/>
    </row>
    <row r="690">
      <c r="B690" s="3"/>
      <c r="C690" s="3"/>
      <c r="D690" s="3"/>
      <c r="E690" s="3"/>
      <c r="F690" s="3"/>
      <c r="G690" s="92"/>
      <c r="H690" s="92"/>
    </row>
    <row r="691">
      <c r="B691" s="3"/>
      <c r="C691" s="3"/>
      <c r="D691" s="3"/>
      <c r="E691" s="3"/>
      <c r="F691" s="3"/>
      <c r="G691" s="92"/>
      <c r="H691" s="92"/>
    </row>
    <row r="692">
      <c r="B692" s="3"/>
      <c r="C692" s="3"/>
      <c r="D692" s="3"/>
      <c r="E692" s="3"/>
      <c r="F692" s="3"/>
      <c r="G692" s="92"/>
      <c r="H692" s="92"/>
    </row>
    <row r="693">
      <c r="B693" s="3"/>
      <c r="C693" s="3"/>
      <c r="D693" s="3"/>
      <c r="E693" s="3"/>
      <c r="F693" s="3"/>
      <c r="G693" s="92"/>
      <c r="H693" s="92"/>
    </row>
    <row r="694">
      <c r="B694" s="3"/>
      <c r="C694" s="3"/>
      <c r="D694" s="3"/>
      <c r="E694" s="3"/>
      <c r="F694" s="3"/>
      <c r="G694" s="92"/>
      <c r="H694" s="92"/>
    </row>
    <row r="695">
      <c r="B695" s="3"/>
      <c r="C695" s="3"/>
      <c r="D695" s="3"/>
      <c r="E695" s="3"/>
      <c r="F695" s="3"/>
      <c r="G695" s="92"/>
      <c r="H695" s="92"/>
    </row>
    <row r="696">
      <c r="B696" s="3"/>
      <c r="C696" s="3"/>
      <c r="D696" s="3"/>
      <c r="E696" s="3"/>
      <c r="F696" s="3"/>
      <c r="G696" s="92"/>
      <c r="H696" s="92"/>
    </row>
    <row r="697">
      <c r="B697" s="3"/>
      <c r="C697" s="3"/>
      <c r="D697" s="3"/>
      <c r="E697" s="3"/>
      <c r="F697" s="3"/>
      <c r="G697" s="92"/>
      <c r="H697" s="92"/>
    </row>
    <row r="698">
      <c r="B698" s="3"/>
      <c r="C698" s="3"/>
      <c r="D698" s="3"/>
      <c r="E698" s="3"/>
      <c r="F698" s="3"/>
      <c r="G698" s="92"/>
      <c r="H698" s="92"/>
    </row>
    <row r="699">
      <c r="B699" s="3"/>
      <c r="C699" s="3"/>
      <c r="D699" s="3"/>
      <c r="E699" s="3"/>
      <c r="F699" s="3"/>
      <c r="G699" s="92"/>
      <c r="H699" s="92"/>
    </row>
    <row r="700">
      <c r="B700" s="3"/>
      <c r="C700" s="3"/>
      <c r="D700" s="3"/>
      <c r="E700" s="3"/>
      <c r="F700" s="3"/>
      <c r="G700" s="92"/>
      <c r="H700" s="92"/>
    </row>
    <row r="701">
      <c r="B701" s="3"/>
      <c r="C701" s="3"/>
      <c r="D701" s="3"/>
      <c r="E701" s="3"/>
      <c r="F701" s="3"/>
      <c r="G701" s="92"/>
      <c r="H701" s="92"/>
    </row>
    <row r="702">
      <c r="B702" s="3"/>
      <c r="C702" s="3"/>
      <c r="D702" s="3"/>
      <c r="E702" s="3"/>
      <c r="F702" s="3"/>
      <c r="G702" s="92"/>
      <c r="H702" s="92"/>
    </row>
    <row r="703">
      <c r="B703" s="3"/>
      <c r="C703" s="3"/>
      <c r="D703" s="3"/>
      <c r="E703" s="3"/>
      <c r="F703" s="3"/>
      <c r="G703" s="92"/>
      <c r="H703" s="92"/>
    </row>
    <row r="704">
      <c r="B704" s="3"/>
      <c r="C704" s="3"/>
      <c r="D704" s="3"/>
      <c r="E704" s="3"/>
      <c r="F704" s="3"/>
      <c r="G704" s="92"/>
      <c r="H704" s="92"/>
    </row>
    <row r="705">
      <c r="B705" s="3"/>
      <c r="C705" s="3"/>
      <c r="D705" s="3"/>
      <c r="E705" s="3"/>
      <c r="F705" s="3"/>
      <c r="G705" s="92"/>
      <c r="H705" s="92"/>
    </row>
    <row r="706">
      <c r="B706" s="3"/>
      <c r="C706" s="3"/>
      <c r="D706" s="3"/>
      <c r="E706" s="3"/>
      <c r="F706" s="3"/>
      <c r="G706" s="92"/>
      <c r="H706" s="92"/>
    </row>
    <row r="707">
      <c r="B707" s="3"/>
      <c r="C707" s="3"/>
      <c r="D707" s="3"/>
      <c r="E707" s="3"/>
      <c r="F707" s="3"/>
      <c r="G707" s="92"/>
      <c r="H707" s="92"/>
    </row>
    <row r="708">
      <c r="B708" s="3"/>
      <c r="C708" s="3"/>
      <c r="D708" s="3"/>
      <c r="E708" s="3"/>
      <c r="F708" s="3"/>
      <c r="G708" s="92"/>
      <c r="H708" s="92"/>
    </row>
    <row r="709">
      <c r="B709" s="3"/>
      <c r="C709" s="3"/>
      <c r="D709" s="3"/>
      <c r="E709" s="3"/>
      <c r="F709" s="3"/>
      <c r="G709" s="92"/>
      <c r="H709" s="92"/>
    </row>
    <row r="710">
      <c r="B710" s="3"/>
      <c r="C710" s="3"/>
      <c r="D710" s="3"/>
      <c r="E710" s="3"/>
      <c r="F710" s="3"/>
      <c r="G710" s="92"/>
      <c r="H710" s="92"/>
    </row>
    <row r="711">
      <c r="B711" s="3"/>
      <c r="C711" s="3"/>
      <c r="D711" s="3"/>
      <c r="E711" s="3"/>
      <c r="F711" s="3"/>
      <c r="G711" s="92"/>
      <c r="H711" s="92"/>
    </row>
    <row r="712">
      <c r="B712" s="3"/>
      <c r="C712" s="3"/>
      <c r="D712" s="3"/>
      <c r="E712" s="3"/>
      <c r="F712" s="3"/>
      <c r="G712" s="92"/>
      <c r="H712" s="92"/>
    </row>
    <row r="713">
      <c r="B713" s="3"/>
      <c r="C713" s="3"/>
      <c r="D713" s="3"/>
      <c r="E713" s="3"/>
      <c r="F713" s="3"/>
      <c r="G713" s="92"/>
      <c r="H713" s="92"/>
    </row>
    <row r="714">
      <c r="B714" s="3"/>
      <c r="C714" s="3"/>
      <c r="D714" s="3"/>
      <c r="E714" s="3"/>
      <c r="F714" s="3"/>
      <c r="G714" s="92"/>
      <c r="H714" s="92"/>
    </row>
    <row r="715">
      <c r="B715" s="3"/>
      <c r="C715" s="3"/>
      <c r="D715" s="3"/>
      <c r="E715" s="3"/>
      <c r="F715" s="3"/>
      <c r="G715" s="92"/>
      <c r="H715" s="92"/>
    </row>
    <row r="716">
      <c r="B716" s="3"/>
      <c r="C716" s="3"/>
      <c r="D716" s="3"/>
      <c r="E716" s="3"/>
      <c r="F716" s="3"/>
      <c r="G716" s="92"/>
      <c r="H716" s="92"/>
    </row>
    <row r="717">
      <c r="B717" s="3"/>
      <c r="C717" s="3"/>
      <c r="D717" s="3"/>
      <c r="E717" s="3"/>
      <c r="F717" s="3"/>
      <c r="G717" s="92"/>
      <c r="H717" s="92"/>
    </row>
    <row r="718">
      <c r="B718" s="3"/>
      <c r="C718" s="3"/>
      <c r="D718" s="3"/>
      <c r="E718" s="3"/>
      <c r="F718" s="3"/>
      <c r="G718" s="92"/>
      <c r="H718" s="92"/>
    </row>
    <row r="719">
      <c r="B719" s="3"/>
      <c r="C719" s="3"/>
      <c r="D719" s="3"/>
      <c r="E719" s="3"/>
      <c r="F719" s="3"/>
      <c r="G719" s="92"/>
      <c r="H719" s="92"/>
    </row>
    <row r="720">
      <c r="B720" s="3"/>
      <c r="C720" s="3"/>
      <c r="D720" s="3"/>
      <c r="E720" s="3"/>
      <c r="F720" s="3"/>
      <c r="G720" s="92"/>
      <c r="H720" s="92"/>
    </row>
    <row r="721">
      <c r="B721" s="3"/>
      <c r="C721" s="3"/>
      <c r="D721" s="3"/>
      <c r="E721" s="3"/>
      <c r="F721" s="3"/>
      <c r="G721" s="92"/>
      <c r="H721" s="92"/>
    </row>
    <row r="722">
      <c r="B722" s="3"/>
      <c r="C722" s="3"/>
      <c r="D722" s="3"/>
      <c r="E722" s="3"/>
      <c r="F722" s="3"/>
      <c r="G722" s="92"/>
      <c r="H722" s="92"/>
    </row>
    <row r="723">
      <c r="B723" s="3"/>
      <c r="C723" s="3"/>
      <c r="D723" s="3"/>
      <c r="E723" s="3"/>
      <c r="F723" s="3"/>
      <c r="G723" s="92"/>
      <c r="H723" s="92"/>
    </row>
    <row r="724">
      <c r="B724" s="3"/>
      <c r="C724" s="3"/>
      <c r="D724" s="3"/>
      <c r="E724" s="3"/>
      <c r="F724" s="3"/>
      <c r="G724" s="92"/>
      <c r="H724" s="92"/>
    </row>
    <row r="725">
      <c r="B725" s="3"/>
      <c r="C725" s="3"/>
      <c r="D725" s="3"/>
      <c r="E725" s="3"/>
      <c r="F725" s="3"/>
      <c r="G725" s="92"/>
      <c r="H725" s="92"/>
    </row>
    <row r="726">
      <c r="B726" s="3"/>
      <c r="C726" s="3"/>
      <c r="D726" s="3"/>
      <c r="E726" s="3"/>
      <c r="F726" s="3"/>
      <c r="G726" s="92"/>
      <c r="H726" s="92"/>
    </row>
    <row r="727">
      <c r="B727" s="3"/>
      <c r="C727" s="3"/>
      <c r="D727" s="3"/>
      <c r="E727" s="3"/>
      <c r="F727" s="3"/>
      <c r="G727" s="92"/>
      <c r="H727" s="92"/>
    </row>
    <row r="728">
      <c r="B728" s="3"/>
      <c r="C728" s="3"/>
      <c r="D728" s="3"/>
      <c r="E728" s="3"/>
      <c r="F728" s="3"/>
      <c r="G728" s="92"/>
      <c r="H728" s="92"/>
    </row>
    <row r="729">
      <c r="B729" s="3"/>
      <c r="C729" s="3"/>
      <c r="D729" s="3"/>
      <c r="E729" s="3"/>
      <c r="F729" s="3"/>
      <c r="G729" s="92"/>
      <c r="H729" s="92"/>
    </row>
    <row r="730">
      <c r="B730" s="3"/>
      <c r="C730" s="3"/>
      <c r="D730" s="3"/>
      <c r="E730" s="3"/>
      <c r="F730" s="3"/>
      <c r="G730" s="92"/>
      <c r="H730" s="92"/>
    </row>
    <row r="731">
      <c r="B731" s="3"/>
      <c r="C731" s="3"/>
      <c r="D731" s="3"/>
      <c r="E731" s="3"/>
      <c r="F731" s="3"/>
      <c r="G731" s="92"/>
      <c r="H731" s="92"/>
    </row>
    <row r="732">
      <c r="B732" s="3"/>
      <c r="C732" s="3"/>
      <c r="D732" s="3"/>
      <c r="E732" s="3"/>
      <c r="F732" s="3"/>
      <c r="G732" s="92"/>
      <c r="H732" s="92"/>
    </row>
    <row r="733">
      <c r="B733" s="3"/>
      <c r="C733" s="3"/>
      <c r="D733" s="3"/>
      <c r="E733" s="3"/>
      <c r="F733" s="3"/>
      <c r="G733" s="92"/>
      <c r="H733" s="92"/>
    </row>
    <row r="734">
      <c r="B734" s="3"/>
      <c r="C734" s="3"/>
      <c r="D734" s="3"/>
      <c r="E734" s="3"/>
      <c r="F734" s="3"/>
      <c r="G734" s="92"/>
      <c r="H734" s="92"/>
    </row>
    <row r="735">
      <c r="B735" s="3"/>
      <c r="C735" s="3"/>
      <c r="D735" s="3"/>
      <c r="E735" s="3"/>
      <c r="F735" s="3"/>
      <c r="G735" s="92"/>
      <c r="H735" s="92"/>
    </row>
    <row r="736">
      <c r="B736" s="3"/>
      <c r="C736" s="3"/>
      <c r="D736" s="3"/>
      <c r="E736" s="3"/>
      <c r="F736" s="3"/>
      <c r="G736" s="92"/>
      <c r="H736" s="92"/>
    </row>
    <row r="737">
      <c r="B737" s="3"/>
      <c r="C737" s="3"/>
      <c r="D737" s="3"/>
      <c r="E737" s="3"/>
      <c r="F737" s="3"/>
      <c r="G737" s="92"/>
      <c r="H737" s="92"/>
    </row>
    <row r="738">
      <c r="B738" s="3"/>
      <c r="C738" s="3"/>
      <c r="D738" s="3"/>
      <c r="E738" s="3"/>
      <c r="F738" s="3"/>
      <c r="G738" s="92"/>
      <c r="H738" s="92"/>
    </row>
    <row r="739">
      <c r="B739" s="3"/>
      <c r="C739" s="3"/>
      <c r="D739" s="3"/>
      <c r="E739" s="3"/>
      <c r="F739" s="3"/>
      <c r="G739" s="92"/>
      <c r="H739" s="92"/>
    </row>
    <row r="740">
      <c r="B740" s="3"/>
      <c r="C740" s="3"/>
      <c r="D740" s="3"/>
      <c r="E740" s="3"/>
      <c r="F740" s="3"/>
      <c r="G740" s="92"/>
      <c r="H740" s="92"/>
    </row>
    <row r="741">
      <c r="B741" s="3"/>
      <c r="C741" s="3"/>
      <c r="D741" s="3"/>
      <c r="E741" s="3"/>
      <c r="F741" s="3"/>
      <c r="G741" s="92"/>
      <c r="H741" s="92"/>
    </row>
    <row r="742">
      <c r="B742" s="3"/>
      <c r="C742" s="3"/>
      <c r="D742" s="3"/>
      <c r="E742" s="3"/>
      <c r="F742" s="3"/>
      <c r="G742" s="92"/>
      <c r="H742" s="92"/>
    </row>
    <row r="743">
      <c r="B743" s="3"/>
      <c r="C743" s="3"/>
      <c r="D743" s="3"/>
      <c r="E743" s="3"/>
      <c r="F743" s="3"/>
      <c r="G743" s="92"/>
      <c r="H743" s="92"/>
    </row>
    <row r="744">
      <c r="B744" s="3"/>
      <c r="C744" s="3"/>
      <c r="D744" s="3"/>
      <c r="E744" s="3"/>
      <c r="F744" s="3"/>
      <c r="G744" s="92"/>
      <c r="H744" s="92"/>
    </row>
    <row r="745">
      <c r="B745" s="3"/>
      <c r="C745" s="3"/>
      <c r="D745" s="3"/>
      <c r="E745" s="3"/>
      <c r="F745" s="3"/>
      <c r="G745" s="92"/>
      <c r="H745" s="92"/>
    </row>
    <row r="746">
      <c r="B746" s="3"/>
      <c r="C746" s="3"/>
      <c r="D746" s="3"/>
      <c r="E746" s="3"/>
      <c r="F746" s="3"/>
      <c r="G746" s="92"/>
      <c r="H746" s="92"/>
    </row>
    <row r="747">
      <c r="B747" s="3"/>
      <c r="C747" s="3"/>
      <c r="D747" s="3"/>
      <c r="E747" s="3"/>
      <c r="F747" s="3"/>
      <c r="G747" s="92"/>
      <c r="H747" s="92"/>
    </row>
    <row r="748">
      <c r="B748" s="3"/>
      <c r="C748" s="3"/>
      <c r="D748" s="3"/>
      <c r="E748" s="3"/>
      <c r="F748" s="3"/>
      <c r="G748" s="92"/>
      <c r="H748" s="92"/>
    </row>
    <row r="749">
      <c r="B749" s="3"/>
      <c r="C749" s="3"/>
      <c r="D749" s="3"/>
      <c r="E749" s="3"/>
      <c r="F749" s="3"/>
      <c r="G749" s="92"/>
      <c r="H749" s="92"/>
    </row>
    <row r="750">
      <c r="B750" s="3"/>
      <c r="C750" s="3"/>
      <c r="D750" s="3"/>
      <c r="E750" s="3"/>
      <c r="F750" s="3"/>
      <c r="G750" s="92"/>
      <c r="H750" s="92"/>
    </row>
    <row r="751">
      <c r="B751" s="3"/>
      <c r="C751" s="3"/>
      <c r="D751" s="3"/>
      <c r="E751" s="3"/>
      <c r="F751" s="3"/>
      <c r="G751" s="92"/>
      <c r="H751" s="92"/>
    </row>
    <row r="752">
      <c r="B752" s="3"/>
      <c r="C752" s="3"/>
      <c r="D752" s="3"/>
      <c r="E752" s="3"/>
      <c r="F752" s="3"/>
      <c r="G752" s="92"/>
      <c r="H752" s="92"/>
    </row>
    <row r="753">
      <c r="B753" s="3"/>
      <c r="C753" s="3"/>
      <c r="D753" s="3"/>
      <c r="E753" s="3"/>
      <c r="F753" s="3"/>
      <c r="G753" s="92"/>
      <c r="H753" s="92"/>
    </row>
    <row r="754">
      <c r="B754" s="3"/>
      <c r="C754" s="3"/>
      <c r="D754" s="3"/>
      <c r="E754" s="3"/>
      <c r="F754" s="3"/>
      <c r="G754" s="92"/>
      <c r="H754" s="92"/>
    </row>
    <row r="755">
      <c r="B755" s="3"/>
      <c r="C755" s="3"/>
      <c r="D755" s="3"/>
      <c r="E755" s="3"/>
      <c r="F755" s="3"/>
      <c r="G755" s="92"/>
      <c r="H755" s="92"/>
    </row>
    <row r="756">
      <c r="B756" s="3"/>
      <c r="C756" s="3"/>
      <c r="D756" s="3"/>
      <c r="E756" s="3"/>
      <c r="F756" s="3"/>
      <c r="G756" s="92"/>
      <c r="H756" s="92"/>
    </row>
    <row r="757">
      <c r="B757" s="3"/>
      <c r="C757" s="3"/>
      <c r="D757" s="3"/>
      <c r="E757" s="3"/>
      <c r="F757" s="3"/>
      <c r="G757" s="92"/>
      <c r="H757" s="92"/>
    </row>
    <row r="758">
      <c r="B758" s="3"/>
      <c r="C758" s="3"/>
      <c r="D758" s="3"/>
      <c r="E758" s="3"/>
      <c r="F758" s="3"/>
      <c r="G758" s="92"/>
      <c r="H758" s="92"/>
    </row>
    <row r="759">
      <c r="B759" s="3"/>
      <c r="C759" s="3"/>
      <c r="D759" s="3"/>
      <c r="E759" s="3"/>
      <c r="F759" s="3"/>
      <c r="G759" s="92"/>
      <c r="H759" s="92"/>
    </row>
    <row r="760">
      <c r="B760" s="3"/>
      <c r="C760" s="3"/>
      <c r="D760" s="3"/>
      <c r="E760" s="3"/>
      <c r="F760" s="3"/>
      <c r="G760" s="92"/>
      <c r="H760" s="92"/>
    </row>
    <row r="761">
      <c r="B761" s="3"/>
      <c r="C761" s="3"/>
      <c r="D761" s="3"/>
      <c r="E761" s="3"/>
      <c r="F761" s="3"/>
      <c r="G761" s="92"/>
      <c r="H761" s="92"/>
    </row>
    <row r="762">
      <c r="B762" s="3"/>
      <c r="C762" s="3"/>
      <c r="D762" s="3"/>
      <c r="E762" s="3"/>
      <c r="F762" s="3"/>
      <c r="G762" s="92"/>
      <c r="H762" s="92"/>
    </row>
    <row r="763">
      <c r="B763" s="3"/>
      <c r="C763" s="3"/>
      <c r="D763" s="3"/>
      <c r="E763" s="3"/>
      <c r="F763" s="3"/>
      <c r="G763" s="92"/>
      <c r="H763" s="92"/>
    </row>
    <row r="764">
      <c r="B764" s="3"/>
      <c r="C764" s="3"/>
      <c r="D764" s="3"/>
      <c r="E764" s="3"/>
      <c r="F764" s="3"/>
      <c r="G764" s="92"/>
      <c r="H764" s="92"/>
    </row>
    <row r="765">
      <c r="B765" s="3"/>
      <c r="C765" s="3"/>
      <c r="D765" s="3"/>
      <c r="E765" s="3"/>
      <c r="F765" s="3"/>
      <c r="G765" s="92"/>
      <c r="H765" s="92"/>
    </row>
    <row r="766">
      <c r="B766" s="3"/>
      <c r="C766" s="3"/>
      <c r="D766" s="3"/>
      <c r="E766" s="3"/>
      <c r="F766" s="3"/>
      <c r="G766" s="92"/>
      <c r="H766" s="92"/>
    </row>
    <row r="767">
      <c r="B767" s="3"/>
      <c r="C767" s="3"/>
      <c r="D767" s="3"/>
      <c r="E767" s="3"/>
      <c r="F767" s="3"/>
      <c r="G767" s="92"/>
      <c r="H767" s="92"/>
    </row>
    <row r="768">
      <c r="B768" s="3"/>
      <c r="C768" s="3"/>
      <c r="D768" s="3"/>
      <c r="E768" s="3"/>
      <c r="F768" s="3"/>
      <c r="G768" s="92"/>
      <c r="H768" s="92"/>
    </row>
    <row r="769">
      <c r="B769" s="3"/>
      <c r="C769" s="3"/>
      <c r="D769" s="3"/>
      <c r="E769" s="3"/>
      <c r="F769" s="3"/>
      <c r="G769" s="92"/>
      <c r="H769" s="92"/>
    </row>
    <row r="770">
      <c r="B770" s="3"/>
      <c r="C770" s="3"/>
      <c r="D770" s="3"/>
      <c r="E770" s="3"/>
      <c r="F770" s="3"/>
      <c r="G770" s="92"/>
      <c r="H770" s="92"/>
    </row>
    <row r="771">
      <c r="B771" s="3"/>
      <c r="C771" s="3"/>
      <c r="D771" s="3"/>
      <c r="E771" s="3"/>
      <c r="F771" s="3"/>
      <c r="G771" s="92"/>
      <c r="H771" s="92"/>
    </row>
    <row r="772">
      <c r="B772" s="3"/>
      <c r="C772" s="3"/>
      <c r="D772" s="3"/>
      <c r="E772" s="3"/>
      <c r="F772" s="3"/>
      <c r="G772" s="92"/>
      <c r="H772" s="92"/>
    </row>
    <row r="773">
      <c r="B773" s="3"/>
      <c r="C773" s="3"/>
      <c r="D773" s="3"/>
      <c r="E773" s="3"/>
      <c r="F773" s="3"/>
      <c r="G773" s="92"/>
      <c r="H773" s="92"/>
    </row>
    <row r="774">
      <c r="B774" s="3"/>
      <c r="C774" s="3"/>
      <c r="D774" s="3"/>
      <c r="E774" s="3"/>
      <c r="F774" s="3"/>
      <c r="G774" s="92"/>
      <c r="H774" s="92"/>
    </row>
    <row r="775">
      <c r="B775" s="3"/>
      <c r="C775" s="3"/>
      <c r="D775" s="3"/>
      <c r="E775" s="3"/>
      <c r="F775" s="3"/>
      <c r="G775" s="92"/>
      <c r="H775" s="92"/>
    </row>
    <row r="776">
      <c r="B776" s="3"/>
      <c r="C776" s="3"/>
      <c r="D776" s="3"/>
      <c r="E776" s="3"/>
      <c r="F776" s="3"/>
      <c r="G776" s="92"/>
      <c r="H776" s="92"/>
    </row>
    <row r="777">
      <c r="B777" s="3"/>
      <c r="C777" s="3"/>
      <c r="D777" s="3"/>
      <c r="E777" s="3"/>
      <c r="F777" s="3"/>
      <c r="G777" s="92"/>
      <c r="H777" s="92"/>
    </row>
    <row r="778">
      <c r="B778" s="3"/>
      <c r="C778" s="3"/>
      <c r="D778" s="3"/>
      <c r="E778" s="3"/>
      <c r="F778" s="3"/>
      <c r="G778" s="92"/>
      <c r="H778" s="92"/>
    </row>
    <row r="779">
      <c r="B779" s="3"/>
      <c r="C779" s="3"/>
      <c r="D779" s="3"/>
      <c r="E779" s="3"/>
      <c r="F779" s="3"/>
      <c r="G779" s="92"/>
      <c r="H779" s="92"/>
    </row>
    <row r="780">
      <c r="B780" s="3"/>
      <c r="C780" s="3"/>
      <c r="D780" s="3"/>
      <c r="E780" s="3"/>
      <c r="F780" s="3"/>
      <c r="G780" s="92"/>
      <c r="H780" s="92"/>
    </row>
    <row r="781">
      <c r="B781" s="3"/>
      <c r="C781" s="3"/>
      <c r="D781" s="3"/>
      <c r="E781" s="3"/>
      <c r="F781" s="3"/>
      <c r="G781" s="92"/>
      <c r="H781" s="92"/>
    </row>
    <row r="782">
      <c r="B782" s="3"/>
      <c r="C782" s="3"/>
      <c r="D782" s="3"/>
      <c r="E782" s="3"/>
      <c r="F782" s="3"/>
      <c r="G782" s="92"/>
      <c r="H782" s="92"/>
    </row>
    <row r="783">
      <c r="B783" s="3"/>
      <c r="C783" s="3"/>
      <c r="D783" s="3"/>
      <c r="E783" s="3"/>
      <c r="F783" s="3"/>
      <c r="G783" s="92"/>
      <c r="H783" s="92"/>
    </row>
    <row r="784">
      <c r="B784" s="3"/>
      <c r="C784" s="3"/>
      <c r="D784" s="3"/>
      <c r="E784" s="3"/>
      <c r="F784" s="3"/>
      <c r="G784" s="92"/>
      <c r="H784" s="92"/>
    </row>
    <row r="785">
      <c r="B785" s="3"/>
      <c r="C785" s="3"/>
      <c r="D785" s="3"/>
      <c r="E785" s="3"/>
      <c r="F785" s="3"/>
      <c r="G785" s="92"/>
      <c r="H785" s="92"/>
    </row>
    <row r="786">
      <c r="B786" s="3"/>
      <c r="C786" s="3"/>
      <c r="D786" s="3"/>
      <c r="E786" s="3"/>
      <c r="F786" s="3"/>
      <c r="G786" s="92"/>
      <c r="H786" s="92"/>
    </row>
    <row r="787">
      <c r="B787" s="3"/>
      <c r="C787" s="3"/>
      <c r="D787" s="3"/>
      <c r="E787" s="3"/>
      <c r="F787" s="3"/>
      <c r="G787" s="92"/>
      <c r="H787" s="92"/>
    </row>
    <row r="788">
      <c r="B788" s="3"/>
      <c r="C788" s="3"/>
      <c r="D788" s="3"/>
      <c r="E788" s="3"/>
      <c r="F788" s="3"/>
      <c r="G788" s="92"/>
      <c r="H788" s="92"/>
    </row>
    <row r="789">
      <c r="B789" s="3"/>
      <c r="C789" s="3"/>
      <c r="D789" s="3"/>
      <c r="E789" s="3"/>
      <c r="F789" s="3"/>
      <c r="G789" s="92"/>
      <c r="H789" s="92"/>
    </row>
    <row r="790">
      <c r="B790" s="3"/>
      <c r="C790" s="3"/>
      <c r="D790" s="3"/>
      <c r="E790" s="3"/>
      <c r="F790" s="3"/>
      <c r="G790" s="92"/>
      <c r="H790" s="92"/>
    </row>
    <row r="791">
      <c r="B791" s="3"/>
      <c r="C791" s="3"/>
      <c r="D791" s="3"/>
      <c r="E791" s="3"/>
      <c r="F791" s="3"/>
      <c r="G791" s="92"/>
      <c r="H791" s="92"/>
    </row>
    <row r="792">
      <c r="B792" s="3"/>
      <c r="C792" s="3"/>
      <c r="D792" s="3"/>
      <c r="E792" s="3"/>
      <c r="F792" s="3"/>
      <c r="G792" s="92"/>
      <c r="H792" s="92"/>
    </row>
    <row r="793">
      <c r="B793" s="3"/>
      <c r="C793" s="3"/>
      <c r="D793" s="3"/>
      <c r="E793" s="3"/>
      <c r="F793" s="3"/>
      <c r="G793" s="92"/>
      <c r="H793" s="92"/>
    </row>
    <row r="794">
      <c r="B794" s="3"/>
      <c r="C794" s="3"/>
      <c r="D794" s="3"/>
      <c r="E794" s="3"/>
      <c r="F794" s="3"/>
      <c r="G794" s="92"/>
      <c r="H794" s="92"/>
    </row>
    <row r="795">
      <c r="B795" s="3"/>
      <c r="C795" s="3"/>
      <c r="D795" s="3"/>
      <c r="E795" s="3"/>
      <c r="F795" s="3"/>
      <c r="G795" s="92"/>
      <c r="H795" s="92"/>
    </row>
    <row r="796">
      <c r="B796" s="3"/>
      <c r="C796" s="3"/>
      <c r="D796" s="3"/>
      <c r="E796" s="3"/>
      <c r="F796" s="3"/>
      <c r="G796" s="92"/>
      <c r="H796" s="92"/>
    </row>
    <row r="797">
      <c r="B797" s="3"/>
      <c r="C797" s="3"/>
      <c r="D797" s="3"/>
      <c r="E797" s="3"/>
      <c r="F797" s="3"/>
      <c r="G797" s="92"/>
      <c r="H797" s="92"/>
    </row>
    <row r="798">
      <c r="B798" s="3"/>
      <c r="C798" s="3"/>
      <c r="D798" s="3"/>
      <c r="E798" s="3"/>
      <c r="F798" s="3"/>
      <c r="G798" s="92"/>
      <c r="H798" s="92"/>
    </row>
    <row r="799">
      <c r="B799" s="3"/>
      <c r="C799" s="3"/>
      <c r="D799" s="3"/>
      <c r="E799" s="3"/>
      <c r="F799" s="3"/>
      <c r="G799" s="92"/>
      <c r="H799" s="92"/>
    </row>
    <row r="800">
      <c r="B800" s="3"/>
      <c r="C800" s="3"/>
      <c r="D800" s="3"/>
      <c r="E800" s="3"/>
      <c r="F800" s="3"/>
      <c r="G800" s="92"/>
      <c r="H800" s="92"/>
    </row>
    <row r="801">
      <c r="B801" s="3"/>
      <c r="C801" s="3"/>
      <c r="D801" s="3"/>
      <c r="E801" s="3"/>
      <c r="F801" s="3"/>
      <c r="G801" s="92"/>
      <c r="H801" s="92"/>
    </row>
    <row r="802">
      <c r="B802" s="3"/>
      <c r="C802" s="3"/>
      <c r="D802" s="3"/>
      <c r="E802" s="3"/>
      <c r="F802" s="3"/>
      <c r="G802" s="92"/>
      <c r="H802" s="92"/>
    </row>
    <row r="803">
      <c r="B803" s="3"/>
      <c r="C803" s="3"/>
      <c r="D803" s="3"/>
      <c r="E803" s="3"/>
      <c r="F803" s="3"/>
      <c r="G803" s="92"/>
      <c r="H803" s="92"/>
    </row>
    <row r="804">
      <c r="B804" s="3"/>
      <c r="C804" s="3"/>
      <c r="D804" s="3"/>
      <c r="E804" s="3"/>
      <c r="F804" s="3"/>
      <c r="G804" s="92"/>
      <c r="H804" s="92"/>
    </row>
    <row r="805">
      <c r="B805" s="3"/>
      <c r="C805" s="3"/>
      <c r="D805" s="3"/>
      <c r="E805" s="3"/>
      <c r="F805" s="3"/>
      <c r="G805" s="92"/>
      <c r="H805" s="92"/>
    </row>
    <row r="806">
      <c r="B806" s="3"/>
      <c r="C806" s="3"/>
      <c r="D806" s="3"/>
      <c r="E806" s="3"/>
      <c r="F806" s="3"/>
      <c r="G806" s="92"/>
      <c r="H806" s="92"/>
    </row>
    <row r="807">
      <c r="B807" s="3"/>
      <c r="C807" s="3"/>
      <c r="D807" s="3"/>
      <c r="E807" s="3"/>
      <c r="F807" s="3"/>
      <c r="G807" s="92"/>
      <c r="H807" s="92"/>
    </row>
    <row r="808">
      <c r="B808" s="3"/>
      <c r="C808" s="3"/>
      <c r="D808" s="3"/>
      <c r="E808" s="3"/>
      <c r="F808" s="3"/>
      <c r="G808" s="92"/>
      <c r="H808" s="92"/>
    </row>
    <row r="809">
      <c r="B809" s="3"/>
      <c r="C809" s="3"/>
      <c r="D809" s="3"/>
      <c r="E809" s="3"/>
      <c r="F809" s="3"/>
      <c r="G809" s="92"/>
      <c r="H809" s="92"/>
    </row>
    <row r="810">
      <c r="B810" s="3"/>
      <c r="C810" s="3"/>
      <c r="D810" s="3"/>
      <c r="E810" s="3"/>
      <c r="F810" s="3"/>
      <c r="G810" s="92"/>
      <c r="H810" s="92"/>
    </row>
    <row r="811">
      <c r="B811" s="3"/>
      <c r="C811" s="3"/>
      <c r="D811" s="3"/>
      <c r="E811" s="3"/>
      <c r="F811" s="3"/>
      <c r="G811" s="92"/>
      <c r="H811" s="92"/>
    </row>
    <row r="812">
      <c r="B812" s="3"/>
      <c r="C812" s="3"/>
      <c r="D812" s="3"/>
      <c r="E812" s="3"/>
      <c r="F812" s="3"/>
      <c r="G812" s="92"/>
      <c r="H812" s="92"/>
    </row>
    <row r="813">
      <c r="B813" s="3"/>
      <c r="C813" s="3"/>
      <c r="D813" s="3"/>
      <c r="E813" s="3"/>
      <c r="F813" s="3"/>
      <c r="G813" s="92"/>
      <c r="H813" s="92"/>
    </row>
    <row r="814">
      <c r="B814" s="3"/>
      <c r="C814" s="3"/>
      <c r="D814" s="3"/>
      <c r="E814" s="3"/>
      <c r="F814" s="3"/>
      <c r="G814" s="92"/>
      <c r="H814" s="92"/>
    </row>
    <row r="815">
      <c r="B815" s="3"/>
      <c r="C815" s="3"/>
      <c r="D815" s="3"/>
      <c r="E815" s="3"/>
      <c r="F815" s="3"/>
      <c r="G815" s="92"/>
      <c r="H815" s="92"/>
    </row>
    <row r="816">
      <c r="B816" s="3"/>
      <c r="C816" s="3"/>
      <c r="D816" s="3"/>
      <c r="E816" s="3"/>
      <c r="F816" s="3"/>
      <c r="G816" s="92"/>
      <c r="H816" s="92"/>
    </row>
    <row r="817">
      <c r="B817" s="3"/>
      <c r="C817" s="3"/>
      <c r="D817" s="3"/>
      <c r="E817" s="3"/>
      <c r="F817" s="3"/>
      <c r="G817" s="92"/>
      <c r="H817" s="92"/>
    </row>
    <row r="818">
      <c r="B818" s="3"/>
      <c r="C818" s="3"/>
      <c r="D818" s="3"/>
      <c r="E818" s="3"/>
      <c r="F818" s="3"/>
      <c r="G818" s="92"/>
      <c r="H818" s="92"/>
    </row>
    <row r="819">
      <c r="B819" s="3"/>
      <c r="C819" s="3"/>
      <c r="D819" s="3"/>
      <c r="E819" s="3"/>
      <c r="F819" s="3"/>
      <c r="G819" s="92"/>
      <c r="H819" s="92"/>
    </row>
    <row r="820">
      <c r="B820" s="3"/>
      <c r="C820" s="3"/>
      <c r="D820" s="3"/>
      <c r="E820" s="3"/>
      <c r="F820" s="3"/>
      <c r="G820" s="92"/>
      <c r="H820" s="92"/>
    </row>
    <row r="821">
      <c r="B821" s="3"/>
      <c r="C821" s="3"/>
      <c r="D821" s="3"/>
      <c r="E821" s="3"/>
      <c r="F821" s="3"/>
      <c r="G821" s="92"/>
      <c r="H821" s="92"/>
    </row>
    <row r="822">
      <c r="B822" s="3"/>
      <c r="C822" s="3"/>
      <c r="D822" s="3"/>
      <c r="E822" s="3"/>
      <c r="F822" s="3"/>
      <c r="G822" s="92"/>
      <c r="H822" s="92"/>
    </row>
    <row r="823">
      <c r="B823" s="3"/>
      <c r="C823" s="3"/>
      <c r="D823" s="3"/>
      <c r="E823" s="3"/>
      <c r="F823" s="3"/>
      <c r="G823" s="92"/>
      <c r="H823" s="92"/>
    </row>
    <row r="824">
      <c r="B824" s="3"/>
      <c r="C824" s="3"/>
      <c r="D824" s="3"/>
      <c r="E824" s="3"/>
      <c r="F824" s="3"/>
      <c r="G824" s="92"/>
      <c r="H824" s="92"/>
    </row>
    <row r="825">
      <c r="B825" s="3"/>
      <c r="C825" s="3"/>
      <c r="D825" s="3"/>
      <c r="E825" s="3"/>
      <c r="F825" s="3"/>
      <c r="G825" s="92"/>
      <c r="H825" s="92"/>
    </row>
    <row r="826">
      <c r="B826" s="3"/>
      <c r="C826" s="3"/>
      <c r="D826" s="3"/>
      <c r="E826" s="3"/>
      <c r="F826" s="3"/>
      <c r="G826" s="92"/>
      <c r="H826" s="92"/>
    </row>
    <row r="827">
      <c r="B827" s="3"/>
      <c r="C827" s="3"/>
      <c r="D827" s="3"/>
      <c r="E827" s="3"/>
      <c r="F827" s="3"/>
      <c r="G827" s="92"/>
      <c r="H827" s="92"/>
    </row>
    <row r="828">
      <c r="B828" s="3"/>
      <c r="C828" s="3"/>
      <c r="D828" s="3"/>
      <c r="E828" s="3"/>
      <c r="F828" s="3"/>
      <c r="G828" s="92"/>
      <c r="H828" s="92"/>
    </row>
    <row r="829">
      <c r="B829" s="3"/>
      <c r="C829" s="3"/>
      <c r="D829" s="3"/>
      <c r="E829" s="3"/>
      <c r="F829" s="3"/>
      <c r="G829" s="92"/>
      <c r="H829" s="92"/>
    </row>
    <row r="830">
      <c r="B830" s="3"/>
      <c r="C830" s="3"/>
      <c r="D830" s="3"/>
      <c r="E830" s="3"/>
      <c r="F830" s="3"/>
      <c r="G830" s="92"/>
      <c r="H830" s="92"/>
    </row>
    <row r="831">
      <c r="B831" s="3"/>
      <c r="C831" s="3"/>
      <c r="D831" s="3"/>
      <c r="E831" s="3"/>
      <c r="F831" s="3"/>
      <c r="G831" s="92"/>
      <c r="H831" s="92"/>
    </row>
    <row r="832">
      <c r="B832" s="3"/>
      <c r="C832" s="3"/>
      <c r="D832" s="3"/>
      <c r="E832" s="3"/>
      <c r="F832" s="3"/>
      <c r="G832" s="92"/>
      <c r="H832" s="92"/>
    </row>
    <row r="833">
      <c r="B833" s="3"/>
      <c r="C833" s="3"/>
      <c r="D833" s="3"/>
      <c r="E833" s="3"/>
      <c r="F833" s="3"/>
      <c r="G833" s="92"/>
      <c r="H833" s="92"/>
    </row>
    <row r="834">
      <c r="B834" s="3"/>
      <c r="C834" s="3"/>
      <c r="D834" s="3"/>
      <c r="E834" s="3"/>
      <c r="F834" s="3"/>
      <c r="G834" s="92"/>
      <c r="H834" s="92"/>
    </row>
    <row r="835">
      <c r="B835" s="3"/>
      <c r="C835" s="3"/>
      <c r="D835" s="3"/>
      <c r="E835" s="3"/>
      <c r="F835" s="3"/>
      <c r="G835" s="92"/>
      <c r="H835" s="92"/>
    </row>
    <row r="836">
      <c r="B836" s="3"/>
      <c r="C836" s="3"/>
      <c r="D836" s="3"/>
      <c r="E836" s="3"/>
      <c r="F836" s="3"/>
      <c r="G836" s="92"/>
      <c r="H836" s="92"/>
    </row>
    <row r="837">
      <c r="B837" s="3"/>
      <c r="C837" s="3"/>
      <c r="D837" s="3"/>
      <c r="E837" s="3"/>
      <c r="F837" s="3"/>
      <c r="G837" s="92"/>
      <c r="H837" s="92"/>
    </row>
    <row r="838">
      <c r="B838" s="3"/>
      <c r="C838" s="3"/>
      <c r="D838" s="3"/>
      <c r="E838" s="3"/>
      <c r="F838" s="3"/>
      <c r="G838" s="92"/>
      <c r="H838" s="92"/>
    </row>
    <row r="839">
      <c r="B839" s="3"/>
      <c r="C839" s="3"/>
      <c r="D839" s="3"/>
      <c r="E839" s="3"/>
      <c r="F839" s="3"/>
      <c r="G839" s="92"/>
      <c r="H839" s="92"/>
    </row>
    <row r="840">
      <c r="B840" s="3"/>
      <c r="C840" s="3"/>
      <c r="D840" s="3"/>
      <c r="E840" s="3"/>
      <c r="F840" s="3"/>
      <c r="G840" s="92"/>
      <c r="H840" s="92"/>
    </row>
    <row r="841">
      <c r="B841" s="3"/>
      <c r="C841" s="3"/>
      <c r="D841" s="3"/>
      <c r="E841" s="3"/>
      <c r="F841" s="3"/>
      <c r="G841" s="92"/>
      <c r="H841" s="92"/>
    </row>
    <row r="842">
      <c r="B842" s="3"/>
      <c r="C842" s="3"/>
      <c r="D842" s="3"/>
      <c r="E842" s="3"/>
      <c r="F842" s="3"/>
      <c r="G842" s="92"/>
      <c r="H842" s="92"/>
    </row>
    <row r="843">
      <c r="B843" s="3"/>
      <c r="C843" s="3"/>
      <c r="D843" s="3"/>
      <c r="E843" s="3"/>
      <c r="F843" s="3"/>
      <c r="G843" s="92"/>
      <c r="H843" s="92"/>
    </row>
    <row r="844">
      <c r="B844" s="3"/>
      <c r="C844" s="3"/>
      <c r="D844" s="3"/>
      <c r="E844" s="3"/>
      <c r="F844" s="3"/>
      <c r="G844" s="92"/>
      <c r="H844" s="92"/>
    </row>
    <row r="845">
      <c r="B845" s="3"/>
      <c r="C845" s="3"/>
      <c r="D845" s="3"/>
      <c r="E845" s="3"/>
      <c r="F845" s="3"/>
      <c r="G845" s="92"/>
      <c r="H845" s="92"/>
    </row>
    <row r="846">
      <c r="B846" s="3"/>
      <c r="C846" s="3"/>
      <c r="D846" s="3"/>
      <c r="E846" s="3"/>
      <c r="F846" s="3"/>
      <c r="G846" s="92"/>
      <c r="H846" s="92"/>
    </row>
    <row r="847">
      <c r="B847" s="3"/>
      <c r="C847" s="3"/>
      <c r="D847" s="3"/>
      <c r="E847" s="3"/>
      <c r="F847" s="3"/>
      <c r="G847" s="92"/>
      <c r="H847" s="92"/>
    </row>
    <row r="848">
      <c r="B848" s="3"/>
      <c r="C848" s="3"/>
      <c r="D848" s="3"/>
      <c r="E848" s="3"/>
      <c r="F848" s="3"/>
      <c r="G848" s="92"/>
      <c r="H848" s="92"/>
    </row>
    <row r="849">
      <c r="B849" s="3"/>
      <c r="C849" s="3"/>
      <c r="D849" s="3"/>
      <c r="E849" s="3"/>
      <c r="F849" s="3"/>
      <c r="G849" s="92"/>
      <c r="H849" s="92"/>
    </row>
    <row r="850">
      <c r="B850" s="3"/>
      <c r="C850" s="3"/>
      <c r="D850" s="3"/>
      <c r="E850" s="3"/>
      <c r="F850" s="3"/>
      <c r="G850" s="92"/>
      <c r="H850" s="92"/>
    </row>
    <row r="851">
      <c r="B851" s="3"/>
      <c r="C851" s="3"/>
      <c r="D851" s="3"/>
      <c r="E851" s="3"/>
      <c r="F851" s="3"/>
      <c r="G851" s="92"/>
      <c r="H851" s="92"/>
    </row>
    <row r="852">
      <c r="B852" s="3"/>
      <c r="C852" s="3"/>
      <c r="D852" s="3"/>
      <c r="E852" s="3"/>
      <c r="F852" s="3"/>
      <c r="G852" s="92"/>
      <c r="H852" s="92"/>
    </row>
    <row r="853">
      <c r="B853" s="3"/>
      <c r="C853" s="3"/>
      <c r="D853" s="3"/>
      <c r="E853" s="3"/>
      <c r="F853" s="3"/>
      <c r="G853" s="92"/>
      <c r="H853" s="92"/>
    </row>
    <row r="854">
      <c r="B854" s="3"/>
      <c r="C854" s="3"/>
      <c r="D854" s="3"/>
      <c r="E854" s="3"/>
      <c r="F854" s="3"/>
      <c r="G854" s="92"/>
      <c r="H854" s="92"/>
    </row>
    <row r="855">
      <c r="B855" s="3"/>
      <c r="C855" s="3"/>
      <c r="D855" s="3"/>
      <c r="E855" s="3"/>
      <c r="F855" s="3"/>
      <c r="G855" s="92"/>
      <c r="H855" s="92"/>
    </row>
    <row r="856">
      <c r="B856" s="3"/>
      <c r="C856" s="3"/>
      <c r="D856" s="3"/>
      <c r="E856" s="3"/>
      <c r="F856" s="3"/>
      <c r="G856" s="92"/>
      <c r="H856" s="92"/>
    </row>
    <row r="857">
      <c r="B857" s="3"/>
      <c r="C857" s="3"/>
      <c r="D857" s="3"/>
      <c r="E857" s="3"/>
      <c r="F857" s="3"/>
      <c r="G857" s="92"/>
      <c r="H857" s="92"/>
    </row>
    <row r="858">
      <c r="B858" s="3"/>
      <c r="C858" s="3"/>
      <c r="D858" s="3"/>
      <c r="E858" s="3"/>
      <c r="F858" s="3"/>
      <c r="G858" s="92"/>
      <c r="H858" s="92"/>
    </row>
    <row r="859">
      <c r="B859" s="3"/>
      <c r="C859" s="3"/>
      <c r="D859" s="3"/>
      <c r="E859" s="3"/>
      <c r="F859" s="3"/>
      <c r="G859" s="92"/>
      <c r="H859" s="92"/>
    </row>
    <row r="860">
      <c r="B860" s="3"/>
      <c r="C860" s="3"/>
      <c r="D860" s="3"/>
      <c r="E860" s="3"/>
      <c r="F860" s="3"/>
      <c r="G860" s="92"/>
      <c r="H860" s="92"/>
    </row>
    <row r="861">
      <c r="B861" s="3"/>
      <c r="C861" s="3"/>
      <c r="D861" s="3"/>
      <c r="E861" s="3"/>
      <c r="F861" s="3"/>
      <c r="G861" s="92"/>
      <c r="H861" s="92"/>
    </row>
    <row r="862">
      <c r="B862" s="3"/>
      <c r="C862" s="3"/>
      <c r="D862" s="3"/>
      <c r="E862" s="3"/>
      <c r="F862" s="3"/>
      <c r="G862" s="92"/>
      <c r="H862" s="92"/>
    </row>
    <row r="863">
      <c r="B863" s="3"/>
      <c r="C863" s="3"/>
      <c r="D863" s="3"/>
      <c r="E863" s="3"/>
      <c r="F863" s="3"/>
      <c r="G863" s="92"/>
      <c r="H863" s="92"/>
    </row>
    <row r="864">
      <c r="B864" s="3"/>
      <c r="C864" s="3"/>
      <c r="D864" s="3"/>
      <c r="E864" s="3"/>
      <c r="F864" s="3"/>
      <c r="G864" s="92"/>
      <c r="H864" s="92"/>
    </row>
    <row r="865">
      <c r="B865" s="3"/>
      <c r="C865" s="3"/>
      <c r="D865" s="3"/>
      <c r="E865" s="3"/>
      <c r="F865" s="3"/>
      <c r="G865" s="92"/>
      <c r="H865" s="92"/>
    </row>
    <row r="866">
      <c r="B866" s="3"/>
      <c r="C866" s="3"/>
      <c r="D866" s="3"/>
      <c r="E866" s="3"/>
      <c r="F866" s="3"/>
      <c r="G866" s="92"/>
      <c r="H866" s="92"/>
    </row>
    <row r="867">
      <c r="B867" s="3"/>
      <c r="C867" s="3"/>
      <c r="D867" s="3"/>
      <c r="E867" s="3"/>
      <c r="F867" s="3"/>
      <c r="G867" s="92"/>
      <c r="H867" s="92"/>
    </row>
    <row r="868">
      <c r="B868" s="3"/>
      <c r="C868" s="3"/>
      <c r="D868" s="3"/>
      <c r="E868" s="3"/>
      <c r="F868" s="3"/>
      <c r="G868" s="92"/>
      <c r="H868" s="92"/>
    </row>
    <row r="869">
      <c r="B869" s="3"/>
      <c r="C869" s="3"/>
      <c r="D869" s="3"/>
      <c r="E869" s="3"/>
      <c r="F869" s="3"/>
      <c r="G869" s="92"/>
      <c r="H869" s="92"/>
    </row>
    <row r="870">
      <c r="B870" s="3"/>
      <c r="C870" s="3"/>
      <c r="D870" s="3"/>
      <c r="E870" s="3"/>
      <c r="F870" s="3"/>
      <c r="G870" s="92"/>
      <c r="H870" s="92"/>
    </row>
    <row r="871">
      <c r="B871" s="3"/>
      <c r="C871" s="3"/>
      <c r="D871" s="3"/>
      <c r="E871" s="3"/>
      <c r="F871" s="3"/>
      <c r="G871" s="92"/>
      <c r="H871" s="92"/>
    </row>
    <row r="872">
      <c r="B872" s="3"/>
      <c r="C872" s="3"/>
      <c r="D872" s="3"/>
      <c r="E872" s="3"/>
      <c r="F872" s="3"/>
      <c r="G872" s="92"/>
      <c r="H872" s="92"/>
    </row>
    <row r="873">
      <c r="B873" s="3"/>
      <c r="C873" s="3"/>
      <c r="D873" s="3"/>
      <c r="E873" s="3"/>
      <c r="F873" s="3"/>
      <c r="G873" s="92"/>
      <c r="H873" s="92"/>
    </row>
    <row r="874">
      <c r="B874" s="3"/>
      <c r="C874" s="3"/>
      <c r="D874" s="3"/>
      <c r="E874" s="3"/>
      <c r="F874" s="3"/>
      <c r="G874" s="92"/>
      <c r="H874" s="92"/>
    </row>
    <row r="875">
      <c r="B875" s="3"/>
      <c r="C875" s="3"/>
      <c r="D875" s="3"/>
      <c r="E875" s="3"/>
      <c r="F875" s="3"/>
      <c r="G875" s="92"/>
      <c r="H875" s="92"/>
    </row>
    <row r="876">
      <c r="B876" s="3"/>
      <c r="C876" s="3"/>
      <c r="D876" s="3"/>
      <c r="E876" s="3"/>
      <c r="F876" s="3"/>
      <c r="G876" s="92"/>
      <c r="H876" s="92"/>
    </row>
    <row r="877">
      <c r="B877" s="3"/>
      <c r="C877" s="3"/>
      <c r="D877" s="3"/>
      <c r="E877" s="3"/>
      <c r="F877" s="3"/>
      <c r="G877" s="92"/>
      <c r="H877" s="92"/>
    </row>
    <row r="878">
      <c r="B878" s="3"/>
      <c r="C878" s="3"/>
      <c r="D878" s="3"/>
      <c r="E878" s="3"/>
      <c r="F878" s="3"/>
      <c r="G878" s="92"/>
      <c r="H878" s="92"/>
    </row>
    <row r="879">
      <c r="B879" s="3"/>
      <c r="C879" s="3"/>
      <c r="D879" s="3"/>
      <c r="E879" s="3"/>
      <c r="F879" s="3"/>
      <c r="G879" s="92"/>
      <c r="H879" s="92"/>
    </row>
    <row r="880">
      <c r="B880" s="3"/>
      <c r="C880" s="3"/>
      <c r="D880" s="3"/>
      <c r="E880" s="3"/>
      <c r="F880" s="3"/>
      <c r="G880" s="92"/>
      <c r="H880" s="92"/>
    </row>
    <row r="881">
      <c r="B881" s="3"/>
      <c r="C881" s="3"/>
      <c r="D881" s="3"/>
      <c r="E881" s="3"/>
      <c r="F881" s="3"/>
      <c r="G881" s="92"/>
      <c r="H881" s="92"/>
    </row>
    <row r="882">
      <c r="B882" s="3"/>
      <c r="C882" s="3"/>
      <c r="D882" s="3"/>
      <c r="E882" s="3"/>
      <c r="F882" s="3"/>
      <c r="G882" s="92"/>
      <c r="H882" s="92"/>
    </row>
    <row r="883">
      <c r="B883" s="3"/>
      <c r="C883" s="3"/>
      <c r="D883" s="3"/>
      <c r="E883" s="3"/>
      <c r="F883" s="3"/>
      <c r="G883" s="92"/>
      <c r="H883" s="92"/>
    </row>
    <row r="884">
      <c r="B884" s="3"/>
      <c r="C884" s="3"/>
      <c r="D884" s="3"/>
      <c r="E884" s="3"/>
      <c r="F884" s="3"/>
      <c r="G884" s="92"/>
      <c r="H884" s="92"/>
    </row>
    <row r="885">
      <c r="B885" s="3"/>
      <c r="C885" s="3"/>
      <c r="D885" s="3"/>
      <c r="E885" s="3"/>
      <c r="F885" s="3"/>
      <c r="G885" s="92"/>
      <c r="H885" s="92"/>
    </row>
    <row r="886">
      <c r="B886" s="3"/>
      <c r="C886" s="3"/>
      <c r="D886" s="3"/>
      <c r="E886" s="3"/>
      <c r="F886" s="3"/>
      <c r="G886" s="92"/>
      <c r="H886" s="92"/>
    </row>
    <row r="887">
      <c r="B887" s="3"/>
      <c r="C887" s="3"/>
      <c r="D887" s="3"/>
      <c r="E887" s="3"/>
      <c r="F887" s="3"/>
      <c r="G887" s="92"/>
      <c r="H887" s="92"/>
    </row>
    <row r="888">
      <c r="B888" s="3"/>
      <c r="C888" s="3"/>
      <c r="D888" s="3"/>
      <c r="E888" s="3"/>
      <c r="F888" s="3"/>
      <c r="G888" s="92"/>
      <c r="H888" s="92"/>
    </row>
    <row r="889">
      <c r="B889" s="3"/>
      <c r="C889" s="3"/>
      <c r="D889" s="3"/>
      <c r="E889" s="3"/>
      <c r="F889" s="3"/>
      <c r="G889" s="92"/>
      <c r="H889" s="92"/>
    </row>
    <row r="890">
      <c r="B890" s="3"/>
      <c r="C890" s="3"/>
      <c r="D890" s="3"/>
      <c r="E890" s="3"/>
      <c r="F890" s="3"/>
      <c r="G890" s="92"/>
      <c r="H890" s="92"/>
    </row>
    <row r="891">
      <c r="B891" s="3"/>
      <c r="C891" s="3"/>
      <c r="D891" s="3"/>
      <c r="E891" s="3"/>
      <c r="F891" s="3"/>
      <c r="G891" s="92"/>
      <c r="H891" s="92"/>
    </row>
    <row r="892">
      <c r="B892" s="3"/>
      <c r="C892" s="3"/>
      <c r="D892" s="3"/>
      <c r="E892" s="3"/>
      <c r="F892" s="3"/>
      <c r="G892" s="92"/>
      <c r="H892" s="92"/>
    </row>
    <row r="893">
      <c r="B893" s="3"/>
      <c r="C893" s="3"/>
      <c r="D893" s="3"/>
      <c r="E893" s="3"/>
      <c r="F893" s="3"/>
      <c r="G893" s="92"/>
      <c r="H893" s="92"/>
    </row>
    <row r="894">
      <c r="B894" s="3"/>
      <c r="C894" s="3"/>
      <c r="D894" s="3"/>
      <c r="E894" s="3"/>
      <c r="F894" s="3"/>
      <c r="G894" s="92"/>
      <c r="H894" s="92"/>
    </row>
    <row r="895">
      <c r="B895" s="3"/>
      <c r="C895" s="3"/>
      <c r="D895" s="3"/>
      <c r="E895" s="3"/>
      <c r="F895" s="3"/>
      <c r="G895" s="92"/>
      <c r="H895" s="92"/>
    </row>
    <row r="896">
      <c r="B896" s="3"/>
      <c r="C896" s="3"/>
      <c r="D896" s="3"/>
      <c r="E896" s="3"/>
      <c r="F896" s="3"/>
      <c r="G896" s="92"/>
      <c r="H896" s="92"/>
    </row>
    <row r="897">
      <c r="B897" s="3"/>
      <c r="C897" s="3"/>
      <c r="D897" s="3"/>
      <c r="E897" s="3"/>
      <c r="F897" s="3"/>
      <c r="G897" s="92"/>
      <c r="H897" s="92"/>
    </row>
    <row r="898">
      <c r="B898" s="3"/>
      <c r="C898" s="3"/>
      <c r="D898" s="3"/>
      <c r="E898" s="3"/>
      <c r="F898" s="3"/>
      <c r="G898" s="92"/>
      <c r="H898" s="92"/>
    </row>
    <row r="899">
      <c r="B899" s="3"/>
      <c r="C899" s="3"/>
      <c r="D899" s="3"/>
      <c r="E899" s="3"/>
      <c r="F899" s="3"/>
      <c r="G899" s="92"/>
      <c r="H899" s="92"/>
    </row>
    <row r="900">
      <c r="B900" s="3"/>
      <c r="C900" s="3"/>
      <c r="D900" s="3"/>
      <c r="E900" s="3"/>
      <c r="F900" s="3"/>
      <c r="G900" s="92"/>
      <c r="H900" s="92"/>
    </row>
    <row r="901">
      <c r="B901" s="3"/>
      <c r="C901" s="3"/>
      <c r="D901" s="3"/>
      <c r="E901" s="3"/>
      <c r="F901" s="3"/>
      <c r="G901" s="92"/>
      <c r="H901" s="92"/>
    </row>
    <row r="902">
      <c r="B902" s="3"/>
      <c r="C902" s="3"/>
      <c r="D902" s="3"/>
      <c r="E902" s="3"/>
      <c r="F902" s="3"/>
      <c r="G902" s="92"/>
      <c r="H902" s="92"/>
    </row>
    <row r="903">
      <c r="B903" s="3"/>
      <c r="C903" s="3"/>
      <c r="D903" s="3"/>
      <c r="E903" s="3"/>
      <c r="F903" s="3"/>
      <c r="G903" s="92"/>
      <c r="H903" s="92"/>
    </row>
    <row r="904">
      <c r="B904" s="3"/>
      <c r="C904" s="3"/>
      <c r="D904" s="3"/>
      <c r="E904" s="3"/>
      <c r="F904" s="3"/>
      <c r="G904" s="92"/>
      <c r="H904" s="92"/>
    </row>
    <row r="905">
      <c r="B905" s="3"/>
      <c r="C905" s="3"/>
      <c r="D905" s="3"/>
      <c r="E905" s="3"/>
      <c r="F905" s="3"/>
      <c r="G905" s="92"/>
      <c r="H905" s="92"/>
    </row>
    <row r="906">
      <c r="B906" s="3"/>
      <c r="C906" s="3"/>
      <c r="D906" s="3"/>
      <c r="E906" s="3"/>
      <c r="F906" s="3"/>
      <c r="G906" s="92"/>
      <c r="H906" s="92"/>
    </row>
    <row r="907">
      <c r="B907" s="3"/>
      <c r="C907" s="3"/>
      <c r="D907" s="3"/>
      <c r="E907" s="3"/>
      <c r="F907" s="3"/>
      <c r="G907" s="92"/>
      <c r="H907" s="92"/>
    </row>
    <row r="908">
      <c r="B908" s="3"/>
      <c r="C908" s="3"/>
      <c r="D908" s="3"/>
      <c r="E908" s="3"/>
      <c r="F908" s="3"/>
      <c r="G908" s="92"/>
      <c r="H908" s="92"/>
    </row>
    <row r="909">
      <c r="B909" s="3"/>
      <c r="C909" s="3"/>
      <c r="D909" s="3"/>
      <c r="E909" s="3"/>
      <c r="F909" s="3"/>
      <c r="G909" s="92"/>
      <c r="H909" s="92"/>
    </row>
    <row r="910">
      <c r="B910" s="3"/>
      <c r="C910" s="3"/>
      <c r="D910" s="3"/>
      <c r="E910" s="3"/>
      <c r="F910" s="3"/>
      <c r="G910" s="92"/>
      <c r="H910" s="92"/>
    </row>
    <row r="911">
      <c r="B911" s="3"/>
      <c r="C911" s="3"/>
      <c r="D911" s="3"/>
      <c r="E911" s="3"/>
      <c r="F911" s="3"/>
      <c r="G911" s="92"/>
      <c r="H911" s="92"/>
    </row>
    <row r="912">
      <c r="B912" s="3"/>
      <c r="C912" s="3"/>
      <c r="D912" s="3"/>
      <c r="E912" s="3"/>
      <c r="F912" s="3"/>
      <c r="G912" s="92"/>
      <c r="H912" s="92"/>
    </row>
    <row r="913">
      <c r="B913" s="3"/>
      <c r="C913" s="3"/>
      <c r="D913" s="3"/>
      <c r="E913" s="3"/>
      <c r="F913" s="3"/>
      <c r="G913" s="92"/>
      <c r="H913" s="92"/>
    </row>
    <row r="914">
      <c r="B914" s="3"/>
      <c r="C914" s="3"/>
      <c r="D914" s="3"/>
      <c r="E914" s="3"/>
      <c r="F914" s="3"/>
      <c r="G914" s="92"/>
      <c r="H914" s="92"/>
    </row>
    <row r="915">
      <c r="B915" s="3"/>
      <c r="C915" s="3"/>
      <c r="D915" s="3"/>
      <c r="E915" s="3"/>
      <c r="F915" s="3"/>
      <c r="G915" s="92"/>
      <c r="H915" s="92"/>
    </row>
    <row r="916">
      <c r="B916" s="3"/>
      <c r="C916" s="3"/>
      <c r="D916" s="3"/>
      <c r="E916" s="3"/>
      <c r="F916" s="3"/>
      <c r="G916" s="92"/>
      <c r="H916" s="92"/>
    </row>
    <row r="917">
      <c r="B917" s="3"/>
      <c r="C917" s="3"/>
      <c r="D917" s="3"/>
      <c r="E917" s="3"/>
      <c r="F917" s="3"/>
      <c r="G917" s="92"/>
      <c r="H917" s="92"/>
    </row>
    <row r="918">
      <c r="B918" s="3"/>
      <c r="C918" s="3"/>
      <c r="D918" s="3"/>
      <c r="E918" s="3"/>
      <c r="F918" s="3"/>
      <c r="G918" s="92"/>
      <c r="H918" s="92"/>
    </row>
    <row r="919">
      <c r="B919" s="3"/>
      <c r="C919" s="3"/>
      <c r="D919" s="3"/>
      <c r="E919" s="3"/>
      <c r="F919" s="3"/>
      <c r="G919" s="92"/>
      <c r="H919" s="92"/>
    </row>
    <row r="920">
      <c r="B920" s="3"/>
      <c r="C920" s="3"/>
      <c r="D920" s="3"/>
      <c r="E920" s="3"/>
      <c r="F920" s="3"/>
      <c r="G920" s="92"/>
      <c r="H920" s="92"/>
    </row>
    <row r="921">
      <c r="B921" s="3"/>
      <c r="C921" s="3"/>
      <c r="D921" s="3"/>
      <c r="E921" s="3"/>
      <c r="F921" s="3"/>
      <c r="G921" s="92"/>
      <c r="H921" s="92"/>
    </row>
    <row r="922">
      <c r="B922" s="3"/>
      <c r="C922" s="3"/>
      <c r="D922" s="3"/>
      <c r="E922" s="3"/>
      <c r="F922" s="3"/>
      <c r="G922" s="92"/>
      <c r="H922" s="92"/>
    </row>
    <row r="923">
      <c r="B923" s="3"/>
      <c r="C923" s="3"/>
      <c r="D923" s="3"/>
      <c r="E923" s="3"/>
      <c r="F923" s="3"/>
      <c r="G923" s="92"/>
      <c r="H923" s="92"/>
    </row>
    <row r="924">
      <c r="B924" s="3"/>
      <c r="C924" s="3"/>
      <c r="D924" s="3"/>
      <c r="E924" s="3"/>
      <c r="F924" s="3"/>
      <c r="G924" s="92"/>
      <c r="H924" s="92"/>
    </row>
    <row r="925">
      <c r="B925" s="3"/>
      <c r="C925" s="3"/>
      <c r="D925" s="3"/>
      <c r="E925" s="3"/>
      <c r="F925" s="3"/>
      <c r="G925" s="92"/>
      <c r="H925" s="92"/>
    </row>
    <row r="926">
      <c r="B926" s="3"/>
      <c r="C926" s="3"/>
      <c r="D926" s="3"/>
      <c r="E926" s="3"/>
      <c r="F926" s="3"/>
      <c r="G926" s="92"/>
      <c r="H926" s="92"/>
    </row>
    <row r="927">
      <c r="B927" s="3"/>
      <c r="C927" s="3"/>
      <c r="D927" s="3"/>
      <c r="E927" s="3"/>
      <c r="F927" s="3"/>
      <c r="G927" s="92"/>
      <c r="H927" s="92"/>
    </row>
    <row r="928">
      <c r="B928" s="3"/>
      <c r="C928" s="3"/>
      <c r="D928" s="3"/>
      <c r="E928" s="3"/>
      <c r="F928" s="3"/>
      <c r="G928" s="92"/>
      <c r="H928" s="92"/>
    </row>
    <row r="929">
      <c r="B929" s="3"/>
      <c r="C929" s="3"/>
      <c r="D929" s="3"/>
      <c r="E929" s="3"/>
      <c r="F929" s="3"/>
      <c r="G929" s="92"/>
      <c r="H929" s="92"/>
    </row>
    <row r="930">
      <c r="B930" s="3"/>
      <c r="C930" s="3"/>
      <c r="D930" s="3"/>
      <c r="E930" s="3"/>
      <c r="F930" s="3"/>
      <c r="G930" s="92"/>
      <c r="H930" s="92"/>
    </row>
    <row r="931">
      <c r="B931" s="3"/>
      <c r="C931" s="3"/>
      <c r="D931" s="3"/>
      <c r="E931" s="3"/>
      <c r="F931" s="3"/>
      <c r="G931" s="92"/>
      <c r="H931" s="92"/>
    </row>
    <row r="932">
      <c r="B932" s="3"/>
      <c r="C932" s="3"/>
      <c r="D932" s="3"/>
      <c r="E932" s="3"/>
      <c r="F932" s="3"/>
      <c r="G932" s="92"/>
      <c r="H932" s="92"/>
    </row>
    <row r="933">
      <c r="B933" s="3"/>
      <c r="C933" s="3"/>
      <c r="D933" s="3"/>
      <c r="E933" s="3"/>
      <c r="F933" s="3"/>
      <c r="G933" s="92"/>
      <c r="H933" s="92"/>
    </row>
    <row r="934">
      <c r="B934" s="3"/>
      <c r="C934" s="3"/>
      <c r="D934" s="3"/>
      <c r="E934" s="3"/>
      <c r="F934" s="3"/>
      <c r="G934" s="92"/>
      <c r="H934" s="92"/>
    </row>
    <row r="935">
      <c r="B935" s="3"/>
      <c r="C935" s="3"/>
      <c r="D935" s="3"/>
      <c r="E935" s="3"/>
      <c r="F935" s="3"/>
      <c r="G935" s="92"/>
      <c r="H935" s="92"/>
    </row>
    <row r="936">
      <c r="B936" s="3"/>
      <c r="C936" s="3"/>
      <c r="D936" s="3"/>
      <c r="E936" s="3"/>
      <c r="F936" s="3"/>
      <c r="G936" s="92"/>
      <c r="H936" s="92"/>
    </row>
    <row r="937">
      <c r="B937" s="3"/>
      <c r="C937" s="3"/>
      <c r="D937" s="3"/>
      <c r="E937" s="3"/>
      <c r="F937" s="3"/>
      <c r="G937" s="92"/>
      <c r="H937" s="92"/>
    </row>
    <row r="938">
      <c r="B938" s="3"/>
      <c r="C938" s="3"/>
      <c r="D938" s="3"/>
      <c r="E938" s="3"/>
      <c r="F938" s="3"/>
      <c r="G938" s="92"/>
      <c r="H938" s="92"/>
    </row>
    <row r="939">
      <c r="B939" s="3"/>
      <c r="C939" s="3"/>
      <c r="D939" s="3"/>
      <c r="E939" s="3"/>
      <c r="F939" s="3"/>
      <c r="G939" s="92"/>
      <c r="H939" s="92"/>
    </row>
    <row r="940">
      <c r="B940" s="3"/>
      <c r="C940" s="3"/>
      <c r="D940" s="3"/>
      <c r="E940" s="3"/>
      <c r="F940" s="3"/>
      <c r="G940" s="92"/>
      <c r="H940" s="92"/>
    </row>
    <row r="941">
      <c r="B941" s="3"/>
      <c r="C941" s="3"/>
      <c r="D941" s="3"/>
      <c r="E941" s="3"/>
      <c r="F941" s="3"/>
      <c r="G941" s="92"/>
      <c r="H941" s="92"/>
    </row>
    <row r="942">
      <c r="B942" s="3"/>
      <c r="C942" s="3"/>
      <c r="D942" s="3"/>
      <c r="E942" s="3"/>
      <c r="F942" s="3"/>
      <c r="G942" s="92"/>
      <c r="H942" s="92"/>
    </row>
    <row r="943">
      <c r="B943" s="3"/>
      <c r="C943" s="3"/>
      <c r="D943" s="3"/>
      <c r="E943" s="3"/>
      <c r="F943" s="3"/>
      <c r="G943" s="92"/>
      <c r="H943" s="92"/>
    </row>
    <row r="944">
      <c r="B944" s="3"/>
      <c r="C944" s="3"/>
      <c r="D944" s="3"/>
      <c r="E944" s="3"/>
      <c r="F944" s="3"/>
      <c r="G944" s="92"/>
      <c r="H944" s="92"/>
    </row>
    <row r="945">
      <c r="B945" s="3"/>
      <c r="C945" s="3"/>
      <c r="D945" s="3"/>
      <c r="E945" s="3"/>
      <c r="F945" s="3"/>
      <c r="G945" s="92"/>
      <c r="H945" s="92"/>
    </row>
    <row r="946">
      <c r="B946" s="3"/>
      <c r="C946" s="3"/>
      <c r="D946" s="3"/>
      <c r="E946" s="3"/>
      <c r="F946" s="3"/>
      <c r="G946" s="92"/>
      <c r="H946" s="92"/>
    </row>
    <row r="947">
      <c r="B947" s="3"/>
      <c r="C947" s="3"/>
      <c r="D947" s="3"/>
      <c r="E947" s="3"/>
      <c r="F947" s="3"/>
      <c r="G947" s="92"/>
      <c r="H947" s="92"/>
    </row>
    <row r="948">
      <c r="B948" s="3"/>
      <c r="C948" s="3"/>
      <c r="D948" s="3"/>
      <c r="E948" s="3"/>
      <c r="F948" s="3"/>
      <c r="G948" s="92"/>
      <c r="H948" s="92"/>
    </row>
    <row r="949">
      <c r="B949" s="3"/>
      <c r="C949" s="3"/>
      <c r="D949" s="3"/>
      <c r="E949" s="3"/>
      <c r="F949" s="3"/>
      <c r="G949" s="92"/>
      <c r="H949" s="92"/>
    </row>
    <row r="950">
      <c r="B950" s="3"/>
      <c r="C950" s="3"/>
      <c r="D950" s="3"/>
      <c r="E950" s="3"/>
      <c r="F950" s="3"/>
      <c r="G950" s="92"/>
      <c r="H950" s="92"/>
    </row>
    <row r="951">
      <c r="B951" s="3"/>
      <c r="C951" s="3"/>
      <c r="D951" s="3"/>
      <c r="E951" s="3"/>
      <c r="F951" s="3"/>
      <c r="G951" s="92"/>
      <c r="H951" s="92"/>
    </row>
    <row r="952">
      <c r="B952" s="3"/>
      <c r="C952" s="3"/>
      <c r="D952" s="3"/>
      <c r="E952" s="3"/>
      <c r="F952" s="3"/>
      <c r="G952" s="92"/>
      <c r="H952" s="92"/>
    </row>
    <row r="953">
      <c r="B953" s="3"/>
      <c r="C953" s="3"/>
      <c r="D953" s="3"/>
      <c r="E953" s="3"/>
      <c r="F953" s="3"/>
      <c r="G953" s="92"/>
      <c r="H953" s="92"/>
    </row>
    <row r="954">
      <c r="B954" s="3"/>
      <c r="C954" s="3"/>
      <c r="D954" s="3"/>
      <c r="E954" s="3"/>
      <c r="F954" s="3"/>
      <c r="G954" s="92"/>
      <c r="H954" s="92"/>
    </row>
    <row r="955">
      <c r="B955" s="3"/>
      <c r="C955" s="3"/>
      <c r="D955" s="3"/>
      <c r="E955" s="3"/>
      <c r="F955" s="3"/>
      <c r="G955" s="92"/>
      <c r="H955" s="92"/>
    </row>
    <row r="956">
      <c r="B956" s="3"/>
      <c r="C956" s="3"/>
      <c r="D956" s="3"/>
      <c r="E956" s="3"/>
      <c r="F956" s="3"/>
      <c r="G956" s="92"/>
      <c r="H956" s="92"/>
    </row>
    <row r="957">
      <c r="B957" s="3"/>
      <c r="C957" s="3"/>
      <c r="D957" s="3"/>
      <c r="E957" s="3"/>
      <c r="F957" s="3"/>
      <c r="G957" s="92"/>
      <c r="H957" s="92"/>
    </row>
    <row r="958">
      <c r="B958" s="3"/>
      <c r="C958" s="3"/>
      <c r="D958" s="3"/>
      <c r="E958" s="3"/>
      <c r="F958" s="3"/>
      <c r="G958" s="92"/>
      <c r="H958" s="92"/>
    </row>
    <row r="959">
      <c r="B959" s="3"/>
      <c r="C959" s="3"/>
      <c r="D959" s="3"/>
      <c r="E959" s="3"/>
      <c r="F959" s="3"/>
      <c r="G959" s="92"/>
      <c r="H959" s="92"/>
    </row>
    <row r="960">
      <c r="B960" s="3"/>
      <c r="C960" s="3"/>
      <c r="D960" s="3"/>
      <c r="E960" s="3"/>
      <c r="F960" s="3"/>
      <c r="G960" s="92"/>
      <c r="H960" s="92"/>
    </row>
    <row r="961">
      <c r="B961" s="3"/>
      <c r="C961" s="3"/>
      <c r="D961" s="3"/>
      <c r="E961" s="3"/>
      <c r="F961" s="3"/>
      <c r="G961" s="92"/>
      <c r="H961" s="92"/>
    </row>
    <row r="962">
      <c r="B962" s="3"/>
      <c r="C962" s="3"/>
      <c r="D962" s="3"/>
      <c r="E962" s="3"/>
      <c r="F962" s="3"/>
      <c r="G962" s="92"/>
      <c r="H962" s="92"/>
    </row>
    <row r="963">
      <c r="B963" s="3"/>
      <c r="C963" s="3"/>
      <c r="D963" s="3"/>
      <c r="E963" s="3"/>
      <c r="F963" s="3"/>
      <c r="G963" s="92"/>
      <c r="H963" s="92"/>
    </row>
    <row r="964">
      <c r="B964" s="3"/>
      <c r="C964" s="3"/>
      <c r="D964" s="3"/>
      <c r="E964" s="3"/>
      <c r="F964" s="3"/>
      <c r="G964" s="92"/>
      <c r="H964" s="92"/>
    </row>
    <row r="965">
      <c r="B965" s="3"/>
      <c r="C965" s="3"/>
      <c r="D965" s="3"/>
      <c r="E965" s="3"/>
      <c r="F965" s="3"/>
      <c r="G965" s="92"/>
      <c r="H965" s="92"/>
    </row>
    <row r="966">
      <c r="B966" s="3"/>
      <c r="C966" s="3"/>
      <c r="D966" s="3"/>
      <c r="E966" s="3"/>
      <c r="F966" s="3"/>
      <c r="G966" s="92"/>
      <c r="H966" s="92"/>
    </row>
    <row r="967">
      <c r="B967" s="3"/>
      <c r="C967" s="3"/>
      <c r="D967" s="3"/>
      <c r="E967" s="3"/>
      <c r="F967" s="3"/>
      <c r="G967" s="92"/>
      <c r="H967" s="92"/>
    </row>
    <row r="968">
      <c r="B968" s="3"/>
      <c r="C968" s="3"/>
      <c r="D968" s="3"/>
      <c r="E968" s="3"/>
      <c r="F968" s="3"/>
      <c r="G968" s="92"/>
      <c r="H968" s="92"/>
    </row>
    <row r="969">
      <c r="B969" s="3"/>
      <c r="C969" s="3"/>
      <c r="D969" s="3"/>
      <c r="E969" s="3"/>
      <c r="F969" s="3"/>
      <c r="G969" s="92"/>
      <c r="H969" s="92"/>
    </row>
    <row r="970">
      <c r="B970" s="3"/>
      <c r="C970" s="3"/>
      <c r="D970" s="3"/>
      <c r="E970" s="3"/>
      <c r="F970" s="3"/>
      <c r="G970" s="92"/>
      <c r="H970" s="92"/>
    </row>
    <row r="971">
      <c r="B971" s="3"/>
      <c r="C971" s="3"/>
      <c r="D971" s="3"/>
      <c r="E971" s="3"/>
      <c r="F971" s="3"/>
      <c r="G971" s="92"/>
      <c r="H971" s="92"/>
    </row>
    <row r="972">
      <c r="B972" s="3"/>
      <c r="C972" s="3"/>
      <c r="D972" s="3"/>
      <c r="E972" s="3"/>
      <c r="F972" s="3"/>
      <c r="G972" s="92"/>
      <c r="H972" s="92"/>
    </row>
    <row r="973">
      <c r="B973" s="3"/>
      <c r="C973" s="3"/>
      <c r="D973" s="3"/>
      <c r="E973" s="3"/>
      <c r="F973" s="3"/>
      <c r="G973" s="92"/>
      <c r="H973" s="92"/>
    </row>
    <row r="974">
      <c r="B974" s="3"/>
      <c r="C974" s="3"/>
      <c r="D974" s="3"/>
      <c r="E974" s="3"/>
      <c r="F974" s="3"/>
      <c r="G974" s="92"/>
      <c r="H974" s="92"/>
    </row>
    <row r="975">
      <c r="B975" s="3"/>
      <c r="C975" s="3"/>
      <c r="D975" s="3"/>
      <c r="E975" s="3"/>
      <c r="F975" s="3"/>
      <c r="G975" s="92"/>
      <c r="H975" s="92"/>
    </row>
    <row r="976">
      <c r="B976" s="3"/>
      <c r="C976" s="3"/>
      <c r="D976" s="3"/>
      <c r="E976" s="3"/>
      <c r="F976" s="3"/>
      <c r="G976" s="92"/>
      <c r="H976" s="92"/>
    </row>
    <row r="977">
      <c r="B977" s="3"/>
      <c r="C977" s="3"/>
      <c r="D977" s="3"/>
      <c r="E977" s="3"/>
      <c r="F977" s="3"/>
      <c r="G977" s="92"/>
      <c r="H977" s="92"/>
    </row>
    <row r="978">
      <c r="B978" s="3"/>
      <c r="C978" s="3"/>
      <c r="D978" s="3"/>
      <c r="E978" s="3"/>
      <c r="F978" s="3"/>
      <c r="G978" s="92"/>
      <c r="H978" s="92"/>
    </row>
    <row r="979">
      <c r="B979" s="3"/>
      <c r="C979" s="3"/>
      <c r="D979" s="3"/>
      <c r="E979" s="3"/>
      <c r="F979" s="3"/>
      <c r="G979" s="92"/>
      <c r="H979" s="92"/>
    </row>
    <row r="980">
      <c r="B980" s="3"/>
      <c r="C980" s="3"/>
      <c r="D980" s="3"/>
      <c r="E980" s="3"/>
      <c r="F980" s="3"/>
      <c r="G980" s="92"/>
      <c r="H980" s="92"/>
    </row>
    <row r="981">
      <c r="B981" s="3"/>
      <c r="C981" s="3"/>
      <c r="D981" s="3"/>
      <c r="E981" s="3"/>
      <c r="F981" s="3"/>
      <c r="G981" s="92"/>
      <c r="H981" s="92"/>
    </row>
    <row r="982">
      <c r="B982" s="3"/>
      <c r="C982" s="3"/>
      <c r="D982" s="3"/>
      <c r="E982" s="3"/>
      <c r="F982" s="3"/>
      <c r="G982" s="92"/>
      <c r="H982" s="92"/>
    </row>
    <row r="983">
      <c r="B983" s="3"/>
      <c r="C983" s="3"/>
      <c r="D983" s="3"/>
      <c r="E983" s="3"/>
      <c r="F983" s="3"/>
      <c r="G983" s="92"/>
      <c r="H983" s="92"/>
    </row>
    <row r="984">
      <c r="B984" s="3"/>
      <c r="C984" s="3"/>
      <c r="D984" s="3"/>
      <c r="E984" s="3"/>
      <c r="F984" s="3"/>
      <c r="G984" s="92"/>
      <c r="H984" s="92"/>
    </row>
    <row r="985">
      <c r="B985" s="3"/>
      <c r="C985" s="3"/>
      <c r="D985" s="3"/>
      <c r="E985" s="3"/>
      <c r="F985" s="3"/>
      <c r="G985" s="92"/>
      <c r="H985" s="92"/>
    </row>
    <row r="986">
      <c r="B986" s="3"/>
      <c r="C986" s="3"/>
      <c r="D986" s="3"/>
      <c r="E986" s="3"/>
      <c r="F986" s="3"/>
      <c r="G986" s="92"/>
      <c r="H986" s="92"/>
    </row>
    <row r="987">
      <c r="B987" s="3"/>
      <c r="C987" s="3"/>
      <c r="D987" s="3"/>
      <c r="E987" s="3"/>
      <c r="F987" s="3"/>
      <c r="G987" s="92"/>
      <c r="H987" s="92"/>
    </row>
    <row r="988">
      <c r="B988" s="3"/>
      <c r="C988" s="3"/>
      <c r="D988" s="3"/>
      <c r="E988" s="3"/>
      <c r="F988" s="3"/>
      <c r="G988" s="92"/>
      <c r="H988" s="92"/>
    </row>
    <row r="989">
      <c r="B989" s="3"/>
      <c r="C989" s="3"/>
      <c r="D989" s="3"/>
      <c r="E989" s="3"/>
      <c r="F989" s="3"/>
      <c r="G989" s="92"/>
      <c r="H989" s="92"/>
    </row>
    <row r="990">
      <c r="B990" s="3"/>
      <c r="C990" s="3"/>
      <c r="D990" s="3"/>
      <c r="E990" s="3"/>
      <c r="F990" s="3"/>
      <c r="G990" s="92"/>
      <c r="H990" s="92"/>
    </row>
    <row r="991">
      <c r="B991" s="3"/>
      <c r="C991" s="3"/>
      <c r="D991" s="3"/>
      <c r="E991" s="3"/>
      <c r="F991" s="3"/>
      <c r="G991" s="92"/>
      <c r="H991" s="92"/>
    </row>
    <row r="992">
      <c r="B992" s="3"/>
      <c r="C992" s="3"/>
      <c r="D992" s="3"/>
      <c r="E992" s="3"/>
      <c r="F992" s="3"/>
      <c r="G992" s="92"/>
      <c r="H992" s="92"/>
    </row>
    <row r="993">
      <c r="B993" s="3"/>
      <c r="C993" s="3"/>
      <c r="D993" s="3"/>
      <c r="E993" s="3"/>
      <c r="F993" s="3"/>
      <c r="G993" s="92"/>
      <c r="H993" s="92"/>
    </row>
    <row r="994">
      <c r="B994" s="3"/>
      <c r="C994" s="3"/>
      <c r="D994" s="3"/>
      <c r="E994" s="3"/>
      <c r="F994" s="3"/>
      <c r="G994" s="92"/>
      <c r="H994" s="92"/>
    </row>
    <row r="995">
      <c r="B995" s="3"/>
      <c r="C995" s="3"/>
      <c r="D995" s="3"/>
      <c r="E995" s="3"/>
      <c r="F995" s="3"/>
      <c r="G995" s="92"/>
      <c r="H995" s="92"/>
    </row>
    <row r="996">
      <c r="B996" s="3"/>
      <c r="C996" s="3"/>
      <c r="D996" s="3"/>
      <c r="E996" s="3"/>
      <c r="F996" s="3"/>
      <c r="G996" s="92"/>
      <c r="H996" s="92"/>
    </row>
    <row r="997">
      <c r="B997" s="3"/>
      <c r="C997" s="3"/>
      <c r="D997" s="3"/>
      <c r="E997" s="3"/>
      <c r="F997" s="3"/>
      <c r="G997" s="92"/>
      <c r="H997" s="92"/>
    </row>
    <row r="998">
      <c r="B998" s="3"/>
      <c r="C998" s="3"/>
      <c r="D998" s="3"/>
      <c r="E998" s="3"/>
      <c r="F998" s="3"/>
      <c r="G998" s="92"/>
      <c r="H998" s="92"/>
    </row>
    <row r="999">
      <c r="B999" s="3"/>
      <c r="C999" s="3"/>
      <c r="D999" s="3"/>
      <c r="E999" s="3"/>
      <c r="F999" s="3"/>
      <c r="G999" s="92"/>
      <c r="H999" s="92"/>
    </row>
    <row r="1000">
      <c r="B1000" s="3"/>
      <c r="C1000" s="3"/>
      <c r="D1000" s="3"/>
      <c r="E1000" s="3"/>
      <c r="F1000" s="3"/>
      <c r="G1000" s="92"/>
      <c r="H1000" s="92"/>
    </row>
    <row r="1001">
      <c r="B1001" s="3"/>
      <c r="C1001" s="3"/>
      <c r="D1001" s="3"/>
      <c r="E1001" s="3"/>
      <c r="F1001" s="3"/>
      <c r="G1001" s="92"/>
      <c r="H1001" s="92"/>
    </row>
    <row r="1002">
      <c r="B1002" s="3"/>
      <c r="C1002" s="3"/>
      <c r="D1002" s="3"/>
      <c r="E1002" s="3"/>
      <c r="F1002" s="3"/>
      <c r="G1002" s="92"/>
      <c r="H1002" s="92"/>
    </row>
    <row r="1003">
      <c r="B1003" s="3"/>
      <c r="C1003" s="3"/>
      <c r="D1003" s="3"/>
      <c r="E1003" s="3"/>
      <c r="F1003" s="3"/>
      <c r="G1003" s="92"/>
      <c r="H1003" s="92"/>
    </row>
    <row r="1004">
      <c r="B1004" s="3"/>
      <c r="C1004" s="3"/>
      <c r="D1004" s="3"/>
      <c r="E1004" s="3"/>
      <c r="F1004" s="3"/>
      <c r="G1004" s="92"/>
      <c r="H1004" s="92"/>
    </row>
    <row r="1005">
      <c r="B1005" s="3"/>
      <c r="C1005" s="3"/>
      <c r="D1005" s="3"/>
      <c r="E1005" s="3"/>
      <c r="F1005" s="3"/>
      <c r="G1005" s="92"/>
      <c r="H1005" s="92"/>
    </row>
    <row r="1006">
      <c r="B1006" s="3"/>
      <c r="C1006" s="3"/>
      <c r="D1006" s="3"/>
      <c r="E1006" s="3"/>
      <c r="F1006" s="3"/>
      <c r="G1006" s="92"/>
      <c r="H1006" s="92"/>
    </row>
    <row r="1007">
      <c r="B1007" s="3"/>
      <c r="C1007" s="3"/>
      <c r="D1007" s="3"/>
      <c r="E1007" s="3"/>
      <c r="F1007" s="3"/>
      <c r="G1007" s="92"/>
      <c r="H1007" s="92"/>
    </row>
    <row r="1008">
      <c r="B1008" s="3"/>
      <c r="C1008" s="3"/>
      <c r="D1008" s="3"/>
      <c r="E1008" s="3"/>
      <c r="F1008" s="3"/>
      <c r="G1008" s="92"/>
      <c r="H1008" s="92"/>
    </row>
    <row r="1009">
      <c r="B1009" s="3"/>
      <c r="C1009" s="3"/>
      <c r="D1009" s="3"/>
      <c r="E1009" s="3"/>
      <c r="F1009" s="3"/>
      <c r="G1009" s="92"/>
      <c r="H1009" s="92"/>
    </row>
    <row r="1010">
      <c r="B1010" s="3"/>
      <c r="C1010" s="3"/>
      <c r="D1010" s="3"/>
      <c r="E1010" s="3"/>
      <c r="F1010" s="3"/>
      <c r="G1010" s="92"/>
      <c r="H1010" s="92"/>
    </row>
    <row r="1011">
      <c r="B1011" s="3"/>
      <c r="C1011" s="3"/>
      <c r="D1011" s="3"/>
      <c r="E1011" s="3"/>
      <c r="F1011" s="3"/>
      <c r="G1011" s="92"/>
      <c r="H1011" s="92"/>
    </row>
    <row r="1012">
      <c r="B1012" s="3"/>
      <c r="C1012" s="3"/>
      <c r="D1012" s="3"/>
      <c r="E1012" s="3"/>
      <c r="F1012" s="3"/>
      <c r="G1012" s="92"/>
      <c r="H1012" s="92"/>
    </row>
    <row r="1013">
      <c r="B1013" s="3"/>
      <c r="C1013" s="3"/>
      <c r="D1013" s="3"/>
      <c r="E1013" s="3"/>
      <c r="F1013" s="3"/>
      <c r="G1013" s="92"/>
      <c r="H1013" s="92"/>
    </row>
  </sheetData>
  <mergeCells count="2">
    <mergeCell ref="B2:H2"/>
    <mergeCell ref="J2:P2"/>
  </mergeCells>
  <conditionalFormatting sqref="G4 G14">
    <cfRule type="expression" dxfId="0" priority="1">
      <formula>G4&lt;$H$14</formula>
    </cfRule>
  </conditionalFormatting>
  <conditionalFormatting sqref="G5 G15">
    <cfRule type="expression" dxfId="0" priority="2">
      <formula>G5&lt;$H$15</formula>
    </cfRule>
  </conditionalFormatting>
  <conditionalFormatting sqref="G6 G16">
    <cfRule type="expression" dxfId="0" priority="3">
      <formula>G6&lt;$H$16</formula>
    </cfRule>
  </conditionalFormatting>
  <conditionalFormatting sqref="G7 G17">
    <cfRule type="expression" dxfId="0" priority="4">
      <formula>G7&lt;$H$17</formula>
    </cfRule>
  </conditionalFormatting>
  <conditionalFormatting sqref="G8 G18">
    <cfRule type="expression" dxfId="0" priority="5">
      <formula>G8&lt;$H$18</formula>
    </cfRule>
  </conditionalFormatting>
  <conditionalFormatting sqref="G9 G19">
    <cfRule type="expression" dxfId="0" priority="6">
      <formula>G9&lt;$H$19</formula>
    </cfRule>
  </conditionalFormatting>
  <conditionalFormatting sqref="G10 G20">
    <cfRule type="expression" dxfId="0" priority="7">
      <formula>G10&lt;$H$20</formula>
    </cfRule>
  </conditionalFormatting>
  <conditionalFormatting sqref="G11 G21">
    <cfRule type="expression" dxfId="0" priority="8">
      <formula>G11&lt;$H$21</formula>
    </cfRule>
  </conditionalFormatting>
  <conditionalFormatting sqref="G24 G34:G40">
    <cfRule type="expression" dxfId="0" priority="9">
      <formula>G24&lt;$H$24</formula>
    </cfRule>
  </conditionalFormatting>
  <conditionalFormatting sqref="G25">
    <cfRule type="expression" dxfId="0" priority="10">
      <formula>G25&lt;$H$25</formula>
    </cfRule>
  </conditionalFormatting>
  <conditionalFormatting sqref="G26">
    <cfRule type="expression" dxfId="0" priority="11">
      <formula>G26&lt;$H$26</formula>
    </cfRule>
  </conditionalFormatting>
  <conditionalFormatting sqref="G27">
    <cfRule type="expression" dxfId="0" priority="12">
      <formula>G27&lt;$H$27</formula>
    </cfRule>
  </conditionalFormatting>
  <conditionalFormatting sqref="G28">
    <cfRule type="expression" dxfId="0" priority="13">
      <formula>G28&lt;$H$28</formula>
    </cfRule>
  </conditionalFormatting>
  <conditionalFormatting sqref="G29">
    <cfRule type="expression" dxfId="0" priority="14">
      <formula>G29&lt;$H$29</formula>
    </cfRule>
  </conditionalFormatting>
  <conditionalFormatting sqref="G30">
    <cfRule type="expression" dxfId="0" priority="15">
      <formula>G30&lt;$H$30</formula>
    </cfRule>
  </conditionalFormatting>
  <conditionalFormatting sqref="G31 G41">
    <cfRule type="expression" dxfId="0" priority="16">
      <formula>G31&lt;$H$31</formula>
    </cfRule>
  </conditionalFormatting>
  <conditionalFormatting sqref="G34">
    <cfRule type="expression" dxfId="0" priority="17">
      <formula>G14&gt;$H$34</formula>
    </cfRule>
  </conditionalFormatting>
  <conditionalFormatting sqref="G35">
    <cfRule type="expression" dxfId="0" priority="18">
      <formula>G35&lt;$H$35</formula>
    </cfRule>
  </conditionalFormatting>
  <conditionalFormatting sqref="G36">
    <cfRule type="expression" dxfId="0" priority="19">
      <formula>G36&lt;$H$36</formula>
    </cfRule>
  </conditionalFormatting>
  <conditionalFormatting sqref="G37">
    <cfRule type="expression" dxfId="0" priority="20">
      <formula>G37&lt;$H$37</formula>
    </cfRule>
  </conditionalFormatting>
  <conditionalFormatting sqref="G38">
    <cfRule type="expression" dxfId="0" priority="21">
      <formula>G38&lt;$H$38</formula>
    </cfRule>
  </conditionalFormatting>
  <conditionalFormatting sqref="G39">
    <cfRule type="expression" dxfId="0" priority="22">
      <formula>G39&lt;$H$39</formula>
    </cfRule>
  </conditionalFormatting>
  <conditionalFormatting sqref="G40">
    <cfRule type="expression" dxfId="0" priority="23">
      <formula>G40&lt;$H$40</formula>
    </cfRule>
  </conditionalFormatting>
  <conditionalFormatting sqref="G41">
    <cfRule type="expression" dxfId="0" priority="24">
      <formula>G41&lt;$H$41</formula>
    </cfRule>
  </conditionalFormatting>
  <conditionalFormatting sqref="G54:G61">
    <cfRule type="expression" dxfId="0" priority="25">
      <formula>G54&gt;$H$54</formula>
    </cfRule>
  </conditionalFormatting>
  <conditionalFormatting sqref="G55">
    <cfRule type="expression" dxfId="0" priority="26">
      <formula>G55&gt;$H$55</formula>
    </cfRule>
  </conditionalFormatting>
  <conditionalFormatting sqref="G56">
    <cfRule type="expression" dxfId="0" priority="27">
      <formula>G56&gt;$H$56</formula>
    </cfRule>
  </conditionalFormatting>
  <conditionalFormatting sqref="G57">
    <cfRule type="expression" dxfId="0" priority="28">
      <formula>G57&gt;$H$57</formula>
    </cfRule>
  </conditionalFormatting>
  <conditionalFormatting sqref="G58">
    <cfRule type="expression" dxfId="0" priority="29">
      <formula>G58&gt;$H$58</formula>
    </cfRule>
  </conditionalFormatting>
  <conditionalFormatting sqref="G59">
    <cfRule type="expression" dxfId="0" priority="30">
      <formula>G59&gt;$H$59</formula>
    </cfRule>
  </conditionalFormatting>
  <conditionalFormatting sqref="G60">
    <cfRule type="expression" dxfId="0" priority="31">
      <formula>G60&gt;$H$60</formula>
    </cfRule>
  </conditionalFormatting>
  <conditionalFormatting sqref="G61">
    <cfRule type="expression" dxfId="0" priority="32">
      <formula>G61&gt;$H$61</formula>
    </cfRule>
  </conditionalFormatting>
  <printOptions gridLines="1" horizontalCentered="1"/>
  <pageMargins bottom="0.75" footer="0.0" header="0.0" left="0.7" right="0.7" top="0.75"/>
  <pageSetup fitToHeight="0" cellComments="atEnd" orientation="landscape" pageOrder="overThenDown"/>
  <drawing r:id="rId1"/>
</worksheet>
</file>

<file path=xl/worksheets/sheet6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8.71"/>
    <col customWidth="1" min="3" max="9" width="4.57"/>
    <col customWidth="1" min="10" max="17" width="9.0"/>
    <col customWidth="1" min="18" max="18" width="9.71"/>
  </cols>
  <sheetData>
    <row r="1" ht="30.75" customHeight="1">
      <c r="A1" s="142"/>
      <c r="B1" s="142"/>
      <c r="C1" s="134"/>
      <c r="D1" s="134"/>
      <c r="E1" s="134"/>
      <c r="F1" s="134"/>
      <c r="G1" s="134"/>
      <c r="H1" s="143"/>
      <c r="I1" s="143"/>
      <c r="J1" s="143"/>
      <c r="K1" s="143"/>
      <c r="L1" s="143"/>
      <c r="M1" s="143"/>
      <c r="N1" s="143"/>
      <c r="O1" s="143"/>
      <c r="P1" s="143"/>
      <c r="Q1" s="143"/>
    </row>
    <row r="2" ht="30.75" customHeight="1">
      <c r="A2" s="142"/>
      <c r="B2" s="175" t="s">
        <v>298</v>
      </c>
      <c r="C2" s="194" t="s">
        <v>351</v>
      </c>
      <c r="D2" s="194" t="s">
        <v>352</v>
      </c>
      <c r="E2" s="194" t="s">
        <v>353</v>
      </c>
      <c r="F2" s="194" t="s">
        <v>354</v>
      </c>
      <c r="G2" s="194" t="s">
        <v>355</v>
      </c>
      <c r="H2" s="195" t="s">
        <v>356</v>
      </c>
      <c r="I2" s="195" t="s">
        <v>357</v>
      </c>
      <c r="J2" s="179" t="s">
        <v>358</v>
      </c>
      <c r="K2" s="179" t="s">
        <v>359</v>
      </c>
      <c r="L2" s="179" t="s">
        <v>360</v>
      </c>
      <c r="M2" s="179" t="s">
        <v>361</v>
      </c>
      <c r="N2" s="179" t="s">
        <v>362</v>
      </c>
      <c r="O2" s="179" t="s">
        <v>363</v>
      </c>
      <c r="P2" s="179" t="s">
        <v>364</v>
      </c>
      <c r="Q2" s="179" t="s">
        <v>365</v>
      </c>
      <c r="R2" s="181" t="s">
        <v>330</v>
      </c>
      <c r="S2" s="2" t="s">
        <v>301</v>
      </c>
    </row>
    <row r="3" ht="30.75" customHeight="1">
      <c r="A3" s="132"/>
      <c r="B3" s="182">
        <v>3116.0</v>
      </c>
      <c r="C3" s="196" t="s">
        <v>287</v>
      </c>
      <c r="D3" s="196" t="s">
        <v>287</v>
      </c>
      <c r="E3" s="196" t="s">
        <v>287</v>
      </c>
      <c r="F3" s="196" t="s">
        <v>287</v>
      </c>
      <c r="G3" s="196" t="s">
        <v>287</v>
      </c>
      <c r="H3" s="196" t="s">
        <v>287</v>
      </c>
      <c r="I3" s="196" t="s">
        <v>287</v>
      </c>
      <c r="J3" s="183">
        <v>29.7</v>
      </c>
      <c r="K3" s="197" t="str">
        <f t="shared" ref="K3:K9" si="1">J3-'First Order P8W4 2024'!J3</f>
        <v>#REF!</v>
      </c>
      <c r="L3" s="183">
        <v>6.8</v>
      </c>
      <c r="M3" s="198" t="str">
        <f t="shared" ref="M3:M7" si="2">L3-'First Order P8W4 2024'!L3</f>
        <v>#REF!</v>
      </c>
      <c r="N3" s="185">
        <v>0.141</v>
      </c>
      <c r="O3" s="199" t="str">
        <f t="shared" ref="O3:O9" si="3">N3-'First Order P8W4 2024'!N3</f>
        <v>#REF!</v>
      </c>
      <c r="P3" s="185">
        <v>0.872</v>
      </c>
      <c r="Q3" s="199" t="str">
        <f t="shared" ref="Q3:Q9" si="4">P3-'First Order P8W3 2024'!P3</f>
        <v>#REF!</v>
      </c>
      <c r="R3" s="196" t="s">
        <v>287</v>
      </c>
    </row>
    <row r="4" ht="30.75" customHeight="1">
      <c r="A4" s="132"/>
      <c r="B4" s="182">
        <v>3176.0</v>
      </c>
      <c r="C4" s="196" t="s">
        <v>287</v>
      </c>
      <c r="D4" s="196" t="s">
        <v>287</v>
      </c>
      <c r="E4" s="196" t="s">
        <v>287</v>
      </c>
      <c r="F4" s="196" t="s">
        <v>287</v>
      </c>
      <c r="G4" s="196" t="s">
        <v>287</v>
      </c>
      <c r="H4" s="196" t="s">
        <v>287</v>
      </c>
      <c r="I4" s="196" t="s">
        <v>287</v>
      </c>
      <c r="J4" s="183">
        <v>22.5</v>
      </c>
      <c r="K4" s="197" t="str">
        <f t="shared" si="1"/>
        <v>#REF!</v>
      </c>
      <c r="L4" s="183">
        <v>4.7</v>
      </c>
      <c r="M4" s="198" t="str">
        <f t="shared" si="2"/>
        <v>#REF!</v>
      </c>
      <c r="N4" s="185">
        <v>0.109</v>
      </c>
      <c r="O4" s="199" t="str">
        <f t="shared" si="3"/>
        <v>#REF!</v>
      </c>
      <c r="P4" s="185">
        <v>0.703</v>
      </c>
      <c r="Q4" s="199" t="str">
        <f t="shared" si="4"/>
        <v>#REF!</v>
      </c>
      <c r="R4" s="196" t="s">
        <v>287</v>
      </c>
    </row>
    <row r="5" ht="30.75" customHeight="1">
      <c r="A5" s="132"/>
      <c r="B5" s="182">
        <v>3802.0</v>
      </c>
      <c r="C5" s="196" t="s">
        <v>287</v>
      </c>
      <c r="D5" s="196" t="s">
        <v>287</v>
      </c>
      <c r="E5" s="196" t="s">
        <v>287</v>
      </c>
      <c r="F5" s="196" t="s">
        <v>287</v>
      </c>
      <c r="G5" s="196" t="s">
        <v>287</v>
      </c>
      <c r="H5" s="196" t="s">
        <v>287</v>
      </c>
      <c r="I5" s="196" t="s">
        <v>287</v>
      </c>
      <c r="J5" s="183">
        <v>27.0</v>
      </c>
      <c r="K5" s="197" t="str">
        <f t="shared" si="1"/>
        <v>#REF!</v>
      </c>
      <c r="L5" s="183">
        <v>8.2</v>
      </c>
      <c r="M5" s="198" t="str">
        <f t="shared" si="2"/>
        <v>#REF!</v>
      </c>
      <c r="N5" s="185">
        <v>0.075</v>
      </c>
      <c r="O5" s="199" t="str">
        <f t="shared" si="3"/>
        <v>#REF!</v>
      </c>
      <c r="P5" s="185">
        <v>0.655</v>
      </c>
      <c r="Q5" s="199" t="str">
        <f t="shared" si="4"/>
        <v>#REF!</v>
      </c>
      <c r="R5" s="196" t="s">
        <v>287</v>
      </c>
    </row>
    <row r="6" ht="30.75" customHeight="1">
      <c r="A6" s="132"/>
      <c r="B6" s="182">
        <v>3882.0</v>
      </c>
      <c r="C6" s="196" t="s">
        <v>287</v>
      </c>
      <c r="D6" s="196" t="s">
        <v>287</v>
      </c>
      <c r="E6" s="196" t="s">
        <v>287</v>
      </c>
      <c r="F6" s="196" t="s">
        <v>287</v>
      </c>
      <c r="G6" s="196" t="s">
        <v>287</v>
      </c>
      <c r="H6" s="196" t="s">
        <v>287</v>
      </c>
      <c r="I6" s="196" t="s">
        <v>287</v>
      </c>
      <c r="J6" s="183">
        <v>22.8</v>
      </c>
      <c r="K6" s="197" t="str">
        <f t="shared" si="1"/>
        <v>#REF!</v>
      </c>
      <c r="L6" s="183">
        <v>1.7</v>
      </c>
      <c r="M6" s="198" t="str">
        <f t="shared" si="2"/>
        <v>#REF!</v>
      </c>
      <c r="N6" s="185">
        <v>0.334</v>
      </c>
      <c r="O6" s="199" t="str">
        <f t="shared" si="3"/>
        <v>#REF!</v>
      </c>
      <c r="P6" s="185">
        <v>0.857</v>
      </c>
      <c r="Q6" s="199" t="str">
        <f t="shared" si="4"/>
        <v>#REF!</v>
      </c>
      <c r="R6" s="196" t="s">
        <v>287</v>
      </c>
    </row>
    <row r="7" ht="30.75" customHeight="1">
      <c r="A7" s="132"/>
      <c r="B7" s="182">
        <v>5161.0</v>
      </c>
      <c r="C7" s="196" t="s">
        <v>287</v>
      </c>
      <c r="D7" s="196" t="s">
        <v>287</v>
      </c>
      <c r="E7" s="196" t="s">
        <v>287</v>
      </c>
      <c r="F7" s="196" t="s">
        <v>287</v>
      </c>
      <c r="G7" s="196" t="s">
        <v>287</v>
      </c>
      <c r="H7" s="196" t="s">
        <v>287</v>
      </c>
      <c r="I7" s="196" t="s">
        <v>287</v>
      </c>
      <c r="J7" s="183">
        <v>26.5</v>
      </c>
      <c r="K7" s="197" t="str">
        <f t="shared" si="1"/>
        <v>#REF!</v>
      </c>
      <c r="L7" s="183">
        <v>3.0</v>
      </c>
      <c r="M7" s="198" t="str">
        <f t="shared" si="2"/>
        <v>#REF!</v>
      </c>
      <c r="N7" s="185">
        <v>0.31</v>
      </c>
      <c r="O7" s="199" t="str">
        <f t="shared" si="3"/>
        <v>#REF!</v>
      </c>
      <c r="P7" s="185">
        <v>0.847</v>
      </c>
      <c r="Q7" s="199" t="str">
        <f t="shared" si="4"/>
        <v>#REF!</v>
      </c>
      <c r="R7" s="196" t="s">
        <v>287</v>
      </c>
      <c r="S7" s="171"/>
    </row>
    <row r="8" ht="30.75" customHeight="1">
      <c r="A8" s="132"/>
      <c r="B8" s="182">
        <v>5166.0</v>
      </c>
      <c r="C8" s="196" t="s">
        <v>287</v>
      </c>
      <c r="D8" s="196" t="s">
        <v>287</v>
      </c>
      <c r="E8" s="196" t="s">
        <v>287</v>
      </c>
      <c r="F8" s="196" t="s">
        <v>287</v>
      </c>
      <c r="G8" s="196" t="s">
        <v>287</v>
      </c>
      <c r="H8" s="196" t="s">
        <v>287</v>
      </c>
      <c r="I8" s="196" t="s">
        <v>287</v>
      </c>
      <c r="J8" s="183">
        <v>25.7</v>
      </c>
      <c r="K8" s="197" t="str">
        <f t="shared" si="1"/>
        <v>#REF!</v>
      </c>
      <c r="L8" s="183">
        <v>6.0</v>
      </c>
      <c r="M8" s="198" t="str">
        <f>L8-'First Order P8W3 2024'!L8</f>
        <v>#REF!</v>
      </c>
      <c r="N8" s="185">
        <v>0.084</v>
      </c>
      <c r="O8" s="199" t="str">
        <f t="shared" si="3"/>
        <v>#REF!</v>
      </c>
      <c r="P8" s="185">
        <v>0.605</v>
      </c>
      <c r="Q8" s="199" t="str">
        <f t="shared" si="4"/>
        <v>#REF!</v>
      </c>
      <c r="R8" s="196" t="s">
        <v>287</v>
      </c>
    </row>
    <row r="9" ht="30.75" customHeight="1">
      <c r="A9" s="132"/>
      <c r="B9" s="182">
        <v>8604.0</v>
      </c>
      <c r="C9" s="196" t="s">
        <v>287</v>
      </c>
      <c r="D9" s="196" t="s">
        <v>287</v>
      </c>
      <c r="E9" s="196" t="s">
        <v>287</v>
      </c>
      <c r="F9" s="196" t="s">
        <v>287</v>
      </c>
      <c r="G9" s="196" t="s">
        <v>287</v>
      </c>
      <c r="H9" s="196" t="s">
        <v>287</v>
      </c>
      <c r="I9" s="196" t="s">
        <v>287</v>
      </c>
      <c r="J9" s="183">
        <v>29.0</v>
      </c>
      <c r="K9" s="197" t="str">
        <f t="shared" si="1"/>
        <v>#REF!</v>
      </c>
      <c r="L9" s="183">
        <v>7.0</v>
      </c>
      <c r="M9" s="198" t="str">
        <f>L9-'First Order P8W4 2024'!L9</f>
        <v>#REF!</v>
      </c>
      <c r="N9" s="185">
        <v>0.099</v>
      </c>
      <c r="O9" s="199" t="str">
        <f t="shared" si="3"/>
        <v>#REF!</v>
      </c>
      <c r="P9" s="185">
        <v>0.698</v>
      </c>
      <c r="Q9" s="199" t="str">
        <f t="shared" si="4"/>
        <v>#REF!</v>
      </c>
      <c r="R9" s="196" t="s">
        <v>287</v>
      </c>
    </row>
    <row r="19">
      <c r="A19" s="2" t="s">
        <v>301</v>
      </c>
    </row>
    <row r="24">
      <c r="S24" s="27"/>
    </row>
    <row r="997">
      <c r="C997" s="146"/>
      <c r="E997" s="146"/>
    </row>
  </sheetData>
  <conditionalFormatting sqref="L3:L9">
    <cfRule type="colorScale" priority="1">
      <colorScale>
        <cfvo type="formula" val="3"/>
        <cfvo type="formula" val="4"/>
        <cfvo type="formula" val="5"/>
        <color rgb="FF57BB8A"/>
        <color rgb="FFFFD666"/>
        <color rgb="FFE67C73"/>
      </colorScale>
    </cfRule>
  </conditionalFormatting>
  <conditionalFormatting sqref="P3:P9">
    <cfRule type="colorScale" priority="2">
      <colorScale>
        <cfvo type="min"/>
        <cfvo type="percentile" val="50"/>
        <cfvo type="percentile" val="75"/>
        <color rgb="FFE06666"/>
        <color rgb="FFFFD666"/>
        <color rgb="FF6AA84F"/>
      </colorScale>
    </cfRule>
  </conditionalFormatting>
  <conditionalFormatting sqref="N3:N9">
    <cfRule type="colorScale" priority="3">
      <colorScale>
        <cfvo type="percent" val="10"/>
        <cfvo type="percentile" val="50"/>
        <cfvo type="max"/>
        <color rgb="FFE06666"/>
        <color rgb="FFFFD666"/>
        <color rgb="FF93C47D"/>
      </colorScale>
    </cfRule>
  </conditionalFormatting>
  <conditionalFormatting sqref="K3:K9">
    <cfRule type="colorScale" priority="4">
      <colorScale>
        <cfvo type="min"/>
        <cfvo type="formula" val="0"/>
        <cfvo type="max"/>
        <color rgb="FF57BB8A"/>
        <color rgb="FFFFFFFF"/>
        <color rgb="FFE67C73"/>
      </colorScale>
    </cfRule>
  </conditionalFormatting>
  <conditionalFormatting sqref="M3:M9">
    <cfRule type="colorScale" priority="5">
      <colorScale>
        <cfvo type="min"/>
        <cfvo type="formula" val="0"/>
        <cfvo type="max"/>
        <color rgb="FF57BB8A"/>
        <color rgb="FFFFFFFF"/>
        <color rgb="FFE67C73"/>
      </colorScale>
    </cfRule>
  </conditionalFormatting>
  <conditionalFormatting sqref="O3:O9">
    <cfRule type="colorScale" priority="6">
      <colorScale>
        <cfvo type="min"/>
        <cfvo type="formula" val="0"/>
        <cfvo type="max"/>
        <color rgb="FFE67C73"/>
        <color rgb="FFFFFFFF"/>
        <color rgb="FF57BB8A"/>
      </colorScale>
    </cfRule>
  </conditionalFormatting>
  <conditionalFormatting sqref="Q3:Q9">
    <cfRule type="colorScale" priority="7">
      <colorScale>
        <cfvo type="min"/>
        <cfvo type="formula" val="0"/>
        <cfvo type="max"/>
        <color rgb="FFE67C73"/>
        <color rgb="FFFFFFFF"/>
        <color rgb="FF57BB8A"/>
      </colorScale>
    </cfRule>
  </conditionalFormatting>
  <drawing r:id="rId1"/>
</worksheet>
</file>

<file path=xl/worksheets/sheet6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8.71"/>
    <col customWidth="1" min="3" max="9" width="4.57"/>
    <col customWidth="1" min="10" max="17" width="9.0"/>
    <col customWidth="1" min="18" max="18" width="9.71"/>
  </cols>
  <sheetData>
    <row r="1" ht="30.75" customHeight="1">
      <c r="A1" s="142"/>
      <c r="B1" s="142"/>
      <c r="C1" s="134"/>
      <c r="D1" s="134"/>
      <c r="E1" s="134"/>
      <c r="F1" s="134"/>
      <c r="G1" s="134"/>
      <c r="H1" s="143"/>
      <c r="I1" s="143"/>
      <c r="J1" s="143"/>
      <c r="K1" s="143"/>
      <c r="L1" s="143"/>
      <c r="M1" s="143"/>
      <c r="N1" s="143"/>
      <c r="O1" s="143"/>
      <c r="P1" s="143"/>
      <c r="Q1" s="143"/>
    </row>
    <row r="2" ht="30.75" customHeight="1">
      <c r="A2" s="142"/>
      <c r="B2" s="175" t="s">
        <v>307</v>
      </c>
      <c r="C2" s="194" t="s">
        <v>351</v>
      </c>
      <c r="D2" s="194" t="s">
        <v>352</v>
      </c>
      <c r="E2" s="194" t="s">
        <v>353</v>
      </c>
      <c r="F2" s="194" t="s">
        <v>354</v>
      </c>
      <c r="G2" s="194" t="s">
        <v>355</v>
      </c>
      <c r="H2" s="195" t="s">
        <v>356</v>
      </c>
      <c r="I2" s="195" t="s">
        <v>357</v>
      </c>
      <c r="J2" s="179" t="s">
        <v>366</v>
      </c>
      <c r="K2" s="179" t="s">
        <v>359</v>
      </c>
      <c r="L2" s="179" t="s">
        <v>360</v>
      </c>
      <c r="M2" s="179" t="s">
        <v>361</v>
      </c>
      <c r="N2" s="179" t="s">
        <v>362</v>
      </c>
      <c r="O2" s="179" t="s">
        <v>363</v>
      </c>
      <c r="P2" s="179" t="s">
        <v>364</v>
      </c>
      <c r="Q2" s="179" t="s">
        <v>365</v>
      </c>
      <c r="R2" s="181" t="s">
        <v>330</v>
      </c>
      <c r="S2" s="2" t="s">
        <v>301</v>
      </c>
    </row>
    <row r="3" ht="30.75" customHeight="1">
      <c r="A3" s="132"/>
      <c r="B3" s="182">
        <v>3116.0</v>
      </c>
      <c r="C3" s="196" t="s">
        <v>287</v>
      </c>
      <c r="D3" s="196" t="s">
        <v>287</v>
      </c>
      <c r="E3" s="196" t="s">
        <v>287</v>
      </c>
      <c r="F3" s="196" t="s">
        <v>287</v>
      </c>
      <c r="G3" s="196" t="s">
        <v>287</v>
      </c>
      <c r="H3" s="196" t="s">
        <v>287</v>
      </c>
      <c r="I3" s="196" t="s">
        <v>287</v>
      </c>
      <c r="J3" s="183">
        <v>30.8</v>
      </c>
      <c r="K3" s="197">
        <f>J3-'First Order P9W1 2024'!J3</f>
        <v>1.1</v>
      </c>
      <c r="L3" s="183">
        <v>7.1</v>
      </c>
      <c r="M3" s="198">
        <f>L3-'First Order P9W1 2024'!L3</f>
        <v>0.3</v>
      </c>
      <c r="N3" s="185">
        <v>0.112</v>
      </c>
      <c r="O3" s="199">
        <f>N3-'First Order P9W1 2024'!N3</f>
        <v>-0.029</v>
      </c>
      <c r="P3" s="185">
        <v>0.824</v>
      </c>
      <c r="Q3" s="199">
        <f>P3-'First Order P9W1 2024'!P3</f>
        <v>-0.048</v>
      </c>
      <c r="R3" s="196" t="s">
        <v>287</v>
      </c>
    </row>
    <row r="4" ht="30.75" customHeight="1">
      <c r="A4" s="132"/>
      <c r="B4" s="182">
        <v>3176.0</v>
      </c>
      <c r="C4" s="196">
        <v>1.6</v>
      </c>
      <c r="D4" s="196" t="s">
        <v>287</v>
      </c>
      <c r="E4" s="196" t="s">
        <v>287</v>
      </c>
      <c r="F4" s="196" t="s">
        <v>287</v>
      </c>
      <c r="G4" s="196" t="s">
        <v>287</v>
      </c>
      <c r="H4" s="196" t="s">
        <v>287</v>
      </c>
      <c r="I4" s="196" t="s">
        <v>287</v>
      </c>
      <c r="J4" s="183">
        <v>23.0</v>
      </c>
      <c r="K4" s="197">
        <f>J4-'First Order P9W1 2024'!J4</f>
        <v>0.5</v>
      </c>
      <c r="L4" s="183">
        <v>3.8</v>
      </c>
      <c r="M4" s="198">
        <f>L4-'First Order P9W1 2024'!L4</f>
        <v>-0.9</v>
      </c>
      <c r="N4" s="185">
        <v>0.133</v>
      </c>
      <c r="O4" s="199">
        <f>N4-'First Order P9W1 2024'!N4</f>
        <v>0.024</v>
      </c>
      <c r="P4" s="185">
        <v>0.782</v>
      </c>
      <c r="Q4" s="199">
        <f>P4-'First Order P9W1 2024'!P4</f>
        <v>0.079</v>
      </c>
      <c r="R4" s="196" t="s">
        <v>287</v>
      </c>
    </row>
    <row r="5" ht="30.75" customHeight="1">
      <c r="A5" s="132"/>
      <c r="B5" s="182">
        <v>3802.0</v>
      </c>
      <c r="C5" s="196" t="s">
        <v>287</v>
      </c>
      <c r="D5" s="196" t="s">
        <v>287</v>
      </c>
      <c r="E5" s="196" t="s">
        <v>287</v>
      </c>
      <c r="F5" s="196" t="s">
        <v>287</v>
      </c>
      <c r="G5" s="196" t="s">
        <v>287</v>
      </c>
      <c r="H5" s="196" t="s">
        <v>287</v>
      </c>
      <c r="I5" s="196" t="s">
        <v>287</v>
      </c>
      <c r="J5" s="183">
        <v>24.4</v>
      </c>
      <c r="K5" s="197">
        <f>J5-'First Order P9W1 2024'!J5</f>
        <v>-2.6</v>
      </c>
      <c r="L5" s="183">
        <v>6.5</v>
      </c>
      <c r="M5" s="198">
        <f>L5-'First Order P9W1 2024'!L5</f>
        <v>-1.7</v>
      </c>
      <c r="N5" s="185">
        <v>0.07</v>
      </c>
      <c r="O5" s="199">
        <f>N5-'First Order P9W1 2024'!N5</f>
        <v>-0.005</v>
      </c>
      <c r="P5" s="185">
        <v>0.766</v>
      </c>
      <c r="Q5" s="199">
        <f>P5-'First Order P9W1 2024'!P5</f>
        <v>0.111</v>
      </c>
      <c r="R5" s="196" t="s">
        <v>287</v>
      </c>
    </row>
    <row r="6" ht="30.75" customHeight="1">
      <c r="A6" s="132"/>
      <c r="B6" s="182">
        <v>3882.0</v>
      </c>
      <c r="C6" s="196">
        <v>3.5</v>
      </c>
      <c r="D6" s="196" t="s">
        <v>287</v>
      </c>
      <c r="E6" s="196" t="s">
        <v>287</v>
      </c>
      <c r="F6" s="196" t="s">
        <v>287</v>
      </c>
      <c r="G6" s="196" t="s">
        <v>287</v>
      </c>
      <c r="H6" s="196" t="s">
        <v>287</v>
      </c>
      <c r="I6" s="196" t="s">
        <v>287</v>
      </c>
      <c r="J6" s="183">
        <v>24.7</v>
      </c>
      <c r="K6" s="197">
        <f>J6-'First Order P9W1 2024'!J6</f>
        <v>1.9</v>
      </c>
      <c r="L6" s="183">
        <v>2.5</v>
      </c>
      <c r="M6" s="198">
        <f>L6-'First Order P9W1 2024'!L6</f>
        <v>0.8</v>
      </c>
      <c r="N6" s="185">
        <v>0.307</v>
      </c>
      <c r="O6" s="199">
        <f>N6-'First Order P9W1 2024'!N6</f>
        <v>-0.027</v>
      </c>
      <c r="P6" s="185">
        <v>0.843</v>
      </c>
      <c r="Q6" s="199">
        <f>P6-'First Order P9W1 2024'!P6</f>
        <v>-0.014</v>
      </c>
      <c r="R6" s="196" t="s">
        <v>287</v>
      </c>
    </row>
    <row r="7" ht="30.75" customHeight="1">
      <c r="A7" s="132"/>
      <c r="B7" s="182">
        <v>5161.0</v>
      </c>
      <c r="C7" s="196" t="s">
        <v>287</v>
      </c>
      <c r="D7" s="196" t="s">
        <v>287</v>
      </c>
      <c r="E7" s="196">
        <v>1.6</v>
      </c>
      <c r="F7" s="196" t="s">
        <v>287</v>
      </c>
      <c r="G7" s="196" t="s">
        <v>287</v>
      </c>
      <c r="H7" s="196" t="s">
        <v>287</v>
      </c>
      <c r="I7" s="196" t="s">
        <v>287</v>
      </c>
      <c r="J7" s="183">
        <v>26.1</v>
      </c>
      <c r="K7" s="197">
        <f>J7-'First Order P9W1 2024'!J7</f>
        <v>-0.4</v>
      </c>
      <c r="L7" s="183">
        <v>3.2</v>
      </c>
      <c r="M7" s="198">
        <f>L7-'First Order P9W1 2024'!L7</f>
        <v>0.2</v>
      </c>
      <c r="N7" s="185">
        <v>0.317</v>
      </c>
      <c r="O7" s="199">
        <f>N7-'First Order P9W1 2024'!N7</f>
        <v>0.007</v>
      </c>
      <c r="P7" s="185">
        <v>0.826</v>
      </c>
      <c r="Q7" s="199">
        <f>P7-'First Order P9W1 2024'!P7</f>
        <v>-0.021</v>
      </c>
      <c r="R7" s="196" t="s">
        <v>287</v>
      </c>
      <c r="S7" s="171"/>
    </row>
    <row r="8" ht="30.75" customHeight="1">
      <c r="A8" s="132"/>
      <c r="B8" s="182">
        <v>5166.0</v>
      </c>
      <c r="C8" s="196" t="s">
        <v>287</v>
      </c>
      <c r="D8" s="196" t="s">
        <v>287</v>
      </c>
      <c r="E8" s="196" t="s">
        <v>287</v>
      </c>
      <c r="F8" s="196" t="s">
        <v>287</v>
      </c>
      <c r="G8" s="196" t="s">
        <v>287</v>
      </c>
      <c r="H8" s="196" t="s">
        <v>287</v>
      </c>
      <c r="I8" s="196" t="s">
        <v>287</v>
      </c>
      <c r="J8" s="183">
        <v>23.7</v>
      </c>
      <c r="K8" s="197">
        <f>J8-'First Order P9W1 2024'!J8</f>
        <v>-2</v>
      </c>
      <c r="L8" s="183">
        <v>4.0</v>
      </c>
      <c r="M8" s="198">
        <f>L8-'First Order P9W1 2024'!L8</f>
        <v>-2</v>
      </c>
      <c r="N8" s="185">
        <v>0.065</v>
      </c>
      <c r="O8" s="199">
        <f>N8-'First Order P9W1 2024'!N8</f>
        <v>-0.019</v>
      </c>
      <c r="P8" s="185">
        <v>0.742</v>
      </c>
      <c r="Q8" s="199">
        <f>P8-'First Order P9W1 2024'!P8</f>
        <v>0.137</v>
      </c>
      <c r="R8" s="196" t="s">
        <v>287</v>
      </c>
    </row>
    <row r="9" ht="30.75" customHeight="1">
      <c r="A9" s="132"/>
      <c r="B9" s="182">
        <v>8604.0</v>
      </c>
      <c r="C9" s="196" t="s">
        <v>287</v>
      </c>
      <c r="D9" s="196" t="s">
        <v>287</v>
      </c>
      <c r="E9" s="196" t="s">
        <v>287</v>
      </c>
      <c r="F9" s="196" t="s">
        <v>287</v>
      </c>
      <c r="G9" s="196" t="s">
        <v>287</v>
      </c>
      <c r="H9" s="196" t="s">
        <v>287</v>
      </c>
      <c r="I9" s="196" t="s">
        <v>287</v>
      </c>
      <c r="J9" s="183">
        <v>26.3</v>
      </c>
      <c r="K9" s="197">
        <f>J9-'First Order P9W1 2024'!J9</f>
        <v>-2.7</v>
      </c>
      <c r="L9" s="183">
        <v>4.4</v>
      </c>
      <c r="M9" s="198">
        <f>L9-'First Order P9W1 2024'!L9</f>
        <v>-2.6</v>
      </c>
      <c r="N9" s="185">
        <v>0.095</v>
      </c>
      <c r="O9" s="199">
        <f>N9-'First Order P9W1 2024'!N9</f>
        <v>-0.004</v>
      </c>
      <c r="P9" s="185">
        <v>0.766</v>
      </c>
      <c r="Q9" s="199">
        <f>P9-'First Order P9W1 2024'!P9</f>
        <v>0.068</v>
      </c>
      <c r="R9" s="196" t="s">
        <v>287</v>
      </c>
    </row>
    <row r="19">
      <c r="A19" s="2" t="s">
        <v>301</v>
      </c>
    </row>
    <row r="24">
      <c r="S24" s="27"/>
    </row>
    <row r="997">
      <c r="C997" s="146"/>
      <c r="E997" s="146"/>
    </row>
  </sheetData>
  <conditionalFormatting sqref="L3:L9">
    <cfRule type="colorScale" priority="1">
      <colorScale>
        <cfvo type="formula" val="3"/>
        <cfvo type="formula" val="4"/>
        <cfvo type="formula" val="5"/>
        <color rgb="FF57BB8A"/>
        <color rgb="FFFFD666"/>
        <color rgb="FFE67C73"/>
      </colorScale>
    </cfRule>
  </conditionalFormatting>
  <conditionalFormatting sqref="P3:P9">
    <cfRule type="colorScale" priority="2">
      <colorScale>
        <cfvo type="min"/>
        <cfvo type="percentile" val="50"/>
        <cfvo type="percentile" val="75"/>
        <color rgb="FFE06666"/>
        <color rgb="FFFFD666"/>
        <color rgb="FF6AA84F"/>
      </colorScale>
    </cfRule>
  </conditionalFormatting>
  <conditionalFormatting sqref="N3:N9">
    <cfRule type="colorScale" priority="3">
      <colorScale>
        <cfvo type="percent" val="10"/>
        <cfvo type="percentile" val="50"/>
        <cfvo type="max"/>
        <color rgb="FFE06666"/>
        <color rgb="FFFFD666"/>
        <color rgb="FF93C47D"/>
      </colorScale>
    </cfRule>
  </conditionalFormatting>
  <conditionalFormatting sqref="K3:K9">
    <cfRule type="colorScale" priority="4">
      <colorScale>
        <cfvo type="min"/>
        <cfvo type="formula" val="0"/>
        <cfvo type="max"/>
        <color rgb="FF57BB8A"/>
        <color rgb="FFFFFFFF"/>
        <color rgb="FFE67C73"/>
      </colorScale>
    </cfRule>
  </conditionalFormatting>
  <conditionalFormatting sqref="M3:M9">
    <cfRule type="colorScale" priority="5">
      <colorScale>
        <cfvo type="min"/>
        <cfvo type="formula" val="0"/>
        <cfvo type="max"/>
        <color rgb="FF57BB8A"/>
        <color rgb="FFFFFFFF"/>
        <color rgb="FFE67C73"/>
      </colorScale>
    </cfRule>
  </conditionalFormatting>
  <conditionalFormatting sqref="O3:O9">
    <cfRule type="colorScale" priority="6">
      <colorScale>
        <cfvo type="min"/>
        <cfvo type="formula" val="0"/>
        <cfvo type="max"/>
        <color rgb="FFE67C73"/>
        <color rgb="FFFFFFFF"/>
        <color rgb="FF57BB8A"/>
      </colorScale>
    </cfRule>
  </conditionalFormatting>
  <conditionalFormatting sqref="Q3:Q9">
    <cfRule type="colorScale" priority="7">
      <colorScale>
        <cfvo type="min"/>
        <cfvo type="formula" val="0"/>
        <cfvo type="max"/>
        <color rgb="FFE67C73"/>
        <color rgb="FFFFFFFF"/>
        <color rgb="FF57BB8A"/>
      </colorScale>
    </cfRule>
  </conditionalFormatting>
  <drawing r:id="rId1"/>
</worksheet>
</file>

<file path=xl/worksheets/sheet6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8.71"/>
    <col customWidth="1" min="3" max="9" width="4.57"/>
    <col customWidth="1" min="10" max="17" width="9.0"/>
    <col customWidth="1" min="18" max="18" width="9.71"/>
  </cols>
  <sheetData>
    <row r="1" ht="30.75" customHeight="1">
      <c r="A1" s="142"/>
      <c r="B1" s="142"/>
      <c r="C1" s="134"/>
      <c r="D1" s="134"/>
      <c r="E1" s="134"/>
      <c r="F1" s="134"/>
      <c r="G1" s="134"/>
      <c r="H1" s="143"/>
      <c r="I1" s="143"/>
      <c r="J1" s="143"/>
      <c r="K1" s="143"/>
      <c r="L1" s="143"/>
      <c r="M1" s="143"/>
      <c r="N1" s="143"/>
      <c r="O1" s="143"/>
      <c r="P1" s="143"/>
      <c r="Q1" s="143"/>
    </row>
    <row r="2" ht="30.75" customHeight="1">
      <c r="A2" s="142"/>
      <c r="B2" s="175" t="s">
        <v>310</v>
      </c>
      <c r="C2" s="194" t="s">
        <v>351</v>
      </c>
      <c r="D2" s="194" t="s">
        <v>352</v>
      </c>
      <c r="E2" s="194" t="s">
        <v>353</v>
      </c>
      <c r="F2" s="194" t="s">
        <v>354</v>
      </c>
      <c r="G2" s="194" t="s">
        <v>355</v>
      </c>
      <c r="H2" s="195" t="s">
        <v>356</v>
      </c>
      <c r="I2" s="195" t="s">
        <v>357</v>
      </c>
      <c r="J2" s="179" t="s">
        <v>367</v>
      </c>
      <c r="K2" s="179" t="s">
        <v>359</v>
      </c>
      <c r="L2" s="179" t="s">
        <v>360</v>
      </c>
      <c r="M2" s="179" t="s">
        <v>361</v>
      </c>
      <c r="N2" s="179" t="s">
        <v>362</v>
      </c>
      <c r="O2" s="179" t="s">
        <v>363</v>
      </c>
      <c r="P2" s="179" t="s">
        <v>364</v>
      </c>
      <c r="Q2" s="179" t="s">
        <v>365</v>
      </c>
      <c r="R2" s="181" t="s">
        <v>330</v>
      </c>
      <c r="S2" s="2" t="s">
        <v>301</v>
      </c>
    </row>
    <row r="3" ht="30.75" customHeight="1">
      <c r="A3" s="132"/>
      <c r="B3" s="182">
        <v>3116.0</v>
      </c>
      <c r="C3" s="196" t="s">
        <v>287</v>
      </c>
      <c r="D3" s="196" t="s">
        <v>287</v>
      </c>
      <c r="E3" s="200" t="s">
        <v>287</v>
      </c>
      <c r="F3" s="200" t="s">
        <v>287</v>
      </c>
      <c r="G3" s="200" t="s">
        <v>287</v>
      </c>
      <c r="H3" s="200" t="s">
        <v>287</v>
      </c>
      <c r="I3" s="200" t="s">
        <v>287</v>
      </c>
      <c r="J3" s="183">
        <v>30.2</v>
      </c>
      <c r="K3" s="197">
        <f>J3-'First Order P9W2 2024'!J3</f>
        <v>-0.6</v>
      </c>
      <c r="L3" s="183">
        <v>5.7</v>
      </c>
      <c r="M3" s="198">
        <f>L3-'First Order P9W2 2024'!L3</f>
        <v>-1.4</v>
      </c>
      <c r="N3" s="185">
        <v>0.17</v>
      </c>
      <c r="O3" s="199">
        <f>N3-'First Order P9W2 2024'!N3</f>
        <v>0.058</v>
      </c>
      <c r="P3" s="185">
        <v>0.824</v>
      </c>
      <c r="Q3" s="199">
        <f>P3-'First Order P9W2 2024'!P3</f>
        <v>0</v>
      </c>
      <c r="R3" s="200" t="s">
        <v>287</v>
      </c>
    </row>
    <row r="4" ht="30.75" customHeight="1">
      <c r="A4" s="132"/>
      <c r="B4" s="182">
        <v>3176.0</v>
      </c>
      <c r="C4" s="196" t="s">
        <v>287</v>
      </c>
      <c r="D4" s="196" t="s">
        <v>287</v>
      </c>
      <c r="E4" s="200" t="s">
        <v>287</v>
      </c>
      <c r="F4" s="196">
        <v>2.1</v>
      </c>
      <c r="G4" s="200" t="s">
        <v>287</v>
      </c>
      <c r="H4" s="200" t="s">
        <v>287</v>
      </c>
      <c r="I4" s="200" t="s">
        <v>287</v>
      </c>
      <c r="J4" s="183">
        <v>24.4</v>
      </c>
      <c r="K4" s="197">
        <f>J4-'First Order P9W2 2024'!J4</f>
        <v>1.4</v>
      </c>
      <c r="L4" s="183">
        <v>4.6</v>
      </c>
      <c r="M4" s="198">
        <f>L4-'First Order P9W2 2024'!L4</f>
        <v>0.8</v>
      </c>
      <c r="N4" s="185">
        <v>0.168</v>
      </c>
      <c r="O4" s="199">
        <f>N4-'First Order P9W2 2024'!N4</f>
        <v>0.035</v>
      </c>
      <c r="P4" s="185">
        <v>0.743</v>
      </c>
      <c r="Q4" s="199">
        <f>P4-'First Order P9W2 2024'!P4</f>
        <v>-0.039</v>
      </c>
      <c r="R4" s="200" t="s">
        <v>287</v>
      </c>
    </row>
    <row r="5" ht="30.75" customHeight="1">
      <c r="A5" s="132"/>
      <c r="B5" s="182">
        <v>3802.0</v>
      </c>
      <c r="C5" s="196" t="s">
        <v>287</v>
      </c>
      <c r="D5" s="196" t="s">
        <v>287</v>
      </c>
      <c r="E5" s="200" t="s">
        <v>287</v>
      </c>
      <c r="F5" s="200" t="s">
        <v>287</v>
      </c>
      <c r="G5" s="200" t="s">
        <v>287</v>
      </c>
      <c r="H5" s="200" t="s">
        <v>287</v>
      </c>
      <c r="I5" s="200" t="s">
        <v>287</v>
      </c>
      <c r="J5" s="183">
        <v>23.5</v>
      </c>
      <c r="K5" s="197">
        <f>J5-'First Order P9W2 2024'!J5</f>
        <v>-0.9</v>
      </c>
      <c r="L5" s="183">
        <v>4.8</v>
      </c>
      <c r="M5" s="198">
        <f>L5-'First Order P9W2 2024'!L5</f>
        <v>-1.7</v>
      </c>
      <c r="N5" s="185">
        <v>0.097</v>
      </c>
      <c r="O5" s="199">
        <f>N5-'First Order P9W2 2024'!N5</f>
        <v>0.027</v>
      </c>
      <c r="P5" s="185">
        <v>0.681</v>
      </c>
      <c r="Q5" s="199">
        <f>P5-'First Order P9W2 2024'!P5</f>
        <v>-0.085</v>
      </c>
      <c r="R5" s="200" t="s">
        <v>287</v>
      </c>
    </row>
    <row r="6" ht="30.75" customHeight="1">
      <c r="A6" s="132"/>
      <c r="B6" s="182">
        <v>3882.0</v>
      </c>
      <c r="C6" s="196" t="s">
        <v>287</v>
      </c>
      <c r="D6" s="196" t="s">
        <v>287</v>
      </c>
      <c r="E6" s="200" t="s">
        <v>287</v>
      </c>
      <c r="F6" s="200" t="s">
        <v>287</v>
      </c>
      <c r="G6" s="196">
        <v>1.8</v>
      </c>
      <c r="H6" s="200" t="s">
        <v>287</v>
      </c>
      <c r="I6" s="200" t="s">
        <v>287</v>
      </c>
      <c r="J6" s="183">
        <v>25.2</v>
      </c>
      <c r="K6" s="197">
        <f>J6-'First Order P9W2 2024'!J6</f>
        <v>0.5</v>
      </c>
      <c r="L6" s="183">
        <v>3.4</v>
      </c>
      <c r="M6" s="198">
        <f>L6-'First Order P9W2 2024'!L6</f>
        <v>0.9</v>
      </c>
      <c r="N6" s="185">
        <v>0.208</v>
      </c>
      <c r="O6" s="199">
        <f>N6-'First Order P9W2 2024'!N6</f>
        <v>-0.099</v>
      </c>
      <c r="P6" s="185">
        <v>0.854</v>
      </c>
      <c r="Q6" s="199">
        <f>P6-'First Order P9W2 2024'!P6</f>
        <v>0.011</v>
      </c>
      <c r="R6" s="200" t="s">
        <v>287</v>
      </c>
    </row>
    <row r="7" ht="30.75" customHeight="1">
      <c r="A7" s="132"/>
      <c r="B7" s="182">
        <v>5161.0</v>
      </c>
      <c r="C7" s="196" t="s">
        <v>287</v>
      </c>
      <c r="D7" s="196" t="s">
        <v>287</v>
      </c>
      <c r="E7" s="200" t="s">
        <v>287</v>
      </c>
      <c r="F7" s="200" t="s">
        <v>287</v>
      </c>
      <c r="G7" s="200" t="s">
        <v>287</v>
      </c>
      <c r="H7" s="200" t="s">
        <v>287</v>
      </c>
      <c r="I7" s="200" t="s">
        <v>287</v>
      </c>
      <c r="J7" s="183">
        <v>26.4</v>
      </c>
      <c r="K7" s="197">
        <f>J7-'First Order P9W2 2024'!J7</f>
        <v>0.3</v>
      </c>
      <c r="L7" s="183">
        <v>3.4</v>
      </c>
      <c r="M7" s="198">
        <f>L7-'First Order P9W2 2024'!L7</f>
        <v>0.2</v>
      </c>
      <c r="N7" s="185">
        <v>0.296</v>
      </c>
      <c r="O7" s="199">
        <f>N7-'First Order P9W2 2024'!N7</f>
        <v>-0.021</v>
      </c>
      <c r="P7" s="185">
        <v>0.858</v>
      </c>
      <c r="Q7" s="199">
        <f>P7-'First Order P9W2 2024'!P7</f>
        <v>0.032</v>
      </c>
      <c r="R7" s="200" t="s">
        <v>287</v>
      </c>
      <c r="S7" s="171"/>
    </row>
    <row r="8" ht="30.75" customHeight="1">
      <c r="A8" s="132"/>
      <c r="B8" s="182">
        <v>5166.0</v>
      </c>
      <c r="C8" s="196" t="s">
        <v>287</v>
      </c>
      <c r="D8" s="196" t="s">
        <v>287</v>
      </c>
      <c r="E8" s="200" t="s">
        <v>287</v>
      </c>
      <c r="F8" s="196">
        <v>3.6</v>
      </c>
      <c r="G8" s="200" t="s">
        <v>287</v>
      </c>
      <c r="H8" s="200" t="s">
        <v>287</v>
      </c>
      <c r="I8" s="200" t="s">
        <v>287</v>
      </c>
      <c r="J8" s="183">
        <v>25.5</v>
      </c>
      <c r="K8" s="197">
        <f>J8-'First Order P9W2 2024'!J8</f>
        <v>1.8</v>
      </c>
      <c r="L8" s="183">
        <v>4.8</v>
      </c>
      <c r="M8" s="198">
        <f>L8-'First Order P9W2 2024'!L8</f>
        <v>0.8</v>
      </c>
      <c r="N8" s="185">
        <v>0.061</v>
      </c>
      <c r="O8" s="199">
        <f>N8-'First Order P9W2 2024'!N8</f>
        <v>-0.004</v>
      </c>
      <c r="P8" s="185">
        <v>0.734</v>
      </c>
      <c r="Q8" s="199">
        <f>P8-'First Order P9W2 2024'!P8</f>
        <v>-0.008</v>
      </c>
      <c r="R8" s="200" t="s">
        <v>287</v>
      </c>
    </row>
    <row r="9" ht="30.75" customHeight="1">
      <c r="A9" s="132"/>
      <c r="B9" s="182">
        <v>8604.0</v>
      </c>
      <c r="C9" s="196" t="s">
        <v>287</v>
      </c>
      <c r="D9" s="196" t="s">
        <v>287</v>
      </c>
      <c r="E9" s="200" t="s">
        <v>287</v>
      </c>
      <c r="F9" s="200" t="s">
        <v>287</v>
      </c>
      <c r="G9" s="200" t="s">
        <v>287</v>
      </c>
      <c r="H9" s="200" t="s">
        <v>287</v>
      </c>
      <c r="I9" s="200" t="s">
        <v>287</v>
      </c>
      <c r="J9" s="183">
        <v>25.8</v>
      </c>
      <c r="K9" s="197">
        <f>J9-'First Order P9W2 2024'!J9</f>
        <v>-0.5</v>
      </c>
      <c r="L9" s="183">
        <v>4.7</v>
      </c>
      <c r="M9" s="198">
        <f>L9-'First Order P9W2 2024'!L9</f>
        <v>0.3</v>
      </c>
      <c r="N9" s="185">
        <v>0.151</v>
      </c>
      <c r="O9" s="199">
        <f>N9-'First Order P9W2 2024'!N9</f>
        <v>0.056</v>
      </c>
      <c r="P9" s="185">
        <v>0.892</v>
      </c>
      <c r="Q9" s="199">
        <f>P9-'First Order P9W2 2024'!P9</f>
        <v>0.126</v>
      </c>
      <c r="R9" s="196" t="s">
        <v>124</v>
      </c>
    </row>
    <row r="19">
      <c r="A19" s="2" t="s">
        <v>301</v>
      </c>
    </row>
    <row r="24">
      <c r="S24" s="27"/>
    </row>
    <row r="997">
      <c r="C997" s="146"/>
      <c r="E997" s="146"/>
    </row>
  </sheetData>
  <conditionalFormatting sqref="L3:L9">
    <cfRule type="colorScale" priority="1">
      <colorScale>
        <cfvo type="formula" val="3"/>
        <cfvo type="formula" val="4"/>
        <cfvo type="formula" val="5"/>
        <color rgb="FF57BB8A"/>
        <color rgb="FFFFD666"/>
        <color rgb="FFE67C73"/>
      </colorScale>
    </cfRule>
  </conditionalFormatting>
  <conditionalFormatting sqref="P3:P9">
    <cfRule type="colorScale" priority="2">
      <colorScale>
        <cfvo type="min"/>
        <cfvo type="percentile" val="50"/>
        <cfvo type="percentile" val="75"/>
        <color rgb="FFE06666"/>
        <color rgb="FFFFD666"/>
        <color rgb="FF6AA84F"/>
      </colorScale>
    </cfRule>
  </conditionalFormatting>
  <conditionalFormatting sqref="N3:N9">
    <cfRule type="colorScale" priority="3">
      <colorScale>
        <cfvo type="percent" val="10"/>
        <cfvo type="percentile" val="50"/>
        <cfvo type="max"/>
        <color rgb="FFE06666"/>
        <color rgb="FFFFD666"/>
        <color rgb="FF93C47D"/>
      </colorScale>
    </cfRule>
  </conditionalFormatting>
  <conditionalFormatting sqref="K3:K9">
    <cfRule type="colorScale" priority="4">
      <colorScale>
        <cfvo type="min"/>
        <cfvo type="formula" val="0"/>
        <cfvo type="max"/>
        <color rgb="FF57BB8A"/>
        <color rgb="FFFFFFFF"/>
        <color rgb="FFE67C73"/>
      </colorScale>
    </cfRule>
  </conditionalFormatting>
  <conditionalFormatting sqref="M3:M9">
    <cfRule type="colorScale" priority="5">
      <colorScale>
        <cfvo type="min"/>
        <cfvo type="formula" val="0"/>
        <cfvo type="max"/>
        <color rgb="FF57BB8A"/>
        <color rgb="FFFFFFFF"/>
        <color rgb="FFE67C73"/>
      </colorScale>
    </cfRule>
  </conditionalFormatting>
  <conditionalFormatting sqref="O3:O9">
    <cfRule type="colorScale" priority="6">
      <colorScale>
        <cfvo type="min"/>
        <cfvo type="formula" val="0"/>
        <cfvo type="max"/>
        <color rgb="FFE67C73"/>
        <color rgb="FFFFFFFF"/>
        <color rgb="FF57BB8A"/>
      </colorScale>
    </cfRule>
  </conditionalFormatting>
  <conditionalFormatting sqref="Q3:Q9">
    <cfRule type="colorScale" priority="7">
      <colorScale>
        <cfvo type="min"/>
        <cfvo type="formula" val="0"/>
        <cfvo type="max"/>
        <color rgb="FFE67C73"/>
        <color rgb="FFFFFFFF"/>
        <color rgb="FF57BB8A"/>
      </colorScale>
    </cfRule>
  </conditionalFormatting>
  <drawing r:id="rId1"/>
</worksheet>
</file>

<file path=xl/worksheets/sheet6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8.71"/>
    <col customWidth="1" min="3" max="9" width="4.57"/>
    <col customWidth="1" min="10" max="17" width="9.0"/>
    <col customWidth="1" min="18" max="18" width="9.71"/>
  </cols>
  <sheetData>
    <row r="1" ht="30.75" customHeight="1">
      <c r="A1" s="142"/>
      <c r="B1" s="142"/>
      <c r="C1" s="134"/>
      <c r="D1" s="134"/>
      <c r="E1" s="134"/>
      <c r="F1" s="134"/>
      <c r="G1" s="134"/>
      <c r="H1" s="143"/>
      <c r="I1" s="143"/>
      <c r="J1" s="143"/>
      <c r="K1" s="143"/>
      <c r="L1" s="143"/>
      <c r="M1" s="143"/>
      <c r="N1" s="143"/>
      <c r="O1" s="143"/>
      <c r="P1" s="143"/>
      <c r="Q1" s="143"/>
    </row>
    <row r="2" ht="30.75" customHeight="1">
      <c r="A2" s="142"/>
      <c r="B2" s="175" t="s">
        <v>312</v>
      </c>
      <c r="C2" s="194" t="s">
        <v>351</v>
      </c>
      <c r="D2" s="194" t="s">
        <v>352</v>
      </c>
      <c r="E2" s="194" t="s">
        <v>353</v>
      </c>
      <c r="F2" s="194" t="s">
        <v>354</v>
      </c>
      <c r="G2" s="194" t="s">
        <v>355</v>
      </c>
      <c r="H2" s="195" t="s">
        <v>356</v>
      </c>
      <c r="I2" s="195" t="s">
        <v>357</v>
      </c>
      <c r="J2" s="179" t="s">
        <v>368</v>
      </c>
      <c r="K2" s="179" t="s">
        <v>359</v>
      </c>
      <c r="L2" s="179" t="s">
        <v>360</v>
      </c>
      <c r="M2" s="179" t="s">
        <v>361</v>
      </c>
      <c r="N2" s="179" t="s">
        <v>362</v>
      </c>
      <c r="O2" s="179" t="s">
        <v>363</v>
      </c>
      <c r="P2" s="179" t="s">
        <v>364</v>
      </c>
      <c r="Q2" s="179" t="s">
        <v>365</v>
      </c>
      <c r="R2" s="181" t="s">
        <v>330</v>
      </c>
      <c r="S2" s="2" t="s">
        <v>301</v>
      </c>
    </row>
    <row r="3" ht="30.75" customHeight="1">
      <c r="A3" s="132"/>
      <c r="B3" s="182">
        <v>3116.0</v>
      </c>
      <c r="C3" s="196" t="s">
        <v>287</v>
      </c>
      <c r="D3" s="196" t="s">
        <v>287</v>
      </c>
      <c r="E3" s="196" t="s">
        <v>287</v>
      </c>
      <c r="F3" s="196" t="s">
        <v>287</v>
      </c>
      <c r="G3" s="196" t="s">
        <v>287</v>
      </c>
      <c r="H3" s="196" t="s">
        <v>287</v>
      </c>
      <c r="I3" s="196" t="s">
        <v>287</v>
      </c>
      <c r="J3" s="183">
        <v>33.3</v>
      </c>
      <c r="K3" s="197">
        <f>J3-'First Order P9W3 2024'!J3</f>
        <v>3.1</v>
      </c>
      <c r="L3" s="183">
        <v>7.7</v>
      </c>
      <c r="M3" s="198">
        <f>L3-'First Order P9W3 2024'!L3</f>
        <v>2</v>
      </c>
      <c r="N3" s="185">
        <v>0.113</v>
      </c>
      <c r="O3" s="199">
        <f>N3-'First Order P9W3 2024'!N3</f>
        <v>-0.057</v>
      </c>
      <c r="P3" s="185">
        <v>0.843</v>
      </c>
      <c r="Q3" s="199">
        <f>P3-'First Order P9W3 2024'!P3</f>
        <v>0.019</v>
      </c>
      <c r="R3" s="196" t="s">
        <v>287</v>
      </c>
    </row>
    <row r="4" ht="30.75" customHeight="1">
      <c r="A4" s="132"/>
      <c r="B4" s="182">
        <v>3176.0</v>
      </c>
      <c r="C4" s="196" t="s">
        <v>287</v>
      </c>
      <c r="D4" s="196" t="s">
        <v>287</v>
      </c>
      <c r="E4" s="196" t="s">
        <v>287</v>
      </c>
      <c r="F4" s="196" t="s">
        <v>287</v>
      </c>
      <c r="G4" s="196" t="s">
        <v>287</v>
      </c>
      <c r="H4" s="196" t="s">
        <v>287</v>
      </c>
      <c r="I4" s="196" t="s">
        <v>287</v>
      </c>
      <c r="J4" s="183">
        <v>30.7</v>
      </c>
      <c r="K4" s="197">
        <f>J4-'First Order P9W3 2024'!J4</f>
        <v>6.3</v>
      </c>
      <c r="L4" s="183">
        <v>7.4</v>
      </c>
      <c r="M4" s="198">
        <f>L4-'First Order P9W3 2024'!L4</f>
        <v>2.8</v>
      </c>
      <c r="N4" s="185">
        <v>0.077</v>
      </c>
      <c r="O4" s="199">
        <f>N4-'First Order P9W3 2024'!N4</f>
        <v>-0.091</v>
      </c>
      <c r="P4" s="185">
        <v>0.675</v>
      </c>
      <c r="Q4" s="199">
        <f>P4-'First Order P9W3 2024'!P4</f>
        <v>-0.068</v>
      </c>
      <c r="R4" s="201" t="s">
        <v>124</v>
      </c>
    </row>
    <row r="5" ht="30.75" customHeight="1">
      <c r="A5" s="132"/>
      <c r="B5" s="182">
        <v>3802.0</v>
      </c>
      <c r="C5" s="196" t="s">
        <v>287</v>
      </c>
      <c r="D5" s="196" t="s">
        <v>287</v>
      </c>
      <c r="E5" s="196" t="s">
        <v>287</v>
      </c>
      <c r="F5" s="196" t="s">
        <v>287</v>
      </c>
      <c r="G5" s="196" t="s">
        <v>287</v>
      </c>
      <c r="H5" s="196" t="s">
        <v>287</v>
      </c>
      <c r="I5" s="196" t="s">
        <v>287</v>
      </c>
      <c r="J5" s="183">
        <v>25.9</v>
      </c>
      <c r="K5" s="197">
        <f>J5-'First Order P9W3 2024'!J5</f>
        <v>2.4</v>
      </c>
      <c r="L5" s="183">
        <v>6.3</v>
      </c>
      <c r="M5" s="198">
        <f>L5-'First Order P9W3 2024'!L5</f>
        <v>1.5</v>
      </c>
      <c r="N5" s="185">
        <v>0.053</v>
      </c>
      <c r="O5" s="199">
        <f>N5-'First Order P9W3 2024'!N5</f>
        <v>-0.044</v>
      </c>
      <c r="P5" s="185">
        <v>0.721</v>
      </c>
      <c r="Q5" s="199">
        <f>P5-'First Order P9W3 2024'!P5</f>
        <v>0.04</v>
      </c>
      <c r="R5" s="196" t="s">
        <v>124</v>
      </c>
    </row>
    <row r="6" ht="30.75" customHeight="1">
      <c r="A6" s="132"/>
      <c r="B6" s="182">
        <v>3882.0</v>
      </c>
      <c r="C6" s="196" t="s">
        <v>287</v>
      </c>
      <c r="D6" s="196" t="s">
        <v>287</v>
      </c>
      <c r="E6" s="196" t="s">
        <v>287</v>
      </c>
      <c r="F6" s="196" t="s">
        <v>287</v>
      </c>
      <c r="G6" s="196" t="s">
        <v>287</v>
      </c>
      <c r="H6" s="201">
        <v>2.6</v>
      </c>
      <c r="I6" s="196" t="s">
        <v>287</v>
      </c>
      <c r="J6" s="183">
        <v>27.3</v>
      </c>
      <c r="K6" s="197">
        <f>J6-'First Order P9W3 2024'!J6</f>
        <v>2.1</v>
      </c>
      <c r="L6" s="183">
        <v>2.8</v>
      </c>
      <c r="M6" s="198">
        <f>L6-'First Order P9W3 2024'!L6</f>
        <v>-0.6</v>
      </c>
      <c r="N6" s="185">
        <v>0.246</v>
      </c>
      <c r="O6" s="199">
        <f>N6-'First Order P9W3 2024'!N6</f>
        <v>0.038</v>
      </c>
      <c r="P6" s="185">
        <v>0.815</v>
      </c>
      <c r="Q6" s="199">
        <f>P6-'First Order P9W3 2024'!P6</f>
        <v>-0.039</v>
      </c>
      <c r="R6" s="196" t="s">
        <v>287</v>
      </c>
    </row>
    <row r="7" ht="30.75" customHeight="1">
      <c r="A7" s="132"/>
      <c r="B7" s="182">
        <v>5161.0</v>
      </c>
      <c r="C7" s="196" t="s">
        <v>287</v>
      </c>
      <c r="D7" s="196" t="s">
        <v>287</v>
      </c>
      <c r="E7" s="196" t="s">
        <v>287</v>
      </c>
      <c r="F7" s="196" t="s">
        <v>287</v>
      </c>
      <c r="G7" s="196" t="s">
        <v>287</v>
      </c>
      <c r="H7" s="196" t="s">
        <v>287</v>
      </c>
      <c r="I7" s="196" t="s">
        <v>287</v>
      </c>
      <c r="J7" s="183">
        <v>29.6</v>
      </c>
      <c r="K7" s="197">
        <f>J7-'First Order P9W3 2024'!J7</f>
        <v>3.2</v>
      </c>
      <c r="L7" s="183">
        <v>4.8</v>
      </c>
      <c r="M7" s="198">
        <f>L7-'First Order P9W3 2024'!L7</f>
        <v>1.4</v>
      </c>
      <c r="N7" s="185">
        <v>0.262</v>
      </c>
      <c r="O7" s="199">
        <f>N7-'First Order P9W3 2024'!N7</f>
        <v>-0.034</v>
      </c>
      <c r="P7" s="185">
        <v>0.806</v>
      </c>
      <c r="Q7" s="199">
        <f>P7-'First Order P9W3 2024'!P7</f>
        <v>-0.052</v>
      </c>
      <c r="R7" s="196" t="s">
        <v>287</v>
      </c>
      <c r="S7" s="171"/>
    </row>
    <row r="8" ht="30.75" customHeight="1">
      <c r="A8" s="132"/>
      <c r="B8" s="182">
        <v>5166.0</v>
      </c>
      <c r="C8" s="196" t="s">
        <v>287</v>
      </c>
      <c r="D8" s="196" t="s">
        <v>287</v>
      </c>
      <c r="E8" s="196" t="s">
        <v>287</v>
      </c>
      <c r="F8" s="196" t="s">
        <v>287</v>
      </c>
      <c r="G8" s="196" t="s">
        <v>287</v>
      </c>
      <c r="H8" s="196" t="s">
        <v>287</v>
      </c>
      <c r="I8" s="196" t="s">
        <v>287</v>
      </c>
      <c r="J8" s="183">
        <v>28.5</v>
      </c>
      <c r="K8" s="197">
        <f>J8-'First Order P9W3 2024'!J8</f>
        <v>3</v>
      </c>
      <c r="L8" s="183">
        <v>6.7</v>
      </c>
      <c r="M8" s="198">
        <f>L8-'First Order P9W3 2024'!L8</f>
        <v>1.9</v>
      </c>
      <c r="N8" s="185">
        <v>0.043</v>
      </c>
      <c r="O8" s="199">
        <f>N8-'First Order P9W3 2024'!N8</f>
        <v>-0.018</v>
      </c>
      <c r="P8" s="185">
        <v>0.653</v>
      </c>
      <c r="Q8" s="199">
        <f>P8-'First Order P9W3 2024'!P8</f>
        <v>-0.081</v>
      </c>
      <c r="R8" s="196" t="s">
        <v>287</v>
      </c>
    </row>
    <row r="9" ht="30.75" customHeight="1">
      <c r="A9" s="132"/>
      <c r="B9" s="182">
        <v>8604.0</v>
      </c>
      <c r="C9" s="196" t="s">
        <v>287</v>
      </c>
      <c r="D9" s="196" t="s">
        <v>287</v>
      </c>
      <c r="E9" s="196" t="s">
        <v>287</v>
      </c>
      <c r="F9" s="196" t="s">
        <v>287</v>
      </c>
      <c r="G9" s="196" t="s">
        <v>287</v>
      </c>
      <c r="H9" s="196" t="s">
        <v>287</v>
      </c>
      <c r="I9" s="196" t="s">
        <v>287</v>
      </c>
      <c r="J9" s="183">
        <v>26.2</v>
      </c>
      <c r="K9" s="197">
        <f>J9-'First Order P9W3 2024'!J9</f>
        <v>0.4</v>
      </c>
      <c r="L9" s="183">
        <v>4.1</v>
      </c>
      <c r="M9" s="198">
        <f>L9-'First Order P9W3 2024'!L9</f>
        <v>-0.6</v>
      </c>
      <c r="N9" s="185">
        <v>0.114</v>
      </c>
      <c r="O9" s="199">
        <f>N9-'First Order P9W3 2024'!N9</f>
        <v>-0.037</v>
      </c>
      <c r="P9" s="185">
        <v>0.867</v>
      </c>
      <c r="Q9" s="199">
        <f>P9-'First Order P9W3 2024'!P9</f>
        <v>-0.025</v>
      </c>
      <c r="R9" s="196" t="s">
        <v>124</v>
      </c>
    </row>
    <row r="19">
      <c r="A19" s="2" t="s">
        <v>301</v>
      </c>
    </row>
    <row r="24">
      <c r="S24" s="27"/>
    </row>
    <row r="997">
      <c r="C997" s="146"/>
      <c r="E997" s="146"/>
    </row>
  </sheetData>
  <conditionalFormatting sqref="L3:L9">
    <cfRule type="colorScale" priority="1">
      <colorScale>
        <cfvo type="formula" val="3"/>
        <cfvo type="formula" val="4"/>
        <cfvo type="formula" val="5"/>
        <color rgb="FF57BB8A"/>
        <color rgb="FFFFD666"/>
        <color rgb="FFE67C73"/>
      </colorScale>
    </cfRule>
  </conditionalFormatting>
  <conditionalFormatting sqref="P3:P9">
    <cfRule type="colorScale" priority="2">
      <colorScale>
        <cfvo type="min"/>
        <cfvo type="percentile" val="50"/>
        <cfvo type="percentile" val="75"/>
        <color rgb="FFE06666"/>
        <color rgb="FFFFD666"/>
        <color rgb="FF6AA84F"/>
      </colorScale>
    </cfRule>
  </conditionalFormatting>
  <conditionalFormatting sqref="N3:N9">
    <cfRule type="colorScale" priority="3">
      <colorScale>
        <cfvo type="percent" val="10"/>
        <cfvo type="percentile" val="50"/>
        <cfvo type="max"/>
        <color rgb="FFE06666"/>
        <color rgb="FFFFD666"/>
        <color rgb="FF93C47D"/>
      </colorScale>
    </cfRule>
  </conditionalFormatting>
  <conditionalFormatting sqref="K3:K9">
    <cfRule type="colorScale" priority="4">
      <colorScale>
        <cfvo type="min"/>
        <cfvo type="formula" val="0"/>
        <cfvo type="max"/>
        <color rgb="FF57BB8A"/>
        <color rgb="FFFFFFFF"/>
        <color rgb="FFE67C73"/>
      </colorScale>
    </cfRule>
  </conditionalFormatting>
  <conditionalFormatting sqref="M3:M9">
    <cfRule type="colorScale" priority="5">
      <colorScale>
        <cfvo type="min"/>
        <cfvo type="formula" val="0"/>
        <cfvo type="max"/>
        <color rgb="FF57BB8A"/>
        <color rgb="FFFFFFFF"/>
        <color rgb="FFE67C73"/>
      </colorScale>
    </cfRule>
  </conditionalFormatting>
  <conditionalFormatting sqref="O3:O9">
    <cfRule type="colorScale" priority="6">
      <colorScale>
        <cfvo type="min"/>
        <cfvo type="formula" val="0"/>
        <cfvo type="max"/>
        <color rgb="FFE67C73"/>
        <color rgb="FFFFFFFF"/>
        <color rgb="FF57BB8A"/>
      </colorScale>
    </cfRule>
  </conditionalFormatting>
  <conditionalFormatting sqref="Q3:Q9">
    <cfRule type="colorScale" priority="7">
      <colorScale>
        <cfvo type="min"/>
        <cfvo type="formula" val="0"/>
        <cfvo type="max"/>
        <color rgb="FFE67C73"/>
        <color rgb="FFFFFFFF"/>
        <color rgb="FF57BB8A"/>
      </colorScale>
    </cfRule>
  </conditionalFormatting>
  <drawing r:id="rId1"/>
</worksheet>
</file>

<file path=xl/worksheets/sheet7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8.71"/>
    <col customWidth="1" min="3" max="9" width="4.57"/>
    <col customWidth="1" min="10" max="17" width="9.0"/>
    <col customWidth="1" min="18" max="18" width="9.71"/>
  </cols>
  <sheetData>
    <row r="1" ht="30.75" customHeight="1">
      <c r="A1" s="142"/>
      <c r="B1" s="142"/>
      <c r="C1" s="134"/>
      <c r="D1" s="134"/>
      <c r="E1" s="134"/>
      <c r="F1" s="134"/>
      <c r="G1" s="134"/>
      <c r="H1" s="143"/>
      <c r="I1" s="143"/>
      <c r="J1" s="143"/>
      <c r="K1" s="143"/>
      <c r="L1" s="143"/>
      <c r="M1" s="143"/>
      <c r="N1" s="143"/>
      <c r="O1" s="143"/>
      <c r="P1" s="143"/>
      <c r="Q1" s="143"/>
    </row>
    <row r="2" ht="30.75" customHeight="1">
      <c r="A2" s="142"/>
      <c r="B2" s="175" t="s">
        <v>314</v>
      </c>
      <c r="C2" s="194" t="s">
        <v>351</v>
      </c>
      <c r="D2" s="194" t="s">
        <v>352</v>
      </c>
      <c r="E2" s="194" t="s">
        <v>353</v>
      </c>
      <c r="F2" s="194" t="s">
        <v>354</v>
      </c>
      <c r="G2" s="194" t="s">
        <v>355</v>
      </c>
      <c r="H2" s="195" t="s">
        <v>356</v>
      </c>
      <c r="I2" s="195" t="s">
        <v>357</v>
      </c>
      <c r="J2" s="179" t="s">
        <v>369</v>
      </c>
      <c r="K2" s="179" t="s">
        <v>359</v>
      </c>
      <c r="L2" s="179" t="s">
        <v>360</v>
      </c>
      <c r="M2" s="179" t="s">
        <v>361</v>
      </c>
      <c r="N2" s="179" t="s">
        <v>362</v>
      </c>
      <c r="O2" s="179" t="s">
        <v>363</v>
      </c>
      <c r="P2" s="179" t="s">
        <v>364</v>
      </c>
      <c r="Q2" s="179" t="s">
        <v>365</v>
      </c>
      <c r="R2" s="181" t="s">
        <v>330</v>
      </c>
      <c r="S2" s="2" t="s">
        <v>301</v>
      </c>
    </row>
    <row r="3" ht="30.75" customHeight="1">
      <c r="A3" s="132"/>
      <c r="B3" s="182">
        <v>3116.0</v>
      </c>
      <c r="C3" s="196" t="s">
        <v>287</v>
      </c>
      <c r="D3" s="196" t="s">
        <v>287</v>
      </c>
      <c r="E3" s="196" t="s">
        <v>287</v>
      </c>
      <c r="F3" s="196" t="s">
        <v>287</v>
      </c>
      <c r="G3" s="196" t="s">
        <v>287</v>
      </c>
      <c r="H3" s="196" t="s">
        <v>287</v>
      </c>
      <c r="I3" s="196"/>
      <c r="J3" s="183">
        <v>28.1</v>
      </c>
      <c r="K3" s="197">
        <f>J3-'First Order P9W4 2024'!J3</f>
        <v>-5.2</v>
      </c>
      <c r="L3" s="183">
        <v>5.6</v>
      </c>
      <c r="M3" s="198">
        <f>L3-'First Order P9W3 2024'!L3</f>
        <v>-0.1</v>
      </c>
      <c r="N3" s="185">
        <v>0.111</v>
      </c>
      <c r="O3" s="199">
        <f>N3-'First Order P9W4 2024'!N3</f>
        <v>-0.002</v>
      </c>
      <c r="P3" s="185">
        <v>0.843</v>
      </c>
      <c r="Q3" s="199">
        <f>P3-'First Order P9W3 2024'!P3</f>
        <v>0.019</v>
      </c>
      <c r="R3" s="196" t="s">
        <v>287</v>
      </c>
    </row>
    <row r="4" ht="30.75" customHeight="1">
      <c r="A4" s="132"/>
      <c r="B4" s="182">
        <v>3176.0</v>
      </c>
      <c r="C4" s="196" t="s">
        <v>287</v>
      </c>
      <c r="D4" s="196" t="s">
        <v>287</v>
      </c>
      <c r="E4" s="196" t="s">
        <v>287</v>
      </c>
      <c r="F4" s="196">
        <v>1.2</v>
      </c>
      <c r="G4" s="196" t="s">
        <v>287</v>
      </c>
      <c r="H4" s="196" t="s">
        <v>287</v>
      </c>
      <c r="I4" s="196"/>
      <c r="J4" s="183">
        <v>24.0</v>
      </c>
      <c r="K4" s="197">
        <f>J4-'First Order P9W4 2024'!J4</f>
        <v>-6.7</v>
      </c>
      <c r="L4" s="183">
        <v>3.8</v>
      </c>
      <c r="M4" s="198">
        <f>L4-'First Order P9W3 2024'!L4</f>
        <v>-0.8</v>
      </c>
      <c r="N4" s="185">
        <v>0.187</v>
      </c>
      <c r="O4" s="199">
        <f>N4-'First Order P9W4 2024'!N4</f>
        <v>0.11</v>
      </c>
      <c r="P4" s="185">
        <v>0.762</v>
      </c>
      <c r="Q4" s="199">
        <f>P4-'First Order P9W3 2024'!P4</f>
        <v>0.019</v>
      </c>
      <c r="R4" s="196" t="s">
        <v>287</v>
      </c>
    </row>
    <row r="5" ht="30.75" customHeight="1">
      <c r="A5" s="132"/>
      <c r="B5" s="182">
        <v>3802.0</v>
      </c>
      <c r="C5" s="196" t="s">
        <v>287</v>
      </c>
      <c r="D5" s="196" t="s">
        <v>287</v>
      </c>
      <c r="E5" s="196" t="s">
        <v>287</v>
      </c>
      <c r="F5" s="196" t="s">
        <v>287</v>
      </c>
      <c r="G5" s="196" t="s">
        <v>287</v>
      </c>
      <c r="H5" s="196" t="s">
        <v>287</v>
      </c>
      <c r="I5" s="196"/>
      <c r="J5" s="183">
        <v>22.1</v>
      </c>
      <c r="K5" s="197">
        <f>J5-'First Order P9W4 2024'!J5</f>
        <v>-3.8</v>
      </c>
      <c r="L5" s="183">
        <v>5.0</v>
      </c>
      <c r="M5" s="198">
        <f>L5-'First Order P9W3 2024'!L5</f>
        <v>0.2</v>
      </c>
      <c r="N5" s="185">
        <v>0.06</v>
      </c>
      <c r="O5" s="199">
        <f>N5-'First Order P9W4 2024'!N5</f>
        <v>0.007</v>
      </c>
      <c r="P5" s="185">
        <v>0.707</v>
      </c>
      <c r="Q5" s="199">
        <f>P5-'First Order P9W3 2024'!P5</f>
        <v>0.026</v>
      </c>
      <c r="R5" s="196" t="s">
        <v>287</v>
      </c>
    </row>
    <row r="6" ht="30.75" customHeight="1">
      <c r="A6" s="132"/>
      <c r="B6" s="182">
        <v>3882.0</v>
      </c>
      <c r="C6" s="196" t="s">
        <v>287</v>
      </c>
      <c r="D6" s="196" t="s">
        <v>287</v>
      </c>
      <c r="E6" s="196" t="s">
        <v>287</v>
      </c>
      <c r="F6" s="196" t="s">
        <v>287</v>
      </c>
      <c r="G6" s="196" t="s">
        <v>287</v>
      </c>
      <c r="H6" s="196" t="s">
        <v>287</v>
      </c>
      <c r="I6" s="196"/>
      <c r="J6" s="183">
        <v>24.3</v>
      </c>
      <c r="K6" s="197">
        <f>J6-'First Order P9W4 2024'!J6</f>
        <v>-3</v>
      </c>
      <c r="L6" s="183">
        <v>2.4</v>
      </c>
      <c r="M6" s="198">
        <f>L6-'First Order P9W3 2024'!L6</f>
        <v>-1</v>
      </c>
      <c r="N6" s="185">
        <v>0.254</v>
      </c>
      <c r="O6" s="199">
        <f>N6-'First Order P9W4 2024'!N6</f>
        <v>0.008</v>
      </c>
      <c r="P6" s="185">
        <v>0.741</v>
      </c>
      <c r="Q6" s="199">
        <f>P6-'First Order P9W3 2024'!P6</f>
        <v>-0.113</v>
      </c>
      <c r="R6" s="196" t="s">
        <v>287</v>
      </c>
    </row>
    <row r="7" ht="30.75" customHeight="1">
      <c r="A7" s="132"/>
      <c r="B7" s="182">
        <v>5161.0</v>
      </c>
      <c r="C7" s="196" t="s">
        <v>287</v>
      </c>
      <c r="D7" s="196" t="s">
        <v>287</v>
      </c>
      <c r="E7" s="196" t="s">
        <v>287</v>
      </c>
      <c r="F7" s="196" t="s">
        <v>287</v>
      </c>
      <c r="G7" s="196" t="s">
        <v>287</v>
      </c>
      <c r="H7" s="196">
        <v>1.2</v>
      </c>
      <c r="I7" s="196"/>
      <c r="J7" s="183">
        <v>24.1</v>
      </c>
      <c r="K7" s="197">
        <f>J7-'First Order P9W4 2024'!J7</f>
        <v>-5.5</v>
      </c>
      <c r="L7" s="183">
        <v>2.9</v>
      </c>
      <c r="M7" s="198">
        <f>L7-'First Order P9W3 2024'!L7</f>
        <v>-0.5</v>
      </c>
      <c r="N7" s="185">
        <v>0.312</v>
      </c>
      <c r="O7" s="199">
        <f>N7-'First Order P9W4 2024'!N7</f>
        <v>0.05</v>
      </c>
      <c r="P7" s="185">
        <v>0.796</v>
      </c>
      <c r="Q7" s="199">
        <f>P7-'First Order P9W3 2024'!P7</f>
        <v>-0.062</v>
      </c>
      <c r="R7" s="196" t="s">
        <v>287</v>
      </c>
      <c r="S7" s="171"/>
    </row>
    <row r="8" ht="30.75" customHeight="1">
      <c r="A8" s="132"/>
      <c r="B8" s="182">
        <v>5166.0</v>
      </c>
      <c r="C8" s="196" t="s">
        <v>287</v>
      </c>
      <c r="D8" s="196" t="s">
        <v>287</v>
      </c>
      <c r="E8" s="196" t="s">
        <v>287</v>
      </c>
      <c r="F8" s="196" t="s">
        <v>287</v>
      </c>
      <c r="G8" s="196">
        <v>1.2</v>
      </c>
      <c r="H8" s="196" t="s">
        <v>287</v>
      </c>
      <c r="I8" s="196"/>
      <c r="J8" s="183">
        <v>26.7</v>
      </c>
      <c r="K8" s="197">
        <f>J8-'First Order P9W4 2024'!J8</f>
        <v>-1.8</v>
      </c>
      <c r="L8" s="183">
        <v>5.4</v>
      </c>
      <c r="M8" s="198">
        <f>L8-'First Order P9W3 2024'!L8</f>
        <v>0.6</v>
      </c>
      <c r="N8" s="185">
        <v>0.05</v>
      </c>
      <c r="O8" s="199">
        <f>N8-'First Order P9W4 2024'!N8</f>
        <v>0.007</v>
      </c>
      <c r="P8" s="185">
        <v>0.664</v>
      </c>
      <c r="Q8" s="199">
        <f>P8-'First Order P9W3 2024'!P8</f>
        <v>-0.07</v>
      </c>
      <c r="R8" s="196" t="s">
        <v>124</v>
      </c>
    </row>
    <row r="9" ht="30.75" customHeight="1">
      <c r="A9" s="132"/>
      <c r="B9" s="182">
        <v>8604.0</v>
      </c>
      <c r="C9" s="196" t="s">
        <v>287</v>
      </c>
      <c r="D9" s="196" t="s">
        <v>287</v>
      </c>
      <c r="E9" s="196" t="s">
        <v>287</v>
      </c>
      <c r="F9" s="196" t="s">
        <v>287</v>
      </c>
      <c r="G9" s="196" t="s">
        <v>287</v>
      </c>
      <c r="H9" s="196" t="s">
        <v>287</v>
      </c>
      <c r="I9" s="196"/>
      <c r="J9" s="183">
        <v>22.3</v>
      </c>
      <c r="K9" s="197">
        <f>J9-'First Order P9W4 2024'!J9</f>
        <v>-3.9</v>
      </c>
      <c r="L9" s="183">
        <v>4.4</v>
      </c>
      <c r="M9" s="198">
        <f>L9-'First Order P9W3 2024'!L9</f>
        <v>-0.3</v>
      </c>
      <c r="N9" s="185">
        <v>0.176</v>
      </c>
      <c r="O9" s="199">
        <f>N9-'First Order P9W4 2024'!N9</f>
        <v>0.062</v>
      </c>
      <c r="P9" s="185">
        <v>0.822</v>
      </c>
      <c r="Q9" s="199">
        <f>P9-'First Order P9W3 2024'!P9</f>
        <v>-0.07</v>
      </c>
      <c r="R9" s="196" t="s">
        <v>124</v>
      </c>
    </row>
    <row r="19">
      <c r="A19" s="2" t="s">
        <v>301</v>
      </c>
    </row>
    <row r="24">
      <c r="S24" s="27"/>
    </row>
    <row r="997">
      <c r="C997" s="146"/>
      <c r="E997" s="146"/>
    </row>
  </sheetData>
  <conditionalFormatting sqref="L3:L9">
    <cfRule type="colorScale" priority="1">
      <colorScale>
        <cfvo type="formula" val="3"/>
        <cfvo type="formula" val="4"/>
        <cfvo type="formula" val="5"/>
        <color rgb="FF57BB8A"/>
        <color rgb="FFFFD666"/>
        <color rgb="FFE67C73"/>
      </colorScale>
    </cfRule>
  </conditionalFormatting>
  <conditionalFormatting sqref="P3:P9">
    <cfRule type="colorScale" priority="2">
      <colorScale>
        <cfvo type="min"/>
        <cfvo type="percentile" val="50"/>
        <cfvo type="percentile" val="75"/>
        <color rgb="FFE06666"/>
        <color rgb="FFFFD666"/>
        <color rgb="FF6AA84F"/>
      </colorScale>
    </cfRule>
  </conditionalFormatting>
  <conditionalFormatting sqref="N3:N9">
    <cfRule type="colorScale" priority="3">
      <colorScale>
        <cfvo type="percent" val="10"/>
        <cfvo type="percentile" val="50"/>
        <cfvo type="max"/>
        <color rgb="FFE06666"/>
        <color rgb="FFFFD666"/>
        <color rgb="FF93C47D"/>
      </colorScale>
    </cfRule>
  </conditionalFormatting>
  <conditionalFormatting sqref="K3:K9">
    <cfRule type="colorScale" priority="4">
      <colorScale>
        <cfvo type="min"/>
        <cfvo type="formula" val="0"/>
        <cfvo type="max"/>
        <color rgb="FF57BB8A"/>
        <color rgb="FFFFFFFF"/>
        <color rgb="FFE67C73"/>
      </colorScale>
    </cfRule>
  </conditionalFormatting>
  <conditionalFormatting sqref="M3:M9">
    <cfRule type="colorScale" priority="5">
      <colorScale>
        <cfvo type="min"/>
        <cfvo type="formula" val="0"/>
        <cfvo type="max"/>
        <color rgb="FF57BB8A"/>
        <color rgb="FFFFFFFF"/>
        <color rgb="FFE67C73"/>
      </colorScale>
    </cfRule>
  </conditionalFormatting>
  <conditionalFormatting sqref="O3:O9">
    <cfRule type="colorScale" priority="6">
      <colorScale>
        <cfvo type="min"/>
        <cfvo type="formula" val="0"/>
        <cfvo type="max"/>
        <color rgb="FFE67C73"/>
        <color rgb="FFFFFFFF"/>
        <color rgb="FF57BB8A"/>
      </colorScale>
    </cfRule>
  </conditionalFormatting>
  <conditionalFormatting sqref="Q3:Q9">
    <cfRule type="colorScale" priority="7">
      <colorScale>
        <cfvo type="min"/>
        <cfvo type="formula" val="0"/>
        <cfvo type="max"/>
        <color rgb="FFE67C73"/>
        <color rgb="FFFFFFFF"/>
        <color rgb="FF57BB8A"/>
      </colorScale>
    </cfRule>
  </conditionalFormatting>
  <drawing r:id="rId1"/>
</worksheet>
</file>

<file path=xl/worksheets/sheet7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8.71"/>
    <col customWidth="1" min="3" max="9" width="4.57"/>
    <col customWidth="1" min="10" max="17" width="9.0"/>
    <col customWidth="1" min="18" max="18" width="9.71"/>
  </cols>
  <sheetData>
    <row r="1" ht="30.75" customHeight="1">
      <c r="A1" s="142"/>
      <c r="B1" s="142"/>
      <c r="C1" s="134"/>
      <c r="D1" s="134"/>
      <c r="E1" s="134"/>
      <c r="F1" s="134"/>
      <c r="G1" s="134"/>
      <c r="H1" s="143"/>
      <c r="I1" s="143"/>
      <c r="J1" s="143"/>
      <c r="K1" s="143"/>
      <c r="L1" s="143"/>
      <c r="M1" s="143"/>
      <c r="N1" s="143"/>
      <c r="O1" s="143"/>
      <c r="P1" s="143"/>
      <c r="Q1" s="143"/>
    </row>
    <row r="2" ht="30.75" customHeight="1">
      <c r="A2" s="142"/>
      <c r="B2" s="175" t="s">
        <v>316</v>
      </c>
      <c r="C2" s="194" t="s">
        <v>351</v>
      </c>
      <c r="D2" s="194" t="s">
        <v>352</v>
      </c>
      <c r="E2" s="194" t="s">
        <v>353</v>
      </c>
      <c r="F2" s="194" t="s">
        <v>354</v>
      </c>
      <c r="G2" s="194" t="s">
        <v>355</v>
      </c>
      <c r="H2" s="195" t="s">
        <v>356</v>
      </c>
      <c r="I2" s="195" t="s">
        <v>357</v>
      </c>
      <c r="J2" s="179" t="s">
        <v>370</v>
      </c>
      <c r="K2" s="179" t="s">
        <v>359</v>
      </c>
      <c r="L2" s="179" t="s">
        <v>360</v>
      </c>
      <c r="M2" s="179" t="s">
        <v>361</v>
      </c>
      <c r="N2" s="179" t="s">
        <v>362</v>
      </c>
      <c r="O2" s="179" t="s">
        <v>363</v>
      </c>
      <c r="P2" s="179" t="s">
        <v>364</v>
      </c>
      <c r="Q2" s="179" t="s">
        <v>365</v>
      </c>
      <c r="R2" s="181" t="s">
        <v>330</v>
      </c>
      <c r="S2" s="2" t="s">
        <v>301</v>
      </c>
    </row>
    <row r="3" ht="30.75" customHeight="1">
      <c r="A3" s="132"/>
      <c r="B3" s="182">
        <v>3116.0</v>
      </c>
      <c r="C3" s="196" t="s">
        <v>287</v>
      </c>
      <c r="D3" s="196" t="s">
        <v>287</v>
      </c>
      <c r="E3" s="196" t="s">
        <v>287</v>
      </c>
      <c r="F3" s="196" t="s">
        <v>287</v>
      </c>
      <c r="G3" s="196" t="s">
        <v>287</v>
      </c>
      <c r="H3" s="196" t="s">
        <v>287</v>
      </c>
      <c r="I3" s="196" t="s">
        <v>287</v>
      </c>
      <c r="J3" s="183">
        <v>28.9</v>
      </c>
      <c r="K3" s="197">
        <f>J3-'First Order P10W1 2024'!J3</f>
        <v>0.8</v>
      </c>
      <c r="L3" s="183">
        <v>5.7</v>
      </c>
      <c r="M3" s="198">
        <f>L3-'First Order P10W1 2024'!L3</f>
        <v>0.1</v>
      </c>
      <c r="N3" s="185">
        <v>0.078</v>
      </c>
      <c r="O3" s="199">
        <f>N3-'First Order P10W1 2024'!N3</f>
        <v>-0.033</v>
      </c>
      <c r="P3" s="185">
        <v>0.85</v>
      </c>
      <c r="Q3" s="199">
        <f>P3-'First Order P9W3 2024'!P3</f>
        <v>0.026</v>
      </c>
      <c r="R3" s="196" t="s">
        <v>287</v>
      </c>
    </row>
    <row r="4" ht="30.75" customHeight="1">
      <c r="A4" s="132"/>
      <c r="B4" s="182">
        <v>3176.0</v>
      </c>
      <c r="C4" s="196" t="s">
        <v>287</v>
      </c>
      <c r="D4" s="196" t="s">
        <v>287</v>
      </c>
      <c r="E4" s="196" t="s">
        <v>287</v>
      </c>
      <c r="F4" s="196" t="s">
        <v>287</v>
      </c>
      <c r="G4" s="196" t="s">
        <v>287</v>
      </c>
      <c r="H4" s="196" t="s">
        <v>287</v>
      </c>
      <c r="I4" s="196" t="s">
        <v>287</v>
      </c>
      <c r="J4" s="183">
        <v>25.2</v>
      </c>
      <c r="K4" s="197">
        <f>J4-'First Order P10W1 2024'!J4</f>
        <v>1.2</v>
      </c>
      <c r="L4" s="183">
        <v>4.7</v>
      </c>
      <c r="M4" s="198">
        <f>L4-'First Order P10W1 2024'!L4</f>
        <v>0.9</v>
      </c>
      <c r="N4" s="185">
        <v>0.133</v>
      </c>
      <c r="O4" s="199">
        <f>N4-'First Order P10W1 2024'!N4</f>
        <v>-0.054</v>
      </c>
      <c r="P4" s="185">
        <v>0.783</v>
      </c>
      <c r="Q4" s="199">
        <f>P4-'First Order P9W3 2024'!P4</f>
        <v>0.04</v>
      </c>
      <c r="R4" s="196" t="s">
        <v>124</v>
      </c>
    </row>
    <row r="5" ht="30.75" customHeight="1">
      <c r="A5" s="132"/>
      <c r="B5" s="182">
        <v>3802.0</v>
      </c>
      <c r="C5" s="196" t="s">
        <v>287</v>
      </c>
      <c r="D5" s="196" t="s">
        <v>287</v>
      </c>
      <c r="E5" s="196" t="s">
        <v>287</v>
      </c>
      <c r="F5" s="196" t="s">
        <v>287</v>
      </c>
      <c r="G5" s="196">
        <v>1.5</v>
      </c>
      <c r="H5" s="196" t="s">
        <v>287</v>
      </c>
      <c r="I5" s="196" t="s">
        <v>287</v>
      </c>
      <c r="J5" s="183">
        <v>22.3</v>
      </c>
      <c r="K5" s="197">
        <f>J5-'First Order P10W1 2024'!J5</f>
        <v>0.2</v>
      </c>
      <c r="L5" s="183">
        <v>4.5</v>
      </c>
      <c r="M5" s="198">
        <f>L5-'First Order P10W1 2024'!L5</f>
        <v>-0.5</v>
      </c>
      <c r="N5" s="185">
        <v>0.113</v>
      </c>
      <c r="O5" s="199">
        <f>N5-'First Order P10W1 2024'!N5</f>
        <v>0.053</v>
      </c>
      <c r="P5" s="185">
        <v>0.798</v>
      </c>
      <c r="Q5" s="199">
        <f>P5-'First Order P9W3 2024'!P5</f>
        <v>0.117</v>
      </c>
      <c r="R5" s="196" t="s">
        <v>287</v>
      </c>
    </row>
    <row r="6" ht="30.75" customHeight="1">
      <c r="A6" s="132"/>
      <c r="B6" s="182">
        <v>3882.0</v>
      </c>
      <c r="C6" s="196" t="s">
        <v>287</v>
      </c>
      <c r="D6" s="196" t="s">
        <v>287</v>
      </c>
      <c r="E6" s="196" t="s">
        <v>287</v>
      </c>
      <c r="F6" s="196" t="s">
        <v>287</v>
      </c>
      <c r="G6" s="196" t="s">
        <v>287</v>
      </c>
      <c r="H6" s="196" t="s">
        <v>287</v>
      </c>
      <c r="I6" s="196" t="s">
        <v>287</v>
      </c>
      <c r="J6" s="183">
        <v>22.4</v>
      </c>
      <c r="K6" s="197">
        <f>J6-'First Order P10W1 2024'!J6</f>
        <v>-1.9</v>
      </c>
      <c r="L6" s="183">
        <v>1.8</v>
      </c>
      <c r="M6" s="198">
        <f>L6-'First Order P10W1 2024'!L6</f>
        <v>-0.6</v>
      </c>
      <c r="N6" s="185">
        <v>0.377</v>
      </c>
      <c r="O6" s="199">
        <f>N6-'First Order P10W1 2024'!N6</f>
        <v>0.123</v>
      </c>
      <c r="P6" s="185">
        <v>0.875</v>
      </c>
      <c r="Q6" s="199">
        <f>P6-'First Order P9W3 2024'!P6</f>
        <v>0.021</v>
      </c>
      <c r="R6" s="196" t="s">
        <v>287</v>
      </c>
    </row>
    <row r="7" ht="30.75" customHeight="1">
      <c r="A7" s="132"/>
      <c r="B7" s="182">
        <v>5161.0</v>
      </c>
      <c r="C7" s="196" t="s">
        <v>287</v>
      </c>
      <c r="D7" s="196" t="s">
        <v>287</v>
      </c>
      <c r="E7" s="196" t="s">
        <v>287</v>
      </c>
      <c r="F7" s="196" t="s">
        <v>287</v>
      </c>
      <c r="G7" s="196">
        <v>4.9</v>
      </c>
      <c r="H7" s="196" t="s">
        <v>287</v>
      </c>
      <c r="I7" s="196" t="s">
        <v>287</v>
      </c>
      <c r="J7" s="183">
        <v>23.5</v>
      </c>
      <c r="K7" s="197">
        <f>J7-'First Order P10W1 2024'!J7</f>
        <v>-0.6</v>
      </c>
      <c r="L7" s="183">
        <v>3.0</v>
      </c>
      <c r="M7" s="198">
        <f>L7-'First Order P10W1 2024'!L7</f>
        <v>0.1</v>
      </c>
      <c r="N7" s="185">
        <v>0.24</v>
      </c>
      <c r="O7" s="199">
        <f>N7-'First Order P10W1 2024'!N7</f>
        <v>-0.072</v>
      </c>
      <c r="P7" s="185">
        <v>0.751</v>
      </c>
      <c r="Q7" s="199">
        <f>P7-'First Order P9W3 2024'!P7</f>
        <v>-0.107</v>
      </c>
      <c r="R7" s="196" t="s">
        <v>287</v>
      </c>
      <c r="S7" s="171"/>
    </row>
    <row r="8" ht="30.75" customHeight="1">
      <c r="A8" s="132"/>
      <c r="B8" s="182">
        <v>5166.0</v>
      </c>
      <c r="C8" s="196" t="s">
        <v>287</v>
      </c>
      <c r="D8" s="196" t="s">
        <v>287</v>
      </c>
      <c r="E8" s="196" t="s">
        <v>287</v>
      </c>
      <c r="F8" s="196" t="s">
        <v>287</v>
      </c>
      <c r="G8" s="196" t="s">
        <v>287</v>
      </c>
      <c r="H8" s="196" t="s">
        <v>287</v>
      </c>
      <c r="I8" s="196" t="s">
        <v>287</v>
      </c>
      <c r="J8" s="183">
        <v>25.9</v>
      </c>
      <c r="K8" s="197">
        <f>J8-'First Order P10W1 2024'!J8</f>
        <v>-0.8</v>
      </c>
      <c r="L8" s="183">
        <v>5.6</v>
      </c>
      <c r="M8" s="198">
        <f>L8-'First Order P10W1 2024'!L8</f>
        <v>0.2</v>
      </c>
      <c r="N8" s="185">
        <v>0.044</v>
      </c>
      <c r="O8" s="199">
        <f>N8-'First Order P10W1 2024'!N8</f>
        <v>-0.006</v>
      </c>
      <c r="P8" s="185">
        <v>0.682</v>
      </c>
      <c r="Q8" s="199">
        <f>P8-'First Order P9W3 2024'!P8</f>
        <v>-0.052</v>
      </c>
      <c r="R8" s="196" t="s">
        <v>287</v>
      </c>
    </row>
    <row r="9" ht="30.75" customHeight="1">
      <c r="A9" s="132"/>
      <c r="B9" s="182">
        <v>8604.0</v>
      </c>
      <c r="C9" s="196" t="s">
        <v>287</v>
      </c>
      <c r="D9" s="196" t="s">
        <v>287</v>
      </c>
      <c r="E9" s="196" t="s">
        <v>287</v>
      </c>
      <c r="F9" s="196" t="s">
        <v>287</v>
      </c>
      <c r="G9" s="196" t="s">
        <v>287</v>
      </c>
      <c r="H9" s="196" t="s">
        <v>287</v>
      </c>
      <c r="I9" s="196" t="s">
        <v>287</v>
      </c>
      <c r="J9" s="183">
        <v>27.2</v>
      </c>
      <c r="K9" s="197">
        <f>J9-'First Order P10W1 2024'!J9</f>
        <v>4.9</v>
      </c>
      <c r="L9" s="183">
        <v>4.7</v>
      </c>
      <c r="M9" s="198">
        <f>L9-'First Order P10W1 2024'!L9</f>
        <v>0.3</v>
      </c>
      <c r="N9" s="185">
        <v>0.132</v>
      </c>
      <c r="O9" s="199">
        <f>N9-'First Order P10W1 2024'!N9</f>
        <v>-0.044</v>
      </c>
      <c r="P9" s="185">
        <v>0.621</v>
      </c>
      <c r="Q9" s="199">
        <f>P9-'First Order P9W3 2024'!P9</f>
        <v>-0.271</v>
      </c>
      <c r="R9" s="196" t="s">
        <v>124</v>
      </c>
    </row>
    <row r="10">
      <c r="C10" s="125"/>
    </row>
    <row r="19">
      <c r="A19" s="2" t="s">
        <v>301</v>
      </c>
    </row>
    <row r="24">
      <c r="S24" s="27"/>
    </row>
    <row r="997">
      <c r="C997" s="146"/>
      <c r="E997" s="146"/>
    </row>
  </sheetData>
  <conditionalFormatting sqref="L3:L9">
    <cfRule type="colorScale" priority="1">
      <colorScale>
        <cfvo type="formula" val="3"/>
        <cfvo type="formula" val="4"/>
        <cfvo type="formula" val="5"/>
        <color rgb="FF57BB8A"/>
        <color rgb="FFFFD666"/>
        <color rgb="FFE67C73"/>
      </colorScale>
    </cfRule>
  </conditionalFormatting>
  <conditionalFormatting sqref="P3:P9">
    <cfRule type="colorScale" priority="2">
      <colorScale>
        <cfvo type="min"/>
        <cfvo type="percentile" val="50"/>
        <cfvo type="percentile" val="75"/>
        <color rgb="FFE06666"/>
        <color rgb="FFFFD666"/>
        <color rgb="FF6AA84F"/>
      </colorScale>
    </cfRule>
  </conditionalFormatting>
  <conditionalFormatting sqref="N3:N9">
    <cfRule type="colorScale" priority="3">
      <colorScale>
        <cfvo type="percent" val="10"/>
        <cfvo type="percentile" val="50"/>
        <cfvo type="max"/>
        <color rgb="FFE06666"/>
        <color rgb="FFFFD666"/>
        <color rgb="FF93C47D"/>
      </colorScale>
    </cfRule>
  </conditionalFormatting>
  <conditionalFormatting sqref="K3:K9">
    <cfRule type="colorScale" priority="4">
      <colorScale>
        <cfvo type="min"/>
        <cfvo type="formula" val="0"/>
        <cfvo type="max"/>
        <color rgb="FF57BB8A"/>
        <color rgb="FFFFFFFF"/>
        <color rgb="FFE67C73"/>
      </colorScale>
    </cfRule>
  </conditionalFormatting>
  <conditionalFormatting sqref="M3:M9">
    <cfRule type="colorScale" priority="5">
      <colorScale>
        <cfvo type="min"/>
        <cfvo type="formula" val="0"/>
        <cfvo type="max"/>
        <color rgb="FF57BB8A"/>
        <color rgb="FFFFFFFF"/>
        <color rgb="FFE67C73"/>
      </colorScale>
    </cfRule>
  </conditionalFormatting>
  <conditionalFormatting sqref="O3:O9">
    <cfRule type="colorScale" priority="6">
      <colorScale>
        <cfvo type="min"/>
        <cfvo type="formula" val="0"/>
        <cfvo type="max"/>
        <color rgb="FFE67C73"/>
        <color rgb="FFFFFFFF"/>
        <color rgb="FF57BB8A"/>
      </colorScale>
    </cfRule>
  </conditionalFormatting>
  <conditionalFormatting sqref="Q3:Q9">
    <cfRule type="colorScale" priority="7">
      <colorScale>
        <cfvo type="min"/>
        <cfvo type="formula" val="0"/>
        <cfvo type="max"/>
        <color rgb="FFE67C73"/>
        <color rgb="FFFFFFFF"/>
        <color rgb="FF57BB8A"/>
      </colorScale>
    </cfRule>
  </conditionalFormatting>
  <drawing r:id="rId1"/>
</worksheet>
</file>

<file path=xl/worksheets/sheet7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8.43"/>
    <col customWidth="1" min="3" max="9" width="4.57"/>
    <col customWidth="1" min="10" max="10" width="8.43"/>
    <col customWidth="1" min="11" max="18" width="4.57"/>
    <col customWidth="1" min="19" max="26" width="9.0"/>
    <col customWidth="1" min="27" max="27" width="9.71"/>
  </cols>
  <sheetData>
    <row r="1" ht="30.75" customHeight="1">
      <c r="A1" s="142"/>
      <c r="B1" s="142"/>
      <c r="C1" s="134"/>
      <c r="D1" s="134"/>
      <c r="E1" s="134"/>
      <c r="F1" s="134"/>
      <c r="G1" s="134"/>
      <c r="H1" s="143"/>
      <c r="I1" s="143"/>
      <c r="J1" s="143"/>
      <c r="K1" s="143"/>
      <c r="L1" s="143"/>
      <c r="M1" s="143"/>
      <c r="N1" s="143"/>
      <c r="O1" s="143"/>
      <c r="P1" s="143"/>
      <c r="Q1" s="143"/>
      <c r="R1" s="143"/>
      <c r="S1" s="143"/>
      <c r="T1" s="143"/>
      <c r="U1" s="143"/>
      <c r="V1" s="143"/>
      <c r="W1" s="143"/>
      <c r="X1" s="143"/>
      <c r="Y1" s="143"/>
      <c r="Z1" s="143"/>
    </row>
    <row r="2" ht="30.75" customHeight="1">
      <c r="A2" s="142"/>
      <c r="B2" s="175" t="s">
        <v>319</v>
      </c>
      <c r="C2" s="194" t="s">
        <v>351</v>
      </c>
      <c r="D2" s="194" t="s">
        <v>352</v>
      </c>
      <c r="E2" s="194" t="s">
        <v>353</v>
      </c>
      <c r="F2" s="194" t="s">
        <v>354</v>
      </c>
      <c r="G2" s="194" t="s">
        <v>355</v>
      </c>
      <c r="H2" s="195" t="s">
        <v>356</v>
      </c>
      <c r="I2" s="195" t="s">
        <v>357</v>
      </c>
      <c r="J2" s="202" t="s">
        <v>371</v>
      </c>
      <c r="K2" s="194" t="s">
        <v>351</v>
      </c>
      <c r="L2" s="194" t="s">
        <v>352</v>
      </c>
      <c r="M2" s="194" t="s">
        <v>353</v>
      </c>
      <c r="N2" s="194" t="s">
        <v>354</v>
      </c>
      <c r="O2" s="194" t="s">
        <v>355</v>
      </c>
      <c r="P2" s="195" t="s">
        <v>356</v>
      </c>
      <c r="Q2" s="195" t="s">
        <v>357</v>
      </c>
      <c r="R2" s="195" t="s">
        <v>146</v>
      </c>
      <c r="S2" s="179" t="s">
        <v>372</v>
      </c>
      <c r="T2" s="179" t="s">
        <v>359</v>
      </c>
      <c r="U2" s="179" t="s">
        <v>360</v>
      </c>
      <c r="V2" s="179" t="s">
        <v>361</v>
      </c>
      <c r="W2" s="179" t="s">
        <v>362</v>
      </c>
      <c r="X2" s="179" t="s">
        <v>363</v>
      </c>
      <c r="Y2" s="179" t="s">
        <v>364</v>
      </c>
      <c r="Z2" s="179" t="s">
        <v>365</v>
      </c>
      <c r="AA2" s="181" t="s">
        <v>330</v>
      </c>
      <c r="AB2" s="2" t="s">
        <v>301</v>
      </c>
    </row>
    <row r="3" ht="30.75" customHeight="1">
      <c r="A3" s="132"/>
      <c r="B3" s="182">
        <v>3116.0</v>
      </c>
      <c r="C3" s="196" t="s">
        <v>287</v>
      </c>
      <c r="D3" s="196" t="s">
        <v>287</v>
      </c>
      <c r="E3" s="196" t="s">
        <v>287</v>
      </c>
      <c r="F3" s="196" t="s">
        <v>287</v>
      </c>
      <c r="G3" s="196">
        <v>1.6</v>
      </c>
      <c r="H3" s="196" t="s">
        <v>287</v>
      </c>
      <c r="I3" s="196" t="s">
        <v>287</v>
      </c>
      <c r="J3" s="182">
        <v>3116.0</v>
      </c>
      <c r="K3" s="203">
        <v>-2.0</v>
      </c>
      <c r="L3" s="203">
        <v>-3.0</v>
      </c>
      <c r="M3" s="203">
        <v>-2.0</v>
      </c>
      <c r="N3" s="203">
        <v>1.0</v>
      </c>
      <c r="O3" s="203">
        <v>-2.0</v>
      </c>
      <c r="P3" s="203">
        <v>1.0</v>
      </c>
      <c r="Q3" s="203">
        <v>-3.0</v>
      </c>
      <c r="R3" s="203">
        <f t="shared" ref="R3:R9" si="1">SUM(K3,L3,M3,N3,O3,P3,Q3)</f>
        <v>-10</v>
      </c>
      <c r="S3" s="183">
        <v>30.4</v>
      </c>
      <c r="T3" s="197">
        <f>S3-'First Order P10W2 2024'!J3</f>
        <v>1.5</v>
      </c>
      <c r="U3" s="183">
        <v>6.3</v>
      </c>
      <c r="V3" s="198">
        <f>U3-'First Order P10W2 2024'!L3</f>
        <v>0.6</v>
      </c>
      <c r="W3" s="185">
        <v>0.132</v>
      </c>
      <c r="X3" s="199">
        <f>W3-'First Order P10W2 2024'!N3</f>
        <v>0.054</v>
      </c>
      <c r="Y3" s="185">
        <v>0.773</v>
      </c>
      <c r="Z3" s="199">
        <f>Y3-'First Order P10W2 2024'!P3</f>
        <v>-0.077</v>
      </c>
      <c r="AA3" s="196" t="s">
        <v>287</v>
      </c>
    </row>
    <row r="4" ht="30.75" customHeight="1">
      <c r="A4" s="132"/>
      <c r="B4" s="182">
        <v>3176.0</v>
      </c>
      <c r="C4" s="196" t="s">
        <v>287</v>
      </c>
      <c r="D4" s="196" t="s">
        <v>287</v>
      </c>
      <c r="E4" s="196" t="s">
        <v>287</v>
      </c>
      <c r="F4" s="196" t="s">
        <v>287</v>
      </c>
      <c r="G4" s="196">
        <v>1.8</v>
      </c>
      <c r="H4" s="196" t="s">
        <v>287</v>
      </c>
      <c r="I4" s="196" t="s">
        <v>287</v>
      </c>
      <c r="J4" s="182">
        <v>3176.0</v>
      </c>
      <c r="K4" s="203">
        <v>-1.0</v>
      </c>
      <c r="L4" s="203">
        <v>-1.0</v>
      </c>
      <c r="M4" s="203">
        <v>-3.0</v>
      </c>
      <c r="N4" s="203">
        <v>1.0</v>
      </c>
      <c r="O4" s="203">
        <v>-1.0</v>
      </c>
      <c r="P4" s="203">
        <v>-1.0</v>
      </c>
      <c r="Q4" s="203">
        <v>1.0</v>
      </c>
      <c r="R4" s="203">
        <f t="shared" si="1"/>
        <v>-5</v>
      </c>
      <c r="S4" s="183">
        <v>26.4</v>
      </c>
      <c r="T4" s="197">
        <f>S4-'First Order P10W2 2024'!J4</f>
        <v>1.2</v>
      </c>
      <c r="U4" s="183">
        <v>6.3</v>
      </c>
      <c r="V4" s="198">
        <f>U4-'First Order P10W2 2024'!L4</f>
        <v>1.6</v>
      </c>
      <c r="W4" s="185">
        <v>0.098</v>
      </c>
      <c r="X4" s="199">
        <f>W4-'First Order P10W2 2024'!N4</f>
        <v>-0.035</v>
      </c>
      <c r="Y4" s="185">
        <v>0.708</v>
      </c>
      <c r="Z4" s="199">
        <f>Y4-'First Order P10W2 2024'!P4</f>
        <v>-0.075</v>
      </c>
      <c r="AA4" s="196" t="s">
        <v>287</v>
      </c>
    </row>
    <row r="5" ht="30.75" customHeight="1">
      <c r="A5" s="132"/>
      <c r="B5" s="182">
        <v>3802.0</v>
      </c>
      <c r="C5" s="196" t="s">
        <v>287</v>
      </c>
      <c r="D5" s="196" t="s">
        <v>287</v>
      </c>
      <c r="E5" s="196" t="s">
        <v>287</v>
      </c>
      <c r="F5" s="196" t="s">
        <v>287</v>
      </c>
      <c r="G5" s="196">
        <v>1.7</v>
      </c>
      <c r="H5" s="196" t="s">
        <v>287</v>
      </c>
      <c r="I5" s="196" t="s">
        <v>287</v>
      </c>
      <c r="J5" s="182">
        <v>3802.0</v>
      </c>
      <c r="K5" s="196">
        <v>1.0</v>
      </c>
      <c r="L5" s="196">
        <v>-3.0</v>
      </c>
      <c r="M5" s="203">
        <v>-1.0</v>
      </c>
      <c r="N5" s="203">
        <v>-2.0</v>
      </c>
      <c r="O5" s="203">
        <v>1.0</v>
      </c>
      <c r="P5" s="203">
        <v>1.0</v>
      </c>
      <c r="Q5" s="203">
        <v>1.0</v>
      </c>
      <c r="R5" s="203">
        <f t="shared" si="1"/>
        <v>-2</v>
      </c>
      <c r="S5" s="183">
        <v>27.2</v>
      </c>
      <c r="T5" s="197">
        <f>S5-'First Order P10W2 2024'!J5</f>
        <v>4.9</v>
      </c>
      <c r="U5" s="183">
        <v>8.1</v>
      </c>
      <c r="V5" s="198">
        <f>U5-'First Order P10W2 2024'!L5</f>
        <v>3.6</v>
      </c>
      <c r="W5" s="185">
        <v>0.085</v>
      </c>
      <c r="X5" s="199">
        <f>W5-'First Order P10W2 2024'!N5</f>
        <v>-0.028</v>
      </c>
      <c r="Y5" s="185">
        <v>0.731</v>
      </c>
      <c r="Z5" s="199">
        <f>Y5-'First Order P10W2 2024'!P5</f>
        <v>-0.067</v>
      </c>
      <c r="AA5" s="196" t="s">
        <v>287</v>
      </c>
    </row>
    <row r="6" ht="30.75" customHeight="1">
      <c r="A6" s="132"/>
      <c r="B6" s="182">
        <v>3882.0</v>
      </c>
      <c r="C6" s="196" t="s">
        <v>287</v>
      </c>
      <c r="D6" s="196" t="s">
        <v>287</v>
      </c>
      <c r="E6" s="196" t="s">
        <v>287</v>
      </c>
      <c r="F6" s="196" t="s">
        <v>287</v>
      </c>
      <c r="G6" s="196" t="s">
        <v>287</v>
      </c>
      <c r="H6" s="196" t="s">
        <v>287</v>
      </c>
      <c r="I6" s="196" t="s">
        <v>287</v>
      </c>
      <c r="J6" s="182">
        <v>3882.0</v>
      </c>
      <c r="K6" s="203">
        <v>-4.0</v>
      </c>
      <c r="L6" s="203">
        <v>-2.0</v>
      </c>
      <c r="M6" s="203">
        <v>1.0</v>
      </c>
      <c r="N6" s="203">
        <v>-1.0</v>
      </c>
      <c r="O6" s="203">
        <v>1.0</v>
      </c>
      <c r="P6" s="203">
        <v>-3.0</v>
      </c>
      <c r="Q6" s="203">
        <v>1.0</v>
      </c>
      <c r="R6" s="203">
        <f t="shared" si="1"/>
        <v>-7</v>
      </c>
      <c r="S6" s="183">
        <v>23.0</v>
      </c>
      <c r="T6" s="197">
        <f>S6-'First Order P10W2 2024'!J6</f>
        <v>0.6</v>
      </c>
      <c r="U6" s="183">
        <v>1.9</v>
      </c>
      <c r="V6" s="198">
        <f>U6-'First Order P10W2 2024'!L6</f>
        <v>0.1</v>
      </c>
      <c r="W6" s="185">
        <v>0.323</v>
      </c>
      <c r="X6" s="199">
        <f>W6-'First Order P10W2 2024'!N6</f>
        <v>-0.054</v>
      </c>
      <c r="Y6" s="185">
        <v>0.807</v>
      </c>
      <c r="Z6" s="199">
        <f>Y6-'First Order P10W2 2024'!P6</f>
        <v>-0.068</v>
      </c>
      <c r="AA6" s="196" t="s">
        <v>287</v>
      </c>
    </row>
    <row r="7" ht="30.75" customHeight="1">
      <c r="A7" s="132"/>
      <c r="B7" s="182">
        <v>5161.0</v>
      </c>
      <c r="C7" s="196" t="s">
        <v>287</v>
      </c>
      <c r="D7" s="196" t="s">
        <v>287</v>
      </c>
      <c r="E7" s="196">
        <v>1.1</v>
      </c>
      <c r="F7" s="196" t="s">
        <v>287</v>
      </c>
      <c r="G7" s="196" t="s">
        <v>287</v>
      </c>
      <c r="H7" s="196" t="s">
        <v>287</v>
      </c>
      <c r="I7" s="196" t="s">
        <v>287</v>
      </c>
      <c r="J7" s="182">
        <v>5161.0</v>
      </c>
      <c r="K7" s="203">
        <v>-1.0</v>
      </c>
      <c r="L7" s="203">
        <v>1.0</v>
      </c>
      <c r="M7" s="203">
        <v>1.0</v>
      </c>
      <c r="N7" s="203">
        <v>-3.0</v>
      </c>
      <c r="O7" s="203">
        <v>-1.0</v>
      </c>
      <c r="P7" s="203">
        <v>-3.0</v>
      </c>
      <c r="Q7" s="203">
        <v>1.0</v>
      </c>
      <c r="R7" s="203">
        <f t="shared" si="1"/>
        <v>-5</v>
      </c>
      <c r="S7" s="183">
        <v>24.3</v>
      </c>
      <c r="T7" s="197">
        <f>S7-'First Order P10W2 2024'!J7</f>
        <v>0.8</v>
      </c>
      <c r="U7" s="183">
        <v>3.2</v>
      </c>
      <c r="V7" s="198">
        <f>U7-'First Order P10W2 2024'!L7</f>
        <v>0.2</v>
      </c>
      <c r="W7" s="185">
        <v>0.242</v>
      </c>
      <c r="X7" s="199">
        <f>W7-'First Order P10W2 2024'!N7</f>
        <v>0.002</v>
      </c>
      <c r="Y7" s="185">
        <v>0.764</v>
      </c>
      <c r="Z7" s="199">
        <f>Y7-'First Order P10W2 2024'!P7</f>
        <v>0.013</v>
      </c>
      <c r="AA7" s="196" t="s">
        <v>287</v>
      </c>
      <c r="AB7" s="171"/>
    </row>
    <row r="8" ht="30.75" customHeight="1">
      <c r="A8" s="132"/>
      <c r="B8" s="182">
        <v>5166.0</v>
      </c>
      <c r="C8" s="196" t="s">
        <v>287</v>
      </c>
      <c r="D8" s="196" t="s">
        <v>287</v>
      </c>
      <c r="E8" s="196" t="s">
        <v>287</v>
      </c>
      <c r="F8" s="196" t="s">
        <v>287</v>
      </c>
      <c r="G8" s="196" t="s">
        <v>287</v>
      </c>
      <c r="H8" s="196" t="s">
        <v>287</v>
      </c>
      <c r="I8" s="196" t="s">
        <v>287</v>
      </c>
      <c r="J8" s="182">
        <v>5166.0</v>
      </c>
      <c r="K8" s="203">
        <v>-1.0</v>
      </c>
      <c r="L8" s="203">
        <v>1.0</v>
      </c>
      <c r="M8" s="203">
        <v>-2.0</v>
      </c>
      <c r="N8" s="203">
        <v>-3.0</v>
      </c>
      <c r="O8" s="203">
        <v>-1.0</v>
      </c>
      <c r="P8" s="203">
        <v>-2.0</v>
      </c>
      <c r="Q8" s="203">
        <v>1.0</v>
      </c>
      <c r="R8" s="203">
        <f t="shared" si="1"/>
        <v>-7</v>
      </c>
      <c r="S8" s="183">
        <v>29.7</v>
      </c>
      <c r="T8" s="197">
        <f>S8-'First Order P10W2 2024'!J8</f>
        <v>3.8</v>
      </c>
      <c r="U8" s="183">
        <v>8.2</v>
      </c>
      <c r="V8" s="198">
        <f>U8-'First Order P10W2 2024'!L8</f>
        <v>2.6</v>
      </c>
      <c r="W8" s="185">
        <v>0.042</v>
      </c>
      <c r="X8" s="199">
        <f>W8-'First Order P10W2 2024'!N8</f>
        <v>-0.002</v>
      </c>
      <c r="Y8" s="185">
        <v>0.534</v>
      </c>
      <c r="Z8" s="199">
        <f>Y8-'First Order P10W2 2024'!P8</f>
        <v>-0.148</v>
      </c>
      <c r="AA8" s="196" t="s">
        <v>287</v>
      </c>
    </row>
    <row r="9" ht="30.75" customHeight="1">
      <c r="A9" s="132"/>
      <c r="B9" s="182">
        <v>8604.0</v>
      </c>
      <c r="C9" s="196" t="s">
        <v>287</v>
      </c>
      <c r="D9" s="196" t="s">
        <v>287</v>
      </c>
      <c r="E9" s="196" t="s">
        <v>287</v>
      </c>
      <c r="F9" s="196" t="s">
        <v>287</v>
      </c>
      <c r="G9" s="196" t="s">
        <v>287</v>
      </c>
      <c r="H9" s="196" t="s">
        <v>287</v>
      </c>
      <c r="I9" s="196" t="s">
        <v>287</v>
      </c>
      <c r="J9" s="182">
        <v>8604.0</v>
      </c>
      <c r="K9" s="196">
        <v>1.0</v>
      </c>
      <c r="L9" s="196">
        <v>1.0</v>
      </c>
      <c r="M9" s="203">
        <v>1.0</v>
      </c>
      <c r="N9" s="203">
        <v>1.0</v>
      </c>
      <c r="O9" s="203">
        <v>-4.0</v>
      </c>
      <c r="P9" s="203">
        <v>1.0</v>
      </c>
      <c r="Q9" s="203">
        <v>-2.0</v>
      </c>
      <c r="R9" s="203">
        <f t="shared" si="1"/>
        <v>-1</v>
      </c>
      <c r="S9" s="183">
        <v>26.8</v>
      </c>
      <c r="T9" s="197">
        <f>S9-'First Order P10W2 2024'!J9</f>
        <v>-0.4</v>
      </c>
      <c r="U9" s="183">
        <v>6.2</v>
      </c>
      <c r="V9" s="198">
        <f>U9-'First Order P10W2 2024'!L9</f>
        <v>1.5</v>
      </c>
      <c r="W9" s="185">
        <v>0.102</v>
      </c>
      <c r="X9" s="199">
        <f>W9-'First Order P10W2 2024'!N9</f>
        <v>-0.03</v>
      </c>
      <c r="Y9" s="185">
        <v>0.7</v>
      </c>
      <c r="Z9" s="199">
        <f>Y9-'First Order P10W2 2024'!P9</f>
        <v>0.079</v>
      </c>
      <c r="AA9" s="196" t="s">
        <v>287</v>
      </c>
    </row>
    <row r="10">
      <c r="C10" s="125"/>
    </row>
    <row r="19">
      <c r="A19" s="2" t="s">
        <v>301</v>
      </c>
    </row>
    <row r="24">
      <c r="AB24" s="27"/>
    </row>
    <row r="997">
      <c r="C997" s="146"/>
      <c r="E997" s="146"/>
    </row>
  </sheetData>
  <conditionalFormatting sqref="U3:U9">
    <cfRule type="colorScale" priority="1">
      <colorScale>
        <cfvo type="formula" val="3"/>
        <cfvo type="formula" val="4"/>
        <cfvo type="formula" val="5"/>
        <color rgb="FF57BB8A"/>
        <color rgb="FFFFD666"/>
        <color rgb="FFE67C73"/>
      </colorScale>
    </cfRule>
  </conditionalFormatting>
  <conditionalFormatting sqref="Y3:Y9">
    <cfRule type="colorScale" priority="2">
      <colorScale>
        <cfvo type="min"/>
        <cfvo type="percentile" val="50"/>
        <cfvo type="percentile" val="75"/>
        <color rgb="FFE06666"/>
        <color rgb="FFFFD666"/>
        <color rgb="FF6AA84F"/>
      </colorScale>
    </cfRule>
  </conditionalFormatting>
  <conditionalFormatting sqref="W3:W9">
    <cfRule type="colorScale" priority="3">
      <colorScale>
        <cfvo type="percent" val="10"/>
        <cfvo type="percentile" val="50"/>
        <cfvo type="max"/>
        <color rgb="FFE06666"/>
        <color rgb="FFFFD666"/>
        <color rgb="FF93C47D"/>
      </colorScale>
    </cfRule>
  </conditionalFormatting>
  <conditionalFormatting sqref="T3:T9">
    <cfRule type="colorScale" priority="4">
      <colorScale>
        <cfvo type="min"/>
        <cfvo type="formula" val="0"/>
        <cfvo type="max"/>
        <color rgb="FF57BB8A"/>
        <color rgb="FFFFFFFF"/>
        <color rgb="FFE67C73"/>
      </colorScale>
    </cfRule>
  </conditionalFormatting>
  <conditionalFormatting sqref="V3:V9">
    <cfRule type="colorScale" priority="5">
      <colorScale>
        <cfvo type="min"/>
        <cfvo type="formula" val="0"/>
        <cfvo type="max"/>
        <color rgb="FF57BB8A"/>
        <color rgb="FFFFFFFF"/>
        <color rgb="FFE67C73"/>
      </colorScale>
    </cfRule>
  </conditionalFormatting>
  <conditionalFormatting sqref="X3:X9">
    <cfRule type="colorScale" priority="6">
      <colorScale>
        <cfvo type="min"/>
        <cfvo type="formula" val="0"/>
        <cfvo type="max"/>
        <color rgb="FFE67C73"/>
        <color rgb="FFFFFFFF"/>
        <color rgb="FF57BB8A"/>
      </colorScale>
    </cfRule>
  </conditionalFormatting>
  <conditionalFormatting sqref="Z3:Z9">
    <cfRule type="colorScale" priority="7">
      <colorScale>
        <cfvo type="min"/>
        <cfvo type="formula" val="0"/>
        <cfvo type="max"/>
        <color rgb="FFE67C73"/>
        <color rgb="FFFFFFFF"/>
        <color rgb="FF57BB8A"/>
      </colorScale>
    </cfRule>
  </conditionalFormatting>
  <drawing r:id="rId1"/>
</worksheet>
</file>

<file path=xl/worksheets/sheet7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8.43"/>
    <col customWidth="1" min="3" max="9" width="4.57"/>
    <col customWidth="1" min="10" max="10" width="8.43"/>
    <col customWidth="1" min="11" max="17" width="4.57"/>
    <col customWidth="1" min="18" max="25" width="9.0"/>
    <col customWidth="1" min="26" max="26" width="9.71"/>
  </cols>
  <sheetData>
    <row r="1" ht="30.75" customHeight="1">
      <c r="A1" s="142"/>
      <c r="B1" s="142"/>
      <c r="C1" s="134"/>
      <c r="D1" s="134"/>
      <c r="E1" s="134"/>
      <c r="F1" s="134"/>
      <c r="G1" s="134"/>
      <c r="H1" s="143"/>
      <c r="I1" s="143"/>
      <c r="J1" s="143"/>
      <c r="K1" s="143"/>
      <c r="L1" s="143"/>
      <c r="M1" s="143"/>
      <c r="N1" s="143"/>
      <c r="O1" s="143"/>
      <c r="P1" s="143"/>
      <c r="Q1" s="143"/>
      <c r="R1" s="143"/>
      <c r="S1" s="143"/>
      <c r="T1" s="143"/>
      <c r="U1" s="143"/>
      <c r="V1" s="143"/>
      <c r="W1" s="143"/>
      <c r="X1" s="143"/>
      <c r="Y1" s="143"/>
    </row>
    <row r="2" ht="30.75" customHeight="1">
      <c r="A2" s="142"/>
      <c r="B2" s="175" t="s">
        <v>320</v>
      </c>
      <c r="C2" s="194" t="s">
        <v>351</v>
      </c>
      <c r="D2" s="194" t="s">
        <v>352</v>
      </c>
      <c r="E2" s="194" t="s">
        <v>353</v>
      </c>
      <c r="F2" s="194" t="s">
        <v>354</v>
      </c>
      <c r="G2" s="194" t="s">
        <v>355</v>
      </c>
      <c r="H2" s="195" t="s">
        <v>356</v>
      </c>
      <c r="I2" s="195" t="s">
        <v>357</v>
      </c>
      <c r="J2" s="202" t="s">
        <v>371</v>
      </c>
      <c r="K2" s="194" t="s">
        <v>351</v>
      </c>
      <c r="L2" s="194" t="s">
        <v>352</v>
      </c>
      <c r="M2" s="194" t="s">
        <v>353</v>
      </c>
      <c r="N2" s="194" t="s">
        <v>354</v>
      </c>
      <c r="O2" s="194" t="s">
        <v>355</v>
      </c>
      <c r="P2" s="195" t="s">
        <v>356</v>
      </c>
      <c r="Q2" s="195" t="s">
        <v>357</v>
      </c>
      <c r="R2" s="179" t="s">
        <v>367</v>
      </c>
      <c r="S2" s="179" t="s">
        <v>359</v>
      </c>
      <c r="T2" s="179" t="s">
        <v>360</v>
      </c>
      <c r="U2" s="179" t="s">
        <v>361</v>
      </c>
      <c r="V2" s="179" t="s">
        <v>362</v>
      </c>
      <c r="W2" s="179" t="s">
        <v>363</v>
      </c>
      <c r="X2" s="179" t="s">
        <v>364</v>
      </c>
      <c r="Y2" s="179" t="s">
        <v>365</v>
      </c>
      <c r="Z2" s="181" t="s">
        <v>330</v>
      </c>
      <c r="AA2" s="2" t="s">
        <v>301</v>
      </c>
    </row>
    <row r="3" ht="30.75" customHeight="1">
      <c r="A3" s="132"/>
      <c r="B3" s="182">
        <v>3116.0</v>
      </c>
      <c r="C3" s="196" t="s">
        <v>287</v>
      </c>
      <c r="D3" s="196" t="s">
        <v>287</v>
      </c>
      <c r="E3" s="196" t="s">
        <v>287</v>
      </c>
      <c r="F3" s="196" t="s">
        <v>287</v>
      </c>
      <c r="G3" s="196" t="s">
        <v>287</v>
      </c>
      <c r="H3" s="196" t="s">
        <v>287</v>
      </c>
      <c r="I3" s="196" t="s">
        <v>287</v>
      </c>
      <c r="J3" s="182">
        <v>3116.0</v>
      </c>
      <c r="K3" s="196" t="s">
        <v>287</v>
      </c>
      <c r="L3" s="196" t="s">
        <v>287</v>
      </c>
      <c r="M3" s="196" t="s">
        <v>287</v>
      </c>
      <c r="N3" s="196" t="s">
        <v>287</v>
      </c>
      <c r="O3" s="196" t="s">
        <v>287</v>
      </c>
      <c r="P3" s="196" t="s">
        <v>287</v>
      </c>
      <c r="Q3" s="203" t="s">
        <v>124</v>
      </c>
      <c r="R3" s="183">
        <v>27.8</v>
      </c>
      <c r="S3" s="197">
        <f>R3-'First Order P10W3 2024'!S3</f>
        <v>-2.6</v>
      </c>
      <c r="T3" s="183">
        <v>5.1</v>
      </c>
      <c r="U3" s="198">
        <f>T3-'First Order P10W3 2024'!U3</f>
        <v>-1.2</v>
      </c>
      <c r="V3" s="185">
        <v>0.187</v>
      </c>
      <c r="W3" s="199">
        <f>V3-'First Order P10W3 2024'!W3</f>
        <v>0.055</v>
      </c>
      <c r="X3" s="185">
        <v>0.843</v>
      </c>
      <c r="Y3" s="199">
        <f>X3-'First Order P10W3 2024'!Y3</f>
        <v>0.07</v>
      </c>
      <c r="Z3" s="196" t="s">
        <v>287</v>
      </c>
    </row>
    <row r="4" ht="30.75" customHeight="1">
      <c r="A4" s="132"/>
      <c r="B4" s="182">
        <v>3176.0</v>
      </c>
      <c r="C4" s="196" t="s">
        <v>287</v>
      </c>
      <c r="D4" s="196" t="s">
        <v>287</v>
      </c>
      <c r="E4" s="196" t="s">
        <v>287</v>
      </c>
      <c r="F4" s="196" t="s">
        <v>287</v>
      </c>
      <c r="G4" s="196" t="s">
        <v>287</v>
      </c>
      <c r="H4" s="196" t="s">
        <v>287</v>
      </c>
      <c r="I4" s="196" t="s">
        <v>287</v>
      </c>
      <c r="J4" s="182">
        <v>3176.0</v>
      </c>
      <c r="K4" s="203" t="s">
        <v>124</v>
      </c>
      <c r="L4" s="196" t="s">
        <v>287</v>
      </c>
      <c r="M4" s="203" t="s">
        <v>124</v>
      </c>
      <c r="N4" s="196" t="s">
        <v>287</v>
      </c>
      <c r="O4" s="196" t="s">
        <v>287</v>
      </c>
      <c r="P4" s="196" t="s">
        <v>124</v>
      </c>
      <c r="Q4" s="196" t="s">
        <v>287</v>
      </c>
      <c r="R4" s="183">
        <v>25.4</v>
      </c>
      <c r="S4" s="197">
        <f>R4-'First Order P10W3 2024'!S4</f>
        <v>-1</v>
      </c>
      <c r="T4" s="183">
        <v>6.2</v>
      </c>
      <c r="U4" s="198">
        <f>T4-'First Order P10W3 2024'!U4</f>
        <v>-0.1</v>
      </c>
      <c r="V4" s="185">
        <v>0.184</v>
      </c>
      <c r="W4" s="199">
        <f>V4-'First Order P10W3 2024'!W4</f>
        <v>0.086</v>
      </c>
      <c r="X4" s="185">
        <v>0.754</v>
      </c>
      <c r="Y4" s="199">
        <f>X4-'First Order P10W3 2024'!Y4</f>
        <v>0.046</v>
      </c>
      <c r="Z4" s="196" t="s">
        <v>287</v>
      </c>
    </row>
    <row r="5" ht="30.75" customHeight="1">
      <c r="A5" s="132"/>
      <c r="B5" s="182">
        <v>3802.0</v>
      </c>
      <c r="C5" s="196" t="s">
        <v>287</v>
      </c>
      <c r="D5" s="196" t="s">
        <v>287</v>
      </c>
      <c r="E5" s="196">
        <v>1.2</v>
      </c>
      <c r="F5" s="196" t="s">
        <v>287</v>
      </c>
      <c r="G5" s="196" t="s">
        <v>287</v>
      </c>
      <c r="H5" s="196" t="s">
        <v>287</v>
      </c>
      <c r="I5" s="196" t="s">
        <v>287</v>
      </c>
      <c r="J5" s="182">
        <v>3802.0</v>
      </c>
      <c r="K5" s="196" t="s">
        <v>287</v>
      </c>
      <c r="L5" s="203" t="s">
        <v>124</v>
      </c>
      <c r="M5" s="196" t="s">
        <v>287</v>
      </c>
      <c r="N5" s="203" t="s">
        <v>124</v>
      </c>
      <c r="O5" s="196" t="s">
        <v>287</v>
      </c>
      <c r="P5" s="196" t="s">
        <v>287</v>
      </c>
      <c r="Q5" s="203" t="s">
        <v>124</v>
      </c>
      <c r="R5" s="183">
        <v>29.9</v>
      </c>
      <c r="S5" s="197">
        <f>R5-'First Order P10W3 2024'!S5</f>
        <v>2.7</v>
      </c>
      <c r="T5" s="183">
        <v>9.9</v>
      </c>
      <c r="U5" s="198">
        <f>T5-'First Order P10W3 2024'!U5</f>
        <v>1.8</v>
      </c>
      <c r="V5" s="185">
        <v>0.099</v>
      </c>
      <c r="W5" s="199">
        <f>V5-'First Order P10W3 2024'!W5</f>
        <v>0.014</v>
      </c>
      <c r="X5" s="185">
        <v>0.799</v>
      </c>
      <c r="Y5" s="199">
        <f>X5-'First Order P10W3 2024'!Y5</f>
        <v>0.068</v>
      </c>
      <c r="Z5" s="196" t="s">
        <v>287</v>
      </c>
    </row>
    <row r="6" ht="30.75" customHeight="1">
      <c r="A6" s="132"/>
      <c r="B6" s="182">
        <v>3882.0</v>
      </c>
      <c r="C6" s="196" t="s">
        <v>287</v>
      </c>
      <c r="D6" s="196" t="s">
        <v>287</v>
      </c>
      <c r="E6" s="196" t="s">
        <v>287</v>
      </c>
      <c r="F6" s="196" t="s">
        <v>287</v>
      </c>
      <c r="G6" s="196" t="s">
        <v>287</v>
      </c>
      <c r="H6" s="196" t="s">
        <v>287</v>
      </c>
      <c r="I6" s="196" t="s">
        <v>287</v>
      </c>
      <c r="J6" s="182">
        <v>3882.0</v>
      </c>
      <c r="K6" s="196" t="s">
        <v>287</v>
      </c>
      <c r="L6" s="203" t="s">
        <v>124</v>
      </c>
      <c r="M6" s="196" t="s">
        <v>287</v>
      </c>
      <c r="N6" s="196" t="s">
        <v>287</v>
      </c>
      <c r="O6" s="203" t="s">
        <v>124</v>
      </c>
      <c r="P6" s="196" t="s">
        <v>287</v>
      </c>
      <c r="Q6" s="196" t="s">
        <v>287</v>
      </c>
      <c r="R6" s="183">
        <v>21.8</v>
      </c>
      <c r="S6" s="197">
        <f>R6-'First Order P10W3 2024'!S6</f>
        <v>-1.2</v>
      </c>
      <c r="T6" s="183">
        <v>1.6</v>
      </c>
      <c r="U6" s="198">
        <f>T6-'First Order P10W3 2024'!U6</f>
        <v>-0.3</v>
      </c>
      <c r="V6" s="185">
        <v>0.364</v>
      </c>
      <c r="W6" s="199">
        <f>V6-'First Order P10W3 2024'!W6</f>
        <v>0.041</v>
      </c>
      <c r="X6" s="185">
        <v>0.733</v>
      </c>
      <c r="Y6" s="199">
        <f>X6-'First Order P10W3 2024'!Y6</f>
        <v>-0.074</v>
      </c>
      <c r="Z6" s="196" t="s">
        <v>287</v>
      </c>
    </row>
    <row r="7" ht="30.75" customHeight="1">
      <c r="A7" s="132"/>
      <c r="B7" s="182">
        <v>5161.0</v>
      </c>
      <c r="C7" s="196" t="s">
        <v>287</v>
      </c>
      <c r="D7" s="196" t="s">
        <v>287</v>
      </c>
      <c r="E7" s="196" t="s">
        <v>287</v>
      </c>
      <c r="F7" s="196" t="s">
        <v>287</v>
      </c>
      <c r="G7" s="196" t="s">
        <v>287</v>
      </c>
      <c r="H7" s="196" t="s">
        <v>287</v>
      </c>
      <c r="I7" s="196" t="s">
        <v>287</v>
      </c>
      <c r="J7" s="182">
        <v>5161.0</v>
      </c>
      <c r="K7" s="203" t="s">
        <v>124</v>
      </c>
      <c r="L7" s="203" t="s">
        <v>124</v>
      </c>
      <c r="M7" s="196" t="s">
        <v>287</v>
      </c>
      <c r="N7" s="196" t="s">
        <v>287</v>
      </c>
      <c r="O7" s="203" t="s">
        <v>124</v>
      </c>
      <c r="P7" s="196" t="s">
        <v>287</v>
      </c>
      <c r="Q7" s="196" t="s">
        <v>287</v>
      </c>
      <c r="R7" s="183">
        <v>22.9</v>
      </c>
      <c r="S7" s="197">
        <f>R7-'First Order P10W3 2024'!S7</f>
        <v>-1.4</v>
      </c>
      <c r="T7" s="183">
        <v>2.5</v>
      </c>
      <c r="U7" s="198">
        <f>T7-'First Order P10W3 2024'!U7</f>
        <v>-0.7</v>
      </c>
      <c r="V7" s="185">
        <v>0.292</v>
      </c>
      <c r="W7" s="199">
        <f>V7-'First Order P10W3 2024'!W7</f>
        <v>0.05</v>
      </c>
      <c r="X7" s="185">
        <v>0.787</v>
      </c>
      <c r="Y7" s="199">
        <f>X7-'First Order P10W3 2024'!Y7</f>
        <v>0.023</v>
      </c>
      <c r="Z7" s="196" t="s">
        <v>287</v>
      </c>
      <c r="AA7" s="171"/>
    </row>
    <row r="8" ht="30.75" customHeight="1">
      <c r="A8" s="132"/>
      <c r="B8" s="182">
        <v>5166.0</v>
      </c>
      <c r="C8" s="196" t="s">
        <v>287</v>
      </c>
      <c r="D8" s="196" t="s">
        <v>287</v>
      </c>
      <c r="E8" s="196" t="s">
        <v>287</v>
      </c>
      <c r="F8" s="196" t="s">
        <v>287</v>
      </c>
      <c r="G8" s="196" t="s">
        <v>287</v>
      </c>
      <c r="H8" s="196" t="s">
        <v>287</v>
      </c>
      <c r="I8" s="196" t="s">
        <v>287</v>
      </c>
      <c r="J8" s="182">
        <v>5166.0</v>
      </c>
      <c r="K8" s="196" t="s">
        <v>287</v>
      </c>
      <c r="L8" s="203" t="s">
        <v>124</v>
      </c>
      <c r="M8" s="203" t="s">
        <v>124</v>
      </c>
      <c r="N8" s="203" t="s">
        <v>124</v>
      </c>
      <c r="O8" s="196" t="s">
        <v>287</v>
      </c>
      <c r="P8" s="196" t="s">
        <v>287</v>
      </c>
      <c r="Q8" s="196" t="s">
        <v>287</v>
      </c>
      <c r="R8" s="183">
        <v>25.0</v>
      </c>
      <c r="S8" s="197">
        <f>R8-'First Order P10W3 2024'!S8</f>
        <v>-4.7</v>
      </c>
      <c r="T8" s="183">
        <v>7.4</v>
      </c>
      <c r="U8" s="198">
        <f>T8-'First Order P10W3 2024'!U8</f>
        <v>-0.8</v>
      </c>
      <c r="V8" s="185">
        <v>0.07</v>
      </c>
      <c r="W8" s="199">
        <f>V8-'First Order P10W3 2024'!W8</f>
        <v>0.028</v>
      </c>
      <c r="X8" s="185">
        <v>0.578</v>
      </c>
      <c r="Y8" s="199">
        <f>X8-'First Order P10W3 2024'!Y8</f>
        <v>0.044</v>
      </c>
      <c r="Z8" s="196" t="s">
        <v>287</v>
      </c>
    </row>
    <row r="9" ht="30.75" customHeight="1">
      <c r="A9" s="132"/>
      <c r="B9" s="182">
        <v>8604.0</v>
      </c>
      <c r="C9" s="196" t="s">
        <v>287</v>
      </c>
      <c r="D9" s="196" t="s">
        <v>287</v>
      </c>
      <c r="E9" s="196" t="s">
        <v>287</v>
      </c>
      <c r="F9" s="196" t="s">
        <v>287</v>
      </c>
      <c r="G9" s="196" t="s">
        <v>287</v>
      </c>
      <c r="H9" s="196" t="s">
        <v>287</v>
      </c>
      <c r="I9" s="196" t="s">
        <v>287</v>
      </c>
      <c r="J9" s="182">
        <v>8604.0</v>
      </c>
      <c r="K9" s="196" t="s">
        <v>124</v>
      </c>
      <c r="L9" s="196" t="s">
        <v>287</v>
      </c>
      <c r="M9" s="203" t="s">
        <v>124</v>
      </c>
      <c r="N9" s="196" t="s">
        <v>287</v>
      </c>
      <c r="O9" s="203" t="s">
        <v>124</v>
      </c>
      <c r="P9" s="196" t="s">
        <v>124</v>
      </c>
      <c r="Q9" s="203" t="s">
        <v>124</v>
      </c>
      <c r="R9" s="183">
        <v>31.1</v>
      </c>
      <c r="S9" s="197">
        <f>R9-'First Order P10W3 2024'!S9</f>
        <v>4.3</v>
      </c>
      <c r="T9" s="183">
        <v>10.3</v>
      </c>
      <c r="U9" s="198">
        <f>T9-'First Order P10W3 2024'!U9</f>
        <v>4.1</v>
      </c>
      <c r="V9" s="185">
        <v>0.146</v>
      </c>
      <c r="W9" s="199">
        <f>V9-'First Order P10W3 2024'!W9</f>
        <v>0.044</v>
      </c>
      <c r="X9" s="185">
        <v>0.73</v>
      </c>
      <c r="Y9" s="199">
        <f>X9-'First Order P10W3 2024'!Y9</f>
        <v>0.03</v>
      </c>
      <c r="Z9" s="196" t="s">
        <v>287</v>
      </c>
    </row>
    <row r="10">
      <c r="C10" s="125"/>
    </row>
    <row r="19">
      <c r="A19" s="2" t="s">
        <v>301</v>
      </c>
    </row>
    <row r="24">
      <c r="AA24" s="27"/>
    </row>
    <row r="997">
      <c r="C997" s="146"/>
      <c r="E997" s="146"/>
    </row>
  </sheetData>
  <conditionalFormatting sqref="T3:T9">
    <cfRule type="colorScale" priority="1">
      <colorScale>
        <cfvo type="formula" val="3"/>
        <cfvo type="formula" val="4"/>
        <cfvo type="formula" val="5"/>
        <color rgb="FF57BB8A"/>
        <color rgb="FFFFD666"/>
        <color rgb="FFE67C73"/>
      </colorScale>
    </cfRule>
  </conditionalFormatting>
  <conditionalFormatting sqref="X3:X9">
    <cfRule type="colorScale" priority="2">
      <colorScale>
        <cfvo type="min"/>
        <cfvo type="percentile" val="50"/>
        <cfvo type="percentile" val="75"/>
        <color rgb="FFE06666"/>
        <color rgb="FFFFD666"/>
        <color rgb="FF6AA84F"/>
      </colorScale>
    </cfRule>
  </conditionalFormatting>
  <conditionalFormatting sqref="V3:V9">
    <cfRule type="colorScale" priority="3">
      <colorScale>
        <cfvo type="percent" val="10"/>
        <cfvo type="percentile" val="50"/>
        <cfvo type="max"/>
        <color rgb="FFE06666"/>
        <color rgb="FFFFD666"/>
        <color rgb="FF93C47D"/>
      </colorScale>
    </cfRule>
  </conditionalFormatting>
  <conditionalFormatting sqref="S3:S9">
    <cfRule type="colorScale" priority="4">
      <colorScale>
        <cfvo type="min"/>
        <cfvo type="formula" val="0"/>
        <cfvo type="max"/>
        <color rgb="FF57BB8A"/>
        <color rgb="FFFFFFFF"/>
        <color rgb="FFE67C73"/>
      </colorScale>
    </cfRule>
  </conditionalFormatting>
  <conditionalFormatting sqref="U3:U9">
    <cfRule type="colorScale" priority="5">
      <colorScale>
        <cfvo type="min"/>
        <cfvo type="formula" val="0"/>
        <cfvo type="max"/>
        <color rgb="FF57BB8A"/>
        <color rgb="FFFFFFFF"/>
        <color rgb="FFE67C73"/>
      </colorScale>
    </cfRule>
  </conditionalFormatting>
  <conditionalFormatting sqref="W3:W9">
    <cfRule type="colorScale" priority="6">
      <colorScale>
        <cfvo type="min"/>
        <cfvo type="formula" val="0"/>
        <cfvo type="max"/>
        <color rgb="FFE67C73"/>
        <color rgb="FFFFFFFF"/>
        <color rgb="FF57BB8A"/>
      </colorScale>
    </cfRule>
  </conditionalFormatting>
  <conditionalFormatting sqref="Y3:Y9">
    <cfRule type="colorScale" priority="7">
      <colorScale>
        <cfvo type="min"/>
        <cfvo type="formula" val="0"/>
        <cfvo type="max"/>
        <color rgb="FFE67C73"/>
        <color rgb="FFFFFFFF"/>
        <color rgb="FF57BB8A"/>
      </colorScale>
    </cfRule>
  </conditionalFormatting>
  <drawing r:id="rId1"/>
</worksheet>
</file>

<file path=xl/worksheets/sheet7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8.43"/>
    <col customWidth="1" min="3" max="9" width="4.57"/>
    <col customWidth="1" min="10" max="10" width="8.43"/>
    <col customWidth="1" min="11" max="17" width="4.57"/>
    <col customWidth="1" min="18" max="25" width="9.0"/>
    <col customWidth="1" min="26" max="26" width="9.71"/>
  </cols>
  <sheetData>
    <row r="1" ht="30.75" customHeight="1">
      <c r="A1" s="142"/>
      <c r="B1" s="142"/>
      <c r="C1" s="134"/>
      <c r="D1" s="134"/>
      <c r="E1" s="134"/>
      <c r="F1" s="134"/>
      <c r="G1" s="134"/>
      <c r="H1" s="143"/>
      <c r="I1" s="143"/>
      <c r="J1" s="143"/>
      <c r="K1" s="143"/>
      <c r="L1" s="143"/>
      <c r="M1" s="143"/>
      <c r="N1" s="143"/>
      <c r="O1" s="143"/>
      <c r="P1" s="143"/>
      <c r="Q1" s="143"/>
      <c r="R1" s="143"/>
      <c r="S1" s="143"/>
      <c r="T1" s="143"/>
      <c r="U1" s="143"/>
      <c r="V1" s="143"/>
      <c r="W1" s="143"/>
      <c r="X1" s="143"/>
      <c r="Y1" s="143"/>
    </row>
    <row r="2" ht="30.75" customHeight="1">
      <c r="A2" s="142"/>
      <c r="B2" s="175" t="s">
        <v>324</v>
      </c>
      <c r="C2" s="194" t="s">
        <v>351</v>
      </c>
      <c r="D2" s="194" t="s">
        <v>352</v>
      </c>
      <c r="E2" s="194" t="s">
        <v>353</v>
      </c>
      <c r="F2" s="194" t="s">
        <v>354</v>
      </c>
      <c r="G2" s="194" t="s">
        <v>355</v>
      </c>
      <c r="H2" s="195" t="s">
        <v>356</v>
      </c>
      <c r="I2" s="195" t="s">
        <v>357</v>
      </c>
      <c r="J2" s="202" t="s">
        <v>371</v>
      </c>
      <c r="K2" s="194" t="s">
        <v>351</v>
      </c>
      <c r="L2" s="194" t="s">
        <v>352</v>
      </c>
      <c r="M2" s="194" t="s">
        <v>353</v>
      </c>
      <c r="N2" s="194" t="s">
        <v>354</v>
      </c>
      <c r="O2" s="194" t="s">
        <v>355</v>
      </c>
      <c r="P2" s="195" t="s">
        <v>356</v>
      </c>
      <c r="Q2" s="195" t="s">
        <v>357</v>
      </c>
      <c r="R2" s="179" t="s">
        <v>373</v>
      </c>
      <c r="S2" s="179" t="s">
        <v>359</v>
      </c>
      <c r="T2" s="179" t="s">
        <v>360</v>
      </c>
      <c r="U2" s="179" t="s">
        <v>361</v>
      </c>
      <c r="V2" s="179" t="s">
        <v>362</v>
      </c>
      <c r="W2" s="179" t="s">
        <v>363</v>
      </c>
      <c r="X2" s="179" t="s">
        <v>364</v>
      </c>
      <c r="Y2" s="179" t="s">
        <v>365</v>
      </c>
      <c r="Z2" s="204" t="s">
        <v>374</v>
      </c>
      <c r="AA2" s="2" t="s">
        <v>301</v>
      </c>
    </row>
    <row r="3" ht="30.75" customHeight="1">
      <c r="A3" s="132"/>
      <c r="B3" s="182">
        <v>3116.0</v>
      </c>
      <c r="C3" s="196" t="s">
        <v>287</v>
      </c>
      <c r="D3" s="196" t="s">
        <v>287</v>
      </c>
      <c r="E3" s="196" t="s">
        <v>287</v>
      </c>
      <c r="F3" s="196" t="s">
        <v>287</v>
      </c>
      <c r="G3" s="196" t="s">
        <v>287</v>
      </c>
      <c r="H3" s="196" t="s">
        <v>287</v>
      </c>
      <c r="I3" s="196" t="s">
        <v>287</v>
      </c>
      <c r="J3" s="182">
        <v>3116.0</v>
      </c>
      <c r="K3" s="196" t="s">
        <v>287</v>
      </c>
      <c r="L3" s="196" t="s">
        <v>287</v>
      </c>
      <c r="M3" s="196" t="s">
        <v>287</v>
      </c>
      <c r="N3" s="196" t="s">
        <v>287</v>
      </c>
      <c r="O3" s="196" t="s">
        <v>287</v>
      </c>
      <c r="P3" s="196" t="s">
        <v>287</v>
      </c>
      <c r="Q3" s="196" t="s">
        <v>287</v>
      </c>
      <c r="R3" s="183">
        <v>30.4</v>
      </c>
      <c r="S3" s="197">
        <f>R3-'First Order P10W4 2024'!R3</f>
        <v>2.6</v>
      </c>
      <c r="T3" s="183">
        <v>5.6</v>
      </c>
      <c r="U3" s="198">
        <f>T3-'First Order P10W4 2024'!T3</f>
        <v>0.5</v>
      </c>
      <c r="V3" s="185">
        <v>0.139</v>
      </c>
      <c r="W3" s="199">
        <f>V3-'First Order P10W4 2024'!V3</f>
        <v>-0.048</v>
      </c>
      <c r="X3" s="185">
        <v>0.838</v>
      </c>
      <c r="Y3" s="199">
        <f>X3-'First Order P10W4 2024'!X3</f>
        <v>-0.005</v>
      </c>
      <c r="Z3" s="205">
        <v>60.02</v>
      </c>
    </row>
    <row r="4" ht="30.75" customHeight="1">
      <c r="A4" s="132"/>
      <c r="B4" s="182">
        <v>3176.0</v>
      </c>
      <c r="C4" s="196">
        <v>1.5</v>
      </c>
      <c r="D4" s="196" t="s">
        <v>287</v>
      </c>
      <c r="E4" s="196" t="s">
        <v>287</v>
      </c>
      <c r="F4" s="196" t="s">
        <v>287</v>
      </c>
      <c r="G4" s="196" t="s">
        <v>287</v>
      </c>
      <c r="H4" s="196">
        <v>1.5</v>
      </c>
      <c r="I4" s="196" t="s">
        <v>287</v>
      </c>
      <c r="J4" s="182">
        <v>3176.0</v>
      </c>
      <c r="K4" s="203" t="s">
        <v>124</v>
      </c>
      <c r="L4" s="196" t="s">
        <v>124</v>
      </c>
      <c r="M4" s="203" t="s">
        <v>124</v>
      </c>
      <c r="N4" s="203" t="s">
        <v>124</v>
      </c>
      <c r="O4" s="196" t="s">
        <v>287</v>
      </c>
      <c r="P4" s="196" t="s">
        <v>287</v>
      </c>
      <c r="Q4" s="196" t="s">
        <v>287</v>
      </c>
      <c r="R4" s="183">
        <v>26.2</v>
      </c>
      <c r="S4" s="197">
        <f>R4-'First Order P10W4 2024'!R4</f>
        <v>0.8</v>
      </c>
      <c r="T4" s="183">
        <v>4.5</v>
      </c>
      <c r="U4" s="198">
        <f>T4-'First Order P10W4 2024'!T4</f>
        <v>-1.7</v>
      </c>
      <c r="V4" s="185">
        <v>0.134</v>
      </c>
      <c r="W4" s="199">
        <f>V4-'First Order P10W4 2024'!V4</f>
        <v>-0.05</v>
      </c>
      <c r="X4" s="185">
        <v>0.713</v>
      </c>
      <c r="Y4" s="199">
        <f>X4-'First Order P10W4 2024'!X4</f>
        <v>-0.041</v>
      </c>
      <c r="Z4" s="205">
        <v>56.3</v>
      </c>
    </row>
    <row r="5" ht="30.75" customHeight="1">
      <c r="A5" s="132"/>
      <c r="B5" s="182">
        <v>3802.0</v>
      </c>
      <c r="C5" s="196" t="s">
        <v>287</v>
      </c>
      <c r="D5" s="196" t="s">
        <v>287</v>
      </c>
      <c r="E5" s="196" t="s">
        <v>287</v>
      </c>
      <c r="F5" s="196">
        <v>1.6</v>
      </c>
      <c r="G5" s="196" t="s">
        <v>287</v>
      </c>
      <c r="H5" s="196" t="s">
        <v>287</v>
      </c>
      <c r="I5" s="196" t="s">
        <v>287</v>
      </c>
      <c r="J5" s="182">
        <v>3802.0</v>
      </c>
      <c r="K5" s="196" t="s">
        <v>287</v>
      </c>
      <c r="L5" s="203" t="s">
        <v>124</v>
      </c>
      <c r="M5" s="203" t="s">
        <v>124</v>
      </c>
      <c r="N5" s="196" t="s">
        <v>287</v>
      </c>
      <c r="O5" s="196" t="s">
        <v>287</v>
      </c>
      <c r="P5" s="196" t="s">
        <v>287</v>
      </c>
      <c r="Q5" s="196" t="s">
        <v>287</v>
      </c>
      <c r="R5" s="183">
        <v>25.1</v>
      </c>
      <c r="S5" s="197">
        <f>R5-'First Order P10W4 2024'!R5</f>
        <v>-4.8</v>
      </c>
      <c r="T5" s="183">
        <v>6.0</v>
      </c>
      <c r="U5" s="198">
        <f>T5-'First Order P10W4 2024'!T5</f>
        <v>-3.9</v>
      </c>
      <c r="V5" s="185">
        <v>0.09</v>
      </c>
      <c r="W5" s="199">
        <f>V5-'First Order P10W4 2024'!V5</f>
        <v>-0.009</v>
      </c>
      <c r="X5" s="185">
        <v>0.713</v>
      </c>
      <c r="Y5" s="199">
        <f>X5-'First Order P10W4 2024'!X5</f>
        <v>-0.086</v>
      </c>
      <c r="Z5" s="205">
        <v>51.7</v>
      </c>
    </row>
    <row r="6" ht="30.75" customHeight="1">
      <c r="A6" s="132"/>
      <c r="B6" s="182">
        <v>3882.0</v>
      </c>
      <c r="C6" s="196" t="s">
        <v>287</v>
      </c>
      <c r="D6" s="196" t="s">
        <v>287</v>
      </c>
      <c r="E6" s="196">
        <v>1.5</v>
      </c>
      <c r="F6" s="196" t="s">
        <v>287</v>
      </c>
      <c r="G6" s="196" t="s">
        <v>287</v>
      </c>
      <c r="H6" s="196" t="s">
        <v>287</v>
      </c>
      <c r="I6" s="196" t="s">
        <v>287</v>
      </c>
      <c r="J6" s="182">
        <v>3882.0</v>
      </c>
      <c r="K6" s="196" t="s">
        <v>287</v>
      </c>
      <c r="L6" s="196" t="s">
        <v>287</v>
      </c>
      <c r="M6" s="196" t="s">
        <v>287</v>
      </c>
      <c r="N6" s="196" t="s">
        <v>287</v>
      </c>
      <c r="O6" s="196" t="s">
        <v>287</v>
      </c>
      <c r="P6" s="196" t="s">
        <v>287</v>
      </c>
      <c r="Q6" s="196" t="s">
        <v>287</v>
      </c>
      <c r="R6" s="183">
        <v>25.8</v>
      </c>
      <c r="S6" s="197">
        <f>R6-'First Order P10W4 2024'!R6</f>
        <v>4</v>
      </c>
      <c r="T6" s="183">
        <v>2.1</v>
      </c>
      <c r="U6" s="198">
        <f>T6-'First Order P10W4 2024'!T6</f>
        <v>0.5</v>
      </c>
      <c r="V6" s="185">
        <v>0.376</v>
      </c>
      <c r="W6" s="199">
        <f>V6-'First Order P10W4 2024'!V6</f>
        <v>0.012</v>
      </c>
      <c r="X6" s="185">
        <v>0.897</v>
      </c>
      <c r="Y6" s="199">
        <f>X6-'First Order P10W4 2024'!X6</f>
        <v>0.164</v>
      </c>
      <c r="Z6" s="205">
        <v>56.48</v>
      </c>
    </row>
    <row r="7" ht="30.75" customHeight="1">
      <c r="A7" s="132"/>
      <c r="B7" s="182">
        <v>5161.0</v>
      </c>
      <c r="C7" s="196" t="s">
        <v>287</v>
      </c>
      <c r="D7" s="196" t="s">
        <v>287</v>
      </c>
      <c r="E7" s="196" t="s">
        <v>287</v>
      </c>
      <c r="F7" s="196" t="s">
        <v>287</v>
      </c>
      <c r="G7" s="196">
        <v>2.9</v>
      </c>
      <c r="H7" s="196" t="s">
        <v>287</v>
      </c>
      <c r="I7" s="196" t="s">
        <v>287</v>
      </c>
      <c r="J7" s="182">
        <v>5161.0</v>
      </c>
      <c r="K7" s="196" t="s">
        <v>287</v>
      </c>
      <c r="L7" s="203" t="s">
        <v>124</v>
      </c>
      <c r="M7" s="196" t="s">
        <v>287</v>
      </c>
      <c r="N7" s="196" t="s">
        <v>287</v>
      </c>
      <c r="O7" s="196" t="s">
        <v>287</v>
      </c>
      <c r="P7" s="196" t="s">
        <v>287</v>
      </c>
      <c r="Q7" s="196" t="s">
        <v>287</v>
      </c>
      <c r="R7" s="183">
        <v>31.1</v>
      </c>
      <c r="S7" s="197">
        <f>R7-'First Order P10W4 2024'!R7</f>
        <v>8.2</v>
      </c>
      <c r="T7" s="183">
        <v>5.6</v>
      </c>
      <c r="U7" s="198">
        <f>T7-'First Order P10W4 2024'!T7</f>
        <v>3.1</v>
      </c>
      <c r="V7" s="185">
        <v>0.197</v>
      </c>
      <c r="W7" s="199">
        <f>V7-'First Order P10W4 2024'!V7</f>
        <v>-0.095</v>
      </c>
      <c r="X7" s="185">
        <v>0.806</v>
      </c>
      <c r="Y7" s="199">
        <f>X7-'First Order P10W4 2024'!X7</f>
        <v>0.019</v>
      </c>
      <c r="Z7" s="205">
        <v>52.08</v>
      </c>
      <c r="AA7" s="171"/>
    </row>
    <row r="8" ht="30.75" customHeight="1">
      <c r="A8" s="132"/>
      <c r="B8" s="182">
        <v>5166.0</v>
      </c>
      <c r="C8" s="196" t="s">
        <v>287</v>
      </c>
      <c r="D8" s="196" t="s">
        <v>287</v>
      </c>
      <c r="E8" s="196" t="s">
        <v>287</v>
      </c>
      <c r="F8" s="196">
        <v>3.4</v>
      </c>
      <c r="G8" s="196" t="s">
        <v>287</v>
      </c>
      <c r="H8" s="196" t="s">
        <v>287</v>
      </c>
      <c r="I8" s="196" t="s">
        <v>287</v>
      </c>
      <c r="J8" s="182">
        <v>5166.0</v>
      </c>
      <c r="K8" s="203" t="s">
        <v>124</v>
      </c>
      <c r="L8" s="196" t="s">
        <v>287</v>
      </c>
      <c r="M8" s="196" t="s">
        <v>287</v>
      </c>
      <c r="N8" s="196" t="s">
        <v>124</v>
      </c>
      <c r="O8" s="196" t="s">
        <v>287</v>
      </c>
      <c r="P8" s="196" t="s">
        <v>287</v>
      </c>
      <c r="Q8" s="196" t="s">
        <v>287</v>
      </c>
      <c r="R8" s="183">
        <v>26.9</v>
      </c>
      <c r="S8" s="197">
        <f>R8-'First Order P10W4 2024'!R8</f>
        <v>1.9</v>
      </c>
      <c r="T8" s="183">
        <v>5.9</v>
      </c>
      <c r="U8" s="198">
        <f>T8-'First Order P10W4 2024'!T8</f>
        <v>-1.5</v>
      </c>
      <c r="V8" s="185">
        <v>0.049</v>
      </c>
      <c r="W8" s="199">
        <f>V8-'First Order P10W4 2024'!V8</f>
        <v>-0.021</v>
      </c>
      <c r="X8" s="185">
        <v>0.734</v>
      </c>
      <c r="Y8" s="199">
        <f>X8-'First Order P10W4 2024'!X8</f>
        <v>0.156</v>
      </c>
      <c r="Z8" s="205">
        <v>53.94</v>
      </c>
    </row>
    <row r="9" ht="30.75" customHeight="1">
      <c r="A9" s="132"/>
      <c r="B9" s="182">
        <v>8604.0</v>
      </c>
      <c r="C9" s="196" t="s">
        <v>287</v>
      </c>
      <c r="D9" s="196">
        <v>1.3</v>
      </c>
      <c r="E9" s="196" t="s">
        <v>287</v>
      </c>
      <c r="F9" s="196" t="s">
        <v>287</v>
      </c>
      <c r="G9" s="196" t="s">
        <v>287</v>
      </c>
      <c r="H9" s="196" t="s">
        <v>287</v>
      </c>
      <c r="I9" s="196" t="s">
        <v>287</v>
      </c>
      <c r="J9" s="182">
        <v>8604.0</v>
      </c>
      <c r="K9" s="203" t="s">
        <v>124</v>
      </c>
      <c r="L9" s="196" t="s">
        <v>287</v>
      </c>
      <c r="M9" s="196" t="s">
        <v>287</v>
      </c>
      <c r="N9" s="196" t="s">
        <v>287</v>
      </c>
      <c r="O9" s="196" t="s">
        <v>287</v>
      </c>
      <c r="P9" s="196" t="s">
        <v>287</v>
      </c>
      <c r="Q9" s="196" t="s">
        <v>287</v>
      </c>
      <c r="R9" s="183">
        <v>23.8</v>
      </c>
      <c r="S9" s="197">
        <f>R9-'First Order P10W4 2024'!R9</f>
        <v>-7.3</v>
      </c>
      <c r="T9" s="183">
        <v>3.7</v>
      </c>
      <c r="U9" s="198">
        <f>T9-'First Order P10W4 2024'!T9</f>
        <v>-6.6</v>
      </c>
      <c r="V9" s="185">
        <v>0.155</v>
      </c>
      <c r="W9" s="199">
        <f>V9-'First Order P10W4 2024'!V9</f>
        <v>0.009</v>
      </c>
      <c r="X9" s="185">
        <v>0.733</v>
      </c>
      <c r="Y9" s="199">
        <f>X9-'First Order P10W4 2024'!X9</f>
        <v>0.003</v>
      </c>
      <c r="Z9" s="205">
        <v>48.19</v>
      </c>
    </row>
    <row r="10">
      <c r="C10" s="125"/>
    </row>
    <row r="19">
      <c r="A19" s="2" t="s">
        <v>301</v>
      </c>
    </row>
    <row r="24">
      <c r="AA24" s="27"/>
    </row>
    <row r="997">
      <c r="C997" s="146"/>
      <c r="E997" s="146"/>
    </row>
  </sheetData>
  <conditionalFormatting sqref="T3:T9">
    <cfRule type="colorScale" priority="1">
      <colorScale>
        <cfvo type="formula" val="3"/>
        <cfvo type="formula" val="4"/>
        <cfvo type="formula" val="5"/>
        <color rgb="FF57BB8A"/>
        <color rgb="FFFFD666"/>
        <color rgb="FFE67C73"/>
      </colorScale>
    </cfRule>
  </conditionalFormatting>
  <conditionalFormatting sqref="X3:X9">
    <cfRule type="colorScale" priority="2">
      <colorScale>
        <cfvo type="min"/>
        <cfvo type="percentile" val="50"/>
        <cfvo type="percentile" val="75"/>
        <color rgb="FFE06666"/>
        <color rgb="FFFFD666"/>
        <color rgb="FF6AA84F"/>
      </colorScale>
    </cfRule>
  </conditionalFormatting>
  <conditionalFormatting sqref="V3:V9">
    <cfRule type="colorScale" priority="3">
      <colorScale>
        <cfvo type="percent" val="10"/>
        <cfvo type="percentile" val="50"/>
        <cfvo type="max"/>
        <color rgb="FFE06666"/>
        <color rgb="FFFFD666"/>
        <color rgb="FF93C47D"/>
      </colorScale>
    </cfRule>
  </conditionalFormatting>
  <conditionalFormatting sqref="S3:S9">
    <cfRule type="colorScale" priority="4">
      <colorScale>
        <cfvo type="min"/>
        <cfvo type="formula" val="0"/>
        <cfvo type="max"/>
        <color rgb="FF57BB8A"/>
        <color rgb="FFFFFFFF"/>
        <color rgb="FFE67C73"/>
      </colorScale>
    </cfRule>
  </conditionalFormatting>
  <conditionalFormatting sqref="U3:U9">
    <cfRule type="colorScale" priority="5">
      <colorScale>
        <cfvo type="min"/>
        <cfvo type="formula" val="0"/>
        <cfvo type="max"/>
        <color rgb="FF57BB8A"/>
        <color rgb="FFFFFFFF"/>
        <color rgb="FFE67C73"/>
      </colorScale>
    </cfRule>
  </conditionalFormatting>
  <conditionalFormatting sqref="W3:W9">
    <cfRule type="colorScale" priority="6">
      <colorScale>
        <cfvo type="min"/>
        <cfvo type="formula" val="0"/>
        <cfvo type="max"/>
        <color rgb="FFE67C73"/>
        <color rgb="FFFFFFFF"/>
        <color rgb="FF57BB8A"/>
      </colorScale>
    </cfRule>
  </conditionalFormatting>
  <conditionalFormatting sqref="Y3:Y9">
    <cfRule type="colorScale" priority="7">
      <colorScale>
        <cfvo type="min"/>
        <cfvo type="formula" val="0"/>
        <cfvo type="max"/>
        <color rgb="FFE67C73"/>
        <color rgb="FFFFFFFF"/>
        <color rgb="FF57BB8A"/>
      </colorScale>
    </cfRule>
  </conditionalFormatting>
  <drawing r:id="rId1"/>
</worksheet>
</file>

<file path=xl/worksheets/sheet7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8.43"/>
    <col customWidth="1" min="3" max="9" width="4.57"/>
    <col customWidth="1" min="10" max="10" width="8.43"/>
    <col customWidth="1" min="11" max="17" width="4.57"/>
    <col customWidth="1" min="18" max="25" width="9.0"/>
    <col customWidth="1" min="26" max="26" width="9.71"/>
  </cols>
  <sheetData>
    <row r="1" ht="30.75" customHeight="1">
      <c r="A1" s="142"/>
      <c r="B1" s="142"/>
      <c r="C1" s="134"/>
      <c r="D1" s="134"/>
      <c r="E1" s="134"/>
      <c r="F1" s="134"/>
      <c r="G1" s="134"/>
      <c r="H1" s="143"/>
      <c r="I1" s="143"/>
      <c r="J1" s="143"/>
      <c r="K1" s="143"/>
      <c r="L1" s="143"/>
      <c r="M1" s="143"/>
      <c r="N1" s="143"/>
      <c r="O1" s="143"/>
      <c r="P1" s="143"/>
      <c r="Q1" s="143"/>
      <c r="R1" s="143"/>
      <c r="S1" s="143"/>
      <c r="T1" s="143"/>
      <c r="U1" s="143"/>
      <c r="V1" s="143"/>
      <c r="W1" s="143"/>
      <c r="X1" s="143"/>
      <c r="Y1" s="143"/>
    </row>
    <row r="2" ht="30.75" customHeight="1">
      <c r="A2" s="142"/>
      <c r="B2" s="175" t="s">
        <v>326</v>
      </c>
      <c r="C2" s="194" t="s">
        <v>351</v>
      </c>
      <c r="D2" s="194" t="s">
        <v>352</v>
      </c>
      <c r="E2" s="194" t="s">
        <v>353</v>
      </c>
      <c r="F2" s="194" t="s">
        <v>354</v>
      </c>
      <c r="G2" s="194" t="s">
        <v>355</v>
      </c>
      <c r="H2" s="195" t="s">
        <v>356</v>
      </c>
      <c r="I2" s="195" t="s">
        <v>357</v>
      </c>
      <c r="J2" s="202" t="s">
        <v>371</v>
      </c>
      <c r="K2" s="194" t="s">
        <v>351</v>
      </c>
      <c r="L2" s="194" t="s">
        <v>352</v>
      </c>
      <c r="M2" s="194" t="s">
        <v>353</v>
      </c>
      <c r="N2" s="194" t="s">
        <v>354</v>
      </c>
      <c r="O2" s="194" t="s">
        <v>355</v>
      </c>
      <c r="P2" s="195" t="s">
        <v>356</v>
      </c>
      <c r="Q2" s="195" t="s">
        <v>357</v>
      </c>
      <c r="R2" s="179" t="s">
        <v>366</v>
      </c>
      <c r="S2" s="179" t="s">
        <v>359</v>
      </c>
      <c r="T2" s="179" t="s">
        <v>360</v>
      </c>
      <c r="U2" s="179" t="s">
        <v>361</v>
      </c>
      <c r="V2" s="179" t="s">
        <v>362</v>
      </c>
      <c r="W2" s="179" t="s">
        <v>363</v>
      </c>
      <c r="X2" s="179" t="s">
        <v>364</v>
      </c>
      <c r="Y2" s="179" t="s">
        <v>365</v>
      </c>
      <c r="Z2" s="204" t="s">
        <v>374</v>
      </c>
      <c r="AA2" s="2" t="s">
        <v>301</v>
      </c>
    </row>
    <row r="3" ht="30.75" customHeight="1">
      <c r="A3" s="132"/>
      <c r="B3" s="182">
        <v>3116.0</v>
      </c>
      <c r="C3" s="196" t="s">
        <v>287</v>
      </c>
      <c r="D3" s="196" t="s">
        <v>287</v>
      </c>
      <c r="E3" s="196" t="s">
        <v>287</v>
      </c>
      <c r="F3" s="196" t="s">
        <v>287</v>
      </c>
      <c r="G3" s="196" t="s">
        <v>287</v>
      </c>
      <c r="H3" s="196" t="s">
        <v>287</v>
      </c>
      <c r="I3" s="196" t="s">
        <v>287</v>
      </c>
      <c r="J3" s="182">
        <v>3116.0</v>
      </c>
      <c r="K3" s="196" t="s">
        <v>287</v>
      </c>
      <c r="L3" s="196" t="s">
        <v>287</v>
      </c>
      <c r="M3" s="196" t="s">
        <v>287</v>
      </c>
      <c r="N3" s="196" t="s">
        <v>287</v>
      </c>
      <c r="O3" s="196" t="s">
        <v>287</v>
      </c>
      <c r="P3" s="196" t="s">
        <v>287</v>
      </c>
      <c r="Q3" s="196" t="s">
        <v>287</v>
      </c>
      <c r="R3" s="183">
        <v>31.2</v>
      </c>
      <c r="S3" s="197">
        <f>R3-'First Order P11W1 2024'!R3</f>
        <v>0.8</v>
      </c>
      <c r="T3" s="183">
        <v>6.1</v>
      </c>
      <c r="U3" s="198">
        <f>T3-'First Order P11W1 2024'!T3</f>
        <v>0.5</v>
      </c>
      <c r="V3" s="185">
        <v>0.137</v>
      </c>
      <c r="W3" s="199">
        <f>V3-'First Order P11W1 2024'!V3</f>
        <v>-0.002</v>
      </c>
      <c r="X3" s="185">
        <v>0.856</v>
      </c>
      <c r="Y3" s="199">
        <f>X3-'First Order P11W1 2024'!X3</f>
        <v>0.018</v>
      </c>
      <c r="Z3" s="205">
        <v>56.47</v>
      </c>
    </row>
    <row r="4" ht="30.75" customHeight="1">
      <c r="A4" s="132"/>
      <c r="B4" s="182">
        <v>3176.0</v>
      </c>
      <c r="C4" s="196" t="s">
        <v>287</v>
      </c>
      <c r="D4" s="196" t="s">
        <v>287</v>
      </c>
      <c r="E4" s="196" t="s">
        <v>287</v>
      </c>
      <c r="F4" s="196" t="s">
        <v>287</v>
      </c>
      <c r="G4" s="196" t="s">
        <v>287</v>
      </c>
      <c r="H4" s="196" t="s">
        <v>287</v>
      </c>
      <c r="I4" s="196" t="s">
        <v>287</v>
      </c>
      <c r="J4" s="182">
        <v>3176.0</v>
      </c>
      <c r="K4" s="196" t="s">
        <v>287</v>
      </c>
      <c r="L4" s="196" t="s">
        <v>287</v>
      </c>
      <c r="M4" s="196" t="s">
        <v>287</v>
      </c>
      <c r="N4" s="196" t="s">
        <v>124</v>
      </c>
      <c r="O4" s="196" t="s">
        <v>287</v>
      </c>
      <c r="P4" s="196" t="s">
        <v>124</v>
      </c>
      <c r="Q4" s="196" t="s">
        <v>287</v>
      </c>
      <c r="R4" s="183">
        <v>24.9</v>
      </c>
      <c r="S4" s="197">
        <f>R4-'First Order P11W1 2024'!R4</f>
        <v>-1.3</v>
      </c>
      <c r="T4" s="183">
        <v>3.6</v>
      </c>
      <c r="U4" s="198">
        <f>T4-'First Order P11W1 2024'!T4</f>
        <v>-0.9</v>
      </c>
      <c r="V4" s="185">
        <v>0.142</v>
      </c>
      <c r="W4" s="199">
        <f>V4-'First Order P11W1 2024'!V4</f>
        <v>0.008</v>
      </c>
      <c r="X4" s="185">
        <v>0.73</v>
      </c>
      <c r="Y4" s="199">
        <f>X4-'First Order P11W1 2024'!X4</f>
        <v>0.017</v>
      </c>
      <c r="Z4" s="205">
        <v>51.79</v>
      </c>
    </row>
    <row r="5" ht="30.75" customHeight="1">
      <c r="A5" s="132"/>
      <c r="B5" s="182">
        <v>3802.0</v>
      </c>
      <c r="C5" s="196" t="s">
        <v>287</v>
      </c>
      <c r="D5" s="196">
        <v>6.5</v>
      </c>
      <c r="E5" s="196">
        <v>4.6</v>
      </c>
      <c r="F5" s="196" t="s">
        <v>287</v>
      </c>
      <c r="G5" s="196" t="s">
        <v>287</v>
      </c>
      <c r="H5" s="196" t="s">
        <v>287</v>
      </c>
      <c r="I5" s="196" t="s">
        <v>287</v>
      </c>
      <c r="J5" s="182">
        <v>3802.0</v>
      </c>
      <c r="K5" s="196" t="s">
        <v>287</v>
      </c>
      <c r="L5" s="203" t="s">
        <v>124</v>
      </c>
      <c r="M5" s="196" t="s">
        <v>287</v>
      </c>
      <c r="N5" s="196" t="s">
        <v>287</v>
      </c>
      <c r="O5" s="196" t="s">
        <v>287</v>
      </c>
      <c r="P5" s="196" t="s">
        <v>287</v>
      </c>
      <c r="Q5" s="196" t="s">
        <v>287</v>
      </c>
      <c r="R5" s="183">
        <v>25.5</v>
      </c>
      <c r="S5" s="197">
        <f>R5-'First Order P11W1 2024'!R5</f>
        <v>0.4</v>
      </c>
      <c r="T5" s="183">
        <v>5.4</v>
      </c>
      <c r="U5" s="198">
        <f>T5-'First Order P11W1 2024'!T5</f>
        <v>-0.6</v>
      </c>
      <c r="V5" s="185">
        <v>0.133</v>
      </c>
      <c r="W5" s="199">
        <f>V5-'First Order P11W1 2024'!V5</f>
        <v>0.043</v>
      </c>
      <c r="X5" s="185">
        <v>0.788</v>
      </c>
      <c r="Y5" s="199">
        <f>X5-'First Order P11W1 2024'!X5</f>
        <v>0.075</v>
      </c>
      <c r="Z5" s="205">
        <v>50.12</v>
      </c>
    </row>
    <row r="6" ht="30.75" customHeight="1">
      <c r="A6" s="132"/>
      <c r="B6" s="182">
        <v>3882.0</v>
      </c>
      <c r="C6" s="196" t="s">
        <v>287</v>
      </c>
      <c r="D6" s="196" t="s">
        <v>287</v>
      </c>
      <c r="E6" s="196" t="s">
        <v>287</v>
      </c>
      <c r="F6" s="196" t="s">
        <v>287</v>
      </c>
      <c r="G6" s="196" t="s">
        <v>287</v>
      </c>
      <c r="H6" s="196" t="s">
        <v>287</v>
      </c>
      <c r="I6" s="196" t="s">
        <v>287</v>
      </c>
      <c r="J6" s="182">
        <v>3882.0</v>
      </c>
      <c r="K6" s="196" t="s">
        <v>287</v>
      </c>
      <c r="L6" s="196" t="s">
        <v>287</v>
      </c>
      <c r="M6" s="196" t="s">
        <v>287</v>
      </c>
      <c r="N6" s="196" t="s">
        <v>124</v>
      </c>
      <c r="O6" s="196" t="s">
        <v>287</v>
      </c>
      <c r="P6" s="196" t="s">
        <v>287</v>
      </c>
      <c r="Q6" s="196" t="s">
        <v>287</v>
      </c>
      <c r="R6" s="183">
        <v>24.3</v>
      </c>
      <c r="S6" s="197">
        <f>R6-'First Order P11W1 2024'!R6</f>
        <v>-1.5</v>
      </c>
      <c r="T6" s="183">
        <v>2.0</v>
      </c>
      <c r="U6" s="198">
        <f>T6-'First Order P11W1 2024'!T6</f>
        <v>-0.1</v>
      </c>
      <c r="V6" s="185">
        <v>0.323</v>
      </c>
      <c r="W6" s="199">
        <f>V6-'First Order P11W1 2024'!V6</f>
        <v>-0.053</v>
      </c>
      <c r="X6" s="185">
        <v>0.74</v>
      </c>
      <c r="Y6" s="199">
        <f>X6-'First Order P11W1 2024'!X6</f>
        <v>-0.157</v>
      </c>
      <c r="Z6" s="205">
        <v>39.72</v>
      </c>
    </row>
    <row r="7" ht="30.75" customHeight="1">
      <c r="A7" s="132"/>
      <c r="B7" s="182">
        <v>5161.0</v>
      </c>
      <c r="C7" s="196" t="s">
        <v>287</v>
      </c>
      <c r="D7" s="196" t="s">
        <v>287</v>
      </c>
      <c r="E7" s="196" t="s">
        <v>287</v>
      </c>
      <c r="F7" s="196" t="s">
        <v>287</v>
      </c>
      <c r="G7" s="196">
        <v>1.4</v>
      </c>
      <c r="H7" s="196" t="s">
        <v>287</v>
      </c>
      <c r="I7" s="196" t="s">
        <v>287</v>
      </c>
      <c r="J7" s="182">
        <v>5161.0</v>
      </c>
      <c r="K7" s="196" t="s">
        <v>287</v>
      </c>
      <c r="L7" s="196" t="s">
        <v>287</v>
      </c>
      <c r="M7" s="196" t="s">
        <v>287</v>
      </c>
      <c r="N7" s="196" t="s">
        <v>287</v>
      </c>
      <c r="O7" s="196" t="s">
        <v>287</v>
      </c>
      <c r="P7" s="196" t="s">
        <v>287</v>
      </c>
      <c r="Q7" s="196" t="s">
        <v>287</v>
      </c>
      <c r="R7" s="183">
        <v>23.6</v>
      </c>
      <c r="S7" s="197">
        <f>R7-'First Order P11W1 2024'!R7</f>
        <v>-7.5</v>
      </c>
      <c r="T7" s="183">
        <v>3.1</v>
      </c>
      <c r="U7" s="198">
        <f>T7-'First Order P11W1 2024'!T7</f>
        <v>-2.5</v>
      </c>
      <c r="V7" s="185">
        <v>0.251</v>
      </c>
      <c r="W7" s="199">
        <f>V7-'First Order P11W1 2024'!V7</f>
        <v>0.054</v>
      </c>
      <c r="X7" s="185">
        <v>0.731</v>
      </c>
      <c r="Y7" s="199">
        <f>X7-'First Order P11W1 2024'!X7</f>
        <v>-0.075</v>
      </c>
      <c r="Z7" s="205">
        <v>43.78</v>
      </c>
      <c r="AA7" s="171"/>
    </row>
    <row r="8" ht="30.75" customHeight="1">
      <c r="A8" s="132"/>
      <c r="B8" s="182">
        <v>5166.0</v>
      </c>
      <c r="C8" s="196" t="s">
        <v>287</v>
      </c>
      <c r="D8" s="196" t="s">
        <v>287</v>
      </c>
      <c r="E8" s="196">
        <v>5.0</v>
      </c>
      <c r="F8" s="196" t="s">
        <v>287</v>
      </c>
      <c r="G8" s="196" t="s">
        <v>287</v>
      </c>
      <c r="H8" s="196" t="s">
        <v>287</v>
      </c>
      <c r="I8" s="196" t="s">
        <v>287</v>
      </c>
      <c r="J8" s="182">
        <v>5166.0</v>
      </c>
      <c r="K8" s="196" t="s">
        <v>287</v>
      </c>
      <c r="L8" s="196" t="s">
        <v>287</v>
      </c>
      <c r="M8" s="196" t="s">
        <v>287</v>
      </c>
      <c r="N8" s="196" t="s">
        <v>287</v>
      </c>
      <c r="O8" s="196" t="s">
        <v>287</v>
      </c>
      <c r="P8" s="196" t="s">
        <v>124</v>
      </c>
      <c r="Q8" s="196" t="s">
        <v>287</v>
      </c>
      <c r="R8" s="183">
        <v>24.5</v>
      </c>
      <c r="S8" s="197">
        <f>R8-'First Order P11W1 2024'!R8</f>
        <v>-2.4</v>
      </c>
      <c r="T8" s="183">
        <v>5.0</v>
      </c>
      <c r="U8" s="198">
        <f>T8-'First Order P11W1 2024'!T8</f>
        <v>-0.9</v>
      </c>
      <c r="V8" s="185">
        <v>0.072</v>
      </c>
      <c r="W8" s="199">
        <f>V8-'First Order P11W1 2024'!V8</f>
        <v>0.023</v>
      </c>
      <c r="X8" s="185">
        <v>0.689</v>
      </c>
      <c r="Y8" s="199">
        <f>X8-'First Order P11W1 2024'!X8</f>
        <v>-0.045</v>
      </c>
      <c r="Z8" s="205">
        <v>49.44</v>
      </c>
    </row>
    <row r="9" ht="30.75" customHeight="1">
      <c r="A9" s="132"/>
      <c r="B9" s="182">
        <v>8604.0</v>
      </c>
      <c r="C9" s="196" t="s">
        <v>287</v>
      </c>
      <c r="D9" s="196">
        <v>1.2</v>
      </c>
      <c r="E9" s="196" t="s">
        <v>287</v>
      </c>
      <c r="F9" s="196" t="s">
        <v>287</v>
      </c>
      <c r="G9" s="196" t="s">
        <v>287</v>
      </c>
      <c r="H9" s="196" t="s">
        <v>287</v>
      </c>
      <c r="I9" s="196" t="s">
        <v>287</v>
      </c>
      <c r="J9" s="182">
        <v>8604.0</v>
      </c>
      <c r="K9" s="196" t="s">
        <v>287</v>
      </c>
      <c r="L9" s="196" t="s">
        <v>287</v>
      </c>
      <c r="M9" s="196" t="s">
        <v>287</v>
      </c>
      <c r="N9" s="196" t="s">
        <v>124</v>
      </c>
      <c r="O9" s="196" t="s">
        <v>287</v>
      </c>
      <c r="P9" s="196" t="s">
        <v>124</v>
      </c>
      <c r="Q9" s="196" t="s">
        <v>287</v>
      </c>
      <c r="R9" s="183">
        <v>23.8</v>
      </c>
      <c r="S9" s="197">
        <f>R9-'First Order P11W1 2024'!R9</f>
        <v>0</v>
      </c>
      <c r="T9" s="183">
        <v>3.5</v>
      </c>
      <c r="U9" s="198">
        <f>T9-'First Order P11W1 2024'!T9</f>
        <v>-0.2</v>
      </c>
      <c r="V9" s="185">
        <v>0.213</v>
      </c>
      <c r="W9" s="199">
        <f>V9-'First Order P11W1 2024'!V9</f>
        <v>0.058</v>
      </c>
      <c r="X9" s="185">
        <v>0.766</v>
      </c>
      <c r="Y9" s="199">
        <f>X9-'First Order P11W1 2024'!X9</f>
        <v>0.033</v>
      </c>
      <c r="Z9" s="205">
        <v>45.38</v>
      </c>
    </row>
    <row r="10">
      <c r="C10" s="125"/>
    </row>
    <row r="19">
      <c r="A19" s="2" t="s">
        <v>301</v>
      </c>
    </row>
    <row r="24">
      <c r="AA24" s="27"/>
    </row>
    <row r="997">
      <c r="C997" s="146"/>
      <c r="E997" s="146"/>
    </row>
  </sheetData>
  <conditionalFormatting sqref="T3:T9">
    <cfRule type="colorScale" priority="1">
      <colorScale>
        <cfvo type="formula" val="3"/>
        <cfvo type="formula" val="4"/>
        <cfvo type="formula" val="5"/>
        <color rgb="FF57BB8A"/>
        <color rgb="FFFFD666"/>
        <color rgb="FFE67C73"/>
      </colorScale>
    </cfRule>
  </conditionalFormatting>
  <conditionalFormatting sqref="X3:X9">
    <cfRule type="colorScale" priority="2">
      <colorScale>
        <cfvo type="min"/>
        <cfvo type="percentile" val="50"/>
        <cfvo type="percentile" val="75"/>
        <color rgb="FFE06666"/>
        <color rgb="FFFFD666"/>
        <color rgb="FF6AA84F"/>
      </colorScale>
    </cfRule>
  </conditionalFormatting>
  <conditionalFormatting sqref="V3:V9">
    <cfRule type="colorScale" priority="3">
      <colorScale>
        <cfvo type="percent" val="10"/>
        <cfvo type="percentile" val="50"/>
        <cfvo type="max"/>
        <color rgb="FFE06666"/>
        <color rgb="FFFFD666"/>
        <color rgb="FF93C47D"/>
      </colorScale>
    </cfRule>
  </conditionalFormatting>
  <conditionalFormatting sqref="S3:S9">
    <cfRule type="colorScale" priority="4">
      <colorScale>
        <cfvo type="min"/>
        <cfvo type="formula" val="0"/>
        <cfvo type="max"/>
        <color rgb="FF57BB8A"/>
        <color rgb="FFFFFFFF"/>
        <color rgb="FFE67C73"/>
      </colorScale>
    </cfRule>
  </conditionalFormatting>
  <conditionalFormatting sqref="U3:U9">
    <cfRule type="colorScale" priority="5">
      <colorScale>
        <cfvo type="min"/>
        <cfvo type="formula" val="0"/>
        <cfvo type="max"/>
        <color rgb="FF57BB8A"/>
        <color rgb="FFFFFFFF"/>
        <color rgb="FFE67C73"/>
      </colorScale>
    </cfRule>
  </conditionalFormatting>
  <conditionalFormatting sqref="W3:W9">
    <cfRule type="colorScale" priority="6">
      <colorScale>
        <cfvo type="min"/>
        <cfvo type="formula" val="0"/>
        <cfvo type="max"/>
        <color rgb="FFE67C73"/>
        <color rgb="FFFFFFFF"/>
        <color rgb="FF57BB8A"/>
      </colorScale>
    </cfRule>
  </conditionalFormatting>
  <conditionalFormatting sqref="Y3:Y9">
    <cfRule type="colorScale" priority="7">
      <colorScale>
        <cfvo type="min"/>
        <cfvo type="formula" val="0"/>
        <cfvo type="max"/>
        <color rgb="FFE67C73"/>
        <color rgb="FFFFFFFF"/>
        <color rgb="FF57BB8A"/>
      </colorScale>
    </cfRule>
  </conditionalFormatting>
  <drawing r:id="rId1"/>
</worksheet>
</file>

<file path=xl/worksheets/sheet7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8.43"/>
    <col customWidth="1" min="3" max="9" width="4.57"/>
    <col customWidth="1" min="10" max="10" width="8.43"/>
    <col customWidth="1" min="11" max="17" width="4.57"/>
    <col customWidth="1" min="18" max="25" width="9.0"/>
    <col customWidth="1" min="26" max="26" width="9.71"/>
  </cols>
  <sheetData>
    <row r="1" ht="30.75" customHeight="1">
      <c r="A1" s="142"/>
      <c r="B1" s="142"/>
      <c r="C1" s="134"/>
      <c r="D1" s="134"/>
      <c r="E1" s="134"/>
      <c r="F1" s="134"/>
      <c r="G1" s="134"/>
      <c r="H1" s="143"/>
      <c r="I1" s="143"/>
      <c r="J1" s="143"/>
      <c r="K1" s="143"/>
      <c r="L1" s="143"/>
      <c r="M1" s="143"/>
      <c r="N1" s="143"/>
      <c r="O1" s="143"/>
      <c r="P1" s="143"/>
      <c r="Q1" s="143"/>
      <c r="R1" s="143"/>
      <c r="S1" s="143"/>
      <c r="T1" s="143"/>
      <c r="U1" s="143"/>
      <c r="V1" s="143"/>
      <c r="W1" s="143"/>
      <c r="X1" s="143"/>
      <c r="Y1" s="143"/>
    </row>
    <row r="2" ht="30.75" customHeight="1">
      <c r="A2" s="142"/>
      <c r="B2" s="175" t="s">
        <v>328</v>
      </c>
      <c r="C2" s="194" t="s">
        <v>351</v>
      </c>
      <c r="D2" s="194" t="s">
        <v>352</v>
      </c>
      <c r="E2" s="194" t="s">
        <v>353</v>
      </c>
      <c r="F2" s="194" t="s">
        <v>354</v>
      </c>
      <c r="G2" s="194" t="s">
        <v>355</v>
      </c>
      <c r="H2" s="195" t="s">
        <v>356</v>
      </c>
      <c r="I2" s="195" t="s">
        <v>357</v>
      </c>
      <c r="J2" s="202" t="s">
        <v>371</v>
      </c>
      <c r="K2" s="194" t="s">
        <v>351</v>
      </c>
      <c r="L2" s="194" t="s">
        <v>352</v>
      </c>
      <c r="M2" s="194" t="s">
        <v>353</v>
      </c>
      <c r="N2" s="194" t="s">
        <v>354</v>
      </c>
      <c r="O2" s="194" t="s">
        <v>355</v>
      </c>
      <c r="P2" s="195" t="s">
        <v>356</v>
      </c>
      <c r="Q2" s="195" t="s">
        <v>357</v>
      </c>
      <c r="R2" s="155">
        <v>25.8</v>
      </c>
      <c r="S2" s="179" t="s">
        <v>359</v>
      </c>
      <c r="T2" s="179" t="s">
        <v>360</v>
      </c>
      <c r="U2" s="179" t="s">
        <v>361</v>
      </c>
      <c r="V2" s="179" t="s">
        <v>362</v>
      </c>
      <c r="W2" s="179" t="s">
        <v>363</v>
      </c>
      <c r="X2" s="179" t="s">
        <v>364</v>
      </c>
      <c r="Y2" s="179" t="s">
        <v>365</v>
      </c>
      <c r="Z2" s="204" t="s">
        <v>374</v>
      </c>
      <c r="AA2" s="2" t="s">
        <v>301</v>
      </c>
    </row>
    <row r="3" ht="30.75" customHeight="1">
      <c r="A3" s="132"/>
      <c r="B3" s="182">
        <v>3116.0</v>
      </c>
      <c r="C3" s="196" t="s">
        <v>287</v>
      </c>
      <c r="D3" s="196" t="s">
        <v>287</v>
      </c>
      <c r="E3" s="196" t="s">
        <v>287</v>
      </c>
      <c r="F3" s="196" t="s">
        <v>287</v>
      </c>
      <c r="G3" s="196" t="s">
        <v>287</v>
      </c>
      <c r="H3" s="196" t="s">
        <v>287</v>
      </c>
      <c r="I3" s="196" t="s">
        <v>287</v>
      </c>
      <c r="J3" s="182">
        <v>3116.0</v>
      </c>
      <c r="K3" s="196" t="s">
        <v>287</v>
      </c>
      <c r="L3" s="196" t="s">
        <v>124</v>
      </c>
      <c r="M3" s="196" t="s">
        <v>287</v>
      </c>
      <c r="N3" s="196" t="s">
        <v>124</v>
      </c>
      <c r="O3" s="196" t="s">
        <v>287</v>
      </c>
      <c r="P3" s="196" t="s">
        <v>124</v>
      </c>
      <c r="Q3" s="196" t="s">
        <v>287</v>
      </c>
      <c r="R3" s="183">
        <v>28.8</v>
      </c>
      <c r="S3" s="197">
        <f>R3-'First Order P11W2 2024'!R3</f>
        <v>-2.4</v>
      </c>
      <c r="T3" s="183">
        <v>4.6</v>
      </c>
      <c r="U3" s="198">
        <f>T3-'First Order P11W2 2024'!T3</f>
        <v>-1.5</v>
      </c>
      <c r="V3" s="185">
        <v>0.087</v>
      </c>
      <c r="W3" s="206">
        <v>0.156</v>
      </c>
      <c r="X3" s="185">
        <v>0.838</v>
      </c>
      <c r="Y3" s="199">
        <f>X3-'First Order P11W2 2024'!X3</f>
        <v>-0.018</v>
      </c>
      <c r="Z3" s="205">
        <v>53.4</v>
      </c>
    </row>
    <row r="4" ht="30.75" customHeight="1">
      <c r="A4" s="132"/>
      <c r="B4" s="182">
        <v>3176.0</v>
      </c>
      <c r="C4" s="196" t="s">
        <v>287</v>
      </c>
      <c r="D4" s="196" t="s">
        <v>287</v>
      </c>
      <c r="E4" s="196" t="s">
        <v>287</v>
      </c>
      <c r="F4" s="196" t="s">
        <v>287</v>
      </c>
      <c r="G4" s="196" t="s">
        <v>287</v>
      </c>
      <c r="H4" s="196" t="s">
        <v>287</v>
      </c>
      <c r="I4" s="196" t="s">
        <v>287</v>
      </c>
      <c r="J4" s="182">
        <v>3176.0</v>
      </c>
      <c r="K4" s="196" t="s">
        <v>287</v>
      </c>
      <c r="L4" s="196" t="s">
        <v>287</v>
      </c>
      <c r="M4" s="196" t="s">
        <v>287</v>
      </c>
      <c r="N4" s="196" t="s">
        <v>287</v>
      </c>
      <c r="O4" s="196" t="s">
        <v>287</v>
      </c>
      <c r="P4" s="196" t="s">
        <v>287</v>
      </c>
      <c r="Q4" s="196" t="s">
        <v>287</v>
      </c>
      <c r="R4" s="183">
        <v>24.5</v>
      </c>
      <c r="S4" s="197">
        <f>R4-'First Order P11W2 2024'!R4</f>
        <v>-0.4</v>
      </c>
      <c r="T4" s="183">
        <v>4.8</v>
      </c>
      <c r="U4" s="198">
        <f>T4-'First Order P11W2 2024'!T4</f>
        <v>1.2</v>
      </c>
      <c r="V4" s="185">
        <v>0.086</v>
      </c>
      <c r="W4" s="206">
        <v>0.08</v>
      </c>
      <c r="X4" s="185">
        <v>0.725</v>
      </c>
      <c r="Y4" s="199">
        <f>X4-'First Order P11W2 2024'!X4</f>
        <v>-0.005</v>
      </c>
      <c r="Z4" s="205">
        <v>53.2</v>
      </c>
    </row>
    <row r="5" ht="30.75" customHeight="1">
      <c r="A5" s="132"/>
      <c r="B5" s="182">
        <v>3802.0</v>
      </c>
      <c r="C5" s="196" t="s">
        <v>287</v>
      </c>
      <c r="D5" s="196" t="s">
        <v>287</v>
      </c>
      <c r="E5" s="196" t="s">
        <v>287</v>
      </c>
      <c r="F5" s="196" t="s">
        <v>287</v>
      </c>
      <c r="G5" s="196" t="s">
        <v>287</v>
      </c>
      <c r="H5" s="196" t="s">
        <v>287</v>
      </c>
      <c r="I5" s="196" t="s">
        <v>287</v>
      </c>
      <c r="J5" s="182">
        <v>3802.0</v>
      </c>
      <c r="K5" s="196" t="s">
        <v>287</v>
      </c>
      <c r="L5" s="196" t="s">
        <v>287</v>
      </c>
      <c r="M5" s="196" t="s">
        <v>287</v>
      </c>
      <c r="N5" s="196" t="s">
        <v>124</v>
      </c>
      <c r="O5" s="196" t="s">
        <v>287</v>
      </c>
      <c r="P5" s="196" t="s">
        <v>287</v>
      </c>
      <c r="Q5" s="196" t="s">
        <v>287</v>
      </c>
      <c r="R5" s="183">
        <v>24.9</v>
      </c>
      <c r="S5" s="197">
        <f>R5-'First Order P11W2 2024'!R5</f>
        <v>-0.6</v>
      </c>
      <c r="T5" s="183">
        <v>6.1</v>
      </c>
      <c r="U5" s="198">
        <f>T5-'First Order P11W2 2024'!T5</f>
        <v>0.7</v>
      </c>
      <c r="V5" s="185">
        <v>0.082</v>
      </c>
      <c r="W5" s="206">
        <v>0.07</v>
      </c>
      <c r="X5" s="185">
        <v>0.748</v>
      </c>
      <c r="Y5" s="199">
        <f>X5-'First Order P11W2 2024'!X5</f>
        <v>-0.04</v>
      </c>
      <c r="Z5" s="205">
        <v>47.35</v>
      </c>
    </row>
    <row r="6" ht="30.75" customHeight="1">
      <c r="A6" s="132"/>
      <c r="B6" s="182">
        <v>3882.0</v>
      </c>
      <c r="C6" s="196" t="s">
        <v>287</v>
      </c>
      <c r="D6" s="196" t="s">
        <v>287</v>
      </c>
      <c r="E6" s="196" t="s">
        <v>287</v>
      </c>
      <c r="F6" s="196" t="s">
        <v>287</v>
      </c>
      <c r="G6" s="196" t="s">
        <v>287</v>
      </c>
      <c r="H6" s="196" t="s">
        <v>287</v>
      </c>
      <c r="I6" s="196" t="s">
        <v>287</v>
      </c>
      <c r="J6" s="182">
        <v>3882.0</v>
      </c>
      <c r="K6" s="196" t="s">
        <v>287</v>
      </c>
      <c r="L6" s="196" t="s">
        <v>287</v>
      </c>
      <c r="M6" s="196" t="s">
        <v>287</v>
      </c>
      <c r="N6" s="196" t="s">
        <v>124</v>
      </c>
      <c r="O6" s="196" t="s">
        <v>287</v>
      </c>
      <c r="P6" s="196" t="s">
        <v>287</v>
      </c>
      <c r="Q6" s="196" t="s">
        <v>124</v>
      </c>
      <c r="R6" s="183">
        <v>21.9</v>
      </c>
      <c r="S6" s="197">
        <f>R6-'First Order P11W2 2024'!R6</f>
        <v>-2.4</v>
      </c>
      <c r="T6" s="183">
        <v>1.6</v>
      </c>
      <c r="U6" s="198">
        <f>T6-'First Order P11W2 2024'!T6</f>
        <v>-0.4</v>
      </c>
      <c r="V6" s="185">
        <v>0.387</v>
      </c>
      <c r="W6" s="206">
        <v>0.324</v>
      </c>
      <c r="X6" s="185">
        <v>0.711</v>
      </c>
      <c r="Y6" s="199">
        <f>X6-'First Order P11W2 2024'!X6</f>
        <v>-0.029</v>
      </c>
      <c r="Z6" s="205">
        <v>30.73</v>
      </c>
    </row>
    <row r="7" ht="30.75" customHeight="1">
      <c r="A7" s="132"/>
      <c r="B7" s="182">
        <v>5161.0</v>
      </c>
      <c r="C7" s="196" t="s">
        <v>287</v>
      </c>
      <c r="D7" s="196" t="s">
        <v>287</v>
      </c>
      <c r="E7" s="196" t="s">
        <v>287</v>
      </c>
      <c r="F7" s="196" t="s">
        <v>287</v>
      </c>
      <c r="G7" s="196" t="s">
        <v>287</v>
      </c>
      <c r="H7" s="196" t="s">
        <v>287</v>
      </c>
      <c r="I7" s="196" t="s">
        <v>287</v>
      </c>
      <c r="J7" s="182">
        <v>5161.0</v>
      </c>
      <c r="K7" s="196" t="s">
        <v>287</v>
      </c>
      <c r="L7" s="196" t="s">
        <v>124</v>
      </c>
      <c r="M7" s="196" t="s">
        <v>124</v>
      </c>
      <c r="N7" s="196" t="s">
        <v>287</v>
      </c>
      <c r="O7" s="196" t="s">
        <v>287</v>
      </c>
      <c r="P7" s="196" t="s">
        <v>124</v>
      </c>
      <c r="Q7" s="196" t="s">
        <v>287</v>
      </c>
      <c r="R7" s="183">
        <v>22.8</v>
      </c>
      <c r="S7" s="197">
        <f>R7-'First Order P11W2 2024'!R7</f>
        <v>-0.8</v>
      </c>
      <c r="T7" s="183">
        <v>2.7</v>
      </c>
      <c r="U7" s="198">
        <f>T7-'First Order P11W2 2024'!T7</f>
        <v>-0.4</v>
      </c>
      <c r="V7" s="185">
        <v>0.266</v>
      </c>
      <c r="W7" s="206">
        <v>0.411</v>
      </c>
      <c r="X7" s="185">
        <v>0.794</v>
      </c>
      <c r="Y7" s="199">
        <f>X7-'First Order P11W2 2024'!X7</f>
        <v>0.063</v>
      </c>
      <c r="Z7" s="205">
        <v>42.49</v>
      </c>
      <c r="AA7" s="171"/>
    </row>
    <row r="8" ht="30.75" customHeight="1">
      <c r="A8" s="132"/>
      <c r="B8" s="182">
        <v>5166.0</v>
      </c>
      <c r="C8" s="196" t="s">
        <v>287</v>
      </c>
      <c r="D8" s="196" t="s">
        <v>287</v>
      </c>
      <c r="E8" s="196" t="s">
        <v>287</v>
      </c>
      <c r="F8" s="196" t="s">
        <v>287</v>
      </c>
      <c r="G8" s="196" t="s">
        <v>287</v>
      </c>
      <c r="H8" s="196" t="s">
        <v>287</v>
      </c>
      <c r="I8" s="196" t="s">
        <v>287</v>
      </c>
      <c r="J8" s="182">
        <v>5166.0</v>
      </c>
      <c r="K8" s="196" t="s">
        <v>287</v>
      </c>
      <c r="L8" s="196" t="s">
        <v>287</v>
      </c>
      <c r="M8" s="196" t="s">
        <v>287</v>
      </c>
      <c r="N8" s="196" t="s">
        <v>124</v>
      </c>
      <c r="O8" s="196" t="s">
        <v>287</v>
      </c>
      <c r="P8" s="196" t="s">
        <v>124</v>
      </c>
      <c r="Q8" s="196" t="s">
        <v>287</v>
      </c>
      <c r="R8" s="183">
        <v>26.4</v>
      </c>
      <c r="S8" s="197">
        <f>R8-'First Order P11W2 2024'!R8</f>
        <v>1.9</v>
      </c>
      <c r="T8" s="183">
        <v>6.3</v>
      </c>
      <c r="U8" s="198">
        <f>T8-'First Order P11W2 2024'!T8</f>
        <v>1.3</v>
      </c>
      <c r="V8" s="185">
        <v>0.056</v>
      </c>
      <c r="W8" s="206">
        <v>0.1</v>
      </c>
      <c r="X8" s="185">
        <v>0.613</v>
      </c>
      <c r="Y8" s="199">
        <f>X8-'First Order P11W2 2024'!X8</f>
        <v>-0.076</v>
      </c>
      <c r="Z8" s="205">
        <v>44.74</v>
      </c>
    </row>
    <row r="9" ht="30.75" customHeight="1">
      <c r="A9" s="132"/>
      <c r="B9" s="182">
        <v>8604.0</v>
      </c>
      <c r="C9" s="196" t="s">
        <v>287</v>
      </c>
      <c r="D9" s="196" t="s">
        <v>287</v>
      </c>
      <c r="E9" s="196" t="s">
        <v>287</v>
      </c>
      <c r="F9" s="196" t="s">
        <v>287</v>
      </c>
      <c r="G9" s="196" t="s">
        <v>287</v>
      </c>
      <c r="H9" s="196" t="s">
        <v>287</v>
      </c>
      <c r="I9" s="196" t="s">
        <v>287</v>
      </c>
      <c r="J9" s="182">
        <v>8604.0</v>
      </c>
      <c r="K9" s="196" t="s">
        <v>124</v>
      </c>
      <c r="L9" s="196" t="s">
        <v>124</v>
      </c>
      <c r="M9" s="196" t="s">
        <v>287</v>
      </c>
      <c r="N9" s="196" t="s">
        <v>124</v>
      </c>
      <c r="O9" s="196" t="s">
        <v>287</v>
      </c>
      <c r="P9" s="196" t="s">
        <v>287</v>
      </c>
      <c r="Q9" s="196" t="s">
        <v>287</v>
      </c>
      <c r="R9" s="183">
        <v>30.2</v>
      </c>
      <c r="S9" s="197">
        <f>R9-'First Order P11W2 2024'!R9</f>
        <v>6.4</v>
      </c>
      <c r="T9" s="183">
        <v>5.9</v>
      </c>
      <c r="U9" s="198">
        <f>T9-'First Order P11W2 2024'!T9</f>
        <v>2.4</v>
      </c>
      <c r="V9" s="185">
        <v>0.11</v>
      </c>
      <c r="W9" s="206">
        <v>0.086</v>
      </c>
      <c r="X9" s="185">
        <v>0.72</v>
      </c>
      <c r="Y9" s="199">
        <f>X9-'First Order P11W2 2024'!X9</f>
        <v>-0.046</v>
      </c>
      <c r="Z9" s="205">
        <v>48.86</v>
      </c>
    </row>
    <row r="10">
      <c r="C10" s="125"/>
    </row>
    <row r="19">
      <c r="A19" s="2" t="s">
        <v>301</v>
      </c>
    </row>
    <row r="21">
      <c r="AA21" s="2" t="s">
        <v>301</v>
      </c>
    </row>
    <row r="24">
      <c r="AA24" s="27"/>
    </row>
    <row r="997">
      <c r="C997" s="146"/>
      <c r="E997" s="146"/>
    </row>
  </sheetData>
  <conditionalFormatting sqref="T3:T9">
    <cfRule type="colorScale" priority="1">
      <colorScale>
        <cfvo type="formula" val="3"/>
        <cfvo type="formula" val="4"/>
        <cfvo type="formula" val="5"/>
        <color rgb="FF57BB8A"/>
        <color rgb="FFFFD666"/>
        <color rgb="FFE67C73"/>
      </colorScale>
    </cfRule>
  </conditionalFormatting>
  <conditionalFormatting sqref="X3:X9">
    <cfRule type="colorScale" priority="2">
      <colorScale>
        <cfvo type="min"/>
        <cfvo type="percentile" val="50"/>
        <cfvo type="percentile" val="75"/>
        <color rgb="FFE06666"/>
        <color rgb="FFFFD666"/>
        <color rgb="FF6AA84F"/>
      </colorScale>
    </cfRule>
  </conditionalFormatting>
  <conditionalFormatting sqref="V3:V9">
    <cfRule type="colorScale" priority="3">
      <colorScale>
        <cfvo type="percent" val="10"/>
        <cfvo type="percentile" val="50"/>
        <cfvo type="max"/>
        <color rgb="FFE06666"/>
        <color rgb="FFFFD666"/>
        <color rgb="FF93C47D"/>
      </colorScale>
    </cfRule>
  </conditionalFormatting>
  <conditionalFormatting sqref="S3:S9">
    <cfRule type="colorScale" priority="4">
      <colorScale>
        <cfvo type="min"/>
        <cfvo type="formula" val="0"/>
        <cfvo type="max"/>
        <color rgb="FF57BB8A"/>
        <color rgb="FFFFFFFF"/>
        <color rgb="FFE67C73"/>
      </colorScale>
    </cfRule>
  </conditionalFormatting>
  <conditionalFormatting sqref="U3:U9">
    <cfRule type="colorScale" priority="5">
      <colorScale>
        <cfvo type="min"/>
        <cfvo type="formula" val="0"/>
        <cfvo type="max"/>
        <color rgb="FF57BB8A"/>
        <color rgb="FFFFFFFF"/>
        <color rgb="FFE67C73"/>
      </colorScale>
    </cfRule>
  </conditionalFormatting>
  <conditionalFormatting sqref="W3:W9">
    <cfRule type="colorScale" priority="6">
      <colorScale>
        <cfvo type="min"/>
        <cfvo type="formula" val="0"/>
        <cfvo type="max"/>
        <color rgb="FFE67C73"/>
        <color rgb="FFFFFFFF"/>
        <color rgb="FF57BB8A"/>
      </colorScale>
    </cfRule>
  </conditionalFormatting>
  <conditionalFormatting sqref="Y3:Y9">
    <cfRule type="colorScale" priority="7">
      <colorScale>
        <cfvo type="min"/>
        <cfvo type="formula" val="0"/>
        <cfvo type="max"/>
        <color rgb="FFE67C73"/>
        <color rgb="FFFFFFFF"/>
        <color rgb="FF57BB8A"/>
      </colorScale>
    </cfRule>
  </conditionalFormatting>
  <drawing r:id="rId1"/>
</worksheet>
</file>

<file path=xl/worksheets/sheet7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8.43"/>
    <col customWidth="1" min="3" max="9" width="4.57"/>
    <col customWidth="1" min="10" max="10" width="8.43"/>
    <col customWidth="1" min="11" max="17" width="4.57"/>
    <col customWidth="1" min="18" max="25" width="9.0"/>
    <col customWidth="1" min="26" max="26" width="9.71"/>
  </cols>
  <sheetData>
    <row r="1" ht="30.75" customHeight="1">
      <c r="A1" s="142"/>
      <c r="B1" s="142"/>
      <c r="C1" s="134"/>
      <c r="D1" s="134"/>
      <c r="E1" s="134"/>
      <c r="F1" s="134"/>
      <c r="G1" s="134"/>
      <c r="H1" s="143"/>
      <c r="I1" s="143"/>
      <c r="J1" s="143"/>
      <c r="K1" s="143"/>
      <c r="L1" s="143"/>
      <c r="M1" s="143"/>
      <c r="N1" s="143"/>
      <c r="O1" s="143"/>
      <c r="P1" s="143"/>
      <c r="Q1" s="143"/>
      <c r="R1" s="143"/>
      <c r="S1" s="143"/>
      <c r="T1" s="143"/>
      <c r="U1" s="143"/>
      <c r="V1" s="143"/>
      <c r="W1" s="143"/>
      <c r="X1" s="143"/>
      <c r="Y1" s="143"/>
    </row>
    <row r="2" ht="30.75" customHeight="1">
      <c r="A2" s="142"/>
      <c r="B2" s="175" t="s">
        <v>331</v>
      </c>
      <c r="C2" s="194" t="s">
        <v>351</v>
      </c>
      <c r="D2" s="194" t="s">
        <v>352</v>
      </c>
      <c r="E2" s="194" t="s">
        <v>353</v>
      </c>
      <c r="F2" s="194" t="s">
        <v>354</v>
      </c>
      <c r="G2" s="194" t="s">
        <v>355</v>
      </c>
      <c r="H2" s="195" t="s">
        <v>356</v>
      </c>
      <c r="I2" s="195" t="s">
        <v>357</v>
      </c>
      <c r="J2" s="202" t="s">
        <v>371</v>
      </c>
      <c r="K2" s="194" t="s">
        <v>351</v>
      </c>
      <c r="L2" s="194" t="s">
        <v>352</v>
      </c>
      <c r="M2" s="194" t="s">
        <v>353</v>
      </c>
      <c r="N2" s="194" t="s">
        <v>354</v>
      </c>
      <c r="O2" s="194" t="s">
        <v>355</v>
      </c>
      <c r="P2" s="195" t="s">
        <v>356</v>
      </c>
      <c r="Q2" s="195" t="s">
        <v>357</v>
      </c>
      <c r="R2" s="155">
        <v>27.9</v>
      </c>
      <c r="S2" s="179" t="s">
        <v>359</v>
      </c>
      <c r="T2" s="179" t="s">
        <v>360</v>
      </c>
      <c r="U2" s="179" t="s">
        <v>361</v>
      </c>
      <c r="V2" s="179" t="s">
        <v>362</v>
      </c>
      <c r="W2" s="179" t="s">
        <v>363</v>
      </c>
      <c r="X2" s="179" t="s">
        <v>364</v>
      </c>
      <c r="Y2" s="179" t="s">
        <v>365</v>
      </c>
      <c r="Z2" s="204" t="s">
        <v>374</v>
      </c>
      <c r="AA2" s="2" t="s">
        <v>301</v>
      </c>
    </row>
    <row r="3" ht="30.75" customHeight="1">
      <c r="A3" s="132"/>
      <c r="B3" s="182">
        <v>3116.0</v>
      </c>
      <c r="C3" s="196" t="s">
        <v>287</v>
      </c>
      <c r="D3" s="196" t="s">
        <v>287</v>
      </c>
      <c r="E3" s="196" t="s">
        <v>287</v>
      </c>
      <c r="F3" s="196" t="s">
        <v>287</v>
      </c>
      <c r="G3" s="196" t="s">
        <v>287</v>
      </c>
      <c r="H3" s="196" t="s">
        <v>287</v>
      </c>
      <c r="I3" s="196" t="s">
        <v>287</v>
      </c>
      <c r="J3" s="182">
        <v>3116.0</v>
      </c>
      <c r="K3" s="196" t="s">
        <v>287</v>
      </c>
      <c r="L3" s="196" t="s">
        <v>287</v>
      </c>
      <c r="M3" s="196" t="s">
        <v>287</v>
      </c>
      <c r="N3" s="196" t="s">
        <v>287</v>
      </c>
      <c r="O3" s="196" t="s">
        <v>287</v>
      </c>
      <c r="P3" s="196" t="s">
        <v>287</v>
      </c>
      <c r="Q3" s="196" t="s">
        <v>287</v>
      </c>
      <c r="R3" s="183">
        <v>33.9</v>
      </c>
      <c r="S3" s="197">
        <f>R3-'First Order P11W3 2024'!R3</f>
        <v>5.1</v>
      </c>
      <c r="T3" s="183">
        <v>6.5</v>
      </c>
      <c r="U3" s="198">
        <f>T3-'First Order P11W3 2024'!T3</f>
        <v>1.9</v>
      </c>
      <c r="V3" s="185">
        <v>0.108</v>
      </c>
      <c r="W3" s="206">
        <f>V3-'First Order P11W3 2024'!V3</f>
        <v>0.021</v>
      </c>
      <c r="X3" s="185">
        <v>0.848</v>
      </c>
      <c r="Y3" s="199">
        <f>X3-'First Order P11W3 2024'!X3</f>
        <v>0.01</v>
      </c>
      <c r="Z3" s="205">
        <v>53.69</v>
      </c>
    </row>
    <row r="4" ht="30.75" customHeight="1">
      <c r="A4" s="132"/>
      <c r="B4" s="182">
        <v>3176.0</v>
      </c>
      <c r="C4" s="196" t="s">
        <v>287</v>
      </c>
      <c r="D4" s="196" t="s">
        <v>287</v>
      </c>
      <c r="E4" s="196" t="s">
        <v>287</v>
      </c>
      <c r="F4" s="196" t="s">
        <v>287</v>
      </c>
      <c r="G4" s="196" t="s">
        <v>287</v>
      </c>
      <c r="H4" s="196" t="s">
        <v>287</v>
      </c>
      <c r="I4" s="196" t="s">
        <v>287</v>
      </c>
      <c r="J4" s="182">
        <v>3176.0</v>
      </c>
      <c r="K4" s="196" t="s">
        <v>287</v>
      </c>
      <c r="L4" s="196" t="s">
        <v>287</v>
      </c>
      <c r="M4" s="196" t="s">
        <v>287</v>
      </c>
      <c r="N4" s="196" t="s">
        <v>287</v>
      </c>
      <c r="O4" s="196" t="s">
        <v>287</v>
      </c>
      <c r="P4" s="196" t="s">
        <v>287</v>
      </c>
      <c r="Q4" s="196" t="s">
        <v>287</v>
      </c>
      <c r="R4" s="183">
        <v>27.1</v>
      </c>
      <c r="S4" s="197">
        <f>R4-'First Order P11W3 2024'!R4</f>
        <v>2.6</v>
      </c>
      <c r="T4" s="183">
        <v>6.3</v>
      </c>
      <c r="U4" s="198">
        <f>T4-'First Order P11W3 2024'!T4</f>
        <v>1.5</v>
      </c>
      <c r="V4" s="185">
        <v>0.088</v>
      </c>
      <c r="W4" s="206">
        <f>V4-'First Order P11W3 2024'!V4</f>
        <v>0.002</v>
      </c>
      <c r="X4" s="185">
        <v>0.736</v>
      </c>
      <c r="Y4" s="199">
        <f>X4-'First Order P11W3 2024'!X4</f>
        <v>0.011</v>
      </c>
      <c r="Z4" s="205">
        <v>55.75</v>
      </c>
    </row>
    <row r="5" ht="30.75" customHeight="1">
      <c r="A5" s="132"/>
      <c r="B5" s="182">
        <v>3802.0</v>
      </c>
      <c r="C5" s="196" t="s">
        <v>287</v>
      </c>
      <c r="D5" s="196" t="s">
        <v>287</v>
      </c>
      <c r="E5" s="196" t="s">
        <v>287</v>
      </c>
      <c r="F5" s="196" t="s">
        <v>287</v>
      </c>
      <c r="G5" s="196" t="s">
        <v>287</v>
      </c>
      <c r="H5" s="196" t="s">
        <v>287</v>
      </c>
      <c r="I5" s="196" t="s">
        <v>287</v>
      </c>
      <c r="J5" s="182">
        <v>3802.0</v>
      </c>
      <c r="K5" s="196" t="s">
        <v>287</v>
      </c>
      <c r="L5" s="196" t="s">
        <v>287</v>
      </c>
      <c r="M5" s="196" t="s">
        <v>287</v>
      </c>
      <c r="N5" s="196" t="s">
        <v>287</v>
      </c>
      <c r="O5" s="196" t="s">
        <v>287</v>
      </c>
      <c r="P5" s="196" t="s">
        <v>287</v>
      </c>
      <c r="Q5" s="196" t="s">
        <v>287</v>
      </c>
      <c r="R5" s="183">
        <v>24.1</v>
      </c>
      <c r="S5" s="197">
        <f>R5-'First Order P11W3 2024'!R5</f>
        <v>-0.8</v>
      </c>
      <c r="T5" s="183">
        <v>5.2</v>
      </c>
      <c r="U5" s="198">
        <f>T5-'First Order P11W3 2024'!T5</f>
        <v>-0.9</v>
      </c>
      <c r="V5" s="185">
        <v>0.1</v>
      </c>
      <c r="W5" s="206">
        <f>V5-'First Order P11W3 2024'!V5</f>
        <v>0.018</v>
      </c>
      <c r="X5" s="185">
        <v>0.83</v>
      </c>
      <c r="Y5" s="199">
        <f>X5-'First Order P11W3 2024'!X5</f>
        <v>0.082</v>
      </c>
      <c r="Z5" s="205">
        <v>45.19</v>
      </c>
    </row>
    <row r="6" ht="30.75" customHeight="1">
      <c r="A6" s="132"/>
      <c r="B6" s="182">
        <v>3882.0</v>
      </c>
      <c r="C6" s="196" t="s">
        <v>287</v>
      </c>
      <c r="D6" s="196" t="s">
        <v>287</v>
      </c>
      <c r="E6" s="196" t="s">
        <v>287</v>
      </c>
      <c r="F6" s="196">
        <v>1.5</v>
      </c>
      <c r="G6" s="196" t="s">
        <v>287</v>
      </c>
      <c r="H6" s="196" t="s">
        <v>287</v>
      </c>
      <c r="I6" s="196" t="s">
        <v>287</v>
      </c>
      <c r="J6" s="182">
        <v>3882.0</v>
      </c>
      <c r="K6" s="196" t="s">
        <v>287</v>
      </c>
      <c r="L6" s="196" t="s">
        <v>287</v>
      </c>
      <c r="M6" s="196" t="s">
        <v>287</v>
      </c>
      <c r="N6" s="196" t="s">
        <v>287</v>
      </c>
      <c r="O6" s="196" t="s">
        <v>124</v>
      </c>
      <c r="P6" s="196" t="s">
        <v>287</v>
      </c>
      <c r="Q6" s="196" t="s">
        <v>287</v>
      </c>
      <c r="R6" s="183">
        <v>21.4</v>
      </c>
      <c r="S6" s="197">
        <f>R6-'First Order P11W3 2024'!R6</f>
        <v>-0.5</v>
      </c>
      <c r="T6" s="183">
        <v>1.6</v>
      </c>
      <c r="U6" s="198">
        <f>T6-'First Order P11W3 2024'!T6</f>
        <v>0</v>
      </c>
      <c r="V6" s="185">
        <v>0.379</v>
      </c>
      <c r="W6" s="206">
        <f>V6-'First Order P11W3 2024'!V6</f>
        <v>-0.008</v>
      </c>
      <c r="X6" s="185">
        <v>0.75</v>
      </c>
      <c r="Y6" s="199">
        <f>X6-'First Order P11W3 2024'!X6</f>
        <v>0.039</v>
      </c>
      <c r="Z6" s="205">
        <v>30.31</v>
      </c>
    </row>
    <row r="7" ht="30.75" customHeight="1">
      <c r="A7" s="132"/>
      <c r="B7" s="182">
        <v>5161.0</v>
      </c>
      <c r="C7" s="196" t="s">
        <v>287</v>
      </c>
      <c r="D7" s="196" t="s">
        <v>287</v>
      </c>
      <c r="E7" s="196" t="s">
        <v>287</v>
      </c>
      <c r="F7" s="196" t="s">
        <v>287</v>
      </c>
      <c r="G7" s="196" t="s">
        <v>287</v>
      </c>
      <c r="H7" s="196" t="s">
        <v>287</v>
      </c>
      <c r="I7" s="196" t="s">
        <v>287</v>
      </c>
      <c r="J7" s="182">
        <v>5161.0</v>
      </c>
      <c r="K7" s="196" t="s">
        <v>287</v>
      </c>
      <c r="L7" s="196" t="s">
        <v>287</v>
      </c>
      <c r="M7" s="196" t="s">
        <v>287</v>
      </c>
      <c r="N7" s="196" t="s">
        <v>287</v>
      </c>
      <c r="O7" s="196" t="s">
        <v>287</v>
      </c>
      <c r="P7" s="196" t="s">
        <v>287</v>
      </c>
      <c r="Q7" s="196" t="s">
        <v>287</v>
      </c>
      <c r="R7" s="183">
        <v>26.2</v>
      </c>
      <c r="S7" s="197">
        <f>R7-'First Order P11W3 2024'!R7</f>
        <v>3.4</v>
      </c>
      <c r="T7" s="183">
        <v>4.8</v>
      </c>
      <c r="U7" s="198">
        <f>T7-'First Order P11W3 2024'!T7</f>
        <v>2.1</v>
      </c>
      <c r="V7" s="185">
        <v>0.221</v>
      </c>
      <c r="W7" s="206">
        <f>V7-'First Order P11W3 2024'!V7</f>
        <v>-0.045</v>
      </c>
      <c r="X7" s="185">
        <v>0.78</v>
      </c>
      <c r="Y7" s="199">
        <f>X7-'First Order P11W3 2024'!X7</f>
        <v>-0.014</v>
      </c>
      <c r="Z7" s="205">
        <v>51.39</v>
      </c>
      <c r="AA7" s="171"/>
    </row>
    <row r="8" ht="30.75" customHeight="1">
      <c r="A8" s="132"/>
      <c r="B8" s="182">
        <v>5166.0</v>
      </c>
      <c r="C8" s="196" t="s">
        <v>287</v>
      </c>
      <c r="D8" s="196" t="s">
        <v>287</v>
      </c>
      <c r="E8" s="196" t="s">
        <v>287</v>
      </c>
      <c r="F8" s="196" t="s">
        <v>287</v>
      </c>
      <c r="G8" s="196" t="s">
        <v>287</v>
      </c>
      <c r="H8" s="196">
        <v>1.1</v>
      </c>
      <c r="I8" s="196" t="s">
        <v>287</v>
      </c>
      <c r="J8" s="182">
        <v>5166.0</v>
      </c>
      <c r="K8" s="196" t="s">
        <v>287</v>
      </c>
      <c r="L8" s="196" t="s">
        <v>287</v>
      </c>
      <c r="M8" s="196" t="s">
        <v>287</v>
      </c>
      <c r="N8" s="196" t="s">
        <v>287</v>
      </c>
      <c r="O8" s="196" t="s">
        <v>124</v>
      </c>
      <c r="P8" s="196" t="s">
        <v>287</v>
      </c>
      <c r="Q8" s="196" t="s">
        <v>287</v>
      </c>
      <c r="R8" s="183">
        <v>29.1</v>
      </c>
      <c r="S8" s="197">
        <f>R8-'First Order P11W3 2024'!R8</f>
        <v>2.7</v>
      </c>
      <c r="T8" s="183">
        <v>7.0</v>
      </c>
      <c r="U8" s="198">
        <f>T8-'First Order P11W3 2024'!T8</f>
        <v>0.7</v>
      </c>
      <c r="V8" s="185">
        <v>0.028</v>
      </c>
      <c r="W8" s="206">
        <f>V8-'First Order P11W3 2024'!V8</f>
        <v>-0.028</v>
      </c>
      <c r="X8" s="185">
        <v>0.553</v>
      </c>
      <c r="Y8" s="199">
        <f>X8-'First Order P11W3 2024'!X8</f>
        <v>-0.06</v>
      </c>
      <c r="Z8" s="205">
        <v>49.21</v>
      </c>
    </row>
    <row r="9" ht="30.75" customHeight="1">
      <c r="A9" s="132"/>
      <c r="B9" s="182">
        <v>8604.0</v>
      </c>
      <c r="C9" s="196" t="s">
        <v>287</v>
      </c>
      <c r="D9" s="196" t="s">
        <v>287</v>
      </c>
      <c r="E9" s="196" t="s">
        <v>287</v>
      </c>
      <c r="F9" s="196" t="s">
        <v>287</v>
      </c>
      <c r="G9" s="196" t="s">
        <v>287</v>
      </c>
      <c r="H9" s="196" t="s">
        <v>287</v>
      </c>
      <c r="I9" s="196" t="s">
        <v>287</v>
      </c>
      <c r="J9" s="182">
        <v>8604.0</v>
      </c>
      <c r="K9" s="196" t="s">
        <v>287</v>
      </c>
      <c r="L9" s="196" t="s">
        <v>287</v>
      </c>
      <c r="M9" s="196" t="s">
        <v>287</v>
      </c>
      <c r="N9" s="196" t="s">
        <v>287</v>
      </c>
      <c r="O9" s="196" t="s">
        <v>287</v>
      </c>
      <c r="P9" s="196" t="s">
        <v>287</v>
      </c>
      <c r="Q9" s="196" t="s">
        <v>287</v>
      </c>
      <c r="R9" s="183">
        <v>22.9</v>
      </c>
      <c r="S9" s="197">
        <f>R9-'First Order P11W3 2024'!R9</f>
        <v>-7.3</v>
      </c>
      <c r="T9" s="183">
        <v>4.8</v>
      </c>
      <c r="U9" s="198">
        <f>T9-'First Order P11W3 2024'!T9</f>
        <v>-1.1</v>
      </c>
      <c r="V9" s="185">
        <v>0.13</v>
      </c>
      <c r="W9" s="206">
        <f>V9-'First Order P11W3 2024'!V9</f>
        <v>0.02</v>
      </c>
      <c r="X9" s="185">
        <v>0.682</v>
      </c>
      <c r="Y9" s="199">
        <f>X9-'First Order P11W3 2024'!X9</f>
        <v>-0.038</v>
      </c>
      <c r="Z9" s="205">
        <v>44.17</v>
      </c>
    </row>
    <row r="10">
      <c r="C10" s="125"/>
    </row>
    <row r="19">
      <c r="A19" s="2" t="s">
        <v>301</v>
      </c>
    </row>
    <row r="21">
      <c r="AA21" s="2" t="s">
        <v>301</v>
      </c>
    </row>
    <row r="24">
      <c r="AA24" s="27"/>
    </row>
    <row r="997">
      <c r="C997" s="146"/>
      <c r="E997" s="146"/>
    </row>
  </sheetData>
  <conditionalFormatting sqref="T3:T9">
    <cfRule type="colorScale" priority="1">
      <colorScale>
        <cfvo type="formula" val="3"/>
        <cfvo type="formula" val="4"/>
        <cfvo type="formula" val="5"/>
        <color rgb="FF57BB8A"/>
        <color rgb="FFFFD666"/>
        <color rgb="FFE67C73"/>
      </colorScale>
    </cfRule>
  </conditionalFormatting>
  <conditionalFormatting sqref="X3:X9">
    <cfRule type="colorScale" priority="2">
      <colorScale>
        <cfvo type="min"/>
        <cfvo type="percentile" val="50"/>
        <cfvo type="percentile" val="75"/>
        <color rgb="FFE06666"/>
        <color rgb="FFFFD666"/>
        <color rgb="FF6AA84F"/>
      </colorScale>
    </cfRule>
  </conditionalFormatting>
  <conditionalFormatting sqref="V3:V9">
    <cfRule type="colorScale" priority="3">
      <colorScale>
        <cfvo type="percent" val="10"/>
        <cfvo type="percentile" val="50"/>
        <cfvo type="max"/>
        <color rgb="FFE06666"/>
        <color rgb="FFFFD666"/>
        <color rgb="FF93C47D"/>
      </colorScale>
    </cfRule>
  </conditionalFormatting>
  <conditionalFormatting sqref="S3:S9">
    <cfRule type="colorScale" priority="4">
      <colorScale>
        <cfvo type="min"/>
        <cfvo type="formula" val="0"/>
        <cfvo type="max"/>
        <color rgb="FF57BB8A"/>
        <color rgb="FFFFFFFF"/>
        <color rgb="FFE67C73"/>
      </colorScale>
    </cfRule>
  </conditionalFormatting>
  <conditionalFormatting sqref="U3:U9">
    <cfRule type="colorScale" priority="5">
      <colorScale>
        <cfvo type="min"/>
        <cfvo type="formula" val="0"/>
        <cfvo type="max"/>
        <color rgb="FF57BB8A"/>
        <color rgb="FFFFFFFF"/>
        <color rgb="FFE67C73"/>
      </colorScale>
    </cfRule>
  </conditionalFormatting>
  <conditionalFormatting sqref="W3:W9">
    <cfRule type="colorScale" priority="6">
      <colorScale>
        <cfvo type="min"/>
        <cfvo type="formula" val="0"/>
        <cfvo type="max"/>
        <color rgb="FFE67C73"/>
        <color rgb="FFFFFFFF"/>
        <color rgb="FF57BB8A"/>
      </colorScale>
    </cfRule>
  </conditionalFormatting>
  <conditionalFormatting sqref="Y3:Y9">
    <cfRule type="colorScale" priority="7">
      <colorScale>
        <cfvo type="min"/>
        <cfvo type="formula" val="0"/>
        <cfvo type="max"/>
        <color rgb="FFE67C73"/>
        <color rgb="FFFFFFFF"/>
        <color rgb="FF57BB8A"/>
      </colorScale>
    </cfRule>
  </conditionalFormatting>
  <drawing r:id="rId1"/>
</worksheet>
</file>

<file path=xl/worksheets/sheet7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8.43"/>
    <col customWidth="1" min="3" max="9" width="4.57"/>
    <col customWidth="1" min="10" max="10" width="8.43"/>
    <col customWidth="1" min="11" max="17" width="4.57"/>
    <col customWidth="1" min="18" max="25" width="9.0"/>
    <col customWidth="1" min="26" max="26" width="9.71"/>
  </cols>
  <sheetData>
    <row r="1" ht="30.75" customHeight="1">
      <c r="A1" s="142"/>
      <c r="B1" s="142"/>
      <c r="C1" s="134"/>
      <c r="D1" s="134"/>
      <c r="E1" s="134"/>
      <c r="F1" s="134"/>
      <c r="G1" s="134"/>
      <c r="H1" s="143"/>
      <c r="I1" s="143"/>
      <c r="J1" s="143"/>
      <c r="K1" s="143"/>
      <c r="L1" s="143"/>
      <c r="M1" s="143"/>
      <c r="N1" s="143"/>
      <c r="O1" s="143"/>
      <c r="P1" s="143"/>
      <c r="Q1" s="143"/>
      <c r="R1" s="143"/>
      <c r="S1" s="143"/>
      <c r="T1" s="143"/>
      <c r="U1" s="143"/>
      <c r="V1" s="143"/>
      <c r="W1" s="143"/>
      <c r="X1" s="143"/>
      <c r="Y1" s="143"/>
    </row>
    <row r="2" ht="30.75" customHeight="1">
      <c r="A2" s="142"/>
      <c r="B2" s="175" t="s">
        <v>331</v>
      </c>
      <c r="C2" s="194" t="s">
        <v>351</v>
      </c>
      <c r="D2" s="194" t="s">
        <v>352</v>
      </c>
      <c r="E2" s="194" t="s">
        <v>353</v>
      </c>
      <c r="F2" s="194" t="s">
        <v>354</v>
      </c>
      <c r="G2" s="194" t="s">
        <v>355</v>
      </c>
      <c r="H2" s="195" t="s">
        <v>356</v>
      </c>
      <c r="I2" s="195" t="s">
        <v>357</v>
      </c>
      <c r="J2" s="202" t="s">
        <v>371</v>
      </c>
      <c r="K2" s="194" t="s">
        <v>351</v>
      </c>
      <c r="L2" s="194" t="s">
        <v>352</v>
      </c>
      <c r="M2" s="194" t="s">
        <v>353</v>
      </c>
      <c r="N2" s="194" t="s">
        <v>354</v>
      </c>
      <c r="O2" s="194" t="s">
        <v>355</v>
      </c>
      <c r="P2" s="195" t="s">
        <v>356</v>
      </c>
      <c r="Q2" s="195" t="s">
        <v>357</v>
      </c>
      <c r="R2" s="155">
        <v>27.5</v>
      </c>
      <c r="S2" s="179" t="s">
        <v>359</v>
      </c>
      <c r="T2" s="179" t="s">
        <v>360</v>
      </c>
      <c r="U2" s="179" t="s">
        <v>361</v>
      </c>
      <c r="V2" s="179" t="s">
        <v>362</v>
      </c>
      <c r="W2" s="179" t="s">
        <v>363</v>
      </c>
      <c r="X2" s="179" t="s">
        <v>364</v>
      </c>
      <c r="Y2" s="179" t="s">
        <v>365</v>
      </c>
      <c r="Z2" s="204" t="s">
        <v>374</v>
      </c>
      <c r="AA2" s="2" t="s">
        <v>301</v>
      </c>
    </row>
    <row r="3" ht="30.75" customHeight="1">
      <c r="A3" s="132"/>
      <c r="B3" s="182">
        <v>3116.0</v>
      </c>
      <c r="C3" s="196" t="s">
        <v>287</v>
      </c>
      <c r="D3" s="196" t="s">
        <v>287</v>
      </c>
      <c r="E3" s="196" t="s">
        <v>287</v>
      </c>
      <c r="F3" s="196" t="s">
        <v>287</v>
      </c>
      <c r="G3" s="196" t="s">
        <v>287</v>
      </c>
      <c r="H3" s="196" t="s">
        <v>287</v>
      </c>
      <c r="I3" s="196" t="s">
        <v>287</v>
      </c>
      <c r="J3" s="182">
        <v>3116.0</v>
      </c>
      <c r="K3" s="196" t="s">
        <v>287</v>
      </c>
      <c r="L3" s="196" t="s">
        <v>287</v>
      </c>
      <c r="M3" s="196" t="s">
        <v>287</v>
      </c>
      <c r="N3" s="196" t="s">
        <v>287</v>
      </c>
      <c r="O3" s="196" t="s">
        <v>287</v>
      </c>
      <c r="P3" s="196" t="s">
        <v>287</v>
      </c>
      <c r="Q3" s="196" t="s">
        <v>287</v>
      </c>
      <c r="R3" s="183">
        <v>31.7</v>
      </c>
      <c r="S3" s="197">
        <f>R3-'First Order P11W3 2024'!R3</f>
        <v>2.9</v>
      </c>
      <c r="T3" s="183">
        <v>6.5</v>
      </c>
      <c r="U3" s="198">
        <f>T3-'First Order P11W3 2024'!T3</f>
        <v>1.9</v>
      </c>
      <c r="V3" s="185">
        <v>0.108</v>
      </c>
      <c r="W3" s="206">
        <f>V3-'First Order P11W3 2024'!V3</f>
        <v>0.021</v>
      </c>
      <c r="X3" s="185">
        <v>0.859</v>
      </c>
      <c r="Y3" s="199">
        <f>X3-'First Order P11W3 2024'!X3</f>
        <v>0.021</v>
      </c>
      <c r="Z3" s="205">
        <v>53.69</v>
      </c>
    </row>
    <row r="4" ht="30.75" customHeight="1">
      <c r="A4" s="132"/>
      <c r="B4" s="182">
        <v>3176.0</v>
      </c>
      <c r="C4" s="196" t="s">
        <v>287</v>
      </c>
      <c r="D4" s="196" t="s">
        <v>287</v>
      </c>
      <c r="E4" s="196" t="s">
        <v>287</v>
      </c>
      <c r="F4" s="196" t="s">
        <v>287</v>
      </c>
      <c r="G4" s="196" t="s">
        <v>287</v>
      </c>
      <c r="H4" s="196" t="s">
        <v>287</v>
      </c>
      <c r="I4" s="196" t="s">
        <v>287</v>
      </c>
      <c r="J4" s="182">
        <v>3176.0</v>
      </c>
      <c r="K4" s="196" t="s">
        <v>287</v>
      </c>
      <c r="L4" s="196" t="s">
        <v>287</v>
      </c>
      <c r="M4" s="196" t="s">
        <v>287</v>
      </c>
      <c r="N4" s="196" t="s">
        <v>287</v>
      </c>
      <c r="O4" s="196" t="s">
        <v>287</v>
      </c>
      <c r="P4" s="196" t="s">
        <v>287</v>
      </c>
      <c r="Q4" s="196" t="s">
        <v>287</v>
      </c>
      <c r="R4" s="183">
        <v>26.3</v>
      </c>
      <c r="S4" s="197">
        <f>R4-'First Order P11W3 2024'!R4</f>
        <v>1.8</v>
      </c>
      <c r="T4" s="183">
        <v>6.3</v>
      </c>
      <c r="U4" s="198">
        <f>T4-'First Order P11W3 2024'!T4</f>
        <v>1.5</v>
      </c>
      <c r="V4" s="185">
        <v>0.088</v>
      </c>
      <c r="W4" s="206">
        <f>V4-'First Order P11W3 2024'!V4</f>
        <v>0.002</v>
      </c>
      <c r="X4" s="185">
        <v>0.751</v>
      </c>
      <c r="Y4" s="199">
        <f>X4-'First Order P11W3 2024'!X4</f>
        <v>0.026</v>
      </c>
      <c r="Z4" s="205">
        <v>55.75</v>
      </c>
    </row>
    <row r="5" ht="30.75" customHeight="1">
      <c r="A5" s="132"/>
      <c r="B5" s="182">
        <v>3802.0</v>
      </c>
      <c r="C5" s="196" t="s">
        <v>287</v>
      </c>
      <c r="D5" s="196" t="s">
        <v>287</v>
      </c>
      <c r="E5" s="196" t="s">
        <v>287</v>
      </c>
      <c r="F5" s="196" t="s">
        <v>287</v>
      </c>
      <c r="G5" s="196" t="s">
        <v>287</v>
      </c>
      <c r="H5" s="196" t="s">
        <v>287</v>
      </c>
      <c r="I5" s="196" t="s">
        <v>287</v>
      </c>
      <c r="J5" s="182">
        <v>3802.0</v>
      </c>
      <c r="K5" s="196" t="s">
        <v>287</v>
      </c>
      <c r="L5" s="196" t="s">
        <v>287</v>
      </c>
      <c r="M5" s="196" t="s">
        <v>287</v>
      </c>
      <c r="N5" s="196" t="s">
        <v>287</v>
      </c>
      <c r="O5" s="196" t="s">
        <v>287</v>
      </c>
      <c r="P5" s="196" t="s">
        <v>287</v>
      </c>
      <c r="Q5" s="196" t="s">
        <v>287</v>
      </c>
      <c r="R5" s="183">
        <v>26.6</v>
      </c>
      <c r="S5" s="197">
        <f>R5-'First Order P11W3 2024'!R5</f>
        <v>1.7</v>
      </c>
      <c r="T5" s="183">
        <v>5.2</v>
      </c>
      <c r="U5" s="198">
        <f>T5-'First Order P11W3 2024'!T5</f>
        <v>-0.9</v>
      </c>
      <c r="V5" s="185">
        <v>0.1</v>
      </c>
      <c r="W5" s="206">
        <f>V5-'First Order P11W3 2024'!V5</f>
        <v>0.018</v>
      </c>
      <c r="X5" s="185">
        <v>0.79</v>
      </c>
      <c r="Y5" s="199">
        <f>X5-'First Order P11W3 2024'!X5</f>
        <v>0.042</v>
      </c>
      <c r="Z5" s="205">
        <v>45.19</v>
      </c>
    </row>
    <row r="6" ht="30.75" customHeight="1">
      <c r="A6" s="132"/>
      <c r="B6" s="182">
        <v>3882.0</v>
      </c>
      <c r="C6" s="196" t="s">
        <v>287</v>
      </c>
      <c r="D6" s="196" t="s">
        <v>287</v>
      </c>
      <c r="E6" s="196" t="s">
        <v>287</v>
      </c>
      <c r="F6" s="196">
        <v>1.5</v>
      </c>
      <c r="G6" s="196" t="s">
        <v>287</v>
      </c>
      <c r="H6" s="196" t="s">
        <v>287</v>
      </c>
      <c r="I6" s="196" t="s">
        <v>287</v>
      </c>
      <c r="J6" s="182">
        <v>3882.0</v>
      </c>
      <c r="K6" s="196" t="s">
        <v>287</v>
      </c>
      <c r="L6" s="196" t="s">
        <v>287</v>
      </c>
      <c r="M6" s="196" t="s">
        <v>287</v>
      </c>
      <c r="N6" s="196" t="s">
        <v>287</v>
      </c>
      <c r="O6" s="196" t="s">
        <v>124</v>
      </c>
      <c r="P6" s="196" t="s">
        <v>287</v>
      </c>
      <c r="Q6" s="196" t="s">
        <v>287</v>
      </c>
      <c r="R6" s="183">
        <v>23.0</v>
      </c>
      <c r="S6" s="197">
        <f>R6-'First Order P11W3 2024'!R6</f>
        <v>1.1</v>
      </c>
      <c r="T6" s="183">
        <v>1.6</v>
      </c>
      <c r="U6" s="198">
        <f>T6-'First Order P11W3 2024'!T6</f>
        <v>0</v>
      </c>
      <c r="V6" s="185">
        <v>0.379</v>
      </c>
      <c r="W6" s="206">
        <f>V6-'First Order P11W3 2024'!V6</f>
        <v>-0.008</v>
      </c>
      <c r="X6" s="185">
        <v>0.683</v>
      </c>
      <c r="Y6" s="199">
        <f>X6-'First Order P11W3 2024'!X6</f>
        <v>-0.028</v>
      </c>
      <c r="Z6" s="205">
        <v>30.31</v>
      </c>
    </row>
    <row r="7" ht="30.75" customHeight="1">
      <c r="A7" s="132"/>
      <c r="B7" s="182">
        <v>5161.0</v>
      </c>
      <c r="C7" s="196" t="s">
        <v>287</v>
      </c>
      <c r="D7" s="196" t="s">
        <v>287</v>
      </c>
      <c r="E7" s="196" t="s">
        <v>287</v>
      </c>
      <c r="F7" s="196" t="s">
        <v>287</v>
      </c>
      <c r="G7" s="196" t="s">
        <v>287</v>
      </c>
      <c r="H7" s="196" t="s">
        <v>287</v>
      </c>
      <c r="I7" s="196" t="s">
        <v>287</v>
      </c>
      <c r="J7" s="182">
        <v>5161.0</v>
      </c>
      <c r="K7" s="196" t="s">
        <v>287</v>
      </c>
      <c r="L7" s="196" t="s">
        <v>287</v>
      </c>
      <c r="M7" s="196" t="s">
        <v>287</v>
      </c>
      <c r="N7" s="196" t="s">
        <v>287</v>
      </c>
      <c r="O7" s="196" t="s">
        <v>287</v>
      </c>
      <c r="P7" s="196" t="s">
        <v>287</v>
      </c>
      <c r="Q7" s="196" t="s">
        <v>287</v>
      </c>
      <c r="R7" s="183">
        <v>26.8</v>
      </c>
      <c r="S7" s="197">
        <f>R7-'First Order P11W3 2024'!R7</f>
        <v>4</v>
      </c>
      <c r="T7" s="183">
        <v>4.8</v>
      </c>
      <c r="U7" s="198">
        <f>T7-'First Order P11W3 2024'!T7</f>
        <v>2.1</v>
      </c>
      <c r="V7" s="185">
        <v>0.221</v>
      </c>
      <c r="W7" s="206">
        <f>V7-'First Order P11W3 2024'!V7</f>
        <v>-0.045</v>
      </c>
      <c r="X7" s="185">
        <v>0.846</v>
      </c>
      <c r="Y7" s="199">
        <f>X7-'First Order P11W3 2024'!X7</f>
        <v>0.052</v>
      </c>
      <c r="Z7" s="205">
        <v>51.39</v>
      </c>
      <c r="AA7" s="171"/>
    </row>
    <row r="8" ht="30.75" customHeight="1">
      <c r="A8" s="132"/>
      <c r="B8" s="182">
        <v>5166.0</v>
      </c>
      <c r="C8" s="196" t="s">
        <v>287</v>
      </c>
      <c r="D8" s="196" t="s">
        <v>287</v>
      </c>
      <c r="E8" s="196" t="s">
        <v>287</v>
      </c>
      <c r="F8" s="196" t="s">
        <v>287</v>
      </c>
      <c r="G8" s="196" t="s">
        <v>287</v>
      </c>
      <c r="H8" s="196">
        <v>1.1</v>
      </c>
      <c r="I8" s="196" t="s">
        <v>287</v>
      </c>
      <c r="J8" s="182">
        <v>5166.0</v>
      </c>
      <c r="K8" s="196" t="s">
        <v>287</v>
      </c>
      <c r="L8" s="196" t="s">
        <v>287</v>
      </c>
      <c r="M8" s="196" t="s">
        <v>287</v>
      </c>
      <c r="N8" s="196" t="s">
        <v>287</v>
      </c>
      <c r="O8" s="196" t="s">
        <v>124</v>
      </c>
      <c r="P8" s="196" t="s">
        <v>287</v>
      </c>
      <c r="Q8" s="196" t="s">
        <v>287</v>
      </c>
      <c r="R8" s="183">
        <v>26.7</v>
      </c>
      <c r="S8" s="197">
        <f>R8-'First Order P11W3 2024'!R8</f>
        <v>0.3</v>
      </c>
      <c r="T8" s="183">
        <v>7.0</v>
      </c>
      <c r="U8" s="198">
        <f>T8-'First Order P11W3 2024'!T8</f>
        <v>0.7</v>
      </c>
      <c r="V8" s="185">
        <v>0.028</v>
      </c>
      <c r="W8" s="206">
        <f>V8-'First Order P11W3 2024'!V8</f>
        <v>-0.028</v>
      </c>
      <c r="X8" s="185">
        <v>0.655</v>
      </c>
      <c r="Y8" s="199">
        <f>X8-'First Order P11W3 2024'!X8</f>
        <v>0.042</v>
      </c>
      <c r="Z8" s="205">
        <v>49.21</v>
      </c>
    </row>
    <row r="9" ht="30.75" customHeight="1">
      <c r="A9" s="132"/>
      <c r="B9" s="182">
        <v>8604.0</v>
      </c>
      <c r="C9" s="196" t="s">
        <v>287</v>
      </c>
      <c r="D9" s="196" t="s">
        <v>287</v>
      </c>
      <c r="E9" s="196" t="s">
        <v>287</v>
      </c>
      <c r="F9" s="196" t="s">
        <v>287</v>
      </c>
      <c r="G9" s="196" t="s">
        <v>287</v>
      </c>
      <c r="H9" s="196" t="s">
        <v>287</v>
      </c>
      <c r="I9" s="196" t="s">
        <v>287</v>
      </c>
      <c r="J9" s="182">
        <v>8604.0</v>
      </c>
      <c r="K9" s="196" t="s">
        <v>287</v>
      </c>
      <c r="L9" s="196" t="s">
        <v>287</v>
      </c>
      <c r="M9" s="196" t="s">
        <v>287</v>
      </c>
      <c r="N9" s="196" t="s">
        <v>287</v>
      </c>
      <c r="O9" s="196" t="s">
        <v>287</v>
      </c>
      <c r="P9" s="196" t="s">
        <v>287</v>
      </c>
      <c r="Q9" s="196" t="s">
        <v>287</v>
      </c>
      <c r="R9" s="183">
        <v>27.1</v>
      </c>
      <c r="S9" s="197">
        <f>R9-'First Order P11W3 2024'!R9</f>
        <v>-3.1</v>
      </c>
      <c r="T9" s="183">
        <v>4.8</v>
      </c>
      <c r="U9" s="198">
        <f>T9-'First Order P11W3 2024'!T9</f>
        <v>-1.1</v>
      </c>
      <c r="V9" s="185">
        <v>0.13</v>
      </c>
      <c r="W9" s="206">
        <f>V9-'First Order P11W3 2024'!V9</f>
        <v>0.02</v>
      </c>
      <c r="X9" s="185">
        <v>0.692</v>
      </c>
      <c r="Y9" s="199">
        <f>X9-'First Order P11W3 2024'!X9</f>
        <v>-0.028</v>
      </c>
      <c r="Z9" s="205">
        <v>44.17</v>
      </c>
    </row>
    <row r="10">
      <c r="C10" s="125"/>
    </row>
    <row r="19">
      <c r="A19" s="2" t="s">
        <v>301</v>
      </c>
    </row>
    <row r="21">
      <c r="AA21" s="2" t="s">
        <v>301</v>
      </c>
    </row>
    <row r="24">
      <c r="AA24" s="27"/>
    </row>
    <row r="997">
      <c r="C997" s="146"/>
      <c r="E997" s="146"/>
    </row>
  </sheetData>
  <conditionalFormatting sqref="T3:T9">
    <cfRule type="colorScale" priority="1">
      <colorScale>
        <cfvo type="formula" val="3"/>
        <cfvo type="formula" val="4"/>
        <cfvo type="formula" val="5"/>
        <color rgb="FF57BB8A"/>
        <color rgb="FFFFD666"/>
        <color rgb="FFE67C73"/>
      </colorScale>
    </cfRule>
  </conditionalFormatting>
  <conditionalFormatting sqref="X3:X9">
    <cfRule type="colorScale" priority="2">
      <colorScale>
        <cfvo type="min"/>
        <cfvo type="percentile" val="50"/>
        <cfvo type="percentile" val="75"/>
        <color rgb="FFE06666"/>
        <color rgb="FFFFD666"/>
        <color rgb="FF6AA84F"/>
      </colorScale>
    </cfRule>
  </conditionalFormatting>
  <conditionalFormatting sqref="V3:V9">
    <cfRule type="colorScale" priority="3">
      <colorScale>
        <cfvo type="percent" val="10"/>
        <cfvo type="percentile" val="50"/>
        <cfvo type="max"/>
        <color rgb="FFE06666"/>
        <color rgb="FFFFD666"/>
        <color rgb="FF93C47D"/>
      </colorScale>
    </cfRule>
  </conditionalFormatting>
  <conditionalFormatting sqref="S3:S9">
    <cfRule type="colorScale" priority="4">
      <colorScale>
        <cfvo type="min"/>
        <cfvo type="formula" val="0"/>
        <cfvo type="max"/>
        <color rgb="FF57BB8A"/>
        <color rgb="FFFFFFFF"/>
        <color rgb="FFE67C73"/>
      </colorScale>
    </cfRule>
  </conditionalFormatting>
  <conditionalFormatting sqref="U3:U9">
    <cfRule type="colorScale" priority="5">
      <colorScale>
        <cfvo type="min"/>
        <cfvo type="formula" val="0"/>
        <cfvo type="max"/>
        <color rgb="FF57BB8A"/>
        <color rgb="FFFFFFFF"/>
        <color rgb="FFE67C73"/>
      </colorScale>
    </cfRule>
  </conditionalFormatting>
  <conditionalFormatting sqref="W3:W9">
    <cfRule type="colorScale" priority="6">
      <colorScale>
        <cfvo type="min"/>
        <cfvo type="formula" val="0"/>
        <cfvo type="max"/>
        <color rgb="FFE67C73"/>
        <color rgb="FFFFFFFF"/>
        <color rgb="FF57BB8A"/>
      </colorScale>
    </cfRule>
  </conditionalFormatting>
  <conditionalFormatting sqref="Y3:Y9">
    <cfRule type="colorScale" priority="7">
      <colorScale>
        <cfvo type="min"/>
        <cfvo type="formula" val="0"/>
        <cfvo type="max"/>
        <color rgb="FFE67C73"/>
        <color rgb="FFFFFFFF"/>
        <color rgb="FF57BB8A"/>
      </colorScale>
    </cfRule>
  </conditionalFormatting>
  <drawing r:id="rId1"/>
</worksheet>
</file>

<file path=xl/worksheets/sheet7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8.43"/>
    <col customWidth="1" min="3" max="9" width="4.57"/>
    <col customWidth="1" min="10" max="10" width="8.43"/>
    <col customWidth="1" min="11" max="17" width="4.57"/>
    <col customWidth="1" min="18" max="21" width="9.0"/>
    <col customWidth="1" min="22" max="24" width="9.71"/>
  </cols>
  <sheetData>
    <row r="1" ht="30.75" customHeight="1">
      <c r="A1" s="142"/>
      <c r="B1" s="142"/>
      <c r="C1" s="134"/>
      <c r="D1" s="134"/>
      <c r="E1" s="134"/>
      <c r="F1" s="134"/>
      <c r="G1" s="134"/>
      <c r="H1" s="143"/>
      <c r="I1" s="143"/>
      <c r="J1" s="143"/>
      <c r="K1" s="143"/>
      <c r="L1" s="143"/>
      <c r="M1" s="143"/>
      <c r="N1" s="143"/>
      <c r="O1" s="143"/>
      <c r="P1" s="143"/>
      <c r="Q1" s="143"/>
      <c r="R1" s="143"/>
      <c r="S1" s="143"/>
      <c r="T1" s="143"/>
      <c r="U1" s="143"/>
    </row>
    <row r="2" ht="30.75" customHeight="1">
      <c r="A2" s="142"/>
      <c r="B2" s="175" t="s">
        <v>375</v>
      </c>
      <c r="C2" s="194" t="s">
        <v>351</v>
      </c>
      <c r="D2" s="194" t="s">
        <v>352</v>
      </c>
      <c r="E2" s="194" t="s">
        <v>353</v>
      </c>
      <c r="F2" s="194" t="s">
        <v>354</v>
      </c>
      <c r="G2" s="194" t="s">
        <v>355</v>
      </c>
      <c r="H2" s="195" t="s">
        <v>356</v>
      </c>
      <c r="I2" s="195" t="s">
        <v>357</v>
      </c>
      <c r="J2" s="202" t="s">
        <v>371</v>
      </c>
      <c r="K2" s="194" t="s">
        <v>351</v>
      </c>
      <c r="L2" s="194" t="s">
        <v>352</v>
      </c>
      <c r="M2" s="194" t="s">
        <v>353</v>
      </c>
      <c r="N2" s="194" t="s">
        <v>354</v>
      </c>
      <c r="O2" s="194" t="s">
        <v>355</v>
      </c>
      <c r="P2" s="195" t="s">
        <v>356</v>
      </c>
      <c r="Q2" s="195" t="s">
        <v>357</v>
      </c>
      <c r="R2" s="207" t="s">
        <v>376</v>
      </c>
      <c r="S2" s="179" t="s">
        <v>359</v>
      </c>
      <c r="T2" s="179" t="s">
        <v>364</v>
      </c>
      <c r="U2" s="179" t="s">
        <v>365</v>
      </c>
      <c r="V2" s="204" t="s">
        <v>374</v>
      </c>
      <c r="W2" s="208" t="s">
        <v>377</v>
      </c>
      <c r="X2" s="204" t="s">
        <v>378</v>
      </c>
    </row>
    <row r="3" ht="30.75" customHeight="1">
      <c r="A3" s="132"/>
      <c r="B3" s="182">
        <v>3116.0</v>
      </c>
      <c r="C3" s="196" t="s">
        <v>287</v>
      </c>
      <c r="D3" s="196" t="s">
        <v>124</v>
      </c>
      <c r="E3" s="196" t="s">
        <v>124</v>
      </c>
      <c r="F3" s="196" t="s">
        <v>287</v>
      </c>
      <c r="G3" s="196" t="s">
        <v>124</v>
      </c>
      <c r="H3" s="196" t="s">
        <v>124</v>
      </c>
      <c r="I3" s="196" t="s">
        <v>287</v>
      </c>
      <c r="J3" s="182">
        <v>3116.0</v>
      </c>
      <c r="K3" s="196" t="s">
        <v>287</v>
      </c>
      <c r="L3" s="196" t="s">
        <v>287</v>
      </c>
      <c r="M3" s="196" t="s">
        <v>287</v>
      </c>
      <c r="N3" s="196" t="s">
        <v>287</v>
      </c>
      <c r="O3" s="196" t="s">
        <v>287</v>
      </c>
      <c r="P3" s="196" t="s">
        <v>287</v>
      </c>
      <c r="Q3" s="196" t="s">
        <v>287</v>
      </c>
      <c r="R3" s="183">
        <v>35.9</v>
      </c>
      <c r="S3" s="197">
        <f>R3-'First Order P12W1 2024'!R3</f>
        <v>4.2</v>
      </c>
      <c r="T3" s="185">
        <v>0.752</v>
      </c>
      <c r="U3" s="199">
        <f>T3-'First Order P12W1 2024'!X3</f>
        <v>-0.107</v>
      </c>
      <c r="V3" s="205">
        <v>54.48</v>
      </c>
      <c r="W3" s="209">
        <v>-0.061</v>
      </c>
      <c r="X3" s="209">
        <v>0.017</v>
      </c>
    </row>
    <row r="4" ht="30.75" customHeight="1">
      <c r="A4" s="132"/>
      <c r="B4" s="182">
        <v>3176.0</v>
      </c>
      <c r="C4" s="196" t="s">
        <v>287</v>
      </c>
      <c r="D4" s="196" t="s">
        <v>287</v>
      </c>
      <c r="E4" s="196" t="s">
        <v>287</v>
      </c>
      <c r="F4" s="196" t="s">
        <v>287</v>
      </c>
      <c r="G4" s="196" t="s">
        <v>124</v>
      </c>
      <c r="H4" s="196" t="s">
        <v>287</v>
      </c>
      <c r="I4" s="196" t="s">
        <v>287</v>
      </c>
      <c r="J4" s="182">
        <v>3176.0</v>
      </c>
      <c r="K4" s="196" t="s">
        <v>287</v>
      </c>
      <c r="L4" s="196" t="s">
        <v>287</v>
      </c>
      <c r="M4" s="196" t="s">
        <v>287</v>
      </c>
      <c r="N4" s="196" t="s">
        <v>287</v>
      </c>
      <c r="O4" s="196" t="s">
        <v>287</v>
      </c>
      <c r="P4" s="196" t="s">
        <v>124</v>
      </c>
      <c r="Q4" s="196" t="s">
        <v>287</v>
      </c>
      <c r="R4" s="183">
        <v>27.0</v>
      </c>
      <c r="S4" s="197">
        <f>R4-'First Order P12W1 2024'!R4</f>
        <v>0.7</v>
      </c>
      <c r="T4" s="185">
        <v>0.768</v>
      </c>
      <c r="U4" s="199">
        <f>T4-'First Order P12W1 2024'!X4</f>
        <v>0.017</v>
      </c>
      <c r="V4" s="205">
        <v>57.71</v>
      </c>
      <c r="W4" s="210">
        <v>0.026</v>
      </c>
      <c r="X4" s="210">
        <v>0.008</v>
      </c>
    </row>
    <row r="5" ht="30.75" customHeight="1">
      <c r="A5" s="132"/>
      <c r="B5" s="182">
        <v>3802.0</v>
      </c>
      <c r="C5" s="196" t="s">
        <v>124</v>
      </c>
      <c r="D5" s="196" t="s">
        <v>124</v>
      </c>
      <c r="E5" s="196" t="s">
        <v>124</v>
      </c>
      <c r="F5" s="196" t="s">
        <v>124</v>
      </c>
      <c r="G5" s="196" t="s">
        <v>124</v>
      </c>
      <c r="H5" s="196" t="s">
        <v>287</v>
      </c>
      <c r="I5" s="196" t="s">
        <v>124</v>
      </c>
      <c r="J5" s="182">
        <v>3802.0</v>
      </c>
      <c r="K5" s="196" t="s">
        <v>124</v>
      </c>
      <c r="L5" s="196" t="s">
        <v>124</v>
      </c>
      <c r="M5" s="196" t="s">
        <v>287</v>
      </c>
      <c r="N5" s="196" t="s">
        <v>287</v>
      </c>
      <c r="O5" s="196" t="s">
        <v>287</v>
      </c>
      <c r="P5" s="196" t="s">
        <v>287</v>
      </c>
      <c r="Q5" s="196" t="s">
        <v>287</v>
      </c>
      <c r="R5" s="183">
        <v>27.2</v>
      </c>
      <c r="S5" s="197">
        <f>R5-'First Order P12W1 2024'!R5</f>
        <v>0.6</v>
      </c>
      <c r="T5" s="185">
        <v>0.691</v>
      </c>
      <c r="U5" s="199">
        <f>T5-'First Order P12W1 2024'!X5</f>
        <v>-0.099</v>
      </c>
      <c r="V5" s="205">
        <v>49.23</v>
      </c>
      <c r="W5" s="210">
        <v>0.04</v>
      </c>
      <c r="X5" s="210">
        <v>-0.003</v>
      </c>
    </row>
    <row r="6" ht="30.75" customHeight="1">
      <c r="A6" s="132"/>
      <c r="B6" s="182">
        <v>3882.0</v>
      </c>
      <c r="C6" s="196" t="s">
        <v>124</v>
      </c>
      <c r="D6" s="196" t="s">
        <v>124</v>
      </c>
      <c r="E6" s="196" t="s">
        <v>287</v>
      </c>
      <c r="F6" s="196" t="s">
        <v>124</v>
      </c>
      <c r="G6" s="196" t="s">
        <v>124</v>
      </c>
      <c r="H6" s="196" t="s">
        <v>124</v>
      </c>
      <c r="I6" s="196" t="s">
        <v>124</v>
      </c>
      <c r="J6" s="182">
        <v>3882.0</v>
      </c>
      <c r="K6" s="196" t="s">
        <v>124</v>
      </c>
      <c r="L6" s="196" t="s">
        <v>287</v>
      </c>
      <c r="M6" s="196" t="s">
        <v>287</v>
      </c>
      <c r="N6" s="196" t="s">
        <v>287</v>
      </c>
      <c r="O6" s="196" t="s">
        <v>287</v>
      </c>
      <c r="P6" s="196" t="s">
        <v>287</v>
      </c>
      <c r="Q6" s="196" t="s">
        <v>287</v>
      </c>
      <c r="R6" s="183">
        <v>21.7</v>
      </c>
      <c r="S6" s="197">
        <f>R6-'First Order P12W1 2024'!R6</f>
        <v>-1.3</v>
      </c>
      <c r="T6" s="185">
        <v>0.7</v>
      </c>
      <c r="U6" s="199">
        <f>T6-'First Order P12W1 2024'!X6</f>
        <v>0.017</v>
      </c>
      <c r="V6" s="205">
        <v>27.57</v>
      </c>
      <c r="W6" s="210">
        <v>-0.066</v>
      </c>
      <c r="X6" s="210">
        <v>0.03</v>
      </c>
    </row>
    <row r="7" ht="30.75" customHeight="1">
      <c r="A7" s="132"/>
      <c r="B7" s="182">
        <v>5161.0</v>
      </c>
      <c r="C7" s="196" t="s">
        <v>287</v>
      </c>
      <c r="D7" s="196" t="s">
        <v>287</v>
      </c>
      <c r="E7" s="196" t="s">
        <v>124</v>
      </c>
      <c r="F7" s="196" t="s">
        <v>287</v>
      </c>
      <c r="G7" s="196" t="s">
        <v>124</v>
      </c>
      <c r="H7" s="196" t="s">
        <v>287</v>
      </c>
      <c r="I7" s="196" t="s">
        <v>287</v>
      </c>
      <c r="J7" s="182">
        <v>5161.0</v>
      </c>
      <c r="K7" s="196" t="s">
        <v>287</v>
      </c>
      <c r="L7" s="196" t="s">
        <v>287</v>
      </c>
      <c r="M7" s="196" t="s">
        <v>287</v>
      </c>
      <c r="N7" s="196" t="s">
        <v>287</v>
      </c>
      <c r="O7" s="196" t="s">
        <v>287</v>
      </c>
      <c r="P7" s="196" t="s">
        <v>287</v>
      </c>
      <c r="Q7" s="196" t="s">
        <v>287</v>
      </c>
      <c r="R7" s="183">
        <v>24.6</v>
      </c>
      <c r="S7" s="197">
        <f>R7-'First Order P12W1 2024'!R7</f>
        <v>-2.2</v>
      </c>
      <c r="T7" s="185">
        <v>0.746</v>
      </c>
      <c r="U7" s="199">
        <f>T7-'First Order P12W1 2024'!X7</f>
        <v>-0.1</v>
      </c>
      <c r="V7" s="205">
        <v>49.12</v>
      </c>
      <c r="W7" s="210">
        <v>0.171</v>
      </c>
      <c r="X7" s="210">
        <v>0.002</v>
      </c>
    </row>
    <row r="8" ht="30.75" customHeight="1">
      <c r="A8" s="132"/>
      <c r="B8" s="182">
        <v>5166.0</v>
      </c>
      <c r="C8" s="196" t="s">
        <v>124</v>
      </c>
      <c r="D8" s="196" t="s">
        <v>287</v>
      </c>
      <c r="E8" s="196" t="s">
        <v>124</v>
      </c>
      <c r="F8" s="196" t="s">
        <v>124</v>
      </c>
      <c r="G8" s="196" t="s">
        <v>124</v>
      </c>
      <c r="H8" s="196" t="s">
        <v>124</v>
      </c>
      <c r="I8" s="196" t="s">
        <v>124</v>
      </c>
      <c r="J8" s="182">
        <v>5166.0</v>
      </c>
      <c r="K8" s="196" t="s">
        <v>287</v>
      </c>
      <c r="L8" s="196" t="s">
        <v>124</v>
      </c>
      <c r="M8" s="196" t="s">
        <v>287</v>
      </c>
      <c r="N8" s="196" t="s">
        <v>287</v>
      </c>
      <c r="O8" s="196" t="s">
        <v>287</v>
      </c>
      <c r="P8" s="196" t="s">
        <v>124</v>
      </c>
      <c r="Q8" s="196" t="s">
        <v>287</v>
      </c>
      <c r="R8" s="183">
        <v>29.1</v>
      </c>
      <c r="S8" s="197">
        <f>R8-'First Order P12W1 2024'!R8</f>
        <v>2.4</v>
      </c>
      <c r="T8" s="185">
        <v>0.608</v>
      </c>
      <c r="U8" s="199">
        <f>T8-'First Order P12W1 2024'!X8</f>
        <v>-0.047</v>
      </c>
      <c r="V8" s="205">
        <v>52.65</v>
      </c>
      <c r="W8" s="210">
        <v>-0.024</v>
      </c>
      <c r="X8" s="210">
        <v>0.004</v>
      </c>
    </row>
    <row r="9" ht="30.75" customHeight="1">
      <c r="A9" s="132"/>
      <c r="B9" s="182">
        <v>8604.0</v>
      </c>
      <c r="C9" s="196" t="s">
        <v>287</v>
      </c>
      <c r="D9" s="196" t="s">
        <v>287</v>
      </c>
      <c r="E9" s="196" t="s">
        <v>287</v>
      </c>
      <c r="F9" s="196" t="s">
        <v>124</v>
      </c>
      <c r="G9" s="196" t="s">
        <v>124</v>
      </c>
      <c r="H9" s="196" t="s">
        <v>287</v>
      </c>
      <c r="I9" s="196" t="s">
        <v>287</v>
      </c>
      <c r="J9" s="182">
        <v>8604.0</v>
      </c>
      <c r="K9" s="196" t="s">
        <v>287</v>
      </c>
      <c r="L9" s="196" t="s">
        <v>287</v>
      </c>
      <c r="M9" s="196" t="s">
        <v>287</v>
      </c>
      <c r="N9" s="196" t="s">
        <v>287</v>
      </c>
      <c r="O9" s="196" t="s">
        <v>287</v>
      </c>
      <c r="P9" s="196" t="s">
        <v>287</v>
      </c>
      <c r="Q9" s="196" t="s">
        <v>287</v>
      </c>
      <c r="R9" s="183">
        <v>25.2</v>
      </c>
      <c r="S9" s="197">
        <f>R9-'First Order P12W1 2024'!R9</f>
        <v>-1.9</v>
      </c>
      <c r="T9" s="185">
        <v>0.673</v>
      </c>
      <c r="U9" s="199">
        <f>T9-'First Order P12W1 2024'!X9</f>
        <v>-0.019</v>
      </c>
      <c r="V9" s="205">
        <v>37.9</v>
      </c>
      <c r="W9" s="210">
        <v>-0.047</v>
      </c>
      <c r="X9" s="210">
        <v>0.034</v>
      </c>
    </row>
    <row r="10">
      <c r="C10" s="125"/>
    </row>
    <row r="19">
      <c r="A19" s="2" t="s">
        <v>301</v>
      </c>
    </row>
    <row r="997">
      <c r="C997" s="146"/>
      <c r="E997" s="146"/>
    </row>
  </sheetData>
  <conditionalFormatting sqref="T3:T9">
    <cfRule type="colorScale" priority="1">
      <colorScale>
        <cfvo type="min"/>
        <cfvo type="percentile" val="50"/>
        <cfvo type="percentile" val="75"/>
        <color rgb="FFE06666"/>
        <color rgb="FFFFD666"/>
        <color rgb="FF6AA84F"/>
      </colorScale>
    </cfRule>
  </conditionalFormatting>
  <conditionalFormatting sqref="S3:S9">
    <cfRule type="colorScale" priority="2">
      <colorScale>
        <cfvo type="min"/>
        <cfvo type="formula" val="0"/>
        <cfvo type="max"/>
        <color rgb="FF57BB8A"/>
        <color rgb="FFFFFFFF"/>
        <color rgb="FFE67C73"/>
      </colorScale>
    </cfRule>
  </conditionalFormatting>
  <conditionalFormatting sqref="U3:U9">
    <cfRule type="colorScale" priority="3">
      <colorScale>
        <cfvo type="min"/>
        <cfvo type="formula" val="0"/>
        <cfvo type="max"/>
        <color rgb="FFE67C73"/>
        <color rgb="FFFFFFFF"/>
        <color rgb="FF57BB8A"/>
      </colorScale>
    </cfRule>
  </conditionalFormatting>
  <conditionalFormatting sqref="V3:V9">
    <cfRule type="colorScale" priority="4">
      <colorScale>
        <cfvo type="formula" val="40"/>
        <cfvo type="formula" val="50"/>
        <cfvo type="formula" val="55"/>
        <color rgb="FFE67C73"/>
        <color rgb="FFFFFFFF"/>
        <color rgb="FF57BB8A"/>
      </colorScale>
    </cfRule>
  </conditionalFormatting>
  <conditionalFormatting sqref="X3:X9">
    <cfRule type="colorScale" priority="5">
      <colorScale>
        <cfvo type="formula" val="0"/>
        <cfvo type="formula" val="0.005"/>
        <color rgb="FFFFFFFF"/>
        <color rgb="FFE67C73"/>
      </colorScale>
    </cfRule>
  </conditionalFormatting>
  <drawing r:id="rId1"/>
</worksheet>
</file>

<file path=xl/worksheets/sheet8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8.43"/>
    <col customWidth="1" min="3" max="9" width="4.57"/>
    <col customWidth="1" min="10" max="16" width="9.0"/>
    <col customWidth="1" min="17" max="20" width="9.71"/>
  </cols>
  <sheetData>
    <row r="1" ht="30.75" customHeight="1">
      <c r="A1" s="142"/>
      <c r="B1" s="143"/>
      <c r="C1" s="143"/>
      <c r="D1" s="143"/>
      <c r="E1" s="143"/>
      <c r="F1" s="143"/>
      <c r="G1" s="143"/>
      <c r="H1" s="143"/>
      <c r="I1" s="143"/>
      <c r="J1" s="143"/>
      <c r="K1" s="143"/>
      <c r="L1" s="143"/>
      <c r="M1" s="143"/>
      <c r="N1" s="143"/>
      <c r="O1" s="143"/>
      <c r="P1" s="143"/>
    </row>
    <row r="2" ht="37.5" customHeight="1">
      <c r="A2" s="142"/>
      <c r="B2" s="211" t="s">
        <v>371</v>
      </c>
      <c r="C2" s="194" t="s">
        <v>351</v>
      </c>
      <c r="D2" s="194" t="s">
        <v>352</v>
      </c>
      <c r="E2" s="194" t="s">
        <v>353</v>
      </c>
      <c r="F2" s="194" t="s">
        <v>354</v>
      </c>
      <c r="G2" s="194" t="s">
        <v>355</v>
      </c>
      <c r="H2" s="195" t="s">
        <v>356</v>
      </c>
      <c r="I2" s="195" t="s">
        <v>357</v>
      </c>
      <c r="J2" s="207" t="s">
        <v>379</v>
      </c>
      <c r="K2" s="179" t="s">
        <v>359</v>
      </c>
      <c r="L2" s="179" t="s">
        <v>380</v>
      </c>
      <c r="M2" s="179" t="s">
        <v>381</v>
      </c>
      <c r="N2" s="179" t="s">
        <v>382</v>
      </c>
      <c r="O2" s="179" t="s">
        <v>383</v>
      </c>
      <c r="P2" s="179" t="s">
        <v>384</v>
      </c>
      <c r="Q2" s="204" t="s">
        <v>378</v>
      </c>
      <c r="R2" s="204" t="s">
        <v>385</v>
      </c>
      <c r="S2" s="204" t="s">
        <v>386</v>
      </c>
      <c r="T2" s="208" t="s">
        <v>387</v>
      </c>
    </row>
    <row r="3" ht="30.75" customHeight="1">
      <c r="A3" s="132"/>
      <c r="B3" s="182">
        <v>3116.0</v>
      </c>
      <c r="C3" s="196" t="s">
        <v>287</v>
      </c>
      <c r="D3" s="196" t="s">
        <v>287</v>
      </c>
      <c r="E3" s="196" t="s">
        <v>287</v>
      </c>
      <c r="F3" s="196" t="s">
        <v>287</v>
      </c>
      <c r="G3" s="196" t="s">
        <v>287</v>
      </c>
      <c r="H3" s="196" t="s">
        <v>287</v>
      </c>
      <c r="I3" s="196" t="s">
        <v>287</v>
      </c>
      <c r="J3" s="183">
        <v>32.8</v>
      </c>
      <c r="K3" s="197">
        <f>J3-'First Order P12W2 2024'!R3</f>
        <v>-3.1</v>
      </c>
      <c r="L3" s="212">
        <v>33.0</v>
      </c>
      <c r="M3" s="213">
        <v>29.0</v>
      </c>
      <c r="N3" s="214">
        <v>0.263</v>
      </c>
      <c r="O3" s="215">
        <v>0.233</v>
      </c>
      <c r="P3" s="214">
        <v>0.304</v>
      </c>
      <c r="Q3" s="209">
        <v>0.015</v>
      </c>
      <c r="R3" s="214">
        <v>0.567</v>
      </c>
      <c r="S3" s="205">
        <v>54.59</v>
      </c>
      <c r="T3" s="209">
        <v>-0.006</v>
      </c>
    </row>
    <row r="4" ht="30.75" customHeight="1">
      <c r="A4" s="132"/>
      <c r="B4" s="182">
        <v>3176.0</v>
      </c>
      <c r="C4" s="196" t="s">
        <v>287</v>
      </c>
      <c r="D4" s="196" t="s">
        <v>287</v>
      </c>
      <c r="E4" s="196" t="s">
        <v>287</v>
      </c>
      <c r="F4" s="196" t="s">
        <v>287</v>
      </c>
      <c r="G4" s="196" t="s">
        <v>287</v>
      </c>
      <c r="H4" s="196" t="s">
        <v>287</v>
      </c>
      <c r="I4" s="196" t="s">
        <v>287</v>
      </c>
      <c r="J4" s="183">
        <v>29.5</v>
      </c>
      <c r="K4" s="197">
        <f>J4-'First Order P12W2 2024'!R4</f>
        <v>2.5</v>
      </c>
      <c r="L4" s="212">
        <v>31.0</v>
      </c>
      <c r="M4" s="213">
        <v>26.0</v>
      </c>
      <c r="N4" s="214">
        <v>0.248</v>
      </c>
      <c r="O4" s="215">
        <v>0.251</v>
      </c>
      <c r="P4" s="214">
        <v>0.311</v>
      </c>
      <c r="Q4" s="210">
        <v>0.009</v>
      </c>
      <c r="R4" s="214">
        <v>0.559</v>
      </c>
      <c r="S4" s="205">
        <v>56.87</v>
      </c>
      <c r="T4" s="210">
        <v>0.07</v>
      </c>
    </row>
    <row r="5" ht="30.75" customHeight="1">
      <c r="A5" s="132"/>
      <c r="B5" s="182">
        <v>3802.0</v>
      </c>
      <c r="C5" s="196" t="s">
        <v>287</v>
      </c>
      <c r="D5" s="196" t="s">
        <v>287</v>
      </c>
      <c r="E5" s="196" t="s">
        <v>287</v>
      </c>
      <c r="F5" s="196" t="s">
        <v>287</v>
      </c>
      <c r="G5" s="196" t="s">
        <v>287</v>
      </c>
      <c r="H5" s="196" t="s">
        <v>287</v>
      </c>
      <c r="I5" s="196" t="s">
        <v>287</v>
      </c>
      <c r="J5" s="183">
        <v>28.2</v>
      </c>
      <c r="K5" s="197">
        <f>J5-'First Order P12W2 2024'!R5</f>
        <v>1</v>
      </c>
      <c r="L5" s="212">
        <v>21.0</v>
      </c>
      <c r="M5" s="213">
        <v>17.0</v>
      </c>
      <c r="N5" s="214">
        <v>0.271</v>
      </c>
      <c r="O5" s="215">
        <v>0.29</v>
      </c>
      <c r="P5" s="214">
        <v>0.298</v>
      </c>
      <c r="Q5" s="210">
        <v>-0.001</v>
      </c>
      <c r="R5" s="214">
        <v>0.569</v>
      </c>
      <c r="S5" s="205">
        <v>47.95</v>
      </c>
      <c r="T5" s="210">
        <v>0.123</v>
      </c>
    </row>
    <row r="6" ht="30.75" customHeight="1">
      <c r="A6" s="132"/>
      <c r="B6" s="182">
        <v>3882.0</v>
      </c>
      <c r="C6" s="196" t="s">
        <v>287</v>
      </c>
      <c r="D6" s="196" t="s">
        <v>287</v>
      </c>
      <c r="E6" s="196" t="s">
        <v>287</v>
      </c>
      <c r="F6" s="196" t="s">
        <v>287</v>
      </c>
      <c r="G6" s="196" t="s">
        <v>287</v>
      </c>
      <c r="H6" s="196" t="s">
        <v>287</v>
      </c>
      <c r="I6" s="196" t="s">
        <v>287</v>
      </c>
      <c r="J6" s="183">
        <v>23.4</v>
      </c>
      <c r="K6" s="197">
        <f>J6-'First Order P12W2 2024'!R6</f>
        <v>1.7</v>
      </c>
      <c r="L6" s="212">
        <v>12.0</v>
      </c>
      <c r="M6" s="212">
        <v>12.0</v>
      </c>
      <c r="N6" s="214">
        <v>0.564</v>
      </c>
      <c r="O6" s="215">
        <v>0.564</v>
      </c>
      <c r="P6" s="214">
        <v>0.301</v>
      </c>
      <c r="Q6" s="210">
        <v>0.023</v>
      </c>
      <c r="R6" s="214">
        <v>0.865</v>
      </c>
      <c r="S6" s="205">
        <v>28.05</v>
      </c>
      <c r="T6" s="210">
        <v>-0.091</v>
      </c>
    </row>
    <row r="7" ht="30.75" customHeight="1">
      <c r="A7" s="132"/>
      <c r="B7" s="182">
        <v>5161.0</v>
      </c>
      <c r="C7" s="196" t="s">
        <v>287</v>
      </c>
      <c r="D7" s="196" t="s">
        <v>287</v>
      </c>
      <c r="E7" s="196" t="s">
        <v>287</v>
      </c>
      <c r="F7" s="196" t="s">
        <v>287</v>
      </c>
      <c r="G7" s="196" t="s">
        <v>287</v>
      </c>
      <c r="H7" s="196" t="s">
        <v>287</v>
      </c>
      <c r="I7" s="196" t="s">
        <v>287</v>
      </c>
      <c r="J7" s="183">
        <v>29.2</v>
      </c>
      <c r="K7" s="197">
        <f>J7-'First Order P12W2 2024'!R7</f>
        <v>4.6</v>
      </c>
      <c r="L7" s="212">
        <v>20.0</v>
      </c>
      <c r="M7" s="213">
        <v>18.0</v>
      </c>
      <c r="N7" s="214">
        <v>0.283</v>
      </c>
      <c r="O7" s="215">
        <v>0.285</v>
      </c>
      <c r="P7" s="214">
        <v>0.282</v>
      </c>
      <c r="Q7" s="210">
        <v>0.0</v>
      </c>
      <c r="R7" s="214">
        <v>0.566</v>
      </c>
      <c r="S7" s="205">
        <v>49.4</v>
      </c>
      <c r="T7" s="210">
        <v>0.186</v>
      </c>
    </row>
    <row r="8" ht="30.75" customHeight="1">
      <c r="A8" s="132"/>
      <c r="B8" s="182">
        <v>5166.0</v>
      </c>
      <c r="C8" s="196" t="s">
        <v>287</v>
      </c>
      <c r="D8" s="196" t="s">
        <v>287</v>
      </c>
      <c r="E8" s="196" t="s">
        <v>287</v>
      </c>
      <c r="F8" s="196" t="s">
        <v>287</v>
      </c>
      <c r="G8" s="196" t="s">
        <v>287</v>
      </c>
      <c r="H8" s="196" t="s">
        <v>287</v>
      </c>
      <c r="I8" s="196" t="s">
        <v>287</v>
      </c>
      <c r="J8" s="183">
        <v>27.6</v>
      </c>
      <c r="K8" s="197">
        <f>J8-'First Order P12W2 2024'!R8</f>
        <v>-1.5</v>
      </c>
      <c r="L8" s="212">
        <v>22.0</v>
      </c>
      <c r="M8" s="213">
        <v>20.0</v>
      </c>
      <c r="N8" s="214">
        <v>0.267</v>
      </c>
      <c r="O8" s="215">
        <v>0.2725</v>
      </c>
      <c r="P8" s="214">
        <v>0.306</v>
      </c>
      <c r="Q8" s="210">
        <v>0.005</v>
      </c>
      <c r="R8" s="214">
        <v>0.572</v>
      </c>
      <c r="S8" s="205">
        <v>51.52</v>
      </c>
      <c r="T8" s="210">
        <v>0.014</v>
      </c>
    </row>
    <row r="9" ht="30.75" customHeight="1">
      <c r="A9" s="132"/>
      <c r="B9" s="216">
        <v>8604.0</v>
      </c>
      <c r="C9" s="196" t="s">
        <v>287</v>
      </c>
      <c r="D9" s="196" t="s">
        <v>287</v>
      </c>
      <c r="E9" s="196" t="s">
        <v>287</v>
      </c>
      <c r="F9" s="196" t="s">
        <v>287</v>
      </c>
      <c r="G9" s="196" t="s">
        <v>287</v>
      </c>
      <c r="H9" s="196" t="s">
        <v>287</v>
      </c>
      <c r="I9" s="196" t="s">
        <v>287</v>
      </c>
      <c r="J9" s="155">
        <v>24.8</v>
      </c>
      <c r="K9" s="217">
        <f>J9-'First Order P12W2 2024'!R9</f>
        <v>-0.4</v>
      </c>
      <c r="L9" s="212">
        <v>13.0</v>
      </c>
      <c r="M9" s="213">
        <v>11.0</v>
      </c>
      <c r="N9" s="214">
        <v>0.354</v>
      </c>
      <c r="O9" s="215">
        <v>0.35</v>
      </c>
      <c r="P9" s="214">
        <v>0.34</v>
      </c>
      <c r="Q9" s="210">
        <v>0.033</v>
      </c>
      <c r="R9" s="214">
        <v>0.694</v>
      </c>
      <c r="S9" s="205">
        <v>42.54</v>
      </c>
      <c r="T9" s="210">
        <v>0.014</v>
      </c>
    </row>
    <row r="10" hidden="1">
      <c r="B10" s="216"/>
      <c r="C10" s="196"/>
      <c r="D10" s="196"/>
      <c r="E10" s="196"/>
      <c r="F10" s="196"/>
      <c r="G10" s="196"/>
      <c r="H10" s="196"/>
      <c r="I10" s="196"/>
      <c r="J10" s="155">
        <v>28.5</v>
      </c>
      <c r="K10" s="197"/>
      <c r="L10" s="212">
        <f t="shared" ref="L10:M10" si="1">SUM(L3:L9)/7</f>
        <v>21.71428571</v>
      </c>
      <c r="M10" s="212">
        <f t="shared" si="1"/>
        <v>19</v>
      </c>
      <c r="N10" s="214">
        <v>0.296</v>
      </c>
      <c r="O10" s="214"/>
      <c r="P10" s="214">
        <v>0.306</v>
      </c>
      <c r="Q10" s="210">
        <v>0.011</v>
      </c>
      <c r="R10" s="214">
        <v>0.603</v>
      </c>
      <c r="S10" s="205">
        <v>47.8</v>
      </c>
      <c r="T10" s="210">
        <v>0.049</v>
      </c>
    </row>
    <row r="19">
      <c r="A19" s="2" t="s">
        <v>301</v>
      </c>
    </row>
  </sheetData>
  <conditionalFormatting sqref="K3:K10">
    <cfRule type="colorScale" priority="1">
      <colorScale>
        <cfvo type="min"/>
        <cfvo type="formula" val="0"/>
        <cfvo type="max"/>
        <color rgb="FF57BB8A"/>
        <color rgb="FFFFFFFF"/>
        <color rgb="FFE67C73"/>
      </colorScale>
    </cfRule>
  </conditionalFormatting>
  <conditionalFormatting sqref="S3:S10">
    <cfRule type="colorScale" priority="2">
      <colorScale>
        <cfvo type="formula" val="40"/>
        <cfvo type="formula" val="50"/>
        <cfvo type="formula" val="55"/>
        <color rgb="FFE67C73"/>
        <color rgb="FFFFFFFF"/>
        <color rgb="FF57BB8A"/>
      </colorScale>
    </cfRule>
  </conditionalFormatting>
  <conditionalFormatting sqref="Q3:Q10">
    <cfRule type="colorScale" priority="3">
      <colorScale>
        <cfvo type="formula" val="0"/>
        <cfvo type="formula" val="0.005"/>
        <color rgb="FFFFFFFF"/>
        <color rgb="FFE67C73"/>
      </colorScale>
    </cfRule>
  </conditionalFormatting>
  <drawing r:id="rId1"/>
</worksheet>
</file>

<file path=xl/worksheets/sheet8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8.43"/>
    <col customWidth="1" min="3" max="9" width="4.57"/>
    <col customWidth="1" min="10" max="16" width="9.0"/>
    <col customWidth="1" min="17" max="20" width="9.71"/>
  </cols>
  <sheetData>
    <row r="1" ht="30.75" customHeight="1">
      <c r="A1" s="142"/>
      <c r="B1" s="143"/>
      <c r="C1" s="143"/>
      <c r="D1" s="143"/>
      <c r="E1" s="143"/>
      <c r="F1" s="143"/>
      <c r="G1" s="143"/>
      <c r="H1" s="143"/>
      <c r="I1" s="143"/>
      <c r="J1" s="143"/>
      <c r="K1" s="143"/>
      <c r="L1" s="143"/>
      <c r="M1" s="143"/>
      <c r="N1" s="143"/>
      <c r="O1" s="143"/>
      <c r="P1" s="143"/>
    </row>
    <row r="2" ht="37.5" customHeight="1">
      <c r="A2" s="142"/>
      <c r="B2" s="211" t="s">
        <v>371</v>
      </c>
      <c r="C2" s="194" t="s">
        <v>351</v>
      </c>
      <c r="D2" s="194" t="s">
        <v>352</v>
      </c>
      <c r="E2" s="194" t="s">
        <v>353</v>
      </c>
      <c r="F2" s="194" t="s">
        <v>354</v>
      </c>
      <c r="G2" s="194" t="s">
        <v>355</v>
      </c>
      <c r="H2" s="195" t="s">
        <v>356</v>
      </c>
      <c r="I2" s="195" t="s">
        <v>357</v>
      </c>
      <c r="J2" s="207" t="s">
        <v>388</v>
      </c>
      <c r="K2" s="179" t="s">
        <v>359</v>
      </c>
      <c r="L2" s="179" t="s">
        <v>389</v>
      </c>
      <c r="M2" s="179" t="s">
        <v>382</v>
      </c>
      <c r="N2" s="179" t="s">
        <v>383</v>
      </c>
      <c r="O2" s="179" t="s">
        <v>390</v>
      </c>
      <c r="P2" s="179" t="s">
        <v>384</v>
      </c>
      <c r="Q2" s="204" t="s">
        <v>391</v>
      </c>
      <c r="R2" s="204" t="s">
        <v>385</v>
      </c>
      <c r="S2" s="204" t="s">
        <v>386</v>
      </c>
      <c r="T2" s="208" t="s">
        <v>387</v>
      </c>
    </row>
    <row r="3" ht="30.75" customHeight="1">
      <c r="A3" s="132"/>
      <c r="B3" s="182">
        <v>3116.0</v>
      </c>
      <c r="C3" s="196" t="s">
        <v>287</v>
      </c>
      <c r="D3" s="196"/>
      <c r="E3" s="196"/>
      <c r="F3" s="196"/>
      <c r="G3" s="196"/>
      <c r="H3" s="196"/>
      <c r="I3" s="196"/>
      <c r="J3" s="183">
        <v>30.9</v>
      </c>
      <c r="K3" s="197">
        <f>J3-'First Order P12W3 2024'!J3</f>
        <v>-1.9</v>
      </c>
      <c r="L3" s="218"/>
      <c r="M3" s="214">
        <v>0.262</v>
      </c>
      <c r="N3" s="215">
        <v>0.233</v>
      </c>
      <c r="O3" s="215">
        <v>0.2292</v>
      </c>
      <c r="P3" s="214">
        <v>0.304</v>
      </c>
      <c r="Q3" s="209">
        <v>0.015</v>
      </c>
      <c r="R3" s="214">
        <v>0.565</v>
      </c>
      <c r="S3" s="205">
        <v>54.74</v>
      </c>
      <c r="T3" s="209">
        <v>-0.001</v>
      </c>
    </row>
    <row r="4" ht="30.75" customHeight="1">
      <c r="A4" s="132"/>
      <c r="B4" s="182">
        <v>3176.0</v>
      </c>
      <c r="C4" s="196" t="s">
        <v>287</v>
      </c>
      <c r="D4" s="196"/>
      <c r="E4" s="196"/>
      <c r="F4" s="196"/>
      <c r="G4" s="196"/>
      <c r="H4" s="196"/>
      <c r="I4" s="196"/>
      <c r="J4" s="183">
        <v>26.8</v>
      </c>
      <c r="K4" s="197">
        <f>J4-'First Order P12W3 2024'!J4</f>
        <v>-2.7</v>
      </c>
      <c r="L4" s="218"/>
      <c r="M4" s="214">
        <v>0.247</v>
      </c>
      <c r="N4" s="215">
        <v>0.251</v>
      </c>
      <c r="O4" s="215">
        <v>0.247</v>
      </c>
      <c r="P4" s="214">
        <v>0.31</v>
      </c>
      <c r="Q4" s="210">
        <v>0.008</v>
      </c>
      <c r="R4" s="214">
        <v>0.557</v>
      </c>
      <c r="S4" s="205">
        <v>56.69</v>
      </c>
      <c r="T4" s="210">
        <v>0.065</v>
      </c>
    </row>
    <row r="5" ht="30.75" customHeight="1">
      <c r="A5" s="132"/>
      <c r="B5" s="182">
        <v>3802.0</v>
      </c>
      <c r="C5" s="196" t="s">
        <v>287</v>
      </c>
      <c r="D5" s="196"/>
      <c r="E5" s="196"/>
      <c r="F5" s="196"/>
      <c r="G5" s="196"/>
      <c r="H5" s="196"/>
      <c r="I5" s="196"/>
      <c r="J5" s="183">
        <v>22.7</v>
      </c>
      <c r="K5" s="197">
        <f>J5-'First Order P12W3 2024'!J5</f>
        <v>-5.5</v>
      </c>
      <c r="L5" s="218"/>
      <c r="M5" s="214">
        <v>0.272</v>
      </c>
      <c r="N5" s="215">
        <v>0.29</v>
      </c>
      <c r="O5" s="215">
        <v>0.284</v>
      </c>
      <c r="P5" s="214">
        <v>0.293</v>
      </c>
      <c r="Q5" s="210">
        <v>-0.005</v>
      </c>
      <c r="R5" s="214">
        <v>0.565</v>
      </c>
      <c r="S5" s="205">
        <v>47.86</v>
      </c>
      <c r="T5" s="210">
        <v>0.118</v>
      </c>
    </row>
    <row r="6" ht="30.75" customHeight="1">
      <c r="A6" s="132"/>
      <c r="B6" s="182">
        <v>3882.0</v>
      </c>
      <c r="C6" s="196" t="s">
        <v>124</v>
      </c>
      <c r="D6" s="196"/>
      <c r="E6" s="196"/>
      <c r="F6" s="196"/>
      <c r="G6" s="196"/>
      <c r="H6" s="196"/>
      <c r="I6" s="196"/>
      <c r="J6" s="183">
        <v>29.3</v>
      </c>
      <c r="K6" s="197">
        <f>J6-'First Order P12W3 2024'!J6</f>
        <v>5.9</v>
      </c>
      <c r="L6" s="218"/>
      <c r="M6" s="214">
        <v>0.555</v>
      </c>
      <c r="N6" s="215">
        <v>0.555</v>
      </c>
      <c r="O6" s="215">
        <v>0.555</v>
      </c>
      <c r="P6" s="214">
        <v>0.3</v>
      </c>
      <c r="Q6" s="210">
        <v>0.022</v>
      </c>
      <c r="R6" s="214">
        <v>0.855</v>
      </c>
      <c r="S6" s="205">
        <v>28.09</v>
      </c>
      <c r="T6" s="210">
        <v>-0.065</v>
      </c>
    </row>
    <row r="7" ht="30.75" customHeight="1">
      <c r="A7" s="132"/>
      <c r="B7" s="182">
        <v>5161.0</v>
      </c>
      <c r="C7" s="196" t="s">
        <v>287</v>
      </c>
      <c r="D7" s="196"/>
      <c r="E7" s="196"/>
      <c r="F7" s="196"/>
      <c r="G7" s="196"/>
      <c r="H7" s="196"/>
      <c r="I7" s="196"/>
      <c r="J7" s="183">
        <v>38.5</v>
      </c>
      <c r="K7" s="197">
        <f>J7-'First Order P12W3 2024'!J7</f>
        <v>9.3</v>
      </c>
      <c r="L7" s="218"/>
      <c r="M7" s="214">
        <v>0.281</v>
      </c>
      <c r="N7" s="215">
        <v>0.285</v>
      </c>
      <c r="O7" s="215">
        <v>0.2788</v>
      </c>
      <c r="P7" s="214">
        <v>0.283</v>
      </c>
      <c r="Q7" s="210">
        <v>0.0</v>
      </c>
      <c r="R7" s="214">
        <v>0.564</v>
      </c>
      <c r="S7" s="205">
        <v>49.4</v>
      </c>
      <c r="T7" s="210">
        <v>0.172</v>
      </c>
    </row>
    <row r="8" ht="30.75" customHeight="1">
      <c r="A8" s="132"/>
      <c r="B8" s="182">
        <v>5166.0</v>
      </c>
      <c r="C8" s="196" t="s">
        <v>287</v>
      </c>
      <c r="D8" s="196"/>
      <c r="E8" s="196"/>
      <c r="F8" s="196"/>
      <c r="G8" s="196"/>
      <c r="H8" s="196"/>
      <c r="I8" s="196"/>
      <c r="J8" s="183">
        <v>22.4</v>
      </c>
      <c r="K8" s="197">
        <f>J8-'First Order P12W3 2024'!J8</f>
        <v>-5.2</v>
      </c>
      <c r="L8" s="218"/>
      <c r="M8" s="214">
        <v>0.265</v>
      </c>
      <c r="N8" s="215">
        <v>0.2725</v>
      </c>
      <c r="O8" s="215">
        <v>0.2668</v>
      </c>
      <c r="P8" s="214">
        <v>0.304</v>
      </c>
      <c r="Q8" s="210">
        <v>0.005</v>
      </c>
      <c r="R8" s="214">
        <v>0.57</v>
      </c>
      <c r="S8" s="205">
        <v>51.78</v>
      </c>
      <c r="T8" s="210">
        <v>0.016</v>
      </c>
    </row>
    <row r="9" ht="30.75" customHeight="1">
      <c r="A9" s="132"/>
      <c r="B9" s="216">
        <v>8604.0</v>
      </c>
      <c r="C9" s="196" t="s">
        <v>287</v>
      </c>
      <c r="D9" s="196"/>
      <c r="E9" s="196"/>
      <c r="F9" s="196"/>
      <c r="G9" s="196"/>
      <c r="H9" s="196"/>
      <c r="I9" s="196"/>
      <c r="J9" s="155">
        <v>26.8</v>
      </c>
      <c r="K9" s="217">
        <f>J9-'First Order P12W3 2024'!J9</f>
        <v>2</v>
      </c>
      <c r="L9" s="214"/>
      <c r="M9" s="214">
        <v>0.355</v>
      </c>
      <c r="N9" s="215">
        <v>0.35</v>
      </c>
      <c r="O9" s="215">
        <v>0.3404</v>
      </c>
      <c r="P9" s="214">
        <v>0.341</v>
      </c>
      <c r="Q9" s="210">
        <v>0.035</v>
      </c>
      <c r="R9" s="214">
        <v>0.696</v>
      </c>
      <c r="S9" s="205">
        <v>42.58</v>
      </c>
      <c r="T9" s="210">
        <v>0.022</v>
      </c>
    </row>
    <row r="10">
      <c r="B10" s="216"/>
      <c r="C10" s="196"/>
      <c r="D10" s="196"/>
      <c r="E10" s="196"/>
      <c r="F10" s="196"/>
      <c r="G10" s="196"/>
      <c r="H10" s="196"/>
      <c r="I10" s="196"/>
      <c r="J10" s="155">
        <v>28.5</v>
      </c>
      <c r="K10" s="197"/>
      <c r="L10" s="218"/>
      <c r="M10" s="214">
        <v>0.296</v>
      </c>
      <c r="N10" s="214">
        <f t="shared" ref="N10:O10" si="1">AVERAGE(N3:N9)</f>
        <v>0.3195</v>
      </c>
      <c r="O10" s="214">
        <f t="shared" si="1"/>
        <v>0.3144571429</v>
      </c>
      <c r="P10" s="214">
        <v>0.306</v>
      </c>
      <c r="Q10" s="210">
        <v>0.011</v>
      </c>
      <c r="R10" s="214">
        <v>0.603</v>
      </c>
      <c r="S10" s="205">
        <v>47.8</v>
      </c>
      <c r="T10" s="210">
        <v>0.049</v>
      </c>
    </row>
    <row r="19">
      <c r="A19" s="2" t="s">
        <v>301</v>
      </c>
    </row>
  </sheetData>
  <conditionalFormatting sqref="K3:K10">
    <cfRule type="colorScale" priority="1">
      <colorScale>
        <cfvo type="min"/>
        <cfvo type="formula" val="0"/>
        <cfvo type="max"/>
        <color rgb="FF57BB8A"/>
        <color rgb="FFFFFFFF"/>
        <color rgb="FFE67C73"/>
      </colorScale>
    </cfRule>
  </conditionalFormatting>
  <conditionalFormatting sqref="S3:S10">
    <cfRule type="colorScale" priority="2">
      <colorScale>
        <cfvo type="formula" val="40"/>
        <cfvo type="formula" val="50"/>
        <cfvo type="formula" val="55"/>
        <color rgb="FFE67C73"/>
        <color rgb="FFFFFFFF"/>
        <color rgb="FF57BB8A"/>
      </colorScale>
    </cfRule>
  </conditionalFormatting>
  <conditionalFormatting sqref="Q3:Q10">
    <cfRule type="colorScale" priority="3">
      <colorScale>
        <cfvo type="formula" val="0"/>
        <cfvo type="formula" val="0.005"/>
        <color rgb="FFFFFFFF"/>
        <color rgb="FFE67C73"/>
      </colorScale>
    </cfRule>
  </conditionalFormatting>
  <drawing r:id="rId1"/>
</worksheet>
</file>

<file path=xl/worksheets/sheet8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2" max="41" width="7.71"/>
  </cols>
  <sheetData>
    <row r="1">
      <c r="A1" s="219"/>
      <c r="B1" s="220"/>
      <c r="C1" s="220"/>
      <c r="D1" s="220"/>
      <c r="E1" s="220"/>
      <c r="F1" s="220"/>
      <c r="G1" s="220"/>
      <c r="H1" s="220"/>
      <c r="I1" s="220"/>
      <c r="J1" s="220"/>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row>
    <row r="2">
      <c r="A2" s="219"/>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c r="A3" s="219"/>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row>
    <row r="4">
      <c r="A4" s="219"/>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row>
    <row r="5">
      <c r="A5" s="219"/>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row>
    <row r="6">
      <c r="A6" s="219"/>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row>
    <row r="7">
      <c r="A7" s="219"/>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row>
    <row r="8">
      <c r="A8" s="219"/>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c r="A9" s="219"/>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row>
    <row r="10">
      <c r="A10" s="219"/>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row>
    <row r="11">
      <c r="A11" s="219"/>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row>
    <row r="12">
      <c r="A12" s="221" t="s">
        <v>392</v>
      </c>
      <c r="B12" s="222" t="s">
        <v>393</v>
      </c>
      <c r="C12" s="223"/>
      <c r="D12" s="222" t="s">
        <v>394</v>
      </c>
      <c r="E12" s="223"/>
      <c r="F12" s="222" t="s">
        <v>395</v>
      </c>
      <c r="G12" s="223"/>
      <c r="H12" s="222" t="s">
        <v>396</v>
      </c>
      <c r="I12" s="223"/>
      <c r="J12" s="222" t="s">
        <v>397</v>
      </c>
      <c r="K12" s="223"/>
      <c r="L12" s="222" t="s">
        <v>398</v>
      </c>
      <c r="M12" s="223"/>
      <c r="N12" s="222" t="s">
        <v>399</v>
      </c>
      <c r="O12" s="223"/>
      <c r="P12" s="222" t="s">
        <v>400</v>
      </c>
      <c r="Q12" s="223"/>
      <c r="R12" s="222" t="s">
        <v>401</v>
      </c>
      <c r="S12" s="223"/>
      <c r="T12" s="222" t="s">
        <v>402</v>
      </c>
      <c r="U12" s="223"/>
      <c r="V12" s="222" t="s">
        <v>403</v>
      </c>
      <c r="W12" s="223"/>
      <c r="X12" s="222" t="s">
        <v>404</v>
      </c>
      <c r="Y12" s="223"/>
      <c r="Z12" s="222" t="s">
        <v>405</v>
      </c>
      <c r="AA12" s="223"/>
      <c r="AB12" s="222" t="s">
        <v>406</v>
      </c>
      <c r="AC12" s="223"/>
      <c r="AD12" s="222" t="s">
        <v>407</v>
      </c>
      <c r="AE12" s="223"/>
      <c r="AF12" s="222" t="s">
        <v>408</v>
      </c>
      <c r="AG12" s="223"/>
      <c r="AH12" s="222" t="s">
        <v>409</v>
      </c>
      <c r="AI12" s="223"/>
      <c r="AJ12" s="222" t="s">
        <v>410</v>
      </c>
      <c r="AK12" s="223"/>
      <c r="AL12" s="222" t="s">
        <v>411</v>
      </c>
      <c r="AM12" s="223"/>
      <c r="AN12" s="222" t="s">
        <v>412</v>
      </c>
      <c r="AO12" s="223"/>
    </row>
    <row r="13" ht="41.25" customHeight="1">
      <c r="A13" s="224"/>
      <c r="B13" s="225" t="s">
        <v>134</v>
      </c>
      <c r="C13" s="225" t="s">
        <v>413</v>
      </c>
      <c r="D13" s="225" t="s">
        <v>134</v>
      </c>
      <c r="E13" s="225" t="s">
        <v>413</v>
      </c>
      <c r="F13" s="225" t="s">
        <v>134</v>
      </c>
      <c r="G13" s="225" t="s">
        <v>413</v>
      </c>
      <c r="H13" s="225" t="s">
        <v>134</v>
      </c>
      <c r="I13" s="225" t="s">
        <v>413</v>
      </c>
      <c r="J13" s="225" t="s">
        <v>134</v>
      </c>
      <c r="K13" s="225" t="s">
        <v>413</v>
      </c>
      <c r="L13" s="225" t="s">
        <v>134</v>
      </c>
      <c r="M13" s="225" t="s">
        <v>413</v>
      </c>
      <c r="N13" s="225" t="s">
        <v>134</v>
      </c>
      <c r="O13" s="225" t="s">
        <v>413</v>
      </c>
      <c r="P13" s="225" t="s">
        <v>134</v>
      </c>
      <c r="Q13" s="225" t="s">
        <v>413</v>
      </c>
      <c r="R13" s="225" t="s">
        <v>134</v>
      </c>
      <c r="S13" s="225" t="s">
        <v>413</v>
      </c>
      <c r="T13" s="225" t="s">
        <v>134</v>
      </c>
      <c r="U13" s="225" t="s">
        <v>413</v>
      </c>
      <c r="V13" s="225" t="s">
        <v>134</v>
      </c>
      <c r="W13" s="225" t="s">
        <v>413</v>
      </c>
      <c r="X13" s="225" t="s">
        <v>134</v>
      </c>
      <c r="Y13" s="225" t="s">
        <v>413</v>
      </c>
      <c r="Z13" s="225" t="s">
        <v>134</v>
      </c>
      <c r="AA13" s="225" t="s">
        <v>413</v>
      </c>
      <c r="AB13" s="225" t="s">
        <v>134</v>
      </c>
      <c r="AC13" s="225" t="s">
        <v>413</v>
      </c>
      <c r="AD13" s="225" t="s">
        <v>134</v>
      </c>
      <c r="AE13" s="225" t="s">
        <v>413</v>
      </c>
      <c r="AF13" s="225" t="s">
        <v>134</v>
      </c>
      <c r="AG13" s="225" t="s">
        <v>413</v>
      </c>
      <c r="AH13" s="225" t="s">
        <v>134</v>
      </c>
      <c r="AI13" s="225" t="s">
        <v>413</v>
      </c>
      <c r="AJ13" s="225" t="s">
        <v>134</v>
      </c>
      <c r="AK13" s="225" t="s">
        <v>413</v>
      </c>
      <c r="AL13" s="225" t="s">
        <v>134</v>
      </c>
      <c r="AM13" s="225" t="s">
        <v>413</v>
      </c>
      <c r="AN13" s="225" t="s">
        <v>134</v>
      </c>
      <c r="AO13" s="225" t="s">
        <v>413</v>
      </c>
    </row>
    <row r="14" ht="41.25" customHeight="1">
      <c r="A14" s="226" t="s">
        <v>414</v>
      </c>
      <c r="B14" s="227" t="s">
        <v>415</v>
      </c>
      <c r="C14" s="227">
        <v>1170.0</v>
      </c>
      <c r="D14" s="227" t="s">
        <v>415</v>
      </c>
      <c r="E14" s="227">
        <v>1170.0</v>
      </c>
      <c r="F14" s="227" t="s">
        <v>416</v>
      </c>
      <c r="G14" s="227">
        <v>1170.0</v>
      </c>
      <c r="H14" s="227" t="s">
        <v>417</v>
      </c>
      <c r="I14" s="227">
        <v>1170.0</v>
      </c>
      <c r="J14" s="227" t="s">
        <v>418</v>
      </c>
      <c r="K14" s="227">
        <v>119.0</v>
      </c>
      <c r="L14" s="227" t="s">
        <v>419</v>
      </c>
      <c r="M14" s="227">
        <v>119.0</v>
      </c>
      <c r="N14" s="227" t="s">
        <v>420</v>
      </c>
      <c r="O14" s="227">
        <v>119.0</v>
      </c>
      <c r="P14" s="227" t="s">
        <v>421</v>
      </c>
      <c r="Q14" s="227">
        <v>119.0</v>
      </c>
      <c r="R14" s="227" t="s">
        <v>422</v>
      </c>
      <c r="S14" s="227">
        <v>119.0</v>
      </c>
      <c r="T14" s="227" t="s">
        <v>420</v>
      </c>
      <c r="U14" s="227">
        <v>97.0</v>
      </c>
      <c r="V14" s="227" t="s">
        <v>423</v>
      </c>
      <c r="W14" s="227">
        <v>97.0</v>
      </c>
      <c r="X14" s="227" t="s">
        <v>424</v>
      </c>
      <c r="Y14" s="227">
        <v>97.0</v>
      </c>
      <c r="Z14" s="227" t="s">
        <v>425</v>
      </c>
      <c r="AA14" s="227">
        <v>97.0</v>
      </c>
      <c r="AB14" s="227" t="s">
        <v>424</v>
      </c>
      <c r="AC14" s="227">
        <v>97.0</v>
      </c>
      <c r="AD14" s="227" t="s">
        <v>426</v>
      </c>
      <c r="AE14" s="227">
        <v>116.0</v>
      </c>
      <c r="AF14" s="227" t="s">
        <v>427</v>
      </c>
      <c r="AG14" s="227">
        <v>116.0</v>
      </c>
      <c r="AH14" s="227" t="s">
        <v>428</v>
      </c>
      <c r="AI14" s="227">
        <v>116.0</v>
      </c>
      <c r="AJ14" s="227" t="s">
        <v>424</v>
      </c>
      <c r="AK14" s="227">
        <v>116.0</v>
      </c>
      <c r="AL14" s="227" t="s">
        <v>423</v>
      </c>
      <c r="AM14" s="227">
        <v>116.0</v>
      </c>
      <c r="AN14" s="227" t="s">
        <v>427</v>
      </c>
      <c r="AO14" s="227">
        <v>116.0</v>
      </c>
    </row>
    <row r="15" ht="41.25" customHeight="1">
      <c r="A15" s="228" t="s">
        <v>429</v>
      </c>
      <c r="B15" s="229" t="s">
        <v>430</v>
      </c>
      <c r="C15" s="229">
        <v>250.0</v>
      </c>
      <c r="D15" s="229" t="s">
        <v>417</v>
      </c>
      <c r="E15" s="229">
        <v>250.0</v>
      </c>
      <c r="F15" s="229" t="s">
        <v>416</v>
      </c>
      <c r="G15" s="229">
        <v>250.0</v>
      </c>
      <c r="H15" s="229" t="s">
        <v>417</v>
      </c>
      <c r="I15" s="229">
        <v>250.0</v>
      </c>
      <c r="J15" s="229" t="s">
        <v>431</v>
      </c>
      <c r="K15" s="229">
        <v>27.0</v>
      </c>
      <c r="L15" s="229" t="s">
        <v>432</v>
      </c>
      <c r="M15" s="229">
        <v>27.0</v>
      </c>
      <c r="N15" s="229" t="s">
        <v>433</v>
      </c>
      <c r="O15" s="229">
        <v>27.0</v>
      </c>
      <c r="P15" s="229" t="s">
        <v>434</v>
      </c>
      <c r="Q15" s="229">
        <v>27.0</v>
      </c>
      <c r="R15" s="229" t="s">
        <v>435</v>
      </c>
      <c r="S15" s="229">
        <v>27.0</v>
      </c>
      <c r="T15" s="229" t="s">
        <v>418</v>
      </c>
      <c r="U15" s="229">
        <v>19.0</v>
      </c>
      <c r="V15" s="229" t="s">
        <v>436</v>
      </c>
      <c r="W15" s="229">
        <v>19.0</v>
      </c>
      <c r="X15" s="229" t="s">
        <v>432</v>
      </c>
      <c r="Y15" s="229">
        <v>19.0</v>
      </c>
      <c r="Z15" s="229" t="s">
        <v>432</v>
      </c>
      <c r="AA15" s="229">
        <v>19.0</v>
      </c>
      <c r="AB15" s="229" t="s">
        <v>427</v>
      </c>
      <c r="AC15" s="229">
        <v>19.0</v>
      </c>
      <c r="AD15" s="229" t="s">
        <v>424</v>
      </c>
      <c r="AE15" s="229">
        <v>25.0</v>
      </c>
      <c r="AF15" s="229" t="s">
        <v>422</v>
      </c>
      <c r="AG15" s="229">
        <v>25.0</v>
      </c>
      <c r="AH15" s="229" t="s">
        <v>421</v>
      </c>
      <c r="AI15" s="229">
        <v>25.0</v>
      </c>
      <c r="AJ15" s="229" t="s">
        <v>433</v>
      </c>
      <c r="AK15" s="229">
        <v>25.0</v>
      </c>
      <c r="AL15" s="229" t="s">
        <v>437</v>
      </c>
      <c r="AM15" s="229">
        <v>25.0</v>
      </c>
      <c r="AN15" s="229" t="s">
        <v>433</v>
      </c>
      <c r="AO15" s="229">
        <v>25.0</v>
      </c>
    </row>
    <row r="16" ht="41.25" customHeight="1">
      <c r="A16" s="228" t="s">
        <v>438</v>
      </c>
      <c r="B16" s="229" t="s">
        <v>439</v>
      </c>
      <c r="C16" s="229">
        <v>215.0</v>
      </c>
      <c r="D16" s="229" t="s">
        <v>439</v>
      </c>
      <c r="E16" s="229">
        <v>215.0</v>
      </c>
      <c r="F16" s="229" t="s">
        <v>440</v>
      </c>
      <c r="G16" s="229">
        <v>215.0</v>
      </c>
      <c r="H16" s="229" t="s">
        <v>441</v>
      </c>
      <c r="I16" s="229">
        <v>215.0</v>
      </c>
      <c r="J16" s="229" t="s">
        <v>431</v>
      </c>
      <c r="K16" s="229">
        <v>27.0</v>
      </c>
      <c r="L16" s="229" t="s">
        <v>442</v>
      </c>
      <c r="M16" s="229">
        <v>27.0</v>
      </c>
      <c r="N16" s="229" t="s">
        <v>442</v>
      </c>
      <c r="O16" s="229">
        <v>27.0</v>
      </c>
      <c r="P16" s="229" t="s">
        <v>443</v>
      </c>
      <c r="Q16" s="229">
        <v>27.0</v>
      </c>
      <c r="R16" s="229" t="s">
        <v>442</v>
      </c>
      <c r="S16" s="229">
        <v>27.0</v>
      </c>
      <c r="T16" s="229" t="s">
        <v>442</v>
      </c>
      <c r="U16" s="229">
        <v>28.0</v>
      </c>
      <c r="V16" s="229" t="s">
        <v>444</v>
      </c>
      <c r="W16" s="229">
        <v>28.0</v>
      </c>
      <c r="X16" s="229" t="s">
        <v>442</v>
      </c>
      <c r="Y16" s="229">
        <v>28.0</v>
      </c>
      <c r="Z16" s="229" t="s">
        <v>433</v>
      </c>
      <c r="AA16" s="229">
        <v>28.0</v>
      </c>
      <c r="AB16" s="229" t="s">
        <v>427</v>
      </c>
      <c r="AC16" s="229">
        <v>28.0</v>
      </c>
      <c r="AD16" s="229" t="s">
        <v>435</v>
      </c>
      <c r="AE16" s="229">
        <v>27.0</v>
      </c>
      <c r="AF16" s="229" t="s">
        <v>427</v>
      </c>
      <c r="AG16" s="229">
        <v>27.0</v>
      </c>
      <c r="AH16" s="229" t="s">
        <v>427</v>
      </c>
      <c r="AI16" s="229">
        <v>27.0</v>
      </c>
      <c r="AJ16" s="229" t="s">
        <v>442</v>
      </c>
      <c r="AK16" s="229">
        <v>27.0</v>
      </c>
      <c r="AL16" s="229" t="s">
        <v>431</v>
      </c>
      <c r="AM16" s="229">
        <v>27.0</v>
      </c>
      <c r="AN16" s="229" t="s">
        <v>435</v>
      </c>
      <c r="AO16" s="229">
        <v>27.0</v>
      </c>
    </row>
    <row r="17" ht="41.25" customHeight="1">
      <c r="A17" s="228" t="s">
        <v>445</v>
      </c>
      <c r="B17" s="229" t="s">
        <v>446</v>
      </c>
      <c r="C17" s="229">
        <v>202.0</v>
      </c>
      <c r="D17" s="229" t="s">
        <v>416</v>
      </c>
      <c r="E17" s="229">
        <v>202.0</v>
      </c>
      <c r="F17" s="229" t="s">
        <v>447</v>
      </c>
      <c r="G17" s="229">
        <v>202.0</v>
      </c>
      <c r="H17" s="229" t="s">
        <v>448</v>
      </c>
      <c r="I17" s="229">
        <v>202.0</v>
      </c>
      <c r="J17" s="229" t="s">
        <v>442</v>
      </c>
      <c r="K17" s="229">
        <v>14.0</v>
      </c>
      <c r="L17" s="229" t="s">
        <v>449</v>
      </c>
      <c r="M17" s="229">
        <v>14.0</v>
      </c>
      <c r="N17" s="229" t="s">
        <v>418</v>
      </c>
      <c r="O17" s="229">
        <v>14.0</v>
      </c>
      <c r="P17" s="229" t="s">
        <v>444</v>
      </c>
      <c r="Q17" s="229">
        <v>14.0</v>
      </c>
      <c r="R17" s="229" t="s">
        <v>442</v>
      </c>
      <c r="S17" s="229">
        <v>14.0</v>
      </c>
      <c r="T17" s="229" t="s">
        <v>422</v>
      </c>
      <c r="U17" s="229">
        <v>13.0</v>
      </c>
      <c r="V17" s="229" t="s">
        <v>431</v>
      </c>
      <c r="W17" s="229">
        <v>13.0</v>
      </c>
      <c r="X17" s="229" t="s">
        <v>450</v>
      </c>
      <c r="Y17" s="229">
        <v>13.0</v>
      </c>
      <c r="Z17" s="229" t="s">
        <v>422</v>
      </c>
      <c r="AA17" s="229">
        <v>13.0</v>
      </c>
      <c r="AB17" s="229" t="s">
        <v>422</v>
      </c>
      <c r="AC17" s="229">
        <v>13.0</v>
      </c>
      <c r="AD17" s="229" t="s">
        <v>451</v>
      </c>
      <c r="AE17" s="229">
        <v>15.0</v>
      </c>
      <c r="AF17" s="229" t="s">
        <v>452</v>
      </c>
      <c r="AG17" s="229">
        <v>15.0</v>
      </c>
      <c r="AH17" s="229" t="s">
        <v>451</v>
      </c>
      <c r="AI17" s="229">
        <v>15.0</v>
      </c>
      <c r="AJ17" s="229" t="s">
        <v>453</v>
      </c>
      <c r="AK17" s="229">
        <v>15.0</v>
      </c>
      <c r="AL17" s="229" t="s">
        <v>453</v>
      </c>
      <c r="AM17" s="229">
        <v>15.0</v>
      </c>
      <c r="AN17" s="229" t="s">
        <v>451</v>
      </c>
      <c r="AO17" s="229">
        <v>15.0</v>
      </c>
    </row>
    <row r="18" ht="41.25" customHeight="1">
      <c r="A18" s="228" t="s">
        <v>454</v>
      </c>
      <c r="B18" s="229" t="s">
        <v>455</v>
      </c>
      <c r="C18" s="229">
        <v>109.0</v>
      </c>
      <c r="D18" s="229" t="s">
        <v>455</v>
      </c>
      <c r="E18" s="229">
        <v>109.0</v>
      </c>
      <c r="F18" s="229" t="s">
        <v>446</v>
      </c>
      <c r="G18" s="229">
        <v>109.0</v>
      </c>
      <c r="H18" s="229" t="s">
        <v>441</v>
      </c>
      <c r="I18" s="229">
        <v>109.0</v>
      </c>
      <c r="J18" s="229" t="s">
        <v>451</v>
      </c>
      <c r="K18" s="229">
        <v>15.0</v>
      </c>
      <c r="L18" s="229" t="s">
        <v>442</v>
      </c>
      <c r="M18" s="229">
        <v>15.0</v>
      </c>
      <c r="N18" s="229" t="s">
        <v>442</v>
      </c>
      <c r="O18" s="229">
        <v>15.0</v>
      </c>
      <c r="P18" s="229" t="s">
        <v>452</v>
      </c>
      <c r="Q18" s="229">
        <v>15.0</v>
      </c>
      <c r="R18" s="229" t="s">
        <v>442</v>
      </c>
      <c r="S18" s="229">
        <v>15.0</v>
      </c>
      <c r="T18" s="229" t="s">
        <v>451</v>
      </c>
      <c r="U18" s="229">
        <v>8.0</v>
      </c>
      <c r="V18" s="229" t="s">
        <v>456</v>
      </c>
      <c r="W18" s="229">
        <v>8.0</v>
      </c>
      <c r="X18" s="229" t="s">
        <v>457</v>
      </c>
      <c r="Y18" s="229">
        <v>8.0</v>
      </c>
      <c r="Z18" s="229" t="s">
        <v>432</v>
      </c>
      <c r="AA18" s="229">
        <v>8.0</v>
      </c>
      <c r="AB18" s="229" t="s">
        <v>457</v>
      </c>
      <c r="AC18" s="229">
        <v>8.0</v>
      </c>
      <c r="AD18" s="229" t="s">
        <v>458</v>
      </c>
      <c r="AE18" s="229">
        <v>12.0</v>
      </c>
      <c r="AF18" s="229" t="s">
        <v>432</v>
      </c>
      <c r="AG18" s="229">
        <v>12.0</v>
      </c>
      <c r="AH18" s="229" t="s">
        <v>459</v>
      </c>
      <c r="AI18" s="229">
        <v>12.0</v>
      </c>
      <c r="AJ18" s="229" t="s">
        <v>422</v>
      </c>
      <c r="AK18" s="229">
        <v>12.0</v>
      </c>
      <c r="AL18" s="229" t="s">
        <v>457</v>
      </c>
      <c r="AM18" s="229">
        <v>12.0</v>
      </c>
      <c r="AN18" s="229" t="s">
        <v>422</v>
      </c>
      <c r="AO18" s="229">
        <v>12.0</v>
      </c>
    </row>
    <row r="19" ht="41.25" customHeight="1">
      <c r="A19" s="228" t="s">
        <v>460</v>
      </c>
      <c r="B19" s="229" t="s">
        <v>415</v>
      </c>
      <c r="C19" s="229">
        <v>101.0</v>
      </c>
      <c r="D19" s="229" t="s">
        <v>439</v>
      </c>
      <c r="E19" s="229">
        <v>101.0</v>
      </c>
      <c r="F19" s="229" t="s">
        <v>448</v>
      </c>
      <c r="G19" s="229">
        <v>101.0</v>
      </c>
      <c r="H19" s="229" t="s">
        <v>461</v>
      </c>
      <c r="I19" s="229">
        <v>101.0</v>
      </c>
      <c r="J19" s="229" t="s">
        <v>462</v>
      </c>
      <c r="K19" s="229">
        <v>14.0</v>
      </c>
      <c r="L19" s="229" t="s">
        <v>442</v>
      </c>
      <c r="M19" s="229">
        <v>14.0</v>
      </c>
      <c r="N19" s="229" t="s">
        <v>418</v>
      </c>
      <c r="O19" s="229">
        <v>14.0</v>
      </c>
      <c r="P19" s="229" t="s">
        <v>444</v>
      </c>
      <c r="Q19" s="229">
        <v>14.0</v>
      </c>
      <c r="R19" s="229" t="s">
        <v>432</v>
      </c>
      <c r="S19" s="229">
        <v>14.0</v>
      </c>
      <c r="T19" s="229" t="s">
        <v>432</v>
      </c>
      <c r="U19" s="229">
        <v>11.0</v>
      </c>
      <c r="V19" s="229" t="s">
        <v>463</v>
      </c>
      <c r="W19" s="229">
        <v>11.0</v>
      </c>
      <c r="X19" s="229" t="s">
        <v>464</v>
      </c>
      <c r="Y19" s="229">
        <v>11.0</v>
      </c>
      <c r="Z19" s="229" t="s">
        <v>432</v>
      </c>
      <c r="AA19" s="229">
        <v>11.0</v>
      </c>
      <c r="AB19" s="229" t="s">
        <v>432</v>
      </c>
      <c r="AC19" s="229">
        <v>11.0</v>
      </c>
      <c r="AD19" s="229" t="s">
        <v>452</v>
      </c>
      <c r="AE19" s="229">
        <v>15.0</v>
      </c>
      <c r="AF19" s="229" t="s">
        <v>442</v>
      </c>
      <c r="AG19" s="229">
        <v>15.0</v>
      </c>
      <c r="AH19" s="229" t="s">
        <v>451</v>
      </c>
      <c r="AI19" s="229">
        <v>15.0</v>
      </c>
      <c r="AJ19" s="229" t="s">
        <v>451</v>
      </c>
      <c r="AK19" s="229">
        <v>15.0</v>
      </c>
      <c r="AL19" s="229" t="s">
        <v>442</v>
      </c>
      <c r="AM19" s="229">
        <v>15.0</v>
      </c>
      <c r="AN19" s="229" t="s">
        <v>432</v>
      </c>
      <c r="AO19" s="229">
        <v>15.0</v>
      </c>
    </row>
    <row r="20" ht="41.25" customHeight="1">
      <c r="A20" s="228" t="s">
        <v>465</v>
      </c>
      <c r="B20" s="229" t="s">
        <v>466</v>
      </c>
      <c r="C20" s="229">
        <v>193.0</v>
      </c>
      <c r="D20" s="229" t="s">
        <v>440</v>
      </c>
      <c r="E20" s="229">
        <v>193.0</v>
      </c>
      <c r="F20" s="229" t="s">
        <v>447</v>
      </c>
      <c r="G20" s="229">
        <v>193.0</v>
      </c>
      <c r="H20" s="229" t="s">
        <v>446</v>
      </c>
      <c r="I20" s="229">
        <v>193.0</v>
      </c>
      <c r="J20" s="229" t="s">
        <v>444</v>
      </c>
      <c r="K20" s="229">
        <v>14.0</v>
      </c>
      <c r="L20" s="229" t="s">
        <v>467</v>
      </c>
      <c r="M20" s="229">
        <v>14.0</v>
      </c>
      <c r="N20" s="229" t="s">
        <v>432</v>
      </c>
      <c r="O20" s="229">
        <v>14.0</v>
      </c>
      <c r="P20" s="229" t="s">
        <v>449</v>
      </c>
      <c r="Q20" s="229">
        <v>14.0</v>
      </c>
      <c r="R20" s="229" t="s">
        <v>442</v>
      </c>
      <c r="S20" s="229">
        <v>14.0</v>
      </c>
      <c r="T20" s="229" t="s">
        <v>422</v>
      </c>
      <c r="U20" s="229">
        <v>13.0</v>
      </c>
      <c r="V20" s="229" t="s">
        <v>431</v>
      </c>
      <c r="W20" s="229">
        <v>13.0</v>
      </c>
      <c r="X20" s="229" t="s">
        <v>450</v>
      </c>
      <c r="Y20" s="229">
        <v>13.0</v>
      </c>
      <c r="Z20" s="229" t="s">
        <v>432</v>
      </c>
      <c r="AA20" s="229">
        <v>13.0</v>
      </c>
      <c r="AB20" s="229" t="s">
        <v>468</v>
      </c>
      <c r="AC20" s="229">
        <v>13.0</v>
      </c>
      <c r="AD20" s="229" t="s">
        <v>426</v>
      </c>
      <c r="AE20" s="229">
        <v>15.0</v>
      </c>
      <c r="AF20" s="229" t="s">
        <v>442</v>
      </c>
      <c r="AG20" s="229">
        <v>15.0</v>
      </c>
      <c r="AH20" s="229" t="s">
        <v>469</v>
      </c>
      <c r="AI20" s="229">
        <v>15.0</v>
      </c>
      <c r="AJ20" s="229" t="s">
        <v>451</v>
      </c>
      <c r="AK20" s="229">
        <v>15.0</v>
      </c>
      <c r="AL20" s="229" t="s">
        <v>469</v>
      </c>
      <c r="AM20" s="229">
        <v>15.0</v>
      </c>
      <c r="AN20" s="229" t="s">
        <v>426</v>
      </c>
      <c r="AO20" s="229">
        <v>15.0</v>
      </c>
    </row>
    <row r="21" ht="46.5" customHeight="1">
      <c r="A21" s="228" t="s">
        <v>470</v>
      </c>
      <c r="B21" s="229" t="s">
        <v>415</v>
      </c>
      <c r="C21" s="229">
        <v>100.0</v>
      </c>
      <c r="D21" s="229" t="s">
        <v>471</v>
      </c>
      <c r="E21" s="229">
        <v>100.0</v>
      </c>
      <c r="F21" s="229" t="s">
        <v>472</v>
      </c>
      <c r="G21" s="229">
        <v>100.0</v>
      </c>
      <c r="H21" s="229" t="s">
        <v>473</v>
      </c>
      <c r="I21" s="229">
        <v>100.0</v>
      </c>
      <c r="J21" s="229" t="s">
        <v>474</v>
      </c>
      <c r="K21" s="229">
        <v>8.0</v>
      </c>
      <c r="L21" s="229" t="s">
        <v>432</v>
      </c>
      <c r="M21" s="229">
        <v>8.0</v>
      </c>
      <c r="N21" s="229" t="s">
        <v>457</v>
      </c>
      <c r="O21" s="229">
        <v>8.0</v>
      </c>
      <c r="P21" s="229" t="s">
        <v>457</v>
      </c>
      <c r="Q21" s="229">
        <v>8.0</v>
      </c>
      <c r="R21" s="229" t="s">
        <v>432</v>
      </c>
      <c r="S21" s="229">
        <v>8.0</v>
      </c>
      <c r="T21" s="229" t="s">
        <v>426</v>
      </c>
      <c r="U21" s="229">
        <v>5.0</v>
      </c>
      <c r="V21" s="229" t="s">
        <v>432</v>
      </c>
      <c r="W21" s="229">
        <v>5.0</v>
      </c>
      <c r="X21" s="229" t="s">
        <v>432</v>
      </c>
      <c r="Y21" s="229">
        <v>5.0</v>
      </c>
      <c r="Z21" s="229" t="s">
        <v>432</v>
      </c>
      <c r="AA21" s="229">
        <v>5.0</v>
      </c>
      <c r="AB21" s="229" t="s">
        <v>432</v>
      </c>
      <c r="AC21" s="229">
        <v>5.0</v>
      </c>
      <c r="AD21" s="229" t="s">
        <v>444</v>
      </c>
      <c r="AE21" s="229">
        <v>7.0</v>
      </c>
      <c r="AF21" s="229" t="s">
        <v>432</v>
      </c>
      <c r="AG21" s="229">
        <v>7.0</v>
      </c>
      <c r="AH21" s="229" t="s">
        <v>475</v>
      </c>
      <c r="AI21" s="229">
        <v>7.0</v>
      </c>
      <c r="AJ21" s="229" t="s">
        <v>467</v>
      </c>
      <c r="AK21" s="229">
        <v>7.0</v>
      </c>
      <c r="AL21" s="229" t="s">
        <v>444</v>
      </c>
      <c r="AM21" s="229">
        <v>7.0</v>
      </c>
      <c r="AN21" s="229" t="s">
        <v>467</v>
      </c>
      <c r="AO21" s="229">
        <v>7.0</v>
      </c>
    </row>
    <row r="22" ht="20.25" customHeight="1">
      <c r="A22" s="230"/>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row>
    <row r="23" ht="41.25" customHeight="1">
      <c r="A23" s="232" t="s">
        <v>476</v>
      </c>
      <c r="B23" s="233" t="s">
        <v>393</v>
      </c>
      <c r="C23" s="223"/>
      <c r="D23" s="233" t="s">
        <v>394</v>
      </c>
      <c r="E23" s="223"/>
      <c r="F23" s="233" t="s">
        <v>395</v>
      </c>
      <c r="G23" s="223"/>
      <c r="H23" s="233" t="s">
        <v>396</v>
      </c>
      <c r="I23" s="223"/>
      <c r="J23" s="233" t="s">
        <v>397</v>
      </c>
      <c r="K23" s="223"/>
      <c r="L23" s="233" t="s">
        <v>398</v>
      </c>
      <c r="M23" s="223"/>
      <c r="N23" s="233" t="s">
        <v>399</v>
      </c>
      <c r="O23" s="223"/>
      <c r="P23" s="233" t="s">
        <v>400</v>
      </c>
      <c r="Q23" s="223"/>
      <c r="R23" s="233" t="s">
        <v>401</v>
      </c>
      <c r="S23" s="223"/>
      <c r="T23" s="233" t="s">
        <v>402</v>
      </c>
      <c r="U23" s="223"/>
      <c r="V23" s="233" t="s">
        <v>403</v>
      </c>
      <c r="W23" s="223"/>
      <c r="X23" s="233" t="s">
        <v>404</v>
      </c>
      <c r="Y23" s="223"/>
      <c r="Z23" s="233" t="s">
        <v>405</v>
      </c>
      <c r="AA23" s="223"/>
      <c r="AB23" s="233" t="s">
        <v>406</v>
      </c>
      <c r="AC23" s="223"/>
      <c r="AD23" s="233" t="s">
        <v>407</v>
      </c>
      <c r="AE23" s="223"/>
      <c r="AF23" s="233" t="s">
        <v>408</v>
      </c>
      <c r="AG23" s="223"/>
      <c r="AH23" s="233" t="s">
        <v>409</v>
      </c>
      <c r="AI23" s="223"/>
      <c r="AJ23" s="233" t="s">
        <v>410</v>
      </c>
      <c r="AK23" s="223"/>
      <c r="AL23" s="233" t="s">
        <v>411</v>
      </c>
      <c r="AM23" s="223"/>
      <c r="AN23" s="233" t="s">
        <v>412</v>
      </c>
      <c r="AO23" s="223"/>
    </row>
    <row r="24" ht="41.25" customHeight="1">
      <c r="A24" s="224"/>
      <c r="B24" s="225" t="s">
        <v>134</v>
      </c>
      <c r="C24" s="225" t="s">
        <v>413</v>
      </c>
      <c r="D24" s="225" t="s">
        <v>134</v>
      </c>
      <c r="E24" s="225" t="s">
        <v>413</v>
      </c>
      <c r="F24" s="225" t="s">
        <v>134</v>
      </c>
      <c r="G24" s="225" t="s">
        <v>413</v>
      </c>
      <c r="H24" s="225" t="s">
        <v>134</v>
      </c>
      <c r="I24" s="225" t="s">
        <v>413</v>
      </c>
      <c r="J24" s="225" t="s">
        <v>134</v>
      </c>
      <c r="K24" s="225" t="s">
        <v>413</v>
      </c>
      <c r="L24" s="225" t="s">
        <v>134</v>
      </c>
      <c r="M24" s="225" t="s">
        <v>413</v>
      </c>
      <c r="N24" s="225" t="s">
        <v>134</v>
      </c>
      <c r="O24" s="225" t="s">
        <v>413</v>
      </c>
      <c r="P24" s="225" t="s">
        <v>134</v>
      </c>
      <c r="Q24" s="225" t="s">
        <v>413</v>
      </c>
      <c r="R24" s="225" t="s">
        <v>134</v>
      </c>
      <c r="S24" s="225" t="s">
        <v>413</v>
      </c>
      <c r="T24" s="225" t="s">
        <v>134</v>
      </c>
      <c r="U24" s="225" t="s">
        <v>413</v>
      </c>
      <c r="V24" s="225" t="s">
        <v>134</v>
      </c>
      <c r="W24" s="225" t="s">
        <v>413</v>
      </c>
      <c r="X24" s="225" t="s">
        <v>134</v>
      </c>
      <c r="Y24" s="225" t="s">
        <v>413</v>
      </c>
      <c r="Z24" s="225" t="s">
        <v>134</v>
      </c>
      <c r="AA24" s="225" t="s">
        <v>413</v>
      </c>
      <c r="AB24" s="225" t="s">
        <v>134</v>
      </c>
      <c r="AC24" s="225" t="s">
        <v>413</v>
      </c>
      <c r="AD24" s="225" t="s">
        <v>134</v>
      </c>
      <c r="AE24" s="225" t="s">
        <v>413</v>
      </c>
      <c r="AF24" s="225" t="s">
        <v>134</v>
      </c>
      <c r="AG24" s="225" t="s">
        <v>413</v>
      </c>
      <c r="AH24" s="225" t="s">
        <v>134</v>
      </c>
      <c r="AI24" s="225" t="s">
        <v>413</v>
      </c>
      <c r="AJ24" s="225" t="s">
        <v>134</v>
      </c>
      <c r="AK24" s="225" t="s">
        <v>413</v>
      </c>
      <c r="AL24" s="225" t="s">
        <v>134</v>
      </c>
      <c r="AM24" s="225" t="s">
        <v>413</v>
      </c>
      <c r="AN24" s="225" t="s">
        <v>134</v>
      </c>
      <c r="AO24" s="225" t="s">
        <v>413</v>
      </c>
    </row>
    <row r="25" ht="41.25" customHeight="1">
      <c r="A25" s="226" t="s">
        <v>414</v>
      </c>
      <c r="B25" s="227" t="s">
        <v>430</v>
      </c>
      <c r="C25" s="227">
        <v>1129.0</v>
      </c>
      <c r="D25" s="227" t="s">
        <v>415</v>
      </c>
      <c r="E25" s="227">
        <v>1129.0</v>
      </c>
      <c r="F25" s="227" t="s">
        <v>416</v>
      </c>
      <c r="G25" s="227">
        <v>1129.0</v>
      </c>
      <c r="H25" s="227" t="s">
        <v>417</v>
      </c>
      <c r="I25" s="227">
        <v>1129.0</v>
      </c>
      <c r="J25" s="227" t="s">
        <v>458</v>
      </c>
      <c r="K25" s="227">
        <v>106.0</v>
      </c>
      <c r="L25" s="227" t="s">
        <v>419</v>
      </c>
      <c r="M25" s="227">
        <v>106.0</v>
      </c>
      <c r="N25" s="227" t="s">
        <v>424</v>
      </c>
      <c r="O25" s="227">
        <v>106.0</v>
      </c>
      <c r="P25" s="227" t="s">
        <v>421</v>
      </c>
      <c r="Q25" s="227">
        <v>106.0</v>
      </c>
      <c r="R25" s="227" t="s">
        <v>420</v>
      </c>
      <c r="S25" s="227">
        <v>106.0</v>
      </c>
      <c r="T25" s="227" t="s">
        <v>427</v>
      </c>
      <c r="U25" s="227">
        <v>90.0</v>
      </c>
      <c r="V25" s="227" t="s">
        <v>418</v>
      </c>
      <c r="W25" s="227">
        <v>90.0</v>
      </c>
      <c r="X25" s="227" t="s">
        <v>458</v>
      </c>
      <c r="Y25" s="227">
        <v>90.0</v>
      </c>
      <c r="Z25" s="227" t="s">
        <v>425</v>
      </c>
      <c r="AA25" s="227">
        <v>90.0</v>
      </c>
      <c r="AB25" s="227" t="s">
        <v>464</v>
      </c>
      <c r="AC25" s="227">
        <v>90.0</v>
      </c>
      <c r="AD25" s="227" t="s">
        <v>458</v>
      </c>
      <c r="AE25" s="227">
        <v>118.0</v>
      </c>
      <c r="AF25" s="227" t="s">
        <v>427</v>
      </c>
      <c r="AG25" s="227">
        <v>118.0</v>
      </c>
      <c r="AH25" s="227" t="s">
        <v>469</v>
      </c>
      <c r="AI25" s="227">
        <v>118.0</v>
      </c>
      <c r="AJ25" s="227" t="s">
        <v>427</v>
      </c>
      <c r="AK25" s="227">
        <v>118.0</v>
      </c>
      <c r="AL25" s="227" t="s">
        <v>423</v>
      </c>
      <c r="AM25" s="227">
        <v>118.0</v>
      </c>
      <c r="AN25" s="227" t="s">
        <v>451</v>
      </c>
      <c r="AO25" s="227">
        <v>118.0</v>
      </c>
    </row>
    <row r="26" ht="41.25" customHeight="1">
      <c r="A26" s="228" t="s">
        <v>429</v>
      </c>
      <c r="B26" s="229" t="s">
        <v>430</v>
      </c>
      <c r="C26" s="229">
        <v>257.0</v>
      </c>
      <c r="D26" s="229" t="s">
        <v>440</v>
      </c>
      <c r="E26" s="229">
        <v>257.0</v>
      </c>
      <c r="F26" s="229" t="s">
        <v>477</v>
      </c>
      <c r="G26" s="229">
        <v>257.0</v>
      </c>
      <c r="H26" s="229" t="s">
        <v>478</v>
      </c>
      <c r="I26" s="229">
        <v>257.0</v>
      </c>
      <c r="J26" s="229" t="s">
        <v>427</v>
      </c>
      <c r="K26" s="229">
        <v>27.0</v>
      </c>
      <c r="L26" s="229" t="s">
        <v>432</v>
      </c>
      <c r="M26" s="229">
        <v>27.0</v>
      </c>
      <c r="N26" s="229" t="s">
        <v>442</v>
      </c>
      <c r="O26" s="229">
        <v>27.0</v>
      </c>
      <c r="P26" s="229" t="s">
        <v>453</v>
      </c>
      <c r="Q26" s="229">
        <v>27.0</v>
      </c>
      <c r="R26" s="229" t="s">
        <v>435</v>
      </c>
      <c r="S26" s="229">
        <v>27.0</v>
      </c>
      <c r="T26" s="229" t="s">
        <v>442</v>
      </c>
      <c r="U26" s="229">
        <v>14.0</v>
      </c>
      <c r="V26" s="229" t="s">
        <v>442</v>
      </c>
      <c r="W26" s="229">
        <v>14.0</v>
      </c>
      <c r="X26" s="229" t="s">
        <v>442</v>
      </c>
      <c r="Y26" s="229">
        <v>14.0</v>
      </c>
      <c r="Z26" s="229" t="s">
        <v>432</v>
      </c>
      <c r="AA26" s="229">
        <v>14.0</v>
      </c>
      <c r="AB26" s="229" t="s">
        <v>418</v>
      </c>
      <c r="AC26" s="229">
        <v>14.0</v>
      </c>
      <c r="AD26" s="229" t="s">
        <v>419</v>
      </c>
      <c r="AE26" s="229">
        <v>22.0</v>
      </c>
      <c r="AF26" s="229" t="s">
        <v>436</v>
      </c>
      <c r="AG26" s="229">
        <v>22.0</v>
      </c>
      <c r="AH26" s="229" t="s">
        <v>449</v>
      </c>
      <c r="AI26" s="229">
        <v>22.0</v>
      </c>
      <c r="AJ26" s="229" t="s">
        <v>419</v>
      </c>
      <c r="AK26" s="229">
        <v>22.0</v>
      </c>
      <c r="AL26" s="229" t="s">
        <v>469</v>
      </c>
      <c r="AM26" s="229">
        <v>22.0</v>
      </c>
      <c r="AN26" s="229" t="s">
        <v>436</v>
      </c>
      <c r="AO26" s="229">
        <v>22.0</v>
      </c>
    </row>
    <row r="27" ht="41.25" customHeight="1">
      <c r="A27" s="228" t="s">
        <v>438</v>
      </c>
      <c r="B27" s="229" t="s">
        <v>441</v>
      </c>
      <c r="C27" s="229">
        <v>222.0</v>
      </c>
      <c r="D27" s="229" t="s">
        <v>441</v>
      </c>
      <c r="E27" s="229">
        <v>222.0</v>
      </c>
      <c r="F27" s="229" t="s">
        <v>440</v>
      </c>
      <c r="G27" s="229">
        <v>222.0</v>
      </c>
      <c r="H27" s="229" t="s">
        <v>455</v>
      </c>
      <c r="I27" s="229">
        <v>222.0</v>
      </c>
      <c r="J27" s="229" t="s">
        <v>420</v>
      </c>
      <c r="K27" s="229">
        <v>21.0</v>
      </c>
      <c r="L27" s="229" t="s">
        <v>436</v>
      </c>
      <c r="M27" s="229">
        <v>21.0</v>
      </c>
      <c r="N27" s="229" t="s">
        <v>467</v>
      </c>
      <c r="O27" s="229">
        <v>21.0</v>
      </c>
      <c r="P27" s="229" t="s">
        <v>444</v>
      </c>
      <c r="Q27" s="229">
        <v>21.0</v>
      </c>
      <c r="R27" s="229" t="s">
        <v>420</v>
      </c>
      <c r="S27" s="229">
        <v>21.0</v>
      </c>
      <c r="T27" s="229" t="s">
        <v>423</v>
      </c>
      <c r="U27" s="229">
        <v>27.0</v>
      </c>
      <c r="V27" s="229" t="s">
        <v>434</v>
      </c>
      <c r="W27" s="229">
        <v>27.0</v>
      </c>
      <c r="X27" s="229" t="s">
        <v>431</v>
      </c>
      <c r="Y27" s="229">
        <v>27.0</v>
      </c>
      <c r="Z27" s="229" t="s">
        <v>433</v>
      </c>
      <c r="AA27" s="229">
        <v>27.0</v>
      </c>
      <c r="AB27" s="229" t="s">
        <v>431</v>
      </c>
      <c r="AC27" s="229">
        <v>27.0</v>
      </c>
      <c r="AD27" s="229" t="s">
        <v>424</v>
      </c>
      <c r="AE27" s="229">
        <v>33.0</v>
      </c>
      <c r="AF27" s="229" t="s">
        <v>479</v>
      </c>
      <c r="AG27" s="229">
        <v>33.0</v>
      </c>
      <c r="AH27" s="229" t="s">
        <v>431</v>
      </c>
      <c r="AI27" s="229">
        <v>33.0</v>
      </c>
      <c r="AJ27" s="229" t="s">
        <v>419</v>
      </c>
      <c r="AK27" s="229">
        <v>33.0</v>
      </c>
      <c r="AL27" s="229" t="s">
        <v>418</v>
      </c>
      <c r="AM27" s="229">
        <v>33.0</v>
      </c>
      <c r="AN27" s="229" t="s">
        <v>464</v>
      </c>
      <c r="AO27" s="229">
        <v>33.0</v>
      </c>
    </row>
    <row r="28" ht="41.25" customHeight="1">
      <c r="A28" s="228" t="s">
        <v>445</v>
      </c>
      <c r="B28" s="229" t="s">
        <v>417</v>
      </c>
      <c r="C28" s="229">
        <v>160.0</v>
      </c>
      <c r="D28" s="229" t="s">
        <v>466</v>
      </c>
      <c r="E28" s="229">
        <v>160.0</v>
      </c>
      <c r="F28" s="229" t="s">
        <v>472</v>
      </c>
      <c r="G28" s="229">
        <v>160.0</v>
      </c>
      <c r="H28" s="229" t="s">
        <v>415</v>
      </c>
      <c r="I28" s="229">
        <v>160.0</v>
      </c>
      <c r="J28" s="229" t="s">
        <v>451</v>
      </c>
      <c r="K28" s="229">
        <v>15.0</v>
      </c>
      <c r="L28" s="229" t="s">
        <v>469</v>
      </c>
      <c r="M28" s="229">
        <v>15.0</v>
      </c>
      <c r="N28" s="229" t="s">
        <v>426</v>
      </c>
      <c r="O28" s="229">
        <v>15.0</v>
      </c>
      <c r="P28" s="229" t="s">
        <v>469</v>
      </c>
      <c r="Q28" s="229">
        <v>15.0</v>
      </c>
      <c r="R28" s="229" t="s">
        <v>442</v>
      </c>
      <c r="S28" s="229">
        <v>15.0</v>
      </c>
      <c r="T28" s="229" t="s">
        <v>479</v>
      </c>
      <c r="U28" s="229">
        <v>16.0</v>
      </c>
      <c r="V28" s="229" t="s">
        <v>435</v>
      </c>
      <c r="W28" s="229">
        <v>16.0</v>
      </c>
      <c r="X28" s="229" t="s">
        <v>457</v>
      </c>
      <c r="Y28" s="229">
        <v>16.0</v>
      </c>
      <c r="Z28" s="229" t="s">
        <v>479</v>
      </c>
      <c r="AA28" s="229">
        <v>16.0</v>
      </c>
      <c r="AB28" s="229" t="s">
        <v>435</v>
      </c>
      <c r="AC28" s="229">
        <v>16.0</v>
      </c>
      <c r="AD28" s="229" t="s">
        <v>464</v>
      </c>
      <c r="AE28" s="229">
        <v>17.0</v>
      </c>
      <c r="AF28" s="229" t="s">
        <v>444</v>
      </c>
      <c r="AG28" s="229">
        <v>17.0</v>
      </c>
      <c r="AH28" s="229" t="s">
        <v>479</v>
      </c>
      <c r="AI28" s="229">
        <v>17.0</v>
      </c>
      <c r="AJ28" s="229" t="s">
        <v>464</v>
      </c>
      <c r="AK28" s="229">
        <v>17.0</v>
      </c>
      <c r="AL28" s="229" t="s">
        <v>464</v>
      </c>
      <c r="AM28" s="229">
        <v>17.0</v>
      </c>
      <c r="AN28" s="229" t="s">
        <v>464</v>
      </c>
      <c r="AO28" s="229">
        <v>17.0</v>
      </c>
    </row>
    <row r="29" ht="41.25" customHeight="1">
      <c r="A29" s="228" t="s">
        <v>454</v>
      </c>
      <c r="B29" s="229" t="s">
        <v>480</v>
      </c>
      <c r="C29" s="229">
        <v>100.0</v>
      </c>
      <c r="D29" s="229" t="s">
        <v>439</v>
      </c>
      <c r="E29" s="229">
        <v>100.0</v>
      </c>
      <c r="F29" s="229" t="s">
        <v>416</v>
      </c>
      <c r="G29" s="229">
        <v>100.0</v>
      </c>
      <c r="H29" s="229" t="s">
        <v>481</v>
      </c>
      <c r="I29" s="229">
        <v>100.0</v>
      </c>
      <c r="J29" s="229" t="s">
        <v>419</v>
      </c>
      <c r="K29" s="229">
        <v>11.0</v>
      </c>
      <c r="L29" s="229" t="s">
        <v>419</v>
      </c>
      <c r="M29" s="229">
        <v>11.0</v>
      </c>
      <c r="N29" s="229" t="s">
        <v>419</v>
      </c>
      <c r="O29" s="229">
        <v>11.0</v>
      </c>
      <c r="P29" s="229" t="s">
        <v>463</v>
      </c>
      <c r="Q29" s="229">
        <v>11.0</v>
      </c>
      <c r="R29" s="229" t="s">
        <v>432</v>
      </c>
      <c r="S29" s="229">
        <v>11.0</v>
      </c>
      <c r="T29" s="229" t="s">
        <v>426</v>
      </c>
      <c r="U29" s="229">
        <v>5.0</v>
      </c>
      <c r="V29" s="229" t="s">
        <v>426</v>
      </c>
      <c r="W29" s="229">
        <v>5.0</v>
      </c>
      <c r="X29" s="229" t="s">
        <v>426</v>
      </c>
      <c r="Y29" s="229">
        <v>5.0</v>
      </c>
      <c r="Z29" s="229" t="s">
        <v>432</v>
      </c>
      <c r="AA29" s="229">
        <v>5.0</v>
      </c>
      <c r="AB29" s="229" t="s">
        <v>426</v>
      </c>
      <c r="AC29" s="229">
        <v>5.0</v>
      </c>
      <c r="AD29" s="229" t="s">
        <v>458</v>
      </c>
      <c r="AE29" s="229">
        <v>12.0</v>
      </c>
      <c r="AF29" s="229" t="s">
        <v>422</v>
      </c>
      <c r="AG29" s="229">
        <v>12.0</v>
      </c>
      <c r="AH29" s="229" t="s">
        <v>482</v>
      </c>
      <c r="AI29" s="229">
        <v>12.0</v>
      </c>
      <c r="AJ29" s="229" t="s">
        <v>422</v>
      </c>
      <c r="AK29" s="229">
        <v>12.0</v>
      </c>
      <c r="AL29" s="229" t="s">
        <v>453</v>
      </c>
      <c r="AM29" s="229">
        <v>12.0</v>
      </c>
      <c r="AN29" s="229" t="s">
        <v>422</v>
      </c>
      <c r="AO29" s="229">
        <v>12.0</v>
      </c>
    </row>
    <row r="30" ht="41.25" customHeight="1">
      <c r="A30" s="228" t="s">
        <v>460</v>
      </c>
      <c r="B30" s="229" t="s">
        <v>440</v>
      </c>
      <c r="C30" s="229">
        <v>99.0</v>
      </c>
      <c r="D30" s="229" t="s">
        <v>473</v>
      </c>
      <c r="E30" s="229">
        <v>99.0</v>
      </c>
      <c r="F30" s="229" t="s">
        <v>477</v>
      </c>
      <c r="G30" s="229">
        <v>99.0</v>
      </c>
      <c r="H30" s="229" t="s">
        <v>430</v>
      </c>
      <c r="I30" s="229">
        <v>99.0</v>
      </c>
      <c r="J30" s="229" t="s">
        <v>458</v>
      </c>
      <c r="K30" s="229">
        <v>12.0</v>
      </c>
      <c r="L30" s="229" t="s">
        <v>458</v>
      </c>
      <c r="M30" s="229">
        <v>12.0</v>
      </c>
      <c r="N30" s="229" t="s">
        <v>458</v>
      </c>
      <c r="O30" s="229">
        <v>12.0</v>
      </c>
      <c r="P30" s="229" t="s">
        <v>453</v>
      </c>
      <c r="Q30" s="229">
        <v>12.0</v>
      </c>
      <c r="R30" s="229" t="s">
        <v>458</v>
      </c>
      <c r="S30" s="229">
        <v>12.0</v>
      </c>
      <c r="T30" s="229" t="s">
        <v>432</v>
      </c>
      <c r="U30" s="229">
        <v>5.0</v>
      </c>
      <c r="V30" s="229" t="s">
        <v>426</v>
      </c>
      <c r="W30" s="229">
        <v>5.0</v>
      </c>
      <c r="X30" s="229" t="s">
        <v>426</v>
      </c>
      <c r="Y30" s="229">
        <v>5.0</v>
      </c>
      <c r="Z30" s="229" t="s">
        <v>432</v>
      </c>
      <c r="AA30" s="229">
        <v>5.0</v>
      </c>
      <c r="AB30" s="229" t="s">
        <v>432</v>
      </c>
      <c r="AC30" s="229">
        <v>5.0</v>
      </c>
      <c r="AD30" s="229" t="s">
        <v>468</v>
      </c>
      <c r="AE30" s="229">
        <v>13.0</v>
      </c>
      <c r="AF30" s="229" t="s">
        <v>431</v>
      </c>
      <c r="AG30" s="229">
        <v>13.0</v>
      </c>
      <c r="AH30" s="229" t="s">
        <v>468</v>
      </c>
      <c r="AI30" s="229">
        <v>13.0</v>
      </c>
      <c r="AJ30" s="229" t="s">
        <v>432</v>
      </c>
      <c r="AK30" s="229">
        <v>13.0</v>
      </c>
      <c r="AL30" s="229" t="s">
        <v>431</v>
      </c>
      <c r="AM30" s="229">
        <v>13.0</v>
      </c>
      <c r="AN30" s="229" t="s">
        <v>422</v>
      </c>
      <c r="AO30" s="229">
        <v>13.0</v>
      </c>
    </row>
    <row r="31" ht="41.25" customHeight="1">
      <c r="A31" s="228" t="s">
        <v>465</v>
      </c>
      <c r="B31" s="229" t="s">
        <v>471</v>
      </c>
      <c r="C31" s="229">
        <v>195.0</v>
      </c>
      <c r="D31" s="229" t="s">
        <v>415</v>
      </c>
      <c r="E31" s="229">
        <v>195.0</v>
      </c>
      <c r="F31" s="229" t="s">
        <v>472</v>
      </c>
      <c r="G31" s="229">
        <v>195.0</v>
      </c>
      <c r="H31" s="229" t="s">
        <v>440</v>
      </c>
      <c r="I31" s="229">
        <v>195.0</v>
      </c>
      <c r="J31" s="229" t="s">
        <v>444</v>
      </c>
      <c r="K31" s="229">
        <v>14.0</v>
      </c>
      <c r="L31" s="229" t="s">
        <v>467</v>
      </c>
      <c r="M31" s="229">
        <v>14.0</v>
      </c>
      <c r="N31" s="229" t="s">
        <v>432</v>
      </c>
      <c r="O31" s="229">
        <v>14.0</v>
      </c>
      <c r="P31" s="229" t="s">
        <v>444</v>
      </c>
      <c r="Q31" s="229">
        <v>14.0</v>
      </c>
      <c r="R31" s="229" t="s">
        <v>442</v>
      </c>
      <c r="S31" s="229">
        <v>14.0</v>
      </c>
      <c r="T31" s="229" t="s">
        <v>432</v>
      </c>
      <c r="U31" s="229">
        <v>17.0</v>
      </c>
      <c r="V31" s="229" t="s">
        <v>464</v>
      </c>
      <c r="W31" s="229">
        <v>17.0</v>
      </c>
      <c r="X31" s="229" t="s">
        <v>428</v>
      </c>
      <c r="Y31" s="229">
        <v>17.0</v>
      </c>
      <c r="Z31" s="229" t="s">
        <v>432</v>
      </c>
      <c r="AA31" s="229">
        <v>17.0</v>
      </c>
      <c r="AB31" s="229" t="s">
        <v>444</v>
      </c>
      <c r="AC31" s="229">
        <v>17.0</v>
      </c>
      <c r="AD31" s="229" t="s">
        <v>435</v>
      </c>
      <c r="AE31" s="229">
        <v>16.0</v>
      </c>
      <c r="AF31" s="229" t="s">
        <v>451</v>
      </c>
      <c r="AG31" s="229">
        <v>16.0</v>
      </c>
      <c r="AH31" s="229" t="s">
        <v>457</v>
      </c>
      <c r="AI31" s="229">
        <v>16.0</v>
      </c>
      <c r="AJ31" s="229" t="s">
        <v>435</v>
      </c>
      <c r="AK31" s="229">
        <v>16.0</v>
      </c>
      <c r="AL31" s="229" t="s">
        <v>435</v>
      </c>
      <c r="AM31" s="229">
        <v>16.0</v>
      </c>
      <c r="AN31" s="229" t="s">
        <v>435</v>
      </c>
      <c r="AO31" s="229">
        <v>16.0</v>
      </c>
    </row>
    <row r="32" ht="43.5" customHeight="1">
      <c r="A32" s="228" t="s">
        <v>470</v>
      </c>
      <c r="B32" s="229" t="s">
        <v>417</v>
      </c>
      <c r="C32" s="229">
        <v>96.0</v>
      </c>
      <c r="D32" s="229" t="s">
        <v>416</v>
      </c>
      <c r="E32" s="229">
        <v>96.0</v>
      </c>
      <c r="F32" s="229" t="s">
        <v>446</v>
      </c>
      <c r="G32" s="229">
        <v>96.0</v>
      </c>
      <c r="H32" s="229" t="s">
        <v>440</v>
      </c>
      <c r="I32" s="229">
        <v>96.0</v>
      </c>
      <c r="J32" s="229" t="s">
        <v>439</v>
      </c>
      <c r="K32" s="229">
        <v>6.0</v>
      </c>
      <c r="L32" s="229" t="s">
        <v>432</v>
      </c>
      <c r="M32" s="229">
        <v>6.0</v>
      </c>
      <c r="N32" s="229" t="s">
        <v>453</v>
      </c>
      <c r="O32" s="229">
        <v>6.0</v>
      </c>
      <c r="P32" s="229" t="s">
        <v>453</v>
      </c>
      <c r="Q32" s="229">
        <v>6.0</v>
      </c>
      <c r="R32" s="229" t="s">
        <v>432</v>
      </c>
      <c r="S32" s="229">
        <v>6.0</v>
      </c>
      <c r="T32" s="229" t="s">
        <v>458</v>
      </c>
      <c r="U32" s="229">
        <v>6.0</v>
      </c>
      <c r="V32" s="229" t="s">
        <v>432</v>
      </c>
      <c r="W32" s="229">
        <v>6.0</v>
      </c>
      <c r="X32" s="229" t="s">
        <v>432</v>
      </c>
      <c r="Y32" s="229">
        <v>6.0</v>
      </c>
      <c r="Z32" s="229" t="s">
        <v>432</v>
      </c>
      <c r="AA32" s="229">
        <v>6.0</v>
      </c>
      <c r="AB32" s="229" t="s">
        <v>432</v>
      </c>
      <c r="AC32" s="229">
        <v>6.0</v>
      </c>
      <c r="AD32" s="229" t="s">
        <v>452</v>
      </c>
      <c r="AE32" s="229">
        <v>5.0</v>
      </c>
      <c r="AF32" s="229" t="s">
        <v>432</v>
      </c>
      <c r="AG32" s="229">
        <v>5.0</v>
      </c>
      <c r="AH32" s="229" t="s">
        <v>483</v>
      </c>
      <c r="AI32" s="229">
        <v>5.0</v>
      </c>
      <c r="AJ32" s="229" t="s">
        <v>426</v>
      </c>
      <c r="AK32" s="229">
        <v>5.0</v>
      </c>
      <c r="AL32" s="229" t="s">
        <v>426</v>
      </c>
      <c r="AM32" s="229">
        <v>5.0</v>
      </c>
      <c r="AN32" s="229" t="s">
        <v>432</v>
      </c>
      <c r="AO32" s="229">
        <v>5.0</v>
      </c>
    </row>
    <row r="33" ht="15.0" customHeight="1">
      <c r="A33" s="230"/>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row>
    <row r="34" ht="41.25" customHeight="1">
      <c r="A34" s="232" t="s">
        <v>484</v>
      </c>
      <c r="B34" s="233" t="s">
        <v>393</v>
      </c>
      <c r="C34" s="223"/>
      <c r="D34" s="233" t="s">
        <v>394</v>
      </c>
      <c r="E34" s="223"/>
      <c r="F34" s="233" t="s">
        <v>395</v>
      </c>
      <c r="G34" s="223"/>
      <c r="H34" s="233" t="s">
        <v>396</v>
      </c>
      <c r="I34" s="223"/>
      <c r="J34" s="233" t="s">
        <v>397</v>
      </c>
      <c r="K34" s="223"/>
      <c r="L34" s="233" t="s">
        <v>398</v>
      </c>
      <c r="M34" s="223"/>
      <c r="N34" s="233" t="s">
        <v>399</v>
      </c>
      <c r="O34" s="223"/>
      <c r="P34" s="233" t="s">
        <v>400</v>
      </c>
      <c r="Q34" s="223"/>
      <c r="R34" s="233" t="s">
        <v>401</v>
      </c>
      <c r="S34" s="223"/>
      <c r="T34" s="233" t="s">
        <v>402</v>
      </c>
      <c r="U34" s="223"/>
      <c r="V34" s="233" t="s">
        <v>403</v>
      </c>
      <c r="W34" s="223"/>
      <c r="X34" s="233" t="s">
        <v>404</v>
      </c>
      <c r="Y34" s="223"/>
      <c r="Z34" s="233" t="s">
        <v>405</v>
      </c>
      <c r="AA34" s="223"/>
      <c r="AB34" s="233" t="s">
        <v>406</v>
      </c>
      <c r="AC34" s="223"/>
      <c r="AD34" s="233" t="s">
        <v>407</v>
      </c>
      <c r="AE34" s="223"/>
      <c r="AF34" s="233" t="s">
        <v>408</v>
      </c>
      <c r="AG34" s="223"/>
      <c r="AH34" s="233" t="s">
        <v>409</v>
      </c>
      <c r="AI34" s="223"/>
      <c r="AJ34" s="233" t="s">
        <v>410</v>
      </c>
      <c r="AK34" s="223"/>
      <c r="AL34" s="233" t="s">
        <v>411</v>
      </c>
      <c r="AM34" s="223"/>
      <c r="AN34" s="233" t="s">
        <v>412</v>
      </c>
      <c r="AO34" s="223"/>
    </row>
    <row r="35" ht="20.25" customHeight="1">
      <c r="A35" s="224"/>
      <c r="B35" s="225" t="s">
        <v>134</v>
      </c>
      <c r="C35" s="225" t="s">
        <v>413</v>
      </c>
      <c r="D35" s="225" t="s">
        <v>134</v>
      </c>
      <c r="E35" s="225" t="s">
        <v>413</v>
      </c>
      <c r="F35" s="225" t="s">
        <v>134</v>
      </c>
      <c r="G35" s="225" t="s">
        <v>413</v>
      </c>
      <c r="H35" s="225" t="s">
        <v>134</v>
      </c>
      <c r="I35" s="225" t="s">
        <v>413</v>
      </c>
      <c r="J35" s="225" t="s">
        <v>134</v>
      </c>
      <c r="K35" s="225" t="s">
        <v>413</v>
      </c>
      <c r="L35" s="225" t="s">
        <v>134</v>
      </c>
      <c r="M35" s="225" t="s">
        <v>413</v>
      </c>
      <c r="N35" s="225" t="s">
        <v>134</v>
      </c>
      <c r="O35" s="225" t="s">
        <v>413</v>
      </c>
      <c r="P35" s="225" t="s">
        <v>134</v>
      </c>
      <c r="Q35" s="225" t="s">
        <v>413</v>
      </c>
      <c r="R35" s="225" t="s">
        <v>134</v>
      </c>
      <c r="S35" s="225" t="s">
        <v>413</v>
      </c>
      <c r="T35" s="225" t="s">
        <v>134</v>
      </c>
      <c r="U35" s="225" t="s">
        <v>413</v>
      </c>
      <c r="V35" s="225" t="s">
        <v>134</v>
      </c>
      <c r="W35" s="225" t="s">
        <v>413</v>
      </c>
      <c r="X35" s="225" t="s">
        <v>134</v>
      </c>
      <c r="Y35" s="225" t="s">
        <v>413</v>
      </c>
      <c r="Z35" s="225" t="s">
        <v>134</v>
      </c>
      <c r="AA35" s="225" t="s">
        <v>413</v>
      </c>
      <c r="AB35" s="225" t="s">
        <v>134</v>
      </c>
      <c r="AC35" s="225" t="s">
        <v>413</v>
      </c>
      <c r="AD35" s="225" t="s">
        <v>134</v>
      </c>
      <c r="AE35" s="225" t="s">
        <v>413</v>
      </c>
      <c r="AF35" s="225" t="s">
        <v>134</v>
      </c>
      <c r="AG35" s="225" t="s">
        <v>413</v>
      </c>
      <c r="AH35" s="225" t="s">
        <v>134</v>
      </c>
      <c r="AI35" s="225" t="s">
        <v>413</v>
      </c>
      <c r="AJ35" s="225" t="s">
        <v>134</v>
      </c>
      <c r="AK35" s="225" t="s">
        <v>413</v>
      </c>
      <c r="AL35" s="225" t="s">
        <v>134</v>
      </c>
      <c r="AM35" s="225" t="s">
        <v>413</v>
      </c>
      <c r="AN35" s="225" t="s">
        <v>134</v>
      </c>
      <c r="AO35" s="225" t="s">
        <v>413</v>
      </c>
    </row>
    <row r="36" ht="41.25" customHeight="1">
      <c r="A36" s="226" t="s">
        <v>414</v>
      </c>
      <c r="B36" s="227" t="s">
        <v>473</v>
      </c>
      <c r="C36" s="227">
        <v>1153.0</v>
      </c>
      <c r="D36" s="227" t="s">
        <v>415</v>
      </c>
      <c r="E36" s="227">
        <v>1153.0</v>
      </c>
      <c r="F36" s="227" t="s">
        <v>416</v>
      </c>
      <c r="G36" s="227">
        <v>1153.0</v>
      </c>
      <c r="H36" s="227" t="s">
        <v>417</v>
      </c>
      <c r="I36" s="227">
        <v>1153.0</v>
      </c>
      <c r="J36" s="227" t="s">
        <v>458</v>
      </c>
      <c r="K36" s="227">
        <v>94.0</v>
      </c>
      <c r="L36" s="227" t="s">
        <v>424</v>
      </c>
      <c r="M36" s="227">
        <v>94.0</v>
      </c>
      <c r="N36" s="227" t="s">
        <v>485</v>
      </c>
      <c r="O36" s="227">
        <v>94.0</v>
      </c>
      <c r="P36" s="227" t="s">
        <v>486</v>
      </c>
      <c r="Q36" s="227">
        <v>94.0</v>
      </c>
      <c r="R36" s="227" t="s">
        <v>436</v>
      </c>
      <c r="S36" s="227">
        <v>94.0</v>
      </c>
      <c r="T36" s="227" t="s">
        <v>422</v>
      </c>
      <c r="U36" s="227">
        <v>83.0</v>
      </c>
      <c r="V36" s="227" t="s">
        <v>423</v>
      </c>
      <c r="W36" s="227">
        <v>83.0</v>
      </c>
      <c r="X36" s="227" t="s">
        <v>467</v>
      </c>
      <c r="Y36" s="227">
        <v>83.0</v>
      </c>
      <c r="Z36" s="227" t="s">
        <v>425</v>
      </c>
      <c r="AA36" s="227">
        <v>83.0</v>
      </c>
      <c r="AB36" s="227" t="s">
        <v>424</v>
      </c>
      <c r="AC36" s="227">
        <v>83.0</v>
      </c>
      <c r="AD36" s="227" t="s">
        <v>424</v>
      </c>
      <c r="AE36" s="227">
        <v>110.0</v>
      </c>
      <c r="AF36" s="227" t="s">
        <v>451</v>
      </c>
      <c r="AG36" s="227">
        <v>110.0</v>
      </c>
      <c r="AH36" s="227" t="s">
        <v>428</v>
      </c>
      <c r="AI36" s="227">
        <v>110.0</v>
      </c>
      <c r="AJ36" s="227" t="s">
        <v>467</v>
      </c>
      <c r="AK36" s="227">
        <v>110.0</v>
      </c>
      <c r="AL36" s="227" t="s">
        <v>428</v>
      </c>
      <c r="AM36" s="227">
        <v>110.0</v>
      </c>
      <c r="AN36" s="227" t="s">
        <v>419</v>
      </c>
      <c r="AO36" s="227">
        <v>110.0</v>
      </c>
    </row>
    <row r="37" ht="41.25" customHeight="1">
      <c r="A37" s="228" t="s">
        <v>429</v>
      </c>
      <c r="B37" s="229" t="s">
        <v>473</v>
      </c>
      <c r="C37" s="229">
        <v>270.0</v>
      </c>
      <c r="D37" s="229" t="s">
        <v>471</v>
      </c>
      <c r="E37" s="229">
        <v>270.0</v>
      </c>
      <c r="F37" s="229" t="s">
        <v>477</v>
      </c>
      <c r="G37" s="229">
        <v>270.0</v>
      </c>
      <c r="H37" s="229" t="s">
        <v>471</v>
      </c>
      <c r="I37" s="229">
        <v>270.0</v>
      </c>
      <c r="J37" s="229" t="s">
        <v>467</v>
      </c>
      <c r="K37" s="229">
        <v>21.0</v>
      </c>
      <c r="L37" s="229" t="s">
        <v>420</v>
      </c>
      <c r="M37" s="229">
        <v>21.0</v>
      </c>
      <c r="N37" s="229" t="s">
        <v>435</v>
      </c>
      <c r="O37" s="229">
        <v>21.0</v>
      </c>
      <c r="P37" s="229" t="s">
        <v>453</v>
      </c>
      <c r="Q37" s="229">
        <v>21.0</v>
      </c>
      <c r="R37" s="229" t="s">
        <v>420</v>
      </c>
      <c r="S37" s="229">
        <v>21.0</v>
      </c>
      <c r="T37" s="229" t="s">
        <v>432</v>
      </c>
      <c r="U37" s="229">
        <v>13.0</v>
      </c>
      <c r="V37" s="229" t="s">
        <v>450</v>
      </c>
      <c r="W37" s="229">
        <v>13.0</v>
      </c>
      <c r="X37" s="229" t="s">
        <v>422</v>
      </c>
      <c r="Y37" s="229">
        <v>13.0</v>
      </c>
      <c r="Z37" s="229" t="s">
        <v>432</v>
      </c>
      <c r="AA37" s="229">
        <v>13.0</v>
      </c>
      <c r="AB37" s="229" t="s">
        <v>450</v>
      </c>
      <c r="AC37" s="229">
        <v>13.0</v>
      </c>
      <c r="AD37" s="229" t="s">
        <v>422</v>
      </c>
      <c r="AE37" s="229">
        <v>25.0</v>
      </c>
      <c r="AF37" s="229" t="s">
        <v>424</v>
      </c>
      <c r="AG37" s="229">
        <v>25.0</v>
      </c>
      <c r="AH37" s="229" t="s">
        <v>426</v>
      </c>
      <c r="AI37" s="229">
        <v>25.0</v>
      </c>
      <c r="AJ37" s="229" t="s">
        <v>426</v>
      </c>
      <c r="AK37" s="229">
        <v>25.0</v>
      </c>
      <c r="AL37" s="229" t="s">
        <v>421</v>
      </c>
      <c r="AM37" s="229">
        <v>25.0</v>
      </c>
      <c r="AN37" s="229" t="s">
        <v>432</v>
      </c>
      <c r="AO37" s="229">
        <v>25.0</v>
      </c>
    </row>
    <row r="38" ht="41.25" customHeight="1">
      <c r="A38" s="228" t="s">
        <v>438</v>
      </c>
      <c r="B38" s="229" t="s">
        <v>473</v>
      </c>
      <c r="C38" s="229">
        <v>226.0</v>
      </c>
      <c r="D38" s="229" t="s">
        <v>441</v>
      </c>
      <c r="E38" s="229">
        <v>226.0</v>
      </c>
      <c r="F38" s="229" t="s">
        <v>440</v>
      </c>
      <c r="G38" s="229">
        <v>226.0</v>
      </c>
      <c r="H38" s="229" t="s">
        <v>461</v>
      </c>
      <c r="I38" s="229">
        <v>226.0</v>
      </c>
      <c r="J38" s="229" t="s">
        <v>424</v>
      </c>
      <c r="K38" s="229">
        <v>17.0</v>
      </c>
      <c r="L38" s="229" t="s">
        <v>479</v>
      </c>
      <c r="M38" s="229">
        <v>17.0</v>
      </c>
      <c r="N38" s="229" t="s">
        <v>424</v>
      </c>
      <c r="O38" s="229">
        <v>17.0</v>
      </c>
      <c r="P38" s="229" t="s">
        <v>487</v>
      </c>
      <c r="Q38" s="229">
        <v>17.0</v>
      </c>
      <c r="R38" s="229" t="s">
        <v>479</v>
      </c>
      <c r="S38" s="229">
        <v>17.0</v>
      </c>
      <c r="T38" s="229" t="s">
        <v>435</v>
      </c>
      <c r="U38" s="229">
        <v>26.0</v>
      </c>
      <c r="V38" s="229" t="s">
        <v>469</v>
      </c>
      <c r="W38" s="229">
        <v>26.0</v>
      </c>
      <c r="X38" s="229" t="s">
        <v>431</v>
      </c>
      <c r="Y38" s="229">
        <v>26.0</v>
      </c>
      <c r="Z38" s="229" t="s">
        <v>433</v>
      </c>
      <c r="AA38" s="229">
        <v>26.0</v>
      </c>
      <c r="AB38" s="229" t="s">
        <v>424</v>
      </c>
      <c r="AC38" s="229">
        <v>26.0</v>
      </c>
      <c r="AD38" s="229" t="s">
        <v>451</v>
      </c>
      <c r="AE38" s="229">
        <v>30.0</v>
      </c>
      <c r="AF38" s="229" t="s">
        <v>442</v>
      </c>
      <c r="AG38" s="229">
        <v>30.0</v>
      </c>
      <c r="AH38" s="229" t="s">
        <v>451</v>
      </c>
      <c r="AI38" s="229">
        <v>30.0</v>
      </c>
      <c r="AJ38" s="229" t="s">
        <v>420</v>
      </c>
      <c r="AK38" s="229">
        <v>30.0</v>
      </c>
      <c r="AL38" s="229" t="s">
        <v>469</v>
      </c>
      <c r="AM38" s="229">
        <v>30.0</v>
      </c>
      <c r="AN38" s="229" t="s">
        <v>451</v>
      </c>
      <c r="AO38" s="229">
        <v>30.0</v>
      </c>
    </row>
    <row r="39" ht="41.25" customHeight="1">
      <c r="A39" s="228" t="s">
        <v>445</v>
      </c>
      <c r="B39" s="229" t="s">
        <v>440</v>
      </c>
      <c r="C39" s="229">
        <v>152.0</v>
      </c>
      <c r="D39" s="229" t="s">
        <v>488</v>
      </c>
      <c r="E39" s="229">
        <v>152.0</v>
      </c>
      <c r="F39" s="229" t="s">
        <v>488</v>
      </c>
      <c r="G39" s="229">
        <v>152.0</v>
      </c>
      <c r="H39" s="229" t="s">
        <v>448</v>
      </c>
      <c r="I39" s="229">
        <v>152.0</v>
      </c>
      <c r="J39" s="229" t="s">
        <v>423</v>
      </c>
      <c r="K39" s="229">
        <v>9.0</v>
      </c>
      <c r="L39" s="229" t="s">
        <v>427</v>
      </c>
      <c r="M39" s="229">
        <v>9.0</v>
      </c>
      <c r="N39" s="229" t="s">
        <v>423</v>
      </c>
      <c r="O39" s="229">
        <v>9.0</v>
      </c>
      <c r="P39" s="229" t="s">
        <v>453</v>
      </c>
      <c r="Q39" s="229">
        <v>9.0</v>
      </c>
      <c r="R39" s="229" t="s">
        <v>432</v>
      </c>
      <c r="S39" s="229">
        <v>9.0</v>
      </c>
      <c r="T39" s="229" t="s">
        <v>432</v>
      </c>
      <c r="U39" s="229">
        <v>12.0</v>
      </c>
      <c r="V39" s="229" t="s">
        <v>458</v>
      </c>
      <c r="W39" s="229">
        <v>12.0</v>
      </c>
      <c r="X39" s="229" t="s">
        <v>457</v>
      </c>
      <c r="Y39" s="229">
        <v>12.0</v>
      </c>
      <c r="Z39" s="229" t="s">
        <v>422</v>
      </c>
      <c r="AA39" s="229">
        <v>12.0</v>
      </c>
      <c r="AB39" s="229" t="s">
        <v>458</v>
      </c>
      <c r="AC39" s="229">
        <v>12.0</v>
      </c>
      <c r="AD39" s="229" t="s">
        <v>458</v>
      </c>
      <c r="AE39" s="229">
        <v>12.0</v>
      </c>
      <c r="AF39" s="229" t="s">
        <v>422</v>
      </c>
      <c r="AG39" s="229">
        <v>12.0</v>
      </c>
      <c r="AH39" s="229" t="s">
        <v>432</v>
      </c>
      <c r="AI39" s="229">
        <v>12.0</v>
      </c>
      <c r="AJ39" s="229" t="s">
        <v>432</v>
      </c>
      <c r="AK39" s="229">
        <v>12.0</v>
      </c>
      <c r="AL39" s="229" t="s">
        <v>432</v>
      </c>
      <c r="AM39" s="229">
        <v>12.0</v>
      </c>
      <c r="AN39" s="229" t="s">
        <v>422</v>
      </c>
      <c r="AO39" s="229">
        <v>12.0</v>
      </c>
    </row>
    <row r="40" ht="41.25" customHeight="1">
      <c r="A40" s="228" t="s">
        <v>454</v>
      </c>
      <c r="B40" s="229" t="s">
        <v>483</v>
      </c>
      <c r="C40" s="229">
        <v>101.0</v>
      </c>
      <c r="D40" s="229" t="s">
        <v>461</v>
      </c>
      <c r="E40" s="229">
        <v>101.0</v>
      </c>
      <c r="F40" s="229" t="s">
        <v>478</v>
      </c>
      <c r="G40" s="229">
        <v>101.0</v>
      </c>
      <c r="H40" s="229" t="s">
        <v>481</v>
      </c>
      <c r="I40" s="229">
        <v>101.0</v>
      </c>
      <c r="J40" s="229" t="s">
        <v>431</v>
      </c>
      <c r="K40" s="229">
        <v>13.0</v>
      </c>
      <c r="L40" s="229" t="s">
        <v>450</v>
      </c>
      <c r="M40" s="229">
        <v>13.0</v>
      </c>
      <c r="N40" s="229" t="s">
        <v>422</v>
      </c>
      <c r="O40" s="229">
        <v>13.0</v>
      </c>
      <c r="P40" s="229" t="s">
        <v>456</v>
      </c>
      <c r="Q40" s="229">
        <v>13.0</v>
      </c>
      <c r="R40" s="229" t="s">
        <v>432</v>
      </c>
      <c r="S40" s="229">
        <v>13.0</v>
      </c>
      <c r="T40" s="229" t="s">
        <v>427</v>
      </c>
      <c r="U40" s="229">
        <v>9.0</v>
      </c>
      <c r="V40" s="229" t="s">
        <v>427</v>
      </c>
      <c r="W40" s="229">
        <v>9.0</v>
      </c>
      <c r="X40" s="229" t="s">
        <v>427</v>
      </c>
      <c r="Y40" s="229">
        <v>9.0</v>
      </c>
      <c r="Z40" s="229" t="s">
        <v>432</v>
      </c>
      <c r="AA40" s="229">
        <v>9.0</v>
      </c>
      <c r="AB40" s="229" t="s">
        <v>432</v>
      </c>
      <c r="AC40" s="229">
        <v>9.0</v>
      </c>
      <c r="AD40" s="229" t="s">
        <v>419</v>
      </c>
      <c r="AE40" s="229">
        <v>11.0</v>
      </c>
      <c r="AF40" s="229" t="s">
        <v>464</v>
      </c>
      <c r="AG40" s="229">
        <v>11.0</v>
      </c>
      <c r="AH40" s="229" t="s">
        <v>455</v>
      </c>
      <c r="AI40" s="229">
        <v>11.0</v>
      </c>
      <c r="AJ40" s="229" t="s">
        <v>469</v>
      </c>
      <c r="AK40" s="229">
        <v>11.0</v>
      </c>
      <c r="AL40" s="229" t="s">
        <v>449</v>
      </c>
      <c r="AM40" s="229">
        <v>11.0</v>
      </c>
      <c r="AN40" s="229" t="s">
        <v>432</v>
      </c>
      <c r="AO40" s="229">
        <v>11.0</v>
      </c>
    </row>
    <row r="41" ht="41.25" customHeight="1">
      <c r="A41" s="228" t="s">
        <v>460</v>
      </c>
      <c r="B41" s="229" t="s">
        <v>417</v>
      </c>
      <c r="C41" s="229">
        <v>102.0</v>
      </c>
      <c r="D41" s="229" t="s">
        <v>461</v>
      </c>
      <c r="E41" s="229">
        <v>102.0</v>
      </c>
      <c r="F41" s="229" t="s">
        <v>448</v>
      </c>
      <c r="G41" s="229">
        <v>102.0</v>
      </c>
      <c r="H41" s="229" t="s">
        <v>441</v>
      </c>
      <c r="I41" s="229">
        <v>102.0</v>
      </c>
      <c r="J41" s="229" t="s">
        <v>442</v>
      </c>
      <c r="K41" s="229">
        <v>14.0</v>
      </c>
      <c r="L41" s="229" t="s">
        <v>467</v>
      </c>
      <c r="M41" s="229">
        <v>14.0</v>
      </c>
      <c r="N41" s="229" t="s">
        <v>467</v>
      </c>
      <c r="O41" s="229">
        <v>14.0</v>
      </c>
      <c r="P41" s="229" t="s">
        <v>418</v>
      </c>
      <c r="Q41" s="229">
        <v>14.0</v>
      </c>
      <c r="R41" s="229" t="s">
        <v>467</v>
      </c>
      <c r="S41" s="229">
        <v>14.0</v>
      </c>
      <c r="T41" s="229" t="s">
        <v>432</v>
      </c>
      <c r="U41" s="229">
        <v>6.0</v>
      </c>
      <c r="V41" s="229" t="s">
        <v>458</v>
      </c>
      <c r="W41" s="229">
        <v>6.0</v>
      </c>
      <c r="X41" s="229" t="s">
        <v>458</v>
      </c>
      <c r="Y41" s="229">
        <v>6.0</v>
      </c>
      <c r="Z41" s="229" t="s">
        <v>432</v>
      </c>
      <c r="AA41" s="229">
        <v>6.0</v>
      </c>
      <c r="AB41" s="229" t="s">
        <v>432</v>
      </c>
      <c r="AC41" s="229">
        <v>6.0</v>
      </c>
      <c r="AD41" s="229" t="s">
        <v>442</v>
      </c>
      <c r="AE41" s="229">
        <v>14.0</v>
      </c>
      <c r="AF41" s="229" t="s">
        <v>418</v>
      </c>
      <c r="AG41" s="229">
        <v>14.0</v>
      </c>
      <c r="AH41" s="229" t="s">
        <v>449</v>
      </c>
      <c r="AI41" s="229">
        <v>14.0</v>
      </c>
      <c r="AJ41" s="229" t="s">
        <v>432</v>
      </c>
      <c r="AK41" s="229">
        <v>14.0</v>
      </c>
      <c r="AL41" s="229" t="s">
        <v>449</v>
      </c>
      <c r="AM41" s="229">
        <v>14.0</v>
      </c>
      <c r="AN41" s="229" t="s">
        <v>467</v>
      </c>
      <c r="AO41" s="229">
        <v>14.0</v>
      </c>
    </row>
    <row r="42" ht="41.25" customHeight="1">
      <c r="A42" s="228" t="s">
        <v>465</v>
      </c>
      <c r="B42" s="229" t="s">
        <v>440</v>
      </c>
      <c r="C42" s="229">
        <v>202.0</v>
      </c>
      <c r="D42" s="229" t="s">
        <v>478</v>
      </c>
      <c r="E42" s="229">
        <v>202.0</v>
      </c>
      <c r="F42" s="229" t="s">
        <v>477</v>
      </c>
      <c r="G42" s="229">
        <v>202.0</v>
      </c>
      <c r="H42" s="229" t="s">
        <v>478</v>
      </c>
      <c r="I42" s="229">
        <v>202.0</v>
      </c>
      <c r="J42" s="229" t="s">
        <v>469</v>
      </c>
      <c r="K42" s="229">
        <v>15.0</v>
      </c>
      <c r="L42" s="229" t="s">
        <v>451</v>
      </c>
      <c r="M42" s="229">
        <v>15.0</v>
      </c>
      <c r="N42" s="229" t="s">
        <v>442</v>
      </c>
      <c r="O42" s="229">
        <v>15.0</v>
      </c>
      <c r="P42" s="229" t="s">
        <v>426</v>
      </c>
      <c r="Q42" s="229">
        <v>15.0</v>
      </c>
      <c r="R42" s="229" t="s">
        <v>432</v>
      </c>
      <c r="S42" s="229">
        <v>15.0</v>
      </c>
      <c r="T42" s="229" t="s">
        <v>422</v>
      </c>
      <c r="U42" s="229">
        <v>12.0</v>
      </c>
      <c r="V42" s="229" t="s">
        <v>457</v>
      </c>
      <c r="W42" s="229">
        <v>12.0</v>
      </c>
      <c r="X42" s="229" t="s">
        <v>458</v>
      </c>
      <c r="Y42" s="229">
        <v>12.0</v>
      </c>
      <c r="Z42" s="229" t="s">
        <v>432</v>
      </c>
      <c r="AA42" s="229">
        <v>12.0</v>
      </c>
      <c r="AB42" s="229" t="s">
        <v>458</v>
      </c>
      <c r="AC42" s="229">
        <v>12.0</v>
      </c>
      <c r="AD42" s="229" t="s">
        <v>458</v>
      </c>
      <c r="AE42" s="229">
        <v>12.0</v>
      </c>
      <c r="AF42" s="229" t="s">
        <v>422</v>
      </c>
      <c r="AG42" s="229">
        <v>12.0</v>
      </c>
      <c r="AH42" s="229" t="s">
        <v>457</v>
      </c>
      <c r="AI42" s="229">
        <v>12.0</v>
      </c>
      <c r="AJ42" s="229" t="s">
        <v>458</v>
      </c>
      <c r="AK42" s="229">
        <v>12.0</v>
      </c>
      <c r="AL42" s="229" t="s">
        <v>432</v>
      </c>
      <c r="AM42" s="229">
        <v>12.0</v>
      </c>
      <c r="AN42" s="229" t="s">
        <v>457</v>
      </c>
      <c r="AO42" s="229">
        <v>12.0</v>
      </c>
    </row>
    <row r="43" ht="49.5" customHeight="1">
      <c r="A43" s="228" t="s">
        <v>470</v>
      </c>
      <c r="B43" s="229" t="s">
        <v>417</v>
      </c>
      <c r="C43" s="229">
        <v>100.0</v>
      </c>
      <c r="D43" s="229" t="s">
        <v>446</v>
      </c>
      <c r="E43" s="229">
        <v>100.0</v>
      </c>
      <c r="F43" s="229" t="s">
        <v>488</v>
      </c>
      <c r="G43" s="229">
        <v>100.0</v>
      </c>
      <c r="H43" s="229" t="s">
        <v>417</v>
      </c>
      <c r="I43" s="229">
        <v>100.0</v>
      </c>
      <c r="J43" s="229" t="s">
        <v>452</v>
      </c>
      <c r="K43" s="229">
        <v>5.0</v>
      </c>
      <c r="L43" s="229" t="s">
        <v>432</v>
      </c>
      <c r="M43" s="229">
        <v>5.0</v>
      </c>
      <c r="N43" s="229" t="s">
        <v>483</v>
      </c>
      <c r="O43" s="229">
        <v>5.0</v>
      </c>
      <c r="P43" s="229" t="s">
        <v>452</v>
      </c>
      <c r="Q43" s="229">
        <v>5.0</v>
      </c>
      <c r="R43" s="229" t="s">
        <v>432</v>
      </c>
      <c r="S43" s="229">
        <v>5.0</v>
      </c>
      <c r="T43" s="229" t="s">
        <v>432</v>
      </c>
      <c r="U43" s="229">
        <v>5.0</v>
      </c>
      <c r="V43" s="229" t="s">
        <v>426</v>
      </c>
      <c r="W43" s="229">
        <v>5.0</v>
      </c>
      <c r="X43" s="229" t="s">
        <v>432</v>
      </c>
      <c r="Y43" s="229">
        <v>5.0</v>
      </c>
      <c r="Z43" s="229" t="s">
        <v>432</v>
      </c>
      <c r="AA43" s="229">
        <v>5.0</v>
      </c>
      <c r="AB43" s="229" t="s">
        <v>432</v>
      </c>
      <c r="AC43" s="229">
        <v>5.0</v>
      </c>
      <c r="AD43" s="229" t="s">
        <v>458</v>
      </c>
      <c r="AE43" s="229">
        <v>6.0</v>
      </c>
      <c r="AF43" s="229" t="s">
        <v>453</v>
      </c>
      <c r="AG43" s="229">
        <v>6.0</v>
      </c>
      <c r="AH43" s="229" t="s">
        <v>453</v>
      </c>
      <c r="AI43" s="229">
        <v>6.0</v>
      </c>
      <c r="AJ43" s="229" t="s">
        <v>453</v>
      </c>
      <c r="AK43" s="229">
        <v>6.0</v>
      </c>
      <c r="AL43" s="229" t="s">
        <v>458</v>
      </c>
      <c r="AM43" s="229">
        <v>6.0</v>
      </c>
      <c r="AN43" s="229" t="s">
        <v>432</v>
      </c>
      <c r="AO43" s="229">
        <v>6.0</v>
      </c>
    </row>
    <row r="44" ht="10.5" customHeight="1">
      <c r="A44" s="230"/>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31"/>
      <c r="AL44" s="231"/>
      <c r="AM44" s="231"/>
      <c r="AN44" s="231"/>
      <c r="AO44" s="231"/>
    </row>
    <row r="45" ht="41.25" customHeight="1">
      <c r="A45" s="232" t="s">
        <v>489</v>
      </c>
      <c r="B45" s="233" t="s">
        <v>393</v>
      </c>
      <c r="C45" s="223"/>
      <c r="D45" s="233" t="s">
        <v>394</v>
      </c>
      <c r="E45" s="223"/>
      <c r="F45" s="233" t="s">
        <v>395</v>
      </c>
      <c r="G45" s="223"/>
      <c r="H45" s="233" t="s">
        <v>396</v>
      </c>
      <c r="I45" s="223"/>
      <c r="J45" s="233" t="s">
        <v>397</v>
      </c>
      <c r="K45" s="223"/>
      <c r="L45" s="233" t="s">
        <v>398</v>
      </c>
      <c r="M45" s="223"/>
      <c r="N45" s="233" t="s">
        <v>399</v>
      </c>
      <c r="O45" s="223"/>
      <c r="P45" s="233" t="s">
        <v>400</v>
      </c>
      <c r="Q45" s="223"/>
      <c r="R45" s="233" t="s">
        <v>401</v>
      </c>
      <c r="S45" s="223"/>
      <c r="T45" s="233" t="s">
        <v>402</v>
      </c>
      <c r="U45" s="223"/>
      <c r="V45" s="233" t="s">
        <v>403</v>
      </c>
      <c r="W45" s="223"/>
      <c r="X45" s="233" t="s">
        <v>404</v>
      </c>
      <c r="Y45" s="223"/>
      <c r="Z45" s="233" t="s">
        <v>405</v>
      </c>
      <c r="AA45" s="223"/>
      <c r="AB45" s="233" t="s">
        <v>406</v>
      </c>
      <c r="AC45" s="223"/>
      <c r="AD45" s="233" t="s">
        <v>407</v>
      </c>
      <c r="AE45" s="223"/>
      <c r="AF45" s="233" t="s">
        <v>408</v>
      </c>
      <c r="AG45" s="223"/>
      <c r="AH45" s="233" t="s">
        <v>409</v>
      </c>
      <c r="AI45" s="223"/>
      <c r="AJ45" s="233" t="s">
        <v>410</v>
      </c>
      <c r="AK45" s="223"/>
      <c r="AL45" s="233" t="s">
        <v>411</v>
      </c>
      <c r="AM45" s="223"/>
      <c r="AN45" s="233" t="s">
        <v>412</v>
      </c>
      <c r="AO45" s="223"/>
    </row>
    <row r="46" ht="18.0" customHeight="1">
      <c r="A46" s="224"/>
      <c r="B46" s="225" t="s">
        <v>134</v>
      </c>
      <c r="C46" s="225" t="s">
        <v>413</v>
      </c>
      <c r="D46" s="225" t="s">
        <v>134</v>
      </c>
      <c r="E46" s="225" t="s">
        <v>413</v>
      </c>
      <c r="F46" s="225" t="s">
        <v>134</v>
      </c>
      <c r="G46" s="225" t="s">
        <v>413</v>
      </c>
      <c r="H46" s="225" t="s">
        <v>134</v>
      </c>
      <c r="I46" s="225" t="s">
        <v>413</v>
      </c>
      <c r="J46" s="225" t="s">
        <v>134</v>
      </c>
      <c r="K46" s="225" t="s">
        <v>413</v>
      </c>
      <c r="L46" s="225" t="s">
        <v>134</v>
      </c>
      <c r="M46" s="225" t="s">
        <v>413</v>
      </c>
      <c r="N46" s="225" t="s">
        <v>134</v>
      </c>
      <c r="O46" s="225" t="s">
        <v>413</v>
      </c>
      <c r="P46" s="225" t="s">
        <v>134</v>
      </c>
      <c r="Q46" s="225" t="s">
        <v>413</v>
      </c>
      <c r="R46" s="225" t="s">
        <v>134</v>
      </c>
      <c r="S46" s="225" t="s">
        <v>413</v>
      </c>
      <c r="T46" s="225" t="s">
        <v>134</v>
      </c>
      <c r="U46" s="225" t="s">
        <v>413</v>
      </c>
      <c r="V46" s="225" t="s">
        <v>134</v>
      </c>
      <c r="W46" s="225" t="s">
        <v>413</v>
      </c>
      <c r="X46" s="225" t="s">
        <v>134</v>
      </c>
      <c r="Y46" s="225" t="s">
        <v>413</v>
      </c>
      <c r="Z46" s="225" t="s">
        <v>134</v>
      </c>
      <c r="AA46" s="225" t="s">
        <v>413</v>
      </c>
      <c r="AB46" s="225" t="s">
        <v>134</v>
      </c>
      <c r="AC46" s="225" t="s">
        <v>413</v>
      </c>
      <c r="AD46" s="225" t="s">
        <v>134</v>
      </c>
      <c r="AE46" s="225" t="s">
        <v>413</v>
      </c>
      <c r="AF46" s="225" t="s">
        <v>134</v>
      </c>
      <c r="AG46" s="225" t="s">
        <v>413</v>
      </c>
      <c r="AH46" s="225" t="s">
        <v>134</v>
      </c>
      <c r="AI46" s="225" t="s">
        <v>413</v>
      </c>
      <c r="AJ46" s="225" t="s">
        <v>134</v>
      </c>
      <c r="AK46" s="225" t="s">
        <v>413</v>
      </c>
      <c r="AL46" s="225" t="s">
        <v>134</v>
      </c>
      <c r="AM46" s="225" t="s">
        <v>413</v>
      </c>
      <c r="AN46" s="225" t="s">
        <v>134</v>
      </c>
      <c r="AO46" s="225" t="s">
        <v>413</v>
      </c>
    </row>
    <row r="47" ht="41.25" customHeight="1">
      <c r="A47" s="226" t="s">
        <v>414</v>
      </c>
      <c r="B47" s="227" t="s">
        <v>473</v>
      </c>
      <c r="C47" s="227">
        <v>1198.0</v>
      </c>
      <c r="D47" s="227" t="s">
        <v>415</v>
      </c>
      <c r="E47" s="227">
        <v>1198.0</v>
      </c>
      <c r="F47" s="227" t="s">
        <v>416</v>
      </c>
      <c r="G47" s="227">
        <v>1198.0</v>
      </c>
      <c r="H47" s="227" t="s">
        <v>473</v>
      </c>
      <c r="I47" s="227">
        <v>1198.0</v>
      </c>
      <c r="J47" s="227" t="s">
        <v>435</v>
      </c>
      <c r="K47" s="227">
        <v>101.0</v>
      </c>
      <c r="L47" s="227" t="s">
        <v>431</v>
      </c>
      <c r="M47" s="227">
        <v>101.0</v>
      </c>
      <c r="N47" s="227" t="s">
        <v>431</v>
      </c>
      <c r="O47" s="227">
        <v>101.0</v>
      </c>
      <c r="P47" s="227" t="s">
        <v>490</v>
      </c>
      <c r="Q47" s="227">
        <v>101.0</v>
      </c>
      <c r="R47" s="227" t="s">
        <v>422</v>
      </c>
      <c r="S47" s="227">
        <v>101.0</v>
      </c>
      <c r="T47" s="227" t="s">
        <v>420</v>
      </c>
      <c r="U47" s="227">
        <v>92.0</v>
      </c>
      <c r="V47" s="227" t="s">
        <v>457</v>
      </c>
      <c r="W47" s="227">
        <v>92.0</v>
      </c>
      <c r="X47" s="227" t="s">
        <v>424</v>
      </c>
      <c r="Y47" s="227">
        <v>92.0</v>
      </c>
      <c r="Z47" s="227" t="s">
        <v>491</v>
      </c>
      <c r="AA47" s="227">
        <v>92.0</v>
      </c>
      <c r="AB47" s="227" t="s">
        <v>424</v>
      </c>
      <c r="AC47" s="227">
        <v>92.0</v>
      </c>
      <c r="AD47" s="227" t="s">
        <v>451</v>
      </c>
      <c r="AE47" s="227">
        <v>116.0</v>
      </c>
      <c r="AF47" s="227" t="s">
        <v>485</v>
      </c>
      <c r="AG47" s="227">
        <v>116.0</v>
      </c>
      <c r="AH47" s="227" t="s">
        <v>457</v>
      </c>
      <c r="AI47" s="227">
        <v>116.0</v>
      </c>
      <c r="AJ47" s="227" t="s">
        <v>424</v>
      </c>
      <c r="AK47" s="227">
        <v>116.0</v>
      </c>
      <c r="AL47" s="227" t="s">
        <v>423</v>
      </c>
      <c r="AM47" s="227">
        <v>116.0</v>
      </c>
      <c r="AN47" s="227" t="s">
        <v>419</v>
      </c>
      <c r="AO47" s="227">
        <v>116.0</v>
      </c>
    </row>
    <row r="48" ht="41.25" customHeight="1">
      <c r="A48" s="228" t="s">
        <v>429</v>
      </c>
      <c r="B48" s="229" t="s">
        <v>417</v>
      </c>
      <c r="C48" s="229">
        <v>290.0</v>
      </c>
      <c r="D48" s="229" t="s">
        <v>440</v>
      </c>
      <c r="E48" s="229">
        <v>290.0</v>
      </c>
      <c r="F48" s="229" t="s">
        <v>447</v>
      </c>
      <c r="G48" s="229">
        <v>290.0</v>
      </c>
      <c r="H48" s="229" t="s">
        <v>440</v>
      </c>
      <c r="I48" s="229">
        <v>290.0</v>
      </c>
      <c r="J48" s="229" t="s">
        <v>420</v>
      </c>
      <c r="K48" s="229">
        <v>21.0</v>
      </c>
      <c r="L48" s="229" t="s">
        <v>467</v>
      </c>
      <c r="M48" s="229">
        <v>21.0</v>
      </c>
      <c r="N48" s="229" t="s">
        <v>435</v>
      </c>
      <c r="O48" s="229">
        <v>21.0</v>
      </c>
      <c r="P48" s="229" t="s">
        <v>444</v>
      </c>
      <c r="Q48" s="229">
        <v>21.0</v>
      </c>
      <c r="R48" s="229" t="s">
        <v>420</v>
      </c>
      <c r="S48" s="229">
        <v>21.0</v>
      </c>
      <c r="T48" s="229" t="s">
        <v>432</v>
      </c>
      <c r="U48" s="229">
        <v>13.0</v>
      </c>
      <c r="V48" s="229" t="s">
        <v>468</v>
      </c>
      <c r="W48" s="229">
        <v>13.0</v>
      </c>
      <c r="X48" s="229" t="s">
        <v>422</v>
      </c>
      <c r="Y48" s="229">
        <v>13.0</v>
      </c>
      <c r="Z48" s="229" t="s">
        <v>432</v>
      </c>
      <c r="AA48" s="229">
        <v>13.0</v>
      </c>
      <c r="AB48" s="229" t="s">
        <v>431</v>
      </c>
      <c r="AC48" s="229">
        <v>13.0</v>
      </c>
      <c r="AD48" s="229" t="s">
        <v>419</v>
      </c>
      <c r="AE48" s="229">
        <v>23.0</v>
      </c>
      <c r="AF48" s="229" t="s">
        <v>458</v>
      </c>
      <c r="AG48" s="229">
        <v>23.0</v>
      </c>
      <c r="AH48" s="229" t="s">
        <v>423</v>
      </c>
      <c r="AI48" s="229">
        <v>23.0</v>
      </c>
      <c r="AJ48" s="229" t="s">
        <v>458</v>
      </c>
      <c r="AK48" s="229">
        <v>23.0</v>
      </c>
      <c r="AL48" s="229" t="s">
        <v>490</v>
      </c>
      <c r="AM48" s="229">
        <v>23.0</v>
      </c>
      <c r="AN48" s="229" t="s">
        <v>432</v>
      </c>
      <c r="AO48" s="229">
        <v>23.0</v>
      </c>
    </row>
    <row r="49" ht="41.25" customHeight="1">
      <c r="A49" s="228" t="s">
        <v>438</v>
      </c>
      <c r="B49" s="229" t="s">
        <v>430</v>
      </c>
      <c r="C49" s="229">
        <v>240.0</v>
      </c>
      <c r="D49" s="229" t="s">
        <v>461</v>
      </c>
      <c r="E49" s="229">
        <v>240.0</v>
      </c>
      <c r="F49" s="229" t="s">
        <v>440</v>
      </c>
      <c r="G49" s="229">
        <v>240.0</v>
      </c>
      <c r="H49" s="229" t="s">
        <v>439</v>
      </c>
      <c r="I49" s="229">
        <v>240.0</v>
      </c>
      <c r="J49" s="229" t="s">
        <v>420</v>
      </c>
      <c r="K49" s="229">
        <v>20.0</v>
      </c>
      <c r="L49" s="229" t="s">
        <v>420</v>
      </c>
      <c r="M49" s="229">
        <v>20.0</v>
      </c>
      <c r="N49" s="229" t="s">
        <v>426</v>
      </c>
      <c r="O49" s="229">
        <v>20.0</v>
      </c>
      <c r="P49" s="229" t="s">
        <v>452</v>
      </c>
      <c r="Q49" s="229">
        <v>20.0</v>
      </c>
      <c r="R49" s="229" t="s">
        <v>436</v>
      </c>
      <c r="S49" s="229">
        <v>20.0</v>
      </c>
      <c r="T49" s="229" t="s">
        <v>458</v>
      </c>
      <c r="U49" s="229">
        <v>29.0</v>
      </c>
      <c r="V49" s="229" t="s">
        <v>437</v>
      </c>
      <c r="W49" s="229">
        <v>29.0</v>
      </c>
      <c r="X49" s="229" t="s">
        <v>467</v>
      </c>
      <c r="Y49" s="229">
        <v>29.0</v>
      </c>
      <c r="Z49" s="229" t="s">
        <v>432</v>
      </c>
      <c r="AA49" s="229">
        <v>29.0</v>
      </c>
      <c r="AB49" s="229" t="s">
        <v>420</v>
      </c>
      <c r="AC49" s="229">
        <v>29.0</v>
      </c>
      <c r="AD49" s="229" t="s">
        <v>479</v>
      </c>
      <c r="AE49" s="229">
        <v>31.0</v>
      </c>
      <c r="AF49" s="229" t="s">
        <v>420</v>
      </c>
      <c r="AG49" s="229">
        <v>31.0</v>
      </c>
      <c r="AH49" s="229" t="s">
        <v>443</v>
      </c>
      <c r="AI49" s="229">
        <v>31.0</v>
      </c>
      <c r="AJ49" s="229" t="s">
        <v>451</v>
      </c>
      <c r="AK49" s="229">
        <v>31.0</v>
      </c>
      <c r="AL49" s="229" t="s">
        <v>450</v>
      </c>
      <c r="AM49" s="229">
        <v>31.0</v>
      </c>
      <c r="AN49" s="229" t="s">
        <v>451</v>
      </c>
      <c r="AO49" s="229">
        <v>31.0</v>
      </c>
    </row>
    <row r="50" ht="41.25" customHeight="1">
      <c r="A50" s="228" t="s">
        <v>445</v>
      </c>
      <c r="B50" s="229" t="s">
        <v>440</v>
      </c>
      <c r="C50" s="229">
        <v>150.0</v>
      </c>
      <c r="D50" s="229" t="s">
        <v>448</v>
      </c>
      <c r="E50" s="229">
        <v>150.0</v>
      </c>
      <c r="F50" s="229" t="s">
        <v>447</v>
      </c>
      <c r="G50" s="229">
        <v>150.0</v>
      </c>
      <c r="H50" s="229" t="s">
        <v>478</v>
      </c>
      <c r="I50" s="229">
        <v>150.0</v>
      </c>
      <c r="J50" s="229" t="s">
        <v>456</v>
      </c>
      <c r="K50" s="229">
        <v>13.0</v>
      </c>
      <c r="L50" s="229" t="s">
        <v>422</v>
      </c>
      <c r="M50" s="229">
        <v>13.0</v>
      </c>
      <c r="N50" s="229" t="s">
        <v>431</v>
      </c>
      <c r="O50" s="229">
        <v>13.0</v>
      </c>
      <c r="P50" s="229" t="s">
        <v>468</v>
      </c>
      <c r="Q50" s="229">
        <v>13.0</v>
      </c>
      <c r="R50" s="229" t="s">
        <v>422</v>
      </c>
      <c r="S50" s="229">
        <v>13.0</v>
      </c>
      <c r="T50" s="229" t="s">
        <v>432</v>
      </c>
      <c r="U50" s="229">
        <v>11.0</v>
      </c>
      <c r="V50" s="229" t="s">
        <v>464</v>
      </c>
      <c r="W50" s="229">
        <v>11.0</v>
      </c>
      <c r="X50" s="229" t="s">
        <v>464</v>
      </c>
      <c r="Y50" s="229">
        <v>11.0</v>
      </c>
      <c r="Z50" s="229" t="s">
        <v>419</v>
      </c>
      <c r="AA50" s="229">
        <v>11.0</v>
      </c>
      <c r="AB50" s="229" t="s">
        <v>464</v>
      </c>
      <c r="AC50" s="229">
        <v>11.0</v>
      </c>
      <c r="AD50" s="229" t="s">
        <v>444</v>
      </c>
      <c r="AE50" s="229">
        <v>14.0</v>
      </c>
      <c r="AF50" s="229" t="s">
        <v>442</v>
      </c>
      <c r="AG50" s="229">
        <v>14.0</v>
      </c>
      <c r="AH50" s="229" t="s">
        <v>442</v>
      </c>
      <c r="AI50" s="229">
        <v>14.0</v>
      </c>
      <c r="AJ50" s="229" t="s">
        <v>432</v>
      </c>
      <c r="AK50" s="229">
        <v>14.0</v>
      </c>
      <c r="AL50" s="229" t="s">
        <v>432</v>
      </c>
      <c r="AM50" s="229">
        <v>14.0</v>
      </c>
      <c r="AN50" s="229" t="s">
        <v>467</v>
      </c>
      <c r="AO50" s="229">
        <v>14.0</v>
      </c>
    </row>
    <row r="51" ht="41.25" customHeight="1">
      <c r="A51" s="228" t="s">
        <v>454</v>
      </c>
      <c r="B51" s="229" t="s">
        <v>492</v>
      </c>
      <c r="C51" s="229">
        <v>117.0</v>
      </c>
      <c r="D51" s="229" t="s">
        <v>430</v>
      </c>
      <c r="E51" s="229">
        <v>117.0</v>
      </c>
      <c r="F51" s="229" t="s">
        <v>417</v>
      </c>
      <c r="G51" s="229">
        <v>117.0</v>
      </c>
      <c r="H51" s="229" t="s">
        <v>492</v>
      </c>
      <c r="I51" s="229">
        <v>117.0</v>
      </c>
      <c r="J51" s="229" t="s">
        <v>450</v>
      </c>
      <c r="K51" s="229">
        <v>13.0</v>
      </c>
      <c r="L51" s="229" t="s">
        <v>450</v>
      </c>
      <c r="M51" s="229">
        <v>13.0</v>
      </c>
      <c r="N51" s="229" t="s">
        <v>432</v>
      </c>
      <c r="O51" s="229">
        <v>13.0</v>
      </c>
      <c r="P51" s="229" t="s">
        <v>450</v>
      </c>
      <c r="Q51" s="229">
        <v>13.0</v>
      </c>
      <c r="R51" s="229" t="s">
        <v>432</v>
      </c>
      <c r="S51" s="229">
        <v>13.0</v>
      </c>
      <c r="T51" s="229" t="s">
        <v>422</v>
      </c>
      <c r="U51" s="229">
        <v>12.0</v>
      </c>
      <c r="V51" s="229" t="s">
        <v>458</v>
      </c>
      <c r="W51" s="229">
        <v>12.0</v>
      </c>
      <c r="X51" s="229" t="s">
        <v>458</v>
      </c>
      <c r="Y51" s="229">
        <v>12.0</v>
      </c>
      <c r="Z51" s="229" t="s">
        <v>432</v>
      </c>
      <c r="AA51" s="229">
        <v>12.0</v>
      </c>
      <c r="AB51" s="229" t="s">
        <v>457</v>
      </c>
      <c r="AC51" s="229">
        <v>12.0</v>
      </c>
      <c r="AD51" s="229" t="s">
        <v>431</v>
      </c>
      <c r="AE51" s="229">
        <v>13.0</v>
      </c>
      <c r="AF51" s="229" t="s">
        <v>431</v>
      </c>
      <c r="AG51" s="229">
        <v>13.0</v>
      </c>
      <c r="AH51" s="229" t="s">
        <v>456</v>
      </c>
      <c r="AI51" s="229">
        <v>13.0</v>
      </c>
      <c r="AJ51" s="229" t="s">
        <v>431</v>
      </c>
      <c r="AK51" s="229">
        <v>13.0</v>
      </c>
      <c r="AL51" s="229" t="s">
        <v>456</v>
      </c>
      <c r="AM51" s="229">
        <v>13.0</v>
      </c>
      <c r="AN51" s="229" t="s">
        <v>422</v>
      </c>
      <c r="AO51" s="229">
        <v>13.0</v>
      </c>
    </row>
    <row r="52" ht="41.25" customHeight="1">
      <c r="A52" s="228" t="s">
        <v>460</v>
      </c>
      <c r="B52" s="229" t="s">
        <v>440</v>
      </c>
      <c r="C52" s="229">
        <v>103.0</v>
      </c>
      <c r="D52" s="229" t="s">
        <v>415</v>
      </c>
      <c r="E52" s="229">
        <v>103.0</v>
      </c>
      <c r="F52" s="229" t="s">
        <v>466</v>
      </c>
      <c r="G52" s="229">
        <v>103.0</v>
      </c>
      <c r="H52" s="229" t="s">
        <v>430</v>
      </c>
      <c r="I52" s="229">
        <v>103.0</v>
      </c>
      <c r="J52" s="229" t="s">
        <v>431</v>
      </c>
      <c r="K52" s="229">
        <v>13.0</v>
      </c>
      <c r="L52" s="229" t="s">
        <v>431</v>
      </c>
      <c r="M52" s="229">
        <v>13.0</v>
      </c>
      <c r="N52" s="229" t="s">
        <v>431</v>
      </c>
      <c r="O52" s="229">
        <v>13.0</v>
      </c>
      <c r="P52" s="229" t="s">
        <v>468</v>
      </c>
      <c r="Q52" s="229">
        <v>13.0</v>
      </c>
      <c r="R52" s="229" t="s">
        <v>450</v>
      </c>
      <c r="S52" s="229">
        <v>13.0</v>
      </c>
      <c r="T52" s="229" t="s">
        <v>432</v>
      </c>
      <c r="U52" s="229">
        <v>6.0</v>
      </c>
      <c r="V52" s="229" t="s">
        <v>458</v>
      </c>
      <c r="W52" s="229">
        <v>6.0</v>
      </c>
      <c r="X52" s="229" t="s">
        <v>432</v>
      </c>
      <c r="Y52" s="229">
        <v>6.0</v>
      </c>
      <c r="Z52" s="229" t="s">
        <v>432</v>
      </c>
      <c r="AA52" s="229">
        <v>6.0</v>
      </c>
      <c r="AB52" s="229" t="s">
        <v>432</v>
      </c>
      <c r="AC52" s="229">
        <v>6.0</v>
      </c>
      <c r="AD52" s="229" t="s">
        <v>431</v>
      </c>
      <c r="AE52" s="229">
        <v>13.0</v>
      </c>
      <c r="AF52" s="229" t="s">
        <v>450</v>
      </c>
      <c r="AG52" s="229">
        <v>13.0</v>
      </c>
      <c r="AH52" s="229" t="s">
        <v>456</v>
      </c>
      <c r="AI52" s="229">
        <v>13.0</v>
      </c>
      <c r="AJ52" s="229" t="s">
        <v>432</v>
      </c>
      <c r="AK52" s="229">
        <v>13.0</v>
      </c>
      <c r="AL52" s="229" t="s">
        <v>493</v>
      </c>
      <c r="AM52" s="229">
        <v>13.0</v>
      </c>
      <c r="AN52" s="229" t="s">
        <v>431</v>
      </c>
      <c r="AO52" s="229">
        <v>13.0</v>
      </c>
    </row>
    <row r="53" ht="41.25" customHeight="1">
      <c r="A53" s="228" t="s">
        <v>465</v>
      </c>
      <c r="B53" s="229" t="s">
        <v>430</v>
      </c>
      <c r="C53" s="229">
        <v>196.0</v>
      </c>
      <c r="D53" s="229" t="s">
        <v>415</v>
      </c>
      <c r="E53" s="229">
        <v>196.0</v>
      </c>
      <c r="F53" s="229" t="s">
        <v>446</v>
      </c>
      <c r="G53" s="229">
        <v>196.0</v>
      </c>
      <c r="H53" s="229" t="s">
        <v>473</v>
      </c>
      <c r="I53" s="229">
        <v>196.0</v>
      </c>
      <c r="J53" s="229" t="s">
        <v>451</v>
      </c>
      <c r="K53" s="229">
        <v>15.0</v>
      </c>
      <c r="L53" s="229" t="s">
        <v>469</v>
      </c>
      <c r="M53" s="229">
        <v>15.0</v>
      </c>
      <c r="N53" s="229" t="s">
        <v>442</v>
      </c>
      <c r="O53" s="229">
        <v>15.0</v>
      </c>
      <c r="P53" s="229" t="s">
        <v>469</v>
      </c>
      <c r="Q53" s="229">
        <v>15.0</v>
      </c>
      <c r="R53" s="229" t="s">
        <v>432</v>
      </c>
      <c r="S53" s="229">
        <v>15.0</v>
      </c>
      <c r="T53" s="229" t="s">
        <v>431</v>
      </c>
      <c r="U53" s="229">
        <v>13.0</v>
      </c>
      <c r="V53" s="229" t="s">
        <v>450</v>
      </c>
      <c r="W53" s="229">
        <v>13.0</v>
      </c>
      <c r="X53" s="229" t="s">
        <v>422</v>
      </c>
      <c r="Y53" s="229">
        <v>13.0</v>
      </c>
      <c r="Z53" s="229" t="s">
        <v>432</v>
      </c>
      <c r="AA53" s="229">
        <v>13.0</v>
      </c>
      <c r="AB53" s="229" t="s">
        <v>422</v>
      </c>
      <c r="AC53" s="229">
        <v>13.0</v>
      </c>
      <c r="AD53" s="229" t="s">
        <v>442</v>
      </c>
      <c r="AE53" s="229">
        <v>14.0</v>
      </c>
      <c r="AF53" s="229" t="s">
        <v>418</v>
      </c>
      <c r="AG53" s="229">
        <v>14.0</v>
      </c>
      <c r="AH53" s="229" t="s">
        <v>444</v>
      </c>
      <c r="AI53" s="229">
        <v>14.0</v>
      </c>
      <c r="AJ53" s="229" t="s">
        <v>467</v>
      </c>
      <c r="AK53" s="229">
        <v>14.0</v>
      </c>
      <c r="AL53" s="229" t="s">
        <v>432</v>
      </c>
      <c r="AM53" s="229">
        <v>14.0</v>
      </c>
      <c r="AN53" s="229" t="s">
        <v>467</v>
      </c>
      <c r="AO53" s="229">
        <v>14.0</v>
      </c>
    </row>
    <row r="54" ht="41.25" customHeight="1">
      <c r="A54" s="228" t="s">
        <v>470</v>
      </c>
      <c r="B54" s="229" t="s">
        <v>415</v>
      </c>
      <c r="C54" s="229">
        <v>102.0</v>
      </c>
      <c r="D54" s="229" t="s">
        <v>446</v>
      </c>
      <c r="E54" s="229">
        <v>102.0</v>
      </c>
      <c r="F54" s="229" t="s">
        <v>488</v>
      </c>
      <c r="G54" s="229">
        <v>102.0</v>
      </c>
      <c r="H54" s="229" t="s">
        <v>430</v>
      </c>
      <c r="I54" s="229">
        <v>102.0</v>
      </c>
      <c r="J54" s="229" t="s">
        <v>474</v>
      </c>
      <c r="K54" s="229">
        <v>6.0</v>
      </c>
      <c r="L54" s="229" t="s">
        <v>432</v>
      </c>
      <c r="M54" s="229">
        <v>6.0</v>
      </c>
      <c r="N54" s="229" t="s">
        <v>453</v>
      </c>
      <c r="O54" s="229">
        <v>6.0</v>
      </c>
      <c r="P54" s="229" t="s">
        <v>458</v>
      </c>
      <c r="Q54" s="229">
        <v>6.0</v>
      </c>
      <c r="R54" s="229" t="s">
        <v>458</v>
      </c>
      <c r="S54" s="229">
        <v>6.0</v>
      </c>
      <c r="T54" s="229" t="s">
        <v>451</v>
      </c>
      <c r="U54" s="229">
        <v>8.0</v>
      </c>
      <c r="V54" s="229" t="s">
        <v>456</v>
      </c>
      <c r="W54" s="229">
        <v>8.0</v>
      </c>
      <c r="X54" s="229" t="s">
        <v>451</v>
      </c>
      <c r="Y54" s="229">
        <v>8.0</v>
      </c>
      <c r="Z54" s="229" t="s">
        <v>432</v>
      </c>
      <c r="AA54" s="229">
        <v>8.0</v>
      </c>
      <c r="AB54" s="229" t="s">
        <v>432</v>
      </c>
      <c r="AC54" s="229">
        <v>8.0</v>
      </c>
      <c r="AD54" s="229" t="s">
        <v>457</v>
      </c>
      <c r="AE54" s="229">
        <v>8.0</v>
      </c>
      <c r="AF54" s="229" t="s">
        <v>457</v>
      </c>
      <c r="AG54" s="229">
        <v>8.0</v>
      </c>
      <c r="AH54" s="229" t="s">
        <v>451</v>
      </c>
      <c r="AI54" s="229">
        <v>8.0</v>
      </c>
      <c r="AJ54" s="229" t="s">
        <v>457</v>
      </c>
      <c r="AK54" s="229">
        <v>8.0</v>
      </c>
      <c r="AL54" s="229" t="s">
        <v>451</v>
      </c>
      <c r="AM54" s="229">
        <v>8.0</v>
      </c>
      <c r="AN54" s="229" t="s">
        <v>432</v>
      </c>
      <c r="AO54" s="229">
        <v>8.0</v>
      </c>
    </row>
    <row r="55" ht="11.25" customHeight="1">
      <c r="A55" s="230"/>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31"/>
      <c r="AL55" s="231"/>
      <c r="AM55" s="231"/>
      <c r="AN55" s="231"/>
      <c r="AO55" s="231"/>
    </row>
    <row r="56" ht="41.25" customHeight="1">
      <c r="A56" s="232" t="s">
        <v>494</v>
      </c>
      <c r="B56" s="233" t="s">
        <v>393</v>
      </c>
      <c r="C56" s="223"/>
      <c r="D56" s="233" t="s">
        <v>394</v>
      </c>
      <c r="E56" s="223"/>
      <c r="F56" s="233" t="s">
        <v>395</v>
      </c>
      <c r="G56" s="223"/>
      <c r="H56" s="233" t="s">
        <v>396</v>
      </c>
      <c r="I56" s="223"/>
      <c r="J56" s="233" t="s">
        <v>397</v>
      </c>
      <c r="K56" s="223"/>
      <c r="L56" s="233" t="s">
        <v>398</v>
      </c>
      <c r="M56" s="223"/>
      <c r="N56" s="233" t="s">
        <v>399</v>
      </c>
      <c r="O56" s="223"/>
      <c r="P56" s="233" t="s">
        <v>400</v>
      </c>
      <c r="Q56" s="223"/>
      <c r="R56" s="233" t="s">
        <v>401</v>
      </c>
      <c r="S56" s="223"/>
      <c r="T56" s="233" t="s">
        <v>402</v>
      </c>
      <c r="U56" s="223"/>
      <c r="V56" s="233" t="s">
        <v>403</v>
      </c>
      <c r="W56" s="223"/>
      <c r="X56" s="233" t="s">
        <v>404</v>
      </c>
      <c r="Y56" s="223"/>
      <c r="Z56" s="233" t="s">
        <v>405</v>
      </c>
      <c r="AA56" s="223"/>
      <c r="AB56" s="233" t="s">
        <v>406</v>
      </c>
      <c r="AC56" s="223"/>
      <c r="AD56" s="233" t="s">
        <v>407</v>
      </c>
      <c r="AE56" s="223"/>
      <c r="AF56" s="233" t="s">
        <v>408</v>
      </c>
      <c r="AG56" s="223"/>
      <c r="AH56" s="233" t="s">
        <v>409</v>
      </c>
      <c r="AI56" s="223"/>
      <c r="AJ56" s="233" t="s">
        <v>410</v>
      </c>
      <c r="AK56" s="223"/>
      <c r="AL56" s="233" t="s">
        <v>411</v>
      </c>
      <c r="AM56" s="223"/>
      <c r="AN56" s="233" t="s">
        <v>412</v>
      </c>
      <c r="AO56" s="223"/>
    </row>
    <row r="57" ht="18.0" customHeight="1">
      <c r="A57" s="224"/>
      <c r="B57" s="225" t="s">
        <v>134</v>
      </c>
      <c r="C57" s="225" t="s">
        <v>413</v>
      </c>
      <c r="D57" s="225" t="s">
        <v>134</v>
      </c>
      <c r="E57" s="225" t="s">
        <v>413</v>
      </c>
      <c r="F57" s="225" t="s">
        <v>134</v>
      </c>
      <c r="G57" s="225" t="s">
        <v>413</v>
      </c>
      <c r="H57" s="225" t="s">
        <v>134</v>
      </c>
      <c r="I57" s="225" t="s">
        <v>413</v>
      </c>
      <c r="J57" s="225" t="s">
        <v>134</v>
      </c>
      <c r="K57" s="225" t="s">
        <v>413</v>
      </c>
      <c r="L57" s="225" t="s">
        <v>134</v>
      </c>
      <c r="M57" s="225" t="s">
        <v>413</v>
      </c>
      <c r="N57" s="225" t="s">
        <v>134</v>
      </c>
      <c r="O57" s="225" t="s">
        <v>413</v>
      </c>
      <c r="P57" s="225" t="s">
        <v>134</v>
      </c>
      <c r="Q57" s="225" t="s">
        <v>413</v>
      </c>
      <c r="R57" s="225" t="s">
        <v>134</v>
      </c>
      <c r="S57" s="225" t="s">
        <v>413</v>
      </c>
      <c r="T57" s="225" t="s">
        <v>134</v>
      </c>
      <c r="U57" s="225" t="s">
        <v>413</v>
      </c>
      <c r="V57" s="225" t="s">
        <v>134</v>
      </c>
      <c r="W57" s="225" t="s">
        <v>413</v>
      </c>
      <c r="X57" s="225" t="s">
        <v>134</v>
      </c>
      <c r="Y57" s="225" t="s">
        <v>413</v>
      </c>
      <c r="Z57" s="225" t="s">
        <v>134</v>
      </c>
      <c r="AA57" s="225" t="s">
        <v>413</v>
      </c>
      <c r="AB57" s="225" t="s">
        <v>134</v>
      </c>
      <c r="AC57" s="225" t="s">
        <v>413</v>
      </c>
      <c r="AD57" s="225" t="s">
        <v>134</v>
      </c>
      <c r="AE57" s="225" t="s">
        <v>413</v>
      </c>
      <c r="AF57" s="225" t="s">
        <v>134</v>
      </c>
      <c r="AG57" s="225" t="s">
        <v>413</v>
      </c>
      <c r="AH57" s="225" t="s">
        <v>134</v>
      </c>
      <c r="AI57" s="225" t="s">
        <v>413</v>
      </c>
      <c r="AJ57" s="225" t="s">
        <v>134</v>
      </c>
      <c r="AK57" s="225" t="s">
        <v>413</v>
      </c>
      <c r="AL57" s="225" t="s">
        <v>134</v>
      </c>
      <c r="AM57" s="225" t="s">
        <v>413</v>
      </c>
      <c r="AN57" s="225" t="s">
        <v>134</v>
      </c>
      <c r="AO57" s="225" t="s">
        <v>413</v>
      </c>
    </row>
    <row r="58" ht="41.25" customHeight="1">
      <c r="A58" s="226" t="s">
        <v>414</v>
      </c>
      <c r="B58" s="227" t="s">
        <v>473</v>
      </c>
      <c r="C58" s="227">
        <v>1167.0</v>
      </c>
      <c r="D58" s="227" t="s">
        <v>473</v>
      </c>
      <c r="E58" s="227">
        <v>1167.0</v>
      </c>
      <c r="F58" s="227" t="s">
        <v>446</v>
      </c>
      <c r="G58" s="227">
        <v>1167.0</v>
      </c>
      <c r="H58" s="227" t="s">
        <v>430</v>
      </c>
      <c r="I58" s="227">
        <v>1167.0</v>
      </c>
      <c r="J58" s="227" t="s">
        <v>444</v>
      </c>
      <c r="K58" s="227">
        <v>123.0</v>
      </c>
      <c r="L58" s="227" t="s">
        <v>427</v>
      </c>
      <c r="M58" s="227">
        <v>123.0</v>
      </c>
      <c r="N58" s="227" t="s">
        <v>420</v>
      </c>
      <c r="O58" s="227">
        <v>123.0</v>
      </c>
      <c r="P58" s="227" t="s">
        <v>428</v>
      </c>
      <c r="Q58" s="227">
        <v>123.0</v>
      </c>
      <c r="R58" s="227" t="s">
        <v>427</v>
      </c>
      <c r="S58" s="227">
        <v>123.0</v>
      </c>
      <c r="T58" s="227" t="s">
        <v>427</v>
      </c>
      <c r="U58" s="227">
        <v>79.0</v>
      </c>
      <c r="V58" s="227" t="s">
        <v>437</v>
      </c>
      <c r="W58" s="227">
        <v>79.0</v>
      </c>
      <c r="X58" s="227" t="s">
        <v>420</v>
      </c>
      <c r="Y58" s="227">
        <v>79.0</v>
      </c>
      <c r="Z58" s="227" t="s">
        <v>491</v>
      </c>
      <c r="AA58" s="227">
        <v>79.0</v>
      </c>
      <c r="AB58" s="227" t="s">
        <v>427</v>
      </c>
      <c r="AC58" s="227">
        <v>79.0</v>
      </c>
      <c r="AD58" s="227" t="s">
        <v>423</v>
      </c>
      <c r="AE58" s="227">
        <v>115.0</v>
      </c>
      <c r="AF58" s="227" t="s">
        <v>420</v>
      </c>
      <c r="AG58" s="227">
        <v>115.0</v>
      </c>
      <c r="AH58" s="227" t="s">
        <v>428</v>
      </c>
      <c r="AI58" s="227">
        <v>115.0</v>
      </c>
      <c r="AJ58" s="227" t="s">
        <v>419</v>
      </c>
      <c r="AK58" s="227">
        <v>115.0</v>
      </c>
      <c r="AL58" s="227" t="s">
        <v>450</v>
      </c>
      <c r="AM58" s="227">
        <v>115.0</v>
      </c>
      <c r="AN58" s="227" t="s">
        <v>419</v>
      </c>
      <c r="AO58" s="227">
        <v>115.0</v>
      </c>
    </row>
    <row r="59" ht="41.25" customHeight="1">
      <c r="A59" s="228" t="s">
        <v>429</v>
      </c>
      <c r="B59" s="229" t="s">
        <v>441</v>
      </c>
      <c r="C59" s="229">
        <v>279.0</v>
      </c>
      <c r="D59" s="229" t="s">
        <v>461</v>
      </c>
      <c r="E59" s="229">
        <v>279.0</v>
      </c>
      <c r="F59" s="229" t="s">
        <v>448</v>
      </c>
      <c r="G59" s="229">
        <v>279.0</v>
      </c>
      <c r="H59" s="229" t="s">
        <v>441</v>
      </c>
      <c r="I59" s="229">
        <v>279.0</v>
      </c>
      <c r="J59" s="229" t="s">
        <v>435</v>
      </c>
      <c r="K59" s="229">
        <v>26.0</v>
      </c>
      <c r="L59" s="229" t="s">
        <v>424</v>
      </c>
      <c r="M59" s="229">
        <v>26.0</v>
      </c>
      <c r="N59" s="229" t="s">
        <v>424</v>
      </c>
      <c r="O59" s="229">
        <v>26.0</v>
      </c>
      <c r="P59" s="229" t="s">
        <v>450</v>
      </c>
      <c r="Q59" s="229">
        <v>26.0</v>
      </c>
      <c r="R59" s="229" t="s">
        <v>435</v>
      </c>
      <c r="S59" s="229">
        <v>26.0</v>
      </c>
      <c r="T59" s="229" t="s">
        <v>420</v>
      </c>
      <c r="U59" s="229">
        <v>20.0</v>
      </c>
      <c r="V59" s="229" t="s">
        <v>495</v>
      </c>
      <c r="W59" s="229">
        <v>20.0</v>
      </c>
      <c r="X59" s="229" t="s">
        <v>431</v>
      </c>
      <c r="Y59" s="229">
        <v>20.0</v>
      </c>
      <c r="Z59" s="229" t="s">
        <v>436</v>
      </c>
      <c r="AA59" s="229">
        <v>20.0</v>
      </c>
      <c r="AB59" s="229" t="s">
        <v>436</v>
      </c>
      <c r="AC59" s="229">
        <v>20.0</v>
      </c>
      <c r="AD59" s="229" t="s">
        <v>485</v>
      </c>
      <c r="AE59" s="229">
        <v>19.0</v>
      </c>
      <c r="AF59" s="229" t="s">
        <v>443</v>
      </c>
      <c r="AG59" s="229">
        <v>19.0</v>
      </c>
      <c r="AH59" s="229" t="s">
        <v>434</v>
      </c>
      <c r="AI59" s="229">
        <v>19.0</v>
      </c>
      <c r="AJ59" s="229" t="s">
        <v>436</v>
      </c>
      <c r="AK59" s="229">
        <v>19.0</v>
      </c>
      <c r="AL59" s="229" t="s">
        <v>443</v>
      </c>
      <c r="AM59" s="229">
        <v>19.0</v>
      </c>
      <c r="AN59" s="229" t="s">
        <v>485</v>
      </c>
      <c r="AO59" s="229">
        <v>19.0</v>
      </c>
    </row>
    <row r="60" ht="41.25" customHeight="1">
      <c r="A60" s="228" t="s">
        <v>438</v>
      </c>
      <c r="B60" s="229" t="s">
        <v>461</v>
      </c>
      <c r="C60" s="229">
        <v>247.0</v>
      </c>
      <c r="D60" s="229" t="s">
        <v>441</v>
      </c>
      <c r="E60" s="229">
        <v>247.0</v>
      </c>
      <c r="F60" s="229" t="s">
        <v>478</v>
      </c>
      <c r="G60" s="229">
        <v>247.0</v>
      </c>
      <c r="H60" s="229" t="s">
        <v>461</v>
      </c>
      <c r="I60" s="229">
        <v>247.0</v>
      </c>
      <c r="J60" s="229" t="s">
        <v>496</v>
      </c>
      <c r="K60" s="229">
        <v>36.0</v>
      </c>
      <c r="L60" s="229" t="s">
        <v>422</v>
      </c>
      <c r="M60" s="229">
        <v>36.0</v>
      </c>
      <c r="N60" s="229" t="s">
        <v>422</v>
      </c>
      <c r="O60" s="229">
        <v>36.0</v>
      </c>
      <c r="P60" s="229" t="s">
        <v>457</v>
      </c>
      <c r="Q60" s="229">
        <v>36.0</v>
      </c>
      <c r="R60" s="229" t="s">
        <v>422</v>
      </c>
      <c r="S60" s="229">
        <v>36.0</v>
      </c>
      <c r="T60" s="229" t="s">
        <v>451</v>
      </c>
      <c r="U60" s="229">
        <v>24.0</v>
      </c>
      <c r="V60" s="229" t="s">
        <v>457</v>
      </c>
      <c r="W60" s="229">
        <v>24.0</v>
      </c>
      <c r="X60" s="229" t="s">
        <v>432</v>
      </c>
      <c r="Y60" s="229">
        <v>24.0</v>
      </c>
      <c r="Z60" s="229" t="s">
        <v>432</v>
      </c>
      <c r="AA60" s="229">
        <v>24.0</v>
      </c>
      <c r="AB60" s="229" t="s">
        <v>451</v>
      </c>
      <c r="AC60" s="229">
        <v>24.0</v>
      </c>
      <c r="AD60" s="229" t="s">
        <v>437</v>
      </c>
      <c r="AE60" s="229">
        <v>36.0</v>
      </c>
      <c r="AF60" s="229" t="s">
        <v>497</v>
      </c>
      <c r="AG60" s="229">
        <v>36.0</v>
      </c>
      <c r="AH60" s="229" t="s">
        <v>437</v>
      </c>
      <c r="AI60" s="229">
        <v>36.0</v>
      </c>
      <c r="AJ60" s="229" t="s">
        <v>422</v>
      </c>
      <c r="AK60" s="229">
        <v>36.0</v>
      </c>
      <c r="AL60" s="229" t="s">
        <v>437</v>
      </c>
      <c r="AM60" s="229">
        <v>36.0</v>
      </c>
      <c r="AN60" s="229" t="s">
        <v>479</v>
      </c>
      <c r="AO60" s="229">
        <v>36.0</v>
      </c>
    </row>
    <row r="61" ht="41.25" customHeight="1">
      <c r="A61" s="228" t="s">
        <v>445</v>
      </c>
      <c r="B61" s="229" t="s">
        <v>498</v>
      </c>
      <c r="C61" s="229">
        <v>160.0</v>
      </c>
      <c r="D61" s="229" t="s">
        <v>448</v>
      </c>
      <c r="E61" s="229">
        <v>160.0</v>
      </c>
      <c r="F61" s="229" t="s">
        <v>499</v>
      </c>
      <c r="G61" s="229">
        <v>160.0</v>
      </c>
      <c r="H61" s="229" t="s">
        <v>448</v>
      </c>
      <c r="I61" s="229">
        <v>160.0</v>
      </c>
      <c r="J61" s="229" t="s">
        <v>474</v>
      </c>
      <c r="K61" s="229">
        <v>12.0</v>
      </c>
      <c r="L61" s="229" t="s">
        <v>422</v>
      </c>
      <c r="M61" s="229">
        <v>12.0</v>
      </c>
      <c r="N61" s="229" t="s">
        <v>458</v>
      </c>
      <c r="O61" s="229">
        <v>12.0</v>
      </c>
      <c r="P61" s="229" t="s">
        <v>422</v>
      </c>
      <c r="Q61" s="229">
        <v>12.0</v>
      </c>
      <c r="R61" s="229" t="s">
        <v>422</v>
      </c>
      <c r="S61" s="229">
        <v>12.0</v>
      </c>
      <c r="T61" s="229" t="s">
        <v>432</v>
      </c>
      <c r="U61" s="229">
        <v>1.0</v>
      </c>
      <c r="V61" s="229" t="s">
        <v>432</v>
      </c>
      <c r="W61" s="229">
        <v>1.0</v>
      </c>
      <c r="X61" s="229" t="s">
        <v>432</v>
      </c>
      <c r="Y61" s="229">
        <v>1.0</v>
      </c>
      <c r="Z61" s="229" t="s">
        <v>432</v>
      </c>
      <c r="AA61" s="229">
        <v>1.0</v>
      </c>
      <c r="AB61" s="229" t="s">
        <v>432</v>
      </c>
      <c r="AC61" s="229">
        <v>1.0</v>
      </c>
      <c r="AD61" s="229" t="s">
        <v>475</v>
      </c>
      <c r="AE61" s="229">
        <v>7.0</v>
      </c>
      <c r="AF61" s="229" t="s">
        <v>432</v>
      </c>
      <c r="AG61" s="229">
        <v>7.0</v>
      </c>
      <c r="AH61" s="229" t="s">
        <v>444</v>
      </c>
      <c r="AI61" s="229">
        <v>7.0</v>
      </c>
      <c r="AJ61" s="229" t="s">
        <v>467</v>
      </c>
      <c r="AK61" s="229">
        <v>7.0</v>
      </c>
      <c r="AL61" s="229" t="s">
        <v>432</v>
      </c>
      <c r="AM61" s="229">
        <v>7.0</v>
      </c>
      <c r="AN61" s="229" t="s">
        <v>467</v>
      </c>
      <c r="AO61" s="229">
        <v>7.0</v>
      </c>
    </row>
    <row r="62" ht="41.25" customHeight="1">
      <c r="A62" s="228" t="s">
        <v>454</v>
      </c>
      <c r="B62" s="229" t="s">
        <v>461</v>
      </c>
      <c r="C62" s="229">
        <v>102.0</v>
      </c>
      <c r="D62" s="229" t="s">
        <v>430</v>
      </c>
      <c r="E62" s="229">
        <v>102.0</v>
      </c>
      <c r="F62" s="229" t="s">
        <v>430</v>
      </c>
      <c r="G62" s="229">
        <v>102.0</v>
      </c>
      <c r="H62" s="229" t="s">
        <v>461</v>
      </c>
      <c r="I62" s="229">
        <v>102.0</v>
      </c>
      <c r="J62" s="229" t="s">
        <v>427</v>
      </c>
      <c r="K62" s="229">
        <v>9.0</v>
      </c>
      <c r="L62" s="229" t="s">
        <v>432</v>
      </c>
      <c r="M62" s="229">
        <v>9.0</v>
      </c>
      <c r="N62" s="229" t="s">
        <v>427</v>
      </c>
      <c r="O62" s="229">
        <v>9.0</v>
      </c>
      <c r="P62" s="229" t="s">
        <v>423</v>
      </c>
      <c r="Q62" s="229">
        <v>9.0</v>
      </c>
      <c r="R62" s="229" t="s">
        <v>432</v>
      </c>
      <c r="S62" s="229">
        <v>9.0</v>
      </c>
      <c r="T62" s="229" t="s">
        <v>423</v>
      </c>
      <c r="U62" s="229">
        <v>9.0</v>
      </c>
      <c r="V62" s="229" t="s">
        <v>453</v>
      </c>
      <c r="W62" s="229">
        <v>9.0</v>
      </c>
      <c r="X62" s="229" t="s">
        <v>423</v>
      </c>
      <c r="Y62" s="229">
        <v>9.0</v>
      </c>
      <c r="Z62" s="229" t="s">
        <v>432</v>
      </c>
      <c r="AA62" s="229">
        <v>9.0</v>
      </c>
      <c r="AB62" s="229" t="s">
        <v>453</v>
      </c>
      <c r="AC62" s="229">
        <v>9.0</v>
      </c>
      <c r="AD62" s="229" t="s">
        <v>419</v>
      </c>
      <c r="AE62" s="229">
        <v>11.0</v>
      </c>
      <c r="AF62" s="229" t="s">
        <v>432</v>
      </c>
      <c r="AG62" s="229">
        <v>11.0</v>
      </c>
      <c r="AH62" s="229" t="s">
        <v>464</v>
      </c>
      <c r="AI62" s="229">
        <v>11.0</v>
      </c>
      <c r="AJ62" s="229" t="s">
        <v>419</v>
      </c>
      <c r="AK62" s="229">
        <v>11.0</v>
      </c>
      <c r="AL62" s="229" t="s">
        <v>469</v>
      </c>
      <c r="AM62" s="229">
        <v>11.0</v>
      </c>
      <c r="AN62" s="229" t="s">
        <v>419</v>
      </c>
      <c r="AO62" s="229">
        <v>11.0</v>
      </c>
    </row>
    <row r="63" ht="41.25" customHeight="1">
      <c r="A63" s="228" t="s">
        <v>460</v>
      </c>
      <c r="B63" s="229" t="s">
        <v>466</v>
      </c>
      <c r="C63" s="229">
        <v>102.0</v>
      </c>
      <c r="D63" s="229" t="s">
        <v>466</v>
      </c>
      <c r="E63" s="229">
        <v>102.0</v>
      </c>
      <c r="F63" s="229" t="s">
        <v>488</v>
      </c>
      <c r="G63" s="229">
        <v>102.0</v>
      </c>
      <c r="H63" s="229" t="s">
        <v>478</v>
      </c>
      <c r="I63" s="229">
        <v>102.0</v>
      </c>
      <c r="J63" s="229" t="s">
        <v>469</v>
      </c>
      <c r="K63" s="229">
        <v>11.0</v>
      </c>
      <c r="L63" s="229" t="s">
        <v>432</v>
      </c>
      <c r="M63" s="229">
        <v>11.0</v>
      </c>
      <c r="N63" s="229" t="s">
        <v>419</v>
      </c>
      <c r="O63" s="229">
        <v>11.0</v>
      </c>
      <c r="P63" s="229" t="s">
        <v>463</v>
      </c>
      <c r="Q63" s="229">
        <v>11.0</v>
      </c>
      <c r="R63" s="229" t="s">
        <v>449</v>
      </c>
      <c r="S63" s="229">
        <v>11.0</v>
      </c>
      <c r="T63" s="229" t="s">
        <v>432</v>
      </c>
      <c r="U63" s="229">
        <v>2.0</v>
      </c>
      <c r="V63" s="229" t="s">
        <v>432</v>
      </c>
      <c r="W63" s="229">
        <v>2.0</v>
      </c>
      <c r="X63" s="229" t="s">
        <v>432</v>
      </c>
      <c r="Y63" s="229">
        <v>2.0</v>
      </c>
      <c r="Z63" s="229" t="s">
        <v>432</v>
      </c>
      <c r="AA63" s="229">
        <v>2.0</v>
      </c>
      <c r="AB63" s="229" t="s">
        <v>474</v>
      </c>
      <c r="AC63" s="229">
        <v>2.0</v>
      </c>
      <c r="AD63" s="229" t="s">
        <v>453</v>
      </c>
      <c r="AE63" s="229">
        <v>9.0</v>
      </c>
      <c r="AF63" s="229" t="s">
        <v>432</v>
      </c>
      <c r="AG63" s="229">
        <v>9.0</v>
      </c>
      <c r="AH63" s="229" t="s">
        <v>423</v>
      </c>
      <c r="AI63" s="229">
        <v>9.0</v>
      </c>
      <c r="AJ63" s="229" t="s">
        <v>423</v>
      </c>
      <c r="AK63" s="229">
        <v>9.0</v>
      </c>
      <c r="AL63" s="229" t="s">
        <v>500</v>
      </c>
      <c r="AM63" s="229">
        <v>9.0</v>
      </c>
      <c r="AN63" s="229" t="s">
        <v>427</v>
      </c>
      <c r="AO63" s="229">
        <v>9.0</v>
      </c>
    </row>
    <row r="64" ht="41.25" customHeight="1">
      <c r="A64" s="228" t="s">
        <v>465</v>
      </c>
      <c r="B64" s="229" t="s">
        <v>473</v>
      </c>
      <c r="C64" s="229">
        <v>180.0</v>
      </c>
      <c r="D64" s="229" t="s">
        <v>415</v>
      </c>
      <c r="E64" s="229">
        <v>180.0</v>
      </c>
      <c r="F64" s="229" t="s">
        <v>448</v>
      </c>
      <c r="G64" s="229">
        <v>180.0</v>
      </c>
      <c r="H64" s="229" t="s">
        <v>473</v>
      </c>
      <c r="I64" s="229">
        <v>180.0</v>
      </c>
      <c r="J64" s="229" t="s">
        <v>427</v>
      </c>
      <c r="K64" s="229">
        <v>18.0</v>
      </c>
      <c r="L64" s="229" t="s">
        <v>453</v>
      </c>
      <c r="M64" s="229">
        <v>18.0</v>
      </c>
      <c r="N64" s="229" t="s">
        <v>479</v>
      </c>
      <c r="O64" s="229">
        <v>18.0</v>
      </c>
      <c r="P64" s="229" t="s">
        <v>453</v>
      </c>
      <c r="Q64" s="229">
        <v>18.0</v>
      </c>
      <c r="R64" s="229" t="s">
        <v>432</v>
      </c>
      <c r="S64" s="229">
        <v>18.0</v>
      </c>
      <c r="T64" s="229" t="s">
        <v>442</v>
      </c>
      <c r="U64" s="229">
        <v>14.0</v>
      </c>
      <c r="V64" s="229" t="s">
        <v>444</v>
      </c>
      <c r="W64" s="229">
        <v>14.0</v>
      </c>
      <c r="X64" s="229" t="s">
        <v>432</v>
      </c>
      <c r="Y64" s="229">
        <v>14.0</v>
      </c>
      <c r="Z64" s="229" t="s">
        <v>432</v>
      </c>
      <c r="AA64" s="229">
        <v>14.0</v>
      </c>
      <c r="AB64" s="229" t="s">
        <v>442</v>
      </c>
      <c r="AC64" s="229">
        <v>14.0</v>
      </c>
      <c r="AD64" s="229" t="s">
        <v>436</v>
      </c>
      <c r="AE64" s="229">
        <v>21.0</v>
      </c>
      <c r="AF64" s="229" t="s">
        <v>428</v>
      </c>
      <c r="AG64" s="229">
        <v>21.0</v>
      </c>
      <c r="AH64" s="229" t="s">
        <v>435</v>
      </c>
      <c r="AI64" s="229">
        <v>21.0</v>
      </c>
      <c r="AJ64" s="229" t="s">
        <v>436</v>
      </c>
      <c r="AK64" s="229">
        <v>21.0</v>
      </c>
      <c r="AL64" s="229" t="s">
        <v>467</v>
      </c>
      <c r="AM64" s="229">
        <v>21.0</v>
      </c>
      <c r="AN64" s="229" t="s">
        <v>420</v>
      </c>
      <c r="AO64" s="229">
        <v>21.0</v>
      </c>
    </row>
    <row r="65" ht="41.25" customHeight="1">
      <c r="A65" s="228" t="s">
        <v>470</v>
      </c>
      <c r="B65" s="229" t="s">
        <v>455</v>
      </c>
      <c r="C65" s="229">
        <v>97.0</v>
      </c>
      <c r="D65" s="229" t="s">
        <v>473</v>
      </c>
      <c r="E65" s="229">
        <v>97.0</v>
      </c>
      <c r="F65" s="229" t="s">
        <v>446</v>
      </c>
      <c r="G65" s="229">
        <v>97.0</v>
      </c>
      <c r="H65" s="229" t="s">
        <v>480</v>
      </c>
      <c r="I65" s="229">
        <v>97.0</v>
      </c>
      <c r="J65" s="229" t="s">
        <v>463</v>
      </c>
      <c r="K65" s="229">
        <v>11.0</v>
      </c>
      <c r="L65" s="229" t="s">
        <v>419</v>
      </c>
      <c r="M65" s="229">
        <v>11.0</v>
      </c>
      <c r="N65" s="229" t="s">
        <v>419</v>
      </c>
      <c r="O65" s="229">
        <v>11.0</v>
      </c>
      <c r="P65" s="229" t="s">
        <v>419</v>
      </c>
      <c r="Q65" s="229">
        <v>11.0</v>
      </c>
      <c r="R65" s="229" t="s">
        <v>419</v>
      </c>
      <c r="S65" s="229">
        <v>11.0</v>
      </c>
      <c r="T65" s="229" t="s">
        <v>427</v>
      </c>
      <c r="U65" s="229">
        <v>9.0</v>
      </c>
      <c r="V65" s="229" t="s">
        <v>423</v>
      </c>
      <c r="W65" s="229">
        <v>9.0</v>
      </c>
      <c r="X65" s="229" t="s">
        <v>453</v>
      </c>
      <c r="Y65" s="229">
        <v>9.0</v>
      </c>
      <c r="Z65" s="229" t="s">
        <v>432</v>
      </c>
      <c r="AA65" s="229">
        <v>9.0</v>
      </c>
      <c r="AB65" s="229" t="s">
        <v>432</v>
      </c>
      <c r="AC65" s="229">
        <v>9.0</v>
      </c>
      <c r="AD65" s="229" t="s">
        <v>457</v>
      </c>
      <c r="AE65" s="229">
        <v>12.0</v>
      </c>
      <c r="AF65" s="229" t="s">
        <v>422</v>
      </c>
      <c r="AG65" s="229">
        <v>12.0</v>
      </c>
      <c r="AH65" s="229" t="s">
        <v>422</v>
      </c>
      <c r="AI65" s="229">
        <v>12.0</v>
      </c>
      <c r="AJ65" s="229" t="s">
        <v>422</v>
      </c>
      <c r="AK65" s="229">
        <v>12.0</v>
      </c>
      <c r="AL65" s="229" t="s">
        <v>422</v>
      </c>
      <c r="AM65" s="229">
        <v>12.0</v>
      </c>
      <c r="AN65" s="229" t="s">
        <v>432</v>
      </c>
      <c r="AO65" s="229">
        <v>12.0</v>
      </c>
    </row>
    <row r="66" ht="18.75" customHeight="1">
      <c r="A66" s="230"/>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c r="AF66" s="231"/>
      <c r="AG66" s="231"/>
      <c r="AH66" s="231"/>
      <c r="AI66" s="231"/>
      <c r="AJ66" s="231"/>
      <c r="AK66" s="231"/>
      <c r="AL66" s="231"/>
      <c r="AM66" s="231"/>
      <c r="AN66" s="231"/>
      <c r="AO66" s="231"/>
    </row>
    <row r="67" ht="41.25" customHeight="1">
      <c r="A67" s="232" t="s">
        <v>501</v>
      </c>
      <c r="B67" s="233" t="s">
        <v>393</v>
      </c>
      <c r="C67" s="223"/>
      <c r="D67" s="233" t="s">
        <v>394</v>
      </c>
      <c r="E67" s="223"/>
      <c r="F67" s="233" t="s">
        <v>395</v>
      </c>
      <c r="G67" s="223"/>
      <c r="H67" s="233" t="s">
        <v>396</v>
      </c>
      <c r="I67" s="223"/>
      <c r="J67" s="233" t="s">
        <v>397</v>
      </c>
      <c r="K67" s="223"/>
      <c r="L67" s="233" t="s">
        <v>398</v>
      </c>
      <c r="M67" s="223"/>
      <c r="N67" s="233" t="s">
        <v>399</v>
      </c>
      <c r="O67" s="223"/>
      <c r="P67" s="233" t="s">
        <v>400</v>
      </c>
      <c r="Q67" s="223"/>
      <c r="R67" s="233" t="s">
        <v>401</v>
      </c>
      <c r="S67" s="223"/>
      <c r="T67" s="233" t="s">
        <v>402</v>
      </c>
      <c r="U67" s="223"/>
      <c r="V67" s="233" t="s">
        <v>403</v>
      </c>
      <c r="W67" s="223"/>
      <c r="X67" s="233" t="s">
        <v>404</v>
      </c>
      <c r="Y67" s="223"/>
      <c r="Z67" s="233" t="s">
        <v>405</v>
      </c>
      <c r="AA67" s="223"/>
      <c r="AB67" s="233" t="s">
        <v>406</v>
      </c>
      <c r="AC67" s="223"/>
      <c r="AD67" s="233" t="s">
        <v>407</v>
      </c>
      <c r="AE67" s="223"/>
      <c r="AF67" s="233" t="s">
        <v>408</v>
      </c>
      <c r="AG67" s="223"/>
      <c r="AH67" s="233" t="s">
        <v>409</v>
      </c>
      <c r="AI67" s="223"/>
      <c r="AJ67" s="233" t="s">
        <v>410</v>
      </c>
      <c r="AK67" s="223"/>
      <c r="AL67" s="233" t="s">
        <v>411</v>
      </c>
      <c r="AM67" s="223"/>
      <c r="AN67" s="233" t="s">
        <v>412</v>
      </c>
      <c r="AO67" s="223"/>
    </row>
    <row r="68" ht="18.75" customHeight="1">
      <c r="A68" s="224"/>
      <c r="B68" s="225" t="s">
        <v>134</v>
      </c>
      <c r="C68" s="225" t="s">
        <v>413</v>
      </c>
      <c r="D68" s="225" t="s">
        <v>134</v>
      </c>
      <c r="E68" s="225" t="s">
        <v>413</v>
      </c>
      <c r="F68" s="225" t="s">
        <v>134</v>
      </c>
      <c r="G68" s="225" t="s">
        <v>413</v>
      </c>
      <c r="H68" s="225" t="s">
        <v>134</v>
      </c>
      <c r="I68" s="225" t="s">
        <v>413</v>
      </c>
      <c r="J68" s="225" t="s">
        <v>134</v>
      </c>
      <c r="K68" s="225" t="s">
        <v>413</v>
      </c>
      <c r="L68" s="225" t="s">
        <v>134</v>
      </c>
      <c r="M68" s="225" t="s">
        <v>413</v>
      </c>
      <c r="N68" s="225" t="s">
        <v>134</v>
      </c>
      <c r="O68" s="225" t="s">
        <v>413</v>
      </c>
      <c r="P68" s="225" t="s">
        <v>134</v>
      </c>
      <c r="Q68" s="225" t="s">
        <v>413</v>
      </c>
      <c r="R68" s="225" t="s">
        <v>134</v>
      </c>
      <c r="S68" s="225" t="s">
        <v>413</v>
      </c>
      <c r="T68" s="225" t="s">
        <v>134</v>
      </c>
      <c r="U68" s="225" t="s">
        <v>413</v>
      </c>
      <c r="V68" s="225" t="s">
        <v>134</v>
      </c>
      <c r="W68" s="225" t="s">
        <v>413</v>
      </c>
      <c r="X68" s="225" t="s">
        <v>134</v>
      </c>
      <c r="Y68" s="225" t="s">
        <v>413</v>
      </c>
      <c r="Z68" s="225" t="s">
        <v>134</v>
      </c>
      <c r="AA68" s="225" t="s">
        <v>413</v>
      </c>
      <c r="AB68" s="225" t="s">
        <v>134</v>
      </c>
      <c r="AC68" s="225" t="s">
        <v>413</v>
      </c>
      <c r="AD68" s="225" t="s">
        <v>134</v>
      </c>
      <c r="AE68" s="225" t="s">
        <v>413</v>
      </c>
      <c r="AF68" s="225" t="s">
        <v>134</v>
      </c>
      <c r="AG68" s="225" t="s">
        <v>413</v>
      </c>
      <c r="AH68" s="225" t="s">
        <v>134</v>
      </c>
      <c r="AI68" s="225" t="s">
        <v>413</v>
      </c>
      <c r="AJ68" s="225" t="s">
        <v>134</v>
      </c>
      <c r="AK68" s="225" t="s">
        <v>413</v>
      </c>
      <c r="AL68" s="225" t="s">
        <v>134</v>
      </c>
      <c r="AM68" s="225" t="s">
        <v>413</v>
      </c>
      <c r="AN68" s="225" t="s">
        <v>134</v>
      </c>
      <c r="AO68" s="225" t="s">
        <v>413</v>
      </c>
    </row>
    <row r="69" ht="41.25" customHeight="1">
      <c r="A69" s="226" t="s">
        <v>414</v>
      </c>
      <c r="B69" s="227" t="s">
        <v>473</v>
      </c>
      <c r="C69" s="227">
        <v>860.0</v>
      </c>
      <c r="D69" s="227" t="s">
        <v>430</v>
      </c>
      <c r="E69" s="227">
        <v>860.0</v>
      </c>
      <c r="F69" s="227" t="s">
        <v>446</v>
      </c>
      <c r="G69" s="227">
        <v>860.0</v>
      </c>
      <c r="H69" s="227" t="s">
        <v>430</v>
      </c>
      <c r="I69" s="227">
        <v>860.0</v>
      </c>
      <c r="J69" s="227" t="s">
        <v>490</v>
      </c>
      <c r="K69" s="227">
        <v>98.0</v>
      </c>
      <c r="L69" s="227" t="s">
        <v>420</v>
      </c>
      <c r="M69" s="227">
        <v>98.0</v>
      </c>
      <c r="N69" s="227" t="s">
        <v>442</v>
      </c>
      <c r="O69" s="227">
        <v>98.0</v>
      </c>
      <c r="P69" s="227" t="s">
        <v>423</v>
      </c>
      <c r="Q69" s="227">
        <v>98.0</v>
      </c>
      <c r="R69" s="227" t="s">
        <v>424</v>
      </c>
      <c r="S69" s="227">
        <v>98.0</v>
      </c>
      <c r="T69" s="227" t="s">
        <v>424</v>
      </c>
      <c r="U69" s="227">
        <v>59.0</v>
      </c>
      <c r="V69" s="227" t="s">
        <v>469</v>
      </c>
      <c r="W69" s="227">
        <v>59.0</v>
      </c>
      <c r="X69" s="227" t="s">
        <v>431</v>
      </c>
      <c r="Y69" s="227">
        <v>59.0</v>
      </c>
      <c r="Z69" s="227" t="s">
        <v>425</v>
      </c>
      <c r="AA69" s="227">
        <v>59.0</v>
      </c>
      <c r="AB69" s="227" t="s">
        <v>424</v>
      </c>
      <c r="AC69" s="227">
        <v>59.0</v>
      </c>
      <c r="AD69" s="227" t="s">
        <v>428</v>
      </c>
      <c r="AE69" s="227">
        <v>87.0</v>
      </c>
      <c r="AF69" s="227" t="s">
        <v>419</v>
      </c>
      <c r="AG69" s="227">
        <v>87.0</v>
      </c>
      <c r="AH69" s="227" t="s">
        <v>423</v>
      </c>
      <c r="AI69" s="227">
        <v>87.0</v>
      </c>
      <c r="AJ69" s="227" t="s">
        <v>442</v>
      </c>
      <c r="AK69" s="227">
        <v>87.0</v>
      </c>
      <c r="AL69" s="227" t="s">
        <v>457</v>
      </c>
      <c r="AM69" s="227">
        <v>87.0</v>
      </c>
      <c r="AN69" s="227" t="s">
        <v>422</v>
      </c>
      <c r="AO69" s="227">
        <v>87.0</v>
      </c>
    </row>
    <row r="70" ht="41.25" customHeight="1">
      <c r="A70" s="228" t="s">
        <v>429</v>
      </c>
      <c r="B70" s="229" t="s">
        <v>455</v>
      </c>
      <c r="C70" s="229">
        <v>204.0</v>
      </c>
      <c r="D70" s="229" t="s">
        <v>455</v>
      </c>
      <c r="E70" s="229">
        <v>204.0</v>
      </c>
      <c r="F70" s="229" t="s">
        <v>478</v>
      </c>
      <c r="G70" s="229">
        <v>204.0</v>
      </c>
      <c r="H70" s="229" t="s">
        <v>480</v>
      </c>
      <c r="I70" s="229">
        <v>204.0</v>
      </c>
      <c r="J70" s="229" t="s">
        <v>428</v>
      </c>
      <c r="K70" s="229">
        <v>17.0</v>
      </c>
      <c r="L70" s="229" t="s">
        <v>424</v>
      </c>
      <c r="M70" s="229">
        <v>17.0</v>
      </c>
      <c r="N70" s="229" t="s">
        <v>424</v>
      </c>
      <c r="O70" s="229">
        <v>17.0</v>
      </c>
      <c r="P70" s="229" t="s">
        <v>464</v>
      </c>
      <c r="Q70" s="229">
        <v>17.0</v>
      </c>
      <c r="R70" s="229" t="s">
        <v>428</v>
      </c>
      <c r="S70" s="229">
        <v>17.0</v>
      </c>
      <c r="T70" s="229" t="s">
        <v>464</v>
      </c>
      <c r="U70" s="229">
        <v>17.0</v>
      </c>
      <c r="V70" s="229" t="s">
        <v>495</v>
      </c>
      <c r="W70" s="229">
        <v>17.0</v>
      </c>
      <c r="X70" s="229" t="s">
        <v>428</v>
      </c>
      <c r="Y70" s="229">
        <v>17.0</v>
      </c>
      <c r="Z70" s="229" t="s">
        <v>479</v>
      </c>
      <c r="AA70" s="229">
        <v>17.0</v>
      </c>
      <c r="AB70" s="229" t="s">
        <v>479</v>
      </c>
      <c r="AC70" s="229">
        <v>17.0</v>
      </c>
      <c r="AD70" s="229" t="s">
        <v>464</v>
      </c>
      <c r="AE70" s="229">
        <v>11.0</v>
      </c>
      <c r="AF70" s="229" t="s">
        <v>469</v>
      </c>
      <c r="AG70" s="229">
        <v>11.0</v>
      </c>
      <c r="AH70" s="229" t="s">
        <v>463</v>
      </c>
      <c r="AI70" s="229">
        <v>11.0</v>
      </c>
      <c r="AJ70" s="229" t="s">
        <v>419</v>
      </c>
      <c r="AK70" s="229">
        <v>11.0</v>
      </c>
      <c r="AL70" s="229" t="s">
        <v>469</v>
      </c>
      <c r="AM70" s="229">
        <v>11.0</v>
      </c>
      <c r="AN70" s="229" t="s">
        <v>469</v>
      </c>
      <c r="AO70" s="229">
        <v>11.0</v>
      </c>
    </row>
    <row r="71" ht="41.25" customHeight="1">
      <c r="A71" s="228" t="s">
        <v>438</v>
      </c>
      <c r="B71" s="229" t="s">
        <v>441</v>
      </c>
      <c r="C71" s="229">
        <v>181.0</v>
      </c>
      <c r="D71" s="229" t="s">
        <v>455</v>
      </c>
      <c r="E71" s="229">
        <v>181.0</v>
      </c>
      <c r="F71" s="229" t="s">
        <v>440</v>
      </c>
      <c r="G71" s="229">
        <v>181.0</v>
      </c>
      <c r="H71" s="229" t="s">
        <v>455</v>
      </c>
      <c r="I71" s="229">
        <v>181.0</v>
      </c>
      <c r="J71" s="229" t="s">
        <v>463</v>
      </c>
      <c r="K71" s="229">
        <v>31.0</v>
      </c>
      <c r="L71" s="229" t="s">
        <v>479</v>
      </c>
      <c r="M71" s="229">
        <v>31.0</v>
      </c>
      <c r="N71" s="229" t="s">
        <v>497</v>
      </c>
      <c r="O71" s="229">
        <v>31.0</v>
      </c>
      <c r="P71" s="229" t="s">
        <v>443</v>
      </c>
      <c r="Q71" s="229">
        <v>31.0</v>
      </c>
      <c r="R71" s="229" t="s">
        <v>420</v>
      </c>
      <c r="S71" s="229">
        <v>31.0</v>
      </c>
      <c r="T71" s="229" t="s">
        <v>464</v>
      </c>
      <c r="U71" s="229">
        <v>17.0</v>
      </c>
      <c r="V71" s="229" t="s">
        <v>428</v>
      </c>
      <c r="W71" s="229">
        <v>17.0</v>
      </c>
      <c r="X71" s="229" t="s">
        <v>432</v>
      </c>
      <c r="Y71" s="229">
        <v>17.0</v>
      </c>
      <c r="Z71" s="229" t="s">
        <v>432</v>
      </c>
      <c r="AA71" s="229">
        <v>17.0</v>
      </c>
      <c r="AB71" s="229" t="s">
        <v>464</v>
      </c>
      <c r="AC71" s="229">
        <v>17.0</v>
      </c>
      <c r="AD71" s="229" t="s">
        <v>434</v>
      </c>
      <c r="AE71" s="229">
        <v>30.0</v>
      </c>
      <c r="AF71" s="229" t="s">
        <v>432</v>
      </c>
      <c r="AG71" s="229">
        <v>30.0</v>
      </c>
      <c r="AH71" s="229" t="s">
        <v>426</v>
      </c>
      <c r="AI71" s="229">
        <v>30.0</v>
      </c>
      <c r="AJ71" s="229" t="s">
        <v>497</v>
      </c>
      <c r="AK71" s="229">
        <v>30.0</v>
      </c>
      <c r="AL71" s="229" t="s">
        <v>453</v>
      </c>
      <c r="AM71" s="229">
        <v>30.0</v>
      </c>
      <c r="AN71" s="229" t="s">
        <v>497</v>
      </c>
      <c r="AO71" s="229">
        <v>30.0</v>
      </c>
    </row>
    <row r="72" ht="41.25" customHeight="1">
      <c r="A72" s="228" t="s">
        <v>445</v>
      </c>
      <c r="B72" s="229" t="s">
        <v>502</v>
      </c>
      <c r="C72" s="229">
        <v>120.0</v>
      </c>
      <c r="D72" s="229" t="s">
        <v>466</v>
      </c>
      <c r="E72" s="229">
        <v>120.0</v>
      </c>
      <c r="F72" s="229" t="s">
        <v>503</v>
      </c>
      <c r="G72" s="229">
        <v>120.0</v>
      </c>
      <c r="H72" s="229" t="s">
        <v>416</v>
      </c>
      <c r="I72" s="229">
        <v>120.0</v>
      </c>
      <c r="J72" s="229" t="s">
        <v>449</v>
      </c>
      <c r="K72" s="229">
        <v>11.0</v>
      </c>
      <c r="L72" s="229" t="s">
        <v>419</v>
      </c>
      <c r="M72" s="229">
        <v>11.0</v>
      </c>
      <c r="N72" s="229" t="s">
        <v>464</v>
      </c>
      <c r="O72" s="229">
        <v>11.0</v>
      </c>
      <c r="P72" s="229" t="s">
        <v>432</v>
      </c>
      <c r="Q72" s="229">
        <v>11.0</v>
      </c>
      <c r="R72" s="229" t="s">
        <v>419</v>
      </c>
      <c r="S72" s="229">
        <v>11.0</v>
      </c>
      <c r="T72" s="229" t="s">
        <v>432</v>
      </c>
      <c r="U72" s="229">
        <v>2.0</v>
      </c>
      <c r="V72" s="229" t="s">
        <v>432</v>
      </c>
      <c r="W72" s="229">
        <v>2.0</v>
      </c>
      <c r="X72" s="229" t="s">
        <v>432</v>
      </c>
      <c r="Y72" s="229">
        <v>2.0</v>
      </c>
      <c r="Z72" s="229" t="s">
        <v>432</v>
      </c>
      <c r="AA72" s="229">
        <v>2.0</v>
      </c>
      <c r="AB72" s="229" t="s">
        <v>432</v>
      </c>
      <c r="AC72" s="229">
        <v>2.0</v>
      </c>
      <c r="AD72" s="229" t="s">
        <v>474</v>
      </c>
      <c r="AE72" s="229">
        <v>4.0</v>
      </c>
      <c r="AF72" s="229" t="s">
        <v>432</v>
      </c>
      <c r="AG72" s="229">
        <v>4.0</v>
      </c>
      <c r="AH72" s="229" t="s">
        <v>457</v>
      </c>
      <c r="AI72" s="229">
        <v>4.0</v>
      </c>
      <c r="AJ72" s="229" t="s">
        <v>457</v>
      </c>
      <c r="AK72" s="229">
        <v>4.0</v>
      </c>
      <c r="AL72" s="229" t="s">
        <v>432</v>
      </c>
      <c r="AM72" s="229">
        <v>4.0</v>
      </c>
      <c r="AN72" s="229" t="s">
        <v>432</v>
      </c>
      <c r="AO72" s="229">
        <v>4.0</v>
      </c>
    </row>
    <row r="73" ht="41.25" customHeight="1">
      <c r="A73" s="228" t="s">
        <v>454</v>
      </c>
      <c r="B73" s="229" t="s">
        <v>439</v>
      </c>
      <c r="C73" s="229">
        <v>70.0</v>
      </c>
      <c r="D73" s="229" t="s">
        <v>439</v>
      </c>
      <c r="E73" s="229">
        <v>70.0</v>
      </c>
      <c r="F73" s="229" t="s">
        <v>439</v>
      </c>
      <c r="G73" s="229">
        <v>70.0</v>
      </c>
      <c r="H73" s="229" t="s">
        <v>455</v>
      </c>
      <c r="I73" s="229">
        <v>70.0</v>
      </c>
      <c r="J73" s="229" t="s">
        <v>467</v>
      </c>
      <c r="K73" s="229">
        <v>7.0</v>
      </c>
      <c r="L73" s="229" t="s">
        <v>432</v>
      </c>
      <c r="M73" s="229">
        <v>7.0</v>
      </c>
      <c r="N73" s="229" t="s">
        <v>467</v>
      </c>
      <c r="O73" s="229">
        <v>7.0</v>
      </c>
      <c r="P73" s="229" t="s">
        <v>467</v>
      </c>
      <c r="Q73" s="229">
        <v>7.0</v>
      </c>
      <c r="R73" s="229" t="s">
        <v>432</v>
      </c>
      <c r="S73" s="229">
        <v>7.0</v>
      </c>
      <c r="T73" s="229" t="s">
        <v>457</v>
      </c>
      <c r="U73" s="229">
        <v>4.0</v>
      </c>
      <c r="V73" s="229" t="s">
        <v>474</v>
      </c>
      <c r="W73" s="229">
        <v>4.0</v>
      </c>
      <c r="X73" s="229" t="s">
        <v>474</v>
      </c>
      <c r="Y73" s="229">
        <v>4.0</v>
      </c>
      <c r="Z73" s="229" t="s">
        <v>432</v>
      </c>
      <c r="AA73" s="229">
        <v>4.0</v>
      </c>
      <c r="AB73" s="229" t="s">
        <v>457</v>
      </c>
      <c r="AC73" s="229">
        <v>4.0</v>
      </c>
      <c r="AD73" s="229" t="s">
        <v>427</v>
      </c>
      <c r="AE73" s="229">
        <v>9.0</v>
      </c>
      <c r="AF73" s="229" t="s">
        <v>432</v>
      </c>
      <c r="AG73" s="229">
        <v>9.0</v>
      </c>
      <c r="AH73" s="229" t="s">
        <v>423</v>
      </c>
      <c r="AI73" s="229">
        <v>9.0</v>
      </c>
      <c r="AJ73" s="229" t="s">
        <v>427</v>
      </c>
      <c r="AK73" s="229">
        <v>9.0</v>
      </c>
      <c r="AL73" s="229" t="s">
        <v>423</v>
      </c>
      <c r="AM73" s="229">
        <v>9.0</v>
      </c>
      <c r="AN73" s="229" t="s">
        <v>427</v>
      </c>
      <c r="AO73" s="229">
        <v>9.0</v>
      </c>
    </row>
    <row r="74" ht="41.25" customHeight="1">
      <c r="A74" s="228" t="s">
        <v>460</v>
      </c>
      <c r="B74" s="229" t="s">
        <v>415</v>
      </c>
      <c r="C74" s="229">
        <v>79.0</v>
      </c>
      <c r="D74" s="229" t="s">
        <v>415</v>
      </c>
      <c r="E74" s="229">
        <v>79.0</v>
      </c>
      <c r="F74" s="229" t="s">
        <v>447</v>
      </c>
      <c r="G74" s="229">
        <v>79.0</v>
      </c>
      <c r="H74" s="229" t="s">
        <v>471</v>
      </c>
      <c r="I74" s="229">
        <v>79.0</v>
      </c>
      <c r="J74" s="229" t="s">
        <v>464</v>
      </c>
      <c r="K74" s="229">
        <v>11.0</v>
      </c>
      <c r="L74" s="229" t="s">
        <v>432</v>
      </c>
      <c r="M74" s="229">
        <v>11.0</v>
      </c>
      <c r="N74" s="229" t="s">
        <v>419</v>
      </c>
      <c r="O74" s="229">
        <v>11.0</v>
      </c>
      <c r="P74" s="229" t="s">
        <v>449</v>
      </c>
      <c r="Q74" s="229">
        <v>11.0</v>
      </c>
      <c r="R74" s="229" t="s">
        <v>469</v>
      </c>
      <c r="S74" s="229">
        <v>11.0</v>
      </c>
      <c r="T74" s="229" t="s">
        <v>432</v>
      </c>
      <c r="U74" s="229">
        <v>2.0</v>
      </c>
      <c r="V74" s="229" t="s">
        <v>474</v>
      </c>
      <c r="W74" s="229">
        <v>2.0</v>
      </c>
      <c r="X74" s="229" t="s">
        <v>432</v>
      </c>
      <c r="Y74" s="229">
        <v>2.0</v>
      </c>
      <c r="Z74" s="229" t="s">
        <v>432</v>
      </c>
      <c r="AA74" s="229">
        <v>2.0</v>
      </c>
      <c r="AB74" s="229" t="s">
        <v>474</v>
      </c>
      <c r="AC74" s="229">
        <v>2.0</v>
      </c>
      <c r="AD74" s="229" t="s">
        <v>444</v>
      </c>
      <c r="AE74" s="229">
        <v>7.0</v>
      </c>
      <c r="AF74" s="229" t="s">
        <v>432</v>
      </c>
      <c r="AG74" s="229">
        <v>7.0</v>
      </c>
      <c r="AH74" s="229" t="s">
        <v>444</v>
      </c>
      <c r="AI74" s="229">
        <v>7.0</v>
      </c>
      <c r="AJ74" s="229" t="s">
        <v>444</v>
      </c>
      <c r="AK74" s="229">
        <v>7.0</v>
      </c>
      <c r="AL74" s="229" t="s">
        <v>462</v>
      </c>
      <c r="AM74" s="229">
        <v>7.0</v>
      </c>
      <c r="AN74" s="229" t="s">
        <v>467</v>
      </c>
      <c r="AO74" s="229">
        <v>7.0</v>
      </c>
    </row>
    <row r="75" ht="41.25" customHeight="1">
      <c r="A75" s="228" t="s">
        <v>465</v>
      </c>
      <c r="B75" s="229" t="s">
        <v>440</v>
      </c>
      <c r="C75" s="229">
        <v>129.0</v>
      </c>
      <c r="D75" s="229" t="s">
        <v>471</v>
      </c>
      <c r="E75" s="229">
        <v>129.0</v>
      </c>
      <c r="F75" s="229" t="s">
        <v>466</v>
      </c>
      <c r="G75" s="229">
        <v>129.0</v>
      </c>
      <c r="H75" s="229" t="s">
        <v>440</v>
      </c>
      <c r="I75" s="229">
        <v>129.0</v>
      </c>
      <c r="J75" s="229" t="s">
        <v>422</v>
      </c>
      <c r="K75" s="229">
        <v>12.0</v>
      </c>
      <c r="L75" s="229" t="s">
        <v>457</v>
      </c>
      <c r="M75" s="229">
        <v>12.0</v>
      </c>
      <c r="N75" s="229" t="s">
        <v>432</v>
      </c>
      <c r="O75" s="229">
        <v>12.0</v>
      </c>
      <c r="P75" s="229" t="s">
        <v>459</v>
      </c>
      <c r="Q75" s="229">
        <v>12.0</v>
      </c>
      <c r="R75" s="229" t="s">
        <v>432</v>
      </c>
      <c r="S75" s="229">
        <v>12.0</v>
      </c>
      <c r="T75" s="229" t="s">
        <v>432</v>
      </c>
      <c r="U75" s="229">
        <v>11.0</v>
      </c>
      <c r="V75" s="229" t="s">
        <v>469</v>
      </c>
      <c r="W75" s="229">
        <v>11.0</v>
      </c>
      <c r="X75" s="229" t="s">
        <v>432</v>
      </c>
      <c r="Y75" s="229">
        <v>11.0</v>
      </c>
      <c r="Z75" s="229" t="s">
        <v>432</v>
      </c>
      <c r="AA75" s="229">
        <v>11.0</v>
      </c>
      <c r="AB75" s="229" t="s">
        <v>419</v>
      </c>
      <c r="AC75" s="229">
        <v>11.0</v>
      </c>
      <c r="AD75" s="229" t="s">
        <v>442</v>
      </c>
      <c r="AE75" s="229">
        <v>14.0</v>
      </c>
      <c r="AF75" s="229" t="s">
        <v>418</v>
      </c>
      <c r="AG75" s="229">
        <v>14.0</v>
      </c>
      <c r="AH75" s="229" t="s">
        <v>467</v>
      </c>
      <c r="AI75" s="229">
        <v>14.0</v>
      </c>
      <c r="AJ75" s="229" t="s">
        <v>432</v>
      </c>
      <c r="AK75" s="229">
        <v>14.0</v>
      </c>
      <c r="AL75" s="229" t="s">
        <v>418</v>
      </c>
      <c r="AM75" s="229">
        <v>14.0</v>
      </c>
      <c r="AN75" s="229" t="s">
        <v>442</v>
      </c>
      <c r="AO75" s="229">
        <v>14.0</v>
      </c>
    </row>
    <row r="76" ht="41.25" customHeight="1">
      <c r="A76" s="228" t="s">
        <v>470</v>
      </c>
      <c r="B76" s="229" t="s">
        <v>455</v>
      </c>
      <c r="C76" s="229">
        <v>77.0</v>
      </c>
      <c r="D76" s="229" t="s">
        <v>430</v>
      </c>
      <c r="E76" s="229">
        <v>77.0</v>
      </c>
      <c r="F76" s="229" t="s">
        <v>466</v>
      </c>
      <c r="G76" s="229">
        <v>77.0</v>
      </c>
      <c r="H76" s="229" t="s">
        <v>461</v>
      </c>
      <c r="I76" s="229">
        <v>77.0</v>
      </c>
      <c r="J76" s="229" t="s">
        <v>453</v>
      </c>
      <c r="K76" s="229">
        <v>9.0</v>
      </c>
      <c r="L76" s="229" t="s">
        <v>423</v>
      </c>
      <c r="M76" s="229">
        <v>9.0</v>
      </c>
      <c r="N76" s="229" t="s">
        <v>432</v>
      </c>
      <c r="O76" s="229">
        <v>9.0</v>
      </c>
      <c r="P76" s="229" t="s">
        <v>427</v>
      </c>
      <c r="Q76" s="229">
        <v>9.0</v>
      </c>
      <c r="R76" s="229" t="s">
        <v>427</v>
      </c>
      <c r="S76" s="229">
        <v>9.0</v>
      </c>
      <c r="T76" s="229" t="s">
        <v>432</v>
      </c>
      <c r="U76" s="229">
        <v>6.0</v>
      </c>
      <c r="V76" s="229" t="s">
        <v>432</v>
      </c>
      <c r="W76" s="229">
        <v>6.0</v>
      </c>
      <c r="X76" s="229" t="s">
        <v>474</v>
      </c>
      <c r="Y76" s="229">
        <v>6.0</v>
      </c>
      <c r="Z76" s="229" t="s">
        <v>432</v>
      </c>
      <c r="AA76" s="229">
        <v>6.0</v>
      </c>
      <c r="AB76" s="229" t="s">
        <v>432</v>
      </c>
      <c r="AC76" s="229">
        <v>6.0</v>
      </c>
      <c r="AD76" s="229" t="s">
        <v>458</v>
      </c>
      <c r="AE76" s="229">
        <v>12.0</v>
      </c>
      <c r="AF76" s="229" t="s">
        <v>458</v>
      </c>
      <c r="AG76" s="229">
        <v>12.0</v>
      </c>
      <c r="AH76" s="229" t="s">
        <v>422</v>
      </c>
      <c r="AI76" s="229">
        <v>12.0</v>
      </c>
      <c r="AJ76" s="229" t="s">
        <v>432</v>
      </c>
      <c r="AK76" s="229">
        <v>12.0</v>
      </c>
      <c r="AL76" s="229" t="s">
        <v>422</v>
      </c>
      <c r="AM76" s="229">
        <v>12.0</v>
      </c>
      <c r="AN76" s="229" t="s">
        <v>432</v>
      </c>
      <c r="AO76" s="229">
        <v>12.0</v>
      </c>
    </row>
    <row r="77" ht="21.75" customHeight="1">
      <c r="A77" s="228"/>
      <c r="B77" s="229"/>
      <c r="C77" s="229"/>
      <c r="D77" s="229"/>
      <c r="E77" s="229"/>
      <c r="F77" s="229"/>
      <c r="G77" s="229"/>
      <c r="H77" s="229"/>
      <c r="I77" s="229"/>
      <c r="J77" s="229"/>
      <c r="K77" s="229"/>
      <c r="L77" s="229"/>
      <c r="M77" s="229"/>
      <c r="N77" s="229"/>
      <c r="O77" s="229"/>
      <c r="P77" s="229"/>
      <c r="Q77" s="229"/>
      <c r="R77" s="229"/>
      <c r="S77" s="229"/>
      <c r="T77" s="229"/>
      <c r="U77" s="229"/>
      <c r="V77" s="229"/>
      <c r="W77" s="229"/>
      <c r="X77" s="229"/>
      <c r="Y77" s="229"/>
      <c r="Z77" s="229"/>
      <c r="AA77" s="229"/>
      <c r="AB77" s="229"/>
      <c r="AC77" s="229"/>
      <c r="AD77" s="229"/>
      <c r="AE77" s="229"/>
      <c r="AF77" s="229"/>
      <c r="AG77" s="229"/>
      <c r="AH77" s="229"/>
      <c r="AI77" s="229"/>
      <c r="AJ77" s="229"/>
      <c r="AK77" s="229"/>
      <c r="AL77" s="229"/>
      <c r="AM77" s="229"/>
      <c r="AN77" s="229"/>
      <c r="AO77" s="229"/>
    </row>
    <row r="78" ht="41.25" customHeight="1">
      <c r="A78" s="232" t="s">
        <v>504</v>
      </c>
      <c r="B78" s="233" t="s">
        <v>393</v>
      </c>
      <c r="C78" s="223"/>
      <c r="D78" s="233" t="s">
        <v>394</v>
      </c>
      <c r="E78" s="223"/>
      <c r="F78" s="233" t="s">
        <v>395</v>
      </c>
      <c r="G78" s="223"/>
      <c r="H78" s="233" t="s">
        <v>396</v>
      </c>
      <c r="I78" s="223"/>
      <c r="J78" s="233" t="s">
        <v>397</v>
      </c>
      <c r="K78" s="223"/>
      <c r="L78" s="233" t="s">
        <v>398</v>
      </c>
      <c r="M78" s="223"/>
      <c r="N78" s="233" t="s">
        <v>399</v>
      </c>
      <c r="O78" s="223"/>
      <c r="P78" s="233" t="s">
        <v>400</v>
      </c>
      <c r="Q78" s="223"/>
      <c r="R78" s="233" t="s">
        <v>401</v>
      </c>
      <c r="S78" s="223"/>
      <c r="T78" s="233" t="s">
        <v>402</v>
      </c>
      <c r="U78" s="223"/>
      <c r="V78" s="233" t="s">
        <v>403</v>
      </c>
      <c r="W78" s="223"/>
      <c r="X78" s="233" t="s">
        <v>404</v>
      </c>
      <c r="Y78" s="223"/>
      <c r="Z78" s="233" t="s">
        <v>405</v>
      </c>
      <c r="AA78" s="223"/>
      <c r="AB78" s="233" t="s">
        <v>406</v>
      </c>
      <c r="AC78" s="223"/>
      <c r="AD78" s="233" t="s">
        <v>407</v>
      </c>
      <c r="AE78" s="223"/>
      <c r="AF78" s="233" t="s">
        <v>408</v>
      </c>
      <c r="AG78" s="223"/>
      <c r="AH78" s="233" t="s">
        <v>409</v>
      </c>
      <c r="AI78" s="223"/>
      <c r="AJ78" s="233" t="s">
        <v>410</v>
      </c>
      <c r="AK78" s="223"/>
      <c r="AL78" s="233" t="s">
        <v>411</v>
      </c>
      <c r="AM78" s="223"/>
      <c r="AN78" s="233" t="s">
        <v>412</v>
      </c>
      <c r="AO78" s="223"/>
    </row>
    <row r="79" ht="41.25" customHeight="1">
      <c r="A79" s="224"/>
      <c r="B79" s="225" t="s">
        <v>134</v>
      </c>
      <c r="C79" s="225" t="s">
        <v>413</v>
      </c>
      <c r="D79" s="225" t="s">
        <v>134</v>
      </c>
      <c r="E79" s="225" t="s">
        <v>413</v>
      </c>
      <c r="F79" s="225" t="s">
        <v>134</v>
      </c>
      <c r="G79" s="225" t="s">
        <v>413</v>
      </c>
      <c r="H79" s="225" t="s">
        <v>134</v>
      </c>
      <c r="I79" s="225" t="s">
        <v>413</v>
      </c>
      <c r="J79" s="225" t="s">
        <v>134</v>
      </c>
      <c r="K79" s="225" t="s">
        <v>413</v>
      </c>
      <c r="L79" s="225" t="s">
        <v>134</v>
      </c>
      <c r="M79" s="225" t="s">
        <v>413</v>
      </c>
      <c r="N79" s="225" t="s">
        <v>134</v>
      </c>
      <c r="O79" s="225" t="s">
        <v>413</v>
      </c>
      <c r="P79" s="225" t="s">
        <v>134</v>
      </c>
      <c r="Q79" s="225" t="s">
        <v>413</v>
      </c>
      <c r="R79" s="225" t="s">
        <v>134</v>
      </c>
      <c r="S79" s="225" t="s">
        <v>413</v>
      </c>
      <c r="T79" s="225" t="s">
        <v>134</v>
      </c>
      <c r="U79" s="225" t="s">
        <v>413</v>
      </c>
      <c r="V79" s="225" t="s">
        <v>134</v>
      </c>
      <c r="W79" s="225" t="s">
        <v>413</v>
      </c>
      <c r="X79" s="225" t="s">
        <v>134</v>
      </c>
      <c r="Y79" s="225" t="s">
        <v>413</v>
      </c>
      <c r="Z79" s="225" t="s">
        <v>134</v>
      </c>
      <c r="AA79" s="225" t="s">
        <v>413</v>
      </c>
      <c r="AB79" s="225" t="s">
        <v>134</v>
      </c>
      <c r="AC79" s="225" t="s">
        <v>413</v>
      </c>
      <c r="AD79" s="225" t="s">
        <v>134</v>
      </c>
      <c r="AE79" s="225" t="s">
        <v>413</v>
      </c>
      <c r="AF79" s="225" t="s">
        <v>134</v>
      </c>
      <c r="AG79" s="225" t="s">
        <v>413</v>
      </c>
      <c r="AH79" s="225" t="s">
        <v>134</v>
      </c>
      <c r="AI79" s="225" t="s">
        <v>413</v>
      </c>
      <c r="AJ79" s="225" t="s">
        <v>134</v>
      </c>
      <c r="AK79" s="225" t="s">
        <v>413</v>
      </c>
      <c r="AL79" s="225" t="s">
        <v>134</v>
      </c>
      <c r="AM79" s="225" t="s">
        <v>413</v>
      </c>
      <c r="AN79" s="225" t="s">
        <v>134</v>
      </c>
      <c r="AO79" s="225" t="s">
        <v>413</v>
      </c>
    </row>
    <row r="80" ht="41.25" customHeight="1">
      <c r="A80" s="226" t="s">
        <v>414</v>
      </c>
      <c r="B80" s="227" t="s">
        <v>471</v>
      </c>
      <c r="C80" s="227">
        <v>318.0</v>
      </c>
      <c r="D80" s="227" t="s">
        <v>471</v>
      </c>
      <c r="E80" s="227">
        <v>318.0</v>
      </c>
      <c r="F80" s="227" t="s">
        <v>477</v>
      </c>
      <c r="G80" s="227">
        <v>318.0</v>
      </c>
      <c r="H80" s="227" t="s">
        <v>415</v>
      </c>
      <c r="I80" s="227">
        <v>318.0</v>
      </c>
      <c r="J80" s="227" t="s">
        <v>437</v>
      </c>
      <c r="K80" s="227">
        <v>25.0</v>
      </c>
      <c r="L80" s="227" t="s">
        <v>422</v>
      </c>
      <c r="M80" s="227">
        <v>25.0</v>
      </c>
      <c r="N80" s="227" t="s">
        <v>432</v>
      </c>
      <c r="O80" s="227">
        <v>25.0</v>
      </c>
      <c r="P80" s="227" t="s">
        <v>426</v>
      </c>
      <c r="Q80" s="227">
        <v>25.0</v>
      </c>
      <c r="R80" s="227" t="s">
        <v>432</v>
      </c>
      <c r="S80" s="227">
        <v>25.0</v>
      </c>
      <c r="T80" s="227" t="s">
        <v>418</v>
      </c>
      <c r="U80" s="227">
        <v>19.0</v>
      </c>
      <c r="V80" s="227" t="s">
        <v>443</v>
      </c>
      <c r="W80" s="227">
        <v>19.0</v>
      </c>
      <c r="X80" s="227" t="s">
        <v>436</v>
      </c>
      <c r="Y80" s="227">
        <v>19.0</v>
      </c>
      <c r="Z80" s="227" t="s">
        <v>436</v>
      </c>
      <c r="AA80" s="227">
        <v>19.0</v>
      </c>
      <c r="AB80" s="227" t="s">
        <v>427</v>
      </c>
      <c r="AC80" s="227">
        <v>19.0</v>
      </c>
      <c r="AD80" s="227" t="s">
        <v>443</v>
      </c>
      <c r="AE80" s="227">
        <v>23.0</v>
      </c>
      <c r="AF80" s="227" t="s">
        <v>419</v>
      </c>
      <c r="AG80" s="227">
        <v>23.0</v>
      </c>
      <c r="AH80" s="227" t="s">
        <v>451</v>
      </c>
      <c r="AI80" s="227">
        <v>23.0</v>
      </c>
      <c r="AJ80" s="227" t="s">
        <v>432</v>
      </c>
      <c r="AK80" s="227">
        <v>23.0</v>
      </c>
      <c r="AL80" s="227" t="s">
        <v>490</v>
      </c>
      <c r="AM80" s="227">
        <v>23.0</v>
      </c>
      <c r="AN80" s="227" t="s">
        <v>458</v>
      </c>
      <c r="AO80" s="227">
        <v>23.0</v>
      </c>
    </row>
    <row r="81" ht="41.25" customHeight="1">
      <c r="A81" s="228" t="s">
        <v>429</v>
      </c>
      <c r="B81" s="229" t="s">
        <v>473</v>
      </c>
      <c r="C81" s="229">
        <v>74.0</v>
      </c>
      <c r="D81" s="229" t="s">
        <v>471</v>
      </c>
      <c r="E81" s="229">
        <v>74.0</v>
      </c>
      <c r="F81" s="229" t="s">
        <v>477</v>
      </c>
      <c r="G81" s="229">
        <v>74.0</v>
      </c>
      <c r="H81" s="229" t="s">
        <v>471</v>
      </c>
      <c r="I81" s="229">
        <v>74.0</v>
      </c>
      <c r="J81" s="229" t="s">
        <v>426</v>
      </c>
      <c r="K81" s="229">
        <v>5.0</v>
      </c>
      <c r="L81" s="229" t="s">
        <v>426</v>
      </c>
      <c r="M81" s="229">
        <v>5.0</v>
      </c>
      <c r="N81" s="229" t="s">
        <v>432</v>
      </c>
      <c r="O81" s="229">
        <v>5.0</v>
      </c>
      <c r="P81" s="229" t="s">
        <v>432</v>
      </c>
      <c r="Q81" s="229">
        <v>5.0</v>
      </c>
      <c r="R81" s="229" t="s">
        <v>432</v>
      </c>
      <c r="S81" s="229">
        <v>5.0</v>
      </c>
      <c r="T81" s="229" t="s">
        <v>483</v>
      </c>
      <c r="U81" s="229">
        <v>5.0</v>
      </c>
      <c r="V81" s="229" t="s">
        <v>426</v>
      </c>
      <c r="W81" s="229">
        <v>5.0</v>
      </c>
      <c r="X81" s="229" t="s">
        <v>426</v>
      </c>
      <c r="Y81" s="229">
        <v>5.0</v>
      </c>
      <c r="Z81" s="229" t="s">
        <v>426</v>
      </c>
      <c r="AA81" s="229">
        <v>5.0</v>
      </c>
      <c r="AB81" s="229" t="s">
        <v>426</v>
      </c>
      <c r="AC81" s="229">
        <v>5.0</v>
      </c>
      <c r="AD81" s="229" t="s">
        <v>458</v>
      </c>
      <c r="AE81" s="229">
        <v>6.0</v>
      </c>
      <c r="AF81" s="229" t="s">
        <v>458</v>
      </c>
      <c r="AG81" s="229">
        <v>6.0</v>
      </c>
      <c r="AH81" s="229" t="s">
        <v>458</v>
      </c>
      <c r="AI81" s="229">
        <v>6.0</v>
      </c>
      <c r="AJ81" s="229" t="s">
        <v>432</v>
      </c>
      <c r="AK81" s="229">
        <v>6.0</v>
      </c>
      <c r="AL81" s="229" t="s">
        <v>453</v>
      </c>
      <c r="AM81" s="229">
        <v>6.0</v>
      </c>
      <c r="AN81" s="229" t="s">
        <v>458</v>
      </c>
      <c r="AO81" s="229">
        <v>6.0</v>
      </c>
    </row>
    <row r="82" ht="41.25" customHeight="1">
      <c r="A82" s="228" t="s">
        <v>438</v>
      </c>
      <c r="B82" s="229" t="s">
        <v>466</v>
      </c>
      <c r="C82" s="229">
        <v>69.0</v>
      </c>
      <c r="D82" s="229" t="s">
        <v>417</v>
      </c>
      <c r="E82" s="229">
        <v>69.0</v>
      </c>
      <c r="F82" s="229" t="s">
        <v>477</v>
      </c>
      <c r="G82" s="229">
        <v>69.0</v>
      </c>
      <c r="H82" s="229" t="s">
        <v>430</v>
      </c>
      <c r="I82" s="229">
        <v>69.0</v>
      </c>
      <c r="J82" s="229" t="s">
        <v>462</v>
      </c>
      <c r="K82" s="229">
        <v>7.0</v>
      </c>
      <c r="L82" s="229" t="s">
        <v>432</v>
      </c>
      <c r="M82" s="229">
        <v>7.0</v>
      </c>
      <c r="N82" s="229" t="s">
        <v>432</v>
      </c>
      <c r="O82" s="229">
        <v>7.0</v>
      </c>
      <c r="P82" s="229" t="s">
        <v>462</v>
      </c>
      <c r="Q82" s="229">
        <v>7.0</v>
      </c>
      <c r="R82" s="229" t="s">
        <v>432</v>
      </c>
      <c r="S82" s="229">
        <v>7.0</v>
      </c>
      <c r="T82" s="229" t="s">
        <v>426</v>
      </c>
      <c r="U82" s="229">
        <v>5.0</v>
      </c>
      <c r="V82" s="229" t="s">
        <v>426</v>
      </c>
      <c r="W82" s="229">
        <v>5.0</v>
      </c>
      <c r="X82" s="229" t="s">
        <v>432</v>
      </c>
      <c r="Y82" s="229">
        <v>5.0</v>
      </c>
      <c r="Z82" s="229" t="s">
        <v>432</v>
      </c>
      <c r="AA82" s="229">
        <v>5.0</v>
      </c>
      <c r="AB82" s="229" t="s">
        <v>432</v>
      </c>
      <c r="AC82" s="229">
        <v>5.0</v>
      </c>
      <c r="AD82" s="229" t="s">
        <v>462</v>
      </c>
      <c r="AE82" s="229">
        <v>7.0</v>
      </c>
      <c r="AF82" s="229" t="s">
        <v>432</v>
      </c>
      <c r="AG82" s="229">
        <v>7.0</v>
      </c>
      <c r="AH82" s="229" t="s">
        <v>467</v>
      </c>
      <c r="AI82" s="229">
        <v>7.0</v>
      </c>
      <c r="AJ82" s="229" t="s">
        <v>432</v>
      </c>
      <c r="AK82" s="229">
        <v>7.0</v>
      </c>
      <c r="AL82" s="229" t="s">
        <v>475</v>
      </c>
      <c r="AM82" s="229">
        <v>7.0</v>
      </c>
      <c r="AN82" s="229" t="s">
        <v>467</v>
      </c>
      <c r="AO82" s="229">
        <v>7.0</v>
      </c>
    </row>
    <row r="83" ht="41.25" customHeight="1">
      <c r="A83" s="228" t="s">
        <v>445</v>
      </c>
      <c r="B83" s="229" t="s">
        <v>430</v>
      </c>
      <c r="C83" s="229">
        <v>44.0</v>
      </c>
      <c r="D83" s="229" t="s">
        <v>455</v>
      </c>
      <c r="E83" s="229">
        <v>44.0</v>
      </c>
      <c r="F83" s="229" t="s">
        <v>505</v>
      </c>
      <c r="G83" s="229">
        <v>44.0</v>
      </c>
      <c r="H83" s="229" t="s">
        <v>455</v>
      </c>
      <c r="I83" s="229">
        <v>44.0</v>
      </c>
      <c r="J83" s="229" t="s">
        <v>452</v>
      </c>
      <c r="K83" s="229">
        <v>5.0</v>
      </c>
      <c r="L83" s="229" t="s">
        <v>432</v>
      </c>
      <c r="M83" s="229">
        <v>5.0</v>
      </c>
      <c r="N83" s="229" t="s">
        <v>432</v>
      </c>
      <c r="O83" s="229">
        <v>5.0</v>
      </c>
      <c r="P83" s="229" t="s">
        <v>432</v>
      </c>
      <c r="Q83" s="229">
        <v>5.0</v>
      </c>
      <c r="R83" s="229" t="s">
        <v>432</v>
      </c>
      <c r="S83" s="229">
        <v>5.0</v>
      </c>
      <c r="T83" s="229" t="s">
        <v>432</v>
      </c>
      <c r="U83" s="229">
        <v>3.0</v>
      </c>
      <c r="V83" s="229" t="s">
        <v>453</v>
      </c>
      <c r="W83" s="229">
        <v>3.0</v>
      </c>
      <c r="X83" s="229" t="s">
        <v>432</v>
      </c>
      <c r="Y83" s="229">
        <v>3.0</v>
      </c>
      <c r="Z83" s="229" t="s">
        <v>432</v>
      </c>
      <c r="AA83" s="229">
        <v>3.0</v>
      </c>
      <c r="AB83" s="229" t="s">
        <v>432</v>
      </c>
      <c r="AC83" s="229">
        <v>3.0</v>
      </c>
      <c r="AD83" s="229" t="s">
        <v>457</v>
      </c>
      <c r="AE83" s="229">
        <v>4.0</v>
      </c>
      <c r="AF83" s="229" t="s">
        <v>432</v>
      </c>
      <c r="AG83" s="229">
        <v>4.0</v>
      </c>
      <c r="AH83" s="229" t="s">
        <v>432</v>
      </c>
      <c r="AI83" s="229">
        <v>4.0</v>
      </c>
      <c r="AJ83" s="229" t="s">
        <v>432</v>
      </c>
      <c r="AK83" s="229">
        <v>4.0</v>
      </c>
      <c r="AL83" s="229" t="s">
        <v>432</v>
      </c>
      <c r="AM83" s="229">
        <v>4.0</v>
      </c>
      <c r="AN83" s="229" t="s">
        <v>474</v>
      </c>
      <c r="AO83" s="229">
        <v>4.0</v>
      </c>
    </row>
    <row r="84" ht="41.25" customHeight="1">
      <c r="A84" s="228" t="s">
        <v>454</v>
      </c>
      <c r="B84" s="229" t="s">
        <v>471</v>
      </c>
      <c r="C84" s="229">
        <v>29.0</v>
      </c>
      <c r="D84" s="229" t="s">
        <v>448</v>
      </c>
      <c r="E84" s="229">
        <v>29.0</v>
      </c>
      <c r="F84" s="229" t="s">
        <v>448</v>
      </c>
      <c r="G84" s="229">
        <v>29.0</v>
      </c>
      <c r="H84" s="229" t="s">
        <v>473</v>
      </c>
      <c r="I84" s="229">
        <v>29.0</v>
      </c>
      <c r="J84" s="229" t="s">
        <v>432</v>
      </c>
      <c r="K84" s="229">
        <v>1.0</v>
      </c>
      <c r="L84" s="229" t="s">
        <v>432</v>
      </c>
      <c r="M84" s="229">
        <v>1.0</v>
      </c>
      <c r="N84" s="229" t="s">
        <v>432</v>
      </c>
      <c r="O84" s="229">
        <v>1.0</v>
      </c>
      <c r="P84" s="229" t="s">
        <v>432</v>
      </c>
      <c r="Q84" s="229">
        <v>1.0</v>
      </c>
      <c r="R84" s="229" t="s">
        <v>432</v>
      </c>
      <c r="S84" s="229">
        <v>1.0</v>
      </c>
      <c r="T84" s="229" t="s">
        <v>432</v>
      </c>
      <c r="U84" s="229">
        <v>2.0</v>
      </c>
      <c r="V84" s="229" t="s">
        <v>474</v>
      </c>
      <c r="W84" s="229">
        <v>2.0</v>
      </c>
      <c r="X84" s="229" t="s">
        <v>432</v>
      </c>
      <c r="Y84" s="229">
        <v>2.0</v>
      </c>
      <c r="Z84" s="229" t="s">
        <v>432</v>
      </c>
      <c r="AA84" s="229">
        <v>2.0</v>
      </c>
      <c r="AB84" s="229" t="s">
        <v>474</v>
      </c>
      <c r="AC84" s="229">
        <v>2.0</v>
      </c>
      <c r="AD84" s="229" t="s">
        <v>432</v>
      </c>
      <c r="AE84" s="229">
        <v>2.0</v>
      </c>
      <c r="AF84" s="229" t="s">
        <v>432</v>
      </c>
      <c r="AG84" s="229">
        <v>2.0</v>
      </c>
      <c r="AH84" s="229" t="s">
        <v>432</v>
      </c>
      <c r="AI84" s="229">
        <v>2.0</v>
      </c>
      <c r="AJ84" s="229" t="s">
        <v>432</v>
      </c>
      <c r="AK84" s="229">
        <v>2.0</v>
      </c>
      <c r="AL84" s="229" t="s">
        <v>432</v>
      </c>
      <c r="AM84" s="229">
        <v>2.0</v>
      </c>
      <c r="AN84" s="229" t="s">
        <v>432</v>
      </c>
      <c r="AO84" s="229">
        <v>2.0</v>
      </c>
    </row>
    <row r="85" ht="41.25" customHeight="1">
      <c r="A85" s="228" t="s">
        <v>460</v>
      </c>
      <c r="B85" s="229" t="s">
        <v>466</v>
      </c>
      <c r="C85" s="229">
        <v>28.0</v>
      </c>
      <c r="D85" s="229" t="s">
        <v>466</v>
      </c>
      <c r="E85" s="229">
        <v>28.0</v>
      </c>
      <c r="F85" s="229" t="s">
        <v>447</v>
      </c>
      <c r="G85" s="229">
        <v>28.0</v>
      </c>
      <c r="H85" s="229" t="s">
        <v>415</v>
      </c>
      <c r="I85" s="229">
        <v>28.0</v>
      </c>
      <c r="J85" s="229" t="s">
        <v>432</v>
      </c>
      <c r="K85" s="229">
        <v>2.0</v>
      </c>
      <c r="L85" s="229" t="s">
        <v>432</v>
      </c>
      <c r="M85" s="229">
        <v>2.0</v>
      </c>
      <c r="N85" s="229" t="s">
        <v>432</v>
      </c>
      <c r="O85" s="229">
        <v>2.0</v>
      </c>
      <c r="P85" s="229" t="s">
        <v>432</v>
      </c>
      <c r="Q85" s="229">
        <v>2.0</v>
      </c>
      <c r="R85" s="229" t="s">
        <v>432</v>
      </c>
      <c r="S85" s="229">
        <v>2.0</v>
      </c>
      <c r="T85" s="229" t="s">
        <v>432</v>
      </c>
      <c r="U85" s="229">
        <v>1.0</v>
      </c>
      <c r="V85" s="229" t="s">
        <v>506</v>
      </c>
      <c r="W85" s="229">
        <v>1.0</v>
      </c>
      <c r="X85" s="229" t="s">
        <v>432</v>
      </c>
      <c r="Y85" s="229">
        <v>1.0</v>
      </c>
      <c r="Z85" s="229" t="s">
        <v>432</v>
      </c>
      <c r="AA85" s="229">
        <v>1.0</v>
      </c>
      <c r="AB85" s="229" t="s">
        <v>432</v>
      </c>
      <c r="AC85" s="229">
        <v>1.0</v>
      </c>
      <c r="AD85" s="229" t="s">
        <v>432</v>
      </c>
      <c r="AE85" s="229">
        <v>1.0</v>
      </c>
      <c r="AF85" s="229" t="s">
        <v>432</v>
      </c>
      <c r="AG85" s="229">
        <v>1.0</v>
      </c>
      <c r="AH85" s="229" t="s">
        <v>432</v>
      </c>
      <c r="AI85" s="229">
        <v>1.0</v>
      </c>
      <c r="AJ85" s="229" t="s">
        <v>432</v>
      </c>
      <c r="AK85" s="229">
        <v>1.0</v>
      </c>
      <c r="AL85" s="229" t="s">
        <v>506</v>
      </c>
      <c r="AM85" s="229">
        <v>1.0</v>
      </c>
      <c r="AN85" s="229" t="s">
        <v>432</v>
      </c>
      <c r="AO85" s="229">
        <v>1.0</v>
      </c>
    </row>
    <row r="86" ht="41.25" customHeight="1">
      <c r="A86" s="228" t="s">
        <v>465</v>
      </c>
      <c r="B86" s="229" t="s">
        <v>448</v>
      </c>
      <c r="C86" s="229">
        <v>42.0</v>
      </c>
      <c r="D86" s="229" t="s">
        <v>502</v>
      </c>
      <c r="E86" s="229">
        <v>42.0</v>
      </c>
      <c r="F86" s="229" t="s">
        <v>502</v>
      </c>
      <c r="G86" s="229">
        <v>42.0</v>
      </c>
      <c r="H86" s="229" t="s">
        <v>502</v>
      </c>
      <c r="I86" s="229">
        <v>42.0</v>
      </c>
      <c r="J86" s="229" t="s">
        <v>432</v>
      </c>
      <c r="K86" s="229">
        <v>3.0</v>
      </c>
      <c r="L86" s="229" t="s">
        <v>432</v>
      </c>
      <c r="M86" s="229">
        <v>3.0</v>
      </c>
      <c r="N86" s="229" t="s">
        <v>432</v>
      </c>
      <c r="O86" s="229">
        <v>3.0</v>
      </c>
      <c r="P86" s="229" t="s">
        <v>453</v>
      </c>
      <c r="Q86" s="229">
        <v>3.0</v>
      </c>
      <c r="R86" s="229" t="s">
        <v>432</v>
      </c>
      <c r="S86" s="229">
        <v>3.0</v>
      </c>
      <c r="T86" s="229" t="s">
        <v>432</v>
      </c>
      <c r="U86" s="229">
        <v>2.0</v>
      </c>
      <c r="V86" s="229" t="s">
        <v>432</v>
      </c>
      <c r="W86" s="229">
        <v>2.0</v>
      </c>
      <c r="X86" s="229" t="s">
        <v>432</v>
      </c>
      <c r="Y86" s="229">
        <v>2.0</v>
      </c>
      <c r="Z86" s="229" t="s">
        <v>432</v>
      </c>
      <c r="AA86" s="229">
        <v>2.0</v>
      </c>
      <c r="AB86" s="229" t="s">
        <v>432</v>
      </c>
      <c r="AC86" s="229">
        <v>2.0</v>
      </c>
      <c r="AD86" s="234"/>
      <c r="AE86" s="229">
        <v>0.0</v>
      </c>
      <c r="AF86" s="234"/>
      <c r="AG86" s="229">
        <v>0.0</v>
      </c>
      <c r="AH86" s="234"/>
      <c r="AI86" s="229">
        <v>0.0</v>
      </c>
      <c r="AJ86" s="234"/>
      <c r="AK86" s="229">
        <v>0.0</v>
      </c>
      <c r="AL86" s="234"/>
      <c r="AM86" s="229">
        <v>0.0</v>
      </c>
      <c r="AN86" s="234"/>
      <c r="AO86" s="229">
        <v>0.0</v>
      </c>
    </row>
    <row r="87" ht="41.25" customHeight="1">
      <c r="A87" s="228" t="s">
        <v>470</v>
      </c>
      <c r="B87" s="229" t="s">
        <v>473</v>
      </c>
      <c r="C87" s="229">
        <v>32.0</v>
      </c>
      <c r="D87" s="229" t="s">
        <v>471</v>
      </c>
      <c r="E87" s="229">
        <v>32.0</v>
      </c>
      <c r="F87" s="229" t="s">
        <v>466</v>
      </c>
      <c r="G87" s="229">
        <v>32.0</v>
      </c>
      <c r="H87" s="229" t="s">
        <v>471</v>
      </c>
      <c r="I87" s="229">
        <v>32.0</v>
      </c>
      <c r="J87" s="229" t="s">
        <v>474</v>
      </c>
      <c r="K87" s="229">
        <v>2.0</v>
      </c>
      <c r="L87" s="229" t="s">
        <v>474</v>
      </c>
      <c r="M87" s="229">
        <v>2.0</v>
      </c>
      <c r="N87" s="229" t="s">
        <v>432</v>
      </c>
      <c r="O87" s="229">
        <v>2.0</v>
      </c>
      <c r="P87" s="229" t="s">
        <v>474</v>
      </c>
      <c r="Q87" s="229">
        <v>2.0</v>
      </c>
      <c r="R87" s="229" t="s">
        <v>432</v>
      </c>
      <c r="S87" s="229">
        <v>2.0</v>
      </c>
      <c r="T87" s="229" t="s">
        <v>432</v>
      </c>
      <c r="U87" s="229">
        <v>1.0</v>
      </c>
      <c r="V87" s="229" t="s">
        <v>432</v>
      </c>
      <c r="W87" s="229">
        <v>1.0</v>
      </c>
      <c r="X87" s="229" t="s">
        <v>432</v>
      </c>
      <c r="Y87" s="229">
        <v>1.0</v>
      </c>
      <c r="Z87" s="229" t="s">
        <v>432</v>
      </c>
      <c r="AA87" s="229">
        <v>1.0</v>
      </c>
      <c r="AB87" s="229" t="s">
        <v>432</v>
      </c>
      <c r="AC87" s="229">
        <v>1.0</v>
      </c>
      <c r="AD87" s="229" t="s">
        <v>453</v>
      </c>
      <c r="AE87" s="229">
        <v>3.0</v>
      </c>
      <c r="AF87" s="229" t="s">
        <v>453</v>
      </c>
      <c r="AG87" s="229">
        <v>3.0</v>
      </c>
      <c r="AH87" s="229" t="s">
        <v>453</v>
      </c>
      <c r="AI87" s="229">
        <v>3.0</v>
      </c>
      <c r="AJ87" s="229" t="s">
        <v>432</v>
      </c>
      <c r="AK87" s="229">
        <v>3.0</v>
      </c>
      <c r="AL87" s="229" t="s">
        <v>432</v>
      </c>
      <c r="AM87" s="229">
        <v>3.0</v>
      </c>
      <c r="AN87" s="229" t="s">
        <v>432</v>
      </c>
      <c r="AO87" s="229">
        <v>3.0</v>
      </c>
    </row>
    <row r="88" ht="16.5" customHeight="1">
      <c r="A88" s="230"/>
      <c r="B88" s="231"/>
      <c r="C88" s="231"/>
      <c r="D88" s="231"/>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231"/>
      <c r="AL88" s="231"/>
      <c r="AM88" s="231"/>
      <c r="AN88" s="231"/>
      <c r="AO88" s="231"/>
    </row>
    <row r="89" ht="41.25" customHeight="1">
      <c r="A89" s="232" t="s">
        <v>507</v>
      </c>
      <c r="B89" s="233" t="s">
        <v>393</v>
      </c>
      <c r="C89" s="223"/>
      <c r="D89" s="233" t="s">
        <v>394</v>
      </c>
      <c r="E89" s="223"/>
      <c r="F89" s="233" t="s">
        <v>395</v>
      </c>
      <c r="G89" s="223"/>
      <c r="H89" s="233" t="s">
        <v>396</v>
      </c>
      <c r="I89" s="223"/>
      <c r="J89" s="233" t="s">
        <v>397</v>
      </c>
      <c r="K89" s="223"/>
      <c r="L89" s="233" t="s">
        <v>398</v>
      </c>
      <c r="M89" s="223"/>
      <c r="N89" s="233" t="s">
        <v>399</v>
      </c>
      <c r="O89" s="223"/>
      <c r="P89" s="233" t="s">
        <v>400</v>
      </c>
      <c r="Q89" s="223"/>
      <c r="R89" s="233" t="s">
        <v>401</v>
      </c>
      <c r="S89" s="223"/>
      <c r="T89" s="233" t="s">
        <v>402</v>
      </c>
      <c r="U89" s="223"/>
      <c r="V89" s="233" t="s">
        <v>403</v>
      </c>
      <c r="W89" s="223"/>
      <c r="X89" s="233" t="s">
        <v>404</v>
      </c>
      <c r="Y89" s="223"/>
      <c r="Z89" s="233" t="s">
        <v>405</v>
      </c>
      <c r="AA89" s="223"/>
      <c r="AB89" s="233" t="s">
        <v>406</v>
      </c>
      <c r="AC89" s="223"/>
      <c r="AD89" s="233" t="s">
        <v>407</v>
      </c>
      <c r="AE89" s="223"/>
      <c r="AF89" s="233" t="s">
        <v>408</v>
      </c>
      <c r="AG89" s="223"/>
      <c r="AH89" s="233" t="s">
        <v>409</v>
      </c>
      <c r="AI89" s="223"/>
      <c r="AJ89" s="233" t="s">
        <v>410</v>
      </c>
      <c r="AK89" s="223"/>
      <c r="AL89" s="233" t="s">
        <v>411</v>
      </c>
      <c r="AM89" s="223"/>
      <c r="AN89" s="233" t="s">
        <v>412</v>
      </c>
      <c r="AO89" s="223"/>
    </row>
    <row r="90">
      <c r="A90" s="235"/>
      <c r="B90" s="225" t="s">
        <v>134</v>
      </c>
      <c r="C90" s="225" t="s">
        <v>413</v>
      </c>
      <c r="D90" s="225" t="s">
        <v>134</v>
      </c>
      <c r="E90" s="225" t="s">
        <v>413</v>
      </c>
      <c r="F90" s="225" t="s">
        <v>134</v>
      </c>
      <c r="G90" s="225" t="s">
        <v>413</v>
      </c>
      <c r="H90" s="225" t="s">
        <v>134</v>
      </c>
      <c r="I90" s="225" t="s">
        <v>413</v>
      </c>
      <c r="J90" s="225" t="s">
        <v>134</v>
      </c>
      <c r="K90" s="225" t="s">
        <v>413</v>
      </c>
      <c r="L90" s="225" t="s">
        <v>134</v>
      </c>
      <c r="M90" s="225" t="s">
        <v>413</v>
      </c>
      <c r="N90" s="225" t="s">
        <v>134</v>
      </c>
      <c r="O90" s="225" t="s">
        <v>413</v>
      </c>
      <c r="P90" s="225" t="s">
        <v>134</v>
      </c>
      <c r="Q90" s="225" t="s">
        <v>413</v>
      </c>
      <c r="R90" s="225" t="s">
        <v>134</v>
      </c>
      <c r="S90" s="225" t="s">
        <v>413</v>
      </c>
      <c r="T90" s="225" t="s">
        <v>134</v>
      </c>
      <c r="U90" s="225" t="s">
        <v>413</v>
      </c>
      <c r="V90" s="225" t="s">
        <v>134</v>
      </c>
      <c r="W90" s="225" t="s">
        <v>413</v>
      </c>
      <c r="X90" s="225" t="s">
        <v>134</v>
      </c>
      <c r="Y90" s="225" t="s">
        <v>413</v>
      </c>
      <c r="Z90" s="225" t="s">
        <v>134</v>
      </c>
      <c r="AA90" s="225" t="s">
        <v>413</v>
      </c>
      <c r="AB90" s="225" t="s">
        <v>134</v>
      </c>
      <c r="AC90" s="225" t="s">
        <v>413</v>
      </c>
      <c r="AD90" s="225" t="s">
        <v>134</v>
      </c>
      <c r="AE90" s="225" t="s">
        <v>413</v>
      </c>
      <c r="AF90" s="225" t="s">
        <v>134</v>
      </c>
      <c r="AG90" s="225" t="s">
        <v>413</v>
      </c>
      <c r="AH90" s="225" t="s">
        <v>134</v>
      </c>
      <c r="AI90" s="225" t="s">
        <v>413</v>
      </c>
      <c r="AJ90" s="225" t="s">
        <v>134</v>
      </c>
      <c r="AK90" s="225" t="s">
        <v>413</v>
      </c>
      <c r="AL90" s="225" t="s">
        <v>134</v>
      </c>
      <c r="AM90" s="225" t="s">
        <v>413</v>
      </c>
      <c r="AN90" s="225" t="s">
        <v>134</v>
      </c>
      <c r="AO90" s="225" t="s">
        <v>413</v>
      </c>
    </row>
    <row r="91">
      <c r="A91" s="226" t="s">
        <v>414</v>
      </c>
      <c r="B91" s="236" t="s">
        <v>478</v>
      </c>
      <c r="C91" s="227">
        <v>308.0</v>
      </c>
      <c r="D91" s="236" t="s">
        <v>466</v>
      </c>
      <c r="E91" s="227">
        <v>308.0</v>
      </c>
      <c r="F91" s="236" t="s">
        <v>477</v>
      </c>
      <c r="G91" s="227">
        <v>308.0</v>
      </c>
      <c r="H91" s="236" t="s">
        <v>478</v>
      </c>
      <c r="I91" s="227">
        <v>308.0</v>
      </c>
      <c r="J91" s="236" t="s">
        <v>453</v>
      </c>
      <c r="K91" s="227">
        <v>24.0</v>
      </c>
      <c r="L91" s="236" t="s">
        <v>422</v>
      </c>
      <c r="M91" s="227">
        <v>24.0</v>
      </c>
      <c r="N91" s="236" t="s">
        <v>432</v>
      </c>
      <c r="O91" s="227">
        <v>24.0</v>
      </c>
      <c r="P91" s="236" t="s">
        <v>451</v>
      </c>
      <c r="Q91" s="227">
        <v>24.0</v>
      </c>
      <c r="R91" s="236" t="s">
        <v>433</v>
      </c>
      <c r="S91" s="227">
        <v>24.0</v>
      </c>
      <c r="T91" s="236" t="s">
        <v>436</v>
      </c>
      <c r="U91" s="227">
        <v>20.0</v>
      </c>
      <c r="V91" s="236" t="s">
        <v>426</v>
      </c>
      <c r="W91" s="227">
        <v>20.0</v>
      </c>
      <c r="X91" s="236" t="s">
        <v>436</v>
      </c>
      <c r="Y91" s="227">
        <v>20.0</v>
      </c>
      <c r="Z91" s="236" t="s">
        <v>432</v>
      </c>
      <c r="AA91" s="227">
        <v>20.0</v>
      </c>
      <c r="AB91" s="236" t="s">
        <v>457</v>
      </c>
      <c r="AC91" s="227">
        <v>20.0</v>
      </c>
      <c r="AD91" s="236" t="s">
        <v>421</v>
      </c>
      <c r="AE91" s="227">
        <v>22.0</v>
      </c>
      <c r="AF91" s="236" t="s">
        <v>419</v>
      </c>
      <c r="AG91" s="227">
        <v>22.0</v>
      </c>
      <c r="AH91" s="236" t="s">
        <v>467</v>
      </c>
      <c r="AI91" s="227">
        <v>22.0</v>
      </c>
      <c r="AJ91" s="236" t="s">
        <v>432</v>
      </c>
      <c r="AK91" s="227">
        <v>22.0</v>
      </c>
      <c r="AL91" s="236" t="s">
        <v>450</v>
      </c>
      <c r="AM91" s="227">
        <v>22.0</v>
      </c>
      <c r="AN91" s="236" t="s">
        <v>467</v>
      </c>
      <c r="AO91" s="227">
        <v>22.0</v>
      </c>
    </row>
    <row r="92">
      <c r="A92" s="228" t="s">
        <v>429</v>
      </c>
      <c r="B92" s="237" t="s">
        <v>417</v>
      </c>
      <c r="C92" s="229">
        <v>66.0</v>
      </c>
      <c r="D92" s="237" t="s">
        <v>440</v>
      </c>
      <c r="E92" s="229">
        <v>66.0</v>
      </c>
      <c r="F92" s="237" t="s">
        <v>446</v>
      </c>
      <c r="G92" s="229">
        <v>66.0</v>
      </c>
      <c r="H92" s="237" t="s">
        <v>448</v>
      </c>
      <c r="I92" s="229">
        <v>66.0</v>
      </c>
      <c r="J92" s="237" t="s">
        <v>426</v>
      </c>
      <c r="K92" s="229">
        <v>5.0</v>
      </c>
      <c r="L92" s="237" t="s">
        <v>426</v>
      </c>
      <c r="M92" s="229">
        <v>5.0</v>
      </c>
      <c r="N92" s="237" t="s">
        <v>432</v>
      </c>
      <c r="O92" s="229">
        <v>5.0</v>
      </c>
      <c r="P92" s="237" t="s">
        <v>432</v>
      </c>
      <c r="Q92" s="229">
        <v>5.0</v>
      </c>
      <c r="R92" s="237" t="s">
        <v>432</v>
      </c>
      <c r="S92" s="229">
        <v>5.0</v>
      </c>
      <c r="T92" s="237" t="s">
        <v>453</v>
      </c>
      <c r="U92" s="229">
        <v>3.0</v>
      </c>
      <c r="V92" s="237" t="s">
        <v>432</v>
      </c>
      <c r="W92" s="229">
        <v>3.0</v>
      </c>
      <c r="X92" s="237" t="s">
        <v>432</v>
      </c>
      <c r="Y92" s="229">
        <v>3.0</v>
      </c>
      <c r="Z92" s="237" t="s">
        <v>432</v>
      </c>
      <c r="AA92" s="229">
        <v>3.0</v>
      </c>
      <c r="AB92" s="237" t="s">
        <v>439</v>
      </c>
      <c r="AC92" s="229">
        <v>3.0</v>
      </c>
      <c r="AD92" s="237" t="s">
        <v>426</v>
      </c>
      <c r="AE92" s="229">
        <v>5.0</v>
      </c>
      <c r="AF92" s="237" t="s">
        <v>426</v>
      </c>
      <c r="AG92" s="229">
        <v>5.0</v>
      </c>
      <c r="AH92" s="237" t="s">
        <v>432</v>
      </c>
      <c r="AI92" s="229">
        <v>5.0</v>
      </c>
      <c r="AJ92" s="237" t="s">
        <v>432</v>
      </c>
      <c r="AK92" s="229">
        <v>5.0</v>
      </c>
      <c r="AL92" s="237" t="s">
        <v>426</v>
      </c>
      <c r="AM92" s="229">
        <v>5.0</v>
      </c>
      <c r="AN92" s="237" t="s">
        <v>432</v>
      </c>
      <c r="AO92" s="229">
        <v>5.0</v>
      </c>
    </row>
    <row r="93">
      <c r="A93" s="228" t="s">
        <v>438</v>
      </c>
      <c r="B93" s="237" t="s">
        <v>416</v>
      </c>
      <c r="C93" s="229">
        <v>69.0</v>
      </c>
      <c r="D93" s="237" t="s">
        <v>478</v>
      </c>
      <c r="E93" s="229">
        <v>69.0</v>
      </c>
      <c r="F93" s="237" t="s">
        <v>502</v>
      </c>
      <c r="G93" s="229">
        <v>69.0</v>
      </c>
      <c r="H93" s="237" t="s">
        <v>415</v>
      </c>
      <c r="I93" s="229">
        <v>69.0</v>
      </c>
      <c r="J93" s="237" t="s">
        <v>452</v>
      </c>
      <c r="K93" s="229">
        <v>5.0</v>
      </c>
      <c r="L93" s="237" t="s">
        <v>426</v>
      </c>
      <c r="M93" s="229">
        <v>5.0</v>
      </c>
      <c r="N93" s="237" t="s">
        <v>432</v>
      </c>
      <c r="O93" s="229">
        <v>5.0</v>
      </c>
      <c r="P93" s="237" t="s">
        <v>426</v>
      </c>
      <c r="Q93" s="229">
        <v>5.0</v>
      </c>
      <c r="R93" s="237" t="s">
        <v>432</v>
      </c>
      <c r="S93" s="229">
        <v>5.0</v>
      </c>
      <c r="T93" s="237" t="s">
        <v>432</v>
      </c>
      <c r="U93" s="229">
        <v>8.0</v>
      </c>
      <c r="V93" s="237" t="s">
        <v>451</v>
      </c>
      <c r="W93" s="229">
        <v>8.0</v>
      </c>
      <c r="X93" s="237" t="s">
        <v>451</v>
      </c>
      <c r="Y93" s="229">
        <v>8.0</v>
      </c>
      <c r="Z93" s="237" t="s">
        <v>432</v>
      </c>
      <c r="AA93" s="229">
        <v>8.0</v>
      </c>
      <c r="AB93" s="237" t="s">
        <v>457</v>
      </c>
      <c r="AC93" s="229">
        <v>8.0</v>
      </c>
      <c r="AD93" s="237" t="s">
        <v>452</v>
      </c>
      <c r="AE93" s="229">
        <v>5.0</v>
      </c>
      <c r="AF93" s="237" t="s">
        <v>426</v>
      </c>
      <c r="AG93" s="229">
        <v>5.0</v>
      </c>
      <c r="AH93" s="237" t="s">
        <v>426</v>
      </c>
      <c r="AI93" s="229">
        <v>5.0</v>
      </c>
      <c r="AJ93" s="237" t="s">
        <v>432</v>
      </c>
      <c r="AK93" s="229">
        <v>5.0</v>
      </c>
      <c r="AL93" s="237" t="s">
        <v>452</v>
      </c>
      <c r="AM93" s="229">
        <v>5.0</v>
      </c>
      <c r="AN93" s="237" t="s">
        <v>426</v>
      </c>
      <c r="AO93" s="229">
        <v>5.0</v>
      </c>
    </row>
    <row r="94">
      <c r="A94" s="228" t="s">
        <v>445</v>
      </c>
      <c r="B94" s="237" t="s">
        <v>417</v>
      </c>
      <c r="C94" s="229">
        <v>50.0</v>
      </c>
      <c r="D94" s="237" t="s">
        <v>430</v>
      </c>
      <c r="E94" s="229">
        <v>50.0</v>
      </c>
      <c r="F94" s="237" t="s">
        <v>447</v>
      </c>
      <c r="G94" s="229">
        <v>50.0</v>
      </c>
      <c r="H94" s="237" t="s">
        <v>481</v>
      </c>
      <c r="I94" s="229">
        <v>50.0</v>
      </c>
      <c r="J94" s="237" t="s">
        <v>452</v>
      </c>
      <c r="K94" s="229">
        <v>5.0</v>
      </c>
      <c r="L94" s="237" t="s">
        <v>432</v>
      </c>
      <c r="M94" s="229">
        <v>5.0</v>
      </c>
      <c r="N94" s="237" t="s">
        <v>432</v>
      </c>
      <c r="O94" s="229">
        <v>5.0</v>
      </c>
      <c r="P94" s="237" t="s">
        <v>426</v>
      </c>
      <c r="Q94" s="229">
        <v>5.0</v>
      </c>
      <c r="R94" s="237" t="s">
        <v>432</v>
      </c>
      <c r="S94" s="229">
        <v>5.0</v>
      </c>
      <c r="T94" s="237" t="s">
        <v>432</v>
      </c>
      <c r="U94" s="229">
        <v>2.0</v>
      </c>
      <c r="V94" s="237" t="s">
        <v>474</v>
      </c>
      <c r="W94" s="229">
        <v>2.0</v>
      </c>
      <c r="X94" s="237" t="s">
        <v>432</v>
      </c>
      <c r="Y94" s="229">
        <v>2.0</v>
      </c>
      <c r="Z94" s="237" t="s">
        <v>432</v>
      </c>
      <c r="AA94" s="229">
        <v>2.0</v>
      </c>
      <c r="AB94" s="237" t="s">
        <v>432</v>
      </c>
      <c r="AC94" s="229">
        <v>2.0</v>
      </c>
      <c r="AD94" s="237" t="s">
        <v>426</v>
      </c>
      <c r="AE94" s="229">
        <v>5.0</v>
      </c>
      <c r="AF94" s="237" t="s">
        <v>432</v>
      </c>
      <c r="AG94" s="229">
        <v>5.0</v>
      </c>
      <c r="AH94" s="237" t="s">
        <v>432</v>
      </c>
      <c r="AI94" s="229">
        <v>5.0</v>
      </c>
      <c r="AJ94" s="237" t="s">
        <v>432</v>
      </c>
      <c r="AK94" s="229">
        <v>5.0</v>
      </c>
      <c r="AL94" s="237" t="s">
        <v>432</v>
      </c>
      <c r="AM94" s="229">
        <v>5.0</v>
      </c>
      <c r="AN94" s="237" t="s">
        <v>452</v>
      </c>
      <c r="AO94" s="229">
        <v>5.0</v>
      </c>
    </row>
    <row r="95">
      <c r="A95" s="228" t="s">
        <v>454</v>
      </c>
      <c r="B95" s="237" t="s">
        <v>472</v>
      </c>
      <c r="C95" s="229">
        <v>28.0</v>
      </c>
      <c r="D95" s="237" t="s">
        <v>472</v>
      </c>
      <c r="E95" s="229">
        <v>28.0</v>
      </c>
      <c r="F95" s="237" t="s">
        <v>466</v>
      </c>
      <c r="G95" s="229">
        <v>28.0</v>
      </c>
      <c r="H95" s="237" t="s">
        <v>415</v>
      </c>
      <c r="I95" s="229">
        <v>28.0</v>
      </c>
      <c r="J95" s="237" t="s">
        <v>432</v>
      </c>
      <c r="K95" s="229">
        <v>1.0</v>
      </c>
      <c r="L95" s="237" t="s">
        <v>432</v>
      </c>
      <c r="M95" s="229">
        <v>1.0</v>
      </c>
      <c r="N95" s="237" t="s">
        <v>432</v>
      </c>
      <c r="O95" s="229">
        <v>1.0</v>
      </c>
      <c r="P95" s="237" t="s">
        <v>432</v>
      </c>
      <c r="Q95" s="229">
        <v>1.0</v>
      </c>
      <c r="R95" s="237" t="s">
        <v>432</v>
      </c>
      <c r="S95" s="229">
        <v>1.0</v>
      </c>
      <c r="T95" s="237" t="s">
        <v>432</v>
      </c>
      <c r="U95" s="229">
        <v>4.0</v>
      </c>
      <c r="V95" s="237" t="s">
        <v>457</v>
      </c>
      <c r="W95" s="229">
        <v>4.0</v>
      </c>
      <c r="X95" s="237" t="s">
        <v>432</v>
      </c>
      <c r="Y95" s="229">
        <v>4.0</v>
      </c>
      <c r="Z95" s="237" t="s">
        <v>432</v>
      </c>
      <c r="AA95" s="229">
        <v>4.0</v>
      </c>
      <c r="AB95" s="237" t="s">
        <v>457</v>
      </c>
      <c r="AC95" s="229">
        <v>4.0</v>
      </c>
      <c r="AD95" s="237" t="s">
        <v>432</v>
      </c>
      <c r="AE95" s="229">
        <v>2.0</v>
      </c>
      <c r="AF95" s="237" t="s">
        <v>432</v>
      </c>
      <c r="AG95" s="229">
        <v>2.0</v>
      </c>
      <c r="AH95" s="237" t="s">
        <v>432</v>
      </c>
      <c r="AI95" s="229">
        <v>2.0</v>
      </c>
      <c r="AJ95" s="237" t="s">
        <v>432</v>
      </c>
      <c r="AK95" s="229">
        <v>2.0</v>
      </c>
      <c r="AL95" s="237" t="s">
        <v>432</v>
      </c>
      <c r="AM95" s="229">
        <v>2.0</v>
      </c>
      <c r="AN95" s="237" t="s">
        <v>432</v>
      </c>
      <c r="AO95" s="229">
        <v>2.0</v>
      </c>
    </row>
    <row r="96">
      <c r="A96" s="228" t="s">
        <v>460</v>
      </c>
      <c r="B96" s="237" t="s">
        <v>430</v>
      </c>
      <c r="C96" s="229">
        <v>25.0</v>
      </c>
      <c r="D96" s="237" t="s">
        <v>448</v>
      </c>
      <c r="E96" s="229">
        <v>25.0</v>
      </c>
      <c r="F96" s="237" t="s">
        <v>448</v>
      </c>
      <c r="G96" s="229">
        <v>25.0</v>
      </c>
      <c r="H96" s="237" t="s">
        <v>471</v>
      </c>
      <c r="I96" s="229">
        <v>25.0</v>
      </c>
      <c r="J96" s="237" t="s">
        <v>453</v>
      </c>
      <c r="K96" s="229">
        <v>3.0</v>
      </c>
      <c r="L96" s="237" t="s">
        <v>432</v>
      </c>
      <c r="M96" s="229">
        <v>3.0</v>
      </c>
      <c r="N96" s="237" t="s">
        <v>432</v>
      </c>
      <c r="O96" s="229">
        <v>3.0</v>
      </c>
      <c r="P96" s="237" t="s">
        <v>432</v>
      </c>
      <c r="Q96" s="229">
        <v>3.0</v>
      </c>
      <c r="R96" s="237" t="s">
        <v>432</v>
      </c>
      <c r="S96" s="229">
        <v>3.0</v>
      </c>
      <c r="T96" s="237" t="s">
        <v>432</v>
      </c>
      <c r="U96" s="229">
        <v>2.0</v>
      </c>
      <c r="V96" s="237" t="s">
        <v>474</v>
      </c>
      <c r="W96" s="229">
        <v>2.0</v>
      </c>
      <c r="X96" s="237" t="s">
        <v>432</v>
      </c>
      <c r="Y96" s="229">
        <v>2.0</v>
      </c>
      <c r="Z96" s="237" t="s">
        <v>432</v>
      </c>
      <c r="AA96" s="229">
        <v>2.0</v>
      </c>
      <c r="AB96" s="237" t="s">
        <v>432</v>
      </c>
      <c r="AC96" s="229">
        <v>2.0</v>
      </c>
      <c r="AD96" s="237" t="s">
        <v>453</v>
      </c>
      <c r="AE96" s="229">
        <v>3.0</v>
      </c>
      <c r="AF96" s="237" t="s">
        <v>432</v>
      </c>
      <c r="AG96" s="229">
        <v>3.0</v>
      </c>
      <c r="AH96" s="237" t="s">
        <v>453</v>
      </c>
      <c r="AI96" s="229">
        <v>3.0</v>
      </c>
      <c r="AJ96" s="237" t="s">
        <v>432</v>
      </c>
      <c r="AK96" s="229">
        <v>3.0</v>
      </c>
      <c r="AL96" s="237" t="s">
        <v>453</v>
      </c>
      <c r="AM96" s="229">
        <v>3.0</v>
      </c>
      <c r="AN96" s="237" t="s">
        <v>432</v>
      </c>
      <c r="AO96" s="229">
        <v>3.0</v>
      </c>
    </row>
    <row r="97">
      <c r="A97" s="228" t="s">
        <v>465</v>
      </c>
      <c r="B97" s="237" t="s">
        <v>416</v>
      </c>
      <c r="C97" s="229">
        <v>41.0</v>
      </c>
      <c r="D97" s="237" t="s">
        <v>488</v>
      </c>
      <c r="E97" s="229">
        <v>41.0</v>
      </c>
      <c r="F97" s="237" t="s">
        <v>508</v>
      </c>
      <c r="G97" s="229">
        <v>41.0</v>
      </c>
      <c r="H97" s="237" t="s">
        <v>509</v>
      </c>
      <c r="I97" s="229">
        <v>41.0</v>
      </c>
      <c r="J97" s="237" t="s">
        <v>453</v>
      </c>
      <c r="K97" s="229">
        <v>3.0</v>
      </c>
      <c r="L97" s="237" t="s">
        <v>432</v>
      </c>
      <c r="M97" s="229">
        <v>3.0</v>
      </c>
      <c r="N97" s="237" t="s">
        <v>432</v>
      </c>
      <c r="O97" s="229">
        <v>3.0</v>
      </c>
      <c r="P97" s="237" t="s">
        <v>432</v>
      </c>
      <c r="Q97" s="229">
        <v>3.0</v>
      </c>
      <c r="R97" s="237" t="s">
        <v>432</v>
      </c>
      <c r="S97" s="229">
        <v>3.0</v>
      </c>
      <c r="T97" s="237" t="s">
        <v>432</v>
      </c>
      <c r="U97" s="229">
        <v>1.0</v>
      </c>
      <c r="V97" s="237" t="s">
        <v>432</v>
      </c>
      <c r="W97" s="229">
        <v>1.0</v>
      </c>
      <c r="X97" s="237" t="s">
        <v>432</v>
      </c>
      <c r="Y97" s="229">
        <v>1.0</v>
      </c>
      <c r="Z97" s="237" t="s">
        <v>432</v>
      </c>
      <c r="AA97" s="229">
        <v>1.0</v>
      </c>
      <c r="AB97" s="237" t="s">
        <v>432</v>
      </c>
      <c r="AC97" s="229">
        <v>1.0</v>
      </c>
      <c r="AD97" s="237" t="s">
        <v>506</v>
      </c>
      <c r="AE97" s="229">
        <v>1.0</v>
      </c>
      <c r="AF97" s="237" t="s">
        <v>432</v>
      </c>
      <c r="AG97" s="229">
        <v>1.0</v>
      </c>
      <c r="AH97" s="237" t="s">
        <v>506</v>
      </c>
      <c r="AI97" s="229">
        <v>1.0</v>
      </c>
      <c r="AJ97" s="237" t="s">
        <v>432</v>
      </c>
      <c r="AK97" s="229">
        <v>1.0</v>
      </c>
      <c r="AL97" s="237" t="s">
        <v>506</v>
      </c>
      <c r="AM97" s="229">
        <v>1.0</v>
      </c>
      <c r="AN97" s="237" t="s">
        <v>432</v>
      </c>
      <c r="AO97" s="229">
        <v>1.0</v>
      </c>
    </row>
    <row r="98">
      <c r="A98" s="228" t="s">
        <v>470</v>
      </c>
      <c r="B98" s="237" t="s">
        <v>448</v>
      </c>
      <c r="C98" s="229">
        <v>29.0</v>
      </c>
      <c r="D98" s="237" t="s">
        <v>502</v>
      </c>
      <c r="E98" s="229">
        <v>29.0</v>
      </c>
      <c r="F98" s="237" t="s">
        <v>472</v>
      </c>
      <c r="G98" s="229">
        <v>29.0</v>
      </c>
      <c r="H98" s="237" t="s">
        <v>502</v>
      </c>
      <c r="I98" s="229">
        <v>29.0</v>
      </c>
      <c r="J98" s="237" t="s">
        <v>474</v>
      </c>
      <c r="K98" s="229">
        <v>2.0</v>
      </c>
      <c r="L98" s="237" t="s">
        <v>432</v>
      </c>
      <c r="M98" s="229">
        <v>2.0</v>
      </c>
      <c r="N98" s="237" t="s">
        <v>432</v>
      </c>
      <c r="O98" s="229">
        <v>2.0</v>
      </c>
      <c r="P98" s="237" t="s">
        <v>474</v>
      </c>
      <c r="Q98" s="229">
        <v>2.0</v>
      </c>
      <c r="R98" s="237" t="s">
        <v>474</v>
      </c>
      <c r="S98" s="229">
        <v>2.0</v>
      </c>
      <c r="T98" s="238"/>
      <c r="U98" s="229">
        <v>0.0</v>
      </c>
      <c r="V98" s="238"/>
      <c r="W98" s="229">
        <v>0.0</v>
      </c>
      <c r="X98" s="238"/>
      <c r="Y98" s="229">
        <v>0.0</v>
      </c>
      <c r="Z98" s="238"/>
      <c r="AA98" s="229">
        <v>0.0</v>
      </c>
      <c r="AB98" s="238"/>
      <c r="AC98" s="229">
        <v>0.0</v>
      </c>
      <c r="AD98" s="237" t="s">
        <v>506</v>
      </c>
      <c r="AE98" s="229">
        <v>1.0</v>
      </c>
      <c r="AF98" s="237" t="s">
        <v>432</v>
      </c>
      <c r="AG98" s="229">
        <v>1.0</v>
      </c>
      <c r="AH98" s="237" t="s">
        <v>432</v>
      </c>
      <c r="AI98" s="229">
        <v>1.0</v>
      </c>
      <c r="AJ98" s="237" t="s">
        <v>432</v>
      </c>
      <c r="AK98" s="229">
        <v>1.0</v>
      </c>
      <c r="AL98" s="237" t="s">
        <v>432</v>
      </c>
      <c r="AM98" s="229">
        <v>1.0</v>
      </c>
      <c r="AN98" s="237" t="s">
        <v>432</v>
      </c>
      <c r="AO98" s="229">
        <v>1.0</v>
      </c>
    </row>
    <row r="99">
      <c r="A99" s="239"/>
      <c r="B99" s="240"/>
      <c r="C99" s="241"/>
      <c r="D99" s="240"/>
      <c r="E99" s="241"/>
      <c r="F99" s="240"/>
      <c r="G99" s="241"/>
      <c r="H99" s="240"/>
      <c r="I99" s="241"/>
      <c r="J99" s="240"/>
      <c r="K99" s="241"/>
      <c r="L99" s="240"/>
      <c r="M99" s="241"/>
      <c r="N99" s="240"/>
      <c r="O99" s="241"/>
      <c r="P99" s="240"/>
      <c r="Q99" s="241"/>
      <c r="R99" s="240"/>
      <c r="S99" s="241"/>
      <c r="T99" s="220"/>
      <c r="U99" s="241"/>
      <c r="V99" s="220"/>
      <c r="W99" s="241"/>
      <c r="X99" s="220"/>
      <c r="Y99" s="241"/>
      <c r="Z99" s="220"/>
      <c r="AA99" s="241"/>
      <c r="AB99" s="220"/>
      <c r="AC99" s="241"/>
      <c r="AD99" s="240"/>
      <c r="AE99" s="241"/>
      <c r="AF99" s="240"/>
      <c r="AG99" s="241"/>
      <c r="AH99" s="240"/>
      <c r="AI99" s="241"/>
      <c r="AJ99" s="240"/>
      <c r="AK99" s="241"/>
      <c r="AL99" s="240"/>
      <c r="AM99" s="241"/>
      <c r="AN99" s="240"/>
      <c r="AO99" s="241"/>
    </row>
    <row r="100">
      <c r="A100" s="221" t="s">
        <v>510</v>
      </c>
      <c r="B100" s="222" t="s">
        <v>393</v>
      </c>
      <c r="C100" s="223"/>
      <c r="D100" s="222" t="s">
        <v>394</v>
      </c>
      <c r="E100" s="223"/>
      <c r="F100" s="222" t="s">
        <v>395</v>
      </c>
      <c r="G100" s="223"/>
      <c r="H100" s="222" t="s">
        <v>396</v>
      </c>
      <c r="I100" s="223"/>
      <c r="J100" s="222" t="s">
        <v>397</v>
      </c>
      <c r="K100" s="223"/>
      <c r="L100" s="222" t="s">
        <v>398</v>
      </c>
      <c r="M100" s="223"/>
      <c r="N100" s="222" t="s">
        <v>399</v>
      </c>
      <c r="O100" s="223"/>
      <c r="P100" s="222" t="s">
        <v>400</v>
      </c>
      <c r="Q100" s="223"/>
      <c r="R100" s="222" t="s">
        <v>401</v>
      </c>
      <c r="S100" s="223"/>
      <c r="T100" s="222" t="s">
        <v>402</v>
      </c>
      <c r="U100" s="223"/>
      <c r="V100" s="222" t="s">
        <v>403</v>
      </c>
      <c r="W100" s="223"/>
      <c r="X100" s="222" t="s">
        <v>404</v>
      </c>
      <c r="Y100" s="223"/>
      <c r="Z100" s="222" t="s">
        <v>405</v>
      </c>
      <c r="AA100" s="223"/>
      <c r="AB100" s="222" t="s">
        <v>406</v>
      </c>
      <c r="AC100" s="223"/>
      <c r="AD100" s="222" t="s">
        <v>407</v>
      </c>
      <c r="AE100" s="223"/>
      <c r="AF100" s="222" t="s">
        <v>408</v>
      </c>
      <c r="AG100" s="223"/>
      <c r="AH100" s="222" t="s">
        <v>409</v>
      </c>
      <c r="AI100" s="223"/>
      <c r="AJ100" s="222" t="s">
        <v>410</v>
      </c>
      <c r="AK100" s="223"/>
      <c r="AL100" s="222" t="s">
        <v>411</v>
      </c>
      <c r="AM100" s="223"/>
      <c r="AN100" s="222" t="s">
        <v>412</v>
      </c>
      <c r="AO100" s="223"/>
    </row>
    <row r="101">
      <c r="A101" s="235"/>
      <c r="B101" s="242" t="s">
        <v>134</v>
      </c>
      <c r="C101" s="242" t="s">
        <v>413</v>
      </c>
      <c r="D101" s="242" t="s">
        <v>134</v>
      </c>
      <c r="E101" s="242" t="s">
        <v>413</v>
      </c>
      <c r="F101" s="242" t="s">
        <v>134</v>
      </c>
      <c r="G101" s="242" t="s">
        <v>413</v>
      </c>
      <c r="H101" s="242" t="s">
        <v>134</v>
      </c>
      <c r="I101" s="242" t="s">
        <v>413</v>
      </c>
      <c r="J101" s="242" t="s">
        <v>134</v>
      </c>
      <c r="K101" s="242" t="s">
        <v>413</v>
      </c>
      <c r="L101" s="242" t="s">
        <v>134</v>
      </c>
      <c r="M101" s="242" t="s">
        <v>413</v>
      </c>
      <c r="N101" s="242" t="s">
        <v>134</v>
      </c>
      <c r="O101" s="242" t="s">
        <v>413</v>
      </c>
      <c r="P101" s="242" t="s">
        <v>134</v>
      </c>
      <c r="Q101" s="242" t="s">
        <v>413</v>
      </c>
      <c r="R101" s="242" t="s">
        <v>134</v>
      </c>
      <c r="S101" s="242" t="s">
        <v>413</v>
      </c>
      <c r="T101" s="242" t="s">
        <v>134</v>
      </c>
      <c r="U101" s="242" t="s">
        <v>413</v>
      </c>
      <c r="V101" s="242" t="s">
        <v>134</v>
      </c>
      <c r="W101" s="242" t="s">
        <v>413</v>
      </c>
      <c r="X101" s="242" t="s">
        <v>134</v>
      </c>
      <c r="Y101" s="242" t="s">
        <v>413</v>
      </c>
      <c r="Z101" s="242" t="s">
        <v>134</v>
      </c>
      <c r="AA101" s="242" t="s">
        <v>413</v>
      </c>
      <c r="AB101" s="242" t="s">
        <v>134</v>
      </c>
      <c r="AC101" s="242" t="s">
        <v>413</v>
      </c>
      <c r="AD101" s="242" t="s">
        <v>134</v>
      </c>
      <c r="AE101" s="242" t="s">
        <v>413</v>
      </c>
      <c r="AF101" s="242" t="s">
        <v>134</v>
      </c>
      <c r="AG101" s="242" t="s">
        <v>413</v>
      </c>
      <c r="AH101" s="242" t="s">
        <v>134</v>
      </c>
      <c r="AI101" s="242" t="s">
        <v>413</v>
      </c>
      <c r="AJ101" s="242" t="s">
        <v>134</v>
      </c>
      <c r="AK101" s="242" t="s">
        <v>413</v>
      </c>
      <c r="AL101" s="242" t="s">
        <v>134</v>
      </c>
      <c r="AM101" s="242" t="s">
        <v>413</v>
      </c>
      <c r="AN101" s="242" t="s">
        <v>134</v>
      </c>
      <c r="AO101" s="242" t="s">
        <v>413</v>
      </c>
    </row>
    <row r="102">
      <c r="A102" s="243" t="s">
        <v>414</v>
      </c>
      <c r="B102" s="244" t="s">
        <v>417</v>
      </c>
      <c r="C102" s="244">
        <v>303.0</v>
      </c>
      <c r="D102" s="244" t="s">
        <v>473</v>
      </c>
      <c r="E102" s="244">
        <v>302.0</v>
      </c>
      <c r="F102" s="244" t="s">
        <v>446</v>
      </c>
      <c r="G102" s="244">
        <v>302.0</v>
      </c>
      <c r="H102" s="244" t="s">
        <v>417</v>
      </c>
      <c r="I102" s="244">
        <v>302.0</v>
      </c>
      <c r="J102" s="244" t="s">
        <v>468</v>
      </c>
      <c r="K102" s="244">
        <v>26.0</v>
      </c>
      <c r="L102" s="244" t="s">
        <v>424</v>
      </c>
      <c r="M102" s="244">
        <v>26.0</v>
      </c>
      <c r="N102" s="244" t="s">
        <v>432</v>
      </c>
      <c r="O102" s="244">
        <v>26.0</v>
      </c>
      <c r="P102" s="244" t="s">
        <v>469</v>
      </c>
      <c r="Q102" s="244">
        <v>26.0</v>
      </c>
      <c r="R102" s="244" t="s">
        <v>433</v>
      </c>
      <c r="S102" s="244">
        <v>26.0</v>
      </c>
      <c r="T102" s="244" t="s">
        <v>436</v>
      </c>
      <c r="U102" s="244">
        <v>22.0</v>
      </c>
      <c r="V102" s="244" t="s">
        <v>419</v>
      </c>
      <c r="W102" s="244">
        <v>22.0</v>
      </c>
      <c r="X102" s="244" t="s">
        <v>419</v>
      </c>
      <c r="Y102" s="244">
        <v>22.0</v>
      </c>
      <c r="Z102" s="244" t="s">
        <v>432</v>
      </c>
      <c r="AA102" s="244">
        <v>22.0</v>
      </c>
      <c r="AB102" s="244" t="s">
        <v>450</v>
      </c>
      <c r="AC102" s="244">
        <v>22.0</v>
      </c>
      <c r="AD102" s="244" t="s">
        <v>469</v>
      </c>
      <c r="AE102" s="244">
        <v>26.0</v>
      </c>
      <c r="AF102" s="244" t="s">
        <v>424</v>
      </c>
      <c r="AG102" s="244">
        <v>26.0</v>
      </c>
      <c r="AH102" s="244" t="s">
        <v>435</v>
      </c>
      <c r="AI102" s="244">
        <v>26.0</v>
      </c>
      <c r="AJ102" s="244" t="s">
        <v>433</v>
      </c>
      <c r="AK102" s="244">
        <v>26.0</v>
      </c>
      <c r="AL102" s="244" t="s">
        <v>431</v>
      </c>
      <c r="AM102" s="244">
        <v>26.0</v>
      </c>
      <c r="AN102" s="244" t="s">
        <v>431</v>
      </c>
      <c r="AO102" s="244">
        <v>26.0</v>
      </c>
    </row>
    <row r="103">
      <c r="A103" s="245" t="s">
        <v>429</v>
      </c>
      <c r="B103" s="246" t="s">
        <v>415</v>
      </c>
      <c r="C103" s="246">
        <v>62.0</v>
      </c>
      <c r="D103" s="246" t="s">
        <v>415</v>
      </c>
      <c r="E103" s="246">
        <v>62.0</v>
      </c>
      <c r="F103" s="246" t="s">
        <v>446</v>
      </c>
      <c r="G103" s="246">
        <v>62.0</v>
      </c>
      <c r="H103" s="246" t="s">
        <v>448</v>
      </c>
      <c r="I103" s="246">
        <v>62.0</v>
      </c>
      <c r="J103" s="246" t="s">
        <v>432</v>
      </c>
      <c r="K103" s="246">
        <v>5.0</v>
      </c>
      <c r="L103" s="246" t="s">
        <v>426</v>
      </c>
      <c r="M103" s="246">
        <v>5.0</v>
      </c>
      <c r="N103" s="246" t="s">
        <v>432</v>
      </c>
      <c r="O103" s="246">
        <v>5.0</v>
      </c>
      <c r="P103" s="246" t="s">
        <v>452</v>
      </c>
      <c r="Q103" s="246">
        <v>5.0</v>
      </c>
      <c r="R103" s="246" t="s">
        <v>432</v>
      </c>
      <c r="S103" s="246">
        <v>5.0</v>
      </c>
      <c r="T103" s="246" t="s">
        <v>432</v>
      </c>
      <c r="U103" s="246">
        <v>3.0</v>
      </c>
      <c r="V103" s="246" t="s">
        <v>432</v>
      </c>
      <c r="W103" s="246">
        <v>3.0</v>
      </c>
      <c r="X103" s="246" t="s">
        <v>432</v>
      </c>
      <c r="Y103" s="246">
        <v>3.0</v>
      </c>
      <c r="Z103" s="246" t="s">
        <v>432</v>
      </c>
      <c r="AA103" s="246">
        <v>3.0</v>
      </c>
      <c r="AB103" s="246" t="s">
        <v>453</v>
      </c>
      <c r="AC103" s="246">
        <v>3.0</v>
      </c>
      <c r="AD103" s="246" t="s">
        <v>432</v>
      </c>
      <c r="AE103" s="246">
        <v>4.0</v>
      </c>
      <c r="AF103" s="246" t="s">
        <v>457</v>
      </c>
      <c r="AG103" s="246">
        <v>4.0</v>
      </c>
      <c r="AH103" s="246" t="s">
        <v>432</v>
      </c>
      <c r="AI103" s="246">
        <v>4.0</v>
      </c>
      <c r="AJ103" s="246" t="s">
        <v>432</v>
      </c>
      <c r="AK103" s="246">
        <v>4.0</v>
      </c>
      <c r="AL103" s="246" t="s">
        <v>457</v>
      </c>
      <c r="AM103" s="246">
        <v>4.0</v>
      </c>
      <c r="AN103" s="246" t="s">
        <v>432</v>
      </c>
      <c r="AO103" s="246">
        <v>4.0</v>
      </c>
    </row>
    <row r="104">
      <c r="A104" s="245" t="s">
        <v>438</v>
      </c>
      <c r="B104" s="246" t="s">
        <v>466</v>
      </c>
      <c r="C104" s="246">
        <v>57.0</v>
      </c>
      <c r="D104" s="246" t="s">
        <v>430</v>
      </c>
      <c r="E104" s="246">
        <v>57.0</v>
      </c>
      <c r="F104" s="246" t="s">
        <v>472</v>
      </c>
      <c r="G104" s="246">
        <v>57.0</v>
      </c>
      <c r="H104" s="246" t="s">
        <v>417</v>
      </c>
      <c r="I104" s="246">
        <v>57.0</v>
      </c>
      <c r="J104" s="246" t="s">
        <v>458</v>
      </c>
      <c r="K104" s="246">
        <v>6.0</v>
      </c>
      <c r="L104" s="246" t="s">
        <v>458</v>
      </c>
      <c r="M104" s="246">
        <v>6.0</v>
      </c>
      <c r="N104" s="246" t="s">
        <v>432</v>
      </c>
      <c r="O104" s="246">
        <v>6.0</v>
      </c>
      <c r="P104" s="246" t="s">
        <v>453</v>
      </c>
      <c r="Q104" s="246">
        <v>6.0</v>
      </c>
      <c r="R104" s="246" t="s">
        <v>432</v>
      </c>
      <c r="S104" s="246">
        <v>6.0</v>
      </c>
      <c r="T104" s="246" t="s">
        <v>432</v>
      </c>
      <c r="U104" s="246">
        <v>8.0</v>
      </c>
      <c r="V104" s="246" t="s">
        <v>451</v>
      </c>
      <c r="W104" s="246">
        <v>8.0</v>
      </c>
      <c r="X104" s="246" t="s">
        <v>451</v>
      </c>
      <c r="Y104" s="246">
        <v>8.0</v>
      </c>
      <c r="Z104" s="246" t="s">
        <v>432</v>
      </c>
      <c r="AA104" s="246">
        <v>8.0</v>
      </c>
      <c r="AB104" s="246" t="s">
        <v>457</v>
      </c>
      <c r="AC104" s="246">
        <v>8.0</v>
      </c>
      <c r="AD104" s="246" t="s">
        <v>457</v>
      </c>
      <c r="AE104" s="246">
        <v>4.0</v>
      </c>
      <c r="AF104" s="246" t="s">
        <v>457</v>
      </c>
      <c r="AG104" s="246">
        <v>4.0</v>
      </c>
      <c r="AH104" s="246" t="s">
        <v>432</v>
      </c>
      <c r="AI104" s="246">
        <v>4.0</v>
      </c>
      <c r="AJ104" s="246" t="s">
        <v>432</v>
      </c>
      <c r="AK104" s="246">
        <v>4.0</v>
      </c>
      <c r="AL104" s="246" t="s">
        <v>432</v>
      </c>
      <c r="AM104" s="246">
        <v>4.0</v>
      </c>
      <c r="AN104" s="246" t="s">
        <v>474</v>
      </c>
      <c r="AO104" s="246">
        <v>4.0</v>
      </c>
    </row>
    <row r="105">
      <c r="A105" s="245" t="s">
        <v>445</v>
      </c>
      <c r="B105" s="246" t="s">
        <v>480</v>
      </c>
      <c r="C105" s="246">
        <v>48.0</v>
      </c>
      <c r="D105" s="246" t="s">
        <v>480</v>
      </c>
      <c r="E105" s="246">
        <v>48.0</v>
      </c>
      <c r="F105" s="246" t="s">
        <v>446</v>
      </c>
      <c r="G105" s="246">
        <v>48.0</v>
      </c>
      <c r="H105" s="246" t="s">
        <v>480</v>
      </c>
      <c r="I105" s="246">
        <v>48.0</v>
      </c>
      <c r="J105" s="246" t="s">
        <v>474</v>
      </c>
      <c r="K105" s="246">
        <v>4.0</v>
      </c>
      <c r="L105" s="246" t="s">
        <v>432</v>
      </c>
      <c r="M105" s="246">
        <v>4.0</v>
      </c>
      <c r="N105" s="246" t="s">
        <v>432</v>
      </c>
      <c r="O105" s="246">
        <v>4.0</v>
      </c>
      <c r="P105" s="246" t="s">
        <v>457</v>
      </c>
      <c r="Q105" s="246">
        <v>4.0</v>
      </c>
      <c r="R105" s="246" t="s">
        <v>432</v>
      </c>
      <c r="S105" s="246">
        <v>4.0</v>
      </c>
      <c r="T105" s="246" t="s">
        <v>432</v>
      </c>
      <c r="U105" s="246">
        <v>1.0</v>
      </c>
      <c r="V105" s="246" t="s">
        <v>432</v>
      </c>
      <c r="W105" s="246">
        <v>1.0</v>
      </c>
      <c r="X105" s="246" t="s">
        <v>432</v>
      </c>
      <c r="Y105" s="246">
        <v>1.0</v>
      </c>
      <c r="Z105" s="246" t="s">
        <v>432</v>
      </c>
      <c r="AA105" s="246">
        <v>1.0</v>
      </c>
      <c r="AB105" s="246" t="s">
        <v>432</v>
      </c>
      <c r="AC105" s="246">
        <v>1.0</v>
      </c>
      <c r="AD105" s="246" t="s">
        <v>474</v>
      </c>
      <c r="AE105" s="246">
        <v>4.0</v>
      </c>
      <c r="AF105" s="246" t="s">
        <v>432</v>
      </c>
      <c r="AG105" s="246">
        <v>4.0</v>
      </c>
      <c r="AH105" s="246" t="s">
        <v>432</v>
      </c>
      <c r="AI105" s="246">
        <v>4.0</v>
      </c>
      <c r="AJ105" s="246" t="s">
        <v>432</v>
      </c>
      <c r="AK105" s="246">
        <v>4.0</v>
      </c>
      <c r="AL105" s="246" t="s">
        <v>432</v>
      </c>
      <c r="AM105" s="246">
        <v>4.0</v>
      </c>
      <c r="AN105" s="246" t="s">
        <v>432</v>
      </c>
      <c r="AO105" s="246">
        <v>4.0</v>
      </c>
    </row>
    <row r="106">
      <c r="A106" s="245" t="s">
        <v>454</v>
      </c>
      <c r="B106" s="246" t="s">
        <v>471</v>
      </c>
      <c r="C106" s="246">
        <v>25.0</v>
      </c>
      <c r="D106" s="246" t="s">
        <v>471</v>
      </c>
      <c r="E106" s="246">
        <v>25.0</v>
      </c>
      <c r="F106" s="246" t="s">
        <v>471</v>
      </c>
      <c r="G106" s="246">
        <v>25.0</v>
      </c>
      <c r="H106" s="246" t="s">
        <v>483</v>
      </c>
      <c r="I106" s="246">
        <v>25.0</v>
      </c>
      <c r="J106" s="246" t="s">
        <v>506</v>
      </c>
      <c r="K106" s="246">
        <v>1.0</v>
      </c>
      <c r="L106" s="246" t="s">
        <v>432</v>
      </c>
      <c r="M106" s="246">
        <v>1.0</v>
      </c>
      <c r="N106" s="246" t="s">
        <v>432</v>
      </c>
      <c r="O106" s="246">
        <v>1.0</v>
      </c>
      <c r="P106" s="246" t="s">
        <v>432</v>
      </c>
      <c r="Q106" s="246">
        <v>1.0</v>
      </c>
      <c r="R106" s="246" t="s">
        <v>432</v>
      </c>
      <c r="S106" s="246">
        <v>1.0</v>
      </c>
      <c r="T106" s="246" t="s">
        <v>432</v>
      </c>
      <c r="U106" s="246">
        <v>4.0</v>
      </c>
      <c r="V106" s="246" t="s">
        <v>432</v>
      </c>
      <c r="W106" s="246">
        <v>4.0</v>
      </c>
      <c r="X106" s="246" t="s">
        <v>432</v>
      </c>
      <c r="Y106" s="246">
        <v>4.0</v>
      </c>
      <c r="Z106" s="246" t="s">
        <v>432</v>
      </c>
      <c r="AA106" s="246">
        <v>4.0</v>
      </c>
      <c r="AB106" s="246" t="s">
        <v>432</v>
      </c>
      <c r="AC106" s="246">
        <v>4.0</v>
      </c>
      <c r="AD106" s="246" t="s">
        <v>432</v>
      </c>
      <c r="AE106" s="246">
        <v>3.0</v>
      </c>
      <c r="AF106" s="246" t="s">
        <v>432</v>
      </c>
      <c r="AG106" s="246">
        <v>3.0</v>
      </c>
      <c r="AH106" s="246" t="s">
        <v>453</v>
      </c>
      <c r="AI106" s="246">
        <v>3.0</v>
      </c>
      <c r="AJ106" s="246" t="s">
        <v>432</v>
      </c>
      <c r="AK106" s="246">
        <v>3.0</v>
      </c>
      <c r="AL106" s="246" t="s">
        <v>432</v>
      </c>
      <c r="AM106" s="246">
        <v>3.0</v>
      </c>
      <c r="AN106" s="246" t="s">
        <v>453</v>
      </c>
      <c r="AO106" s="246">
        <v>3.0</v>
      </c>
    </row>
    <row r="107">
      <c r="A107" s="245" t="s">
        <v>460</v>
      </c>
      <c r="B107" s="246" t="s">
        <v>455</v>
      </c>
      <c r="C107" s="246">
        <v>25.0</v>
      </c>
      <c r="D107" s="246" t="s">
        <v>455</v>
      </c>
      <c r="E107" s="246">
        <v>25.0</v>
      </c>
      <c r="F107" s="246" t="s">
        <v>448</v>
      </c>
      <c r="G107" s="246">
        <v>25.0</v>
      </c>
      <c r="H107" s="246" t="s">
        <v>455</v>
      </c>
      <c r="I107" s="246">
        <v>25.0</v>
      </c>
      <c r="J107" s="246" t="s">
        <v>453</v>
      </c>
      <c r="K107" s="246">
        <v>3.0</v>
      </c>
      <c r="L107" s="246" t="s">
        <v>432</v>
      </c>
      <c r="M107" s="246">
        <v>3.0</v>
      </c>
      <c r="N107" s="246" t="s">
        <v>432</v>
      </c>
      <c r="O107" s="246">
        <v>3.0</v>
      </c>
      <c r="P107" s="246" t="s">
        <v>432</v>
      </c>
      <c r="Q107" s="246">
        <v>3.0</v>
      </c>
      <c r="R107" s="246" t="s">
        <v>432</v>
      </c>
      <c r="S107" s="246">
        <v>3.0</v>
      </c>
      <c r="T107" s="246" t="s">
        <v>432</v>
      </c>
      <c r="U107" s="246">
        <v>2.0</v>
      </c>
      <c r="V107" s="246" t="s">
        <v>474</v>
      </c>
      <c r="W107" s="246">
        <v>2.0</v>
      </c>
      <c r="X107" s="246" t="s">
        <v>474</v>
      </c>
      <c r="Y107" s="246">
        <v>2.0</v>
      </c>
      <c r="Z107" s="246" t="s">
        <v>432</v>
      </c>
      <c r="AA107" s="246">
        <v>2.0</v>
      </c>
      <c r="AB107" s="246" t="s">
        <v>474</v>
      </c>
      <c r="AC107" s="246">
        <v>2.0</v>
      </c>
      <c r="AD107" s="246" t="s">
        <v>457</v>
      </c>
      <c r="AE107" s="246">
        <v>4.0</v>
      </c>
      <c r="AF107" s="246" t="s">
        <v>432</v>
      </c>
      <c r="AG107" s="246">
        <v>4.0</v>
      </c>
      <c r="AH107" s="246" t="s">
        <v>457</v>
      </c>
      <c r="AI107" s="246">
        <v>4.0</v>
      </c>
      <c r="AJ107" s="246" t="s">
        <v>432</v>
      </c>
      <c r="AK107" s="246">
        <v>4.0</v>
      </c>
      <c r="AL107" s="246" t="s">
        <v>457</v>
      </c>
      <c r="AM107" s="246">
        <v>4.0</v>
      </c>
      <c r="AN107" s="246" t="s">
        <v>432</v>
      </c>
      <c r="AO107" s="246">
        <v>4.0</v>
      </c>
    </row>
    <row r="108">
      <c r="A108" s="245" t="s">
        <v>465</v>
      </c>
      <c r="B108" s="246" t="s">
        <v>455</v>
      </c>
      <c r="C108" s="246">
        <v>50.0</v>
      </c>
      <c r="D108" s="246" t="s">
        <v>473</v>
      </c>
      <c r="E108" s="246">
        <v>49.0</v>
      </c>
      <c r="F108" s="246" t="s">
        <v>448</v>
      </c>
      <c r="G108" s="246">
        <v>49.0</v>
      </c>
      <c r="H108" s="246" t="s">
        <v>473</v>
      </c>
      <c r="I108" s="246">
        <v>49.0</v>
      </c>
      <c r="J108" s="246" t="s">
        <v>452</v>
      </c>
      <c r="K108" s="246">
        <v>5.0</v>
      </c>
      <c r="L108" s="246" t="s">
        <v>426</v>
      </c>
      <c r="M108" s="246">
        <v>5.0</v>
      </c>
      <c r="N108" s="246" t="s">
        <v>432</v>
      </c>
      <c r="O108" s="246">
        <v>5.0</v>
      </c>
      <c r="P108" s="246" t="s">
        <v>426</v>
      </c>
      <c r="Q108" s="246">
        <v>5.0</v>
      </c>
      <c r="R108" s="246" t="s">
        <v>432</v>
      </c>
      <c r="S108" s="246">
        <v>5.0</v>
      </c>
      <c r="T108" s="246" t="s">
        <v>453</v>
      </c>
      <c r="U108" s="246">
        <v>3.0</v>
      </c>
      <c r="V108" s="246" t="s">
        <v>432</v>
      </c>
      <c r="W108" s="246">
        <v>3.0</v>
      </c>
      <c r="X108" s="246" t="s">
        <v>432</v>
      </c>
      <c r="Y108" s="246">
        <v>3.0</v>
      </c>
      <c r="Z108" s="246" t="s">
        <v>432</v>
      </c>
      <c r="AA108" s="246">
        <v>3.0</v>
      </c>
      <c r="AB108" s="246" t="s">
        <v>453</v>
      </c>
      <c r="AC108" s="246">
        <v>3.0</v>
      </c>
      <c r="AD108" s="246" t="s">
        <v>453</v>
      </c>
      <c r="AE108" s="246">
        <v>6.0</v>
      </c>
      <c r="AF108" s="246" t="s">
        <v>458</v>
      </c>
      <c r="AG108" s="246">
        <v>6.0</v>
      </c>
      <c r="AH108" s="246" t="s">
        <v>453</v>
      </c>
      <c r="AI108" s="246">
        <v>6.0</v>
      </c>
      <c r="AJ108" s="246" t="s">
        <v>458</v>
      </c>
      <c r="AK108" s="246">
        <v>6.0</v>
      </c>
      <c r="AL108" s="246" t="s">
        <v>453</v>
      </c>
      <c r="AM108" s="246">
        <v>6.0</v>
      </c>
      <c r="AN108" s="246" t="s">
        <v>458</v>
      </c>
      <c r="AO108" s="246">
        <v>6.0</v>
      </c>
    </row>
    <row r="109">
      <c r="A109" s="245" t="s">
        <v>470</v>
      </c>
      <c r="B109" s="246" t="s">
        <v>416</v>
      </c>
      <c r="C109" s="246">
        <v>36.0</v>
      </c>
      <c r="D109" s="246" t="s">
        <v>416</v>
      </c>
      <c r="E109" s="246">
        <v>36.0</v>
      </c>
      <c r="F109" s="246" t="s">
        <v>477</v>
      </c>
      <c r="G109" s="246">
        <v>36.0</v>
      </c>
      <c r="H109" s="246" t="s">
        <v>502</v>
      </c>
      <c r="I109" s="246">
        <v>36.0</v>
      </c>
      <c r="J109" s="246" t="s">
        <v>474</v>
      </c>
      <c r="K109" s="246">
        <v>2.0</v>
      </c>
      <c r="L109" s="246" t="s">
        <v>432</v>
      </c>
      <c r="M109" s="246">
        <v>2.0</v>
      </c>
      <c r="N109" s="246" t="s">
        <v>432</v>
      </c>
      <c r="O109" s="246">
        <v>2.0</v>
      </c>
      <c r="P109" s="246" t="s">
        <v>474</v>
      </c>
      <c r="Q109" s="246">
        <v>2.0</v>
      </c>
      <c r="R109" s="246" t="s">
        <v>474</v>
      </c>
      <c r="S109" s="246">
        <v>2.0</v>
      </c>
      <c r="T109" s="246" t="s">
        <v>432</v>
      </c>
      <c r="U109" s="246">
        <v>1.0</v>
      </c>
      <c r="V109" s="246" t="s">
        <v>432</v>
      </c>
      <c r="W109" s="246">
        <v>1.0</v>
      </c>
      <c r="X109" s="246" t="s">
        <v>432</v>
      </c>
      <c r="Y109" s="246">
        <v>1.0</v>
      </c>
      <c r="Z109" s="246" t="s">
        <v>432</v>
      </c>
      <c r="AA109" s="246">
        <v>1.0</v>
      </c>
      <c r="AB109" s="246" t="s">
        <v>432</v>
      </c>
      <c r="AC109" s="246">
        <v>1.0</v>
      </c>
      <c r="AD109" s="246" t="s">
        <v>506</v>
      </c>
      <c r="AE109" s="246">
        <v>1.0</v>
      </c>
      <c r="AF109" s="246" t="s">
        <v>432</v>
      </c>
      <c r="AG109" s="246">
        <v>1.0</v>
      </c>
      <c r="AH109" s="246" t="s">
        <v>506</v>
      </c>
      <c r="AI109" s="246">
        <v>1.0</v>
      </c>
      <c r="AJ109" s="246" t="s">
        <v>432</v>
      </c>
      <c r="AK109" s="246">
        <v>1.0</v>
      </c>
      <c r="AL109" s="246" t="s">
        <v>432</v>
      </c>
      <c r="AM109" s="246">
        <v>1.0</v>
      </c>
      <c r="AN109" s="246" t="s">
        <v>432</v>
      </c>
      <c r="AO109" s="246">
        <v>1.0</v>
      </c>
    </row>
    <row r="110">
      <c r="A110" s="219"/>
      <c r="B110" s="220"/>
      <c r="C110" s="220"/>
      <c r="D110" s="220"/>
      <c r="E110" s="220"/>
      <c r="F110" s="220"/>
      <c r="G110" s="220"/>
      <c r="H110" s="220"/>
      <c r="I110" s="220"/>
      <c r="J110" s="220"/>
      <c r="K110" s="220"/>
      <c r="L110" s="220"/>
      <c r="M110" s="220"/>
      <c r="N110" s="220"/>
      <c r="O110" s="220"/>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row>
    <row r="111">
      <c r="A111" s="221" t="s">
        <v>511</v>
      </c>
      <c r="B111" s="222" t="s">
        <v>393</v>
      </c>
      <c r="C111" s="223"/>
      <c r="D111" s="222" t="s">
        <v>394</v>
      </c>
      <c r="E111" s="223"/>
      <c r="F111" s="222" t="s">
        <v>395</v>
      </c>
      <c r="G111" s="223"/>
      <c r="H111" s="222" t="s">
        <v>396</v>
      </c>
      <c r="I111" s="223"/>
      <c r="J111" s="222" t="s">
        <v>397</v>
      </c>
      <c r="K111" s="223"/>
      <c r="L111" s="222" t="s">
        <v>398</v>
      </c>
      <c r="M111" s="223"/>
      <c r="N111" s="222" t="s">
        <v>399</v>
      </c>
      <c r="O111" s="223"/>
      <c r="P111" s="222" t="s">
        <v>400</v>
      </c>
      <c r="Q111" s="223"/>
      <c r="R111" s="222" t="s">
        <v>401</v>
      </c>
      <c r="S111" s="223"/>
      <c r="T111" s="222" t="s">
        <v>402</v>
      </c>
      <c r="U111" s="223"/>
      <c r="V111" s="222" t="s">
        <v>403</v>
      </c>
      <c r="W111" s="223"/>
      <c r="X111" s="222" t="s">
        <v>404</v>
      </c>
      <c r="Y111" s="223"/>
      <c r="Z111" s="222" t="s">
        <v>405</v>
      </c>
      <c r="AA111" s="223"/>
      <c r="AB111" s="222" t="s">
        <v>406</v>
      </c>
      <c r="AC111" s="223"/>
      <c r="AD111" s="222" t="s">
        <v>407</v>
      </c>
      <c r="AE111" s="223"/>
      <c r="AF111" s="222" t="s">
        <v>408</v>
      </c>
      <c r="AG111" s="223"/>
      <c r="AH111" s="222" t="s">
        <v>409</v>
      </c>
      <c r="AI111" s="223"/>
      <c r="AJ111" s="222" t="s">
        <v>410</v>
      </c>
      <c r="AK111" s="223"/>
      <c r="AL111" s="222" t="s">
        <v>411</v>
      </c>
      <c r="AM111" s="223"/>
      <c r="AN111" s="222" t="s">
        <v>412</v>
      </c>
      <c r="AO111" s="223"/>
    </row>
    <row r="112">
      <c r="A112" s="235"/>
      <c r="B112" s="242" t="s">
        <v>134</v>
      </c>
      <c r="C112" s="242" t="s">
        <v>413</v>
      </c>
      <c r="D112" s="242" t="s">
        <v>134</v>
      </c>
      <c r="E112" s="242" t="s">
        <v>413</v>
      </c>
      <c r="F112" s="242" t="s">
        <v>134</v>
      </c>
      <c r="G112" s="242" t="s">
        <v>413</v>
      </c>
      <c r="H112" s="242" t="s">
        <v>134</v>
      </c>
      <c r="I112" s="242" t="s">
        <v>413</v>
      </c>
      <c r="J112" s="242" t="s">
        <v>134</v>
      </c>
      <c r="K112" s="242" t="s">
        <v>413</v>
      </c>
      <c r="L112" s="242" t="s">
        <v>134</v>
      </c>
      <c r="M112" s="242" t="s">
        <v>413</v>
      </c>
      <c r="N112" s="242" t="s">
        <v>134</v>
      </c>
      <c r="O112" s="242" t="s">
        <v>413</v>
      </c>
      <c r="P112" s="242" t="s">
        <v>134</v>
      </c>
      <c r="Q112" s="242" t="s">
        <v>413</v>
      </c>
      <c r="R112" s="242" t="s">
        <v>134</v>
      </c>
      <c r="S112" s="242" t="s">
        <v>413</v>
      </c>
      <c r="T112" s="242" t="s">
        <v>134</v>
      </c>
      <c r="U112" s="242" t="s">
        <v>413</v>
      </c>
      <c r="V112" s="242" t="s">
        <v>134</v>
      </c>
      <c r="W112" s="242" t="s">
        <v>413</v>
      </c>
      <c r="X112" s="242" t="s">
        <v>134</v>
      </c>
      <c r="Y112" s="242" t="s">
        <v>413</v>
      </c>
      <c r="Z112" s="242" t="s">
        <v>134</v>
      </c>
      <c r="AA112" s="242" t="s">
        <v>413</v>
      </c>
      <c r="AB112" s="242" t="s">
        <v>134</v>
      </c>
      <c r="AC112" s="242" t="s">
        <v>413</v>
      </c>
      <c r="AD112" s="242" t="s">
        <v>134</v>
      </c>
      <c r="AE112" s="242" t="s">
        <v>413</v>
      </c>
      <c r="AF112" s="242" t="s">
        <v>134</v>
      </c>
      <c r="AG112" s="242" t="s">
        <v>413</v>
      </c>
      <c r="AH112" s="242" t="s">
        <v>134</v>
      </c>
      <c r="AI112" s="242" t="s">
        <v>413</v>
      </c>
      <c r="AJ112" s="242" t="s">
        <v>134</v>
      </c>
      <c r="AK112" s="242" t="s">
        <v>413</v>
      </c>
      <c r="AL112" s="242" t="s">
        <v>134</v>
      </c>
      <c r="AM112" s="242" t="s">
        <v>413</v>
      </c>
      <c r="AN112" s="242" t="s">
        <v>134</v>
      </c>
      <c r="AO112" s="242" t="s">
        <v>413</v>
      </c>
    </row>
    <row r="113">
      <c r="A113" s="243" t="s">
        <v>414</v>
      </c>
      <c r="B113" s="244" t="s">
        <v>473</v>
      </c>
      <c r="C113" s="244">
        <v>293.0</v>
      </c>
      <c r="D113" s="244" t="s">
        <v>473</v>
      </c>
      <c r="E113" s="244">
        <v>292.0</v>
      </c>
      <c r="F113" s="244" t="s">
        <v>446</v>
      </c>
      <c r="G113" s="244">
        <v>292.0</v>
      </c>
      <c r="H113" s="244" t="s">
        <v>440</v>
      </c>
      <c r="I113" s="244">
        <v>292.0</v>
      </c>
      <c r="J113" s="244" t="s">
        <v>490</v>
      </c>
      <c r="K113" s="244">
        <v>23.0</v>
      </c>
      <c r="L113" s="244" t="s">
        <v>419</v>
      </c>
      <c r="M113" s="244">
        <v>23.0</v>
      </c>
      <c r="N113" s="244" t="s">
        <v>419</v>
      </c>
      <c r="O113" s="244">
        <v>23.0</v>
      </c>
      <c r="P113" s="244" t="s">
        <v>490</v>
      </c>
      <c r="Q113" s="244">
        <v>23.0</v>
      </c>
      <c r="R113" s="244" t="s">
        <v>433</v>
      </c>
      <c r="S113" s="244">
        <v>23.0</v>
      </c>
      <c r="T113" s="244" t="s">
        <v>419</v>
      </c>
      <c r="U113" s="244">
        <v>22.0</v>
      </c>
      <c r="V113" s="244" t="s">
        <v>467</v>
      </c>
      <c r="W113" s="244">
        <v>22.0</v>
      </c>
      <c r="X113" s="244" t="s">
        <v>419</v>
      </c>
      <c r="Y113" s="244">
        <v>22.0</v>
      </c>
      <c r="Z113" s="244" t="s">
        <v>432</v>
      </c>
      <c r="AA113" s="244">
        <v>22.0</v>
      </c>
      <c r="AB113" s="244" t="s">
        <v>421</v>
      </c>
      <c r="AC113" s="244">
        <v>22.0</v>
      </c>
      <c r="AD113" s="244" t="s">
        <v>443</v>
      </c>
      <c r="AE113" s="244">
        <v>27.0</v>
      </c>
      <c r="AF113" s="244" t="s">
        <v>442</v>
      </c>
      <c r="AG113" s="244">
        <v>27.0</v>
      </c>
      <c r="AH113" s="244" t="s">
        <v>443</v>
      </c>
      <c r="AI113" s="244">
        <v>27.0</v>
      </c>
      <c r="AJ113" s="244" t="s">
        <v>427</v>
      </c>
      <c r="AK113" s="244">
        <v>27.0</v>
      </c>
      <c r="AL113" s="244" t="s">
        <v>427</v>
      </c>
      <c r="AM113" s="244">
        <v>27.0</v>
      </c>
      <c r="AN113" s="244" t="s">
        <v>435</v>
      </c>
      <c r="AO113" s="244">
        <v>27.0</v>
      </c>
    </row>
    <row r="114">
      <c r="A114" s="245" t="s">
        <v>429</v>
      </c>
      <c r="B114" s="246" t="s">
        <v>440</v>
      </c>
      <c r="C114" s="246">
        <v>60.0</v>
      </c>
      <c r="D114" s="246" t="s">
        <v>440</v>
      </c>
      <c r="E114" s="246">
        <v>60.0</v>
      </c>
      <c r="F114" s="246" t="s">
        <v>416</v>
      </c>
      <c r="G114" s="246">
        <v>60.0</v>
      </c>
      <c r="H114" s="246" t="s">
        <v>502</v>
      </c>
      <c r="I114" s="246">
        <v>60.0</v>
      </c>
      <c r="J114" s="246" t="s">
        <v>432</v>
      </c>
      <c r="K114" s="246">
        <v>3.0</v>
      </c>
      <c r="L114" s="246" t="s">
        <v>432</v>
      </c>
      <c r="M114" s="246">
        <v>3.0</v>
      </c>
      <c r="N114" s="246" t="s">
        <v>432</v>
      </c>
      <c r="O114" s="246">
        <v>3.0</v>
      </c>
      <c r="P114" s="246" t="s">
        <v>439</v>
      </c>
      <c r="Q114" s="246">
        <v>3.0</v>
      </c>
      <c r="R114" s="246" t="s">
        <v>432</v>
      </c>
      <c r="S114" s="246">
        <v>3.0</v>
      </c>
      <c r="T114" s="246" t="s">
        <v>432</v>
      </c>
      <c r="U114" s="246">
        <v>2.0</v>
      </c>
      <c r="V114" s="246" t="s">
        <v>432</v>
      </c>
      <c r="W114" s="246">
        <v>2.0</v>
      </c>
      <c r="X114" s="246" t="s">
        <v>432</v>
      </c>
      <c r="Y114" s="246">
        <v>2.0</v>
      </c>
      <c r="Z114" s="246" t="s">
        <v>432</v>
      </c>
      <c r="AA114" s="246">
        <v>2.0</v>
      </c>
      <c r="AB114" s="246" t="s">
        <v>474</v>
      </c>
      <c r="AC114" s="246">
        <v>2.0</v>
      </c>
      <c r="AD114" s="246" t="s">
        <v>432</v>
      </c>
      <c r="AE114" s="246">
        <v>3.0</v>
      </c>
      <c r="AF114" s="246" t="s">
        <v>432</v>
      </c>
      <c r="AG114" s="246">
        <v>3.0</v>
      </c>
      <c r="AH114" s="246" t="s">
        <v>432</v>
      </c>
      <c r="AI114" s="246">
        <v>3.0</v>
      </c>
      <c r="AJ114" s="246" t="s">
        <v>432</v>
      </c>
      <c r="AK114" s="246">
        <v>3.0</v>
      </c>
      <c r="AL114" s="246" t="s">
        <v>432</v>
      </c>
      <c r="AM114" s="246">
        <v>3.0</v>
      </c>
      <c r="AN114" s="246" t="s">
        <v>453</v>
      </c>
      <c r="AO114" s="246">
        <v>3.0</v>
      </c>
    </row>
    <row r="115">
      <c r="A115" s="245" t="s">
        <v>438</v>
      </c>
      <c r="B115" s="246" t="s">
        <v>471</v>
      </c>
      <c r="C115" s="246">
        <v>57.0</v>
      </c>
      <c r="D115" s="246" t="s">
        <v>439</v>
      </c>
      <c r="E115" s="246">
        <v>57.0</v>
      </c>
      <c r="F115" s="246" t="s">
        <v>478</v>
      </c>
      <c r="G115" s="246">
        <v>57.0</v>
      </c>
      <c r="H115" s="246" t="s">
        <v>430</v>
      </c>
      <c r="I115" s="246">
        <v>57.0</v>
      </c>
      <c r="J115" s="246" t="s">
        <v>426</v>
      </c>
      <c r="K115" s="246">
        <v>5.0</v>
      </c>
      <c r="L115" s="246" t="s">
        <v>426</v>
      </c>
      <c r="M115" s="246">
        <v>5.0</v>
      </c>
      <c r="N115" s="246" t="s">
        <v>432</v>
      </c>
      <c r="O115" s="246">
        <v>5.0</v>
      </c>
      <c r="P115" s="246" t="s">
        <v>426</v>
      </c>
      <c r="Q115" s="246">
        <v>5.0</v>
      </c>
      <c r="R115" s="246" t="s">
        <v>432</v>
      </c>
      <c r="S115" s="246">
        <v>5.0</v>
      </c>
      <c r="T115" s="246" t="s">
        <v>432</v>
      </c>
      <c r="U115" s="246">
        <v>7.0</v>
      </c>
      <c r="V115" s="246" t="s">
        <v>467</v>
      </c>
      <c r="W115" s="246">
        <v>7.0</v>
      </c>
      <c r="X115" s="246" t="s">
        <v>467</v>
      </c>
      <c r="Y115" s="246">
        <v>7.0</v>
      </c>
      <c r="Z115" s="246" t="s">
        <v>432</v>
      </c>
      <c r="AA115" s="246">
        <v>7.0</v>
      </c>
      <c r="AB115" s="246" t="s">
        <v>444</v>
      </c>
      <c r="AC115" s="246">
        <v>7.0</v>
      </c>
      <c r="AD115" s="246" t="s">
        <v>457</v>
      </c>
      <c r="AE115" s="246">
        <v>4.0</v>
      </c>
      <c r="AF115" s="246" t="s">
        <v>457</v>
      </c>
      <c r="AG115" s="246">
        <v>4.0</v>
      </c>
      <c r="AH115" s="246" t="s">
        <v>432</v>
      </c>
      <c r="AI115" s="246">
        <v>4.0</v>
      </c>
      <c r="AJ115" s="246" t="s">
        <v>432</v>
      </c>
      <c r="AK115" s="246">
        <v>4.0</v>
      </c>
      <c r="AL115" s="246" t="s">
        <v>432</v>
      </c>
      <c r="AM115" s="246">
        <v>4.0</v>
      </c>
      <c r="AN115" s="246" t="s">
        <v>474</v>
      </c>
      <c r="AO115" s="246">
        <v>4.0</v>
      </c>
    </row>
    <row r="116">
      <c r="A116" s="245" t="s">
        <v>445</v>
      </c>
      <c r="B116" s="246" t="s">
        <v>473</v>
      </c>
      <c r="C116" s="246">
        <v>48.0</v>
      </c>
      <c r="D116" s="246" t="s">
        <v>440</v>
      </c>
      <c r="E116" s="246">
        <v>48.0</v>
      </c>
      <c r="F116" s="246" t="s">
        <v>472</v>
      </c>
      <c r="G116" s="246">
        <v>48.0</v>
      </c>
      <c r="H116" s="246" t="s">
        <v>472</v>
      </c>
      <c r="I116" s="246">
        <v>48.0</v>
      </c>
      <c r="J116" s="246" t="s">
        <v>474</v>
      </c>
      <c r="K116" s="246">
        <v>2.0</v>
      </c>
      <c r="L116" s="246" t="s">
        <v>432</v>
      </c>
      <c r="M116" s="246">
        <v>2.0</v>
      </c>
      <c r="N116" s="246" t="s">
        <v>432</v>
      </c>
      <c r="O116" s="246">
        <v>2.0</v>
      </c>
      <c r="P116" s="246" t="s">
        <v>474</v>
      </c>
      <c r="Q116" s="246">
        <v>2.0</v>
      </c>
      <c r="R116" s="246" t="s">
        <v>432</v>
      </c>
      <c r="S116" s="246">
        <v>2.0</v>
      </c>
      <c r="T116" s="246" t="s">
        <v>474</v>
      </c>
      <c r="U116" s="246">
        <v>2.0</v>
      </c>
      <c r="V116" s="246" t="s">
        <v>432</v>
      </c>
      <c r="W116" s="246">
        <v>2.0</v>
      </c>
      <c r="X116" s="246" t="s">
        <v>432</v>
      </c>
      <c r="Y116" s="246">
        <v>2.0</v>
      </c>
      <c r="Z116" s="246" t="s">
        <v>432</v>
      </c>
      <c r="AA116" s="246">
        <v>2.0</v>
      </c>
      <c r="AB116" s="246" t="s">
        <v>474</v>
      </c>
      <c r="AC116" s="246">
        <v>2.0</v>
      </c>
      <c r="AD116" s="246" t="s">
        <v>453</v>
      </c>
      <c r="AE116" s="246">
        <v>3.0</v>
      </c>
      <c r="AF116" s="246" t="s">
        <v>432</v>
      </c>
      <c r="AG116" s="246">
        <v>3.0</v>
      </c>
      <c r="AH116" s="246" t="s">
        <v>453</v>
      </c>
      <c r="AI116" s="246">
        <v>3.0</v>
      </c>
      <c r="AJ116" s="246" t="s">
        <v>432</v>
      </c>
      <c r="AK116" s="246">
        <v>3.0</v>
      </c>
      <c r="AL116" s="246" t="s">
        <v>432</v>
      </c>
      <c r="AM116" s="246">
        <v>3.0</v>
      </c>
      <c r="AN116" s="246" t="s">
        <v>432</v>
      </c>
      <c r="AO116" s="246">
        <v>3.0</v>
      </c>
    </row>
    <row r="117">
      <c r="A117" s="245" t="s">
        <v>454</v>
      </c>
      <c r="B117" s="246" t="s">
        <v>471</v>
      </c>
      <c r="C117" s="246">
        <v>18.0</v>
      </c>
      <c r="D117" s="246" t="s">
        <v>416</v>
      </c>
      <c r="E117" s="246">
        <v>18.0</v>
      </c>
      <c r="F117" s="246" t="s">
        <v>416</v>
      </c>
      <c r="G117" s="246">
        <v>18.0</v>
      </c>
      <c r="H117" s="246" t="s">
        <v>471</v>
      </c>
      <c r="I117" s="246">
        <v>18.0</v>
      </c>
      <c r="J117" s="246" t="s">
        <v>506</v>
      </c>
      <c r="K117" s="246">
        <v>1.0</v>
      </c>
      <c r="L117" s="246" t="s">
        <v>432</v>
      </c>
      <c r="M117" s="246">
        <v>1.0</v>
      </c>
      <c r="N117" s="246" t="s">
        <v>432</v>
      </c>
      <c r="O117" s="246">
        <v>1.0</v>
      </c>
      <c r="P117" s="246" t="s">
        <v>432</v>
      </c>
      <c r="Q117" s="246">
        <v>1.0</v>
      </c>
      <c r="R117" s="246" t="s">
        <v>432</v>
      </c>
      <c r="S117" s="246">
        <v>1.0</v>
      </c>
      <c r="T117" s="246" t="s">
        <v>432</v>
      </c>
      <c r="U117" s="246">
        <v>3.0</v>
      </c>
      <c r="V117" s="246" t="s">
        <v>432</v>
      </c>
      <c r="W117" s="246">
        <v>3.0</v>
      </c>
      <c r="X117" s="246" t="s">
        <v>432</v>
      </c>
      <c r="Y117" s="246">
        <v>3.0</v>
      </c>
      <c r="Z117" s="246" t="s">
        <v>432</v>
      </c>
      <c r="AA117" s="246">
        <v>3.0</v>
      </c>
      <c r="AB117" s="246" t="s">
        <v>432</v>
      </c>
      <c r="AC117" s="246">
        <v>3.0</v>
      </c>
      <c r="AD117" s="246" t="s">
        <v>432</v>
      </c>
      <c r="AE117" s="246">
        <v>3.0</v>
      </c>
      <c r="AF117" s="246" t="s">
        <v>432</v>
      </c>
      <c r="AG117" s="246">
        <v>3.0</v>
      </c>
      <c r="AH117" s="246" t="s">
        <v>453</v>
      </c>
      <c r="AI117" s="246">
        <v>3.0</v>
      </c>
      <c r="AJ117" s="246" t="s">
        <v>432</v>
      </c>
      <c r="AK117" s="246">
        <v>3.0</v>
      </c>
      <c r="AL117" s="246" t="s">
        <v>432</v>
      </c>
      <c r="AM117" s="246">
        <v>3.0</v>
      </c>
      <c r="AN117" s="246" t="s">
        <v>453</v>
      </c>
      <c r="AO117" s="246">
        <v>3.0</v>
      </c>
    </row>
    <row r="118">
      <c r="A118" s="245" t="s">
        <v>460</v>
      </c>
      <c r="B118" s="246" t="s">
        <v>481</v>
      </c>
      <c r="C118" s="246">
        <v>26.0</v>
      </c>
      <c r="D118" s="246" t="s">
        <v>482</v>
      </c>
      <c r="E118" s="246">
        <v>26.0</v>
      </c>
      <c r="F118" s="246" t="s">
        <v>446</v>
      </c>
      <c r="G118" s="246">
        <v>26.0</v>
      </c>
      <c r="H118" s="246" t="s">
        <v>441</v>
      </c>
      <c r="I118" s="246">
        <v>26.0</v>
      </c>
      <c r="J118" s="246" t="s">
        <v>474</v>
      </c>
      <c r="K118" s="246">
        <v>2.0</v>
      </c>
      <c r="L118" s="246" t="s">
        <v>432</v>
      </c>
      <c r="M118" s="246">
        <v>2.0</v>
      </c>
      <c r="N118" s="246" t="s">
        <v>432</v>
      </c>
      <c r="O118" s="246">
        <v>2.0</v>
      </c>
      <c r="P118" s="246" t="s">
        <v>432</v>
      </c>
      <c r="Q118" s="246">
        <v>2.0</v>
      </c>
      <c r="R118" s="246" t="s">
        <v>432</v>
      </c>
      <c r="S118" s="246">
        <v>2.0</v>
      </c>
      <c r="T118" s="246" t="s">
        <v>432</v>
      </c>
      <c r="U118" s="246">
        <v>3.0</v>
      </c>
      <c r="V118" s="246" t="s">
        <v>439</v>
      </c>
      <c r="W118" s="246">
        <v>3.0</v>
      </c>
      <c r="X118" s="246" t="s">
        <v>453</v>
      </c>
      <c r="Y118" s="246">
        <v>3.0</v>
      </c>
      <c r="Z118" s="246" t="s">
        <v>432</v>
      </c>
      <c r="AA118" s="246">
        <v>3.0</v>
      </c>
      <c r="AB118" s="246" t="s">
        <v>453</v>
      </c>
      <c r="AC118" s="246">
        <v>3.0</v>
      </c>
      <c r="AD118" s="246" t="s">
        <v>474</v>
      </c>
      <c r="AE118" s="246">
        <v>4.0</v>
      </c>
      <c r="AF118" s="246" t="s">
        <v>432</v>
      </c>
      <c r="AG118" s="246">
        <v>4.0</v>
      </c>
      <c r="AH118" s="246" t="s">
        <v>457</v>
      </c>
      <c r="AI118" s="246">
        <v>4.0</v>
      </c>
      <c r="AJ118" s="246" t="s">
        <v>432</v>
      </c>
      <c r="AK118" s="246">
        <v>4.0</v>
      </c>
      <c r="AL118" s="246" t="s">
        <v>432</v>
      </c>
      <c r="AM118" s="246">
        <v>4.0</v>
      </c>
      <c r="AN118" s="246" t="s">
        <v>432</v>
      </c>
      <c r="AO118" s="246">
        <v>4.0</v>
      </c>
    </row>
    <row r="119">
      <c r="A119" s="245" t="s">
        <v>465</v>
      </c>
      <c r="B119" s="246" t="s">
        <v>481</v>
      </c>
      <c r="C119" s="246">
        <v>52.0</v>
      </c>
      <c r="D119" s="246" t="s">
        <v>480</v>
      </c>
      <c r="E119" s="246">
        <v>51.0</v>
      </c>
      <c r="F119" s="246" t="s">
        <v>466</v>
      </c>
      <c r="G119" s="246">
        <v>51.0</v>
      </c>
      <c r="H119" s="246" t="s">
        <v>492</v>
      </c>
      <c r="I119" s="246">
        <v>51.0</v>
      </c>
      <c r="J119" s="246" t="s">
        <v>444</v>
      </c>
      <c r="K119" s="246">
        <v>7.0</v>
      </c>
      <c r="L119" s="246" t="s">
        <v>467</v>
      </c>
      <c r="M119" s="246">
        <v>7.0</v>
      </c>
      <c r="N119" s="246" t="s">
        <v>444</v>
      </c>
      <c r="O119" s="246">
        <v>7.0</v>
      </c>
      <c r="P119" s="246" t="s">
        <v>467</v>
      </c>
      <c r="Q119" s="246">
        <v>7.0</v>
      </c>
      <c r="R119" s="246" t="s">
        <v>432</v>
      </c>
      <c r="S119" s="246">
        <v>7.0</v>
      </c>
      <c r="T119" s="246" t="s">
        <v>457</v>
      </c>
      <c r="U119" s="246">
        <v>4.0</v>
      </c>
      <c r="V119" s="246" t="s">
        <v>432</v>
      </c>
      <c r="W119" s="246">
        <v>4.0</v>
      </c>
      <c r="X119" s="246" t="s">
        <v>432</v>
      </c>
      <c r="Y119" s="246">
        <v>4.0</v>
      </c>
      <c r="Z119" s="246" t="s">
        <v>432</v>
      </c>
      <c r="AA119" s="246">
        <v>4.0</v>
      </c>
      <c r="AB119" s="246" t="s">
        <v>474</v>
      </c>
      <c r="AC119" s="246">
        <v>4.0</v>
      </c>
      <c r="AD119" s="246" t="s">
        <v>423</v>
      </c>
      <c r="AE119" s="246">
        <v>9.0</v>
      </c>
      <c r="AF119" s="246" t="s">
        <v>427</v>
      </c>
      <c r="AG119" s="246">
        <v>9.0</v>
      </c>
      <c r="AH119" s="246" t="s">
        <v>453</v>
      </c>
      <c r="AI119" s="246">
        <v>9.0</v>
      </c>
      <c r="AJ119" s="246" t="s">
        <v>453</v>
      </c>
      <c r="AK119" s="246">
        <v>9.0</v>
      </c>
      <c r="AL119" s="246" t="s">
        <v>453</v>
      </c>
      <c r="AM119" s="246">
        <v>9.0</v>
      </c>
      <c r="AN119" s="246" t="s">
        <v>427</v>
      </c>
      <c r="AO119" s="246">
        <v>9.0</v>
      </c>
    </row>
    <row r="120">
      <c r="A120" s="245" t="s">
        <v>470</v>
      </c>
      <c r="B120" s="246" t="s">
        <v>466</v>
      </c>
      <c r="C120" s="246">
        <v>32.0</v>
      </c>
      <c r="D120" s="246" t="s">
        <v>466</v>
      </c>
      <c r="E120" s="246">
        <v>32.0</v>
      </c>
      <c r="F120" s="246" t="s">
        <v>477</v>
      </c>
      <c r="G120" s="246">
        <v>32.0</v>
      </c>
      <c r="H120" s="246" t="s">
        <v>416</v>
      </c>
      <c r="I120" s="246">
        <v>32.0</v>
      </c>
      <c r="J120" s="246" t="s">
        <v>453</v>
      </c>
      <c r="K120" s="246">
        <v>3.0</v>
      </c>
      <c r="L120" s="246" t="s">
        <v>432</v>
      </c>
      <c r="M120" s="246">
        <v>3.0</v>
      </c>
      <c r="N120" s="246" t="s">
        <v>432</v>
      </c>
      <c r="O120" s="246">
        <v>3.0</v>
      </c>
      <c r="P120" s="246" t="s">
        <v>439</v>
      </c>
      <c r="Q120" s="246">
        <v>3.0</v>
      </c>
      <c r="R120" s="246" t="s">
        <v>453</v>
      </c>
      <c r="S120" s="246">
        <v>3.0</v>
      </c>
      <c r="T120" s="246" t="s">
        <v>432</v>
      </c>
      <c r="U120" s="246">
        <v>1.0</v>
      </c>
      <c r="V120" s="246" t="s">
        <v>432</v>
      </c>
      <c r="W120" s="246">
        <v>1.0</v>
      </c>
      <c r="X120" s="246" t="s">
        <v>432</v>
      </c>
      <c r="Y120" s="246">
        <v>1.0</v>
      </c>
      <c r="Z120" s="246" t="s">
        <v>432</v>
      </c>
      <c r="AA120" s="246">
        <v>1.0</v>
      </c>
      <c r="AB120" s="246" t="s">
        <v>432</v>
      </c>
      <c r="AC120" s="246">
        <v>1.0</v>
      </c>
      <c r="AD120" s="246" t="s">
        <v>506</v>
      </c>
      <c r="AE120" s="246">
        <v>1.0</v>
      </c>
      <c r="AF120" s="246" t="s">
        <v>432</v>
      </c>
      <c r="AG120" s="246">
        <v>1.0</v>
      </c>
      <c r="AH120" s="246" t="s">
        <v>506</v>
      </c>
      <c r="AI120" s="246">
        <v>1.0</v>
      </c>
      <c r="AJ120" s="246" t="s">
        <v>432</v>
      </c>
      <c r="AK120" s="246">
        <v>1.0</v>
      </c>
      <c r="AL120" s="246" t="s">
        <v>432</v>
      </c>
      <c r="AM120" s="246">
        <v>1.0</v>
      </c>
      <c r="AN120" s="246" t="s">
        <v>432</v>
      </c>
      <c r="AO120" s="246">
        <v>1.0</v>
      </c>
    </row>
    <row r="121">
      <c r="A121" s="219"/>
      <c r="B121" s="220"/>
      <c r="C121" s="220"/>
      <c r="D121" s="220"/>
      <c r="E121" s="220"/>
      <c r="F121" s="220"/>
      <c r="G121" s="220"/>
      <c r="H121" s="220"/>
      <c r="I121" s="220"/>
      <c r="J121" s="220"/>
      <c r="K121" s="220"/>
      <c r="L121" s="220"/>
      <c r="M121" s="220"/>
      <c r="N121" s="220"/>
      <c r="O121" s="220"/>
      <c r="P121" s="220"/>
      <c r="Q121" s="220"/>
      <c r="R121" s="220"/>
      <c r="S121" s="220"/>
      <c r="T121" s="220"/>
      <c r="U121" s="220"/>
      <c r="V121" s="220"/>
      <c r="W121" s="220"/>
      <c r="X121" s="220"/>
      <c r="Y121" s="220"/>
      <c r="Z121" s="220"/>
      <c r="AA121" s="220"/>
      <c r="AB121" s="220"/>
      <c r="AC121" s="220"/>
      <c r="AD121" s="220"/>
      <c r="AE121" s="220"/>
      <c r="AF121" s="220"/>
      <c r="AG121" s="220"/>
      <c r="AH121" s="220"/>
      <c r="AI121" s="220"/>
      <c r="AJ121" s="220"/>
      <c r="AK121" s="220"/>
      <c r="AL121" s="220"/>
      <c r="AM121" s="220"/>
      <c r="AN121" s="220"/>
      <c r="AO121" s="220"/>
    </row>
    <row r="122">
      <c r="A122" s="221" t="s">
        <v>512</v>
      </c>
      <c r="B122" s="222" t="s">
        <v>393</v>
      </c>
      <c r="C122" s="223"/>
      <c r="D122" s="222" t="s">
        <v>394</v>
      </c>
      <c r="E122" s="223"/>
      <c r="F122" s="222" t="s">
        <v>395</v>
      </c>
      <c r="G122" s="223"/>
      <c r="H122" s="222" t="s">
        <v>396</v>
      </c>
      <c r="I122" s="223"/>
      <c r="J122" s="222" t="s">
        <v>397</v>
      </c>
      <c r="K122" s="223"/>
      <c r="L122" s="222" t="s">
        <v>398</v>
      </c>
      <c r="M122" s="223"/>
      <c r="N122" s="222" t="s">
        <v>399</v>
      </c>
      <c r="O122" s="223"/>
      <c r="P122" s="222" t="s">
        <v>400</v>
      </c>
      <c r="Q122" s="223"/>
      <c r="R122" s="222" t="s">
        <v>401</v>
      </c>
      <c r="S122" s="223"/>
      <c r="T122" s="222" t="s">
        <v>402</v>
      </c>
      <c r="U122" s="223"/>
      <c r="V122" s="222" t="s">
        <v>403</v>
      </c>
      <c r="W122" s="223"/>
      <c r="X122" s="222" t="s">
        <v>404</v>
      </c>
      <c r="Y122" s="223"/>
      <c r="Z122" s="222" t="s">
        <v>405</v>
      </c>
      <c r="AA122" s="223"/>
      <c r="AB122" s="222" t="s">
        <v>406</v>
      </c>
      <c r="AC122" s="223"/>
      <c r="AD122" s="222" t="s">
        <v>407</v>
      </c>
      <c r="AE122" s="223"/>
      <c r="AF122" s="222" t="s">
        <v>408</v>
      </c>
      <c r="AG122" s="223"/>
      <c r="AH122" s="222" t="s">
        <v>409</v>
      </c>
      <c r="AI122" s="223"/>
      <c r="AJ122" s="222" t="s">
        <v>410</v>
      </c>
      <c r="AK122" s="223"/>
      <c r="AL122" s="222" t="s">
        <v>411</v>
      </c>
      <c r="AM122" s="223"/>
      <c r="AN122" s="222" t="s">
        <v>412</v>
      </c>
      <c r="AO122" s="223"/>
    </row>
    <row r="123">
      <c r="A123" s="235"/>
      <c r="B123" s="242" t="s">
        <v>134</v>
      </c>
      <c r="C123" s="242" t="s">
        <v>413</v>
      </c>
      <c r="D123" s="242" t="s">
        <v>134</v>
      </c>
      <c r="E123" s="242" t="s">
        <v>413</v>
      </c>
      <c r="F123" s="242" t="s">
        <v>134</v>
      </c>
      <c r="G123" s="242" t="s">
        <v>413</v>
      </c>
      <c r="H123" s="242" t="s">
        <v>134</v>
      </c>
      <c r="I123" s="242" t="s">
        <v>413</v>
      </c>
      <c r="J123" s="242" t="s">
        <v>134</v>
      </c>
      <c r="K123" s="242" t="s">
        <v>413</v>
      </c>
      <c r="L123" s="242" t="s">
        <v>134</v>
      </c>
      <c r="M123" s="242" t="s">
        <v>413</v>
      </c>
      <c r="N123" s="242" t="s">
        <v>134</v>
      </c>
      <c r="O123" s="242" t="s">
        <v>413</v>
      </c>
      <c r="P123" s="242" t="s">
        <v>134</v>
      </c>
      <c r="Q123" s="242" t="s">
        <v>413</v>
      </c>
      <c r="R123" s="242" t="s">
        <v>134</v>
      </c>
      <c r="S123" s="242" t="s">
        <v>413</v>
      </c>
      <c r="T123" s="242" t="s">
        <v>134</v>
      </c>
      <c r="U123" s="242" t="s">
        <v>413</v>
      </c>
      <c r="V123" s="242" t="s">
        <v>134</v>
      </c>
      <c r="W123" s="242" t="s">
        <v>413</v>
      </c>
      <c r="X123" s="242" t="s">
        <v>134</v>
      </c>
      <c r="Y123" s="242" t="s">
        <v>413</v>
      </c>
      <c r="Z123" s="242" t="s">
        <v>134</v>
      </c>
      <c r="AA123" s="242" t="s">
        <v>413</v>
      </c>
      <c r="AB123" s="242" t="s">
        <v>134</v>
      </c>
      <c r="AC123" s="242" t="s">
        <v>413</v>
      </c>
      <c r="AD123" s="242" t="s">
        <v>134</v>
      </c>
      <c r="AE123" s="242" t="s">
        <v>413</v>
      </c>
      <c r="AF123" s="242" t="s">
        <v>134</v>
      </c>
      <c r="AG123" s="242" t="s">
        <v>413</v>
      </c>
      <c r="AH123" s="242" t="s">
        <v>134</v>
      </c>
      <c r="AI123" s="242" t="s">
        <v>413</v>
      </c>
      <c r="AJ123" s="242" t="s">
        <v>134</v>
      </c>
      <c r="AK123" s="242" t="s">
        <v>413</v>
      </c>
      <c r="AL123" s="242" t="s">
        <v>134</v>
      </c>
      <c r="AM123" s="242" t="s">
        <v>413</v>
      </c>
      <c r="AN123" s="242" t="s">
        <v>134</v>
      </c>
      <c r="AO123" s="242" t="s">
        <v>413</v>
      </c>
    </row>
    <row r="124">
      <c r="A124" s="243" t="s">
        <v>414</v>
      </c>
      <c r="B124" s="244" t="s">
        <v>441</v>
      </c>
      <c r="C124" s="244">
        <v>319.0</v>
      </c>
      <c r="D124" s="244" t="s">
        <v>441</v>
      </c>
      <c r="E124" s="244">
        <v>318.0</v>
      </c>
      <c r="F124" s="244" t="s">
        <v>478</v>
      </c>
      <c r="G124" s="244">
        <v>318.0</v>
      </c>
      <c r="H124" s="244" t="s">
        <v>439</v>
      </c>
      <c r="I124" s="244">
        <v>318.0</v>
      </c>
      <c r="J124" s="244" t="s">
        <v>450</v>
      </c>
      <c r="K124" s="244">
        <v>30.0</v>
      </c>
      <c r="L124" s="244" t="s">
        <v>497</v>
      </c>
      <c r="M124" s="244">
        <v>30.0</v>
      </c>
      <c r="N124" s="244" t="s">
        <v>458</v>
      </c>
      <c r="O124" s="244">
        <v>30.0</v>
      </c>
      <c r="P124" s="244" t="s">
        <v>490</v>
      </c>
      <c r="Q124" s="244">
        <v>30.0</v>
      </c>
      <c r="R124" s="244" t="s">
        <v>442</v>
      </c>
      <c r="S124" s="244">
        <v>30.0</v>
      </c>
      <c r="T124" s="244" t="s">
        <v>418</v>
      </c>
      <c r="U124" s="244">
        <v>29.0</v>
      </c>
      <c r="V124" s="244" t="s">
        <v>418</v>
      </c>
      <c r="W124" s="244">
        <v>29.0</v>
      </c>
      <c r="X124" s="244" t="s">
        <v>420</v>
      </c>
      <c r="Y124" s="244">
        <v>29.0</v>
      </c>
      <c r="Z124" s="244" t="s">
        <v>432</v>
      </c>
      <c r="AA124" s="244">
        <v>29.0</v>
      </c>
      <c r="AB124" s="244" t="s">
        <v>486</v>
      </c>
      <c r="AC124" s="244">
        <v>29.0</v>
      </c>
      <c r="AD124" s="244" t="s">
        <v>435</v>
      </c>
      <c r="AE124" s="244">
        <v>31.0</v>
      </c>
      <c r="AF124" s="244" t="s">
        <v>479</v>
      </c>
      <c r="AG124" s="244">
        <v>31.0</v>
      </c>
      <c r="AH124" s="244" t="s">
        <v>421</v>
      </c>
      <c r="AI124" s="244">
        <v>31.0</v>
      </c>
      <c r="AJ124" s="244" t="s">
        <v>485</v>
      </c>
      <c r="AK124" s="244">
        <v>31.0</v>
      </c>
      <c r="AL124" s="244" t="s">
        <v>435</v>
      </c>
      <c r="AM124" s="244">
        <v>31.0</v>
      </c>
      <c r="AN124" s="244" t="s">
        <v>444</v>
      </c>
      <c r="AO124" s="244">
        <v>31.0</v>
      </c>
    </row>
    <row r="125">
      <c r="A125" s="245" t="s">
        <v>513</v>
      </c>
      <c r="B125" s="246" t="s">
        <v>430</v>
      </c>
      <c r="C125" s="246">
        <v>72.0</v>
      </c>
      <c r="D125" s="246" t="s">
        <v>455</v>
      </c>
      <c r="E125" s="246">
        <v>72.0</v>
      </c>
      <c r="F125" s="246" t="s">
        <v>471</v>
      </c>
      <c r="G125" s="246">
        <v>72.0</v>
      </c>
      <c r="H125" s="246" t="s">
        <v>471</v>
      </c>
      <c r="I125" s="246">
        <v>72.0</v>
      </c>
      <c r="J125" s="246" t="s">
        <v>444</v>
      </c>
      <c r="K125" s="246">
        <v>7.0</v>
      </c>
      <c r="L125" s="246" t="s">
        <v>432</v>
      </c>
      <c r="M125" s="246">
        <v>7.0</v>
      </c>
      <c r="N125" s="246" t="s">
        <v>444</v>
      </c>
      <c r="O125" s="246">
        <v>7.0</v>
      </c>
      <c r="P125" s="246" t="s">
        <v>444</v>
      </c>
      <c r="Q125" s="246">
        <v>7.0</v>
      </c>
      <c r="R125" s="246" t="s">
        <v>432</v>
      </c>
      <c r="S125" s="246">
        <v>7.0</v>
      </c>
      <c r="T125" s="246" t="s">
        <v>432</v>
      </c>
      <c r="U125" s="246">
        <v>4.0</v>
      </c>
      <c r="V125" s="246" t="s">
        <v>457</v>
      </c>
      <c r="W125" s="246">
        <v>4.0</v>
      </c>
      <c r="X125" s="246" t="s">
        <v>432</v>
      </c>
      <c r="Y125" s="246">
        <v>4.0</v>
      </c>
      <c r="Z125" s="246" t="s">
        <v>432</v>
      </c>
      <c r="AA125" s="246">
        <v>4.0</v>
      </c>
      <c r="AB125" s="246" t="s">
        <v>432</v>
      </c>
      <c r="AC125" s="246">
        <v>4.0</v>
      </c>
      <c r="AD125" s="246" t="s">
        <v>451</v>
      </c>
      <c r="AE125" s="246">
        <v>8.0</v>
      </c>
      <c r="AF125" s="246" t="s">
        <v>432</v>
      </c>
      <c r="AG125" s="246">
        <v>8.0</v>
      </c>
      <c r="AH125" s="246" t="s">
        <v>456</v>
      </c>
      <c r="AI125" s="246">
        <v>8.0</v>
      </c>
      <c r="AJ125" s="246" t="s">
        <v>457</v>
      </c>
      <c r="AK125" s="246">
        <v>8.0</v>
      </c>
      <c r="AL125" s="246" t="s">
        <v>451</v>
      </c>
      <c r="AM125" s="246">
        <v>8.0</v>
      </c>
      <c r="AN125" s="246" t="s">
        <v>474</v>
      </c>
      <c r="AO125" s="246">
        <v>8.0</v>
      </c>
    </row>
    <row r="126">
      <c r="A126" s="245" t="s">
        <v>514</v>
      </c>
      <c r="B126" s="246" t="s">
        <v>473</v>
      </c>
      <c r="C126" s="246">
        <v>61.0</v>
      </c>
      <c r="D126" s="246" t="s">
        <v>461</v>
      </c>
      <c r="E126" s="246">
        <v>61.0</v>
      </c>
      <c r="F126" s="246" t="s">
        <v>466</v>
      </c>
      <c r="G126" s="246">
        <v>61.0</v>
      </c>
      <c r="H126" s="246" t="s">
        <v>461</v>
      </c>
      <c r="I126" s="246">
        <v>61.0</v>
      </c>
      <c r="J126" s="246" t="s">
        <v>426</v>
      </c>
      <c r="K126" s="246">
        <v>5.0</v>
      </c>
      <c r="L126" s="246" t="s">
        <v>432</v>
      </c>
      <c r="M126" s="246">
        <v>5.0</v>
      </c>
      <c r="N126" s="246" t="s">
        <v>432</v>
      </c>
      <c r="O126" s="246">
        <v>5.0</v>
      </c>
      <c r="P126" s="246" t="s">
        <v>426</v>
      </c>
      <c r="Q126" s="246">
        <v>5.0</v>
      </c>
      <c r="R126" s="246" t="s">
        <v>432</v>
      </c>
      <c r="S126" s="246">
        <v>5.0</v>
      </c>
      <c r="T126" s="246" t="s">
        <v>467</v>
      </c>
      <c r="U126" s="246">
        <v>7.0</v>
      </c>
      <c r="V126" s="246" t="s">
        <v>444</v>
      </c>
      <c r="W126" s="246">
        <v>7.0</v>
      </c>
      <c r="X126" s="246" t="s">
        <v>444</v>
      </c>
      <c r="Y126" s="246">
        <v>7.0</v>
      </c>
      <c r="Z126" s="246" t="s">
        <v>432</v>
      </c>
      <c r="AA126" s="246">
        <v>7.0</v>
      </c>
      <c r="AB126" s="246" t="s">
        <v>475</v>
      </c>
      <c r="AC126" s="246">
        <v>7.0</v>
      </c>
      <c r="AD126" s="246" t="s">
        <v>457</v>
      </c>
      <c r="AE126" s="246">
        <v>4.0</v>
      </c>
      <c r="AF126" s="246" t="s">
        <v>432</v>
      </c>
      <c r="AG126" s="246">
        <v>4.0</v>
      </c>
      <c r="AH126" s="246" t="s">
        <v>432</v>
      </c>
      <c r="AI126" s="246">
        <v>4.0</v>
      </c>
      <c r="AJ126" s="246" t="s">
        <v>432</v>
      </c>
      <c r="AK126" s="246">
        <v>4.0</v>
      </c>
      <c r="AL126" s="246" t="s">
        <v>432</v>
      </c>
      <c r="AM126" s="246">
        <v>4.0</v>
      </c>
      <c r="AN126" s="246" t="s">
        <v>474</v>
      </c>
      <c r="AO126" s="246">
        <v>4.0</v>
      </c>
    </row>
    <row r="127">
      <c r="A127" s="245" t="s">
        <v>515</v>
      </c>
      <c r="B127" s="246" t="s">
        <v>439</v>
      </c>
      <c r="C127" s="246">
        <v>55.0</v>
      </c>
      <c r="D127" s="246" t="s">
        <v>473</v>
      </c>
      <c r="E127" s="246">
        <v>55.0</v>
      </c>
      <c r="F127" s="246" t="s">
        <v>416</v>
      </c>
      <c r="G127" s="246">
        <v>55.0</v>
      </c>
      <c r="H127" s="246" t="s">
        <v>448</v>
      </c>
      <c r="I127" s="246">
        <v>55.0</v>
      </c>
      <c r="J127" s="246" t="s">
        <v>457</v>
      </c>
      <c r="K127" s="246">
        <v>4.0</v>
      </c>
      <c r="L127" s="246" t="s">
        <v>432</v>
      </c>
      <c r="M127" s="246">
        <v>4.0</v>
      </c>
      <c r="N127" s="246" t="s">
        <v>432</v>
      </c>
      <c r="O127" s="246">
        <v>4.0</v>
      </c>
      <c r="P127" s="246" t="s">
        <v>457</v>
      </c>
      <c r="Q127" s="246">
        <v>4.0</v>
      </c>
      <c r="R127" s="246" t="s">
        <v>457</v>
      </c>
      <c r="S127" s="246">
        <v>4.0</v>
      </c>
      <c r="T127" s="246" t="s">
        <v>452</v>
      </c>
      <c r="U127" s="246">
        <v>5.0</v>
      </c>
      <c r="V127" s="246" t="s">
        <v>432</v>
      </c>
      <c r="W127" s="246">
        <v>5.0</v>
      </c>
      <c r="X127" s="246" t="s">
        <v>432</v>
      </c>
      <c r="Y127" s="246">
        <v>5.0</v>
      </c>
      <c r="Z127" s="246" t="s">
        <v>432</v>
      </c>
      <c r="AA127" s="246">
        <v>5.0</v>
      </c>
      <c r="AB127" s="246" t="s">
        <v>452</v>
      </c>
      <c r="AC127" s="246">
        <v>5.0</v>
      </c>
      <c r="AD127" s="246" t="s">
        <v>457</v>
      </c>
      <c r="AE127" s="246">
        <v>4.0</v>
      </c>
      <c r="AF127" s="246" t="s">
        <v>432</v>
      </c>
      <c r="AG127" s="246">
        <v>4.0</v>
      </c>
      <c r="AH127" s="246" t="s">
        <v>474</v>
      </c>
      <c r="AI127" s="246">
        <v>4.0</v>
      </c>
      <c r="AJ127" s="246" t="s">
        <v>432</v>
      </c>
      <c r="AK127" s="246">
        <v>4.0</v>
      </c>
      <c r="AL127" s="246" t="s">
        <v>457</v>
      </c>
      <c r="AM127" s="246">
        <v>4.0</v>
      </c>
      <c r="AN127" s="246" t="s">
        <v>457</v>
      </c>
      <c r="AO127" s="246">
        <v>4.0</v>
      </c>
    </row>
    <row r="128">
      <c r="A128" s="245" t="s">
        <v>516</v>
      </c>
      <c r="B128" s="246" t="s">
        <v>473</v>
      </c>
      <c r="C128" s="246">
        <v>16.0</v>
      </c>
      <c r="D128" s="246" t="s">
        <v>473</v>
      </c>
      <c r="E128" s="246">
        <v>16.0</v>
      </c>
      <c r="F128" s="246" t="s">
        <v>477</v>
      </c>
      <c r="G128" s="246">
        <v>16.0</v>
      </c>
      <c r="H128" s="246" t="s">
        <v>480</v>
      </c>
      <c r="I128" s="246">
        <v>16.0</v>
      </c>
      <c r="J128" s="246" t="s">
        <v>506</v>
      </c>
      <c r="K128" s="246">
        <v>1.0</v>
      </c>
      <c r="L128" s="246" t="s">
        <v>432</v>
      </c>
      <c r="M128" s="246">
        <v>1.0</v>
      </c>
      <c r="N128" s="246" t="s">
        <v>432</v>
      </c>
      <c r="O128" s="246">
        <v>1.0</v>
      </c>
      <c r="P128" s="246" t="s">
        <v>432</v>
      </c>
      <c r="Q128" s="246">
        <v>1.0</v>
      </c>
      <c r="R128" s="246" t="s">
        <v>432</v>
      </c>
      <c r="S128" s="246">
        <v>1.0</v>
      </c>
      <c r="T128" s="246" t="s">
        <v>432</v>
      </c>
      <c r="U128" s="246">
        <v>1.0</v>
      </c>
      <c r="V128" s="246" t="s">
        <v>432</v>
      </c>
      <c r="W128" s="246">
        <v>1.0</v>
      </c>
      <c r="X128" s="246" t="s">
        <v>432</v>
      </c>
      <c r="Y128" s="246">
        <v>1.0</v>
      </c>
      <c r="Z128" s="246" t="s">
        <v>432</v>
      </c>
      <c r="AA128" s="246">
        <v>1.0</v>
      </c>
      <c r="AB128" s="246" t="s">
        <v>432</v>
      </c>
      <c r="AC128" s="246">
        <v>1.0</v>
      </c>
      <c r="AD128" s="246" t="s">
        <v>432</v>
      </c>
      <c r="AE128" s="246">
        <v>3.0</v>
      </c>
      <c r="AF128" s="246" t="s">
        <v>453</v>
      </c>
      <c r="AG128" s="246">
        <v>3.0</v>
      </c>
      <c r="AH128" s="246" t="s">
        <v>439</v>
      </c>
      <c r="AI128" s="246">
        <v>3.0</v>
      </c>
      <c r="AJ128" s="246" t="s">
        <v>432</v>
      </c>
      <c r="AK128" s="246">
        <v>3.0</v>
      </c>
      <c r="AL128" s="246" t="s">
        <v>453</v>
      </c>
      <c r="AM128" s="246">
        <v>3.0</v>
      </c>
      <c r="AN128" s="246" t="s">
        <v>453</v>
      </c>
      <c r="AO128" s="246">
        <v>3.0</v>
      </c>
    </row>
    <row r="129">
      <c r="A129" s="245" t="s">
        <v>517</v>
      </c>
      <c r="B129" s="246" t="s">
        <v>518</v>
      </c>
      <c r="C129" s="246">
        <v>27.0</v>
      </c>
      <c r="D129" s="246" t="s">
        <v>480</v>
      </c>
      <c r="E129" s="246">
        <v>27.0</v>
      </c>
      <c r="F129" s="246" t="s">
        <v>416</v>
      </c>
      <c r="G129" s="246">
        <v>27.0</v>
      </c>
      <c r="H129" s="246" t="s">
        <v>439</v>
      </c>
      <c r="I129" s="246">
        <v>27.0</v>
      </c>
      <c r="J129" s="246" t="s">
        <v>432</v>
      </c>
      <c r="K129" s="246">
        <v>2.0</v>
      </c>
      <c r="L129" s="246" t="s">
        <v>432</v>
      </c>
      <c r="M129" s="246">
        <v>2.0</v>
      </c>
      <c r="N129" s="246" t="s">
        <v>432</v>
      </c>
      <c r="O129" s="246">
        <v>2.0</v>
      </c>
      <c r="P129" s="246" t="s">
        <v>474</v>
      </c>
      <c r="Q129" s="246">
        <v>2.0</v>
      </c>
      <c r="R129" s="246" t="s">
        <v>432</v>
      </c>
      <c r="S129" s="246">
        <v>2.0</v>
      </c>
      <c r="T129" s="246" t="s">
        <v>453</v>
      </c>
      <c r="U129" s="246">
        <v>3.0</v>
      </c>
      <c r="V129" s="246" t="s">
        <v>439</v>
      </c>
      <c r="W129" s="246">
        <v>3.0</v>
      </c>
      <c r="X129" s="246" t="s">
        <v>453</v>
      </c>
      <c r="Y129" s="246">
        <v>3.0</v>
      </c>
      <c r="Z129" s="246" t="s">
        <v>432</v>
      </c>
      <c r="AA129" s="246">
        <v>3.0</v>
      </c>
      <c r="AB129" s="246" t="s">
        <v>453</v>
      </c>
      <c r="AC129" s="246">
        <v>3.0</v>
      </c>
      <c r="AD129" s="246" t="s">
        <v>453</v>
      </c>
      <c r="AE129" s="246">
        <v>3.0</v>
      </c>
      <c r="AF129" s="246" t="s">
        <v>432</v>
      </c>
      <c r="AG129" s="246">
        <v>3.0</v>
      </c>
      <c r="AH129" s="246" t="s">
        <v>432</v>
      </c>
      <c r="AI129" s="246">
        <v>3.0</v>
      </c>
      <c r="AJ129" s="246" t="s">
        <v>432</v>
      </c>
      <c r="AK129" s="246">
        <v>3.0</v>
      </c>
      <c r="AL129" s="246" t="s">
        <v>453</v>
      </c>
      <c r="AM129" s="246">
        <v>3.0</v>
      </c>
      <c r="AN129" s="246" t="s">
        <v>432</v>
      </c>
      <c r="AO129" s="246">
        <v>3.0</v>
      </c>
    </row>
    <row r="130">
      <c r="A130" s="245" t="s">
        <v>519</v>
      </c>
      <c r="B130" s="246" t="s">
        <v>520</v>
      </c>
      <c r="C130" s="246">
        <v>59.0</v>
      </c>
      <c r="D130" s="246" t="s">
        <v>483</v>
      </c>
      <c r="E130" s="246">
        <v>58.0</v>
      </c>
      <c r="F130" s="246" t="s">
        <v>439</v>
      </c>
      <c r="G130" s="246">
        <v>58.0</v>
      </c>
      <c r="H130" s="246" t="s">
        <v>521</v>
      </c>
      <c r="I130" s="246">
        <v>58.0</v>
      </c>
      <c r="J130" s="246" t="s">
        <v>451</v>
      </c>
      <c r="K130" s="246">
        <v>8.0</v>
      </c>
      <c r="L130" s="246" t="s">
        <v>451</v>
      </c>
      <c r="M130" s="246">
        <v>8.0</v>
      </c>
      <c r="N130" s="246" t="s">
        <v>456</v>
      </c>
      <c r="O130" s="246">
        <v>8.0</v>
      </c>
      <c r="P130" s="246" t="s">
        <v>457</v>
      </c>
      <c r="Q130" s="246">
        <v>8.0</v>
      </c>
      <c r="R130" s="246" t="s">
        <v>432</v>
      </c>
      <c r="S130" s="246">
        <v>8.0</v>
      </c>
      <c r="T130" s="246" t="s">
        <v>444</v>
      </c>
      <c r="U130" s="246">
        <v>7.0</v>
      </c>
      <c r="V130" s="246" t="s">
        <v>467</v>
      </c>
      <c r="W130" s="246">
        <v>7.0</v>
      </c>
      <c r="X130" s="246" t="s">
        <v>432</v>
      </c>
      <c r="Y130" s="246">
        <v>7.0</v>
      </c>
      <c r="Z130" s="246" t="s">
        <v>432</v>
      </c>
      <c r="AA130" s="246">
        <v>7.0</v>
      </c>
      <c r="AB130" s="246" t="s">
        <v>444</v>
      </c>
      <c r="AC130" s="246">
        <v>7.0</v>
      </c>
      <c r="AD130" s="246" t="s">
        <v>451</v>
      </c>
      <c r="AE130" s="246">
        <v>8.0</v>
      </c>
      <c r="AF130" s="246" t="s">
        <v>451</v>
      </c>
      <c r="AG130" s="246">
        <v>8.0</v>
      </c>
      <c r="AH130" s="246" t="s">
        <v>457</v>
      </c>
      <c r="AI130" s="246">
        <v>8.0</v>
      </c>
      <c r="AJ130" s="246" t="s">
        <v>456</v>
      </c>
      <c r="AK130" s="246">
        <v>8.0</v>
      </c>
      <c r="AL130" s="246" t="s">
        <v>457</v>
      </c>
      <c r="AM130" s="246">
        <v>8.0</v>
      </c>
      <c r="AN130" s="246" t="s">
        <v>451</v>
      </c>
      <c r="AO130" s="246">
        <v>8.0</v>
      </c>
    </row>
    <row r="131">
      <c r="A131" s="245" t="s">
        <v>522</v>
      </c>
      <c r="B131" s="246" t="s">
        <v>461</v>
      </c>
      <c r="C131" s="246">
        <v>29.0</v>
      </c>
      <c r="D131" s="246" t="s">
        <v>461</v>
      </c>
      <c r="E131" s="246">
        <v>29.0</v>
      </c>
      <c r="F131" s="246" t="s">
        <v>448</v>
      </c>
      <c r="G131" s="246">
        <v>29.0</v>
      </c>
      <c r="H131" s="246" t="s">
        <v>473</v>
      </c>
      <c r="I131" s="246">
        <v>29.0</v>
      </c>
      <c r="J131" s="246" t="s">
        <v>453</v>
      </c>
      <c r="K131" s="246">
        <v>3.0</v>
      </c>
      <c r="L131" s="246" t="s">
        <v>432</v>
      </c>
      <c r="M131" s="246">
        <v>3.0</v>
      </c>
      <c r="N131" s="246" t="s">
        <v>432</v>
      </c>
      <c r="O131" s="246">
        <v>3.0</v>
      </c>
      <c r="P131" s="246" t="s">
        <v>439</v>
      </c>
      <c r="Q131" s="246">
        <v>3.0</v>
      </c>
      <c r="R131" s="246" t="s">
        <v>453</v>
      </c>
      <c r="S131" s="246">
        <v>3.0</v>
      </c>
      <c r="T131" s="246" t="s">
        <v>432</v>
      </c>
      <c r="U131" s="246">
        <v>2.0</v>
      </c>
      <c r="V131" s="246" t="s">
        <v>432</v>
      </c>
      <c r="W131" s="246">
        <v>2.0</v>
      </c>
      <c r="X131" s="246" t="s">
        <v>432</v>
      </c>
      <c r="Y131" s="246">
        <v>2.0</v>
      </c>
      <c r="Z131" s="246" t="s">
        <v>432</v>
      </c>
      <c r="AA131" s="246">
        <v>2.0</v>
      </c>
      <c r="AB131" s="246" t="s">
        <v>474</v>
      </c>
      <c r="AC131" s="246">
        <v>2.0</v>
      </c>
      <c r="AD131" s="246" t="s">
        <v>506</v>
      </c>
      <c r="AE131" s="246">
        <v>1.0</v>
      </c>
      <c r="AF131" s="246" t="s">
        <v>432</v>
      </c>
      <c r="AG131" s="246">
        <v>1.0</v>
      </c>
      <c r="AH131" s="246" t="s">
        <v>506</v>
      </c>
      <c r="AI131" s="246">
        <v>1.0</v>
      </c>
      <c r="AJ131" s="246" t="s">
        <v>432</v>
      </c>
      <c r="AK131" s="246">
        <v>1.0</v>
      </c>
      <c r="AL131" s="246" t="s">
        <v>432</v>
      </c>
      <c r="AM131" s="246">
        <v>1.0</v>
      </c>
      <c r="AN131" s="246" t="s">
        <v>432</v>
      </c>
      <c r="AO131" s="246">
        <v>1.0</v>
      </c>
    </row>
    <row r="132">
      <c r="A132" s="219"/>
      <c r="B132" s="220"/>
      <c r="C132" s="220"/>
      <c r="D132" s="220"/>
      <c r="E132" s="220"/>
      <c r="F132" s="220"/>
      <c r="G132" s="220"/>
      <c r="H132" s="220"/>
      <c r="I132" s="220"/>
      <c r="J132" s="220"/>
      <c r="K132" s="220"/>
      <c r="L132" s="220"/>
      <c r="M132" s="220"/>
      <c r="N132" s="220"/>
      <c r="O132" s="220"/>
      <c r="P132" s="220"/>
      <c r="Q132" s="220"/>
      <c r="R132" s="220"/>
      <c r="S132" s="220"/>
      <c r="T132" s="220"/>
      <c r="U132" s="220"/>
      <c r="V132" s="220"/>
      <c r="W132" s="220"/>
      <c r="X132" s="220"/>
      <c r="Y132" s="220"/>
      <c r="Z132" s="220"/>
      <c r="AA132" s="220"/>
      <c r="AB132" s="220"/>
      <c r="AC132" s="220"/>
      <c r="AD132" s="220"/>
      <c r="AE132" s="220"/>
      <c r="AF132" s="220"/>
      <c r="AG132" s="220"/>
      <c r="AH132" s="220"/>
      <c r="AI132" s="220"/>
      <c r="AJ132" s="220"/>
      <c r="AK132" s="220"/>
      <c r="AL132" s="220"/>
      <c r="AM132" s="220"/>
      <c r="AN132" s="220"/>
      <c r="AO132" s="220"/>
    </row>
    <row r="133">
      <c r="A133" s="221" t="s">
        <v>523</v>
      </c>
      <c r="B133" s="222" t="s">
        <v>393</v>
      </c>
      <c r="C133" s="223"/>
      <c r="D133" s="222" t="s">
        <v>394</v>
      </c>
      <c r="E133" s="223"/>
      <c r="F133" s="222" t="s">
        <v>395</v>
      </c>
      <c r="G133" s="223"/>
      <c r="H133" s="222" t="s">
        <v>396</v>
      </c>
      <c r="I133" s="223"/>
      <c r="J133" s="222" t="s">
        <v>397</v>
      </c>
      <c r="K133" s="223"/>
      <c r="L133" s="222" t="s">
        <v>398</v>
      </c>
      <c r="M133" s="223"/>
      <c r="N133" s="222" t="s">
        <v>399</v>
      </c>
      <c r="O133" s="223"/>
      <c r="P133" s="222" t="s">
        <v>400</v>
      </c>
      <c r="Q133" s="223"/>
      <c r="R133" s="222" t="s">
        <v>401</v>
      </c>
      <c r="S133" s="223"/>
      <c r="T133" s="222" t="s">
        <v>402</v>
      </c>
      <c r="U133" s="223"/>
      <c r="V133" s="222" t="s">
        <v>403</v>
      </c>
      <c r="W133" s="223"/>
      <c r="X133" s="222" t="s">
        <v>404</v>
      </c>
      <c r="Y133" s="223"/>
      <c r="Z133" s="222" t="s">
        <v>405</v>
      </c>
      <c r="AA133" s="223"/>
      <c r="AB133" s="222" t="s">
        <v>406</v>
      </c>
      <c r="AC133" s="223"/>
      <c r="AD133" s="222" t="s">
        <v>407</v>
      </c>
      <c r="AE133" s="223"/>
      <c r="AF133" s="222" t="s">
        <v>408</v>
      </c>
      <c r="AG133" s="223"/>
      <c r="AH133" s="222" t="s">
        <v>409</v>
      </c>
      <c r="AI133" s="223"/>
      <c r="AJ133" s="222" t="s">
        <v>410</v>
      </c>
      <c r="AK133" s="223"/>
      <c r="AL133" s="222" t="s">
        <v>411</v>
      </c>
      <c r="AM133" s="223"/>
      <c r="AN133" s="222" t="s">
        <v>412</v>
      </c>
      <c r="AO133" s="223"/>
    </row>
    <row r="134">
      <c r="A134" s="235"/>
      <c r="B134" s="242" t="s">
        <v>134</v>
      </c>
      <c r="C134" s="242" t="s">
        <v>413</v>
      </c>
      <c r="D134" s="242" t="s">
        <v>134</v>
      </c>
      <c r="E134" s="242" t="s">
        <v>413</v>
      </c>
      <c r="F134" s="242" t="s">
        <v>134</v>
      </c>
      <c r="G134" s="242" t="s">
        <v>413</v>
      </c>
      <c r="H134" s="242" t="s">
        <v>134</v>
      </c>
      <c r="I134" s="242" t="s">
        <v>413</v>
      </c>
      <c r="J134" s="242" t="s">
        <v>134</v>
      </c>
      <c r="K134" s="242" t="s">
        <v>413</v>
      </c>
      <c r="L134" s="242" t="s">
        <v>134</v>
      </c>
      <c r="M134" s="242" t="s">
        <v>413</v>
      </c>
      <c r="N134" s="242" t="s">
        <v>134</v>
      </c>
      <c r="O134" s="242" t="s">
        <v>413</v>
      </c>
      <c r="P134" s="242" t="s">
        <v>134</v>
      </c>
      <c r="Q134" s="242" t="s">
        <v>413</v>
      </c>
      <c r="R134" s="242" t="s">
        <v>134</v>
      </c>
      <c r="S134" s="242" t="s">
        <v>413</v>
      </c>
      <c r="T134" s="242" t="s">
        <v>134</v>
      </c>
      <c r="U134" s="242" t="s">
        <v>413</v>
      </c>
      <c r="V134" s="242" t="s">
        <v>134</v>
      </c>
      <c r="W134" s="242" t="s">
        <v>413</v>
      </c>
      <c r="X134" s="242" t="s">
        <v>134</v>
      </c>
      <c r="Y134" s="242" t="s">
        <v>413</v>
      </c>
      <c r="Z134" s="242" t="s">
        <v>134</v>
      </c>
      <c r="AA134" s="242" t="s">
        <v>413</v>
      </c>
      <c r="AB134" s="242" t="s">
        <v>134</v>
      </c>
      <c r="AC134" s="242" t="s">
        <v>413</v>
      </c>
      <c r="AD134" s="242" t="s">
        <v>134</v>
      </c>
      <c r="AE134" s="242" t="s">
        <v>413</v>
      </c>
      <c r="AF134" s="242" t="s">
        <v>134</v>
      </c>
      <c r="AG134" s="242" t="s">
        <v>413</v>
      </c>
      <c r="AH134" s="242" t="s">
        <v>134</v>
      </c>
      <c r="AI134" s="242" t="s">
        <v>413</v>
      </c>
      <c r="AJ134" s="242" t="s">
        <v>134</v>
      </c>
      <c r="AK134" s="242" t="s">
        <v>413</v>
      </c>
      <c r="AL134" s="242" t="s">
        <v>134</v>
      </c>
      <c r="AM134" s="242" t="s">
        <v>413</v>
      </c>
      <c r="AN134" s="242" t="s">
        <v>134</v>
      </c>
      <c r="AO134" s="242" t="s">
        <v>413</v>
      </c>
    </row>
    <row r="135">
      <c r="A135" s="243" t="s">
        <v>414</v>
      </c>
      <c r="B135" s="244" t="s">
        <v>417</v>
      </c>
      <c r="C135" s="244">
        <v>354.0</v>
      </c>
      <c r="D135" s="244" t="s">
        <v>473</v>
      </c>
      <c r="E135" s="244">
        <v>354.0</v>
      </c>
      <c r="F135" s="244" t="s">
        <v>488</v>
      </c>
      <c r="G135" s="244">
        <v>354.0</v>
      </c>
      <c r="H135" s="244" t="s">
        <v>473</v>
      </c>
      <c r="I135" s="244">
        <v>354.0</v>
      </c>
      <c r="J135" s="244" t="s">
        <v>469</v>
      </c>
      <c r="K135" s="244">
        <v>26.0</v>
      </c>
      <c r="L135" s="244" t="s">
        <v>432</v>
      </c>
      <c r="M135" s="244">
        <v>26.0</v>
      </c>
      <c r="N135" s="244" t="s">
        <v>435</v>
      </c>
      <c r="O135" s="244">
        <v>26.0</v>
      </c>
      <c r="P135" s="244" t="s">
        <v>424</v>
      </c>
      <c r="Q135" s="244">
        <v>26.0</v>
      </c>
      <c r="R135" s="244" t="s">
        <v>422</v>
      </c>
      <c r="S135" s="244">
        <v>26.0</v>
      </c>
      <c r="T135" s="244" t="s">
        <v>437</v>
      </c>
      <c r="U135" s="244">
        <v>25.0</v>
      </c>
      <c r="V135" s="244" t="s">
        <v>426</v>
      </c>
      <c r="W135" s="244">
        <v>25.0</v>
      </c>
      <c r="X135" s="244" t="s">
        <v>424</v>
      </c>
      <c r="Y135" s="244">
        <v>25.0</v>
      </c>
      <c r="Z135" s="244" t="s">
        <v>433</v>
      </c>
      <c r="AA135" s="244">
        <v>25.0</v>
      </c>
      <c r="AB135" s="244" t="s">
        <v>421</v>
      </c>
      <c r="AC135" s="244">
        <v>25.0</v>
      </c>
      <c r="AD135" s="244" t="s">
        <v>424</v>
      </c>
      <c r="AE135" s="244">
        <v>26.0</v>
      </c>
      <c r="AF135" s="244" t="s">
        <v>433</v>
      </c>
      <c r="AG135" s="244">
        <v>26.0</v>
      </c>
      <c r="AH135" s="244" t="s">
        <v>493</v>
      </c>
      <c r="AI135" s="244">
        <v>26.0</v>
      </c>
      <c r="AJ135" s="244" t="s">
        <v>435</v>
      </c>
      <c r="AK135" s="244">
        <v>26.0</v>
      </c>
      <c r="AL135" s="244" t="s">
        <v>435</v>
      </c>
      <c r="AM135" s="244">
        <v>26.0</v>
      </c>
      <c r="AN135" s="244" t="s">
        <v>469</v>
      </c>
      <c r="AO135" s="244">
        <v>26.0</v>
      </c>
    </row>
    <row r="136">
      <c r="A136" s="245" t="s">
        <v>513</v>
      </c>
      <c r="B136" s="246" t="s">
        <v>439</v>
      </c>
      <c r="C136" s="246">
        <v>78.0</v>
      </c>
      <c r="D136" s="246" t="s">
        <v>482</v>
      </c>
      <c r="E136" s="246">
        <v>78.0</v>
      </c>
      <c r="F136" s="246" t="s">
        <v>448</v>
      </c>
      <c r="G136" s="246">
        <v>78.0</v>
      </c>
      <c r="H136" s="246" t="s">
        <v>441</v>
      </c>
      <c r="I136" s="246">
        <v>78.0</v>
      </c>
      <c r="J136" s="246" t="s">
        <v>457</v>
      </c>
      <c r="K136" s="246">
        <v>8.0</v>
      </c>
      <c r="L136" s="246" t="s">
        <v>432</v>
      </c>
      <c r="M136" s="246">
        <v>8.0</v>
      </c>
      <c r="N136" s="246" t="s">
        <v>457</v>
      </c>
      <c r="O136" s="246">
        <v>8.0</v>
      </c>
      <c r="P136" s="246" t="s">
        <v>432</v>
      </c>
      <c r="Q136" s="246">
        <v>8.0</v>
      </c>
      <c r="R136" s="246" t="s">
        <v>432</v>
      </c>
      <c r="S136" s="246">
        <v>8.0</v>
      </c>
      <c r="T136" s="246" t="s">
        <v>452</v>
      </c>
      <c r="U136" s="246">
        <v>5.0</v>
      </c>
      <c r="V136" s="246" t="s">
        <v>452</v>
      </c>
      <c r="W136" s="246">
        <v>5.0</v>
      </c>
      <c r="X136" s="246" t="s">
        <v>426</v>
      </c>
      <c r="Y136" s="246">
        <v>5.0</v>
      </c>
      <c r="Z136" s="246" t="s">
        <v>426</v>
      </c>
      <c r="AA136" s="246">
        <v>5.0</v>
      </c>
      <c r="AB136" s="246" t="s">
        <v>432</v>
      </c>
      <c r="AC136" s="246">
        <v>5.0</v>
      </c>
      <c r="AD136" s="246" t="s">
        <v>427</v>
      </c>
      <c r="AE136" s="246">
        <v>9.0</v>
      </c>
      <c r="AF136" s="246" t="s">
        <v>432</v>
      </c>
      <c r="AG136" s="246">
        <v>9.0</v>
      </c>
      <c r="AH136" s="246" t="s">
        <v>500</v>
      </c>
      <c r="AI136" s="246">
        <v>9.0</v>
      </c>
      <c r="AJ136" s="246" t="s">
        <v>423</v>
      </c>
      <c r="AK136" s="246">
        <v>9.0</v>
      </c>
      <c r="AL136" s="246" t="s">
        <v>427</v>
      </c>
      <c r="AM136" s="246">
        <v>9.0</v>
      </c>
      <c r="AN136" s="246" t="s">
        <v>500</v>
      </c>
      <c r="AO136" s="246">
        <v>9.0</v>
      </c>
    </row>
    <row r="137">
      <c r="A137" s="245" t="s">
        <v>514</v>
      </c>
      <c r="B137" s="246" t="s">
        <v>473</v>
      </c>
      <c r="C137" s="246">
        <v>77.0</v>
      </c>
      <c r="D137" s="246" t="s">
        <v>415</v>
      </c>
      <c r="E137" s="246">
        <v>77.0</v>
      </c>
      <c r="F137" s="246" t="s">
        <v>472</v>
      </c>
      <c r="G137" s="246">
        <v>77.0</v>
      </c>
      <c r="H137" s="246" t="s">
        <v>430</v>
      </c>
      <c r="I137" s="246">
        <v>77.0</v>
      </c>
      <c r="J137" s="246" t="s">
        <v>452</v>
      </c>
      <c r="K137" s="246">
        <v>5.0</v>
      </c>
      <c r="L137" s="246" t="s">
        <v>432</v>
      </c>
      <c r="M137" s="246">
        <v>5.0</v>
      </c>
      <c r="N137" s="246" t="s">
        <v>432</v>
      </c>
      <c r="O137" s="246">
        <v>5.0</v>
      </c>
      <c r="P137" s="246" t="s">
        <v>432</v>
      </c>
      <c r="Q137" s="246">
        <v>5.0</v>
      </c>
      <c r="R137" s="246" t="s">
        <v>426</v>
      </c>
      <c r="S137" s="246">
        <v>5.0</v>
      </c>
      <c r="T137" s="246" t="s">
        <v>467</v>
      </c>
      <c r="U137" s="246">
        <v>7.0</v>
      </c>
      <c r="V137" s="246" t="s">
        <v>467</v>
      </c>
      <c r="W137" s="246">
        <v>7.0</v>
      </c>
      <c r="X137" s="246" t="s">
        <v>444</v>
      </c>
      <c r="Y137" s="246">
        <v>7.0</v>
      </c>
      <c r="Z137" s="246" t="s">
        <v>432</v>
      </c>
      <c r="AA137" s="246">
        <v>7.0</v>
      </c>
      <c r="AB137" s="246" t="s">
        <v>475</v>
      </c>
      <c r="AC137" s="246">
        <v>7.0</v>
      </c>
      <c r="AD137" s="246" t="s">
        <v>432</v>
      </c>
      <c r="AE137" s="246">
        <v>5.0</v>
      </c>
      <c r="AF137" s="246" t="s">
        <v>432</v>
      </c>
      <c r="AG137" s="246">
        <v>5.0</v>
      </c>
      <c r="AH137" s="246" t="s">
        <v>426</v>
      </c>
      <c r="AI137" s="246">
        <v>5.0</v>
      </c>
      <c r="AJ137" s="246" t="s">
        <v>426</v>
      </c>
      <c r="AK137" s="246">
        <v>5.0</v>
      </c>
      <c r="AL137" s="246" t="s">
        <v>432</v>
      </c>
      <c r="AM137" s="246">
        <v>5.0</v>
      </c>
      <c r="AN137" s="246" t="s">
        <v>432</v>
      </c>
      <c r="AO137" s="246">
        <v>5.0</v>
      </c>
    </row>
    <row r="138">
      <c r="A138" s="245" t="s">
        <v>515</v>
      </c>
      <c r="B138" s="246" t="s">
        <v>448</v>
      </c>
      <c r="C138" s="246">
        <v>67.0</v>
      </c>
      <c r="D138" s="246" t="s">
        <v>416</v>
      </c>
      <c r="E138" s="246">
        <v>67.0</v>
      </c>
      <c r="F138" s="246" t="s">
        <v>498</v>
      </c>
      <c r="G138" s="246">
        <v>67.0</v>
      </c>
      <c r="H138" s="246" t="s">
        <v>447</v>
      </c>
      <c r="I138" s="246">
        <v>67.0</v>
      </c>
      <c r="J138" s="246" t="s">
        <v>457</v>
      </c>
      <c r="K138" s="246">
        <v>4.0</v>
      </c>
      <c r="L138" s="246" t="s">
        <v>432</v>
      </c>
      <c r="M138" s="246">
        <v>4.0</v>
      </c>
      <c r="N138" s="246" t="s">
        <v>432</v>
      </c>
      <c r="O138" s="246">
        <v>4.0</v>
      </c>
      <c r="P138" s="246" t="s">
        <v>432</v>
      </c>
      <c r="Q138" s="246">
        <v>4.0</v>
      </c>
      <c r="R138" s="246" t="s">
        <v>457</v>
      </c>
      <c r="S138" s="246">
        <v>4.0</v>
      </c>
      <c r="T138" s="246" t="s">
        <v>453</v>
      </c>
      <c r="U138" s="246">
        <v>6.0</v>
      </c>
      <c r="V138" s="246" t="s">
        <v>432</v>
      </c>
      <c r="W138" s="246">
        <v>6.0</v>
      </c>
      <c r="X138" s="246" t="s">
        <v>432</v>
      </c>
      <c r="Y138" s="246">
        <v>6.0</v>
      </c>
      <c r="Z138" s="246" t="s">
        <v>432</v>
      </c>
      <c r="AA138" s="246">
        <v>6.0</v>
      </c>
      <c r="AB138" s="246" t="s">
        <v>453</v>
      </c>
      <c r="AC138" s="246">
        <v>6.0</v>
      </c>
      <c r="AD138" s="246" t="s">
        <v>432</v>
      </c>
      <c r="AE138" s="246">
        <v>2.0</v>
      </c>
      <c r="AF138" s="246" t="s">
        <v>432</v>
      </c>
      <c r="AG138" s="246">
        <v>2.0</v>
      </c>
      <c r="AH138" s="246" t="s">
        <v>506</v>
      </c>
      <c r="AI138" s="246">
        <v>2.0</v>
      </c>
      <c r="AJ138" s="246" t="s">
        <v>432</v>
      </c>
      <c r="AK138" s="246">
        <v>2.0</v>
      </c>
      <c r="AL138" s="246" t="s">
        <v>474</v>
      </c>
      <c r="AM138" s="246">
        <v>2.0</v>
      </c>
      <c r="AN138" s="246" t="s">
        <v>474</v>
      </c>
      <c r="AO138" s="246">
        <v>2.0</v>
      </c>
    </row>
    <row r="139">
      <c r="A139" s="245" t="s">
        <v>516</v>
      </c>
      <c r="B139" s="246" t="s">
        <v>488</v>
      </c>
      <c r="C139" s="246">
        <v>15.0</v>
      </c>
      <c r="D139" s="246" t="s">
        <v>488</v>
      </c>
      <c r="E139" s="246">
        <v>15.0</v>
      </c>
      <c r="F139" s="246" t="s">
        <v>524</v>
      </c>
      <c r="G139" s="246">
        <v>15.0</v>
      </c>
      <c r="H139" s="246" t="s">
        <v>483</v>
      </c>
      <c r="I139" s="246">
        <v>15.0</v>
      </c>
      <c r="J139" s="238"/>
      <c r="K139" s="246">
        <v>0.0</v>
      </c>
      <c r="L139" s="238"/>
      <c r="M139" s="246">
        <v>0.0</v>
      </c>
      <c r="N139" s="238"/>
      <c r="O139" s="246">
        <v>0.0</v>
      </c>
      <c r="P139" s="238"/>
      <c r="Q139" s="246">
        <v>0.0</v>
      </c>
      <c r="R139" s="238"/>
      <c r="S139" s="246">
        <v>0.0</v>
      </c>
      <c r="T139" s="238"/>
      <c r="U139" s="246">
        <v>0.0</v>
      </c>
      <c r="V139" s="238"/>
      <c r="W139" s="246">
        <v>0.0</v>
      </c>
      <c r="X139" s="238"/>
      <c r="Y139" s="246">
        <v>0.0</v>
      </c>
      <c r="Z139" s="238"/>
      <c r="AA139" s="246">
        <v>0.0</v>
      </c>
      <c r="AB139" s="238"/>
      <c r="AC139" s="246">
        <v>0.0</v>
      </c>
      <c r="AD139" s="246" t="s">
        <v>432</v>
      </c>
      <c r="AE139" s="246">
        <v>2.0</v>
      </c>
      <c r="AF139" s="246" t="s">
        <v>474</v>
      </c>
      <c r="AG139" s="246">
        <v>2.0</v>
      </c>
      <c r="AH139" s="246" t="s">
        <v>474</v>
      </c>
      <c r="AI139" s="246">
        <v>2.0</v>
      </c>
      <c r="AJ139" s="246" t="s">
        <v>432</v>
      </c>
      <c r="AK139" s="246">
        <v>2.0</v>
      </c>
      <c r="AL139" s="246" t="s">
        <v>474</v>
      </c>
      <c r="AM139" s="246">
        <v>2.0</v>
      </c>
      <c r="AN139" s="246" t="s">
        <v>474</v>
      </c>
      <c r="AO139" s="246">
        <v>2.0</v>
      </c>
    </row>
    <row r="140">
      <c r="A140" s="245" t="s">
        <v>517</v>
      </c>
      <c r="B140" s="246" t="s">
        <v>480</v>
      </c>
      <c r="C140" s="246">
        <v>30.0</v>
      </c>
      <c r="D140" s="246" t="s">
        <v>417</v>
      </c>
      <c r="E140" s="246">
        <v>30.0</v>
      </c>
      <c r="F140" s="246" t="s">
        <v>502</v>
      </c>
      <c r="G140" s="246">
        <v>30.0</v>
      </c>
      <c r="H140" s="246" t="s">
        <v>440</v>
      </c>
      <c r="I140" s="246">
        <v>30.0</v>
      </c>
      <c r="J140" s="246" t="s">
        <v>432</v>
      </c>
      <c r="K140" s="246">
        <v>1.0</v>
      </c>
      <c r="L140" s="246" t="s">
        <v>432</v>
      </c>
      <c r="M140" s="246">
        <v>1.0</v>
      </c>
      <c r="N140" s="246" t="s">
        <v>432</v>
      </c>
      <c r="O140" s="246">
        <v>1.0</v>
      </c>
      <c r="P140" s="246" t="s">
        <v>506</v>
      </c>
      <c r="Q140" s="246">
        <v>1.0</v>
      </c>
      <c r="R140" s="246" t="s">
        <v>432</v>
      </c>
      <c r="S140" s="246">
        <v>1.0</v>
      </c>
      <c r="T140" s="246" t="s">
        <v>474</v>
      </c>
      <c r="U140" s="246">
        <v>2.0</v>
      </c>
      <c r="V140" s="246" t="s">
        <v>474</v>
      </c>
      <c r="W140" s="246">
        <v>2.0</v>
      </c>
      <c r="X140" s="246" t="s">
        <v>432</v>
      </c>
      <c r="Y140" s="246">
        <v>2.0</v>
      </c>
      <c r="Z140" s="246" t="s">
        <v>432</v>
      </c>
      <c r="AA140" s="246">
        <v>2.0</v>
      </c>
      <c r="AB140" s="246" t="s">
        <v>432</v>
      </c>
      <c r="AC140" s="246">
        <v>2.0</v>
      </c>
      <c r="AD140" s="246" t="s">
        <v>474</v>
      </c>
      <c r="AE140" s="246">
        <v>2.0</v>
      </c>
      <c r="AF140" s="246" t="s">
        <v>432</v>
      </c>
      <c r="AG140" s="246">
        <v>2.0</v>
      </c>
      <c r="AH140" s="246" t="s">
        <v>432</v>
      </c>
      <c r="AI140" s="246">
        <v>2.0</v>
      </c>
      <c r="AJ140" s="246" t="s">
        <v>432</v>
      </c>
      <c r="AK140" s="246">
        <v>2.0</v>
      </c>
      <c r="AL140" s="246" t="s">
        <v>474</v>
      </c>
      <c r="AM140" s="246">
        <v>2.0</v>
      </c>
      <c r="AN140" s="246" t="s">
        <v>432</v>
      </c>
      <c r="AO140" s="246">
        <v>2.0</v>
      </c>
    </row>
    <row r="141">
      <c r="A141" s="245" t="s">
        <v>519</v>
      </c>
      <c r="B141" s="246" t="s">
        <v>415</v>
      </c>
      <c r="C141" s="246">
        <v>55.0</v>
      </c>
      <c r="D141" s="246" t="s">
        <v>439</v>
      </c>
      <c r="E141" s="246">
        <v>55.0</v>
      </c>
      <c r="F141" s="246" t="s">
        <v>447</v>
      </c>
      <c r="G141" s="246">
        <v>55.0</v>
      </c>
      <c r="H141" s="246" t="s">
        <v>441</v>
      </c>
      <c r="I141" s="246">
        <v>55.0</v>
      </c>
      <c r="J141" s="246" t="s">
        <v>458</v>
      </c>
      <c r="K141" s="246">
        <v>6.0</v>
      </c>
      <c r="L141" s="246" t="s">
        <v>432</v>
      </c>
      <c r="M141" s="246">
        <v>6.0</v>
      </c>
      <c r="N141" s="246" t="s">
        <v>474</v>
      </c>
      <c r="O141" s="246">
        <v>6.0</v>
      </c>
      <c r="P141" s="246" t="s">
        <v>458</v>
      </c>
      <c r="Q141" s="246">
        <v>6.0</v>
      </c>
      <c r="R141" s="246" t="s">
        <v>432</v>
      </c>
      <c r="S141" s="246">
        <v>6.0</v>
      </c>
      <c r="T141" s="246" t="s">
        <v>457</v>
      </c>
      <c r="U141" s="246">
        <v>4.0</v>
      </c>
      <c r="V141" s="246" t="s">
        <v>457</v>
      </c>
      <c r="W141" s="246">
        <v>4.0</v>
      </c>
      <c r="X141" s="246" t="s">
        <v>432</v>
      </c>
      <c r="Y141" s="246">
        <v>4.0</v>
      </c>
      <c r="Z141" s="246" t="s">
        <v>432</v>
      </c>
      <c r="AA141" s="246">
        <v>4.0</v>
      </c>
      <c r="AB141" s="246" t="s">
        <v>457</v>
      </c>
      <c r="AC141" s="246">
        <v>4.0</v>
      </c>
      <c r="AD141" s="246" t="s">
        <v>432</v>
      </c>
      <c r="AE141" s="246">
        <v>4.0</v>
      </c>
      <c r="AF141" s="246" t="s">
        <v>432</v>
      </c>
      <c r="AG141" s="246">
        <v>4.0</v>
      </c>
      <c r="AH141" s="246" t="s">
        <v>474</v>
      </c>
      <c r="AI141" s="246">
        <v>4.0</v>
      </c>
      <c r="AJ141" s="246" t="s">
        <v>474</v>
      </c>
      <c r="AK141" s="246">
        <v>4.0</v>
      </c>
      <c r="AL141" s="246" t="s">
        <v>457</v>
      </c>
      <c r="AM141" s="246">
        <v>4.0</v>
      </c>
      <c r="AN141" s="246" t="s">
        <v>457</v>
      </c>
      <c r="AO141" s="246">
        <v>4.0</v>
      </c>
    </row>
    <row r="142">
      <c r="A142" s="245" t="s">
        <v>522</v>
      </c>
      <c r="B142" s="246" t="s">
        <v>461</v>
      </c>
      <c r="C142" s="246">
        <v>32.0</v>
      </c>
      <c r="D142" s="246" t="s">
        <v>461</v>
      </c>
      <c r="E142" s="246">
        <v>32.0</v>
      </c>
      <c r="F142" s="246" t="s">
        <v>416</v>
      </c>
      <c r="G142" s="246">
        <v>32.0</v>
      </c>
      <c r="H142" s="246" t="s">
        <v>461</v>
      </c>
      <c r="I142" s="246">
        <v>32.0</v>
      </c>
      <c r="J142" s="246" t="s">
        <v>474</v>
      </c>
      <c r="K142" s="246">
        <v>2.0</v>
      </c>
      <c r="L142" s="246" t="s">
        <v>432</v>
      </c>
      <c r="M142" s="246">
        <v>2.0</v>
      </c>
      <c r="N142" s="246" t="s">
        <v>432</v>
      </c>
      <c r="O142" s="246">
        <v>2.0</v>
      </c>
      <c r="P142" s="246" t="s">
        <v>474</v>
      </c>
      <c r="Q142" s="246">
        <v>2.0</v>
      </c>
      <c r="R142" s="246" t="s">
        <v>432</v>
      </c>
      <c r="S142" s="246">
        <v>2.0</v>
      </c>
      <c r="T142" s="246" t="s">
        <v>432</v>
      </c>
      <c r="U142" s="246">
        <v>1.0</v>
      </c>
      <c r="V142" s="246" t="s">
        <v>432</v>
      </c>
      <c r="W142" s="246">
        <v>1.0</v>
      </c>
      <c r="X142" s="246" t="s">
        <v>432</v>
      </c>
      <c r="Y142" s="246">
        <v>1.0</v>
      </c>
      <c r="Z142" s="246" t="s">
        <v>432</v>
      </c>
      <c r="AA142" s="246">
        <v>1.0</v>
      </c>
      <c r="AB142" s="246" t="s">
        <v>506</v>
      </c>
      <c r="AC142" s="246">
        <v>1.0</v>
      </c>
      <c r="AD142" s="246" t="s">
        <v>474</v>
      </c>
      <c r="AE142" s="246">
        <v>2.0</v>
      </c>
      <c r="AF142" s="246" t="s">
        <v>432</v>
      </c>
      <c r="AG142" s="246">
        <v>2.0</v>
      </c>
      <c r="AH142" s="246" t="s">
        <v>506</v>
      </c>
      <c r="AI142" s="246">
        <v>2.0</v>
      </c>
      <c r="AJ142" s="246" t="s">
        <v>432</v>
      </c>
      <c r="AK142" s="246">
        <v>2.0</v>
      </c>
      <c r="AL142" s="246" t="s">
        <v>432</v>
      </c>
      <c r="AM142" s="246">
        <v>2.0</v>
      </c>
      <c r="AN142" s="246" t="s">
        <v>432</v>
      </c>
      <c r="AO142" s="246">
        <v>2.0</v>
      </c>
    </row>
    <row r="144">
      <c r="A144" s="221" t="s">
        <v>525</v>
      </c>
      <c r="B144" s="247" t="s">
        <v>393</v>
      </c>
      <c r="C144" s="223"/>
      <c r="D144" s="247" t="s">
        <v>394</v>
      </c>
      <c r="E144" s="223"/>
      <c r="F144" s="247" t="s">
        <v>395</v>
      </c>
      <c r="G144" s="223"/>
      <c r="H144" s="247" t="s">
        <v>396</v>
      </c>
      <c r="I144" s="223"/>
      <c r="J144" s="247" t="s">
        <v>397</v>
      </c>
      <c r="K144" s="223"/>
      <c r="L144" s="247" t="s">
        <v>398</v>
      </c>
      <c r="M144" s="223"/>
      <c r="N144" s="247" t="s">
        <v>399</v>
      </c>
      <c r="O144" s="223"/>
      <c r="P144" s="247" t="s">
        <v>400</v>
      </c>
      <c r="Q144" s="223"/>
      <c r="R144" s="247" t="s">
        <v>401</v>
      </c>
      <c r="S144" s="223"/>
      <c r="T144" s="247" t="s">
        <v>402</v>
      </c>
      <c r="U144" s="223"/>
      <c r="V144" s="247" t="s">
        <v>403</v>
      </c>
      <c r="W144" s="223"/>
      <c r="X144" s="247" t="s">
        <v>404</v>
      </c>
      <c r="Y144" s="223"/>
      <c r="Z144" s="247" t="s">
        <v>405</v>
      </c>
      <c r="AA144" s="223"/>
      <c r="AB144" s="247" t="s">
        <v>406</v>
      </c>
      <c r="AC144" s="223"/>
      <c r="AD144" s="247" t="s">
        <v>407</v>
      </c>
      <c r="AE144" s="223"/>
      <c r="AF144" s="247" t="s">
        <v>408</v>
      </c>
      <c r="AG144" s="223"/>
      <c r="AH144" s="247" t="s">
        <v>409</v>
      </c>
      <c r="AI144" s="223"/>
      <c r="AJ144" s="247" t="s">
        <v>410</v>
      </c>
      <c r="AK144" s="223"/>
      <c r="AL144" s="247" t="s">
        <v>411</v>
      </c>
      <c r="AM144" s="223"/>
      <c r="AN144" s="247" t="s">
        <v>412</v>
      </c>
      <c r="AO144" s="223"/>
    </row>
    <row r="145">
      <c r="A145" s="235"/>
      <c r="B145" s="242" t="s">
        <v>134</v>
      </c>
      <c r="C145" s="242" t="s">
        <v>413</v>
      </c>
      <c r="D145" s="242" t="s">
        <v>134</v>
      </c>
      <c r="E145" s="242" t="s">
        <v>413</v>
      </c>
      <c r="F145" s="242" t="s">
        <v>134</v>
      </c>
      <c r="G145" s="242" t="s">
        <v>413</v>
      </c>
      <c r="H145" s="242" t="s">
        <v>134</v>
      </c>
      <c r="I145" s="242" t="s">
        <v>413</v>
      </c>
      <c r="J145" s="242" t="s">
        <v>134</v>
      </c>
      <c r="K145" s="242" t="s">
        <v>413</v>
      </c>
      <c r="L145" s="242" t="s">
        <v>134</v>
      </c>
      <c r="M145" s="242" t="s">
        <v>413</v>
      </c>
      <c r="N145" s="242" t="s">
        <v>134</v>
      </c>
      <c r="O145" s="242" t="s">
        <v>413</v>
      </c>
      <c r="P145" s="242" t="s">
        <v>134</v>
      </c>
      <c r="Q145" s="242" t="s">
        <v>413</v>
      </c>
      <c r="R145" s="242" t="s">
        <v>134</v>
      </c>
      <c r="S145" s="242" t="s">
        <v>413</v>
      </c>
      <c r="T145" s="242" t="s">
        <v>134</v>
      </c>
      <c r="U145" s="242" t="s">
        <v>413</v>
      </c>
      <c r="V145" s="242" t="s">
        <v>134</v>
      </c>
      <c r="W145" s="242" t="s">
        <v>413</v>
      </c>
      <c r="X145" s="242" t="s">
        <v>134</v>
      </c>
      <c r="Y145" s="242" t="s">
        <v>413</v>
      </c>
      <c r="Z145" s="242" t="s">
        <v>134</v>
      </c>
      <c r="AA145" s="242" t="s">
        <v>413</v>
      </c>
      <c r="AB145" s="242" t="s">
        <v>134</v>
      </c>
      <c r="AC145" s="242" t="s">
        <v>413</v>
      </c>
      <c r="AD145" s="242" t="s">
        <v>134</v>
      </c>
      <c r="AE145" s="242" t="s">
        <v>413</v>
      </c>
      <c r="AF145" s="242" t="s">
        <v>134</v>
      </c>
      <c r="AG145" s="242" t="s">
        <v>413</v>
      </c>
      <c r="AH145" s="242" t="s">
        <v>134</v>
      </c>
      <c r="AI145" s="242" t="s">
        <v>413</v>
      </c>
      <c r="AJ145" s="242" t="s">
        <v>134</v>
      </c>
      <c r="AK145" s="242" t="s">
        <v>413</v>
      </c>
      <c r="AL145" s="242" t="s">
        <v>134</v>
      </c>
      <c r="AM145" s="242" t="s">
        <v>413</v>
      </c>
      <c r="AN145" s="242" t="s">
        <v>134</v>
      </c>
      <c r="AO145" s="242" t="s">
        <v>413</v>
      </c>
    </row>
    <row r="146">
      <c r="A146" s="243" t="s">
        <v>414</v>
      </c>
      <c r="B146" s="244" t="s">
        <v>417</v>
      </c>
      <c r="C146" s="244">
        <v>532.0</v>
      </c>
      <c r="D146" s="244" t="s">
        <v>415</v>
      </c>
      <c r="E146" s="244">
        <v>532.0</v>
      </c>
      <c r="F146" s="244" t="s">
        <v>447</v>
      </c>
      <c r="G146" s="244">
        <v>532.0</v>
      </c>
      <c r="H146" s="244" t="s">
        <v>417</v>
      </c>
      <c r="I146" s="244">
        <v>532.0</v>
      </c>
      <c r="J146" s="244" t="s">
        <v>490</v>
      </c>
      <c r="K146" s="244">
        <v>44.0</v>
      </c>
      <c r="L146" s="244" t="s">
        <v>436</v>
      </c>
      <c r="M146" s="244">
        <v>44.0</v>
      </c>
      <c r="N146" s="244" t="s">
        <v>427</v>
      </c>
      <c r="O146" s="244">
        <v>44.0</v>
      </c>
      <c r="P146" s="244" t="s">
        <v>469</v>
      </c>
      <c r="Q146" s="244">
        <v>44.0</v>
      </c>
      <c r="R146" s="244" t="s">
        <v>436</v>
      </c>
      <c r="S146" s="244">
        <v>44.0</v>
      </c>
      <c r="T146" s="244" t="s">
        <v>444</v>
      </c>
      <c r="U146" s="244">
        <v>31.0</v>
      </c>
      <c r="V146" s="244" t="s">
        <v>485</v>
      </c>
      <c r="W146" s="244">
        <v>31.0</v>
      </c>
      <c r="X146" s="244" t="s">
        <v>479</v>
      </c>
      <c r="Y146" s="244">
        <v>31.0</v>
      </c>
      <c r="Z146" s="244" t="s">
        <v>497</v>
      </c>
      <c r="AA146" s="244">
        <v>31.0</v>
      </c>
      <c r="AB146" s="244" t="s">
        <v>485</v>
      </c>
      <c r="AC146" s="244">
        <v>31.0</v>
      </c>
      <c r="AD146" s="244" t="s">
        <v>485</v>
      </c>
      <c r="AE146" s="244">
        <v>45.0</v>
      </c>
      <c r="AF146" s="244" t="s">
        <v>451</v>
      </c>
      <c r="AG146" s="244">
        <v>45.0</v>
      </c>
      <c r="AH146" s="244" t="s">
        <v>452</v>
      </c>
      <c r="AI146" s="244">
        <v>45.0</v>
      </c>
      <c r="AJ146" s="244" t="s">
        <v>427</v>
      </c>
      <c r="AK146" s="244">
        <v>45.0</v>
      </c>
      <c r="AL146" s="244" t="s">
        <v>451</v>
      </c>
      <c r="AM146" s="244">
        <v>45.0</v>
      </c>
      <c r="AN146" s="244" t="s">
        <v>451</v>
      </c>
      <c r="AO146" s="244">
        <v>45.0</v>
      </c>
    </row>
    <row r="147">
      <c r="A147" s="245" t="s">
        <v>513</v>
      </c>
      <c r="B147" s="246" t="s">
        <v>461</v>
      </c>
      <c r="C147" s="246">
        <v>120.0</v>
      </c>
      <c r="D147" s="246" t="s">
        <v>441</v>
      </c>
      <c r="E147" s="246">
        <v>120.0</v>
      </c>
      <c r="F147" s="246" t="s">
        <v>477</v>
      </c>
      <c r="G147" s="246">
        <v>120.0</v>
      </c>
      <c r="H147" s="246" t="s">
        <v>430</v>
      </c>
      <c r="I147" s="246">
        <v>120.0</v>
      </c>
      <c r="J147" s="246" t="s">
        <v>464</v>
      </c>
      <c r="K147" s="246">
        <v>11.0</v>
      </c>
      <c r="L147" s="246" t="s">
        <v>432</v>
      </c>
      <c r="M147" s="246">
        <v>11.0</v>
      </c>
      <c r="N147" s="246" t="s">
        <v>419</v>
      </c>
      <c r="O147" s="246">
        <v>11.0</v>
      </c>
      <c r="P147" s="246" t="s">
        <v>469</v>
      </c>
      <c r="Q147" s="246">
        <v>11.0</v>
      </c>
      <c r="R147" s="246" t="s">
        <v>432</v>
      </c>
      <c r="S147" s="246">
        <v>11.0</v>
      </c>
      <c r="T147" s="246" t="s">
        <v>462</v>
      </c>
      <c r="U147" s="246">
        <v>7.0</v>
      </c>
      <c r="V147" s="246" t="s">
        <v>462</v>
      </c>
      <c r="W147" s="246">
        <v>7.0</v>
      </c>
      <c r="X147" s="246" t="s">
        <v>467</v>
      </c>
      <c r="Y147" s="246">
        <v>7.0</v>
      </c>
      <c r="Z147" s="246" t="s">
        <v>467</v>
      </c>
      <c r="AA147" s="246">
        <v>7.0</v>
      </c>
      <c r="AB147" s="246" t="s">
        <v>467</v>
      </c>
      <c r="AC147" s="246">
        <v>7.0</v>
      </c>
      <c r="AD147" s="246" t="s">
        <v>464</v>
      </c>
      <c r="AE147" s="246">
        <v>11.0</v>
      </c>
      <c r="AF147" s="246" t="s">
        <v>419</v>
      </c>
      <c r="AG147" s="246">
        <v>11.0</v>
      </c>
      <c r="AH147" s="246" t="s">
        <v>455</v>
      </c>
      <c r="AI147" s="246">
        <v>11.0</v>
      </c>
      <c r="AJ147" s="246" t="s">
        <v>419</v>
      </c>
      <c r="AK147" s="246">
        <v>11.0</v>
      </c>
      <c r="AL147" s="246" t="s">
        <v>432</v>
      </c>
      <c r="AM147" s="246">
        <v>11.0</v>
      </c>
      <c r="AN147" s="246" t="s">
        <v>469</v>
      </c>
      <c r="AO147" s="246">
        <v>11.0</v>
      </c>
    </row>
    <row r="148">
      <c r="A148" s="245" t="s">
        <v>514</v>
      </c>
      <c r="B148" s="246" t="s">
        <v>430</v>
      </c>
      <c r="C148" s="246">
        <v>122.0</v>
      </c>
      <c r="D148" s="246" t="s">
        <v>417</v>
      </c>
      <c r="E148" s="246">
        <v>122.0</v>
      </c>
      <c r="F148" s="246" t="s">
        <v>488</v>
      </c>
      <c r="G148" s="246">
        <v>122.0</v>
      </c>
      <c r="H148" s="246" t="s">
        <v>415</v>
      </c>
      <c r="I148" s="246">
        <v>122.0</v>
      </c>
      <c r="J148" s="246" t="s">
        <v>459</v>
      </c>
      <c r="K148" s="246">
        <v>12.0</v>
      </c>
      <c r="L148" s="246" t="s">
        <v>422</v>
      </c>
      <c r="M148" s="246">
        <v>12.0</v>
      </c>
      <c r="N148" s="246" t="s">
        <v>458</v>
      </c>
      <c r="O148" s="246">
        <v>12.0</v>
      </c>
      <c r="P148" s="246" t="s">
        <v>457</v>
      </c>
      <c r="Q148" s="246">
        <v>12.0</v>
      </c>
      <c r="R148" s="246" t="s">
        <v>422</v>
      </c>
      <c r="S148" s="246">
        <v>12.0</v>
      </c>
      <c r="T148" s="246" t="s">
        <v>453</v>
      </c>
      <c r="U148" s="246">
        <v>9.0</v>
      </c>
      <c r="V148" s="246" t="s">
        <v>432</v>
      </c>
      <c r="W148" s="246">
        <v>9.0</v>
      </c>
      <c r="X148" s="246" t="s">
        <v>427</v>
      </c>
      <c r="Y148" s="246">
        <v>9.0</v>
      </c>
      <c r="Z148" s="246" t="s">
        <v>432</v>
      </c>
      <c r="AA148" s="246">
        <v>9.0</v>
      </c>
      <c r="AB148" s="246" t="s">
        <v>423</v>
      </c>
      <c r="AC148" s="246">
        <v>9.0</v>
      </c>
      <c r="AD148" s="246" t="s">
        <v>464</v>
      </c>
      <c r="AE148" s="246">
        <v>11.0</v>
      </c>
      <c r="AF148" s="246" t="s">
        <v>419</v>
      </c>
      <c r="AG148" s="246">
        <v>11.0</v>
      </c>
      <c r="AH148" s="246" t="s">
        <v>463</v>
      </c>
      <c r="AI148" s="246">
        <v>11.0</v>
      </c>
      <c r="AJ148" s="246" t="s">
        <v>469</v>
      </c>
      <c r="AK148" s="246">
        <v>11.0</v>
      </c>
      <c r="AL148" s="246" t="s">
        <v>464</v>
      </c>
      <c r="AM148" s="246">
        <v>11.0</v>
      </c>
      <c r="AN148" s="246" t="s">
        <v>419</v>
      </c>
      <c r="AO148" s="246">
        <v>11.0</v>
      </c>
    </row>
    <row r="149">
      <c r="A149" s="245" t="s">
        <v>515</v>
      </c>
      <c r="B149" s="246" t="s">
        <v>416</v>
      </c>
      <c r="C149" s="246">
        <v>90.0</v>
      </c>
      <c r="D149" s="246" t="s">
        <v>488</v>
      </c>
      <c r="E149" s="246">
        <v>90.0</v>
      </c>
      <c r="F149" s="246" t="s">
        <v>498</v>
      </c>
      <c r="G149" s="246">
        <v>90.0</v>
      </c>
      <c r="H149" s="246" t="s">
        <v>448</v>
      </c>
      <c r="I149" s="246">
        <v>90.0</v>
      </c>
      <c r="J149" s="246" t="s">
        <v>474</v>
      </c>
      <c r="K149" s="246">
        <v>2.0</v>
      </c>
      <c r="L149" s="246" t="s">
        <v>432</v>
      </c>
      <c r="M149" s="246">
        <v>2.0</v>
      </c>
      <c r="N149" s="246" t="s">
        <v>432</v>
      </c>
      <c r="O149" s="246">
        <v>2.0</v>
      </c>
      <c r="P149" s="246" t="s">
        <v>432</v>
      </c>
      <c r="Q149" s="246">
        <v>2.0</v>
      </c>
      <c r="R149" s="246" t="s">
        <v>432</v>
      </c>
      <c r="S149" s="246">
        <v>2.0</v>
      </c>
      <c r="T149" s="246" t="s">
        <v>432</v>
      </c>
      <c r="U149" s="246">
        <v>5.0</v>
      </c>
      <c r="V149" s="246" t="s">
        <v>426</v>
      </c>
      <c r="W149" s="246">
        <v>5.0</v>
      </c>
      <c r="X149" s="246" t="s">
        <v>432</v>
      </c>
      <c r="Y149" s="246">
        <v>5.0</v>
      </c>
      <c r="Z149" s="246" t="s">
        <v>432</v>
      </c>
      <c r="AA149" s="246">
        <v>5.0</v>
      </c>
      <c r="AB149" s="246" t="s">
        <v>426</v>
      </c>
      <c r="AC149" s="246">
        <v>5.0</v>
      </c>
      <c r="AD149" s="246" t="s">
        <v>506</v>
      </c>
      <c r="AE149" s="246">
        <v>1.0</v>
      </c>
      <c r="AF149" s="246" t="s">
        <v>432</v>
      </c>
      <c r="AG149" s="246">
        <v>1.0</v>
      </c>
      <c r="AH149" s="246" t="s">
        <v>432</v>
      </c>
      <c r="AI149" s="246">
        <v>1.0</v>
      </c>
      <c r="AJ149" s="246" t="s">
        <v>432</v>
      </c>
      <c r="AK149" s="246">
        <v>1.0</v>
      </c>
      <c r="AL149" s="246" t="s">
        <v>432</v>
      </c>
      <c r="AM149" s="246">
        <v>1.0</v>
      </c>
      <c r="AN149" s="246" t="s">
        <v>432</v>
      </c>
      <c r="AO149" s="246">
        <v>1.0</v>
      </c>
    </row>
    <row r="150">
      <c r="A150" s="245" t="s">
        <v>516</v>
      </c>
      <c r="B150" s="246" t="s">
        <v>440</v>
      </c>
      <c r="C150" s="246">
        <v>30.0</v>
      </c>
      <c r="D150" s="246" t="s">
        <v>502</v>
      </c>
      <c r="E150" s="246">
        <v>30.0</v>
      </c>
      <c r="F150" s="246" t="s">
        <v>524</v>
      </c>
      <c r="G150" s="246">
        <v>30.0</v>
      </c>
      <c r="H150" s="246" t="s">
        <v>440</v>
      </c>
      <c r="I150" s="246">
        <v>30.0</v>
      </c>
      <c r="J150" s="246" t="s">
        <v>432</v>
      </c>
      <c r="K150" s="246">
        <v>1.0</v>
      </c>
      <c r="L150" s="246" t="s">
        <v>432</v>
      </c>
      <c r="M150" s="246">
        <v>1.0</v>
      </c>
      <c r="N150" s="246" t="s">
        <v>432</v>
      </c>
      <c r="O150" s="246">
        <v>1.0</v>
      </c>
      <c r="P150" s="246" t="s">
        <v>432</v>
      </c>
      <c r="Q150" s="246">
        <v>1.0</v>
      </c>
      <c r="R150" s="246" t="s">
        <v>432</v>
      </c>
      <c r="S150" s="246">
        <v>1.0</v>
      </c>
      <c r="T150" s="246" t="s">
        <v>432</v>
      </c>
      <c r="U150" s="246">
        <v>1.0</v>
      </c>
      <c r="V150" s="246" t="s">
        <v>506</v>
      </c>
      <c r="W150" s="246">
        <v>1.0</v>
      </c>
      <c r="X150" s="246" t="s">
        <v>432</v>
      </c>
      <c r="Y150" s="246">
        <v>1.0</v>
      </c>
      <c r="Z150" s="246" t="s">
        <v>432</v>
      </c>
      <c r="AA150" s="246">
        <v>1.0</v>
      </c>
      <c r="AB150" s="246" t="s">
        <v>432</v>
      </c>
      <c r="AC150" s="246">
        <v>1.0</v>
      </c>
      <c r="AD150" s="246" t="s">
        <v>432</v>
      </c>
      <c r="AE150" s="246">
        <v>4.0</v>
      </c>
      <c r="AF150" s="246" t="s">
        <v>474</v>
      </c>
      <c r="AG150" s="246">
        <v>4.0</v>
      </c>
      <c r="AH150" s="246" t="s">
        <v>457</v>
      </c>
      <c r="AI150" s="246">
        <v>4.0</v>
      </c>
      <c r="AJ150" s="246" t="s">
        <v>432</v>
      </c>
      <c r="AK150" s="246">
        <v>4.0</v>
      </c>
      <c r="AL150" s="246" t="s">
        <v>474</v>
      </c>
      <c r="AM150" s="246">
        <v>4.0</v>
      </c>
      <c r="AN150" s="246" t="s">
        <v>457</v>
      </c>
      <c r="AO150" s="246">
        <v>4.0</v>
      </c>
    </row>
    <row r="151">
      <c r="A151" s="245" t="s">
        <v>517</v>
      </c>
      <c r="B151" s="246" t="s">
        <v>461</v>
      </c>
      <c r="C151" s="246">
        <v>35.0</v>
      </c>
      <c r="D151" s="246" t="s">
        <v>483</v>
      </c>
      <c r="E151" s="246">
        <v>35.0</v>
      </c>
      <c r="F151" s="246" t="s">
        <v>488</v>
      </c>
      <c r="G151" s="246">
        <v>35.0</v>
      </c>
      <c r="H151" s="246" t="s">
        <v>475</v>
      </c>
      <c r="I151" s="246">
        <v>35.0</v>
      </c>
      <c r="J151" s="246" t="s">
        <v>432</v>
      </c>
      <c r="K151" s="246">
        <v>3.0</v>
      </c>
      <c r="L151" s="246" t="s">
        <v>432</v>
      </c>
      <c r="M151" s="246">
        <v>3.0</v>
      </c>
      <c r="N151" s="246" t="s">
        <v>432</v>
      </c>
      <c r="O151" s="246">
        <v>3.0</v>
      </c>
      <c r="P151" s="246" t="s">
        <v>439</v>
      </c>
      <c r="Q151" s="246">
        <v>3.0</v>
      </c>
      <c r="R151" s="246" t="s">
        <v>432</v>
      </c>
      <c r="S151" s="246">
        <v>3.0</v>
      </c>
      <c r="T151" s="246" t="s">
        <v>474</v>
      </c>
      <c r="U151" s="246">
        <v>4.0</v>
      </c>
      <c r="V151" s="246" t="s">
        <v>432</v>
      </c>
      <c r="W151" s="246">
        <v>4.0</v>
      </c>
      <c r="X151" s="246" t="s">
        <v>432</v>
      </c>
      <c r="Y151" s="246">
        <v>4.0</v>
      </c>
      <c r="Z151" s="246" t="s">
        <v>432</v>
      </c>
      <c r="AA151" s="246">
        <v>4.0</v>
      </c>
      <c r="AB151" s="246" t="s">
        <v>432</v>
      </c>
      <c r="AC151" s="246">
        <v>4.0</v>
      </c>
      <c r="AD151" s="246" t="s">
        <v>432</v>
      </c>
      <c r="AE151" s="246">
        <v>6.0</v>
      </c>
      <c r="AF151" s="246" t="s">
        <v>432</v>
      </c>
      <c r="AG151" s="246">
        <v>6.0</v>
      </c>
      <c r="AH151" s="246" t="s">
        <v>458</v>
      </c>
      <c r="AI151" s="246">
        <v>6.0</v>
      </c>
      <c r="AJ151" s="246" t="s">
        <v>432</v>
      </c>
      <c r="AK151" s="246">
        <v>6.0</v>
      </c>
      <c r="AL151" s="246" t="s">
        <v>458</v>
      </c>
      <c r="AM151" s="246">
        <v>6.0</v>
      </c>
      <c r="AN151" s="246" t="s">
        <v>432</v>
      </c>
      <c r="AO151" s="246">
        <v>6.0</v>
      </c>
    </row>
    <row r="152">
      <c r="A152" s="245" t="s">
        <v>519</v>
      </c>
      <c r="B152" s="246" t="s">
        <v>417</v>
      </c>
      <c r="C152" s="246">
        <v>83.0</v>
      </c>
      <c r="D152" s="246" t="s">
        <v>440</v>
      </c>
      <c r="E152" s="246">
        <v>83.0</v>
      </c>
      <c r="F152" s="246" t="s">
        <v>498</v>
      </c>
      <c r="G152" s="246">
        <v>83.0</v>
      </c>
      <c r="H152" s="246" t="s">
        <v>415</v>
      </c>
      <c r="I152" s="246">
        <v>83.0</v>
      </c>
      <c r="J152" s="246" t="s">
        <v>456</v>
      </c>
      <c r="K152" s="246">
        <v>8.0</v>
      </c>
      <c r="L152" s="246" t="s">
        <v>451</v>
      </c>
      <c r="M152" s="246">
        <v>8.0</v>
      </c>
      <c r="N152" s="246" t="s">
        <v>451</v>
      </c>
      <c r="O152" s="246">
        <v>8.0</v>
      </c>
      <c r="P152" s="246" t="s">
        <v>456</v>
      </c>
      <c r="Q152" s="246">
        <v>8.0</v>
      </c>
      <c r="R152" s="246" t="s">
        <v>451</v>
      </c>
      <c r="S152" s="246">
        <v>8.0</v>
      </c>
      <c r="T152" s="246" t="s">
        <v>457</v>
      </c>
      <c r="U152" s="246">
        <v>4.0</v>
      </c>
      <c r="V152" s="246" t="s">
        <v>432</v>
      </c>
      <c r="W152" s="246">
        <v>4.0</v>
      </c>
      <c r="X152" s="246" t="s">
        <v>432</v>
      </c>
      <c r="Y152" s="246">
        <v>4.0</v>
      </c>
      <c r="Z152" s="246" t="s">
        <v>432</v>
      </c>
      <c r="AA152" s="246">
        <v>4.0</v>
      </c>
      <c r="AB152" s="246" t="s">
        <v>432</v>
      </c>
      <c r="AC152" s="246">
        <v>4.0</v>
      </c>
      <c r="AD152" s="246" t="s">
        <v>426</v>
      </c>
      <c r="AE152" s="246">
        <v>5.0</v>
      </c>
      <c r="AF152" s="246" t="s">
        <v>426</v>
      </c>
      <c r="AG152" s="246">
        <v>5.0</v>
      </c>
      <c r="AH152" s="246" t="s">
        <v>452</v>
      </c>
      <c r="AI152" s="246">
        <v>5.0</v>
      </c>
      <c r="AJ152" s="246" t="s">
        <v>432</v>
      </c>
      <c r="AK152" s="246">
        <v>5.0</v>
      </c>
      <c r="AL152" s="246" t="s">
        <v>432</v>
      </c>
      <c r="AM152" s="246">
        <v>5.0</v>
      </c>
      <c r="AN152" s="246" t="s">
        <v>426</v>
      </c>
      <c r="AO152" s="246">
        <v>5.0</v>
      </c>
    </row>
    <row r="153">
      <c r="A153" s="245" t="s">
        <v>522</v>
      </c>
      <c r="B153" s="246" t="s">
        <v>473</v>
      </c>
      <c r="C153" s="246">
        <v>52.0</v>
      </c>
      <c r="D153" s="246" t="s">
        <v>473</v>
      </c>
      <c r="E153" s="246">
        <v>52.0</v>
      </c>
      <c r="F153" s="246" t="s">
        <v>477</v>
      </c>
      <c r="G153" s="246">
        <v>52.0</v>
      </c>
      <c r="H153" s="246" t="s">
        <v>439</v>
      </c>
      <c r="I153" s="246">
        <v>52.0</v>
      </c>
      <c r="J153" s="246" t="s">
        <v>444</v>
      </c>
      <c r="K153" s="246">
        <v>7.0</v>
      </c>
      <c r="L153" s="246" t="s">
        <v>432</v>
      </c>
      <c r="M153" s="246">
        <v>7.0</v>
      </c>
      <c r="N153" s="246" t="s">
        <v>467</v>
      </c>
      <c r="O153" s="246">
        <v>7.0</v>
      </c>
      <c r="P153" s="246" t="s">
        <v>467</v>
      </c>
      <c r="Q153" s="246">
        <v>7.0</v>
      </c>
      <c r="R153" s="246" t="s">
        <v>432</v>
      </c>
      <c r="S153" s="246">
        <v>7.0</v>
      </c>
      <c r="T153" s="246" t="s">
        <v>432</v>
      </c>
      <c r="U153" s="246">
        <v>1.0</v>
      </c>
      <c r="V153" s="246" t="s">
        <v>432</v>
      </c>
      <c r="W153" s="246">
        <v>1.0</v>
      </c>
      <c r="X153" s="246" t="s">
        <v>432</v>
      </c>
      <c r="Y153" s="246">
        <v>1.0</v>
      </c>
      <c r="Z153" s="246" t="s">
        <v>432</v>
      </c>
      <c r="AA153" s="246">
        <v>1.0</v>
      </c>
      <c r="AB153" s="246" t="s">
        <v>506</v>
      </c>
      <c r="AC153" s="246">
        <v>1.0</v>
      </c>
      <c r="AD153" s="246" t="s">
        <v>467</v>
      </c>
      <c r="AE153" s="246">
        <v>7.0</v>
      </c>
      <c r="AF153" s="246" t="s">
        <v>467</v>
      </c>
      <c r="AG153" s="246">
        <v>7.0</v>
      </c>
      <c r="AH153" s="246" t="s">
        <v>444</v>
      </c>
      <c r="AI153" s="246">
        <v>7.0</v>
      </c>
      <c r="AJ153" s="246" t="s">
        <v>467</v>
      </c>
      <c r="AK153" s="246">
        <v>7.0</v>
      </c>
      <c r="AL153" s="246" t="s">
        <v>467</v>
      </c>
      <c r="AM153" s="246">
        <v>7.0</v>
      </c>
      <c r="AN153" s="246" t="s">
        <v>432</v>
      </c>
      <c r="AO153" s="246">
        <v>7.0</v>
      </c>
    </row>
    <row r="155">
      <c r="A155" s="221" t="s">
        <v>512</v>
      </c>
      <c r="B155" s="222" t="s">
        <v>393</v>
      </c>
      <c r="C155" s="223"/>
      <c r="D155" s="222" t="s">
        <v>394</v>
      </c>
      <c r="E155" s="223"/>
      <c r="F155" s="222" t="s">
        <v>395</v>
      </c>
      <c r="G155" s="223"/>
      <c r="H155" s="222" t="s">
        <v>396</v>
      </c>
      <c r="I155" s="223"/>
      <c r="J155" s="222" t="s">
        <v>397</v>
      </c>
      <c r="K155" s="223"/>
      <c r="L155" s="222" t="s">
        <v>398</v>
      </c>
      <c r="M155" s="223"/>
      <c r="N155" s="222" t="s">
        <v>399</v>
      </c>
      <c r="O155" s="223"/>
      <c r="P155" s="222" t="s">
        <v>400</v>
      </c>
      <c r="Q155" s="223"/>
      <c r="R155" s="222" t="s">
        <v>401</v>
      </c>
      <c r="S155" s="223"/>
      <c r="T155" s="222" t="s">
        <v>402</v>
      </c>
      <c r="U155" s="223"/>
      <c r="V155" s="222" t="s">
        <v>403</v>
      </c>
      <c r="W155" s="223"/>
      <c r="X155" s="222" t="s">
        <v>404</v>
      </c>
      <c r="Y155" s="223"/>
      <c r="Z155" s="222" t="s">
        <v>405</v>
      </c>
      <c r="AA155" s="223"/>
      <c r="AB155" s="222" t="s">
        <v>406</v>
      </c>
      <c r="AC155" s="223"/>
      <c r="AD155" s="222" t="s">
        <v>407</v>
      </c>
      <c r="AE155" s="223"/>
      <c r="AF155" s="222" t="s">
        <v>408</v>
      </c>
      <c r="AG155" s="223"/>
      <c r="AH155" s="222" t="s">
        <v>409</v>
      </c>
      <c r="AI155" s="223"/>
      <c r="AJ155" s="222" t="s">
        <v>410</v>
      </c>
      <c r="AK155" s="223"/>
      <c r="AL155" s="222" t="s">
        <v>411</v>
      </c>
      <c r="AM155" s="223"/>
      <c r="AN155" s="222" t="s">
        <v>412</v>
      </c>
      <c r="AO155" s="223"/>
    </row>
    <row r="156">
      <c r="A156" s="235"/>
      <c r="B156" s="242" t="s">
        <v>134</v>
      </c>
      <c r="C156" s="242" t="s">
        <v>413</v>
      </c>
      <c r="D156" s="242" t="s">
        <v>134</v>
      </c>
      <c r="E156" s="242" t="s">
        <v>413</v>
      </c>
      <c r="F156" s="242" t="s">
        <v>134</v>
      </c>
      <c r="G156" s="242" t="s">
        <v>413</v>
      </c>
      <c r="H156" s="242" t="s">
        <v>134</v>
      </c>
      <c r="I156" s="242" t="s">
        <v>413</v>
      </c>
      <c r="J156" s="242" t="s">
        <v>134</v>
      </c>
      <c r="K156" s="242" t="s">
        <v>413</v>
      </c>
      <c r="L156" s="242" t="s">
        <v>134</v>
      </c>
      <c r="M156" s="242" t="s">
        <v>413</v>
      </c>
      <c r="N156" s="242" t="s">
        <v>134</v>
      </c>
      <c r="O156" s="242" t="s">
        <v>413</v>
      </c>
      <c r="P156" s="242" t="s">
        <v>134</v>
      </c>
      <c r="Q156" s="242" t="s">
        <v>413</v>
      </c>
      <c r="R156" s="242" t="s">
        <v>134</v>
      </c>
      <c r="S156" s="242" t="s">
        <v>413</v>
      </c>
      <c r="T156" s="242" t="s">
        <v>134</v>
      </c>
      <c r="U156" s="242" t="s">
        <v>413</v>
      </c>
      <c r="V156" s="242" t="s">
        <v>134</v>
      </c>
      <c r="W156" s="242" t="s">
        <v>413</v>
      </c>
      <c r="X156" s="242" t="s">
        <v>134</v>
      </c>
      <c r="Y156" s="242" t="s">
        <v>413</v>
      </c>
      <c r="Z156" s="242" t="s">
        <v>134</v>
      </c>
      <c r="AA156" s="242" t="s">
        <v>413</v>
      </c>
      <c r="AB156" s="242" t="s">
        <v>134</v>
      </c>
      <c r="AC156" s="242" t="s">
        <v>413</v>
      </c>
      <c r="AD156" s="242" t="s">
        <v>134</v>
      </c>
      <c r="AE156" s="242" t="s">
        <v>413</v>
      </c>
      <c r="AF156" s="242" t="s">
        <v>134</v>
      </c>
      <c r="AG156" s="242" t="s">
        <v>413</v>
      </c>
      <c r="AH156" s="242" t="s">
        <v>134</v>
      </c>
      <c r="AI156" s="242" t="s">
        <v>413</v>
      </c>
      <c r="AJ156" s="242" t="s">
        <v>134</v>
      </c>
      <c r="AK156" s="242" t="s">
        <v>413</v>
      </c>
      <c r="AL156" s="242" t="s">
        <v>134</v>
      </c>
      <c r="AM156" s="242" t="s">
        <v>413</v>
      </c>
      <c r="AN156" s="242" t="s">
        <v>134</v>
      </c>
      <c r="AO156" s="242" t="s">
        <v>413</v>
      </c>
    </row>
    <row r="157">
      <c r="A157" s="243" t="s">
        <v>414</v>
      </c>
      <c r="B157" s="244" t="s">
        <v>441</v>
      </c>
      <c r="C157" s="244">
        <v>319.0</v>
      </c>
      <c r="D157" s="244" t="s">
        <v>441</v>
      </c>
      <c r="E157" s="244">
        <v>318.0</v>
      </c>
      <c r="F157" s="244" t="s">
        <v>478</v>
      </c>
      <c r="G157" s="244">
        <v>318.0</v>
      </c>
      <c r="H157" s="244" t="s">
        <v>439</v>
      </c>
      <c r="I157" s="244">
        <v>318.0</v>
      </c>
      <c r="J157" s="244" t="s">
        <v>450</v>
      </c>
      <c r="K157" s="244">
        <v>30.0</v>
      </c>
      <c r="L157" s="244" t="s">
        <v>497</v>
      </c>
      <c r="M157" s="244">
        <v>30.0</v>
      </c>
      <c r="N157" s="244" t="s">
        <v>458</v>
      </c>
      <c r="O157" s="244">
        <v>30.0</v>
      </c>
      <c r="P157" s="244" t="s">
        <v>490</v>
      </c>
      <c r="Q157" s="244">
        <v>30.0</v>
      </c>
      <c r="R157" s="244" t="s">
        <v>442</v>
      </c>
      <c r="S157" s="244">
        <v>30.0</v>
      </c>
      <c r="T157" s="244" t="s">
        <v>418</v>
      </c>
      <c r="U157" s="244">
        <v>29.0</v>
      </c>
      <c r="V157" s="244" t="s">
        <v>418</v>
      </c>
      <c r="W157" s="244">
        <v>29.0</v>
      </c>
      <c r="X157" s="244" t="s">
        <v>420</v>
      </c>
      <c r="Y157" s="244">
        <v>29.0</v>
      </c>
      <c r="Z157" s="244" t="s">
        <v>432</v>
      </c>
      <c r="AA157" s="244">
        <v>29.0</v>
      </c>
      <c r="AB157" s="244" t="s">
        <v>486</v>
      </c>
      <c r="AC157" s="244">
        <v>29.0</v>
      </c>
      <c r="AD157" s="244" t="s">
        <v>435</v>
      </c>
      <c r="AE157" s="244">
        <v>31.0</v>
      </c>
      <c r="AF157" s="244" t="s">
        <v>479</v>
      </c>
      <c r="AG157" s="244">
        <v>31.0</v>
      </c>
      <c r="AH157" s="244" t="s">
        <v>421</v>
      </c>
      <c r="AI157" s="244">
        <v>31.0</v>
      </c>
      <c r="AJ157" s="244" t="s">
        <v>485</v>
      </c>
      <c r="AK157" s="244">
        <v>31.0</v>
      </c>
      <c r="AL157" s="244" t="s">
        <v>435</v>
      </c>
      <c r="AM157" s="244">
        <v>31.0</v>
      </c>
      <c r="AN157" s="244" t="s">
        <v>444</v>
      </c>
      <c r="AO157" s="244">
        <v>31.0</v>
      </c>
    </row>
    <row r="158">
      <c r="A158" s="245" t="s">
        <v>513</v>
      </c>
      <c r="B158" s="246" t="s">
        <v>430</v>
      </c>
      <c r="C158" s="246">
        <v>72.0</v>
      </c>
      <c r="D158" s="246" t="s">
        <v>455</v>
      </c>
      <c r="E158" s="246">
        <v>72.0</v>
      </c>
      <c r="F158" s="246" t="s">
        <v>471</v>
      </c>
      <c r="G158" s="246">
        <v>72.0</v>
      </c>
      <c r="H158" s="246" t="s">
        <v>471</v>
      </c>
      <c r="I158" s="246">
        <v>72.0</v>
      </c>
      <c r="J158" s="246" t="s">
        <v>444</v>
      </c>
      <c r="K158" s="246">
        <v>7.0</v>
      </c>
      <c r="L158" s="246" t="s">
        <v>432</v>
      </c>
      <c r="M158" s="246">
        <v>7.0</v>
      </c>
      <c r="N158" s="246" t="s">
        <v>444</v>
      </c>
      <c r="O158" s="246">
        <v>7.0</v>
      </c>
      <c r="P158" s="246" t="s">
        <v>444</v>
      </c>
      <c r="Q158" s="246">
        <v>7.0</v>
      </c>
      <c r="R158" s="246" t="s">
        <v>432</v>
      </c>
      <c r="S158" s="246">
        <v>7.0</v>
      </c>
      <c r="T158" s="246" t="s">
        <v>432</v>
      </c>
      <c r="U158" s="246">
        <v>4.0</v>
      </c>
      <c r="V158" s="246" t="s">
        <v>457</v>
      </c>
      <c r="W158" s="246">
        <v>4.0</v>
      </c>
      <c r="X158" s="246" t="s">
        <v>432</v>
      </c>
      <c r="Y158" s="246">
        <v>4.0</v>
      </c>
      <c r="Z158" s="246" t="s">
        <v>432</v>
      </c>
      <c r="AA158" s="246">
        <v>4.0</v>
      </c>
      <c r="AB158" s="246" t="s">
        <v>432</v>
      </c>
      <c r="AC158" s="246">
        <v>4.0</v>
      </c>
      <c r="AD158" s="246" t="s">
        <v>451</v>
      </c>
      <c r="AE158" s="246">
        <v>8.0</v>
      </c>
      <c r="AF158" s="246" t="s">
        <v>432</v>
      </c>
      <c r="AG158" s="246">
        <v>8.0</v>
      </c>
      <c r="AH158" s="246" t="s">
        <v>456</v>
      </c>
      <c r="AI158" s="246">
        <v>8.0</v>
      </c>
      <c r="AJ158" s="246" t="s">
        <v>457</v>
      </c>
      <c r="AK158" s="246">
        <v>8.0</v>
      </c>
      <c r="AL158" s="246" t="s">
        <v>451</v>
      </c>
      <c r="AM158" s="246">
        <v>8.0</v>
      </c>
      <c r="AN158" s="246" t="s">
        <v>474</v>
      </c>
      <c r="AO158" s="246">
        <v>8.0</v>
      </c>
    </row>
    <row r="159">
      <c r="A159" s="245" t="s">
        <v>514</v>
      </c>
      <c r="B159" s="246" t="s">
        <v>473</v>
      </c>
      <c r="C159" s="246">
        <v>61.0</v>
      </c>
      <c r="D159" s="246" t="s">
        <v>461</v>
      </c>
      <c r="E159" s="246">
        <v>61.0</v>
      </c>
      <c r="F159" s="246" t="s">
        <v>466</v>
      </c>
      <c r="G159" s="246">
        <v>61.0</v>
      </c>
      <c r="H159" s="246" t="s">
        <v>461</v>
      </c>
      <c r="I159" s="246">
        <v>61.0</v>
      </c>
      <c r="J159" s="246" t="s">
        <v>426</v>
      </c>
      <c r="K159" s="246">
        <v>5.0</v>
      </c>
      <c r="L159" s="246" t="s">
        <v>432</v>
      </c>
      <c r="M159" s="246">
        <v>5.0</v>
      </c>
      <c r="N159" s="246" t="s">
        <v>432</v>
      </c>
      <c r="O159" s="246">
        <v>5.0</v>
      </c>
      <c r="P159" s="246" t="s">
        <v>426</v>
      </c>
      <c r="Q159" s="246">
        <v>5.0</v>
      </c>
      <c r="R159" s="246" t="s">
        <v>432</v>
      </c>
      <c r="S159" s="246">
        <v>5.0</v>
      </c>
      <c r="T159" s="246" t="s">
        <v>467</v>
      </c>
      <c r="U159" s="246">
        <v>7.0</v>
      </c>
      <c r="V159" s="246" t="s">
        <v>444</v>
      </c>
      <c r="W159" s="246">
        <v>7.0</v>
      </c>
      <c r="X159" s="246" t="s">
        <v>444</v>
      </c>
      <c r="Y159" s="246">
        <v>7.0</v>
      </c>
      <c r="Z159" s="246" t="s">
        <v>432</v>
      </c>
      <c r="AA159" s="246">
        <v>7.0</v>
      </c>
      <c r="AB159" s="246" t="s">
        <v>475</v>
      </c>
      <c r="AC159" s="246">
        <v>7.0</v>
      </c>
      <c r="AD159" s="246" t="s">
        <v>457</v>
      </c>
      <c r="AE159" s="246">
        <v>4.0</v>
      </c>
      <c r="AF159" s="246" t="s">
        <v>432</v>
      </c>
      <c r="AG159" s="246">
        <v>4.0</v>
      </c>
      <c r="AH159" s="246" t="s">
        <v>432</v>
      </c>
      <c r="AI159" s="246">
        <v>4.0</v>
      </c>
      <c r="AJ159" s="246" t="s">
        <v>432</v>
      </c>
      <c r="AK159" s="246">
        <v>4.0</v>
      </c>
      <c r="AL159" s="246" t="s">
        <v>432</v>
      </c>
      <c r="AM159" s="246">
        <v>4.0</v>
      </c>
      <c r="AN159" s="246" t="s">
        <v>474</v>
      </c>
      <c r="AO159" s="246">
        <v>4.0</v>
      </c>
    </row>
    <row r="160">
      <c r="A160" s="245" t="s">
        <v>515</v>
      </c>
      <c r="B160" s="246" t="s">
        <v>439</v>
      </c>
      <c r="C160" s="246">
        <v>55.0</v>
      </c>
      <c r="D160" s="246" t="s">
        <v>473</v>
      </c>
      <c r="E160" s="246">
        <v>55.0</v>
      </c>
      <c r="F160" s="246" t="s">
        <v>416</v>
      </c>
      <c r="G160" s="246">
        <v>55.0</v>
      </c>
      <c r="H160" s="246" t="s">
        <v>448</v>
      </c>
      <c r="I160" s="246">
        <v>55.0</v>
      </c>
      <c r="J160" s="246" t="s">
        <v>457</v>
      </c>
      <c r="K160" s="246">
        <v>4.0</v>
      </c>
      <c r="L160" s="246" t="s">
        <v>432</v>
      </c>
      <c r="M160" s="246">
        <v>4.0</v>
      </c>
      <c r="N160" s="246" t="s">
        <v>432</v>
      </c>
      <c r="O160" s="246">
        <v>4.0</v>
      </c>
      <c r="P160" s="246" t="s">
        <v>457</v>
      </c>
      <c r="Q160" s="246">
        <v>4.0</v>
      </c>
      <c r="R160" s="246" t="s">
        <v>457</v>
      </c>
      <c r="S160" s="246">
        <v>4.0</v>
      </c>
      <c r="T160" s="246" t="s">
        <v>452</v>
      </c>
      <c r="U160" s="246">
        <v>5.0</v>
      </c>
      <c r="V160" s="246" t="s">
        <v>432</v>
      </c>
      <c r="W160" s="246">
        <v>5.0</v>
      </c>
      <c r="X160" s="246" t="s">
        <v>432</v>
      </c>
      <c r="Y160" s="246">
        <v>5.0</v>
      </c>
      <c r="Z160" s="246" t="s">
        <v>432</v>
      </c>
      <c r="AA160" s="246">
        <v>5.0</v>
      </c>
      <c r="AB160" s="246" t="s">
        <v>452</v>
      </c>
      <c r="AC160" s="246">
        <v>5.0</v>
      </c>
      <c r="AD160" s="246" t="s">
        <v>457</v>
      </c>
      <c r="AE160" s="246">
        <v>4.0</v>
      </c>
      <c r="AF160" s="246" t="s">
        <v>432</v>
      </c>
      <c r="AG160" s="246">
        <v>4.0</v>
      </c>
      <c r="AH160" s="246" t="s">
        <v>474</v>
      </c>
      <c r="AI160" s="246">
        <v>4.0</v>
      </c>
      <c r="AJ160" s="246" t="s">
        <v>432</v>
      </c>
      <c r="AK160" s="246">
        <v>4.0</v>
      </c>
      <c r="AL160" s="246" t="s">
        <v>457</v>
      </c>
      <c r="AM160" s="246">
        <v>4.0</v>
      </c>
      <c r="AN160" s="246" t="s">
        <v>457</v>
      </c>
      <c r="AO160" s="246">
        <v>4.0</v>
      </c>
    </row>
    <row r="161">
      <c r="A161" s="245" t="s">
        <v>516</v>
      </c>
      <c r="B161" s="246" t="s">
        <v>473</v>
      </c>
      <c r="C161" s="246">
        <v>16.0</v>
      </c>
      <c r="D161" s="246" t="s">
        <v>473</v>
      </c>
      <c r="E161" s="246">
        <v>16.0</v>
      </c>
      <c r="F161" s="246" t="s">
        <v>477</v>
      </c>
      <c r="G161" s="246">
        <v>16.0</v>
      </c>
      <c r="H161" s="246" t="s">
        <v>480</v>
      </c>
      <c r="I161" s="246">
        <v>16.0</v>
      </c>
      <c r="J161" s="246" t="s">
        <v>506</v>
      </c>
      <c r="K161" s="246">
        <v>1.0</v>
      </c>
      <c r="L161" s="246" t="s">
        <v>432</v>
      </c>
      <c r="M161" s="246">
        <v>1.0</v>
      </c>
      <c r="N161" s="246" t="s">
        <v>432</v>
      </c>
      <c r="O161" s="246">
        <v>1.0</v>
      </c>
      <c r="P161" s="246" t="s">
        <v>432</v>
      </c>
      <c r="Q161" s="246">
        <v>1.0</v>
      </c>
      <c r="R161" s="246" t="s">
        <v>432</v>
      </c>
      <c r="S161" s="246">
        <v>1.0</v>
      </c>
      <c r="T161" s="246" t="s">
        <v>432</v>
      </c>
      <c r="U161" s="246">
        <v>1.0</v>
      </c>
      <c r="V161" s="246" t="s">
        <v>432</v>
      </c>
      <c r="W161" s="246">
        <v>1.0</v>
      </c>
      <c r="X161" s="246" t="s">
        <v>432</v>
      </c>
      <c r="Y161" s="246">
        <v>1.0</v>
      </c>
      <c r="Z161" s="246" t="s">
        <v>432</v>
      </c>
      <c r="AA161" s="246">
        <v>1.0</v>
      </c>
      <c r="AB161" s="246" t="s">
        <v>432</v>
      </c>
      <c r="AC161" s="246">
        <v>1.0</v>
      </c>
      <c r="AD161" s="246" t="s">
        <v>432</v>
      </c>
      <c r="AE161" s="246">
        <v>3.0</v>
      </c>
      <c r="AF161" s="246" t="s">
        <v>453</v>
      </c>
      <c r="AG161" s="246">
        <v>3.0</v>
      </c>
      <c r="AH161" s="246" t="s">
        <v>439</v>
      </c>
      <c r="AI161" s="246">
        <v>3.0</v>
      </c>
      <c r="AJ161" s="246" t="s">
        <v>432</v>
      </c>
      <c r="AK161" s="246">
        <v>3.0</v>
      </c>
      <c r="AL161" s="246" t="s">
        <v>453</v>
      </c>
      <c r="AM161" s="246">
        <v>3.0</v>
      </c>
      <c r="AN161" s="246" t="s">
        <v>453</v>
      </c>
      <c r="AO161" s="246">
        <v>3.0</v>
      </c>
    </row>
    <row r="162">
      <c r="A162" s="245" t="s">
        <v>517</v>
      </c>
      <c r="B162" s="246" t="s">
        <v>518</v>
      </c>
      <c r="C162" s="246">
        <v>27.0</v>
      </c>
      <c r="D162" s="246" t="s">
        <v>480</v>
      </c>
      <c r="E162" s="246">
        <v>27.0</v>
      </c>
      <c r="F162" s="246" t="s">
        <v>416</v>
      </c>
      <c r="G162" s="246">
        <v>27.0</v>
      </c>
      <c r="H162" s="246" t="s">
        <v>439</v>
      </c>
      <c r="I162" s="246">
        <v>27.0</v>
      </c>
      <c r="J162" s="246" t="s">
        <v>432</v>
      </c>
      <c r="K162" s="246">
        <v>2.0</v>
      </c>
      <c r="L162" s="246" t="s">
        <v>432</v>
      </c>
      <c r="M162" s="246">
        <v>2.0</v>
      </c>
      <c r="N162" s="246" t="s">
        <v>432</v>
      </c>
      <c r="O162" s="246">
        <v>2.0</v>
      </c>
      <c r="P162" s="246" t="s">
        <v>474</v>
      </c>
      <c r="Q162" s="246">
        <v>2.0</v>
      </c>
      <c r="R162" s="246" t="s">
        <v>432</v>
      </c>
      <c r="S162" s="246">
        <v>2.0</v>
      </c>
      <c r="T162" s="246" t="s">
        <v>453</v>
      </c>
      <c r="U162" s="246">
        <v>3.0</v>
      </c>
      <c r="V162" s="246" t="s">
        <v>439</v>
      </c>
      <c r="W162" s="246">
        <v>3.0</v>
      </c>
      <c r="X162" s="246" t="s">
        <v>453</v>
      </c>
      <c r="Y162" s="246">
        <v>3.0</v>
      </c>
      <c r="Z162" s="246" t="s">
        <v>432</v>
      </c>
      <c r="AA162" s="246">
        <v>3.0</v>
      </c>
      <c r="AB162" s="246" t="s">
        <v>453</v>
      </c>
      <c r="AC162" s="246">
        <v>3.0</v>
      </c>
      <c r="AD162" s="246" t="s">
        <v>453</v>
      </c>
      <c r="AE162" s="246">
        <v>3.0</v>
      </c>
      <c r="AF162" s="246" t="s">
        <v>432</v>
      </c>
      <c r="AG162" s="246">
        <v>3.0</v>
      </c>
      <c r="AH162" s="246" t="s">
        <v>432</v>
      </c>
      <c r="AI162" s="246">
        <v>3.0</v>
      </c>
      <c r="AJ162" s="246" t="s">
        <v>432</v>
      </c>
      <c r="AK162" s="246">
        <v>3.0</v>
      </c>
      <c r="AL162" s="246" t="s">
        <v>453</v>
      </c>
      <c r="AM162" s="246">
        <v>3.0</v>
      </c>
      <c r="AN162" s="246" t="s">
        <v>432</v>
      </c>
      <c r="AO162" s="246">
        <v>3.0</v>
      </c>
    </row>
    <row r="163">
      <c r="A163" s="245" t="s">
        <v>519</v>
      </c>
      <c r="B163" s="246" t="s">
        <v>520</v>
      </c>
      <c r="C163" s="246">
        <v>59.0</v>
      </c>
      <c r="D163" s="246" t="s">
        <v>483</v>
      </c>
      <c r="E163" s="246">
        <v>58.0</v>
      </c>
      <c r="F163" s="246" t="s">
        <v>439</v>
      </c>
      <c r="G163" s="246">
        <v>58.0</v>
      </c>
      <c r="H163" s="246" t="s">
        <v>521</v>
      </c>
      <c r="I163" s="246">
        <v>58.0</v>
      </c>
      <c r="J163" s="246" t="s">
        <v>451</v>
      </c>
      <c r="K163" s="246">
        <v>8.0</v>
      </c>
      <c r="L163" s="246" t="s">
        <v>451</v>
      </c>
      <c r="M163" s="246">
        <v>8.0</v>
      </c>
      <c r="N163" s="246" t="s">
        <v>456</v>
      </c>
      <c r="O163" s="246">
        <v>8.0</v>
      </c>
      <c r="P163" s="246" t="s">
        <v>457</v>
      </c>
      <c r="Q163" s="246">
        <v>8.0</v>
      </c>
      <c r="R163" s="246" t="s">
        <v>432</v>
      </c>
      <c r="S163" s="246">
        <v>8.0</v>
      </c>
      <c r="T163" s="246" t="s">
        <v>444</v>
      </c>
      <c r="U163" s="246">
        <v>7.0</v>
      </c>
      <c r="V163" s="246" t="s">
        <v>467</v>
      </c>
      <c r="W163" s="246">
        <v>7.0</v>
      </c>
      <c r="X163" s="246" t="s">
        <v>432</v>
      </c>
      <c r="Y163" s="246">
        <v>7.0</v>
      </c>
      <c r="Z163" s="246" t="s">
        <v>432</v>
      </c>
      <c r="AA163" s="246">
        <v>7.0</v>
      </c>
      <c r="AB163" s="246" t="s">
        <v>444</v>
      </c>
      <c r="AC163" s="246">
        <v>7.0</v>
      </c>
      <c r="AD163" s="246" t="s">
        <v>451</v>
      </c>
      <c r="AE163" s="246">
        <v>8.0</v>
      </c>
      <c r="AF163" s="246" t="s">
        <v>451</v>
      </c>
      <c r="AG163" s="246">
        <v>8.0</v>
      </c>
      <c r="AH163" s="246" t="s">
        <v>457</v>
      </c>
      <c r="AI163" s="246">
        <v>8.0</v>
      </c>
      <c r="AJ163" s="246" t="s">
        <v>456</v>
      </c>
      <c r="AK163" s="246">
        <v>8.0</v>
      </c>
      <c r="AL163" s="246" t="s">
        <v>457</v>
      </c>
      <c r="AM163" s="246">
        <v>8.0</v>
      </c>
      <c r="AN163" s="246" t="s">
        <v>451</v>
      </c>
      <c r="AO163" s="246">
        <v>8.0</v>
      </c>
    </row>
    <row r="164">
      <c r="A164" s="245" t="s">
        <v>522</v>
      </c>
      <c r="B164" s="246" t="s">
        <v>461</v>
      </c>
      <c r="C164" s="246">
        <v>29.0</v>
      </c>
      <c r="D164" s="246" t="s">
        <v>461</v>
      </c>
      <c r="E164" s="246">
        <v>29.0</v>
      </c>
      <c r="F164" s="246" t="s">
        <v>448</v>
      </c>
      <c r="G164" s="246">
        <v>29.0</v>
      </c>
      <c r="H164" s="246" t="s">
        <v>473</v>
      </c>
      <c r="I164" s="246">
        <v>29.0</v>
      </c>
      <c r="J164" s="246" t="s">
        <v>453</v>
      </c>
      <c r="K164" s="246">
        <v>3.0</v>
      </c>
      <c r="L164" s="246" t="s">
        <v>432</v>
      </c>
      <c r="M164" s="246">
        <v>3.0</v>
      </c>
      <c r="N164" s="246" t="s">
        <v>432</v>
      </c>
      <c r="O164" s="246">
        <v>3.0</v>
      </c>
      <c r="P164" s="246" t="s">
        <v>439</v>
      </c>
      <c r="Q164" s="246">
        <v>3.0</v>
      </c>
      <c r="R164" s="246" t="s">
        <v>453</v>
      </c>
      <c r="S164" s="246">
        <v>3.0</v>
      </c>
      <c r="T164" s="246" t="s">
        <v>432</v>
      </c>
      <c r="U164" s="246">
        <v>2.0</v>
      </c>
      <c r="V164" s="246" t="s">
        <v>432</v>
      </c>
      <c r="W164" s="246">
        <v>2.0</v>
      </c>
      <c r="X164" s="246" t="s">
        <v>432</v>
      </c>
      <c r="Y164" s="246">
        <v>2.0</v>
      </c>
      <c r="Z164" s="246" t="s">
        <v>432</v>
      </c>
      <c r="AA164" s="246">
        <v>2.0</v>
      </c>
      <c r="AB164" s="246" t="s">
        <v>474</v>
      </c>
      <c r="AC164" s="246">
        <v>2.0</v>
      </c>
      <c r="AD164" s="246" t="s">
        <v>506</v>
      </c>
      <c r="AE164" s="246">
        <v>1.0</v>
      </c>
      <c r="AF164" s="246" t="s">
        <v>432</v>
      </c>
      <c r="AG164" s="246">
        <v>1.0</v>
      </c>
      <c r="AH164" s="246" t="s">
        <v>506</v>
      </c>
      <c r="AI164" s="246">
        <v>1.0</v>
      </c>
      <c r="AJ164" s="246" t="s">
        <v>432</v>
      </c>
      <c r="AK164" s="246">
        <v>1.0</v>
      </c>
      <c r="AL164" s="246" t="s">
        <v>432</v>
      </c>
      <c r="AM164" s="246">
        <v>1.0</v>
      </c>
      <c r="AN164" s="246" t="s">
        <v>432</v>
      </c>
      <c r="AO164" s="246">
        <v>1.0</v>
      </c>
    </row>
  </sheetData>
  <mergeCells count="280">
    <mergeCell ref="AD12:AE12"/>
    <mergeCell ref="AF12:AG12"/>
    <mergeCell ref="AH12:AI12"/>
    <mergeCell ref="AJ12:AK12"/>
    <mergeCell ref="AL12:AM12"/>
    <mergeCell ref="AN12:AO12"/>
    <mergeCell ref="P12:Q12"/>
    <mergeCell ref="R12:S12"/>
    <mergeCell ref="T12:U12"/>
    <mergeCell ref="V12:W12"/>
    <mergeCell ref="X12:Y12"/>
    <mergeCell ref="Z12:AA12"/>
    <mergeCell ref="AB12:AC12"/>
    <mergeCell ref="B12:C12"/>
    <mergeCell ref="D12:E12"/>
    <mergeCell ref="F12:G12"/>
    <mergeCell ref="H12:I12"/>
    <mergeCell ref="J12:K12"/>
    <mergeCell ref="L12:M12"/>
    <mergeCell ref="N12:O12"/>
    <mergeCell ref="AD23:AE23"/>
    <mergeCell ref="AF23:AG23"/>
    <mergeCell ref="AH23:AI23"/>
    <mergeCell ref="AJ23:AK23"/>
    <mergeCell ref="AL23:AM23"/>
    <mergeCell ref="AN23:AO23"/>
    <mergeCell ref="P23:Q23"/>
    <mergeCell ref="R23:S23"/>
    <mergeCell ref="T23:U23"/>
    <mergeCell ref="V23:W23"/>
    <mergeCell ref="X23:Y23"/>
    <mergeCell ref="Z23:AA23"/>
    <mergeCell ref="AB23:AC23"/>
    <mergeCell ref="B23:C23"/>
    <mergeCell ref="D23:E23"/>
    <mergeCell ref="F23:G23"/>
    <mergeCell ref="H23:I23"/>
    <mergeCell ref="J23:K23"/>
    <mergeCell ref="L23:M23"/>
    <mergeCell ref="N23:O23"/>
    <mergeCell ref="AH34:AI34"/>
    <mergeCell ref="AJ34:AK34"/>
    <mergeCell ref="AL34:AM34"/>
    <mergeCell ref="AN34:AO34"/>
    <mergeCell ref="B34:C34"/>
    <mergeCell ref="D34:E34"/>
    <mergeCell ref="F34:G34"/>
    <mergeCell ref="H34:I34"/>
    <mergeCell ref="J34:K34"/>
    <mergeCell ref="L34:M34"/>
    <mergeCell ref="N34:O34"/>
    <mergeCell ref="P56:Q56"/>
    <mergeCell ref="R56:S56"/>
    <mergeCell ref="T56:U56"/>
    <mergeCell ref="V56:W56"/>
    <mergeCell ref="X56:Y56"/>
    <mergeCell ref="Z56:AA56"/>
    <mergeCell ref="AB56:AC56"/>
    <mergeCell ref="B56:C56"/>
    <mergeCell ref="D56:E56"/>
    <mergeCell ref="F56:G56"/>
    <mergeCell ref="H56:I56"/>
    <mergeCell ref="J56:K56"/>
    <mergeCell ref="L56:M56"/>
    <mergeCell ref="N56:O56"/>
    <mergeCell ref="AD34:AE34"/>
    <mergeCell ref="AF34:AG34"/>
    <mergeCell ref="P34:Q34"/>
    <mergeCell ref="R34:S34"/>
    <mergeCell ref="T34:U34"/>
    <mergeCell ref="V34:W34"/>
    <mergeCell ref="X34:Y34"/>
    <mergeCell ref="Z34:AA34"/>
    <mergeCell ref="AB34:AC34"/>
    <mergeCell ref="AD45:AE45"/>
    <mergeCell ref="AF45:AG45"/>
    <mergeCell ref="AH45:AI45"/>
    <mergeCell ref="AJ45:AK45"/>
    <mergeCell ref="AL45:AM45"/>
    <mergeCell ref="AN45:AO45"/>
    <mergeCell ref="P45:Q45"/>
    <mergeCell ref="R45:S45"/>
    <mergeCell ref="T45:U45"/>
    <mergeCell ref="V45:W45"/>
    <mergeCell ref="X45:Y45"/>
    <mergeCell ref="Z45:AA45"/>
    <mergeCell ref="AB45:AC45"/>
    <mergeCell ref="B45:C45"/>
    <mergeCell ref="D45:E45"/>
    <mergeCell ref="F45:G45"/>
    <mergeCell ref="H45:I45"/>
    <mergeCell ref="J45:K45"/>
    <mergeCell ref="L45:M45"/>
    <mergeCell ref="N45:O45"/>
    <mergeCell ref="AD56:AE56"/>
    <mergeCell ref="AF56:AG56"/>
    <mergeCell ref="AH56:AI56"/>
    <mergeCell ref="AJ56:AK56"/>
    <mergeCell ref="AL56:AM56"/>
    <mergeCell ref="AN56:AO56"/>
    <mergeCell ref="AH67:AI67"/>
    <mergeCell ref="AJ67:AK67"/>
    <mergeCell ref="AL67:AM67"/>
    <mergeCell ref="AN67:AO67"/>
    <mergeCell ref="B67:C67"/>
    <mergeCell ref="D67:E67"/>
    <mergeCell ref="F67:G67"/>
    <mergeCell ref="H67:I67"/>
    <mergeCell ref="J67:K67"/>
    <mergeCell ref="L67:M67"/>
    <mergeCell ref="N67:O67"/>
    <mergeCell ref="P89:Q89"/>
    <mergeCell ref="R89:S89"/>
    <mergeCell ref="T89:U89"/>
    <mergeCell ref="V89:W89"/>
    <mergeCell ref="X89:Y89"/>
    <mergeCell ref="Z89:AA89"/>
    <mergeCell ref="AB89:AC89"/>
    <mergeCell ref="B89:C89"/>
    <mergeCell ref="D89:E89"/>
    <mergeCell ref="F89:G89"/>
    <mergeCell ref="H89:I89"/>
    <mergeCell ref="J89:K89"/>
    <mergeCell ref="L89:M89"/>
    <mergeCell ref="N89:O89"/>
    <mergeCell ref="AD67:AE67"/>
    <mergeCell ref="AF67:AG67"/>
    <mergeCell ref="P67:Q67"/>
    <mergeCell ref="R67:S67"/>
    <mergeCell ref="T67:U67"/>
    <mergeCell ref="V67:W67"/>
    <mergeCell ref="X67:Y67"/>
    <mergeCell ref="Z67:AA67"/>
    <mergeCell ref="AB67:AC67"/>
    <mergeCell ref="AD78:AE78"/>
    <mergeCell ref="AF78:AG78"/>
    <mergeCell ref="AH78:AI78"/>
    <mergeCell ref="AJ78:AK78"/>
    <mergeCell ref="AL78:AM78"/>
    <mergeCell ref="AN78:AO78"/>
    <mergeCell ref="P78:Q78"/>
    <mergeCell ref="R78:S78"/>
    <mergeCell ref="T78:U78"/>
    <mergeCell ref="V78:W78"/>
    <mergeCell ref="X78:Y78"/>
    <mergeCell ref="Z78:AA78"/>
    <mergeCell ref="AB78:AC78"/>
    <mergeCell ref="B78:C78"/>
    <mergeCell ref="D78:E78"/>
    <mergeCell ref="F78:G78"/>
    <mergeCell ref="H78:I78"/>
    <mergeCell ref="J78:K78"/>
    <mergeCell ref="L78:M78"/>
    <mergeCell ref="N78:O78"/>
    <mergeCell ref="AD89:AE89"/>
    <mergeCell ref="AF89:AG89"/>
    <mergeCell ref="AH89:AI89"/>
    <mergeCell ref="AJ89:AK89"/>
    <mergeCell ref="AL89:AM89"/>
    <mergeCell ref="AN89:AO89"/>
    <mergeCell ref="AH100:AI100"/>
    <mergeCell ref="AJ100:AK100"/>
    <mergeCell ref="AL100:AM100"/>
    <mergeCell ref="AN100:AO100"/>
    <mergeCell ref="B100:C100"/>
    <mergeCell ref="D100:E100"/>
    <mergeCell ref="F100:G100"/>
    <mergeCell ref="H100:I100"/>
    <mergeCell ref="J100:K100"/>
    <mergeCell ref="L100:M100"/>
    <mergeCell ref="N100:O100"/>
    <mergeCell ref="P122:Q122"/>
    <mergeCell ref="R122:S122"/>
    <mergeCell ref="T122:U122"/>
    <mergeCell ref="V122:W122"/>
    <mergeCell ref="X122:Y122"/>
    <mergeCell ref="Z122:AA122"/>
    <mergeCell ref="AB122:AC122"/>
    <mergeCell ref="B122:C122"/>
    <mergeCell ref="D122:E122"/>
    <mergeCell ref="F122:G122"/>
    <mergeCell ref="H122:I122"/>
    <mergeCell ref="J122:K122"/>
    <mergeCell ref="L122:M122"/>
    <mergeCell ref="N122:O122"/>
    <mergeCell ref="AD133:AE133"/>
    <mergeCell ref="AF133:AG133"/>
    <mergeCell ref="P133:Q133"/>
    <mergeCell ref="R133:S133"/>
    <mergeCell ref="T133:U133"/>
    <mergeCell ref="V133:W133"/>
    <mergeCell ref="X133:Y133"/>
    <mergeCell ref="Z133:AA133"/>
    <mergeCell ref="AB133:AC133"/>
    <mergeCell ref="AD144:AE144"/>
    <mergeCell ref="AF144:AG144"/>
    <mergeCell ref="AH144:AI144"/>
    <mergeCell ref="AJ144:AK144"/>
    <mergeCell ref="AL144:AM144"/>
    <mergeCell ref="AN144:AO144"/>
    <mergeCell ref="P144:Q144"/>
    <mergeCell ref="R144:S144"/>
    <mergeCell ref="T144:U144"/>
    <mergeCell ref="V144:W144"/>
    <mergeCell ref="X144:Y144"/>
    <mergeCell ref="Z144:AA144"/>
    <mergeCell ref="AB144:AC144"/>
    <mergeCell ref="B144:C144"/>
    <mergeCell ref="D144:E144"/>
    <mergeCell ref="F144:G144"/>
    <mergeCell ref="H144:I144"/>
    <mergeCell ref="J144:K144"/>
    <mergeCell ref="L144:M144"/>
    <mergeCell ref="N144:O144"/>
    <mergeCell ref="B155:C155"/>
    <mergeCell ref="D155:E155"/>
    <mergeCell ref="F155:G155"/>
    <mergeCell ref="H155:I155"/>
    <mergeCell ref="J155:K155"/>
    <mergeCell ref="L155:M155"/>
    <mergeCell ref="N155:O155"/>
    <mergeCell ref="AD155:AE155"/>
    <mergeCell ref="AF155:AG155"/>
    <mergeCell ref="AH155:AI155"/>
    <mergeCell ref="AJ155:AK155"/>
    <mergeCell ref="AL155:AM155"/>
    <mergeCell ref="AN155:AO155"/>
    <mergeCell ref="P155:Q155"/>
    <mergeCell ref="R155:S155"/>
    <mergeCell ref="T155:U155"/>
    <mergeCell ref="V155:W155"/>
    <mergeCell ref="X155:Y155"/>
    <mergeCell ref="Z155:AA155"/>
    <mergeCell ref="AB155:AC155"/>
    <mergeCell ref="AD100:AE100"/>
    <mergeCell ref="AF100:AG100"/>
    <mergeCell ref="P100:Q100"/>
    <mergeCell ref="R100:S100"/>
    <mergeCell ref="T100:U100"/>
    <mergeCell ref="V100:W100"/>
    <mergeCell ref="X100:Y100"/>
    <mergeCell ref="Z100:AA100"/>
    <mergeCell ref="AB100:AC100"/>
    <mergeCell ref="AD111:AE111"/>
    <mergeCell ref="AF111:AG111"/>
    <mergeCell ref="AH111:AI111"/>
    <mergeCell ref="AJ111:AK111"/>
    <mergeCell ref="AL111:AM111"/>
    <mergeCell ref="AN111:AO111"/>
    <mergeCell ref="P111:Q111"/>
    <mergeCell ref="R111:S111"/>
    <mergeCell ref="T111:U111"/>
    <mergeCell ref="V111:W111"/>
    <mergeCell ref="X111:Y111"/>
    <mergeCell ref="Z111:AA111"/>
    <mergeCell ref="AB111:AC111"/>
    <mergeCell ref="B111:C111"/>
    <mergeCell ref="D111:E111"/>
    <mergeCell ref="F111:G111"/>
    <mergeCell ref="H111:I111"/>
    <mergeCell ref="J111:K111"/>
    <mergeCell ref="L111:M111"/>
    <mergeCell ref="N111:O111"/>
    <mergeCell ref="AD122:AE122"/>
    <mergeCell ref="AF122:AG122"/>
    <mergeCell ref="AH122:AI122"/>
    <mergeCell ref="AJ122:AK122"/>
    <mergeCell ref="AL122:AM122"/>
    <mergeCell ref="AN122:AO122"/>
    <mergeCell ref="AH133:AI133"/>
    <mergeCell ref="AJ133:AK133"/>
    <mergeCell ref="AL133:AM133"/>
    <mergeCell ref="AN133:AO133"/>
    <mergeCell ref="B133:C133"/>
    <mergeCell ref="D133:E133"/>
    <mergeCell ref="F133:G133"/>
    <mergeCell ref="H133:I133"/>
    <mergeCell ref="J133:K133"/>
    <mergeCell ref="L133:M133"/>
    <mergeCell ref="N133:O133"/>
  </mergeCells>
  <drawing r:id="rId1"/>
</worksheet>
</file>

<file path=xl/worksheets/sheet8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248" t="s">
        <v>526</v>
      </c>
      <c r="J1" s="249"/>
      <c r="K1" s="249"/>
      <c r="L1" s="249"/>
      <c r="M1" s="249"/>
    </row>
    <row r="2">
      <c r="J2" s="125"/>
      <c r="K2" s="125"/>
      <c r="L2" s="125"/>
      <c r="M2" s="125"/>
    </row>
    <row r="3">
      <c r="J3" s="125"/>
      <c r="K3" s="125"/>
      <c r="L3" s="125"/>
      <c r="M3" s="125"/>
    </row>
    <row r="4">
      <c r="A4" s="3"/>
      <c r="B4" s="134" t="s">
        <v>527</v>
      </c>
      <c r="C4" s="134" t="s">
        <v>528</v>
      </c>
      <c r="D4" s="134" t="s">
        <v>529</v>
      </c>
      <c r="E4" s="134" t="s">
        <v>530</v>
      </c>
      <c r="F4" s="134" t="s">
        <v>531</v>
      </c>
      <c r="G4" s="134" t="s">
        <v>532</v>
      </c>
      <c r="H4" s="134" t="s">
        <v>533</v>
      </c>
      <c r="I4" s="134" t="s">
        <v>534</v>
      </c>
    </row>
    <row r="5">
      <c r="A5" s="134" t="s">
        <v>132</v>
      </c>
      <c r="B5" s="134">
        <v>20.0</v>
      </c>
      <c r="C5" s="134">
        <v>50.0</v>
      </c>
      <c r="D5" s="134">
        <v>20.0</v>
      </c>
      <c r="E5" s="134">
        <v>20.0</v>
      </c>
      <c r="F5" s="134">
        <v>20.0</v>
      </c>
      <c r="G5" s="134">
        <v>20.0</v>
      </c>
      <c r="H5" s="134">
        <v>20.0</v>
      </c>
      <c r="I5" s="134">
        <v>50.0</v>
      </c>
    </row>
    <row r="6">
      <c r="A6" s="134">
        <v>3116.0</v>
      </c>
      <c r="B6" s="134" t="s">
        <v>124</v>
      </c>
      <c r="C6" s="134" t="s">
        <v>124</v>
      </c>
      <c r="D6" s="134" t="s">
        <v>124</v>
      </c>
      <c r="E6" s="134" t="s">
        <v>124</v>
      </c>
      <c r="F6" s="134" t="s">
        <v>124</v>
      </c>
      <c r="G6" s="134" t="s">
        <v>124</v>
      </c>
      <c r="H6" s="134" t="s">
        <v>124</v>
      </c>
      <c r="I6" s="134" t="s">
        <v>124</v>
      </c>
    </row>
    <row r="7">
      <c r="A7" s="134">
        <v>3176.0</v>
      </c>
      <c r="B7" s="134" t="s">
        <v>124</v>
      </c>
      <c r="C7" s="134" t="s">
        <v>124</v>
      </c>
      <c r="D7" s="134" t="s">
        <v>124</v>
      </c>
      <c r="E7" s="134" t="s">
        <v>124</v>
      </c>
      <c r="F7" s="134" t="s">
        <v>124</v>
      </c>
      <c r="G7" s="134" t="s">
        <v>124</v>
      </c>
      <c r="H7" s="134" t="s">
        <v>124</v>
      </c>
      <c r="I7" s="134" t="s">
        <v>124</v>
      </c>
    </row>
    <row r="8">
      <c r="A8" s="134">
        <v>3802.0</v>
      </c>
      <c r="B8" s="134" t="s">
        <v>124</v>
      </c>
      <c r="C8" s="134" t="s">
        <v>124</v>
      </c>
      <c r="D8" s="134" t="s">
        <v>124</v>
      </c>
      <c r="E8" s="134" t="s">
        <v>124</v>
      </c>
      <c r="F8" s="134" t="s">
        <v>124</v>
      </c>
      <c r="G8" s="134" t="s">
        <v>124</v>
      </c>
      <c r="H8" s="134" t="s">
        <v>124</v>
      </c>
      <c r="I8" s="134" t="s">
        <v>124</v>
      </c>
    </row>
    <row r="9">
      <c r="A9" s="134">
        <v>3882.0</v>
      </c>
      <c r="B9" s="134" t="s">
        <v>124</v>
      </c>
      <c r="C9" s="134" t="s">
        <v>124</v>
      </c>
      <c r="D9" s="134" t="s">
        <v>124</v>
      </c>
      <c r="E9" s="134" t="s">
        <v>124</v>
      </c>
      <c r="F9" s="134" t="s">
        <v>124</v>
      </c>
      <c r="G9" s="134" t="s">
        <v>124</v>
      </c>
      <c r="H9" s="134" t="s">
        <v>124</v>
      </c>
      <c r="I9" s="134" t="s">
        <v>124</v>
      </c>
    </row>
    <row r="10">
      <c r="A10" s="134">
        <v>5161.0</v>
      </c>
      <c r="B10" s="134" t="s">
        <v>124</v>
      </c>
      <c r="C10" s="134" t="s">
        <v>124</v>
      </c>
      <c r="D10" s="134" t="s">
        <v>124</v>
      </c>
      <c r="E10" s="134" t="s">
        <v>124</v>
      </c>
      <c r="F10" s="134" t="s">
        <v>124</v>
      </c>
      <c r="G10" s="134" t="s">
        <v>124</v>
      </c>
      <c r="H10" s="134" t="s">
        <v>124</v>
      </c>
      <c r="I10" s="134" t="s">
        <v>124</v>
      </c>
    </row>
    <row r="11">
      <c r="A11" s="134">
        <v>5166.0</v>
      </c>
      <c r="B11" s="134" t="s">
        <v>124</v>
      </c>
      <c r="C11" s="134" t="s">
        <v>124</v>
      </c>
      <c r="D11" s="134" t="s">
        <v>124</v>
      </c>
      <c r="E11" s="134" t="s">
        <v>124</v>
      </c>
      <c r="F11" s="134" t="s">
        <v>124</v>
      </c>
      <c r="G11" s="134" t="s">
        <v>124</v>
      </c>
      <c r="H11" s="134" t="s">
        <v>124</v>
      </c>
      <c r="I11" s="134" t="s">
        <v>124</v>
      </c>
    </row>
    <row r="12">
      <c r="A12" s="134">
        <v>8604.0</v>
      </c>
      <c r="B12" s="134" t="s">
        <v>124</v>
      </c>
      <c r="C12" s="134" t="s">
        <v>124</v>
      </c>
      <c r="D12" s="134" t="s">
        <v>124</v>
      </c>
      <c r="E12" s="134" t="s">
        <v>124</v>
      </c>
      <c r="F12" s="134" t="s">
        <v>124</v>
      </c>
      <c r="G12" s="134" t="s">
        <v>124</v>
      </c>
      <c r="H12" s="134" t="s">
        <v>124</v>
      </c>
      <c r="I12" s="134" t="s">
        <v>124</v>
      </c>
    </row>
  </sheetData>
  <mergeCells count="1">
    <mergeCell ref="A1:I3"/>
  </mergeCells>
  <drawing r:id="rId1"/>
</worksheet>
</file>

<file path=xl/worksheets/sheet8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11.43"/>
    <col customWidth="1" hidden="1" min="2" max="10" width="11.43"/>
    <col customWidth="1" min="11" max="19" width="11.43"/>
    <col customWidth="1" hidden="1" min="20" max="33" width="11.43"/>
    <col customWidth="1" min="34" max="35" width="11.43"/>
    <col customWidth="1" hidden="1" min="36" max="45" width="11.43"/>
    <col customWidth="1" min="46" max="47" width="11.43"/>
    <col customWidth="1" hidden="1" min="48" max="52" width="10.14"/>
  </cols>
  <sheetData>
    <row r="1" ht="30.75" customHeight="1">
      <c r="A1" s="250" t="s">
        <v>535</v>
      </c>
      <c r="B1" s="251"/>
      <c r="C1" s="251"/>
      <c r="D1" s="251"/>
      <c r="E1" s="251"/>
      <c r="F1" s="251"/>
      <c r="G1" s="251"/>
      <c r="H1" s="251"/>
      <c r="I1" s="251"/>
      <c r="J1" s="251"/>
      <c r="K1" s="252" t="s">
        <v>536</v>
      </c>
      <c r="M1" s="252" t="s">
        <v>537</v>
      </c>
      <c r="O1" s="252" t="s">
        <v>538</v>
      </c>
      <c r="P1" s="252" t="s">
        <v>539</v>
      </c>
      <c r="R1" s="252" t="s">
        <v>540</v>
      </c>
      <c r="AH1" s="252" t="s">
        <v>541</v>
      </c>
      <c r="AJ1" s="251"/>
      <c r="AK1" s="251"/>
      <c r="AL1" s="251"/>
      <c r="AM1" s="251"/>
      <c r="AN1" s="251"/>
      <c r="AO1" s="252" t="s">
        <v>541</v>
      </c>
      <c r="AT1" s="252" t="s">
        <v>542</v>
      </c>
    </row>
    <row r="2" ht="30.0" customHeight="1">
      <c r="A2" s="253"/>
      <c r="B2" s="254" t="s">
        <v>543</v>
      </c>
      <c r="C2" s="254" t="s">
        <v>544</v>
      </c>
      <c r="D2" s="254" t="s">
        <v>545</v>
      </c>
      <c r="E2" s="254" t="s">
        <v>546</v>
      </c>
      <c r="F2" s="254" t="s">
        <v>547</v>
      </c>
      <c r="G2" s="254" t="s">
        <v>548</v>
      </c>
      <c r="H2" s="254" t="s">
        <v>549</v>
      </c>
      <c r="I2" s="254" t="s">
        <v>550</v>
      </c>
      <c r="J2" s="254" t="s">
        <v>551</v>
      </c>
      <c r="K2" s="255" t="s">
        <v>552</v>
      </c>
      <c r="L2" s="255" t="s">
        <v>553</v>
      </c>
      <c r="M2" s="255" t="s">
        <v>552</v>
      </c>
      <c r="N2" s="255" t="s">
        <v>553</v>
      </c>
      <c r="O2" s="255" t="s">
        <v>554</v>
      </c>
      <c r="P2" s="255" t="s">
        <v>234</v>
      </c>
      <c r="Q2" s="255" t="s">
        <v>553</v>
      </c>
      <c r="R2" s="255" t="s">
        <v>552</v>
      </c>
      <c r="S2" s="255" t="s">
        <v>555</v>
      </c>
      <c r="T2" s="255" t="s">
        <v>556</v>
      </c>
      <c r="U2" s="255" t="s">
        <v>557</v>
      </c>
      <c r="V2" s="255" t="s">
        <v>558</v>
      </c>
      <c r="W2" s="255" t="s">
        <v>559</v>
      </c>
      <c r="X2" s="255" t="s">
        <v>560</v>
      </c>
      <c r="Y2" s="255" t="s">
        <v>561</v>
      </c>
      <c r="Z2" s="255" t="s">
        <v>562</v>
      </c>
      <c r="AA2" s="255" t="s">
        <v>562</v>
      </c>
      <c r="AB2" s="255" t="s">
        <v>563</v>
      </c>
      <c r="AC2" s="255" t="s">
        <v>564</v>
      </c>
      <c r="AD2" s="255" t="s">
        <v>565</v>
      </c>
      <c r="AE2" s="255" t="s">
        <v>566</v>
      </c>
      <c r="AF2" s="255" t="s">
        <v>567</v>
      </c>
      <c r="AG2" s="255" t="s">
        <v>568</v>
      </c>
      <c r="AH2" s="255" t="s">
        <v>234</v>
      </c>
      <c r="AI2" s="255" t="s">
        <v>553</v>
      </c>
      <c r="AJ2" s="256" t="s">
        <v>569</v>
      </c>
      <c r="AK2" s="256" t="s">
        <v>570</v>
      </c>
      <c r="AL2" s="256" t="s">
        <v>571</v>
      </c>
      <c r="AM2" s="256" t="s">
        <v>572</v>
      </c>
      <c r="AN2" s="256" t="s">
        <v>573</v>
      </c>
      <c r="AO2" s="255" t="s">
        <v>574</v>
      </c>
      <c r="AP2" s="255" t="s">
        <v>575</v>
      </c>
      <c r="AQ2" s="255" t="s">
        <v>576</v>
      </c>
      <c r="AR2" s="255" t="s">
        <v>577</v>
      </c>
      <c r="AS2" s="255" t="s">
        <v>578</v>
      </c>
      <c r="AT2" s="255" t="s">
        <v>234</v>
      </c>
      <c r="AU2" s="255" t="s">
        <v>553</v>
      </c>
      <c r="AV2" s="257" t="s">
        <v>579</v>
      </c>
      <c r="AW2" s="257" t="s">
        <v>580</v>
      </c>
      <c r="AX2" s="257" t="s">
        <v>581</v>
      </c>
      <c r="AY2" s="257" t="s">
        <v>582</v>
      </c>
      <c r="AZ2" s="257" t="s">
        <v>583</v>
      </c>
    </row>
    <row r="3" ht="29.25" customHeight="1">
      <c r="A3" s="258">
        <v>3116.0</v>
      </c>
      <c r="B3" s="259" t="s">
        <v>584</v>
      </c>
      <c r="C3" s="259" t="s">
        <v>585</v>
      </c>
      <c r="D3" s="259" t="s">
        <v>90</v>
      </c>
      <c r="E3" s="259" t="s">
        <v>586</v>
      </c>
      <c r="F3" s="259" t="s">
        <v>587</v>
      </c>
      <c r="G3" s="259" t="s">
        <v>587</v>
      </c>
      <c r="H3" s="259" t="s">
        <v>588</v>
      </c>
      <c r="I3" s="259"/>
      <c r="J3" s="259" t="s">
        <v>589</v>
      </c>
      <c r="K3" s="260">
        <v>8.16</v>
      </c>
      <c r="L3" s="260">
        <v>7.24</v>
      </c>
      <c r="M3" s="260">
        <v>7.51</v>
      </c>
      <c r="N3" s="260">
        <v>7.24</v>
      </c>
      <c r="O3" s="261">
        <f t="shared" ref="O3:O10" si="1">(K3-M3)</f>
        <v>0.65</v>
      </c>
      <c r="P3" s="262">
        <v>34.0</v>
      </c>
      <c r="Q3" s="263">
        <v>35.7</v>
      </c>
      <c r="R3" s="263">
        <v>4.3</v>
      </c>
      <c r="S3" s="263">
        <v>4.1</v>
      </c>
      <c r="T3" s="264">
        <v>4.481308411214953</v>
      </c>
      <c r="U3" s="264">
        <v>4.496703296703297</v>
      </c>
      <c r="V3" s="264"/>
      <c r="W3" s="264">
        <v>3.0</v>
      </c>
      <c r="X3" s="264">
        <v>4.5</v>
      </c>
      <c r="Y3" s="264">
        <v>4.258064516129032</v>
      </c>
      <c r="Z3" s="264">
        <v>4.063492063492063</v>
      </c>
      <c r="AA3" s="264">
        <v>4.57533234859675</v>
      </c>
      <c r="AB3" s="264">
        <v>4.166666666666667</v>
      </c>
      <c r="AC3" s="264">
        <v>4.321156773211568</v>
      </c>
      <c r="AD3" s="264">
        <v>3.8658536585365852</v>
      </c>
      <c r="AE3" s="264">
        <v>4.159939455095863</v>
      </c>
      <c r="AF3" s="265">
        <v>0.48148148148148145</v>
      </c>
      <c r="AG3" s="265">
        <v>0.669106116048092</v>
      </c>
      <c r="AH3" s="263">
        <v>3.8</v>
      </c>
      <c r="AI3" s="263">
        <v>3.7</v>
      </c>
      <c r="AJ3" s="262">
        <v>14.0</v>
      </c>
      <c r="AK3" s="262">
        <v>4.0</v>
      </c>
      <c r="AL3" s="262">
        <v>6.0</v>
      </c>
      <c r="AM3" s="262">
        <v>6.0</v>
      </c>
      <c r="AN3" s="262">
        <v>51.0</v>
      </c>
      <c r="AO3" s="262">
        <v>181.0</v>
      </c>
      <c r="AP3" s="262">
        <v>47.0</v>
      </c>
      <c r="AQ3" s="262">
        <v>20.0</v>
      </c>
      <c r="AR3" s="262">
        <v>16.0</v>
      </c>
      <c r="AS3" s="262">
        <v>64.0</v>
      </c>
      <c r="AT3" s="266">
        <v>0.495</v>
      </c>
      <c r="AU3" s="266">
        <v>0.679</v>
      </c>
      <c r="AV3" s="267">
        <v>0.2777777777777</v>
      </c>
      <c r="AW3" s="267">
        <v>0.1666666666666</v>
      </c>
      <c r="AX3" s="267">
        <v>0.0555555555555</v>
      </c>
      <c r="AY3" s="267">
        <v>0.3333333333333</v>
      </c>
      <c r="AZ3" s="267">
        <v>0.0555555555555</v>
      </c>
    </row>
    <row r="4" ht="29.25" customHeight="1">
      <c r="A4" s="268">
        <v>3176.0</v>
      </c>
      <c r="B4" s="269" t="s">
        <v>590</v>
      </c>
      <c r="C4" s="269" t="s">
        <v>585</v>
      </c>
      <c r="D4" s="269" t="s">
        <v>90</v>
      </c>
      <c r="E4" s="269" t="s">
        <v>586</v>
      </c>
      <c r="F4" s="269" t="s">
        <v>587</v>
      </c>
      <c r="G4" s="269" t="s">
        <v>587</v>
      </c>
      <c r="H4" s="269" t="s">
        <v>588</v>
      </c>
      <c r="I4" s="269"/>
      <c r="J4" s="269" t="s">
        <v>589</v>
      </c>
      <c r="K4" s="270">
        <v>6.95</v>
      </c>
      <c r="L4" s="270">
        <v>7.19</v>
      </c>
      <c r="M4" s="270">
        <v>7.05</v>
      </c>
      <c r="N4" s="270">
        <v>7.01</v>
      </c>
      <c r="O4" s="271">
        <f t="shared" si="1"/>
        <v>-0.1</v>
      </c>
      <c r="P4" s="272">
        <v>42.0</v>
      </c>
      <c r="Q4" s="273">
        <v>31.6</v>
      </c>
      <c r="R4" s="273">
        <v>3.8</v>
      </c>
      <c r="S4" s="273">
        <v>4.0</v>
      </c>
      <c r="T4" s="274">
        <v>4.549407114624506</v>
      </c>
      <c r="U4" s="274">
        <v>4.477603787327021</v>
      </c>
      <c r="V4" s="274"/>
      <c r="W4" s="274">
        <v>5.0</v>
      </c>
      <c r="X4" s="274">
        <v>4.0</v>
      </c>
      <c r="Y4" s="274">
        <v>4.129032258064516</v>
      </c>
      <c r="Z4" s="274">
        <v>4.704545454545454</v>
      </c>
      <c r="AA4" s="274">
        <v>4.500416319733556</v>
      </c>
      <c r="AB4" s="274">
        <v>4.695652173913044</v>
      </c>
      <c r="AC4" s="274">
        <v>4.363025210084033</v>
      </c>
      <c r="AD4" s="274">
        <v>4.4</v>
      </c>
      <c r="AE4" s="274">
        <v>4.108843537414966</v>
      </c>
      <c r="AF4" s="275">
        <v>0.7377049180327869</v>
      </c>
      <c r="AG4" s="275">
        <v>0.6327251324308417</v>
      </c>
      <c r="AH4" s="273">
        <v>4.1</v>
      </c>
      <c r="AI4" s="273">
        <v>3.6</v>
      </c>
      <c r="AJ4" s="272">
        <v>5.0</v>
      </c>
      <c r="AK4" s="272">
        <v>2.0</v>
      </c>
      <c r="AL4" s="272">
        <v>2.0</v>
      </c>
      <c r="AM4" s="272">
        <v>5.0</v>
      </c>
      <c r="AN4" s="272">
        <v>47.0</v>
      </c>
      <c r="AO4" s="272">
        <v>211.0</v>
      </c>
      <c r="AP4" s="272">
        <v>63.0</v>
      </c>
      <c r="AQ4" s="272">
        <v>22.0</v>
      </c>
      <c r="AR4" s="272">
        <v>17.0</v>
      </c>
      <c r="AS4" s="272">
        <v>41.0</v>
      </c>
      <c r="AT4" s="276">
        <v>0.515</v>
      </c>
      <c r="AU4" s="276">
        <v>0.819</v>
      </c>
      <c r="AV4" s="277">
        <v>0.1764705882352</v>
      </c>
      <c r="AW4" s="277">
        <v>0.0588235294117</v>
      </c>
      <c r="AX4" s="277">
        <v>0.0588235294117</v>
      </c>
      <c r="AY4" s="277">
        <v>0.4117647058823</v>
      </c>
      <c r="AZ4" s="277">
        <v>0.0588235294117</v>
      </c>
    </row>
    <row r="5" ht="29.25" customHeight="1">
      <c r="A5" s="258">
        <v>3802.0</v>
      </c>
      <c r="B5" s="259" t="s">
        <v>591</v>
      </c>
      <c r="C5" s="259" t="s">
        <v>585</v>
      </c>
      <c r="D5" s="259" t="s">
        <v>90</v>
      </c>
      <c r="E5" s="259" t="s">
        <v>586</v>
      </c>
      <c r="F5" s="259" t="s">
        <v>587</v>
      </c>
      <c r="G5" s="259" t="s">
        <v>587</v>
      </c>
      <c r="H5" s="259" t="s">
        <v>588</v>
      </c>
      <c r="I5" s="259"/>
      <c r="J5" s="259" t="s">
        <v>589</v>
      </c>
      <c r="K5" s="260">
        <v>7.62</v>
      </c>
      <c r="L5" s="260">
        <v>7.32</v>
      </c>
      <c r="M5" s="260">
        <v>7.45</v>
      </c>
      <c r="N5" s="260">
        <v>7.31</v>
      </c>
      <c r="O5" s="261">
        <f t="shared" si="1"/>
        <v>0.17</v>
      </c>
      <c r="P5" s="262">
        <v>41.0</v>
      </c>
      <c r="Q5" s="263">
        <v>34.6</v>
      </c>
      <c r="R5" s="263">
        <v>4.1</v>
      </c>
      <c r="S5" s="263">
        <v>4.1</v>
      </c>
      <c r="T5" s="264">
        <v>4.28</v>
      </c>
      <c r="U5" s="264">
        <v>4.424464831804281</v>
      </c>
      <c r="V5" s="264"/>
      <c r="W5" s="264">
        <v>5.0</v>
      </c>
      <c r="X5" s="264"/>
      <c r="Y5" s="264">
        <v>3.909090909090909</v>
      </c>
      <c r="Z5" s="264">
        <v>4.365853658536586</v>
      </c>
      <c r="AA5" s="264">
        <v>4.352710646636186</v>
      </c>
      <c r="AB5" s="264">
        <v>3.8461538461538463</v>
      </c>
      <c r="AC5" s="264">
        <v>4.177293934681182</v>
      </c>
      <c r="AD5" s="264">
        <v>3.6296296296296298</v>
      </c>
      <c r="AE5" s="264">
        <v>4.027882797731569</v>
      </c>
      <c r="AF5" s="265">
        <v>0.5192307692307693</v>
      </c>
      <c r="AG5" s="265">
        <v>0.5569007263922519</v>
      </c>
      <c r="AH5" s="263">
        <v>3.8</v>
      </c>
      <c r="AI5" s="263">
        <v>3.7</v>
      </c>
      <c r="AJ5" s="262">
        <v>9.0</v>
      </c>
      <c r="AK5" s="262">
        <v>3.0</v>
      </c>
      <c r="AL5" s="262">
        <v>1.0</v>
      </c>
      <c r="AM5" s="262">
        <v>7.0</v>
      </c>
      <c r="AN5" s="262">
        <v>32.0</v>
      </c>
      <c r="AO5" s="262">
        <v>161.0</v>
      </c>
      <c r="AP5" s="262">
        <v>39.0</v>
      </c>
      <c r="AQ5" s="262">
        <v>26.0</v>
      </c>
      <c r="AR5" s="262">
        <v>13.0</v>
      </c>
      <c r="AS5" s="262">
        <v>52.0</v>
      </c>
      <c r="AT5" s="266">
        <v>0.256</v>
      </c>
      <c r="AU5" s="266">
        <v>0.708</v>
      </c>
      <c r="AV5" s="267">
        <v>0.1111111111111</v>
      </c>
      <c r="AW5" s="267">
        <v>0.2222222222222</v>
      </c>
      <c r="AX5" s="267">
        <v>0.0</v>
      </c>
      <c r="AY5" s="267">
        <v>0.3333333333333</v>
      </c>
      <c r="AZ5" s="267">
        <v>0.3333333333333</v>
      </c>
    </row>
    <row r="6" ht="29.25" customHeight="1">
      <c r="A6" s="268">
        <v>3882.0</v>
      </c>
      <c r="B6" s="269" t="s">
        <v>592</v>
      </c>
      <c r="C6" s="269" t="s">
        <v>585</v>
      </c>
      <c r="D6" s="269" t="s">
        <v>90</v>
      </c>
      <c r="E6" s="269" t="s">
        <v>586</v>
      </c>
      <c r="F6" s="269" t="s">
        <v>587</v>
      </c>
      <c r="G6" s="269" t="s">
        <v>587</v>
      </c>
      <c r="H6" s="269" t="s">
        <v>588</v>
      </c>
      <c r="I6" s="269"/>
      <c r="J6" s="269" t="s">
        <v>589</v>
      </c>
      <c r="K6" s="278">
        <v>7.76</v>
      </c>
      <c r="L6" s="278">
        <v>7.31</v>
      </c>
      <c r="M6" s="278">
        <v>7.21</v>
      </c>
      <c r="N6" s="270">
        <v>7.34</v>
      </c>
      <c r="O6" s="261">
        <f t="shared" si="1"/>
        <v>0.55</v>
      </c>
      <c r="P6" s="279">
        <v>3.0</v>
      </c>
      <c r="Q6" s="273">
        <v>29.5</v>
      </c>
      <c r="R6" s="280">
        <v>4.7</v>
      </c>
      <c r="S6" s="273">
        <v>4.1</v>
      </c>
      <c r="T6" s="274">
        <v>4.11340206185567</v>
      </c>
      <c r="U6" s="274">
        <v>4.521545979564638</v>
      </c>
      <c r="V6" s="274"/>
      <c r="W6" s="274">
        <v>4.142857142857143</v>
      </c>
      <c r="X6" s="274">
        <v>1.0</v>
      </c>
      <c r="Y6" s="274">
        <v>4.083333333333333</v>
      </c>
      <c r="Z6" s="274">
        <v>3.761904761904762</v>
      </c>
      <c r="AA6" s="274">
        <v>4.412045889101338</v>
      </c>
      <c r="AB6" s="274">
        <v>4.75</v>
      </c>
      <c r="AC6" s="274">
        <v>4.344761904761905</v>
      </c>
      <c r="AD6" s="274">
        <v>3.7241379310344827</v>
      </c>
      <c r="AE6" s="274">
        <v>4.09228740936058</v>
      </c>
      <c r="AF6" s="275">
        <v>0.15384615384615385</v>
      </c>
      <c r="AG6" s="275">
        <v>0.6048550236008091</v>
      </c>
      <c r="AH6" s="273">
        <v>2.9</v>
      </c>
      <c r="AI6" s="273">
        <v>3.7</v>
      </c>
      <c r="AJ6" s="272">
        <v>5.0</v>
      </c>
      <c r="AK6" s="272">
        <v>5.0</v>
      </c>
      <c r="AL6" s="272">
        <v>2.0</v>
      </c>
      <c r="AM6" s="272"/>
      <c r="AN6" s="272">
        <v>14.0</v>
      </c>
      <c r="AO6" s="272">
        <v>91.0</v>
      </c>
      <c r="AP6" s="272">
        <v>30.0</v>
      </c>
      <c r="AQ6" s="272">
        <v>22.0</v>
      </c>
      <c r="AR6" s="272">
        <v>9.0</v>
      </c>
      <c r="AS6" s="272">
        <v>118.0</v>
      </c>
      <c r="AT6" s="276">
        <v>0.798</v>
      </c>
      <c r="AU6" s="276">
        <v>0.621</v>
      </c>
      <c r="AV6" s="277">
        <v>0.2</v>
      </c>
      <c r="AW6" s="277">
        <v>0.2</v>
      </c>
      <c r="AX6" s="277">
        <v>0.4</v>
      </c>
      <c r="AY6" s="277">
        <v>0.0</v>
      </c>
      <c r="AZ6" s="277">
        <v>0.2</v>
      </c>
    </row>
    <row r="7" ht="29.25" customHeight="1">
      <c r="A7" s="258">
        <v>5161.0</v>
      </c>
      <c r="B7" s="259" t="s">
        <v>593</v>
      </c>
      <c r="C7" s="259" t="s">
        <v>585</v>
      </c>
      <c r="D7" s="259" t="s">
        <v>90</v>
      </c>
      <c r="E7" s="259" t="s">
        <v>586</v>
      </c>
      <c r="F7" s="259" t="s">
        <v>587</v>
      </c>
      <c r="G7" s="259" t="s">
        <v>587</v>
      </c>
      <c r="H7" s="259" t="s">
        <v>588</v>
      </c>
      <c r="I7" s="259"/>
      <c r="J7" s="259" t="s">
        <v>589</v>
      </c>
      <c r="K7" s="260">
        <v>7.56</v>
      </c>
      <c r="L7" s="260">
        <v>7.18</v>
      </c>
      <c r="M7" s="260">
        <v>7.45</v>
      </c>
      <c r="N7" s="260">
        <v>7.12</v>
      </c>
      <c r="O7" s="261">
        <f t="shared" si="1"/>
        <v>0.11</v>
      </c>
      <c r="P7" s="262">
        <v>21.0</v>
      </c>
      <c r="Q7" s="263">
        <v>30.0</v>
      </c>
      <c r="R7" s="263">
        <v>4.5</v>
      </c>
      <c r="S7" s="263">
        <v>4.1</v>
      </c>
      <c r="T7" s="264">
        <v>4.572649572649572</v>
      </c>
      <c r="U7" s="264">
        <v>4.4205243827048255</v>
      </c>
      <c r="V7" s="264"/>
      <c r="W7" s="264">
        <v>4.317073170731708</v>
      </c>
      <c r="X7" s="264">
        <v>4.0</v>
      </c>
      <c r="Y7" s="264">
        <v>4.165413533834586</v>
      </c>
      <c r="Z7" s="264">
        <v>4.515151515151516</v>
      </c>
      <c r="AA7" s="264">
        <v>4.33403666095213</v>
      </c>
      <c r="AB7" s="264">
        <v>4.25</v>
      </c>
      <c r="AC7" s="264">
        <v>4.382284382284382</v>
      </c>
      <c r="AD7" s="264">
        <v>4.1891891891891895</v>
      </c>
      <c r="AE7" s="264">
        <v>4.133072041806645</v>
      </c>
      <c r="AF7" s="265">
        <v>0.8055555555555556</v>
      </c>
      <c r="AG7" s="265">
        <v>0.5976956770139021</v>
      </c>
      <c r="AH7" s="263">
        <v>3.6</v>
      </c>
      <c r="AI7" s="263">
        <v>3.6</v>
      </c>
      <c r="AJ7" s="262">
        <v>1.0</v>
      </c>
      <c r="AK7" s="262">
        <v>1.0</v>
      </c>
      <c r="AL7" s="262">
        <v>3.0</v>
      </c>
      <c r="AM7" s="262">
        <v>4.0</v>
      </c>
      <c r="AN7" s="262">
        <v>27.0</v>
      </c>
      <c r="AO7" s="262">
        <v>117.0</v>
      </c>
      <c r="AP7" s="262">
        <v>39.0</v>
      </c>
      <c r="AQ7" s="262">
        <v>17.0</v>
      </c>
      <c r="AR7" s="262">
        <v>14.0</v>
      </c>
      <c r="AS7" s="262">
        <v>48.0</v>
      </c>
      <c r="AT7" s="266">
        <v>0.085</v>
      </c>
      <c r="AU7" s="266">
        <v>0.601</v>
      </c>
      <c r="AV7" s="267">
        <v>0.2</v>
      </c>
      <c r="AW7" s="267">
        <v>0.2</v>
      </c>
      <c r="AX7" s="267">
        <v>0.1</v>
      </c>
      <c r="AY7" s="267">
        <v>0.2</v>
      </c>
      <c r="AZ7" s="267">
        <v>0.3</v>
      </c>
    </row>
    <row r="8" ht="29.25" customHeight="1">
      <c r="A8" s="268">
        <v>5166.0</v>
      </c>
      <c r="B8" s="269" t="s">
        <v>591</v>
      </c>
      <c r="C8" s="269" t="s">
        <v>585</v>
      </c>
      <c r="D8" s="269" t="s">
        <v>90</v>
      </c>
      <c r="E8" s="269" t="s">
        <v>586</v>
      </c>
      <c r="F8" s="269" t="s">
        <v>587</v>
      </c>
      <c r="G8" s="269" t="s">
        <v>587</v>
      </c>
      <c r="H8" s="269" t="s">
        <v>588</v>
      </c>
      <c r="I8" s="269"/>
      <c r="J8" s="269" t="s">
        <v>589</v>
      </c>
      <c r="K8" s="270">
        <v>8.21</v>
      </c>
      <c r="L8" s="270">
        <v>7.01</v>
      </c>
      <c r="M8" s="270">
        <v>7.52</v>
      </c>
      <c r="N8" s="270">
        <v>6.91</v>
      </c>
      <c r="O8" s="261">
        <f t="shared" si="1"/>
        <v>0.69</v>
      </c>
      <c r="P8" s="272">
        <v>21.0</v>
      </c>
      <c r="Q8" s="273">
        <v>30.4</v>
      </c>
      <c r="R8" s="273">
        <v>4.3</v>
      </c>
      <c r="S8" s="273">
        <v>3.9</v>
      </c>
      <c r="T8" s="274">
        <v>4.462809917355372</v>
      </c>
      <c r="U8" s="274">
        <v>4.43682021753039</v>
      </c>
      <c r="V8" s="274"/>
      <c r="W8" s="274">
        <v>5.0</v>
      </c>
      <c r="X8" s="274"/>
      <c r="Y8" s="274">
        <v>4.090909090909091</v>
      </c>
      <c r="Z8" s="274">
        <v>4.2727272727272725</v>
      </c>
      <c r="AA8" s="274">
        <v>4.426853707414829</v>
      </c>
      <c r="AB8" s="274">
        <v>4.0</v>
      </c>
      <c r="AC8" s="274">
        <v>4.220665499124343</v>
      </c>
      <c r="AD8" s="274">
        <v>3.7209302325581395</v>
      </c>
      <c r="AE8" s="274">
        <v>4.067922657411998</v>
      </c>
      <c r="AF8" s="275">
        <v>0.45977011494252873</v>
      </c>
      <c r="AG8" s="275">
        <v>0.5873096446700508</v>
      </c>
      <c r="AH8" s="273">
        <v>3.5</v>
      </c>
      <c r="AI8" s="273">
        <v>3.6</v>
      </c>
      <c r="AJ8" s="272">
        <v>15.0</v>
      </c>
      <c r="AK8" s="272">
        <v>6.0</v>
      </c>
      <c r="AL8" s="272">
        <v>5.0</v>
      </c>
      <c r="AM8" s="272">
        <v>12.0</v>
      </c>
      <c r="AN8" s="272">
        <v>49.0</v>
      </c>
      <c r="AO8" s="272">
        <v>210.0</v>
      </c>
      <c r="AP8" s="272">
        <v>58.0</v>
      </c>
      <c r="AQ8" s="272">
        <v>44.0</v>
      </c>
      <c r="AR8" s="272">
        <v>28.0</v>
      </c>
      <c r="AS8" s="272">
        <v>106.0</v>
      </c>
      <c r="AT8" s="276">
        <v>0.716</v>
      </c>
      <c r="AU8" s="276">
        <v>0.816</v>
      </c>
      <c r="AV8" s="277">
        <v>0.1666666666666</v>
      </c>
      <c r="AW8" s="277">
        <v>0.0833333333333</v>
      </c>
      <c r="AX8" s="277">
        <v>0.0833333333333</v>
      </c>
      <c r="AY8" s="277">
        <v>0.4166666666666</v>
      </c>
      <c r="AZ8" s="277">
        <v>0.1666666666666</v>
      </c>
    </row>
    <row r="9" ht="29.25" customHeight="1">
      <c r="A9" s="258">
        <v>8604.0</v>
      </c>
      <c r="B9" s="259" t="s">
        <v>594</v>
      </c>
      <c r="C9" s="259" t="s">
        <v>585</v>
      </c>
      <c r="D9" s="259" t="s">
        <v>90</v>
      </c>
      <c r="E9" s="259" t="s">
        <v>586</v>
      </c>
      <c r="F9" s="259" t="s">
        <v>587</v>
      </c>
      <c r="G9" s="259" t="s">
        <v>587</v>
      </c>
      <c r="H9" s="259" t="s">
        <v>588</v>
      </c>
      <c r="I9" s="259"/>
      <c r="J9" s="259" t="s">
        <v>589</v>
      </c>
      <c r="K9" s="260">
        <v>7.45</v>
      </c>
      <c r="L9" s="260">
        <v>7.9</v>
      </c>
      <c r="M9" s="260">
        <v>7.71</v>
      </c>
      <c r="N9" s="260">
        <v>7.76</v>
      </c>
      <c r="O9" s="271">
        <f t="shared" si="1"/>
        <v>-0.26</v>
      </c>
      <c r="P9" s="262">
        <v>39.0</v>
      </c>
      <c r="Q9" s="263">
        <v>46.4</v>
      </c>
      <c r="R9" s="263">
        <v>4.5</v>
      </c>
      <c r="S9" s="263">
        <v>4.3</v>
      </c>
      <c r="T9" s="264">
        <v>4.746031746031746</v>
      </c>
      <c r="U9" s="264">
        <v>4.564173987572317</v>
      </c>
      <c r="V9" s="264"/>
      <c r="W9" s="264">
        <v>4.0</v>
      </c>
      <c r="X9" s="264"/>
      <c r="Y9" s="264">
        <v>4.176470588235294</v>
      </c>
      <c r="Z9" s="264">
        <v>4.5625</v>
      </c>
      <c r="AA9" s="264">
        <v>4.560975609756097</v>
      </c>
      <c r="AB9" s="264">
        <v>5.0</v>
      </c>
      <c r="AC9" s="264">
        <v>4.362068965517241</v>
      </c>
      <c r="AD9" s="264">
        <v>4.333333333333333</v>
      </c>
      <c r="AE9" s="264">
        <v>4.1764318630678074</v>
      </c>
      <c r="AF9" s="265">
        <v>0.6428571428571429</v>
      </c>
      <c r="AG9" s="265">
        <v>0.678254942058623</v>
      </c>
      <c r="AH9" s="263">
        <v>3.7</v>
      </c>
      <c r="AI9" s="263">
        <v>3.9</v>
      </c>
      <c r="AJ9" s="262">
        <v>1.0</v>
      </c>
      <c r="AK9" s="262"/>
      <c r="AL9" s="262">
        <v>3.0</v>
      </c>
      <c r="AM9" s="262">
        <v>3.0</v>
      </c>
      <c r="AN9" s="262">
        <v>7.0</v>
      </c>
      <c r="AO9" s="262">
        <v>84.0</v>
      </c>
      <c r="AP9" s="262">
        <v>26.0</v>
      </c>
      <c r="AQ9" s="262">
        <v>12.0</v>
      </c>
      <c r="AR9" s="262">
        <v>11.0</v>
      </c>
      <c r="AS9" s="262">
        <v>37.0</v>
      </c>
      <c r="AT9" s="266">
        <v>0.145</v>
      </c>
      <c r="AU9" s="266">
        <v>0.54</v>
      </c>
      <c r="AV9" s="267">
        <v>0.0</v>
      </c>
      <c r="AW9" s="267">
        <v>0.0</v>
      </c>
      <c r="AX9" s="267">
        <v>0.0</v>
      </c>
      <c r="AY9" s="267">
        <v>0.5</v>
      </c>
      <c r="AZ9" s="267">
        <v>0.1666666666666</v>
      </c>
    </row>
    <row r="10" ht="29.25" customHeight="1">
      <c r="A10" s="269" t="s">
        <v>595</v>
      </c>
      <c r="B10" s="269"/>
      <c r="C10" s="269"/>
      <c r="D10" s="269"/>
      <c r="E10" s="269"/>
      <c r="F10" s="269"/>
      <c r="G10" s="269"/>
      <c r="H10" s="269"/>
      <c r="I10" s="269"/>
      <c r="J10" s="269"/>
      <c r="K10" s="281" t="s">
        <v>596</v>
      </c>
      <c r="L10" s="281" t="s">
        <v>597</v>
      </c>
      <c r="M10" s="281" t="s">
        <v>598</v>
      </c>
      <c r="N10" s="281" t="s">
        <v>599</v>
      </c>
      <c r="O10" s="261">
        <f t="shared" si="1"/>
        <v>0.29</v>
      </c>
      <c r="P10" s="281" t="s">
        <v>600</v>
      </c>
      <c r="Q10" s="281" t="s">
        <v>601</v>
      </c>
      <c r="R10" s="281" t="s">
        <v>602</v>
      </c>
      <c r="S10" s="281" t="s">
        <v>603</v>
      </c>
      <c r="T10" s="269" t="s">
        <v>604</v>
      </c>
      <c r="U10" s="269" t="s">
        <v>604</v>
      </c>
      <c r="V10" s="269"/>
      <c r="W10" s="269" t="s">
        <v>605</v>
      </c>
      <c r="X10" s="269" t="s">
        <v>606</v>
      </c>
      <c r="Y10" s="269" t="s">
        <v>603</v>
      </c>
      <c r="Z10" s="269" t="s">
        <v>605</v>
      </c>
      <c r="AA10" s="269" t="s">
        <v>607</v>
      </c>
      <c r="AB10" s="269" t="s">
        <v>605</v>
      </c>
      <c r="AC10" s="269" t="s">
        <v>605</v>
      </c>
      <c r="AD10" s="269" t="s">
        <v>608</v>
      </c>
      <c r="AE10" s="269" t="s">
        <v>603</v>
      </c>
      <c r="AF10" s="269" t="s">
        <v>609</v>
      </c>
      <c r="AG10" s="269" t="s">
        <v>610</v>
      </c>
      <c r="AH10" s="281" t="s">
        <v>606</v>
      </c>
      <c r="AI10" s="281" t="s">
        <v>611</v>
      </c>
      <c r="AJ10" s="269" t="s">
        <v>612</v>
      </c>
      <c r="AK10" s="269" t="s">
        <v>613</v>
      </c>
      <c r="AL10" s="269" t="s">
        <v>614</v>
      </c>
      <c r="AM10" s="269" t="s">
        <v>615</v>
      </c>
      <c r="AN10" s="269" t="s">
        <v>616</v>
      </c>
      <c r="AO10" s="269" t="s">
        <v>617</v>
      </c>
      <c r="AP10" s="269" t="s">
        <v>618</v>
      </c>
      <c r="AQ10" s="269" t="s">
        <v>619</v>
      </c>
      <c r="AR10" s="269" t="s">
        <v>620</v>
      </c>
      <c r="AS10" s="269" t="s">
        <v>621</v>
      </c>
      <c r="AT10" s="281" t="s">
        <v>622</v>
      </c>
      <c r="AU10" s="281" t="s">
        <v>623</v>
      </c>
      <c r="AV10" s="282" t="s">
        <v>624</v>
      </c>
      <c r="AW10" s="282" t="s">
        <v>625</v>
      </c>
      <c r="AX10" s="282" t="s">
        <v>626</v>
      </c>
      <c r="AY10" s="282" t="s">
        <v>627</v>
      </c>
      <c r="AZ10" s="282" t="s">
        <v>628</v>
      </c>
    </row>
    <row r="11">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row>
    <row r="12">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row>
    <row r="1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row>
    <row r="14">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row>
    <row r="15">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row>
    <row r="16">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row>
    <row r="17">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row>
    <row r="18">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row>
    <row r="19">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row>
    <row r="20">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row>
    <row r="21">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row>
    <row r="22">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row>
    <row r="23">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row>
    <row r="24">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row>
    <row r="25">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row>
    <row r="26">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row>
    <row r="27">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row>
    <row r="28">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row>
    <row r="29">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row>
    <row r="30">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row>
    <row r="31">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row>
    <row r="32">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row>
    <row r="33">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row>
    <row r="34">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row>
    <row r="35">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row>
    <row r="36">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row>
    <row r="37">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row>
    <row r="38">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row>
    <row r="39">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row>
    <row r="40">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row>
    <row r="41">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row>
    <row r="42">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row>
    <row r="43">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row>
    <row r="44">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row>
    <row r="45">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row>
    <row r="46">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row>
    <row r="47">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row>
    <row r="48">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row>
    <row r="49">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row>
    <row r="50">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row>
    <row r="51">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row>
    <row r="52">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row>
    <row r="53">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row>
    <row r="54">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row>
    <row r="55">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row>
    <row r="56">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row>
    <row r="57">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row>
    <row r="58">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row>
    <row r="59">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row>
    <row r="60">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row>
    <row r="61">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row>
    <row r="62">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row>
    <row r="63">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row>
    <row r="64">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row>
    <row r="65">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row>
    <row r="66">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row>
    <row r="67">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row>
    <row r="68">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row>
    <row r="69">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row>
    <row r="70">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row>
    <row r="71">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row>
    <row r="72">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row>
    <row r="73">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row>
    <row r="74">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row>
    <row r="75">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row>
    <row r="76">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row>
    <row r="77">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row>
    <row r="78">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row>
    <row r="79">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row>
    <row r="80">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row>
    <row r="81">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row>
    <row r="82">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row>
    <row r="83">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row>
    <row r="84">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row>
    <row r="85">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row>
    <row r="86">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row>
    <row r="87">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row>
    <row r="88">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row>
    <row r="89">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row>
    <row r="90">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row>
    <row r="91">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row>
    <row r="92">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row>
    <row r="93">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row>
    <row r="94">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row>
    <row r="95">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row>
    <row r="96">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row>
    <row r="97">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row>
    <row r="98">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row>
    <row r="99">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c r="AS625" s="3"/>
      <c r="AT625" s="3"/>
      <c r="AU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c r="AS627" s="3"/>
      <c r="AT627" s="3"/>
      <c r="AU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c r="AS629" s="3"/>
      <c r="AT629" s="3"/>
      <c r="AU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c r="AS632" s="3"/>
      <c r="AT632" s="3"/>
      <c r="AU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c r="AS634" s="3"/>
      <c r="AT634" s="3"/>
      <c r="AU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c r="AS635" s="3"/>
      <c r="AT635" s="3"/>
      <c r="AU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c r="AS651" s="3"/>
      <c r="AT651" s="3"/>
      <c r="AU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c r="AS652" s="3"/>
      <c r="AT652" s="3"/>
      <c r="AU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3"/>
      <c r="AR653" s="3"/>
      <c r="AS653" s="3"/>
      <c r="AT653" s="3"/>
      <c r="AU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c r="AS654" s="3"/>
      <c r="AT654" s="3"/>
      <c r="AU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c r="AS655" s="3"/>
      <c r="AT655" s="3"/>
      <c r="AU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c r="AS656" s="3"/>
      <c r="AT656" s="3"/>
      <c r="AU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c r="AS657" s="3"/>
      <c r="AT657" s="3"/>
      <c r="AU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c r="AS658" s="3"/>
      <c r="AT658" s="3"/>
      <c r="AU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c r="AS659" s="3"/>
      <c r="AT659" s="3"/>
      <c r="AU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AT660" s="3"/>
      <c r="AU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c r="AS661" s="3"/>
      <c r="AT661" s="3"/>
      <c r="AU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3"/>
      <c r="AR695" s="3"/>
      <c r="AS695" s="3"/>
      <c r="AT695" s="3"/>
      <c r="AU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3"/>
      <c r="AR696" s="3"/>
      <c r="AS696" s="3"/>
      <c r="AT696" s="3"/>
      <c r="AU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c r="AP697" s="3"/>
      <c r="AQ697" s="3"/>
      <c r="AR697" s="3"/>
      <c r="AS697" s="3"/>
      <c r="AT697" s="3"/>
      <c r="AU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3"/>
      <c r="AR698" s="3"/>
      <c r="AS698" s="3"/>
      <c r="AT698" s="3"/>
      <c r="AU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3"/>
      <c r="AR699" s="3"/>
      <c r="AS699" s="3"/>
      <c r="AT699" s="3"/>
      <c r="AU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3"/>
      <c r="AR700" s="3"/>
      <c r="AS700" s="3"/>
      <c r="AT700" s="3"/>
      <c r="AU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3"/>
      <c r="AR701" s="3"/>
      <c r="AS701" s="3"/>
      <c r="AT701" s="3"/>
      <c r="AU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3"/>
      <c r="AR702" s="3"/>
      <c r="AS702" s="3"/>
      <c r="AT702" s="3"/>
      <c r="AU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3"/>
      <c r="AR703" s="3"/>
      <c r="AS703" s="3"/>
      <c r="AT703" s="3"/>
      <c r="AU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c r="AP704" s="3"/>
      <c r="AQ704" s="3"/>
      <c r="AR704" s="3"/>
      <c r="AS704" s="3"/>
      <c r="AT704" s="3"/>
      <c r="AU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3"/>
      <c r="AR705" s="3"/>
      <c r="AS705" s="3"/>
      <c r="AT705" s="3"/>
      <c r="AU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3"/>
      <c r="AR706" s="3"/>
      <c r="AS706" s="3"/>
      <c r="AT706" s="3"/>
      <c r="AU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3"/>
      <c r="AR707" s="3"/>
      <c r="AS707" s="3"/>
      <c r="AT707" s="3"/>
      <c r="AU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3"/>
      <c r="AR708" s="3"/>
      <c r="AS708" s="3"/>
      <c r="AT708" s="3"/>
      <c r="AU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3"/>
      <c r="AR709" s="3"/>
      <c r="AS709" s="3"/>
      <c r="AT709" s="3"/>
      <c r="AU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3"/>
      <c r="AR710" s="3"/>
      <c r="AS710" s="3"/>
      <c r="AT710" s="3"/>
      <c r="AU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c r="AN711" s="3"/>
      <c r="AO711" s="3"/>
      <c r="AP711" s="3"/>
      <c r="AQ711" s="3"/>
      <c r="AR711" s="3"/>
      <c r="AS711" s="3"/>
      <c r="AT711" s="3"/>
      <c r="AU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3"/>
      <c r="AR712" s="3"/>
      <c r="AS712" s="3"/>
      <c r="AT712" s="3"/>
      <c r="AU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c r="AS713" s="3"/>
      <c r="AT713" s="3"/>
      <c r="AU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3"/>
      <c r="AR715" s="3"/>
      <c r="AS715" s="3"/>
      <c r="AT715" s="3"/>
      <c r="AU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c r="AP718" s="3"/>
      <c r="AQ718" s="3"/>
      <c r="AR718" s="3"/>
      <c r="AS718" s="3"/>
      <c r="AT718" s="3"/>
      <c r="AU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3"/>
      <c r="AR719" s="3"/>
      <c r="AS719" s="3"/>
      <c r="AT719" s="3"/>
      <c r="AU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3"/>
      <c r="AR721" s="3"/>
      <c r="AS721" s="3"/>
      <c r="AT721" s="3"/>
      <c r="AU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3"/>
      <c r="AR722" s="3"/>
      <c r="AS722" s="3"/>
      <c r="AT722" s="3"/>
      <c r="AU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3"/>
      <c r="AR724" s="3"/>
      <c r="AS724" s="3"/>
      <c r="AT724" s="3"/>
      <c r="AU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3"/>
      <c r="AR750" s="3"/>
      <c r="AS750" s="3"/>
      <c r="AT750" s="3"/>
      <c r="AU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c r="AP755" s="3"/>
      <c r="AQ755" s="3"/>
      <c r="AR755" s="3"/>
      <c r="AS755" s="3"/>
      <c r="AT755" s="3"/>
      <c r="AU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3"/>
      <c r="AR756" s="3"/>
      <c r="AS756" s="3"/>
      <c r="AT756" s="3"/>
      <c r="AU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3"/>
      <c r="AR757" s="3"/>
      <c r="AS757" s="3"/>
      <c r="AT757" s="3"/>
      <c r="AU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c r="AS758" s="3"/>
      <c r="AT758" s="3"/>
      <c r="AU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c r="AS759" s="3"/>
      <c r="AT759" s="3"/>
      <c r="AU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c r="AS762" s="3"/>
      <c r="AT762" s="3"/>
      <c r="AU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c r="AS764" s="3"/>
      <c r="AT764" s="3"/>
      <c r="AU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c r="AS768" s="3"/>
      <c r="AT768" s="3"/>
      <c r="AU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c r="AS769" s="3"/>
      <c r="AT769" s="3"/>
      <c r="AU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c r="AS771" s="3"/>
      <c r="AT771" s="3"/>
      <c r="AU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c r="AS772" s="3"/>
      <c r="AT772" s="3"/>
      <c r="AU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c r="AS773" s="3"/>
      <c r="AT773" s="3"/>
      <c r="AU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c r="AS774" s="3"/>
      <c r="AT774" s="3"/>
      <c r="AU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c r="AS775" s="3"/>
      <c r="AT775" s="3"/>
      <c r="AU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c r="AP776" s="3"/>
      <c r="AQ776" s="3"/>
      <c r="AR776" s="3"/>
      <c r="AS776" s="3"/>
      <c r="AT776" s="3"/>
      <c r="AU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c r="AS777" s="3"/>
      <c r="AT777" s="3"/>
      <c r="AU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c r="AS778" s="3"/>
      <c r="AT778" s="3"/>
      <c r="AU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c r="AS779" s="3"/>
      <c r="AT779" s="3"/>
      <c r="AU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c r="AS781" s="3"/>
      <c r="AT781" s="3"/>
      <c r="AU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c r="AS782" s="3"/>
      <c r="AT782" s="3"/>
      <c r="AU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3"/>
      <c r="AR783" s="3"/>
      <c r="AS783" s="3"/>
      <c r="AT783" s="3"/>
      <c r="AU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c r="AS784" s="3"/>
      <c r="AT784" s="3"/>
      <c r="AU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c r="AS786" s="3"/>
      <c r="AT786" s="3"/>
      <c r="AU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c r="AS788" s="3"/>
      <c r="AT788" s="3"/>
      <c r="AU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c r="AS791" s="3"/>
      <c r="AT791" s="3"/>
      <c r="AU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c r="AS792" s="3"/>
      <c r="AT792" s="3"/>
      <c r="AU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c r="AS793" s="3"/>
      <c r="AT793" s="3"/>
      <c r="AU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c r="AS794" s="3"/>
      <c r="AT794" s="3"/>
      <c r="AU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c r="AS795" s="3"/>
      <c r="AT795" s="3"/>
      <c r="AU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c r="AS796" s="3"/>
      <c r="AT796" s="3"/>
      <c r="AU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3"/>
      <c r="AR797" s="3"/>
      <c r="AS797" s="3"/>
      <c r="AT797" s="3"/>
      <c r="AU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c r="AS798" s="3"/>
      <c r="AT798" s="3"/>
      <c r="AU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c r="AS799" s="3"/>
      <c r="AT799" s="3"/>
      <c r="AU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c r="AS800" s="3"/>
      <c r="AT800" s="3"/>
      <c r="AU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c r="AS802" s="3"/>
      <c r="AT802" s="3"/>
      <c r="AU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c r="AS803" s="3"/>
      <c r="AT803" s="3"/>
      <c r="AU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3"/>
      <c r="AR804" s="3"/>
      <c r="AS804" s="3"/>
      <c r="AT804" s="3"/>
      <c r="AU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c r="AS805" s="3"/>
      <c r="AT805" s="3"/>
      <c r="AU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c r="AS806" s="3"/>
      <c r="AT806" s="3"/>
      <c r="AU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c r="AS807" s="3"/>
      <c r="AT807" s="3"/>
      <c r="AU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c r="AS808" s="3"/>
      <c r="AT808" s="3"/>
      <c r="AU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c r="AS809" s="3"/>
      <c r="AT809" s="3"/>
      <c r="AU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3"/>
      <c r="AR811" s="3"/>
      <c r="AS811" s="3"/>
      <c r="AT811" s="3"/>
      <c r="AU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c r="AS812" s="3"/>
      <c r="AT812" s="3"/>
      <c r="AU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c r="AS813" s="3"/>
      <c r="AT813" s="3"/>
      <c r="AU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3"/>
      <c r="AR814" s="3"/>
      <c r="AS814" s="3"/>
      <c r="AT814" s="3"/>
      <c r="AU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c r="AS815" s="3"/>
      <c r="AT815" s="3"/>
      <c r="AU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c r="AS816" s="3"/>
      <c r="AT816" s="3"/>
      <c r="AU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c r="AS817" s="3"/>
      <c r="AT817" s="3"/>
      <c r="AU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c r="AS818" s="3"/>
      <c r="AT818" s="3"/>
      <c r="AU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3"/>
      <c r="AR819" s="3"/>
      <c r="AS819" s="3"/>
      <c r="AT819" s="3"/>
      <c r="AU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c r="AS820" s="3"/>
      <c r="AT820" s="3"/>
      <c r="AU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c r="AS821" s="3"/>
      <c r="AT821" s="3"/>
      <c r="AU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c r="AS822" s="3"/>
      <c r="AT822" s="3"/>
      <c r="AU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c r="AS823" s="3"/>
      <c r="AT823" s="3"/>
      <c r="AU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3"/>
      <c r="AR824" s="3"/>
      <c r="AS824" s="3"/>
      <c r="AT824" s="3"/>
      <c r="AU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c r="AS825" s="3"/>
      <c r="AT825" s="3"/>
      <c r="AU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3"/>
      <c r="AR852" s="3"/>
      <c r="AS852" s="3"/>
      <c r="AT852" s="3"/>
      <c r="AU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c r="AS853" s="3"/>
      <c r="AT853" s="3"/>
      <c r="AU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c r="AS854" s="3"/>
      <c r="AT854" s="3"/>
      <c r="AU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c r="AS855" s="3"/>
      <c r="AT855" s="3"/>
      <c r="AU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c r="AS857" s="3"/>
      <c r="AT857" s="3"/>
      <c r="AU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c r="AS858" s="3"/>
      <c r="AT858" s="3"/>
      <c r="AU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c r="AS860" s="3"/>
      <c r="AT860" s="3"/>
      <c r="AU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3"/>
      <c r="AR866" s="3"/>
      <c r="AS866" s="3"/>
      <c r="AT866" s="3"/>
      <c r="AU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c r="AS867" s="3"/>
      <c r="AT867" s="3"/>
      <c r="AU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c r="AS868" s="3"/>
      <c r="AT868" s="3"/>
      <c r="AU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c r="AS869" s="3"/>
      <c r="AT869" s="3"/>
      <c r="AU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c r="AS870" s="3"/>
      <c r="AT870" s="3"/>
      <c r="AU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c r="AS871" s="3"/>
      <c r="AT871" s="3"/>
      <c r="AU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c r="AS872" s="3"/>
      <c r="AT872" s="3"/>
      <c r="AU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3"/>
      <c r="AR873" s="3"/>
      <c r="AS873" s="3"/>
      <c r="AT873" s="3"/>
      <c r="AU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c r="AS874" s="3"/>
      <c r="AT874" s="3"/>
      <c r="AU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c r="AS875" s="3"/>
      <c r="AT875" s="3"/>
      <c r="AU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c r="AS876" s="3"/>
      <c r="AT876" s="3"/>
      <c r="AU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c r="AS877" s="3"/>
      <c r="AT877" s="3"/>
      <c r="AU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c r="AS878" s="3"/>
      <c r="AT878" s="3"/>
      <c r="AU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c r="AS879" s="3"/>
      <c r="AT879" s="3"/>
      <c r="AU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3"/>
      <c r="AR880" s="3"/>
      <c r="AS880" s="3"/>
      <c r="AT880" s="3"/>
      <c r="AU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c r="AS881" s="3"/>
      <c r="AT881" s="3"/>
      <c r="AU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c r="AS882" s="3"/>
      <c r="AT882" s="3"/>
      <c r="AU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c r="AS883" s="3"/>
      <c r="AT883" s="3"/>
      <c r="AU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c r="AS884" s="3"/>
      <c r="AT884" s="3"/>
      <c r="AU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c r="AS885" s="3"/>
      <c r="AT885" s="3"/>
      <c r="AU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c r="AS886" s="3"/>
      <c r="AT886" s="3"/>
      <c r="AU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c r="AS887" s="3"/>
      <c r="AT887" s="3"/>
      <c r="AU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c r="AS889" s="3"/>
      <c r="AT889" s="3"/>
      <c r="AU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c r="AS893" s="3"/>
      <c r="AT893" s="3"/>
      <c r="AU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c r="AS903" s="3"/>
      <c r="AT903" s="3"/>
      <c r="AU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c r="AS906" s="3"/>
      <c r="AT906" s="3"/>
      <c r="AU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3"/>
      <c r="AR912" s="3"/>
      <c r="AS912" s="3"/>
      <c r="AT912" s="3"/>
      <c r="AU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3"/>
      <c r="AR913" s="3"/>
      <c r="AS913" s="3"/>
      <c r="AT913" s="3"/>
      <c r="AU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3"/>
      <c r="AR914" s="3"/>
      <c r="AS914" s="3"/>
      <c r="AT914" s="3"/>
      <c r="AU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c r="AN915" s="3"/>
      <c r="AO915" s="3"/>
      <c r="AP915" s="3"/>
      <c r="AQ915" s="3"/>
      <c r="AR915" s="3"/>
      <c r="AS915" s="3"/>
      <c r="AT915" s="3"/>
      <c r="AU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3"/>
      <c r="AR916" s="3"/>
      <c r="AS916" s="3"/>
      <c r="AT916" s="3"/>
      <c r="AU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3"/>
      <c r="AR917" s="3"/>
      <c r="AS917" s="3"/>
      <c r="AT917" s="3"/>
      <c r="AU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3"/>
      <c r="AR918" s="3"/>
      <c r="AS918" s="3"/>
      <c r="AT918" s="3"/>
      <c r="AU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3"/>
      <c r="AR919" s="3"/>
      <c r="AS919" s="3"/>
      <c r="AT919" s="3"/>
      <c r="AU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3"/>
      <c r="AR920" s="3"/>
      <c r="AS920" s="3"/>
      <c r="AT920" s="3"/>
      <c r="AU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3"/>
      <c r="AR921" s="3"/>
      <c r="AS921" s="3"/>
      <c r="AT921" s="3"/>
      <c r="AU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c r="AN922" s="3"/>
      <c r="AO922" s="3"/>
      <c r="AP922" s="3"/>
      <c r="AQ922" s="3"/>
      <c r="AR922" s="3"/>
      <c r="AS922" s="3"/>
      <c r="AT922" s="3"/>
      <c r="AU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3"/>
      <c r="AR923" s="3"/>
      <c r="AS923" s="3"/>
      <c r="AT923" s="3"/>
      <c r="AU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3"/>
      <c r="AR924" s="3"/>
      <c r="AS924" s="3"/>
      <c r="AT924" s="3"/>
      <c r="AU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3"/>
      <c r="AR925" s="3"/>
      <c r="AS925" s="3"/>
      <c r="AT925" s="3"/>
      <c r="AU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3"/>
      <c r="AR926" s="3"/>
      <c r="AS926" s="3"/>
      <c r="AT926" s="3"/>
      <c r="AU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3"/>
      <c r="AR927" s="3"/>
      <c r="AS927" s="3"/>
      <c r="AT927" s="3"/>
      <c r="AU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3"/>
      <c r="AR928" s="3"/>
      <c r="AS928" s="3"/>
      <c r="AT928" s="3"/>
      <c r="AU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c r="AN929" s="3"/>
      <c r="AO929" s="3"/>
      <c r="AP929" s="3"/>
      <c r="AQ929" s="3"/>
      <c r="AR929" s="3"/>
      <c r="AS929" s="3"/>
      <c r="AT929" s="3"/>
      <c r="AU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3"/>
      <c r="AR930" s="3"/>
      <c r="AS930" s="3"/>
      <c r="AT930" s="3"/>
      <c r="AU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3"/>
      <c r="AR931" s="3"/>
      <c r="AS931" s="3"/>
      <c r="AT931" s="3"/>
      <c r="AU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3"/>
      <c r="AR932" s="3"/>
      <c r="AS932" s="3"/>
      <c r="AT932" s="3"/>
      <c r="AU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3"/>
      <c r="AR933" s="3"/>
      <c r="AS933" s="3"/>
      <c r="AT933" s="3"/>
      <c r="AU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3"/>
      <c r="AR934" s="3"/>
      <c r="AS934" s="3"/>
      <c r="AT934" s="3"/>
      <c r="AU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3"/>
      <c r="AR935" s="3"/>
      <c r="AS935" s="3"/>
      <c r="AT935" s="3"/>
      <c r="AU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c r="AN936" s="3"/>
      <c r="AO936" s="3"/>
      <c r="AP936" s="3"/>
      <c r="AQ936" s="3"/>
      <c r="AR936" s="3"/>
      <c r="AS936" s="3"/>
      <c r="AT936" s="3"/>
      <c r="AU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3"/>
      <c r="AR937" s="3"/>
      <c r="AS937" s="3"/>
      <c r="AT937" s="3"/>
      <c r="AU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3"/>
      <c r="AR938" s="3"/>
      <c r="AS938" s="3"/>
      <c r="AT938" s="3"/>
      <c r="AU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3"/>
      <c r="AR939" s="3"/>
      <c r="AS939" s="3"/>
      <c r="AT939" s="3"/>
      <c r="AU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3"/>
      <c r="AR940" s="3"/>
      <c r="AS940" s="3"/>
      <c r="AT940" s="3"/>
      <c r="AU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3"/>
      <c r="AR941" s="3"/>
      <c r="AS941" s="3"/>
      <c r="AT941" s="3"/>
      <c r="AU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3"/>
      <c r="AR942" s="3"/>
      <c r="AS942" s="3"/>
      <c r="AT942" s="3"/>
      <c r="AU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c r="AN943" s="3"/>
      <c r="AO943" s="3"/>
      <c r="AP943" s="3"/>
      <c r="AQ943" s="3"/>
      <c r="AR943" s="3"/>
      <c r="AS943" s="3"/>
      <c r="AT943" s="3"/>
      <c r="AU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3"/>
      <c r="AR944" s="3"/>
      <c r="AS944" s="3"/>
      <c r="AT944" s="3"/>
      <c r="AU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3"/>
      <c r="AR945" s="3"/>
      <c r="AS945" s="3"/>
      <c r="AT945" s="3"/>
      <c r="AU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3"/>
      <c r="AR946" s="3"/>
      <c r="AS946" s="3"/>
      <c r="AT946" s="3"/>
      <c r="AU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c r="AS947" s="3"/>
      <c r="AT947" s="3"/>
      <c r="AU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3"/>
      <c r="AR948" s="3"/>
      <c r="AS948" s="3"/>
      <c r="AT948" s="3"/>
      <c r="AU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3"/>
      <c r="AR949" s="3"/>
      <c r="AS949" s="3"/>
      <c r="AT949" s="3"/>
      <c r="AU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c r="AN950" s="3"/>
      <c r="AO950" s="3"/>
      <c r="AP950" s="3"/>
      <c r="AQ950" s="3"/>
      <c r="AR950" s="3"/>
      <c r="AS950" s="3"/>
      <c r="AT950" s="3"/>
      <c r="AU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c r="AN951" s="3"/>
      <c r="AO951" s="3"/>
      <c r="AP951" s="3"/>
      <c r="AQ951" s="3"/>
      <c r="AR951" s="3"/>
      <c r="AS951" s="3"/>
      <c r="AT951" s="3"/>
      <c r="AU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3"/>
      <c r="AR952" s="3"/>
      <c r="AS952" s="3"/>
      <c r="AT952" s="3"/>
      <c r="AU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3"/>
      <c r="AR953" s="3"/>
      <c r="AS953" s="3"/>
      <c r="AT953" s="3"/>
      <c r="AU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3"/>
      <c r="AR954" s="3"/>
      <c r="AS954" s="3"/>
      <c r="AT954" s="3"/>
      <c r="AU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3"/>
      <c r="AR955" s="3"/>
      <c r="AS955" s="3"/>
      <c r="AT955" s="3"/>
      <c r="AU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3"/>
      <c r="AR956" s="3"/>
      <c r="AS956" s="3"/>
      <c r="AT956" s="3"/>
      <c r="AU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3"/>
      <c r="AR957" s="3"/>
      <c r="AS957" s="3"/>
      <c r="AT957" s="3"/>
      <c r="AU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c r="AN958" s="3"/>
      <c r="AO958" s="3"/>
      <c r="AP958" s="3"/>
      <c r="AQ958" s="3"/>
      <c r="AR958" s="3"/>
      <c r="AS958" s="3"/>
      <c r="AT958" s="3"/>
      <c r="AU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3"/>
      <c r="AR959" s="3"/>
      <c r="AS959" s="3"/>
      <c r="AT959" s="3"/>
      <c r="AU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3"/>
      <c r="AR960" s="3"/>
      <c r="AS960" s="3"/>
      <c r="AT960" s="3"/>
      <c r="AU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3"/>
      <c r="AR961" s="3"/>
      <c r="AS961" s="3"/>
      <c r="AT961" s="3"/>
      <c r="AU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3"/>
      <c r="AR962" s="3"/>
      <c r="AS962" s="3"/>
      <c r="AT962" s="3"/>
      <c r="AU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3"/>
      <c r="AR963" s="3"/>
      <c r="AS963" s="3"/>
      <c r="AT963" s="3"/>
      <c r="AU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3"/>
      <c r="AR964" s="3"/>
      <c r="AS964" s="3"/>
      <c r="AT964" s="3"/>
      <c r="AU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c r="AN965" s="3"/>
      <c r="AO965" s="3"/>
      <c r="AP965" s="3"/>
      <c r="AQ965" s="3"/>
      <c r="AR965" s="3"/>
      <c r="AS965" s="3"/>
      <c r="AT965" s="3"/>
      <c r="AU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c r="AN966" s="3"/>
      <c r="AO966" s="3"/>
      <c r="AP966" s="3"/>
      <c r="AQ966" s="3"/>
      <c r="AR966" s="3"/>
      <c r="AS966" s="3"/>
      <c r="AT966" s="3"/>
      <c r="AU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c r="AN967" s="3"/>
      <c r="AO967" s="3"/>
      <c r="AP967" s="3"/>
      <c r="AQ967" s="3"/>
      <c r="AR967" s="3"/>
      <c r="AS967" s="3"/>
      <c r="AT967" s="3"/>
      <c r="AU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c r="AN968" s="3"/>
      <c r="AO968" s="3"/>
      <c r="AP968" s="3"/>
      <c r="AQ968" s="3"/>
      <c r="AR968" s="3"/>
      <c r="AS968" s="3"/>
      <c r="AT968" s="3"/>
      <c r="AU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c r="AN969" s="3"/>
      <c r="AO969" s="3"/>
      <c r="AP969" s="3"/>
      <c r="AQ969" s="3"/>
      <c r="AR969" s="3"/>
      <c r="AS969" s="3"/>
      <c r="AT969" s="3"/>
      <c r="AU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c r="AN970" s="3"/>
      <c r="AO970" s="3"/>
      <c r="AP970" s="3"/>
      <c r="AQ970" s="3"/>
      <c r="AR970" s="3"/>
      <c r="AS970" s="3"/>
      <c r="AT970" s="3"/>
      <c r="AU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c r="AN971" s="3"/>
      <c r="AO971" s="3"/>
      <c r="AP971" s="3"/>
      <c r="AQ971" s="3"/>
      <c r="AR971" s="3"/>
      <c r="AS971" s="3"/>
      <c r="AT971" s="3"/>
      <c r="AU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c r="AN972" s="3"/>
      <c r="AO972" s="3"/>
      <c r="AP972" s="3"/>
      <c r="AQ972" s="3"/>
      <c r="AR972" s="3"/>
      <c r="AS972" s="3"/>
      <c r="AT972" s="3"/>
      <c r="AU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c r="AN973" s="3"/>
      <c r="AO973" s="3"/>
      <c r="AP973" s="3"/>
      <c r="AQ973" s="3"/>
      <c r="AR973" s="3"/>
      <c r="AS973" s="3"/>
      <c r="AT973" s="3"/>
      <c r="AU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c r="AN974" s="3"/>
      <c r="AO974" s="3"/>
      <c r="AP974" s="3"/>
      <c r="AQ974" s="3"/>
      <c r="AR974" s="3"/>
      <c r="AS974" s="3"/>
      <c r="AT974" s="3"/>
      <c r="AU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c r="AN975" s="3"/>
      <c r="AO975" s="3"/>
      <c r="AP975" s="3"/>
      <c r="AQ975" s="3"/>
      <c r="AR975" s="3"/>
      <c r="AS975" s="3"/>
      <c r="AT975" s="3"/>
      <c r="AU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3"/>
      <c r="AR976" s="3"/>
      <c r="AS976" s="3"/>
      <c r="AT976" s="3"/>
      <c r="AU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c r="AN977" s="3"/>
      <c r="AO977" s="3"/>
      <c r="AP977" s="3"/>
      <c r="AQ977" s="3"/>
      <c r="AR977" s="3"/>
      <c r="AS977" s="3"/>
      <c r="AT977" s="3"/>
      <c r="AU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c r="AN978" s="3"/>
      <c r="AO978" s="3"/>
      <c r="AP978" s="3"/>
      <c r="AQ978" s="3"/>
      <c r="AR978" s="3"/>
      <c r="AS978" s="3"/>
      <c r="AT978" s="3"/>
      <c r="AU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c r="AN979" s="3"/>
      <c r="AO979" s="3"/>
      <c r="AP979" s="3"/>
      <c r="AQ979" s="3"/>
      <c r="AR979" s="3"/>
      <c r="AS979" s="3"/>
      <c r="AT979" s="3"/>
      <c r="AU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c r="AN980" s="3"/>
      <c r="AO980" s="3"/>
      <c r="AP980" s="3"/>
      <c r="AQ980" s="3"/>
      <c r="AR980" s="3"/>
      <c r="AS980" s="3"/>
      <c r="AT980" s="3"/>
      <c r="AU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c r="AN981" s="3"/>
      <c r="AO981" s="3"/>
      <c r="AP981" s="3"/>
      <c r="AQ981" s="3"/>
      <c r="AR981" s="3"/>
      <c r="AS981" s="3"/>
      <c r="AT981" s="3"/>
      <c r="AU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c r="AN982" s="3"/>
      <c r="AO982" s="3"/>
      <c r="AP982" s="3"/>
      <c r="AQ982" s="3"/>
      <c r="AR982" s="3"/>
      <c r="AS982" s="3"/>
      <c r="AT982" s="3"/>
      <c r="AU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3"/>
      <c r="AR983" s="3"/>
      <c r="AS983" s="3"/>
      <c r="AT983" s="3"/>
      <c r="AU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c r="AN984" s="3"/>
      <c r="AO984" s="3"/>
      <c r="AP984" s="3"/>
      <c r="AQ984" s="3"/>
      <c r="AR984" s="3"/>
      <c r="AS984" s="3"/>
      <c r="AT984" s="3"/>
      <c r="AU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c r="AJ985" s="3"/>
      <c r="AK985" s="3"/>
      <c r="AL985" s="3"/>
      <c r="AM985" s="3"/>
      <c r="AN985" s="3"/>
      <c r="AO985" s="3"/>
      <c r="AP985" s="3"/>
      <c r="AQ985" s="3"/>
      <c r="AR985" s="3"/>
      <c r="AS985" s="3"/>
      <c r="AT985" s="3"/>
      <c r="AU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c r="AJ986" s="3"/>
      <c r="AK986" s="3"/>
      <c r="AL986" s="3"/>
      <c r="AM986" s="3"/>
      <c r="AN986" s="3"/>
      <c r="AO986" s="3"/>
      <c r="AP986" s="3"/>
      <c r="AQ986" s="3"/>
      <c r="AR986" s="3"/>
      <c r="AS986" s="3"/>
      <c r="AT986" s="3"/>
      <c r="AU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c r="AJ987" s="3"/>
      <c r="AK987" s="3"/>
      <c r="AL987" s="3"/>
      <c r="AM987" s="3"/>
      <c r="AN987" s="3"/>
      <c r="AO987" s="3"/>
      <c r="AP987" s="3"/>
      <c r="AQ987" s="3"/>
      <c r="AR987" s="3"/>
      <c r="AS987" s="3"/>
      <c r="AT987" s="3"/>
      <c r="AU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c r="AK988" s="3"/>
      <c r="AL988" s="3"/>
      <c r="AM988" s="3"/>
      <c r="AN988" s="3"/>
      <c r="AO988" s="3"/>
      <c r="AP988" s="3"/>
      <c r="AQ988" s="3"/>
      <c r="AR988" s="3"/>
      <c r="AS988" s="3"/>
      <c r="AT988" s="3"/>
      <c r="AU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c r="AK989" s="3"/>
      <c r="AL989" s="3"/>
      <c r="AM989" s="3"/>
      <c r="AN989" s="3"/>
      <c r="AO989" s="3"/>
      <c r="AP989" s="3"/>
      <c r="AQ989" s="3"/>
      <c r="AR989" s="3"/>
      <c r="AS989" s="3"/>
      <c r="AT989" s="3"/>
      <c r="AU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c r="AK990" s="3"/>
      <c r="AL990" s="3"/>
      <c r="AM990" s="3"/>
      <c r="AN990" s="3"/>
      <c r="AO990" s="3"/>
      <c r="AP990" s="3"/>
      <c r="AQ990" s="3"/>
      <c r="AR990" s="3"/>
      <c r="AS990" s="3"/>
      <c r="AT990" s="3"/>
      <c r="AU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c r="AK991" s="3"/>
      <c r="AL991" s="3"/>
      <c r="AM991" s="3"/>
      <c r="AN991" s="3"/>
      <c r="AO991" s="3"/>
      <c r="AP991" s="3"/>
      <c r="AQ991" s="3"/>
      <c r="AR991" s="3"/>
      <c r="AS991" s="3"/>
      <c r="AT991" s="3"/>
      <c r="AU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c r="AK992" s="3"/>
      <c r="AL992" s="3"/>
      <c r="AM992" s="3"/>
      <c r="AN992" s="3"/>
      <c r="AO992" s="3"/>
      <c r="AP992" s="3"/>
      <c r="AQ992" s="3"/>
      <c r="AR992" s="3"/>
      <c r="AS992" s="3"/>
      <c r="AT992" s="3"/>
      <c r="AU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c r="AJ993" s="3"/>
      <c r="AK993" s="3"/>
      <c r="AL993" s="3"/>
      <c r="AM993" s="3"/>
      <c r="AN993" s="3"/>
      <c r="AO993" s="3"/>
      <c r="AP993" s="3"/>
      <c r="AQ993" s="3"/>
      <c r="AR993" s="3"/>
      <c r="AS993" s="3"/>
      <c r="AT993" s="3"/>
      <c r="AU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c r="AJ994" s="3"/>
      <c r="AK994" s="3"/>
      <c r="AL994" s="3"/>
      <c r="AM994" s="3"/>
      <c r="AN994" s="3"/>
      <c r="AO994" s="3"/>
      <c r="AP994" s="3"/>
      <c r="AQ994" s="3"/>
      <c r="AR994" s="3"/>
      <c r="AS994" s="3"/>
      <c r="AT994" s="3"/>
      <c r="AU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c r="AJ995" s="3"/>
      <c r="AK995" s="3"/>
      <c r="AL995" s="3"/>
      <c r="AM995" s="3"/>
      <c r="AN995" s="3"/>
      <c r="AO995" s="3"/>
      <c r="AP995" s="3"/>
      <c r="AQ995" s="3"/>
      <c r="AR995" s="3"/>
      <c r="AS995" s="3"/>
      <c r="AT995" s="3"/>
      <c r="AU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c r="AJ996" s="3"/>
      <c r="AK996" s="3"/>
      <c r="AL996" s="3"/>
      <c r="AM996" s="3"/>
      <c r="AN996" s="3"/>
      <c r="AO996" s="3"/>
      <c r="AP996" s="3"/>
      <c r="AQ996" s="3"/>
      <c r="AR996" s="3"/>
      <c r="AS996" s="3"/>
      <c r="AT996" s="3"/>
      <c r="AU996" s="3"/>
    </row>
    <row r="997">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c r="AJ997" s="3"/>
      <c r="AK997" s="3"/>
      <c r="AL997" s="3"/>
      <c r="AM997" s="3"/>
      <c r="AN997" s="3"/>
      <c r="AO997" s="3"/>
      <c r="AP997" s="3"/>
      <c r="AQ997" s="3"/>
      <c r="AR997" s="3"/>
      <c r="AS997" s="3"/>
      <c r="AT997" s="3"/>
      <c r="AU997" s="3"/>
    </row>
    <row r="998">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c r="AJ998" s="3"/>
      <c r="AK998" s="3"/>
      <c r="AL998" s="3"/>
      <c r="AM998" s="3"/>
      <c r="AN998" s="3"/>
      <c r="AO998" s="3"/>
      <c r="AP998" s="3"/>
      <c r="AQ998" s="3"/>
      <c r="AR998" s="3"/>
      <c r="AS998" s="3"/>
      <c r="AT998" s="3"/>
      <c r="AU998" s="3"/>
    </row>
    <row r="999">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c r="AJ999" s="3"/>
      <c r="AK999" s="3"/>
      <c r="AL999" s="3"/>
      <c r="AM999" s="3"/>
      <c r="AN999" s="3"/>
      <c r="AO999" s="3"/>
      <c r="AP999" s="3"/>
      <c r="AQ999" s="3"/>
      <c r="AR999" s="3"/>
      <c r="AS999" s="3"/>
      <c r="AT999" s="3"/>
      <c r="AU999" s="3"/>
    </row>
    <row r="1000">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c r="AJ1000" s="3"/>
      <c r="AK1000" s="3"/>
      <c r="AL1000" s="3"/>
      <c r="AM1000" s="3"/>
      <c r="AN1000" s="3"/>
      <c r="AO1000" s="3"/>
      <c r="AP1000" s="3"/>
      <c r="AQ1000" s="3"/>
      <c r="AR1000" s="3"/>
      <c r="AS1000" s="3"/>
      <c r="AT1000" s="3"/>
      <c r="AU1000" s="3"/>
    </row>
    <row r="1001">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c r="AB1001" s="3"/>
      <c r="AC1001" s="3"/>
      <c r="AD1001" s="3"/>
      <c r="AE1001" s="3"/>
      <c r="AF1001" s="3"/>
      <c r="AG1001" s="3"/>
      <c r="AH1001" s="3"/>
      <c r="AI1001" s="3"/>
      <c r="AJ1001" s="3"/>
      <c r="AK1001" s="3"/>
      <c r="AL1001" s="3"/>
      <c r="AM1001" s="3"/>
      <c r="AN1001" s="3"/>
      <c r="AO1001" s="3"/>
      <c r="AP1001" s="3"/>
      <c r="AQ1001" s="3"/>
      <c r="AR1001" s="3"/>
      <c r="AS1001" s="3"/>
      <c r="AT1001" s="3"/>
      <c r="AU1001" s="3"/>
    </row>
  </sheetData>
  <mergeCells count="8">
    <mergeCell ref="A1:A2"/>
    <mergeCell ref="K1:L1"/>
    <mergeCell ref="M1:N1"/>
    <mergeCell ref="P1:Q1"/>
    <mergeCell ref="R1:AG1"/>
    <mergeCell ref="AH1:AI1"/>
    <mergeCell ref="AO1:AS1"/>
    <mergeCell ref="AT1:AZ1"/>
  </mergeCells>
  <printOptions/>
  <pageMargins bottom="1.0" footer="0.0" header="0.0" left="1.0" right="1.0" top="1.0"/>
  <pageSetup orientation="landscape"/>
  <drawing r:id="rId1"/>
  <tableParts count="1">
    <tablePart r:id="rId3"/>
  </tableParts>
</worksheet>
</file>

<file path=xl/worksheets/sheet8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hidden="1" min="5" max="9" width="14.43"/>
    <col hidden="1" min="11" max="19" width="14.43"/>
  </cols>
  <sheetData>
    <row r="1" ht="16.5" customHeight="1">
      <c r="A1" s="283" t="s">
        <v>535</v>
      </c>
      <c r="B1" s="283" t="s">
        <v>629</v>
      </c>
      <c r="C1" s="283" t="s">
        <v>630</v>
      </c>
      <c r="D1" s="283" t="s">
        <v>631</v>
      </c>
      <c r="E1" s="283" t="s">
        <v>632</v>
      </c>
      <c r="F1" s="283" t="s">
        <v>633</v>
      </c>
      <c r="G1" s="283" t="s">
        <v>634</v>
      </c>
      <c r="H1" s="283" t="s">
        <v>635</v>
      </c>
      <c r="I1" s="283" t="s">
        <v>636</v>
      </c>
      <c r="J1" s="283" t="s">
        <v>637</v>
      </c>
      <c r="K1" s="283" t="s">
        <v>638</v>
      </c>
      <c r="L1" s="283" t="s">
        <v>639</v>
      </c>
      <c r="M1" s="283" t="s">
        <v>640</v>
      </c>
      <c r="N1" s="283" t="s">
        <v>641</v>
      </c>
      <c r="O1" s="283" t="s">
        <v>642</v>
      </c>
      <c r="P1" s="283" t="s">
        <v>643</v>
      </c>
      <c r="Q1" s="283" t="s">
        <v>644</v>
      </c>
      <c r="R1" s="283" t="s">
        <v>645</v>
      </c>
      <c r="S1" s="283"/>
      <c r="T1" s="284" t="s">
        <v>646</v>
      </c>
      <c r="U1" s="284" t="s">
        <v>647</v>
      </c>
    </row>
    <row r="2" ht="14.25" customHeight="1">
      <c r="A2" s="285">
        <v>3116.0</v>
      </c>
      <c r="B2" s="286" t="s">
        <v>648</v>
      </c>
      <c r="C2" s="287" t="s">
        <v>351</v>
      </c>
      <c r="D2" s="288">
        <v>3639.44</v>
      </c>
      <c r="E2" s="288">
        <v>1142.8505</v>
      </c>
      <c r="F2" s="289">
        <v>0.3140182280790451</v>
      </c>
      <c r="G2" s="288">
        <v>1133.65</v>
      </c>
      <c r="H2" s="289">
        <v>0.31149</v>
      </c>
      <c r="I2" s="289">
        <v>0.0025279988130041983</v>
      </c>
      <c r="J2" s="289">
        <v>0.198338645505902</v>
      </c>
      <c r="K2" s="289">
        <v>0.197758</v>
      </c>
      <c r="L2" s="289">
        <v>5.80199151517816E-4</v>
      </c>
      <c r="M2" s="289">
        <v>0.5123568735849471</v>
      </c>
      <c r="N2" s="289">
        <v>0.5092486756204252</v>
      </c>
      <c r="O2" s="289">
        <v>0.003108197964522014</v>
      </c>
      <c r="P2" s="287" t="s">
        <v>649</v>
      </c>
      <c r="Q2" s="287" t="s">
        <v>649</v>
      </c>
      <c r="R2" s="287" t="s">
        <v>649</v>
      </c>
      <c r="S2" s="290"/>
      <c r="T2" s="291">
        <f>'W1'!B8</f>
        <v>0.235</v>
      </c>
      <c r="U2" s="291"/>
    </row>
    <row r="3" ht="14.25" customHeight="1">
      <c r="A3" s="292">
        <v>3116.0</v>
      </c>
      <c r="B3" s="293" t="s">
        <v>650</v>
      </c>
      <c r="C3" s="294" t="s">
        <v>352</v>
      </c>
      <c r="D3" s="295">
        <v>3321.35</v>
      </c>
      <c r="E3" s="295">
        <v>1245.7609</v>
      </c>
      <c r="F3" s="296">
        <v>0.37507667063091815</v>
      </c>
      <c r="G3" s="295">
        <v>1057.52</v>
      </c>
      <c r="H3" s="296">
        <v>0.3184</v>
      </c>
      <c r="I3" s="296">
        <v>0.05667602029295317</v>
      </c>
      <c r="J3" s="296">
        <v>0.2855282038929953</v>
      </c>
      <c r="K3" s="296">
        <v>0.218814</v>
      </c>
      <c r="L3" s="296">
        <v>0.06671356526713536</v>
      </c>
      <c r="M3" s="296">
        <v>0.6606048745239135</v>
      </c>
      <c r="N3" s="296">
        <v>0.537215288963825</v>
      </c>
      <c r="O3" s="296">
        <v>0.12338958556008851</v>
      </c>
      <c r="P3" s="294" t="s">
        <v>649</v>
      </c>
      <c r="Q3" s="294" t="s">
        <v>649</v>
      </c>
      <c r="R3" s="294" t="s">
        <v>649</v>
      </c>
      <c r="S3" s="297"/>
      <c r="T3" s="291">
        <f>'W1'!B8</f>
        <v>0.235</v>
      </c>
      <c r="U3" s="291"/>
    </row>
    <row r="4" ht="14.25" customHeight="1">
      <c r="A4" s="285">
        <v>3116.0</v>
      </c>
      <c r="B4" s="286" t="s">
        <v>651</v>
      </c>
      <c r="C4" s="287" t="s">
        <v>353</v>
      </c>
      <c r="D4" s="288">
        <v>3996.52</v>
      </c>
      <c r="E4" s="288">
        <v>1390.9366</v>
      </c>
      <c r="F4" s="289">
        <v>0.3480369421396615</v>
      </c>
      <c r="G4" s="288">
        <v>1416.87</v>
      </c>
      <c r="H4" s="289">
        <v>0.354525</v>
      </c>
      <c r="I4" s="289">
        <v>-0.006488995426020638</v>
      </c>
      <c r="J4" s="289">
        <v>0.2666334711198743</v>
      </c>
      <c r="K4" s="289">
        <v>0.186952</v>
      </c>
      <c r="L4" s="289">
        <v>0.07968082231541442</v>
      </c>
      <c r="M4" s="289">
        <v>0.6146704132595359</v>
      </c>
      <c r="N4" s="289">
        <v>0.5414785863701421</v>
      </c>
      <c r="O4" s="289">
        <v>0.07319182688939378</v>
      </c>
      <c r="P4" s="287" t="s">
        <v>649</v>
      </c>
      <c r="Q4" s="287" t="s">
        <v>649</v>
      </c>
      <c r="R4" s="287" t="s">
        <v>649</v>
      </c>
      <c r="S4" s="290"/>
      <c r="T4" s="291">
        <f>'W1'!B8</f>
        <v>0.235</v>
      </c>
      <c r="U4" s="291"/>
    </row>
    <row r="5" ht="14.25" customHeight="1">
      <c r="A5" s="292">
        <v>3116.0</v>
      </c>
      <c r="B5" s="293" t="s">
        <v>652</v>
      </c>
      <c r="C5" s="294" t="s">
        <v>354</v>
      </c>
      <c r="D5" s="295">
        <v>4982.81</v>
      </c>
      <c r="E5" s="295">
        <v>1568.8686</v>
      </c>
      <c r="F5" s="296">
        <v>0.3148561956004744</v>
      </c>
      <c r="G5" s="295">
        <v>1600.72</v>
      </c>
      <c r="H5" s="296">
        <v>0.321248</v>
      </c>
      <c r="I5" s="296">
        <v>-0.006392256578115561</v>
      </c>
      <c r="J5" s="296">
        <v>0.22789464177843421</v>
      </c>
      <c r="K5" s="296">
        <v>0.175774</v>
      </c>
      <c r="L5" s="296">
        <v>0.0521203296934862</v>
      </c>
      <c r="M5" s="296">
        <v>0.5427508373789087</v>
      </c>
      <c r="N5" s="296">
        <v>0.49702276426353803</v>
      </c>
      <c r="O5" s="296">
        <v>0.04572807311537064</v>
      </c>
      <c r="P5" s="294" t="s">
        <v>649</v>
      </c>
      <c r="Q5" s="294" t="s">
        <v>649</v>
      </c>
      <c r="R5" s="294" t="s">
        <v>649</v>
      </c>
      <c r="S5" s="297"/>
      <c r="T5" s="298">
        <f>'W1'!B8</f>
        <v>0.235</v>
      </c>
      <c r="U5" s="298"/>
    </row>
    <row r="6" ht="14.25" hidden="1" customHeight="1">
      <c r="A6" s="285">
        <v>3116.0</v>
      </c>
      <c r="B6" s="286" t="s">
        <v>653</v>
      </c>
      <c r="C6" s="287" t="s">
        <v>355</v>
      </c>
      <c r="D6" s="288">
        <v>7953.33</v>
      </c>
      <c r="E6" s="288">
        <v>1973.9515</v>
      </c>
      <c r="F6" s="289">
        <v>0.24819182656824249</v>
      </c>
      <c r="G6" s="288">
        <v>2504.6</v>
      </c>
      <c r="H6" s="289">
        <v>0.314912</v>
      </c>
      <c r="I6" s="289">
        <v>-0.06672029200347528</v>
      </c>
      <c r="J6" s="289">
        <v>0.20545237026503366</v>
      </c>
      <c r="K6" s="289">
        <v>0.160829</v>
      </c>
      <c r="L6" s="289">
        <v>0.04462288123339532</v>
      </c>
      <c r="M6" s="289">
        <v>0.4536441968332761</v>
      </c>
      <c r="N6" s="289">
        <v>0.4757416076033561</v>
      </c>
      <c r="O6" s="289">
        <v>-0.022097410770079953</v>
      </c>
      <c r="P6" s="287" t="s">
        <v>649</v>
      </c>
      <c r="Q6" s="287" t="s">
        <v>649</v>
      </c>
      <c r="R6" s="287" t="s">
        <v>649</v>
      </c>
      <c r="S6" s="290"/>
      <c r="T6" s="298">
        <f>PWTD!B8</f>
        <v>0.2292</v>
      </c>
      <c r="U6" s="298"/>
    </row>
    <row r="7" ht="14.25" hidden="1" customHeight="1">
      <c r="A7" s="292">
        <v>3116.0</v>
      </c>
      <c r="B7" s="293" t="s">
        <v>654</v>
      </c>
      <c r="C7" s="294" t="s">
        <v>356</v>
      </c>
      <c r="D7" s="295">
        <v>7381.11</v>
      </c>
      <c r="E7" s="295">
        <v>2324.1631</v>
      </c>
      <c r="F7" s="296">
        <v>0.3148798893391374</v>
      </c>
      <c r="G7" s="295">
        <v>2327.0</v>
      </c>
      <c r="H7" s="296">
        <v>0.315264</v>
      </c>
      <c r="I7" s="296">
        <v>-3.8434598590184944E-4</v>
      </c>
      <c r="J7" s="296">
        <v>0.21915579093117432</v>
      </c>
      <c r="K7" s="296">
        <v>0.165689</v>
      </c>
      <c r="L7" s="296">
        <v>0.05346661951928639</v>
      </c>
      <c r="M7" s="296">
        <v>0.5340356802703117</v>
      </c>
      <c r="N7" s="296">
        <v>0.4809534067369271</v>
      </c>
      <c r="O7" s="296">
        <v>0.05308227353338455</v>
      </c>
      <c r="P7" s="294" t="s">
        <v>649</v>
      </c>
      <c r="Q7" s="294" t="s">
        <v>649</v>
      </c>
      <c r="R7" s="294" t="s">
        <v>649</v>
      </c>
      <c r="S7" s="297"/>
      <c r="T7" s="298">
        <f>PWTD!B8</f>
        <v>0.2292</v>
      </c>
      <c r="U7" s="298"/>
    </row>
    <row r="8" ht="14.25" customHeight="1">
      <c r="A8" s="285">
        <v>3116.0</v>
      </c>
      <c r="B8" s="286" t="s">
        <v>655</v>
      </c>
      <c r="C8" s="287" t="s">
        <v>357</v>
      </c>
      <c r="D8" s="288">
        <v>5748.01</v>
      </c>
      <c r="E8" s="288">
        <v>1641.8348</v>
      </c>
      <c r="F8" s="289">
        <v>0.285635341622579</v>
      </c>
      <c r="G8" s="288">
        <v>1864.51</v>
      </c>
      <c r="H8" s="289">
        <v>0.324374</v>
      </c>
      <c r="I8" s="289">
        <v>-0.03873952898481387</v>
      </c>
      <c r="J8" s="289">
        <v>0.17792662156120118</v>
      </c>
      <c r="K8" s="289">
        <v>0.205646</v>
      </c>
      <c r="L8" s="289">
        <v>-0.027720202296099</v>
      </c>
      <c r="M8" s="289">
        <v>0.46356196318378007</v>
      </c>
      <c r="N8" s="289">
        <v>0.530021694464693</v>
      </c>
      <c r="O8" s="289">
        <v>-0.06645973128091287</v>
      </c>
      <c r="P8" s="287" t="s">
        <v>649</v>
      </c>
      <c r="Q8" s="287" t="s">
        <v>649</v>
      </c>
      <c r="R8" s="287" t="s">
        <v>649</v>
      </c>
      <c r="S8" s="290"/>
      <c r="T8" s="298">
        <f>'W1'!B8</f>
        <v>0.235</v>
      </c>
      <c r="U8" s="298">
        <f>(J2+J3+J4+J5+J8)/5</f>
        <v>0.2312643168</v>
      </c>
    </row>
    <row r="9" ht="14.25" customHeight="1">
      <c r="A9" s="292">
        <v>3176.0</v>
      </c>
      <c r="B9" s="293" t="s">
        <v>648</v>
      </c>
      <c r="C9" s="294" t="s">
        <v>351</v>
      </c>
      <c r="D9" s="295">
        <v>4142.01</v>
      </c>
      <c r="E9" s="295">
        <v>1314.4951</v>
      </c>
      <c r="F9" s="296">
        <v>0.3173568146865894</v>
      </c>
      <c r="G9" s="295">
        <v>1325.85</v>
      </c>
      <c r="H9" s="296">
        <v>0.320098</v>
      </c>
      <c r="I9" s="296">
        <v>-0.002741398499762193</v>
      </c>
      <c r="J9" s="296">
        <v>0.21094697984794822</v>
      </c>
      <c r="K9" s="296">
        <v>0.191578</v>
      </c>
      <c r="L9" s="296">
        <v>0.01936849500604779</v>
      </c>
      <c r="M9" s="296">
        <v>0.5283037945345376</v>
      </c>
      <c r="N9" s="296">
        <v>0.5116766980282519</v>
      </c>
      <c r="O9" s="296">
        <v>0.016627096506285598</v>
      </c>
      <c r="P9" s="294" t="s">
        <v>649</v>
      </c>
      <c r="Q9" s="294" t="s">
        <v>649</v>
      </c>
      <c r="R9" s="294" t="s">
        <v>649</v>
      </c>
      <c r="S9" s="297"/>
      <c r="T9" s="298">
        <f>'W1'!C8</f>
        <v>0.25</v>
      </c>
      <c r="U9" s="298"/>
    </row>
    <row r="10" ht="14.25" customHeight="1">
      <c r="A10" s="285">
        <v>3176.0</v>
      </c>
      <c r="B10" s="286" t="s">
        <v>650</v>
      </c>
      <c r="C10" s="287" t="s">
        <v>352</v>
      </c>
      <c r="D10" s="288">
        <v>4332.24</v>
      </c>
      <c r="E10" s="288">
        <v>1334.0784</v>
      </c>
      <c r="F10" s="289">
        <v>0.30794194227466626</v>
      </c>
      <c r="G10" s="288">
        <v>1346.6</v>
      </c>
      <c r="H10" s="289">
        <v>0.310832</v>
      </c>
      <c r="I10" s="289">
        <v>-0.002890329252303658</v>
      </c>
      <c r="J10" s="289">
        <v>0.2129553071851975</v>
      </c>
      <c r="K10" s="289">
        <v>0.169242</v>
      </c>
      <c r="L10" s="289">
        <v>0.04371260594980888</v>
      </c>
      <c r="M10" s="289">
        <v>0.5208972494598637</v>
      </c>
      <c r="N10" s="289">
        <v>0.48007497276235855</v>
      </c>
      <c r="O10" s="289">
        <v>0.04082227669750522</v>
      </c>
      <c r="P10" s="287" t="s">
        <v>649</v>
      </c>
      <c r="Q10" s="287" t="s">
        <v>649</v>
      </c>
      <c r="R10" s="287" t="s">
        <v>649</v>
      </c>
      <c r="S10" s="290"/>
      <c r="T10" s="298">
        <f>'W1'!C8</f>
        <v>0.25</v>
      </c>
      <c r="U10" s="298"/>
    </row>
    <row r="11" ht="14.25" customHeight="1">
      <c r="A11" s="292">
        <v>3176.0</v>
      </c>
      <c r="B11" s="293" t="s">
        <v>651</v>
      </c>
      <c r="C11" s="294" t="s">
        <v>353</v>
      </c>
      <c r="D11" s="295">
        <v>4352.15</v>
      </c>
      <c r="E11" s="295">
        <v>1363.1439</v>
      </c>
      <c r="F11" s="296">
        <v>0.31321160805578857</v>
      </c>
      <c r="G11" s="295">
        <v>1393.79</v>
      </c>
      <c r="H11" s="296">
        <v>0.320253</v>
      </c>
      <c r="I11" s="296">
        <v>-0.007041600128672036</v>
      </c>
      <c r="J11" s="296">
        <v>0.20480877267557418</v>
      </c>
      <c r="K11" s="296">
        <v>0.179336</v>
      </c>
      <c r="L11" s="296">
        <v>0.025472122973702657</v>
      </c>
      <c r="M11" s="296">
        <v>0.5180203807313627</v>
      </c>
      <c r="N11" s="296">
        <v>0.4995898578863321</v>
      </c>
      <c r="O11" s="296">
        <v>0.01843052284503062</v>
      </c>
      <c r="P11" s="294" t="s">
        <v>649</v>
      </c>
      <c r="Q11" s="294" t="s">
        <v>649</v>
      </c>
      <c r="R11" s="294" t="s">
        <v>649</v>
      </c>
      <c r="S11" s="297"/>
      <c r="T11" s="298">
        <f>'W1'!C8</f>
        <v>0.25</v>
      </c>
      <c r="U11" s="298"/>
    </row>
    <row r="12" ht="14.25" customHeight="1">
      <c r="A12" s="285">
        <v>3176.0</v>
      </c>
      <c r="B12" s="286" t="s">
        <v>652</v>
      </c>
      <c r="C12" s="287" t="s">
        <v>354</v>
      </c>
      <c r="D12" s="288">
        <v>4779.9</v>
      </c>
      <c r="E12" s="288">
        <v>1490.7252</v>
      </c>
      <c r="F12" s="289">
        <v>0.3118737212075567</v>
      </c>
      <c r="G12" s="288">
        <v>1504.33</v>
      </c>
      <c r="H12" s="289">
        <v>0.314719</v>
      </c>
      <c r="I12" s="289">
        <v>-0.0028462520136404526</v>
      </c>
      <c r="J12" s="289">
        <v>0.23890761312998182</v>
      </c>
      <c r="K12" s="289">
        <v>0.167338</v>
      </c>
      <c r="L12" s="289">
        <v>0.07156938429674262</v>
      </c>
      <c r="M12" s="289">
        <v>0.5507813343375385</v>
      </c>
      <c r="N12" s="289">
        <v>0.48205820205443634</v>
      </c>
      <c r="O12" s="289">
        <v>0.06872313228310217</v>
      </c>
      <c r="P12" s="287" t="s">
        <v>649</v>
      </c>
      <c r="Q12" s="287" t="s">
        <v>649</v>
      </c>
      <c r="R12" s="287" t="s">
        <v>649</v>
      </c>
      <c r="S12" s="290"/>
      <c r="T12" s="298">
        <f>'W1'!C8</f>
        <v>0.25</v>
      </c>
      <c r="U12" s="298"/>
    </row>
    <row r="13" ht="14.25" hidden="1" customHeight="1">
      <c r="A13" s="292">
        <v>3176.0</v>
      </c>
      <c r="B13" s="293" t="s">
        <v>653</v>
      </c>
      <c r="C13" s="294" t="s">
        <v>355</v>
      </c>
      <c r="D13" s="295">
        <v>6829.51</v>
      </c>
      <c r="E13" s="295">
        <v>2172.4646</v>
      </c>
      <c r="F13" s="296">
        <v>0.31809962940240216</v>
      </c>
      <c r="G13" s="295">
        <v>2201.2</v>
      </c>
      <c r="H13" s="296">
        <v>0.322307</v>
      </c>
      <c r="I13" s="296">
        <v>-0.0042075346547556115</v>
      </c>
      <c r="J13" s="296">
        <v>0.22983940282684992</v>
      </c>
      <c r="K13" s="296">
        <v>0.166493</v>
      </c>
      <c r="L13" s="296">
        <v>0.06334575979828713</v>
      </c>
      <c r="M13" s="296">
        <v>0.5479390322292521</v>
      </c>
      <c r="N13" s="296">
        <v>0.4888008070857206</v>
      </c>
      <c r="O13" s="296">
        <v>0.05913822514353153</v>
      </c>
      <c r="P13" s="294" t="s">
        <v>649</v>
      </c>
      <c r="Q13" s="294" t="s">
        <v>649</v>
      </c>
      <c r="R13" s="294" t="s">
        <v>649</v>
      </c>
      <c r="S13" s="297"/>
      <c r="T13" s="298">
        <f>PWTD!C8</f>
        <v>0.2301</v>
      </c>
      <c r="U13" s="298"/>
    </row>
    <row r="14" ht="14.25" hidden="1" customHeight="1">
      <c r="A14" s="285">
        <v>3176.0</v>
      </c>
      <c r="B14" s="286" t="s">
        <v>654</v>
      </c>
      <c r="C14" s="287" t="s">
        <v>356</v>
      </c>
      <c r="D14" s="288">
        <v>7147.88</v>
      </c>
      <c r="E14" s="288">
        <v>2183.1403</v>
      </c>
      <c r="F14" s="289">
        <v>0.3054248672333615</v>
      </c>
      <c r="G14" s="288">
        <v>2217.1</v>
      </c>
      <c r="H14" s="289">
        <v>0.310175</v>
      </c>
      <c r="I14" s="289">
        <v>-0.004751017084785978</v>
      </c>
      <c r="J14" s="289">
        <v>0.18299845548610216</v>
      </c>
      <c r="K14" s="289">
        <v>0.141984</v>
      </c>
      <c r="L14" s="289">
        <v>0.041013699166745944</v>
      </c>
      <c r="M14" s="289">
        <v>0.48842332271946365</v>
      </c>
      <c r="N14" s="289">
        <v>0.45216064063750366</v>
      </c>
      <c r="O14" s="289">
        <v>0.036262682081959964</v>
      </c>
      <c r="P14" s="287" t="s">
        <v>649</v>
      </c>
      <c r="Q14" s="287" t="s">
        <v>649</v>
      </c>
      <c r="R14" s="287" t="s">
        <v>649</v>
      </c>
      <c r="S14" s="290"/>
      <c r="T14" s="298">
        <f>PWTD!C8</f>
        <v>0.2301</v>
      </c>
      <c r="U14" s="298"/>
    </row>
    <row r="15" ht="14.25" customHeight="1">
      <c r="A15" s="292">
        <v>3176.0</v>
      </c>
      <c r="B15" s="293" t="s">
        <v>655</v>
      </c>
      <c r="C15" s="294" t="s">
        <v>357</v>
      </c>
      <c r="D15" s="295">
        <v>5668.17</v>
      </c>
      <c r="E15" s="295">
        <v>1487.309</v>
      </c>
      <c r="F15" s="296">
        <v>0.2623966818214697</v>
      </c>
      <c r="G15" s="295">
        <v>1773.07</v>
      </c>
      <c r="H15" s="296">
        <v>0.312811</v>
      </c>
      <c r="I15" s="296">
        <v>-0.05041503695196157</v>
      </c>
      <c r="J15" s="296">
        <v>0.2282575328545192</v>
      </c>
      <c r="K15" s="296">
        <v>0.148839</v>
      </c>
      <c r="L15" s="296">
        <v>0.07941760744649508</v>
      </c>
      <c r="M15" s="296">
        <v>0.4906542146759889</v>
      </c>
      <c r="N15" s="296">
        <v>0.4616516441814553</v>
      </c>
      <c r="O15" s="296">
        <v>0.02900257049453351</v>
      </c>
      <c r="P15" s="294" t="s">
        <v>649</v>
      </c>
      <c r="Q15" s="294" t="s">
        <v>649</v>
      </c>
      <c r="R15" s="294" t="s">
        <v>649</v>
      </c>
      <c r="S15" s="297"/>
      <c r="T15" s="298">
        <f>'W1'!C8</f>
        <v>0.25</v>
      </c>
      <c r="U15" s="298">
        <f>(J9+J10+J11+J12+J15)/5</f>
        <v>0.2191752411</v>
      </c>
    </row>
    <row r="16" ht="14.25" customHeight="1">
      <c r="A16" s="285">
        <v>3802.0</v>
      </c>
      <c r="B16" s="286" t="s">
        <v>648</v>
      </c>
      <c r="C16" s="287" t="s">
        <v>351</v>
      </c>
      <c r="D16" s="288">
        <v>2779.82</v>
      </c>
      <c r="E16" s="288">
        <v>930.1528</v>
      </c>
      <c r="F16" s="289">
        <v>0.3346090034606557</v>
      </c>
      <c r="G16" s="288">
        <v>901.84</v>
      </c>
      <c r="H16" s="289">
        <v>0.324423</v>
      </c>
      <c r="I16" s="289">
        <v>0.01018511989984963</v>
      </c>
      <c r="J16" s="289">
        <v>0.1970897755969811</v>
      </c>
      <c r="K16" s="289">
        <v>0.248868</v>
      </c>
      <c r="L16" s="289">
        <v>-0.05177885618493284</v>
      </c>
      <c r="M16" s="289">
        <v>0.5316987790576368</v>
      </c>
      <c r="N16" s="289">
        <v>0.5732925153427201</v>
      </c>
      <c r="O16" s="289">
        <v>-0.0415937362850832</v>
      </c>
      <c r="P16" s="287" t="s">
        <v>649</v>
      </c>
      <c r="Q16" s="287" t="s">
        <v>649</v>
      </c>
      <c r="R16" s="287" t="s">
        <v>649</v>
      </c>
      <c r="S16" s="290"/>
      <c r="T16" s="298">
        <f>'W1'!D8</f>
        <v>0.285</v>
      </c>
      <c r="U16" s="298"/>
    </row>
    <row r="17" ht="14.25" customHeight="1">
      <c r="A17" s="292">
        <v>3802.0</v>
      </c>
      <c r="B17" s="293" t="s">
        <v>650</v>
      </c>
      <c r="C17" s="294" t="s">
        <v>352</v>
      </c>
      <c r="D17" s="295">
        <v>2369.67</v>
      </c>
      <c r="E17" s="295">
        <v>738.6024</v>
      </c>
      <c r="F17" s="296">
        <v>0.3116899821494132</v>
      </c>
      <c r="G17" s="295">
        <v>724.55</v>
      </c>
      <c r="H17" s="296">
        <v>0.305759</v>
      </c>
      <c r="I17" s="296">
        <v>0.005930108411719775</v>
      </c>
      <c r="J17" s="296">
        <v>0.2636537576962193</v>
      </c>
      <c r="K17" s="296">
        <v>0.26131</v>
      </c>
      <c r="L17" s="296">
        <v>0.002343111066097811</v>
      </c>
      <c r="M17" s="296">
        <v>0.5753437398456325</v>
      </c>
      <c r="N17" s="296">
        <v>0.5670705203678149</v>
      </c>
      <c r="O17" s="296">
        <v>0.008273219477817586</v>
      </c>
      <c r="P17" s="294" t="s">
        <v>649</v>
      </c>
      <c r="Q17" s="294" t="s">
        <v>649</v>
      </c>
      <c r="R17" s="294" t="s">
        <v>649</v>
      </c>
      <c r="S17" s="297"/>
      <c r="T17" s="298">
        <f>'W1'!D8</f>
        <v>0.285</v>
      </c>
      <c r="U17" s="298"/>
    </row>
    <row r="18" ht="14.25" customHeight="1">
      <c r="A18" s="285">
        <v>3802.0</v>
      </c>
      <c r="B18" s="286" t="s">
        <v>651</v>
      </c>
      <c r="C18" s="287" t="s">
        <v>353</v>
      </c>
      <c r="D18" s="288">
        <v>3614.36</v>
      </c>
      <c r="E18" s="288">
        <v>1365.5064</v>
      </c>
      <c r="F18" s="289">
        <v>0.37780032979559314</v>
      </c>
      <c r="G18" s="288">
        <v>1203.5</v>
      </c>
      <c r="H18" s="289">
        <v>0.332977</v>
      </c>
      <c r="I18" s="289">
        <v>0.04482298387543023</v>
      </c>
      <c r="J18" s="289">
        <v>0.19551881937604443</v>
      </c>
      <c r="K18" s="289">
        <v>0.203554</v>
      </c>
      <c r="L18" s="289">
        <v>-0.008035890171427307</v>
      </c>
      <c r="M18" s="289">
        <v>0.5733191491716375</v>
      </c>
      <c r="N18" s="289">
        <v>0.5365320554676346</v>
      </c>
      <c r="O18" s="289">
        <v>0.036787093704002925</v>
      </c>
      <c r="P18" s="287" t="s">
        <v>649</v>
      </c>
      <c r="Q18" s="287" t="s">
        <v>649</v>
      </c>
      <c r="R18" s="287" t="s">
        <v>649</v>
      </c>
      <c r="S18" s="290"/>
      <c r="T18" s="298">
        <f>'W1'!D8</f>
        <v>0.285</v>
      </c>
      <c r="U18" s="298"/>
    </row>
    <row r="19" ht="14.25" customHeight="1">
      <c r="A19" s="292">
        <v>3802.0</v>
      </c>
      <c r="B19" s="293" t="s">
        <v>652</v>
      </c>
      <c r="C19" s="294" t="s">
        <v>354</v>
      </c>
      <c r="D19" s="295">
        <v>3070.54</v>
      </c>
      <c r="E19" s="295">
        <v>1007.079</v>
      </c>
      <c r="F19" s="296">
        <v>0.32798107173331076</v>
      </c>
      <c r="G19" s="295">
        <v>996.23</v>
      </c>
      <c r="H19" s="296">
        <v>0.324447</v>
      </c>
      <c r="I19" s="296">
        <v>0.0035332547369518064</v>
      </c>
      <c r="J19" s="296">
        <v>0.25041692992112136</v>
      </c>
      <c r="K19" s="296">
        <v>0.223644</v>
      </c>
      <c r="L19" s="296">
        <v>0.02677222898903776</v>
      </c>
      <c r="M19" s="296">
        <v>0.5783980016544321</v>
      </c>
      <c r="N19" s="296">
        <v>0.5480925179284426</v>
      </c>
      <c r="O19" s="296">
        <v>0.030305483725989565</v>
      </c>
      <c r="P19" s="294" t="s">
        <v>649</v>
      </c>
      <c r="Q19" s="294" t="s">
        <v>649</v>
      </c>
      <c r="R19" s="294" t="s">
        <v>649</v>
      </c>
      <c r="S19" s="297"/>
      <c r="T19" s="298">
        <f>'W1'!D8</f>
        <v>0.285</v>
      </c>
      <c r="U19" s="298"/>
    </row>
    <row r="20" ht="14.25" hidden="1" customHeight="1">
      <c r="A20" s="285">
        <v>3802.0</v>
      </c>
      <c r="B20" s="286" t="s">
        <v>653</v>
      </c>
      <c r="C20" s="287" t="s">
        <v>355</v>
      </c>
      <c r="D20" s="288">
        <v>4856.19</v>
      </c>
      <c r="E20" s="288">
        <v>1550.72</v>
      </c>
      <c r="F20" s="289">
        <v>0.3193285270963451</v>
      </c>
      <c r="G20" s="288">
        <v>1595.36</v>
      </c>
      <c r="H20" s="289">
        <v>0.32852</v>
      </c>
      <c r="I20" s="289">
        <v>-0.009192391566227847</v>
      </c>
      <c r="J20" s="289">
        <v>0.22762000663071258</v>
      </c>
      <c r="K20" s="289">
        <v>0.196248</v>
      </c>
      <c r="L20" s="289">
        <v>0.0313715072927542</v>
      </c>
      <c r="M20" s="289">
        <v>0.5469485337270577</v>
      </c>
      <c r="N20" s="289">
        <v>0.5247694180005313</v>
      </c>
      <c r="O20" s="289">
        <v>0.022179115726526352</v>
      </c>
      <c r="P20" s="287" t="s">
        <v>649</v>
      </c>
      <c r="Q20" s="287" t="s">
        <v>649</v>
      </c>
      <c r="R20" s="287" t="s">
        <v>649</v>
      </c>
      <c r="S20" s="290"/>
      <c r="T20" s="298">
        <f>PWTD!D8</f>
        <v>0.285</v>
      </c>
      <c r="U20" s="298"/>
    </row>
    <row r="21" ht="14.25" hidden="1" customHeight="1">
      <c r="A21" s="292">
        <v>3802.0</v>
      </c>
      <c r="B21" s="293" t="s">
        <v>654</v>
      </c>
      <c r="C21" s="294" t="s">
        <v>356</v>
      </c>
      <c r="D21" s="295">
        <v>4956.7899</v>
      </c>
      <c r="E21" s="295">
        <v>1403.2947</v>
      </c>
      <c r="F21" s="296">
        <v>0.28310554377138314</v>
      </c>
      <c r="G21" s="295">
        <v>1606.38</v>
      </c>
      <c r="H21" s="296">
        <v>0.324076</v>
      </c>
      <c r="I21" s="296">
        <v>-0.04097113335386678</v>
      </c>
      <c r="J21" s="296">
        <v>0.242159366084893</v>
      </c>
      <c r="K21" s="296">
        <v>0.203972</v>
      </c>
      <c r="L21" s="296">
        <v>0.038186629616881684</v>
      </c>
      <c r="M21" s="296">
        <v>0.5252649098562762</v>
      </c>
      <c r="N21" s="296">
        <v>0.5280494135932612</v>
      </c>
      <c r="O21" s="296">
        <v>-0.0027845037369851</v>
      </c>
      <c r="P21" s="294" t="s">
        <v>649</v>
      </c>
      <c r="Q21" s="294" t="s">
        <v>649</v>
      </c>
      <c r="R21" s="294" t="s">
        <v>649</v>
      </c>
      <c r="S21" s="297"/>
      <c r="T21" s="298">
        <f>PWTD!D8</f>
        <v>0.285</v>
      </c>
      <c r="U21" s="298"/>
    </row>
    <row r="22" ht="14.25" customHeight="1">
      <c r="A22" s="285">
        <v>3802.0</v>
      </c>
      <c r="B22" s="286" t="s">
        <v>655</v>
      </c>
      <c r="C22" s="287" t="s">
        <v>357</v>
      </c>
      <c r="D22" s="288">
        <v>3913.48</v>
      </c>
      <c r="E22" s="288">
        <v>1124.9765</v>
      </c>
      <c r="F22" s="289">
        <v>0.28746192646953606</v>
      </c>
      <c r="G22" s="288">
        <v>1292.97</v>
      </c>
      <c r="H22" s="289">
        <v>0.330388</v>
      </c>
      <c r="I22" s="289">
        <v>-0.04292688348988624</v>
      </c>
      <c r="J22" s="289">
        <v>0.23821879759191308</v>
      </c>
      <c r="K22" s="289">
        <v>0.219479</v>
      </c>
      <c r="L22" s="289">
        <v>0.018738948455083455</v>
      </c>
      <c r="M22" s="289">
        <v>0.5256807240614492</v>
      </c>
      <c r="N22" s="289">
        <v>0.5498686590962519</v>
      </c>
      <c r="O22" s="289">
        <v>-0.024187935034802786</v>
      </c>
      <c r="P22" s="287" t="s">
        <v>649</v>
      </c>
      <c r="Q22" s="287" t="s">
        <v>649</v>
      </c>
      <c r="R22" s="287" t="s">
        <v>649</v>
      </c>
      <c r="S22" s="290"/>
      <c r="T22" s="298">
        <f>'W1'!D8</f>
        <v>0.285</v>
      </c>
      <c r="U22" s="298">
        <f>(J16+J17+J18+J19+J22)/5</f>
        <v>0.228979616</v>
      </c>
    </row>
    <row r="23" ht="14.25" customHeight="1">
      <c r="A23" s="292">
        <v>3882.0</v>
      </c>
      <c r="B23" s="293" t="s">
        <v>648</v>
      </c>
      <c r="C23" s="294" t="s">
        <v>351</v>
      </c>
      <c r="D23" s="295">
        <v>1673.21</v>
      </c>
      <c r="E23" s="295">
        <v>509.9419</v>
      </c>
      <c r="F23" s="296">
        <v>0.3047686184041453</v>
      </c>
      <c r="G23" s="295">
        <v>512.7</v>
      </c>
      <c r="H23" s="296">
        <v>0.306417</v>
      </c>
      <c r="I23" s="296">
        <v>-0.0016483884270354588</v>
      </c>
      <c r="J23" s="296">
        <v>0.36584409607879464</v>
      </c>
      <c r="K23" s="296">
        <v>0.383729</v>
      </c>
      <c r="L23" s="296">
        <v>-0.017885381990306058</v>
      </c>
      <c r="M23" s="296">
        <v>0.67061271448294</v>
      </c>
      <c r="N23" s="296">
        <v>0.6901464849002815</v>
      </c>
      <c r="O23" s="296">
        <v>-0.019533770417341518</v>
      </c>
      <c r="P23" s="294" t="s">
        <v>649</v>
      </c>
      <c r="Q23" s="294" t="s">
        <v>649</v>
      </c>
      <c r="R23" s="294" t="s">
        <v>649</v>
      </c>
      <c r="S23" s="297"/>
      <c r="T23" s="298">
        <f>'W1'!E8</f>
        <v>0.5954</v>
      </c>
      <c r="U23" s="298"/>
    </row>
    <row r="24" ht="14.25" customHeight="1">
      <c r="A24" s="285">
        <v>3882.0</v>
      </c>
      <c r="B24" s="286" t="s">
        <v>650</v>
      </c>
      <c r="C24" s="287" t="s">
        <v>352</v>
      </c>
      <c r="D24" s="288">
        <v>1353.05</v>
      </c>
      <c r="E24" s="288">
        <v>415.0503</v>
      </c>
      <c r="F24" s="289">
        <v>0.30675163519456045</v>
      </c>
      <c r="G24" s="288">
        <v>417.82</v>
      </c>
      <c r="H24" s="289">
        <v>0.308798</v>
      </c>
      <c r="I24" s="289">
        <v>-0.0020470049148220686</v>
      </c>
      <c r="J24" s="289">
        <v>0.37713905620634863</v>
      </c>
      <c r="K24" s="289">
        <v>0.470655</v>
      </c>
      <c r="L24" s="289">
        <v>-0.09351613022430805</v>
      </c>
      <c r="M24" s="289">
        <v>0.6838906914009091</v>
      </c>
      <c r="N24" s="289">
        <v>0.7794538265400393</v>
      </c>
      <c r="O24" s="289">
        <v>-0.09556313513913013</v>
      </c>
      <c r="P24" s="287" t="s">
        <v>649</v>
      </c>
      <c r="Q24" s="287" t="s">
        <v>649</v>
      </c>
      <c r="R24" s="287" t="s">
        <v>649</v>
      </c>
      <c r="S24" s="290"/>
      <c r="T24" s="298">
        <f>'W1'!E8</f>
        <v>0.5954</v>
      </c>
      <c r="U24" s="298"/>
    </row>
    <row r="25" ht="14.25" customHeight="1">
      <c r="A25" s="292">
        <v>3882.0</v>
      </c>
      <c r="B25" s="293" t="s">
        <v>651</v>
      </c>
      <c r="C25" s="294" t="s">
        <v>353</v>
      </c>
      <c r="D25" s="295">
        <v>1656.7</v>
      </c>
      <c r="E25" s="295">
        <v>941.2569</v>
      </c>
      <c r="F25" s="296">
        <v>0.5681516870887909</v>
      </c>
      <c r="G25" s="295">
        <v>501.89</v>
      </c>
      <c r="H25" s="296">
        <v>0.302945</v>
      </c>
      <c r="I25" s="296">
        <v>0.2652060723124283</v>
      </c>
      <c r="J25" s="296">
        <v>0.37391525321422103</v>
      </c>
      <c r="K25" s="296">
        <v>0.401834</v>
      </c>
      <c r="L25" s="296">
        <v>-0.027919719925152412</v>
      </c>
      <c r="M25" s="296">
        <v>0.942066940303012</v>
      </c>
      <c r="N25" s="296">
        <v>0.7047805879157361</v>
      </c>
      <c r="O25" s="296">
        <v>0.2372863523872759</v>
      </c>
      <c r="P25" s="294" t="s">
        <v>649</v>
      </c>
      <c r="Q25" s="294" t="s">
        <v>649</v>
      </c>
      <c r="R25" s="294" t="s">
        <v>649</v>
      </c>
      <c r="S25" s="297"/>
      <c r="T25" s="298">
        <f>'W1'!E8</f>
        <v>0.5954</v>
      </c>
      <c r="U25" s="298"/>
    </row>
    <row r="26" ht="14.25" customHeight="1">
      <c r="A26" s="285">
        <v>3882.0</v>
      </c>
      <c r="B26" s="286" t="s">
        <v>652</v>
      </c>
      <c r="C26" s="287" t="s">
        <v>354</v>
      </c>
      <c r="D26" s="288">
        <v>2086.65</v>
      </c>
      <c r="E26" s="288">
        <v>603.036</v>
      </c>
      <c r="F26" s="289">
        <v>0.2889971964632305</v>
      </c>
      <c r="G26" s="288">
        <v>607.18</v>
      </c>
      <c r="H26" s="289">
        <v>0.290983</v>
      </c>
      <c r="I26" s="289">
        <v>-0.0019859583542999543</v>
      </c>
      <c r="J26" s="289">
        <v>0.2655772649941293</v>
      </c>
      <c r="K26" s="289">
        <v>0.317355</v>
      </c>
      <c r="L26" s="289">
        <v>-0.05177830493853784</v>
      </c>
      <c r="M26" s="289">
        <v>0.5545744614573599</v>
      </c>
      <c r="N26" s="289">
        <v>0.6083387247501977</v>
      </c>
      <c r="O26" s="289">
        <v>-0.0537642632928378</v>
      </c>
      <c r="P26" s="287" t="s">
        <v>649</v>
      </c>
      <c r="Q26" s="287" t="s">
        <v>649</v>
      </c>
      <c r="R26" s="287" t="s">
        <v>649</v>
      </c>
      <c r="S26" s="290"/>
      <c r="T26" s="298">
        <f>'W1'!E8</f>
        <v>0.5954</v>
      </c>
      <c r="U26" s="298"/>
    </row>
    <row r="27" ht="14.25" hidden="1" customHeight="1">
      <c r="A27" s="292">
        <v>3882.0</v>
      </c>
      <c r="B27" s="293" t="s">
        <v>653</v>
      </c>
      <c r="C27" s="294" t="s">
        <v>355</v>
      </c>
      <c r="D27" s="295">
        <v>3692.27</v>
      </c>
      <c r="E27" s="295">
        <v>1121.6717</v>
      </c>
      <c r="F27" s="296">
        <v>0.30378918659794657</v>
      </c>
      <c r="G27" s="295">
        <v>1139.63</v>
      </c>
      <c r="H27" s="296">
        <v>0.308652</v>
      </c>
      <c r="I27" s="296">
        <v>-0.004863755900841488</v>
      </c>
      <c r="J27" s="296">
        <v>0.24332987565914738</v>
      </c>
      <c r="K27" s="296">
        <v>0.230817</v>
      </c>
      <c r="L27" s="296">
        <v>0.012512519398635527</v>
      </c>
      <c r="M27" s="296">
        <v>0.5471190622570938</v>
      </c>
      <c r="N27" s="296">
        <v>0.5394702987592999</v>
      </c>
      <c r="O27" s="296">
        <v>0.00764876349779404</v>
      </c>
      <c r="P27" s="294" t="s">
        <v>649</v>
      </c>
      <c r="Q27" s="294" t="s">
        <v>649</v>
      </c>
      <c r="R27" s="294" t="s">
        <v>649</v>
      </c>
      <c r="S27" s="297"/>
      <c r="T27" s="298">
        <f>PWTD!E8</f>
        <v>0.5496</v>
      </c>
      <c r="U27" s="298"/>
    </row>
    <row r="28" ht="14.25" hidden="1" customHeight="1">
      <c r="A28" s="285">
        <v>3882.0</v>
      </c>
      <c r="B28" s="286" t="s">
        <v>654</v>
      </c>
      <c r="C28" s="287" t="s">
        <v>356</v>
      </c>
      <c r="D28" s="288">
        <v>4904.8</v>
      </c>
      <c r="E28" s="288">
        <v>1388.715</v>
      </c>
      <c r="F28" s="289">
        <v>0.28313386886315445</v>
      </c>
      <c r="G28" s="288">
        <v>1325.97</v>
      </c>
      <c r="H28" s="289">
        <v>0.270341</v>
      </c>
      <c r="I28" s="289">
        <v>0.012792570543141412</v>
      </c>
      <c r="J28" s="289">
        <v>0.22893241314630566</v>
      </c>
      <c r="K28" s="289">
        <v>0.228239</v>
      </c>
      <c r="L28" s="289">
        <v>6.92729571032458E-4</v>
      </c>
      <c r="M28" s="289">
        <v>0.5120662820094601</v>
      </c>
      <c r="N28" s="289">
        <v>0.49858098189528627</v>
      </c>
      <c r="O28" s="289">
        <v>0.01348530011417387</v>
      </c>
      <c r="P28" s="287" t="s">
        <v>649</v>
      </c>
      <c r="Q28" s="287" t="s">
        <v>649</v>
      </c>
      <c r="R28" s="287" t="s">
        <v>649</v>
      </c>
      <c r="S28" s="290"/>
      <c r="T28" s="298">
        <f>PWTD!E8</f>
        <v>0.5496</v>
      </c>
      <c r="U28" s="298"/>
    </row>
    <row r="29" ht="14.25" customHeight="1">
      <c r="A29" s="292">
        <v>3882.0</v>
      </c>
      <c r="B29" s="293" t="s">
        <v>655</v>
      </c>
      <c r="C29" s="294" t="s">
        <v>357</v>
      </c>
      <c r="D29" s="295">
        <v>2499.06</v>
      </c>
      <c r="E29" s="295">
        <v>686.8983</v>
      </c>
      <c r="F29" s="296">
        <v>0.2748626683633046</v>
      </c>
      <c r="G29" s="295">
        <v>686.88</v>
      </c>
      <c r="H29" s="296">
        <v>0.274855</v>
      </c>
      <c r="I29" s="296">
        <v>7.322753355261579E-6</v>
      </c>
      <c r="J29" s="296">
        <v>0.320425560010564</v>
      </c>
      <c r="K29" s="296">
        <v>0.33707</v>
      </c>
      <c r="L29" s="296">
        <v>-0.016645178587148767</v>
      </c>
      <c r="M29" s="296">
        <v>0.5952882283738686</v>
      </c>
      <c r="N29" s="296">
        <v>0.6119260842076621</v>
      </c>
      <c r="O29" s="296">
        <v>-0.016637855833793506</v>
      </c>
      <c r="P29" s="294" t="s">
        <v>649</v>
      </c>
      <c r="Q29" s="294" t="s">
        <v>649</v>
      </c>
      <c r="R29" s="294" t="s">
        <v>649</v>
      </c>
      <c r="S29" s="297"/>
      <c r="T29" s="298">
        <f>'W1'!E8</f>
        <v>0.5954</v>
      </c>
      <c r="U29" s="298">
        <f>(J23+J24+J25+J26+J29)/5</f>
        <v>0.3405802461</v>
      </c>
    </row>
    <row r="30" ht="14.25" customHeight="1">
      <c r="A30" s="285">
        <v>5161.0</v>
      </c>
      <c r="B30" s="286" t="s">
        <v>648</v>
      </c>
      <c r="C30" s="287" t="s">
        <v>351</v>
      </c>
      <c r="D30" s="288">
        <v>2714.84</v>
      </c>
      <c r="E30" s="288">
        <v>840.0559</v>
      </c>
      <c r="F30" s="289">
        <v>0.30943108986164924</v>
      </c>
      <c r="G30" s="288">
        <v>845.59</v>
      </c>
      <c r="H30" s="289">
        <v>0.311469</v>
      </c>
      <c r="I30" s="289">
        <v>-0.0020384626718333307</v>
      </c>
      <c r="J30" s="289">
        <v>0.16329010181078812</v>
      </c>
      <c r="K30" s="289">
        <v>0.267028</v>
      </c>
      <c r="L30" s="289">
        <v>-0.10373852602731654</v>
      </c>
      <c r="M30" s="289">
        <v>0.47272119167243737</v>
      </c>
      <c r="N30" s="289">
        <v>0.5784981803715873</v>
      </c>
      <c r="O30" s="289">
        <v>-0.10577698869914985</v>
      </c>
      <c r="P30" s="287" t="s">
        <v>649</v>
      </c>
      <c r="Q30" s="287" t="s">
        <v>649</v>
      </c>
      <c r="R30" s="287" t="s">
        <v>649</v>
      </c>
      <c r="S30" s="290"/>
      <c r="T30" s="298">
        <f>'W1'!F8</f>
        <v>0.275</v>
      </c>
      <c r="U30" s="298"/>
    </row>
    <row r="31" ht="14.25" customHeight="1">
      <c r="A31" s="292">
        <v>5161.0</v>
      </c>
      <c r="B31" s="293" t="s">
        <v>650</v>
      </c>
      <c r="C31" s="294" t="s">
        <v>352</v>
      </c>
      <c r="D31" s="295">
        <v>1759.81</v>
      </c>
      <c r="E31" s="295">
        <v>528.2121</v>
      </c>
      <c r="F31" s="296">
        <v>0.30015291423505946</v>
      </c>
      <c r="G31" s="295">
        <v>530.57</v>
      </c>
      <c r="H31" s="296">
        <v>0.301492</v>
      </c>
      <c r="I31" s="296">
        <v>-0.0013398605531278944</v>
      </c>
      <c r="J31" s="296">
        <v>0.32005472181655975</v>
      </c>
      <c r="K31" s="296">
        <v>0.396832</v>
      </c>
      <c r="L31" s="296">
        <v>-0.076777890795029</v>
      </c>
      <c r="M31" s="296">
        <v>0.6202076360516192</v>
      </c>
      <c r="N31" s="296">
        <v>0.6983253873997761</v>
      </c>
      <c r="O31" s="296">
        <v>-0.0781177513481569</v>
      </c>
      <c r="P31" s="294" t="s">
        <v>649</v>
      </c>
      <c r="Q31" s="294" t="s">
        <v>649</v>
      </c>
      <c r="R31" s="294" t="s">
        <v>649</v>
      </c>
      <c r="S31" s="297"/>
      <c r="T31" s="298">
        <f>'W1'!F8</f>
        <v>0.275</v>
      </c>
      <c r="U31" s="298"/>
    </row>
    <row r="32" ht="14.25" customHeight="1">
      <c r="A32" s="285">
        <v>5161.0</v>
      </c>
      <c r="B32" s="286" t="s">
        <v>651</v>
      </c>
      <c r="C32" s="287" t="s">
        <v>353</v>
      </c>
      <c r="D32" s="288">
        <v>2952.67</v>
      </c>
      <c r="E32" s="288">
        <v>928.0591</v>
      </c>
      <c r="F32" s="289">
        <v>0.3143118262453982</v>
      </c>
      <c r="G32" s="288">
        <v>935.0</v>
      </c>
      <c r="H32" s="289">
        <v>0.316662</v>
      </c>
      <c r="I32" s="289">
        <v>-0.002350719856943038</v>
      </c>
      <c r="J32" s="289">
        <v>0.2639367758672659</v>
      </c>
      <c r="K32" s="289">
        <v>0.286056</v>
      </c>
      <c r="L32" s="289">
        <v>-0.022119573132114326</v>
      </c>
      <c r="M32" s="289">
        <v>0.5782486021126642</v>
      </c>
      <c r="N32" s="289">
        <v>0.6027188951017215</v>
      </c>
      <c r="O32" s="289">
        <v>-0.02447029298905736</v>
      </c>
      <c r="P32" s="287" t="s">
        <v>649</v>
      </c>
      <c r="Q32" s="287" t="s">
        <v>649</v>
      </c>
      <c r="R32" s="287" t="s">
        <v>649</v>
      </c>
      <c r="S32" s="290"/>
      <c r="T32" s="298">
        <f>'W1'!F8</f>
        <v>0.275</v>
      </c>
      <c r="U32" s="298"/>
    </row>
    <row r="33" ht="14.25" customHeight="1">
      <c r="A33" s="292">
        <v>5161.0</v>
      </c>
      <c r="B33" s="293" t="s">
        <v>652</v>
      </c>
      <c r="C33" s="294" t="s">
        <v>354</v>
      </c>
      <c r="D33" s="295">
        <v>3074.25</v>
      </c>
      <c r="E33" s="295">
        <v>916.6033</v>
      </c>
      <c r="F33" s="296">
        <v>0.2981550947385541</v>
      </c>
      <c r="G33" s="295">
        <v>955.31</v>
      </c>
      <c r="H33" s="296">
        <v>0.310745</v>
      </c>
      <c r="I33" s="296">
        <v>-0.012590615597300153</v>
      </c>
      <c r="J33" s="296">
        <v>0.23819780434252255</v>
      </c>
      <c r="K33" s="296">
        <v>0.265222</v>
      </c>
      <c r="L33" s="296">
        <v>-0.02702460762787672</v>
      </c>
      <c r="M33" s="296">
        <v>0.5363528990810768</v>
      </c>
      <c r="N33" s="296">
        <v>0.5759681223062536</v>
      </c>
      <c r="O33" s="296">
        <v>-0.03961522322517687</v>
      </c>
      <c r="P33" s="294" t="s">
        <v>649</v>
      </c>
      <c r="Q33" s="294" t="s">
        <v>649</v>
      </c>
      <c r="R33" s="294" t="s">
        <v>649</v>
      </c>
      <c r="S33" s="297"/>
      <c r="T33" s="298">
        <f>'W1'!F8</f>
        <v>0.275</v>
      </c>
      <c r="U33" s="298"/>
    </row>
    <row r="34" ht="14.25" hidden="1" customHeight="1">
      <c r="A34" s="285">
        <v>5161.0</v>
      </c>
      <c r="B34" s="286" t="s">
        <v>653</v>
      </c>
      <c r="C34" s="287" t="s">
        <v>355</v>
      </c>
      <c r="D34" s="288">
        <v>4098.8</v>
      </c>
      <c r="E34" s="288">
        <v>1261.7835</v>
      </c>
      <c r="F34" s="289">
        <v>0.3078421733190202</v>
      </c>
      <c r="G34" s="288">
        <v>1276.23</v>
      </c>
      <c r="H34" s="289">
        <v>0.311366</v>
      </c>
      <c r="I34" s="289">
        <v>-0.0035245681662925735</v>
      </c>
      <c r="J34" s="289">
        <v>0.26209302722748123</v>
      </c>
      <c r="K34" s="289">
        <v>0.282304</v>
      </c>
      <c r="L34" s="289">
        <v>-0.020211549721869816</v>
      </c>
      <c r="M34" s="289">
        <v>0.5699352005465014</v>
      </c>
      <c r="N34" s="289">
        <v>0.5936713184346638</v>
      </c>
      <c r="O34" s="289">
        <v>-0.023736117888162385</v>
      </c>
      <c r="P34" s="287" t="s">
        <v>649</v>
      </c>
      <c r="Q34" s="287" t="s">
        <v>649</v>
      </c>
      <c r="R34" s="287" t="s">
        <v>649</v>
      </c>
      <c r="S34" s="290"/>
      <c r="T34" s="298">
        <f>PWTD!F8</f>
        <v>0.2693</v>
      </c>
      <c r="U34" s="298"/>
    </row>
    <row r="35" ht="14.25" hidden="1" customHeight="1">
      <c r="A35" s="292">
        <v>5161.0</v>
      </c>
      <c r="B35" s="293" t="s">
        <v>654</v>
      </c>
      <c r="C35" s="294" t="s">
        <v>356</v>
      </c>
      <c r="D35" s="295">
        <v>4993.62</v>
      </c>
      <c r="E35" s="295">
        <v>1579.4299</v>
      </c>
      <c r="F35" s="296">
        <v>0.3162895654855596</v>
      </c>
      <c r="G35" s="295">
        <v>1552.16</v>
      </c>
      <c r="H35" s="296">
        <v>0.310828</v>
      </c>
      <c r="I35" s="296">
        <v>0.0054609481698647475</v>
      </c>
      <c r="J35" s="296">
        <v>0.21706787861311033</v>
      </c>
      <c r="K35" s="296">
        <v>0.23065</v>
      </c>
      <c r="L35" s="296">
        <v>-0.013582431182188473</v>
      </c>
      <c r="M35" s="296">
        <v>0.5333574440986699</v>
      </c>
      <c r="N35" s="296">
        <v>0.5414789271109937</v>
      </c>
      <c r="O35" s="296">
        <v>-0.008121483012323724</v>
      </c>
      <c r="P35" s="294" t="s">
        <v>649</v>
      </c>
      <c r="Q35" s="294" t="s">
        <v>649</v>
      </c>
      <c r="R35" s="294" t="s">
        <v>649</v>
      </c>
      <c r="S35" s="297"/>
      <c r="T35" s="298">
        <f>PWTD!F8</f>
        <v>0.2693</v>
      </c>
      <c r="U35" s="298"/>
    </row>
    <row r="36" ht="14.25" customHeight="1">
      <c r="A36" s="285">
        <v>5161.0</v>
      </c>
      <c r="B36" s="286" t="s">
        <v>655</v>
      </c>
      <c r="C36" s="287" t="s">
        <v>357</v>
      </c>
      <c r="D36" s="288">
        <v>3808.78</v>
      </c>
      <c r="E36" s="288">
        <v>1071.5825</v>
      </c>
      <c r="F36" s="289">
        <v>0.2813453389274256</v>
      </c>
      <c r="G36" s="288">
        <v>1095.77</v>
      </c>
      <c r="H36" s="289">
        <v>0.287695</v>
      </c>
      <c r="I36" s="289">
        <v>-0.006350458677056695</v>
      </c>
      <c r="J36" s="289">
        <v>0.3339811173131554</v>
      </c>
      <c r="K36" s="289">
        <v>0.360461</v>
      </c>
      <c r="L36" s="289">
        <v>-0.02648076286895016</v>
      </c>
      <c r="M36" s="289">
        <v>0.6153264562405809</v>
      </c>
      <c r="N36" s="289">
        <v>0.6481576777865878</v>
      </c>
      <c r="O36" s="289">
        <v>-0.03283122154600685</v>
      </c>
      <c r="P36" s="287" t="s">
        <v>649</v>
      </c>
      <c r="Q36" s="287" t="s">
        <v>649</v>
      </c>
      <c r="R36" s="287" t="s">
        <v>649</v>
      </c>
      <c r="S36" s="290"/>
      <c r="T36" s="298">
        <f>'W1'!F8</f>
        <v>0.275</v>
      </c>
      <c r="U36" s="298">
        <f>(J30+J31+J32+J33+J36)/5</f>
        <v>0.2638921042</v>
      </c>
    </row>
    <row r="37" ht="14.25" customHeight="1">
      <c r="A37" s="292">
        <v>5166.0</v>
      </c>
      <c r="B37" s="293" t="s">
        <v>648</v>
      </c>
      <c r="C37" s="294" t="s">
        <v>351</v>
      </c>
      <c r="D37" s="295">
        <v>3095.59</v>
      </c>
      <c r="E37" s="295">
        <v>922.9119</v>
      </c>
      <c r="F37" s="296">
        <v>0.29813764096666545</v>
      </c>
      <c r="G37" s="295">
        <v>926.47</v>
      </c>
      <c r="H37" s="296">
        <v>0.299287</v>
      </c>
      <c r="I37" s="296">
        <v>-0.0011494093210018123</v>
      </c>
      <c r="J37" s="296">
        <v>0.22812937113765067</v>
      </c>
      <c r="K37" s="296">
        <v>0.231448</v>
      </c>
      <c r="L37" s="296">
        <v>-0.0033192380127859307</v>
      </c>
      <c r="M37" s="296">
        <v>0.5262670121043161</v>
      </c>
      <c r="N37" s="296">
        <v>0.5307356594381039</v>
      </c>
      <c r="O37" s="296">
        <v>-0.004468647333787743</v>
      </c>
      <c r="P37" s="294" t="s">
        <v>649</v>
      </c>
      <c r="Q37" s="294" t="s">
        <v>649</v>
      </c>
      <c r="R37" s="294" t="s">
        <v>649</v>
      </c>
      <c r="S37" s="297"/>
      <c r="T37" s="298">
        <f>'W1'!G8</f>
        <v>0.2725</v>
      </c>
      <c r="U37" s="298"/>
    </row>
    <row r="38" ht="14.25" customHeight="1">
      <c r="A38" s="285">
        <v>5166.0</v>
      </c>
      <c r="B38" s="286" t="s">
        <v>650</v>
      </c>
      <c r="C38" s="287" t="s">
        <v>352</v>
      </c>
      <c r="D38" s="288">
        <v>2789.49</v>
      </c>
      <c r="E38" s="288">
        <v>925.7481</v>
      </c>
      <c r="F38" s="289">
        <v>0.3318700192508308</v>
      </c>
      <c r="G38" s="288">
        <v>931.02</v>
      </c>
      <c r="H38" s="289">
        <v>0.333759</v>
      </c>
      <c r="I38" s="289">
        <v>-0.0018899153608724175</v>
      </c>
      <c r="J38" s="289">
        <v>0.23555019017813292</v>
      </c>
      <c r="K38" s="289">
        <v>0.241642</v>
      </c>
      <c r="L38" s="289">
        <v>-0.00609254738321342</v>
      </c>
      <c r="M38" s="289">
        <v>0.5674202094289638</v>
      </c>
      <c r="N38" s="289">
        <v>0.5754026721730495</v>
      </c>
      <c r="O38" s="289">
        <v>-0.007982462744085837</v>
      </c>
      <c r="P38" s="287" t="s">
        <v>649</v>
      </c>
      <c r="Q38" s="287" t="s">
        <v>649</v>
      </c>
      <c r="R38" s="287" t="s">
        <v>649</v>
      </c>
      <c r="S38" s="290"/>
      <c r="T38" s="298">
        <f>'W1'!G8</f>
        <v>0.2725</v>
      </c>
      <c r="U38" s="298"/>
    </row>
    <row r="39" ht="14.25" customHeight="1">
      <c r="A39" s="292">
        <v>5166.0</v>
      </c>
      <c r="B39" s="293" t="s">
        <v>651</v>
      </c>
      <c r="C39" s="294" t="s">
        <v>353</v>
      </c>
      <c r="D39" s="295">
        <v>3427.75</v>
      </c>
      <c r="E39" s="295">
        <v>1033.5109</v>
      </c>
      <c r="F39" s="296">
        <v>0.30151291663627744</v>
      </c>
      <c r="G39" s="295">
        <v>1078.79</v>
      </c>
      <c r="H39" s="296">
        <v>0.314722</v>
      </c>
      <c r="I39" s="296">
        <v>-0.013209568959229815</v>
      </c>
      <c r="J39" s="296">
        <v>0.2232282692728466</v>
      </c>
      <c r="K39" s="296">
        <v>0.225745</v>
      </c>
      <c r="L39" s="296">
        <v>-0.002517482313470936</v>
      </c>
      <c r="M39" s="296">
        <v>0.524741185909124</v>
      </c>
      <c r="N39" s="296">
        <v>0.5404682371818248</v>
      </c>
      <c r="O39" s="296">
        <v>-0.01572705127270075</v>
      </c>
      <c r="P39" s="294" t="s">
        <v>649</v>
      </c>
      <c r="Q39" s="294" t="s">
        <v>649</v>
      </c>
      <c r="R39" s="294" t="s">
        <v>649</v>
      </c>
      <c r="S39" s="297"/>
      <c r="T39" s="298">
        <f>'W1'!G8</f>
        <v>0.2725</v>
      </c>
      <c r="U39" s="298"/>
    </row>
    <row r="40" ht="14.25" customHeight="1">
      <c r="A40" s="285">
        <v>5166.0</v>
      </c>
      <c r="B40" s="286" t="s">
        <v>652</v>
      </c>
      <c r="C40" s="287" t="s">
        <v>354</v>
      </c>
      <c r="D40" s="288">
        <v>4028.89</v>
      </c>
      <c r="E40" s="288">
        <v>1556.3876</v>
      </c>
      <c r="F40" s="289">
        <v>0.38630679914318833</v>
      </c>
      <c r="G40" s="288">
        <v>1463.55</v>
      </c>
      <c r="H40" s="289">
        <v>0.363263</v>
      </c>
      <c r="I40" s="289">
        <v>0.02304297213376389</v>
      </c>
      <c r="J40" s="289">
        <v>0.2342457599984115</v>
      </c>
      <c r="K40" s="289">
        <v>0.225101</v>
      </c>
      <c r="L40" s="289">
        <v>0.00914405704797103</v>
      </c>
      <c r="M40" s="289">
        <v>0.6205525591415998</v>
      </c>
      <c r="N40" s="289">
        <v>0.5883655299598649</v>
      </c>
      <c r="O40" s="289">
        <v>0.03218702918173492</v>
      </c>
      <c r="P40" s="287" t="s">
        <v>649</v>
      </c>
      <c r="Q40" s="287" t="s">
        <v>649</v>
      </c>
      <c r="R40" s="287" t="s">
        <v>649</v>
      </c>
      <c r="S40" s="290"/>
      <c r="T40" s="298">
        <f>'W1'!G8</f>
        <v>0.2725</v>
      </c>
      <c r="U40" s="298"/>
    </row>
    <row r="41" ht="14.25" hidden="1" customHeight="1">
      <c r="A41" s="292">
        <v>5166.0</v>
      </c>
      <c r="B41" s="293" t="s">
        <v>653</v>
      </c>
      <c r="C41" s="294" t="s">
        <v>355</v>
      </c>
      <c r="D41" s="295">
        <v>4841.45</v>
      </c>
      <c r="E41" s="295">
        <v>1586.0397</v>
      </c>
      <c r="F41" s="296">
        <v>0.32759600945997586</v>
      </c>
      <c r="G41" s="295">
        <v>1613.16</v>
      </c>
      <c r="H41" s="296">
        <v>0.333197</v>
      </c>
      <c r="I41" s="296">
        <v>-0.00560168957646986</v>
      </c>
      <c r="J41" s="296">
        <v>0.22396397773394336</v>
      </c>
      <c r="K41" s="296">
        <v>0.198048</v>
      </c>
      <c r="L41" s="296">
        <v>0.025915872310981216</v>
      </c>
      <c r="M41" s="296">
        <v>0.5515599871939192</v>
      </c>
      <c r="N41" s="296">
        <v>0.5312458044594078</v>
      </c>
      <c r="O41" s="296">
        <v>0.020314182734511355</v>
      </c>
      <c r="P41" s="294" t="s">
        <v>649</v>
      </c>
      <c r="Q41" s="294" t="s">
        <v>649</v>
      </c>
      <c r="R41" s="294" t="s">
        <v>649</v>
      </c>
      <c r="S41" s="297"/>
      <c r="T41" s="298">
        <f>PWTD!G8</f>
        <v>0.2548</v>
      </c>
      <c r="U41" s="298"/>
    </row>
    <row r="42" ht="14.25" hidden="1" customHeight="1">
      <c r="A42" s="285">
        <v>5166.0</v>
      </c>
      <c r="B42" s="286" t="s">
        <v>654</v>
      </c>
      <c r="C42" s="287" t="s">
        <v>356</v>
      </c>
      <c r="D42" s="288">
        <v>5170.37</v>
      </c>
      <c r="E42" s="288">
        <v>1611.7482</v>
      </c>
      <c r="F42" s="289">
        <v>0.3117278260550019</v>
      </c>
      <c r="G42" s="288">
        <v>1681.31</v>
      </c>
      <c r="H42" s="289">
        <v>0.325181</v>
      </c>
      <c r="I42" s="289">
        <v>-0.013453930763175557</v>
      </c>
      <c r="J42" s="289">
        <v>0.21324504822672266</v>
      </c>
      <c r="K42" s="289">
        <v>0.198152</v>
      </c>
      <c r="L42" s="289">
        <v>0.01509288503530695</v>
      </c>
      <c r="M42" s="289">
        <v>0.5249728742817246</v>
      </c>
      <c r="N42" s="289">
        <v>0.5233339200095931</v>
      </c>
      <c r="O42" s="289">
        <v>0.0016389542721313949</v>
      </c>
      <c r="P42" s="287" t="s">
        <v>649</v>
      </c>
      <c r="Q42" s="287" t="s">
        <v>649</v>
      </c>
      <c r="R42" s="287" t="s">
        <v>649</v>
      </c>
      <c r="S42" s="290"/>
      <c r="T42" s="298">
        <f>PWTD!G8</f>
        <v>0.2548</v>
      </c>
      <c r="U42" s="298"/>
    </row>
    <row r="43" ht="14.25" customHeight="1">
      <c r="A43" s="292">
        <v>5166.0</v>
      </c>
      <c r="B43" s="293" t="s">
        <v>655</v>
      </c>
      <c r="C43" s="294" t="s">
        <v>357</v>
      </c>
      <c r="D43" s="295">
        <v>4701.29</v>
      </c>
      <c r="E43" s="295">
        <v>1427.8054</v>
      </c>
      <c r="F43" s="296">
        <v>0.3037050256418983</v>
      </c>
      <c r="G43" s="295">
        <v>1453.28</v>
      </c>
      <c r="H43" s="296">
        <v>0.309123</v>
      </c>
      <c r="I43" s="296">
        <v>-0.0054186404157156864</v>
      </c>
      <c r="J43" s="296">
        <v>0.2124890189713887</v>
      </c>
      <c r="K43" s="296">
        <v>0.20071</v>
      </c>
      <c r="L43" s="296">
        <v>0.01177815025237754</v>
      </c>
      <c r="M43" s="296">
        <v>0.516194044613287</v>
      </c>
      <c r="N43" s="296">
        <v>0.5098345347766252</v>
      </c>
      <c r="O43" s="296">
        <v>0.006359509836661853</v>
      </c>
      <c r="P43" s="294" t="s">
        <v>649</v>
      </c>
      <c r="Q43" s="294" t="s">
        <v>649</v>
      </c>
      <c r="R43" s="294" t="s">
        <v>649</v>
      </c>
      <c r="S43" s="297"/>
      <c r="T43" s="298">
        <f>'W1'!G8</f>
        <v>0.2725</v>
      </c>
      <c r="U43" s="298">
        <f>(J37+J38+J39+J40+J43)/5</f>
        <v>0.2267285219</v>
      </c>
    </row>
    <row r="44" ht="14.25" customHeight="1">
      <c r="A44" s="285">
        <v>8604.0</v>
      </c>
      <c r="B44" s="286" t="s">
        <v>648</v>
      </c>
      <c r="C44" s="287" t="s">
        <v>351</v>
      </c>
      <c r="D44" s="288">
        <v>1132.57</v>
      </c>
      <c r="E44" s="288">
        <v>367.4679</v>
      </c>
      <c r="F44" s="289">
        <v>0.32445491227915274</v>
      </c>
      <c r="G44" s="288">
        <v>373.85</v>
      </c>
      <c r="H44" s="289">
        <v>0.330089</v>
      </c>
      <c r="I44" s="289">
        <v>-0.005635060084586384</v>
      </c>
      <c r="J44" s="289">
        <v>0.4413784578436653</v>
      </c>
      <c r="K44" s="289">
        <v>0.461808</v>
      </c>
      <c r="L44" s="289">
        <v>-0.020429642317914127</v>
      </c>
      <c r="M44" s="289">
        <v>0.765833370122818</v>
      </c>
      <c r="N44" s="289">
        <v>0.7918980725253185</v>
      </c>
      <c r="O44" s="289">
        <v>-0.026064702402500507</v>
      </c>
      <c r="P44" s="287" t="s">
        <v>649</v>
      </c>
      <c r="Q44" s="287" t="s">
        <v>649</v>
      </c>
      <c r="R44" s="287" t="s">
        <v>649</v>
      </c>
      <c r="S44" s="290"/>
      <c r="T44" s="298">
        <f>'W1'!H8</f>
        <v>0.36</v>
      </c>
      <c r="U44" s="298"/>
    </row>
    <row r="45" ht="14.25" customHeight="1">
      <c r="A45" s="292">
        <v>8604.0</v>
      </c>
      <c r="B45" s="293" t="s">
        <v>650</v>
      </c>
      <c r="C45" s="294" t="s">
        <v>352</v>
      </c>
      <c r="D45" s="295">
        <v>1632.62</v>
      </c>
      <c r="E45" s="295">
        <v>572.7018</v>
      </c>
      <c r="F45" s="296">
        <v>0.35078695593585774</v>
      </c>
      <c r="G45" s="295">
        <v>582.69</v>
      </c>
      <c r="H45" s="296">
        <v>0.356904</v>
      </c>
      <c r="I45" s="296">
        <v>-0.006117896387401846</v>
      </c>
      <c r="J45" s="296">
        <v>0.2940329041663094</v>
      </c>
      <c r="K45" s="296">
        <v>0.328851</v>
      </c>
      <c r="L45" s="296">
        <v>-0.03481888008232167</v>
      </c>
      <c r="M45" s="296">
        <v>0.6448198601021671</v>
      </c>
      <c r="N45" s="296">
        <v>0.6857566365718906</v>
      </c>
      <c r="O45" s="296">
        <v>-0.04093677646972351</v>
      </c>
      <c r="P45" s="294" t="s">
        <v>649</v>
      </c>
      <c r="Q45" s="294" t="s">
        <v>649</v>
      </c>
      <c r="R45" s="294" t="s">
        <v>649</v>
      </c>
      <c r="S45" s="297"/>
      <c r="T45" s="298">
        <f>'W1'!H8</f>
        <v>0.36</v>
      </c>
      <c r="U45" s="298"/>
    </row>
    <row r="46" ht="14.25" customHeight="1">
      <c r="A46" s="285">
        <v>8604.0</v>
      </c>
      <c r="B46" s="286" t="s">
        <v>651</v>
      </c>
      <c r="C46" s="287" t="s">
        <v>353</v>
      </c>
      <c r="D46" s="288">
        <v>1577.44</v>
      </c>
      <c r="E46" s="288">
        <v>574.0616</v>
      </c>
      <c r="F46" s="289">
        <v>0.36391976873922305</v>
      </c>
      <c r="G46" s="288">
        <v>581.34</v>
      </c>
      <c r="H46" s="289">
        <v>0.368533</v>
      </c>
      <c r="I46" s="289">
        <v>-0.0046140582209149</v>
      </c>
      <c r="J46" s="289">
        <v>0.30595838827467287</v>
      </c>
      <c r="K46" s="289">
        <v>0.323942</v>
      </c>
      <c r="L46" s="289">
        <v>-0.01798420225174967</v>
      </c>
      <c r="M46" s="289">
        <v>0.669878157013896</v>
      </c>
      <c r="N46" s="289">
        <v>0.6924764174865604</v>
      </c>
      <c r="O46" s="289">
        <v>-0.02259826047266457</v>
      </c>
      <c r="P46" s="287" t="s">
        <v>649</v>
      </c>
      <c r="Q46" s="287" t="s">
        <v>649</v>
      </c>
      <c r="R46" s="287" t="s">
        <v>649</v>
      </c>
      <c r="S46" s="290"/>
      <c r="T46" s="298">
        <f>'W1'!H8</f>
        <v>0.36</v>
      </c>
      <c r="U46" s="298"/>
    </row>
    <row r="47" ht="14.25" customHeight="1">
      <c r="A47" s="292">
        <v>8604.0</v>
      </c>
      <c r="B47" s="293" t="s">
        <v>652</v>
      </c>
      <c r="C47" s="294" t="s">
        <v>354</v>
      </c>
      <c r="D47" s="295">
        <v>1947.35</v>
      </c>
      <c r="E47" s="295">
        <v>597.5961</v>
      </c>
      <c r="F47" s="296">
        <v>0.3068765758595014</v>
      </c>
      <c r="G47" s="295">
        <v>615.24</v>
      </c>
      <c r="H47" s="296">
        <v>0.315937</v>
      </c>
      <c r="I47" s="296">
        <v>-0.009060466788199347</v>
      </c>
      <c r="J47" s="296">
        <v>0.25937812925257403</v>
      </c>
      <c r="K47" s="296">
        <v>0.270228</v>
      </c>
      <c r="L47" s="296">
        <v>-0.010850643181759828</v>
      </c>
      <c r="M47" s="296">
        <v>0.5662547051120753</v>
      </c>
      <c r="N47" s="296">
        <v>0.5861658150820346</v>
      </c>
      <c r="O47" s="296">
        <v>-0.019911109969959175</v>
      </c>
      <c r="P47" s="294" t="s">
        <v>649</v>
      </c>
      <c r="Q47" s="294" t="s">
        <v>649</v>
      </c>
      <c r="R47" s="294" t="s">
        <v>649</v>
      </c>
      <c r="S47" s="297"/>
      <c r="T47" s="298">
        <f>'W1'!H8</f>
        <v>0.36</v>
      </c>
      <c r="U47" s="298"/>
    </row>
    <row r="48" ht="14.25" hidden="1" customHeight="1">
      <c r="A48" s="285">
        <v>8604.0</v>
      </c>
      <c r="B48" s="286" t="s">
        <v>653</v>
      </c>
      <c r="C48" s="287" t="s">
        <v>355</v>
      </c>
      <c r="D48" s="288">
        <v>2296.0</v>
      </c>
      <c r="E48" s="288">
        <v>595.2692</v>
      </c>
      <c r="F48" s="289">
        <v>0.2592635888501742</v>
      </c>
      <c r="G48" s="288">
        <v>788.63</v>
      </c>
      <c r="H48" s="289">
        <v>0.343479</v>
      </c>
      <c r="I48" s="289">
        <v>-0.08421637630662021</v>
      </c>
      <c r="J48" s="289">
        <v>0.33042770034843205</v>
      </c>
      <c r="K48" s="289">
        <v>0.26932</v>
      </c>
      <c r="L48" s="289">
        <v>0.06110714285714285</v>
      </c>
      <c r="M48" s="289">
        <v>0.5896912891986062</v>
      </c>
      <c r="N48" s="289">
        <v>0.6128005226480836</v>
      </c>
      <c r="O48" s="289">
        <v>-0.02310923344947735</v>
      </c>
      <c r="P48" s="287" t="s">
        <v>649</v>
      </c>
      <c r="Q48" s="287" t="s">
        <v>649</v>
      </c>
      <c r="R48" s="287" t="s">
        <v>649</v>
      </c>
      <c r="S48" s="290"/>
      <c r="T48" s="298">
        <f>PWTD!H8</f>
        <v>0.35</v>
      </c>
      <c r="U48" s="298"/>
    </row>
    <row r="49" ht="14.25" hidden="1" customHeight="1">
      <c r="A49" s="292">
        <v>8604.0</v>
      </c>
      <c r="B49" s="293" t="s">
        <v>654</v>
      </c>
      <c r="C49" s="294" t="s">
        <v>356</v>
      </c>
      <c r="D49" s="295">
        <v>2392.87</v>
      </c>
      <c r="E49" s="295">
        <v>713.6945</v>
      </c>
      <c r="F49" s="296">
        <v>0.29825878547518253</v>
      </c>
      <c r="G49" s="295">
        <v>717.83</v>
      </c>
      <c r="H49" s="296">
        <v>0.299987</v>
      </c>
      <c r="I49" s="296">
        <v>-0.001728259370546666</v>
      </c>
      <c r="J49" s="296">
        <v>0.28492020042877386</v>
      </c>
      <c r="K49" s="296">
        <v>0.254986</v>
      </c>
      <c r="L49" s="296">
        <v>0.02993351080501657</v>
      </c>
      <c r="M49" s="296">
        <v>0.5831789859039564</v>
      </c>
      <c r="N49" s="296">
        <v>0.5549737344694865</v>
      </c>
      <c r="O49" s="296">
        <v>0.028205251434469905</v>
      </c>
      <c r="P49" s="294" t="s">
        <v>649</v>
      </c>
      <c r="Q49" s="294" t="s">
        <v>649</v>
      </c>
      <c r="R49" s="294" t="s">
        <v>649</v>
      </c>
      <c r="S49" s="297"/>
      <c r="T49" s="298">
        <f>PWTD!H8</f>
        <v>0.35</v>
      </c>
      <c r="U49" s="298"/>
    </row>
    <row r="50" ht="14.25" customHeight="1">
      <c r="A50" s="285">
        <v>8604.0</v>
      </c>
      <c r="B50" s="286" t="s">
        <v>655</v>
      </c>
      <c r="C50" s="287" t="s">
        <v>357</v>
      </c>
      <c r="D50" s="288">
        <v>2300.76</v>
      </c>
      <c r="E50" s="288">
        <v>762.9563</v>
      </c>
      <c r="F50" s="289">
        <v>0.3316105547732054</v>
      </c>
      <c r="G50" s="288">
        <v>776.01</v>
      </c>
      <c r="H50" s="289">
        <v>0.337284</v>
      </c>
      <c r="I50" s="289">
        <v>-0.005673646968827691</v>
      </c>
      <c r="J50" s="289">
        <v>0.32715407082876957</v>
      </c>
      <c r="K50" s="289">
        <v>0.271527</v>
      </c>
      <c r="L50" s="289">
        <v>0.05562640171073906</v>
      </c>
      <c r="M50" s="289">
        <v>0.6587646256019749</v>
      </c>
      <c r="N50" s="289">
        <v>0.6088118708600636</v>
      </c>
      <c r="O50" s="289">
        <v>0.04995275474191136</v>
      </c>
      <c r="P50" s="287" t="s">
        <v>649</v>
      </c>
      <c r="Q50" s="287" t="s">
        <v>649</v>
      </c>
      <c r="R50" s="287" t="s">
        <v>649</v>
      </c>
      <c r="S50" s="290"/>
      <c r="T50" s="298">
        <f>'W1'!H8</f>
        <v>0.36</v>
      </c>
      <c r="U50" s="298">
        <f>(J44+J45+J46+J47+J50)/5</f>
        <v>0.3255803901</v>
      </c>
    </row>
    <row r="51" ht="13.5" hidden="1" customHeight="1">
      <c r="A51" s="299" t="s">
        <v>595</v>
      </c>
      <c r="B51" s="300"/>
      <c r="C51" s="300"/>
      <c r="D51" s="299" t="s">
        <v>656</v>
      </c>
      <c r="E51" s="299" t="s">
        <v>657</v>
      </c>
      <c r="F51" s="299" t="s">
        <v>658</v>
      </c>
      <c r="G51" s="299" t="s">
        <v>659</v>
      </c>
      <c r="H51" s="299" t="s">
        <v>660</v>
      </c>
      <c r="I51" s="299" t="s">
        <v>661</v>
      </c>
      <c r="J51" s="299" t="s">
        <v>662</v>
      </c>
      <c r="K51" s="299" t="s">
        <v>663</v>
      </c>
      <c r="L51" s="299" t="s">
        <v>664</v>
      </c>
      <c r="M51" s="299" t="s">
        <v>609</v>
      </c>
      <c r="N51" s="299" t="s">
        <v>665</v>
      </c>
      <c r="O51" s="299" t="s">
        <v>666</v>
      </c>
      <c r="P51" s="300" t="s">
        <v>649</v>
      </c>
      <c r="Q51" s="300" t="s">
        <v>649</v>
      </c>
      <c r="R51" s="300" t="s">
        <v>649</v>
      </c>
      <c r="S51" s="300"/>
      <c r="T51" s="299" t="s">
        <v>662</v>
      </c>
    </row>
    <row r="52">
      <c r="U52" s="298" t="s">
        <v>146</v>
      </c>
    </row>
    <row r="53">
      <c r="U53" s="298">
        <f>(U8+U15+U22+U29+U36+U43+U50)/7</f>
        <v>0.262314348</v>
      </c>
    </row>
  </sheetData>
  <conditionalFormatting sqref="J2:J50">
    <cfRule type="expression" dxfId="4" priority="1">
      <formula>J2:J50&gt;T2:T50</formula>
    </cfRule>
  </conditionalFormatting>
  <drawing r:id="rId1"/>
</worksheet>
</file>

<file path=xl/worksheets/sheet8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2" width="12.43"/>
    <col customWidth="1" hidden="1" min="3" max="14" width="12.43"/>
    <col customWidth="1" min="15" max="22" width="12.43"/>
    <col customWidth="1" hidden="1" min="23" max="37" width="12.43"/>
    <col customWidth="1" min="38" max="38" width="12.43"/>
  </cols>
  <sheetData>
    <row r="1" ht="20.25" customHeight="1">
      <c r="A1" s="301" t="s">
        <v>535</v>
      </c>
      <c r="B1" s="301" t="s">
        <v>667</v>
      </c>
      <c r="C1" s="301" t="s">
        <v>668</v>
      </c>
      <c r="D1" s="301" t="s">
        <v>669</v>
      </c>
      <c r="E1" s="301" t="s">
        <v>670</v>
      </c>
      <c r="F1" s="301" t="s">
        <v>543</v>
      </c>
      <c r="G1" s="301" t="s">
        <v>544</v>
      </c>
      <c r="H1" s="301" t="s">
        <v>545</v>
      </c>
      <c r="I1" s="301" t="s">
        <v>546</v>
      </c>
      <c r="J1" s="301" t="s">
        <v>671</v>
      </c>
      <c r="K1" s="301" t="s">
        <v>548</v>
      </c>
      <c r="L1" s="301" t="s">
        <v>547</v>
      </c>
      <c r="M1" s="301" t="s">
        <v>550</v>
      </c>
      <c r="N1" s="301" t="s">
        <v>551</v>
      </c>
      <c r="O1" s="301" t="s">
        <v>59</v>
      </c>
      <c r="P1" s="301" t="s">
        <v>672</v>
      </c>
      <c r="Q1" s="301" t="s">
        <v>673</v>
      </c>
      <c r="R1" s="301" t="s">
        <v>674</v>
      </c>
      <c r="S1" s="301" t="s">
        <v>675</v>
      </c>
      <c r="T1" s="301" t="s">
        <v>350</v>
      </c>
      <c r="U1" s="301" t="s">
        <v>676</v>
      </c>
      <c r="V1" s="301" t="s">
        <v>677</v>
      </c>
      <c r="W1" s="301" t="s">
        <v>678</v>
      </c>
      <c r="X1" s="302" t="s">
        <v>679</v>
      </c>
      <c r="Y1" s="301" t="s">
        <v>680</v>
      </c>
      <c r="Z1" s="301" t="s">
        <v>681</v>
      </c>
      <c r="AA1" s="301" t="s">
        <v>682</v>
      </c>
      <c r="AB1" s="302" t="s">
        <v>683</v>
      </c>
      <c r="AC1" s="301" t="s">
        <v>684</v>
      </c>
      <c r="AD1" s="302" t="s">
        <v>685</v>
      </c>
      <c r="AE1" s="301" t="s">
        <v>686</v>
      </c>
      <c r="AF1" s="302" t="s">
        <v>546</v>
      </c>
      <c r="AG1" s="301" t="s">
        <v>687</v>
      </c>
      <c r="AH1" s="301" t="s">
        <v>688</v>
      </c>
      <c r="AI1" s="301" t="s">
        <v>688</v>
      </c>
      <c r="AJ1" s="301" t="s">
        <v>687</v>
      </c>
      <c r="AK1" s="301" t="s">
        <v>688</v>
      </c>
      <c r="AL1" s="303" t="s">
        <v>689</v>
      </c>
    </row>
    <row r="2" ht="16.5" customHeight="1">
      <c r="A2" s="304">
        <v>3116.0</v>
      </c>
      <c r="B2" s="305" t="s">
        <v>690</v>
      </c>
      <c r="C2" s="305" t="s">
        <v>691</v>
      </c>
      <c r="D2" s="305" t="s">
        <v>692</v>
      </c>
      <c r="E2" s="305" t="s">
        <v>693</v>
      </c>
      <c r="F2" s="305" t="s">
        <v>584</v>
      </c>
      <c r="G2" s="305" t="s">
        <v>585</v>
      </c>
      <c r="H2" s="305" t="s">
        <v>90</v>
      </c>
      <c r="I2" s="305" t="s">
        <v>586</v>
      </c>
      <c r="J2" s="305" t="s">
        <v>694</v>
      </c>
      <c r="K2" s="305" t="s">
        <v>587</v>
      </c>
      <c r="L2" s="305" t="s">
        <v>587</v>
      </c>
      <c r="M2" s="305"/>
      <c r="N2" s="305" t="s">
        <v>589</v>
      </c>
      <c r="O2" s="306">
        <v>27.88813131313131</v>
      </c>
      <c r="P2" s="307">
        <v>4.282209737827715</v>
      </c>
      <c r="Q2" s="306">
        <v>3.518939393939393</v>
      </c>
      <c r="R2" s="307">
        <v>4.532835820895522</v>
      </c>
      <c r="S2" s="307">
        <v>5.876666666666666</v>
      </c>
      <c r="T2" s="307">
        <v>10.40950248756219</v>
      </c>
      <c r="U2" s="308">
        <v>108.0</v>
      </c>
      <c r="V2" s="309">
        <v>94.0</v>
      </c>
      <c r="W2" s="308">
        <v>28.0</v>
      </c>
      <c r="X2" s="308">
        <v>25.75</v>
      </c>
      <c r="Y2" s="308">
        <v>29.1911111</v>
      </c>
      <c r="Z2" s="308">
        <v>66.0</v>
      </c>
      <c r="AA2" s="309">
        <v>66.0</v>
      </c>
      <c r="AB2" s="308">
        <v>40.0</v>
      </c>
      <c r="AC2" s="308">
        <v>37.5</v>
      </c>
      <c r="AD2" s="308">
        <v>32.9197222</v>
      </c>
      <c r="AE2" s="308"/>
      <c r="AF2" s="308" t="s">
        <v>695</v>
      </c>
      <c r="AG2" s="308" t="s">
        <v>86</v>
      </c>
      <c r="AH2" s="305" t="s">
        <v>696</v>
      </c>
      <c r="AI2" s="305" t="s">
        <v>696</v>
      </c>
      <c r="AJ2" s="305" t="s">
        <v>86</v>
      </c>
      <c r="AK2" s="305" t="s">
        <v>696</v>
      </c>
      <c r="AL2" s="310"/>
    </row>
    <row r="3" ht="16.5" customHeight="1">
      <c r="A3" s="311">
        <v>3116.0</v>
      </c>
      <c r="B3" s="312" t="s">
        <v>697</v>
      </c>
      <c r="C3" s="312" t="s">
        <v>691</v>
      </c>
      <c r="D3" s="312" t="s">
        <v>692</v>
      </c>
      <c r="E3" s="312" t="s">
        <v>693</v>
      </c>
      <c r="F3" s="312" t="s">
        <v>584</v>
      </c>
      <c r="G3" s="312" t="s">
        <v>585</v>
      </c>
      <c r="H3" s="312" t="s">
        <v>90</v>
      </c>
      <c r="I3" s="312" t="s">
        <v>586</v>
      </c>
      <c r="J3" s="312" t="s">
        <v>694</v>
      </c>
      <c r="K3" s="312" t="s">
        <v>587</v>
      </c>
      <c r="L3" s="312" t="s">
        <v>587</v>
      </c>
      <c r="M3" s="312"/>
      <c r="N3" s="312" t="s">
        <v>589</v>
      </c>
      <c r="O3" s="306">
        <v>31.336324786324788</v>
      </c>
      <c r="P3" s="313">
        <v>5.178347578347578</v>
      </c>
      <c r="Q3" s="306">
        <v>4.968376068376068</v>
      </c>
      <c r="R3" s="313">
        <v>5.283333333333333</v>
      </c>
      <c r="S3" s="313">
        <v>8.513675213675214</v>
      </c>
      <c r="T3" s="313">
        <v>13.797008547008547</v>
      </c>
      <c r="U3" s="314">
        <v>121.0</v>
      </c>
      <c r="V3" s="309">
        <v>122.0</v>
      </c>
      <c r="W3" s="314">
        <v>30.0</v>
      </c>
      <c r="X3" s="314">
        <v>25.25</v>
      </c>
      <c r="Y3" s="314">
        <v>30.0288888</v>
      </c>
      <c r="Z3" s="314">
        <v>78.0</v>
      </c>
      <c r="AA3" s="309">
        <v>78.0</v>
      </c>
      <c r="AB3" s="314">
        <v>41.0</v>
      </c>
      <c r="AC3" s="314">
        <v>38.25</v>
      </c>
      <c r="AD3" s="314">
        <v>46.4513888</v>
      </c>
      <c r="AE3" s="314"/>
      <c r="AF3" s="314" t="s">
        <v>695</v>
      </c>
      <c r="AG3" s="314" t="s">
        <v>86</v>
      </c>
      <c r="AH3" s="312" t="s">
        <v>696</v>
      </c>
      <c r="AI3" s="312" t="s">
        <v>696</v>
      </c>
      <c r="AJ3" s="312" t="s">
        <v>86</v>
      </c>
      <c r="AK3" s="312" t="s">
        <v>696</v>
      </c>
      <c r="AL3" s="315"/>
    </row>
    <row r="4" ht="16.5" customHeight="1">
      <c r="A4" s="304">
        <v>3116.0</v>
      </c>
      <c r="B4" s="305" t="s">
        <v>698</v>
      </c>
      <c r="C4" s="305" t="s">
        <v>691</v>
      </c>
      <c r="D4" s="305" t="s">
        <v>692</v>
      </c>
      <c r="E4" s="305" t="s">
        <v>693</v>
      </c>
      <c r="F4" s="305" t="s">
        <v>584</v>
      </c>
      <c r="G4" s="305" t="s">
        <v>585</v>
      </c>
      <c r="H4" s="305" t="s">
        <v>90</v>
      </c>
      <c r="I4" s="305" t="s">
        <v>586</v>
      </c>
      <c r="J4" s="305" t="s">
        <v>694</v>
      </c>
      <c r="K4" s="305" t="s">
        <v>587</v>
      </c>
      <c r="L4" s="305" t="s">
        <v>587</v>
      </c>
      <c r="M4" s="305"/>
      <c r="N4" s="305" t="s">
        <v>589</v>
      </c>
      <c r="O4" s="306">
        <v>28.79954954954955</v>
      </c>
      <c r="P4" s="307">
        <v>4.168207282913165</v>
      </c>
      <c r="Q4" s="306">
        <v>3.7529629629629615</v>
      </c>
      <c r="R4" s="307">
        <v>4.42072072072072</v>
      </c>
      <c r="S4" s="307">
        <v>6.4706018518518515</v>
      </c>
      <c r="T4" s="307">
        <v>10.891322572572571</v>
      </c>
      <c r="U4" s="308">
        <v>141.0</v>
      </c>
      <c r="V4" s="309">
        <v>121.0</v>
      </c>
      <c r="W4" s="308">
        <v>29.5</v>
      </c>
      <c r="X4" s="308">
        <v>25.25</v>
      </c>
      <c r="Y4" s="308">
        <v>30.7347222</v>
      </c>
      <c r="Z4" s="308">
        <v>96.0</v>
      </c>
      <c r="AA4" s="309">
        <v>74.0</v>
      </c>
      <c r="AB4" s="308">
        <v>39.0</v>
      </c>
      <c r="AC4" s="308">
        <v>37.5</v>
      </c>
      <c r="AD4" s="308">
        <v>39.1766666</v>
      </c>
      <c r="AE4" s="308"/>
      <c r="AF4" s="308" t="s">
        <v>695</v>
      </c>
      <c r="AG4" s="308" t="s">
        <v>86</v>
      </c>
      <c r="AH4" s="305" t="s">
        <v>696</v>
      </c>
      <c r="AI4" s="305" t="s">
        <v>696</v>
      </c>
      <c r="AJ4" s="305" t="s">
        <v>86</v>
      </c>
      <c r="AK4" s="305" t="s">
        <v>696</v>
      </c>
      <c r="AL4" s="310"/>
    </row>
    <row r="5" ht="16.5" customHeight="1">
      <c r="A5" s="311">
        <v>3116.0</v>
      </c>
      <c r="B5" s="312" t="s">
        <v>699</v>
      </c>
      <c r="C5" s="312" t="s">
        <v>691</v>
      </c>
      <c r="D5" s="312" t="s">
        <v>692</v>
      </c>
      <c r="E5" s="312" t="s">
        <v>693</v>
      </c>
      <c r="F5" s="312" t="s">
        <v>584</v>
      </c>
      <c r="G5" s="312" t="s">
        <v>585</v>
      </c>
      <c r="H5" s="312" t="s">
        <v>90</v>
      </c>
      <c r="I5" s="312" t="s">
        <v>586</v>
      </c>
      <c r="J5" s="312" t="s">
        <v>694</v>
      </c>
      <c r="K5" s="312" t="s">
        <v>587</v>
      </c>
      <c r="L5" s="312" t="s">
        <v>587</v>
      </c>
      <c r="M5" s="312"/>
      <c r="N5" s="312" t="s">
        <v>589</v>
      </c>
      <c r="O5" s="306">
        <v>39.885168195718656</v>
      </c>
      <c r="P5" s="313">
        <v>5.6084229390681</v>
      </c>
      <c r="Q5" s="306">
        <v>5.248701298701298</v>
      </c>
      <c r="R5" s="313">
        <v>5.8625382262996935</v>
      </c>
      <c r="S5" s="313">
        <v>15.147400611620794</v>
      </c>
      <c r="T5" s="313">
        <v>21.00993883792049</v>
      </c>
      <c r="U5" s="314">
        <v>174.0</v>
      </c>
      <c r="V5" s="309">
        <v>189.0</v>
      </c>
      <c r="W5" s="314">
        <v>34.0</v>
      </c>
      <c r="X5" s="314">
        <v>31.5</v>
      </c>
      <c r="Y5" s="314">
        <v>45.4944444</v>
      </c>
      <c r="Z5" s="314">
        <v>105.0</v>
      </c>
      <c r="AA5" s="309">
        <v>109.0</v>
      </c>
      <c r="AB5" s="314">
        <v>46.5</v>
      </c>
      <c r="AC5" s="314">
        <v>49.75</v>
      </c>
      <c r="AD5" s="314">
        <v>46.4077777</v>
      </c>
      <c r="AE5" s="314"/>
      <c r="AF5" s="314" t="s">
        <v>695</v>
      </c>
      <c r="AG5" s="314" t="s">
        <v>86</v>
      </c>
      <c r="AH5" s="312" t="s">
        <v>696</v>
      </c>
      <c r="AI5" s="312" t="s">
        <v>696</v>
      </c>
      <c r="AJ5" s="312" t="s">
        <v>86</v>
      </c>
      <c r="AK5" s="312" t="s">
        <v>696</v>
      </c>
      <c r="AL5" s="315"/>
    </row>
    <row r="6" ht="16.5" hidden="1" customHeight="1">
      <c r="A6" s="304">
        <v>3116.0</v>
      </c>
      <c r="B6" s="305" t="s">
        <v>700</v>
      </c>
      <c r="C6" s="305" t="s">
        <v>691</v>
      </c>
      <c r="D6" s="305" t="s">
        <v>692</v>
      </c>
      <c r="E6" s="305" t="s">
        <v>693</v>
      </c>
      <c r="F6" s="305" t="s">
        <v>584</v>
      </c>
      <c r="G6" s="305" t="s">
        <v>585</v>
      </c>
      <c r="H6" s="305" t="s">
        <v>90</v>
      </c>
      <c r="I6" s="305" t="s">
        <v>586</v>
      </c>
      <c r="J6" s="305" t="s">
        <v>694</v>
      </c>
      <c r="K6" s="305" t="s">
        <v>587</v>
      </c>
      <c r="L6" s="305" t="s">
        <v>587</v>
      </c>
      <c r="M6" s="305"/>
      <c r="N6" s="305" t="s">
        <v>589</v>
      </c>
      <c r="O6" s="306">
        <v>38.67309368191721</v>
      </c>
      <c r="P6" s="307">
        <v>14.160225763612216</v>
      </c>
      <c r="Q6" s="306">
        <v>13.447448979591837</v>
      </c>
      <c r="R6" s="307">
        <v>14.616775599128541</v>
      </c>
      <c r="S6" s="307">
        <v>7.232127192982454</v>
      </c>
      <c r="T6" s="307">
        <v>21.848902792110994</v>
      </c>
      <c r="U6" s="308">
        <v>266.0</v>
      </c>
      <c r="V6" s="309">
        <v>253.0</v>
      </c>
      <c r="W6" s="308">
        <v>48.0</v>
      </c>
      <c r="X6" s="308">
        <v>45.5</v>
      </c>
      <c r="Y6" s="308">
        <v>49.8177777</v>
      </c>
      <c r="Z6" s="308">
        <v>161.0</v>
      </c>
      <c r="AA6" s="309">
        <v>152.0</v>
      </c>
      <c r="AB6" s="308">
        <v>76.5</v>
      </c>
      <c r="AC6" s="308">
        <v>63.75</v>
      </c>
      <c r="AD6" s="308">
        <v>81.2605555</v>
      </c>
      <c r="AE6" s="308"/>
      <c r="AF6" s="308" t="s">
        <v>695</v>
      </c>
      <c r="AG6" s="308" t="s">
        <v>86</v>
      </c>
      <c r="AH6" s="305" t="s">
        <v>696</v>
      </c>
      <c r="AI6" s="305" t="s">
        <v>696</v>
      </c>
      <c r="AJ6" s="305" t="s">
        <v>86</v>
      </c>
      <c r="AK6" s="305" t="s">
        <v>696</v>
      </c>
      <c r="AL6" s="310"/>
    </row>
    <row r="7" ht="16.5" hidden="1" customHeight="1">
      <c r="A7" s="311">
        <v>3116.0</v>
      </c>
      <c r="B7" s="312" t="s">
        <v>701</v>
      </c>
      <c r="C7" s="312" t="s">
        <v>691</v>
      </c>
      <c r="D7" s="312" t="s">
        <v>692</v>
      </c>
      <c r="E7" s="312" t="s">
        <v>693</v>
      </c>
      <c r="F7" s="312" t="s">
        <v>584</v>
      </c>
      <c r="G7" s="312" t="s">
        <v>585</v>
      </c>
      <c r="H7" s="312" t="s">
        <v>90</v>
      </c>
      <c r="I7" s="312" t="s">
        <v>586</v>
      </c>
      <c r="J7" s="312" t="s">
        <v>694</v>
      </c>
      <c r="K7" s="312" t="s">
        <v>587</v>
      </c>
      <c r="L7" s="312" t="s">
        <v>587</v>
      </c>
      <c r="M7" s="312"/>
      <c r="N7" s="312" t="s">
        <v>589</v>
      </c>
      <c r="O7" s="306">
        <v>35.26947916666667</v>
      </c>
      <c r="P7" s="313">
        <v>5.909090909090908</v>
      </c>
      <c r="Q7" s="306">
        <v>6.096948356807512</v>
      </c>
      <c r="R7" s="313">
        <v>5.825729166666666</v>
      </c>
      <c r="S7" s="313">
        <v>10.863522012578615</v>
      </c>
      <c r="T7" s="313">
        <v>16.68925117924528</v>
      </c>
      <c r="U7" s="314">
        <v>243.0</v>
      </c>
      <c r="V7" s="309">
        <v>234.0</v>
      </c>
      <c r="W7" s="314">
        <v>50.0</v>
      </c>
      <c r="X7" s="314">
        <v>44.5</v>
      </c>
      <c r="Y7" s="314">
        <v>54.76</v>
      </c>
      <c r="Z7" s="314">
        <v>158.0</v>
      </c>
      <c r="AA7" s="314">
        <v>160.0</v>
      </c>
      <c r="AB7" s="314">
        <v>70.0</v>
      </c>
      <c r="AC7" s="314">
        <v>67.0</v>
      </c>
      <c r="AD7" s="314">
        <v>69.9841666</v>
      </c>
      <c r="AE7" s="314"/>
      <c r="AF7" s="314" t="s">
        <v>695</v>
      </c>
      <c r="AG7" s="314" t="s">
        <v>86</v>
      </c>
      <c r="AH7" s="312" t="s">
        <v>696</v>
      </c>
      <c r="AI7" s="312" t="s">
        <v>696</v>
      </c>
      <c r="AJ7" s="312" t="s">
        <v>86</v>
      </c>
      <c r="AK7" s="312" t="s">
        <v>696</v>
      </c>
      <c r="AL7" s="315"/>
    </row>
    <row r="8" ht="16.5" customHeight="1">
      <c r="A8" s="304">
        <v>3116.0</v>
      </c>
      <c r="B8" s="305" t="s">
        <v>702</v>
      </c>
      <c r="C8" s="305" t="s">
        <v>691</v>
      </c>
      <c r="D8" s="305" t="s">
        <v>692</v>
      </c>
      <c r="E8" s="305" t="s">
        <v>693</v>
      </c>
      <c r="F8" s="305" t="s">
        <v>584</v>
      </c>
      <c r="G8" s="305" t="s">
        <v>585</v>
      </c>
      <c r="H8" s="305" t="s">
        <v>90</v>
      </c>
      <c r="I8" s="305" t="s">
        <v>586</v>
      </c>
      <c r="J8" s="305" t="s">
        <v>694</v>
      </c>
      <c r="K8" s="305" t="s">
        <v>587</v>
      </c>
      <c r="L8" s="305" t="s">
        <v>587</v>
      </c>
      <c r="M8" s="305"/>
      <c r="N8" s="305" t="s">
        <v>589</v>
      </c>
      <c r="O8" s="306">
        <v>31.890251572327045</v>
      </c>
      <c r="P8" s="307">
        <v>5.1808139534883715</v>
      </c>
      <c r="Q8" s="306">
        <v>5.083333333333334</v>
      </c>
      <c r="R8" s="307">
        <v>5.241509433962263</v>
      </c>
      <c r="S8" s="307">
        <v>9.495396825396826</v>
      </c>
      <c r="T8" s="307">
        <v>14.736906259359088</v>
      </c>
      <c r="U8" s="308">
        <v>177.0</v>
      </c>
      <c r="V8" s="309">
        <v>177.0</v>
      </c>
      <c r="W8" s="308">
        <v>42.0</v>
      </c>
      <c r="X8" s="308">
        <v>40.5</v>
      </c>
      <c r="Y8" s="308">
        <v>40.2944444</v>
      </c>
      <c r="Z8" s="308">
        <v>117.0</v>
      </c>
      <c r="AA8" s="309">
        <v>106.0</v>
      </c>
      <c r="AB8" s="308">
        <v>53.5</v>
      </c>
      <c r="AC8" s="308">
        <v>52.0</v>
      </c>
      <c r="AD8" s="308">
        <v>51.0325</v>
      </c>
      <c r="AE8" s="308"/>
      <c r="AF8" s="308" t="s">
        <v>695</v>
      </c>
      <c r="AG8" s="308" t="s">
        <v>86</v>
      </c>
      <c r="AH8" s="305" t="s">
        <v>696</v>
      </c>
      <c r="AI8" s="305" t="s">
        <v>696</v>
      </c>
      <c r="AJ8" s="305" t="s">
        <v>86</v>
      </c>
      <c r="AK8" s="305" t="s">
        <v>696</v>
      </c>
      <c r="AL8" s="316">
        <f>(O2+O3+O4+O5+O8)/5</f>
        <v>31.95988508</v>
      </c>
    </row>
    <row r="9" ht="16.5" customHeight="1">
      <c r="A9" s="311">
        <v>3176.0</v>
      </c>
      <c r="B9" s="312" t="s">
        <v>690</v>
      </c>
      <c r="C9" s="312" t="s">
        <v>691</v>
      </c>
      <c r="D9" s="312" t="s">
        <v>692</v>
      </c>
      <c r="E9" s="312" t="s">
        <v>693</v>
      </c>
      <c r="F9" s="312" t="s">
        <v>590</v>
      </c>
      <c r="G9" s="312" t="s">
        <v>585</v>
      </c>
      <c r="H9" s="312" t="s">
        <v>90</v>
      </c>
      <c r="I9" s="312" t="s">
        <v>586</v>
      </c>
      <c r="J9" s="312" t="s">
        <v>694</v>
      </c>
      <c r="K9" s="312" t="s">
        <v>587</v>
      </c>
      <c r="L9" s="312" t="s">
        <v>587</v>
      </c>
      <c r="M9" s="312"/>
      <c r="N9" s="312" t="s">
        <v>589</v>
      </c>
      <c r="O9" s="306">
        <v>24.834166666666665</v>
      </c>
      <c r="P9" s="313">
        <v>4.453597122302157</v>
      </c>
      <c r="Q9" s="306">
        <v>3.7906779661016934</v>
      </c>
      <c r="R9" s="313">
        <v>4.9425</v>
      </c>
      <c r="S9" s="313">
        <v>6.676875</v>
      </c>
      <c r="T9" s="313">
        <v>11.619375</v>
      </c>
      <c r="U9" s="314">
        <v>125.0</v>
      </c>
      <c r="V9" s="309">
        <v>139.0</v>
      </c>
      <c r="W9" s="314">
        <v>32.5</v>
      </c>
      <c r="X9" s="314">
        <v>24.75</v>
      </c>
      <c r="Y9" s="314">
        <v>35.4408333</v>
      </c>
      <c r="Z9" s="314">
        <v>69.0</v>
      </c>
      <c r="AA9" s="309">
        <v>80.0</v>
      </c>
      <c r="AB9" s="314">
        <v>44.5</v>
      </c>
      <c r="AC9" s="314">
        <v>41.5</v>
      </c>
      <c r="AD9" s="314">
        <v>41.4755555</v>
      </c>
      <c r="AE9" s="314"/>
      <c r="AF9" s="314" t="s">
        <v>695</v>
      </c>
      <c r="AG9" s="314" t="s">
        <v>86</v>
      </c>
      <c r="AH9" s="312" t="s">
        <v>696</v>
      </c>
      <c r="AI9" s="312" t="s">
        <v>696</v>
      </c>
      <c r="AJ9" s="312" t="s">
        <v>86</v>
      </c>
      <c r="AK9" s="312" t="s">
        <v>696</v>
      </c>
      <c r="AL9" s="315"/>
    </row>
    <row r="10" ht="16.5" customHeight="1">
      <c r="A10" s="304">
        <v>3176.0</v>
      </c>
      <c r="B10" s="305" t="s">
        <v>697</v>
      </c>
      <c r="C10" s="305" t="s">
        <v>691</v>
      </c>
      <c r="D10" s="305" t="s">
        <v>692</v>
      </c>
      <c r="E10" s="305" t="s">
        <v>693</v>
      </c>
      <c r="F10" s="305" t="s">
        <v>590</v>
      </c>
      <c r="G10" s="305" t="s">
        <v>585</v>
      </c>
      <c r="H10" s="305" t="s">
        <v>90</v>
      </c>
      <c r="I10" s="305" t="s">
        <v>586</v>
      </c>
      <c r="J10" s="305" t="s">
        <v>694</v>
      </c>
      <c r="K10" s="305" t="s">
        <v>587</v>
      </c>
      <c r="L10" s="305" t="s">
        <v>587</v>
      </c>
      <c r="M10" s="305"/>
      <c r="N10" s="305" t="s">
        <v>589</v>
      </c>
      <c r="O10" s="306">
        <v>25.985256410256408</v>
      </c>
      <c r="P10" s="307">
        <v>3.1812977099236632</v>
      </c>
      <c r="Q10" s="306">
        <v>2.9188679245283016</v>
      </c>
      <c r="R10" s="307">
        <v>3.3596153846153833</v>
      </c>
      <c r="S10" s="307">
        <v>9.205982905982905</v>
      </c>
      <c r="T10" s="307">
        <v>12.565598290598288</v>
      </c>
      <c r="U10" s="308">
        <v>147.0</v>
      </c>
      <c r="V10" s="309">
        <v>133.0</v>
      </c>
      <c r="W10" s="308">
        <v>30.75</v>
      </c>
      <c r="X10" s="308">
        <v>24.5</v>
      </c>
      <c r="Y10" s="308">
        <v>39.5494444</v>
      </c>
      <c r="Z10" s="308">
        <v>73.0</v>
      </c>
      <c r="AA10" s="308">
        <v>78.0</v>
      </c>
      <c r="AB10" s="308">
        <v>43.5</v>
      </c>
      <c r="AC10" s="308">
        <v>40.25</v>
      </c>
      <c r="AD10" s="308">
        <v>38.7183333</v>
      </c>
      <c r="AE10" s="308"/>
      <c r="AF10" s="308" t="s">
        <v>695</v>
      </c>
      <c r="AG10" s="308" t="s">
        <v>86</v>
      </c>
      <c r="AH10" s="305" t="s">
        <v>696</v>
      </c>
      <c r="AI10" s="305" t="s">
        <v>696</v>
      </c>
      <c r="AJ10" s="305" t="s">
        <v>86</v>
      </c>
      <c r="AK10" s="305" t="s">
        <v>696</v>
      </c>
      <c r="AL10" s="310"/>
    </row>
    <row r="11" ht="16.5" customHeight="1">
      <c r="A11" s="311">
        <v>3176.0</v>
      </c>
      <c r="B11" s="312" t="s">
        <v>698</v>
      </c>
      <c r="C11" s="312" t="s">
        <v>691</v>
      </c>
      <c r="D11" s="312" t="s">
        <v>692</v>
      </c>
      <c r="E11" s="312" t="s">
        <v>693</v>
      </c>
      <c r="F11" s="312" t="s">
        <v>590</v>
      </c>
      <c r="G11" s="312" t="s">
        <v>585</v>
      </c>
      <c r="H11" s="312" t="s">
        <v>90</v>
      </c>
      <c r="I11" s="312" t="s">
        <v>586</v>
      </c>
      <c r="J11" s="312" t="s">
        <v>694</v>
      </c>
      <c r="K11" s="312" t="s">
        <v>587</v>
      </c>
      <c r="L11" s="312" t="s">
        <v>587</v>
      </c>
      <c r="M11" s="312"/>
      <c r="N11" s="312" t="s">
        <v>589</v>
      </c>
      <c r="O11" s="306">
        <v>19.734684684684684</v>
      </c>
      <c r="P11" s="313">
        <v>1.8345720720720715</v>
      </c>
      <c r="Q11" s="306">
        <v>1.3527027027027017</v>
      </c>
      <c r="R11" s="313">
        <v>2.31644144144144</v>
      </c>
      <c r="S11" s="313">
        <v>5.719675925925925</v>
      </c>
      <c r="T11" s="313">
        <v>8.036117367367364</v>
      </c>
      <c r="U11" s="314">
        <v>146.0</v>
      </c>
      <c r="V11" s="309">
        <v>149.0</v>
      </c>
      <c r="W11" s="314">
        <v>28.25</v>
      </c>
      <c r="X11" s="314">
        <v>25.25</v>
      </c>
      <c r="Y11" s="314">
        <v>35.4480555</v>
      </c>
      <c r="Z11" s="314">
        <v>72.0</v>
      </c>
      <c r="AA11" s="309">
        <v>74.0</v>
      </c>
      <c r="AB11" s="314">
        <v>42.0</v>
      </c>
      <c r="AC11" s="314">
        <v>39.75</v>
      </c>
      <c r="AD11" s="314">
        <v>40.4877777</v>
      </c>
      <c r="AE11" s="314"/>
      <c r="AF11" s="314" t="s">
        <v>695</v>
      </c>
      <c r="AG11" s="314" t="s">
        <v>86</v>
      </c>
      <c r="AH11" s="312" t="s">
        <v>696</v>
      </c>
      <c r="AI11" s="312" t="s">
        <v>696</v>
      </c>
      <c r="AJ11" s="312" t="s">
        <v>86</v>
      </c>
      <c r="AK11" s="312" t="s">
        <v>696</v>
      </c>
      <c r="AL11" s="315"/>
    </row>
    <row r="12" ht="16.5" customHeight="1">
      <c r="A12" s="304">
        <v>3176.0</v>
      </c>
      <c r="B12" s="305" t="s">
        <v>699</v>
      </c>
      <c r="C12" s="305" t="s">
        <v>691</v>
      </c>
      <c r="D12" s="305" t="s">
        <v>692</v>
      </c>
      <c r="E12" s="305" t="s">
        <v>693</v>
      </c>
      <c r="F12" s="305" t="s">
        <v>590</v>
      </c>
      <c r="G12" s="305" t="s">
        <v>585</v>
      </c>
      <c r="H12" s="305" t="s">
        <v>90</v>
      </c>
      <c r="I12" s="305" t="s">
        <v>586</v>
      </c>
      <c r="J12" s="305" t="s">
        <v>694</v>
      </c>
      <c r="K12" s="305" t="s">
        <v>587</v>
      </c>
      <c r="L12" s="305" t="s">
        <v>587</v>
      </c>
      <c r="M12" s="305"/>
      <c r="N12" s="305" t="s">
        <v>589</v>
      </c>
      <c r="O12" s="306">
        <v>36.77842261904762</v>
      </c>
      <c r="P12" s="307">
        <v>12.11287037037037</v>
      </c>
      <c r="Q12" s="306">
        <v>5.9073529411764705</v>
      </c>
      <c r="R12" s="307">
        <v>15.88050595238095</v>
      </c>
      <c r="S12" s="307">
        <v>7.060416666666667</v>
      </c>
      <c r="T12" s="307">
        <v>22.94092261904762</v>
      </c>
      <c r="U12" s="308">
        <v>171.0</v>
      </c>
      <c r="V12" s="308">
        <v>183.0</v>
      </c>
      <c r="W12" s="308">
        <v>37.5</v>
      </c>
      <c r="X12" s="308">
        <v>28.5</v>
      </c>
      <c r="Y12" s="308">
        <v>40.6988888</v>
      </c>
      <c r="Z12" s="308">
        <v>92.0</v>
      </c>
      <c r="AA12" s="308">
        <v>112.0</v>
      </c>
      <c r="AB12" s="308">
        <v>50.0</v>
      </c>
      <c r="AC12" s="308">
        <v>49.0</v>
      </c>
      <c r="AD12" s="308">
        <v>53.7586111</v>
      </c>
      <c r="AE12" s="308"/>
      <c r="AF12" s="308" t="s">
        <v>695</v>
      </c>
      <c r="AG12" s="308" t="s">
        <v>86</v>
      </c>
      <c r="AH12" s="305" t="s">
        <v>696</v>
      </c>
      <c r="AI12" s="305" t="s">
        <v>696</v>
      </c>
      <c r="AJ12" s="305" t="s">
        <v>86</v>
      </c>
      <c r="AK12" s="305" t="s">
        <v>696</v>
      </c>
      <c r="AL12" s="310"/>
    </row>
    <row r="13" ht="16.5" hidden="1" customHeight="1">
      <c r="A13" s="311">
        <v>3176.0</v>
      </c>
      <c r="B13" s="312" t="s">
        <v>700</v>
      </c>
      <c r="C13" s="312" t="s">
        <v>691</v>
      </c>
      <c r="D13" s="312" t="s">
        <v>692</v>
      </c>
      <c r="E13" s="312" t="s">
        <v>693</v>
      </c>
      <c r="F13" s="312" t="s">
        <v>590</v>
      </c>
      <c r="G13" s="312" t="s">
        <v>585</v>
      </c>
      <c r="H13" s="312" t="s">
        <v>90</v>
      </c>
      <c r="I13" s="312" t="s">
        <v>586</v>
      </c>
      <c r="J13" s="312" t="s">
        <v>694</v>
      </c>
      <c r="K13" s="312" t="s">
        <v>587</v>
      </c>
      <c r="L13" s="312" t="s">
        <v>587</v>
      </c>
      <c r="M13" s="312"/>
      <c r="N13" s="312" t="s">
        <v>589</v>
      </c>
      <c r="O13" s="306">
        <v>25.372902494331065</v>
      </c>
      <c r="P13" s="313">
        <v>6.861848958333334</v>
      </c>
      <c r="Q13" s="306">
        <v>7.037003058103975</v>
      </c>
      <c r="R13" s="313">
        <v>6.731972789115645</v>
      </c>
      <c r="S13" s="313">
        <v>6.012811791383219</v>
      </c>
      <c r="T13" s="313">
        <v>12.744784580498864</v>
      </c>
      <c r="U13" s="314">
        <v>226.0</v>
      </c>
      <c r="V13" s="314">
        <v>261.0</v>
      </c>
      <c r="W13" s="314">
        <v>62.0</v>
      </c>
      <c r="X13" s="314">
        <v>36.75</v>
      </c>
      <c r="Y13" s="314">
        <v>60.9283333</v>
      </c>
      <c r="Z13" s="314">
        <v>121.0</v>
      </c>
      <c r="AA13" s="314">
        <v>146.0</v>
      </c>
      <c r="AB13" s="314">
        <v>73.0</v>
      </c>
      <c r="AC13" s="314">
        <v>61.25</v>
      </c>
      <c r="AD13" s="314">
        <v>67.0827777</v>
      </c>
      <c r="AE13" s="314"/>
      <c r="AF13" s="314" t="s">
        <v>695</v>
      </c>
      <c r="AG13" s="314" t="s">
        <v>86</v>
      </c>
      <c r="AH13" s="312" t="s">
        <v>696</v>
      </c>
      <c r="AI13" s="312" t="s">
        <v>696</v>
      </c>
      <c r="AJ13" s="312" t="s">
        <v>86</v>
      </c>
      <c r="AK13" s="312" t="s">
        <v>696</v>
      </c>
      <c r="AL13" s="315"/>
    </row>
    <row r="14" ht="16.5" hidden="1" customHeight="1">
      <c r="A14" s="304">
        <v>3176.0</v>
      </c>
      <c r="B14" s="305" t="s">
        <v>701</v>
      </c>
      <c r="C14" s="305" t="s">
        <v>691</v>
      </c>
      <c r="D14" s="305" t="s">
        <v>692</v>
      </c>
      <c r="E14" s="305" t="s">
        <v>693</v>
      </c>
      <c r="F14" s="305" t="s">
        <v>590</v>
      </c>
      <c r="G14" s="305" t="s">
        <v>585</v>
      </c>
      <c r="H14" s="305" t="s">
        <v>90</v>
      </c>
      <c r="I14" s="305" t="s">
        <v>586</v>
      </c>
      <c r="J14" s="305" t="s">
        <v>694</v>
      </c>
      <c r="K14" s="305" t="s">
        <v>587</v>
      </c>
      <c r="L14" s="305" t="s">
        <v>587</v>
      </c>
      <c r="M14" s="305"/>
      <c r="N14" s="305" t="s">
        <v>589</v>
      </c>
      <c r="O14" s="306">
        <v>33.62564935064935</v>
      </c>
      <c r="P14" s="307">
        <v>10.952895752895753</v>
      </c>
      <c r="Q14" s="306">
        <v>4.8210691823899365</v>
      </c>
      <c r="R14" s="307">
        <v>15.201089324618737</v>
      </c>
      <c r="S14" s="307">
        <v>5.399047619047618</v>
      </c>
      <c r="T14" s="307">
        <v>20.600136943666353</v>
      </c>
      <c r="U14" s="308">
        <v>219.0</v>
      </c>
      <c r="V14" s="309">
        <v>264.0</v>
      </c>
      <c r="W14" s="308">
        <v>46.0</v>
      </c>
      <c r="X14" s="308">
        <v>38.0</v>
      </c>
      <c r="Y14" s="308">
        <v>49.9152777</v>
      </c>
      <c r="Z14" s="308">
        <v>116.0</v>
      </c>
      <c r="AA14" s="309">
        <v>153.0</v>
      </c>
      <c r="AB14" s="308">
        <v>61.0</v>
      </c>
      <c r="AC14" s="308">
        <v>65.75</v>
      </c>
      <c r="AD14" s="308">
        <v>63.8683333</v>
      </c>
      <c r="AE14" s="308"/>
      <c r="AF14" s="308" t="s">
        <v>695</v>
      </c>
      <c r="AG14" s="308" t="s">
        <v>86</v>
      </c>
      <c r="AH14" s="305" t="s">
        <v>696</v>
      </c>
      <c r="AI14" s="305" t="s">
        <v>696</v>
      </c>
      <c r="AJ14" s="305" t="s">
        <v>86</v>
      </c>
      <c r="AK14" s="305" t="s">
        <v>696</v>
      </c>
      <c r="AL14" s="310"/>
    </row>
    <row r="15" ht="16.5" customHeight="1">
      <c r="A15" s="311">
        <v>3176.0</v>
      </c>
      <c r="B15" s="312" t="s">
        <v>702</v>
      </c>
      <c r="C15" s="312" t="s">
        <v>691</v>
      </c>
      <c r="D15" s="312" t="s">
        <v>692</v>
      </c>
      <c r="E15" s="312" t="s">
        <v>693</v>
      </c>
      <c r="F15" s="312" t="s">
        <v>590</v>
      </c>
      <c r="G15" s="312" t="s">
        <v>585</v>
      </c>
      <c r="H15" s="312" t="s">
        <v>90</v>
      </c>
      <c r="I15" s="312" t="s">
        <v>586</v>
      </c>
      <c r="J15" s="312" t="s">
        <v>694</v>
      </c>
      <c r="K15" s="312" t="s">
        <v>587</v>
      </c>
      <c r="L15" s="312" t="s">
        <v>587</v>
      </c>
      <c r="M15" s="312"/>
      <c r="N15" s="312" t="s">
        <v>589</v>
      </c>
      <c r="O15" s="306">
        <v>25.58185185185185</v>
      </c>
      <c r="P15" s="313">
        <v>6.21813725490196</v>
      </c>
      <c r="Q15" s="306">
        <v>3.8183544303797463</v>
      </c>
      <c r="R15" s="313">
        <v>8.3014652014652</v>
      </c>
      <c r="S15" s="313">
        <v>3.03927203065134</v>
      </c>
      <c r="T15" s="313">
        <v>11.34073723211654</v>
      </c>
      <c r="U15" s="314">
        <v>170.0</v>
      </c>
      <c r="V15" s="309">
        <v>171.0</v>
      </c>
      <c r="W15" s="314">
        <v>35.5</v>
      </c>
      <c r="X15" s="314">
        <v>26.0</v>
      </c>
      <c r="Y15" s="314">
        <v>40.6572222</v>
      </c>
      <c r="Z15" s="314">
        <v>91.0</v>
      </c>
      <c r="AA15" s="309">
        <v>90.0</v>
      </c>
      <c r="AB15" s="308">
        <v>59.5</v>
      </c>
      <c r="AC15" s="314">
        <v>44.0</v>
      </c>
      <c r="AD15" s="314">
        <v>52.8205555</v>
      </c>
      <c r="AE15" s="314"/>
      <c r="AF15" s="308" t="s">
        <v>695</v>
      </c>
      <c r="AG15" s="314" t="s">
        <v>86</v>
      </c>
      <c r="AH15" s="312" t="s">
        <v>696</v>
      </c>
      <c r="AI15" s="312" t="s">
        <v>696</v>
      </c>
      <c r="AJ15" s="312" t="s">
        <v>86</v>
      </c>
      <c r="AK15" s="312" t="s">
        <v>696</v>
      </c>
      <c r="AL15" s="316">
        <f>(O9+O10+O11+O12+O15)/5</f>
        <v>26.58287645</v>
      </c>
    </row>
    <row r="16" ht="16.5" customHeight="1">
      <c r="A16" s="304">
        <v>3802.0</v>
      </c>
      <c r="B16" s="305" t="s">
        <v>690</v>
      </c>
      <c r="C16" s="305" t="s">
        <v>691</v>
      </c>
      <c r="D16" s="305" t="s">
        <v>692</v>
      </c>
      <c r="E16" s="305" t="s">
        <v>693</v>
      </c>
      <c r="F16" s="305" t="s">
        <v>591</v>
      </c>
      <c r="G16" s="305" t="s">
        <v>585</v>
      </c>
      <c r="H16" s="305" t="s">
        <v>90</v>
      </c>
      <c r="I16" s="305" t="s">
        <v>586</v>
      </c>
      <c r="J16" s="305" t="s">
        <v>694</v>
      </c>
      <c r="K16" s="305" t="s">
        <v>587</v>
      </c>
      <c r="L16" s="305" t="s">
        <v>587</v>
      </c>
      <c r="M16" s="305"/>
      <c r="N16" s="305" t="s">
        <v>589</v>
      </c>
      <c r="O16" s="306">
        <v>23.245180722891565</v>
      </c>
      <c r="P16" s="307">
        <v>4.394069529652352</v>
      </c>
      <c r="Q16" s="306">
        <v>4.461458333333334</v>
      </c>
      <c r="R16" s="307">
        <v>4.3291164658634536</v>
      </c>
      <c r="S16" s="307">
        <v>4.227032520325202</v>
      </c>
      <c r="T16" s="307">
        <v>8.556148986188655</v>
      </c>
      <c r="U16" s="308">
        <v>95.0</v>
      </c>
      <c r="V16" s="309">
        <v>162.0</v>
      </c>
      <c r="W16" s="308">
        <v>27.0</v>
      </c>
      <c r="X16" s="308">
        <v>23.0</v>
      </c>
      <c r="Y16" s="308">
        <v>50.3025</v>
      </c>
      <c r="Z16" s="308">
        <v>56.0</v>
      </c>
      <c r="AA16" s="309">
        <v>83.0</v>
      </c>
      <c r="AB16" s="308">
        <v>31.5</v>
      </c>
      <c r="AC16" s="308">
        <v>36.25</v>
      </c>
      <c r="AD16" s="308">
        <v>57.2594444</v>
      </c>
      <c r="AE16" s="308"/>
      <c r="AF16" s="308" t="s">
        <v>695</v>
      </c>
      <c r="AG16" s="308" t="s">
        <v>86</v>
      </c>
      <c r="AH16" s="305" t="s">
        <v>696</v>
      </c>
      <c r="AI16" s="305" t="s">
        <v>696</v>
      </c>
      <c r="AJ16" s="305" t="s">
        <v>86</v>
      </c>
      <c r="AK16" s="305" t="s">
        <v>696</v>
      </c>
      <c r="AL16" s="310"/>
    </row>
    <row r="17" ht="16.5" customHeight="1">
      <c r="A17" s="311">
        <v>3802.0</v>
      </c>
      <c r="B17" s="312" t="s">
        <v>697</v>
      </c>
      <c r="C17" s="312" t="s">
        <v>691</v>
      </c>
      <c r="D17" s="312" t="s">
        <v>692</v>
      </c>
      <c r="E17" s="312" t="s">
        <v>693</v>
      </c>
      <c r="F17" s="312" t="s">
        <v>591</v>
      </c>
      <c r="G17" s="312" t="s">
        <v>585</v>
      </c>
      <c r="H17" s="312" t="s">
        <v>90</v>
      </c>
      <c r="I17" s="312" t="s">
        <v>586</v>
      </c>
      <c r="J17" s="312" t="s">
        <v>694</v>
      </c>
      <c r="K17" s="312" t="s">
        <v>587</v>
      </c>
      <c r="L17" s="312" t="s">
        <v>587</v>
      </c>
      <c r="M17" s="312"/>
      <c r="N17" s="312" t="s">
        <v>589</v>
      </c>
      <c r="O17" s="306">
        <v>24.90082508250825</v>
      </c>
      <c r="P17" s="313">
        <v>5.778787878787878</v>
      </c>
      <c r="Q17" s="306">
        <v>5.351162790697674</v>
      </c>
      <c r="R17" s="313">
        <v>6.142904290429041</v>
      </c>
      <c r="S17" s="313">
        <v>3.8254125412541247</v>
      </c>
      <c r="T17" s="313">
        <v>9.968316831683167</v>
      </c>
      <c r="U17" s="314">
        <v>99.0</v>
      </c>
      <c r="V17" s="309">
        <v>191.0</v>
      </c>
      <c r="W17" s="314">
        <v>28.0</v>
      </c>
      <c r="X17" s="314">
        <v>26.5</v>
      </c>
      <c r="Y17" s="314">
        <v>43.5286111</v>
      </c>
      <c r="Z17" s="314">
        <v>51.0</v>
      </c>
      <c r="AA17" s="309">
        <v>99.0</v>
      </c>
      <c r="AB17" s="314">
        <v>35.5</v>
      </c>
      <c r="AC17" s="314">
        <v>42.5</v>
      </c>
      <c r="AD17" s="314">
        <v>67.6008333</v>
      </c>
      <c r="AE17" s="314"/>
      <c r="AF17" s="314" t="s">
        <v>695</v>
      </c>
      <c r="AG17" s="314" t="s">
        <v>86</v>
      </c>
      <c r="AH17" s="312" t="s">
        <v>696</v>
      </c>
      <c r="AI17" s="312" t="s">
        <v>696</v>
      </c>
      <c r="AJ17" s="312" t="s">
        <v>86</v>
      </c>
      <c r="AK17" s="312" t="s">
        <v>696</v>
      </c>
      <c r="AL17" s="315"/>
    </row>
    <row r="18" ht="16.5" customHeight="1">
      <c r="A18" s="304">
        <v>3802.0</v>
      </c>
      <c r="B18" s="305" t="s">
        <v>698</v>
      </c>
      <c r="C18" s="305" t="s">
        <v>691</v>
      </c>
      <c r="D18" s="305" t="s">
        <v>692</v>
      </c>
      <c r="E18" s="305" t="s">
        <v>693</v>
      </c>
      <c r="F18" s="305" t="s">
        <v>591</v>
      </c>
      <c r="G18" s="305" t="s">
        <v>585</v>
      </c>
      <c r="H18" s="305" t="s">
        <v>90</v>
      </c>
      <c r="I18" s="305" t="s">
        <v>586</v>
      </c>
      <c r="J18" s="305" t="s">
        <v>694</v>
      </c>
      <c r="K18" s="305" t="s">
        <v>587</v>
      </c>
      <c r="L18" s="305" t="s">
        <v>587</v>
      </c>
      <c r="M18" s="305"/>
      <c r="N18" s="305" t="s">
        <v>589</v>
      </c>
      <c r="O18" s="306">
        <v>30.42517361111111</v>
      </c>
      <c r="P18" s="307">
        <v>9.04412331406551</v>
      </c>
      <c r="Q18" s="306">
        <v>7.495394736842106</v>
      </c>
      <c r="R18" s="307">
        <v>10.257560137457043</v>
      </c>
      <c r="S18" s="307">
        <v>4.831737588652482</v>
      </c>
      <c r="T18" s="307">
        <v>15.089297726109526</v>
      </c>
      <c r="U18" s="308">
        <v>107.0</v>
      </c>
      <c r="V18" s="309">
        <v>176.0</v>
      </c>
      <c r="W18" s="308">
        <v>29.5</v>
      </c>
      <c r="X18" s="308">
        <v>26.0</v>
      </c>
      <c r="Y18" s="308">
        <v>47.7488888</v>
      </c>
      <c r="Z18" s="308">
        <v>58.0</v>
      </c>
      <c r="AA18" s="309">
        <v>96.0</v>
      </c>
      <c r="AB18" s="308">
        <v>33.5</v>
      </c>
      <c r="AC18" s="308">
        <v>42.25</v>
      </c>
      <c r="AD18" s="308">
        <v>58.0330555</v>
      </c>
      <c r="AE18" s="308"/>
      <c r="AF18" s="308" t="s">
        <v>695</v>
      </c>
      <c r="AG18" s="308" t="s">
        <v>86</v>
      </c>
      <c r="AH18" s="305" t="s">
        <v>696</v>
      </c>
      <c r="AI18" s="305" t="s">
        <v>696</v>
      </c>
      <c r="AJ18" s="305" t="s">
        <v>86</v>
      </c>
      <c r="AK18" s="305" t="s">
        <v>696</v>
      </c>
      <c r="AL18" s="310"/>
    </row>
    <row r="19" ht="16.5" customHeight="1">
      <c r="A19" s="311">
        <v>3802.0</v>
      </c>
      <c r="B19" s="312" t="s">
        <v>699</v>
      </c>
      <c r="C19" s="312" t="s">
        <v>691</v>
      </c>
      <c r="D19" s="312" t="s">
        <v>692</v>
      </c>
      <c r="E19" s="312" t="s">
        <v>693</v>
      </c>
      <c r="F19" s="312" t="s">
        <v>591</v>
      </c>
      <c r="G19" s="312" t="s">
        <v>585</v>
      </c>
      <c r="H19" s="312" t="s">
        <v>90</v>
      </c>
      <c r="I19" s="312" t="s">
        <v>586</v>
      </c>
      <c r="J19" s="312" t="s">
        <v>694</v>
      </c>
      <c r="K19" s="312" t="s">
        <v>587</v>
      </c>
      <c r="L19" s="312" t="s">
        <v>587</v>
      </c>
      <c r="M19" s="312"/>
      <c r="N19" s="312" t="s">
        <v>589</v>
      </c>
      <c r="O19" s="306">
        <v>46.20654761904762</v>
      </c>
      <c r="P19" s="313">
        <v>21.446893939393938</v>
      </c>
      <c r="Q19" s="306">
        <v>15.485833333333334</v>
      </c>
      <c r="R19" s="313">
        <v>24.853214285714284</v>
      </c>
      <c r="S19" s="313">
        <v>6.094047619047618</v>
      </c>
      <c r="T19" s="313">
        <v>30.947261904761902</v>
      </c>
      <c r="U19" s="314">
        <v>133.0</v>
      </c>
      <c r="V19" s="309">
        <v>216.0</v>
      </c>
      <c r="W19" s="314">
        <v>31.0</v>
      </c>
      <c r="X19" s="314">
        <v>30.5</v>
      </c>
      <c r="Y19" s="314">
        <v>49.9947222</v>
      </c>
      <c r="Z19" s="314">
        <v>72.0</v>
      </c>
      <c r="AA19" s="309">
        <v>139.0</v>
      </c>
      <c r="AB19" s="314">
        <v>39.5</v>
      </c>
      <c r="AC19" s="314">
        <v>54.0</v>
      </c>
      <c r="AD19" s="314">
        <v>76.1716666</v>
      </c>
      <c r="AE19" s="314"/>
      <c r="AF19" s="314" t="s">
        <v>695</v>
      </c>
      <c r="AG19" s="314" t="s">
        <v>86</v>
      </c>
      <c r="AH19" s="312" t="s">
        <v>696</v>
      </c>
      <c r="AI19" s="312" t="s">
        <v>696</v>
      </c>
      <c r="AJ19" s="312" t="s">
        <v>86</v>
      </c>
      <c r="AK19" s="312" t="s">
        <v>696</v>
      </c>
      <c r="AL19" s="316"/>
    </row>
    <row r="20" ht="16.5" hidden="1" customHeight="1">
      <c r="A20" s="304">
        <v>3802.0</v>
      </c>
      <c r="B20" s="305" t="s">
        <v>700</v>
      </c>
      <c r="C20" s="305" t="s">
        <v>691</v>
      </c>
      <c r="D20" s="305" t="s">
        <v>692</v>
      </c>
      <c r="E20" s="305" t="s">
        <v>693</v>
      </c>
      <c r="F20" s="305" t="s">
        <v>591</v>
      </c>
      <c r="G20" s="305" t="s">
        <v>585</v>
      </c>
      <c r="H20" s="305" t="s">
        <v>90</v>
      </c>
      <c r="I20" s="305" t="s">
        <v>586</v>
      </c>
      <c r="J20" s="305" t="s">
        <v>694</v>
      </c>
      <c r="K20" s="305" t="s">
        <v>587</v>
      </c>
      <c r="L20" s="305" t="s">
        <v>587</v>
      </c>
      <c r="M20" s="305"/>
      <c r="N20" s="305" t="s">
        <v>589</v>
      </c>
      <c r="O20" s="306">
        <v>67.54346978557506</v>
      </c>
      <c r="P20" s="307">
        <v>41.64187725631769</v>
      </c>
      <c r="Q20" s="306">
        <v>36.27492063492063</v>
      </c>
      <c r="R20" s="307">
        <v>44.918217054263565</v>
      </c>
      <c r="S20" s="307">
        <v>7.5665692007797265</v>
      </c>
      <c r="T20" s="307">
        <v>52.48478625504329</v>
      </c>
      <c r="U20" s="308">
        <v>190.0</v>
      </c>
      <c r="V20" s="309">
        <v>274.0</v>
      </c>
      <c r="W20" s="308">
        <v>43.5</v>
      </c>
      <c r="X20" s="308">
        <v>39.5</v>
      </c>
      <c r="Y20" s="308">
        <v>72.1461111</v>
      </c>
      <c r="Z20" s="308">
        <v>98.0</v>
      </c>
      <c r="AA20" s="309">
        <v>170.0</v>
      </c>
      <c r="AB20" s="308">
        <v>48.0</v>
      </c>
      <c r="AC20" s="308">
        <v>65.5</v>
      </c>
      <c r="AD20" s="308">
        <v>88.7863888</v>
      </c>
      <c r="AE20" s="308"/>
      <c r="AF20" s="308" t="s">
        <v>695</v>
      </c>
      <c r="AG20" s="308" t="s">
        <v>86</v>
      </c>
      <c r="AH20" s="305" t="s">
        <v>696</v>
      </c>
      <c r="AI20" s="305" t="s">
        <v>696</v>
      </c>
      <c r="AJ20" s="305" t="s">
        <v>86</v>
      </c>
      <c r="AK20" s="305" t="s">
        <v>696</v>
      </c>
      <c r="AL20" s="310"/>
    </row>
    <row r="21" ht="16.5" hidden="1" customHeight="1">
      <c r="A21" s="311">
        <v>3802.0</v>
      </c>
      <c r="B21" s="312" t="s">
        <v>701</v>
      </c>
      <c r="C21" s="312" t="s">
        <v>691</v>
      </c>
      <c r="D21" s="312" t="s">
        <v>692</v>
      </c>
      <c r="E21" s="312" t="s">
        <v>693</v>
      </c>
      <c r="F21" s="312" t="s">
        <v>591</v>
      </c>
      <c r="G21" s="312" t="s">
        <v>585</v>
      </c>
      <c r="H21" s="312" t="s">
        <v>90</v>
      </c>
      <c r="I21" s="312" t="s">
        <v>586</v>
      </c>
      <c r="J21" s="312" t="s">
        <v>694</v>
      </c>
      <c r="K21" s="312" t="s">
        <v>587</v>
      </c>
      <c r="L21" s="312" t="s">
        <v>587</v>
      </c>
      <c r="M21" s="312"/>
      <c r="N21" s="312" t="s">
        <v>589</v>
      </c>
      <c r="O21" s="306">
        <v>63.54556113902848</v>
      </c>
      <c r="P21" s="313">
        <v>34.49084967320261</v>
      </c>
      <c r="Q21" s="306">
        <v>29.640952380952378</v>
      </c>
      <c r="R21" s="313">
        <v>37.024378109452734</v>
      </c>
      <c r="S21" s="313">
        <v>9.664890016920474</v>
      </c>
      <c r="T21" s="313">
        <v>46.68926812637321</v>
      </c>
      <c r="U21" s="314">
        <v>183.0</v>
      </c>
      <c r="V21" s="309">
        <v>302.0</v>
      </c>
      <c r="W21" s="314">
        <v>44.0</v>
      </c>
      <c r="X21" s="314">
        <v>40.5</v>
      </c>
      <c r="Y21" s="314">
        <v>77.2327777</v>
      </c>
      <c r="Z21" s="314">
        <v>101.0</v>
      </c>
      <c r="AA21" s="309">
        <v>198.0</v>
      </c>
      <c r="AB21" s="314">
        <v>31.0</v>
      </c>
      <c r="AC21" s="314">
        <v>73.25</v>
      </c>
      <c r="AD21" s="314">
        <v>69.3036111</v>
      </c>
      <c r="AE21" s="314"/>
      <c r="AF21" s="314" t="s">
        <v>695</v>
      </c>
      <c r="AG21" s="314" t="s">
        <v>86</v>
      </c>
      <c r="AH21" s="312" t="s">
        <v>696</v>
      </c>
      <c r="AI21" s="312" t="s">
        <v>696</v>
      </c>
      <c r="AJ21" s="312" t="s">
        <v>86</v>
      </c>
      <c r="AK21" s="312" t="s">
        <v>696</v>
      </c>
      <c r="AL21" s="315"/>
    </row>
    <row r="22" ht="16.5" customHeight="1">
      <c r="A22" s="304">
        <v>3802.0</v>
      </c>
      <c r="B22" s="305" t="s">
        <v>702</v>
      </c>
      <c r="C22" s="305" t="s">
        <v>691</v>
      </c>
      <c r="D22" s="305" t="s">
        <v>692</v>
      </c>
      <c r="E22" s="305" t="s">
        <v>693</v>
      </c>
      <c r="F22" s="305" t="s">
        <v>591</v>
      </c>
      <c r="G22" s="305" t="s">
        <v>585</v>
      </c>
      <c r="H22" s="305" t="s">
        <v>90</v>
      </c>
      <c r="I22" s="305" t="s">
        <v>586</v>
      </c>
      <c r="J22" s="305" t="s">
        <v>694</v>
      </c>
      <c r="K22" s="305" t="s">
        <v>587</v>
      </c>
      <c r="L22" s="305" t="s">
        <v>587</v>
      </c>
      <c r="M22" s="305"/>
      <c r="N22" s="305" t="s">
        <v>589</v>
      </c>
      <c r="O22" s="306">
        <v>48.405518018018014</v>
      </c>
      <c r="P22" s="307">
        <v>20.420921985815603</v>
      </c>
      <c r="Q22" s="306">
        <v>15.642911877394633</v>
      </c>
      <c r="R22" s="307">
        <v>23.229617117117115</v>
      </c>
      <c r="S22" s="307">
        <v>8.92725225225225</v>
      </c>
      <c r="T22" s="307">
        <v>32.15686936936937</v>
      </c>
      <c r="U22" s="308">
        <v>131.0</v>
      </c>
      <c r="V22" s="308">
        <v>238.0</v>
      </c>
      <c r="W22" s="308">
        <v>30.0</v>
      </c>
      <c r="X22" s="308">
        <v>34.25</v>
      </c>
      <c r="Y22" s="308">
        <v>63.0819444</v>
      </c>
      <c r="Z22" s="308">
        <v>70.0</v>
      </c>
      <c r="AA22" s="308">
        <v>148.0</v>
      </c>
      <c r="AB22" s="308">
        <v>35.5</v>
      </c>
      <c r="AC22" s="308">
        <v>56.25</v>
      </c>
      <c r="AD22" s="308">
        <v>58.2811111</v>
      </c>
      <c r="AE22" s="308"/>
      <c r="AF22" s="308" t="s">
        <v>695</v>
      </c>
      <c r="AG22" s="308" t="s">
        <v>86</v>
      </c>
      <c r="AH22" s="305" t="s">
        <v>696</v>
      </c>
      <c r="AI22" s="305" t="s">
        <v>696</v>
      </c>
      <c r="AJ22" s="305" t="s">
        <v>86</v>
      </c>
      <c r="AK22" s="305" t="s">
        <v>696</v>
      </c>
      <c r="AL22" s="316">
        <f>(O16+O17+O18+O19+O22)/5</f>
        <v>34.63664901</v>
      </c>
    </row>
    <row r="23" ht="16.5" customHeight="1">
      <c r="A23" s="311">
        <v>3882.0</v>
      </c>
      <c r="B23" s="312" t="s">
        <v>690</v>
      </c>
      <c r="C23" s="312" t="s">
        <v>691</v>
      </c>
      <c r="D23" s="312" t="s">
        <v>692</v>
      </c>
      <c r="E23" s="312" t="s">
        <v>693</v>
      </c>
      <c r="F23" s="312" t="s">
        <v>592</v>
      </c>
      <c r="G23" s="312" t="s">
        <v>585</v>
      </c>
      <c r="H23" s="312" t="s">
        <v>90</v>
      </c>
      <c r="I23" s="312" t="s">
        <v>586</v>
      </c>
      <c r="J23" s="312" t="s">
        <v>694</v>
      </c>
      <c r="K23" s="312" t="s">
        <v>587</v>
      </c>
      <c r="L23" s="312" t="s">
        <v>587</v>
      </c>
      <c r="M23" s="312"/>
      <c r="N23" s="312" t="s">
        <v>589</v>
      </c>
      <c r="O23" s="306">
        <v>29.720098039215685</v>
      </c>
      <c r="P23" s="313">
        <v>8.051360544217687</v>
      </c>
      <c r="Q23" s="306">
        <v>6.362222222222222</v>
      </c>
      <c r="R23" s="313">
        <v>8.796568627450979</v>
      </c>
      <c r="S23" s="313">
        <v>5.07121212121212</v>
      </c>
      <c r="T23" s="313">
        <v>13.867780748663101</v>
      </c>
      <c r="U23" s="314">
        <v>58.0</v>
      </c>
      <c r="V23" s="309">
        <v>48.0</v>
      </c>
      <c r="W23" s="314"/>
      <c r="X23" s="314">
        <v>19.75</v>
      </c>
      <c r="Y23" s="309">
        <v>18.6566666</v>
      </c>
      <c r="Z23" s="314">
        <v>33.0</v>
      </c>
      <c r="AA23" s="309">
        <v>34.0</v>
      </c>
      <c r="AB23" s="314">
        <v>25.5</v>
      </c>
      <c r="AC23" s="314">
        <v>27.75</v>
      </c>
      <c r="AD23" s="314">
        <v>17.9666666</v>
      </c>
      <c r="AE23" s="314"/>
      <c r="AF23" s="314" t="s">
        <v>695</v>
      </c>
      <c r="AG23" s="314" t="s">
        <v>86</v>
      </c>
      <c r="AH23" s="312" t="s">
        <v>696</v>
      </c>
      <c r="AI23" s="312" t="s">
        <v>696</v>
      </c>
      <c r="AJ23" s="312" t="s">
        <v>86</v>
      </c>
      <c r="AK23" s="312" t="s">
        <v>696</v>
      </c>
      <c r="AL23" s="315"/>
    </row>
    <row r="24" ht="16.5" customHeight="1">
      <c r="A24" s="304">
        <v>3882.0</v>
      </c>
      <c r="B24" s="305" t="s">
        <v>697</v>
      </c>
      <c r="C24" s="305" t="s">
        <v>691</v>
      </c>
      <c r="D24" s="305" t="s">
        <v>692</v>
      </c>
      <c r="E24" s="305" t="s">
        <v>693</v>
      </c>
      <c r="F24" s="305" t="s">
        <v>592</v>
      </c>
      <c r="G24" s="305" t="s">
        <v>585</v>
      </c>
      <c r="H24" s="305" t="s">
        <v>90</v>
      </c>
      <c r="I24" s="305" t="s">
        <v>586</v>
      </c>
      <c r="J24" s="305" t="s">
        <v>694</v>
      </c>
      <c r="K24" s="305" t="s">
        <v>587</v>
      </c>
      <c r="L24" s="305" t="s">
        <v>587</v>
      </c>
      <c r="M24" s="305"/>
      <c r="N24" s="305" t="s">
        <v>589</v>
      </c>
      <c r="O24" s="306">
        <v>21.61287878787879</v>
      </c>
      <c r="P24" s="307">
        <v>4.562698412698412</v>
      </c>
      <c r="Q24" s="306">
        <v>5.9275</v>
      </c>
      <c r="R24" s="307">
        <v>3.321969696969697</v>
      </c>
      <c r="S24" s="307">
        <v>2.7772727272727264</v>
      </c>
      <c r="T24" s="307">
        <v>6.099242424242423</v>
      </c>
      <c r="U24" s="308">
        <v>65.0</v>
      </c>
      <c r="V24" s="309">
        <v>43.0</v>
      </c>
      <c r="W24" s="308"/>
      <c r="X24" s="308">
        <v>25.5</v>
      </c>
      <c r="Y24" s="309">
        <v>15.5702777</v>
      </c>
      <c r="Z24" s="308">
        <v>32.0</v>
      </c>
      <c r="AA24" s="309">
        <v>22.0</v>
      </c>
      <c r="AB24" s="308">
        <v>32.0</v>
      </c>
      <c r="AC24" s="308">
        <v>22.75</v>
      </c>
      <c r="AD24" s="308">
        <v>27.0702777</v>
      </c>
      <c r="AE24" s="308"/>
      <c r="AF24" s="308" t="s">
        <v>695</v>
      </c>
      <c r="AG24" s="308" t="s">
        <v>86</v>
      </c>
      <c r="AH24" s="305" t="s">
        <v>696</v>
      </c>
      <c r="AI24" s="305" t="s">
        <v>696</v>
      </c>
      <c r="AJ24" s="305" t="s">
        <v>86</v>
      </c>
      <c r="AK24" s="305" t="s">
        <v>696</v>
      </c>
      <c r="AL24" s="310"/>
    </row>
    <row r="25" ht="16.5" customHeight="1">
      <c r="A25" s="311">
        <v>3882.0</v>
      </c>
      <c r="B25" s="312" t="s">
        <v>698</v>
      </c>
      <c r="C25" s="312" t="s">
        <v>691</v>
      </c>
      <c r="D25" s="312" t="s">
        <v>692</v>
      </c>
      <c r="E25" s="312" t="s">
        <v>693</v>
      </c>
      <c r="F25" s="312" t="s">
        <v>592</v>
      </c>
      <c r="G25" s="312" t="s">
        <v>585</v>
      </c>
      <c r="H25" s="312" t="s">
        <v>90</v>
      </c>
      <c r="I25" s="312" t="s">
        <v>586</v>
      </c>
      <c r="J25" s="312" t="s">
        <v>694</v>
      </c>
      <c r="K25" s="312" t="s">
        <v>587</v>
      </c>
      <c r="L25" s="312" t="s">
        <v>587</v>
      </c>
      <c r="M25" s="312"/>
      <c r="N25" s="312" t="s">
        <v>589</v>
      </c>
      <c r="O25" s="306">
        <v>27.344444444444445</v>
      </c>
      <c r="P25" s="313">
        <v>4.5857142857142845</v>
      </c>
      <c r="Q25" s="306">
        <v>2.174074074074073</v>
      </c>
      <c r="R25" s="313">
        <v>6.394444444444443</v>
      </c>
      <c r="S25" s="313">
        <v>6.111805555555555</v>
      </c>
      <c r="T25" s="313">
        <v>12.506249999999998</v>
      </c>
      <c r="U25" s="314">
        <v>57.0</v>
      </c>
      <c r="V25" s="309">
        <v>43.0</v>
      </c>
      <c r="W25" s="314"/>
      <c r="X25" s="314">
        <v>24.5</v>
      </c>
      <c r="Y25" s="309">
        <v>22.6558333</v>
      </c>
      <c r="Z25" s="314">
        <v>37.0</v>
      </c>
      <c r="AA25" s="309">
        <v>24.0</v>
      </c>
      <c r="AB25" s="314">
        <v>27.5</v>
      </c>
      <c r="AC25" s="314">
        <v>24.0</v>
      </c>
      <c r="AD25" s="314">
        <v>24.6469444</v>
      </c>
      <c r="AE25" s="314"/>
      <c r="AF25" s="314" t="s">
        <v>695</v>
      </c>
      <c r="AG25" s="314" t="s">
        <v>86</v>
      </c>
      <c r="AH25" s="312" t="s">
        <v>696</v>
      </c>
      <c r="AI25" s="312" t="s">
        <v>696</v>
      </c>
      <c r="AJ25" s="312" t="s">
        <v>86</v>
      </c>
      <c r="AK25" s="312" t="s">
        <v>696</v>
      </c>
      <c r="AL25" s="315"/>
    </row>
    <row r="26" ht="16.5" customHeight="1">
      <c r="A26" s="304">
        <v>3882.0</v>
      </c>
      <c r="B26" s="305" t="s">
        <v>699</v>
      </c>
      <c r="C26" s="305" t="s">
        <v>691</v>
      </c>
      <c r="D26" s="305" t="s">
        <v>692</v>
      </c>
      <c r="E26" s="305" t="s">
        <v>693</v>
      </c>
      <c r="F26" s="305" t="s">
        <v>592</v>
      </c>
      <c r="G26" s="305" t="s">
        <v>585</v>
      </c>
      <c r="H26" s="305" t="s">
        <v>90</v>
      </c>
      <c r="I26" s="305" t="s">
        <v>586</v>
      </c>
      <c r="J26" s="305" t="s">
        <v>694</v>
      </c>
      <c r="K26" s="305" t="s">
        <v>587</v>
      </c>
      <c r="L26" s="305" t="s">
        <v>587</v>
      </c>
      <c r="M26" s="305"/>
      <c r="N26" s="305" t="s">
        <v>589</v>
      </c>
      <c r="O26" s="306">
        <v>23.91060606060606</v>
      </c>
      <c r="P26" s="307">
        <v>4.23450704225352</v>
      </c>
      <c r="Q26" s="306">
        <v>2.344871794871793</v>
      </c>
      <c r="R26" s="307">
        <v>5.326296296296295</v>
      </c>
      <c r="S26" s="307">
        <v>6.086991869918698</v>
      </c>
      <c r="T26" s="307">
        <v>11.413288166214993</v>
      </c>
      <c r="U26" s="308">
        <v>65.0</v>
      </c>
      <c r="V26" s="309">
        <v>70.0</v>
      </c>
      <c r="W26" s="308"/>
      <c r="X26" s="308">
        <v>23.75</v>
      </c>
      <c r="Y26" s="309">
        <v>20.7133333</v>
      </c>
      <c r="Z26" s="308">
        <v>37.0</v>
      </c>
      <c r="AA26" s="309">
        <v>44.0</v>
      </c>
      <c r="AB26" s="308">
        <v>39.0</v>
      </c>
      <c r="AC26" s="308">
        <v>29.25</v>
      </c>
      <c r="AD26" s="308">
        <v>33.6638888</v>
      </c>
      <c r="AE26" s="308"/>
      <c r="AF26" s="308" t="s">
        <v>695</v>
      </c>
      <c r="AG26" s="308" t="s">
        <v>86</v>
      </c>
      <c r="AH26" s="305" t="s">
        <v>696</v>
      </c>
      <c r="AI26" s="305" t="s">
        <v>696</v>
      </c>
      <c r="AJ26" s="305" t="s">
        <v>86</v>
      </c>
      <c r="AK26" s="305" t="s">
        <v>696</v>
      </c>
      <c r="AL26" s="310"/>
    </row>
    <row r="27" ht="16.5" hidden="1" customHeight="1">
      <c r="A27" s="311">
        <v>3882.0</v>
      </c>
      <c r="B27" s="312" t="s">
        <v>700</v>
      </c>
      <c r="C27" s="312" t="s">
        <v>691</v>
      </c>
      <c r="D27" s="312" t="s">
        <v>692</v>
      </c>
      <c r="E27" s="312" t="s">
        <v>693</v>
      </c>
      <c r="F27" s="312" t="s">
        <v>592</v>
      </c>
      <c r="G27" s="312" t="s">
        <v>585</v>
      </c>
      <c r="H27" s="312" t="s">
        <v>90</v>
      </c>
      <c r="I27" s="312" t="s">
        <v>586</v>
      </c>
      <c r="J27" s="312" t="s">
        <v>694</v>
      </c>
      <c r="K27" s="312" t="s">
        <v>587</v>
      </c>
      <c r="L27" s="312" t="s">
        <v>587</v>
      </c>
      <c r="M27" s="312"/>
      <c r="N27" s="312" t="s">
        <v>589</v>
      </c>
      <c r="O27" s="306">
        <v>28.91025641025641</v>
      </c>
      <c r="P27" s="313">
        <v>5.71860465116279</v>
      </c>
      <c r="Q27" s="306">
        <v>3.575</v>
      </c>
      <c r="R27" s="313">
        <v>8.18375</v>
      </c>
      <c r="S27" s="313">
        <v>5.538738738738738</v>
      </c>
      <c r="T27" s="313">
        <v>13.722488738738738</v>
      </c>
      <c r="U27" s="314">
        <v>84.0</v>
      </c>
      <c r="V27" s="309">
        <v>85.0</v>
      </c>
      <c r="W27" s="314"/>
      <c r="X27" s="314">
        <v>32.5</v>
      </c>
      <c r="Y27" s="309">
        <v>27.0994444</v>
      </c>
      <c r="Z27" s="314">
        <v>43.0</v>
      </c>
      <c r="AA27" s="309">
        <v>38.0</v>
      </c>
      <c r="AB27" s="314">
        <v>40.5</v>
      </c>
      <c r="AC27" s="314">
        <v>32.0</v>
      </c>
      <c r="AD27" s="314">
        <v>44.6319444</v>
      </c>
      <c r="AE27" s="314"/>
      <c r="AF27" s="314" t="s">
        <v>695</v>
      </c>
      <c r="AG27" s="314" t="s">
        <v>86</v>
      </c>
      <c r="AH27" s="312" t="s">
        <v>696</v>
      </c>
      <c r="AI27" s="312" t="s">
        <v>696</v>
      </c>
      <c r="AJ27" s="312" t="s">
        <v>86</v>
      </c>
      <c r="AK27" s="312" t="s">
        <v>696</v>
      </c>
      <c r="AL27" s="315"/>
    </row>
    <row r="28" ht="16.5" hidden="1" customHeight="1">
      <c r="A28" s="304">
        <v>3882.0</v>
      </c>
      <c r="B28" s="305" t="s">
        <v>701</v>
      </c>
      <c r="C28" s="305" t="s">
        <v>691</v>
      </c>
      <c r="D28" s="305" t="s">
        <v>692</v>
      </c>
      <c r="E28" s="305" t="s">
        <v>693</v>
      </c>
      <c r="F28" s="305" t="s">
        <v>592</v>
      </c>
      <c r="G28" s="305" t="s">
        <v>585</v>
      </c>
      <c r="H28" s="305" t="s">
        <v>90</v>
      </c>
      <c r="I28" s="305" t="s">
        <v>586</v>
      </c>
      <c r="J28" s="305" t="s">
        <v>694</v>
      </c>
      <c r="K28" s="305" t="s">
        <v>587</v>
      </c>
      <c r="L28" s="305" t="s">
        <v>587</v>
      </c>
      <c r="M28" s="305"/>
      <c r="N28" s="305" t="s">
        <v>589</v>
      </c>
      <c r="O28" s="306">
        <v>27.256730769230767</v>
      </c>
      <c r="P28" s="307">
        <v>6.11496212121212</v>
      </c>
      <c r="Q28" s="306">
        <v>3.32361111111111</v>
      </c>
      <c r="R28" s="307">
        <v>8.047435897435896</v>
      </c>
      <c r="S28" s="307">
        <v>3.1526666666666663</v>
      </c>
      <c r="T28" s="307">
        <v>11.200102564102563</v>
      </c>
      <c r="U28" s="308">
        <v>92.0</v>
      </c>
      <c r="V28" s="309">
        <v>91.0</v>
      </c>
      <c r="W28" s="308"/>
      <c r="X28" s="308">
        <v>42.25</v>
      </c>
      <c r="Y28" s="309">
        <v>30.9275</v>
      </c>
      <c r="Z28" s="308">
        <v>44.0</v>
      </c>
      <c r="AA28" s="309">
        <v>52.0</v>
      </c>
      <c r="AB28" s="308">
        <v>34.5</v>
      </c>
      <c r="AC28" s="308">
        <v>38.75</v>
      </c>
      <c r="AD28" s="308">
        <v>38.6797222</v>
      </c>
      <c r="AE28" s="308"/>
      <c r="AF28" s="308" t="s">
        <v>695</v>
      </c>
      <c r="AG28" s="308" t="s">
        <v>86</v>
      </c>
      <c r="AH28" s="305" t="s">
        <v>696</v>
      </c>
      <c r="AI28" s="305" t="s">
        <v>696</v>
      </c>
      <c r="AJ28" s="305" t="s">
        <v>86</v>
      </c>
      <c r="AK28" s="305" t="s">
        <v>696</v>
      </c>
      <c r="AL28" s="310"/>
    </row>
    <row r="29" ht="16.5" customHeight="1">
      <c r="A29" s="311">
        <v>3882.0</v>
      </c>
      <c r="B29" s="312" t="s">
        <v>702</v>
      </c>
      <c r="C29" s="312" t="s">
        <v>691</v>
      </c>
      <c r="D29" s="312" t="s">
        <v>692</v>
      </c>
      <c r="E29" s="312" t="s">
        <v>693</v>
      </c>
      <c r="F29" s="312" t="s">
        <v>592</v>
      </c>
      <c r="G29" s="312" t="s">
        <v>585</v>
      </c>
      <c r="H29" s="312" t="s">
        <v>90</v>
      </c>
      <c r="I29" s="312" t="s">
        <v>586</v>
      </c>
      <c r="J29" s="312" t="s">
        <v>694</v>
      </c>
      <c r="K29" s="312" t="s">
        <v>587</v>
      </c>
      <c r="L29" s="312" t="s">
        <v>587</v>
      </c>
      <c r="M29" s="312"/>
      <c r="N29" s="312" t="s">
        <v>589</v>
      </c>
      <c r="O29" s="306">
        <v>39.38383838383838</v>
      </c>
      <c r="P29" s="313">
        <v>11.091935483870966</v>
      </c>
      <c r="Q29" s="306">
        <v>4.45919540229885</v>
      </c>
      <c r="R29" s="313">
        <v>16.920707070707067</v>
      </c>
      <c r="S29" s="313">
        <v>4.7390625</v>
      </c>
      <c r="T29" s="313">
        <v>21.65976957070707</v>
      </c>
      <c r="U29" s="314">
        <v>65.0</v>
      </c>
      <c r="V29" s="309">
        <v>61.0</v>
      </c>
      <c r="W29" s="314"/>
      <c r="X29" s="314">
        <v>21.5</v>
      </c>
      <c r="Y29" s="314">
        <v>28.4288888</v>
      </c>
      <c r="Z29" s="314">
        <v>32.0</v>
      </c>
      <c r="AA29" s="309">
        <v>32.0</v>
      </c>
      <c r="AB29" s="308">
        <v>22.5</v>
      </c>
      <c r="AC29" s="314">
        <v>26.25</v>
      </c>
      <c r="AD29" s="314">
        <v>21.8833333</v>
      </c>
      <c r="AE29" s="314"/>
      <c r="AF29" s="308" t="s">
        <v>695</v>
      </c>
      <c r="AG29" s="314" t="s">
        <v>86</v>
      </c>
      <c r="AH29" s="312" t="s">
        <v>696</v>
      </c>
      <c r="AI29" s="312" t="s">
        <v>696</v>
      </c>
      <c r="AJ29" s="312" t="s">
        <v>86</v>
      </c>
      <c r="AK29" s="312" t="s">
        <v>696</v>
      </c>
      <c r="AL29" s="316">
        <f>(O23+O24+O25+O26+O29)/5</f>
        <v>28.39437314</v>
      </c>
    </row>
    <row r="30" ht="16.5" customHeight="1">
      <c r="A30" s="304">
        <v>5161.0</v>
      </c>
      <c r="B30" s="305" t="s">
        <v>690</v>
      </c>
      <c r="C30" s="305" t="s">
        <v>691</v>
      </c>
      <c r="D30" s="305" t="s">
        <v>692</v>
      </c>
      <c r="E30" s="305" t="s">
        <v>693</v>
      </c>
      <c r="F30" s="305" t="s">
        <v>593</v>
      </c>
      <c r="G30" s="305" t="s">
        <v>585</v>
      </c>
      <c r="H30" s="305" t="s">
        <v>90</v>
      </c>
      <c r="I30" s="305" t="s">
        <v>586</v>
      </c>
      <c r="J30" s="305" t="s">
        <v>694</v>
      </c>
      <c r="K30" s="305" t="s">
        <v>587</v>
      </c>
      <c r="L30" s="305" t="s">
        <v>587</v>
      </c>
      <c r="M30" s="305"/>
      <c r="N30" s="305" t="s">
        <v>589</v>
      </c>
      <c r="O30" s="306">
        <v>20.276436781609192</v>
      </c>
      <c r="P30" s="307">
        <v>5.006910569105689</v>
      </c>
      <c r="Q30" s="306">
        <v>4.16875</v>
      </c>
      <c r="R30" s="307">
        <v>5.3537356321839065</v>
      </c>
      <c r="S30" s="307">
        <v>3.3761494252873554</v>
      </c>
      <c r="T30" s="307">
        <v>8.729885057471261</v>
      </c>
      <c r="U30" s="308">
        <v>101.0</v>
      </c>
      <c r="V30" s="309">
        <v>86.0</v>
      </c>
      <c r="W30" s="308">
        <v>31.5</v>
      </c>
      <c r="X30" s="308">
        <v>25.0</v>
      </c>
      <c r="Y30" s="308">
        <v>32.0363888</v>
      </c>
      <c r="Z30" s="308">
        <v>62.0</v>
      </c>
      <c r="AA30" s="309">
        <v>58.0</v>
      </c>
      <c r="AB30" s="308">
        <v>31.0</v>
      </c>
      <c r="AC30" s="308">
        <v>38.0</v>
      </c>
      <c r="AD30" s="308">
        <v>28.3188888</v>
      </c>
      <c r="AE30" s="308"/>
      <c r="AF30" s="308" t="s">
        <v>695</v>
      </c>
      <c r="AG30" s="308" t="s">
        <v>86</v>
      </c>
      <c r="AH30" s="305" t="s">
        <v>696</v>
      </c>
      <c r="AI30" s="305" t="s">
        <v>696</v>
      </c>
      <c r="AJ30" s="305" t="s">
        <v>86</v>
      </c>
      <c r="AK30" s="305" t="s">
        <v>696</v>
      </c>
      <c r="AL30" s="310"/>
    </row>
    <row r="31" ht="16.5" customHeight="1">
      <c r="A31" s="311">
        <v>5161.0</v>
      </c>
      <c r="B31" s="312" t="s">
        <v>697</v>
      </c>
      <c r="C31" s="312" t="s">
        <v>691</v>
      </c>
      <c r="D31" s="312" t="s">
        <v>692</v>
      </c>
      <c r="E31" s="312" t="s">
        <v>693</v>
      </c>
      <c r="F31" s="312" t="s">
        <v>593</v>
      </c>
      <c r="G31" s="312" t="s">
        <v>585</v>
      </c>
      <c r="H31" s="312" t="s">
        <v>90</v>
      </c>
      <c r="I31" s="312" t="s">
        <v>586</v>
      </c>
      <c r="J31" s="312" t="s">
        <v>694</v>
      </c>
      <c r="K31" s="312" t="s">
        <v>587</v>
      </c>
      <c r="L31" s="312" t="s">
        <v>587</v>
      </c>
      <c r="M31" s="312"/>
      <c r="N31" s="312" t="s">
        <v>589</v>
      </c>
      <c r="O31" s="306">
        <v>22.538888888888888</v>
      </c>
      <c r="P31" s="313">
        <v>6.12588996763754</v>
      </c>
      <c r="Q31" s="306">
        <v>5.894573643410851</v>
      </c>
      <c r="R31" s="313">
        <v>6.291666666666666</v>
      </c>
      <c r="S31" s="313">
        <v>4.581321839080458</v>
      </c>
      <c r="T31" s="313">
        <v>10.872988505747125</v>
      </c>
      <c r="U31" s="314">
        <v>98.0</v>
      </c>
      <c r="V31" s="309">
        <v>107.0</v>
      </c>
      <c r="W31" s="314">
        <v>34.5</v>
      </c>
      <c r="X31" s="314">
        <v>26.25</v>
      </c>
      <c r="Y31" s="314">
        <v>30.9744444</v>
      </c>
      <c r="Z31" s="314">
        <v>53.0</v>
      </c>
      <c r="AA31" s="309">
        <v>60.0</v>
      </c>
      <c r="AB31" s="314">
        <v>30.0</v>
      </c>
      <c r="AC31" s="314">
        <v>36.25</v>
      </c>
      <c r="AD31" s="314">
        <v>27.7397222</v>
      </c>
      <c r="AE31" s="314"/>
      <c r="AF31" s="314" t="s">
        <v>695</v>
      </c>
      <c r="AG31" s="314" t="s">
        <v>86</v>
      </c>
      <c r="AH31" s="312" t="s">
        <v>696</v>
      </c>
      <c r="AI31" s="312" t="s">
        <v>696</v>
      </c>
      <c r="AJ31" s="312" t="s">
        <v>86</v>
      </c>
      <c r="AK31" s="312" t="s">
        <v>696</v>
      </c>
      <c r="AL31" s="315"/>
    </row>
    <row r="32" ht="16.5" customHeight="1">
      <c r="A32" s="304">
        <v>5161.0</v>
      </c>
      <c r="B32" s="305" t="s">
        <v>698</v>
      </c>
      <c r="C32" s="305" t="s">
        <v>691</v>
      </c>
      <c r="D32" s="305" t="s">
        <v>692</v>
      </c>
      <c r="E32" s="305" t="s">
        <v>693</v>
      </c>
      <c r="F32" s="305" t="s">
        <v>593</v>
      </c>
      <c r="G32" s="305" t="s">
        <v>585</v>
      </c>
      <c r="H32" s="305" t="s">
        <v>90</v>
      </c>
      <c r="I32" s="305" t="s">
        <v>586</v>
      </c>
      <c r="J32" s="305" t="s">
        <v>694</v>
      </c>
      <c r="K32" s="305" t="s">
        <v>587</v>
      </c>
      <c r="L32" s="305" t="s">
        <v>587</v>
      </c>
      <c r="M32" s="305"/>
      <c r="N32" s="305" t="s">
        <v>589</v>
      </c>
      <c r="O32" s="306">
        <v>24.86048387096774</v>
      </c>
      <c r="P32" s="307">
        <v>4.929611650485437</v>
      </c>
      <c r="Q32" s="306">
        <v>4.074796747967478</v>
      </c>
      <c r="R32" s="307">
        <v>5.494892473118278</v>
      </c>
      <c r="S32" s="307">
        <v>7.235792349726775</v>
      </c>
      <c r="T32" s="307">
        <v>12.730684822845053</v>
      </c>
      <c r="U32" s="308">
        <v>114.0</v>
      </c>
      <c r="V32" s="309">
        <v>104.0</v>
      </c>
      <c r="W32" s="308">
        <v>33.0</v>
      </c>
      <c r="X32" s="308">
        <v>32.0</v>
      </c>
      <c r="Y32" s="308">
        <v>28.9619444</v>
      </c>
      <c r="Z32" s="308">
        <v>65.0</v>
      </c>
      <c r="AA32" s="309">
        <v>61.0</v>
      </c>
      <c r="AB32" s="308">
        <v>32.5</v>
      </c>
      <c r="AC32" s="308">
        <v>43.0</v>
      </c>
      <c r="AD32" s="308">
        <v>32.7841666</v>
      </c>
      <c r="AE32" s="308"/>
      <c r="AF32" s="308" t="s">
        <v>695</v>
      </c>
      <c r="AG32" s="308" t="s">
        <v>86</v>
      </c>
      <c r="AH32" s="305" t="s">
        <v>696</v>
      </c>
      <c r="AI32" s="305" t="s">
        <v>696</v>
      </c>
      <c r="AJ32" s="305" t="s">
        <v>86</v>
      </c>
      <c r="AK32" s="305" t="s">
        <v>696</v>
      </c>
      <c r="AL32" s="310"/>
    </row>
    <row r="33" ht="16.5" customHeight="1">
      <c r="A33" s="311">
        <v>5161.0</v>
      </c>
      <c r="B33" s="312" t="s">
        <v>699</v>
      </c>
      <c r="C33" s="312" t="s">
        <v>691</v>
      </c>
      <c r="D33" s="312" t="s">
        <v>692</v>
      </c>
      <c r="E33" s="312" t="s">
        <v>693</v>
      </c>
      <c r="F33" s="312" t="s">
        <v>593</v>
      </c>
      <c r="G33" s="312" t="s">
        <v>585</v>
      </c>
      <c r="H33" s="312" t="s">
        <v>90</v>
      </c>
      <c r="I33" s="312" t="s">
        <v>586</v>
      </c>
      <c r="J33" s="312" t="s">
        <v>694</v>
      </c>
      <c r="K33" s="312" t="s">
        <v>587</v>
      </c>
      <c r="L33" s="312" t="s">
        <v>587</v>
      </c>
      <c r="M33" s="312"/>
      <c r="N33" s="312" t="s">
        <v>589</v>
      </c>
      <c r="O33" s="306">
        <v>29.506194690265485</v>
      </c>
      <c r="P33" s="313">
        <v>11.067484662576687</v>
      </c>
      <c r="Q33" s="306">
        <v>10.105666666666668</v>
      </c>
      <c r="R33" s="313">
        <v>11.49306784660767</v>
      </c>
      <c r="S33" s="313">
        <v>6.018005952380952</v>
      </c>
      <c r="T33" s="313">
        <v>17.511073798988622</v>
      </c>
      <c r="U33" s="314">
        <v>115.0</v>
      </c>
      <c r="V33" s="309">
        <v>163.0</v>
      </c>
      <c r="W33" s="314">
        <v>33.5</v>
      </c>
      <c r="X33" s="314">
        <v>30.75</v>
      </c>
      <c r="Y33" s="314">
        <v>38.6747222</v>
      </c>
      <c r="Z33" s="314">
        <v>69.0</v>
      </c>
      <c r="AA33" s="309">
        <v>113.0</v>
      </c>
      <c r="AB33" s="308">
        <v>43.0</v>
      </c>
      <c r="AC33" s="314">
        <v>48.75</v>
      </c>
      <c r="AD33" s="314">
        <v>41.0397222</v>
      </c>
      <c r="AE33" s="314"/>
      <c r="AF33" s="308" t="s">
        <v>695</v>
      </c>
      <c r="AG33" s="314" t="s">
        <v>86</v>
      </c>
      <c r="AH33" s="312" t="s">
        <v>696</v>
      </c>
      <c r="AI33" s="312" t="s">
        <v>696</v>
      </c>
      <c r="AJ33" s="312" t="s">
        <v>86</v>
      </c>
      <c r="AK33" s="312" t="s">
        <v>696</v>
      </c>
      <c r="AL33" s="315"/>
    </row>
    <row r="34" ht="16.5" hidden="1" customHeight="1">
      <c r="A34" s="304">
        <v>5161.0</v>
      </c>
      <c r="B34" s="305" t="s">
        <v>700</v>
      </c>
      <c r="C34" s="305" t="s">
        <v>691</v>
      </c>
      <c r="D34" s="305" t="s">
        <v>692</v>
      </c>
      <c r="E34" s="305" t="s">
        <v>693</v>
      </c>
      <c r="F34" s="305" t="s">
        <v>593</v>
      </c>
      <c r="G34" s="305" t="s">
        <v>585</v>
      </c>
      <c r="H34" s="305" t="s">
        <v>90</v>
      </c>
      <c r="I34" s="305" t="s">
        <v>586</v>
      </c>
      <c r="J34" s="305" t="s">
        <v>694</v>
      </c>
      <c r="K34" s="305" t="s">
        <v>587</v>
      </c>
      <c r="L34" s="305" t="s">
        <v>587</v>
      </c>
      <c r="M34" s="305"/>
      <c r="N34" s="305" t="s">
        <v>589</v>
      </c>
      <c r="O34" s="306">
        <v>29.058033573141486</v>
      </c>
      <c r="P34" s="307">
        <v>12.409330143540668</v>
      </c>
      <c r="Q34" s="306">
        <v>8.026666666666667</v>
      </c>
      <c r="R34" s="307">
        <v>14.616426858513186</v>
      </c>
      <c r="S34" s="307">
        <v>5.090310077519378</v>
      </c>
      <c r="T34" s="307">
        <v>19.706736936032566</v>
      </c>
      <c r="U34" s="308">
        <v>190.0</v>
      </c>
      <c r="V34" s="309">
        <v>207.0</v>
      </c>
      <c r="W34" s="308">
        <v>44.5</v>
      </c>
      <c r="X34" s="308">
        <v>40.0</v>
      </c>
      <c r="Y34" s="308">
        <v>52.5183333</v>
      </c>
      <c r="Z34" s="308">
        <v>115.0</v>
      </c>
      <c r="AA34" s="309">
        <v>137.0</v>
      </c>
      <c r="AB34" s="308">
        <v>51.5</v>
      </c>
      <c r="AC34" s="308">
        <v>57.75</v>
      </c>
      <c r="AD34" s="308">
        <v>56.0938888</v>
      </c>
      <c r="AE34" s="308"/>
      <c r="AF34" s="308" t="s">
        <v>695</v>
      </c>
      <c r="AG34" s="308" t="s">
        <v>86</v>
      </c>
      <c r="AH34" s="305" t="s">
        <v>696</v>
      </c>
      <c r="AI34" s="305" t="s">
        <v>696</v>
      </c>
      <c r="AJ34" s="305" t="s">
        <v>86</v>
      </c>
      <c r="AK34" s="305" t="s">
        <v>696</v>
      </c>
      <c r="AL34" s="310"/>
    </row>
    <row r="35" ht="16.5" hidden="1" customHeight="1">
      <c r="A35" s="311">
        <v>5161.0</v>
      </c>
      <c r="B35" s="312" t="s">
        <v>701</v>
      </c>
      <c r="C35" s="312" t="s">
        <v>691</v>
      </c>
      <c r="D35" s="312" t="s">
        <v>692</v>
      </c>
      <c r="E35" s="312" t="s">
        <v>693</v>
      </c>
      <c r="F35" s="312" t="s">
        <v>593</v>
      </c>
      <c r="G35" s="312" t="s">
        <v>585</v>
      </c>
      <c r="H35" s="312" t="s">
        <v>90</v>
      </c>
      <c r="I35" s="312" t="s">
        <v>586</v>
      </c>
      <c r="J35" s="312" t="s">
        <v>694</v>
      </c>
      <c r="K35" s="312" t="s">
        <v>587</v>
      </c>
      <c r="L35" s="312" t="s">
        <v>587</v>
      </c>
      <c r="M35" s="312"/>
      <c r="N35" s="312" t="s">
        <v>589</v>
      </c>
      <c r="O35" s="306">
        <v>24.51455399061033</v>
      </c>
      <c r="P35" s="313">
        <v>5.938350340136053</v>
      </c>
      <c r="Q35" s="306">
        <v>5.2824074074074066</v>
      </c>
      <c r="R35" s="313">
        <v>6.187793427230046</v>
      </c>
      <c r="S35" s="313">
        <v>7.150119904076738</v>
      </c>
      <c r="T35" s="313">
        <v>13.337913331306785</v>
      </c>
      <c r="U35" s="314">
        <v>173.0</v>
      </c>
      <c r="V35" s="314">
        <v>196.0</v>
      </c>
      <c r="W35" s="314">
        <v>45.0</v>
      </c>
      <c r="X35" s="314">
        <v>40.0</v>
      </c>
      <c r="Y35" s="314">
        <v>54.9105555</v>
      </c>
      <c r="Z35" s="314">
        <v>121.0</v>
      </c>
      <c r="AA35" s="314">
        <v>142.0</v>
      </c>
      <c r="AB35" s="314">
        <v>45.0</v>
      </c>
      <c r="AC35" s="314">
        <v>59.0</v>
      </c>
      <c r="AD35" s="314">
        <v>47.05</v>
      </c>
      <c r="AE35" s="314"/>
      <c r="AF35" s="314" t="s">
        <v>695</v>
      </c>
      <c r="AG35" s="314" t="s">
        <v>86</v>
      </c>
      <c r="AH35" s="312" t="s">
        <v>696</v>
      </c>
      <c r="AI35" s="312" t="s">
        <v>696</v>
      </c>
      <c r="AJ35" s="312" t="s">
        <v>86</v>
      </c>
      <c r="AK35" s="312" t="s">
        <v>696</v>
      </c>
      <c r="AL35" s="315"/>
    </row>
    <row r="36" ht="16.5" customHeight="1">
      <c r="A36" s="304">
        <v>5161.0</v>
      </c>
      <c r="B36" s="305" t="s">
        <v>702</v>
      </c>
      <c r="C36" s="305" t="s">
        <v>691</v>
      </c>
      <c r="D36" s="305" t="s">
        <v>692</v>
      </c>
      <c r="E36" s="305" t="s">
        <v>693</v>
      </c>
      <c r="F36" s="305" t="s">
        <v>593</v>
      </c>
      <c r="G36" s="305" t="s">
        <v>585</v>
      </c>
      <c r="H36" s="305" t="s">
        <v>90</v>
      </c>
      <c r="I36" s="305" t="s">
        <v>586</v>
      </c>
      <c r="J36" s="305" t="s">
        <v>694</v>
      </c>
      <c r="K36" s="305" t="s">
        <v>587</v>
      </c>
      <c r="L36" s="305" t="s">
        <v>587</v>
      </c>
      <c r="M36" s="305"/>
      <c r="N36" s="305" t="s">
        <v>589</v>
      </c>
      <c r="O36" s="306">
        <v>22.76681818181818</v>
      </c>
      <c r="P36" s="307">
        <v>5.631422505307855</v>
      </c>
      <c r="Q36" s="306">
        <v>3.7365248226950354</v>
      </c>
      <c r="R36" s="307">
        <v>6.441060606060605</v>
      </c>
      <c r="S36" s="307">
        <v>5.303484848484848</v>
      </c>
      <c r="T36" s="307">
        <v>11.744545454545452</v>
      </c>
      <c r="U36" s="308">
        <v>148.0</v>
      </c>
      <c r="V36" s="309">
        <v>162.0</v>
      </c>
      <c r="W36" s="308">
        <v>37.0</v>
      </c>
      <c r="X36" s="308">
        <v>37.5</v>
      </c>
      <c r="Y36" s="309">
        <v>43.0430555</v>
      </c>
      <c r="Z36" s="308">
        <v>102.0</v>
      </c>
      <c r="AA36" s="309">
        <v>110.0</v>
      </c>
      <c r="AB36" s="308">
        <v>41.0</v>
      </c>
      <c r="AC36" s="308">
        <v>50.25</v>
      </c>
      <c r="AD36" s="308">
        <v>39.9625</v>
      </c>
      <c r="AE36" s="308"/>
      <c r="AF36" s="308" t="s">
        <v>695</v>
      </c>
      <c r="AG36" s="308" t="s">
        <v>86</v>
      </c>
      <c r="AH36" s="305" t="s">
        <v>696</v>
      </c>
      <c r="AI36" s="305" t="s">
        <v>696</v>
      </c>
      <c r="AJ36" s="305" t="s">
        <v>86</v>
      </c>
      <c r="AK36" s="305" t="s">
        <v>696</v>
      </c>
      <c r="AL36" s="316">
        <f>(O30+O31+O32+O33+O36)/5</f>
        <v>23.98976448</v>
      </c>
    </row>
    <row r="37" ht="16.5" customHeight="1">
      <c r="A37" s="311">
        <v>5166.0</v>
      </c>
      <c r="B37" s="312" t="s">
        <v>690</v>
      </c>
      <c r="C37" s="312" t="s">
        <v>691</v>
      </c>
      <c r="D37" s="312" t="s">
        <v>692</v>
      </c>
      <c r="E37" s="312" t="s">
        <v>693</v>
      </c>
      <c r="F37" s="312" t="s">
        <v>591</v>
      </c>
      <c r="G37" s="312" t="s">
        <v>585</v>
      </c>
      <c r="H37" s="312" t="s">
        <v>90</v>
      </c>
      <c r="I37" s="312" t="s">
        <v>586</v>
      </c>
      <c r="J37" s="312" t="s">
        <v>694</v>
      </c>
      <c r="K37" s="312" t="s">
        <v>587</v>
      </c>
      <c r="L37" s="312" t="s">
        <v>587</v>
      </c>
      <c r="M37" s="312"/>
      <c r="N37" s="312" t="s">
        <v>589</v>
      </c>
      <c r="O37" s="306"/>
      <c r="P37" s="313"/>
      <c r="Q37" s="306"/>
      <c r="R37" s="313"/>
      <c r="S37" s="313"/>
      <c r="T37" s="313"/>
      <c r="U37" s="314">
        <v>0.0</v>
      </c>
      <c r="V37" s="314"/>
      <c r="W37" s="314"/>
      <c r="X37" s="314"/>
      <c r="Y37" s="314"/>
      <c r="Z37" s="314">
        <v>0.0</v>
      </c>
      <c r="AA37" s="314"/>
      <c r="AB37" s="314"/>
      <c r="AC37" s="314"/>
      <c r="AD37" s="314"/>
      <c r="AE37" s="314"/>
      <c r="AF37" s="314" t="s">
        <v>695</v>
      </c>
      <c r="AG37" s="314" t="s">
        <v>86</v>
      </c>
      <c r="AH37" s="312" t="s">
        <v>696</v>
      </c>
      <c r="AI37" s="312" t="s">
        <v>696</v>
      </c>
      <c r="AJ37" s="312" t="s">
        <v>86</v>
      </c>
      <c r="AK37" s="312" t="s">
        <v>696</v>
      </c>
      <c r="AL37" s="315"/>
    </row>
    <row r="38" ht="16.5" customHeight="1">
      <c r="A38" s="304">
        <v>5166.0</v>
      </c>
      <c r="B38" s="305" t="s">
        <v>697</v>
      </c>
      <c r="C38" s="305" t="s">
        <v>691</v>
      </c>
      <c r="D38" s="305" t="s">
        <v>692</v>
      </c>
      <c r="E38" s="305" t="s">
        <v>693</v>
      </c>
      <c r="F38" s="305" t="s">
        <v>591</v>
      </c>
      <c r="G38" s="305" t="s">
        <v>585</v>
      </c>
      <c r="H38" s="305" t="s">
        <v>90</v>
      </c>
      <c r="I38" s="305" t="s">
        <v>586</v>
      </c>
      <c r="J38" s="305" t="s">
        <v>694</v>
      </c>
      <c r="K38" s="305" t="s">
        <v>587</v>
      </c>
      <c r="L38" s="305" t="s">
        <v>587</v>
      </c>
      <c r="M38" s="305"/>
      <c r="N38" s="305" t="s">
        <v>589</v>
      </c>
      <c r="O38" s="306"/>
      <c r="P38" s="307"/>
      <c r="Q38" s="306"/>
      <c r="R38" s="307"/>
      <c r="S38" s="307"/>
      <c r="T38" s="307"/>
      <c r="U38" s="308">
        <v>0.0</v>
      </c>
      <c r="V38" s="309"/>
      <c r="W38" s="308"/>
      <c r="X38" s="308"/>
      <c r="Y38" s="308"/>
      <c r="Z38" s="308">
        <v>0.0</v>
      </c>
      <c r="AA38" s="309"/>
      <c r="AB38" s="308"/>
      <c r="AC38" s="308"/>
      <c r="AD38" s="308"/>
      <c r="AE38" s="308"/>
      <c r="AF38" s="308" t="s">
        <v>695</v>
      </c>
      <c r="AG38" s="308" t="s">
        <v>86</v>
      </c>
      <c r="AH38" s="305" t="s">
        <v>696</v>
      </c>
      <c r="AI38" s="305" t="s">
        <v>696</v>
      </c>
      <c r="AJ38" s="305" t="s">
        <v>86</v>
      </c>
      <c r="AK38" s="305" t="s">
        <v>696</v>
      </c>
      <c r="AL38" s="310"/>
    </row>
    <row r="39" ht="16.5" customHeight="1">
      <c r="A39" s="311">
        <v>5166.0</v>
      </c>
      <c r="B39" s="312" t="s">
        <v>698</v>
      </c>
      <c r="C39" s="312" t="s">
        <v>691</v>
      </c>
      <c r="D39" s="312" t="s">
        <v>692</v>
      </c>
      <c r="E39" s="312" t="s">
        <v>693</v>
      </c>
      <c r="F39" s="312" t="s">
        <v>591</v>
      </c>
      <c r="G39" s="312" t="s">
        <v>585</v>
      </c>
      <c r="H39" s="312" t="s">
        <v>90</v>
      </c>
      <c r="I39" s="312" t="s">
        <v>586</v>
      </c>
      <c r="J39" s="312" t="s">
        <v>694</v>
      </c>
      <c r="K39" s="312" t="s">
        <v>587</v>
      </c>
      <c r="L39" s="312" t="s">
        <v>587</v>
      </c>
      <c r="M39" s="312"/>
      <c r="N39" s="312" t="s">
        <v>589</v>
      </c>
      <c r="O39" s="306"/>
      <c r="P39" s="313"/>
      <c r="Q39" s="306"/>
      <c r="R39" s="313"/>
      <c r="S39" s="313"/>
      <c r="T39" s="313"/>
      <c r="U39" s="314">
        <v>0.0</v>
      </c>
      <c r="V39" s="309"/>
      <c r="W39" s="314"/>
      <c r="X39" s="314"/>
      <c r="Y39" s="314"/>
      <c r="Z39" s="314">
        <v>0.0</v>
      </c>
      <c r="AA39" s="309"/>
      <c r="AB39" s="314"/>
      <c r="AC39" s="314"/>
      <c r="AD39" s="314"/>
      <c r="AE39" s="314"/>
      <c r="AF39" s="314" t="s">
        <v>695</v>
      </c>
      <c r="AG39" s="314" t="s">
        <v>86</v>
      </c>
      <c r="AH39" s="312" t="s">
        <v>696</v>
      </c>
      <c r="AI39" s="312" t="s">
        <v>696</v>
      </c>
      <c r="AJ39" s="312" t="s">
        <v>86</v>
      </c>
      <c r="AK39" s="312" t="s">
        <v>696</v>
      </c>
      <c r="AL39" s="315"/>
    </row>
    <row r="40" ht="16.5" customHeight="1">
      <c r="A40" s="304">
        <v>5166.0</v>
      </c>
      <c r="B40" s="305" t="s">
        <v>699</v>
      </c>
      <c r="C40" s="305" t="s">
        <v>691</v>
      </c>
      <c r="D40" s="305" t="s">
        <v>692</v>
      </c>
      <c r="E40" s="305" t="s">
        <v>693</v>
      </c>
      <c r="F40" s="305" t="s">
        <v>591</v>
      </c>
      <c r="G40" s="305" t="s">
        <v>585</v>
      </c>
      <c r="H40" s="305" t="s">
        <v>90</v>
      </c>
      <c r="I40" s="305" t="s">
        <v>586</v>
      </c>
      <c r="J40" s="305" t="s">
        <v>694</v>
      </c>
      <c r="K40" s="305" t="s">
        <v>587</v>
      </c>
      <c r="L40" s="305" t="s">
        <v>587</v>
      </c>
      <c r="M40" s="305"/>
      <c r="N40" s="305" t="s">
        <v>589</v>
      </c>
      <c r="O40" s="306"/>
      <c r="P40" s="307"/>
      <c r="Q40" s="306"/>
      <c r="R40" s="307"/>
      <c r="S40" s="307"/>
      <c r="T40" s="307"/>
      <c r="U40" s="308">
        <v>0.0</v>
      </c>
      <c r="V40" s="309"/>
      <c r="W40" s="308"/>
      <c r="X40" s="308"/>
      <c r="Y40" s="308"/>
      <c r="Z40" s="308">
        <v>0.0</v>
      </c>
      <c r="AA40" s="309"/>
      <c r="AB40" s="308"/>
      <c r="AC40" s="308"/>
      <c r="AD40" s="308"/>
      <c r="AE40" s="308"/>
      <c r="AF40" s="308" t="s">
        <v>695</v>
      </c>
      <c r="AG40" s="308" t="s">
        <v>86</v>
      </c>
      <c r="AH40" s="305" t="s">
        <v>696</v>
      </c>
      <c r="AI40" s="305" t="s">
        <v>696</v>
      </c>
      <c r="AJ40" s="305" t="s">
        <v>86</v>
      </c>
      <c r="AK40" s="305" t="s">
        <v>696</v>
      </c>
      <c r="AL40" s="310"/>
    </row>
    <row r="41" ht="16.5" hidden="1" customHeight="1">
      <c r="A41" s="311">
        <v>5166.0</v>
      </c>
      <c r="B41" s="312" t="s">
        <v>700</v>
      </c>
      <c r="C41" s="312" t="s">
        <v>691</v>
      </c>
      <c r="D41" s="312" t="s">
        <v>692</v>
      </c>
      <c r="E41" s="312" t="s">
        <v>693</v>
      </c>
      <c r="F41" s="312" t="s">
        <v>591</v>
      </c>
      <c r="G41" s="312" t="s">
        <v>585</v>
      </c>
      <c r="H41" s="312" t="s">
        <v>90</v>
      </c>
      <c r="I41" s="312" t="s">
        <v>586</v>
      </c>
      <c r="J41" s="312" t="s">
        <v>694</v>
      </c>
      <c r="K41" s="312" t="s">
        <v>587</v>
      </c>
      <c r="L41" s="312" t="s">
        <v>587</v>
      </c>
      <c r="M41" s="312"/>
      <c r="N41" s="312" t="s">
        <v>589</v>
      </c>
      <c r="O41" s="306"/>
      <c r="P41" s="313"/>
      <c r="Q41" s="306"/>
      <c r="R41" s="313"/>
      <c r="S41" s="313"/>
      <c r="T41" s="313"/>
      <c r="U41" s="314">
        <v>0.0</v>
      </c>
      <c r="V41" s="309"/>
      <c r="W41" s="314"/>
      <c r="X41" s="314"/>
      <c r="Y41" s="314"/>
      <c r="Z41" s="314">
        <v>0.0</v>
      </c>
      <c r="AA41" s="309"/>
      <c r="AB41" s="314"/>
      <c r="AC41" s="314"/>
      <c r="AD41" s="314"/>
      <c r="AE41" s="314"/>
      <c r="AF41" s="314" t="s">
        <v>695</v>
      </c>
      <c r="AG41" s="314" t="s">
        <v>86</v>
      </c>
      <c r="AH41" s="312" t="s">
        <v>696</v>
      </c>
      <c r="AI41" s="312" t="s">
        <v>696</v>
      </c>
      <c r="AJ41" s="312" t="s">
        <v>86</v>
      </c>
      <c r="AK41" s="312" t="s">
        <v>696</v>
      </c>
      <c r="AL41" s="315"/>
    </row>
    <row r="42" ht="16.5" hidden="1" customHeight="1">
      <c r="A42" s="304">
        <v>5166.0</v>
      </c>
      <c r="B42" s="305" t="s">
        <v>701</v>
      </c>
      <c r="C42" s="305" t="s">
        <v>691</v>
      </c>
      <c r="D42" s="305" t="s">
        <v>692</v>
      </c>
      <c r="E42" s="305" t="s">
        <v>693</v>
      </c>
      <c r="F42" s="305" t="s">
        <v>591</v>
      </c>
      <c r="G42" s="305" t="s">
        <v>585</v>
      </c>
      <c r="H42" s="305" t="s">
        <v>90</v>
      </c>
      <c r="I42" s="305" t="s">
        <v>586</v>
      </c>
      <c r="J42" s="305" t="s">
        <v>694</v>
      </c>
      <c r="K42" s="305" t="s">
        <v>587</v>
      </c>
      <c r="L42" s="305" t="s">
        <v>587</v>
      </c>
      <c r="M42" s="305"/>
      <c r="N42" s="305" t="s">
        <v>589</v>
      </c>
      <c r="O42" s="306"/>
      <c r="P42" s="307"/>
      <c r="Q42" s="306"/>
      <c r="R42" s="307"/>
      <c r="S42" s="307"/>
      <c r="T42" s="307"/>
      <c r="U42" s="308">
        <v>0.0</v>
      </c>
      <c r="V42" s="308"/>
      <c r="W42" s="308"/>
      <c r="X42" s="308"/>
      <c r="Y42" s="308"/>
      <c r="Z42" s="308">
        <v>0.0</v>
      </c>
      <c r="AA42" s="309"/>
      <c r="AB42" s="308"/>
      <c r="AC42" s="308"/>
      <c r="AD42" s="308"/>
      <c r="AE42" s="308"/>
      <c r="AF42" s="308" t="s">
        <v>695</v>
      </c>
      <c r="AG42" s="308" t="s">
        <v>86</v>
      </c>
      <c r="AH42" s="305" t="s">
        <v>696</v>
      </c>
      <c r="AI42" s="305" t="s">
        <v>696</v>
      </c>
      <c r="AJ42" s="305" t="s">
        <v>86</v>
      </c>
      <c r="AK42" s="305" t="s">
        <v>696</v>
      </c>
      <c r="AL42" s="310"/>
    </row>
    <row r="43" ht="16.5" customHeight="1">
      <c r="A43" s="311">
        <v>5166.0</v>
      </c>
      <c r="B43" s="312" t="s">
        <v>702</v>
      </c>
      <c r="C43" s="312" t="s">
        <v>691</v>
      </c>
      <c r="D43" s="312" t="s">
        <v>692</v>
      </c>
      <c r="E43" s="312" t="s">
        <v>693</v>
      </c>
      <c r="F43" s="312" t="s">
        <v>591</v>
      </c>
      <c r="G43" s="312" t="s">
        <v>585</v>
      </c>
      <c r="H43" s="312" t="s">
        <v>90</v>
      </c>
      <c r="I43" s="312" t="s">
        <v>586</v>
      </c>
      <c r="J43" s="312" t="s">
        <v>694</v>
      </c>
      <c r="K43" s="312" t="s">
        <v>587</v>
      </c>
      <c r="L43" s="312" t="s">
        <v>587</v>
      </c>
      <c r="M43" s="312"/>
      <c r="N43" s="312" t="s">
        <v>589</v>
      </c>
      <c r="O43" s="306"/>
      <c r="P43" s="313"/>
      <c r="Q43" s="306"/>
      <c r="R43" s="313"/>
      <c r="S43" s="313"/>
      <c r="T43" s="313"/>
      <c r="U43" s="314">
        <v>0.0</v>
      </c>
      <c r="V43" s="309"/>
      <c r="W43" s="314"/>
      <c r="X43" s="314"/>
      <c r="Y43" s="314"/>
      <c r="Z43" s="314">
        <v>0.0</v>
      </c>
      <c r="AA43" s="309"/>
      <c r="AB43" s="308"/>
      <c r="AC43" s="314"/>
      <c r="AD43" s="314"/>
      <c r="AE43" s="314"/>
      <c r="AF43" s="308" t="s">
        <v>695</v>
      </c>
      <c r="AG43" s="314" t="s">
        <v>86</v>
      </c>
      <c r="AH43" s="312" t="s">
        <v>696</v>
      </c>
      <c r="AI43" s="312" t="s">
        <v>696</v>
      </c>
      <c r="AJ43" s="312" t="s">
        <v>86</v>
      </c>
      <c r="AK43" s="312" t="s">
        <v>696</v>
      </c>
      <c r="AL43" s="316">
        <f>(O37+O38+O39+O40+O43)/5</f>
        <v>0</v>
      </c>
    </row>
    <row r="44" ht="16.5" customHeight="1">
      <c r="A44" s="304">
        <v>8604.0</v>
      </c>
      <c r="B44" s="305" t="s">
        <v>690</v>
      </c>
      <c r="C44" s="305" t="s">
        <v>691</v>
      </c>
      <c r="D44" s="305" t="s">
        <v>692</v>
      </c>
      <c r="E44" s="305" t="s">
        <v>693</v>
      </c>
      <c r="F44" s="305" t="s">
        <v>594</v>
      </c>
      <c r="G44" s="305" t="s">
        <v>585</v>
      </c>
      <c r="H44" s="305" t="s">
        <v>90</v>
      </c>
      <c r="I44" s="305" t="s">
        <v>586</v>
      </c>
      <c r="J44" s="305" t="s">
        <v>694</v>
      </c>
      <c r="K44" s="305" t="s">
        <v>587</v>
      </c>
      <c r="L44" s="305" t="s">
        <v>587</v>
      </c>
      <c r="M44" s="305"/>
      <c r="N44" s="305" t="s">
        <v>589</v>
      </c>
      <c r="O44" s="306">
        <v>27.642424242424244</v>
      </c>
      <c r="P44" s="307">
        <v>2.645925925925925</v>
      </c>
      <c r="Q44" s="306">
        <v>0.4586956521739116</v>
      </c>
      <c r="R44" s="307">
        <v>4.932575757575757</v>
      </c>
      <c r="S44" s="307">
        <v>7.615909090909089</v>
      </c>
      <c r="T44" s="307">
        <v>12.548484848484847</v>
      </c>
      <c r="U44" s="308">
        <v>45.0</v>
      </c>
      <c r="V44" s="309">
        <v>45.0</v>
      </c>
      <c r="W44" s="308"/>
      <c r="X44" s="308">
        <v>18.0</v>
      </c>
      <c r="Y44" s="308">
        <v>17.5058333</v>
      </c>
      <c r="Z44" s="308">
        <v>15.0</v>
      </c>
      <c r="AA44" s="309">
        <v>22.0</v>
      </c>
      <c r="AB44" s="308">
        <v>18.5</v>
      </c>
      <c r="AC44" s="308">
        <v>20.5</v>
      </c>
      <c r="AD44" s="308">
        <v>18.2138888</v>
      </c>
      <c r="AE44" s="308"/>
      <c r="AF44" s="308" t="s">
        <v>695</v>
      </c>
      <c r="AG44" s="308" t="s">
        <v>86</v>
      </c>
      <c r="AH44" s="305" t="s">
        <v>696</v>
      </c>
      <c r="AI44" s="305" t="s">
        <v>696</v>
      </c>
      <c r="AJ44" s="305" t="s">
        <v>86</v>
      </c>
      <c r="AK44" s="305" t="s">
        <v>696</v>
      </c>
      <c r="AL44" s="310"/>
    </row>
    <row r="45" ht="16.5" customHeight="1">
      <c r="A45" s="311">
        <v>8604.0</v>
      </c>
      <c r="B45" s="312" t="s">
        <v>697</v>
      </c>
      <c r="C45" s="312" t="s">
        <v>691</v>
      </c>
      <c r="D45" s="312" t="s">
        <v>692</v>
      </c>
      <c r="E45" s="312" t="s">
        <v>693</v>
      </c>
      <c r="F45" s="312" t="s">
        <v>594</v>
      </c>
      <c r="G45" s="312" t="s">
        <v>585</v>
      </c>
      <c r="H45" s="312" t="s">
        <v>90</v>
      </c>
      <c r="I45" s="312" t="s">
        <v>586</v>
      </c>
      <c r="J45" s="312" t="s">
        <v>694</v>
      </c>
      <c r="K45" s="312" t="s">
        <v>587</v>
      </c>
      <c r="L45" s="312" t="s">
        <v>587</v>
      </c>
      <c r="M45" s="312"/>
      <c r="N45" s="312" t="s">
        <v>589</v>
      </c>
      <c r="O45" s="306">
        <v>26.676190476190474</v>
      </c>
      <c r="P45" s="313">
        <v>3.1700617283950616</v>
      </c>
      <c r="Q45" s="306">
        <v>2.2661616161616154</v>
      </c>
      <c r="R45" s="313">
        <v>4.59047619047619</v>
      </c>
      <c r="S45" s="313">
        <v>7.423015873015872</v>
      </c>
      <c r="T45" s="313">
        <v>12.01349206349206</v>
      </c>
      <c r="U45" s="314">
        <v>49.0</v>
      </c>
      <c r="V45" s="314">
        <v>53.0</v>
      </c>
      <c r="W45" s="314"/>
      <c r="X45" s="314">
        <v>18.0</v>
      </c>
      <c r="Y45" s="309">
        <v>15.6863888</v>
      </c>
      <c r="Z45" s="314">
        <v>21.0</v>
      </c>
      <c r="AA45" s="314">
        <v>20.0</v>
      </c>
      <c r="AB45" s="314">
        <v>18.5</v>
      </c>
      <c r="AC45" s="314">
        <v>20.25</v>
      </c>
      <c r="AD45" s="314">
        <v>17.7183333</v>
      </c>
      <c r="AE45" s="314"/>
      <c r="AF45" s="314" t="s">
        <v>695</v>
      </c>
      <c r="AG45" s="314" t="s">
        <v>86</v>
      </c>
      <c r="AH45" s="312" t="s">
        <v>696</v>
      </c>
      <c r="AI45" s="312" t="s">
        <v>696</v>
      </c>
      <c r="AJ45" s="312" t="s">
        <v>86</v>
      </c>
      <c r="AK45" s="312" t="s">
        <v>696</v>
      </c>
      <c r="AL45" s="315"/>
    </row>
    <row r="46" ht="16.5" customHeight="1">
      <c r="A46" s="304">
        <v>8604.0</v>
      </c>
      <c r="B46" s="305" t="s">
        <v>698</v>
      </c>
      <c r="C46" s="305" t="s">
        <v>691</v>
      </c>
      <c r="D46" s="305" t="s">
        <v>692</v>
      </c>
      <c r="E46" s="305" t="s">
        <v>693</v>
      </c>
      <c r="F46" s="305" t="s">
        <v>594</v>
      </c>
      <c r="G46" s="305" t="s">
        <v>585</v>
      </c>
      <c r="H46" s="305" t="s">
        <v>90</v>
      </c>
      <c r="I46" s="305" t="s">
        <v>586</v>
      </c>
      <c r="J46" s="305" t="s">
        <v>694</v>
      </c>
      <c r="K46" s="305" t="s">
        <v>587</v>
      </c>
      <c r="L46" s="305" t="s">
        <v>587</v>
      </c>
      <c r="M46" s="305"/>
      <c r="N46" s="305" t="s">
        <v>589</v>
      </c>
      <c r="O46" s="306">
        <v>20.294871794871792</v>
      </c>
      <c r="P46" s="307">
        <v>1.1767543859649117</v>
      </c>
      <c r="Q46" s="306">
        <v>0.974</v>
      </c>
      <c r="R46" s="307">
        <v>1.5666666666666667</v>
      </c>
      <c r="S46" s="307">
        <v>4.408974358974358</v>
      </c>
      <c r="T46" s="307">
        <v>5.975641025641025</v>
      </c>
      <c r="U46" s="308">
        <v>52.0</v>
      </c>
      <c r="V46" s="309">
        <v>37.0</v>
      </c>
      <c r="W46" s="308"/>
      <c r="X46" s="308">
        <v>18.0</v>
      </c>
      <c r="Y46" s="309">
        <v>15.5308333</v>
      </c>
      <c r="Z46" s="308">
        <v>22.0</v>
      </c>
      <c r="AA46" s="309">
        <v>13.0</v>
      </c>
      <c r="AB46" s="308">
        <v>18.0</v>
      </c>
      <c r="AC46" s="308">
        <v>19.75</v>
      </c>
      <c r="AD46" s="308">
        <v>18.2175</v>
      </c>
      <c r="AE46" s="308"/>
      <c r="AF46" s="308" t="s">
        <v>695</v>
      </c>
      <c r="AG46" s="308" t="s">
        <v>86</v>
      </c>
      <c r="AH46" s="305" t="s">
        <v>696</v>
      </c>
      <c r="AI46" s="305" t="s">
        <v>696</v>
      </c>
      <c r="AJ46" s="305" t="s">
        <v>86</v>
      </c>
      <c r="AK46" s="305" t="s">
        <v>696</v>
      </c>
      <c r="AL46" s="310"/>
    </row>
    <row r="47" ht="16.5" customHeight="1">
      <c r="A47" s="311">
        <v>8604.0</v>
      </c>
      <c r="B47" s="312" t="s">
        <v>699</v>
      </c>
      <c r="C47" s="312" t="s">
        <v>691</v>
      </c>
      <c r="D47" s="312" t="s">
        <v>692</v>
      </c>
      <c r="E47" s="312" t="s">
        <v>693</v>
      </c>
      <c r="F47" s="312" t="s">
        <v>594</v>
      </c>
      <c r="G47" s="312" t="s">
        <v>585</v>
      </c>
      <c r="H47" s="312" t="s">
        <v>90</v>
      </c>
      <c r="I47" s="312" t="s">
        <v>586</v>
      </c>
      <c r="J47" s="312" t="s">
        <v>694</v>
      </c>
      <c r="K47" s="312" t="s">
        <v>587</v>
      </c>
      <c r="L47" s="312" t="s">
        <v>587</v>
      </c>
      <c r="M47" s="312"/>
      <c r="N47" s="312" t="s">
        <v>589</v>
      </c>
      <c r="O47" s="306">
        <v>24.63817204301075</v>
      </c>
      <c r="P47" s="313">
        <v>2.5640625</v>
      </c>
      <c r="Q47" s="306">
        <v>1.6242424242424232</v>
      </c>
      <c r="R47" s="313">
        <v>3.5645161290322567</v>
      </c>
      <c r="S47" s="313">
        <v>5.705913978494623</v>
      </c>
      <c r="T47" s="313">
        <v>9.27043010752688</v>
      </c>
      <c r="U47" s="314">
        <v>61.0</v>
      </c>
      <c r="V47" s="309">
        <v>64.0</v>
      </c>
      <c r="W47" s="314"/>
      <c r="X47" s="314">
        <v>18.0</v>
      </c>
      <c r="Y47" s="314">
        <v>23.2677777</v>
      </c>
      <c r="Z47" s="314">
        <v>23.0</v>
      </c>
      <c r="AA47" s="309">
        <v>31.0</v>
      </c>
      <c r="AB47" s="314">
        <v>18.5</v>
      </c>
      <c r="AC47" s="314">
        <v>21.75</v>
      </c>
      <c r="AD47" s="314">
        <v>18.7819444</v>
      </c>
      <c r="AE47" s="314"/>
      <c r="AF47" s="314" t="s">
        <v>695</v>
      </c>
      <c r="AG47" s="314" t="s">
        <v>86</v>
      </c>
      <c r="AH47" s="312" t="s">
        <v>696</v>
      </c>
      <c r="AI47" s="312" t="s">
        <v>696</v>
      </c>
      <c r="AJ47" s="312" t="s">
        <v>86</v>
      </c>
      <c r="AK47" s="312" t="s">
        <v>696</v>
      </c>
      <c r="AL47" s="315"/>
    </row>
    <row r="48" ht="16.5" hidden="1" customHeight="1">
      <c r="A48" s="304">
        <v>8604.0</v>
      </c>
      <c r="B48" s="305" t="s">
        <v>700</v>
      </c>
      <c r="C48" s="305" t="s">
        <v>691</v>
      </c>
      <c r="D48" s="305" t="s">
        <v>692</v>
      </c>
      <c r="E48" s="305" t="s">
        <v>693</v>
      </c>
      <c r="F48" s="305" t="s">
        <v>594</v>
      </c>
      <c r="G48" s="305" t="s">
        <v>585</v>
      </c>
      <c r="H48" s="305" t="s">
        <v>90</v>
      </c>
      <c r="I48" s="305" t="s">
        <v>586</v>
      </c>
      <c r="J48" s="305" t="s">
        <v>694</v>
      </c>
      <c r="K48" s="305" t="s">
        <v>587</v>
      </c>
      <c r="L48" s="305" t="s">
        <v>587</v>
      </c>
      <c r="M48" s="305"/>
      <c r="N48" s="305" t="s">
        <v>589</v>
      </c>
      <c r="O48" s="306">
        <v>24.84638888888889</v>
      </c>
      <c r="P48" s="307">
        <v>3.9102666666666663</v>
      </c>
      <c r="Q48" s="306">
        <v>3.6075520833333337</v>
      </c>
      <c r="R48" s="307">
        <v>4.227868852459015</v>
      </c>
      <c r="S48" s="307">
        <v>6.094166666666666</v>
      </c>
      <c r="T48" s="307">
        <v>10.32203551912568</v>
      </c>
      <c r="U48" s="308">
        <v>110.0</v>
      </c>
      <c r="V48" s="308">
        <v>126.0</v>
      </c>
      <c r="W48" s="308">
        <v>33.5</v>
      </c>
      <c r="X48" s="308">
        <v>21.25</v>
      </c>
      <c r="Y48" s="308">
        <v>35.5244444</v>
      </c>
      <c r="Z48" s="308">
        <v>50.0</v>
      </c>
      <c r="AA48" s="308">
        <v>60.0</v>
      </c>
      <c r="AB48" s="308">
        <v>38.0</v>
      </c>
      <c r="AC48" s="308">
        <v>30.75</v>
      </c>
      <c r="AD48" s="308">
        <v>36.5688888</v>
      </c>
      <c r="AE48" s="308"/>
      <c r="AF48" s="308" t="s">
        <v>695</v>
      </c>
      <c r="AG48" s="308" t="s">
        <v>86</v>
      </c>
      <c r="AH48" s="305" t="s">
        <v>696</v>
      </c>
      <c r="AI48" s="305" t="s">
        <v>696</v>
      </c>
      <c r="AJ48" s="305" t="s">
        <v>86</v>
      </c>
      <c r="AK48" s="305" t="s">
        <v>696</v>
      </c>
      <c r="AL48" s="310"/>
    </row>
    <row r="49" ht="16.5" hidden="1" customHeight="1">
      <c r="A49" s="311">
        <v>8604.0</v>
      </c>
      <c r="B49" s="312" t="s">
        <v>701</v>
      </c>
      <c r="C49" s="312" t="s">
        <v>691</v>
      </c>
      <c r="D49" s="312" t="s">
        <v>692</v>
      </c>
      <c r="E49" s="312" t="s">
        <v>693</v>
      </c>
      <c r="F49" s="312" t="s">
        <v>594</v>
      </c>
      <c r="G49" s="312" t="s">
        <v>585</v>
      </c>
      <c r="H49" s="312" t="s">
        <v>90</v>
      </c>
      <c r="I49" s="312" t="s">
        <v>586</v>
      </c>
      <c r="J49" s="312" t="s">
        <v>694</v>
      </c>
      <c r="K49" s="312" t="s">
        <v>587</v>
      </c>
      <c r="L49" s="312" t="s">
        <v>587</v>
      </c>
      <c r="M49" s="312"/>
      <c r="N49" s="312" t="s">
        <v>589</v>
      </c>
      <c r="O49" s="306">
        <v>24.3</v>
      </c>
      <c r="P49" s="313">
        <v>3.2619047619047614</v>
      </c>
      <c r="Q49" s="306">
        <v>2.610069444444443</v>
      </c>
      <c r="R49" s="313">
        <v>3.810818713450291</v>
      </c>
      <c r="S49" s="313">
        <v>6.514333333333334</v>
      </c>
      <c r="T49" s="313">
        <v>10.325152046783625</v>
      </c>
      <c r="U49" s="314">
        <v>90.0</v>
      </c>
      <c r="V49" s="314">
        <v>104.0</v>
      </c>
      <c r="W49" s="314">
        <v>25.0</v>
      </c>
      <c r="X49" s="314">
        <v>19.75</v>
      </c>
      <c r="Y49" s="309">
        <v>27.6294444</v>
      </c>
      <c r="Z49" s="314">
        <v>43.0</v>
      </c>
      <c r="AA49" s="314">
        <v>56.0</v>
      </c>
      <c r="AB49" s="314">
        <v>31.0</v>
      </c>
      <c r="AC49" s="314">
        <v>29.75</v>
      </c>
      <c r="AD49" s="314">
        <v>29.5694444</v>
      </c>
      <c r="AE49" s="314"/>
      <c r="AF49" s="314" t="s">
        <v>695</v>
      </c>
      <c r="AG49" s="314" t="s">
        <v>86</v>
      </c>
      <c r="AH49" s="312" t="s">
        <v>696</v>
      </c>
      <c r="AI49" s="312" t="s">
        <v>696</v>
      </c>
      <c r="AJ49" s="312" t="s">
        <v>86</v>
      </c>
      <c r="AK49" s="312" t="s">
        <v>696</v>
      </c>
      <c r="AL49" s="315"/>
    </row>
    <row r="50" ht="16.5" customHeight="1">
      <c r="A50" s="304">
        <v>8604.0</v>
      </c>
      <c r="B50" s="305" t="s">
        <v>702</v>
      </c>
      <c r="C50" s="305" t="s">
        <v>691</v>
      </c>
      <c r="D50" s="305" t="s">
        <v>692</v>
      </c>
      <c r="E50" s="305" t="s">
        <v>693</v>
      </c>
      <c r="F50" s="305" t="s">
        <v>594</v>
      </c>
      <c r="G50" s="305" t="s">
        <v>585</v>
      </c>
      <c r="H50" s="305" t="s">
        <v>90</v>
      </c>
      <c r="I50" s="305" t="s">
        <v>586</v>
      </c>
      <c r="J50" s="305" t="s">
        <v>694</v>
      </c>
      <c r="K50" s="305" t="s">
        <v>587</v>
      </c>
      <c r="L50" s="305" t="s">
        <v>587</v>
      </c>
      <c r="M50" s="305"/>
      <c r="N50" s="305" t="s">
        <v>589</v>
      </c>
      <c r="O50" s="306">
        <v>23.665811965811965</v>
      </c>
      <c r="P50" s="307">
        <v>3.2400966183574864</v>
      </c>
      <c r="Q50" s="306">
        <v>2.6322222222222216</v>
      </c>
      <c r="R50" s="307">
        <v>3.7076923076923065</v>
      </c>
      <c r="S50" s="307">
        <v>4.84017094017094</v>
      </c>
      <c r="T50" s="307">
        <v>8.547863247863246</v>
      </c>
      <c r="U50" s="308">
        <v>70.0</v>
      </c>
      <c r="V50" s="308">
        <v>69.0</v>
      </c>
      <c r="W50" s="308">
        <v>20.0</v>
      </c>
      <c r="X50" s="308">
        <v>18.75</v>
      </c>
      <c r="Y50" s="309">
        <v>19.9072222</v>
      </c>
      <c r="Z50" s="308">
        <v>31.0</v>
      </c>
      <c r="AA50" s="308">
        <v>39.0</v>
      </c>
      <c r="AB50" s="314">
        <v>24.5</v>
      </c>
      <c r="AC50" s="308">
        <v>23.5</v>
      </c>
      <c r="AD50" s="308">
        <v>24.8119444</v>
      </c>
      <c r="AE50" s="308"/>
      <c r="AF50" s="308" t="s">
        <v>695</v>
      </c>
      <c r="AG50" s="308" t="s">
        <v>86</v>
      </c>
      <c r="AH50" s="305" t="s">
        <v>696</v>
      </c>
      <c r="AI50" s="305" t="s">
        <v>696</v>
      </c>
      <c r="AJ50" s="305" t="s">
        <v>86</v>
      </c>
      <c r="AK50" s="305" t="s">
        <v>696</v>
      </c>
      <c r="AL50" s="316">
        <f>(O44+O45+O46+O47+O50)/5</f>
        <v>24.5834941</v>
      </c>
    </row>
    <row r="51">
      <c r="A51" s="317"/>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8"/>
      <c r="AC51" s="317"/>
      <c r="AD51" s="317"/>
      <c r="AE51" s="317"/>
      <c r="AF51" s="319" t="s">
        <v>146</v>
      </c>
      <c r="AG51" s="317"/>
      <c r="AH51" s="317"/>
      <c r="AI51" s="317"/>
      <c r="AJ51" s="317"/>
      <c r="AK51" s="317"/>
      <c r="AL51" s="319" t="s">
        <v>146</v>
      </c>
    </row>
    <row r="52">
      <c r="A52" s="317"/>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8"/>
      <c r="AC52" s="317"/>
      <c r="AD52" s="317"/>
      <c r="AE52" s="317"/>
      <c r="AF52" s="320" t="str">
        <f>(AF8+AF15+AF22+AF29+AF36+AF43+AF50)/7</f>
        <v>#VALUE!</v>
      </c>
      <c r="AG52" s="317"/>
      <c r="AH52" s="317"/>
      <c r="AI52" s="317"/>
      <c r="AJ52" s="317"/>
      <c r="AK52" s="317"/>
      <c r="AL52" s="321">
        <f>(AL8+AL15+AL22+AL29+AL36+AL43+AL50)/7</f>
        <v>24.30672032</v>
      </c>
    </row>
    <row r="53">
      <c r="AL53" s="125"/>
    </row>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sheetData>
  <printOptions/>
  <pageMargins bottom="1.0" footer="0.0" header="0.0" left="1.0" right="1.0" top="1.0"/>
  <pageSetup orientation="landscape"/>
  <drawing r:id="rId1"/>
</worksheet>
</file>

<file path=xl/worksheets/sheet8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2" width="12.57"/>
    <col customWidth="1" hidden="1" min="3" max="14" width="12.57"/>
    <col customWidth="1" min="15" max="22" width="12.57"/>
    <col customWidth="1" hidden="1" min="23" max="37" width="12.57"/>
    <col customWidth="1" min="38" max="38" width="12.57"/>
  </cols>
  <sheetData>
    <row r="1" ht="20.25" customHeight="1">
      <c r="A1" s="301" t="s">
        <v>535</v>
      </c>
      <c r="B1" s="301" t="s">
        <v>667</v>
      </c>
      <c r="C1" s="301" t="s">
        <v>668</v>
      </c>
      <c r="D1" s="301" t="s">
        <v>669</v>
      </c>
      <c r="E1" s="301" t="s">
        <v>670</v>
      </c>
      <c r="F1" s="301" t="s">
        <v>543</v>
      </c>
      <c r="G1" s="301" t="s">
        <v>544</v>
      </c>
      <c r="H1" s="301" t="s">
        <v>545</v>
      </c>
      <c r="I1" s="301" t="s">
        <v>546</v>
      </c>
      <c r="J1" s="301" t="s">
        <v>671</v>
      </c>
      <c r="K1" s="301" t="s">
        <v>548</v>
      </c>
      <c r="L1" s="301" t="s">
        <v>547</v>
      </c>
      <c r="M1" s="301" t="s">
        <v>550</v>
      </c>
      <c r="N1" s="301" t="s">
        <v>551</v>
      </c>
      <c r="O1" s="301" t="s">
        <v>59</v>
      </c>
      <c r="P1" s="301" t="s">
        <v>672</v>
      </c>
      <c r="Q1" s="301" t="s">
        <v>673</v>
      </c>
      <c r="R1" s="301" t="s">
        <v>674</v>
      </c>
      <c r="S1" s="301" t="s">
        <v>675</v>
      </c>
      <c r="T1" s="301" t="s">
        <v>350</v>
      </c>
      <c r="U1" s="301" t="s">
        <v>676</v>
      </c>
      <c r="V1" s="301" t="s">
        <v>677</v>
      </c>
      <c r="W1" s="301" t="s">
        <v>678</v>
      </c>
      <c r="X1" s="302" t="s">
        <v>679</v>
      </c>
      <c r="Y1" s="301" t="s">
        <v>680</v>
      </c>
      <c r="Z1" s="301" t="s">
        <v>681</v>
      </c>
      <c r="AA1" s="301" t="s">
        <v>682</v>
      </c>
      <c r="AB1" s="302" t="s">
        <v>683</v>
      </c>
      <c r="AC1" s="301" t="s">
        <v>684</v>
      </c>
      <c r="AD1" s="302" t="s">
        <v>685</v>
      </c>
      <c r="AE1" s="301" t="s">
        <v>686</v>
      </c>
      <c r="AF1" s="302" t="s">
        <v>546</v>
      </c>
      <c r="AG1" s="301" t="s">
        <v>687</v>
      </c>
      <c r="AH1" s="301" t="s">
        <v>688</v>
      </c>
      <c r="AI1" s="301" t="s">
        <v>688</v>
      </c>
      <c r="AJ1" s="301" t="s">
        <v>687</v>
      </c>
      <c r="AK1" s="301" t="s">
        <v>688</v>
      </c>
      <c r="AL1" s="303" t="s">
        <v>689</v>
      </c>
    </row>
    <row r="2" ht="16.5" customHeight="1">
      <c r="A2" s="304">
        <v>3116.0</v>
      </c>
      <c r="B2" s="305" t="s">
        <v>703</v>
      </c>
      <c r="C2" s="305" t="s">
        <v>691</v>
      </c>
      <c r="D2" s="305" t="s">
        <v>692</v>
      </c>
      <c r="E2" s="305" t="s">
        <v>693</v>
      </c>
      <c r="F2" s="305" t="s">
        <v>584</v>
      </c>
      <c r="G2" s="305" t="s">
        <v>585</v>
      </c>
      <c r="H2" s="305" t="s">
        <v>90</v>
      </c>
      <c r="I2" s="305" t="s">
        <v>586</v>
      </c>
      <c r="J2" s="305" t="s">
        <v>694</v>
      </c>
      <c r="K2" s="305" t="s">
        <v>587</v>
      </c>
      <c r="L2" s="305" t="s">
        <v>587</v>
      </c>
      <c r="M2" s="305"/>
      <c r="N2" s="305" t="s">
        <v>589</v>
      </c>
      <c r="O2" s="306">
        <v>30.79200913242009</v>
      </c>
      <c r="P2" s="307">
        <v>5.696666666666666</v>
      </c>
      <c r="Q2" s="306">
        <v>5.3658730158730155</v>
      </c>
      <c r="R2" s="307">
        <v>5.886986301369862</v>
      </c>
      <c r="S2" s="307">
        <v>7.862910798122066</v>
      </c>
      <c r="T2" s="307">
        <v>13.749897099491927</v>
      </c>
      <c r="U2" s="308">
        <v>105.0</v>
      </c>
      <c r="V2" s="322">
        <v>116.0</v>
      </c>
      <c r="W2" s="308">
        <v>29.5</v>
      </c>
      <c r="X2" s="308">
        <v>26.5</v>
      </c>
      <c r="Y2" s="308">
        <v>27.1355555</v>
      </c>
      <c r="Z2" s="308">
        <v>62.0</v>
      </c>
      <c r="AA2" s="309">
        <v>73.0</v>
      </c>
      <c r="AB2" s="308">
        <v>40.5</v>
      </c>
      <c r="AC2" s="308">
        <v>37.0</v>
      </c>
      <c r="AD2" s="308">
        <v>33.7472222</v>
      </c>
      <c r="AE2" s="308"/>
      <c r="AF2" s="308" t="s">
        <v>695</v>
      </c>
      <c r="AG2" s="308" t="s">
        <v>86</v>
      </c>
      <c r="AH2" s="305" t="s">
        <v>696</v>
      </c>
      <c r="AI2" s="305" t="s">
        <v>696</v>
      </c>
      <c r="AJ2" s="305" t="s">
        <v>86</v>
      </c>
      <c r="AK2" s="305" t="s">
        <v>696</v>
      </c>
      <c r="AL2" s="310"/>
    </row>
    <row r="3" ht="16.5" customHeight="1">
      <c r="A3" s="311">
        <v>3116.0</v>
      </c>
      <c r="B3" s="312" t="s">
        <v>704</v>
      </c>
      <c r="C3" s="312" t="s">
        <v>691</v>
      </c>
      <c r="D3" s="312" t="s">
        <v>692</v>
      </c>
      <c r="E3" s="312" t="s">
        <v>693</v>
      </c>
      <c r="F3" s="312" t="s">
        <v>584</v>
      </c>
      <c r="G3" s="312" t="s">
        <v>585</v>
      </c>
      <c r="H3" s="312" t="s">
        <v>90</v>
      </c>
      <c r="I3" s="312" t="s">
        <v>586</v>
      </c>
      <c r="J3" s="312" t="s">
        <v>694</v>
      </c>
      <c r="K3" s="312" t="s">
        <v>587</v>
      </c>
      <c r="L3" s="312" t="s">
        <v>587</v>
      </c>
      <c r="M3" s="312"/>
      <c r="N3" s="312" t="s">
        <v>589</v>
      </c>
      <c r="O3" s="306">
        <v>29.800595238095237</v>
      </c>
      <c r="P3" s="313">
        <v>3.7333333333333334</v>
      </c>
      <c r="Q3" s="306">
        <v>2.6166666666666663</v>
      </c>
      <c r="R3" s="313">
        <v>4.331547619047618</v>
      </c>
      <c r="S3" s="313">
        <v>6.712345679012345</v>
      </c>
      <c r="T3" s="313">
        <v>11.043893298059963</v>
      </c>
      <c r="U3" s="314">
        <v>122.0</v>
      </c>
      <c r="V3" s="322">
        <v>90.0</v>
      </c>
      <c r="W3" s="314">
        <v>32.5</v>
      </c>
      <c r="X3" s="314">
        <v>25.25</v>
      </c>
      <c r="Y3" s="314">
        <v>25.2066666</v>
      </c>
      <c r="Z3" s="314">
        <v>77.0</v>
      </c>
      <c r="AA3" s="309">
        <v>56.0</v>
      </c>
      <c r="AB3" s="314">
        <v>42.0</v>
      </c>
      <c r="AC3" s="314">
        <v>33.25</v>
      </c>
      <c r="AD3" s="314">
        <v>32.2747222</v>
      </c>
      <c r="AE3" s="314"/>
      <c r="AF3" s="314" t="s">
        <v>695</v>
      </c>
      <c r="AG3" s="314" t="s">
        <v>86</v>
      </c>
      <c r="AH3" s="312" t="s">
        <v>696</v>
      </c>
      <c r="AI3" s="312" t="s">
        <v>696</v>
      </c>
      <c r="AJ3" s="312" t="s">
        <v>86</v>
      </c>
      <c r="AK3" s="312" t="s">
        <v>696</v>
      </c>
      <c r="AL3" s="315"/>
    </row>
    <row r="4" ht="16.5" customHeight="1">
      <c r="A4" s="304">
        <v>3116.0</v>
      </c>
      <c r="B4" s="305" t="s">
        <v>705</v>
      </c>
      <c r="C4" s="305" t="s">
        <v>691</v>
      </c>
      <c r="D4" s="305" t="s">
        <v>692</v>
      </c>
      <c r="E4" s="305" t="s">
        <v>693</v>
      </c>
      <c r="F4" s="305" t="s">
        <v>584</v>
      </c>
      <c r="G4" s="305" t="s">
        <v>585</v>
      </c>
      <c r="H4" s="305" t="s">
        <v>90</v>
      </c>
      <c r="I4" s="305" t="s">
        <v>586</v>
      </c>
      <c r="J4" s="305" t="s">
        <v>694</v>
      </c>
      <c r="K4" s="305" t="s">
        <v>587</v>
      </c>
      <c r="L4" s="305" t="s">
        <v>587</v>
      </c>
      <c r="M4" s="305"/>
      <c r="N4" s="305" t="s">
        <v>589</v>
      </c>
      <c r="O4" s="306">
        <v>28.830522088353415</v>
      </c>
      <c r="P4" s="307">
        <v>5.486133333333334</v>
      </c>
      <c r="Q4" s="306">
        <v>4.798809523809523</v>
      </c>
      <c r="R4" s="307">
        <v>5.833935742971886</v>
      </c>
      <c r="S4" s="307">
        <v>6.398373983739837</v>
      </c>
      <c r="T4" s="307">
        <v>12.232309726711723</v>
      </c>
      <c r="U4" s="308">
        <v>136.0</v>
      </c>
      <c r="V4" s="322">
        <v>127.0</v>
      </c>
      <c r="W4" s="308">
        <v>34.0</v>
      </c>
      <c r="X4" s="308">
        <v>25.25</v>
      </c>
      <c r="Y4" s="308">
        <v>29.6325</v>
      </c>
      <c r="Z4" s="308">
        <v>92.0</v>
      </c>
      <c r="AA4" s="309">
        <v>83.0</v>
      </c>
      <c r="AB4" s="308">
        <v>48.5</v>
      </c>
      <c r="AC4" s="308">
        <v>39.75</v>
      </c>
      <c r="AD4" s="308">
        <v>44.1175</v>
      </c>
      <c r="AE4" s="308"/>
      <c r="AF4" s="308" t="s">
        <v>695</v>
      </c>
      <c r="AG4" s="308" t="s">
        <v>86</v>
      </c>
      <c r="AH4" s="305" t="s">
        <v>696</v>
      </c>
      <c r="AI4" s="305" t="s">
        <v>696</v>
      </c>
      <c r="AJ4" s="305" t="s">
        <v>86</v>
      </c>
      <c r="AK4" s="305" t="s">
        <v>696</v>
      </c>
      <c r="AL4" s="310"/>
    </row>
    <row r="5" ht="16.5" customHeight="1">
      <c r="A5" s="311">
        <v>3116.0</v>
      </c>
      <c r="B5" s="312" t="s">
        <v>706</v>
      </c>
      <c r="C5" s="312" t="s">
        <v>691</v>
      </c>
      <c r="D5" s="312" t="s">
        <v>692</v>
      </c>
      <c r="E5" s="312" t="s">
        <v>693</v>
      </c>
      <c r="F5" s="312" t="s">
        <v>584</v>
      </c>
      <c r="G5" s="312" t="s">
        <v>585</v>
      </c>
      <c r="H5" s="312" t="s">
        <v>90</v>
      </c>
      <c r="I5" s="312" t="s">
        <v>586</v>
      </c>
      <c r="J5" s="312" t="s">
        <v>694</v>
      </c>
      <c r="K5" s="312" t="s">
        <v>587</v>
      </c>
      <c r="L5" s="312" t="s">
        <v>587</v>
      </c>
      <c r="M5" s="312"/>
      <c r="N5" s="312" t="s">
        <v>589</v>
      </c>
      <c r="O5" s="306">
        <v>31.190329218106996</v>
      </c>
      <c r="P5" s="313">
        <v>5.385618279569891</v>
      </c>
      <c r="Q5" s="306">
        <v>5.463953488372091</v>
      </c>
      <c r="R5" s="313">
        <v>5.344032921810698</v>
      </c>
      <c r="S5" s="313">
        <v>8.218106995884773</v>
      </c>
      <c r="T5" s="313">
        <v>13.562139917695472</v>
      </c>
      <c r="U5" s="314">
        <v>160.0</v>
      </c>
      <c r="V5" s="322">
        <v>128.0</v>
      </c>
      <c r="W5" s="314">
        <v>38.0</v>
      </c>
      <c r="X5" s="314">
        <v>28.75</v>
      </c>
      <c r="Y5" s="314">
        <v>31.2113888</v>
      </c>
      <c r="Z5" s="314">
        <v>106.0</v>
      </c>
      <c r="AA5" s="309">
        <v>81.0</v>
      </c>
      <c r="AB5" s="314">
        <v>52.5</v>
      </c>
      <c r="AC5" s="314">
        <v>40.25</v>
      </c>
      <c r="AD5" s="314">
        <v>47.6225</v>
      </c>
      <c r="AE5" s="314"/>
      <c r="AF5" s="314" t="s">
        <v>695</v>
      </c>
      <c r="AG5" s="314" t="s">
        <v>86</v>
      </c>
      <c r="AH5" s="312" t="s">
        <v>696</v>
      </c>
      <c r="AI5" s="312" t="s">
        <v>696</v>
      </c>
      <c r="AJ5" s="312" t="s">
        <v>86</v>
      </c>
      <c r="AK5" s="312" t="s">
        <v>696</v>
      </c>
      <c r="AL5" s="315"/>
    </row>
    <row r="6" ht="16.5" hidden="1" customHeight="1">
      <c r="A6" s="304">
        <v>3116.0</v>
      </c>
      <c r="B6" s="305" t="s">
        <v>707</v>
      </c>
      <c r="C6" s="305" t="s">
        <v>691</v>
      </c>
      <c r="D6" s="305" t="s">
        <v>692</v>
      </c>
      <c r="E6" s="305" t="s">
        <v>693</v>
      </c>
      <c r="F6" s="305" t="s">
        <v>584</v>
      </c>
      <c r="G6" s="305" t="s">
        <v>585</v>
      </c>
      <c r="H6" s="305" t="s">
        <v>90</v>
      </c>
      <c r="I6" s="305" t="s">
        <v>586</v>
      </c>
      <c r="J6" s="305" t="s">
        <v>694</v>
      </c>
      <c r="K6" s="305" t="s">
        <v>587</v>
      </c>
      <c r="L6" s="305" t="s">
        <v>587</v>
      </c>
      <c r="M6" s="305"/>
      <c r="N6" s="305" t="s">
        <v>589</v>
      </c>
      <c r="O6" s="306">
        <v>34.40138888888889</v>
      </c>
      <c r="P6" s="307">
        <v>11.665615615615614</v>
      </c>
      <c r="Q6" s="306">
        <v>11.256410256410254</v>
      </c>
      <c r="R6" s="307">
        <v>11.887268518518518</v>
      </c>
      <c r="S6" s="307">
        <v>5.336211031175059</v>
      </c>
      <c r="T6" s="307">
        <v>17.22347954969358</v>
      </c>
      <c r="U6" s="308">
        <v>250.0</v>
      </c>
      <c r="V6" s="322">
        <v>230.0</v>
      </c>
      <c r="W6" s="308">
        <v>46.5</v>
      </c>
      <c r="X6" s="308">
        <v>42.5</v>
      </c>
      <c r="Y6" s="308">
        <v>47.7855555</v>
      </c>
      <c r="Z6" s="308">
        <v>163.0</v>
      </c>
      <c r="AA6" s="309">
        <v>144.0</v>
      </c>
      <c r="AB6" s="308">
        <v>76.5</v>
      </c>
      <c r="AC6" s="308">
        <v>60.75</v>
      </c>
      <c r="AD6" s="308">
        <v>76.4594444</v>
      </c>
      <c r="AE6" s="308"/>
      <c r="AF6" s="308" t="s">
        <v>695</v>
      </c>
      <c r="AG6" s="308" t="s">
        <v>86</v>
      </c>
      <c r="AH6" s="305" t="s">
        <v>696</v>
      </c>
      <c r="AI6" s="305" t="s">
        <v>696</v>
      </c>
      <c r="AJ6" s="305" t="s">
        <v>86</v>
      </c>
      <c r="AK6" s="305" t="s">
        <v>696</v>
      </c>
      <c r="AL6" s="310"/>
    </row>
    <row r="7" ht="16.5" hidden="1" customHeight="1">
      <c r="A7" s="311">
        <v>3116.0</v>
      </c>
      <c r="B7" s="312" t="s">
        <v>708</v>
      </c>
      <c r="C7" s="312" t="s">
        <v>691</v>
      </c>
      <c r="D7" s="312" t="s">
        <v>692</v>
      </c>
      <c r="E7" s="312" t="s">
        <v>693</v>
      </c>
      <c r="F7" s="312" t="s">
        <v>584</v>
      </c>
      <c r="G7" s="312" t="s">
        <v>585</v>
      </c>
      <c r="H7" s="312" t="s">
        <v>90</v>
      </c>
      <c r="I7" s="312" t="s">
        <v>586</v>
      </c>
      <c r="J7" s="312" t="s">
        <v>694</v>
      </c>
      <c r="K7" s="312" t="s">
        <v>587</v>
      </c>
      <c r="L7" s="312" t="s">
        <v>587</v>
      </c>
      <c r="M7" s="312"/>
      <c r="N7" s="312" t="s">
        <v>589</v>
      </c>
      <c r="O7" s="306">
        <v>30.55645833333333</v>
      </c>
      <c r="P7" s="313">
        <v>7.537012987012988</v>
      </c>
      <c r="Q7" s="306">
        <v>6.792592592592592</v>
      </c>
      <c r="R7" s="313">
        <v>7.874109014675051</v>
      </c>
      <c r="S7" s="313">
        <v>5.814150943396225</v>
      </c>
      <c r="T7" s="313">
        <v>13.688259958071276</v>
      </c>
      <c r="U7" s="314">
        <v>234.0</v>
      </c>
      <c r="V7" s="322">
        <v>233.0</v>
      </c>
      <c r="W7" s="314">
        <v>53.0</v>
      </c>
      <c r="X7" s="314">
        <v>44.0</v>
      </c>
      <c r="Y7" s="314">
        <v>48.31</v>
      </c>
      <c r="Z7" s="314">
        <v>154.0</v>
      </c>
      <c r="AA7" s="314">
        <v>160.0</v>
      </c>
      <c r="AB7" s="314">
        <v>72.0</v>
      </c>
      <c r="AC7" s="314">
        <v>66.25</v>
      </c>
      <c r="AD7" s="314">
        <v>80.5938888</v>
      </c>
      <c r="AE7" s="314"/>
      <c r="AF7" s="314" t="s">
        <v>695</v>
      </c>
      <c r="AG7" s="314" t="s">
        <v>86</v>
      </c>
      <c r="AH7" s="312" t="s">
        <v>696</v>
      </c>
      <c r="AI7" s="312" t="s">
        <v>696</v>
      </c>
      <c r="AJ7" s="312" t="s">
        <v>86</v>
      </c>
      <c r="AK7" s="312" t="s">
        <v>696</v>
      </c>
      <c r="AL7" s="315"/>
    </row>
    <row r="8" ht="16.5" customHeight="1">
      <c r="A8" s="304">
        <v>3116.0</v>
      </c>
      <c r="B8" s="305" t="s">
        <v>709</v>
      </c>
      <c r="C8" s="305" t="s">
        <v>691</v>
      </c>
      <c r="D8" s="305" t="s">
        <v>692</v>
      </c>
      <c r="E8" s="305" t="s">
        <v>693</v>
      </c>
      <c r="F8" s="305" t="s">
        <v>584</v>
      </c>
      <c r="G8" s="305" t="s">
        <v>585</v>
      </c>
      <c r="H8" s="305" t="s">
        <v>90</v>
      </c>
      <c r="I8" s="305" t="s">
        <v>586</v>
      </c>
      <c r="J8" s="305" t="s">
        <v>694</v>
      </c>
      <c r="K8" s="305" t="s">
        <v>587</v>
      </c>
      <c r="L8" s="305" t="s">
        <v>587</v>
      </c>
      <c r="M8" s="305"/>
      <c r="N8" s="305" t="s">
        <v>589</v>
      </c>
      <c r="O8" s="306">
        <v>27.931512605042016</v>
      </c>
      <c r="P8" s="307">
        <v>5.172314814814814</v>
      </c>
      <c r="Q8" s="306">
        <v>5.223770491803278</v>
      </c>
      <c r="R8" s="307">
        <v>5.14593837535014</v>
      </c>
      <c r="S8" s="307">
        <v>5.644957983193277</v>
      </c>
      <c r="T8" s="307">
        <v>10.790896358543415</v>
      </c>
      <c r="U8" s="308">
        <v>175.0</v>
      </c>
      <c r="V8" s="322">
        <v>182.0</v>
      </c>
      <c r="W8" s="308"/>
      <c r="X8" s="308">
        <v>40.25</v>
      </c>
      <c r="Y8" s="308">
        <v>36.2286111</v>
      </c>
      <c r="Z8" s="308">
        <v>114.0</v>
      </c>
      <c r="AA8" s="309">
        <v>119.0</v>
      </c>
      <c r="AB8" s="308">
        <v>53.5</v>
      </c>
      <c r="AC8" s="308">
        <v>54.75</v>
      </c>
      <c r="AD8" s="308">
        <v>59.02</v>
      </c>
      <c r="AE8" s="308"/>
      <c r="AF8" s="308" t="s">
        <v>695</v>
      </c>
      <c r="AG8" s="308" t="s">
        <v>86</v>
      </c>
      <c r="AH8" s="305" t="s">
        <v>696</v>
      </c>
      <c r="AI8" s="305" t="s">
        <v>696</v>
      </c>
      <c r="AJ8" s="305" t="s">
        <v>86</v>
      </c>
      <c r="AK8" s="305" t="s">
        <v>696</v>
      </c>
      <c r="AL8" s="316">
        <f>(O2+O3+O4+O5+O8)/5</f>
        <v>29.70899366</v>
      </c>
    </row>
    <row r="9" ht="16.5" customHeight="1">
      <c r="A9" s="311">
        <v>3176.0</v>
      </c>
      <c r="B9" s="312" t="s">
        <v>703</v>
      </c>
      <c r="C9" s="312" t="s">
        <v>691</v>
      </c>
      <c r="D9" s="312" t="s">
        <v>692</v>
      </c>
      <c r="E9" s="312" t="s">
        <v>693</v>
      </c>
      <c r="F9" s="312" t="s">
        <v>590</v>
      </c>
      <c r="G9" s="312" t="s">
        <v>585</v>
      </c>
      <c r="H9" s="312" t="s">
        <v>90</v>
      </c>
      <c r="I9" s="312" t="s">
        <v>586</v>
      </c>
      <c r="J9" s="312" t="s">
        <v>694</v>
      </c>
      <c r="K9" s="312" t="s">
        <v>587</v>
      </c>
      <c r="L9" s="312" t="s">
        <v>587</v>
      </c>
      <c r="M9" s="312"/>
      <c r="N9" s="312" t="s">
        <v>589</v>
      </c>
      <c r="O9" s="306">
        <v>21.278743961352657</v>
      </c>
      <c r="P9" s="313">
        <v>3.492910447761193</v>
      </c>
      <c r="Q9" s="306">
        <v>3.3897435897435884</v>
      </c>
      <c r="R9" s="313">
        <v>3.5900966183574865</v>
      </c>
      <c r="S9" s="313">
        <v>4.39830917874396</v>
      </c>
      <c r="T9" s="313">
        <v>7.988405797101446</v>
      </c>
      <c r="U9" s="314">
        <v>133.0</v>
      </c>
      <c r="V9" s="322">
        <v>137.0</v>
      </c>
      <c r="W9" s="314">
        <v>43.5</v>
      </c>
      <c r="X9" s="314">
        <v>25.5</v>
      </c>
      <c r="Y9" s="314">
        <v>45.1316666</v>
      </c>
      <c r="Z9" s="314">
        <v>70.0</v>
      </c>
      <c r="AA9" s="309">
        <v>69.0</v>
      </c>
      <c r="AB9" s="314">
        <v>44.5</v>
      </c>
      <c r="AC9" s="314">
        <v>39.25</v>
      </c>
      <c r="AD9" s="314">
        <v>40.9352777</v>
      </c>
      <c r="AE9" s="314"/>
      <c r="AF9" s="314" t="s">
        <v>695</v>
      </c>
      <c r="AG9" s="314" t="s">
        <v>86</v>
      </c>
      <c r="AH9" s="312" t="s">
        <v>696</v>
      </c>
      <c r="AI9" s="312" t="s">
        <v>696</v>
      </c>
      <c r="AJ9" s="312" t="s">
        <v>86</v>
      </c>
      <c r="AK9" s="312" t="s">
        <v>696</v>
      </c>
      <c r="AL9" s="315"/>
    </row>
    <row r="10" ht="16.5" customHeight="1">
      <c r="A10" s="304">
        <v>3176.0</v>
      </c>
      <c r="B10" s="305" t="s">
        <v>704</v>
      </c>
      <c r="C10" s="305" t="s">
        <v>691</v>
      </c>
      <c r="D10" s="305" t="s">
        <v>692</v>
      </c>
      <c r="E10" s="305" t="s">
        <v>693</v>
      </c>
      <c r="F10" s="305" t="s">
        <v>590</v>
      </c>
      <c r="G10" s="305" t="s">
        <v>585</v>
      </c>
      <c r="H10" s="305" t="s">
        <v>90</v>
      </c>
      <c r="I10" s="305" t="s">
        <v>586</v>
      </c>
      <c r="J10" s="305" t="s">
        <v>694</v>
      </c>
      <c r="K10" s="305" t="s">
        <v>587</v>
      </c>
      <c r="L10" s="305" t="s">
        <v>587</v>
      </c>
      <c r="M10" s="305"/>
      <c r="N10" s="305" t="s">
        <v>589</v>
      </c>
      <c r="O10" s="306">
        <v>25.348423423423423</v>
      </c>
      <c r="P10" s="307">
        <v>5.689448441247001</v>
      </c>
      <c r="Q10" s="306">
        <v>3.783838383838383</v>
      </c>
      <c r="R10" s="307">
        <v>7.412328767123286</v>
      </c>
      <c r="S10" s="307">
        <v>5.296904761904762</v>
      </c>
      <c r="T10" s="307">
        <v>12.709233529028047</v>
      </c>
      <c r="U10" s="308">
        <v>150.0</v>
      </c>
      <c r="V10" s="322">
        <v>141.0</v>
      </c>
      <c r="W10" s="308">
        <v>29.75</v>
      </c>
      <c r="X10" s="308">
        <v>24.75</v>
      </c>
      <c r="Y10" s="308">
        <v>36.2444444</v>
      </c>
      <c r="Z10" s="308">
        <v>78.0</v>
      </c>
      <c r="AA10" s="308">
        <v>74.0</v>
      </c>
      <c r="AB10" s="308">
        <v>48.0</v>
      </c>
      <c r="AC10" s="308">
        <v>40.0</v>
      </c>
      <c r="AD10" s="308">
        <v>46.0869444</v>
      </c>
      <c r="AE10" s="308"/>
      <c r="AF10" s="308" t="s">
        <v>695</v>
      </c>
      <c r="AG10" s="308" t="s">
        <v>86</v>
      </c>
      <c r="AH10" s="305" t="s">
        <v>696</v>
      </c>
      <c r="AI10" s="305" t="s">
        <v>696</v>
      </c>
      <c r="AJ10" s="305" t="s">
        <v>86</v>
      </c>
      <c r="AK10" s="305" t="s">
        <v>696</v>
      </c>
      <c r="AL10" s="310"/>
    </row>
    <row r="11" ht="16.5" customHeight="1">
      <c r="A11" s="311">
        <v>3176.0</v>
      </c>
      <c r="B11" s="312" t="s">
        <v>705</v>
      </c>
      <c r="C11" s="312" t="s">
        <v>691</v>
      </c>
      <c r="D11" s="312" t="s">
        <v>692</v>
      </c>
      <c r="E11" s="312" t="s">
        <v>693</v>
      </c>
      <c r="F11" s="312" t="s">
        <v>590</v>
      </c>
      <c r="G11" s="312" t="s">
        <v>585</v>
      </c>
      <c r="H11" s="312" t="s">
        <v>90</v>
      </c>
      <c r="I11" s="312" t="s">
        <v>586</v>
      </c>
      <c r="J11" s="312" t="s">
        <v>694</v>
      </c>
      <c r="K11" s="312" t="s">
        <v>587</v>
      </c>
      <c r="L11" s="312" t="s">
        <v>587</v>
      </c>
      <c r="M11" s="312"/>
      <c r="N11" s="312" t="s">
        <v>589</v>
      </c>
      <c r="O11" s="306">
        <v>24.010196078431374</v>
      </c>
      <c r="P11" s="313">
        <v>4.53386752136752</v>
      </c>
      <c r="Q11" s="306">
        <v>3.958215962441314</v>
      </c>
      <c r="R11" s="313">
        <v>5.01470588235294</v>
      </c>
      <c r="S11" s="313">
        <v>4.815294117647058</v>
      </c>
      <c r="T11" s="313">
        <v>9.829999999999998</v>
      </c>
      <c r="U11" s="314">
        <v>150.0</v>
      </c>
      <c r="V11" s="322">
        <v>161.0</v>
      </c>
      <c r="W11" s="314">
        <v>27.25</v>
      </c>
      <c r="X11" s="314">
        <v>25.0</v>
      </c>
      <c r="Y11" s="314">
        <v>35.7527777</v>
      </c>
      <c r="Z11" s="314">
        <v>76.0</v>
      </c>
      <c r="AA11" s="309">
        <v>84.0</v>
      </c>
      <c r="AB11" s="314">
        <v>46.5</v>
      </c>
      <c r="AC11" s="314">
        <v>42.0</v>
      </c>
      <c r="AD11" s="314">
        <v>45.9772222</v>
      </c>
      <c r="AE11" s="314"/>
      <c r="AF11" s="314" t="s">
        <v>695</v>
      </c>
      <c r="AG11" s="314" t="s">
        <v>86</v>
      </c>
      <c r="AH11" s="312" t="s">
        <v>696</v>
      </c>
      <c r="AI11" s="312" t="s">
        <v>696</v>
      </c>
      <c r="AJ11" s="312" t="s">
        <v>86</v>
      </c>
      <c r="AK11" s="312" t="s">
        <v>696</v>
      </c>
      <c r="AL11" s="315"/>
    </row>
    <row r="12" ht="16.5" customHeight="1">
      <c r="A12" s="304">
        <v>3176.0</v>
      </c>
      <c r="B12" s="305" t="s">
        <v>706</v>
      </c>
      <c r="C12" s="305" t="s">
        <v>691</v>
      </c>
      <c r="D12" s="305" t="s">
        <v>692</v>
      </c>
      <c r="E12" s="305" t="s">
        <v>693</v>
      </c>
      <c r="F12" s="305" t="s">
        <v>590</v>
      </c>
      <c r="G12" s="305" t="s">
        <v>585</v>
      </c>
      <c r="H12" s="305" t="s">
        <v>90</v>
      </c>
      <c r="I12" s="305" t="s">
        <v>586</v>
      </c>
      <c r="J12" s="305" t="s">
        <v>694</v>
      </c>
      <c r="K12" s="305" t="s">
        <v>587</v>
      </c>
      <c r="L12" s="305" t="s">
        <v>587</v>
      </c>
      <c r="M12" s="305"/>
      <c r="N12" s="305" t="s">
        <v>589</v>
      </c>
      <c r="O12" s="306">
        <v>21.442028985507246</v>
      </c>
      <c r="P12" s="307">
        <v>3.9109234234234234</v>
      </c>
      <c r="Q12" s="306">
        <v>3.7675757575757567</v>
      </c>
      <c r="R12" s="307">
        <v>3.9956989247311814</v>
      </c>
      <c r="S12" s="307">
        <v>3.9690476190476183</v>
      </c>
      <c r="T12" s="307">
        <v>7.9647465437788</v>
      </c>
      <c r="U12" s="308">
        <v>166.0</v>
      </c>
      <c r="V12" s="322">
        <v>151.0</v>
      </c>
      <c r="W12" s="308">
        <v>36.0</v>
      </c>
      <c r="X12" s="308">
        <v>25.5</v>
      </c>
      <c r="Y12" s="308">
        <v>46.3677777</v>
      </c>
      <c r="Z12" s="308">
        <v>95.0</v>
      </c>
      <c r="AA12" s="308">
        <v>92.0</v>
      </c>
      <c r="AB12" s="308">
        <v>57.0</v>
      </c>
      <c r="AC12" s="308">
        <v>42.5</v>
      </c>
      <c r="AD12" s="308">
        <v>54.1683333</v>
      </c>
      <c r="AE12" s="308"/>
      <c r="AF12" s="308" t="s">
        <v>695</v>
      </c>
      <c r="AG12" s="308" t="s">
        <v>86</v>
      </c>
      <c r="AH12" s="305" t="s">
        <v>696</v>
      </c>
      <c r="AI12" s="305" t="s">
        <v>696</v>
      </c>
      <c r="AJ12" s="305" t="s">
        <v>86</v>
      </c>
      <c r="AK12" s="305" t="s">
        <v>696</v>
      </c>
      <c r="AL12" s="310"/>
    </row>
    <row r="13" ht="16.5" hidden="1" customHeight="1">
      <c r="A13" s="311">
        <v>3176.0</v>
      </c>
      <c r="B13" s="312" t="s">
        <v>707</v>
      </c>
      <c r="C13" s="312" t="s">
        <v>691</v>
      </c>
      <c r="D13" s="312" t="s">
        <v>692</v>
      </c>
      <c r="E13" s="312" t="s">
        <v>693</v>
      </c>
      <c r="F13" s="312" t="s">
        <v>590</v>
      </c>
      <c r="G13" s="312" t="s">
        <v>585</v>
      </c>
      <c r="H13" s="312" t="s">
        <v>90</v>
      </c>
      <c r="I13" s="312" t="s">
        <v>586</v>
      </c>
      <c r="J13" s="312" t="s">
        <v>694</v>
      </c>
      <c r="K13" s="312" t="s">
        <v>587</v>
      </c>
      <c r="L13" s="312" t="s">
        <v>587</v>
      </c>
      <c r="M13" s="312"/>
      <c r="N13" s="312" t="s">
        <v>589</v>
      </c>
      <c r="O13" s="306">
        <v>24.125728155339804</v>
      </c>
      <c r="P13" s="313">
        <v>6.063412698412699</v>
      </c>
      <c r="Q13" s="306">
        <v>5.343081761006288</v>
      </c>
      <c r="R13" s="313">
        <v>6.797596153846154</v>
      </c>
      <c r="S13" s="313">
        <v>3.3529411764705865</v>
      </c>
      <c r="T13" s="313">
        <v>10.15053733031674</v>
      </c>
      <c r="U13" s="314">
        <v>257.0</v>
      </c>
      <c r="V13" s="322">
        <v>209.0</v>
      </c>
      <c r="W13" s="314">
        <v>47.0</v>
      </c>
      <c r="X13" s="314">
        <v>34.0</v>
      </c>
      <c r="Y13" s="314">
        <v>51.5886111</v>
      </c>
      <c r="Z13" s="314">
        <v>139.0</v>
      </c>
      <c r="AA13" s="314">
        <v>102.0</v>
      </c>
      <c r="AB13" s="314">
        <v>72.5</v>
      </c>
      <c r="AC13" s="314">
        <v>51.5</v>
      </c>
      <c r="AD13" s="314">
        <v>66.8961111</v>
      </c>
      <c r="AE13" s="314"/>
      <c r="AF13" s="314" t="s">
        <v>695</v>
      </c>
      <c r="AG13" s="314" t="s">
        <v>86</v>
      </c>
      <c r="AH13" s="312" t="s">
        <v>696</v>
      </c>
      <c r="AI13" s="312" t="s">
        <v>696</v>
      </c>
      <c r="AJ13" s="312" t="s">
        <v>86</v>
      </c>
      <c r="AK13" s="312" t="s">
        <v>696</v>
      </c>
      <c r="AL13" s="315"/>
    </row>
    <row r="14" ht="16.5" hidden="1" customHeight="1">
      <c r="A14" s="304">
        <v>3176.0</v>
      </c>
      <c r="B14" s="305" t="s">
        <v>708</v>
      </c>
      <c r="C14" s="305" t="s">
        <v>691</v>
      </c>
      <c r="D14" s="305" t="s">
        <v>692</v>
      </c>
      <c r="E14" s="305" t="s">
        <v>693</v>
      </c>
      <c r="F14" s="305" t="s">
        <v>590</v>
      </c>
      <c r="G14" s="305" t="s">
        <v>585</v>
      </c>
      <c r="H14" s="305" t="s">
        <v>90</v>
      </c>
      <c r="I14" s="305" t="s">
        <v>586</v>
      </c>
      <c r="J14" s="305" t="s">
        <v>694</v>
      </c>
      <c r="K14" s="305" t="s">
        <v>587</v>
      </c>
      <c r="L14" s="305" t="s">
        <v>587</v>
      </c>
      <c r="M14" s="305"/>
      <c r="N14" s="305" t="s">
        <v>589</v>
      </c>
      <c r="O14" s="306">
        <v>32.79669117647059</v>
      </c>
      <c r="P14" s="307">
        <v>11.895814977973567</v>
      </c>
      <c r="Q14" s="306">
        <v>6.172527472527472</v>
      </c>
      <c r="R14" s="307">
        <v>15.725367647058823</v>
      </c>
      <c r="S14" s="307">
        <v>4.72020997375328</v>
      </c>
      <c r="T14" s="307">
        <v>20.445577620812102</v>
      </c>
      <c r="U14" s="308">
        <v>221.0</v>
      </c>
      <c r="V14" s="322">
        <v>227.0</v>
      </c>
      <c r="W14" s="308">
        <v>47.5</v>
      </c>
      <c r="X14" s="308">
        <v>35.75</v>
      </c>
      <c r="Y14" s="308">
        <v>48.9572222</v>
      </c>
      <c r="Z14" s="308">
        <v>116.0</v>
      </c>
      <c r="AA14" s="309">
        <v>134.0</v>
      </c>
      <c r="AB14" s="308">
        <v>61.5</v>
      </c>
      <c r="AC14" s="308">
        <v>60.0</v>
      </c>
      <c r="AD14" s="308">
        <v>57.8522222</v>
      </c>
      <c r="AE14" s="308"/>
      <c r="AF14" s="308" t="s">
        <v>695</v>
      </c>
      <c r="AG14" s="308" t="s">
        <v>86</v>
      </c>
      <c r="AH14" s="305" t="s">
        <v>696</v>
      </c>
      <c r="AI14" s="305" t="s">
        <v>696</v>
      </c>
      <c r="AJ14" s="305" t="s">
        <v>86</v>
      </c>
      <c r="AK14" s="305" t="s">
        <v>696</v>
      </c>
      <c r="AL14" s="310"/>
    </row>
    <row r="15" ht="16.5" customHeight="1">
      <c r="A15" s="311">
        <v>3176.0</v>
      </c>
      <c r="B15" s="312" t="s">
        <v>709</v>
      </c>
      <c r="C15" s="312" t="s">
        <v>691</v>
      </c>
      <c r="D15" s="312" t="s">
        <v>692</v>
      </c>
      <c r="E15" s="312" t="s">
        <v>693</v>
      </c>
      <c r="F15" s="312" t="s">
        <v>590</v>
      </c>
      <c r="G15" s="312" t="s">
        <v>585</v>
      </c>
      <c r="H15" s="312" t="s">
        <v>90</v>
      </c>
      <c r="I15" s="312" t="s">
        <v>586</v>
      </c>
      <c r="J15" s="312" t="s">
        <v>694</v>
      </c>
      <c r="K15" s="312" t="s">
        <v>587</v>
      </c>
      <c r="L15" s="312" t="s">
        <v>587</v>
      </c>
      <c r="M15" s="312"/>
      <c r="N15" s="312" t="s">
        <v>589</v>
      </c>
      <c r="O15" s="306">
        <v>25.83920634920635</v>
      </c>
      <c r="P15" s="313">
        <v>7.820512820512819</v>
      </c>
      <c r="Q15" s="306">
        <v>5.464583333333334</v>
      </c>
      <c r="R15" s="313">
        <v>9.256507936507935</v>
      </c>
      <c r="S15" s="313">
        <v>2.8845238095238086</v>
      </c>
      <c r="T15" s="313">
        <v>12.141031746031745</v>
      </c>
      <c r="U15" s="314">
        <v>190.0</v>
      </c>
      <c r="V15" s="322">
        <v>174.0</v>
      </c>
      <c r="W15" s="314">
        <v>37.5</v>
      </c>
      <c r="X15" s="314">
        <v>26.0</v>
      </c>
      <c r="Y15" s="314">
        <v>41.0988888</v>
      </c>
      <c r="Z15" s="314">
        <v>91.0</v>
      </c>
      <c r="AA15" s="309">
        <v>105.0</v>
      </c>
      <c r="AB15" s="308">
        <v>53.5</v>
      </c>
      <c r="AC15" s="314">
        <v>47.75</v>
      </c>
      <c r="AD15" s="314">
        <v>57.3319444</v>
      </c>
      <c r="AE15" s="314"/>
      <c r="AF15" s="308" t="s">
        <v>695</v>
      </c>
      <c r="AG15" s="314" t="s">
        <v>86</v>
      </c>
      <c r="AH15" s="312" t="s">
        <v>696</v>
      </c>
      <c r="AI15" s="312" t="s">
        <v>696</v>
      </c>
      <c r="AJ15" s="312" t="s">
        <v>86</v>
      </c>
      <c r="AK15" s="312" t="s">
        <v>696</v>
      </c>
      <c r="AL15" s="316">
        <f>(O9+O10+O11+O12+O15)/5</f>
        <v>23.58371976</v>
      </c>
    </row>
    <row r="16" ht="16.5" customHeight="1">
      <c r="A16" s="304">
        <v>3802.0</v>
      </c>
      <c r="B16" s="305" t="s">
        <v>703</v>
      </c>
      <c r="C16" s="305" t="s">
        <v>691</v>
      </c>
      <c r="D16" s="305" t="s">
        <v>692</v>
      </c>
      <c r="E16" s="305" t="s">
        <v>693</v>
      </c>
      <c r="F16" s="305" t="s">
        <v>591</v>
      </c>
      <c r="G16" s="305" t="s">
        <v>585</v>
      </c>
      <c r="H16" s="305" t="s">
        <v>90</v>
      </c>
      <c r="I16" s="305" t="s">
        <v>586</v>
      </c>
      <c r="J16" s="305" t="s">
        <v>694</v>
      </c>
      <c r="K16" s="305" t="s">
        <v>587</v>
      </c>
      <c r="L16" s="305" t="s">
        <v>587</v>
      </c>
      <c r="M16" s="305"/>
      <c r="N16" s="305" t="s">
        <v>589</v>
      </c>
      <c r="O16" s="306">
        <v>26.15528455284553</v>
      </c>
      <c r="P16" s="307">
        <v>5.48607305936073</v>
      </c>
      <c r="Q16" s="306">
        <v>4.852604166666667</v>
      </c>
      <c r="R16" s="307">
        <v>5.980487804878048</v>
      </c>
      <c r="S16" s="307">
        <v>4.76951219512195</v>
      </c>
      <c r="T16" s="307">
        <v>10.749999999999998</v>
      </c>
      <c r="U16" s="308">
        <v>95.0</v>
      </c>
      <c r="V16" s="322">
        <v>146.0</v>
      </c>
      <c r="W16" s="308">
        <v>26.0</v>
      </c>
      <c r="X16" s="308">
        <v>21.75</v>
      </c>
      <c r="Y16" s="308">
        <v>47.7630555</v>
      </c>
      <c r="Z16" s="308">
        <v>55.0</v>
      </c>
      <c r="AA16" s="309">
        <v>82.0</v>
      </c>
      <c r="AB16" s="308">
        <v>26.5</v>
      </c>
      <c r="AC16" s="308">
        <v>36.0</v>
      </c>
      <c r="AD16" s="308">
        <v>52.8711111</v>
      </c>
      <c r="AE16" s="308"/>
      <c r="AF16" s="308" t="s">
        <v>695</v>
      </c>
      <c r="AG16" s="308" t="s">
        <v>86</v>
      </c>
      <c r="AH16" s="305" t="s">
        <v>696</v>
      </c>
      <c r="AI16" s="305" t="s">
        <v>696</v>
      </c>
      <c r="AJ16" s="305" t="s">
        <v>86</v>
      </c>
      <c r="AK16" s="305" t="s">
        <v>696</v>
      </c>
      <c r="AL16" s="310"/>
    </row>
    <row r="17" ht="16.5" customHeight="1">
      <c r="A17" s="311">
        <v>3802.0</v>
      </c>
      <c r="B17" s="312" t="s">
        <v>704</v>
      </c>
      <c r="C17" s="312" t="s">
        <v>691</v>
      </c>
      <c r="D17" s="312" t="s">
        <v>692</v>
      </c>
      <c r="E17" s="312" t="s">
        <v>693</v>
      </c>
      <c r="F17" s="312" t="s">
        <v>591</v>
      </c>
      <c r="G17" s="312" t="s">
        <v>585</v>
      </c>
      <c r="H17" s="312" t="s">
        <v>90</v>
      </c>
      <c r="I17" s="312" t="s">
        <v>586</v>
      </c>
      <c r="J17" s="312" t="s">
        <v>694</v>
      </c>
      <c r="K17" s="312" t="s">
        <v>587</v>
      </c>
      <c r="L17" s="312" t="s">
        <v>587</v>
      </c>
      <c r="M17" s="312"/>
      <c r="N17" s="312" t="s">
        <v>589</v>
      </c>
      <c r="O17" s="306">
        <v>30.3714859437751</v>
      </c>
      <c r="P17" s="313">
        <v>8.146037296037294</v>
      </c>
      <c r="Q17" s="306">
        <v>6.359722222222222</v>
      </c>
      <c r="R17" s="313">
        <v>9.43734939759036</v>
      </c>
      <c r="S17" s="313">
        <v>5.369076305220883</v>
      </c>
      <c r="T17" s="313">
        <v>14.806425702811245</v>
      </c>
      <c r="U17" s="314">
        <v>101.0</v>
      </c>
      <c r="V17" s="322">
        <v>140.0</v>
      </c>
      <c r="W17" s="314">
        <v>28.0</v>
      </c>
      <c r="X17" s="314">
        <v>22.0</v>
      </c>
      <c r="Y17" s="314">
        <v>44.74</v>
      </c>
      <c r="Z17" s="314">
        <v>57.0</v>
      </c>
      <c r="AA17" s="309">
        <v>82.0</v>
      </c>
      <c r="AB17" s="314">
        <v>39.25</v>
      </c>
      <c r="AC17" s="314">
        <v>38.75</v>
      </c>
      <c r="AD17" s="314">
        <v>50.9905555</v>
      </c>
      <c r="AE17" s="314"/>
      <c r="AF17" s="314" t="s">
        <v>695</v>
      </c>
      <c r="AG17" s="314" t="s">
        <v>86</v>
      </c>
      <c r="AH17" s="312" t="s">
        <v>696</v>
      </c>
      <c r="AI17" s="312" t="s">
        <v>696</v>
      </c>
      <c r="AJ17" s="312" t="s">
        <v>86</v>
      </c>
      <c r="AK17" s="312" t="s">
        <v>696</v>
      </c>
      <c r="AL17" s="315"/>
    </row>
    <row r="18" ht="16.5" customHeight="1">
      <c r="A18" s="304">
        <v>3802.0</v>
      </c>
      <c r="B18" s="305" t="s">
        <v>705</v>
      </c>
      <c r="C18" s="305" t="s">
        <v>691</v>
      </c>
      <c r="D18" s="305" t="s">
        <v>692</v>
      </c>
      <c r="E18" s="305" t="s">
        <v>693</v>
      </c>
      <c r="F18" s="305" t="s">
        <v>591</v>
      </c>
      <c r="G18" s="305" t="s">
        <v>585</v>
      </c>
      <c r="H18" s="305" t="s">
        <v>90</v>
      </c>
      <c r="I18" s="305" t="s">
        <v>586</v>
      </c>
      <c r="J18" s="305" t="s">
        <v>694</v>
      </c>
      <c r="K18" s="305" t="s">
        <v>587</v>
      </c>
      <c r="L18" s="305" t="s">
        <v>587</v>
      </c>
      <c r="M18" s="305"/>
      <c r="N18" s="305" t="s">
        <v>589</v>
      </c>
      <c r="O18" s="306">
        <v>26.133639143730885</v>
      </c>
      <c r="P18" s="307">
        <v>6.93131868131868</v>
      </c>
      <c r="Q18" s="306">
        <v>6.801826484018263</v>
      </c>
      <c r="R18" s="307">
        <v>7.018042813455657</v>
      </c>
      <c r="S18" s="307">
        <v>4.199694189602445</v>
      </c>
      <c r="T18" s="307">
        <v>11.217737003058103</v>
      </c>
      <c r="U18" s="308">
        <v>108.0</v>
      </c>
      <c r="V18" s="322">
        <v>186.0</v>
      </c>
      <c r="W18" s="308">
        <v>28.0</v>
      </c>
      <c r="X18" s="308">
        <v>27.25</v>
      </c>
      <c r="Y18" s="308">
        <v>56.2972222</v>
      </c>
      <c r="Z18" s="308">
        <v>65.0</v>
      </c>
      <c r="AA18" s="309">
        <v>110.0</v>
      </c>
      <c r="AB18" s="308">
        <v>37.0</v>
      </c>
      <c r="AC18" s="308">
        <v>45.75</v>
      </c>
      <c r="AD18" s="308">
        <v>58.7597222</v>
      </c>
      <c r="AE18" s="308"/>
      <c r="AF18" s="308" t="s">
        <v>695</v>
      </c>
      <c r="AG18" s="308" t="s">
        <v>86</v>
      </c>
      <c r="AH18" s="305" t="s">
        <v>696</v>
      </c>
      <c r="AI18" s="305" t="s">
        <v>696</v>
      </c>
      <c r="AJ18" s="305" t="s">
        <v>86</v>
      </c>
      <c r="AK18" s="305" t="s">
        <v>696</v>
      </c>
      <c r="AL18" s="310"/>
    </row>
    <row r="19" ht="16.5" customHeight="1">
      <c r="A19" s="311">
        <v>3802.0</v>
      </c>
      <c r="B19" s="312" t="s">
        <v>706</v>
      </c>
      <c r="C19" s="312" t="s">
        <v>691</v>
      </c>
      <c r="D19" s="312" t="s">
        <v>692</v>
      </c>
      <c r="E19" s="312" t="s">
        <v>693</v>
      </c>
      <c r="F19" s="312" t="s">
        <v>591</v>
      </c>
      <c r="G19" s="312" t="s">
        <v>585</v>
      </c>
      <c r="H19" s="312" t="s">
        <v>90</v>
      </c>
      <c r="I19" s="312" t="s">
        <v>586</v>
      </c>
      <c r="J19" s="312" t="s">
        <v>694</v>
      </c>
      <c r="K19" s="312" t="s">
        <v>587</v>
      </c>
      <c r="L19" s="312" t="s">
        <v>587</v>
      </c>
      <c r="M19" s="312"/>
      <c r="N19" s="312" t="s">
        <v>589</v>
      </c>
      <c r="O19" s="306">
        <v>27.521171171171172</v>
      </c>
      <c r="P19" s="313">
        <v>7.193086419753085</v>
      </c>
      <c r="Q19" s="306">
        <v>6.022131147540983</v>
      </c>
      <c r="R19" s="313">
        <v>8.158333333333333</v>
      </c>
      <c r="S19" s="313">
        <v>4.723873873873874</v>
      </c>
      <c r="T19" s="313">
        <v>12.882207207207207</v>
      </c>
      <c r="U19" s="314">
        <v>119.0</v>
      </c>
      <c r="V19" s="322">
        <v>137.0</v>
      </c>
      <c r="W19" s="314">
        <v>28.25</v>
      </c>
      <c r="X19" s="314">
        <v>22.0</v>
      </c>
      <c r="Y19" s="314">
        <v>35.4030555</v>
      </c>
      <c r="Z19" s="314">
        <v>67.0</v>
      </c>
      <c r="AA19" s="309">
        <v>74.0</v>
      </c>
      <c r="AB19" s="314">
        <v>37.5</v>
      </c>
      <c r="AC19" s="314">
        <v>35.0</v>
      </c>
      <c r="AD19" s="314">
        <v>50.1377777</v>
      </c>
      <c r="AE19" s="314"/>
      <c r="AF19" s="314" t="s">
        <v>695</v>
      </c>
      <c r="AG19" s="314" t="s">
        <v>86</v>
      </c>
      <c r="AH19" s="312" t="s">
        <v>696</v>
      </c>
      <c r="AI19" s="312" t="s">
        <v>696</v>
      </c>
      <c r="AJ19" s="312" t="s">
        <v>86</v>
      </c>
      <c r="AK19" s="312" t="s">
        <v>696</v>
      </c>
      <c r="AL19" s="316"/>
    </row>
    <row r="20" ht="16.5" hidden="1" customHeight="1">
      <c r="A20" s="304">
        <v>3802.0</v>
      </c>
      <c r="B20" s="305" t="s">
        <v>707</v>
      </c>
      <c r="C20" s="305" t="s">
        <v>691</v>
      </c>
      <c r="D20" s="305" t="s">
        <v>692</v>
      </c>
      <c r="E20" s="305" t="s">
        <v>693</v>
      </c>
      <c r="F20" s="305" t="s">
        <v>591</v>
      </c>
      <c r="G20" s="305" t="s">
        <v>585</v>
      </c>
      <c r="H20" s="305" t="s">
        <v>90</v>
      </c>
      <c r="I20" s="305" t="s">
        <v>586</v>
      </c>
      <c r="J20" s="305" t="s">
        <v>694</v>
      </c>
      <c r="K20" s="305" t="s">
        <v>587</v>
      </c>
      <c r="L20" s="305" t="s">
        <v>587</v>
      </c>
      <c r="M20" s="305"/>
      <c r="N20" s="305" t="s">
        <v>589</v>
      </c>
      <c r="O20" s="306">
        <v>27.59107744107744</v>
      </c>
      <c r="P20" s="307">
        <v>7.7094674556213025</v>
      </c>
      <c r="Q20" s="306">
        <v>6.182619047619046</v>
      </c>
      <c r="R20" s="307">
        <v>8.789057239057238</v>
      </c>
      <c r="S20" s="307">
        <v>4.542255892255891</v>
      </c>
      <c r="T20" s="307">
        <v>13.331313131313129</v>
      </c>
      <c r="U20" s="308">
        <v>184.0</v>
      </c>
      <c r="V20" s="322">
        <v>168.0</v>
      </c>
      <c r="W20" s="308">
        <v>45.5</v>
      </c>
      <c r="X20" s="308">
        <v>26.75</v>
      </c>
      <c r="Y20" s="308">
        <v>36.5933333</v>
      </c>
      <c r="Z20" s="308">
        <v>95.0</v>
      </c>
      <c r="AA20" s="309">
        <v>98.0</v>
      </c>
      <c r="AB20" s="308">
        <v>44.0</v>
      </c>
      <c r="AC20" s="308">
        <v>43.25</v>
      </c>
      <c r="AD20" s="308">
        <v>41.7741666</v>
      </c>
      <c r="AE20" s="308"/>
      <c r="AF20" s="308" t="s">
        <v>695</v>
      </c>
      <c r="AG20" s="308" t="s">
        <v>86</v>
      </c>
      <c r="AH20" s="305" t="s">
        <v>696</v>
      </c>
      <c r="AI20" s="305" t="s">
        <v>696</v>
      </c>
      <c r="AJ20" s="305" t="s">
        <v>86</v>
      </c>
      <c r="AK20" s="305" t="s">
        <v>696</v>
      </c>
      <c r="AL20" s="310"/>
    </row>
    <row r="21" ht="16.5" hidden="1" customHeight="1">
      <c r="A21" s="311">
        <v>3802.0</v>
      </c>
      <c r="B21" s="312" t="s">
        <v>708</v>
      </c>
      <c r="C21" s="312" t="s">
        <v>691</v>
      </c>
      <c r="D21" s="312" t="s">
        <v>692</v>
      </c>
      <c r="E21" s="312" t="s">
        <v>693</v>
      </c>
      <c r="F21" s="312" t="s">
        <v>591</v>
      </c>
      <c r="G21" s="312" t="s">
        <v>585</v>
      </c>
      <c r="H21" s="312" t="s">
        <v>90</v>
      </c>
      <c r="I21" s="312" t="s">
        <v>586</v>
      </c>
      <c r="J21" s="312" t="s">
        <v>694</v>
      </c>
      <c r="K21" s="312" t="s">
        <v>587</v>
      </c>
      <c r="L21" s="312" t="s">
        <v>587</v>
      </c>
      <c r="M21" s="312"/>
      <c r="N21" s="312" t="s">
        <v>589</v>
      </c>
      <c r="O21" s="306">
        <v>28.7590395480226</v>
      </c>
      <c r="P21" s="313">
        <v>5.9107894736842095</v>
      </c>
      <c r="Q21" s="306">
        <v>4.691898148148146</v>
      </c>
      <c r="R21" s="313">
        <v>6.654519774011298</v>
      </c>
      <c r="S21" s="313">
        <v>7.840254237288135</v>
      </c>
      <c r="T21" s="313">
        <v>14.494774011299434</v>
      </c>
      <c r="U21" s="314">
        <v>173.0</v>
      </c>
      <c r="V21" s="322">
        <v>189.0</v>
      </c>
      <c r="W21" s="314">
        <v>44.5</v>
      </c>
      <c r="X21" s="314">
        <v>26.75</v>
      </c>
      <c r="Y21" s="314">
        <v>44.6469444</v>
      </c>
      <c r="Z21" s="314">
        <v>100.0</v>
      </c>
      <c r="AA21" s="309">
        <v>116.0</v>
      </c>
      <c r="AB21" s="314">
        <v>39.5</v>
      </c>
      <c r="AC21" s="314">
        <v>50.0</v>
      </c>
      <c r="AD21" s="314">
        <v>46.5525</v>
      </c>
      <c r="AE21" s="314"/>
      <c r="AF21" s="314" t="s">
        <v>695</v>
      </c>
      <c r="AG21" s="314" t="s">
        <v>86</v>
      </c>
      <c r="AH21" s="312" t="s">
        <v>696</v>
      </c>
      <c r="AI21" s="312" t="s">
        <v>696</v>
      </c>
      <c r="AJ21" s="312" t="s">
        <v>86</v>
      </c>
      <c r="AK21" s="312" t="s">
        <v>696</v>
      </c>
      <c r="AL21" s="315"/>
    </row>
    <row r="22" ht="16.5" customHeight="1">
      <c r="A22" s="304">
        <v>3802.0</v>
      </c>
      <c r="B22" s="305" t="s">
        <v>709</v>
      </c>
      <c r="C22" s="305" t="s">
        <v>691</v>
      </c>
      <c r="D22" s="305" t="s">
        <v>692</v>
      </c>
      <c r="E22" s="305" t="s">
        <v>693</v>
      </c>
      <c r="F22" s="305" t="s">
        <v>591</v>
      </c>
      <c r="G22" s="305" t="s">
        <v>585</v>
      </c>
      <c r="H22" s="305" t="s">
        <v>90</v>
      </c>
      <c r="I22" s="305" t="s">
        <v>586</v>
      </c>
      <c r="J22" s="305" t="s">
        <v>694</v>
      </c>
      <c r="K22" s="305" t="s">
        <v>587</v>
      </c>
      <c r="L22" s="305" t="s">
        <v>587</v>
      </c>
      <c r="M22" s="305"/>
      <c r="N22" s="305" t="s">
        <v>589</v>
      </c>
      <c r="O22" s="306">
        <v>27.766666666666666</v>
      </c>
      <c r="P22" s="307">
        <v>7.167965367965366</v>
      </c>
      <c r="Q22" s="306">
        <v>3.95754716981132</v>
      </c>
      <c r="R22" s="307">
        <v>8.852640264026402</v>
      </c>
      <c r="S22" s="307">
        <v>5.031166666666667</v>
      </c>
      <c r="T22" s="307">
        <v>13.88380693069307</v>
      </c>
      <c r="U22" s="308">
        <v>132.0</v>
      </c>
      <c r="V22" s="322">
        <v>155.0</v>
      </c>
      <c r="W22" s="308">
        <v>31.5</v>
      </c>
      <c r="X22" s="308">
        <v>25.5</v>
      </c>
      <c r="Y22" s="308">
        <v>36.0816666</v>
      </c>
      <c r="Z22" s="308">
        <v>79.0</v>
      </c>
      <c r="AA22" s="308">
        <v>101.0</v>
      </c>
      <c r="AB22" s="308">
        <v>24.5</v>
      </c>
      <c r="AC22" s="308">
        <v>43.75</v>
      </c>
      <c r="AD22" s="308">
        <v>42.1638888</v>
      </c>
      <c r="AE22" s="308"/>
      <c r="AF22" s="308" t="s">
        <v>695</v>
      </c>
      <c r="AG22" s="308" t="s">
        <v>86</v>
      </c>
      <c r="AH22" s="305" t="s">
        <v>696</v>
      </c>
      <c r="AI22" s="305" t="s">
        <v>696</v>
      </c>
      <c r="AJ22" s="305" t="s">
        <v>86</v>
      </c>
      <c r="AK22" s="305" t="s">
        <v>696</v>
      </c>
      <c r="AL22" s="316">
        <f>(O16+O17+O18+O19+O22)/5</f>
        <v>27.5896495</v>
      </c>
    </row>
    <row r="23" ht="16.5" customHeight="1">
      <c r="A23" s="311">
        <v>3882.0</v>
      </c>
      <c r="B23" s="312" t="s">
        <v>703</v>
      </c>
      <c r="C23" s="312" t="s">
        <v>691</v>
      </c>
      <c r="D23" s="312" t="s">
        <v>692</v>
      </c>
      <c r="E23" s="312" t="s">
        <v>693</v>
      </c>
      <c r="F23" s="312" t="s">
        <v>592</v>
      </c>
      <c r="G23" s="312" t="s">
        <v>585</v>
      </c>
      <c r="H23" s="312" t="s">
        <v>90</v>
      </c>
      <c r="I23" s="312" t="s">
        <v>586</v>
      </c>
      <c r="J23" s="312" t="s">
        <v>694</v>
      </c>
      <c r="K23" s="312" t="s">
        <v>587</v>
      </c>
      <c r="L23" s="312" t="s">
        <v>587</v>
      </c>
      <c r="M23" s="312"/>
      <c r="N23" s="312" t="s">
        <v>589</v>
      </c>
      <c r="O23" s="306">
        <v>37.633974358974356</v>
      </c>
      <c r="P23" s="313">
        <v>10.492</v>
      </c>
      <c r="Q23" s="306">
        <v>6.477777777777777</v>
      </c>
      <c r="R23" s="313">
        <v>14.197435897435897</v>
      </c>
      <c r="S23" s="313">
        <v>5.916</v>
      </c>
      <c r="T23" s="313">
        <v>20.1134358974359</v>
      </c>
      <c r="U23" s="314">
        <v>50.0</v>
      </c>
      <c r="V23" s="322">
        <v>49.0</v>
      </c>
      <c r="W23" s="314"/>
      <c r="X23" s="314">
        <v>19.75</v>
      </c>
      <c r="Y23" s="309">
        <v>19.2119444</v>
      </c>
      <c r="Z23" s="314">
        <v>24.0</v>
      </c>
      <c r="AA23" s="309">
        <v>25.0</v>
      </c>
      <c r="AB23" s="314">
        <v>25.0</v>
      </c>
      <c r="AC23" s="314">
        <v>24.25</v>
      </c>
      <c r="AD23" s="314">
        <v>19.1425</v>
      </c>
      <c r="AE23" s="314"/>
      <c r="AF23" s="314" t="s">
        <v>695</v>
      </c>
      <c r="AG23" s="314" t="s">
        <v>86</v>
      </c>
      <c r="AH23" s="312" t="s">
        <v>696</v>
      </c>
      <c r="AI23" s="312" t="s">
        <v>696</v>
      </c>
      <c r="AJ23" s="312" t="s">
        <v>86</v>
      </c>
      <c r="AK23" s="312" t="s">
        <v>696</v>
      </c>
      <c r="AL23" s="315"/>
    </row>
    <row r="24" ht="16.5" customHeight="1">
      <c r="A24" s="304">
        <v>3882.0</v>
      </c>
      <c r="B24" s="305" t="s">
        <v>704</v>
      </c>
      <c r="C24" s="305" t="s">
        <v>691</v>
      </c>
      <c r="D24" s="305" t="s">
        <v>692</v>
      </c>
      <c r="E24" s="305" t="s">
        <v>693</v>
      </c>
      <c r="F24" s="305" t="s">
        <v>592</v>
      </c>
      <c r="G24" s="305" t="s">
        <v>585</v>
      </c>
      <c r="H24" s="305" t="s">
        <v>90</v>
      </c>
      <c r="I24" s="305" t="s">
        <v>586</v>
      </c>
      <c r="J24" s="305" t="s">
        <v>694</v>
      </c>
      <c r="K24" s="305" t="s">
        <v>587</v>
      </c>
      <c r="L24" s="305" t="s">
        <v>587</v>
      </c>
      <c r="M24" s="305"/>
      <c r="N24" s="305" t="s">
        <v>589</v>
      </c>
      <c r="O24" s="306">
        <v>24.702469135802467</v>
      </c>
      <c r="P24" s="307">
        <v>4.14516129032258</v>
      </c>
      <c r="Q24" s="306">
        <v>2.1261904761904753</v>
      </c>
      <c r="R24" s="307">
        <v>6.762345679012345</v>
      </c>
      <c r="S24" s="307">
        <v>4.290277777777777</v>
      </c>
      <c r="T24" s="307">
        <v>11.052623456790121</v>
      </c>
      <c r="U24" s="308">
        <v>46.0</v>
      </c>
      <c r="V24" s="322">
        <v>62.0</v>
      </c>
      <c r="W24" s="308"/>
      <c r="X24" s="308">
        <v>25.5</v>
      </c>
      <c r="Y24" s="309">
        <v>16.4933333</v>
      </c>
      <c r="Z24" s="308">
        <v>17.0</v>
      </c>
      <c r="AA24" s="309">
        <v>26.0</v>
      </c>
      <c r="AB24" s="308">
        <v>33.0</v>
      </c>
      <c r="AC24" s="308">
        <v>24.0</v>
      </c>
      <c r="AD24" s="308">
        <v>24.5830555</v>
      </c>
      <c r="AE24" s="308"/>
      <c r="AF24" s="308" t="s">
        <v>695</v>
      </c>
      <c r="AG24" s="308" t="s">
        <v>86</v>
      </c>
      <c r="AH24" s="305" t="s">
        <v>696</v>
      </c>
      <c r="AI24" s="305" t="s">
        <v>696</v>
      </c>
      <c r="AJ24" s="305" t="s">
        <v>86</v>
      </c>
      <c r="AK24" s="305" t="s">
        <v>696</v>
      </c>
      <c r="AL24" s="310"/>
    </row>
    <row r="25" ht="16.5" customHeight="1">
      <c r="A25" s="311">
        <v>3882.0</v>
      </c>
      <c r="B25" s="312" t="s">
        <v>705</v>
      </c>
      <c r="C25" s="312" t="s">
        <v>691</v>
      </c>
      <c r="D25" s="312" t="s">
        <v>692</v>
      </c>
      <c r="E25" s="312" t="s">
        <v>693</v>
      </c>
      <c r="F25" s="312" t="s">
        <v>592</v>
      </c>
      <c r="G25" s="312" t="s">
        <v>585</v>
      </c>
      <c r="H25" s="312" t="s">
        <v>90</v>
      </c>
      <c r="I25" s="312" t="s">
        <v>586</v>
      </c>
      <c r="J25" s="312" t="s">
        <v>694</v>
      </c>
      <c r="K25" s="312" t="s">
        <v>587</v>
      </c>
      <c r="L25" s="312" t="s">
        <v>587</v>
      </c>
      <c r="M25" s="312"/>
      <c r="N25" s="312" t="s">
        <v>589</v>
      </c>
      <c r="O25" s="306">
        <v>35.21880341880342</v>
      </c>
      <c r="P25" s="313">
        <v>11.26845238095238</v>
      </c>
      <c r="Q25" s="306">
        <v>5.842156862745097</v>
      </c>
      <c r="R25" s="313">
        <v>13.633760683760682</v>
      </c>
      <c r="S25" s="313">
        <v>4.453418803418804</v>
      </c>
      <c r="T25" s="313">
        <v>18.087179487179487</v>
      </c>
      <c r="U25" s="314">
        <v>48.0</v>
      </c>
      <c r="V25" s="322">
        <v>56.0</v>
      </c>
      <c r="W25" s="314"/>
      <c r="X25" s="314">
        <v>24.5</v>
      </c>
      <c r="Y25" s="309">
        <v>18.9097222</v>
      </c>
      <c r="Z25" s="314">
        <v>24.0</v>
      </c>
      <c r="AA25" s="309">
        <v>39.0</v>
      </c>
      <c r="AB25" s="314">
        <v>34.0</v>
      </c>
      <c r="AC25" s="314">
        <v>27.25</v>
      </c>
      <c r="AD25" s="314">
        <v>30.7030555</v>
      </c>
      <c r="AE25" s="314"/>
      <c r="AF25" s="314" t="s">
        <v>695</v>
      </c>
      <c r="AG25" s="314" t="s">
        <v>86</v>
      </c>
      <c r="AH25" s="312" t="s">
        <v>696</v>
      </c>
      <c r="AI25" s="312" t="s">
        <v>696</v>
      </c>
      <c r="AJ25" s="312" t="s">
        <v>86</v>
      </c>
      <c r="AK25" s="312" t="s">
        <v>696</v>
      </c>
      <c r="AL25" s="315"/>
    </row>
    <row r="26" ht="16.5" customHeight="1">
      <c r="A26" s="304">
        <v>3882.0</v>
      </c>
      <c r="B26" s="305" t="s">
        <v>706</v>
      </c>
      <c r="C26" s="305" t="s">
        <v>691</v>
      </c>
      <c r="D26" s="305" t="s">
        <v>692</v>
      </c>
      <c r="E26" s="305" t="s">
        <v>693</v>
      </c>
      <c r="F26" s="305" t="s">
        <v>592</v>
      </c>
      <c r="G26" s="305" t="s">
        <v>585</v>
      </c>
      <c r="H26" s="305" t="s">
        <v>90</v>
      </c>
      <c r="I26" s="305" t="s">
        <v>586</v>
      </c>
      <c r="J26" s="305" t="s">
        <v>694</v>
      </c>
      <c r="K26" s="305" t="s">
        <v>587</v>
      </c>
      <c r="L26" s="305" t="s">
        <v>587</v>
      </c>
      <c r="M26" s="305"/>
      <c r="N26" s="305" t="s">
        <v>589</v>
      </c>
      <c r="O26" s="306">
        <v>27.775555555555556</v>
      </c>
      <c r="P26" s="307">
        <v>3.2049295774647883</v>
      </c>
      <c r="Q26" s="306">
        <v>1.85576923076923</v>
      </c>
      <c r="R26" s="307">
        <v>3.9844444444444433</v>
      </c>
      <c r="S26" s="307">
        <v>6.80148148148148</v>
      </c>
      <c r="T26" s="307">
        <v>10.785925925925923</v>
      </c>
      <c r="U26" s="308">
        <v>64.0</v>
      </c>
      <c r="V26" s="322">
        <v>71.0</v>
      </c>
      <c r="W26" s="308">
        <v>20.0</v>
      </c>
      <c r="X26" s="308">
        <v>23.5</v>
      </c>
      <c r="Y26" s="309">
        <v>21.4519444</v>
      </c>
      <c r="Z26" s="308">
        <v>28.0</v>
      </c>
      <c r="AA26" s="309">
        <v>45.0</v>
      </c>
      <c r="AB26" s="308">
        <v>40.0</v>
      </c>
      <c r="AC26" s="308">
        <v>27.25</v>
      </c>
      <c r="AD26" s="308">
        <v>32.5944444</v>
      </c>
      <c r="AE26" s="308"/>
      <c r="AF26" s="308" t="s">
        <v>695</v>
      </c>
      <c r="AG26" s="308" t="s">
        <v>86</v>
      </c>
      <c r="AH26" s="305" t="s">
        <v>696</v>
      </c>
      <c r="AI26" s="305" t="s">
        <v>696</v>
      </c>
      <c r="AJ26" s="305" t="s">
        <v>86</v>
      </c>
      <c r="AK26" s="305" t="s">
        <v>696</v>
      </c>
      <c r="AL26" s="310"/>
    </row>
    <row r="27" ht="16.5" hidden="1" customHeight="1">
      <c r="A27" s="311">
        <v>3882.0</v>
      </c>
      <c r="B27" s="312" t="s">
        <v>707</v>
      </c>
      <c r="C27" s="312" t="s">
        <v>691</v>
      </c>
      <c r="D27" s="312" t="s">
        <v>692</v>
      </c>
      <c r="E27" s="312" t="s">
        <v>693</v>
      </c>
      <c r="F27" s="312" t="s">
        <v>592</v>
      </c>
      <c r="G27" s="312" t="s">
        <v>585</v>
      </c>
      <c r="H27" s="312" t="s">
        <v>90</v>
      </c>
      <c r="I27" s="312" t="s">
        <v>586</v>
      </c>
      <c r="J27" s="312" t="s">
        <v>694</v>
      </c>
      <c r="K27" s="312" t="s">
        <v>587</v>
      </c>
      <c r="L27" s="312" t="s">
        <v>587</v>
      </c>
      <c r="M27" s="312"/>
      <c r="N27" s="312" t="s">
        <v>589</v>
      </c>
      <c r="O27" s="306">
        <v>30.348412698412698</v>
      </c>
      <c r="P27" s="313">
        <v>5.45968992248062</v>
      </c>
      <c r="Q27" s="306">
        <v>3.231439393939393</v>
      </c>
      <c r="R27" s="313">
        <v>7.794047619047618</v>
      </c>
      <c r="S27" s="313">
        <v>5.851219512195121</v>
      </c>
      <c r="T27" s="313">
        <v>13.64526713124274</v>
      </c>
      <c r="U27" s="314">
        <v>99.0</v>
      </c>
      <c r="V27" s="322">
        <v>86.0</v>
      </c>
      <c r="W27" s="314"/>
      <c r="X27" s="314">
        <v>32.0</v>
      </c>
      <c r="Y27" s="309">
        <v>21.4241666</v>
      </c>
      <c r="Z27" s="314">
        <v>54.0</v>
      </c>
      <c r="AA27" s="309">
        <v>42.0</v>
      </c>
      <c r="AB27" s="314">
        <v>41.5</v>
      </c>
      <c r="AC27" s="314">
        <v>32.25</v>
      </c>
      <c r="AD27" s="314">
        <v>28.5508333</v>
      </c>
      <c r="AE27" s="314"/>
      <c r="AF27" s="314" t="s">
        <v>695</v>
      </c>
      <c r="AG27" s="314" t="s">
        <v>86</v>
      </c>
      <c r="AH27" s="312" t="s">
        <v>696</v>
      </c>
      <c r="AI27" s="312" t="s">
        <v>696</v>
      </c>
      <c r="AJ27" s="312" t="s">
        <v>86</v>
      </c>
      <c r="AK27" s="312" t="s">
        <v>696</v>
      </c>
      <c r="AL27" s="315"/>
    </row>
    <row r="28" ht="16.5" hidden="1" customHeight="1">
      <c r="A28" s="304">
        <v>3882.0</v>
      </c>
      <c r="B28" s="305" t="s">
        <v>708</v>
      </c>
      <c r="C28" s="305" t="s">
        <v>691</v>
      </c>
      <c r="D28" s="305" t="s">
        <v>692</v>
      </c>
      <c r="E28" s="305" t="s">
        <v>693</v>
      </c>
      <c r="F28" s="305" t="s">
        <v>592</v>
      </c>
      <c r="G28" s="305" t="s">
        <v>585</v>
      </c>
      <c r="H28" s="305" t="s">
        <v>90</v>
      </c>
      <c r="I28" s="305" t="s">
        <v>586</v>
      </c>
      <c r="J28" s="305" t="s">
        <v>694</v>
      </c>
      <c r="K28" s="305" t="s">
        <v>587</v>
      </c>
      <c r="L28" s="305" t="s">
        <v>587</v>
      </c>
      <c r="M28" s="305"/>
      <c r="N28" s="305" t="s">
        <v>589</v>
      </c>
      <c r="O28" s="306">
        <v>36.905031446540875</v>
      </c>
      <c r="P28" s="307">
        <v>11.237710437710437</v>
      </c>
      <c r="Q28" s="306">
        <v>9.742753623188404</v>
      </c>
      <c r="R28" s="307">
        <v>12.535220125786163</v>
      </c>
      <c r="S28" s="307">
        <v>6.76006289308176</v>
      </c>
      <c r="T28" s="307">
        <v>19.295283018867924</v>
      </c>
      <c r="U28" s="308">
        <v>108.0</v>
      </c>
      <c r="V28" s="322">
        <v>101.0</v>
      </c>
      <c r="W28" s="308"/>
      <c r="X28" s="308">
        <v>42.0</v>
      </c>
      <c r="Y28" s="309">
        <v>24.5947222</v>
      </c>
      <c r="Z28" s="308">
        <v>57.0</v>
      </c>
      <c r="AA28" s="309">
        <v>54.0</v>
      </c>
      <c r="AB28" s="308">
        <v>28.5</v>
      </c>
      <c r="AC28" s="308">
        <v>38.5</v>
      </c>
      <c r="AD28" s="308">
        <v>27.0922222</v>
      </c>
      <c r="AE28" s="308"/>
      <c r="AF28" s="308" t="s">
        <v>695</v>
      </c>
      <c r="AG28" s="308" t="s">
        <v>86</v>
      </c>
      <c r="AH28" s="305" t="s">
        <v>696</v>
      </c>
      <c r="AI28" s="305" t="s">
        <v>696</v>
      </c>
      <c r="AJ28" s="305" t="s">
        <v>86</v>
      </c>
      <c r="AK28" s="305" t="s">
        <v>696</v>
      </c>
      <c r="AL28" s="310"/>
    </row>
    <row r="29" ht="16.5" customHeight="1">
      <c r="A29" s="311">
        <v>3882.0</v>
      </c>
      <c r="B29" s="312" t="s">
        <v>709</v>
      </c>
      <c r="C29" s="312" t="s">
        <v>691</v>
      </c>
      <c r="D29" s="312" t="s">
        <v>692</v>
      </c>
      <c r="E29" s="312" t="s">
        <v>693</v>
      </c>
      <c r="F29" s="312" t="s">
        <v>592</v>
      </c>
      <c r="G29" s="312" t="s">
        <v>585</v>
      </c>
      <c r="H29" s="312" t="s">
        <v>90</v>
      </c>
      <c r="I29" s="312" t="s">
        <v>586</v>
      </c>
      <c r="J29" s="312" t="s">
        <v>694</v>
      </c>
      <c r="K29" s="312" t="s">
        <v>587</v>
      </c>
      <c r="L29" s="312" t="s">
        <v>587</v>
      </c>
      <c r="M29" s="312"/>
      <c r="N29" s="312" t="s">
        <v>589</v>
      </c>
      <c r="O29" s="306">
        <v>37.802325581395344</v>
      </c>
      <c r="P29" s="313">
        <v>9.203140096618357</v>
      </c>
      <c r="Q29" s="306">
        <v>4.3403846153846155</v>
      </c>
      <c r="R29" s="313">
        <v>12.143410852713176</v>
      </c>
      <c r="S29" s="313">
        <v>7.842635658914728</v>
      </c>
      <c r="T29" s="313">
        <v>19.986046511627904</v>
      </c>
      <c r="U29" s="314">
        <v>72.0</v>
      </c>
      <c r="V29" s="322">
        <v>69.0</v>
      </c>
      <c r="W29" s="314"/>
      <c r="X29" s="314">
        <v>21.5</v>
      </c>
      <c r="Y29" s="314">
        <v>23.6313888</v>
      </c>
      <c r="Z29" s="314">
        <v>28.0</v>
      </c>
      <c r="AA29" s="309">
        <v>43.0</v>
      </c>
      <c r="AB29" s="308">
        <v>26.0</v>
      </c>
      <c r="AC29" s="314">
        <v>28.75</v>
      </c>
      <c r="AD29" s="314">
        <v>23.0191666</v>
      </c>
      <c r="AE29" s="314"/>
      <c r="AF29" s="308" t="s">
        <v>695</v>
      </c>
      <c r="AG29" s="314" t="s">
        <v>86</v>
      </c>
      <c r="AH29" s="312" t="s">
        <v>696</v>
      </c>
      <c r="AI29" s="312" t="s">
        <v>696</v>
      </c>
      <c r="AJ29" s="312" t="s">
        <v>86</v>
      </c>
      <c r="AK29" s="312" t="s">
        <v>696</v>
      </c>
      <c r="AL29" s="316">
        <f>(O23+O24+O25+O26+O29)/5</f>
        <v>32.62662561</v>
      </c>
    </row>
    <row r="30" ht="16.5" customHeight="1">
      <c r="A30" s="304">
        <v>5161.0</v>
      </c>
      <c r="B30" s="305" t="s">
        <v>703</v>
      </c>
      <c r="C30" s="305" t="s">
        <v>691</v>
      </c>
      <c r="D30" s="305" t="s">
        <v>692</v>
      </c>
      <c r="E30" s="305" t="s">
        <v>693</v>
      </c>
      <c r="F30" s="305" t="s">
        <v>593</v>
      </c>
      <c r="G30" s="305" t="s">
        <v>585</v>
      </c>
      <c r="H30" s="305" t="s">
        <v>90</v>
      </c>
      <c r="I30" s="305" t="s">
        <v>586</v>
      </c>
      <c r="J30" s="305" t="s">
        <v>694</v>
      </c>
      <c r="K30" s="305" t="s">
        <v>587</v>
      </c>
      <c r="L30" s="305" t="s">
        <v>587</v>
      </c>
      <c r="M30" s="305"/>
      <c r="N30" s="305" t="s">
        <v>589</v>
      </c>
      <c r="O30" s="306">
        <v>20.940625</v>
      </c>
      <c r="P30" s="307">
        <v>3.8348639455782303</v>
      </c>
      <c r="Q30" s="306">
        <v>3.7529411764705864</v>
      </c>
      <c r="R30" s="307">
        <v>3.8783854166666663</v>
      </c>
      <c r="S30" s="307">
        <v>5.946327683615818</v>
      </c>
      <c r="T30" s="307">
        <v>9.824713100282485</v>
      </c>
      <c r="U30" s="308">
        <v>95.0</v>
      </c>
      <c r="V30" s="322">
        <v>101.0</v>
      </c>
      <c r="W30" s="308">
        <v>33.5</v>
      </c>
      <c r="X30" s="308">
        <v>25.0</v>
      </c>
      <c r="Y30" s="308">
        <v>31.5855555</v>
      </c>
      <c r="Z30" s="308">
        <v>63.0</v>
      </c>
      <c r="AA30" s="309">
        <v>63.0</v>
      </c>
      <c r="AB30" s="308">
        <v>31.0</v>
      </c>
      <c r="AC30" s="308">
        <v>38.75</v>
      </c>
      <c r="AD30" s="308">
        <v>28.2791666</v>
      </c>
      <c r="AE30" s="308"/>
      <c r="AF30" s="308" t="s">
        <v>695</v>
      </c>
      <c r="AG30" s="308" t="s">
        <v>86</v>
      </c>
      <c r="AH30" s="305" t="s">
        <v>696</v>
      </c>
      <c r="AI30" s="305" t="s">
        <v>696</v>
      </c>
      <c r="AJ30" s="305" t="s">
        <v>86</v>
      </c>
      <c r="AK30" s="305" t="s">
        <v>696</v>
      </c>
      <c r="AL30" s="310"/>
    </row>
    <row r="31" ht="16.5" customHeight="1">
      <c r="A31" s="311">
        <v>5161.0</v>
      </c>
      <c r="B31" s="312" t="s">
        <v>704</v>
      </c>
      <c r="C31" s="312" t="s">
        <v>691</v>
      </c>
      <c r="D31" s="312" t="s">
        <v>692</v>
      </c>
      <c r="E31" s="312" t="s">
        <v>693</v>
      </c>
      <c r="F31" s="312" t="s">
        <v>593</v>
      </c>
      <c r="G31" s="312" t="s">
        <v>585</v>
      </c>
      <c r="H31" s="312" t="s">
        <v>90</v>
      </c>
      <c r="I31" s="312" t="s">
        <v>586</v>
      </c>
      <c r="J31" s="312" t="s">
        <v>694</v>
      </c>
      <c r="K31" s="312" t="s">
        <v>587</v>
      </c>
      <c r="L31" s="312" t="s">
        <v>587</v>
      </c>
      <c r="M31" s="312"/>
      <c r="N31" s="312" t="s">
        <v>589</v>
      </c>
      <c r="O31" s="306">
        <v>25.91137566137566</v>
      </c>
      <c r="P31" s="313">
        <v>5.180784313725489</v>
      </c>
      <c r="Q31" s="306">
        <v>3.9030303030303015</v>
      </c>
      <c r="R31" s="313">
        <v>5.6269841269841265</v>
      </c>
      <c r="S31" s="313">
        <v>8.462568306010928</v>
      </c>
      <c r="T31" s="313">
        <v>14.089552432995054</v>
      </c>
      <c r="U31" s="314">
        <v>95.0</v>
      </c>
      <c r="V31" s="322">
        <v>87.0</v>
      </c>
      <c r="W31" s="314">
        <v>27.0</v>
      </c>
      <c r="X31" s="314">
        <v>26.5</v>
      </c>
      <c r="Y31" s="314">
        <v>24.9958333</v>
      </c>
      <c r="Z31" s="314">
        <v>57.0</v>
      </c>
      <c r="AA31" s="309">
        <v>62.0</v>
      </c>
      <c r="AB31" s="314">
        <v>30.0</v>
      </c>
      <c r="AC31" s="314">
        <v>34.0</v>
      </c>
      <c r="AD31" s="314">
        <v>27.4533333</v>
      </c>
      <c r="AE31" s="314"/>
      <c r="AF31" s="314" t="s">
        <v>695</v>
      </c>
      <c r="AG31" s="314" t="s">
        <v>86</v>
      </c>
      <c r="AH31" s="312" t="s">
        <v>696</v>
      </c>
      <c r="AI31" s="312" t="s">
        <v>696</v>
      </c>
      <c r="AJ31" s="312" t="s">
        <v>86</v>
      </c>
      <c r="AK31" s="312" t="s">
        <v>696</v>
      </c>
      <c r="AL31" s="315"/>
    </row>
    <row r="32" ht="16.5" customHeight="1">
      <c r="A32" s="304">
        <v>5161.0</v>
      </c>
      <c r="B32" s="305" t="s">
        <v>705</v>
      </c>
      <c r="C32" s="305" t="s">
        <v>691</v>
      </c>
      <c r="D32" s="305" t="s">
        <v>692</v>
      </c>
      <c r="E32" s="305" t="s">
        <v>693</v>
      </c>
      <c r="F32" s="305" t="s">
        <v>593</v>
      </c>
      <c r="G32" s="305" t="s">
        <v>585</v>
      </c>
      <c r="H32" s="305" t="s">
        <v>90</v>
      </c>
      <c r="I32" s="305" t="s">
        <v>586</v>
      </c>
      <c r="J32" s="305" t="s">
        <v>694</v>
      </c>
      <c r="K32" s="305" t="s">
        <v>587</v>
      </c>
      <c r="L32" s="305" t="s">
        <v>587</v>
      </c>
      <c r="M32" s="305"/>
      <c r="N32" s="305" t="s">
        <v>589</v>
      </c>
      <c r="O32" s="306">
        <v>20.349666666666664</v>
      </c>
      <c r="P32" s="307">
        <v>3.3236434108527115</v>
      </c>
      <c r="Q32" s="306">
        <v>2.777777777777777</v>
      </c>
      <c r="R32" s="307">
        <v>3.7166666666666663</v>
      </c>
      <c r="S32" s="307">
        <v>4.171631205673759</v>
      </c>
      <c r="T32" s="307">
        <v>7.888297872340425</v>
      </c>
      <c r="U32" s="308">
        <v>117.0</v>
      </c>
      <c r="V32" s="322">
        <v>91.0</v>
      </c>
      <c r="W32" s="308">
        <v>32.0</v>
      </c>
      <c r="X32" s="308">
        <v>31.25</v>
      </c>
      <c r="Y32" s="308">
        <v>32.8477777</v>
      </c>
      <c r="Z32" s="308">
        <v>78.0</v>
      </c>
      <c r="AA32" s="309">
        <v>50.0</v>
      </c>
      <c r="AB32" s="308">
        <v>32.5</v>
      </c>
      <c r="AC32" s="308">
        <v>42.25</v>
      </c>
      <c r="AD32" s="308">
        <v>33.9925</v>
      </c>
      <c r="AE32" s="308"/>
      <c r="AF32" s="308" t="s">
        <v>695</v>
      </c>
      <c r="AG32" s="308" t="s">
        <v>86</v>
      </c>
      <c r="AH32" s="305" t="s">
        <v>696</v>
      </c>
      <c r="AI32" s="305" t="s">
        <v>696</v>
      </c>
      <c r="AJ32" s="305" t="s">
        <v>86</v>
      </c>
      <c r="AK32" s="305" t="s">
        <v>696</v>
      </c>
      <c r="AL32" s="310"/>
    </row>
    <row r="33" ht="16.5" customHeight="1">
      <c r="A33" s="311">
        <v>5161.0</v>
      </c>
      <c r="B33" s="312" t="s">
        <v>706</v>
      </c>
      <c r="C33" s="312" t="s">
        <v>691</v>
      </c>
      <c r="D33" s="312" t="s">
        <v>692</v>
      </c>
      <c r="E33" s="312" t="s">
        <v>693</v>
      </c>
      <c r="F33" s="312" t="s">
        <v>593</v>
      </c>
      <c r="G33" s="312" t="s">
        <v>585</v>
      </c>
      <c r="H33" s="312" t="s">
        <v>90</v>
      </c>
      <c r="I33" s="312" t="s">
        <v>586</v>
      </c>
      <c r="J33" s="312" t="s">
        <v>694</v>
      </c>
      <c r="K33" s="312" t="s">
        <v>587</v>
      </c>
      <c r="L33" s="312" t="s">
        <v>587</v>
      </c>
      <c r="M33" s="312"/>
      <c r="N33" s="312" t="s">
        <v>589</v>
      </c>
      <c r="O33" s="306">
        <v>19.97542372881356</v>
      </c>
      <c r="P33" s="313">
        <v>5.649029126213592</v>
      </c>
      <c r="Q33" s="306">
        <v>4.887878787878787</v>
      </c>
      <c r="R33" s="313">
        <v>6.216666666666667</v>
      </c>
      <c r="S33" s="313">
        <v>3.1385057471264366</v>
      </c>
      <c r="T33" s="313">
        <v>9.355172413793104</v>
      </c>
      <c r="U33" s="314">
        <v>118.0</v>
      </c>
      <c r="V33" s="322">
        <v>101.0</v>
      </c>
      <c r="W33" s="314">
        <v>34.25</v>
      </c>
      <c r="X33" s="314">
        <v>29.75</v>
      </c>
      <c r="Y33" s="314">
        <v>33.4183333</v>
      </c>
      <c r="Z33" s="314">
        <v>69.0</v>
      </c>
      <c r="AA33" s="309">
        <v>56.0</v>
      </c>
      <c r="AB33" s="308">
        <v>44.0</v>
      </c>
      <c r="AC33" s="314">
        <v>41.5</v>
      </c>
      <c r="AD33" s="314">
        <v>36.9747222</v>
      </c>
      <c r="AE33" s="314"/>
      <c r="AF33" s="308" t="s">
        <v>695</v>
      </c>
      <c r="AG33" s="314" t="s">
        <v>86</v>
      </c>
      <c r="AH33" s="312" t="s">
        <v>696</v>
      </c>
      <c r="AI33" s="312" t="s">
        <v>696</v>
      </c>
      <c r="AJ33" s="312" t="s">
        <v>86</v>
      </c>
      <c r="AK33" s="312" t="s">
        <v>696</v>
      </c>
      <c r="AL33" s="315"/>
    </row>
    <row r="34" ht="16.5" hidden="1" customHeight="1">
      <c r="A34" s="304">
        <v>5161.0</v>
      </c>
      <c r="B34" s="305" t="s">
        <v>707</v>
      </c>
      <c r="C34" s="305" t="s">
        <v>691</v>
      </c>
      <c r="D34" s="305" t="s">
        <v>692</v>
      </c>
      <c r="E34" s="305" t="s">
        <v>693</v>
      </c>
      <c r="F34" s="305" t="s">
        <v>593</v>
      </c>
      <c r="G34" s="305" t="s">
        <v>585</v>
      </c>
      <c r="H34" s="305" t="s">
        <v>90</v>
      </c>
      <c r="I34" s="305" t="s">
        <v>586</v>
      </c>
      <c r="J34" s="305" t="s">
        <v>694</v>
      </c>
      <c r="K34" s="305" t="s">
        <v>587</v>
      </c>
      <c r="L34" s="305" t="s">
        <v>587</v>
      </c>
      <c r="M34" s="305"/>
      <c r="N34" s="305" t="s">
        <v>589</v>
      </c>
      <c r="O34" s="306">
        <v>23.793169398907104</v>
      </c>
      <c r="P34" s="307">
        <v>7.315456238361266</v>
      </c>
      <c r="Q34" s="306">
        <v>6.17690058479532</v>
      </c>
      <c r="R34" s="307">
        <v>7.847404371584697</v>
      </c>
      <c r="S34" s="307">
        <v>4.738524590163934</v>
      </c>
      <c r="T34" s="307">
        <v>12.585928961748632</v>
      </c>
      <c r="U34" s="308">
        <v>190.0</v>
      </c>
      <c r="V34" s="322">
        <v>181.0</v>
      </c>
      <c r="W34" s="308">
        <v>45.0</v>
      </c>
      <c r="X34" s="308">
        <v>42.0</v>
      </c>
      <c r="Y34" s="308">
        <v>40.6877777</v>
      </c>
      <c r="Z34" s="308">
        <v>119.0</v>
      </c>
      <c r="AA34" s="309">
        <v>122.0</v>
      </c>
      <c r="AB34" s="308">
        <v>51.5</v>
      </c>
      <c r="AC34" s="308">
        <v>54.75</v>
      </c>
      <c r="AD34" s="308">
        <v>47.6533333</v>
      </c>
      <c r="AE34" s="308"/>
      <c r="AF34" s="308" t="s">
        <v>695</v>
      </c>
      <c r="AG34" s="308" t="s">
        <v>86</v>
      </c>
      <c r="AH34" s="305" t="s">
        <v>696</v>
      </c>
      <c r="AI34" s="305" t="s">
        <v>696</v>
      </c>
      <c r="AJ34" s="305" t="s">
        <v>86</v>
      </c>
      <c r="AK34" s="305" t="s">
        <v>696</v>
      </c>
      <c r="AL34" s="310"/>
    </row>
    <row r="35" ht="16.5" hidden="1" customHeight="1">
      <c r="A35" s="311">
        <v>5161.0</v>
      </c>
      <c r="B35" s="312" t="s">
        <v>708</v>
      </c>
      <c r="C35" s="312" t="s">
        <v>691</v>
      </c>
      <c r="D35" s="312" t="s">
        <v>692</v>
      </c>
      <c r="E35" s="312" t="s">
        <v>693</v>
      </c>
      <c r="F35" s="312" t="s">
        <v>593</v>
      </c>
      <c r="G35" s="312" t="s">
        <v>585</v>
      </c>
      <c r="H35" s="312" t="s">
        <v>90</v>
      </c>
      <c r="I35" s="312" t="s">
        <v>586</v>
      </c>
      <c r="J35" s="312" t="s">
        <v>694</v>
      </c>
      <c r="K35" s="312" t="s">
        <v>587</v>
      </c>
      <c r="L35" s="312" t="s">
        <v>587</v>
      </c>
      <c r="M35" s="312"/>
      <c r="N35" s="312" t="s">
        <v>589</v>
      </c>
      <c r="O35" s="306">
        <v>24.43861788617886</v>
      </c>
      <c r="P35" s="313">
        <v>6.126420454545453</v>
      </c>
      <c r="Q35" s="306">
        <v>5.792767295597483</v>
      </c>
      <c r="R35" s="313">
        <v>6.270189701897018</v>
      </c>
      <c r="S35" s="313">
        <v>7.031147540983604</v>
      </c>
      <c r="T35" s="313">
        <v>13.301337242880624</v>
      </c>
      <c r="U35" s="314">
        <v>169.0</v>
      </c>
      <c r="V35" s="322">
        <v>179.0</v>
      </c>
      <c r="W35" s="314">
        <v>44.0</v>
      </c>
      <c r="X35" s="314">
        <v>40.0</v>
      </c>
      <c r="Y35" s="314">
        <v>37.0447222</v>
      </c>
      <c r="Z35" s="314">
        <v>114.0</v>
      </c>
      <c r="AA35" s="314">
        <v>123.0</v>
      </c>
      <c r="AB35" s="314">
        <v>45.0</v>
      </c>
      <c r="AC35" s="314">
        <v>54.5</v>
      </c>
      <c r="AD35" s="314">
        <v>43.1530555</v>
      </c>
      <c r="AE35" s="314"/>
      <c r="AF35" s="314" t="s">
        <v>695</v>
      </c>
      <c r="AG35" s="314" t="s">
        <v>86</v>
      </c>
      <c r="AH35" s="312" t="s">
        <v>696</v>
      </c>
      <c r="AI35" s="312" t="s">
        <v>696</v>
      </c>
      <c r="AJ35" s="312" t="s">
        <v>86</v>
      </c>
      <c r="AK35" s="312" t="s">
        <v>696</v>
      </c>
      <c r="AL35" s="315"/>
    </row>
    <row r="36" ht="16.5" customHeight="1">
      <c r="A36" s="304">
        <v>5161.0</v>
      </c>
      <c r="B36" s="305" t="s">
        <v>709</v>
      </c>
      <c r="C36" s="305" t="s">
        <v>691</v>
      </c>
      <c r="D36" s="305" t="s">
        <v>692</v>
      </c>
      <c r="E36" s="305" t="s">
        <v>693</v>
      </c>
      <c r="F36" s="305" t="s">
        <v>593</v>
      </c>
      <c r="G36" s="305" t="s">
        <v>585</v>
      </c>
      <c r="H36" s="305" t="s">
        <v>90</v>
      </c>
      <c r="I36" s="305" t="s">
        <v>586</v>
      </c>
      <c r="J36" s="305" t="s">
        <v>694</v>
      </c>
      <c r="K36" s="305" t="s">
        <v>587</v>
      </c>
      <c r="L36" s="305" t="s">
        <v>587</v>
      </c>
      <c r="M36" s="305"/>
      <c r="N36" s="305" t="s">
        <v>589</v>
      </c>
      <c r="O36" s="306">
        <v>24.89034090909091</v>
      </c>
      <c r="P36" s="307">
        <v>5.959523809523808</v>
      </c>
      <c r="Q36" s="306">
        <v>6.849679487179486</v>
      </c>
      <c r="R36" s="307">
        <v>5.4335227272727264</v>
      </c>
      <c r="S36" s="307">
        <v>9.047764227642276</v>
      </c>
      <c r="T36" s="307">
        <v>14.481286954915001</v>
      </c>
      <c r="U36" s="308">
        <v>145.0</v>
      </c>
      <c r="V36" s="322">
        <v>140.0</v>
      </c>
      <c r="W36" s="308">
        <v>36.0</v>
      </c>
      <c r="X36" s="308">
        <v>37.75</v>
      </c>
      <c r="Y36" s="309">
        <v>44.5080555</v>
      </c>
      <c r="Z36" s="308">
        <v>102.0</v>
      </c>
      <c r="AA36" s="309">
        <v>87.0</v>
      </c>
      <c r="AB36" s="308">
        <v>37.0</v>
      </c>
      <c r="AC36" s="308">
        <v>48.75</v>
      </c>
      <c r="AD36" s="308">
        <v>22.2583333</v>
      </c>
      <c r="AE36" s="308"/>
      <c r="AF36" s="308" t="s">
        <v>695</v>
      </c>
      <c r="AG36" s="308" t="s">
        <v>86</v>
      </c>
      <c r="AH36" s="305" t="s">
        <v>696</v>
      </c>
      <c r="AI36" s="305" t="s">
        <v>696</v>
      </c>
      <c r="AJ36" s="305" t="s">
        <v>86</v>
      </c>
      <c r="AK36" s="305" t="s">
        <v>696</v>
      </c>
      <c r="AL36" s="316">
        <f>(O30+O31+O32+O33+O36)/5</f>
        <v>22.41348639</v>
      </c>
    </row>
    <row r="37" ht="16.5" customHeight="1">
      <c r="A37" s="311">
        <v>5166.0</v>
      </c>
      <c r="B37" s="312" t="s">
        <v>703</v>
      </c>
      <c r="C37" s="312" t="s">
        <v>691</v>
      </c>
      <c r="D37" s="312" t="s">
        <v>692</v>
      </c>
      <c r="E37" s="312" t="s">
        <v>693</v>
      </c>
      <c r="F37" s="312" t="s">
        <v>591</v>
      </c>
      <c r="G37" s="312" t="s">
        <v>585</v>
      </c>
      <c r="H37" s="312" t="s">
        <v>90</v>
      </c>
      <c r="I37" s="312" t="s">
        <v>586</v>
      </c>
      <c r="J37" s="312" t="s">
        <v>694</v>
      </c>
      <c r="K37" s="312" t="s">
        <v>587</v>
      </c>
      <c r="L37" s="312" t="s">
        <v>587</v>
      </c>
      <c r="M37" s="312"/>
      <c r="N37" s="312" t="s">
        <v>589</v>
      </c>
      <c r="O37" s="306"/>
      <c r="P37" s="313"/>
      <c r="Q37" s="306"/>
      <c r="R37" s="313"/>
      <c r="S37" s="313"/>
      <c r="T37" s="313"/>
      <c r="U37" s="314">
        <v>92.0</v>
      </c>
      <c r="V37" s="322"/>
      <c r="W37" s="314"/>
      <c r="X37" s="314">
        <v>16.0</v>
      </c>
      <c r="Y37" s="314"/>
      <c r="Z37" s="314">
        <v>57.0</v>
      </c>
      <c r="AA37" s="314"/>
      <c r="AB37" s="314"/>
      <c r="AC37" s="314">
        <v>15.75</v>
      </c>
      <c r="AD37" s="314"/>
      <c r="AE37" s="314"/>
      <c r="AF37" s="314" t="s">
        <v>695</v>
      </c>
      <c r="AG37" s="314" t="s">
        <v>86</v>
      </c>
      <c r="AH37" s="312" t="s">
        <v>696</v>
      </c>
      <c r="AI37" s="312" t="s">
        <v>696</v>
      </c>
      <c r="AJ37" s="312" t="s">
        <v>86</v>
      </c>
      <c r="AK37" s="312" t="s">
        <v>696</v>
      </c>
      <c r="AL37" s="315"/>
    </row>
    <row r="38" ht="16.5" customHeight="1">
      <c r="A38" s="304">
        <v>5166.0</v>
      </c>
      <c r="B38" s="305" t="s">
        <v>704</v>
      </c>
      <c r="C38" s="305" t="s">
        <v>691</v>
      </c>
      <c r="D38" s="305" t="s">
        <v>692</v>
      </c>
      <c r="E38" s="305" t="s">
        <v>693</v>
      </c>
      <c r="F38" s="305" t="s">
        <v>591</v>
      </c>
      <c r="G38" s="305" t="s">
        <v>585</v>
      </c>
      <c r="H38" s="305" t="s">
        <v>90</v>
      </c>
      <c r="I38" s="305" t="s">
        <v>586</v>
      </c>
      <c r="J38" s="305" t="s">
        <v>694</v>
      </c>
      <c r="K38" s="305" t="s">
        <v>587</v>
      </c>
      <c r="L38" s="305" t="s">
        <v>587</v>
      </c>
      <c r="M38" s="305"/>
      <c r="N38" s="305" t="s">
        <v>589</v>
      </c>
      <c r="O38" s="306"/>
      <c r="P38" s="307"/>
      <c r="Q38" s="306"/>
      <c r="R38" s="307"/>
      <c r="S38" s="307"/>
      <c r="T38" s="307"/>
      <c r="U38" s="308">
        <v>93.0</v>
      </c>
      <c r="V38" s="322"/>
      <c r="W38" s="308"/>
      <c r="X38" s="308">
        <v>16.0</v>
      </c>
      <c r="Y38" s="308"/>
      <c r="Z38" s="308">
        <v>53.0</v>
      </c>
      <c r="AA38" s="309"/>
      <c r="AB38" s="308"/>
      <c r="AC38" s="308">
        <v>15.75</v>
      </c>
      <c r="AD38" s="308"/>
      <c r="AE38" s="308"/>
      <c r="AF38" s="308" t="s">
        <v>695</v>
      </c>
      <c r="AG38" s="308" t="s">
        <v>86</v>
      </c>
      <c r="AH38" s="305" t="s">
        <v>696</v>
      </c>
      <c r="AI38" s="305" t="s">
        <v>696</v>
      </c>
      <c r="AJ38" s="305" t="s">
        <v>86</v>
      </c>
      <c r="AK38" s="305" t="s">
        <v>696</v>
      </c>
      <c r="AL38" s="310"/>
    </row>
    <row r="39" ht="16.5" customHeight="1">
      <c r="A39" s="311">
        <v>5166.0</v>
      </c>
      <c r="B39" s="312" t="s">
        <v>705</v>
      </c>
      <c r="C39" s="312" t="s">
        <v>691</v>
      </c>
      <c r="D39" s="312" t="s">
        <v>692</v>
      </c>
      <c r="E39" s="312" t="s">
        <v>693</v>
      </c>
      <c r="F39" s="312" t="s">
        <v>591</v>
      </c>
      <c r="G39" s="312" t="s">
        <v>585</v>
      </c>
      <c r="H39" s="312" t="s">
        <v>90</v>
      </c>
      <c r="I39" s="312" t="s">
        <v>586</v>
      </c>
      <c r="J39" s="312" t="s">
        <v>694</v>
      </c>
      <c r="K39" s="312" t="s">
        <v>587</v>
      </c>
      <c r="L39" s="312" t="s">
        <v>587</v>
      </c>
      <c r="M39" s="312"/>
      <c r="N39" s="312" t="s">
        <v>589</v>
      </c>
      <c r="O39" s="306"/>
      <c r="P39" s="313"/>
      <c r="Q39" s="306"/>
      <c r="R39" s="313"/>
      <c r="S39" s="313"/>
      <c r="T39" s="313"/>
      <c r="U39" s="314">
        <v>113.0</v>
      </c>
      <c r="V39" s="322"/>
      <c r="W39" s="314">
        <v>29.0</v>
      </c>
      <c r="X39" s="314">
        <v>16.0</v>
      </c>
      <c r="Y39" s="314">
        <v>5.555E-4</v>
      </c>
      <c r="Z39" s="314">
        <v>70.0</v>
      </c>
      <c r="AA39" s="309"/>
      <c r="AB39" s="314">
        <v>26.5</v>
      </c>
      <c r="AC39" s="314">
        <v>15.75</v>
      </c>
      <c r="AD39" s="314">
        <v>0.0</v>
      </c>
      <c r="AE39" s="314"/>
      <c r="AF39" s="314" t="s">
        <v>695</v>
      </c>
      <c r="AG39" s="314" t="s">
        <v>86</v>
      </c>
      <c r="AH39" s="312" t="s">
        <v>696</v>
      </c>
      <c r="AI39" s="312" t="s">
        <v>696</v>
      </c>
      <c r="AJ39" s="312" t="s">
        <v>86</v>
      </c>
      <c r="AK39" s="312" t="s">
        <v>696</v>
      </c>
      <c r="AL39" s="315"/>
    </row>
    <row r="40" ht="16.5" customHeight="1">
      <c r="A40" s="304">
        <v>5166.0</v>
      </c>
      <c r="B40" s="305" t="s">
        <v>706</v>
      </c>
      <c r="C40" s="305" t="s">
        <v>691</v>
      </c>
      <c r="D40" s="305" t="s">
        <v>692</v>
      </c>
      <c r="E40" s="305" t="s">
        <v>693</v>
      </c>
      <c r="F40" s="305" t="s">
        <v>591</v>
      </c>
      <c r="G40" s="305" t="s">
        <v>585</v>
      </c>
      <c r="H40" s="305" t="s">
        <v>90</v>
      </c>
      <c r="I40" s="305" t="s">
        <v>586</v>
      </c>
      <c r="J40" s="305" t="s">
        <v>694</v>
      </c>
      <c r="K40" s="305" t="s">
        <v>587</v>
      </c>
      <c r="L40" s="305" t="s">
        <v>587</v>
      </c>
      <c r="M40" s="305"/>
      <c r="N40" s="305" t="s">
        <v>589</v>
      </c>
      <c r="O40" s="306">
        <v>35.323391812865495</v>
      </c>
      <c r="P40" s="307">
        <v>15.913529411764705</v>
      </c>
      <c r="Q40" s="306">
        <v>20.045833333333334</v>
      </c>
      <c r="R40" s="307">
        <v>13.883625730994153</v>
      </c>
      <c r="S40" s="307">
        <v>7.390935672514618</v>
      </c>
      <c r="T40" s="307">
        <v>21.27456140350877</v>
      </c>
      <c r="U40" s="308">
        <v>126.0</v>
      </c>
      <c r="V40" s="322">
        <v>85.0</v>
      </c>
      <c r="W40" s="308"/>
      <c r="X40" s="308">
        <v>22.25</v>
      </c>
      <c r="Y40" s="308">
        <v>28.065</v>
      </c>
      <c r="Z40" s="308">
        <v>71.0</v>
      </c>
      <c r="AA40" s="309">
        <v>57.0</v>
      </c>
      <c r="AB40" s="308">
        <v>37.0</v>
      </c>
      <c r="AC40" s="308">
        <v>30.25</v>
      </c>
      <c r="AD40" s="308">
        <v>44.2533333</v>
      </c>
      <c r="AE40" s="308"/>
      <c r="AF40" s="308" t="s">
        <v>695</v>
      </c>
      <c r="AG40" s="308" t="s">
        <v>86</v>
      </c>
      <c r="AH40" s="305" t="s">
        <v>696</v>
      </c>
      <c r="AI40" s="305" t="s">
        <v>696</v>
      </c>
      <c r="AJ40" s="305" t="s">
        <v>86</v>
      </c>
      <c r="AK40" s="305" t="s">
        <v>696</v>
      </c>
      <c r="AL40" s="310"/>
    </row>
    <row r="41" ht="16.5" hidden="1" customHeight="1">
      <c r="A41" s="311">
        <v>5166.0</v>
      </c>
      <c r="B41" s="312" t="s">
        <v>707</v>
      </c>
      <c r="C41" s="312" t="s">
        <v>691</v>
      </c>
      <c r="D41" s="312" t="s">
        <v>692</v>
      </c>
      <c r="E41" s="312" t="s">
        <v>693</v>
      </c>
      <c r="F41" s="312" t="s">
        <v>591</v>
      </c>
      <c r="G41" s="312" t="s">
        <v>585</v>
      </c>
      <c r="H41" s="312" t="s">
        <v>90</v>
      </c>
      <c r="I41" s="312" t="s">
        <v>586</v>
      </c>
      <c r="J41" s="312" t="s">
        <v>694</v>
      </c>
      <c r="K41" s="312" t="s">
        <v>587</v>
      </c>
      <c r="L41" s="312" t="s">
        <v>587</v>
      </c>
      <c r="M41" s="312"/>
      <c r="N41" s="312" t="s">
        <v>589</v>
      </c>
      <c r="O41" s="306">
        <v>30.32566666666667</v>
      </c>
      <c r="P41" s="313">
        <v>10.766370808678499</v>
      </c>
      <c r="Q41" s="306">
        <v>11.303381642512077</v>
      </c>
      <c r="R41" s="313">
        <v>10.395833333333332</v>
      </c>
      <c r="S41" s="313">
        <v>5.804833333333334</v>
      </c>
      <c r="T41" s="313">
        <v>16.200666666666667</v>
      </c>
      <c r="U41" s="314">
        <v>200.0</v>
      </c>
      <c r="V41" s="322">
        <v>172.0</v>
      </c>
      <c r="W41" s="314">
        <v>27.5</v>
      </c>
      <c r="X41" s="314">
        <v>32.0</v>
      </c>
      <c r="Y41" s="314">
        <v>42.3933333</v>
      </c>
      <c r="Z41" s="314">
        <v>112.0</v>
      </c>
      <c r="AA41" s="309">
        <v>101.0</v>
      </c>
      <c r="AB41" s="314">
        <v>50.5</v>
      </c>
      <c r="AC41" s="314">
        <v>44.25</v>
      </c>
      <c r="AD41" s="314">
        <v>52.2633333</v>
      </c>
      <c r="AE41" s="314"/>
      <c r="AF41" s="314" t="s">
        <v>695</v>
      </c>
      <c r="AG41" s="314" t="s">
        <v>86</v>
      </c>
      <c r="AH41" s="312" t="s">
        <v>696</v>
      </c>
      <c r="AI41" s="312" t="s">
        <v>696</v>
      </c>
      <c r="AJ41" s="312" t="s">
        <v>86</v>
      </c>
      <c r="AK41" s="312" t="s">
        <v>696</v>
      </c>
      <c r="AL41" s="315"/>
    </row>
    <row r="42" ht="16.5" hidden="1" customHeight="1">
      <c r="A42" s="304">
        <v>5166.0</v>
      </c>
      <c r="B42" s="305" t="s">
        <v>708</v>
      </c>
      <c r="C42" s="305" t="s">
        <v>691</v>
      </c>
      <c r="D42" s="305" t="s">
        <v>692</v>
      </c>
      <c r="E42" s="305" t="s">
        <v>693</v>
      </c>
      <c r="F42" s="305" t="s">
        <v>591</v>
      </c>
      <c r="G42" s="305" t="s">
        <v>585</v>
      </c>
      <c r="H42" s="305" t="s">
        <v>90</v>
      </c>
      <c r="I42" s="305" t="s">
        <v>586</v>
      </c>
      <c r="J42" s="305" t="s">
        <v>694</v>
      </c>
      <c r="K42" s="305" t="s">
        <v>587</v>
      </c>
      <c r="L42" s="305" t="s">
        <v>587</v>
      </c>
      <c r="M42" s="305"/>
      <c r="N42" s="305" t="s">
        <v>589</v>
      </c>
      <c r="O42" s="306">
        <v>42.663283208020054</v>
      </c>
      <c r="P42" s="307">
        <v>16.958070175438596</v>
      </c>
      <c r="Q42" s="306">
        <v>19.035087719298247</v>
      </c>
      <c r="R42" s="307">
        <v>16.067919799498746</v>
      </c>
      <c r="S42" s="307">
        <v>11.76453634085213</v>
      </c>
      <c r="T42" s="307">
        <v>27.832456140350878</v>
      </c>
      <c r="U42" s="308">
        <v>191.0</v>
      </c>
      <c r="V42" s="322">
        <v>191.0</v>
      </c>
      <c r="W42" s="308"/>
      <c r="X42" s="308">
        <v>35.75</v>
      </c>
      <c r="Y42" s="308">
        <v>37.8075</v>
      </c>
      <c r="Z42" s="308">
        <v>108.0</v>
      </c>
      <c r="AA42" s="309">
        <v>133.0</v>
      </c>
      <c r="AB42" s="308">
        <v>43.5</v>
      </c>
      <c r="AC42" s="308">
        <v>51.5</v>
      </c>
      <c r="AD42" s="308">
        <v>47.4319444</v>
      </c>
      <c r="AE42" s="308"/>
      <c r="AF42" s="308" t="s">
        <v>695</v>
      </c>
      <c r="AG42" s="308" t="s">
        <v>86</v>
      </c>
      <c r="AH42" s="305" t="s">
        <v>696</v>
      </c>
      <c r="AI42" s="305" t="s">
        <v>696</v>
      </c>
      <c r="AJ42" s="305" t="s">
        <v>86</v>
      </c>
      <c r="AK42" s="305" t="s">
        <v>696</v>
      </c>
      <c r="AL42" s="310"/>
    </row>
    <row r="43" ht="16.5" customHeight="1">
      <c r="A43" s="311">
        <v>5166.0</v>
      </c>
      <c r="B43" s="312" t="s">
        <v>709</v>
      </c>
      <c r="C43" s="312" t="s">
        <v>691</v>
      </c>
      <c r="D43" s="312" t="s">
        <v>692</v>
      </c>
      <c r="E43" s="312" t="s">
        <v>693</v>
      </c>
      <c r="F43" s="312" t="s">
        <v>591</v>
      </c>
      <c r="G43" s="312" t="s">
        <v>585</v>
      </c>
      <c r="H43" s="312" t="s">
        <v>90</v>
      </c>
      <c r="I43" s="312" t="s">
        <v>586</v>
      </c>
      <c r="J43" s="312" t="s">
        <v>694</v>
      </c>
      <c r="K43" s="312" t="s">
        <v>587</v>
      </c>
      <c r="L43" s="312" t="s">
        <v>587</v>
      </c>
      <c r="M43" s="312"/>
      <c r="N43" s="312" t="s">
        <v>589</v>
      </c>
      <c r="O43" s="306">
        <v>29.988152610441766</v>
      </c>
      <c r="P43" s="313">
        <v>8.565850815850814</v>
      </c>
      <c r="Q43" s="306">
        <v>9.160833333333333</v>
      </c>
      <c r="R43" s="313">
        <v>8.13574297188755</v>
      </c>
      <c r="S43" s="313">
        <v>7.812048192771083</v>
      </c>
      <c r="T43" s="313">
        <v>15.947791164658634</v>
      </c>
      <c r="U43" s="314">
        <v>135.0</v>
      </c>
      <c r="V43" s="322">
        <v>143.0</v>
      </c>
      <c r="W43" s="314">
        <v>35.0</v>
      </c>
      <c r="X43" s="314">
        <v>28.25</v>
      </c>
      <c r="Y43" s="314">
        <v>35.0502777</v>
      </c>
      <c r="Z43" s="314">
        <v>69.0</v>
      </c>
      <c r="AA43" s="309">
        <v>83.0</v>
      </c>
      <c r="AB43" s="308">
        <v>35.5</v>
      </c>
      <c r="AC43" s="314">
        <v>37.0</v>
      </c>
      <c r="AD43" s="314">
        <v>36.3605555</v>
      </c>
      <c r="AE43" s="314"/>
      <c r="AF43" s="308" t="s">
        <v>695</v>
      </c>
      <c r="AG43" s="314" t="s">
        <v>86</v>
      </c>
      <c r="AH43" s="312" t="s">
        <v>696</v>
      </c>
      <c r="AI43" s="312" t="s">
        <v>696</v>
      </c>
      <c r="AJ43" s="312" t="s">
        <v>86</v>
      </c>
      <c r="AK43" s="312" t="s">
        <v>696</v>
      </c>
      <c r="AL43" s="316">
        <f>(O37+O38+O39+O40+O43)/5</f>
        <v>13.06230888</v>
      </c>
    </row>
    <row r="44" ht="16.5" customHeight="1">
      <c r="A44" s="304">
        <v>8604.0</v>
      </c>
      <c r="B44" s="305" t="s">
        <v>703</v>
      </c>
      <c r="C44" s="305" t="s">
        <v>691</v>
      </c>
      <c r="D44" s="305" t="s">
        <v>692</v>
      </c>
      <c r="E44" s="305" t="s">
        <v>693</v>
      </c>
      <c r="F44" s="305" t="s">
        <v>594</v>
      </c>
      <c r="G44" s="305" t="s">
        <v>585</v>
      </c>
      <c r="H44" s="305" t="s">
        <v>90</v>
      </c>
      <c r="I44" s="305" t="s">
        <v>586</v>
      </c>
      <c r="J44" s="305" t="s">
        <v>694</v>
      </c>
      <c r="K44" s="305" t="s">
        <v>587</v>
      </c>
      <c r="L44" s="305" t="s">
        <v>587</v>
      </c>
      <c r="M44" s="305"/>
      <c r="N44" s="305" t="s">
        <v>589</v>
      </c>
      <c r="O44" s="306">
        <v>24.21969696969697</v>
      </c>
      <c r="P44" s="307">
        <v>2.70922619047619</v>
      </c>
      <c r="Q44" s="306">
        <v>2.26470588235294</v>
      </c>
      <c r="R44" s="307">
        <v>3.39621212121212</v>
      </c>
      <c r="S44" s="307">
        <v>5.064393939393939</v>
      </c>
      <c r="T44" s="307">
        <v>8.460606060606057</v>
      </c>
      <c r="U44" s="308">
        <v>43.0</v>
      </c>
      <c r="V44" s="322">
        <v>56.0</v>
      </c>
      <c r="W44" s="308"/>
      <c r="X44" s="308">
        <v>18.0</v>
      </c>
      <c r="Y44" s="308">
        <v>22.2363888</v>
      </c>
      <c r="Z44" s="308">
        <v>18.0</v>
      </c>
      <c r="AA44" s="309">
        <v>22.0</v>
      </c>
      <c r="AB44" s="308">
        <v>18.5</v>
      </c>
      <c r="AC44" s="308">
        <v>19.75</v>
      </c>
      <c r="AD44" s="308">
        <v>20.7280555</v>
      </c>
      <c r="AE44" s="308"/>
      <c r="AF44" s="308" t="s">
        <v>695</v>
      </c>
      <c r="AG44" s="308" t="s">
        <v>86</v>
      </c>
      <c r="AH44" s="305" t="s">
        <v>696</v>
      </c>
      <c r="AI44" s="305" t="s">
        <v>696</v>
      </c>
      <c r="AJ44" s="305" t="s">
        <v>86</v>
      </c>
      <c r="AK44" s="305" t="s">
        <v>696</v>
      </c>
      <c r="AL44" s="310"/>
    </row>
    <row r="45" ht="16.5" customHeight="1">
      <c r="A45" s="311">
        <v>8604.0</v>
      </c>
      <c r="B45" s="312" t="s">
        <v>704</v>
      </c>
      <c r="C45" s="312" t="s">
        <v>691</v>
      </c>
      <c r="D45" s="312" t="s">
        <v>692</v>
      </c>
      <c r="E45" s="312" t="s">
        <v>693</v>
      </c>
      <c r="F45" s="312" t="s">
        <v>594</v>
      </c>
      <c r="G45" s="312" t="s">
        <v>585</v>
      </c>
      <c r="H45" s="312" t="s">
        <v>90</v>
      </c>
      <c r="I45" s="312" t="s">
        <v>586</v>
      </c>
      <c r="J45" s="312" t="s">
        <v>694</v>
      </c>
      <c r="K45" s="312" t="s">
        <v>587</v>
      </c>
      <c r="L45" s="312" t="s">
        <v>587</v>
      </c>
      <c r="M45" s="312"/>
      <c r="N45" s="312" t="s">
        <v>589</v>
      </c>
      <c r="O45" s="306">
        <v>25.773809523809522</v>
      </c>
      <c r="P45" s="313">
        <v>2.511419753086418</v>
      </c>
      <c r="Q45" s="306">
        <v>1.7434343434343431</v>
      </c>
      <c r="R45" s="313">
        <v>3.7182539682539666</v>
      </c>
      <c r="S45" s="313">
        <v>5.73095238095238</v>
      </c>
      <c r="T45" s="313">
        <v>9.449206349206348</v>
      </c>
      <c r="U45" s="314">
        <v>51.0</v>
      </c>
      <c r="V45" s="322">
        <v>54.0</v>
      </c>
      <c r="W45" s="314"/>
      <c r="X45" s="314">
        <v>18.0</v>
      </c>
      <c r="Y45" s="309">
        <v>22.0113888</v>
      </c>
      <c r="Z45" s="314">
        <v>19.0</v>
      </c>
      <c r="AA45" s="314">
        <v>21.0</v>
      </c>
      <c r="AB45" s="314">
        <v>18.5</v>
      </c>
      <c r="AC45" s="314">
        <v>20.25</v>
      </c>
      <c r="AD45" s="314">
        <v>18.9597222</v>
      </c>
      <c r="AE45" s="314"/>
      <c r="AF45" s="314" t="s">
        <v>695</v>
      </c>
      <c r="AG45" s="314" t="s">
        <v>86</v>
      </c>
      <c r="AH45" s="312" t="s">
        <v>696</v>
      </c>
      <c r="AI45" s="312" t="s">
        <v>696</v>
      </c>
      <c r="AJ45" s="312" t="s">
        <v>86</v>
      </c>
      <c r="AK45" s="312" t="s">
        <v>696</v>
      </c>
      <c r="AL45" s="315"/>
    </row>
    <row r="46" ht="16.5" customHeight="1">
      <c r="A46" s="304">
        <v>8604.0</v>
      </c>
      <c r="B46" s="305" t="s">
        <v>705</v>
      </c>
      <c r="C46" s="305" t="s">
        <v>691</v>
      </c>
      <c r="D46" s="305" t="s">
        <v>692</v>
      </c>
      <c r="E46" s="305" t="s">
        <v>693</v>
      </c>
      <c r="F46" s="305" t="s">
        <v>594</v>
      </c>
      <c r="G46" s="305" t="s">
        <v>585</v>
      </c>
      <c r="H46" s="305" t="s">
        <v>90</v>
      </c>
      <c r="I46" s="305" t="s">
        <v>586</v>
      </c>
      <c r="J46" s="305" t="s">
        <v>694</v>
      </c>
      <c r="K46" s="305" t="s">
        <v>587</v>
      </c>
      <c r="L46" s="305" t="s">
        <v>587</v>
      </c>
      <c r="M46" s="305"/>
      <c r="N46" s="305" t="s">
        <v>589</v>
      </c>
      <c r="O46" s="306">
        <v>29.30833333333333</v>
      </c>
      <c r="P46" s="307">
        <v>4.023456790123457</v>
      </c>
      <c r="Q46" s="306">
        <v>2.033333333333333</v>
      </c>
      <c r="R46" s="307">
        <v>5.871428571428569</v>
      </c>
      <c r="S46" s="307">
        <v>6.547023809523808</v>
      </c>
      <c r="T46" s="307">
        <v>12.418452380952377</v>
      </c>
      <c r="U46" s="308">
        <v>54.0</v>
      </c>
      <c r="V46" s="322">
        <v>55.0</v>
      </c>
      <c r="W46" s="308"/>
      <c r="X46" s="308">
        <v>18.0</v>
      </c>
      <c r="Y46" s="309">
        <v>16.4272222</v>
      </c>
      <c r="Z46" s="308">
        <v>23.0</v>
      </c>
      <c r="AA46" s="309">
        <v>28.0</v>
      </c>
      <c r="AB46" s="308">
        <v>18.0</v>
      </c>
      <c r="AC46" s="308">
        <v>21.75</v>
      </c>
      <c r="AD46" s="308">
        <v>20.9002777</v>
      </c>
      <c r="AE46" s="308"/>
      <c r="AF46" s="308" t="s">
        <v>695</v>
      </c>
      <c r="AG46" s="308" t="s">
        <v>86</v>
      </c>
      <c r="AH46" s="305" t="s">
        <v>696</v>
      </c>
      <c r="AI46" s="305" t="s">
        <v>696</v>
      </c>
      <c r="AJ46" s="305" t="s">
        <v>86</v>
      </c>
      <c r="AK46" s="305" t="s">
        <v>696</v>
      </c>
      <c r="AL46" s="310"/>
    </row>
    <row r="47" ht="16.5" customHeight="1">
      <c r="A47" s="311">
        <v>8604.0</v>
      </c>
      <c r="B47" s="312" t="s">
        <v>706</v>
      </c>
      <c r="C47" s="312" t="s">
        <v>691</v>
      </c>
      <c r="D47" s="312" t="s">
        <v>692</v>
      </c>
      <c r="E47" s="312" t="s">
        <v>693</v>
      </c>
      <c r="F47" s="312" t="s">
        <v>594</v>
      </c>
      <c r="G47" s="312" t="s">
        <v>585</v>
      </c>
      <c r="H47" s="312" t="s">
        <v>90</v>
      </c>
      <c r="I47" s="312" t="s">
        <v>586</v>
      </c>
      <c r="J47" s="312" t="s">
        <v>694</v>
      </c>
      <c r="K47" s="312" t="s">
        <v>587</v>
      </c>
      <c r="L47" s="312" t="s">
        <v>587</v>
      </c>
      <c r="M47" s="312"/>
      <c r="N47" s="312" t="s">
        <v>589</v>
      </c>
      <c r="O47" s="306">
        <v>24.02183908045977</v>
      </c>
      <c r="P47" s="313">
        <v>2.331372549019606</v>
      </c>
      <c r="Q47" s="306">
        <v>1.5924242424242416</v>
      </c>
      <c r="R47" s="313">
        <v>2.891954022988505</v>
      </c>
      <c r="S47" s="313">
        <v>4.794827586206895</v>
      </c>
      <c r="T47" s="313">
        <v>7.6867816091954</v>
      </c>
      <c r="U47" s="314">
        <v>57.0</v>
      </c>
      <c r="V47" s="322">
        <v>51.0</v>
      </c>
      <c r="W47" s="314"/>
      <c r="X47" s="314">
        <v>18.0</v>
      </c>
      <c r="Y47" s="314">
        <v>17.5377777</v>
      </c>
      <c r="Z47" s="314">
        <v>23.0</v>
      </c>
      <c r="AA47" s="309">
        <v>29.0</v>
      </c>
      <c r="AB47" s="314">
        <v>18.5</v>
      </c>
      <c r="AC47" s="314">
        <v>22.0</v>
      </c>
      <c r="AD47" s="314">
        <v>19.1694444</v>
      </c>
      <c r="AE47" s="314"/>
      <c r="AF47" s="314" t="s">
        <v>695</v>
      </c>
      <c r="AG47" s="314" t="s">
        <v>86</v>
      </c>
      <c r="AH47" s="312" t="s">
        <v>696</v>
      </c>
      <c r="AI47" s="312" t="s">
        <v>696</v>
      </c>
      <c r="AJ47" s="312" t="s">
        <v>86</v>
      </c>
      <c r="AK47" s="312" t="s">
        <v>696</v>
      </c>
      <c r="AL47" s="315"/>
    </row>
    <row r="48" ht="16.5" hidden="1" customHeight="1">
      <c r="A48" s="304">
        <v>8604.0</v>
      </c>
      <c r="B48" s="305" t="s">
        <v>707</v>
      </c>
      <c r="C48" s="305" t="s">
        <v>691</v>
      </c>
      <c r="D48" s="305" t="s">
        <v>692</v>
      </c>
      <c r="E48" s="305" t="s">
        <v>693</v>
      </c>
      <c r="F48" s="305" t="s">
        <v>594</v>
      </c>
      <c r="G48" s="305" t="s">
        <v>585</v>
      </c>
      <c r="H48" s="305" t="s">
        <v>90</v>
      </c>
      <c r="I48" s="305" t="s">
        <v>586</v>
      </c>
      <c r="J48" s="305" t="s">
        <v>694</v>
      </c>
      <c r="K48" s="305" t="s">
        <v>587</v>
      </c>
      <c r="L48" s="305" t="s">
        <v>587</v>
      </c>
      <c r="M48" s="305"/>
      <c r="N48" s="305" t="s">
        <v>589</v>
      </c>
      <c r="O48" s="306">
        <v>21.445098039215686</v>
      </c>
      <c r="P48" s="307">
        <v>2.6876237623762367</v>
      </c>
      <c r="Q48" s="306">
        <v>2.414</v>
      </c>
      <c r="R48" s="307">
        <v>2.9558823529411753</v>
      </c>
      <c r="S48" s="307">
        <v>4.627</v>
      </c>
      <c r="T48" s="307">
        <v>7.582882352941175</v>
      </c>
      <c r="U48" s="308">
        <v>119.0</v>
      </c>
      <c r="V48" s="322">
        <v>100.0</v>
      </c>
      <c r="W48" s="308">
        <v>34.5</v>
      </c>
      <c r="X48" s="308">
        <v>20.25</v>
      </c>
      <c r="Y48" s="308">
        <v>32.1688888</v>
      </c>
      <c r="Z48" s="308">
        <v>54.0</v>
      </c>
      <c r="AA48" s="308">
        <v>50.0</v>
      </c>
      <c r="AB48" s="308">
        <v>38.0</v>
      </c>
      <c r="AC48" s="308">
        <v>29.0</v>
      </c>
      <c r="AD48" s="308">
        <v>36.17</v>
      </c>
      <c r="AE48" s="308"/>
      <c r="AF48" s="308" t="s">
        <v>695</v>
      </c>
      <c r="AG48" s="308" t="s">
        <v>86</v>
      </c>
      <c r="AH48" s="305" t="s">
        <v>696</v>
      </c>
      <c r="AI48" s="305" t="s">
        <v>696</v>
      </c>
      <c r="AJ48" s="305" t="s">
        <v>86</v>
      </c>
      <c r="AK48" s="305" t="s">
        <v>696</v>
      </c>
      <c r="AL48" s="310"/>
    </row>
    <row r="49" ht="16.5" hidden="1" customHeight="1">
      <c r="A49" s="311">
        <v>8604.0</v>
      </c>
      <c r="B49" s="312" t="s">
        <v>708</v>
      </c>
      <c r="C49" s="312" t="s">
        <v>691</v>
      </c>
      <c r="D49" s="312" t="s">
        <v>692</v>
      </c>
      <c r="E49" s="312" t="s">
        <v>693</v>
      </c>
      <c r="F49" s="312" t="s">
        <v>594</v>
      </c>
      <c r="G49" s="312" t="s">
        <v>585</v>
      </c>
      <c r="H49" s="312" t="s">
        <v>90</v>
      </c>
      <c r="I49" s="312" t="s">
        <v>586</v>
      </c>
      <c r="J49" s="312" t="s">
        <v>694</v>
      </c>
      <c r="K49" s="312" t="s">
        <v>587</v>
      </c>
      <c r="L49" s="312" t="s">
        <v>587</v>
      </c>
      <c r="M49" s="312"/>
      <c r="N49" s="312" t="s">
        <v>589</v>
      </c>
      <c r="O49" s="306">
        <v>23.480503144654087</v>
      </c>
      <c r="P49" s="313">
        <v>2.50082508250825</v>
      </c>
      <c r="Q49" s="306">
        <v>2.2541666666666664</v>
      </c>
      <c r="R49" s="313">
        <v>2.724213836477986</v>
      </c>
      <c r="S49" s="313">
        <v>5.4402515723270435</v>
      </c>
      <c r="T49" s="313">
        <v>8.16446540880503</v>
      </c>
      <c r="U49" s="314">
        <v>93.0</v>
      </c>
      <c r="V49" s="322">
        <v>99.0</v>
      </c>
      <c r="W49" s="314">
        <v>29.0</v>
      </c>
      <c r="X49" s="314">
        <v>19.75</v>
      </c>
      <c r="Y49" s="309">
        <v>31.1325</v>
      </c>
      <c r="Z49" s="314">
        <v>42.0</v>
      </c>
      <c r="AA49" s="314">
        <v>51.0</v>
      </c>
      <c r="AB49" s="314">
        <v>31.0</v>
      </c>
      <c r="AC49" s="314">
        <v>29.0</v>
      </c>
      <c r="AD49" s="314">
        <v>31.2886111</v>
      </c>
      <c r="AE49" s="314"/>
      <c r="AF49" s="314" t="s">
        <v>695</v>
      </c>
      <c r="AG49" s="314" t="s">
        <v>86</v>
      </c>
      <c r="AH49" s="312" t="s">
        <v>696</v>
      </c>
      <c r="AI49" s="312" t="s">
        <v>696</v>
      </c>
      <c r="AJ49" s="312" t="s">
        <v>86</v>
      </c>
      <c r="AK49" s="312" t="s">
        <v>696</v>
      </c>
      <c r="AL49" s="315"/>
    </row>
    <row r="50" ht="16.5" customHeight="1">
      <c r="A50" s="304">
        <v>8604.0</v>
      </c>
      <c r="B50" s="305" t="s">
        <v>709</v>
      </c>
      <c r="C50" s="305" t="s">
        <v>691</v>
      </c>
      <c r="D50" s="305" t="s">
        <v>692</v>
      </c>
      <c r="E50" s="305" t="s">
        <v>693</v>
      </c>
      <c r="F50" s="305" t="s">
        <v>594</v>
      </c>
      <c r="G50" s="305" t="s">
        <v>585</v>
      </c>
      <c r="H50" s="305" t="s">
        <v>90</v>
      </c>
      <c r="I50" s="305" t="s">
        <v>586</v>
      </c>
      <c r="J50" s="305" t="s">
        <v>694</v>
      </c>
      <c r="K50" s="305" t="s">
        <v>587</v>
      </c>
      <c r="L50" s="305" t="s">
        <v>587</v>
      </c>
      <c r="M50" s="305"/>
      <c r="N50" s="305" t="s">
        <v>589</v>
      </c>
      <c r="O50" s="306">
        <v>24.00972222222222</v>
      </c>
      <c r="P50" s="307">
        <v>1.8909722222222216</v>
      </c>
      <c r="Q50" s="306">
        <v>1.6981481481481466</v>
      </c>
      <c r="R50" s="307">
        <v>2.083796296296295</v>
      </c>
      <c r="S50" s="307">
        <v>6.193627450980392</v>
      </c>
      <c r="T50" s="307">
        <v>8.277423747276686</v>
      </c>
      <c r="U50" s="308">
        <v>73.0</v>
      </c>
      <c r="V50" s="322">
        <v>72.0</v>
      </c>
      <c r="W50" s="308">
        <v>27.5</v>
      </c>
      <c r="X50" s="308">
        <v>18.75</v>
      </c>
      <c r="Y50" s="309">
        <v>29.2894444</v>
      </c>
      <c r="Z50" s="308">
        <v>37.0</v>
      </c>
      <c r="AA50" s="308">
        <v>36.0</v>
      </c>
      <c r="AB50" s="314">
        <v>23.5</v>
      </c>
      <c r="AC50" s="308">
        <v>22.75</v>
      </c>
      <c r="AD50" s="308">
        <v>21.9513888</v>
      </c>
      <c r="AE50" s="308"/>
      <c r="AF50" s="308" t="s">
        <v>695</v>
      </c>
      <c r="AG50" s="308" t="s">
        <v>86</v>
      </c>
      <c r="AH50" s="305" t="s">
        <v>696</v>
      </c>
      <c r="AI50" s="305" t="s">
        <v>696</v>
      </c>
      <c r="AJ50" s="305" t="s">
        <v>86</v>
      </c>
      <c r="AK50" s="305" t="s">
        <v>696</v>
      </c>
      <c r="AL50" s="316">
        <f>(O44+O45+O46+O47+O50)/5</f>
        <v>25.46668023</v>
      </c>
    </row>
    <row r="51">
      <c r="A51" s="317"/>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8"/>
      <c r="AC51" s="317"/>
      <c r="AD51" s="317"/>
      <c r="AE51" s="317"/>
      <c r="AF51" s="319" t="s">
        <v>146</v>
      </c>
      <c r="AG51" s="317"/>
      <c r="AH51" s="317"/>
      <c r="AI51" s="317"/>
      <c r="AJ51" s="317"/>
      <c r="AK51" s="317"/>
      <c r="AL51" s="319" t="s">
        <v>146</v>
      </c>
    </row>
    <row r="52">
      <c r="A52" s="317"/>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8"/>
      <c r="AC52" s="317"/>
      <c r="AD52" s="317"/>
      <c r="AE52" s="317"/>
      <c r="AF52" s="320" t="str">
        <f>(AF8+AF15+AF22+AF29+AF36+AF43+AF50)/7</f>
        <v>#VALUE!</v>
      </c>
      <c r="AG52" s="317"/>
      <c r="AH52" s="317"/>
      <c r="AI52" s="317"/>
      <c r="AJ52" s="317"/>
      <c r="AK52" s="317"/>
      <c r="AL52" s="321">
        <f>(AL8+AL15+AL22+AL29+AL36+AL43+AL50)/7</f>
        <v>24.92163772</v>
      </c>
    </row>
    <row r="53">
      <c r="AL53" s="125"/>
    </row>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sheetData>
  <printOptions/>
  <pageMargins bottom="1.0" footer="0.0" header="0.0" left="1.0" right="1.0" top="1.0"/>
  <pageSetup orientation="landscape"/>
  <drawing r:id="rId1"/>
</worksheet>
</file>

<file path=xl/worksheets/sheet8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hidden="1" min="5" max="9" width="14.43"/>
    <col hidden="1" min="11" max="19" width="14.43"/>
  </cols>
  <sheetData>
    <row r="1" ht="16.5" customHeight="1">
      <c r="A1" s="283" t="s">
        <v>535</v>
      </c>
      <c r="B1" s="283" t="s">
        <v>629</v>
      </c>
      <c r="C1" s="283" t="s">
        <v>630</v>
      </c>
      <c r="D1" s="283" t="s">
        <v>631</v>
      </c>
      <c r="E1" s="283" t="s">
        <v>632</v>
      </c>
      <c r="F1" s="283" t="s">
        <v>633</v>
      </c>
      <c r="G1" s="283" t="s">
        <v>634</v>
      </c>
      <c r="H1" s="283" t="s">
        <v>635</v>
      </c>
      <c r="I1" s="283" t="s">
        <v>636</v>
      </c>
      <c r="J1" s="283" t="s">
        <v>637</v>
      </c>
      <c r="K1" s="283" t="s">
        <v>638</v>
      </c>
      <c r="L1" s="283" t="s">
        <v>639</v>
      </c>
      <c r="M1" s="283" t="s">
        <v>640</v>
      </c>
      <c r="N1" s="283" t="s">
        <v>641</v>
      </c>
      <c r="O1" s="283" t="s">
        <v>642</v>
      </c>
      <c r="P1" s="283" t="s">
        <v>643</v>
      </c>
      <c r="Q1" s="283" t="s">
        <v>644</v>
      </c>
      <c r="R1" s="283" t="s">
        <v>645</v>
      </c>
      <c r="S1" s="283"/>
      <c r="T1" s="284" t="s">
        <v>646</v>
      </c>
      <c r="U1" s="284" t="s">
        <v>647</v>
      </c>
    </row>
    <row r="2" ht="14.25" customHeight="1">
      <c r="A2" s="285">
        <v>3116.0</v>
      </c>
      <c r="B2" s="323" t="s">
        <v>710</v>
      </c>
      <c r="C2" s="287" t="s">
        <v>351</v>
      </c>
      <c r="D2" s="288">
        <v>2684.25</v>
      </c>
      <c r="E2" s="288">
        <v>887.2038</v>
      </c>
      <c r="F2" s="289">
        <v>0.3305220452640402</v>
      </c>
      <c r="G2" s="288">
        <v>870.96</v>
      </c>
      <c r="H2" s="289">
        <v>0.32447</v>
      </c>
      <c r="I2" s="289">
        <v>0.006051522771723945</v>
      </c>
      <c r="J2" s="289">
        <v>0.253161888795753</v>
      </c>
      <c r="K2" s="289">
        <v>0.248818</v>
      </c>
      <c r="L2" s="289">
        <v>0.004343783179659123</v>
      </c>
      <c r="M2" s="289">
        <v>0.5836839340597932</v>
      </c>
      <c r="N2" s="289">
        <v>0.5732886281084102</v>
      </c>
      <c r="O2" s="289">
        <v>0.010395305951383068</v>
      </c>
      <c r="P2" s="287" t="s">
        <v>649</v>
      </c>
      <c r="Q2" s="287" t="s">
        <v>649</v>
      </c>
      <c r="R2" s="287" t="s">
        <v>649</v>
      </c>
      <c r="S2" s="290"/>
      <c r="T2" s="291">
        <f>'W2'!B8</f>
        <v>0.231</v>
      </c>
      <c r="U2" s="291"/>
    </row>
    <row r="3" ht="14.25" customHeight="1">
      <c r="A3" s="292">
        <v>3116.0</v>
      </c>
      <c r="B3" s="324" t="s">
        <v>711</v>
      </c>
      <c r="C3" s="294" t="s">
        <v>352</v>
      </c>
      <c r="D3" s="295">
        <v>3025.78</v>
      </c>
      <c r="E3" s="295">
        <v>893.8579</v>
      </c>
      <c r="F3" s="296">
        <v>0.29541404199908783</v>
      </c>
      <c r="G3" s="295">
        <v>797.35</v>
      </c>
      <c r="H3" s="296">
        <v>0.263518</v>
      </c>
      <c r="I3" s="296">
        <v>0.03189521379611208</v>
      </c>
      <c r="J3" s="296">
        <v>0.30378011620144224</v>
      </c>
      <c r="K3" s="296">
        <v>0.217289</v>
      </c>
      <c r="L3" s="296">
        <v>0.0864906900038998</v>
      </c>
      <c r="M3" s="296">
        <v>0.5991941582005301</v>
      </c>
      <c r="N3" s="296">
        <v>0.48080825440051816</v>
      </c>
      <c r="O3" s="296">
        <v>0.11838590380001189</v>
      </c>
      <c r="P3" s="294" t="s">
        <v>649</v>
      </c>
      <c r="Q3" s="294" t="s">
        <v>649</v>
      </c>
      <c r="R3" s="294" t="s">
        <v>649</v>
      </c>
      <c r="S3" s="297"/>
      <c r="T3" s="291">
        <f>'W2'!B8</f>
        <v>0.231</v>
      </c>
      <c r="U3" s="291"/>
    </row>
    <row r="4" ht="14.25" customHeight="1">
      <c r="A4" s="285">
        <v>3116.0</v>
      </c>
      <c r="B4" s="323" t="s">
        <v>712</v>
      </c>
      <c r="C4" s="287" t="s">
        <v>353</v>
      </c>
      <c r="D4" s="288">
        <v>4418.08</v>
      </c>
      <c r="E4" s="288">
        <v>1212.1966</v>
      </c>
      <c r="F4" s="289">
        <v>0.2743718085684279</v>
      </c>
      <c r="G4" s="288">
        <v>1208.46</v>
      </c>
      <c r="H4" s="289">
        <v>0.273526</v>
      </c>
      <c r="I4" s="289">
        <v>8.457520008691558E-4</v>
      </c>
      <c r="J4" s="289">
        <v>0.22385223898163908</v>
      </c>
      <c r="K4" s="289">
        <v>0.168063</v>
      </c>
      <c r="L4" s="289">
        <v>0.05578828359830515</v>
      </c>
      <c r="M4" s="289">
        <v>0.49822404755006694</v>
      </c>
      <c r="N4" s="289">
        <v>0.4415900119508927</v>
      </c>
      <c r="O4" s="289">
        <v>0.0566340355991743</v>
      </c>
      <c r="P4" s="287" t="s">
        <v>649</v>
      </c>
      <c r="Q4" s="287" t="s">
        <v>649</v>
      </c>
      <c r="R4" s="287" t="s">
        <v>649</v>
      </c>
      <c r="S4" s="290"/>
      <c r="T4" s="291">
        <f>'W2'!B8</f>
        <v>0.231</v>
      </c>
      <c r="U4" s="291"/>
    </row>
    <row r="5" ht="14.25" customHeight="1">
      <c r="A5" s="292">
        <v>3116.0</v>
      </c>
      <c r="B5" s="324" t="s">
        <v>713</v>
      </c>
      <c r="C5" s="294" t="s">
        <v>354</v>
      </c>
      <c r="D5" s="295">
        <v>5646.65</v>
      </c>
      <c r="E5" s="295">
        <v>1179.1636</v>
      </c>
      <c r="F5" s="296">
        <v>0.20882533891776542</v>
      </c>
      <c r="G5" s="295">
        <v>1588.73</v>
      </c>
      <c r="H5" s="296">
        <v>0.281357</v>
      </c>
      <c r="I5" s="296">
        <v>-0.07253263439384414</v>
      </c>
      <c r="J5" s="296">
        <v>0.2214667280600002</v>
      </c>
      <c r="K5" s="296">
        <v>0.164965</v>
      </c>
      <c r="L5" s="296">
        <v>0.0565016602764471</v>
      </c>
      <c r="M5" s="296">
        <v>0.4302920669777656</v>
      </c>
      <c r="N5" s="296">
        <v>0.44632304109516263</v>
      </c>
      <c r="O5" s="296">
        <v>-0.01603097411739704</v>
      </c>
      <c r="P5" s="294" t="s">
        <v>649</v>
      </c>
      <c r="Q5" s="294" t="s">
        <v>649</v>
      </c>
      <c r="R5" s="294" t="s">
        <v>649</v>
      </c>
      <c r="S5" s="297"/>
      <c r="T5" s="298">
        <f>'W2'!B8</f>
        <v>0.231</v>
      </c>
      <c r="U5" s="298"/>
    </row>
    <row r="6" ht="14.25" hidden="1" customHeight="1">
      <c r="A6" s="285">
        <v>3116.0</v>
      </c>
      <c r="B6" s="323" t="s">
        <v>714</v>
      </c>
      <c r="C6" s="287" t="s">
        <v>355</v>
      </c>
      <c r="D6" s="288">
        <v>8305.61</v>
      </c>
      <c r="E6" s="288">
        <v>2398.2702</v>
      </c>
      <c r="F6" s="289">
        <v>0.28875304763888504</v>
      </c>
      <c r="G6" s="288">
        <v>2347.78</v>
      </c>
      <c r="H6" s="289">
        <v>0.282673</v>
      </c>
      <c r="I6" s="289">
        <v>0.006079047776141668</v>
      </c>
      <c r="J6" s="289">
        <v>0.19358871895020352</v>
      </c>
      <c r="K6" s="289">
        <v>0.15775</v>
      </c>
      <c r="L6" s="289">
        <v>0.03583871624119119</v>
      </c>
      <c r="M6" s="289">
        <v>0.48234176658908856</v>
      </c>
      <c r="N6" s="289">
        <v>0.4404240025717557</v>
      </c>
      <c r="O6" s="289">
        <v>0.04191776401733286</v>
      </c>
      <c r="P6" s="287" t="s">
        <v>649</v>
      </c>
      <c r="Q6" s="287" t="s">
        <v>649</v>
      </c>
      <c r="R6" s="287" t="s">
        <v>649</v>
      </c>
      <c r="S6" s="290"/>
      <c r="T6" s="298">
        <f>PWTD!B8</f>
        <v>0.2292</v>
      </c>
      <c r="U6" s="298"/>
    </row>
    <row r="7" ht="14.25" hidden="1" customHeight="1">
      <c r="A7" s="292">
        <v>3116.0</v>
      </c>
      <c r="B7" s="324" t="s">
        <v>715</v>
      </c>
      <c r="C7" s="294" t="s">
        <v>356</v>
      </c>
      <c r="D7" s="295">
        <v>6924.64</v>
      </c>
      <c r="E7" s="295">
        <v>2000.7787</v>
      </c>
      <c r="F7" s="296">
        <v>0.2889361324198803</v>
      </c>
      <c r="G7" s="295">
        <v>1964.55</v>
      </c>
      <c r="H7" s="296">
        <v>0.283704</v>
      </c>
      <c r="I7" s="296">
        <v>0.005231853208253426</v>
      </c>
      <c r="J7" s="296">
        <v>0.2237286992536796</v>
      </c>
      <c r="K7" s="296">
        <v>0.18188</v>
      </c>
      <c r="L7" s="296">
        <v>0.0418477639270778</v>
      </c>
      <c r="M7" s="296">
        <v>0.5126648316735599</v>
      </c>
      <c r="N7" s="296">
        <v>0.4655852145382287</v>
      </c>
      <c r="O7" s="296">
        <v>0.04707961713533122</v>
      </c>
      <c r="P7" s="294" t="s">
        <v>649</v>
      </c>
      <c r="Q7" s="294" t="s">
        <v>649</v>
      </c>
      <c r="R7" s="294" t="s">
        <v>649</v>
      </c>
      <c r="S7" s="297"/>
      <c r="T7" s="298">
        <f>PWTD!B8</f>
        <v>0.2292</v>
      </c>
      <c r="U7" s="298"/>
    </row>
    <row r="8" ht="14.25" customHeight="1">
      <c r="A8" s="285">
        <v>3116.0</v>
      </c>
      <c r="B8" s="323" t="s">
        <v>716</v>
      </c>
      <c r="C8" s="287" t="s">
        <v>357</v>
      </c>
      <c r="D8" s="288">
        <v>4388.02</v>
      </c>
      <c r="E8" s="288">
        <v>1287.7816</v>
      </c>
      <c r="F8" s="289">
        <v>0.2934766933605589</v>
      </c>
      <c r="G8" s="288">
        <v>1281.2</v>
      </c>
      <c r="H8" s="289">
        <v>0.291976</v>
      </c>
      <c r="I8" s="289">
        <v>0.0014999020059161077</v>
      </c>
      <c r="J8" s="289">
        <v>0.23159832908692302</v>
      </c>
      <c r="K8" s="289">
        <v>0.243579</v>
      </c>
      <c r="L8" s="289">
        <v>-0.011980779485964056</v>
      </c>
      <c r="M8" s="289">
        <v>0.5250750224474819</v>
      </c>
      <c r="N8" s="289">
        <v>0.5355558999275299</v>
      </c>
      <c r="O8" s="289">
        <v>-0.010480877480047947</v>
      </c>
      <c r="P8" s="287" t="s">
        <v>649</v>
      </c>
      <c r="Q8" s="287" t="s">
        <v>649</v>
      </c>
      <c r="R8" s="287" t="s">
        <v>649</v>
      </c>
      <c r="S8" s="290"/>
      <c r="T8" s="298">
        <f>'W2'!B8</f>
        <v>0.231</v>
      </c>
      <c r="U8" s="298">
        <f>(J2+J3+J4+J5+J8)/5</f>
        <v>0.2467718602</v>
      </c>
    </row>
    <row r="9" ht="14.25" customHeight="1">
      <c r="A9" s="292">
        <v>3176.0</v>
      </c>
      <c r="B9" s="324" t="s">
        <v>710</v>
      </c>
      <c r="C9" s="294" t="s">
        <v>351</v>
      </c>
      <c r="D9" s="295">
        <v>3423.14</v>
      </c>
      <c r="E9" s="295">
        <v>995.2449</v>
      </c>
      <c r="F9" s="296">
        <v>0.29074034366108314</v>
      </c>
      <c r="G9" s="295">
        <v>1005.89</v>
      </c>
      <c r="H9" s="296">
        <v>0.29385</v>
      </c>
      <c r="I9" s="296">
        <v>-0.0031097471911753537</v>
      </c>
      <c r="J9" s="296">
        <v>0.2604107632173969</v>
      </c>
      <c r="K9" s="296">
        <v>0.214978</v>
      </c>
      <c r="L9" s="296">
        <v>0.045432702138971826</v>
      </c>
      <c r="M9" s="296">
        <v>0.55115110687848</v>
      </c>
      <c r="N9" s="296">
        <v>0.5088281519306835</v>
      </c>
      <c r="O9" s="296">
        <v>0.04232295494779647</v>
      </c>
      <c r="P9" s="294" t="s">
        <v>649</v>
      </c>
      <c r="Q9" s="294" t="s">
        <v>649</v>
      </c>
      <c r="R9" s="294" t="s">
        <v>649</v>
      </c>
      <c r="S9" s="297"/>
      <c r="T9" s="298">
        <f>'W2'!C8</f>
        <v>0.235</v>
      </c>
      <c r="U9" s="298"/>
    </row>
    <row r="10" ht="14.25" customHeight="1">
      <c r="A10" s="285">
        <v>3176.0</v>
      </c>
      <c r="B10" s="323" t="s">
        <v>711</v>
      </c>
      <c r="C10" s="287" t="s">
        <v>352</v>
      </c>
      <c r="D10" s="288">
        <v>3519.87</v>
      </c>
      <c r="E10" s="288">
        <v>993.8234</v>
      </c>
      <c r="F10" s="289">
        <v>0.2823466207558802</v>
      </c>
      <c r="G10" s="288">
        <v>1004.76</v>
      </c>
      <c r="H10" s="289">
        <v>0.285453</v>
      </c>
      <c r="I10" s="289">
        <v>-0.00310710338734101</v>
      </c>
      <c r="J10" s="289">
        <v>0.2676050535957294</v>
      </c>
      <c r="K10" s="289">
        <v>0.207595</v>
      </c>
      <c r="L10" s="289">
        <v>0.06000931852596829</v>
      </c>
      <c r="M10" s="289">
        <v>0.5499516743516095</v>
      </c>
      <c r="N10" s="289">
        <v>0.4930494592129823</v>
      </c>
      <c r="O10" s="289">
        <v>0.05690221513862728</v>
      </c>
      <c r="P10" s="287" t="s">
        <v>649</v>
      </c>
      <c r="Q10" s="287" t="s">
        <v>649</v>
      </c>
      <c r="R10" s="287" t="s">
        <v>649</v>
      </c>
      <c r="S10" s="290"/>
      <c r="T10" s="298">
        <f>'W2'!C8</f>
        <v>0.235</v>
      </c>
      <c r="U10" s="298"/>
    </row>
    <row r="11" ht="14.25" customHeight="1">
      <c r="A11" s="292">
        <v>3176.0</v>
      </c>
      <c r="B11" s="324" t="s">
        <v>712</v>
      </c>
      <c r="C11" s="294" t="s">
        <v>353</v>
      </c>
      <c r="D11" s="295">
        <v>4253.16</v>
      </c>
      <c r="E11" s="295">
        <v>1215.9958</v>
      </c>
      <c r="F11" s="296">
        <v>0.28590408073056267</v>
      </c>
      <c r="G11" s="295">
        <v>1228.58</v>
      </c>
      <c r="H11" s="296">
        <v>0.288862</v>
      </c>
      <c r="I11" s="296">
        <v>-0.002958788289177929</v>
      </c>
      <c r="J11" s="296">
        <v>0.1815726424587836</v>
      </c>
      <c r="K11" s="296">
        <v>0.182158</v>
      </c>
      <c r="L11" s="296">
        <v>-5.860348540849627E-4</v>
      </c>
      <c r="M11" s="296">
        <v>0.4674767231893463</v>
      </c>
      <c r="N11" s="296">
        <v>0.4710215463326092</v>
      </c>
      <c r="O11" s="296">
        <v>-0.003544823143262892</v>
      </c>
      <c r="P11" s="294" t="s">
        <v>649</v>
      </c>
      <c r="Q11" s="294" t="s">
        <v>649</v>
      </c>
      <c r="R11" s="294" t="s">
        <v>649</v>
      </c>
      <c r="S11" s="297"/>
      <c r="T11" s="298">
        <f>'W2'!C8</f>
        <v>0.235</v>
      </c>
      <c r="U11" s="298"/>
    </row>
    <row r="12" ht="14.25" customHeight="1">
      <c r="A12" s="285">
        <v>3176.0</v>
      </c>
      <c r="B12" s="323" t="s">
        <v>713</v>
      </c>
      <c r="C12" s="287" t="s">
        <v>354</v>
      </c>
      <c r="D12" s="288">
        <v>3962.66</v>
      </c>
      <c r="E12" s="288">
        <v>1137.6969</v>
      </c>
      <c r="F12" s="289">
        <v>0.2871043440517228</v>
      </c>
      <c r="G12" s="288">
        <v>1163.44</v>
      </c>
      <c r="H12" s="289">
        <v>0.2936</v>
      </c>
      <c r="I12" s="289">
        <v>-0.0064964190720374695</v>
      </c>
      <c r="J12" s="289">
        <v>0.26442919654979236</v>
      </c>
      <c r="K12" s="289">
        <v>0.182814</v>
      </c>
      <c r="L12" s="289">
        <v>0.08161512721252896</v>
      </c>
      <c r="M12" s="289">
        <v>0.5515335406015153</v>
      </c>
      <c r="N12" s="289">
        <v>0.4764148324610236</v>
      </c>
      <c r="O12" s="289">
        <v>0.07511870814049149</v>
      </c>
      <c r="P12" s="287" t="s">
        <v>649</v>
      </c>
      <c r="Q12" s="287" t="s">
        <v>649</v>
      </c>
      <c r="R12" s="287" t="s">
        <v>649</v>
      </c>
      <c r="S12" s="290"/>
      <c r="T12" s="298">
        <f>'W2'!C8</f>
        <v>0.235</v>
      </c>
      <c r="U12" s="298"/>
    </row>
    <row r="13" ht="14.25" hidden="1" customHeight="1">
      <c r="A13" s="292">
        <v>3176.0</v>
      </c>
      <c r="B13" s="324" t="s">
        <v>714</v>
      </c>
      <c r="C13" s="294" t="s">
        <v>355</v>
      </c>
      <c r="D13" s="295">
        <v>6766.73</v>
      </c>
      <c r="E13" s="295">
        <v>1992.4903</v>
      </c>
      <c r="F13" s="296">
        <v>0.29445393860845637</v>
      </c>
      <c r="G13" s="295">
        <v>2015.45</v>
      </c>
      <c r="H13" s="296">
        <v>0.297846</v>
      </c>
      <c r="I13" s="296">
        <v>-0.0033930273559015954</v>
      </c>
      <c r="J13" s="296">
        <v>0.23823013479184185</v>
      </c>
      <c r="K13" s="296">
        <v>0.14818</v>
      </c>
      <c r="L13" s="296">
        <v>0.09004925569662157</v>
      </c>
      <c r="M13" s="296">
        <v>0.5326840734002983</v>
      </c>
      <c r="N13" s="296">
        <v>0.4460278450595783</v>
      </c>
      <c r="O13" s="296">
        <v>0.08665622834071995</v>
      </c>
      <c r="P13" s="294" t="s">
        <v>649</v>
      </c>
      <c r="Q13" s="294" t="s">
        <v>649</v>
      </c>
      <c r="R13" s="294" t="s">
        <v>649</v>
      </c>
      <c r="S13" s="297"/>
      <c r="T13" s="298">
        <f>PWTD!C8</f>
        <v>0.2301</v>
      </c>
      <c r="U13" s="298"/>
    </row>
    <row r="14" ht="14.25" hidden="1" customHeight="1">
      <c r="A14" s="285">
        <v>3176.0</v>
      </c>
      <c r="B14" s="323" t="s">
        <v>715</v>
      </c>
      <c r="C14" s="287" t="s">
        <v>356</v>
      </c>
      <c r="D14" s="288">
        <v>6771.15</v>
      </c>
      <c r="E14" s="288">
        <v>1875.22</v>
      </c>
      <c r="F14" s="289">
        <v>0.2769426168376125</v>
      </c>
      <c r="G14" s="288">
        <v>1909.79</v>
      </c>
      <c r="H14" s="289">
        <v>0.282048</v>
      </c>
      <c r="I14" s="289">
        <v>-0.005105484297349786</v>
      </c>
      <c r="J14" s="289">
        <v>0.17233675225035627</v>
      </c>
      <c r="K14" s="289">
        <v>0.142709</v>
      </c>
      <c r="L14" s="289">
        <v>0.02962687283548585</v>
      </c>
      <c r="M14" s="289">
        <v>0.44927936908796884</v>
      </c>
      <c r="N14" s="289">
        <v>0.42475798054983277</v>
      </c>
      <c r="O14" s="289">
        <v>0.024521388538136065</v>
      </c>
      <c r="P14" s="287" t="s">
        <v>649</v>
      </c>
      <c r="Q14" s="287" t="s">
        <v>649</v>
      </c>
      <c r="R14" s="287" t="s">
        <v>649</v>
      </c>
      <c r="S14" s="290"/>
      <c r="T14" s="298">
        <f>PWTD!C8</f>
        <v>0.2301</v>
      </c>
      <c r="U14" s="298"/>
    </row>
    <row r="15" ht="14.25" customHeight="1">
      <c r="A15" s="292">
        <v>3176.0</v>
      </c>
      <c r="B15" s="324" t="s">
        <v>716</v>
      </c>
      <c r="C15" s="294" t="s">
        <v>357</v>
      </c>
      <c r="D15" s="295">
        <v>4163.21</v>
      </c>
      <c r="E15" s="295">
        <v>1062.7102</v>
      </c>
      <c r="F15" s="296">
        <v>0.2552622135323464</v>
      </c>
      <c r="G15" s="295">
        <v>1153.28</v>
      </c>
      <c r="H15" s="296">
        <v>0.277017</v>
      </c>
      <c r="I15" s="296">
        <v>-0.021754799781899065</v>
      </c>
      <c r="J15" s="296">
        <v>0.249039803420918</v>
      </c>
      <c r="K15" s="296">
        <v>0.170467</v>
      </c>
      <c r="L15" s="296">
        <v>0.07857278398159113</v>
      </c>
      <c r="M15" s="296">
        <v>0.5043020169532644</v>
      </c>
      <c r="N15" s="296">
        <v>0.44748403275357235</v>
      </c>
      <c r="O15" s="296">
        <v>0.05681798419969206</v>
      </c>
      <c r="P15" s="294" t="s">
        <v>649</v>
      </c>
      <c r="Q15" s="294" t="s">
        <v>649</v>
      </c>
      <c r="R15" s="294" t="s">
        <v>649</v>
      </c>
      <c r="S15" s="297"/>
      <c r="T15" s="298">
        <f>'W2'!C8</f>
        <v>0.235</v>
      </c>
      <c r="U15" s="298">
        <f>(J9+J10+J11+J12+J15)/5</f>
        <v>0.2446114918</v>
      </c>
    </row>
    <row r="16" ht="14.25" customHeight="1">
      <c r="A16" s="285">
        <v>3802.0</v>
      </c>
      <c r="B16" s="323" t="s">
        <v>710</v>
      </c>
      <c r="C16" s="287" t="s">
        <v>351</v>
      </c>
      <c r="D16" s="288">
        <v>2668.9</v>
      </c>
      <c r="E16" s="288">
        <v>819.026</v>
      </c>
      <c r="F16" s="289">
        <v>0.30687773989283973</v>
      </c>
      <c r="G16" s="288">
        <v>791.25</v>
      </c>
      <c r="H16" s="289">
        <v>0.29647</v>
      </c>
      <c r="I16" s="289">
        <v>0.010407283899733973</v>
      </c>
      <c r="J16" s="289">
        <v>0.19629832515268464</v>
      </c>
      <c r="K16" s="289">
        <v>0.246547</v>
      </c>
      <c r="L16" s="289">
        <v>-0.05024894151148413</v>
      </c>
      <c r="M16" s="289">
        <v>0.5031760650455244</v>
      </c>
      <c r="N16" s="289">
        <v>0.5430177226572745</v>
      </c>
      <c r="O16" s="289">
        <v>-0.03984165761175016</v>
      </c>
      <c r="P16" s="287" t="s">
        <v>649</v>
      </c>
      <c r="Q16" s="287" t="s">
        <v>649</v>
      </c>
      <c r="R16" s="287" t="s">
        <v>649</v>
      </c>
      <c r="S16" s="290"/>
      <c r="T16" s="298">
        <f>'W2'!D8</f>
        <v>0.265</v>
      </c>
      <c r="U16" s="298"/>
    </row>
    <row r="17" ht="14.25" customHeight="1">
      <c r="A17" s="292">
        <v>3802.0</v>
      </c>
      <c r="B17" s="324" t="s">
        <v>711</v>
      </c>
      <c r="C17" s="294" t="s">
        <v>352</v>
      </c>
      <c r="D17" s="295">
        <v>2579.73</v>
      </c>
      <c r="E17" s="295">
        <v>577.7166</v>
      </c>
      <c r="F17" s="296">
        <v>0.22394459885336837</v>
      </c>
      <c r="G17" s="295">
        <v>752.68</v>
      </c>
      <c r="H17" s="296">
        <v>0.291766</v>
      </c>
      <c r="I17" s="296">
        <v>-0.06782236900760932</v>
      </c>
      <c r="J17" s="296">
        <v>0.30168195896469785</v>
      </c>
      <c r="K17" s="296">
        <v>0.251685</v>
      </c>
      <c r="L17" s="296">
        <v>0.04999670508153954</v>
      </c>
      <c r="M17" s="296">
        <v>0.5256265578180662</v>
      </c>
      <c r="N17" s="296">
        <v>0.543452221744136</v>
      </c>
      <c r="O17" s="296">
        <v>-0.017825663926069782</v>
      </c>
      <c r="P17" s="294" t="s">
        <v>649</v>
      </c>
      <c r="Q17" s="294" t="s">
        <v>649</v>
      </c>
      <c r="R17" s="294" t="s">
        <v>649</v>
      </c>
      <c r="S17" s="297"/>
      <c r="T17" s="298">
        <f>'W2'!D8</f>
        <v>0.265</v>
      </c>
      <c r="U17" s="298"/>
    </row>
    <row r="18" ht="14.25" customHeight="1">
      <c r="A18" s="285">
        <v>3802.0</v>
      </c>
      <c r="B18" s="323" t="s">
        <v>712</v>
      </c>
      <c r="C18" s="287" t="s">
        <v>353</v>
      </c>
      <c r="D18" s="288">
        <v>2395.07</v>
      </c>
      <c r="E18" s="288">
        <v>753.1896</v>
      </c>
      <c r="F18" s="289">
        <v>0.3144749840296943</v>
      </c>
      <c r="G18" s="288">
        <v>686.42</v>
      </c>
      <c r="H18" s="289">
        <v>0.286597</v>
      </c>
      <c r="I18" s="289">
        <v>0.027877932586521475</v>
      </c>
      <c r="J18" s="289">
        <v>0.3188265478670769</v>
      </c>
      <c r="K18" s="289">
        <v>0.267261</v>
      </c>
      <c r="L18" s="289">
        <v>0.05156504820318404</v>
      </c>
      <c r="M18" s="289">
        <v>0.6333015318967713</v>
      </c>
      <c r="N18" s="289">
        <v>0.5538585511070657</v>
      </c>
      <c r="O18" s="289">
        <v>0.07944298078970552</v>
      </c>
      <c r="P18" s="287" t="s">
        <v>649</v>
      </c>
      <c r="Q18" s="287" t="s">
        <v>649</v>
      </c>
      <c r="R18" s="287" t="s">
        <v>649</v>
      </c>
      <c r="S18" s="290"/>
      <c r="T18" s="298">
        <f>'W2'!D8</f>
        <v>0.265</v>
      </c>
      <c r="U18" s="298"/>
    </row>
    <row r="19" ht="14.25" customHeight="1">
      <c r="A19" s="292">
        <v>3802.0</v>
      </c>
      <c r="B19" s="324" t="s">
        <v>713</v>
      </c>
      <c r="C19" s="294" t="s">
        <v>354</v>
      </c>
      <c r="D19" s="295">
        <v>3414.56</v>
      </c>
      <c r="E19" s="295">
        <v>1060.8014</v>
      </c>
      <c r="F19" s="296">
        <v>0.3106700131202849</v>
      </c>
      <c r="G19" s="295">
        <v>947.45</v>
      </c>
      <c r="H19" s="296">
        <v>0.277473</v>
      </c>
      <c r="I19" s="296">
        <v>0.03319648798088187</v>
      </c>
      <c r="J19" s="296">
        <v>0.23329626657607422</v>
      </c>
      <c r="K19" s="296">
        <v>0.197436</v>
      </c>
      <c r="L19" s="296">
        <v>0.035859407947144</v>
      </c>
      <c r="M19" s="296">
        <v>0.5439662796963591</v>
      </c>
      <c r="N19" s="296">
        <v>0.4749103837683332</v>
      </c>
      <c r="O19" s="296">
        <v>0.06905589592802587</v>
      </c>
      <c r="P19" s="294" t="s">
        <v>649</v>
      </c>
      <c r="Q19" s="294" t="s">
        <v>649</v>
      </c>
      <c r="R19" s="294" t="s">
        <v>649</v>
      </c>
      <c r="S19" s="297"/>
      <c r="T19" s="298">
        <f>'W2'!D8</f>
        <v>0.265</v>
      </c>
      <c r="U19" s="298"/>
    </row>
    <row r="20" ht="14.25" hidden="1" customHeight="1">
      <c r="A20" s="285">
        <v>3802.0</v>
      </c>
      <c r="B20" s="323" t="s">
        <v>714</v>
      </c>
      <c r="C20" s="287" t="s">
        <v>355</v>
      </c>
      <c r="D20" s="288">
        <v>4755.62</v>
      </c>
      <c r="E20" s="288">
        <v>1524.197</v>
      </c>
      <c r="F20" s="289">
        <v>0.32050437166972967</v>
      </c>
      <c r="G20" s="288">
        <v>1490.08</v>
      </c>
      <c r="H20" s="289">
        <v>0.31333</v>
      </c>
      <c r="I20" s="289">
        <v>0.007174038295742721</v>
      </c>
      <c r="J20" s="289">
        <v>0.25716472300141724</v>
      </c>
      <c r="K20" s="289">
        <v>0.193577</v>
      </c>
      <c r="L20" s="289">
        <v>0.06358743970291991</v>
      </c>
      <c r="M20" s="289">
        <v>0.577669094671147</v>
      </c>
      <c r="N20" s="289">
        <v>0.5069076166724843</v>
      </c>
      <c r="O20" s="289">
        <v>0.07076147799866264</v>
      </c>
      <c r="P20" s="287" t="s">
        <v>649</v>
      </c>
      <c r="Q20" s="287" t="s">
        <v>649</v>
      </c>
      <c r="R20" s="287" t="s">
        <v>649</v>
      </c>
      <c r="S20" s="290"/>
      <c r="T20" s="298">
        <f>PWTD!D8</f>
        <v>0.285</v>
      </c>
      <c r="U20" s="298"/>
    </row>
    <row r="21" ht="14.25" hidden="1" customHeight="1">
      <c r="A21" s="292">
        <v>3802.0</v>
      </c>
      <c r="B21" s="324" t="s">
        <v>715</v>
      </c>
      <c r="C21" s="294" t="s">
        <v>356</v>
      </c>
      <c r="D21" s="295">
        <v>4471.97</v>
      </c>
      <c r="E21" s="295">
        <v>1310.566</v>
      </c>
      <c r="F21" s="296">
        <v>0.2930623416525603</v>
      </c>
      <c r="G21" s="295">
        <v>1281.55</v>
      </c>
      <c r="H21" s="296">
        <v>0.286573</v>
      </c>
      <c r="I21" s="296">
        <v>0.006488415619961671</v>
      </c>
      <c r="J21" s="296">
        <v>0.2669186957873152</v>
      </c>
      <c r="K21" s="296">
        <v>0.198181</v>
      </c>
      <c r="L21" s="296">
        <v>0.06873758097661657</v>
      </c>
      <c r="M21" s="296">
        <v>0.5599810374398755</v>
      </c>
      <c r="N21" s="296">
        <v>0.48475504084329724</v>
      </c>
      <c r="O21" s="296">
        <v>0.07522599659657823</v>
      </c>
      <c r="P21" s="294" t="s">
        <v>649</v>
      </c>
      <c r="Q21" s="294" t="s">
        <v>649</v>
      </c>
      <c r="R21" s="294" t="s">
        <v>649</v>
      </c>
      <c r="S21" s="297"/>
      <c r="T21" s="298">
        <f>PWTD!D8</f>
        <v>0.285</v>
      </c>
      <c r="U21" s="298"/>
    </row>
    <row r="22" ht="14.25" customHeight="1">
      <c r="A22" s="285">
        <v>3802.0</v>
      </c>
      <c r="B22" s="323" t="s">
        <v>716</v>
      </c>
      <c r="C22" s="287" t="s">
        <v>357</v>
      </c>
      <c r="D22" s="288">
        <v>3069.84</v>
      </c>
      <c r="E22" s="288">
        <v>788.1235</v>
      </c>
      <c r="F22" s="289">
        <v>0.2567311325671696</v>
      </c>
      <c r="G22" s="288">
        <v>832.45</v>
      </c>
      <c r="H22" s="289">
        <v>0.27117</v>
      </c>
      <c r="I22" s="289">
        <v>-0.014439351888046284</v>
      </c>
      <c r="J22" s="289">
        <v>0.33551273030516243</v>
      </c>
      <c r="K22" s="289">
        <v>0.298338</v>
      </c>
      <c r="L22" s="289">
        <v>0.037174706173611655</v>
      </c>
      <c r="M22" s="289">
        <v>0.5922438628723321</v>
      </c>
      <c r="N22" s="289">
        <v>0.5695085085867667</v>
      </c>
      <c r="O22" s="289">
        <v>0.02273535428556537</v>
      </c>
      <c r="P22" s="287" t="s">
        <v>649</v>
      </c>
      <c r="Q22" s="287" t="s">
        <v>649</v>
      </c>
      <c r="R22" s="287" t="s">
        <v>649</v>
      </c>
      <c r="S22" s="290"/>
      <c r="T22" s="298">
        <f>'W2'!D8</f>
        <v>0.265</v>
      </c>
      <c r="U22" s="298">
        <f>(J16+J17+J18+J19+J22)/5</f>
        <v>0.2771231658</v>
      </c>
    </row>
    <row r="23" ht="14.25" customHeight="1">
      <c r="A23" s="292">
        <v>3882.0</v>
      </c>
      <c r="B23" s="324" t="s">
        <v>710</v>
      </c>
      <c r="C23" s="294" t="s">
        <v>351</v>
      </c>
      <c r="D23" s="295">
        <v>2195.87</v>
      </c>
      <c r="E23" s="295">
        <v>609.1797</v>
      </c>
      <c r="F23" s="296">
        <v>0.27742065787136766</v>
      </c>
      <c r="G23" s="295">
        <v>612.7</v>
      </c>
      <c r="H23" s="296">
        <v>0.279023</v>
      </c>
      <c r="I23" s="296">
        <v>-0.0016031459057230166</v>
      </c>
      <c r="J23" s="296">
        <v>0.26478434515704485</v>
      </c>
      <c r="K23" s="296">
        <v>0.285399</v>
      </c>
      <c r="L23" s="296">
        <v>-0.020615063733281116</v>
      </c>
      <c r="M23" s="296">
        <v>0.5422050030284125</v>
      </c>
      <c r="N23" s="296">
        <v>0.5644232126674166</v>
      </c>
      <c r="O23" s="296">
        <v>-0.02221820963900413</v>
      </c>
      <c r="P23" s="294" t="s">
        <v>649</v>
      </c>
      <c r="Q23" s="294" t="s">
        <v>649</v>
      </c>
      <c r="R23" s="294" t="s">
        <v>649</v>
      </c>
      <c r="S23" s="297"/>
      <c r="T23" s="298">
        <f>'W2'!E8</f>
        <v>0.5469</v>
      </c>
      <c r="U23" s="298"/>
    </row>
    <row r="24" ht="14.25" customHeight="1">
      <c r="A24" s="285">
        <v>3882.0</v>
      </c>
      <c r="B24" s="323" t="s">
        <v>711</v>
      </c>
      <c r="C24" s="287" t="s">
        <v>352</v>
      </c>
      <c r="D24" s="288">
        <v>2090.85</v>
      </c>
      <c r="E24" s="288">
        <v>582.0748</v>
      </c>
      <c r="F24" s="289">
        <v>0.2783914675849535</v>
      </c>
      <c r="G24" s="288">
        <v>565.95</v>
      </c>
      <c r="H24" s="289">
        <v>0.270679</v>
      </c>
      <c r="I24" s="289">
        <v>0.007712078819618816</v>
      </c>
      <c r="J24" s="289">
        <v>0.221748666810149</v>
      </c>
      <c r="K24" s="289">
        <v>0.306669</v>
      </c>
      <c r="L24" s="289">
        <v>-0.08492086950283378</v>
      </c>
      <c r="M24" s="289">
        <v>0.5001401343951025</v>
      </c>
      <c r="N24" s="289">
        <v>0.5773489250783175</v>
      </c>
      <c r="O24" s="289">
        <v>-0.07720879068321496</v>
      </c>
      <c r="P24" s="287" t="s">
        <v>649</v>
      </c>
      <c r="Q24" s="287" t="s">
        <v>649</v>
      </c>
      <c r="R24" s="287" t="s">
        <v>649</v>
      </c>
      <c r="S24" s="290"/>
      <c r="T24" s="298">
        <f>'W2'!E8</f>
        <v>0.5469</v>
      </c>
      <c r="U24" s="298"/>
    </row>
    <row r="25" ht="14.25" customHeight="1">
      <c r="A25" s="292">
        <v>3882.0</v>
      </c>
      <c r="B25" s="324" t="s">
        <v>712</v>
      </c>
      <c r="C25" s="294" t="s">
        <v>353</v>
      </c>
      <c r="D25" s="295">
        <v>1984.96</v>
      </c>
      <c r="E25" s="295">
        <v>543.9583</v>
      </c>
      <c r="F25" s="296">
        <v>0.2740399302756731</v>
      </c>
      <c r="G25" s="295">
        <v>524.95</v>
      </c>
      <c r="H25" s="296">
        <v>0.264463</v>
      </c>
      <c r="I25" s="296">
        <v>0.009576162743833628</v>
      </c>
      <c r="J25" s="296">
        <v>0.27679499838787686</v>
      </c>
      <c r="K25" s="296">
        <v>0.312696</v>
      </c>
      <c r="L25" s="296">
        <v>-0.035901479123005</v>
      </c>
      <c r="M25" s="296">
        <v>0.5508349286635499</v>
      </c>
      <c r="N25" s="296">
        <v>0.5771602450427213</v>
      </c>
      <c r="O25" s="296">
        <v>-0.02632531637917137</v>
      </c>
      <c r="P25" s="294" t="s">
        <v>649</v>
      </c>
      <c r="Q25" s="294" t="s">
        <v>649</v>
      </c>
      <c r="R25" s="294" t="s">
        <v>649</v>
      </c>
      <c r="S25" s="297"/>
      <c r="T25" s="298">
        <f>'W2'!E8</f>
        <v>0.5469</v>
      </c>
      <c r="U25" s="298"/>
    </row>
    <row r="26" ht="14.25" customHeight="1">
      <c r="A26" s="285">
        <v>3882.0</v>
      </c>
      <c r="B26" s="323" t="s">
        <v>713</v>
      </c>
      <c r="C26" s="287" t="s">
        <v>354</v>
      </c>
      <c r="D26" s="288">
        <v>2812.39</v>
      </c>
      <c r="E26" s="288">
        <v>728.2462</v>
      </c>
      <c r="F26" s="289">
        <v>0.25894210973584747</v>
      </c>
      <c r="G26" s="288">
        <v>728.25</v>
      </c>
      <c r="H26" s="289">
        <v>0.258943</v>
      </c>
      <c r="I26" s="289">
        <v>-1.3511639566347485E-6</v>
      </c>
      <c r="J26" s="289">
        <v>0.21103730279228697</v>
      </c>
      <c r="K26" s="289">
        <v>0.227728</v>
      </c>
      <c r="L26" s="289">
        <v>-0.016690715014631687</v>
      </c>
      <c r="M26" s="289">
        <v>0.46997941252813447</v>
      </c>
      <c r="N26" s="289">
        <v>0.4866714787067228</v>
      </c>
      <c r="O26" s="289">
        <v>-0.01669206617858832</v>
      </c>
      <c r="P26" s="287" t="s">
        <v>649</v>
      </c>
      <c r="Q26" s="287" t="s">
        <v>649</v>
      </c>
      <c r="R26" s="287" t="s">
        <v>649</v>
      </c>
      <c r="S26" s="290"/>
      <c r="T26" s="298">
        <f>'W2'!E8</f>
        <v>0.5469</v>
      </c>
      <c r="U26" s="298"/>
    </row>
    <row r="27" ht="14.25" hidden="1" customHeight="1">
      <c r="A27" s="292">
        <v>3882.0</v>
      </c>
      <c r="B27" s="324" t="s">
        <v>714</v>
      </c>
      <c r="C27" s="294" t="s">
        <v>355</v>
      </c>
      <c r="D27" s="295">
        <v>3634.59</v>
      </c>
      <c r="E27" s="295">
        <v>1110.7259</v>
      </c>
      <c r="F27" s="296">
        <v>0.305598678255319</v>
      </c>
      <c r="G27" s="295">
        <v>994.89</v>
      </c>
      <c r="H27" s="296">
        <v>0.273728</v>
      </c>
      <c r="I27" s="296">
        <v>0.03187041729603614</v>
      </c>
      <c r="J27" s="296">
        <v>0.18919872667893764</v>
      </c>
      <c r="K27" s="296">
        <v>0.225073</v>
      </c>
      <c r="L27" s="296">
        <v>-0.03587480293513161</v>
      </c>
      <c r="M27" s="296">
        <v>0.49479740493425667</v>
      </c>
      <c r="N27" s="296">
        <v>0.49880179057335217</v>
      </c>
      <c r="O27" s="296">
        <v>-0.0040043856390954684</v>
      </c>
      <c r="P27" s="294" t="s">
        <v>649</v>
      </c>
      <c r="Q27" s="294" t="s">
        <v>649</v>
      </c>
      <c r="R27" s="294" t="s">
        <v>649</v>
      </c>
      <c r="S27" s="297"/>
      <c r="T27" s="298">
        <f>PWTD!E8</f>
        <v>0.5496</v>
      </c>
      <c r="U27" s="298"/>
    </row>
    <row r="28" ht="14.25" hidden="1" customHeight="1">
      <c r="A28" s="285">
        <v>3882.0</v>
      </c>
      <c r="B28" s="323" t="s">
        <v>715</v>
      </c>
      <c r="C28" s="287" t="s">
        <v>356</v>
      </c>
      <c r="D28" s="288">
        <v>3838.9</v>
      </c>
      <c r="E28" s="288">
        <v>1343.5426</v>
      </c>
      <c r="F28" s="289">
        <v>0.3499811404308526</v>
      </c>
      <c r="G28" s="288">
        <v>1138.35</v>
      </c>
      <c r="H28" s="289">
        <v>0.29653</v>
      </c>
      <c r="I28" s="289">
        <v>0.053450884367917895</v>
      </c>
      <c r="J28" s="289">
        <v>0.2099240407408372</v>
      </c>
      <c r="K28" s="289">
        <v>0.278738</v>
      </c>
      <c r="L28" s="289">
        <v>-0.06881466044960796</v>
      </c>
      <c r="M28" s="289">
        <v>0.5599051811716899</v>
      </c>
      <c r="N28" s="289">
        <v>0.5752689572533799</v>
      </c>
      <c r="O28" s="289">
        <v>-0.015363776081690067</v>
      </c>
      <c r="P28" s="287" t="s">
        <v>649</v>
      </c>
      <c r="Q28" s="287" t="s">
        <v>649</v>
      </c>
      <c r="R28" s="287" t="s">
        <v>649</v>
      </c>
      <c r="S28" s="290"/>
      <c r="T28" s="298">
        <f>PWTD!E8</f>
        <v>0.5496</v>
      </c>
      <c r="U28" s="298"/>
    </row>
    <row r="29" ht="14.25" customHeight="1">
      <c r="A29" s="292">
        <v>3882.0</v>
      </c>
      <c r="B29" s="324" t="s">
        <v>716</v>
      </c>
      <c r="C29" s="294" t="s">
        <v>357</v>
      </c>
      <c r="D29" s="295">
        <v>1720.46</v>
      </c>
      <c r="E29" s="295">
        <v>507.1035</v>
      </c>
      <c r="F29" s="296">
        <v>0.2947487881148065</v>
      </c>
      <c r="G29" s="295">
        <v>492.05</v>
      </c>
      <c r="H29" s="296">
        <v>0.285999</v>
      </c>
      <c r="I29" s="296">
        <v>0.008749694849051998</v>
      </c>
      <c r="J29" s="296">
        <v>0.3957157969380282</v>
      </c>
      <c r="K29" s="296">
        <v>0.485469</v>
      </c>
      <c r="L29" s="296">
        <v>-0.08975320553805377</v>
      </c>
      <c r="M29" s="296">
        <v>0.6904645850528347</v>
      </c>
      <c r="N29" s="296">
        <v>0.7714680957418365</v>
      </c>
      <c r="O29" s="296">
        <v>-0.08100351068900179</v>
      </c>
      <c r="P29" s="294" t="s">
        <v>649</v>
      </c>
      <c r="Q29" s="294" t="s">
        <v>649</v>
      </c>
      <c r="R29" s="294" t="s">
        <v>649</v>
      </c>
      <c r="S29" s="297"/>
      <c r="T29" s="298">
        <f>'W2'!E8</f>
        <v>0.5469</v>
      </c>
      <c r="U29" s="298">
        <f>(J23+J24+J25+J26+J29)/5</f>
        <v>0.274016222</v>
      </c>
    </row>
    <row r="30" ht="14.25" customHeight="1">
      <c r="A30" s="285">
        <v>5161.0</v>
      </c>
      <c r="B30" s="323" t="s">
        <v>710</v>
      </c>
      <c r="C30" s="287" t="s">
        <v>351</v>
      </c>
      <c r="D30" s="288">
        <v>2162.38</v>
      </c>
      <c r="E30" s="288">
        <v>581.6462</v>
      </c>
      <c r="F30" s="289">
        <v>0.268984267335066</v>
      </c>
      <c r="G30" s="288">
        <v>584.21</v>
      </c>
      <c r="H30" s="289">
        <v>0.270169</v>
      </c>
      <c r="I30" s="289">
        <v>-0.001185638046966768</v>
      </c>
      <c r="J30" s="289">
        <v>0.3092806074787965</v>
      </c>
      <c r="K30" s="289">
        <v>0.34258</v>
      </c>
      <c r="L30" s="289">
        <v>-0.033300252499560666</v>
      </c>
      <c r="M30" s="289">
        <v>0.5782648748138625</v>
      </c>
      <c r="N30" s="289">
        <v>0.6127507653603899</v>
      </c>
      <c r="O30" s="289">
        <v>-0.03448589054652744</v>
      </c>
      <c r="P30" s="287" t="s">
        <v>649</v>
      </c>
      <c r="Q30" s="287" t="s">
        <v>649</v>
      </c>
      <c r="R30" s="287" t="s">
        <v>649</v>
      </c>
      <c r="S30" s="290"/>
      <c r="T30" s="298">
        <f>'W2'!F8</f>
        <v>0.27</v>
      </c>
      <c r="U30" s="298"/>
    </row>
    <row r="31" ht="14.25" customHeight="1">
      <c r="A31" s="292">
        <v>5161.0</v>
      </c>
      <c r="B31" s="324" t="s">
        <v>711</v>
      </c>
      <c r="C31" s="294" t="s">
        <v>352</v>
      </c>
      <c r="D31" s="295">
        <v>2574.59</v>
      </c>
      <c r="E31" s="295">
        <v>703.0394</v>
      </c>
      <c r="F31" s="296">
        <v>0.27306848857487986</v>
      </c>
      <c r="G31" s="295">
        <v>708.25</v>
      </c>
      <c r="H31" s="296">
        <v>0.275092</v>
      </c>
      <c r="I31" s="296">
        <v>-0.002023856225651463</v>
      </c>
      <c r="J31" s="296">
        <v>0.2608805285501769</v>
      </c>
      <c r="K31" s="296">
        <v>0.26991</v>
      </c>
      <c r="L31" s="296">
        <v>-0.009030408725272762</v>
      </c>
      <c r="M31" s="296">
        <v>0.5339490171250568</v>
      </c>
      <c r="N31" s="296">
        <v>0.545003282075981</v>
      </c>
      <c r="O31" s="296">
        <v>-0.011054264950924224</v>
      </c>
      <c r="P31" s="294" t="s">
        <v>649</v>
      </c>
      <c r="Q31" s="294" t="s">
        <v>649</v>
      </c>
      <c r="R31" s="294" t="s">
        <v>649</v>
      </c>
      <c r="S31" s="297"/>
      <c r="T31" s="298">
        <f>'W2'!F8</f>
        <v>0.27</v>
      </c>
      <c r="U31" s="298"/>
    </row>
    <row r="32" ht="14.25" customHeight="1">
      <c r="A32" s="285">
        <v>5161.0</v>
      </c>
      <c r="B32" s="323" t="s">
        <v>712</v>
      </c>
      <c r="C32" s="287" t="s">
        <v>353</v>
      </c>
      <c r="D32" s="288">
        <v>2871.75</v>
      </c>
      <c r="E32" s="288">
        <v>822.6369</v>
      </c>
      <c r="F32" s="289">
        <v>0.2864583964481588</v>
      </c>
      <c r="G32" s="288">
        <v>829.04</v>
      </c>
      <c r="H32" s="289">
        <v>0.288688</v>
      </c>
      <c r="I32" s="289">
        <v>-0.0022296857316967005</v>
      </c>
      <c r="J32" s="289">
        <v>0.23339134673979278</v>
      </c>
      <c r="K32" s="289">
        <v>0.276611</v>
      </c>
      <c r="L32" s="289">
        <v>-0.04322047531992687</v>
      </c>
      <c r="M32" s="289">
        <v>0.5198497431879516</v>
      </c>
      <c r="N32" s="289">
        <v>0.5652999042395752</v>
      </c>
      <c r="O32" s="289">
        <v>-0.045450161051623576</v>
      </c>
      <c r="P32" s="287" t="s">
        <v>649</v>
      </c>
      <c r="Q32" s="287" t="s">
        <v>649</v>
      </c>
      <c r="R32" s="287" t="s">
        <v>649</v>
      </c>
      <c r="S32" s="290"/>
      <c r="T32" s="298">
        <f>'W2'!F8</f>
        <v>0.27</v>
      </c>
      <c r="U32" s="298"/>
    </row>
    <row r="33" ht="14.25" customHeight="1">
      <c r="A33" s="292">
        <v>5161.0</v>
      </c>
      <c r="B33" s="324" t="s">
        <v>713</v>
      </c>
      <c r="C33" s="294" t="s">
        <v>354</v>
      </c>
      <c r="D33" s="295">
        <v>3019.66</v>
      </c>
      <c r="E33" s="295">
        <v>886.849</v>
      </c>
      <c r="F33" s="296">
        <v>0.2936916738970613</v>
      </c>
      <c r="G33" s="295">
        <v>895.13</v>
      </c>
      <c r="H33" s="296">
        <v>0.296434</v>
      </c>
      <c r="I33" s="296">
        <v>-0.0027423617228429695</v>
      </c>
      <c r="J33" s="296">
        <v>0.2378816489273627</v>
      </c>
      <c r="K33" s="296">
        <v>0.266288</v>
      </c>
      <c r="L33" s="296">
        <v>-0.02840660869104469</v>
      </c>
      <c r="M33" s="296">
        <v>0.5315733228244239</v>
      </c>
      <c r="N33" s="296">
        <v>0.5627222932383116</v>
      </c>
      <c r="O33" s="296">
        <v>-0.031148970413887655</v>
      </c>
      <c r="P33" s="294" t="s">
        <v>649</v>
      </c>
      <c r="Q33" s="294" t="s">
        <v>649</v>
      </c>
      <c r="R33" s="294" t="s">
        <v>649</v>
      </c>
      <c r="S33" s="297"/>
      <c r="T33" s="298">
        <f>'W2'!F8</f>
        <v>0.27</v>
      </c>
      <c r="U33" s="298"/>
    </row>
    <row r="34" ht="14.25" hidden="1" customHeight="1">
      <c r="A34" s="285">
        <v>5161.0</v>
      </c>
      <c r="B34" s="323" t="s">
        <v>714</v>
      </c>
      <c r="C34" s="287" t="s">
        <v>355</v>
      </c>
      <c r="D34" s="288">
        <v>5182.05</v>
      </c>
      <c r="E34" s="288">
        <v>1639.1982</v>
      </c>
      <c r="F34" s="289">
        <v>0.31632234347410776</v>
      </c>
      <c r="G34" s="288">
        <v>1432.92</v>
      </c>
      <c r="H34" s="289">
        <v>0.276516</v>
      </c>
      <c r="I34" s="289">
        <v>0.039806292876371316</v>
      </c>
      <c r="J34" s="289">
        <v>0.22787180748931407</v>
      </c>
      <c r="K34" s="289">
        <v>0.220179</v>
      </c>
      <c r="L34" s="289">
        <v>0.007692534807653342</v>
      </c>
      <c r="M34" s="289">
        <v>0.5441941509634217</v>
      </c>
      <c r="N34" s="289">
        <v>0.49669532327939714</v>
      </c>
      <c r="O34" s="289">
        <v>0.047498827684024664</v>
      </c>
      <c r="P34" s="287" t="s">
        <v>649</v>
      </c>
      <c r="Q34" s="287" t="s">
        <v>649</v>
      </c>
      <c r="R34" s="287" t="s">
        <v>649</v>
      </c>
      <c r="S34" s="290"/>
      <c r="T34" s="298">
        <f>PWTD!F8</f>
        <v>0.2693</v>
      </c>
      <c r="U34" s="298"/>
    </row>
    <row r="35" ht="14.25" hidden="1" customHeight="1">
      <c r="A35" s="292">
        <v>5161.0</v>
      </c>
      <c r="B35" s="324" t="s">
        <v>715</v>
      </c>
      <c r="C35" s="294" t="s">
        <v>356</v>
      </c>
      <c r="D35" s="295">
        <v>4850.63</v>
      </c>
      <c r="E35" s="295">
        <v>1233.1545</v>
      </c>
      <c r="F35" s="296">
        <v>0.2542256366698759</v>
      </c>
      <c r="G35" s="295">
        <v>1242.07</v>
      </c>
      <c r="H35" s="296">
        <v>0.256063</v>
      </c>
      <c r="I35" s="296">
        <v>-0.0018380086710386072</v>
      </c>
      <c r="J35" s="296">
        <v>0.20052619968952487</v>
      </c>
      <c r="K35" s="296">
        <v>0.228828</v>
      </c>
      <c r="L35" s="296">
        <v>-0.028301808218726226</v>
      </c>
      <c r="M35" s="296">
        <v>0.4547518363594007</v>
      </c>
      <c r="N35" s="296">
        <v>0.4848916532491656</v>
      </c>
      <c r="O35" s="296">
        <v>-0.030139816889764835</v>
      </c>
      <c r="P35" s="294" t="s">
        <v>649</v>
      </c>
      <c r="Q35" s="294" t="s">
        <v>649</v>
      </c>
      <c r="R35" s="294" t="s">
        <v>649</v>
      </c>
      <c r="S35" s="297"/>
      <c r="T35" s="298">
        <f>PWTD!F8</f>
        <v>0.2693</v>
      </c>
      <c r="U35" s="298"/>
    </row>
    <row r="36" ht="14.25" customHeight="1">
      <c r="A36" s="285">
        <v>5161.0</v>
      </c>
      <c r="B36" s="323" t="s">
        <v>716</v>
      </c>
      <c r="C36" s="287" t="s">
        <v>357</v>
      </c>
      <c r="D36" s="288">
        <v>3528.13</v>
      </c>
      <c r="E36" s="288">
        <v>912.6718</v>
      </c>
      <c r="F36" s="289">
        <v>0.2586842888442319</v>
      </c>
      <c r="G36" s="288">
        <v>918.42</v>
      </c>
      <c r="H36" s="289">
        <v>0.260313</v>
      </c>
      <c r="I36" s="289">
        <v>-0.0016292483553610553</v>
      </c>
      <c r="J36" s="289">
        <v>0.3120271078446656</v>
      </c>
      <c r="K36" s="289">
        <v>0.376465</v>
      </c>
      <c r="L36" s="289">
        <v>-0.06443861195590865</v>
      </c>
      <c r="M36" s="289">
        <v>0.5707113966888975</v>
      </c>
      <c r="N36" s="289">
        <v>0.6367792570001671</v>
      </c>
      <c r="O36" s="289">
        <v>-0.06606786031126971</v>
      </c>
      <c r="P36" s="287" t="s">
        <v>649</v>
      </c>
      <c r="Q36" s="287" t="s">
        <v>649</v>
      </c>
      <c r="R36" s="287" t="s">
        <v>649</v>
      </c>
      <c r="S36" s="290"/>
      <c r="T36" s="298">
        <f>'W2'!F8</f>
        <v>0.27</v>
      </c>
      <c r="U36" s="298">
        <f>(J30+J31+J32+J33+J36)/5</f>
        <v>0.2706922479</v>
      </c>
    </row>
    <row r="37" ht="14.25" customHeight="1">
      <c r="A37" s="292">
        <v>5166.0</v>
      </c>
      <c r="B37" s="324" t="s">
        <v>710</v>
      </c>
      <c r="C37" s="294" t="s">
        <v>351</v>
      </c>
      <c r="D37" s="295">
        <v>2697.3</v>
      </c>
      <c r="E37" s="295">
        <v>778.7214</v>
      </c>
      <c r="F37" s="296">
        <v>0.28870403737070405</v>
      </c>
      <c r="G37" s="295">
        <v>781.82</v>
      </c>
      <c r="H37" s="296">
        <v>0.289852</v>
      </c>
      <c r="I37" s="296">
        <v>-0.001148778408037667</v>
      </c>
      <c r="J37" s="296">
        <v>0.24697586475364253</v>
      </c>
      <c r="K37" s="296">
        <v>0.224813</v>
      </c>
      <c r="L37" s="296">
        <v>0.02216216216216216</v>
      </c>
      <c r="M37" s="296">
        <v>0.5356799021243466</v>
      </c>
      <c r="N37" s="296">
        <v>0.514666518370222</v>
      </c>
      <c r="O37" s="296">
        <v>0.021013383754124496</v>
      </c>
      <c r="P37" s="294" t="s">
        <v>649</v>
      </c>
      <c r="Q37" s="294" t="s">
        <v>649</v>
      </c>
      <c r="R37" s="294" t="s">
        <v>649</v>
      </c>
      <c r="S37" s="297"/>
      <c r="T37" s="298">
        <f>'W2'!G8</f>
        <v>0.26</v>
      </c>
      <c r="U37" s="298"/>
    </row>
    <row r="38" ht="14.25" customHeight="1">
      <c r="A38" s="285">
        <v>5166.0</v>
      </c>
      <c r="B38" s="323" t="s">
        <v>711</v>
      </c>
      <c r="C38" s="287" t="s">
        <v>352</v>
      </c>
      <c r="D38" s="288">
        <v>2793.08</v>
      </c>
      <c r="E38" s="288">
        <v>751.1217</v>
      </c>
      <c r="F38" s="289">
        <v>0.26892237243473155</v>
      </c>
      <c r="G38" s="288">
        <v>755.48</v>
      </c>
      <c r="H38" s="289">
        <v>0.270482</v>
      </c>
      <c r="I38" s="289">
        <v>-0.0015603921119337792</v>
      </c>
      <c r="J38" s="289">
        <v>0.21045354948658826</v>
      </c>
      <c r="K38" s="289">
        <v>0.241668</v>
      </c>
      <c r="L38" s="289">
        <v>-0.03121514600369485</v>
      </c>
      <c r="M38" s="289">
        <v>0.4793759219213199</v>
      </c>
      <c r="N38" s="289">
        <v>0.5121514600369484</v>
      </c>
      <c r="O38" s="289">
        <v>-0.032775538115628625</v>
      </c>
      <c r="P38" s="287" t="s">
        <v>649</v>
      </c>
      <c r="Q38" s="287" t="s">
        <v>649</v>
      </c>
      <c r="R38" s="287" t="s">
        <v>649</v>
      </c>
      <c r="S38" s="290"/>
      <c r="T38" s="298">
        <f>'W2'!G8</f>
        <v>0.26</v>
      </c>
      <c r="U38" s="298"/>
    </row>
    <row r="39" ht="14.25" customHeight="1">
      <c r="A39" s="292">
        <v>5166.0</v>
      </c>
      <c r="B39" s="324" t="s">
        <v>712</v>
      </c>
      <c r="C39" s="294" t="s">
        <v>353</v>
      </c>
      <c r="D39" s="295">
        <v>2835.02</v>
      </c>
      <c r="E39" s="295">
        <v>1015.4839</v>
      </c>
      <c r="F39" s="296">
        <v>0.3581928522550105</v>
      </c>
      <c r="G39" s="295">
        <v>938.93</v>
      </c>
      <c r="H39" s="296">
        <v>0.331189</v>
      </c>
      <c r="I39" s="296">
        <v>0.027002948832812467</v>
      </c>
      <c r="J39" s="296">
        <v>0.26634154256407366</v>
      </c>
      <c r="K39" s="296">
        <v>0.252731</v>
      </c>
      <c r="L39" s="296">
        <v>0.013609639438169747</v>
      </c>
      <c r="M39" s="296">
        <v>0.6245343948190842</v>
      </c>
      <c r="N39" s="296">
        <v>0.583921806548102</v>
      </c>
      <c r="O39" s="296">
        <v>0.040612588270982214</v>
      </c>
      <c r="P39" s="294" t="s">
        <v>649</v>
      </c>
      <c r="Q39" s="294" t="s">
        <v>649</v>
      </c>
      <c r="R39" s="294" t="s">
        <v>649</v>
      </c>
      <c r="S39" s="297"/>
      <c r="T39" s="298">
        <f>'W2'!G8</f>
        <v>0.26</v>
      </c>
      <c r="U39" s="298"/>
    </row>
    <row r="40" ht="14.25" customHeight="1">
      <c r="A40" s="285">
        <v>5166.0</v>
      </c>
      <c r="B40" s="323" t="s">
        <v>713</v>
      </c>
      <c r="C40" s="287" t="s">
        <v>354</v>
      </c>
      <c r="D40" s="288">
        <v>3255.57</v>
      </c>
      <c r="E40" s="288">
        <v>947.2176</v>
      </c>
      <c r="F40" s="289">
        <v>0.2909529206867</v>
      </c>
      <c r="G40" s="288">
        <v>927.98</v>
      </c>
      <c r="H40" s="289">
        <v>0.285043</v>
      </c>
      <c r="I40" s="289">
        <v>0.0059091341915547815</v>
      </c>
      <c r="J40" s="289">
        <v>0.248070107538772</v>
      </c>
      <c r="K40" s="289">
        <v>0.232555</v>
      </c>
      <c r="L40" s="289">
        <v>0.015514825360843108</v>
      </c>
      <c r="M40" s="289">
        <v>0.539023028225472</v>
      </c>
      <c r="N40" s="289">
        <v>0.5175990686730741</v>
      </c>
      <c r="O40" s="289">
        <v>0.02142395955239789</v>
      </c>
      <c r="P40" s="287" t="s">
        <v>649</v>
      </c>
      <c r="Q40" s="287" t="s">
        <v>649</v>
      </c>
      <c r="R40" s="287" t="s">
        <v>649</v>
      </c>
      <c r="S40" s="290"/>
      <c r="T40" s="298">
        <f>'W2'!G8</f>
        <v>0.26</v>
      </c>
      <c r="U40" s="298"/>
    </row>
    <row r="41" ht="14.25" hidden="1" customHeight="1">
      <c r="A41" s="292">
        <v>5166.0</v>
      </c>
      <c r="B41" s="324" t="s">
        <v>714</v>
      </c>
      <c r="C41" s="294" t="s">
        <v>355</v>
      </c>
      <c r="D41" s="295">
        <v>5167.59</v>
      </c>
      <c r="E41" s="295">
        <v>1526.9697</v>
      </c>
      <c r="F41" s="296">
        <v>0.2954897157088701</v>
      </c>
      <c r="G41" s="295">
        <v>1547.37</v>
      </c>
      <c r="H41" s="296">
        <v>0.299437</v>
      </c>
      <c r="I41" s="296">
        <v>-0.003947739662008789</v>
      </c>
      <c r="J41" s="296">
        <v>0.19547251233166718</v>
      </c>
      <c r="K41" s="296">
        <v>0.196252</v>
      </c>
      <c r="L41" s="296">
        <v>-7.795123065103849E-4</v>
      </c>
      <c r="M41" s="296">
        <v>0.49096222804053724</v>
      </c>
      <c r="N41" s="296">
        <v>0.49568948000905644</v>
      </c>
      <c r="O41" s="296">
        <v>-0.004727251968519174</v>
      </c>
      <c r="P41" s="294" t="s">
        <v>649</v>
      </c>
      <c r="Q41" s="294" t="s">
        <v>649</v>
      </c>
      <c r="R41" s="294" t="s">
        <v>649</v>
      </c>
      <c r="S41" s="297"/>
      <c r="T41" s="298">
        <f>PWTD!G8</f>
        <v>0.2548</v>
      </c>
      <c r="U41" s="298"/>
    </row>
    <row r="42" ht="14.25" hidden="1" customHeight="1">
      <c r="A42" s="285">
        <v>5166.0</v>
      </c>
      <c r="B42" s="323" t="s">
        <v>715</v>
      </c>
      <c r="C42" s="287" t="s">
        <v>356</v>
      </c>
      <c r="D42" s="288">
        <v>4995.21</v>
      </c>
      <c r="E42" s="288">
        <v>1489.6969</v>
      </c>
      <c r="F42" s="289">
        <v>0.298225079626282</v>
      </c>
      <c r="G42" s="288">
        <v>1515.95</v>
      </c>
      <c r="H42" s="289">
        <v>0.30348</v>
      </c>
      <c r="I42" s="289">
        <v>-0.005255654917410879</v>
      </c>
      <c r="J42" s="289">
        <v>0.19393302784067137</v>
      </c>
      <c r="K42" s="289">
        <v>0.196906</v>
      </c>
      <c r="L42" s="289">
        <v>-0.002973608717151031</v>
      </c>
      <c r="M42" s="289">
        <v>0.4921581074669534</v>
      </c>
      <c r="N42" s="289">
        <v>0.5003873711015152</v>
      </c>
      <c r="O42" s="289">
        <v>-0.00822926363456191</v>
      </c>
      <c r="P42" s="287" t="s">
        <v>649</v>
      </c>
      <c r="Q42" s="287" t="s">
        <v>649</v>
      </c>
      <c r="R42" s="287" t="s">
        <v>649</v>
      </c>
      <c r="S42" s="290"/>
      <c r="T42" s="298">
        <f>PWTD!G8</f>
        <v>0.2548</v>
      </c>
      <c r="U42" s="298"/>
    </row>
    <row r="43" ht="14.25" customHeight="1">
      <c r="A43" s="292">
        <v>5166.0</v>
      </c>
      <c r="B43" s="324" t="s">
        <v>716</v>
      </c>
      <c r="C43" s="294" t="s">
        <v>357</v>
      </c>
      <c r="D43" s="295">
        <v>3636.69</v>
      </c>
      <c r="E43" s="295">
        <v>1006.4165</v>
      </c>
      <c r="F43" s="296">
        <v>0.27673970011191495</v>
      </c>
      <c r="G43" s="295">
        <v>1032.69</v>
      </c>
      <c r="H43" s="296">
        <v>0.283964</v>
      </c>
      <c r="I43" s="296">
        <v>-0.00722456409537244</v>
      </c>
      <c r="J43" s="296">
        <v>0.26378959988341044</v>
      </c>
      <c r="K43" s="296">
        <v>0.208464</v>
      </c>
      <c r="L43" s="296">
        <v>0.05532530955346757</v>
      </c>
      <c r="M43" s="296">
        <v>0.5405292999953254</v>
      </c>
      <c r="N43" s="296">
        <v>0.4924285545372303</v>
      </c>
      <c r="O43" s="296">
        <v>0.04810074545809514</v>
      </c>
      <c r="P43" s="294" t="s">
        <v>649</v>
      </c>
      <c r="Q43" s="294" t="s">
        <v>649</v>
      </c>
      <c r="R43" s="294" t="s">
        <v>649</v>
      </c>
      <c r="S43" s="297"/>
      <c r="T43" s="298">
        <f>'W2'!G8</f>
        <v>0.26</v>
      </c>
      <c r="U43" s="298">
        <f>(J37+J38+J39+J40+J43)/5</f>
        <v>0.2471261328</v>
      </c>
    </row>
    <row r="44" ht="14.25" customHeight="1">
      <c r="A44" s="285">
        <v>8604.0</v>
      </c>
      <c r="B44" s="323" t="s">
        <v>710</v>
      </c>
      <c r="C44" s="287" t="s">
        <v>351</v>
      </c>
      <c r="D44" s="288">
        <v>1276.16</v>
      </c>
      <c r="E44" s="288">
        <v>513.5214</v>
      </c>
      <c r="F44" s="289">
        <v>0.4023957810932798</v>
      </c>
      <c r="G44" s="288">
        <v>422.25</v>
      </c>
      <c r="H44" s="289">
        <v>0.330875</v>
      </c>
      <c r="I44" s="289">
        <v>0.07152034227683049</v>
      </c>
      <c r="J44" s="289">
        <v>0.3603874122367101</v>
      </c>
      <c r="K44" s="289">
        <v>0.40831</v>
      </c>
      <c r="L44" s="289">
        <v>-0.04792345787362086</v>
      </c>
      <c r="M44" s="289">
        <v>0.7627831933299899</v>
      </c>
      <c r="N44" s="289">
        <v>0.7391863089267803</v>
      </c>
      <c r="O44" s="289">
        <v>0.023596884403209627</v>
      </c>
      <c r="P44" s="287" t="s">
        <v>649</v>
      </c>
      <c r="Q44" s="287" t="s">
        <v>649</v>
      </c>
      <c r="R44" s="287" t="s">
        <v>649</v>
      </c>
      <c r="S44" s="290"/>
      <c r="T44" s="298">
        <f>'W2'!H8</f>
        <v>0.35</v>
      </c>
      <c r="U44" s="298"/>
    </row>
    <row r="45" ht="14.25" customHeight="1">
      <c r="A45" s="292">
        <v>8604.0</v>
      </c>
      <c r="B45" s="324" t="s">
        <v>711</v>
      </c>
      <c r="C45" s="294" t="s">
        <v>352</v>
      </c>
      <c r="D45" s="295">
        <v>1349.85</v>
      </c>
      <c r="E45" s="295">
        <v>403.3876</v>
      </c>
      <c r="F45" s="296">
        <v>0.2988388339445124</v>
      </c>
      <c r="G45" s="295">
        <v>406.37</v>
      </c>
      <c r="H45" s="296">
        <v>0.301048</v>
      </c>
      <c r="I45" s="296">
        <v>-0.0022094306774826837</v>
      </c>
      <c r="J45" s="296">
        <v>0.3540230395969923</v>
      </c>
      <c r="K45" s="296">
        <v>0.374923</v>
      </c>
      <c r="L45" s="296">
        <v>-0.02090010001111235</v>
      </c>
      <c r="M45" s="296">
        <v>0.6528618735415046</v>
      </c>
      <c r="N45" s="296">
        <v>0.6759714042300997</v>
      </c>
      <c r="O45" s="296">
        <v>-0.02310953068859503</v>
      </c>
      <c r="P45" s="294" t="s">
        <v>649</v>
      </c>
      <c r="Q45" s="294" t="s">
        <v>649</v>
      </c>
      <c r="R45" s="294" t="s">
        <v>649</v>
      </c>
      <c r="S45" s="297"/>
      <c r="T45" s="298">
        <f>'W2'!H8</f>
        <v>0.35</v>
      </c>
      <c r="U45" s="298"/>
    </row>
    <row r="46" ht="14.25" customHeight="1">
      <c r="A46" s="285">
        <v>8604.0</v>
      </c>
      <c r="B46" s="323" t="s">
        <v>712</v>
      </c>
      <c r="C46" s="287" t="s">
        <v>353</v>
      </c>
      <c r="D46" s="288">
        <v>1448.87</v>
      </c>
      <c r="E46" s="288">
        <v>422.3989</v>
      </c>
      <c r="F46" s="289">
        <v>0.2915367838384397</v>
      </c>
      <c r="G46" s="288">
        <v>425.97</v>
      </c>
      <c r="H46" s="289">
        <v>0.294001</v>
      </c>
      <c r="I46" s="289">
        <v>-0.0024647483901247182</v>
      </c>
      <c r="J46" s="289">
        <v>0.3059225465362662</v>
      </c>
      <c r="K46" s="289">
        <v>0.357126</v>
      </c>
      <c r="L46" s="289">
        <v>-0.05120404177048321</v>
      </c>
      <c r="M46" s="289">
        <v>0.5974593303747059</v>
      </c>
      <c r="N46" s="289">
        <v>0.6511281205353138</v>
      </c>
      <c r="O46" s="289">
        <v>-0.05366879016060793</v>
      </c>
      <c r="P46" s="287" t="s">
        <v>649</v>
      </c>
      <c r="Q46" s="287" t="s">
        <v>649</v>
      </c>
      <c r="R46" s="287" t="s">
        <v>649</v>
      </c>
      <c r="S46" s="290"/>
      <c r="T46" s="298">
        <f>'W2'!H8</f>
        <v>0.35</v>
      </c>
      <c r="U46" s="298"/>
    </row>
    <row r="47" ht="14.25" customHeight="1">
      <c r="A47" s="292">
        <v>8604.0</v>
      </c>
      <c r="B47" s="324" t="s">
        <v>713</v>
      </c>
      <c r="C47" s="294" t="s">
        <v>354</v>
      </c>
      <c r="D47" s="295">
        <v>1346.2</v>
      </c>
      <c r="E47" s="295">
        <v>434.5935</v>
      </c>
      <c r="F47" s="296">
        <v>0.3228298172634081</v>
      </c>
      <c r="G47" s="295">
        <v>440.46</v>
      </c>
      <c r="H47" s="296">
        <v>0.327187</v>
      </c>
      <c r="I47" s="296">
        <v>-0.004357822017530827</v>
      </c>
      <c r="J47" s="296">
        <v>0.34639800921111275</v>
      </c>
      <c r="K47" s="296">
        <v>0.376511</v>
      </c>
      <c r="L47" s="296">
        <v>-0.03011365324617442</v>
      </c>
      <c r="M47" s="296">
        <v>0.6692278264745208</v>
      </c>
      <c r="N47" s="296">
        <v>0.7036993017382261</v>
      </c>
      <c r="O47" s="296">
        <v>-0.03447147526370525</v>
      </c>
      <c r="P47" s="294" t="s">
        <v>649</v>
      </c>
      <c r="Q47" s="294" t="s">
        <v>649</v>
      </c>
      <c r="R47" s="294" t="s">
        <v>649</v>
      </c>
      <c r="S47" s="297"/>
      <c r="T47" s="298">
        <f>'W2'!H8</f>
        <v>0.35</v>
      </c>
      <c r="U47" s="298"/>
    </row>
    <row r="48" ht="14.25" hidden="1" customHeight="1">
      <c r="A48" s="285">
        <v>8604.0</v>
      </c>
      <c r="B48" s="323" t="s">
        <v>714</v>
      </c>
      <c r="C48" s="287" t="s">
        <v>355</v>
      </c>
      <c r="D48" s="288">
        <v>2868.07</v>
      </c>
      <c r="E48" s="288">
        <v>821.27</v>
      </c>
      <c r="F48" s="289">
        <v>0.28634935688459484</v>
      </c>
      <c r="G48" s="288">
        <v>877.8</v>
      </c>
      <c r="H48" s="289">
        <v>0.306059</v>
      </c>
      <c r="I48" s="289">
        <v>-0.019710118651218415</v>
      </c>
      <c r="J48" s="289">
        <v>0.28320229283106757</v>
      </c>
      <c r="K48" s="289">
        <v>0.223212</v>
      </c>
      <c r="L48" s="289">
        <v>0.05998947027094875</v>
      </c>
      <c r="M48" s="289">
        <v>0.5695516497156624</v>
      </c>
      <c r="N48" s="289">
        <v>0.5292722980959321</v>
      </c>
      <c r="O48" s="289">
        <v>0.04027935161973034</v>
      </c>
      <c r="P48" s="287" t="s">
        <v>649</v>
      </c>
      <c r="Q48" s="287" t="s">
        <v>649</v>
      </c>
      <c r="R48" s="287" t="s">
        <v>649</v>
      </c>
      <c r="S48" s="290"/>
      <c r="T48" s="298">
        <f>PWTD!H8</f>
        <v>0.35</v>
      </c>
      <c r="U48" s="298"/>
    </row>
    <row r="49" ht="14.25" hidden="1" customHeight="1">
      <c r="A49" s="292">
        <v>8604.0</v>
      </c>
      <c r="B49" s="324" t="s">
        <v>715</v>
      </c>
      <c r="C49" s="294" t="s">
        <v>356</v>
      </c>
      <c r="D49" s="295">
        <v>2538.17</v>
      </c>
      <c r="E49" s="295">
        <v>774.7761</v>
      </c>
      <c r="F49" s="296">
        <v>0.3052498847594921</v>
      </c>
      <c r="G49" s="295">
        <v>779.13</v>
      </c>
      <c r="H49" s="296">
        <v>0.306965</v>
      </c>
      <c r="I49" s="296">
        <v>-0.0017153697348877342</v>
      </c>
      <c r="J49" s="296">
        <v>0.2676467691289393</v>
      </c>
      <c r="K49" s="296">
        <v>0.221257</v>
      </c>
      <c r="L49" s="296">
        <v>0.04638893375936206</v>
      </c>
      <c r="M49" s="296">
        <v>0.5728966538884314</v>
      </c>
      <c r="N49" s="296">
        <v>0.528223089863957</v>
      </c>
      <c r="O49" s="296">
        <v>0.044673564024474324</v>
      </c>
      <c r="P49" s="294" t="s">
        <v>649</v>
      </c>
      <c r="Q49" s="294" t="s">
        <v>649</v>
      </c>
      <c r="R49" s="294" t="s">
        <v>649</v>
      </c>
      <c r="S49" s="297"/>
      <c r="T49" s="298">
        <f>PWTD!H8</f>
        <v>0.35</v>
      </c>
      <c r="U49" s="298"/>
    </row>
    <row r="50" ht="14.25" customHeight="1">
      <c r="A50" s="285">
        <v>8604.0</v>
      </c>
      <c r="B50" s="323" t="s">
        <v>716</v>
      </c>
      <c r="C50" s="287" t="s">
        <v>357</v>
      </c>
      <c r="D50" s="288">
        <v>1446.5</v>
      </c>
      <c r="E50" s="288">
        <v>434.736</v>
      </c>
      <c r="F50" s="289">
        <v>0.3005433805737988</v>
      </c>
      <c r="G50" s="288">
        <v>441.52</v>
      </c>
      <c r="H50" s="289">
        <v>0.305233</v>
      </c>
      <c r="I50" s="289">
        <v>-0.004689941237469754</v>
      </c>
      <c r="J50" s="289">
        <v>0.46425585896992744</v>
      </c>
      <c r="K50" s="289">
        <v>0.443318</v>
      </c>
      <c r="L50" s="289">
        <v>0.020937504320774285</v>
      </c>
      <c r="M50" s="289">
        <v>0.7647992395437262</v>
      </c>
      <c r="N50" s="289">
        <v>0.7485516764604216</v>
      </c>
      <c r="O50" s="289">
        <v>0.016247563083304526</v>
      </c>
      <c r="P50" s="287" t="s">
        <v>649</v>
      </c>
      <c r="Q50" s="287" t="s">
        <v>649</v>
      </c>
      <c r="R50" s="287" t="s">
        <v>649</v>
      </c>
      <c r="S50" s="290"/>
      <c r="T50" s="298">
        <f>'W2'!H8</f>
        <v>0.35</v>
      </c>
      <c r="U50" s="298">
        <f>(J44+J45+J46+J47+J50)/5</f>
        <v>0.3661973733</v>
      </c>
    </row>
    <row r="51" ht="13.5" hidden="1" customHeight="1">
      <c r="A51" s="299" t="s">
        <v>595</v>
      </c>
      <c r="B51" s="300"/>
      <c r="C51" s="300"/>
      <c r="D51" s="299" t="s">
        <v>656</v>
      </c>
      <c r="E51" s="299" t="s">
        <v>657</v>
      </c>
      <c r="F51" s="299" t="s">
        <v>658</v>
      </c>
      <c r="G51" s="299" t="s">
        <v>659</v>
      </c>
      <c r="H51" s="299" t="s">
        <v>660</v>
      </c>
      <c r="I51" s="299" t="s">
        <v>661</v>
      </c>
      <c r="J51" s="299" t="s">
        <v>662</v>
      </c>
      <c r="K51" s="299" t="s">
        <v>663</v>
      </c>
      <c r="L51" s="299" t="s">
        <v>664</v>
      </c>
      <c r="M51" s="299" t="s">
        <v>609</v>
      </c>
      <c r="N51" s="299" t="s">
        <v>665</v>
      </c>
      <c r="O51" s="299" t="s">
        <v>666</v>
      </c>
      <c r="P51" s="300" t="s">
        <v>649</v>
      </c>
      <c r="Q51" s="300" t="s">
        <v>649</v>
      </c>
      <c r="R51" s="300" t="s">
        <v>649</v>
      </c>
      <c r="S51" s="300"/>
      <c r="T51" s="299" t="s">
        <v>662</v>
      </c>
    </row>
    <row r="52">
      <c r="U52" s="298" t="s">
        <v>146</v>
      </c>
    </row>
    <row r="53">
      <c r="U53" s="298">
        <f>(U8+U15+U22+U29+U36+U43+U50)/7</f>
        <v>0.2752197848</v>
      </c>
    </row>
  </sheetData>
  <conditionalFormatting sqref="J2:J50">
    <cfRule type="expression" dxfId="4" priority="1">
      <formula>J2:J50&gt;T2:T50</formula>
    </cfRule>
  </conditionalFormatting>
  <drawing r:id="rId1"/>
</worksheet>
</file>

<file path=xl/worksheets/sheet8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hidden="1" min="5" max="9" width="14.43"/>
    <col hidden="1" min="11" max="19" width="14.43"/>
  </cols>
  <sheetData>
    <row r="1" ht="16.5" customHeight="1">
      <c r="A1" s="283" t="s">
        <v>535</v>
      </c>
      <c r="B1" s="283" t="s">
        <v>629</v>
      </c>
      <c r="C1" s="283" t="s">
        <v>630</v>
      </c>
      <c r="D1" s="283" t="s">
        <v>631</v>
      </c>
      <c r="E1" s="283" t="s">
        <v>632</v>
      </c>
      <c r="F1" s="283" t="s">
        <v>633</v>
      </c>
      <c r="G1" s="283" t="s">
        <v>634</v>
      </c>
      <c r="H1" s="283" t="s">
        <v>635</v>
      </c>
      <c r="I1" s="283" t="s">
        <v>636</v>
      </c>
      <c r="J1" s="283" t="s">
        <v>637</v>
      </c>
      <c r="K1" s="283" t="s">
        <v>638</v>
      </c>
      <c r="L1" s="283" t="s">
        <v>639</v>
      </c>
      <c r="M1" s="283" t="s">
        <v>640</v>
      </c>
      <c r="N1" s="283" t="s">
        <v>641</v>
      </c>
      <c r="O1" s="283" t="s">
        <v>642</v>
      </c>
      <c r="P1" s="283" t="s">
        <v>643</v>
      </c>
      <c r="Q1" s="283" t="s">
        <v>644</v>
      </c>
      <c r="R1" s="283" t="s">
        <v>645</v>
      </c>
      <c r="S1" s="283"/>
      <c r="T1" s="284" t="s">
        <v>646</v>
      </c>
      <c r="U1" s="284" t="s">
        <v>647</v>
      </c>
    </row>
    <row r="2" ht="14.25" customHeight="1">
      <c r="A2" s="285">
        <v>3116.0</v>
      </c>
      <c r="B2" s="323" t="s">
        <v>717</v>
      </c>
      <c r="C2" s="287" t="s">
        <v>351</v>
      </c>
      <c r="D2" s="288">
        <v>3468.82</v>
      </c>
      <c r="E2" s="288">
        <v>1141.2925</v>
      </c>
      <c r="F2" s="289">
        <v>0.3290146216869137</v>
      </c>
      <c r="G2" s="288">
        <v>1007.43</v>
      </c>
      <c r="H2" s="289">
        <v>0.290424</v>
      </c>
      <c r="I2" s="289">
        <v>0.03859021223355493</v>
      </c>
      <c r="J2" s="289">
        <v>0.20710549985297594</v>
      </c>
      <c r="K2" s="289">
        <v>0.207378</v>
      </c>
      <c r="L2" s="289">
        <v>-2.733782669610992E-4</v>
      </c>
      <c r="M2" s="289">
        <v>0.5361201215398896</v>
      </c>
      <c r="N2" s="289">
        <v>0.4978032875732958</v>
      </c>
      <c r="O2" s="289">
        <v>0.03831683396659382</v>
      </c>
      <c r="P2" s="287" t="s">
        <v>649</v>
      </c>
      <c r="Q2" s="287" t="s">
        <v>649</v>
      </c>
      <c r="R2" s="287" t="s">
        <v>649</v>
      </c>
      <c r="S2" s="290"/>
      <c r="T2" s="291">
        <f>'W3'!B8</f>
        <v>0.233</v>
      </c>
      <c r="U2" s="291"/>
    </row>
    <row r="3" ht="14.25" customHeight="1">
      <c r="A3" s="292">
        <v>3116.0</v>
      </c>
      <c r="B3" s="324" t="s">
        <v>718</v>
      </c>
      <c r="C3" s="294" t="s">
        <v>352</v>
      </c>
      <c r="D3" s="295">
        <v>4320.47</v>
      </c>
      <c r="E3" s="295">
        <v>1237.6373</v>
      </c>
      <c r="F3" s="296">
        <v>0.2864589500679324</v>
      </c>
      <c r="G3" s="295">
        <v>1204.36</v>
      </c>
      <c r="H3" s="296">
        <v>0.278756</v>
      </c>
      <c r="I3" s="296">
        <v>0.0077022407284392655</v>
      </c>
      <c r="J3" s="296">
        <v>0.22108914076477787</v>
      </c>
      <c r="K3" s="296">
        <v>0.17374</v>
      </c>
      <c r="L3" s="296">
        <v>0.047348783812872206</v>
      </c>
      <c r="M3" s="296">
        <v>0.5075480908327104</v>
      </c>
      <c r="N3" s="296">
        <v>0.45249706629139885</v>
      </c>
      <c r="O3" s="296">
        <v>0.05505102454131148</v>
      </c>
      <c r="P3" s="294" t="s">
        <v>649</v>
      </c>
      <c r="Q3" s="294" t="s">
        <v>649</v>
      </c>
      <c r="R3" s="294" t="s">
        <v>649</v>
      </c>
      <c r="S3" s="297"/>
      <c r="T3" s="291">
        <f>'W3'!B8</f>
        <v>0.233</v>
      </c>
      <c r="U3" s="291"/>
    </row>
    <row r="4" ht="14.25" customHeight="1">
      <c r="A4" s="285">
        <v>3116.0</v>
      </c>
      <c r="B4" s="323" t="s">
        <v>719</v>
      </c>
      <c r="C4" s="287" t="s">
        <v>353</v>
      </c>
      <c r="D4" s="288">
        <v>4672.02</v>
      </c>
      <c r="E4" s="288">
        <v>1342.1031</v>
      </c>
      <c r="F4" s="289">
        <v>0.2872639885959392</v>
      </c>
      <c r="G4" s="288">
        <v>1332.15</v>
      </c>
      <c r="H4" s="289">
        <v>0.285133</v>
      </c>
      <c r="I4" s="289">
        <v>0.002130363311800891</v>
      </c>
      <c r="J4" s="289">
        <v>0.22585335679213697</v>
      </c>
      <c r="K4" s="289">
        <v>0.174203</v>
      </c>
      <c r="L4" s="289">
        <v>0.051650335400961464</v>
      </c>
      <c r="M4" s="289">
        <v>0.5131173453880762</v>
      </c>
      <c r="N4" s="289">
        <v>0.4593366466753139</v>
      </c>
      <c r="O4" s="289">
        <v>0.05378069871276235</v>
      </c>
      <c r="P4" s="287" t="s">
        <v>649</v>
      </c>
      <c r="Q4" s="287" t="s">
        <v>649</v>
      </c>
      <c r="R4" s="287" t="s">
        <v>649</v>
      </c>
      <c r="S4" s="290"/>
      <c r="T4" s="291">
        <f>'W3'!B8</f>
        <v>0.233</v>
      </c>
      <c r="U4" s="291"/>
    </row>
    <row r="5" ht="14.25" customHeight="1">
      <c r="A5" s="292">
        <v>3116.0</v>
      </c>
      <c r="B5" s="324" t="s">
        <v>720</v>
      </c>
      <c r="C5" s="294" t="s">
        <v>354</v>
      </c>
      <c r="D5" s="295">
        <v>5408.12</v>
      </c>
      <c r="E5" s="295">
        <v>1463.603</v>
      </c>
      <c r="F5" s="296">
        <v>0.27063064429043737</v>
      </c>
      <c r="G5" s="295">
        <v>1474.31</v>
      </c>
      <c r="H5" s="296">
        <v>0.27261</v>
      </c>
      <c r="I5" s="296">
        <v>-0.00197980074406633</v>
      </c>
      <c r="J5" s="296">
        <v>0.2201051751810241</v>
      </c>
      <c r="K5" s="296">
        <v>0.158829</v>
      </c>
      <c r="L5" s="296">
        <v>0.06127548944919861</v>
      </c>
      <c r="M5" s="296">
        <v>0.49073581947146144</v>
      </c>
      <c r="N5" s="296">
        <v>0.4314401307663292</v>
      </c>
      <c r="O5" s="296">
        <v>0.059295688705132285</v>
      </c>
      <c r="P5" s="294" t="s">
        <v>649</v>
      </c>
      <c r="Q5" s="294" t="s">
        <v>649</v>
      </c>
      <c r="R5" s="294" t="s">
        <v>649</v>
      </c>
      <c r="S5" s="297"/>
      <c r="T5" s="298">
        <f>'W3'!B8</f>
        <v>0.233</v>
      </c>
      <c r="U5" s="298"/>
    </row>
    <row r="6" ht="14.25" hidden="1" customHeight="1">
      <c r="A6" s="285">
        <v>3116.0</v>
      </c>
      <c r="B6" s="323" t="s">
        <v>721</v>
      </c>
      <c r="C6" s="287" t="s">
        <v>355</v>
      </c>
      <c r="D6" s="288">
        <v>7220.76</v>
      </c>
      <c r="E6" s="288">
        <v>2061.4769</v>
      </c>
      <c r="F6" s="289">
        <v>0.2854930644419701</v>
      </c>
      <c r="G6" s="288">
        <v>2033.68</v>
      </c>
      <c r="H6" s="289">
        <v>0.281643</v>
      </c>
      <c r="I6" s="289">
        <v>0.0038495809305391674</v>
      </c>
      <c r="J6" s="289">
        <v>0.20470817476276734</v>
      </c>
      <c r="K6" s="289">
        <v>0.165104</v>
      </c>
      <c r="L6" s="289">
        <v>0.039603670527756075</v>
      </c>
      <c r="M6" s="289">
        <v>0.49020123920473746</v>
      </c>
      <c r="N6" s="289">
        <v>0.4467479877464422</v>
      </c>
      <c r="O6" s="289">
        <v>0.04345325145829525</v>
      </c>
      <c r="P6" s="287" t="s">
        <v>649</v>
      </c>
      <c r="Q6" s="287" t="s">
        <v>649</v>
      </c>
      <c r="R6" s="287" t="s">
        <v>649</v>
      </c>
      <c r="S6" s="290"/>
      <c r="T6" s="298">
        <f>PWTD!B8</f>
        <v>0.2292</v>
      </c>
      <c r="U6" s="298"/>
    </row>
    <row r="7" ht="14.25" hidden="1" customHeight="1">
      <c r="A7" s="292">
        <v>3116.0</v>
      </c>
      <c r="B7" s="324" t="s">
        <v>722</v>
      </c>
      <c r="C7" s="294" t="s">
        <v>356</v>
      </c>
      <c r="D7" s="295">
        <v>6464.55</v>
      </c>
      <c r="E7" s="295">
        <v>1997.6624</v>
      </c>
      <c r="F7" s="296">
        <v>0.3090180136281721</v>
      </c>
      <c r="G7" s="295">
        <v>1785.3</v>
      </c>
      <c r="H7" s="296">
        <v>0.276167</v>
      </c>
      <c r="I7" s="296">
        <v>0.03285029893805447</v>
      </c>
      <c r="J7" s="296">
        <v>0.20517202280127775</v>
      </c>
      <c r="K7" s="296">
        <v>0.176711</v>
      </c>
      <c r="L7" s="296">
        <v>0.02846057343511923</v>
      </c>
      <c r="M7" s="296">
        <v>0.5141900364294498</v>
      </c>
      <c r="N7" s="296">
        <v>0.4528791640562761</v>
      </c>
      <c r="O7" s="296">
        <v>0.06131087237317369</v>
      </c>
      <c r="P7" s="294" t="s">
        <v>649</v>
      </c>
      <c r="Q7" s="294" t="s">
        <v>649</v>
      </c>
      <c r="R7" s="294" t="s">
        <v>649</v>
      </c>
      <c r="S7" s="297"/>
      <c r="T7" s="298">
        <f>PWTD!B8</f>
        <v>0.2292</v>
      </c>
      <c r="U7" s="298"/>
    </row>
    <row r="8" ht="14.25" customHeight="1">
      <c r="A8" s="285">
        <v>3116.0</v>
      </c>
      <c r="B8" s="323" t="s">
        <v>723</v>
      </c>
      <c r="C8" s="287" t="s">
        <v>357</v>
      </c>
      <c r="D8" s="288">
        <v>5089.92</v>
      </c>
      <c r="E8" s="288">
        <v>1781.7923</v>
      </c>
      <c r="F8" s="289">
        <v>0.3500629282974978</v>
      </c>
      <c r="G8" s="288">
        <v>1514.7</v>
      </c>
      <c r="H8" s="289">
        <v>0.297588</v>
      </c>
      <c r="I8" s="289">
        <v>0.05247475402363888</v>
      </c>
      <c r="J8" s="289">
        <v>0.20476003552118696</v>
      </c>
      <c r="K8" s="289">
        <v>0.21893</v>
      </c>
      <c r="L8" s="289">
        <v>-0.01417071388155413</v>
      </c>
      <c r="M8" s="289">
        <v>0.5548229638186848</v>
      </c>
      <c r="N8" s="289">
        <v>0.5165189236766</v>
      </c>
      <c r="O8" s="289">
        <v>0.038304040142084744</v>
      </c>
      <c r="P8" s="287" t="s">
        <v>649</v>
      </c>
      <c r="Q8" s="287" t="s">
        <v>649</v>
      </c>
      <c r="R8" s="287" t="s">
        <v>649</v>
      </c>
      <c r="S8" s="290"/>
      <c r="T8" s="298">
        <f>'W3'!B8</f>
        <v>0.233</v>
      </c>
      <c r="U8" s="298">
        <f>(J2+J3+J4+J5+J8)/5</f>
        <v>0.2157826416</v>
      </c>
    </row>
    <row r="9" ht="14.25" customHeight="1">
      <c r="A9" s="292">
        <v>3176.0</v>
      </c>
      <c r="B9" s="324" t="s">
        <v>717</v>
      </c>
      <c r="C9" s="294" t="s">
        <v>351</v>
      </c>
      <c r="D9" s="295">
        <v>3758.7</v>
      </c>
      <c r="E9" s="295">
        <v>1072.5729</v>
      </c>
      <c r="F9" s="296">
        <v>0.2853574108069279</v>
      </c>
      <c r="G9" s="295">
        <v>1084.83</v>
      </c>
      <c r="H9" s="296">
        <v>0.288618</v>
      </c>
      <c r="I9" s="296">
        <v>-0.003260994492776758</v>
      </c>
      <c r="J9" s="296">
        <v>0.19894580573070478</v>
      </c>
      <c r="K9" s="296">
        <v>0.198361</v>
      </c>
      <c r="L9" s="296">
        <v>5.846702317290552E-4</v>
      </c>
      <c r="M9" s="296">
        <v>0.4843032165376327</v>
      </c>
      <c r="N9" s="296">
        <v>0.48697954079868044</v>
      </c>
      <c r="O9" s="296">
        <v>-0.002676324261047703</v>
      </c>
      <c r="P9" s="294" t="s">
        <v>649</v>
      </c>
      <c r="Q9" s="294" t="s">
        <v>649</v>
      </c>
      <c r="R9" s="294" t="s">
        <v>649</v>
      </c>
      <c r="S9" s="297"/>
      <c r="T9" s="298">
        <f>'W3'!C8</f>
        <v>0.248</v>
      </c>
      <c r="U9" s="298"/>
    </row>
    <row r="10" ht="14.25" customHeight="1">
      <c r="A10" s="285">
        <v>3176.0</v>
      </c>
      <c r="B10" s="323" t="s">
        <v>718</v>
      </c>
      <c r="C10" s="287" t="s">
        <v>352</v>
      </c>
      <c r="D10" s="288">
        <v>3860.22</v>
      </c>
      <c r="E10" s="288">
        <v>1131.6483</v>
      </c>
      <c r="F10" s="289">
        <v>0.293156426317671</v>
      </c>
      <c r="G10" s="288">
        <v>1147.11</v>
      </c>
      <c r="H10" s="289">
        <v>0.297161</v>
      </c>
      <c r="I10" s="289">
        <v>-0.004005393474983292</v>
      </c>
      <c r="J10" s="289">
        <v>0.2462243084591034</v>
      </c>
      <c r="K10" s="289">
        <v>0.185204</v>
      </c>
      <c r="L10" s="289">
        <v>0.06101983824756103</v>
      </c>
      <c r="M10" s="289">
        <v>0.5393807347767744</v>
      </c>
      <c r="N10" s="289">
        <v>0.4823662900041967</v>
      </c>
      <c r="O10" s="289">
        <v>0.057014444772577735</v>
      </c>
      <c r="P10" s="287" t="s">
        <v>649</v>
      </c>
      <c r="Q10" s="287" t="s">
        <v>649</v>
      </c>
      <c r="R10" s="287" t="s">
        <v>649</v>
      </c>
      <c r="S10" s="290"/>
      <c r="T10" s="298">
        <f>'W3'!C8</f>
        <v>0.248</v>
      </c>
      <c r="U10" s="298"/>
    </row>
    <row r="11" ht="14.25" customHeight="1">
      <c r="A11" s="292">
        <v>3176.0</v>
      </c>
      <c r="B11" s="324" t="s">
        <v>719</v>
      </c>
      <c r="C11" s="294" t="s">
        <v>353</v>
      </c>
      <c r="D11" s="295">
        <v>5170.42</v>
      </c>
      <c r="E11" s="295">
        <v>1518.0265</v>
      </c>
      <c r="F11" s="296">
        <v>0.29359829568971185</v>
      </c>
      <c r="G11" s="295">
        <v>1530.0</v>
      </c>
      <c r="H11" s="296">
        <v>0.295914</v>
      </c>
      <c r="I11" s="296">
        <v>-0.0023157693185466557</v>
      </c>
      <c r="J11" s="296">
        <v>0.1694113050777306</v>
      </c>
      <c r="K11" s="296">
        <v>0.163663</v>
      </c>
      <c r="L11" s="296">
        <v>0.005747618181888512</v>
      </c>
      <c r="M11" s="296">
        <v>0.46300960076744246</v>
      </c>
      <c r="N11" s="296">
        <v>0.45957775190410066</v>
      </c>
      <c r="O11" s="296">
        <v>0.003431848863341856</v>
      </c>
      <c r="P11" s="294" t="s">
        <v>649</v>
      </c>
      <c r="Q11" s="294" t="s">
        <v>649</v>
      </c>
      <c r="R11" s="294" t="s">
        <v>649</v>
      </c>
      <c r="S11" s="297"/>
      <c r="T11" s="298">
        <f>'W3'!C8</f>
        <v>0.248</v>
      </c>
      <c r="U11" s="298"/>
    </row>
    <row r="12" ht="14.25" customHeight="1">
      <c r="A12" s="285">
        <v>3176.0</v>
      </c>
      <c r="B12" s="323" t="s">
        <v>720</v>
      </c>
      <c r="C12" s="287" t="s">
        <v>354</v>
      </c>
      <c r="D12" s="288">
        <v>4347.71</v>
      </c>
      <c r="E12" s="288">
        <v>1179.204</v>
      </c>
      <c r="F12" s="289">
        <v>0.271224161685117</v>
      </c>
      <c r="G12" s="288">
        <v>1187.16</v>
      </c>
      <c r="H12" s="289">
        <v>0.273054</v>
      </c>
      <c r="I12" s="289">
        <v>-0.001829928859100538</v>
      </c>
      <c r="J12" s="289">
        <v>0.22946362567880563</v>
      </c>
      <c r="K12" s="289">
        <v>0.159127</v>
      </c>
      <c r="L12" s="289">
        <v>0.07033617697592526</v>
      </c>
      <c r="M12" s="289">
        <v>0.5006877873639226</v>
      </c>
      <c r="N12" s="289">
        <v>0.4321815392470979</v>
      </c>
      <c r="O12" s="289">
        <v>0.06850624811682472</v>
      </c>
      <c r="P12" s="287" t="s">
        <v>649</v>
      </c>
      <c r="Q12" s="287" t="s">
        <v>649</v>
      </c>
      <c r="R12" s="287" t="s">
        <v>649</v>
      </c>
      <c r="S12" s="290"/>
      <c r="T12" s="298">
        <f>'W3'!C8</f>
        <v>0.248</v>
      </c>
      <c r="U12" s="298"/>
    </row>
    <row r="13" ht="14.25" hidden="1" customHeight="1">
      <c r="A13" s="292">
        <v>3176.0</v>
      </c>
      <c r="B13" s="324" t="s">
        <v>721</v>
      </c>
      <c r="C13" s="294" t="s">
        <v>355</v>
      </c>
      <c r="D13" s="295">
        <v>7000.34</v>
      </c>
      <c r="E13" s="295">
        <v>2007.8184</v>
      </c>
      <c r="F13" s="296">
        <v>0.2868172688755118</v>
      </c>
      <c r="G13" s="295">
        <v>2025.04</v>
      </c>
      <c r="H13" s="296">
        <v>0.289277</v>
      </c>
      <c r="I13" s="296">
        <v>-0.0024601090804160937</v>
      </c>
      <c r="J13" s="296">
        <v>0.20444146998574353</v>
      </c>
      <c r="K13" s="296">
        <v>0.147992</v>
      </c>
      <c r="L13" s="296">
        <v>0.0564486582080299</v>
      </c>
      <c r="M13" s="296">
        <v>0.4912587388612553</v>
      </c>
      <c r="N13" s="296">
        <v>0.4372701897336415</v>
      </c>
      <c r="O13" s="296">
        <v>0.0539885491276138</v>
      </c>
      <c r="P13" s="294" t="s">
        <v>649</v>
      </c>
      <c r="Q13" s="294" t="s">
        <v>649</v>
      </c>
      <c r="R13" s="294" t="s">
        <v>649</v>
      </c>
      <c r="S13" s="297"/>
      <c r="T13" s="298">
        <f>PWTD!C8</f>
        <v>0.2301</v>
      </c>
      <c r="U13" s="298"/>
    </row>
    <row r="14" ht="14.25" hidden="1" customHeight="1">
      <c r="A14" s="285">
        <v>3176.0</v>
      </c>
      <c r="B14" s="323" t="s">
        <v>722</v>
      </c>
      <c r="C14" s="287" t="s">
        <v>356</v>
      </c>
      <c r="D14" s="288">
        <v>7009.1</v>
      </c>
      <c r="E14" s="288">
        <v>1917.9486</v>
      </c>
      <c r="F14" s="289">
        <v>0.27363692913498167</v>
      </c>
      <c r="G14" s="288">
        <v>1934.84</v>
      </c>
      <c r="H14" s="289">
        <v>0.276046</v>
      </c>
      <c r="I14" s="289">
        <v>-0.0024099242413433966</v>
      </c>
      <c r="J14" s="289">
        <v>0.17784281862150633</v>
      </c>
      <c r="K14" s="289">
        <v>0.149905</v>
      </c>
      <c r="L14" s="289">
        <v>0.02793769528184788</v>
      </c>
      <c r="M14" s="289">
        <v>0.45147974775648797</v>
      </c>
      <c r="N14" s="289">
        <v>0.4259519767159835</v>
      </c>
      <c r="O14" s="289">
        <v>0.025527771040504486</v>
      </c>
      <c r="P14" s="287" t="s">
        <v>649</v>
      </c>
      <c r="Q14" s="287" t="s">
        <v>649</v>
      </c>
      <c r="R14" s="287" t="s">
        <v>649</v>
      </c>
      <c r="S14" s="290"/>
      <c r="T14" s="298">
        <f>PWTD!C8</f>
        <v>0.2301</v>
      </c>
      <c r="U14" s="298"/>
    </row>
    <row r="15" ht="14.25" customHeight="1">
      <c r="A15" s="292">
        <v>3176.0</v>
      </c>
      <c r="B15" s="324" t="s">
        <v>723</v>
      </c>
      <c r="C15" s="294" t="s">
        <v>357</v>
      </c>
      <c r="D15" s="295">
        <v>5210.05</v>
      </c>
      <c r="E15" s="295">
        <v>1084.874</v>
      </c>
      <c r="F15" s="296">
        <v>0.20822717632268403</v>
      </c>
      <c r="G15" s="295">
        <v>1452.56</v>
      </c>
      <c r="H15" s="296">
        <v>0.278799</v>
      </c>
      <c r="I15" s="296">
        <v>-0.0705724513200449</v>
      </c>
      <c r="J15" s="296">
        <v>0.21466611644801872</v>
      </c>
      <c r="K15" s="296">
        <v>0.151578</v>
      </c>
      <c r="L15" s="296">
        <v>0.06308791662268116</v>
      </c>
      <c r="M15" s="296">
        <v>0.42289329277070276</v>
      </c>
      <c r="N15" s="296">
        <v>0.4303778274680665</v>
      </c>
      <c r="O15" s="296">
        <v>-0.0074845346973637485</v>
      </c>
      <c r="P15" s="294" t="s">
        <v>649</v>
      </c>
      <c r="Q15" s="294" t="s">
        <v>649</v>
      </c>
      <c r="R15" s="294" t="s">
        <v>649</v>
      </c>
      <c r="S15" s="297"/>
      <c r="T15" s="298">
        <f>'W3'!C8</f>
        <v>0.248</v>
      </c>
      <c r="U15" s="298">
        <f>(J9+J10+J11+J12+J15)/5</f>
        <v>0.2117422323</v>
      </c>
    </row>
    <row r="16" ht="14.25" customHeight="1">
      <c r="A16" s="285">
        <v>3802.0</v>
      </c>
      <c r="B16" s="323" t="s">
        <v>717</v>
      </c>
      <c r="C16" s="287" t="s">
        <v>351</v>
      </c>
      <c r="D16" s="288">
        <v>2799.46</v>
      </c>
      <c r="E16" s="288">
        <v>786.1267</v>
      </c>
      <c r="F16" s="289">
        <v>0.2808136926407236</v>
      </c>
      <c r="G16" s="288">
        <v>812.54</v>
      </c>
      <c r="H16" s="289">
        <v>0.290248</v>
      </c>
      <c r="I16" s="289">
        <v>-0.009435141062919277</v>
      </c>
      <c r="J16" s="289">
        <v>0.1765300450801226</v>
      </c>
      <c r="K16" s="289">
        <v>0.223639</v>
      </c>
      <c r="L16" s="289">
        <v>-0.0471095139776957</v>
      </c>
      <c r="M16" s="289">
        <v>0.45734373772084613</v>
      </c>
      <c r="N16" s="289">
        <v>0.5138883927614611</v>
      </c>
      <c r="O16" s="289">
        <v>-0.056544655040614976</v>
      </c>
      <c r="P16" s="287" t="s">
        <v>649</v>
      </c>
      <c r="Q16" s="287" t="s">
        <v>649</v>
      </c>
      <c r="R16" s="287" t="s">
        <v>649</v>
      </c>
      <c r="S16" s="290"/>
      <c r="T16" s="298">
        <f>'W3'!D8</f>
        <v>0.285</v>
      </c>
      <c r="U16" s="298"/>
    </row>
    <row r="17" ht="14.25" customHeight="1">
      <c r="A17" s="292">
        <v>3802.0</v>
      </c>
      <c r="B17" s="324" t="s">
        <v>718</v>
      </c>
      <c r="C17" s="294" t="s">
        <v>352</v>
      </c>
      <c r="D17" s="295">
        <v>2923.55</v>
      </c>
      <c r="E17" s="295">
        <v>840.9106</v>
      </c>
      <c r="F17" s="296">
        <v>0.287633390911734</v>
      </c>
      <c r="G17" s="295">
        <v>854.3</v>
      </c>
      <c r="H17" s="296">
        <v>0.292213</v>
      </c>
      <c r="I17" s="296">
        <v>-0.004579842999093567</v>
      </c>
      <c r="J17" s="296">
        <v>0.24628256742658752</v>
      </c>
      <c r="K17" s="296">
        <v>0.224914</v>
      </c>
      <c r="L17" s="296">
        <v>0.021367652340476474</v>
      </c>
      <c r="M17" s="296">
        <v>0.5339159583383215</v>
      </c>
      <c r="N17" s="296">
        <v>0.5171281489969386</v>
      </c>
      <c r="O17" s="296">
        <v>0.016787809341382905</v>
      </c>
      <c r="P17" s="294" t="s">
        <v>649</v>
      </c>
      <c r="Q17" s="294" t="s">
        <v>649</v>
      </c>
      <c r="R17" s="294" t="s">
        <v>649</v>
      </c>
      <c r="S17" s="297"/>
      <c r="T17" s="298">
        <f>'W3'!D8</f>
        <v>0.285</v>
      </c>
      <c r="U17" s="298"/>
    </row>
    <row r="18" ht="14.25" customHeight="1">
      <c r="A18" s="285">
        <v>3802.0</v>
      </c>
      <c r="B18" s="323" t="s">
        <v>719</v>
      </c>
      <c r="C18" s="287" t="s">
        <v>353</v>
      </c>
      <c r="D18" s="288">
        <v>2716.07</v>
      </c>
      <c r="E18" s="288">
        <v>821.6175</v>
      </c>
      <c r="F18" s="289">
        <v>0.30250232873232274</v>
      </c>
      <c r="G18" s="288">
        <v>790.67</v>
      </c>
      <c r="H18" s="289">
        <v>0.291108</v>
      </c>
      <c r="I18" s="289">
        <v>0.011394220325691163</v>
      </c>
      <c r="J18" s="289">
        <v>0.26289458666381943</v>
      </c>
      <c r="K18" s="289">
        <v>0.255744</v>
      </c>
      <c r="L18" s="289">
        <v>0.0071500734517151625</v>
      </c>
      <c r="M18" s="289">
        <v>0.5653969153961422</v>
      </c>
      <c r="N18" s="289">
        <v>0.5468526216187358</v>
      </c>
      <c r="O18" s="289">
        <v>0.018544293777406327</v>
      </c>
      <c r="P18" s="287" t="s">
        <v>649</v>
      </c>
      <c r="Q18" s="287" t="s">
        <v>649</v>
      </c>
      <c r="R18" s="287" t="s">
        <v>649</v>
      </c>
      <c r="S18" s="290"/>
      <c r="T18" s="298">
        <f>'W3'!D8</f>
        <v>0.285</v>
      </c>
      <c r="U18" s="298"/>
    </row>
    <row r="19" ht="14.25" customHeight="1">
      <c r="A19" s="292">
        <v>3802.0</v>
      </c>
      <c r="B19" s="324" t="s">
        <v>720</v>
      </c>
      <c r="C19" s="294" t="s">
        <v>354</v>
      </c>
      <c r="D19" s="295">
        <v>3996.86</v>
      </c>
      <c r="E19" s="295">
        <v>1190.0661</v>
      </c>
      <c r="F19" s="296">
        <v>0.29775025895327834</v>
      </c>
      <c r="G19" s="295">
        <v>1135.0</v>
      </c>
      <c r="H19" s="296">
        <v>0.283972</v>
      </c>
      <c r="I19" s="296">
        <v>0.013777340212066471</v>
      </c>
      <c r="J19" s="296">
        <v>0.20842966728882173</v>
      </c>
      <c r="K19" s="296">
        <v>0.189651</v>
      </c>
      <c r="L19" s="296">
        <v>0.018778290958402343</v>
      </c>
      <c r="M19" s="296">
        <v>0.5061799262421001</v>
      </c>
      <c r="N19" s="296">
        <v>0.47362429507163123</v>
      </c>
      <c r="O19" s="296">
        <v>0.032555631170468814</v>
      </c>
      <c r="P19" s="294" t="s">
        <v>649</v>
      </c>
      <c r="Q19" s="294" t="s">
        <v>649</v>
      </c>
      <c r="R19" s="294" t="s">
        <v>649</v>
      </c>
      <c r="S19" s="297"/>
      <c r="T19" s="298">
        <f>'W3'!D8</f>
        <v>0.285</v>
      </c>
      <c r="U19" s="298"/>
    </row>
    <row r="20" ht="14.25" hidden="1" customHeight="1">
      <c r="A20" s="285">
        <v>3802.0</v>
      </c>
      <c r="B20" s="323" t="s">
        <v>721</v>
      </c>
      <c r="C20" s="287" t="s">
        <v>355</v>
      </c>
      <c r="D20" s="288">
        <v>6044.97</v>
      </c>
      <c r="E20" s="288">
        <v>1619.3984</v>
      </c>
      <c r="F20" s="289">
        <v>0.2678918836652622</v>
      </c>
      <c r="G20" s="288">
        <v>1639.64</v>
      </c>
      <c r="H20" s="289">
        <v>0.27124</v>
      </c>
      <c r="I20" s="289">
        <v>-0.0033485029702380654</v>
      </c>
      <c r="J20" s="289">
        <v>0.2046578064076414</v>
      </c>
      <c r="K20" s="289">
        <v>0.179006</v>
      </c>
      <c r="L20" s="289">
        <v>0.02565112812801387</v>
      </c>
      <c r="M20" s="289">
        <v>0.47254969007290354</v>
      </c>
      <c r="N20" s="289">
        <v>0.4502470649151278</v>
      </c>
      <c r="O20" s="289">
        <v>0.022302625157775802</v>
      </c>
      <c r="P20" s="287" t="s">
        <v>649</v>
      </c>
      <c r="Q20" s="287" t="s">
        <v>649</v>
      </c>
      <c r="R20" s="287" t="s">
        <v>649</v>
      </c>
      <c r="S20" s="290"/>
      <c r="T20" s="298">
        <f>PWTD!D8</f>
        <v>0.285</v>
      </c>
      <c r="U20" s="298"/>
    </row>
    <row r="21" ht="14.25" hidden="1" customHeight="1">
      <c r="A21" s="292">
        <v>3802.0</v>
      </c>
      <c r="B21" s="324" t="s">
        <v>722</v>
      </c>
      <c r="C21" s="294" t="s">
        <v>356</v>
      </c>
      <c r="D21" s="295">
        <v>4726.61</v>
      </c>
      <c r="E21" s="295">
        <v>1349.2867</v>
      </c>
      <c r="F21" s="296">
        <v>0.28546605283702275</v>
      </c>
      <c r="G21" s="295">
        <v>1357.82</v>
      </c>
      <c r="H21" s="296">
        <v>0.287271</v>
      </c>
      <c r="I21" s="296">
        <v>-0.0018053742534289907</v>
      </c>
      <c r="J21" s="296">
        <v>0.2290860680276139</v>
      </c>
      <c r="K21" s="296">
        <v>0.192209</v>
      </c>
      <c r="L21" s="296">
        <v>0.03687642940712266</v>
      </c>
      <c r="M21" s="296">
        <v>0.5145521208646366</v>
      </c>
      <c r="N21" s="296">
        <v>0.479481065710943</v>
      </c>
      <c r="O21" s="296">
        <v>0.035071055153693666</v>
      </c>
      <c r="P21" s="294" t="s">
        <v>649</v>
      </c>
      <c r="Q21" s="294" t="s">
        <v>649</v>
      </c>
      <c r="R21" s="294" t="s">
        <v>649</v>
      </c>
      <c r="S21" s="297"/>
      <c r="T21" s="298">
        <f>PWTD!D8</f>
        <v>0.285</v>
      </c>
      <c r="U21" s="298"/>
    </row>
    <row r="22" ht="14.25" customHeight="1">
      <c r="A22" s="285">
        <v>3802.0</v>
      </c>
      <c r="B22" s="323" t="s">
        <v>723</v>
      </c>
      <c r="C22" s="287" t="s">
        <v>357</v>
      </c>
      <c r="D22" s="288">
        <v>3402.61</v>
      </c>
      <c r="E22" s="288">
        <v>955.7496</v>
      </c>
      <c r="F22" s="289">
        <v>0.2808872012954761</v>
      </c>
      <c r="G22" s="288">
        <v>972.92</v>
      </c>
      <c r="H22" s="289">
        <v>0.285933</v>
      </c>
      <c r="I22" s="289">
        <v>-0.005046243912761086</v>
      </c>
      <c r="J22" s="289">
        <v>0.3355066845744884</v>
      </c>
      <c r="K22" s="289">
        <v>0.317497</v>
      </c>
      <c r="L22" s="289">
        <v>0.018009234087950132</v>
      </c>
      <c r="M22" s="289">
        <v>0.6163938858699645</v>
      </c>
      <c r="N22" s="289">
        <v>0.6034308956947754</v>
      </c>
      <c r="O22" s="289">
        <v>0.012962990175189044</v>
      </c>
      <c r="P22" s="287" t="s">
        <v>649</v>
      </c>
      <c r="Q22" s="287" t="s">
        <v>649</v>
      </c>
      <c r="R22" s="287" t="s">
        <v>649</v>
      </c>
      <c r="S22" s="290"/>
      <c r="T22" s="298">
        <f>'W3'!D8</f>
        <v>0.285</v>
      </c>
      <c r="U22" s="298">
        <f>(J16+J17+J18+J19+J22)/5</f>
        <v>0.2459287102</v>
      </c>
    </row>
    <row r="23" ht="14.25" customHeight="1">
      <c r="A23" s="292">
        <v>3882.0</v>
      </c>
      <c r="B23" s="324" t="s">
        <v>717</v>
      </c>
      <c r="C23" s="294" t="s">
        <v>351</v>
      </c>
      <c r="D23" s="295">
        <v>3726.49</v>
      </c>
      <c r="E23" s="295">
        <v>968.7609</v>
      </c>
      <c r="F23" s="296">
        <v>0.2599660538469176</v>
      </c>
      <c r="G23" s="295">
        <v>981.41</v>
      </c>
      <c r="H23" s="296">
        <v>0.26336</v>
      </c>
      <c r="I23" s="296">
        <v>-0.003394373794106519</v>
      </c>
      <c r="J23" s="296">
        <v>0.14352186642121675</v>
      </c>
      <c r="K23" s="296">
        <v>0.187616</v>
      </c>
      <c r="L23" s="296">
        <v>-0.04409436225509797</v>
      </c>
      <c r="M23" s="296">
        <v>0.40348792026813435</v>
      </c>
      <c r="N23" s="296">
        <v>0.45097665631733885</v>
      </c>
      <c r="O23" s="296">
        <v>-0.04748873604920448</v>
      </c>
      <c r="P23" s="294" t="s">
        <v>649</v>
      </c>
      <c r="Q23" s="294" t="s">
        <v>649</v>
      </c>
      <c r="R23" s="294" t="s">
        <v>649</v>
      </c>
      <c r="S23" s="297"/>
      <c r="T23" s="298">
        <f>'W3'!E8</f>
        <v>0.5541</v>
      </c>
      <c r="U23" s="298"/>
    </row>
    <row r="24" ht="14.25" customHeight="1">
      <c r="A24" s="285">
        <v>3882.0</v>
      </c>
      <c r="B24" s="323" t="s">
        <v>718</v>
      </c>
      <c r="C24" s="287" t="s">
        <v>352</v>
      </c>
      <c r="D24" s="288">
        <v>3766.29</v>
      </c>
      <c r="E24" s="288">
        <v>934.5598</v>
      </c>
      <c r="F24" s="289">
        <v>0.2481380350424423</v>
      </c>
      <c r="G24" s="288">
        <v>875.37</v>
      </c>
      <c r="H24" s="289">
        <v>0.232422</v>
      </c>
      <c r="I24" s="289">
        <v>0.01571567776246651</v>
      </c>
      <c r="J24" s="289">
        <v>0.17374461339939304</v>
      </c>
      <c r="K24" s="289">
        <v>0.195263</v>
      </c>
      <c r="L24" s="289">
        <v>-0.021519160765634086</v>
      </c>
      <c r="M24" s="289">
        <v>0.4218826484418353</v>
      </c>
      <c r="N24" s="289">
        <v>0.4276861314450029</v>
      </c>
      <c r="O24" s="289">
        <v>-0.005803483003167574</v>
      </c>
      <c r="P24" s="287" t="s">
        <v>649</v>
      </c>
      <c r="Q24" s="287" t="s">
        <v>649</v>
      </c>
      <c r="R24" s="287" t="s">
        <v>649</v>
      </c>
      <c r="S24" s="290"/>
      <c r="T24" s="298">
        <f>'W3'!E8</f>
        <v>0.5541</v>
      </c>
      <c r="U24" s="298"/>
    </row>
    <row r="25" ht="14.25" customHeight="1">
      <c r="A25" s="292">
        <v>3882.0</v>
      </c>
      <c r="B25" s="324" t="s">
        <v>719</v>
      </c>
      <c r="C25" s="294" t="s">
        <v>353</v>
      </c>
      <c r="D25" s="295">
        <v>3172.27</v>
      </c>
      <c r="E25" s="295">
        <v>795.4849</v>
      </c>
      <c r="F25" s="296">
        <v>0.2507620410620786</v>
      </c>
      <c r="G25" s="295">
        <v>795.5</v>
      </c>
      <c r="H25" s="296">
        <v>0.250766</v>
      </c>
      <c r="I25" s="296">
        <v>-4.759998360795267E-6</v>
      </c>
      <c r="J25" s="296">
        <v>0.21043555561159674</v>
      </c>
      <c r="K25" s="296">
        <v>0.231868</v>
      </c>
      <c r="L25" s="296">
        <v>-0.02143310626144685</v>
      </c>
      <c r="M25" s="296">
        <v>0.4611975966736753</v>
      </c>
      <c r="N25" s="296">
        <v>0.482635462933483</v>
      </c>
      <c r="O25" s="296">
        <v>-0.021437866259807644</v>
      </c>
      <c r="P25" s="294" t="s">
        <v>649</v>
      </c>
      <c r="Q25" s="294" t="s">
        <v>649</v>
      </c>
      <c r="R25" s="294" t="s">
        <v>649</v>
      </c>
      <c r="S25" s="297"/>
      <c r="T25" s="298">
        <f>'W3'!E8</f>
        <v>0.5541</v>
      </c>
      <c r="U25" s="298"/>
    </row>
    <row r="26" ht="14.25" customHeight="1">
      <c r="A26" s="285">
        <v>3882.0</v>
      </c>
      <c r="B26" s="323" t="s">
        <v>720</v>
      </c>
      <c r="C26" s="287" t="s">
        <v>354</v>
      </c>
      <c r="D26" s="288">
        <v>3428.32</v>
      </c>
      <c r="E26" s="288">
        <v>837.1985</v>
      </c>
      <c r="F26" s="289">
        <v>0.2442008038922854</v>
      </c>
      <c r="G26" s="288">
        <v>838.61</v>
      </c>
      <c r="H26" s="289">
        <v>0.244612</v>
      </c>
      <c r="I26" s="289">
        <v>-4.117176926307929E-4</v>
      </c>
      <c r="J26" s="289">
        <v>0.18014426891305363</v>
      </c>
      <c r="K26" s="289">
        <v>0.193724</v>
      </c>
      <c r="L26" s="289">
        <v>-0.013580354225976572</v>
      </c>
      <c r="M26" s="289">
        <v>0.42434507280533906</v>
      </c>
      <c r="N26" s="289">
        <v>0.4383371447239464</v>
      </c>
      <c r="O26" s="289">
        <v>-0.013992071918607364</v>
      </c>
      <c r="P26" s="287" t="s">
        <v>649</v>
      </c>
      <c r="Q26" s="287" t="s">
        <v>649</v>
      </c>
      <c r="R26" s="287" t="s">
        <v>649</v>
      </c>
      <c r="S26" s="290"/>
      <c r="T26" s="298">
        <f>'W3'!E8</f>
        <v>0.5541</v>
      </c>
      <c r="U26" s="298"/>
    </row>
    <row r="27" ht="14.25" hidden="1" customHeight="1">
      <c r="A27" s="292">
        <v>3882.0</v>
      </c>
      <c r="B27" s="324" t="s">
        <v>721</v>
      </c>
      <c r="C27" s="294" t="s">
        <v>355</v>
      </c>
      <c r="D27" s="295">
        <v>3954.1</v>
      </c>
      <c r="E27" s="295">
        <v>1046.2823</v>
      </c>
      <c r="F27" s="296">
        <v>0.26460693963228044</v>
      </c>
      <c r="G27" s="295">
        <v>1047.68</v>
      </c>
      <c r="H27" s="296">
        <v>0.26496</v>
      </c>
      <c r="I27" s="296">
        <v>-3.534811967325055E-4</v>
      </c>
      <c r="J27" s="296">
        <v>0.22632409397840217</v>
      </c>
      <c r="K27" s="296">
        <v>0.219258</v>
      </c>
      <c r="L27" s="296">
        <v>0.007065602792038643</v>
      </c>
      <c r="M27" s="296">
        <v>0.4909310336106826</v>
      </c>
      <c r="N27" s="296">
        <v>0.4842189120153765</v>
      </c>
      <c r="O27" s="296">
        <v>0.006712121595306138</v>
      </c>
      <c r="P27" s="294" t="s">
        <v>649</v>
      </c>
      <c r="Q27" s="294" t="s">
        <v>649</v>
      </c>
      <c r="R27" s="294" t="s">
        <v>649</v>
      </c>
      <c r="S27" s="297"/>
      <c r="T27" s="298">
        <f>PWTD!E8</f>
        <v>0.5496</v>
      </c>
      <c r="U27" s="298"/>
    </row>
    <row r="28" ht="14.25" hidden="1" customHeight="1">
      <c r="A28" s="285">
        <v>3882.0</v>
      </c>
      <c r="B28" s="323" t="s">
        <v>722</v>
      </c>
      <c r="C28" s="287" t="s">
        <v>356</v>
      </c>
      <c r="D28" s="288">
        <v>3831.06</v>
      </c>
      <c r="E28" s="288">
        <v>1049.6338</v>
      </c>
      <c r="F28" s="289">
        <v>0.27397999509274196</v>
      </c>
      <c r="G28" s="288">
        <v>985.98</v>
      </c>
      <c r="H28" s="289">
        <v>0.257364</v>
      </c>
      <c r="I28" s="289">
        <v>0.016615192662083077</v>
      </c>
      <c r="J28" s="289">
        <v>0.22216895585033908</v>
      </c>
      <c r="K28" s="289">
        <v>0.259549</v>
      </c>
      <c r="L28" s="289">
        <v>-0.037380620507118135</v>
      </c>
      <c r="M28" s="289">
        <v>0.49614895094308104</v>
      </c>
      <c r="N28" s="289">
        <v>0.5169143787881161</v>
      </c>
      <c r="O28" s="289">
        <v>-0.020765427845035055</v>
      </c>
      <c r="P28" s="287" t="s">
        <v>649</v>
      </c>
      <c r="Q28" s="287" t="s">
        <v>649</v>
      </c>
      <c r="R28" s="287" t="s">
        <v>649</v>
      </c>
      <c r="S28" s="290"/>
      <c r="T28" s="298">
        <f>PWTD!E8</f>
        <v>0.5496</v>
      </c>
      <c r="U28" s="298"/>
    </row>
    <row r="29" ht="14.25" customHeight="1">
      <c r="A29" s="292">
        <v>3882.0</v>
      </c>
      <c r="B29" s="324" t="s">
        <v>723</v>
      </c>
      <c r="C29" s="294" t="s">
        <v>357</v>
      </c>
      <c r="D29" s="295">
        <v>1901.03</v>
      </c>
      <c r="E29" s="295">
        <v>474.7972</v>
      </c>
      <c r="F29" s="296">
        <v>0.24975786810308095</v>
      </c>
      <c r="G29" s="295">
        <v>483.06</v>
      </c>
      <c r="H29" s="296">
        <v>0.254104</v>
      </c>
      <c r="I29" s="296">
        <v>-0.004346485852406328</v>
      </c>
      <c r="J29" s="296">
        <v>0.41258933315097607</v>
      </c>
      <c r="K29" s="296">
        <v>0.412965</v>
      </c>
      <c r="L29" s="296">
        <v>-3.7626970642230795E-4</v>
      </c>
      <c r="M29" s="296">
        <v>0.6623472012540571</v>
      </c>
      <c r="N29" s="296">
        <v>0.6670699568128856</v>
      </c>
      <c r="O29" s="296">
        <v>-0.004722755558828635</v>
      </c>
      <c r="P29" s="294" t="s">
        <v>649</v>
      </c>
      <c r="Q29" s="294" t="s">
        <v>649</v>
      </c>
      <c r="R29" s="294" t="s">
        <v>649</v>
      </c>
      <c r="S29" s="297"/>
      <c r="T29" s="298">
        <f>'W3'!E8</f>
        <v>0.5541</v>
      </c>
      <c r="U29" s="298">
        <f>(J23+J24+J25+J26+J29)/5</f>
        <v>0.2240871275</v>
      </c>
    </row>
    <row r="30" ht="14.25" customHeight="1">
      <c r="A30" s="285">
        <v>5161.0</v>
      </c>
      <c r="B30" s="323" t="s">
        <v>717</v>
      </c>
      <c r="C30" s="287" t="s">
        <v>351</v>
      </c>
      <c r="D30" s="288">
        <v>2452.21</v>
      </c>
      <c r="E30" s="288">
        <v>681.6823</v>
      </c>
      <c r="F30" s="289">
        <v>0.2779869179230164</v>
      </c>
      <c r="G30" s="288">
        <v>688.4</v>
      </c>
      <c r="H30" s="289">
        <v>0.280726</v>
      </c>
      <c r="I30" s="289">
        <v>-0.0027394472740915336</v>
      </c>
      <c r="J30" s="289">
        <v>0.2632199526141725</v>
      </c>
      <c r="K30" s="289">
        <v>0.305414</v>
      </c>
      <c r="L30" s="289">
        <v>-0.04219434713992684</v>
      </c>
      <c r="M30" s="289">
        <v>0.541206870537189</v>
      </c>
      <c r="N30" s="289">
        <v>0.5861406649512072</v>
      </c>
      <c r="O30" s="289">
        <v>-0.044933794414018374</v>
      </c>
      <c r="P30" s="287" t="s">
        <v>649</v>
      </c>
      <c r="Q30" s="287" t="s">
        <v>649</v>
      </c>
      <c r="R30" s="287" t="s">
        <v>649</v>
      </c>
      <c r="S30" s="290"/>
      <c r="T30" s="298">
        <f>'W3'!F8</f>
        <v>0.275</v>
      </c>
      <c r="U30" s="298"/>
    </row>
    <row r="31" ht="14.25" customHeight="1">
      <c r="A31" s="292">
        <v>5161.0</v>
      </c>
      <c r="B31" s="324" t="s">
        <v>718</v>
      </c>
      <c r="C31" s="294" t="s">
        <v>352</v>
      </c>
      <c r="D31" s="295">
        <v>3325.52</v>
      </c>
      <c r="E31" s="295">
        <v>886.2165</v>
      </c>
      <c r="F31" s="296">
        <v>0.2664896016262118</v>
      </c>
      <c r="G31" s="295">
        <v>892.43</v>
      </c>
      <c r="H31" s="296">
        <v>0.268358</v>
      </c>
      <c r="I31" s="296">
        <v>-0.001868429598980009</v>
      </c>
      <c r="J31" s="296">
        <v>0.2062158098583079</v>
      </c>
      <c r="K31" s="296">
        <v>0.235238</v>
      </c>
      <c r="L31" s="296">
        <v>-0.02902258894849527</v>
      </c>
      <c r="M31" s="296">
        <v>0.47270541148451967</v>
      </c>
      <c r="N31" s="296">
        <v>0.5035964300319951</v>
      </c>
      <c r="O31" s="296">
        <v>-0.030891018547475283</v>
      </c>
      <c r="P31" s="294" t="s">
        <v>649</v>
      </c>
      <c r="Q31" s="294" t="s">
        <v>649</v>
      </c>
      <c r="R31" s="294" t="s">
        <v>649</v>
      </c>
      <c r="S31" s="297"/>
      <c r="T31" s="298">
        <f>'W3'!F8</f>
        <v>0.275</v>
      </c>
      <c r="U31" s="298"/>
    </row>
    <row r="32" ht="14.25" customHeight="1">
      <c r="A32" s="285">
        <v>5161.0</v>
      </c>
      <c r="B32" s="323" t="s">
        <v>719</v>
      </c>
      <c r="C32" s="287" t="s">
        <v>353</v>
      </c>
      <c r="D32" s="288">
        <v>2784.84</v>
      </c>
      <c r="E32" s="288">
        <v>800.55</v>
      </c>
      <c r="F32" s="289">
        <v>0.28746714353427844</v>
      </c>
      <c r="G32" s="288">
        <v>807.11</v>
      </c>
      <c r="H32" s="289">
        <v>0.289822</v>
      </c>
      <c r="I32" s="289">
        <v>-0.002355611094353715</v>
      </c>
      <c r="J32" s="289">
        <v>0.26280342856322086</v>
      </c>
      <c r="K32" s="289">
        <v>0.297525</v>
      </c>
      <c r="L32" s="289">
        <v>-0.034721743439479466</v>
      </c>
      <c r="M32" s="289">
        <v>0.5502705720974993</v>
      </c>
      <c r="N32" s="289">
        <v>0.5873479266313325</v>
      </c>
      <c r="O32" s="289">
        <v>-0.03707735453383318</v>
      </c>
      <c r="P32" s="287" t="s">
        <v>649</v>
      </c>
      <c r="Q32" s="287" t="s">
        <v>649</v>
      </c>
      <c r="R32" s="287" t="s">
        <v>649</v>
      </c>
      <c r="S32" s="290"/>
      <c r="T32" s="298">
        <f>'W3'!F8</f>
        <v>0.275</v>
      </c>
      <c r="U32" s="298"/>
    </row>
    <row r="33" ht="14.25" customHeight="1">
      <c r="A33" s="292">
        <v>5161.0</v>
      </c>
      <c r="B33" s="324" t="s">
        <v>720</v>
      </c>
      <c r="C33" s="294" t="s">
        <v>354</v>
      </c>
      <c r="D33" s="295">
        <v>3547.8</v>
      </c>
      <c r="E33" s="295">
        <v>956.2124</v>
      </c>
      <c r="F33" s="296">
        <v>0.26952263374485597</v>
      </c>
      <c r="G33" s="295">
        <v>967.35</v>
      </c>
      <c r="H33" s="296">
        <v>0.272661</v>
      </c>
      <c r="I33" s="296">
        <v>-0.0031392975928744575</v>
      </c>
      <c r="J33" s="296">
        <v>0.2689145667737753</v>
      </c>
      <c r="K33" s="296">
        <v>0.240255</v>
      </c>
      <c r="L33" s="296">
        <v>0.02865863351936411</v>
      </c>
      <c r="M33" s="296">
        <v>0.5384372005186312</v>
      </c>
      <c r="N33" s="296">
        <v>0.5129178645921416</v>
      </c>
      <c r="O33" s="296">
        <v>0.025519335926489653</v>
      </c>
      <c r="P33" s="294" t="s">
        <v>649</v>
      </c>
      <c r="Q33" s="294" t="s">
        <v>649</v>
      </c>
      <c r="R33" s="294" t="s">
        <v>649</v>
      </c>
      <c r="S33" s="297"/>
      <c r="T33" s="298">
        <f>'W3'!F8</f>
        <v>0.275</v>
      </c>
      <c r="U33" s="298"/>
    </row>
    <row r="34" ht="14.25" hidden="1" customHeight="1">
      <c r="A34" s="285">
        <v>5161.0</v>
      </c>
      <c r="B34" s="323" t="s">
        <v>721</v>
      </c>
      <c r="C34" s="287" t="s">
        <v>355</v>
      </c>
      <c r="D34" s="288">
        <v>5662.09</v>
      </c>
      <c r="E34" s="288">
        <v>1568.7916</v>
      </c>
      <c r="F34" s="289">
        <v>0.2770693507167848</v>
      </c>
      <c r="G34" s="288">
        <v>1582.58</v>
      </c>
      <c r="H34" s="289">
        <v>0.279504</v>
      </c>
      <c r="I34" s="289">
        <v>-0.0024352138521288075</v>
      </c>
      <c r="J34" s="289">
        <v>0.18535823344383437</v>
      </c>
      <c r="K34" s="289">
        <v>0.204775</v>
      </c>
      <c r="L34" s="289">
        <v>-0.0194177415053452</v>
      </c>
      <c r="M34" s="289">
        <v>0.4624275841606191</v>
      </c>
      <c r="N34" s="289">
        <v>0.48428053951809313</v>
      </c>
      <c r="O34" s="289">
        <v>-0.021852955357474006</v>
      </c>
      <c r="P34" s="287" t="s">
        <v>649</v>
      </c>
      <c r="Q34" s="287" t="s">
        <v>649</v>
      </c>
      <c r="R34" s="287" t="s">
        <v>649</v>
      </c>
      <c r="S34" s="290"/>
      <c r="T34" s="298">
        <f>PWTD!F8</f>
        <v>0.2693</v>
      </c>
      <c r="U34" s="298"/>
    </row>
    <row r="35" ht="14.25" hidden="1" customHeight="1">
      <c r="A35" s="292">
        <v>5161.0</v>
      </c>
      <c r="B35" s="324" t="s">
        <v>722</v>
      </c>
      <c r="C35" s="294" t="s">
        <v>356</v>
      </c>
      <c r="D35" s="295">
        <v>4257.45</v>
      </c>
      <c r="E35" s="295">
        <v>1139.4727</v>
      </c>
      <c r="F35" s="296">
        <v>0.2676420627370844</v>
      </c>
      <c r="G35" s="295">
        <v>1145.18</v>
      </c>
      <c r="H35" s="296">
        <v>0.268982</v>
      </c>
      <c r="I35" s="296">
        <v>-0.001340544222480593</v>
      </c>
      <c r="J35" s="296">
        <v>0.2436734665116443</v>
      </c>
      <c r="K35" s="296">
        <v>0.265198</v>
      </c>
      <c r="L35" s="296">
        <v>-0.021525185263479314</v>
      </c>
      <c r="M35" s="296">
        <v>0.5113155292487287</v>
      </c>
      <c r="N35" s="296">
        <v>0.5341812587346886</v>
      </c>
      <c r="O35" s="296">
        <v>-0.022865729485959906</v>
      </c>
      <c r="P35" s="294" t="s">
        <v>649</v>
      </c>
      <c r="Q35" s="294" t="s">
        <v>649</v>
      </c>
      <c r="R35" s="294" t="s">
        <v>649</v>
      </c>
      <c r="S35" s="297"/>
      <c r="T35" s="298">
        <f>PWTD!F8</f>
        <v>0.2693</v>
      </c>
      <c r="U35" s="298"/>
    </row>
    <row r="36" ht="14.25" customHeight="1">
      <c r="A36" s="285">
        <v>5161.0</v>
      </c>
      <c r="B36" s="323" t="s">
        <v>723</v>
      </c>
      <c r="C36" s="287" t="s">
        <v>357</v>
      </c>
      <c r="D36" s="288">
        <v>3869.83</v>
      </c>
      <c r="E36" s="288">
        <v>1285.2664</v>
      </c>
      <c r="F36" s="289">
        <v>0.3321247703387487</v>
      </c>
      <c r="G36" s="288">
        <v>1029.39</v>
      </c>
      <c r="H36" s="289">
        <v>0.266003</v>
      </c>
      <c r="I36" s="289">
        <v>0.0661208373494443</v>
      </c>
      <c r="J36" s="289">
        <v>0.25699056547703647</v>
      </c>
      <c r="K36" s="289">
        <v>0.288056</v>
      </c>
      <c r="L36" s="289">
        <v>-0.031066015819816377</v>
      </c>
      <c r="M36" s="289">
        <v>0.5891153358157851</v>
      </c>
      <c r="N36" s="289">
        <v>0.5540605142861572</v>
      </c>
      <c r="O36" s="289">
        <v>0.03505482152962792</v>
      </c>
      <c r="P36" s="287" t="s">
        <v>649</v>
      </c>
      <c r="Q36" s="287" t="s">
        <v>649</v>
      </c>
      <c r="R36" s="287" t="s">
        <v>649</v>
      </c>
      <c r="S36" s="290"/>
      <c r="T36" s="298">
        <f>'W3'!F8</f>
        <v>0.275</v>
      </c>
      <c r="U36" s="298">
        <f>(J30+J31+J32+J33+J36)/5</f>
        <v>0.2516288647</v>
      </c>
    </row>
    <row r="37" ht="14.25" customHeight="1">
      <c r="A37" s="292">
        <v>5166.0</v>
      </c>
      <c r="B37" s="324" t="s">
        <v>717</v>
      </c>
      <c r="C37" s="294" t="s">
        <v>351</v>
      </c>
      <c r="D37" s="295">
        <v>2451.76</v>
      </c>
      <c r="E37" s="295">
        <v>705.2962</v>
      </c>
      <c r="F37" s="296">
        <v>0.28766934773387276</v>
      </c>
      <c r="G37" s="295">
        <v>733.43</v>
      </c>
      <c r="H37" s="296">
        <v>0.299144</v>
      </c>
      <c r="I37" s="296">
        <v>-0.011474940450941364</v>
      </c>
      <c r="J37" s="296">
        <v>0.2930490749502398</v>
      </c>
      <c r="K37" s="296">
        <v>0.242833</v>
      </c>
      <c r="L37" s="296">
        <v>0.05021535549972264</v>
      </c>
      <c r="M37" s="296">
        <v>0.5807184226841127</v>
      </c>
      <c r="N37" s="296">
        <v>0.5419780076353313</v>
      </c>
      <c r="O37" s="296">
        <v>0.038740415048781285</v>
      </c>
      <c r="P37" s="294" t="s">
        <v>649</v>
      </c>
      <c r="Q37" s="294" t="s">
        <v>649</v>
      </c>
      <c r="R37" s="294" t="s">
        <v>649</v>
      </c>
      <c r="S37" s="297"/>
      <c r="T37" s="298">
        <f>'W3'!G8</f>
        <v>0.2675</v>
      </c>
      <c r="U37" s="298"/>
    </row>
    <row r="38" ht="14.25" customHeight="1">
      <c r="A38" s="285">
        <v>5166.0</v>
      </c>
      <c r="B38" s="323" t="s">
        <v>718</v>
      </c>
      <c r="C38" s="287" t="s">
        <v>352</v>
      </c>
      <c r="D38" s="288">
        <v>3043.52</v>
      </c>
      <c r="E38" s="288">
        <v>809.2979</v>
      </c>
      <c r="F38" s="289">
        <v>0.26590852039743457</v>
      </c>
      <c r="G38" s="288">
        <v>840.03</v>
      </c>
      <c r="H38" s="289">
        <v>0.276006</v>
      </c>
      <c r="I38" s="289">
        <v>-0.01009755151929345</v>
      </c>
      <c r="J38" s="289">
        <v>0.21477696877299968</v>
      </c>
      <c r="K38" s="289">
        <v>0.226408</v>
      </c>
      <c r="L38" s="289">
        <v>-0.011631926190726527</v>
      </c>
      <c r="M38" s="289">
        <v>0.4806854891704342</v>
      </c>
      <c r="N38" s="289">
        <v>0.5024149668804542</v>
      </c>
      <c r="O38" s="289">
        <v>-0.021729477710019977</v>
      </c>
      <c r="P38" s="287" t="s">
        <v>649</v>
      </c>
      <c r="Q38" s="287" t="s">
        <v>649</v>
      </c>
      <c r="R38" s="287" t="s">
        <v>649</v>
      </c>
      <c r="S38" s="290"/>
      <c r="T38" s="298">
        <f>'W3'!G8</f>
        <v>0.2675</v>
      </c>
      <c r="U38" s="298"/>
    </row>
    <row r="39" ht="14.25" customHeight="1">
      <c r="A39" s="292">
        <v>5166.0</v>
      </c>
      <c r="B39" s="324" t="s">
        <v>719</v>
      </c>
      <c r="C39" s="294" t="s">
        <v>353</v>
      </c>
      <c r="D39" s="295">
        <v>3505.16</v>
      </c>
      <c r="E39" s="295">
        <v>1191.0995</v>
      </c>
      <c r="F39" s="296">
        <v>0.33981316116810645</v>
      </c>
      <c r="G39" s="295">
        <v>1205.87</v>
      </c>
      <c r="H39" s="296">
        <v>0.344027</v>
      </c>
      <c r="I39" s="296">
        <v>-0.004213930319871276</v>
      </c>
      <c r="J39" s="296">
        <v>0.230522857729747</v>
      </c>
      <c r="K39" s="296">
        <v>0.219824</v>
      </c>
      <c r="L39" s="296">
        <v>0.010698370402492325</v>
      </c>
      <c r="M39" s="296">
        <v>0.5703360188978535</v>
      </c>
      <c r="N39" s="296">
        <v>0.5638515788152324</v>
      </c>
      <c r="O39" s="296">
        <v>0.00648444008262105</v>
      </c>
      <c r="P39" s="294" t="s">
        <v>649</v>
      </c>
      <c r="Q39" s="294" t="s">
        <v>649</v>
      </c>
      <c r="R39" s="294" t="s">
        <v>649</v>
      </c>
      <c r="S39" s="297"/>
      <c r="T39" s="298">
        <f>'W3'!G8</f>
        <v>0.2675</v>
      </c>
      <c r="U39" s="298"/>
    </row>
    <row r="40" ht="14.25" customHeight="1">
      <c r="A40" s="285">
        <v>5166.0</v>
      </c>
      <c r="B40" s="323" t="s">
        <v>720</v>
      </c>
      <c r="C40" s="287" t="s">
        <v>354</v>
      </c>
      <c r="D40" s="288">
        <v>2972.45</v>
      </c>
      <c r="E40" s="288">
        <v>1027.5094</v>
      </c>
      <c r="F40" s="289">
        <v>0.34567760601523995</v>
      </c>
      <c r="G40" s="288">
        <v>905.41</v>
      </c>
      <c r="H40" s="289">
        <v>0.3046</v>
      </c>
      <c r="I40" s="289">
        <v>0.04107702400376794</v>
      </c>
      <c r="J40" s="289">
        <v>0.2643849349862908</v>
      </c>
      <c r="K40" s="289">
        <v>0.245965</v>
      </c>
      <c r="L40" s="289">
        <v>0.01841948560951404</v>
      </c>
      <c r="M40" s="289">
        <v>0.6100625410015308</v>
      </c>
      <c r="N40" s="289">
        <v>0.5505660313882488</v>
      </c>
      <c r="O40" s="289">
        <v>0.05949650961328198</v>
      </c>
      <c r="P40" s="287" t="s">
        <v>649</v>
      </c>
      <c r="Q40" s="287" t="s">
        <v>649</v>
      </c>
      <c r="R40" s="287" t="s">
        <v>649</v>
      </c>
      <c r="S40" s="290"/>
      <c r="T40" s="298">
        <f>'W3'!G8</f>
        <v>0.2675</v>
      </c>
      <c r="U40" s="298"/>
    </row>
    <row r="41" ht="14.25" hidden="1" customHeight="1">
      <c r="A41" s="292">
        <v>5166.0</v>
      </c>
      <c r="B41" s="324" t="s">
        <v>721</v>
      </c>
      <c r="C41" s="294" t="s">
        <v>355</v>
      </c>
      <c r="D41" s="295">
        <v>6617.81</v>
      </c>
      <c r="E41" s="295">
        <v>1893.1733</v>
      </c>
      <c r="F41" s="296">
        <v>0.28607247714878486</v>
      </c>
      <c r="G41" s="295">
        <v>1914.54</v>
      </c>
      <c r="H41" s="296">
        <v>0.289301</v>
      </c>
      <c r="I41" s="296">
        <v>-0.0032286662808391296</v>
      </c>
      <c r="J41" s="296">
        <v>0.18526196732756</v>
      </c>
      <c r="K41" s="296">
        <v>0.183018</v>
      </c>
      <c r="L41" s="296">
        <v>0.0022437180880079664</v>
      </c>
      <c r="M41" s="296">
        <v>0.4713344444763448</v>
      </c>
      <c r="N41" s="296">
        <v>0.472319392669176</v>
      </c>
      <c r="O41" s="296">
        <v>-9.849481928311632E-4</v>
      </c>
      <c r="P41" s="294" t="s">
        <v>649</v>
      </c>
      <c r="Q41" s="294" t="s">
        <v>649</v>
      </c>
      <c r="R41" s="294" t="s">
        <v>649</v>
      </c>
      <c r="S41" s="297"/>
      <c r="T41" s="298">
        <f>PWTD!G8</f>
        <v>0.2548</v>
      </c>
      <c r="U41" s="298"/>
    </row>
    <row r="42" ht="14.25" hidden="1" customHeight="1">
      <c r="A42" s="285">
        <v>5166.0</v>
      </c>
      <c r="B42" s="323" t="s">
        <v>722</v>
      </c>
      <c r="C42" s="287" t="s">
        <v>356</v>
      </c>
      <c r="D42" s="288">
        <v>5363.32</v>
      </c>
      <c r="E42" s="288">
        <v>1505.3218</v>
      </c>
      <c r="F42" s="289">
        <v>0.28066977170856855</v>
      </c>
      <c r="G42" s="288">
        <v>1523.11</v>
      </c>
      <c r="H42" s="289">
        <v>0.283986</v>
      </c>
      <c r="I42" s="289">
        <v>-0.0033166396933242844</v>
      </c>
      <c r="J42" s="289">
        <v>0.17199219886189898</v>
      </c>
      <c r="K42" s="289">
        <v>0.183224</v>
      </c>
      <c r="L42" s="289">
        <v>-0.011231998090734843</v>
      </c>
      <c r="M42" s="289">
        <v>0.4526619705704676</v>
      </c>
      <c r="N42" s="289">
        <v>0.4672106083545267</v>
      </c>
      <c r="O42" s="289">
        <v>-0.014548637784059128</v>
      </c>
      <c r="P42" s="287" t="s">
        <v>649</v>
      </c>
      <c r="Q42" s="287" t="s">
        <v>649</v>
      </c>
      <c r="R42" s="287" t="s">
        <v>649</v>
      </c>
      <c r="S42" s="290"/>
      <c r="T42" s="298">
        <f>PWTD!G8</f>
        <v>0.2548</v>
      </c>
      <c r="U42" s="298"/>
    </row>
    <row r="43" ht="14.25" customHeight="1">
      <c r="A43" s="292">
        <v>5166.0</v>
      </c>
      <c r="B43" s="324" t="s">
        <v>723</v>
      </c>
      <c r="C43" s="294" t="s">
        <v>357</v>
      </c>
      <c r="D43" s="295">
        <v>4517.46</v>
      </c>
      <c r="E43" s="295">
        <v>1314.4177</v>
      </c>
      <c r="F43" s="296">
        <v>0.29096388235867054</v>
      </c>
      <c r="G43" s="295">
        <v>1212.23</v>
      </c>
      <c r="H43" s="296">
        <v>0.268343</v>
      </c>
      <c r="I43" s="296">
        <v>0.02262060981170835</v>
      </c>
      <c r="J43" s="296">
        <v>0.2030494569957454</v>
      </c>
      <c r="K43" s="296">
        <v>0.187924</v>
      </c>
      <c r="L43" s="296">
        <v>0.015125269509857308</v>
      </c>
      <c r="M43" s="296">
        <v>0.494013339354416</v>
      </c>
      <c r="N43" s="296">
        <v>0.45626746003285035</v>
      </c>
      <c r="O43" s="296">
        <v>0.03774587932156566</v>
      </c>
      <c r="P43" s="294" t="s">
        <v>649</v>
      </c>
      <c r="Q43" s="294" t="s">
        <v>649</v>
      </c>
      <c r="R43" s="294" t="s">
        <v>649</v>
      </c>
      <c r="S43" s="297"/>
      <c r="T43" s="298">
        <f>'W3'!G8</f>
        <v>0.2675</v>
      </c>
      <c r="U43" s="298">
        <f>(J37+J38+J39+J40+J43)/5</f>
        <v>0.2411566587</v>
      </c>
    </row>
    <row r="44" ht="14.25" customHeight="1">
      <c r="A44" s="285">
        <v>8604.0</v>
      </c>
      <c r="B44" s="323" t="s">
        <v>717</v>
      </c>
      <c r="C44" s="287" t="s">
        <v>351</v>
      </c>
      <c r="D44" s="288">
        <v>1481.67</v>
      </c>
      <c r="E44" s="288">
        <v>438.0692</v>
      </c>
      <c r="F44" s="289">
        <v>0.2956590873811307</v>
      </c>
      <c r="G44" s="288">
        <v>439.38</v>
      </c>
      <c r="H44" s="289">
        <v>0.296543</v>
      </c>
      <c r="I44" s="289">
        <v>-8.846774247976945E-4</v>
      </c>
      <c r="J44" s="289">
        <v>0.34461249805962185</v>
      </c>
      <c r="K44" s="289">
        <v>0.358433</v>
      </c>
      <c r="L44" s="289">
        <v>-0.013820891291583147</v>
      </c>
      <c r="M44" s="289">
        <v>0.6402715854407526</v>
      </c>
      <c r="N44" s="289">
        <v>0.6549771541571335</v>
      </c>
      <c r="O44" s="289">
        <v>-0.014705568716380839</v>
      </c>
      <c r="P44" s="287" t="s">
        <v>649</v>
      </c>
      <c r="Q44" s="287" t="s">
        <v>649</v>
      </c>
      <c r="R44" s="287" t="s">
        <v>649</v>
      </c>
      <c r="S44" s="290"/>
      <c r="T44" s="298">
        <f>'W3'!H8</f>
        <v>0.3325</v>
      </c>
      <c r="U44" s="298"/>
    </row>
    <row r="45" ht="14.25" customHeight="1">
      <c r="A45" s="292">
        <v>8604.0</v>
      </c>
      <c r="B45" s="324" t="s">
        <v>718</v>
      </c>
      <c r="C45" s="294" t="s">
        <v>352</v>
      </c>
      <c r="D45" s="295">
        <v>1197.87</v>
      </c>
      <c r="E45" s="295">
        <v>381.8886</v>
      </c>
      <c r="F45" s="296">
        <v>0.3188063813268552</v>
      </c>
      <c r="G45" s="295">
        <v>384.78</v>
      </c>
      <c r="H45" s="296">
        <v>0.32122</v>
      </c>
      <c r="I45" s="296">
        <v>-0.002413784467429688</v>
      </c>
      <c r="J45" s="296">
        <v>0.3722841376777113</v>
      </c>
      <c r="K45" s="296">
        <v>0.409192</v>
      </c>
      <c r="L45" s="296">
        <v>-0.036908846535934625</v>
      </c>
      <c r="M45" s="296">
        <v>0.6910905190045665</v>
      </c>
      <c r="N45" s="296">
        <v>0.7304131500079308</v>
      </c>
      <c r="O45" s="296">
        <v>-0.039322631003364306</v>
      </c>
      <c r="P45" s="294" t="s">
        <v>649</v>
      </c>
      <c r="Q45" s="294" t="s">
        <v>649</v>
      </c>
      <c r="R45" s="294" t="s">
        <v>649</v>
      </c>
      <c r="S45" s="297"/>
      <c r="T45" s="298">
        <f>'W3'!H8</f>
        <v>0.3325</v>
      </c>
      <c r="U45" s="298"/>
    </row>
    <row r="46" ht="14.25" customHeight="1">
      <c r="A46" s="285">
        <v>8604.0</v>
      </c>
      <c r="B46" s="323" t="s">
        <v>719</v>
      </c>
      <c r="C46" s="287" t="s">
        <v>353</v>
      </c>
      <c r="D46" s="288">
        <v>1500.75</v>
      </c>
      <c r="E46" s="288">
        <v>446.7441</v>
      </c>
      <c r="F46" s="289">
        <v>0.29768055972013996</v>
      </c>
      <c r="G46" s="288">
        <v>450.39</v>
      </c>
      <c r="H46" s="289">
        <v>0.300109</v>
      </c>
      <c r="I46" s="289">
        <v>-0.002429385307346327</v>
      </c>
      <c r="J46" s="289">
        <v>0.3198647342995169</v>
      </c>
      <c r="K46" s="289">
        <v>0.344321</v>
      </c>
      <c r="L46" s="289">
        <v>-0.024456438447442948</v>
      </c>
      <c r="M46" s="289">
        <v>0.6175452940196569</v>
      </c>
      <c r="N46" s="289">
        <v>0.6444311177744461</v>
      </c>
      <c r="O46" s="289">
        <v>-0.026885823754789272</v>
      </c>
      <c r="P46" s="287" t="s">
        <v>649</v>
      </c>
      <c r="Q46" s="287" t="s">
        <v>649</v>
      </c>
      <c r="R46" s="287" t="s">
        <v>649</v>
      </c>
      <c r="S46" s="290"/>
      <c r="T46" s="298">
        <f>'W3'!H8</f>
        <v>0.3325</v>
      </c>
      <c r="U46" s="298"/>
    </row>
    <row r="47" ht="14.25" customHeight="1">
      <c r="A47" s="292">
        <v>8604.0</v>
      </c>
      <c r="B47" s="324" t="s">
        <v>720</v>
      </c>
      <c r="C47" s="294" t="s">
        <v>354</v>
      </c>
      <c r="D47" s="295">
        <v>1557.33</v>
      </c>
      <c r="E47" s="295">
        <v>471.8507</v>
      </c>
      <c r="F47" s="296">
        <v>0.30298697129060637</v>
      </c>
      <c r="G47" s="295">
        <v>474.97</v>
      </c>
      <c r="H47" s="296">
        <v>0.304989</v>
      </c>
      <c r="I47" s="296">
        <v>-0.00200297945843206</v>
      </c>
      <c r="J47" s="296">
        <v>0.3256875549819242</v>
      </c>
      <c r="K47" s="296">
        <v>0.31683</v>
      </c>
      <c r="L47" s="296">
        <v>0.0088568254640956</v>
      </c>
      <c r="M47" s="296">
        <v>0.6286745262725306</v>
      </c>
      <c r="N47" s="296">
        <v>0.621820680266867</v>
      </c>
      <c r="O47" s="296">
        <v>0.00685384600566354</v>
      </c>
      <c r="P47" s="294" t="s">
        <v>649</v>
      </c>
      <c r="Q47" s="294" t="s">
        <v>649</v>
      </c>
      <c r="R47" s="294" t="s">
        <v>649</v>
      </c>
      <c r="S47" s="297"/>
      <c r="T47" s="298">
        <f>'W3'!H8</f>
        <v>0.3325</v>
      </c>
      <c r="U47" s="298"/>
    </row>
    <row r="48" ht="14.25" hidden="1" customHeight="1">
      <c r="A48" s="285">
        <v>8604.0</v>
      </c>
      <c r="B48" s="323" t="s">
        <v>721</v>
      </c>
      <c r="C48" s="287" t="s">
        <v>355</v>
      </c>
      <c r="D48" s="288">
        <v>2951.5</v>
      </c>
      <c r="E48" s="288">
        <v>793.7904</v>
      </c>
      <c r="F48" s="289">
        <v>0.2689447399627308</v>
      </c>
      <c r="G48" s="288">
        <v>882.9</v>
      </c>
      <c r="H48" s="289">
        <v>0.299136</v>
      </c>
      <c r="I48" s="289">
        <v>-0.030191292563103506</v>
      </c>
      <c r="J48" s="289">
        <v>0.26349171607657124</v>
      </c>
      <c r="K48" s="289">
        <v>0.210252</v>
      </c>
      <c r="L48" s="289">
        <v>0.05323930204980518</v>
      </c>
      <c r="M48" s="289">
        <v>0.5324364560393021</v>
      </c>
      <c r="N48" s="289">
        <v>0.5093884465526004</v>
      </c>
      <c r="O48" s="289">
        <v>0.023048009486701677</v>
      </c>
      <c r="P48" s="287" t="s">
        <v>649</v>
      </c>
      <c r="Q48" s="287" t="s">
        <v>649</v>
      </c>
      <c r="R48" s="287" t="s">
        <v>649</v>
      </c>
      <c r="S48" s="290"/>
      <c r="T48" s="298">
        <f>PWTD!H8</f>
        <v>0.35</v>
      </c>
      <c r="U48" s="298"/>
    </row>
    <row r="49" ht="14.25" hidden="1" customHeight="1">
      <c r="A49" s="292">
        <v>8604.0</v>
      </c>
      <c r="B49" s="324" t="s">
        <v>722</v>
      </c>
      <c r="C49" s="294" t="s">
        <v>356</v>
      </c>
      <c r="D49" s="295">
        <v>2282.48</v>
      </c>
      <c r="E49" s="295">
        <v>637.6573</v>
      </c>
      <c r="F49" s="296">
        <v>0.279370377834636</v>
      </c>
      <c r="G49" s="295">
        <v>641.91</v>
      </c>
      <c r="H49" s="296">
        <v>0.281233</v>
      </c>
      <c r="I49" s="296">
        <v>-0.0018631926676246889</v>
      </c>
      <c r="J49" s="296">
        <v>0.2630761277207248</v>
      </c>
      <c r="K49" s="296">
        <v>0.249645</v>
      </c>
      <c r="L49" s="296">
        <v>0.013431004871893729</v>
      </c>
      <c r="M49" s="296">
        <v>0.5424465055553608</v>
      </c>
      <c r="N49" s="296">
        <v>0.5308786933510918</v>
      </c>
      <c r="O49" s="296">
        <v>0.011567812204269041</v>
      </c>
      <c r="P49" s="294" t="s">
        <v>649</v>
      </c>
      <c r="Q49" s="294" t="s">
        <v>649</v>
      </c>
      <c r="R49" s="294" t="s">
        <v>649</v>
      </c>
      <c r="S49" s="297"/>
      <c r="T49" s="298">
        <f>PWTD!H8</f>
        <v>0.35</v>
      </c>
      <c r="U49" s="298"/>
    </row>
    <row r="50" ht="14.25" customHeight="1">
      <c r="A50" s="285">
        <v>8604.0</v>
      </c>
      <c r="B50" s="323" t="s">
        <v>723</v>
      </c>
      <c r="C50" s="287" t="s">
        <v>357</v>
      </c>
      <c r="D50" s="288">
        <v>1654.66</v>
      </c>
      <c r="E50" s="288">
        <v>472.7783</v>
      </c>
      <c r="F50" s="289">
        <v>0.2857253453881764</v>
      </c>
      <c r="G50" s="288">
        <v>474.88</v>
      </c>
      <c r="H50" s="289">
        <v>0.286995</v>
      </c>
      <c r="I50" s="289">
        <v>-0.0012701703068908417</v>
      </c>
      <c r="J50" s="289">
        <v>0.4284844016293377</v>
      </c>
      <c r="K50" s="289">
        <v>0.355662</v>
      </c>
      <c r="L50" s="289">
        <v>0.07282221120955362</v>
      </c>
      <c r="M50" s="289">
        <v>0.7142097470175142</v>
      </c>
      <c r="N50" s="289">
        <v>0.6426577061148514</v>
      </c>
      <c r="O50" s="289">
        <v>0.07155204090266278</v>
      </c>
      <c r="P50" s="287" t="s">
        <v>649</v>
      </c>
      <c r="Q50" s="287" t="s">
        <v>649</v>
      </c>
      <c r="R50" s="287" t="s">
        <v>649</v>
      </c>
      <c r="S50" s="290"/>
      <c r="T50" s="298">
        <f>'W3'!H8</f>
        <v>0.3325</v>
      </c>
      <c r="U50" s="298">
        <f>(J44+J45+J46+J47+J50)/5</f>
        <v>0.3581866653</v>
      </c>
    </row>
    <row r="51" ht="13.5" hidden="1" customHeight="1">
      <c r="A51" s="299" t="s">
        <v>595</v>
      </c>
      <c r="B51" s="300"/>
      <c r="C51" s="300"/>
      <c r="D51" s="299" t="s">
        <v>656</v>
      </c>
      <c r="E51" s="299" t="s">
        <v>657</v>
      </c>
      <c r="F51" s="299" t="s">
        <v>658</v>
      </c>
      <c r="G51" s="299" t="s">
        <v>659</v>
      </c>
      <c r="H51" s="299" t="s">
        <v>660</v>
      </c>
      <c r="I51" s="299" t="s">
        <v>661</v>
      </c>
      <c r="J51" s="299" t="s">
        <v>662</v>
      </c>
      <c r="K51" s="299" t="s">
        <v>663</v>
      </c>
      <c r="L51" s="299" t="s">
        <v>664</v>
      </c>
      <c r="M51" s="299" t="s">
        <v>609</v>
      </c>
      <c r="N51" s="299" t="s">
        <v>665</v>
      </c>
      <c r="O51" s="299" t="s">
        <v>666</v>
      </c>
      <c r="P51" s="300" t="s">
        <v>649</v>
      </c>
      <c r="Q51" s="300" t="s">
        <v>649</v>
      </c>
      <c r="R51" s="300" t="s">
        <v>649</v>
      </c>
      <c r="S51" s="300"/>
      <c r="T51" s="299" t="s">
        <v>662</v>
      </c>
    </row>
    <row r="52">
      <c r="U52" s="298" t="s">
        <v>146</v>
      </c>
    </row>
    <row r="53">
      <c r="U53" s="298">
        <f>(U8+U15+U22+U29+U36+U43+U50)/7</f>
        <v>0.2497875572</v>
      </c>
    </row>
  </sheetData>
  <conditionalFormatting sqref="J2:J50">
    <cfRule type="expression" dxfId="4" priority="1">
      <formula>J2:J50&gt;T2:T50</formula>
    </cfRule>
  </conditionalFormatting>
  <drawing r:id="rId1"/>
</worksheet>
</file>

<file path=xl/worksheets/sheet9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2" width="14.86"/>
    <col customWidth="1" hidden="1" min="3" max="14" width="14.86"/>
    <col customWidth="1" min="15" max="22" width="14.86"/>
    <col customWidth="1" hidden="1" min="23" max="37" width="14.86"/>
    <col customWidth="1" min="38" max="38" width="14.86"/>
  </cols>
  <sheetData>
    <row r="1" ht="20.25" customHeight="1">
      <c r="A1" s="301" t="s">
        <v>535</v>
      </c>
      <c r="B1" s="301" t="s">
        <v>667</v>
      </c>
      <c r="C1" s="301" t="s">
        <v>668</v>
      </c>
      <c r="D1" s="301" t="s">
        <v>669</v>
      </c>
      <c r="E1" s="301" t="s">
        <v>670</v>
      </c>
      <c r="F1" s="301" t="s">
        <v>543</v>
      </c>
      <c r="G1" s="301" t="s">
        <v>544</v>
      </c>
      <c r="H1" s="301" t="s">
        <v>545</v>
      </c>
      <c r="I1" s="301" t="s">
        <v>546</v>
      </c>
      <c r="J1" s="301" t="s">
        <v>671</v>
      </c>
      <c r="K1" s="301" t="s">
        <v>548</v>
      </c>
      <c r="L1" s="301" t="s">
        <v>547</v>
      </c>
      <c r="M1" s="301" t="s">
        <v>550</v>
      </c>
      <c r="N1" s="301" t="s">
        <v>551</v>
      </c>
      <c r="O1" s="301" t="s">
        <v>59</v>
      </c>
      <c r="P1" s="301" t="s">
        <v>672</v>
      </c>
      <c r="Q1" s="301" t="s">
        <v>673</v>
      </c>
      <c r="R1" s="301" t="s">
        <v>674</v>
      </c>
      <c r="S1" s="301" t="s">
        <v>675</v>
      </c>
      <c r="T1" s="301" t="s">
        <v>350</v>
      </c>
      <c r="U1" s="301" t="s">
        <v>676</v>
      </c>
      <c r="V1" s="301" t="s">
        <v>677</v>
      </c>
      <c r="W1" s="301" t="s">
        <v>678</v>
      </c>
      <c r="X1" s="302" t="s">
        <v>679</v>
      </c>
      <c r="Y1" s="301" t="s">
        <v>680</v>
      </c>
      <c r="Z1" s="301" t="s">
        <v>681</v>
      </c>
      <c r="AA1" s="301" t="s">
        <v>682</v>
      </c>
      <c r="AB1" s="302" t="s">
        <v>683</v>
      </c>
      <c r="AC1" s="301" t="s">
        <v>684</v>
      </c>
      <c r="AD1" s="302" t="s">
        <v>685</v>
      </c>
      <c r="AE1" s="301" t="s">
        <v>686</v>
      </c>
      <c r="AF1" s="302" t="s">
        <v>546</v>
      </c>
      <c r="AG1" s="301" t="s">
        <v>687</v>
      </c>
      <c r="AH1" s="301" t="s">
        <v>688</v>
      </c>
      <c r="AI1" s="301" t="s">
        <v>688</v>
      </c>
      <c r="AJ1" s="301" t="s">
        <v>687</v>
      </c>
      <c r="AK1" s="301" t="s">
        <v>688</v>
      </c>
      <c r="AL1" s="303" t="s">
        <v>689</v>
      </c>
    </row>
    <row r="2" ht="16.5" customHeight="1">
      <c r="A2" s="304">
        <v>3116.0</v>
      </c>
      <c r="B2" s="305" t="s">
        <v>724</v>
      </c>
      <c r="C2" s="305" t="s">
        <v>691</v>
      </c>
      <c r="D2" s="305" t="s">
        <v>692</v>
      </c>
      <c r="E2" s="305" t="s">
        <v>693</v>
      </c>
      <c r="F2" s="305" t="s">
        <v>584</v>
      </c>
      <c r="G2" s="305" t="s">
        <v>585</v>
      </c>
      <c r="H2" s="305" t="s">
        <v>90</v>
      </c>
      <c r="I2" s="305" t="s">
        <v>586</v>
      </c>
      <c r="J2" s="305" t="s">
        <v>694</v>
      </c>
      <c r="K2" s="305" t="s">
        <v>587</v>
      </c>
      <c r="L2" s="305" t="s">
        <v>587</v>
      </c>
      <c r="M2" s="305"/>
      <c r="N2" s="305" t="s">
        <v>589</v>
      </c>
      <c r="O2" s="306">
        <v>35.42051282051282</v>
      </c>
      <c r="P2" s="307">
        <v>6.8267716535433065</v>
      </c>
      <c r="Q2" s="306">
        <v>5.984013605442176</v>
      </c>
      <c r="R2" s="307">
        <v>7.3561965811965795</v>
      </c>
      <c r="S2" s="307">
        <v>9.97008547008547</v>
      </c>
      <c r="T2" s="307">
        <v>17.32628205128205</v>
      </c>
      <c r="U2" s="308">
        <v>102.0</v>
      </c>
      <c r="V2" s="322">
        <v>130.0</v>
      </c>
      <c r="W2" s="308">
        <v>24.0</v>
      </c>
      <c r="X2" s="308">
        <v>26.5</v>
      </c>
      <c r="Y2" s="308">
        <v>33.2786111</v>
      </c>
      <c r="Z2" s="308">
        <v>59.0</v>
      </c>
      <c r="AA2" s="309">
        <v>78.0</v>
      </c>
      <c r="AB2" s="308">
        <v>34.0</v>
      </c>
      <c r="AC2" s="308">
        <v>39.0</v>
      </c>
      <c r="AD2" s="308">
        <v>39.1605555</v>
      </c>
      <c r="AE2" s="308"/>
      <c r="AF2" s="308" t="s">
        <v>695</v>
      </c>
      <c r="AG2" s="308" t="s">
        <v>86</v>
      </c>
      <c r="AH2" s="305" t="s">
        <v>696</v>
      </c>
      <c r="AI2" s="305" t="s">
        <v>696</v>
      </c>
      <c r="AJ2" s="305" t="s">
        <v>86</v>
      </c>
      <c r="AK2" s="305" t="s">
        <v>696</v>
      </c>
      <c r="AL2" s="310"/>
    </row>
    <row r="3" ht="16.5" customHeight="1">
      <c r="A3" s="311">
        <v>3116.0</v>
      </c>
      <c r="B3" s="312" t="s">
        <v>725</v>
      </c>
      <c r="C3" s="312" t="s">
        <v>691</v>
      </c>
      <c r="D3" s="312" t="s">
        <v>692</v>
      </c>
      <c r="E3" s="312" t="s">
        <v>693</v>
      </c>
      <c r="F3" s="312" t="s">
        <v>584</v>
      </c>
      <c r="G3" s="312" t="s">
        <v>585</v>
      </c>
      <c r="H3" s="312" t="s">
        <v>90</v>
      </c>
      <c r="I3" s="312" t="s">
        <v>586</v>
      </c>
      <c r="J3" s="312" t="s">
        <v>694</v>
      </c>
      <c r="K3" s="312" t="s">
        <v>587</v>
      </c>
      <c r="L3" s="312" t="s">
        <v>587</v>
      </c>
      <c r="M3" s="312"/>
      <c r="N3" s="312" t="s">
        <v>589</v>
      </c>
      <c r="O3" s="306">
        <v>31.33905472636816</v>
      </c>
      <c r="P3" s="313">
        <v>5.383660130718954</v>
      </c>
      <c r="Q3" s="306">
        <v>4.637142857142857</v>
      </c>
      <c r="R3" s="313">
        <v>5.7736318407960185</v>
      </c>
      <c r="S3" s="313">
        <v>8.59520202020202</v>
      </c>
      <c r="T3" s="313">
        <v>14.368833860998038</v>
      </c>
      <c r="U3" s="314">
        <v>117.0</v>
      </c>
      <c r="V3" s="322">
        <v>102.0</v>
      </c>
      <c r="W3" s="314">
        <v>26.5</v>
      </c>
      <c r="X3" s="314">
        <v>25.75</v>
      </c>
      <c r="Y3" s="314">
        <v>28.85</v>
      </c>
      <c r="Z3" s="314">
        <v>78.0</v>
      </c>
      <c r="AA3" s="309">
        <v>66.0</v>
      </c>
      <c r="AB3" s="314">
        <v>39.5</v>
      </c>
      <c r="AC3" s="314">
        <v>35.5</v>
      </c>
      <c r="AD3" s="314">
        <v>36.8138888</v>
      </c>
      <c r="AE3" s="314"/>
      <c r="AF3" s="314" t="s">
        <v>695</v>
      </c>
      <c r="AG3" s="314" t="s">
        <v>86</v>
      </c>
      <c r="AH3" s="312" t="s">
        <v>696</v>
      </c>
      <c r="AI3" s="312" t="s">
        <v>696</v>
      </c>
      <c r="AJ3" s="312" t="s">
        <v>86</v>
      </c>
      <c r="AK3" s="312" t="s">
        <v>696</v>
      </c>
      <c r="AL3" s="315"/>
    </row>
    <row r="4" ht="16.5" customHeight="1">
      <c r="A4" s="304">
        <v>3116.0</v>
      </c>
      <c r="B4" s="305" t="s">
        <v>726</v>
      </c>
      <c r="C4" s="305" t="s">
        <v>691</v>
      </c>
      <c r="D4" s="305" t="s">
        <v>692</v>
      </c>
      <c r="E4" s="305" t="s">
        <v>693</v>
      </c>
      <c r="F4" s="305" t="s">
        <v>584</v>
      </c>
      <c r="G4" s="305" t="s">
        <v>585</v>
      </c>
      <c r="H4" s="305" t="s">
        <v>90</v>
      </c>
      <c r="I4" s="305" t="s">
        <v>586</v>
      </c>
      <c r="J4" s="305" t="s">
        <v>694</v>
      </c>
      <c r="K4" s="305" t="s">
        <v>587</v>
      </c>
      <c r="L4" s="305" t="s">
        <v>587</v>
      </c>
      <c r="M4" s="305"/>
      <c r="N4" s="305" t="s">
        <v>589</v>
      </c>
      <c r="O4" s="306">
        <v>33.05598705501618</v>
      </c>
      <c r="P4" s="307">
        <v>6.042245370370369</v>
      </c>
      <c r="Q4" s="306">
        <v>4.53821138211382</v>
      </c>
      <c r="R4" s="307">
        <v>6.64093851132686</v>
      </c>
      <c r="S4" s="307">
        <v>7.590359477124182</v>
      </c>
      <c r="T4" s="307">
        <v>14.231297988451042</v>
      </c>
      <c r="U4" s="308">
        <v>136.0</v>
      </c>
      <c r="V4" s="322">
        <v>146.0</v>
      </c>
      <c r="W4" s="308">
        <v>27.5</v>
      </c>
      <c r="X4" s="308">
        <v>25.75</v>
      </c>
      <c r="Y4" s="308">
        <v>33.8047222</v>
      </c>
      <c r="Z4" s="308">
        <v>91.0</v>
      </c>
      <c r="AA4" s="309">
        <v>103.0</v>
      </c>
      <c r="AB4" s="308">
        <v>41.5</v>
      </c>
      <c r="AC4" s="308">
        <v>46.25</v>
      </c>
      <c r="AD4" s="308">
        <v>46.6316666</v>
      </c>
      <c r="AE4" s="308"/>
      <c r="AF4" s="308" t="s">
        <v>695</v>
      </c>
      <c r="AG4" s="308" t="s">
        <v>86</v>
      </c>
      <c r="AH4" s="305" t="s">
        <v>696</v>
      </c>
      <c r="AI4" s="305" t="s">
        <v>696</v>
      </c>
      <c r="AJ4" s="305" t="s">
        <v>86</v>
      </c>
      <c r="AK4" s="305" t="s">
        <v>696</v>
      </c>
      <c r="AL4" s="310"/>
    </row>
    <row r="5" ht="16.5" customHeight="1">
      <c r="A5" s="311">
        <v>3116.0</v>
      </c>
      <c r="B5" s="312" t="s">
        <v>727</v>
      </c>
      <c r="C5" s="312" t="s">
        <v>691</v>
      </c>
      <c r="D5" s="312" t="s">
        <v>692</v>
      </c>
      <c r="E5" s="312" t="s">
        <v>693</v>
      </c>
      <c r="F5" s="312" t="s">
        <v>584</v>
      </c>
      <c r="G5" s="312" t="s">
        <v>585</v>
      </c>
      <c r="H5" s="312" t="s">
        <v>90</v>
      </c>
      <c r="I5" s="312" t="s">
        <v>586</v>
      </c>
      <c r="J5" s="312" t="s">
        <v>694</v>
      </c>
      <c r="K5" s="312" t="s">
        <v>587</v>
      </c>
      <c r="L5" s="312" t="s">
        <v>587</v>
      </c>
      <c r="M5" s="312"/>
      <c r="N5" s="312" t="s">
        <v>589</v>
      </c>
      <c r="O5" s="306">
        <v>26.979528985507244</v>
      </c>
      <c r="P5" s="313">
        <v>4.573284313725489</v>
      </c>
      <c r="Q5" s="306">
        <v>4.123863636363636</v>
      </c>
      <c r="R5" s="313">
        <v>4.788224637681158</v>
      </c>
      <c r="S5" s="313">
        <v>4.93713768115942</v>
      </c>
      <c r="T5" s="313">
        <v>9.725362318840578</v>
      </c>
      <c r="U5" s="314">
        <v>168.0</v>
      </c>
      <c r="V5" s="322">
        <v>141.0</v>
      </c>
      <c r="W5" s="314">
        <v>34.0</v>
      </c>
      <c r="X5" s="314">
        <v>29.0</v>
      </c>
      <c r="Y5" s="314">
        <v>33.4477777</v>
      </c>
      <c r="Z5" s="314">
        <v>103.0</v>
      </c>
      <c r="AA5" s="309">
        <v>92.0</v>
      </c>
      <c r="AB5" s="314">
        <v>51.0</v>
      </c>
      <c r="AC5" s="314">
        <v>44.25</v>
      </c>
      <c r="AD5" s="314">
        <v>47.6758333</v>
      </c>
      <c r="AE5" s="314"/>
      <c r="AF5" s="314" t="s">
        <v>695</v>
      </c>
      <c r="AG5" s="314" t="s">
        <v>86</v>
      </c>
      <c r="AH5" s="312" t="s">
        <v>696</v>
      </c>
      <c r="AI5" s="312" t="s">
        <v>696</v>
      </c>
      <c r="AJ5" s="312" t="s">
        <v>86</v>
      </c>
      <c r="AK5" s="312" t="s">
        <v>696</v>
      </c>
      <c r="AL5" s="315"/>
    </row>
    <row r="6" ht="16.5" hidden="1" customHeight="1">
      <c r="A6" s="304">
        <v>3116.0</v>
      </c>
      <c r="B6" s="305" t="s">
        <v>728</v>
      </c>
      <c r="C6" s="305" t="s">
        <v>691</v>
      </c>
      <c r="D6" s="305" t="s">
        <v>692</v>
      </c>
      <c r="E6" s="305" t="s">
        <v>693</v>
      </c>
      <c r="F6" s="305" t="s">
        <v>584</v>
      </c>
      <c r="G6" s="305" t="s">
        <v>585</v>
      </c>
      <c r="H6" s="305" t="s">
        <v>90</v>
      </c>
      <c r="I6" s="305" t="s">
        <v>586</v>
      </c>
      <c r="J6" s="305" t="s">
        <v>694</v>
      </c>
      <c r="K6" s="305" t="s">
        <v>587</v>
      </c>
      <c r="L6" s="305" t="s">
        <v>587</v>
      </c>
      <c r="M6" s="305"/>
      <c r="N6" s="305" t="s">
        <v>589</v>
      </c>
      <c r="O6" s="306">
        <v>34.4364238410596</v>
      </c>
      <c r="P6" s="307">
        <v>8.373191489361702</v>
      </c>
      <c r="Q6" s="306">
        <v>7.753725490196079</v>
      </c>
      <c r="R6" s="307">
        <v>8.72422222222222</v>
      </c>
      <c r="S6" s="307">
        <v>8.195190156599551</v>
      </c>
      <c r="T6" s="307">
        <v>16.91941237882177</v>
      </c>
      <c r="U6" s="308">
        <v>258.0</v>
      </c>
      <c r="V6" s="322">
        <v>239.0</v>
      </c>
      <c r="W6" s="308">
        <v>43.5</v>
      </c>
      <c r="X6" s="308">
        <v>44.25</v>
      </c>
      <c r="Y6" s="308">
        <v>47.2047222</v>
      </c>
      <c r="Z6" s="308">
        <v>161.0</v>
      </c>
      <c r="AA6" s="309">
        <v>151.0</v>
      </c>
      <c r="AB6" s="308">
        <v>89.5</v>
      </c>
      <c r="AC6" s="308">
        <v>63.5</v>
      </c>
      <c r="AD6" s="308">
        <v>78.3408333</v>
      </c>
      <c r="AE6" s="308"/>
      <c r="AF6" s="308" t="s">
        <v>695</v>
      </c>
      <c r="AG6" s="308" t="s">
        <v>86</v>
      </c>
      <c r="AH6" s="305" t="s">
        <v>696</v>
      </c>
      <c r="AI6" s="305" t="s">
        <v>696</v>
      </c>
      <c r="AJ6" s="305" t="s">
        <v>86</v>
      </c>
      <c r="AK6" s="305" t="s">
        <v>696</v>
      </c>
      <c r="AL6" s="310"/>
    </row>
    <row r="7" ht="16.5" hidden="1" customHeight="1">
      <c r="A7" s="311">
        <v>3116.0</v>
      </c>
      <c r="B7" s="312" t="s">
        <v>729</v>
      </c>
      <c r="C7" s="312" t="s">
        <v>691</v>
      </c>
      <c r="D7" s="312" t="s">
        <v>692</v>
      </c>
      <c r="E7" s="312" t="s">
        <v>693</v>
      </c>
      <c r="F7" s="312" t="s">
        <v>584</v>
      </c>
      <c r="G7" s="312" t="s">
        <v>585</v>
      </c>
      <c r="H7" s="312" t="s">
        <v>90</v>
      </c>
      <c r="I7" s="312" t="s">
        <v>586</v>
      </c>
      <c r="J7" s="312" t="s">
        <v>694</v>
      </c>
      <c r="K7" s="312" t="s">
        <v>587</v>
      </c>
      <c r="L7" s="312" t="s">
        <v>587</v>
      </c>
      <c r="M7" s="312"/>
      <c r="N7" s="312" t="s">
        <v>589</v>
      </c>
      <c r="O7" s="306">
        <v>30.673188405797102</v>
      </c>
      <c r="P7" s="313">
        <v>7.383545197740112</v>
      </c>
      <c r="Q7" s="306">
        <v>7.404</v>
      </c>
      <c r="R7" s="313">
        <v>7.374016563146997</v>
      </c>
      <c r="S7" s="313">
        <v>6.7184265010351965</v>
      </c>
      <c r="T7" s="313">
        <v>14.092443064182193</v>
      </c>
      <c r="U7" s="314">
        <v>237.0</v>
      </c>
      <c r="V7" s="322">
        <v>240.0</v>
      </c>
      <c r="W7" s="314">
        <v>46.0</v>
      </c>
      <c r="X7" s="314">
        <v>43.75</v>
      </c>
      <c r="Y7" s="314">
        <v>45.8375</v>
      </c>
      <c r="Z7" s="314">
        <v>158.0</v>
      </c>
      <c r="AA7" s="314">
        <v>161.0</v>
      </c>
      <c r="AB7" s="314">
        <v>81.5</v>
      </c>
      <c r="AC7" s="314">
        <v>66.0</v>
      </c>
      <c r="AD7" s="314">
        <v>79.2477777</v>
      </c>
      <c r="AE7" s="314"/>
      <c r="AF7" s="314" t="s">
        <v>695</v>
      </c>
      <c r="AG7" s="314" t="s">
        <v>86</v>
      </c>
      <c r="AH7" s="312" t="s">
        <v>696</v>
      </c>
      <c r="AI7" s="312" t="s">
        <v>696</v>
      </c>
      <c r="AJ7" s="312" t="s">
        <v>86</v>
      </c>
      <c r="AK7" s="312" t="s">
        <v>696</v>
      </c>
      <c r="AL7" s="315"/>
    </row>
    <row r="8" ht="16.5" customHeight="1">
      <c r="A8" s="304">
        <v>3116.0</v>
      </c>
      <c r="B8" s="305" t="s">
        <v>730</v>
      </c>
      <c r="C8" s="305" t="s">
        <v>691</v>
      </c>
      <c r="D8" s="305" t="s">
        <v>692</v>
      </c>
      <c r="E8" s="305" t="s">
        <v>693</v>
      </c>
      <c r="F8" s="305" t="s">
        <v>584</v>
      </c>
      <c r="G8" s="305" t="s">
        <v>585</v>
      </c>
      <c r="H8" s="305" t="s">
        <v>90</v>
      </c>
      <c r="I8" s="305" t="s">
        <v>586</v>
      </c>
      <c r="J8" s="305" t="s">
        <v>694</v>
      </c>
      <c r="K8" s="305" t="s">
        <v>587</v>
      </c>
      <c r="L8" s="305" t="s">
        <v>587</v>
      </c>
      <c r="M8" s="305"/>
      <c r="N8" s="305" t="s">
        <v>589</v>
      </c>
      <c r="O8" s="306">
        <v>37.788288288288285</v>
      </c>
      <c r="P8" s="307">
        <v>9.325349301397205</v>
      </c>
      <c r="Q8" s="306">
        <v>10.371130952380952</v>
      </c>
      <c r="R8" s="307">
        <v>8.797747747747747</v>
      </c>
      <c r="S8" s="307">
        <v>10.786186186186185</v>
      </c>
      <c r="T8" s="307">
        <v>19.58393393393393</v>
      </c>
      <c r="U8" s="308">
        <v>171.0</v>
      </c>
      <c r="V8" s="322">
        <v>172.0</v>
      </c>
      <c r="W8" s="308">
        <v>44.0</v>
      </c>
      <c r="X8" s="308">
        <v>41.0</v>
      </c>
      <c r="Y8" s="308">
        <v>32.9552777</v>
      </c>
      <c r="Z8" s="308">
        <v>115.0</v>
      </c>
      <c r="AA8" s="309">
        <v>111.0</v>
      </c>
      <c r="AB8" s="308">
        <v>57.5</v>
      </c>
      <c r="AC8" s="308">
        <v>53.5</v>
      </c>
      <c r="AD8" s="308">
        <v>60.4275</v>
      </c>
      <c r="AE8" s="308"/>
      <c r="AF8" s="308" t="s">
        <v>695</v>
      </c>
      <c r="AG8" s="308" t="s">
        <v>86</v>
      </c>
      <c r="AH8" s="305" t="s">
        <v>696</v>
      </c>
      <c r="AI8" s="305" t="s">
        <v>696</v>
      </c>
      <c r="AJ8" s="305" t="s">
        <v>86</v>
      </c>
      <c r="AK8" s="305" t="s">
        <v>696</v>
      </c>
      <c r="AL8" s="316">
        <f>(O2+O3+O4+O5+O8)/5</f>
        <v>32.91667438</v>
      </c>
    </row>
    <row r="9" ht="16.5" customHeight="1">
      <c r="A9" s="311">
        <v>3176.0</v>
      </c>
      <c r="B9" s="312" t="s">
        <v>724</v>
      </c>
      <c r="C9" s="312" t="s">
        <v>691</v>
      </c>
      <c r="D9" s="312" t="s">
        <v>692</v>
      </c>
      <c r="E9" s="312" t="s">
        <v>693</v>
      </c>
      <c r="F9" s="312" t="s">
        <v>590</v>
      </c>
      <c r="G9" s="312" t="s">
        <v>585</v>
      </c>
      <c r="H9" s="312" t="s">
        <v>90</v>
      </c>
      <c r="I9" s="312" t="s">
        <v>586</v>
      </c>
      <c r="J9" s="312" t="s">
        <v>694</v>
      </c>
      <c r="K9" s="312" t="s">
        <v>587</v>
      </c>
      <c r="L9" s="312" t="s">
        <v>587</v>
      </c>
      <c r="M9" s="312"/>
      <c r="N9" s="312" t="s">
        <v>589</v>
      </c>
      <c r="O9" s="306">
        <v>25.01796296296296</v>
      </c>
      <c r="P9" s="313">
        <v>6.047</v>
      </c>
      <c r="Q9" s="306">
        <v>4.891388888888888</v>
      </c>
      <c r="R9" s="313">
        <v>6.817407407407407</v>
      </c>
      <c r="S9" s="313">
        <v>5.040763052208836</v>
      </c>
      <c r="T9" s="313">
        <v>11.858170459616241</v>
      </c>
      <c r="U9" s="314">
        <v>137.0</v>
      </c>
      <c r="V9" s="322">
        <v>147.0</v>
      </c>
      <c r="W9" s="314">
        <v>40.0</v>
      </c>
      <c r="X9" s="314">
        <v>25.0</v>
      </c>
      <c r="Y9" s="314">
        <v>39.9672222</v>
      </c>
      <c r="Z9" s="314">
        <v>80.0</v>
      </c>
      <c r="AA9" s="309">
        <v>89.0</v>
      </c>
      <c r="AB9" s="314">
        <v>40.5</v>
      </c>
      <c r="AC9" s="314">
        <v>43.25</v>
      </c>
      <c r="AD9" s="314">
        <v>40.2911111</v>
      </c>
      <c r="AE9" s="314"/>
      <c r="AF9" s="314" t="s">
        <v>695</v>
      </c>
      <c r="AG9" s="314" t="s">
        <v>86</v>
      </c>
      <c r="AH9" s="312" t="s">
        <v>696</v>
      </c>
      <c r="AI9" s="312" t="s">
        <v>696</v>
      </c>
      <c r="AJ9" s="312" t="s">
        <v>86</v>
      </c>
      <c r="AK9" s="312" t="s">
        <v>696</v>
      </c>
      <c r="AL9" s="315"/>
    </row>
    <row r="10" ht="16.5" customHeight="1">
      <c r="A10" s="304">
        <v>3176.0</v>
      </c>
      <c r="B10" s="305" t="s">
        <v>725</v>
      </c>
      <c r="C10" s="305" t="s">
        <v>691</v>
      </c>
      <c r="D10" s="305" t="s">
        <v>692</v>
      </c>
      <c r="E10" s="305" t="s">
        <v>693</v>
      </c>
      <c r="F10" s="305" t="s">
        <v>590</v>
      </c>
      <c r="G10" s="305" t="s">
        <v>585</v>
      </c>
      <c r="H10" s="305" t="s">
        <v>90</v>
      </c>
      <c r="I10" s="305" t="s">
        <v>586</v>
      </c>
      <c r="J10" s="305" t="s">
        <v>694</v>
      </c>
      <c r="K10" s="305" t="s">
        <v>587</v>
      </c>
      <c r="L10" s="305" t="s">
        <v>587</v>
      </c>
      <c r="M10" s="305"/>
      <c r="N10" s="305" t="s">
        <v>589</v>
      </c>
      <c r="O10" s="306">
        <v>24.28469945355191</v>
      </c>
      <c r="P10" s="307">
        <v>5.864211886304908</v>
      </c>
      <c r="Q10" s="306">
        <v>3.8909313725490184</v>
      </c>
      <c r="R10" s="307">
        <v>8.063934426229507</v>
      </c>
      <c r="S10" s="307">
        <v>3.037777777777777</v>
      </c>
      <c r="T10" s="307">
        <v>11.101712204007283</v>
      </c>
      <c r="U10" s="308">
        <v>137.0</v>
      </c>
      <c r="V10" s="322">
        <v>132.0</v>
      </c>
      <c r="W10" s="308">
        <v>32.25</v>
      </c>
      <c r="X10" s="308">
        <v>25.25</v>
      </c>
      <c r="Y10" s="308">
        <v>25.7372222</v>
      </c>
      <c r="Z10" s="308">
        <v>77.0</v>
      </c>
      <c r="AA10" s="308">
        <v>61.0</v>
      </c>
      <c r="AB10" s="308">
        <v>44.5</v>
      </c>
      <c r="AC10" s="308">
        <v>39.75</v>
      </c>
      <c r="AD10" s="308">
        <v>47.1436111</v>
      </c>
      <c r="AE10" s="308"/>
      <c r="AF10" s="308" t="s">
        <v>695</v>
      </c>
      <c r="AG10" s="308" t="s">
        <v>86</v>
      </c>
      <c r="AH10" s="305" t="s">
        <v>696</v>
      </c>
      <c r="AI10" s="305" t="s">
        <v>696</v>
      </c>
      <c r="AJ10" s="305" t="s">
        <v>86</v>
      </c>
      <c r="AK10" s="305" t="s">
        <v>696</v>
      </c>
      <c r="AL10" s="310"/>
    </row>
    <row r="11" ht="16.5" customHeight="1">
      <c r="A11" s="311">
        <v>3176.0</v>
      </c>
      <c r="B11" s="312" t="s">
        <v>726</v>
      </c>
      <c r="C11" s="312" t="s">
        <v>691</v>
      </c>
      <c r="D11" s="312" t="s">
        <v>692</v>
      </c>
      <c r="E11" s="312" t="s">
        <v>693</v>
      </c>
      <c r="F11" s="312" t="s">
        <v>590</v>
      </c>
      <c r="G11" s="312" t="s">
        <v>585</v>
      </c>
      <c r="H11" s="312" t="s">
        <v>90</v>
      </c>
      <c r="I11" s="312" t="s">
        <v>586</v>
      </c>
      <c r="J11" s="312" t="s">
        <v>694</v>
      </c>
      <c r="K11" s="312" t="s">
        <v>587</v>
      </c>
      <c r="L11" s="312" t="s">
        <v>587</v>
      </c>
      <c r="M11" s="312"/>
      <c r="N11" s="312" t="s">
        <v>589</v>
      </c>
      <c r="O11" s="306">
        <v>25.06919831223629</v>
      </c>
      <c r="P11" s="313">
        <v>5.1593896713615015</v>
      </c>
      <c r="Q11" s="306">
        <v>3.9357142857142846</v>
      </c>
      <c r="R11" s="313">
        <v>6.135232067510548</v>
      </c>
      <c r="S11" s="313">
        <v>5.5768398268398265</v>
      </c>
      <c r="T11" s="313">
        <v>11.712071894350375</v>
      </c>
      <c r="U11" s="314">
        <v>146.0</v>
      </c>
      <c r="V11" s="322">
        <v>144.0</v>
      </c>
      <c r="W11" s="314">
        <v>29.75</v>
      </c>
      <c r="X11" s="314">
        <v>24.5</v>
      </c>
      <c r="Y11" s="314">
        <v>37.3797222</v>
      </c>
      <c r="Z11" s="314">
        <v>76.0</v>
      </c>
      <c r="AA11" s="309">
        <v>79.0</v>
      </c>
      <c r="AB11" s="314">
        <v>42.0</v>
      </c>
      <c r="AC11" s="314">
        <v>39.75</v>
      </c>
      <c r="AD11" s="314">
        <v>42.6725</v>
      </c>
      <c r="AE11" s="314"/>
      <c r="AF11" s="314" t="s">
        <v>695</v>
      </c>
      <c r="AG11" s="314" t="s">
        <v>86</v>
      </c>
      <c r="AH11" s="312" t="s">
        <v>696</v>
      </c>
      <c r="AI11" s="312" t="s">
        <v>696</v>
      </c>
      <c r="AJ11" s="312" t="s">
        <v>86</v>
      </c>
      <c r="AK11" s="312" t="s">
        <v>696</v>
      </c>
      <c r="AL11" s="315"/>
    </row>
    <row r="12" ht="16.5" customHeight="1">
      <c r="A12" s="304">
        <v>3176.0</v>
      </c>
      <c r="B12" s="305" t="s">
        <v>727</v>
      </c>
      <c r="C12" s="305" t="s">
        <v>691</v>
      </c>
      <c r="D12" s="305" t="s">
        <v>692</v>
      </c>
      <c r="E12" s="305" t="s">
        <v>693</v>
      </c>
      <c r="F12" s="305" t="s">
        <v>590</v>
      </c>
      <c r="G12" s="305" t="s">
        <v>585</v>
      </c>
      <c r="H12" s="305" t="s">
        <v>90</v>
      </c>
      <c r="I12" s="305" t="s">
        <v>586</v>
      </c>
      <c r="J12" s="305" t="s">
        <v>694</v>
      </c>
      <c r="K12" s="305" t="s">
        <v>587</v>
      </c>
      <c r="L12" s="305" t="s">
        <v>587</v>
      </c>
      <c r="M12" s="305"/>
      <c r="N12" s="305" t="s">
        <v>589</v>
      </c>
      <c r="O12" s="306">
        <v>22.88576388888889</v>
      </c>
      <c r="P12" s="307">
        <v>4.68161616161616</v>
      </c>
      <c r="Q12" s="306">
        <v>4.620289855072463</v>
      </c>
      <c r="R12" s="307">
        <v>4.725694444444443</v>
      </c>
      <c r="S12" s="307">
        <v>4.1625</v>
      </c>
      <c r="T12" s="307">
        <v>8.888194444444443</v>
      </c>
      <c r="U12" s="308">
        <v>176.0</v>
      </c>
      <c r="V12" s="322">
        <v>168.0</v>
      </c>
      <c r="W12" s="308">
        <v>35.5</v>
      </c>
      <c r="X12" s="308">
        <v>26.0</v>
      </c>
      <c r="Y12" s="308">
        <v>45.1341666</v>
      </c>
      <c r="Z12" s="308">
        <v>106.0</v>
      </c>
      <c r="AA12" s="308">
        <v>97.0</v>
      </c>
      <c r="AB12" s="308">
        <v>58.5</v>
      </c>
      <c r="AC12" s="308">
        <v>43.5</v>
      </c>
      <c r="AD12" s="308">
        <v>56.8005555</v>
      </c>
      <c r="AE12" s="308"/>
      <c r="AF12" s="308" t="s">
        <v>695</v>
      </c>
      <c r="AG12" s="308" t="s">
        <v>86</v>
      </c>
      <c r="AH12" s="305" t="s">
        <v>696</v>
      </c>
      <c r="AI12" s="305" t="s">
        <v>696</v>
      </c>
      <c r="AJ12" s="305" t="s">
        <v>86</v>
      </c>
      <c r="AK12" s="305" t="s">
        <v>696</v>
      </c>
      <c r="AL12" s="310"/>
    </row>
    <row r="13" ht="16.5" hidden="1" customHeight="1">
      <c r="A13" s="311">
        <v>3176.0</v>
      </c>
      <c r="B13" s="312" t="s">
        <v>728</v>
      </c>
      <c r="C13" s="312" t="s">
        <v>691</v>
      </c>
      <c r="D13" s="312" t="s">
        <v>692</v>
      </c>
      <c r="E13" s="312" t="s">
        <v>693</v>
      </c>
      <c r="F13" s="312" t="s">
        <v>590</v>
      </c>
      <c r="G13" s="312" t="s">
        <v>585</v>
      </c>
      <c r="H13" s="312" t="s">
        <v>90</v>
      </c>
      <c r="I13" s="312" t="s">
        <v>586</v>
      </c>
      <c r="J13" s="312" t="s">
        <v>694</v>
      </c>
      <c r="K13" s="312" t="s">
        <v>587</v>
      </c>
      <c r="L13" s="312" t="s">
        <v>587</v>
      </c>
      <c r="M13" s="312"/>
      <c r="N13" s="312" t="s">
        <v>589</v>
      </c>
      <c r="O13" s="306">
        <v>32.416157760814244</v>
      </c>
      <c r="P13" s="313">
        <v>11.45194892473118</v>
      </c>
      <c r="Q13" s="306">
        <v>6.832051282051282</v>
      </c>
      <c r="R13" s="313">
        <v>15.578117048346055</v>
      </c>
      <c r="S13" s="313">
        <v>3.637169312169312</v>
      </c>
      <c r="T13" s="313">
        <v>19.215286360515368</v>
      </c>
      <c r="U13" s="314">
        <v>257.0</v>
      </c>
      <c r="V13" s="322">
        <v>248.0</v>
      </c>
      <c r="W13" s="314">
        <v>49.0</v>
      </c>
      <c r="X13" s="314">
        <v>35.75</v>
      </c>
      <c r="Y13" s="314">
        <v>56.0408333</v>
      </c>
      <c r="Z13" s="314">
        <v>139.0</v>
      </c>
      <c r="AA13" s="314">
        <v>131.0</v>
      </c>
      <c r="AB13" s="314">
        <v>70.0</v>
      </c>
      <c r="AC13" s="314">
        <v>55.75</v>
      </c>
      <c r="AD13" s="314">
        <v>70.7858333</v>
      </c>
      <c r="AE13" s="314"/>
      <c r="AF13" s="314" t="s">
        <v>695</v>
      </c>
      <c r="AG13" s="314" t="s">
        <v>86</v>
      </c>
      <c r="AH13" s="312" t="s">
        <v>696</v>
      </c>
      <c r="AI13" s="312" t="s">
        <v>696</v>
      </c>
      <c r="AJ13" s="312" t="s">
        <v>86</v>
      </c>
      <c r="AK13" s="312" t="s">
        <v>696</v>
      </c>
      <c r="AL13" s="315"/>
    </row>
    <row r="14" ht="16.5" hidden="1" customHeight="1">
      <c r="A14" s="304">
        <v>3176.0</v>
      </c>
      <c r="B14" s="305" t="s">
        <v>729</v>
      </c>
      <c r="C14" s="305" t="s">
        <v>691</v>
      </c>
      <c r="D14" s="305" t="s">
        <v>692</v>
      </c>
      <c r="E14" s="305" t="s">
        <v>693</v>
      </c>
      <c r="F14" s="305" t="s">
        <v>590</v>
      </c>
      <c r="G14" s="305" t="s">
        <v>585</v>
      </c>
      <c r="H14" s="305" t="s">
        <v>90</v>
      </c>
      <c r="I14" s="305" t="s">
        <v>586</v>
      </c>
      <c r="J14" s="305" t="s">
        <v>694</v>
      </c>
      <c r="K14" s="305" t="s">
        <v>587</v>
      </c>
      <c r="L14" s="305" t="s">
        <v>587</v>
      </c>
      <c r="M14" s="305"/>
      <c r="N14" s="305" t="s">
        <v>589</v>
      </c>
      <c r="O14" s="306">
        <v>27.266040100250624</v>
      </c>
      <c r="P14" s="307">
        <v>8.155766192733015</v>
      </c>
      <c r="Q14" s="306">
        <v>6.26068376068376</v>
      </c>
      <c r="R14" s="307">
        <v>9.267167919799498</v>
      </c>
      <c r="S14" s="307">
        <v>4.488188976377952</v>
      </c>
      <c r="T14" s="307">
        <v>13.75535689617745</v>
      </c>
      <c r="U14" s="308">
        <v>249.0</v>
      </c>
      <c r="V14" s="322">
        <v>214.0</v>
      </c>
      <c r="W14" s="308">
        <v>50.0</v>
      </c>
      <c r="X14" s="308">
        <v>35.0</v>
      </c>
      <c r="Y14" s="308">
        <v>55.4147222</v>
      </c>
      <c r="Z14" s="308">
        <v>142.0</v>
      </c>
      <c r="AA14" s="309">
        <v>133.0</v>
      </c>
      <c r="AB14" s="308">
        <v>66.0</v>
      </c>
      <c r="AC14" s="308">
        <v>59.0</v>
      </c>
      <c r="AD14" s="308">
        <v>60.4166666</v>
      </c>
      <c r="AE14" s="308"/>
      <c r="AF14" s="308" t="s">
        <v>695</v>
      </c>
      <c r="AG14" s="308" t="s">
        <v>86</v>
      </c>
      <c r="AH14" s="305" t="s">
        <v>696</v>
      </c>
      <c r="AI14" s="305" t="s">
        <v>696</v>
      </c>
      <c r="AJ14" s="305" t="s">
        <v>86</v>
      </c>
      <c r="AK14" s="305" t="s">
        <v>696</v>
      </c>
      <c r="AL14" s="310"/>
    </row>
    <row r="15" ht="16.5" customHeight="1">
      <c r="A15" s="311">
        <v>3176.0</v>
      </c>
      <c r="B15" s="312" t="s">
        <v>730</v>
      </c>
      <c r="C15" s="312" t="s">
        <v>691</v>
      </c>
      <c r="D15" s="312" t="s">
        <v>692</v>
      </c>
      <c r="E15" s="312" t="s">
        <v>693</v>
      </c>
      <c r="F15" s="312" t="s">
        <v>590</v>
      </c>
      <c r="G15" s="312" t="s">
        <v>585</v>
      </c>
      <c r="H15" s="312" t="s">
        <v>90</v>
      </c>
      <c r="I15" s="312" t="s">
        <v>586</v>
      </c>
      <c r="J15" s="312" t="s">
        <v>694</v>
      </c>
      <c r="K15" s="312" t="s">
        <v>587</v>
      </c>
      <c r="L15" s="312" t="s">
        <v>587</v>
      </c>
      <c r="M15" s="312"/>
      <c r="N15" s="312" t="s">
        <v>589</v>
      </c>
      <c r="O15" s="306">
        <v>23.834931506849315</v>
      </c>
      <c r="P15" s="313">
        <v>6.1367965367965365</v>
      </c>
      <c r="Q15" s="306">
        <v>4.591358024691357</v>
      </c>
      <c r="R15" s="313">
        <v>7.851598173515981</v>
      </c>
      <c r="S15" s="313">
        <v>1.7514925373134316</v>
      </c>
      <c r="T15" s="313">
        <v>9.603090710829413</v>
      </c>
      <c r="U15" s="314">
        <v>179.0</v>
      </c>
      <c r="V15" s="322">
        <v>155.0</v>
      </c>
      <c r="W15" s="314">
        <v>37.5</v>
      </c>
      <c r="X15" s="314">
        <v>26.0</v>
      </c>
      <c r="Y15" s="314">
        <v>32.5630555</v>
      </c>
      <c r="Z15" s="314">
        <v>95.0</v>
      </c>
      <c r="AA15" s="309">
        <v>73.0</v>
      </c>
      <c r="AB15" s="308">
        <v>54.5</v>
      </c>
      <c r="AC15" s="314">
        <v>41.0</v>
      </c>
      <c r="AD15" s="314">
        <v>51.2938888</v>
      </c>
      <c r="AE15" s="314"/>
      <c r="AF15" s="308" t="s">
        <v>695</v>
      </c>
      <c r="AG15" s="314" t="s">
        <v>86</v>
      </c>
      <c r="AH15" s="312" t="s">
        <v>696</v>
      </c>
      <c r="AI15" s="312" t="s">
        <v>696</v>
      </c>
      <c r="AJ15" s="312" t="s">
        <v>86</v>
      </c>
      <c r="AK15" s="312" t="s">
        <v>696</v>
      </c>
      <c r="AL15" s="316">
        <f>(O9+O10+O11+O12+O15)/5</f>
        <v>24.21851122</v>
      </c>
    </row>
    <row r="16" ht="16.5" customHeight="1">
      <c r="A16" s="304">
        <v>3802.0</v>
      </c>
      <c r="B16" s="305" t="s">
        <v>724</v>
      </c>
      <c r="C16" s="305" t="s">
        <v>691</v>
      </c>
      <c r="D16" s="305" t="s">
        <v>692</v>
      </c>
      <c r="E16" s="305" t="s">
        <v>693</v>
      </c>
      <c r="F16" s="305" t="s">
        <v>591</v>
      </c>
      <c r="G16" s="305" t="s">
        <v>585</v>
      </c>
      <c r="H16" s="305" t="s">
        <v>90</v>
      </c>
      <c r="I16" s="305" t="s">
        <v>586</v>
      </c>
      <c r="J16" s="305" t="s">
        <v>694</v>
      </c>
      <c r="K16" s="305" t="s">
        <v>587</v>
      </c>
      <c r="L16" s="305" t="s">
        <v>587</v>
      </c>
      <c r="M16" s="305"/>
      <c r="N16" s="305" t="s">
        <v>589</v>
      </c>
      <c r="O16" s="306">
        <v>23.552347417840373</v>
      </c>
      <c r="P16" s="307">
        <v>5.309242424242423</v>
      </c>
      <c r="Q16" s="306">
        <v>4.75042735042735</v>
      </c>
      <c r="R16" s="307">
        <v>5.61619718309859</v>
      </c>
      <c r="S16" s="307">
        <v>3.9309859154929567</v>
      </c>
      <c r="T16" s="307">
        <v>9.547183098591548</v>
      </c>
      <c r="U16" s="308">
        <v>117.0</v>
      </c>
      <c r="V16" s="322">
        <v>109.0</v>
      </c>
      <c r="W16" s="308">
        <v>26.0</v>
      </c>
      <c r="X16" s="308">
        <v>21.0</v>
      </c>
      <c r="Y16" s="308">
        <v>27.745</v>
      </c>
      <c r="Z16" s="308">
        <v>57.0</v>
      </c>
      <c r="AA16" s="309">
        <v>70.0</v>
      </c>
      <c r="AB16" s="308">
        <v>34.0</v>
      </c>
      <c r="AC16" s="308">
        <v>33.5</v>
      </c>
      <c r="AD16" s="308">
        <v>35.7713888</v>
      </c>
      <c r="AE16" s="308"/>
      <c r="AF16" s="308" t="s">
        <v>695</v>
      </c>
      <c r="AG16" s="308" t="s">
        <v>86</v>
      </c>
      <c r="AH16" s="305" t="s">
        <v>696</v>
      </c>
      <c r="AI16" s="305" t="s">
        <v>696</v>
      </c>
      <c r="AJ16" s="305" t="s">
        <v>86</v>
      </c>
      <c r="AK16" s="305" t="s">
        <v>696</v>
      </c>
      <c r="AL16" s="310"/>
    </row>
    <row r="17" ht="16.5" customHeight="1">
      <c r="A17" s="311">
        <v>3802.0</v>
      </c>
      <c r="B17" s="312" t="s">
        <v>725</v>
      </c>
      <c r="C17" s="312" t="s">
        <v>691</v>
      </c>
      <c r="D17" s="312" t="s">
        <v>692</v>
      </c>
      <c r="E17" s="312" t="s">
        <v>693</v>
      </c>
      <c r="F17" s="312" t="s">
        <v>591</v>
      </c>
      <c r="G17" s="312" t="s">
        <v>585</v>
      </c>
      <c r="H17" s="312" t="s">
        <v>90</v>
      </c>
      <c r="I17" s="312" t="s">
        <v>586</v>
      </c>
      <c r="J17" s="312" t="s">
        <v>694</v>
      </c>
      <c r="K17" s="312" t="s">
        <v>587</v>
      </c>
      <c r="L17" s="312" t="s">
        <v>587</v>
      </c>
      <c r="M17" s="312"/>
      <c r="N17" s="312" t="s">
        <v>589</v>
      </c>
      <c r="O17" s="306">
        <v>26.39716981132075</v>
      </c>
      <c r="P17" s="313">
        <v>6.146794871794872</v>
      </c>
      <c r="Q17" s="306">
        <v>4.052614379084966</v>
      </c>
      <c r="R17" s="313">
        <v>8.16194968553459</v>
      </c>
      <c r="S17" s="313">
        <v>4.452201257861635</v>
      </c>
      <c r="T17" s="313">
        <v>12.614150943396226</v>
      </c>
      <c r="U17" s="314">
        <v>99.0</v>
      </c>
      <c r="V17" s="322">
        <v>106.0</v>
      </c>
      <c r="W17" s="314">
        <v>24.0</v>
      </c>
      <c r="X17" s="314">
        <v>19.75</v>
      </c>
      <c r="Y17" s="314">
        <v>25.2238888</v>
      </c>
      <c r="Z17" s="314">
        <v>57.0</v>
      </c>
      <c r="AA17" s="309">
        <v>53.0</v>
      </c>
      <c r="AB17" s="314">
        <v>28.0</v>
      </c>
      <c r="AC17" s="314">
        <v>27.25</v>
      </c>
      <c r="AD17" s="314">
        <v>29.435</v>
      </c>
      <c r="AE17" s="314"/>
      <c r="AF17" s="314" t="s">
        <v>695</v>
      </c>
      <c r="AG17" s="314" t="s">
        <v>86</v>
      </c>
      <c r="AH17" s="312" t="s">
        <v>696</v>
      </c>
      <c r="AI17" s="312" t="s">
        <v>696</v>
      </c>
      <c r="AJ17" s="312" t="s">
        <v>86</v>
      </c>
      <c r="AK17" s="312" t="s">
        <v>696</v>
      </c>
      <c r="AL17" s="315"/>
    </row>
    <row r="18" ht="16.5" customHeight="1">
      <c r="A18" s="304">
        <v>3802.0</v>
      </c>
      <c r="B18" s="305" t="s">
        <v>726</v>
      </c>
      <c r="C18" s="305" t="s">
        <v>691</v>
      </c>
      <c r="D18" s="305" t="s">
        <v>692</v>
      </c>
      <c r="E18" s="305" t="s">
        <v>693</v>
      </c>
      <c r="F18" s="305" t="s">
        <v>591</v>
      </c>
      <c r="G18" s="305" t="s">
        <v>585</v>
      </c>
      <c r="H18" s="305" t="s">
        <v>90</v>
      </c>
      <c r="I18" s="305" t="s">
        <v>586</v>
      </c>
      <c r="J18" s="305" t="s">
        <v>694</v>
      </c>
      <c r="K18" s="305" t="s">
        <v>587</v>
      </c>
      <c r="L18" s="305" t="s">
        <v>587</v>
      </c>
      <c r="M18" s="305"/>
      <c r="N18" s="305" t="s">
        <v>589</v>
      </c>
      <c r="O18" s="306">
        <v>32.02454545454545</v>
      </c>
      <c r="P18" s="307">
        <v>9.913973063973064</v>
      </c>
      <c r="Q18" s="306">
        <v>5.635227272727272</v>
      </c>
      <c r="R18" s="307">
        <v>13.336969696969696</v>
      </c>
      <c r="S18" s="307">
        <v>4.07253086419753</v>
      </c>
      <c r="T18" s="307">
        <v>17.409500561167224</v>
      </c>
      <c r="U18" s="308">
        <v>128.0</v>
      </c>
      <c r="V18" s="322">
        <v>103.0</v>
      </c>
      <c r="W18" s="308">
        <v>28.0</v>
      </c>
      <c r="X18" s="308">
        <v>22.75</v>
      </c>
      <c r="Y18" s="308">
        <v>30.0083333</v>
      </c>
      <c r="Z18" s="308">
        <v>78.0</v>
      </c>
      <c r="AA18" s="309">
        <v>55.0</v>
      </c>
      <c r="AB18" s="308">
        <v>40.5</v>
      </c>
      <c r="AC18" s="308">
        <v>29.5</v>
      </c>
      <c r="AD18" s="308">
        <v>33.9083333</v>
      </c>
      <c r="AE18" s="308"/>
      <c r="AF18" s="308" t="s">
        <v>695</v>
      </c>
      <c r="AG18" s="308" t="s">
        <v>86</v>
      </c>
      <c r="AH18" s="305" t="s">
        <v>696</v>
      </c>
      <c r="AI18" s="305" t="s">
        <v>696</v>
      </c>
      <c r="AJ18" s="305" t="s">
        <v>86</v>
      </c>
      <c r="AK18" s="305" t="s">
        <v>696</v>
      </c>
      <c r="AL18" s="310"/>
    </row>
    <row r="19" ht="16.5" customHeight="1">
      <c r="A19" s="311">
        <v>3802.0</v>
      </c>
      <c r="B19" s="312" t="s">
        <v>727</v>
      </c>
      <c r="C19" s="312" t="s">
        <v>691</v>
      </c>
      <c r="D19" s="312" t="s">
        <v>692</v>
      </c>
      <c r="E19" s="312" t="s">
        <v>693</v>
      </c>
      <c r="F19" s="312" t="s">
        <v>591</v>
      </c>
      <c r="G19" s="312" t="s">
        <v>585</v>
      </c>
      <c r="H19" s="312" t="s">
        <v>90</v>
      </c>
      <c r="I19" s="312" t="s">
        <v>586</v>
      </c>
      <c r="J19" s="312" t="s">
        <v>694</v>
      </c>
      <c r="K19" s="312" t="s">
        <v>587</v>
      </c>
      <c r="L19" s="312" t="s">
        <v>587</v>
      </c>
      <c r="M19" s="312"/>
      <c r="N19" s="312" t="s">
        <v>589</v>
      </c>
      <c r="O19" s="306">
        <v>29.42452830188679</v>
      </c>
      <c r="P19" s="313">
        <v>8.339696969696968</v>
      </c>
      <c r="Q19" s="306">
        <v>4.570833333333334</v>
      </c>
      <c r="R19" s="313">
        <v>12.248148148148147</v>
      </c>
      <c r="S19" s="313">
        <v>2.6795597484276716</v>
      </c>
      <c r="T19" s="313">
        <v>14.927707896575818</v>
      </c>
      <c r="U19" s="314">
        <v>149.0</v>
      </c>
      <c r="V19" s="322">
        <v>111.0</v>
      </c>
      <c r="W19" s="314">
        <v>33.0</v>
      </c>
      <c r="X19" s="314">
        <v>20.0</v>
      </c>
      <c r="Y19" s="314">
        <v>32.4961111</v>
      </c>
      <c r="Z19" s="314">
        <v>87.0</v>
      </c>
      <c r="AA19" s="309">
        <v>53.0</v>
      </c>
      <c r="AB19" s="314">
        <v>44.5</v>
      </c>
      <c r="AC19" s="314">
        <v>28.75</v>
      </c>
      <c r="AD19" s="314">
        <v>35.0547222</v>
      </c>
      <c r="AE19" s="314"/>
      <c r="AF19" s="314" t="s">
        <v>695</v>
      </c>
      <c r="AG19" s="314" t="s">
        <v>86</v>
      </c>
      <c r="AH19" s="312" t="s">
        <v>696</v>
      </c>
      <c r="AI19" s="312" t="s">
        <v>696</v>
      </c>
      <c r="AJ19" s="312" t="s">
        <v>86</v>
      </c>
      <c r="AK19" s="312" t="s">
        <v>696</v>
      </c>
      <c r="AL19" s="316"/>
    </row>
    <row r="20" ht="16.5" hidden="1" customHeight="1">
      <c r="A20" s="304">
        <v>3802.0</v>
      </c>
      <c r="B20" s="305" t="s">
        <v>728</v>
      </c>
      <c r="C20" s="305" t="s">
        <v>691</v>
      </c>
      <c r="D20" s="305" t="s">
        <v>692</v>
      </c>
      <c r="E20" s="305" t="s">
        <v>693</v>
      </c>
      <c r="F20" s="305" t="s">
        <v>591</v>
      </c>
      <c r="G20" s="305" t="s">
        <v>585</v>
      </c>
      <c r="H20" s="305" t="s">
        <v>90</v>
      </c>
      <c r="I20" s="305" t="s">
        <v>586</v>
      </c>
      <c r="J20" s="305" t="s">
        <v>694</v>
      </c>
      <c r="K20" s="305" t="s">
        <v>587</v>
      </c>
      <c r="L20" s="305" t="s">
        <v>587</v>
      </c>
      <c r="M20" s="305"/>
      <c r="N20" s="305" t="s">
        <v>589</v>
      </c>
      <c r="O20" s="306">
        <v>21.731391585760516</v>
      </c>
      <c r="P20" s="307">
        <v>5.081155303030301</v>
      </c>
      <c r="Q20" s="306">
        <v>4.614611872146118</v>
      </c>
      <c r="R20" s="307">
        <v>5.411812297734627</v>
      </c>
      <c r="S20" s="307">
        <v>2.6501618122977333</v>
      </c>
      <c r="T20" s="307">
        <v>8.06197411003236</v>
      </c>
      <c r="U20" s="308">
        <v>215.0</v>
      </c>
      <c r="V20" s="322">
        <v>181.0</v>
      </c>
      <c r="W20" s="308">
        <v>44.5</v>
      </c>
      <c r="X20" s="308">
        <v>29.5</v>
      </c>
      <c r="Y20" s="308">
        <v>40.7877777</v>
      </c>
      <c r="Z20" s="308">
        <v>120.0</v>
      </c>
      <c r="AA20" s="309">
        <v>103.0</v>
      </c>
      <c r="AB20" s="308">
        <v>56.0</v>
      </c>
      <c r="AC20" s="308">
        <v>44.75</v>
      </c>
      <c r="AD20" s="308">
        <v>53.0313888</v>
      </c>
      <c r="AE20" s="308"/>
      <c r="AF20" s="308" t="s">
        <v>695</v>
      </c>
      <c r="AG20" s="308" t="s">
        <v>86</v>
      </c>
      <c r="AH20" s="305" t="s">
        <v>696</v>
      </c>
      <c r="AI20" s="305" t="s">
        <v>696</v>
      </c>
      <c r="AJ20" s="305" t="s">
        <v>86</v>
      </c>
      <c r="AK20" s="305" t="s">
        <v>696</v>
      </c>
      <c r="AL20" s="310"/>
    </row>
    <row r="21" ht="16.5" hidden="1" customHeight="1">
      <c r="A21" s="311">
        <v>3802.0</v>
      </c>
      <c r="B21" s="312" t="s">
        <v>729</v>
      </c>
      <c r="C21" s="312" t="s">
        <v>691</v>
      </c>
      <c r="D21" s="312" t="s">
        <v>692</v>
      </c>
      <c r="E21" s="312" t="s">
        <v>693</v>
      </c>
      <c r="F21" s="312" t="s">
        <v>591</v>
      </c>
      <c r="G21" s="312" t="s">
        <v>585</v>
      </c>
      <c r="H21" s="312" t="s">
        <v>90</v>
      </c>
      <c r="I21" s="312" t="s">
        <v>586</v>
      </c>
      <c r="J21" s="312" t="s">
        <v>694</v>
      </c>
      <c r="K21" s="312" t="s">
        <v>587</v>
      </c>
      <c r="L21" s="312" t="s">
        <v>587</v>
      </c>
      <c r="M21" s="312"/>
      <c r="N21" s="312" t="s">
        <v>589</v>
      </c>
      <c r="O21" s="306">
        <v>27.640925925925927</v>
      </c>
      <c r="P21" s="313">
        <v>6.93032258064516</v>
      </c>
      <c r="Q21" s="306">
        <v>4.915128205128204</v>
      </c>
      <c r="R21" s="313">
        <v>8.38574074074074</v>
      </c>
      <c r="S21" s="313">
        <v>4.3116666666666665</v>
      </c>
      <c r="T21" s="313">
        <v>12.697407407407406</v>
      </c>
      <c r="U21" s="314">
        <v>170.0</v>
      </c>
      <c r="V21" s="322">
        <v>156.0</v>
      </c>
      <c r="W21" s="314">
        <v>53.5</v>
      </c>
      <c r="X21" s="314">
        <v>25.75</v>
      </c>
      <c r="Y21" s="314">
        <v>41.5013888</v>
      </c>
      <c r="Z21" s="314">
        <v>98.0</v>
      </c>
      <c r="AA21" s="309">
        <v>90.0</v>
      </c>
      <c r="AB21" s="314">
        <v>46.5</v>
      </c>
      <c r="AC21" s="314">
        <v>41.25</v>
      </c>
      <c r="AD21" s="314">
        <v>45.6047222</v>
      </c>
      <c r="AE21" s="314"/>
      <c r="AF21" s="314" t="s">
        <v>695</v>
      </c>
      <c r="AG21" s="314" t="s">
        <v>86</v>
      </c>
      <c r="AH21" s="312" t="s">
        <v>696</v>
      </c>
      <c r="AI21" s="312" t="s">
        <v>696</v>
      </c>
      <c r="AJ21" s="312" t="s">
        <v>86</v>
      </c>
      <c r="AK21" s="312" t="s">
        <v>696</v>
      </c>
      <c r="AL21" s="315"/>
    </row>
    <row r="22" ht="16.5" customHeight="1">
      <c r="A22" s="304">
        <v>3802.0</v>
      </c>
      <c r="B22" s="305" t="s">
        <v>730</v>
      </c>
      <c r="C22" s="305" t="s">
        <v>691</v>
      </c>
      <c r="D22" s="305" t="s">
        <v>692</v>
      </c>
      <c r="E22" s="305" t="s">
        <v>693</v>
      </c>
      <c r="F22" s="305" t="s">
        <v>591</v>
      </c>
      <c r="G22" s="305" t="s">
        <v>585</v>
      </c>
      <c r="H22" s="305" t="s">
        <v>90</v>
      </c>
      <c r="I22" s="305" t="s">
        <v>586</v>
      </c>
      <c r="J22" s="305" t="s">
        <v>694</v>
      </c>
      <c r="K22" s="305" t="s">
        <v>587</v>
      </c>
      <c r="L22" s="305" t="s">
        <v>587</v>
      </c>
      <c r="M22" s="305"/>
      <c r="N22" s="305" t="s">
        <v>589</v>
      </c>
      <c r="O22" s="306">
        <v>26.26823529411765</v>
      </c>
      <c r="P22" s="307">
        <v>8.019402985074628</v>
      </c>
      <c r="Q22" s="306">
        <v>6.30204081632653</v>
      </c>
      <c r="R22" s="307">
        <v>9.009411764705881</v>
      </c>
      <c r="S22" s="307">
        <v>3.6182352941176465</v>
      </c>
      <c r="T22" s="307">
        <v>12.627647058823529</v>
      </c>
      <c r="U22" s="308">
        <v>130.0</v>
      </c>
      <c r="V22" s="322">
        <v>135.0</v>
      </c>
      <c r="W22" s="308">
        <v>37.5</v>
      </c>
      <c r="X22" s="308">
        <v>23.5</v>
      </c>
      <c r="Y22" s="308">
        <v>27.0797222</v>
      </c>
      <c r="Z22" s="308">
        <v>74.0</v>
      </c>
      <c r="AA22" s="308">
        <v>85.0</v>
      </c>
      <c r="AB22" s="308">
        <v>39.5</v>
      </c>
      <c r="AC22" s="308">
        <v>39.0</v>
      </c>
      <c r="AD22" s="308">
        <v>34.9569444</v>
      </c>
      <c r="AE22" s="308"/>
      <c r="AF22" s="308" t="s">
        <v>695</v>
      </c>
      <c r="AG22" s="308" t="s">
        <v>86</v>
      </c>
      <c r="AH22" s="305" t="s">
        <v>696</v>
      </c>
      <c r="AI22" s="305" t="s">
        <v>696</v>
      </c>
      <c r="AJ22" s="305" t="s">
        <v>86</v>
      </c>
      <c r="AK22" s="305" t="s">
        <v>696</v>
      </c>
      <c r="AL22" s="316">
        <f>(O16+O17+O18+O19+O22)/5</f>
        <v>27.53336526</v>
      </c>
    </row>
    <row r="23" ht="16.5" customHeight="1">
      <c r="A23" s="311">
        <v>3882.0</v>
      </c>
      <c r="B23" s="312" t="s">
        <v>724</v>
      </c>
      <c r="C23" s="312" t="s">
        <v>691</v>
      </c>
      <c r="D23" s="312" t="s">
        <v>692</v>
      </c>
      <c r="E23" s="312" t="s">
        <v>693</v>
      </c>
      <c r="F23" s="312" t="s">
        <v>592</v>
      </c>
      <c r="G23" s="312" t="s">
        <v>585</v>
      </c>
      <c r="H23" s="312" t="s">
        <v>90</v>
      </c>
      <c r="I23" s="312" t="s">
        <v>586</v>
      </c>
      <c r="J23" s="312" t="s">
        <v>694</v>
      </c>
      <c r="K23" s="312" t="s">
        <v>587</v>
      </c>
      <c r="L23" s="312" t="s">
        <v>587</v>
      </c>
      <c r="M23" s="312"/>
      <c r="N23" s="312" t="s">
        <v>589</v>
      </c>
      <c r="O23" s="306">
        <v>27.90098039215686</v>
      </c>
      <c r="P23" s="313">
        <v>5.690395480225988</v>
      </c>
      <c r="Q23" s="306">
        <v>3.62</v>
      </c>
      <c r="R23" s="313">
        <v>7.212745098039214</v>
      </c>
      <c r="S23" s="313">
        <v>3.7014705882352934</v>
      </c>
      <c r="T23" s="313">
        <v>10.91421568627451</v>
      </c>
      <c r="U23" s="314">
        <v>49.0</v>
      </c>
      <c r="V23" s="322">
        <v>58.0</v>
      </c>
      <c r="W23" s="314"/>
      <c r="X23" s="314">
        <v>20.0</v>
      </c>
      <c r="Y23" s="309">
        <v>17.1588888</v>
      </c>
      <c r="Z23" s="314">
        <v>30.0</v>
      </c>
      <c r="AA23" s="309">
        <v>34.0</v>
      </c>
      <c r="AB23" s="314">
        <v>25.0</v>
      </c>
      <c r="AC23" s="314">
        <v>25.5</v>
      </c>
      <c r="AD23" s="314">
        <v>24.5433333</v>
      </c>
      <c r="AE23" s="314"/>
      <c r="AF23" s="314" t="s">
        <v>695</v>
      </c>
      <c r="AG23" s="314" t="s">
        <v>86</v>
      </c>
      <c r="AH23" s="312" t="s">
        <v>696</v>
      </c>
      <c r="AI23" s="312" t="s">
        <v>696</v>
      </c>
      <c r="AJ23" s="312" t="s">
        <v>86</v>
      </c>
      <c r="AK23" s="312" t="s">
        <v>696</v>
      </c>
      <c r="AL23" s="315"/>
    </row>
    <row r="24" ht="16.5" customHeight="1">
      <c r="A24" s="304">
        <v>3882.0</v>
      </c>
      <c r="B24" s="305" t="s">
        <v>725</v>
      </c>
      <c r="C24" s="305" t="s">
        <v>691</v>
      </c>
      <c r="D24" s="305" t="s">
        <v>692</v>
      </c>
      <c r="E24" s="305" t="s">
        <v>693</v>
      </c>
      <c r="F24" s="305" t="s">
        <v>592</v>
      </c>
      <c r="G24" s="305" t="s">
        <v>585</v>
      </c>
      <c r="H24" s="305" t="s">
        <v>90</v>
      </c>
      <c r="I24" s="305" t="s">
        <v>586</v>
      </c>
      <c r="J24" s="305" t="s">
        <v>694</v>
      </c>
      <c r="K24" s="305" t="s">
        <v>587</v>
      </c>
      <c r="L24" s="305" t="s">
        <v>587</v>
      </c>
      <c r="M24" s="305"/>
      <c r="N24" s="305" t="s">
        <v>589</v>
      </c>
      <c r="O24" s="306">
        <v>24.405769230769227</v>
      </c>
      <c r="P24" s="307">
        <v>5.912727272727272</v>
      </c>
      <c r="Q24" s="306">
        <v>4.72471264367816</v>
      </c>
      <c r="R24" s="307">
        <v>7.237820512820512</v>
      </c>
      <c r="S24" s="307">
        <v>2.4393333333333334</v>
      </c>
      <c r="T24" s="307">
        <v>9.677153846153844</v>
      </c>
      <c r="U24" s="308">
        <v>44.0</v>
      </c>
      <c r="V24" s="322">
        <v>57.0</v>
      </c>
      <c r="W24" s="308"/>
      <c r="X24" s="308">
        <v>25.5</v>
      </c>
      <c r="Y24" s="309">
        <v>16.0508333</v>
      </c>
      <c r="Z24" s="308">
        <v>20.0</v>
      </c>
      <c r="AA24" s="309">
        <v>26.0</v>
      </c>
      <c r="AB24" s="308">
        <v>32.0</v>
      </c>
      <c r="AC24" s="308">
        <v>25.0</v>
      </c>
      <c r="AD24" s="308">
        <v>33.4488888</v>
      </c>
      <c r="AE24" s="308"/>
      <c r="AF24" s="308" t="s">
        <v>695</v>
      </c>
      <c r="AG24" s="308" t="s">
        <v>86</v>
      </c>
      <c r="AH24" s="305" t="s">
        <v>696</v>
      </c>
      <c r="AI24" s="305" t="s">
        <v>696</v>
      </c>
      <c r="AJ24" s="305" t="s">
        <v>86</v>
      </c>
      <c r="AK24" s="305" t="s">
        <v>696</v>
      </c>
      <c r="AL24" s="310"/>
    </row>
    <row r="25" ht="16.5" customHeight="1">
      <c r="A25" s="311">
        <v>3882.0</v>
      </c>
      <c r="B25" s="312" t="s">
        <v>726</v>
      </c>
      <c r="C25" s="312" t="s">
        <v>691</v>
      </c>
      <c r="D25" s="312" t="s">
        <v>692</v>
      </c>
      <c r="E25" s="312" t="s">
        <v>693</v>
      </c>
      <c r="F25" s="312" t="s">
        <v>592</v>
      </c>
      <c r="G25" s="312" t="s">
        <v>585</v>
      </c>
      <c r="H25" s="312" t="s">
        <v>90</v>
      </c>
      <c r="I25" s="312" t="s">
        <v>586</v>
      </c>
      <c r="J25" s="312" t="s">
        <v>694</v>
      </c>
      <c r="K25" s="312" t="s">
        <v>587</v>
      </c>
      <c r="L25" s="312" t="s">
        <v>587</v>
      </c>
      <c r="M25" s="312"/>
      <c r="N25" s="312" t="s">
        <v>589</v>
      </c>
      <c r="O25" s="306">
        <v>22.22043010752688</v>
      </c>
      <c r="P25" s="313">
        <v>2.61574074074074</v>
      </c>
      <c r="Q25" s="306">
        <v>2.0253623188405783</v>
      </c>
      <c r="R25" s="313">
        <v>3.053763440860215</v>
      </c>
      <c r="S25" s="313">
        <v>3.791397849462365</v>
      </c>
      <c r="T25" s="313">
        <v>6.84516129032258</v>
      </c>
      <c r="U25" s="314">
        <v>45.0</v>
      </c>
      <c r="V25" s="322">
        <v>53.0</v>
      </c>
      <c r="W25" s="314"/>
      <c r="X25" s="314">
        <v>24.5</v>
      </c>
      <c r="Y25" s="309">
        <v>17.1386111</v>
      </c>
      <c r="Z25" s="314">
        <v>25.0</v>
      </c>
      <c r="AA25" s="309">
        <v>31.0</v>
      </c>
      <c r="AB25" s="314">
        <v>33.5</v>
      </c>
      <c r="AC25" s="314">
        <v>23.25</v>
      </c>
      <c r="AD25" s="314">
        <v>27.5758333</v>
      </c>
      <c r="AE25" s="314"/>
      <c r="AF25" s="314" t="s">
        <v>695</v>
      </c>
      <c r="AG25" s="314" t="s">
        <v>86</v>
      </c>
      <c r="AH25" s="312" t="s">
        <v>696</v>
      </c>
      <c r="AI25" s="312" t="s">
        <v>696</v>
      </c>
      <c r="AJ25" s="312" t="s">
        <v>86</v>
      </c>
      <c r="AK25" s="312" t="s">
        <v>696</v>
      </c>
      <c r="AL25" s="315"/>
    </row>
    <row r="26" ht="16.5" customHeight="1">
      <c r="A26" s="304">
        <v>3882.0</v>
      </c>
      <c r="B26" s="305" t="s">
        <v>727</v>
      </c>
      <c r="C26" s="305" t="s">
        <v>691</v>
      </c>
      <c r="D26" s="305" t="s">
        <v>692</v>
      </c>
      <c r="E26" s="305" t="s">
        <v>693</v>
      </c>
      <c r="F26" s="305" t="s">
        <v>592</v>
      </c>
      <c r="G26" s="305" t="s">
        <v>585</v>
      </c>
      <c r="H26" s="305" t="s">
        <v>90</v>
      </c>
      <c r="I26" s="305" t="s">
        <v>586</v>
      </c>
      <c r="J26" s="305" t="s">
        <v>694</v>
      </c>
      <c r="K26" s="305" t="s">
        <v>587</v>
      </c>
      <c r="L26" s="305" t="s">
        <v>587</v>
      </c>
      <c r="M26" s="305"/>
      <c r="N26" s="305" t="s">
        <v>589</v>
      </c>
      <c r="O26" s="306">
        <v>33.14722222222222</v>
      </c>
      <c r="P26" s="307">
        <v>11.17716049382716</v>
      </c>
      <c r="Q26" s="306">
        <v>7.225</v>
      </c>
      <c r="R26" s="307">
        <v>13.153240740740738</v>
      </c>
      <c r="S26" s="307">
        <v>3.8305555555555553</v>
      </c>
      <c r="T26" s="307">
        <v>16.983796296296294</v>
      </c>
      <c r="U26" s="308">
        <v>69.0</v>
      </c>
      <c r="V26" s="322">
        <v>55.0</v>
      </c>
      <c r="W26" s="308">
        <v>22.0</v>
      </c>
      <c r="X26" s="308">
        <v>23.5</v>
      </c>
      <c r="Y26" s="309">
        <v>19.2116666</v>
      </c>
      <c r="Z26" s="308">
        <v>34.0</v>
      </c>
      <c r="AA26" s="309">
        <v>36.0</v>
      </c>
      <c r="AB26" s="308">
        <v>39.0</v>
      </c>
      <c r="AC26" s="308">
        <v>24.0</v>
      </c>
      <c r="AD26" s="308">
        <v>30.5980555</v>
      </c>
      <c r="AE26" s="308"/>
      <c r="AF26" s="308" t="s">
        <v>695</v>
      </c>
      <c r="AG26" s="308" t="s">
        <v>86</v>
      </c>
      <c r="AH26" s="305" t="s">
        <v>696</v>
      </c>
      <c r="AI26" s="305" t="s">
        <v>696</v>
      </c>
      <c r="AJ26" s="305" t="s">
        <v>86</v>
      </c>
      <c r="AK26" s="305" t="s">
        <v>696</v>
      </c>
      <c r="AL26" s="310"/>
    </row>
    <row r="27" ht="16.5" hidden="1" customHeight="1">
      <c r="A27" s="311">
        <v>3882.0</v>
      </c>
      <c r="B27" s="312" t="s">
        <v>728</v>
      </c>
      <c r="C27" s="312" t="s">
        <v>691</v>
      </c>
      <c r="D27" s="312" t="s">
        <v>692</v>
      </c>
      <c r="E27" s="312" t="s">
        <v>693</v>
      </c>
      <c r="F27" s="312" t="s">
        <v>592</v>
      </c>
      <c r="G27" s="312" t="s">
        <v>585</v>
      </c>
      <c r="H27" s="312" t="s">
        <v>90</v>
      </c>
      <c r="I27" s="312" t="s">
        <v>586</v>
      </c>
      <c r="J27" s="312" t="s">
        <v>694</v>
      </c>
      <c r="K27" s="312" t="s">
        <v>587</v>
      </c>
      <c r="L27" s="312" t="s">
        <v>587</v>
      </c>
      <c r="M27" s="312"/>
      <c r="N27" s="312" t="s">
        <v>589</v>
      </c>
      <c r="O27" s="306">
        <v>29.247517730496455</v>
      </c>
      <c r="P27" s="313">
        <v>6.621705426356588</v>
      </c>
      <c r="Q27" s="306">
        <v>4.086666666666666</v>
      </c>
      <c r="R27" s="313">
        <v>8.826086956521738</v>
      </c>
      <c r="S27" s="313">
        <v>4.13014184397163</v>
      </c>
      <c r="T27" s="313">
        <v>12.956228800493369</v>
      </c>
      <c r="U27" s="314">
        <v>88.0</v>
      </c>
      <c r="V27" s="322">
        <v>87.0</v>
      </c>
      <c r="W27" s="314"/>
      <c r="X27" s="314">
        <v>32.75</v>
      </c>
      <c r="Y27" s="309">
        <v>29.7230555</v>
      </c>
      <c r="Z27" s="314">
        <v>39.0</v>
      </c>
      <c r="AA27" s="309">
        <v>47.0</v>
      </c>
      <c r="AB27" s="314">
        <v>35.5</v>
      </c>
      <c r="AC27" s="314">
        <v>32.25</v>
      </c>
      <c r="AD27" s="314">
        <v>31.1269444</v>
      </c>
      <c r="AE27" s="314"/>
      <c r="AF27" s="314" t="s">
        <v>695</v>
      </c>
      <c r="AG27" s="314" t="s">
        <v>86</v>
      </c>
      <c r="AH27" s="312" t="s">
        <v>696</v>
      </c>
      <c r="AI27" s="312" t="s">
        <v>696</v>
      </c>
      <c r="AJ27" s="312" t="s">
        <v>86</v>
      </c>
      <c r="AK27" s="312" t="s">
        <v>696</v>
      </c>
      <c r="AL27" s="315"/>
    </row>
    <row r="28" ht="16.5" hidden="1" customHeight="1">
      <c r="A28" s="304">
        <v>3882.0</v>
      </c>
      <c r="B28" s="305" t="s">
        <v>729</v>
      </c>
      <c r="C28" s="305" t="s">
        <v>691</v>
      </c>
      <c r="D28" s="305" t="s">
        <v>692</v>
      </c>
      <c r="E28" s="305" t="s">
        <v>693</v>
      </c>
      <c r="F28" s="305" t="s">
        <v>592</v>
      </c>
      <c r="G28" s="305" t="s">
        <v>585</v>
      </c>
      <c r="H28" s="305" t="s">
        <v>90</v>
      </c>
      <c r="I28" s="305" t="s">
        <v>586</v>
      </c>
      <c r="J28" s="305" t="s">
        <v>694</v>
      </c>
      <c r="K28" s="305" t="s">
        <v>587</v>
      </c>
      <c r="L28" s="305" t="s">
        <v>587</v>
      </c>
      <c r="M28" s="305"/>
      <c r="N28" s="305" t="s">
        <v>589</v>
      </c>
      <c r="O28" s="306">
        <v>68.48515151515151</v>
      </c>
      <c r="P28" s="307">
        <v>30.774782608695656</v>
      </c>
      <c r="Q28" s="306">
        <v>20.381638418079095</v>
      </c>
      <c r="R28" s="307">
        <v>41.72470238095238</v>
      </c>
      <c r="S28" s="307">
        <v>7.96121212121212</v>
      </c>
      <c r="T28" s="307">
        <v>49.6859145021645</v>
      </c>
      <c r="U28" s="308">
        <v>92.0</v>
      </c>
      <c r="V28" s="322">
        <v>111.0</v>
      </c>
      <c r="W28" s="308"/>
      <c r="X28" s="308">
        <v>42.5</v>
      </c>
      <c r="Y28" s="309">
        <v>26.0175</v>
      </c>
      <c r="Z28" s="308">
        <v>49.0</v>
      </c>
      <c r="AA28" s="309">
        <v>55.0</v>
      </c>
      <c r="AB28" s="308">
        <v>24.0</v>
      </c>
      <c r="AC28" s="308">
        <v>40.25</v>
      </c>
      <c r="AD28" s="308">
        <v>28.6186111</v>
      </c>
      <c r="AE28" s="308"/>
      <c r="AF28" s="308" t="s">
        <v>695</v>
      </c>
      <c r="AG28" s="308" t="s">
        <v>86</v>
      </c>
      <c r="AH28" s="305" t="s">
        <v>696</v>
      </c>
      <c r="AI28" s="305" t="s">
        <v>696</v>
      </c>
      <c r="AJ28" s="305" t="s">
        <v>86</v>
      </c>
      <c r="AK28" s="305" t="s">
        <v>696</v>
      </c>
      <c r="AL28" s="310"/>
    </row>
    <row r="29" ht="16.5" customHeight="1">
      <c r="A29" s="311">
        <v>3882.0</v>
      </c>
      <c r="B29" s="312" t="s">
        <v>730</v>
      </c>
      <c r="C29" s="312" t="s">
        <v>691</v>
      </c>
      <c r="D29" s="312" t="s">
        <v>692</v>
      </c>
      <c r="E29" s="312" t="s">
        <v>693</v>
      </c>
      <c r="F29" s="312" t="s">
        <v>592</v>
      </c>
      <c r="G29" s="312" t="s">
        <v>585</v>
      </c>
      <c r="H29" s="312" t="s">
        <v>90</v>
      </c>
      <c r="I29" s="312" t="s">
        <v>586</v>
      </c>
      <c r="J29" s="312" t="s">
        <v>694</v>
      </c>
      <c r="K29" s="312" t="s">
        <v>587</v>
      </c>
      <c r="L29" s="312" t="s">
        <v>587</v>
      </c>
      <c r="M29" s="312"/>
      <c r="N29" s="312" t="s">
        <v>589</v>
      </c>
      <c r="O29" s="306">
        <v>44.7536231884058</v>
      </c>
      <c r="P29" s="313">
        <v>10.989922480620155</v>
      </c>
      <c r="Q29" s="306">
        <v>6.4602564102564095</v>
      </c>
      <c r="R29" s="313">
        <v>14.748581560283686</v>
      </c>
      <c r="S29" s="313">
        <v>12.418115942028985</v>
      </c>
      <c r="T29" s="313">
        <v>27.166697502312672</v>
      </c>
      <c r="U29" s="314">
        <v>64.0</v>
      </c>
      <c r="V29" s="322">
        <v>86.0</v>
      </c>
      <c r="W29" s="314"/>
      <c r="X29" s="314">
        <v>22.0</v>
      </c>
      <c r="Y29" s="314">
        <v>21.6305555</v>
      </c>
      <c r="Z29" s="314">
        <v>33.0</v>
      </c>
      <c r="AA29" s="309">
        <v>47.0</v>
      </c>
      <c r="AB29" s="308">
        <v>27.5</v>
      </c>
      <c r="AC29" s="314">
        <v>31.0</v>
      </c>
      <c r="AD29" s="314">
        <v>25.7119444</v>
      </c>
      <c r="AE29" s="314"/>
      <c r="AF29" s="308" t="s">
        <v>695</v>
      </c>
      <c r="AG29" s="314" t="s">
        <v>86</v>
      </c>
      <c r="AH29" s="312" t="s">
        <v>696</v>
      </c>
      <c r="AI29" s="312" t="s">
        <v>696</v>
      </c>
      <c r="AJ29" s="312" t="s">
        <v>86</v>
      </c>
      <c r="AK29" s="312" t="s">
        <v>696</v>
      </c>
      <c r="AL29" s="316">
        <f>(O23+O24+O25+O26+O29)/5</f>
        <v>30.48560503</v>
      </c>
    </row>
    <row r="30" ht="16.5" customHeight="1">
      <c r="A30" s="304">
        <v>5161.0</v>
      </c>
      <c r="B30" s="305" t="s">
        <v>724</v>
      </c>
      <c r="C30" s="305" t="s">
        <v>691</v>
      </c>
      <c r="D30" s="305" t="s">
        <v>692</v>
      </c>
      <c r="E30" s="305" t="s">
        <v>693</v>
      </c>
      <c r="F30" s="305" t="s">
        <v>593</v>
      </c>
      <c r="G30" s="305" t="s">
        <v>585</v>
      </c>
      <c r="H30" s="305" t="s">
        <v>90</v>
      </c>
      <c r="I30" s="305" t="s">
        <v>586</v>
      </c>
      <c r="J30" s="305" t="s">
        <v>694</v>
      </c>
      <c r="K30" s="305" t="s">
        <v>587</v>
      </c>
      <c r="L30" s="305" t="s">
        <v>587</v>
      </c>
      <c r="M30" s="305"/>
      <c r="N30" s="305" t="s">
        <v>589</v>
      </c>
      <c r="O30" s="306">
        <v>24.25740740740741</v>
      </c>
      <c r="P30" s="307">
        <v>6.1958730158730155</v>
      </c>
      <c r="Q30" s="306">
        <v>5.798015873015872</v>
      </c>
      <c r="R30" s="307">
        <v>6.46111111111111</v>
      </c>
      <c r="S30" s="307">
        <v>6.229838709677418</v>
      </c>
      <c r="T30" s="307">
        <v>12.690949820788529</v>
      </c>
      <c r="U30" s="308">
        <v>100.0</v>
      </c>
      <c r="V30" s="322">
        <v>110.0</v>
      </c>
      <c r="W30" s="308">
        <v>31.0</v>
      </c>
      <c r="X30" s="308">
        <v>27.25</v>
      </c>
      <c r="Y30" s="308">
        <v>37.6625</v>
      </c>
      <c r="Z30" s="308">
        <v>61.0</v>
      </c>
      <c r="AA30" s="309">
        <v>63.0</v>
      </c>
      <c r="AB30" s="308">
        <v>32.5</v>
      </c>
      <c r="AC30" s="308">
        <v>40.5</v>
      </c>
      <c r="AD30" s="308">
        <v>31.9925</v>
      </c>
      <c r="AE30" s="308"/>
      <c r="AF30" s="308" t="s">
        <v>695</v>
      </c>
      <c r="AG30" s="308" t="s">
        <v>86</v>
      </c>
      <c r="AH30" s="305" t="s">
        <v>696</v>
      </c>
      <c r="AI30" s="305" t="s">
        <v>696</v>
      </c>
      <c r="AJ30" s="305" t="s">
        <v>86</v>
      </c>
      <c r="AK30" s="305" t="s">
        <v>696</v>
      </c>
      <c r="AL30" s="310"/>
    </row>
    <row r="31" ht="16.5" customHeight="1">
      <c r="A31" s="311">
        <v>5161.0</v>
      </c>
      <c r="B31" s="312" t="s">
        <v>725</v>
      </c>
      <c r="C31" s="312" t="s">
        <v>691</v>
      </c>
      <c r="D31" s="312" t="s">
        <v>692</v>
      </c>
      <c r="E31" s="312" t="s">
        <v>693</v>
      </c>
      <c r="F31" s="312" t="s">
        <v>593</v>
      </c>
      <c r="G31" s="312" t="s">
        <v>585</v>
      </c>
      <c r="H31" s="312" t="s">
        <v>90</v>
      </c>
      <c r="I31" s="312" t="s">
        <v>586</v>
      </c>
      <c r="J31" s="312" t="s">
        <v>694</v>
      </c>
      <c r="K31" s="312" t="s">
        <v>587</v>
      </c>
      <c r="L31" s="312" t="s">
        <v>587</v>
      </c>
      <c r="M31" s="312"/>
      <c r="N31" s="312" t="s">
        <v>589</v>
      </c>
      <c r="O31" s="306">
        <v>24.793382352941176</v>
      </c>
      <c r="P31" s="313">
        <v>6.464686468646863</v>
      </c>
      <c r="Q31" s="306">
        <v>6.27020202020202</v>
      </c>
      <c r="R31" s="313">
        <v>6.55906862745098</v>
      </c>
      <c r="S31" s="313">
        <v>6.345128205128205</v>
      </c>
      <c r="T31" s="313">
        <v>12.904196832579185</v>
      </c>
      <c r="U31" s="314">
        <v>97.0</v>
      </c>
      <c r="V31" s="322">
        <v>108.0</v>
      </c>
      <c r="W31" s="314">
        <v>30.0</v>
      </c>
      <c r="X31" s="314">
        <v>25.25</v>
      </c>
      <c r="Y31" s="314">
        <v>29.9819444</v>
      </c>
      <c r="Z31" s="314">
        <v>60.0</v>
      </c>
      <c r="AA31" s="309">
        <v>68.0</v>
      </c>
      <c r="AB31" s="314">
        <v>32.0</v>
      </c>
      <c r="AC31" s="314">
        <v>37.0</v>
      </c>
      <c r="AD31" s="314">
        <v>27.2811111</v>
      </c>
      <c r="AE31" s="314"/>
      <c r="AF31" s="314" t="s">
        <v>695</v>
      </c>
      <c r="AG31" s="314" t="s">
        <v>86</v>
      </c>
      <c r="AH31" s="312" t="s">
        <v>696</v>
      </c>
      <c r="AI31" s="312" t="s">
        <v>696</v>
      </c>
      <c r="AJ31" s="312" t="s">
        <v>86</v>
      </c>
      <c r="AK31" s="312" t="s">
        <v>696</v>
      </c>
      <c r="AL31" s="315"/>
    </row>
    <row r="32" ht="16.5" customHeight="1">
      <c r="A32" s="304">
        <v>5161.0</v>
      </c>
      <c r="B32" s="305" t="s">
        <v>726</v>
      </c>
      <c r="C32" s="305" t="s">
        <v>691</v>
      </c>
      <c r="D32" s="305" t="s">
        <v>692</v>
      </c>
      <c r="E32" s="305" t="s">
        <v>693</v>
      </c>
      <c r="F32" s="305" t="s">
        <v>593</v>
      </c>
      <c r="G32" s="305" t="s">
        <v>585</v>
      </c>
      <c r="H32" s="305" t="s">
        <v>90</v>
      </c>
      <c r="I32" s="305" t="s">
        <v>586</v>
      </c>
      <c r="J32" s="305" t="s">
        <v>694</v>
      </c>
      <c r="K32" s="305" t="s">
        <v>587</v>
      </c>
      <c r="L32" s="305" t="s">
        <v>587</v>
      </c>
      <c r="M32" s="305"/>
      <c r="N32" s="305" t="s">
        <v>589</v>
      </c>
      <c r="O32" s="306">
        <v>29.20151515151515</v>
      </c>
      <c r="P32" s="307">
        <v>9.159075907590758</v>
      </c>
      <c r="Q32" s="306">
        <v>5.715714285714284</v>
      </c>
      <c r="R32" s="307">
        <v>10.98510101010101</v>
      </c>
      <c r="S32" s="307">
        <v>7.6005291005291005</v>
      </c>
      <c r="T32" s="307">
        <v>18.58563011063011</v>
      </c>
      <c r="U32" s="308">
        <v>113.0</v>
      </c>
      <c r="V32" s="322">
        <v>105.0</v>
      </c>
      <c r="W32" s="308">
        <v>31.0</v>
      </c>
      <c r="X32" s="308">
        <v>31.25</v>
      </c>
      <c r="Y32" s="308">
        <v>32.7152777</v>
      </c>
      <c r="Z32" s="308">
        <v>69.0</v>
      </c>
      <c r="AA32" s="309">
        <v>65.0</v>
      </c>
      <c r="AB32" s="308">
        <v>37.5</v>
      </c>
      <c r="AC32" s="308">
        <v>42.25</v>
      </c>
      <c r="AD32" s="308">
        <v>35.6141666</v>
      </c>
      <c r="AE32" s="308"/>
      <c r="AF32" s="308" t="s">
        <v>695</v>
      </c>
      <c r="AG32" s="308" t="s">
        <v>86</v>
      </c>
      <c r="AH32" s="305" t="s">
        <v>696</v>
      </c>
      <c r="AI32" s="305" t="s">
        <v>696</v>
      </c>
      <c r="AJ32" s="305" t="s">
        <v>86</v>
      </c>
      <c r="AK32" s="305" t="s">
        <v>696</v>
      </c>
      <c r="AL32" s="310"/>
    </row>
    <row r="33" ht="16.5" customHeight="1">
      <c r="A33" s="311">
        <v>5161.0</v>
      </c>
      <c r="B33" s="312" t="s">
        <v>727</v>
      </c>
      <c r="C33" s="312" t="s">
        <v>691</v>
      </c>
      <c r="D33" s="312" t="s">
        <v>692</v>
      </c>
      <c r="E33" s="312" t="s">
        <v>693</v>
      </c>
      <c r="F33" s="312" t="s">
        <v>593</v>
      </c>
      <c r="G33" s="312" t="s">
        <v>585</v>
      </c>
      <c r="H33" s="312" t="s">
        <v>90</v>
      </c>
      <c r="I33" s="312" t="s">
        <v>586</v>
      </c>
      <c r="J33" s="312" t="s">
        <v>694</v>
      </c>
      <c r="K33" s="312" t="s">
        <v>587</v>
      </c>
      <c r="L33" s="312" t="s">
        <v>587</v>
      </c>
      <c r="M33" s="312"/>
      <c r="N33" s="312" t="s">
        <v>589</v>
      </c>
      <c r="O33" s="306">
        <v>21.677868852459014</v>
      </c>
      <c r="P33" s="313">
        <v>5.803086419753085</v>
      </c>
      <c r="Q33" s="306">
        <v>5.531521739130434</v>
      </c>
      <c r="R33" s="313">
        <v>6.004569892473117</v>
      </c>
      <c r="S33" s="313">
        <v>5.242816091954022</v>
      </c>
      <c r="T33" s="313">
        <v>11.247385984427138</v>
      </c>
      <c r="U33" s="314">
        <v>126.0</v>
      </c>
      <c r="V33" s="322">
        <v>109.0</v>
      </c>
      <c r="W33" s="314">
        <v>32.0</v>
      </c>
      <c r="X33" s="314">
        <v>30.25</v>
      </c>
      <c r="Y33" s="314">
        <v>33.6772222</v>
      </c>
      <c r="Z33" s="314">
        <v>78.0</v>
      </c>
      <c r="AA33" s="309">
        <v>61.0</v>
      </c>
      <c r="AB33" s="308">
        <v>39.5</v>
      </c>
      <c r="AC33" s="314">
        <v>41.75</v>
      </c>
      <c r="AD33" s="314">
        <v>38.3305555</v>
      </c>
      <c r="AE33" s="314"/>
      <c r="AF33" s="308" t="s">
        <v>695</v>
      </c>
      <c r="AG33" s="314" t="s">
        <v>86</v>
      </c>
      <c r="AH33" s="312" t="s">
        <v>696</v>
      </c>
      <c r="AI33" s="312" t="s">
        <v>696</v>
      </c>
      <c r="AJ33" s="312" t="s">
        <v>86</v>
      </c>
      <c r="AK33" s="312" t="s">
        <v>696</v>
      </c>
      <c r="AL33" s="315"/>
    </row>
    <row r="34" ht="16.5" hidden="1" customHeight="1">
      <c r="A34" s="304">
        <v>5161.0</v>
      </c>
      <c r="B34" s="305" t="s">
        <v>728</v>
      </c>
      <c r="C34" s="305" t="s">
        <v>691</v>
      </c>
      <c r="D34" s="305" t="s">
        <v>692</v>
      </c>
      <c r="E34" s="305" t="s">
        <v>693</v>
      </c>
      <c r="F34" s="305" t="s">
        <v>593</v>
      </c>
      <c r="G34" s="305" t="s">
        <v>585</v>
      </c>
      <c r="H34" s="305" t="s">
        <v>90</v>
      </c>
      <c r="I34" s="305" t="s">
        <v>586</v>
      </c>
      <c r="J34" s="305" t="s">
        <v>694</v>
      </c>
      <c r="K34" s="305" t="s">
        <v>587</v>
      </c>
      <c r="L34" s="305" t="s">
        <v>587</v>
      </c>
      <c r="M34" s="305"/>
      <c r="N34" s="305" t="s">
        <v>589</v>
      </c>
      <c r="O34" s="306">
        <v>28.877155172413794</v>
      </c>
      <c r="P34" s="307">
        <v>11.682065217391305</v>
      </c>
      <c r="Q34" s="306">
        <v>11.954656862745097</v>
      </c>
      <c r="R34" s="307">
        <v>11.522270114942527</v>
      </c>
      <c r="S34" s="307">
        <v>8.930218068535826</v>
      </c>
      <c r="T34" s="307">
        <v>20.45248818347835</v>
      </c>
      <c r="U34" s="308">
        <v>190.0</v>
      </c>
      <c r="V34" s="322">
        <v>186.0</v>
      </c>
      <c r="W34" s="308">
        <v>44.0</v>
      </c>
      <c r="X34" s="308">
        <v>40.0</v>
      </c>
      <c r="Y34" s="308">
        <v>55.5955555</v>
      </c>
      <c r="Z34" s="308">
        <v>119.0</v>
      </c>
      <c r="AA34" s="309">
        <v>116.0</v>
      </c>
      <c r="AB34" s="308">
        <v>52.5</v>
      </c>
      <c r="AC34" s="308">
        <v>55.75</v>
      </c>
      <c r="AD34" s="308">
        <v>50.8452777</v>
      </c>
      <c r="AE34" s="308"/>
      <c r="AF34" s="308" t="s">
        <v>695</v>
      </c>
      <c r="AG34" s="308" t="s">
        <v>86</v>
      </c>
      <c r="AH34" s="305" t="s">
        <v>696</v>
      </c>
      <c r="AI34" s="305" t="s">
        <v>696</v>
      </c>
      <c r="AJ34" s="305" t="s">
        <v>86</v>
      </c>
      <c r="AK34" s="305" t="s">
        <v>696</v>
      </c>
      <c r="AL34" s="310"/>
    </row>
    <row r="35" ht="16.5" hidden="1" customHeight="1">
      <c r="A35" s="311">
        <v>5161.0</v>
      </c>
      <c r="B35" s="312" t="s">
        <v>729</v>
      </c>
      <c r="C35" s="312" t="s">
        <v>691</v>
      </c>
      <c r="D35" s="312" t="s">
        <v>692</v>
      </c>
      <c r="E35" s="312" t="s">
        <v>693</v>
      </c>
      <c r="F35" s="312" t="s">
        <v>593</v>
      </c>
      <c r="G35" s="312" t="s">
        <v>585</v>
      </c>
      <c r="H35" s="312" t="s">
        <v>90</v>
      </c>
      <c r="I35" s="312" t="s">
        <v>586</v>
      </c>
      <c r="J35" s="312" t="s">
        <v>694</v>
      </c>
      <c r="K35" s="312" t="s">
        <v>587</v>
      </c>
      <c r="L35" s="312" t="s">
        <v>587</v>
      </c>
      <c r="M35" s="312"/>
      <c r="N35" s="312" t="s">
        <v>589</v>
      </c>
      <c r="O35" s="306">
        <v>23.08252032520325</v>
      </c>
      <c r="P35" s="313">
        <v>6.724074074074074</v>
      </c>
      <c r="Q35" s="306">
        <v>6.428632478632478</v>
      </c>
      <c r="R35" s="313">
        <v>6.817750677506775</v>
      </c>
      <c r="S35" s="313">
        <v>5.344765840220385</v>
      </c>
      <c r="T35" s="313">
        <v>12.16251651772716</v>
      </c>
      <c r="U35" s="314">
        <v>175.0</v>
      </c>
      <c r="V35" s="322">
        <v>166.0</v>
      </c>
      <c r="W35" s="314">
        <v>44.0</v>
      </c>
      <c r="X35" s="314">
        <v>38.5</v>
      </c>
      <c r="Y35" s="314">
        <v>42.4186111</v>
      </c>
      <c r="Z35" s="314">
        <v>121.0</v>
      </c>
      <c r="AA35" s="314">
        <v>123.0</v>
      </c>
      <c r="AB35" s="314">
        <v>57.5</v>
      </c>
      <c r="AC35" s="314">
        <v>55.25</v>
      </c>
      <c r="AD35" s="314">
        <v>47.5458333</v>
      </c>
      <c r="AE35" s="314"/>
      <c r="AF35" s="314" t="s">
        <v>695</v>
      </c>
      <c r="AG35" s="314" t="s">
        <v>86</v>
      </c>
      <c r="AH35" s="312" t="s">
        <v>696</v>
      </c>
      <c r="AI35" s="312" t="s">
        <v>696</v>
      </c>
      <c r="AJ35" s="312" t="s">
        <v>86</v>
      </c>
      <c r="AK35" s="312" t="s">
        <v>696</v>
      </c>
      <c r="AL35" s="315"/>
    </row>
    <row r="36" ht="16.5" customHeight="1">
      <c r="A36" s="304">
        <v>5161.0</v>
      </c>
      <c r="B36" s="305" t="s">
        <v>730</v>
      </c>
      <c r="C36" s="305" t="s">
        <v>691</v>
      </c>
      <c r="D36" s="305" t="s">
        <v>692</v>
      </c>
      <c r="E36" s="305" t="s">
        <v>693</v>
      </c>
      <c r="F36" s="305" t="s">
        <v>593</v>
      </c>
      <c r="G36" s="305" t="s">
        <v>585</v>
      </c>
      <c r="H36" s="305" t="s">
        <v>90</v>
      </c>
      <c r="I36" s="305" t="s">
        <v>586</v>
      </c>
      <c r="J36" s="305" t="s">
        <v>694</v>
      </c>
      <c r="K36" s="305" t="s">
        <v>587</v>
      </c>
      <c r="L36" s="305" t="s">
        <v>587</v>
      </c>
      <c r="M36" s="305"/>
      <c r="N36" s="305" t="s">
        <v>589</v>
      </c>
      <c r="O36" s="306">
        <v>30.832232704402514</v>
      </c>
      <c r="P36" s="307">
        <v>9.036024844720496</v>
      </c>
      <c r="Q36" s="306">
        <v>5.988484848484848</v>
      </c>
      <c r="R36" s="307">
        <v>10.617295597484278</v>
      </c>
      <c r="S36" s="307">
        <v>9.24313725490196</v>
      </c>
      <c r="T36" s="307">
        <v>19.860432852386236</v>
      </c>
      <c r="U36" s="308">
        <v>154.0</v>
      </c>
      <c r="V36" s="322">
        <v>163.0</v>
      </c>
      <c r="W36" s="308">
        <v>38.0</v>
      </c>
      <c r="X36" s="308">
        <v>38.25</v>
      </c>
      <c r="Y36" s="309">
        <v>35.9577777</v>
      </c>
      <c r="Z36" s="308">
        <v>104.0</v>
      </c>
      <c r="AA36" s="309">
        <v>105.0</v>
      </c>
      <c r="AB36" s="308">
        <v>35.0</v>
      </c>
      <c r="AC36" s="308">
        <v>50.5</v>
      </c>
      <c r="AD36" s="308">
        <v>35.7077777</v>
      </c>
      <c r="AE36" s="308"/>
      <c r="AF36" s="308" t="s">
        <v>695</v>
      </c>
      <c r="AG36" s="308" t="s">
        <v>86</v>
      </c>
      <c r="AH36" s="305" t="s">
        <v>696</v>
      </c>
      <c r="AI36" s="305" t="s">
        <v>696</v>
      </c>
      <c r="AJ36" s="305" t="s">
        <v>86</v>
      </c>
      <c r="AK36" s="305" t="s">
        <v>696</v>
      </c>
      <c r="AL36" s="316">
        <f>(O30+O31+O32+O33+O36)/5</f>
        <v>26.15248129</v>
      </c>
    </row>
    <row r="37" ht="16.5" customHeight="1">
      <c r="A37" s="311">
        <v>5166.0</v>
      </c>
      <c r="B37" s="312" t="s">
        <v>724</v>
      </c>
      <c r="C37" s="312" t="s">
        <v>691</v>
      </c>
      <c r="D37" s="312" t="s">
        <v>692</v>
      </c>
      <c r="E37" s="312" t="s">
        <v>693</v>
      </c>
      <c r="F37" s="312" t="s">
        <v>591</v>
      </c>
      <c r="G37" s="312" t="s">
        <v>585</v>
      </c>
      <c r="H37" s="312" t="s">
        <v>90</v>
      </c>
      <c r="I37" s="312" t="s">
        <v>586</v>
      </c>
      <c r="J37" s="312" t="s">
        <v>694</v>
      </c>
      <c r="K37" s="312" t="s">
        <v>587</v>
      </c>
      <c r="L37" s="312" t="s">
        <v>587</v>
      </c>
      <c r="M37" s="312"/>
      <c r="N37" s="312" t="s">
        <v>589</v>
      </c>
      <c r="O37" s="306">
        <v>29.073976608187134</v>
      </c>
      <c r="P37" s="313">
        <v>10.104578754578753</v>
      </c>
      <c r="Q37" s="306">
        <v>9.78080808080808</v>
      </c>
      <c r="R37" s="313">
        <v>10.288793103448276</v>
      </c>
      <c r="S37" s="313">
        <v>5.071637426900583</v>
      </c>
      <c r="T37" s="313">
        <v>15.360430530348857</v>
      </c>
      <c r="U37" s="314">
        <v>92.0</v>
      </c>
      <c r="V37" s="322">
        <v>90.0</v>
      </c>
      <c r="W37" s="314">
        <v>24.5</v>
      </c>
      <c r="X37" s="314">
        <v>21.25</v>
      </c>
      <c r="Y37" s="314">
        <v>21.2355555</v>
      </c>
      <c r="Z37" s="314">
        <v>57.0</v>
      </c>
      <c r="AA37" s="314">
        <v>56.0</v>
      </c>
      <c r="AB37" s="314">
        <v>30.0</v>
      </c>
      <c r="AC37" s="314">
        <v>30.5</v>
      </c>
      <c r="AD37" s="314">
        <v>32.2891666</v>
      </c>
      <c r="AE37" s="314"/>
      <c r="AF37" s="314" t="s">
        <v>695</v>
      </c>
      <c r="AG37" s="314" t="s">
        <v>86</v>
      </c>
      <c r="AH37" s="312" t="s">
        <v>696</v>
      </c>
      <c r="AI37" s="312" t="s">
        <v>696</v>
      </c>
      <c r="AJ37" s="312" t="s">
        <v>86</v>
      </c>
      <c r="AK37" s="312" t="s">
        <v>696</v>
      </c>
      <c r="AL37" s="315"/>
    </row>
    <row r="38" ht="16.5" customHeight="1">
      <c r="A38" s="304">
        <v>5166.0</v>
      </c>
      <c r="B38" s="305" t="s">
        <v>725</v>
      </c>
      <c r="C38" s="305" t="s">
        <v>691</v>
      </c>
      <c r="D38" s="305" t="s">
        <v>692</v>
      </c>
      <c r="E38" s="305" t="s">
        <v>693</v>
      </c>
      <c r="F38" s="305" t="s">
        <v>591</v>
      </c>
      <c r="G38" s="305" t="s">
        <v>585</v>
      </c>
      <c r="H38" s="305" t="s">
        <v>90</v>
      </c>
      <c r="I38" s="305" t="s">
        <v>586</v>
      </c>
      <c r="J38" s="305" t="s">
        <v>694</v>
      </c>
      <c r="K38" s="305" t="s">
        <v>587</v>
      </c>
      <c r="L38" s="305" t="s">
        <v>587</v>
      </c>
      <c r="M38" s="305"/>
      <c r="N38" s="305" t="s">
        <v>589</v>
      </c>
      <c r="O38" s="306">
        <v>26.644</v>
      </c>
      <c r="P38" s="307">
        <v>7.128937728937728</v>
      </c>
      <c r="Q38" s="306">
        <v>6.2630081300813</v>
      </c>
      <c r="R38" s="307">
        <v>7.839</v>
      </c>
      <c r="S38" s="307">
        <v>5.200666666666667</v>
      </c>
      <c r="T38" s="307">
        <v>13.039666666666667</v>
      </c>
      <c r="U38" s="308">
        <v>92.0</v>
      </c>
      <c r="V38" s="322">
        <v>89.0</v>
      </c>
      <c r="W38" s="308">
        <v>30.5</v>
      </c>
      <c r="X38" s="308">
        <v>20.5</v>
      </c>
      <c r="Y38" s="308">
        <v>28.0269444</v>
      </c>
      <c r="Z38" s="308">
        <v>53.0</v>
      </c>
      <c r="AA38" s="309">
        <v>50.0</v>
      </c>
      <c r="AB38" s="308">
        <v>40.5</v>
      </c>
      <c r="AC38" s="308">
        <v>28.0</v>
      </c>
      <c r="AD38" s="308">
        <v>32.1005555</v>
      </c>
      <c r="AE38" s="308"/>
      <c r="AF38" s="308" t="s">
        <v>695</v>
      </c>
      <c r="AG38" s="308" t="s">
        <v>86</v>
      </c>
      <c r="AH38" s="305" t="s">
        <v>696</v>
      </c>
      <c r="AI38" s="305" t="s">
        <v>696</v>
      </c>
      <c r="AJ38" s="305" t="s">
        <v>86</v>
      </c>
      <c r="AK38" s="305" t="s">
        <v>696</v>
      </c>
      <c r="AL38" s="310"/>
    </row>
    <row r="39" ht="16.5" customHeight="1">
      <c r="A39" s="311">
        <v>5166.0</v>
      </c>
      <c r="B39" s="312" t="s">
        <v>726</v>
      </c>
      <c r="C39" s="312" t="s">
        <v>691</v>
      </c>
      <c r="D39" s="312" t="s">
        <v>692</v>
      </c>
      <c r="E39" s="312" t="s">
        <v>693</v>
      </c>
      <c r="F39" s="312" t="s">
        <v>591</v>
      </c>
      <c r="G39" s="312" t="s">
        <v>585</v>
      </c>
      <c r="H39" s="312" t="s">
        <v>90</v>
      </c>
      <c r="I39" s="312" t="s">
        <v>586</v>
      </c>
      <c r="J39" s="312" t="s">
        <v>694</v>
      </c>
      <c r="K39" s="312" t="s">
        <v>587</v>
      </c>
      <c r="L39" s="312" t="s">
        <v>587</v>
      </c>
      <c r="M39" s="312"/>
      <c r="N39" s="312" t="s">
        <v>589</v>
      </c>
      <c r="O39" s="306">
        <v>30.837162162162162</v>
      </c>
      <c r="P39" s="313">
        <v>7.138753387533876</v>
      </c>
      <c r="Q39" s="306">
        <v>6.745918367346938</v>
      </c>
      <c r="R39" s="313">
        <v>7.398873873873874</v>
      </c>
      <c r="S39" s="313">
        <v>8.585810810810809</v>
      </c>
      <c r="T39" s="313">
        <v>15.984684684684686</v>
      </c>
      <c r="U39" s="314">
        <v>113.0</v>
      </c>
      <c r="V39" s="322">
        <v>123.0</v>
      </c>
      <c r="W39" s="314">
        <v>38.5</v>
      </c>
      <c r="X39" s="314">
        <v>27.25</v>
      </c>
      <c r="Y39" s="314">
        <v>31.7444444</v>
      </c>
      <c r="Z39" s="314">
        <v>70.0</v>
      </c>
      <c r="AA39" s="309">
        <v>74.0</v>
      </c>
      <c r="AB39" s="314">
        <v>28.5</v>
      </c>
      <c r="AC39" s="314">
        <v>34.0</v>
      </c>
      <c r="AD39" s="314">
        <v>29.2005555</v>
      </c>
      <c r="AE39" s="314"/>
      <c r="AF39" s="314" t="s">
        <v>695</v>
      </c>
      <c r="AG39" s="314" t="s">
        <v>86</v>
      </c>
      <c r="AH39" s="312" t="s">
        <v>696</v>
      </c>
      <c r="AI39" s="312" t="s">
        <v>696</v>
      </c>
      <c r="AJ39" s="312" t="s">
        <v>86</v>
      </c>
      <c r="AK39" s="312" t="s">
        <v>696</v>
      </c>
      <c r="AL39" s="315"/>
    </row>
    <row r="40" ht="16.5" customHeight="1">
      <c r="A40" s="304">
        <v>5166.0</v>
      </c>
      <c r="B40" s="305" t="s">
        <v>727</v>
      </c>
      <c r="C40" s="305" t="s">
        <v>691</v>
      </c>
      <c r="D40" s="305" t="s">
        <v>692</v>
      </c>
      <c r="E40" s="305" t="s">
        <v>693</v>
      </c>
      <c r="F40" s="305" t="s">
        <v>591</v>
      </c>
      <c r="G40" s="305" t="s">
        <v>585</v>
      </c>
      <c r="H40" s="305" t="s">
        <v>90</v>
      </c>
      <c r="I40" s="305" t="s">
        <v>586</v>
      </c>
      <c r="J40" s="305" t="s">
        <v>694</v>
      </c>
      <c r="K40" s="305" t="s">
        <v>587</v>
      </c>
      <c r="L40" s="305" t="s">
        <v>587</v>
      </c>
      <c r="M40" s="305"/>
      <c r="N40" s="305" t="s">
        <v>589</v>
      </c>
      <c r="O40" s="306">
        <v>32.20762711864406</v>
      </c>
      <c r="P40" s="307">
        <v>11.693768115942028</v>
      </c>
      <c r="Q40" s="306">
        <v>10.896363636363635</v>
      </c>
      <c r="R40" s="307">
        <v>12.42472222222222</v>
      </c>
      <c r="S40" s="307">
        <v>6.153107344632768</v>
      </c>
      <c r="T40" s="307">
        <v>18.577829566854987</v>
      </c>
      <c r="U40" s="308">
        <v>124.0</v>
      </c>
      <c r="V40" s="322">
        <v>112.0</v>
      </c>
      <c r="W40" s="308">
        <v>30.0</v>
      </c>
      <c r="X40" s="308">
        <v>26.0</v>
      </c>
      <c r="Y40" s="308">
        <v>29.5352777</v>
      </c>
      <c r="Z40" s="308">
        <v>70.0</v>
      </c>
      <c r="AA40" s="309">
        <v>58.0</v>
      </c>
      <c r="AB40" s="308">
        <v>44.0</v>
      </c>
      <c r="AC40" s="308">
        <v>30.75</v>
      </c>
      <c r="AD40" s="308">
        <v>42.6916666</v>
      </c>
      <c r="AE40" s="308"/>
      <c r="AF40" s="308" t="s">
        <v>695</v>
      </c>
      <c r="AG40" s="308" t="s">
        <v>86</v>
      </c>
      <c r="AH40" s="305" t="s">
        <v>696</v>
      </c>
      <c r="AI40" s="305" t="s">
        <v>696</v>
      </c>
      <c r="AJ40" s="305" t="s">
        <v>86</v>
      </c>
      <c r="AK40" s="305" t="s">
        <v>696</v>
      </c>
      <c r="AL40" s="310"/>
    </row>
    <row r="41" ht="16.5" hidden="1" customHeight="1">
      <c r="A41" s="311">
        <v>5166.0</v>
      </c>
      <c r="B41" s="312" t="s">
        <v>728</v>
      </c>
      <c r="C41" s="312" t="s">
        <v>691</v>
      </c>
      <c r="D41" s="312" t="s">
        <v>692</v>
      </c>
      <c r="E41" s="312" t="s">
        <v>693</v>
      </c>
      <c r="F41" s="312" t="s">
        <v>591</v>
      </c>
      <c r="G41" s="312" t="s">
        <v>585</v>
      </c>
      <c r="H41" s="312" t="s">
        <v>90</v>
      </c>
      <c r="I41" s="312" t="s">
        <v>586</v>
      </c>
      <c r="J41" s="312" t="s">
        <v>694</v>
      </c>
      <c r="K41" s="312" t="s">
        <v>587</v>
      </c>
      <c r="L41" s="312" t="s">
        <v>587</v>
      </c>
      <c r="M41" s="312"/>
      <c r="N41" s="312" t="s">
        <v>589</v>
      </c>
      <c r="O41" s="306">
        <v>26.82886597938144</v>
      </c>
      <c r="P41" s="313">
        <v>6.814081996434937</v>
      </c>
      <c r="Q41" s="306">
        <v>6.7316666666666665</v>
      </c>
      <c r="R41" s="313">
        <v>6.890549828178694</v>
      </c>
      <c r="S41" s="313">
        <v>5.914604810996563</v>
      </c>
      <c r="T41" s="313">
        <v>12.805154639175257</v>
      </c>
      <c r="U41" s="314">
        <v>200.0</v>
      </c>
      <c r="V41" s="322">
        <v>187.0</v>
      </c>
      <c r="W41" s="314">
        <v>36.0</v>
      </c>
      <c r="X41" s="314">
        <v>33.75</v>
      </c>
      <c r="Y41" s="314">
        <v>37.0472222</v>
      </c>
      <c r="Z41" s="314">
        <v>112.0</v>
      </c>
      <c r="AA41" s="309">
        <v>97.0</v>
      </c>
      <c r="AB41" s="314">
        <v>66.5</v>
      </c>
      <c r="AC41" s="314">
        <v>43.5</v>
      </c>
      <c r="AD41" s="314">
        <v>58.6208333</v>
      </c>
      <c r="AE41" s="314"/>
      <c r="AF41" s="314" t="s">
        <v>695</v>
      </c>
      <c r="AG41" s="314" t="s">
        <v>86</v>
      </c>
      <c r="AH41" s="312" t="s">
        <v>696</v>
      </c>
      <c r="AI41" s="312" t="s">
        <v>696</v>
      </c>
      <c r="AJ41" s="312" t="s">
        <v>86</v>
      </c>
      <c r="AK41" s="312" t="s">
        <v>696</v>
      </c>
      <c r="AL41" s="315"/>
    </row>
    <row r="42" ht="16.5" hidden="1" customHeight="1">
      <c r="A42" s="304">
        <v>5166.0</v>
      </c>
      <c r="B42" s="305" t="s">
        <v>729</v>
      </c>
      <c r="C42" s="305" t="s">
        <v>691</v>
      </c>
      <c r="D42" s="305" t="s">
        <v>692</v>
      </c>
      <c r="E42" s="305" t="s">
        <v>693</v>
      </c>
      <c r="F42" s="305" t="s">
        <v>591</v>
      </c>
      <c r="G42" s="305" t="s">
        <v>585</v>
      </c>
      <c r="H42" s="305" t="s">
        <v>90</v>
      </c>
      <c r="I42" s="305" t="s">
        <v>586</v>
      </c>
      <c r="J42" s="305" t="s">
        <v>694</v>
      </c>
      <c r="K42" s="305" t="s">
        <v>587</v>
      </c>
      <c r="L42" s="305" t="s">
        <v>587</v>
      </c>
      <c r="M42" s="305"/>
      <c r="N42" s="305" t="s">
        <v>589</v>
      </c>
      <c r="O42" s="306">
        <v>30.958899676375406</v>
      </c>
      <c r="P42" s="307">
        <v>8.333426966292134</v>
      </c>
      <c r="Q42" s="306">
        <v>8.55</v>
      </c>
      <c r="R42" s="307">
        <v>8.175728155339804</v>
      </c>
      <c r="S42" s="307">
        <v>8.126375404530744</v>
      </c>
      <c r="T42" s="307">
        <v>16.30210355987055</v>
      </c>
      <c r="U42" s="308">
        <v>191.0</v>
      </c>
      <c r="V42" s="322">
        <v>176.0</v>
      </c>
      <c r="W42" s="308"/>
      <c r="X42" s="308">
        <v>32.5</v>
      </c>
      <c r="Y42" s="308">
        <v>35.7005555</v>
      </c>
      <c r="Z42" s="308">
        <v>108.0</v>
      </c>
      <c r="AA42" s="309">
        <v>102.0</v>
      </c>
      <c r="AB42" s="308">
        <v>43.5</v>
      </c>
      <c r="AC42" s="308">
        <v>45.0</v>
      </c>
      <c r="AD42" s="308">
        <v>44.18</v>
      </c>
      <c r="AE42" s="308"/>
      <c r="AF42" s="308" t="s">
        <v>695</v>
      </c>
      <c r="AG42" s="308" t="s">
        <v>86</v>
      </c>
      <c r="AH42" s="305" t="s">
        <v>696</v>
      </c>
      <c r="AI42" s="305" t="s">
        <v>696</v>
      </c>
      <c r="AJ42" s="305" t="s">
        <v>86</v>
      </c>
      <c r="AK42" s="305" t="s">
        <v>696</v>
      </c>
      <c r="AL42" s="310"/>
    </row>
    <row r="43" ht="16.5" customHeight="1">
      <c r="A43" s="311">
        <v>5166.0</v>
      </c>
      <c r="B43" s="312" t="s">
        <v>730</v>
      </c>
      <c r="C43" s="312" t="s">
        <v>691</v>
      </c>
      <c r="D43" s="312" t="s">
        <v>692</v>
      </c>
      <c r="E43" s="312" t="s">
        <v>693</v>
      </c>
      <c r="F43" s="312" t="s">
        <v>591</v>
      </c>
      <c r="G43" s="312" t="s">
        <v>585</v>
      </c>
      <c r="H43" s="312" t="s">
        <v>90</v>
      </c>
      <c r="I43" s="312" t="s">
        <v>586</v>
      </c>
      <c r="J43" s="312" t="s">
        <v>694</v>
      </c>
      <c r="K43" s="312" t="s">
        <v>587</v>
      </c>
      <c r="L43" s="312" t="s">
        <v>587</v>
      </c>
      <c r="M43" s="312"/>
      <c r="N43" s="312" t="s">
        <v>589</v>
      </c>
      <c r="O43" s="306">
        <v>27.181081081081082</v>
      </c>
      <c r="P43" s="313">
        <v>7.472365591397848</v>
      </c>
      <c r="Q43" s="306">
        <v>7.599176954732511</v>
      </c>
      <c r="R43" s="313">
        <v>7.3335585585585585</v>
      </c>
      <c r="S43" s="313">
        <v>6.059909909909908</v>
      </c>
      <c r="T43" s="313">
        <v>13.393468468468468</v>
      </c>
      <c r="U43" s="314">
        <v>136.0</v>
      </c>
      <c r="V43" s="322">
        <v>156.0</v>
      </c>
      <c r="W43" s="314">
        <v>35.0</v>
      </c>
      <c r="X43" s="314">
        <v>29.75</v>
      </c>
      <c r="Y43" s="314">
        <v>33.9402777</v>
      </c>
      <c r="Z43" s="314">
        <v>69.0</v>
      </c>
      <c r="AA43" s="309">
        <v>74.0</v>
      </c>
      <c r="AB43" s="308">
        <v>39.5</v>
      </c>
      <c r="AC43" s="314">
        <v>34.25</v>
      </c>
      <c r="AD43" s="314">
        <v>38.9175</v>
      </c>
      <c r="AE43" s="314"/>
      <c r="AF43" s="308" t="s">
        <v>695</v>
      </c>
      <c r="AG43" s="314" t="s">
        <v>86</v>
      </c>
      <c r="AH43" s="312" t="s">
        <v>696</v>
      </c>
      <c r="AI43" s="312" t="s">
        <v>696</v>
      </c>
      <c r="AJ43" s="312" t="s">
        <v>86</v>
      </c>
      <c r="AK43" s="312" t="s">
        <v>696</v>
      </c>
      <c r="AL43" s="316">
        <f>(O37+O38+O39+O40+O43)/5</f>
        <v>29.18876939</v>
      </c>
    </row>
    <row r="44" ht="16.5" customHeight="1">
      <c r="A44" s="304">
        <v>8604.0</v>
      </c>
      <c r="B44" s="305" t="s">
        <v>724</v>
      </c>
      <c r="C44" s="305" t="s">
        <v>691</v>
      </c>
      <c r="D44" s="305" t="s">
        <v>692</v>
      </c>
      <c r="E44" s="305" t="s">
        <v>693</v>
      </c>
      <c r="F44" s="305" t="s">
        <v>594</v>
      </c>
      <c r="G44" s="305" t="s">
        <v>585</v>
      </c>
      <c r="H44" s="305" t="s">
        <v>90</v>
      </c>
      <c r="I44" s="305" t="s">
        <v>586</v>
      </c>
      <c r="J44" s="305" t="s">
        <v>694</v>
      </c>
      <c r="K44" s="305" t="s">
        <v>587</v>
      </c>
      <c r="L44" s="305" t="s">
        <v>587</v>
      </c>
      <c r="M44" s="305"/>
      <c r="N44" s="305" t="s">
        <v>589</v>
      </c>
      <c r="O44" s="306">
        <v>24.06</v>
      </c>
      <c r="P44" s="307">
        <v>1.77094017094017</v>
      </c>
      <c r="Q44" s="306">
        <v>0.7482456140350866</v>
      </c>
      <c r="R44" s="307">
        <v>2.7425</v>
      </c>
      <c r="S44" s="307">
        <v>5.653333333333333</v>
      </c>
      <c r="T44" s="307">
        <v>8.395833333333332</v>
      </c>
      <c r="U44" s="308">
        <v>44.0</v>
      </c>
      <c r="V44" s="322">
        <v>39.0</v>
      </c>
      <c r="W44" s="308"/>
      <c r="X44" s="308">
        <v>18.0</v>
      </c>
      <c r="Y44" s="308">
        <v>23.2388888</v>
      </c>
      <c r="Z44" s="308">
        <v>19.0</v>
      </c>
      <c r="AA44" s="309">
        <v>20.0</v>
      </c>
      <c r="AB44" s="308">
        <v>18.5</v>
      </c>
      <c r="AC44" s="308">
        <v>19.75</v>
      </c>
      <c r="AD44" s="308">
        <v>18.1063888</v>
      </c>
      <c r="AE44" s="308"/>
      <c r="AF44" s="308" t="s">
        <v>695</v>
      </c>
      <c r="AG44" s="308" t="s">
        <v>86</v>
      </c>
      <c r="AH44" s="305" t="s">
        <v>696</v>
      </c>
      <c r="AI44" s="305" t="s">
        <v>696</v>
      </c>
      <c r="AJ44" s="305" t="s">
        <v>86</v>
      </c>
      <c r="AK44" s="305" t="s">
        <v>696</v>
      </c>
      <c r="AL44" s="310"/>
    </row>
    <row r="45" ht="16.5" customHeight="1">
      <c r="A45" s="311">
        <v>8604.0</v>
      </c>
      <c r="B45" s="312" t="s">
        <v>725</v>
      </c>
      <c r="C45" s="312" t="s">
        <v>691</v>
      </c>
      <c r="D45" s="312" t="s">
        <v>692</v>
      </c>
      <c r="E45" s="312" t="s">
        <v>693</v>
      </c>
      <c r="F45" s="312" t="s">
        <v>594</v>
      </c>
      <c r="G45" s="312" t="s">
        <v>585</v>
      </c>
      <c r="H45" s="312" t="s">
        <v>90</v>
      </c>
      <c r="I45" s="312" t="s">
        <v>586</v>
      </c>
      <c r="J45" s="312" t="s">
        <v>694</v>
      </c>
      <c r="K45" s="312" t="s">
        <v>587</v>
      </c>
      <c r="L45" s="312" t="s">
        <v>587</v>
      </c>
      <c r="M45" s="312"/>
      <c r="N45" s="312" t="s">
        <v>589</v>
      </c>
      <c r="O45" s="306">
        <v>35.84027777777778</v>
      </c>
      <c r="P45" s="313">
        <v>6.881746031746032</v>
      </c>
      <c r="Q45" s="306">
        <v>3.8568376068376065</v>
      </c>
      <c r="R45" s="313">
        <v>11.79722222222222</v>
      </c>
      <c r="S45" s="313">
        <v>7.620138888888888</v>
      </c>
      <c r="T45" s="313">
        <v>19.41736111111111</v>
      </c>
      <c r="U45" s="314">
        <v>49.0</v>
      </c>
      <c r="V45" s="322">
        <v>62.0</v>
      </c>
      <c r="W45" s="314"/>
      <c r="X45" s="314">
        <v>18.0</v>
      </c>
      <c r="Y45" s="309">
        <v>23.4958333</v>
      </c>
      <c r="Z45" s="314">
        <v>20.0</v>
      </c>
      <c r="AA45" s="314">
        <v>24.0</v>
      </c>
      <c r="AB45" s="314">
        <v>18.5</v>
      </c>
      <c r="AC45" s="314">
        <v>21.25</v>
      </c>
      <c r="AD45" s="314">
        <v>18.8836111</v>
      </c>
      <c r="AE45" s="314"/>
      <c r="AF45" s="314" t="s">
        <v>695</v>
      </c>
      <c r="AG45" s="314" t="s">
        <v>86</v>
      </c>
      <c r="AH45" s="312" t="s">
        <v>696</v>
      </c>
      <c r="AI45" s="312" t="s">
        <v>696</v>
      </c>
      <c r="AJ45" s="312" t="s">
        <v>86</v>
      </c>
      <c r="AK45" s="312" t="s">
        <v>696</v>
      </c>
      <c r="AL45" s="315"/>
    </row>
    <row r="46" ht="16.5" customHeight="1">
      <c r="A46" s="304">
        <v>8604.0</v>
      </c>
      <c r="B46" s="305" t="s">
        <v>726</v>
      </c>
      <c r="C46" s="305" t="s">
        <v>691</v>
      </c>
      <c r="D46" s="305" t="s">
        <v>692</v>
      </c>
      <c r="E46" s="305" t="s">
        <v>693</v>
      </c>
      <c r="F46" s="305" t="s">
        <v>594</v>
      </c>
      <c r="G46" s="305" t="s">
        <v>585</v>
      </c>
      <c r="H46" s="305" t="s">
        <v>90</v>
      </c>
      <c r="I46" s="305" t="s">
        <v>586</v>
      </c>
      <c r="J46" s="305" t="s">
        <v>694</v>
      </c>
      <c r="K46" s="305" t="s">
        <v>587</v>
      </c>
      <c r="L46" s="305" t="s">
        <v>587</v>
      </c>
      <c r="M46" s="305"/>
      <c r="N46" s="305" t="s">
        <v>589</v>
      </c>
      <c r="O46" s="306">
        <v>22.56597222222222</v>
      </c>
      <c r="P46" s="307">
        <v>2.0782738095238082</v>
      </c>
      <c r="Q46" s="306">
        <v>1.2161458333333333</v>
      </c>
      <c r="R46" s="307">
        <v>3.227777777777777</v>
      </c>
      <c r="S46" s="307">
        <v>3.951388888888888</v>
      </c>
      <c r="T46" s="307">
        <v>7.1791666666666645</v>
      </c>
      <c r="U46" s="308">
        <v>49.0</v>
      </c>
      <c r="V46" s="322">
        <v>57.0</v>
      </c>
      <c r="W46" s="308"/>
      <c r="X46" s="308">
        <v>18.0</v>
      </c>
      <c r="Y46" s="309">
        <v>17.1808333</v>
      </c>
      <c r="Z46" s="308">
        <v>20.0</v>
      </c>
      <c r="AA46" s="309">
        <v>24.0</v>
      </c>
      <c r="AB46" s="308">
        <v>18.0</v>
      </c>
      <c r="AC46" s="308">
        <v>21.0</v>
      </c>
      <c r="AD46" s="308">
        <v>20.1291666</v>
      </c>
      <c r="AE46" s="308"/>
      <c r="AF46" s="308" t="s">
        <v>695</v>
      </c>
      <c r="AG46" s="308" t="s">
        <v>86</v>
      </c>
      <c r="AH46" s="305" t="s">
        <v>696</v>
      </c>
      <c r="AI46" s="305" t="s">
        <v>696</v>
      </c>
      <c r="AJ46" s="305" t="s">
        <v>86</v>
      </c>
      <c r="AK46" s="305" t="s">
        <v>696</v>
      </c>
      <c r="AL46" s="310"/>
    </row>
    <row r="47" ht="16.5" customHeight="1">
      <c r="A47" s="311">
        <v>8604.0</v>
      </c>
      <c r="B47" s="312" t="s">
        <v>727</v>
      </c>
      <c r="C47" s="312" t="s">
        <v>691</v>
      </c>
      <c r="D47" s="312" t="s">
        <v>692</v>
      </c>
      <c r="E47" s="312" t="s">
        <v>693</v>
      </c>
      <c r="F47" s="312" t="s">
        <v>594</v>
      </c>
      <c r="G47" s="312" t="s">
        <v>585</v>
      </c>
      <c r="H47" s="312" t="s">
        <v>90</v>
      </c>
      <c r="I47" s="312" t="s">
        <v>586</v>
      </c>
      <c r="J47" s="312" t="s">
        <v>694</v>
      </c>
      <c r="K47" s="312" t="s">
        <v>587</v>
      </c>
      <c r="L47" s="312" t="s">
        <v>587</v>
      </c>
      <c r="M47" s="312"/>
      <c r="N47" s="312" t="s">
        <v>589</v>
      </c>
      <c r="O47" s="306">
        <v>24.226923076923075</v>
      </c>
      <c r="P47" s="313">
        <v>2.1723118279569884</v>
      </c>
      <c r="Q47" s="306">
        <v>1.7685185185185184</v>
      </c>
      <c r="R47" s="313">
        <v>2.731410256410255</v>
      </c>
      <c r="S47" s="313">
        <v>5.270138888888888</v>
      </c>
      <c r="T47" s="313">
        <v>8.001549145299144</v>
      </c>
      <c r="U47" s="314">
        <v>60.0</v>
      </c>
      <c r="V47" s="322">
        <v>61.0</v>
      </c>
      <c r="W47" s="314"/>
      <c r="X47" s="314">
        <v>18.0</v>
      </c>
      <c r="Y47" s="314">
        <v>18.8175</v>
      </c>
      <c r="Z47" s="314">
        <v>26.0</v>
      </c>
      <c r="AA47" s="309">
        <v>25.0</v>
      </c>
      <c r="AB47" s="314">
        <v>18.5</v>
      </c>
      <c r="AC47" s="314">
        <v>23.25</v>
      </c>
      <c r="AD47" s="314">
        <v>18.8697222</v>
      </c>
      <c r="AE47" s="314"/>
      <c r="AF47" s="314" t="s">
        <v>695</v>
      </c>
      <c r="AG47" s="314" t="s">
        <v>86</v>
      </c>
      <c r="AH47" s="312" t="s">
        <v>696</v>
      </c>
      <c r="AI47" s="312" t="s">
        <v>696</v>
      </c>
      <c r="AJ47" s="312" t="s">
        <v>86</v>
      </c>
      <c r="AK47" s="312" t="s">
        <v>696</v>
      </c>
      <c r="AL47" s="315"/>
    </row>
    <row r="48" ht="16.5" hidden="1" customHeight="1">
      <c r="A48" s="304">
        <v>8604.0</v>
      </c>
      <c r="B48" s="305" t="s">
        <v>728</v>
      </c>
      <c r="C48" s="305" t="s">
        <v>691</v>
      </c>
      <c r="D48" s="305" t="s">
        <v>692</v>
      </c>
      <c r="E48" s="305" t="s">
        <v>693</v>
      </c>
      <c r="F48" s="305" t="s">
        <v>594</v>
      </c>
      <c r="G48" s="305" t="s">
        <v>585</v>
      </c>
      <c r="H48" s="305" t="s">
        <v>90</v>
      </c>
      <c r="I48" s="305" t="s">
        <v>586</v>
      </c>
      <c r="J48" s="305" t="s">
        <v>694</v>
      </c>
      <c r="K48" s="305" t="s">
        <v>587</v>
      </c>
      <c r="L48" s="305" t="s">
        <v>587</v>
      </c>
      <c r="M48" s="305"/>
      <c r="N48" s="305" t="s">
        <v>589</v>
      </c>
      <c r="O48" s="306">
        <v>22.831666666666667</v>
      </c>
      <c r="P48" s="307">
        <v>3.619283746556474</v>
      </c>
      <c r="Q48" s="306">
        <v>2.9770491803278682</v>
      </c>
      <c r="R48" s="307">
        <v>4.272222222222221</v>
      </c>
      <c r="S48" s="307">
        <v>4.465254237288136</v>
      </c>
      <c r="T48" s="307">
        <v>8.737476459510356</v>
      </c>
      <c r="U48" s="308">
        <v>120.0</v>
      </c>
      <c r="V48" s="322">
        <v>121.0</v>
      </c>
      <c r="W48" s="308">
        <v>40.5</v>
      </c>
      <c r="X48" s="308">
        <v>21.5</v>
      </c>
      <c r="Y48" s="308">
        <v>37.5325</v>
      </c>
      <c r="Z48" s="308">
        <v>58.0</v>
      </c>
      <c r="AA48" s="308">
        <v>60.0</v>
      </c>
      <c r="AB48" s="308">
        <v>38.0</v>
      </c>
      <c r="AC48" s="308">
        <v>30.25</v>
      </c>
      <c r="AD48" s="308">
        <v>39.8625</v>
      </c>
      <c r="AE48" s="308"/>
      <c r="AF48" s="308" t="s">
        <v>695</v>
      </c>
      <c r="AG48" s="308" t="s">
        <v>86</v>
      </c>
      <c r="AH48" s="305" t="s">
        <v>696</v>
      </c>
      <c r="AI48" s="305" t="s">
        <v>696</v>
      </c>
      <c r="AJ48" s="305" t="s">
        <v>86</v>
      </c>
      <c r="AK48" s="305" t="s">
        <v>696</v>
      </c>
      <c r="AL48" s="310"/>
    </row>
    <row r="49" ht="16.5" hidden="1" customHeight="1">
      <c r="A49" s="311">
        <v>8604.0</v>
      </c>
      <c r="B49" s="312" t="s">
        <v>729</v>
      </c>
      <c r="C49" s="312" t="s">
        <v>691</v>
      </c>
      <c r="D49" s="312" t="s">
        <v>692</v>
      </c>
      <c r="E49" s="312" t="s">
        <v>693</v>
      </c>
      <c r="F49" s="312" t="s">
        <v>594</v>
      </c>
      <c r="G49" s="312" t="s">
        <v>585</v>
      </c>
      <c r="H49" s="312" t="s">
        <v>90</v>
      </c>
      <c r="I49" s="312" t="s">
        <v>586</v>
      </c>
      <c r="J49" s="312" t="s">
        <v>694</v>
      </c>
      <c r="K49" s="312" t="s">
        <v>587</v>
      </c>
      <c r="L49" s="312" t="s">
        <v>587</v>
      </c>
      <c r="M49" s="312"/>
      <c r="N49" s="312" t="s">
        <v>589</v>
      </c>
      <c r="O49" s="306">
        <v>25.985069444444445</v>
      </c>
      <c r="P49" s="313">
        <v>3.120833333333333</v>
      </c>
      <c r="Q49" s="306">
        <v>2.50486111111111</v>
      </c>
      <c r="R49" s="313">
        <v>3.7368055555555553</v>
      </c>
      <c r="S49" s="313">
        <v>6.344444444444443</v>
      </c>
      <c r="T49" s="313">
        <v>10.081249999999999</v>
      </c>
      <c r="U49" s="314">
        <v>95.0</v>
      </c>
      <c r="V49" s="322">
        <v>96.0</v>
      </c>
      <c r="W49" s="314">
        <v>29.0</v>
      </c>
      <c r="X49" s="314">
        <v>19.75</v>
      </c>
      <c r="Y49" s="309">
        <v>35.8338888</v>
      </c>
      <c r="Z49" s="314">
        <v>42.0</v>
      </c>
      <c r="AA49" s="314">
        <v>48.0</v>
      </c>
      <c r="AB49" s="314">
        <v>31.0</v>
      </c>
      <c r="AC49" s="314">
        <v>27.75</v>
      </c>
      <c r="AD49" s="314">
        <v>24.8947222</v>
      </c>
      <c r="AE49" s="314"/>
      <c r="AF49" s="314" t="s">
        <v>695</v>
      </c>
      <c r="AG49" s="314" t="s">
        <v>86</v>
      </c>
      <c r="AH49" s="312" t="s">
        <v>696</v>
      </c>
      <c r="AI49" s="312" t="s">
        <v>696</v>
      </c>
      <c r="AJ49" s="312" t="s">
        <v>86</v>
      </c>
      <c r="AK49" s="312" t="s">
        <v>696</v>
      </c>
      <c r="AL49" s="315"/>
    </row>
    <row r="50" ht="16.5" customHeight="1">
      <c r="A50" s="304">
        <v>8604.0</v>
      </c>
      <c r="B50" s="305" t="s">
        <v>730</v>
      </c>
      <c r="C50" s="305" t="s">
        <v>691</v>
      </c>
      <c r="D50" s="305" t="s">
        <v>692</v>
      </c>
      <c r="E50" s="305" t="s">
        <v>693</v>
      </c>
      <c r="F50" s="305" t="s">
        <v>594</v>
      </c>
      <c r="G50" s="305" t="s">
        <v>585</v>
      </c>
      <c r="H50" s="305" t="s">
        <v>90</v>
      </c>
      <c r="I50" s="305" t="s">
        <v>586</v>
      </c>
      <c r="J50" s="305" t="s">
        <v>694</v>
      </c>
      <c r="K50" s="305" t="s">
        <v>587</v>
      </c>
      <c r="L50" s="305" t="s">
        <v>587</v>
      </c>
      <c r="M50" s="305"/>
      <c r="N50" s="305" t="s">
        <v>589</v>
      </c>
      <c r="O50" s="306">
        <v>23.447297297297297</v>
      </c>
      <c r="P50" s="307">
        <v>3.10510752688172</v>
      </c>
      <c r="Q50" s="306">
        <v>1.1193333333333333</v>
      </c>
      <c r="R50" s="307">
        <v>4.446846846846847</v>
      </c>
      <c r="S50" s="307">
        <v>3.713888888888888</v>
      </c>
      <c r="T50" s="307">
        <v>8.160735735735734</v>
      </c>
      <c r="U50" s="308">
        <v>75.0</v>
      </c>
      <c r="V50" s="322">
        <v>63.0</v>
      </c>
      <c r="W50" s="308">
        <v>26.5</v>
      </c>
      <c r="X50" s="308">
        <v>18.75</v>
      </c>
      <c r="Y50" s="309">
        <v>24.3433333</v>
      </c>
      <c r="Z50" s="308">
        <v>33.0</v>
      </c>
      <c r="AA50" s="308">
        <v>37.0</v>
      </c>
      <c r="AB50" s="314">
        <v>24.5</v>
      </c>
      <c r="AC50" s="308">
        <v>23.75</v>
      </c>
      <c r="AD50" s="308">
        <v>21.4630555</v>
      </c>
      <c r="AE50" s="308"/>
      <c r="AF50" s="308" t="s">
        <v>695</v>
      </c>
      <c r="AG50" s="308" t="s">
        <v>86</v>
      </c>
      <c r="AH50" s="305" t="s">
        <v>696</v>
      </c>
      <c r="AI50" s="305" t="s">
        <v>696</v>
      </c>
      <c r="AJ50" s="305" t="s">
        <v>86</v>
      </c>
      <c r="AK50" s="305" t="s">
        <v>696</v>
      </c>
      <c r="AL50" s="316">
        <f>(O44+O45+O46+O47+O50)/5</f>
        <v>26.02809407</v>
      </c>
    </row>
    <row r="51">
      <c r="A51" s="317"/>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8"/>
      <c r="AC51" s="317"/>
      <c r="AD51" s="317"/>
      <c r="AE51" s="317"/>
      <c r="AF51" s="319" t="s">
        <v>146</v>
      </c>
      <c r="AG51" s="317"/>
      <c r="AH51" s="317"/>
      <c r="AI51" s="317"/>
      <c r="AJ51" s="317"/>
      <c r="AK51" s="317"/>
      <c r="AL51" s="319" t="s">
        <v>146</v>
      </c>
    </row>
    <row r="52">
      <c r="A52" s="317"/>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8"/>
      <c r="AC52" s="317"/>
      <c r="AD52" s="317"/>
      <c r="AE52" s="317"/>
      <c r="AF52" s="320" t="str">
        <f>(AF8+AF15+AF22+AF29+AF36+AF43+AF50)/7</f>
        <v>#VALUE!</v>
      </c>
      <c r="AG52" s="317"/>
      <c r="AH52" s="317"/>
      <c r="AI52" s="317"/>
      <c r="AJ52" s="317"/>
      <c r="AK52" s="317"/>
      <c r="AL52" s="321">
        <f>(AL8+AL15+AL22+AL29+AL36+AL43+AL50)/7</f>
        <v>28.07478581</v>
      </c>
    </row>
    <row r="53">
      <c r="AL53" s="125"/>
    </row>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sheetData>
  <printOptions/>
  <pageMargins bottom="1.0" footer="0.0" header="0.0" left="1.0" right="1.0" top="1.0"/>
  <pageSetup orientation="landscape"/>
  <drawing r:id="rId1"/>
</worksheet>
</file>

<file path=xl/worksheets/sheet9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hidden="1" min="5" max="9" width="14.43"/>
    <col hidden="1" min="11" max="19" width="14.43"/>
  </cols>
  <sheetData>
    <row r="1" ht="16.5" customHeight="1">
      <c r="A1" s="283" t="s">
        <v>535</v>
      </c>
      <c r="B1" s="283" t="s">
        <v>629</v>
      </c>
      <c r="C1" s="283" t="s">
        <v>630</v>
      </c>
      <c r="D1" s="283" t="s">
        <v>631</v>
      </c>
      <c r="E1" s="283" t="s">
        <v>632</v>
      </c>
      <c r="F1" s="283" t="s">
        <v>633</v>
      </c>
      <c r="G1" s="283" t="s">
        <v>634</v>
      </c>
      <c r="H1" s="283" t="s">
        <v>635</v>
      </c>
      <c r="I1" s="283" t="s">
        <v>636</v>
      </c>
      <c r="J1" s="283" t="s">
        <v>637</v>
      </c>
      <c r="K1" s="283" t="s">
        <v>638</v>
      </c>
      <c r="L1" s="283" t="s">
        <v>639</v>
      </c>
      <c r="M1" s="283" t="s">
        <v>640</v>
      </c>
      <c r="N1" s="283" t="s">
        <v>641</v>
      </c>
      <c r="O1" s="283" t="s">
        <v>642</v>
      </c>
      <c r="P1" s="283" t="s">
        <v>643</v>
      </c>
      <c r="Q1" s="283" t="s">
        <v>644</v>
      </c>
      <c r="R1" s="283" t="s">
        <v>645</v>
      </c>
      <c r="S1" s="283"/>
      <c r="T1" s="284" t="s">
        <v>646</v>
      </c>
      <c r="U1" s="284" t="s">
        <v>647</v>
      </c>
    </row>
    <row r="2" ht="14.25" customHeight="1">
      <c r="A2" s="285">
        <v>3116.0</v>
      </c>
      <c r="B2" s="323" t="s">
        <v>648</v>
      </c>
      <c r="C2" s="287" t="s">
        <v>351</v>
      </c>
      <c r="D2" s="288">
        <v>3639.44</v>
      </c>
      <c r="E2" s="288">
        <v>1142.8505</v>
      </c>
      <c r="F2" s="289">
        <v>0.3140182280790451</v>
      </c>
      <c r="G2" s="288">
        <v>1133.65</v>
      </c>
      <c r="H2" s="289">
        <v>0.31149</v>
      </c>
      <c r="I2" s="289">
        <v>0.0025279988130041983</v>
      </c>
      <c r="J2" s="289">
        <v>0.198338645505902</v>
      </c>
      <c r="K2" s="289">
        <v>0.197758</v>
      </c>
      <c r="L2" s="289">
        <v>5.80199151517816E-4</v>
      </c>
      <c r="M2" s="289">
        <v>0.5123568735849471</v>
      </c>
      <c r="N2" s="289">
        <v>0.5092486756204252</v>
      </c>
      <c r="O2" s="289">
        <v>0.003108197964522014</v>
      </c>
      <c r="P2" s="287" t="s">
        <v>649</v>
      </c>
      <c r="Q2" s="287" t="s">
        <v>649</v>
      </c>
      <c r="R2" s="287" t="s">
        <v>649</v>
      </c>
      <c r="S2" s="290"/>
      <c r="T2" s="291">
        <f>PWTD!B8</f>
        <v>0.2292</v>
      </c>
      <c r="U2" s="291"/>
    </row>
    <row r="3" ht="14.25" customHeight="1">
      <c r="A3" s="292">
        <v>3116.0</v>
      </c>
      <c r="B3" s="324" t="s">
        <v>650</v>
      </c>
      <c r="C3" s="294" t="s">
        <v>352</v>
      </c>
      <c r="D3" s="295">
        <v>3321.35</v>
      </c>
      <c r="E3" s="295">
        <v>1245.7609</v>
      </c>
      <c r="F3" s="296">
        <v>0.37507667063091815</v>
      </c>
      <c r="G3" s="295">
        <v>1057.52</v>
      </c>
      <c r="H3" s="296">
        <v>0.3184</v>
      </c>
      <c r="I3" s="296">
        <v>0.05667602029295317</v>
      </c>
      <c r="J3" s="296">
        <v>0.2855282038929953</v>
      </c>
      <c r="K3" s="296">
        <v>0.218814</v>
      </c>
      <c r="L3" s="296">
        <v>0.06671356526713536</v>
      </c>
      <c r="M3" s="296">
        <v>0.6606048745239135</v>
      </c>
      <c r="N3" s="296">
        <v>0.537215288963825</v>
      </c>
      <c r="O3" s="296">
        <v>0.12338958556008851</v>
      </c>
      <c r="P3" s="294" t="s">
        <v>649</v>
      </c>
      <c r="Q3" s="294" t="s">
        <v>649</v>
      </c>
      <c r="R3" s="294" t="s">
        <v>649</v>
      </c>
      <c r="S3" s="297"/>
      <c r="T3" s="291">
        <f>PWTD!B8</f>
        <v>0.2292</v>
      </c>
      <c r="U3" s="291"/>
    </row>
    <row r="4" ht="14.25" customHeight="1">
      <c r="A4" s="285">
        <v>3116.0</v>
      </c>
      <c r="B4" s="323" t="s">
        <v>651</v>
      </c>
      <c r="C4" s="287" t="s">
        <v>353</v>
      </c>
      <c r="D4" s="288">
        <v>3996.52</v>
      </c>
      <c r="E4" s="288">
        <v>1390.9366</v>
      </c>
      <c r="F4" s="289">
        <v>0.3480369421396615</v>
      </c>
      <c r="G4" s="288">
        <v>1416.87</v>
      </c>
      <c r="H4" s="289">
        <v>0.354525</v>
      </c>
      <c r="I4" s="289">
        <v>-0.006488995426020638</v>
      </c>
      <c r="J4" s="289">
        <v>0.2666334711198743</v>
      </c>
      <c r="K4" s="289">
        <v>0.186952</v>
      </c>
      <c r="L4" s="289">
        <v>0.07968082231541442</v>
      </c>
      <c r="M4" s="289">
        <v>0.6146704132595359</v>
      </c>
      <c r="N4" s="289">
        <v>0.5414785863701421</v>
      </c>
      <c r="O4" s="289">
        <v>0.07319182688939378</v>
      </c>
      <c r="P4" s="287" t="s">
        <v>649</v>
      </c>
      <c r="Q4" s="287" t="s">
        <v>649</v>
      </c>
      <c r="R4" s="287" t="s">
        <v>649</v>
      </c>
      <c r="S4" s="290"/>
      <c r="T4" s="291">
        <f>PWTD!B8</f>
        <v>0.2292</v>
      </c>
      <c r="U4" s="291"/>
    </row>
    <row r="5" ht="14.25" customHeight="1">
      <c r="A5" s="292">
        <v>3116.0</v>
      </c>
      <c r="B5" s="324" t="s">
        <v>652</v>
      </c>
      <c r="C5" s="294" t="s">
        <v>354</v>
      </c>
      <c r="D5" s="295">
        <v>4982.81</v>
      </c>
      <c r="E5" s="295">
        <v>1568.8686</v>
      </c>
      <c r="F5" s="296">
        <v>0.3148561956004744</v>
      </c>
      <c r="G5" s="295">
        <v>1600.72</v>
      </c>
      <c r="H5" s="296">
        <v>0.321248</v>
      </c>
      <c r="I5" s="296">
        <v>-0.006392256578115561</v>
      </c>
      <c r="J5" s="296">
        <v>0.22789464177843421</v>
      </c>
      <c r="K5" s="296">
        <v>0.175774</v>
      </c>
      <c r="L5" s="296">
        <v>0.0521203296934862</v>
      </c>
      <c r="M5" s="296">
        <v>0.5427508373789087</v>
      </c>
      <c r="N5" s="296">
        <v>0.49702276426353803</v>
      </c>
      <c r="O5" s="296">
        <v>0.04572807311537064</v>
      </c>
      <c r="P5" s="294" t="s">
        <v>649</v>
      </c>
      <c r="Q5" s="294" t="s">
        <v>649</v>
      </c>
      <c r="R5" s="294" t="s">
        <v>649</v>
      </c>
      <c r="S5" s="297"/>
      <c r="T5" s="298">
        <f>PWTD!B8</f>
        <v>0.2292</v>
      </c>
      <c r="U5" s="298"/>
    </row>
    <row r="6" ht="14.25" hidden="1" customHeight="1">
      <c r="A6" s="285">
        <v>3116.0</v>
      </c>
      <c r="B6" s="323" t="s">
        <v>653</v>
      </c>
      <c r="C6" s="287" t="s">
        <v>355</v>
      </c>
      <c r="D6" s="288">
        <v>7953.33</v>
      </c>
      <c r="E6" s="288">
        <v>1973.9515</v>
      </c>
      <c r="F6" s="289">
        <v>0.24819182656824249</v>
      </c>
      <c r="G6" s="288">
        <v>2504.6</v>
      </c>
      <c r="H6" s="289">
        <v>0.314912</v>
      </c>
      <c r="I6" s="289">
        <v>-0.06672029200347528</v>
      </c>
      <c r="J6" s="289">
        <v>0.20545237026503366</v>
      </c>
      <c r="K6" s="289">
        <v>0.160829</v>
      </c>
      <c r="L6" s="289">
        <v>0.04462288123339532</v>
      </c>
      <c r="M6" s="289">
        <v>0.4536441968332761</v>
      </c>
      <c r="N6" s="289">
        <v>0.4757416076033561</v>
      </c>
      <c r="O6" s="289">
        <v>-0.022097410770079953</v>
      </c>
      <c r="P6" s="287" t="s">
        <v>649</v>
      </c>
      <c r="Q6" s="287" t="s">
        <v>649</v>
      </c>
      <c r="R6" s="287" t="s">
        <v>649</v>
      </c>
      <c r="S6" s="290"/>
      <c r="T6" s="298">
        <f>PWTD!B8</f>
        <v>0.2292</v>
      </c>
      <c r="U6" s="298"/>
    </row>
    <row r="7" ht="14.25" hidden="1" customHeight="1">
      <c r="A7" s="292">
        <v>3116.0</v>
      </c>
      <c r="B7" s="324" t="s">
        <v>654</v>
      </c>
      <c r="C7" s="294" t="s">
        <v>356</v>
      </c>
      <c r="D7" s="295">
        <v>7381.11</v>
      </c>
      <c r="E7" s="295">
        <v>2324.1631</v>
      </c>
      <c r="F7" s="296">
        <v>0.3148798893391374</v>
      </c>
      <c r="G7" s="295">
        <v>2327.0</v>
      </c>
      <c r="H7" s="296">
        <v>0.315264</v>
      </c>
      <c r="I7" s="296">
        <v>-3.8434598590184944E-4</v>
      </c>
      <c r="J7" s="296">
        <v>0.21915579093117432</v>
      </c>
      <c r="K7" s="296">
        <v>0.165689</v>
      </c>
      <c r="L7" s="296">
        <v>0.05346661951928639</v>
      </c>
      <c r="M7" s="296">
        <v>0.5340356802703117</v>
      </c>
      <c r="N7" s="296">
        <v>0.4809534067369271</v>
      </c>
      <c r="O7" s="296">
        <v>0.05308227353338455</v>
      </c>
      <c r="P7" s="294" t="s">
        <v>649</v>
      </c>
      <c r="Q7" s="294" t="s">
        <v>649</v>
      </c>
      <c r="R7" s="294" t="s">
        <v>649</v>
      </c>
      <c r="S7" s="297"/>
      <c r="T7" s="298">
        <f>PWTD!B8</f>
        <v>0.2292</v>
      </c>
      <c r="U7" s="298"/>
    </row>
    <row r="8" ht="14.25" customHeight="1">
      <c r="A8" s="285">
        <v>3116.0</v>
      </c>
      <c r="B8" s="323" t="s">
        <v>655</v>
      </c>
      <c r="C8" s="287" t="s">
        <v>357</v>
      </c>
      <c r="D8" s="288">
        <v>5748.01</v>
      </c>
      <c r="E8" s="288">
        <v>1641.8348</v>
      </c>
      <c r="F8" s="289">
        <v>0.285635341622579</v>
      </c>
      <c r="G8" s="288">
        <v>1864.51</v>
      </c>
      <c r="H8" s="289">
        <v>0.324374</v>
      </c>
      <c r="I8" s="289">
        <v>-0.03873952898481387</v>
      </c>
      <c r="J8" s="289">
        <v>0.17792662156120118</v>
      </c>
      <c r="K8" s="289">
        <v>0.205646</v>
      </c>
      <c r="L8" s="289">
        <v>-0.027720202296099</v>
      </c>
      <c r="M8" s="289">
        <v>0.46356196318378007</v>
      </c>
      <c r="N8" s="289">
        <v>0.530021694464693</v>
      </c>
      <c r="O8" s="289">
        <v>-0.06645973128091287</v>
      </c>
      <c r="P8" s="287" t="s">
        <v>649</v>
      </c>
      <c r="Q8" s="287" t="s">
        <v>649</v>
      </c>
      <c r="R8" s="287" t="s">
        <v>649</v>
      </c>
      <c r="S8" s="290"/>
      <c r="T8" s="298">
        <f>PWTD!B8</f>
        <v>0.2292</v>
      </c>
      <c r="U8" s="298">
        <f>(J2+J3+J4+J5+J8)/5</f>
        <v>0.2312643168</v>
      </c>
    </row>
    <row r="9" ht="14.25" customHeight="1">
      <c r="A9" s="292">
        <v>3176.0</v>
      </c>
      <c r="B9" s="324" t="s">
        <v>648</v>
      </c>
      <c r="C9" s="294" t="s">
        <v>351</v>
      </c>
      <c r="D9" s="295">
        <v>4142.01</v>
      </c>
      <c r="E9" s="295">
        <v>1314.4951</v>
      </c>
      <c r="F9" s="296">
        <v>0.3173568146865894</v>
      </c>
      <c r="G9" s="295">
        <v>1325.85</v>
      </c>
      <c r="H9" s="296">
        <v>0.320098</v>
      </c>
      <c r="I9" s="296">
        <v>-0.002741398499762193</v>
      </c>
      <c r="J9" s="296">
        <v>0.21094697984794822</v>
      </c>
      <c r="K9" s="296">
        <v>0.191578</v>
      </c>
      <c r="L9" s="296">
        <v>0.01936849500604779</v>
      </c>
      <c r="M9" s="296">
        <v>0.5283037945345376</v>
      </c>
      <c r="N9" s="296">
        <v>0.5116766980282519</v>
      </c>
      <c r="O9" s="296">
        <v>0.016627096506285598</v>
      </c>
      <c r="P9" s="294" t="s">
        <v>649</v>
      </c>
      <c r="Q9" s="294" t="s">
        <v>649</v>
      </c>
      <c r="R9" s="294" t="s">
        <v>649</v>
      </c>
      <c r="S9" s="297"/>
      <c r="T9" s="298">
        <f>PWTD!C8</f>
        <v>0.2301</v>
      </c>
      <c r="U9" s="298"/>
    </row>
    <row r="10" ht="14.25" customHeight="1">
      <c r="A10" s="285">
        <v>3176.0</v>
      </c>
      <c r="B10" s="323" t="s">
        <v>650</v>
      </c>
      <c r="C10" s="287" t="s">
        <v>352</v>
      </c>
      <c r="D10" s="288">
        <v>4332.24</v>
      </c>
      <c r="E10" s="288">
        <v>1334.0784</v>
      </c>
      <c r="F10" s="289">
        <v>0.30794194227466626</v>
      </c>
      <c r="G10" s="288">
        <v>1346.6</v>
      </c>
      <c r="H10" s="289">
        <v>0.310832</v>
      </c>
      <c r="I10" s="289">
        <v>-0.002890329252303658</v>
      </c>
      <c r="J10" s="289">
        <v>0.2129553071851975</v>
      </c>
      <c r="K10" s="289">
        <v>0.169242</v>
      </c>
      <c r="L10" s="289">
        <v>0.04371260594980888</v>
      </c>
      <c r="M10" s="289">
        <v>0.5208972494598637</v>
      </c>
      <c r="N10" s="289">
        <v>0.48007497276235855</v>
      </c>
      <c r="O10" s="289">
        <v>0.04082227669750522</v>
      </c>
      <c r="P10" s="287" t="s">
        <v>649</v>
      </c>
      <c r="Q10" s="287" t="s">
        <v>649</v>
      </c>
      <c r="R10" s="287" t="s">
        <v>649</v>
      </c>
      <c r="S10" s="290"/>
      <c r="T10" s="298">
        <f>PWTD!C8</f>
        <v>0.2301</v>
      </c>
      <c r="U10" s="298"/>
    </row>
    <row r="11" ht="14.25" customHeight="1">
      <c r="A11" s="292">
        <v>3176.0</v>
      </c>
      <c r="B11" s="324" t="s">
        <v>651</v>
      </c>
      <c r="C11" s="294" t="s">
        <v>353</v>
      </c>
      <c r="D11" s="295">
        <v>4352.15</v>
      </c>
      <c r="E11" s="295">
        <v>1363.1439</v>
      </c>
      <c r="F11" s="296">
        <v>0.31321160805578857</v>
      </c>
      <c r="G11" s="295">
        <v>1393.79</v>
      </c>
      <c r="H11" s="296">
        <v>0.320253</v>
      </c>
      <c r="I11" s="296">
        <v>-0.007041600128672036</v>
      </c>
      <c r="J11" s="296">
        <v>0.20480877267557418</v>
      </c>
      <c r="K11" s="296">
        <v>0.179336</v>
      </c>
      <c r="L11" s="296">
        <v>0.025472122973702657</v>
      </c>
      <c r="M11" s="296">
        <v>0.5180203807313627</v>
      </c>
      <c r="N11" s="296">
        <v>0.4995898578863321</v>
      </c>
      <c r="O11" s="296">
        <v>0.01843052284503062</v>
      </c>
      <c r="P11" s="294" t="s">
        <v>649</v>
      </c>
      <c r="Q11" s="294" t="s">
        <v>649</v>
      </c>
      <c r="R11" s="294" t="s">
        <v>649</v>
      </c>
      <c r="S11" s="297"/>
      <c r="T11" s="298">
        <f>PWTD!C8</f>
        <v>0.2301</v>
      </c>
      <c r="U11" s="298"/>
    </row>
    <row r="12" ht="14.25" customHeight="1">
      <c r="A12" s="285">
        <v>3176.0</v>
      </c>
      <c r="B12" s="323" t="s">
        <v>652</v>
      </c>
      <c r="C12" s="287" t="s">
        <v>354</v>
      </c>
      <c r="D12" s="288">
        <v>4779.9</v>
      </c>
      <c r="E12" s="288">
        <v>1490.7252</v>
      </c>
      <c r="F12" s="289">
        <v>0.3118737212075567</v>
      </c>
      <c r="G12" s="288">
        <v>1504.33</v>
      </c>
      <c r="H12" s="289">
        <v>0.314719</v>
      </c>
      <c r="I12" s="289">
        <v>-0.0028462520136404526</v>
      </c>
      <c r="J12" s="289">
        <v>0.23890761312998182</v>
      </c>
      <c r="K12" s="289">
        <v>0.167338</v>
      </c>
      <c r="L12" s="289">
        <v>0.07156938429674262</v>
      </c>
      <c r="M12" s="289">
        <v>0.5507813343375385</v>
      </c>
      <c r="N12" s="289">
        <v>0.48205820205443634</v>
      </c>
      <c r="O12" s="289">
        <v>0.06872313228310217</v>
      </c>
      <c r="P12" s="287" t="s">
        <v>649</v>
      </c>
      <c r="Q12" s="287" t="s">
        <v>649</v>
      </c>
      <c r="R12" s="287" t="s">
        <v>649</v>
      </c>
      <c r="S12" s="290"/>
      <c r="T12" s="298">
        <f>PWTD!C8</f>
        <v>0.2301</v>
      </c>
      <c r="U12" s="298"/>
    </row>
    <row r="13" ht="14.25" hidden="1" customHeight="1">
      <c r="A13" s="292">
        <v>3176.0</v>
      </c>
      <c r="B13" s="324" t="s">
        <v>653</v>
      </c>
      <c r="C13" s="294" t="s">
        <v>355</v>
      </c>
      <c r="D13" s="295">
        <v>6829.51</v>
      </c>
      <c r="E13" s="295">
        <v>2172.4646</v>
      </c>
      <c r="F13" s="296">
        <v>0.31809962940240216</v>
      </c>
      <c r="G13" s="295">
        <v>2201.2</v>
      </c>
      <c r="H13" s="296">
        <v>0.322307</v>
      </c>
      <c r="I13" s="296">
        <v>-0.0042075346547556115</v>
      </c>
      <c r="J13" s="296">
        <v>0.22983940282684992</v>
      </c>
      <c r="K13" s="296">
        <v>0.166493</v>
      </c>
      <c r="L13" s="296">
        <v>0.06334575979828713</v>
      </c>
      <c r="M13" s="296">
        <v>0.5479390322292521</v>
      </c>
      <c r="N13" s="296">
        <v>0.4888008070857206</v>
      </c>
      <c r="O13" s="296">
        <v>0.05913822514353153</v>
      </c>
      <c r="P13" s="294" t="s">
        <v>649</v>
      </c>
      <c r="Q13" s="294" t="s">
        <v>649</v>
      </c>
      <c r="R13" s="294" t="s">
        <v>649</v>
      </c>
      <c r="S13" s="297"/>
      <c r="T13" s="298">
        <f>PWTD!C8</f>
        <v>0.2301</v>
      </c>
      <c r="U13" s="298"/>
    </row>
    <row r="14" ht="14.25" hidden="1" customHeight="1">
      <c r="A14" s="285">
        <v>3176.0</v>
      </c>
      <c r="B14" s="323" t="s">
        <v>654</v>
      </c>
      <c r="C14" s="287" t="s">
        <v>356</v>
      </c>
      <c r="D14" s="288">
        <v>7147.88</v>
      </c>
      <c r="E14" s="288">
        <v>2183.1403</v>
      </c>
      <c r="F14" s="289">
        <v>0.3054248672333615</v>
      </c>
      <c r="G14" s="288">
        <v>2217.1</v>
      </c>
      <c r="H14" s="289">
        <v>0.310175</v>
      </c>
      <c r="I14" s="289">
        <v>-0.004751017084785978</v>
      </c>
      <c r="J14" s="289">
        <v>0.18299845548610216</v>
      </c>
      <c r="K14" s="289">
        <v>0.141984</v>
      </c>
      <c r="L14" s="289">
        <v>0.041013699166745944</v>
      </c>
      <c r="M14" s="289">
        <v>0.48842332271946365</v>
      </c>
      <c r="N14" s="289">
        <v>0.45216064063750366</v>
      </c>
      <c r="O14" s="289">
        <v>0.036262682081959964</v>
      </c>
      <c r="P14" s="287" t="s">
        <v>649</v>
      </c>
      <c r="Q14" s="287" t="s">
        <v>649</v>
      </c>
      <c r="R14" s="287" t="s">
        <v>649</v>
      </c>
      <c r="S14" s="290"/>
      <c r="T14" s="298">
        <f>PWTD!C8</f>
        <v>0.2301</v>
      </c>
      <c r="U14" s="298"/>
    </row>
    <row r="15" ht="14.25" customHeight="1">
      <c r="A15" s="292">
        <v>3176.0</v>
      </c>
      <c r="B15" s="324" t="s">
        <v>655</v>
      </c>
      <c r="C15" s="294" t="s">
        <v>357</v>
      </c>
      <c r="D15" s="295">
        <v>5668.17</v>
      </c>
      <c r="E15" s="295">
        <v>1487.309</v>
      </c>
      <c r="F15" s="296">
        <v>0.2623966818214697</v>
      </c>
      <c r="G15" s="295">
        <v>1773.07</v>
      </c>
      <c r="H15" s="296">
        <v>0.312811</v>
      </c>
      <c r="I15" s="296">
        <v>-0.05041503695196157</v>
      </c>
      <c r="J15" s="296">
        <v>0.2282575328545192</v>
      </c>
      <c r="K15" s="296">
        <v>0.148839</v>
      </c>
      <c r="L15" s="296">
        <v>0.07941760744649508</v>
      </c>
      <c r="M15" s="296">
        <v>0.4906542146759889</v>
      </c>
      <c r="N15" s="296">
        <v>0.4616516441814553</v>
      </c>
      <c r="O15" s="296">
        <v>0.02900257049453351</v>
      </c>
      <c r="P15" s="294" t="s">
        <v>649</v>
      </c>
      <c r="Q15" s="294" t="s">
        <v>649</v>
      </c>
      <c r="R15" s="294" t="s">
        <v>649</v>
      </c>
      <c r="S15" s="297"/>
      <c r="T15" s="298">
        <f>PWTD!C8</f>
        <v>0.2301</v>
      </c>
      <c r="U15" s="298">
        <f>(J9+J10+J11+J12+J15)/5</f>
        <v>0.2191752411</v>
      </c>
    </row>
    <row r="16" ht="14.25" customHeight="1">
      <c r="A16" s="285">
        <v>3802.0</v>
      </c>
      <c r="B16" s="323" t="s">
        <v>648</v>
      </c>
      <c r="C16" s="287" t="s">
        <v>351</v>
      </c>
      <c r="D16" s="288">
        <v>2779.82</v>
      </c>
      <c r="E16" s="288">
        <v>930.1528</v>
      </c>
      <c r="F16" s="289">
        <v>0.3346090034606557</v>
      </c>
      <c r="G16" s="288">
        <v>901.84</v>
      </c>
      <c r="H16" s="289">
        <v>0.324423</v>
      </c>
      <c r="I16" s="289">
        <v>0.01018511989984963</v>
      </c>
      <c r="J16" s="289">
        <v>0.1970897755969811</v>
      </c>
      <c r="K16" s="289">
        <v>0.248868</v>
      </c>
      <c r="L16" s="289">
        <v>-0.05177885618493284</v>
      </c>
      <c r="M16" s="289">
        <v>0.5316987790576368</v>
      </c>
      <c r="N16" s="289">
        <v>0.5732925153427201</v>
      </c>
      <c r="O16" s="289">
        <v>-0.0415937362850832</v>
      </c>
      <c r="P16" s="287" t="s">
        <v>649</v>
      </c>
      <c r="Q16" s="287" t="s">
        <v>649</v>
      </c>
      <c r="R16" s="287" t="s">
        <v>649</v>
      </c>
      <c r="S16" s="290"/>
      <c r="T16" s="298">
        <f>PWTD!D8</f>
        <v>0.285</v>
      </c>
      <c r="U16" s="298"/>
    </row>
    <row r="17" ht="14.25" customHeight="1">
      <c r="A17" s="292">
        <v>3802.0</v>
      </c>
      <c r="B17" s="324" t="s">
        <v>650</v>
      </c>
      <c r="C17" s="294" t="s">
        <v>352</v>
      </c>
      <c r="D17" s="295">
        <v>2369.67</v>
      </c>
      <c r="E17" s="295">
        <v>738.6024</v>
      </c>
      <c r="F17" s="296">
        <v>0.3116899821494132</v>
      </c>
      <c r="G17" s="295">
        <v>724.55</v>
      </c>
      <c r="H17" s="296">
        <v>0.305759</v>
      </c>
      <c r="I17" s="296">
        <v>0.005930108411719775</v>
      </c>
      <c r="J17" s="296">
        <v>0.2636537576962193</v>
      </c>
      <c r="K17" s="296">
        <v>0.26131</v>
      </c>
      <c r="L17" s="296">
        <v>0.002343111066097811</v>
      </c>
      <c r="M17" s="296">
        <v>0.5753437398456325</v>
      </c>
      <c r="N17" s="296">
        <v>0.5670705203678149</v>
      </c>
      <c r="O17" s="296">
        <v>0.008273219477817586</v>
      </c>
      <c r="P17" s="294" t="s">
        <v>649</v>
      </c>
      <c r="Q17" s="294" t="s">
        <v>649</v>
      </c>
      <c r="R17" s="294" t="s">
        <v>649</v>
      </c>
      <c r="S17" s="297"/>
      <c r="T17" s="298">
        <f>PWTD!D8</f>
        <v>0.285</v>
      </c>
      <c r="U17" s="298"/>
    </row>
    <row r="18" ht="14.25" customHeight="1">
      <c r="A18" s="285">
        <v>3802.0</v>
      </c>
      <c r="B18" s="323" t="s">
        <v>651</v>
      </c>
      <c r="C18" s="287" t="s">
        <v>353</v>
      </c>
      <c r="D18" s="288">
        <v>3614.36</v>
      </c>
      <c r="E18" s="288">
        <v>1365.5064</v>
      </c>
      <c r="F18" s="289">
        <v>0.37780032979559314</v>
      </c>
      <c r="G18" s="288">
        <v>1203.5</v>
      </c>
      <c r="H18" s="289">
        <v>0.332977</v>
      </c>
      <c r="I18" s="289">
        <v>0.04482298387543023</v>
      </c>
      <c r="J18" s="289">
        <v>0.19551881937604443</v>
      </c>
      <c r="K18" s="289">
        <v>0.203554</v>
      </c>
      <c r="L18" s="289">
        <v>-0.008035890171427307</v>
      </c>
      <c r="M18" s="289">
        <v>0.5733191491716375</v>
      </c>
      <c r="N18" s="289">
        <v>0.5365320554676346</v>
      </c>
      <c r="O18" s="289">
        <v>0.036787093704002925</v>
      </c>
      <c r="P18" s="287" t="s">
        <v>649</v>
      </c>
      <c r="Q18" s="287" t="s">
        <v>649</v>
      </c>
      <c r="R18" s="287" t="s">
        <v>649</v>
      </c>
      <c r="S18" s="290"/>
      <c r="T18" s="298">
        <f>PWTD!D8</f>
        <v>0.285</v>
      </c>
      <c r="U18" s="298"/>
    </row>
    <row r="19" ht="14.25" customHeight="1">
      <c r="A19" s="292">
        <v>3802.0</v>
      </c>
      <c r="B19" s="324" t="s">
        <v>652</v>
      </c>
      <c r="C19" s="294" t="s">
        <v>354</v>
      </c>
      <c r="D19" s="295">
        <v>3070.54</v>
      </c>
      <c r="E19" s="295">
        <v>1007.079</v>
      </c>
      <c r="F19" s="296">
        <v>0.32798107173331076</v>
      </c>
      <c r="G19" s="295">
        <v>996.23</v>
      </c>
      <c r="H19" s="296">
        <v>0.324447</v>
      </c>
      <c r="I19" s="296">
        <v>0.0035332547369518064</v>
      </c>
      <c r="J19" s="296">
        <v>0.25041692992112136</v>
      </c>
      <c r="K19" s="296">
        <v>0.223644</v>
      </c>
      <c r="L19" s="296">
        <v>0.02677222898903776</v>
      </c>
      <c r="M19" s="296">
        <v>0.5783980016544321</v>
      </c>
      <c r="N19" s="296">
        <v>0.5480925179284426</v>
      </c>
      <c r="O19" s="296">
        <v>0.030305483725989565</v>
      </c>
      <c r="P19" s="294" t="s">
        <v>649</v>
      </c>
      <c r="Q19" s="294" t="s">
        <v>649</v>
      </c>
      <c r="R19" s="294" t="s">
        <v>649</v>
      </c>
      <c r="S19" s="297"/>
      <c r="T19" s="298">
        <f>PWTD!D8</f>
        <v>0.285</v>
      </c>
      <c r="U19" s="298"/>
    </row>
    <row r="20" ht="14.25" hidden="1" customHeight="1">
      <c r="A20" s="285">
        <v>3802.0</v>
      </c>
      <c r="B20" s="323" t="s">
        <v>653</v>
      </c>
      <c r="C20" s="287" t="s">
        <v>355</v>
      </c>
      <c r="D20" s="288">
        <v>4856.19</v>
      </c>
      <c r="E20" s="288">
        <v>1550.72</v>
      </c>
      <c r="F20" s="289">
        <v>0.3193285270963451</v>
      </c>
      <c r="G20" s="288">
        <v>1595.36</v>
      </c>
      <c r="H20" s="289">
        <v>0.32852</v>
      </c>
      <c r="I20" s="289">
        <v>-0.009192391566227847</v>
      </c>
      <c r="J20" s="289">
        <v>0.22762000663071258</v>
      </c>
      <c r="K20" s="289">
        <v>0.196248</v>
      </c>
      <c r="L20" s="289">
        <v>0.0313715072927542</v>
      </c>
      <c r="M20" s="289">
        <v>0.5469485337270577</v>
      </c>
      <c r="N20" s="289">
        <v>0.5247694180005313</v>
      </c>
      <c r="O20" s="289">
        <v>0.022179115726526352</v>
      </c>
      <c r="P20" s="287" t="s">
        <v>649</v>
      </c>
      <c r="Q20" s="287" t="s">
        <v>649</v>
      </c>
      <c r="R20" s="287" t="s">
        <v>649</v>
      </c>
      <c r="S20" s="290"/>
      <c r="T20" s="298">
        <f>PWTD!D8</f>
        <v>0.285</v>
      </c>
      <c r="U20" s="298"/>
    </row>
    <row r="21" ht="14.25" hidden="1" customHeight="1">
      <c r="A21" s="292">
        <v>3802.0</v>
      </c>
      <c r="B21" s="324" t="s">
        <v>654</v>
      </c>
      <c r="C21" s="294" t="s">
        <v>356</v>
      </c>
      <c r="D21" s="295">
        <v>4956.7899</v>
      </c>
      <c r="E21" s="295">
        <v>1403.2947</v>
      </c>
      <c r="F21" s="296">
        <v>0.28310554377138314</v>
      </c>
      <c r="G21" s="295">
        <v>1606.38</v>
      </c>
      <c r="H21" s="296">
        <v>0.324076</v>
      </c>
      <c r="I21" s="296">
        <v>-0.04097113335386678</v>
      </c>
      <c r="J21" s="296">
        <v>0.242159366084893</v>
      </c>
      <c r="K21" s="296">
        <v>0.203972</v>
      </c>
      <c r="L21" s="296">
        <v>0.038186629616881684</v>
      </c>
      <c r="M21" s="296">
        <v>0.5252649098562762</v>
      </c>
      <c r="N21" s="296">
        <v>0.5280494135932612</v>
      </c>
      <c r="O21" s="296">
        <v>-0.0027845037369851</v>
      </c>
      <c r="P21" s="294" t="s">
        <v>649</v>
      </c>
      <c r="Q21" s="294" t="s">
        <v>649</v>
      </c>
      <c r="R21" s="294" t="s">
        <v>649</v>
      </c>
      <c r="S21" s="297"/>
      <c r="T21" s="298">
        <f>PWTD!D8</f>
        <v>0.285</v>
      </c>
      <c r="U21" s="298"/>
    </row>
    <row r="22" ht="14.25" customHeight="1">
      <c r="A22" s="285">
        <v>3802.0</v>
      </c>
      <c r="B22" s="323" t="s">
        <v>655</v>
      </c>
      <c r="C22" s="287" t="s">
        <v>357</v>
      </c>
      <c r="D22" s="288">
        <v>3913.48</v>
      </c>
      <c r="E22" s="288">
        <v>1124.9765</v>
      </c>
      <c r="F22" s="289">
        <v>0.28746192646953606</v>
      </c>
      <c r="G22" s="288">
        <v>1292.97</v>
      </c>
      <c r="H22" s="289">
        <v>0.330388</v>
      </c>
      <c r="I22" s="289">
        <v>-0.04292688348988624</v>
      </c>
      <c r="J22" s="289">
        <v>0.23821879759191308</v>
      </c>
      <c r="K22" s="289">
        <v>0.219479</v>
      </c>
      <c r="L22" s="289">
        <v>0.018738948455083455</v>
      </c>
      <c r="M22" s="289">
        <v>0.5256807240614492</v>
      </c>
      <c r="N22" s="289">
        <v>0.5498686590962519</v>
      </c>
      <c r="O22" s="289">
        <v>-0.024187935034802786</v>
      </c>
      <c r="P22" s="287" t="s">
        <v>649</v>
      </c>
      <c r="Q22" s="287" t="s">
        <v>649</v>
      </c>
      <c r="R22" s="287" t="s">
        <v>649</v>
      </c>
      <c r="S22" s="290"/>
      <c r="T22" s="298">
        <f>PWTD!D8</f>
        <v>0.285</v>
      </c>
      <c r="U22" s="298">
        <f>(J16+J17+J18+J19+J22)/5</f>
        <v>0.228979616</v>
      </c>
    </row>
    <row r="23" ht="14.25" customHeight="1">
      <c r="A23" s="292">
        <v>3882.0</v>
      </c>
      <c r="B23" s="324" t="s">
        <v>648</v>
      </c>
      <c r="C23" s="294" t="s">
        <v>351</v>
      </c>
      <c r="D23" s="295">
        <v>1673.21</v>
      </c>
      <c r="E23" s="295">
        <v>509.9419</v>
      </c>
      <c r="F23" s="296">
        <v>0.3047686184041453</v>
      </c>
      <c r="G23" s="295">
        <v>512.7</v>
      </c>
      <c r="H23" s="296">
        <v>0.306417</v>
      </c>
      <c r="I23" s="296">
        <v>-0.0016483884270354588</v>
      </c>
      <c r="J23" s="296">
        <v>0.36584409607879464</v>
      </c>
      <c r="K23" s="296">
        <v>0.383729</v>
      </c>
      <c r="L23" s="296">
        <v>-0.017885381990306058</v>
      </c>
      <c r="M23" s="296">
        <v>0.67061271448294</v>
      </c>
      <c r="N23" s="296">
        <v>0.6901464849002815</v>
      </c>
      <c r="O23" s="296">
        <v>-0.019533770417341518</v>
      </c>
      <c r="P23" s="294" t="s">
        <v>649</v>
      </c>
      <c r="Q23" s="294" t="s">
        <v>649</v>
      </c>
      <c r="R23" s="294" t="s">
        <v>649</v>
      </c>
      <c r="S23" s="297"/>
      <c r="T23" s="298">
        <f>PWTD!E8</f>
        <v>0.5496</v>
      </c>
      <c r="U23" s="298"/>
    </row>
    <row r="24" ht="14.25" customHeight="1">
      <c r="A24" s="285">
        <v>3882.0</v>
      </c>
      <c r="B24" s="323" t="s">
        <v>650</v>
      </c>
      <c r="C24" s="287" t="s">
        <v>352</v>
      </c>
      <c r="D24" s="288">
        <v>1353.05</v>
      </c>
      <c r="E24" s="288">
        <v>415.0503</v>
      </c>
      <c r="F24" s="289">
        <v>0.30675163519456045</v>
      </c>
      <c r="G24" s="288">
        <v>417.82</v>
      </c>
      <c r="H24" s="289">
        <v>0.308798</v>
      </c>
      <c r="I24" s="289">
        <v>-0.0020470049148220686</v>
      </c>
      <c r="J24" s="289">
        <v>0.37713905620634863</v>
      </c>
      <c r="K24" s="289">
        <v>0.470655</v>
      </c>
      <c r="L24" s="289">
        <v>-0.09351613022430805</v>
      </c>
      <c r="M24" s="289">
        <v>0.6838906914009091</v>
      </c>
      <c r="N24" s="289">
        <v>0.7794538265400393</v>
      </c>
      <c r="O24" s="289">
        <v>-0.09556313513913013</v>
      </c>
      <c r="P24" s="287" t="s">
        <v>649</v>
      </c>
      <c r="Q24" s="287" t="s">
        <v>649</v>
      </c>
      <c r="R24" s="287" t="s">
        <v>649</v>
      </c>
      <c r="S24" s="290"/>
      <c r="T24" s="298">
        <f>PWTD!E8</f>
        <v>0.5496</v>
      </c>
      <c r="U24" s="298"/>
    </row>
    <row r="25" ht="14.25" customHeight="1">
      <c r="A25" s="292">
        <v>3882.0</v>
      </c>
      <c r="B25" s="324" t="s">
        <v>651</v>
      </c>
      <c r="C25" s="294" t="s">
        <v>353</v>
      </c>
      <c r="D25" s="295">
        <v>1656.7</v>
      </c>
      <c r="E25" s="295">
        <v>941.2569</v>
      </c>
      <c r="F25" s="296">
        <v>0.5681516870887909</v>
      </c>
      <c r="G25" s="295">
        <v>501.89</v>
      </c>
      <c r="H25" s="296">
        <v>0.302945</v>
      </c>
      <c r="I25" s="296">
        <v>0.2652060723124283</v>
      </c>
      <c r="J25" s="296">
        <v>0.37391525321422103</v>
      </c>
      <c r="K25" s="296">
        <v>0.401834</v>
      </c>
      <c r="L25" s="296">
        <v>-0.027919719925152412</v>
      </c>
      <c r="M25" s="296">
        <v>0.942066940303012</v>
      </c>
      <c r="N25" s="296">
        <v>0.7047805879157361</v>
      </c>
      <c r="O25" s="296">
        <v>0.2372863523872759</v>
      </c>
      <c r="P25" s="294" t="s">
        <v>649</v>
      </c>
      <c r="Q25" s="294" t="s">
        <v>649</v>
      </c>
      <c r="R25" s="294" t="s">
        <v>649</v>
      </c>
      <c r="S25" s="297"/>
      <c r="T25" s="298">
        <f>PWTD!E8</f>
        <v>0.5496</v>
      </c>
      <c r="U25" s="298"/>
    </row>
    <row r="26" ht="14.25" customHeight="1">
      <c r="A26" s="285">
        <v>3882.0</v>
      </c>
      <c r="B26" s="323" t="s">
        <v>652</v>
      </c>
      <c r="C26" s="287" t="s">
        <v>354</v>
      </c>
      <c r="D26" s="288">
        <v>2086.65</v>
      </c>
      <c r="E26" s="288">
        <v>603.036</v>
      </c>
      <c r="F26" s="289">
        <v>0.2889971964632305</v>
      </c>
      <c r="G26" s="288">
        <v>607.18</v>
      </c>
      <c r="H26" s="289">
        <v>0.290983</v>
      </c>
      <c r="I26" s="289">
        <v>-0.0019859583542999543</v>
      </c>
      <c r="J26" s="289">
        <v>0.2655772649941293</v>
      </c>
      <c r="K26" s="289">
        <v>0.317355</v>
      </c>
      <c r="L26" s="289">
        <v>-0.05177830493853784</v>
      </c>
      <c r="M26" s="289">
        <v>0.5545744614573599</v>
      </c>
      <c r="N26" s="289">
        <v>0.6083387247501977</v>
      </c>
      <c r="O26" s="289">
        <v>-0.0537642632928378</v>
      </c>
      <c r="P26" s="287" t="s">
        <v>649</v>
      </c>
      <c r="Q26" s="287" t="s">
        <v>649</v>
      </c>
      <c r="R26" s="287" t="s">
        <v>649</v>
      </c>
      <c r="S26" s="290"/>
      <c r="T26" s="298">
        <f>PWTD!E8</f>
        <v>0.5496</v>
      </c>
      <c r="U26" s="298"/>
    </row>
    <row r="27" ht="14.25" hidden="1" customHeight="1">
      <c r="A27" s="292">
        <v>3882.0</v>
      </c>
      <c r="B27" s="324" t="s">
        <v>653</v>
      </c>
      <c r="C27" s="294" t="s">
        <v>355</v>
      </c>
      <c r="D27" s="295">
        <v>3692.27</v>
      </c>
      <c r="E27" s="295">
        <v>1121.6717</v>
      </c>
      <c r="F27" s="296">
        <v>0.30378918659794657</v>
      </c>
      <c r="G27" s="295">
        <v>1139.63</v>
      </c>
      <c r="H27" s="296">
        <v>0.308652</v>
      </c>
      <c r="I27" s="296">
        <v>-0.004863755900841488</v>
      </c>
      <c r="J27" s="296">
        <v>0.24332987565914738</v>
      </c>
      <c r="K27" s="296">
        <v>0.230817</v>
      </c>
      <c r="L27" s="296">
        <v>0.012512519398635527</v>
      </c>
      <c r="M27" s="296">
        <v>0.5471190622570938</v>
      </c>
      <c r="N27" s="296">
        <v>0.5394702987592999</v>
      </c>
      <c r="O27" s="296">
        <v>0.00764876349779404</v>
      </c>
      <c r="P27" s="294" t="s">
        <v>649</v>
      </c>
      <c r="Q27" s="294" t="s">
        <v>649</v>
      </c>
      <c r="R27" s="294" t="s">
        <v>649</v>
      </c>
      <c r="S27" s="297"/>
      <c r="T27" s="298">
        <f>PWTD!E8</f>
        <v>0.5496</v>
      </c>
      <c r="U27" s="298"/>
    </row>
    <row r="28" ht="14.25" hidden="1" customHeight="1">
      <c r="A28" s="285">
        <v>3882.0</v>
      </c>
      <c r="B28" s="323" t="s">
        <v>654</v>
      </c>
      <c r="C28" s="287" t="s">
        <v>356</v>
      </c>
      <c r="D28" s="288">
        <v>4904.8</v>
      </c>
      <c r="E28" s="288">
        <v>1388.715</v>
      </c>
      <c r="F28" s="289">
        <v>0.28313386886315445</v>
      </c>
      <c r="G28" s="288">
        <v>1325.97</v>
      </c>
      <c r="H28" s="289">
        <v>0.270341</v>
      </c>
      <c r="I28" s="289">
        <v>0.012792570543141412</v>
      </c>
      <c r="J28" s="289">
        <v>0.22893241314630566</v>
      </c>
      <c r="K28" s="289">
        <v>0.228239</v>
      </c>
      <c r="L28" s="289">
        <v>6.92729571032458E-4</v>
      </c>
      <c r="M28" s="289">
        <v>0.5120662820094601</v>
      </c>
      <c r="N28" s="289">
        <v>0.49858098189528627</v>
      </c>
      <c r="O28" s="289">
        <v>0.01348530011417387</v>
      </c>
      <c r="P28" s="287" t="s">
        <v>649</v>
      </c>
      <c r="Q28" s="287" t="s">
        <v>649</v>
      </c>
      <c r="R28" s="287" t="s">
        <v>649</v>
      </c>
      <c r="S28" s="290"/>
      <c r="T28" s="298">
        <f>PWTD!E8</f>
        <v>0.5496</v>
      </c>
      <c r="U28" s="298"/>
    </row>
    <row r="29" ht="14.25" customHeight="1">
      <c r="A29" s="292">
        <v>3882.0</v>
      </c>
      <c r="B29" s="324" t="s">
        <v>655</v>
      </c>
      <c r="C29" s="294" t="s">
        <v>357</v>
      </c>
      <c r="D29" s="295">
        <v>2499.06</v>
      </c>
      <c r="E29" s="295">
        <v>686.8983</v>
      </c>
      <c r="F29" s="296">
        <v>0.2748626683633046</v>
      </c>
      <c r="G29" s="295">
        <v>686.88</v>
      </c>
      <c r="H29" s="296">
        <v>0.274855</v>
      </c>
      <c r="I29" s="296">
        <v>7.322753355261579E-6</v>
      </c>
      <c r="J29" s="296">
        <v>0.320425560010564</v>
      </c>
      <c r="K29" s="296">
        <v>0.33707</v>
      </c>
      <c r="L29" s="296">
        <v>-0.016645178587148767</v>
      </c>
      <c r="M29" s="296">
        <v>0.5952882283738686</v>
      </c>
      <c r="N29" s="296">
        <v>0.6119260842076621</v>
      </c>
      <c r="O29" s="296">
        <v>-0.016637855833793506</v>
      </c>
      <c r="P29" s="294" t="s">
        <v>649</v>
      </c>
      <c r="Q29" s="294" t="s">
        <v>649</v>
      </c>
      <c r="R29" s="294" t="s">
        <v>649</v>
      </c>
      <c r="S29" s="297"/>
      <c r="T29" s="298">
        <f>PWTD!E8</f>
        <v>0.5496</v>
      </c>
      <c r="U29" s="298">
        <f>(J23+J24+J25+J26+J29)/5</f>
        <v>0.3405802461</v>
      </c>
    </row>
    <row r="30" ht="14.25" customHeight="1">
      <c r="A30" s="285">
        <v>5161.0</v>
      </c>
      <c r="B30" s="323" t="s">
        <v>648</v>
      </c>
      <c r="C30" s="287" t="s">
        <v>351</v>
      </c>
      <c r="D30" s="288">
        <v>2714.84</v>
      </c>
      <c r="E30" s="288">
        <v>840.0559</v>
      </c>
      <c r="F30" s="289">
        <v>0.30943108986164924</v>
      </c>
      <c r="G30" s="288">
        <v>845.59</v>
      </c>
      <c r="H30" s="289">
        <v>0.311469</v>
      </c>
      <c r="I30" s="289">
        <v>-0.0020384626718333307</v>
      </c>
      <c r="J30" s="289">
        <v>0.16329010181078812</v>
      </c>
      <c r="K30" s="289">
        <v>0.267028</v>
      </c>
      <c r="L30" s="289">
        <v>-0.10373852602731654</v>
      </c>
      <c r="M30" s="289">
        <v>0.47272119167243737</v>
      </c>
      <c r="N30" s="289">
        <v>0.5784981803715873</v>
      </c>
      <c r="O30" s="289">
        <v>-0.10577698869914985</v>
      </c>
      <c r="P30" s="287" t="s">
        <v>649</v>
      </c>
      <c r="Q30" s="287" t="s">
        <v>649</v>
      </c>
      <c r="R30" s="287" t="s">
        <v>649</v>
      </c>
      <c r="S30" s="290"/>
      <c r="T30" s="298">
        <f>PWTD!F8</f>
        <v>0.2693</v>
      </c>
      <c r="U30" s="298"/>
    </row>
    <row r="31" ht="14.25" customHeight="1">
      <c r="A31" s="292">
        <v>5161.0</v>
      </c>
      <c r="B31" s="324" t="s">
        <v>650</v>
      </c>
      <c r="C31" s="294" t="s">
        <v>352</v>
      </c>
      <c r="D31" s="295">
        <v>1759.81</v>
      </c>
      <c r="E31" s="295">
        <v>528.2121</v>
      </c>
      <c r="F31" s="296">
        <v>0.30015291423505946</v>
      </c>
      <c r="G31" s="295">
        <v>530.57</v>
      </c>
      <c r="H31" s="296">
        <v>0.301492</v>
      </c>
      <c r="I31" s="296">
        <v>-0.0013398605531278944</v>
      </c>
      <c r="J31" s="296">
        <v>0.32005472181655975</v>
      </c>
      <c r="K31" s="296">
        <v>0.396832</v>
      </c>
      <c r="L31" s="296">
        <v>-0.076777890795029</v>
      </c>
      <c r="M31" s="296">
        <v>0.6202076360516192</v>
      </c>
      <c r="N31" s="296">
        <v>0.6983253873997761</v>
      </c>
      <c r="O31" s="296">
        <v>-0.0781177513481569</v>
      </c>
      <c r="P31" s="294" t="s">
        <v>649</v>
      </c>
      <c r="Q31" s="294" t="s">
        <v>649</v>
      </c>
      <c r="R31" s="294" t="s">
        <v>649</v>
      </c>
      <c r="S31" s="297"/>
      <c r="T31" s="298">
        <f>PWTD!F8</f>
        <v>0.2693</v>
      </c>
      <c r="U31" s="298"/>
    </row>
    <row r="32" ht="14.25" customHeight="1">
      <c r="A32" s="285">
        <v>5161.0</v>
      </c>
      <c r="B32" s="323" t="s">
        <v>651</v>
      </c>
      <c r="C32" s="287" t="s">
        <v>353</v>
      </c>
      <c r="D32" s="288">
        <v>2952.67</v>
      </c>
      <c r="E32" s="288">
        <v>928.0591</v>
      </c>
      <c r="F32" s="289">
        <v>0.3143118262453982</v>
      </c>
      <c r="G32" s="288">
        <v>935.0</v>
      </c>
      <c r="H32" s="289">
        <v>0.316662</v>
      </c>
      <c r="I32" s="289">
        <v>-0.002350719856943038</v>
      </c>
      <c r="J32" s="289">
        <v>0.2639367758672659</v>
      </c>
      <c r="K32" s="289">
        <v>0.286056</v>
      </c>
      <c r="L32" s="289">
        <v>-0.022119573132114326</v>
      </c>
      <c r="M32" s="289">
        <v>0.5782486021126642</v>
      </c>
      <c r="N32" s="289">
        <v>0.6027188951017215</v>
      </c>
      <c r="O32" s="289">
        <v>-0.02447029298905736</v>
      </c>
      <c r="P32" s="287" t="s">
        <v>649</v>
      </c>
      <c r="Q32" s="287" t="s">
        <v>649</v>
      </c>
      <c r="R32" s="287" t="s">
        <v>649</v>
      </c>
      <c r="S32" s="290"/>
      <c r="T32" s="298">
        <f>PWTD!F8</f>
        <v>0.2693</v>
      </c>
      <c r="U32" s="298"/>
    </row>
    <row r="33" ht="14.25" customHeight="1">
      <c r="A33" s="292">
        <v>5161.0</v>
      </c>
      <c r="B33" s="324" t="s">
        <v>652</v>
      </c>
      <c r="C33" s="294" t="s">
        <v>354</v>
      </c>
      <c r="D33" s="295">
        <v>3074.25</v>
      </c>
      <c r="E33" s="295">
        <v>916.6033</v>
      </c>
      <c r="F33" s="296">
        <v>0.2981550947385541</v>
      </c>
      <c r="G33" s="295">
        <v>955.31</v>
      </c>
      <c r="H33" s="296">
        <v>0.310745</v>
      </c>
      <c r="I33" s="296">
        <v>-0.012590615597300153</v>
      </c>
      <c r="J33" s="296">
        <v>0.23819780434252255</v>
      </c>
      <c r="K33" s="296">
        <v>0.265222</v>
      </c>
      <c r="L33" s="296">
        <v>-0.02702460762787672</v>
      </c>
      <c r="M33" s="296">
        <v>0.5363528990810768</v>
      </c>
      <c r="N33" s="296">
        <v>0.5759681223062536</v>
      </c>
      <c r="O33" s="296">
        <v>-0.03961522322517687</v>
      </c>
      <c r="P33" s="294" t="s">
        <v>649</v>
      </c>
      <c r="Q33" s="294" t="s">
        <v>649</v>
      </c>
      <c r="R33" s="294" t="s">
        <v>649</v>
      </c>
      <c r="S33" s="297"/>
      <c r="T33" s="298">
        <f>PWTD!F8</f>
        <v>0.2693</v>
      </c>
      <c r="U33" s="298"/>
    </row>
    <row r="34" ht="14.25" hidden="1" customHeight="1">
      <c r="A34" s="285">
        <v>5161.0</v>
      </c>
      <c r="B34" s="323" t="s">
        <v>653</v>
      </c>
      <c r="C34" s="287" t="s">
        <v>355</v>
      </c>
      <c r="D34" s="288">
        <v>4098.8</v>
      </c>
      <c r="E34" s="288">
        <v>1261.7835</v>
      </c>
      <c r="F34" s="289">
        <v>0.3078421733190202</v>
      </c>
      <c r="G34" s="288">
        <v>1276.23</v>
      </c>
      <c r="H34" s="289">
        <v>0.311366</v>
      </c>
      <c r="I34" s="289">
        <v>-0.0035245681662925735</v>
      </c>
      <c r="J34" s="289">
        <v>0.26209302722748123</v>
      </c>
      <c r="K34" s="289">
        <v>0.282304</v>
      </c>
      <c r="L34" s="289">
        <v>-0.020211549721869816</v>
      </c>
      <c r="M34" s="289">
        <v>0.5699352005465014</v>
      </c>
      <c r="N34" s="289">
        <v>0.5936713184346638</v>
      </c>
      <c r="O34" s="289">
        <v>-0.023736117888162385</v>
      </c>
      <c r="P34" s="287" t="s">
        <v>649</v>
      </c>
      <c r="Q34" s="287" t="s">
        <v>649</v>
      </c>
      <c r="R34" s="287" t="s">
        <v>649</v>
      </c>
      <c r="S34" s="290"/>
      <c r="T34" s="298">
        <f>PWTD!F8</f>
        <v>0.2693</v>
      </c>
      <c r="U34" s="298"/>
    </row>
    <row r="35" ht="14.25" hidden="1" customHeight="1">
      <c r="A35" s="292">
        <v>5161.0</v>
      </c>
      <c r="B35" s="324" t="s">
        <v>654</v>
      </c>
      <c r="C35" s="294" t="s">
        <v>356</v>
      </c>
      <c r="D35" s="295">
        <v>4993.62</v>
      </c>
      <c r="E35" s="295">
        <v>1579.4299</v>
      </c>
      <c r="F35" s="296">
        <v>0.3162895654855596</v>
      </c>
      <c r="G35" s="295">
        <v>1552.16</v>
      </c>
      <c r="H35" s="296">
        <v>0.310828</v>
      </c>
      <c r="I35" s="296">
        <v>0.0054609481698647475</v>
      </c>
      <c r="J35" s="296">
        <v>0.21706787861311033</v>
      </c>
      <c r="K35" s="296">
        <v>0.23065</v>
      </c>
      <c r="L35" s="296">
        <v>-0.013582431182188473</v>
      </c>
      <c r="M35" s="296">
        <v>0.5333574440986699</v>
      </c>
      <c r="N35" s="296">
        <v>0.5414789271109937</v>
      </c>
      <c r="O35" s="296">
        <v>-0.008121483012323724</v>
      </c>
      <c r="P35" s="294" t="s">
        <v>649</v>
      </c>
      <c r="Q35" s="294" t="s">
        <v>649</v>
      </c>
      <c r="R35" s="294" t="s">
        <v>649</v>
      </c>
      <c r="S35" s="297"/>
      <c r="T35" s="298">
        <f>PWTD!F8</f>
        <v>0.2693</v>
      </c>
      <c r="U35" s="298"/>
    </row>
    <row r="36" ht="14.25" customHeight="1">
      <c r="A36" s="285">
        <v>5161.0</v>
      </c>
      <c r="B36" s="323" t="s">
        <v>655</v>
      </c>
      <c r="C36" s="287" t="s">
        <v>357</v>
      </c>
      <c r="D36" s="288">
        <v>3808.78</v>
      </c>
      <c r="E36" s="288">
        <v>1071.5825</v>
      </c>
      <c r="F36" s="289">
        <v>0.2813453389274256</v>
      </c>
      <c r="G36" s="288">
        <v>1095.77</v>
      </c>
      <c r="H36" s="289">
        <v>0.287695</v>
      </c>
      <c r="I36" s="289">
        <v>-0.006350458677056695</v>
      </c>
      <c r="J36" s="289">
        <v>0.3339811173131554</v>
      </c>
      <c r="K36" s="289">
        <v>0.360461</v>
      </c>
      <c r="L36" s="289">
        <v>-0.02648076286895016</v>
      </c>
      <c r="M36" s="289">
        <v>0.6153264562405809</v>
      </c>
      <c r="N36" s="289">
        <v>0.6481576777865878</v>
      </c>
      <c r="O36" s="289">
        <v>-0.03283122154600685</v>
      </c>
      <c r="P36" s="287" t="s">
        <v>649</v>
      </c>
      <c r="Q36" s="287" t="s">
        <v>649</v>
      </c>
      <c r="R36" s="287" t="s">
        <v>649</v>
      </c>
      <c r="S36" s="290"/>
      <c r="T36" s="298">
        <f>PWTD!F8</f>
        <v>0.2693</v>
      </c>
      <c r="U36" s="298">
        <f>(J30+J31+J32+J33+J36)/5</f>
        <v>0.2638921042</v>
      </c>
    </row>
    <row r="37" ht="14.25" customHeight="1">
      <c r="A37" s="292">
        <v>5166.0</v>
      </c>
      <c r="B37" s="324" t="s">
        <v>648</v>
      </c>
      <c r="C37" s="294" t="s">
        <v>351</v>
      </c>
      <c r="D37" s="295">
        <v>3095.59</v>
      </c>
      <c r="E37" s="295">
        <v>922.9119</v>
      </c>
      <c r="F37" s="296">
        <v>0.29813764096666545</v>
      </c>
      <c r="G37" s="295">
        <v>926.47</v>
      </c>
      <c r="H37" s="296">
        <v>0.299287</v>
      </c>
      <c r="I37" s="296">
        <v>-0.0011494093210018123</v>
      </c>
      <c r="J37" s="296">
        <v>0.22812937113765067</v>
      </c>
      <c r="K37" s="296">
        <v>0.231448</v>
      </c>
      <c r="L37" s="296">
        <v>-0.0033192380127859307</v>
      </c>
      <c r="M37" s="296">
        <v>0.5262670121043161</v>
      </c>
      <c r="N37" s="296">
        <v>0.5307356594381039</v>
      </c>
      <c r="O37" s="296">
        <v>-0.004468647333787743</v>
      </c>
      <c r="P37" s="294" t="s">
        <v>649</v>
      </c>
      <c r="Q37" s="294" t="s">
        <v>649</v>
      </c>
      <c r="R37" s="294" t="s">
        <v>649</v>
      </c>
      <c r="S37" s="297"/>
      <c r="T37" s="298">
        <f>PWTD!G8</f>
        <v>0.2548</v>
      </c>
      <c r="U37" s="298"/>
    </row>
    <row r="38" ht="14.25" customHeight="1">
      <c r="A38" s="285">
        <v>5166.0</v>
      </c>
      <c r="B38" s="323" t="s">
        <v>650</v>
      </c>
      <c r="C38" s="287" t="s">
        <v>352</v>
      </c>
      <c r="D38" s="288">
        <v>2789.49</v>
      </c>
      <c r="E38" s="288">
        <v>925.7481</v>
      </c>
      <c r="F38" s="289">
        <v>0.3318700192508308</v>
      </c>
      <c r="G38" s="288">
        <v>931.02</v>
      </c>
      <c r="H38" s="289">
        <v>0.333759</v>
      </c>
      <c r="I38" s="289">
        <v>-0.0018899153608724175</v>
      </c>
      <c r="J38" s="289">
        <v>0.23555019017813292</v>
      </c>
      <c r="K38" s="289">
        <v>0.241642</v>
      </c>
      <c r="L38" s="289">
        <v>-0.00609254738321342</v>
      </c>
      <c r="M38" s="289">
        <v>0.5674202094289638</v>
      </c>
      <c r="N38" s="289">
        <v>0.5754026721730495</v>
      </c>
      <c r="O38" s="289">
        <v>-0.007982462744085837</v>
      </c>
      <c r="P38" s="287" t="s">
        <v>649</v>
      </c>
      <c r="Q38" s="287" t="s">
        <v>649</v>
      </c>
      <c r="R38" s="287" t="s">
        <v>649</v>
      </c>
      <c r="S38" s="290"/>
      <c r="T38" s="298">
        <f>PWTD!G8</f>
        <v>0.2548</v>
      </c>
      <c r="U38" s="298"/>
    </row>
    <row r="39" ht="14.25" customHeight="1">
      <c r="A39" s="292">
        <v>5166.0</v>
      </c>
      <c r="B39" s="324" t="s">
        <v>651</v>
      </c>
      <c r="C39" s="294" t="s">
        <v>353</v>
      </c>
      <c r="D39" s="295">
        <v>3427.75</v>
      </c>
      <c r="E39" s="295">
        <v>1033.5109</v>
      </c>
      <c r="F39" s="296">
        <v>0.30151291663627744</v>
      </c>
      <c r="G39" s="295">
        <v>1078.79</v>
      </c>
      <c r="H39" s="296">
        <v>0.314722</v>
      </c>
      <c r="I39" s="296">
        <v>-0.013209568959229815</v>
      </c>
      <c r="J39" s="296">
        <v>0.2232282692728466</v>
      </c>
      <c r="K39" s="296">
        <v>0.225745</v>
      </c>
      <c r="L39" s="296">
        <v>-0.002517482313470936</v>
      </c>
      <c r="M39" s="296">
        <v>0.524741185909124</v>
      </c>
      <c r="N39" s="296">
        <v>0.5404682371818248</v>
      </c>
      <c r="O39" s="296">
        <v>-0.01572705127270075</v>
      </c>
      <c r="P39" s="294" t="s">
        <v>649</v>
      </c>
      <c r="Q39" s="294" t="s">
        <v>649</v>
      </c>
      <c r="R39" s="294" t="s">
        <v>649</v>
      </c>
      <c r="S39" s="297"/>
      <c r="T39" s="298">
        <f>PWTD!G8</f>
        <v>0.2548</v>
      </c>
      <c r="U39" s="298"/>
    </row>
    <row r="40" ht="14.25" customHeight="1">
      <c r="A40" s="285">
        <v>5166.0</v>
      </c>
      <c r="B40" s="323" t="s">
        <v>652</v>
      </c>
      <c r="C40" s="287" t="s">
        <v>354</v>
      </c>
      <c r="D40" s="288">
        <v>4028.89</v>
      </c>
      <c r="E40" s="288">
        <v>1556.3876</v>
      </c>
      <c r="F40" s="289">
        <v>0.38630679914318833</v>
      </c>
      <c r="G40" s="288">
        <v>1463.55</v>
      </c>
      <c r="H40" s="289">
        <v>0.363263</v>
      </c>
      <c r="I40" s="289">
        <v>0.02304297213376389</v>
      </c>
      <c r="J40" s="289">
        <v>0.2342457599984115</v>
      </c>
      <c r="K40" s="289">
        <v>0.225101</v>
      </c>
      <c r="L40" s="289">
        <v>0.00914405704797103</v>
      </c>
      <c r="M40" s="289">
        <v>0.6205525591415998</v>
      </c>
      <c r="N40" s="289">
        <v>0.5883655299598649</v>
      </c>
      <c r="O40" s="289">
        <v>0.03218702918173492</v>
      </c>
      <c r="P40" s="287" t="s">
        <v>649</v>
      </c>
      <c r="Q40" s="287" t="s">
        <v>649</v>
      </c>
      <c r="R40" s="287" t="s">
        <v>649</v>
      </c>
      <c r="S40" s="290"/>
      <c r="T40" s="298">
        <f>PWTD!G8</f>
        <v>0.2548</v>
      </c>
      <c r="U40" s="298"/>
    </row>
    <row r="41" ht="14.25" hidden="1" customHeight="1">
      <c r="A41" s="292">
        <v>5166.0</v>
      </c>
      <c r="B41" s="324" t="s">
        <v>653</v>
      </c>
      <c r="C41" s="294" t="s">
        <v>355</v>
      </c>
      <c r="D41" s="295">
        <v>4841.45</v>
      </c>
      <c r="E41" s="295">
        <v>1586.0397</v>
      </c>
      <c r="F41" s="296">
        <v>0.32759600945997586</v>
      </c>
      <c r="G41" s="295">
        <v>1613.16</v>
      </c>
      <c r="H41" s="296">
        <v>0.333197</v>
      </c>
      <c r="I41" s="296">
        <v>-0.00560168957646986</v>
      </c>
      <c r="J41" s="296">
        <v>0.22396397773394336</v>
      </c>
      <c r="K41" s="296">
        <v>0.198048</v>
      </c>
      <c r="L41" s="296">
        <v>0.025915872310981216</v>
      </c>
      <c r="M41" s="296">
        <v>0.5515599871939192</v>
      </c>
      <c r="N41" s="296">
        <v>0.5312458044594078</v>
      </c>
      <c r="O41" s="296">
        <v>0.020314182734511355</v>
      </c>
      <c r="P41" s="294" t="s">
        <v>649</v>
      </c>
      <c r="Q41" s="294" t="s">
        <v>649</v>
      </c>
      <c r="R41" s="294" t="s">
        <v>649</v>
      </c>
      <c r="S41" s="297"/>
      <c r="T41" s="298">
        <f>PWTD!G8</f>
        <v>0.2548</v>
      </c>
      <c r="U41" s="298"/>
    </row>
    <row r="42" ht="14.25" hidden="1" customHeight="1">
      <c r="A42" s="285">
        <v>5166.0</v>
      </c>
      <c r="B42" s="323" t="s">
        <v>654</v>
      </c>
      <c r="C42" s="287" t="s">
        <v>356</v>
      </c>
      <c r="D42" s="288">
        <v>5170.37</v>
      </c>
      <c r="E42" s="288">
        <v>1611.7482</v>
      </c>
      <c r="F42" s="289">
        <v>0.3117278260550019</v>
      </c>
      <c r="G42" s="288">
        <v>1681.31</v>
      </c>
      <c r="H42" s="289">
        <v>0.325181</v>
      </c>
      <c r="I42" s="289">
        <v>-0.013453930763175557</v>
      </c>
      <c r="J42" s="289">
        <v>0.21324504822672266</v>
      </c>
      <c r="K42" s="289">
        <v>0.198152</v>
      </c>
      <c r="L42" s="289">
        <v>0.01509288503530695</v>
      </c>
      <c r="M42" s="289">
        <v>0.5249728742817246</v>
      </c>
      <c r="N42" s="289">
        <v>0.5233339200095931</v>
      </c>
      <c r="O42" s="289">
        <v>0.0016389542721313949</v>
      </c>
      <c r="P42" s="287" t="s">
        <v>649</v>
      </c>
      <c r="Q42" s="287" t="s">
        <v>649</v>
      </c>
      <c r="R42" s="287" t="s">
        <v>649</v>
      </c>
      <c r="S42" s="290"/>
      <c r="T42" s="298">
        <f>PWTD!G8</f>
        <v>0.2548</v>
      </c>
      <c r="U42" s="298"/>
    </row>
    <row r="43" ht="14.25" customHeight="1">
      <c r="A43" s="292">
        <v>5166.0</v>
      </c>
      <c r="B43" s="324" t="s">
        <v>655</v>
      </c>
      <c r="C43" s="294" t="s">
        <v>357</v>
      </c>
      <c r="D43" s="295">
        <v>4701.29</v>
      </c>
      <c r="E43" s="295">
        <v>1427.8054</v>
      </c>
      <c r="F43" s="296">
        <v>0.3037050256418983</v>
      </c>
      <c r="G43" s="295">
        <v>1453.28</v>
      </c>
      <c r="H43" s="296">
        <v>0.309123</v>
      </c>
      <c r="I43" s="296">
        <v>-0.0054186404157156864</v>
      </c>
      <c r="J43" s="296">
        <v>0.2124890189713887</v>
      </c>
      <c r="K43" s="296">
        <v>0.20071</v>
      </c>
      <c r="L43" s="296">
        <v>0.01177815025237754</v>
      </c>
      <c r="M43" s="296">
        <v>0.516194044613287</v>
      </c>
      <c r="N43" s="296">
        <v>0.5098345347766252</v>
      </c>
      <c r="O43" s="296">
        <v>0.006359509836661853</v>
      </c>
      <c r="P43" s="294" t="s">
        <v>649</v>
      </c>
      <c r="Q43" s="294" t="s">
        <v>649</v>
      </c>
      <c r="R43" s="294" t="s">
        <v>649</v>
      </c>
      <c r="S43" s="297"/>
      <c r="T43" s="298">
        <f>PWTD!G8</f>
        <v>0.2548</v>
      </c>
      <c r="U43" s="298">
        <f>(J37+J38+J39+J40+J43)/5</f>
        <v>0.2267285219</v>
      </c>
    </row>
    <row r="44" ht="14.25" customHeight="1">
      <c r="A44" s="285">
        <v>8604.0</v>
      </c>
      <c r="B44" s="323" t="s">
        <v>648</v>
      </c>
      <c r="C44" s="287" t="s">
        <v>351</v>
      </c>
      <c r="D44" s="288">
        <v>1132.57</v>
      </c>
      <c r="E44" s="288">
        <v>367.4679</v>
      </c>
      <c r="F44" s="289">
        <v>0.32445491227915274</v>
      </c>
      <c r="G44" s="288">
        <v>373.85</v>
      </c>
      <c r="H44" s="289">
        <v>0.330089</v>
      </c>
      <c r="I44" s="289">
        <v>-0.005635060084586384</v>
      </c>
      <c r="J44" s="289">
        <v>0.4413784578436653</v>
      </c>
      <c r="K44" s="289">
        <v>0.461808</v>
      </c>
      <c r="L44" s="289">
        <v>-0.020429642317914127</v>
      </c>
      <c r="M44" s="289">
        <v>0.765833370122818</v>
      </c>
      <c r="N44" s="289">
        <v>0.7918980725253185</v>
      </c>
      <c r="O44" s="289">
        <v>-0.026064702402500507</v>
      </c>
      <c r="P44" s="287" t="s">
        <v>649</v>
      </c>
      <c r="Q44" s="287" t="s">
        <v>649</v>
      </c>
      <c r="R44" s="287" t="s">
        <v>649</v>
      </c>
      <c r="S44" s="290"/>
      <c r="T44" s="298">
        <f>PWTD!H8</f>
        <v>0.35</v>
      </c>
      <c r="U44" s="298"/>
    </row>
    <row r="45" ht="14.25" customHeight="1">
      <c r="A45" s="292">
        <v>8604.0</v>
      </c>
      <c r="B45" s="324" t="s">
        <v>650</v>
      </c>
      <c r="C45" s="294" t="s">
        <v>352</v>
      </c>
      <c r="D45" s="295">
        <v>1632.62</v>
      </c>
      <c r="E45" s="295">
        <v>572.7018</v>
      </c>
      <c r="F45" s="296">
        <v>0.35078695593585774</v>
      </c>
      <c r="G45" s="295">
        <v>582.69</v>
      </c>
      <c r="H45" s="296">
        <v>0.356904</v>
      </c>
      <c r="I45" s="296">
        <v>-0.006117896387401846</v>
      </c>
      <c r="J45" s="296">
        <v>0.2940329041663094</v>
      </c>
      <c r="K45" s="296">
        <v>0.328851</v>
      </c>
      <c r="L45" s="296">
        <v>-0.03481888008232167</v>
      </c>
      <c r="M45" s="296">
        <v>0.6448198601021671</v>
      </c>
      <c r="N45" s="296">
        <v>0.6857566365718906</v>
      </c>
      <c r="O45" s="296">
        <v>-0.04093677646972351</v>
      </c>
      <c r="P45" s="294" t="s">
        <v>649</v>
      </c>
      <c r="Q45" s="294" t="s">
        <v>649</v>
      </c>
      <c r="R45" s="294" t="s">
        <v>649</v>
      </c>
      <c r="S45" s="297"/>
      <c r="T45" s="298">
        <f>PWTD!H8</f>
        <v>0.35</v>
      </c>
      <c r="U45" s="298"/>
    </row>
    <row r="46" ht="14.25" customHeight="1">
      <c r="A46" s="285">
        <v>8604.0</v>
      </c>
      <c r="B46" s="323" t="s">
        <v>651</v>
      </c>
      <c r="C46" s="287" t="s">
        <v>353</v>
      </c>
      <c r="D46" s="288">
        <v>1577.44</v>
      </c>
      <c r="E46" s="288">
        <v>574.0616</v>
      </c>
      <c r="F46" s="289">
        <v>0.36391976873922305</v>
      </c>
      <c r="G46" s="288">
        <v>581.34</v>
      </c>
      <c r="H46" s="289">
        <v>0.368533</v>
      </c>
      <c r="I46" s="289">
        <v>-0.0046140582209149</v>
      </c>
      <c r="J46" s="289">
        <v>0.30595838827467287</v>
      </c>
      <c r="K46" s="289">
        <v>0.323942</v>
      </c>
      <c r="L46" s="289">
        <v>-0.01798420225174967</v>
      </c>
      <c r="M46" s="289">
        <v>0.669878157013896</v>
      </c>
      <c r="N46" s="289">
        <v>0.6924764174865604</v>
      </c>
      <c r="O46" s="289">
        <v>-0.02259826047266457</v>
      </c>
      <c r="P46" s="287" t="s">
        <v>649</v>
      </c>
      <c r="Q46" s="287" t="s">
        <v>649</v>
      </c>
      <c r="R46" s="287" t="s">
        <v>649</v>
      </c>
      <c r="S46" s="290"/>
      <c r="T46" s="298">
        <f>PWTD!H8</f>
        <v>0.35</v>
      </c>
      <c r="U46" s="298"/>
    </row>
    <row r="47" ht="14.25" customHeight="1">
      <c r="A47" s="292">
        <v>8604.0</v>
      </c>
      <c r="B47" s="324" t="s">
        <v>652</v>
      </c>
      <c r="C47" s="294" t="s">
        <v>354</v>
      </c>
      <c r="D47" s="295">
        <v>1947.35</v>
      </c>
      <c r="E47" s="295">
        <v>597.5961</v>
      </c>
      <c r="F47" s="296">
        <v>0.3068765758595014</v>
      </c>
      <c r="G47" s="295">
        <v>615.24</v>
      </c>
      <c r="H47" s="296">
        <v>0.315937</v>
      </c>
      <c r="I47" s="296">
        <v>-0.009060466788199347</v>
      </c>
      <c r="J47" s="296">
        <v>0.25937812925257403</v>
      </c>
      <c r="K47" s="296">
        <v>0.270228</v>
      </c>
      <c r="L47" s="296">
        <v>-0.010850643181759828</v>
      </c>
      <c r="M47" s="296">
        <v>0.5662547051120753</v>
      </c>
      <c r="N47" s="296">
        <v>0.5861658150820346</v>
      </c>
      <c r="O47" s="296">
        <v>-0.019911109969959175</v>
      </c>
      <c r="P47" s="294" t="s">
        <v>649</v>
      </c>
      <c r="Q47" s="294" t="s">
        <v>649</v>
      </c>
      <c r="R47" s="294" t="s">
        <v>649</v>
      </c>
      <c r="S47" s="297"/>
      <c r="T47" s="298">
        <f>PWTD!H8</f>
        <v>0.35</v>
      </c>
      <c r="U47" s="298"/>
    </row>
    <row r="48" ht="14.25" hidden="1" customHeight="1">
      <c r="A48" s="285">
        <v>8604.0</v>
      </c>
      <c r="B48" s="323" t="s">
        <v>653</v>
      </c>
      <c r="C48" s="287" t="s">
        <v>355</v>
      </c>
      <c r="D48" s="288">
        <v>2296.0</v>
      </c>
      <c r="E48" s="288">
        <v>595.2692</v>
      </c>
      <c r="F48" s="289">
        <v>0.2592635888501742</v>
      </c>
      <c r="G48" s="288">
        <v>788.63</v>
      </c>
      <c r="H48" s="289">
        <v>0.343479</v>
      </c>
      <c r="I48" s="289">
        <v>-0.08421637630662021</v>
      </c>
      <c r="J48" s="289">
        <v>0.33042770034843205</v>
      </c>
      <c r="K48" s="289">
        <v>0.26932</v>
      </c>
      <c r="L48" s="289">
        <v>0.06110714285714285</v>
      </c>
      <c r="M48" s="289">
        <v>0.5896912891986062</v>
      </c>
      <c r="N48" s="289">
        <v>0.6128005226480836</v>
      </c>
      <c r="O48" s="289">
        <v>-0.02310923344947735</v>
      </c>
      <c r="P48" s="287" t="s">
        <v>649</v>
      </c>
      <c r="Q48" s="287" t="s">
        <v>649</v>
      </c>
      <c r="R48" s="287" t="s">
        <v>649</v>
      </c>
      <c r="S48" s="290"/>
      <c r="T48" s="298">
        <f>PWTD!H8</f>
        <v>0.35</v>
      </c>
      <c r="U48" s="298"/>
    </row>
    <row r="49" ht="14.25" hidden="1" customHeight="1">
      <c r="A49" s="292">
        <v>8604.0</v>
      </c>
      <c r="B49" s="324" t="s">
        <v>654</v>
      </c>
      <c r="C49" s="294" t="s">
        <v>356</v>
      </c>
      <c r="D49" s="295">
        <v>2392.87</v>
      </c>
      <c r="E49" s="295">
        <v>713.6945</v>
      </c>
      <c r="F49" s="296">
        <v>0.29825878547518253</v>
      </c>
      <c r="G49" s="295">
        <v>717.83</v>
      </c>
      <c r="H49" s="296">
        <v>0.299987</v>
      </c>
      <c r="I49" s="296">
        <v>-0.001728259370546666</v>
      </c>
      <c r="J49" s="296">
        <v>0.28492020042877386</v>
      </c>
      <c r="K49" s="296">
        <v>0.254986</v>
      </c>
      <c r="L49" s="296">
        <v>0.02993351080501657</v>
      </c>
      <c r="M49" s="296">
        <v>0.5831789859039564</v>
      </c>
      <c r="N49" s="296">
        <v>0.5549737344694865</v>
      </c>
      <c r="O49" s="296">
        <v>0.028205251434469905</v>
      </c>
      <c r="P49" s="294" t="s">
        <v>649</v>
      </c>
      <c r="Q49" s="294" t="s">
        <v>649</v>
      </c>
      <c r="R49" s="294" t="s">
        <v>649</v>
      </c>
      <c r="S49" s="297"/>
      <c r="T49" s="298">
        <f>PWTD!H8</f>
        <v>0.35</v>
      </c>
      <c r="U49" s="298"/>
    </row>
    <row r="50" ht="14.25" customHeight="1">
      <c r="A50" s="285">
        <v>8604.0</v>
      </c>
      <c r="B50" s="323" t="s">
        <v>655</v>
      </c>
      <c r="C50" s="287" t="s">
        <v>357</v>
      </c>
      <c r="D50" s="288">
        <v>2300.76</v>
      </c>
      <c r="E50" s="288">
        <v>762.9563</v>
      </c>
      <c r="F50" s="289">
        <v>0.3316105547732054</v>
      </c>
      <c r="G50" s="288">
        <v>776.01</v>
      </c>
      <c r="H50" s="289">
        <v>0.337284</v>
      </c>
      <c r="I50" s="289">
        <v>-0.005673646968827691</v>
      </c>
      <c r="J50" s="289">
        <v>0.32715407082876957</v>
      </c>
      <c r="K50" s="289">
        <v>0.271527</v>
      </c>
      <c r="L50" s="289">
        <v>0.05562640171073906</v>
      </c>
      <c r="M50" s="289">
        <v>0.6587646256019749</v>
      </c>
      <c r="N50" s="289">
        <v>0.6088118708600636</v>
      </c>
      <c r="O50" s="289">
        <v>0.04995275474191136</v>
      </c>
      <c r="P50" s="287" t="s">
        <v>649</v>
      </c>
      <c r="Q50" s="287" t="s">
        <v>649</v>
      </c>
      <c r="R50" s="287" t="s">
        <v>649</v>
      </c>
      <c r="S50" s="290"/>
      <c r="T50" s="298">
        <f>PWTD!H8</f>
        <v>0.35</v>
      </c>
      <c r="U50" s="298">
        <f>(J44+J45+J46+J47+J50)/5</f>
        <v>0.3255803901</v>
      </c>
    </row>
    <row r="51" ht="13.5" hidden="1" customHeight="1">
      <c r="A51" s="299" t="s">
        <v>595</v>
      </c>
      <c r="B51" s="300"/>
      <c r="C51" s="300"/>
      <c r="D51" s="299" t="s">
        <v>731</v>
      </c>
      <c r="E51" s="299" t="s">
        <v>732</v>
      </c>
      <c r="F51" s="299" t="s">
        <v>733</v>
      </c>
      <c r="G51" s="299" t="s">
        <v>734</v>
      </c>
      <c r="H51" s="299" t="s">
        <v>735</v>
      </c>
      <c r="I51" s="299" t="s">
        <v>736</v>
      </c>
      <c r="J51" s="299" t="s">
        <v>737</v>
      </c>
      <c r="K51" s="299" t="s">
        <v>738</v>
      </c>
      <c r="L51" s="299" t="s">
        <v>739</v>
      </c>
      <c r="M51" s="299" t="s">
        <v>740</v>
      </c>
      <c r="N51" s="299" t="s">
        <v>741</v>
      </c>
      <c r="O51" s="299" t="s">
        <v>742</v>
      </c>
      <c r="P51" s="300" t="s">
        <v>649</v>
      </c>
      <c r="Q51" s="300" t="s">
        <v>649</v>
      </c>
      <c r="R51" s="300" t="s">
        <v>649</v>
      </c>
      <c r="S51" s="300"/>
      <c r="T51" s="299" t="s">
        <v>662</v>
      </c>
    </row>
    <row r="52">
      <c r="U52" s="298" t="s">
        <v>146</v>
      </c>
    </row>
    <row r="53">
      <c r="U53" s="298">
        <f>(U8+U15+U22+U29+U36+U43+U50)/7</f>
        <v>0.262314348</v>
      </c>
    </row>
  </sheetData>
  <conditionalFormatting sqref="J2:J50">
    <cfRule type="expression" dxfId="4" priority="1">
      <formula>J2:J50&gt;T2:T50</formula>
    </cfRule>
  </conditionalFormatting>
  <drawing r:id="rId1"/>
</worksheet>
</file>

<file path=xl/worksheets/sheet9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2" width="14.86"/>
    <col customWidth="1" hidden="1" min="3" max="14" width="14.86"/>
    <col customWidth="1" min="15" max="22" width="14.86"/>
    <col customWidth="1" hidden="1" min="23" max="37" width="14.86"/>
    <col customWidth="1" min="38" max="38" width="14.86"/>
  </cols>
  <sheetData>
    <row r="1" ht="20.25" customHeight="1">
      <c r="A1" s="301" t="s">
        <v>535</v>
      </c>
      <c r="B1" s="301" t="s">
        <v>667</v>
      </c>
      <c r="C1" s="301" t="s">
        <v>668</v>
      </c>
      <c r="D1" s="301" t="s">
        <v>669</v>
      </c>
      <c r="E1" s="301" t="s">
        <v>670</v>
      </c>
      <c r="F1" s="301" t="s">
        <v>543</v>
      </c>
      <c r="G1" s="301" t="s">
        <v>544</v>
      </c>
      <c r="H1" s="301" t="s">
        <v>545</v>
      </c>
      <c r="I1" s="301" t="s">
        <v>546</v>
      </c>
      <c r="J1" s="301" t="s">
        <v>671</v>
      </c>
      <c r="K1" s="301" t="s">
        <v>548</v>
      </c>
      <c r="L1" s="301" t="s">
        <v>547</v>
      </c>
      <c r="M1" s="301" t="s">
        <v>550</v>
      </c>
      <c r="N1" s="301" t="s">
        <v>551</v>
      </c>
      <c r="O1" s="301" t="s">
        <v>59</v>
      </c>
      <c r="P1" s="301" t="s">
        <v>672</v>
      </c>
      <c r="Q1" s="301" t="s">
        <v>673</v>
      </c>
      <c r="R1" s="301" t="s">
        <v>674</v>
      </c>
      <c r="S1" s="301" t="s">
        <v>675</v>
      </c>
      <c r="T1" s="301" t="s">
        <v>350</v>
      </c>
      <c r="U1" s="301" t="s">
        <v>676</v>
      </c>
      <c r="V1" s="301" t="s">
        <v>677</v>
      </c>
      <c r="W1" s="301" t="s">
        <v>678</v>
      </c>
      <c r="X1" s="302" t="s">
        <v>679</v>
      </c>
      <c r="Y1" s="301" t="s">
        <v>680</v>
      </c>
      <c r="Z1" s="301" t="s">
        <v>681</v>
      </c>
      <c r="AA1" s="301" t="s">
        <v>682</v>
      </c>
      <c r="AB1" s="302" t="s">
        <v>683</v>
      </c>
      <c r="AC1" s="301" t="s">
        <v>684</v>
      </c>
      <c r="AD1" s="302" t="s">
        <v>685</v>
      </c>
      <c r="AE1" s="301" t="s">
        <v>686</v>
      </c>
      <c r="AF1" s="302" t="s">
        <v>546</v>
      </c>
      <c r="AG1" s="301" t="s">
        <v>687</v>
      </c>
      <c r="AH1" s="301" t="s">
        <v>688</v>
      </c>
      <c r="AI1" s="301" t="s">
        <v>688</v>
      </c>
      <c r="AJ1" s="301" t="s">
        <v>687</v>
      </c>
      <c r="AK1" s="301" t="s">
        <v>688</v>
      </c>
      <c r="AL1" s="303" t="s">
        <v>689</v>
      </c>
    </row>
    <row r="2" ht="16.5" customHeight="1">
      <c r="A2" s="325"/>
      <c r="B2" s="326"/>
      <c r="C2" s="326"/>
      <c r="D2" s="326"/>
      <c r="E2" s="326"/>
      <c r="F2" s="326"/>
      <c r="G2" s="326"/>
      <c r="H2" s="326"/>
      <c r="I2" s="326"/>
      <c r="J2" s="326"/>
      <c r="K2" s="326"/>
      <c r="L2" s="326"/>
      <c r="M2" s="326"/>
      <c r="N2" s="326"/>
      <c r="O2" s="306"/>
      <c r="P2" s="306"/>
      <c r="Q2" s="306"/>
      <c r="R2" s="306"/>
      <c r="S2" s="306"/>
      <c r="T2" s="306"/>
      <c r="U2" s="322"/>
      <c r="V2" s="322"/>
      <c r="W2" s="308">
        <v>30.0</v>
      </c>
      <c r="X2" s="308">
        <v>26.0</v>
      </c>
      <c r="Y2" s="308">
        <v>27.1038888</v>
      </c>
      <c r="Z2" s="308">
        <v>66.0</v>
      </c>
      <c r="AA2" s="309">
        <v>69.0</v>
      </c>
      <c r="AB2" s="308">
        <v>43.5</v>
      </c>
      <c r="AC2" s="308">
        <v>37.25</v>
      </c>
      <c r="AD2" s="308">
        <v>40.4469444</v>
      </c>
      <c r="AE2" s="308"/>
      <c r="AF2" s="308" t="s">
        <v>695</v>
      </c>
      <c r="AG2" s="308" t="s">
        <v>86</v>
      </c>
      <c r="AH2" s="305" t="s">
        <v>696</v>
      </c>
      <c r="AI2" s="305" t="s">
        <v>696</v>
      </c>
      <c r="AJ2" s="305" t="s">
        <v>86</v>
      </c>
      <c r="AK2" s="305" t="s">
        <v>696</v>
      </c>
      <c r="AL2" s="310"/>
    </row>
    <row r="3" ht="16.5" customHeight="1">
      <c r="A3" s="325"/>
      <c r="B3" s="326"/>
      <c r="C3" s="326"/>
      <c r="D3" s="326"/>
      <c r="E3" s="326"/>
      <c r="F3" s="326"/>
      <c r="G3" s="326"/>
      <c r="H3" s="326"/>
      <c r="I3" s="326"/>
      <c r="J3" s="326"/>
      <c r="K3" s="326"/>
      <c r="L3" s="326"/>
      <c r="M3" s="326"/>
      <c r="N3" s="326"/>
      <c r="O3" s="306"/>
      <c r="P3" s="306"/>
      <c r="Q3" s="306"/>
      <c r="R3" s="306"/>
      <c r="S3" s="306"/>
      <c r="T3" s="306"/>
      <c r="U3" s="322"/>
      <c r="V3" s="322"/>
      <c r="W3" s="314">
        <v>32.0</v>
      </c>
      <c r="X3" s="314">
        <v>25.0</v>
      </c>
      <c r="Y3" s="314">
        <v>29.6180555</v>
      </c>
      <c r="Z3" s="314">
        <v>89.0</v>
      </c>
      <c r="AA3" s="309">
        <v>83.0</v>
      </c>
      <c r="AB3" s="314">
        <v>43.0</v>
      </c>
      <c r="AC3" s="314">
        <v>39.25</v>
      </c>
      <c r="AD3" s="314">
        <v>41.4016666</v>
      </c>
      <c r="AE3" s="314"/>
      <c r="AF3" s="314" t="s">
        <v>695</v>
      </c>
      <c r="AG3" s="314" t="s">
        <v>86</v>
      </c>
      <c r="AH3" s="312" t="s">
        <v>696</v>
      </c>
      <c r="AI3" s="312" t="s">
        <v>696</v>
      </c>
      <c r="AJ3" s="312" t="s">
        <v>86</v>
      </c>
      <c r="AK3" s="312" t="s">
        <v>696</v>
      </c>
      <c r="AL3" s="315"/>
    </row>
    <row r="4" ht="16.5" customHeight="1">
      <c r="A4" s="325"/>
      <c r="B4" s="326"/>
      <c r="C4" s="326"/>
      <c r="D4" s="326"/>
      <c r="E4" s="326"/>
      <c r="F4" s="326"/>
      <c r="G4" s="326"/>
      <c r="H4" s="326"/>
      <c r="I4" s="326"/>
      <c r="J4" s="326"/>
      <c r="K4" s="326"/>
      <c r="L4" s="326"/>
      <c r="M4" s="326"/>
      <c r="N4" s="326"/>
      <c r="O4" s="306"/>
      <c r="P4" s="306"/>
      <c r="Q4" s="306"/>
      <c r="R4" s="306"/>
      <c r="S4" s="306"/>
      <c r="T4" s="306"/>
      <c r="U4" s="322"/>
      <c r="V4" s="322"/>
      <c r="W4" s="308">
        <v>33.5</v>
      </c>
      <c r="X4" s="308">
        <v>25.75</v>
      </c>
      <c r="Y4" s="308">
        <v>32.615</v>
      </c>
      <c r="Z4" s="308">
        <v>94.0</v>
      </c>
      <c r="AA4" s="309">
        <v>93.0</v>
      </c>
      <c r="AB4" s="308">
        <v>42.0</v>
      </c>
      <c r="AC4" s="308">
        <v>41.25</v>
      </c>
      <c r="AD4" s="308">
        <v>40.6658333</v>
      </c>
      <c r="AE4" s="308"/>
      <c r="AF4" s="308" t="s">
        <v>695</v>
      </c>
      <c r="AG4" s="308" t="s">
        <v>86</v>
      </c>
      <c r="AH4" s="305" t="s">
        <v>696</v>
      </c>
      <c r="AI4" s="305" t="s">
        <v>696</v>
      </c>
      <c r="AJ4" s="305" t="s">
        <v>86</v>
      </c>
      <c r="AK4" s="305" t="s">
        <v>696</v>
      </c>
      <c r="AL4" s="310"/>
    </row>
    <row r="5" ht="16.5" customHeight="1">
      <c r="A5" s="325"/>
      <c r="B5" s="326"/>
      <c r="C5" s="326"/>
      <c r="D5" s="326"/>
      <c r="E5" s="326"/>
      <c r="F5" s="326"/>
      <c r="G5" s="326"/>
      <c r="H5" s="326"/>
      <c r="I5" s="326"/>
      <c r="J5" s="326"/>
      <c r="K5" s="326"/>
      <c r="L5" s="326"/>
      <c r="M5" s="326"/>
      <c r="N5" s="326"/>
      <c r="O5" s="306"/>
      <c r="P5" s="306"/>
      <c r="Q5" s="306"/>
      <c r="R5" s="306"/>
      <c r="S5" s="306"/>
      <c r="T5" s="306"/>
      <c r="U5" s="322"/>
      <c r="V5" s="322"/>
      <c r="W5" s="314">
        <v>37.0</v>
      </c>
      <c r="X5" s="314">
        <v>29.25</v>
      </c>
      <c r="Y5" s="314">
        <v>34.8252777</v>
      </c>
      <c r="Z5" s="314">
        <v>106.0</v>
      </c>
      <c r="AA5" s="309">
        <v>95.0</v>
      </c>
      <c r="AB5" s="314">
        <v>52.5</v>
      </c>
      <c r="AC5" s="314">
        <v>43.5</v>
      </c>
      <c r="AD5" s="314">
        <v>53.9611111</v>
      </c>
      <c r="AE5" s="314"/>
      <c r="AF5" s="314" t="s">
        <v>695</v>
      </c>
      <c r="AG5" s="314" t="s">
        <v>86</v>
      </c>
      <c r="AH5" s="312" t="s">
        <v>696</v>
      </c>
      <c r="AI5" s="312" t="s">
        <v>696</v>
      </c>
      <c r="AJ5" s="312" t="s">
        <v>86</v>
      </c>
      <c r="AK5" s="312" t="s">
        <v>696</v>
      </c>
      <c r="AL5" s="315"/>
    </row>
    <row r="6" ht="16.5" hidden="1" customHeight="1">
      <c r="A6" s="325"/>
      <c r="B6" s="326"/>
      <c r="C6" s="326"/>
      <c r="D6" s="326"/>
      <c r="E6" s="326"/>
      <c r="F6" s="326"/>
      <c r="G6" s="326"/>
      <c r="H6" s="326"/>
      <c r="I6" s="326"/>
      <c r="J6" s="326"/>
      <c r="K6" s="326"/>
      <c r="L6" s="326"/>
      <c r="M6" s="326"/>
      <c r="N6" s="326"/>
      <c r="O6" s="306"/>
      <c r="P6" s="306"/>
      <c r="Q6" s="306"/>
      <c r="R6" s="306"/>
      <c r="S6" s="306"/>
      <c r="T6" s="306"/>
      <c r="U6" s="322"/>
      <c r="V6" s="322"/>
      <c r="W6" s="308">
        <v>51.0</v>
      </c>
      <c r="X6" s="308">
        <v>44.75</v>
      </c>
      <c r="Y6" s="308">
        <v>49.9905555</v>
      </c>
      <c r="Z6" s="308">
        <v>163.0</v>
      </c>
      <c r="AA6" s="309">
        <v>176.0</v>
      </c>
      <c r="AB6" s="308">
        <v>74.5</v>
      </c>
      <c r="AC6" s="308">
        <v>70.25</v>
      </c>
      <c r="AD6" s="308">
        <v>71.2380555</v>
      </c>
      <c r="AE6" s="308"/>
      <c r="AF6" s="308" t="s">
        <v>695</v>
      </c>
      <c r="AG6" s="308" t="s">
        <v>86</v>
      </c>
      <c r="AH6" s="305" t="s">
        <v>696</v>
      </c>
      <c r="AI6" s="305" t="s">
        <v>696</v>
      </c>
      <c r="AJ6" s="305" t="s">
        <v>86</v>
      </c>
      <c r="AK6" s="305" t="s">
        <v>696</v>
      </c>
      <c r="AL6" s="310"/>
    </row>
    <row r="7" ht="16.5" hidden="1" customHeight="1">
      <c r="A7" s="325"/>
      <c r="B7" s="326"/>
      <c r="C7" s="326"/>
      <c r="D7" s="326"/>
      <c r="E7" s="326"/>
      <c r="F7" s="326"/>
      <c r="G7" s="326"/>
      <c r="H7" s="326"/>
      <c r="I7" s="326"/>
      <c r="J7" s="326"/>
      <c r="K7" s="326"/>
      <c r="L7" s="326"/>
      <c r="M7" s="326"/>
      <c r="N7" s="326"/>
      <c r="O7" s="306"/>
      <c r="P7" s="306"/>
      <c r="Q7" s="306"/>
      <c r="R7" s="306"/>
      <c r="S7" s="306"/>
      <c r="T7" s="306"/>
      <c r="U7" s="322"/>
      <c r="V7" s="322"/>
      <c r="W7" s="314">
        <v>48.0</v>
      </c>
      <c r="X7" s="314">
        <v>43.75</v>
      </c>
      <c r="Y7" s="314">
        <v>43.0369444</v>
      </c>
      <c r="Z7" s="314">
        <v>146.0</v>
      </c>
      <c r="AA7" s="314">
        <v>151.0</v>
      </c>
      <c r="AB7" s="314">
        <v>80.0</v>
      </c>
      <c r="AC7" s="314">
        <v>62.25</v>
      </c>
      <c r="AD7" s="314">
        <v>69.005</v>
      </c>
      <c r="AE7" s="314"/>
      <c r="AF7" s="314" t="s">
        <v>695</v>
      </c>
      <c r="AG7" s="314" t="s">
        <v>86</v>
      </c>
      <c r="AH7" s="312" t="s">
        <v>696</v>
      </c>
      <c r="AI7" s="312" t="s">
        <v>696</v>
      </c>
      <c r="AJ7" s="312" t="s">
        <v>86</v>
      </c>
      <c r="AK7" s="312" t="s">
        <v>696</v>
      </c>
      <c r="AL7" s="315"/>
    </row>
    <row r="8" ht="16.5" customHeight="1">
      <c r="A8" s="325"/>
      <c r="B8" s="326"/>
      <c r="C8" s="326"/>
      <c r="D8" s="326"/>
      <c r="E8" s="326"/>
      <c r="F8" s="326"/>
      <c r="G8" s="326"/>
      <c r="H8" s="326"/>
      <c r="I8" s="326"/>
      <c r="J8" s="326"/>
      <c r="K8" s="326"/>
      <c r="L8" s="326"/>
      <c r="M8" s="326"/>
      <c r="N8" s="326"/>
      <c r="O8" s="306"/>
      <c r="P8" s="306"/>
      <c r="Q8" s="306"/>
      <c r="R8" s="306"/>
      <c r="S8" s="306"/>
      <c r="T8" s="306"/>
      <c r="U8" s="322"/>
      <c r="V8" s="322"/>
      <c r="W8" s="308">
        <v>42.5</v>
      </c>
      <c r="X8" s="308">
        <v>40.25</v>
      </c>
      <c r="Y8" s="308">
        <v>39.7105555</v>
      </c>
      <c r="Z8" s="308">
        <v>123.0</v>
      </c>
      <c r="AA8" s="309">
        <v>109.0</v>
      </c>
      <c r="AB8" s="308">
        <v>58.0</v>
      </c>
      <c r="AC8" s="308">
        <v>53.0</v>
      </c>
      <c r="AD8" s="308">
        <v>52.235</v>
      </c>
      <c r="AE8" s="308"/>
      <c r="AF8" s="308" t="s">
        <v>695</v>
      </c>
      <c r="AG8" s="308" t="s">
        <v>86</v>
      </c>
      <c r="AH8" s="305" t="s">
        <v>696</v>
      </c>
      <c r="AI8" s="305" t="s">
        <v>696</v>
      </c>
      <c r="AJ8" s="305" t="s">
        <v>86</v>
      </c>
      <c r="AK8" s="305" t="s">
        <v>696</v>
      </c>
      <c r="AL8" s="316">
        <f>(O2+O3+O4+O5+O8)/5</f>
        <v>0</v>
      </c>
    </row>
    <row r="9" ht="16.5" customHeight="1">
      <c r="A9" s="325"/>
      <c r="B9" s="326"/>
      <c r="C9" s="326"/>
      <c r="D9" s="326"/>
      <c r="E9" s="326"/>
      <c r="F9" s="326"/>
      <c r="G9" s="326"/>
      <c r="H9" s="326"/>
      <c r="I9" s="326"/>
      <c r="J9" s="326"/>
      <c r="K9" s="326"/>
      <c r="L9" s="326"/>
      <c r="M9" s="326"/>
      <c r="N9" s="326"/>
      <c r="O9" s="306"/>
      <c r="P9" s="306"/>
      <c r="Q9" s="306"/>
      <c r="R9" s="306"/>
      <c r="S9" s="306"/>
      <c r="T9" s="306"/>
      <c r="U9" s="322"/>
      <c r="V9" s="322"/>
      <c r="W9" s="314">
        <v>31.0</v>
      </c>
      <c r="X9" s="314">
        <v>24.5</v>
      </c>
      <c r="Y9" s="314">
        <v>32.6388888</v>
      </c>
      <c r="Z9" s="314">
        <v>71.0</v>
      </c>
      <c r="AA9" s="309">
        <v>69.0</v>
      </c>
      <c r="AB9" s="314">
        <v>40.5</v>
      </c>
      <c r="AC9" s="314">
        <v>38.25</v>
      </c>
      <c r="AD9" s="314">
        <v>40.8263888</v>
      </c>
      <c r="AE9" s="314"/>
      <c r="AF9" s="314" t="s">
        <v>695</v>
      </c>
      <c r="AG9" s="314" t="s">
        <v>86</v>
      </c>
      <c r="AH9" s="312" t="s">
        <v>696</v>
      </c>
      <c r="AI9" s="312" t="s">
        <v>696</v>
      </c>
      <c r="AJ9" s="312" t="s">
        <v>86</v>
      </c>
      <c r="AK9" s="312" t="s">
        <v>696</v>
      </c>
      <c r="AL9" s="315"/>
    </row>
    <row r="10" ht="16.5" customHeight="1">
      <c r="A10" s="325"/>
      <c r="B10" s="326"/>
      <c r="C10" s="326"/>
      <c r="D10" s="326"/>
      <c r="E10" s="326"/>
      <c r="F10" s="326"/>
      <c r="G10" s="326"/>
      <c r="H10" s="326"/>
      <c r="I10" s="326"/>
      <c r="J10" s="326"/>
      <c r="K10" s="326"/>
      <c r="L10" s="326"/>
      <c r="M10" s="326"/>
      <c r="N10" s="326"/>
      <c r="O10" s="306"/>
      <c r="P10" s="306"/>
      <c r="Q10" s="306"/>
      <c r="R10" s="306"/>
      <c r="S10" s="306"/>
      <c r="T10" s="306"/>
      <c r="U10" s="322"/>
      <c r="V10" s="322"/>
      <c r="W10" s="308">
        <v>32.0</v>
      </c>
      <c r="X10" s="308">
        <v>24.5</v>
      </c>
      <c r="Y10" s="308">
        <v>34.5408333</v>
      </c>
      <c r="Z10" s="308">
        <v>85.0</v>
      </c>
      <c r="AA10" s="308">
        <v>75.0</v>
      </c>
      <c r="AB10" s="308">
        <v>43.5</v>
      </c>
      <c r="AC10" s="308">
        <v>40.25</v>
      </c>
      <c r="AD10" s="308">
        <v>42.1663888</v>
      </c>
      <c r="AE10" s="308"/>
      <c r="AF10" s="308" t="s">
        <v>695</v>
      </c>
      <c r="AG10" s="308" t="s">
        <v>86</v>
      </c>
      <c r="AH10" s="305" t="s">
        <v>696</v>
      </c>
      <c r="AI10" s="305" t="s">
        <v>696</v>
      </c>
      <c r="AJ10" s="305" t="s">
        <v>86</v>
      </c>
      <c r="AK10" s="305" t="s">
        <v>696</v>
      </c>
      <c r="AL10" s="310"/>
    </row>
    <row r="11" ht="16.5" customHeight="1">
      <c r="A11" s="325"/>
      <c r="B11" s="326"/>
      <c r="C11" s="326"/>
      <c r="D11" s="326"/>
      <c r="E11" s="326"/>
      <c r="F11" s="326"/>
      <c r="G11" s="326"/>
      <c r="H11" s="326"/>
      <c r="I11" s="326"/>
      <c r="J11" s="326"/>
      <c r="K11" s="326"/>
      <c r="L11" s="326"/>
      <c r="M11" s="326"/>
      <c r="N11" s="326"/>
      <c r="O11" s="306"/>
      <c r="P11" s="306"/>
      <c r="Q11" s="306"/>
      <c r="R11" s="306"/>
      <c r="S11" s="306"/>
      <c r="T11" s="306"/>
      <c r="U11" s="322"/>
      <c r="V11" s="322"/>
      <c r="W11" s="314">
        <v>30.25</v>
      </c>
      <c r="X11" s="314">
        <v>25.25</v>
      </c>
      <c r="Y11" s="314">
        <v>35.1133333</v>
      </c>
      <c r="Z11" s="314">
        <v>89.0</v>
      </c>
      <c r="AA11" s="309">
        <v>76.0</v>
      </c>
      <c r="AB11" s="314">
        <v>43.5</v>
      </c>
      <c r="AC11" s="314">
        <v>41.0</v>
      </c>
      <c r="AD11" s="314">
        <v>37.5836111</v>
      </c>
      <c r="AE11" s="314"/>
      <c r="AF11" s="314" t="s">
        <v>695</v>
      </c>
      <c r="AG11" s="314" t="s">
        <v>86</v>
      </c>
      <c r="AH11" s="312" t="s">
        <v>696</v>
      </c>
      <c r="AI11" s="312" t="s">
        <v>696</v>
      </c>
      <c r="AJ11" s="312" t="s">
        <v>86</v>
      </c>
      <c r="AK11" s="312" t="s">
        <v>696</v>
      </c>
      <c r="AL11" s="315"/>
    </row>
    <row r="12" ht="16.5" customHeight="1">
      <c r="A12" s="325"/>
      <c r="B12" s="326"/>
      <c r="C12" s="326"/>
      <c r="D12" s="326"/>
      <c r="E12" s="326"/>
      <c r="F12" s="326"/>
      <c r="G12" s="326"/>
      <c r="H12" s="326"/>
      <c r="I12" s="326"/>
      <c r="J12" s="326"/>
      <c r="K12" s="326"/>
      <c r="L12" s="326"/>
      <c r="M12" s="326"/>
      <c r="N12" s="326"/>
      <c r="O12" s="306"/>
      <c r="P12" s="306"/>
      <c r="Q12" s="306"/>
      <c r="R12" s="306"/>
      <c r="S12" s="306"/>
      <c r="T12" s="306"/>
      <c r="U12" s="322"/>
      <c r="V12" s="322"/>
      <c r="W12" s="308">
        <v>31.5</v>
      </c>
      <c r="X12" s="308">
        <v>25.25</v>
      </c>
      <c r="Y12" s="308">
        <v>36.4755555</v>
      </c>
      <c r="Z12" s="308">
        <v>91.0</v>
      </c>
      <c r="AA12" s="308">
        <v>87.0</v>
      </c>
      <c r="AB12" s="308">
        <v>50.5</v>
      </c>
      <c r="AC12" s="308">
        <v>41.75</v>
      </c>
      <c r="AD12" s="308">
        <v>55.2938888</v>
      </c>
      <c r="AE12" s="308"/>
      <c r="AF12" s="308" t="s">
        <v>695</v>
      </c>
      <c r="AG12" s="308" t="s">
        <v>86</v>
      </c>
      <c r="AH12" s="305" t="s">
        <v>696</v>
      </c>
      <c r="AI12" s="305" t="s">
        <v>696</v>
      </c>
      <c r="AJ12" s="305" t="s">
        <v>86</v>
      </c>
      <c r="AK12" s="305" t="s">
        <v>696</v>
      </c>
      <c r="AL12" s="310"/>
    </row>
    <row r="13" ht="16.5" hidden="1" customHeight="1">
      <c r="A13" s="325"/>
      <c r="B13" s="326"/>
      <c r="C13" s="326"/>
      <c r="D13" s="326"/>
      <c r="E13" s="326"/>
      <c r="F13" s="326"/>
      <c r="G13" s="326"/>
      <c r="H13" s="326"/>
      <c r="I13" s="326"/>
      <c r="J13" s="326"/>
      <c r="K13" s="326"/>
      <c r="L13" s="326"/>
      <c r="M13" s="326"/>
      <c r="N13" s="326"/>
      <c r="O13" s="306"/>
      <c r="P13" s="306"/>
      <c r="Q13" s="306"/>
      <c r="R13" s="306"/>
      <c r="S13" s="306"/>
      <c r="T13" s="306"/>
      <c r="U13" s="322"/>
      <c r="V13" s="322"/>
      <c r="W13" s="314">
        <v>61.0</v>
      </c>
      <c r="X13" s="314">
        <v>37.0</v>
      </c>
      <c r="Y13" s="314">
        <v>53.7744444</v>
      </c>
      <c r="Z13" s="314">
        <v>122.0</v>
      </c>
      <c r="AA13" s="314">
        <v>153.0</v>
      </c>
      <c r="AB13" s="314">
        <v>73.0</v>
      </c>
      <c r="AC13" s="314">
        <v>64.0</v>
      </c>
      <c r="AD13" s="314">
        <v>61.5563888</v>
      </c>
      <c r="AE13" s="314"/>
      <c r="AF13" s="314" t="s">
        <v>695</v>
      </c>
      <c r="AG13" s="314" t="s">
        <v>86</v>
      </c>
      <c r="AH13" s="312" t="s">
        <v>696</v>
      </c>
      <c r="AI13" s="312" t="s">
        <v>696</v>
      </c>
      <c r="AJ13" s="312" t="s">
        <v>86</v>
      </c>
      <c r="AK13" s="312" t="s">
        <v>696</v>
      </c>
      <c r="AL13" s="315"/>
    </row>
    <row r="14" ht="16.5" hidden="1" customHeight="1">
      <c r="A14" s="325"/>
      <c r="B14" s="326"/>
      <c r="C14" s="326"/>
      <c r="D14" s="326"/>
      <c r="E14" s="326"/>
      <c r="F14" s="326"/>
      <c r="G14" s="326"/>
      <c r="H14" s="326"/>
      <c r="I14" s="326"/>
      <c r="J14" s="326"/>
      <c r="K14" s="326"/>
      <c r="L14" s="326"/>
      <c r="M14" s="326"/>
      <c r="N14" s="326"/>
      <c r="O14" s="306"/>
      <c r="P14" s="306"/>
      <c r="Q14" s="306"/>
      <c r="R14" s="306"/>
      <c r="S14" s="306"/>
      <c r="T14" s="306"/>
      <c r="U14" s="322"/>
      <c r="V14" s="322"/>
      <c r="W14" s="308">
        <v>42.0</v>
      </c>
      <c r="X14" s="308">
        <v>35.0</v>
      </c>
      <c r="Y14" s="308">
        <v>41.9602777</v>
      </c>
      <c r="Z14" s="308">
        <v>122.0</v>
      </c>
      <c r="AA14" s="309">
        <v>117.0</v>
      </c>
      <c r="AB14" s="308">
        <v>57.0</v>
      </c>
      <c r="AC14" s="308">
        <v>58.5</v>
      </c>
      <c r="AD14" s="308">
        <v>55.705</v>
      </c>
      <c r="AE14" s="308"/>
      <c r="AF14" s="308" t="s">
        <v>695</v>
      </c>
      <c r="AG14" s="308" t="s">
        <v>86</v>
      </c>
      <c r="AH14" s="305" t="s">
        <v>696</v>
      </c>
      <c r="AI14" s="305" t="s">
        <v>696</v>
      </c>
      <c r="AJ14" s="305" t="s">
        <v>86</v>
      </c>
      <c r="AK14" s="305" t="s">
        <v>696</v>
      </c>
      <c r="AL14" s="310"/>
    </row>
    <row r="15" ht="16.5" customHeight="1">
      <c r="A15" s="325"/>
      <c r="B15" s="326"/>
      <c r="C15" s="326"/>
      <c r="D15" s="326"/>
      <c r="E15" s="326"/>
      <c r="F15" s="326"/>
      <c r="G15" s="326"/>
      <c r="H15" s="326"/>
      <c r="I15" s="326"/>
      <c r="J15" s="326"/>
      <c r="K15" s="326"/>
      <c r="L15" s="326"/>
      <c r="M15" s="326"/>
      <c r="N15" s="326"/>
      <c r="O15" s="306"/>
      <c r="P15" s="306"/>
      <c r="Q15" s="306"/>
      <c r="R15" s="306"/>
      <c r="S15" s="306"/>
      <c r="T15" s="306"/>
      <c r="U15" s="322"/>
      <c r="V15" s="322"/>
      <c r="W15" s="314">
        <v>41.0</v>
      </c>
      <c r="X15" s="314">
        <v>28.5</v>
      </c>
      <c r="Y15" s="314">
        <v>41.9983333</v>
      </c>
      <c r="Z15" s="314">
        <v>94.0</v>
      </c>
      <c r="AA15" s="309">
        <v>90.0</v>
      </c>
      <c r="AB15" s="308">
        <v>55.5</v>
      </c>
      <c r="AC15" s="314">
        <v>44.75</v>
      </c>
      <c r="AD15" s="314">
        <v>57.9308333</v>
      </c>
      <c r="AE15" s="314"/>
      <c r="AF15" s="308" t="s">
        <v>695</v>
      </c>
      <c r="AG15" s="314" t="s">
        <v>86</v>
      </c>
      <c r="AH15" s="312" t="s">
        <v>696</v>
      </c>
      <c r="AI15" s="312" t="s">
        <v>696</v>
      </c>
      <c r="AJ15" s="312" t="s">
        <v>86</v>
      </c>
      <c r="AK15" s="312" t="s">
        <v>696</v>
      </c>
      <c r="AL15" s="316">
        <f>(O9+O10+O11+O12+O15)/5</f>
        <v>0</v>
      </c>
    </row>
    <row r="16" ht="16.5" customHeight="1">
      <c r="A16" s="325"/>
      <c r="B16" s="326"/>
      <c r="C16" s="326"/>
      <c r="D16" s="326"/>
      <c r="E16" s="326"/>
      <c r="F16" s="326"/>
      <c r="G16" s="326"/>
      <c r="H16" s="326"/>
      <c r="I16" s="326"/>
      <c r="J16" s="326"/>
      <c r="K16" s="326"/>
      <c r="L16" s="326"/>
      <c r="M16" s="326"/>
      <c r="N16" s="326"/>
      <c r="O16" s="306"/>
      <c r="P16" s="306"/>
      <c r="Q16" s="306"/>
      <c r="R16" s="306"/>
      <c r="S16" s="306"/>
      <c r="T16" s="306"/>
      <c r="U16" s="322"/>
      <c r="V16" s="322"/>
      <c r="W16" s="308">
        <v>29.0</v>
      </c>
      <c r="X16" s="308">
        <v>19.5</v>
      </c>
      <c r="Y16" s="308">
        <v>29.2916666</v>
      </c>
      <c r="Z16" s="308">
        <v>63.0</v>
      </c>
      <c r="AA16" s="309">
        <v>52.0</v>
      </c>
      <c r="AB16" s="308">
        <v>30.5</v>
      </c>
      <c r="AC16" s="308">
        <v>27.25</v>
      </c>
      <c r="AD16" s="308">
        <v>31.1697222</v>
      </c>
      <c r="AE16" s="308"/>
      <c r="AF16" s="308" t="s">
        <v>695</v>
      </c>
      <c r="AG16" s="308" t="s">
        <v>86</v>
      </c>
      <c r="AH16" s="305" t="s">
        <v>696</v>
      </c>
      <c r="AI16" s="305" t="s">
        <v>696</v>
      </c>
      <c r="AJ16" s="305" t="s">
        <v>86</v>
      </c>
      <c r="AK16" s="305" t="s">
        <v>696</v>
      </c>
      <c r="AL16" s="310"/>
    </row>
    <row r="17" ht="16.5" customHeight="1">
      <c r="A17" s="325"/>
      <c r="B17" s="326"/>
      <c r="C17" s="326"/>
      <c r="D17" s="326"/>
      <c r="E17" s="326"/>
      <c r="F17" s="326"/>
      <c r="G17" s="326"/>
      <c r="H17" s="326"/>
      <c r="I17" s="326"/>
      <c r="J17" s="326"/>
      <c r="K17" s="326"/>
      <c r="L17" s="326"/>
      <c r="M17" s="326"/>
      <c r="N17" s="326"/>
      <c r="O17" s="306"/>
      <c r="P17" s="306"/>
      <c r="Q17" s="306"/>
      <c r="R17" s="306"/>
      <c r="S17" s="306"/>
      <c r="T17" s="306"/>
      <c r="U17" s="322"/>
      <c r="V17" s="322"/>
      <c r="W17" s="314">
        <v>28.0</v>
      </c>
      <c r="X17" s="314">
        <v>19.75</v>
      </c>
      <c r="Y17" s="314">
        <v>31.4944444</v>
      </c>
      <c r="Z17" s="314">
        <v>53.0</v>
      </c>
      <c r="AA17" s="309">
        <v>45.0</v>
      </c>
      <c r="AB17" s="314">
        <v>33.5</v>
      </c>
      <c r="AC17" s="314">
        <v>25.5</v>
      </c>
      <c r="AD17" s="314">
        <v>24.1711111</v>
      </c>
      <c r="AE17" s="314"/>
      <c r="AF17" s="314" t="s">
        <v>695</v>
      </c>
      <c r="AG17" s="314" t="s">
        <v>86</v>
      </c>
      <c r="AH17" s="312" t="s">
        <v>696</v>
      </c>
      <c r="AI17" s="312" t="s">
        <v>696</v>
      </c>
      <c r="AJ17" s="312" t="s">
        <v>86</v>
      </c>
      <c r="AK17" s="312" t="s">
        <v>696</v>
      </c>
      <c r="AL17" s="315"/>
    </row>
    <row r="18" ht="16.5" customHeight="1">
      <c r="A18" s="325"/>
      <c r="B18" s="326"/>
      <c r="C18" s="326"/>
      <c r="D18" s="326"/>
      <c r="E18" s="326"/>
      <c r="F18" s="326"/>
      <c r="G18" s="326"/>
      <c r="H18" s="326"/>
      <c r="I18" s="326"/>
      <c r="J18" s="326"/>
      <c r="K18" s="326"/>
      <c r="L18" s="326"/>
      <c r="M18" s="326"/>
      <c r="N18" s="326"/>
      <c r="O18" s="306"/>
      <c r="P18" s="306"/>
      <c r="Q18" s="306"/>
      <c r="R18" s="306"/>
      <c r="S18" s="306"/>
      <c r="T18" s="306"/>
      <c r="U18" s="322"/>
      <c r="V18" s="322"/>
      <c r="W18" s="308">
        <v>29.0</v>
      </c>
      <c r="X18" s="308">
        <v>22.0</v>
      </c>
      <c r="Y18" s="308">
        <v>30.9580555</v>
      </c>
      <c r="Z18" s="308">
        <v>62.0</v>
      </c>
      <c r="AA18" s="309">
        <v>64.0</v>
      </c>
      <c r="AB18" s="308">
        <v>28.5</v>
      </c>
      <c r="AC18" s="308">
        <v>31.0</v>
      </c>
      <c r="AD18" s="308">
        <v>30.3936111</v>
      </c>
      <c r="AE18" s="308"/>
      <c r="AF18" s="308" t="s">
        <v>695</v>
      </c>
      <c r="AG18" s="308" t="s">
        <v>86</v>
      </c>
      <c r="AH18" s="305" t="s">
        <v>696</v>
      </c>
      <c r="AI18" s="305" t="s">
        <v>696</v>
      </c>
      <c r="AJ18" s="305" t="s">
        <v>86</v>
      </c>
      <c r="AK18" s="305" t="s">
        <v>696</v>
      </c>
      <c r="AL18" s="310"/>
    </row>
    <row r="19" ht="16.5" customHeight="1">
      <c r="A19" s="325"/>
      <c r="B19" s="326"/>
      <c r="C19" s="326"/>
      <c r="D19" s="326"/>
      <c r="E19" s="326"/>
      <c r="F19" s="326"/>
      <c r="G19" s="326"/>
      <c r="H19" s="326"/>
      <c r="I19" s="326"/>
      <c r="J19" s="326"/>
      <c r="K19" s="326"/>
      <c r="L19" s="326"/>
      <c r="M19" s="326"/>
      <c r="N19" s="326"/>
      <c r="O19" s="306"/>
      <c r="P19" s="306"/>
      <c r="Q19" s="306"/>
      <c r="R19" s="306"/>
      <c r="S19" s="306"/>
      <c r="T19" s="306"/>
      <c r="U19" s="322"/>
      <c r="V19" s="322"/>
      <c r="W19" s="314">
        <v>37.0</v>
      </c>
      <c r="X19" s="314">
        <v>21.25</v>
      </c>
      <c r="Y19" s="314">
        <v>32.8208333</v>
      </c>
      <c r="Z19" s="314">
        <v>71.0</v>
      </c>
      <c r="AA19" s="309">
        <v>56.0</v>
      </c>
      <c r="AB19" s="314">
        <v>33.0</v>
      </c>
      <c r="AC19" s="314">
        <v>29.0</v>
      </c>
      <c r="AD19" s="314">
        <v>33.4647222</v>
      </c>
      <c r="AE19" s="314"/>
      <c r="AF19" s="314" t="s">
        <v>695</v>
      </c>
      <c r="AG19" s="314" t="s">
        <v>86</v>
      </c>
      <c r="AH19" s="312" t="s">
        <v>696</v>
      </c>
      <c r="AI19" s="312" t="s">
        <v>696</v>
      </c>
      <c r="AJ19" s="312" t="s">
        <v>86</v>
      </c>
      <c r="AK19" s="312" t="s">
        <v>696</v>
      </c>
      <c r="AL19" s="316"/>
    </row>
    <row r="20" ht="16.5" hidden="1" customHeight="1">
      <c r="A20" s="325"/>
      <c r="B20" s="326"/>
      <c r="C20" s="326"/>
      <c r="D20" s="326"/>
      <c r="E20" s="326"/>
      <c r="F20" s="326"/>
      <c r="G20" s="326"/>
      <c r="H20" s="326"/>
      <c r="I20" s="326"/>
      <c r="J20" s="326"/>
      <c r="K20" s="326"/>
      <c r="L20" s="326"/>
      <c r="M20" s="326"/>
      <c r="N20" s="326"/>
      <c r="O20" s="306"/>
      <c r="P20" s="306"/>
      <c r="Q20" s="306"/>
      <c r="R20" s="306"/>
      <c r="S20" s="306"/>
      <c r="T20" s="306"/>
      <c r="U20" s="322"/>
      <c r="V20" s="322"/>
      <c r="W20" s="308">
        <v>44.5</v>
      </c>
      <c r="X20" s="308">
        <v>28.5</v>
      </c>
      <c r="Y20" s="308">
        <v>45.5994444</v>
      </c>
      <c r="Z20" s="308">
        <v>99.0</v>
      </c>
      <c r="AA20" s="309">
        <v>106.0</v>
      </c>
      <c r="AB20" s="308">
        <v>52.0</v>
      </c>
      <c r="AC20" s="308">
        <v>44.75</v>
      </c>
      <c r="AD20" s="308">
        <v>48.6363888</v>
      </c>
      <c r="AE20" s="308"/>
      <c r="AF20" s="308" t="s">
        <v>695</v>
      </c>
      <c r="AG20" s="308" t="s">
        <v>86</v>
      </c>
      <c r="AH20" s="305" t="s">
        <v>696</v>
      </c>
      <c r="AI20" s="305" t="s">
        <v>696</v>
      </c>
      <c r="AJ20" s="305" t="s">
        <v>86</v>
      </c>
      <c r="AK20" s="305" t="s">
        <v>696</v>
      </c>
      <c r="AL20" s="310"/>
    </row>
    <row r="21" ht="16.5" hidden="1" customHeight="1">
      <c r="A21" s="325"/>
      <c r="B21" s="326"/>
      <c r="C21" s="326"/>
      <c r="D21" s="326"/>
      <c r="E21" s="326"/>
      <c r="F21" s="326"/>
      <c r="G21" s="326"/>
      <c r="H21" s="326"/>
      <c r="I21" s="326"/>
      <c r="J21" s="326"/>
      <c r="K21" s="326"/>
      <c r="L21" s="326"/>
      <c r="M21" s="326"/>
      <c r="N21" s="326"/>
      <c r="O21" s="306"/>
      <c r="P21" s="306"/>
      <c r="Q21" s="306"/>
      <c r="R21" s="306"/>
      <c r="S21" s="306"/>
      <c r="T21" s="306"/>
      <c r="U21" s="322"/>
      <c r="V21" s="322"/>
      <c r="W21" s="314">
        <v>39.5</v>
      </c>
      <c r="X21" s="314">
        <v>25.0</v>
      </c>
      <c r="Y21" s="314">
        <v>41.3125</v>
      </c>
      <c r="Z21" s="314">
        <v>103.0</v>
      </c>
      <c r="AA21" s="309">
        <v>92.0</v>
      </c>
      <c r="AB21" s="314">
        <v>53.0</v>
      </c>
      <c r="AC21" s="314">
        <v>41.5</v>
      </c>
      <c r="AD21" s="314">
        <v>51.7652777</v>
      </c>
      <c r="AE21" s="314"/>
      <c r="AF21" s="314" t="s">
        <v>695</v>
      </c>
      <c r="AG21" s="314" t="s">
        <v>86</v>
      </c>
      <c r="AH21" s="312" t="s">
        <v>696</v>
      </c>
      <c r="AI21" s="312" t="s">
        <v>696</v>
      </c>
      <c r="AJ21" s="312" t="s">
        <v>86</v>
      </c>
      <c r="AK21" s="312" t="s">
        <v>696</v>
      </c>
      <c r="AL21" s="315"/>
    </row>
    <row r="22" ht="16.5" customHeight="1">
      <c r="A22" s="325"/>
      <c r="B22" s="326"/>
      <c r="C22" s="326"/>
      <c r="D22" s="326"/>
      <c r="E22" s="326"/>
      <c r="F22" s="326"/>
      <c r="G22" s="326"/>
      <c r="H22" s="326"/>
      <c r="I22" s="326"/>
      <c r="J22" s="326"/>
      <c r="K22" s="326"/>
      <c r="L22" s="326"/>
      <c r="M22" s="326"/>
      <c r="N22" s="326"/>
      <c r="O22" s="306"/>
      <c r="P22" s="306"/>
      <c r="Q22" s="306"/>
      <c r="R22" s="306"/>
      <c r="S22" s="306"/>
      <c r="T22" s="306"/>
      <c r="U22" s="322"/>
      <c r="V22" s="322"/>
      <c r="W22" s="308">
        <v>34.5</v>
      </c>
      <c r="X22" s="308">
        <v>23.0</v>
      </c>
      <c r="Y22" s="308">
        <v>36.3502777</v>
      </c>
      <c r="Z22" s="308">
        <v>75.0</v>
      </c>
      <c r="AA22" s="308">
        <v>78.0</v>
      </c>
      <c r="AB22" s="308">
        <v>36.0</v>
      </c>
      <c r="AC22" s="308">
        <v>35.5</v>
      </c>
      <c r="AD22" s="308">
        <v>29.8483333</v>
      </c>
      <c r="AE22" s="308"/>
      <c r="AF22" s="308" t="s">
        <v>695</v>
      </c>
      <c r="AG22" s="308" t="s">
        <v>86</v>
      </c>
      <c r="AH22" s="305" t="s">
        <v>696</v>
      </c>
      <c r="AI22" s="305" t="s">
        <v>696</v>
      </c>
      <c r="AJ22" s="305" t="s">
        <v>86</v>
      </c>
      <c r="AK22" s="305" t="s">
        <v>696</v>
      </c>
      <c r="AL22" s="316">
        <f>(O16+O17+O18+O19+O22)/5</f>
        <v>0</v>
      </c>
    </row>
    <row r="23" ht="16.5" customHeight="1">
      <c r="A23" s="325"/>
      <c r="B23" s="326"/>
      <c r="C23" s="326"/>
      <c r="D23" s="326"/>
      <c r="E23" s="326"/>
      <c r="F23" s="326"/>
      <c r="G23" s="326"/>
      <c r="H23" s="326"/>
      <c r="I23" s="326"/>
      <c r="J23" s="326"/>
      <c r="K23" s="326"/>
      <c r="L23" s="326"/>
      <c r="M23" s="326"/>
      <c r="N23" s="326"/>
      <c r="O23" s="306"/>
      <c r="P23" s="306"/>
      <c r="Q23" s="306"/>
      <c r="R23" s="306"/>
      <c r="S23" s="306"/>
      <c r="T23" s="306"/>
      <c r="U23" s="322"/>
      <c r="V23" s="322"/>
      <c r="W23" s="314"/>
      <c r="X23" s="314">
        <v>19.75</v>
      </c>
      <c r="Y23" s="309">
        <v>15.9213888</v>
      </c>
      <c r="Z23" s="314">
        <v>41.0</v>
      </c>
      <c r="AA23" s="309">
        <v>25.0</v>
      </c>
      <c r="AB23" s="314">
        <v>32.5</v>
      </c>
      <c r="AC23" s="314">
        <v>25.0</v>
      </c>
      <c r="AD23" s="314">
        <v>23.3202777</v>
      </c>
      <c r="AE23" s="314"/>
      <c r="AF23" s="314" t="s">
        <v>695</v>
      </c>
      <c r="AG23" s="314" t="s">
        <v>86</v>
      </c>
      <c r="AH23" s="312" t="s">
        <v>696</v>
      </c>
      <c r="AI23" s="312" t="s">
        <v>696</v>
      </c>
      <c r="AJ23" s="312" t="s">
        <v>86</v>
      </c>
      <c r="AK23" s="312" t="s">
        <v>696</v>
      </c>
      <c r="AL23" s="315"/>
    </row>
    <row r="24" ht="16.5" customHeight="1">
      <c r="A24" s="325"/>
      <c r="B24" s="326"/>
      <c r="C24" s="326"/>
      <c r="D24" s="326"/>
      <c r="E24" s="326"/>
      <c r="F24" s="326"/>
      <c r="G24" s="326"/>
      <c r="H24" s="326"/>
      <c r="I24" s="326"/>
      <c r="J24" s="326"/>
      <c r="K24" s="326"/>
      <c r="L24" s="326"/>
      <c r="M24" s="326"/>
      <c r="N24" s="326"/>
      <c r="O24" s="306"/>
      <c r="P24" s="306"/>
      <c r="Q24" s="306"/>
      <c r="R24" s="306"/>
      <c r="S24" s="306"/>
      <c r="T24" s="306"/>
      <c r="U24" s="322"/>
      <c r="V24" s="322"/>
      <c r="W24" s="308"/>
      <c r="X24" s="308">
        <v>25.5</v>
      </c>
      <c r="Y24" s="309">
        <v>17.0811111</v>
      </c>
      <c r="Z24" s="308">
        <v>35.0</v>
      </c>
      <c r="AA24" s="309">
        <v>17.0</v>
      </c>
      <c r="AB24" s="308">
        <v>43.0</v>
      </c>
      <c r="AC24" s="308">
        <v>22.25</v>
      </c>
      <c r="AD24" s="308">
        <v>30.4677777</v>
      </c>
      <c r="AE24" s="308"/>
      <c r="AF24" s="308" t="s">
        <v>695</v>
      </c>
      <c r="AG24" s="308" t="s">
        <v>86</v>
      </c>
      <c r="AH24" s="305" t="s">
        <v>696</v>
      </c>
      <c r="AI24" s="305" t="s">
        <v>696</v>
      </c>
      <c r="AJ24" s="305" t="s">
        <v>86</v>
      </c>
      <c r="AK24" s="305" t="s">
        <v>696</v>
      </c>
      <c r="AL24" s="310"/>
    </row>
    <row r="25" ht="16.5" customHeight="1">
      <c r="A25" s="325"/>
      <c r="B25" s="326"/>
      <c r="C25" s="326"/>
      <c r="D25" s="326"/>
      <c r="E25" s="326"/>
      <c r="F25" s="326"/>
      <c r="G25" s="326"/>
      <c r="H25" s="326"/>
      <c r="I25" s="326"/>
      <c r="J25" s="326"/>
      <c r="K25" s="326"/>
      <c r="L25" s="326"/>
      <c r="M25" s="326"/>
      <c r="N25" s="326"/>
      <c r="O25" s="306"/>
      <c r="P25" s="306"/>
      <c r="Q25" s="306"/>
      <c r="R25" s="306"/>
      <c r="S25" s="306"/>
      <c r="T25" s="306"/>
      <c r="U25" s="322"/>
      <c r="V25" s="322"/>
      <c r="W25" s="314"/>
      <c r="X25" s="314">
        <v>24.5</v>
      </c>
      <c r="Y25" s="309">
        <v>15.7772222</v>
      </c>
      <c r="Z25" s="314">
        <v>32.0</v>
      </c>
      <c r="AA25" s="309">
        <v>26.0</v>
      </c>
      <c r="AB25" s="314">
        <v>30.5</v>
      </c>
      <c r="AC25" s="314">
        <v>23.75</v>
      </c>
      <c r="AD25" s="314">
        <v>24.7286111</v>
      </c>
      <c r="AE25" s="314"/>
      <c r="AF25" s="314" t="s">
        <v>695</v>
      </c>
      <c r="AG25" s="314" t="s">
        <v>86</v>
      </c>
      <c r="AH25" s="312" t="s">
        <v>696</v>
      </c>
      <c r="AI25" s="312" t="s">
        <v>696</v>
      </c>
      <c r="AJ25" s="312" t="s">
        <v>86</v>
      </c>
      <c r="AK25" s="312" t="s">
        <v>696</v>
      </c>
      <c r="AL25" s="315"/>
    </row>
    <row r="26" ht="16.5" customHeight="1">
      <c r="A26" s="325"/>
      <c r="B26" s="326"/>
      <c r="C26" s="326"/>
      <c r="D26" s="326"/>
      <c r="E26" s="326"/>
      <c r="F26" s="326"/>
      <c r="G26" s="326"/>
      <c r="H26" s="326"/>
      <c r="I26" s="326"/>
      <c r="J26" s="326"/>
      <c r="K26" s="326"/>
      <c r="L26" s="326"/>
      <c r="M26" s="326"/>
      <c r="N26" s="326"/>
      <c r="O26" s="306"/>
      <c r="P26" s="306"/>
      <c r="Q26" s="306"/>
      <c r="R26" s="306"/>
      <c r="S26" s="306"/>
      <c r="T26" s="306"/>
      <c r="U26" s="322"/>
      <c r="V26" s="322"/>
      <c r="W26" s="308"/>
      <c r="X26" s="308">
        <v>23.5</v>
      </c>
      <c r="Y26" s="309">
        <v>22.3038888</v>
      </c>
      <c r="Z26" s="308">
        <v>36.0</v>
      </c>
      <c r="AA26" s="309">
        <v>30.0</v>
      </c>
      <c r="AB26" s="308">
        <v>39.0</v>
      </c>
      <c r="AC26" s="308">
        <v>23.25</v>
      </c>
      <c r="AD26" s="308">
        <v>26.8655555</v>
      </c>
      <c r="AE26" s="308"/>
      <c r="AF26" s="308" t="s">
        <v>695</v>
      </c>
      <c r="AG26" s="308" t="s">
        <v>86</v>
      </c>
      <c r="AH26" s="305" t="s">
        <v>696</v>
      </c>
      <c r="AI26" s="305" t="s">
        <v>696</v>
      </c>
      <c r="AJ26" s="305" t="s">
        <v>86</v>
      </c>
      <c r="AK26" s="305" t="s">
        <v>696</v>
      </c>
      <c r="AL26" s="310"/>
    </row>
    <row r="27" ht="16.5" hidden="1" customHeight="1">
      <c r="A27" s="325"/>
      <c r="B27" s="326"/>
      <c r="C27" s="326"/>
      <c r="D27" s="326"/>
      <c r="E27" s="326"/>
      <c r="F27" s="326"/>
      <c r="G27" s="326"/>
      <c r="H27" s="326"/>
      <c r="I27" s="326"/>
      <c r="J27" s="326"/>
      <c r="K27" s="326"/>
      <c r="L27" s="326"/>
      <c r="M27" s="326"/>
      <c r="N27" s="326"/>
      <c r="O27" s="306"/>
      <c r="P27" s="306"/>
      <c r="Q27" s="306"/>
      <c r="R27" s="306"/>
      <c r="S27" s="306"/>
      <c r="T27" s="306"/>
      <c r="U27" s="322"/>
      <c r="V27" s="322"/>
      <c r="W27" s="314"/>
      <c r="X27" s="314">
        <v>32.0</v>
      </c>
      <c r="Y27" s="309">
        <v>25.5777777</v>
      </c>
      <c r="Z27" s="314">
        <v>43.0</v>
      </c>
      <c r="AA27" s="309">
        <v>60.0</v>
      </c>
      <c r="AB27" s="314">
        <v>38.5</v>
      </c>
      <c r="AC27" s="314">
        <v>34.75</v>
      </c>
      <c r="AD27" s="314">
        <v>38.5630555</v>
      </c>
      <c r="AE27" s="314"/>
      <c r="AF27" s="314" t="s">
        <v>695</v>
      </c>
      <c r="AG27" s="314" t="s">
        <v>86</v>
      </c>
      <c r="AH27" s="312" t="s">
        <v>696</v>
      </c>
      <c r="AI27" s="312" t="s">
        <v>696</v>
      </c>
      <c r="AJ27" s="312" t="s">
        <v>86</v>
      </c>
      <c r="AK27" s="312" t="s">
        <v>696</v>
      </c>
      <c r="AL27" s="315"/>
    </row>
    <row r="28" ht="16.5" hidden="1" customHeight="1">
      <c r="A28" s="325"/>
      <c r="B28" s="326"/>
      <c r="C28" s="326"/>
      <c r="D28" s="326"/>
      <c r="E28" s="326"/>
      <c r="F28" s="326"/>
      <c r="G28" s="326"/>
      <c r="H28" s="326"/>
      <c r="I28" s="326"/>
      <c r="J28" s="326"/>
      <c r="K28" s="326"/>
      <c r="L28" s="326"/>
      <c r="M28" s="326"/>
      <c r="N28" s="326"/>
      <c r="O28" s="306"/>
      <c r="P28" s="306"/>
      <c r="Q28" s="306"/>
      <c r="R28" s="306"/>
      <c r="S28" s="306"/>
      <c r="T28" s="306"/>
      <c r="U28" s="322"/>
      <c r="V28" s="322"/>
      <c r="W28" s="308"/>
      <c r="X28" s="308">
        <v>42.75</v>
      </c>
      <c r="Y28" s="309">
        <v>31.0972222</v>
      </c>
      <c r="Z28" s="308">
        <v>71.0</v>
      </c>
      <c r="AA28" s="309">
        <v>60.0</v>
      </c>
      <c r="AB28" s="308">
        <v>37.0</v>
      </c>
      <c r="AC28" s="308">
        <v>40.5</v>
      </c>
      <c r="AD28" s="308">
        <v>34.2516666</v>
      </c>
      <c r="AE28" s="308"/>
      <c r="AF28" s="308" t="s">
        <v>695</v>
      </c>
      <c r="AG28" s="308" t="s">
        <v>86</v>
      </c>
      <c r="AH28" s="305" t="s">
        <v>696</v>
      </c>
      <c r="AI28" s="305" t="s">
        <v>696</v>
      </c>
      <c r="AJ28" s="305" t="s">
        <v>86</v>
      </c>
      <c r="AK28" s="305" t="s">
        <v>696</v>
      </c>
      <c r="AL28" s="310"/>
    </row>
    <row r="29" ht="16.5" customHeight="1">
      <c r="A29" s="325"/>
      <c r="B29" s="326"/>
      <c r="C29" s="326"/>
      <c r="D29" s="326"/>
      <c r="E29" s="326"/>
      <c r="F29" s="326"/>
      <c r="G29" s="326"/>
      <c r="H29" s="326"/>
      <c r="I29" s="326"/>
      <c r="J29" s="326"/>
      <c r="K29" s="326"/>
      <c r="L29" s="326"/>
      <c r="M29" s="326"/>
      <c r="N29" s="326"/>
      <c r="O29" s="306"/>
      <c r="P29" s="306"/>
      <c r="Q29" s="306"/>
      <c r="R29" s="306"/>
      <c r="S29" s="306"/>
      <c r="T29" s="306"/>
      <c r="U29" s="322"/>
      <c r="V29" s="322"/>
      <c r="W29" s="314"/>
      <c r="X29" s="314">
        <v>21.5</v>
      </c>
      <c r="Y29" s="314">
        <v>19.2808333</v>
      </c>
      <c r="Z29" s="314">
        <v>28.0</v>
      </c>
      <c r="AA29" s="309">
        <v>33.0</v>
      </c>
      <c r="AB29" s="308">
        <v>28.5</v>
      </c>
      <c r="AC29" s="314">
        <v>26.75</v>
      </c>
      <c r="AD29" s="314">
        <v>19.4422222</v>
      </c>
      <c r="AE29" s="314"/>
      <c r="AF29" s="308" t="s">
        <v>695</v>
      </c>
      <c r="AG29" s="314" t="s">
        <v>86</v>
      </c>
      <c r="AH29" s="312" t="s">
        <v>696</v>
      </c>
      <c r="AI29" s="312" t="s">
        <v>696</v>
      </c>
      <c r="AJ29" s="312" t="s">
        <v>86</v>
      </c>
      <c r="AK29" s="312" t="s">
        <v>696</v>
      </c>
      <c r="AL29" s="316">
        <f>(O23+O24+O25+O26+O29)/5</f>
        <v>0</v>
      </c>
    </row>
    <row r="30" ht="16.5" customHeight="1">
      <c r="A30" s="325"/>
      <c r="B30" s="326"/>
      <c r="C30" s="326"/>
      <c r="D30" s="326"/>
      <c r="E30" s="326"/>
      <c r="F30" s="326"/>
      <c r="G30" s="326"/>
      <c r="H30" s="326"/>
      <c r="I30" s="326"/>
      <c r="J30" s="326"/>
      <c r="K30" s="326"/>
      <c r="L30" s="326"/>
      <c r="M30" s="326"/>
      <c r="N30" s="326"/>
      <c r="O30" s="306"/>
      <c r="P30" s="306"/>
      <c r="Q30" s="306"/>
      <c r="R30" s="306"/>
      <c r="S30" s="306"/>
      <c r="T30" s="306"/>
      <c r="U30" s="322"/>
      <c r="V30" s="322"/>
      <c r="W30" s="308">
        <v>29.5</v>
      </c>
      <c r="X30" s="308">
        <v>25.25</v>
      </c>
      <c r="Y30" s="308">
        <v>25.6444444</v>
      </c>
      <c r="Z30" s="308">
        <v>59.0</v>
      </c>
      <c r="AA30" s="309">
        <v>74.0</v>
      </c>
      <c r="AB30" s="308">
        <v>31.0</v>
      </c>
      <c r="AC30" s="308">
        <v>40.0</v>
      </c>
      <c r="AD30" s="308">
        <v>29.3452777</v>
      </c>
      <c r="AE30" s="308"/>
      <c r="AF30" s="308" t="s">
        <v>695</v>
      </c>
      <c r="AG30" s="308" t="s">
        <v>86</v>
      </c>
      <c r="AH30" s="305" t="s">
        <v>696</v>
      </c>
      <c r="AI30" s="305" t="s">
        <v>696</v>
      </c>
      <c r="AJ30" s="305" t="s">
        <v>86</v>
      </c>
      <c r="AK30" s="305" t="s">
        <v>696</v>
      </c>
      <c r="AL30" s="310"/>
    </row>
    <row r="31" ht="16.5" customHeight="1">
      <c r="A31" s="325"/>
      <c r="B31" s="326"/>
      <c r="C31" s="326"/>
      <c r="D31" s="326"/>
      <c r="E31" s="326"/>
      <c r="F31" s="326"/>
      <c r="G31" s="326"/>
      <c r="H31" s="326"/>
      <c r="I31" s="326"/>
      <c r="J31" s="326"/>
      <c r="K31" s="326"/>
      <c r="L31" s="326"/>
      <c r="M31" s="326"/>
      <c r="N31" s="326"/>
      <c r="O31" s="306"/>
      <c r="P31" s="306"/>
      <c r="Q31" s="306"/>
      <c r="R31" s="306"/>
      <c r="S31" s="306"/>
      <c r="T31" s="306"/>
      <c r="U31" s="322"/>
      <c r="V31" s="322"/>
      <c r="W31" s="314">
        <v>25.0</v>
      </c>
      <c r="X31" s="314">
        <v>26.5</v>
      </c>
      <c r="Y31" s="314">
        <v>31.3233333</v>
      </c>
      <c r="Z31" s="314">
        <v>58.0</v>
      </c>
      <c r="AA31" s="309">
        <v>53.0</v>
      </c>
      <c r="AB31" s="314">
        <v>28.5</v>
      </c>
      <c r="AC31" s="314">
        <v>35.5</v>
      </c>
      <c r="AD31" s="314">
        <v>25.2883333</v>
      </c>
      <c r="AE31" s="314"/>
      <c r="AF31" s="314" t="s">
        <v>695</v>
      </c>
      <c r="AG31" s="314" t="s">
        <v>86</v>
      </c>
      <c r="AH31" s="312" t="s">
        <v>696</v>
      </c>
      <c r="AI31" s="312" t="s">
        <v>696</v>
      </c>
      <c r="AJ31" s="312" t="s">
        <v>86</v>
      </c>
      <c r="AK31" s="312" t="s">
        <v>696</v>
      </c>
      <c r="AL31" s="315"/>
    </row>
    <row r="32" ht="16.5" customHeight="1">
      <c r="A32" s="325"/>
      <c r="B32" s="326"/>
      <c r="C32" s="326"/>
      <c r="D32" s="326"/>
      <c r="E32" s="326"/>
      <c r="F32" s="326"/>
      <c r="G32" s="326"/>
      <c r="H32" s="326"/>
      <c r="I32" s="326"/>
      <c r="J32" s="326"/>
      <c r="K32" s="326"/>
      <c r="L32" s="326"/>
      <c r="M32" s="326"/>
      <c r="N32" s="326"/>
      <c r="O32" s="306"/>
      <c r="P32" s="306"/>
      <c r="Q32" s="306"/>
      <c r="R32" s="306"/>
      <c r="S32" s="306"/>
      <c r="T32" s="306"/>
      <c r="U32" s="322"/>
      <c r="V32" s="322"/>
      <c r="W32" s="308">
        <v>33.0</v>
      </c>
      <c r="X32" s="308">
        <v>29.5</v>
      </c>
      <c r="Y32" s="308">
        <v>28.4725</v>
      </c>
      <c r="Z32" s="308">
        <v>74.0</v>
      </c>
      <c r="AA32" s="309">
        <v>73.0</v>
      </c>
      <c r="AB32" s="308">
        <v>31.5</v>
      </c>
      <c r="AC32" s="308">
        <v>43.0</v>
      </c>
      <c r="AD32" s="308">
        <v>32.6644444</v>
      </c>
      <c r="AE32" s="308"/>
      <c r="AF32" s="308" t="s">
        <v>695</v>
      </c>
      <c r="AG32" s="308" t="s">
        <v>86</v>
      </c>
      <c r="AH32" s="305" t="s">
        <v>696</v>
      </c>
      <c r="AI32" s="305" t="s">
        <v>696</v>
      </c>
      <c r="AJ32" s="305" t="s">
        <v>86</v>
      </c>
      <c r="AK32" s="305" t="s">
        <v>696</v>
      </c>
      <c r="AL32" s="310"/>
    </row>
    <row r="33" ht="16.5" customHeight="1">
      <c r="A33" s="325"/>
      <c r="B33" s="326"/>
      <c r="C33" s="326"/>
      <c r="D33" s="326"/>
      <c r="E33" s="326"/>
      <c r="F33" s="326"/>
      <c r="G33" s="326"/>
      <c r="H33" s="326"/>
      <c r="I33" s="326"/>
      <c r="J33" s="326"/>
      <c r="K33" s="326"/>
      <c r="L33" s="326"/>
      <c r="M33" s="326"/>
      <c r="N33" s="326"/>
      <c r="O33" s="306"/>
      <c r="P33" s="306"/>
      <c r="Q33" s="306"/>
      <c r="R33" s="306"/>
      <c r="S33" s="306"/>
      <c r="T33" s="306"/>
      <c r="U33" s="322"/>
      <c r="V33" s="322"/>
      <c r="W33" s="314">
        <v>33.5</v>
      </c>
      <c r="X33" s="314">
        <v>30.75</v>
      </c>
      <c r="Y33" s="314">
        <v>31.5288888</v>
      </c>
      <c r="Z33" s="314">
        <v>69.0</v>
      </c>
      <c r="AA33" s="309">
        <v>72.0</v>
      </c>
      <c r="AB33" s="308">
        <v>43.0</v>
      </c>
      <c r="AC33" s="314">
        <v>42.5</v>
      </c>
      <c r="AD33" s="314">
        <v>34.8502777</v>
      </c>
      <c r="AE33" s="314"/>
      <c r="AF33" s="308" t="s">
        <v>695</v>
      </c>
      <c r="AG33" s="314" t="s">
        <v>86</v>
      </c>
      <c r="AH33" s="312" t="s">
        <v>696</v>
      </c>
      <c r="AI33" s="312" t="s">
        <v>696</v>
      </c>
      <c r="AJ33" s="312" t="s">
        <v>86</v>
      </c>
      <c r="AK33" s="312" t="s">
        <v>696</v>
      </c>
      <c r="AL33" s="315"/>
    </row>
    <row r="34" ht="16.5" hidden="1" customHeight="1">
      <c r="A34" s="325"/>
      <c r="B34" s="326"/>
      <c r="C34" s="326"/>
      <c r="D34" s="326"/>
      <c r="E34" s="326"/>
      <c r="F34" s="326"/>
      <c r="G34" s="326"/>
      <c r="H34" s="326"/>
      <c r="I34" s="326"/>
      <c r="J34" s="326"/>
      <c r="K34" s="326"/>
      <c r="L34" s="326"/>
      <c r="M34" s="326"/>
      <c r="N34" s="326"/>
      <c r="O34" s="306"/>
      <c r="P34" s="306"/>
      <c r="Q34" s="306"/>
      <c r="R34" s="306"/>
      <c r="S34" s="306"/>
      <c r="T34" s="306"/>
      <c r="U34" s="322"/>
      <c r="V34" s="322"/>
      <c r="W34" s="308">
        <v>36.0</v>
      </c>
      <c r="X34" s="308">
        <v>40.5</v>
      </c>
      <c r="Y34" s="308">
        <v>47.4061111</v>
      </c>
      <c r="Z34" s="308">
        <v>116.0</v>
      </c>
      <c r="AA34" s="309">
        <v>125.0</v>
      </c>
      <c r="AB34" s="308">
        <v>48.0</v>
      </c>
      <c r="AC34" s="308">
        <v>56.25</v>
      </c>
      <c r="AD34" s="308">
        <v>49.2475</v>
      </c>
      <c r="AE34" s="308"/>
      <c r="AF34" s="308" t="s">
        <v>695</v>
      </c>
      <c r="AG34" s="308" t="s">
        <v>86</v>
      </c>
      <c r="AH34" s="305" t="s">
        <v>696</v>
      </c>
      <c r="AI34" s="305" t="s">
        <v>696</v>
      </c>
      <c r="AJ34" s="305" t="s">
        <v>86</v>
      </c>
      <c r="AK34" s="305" t="s">
        <v>696</v>
      </c>
      <c r="AL34" s="310"/>
    </row>
    <row r="35" ht="16.5" hidden="1" customHeight="1">
      <c r="A35" s="325"/>
      <c r="B35" s="326"/>
      <c r="C35" s="326"/>
      <c r="D35" s="326"/>
      <c r="E35" s="326"/>
      <c r="F35" s="326"/>
      <c r="G35" s="326"/>
      <c r="H35" s="326"/>
      <c r="I35" s="326"/>
      <c r="J35" s="326"/>
      <c r="K35" s="326"/>
      <c r="L35" s="326"/>
      <c r="M35" s="326"/>
      <c r="N35" s="326"/>
      <c r="O35" s="306"/>
      <c r="P35" s="306"/>
      <c r="Q35" s="306"/>
      <c r="R35" s="306"/>
      <c r="S35" s="306"/>
      <c r="T35" s="306"/>
      <c r="U35" s="322"/>
      <c r="V35" s="322"/>
      <c r="W35" s="314">
        <v>40.0</v>
      </c>
      <c r="X35" s="314">
        <v>38.5</v>
      </c>
      <c r="Y35" s="314">
        <v>50.0775</v>
      </c>
      <c r="Z35" s="314">
        <v>111.0</v>
      </c>
      <c r="AA35" s="314">
        <v>120.0</v>
      </c>
      <c r="AB35" s="314">
        <v>45.5</v>
      </c>
      <c r="AC35" s="314">
        <v>53.25</v>
      </c>
      <c r="AD35" s="314">
        <v>44.3908333</v>
      </c>
      <c r="AE35" s="314"/>
      <c r="AF35" s="314" t="s">
        <v>695</v>
      </c>
      <c r="AG35" s="314" t="s">
        <v>86</v>
      </c>
      <c r="AH35" s="312" t="s">
        <v>696</v>
      </c>
      <c r="AI35" s="312" t="s">
        <v>696</v>
      </c>
      <c r="AJ35" s="312" t="s">
        <v>86</v>
      </c>
      <c r="AK35" s="312" t="s">
        <v>696</v>
      </c>
      <c r="AL35" s="315"/>
    </row>
    <row r="36" ht="16.5" customHeight="1">
      <c r="A36" s="325"/>
      <c r="B36" s="326"/>
      <c r="C36" s="326"/>
      <c r="D36" s="326"/>
      <c r="E36" s="326"/>
      <c r="F36" s="326"/>
      <c r="G36" s="326"/>
      <c r="H36" s="326"/>
      <c r="I36" s="326"/>
      <c r="J36" s="326"/>
      <c r="K36" s="326"/>
      <c r="L36" s="326"/>
      <c r="M36" s="326"/>
      <c r="N36" s="326"/>
      <c r="O36" s="306"/>
      <c r="P36" s="306"/>
      <c r="Q36" s="306"/>
      <c r="R36" s="306"/>
      <c r="S36" s="306"/>
      <c r="T36" s="306"/>
      <c r="U36" s="322"/>
      <c r="V36" s="322"/>
      <c r="W36" s="308">
        <v>35.0</v>
      </c>
      <c r="X36" s="308">
        <v>36.5</v>
      </c>
      <c r="Y36" s="309">
        <v>36.3786111</v>
      </c>
      <c r="Z36" s="308">
        <v>101.0</v>
      </c>
      <c r="AA36" s="309">
        <v>94.0</v>
      </c>
      <c r="AB36" s="308">
        <v>44.5</v>
      </c>
      <c r="AC36" s="308">
        <v>50.0</v>
      </c>
      <c r="AD36" s="308">
        <v>31.4422222</v>
      </c>
      <c r="AE36" s="308"/>
      <c r="AF36" s="308" t="s">
        <v>695</v>
      </c>
      <c r="AG36" s="308" t="s">
        <v>86</v>
      </c>
      <c r="AH36" s="305" t="s">
        <v>696</v>
      </c>
      <c r="AI36" s="305" t="s">
        <v>696</v>
      </c>
      <c r="AJ36" s="305" t="s">
        <v>86</v>
      </c>
      <c r="AK36" s="305" t="s">
        <v>696</v>
      </c>
      <c r="AL36" s="316">
        <f>(O30+O31+O32+O33+O36)/5</f>
        <v>0</v>
      </c>
    </row>
    <row r="37" ht="16.5" customHeight="1">
      <c r="A37" s="325"/>
      <c r="B37" s="326"/>
      <c r="C37" s="326"/>
      <c r="D37" s="326"/>
      <c r="E37" s="326"/>
      <c r="F37" s="326"/>
      <c r="G37" s="326"/>
      <c r="H37" s="326"/>
      <c r="I37" s="326"/>
      <c r="J37" s="326"/>
      <c r="K37" s="326"/>
      <c r="L37" s="326"/>
      <c r="M37" s="326"/>
      <c r="N37" s="326"/>
      <c r="O37" s="306"/>
      <c r="P37" s="306"/>
      <c r="Q37" s="306"/>
      <c r="R37" s="306"/>
      <c r="S37" s="306"/>
      <c r="T37" s="306"/>
      <c r="U37" s="322"/>
      <c r="V37" s="322"/>
      <c r="W37" s="314">
        <v>26.5</v>
      </c>
      <c r="X37" s="314">
        <v>22.5</v>
      </c>
      <c r="Y37" s="314">
        <v>23.4363888</v>
      </c>
      <c r="Z37" s="314">
        <v>54.0</v>
      </c>
      <c r="AA37" s="314">
        <v>53.0</v>
      </c>
      <c r="AB37" s="314">
        <v>36.0</v>
      </c>
      <c r="AC37" s="314">
        <v>27.75</v>
      </c>
      <c r="AD37" s="314">
        <v>33.7311111</v>
      </c>
      <c r="AE37" s="314"/>
      <c r="AF37" s="314" t="s">
        <v>695</v>
      </c>
      <c r="AG37" s="314" t="s">
        <v>86</v>
      </c>
      <c r="AH37" s="312" t="s">
        <v>696</v>
      </c>
      <c r="AI37" s="312" t="s">
        <v>696</v>
      </c>
      <c r="AJ37" s="312" t="s">
        <v>86</v>
      </c>
      <c r="AK37" s="312" t="s">
        <v>696</v>
      </c>
      <c r="AL37" s="315"/>
    </row>
    <row r="38" ht="16.5" customHeight="1">
      <c r="A38" s="325"/>
      <c r="B38" s="326"/>
      <c r="C38" s="326"/>
      <c r="D38" s="326"/>
      <c r="E38" s="326"/>
      <c r="F38" s="326"/>
      <c r="G38" s="326"/>
      <c r="H38" s="326"/>
      <c r="I38" s="326"/>
      <c r="J38" s="326"/>
      <c r="K38" s="326"/>
      <c r="L38" s="326"/>
      <c r="M38" s="326"/>
      <c r="N38" s="326"/>
      <c r="O38" s="306"/>
      <c r="P38" s="306"/>
      <c r="Q38" s="306"/>
      <c r="R38" s="306"/>
      <c r="S38" s="306"/>
      <c r="T38" s="306"/>
      <c r="U38" s="322"/>
      <c r="V38" s="322"/>
      <c r="W38" s="308">
        <v>31.0</v>
      </c>
      <c r="X38" s="308">
        <v>20.5</v>
      </c>
      <c r="Y38" s="308">
        <v>30.1630555</v>
      </c>
      <c r="Z38" s="308">
        <v>63.0</v>
      </c>
      <c r="AA38" s="309">
        <v>50.0</v>
      </c>
      <c r="AB38" s="308">
        <v>35.0</v>
      </c>
      <c r="AC38" s="308">
        <v>25.5</v>
      </c>
      <c r="AD38" s="308">
        <v>28.3408333</v>
      </c>
      <c r="AE38" s="308"/>
      <c r="AF38" s="308" t="s">
        <v>695</v>
      </c>
      <c r="AG38" s="308" t="s">
        <v>86</v>
      </c>
      <c r="AH38" s="305" t="s">
        <v>696</v>
      </c>
      <c r="AI38" s="305" t="s">
        <v>696</v>
      </c>
      <c r="AJ38" s="305" t="s">
        <v>86</v>
      </c>
      <c r="AK38" s="305" t="s">
        <v>696</v>
      </c>
      <c r="AL38" s="310"/>
    </row>
    <row r="39" ht="16.5" customHeight="1">
      <c r="A39" s="325"/>
      <c r="B39" s="326"/>
      <c r="C39" s="326"/>
      <c r="D39" s="326"/>
      <c r="E39" s="326"/>
      <c r="F39" s="326"/>
      <c r="G39" s="326"/>
      <c r="H39" s="326"/>
      <c r="I39" s="326"/>
      <c r="J39" s="326"/>
      <c r="K39" s="326"/>
      <c r="L39" s="326"/>
      <c r="M39" s="326"/>
      <c r="N39" s="326"/>
      <c r="O39" s="306"/>
      <c r="P39" s="306"/>
      <c r="Q39" s="306"/>
      <c r="R39" s="306"/>
      <c r="S39" s="306"/>
      <c r="T39" s="306"/>
      <c r="U39" s="322"/>
      <c r="V39" s="322"/>
      <c r="W39" s="314">
        <v>38.0</v>
      </c>
      <c r="X39" s="314">
        <v>26.25</v>
      </c>
      <c r="Y39" s="314">
        <v>37.2761111</v>
      </c>
      <c r="Z39" s="314">
        <v>61.0</v>
      </c>
      <c r="AA39" s="309">
        <v>70.0</v>
      </c>
      <c r="AB39" s="314">
        <v>35.5</v>
      </c>
      <c r="AC39" s="314">
        <v>33.0</v>
      </c>
      <c r="AD39" s="314">
        <v>25.8919444</v>
      </c>
      <c r="AE39" s="314"/>
      <c r="AF39" s="314" t="s">
        <v>695</v>
      </c>
      <c r="AG39" s="314" t="s">
        <v>86</v>
      </c>
      <c r="AH39" s="312" t="s">
        <v>696</v>
      </c>
      <c r="AI39" s="312" t="s">
        <v>696</v>
      </c>
      <c r="AJ39" s="312" t="s">
        <v>86</v>
      </c>
      <c r="AK39" s="312" t="s">
        <v>696</v>
      </c>
      <c r="AL39" s="315"/>
    </row>
    <row r="40" ht="16.5" customHeight="1">
      <c r="A40" s="325"/>
      <c r="B40" s="326"/>
      <c r="C40" s="326"/>
      <c r="D40" s="326"/>
      <c r="E40" s="326"/>
      <c r="F40" s="326"/>
      <c r="G40" s="326"/>
      <c r="H40" s="326"/>
      <c r="I40" s="326"/>
      <c r="J40" s="326"/>
      <c r="K40" s="326"/>
      <c r="L40" s="326"/>
      <c r="M40" s="326"/>
      <c r="N40" s="326"/>
      <c r="O40" s="306"/>
      <c r="P40" s="306"/>
      <c r="Q40" s="306"/>
      <c r="R40" s="306"/>
      <c r="S40" s="306"/>
      <c r="T40" s="306"/>
      <c r="U40" s="322"/>
      <c r="V40" s="322"/>
      <c r="W40" s="308">
        <v>27.0</v>
      </c>
      <c r="X40" s="308">
        <v>25.75</v>
      </c>
      <c r="Y40" s="308">
        <v>26.7422222</v>
      </c>
      <c r="Z40" s="308">
        <v>71.0</v>
      </c>
      <c r="AA40" s="309">
        <v>73.0</v>
      </c>
      <c r="AB40" s="308">
        <v>40.0</v>
      </c>
      <c r="AC40" s="308">
        <v>33.5</v>
      </c>
      <c r="AD40" s="308">
        <v>42.0491666</v>
      </c>
      <c r="AE40" s="308"/>
      <c r="AF40" s="308" t="s">
        <v>695</v>
      </c>
      <c r="AG40" s="308" t="s">
        <v>86</v>
      </c>
      <c r="AH40" s="305" t="s">
        <v>696</v>
      </c>
      <c r="AI40" s="305" t="s">
        <v>696</v>
      </c>
      <c r="AJ40" s="305" t="s">
        <v>86</v>
      </c>
      <c r="AK40" s="305" t="s">
        <v>696</v>
      </c>
      <c r="AL40" s="310"/>
    </row>
    <row r="41" ht="16.5" hidden="1" customHeight="1">
      <c r="A41" s="325"/>
      <c r="B41" s="326"/>
      <c r="C41" s="326"/>
      <c r="D41" s="326"/>
      <c r="E41" s="326"/>
      <c r="F41" s="326"/>
      <c r="G41" s="326"/>
      <c r="H41" s="326"/>
      <c r="I41" s="326"/>
      <c r="J41" s="326"/>
      <c r="K41" s="326"/>
      <c r="L41" s="326"/>
      <c r="M41" s="326"/>
      <c r="N41" s="326"/>
      <c r="O41" s="306"/>
      <c r="P41" s="306"/>
      <c r="Q41" s="306"/>
      <c r="R41" s="306"/>
      <c r="S41" s="306"/>
      <c r="T41" s="306"/>
      <c r="U41" s="322"/>
      <c r="V41" s="322"/>
      <c r="W41" s="314">
        <v>41.75</v>
      </c>
      <c r="X41" s="314">
        <v>40.5</v>
      </c>
      <c r="Y41" s="314">
        <v>44.6061111</v>
      </c>
      <c r="Z41" s="314">
        <v>105.0</v>
      </c>
      <c r="AA41" s="309">
        <v>111.0</v>
      </c>
      <c r="AB41" s="314">
        <v>65.5</v>
      </c>
      <c r="AC41" s="314">
        <v>44.25</v>
      </c>
      <c r="AD41" s="314">
        <v>59.0411111</v>
      </c>
      <c r="AE41" s="314"/>
      <c r="AF41" s="314" t="s">
        <v>695</v>
      </c>
      <c r="AG41" s="314" t="s">
        <v>86</v>
      </c>
      <c r="AH41" s="312" t="s">
        <v>696</v>
      </c>
      <c r="AI41" s="312" t="s">
        <v>696</v>
      </c>
      <c r="AJ41" s="312" t="s">
        <v>86</v>
      </c>
      <c r="AK41" s="312" t="s">
        <v>696</v>
      </c>
      <c r="AL41" s="315"/>
    </row>
    <row r="42" ht="16.5" hidden="1" customHeight="1">
      <c r="A42" s="325"/>
      <c r="B42" s="326"/>
      <c r="C42" s="326"/>
      <c r="D42" s="326"/>
      <c r="E42" s="326"/>
      <c r="F42" s="326"/>
      <c r="G42" s="326"/>
      <c r="H42" s="326"/>
      <c r="I42" s="326"/>
      <c r="J42" s="326"/>
      <c r="K42" s="326"/>
      <c r="L42" s="326"/>
      <c r="M42" s="326"/>
      <c r="N42" s="326"/>
      <c r="O42" s="306"/>
      <c r="P42" s="306"/>
      <c r="Q42" s="306"/>
      <c r="R42" s="306"/>
      <c r="S42" s="306"/>
      <c r="T42" s="306"/>
      <c r="U42" s="322"/>
      <c r="V42" s="322"/>
      <c r="W42" s="308"/>
      <c r="X42" s="308">
        <v>37.25</v>
      </c>
      <c r="Y42" s="308">
        <v>41.0263888</v>
      </c>
      <c r="Z42" s="308">
        <v>99.0</v>
      </c>
      <c r="AA42" s="309">
        <v>103.0</v>
      </c>
      <c r="AB42" s="308">
        <v>50.5</v>
      </c>
      <c r="AC42" s="308">
        <v>43.0</v>
      </c>
      <c r="AD42" s="308">
        <v>48.7811111</v>
      </c>
      <c r="AE42" s="308"/>
      <c r="AF42" s="308" t="s">
        <v>695</v>
      </c>
      <c r="AG42" s="308" t="s">
        <v>86</v>
      </c>
      <c r="AH42" s="305" t="s">
        <v>696</v>
      </c>
      <c r="AI42" s="305" t="s">
        <v>696</v>
      </c>
      <c r="AJ42" s="305" t="s">
        <v>86</v>
      </c>
      <c r="AK42" s="305" t="s">
        <v>696</v>
      </c>
      <c r="AL42" s="310"/>
    </row>
    <row r="43" ht="16.5" customHeight="1">
      <c r="A43" s="325"/>
      <c r="B43" s="326"/>
      <c r="C43" s="326"/>
      <c r="D43" s="326"/>
      <c r="E43" s="326"/>
      <c r="F43" s="326"/>
      <c r="G43" s="326"/>
      <c r="H43" s="326"/>
      <c r="I43" s="326"/>
      <c r="J43" s="326"/>
      <c r="K43" s="326"/>
      <c r="L43" s="326"/>
      <c r="M43" s="326"/>
      <c r="N43" s="326"/>
      <c r="O43" s="306"/>
      <c r="P43" s="306"/>
      <c r="Q43" s="306"/>
      <c r="R43" s="306"/>
      <c r="S43" s="306"/>
      <c r="T43" s="306"/>
      <c r="U43" s="322"/>
      <c r="V43" s="322"/>
      <c r="W43" s="314">
        <v>35.0</v>
      </c>
      <c r="X43" s="314">
        <v>25.25</v>
      </c>
      <c r="Y43" s="314">
        <v>39.0986111</v>
      </c>
      <c r="Z43" s="314">
        <v>81.0</v>
      </c>
      <c r="AA43" s="309">
        <v>58.0</v>
      </c>
      <c r="AB43" s="308">
        <v>38.5</v>
      </c>
      <c r="AC43" s="314">
        <v>27.75</v>
      </c>
      <c r="AD43" s="314">
        <v>39.8583333</v>
      </c>
      <c r="AE43" s="314"/>
      <c r="AF43" s="308" t="s">
        <v>695</v>
      </c>
      <c r="AG43" s="314" t="s">
        <v>86</v>
      </c>
      <c r="AH43" s="312" t="s">
        <v>696</v>
      </c>
      <c r="AI43" s="312" t="s">
        <v>696</v>
      </c>
      <c r="AJ43" s="312" t="s">
        <v>86</v>
      </c>
      <c r="AK43" s="312" t="s">
        <v>696</v>
      </c>
      <c r="AL43" s="316">
        <f>(O37+O38+O39+O40+O43)/5</f>
        <v>0</v>
      </c>
    </row>
    <row r="44" ht="16.5" customHeight="1">
      <c r="A44" s="325"/>
      <c r="B44" s="326"/>
      <c r="C44" s="326"/>
      <c r="D44" s="326"/>
      <c r="E44" s="326"/>
      <c r="F44" s="326"/>
      <c r="G44" s="326"/>
      <c r="H44" s="326"/>
      <c r="I44" s="326"/>
      <c r="J44" s="326"/>
      <c r="K44" s="326"/>
      <c r="L44" s="326"/>
      <c r="M44" s="326"/>
      <c r="N44" s="326"/>
      <c r="O44" s="306"/>
      <c r="P44" s="306"/>
      <c r="Q44" s="306"/>
      <c r="R44" s="306"/>
      <c r="S44" s="306"/>
      <c r="T44" s="306"/>
      <c r="U44" s="322"/>
      <c r="V44" s="322"/>
      <c r="W44" s="308"/>
      <c r="X44" s="308">
        <v>18.0</v>
      </c>
      <c r="Y44" s="308">
        <v>15.1783333</v>
      </c>
      <c r="Z44" s="308">
        <v>18.0</v>
      </c>
      <c r="AA44" s="309">
        <v>16.0</v>
      </c>
      <c r="AB44" s="308">
        <v>18.5</v>
      </c>
      <c r="AC44" s="308">
        <v>19.75</v>
      </c>
      <c r="AD44" s="308">
        <v>17.3297222</v>
      </c>
      <c r="AE44" s="308"/>
      <c r="AF44" s="308" t="s">
        <v>695</v>
      </c>
      <c r="AG44" s="308" t="s">
        <v>86</v>
      </c>
      <c r="AH44" s="305" t="s">
        <v>696</v>
      </c>
      <c r="AI44" s="305" t="s">
        <v>696</v>
      </c>
      <c r="AJ44" s="305" t="s">
        <v>86</v>
      </c>
      <c r="AK44" s="305" t="s">
        <v>696</v>
      </c>
      <c r="AL44" s="310"/>
    </row>
    <row r="45" ht="16.5" customHeight="1">
      <c r="A45" s="325"/>
      <c r="B45" s="326"/>
      <c r="C45" s="326"/>
      <c r="D45" s="326"/>
      <c r="E45" s="326"/>
      <c r="F45" s="326"/>
      <c r="G45" s="326"/>
      <c r="H45" s="326"/>
      <c r="I45" s="326"/>
      <c r="J45" s="326"/>
      <c r="K45" s="326"/>
      <c r="L45" s="326"/>
      <c r="M45" s="326"/>
      <c r="N45" s="326"/>
      <c r="O45" s="306"/>
      <c r="P45" s="306"/>
      <c r="Q45" s="306"/>
      <c r="R45" s="306"/>
      <c r="S45" s="306"/>
      <c r="T45" s="306"/>
      <c r="U45" s="322"/>
      <c r="V45" s="322"/>
      <c r="W45" s="314"/>
      <c r="X45" s="314">
        <v>18.0</v>
      </c>
      <c r="Y45" s="309">
        <v>16.4947222</v>
      </c>
      <c r="Z45" s="314">
        <v>22.0</v>
      </c>
      <c r="AA45" s="314">
        <v>23.0</v>
      </c>
      <c r="AB45" s="314">
        <v>18.5</v>
      </c>
      <c r="AC45" s="314">
        <v>20.0</v>
      </c>
      <c r="AD45" s="314">
        <v>18.6255555</v>
      </c>
      <c r="AE45" s="314"/>
      <c r="AF45" s="314" t="s">
        <v>695</v>
      </c>
      <c r="AG45" s="314" t="s">
        <v>86</v>
      </c>
      <c r="AH45" s="312" t="s">
        <v>696</v>
      </c>
      <c r="AI45" s="312" t="s">
        <v>696</v>
      </c>
      <c r="AJ45" s="312" t="s">
        <v>86</v>
      </c>
      <c r="AK45" s="312" t="s">
        <v>696</v>
      </c>
      <c r="AL45" s="315"/>
    </row>
    <row r="46" ht="16.5" customHeight="1">
      <c r="A46" s="325"/>
      <c r="B46" s="326"/>
      <c r="C46" s="326"/>
      <c r="D46" s="326"/>
      <c r="E46" s="326"/>
      <c r="F46" s="326"/>
      <c r="G46" s="326"/>
      <c r="H46" s="326"/>
      <c r="I46" s="326"/>
      <c r="J46" s="326"/>
      <c r="K46" s="326"/>
      <c r="L46" s="326"/>
      <c r="M46" s="326"/>
      <c r="N46" s="326"/>
      <c r="O46" s="306"/>
      <c r="P46" s="306"/>
      <c r="Q46" s="306"/>
      <c r="R46" s="306"/>
      <c r="S46" s="306"/>
      <c r="T46" s="306"/>
      <c r="U46" s="322"/>
      <c r="V46" s="322"/>
      <c r="W46" s="308"/>
      <c r="X46" s="308">
        <v>18.0</v>
      </c>
      <c r="Y46" s="309">
        <v>14.8388888</v>
      </c>
      <c r="Z46" s="308">
        <v>22.0</v>
      </c>
      <c r="AA46" s="309">
        <v>24.0</v>
      </c>
      <c r="AB46" s="308">
        <v>18.0</v>
      </c>
      <c r="AC46" s="308">
        <v>20.25</v>
      </c>
      <c r="AD46" s="308">
        <v>19.8269444</v>
      </c>
      <c r="AE46" s="308"/>
      <c r="AF46" s="308" t="s">
        <v>695</v>
      </c>
      <c r="AG46" s="308" t="s">
        <v>86</v>
      </c>
      <c r="AH46" s="305" t="s">
        <v>696</v>
      </c>
      <c r="AI46" s="305" t="s">
        <v>696</v>
      </c>
      <c r="AJ46" s="305" t="s">
        <v>86</v>
      </c>
      <c r="AK46" s="305" t="s">
        <v>696</v>
      </c>
      <c r="AL46" s="310"/>
    </row>
    <row r="47" ht="16.5" customHeight="1">
      <c r="A47" s="325"/>
      <c r="B47" s="326"/>
      <c r="C47" s="326"/>
      <c r="D47" s="326"/>
      <c r="E47" s="326"/>
      <c r="F47" s="326"/>
      <c r="G47" s="326"/>
      <c r="H47" s="326"/>
      <c r="I47" s="326"/>
      <c r="J47" s="326"/>
      <c r="K47" s="326"/>
      <c r="L47" s="326"/>
      <c r="M47" s="326"/>
      <c r="N47" s="326"/>
      <c r="O47" s="306"/>
      <c r="P47" s="306"/>
      <c r="Q47" s="306"/>
      <c r="R47" s="306"/>
      <c r="S47" s="306"/>
      <c r="T47" s="306"/>
      <c r="U47" s="322"/>
      <c r="V47" s="322"/>
      <c r="W47" s="314"/>
      <c r="X47" s="314">
        <v>18.0</v>
      </c>
      <c r="Y47" s="314">
        <v>16.9497222</v>
      </c>
      <c r="Z47" s="314">
        <v>26.0</v>
      </c>
      <c r="AA47" s="309">
        <v>23.0</v>
      </c>
      <c r="AB47" s="314">
        <v>18.5</v>
      </c>
      <c r="AC47" s="314">
        <v>21.25</v>
      </c>
      <c r="AD47" s="314">
        <v>17.7141666</v>
      </c>
      <c r="AE47" s="314"/>
      <c r="AF47" s="314" t="s">
        <v>695</v>
      </c>
      <c r="AG47" s="314" t="s">
        <v>86</v>
      </c>
      <c r="AH47" s="312" t="s">
        <v>696</v>
      </c>
      <c r="AI47" s="312" t="s">
        <v>696</v>
      </c>
      <c r="AJ47" s="312" t="s">
        <v>86</v>
      </c>
      <c r="AK47" s="312" t="s">
        <v>696</v>
      </c>
      <c r="AL47" s="315"/>
    </row>
    <row r="48" ht="16.5" hidden="1" customHeight="1">
      <c r="A48" s="325"/>
      <c r="B48" s="326"/>
      <c r="C48" s="326"/>
      <c r="D48" s="326"/>
      <c r="E48" s="326"/>
      <c r="F48" s="326"/>
      <c r="G48" s="326"/>
      <c r="H48" s="326"/>
      <c r="I48" s="326"/>
      <c r="J48" s="326"/>
      <c r="K48" s="326"/>
      <c r="L48" s="326"/>
      <c r="M48" s="326"/>
      <c r="N48" s="326"/>
      <c r="O48" s="306"/>
      <c r="P48" s="306"/>
      <c r="Q48" s="306"/>
      <c r="R48" s="306"/>
      <c r="S48" s="306"/>
      <c r="T48" s="306"/>
      <c r="U48" s="322"/>
      <c r="V48" s="322"/>
      <c r="W48" s="308">
        <v>28.5</v>
      </c>
      <c r="X48" s="308">
        <v>21.0</v>
      </c>
      <c r="Y48" s="308">
        <v>31.0613888</v>
      </c>
      <c r="Z48" s="308">
        <v>50.0</v>
      </c>
      <c r="AA48" s="308">
        <v>61.0</v>
      </c>
      <c r="AB48" s="308">
        <v>38.0</v>
      </c>
      <c r="AC48" s="308">
        <v>32.0</v>
      </c>
      <c r="AD48" s="308">
        <v>38.8161111</v>
      </c>
      <c r="AE48" s="308"/>
      <c r="AF48" s="308" t="s">
        <v>695</v>
      </c>
      <c r="AG48" s="308" t="s">
        <v>86</v>
      </c>
      <c r="AH48" s="305" t="s">
        <v>696</v>
      </c>
      <c r="AI48" s="305" t="s">
        <v>696</v>
      </c>
      <c r="AJ48" s="305" t="s">
        <v>86</v>
      </c>
      <c r="AK48" s="305" t="s">
        <v>696</v>
      </c>
      <c r="AL48" s="310"/>
    </row>
    <row r="49" ht="16.5" hidden="1" customHeight="1">
      <c r="A49" s="325"/>
      <c r="B49" s="326"/>
      <c r="C49" s="326"/>
      <c r="D49" s="326"/>
      <c r="E49" s="326"/>
      <c r="F49" s="326"/>
      <c r="G49" s="326"/>
      <c r="H49" s="326"/>
      <c r="I49" s="326"/>
      <c r="J49" s="326"/>
      <c r="K49" s="326"/>
      <c r="L49" s="326"/>
      <c r="M49" s="326"/>
      <c r="N49" s="326"/>
      <c r="O49" s="306"/>
      <c r="P49" s="306"/>
      <c r="Q49" s="306"/>
      <c r="R49" s="306"/>
      <c r="S49" s="306"/>
      <c r="T49" s="306"/>
      <c r="U49" s="322"/>
      <c r="V49" s="322"/>
      <c r="W49" s="314">
        <v>23.5</v>
      </c>
      <c r="X49" s="314">
        <v>19.75</v>
      </c>
      <c r="Y49" s="309">
        <v>21.8055555</v>
      </c>
      <c r="Z49" s="314">
        <v>39.0</v>
      </c>
      <c r="AA49" s="314">
        <v>45.0</v>
      </c>
      <c r="AB49" s="314">
        <v>31.0</v>
      </c>
      <c r="AC49" s="314">
        <v>27.25</v>
      </c>
      <c r="AD49" s="314">
        <v>25.5463888</v>
      </c>
      <c r="AE49" s="314"/>
      <c r="AF49" s="314" t="s">
        <v>695</v>
      </c>
      <c r="AG49" s="314" t="s">
        <v>86</v>
      </c>
      <c r="AH49" s="312" t="s">
        <v>696</v>
      </c>
      <c r="AI49" s="312" t="s">
        <v>696</v>
      </c>
      <c r="AJ49" s="312" t="s">
        <v>86</v>
      </c>
      <c r="AK49" s="312" t="s">
        <v>696</v>
      </c>
      <c r="AL49" s="315"/>
    </row>
    <row r="50" ht="16.5" customHeight="1">
      <c r="A50" s="325"/>
      <c r="B50" s="326"/>
      <c r="C50" s="326"/>
      <c r="D50" s="326"/>
      <c r="E50" s="326"/>
      <c r="F50" s="326"/>
      <c r="G50" s="326"/>
      <c r="H50" s="326"/>
      <c r="I50" s="326"/>
      <c r="J50" s="326"/>
      <c r="K50" s="326"/>
      <c r="L50" s="326"/>
      <c r="M50" s="326"/>
      <c r="N50" s="326"/>
      <c r="O50" s="306"/>
      <c r="P50" s="306"/>
      <c r="Q50" s="306"/>
      <c r="R50" s="306"/>
      <c r="S50" s="306"/>
      <c r="T50" s="306"/>
      <c r="U50" s="322"/>
      <c r="V50" s="322"/>
      <c r="W50" s="308">
        <v>20.0</v>
      </c>
      <c r="X50" s="308">
        <v>18.75</v>
      </c>
      <c r="Y50" s="309">
        <v>25.0397222</v>
      </c>
      <c r="Z50" s="308">
        <v>36.0</v>
      </c>
      <c r="AA50" s="308">
        <v>40.0</v>
      </c>
      <c r="AB50" s="314">
        <v>25.0</v>
      </c>
      <c r="AC50" s="308">
        <v>24.25</v>
      </c>
      <c r="AD50" s="308">
        <v>25.7202777</v>
      </c>
      <c r="AE50" s="308"/>
      <c r="AF50" s="308" t="s">
        <v>695</v>
      </c>
      <c r="AG50" s="308" t="s">
        <v>86</v>
      </c>
      <c r="AH50" s="305" t="s">
        <v>696</v>
      </c>
      <c r="AI50" s="305" t="s">
        <v>696</v>
      </c>
      <c r="AJ50" s="305" t="s">
        <v>86</v>
      </c>
      <c r="AK50" s="305" t="s">
        <v>696</v>
      </c>
      <c r="AL50" s="316">
        <f>(O44+O45+O46+O47+O50)/5</f>
        <v>0</v>
      </c>
    </row>
    <row r="51">
      <c r="A51" s="317"/>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8"/>
      <c r="AC51" s="317"/>
      <c r="AD51" s="317"/>
      <c r="AE51" s="317"/>
      <c r="AF51" s="319" t="s">
        <v>146</v>
      </c>
      <c r="AG51" s="317"/>
      <c r="AH51" s="317"/>
      <c r="AI51" s="317"/>
      <c r="AJ51" s="317"/>
      <c r="AK51" s="317"/>
      <c r="AL51" s="319" t="s">
        <v>146</v>
      </c>
    </row>
    <row r="52">
      <c r="A52" s="317"/>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8"/>
      <c r="AC52" s="317"/>
      <c r="AD52" s="317"/>
      <c r="AE52" s="317"/>
      <c r="AF52" s="320" t="str">
        <f>(AF8+AF15+AF22+AF29+AF36+AF43+AF50)/7</f>
        <v>#VALUE!</v>
      </c>
      <c r="AG52" s="317"/>
      <c r="AH52" s="317"/>
      <c r="AI52" s="317"/>
      <c r="AJ52" s="317"/>
      <c r="AK52" s="317"/>
      <c r="AL52" s="321">
        <f>(AL8+AL15+AL22+AL29+AL36+AL43+AL50)/7</f>
        <v>0</v>
      </c>
    </row>
    <row r="53">
      <c r="AL53" s="125"/>
    </row>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sheetData>
  <printOptions/>
  <pageMargins bottom="1.0" footer="0.0" header="0.0" left="1.0" right="1.0" top="1.0"/>
  <pageSetup orientation="landscape"/>
  <drawing r:id="rId1"/>
</worksheet>
</file>

<file path=xl/worksheets/sheet9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75"/>
  <cols>
    <col customWidth="1" min="1" max="15" width="10.43"/>
    <col customWidth="1" min="16" max="26" width="8.0"/>
  </cols>
  <sheetData>
    <row r="1" ht="13.5" customHeight="1">
      <c r="A1" s="327" t="s">
        <v>535</v>
      </c>
      <c r="B1" s="328" t="s">
        <v>743</v>
      </c>
      <c r="C1" s="328" t="s">
        <v>744</v>
      </c>
      <c r="D1" s="328" t="s">
        <v>745</v>
      </c>
      <c r="E1" s="328" t="s">
        <v>746</v>
      </c>
      <c r="F1" s="328" t="s">
        <v>747</v>
      </c>
      <c r="G1" s="328" t="s">
        <v>748</v>
      </c>
      <c r="H1" s="328" t="s">
        <v>749</v>
      </c>
      <c r="I1" s="328" t="s">
        <v>750</v>
      </c>
      <c r="J1" s="328" t="s">
        <v>751</v>
      </c>
      <c r="K1" s="328" t="s">
        <v>752</v>
      </c>
      <c r="L1" s="328" t="s">
        <v>753</v>
      </c>
      <c r="M1" s="328" t="s">
        <v>754</v>
      </c>
      <c r="N1" s="328" t="s">
        <v>755</v>
      </c>
      <c r="O1" s="328" t="s">
        <v>165</v>
      </c>
    </row>
    <row r="2" ht="24.0" customHeight="1">
      <c r="A2" s="329">
        <v>3116.0</v>
      </c>
      <c r="B2" s="330">
        <v>28.9</v>
      </c>
      <c r="C2" s="330">
        <v>29.3</v>
      </c>
      <c r="D2" s="330">
        <v>29.1</v>
      </c>
      <c r="E2" s="330">
        <v>29.5</v>
      </c>
      <c r="F2" s="330">
        <v>28.8</v>
      </c>
      <c r="G2" s="330">
        <v>29.0</v>
      </c>
      <c r="H2" s="330">
        <v>27.8</v>
      </c>
      <c r="I2" s="330">
        <v>27.6</v>
      </c>
      <c r="J2" s="330">
        <v>26.7</v>
      </c>
      <c r="K2" s="330">
        <v>27.4</v>
      </c>
      <c r="L2" s="330">
        <v>26.5</v>
      </c>
      <c r="M2" s="330">
        <v>27.4</v>
      </c>
      <c r="N2" s="330">
        <v>28.0</v>
      </c>
      <c r="O2" s="330">
        <f t="shared" ref="O2:O8" si="1">AVERAGE(B2:N2)</f>
        <v>28.15384615</v>
      </c>
    </row>
    <row r="3" ht="24.0" customHeight="1">
      <c r="A3" s="331">
        <v>3176.0</v>
      </c>
      <c r="B3" s="332">
        <v>27.9</v>
      </c>
      <c r="C3" s="332">
        <v>29.6</v>
      </c>
      <c r="D3" s="332">
        <v>28.7</v>
      </c>
      <c r="E3" s="332">
        <v>25.1</v>
      </c>
      <c r="F3" s="332">
        <v>25.6</v>
      </c>
      <c r="G3" s="332">
        <v>25.5</v>
      </c>
      <c r="H3" s="332">
        <v>24.7</v>
      </c>
      <c r="I3" s="332">
        <v>23.9</v>
      </c>
      <c r="J3" s="332">
        <v>25.5</v>
      </c>
      <c r="K3" s="332">
        <v>27.4</v>
      </c>
      <c r="L3" s="332">
        <v>26.0</v>
      </c>
      <c r="M3" s="332">
        <v>25.2</v>
      </c>
      <c r="N3" s="332">
        <v>26.3</v>
      </c>
      <c r="O3" s="330">
        <f t="shared" si="1"/>
        <v>26.26153846</v>
      </c>
    </row>
    <row r="4" ht="24.0" customHeight="1">
      <c r="A4" s="329">
        <v>3802.0</v>
      </c>
      <c r="B4" s="330">
        <v>26.8</v>
      </c>
      <c r="C4" s="330">
        <v>26.2</v>
      </c>
      <c r="D4" s="330">
        <v>29.3</v>
      </c>
      <c r="E4" s="330">
        <v>27.0</v>
      </c>
      <c r="F4" s="330">
        <v>29.8</v>
      </c>
      <c r="G4" s="330">
        <v>26.0</v>
      </c>
      <c r="H4" s="330">
        <v>26.8</v>
      </c>
      <c r="I4" s="330">
        <v>26.2</v>
      </c>
      <c r="J4" s="330">
        <v>26.0</v>
      </c>
      <c r="K4" s="330">
        <v>27.0</v>
      </c>
      <c r="L4" s="330">
        <v>24.4</v>
      </c>
      <c r="M4" s="330">
        <v>23.9</v>
      </c>
      <c r="N4" s="330">
        <v>24.1</v>
      </c>
      <c r="O4" s="330">
        <f t="shared" si="1"/>
        <v>26.42307692</v>
      </c>
    </row>
    <row r="5" ht="24.0" customHeight="1">
      <c r="A5" s="331">
        <v>3882.0</v>
      </c>
      <c r="B5" s="332">
        <v>23.3</v>
      </c>
      <c r="C5" s="332">
        <v>24.2</v>
      </c>
      <c r="D5" s="332">
        <v>30.2</v>
      </c>
      <c r="E5" s="332">
        <v>31.1</v>
      </c>
      <c r="F5" s="332">
        <v>29.9</v>
      </c>
      <c r="G5" s="332">
        <v>30.8</v>
      </c>
      <c r="H5" s="332">
        <v>29.1</v>
      </c>
      <c r="I5" s="332">
        <v>26.1</v>
      </c>
      <c r="J5" s="332">
        <v>24.7</v>
      </c>
      <c r="K5" s="332">
        <v>29.8</v>
      </c>
      <c r="L5" s="332">
        <v>24.6</v>
      </c>
      <c r="M5" s="332">
        <v>22.2</v>
      </c>
      <c r="N5" s="332">
        <v>20.3</v>
      </c>
      <c r="O5" s="330">
        <f t="shared" si="1"/>
        <v>26.63846154</v>
      </c>
    </row>
    <row r="6" ht="24.0" customHeight="1">
      <c r="A6" s="329">
        <v>5161.0</v>
      </c>
      <c r="B6" s="330">
        <v>26.4</v>
      </c>
      <c r="C6" s="330">
        <v>25.4</v>
      </c>
      <c r="D6" s="330">
        <v>26.7</v>
      </c>
      <c r="E6" s="330">
        <v>25.5</v>
      </c>
      <c r="F6" s="330">
        <v>24.7</v>
      </c>
      <c r="G6" s="330">
        <v>23.5</v>
      </c>
      <c r="H6" s="330">
        <v>21.6</v>
      </c>
      <c r="I6" s="330">
        <v>23.7</v>
      </c>
      <c r="J6" s="330">
        <v>20.3</v>
      </c>
      <c r="K6" s="330">
        <v>22.0</v>
      </c>
      <c r="L6" s="330">
        <v>22.2</v>
      </c>
      <c r="M6" s="330">
        <v>27.0</v>
      </c>
      <c r="N6" s="330">
        <v>24.0</v>
      </c>
      <c r="O6" s="330">
        <f t="shared" si="1"/>
        <v>24.07692308</v>
      </c>
    </row>
    <row r="7" ht="24.0" customHeight="1">
      <c r="A7" s="331">
        <v>5166.0</v>
      </c>
      <c r="B7" s="332">
        <v>26.7</v>
      </c>
      <c r="C7" s="332">
        <v>27.2</v>
      </c>
      <c r="D7" s="332">
        <v>28.6</v>
      </c>
      <c r="E7" s="332">
        <v>27.2</v>
      </c>
      <c r="F7" s="332">
        <v>28.2</v>
      </c>
      <c r="G7" s="332">
        <v>27.1</v>
      </c>
      <c r="H7" s="332">
        <v>26.6</v>
      </c>
      <c r="I7" s="332">
        <v>26.2</v>
      </c>
      <c r="J7" s="332">
        <v>24.5</v>
      </c>
      <c r="K7" s="332">
        <v>24.5</v>
      </c>
      <c r="L7" s="332">
        <v>25.5</v>
      </c>
      <c r="M7" s="332">
        <v>25.2</v>
      </c>
      <c r="N7" s="332">
        <v>23.8</v>
      </c>
      <c r="O7" s="330">
        <f t="shared" si="1"/>
        <v>26.25384615</v>
      </c>
    </row>
    <row r="8" ht="24.0" customHeight="1">
      <c r="A8" s="329">
        <v>8604.0</v>
      </c>
      <c r="B8" s="330">
        <v>23.4</v>
      </c>
      <c r="C8" s="330">
        <v>24.1</v>
      </c>
      <c r="D8" s="330">
        <v>25.2</v>
      </c>
      <c r="E8" s="330">
        <v>24.0</v>
      </c>
      <c r="F8" s="330">
        <v>24.0</v>
      </c>
      <c r="G8" s="330">
        <v>28.2</v>
      </c>
      <c r="H8" s="330">
        <v>24.3</v>
      </c>
      <c r="I8" s="330">
        <v>25.4</v>
      </c>
      <c r="J8" s="330">
        <v>23.0</v>
      </c>
      <c r="K8" s="330">
        <v>24.7</v>
      </c>
      <c r="L8" s="330">
        <v>23.7</v>
      </c>
      <c r="M8" s="330">
        <v>25.8</v>
      </c>
      <c r="N8" s="330">
        <v>24.0</v>
      </c>
      <c r="O8" s="330">
        <f t="shared" si="1"/>
        <v>24.6</v>
      </c>
    </row>
    <row r="9" ht="24.0" customHeight="1">
      <c r="A9" s="333">
        <v>7.0</v>
      </c>
      <c r="B9" s="334">
        <f t="shared" ref="B9:O9" si="2">(B2+B3+B4+B5+B6+B7+B8)/7</f>
        <v>26.2</v>
      </c>
      <c r="C9" s="334">
        <f t="shared" si="2"/>
        <v>26.57142857</v>
      </c>
      <c r="D9" s="334">
        <f t="shared" si="2"/>
        <v>28.25714286</v>
      </c>
      <c r="E9" s="334">
        <f t="shared" si="2"/>
        <v>27.05714286</v>
      </c>
      <c r="F9" s="334">
        <f t="shared" si="2"/>
        <v>27.28571429</v>
      </c>
      <c r="G9" s="334">
        <f t="shared" si="2"/>
        <v>27.15714286</v>
      </c>
      <c r="H9" s="334">
        <f t="shared" si="2"/>
        <v>25.84285714</v>
      </c>
      <c r="I9" s="334">
        <f t="shared" si="2"/>
        <v>25.58571429</v>
      </c>
      <c r="J9" s="334">
        <f t="shared" si="2"/>
        <v>24.38571429</v>
      </c>
      <c r="K9" s="334">
        <f t="shared" si="2"/>
        <v>26.11428571</v>
      </c>
      <c r="L9" s="334">
        <f t="shared" si="2"/>
        <v>24.7</v>
      </c>
      <c r="M9" s="334">
        <f t="shared" si="2"/>
        <v>25.24285714</v>
      </c>
      <c r="N9" s="334">
        <f t="shared" si="2"/>
        <v>24.35714286</v>
      </c>
      <c r="O9" s="334">
        <f t="shared" si="2"/>
        <v>26.05824176</v>
      </c>
    </row>
    <row r="10">
      <c r="A10" s="3"/>
      <c r="B10" s="3"/>
      <c r="C10" s="3"/>
      <c r="D10" s="3"/>
      <c r="E10" s="3"/>
      <c r="F10" s="3"/>
      <c r="G10" s="3"/>
      <c r="H10" s="3"/>
      <c r="I10" s="3"/>
      <c r="J10" s="3"/>
      <c r="K10" s="3"/>
      <c r="L10" s="3"/>
      <c r="M10" s="3"/>
      <c r="N10" s="3"/>
      <c r="O10" s="3"/>
    </row>
    <row r="11">
      <c r="A11" s="3"/>
      <c r="B11" s="3"/>
      <c r="C11" s="3"/>
      <c r="D11" s="3"/>
      <c r="E11" s="3"/>
      <c r="F11" s="3"/>
      <c r="G11" s="3"/>
      <c r="H11" s="3"/>
      <c r="I11" s="3"/>
      <c r="J11" s="3"/>
      <c r="K11" s="3"/>
      <c r="L11" s="3"/>
      <c r="M11" s="3"/>
      <c r="N11" s="3"/>
      <c r="O11" s="3"/>
    </row>
    <row r="12">
      <c r="A12" s="3"/>
      <c r="B12" s="3"/>
      <c r="C12" s="3"/>
      <c r="D12" s="3"/>
      <c r="E12" s="3"/>
      <c r="F12" s="3"/>
      <c r="G12" s="3"/>
      <c r="H12" s="3"/>
      <c r="I12" s="3"/>
      <c r="J12" s="3"/>
      <c r="K12" s="3"/>
      <c r="L12" s="3"/>
      <c r="M12" s="3"/>
      <c r="N12" s="3"/>
      <c r="O12" s="3"/>
    </row>
    <row r="13">
      <c r="A13" s="3"/>
      <c r="B13" s="3"/>
      <c r="C13" s="3"/>
      <c r="D13" s="3"/>
      <c r="E13" s="3"/>
      <c r="F13" s="3"/>
      <c r="G13" s="3"/>
      <c r="H13" s="3"/>
      <c r="I13" s="3"/>
      <c r="J13" s="3"/>
      <c r="K13" s="3"/>
      <c r="L13" s="3"/>
      <c r="M13" s="3"/>
      <c r="N13" s="3"/>
      <c r="O13" s="3"/>
    </row>
    <row r="14">
      <c r="A14" s="3"/>
      <c r="B14" s="3"/>
      <c r="C14" s="3"/>
      <c r="D14" s="3"/>
      <c r="E14" s="3"/>
      <c r="F14" s="3"/>
      <c r="G14" s="3"/>
      <c r="H14" s="3"/>
      <c r="I14" s="3"/>
      <c r="J14" s="3"/>
      <c r="K14" s="3"/>
      <c r="L14" s="3"/>
      <c r="M14" s="3"/>
      <c r="N14" s="3"/>
      <c r="O14" s="3"/>
    </row>
    <row r="15">
      <c r="A15" s="3"/>
      <c r="B15" s="3"/>
      <c r="C15" s="3"/>
      <c r="D15" s="3"/>
      <c r="E15" s="3"/>
      <c r="F15" s="3"/>
      <c r="G15" s="3"/>
      <c r="H15" s="3"/>
      <c r="I15" s="3"/>
      <c r="J15" s="3"/>
      <c r="K15" s="3"/>
      <c r="L15" s="3"/>
      <c r="M15" s="3"/>
      <c r="N15" s="3"/>
      <c r="O15" s="3"/>
    </row>
    <row r="16">
      <c r="A16" s="3"/>
      <c r="B16" s="3"/>
      <c r="C16" s="3"/>
      <c r="D16" s="3"/>
      <c r="E16" s="3"/>
      <c r="F16" s="3"/>
      <c r="G16" s="3"/>
      <c r="H16" s="3"/>
      <c r="I16" s="3"/>
      <c r="J16" s="3"/>
      <c r="K16" s="3"/>
      <c r="L16" s="3"/>
      <c r="M16" s="3"/>
      <c r="N16" s="3"/>
      <c r="O16" s="3"/>
    </row>
    <row r="17">
      <c r="A17" s="3"/>
      <c r="B17" s="3"/>
      <c r="C17" s="3"/>
      <c r="D17" s="3"/>
      <c r="E17" s="3"/>
      <c r="F17" s="3"/>
      <c r="G17" s="3"/>
      <c r="H17" s="3"/>
      <c r="I17" s="3"/>
      <c r="J17" s="3"/>
      <c r="K17" s="3"/>
      <c r="L17" s="3"/>
      <c r="M17" s="3"/>
      <c r="N17" s="3"/>
      <c r="O17" s="3"/>
    </row>
    <row r="18">
      <c r="A18" s="3"/>
      <c r="B18" s="3"/>
      <c r="C18" s="3"/>
      <c r="D18" s="3"/>
      <c r="E18" s="3"/>
      <c r="F18" s="3"/>
      <c r="G18" s="3"/>
      <c r="H18" s="3"/>
      <c r="I18" s="3"/>
      <c r="J18" s="3"/>
      <c r="K18" s="3"/>
      <c r="L18" s="3"/>
      <c r="M18" s="3"/>
      <c r="N18" s="3"/>
      <c r="O18" s="3"/>
    </row>
    <row r="19">
      <c r="A19" s="3"/>
      <c r="B19" s="3"/>
      <c r="C19" s="3"/>
      <c r="D19" s="3"/>
      <c r="E19" s="3"/>
      <c r="F19" s="3"/>
      <c r="G19" s="3"/>
      <c r="H19" s="3"/>
      <c r="I19" s="3"/>
      <c r="J19" s="3"/>
      <c r="K19" s="3"/>
      <c r="L19" s="3"/>
      <c r="M19" s="3"/>
      <c r="N19" s="3"/>
      <c r="O19" s="3"/>
    </row>
    <row r="20">
      <c r="A20" s="3"/>
      <c r="B20" s="3"/>
      <c r="C20" s="3"/>
      <c r="D20" s="3"/>
      <c r="E20" s="3"/>
      <c r="F20" s="3"/>
      <c r="G20" s="3"/>
      <c r="H20" s="3"/>
      <c r="I20" s="3"/>
      <c r="J20" s="3"/>
      <c r="K20" s="3"/>
      <c r="L20" s="3"/>
      <c r="M20" s="3"/>
      <c r="N20" s="3"/>
      <c r="O20" s="3"/>
    </row>
    <row r="21">
      <c r="A21" s="3"/>
      <c r="B21" s="3"/>
      <c r="C21" s="3"/>
      <c r="D21" s="3"/>
      <c r="E21" s="3"/>
      <c r="F21" s="3"/>
      <c r="G21" s="3"/>
      <c r="H21" s="3"/>
      <c r="I21" s="3"/>
      <c r="J21" s="3"/>
      <c r="K21" s="3"/>
      <c r="L21" s="3"/>
      <c r="M21" s="3"/>
      <c r="N21" s="3"/>
      <c r="O21" s="3"/>
    </row>
    <row r="22">
      <c r="A22" s="3"/>
      <c r="B22" s="3"/>
      <c r="C22" s="3"/>
      <c r="D22" s="3"/>
      <c r="E22" s="3"/>
      <c r="F22" s="3"/>
      <c r="G22" s="3"/>
      <c r="H22" s="3"/>
      <c r="I22" s="3"/>
      <c r="J22" s="3"/>
      <c r="K22" s="3"/>
      <c r="L22" s="3"/>
      <c r="M22" s="3"/>
      <c r="N22" s="3"/>
      <c r="O22" s="3"/>
    </row>
    <row r="23">
      <c r="A23" s="3"/>
      <c r="B23" s="3"/>
      <c r="C23" s="3"/>
      <c r="D23" s="3"/>
      <c r="E23" s="3"/>
      <c r="F23" s="3"/>
      <c r="G23" s="3"/>
      <c r="H23" s="3"/>
      <c r="I23" s="3"/>
      <c r="J23" s="3"/>
      <c r="K23" s="3"/>
      <c r="L23" s="3"/>
      <c r="M23" s="3"/>
      <c r="N23" s="3"/>
      <c r="O23" s="3"/>
    </row>
    <row r="24">
      <c r="A24" s="3"/>
      <c r="B24" s="3"/>
      <c r="C24" s="3"/>
      <c r="D24" s="3"/>
      <c r="E24" s="3"/>
      <c r="F24" s="3"/>
      <c r="G24" s="3"/>
      <c r="H24" s="3"/>
      <c r="I24" s="3"/>
      <c r="J24" s="3"/>
      <c r="K24" s="3"/>
      <c r="L24" s="3"/>
      <c r="M24" s="3"/>
      <c r="N24" s="3"/>
      <c r="O24" s="3"/>
    </row>
    <row r="25">
      <c r="A25" s="3"/>
      <c r="B25" s="3"/>
      <c r="C25" s="3"/>
      <c r="D25" s="3"/>
      <c r="E25" s="3"/>
      <c r="F25" s="3"/>
      <c r="G25" s="3"/>
      <c r="H25" s="3"/>
      <c r="I25" s="3"/>
      <c r="J25" s="3"/>
      <c r="K25" s="3"/>
      <c r="L25" s="3"/>
      <c r="M25" s="3"/>
      <c r="N25" s="3"/>
      <c r="O25" s="3"/>
    </row>
    <row r="26">
      <c r="A26" s="3"/>
      <c r="B26" s="3"/>
      <c r="C26" s="3"/>
      <c r="D26" s="3"/>
      <c r="E26" s="3"/>
      <c r="F26" s="3"/>
      <c r="G26" s="3"/>
      <c r="H26" s="3"/>
      <c r="I26" s="3"/>
      <c r="J26" s="3"/>
      <c r="K26" s="3"/>
      <c r="L26" s="3"/>
      <c r="M26" s="3"/>
      <c r="N26" s="3"/>
      <c r="O26" s="3"/>
    </row>
    <row r="27">
      <c r="A27" s="3"/>
      <c r="B27" s="3"/>
      <c r="C27" s="3"/>
      <c r="D27" s="3"/>
      <c r="E27" s="3"/>
      <c r="F27" s="3"/>
      <c r="G27" s="3"/>
      <c r="H27" s="3"/>
      <c r="I27" s="3"/>
      <c r="J27" s="3"/>
      <c r="K27" s="3"/>
      <c r="L27" s="3"/>
      <c r="M27" s="3"/>
      <c r="N27" s="3"/>
      <c r="O27" s="3"/>
    </row>
    <row r="28">
      <c r="A28" s="3"/>
      <c r="B28" s="3"/>
      <c r="C28" s="3"/>
      <c r="D28" s="3"/>
      <c r="E28" s="3"/>
      <c r="F28" s="3"/>
      <c r="G28" s="3"/>
      <c r="H28" s="3"/>
      <c r="I28" s="3"/>
      <c r="J28" s="3"/>
      <c r="K28" s="3"/>
      <c r="L28" s="3"/>
      <c r="M28" s="3"/>
      <c r="N28" s="3"/>
      <c r="O28" s="3"/>
    </row>
    <row r="29">
      <c r="A29" s="3"/>
      <c r="B29" s="3"/>
      <c r="C29" s="3"/>
      <c r="D29" s="3"/>
      <c r="E29" s="3"/>
      <c r="F29" s="3"/>
      <c r="G29" s="3"/>
      <c r="H29" s="3"/>
      <c r="I29" s="3"/>
      <c r="J29" s="3"/>
      <c r="K29" s="3"/>
      <c r="L29" s="3"/>
      <c r="M29" s="3"/>
      <c r="N29" s="3"/>
      <c r="O29" s="3"/>
    </row>
    <row r="30">
      <c r="A30" s="3"/>
      <c r="B30" s="3"/>
      <c r="C30" s="3"/>
      <c r="D30" s="3"/>
      <c r="E30" s="3"/>
      <c r="F30" s="3"/>
      <c r="G30" s="3"/>
      <c r="H30" s="3"/>
      <c r="I30" s="3"/>
      <c r="J30" s="3"/>
      <c r="K30" s="3"/>
      <c r="L30" s="3"/>
      <c r="M30" s="3"/>
      <c r="N30" s="3"/>
      <c r="O30" s="3"/>
    </row>
    <row r="31">
      <c r="A31" s="3"/>
      <c r="B31" s="3"/>
      <c r="C31" s="3"/>
      <c r="D31" s="3"/>
      <c r="E31" s="3"/>
      <c r="F31" s="3"/>
      <c r="G31" s="3"/>
      <c r="H31" s="3"/>
      <c r="I31" s="3"/>
      <c r="J31" s="3"/>
      <c r="K31" s="3"/>
      <c r="L31" s="3"/>
      <c r="M31" s="3"/>
      <c r="N31" s="3"/>
      <c r="O31" s="3"/>
    </row>
    <row r="32">
      <c r="A32" s="3"/>
      <c r="B32" s="3"/>
      <c r="C32" s="3"/>
      <c r="D32" s="3"/>
      <c r="E32" s="3"/>
      <c r="F32" s="3"/>
      <c r="G32" s="3"/>
      <c r="H32" s="3"/>
      <c r="I32" s="3"/>
      <c r="J32" s="3"/>
      <c r="K32" s="3"/>
      <c r="L32" s="3"/>
      <c r="M32" s="3"/>
      <c r="N32" s="3"/>
      <c r="O32" s="3"/>
    </row>
    <row r="33">
      <c r="A33" s="3"/>
      <c r="B33" s="3"/>
      <c r="C33" s="3"/>
      <c r="D33" s="3"/>
      <c r="E33" s="3"/>
      <c r="F33" s="3"/>
      <c r="G33" s="3"/>
      <c r="H33" s="3"/>
      <c r="I33" s="3"/>
      <c r="J33" s="3"/>
      <c r="K33" s="3"/>
      <c r="L33" s="3"/>
      <c r="M33" s="3"/>
      <c r="N33" s="3"/>
      <c r="O33" s="3"/>
    </row>
    <row r="34">
      <c r="A34" s="3"/>
      <c r="B34" s="3"/>
      <c r="C34" s="3"/>
      <c r="D34" s="3"/>
      <c r="E34" s="3"/>
      <c r="F34" s="3"/>
      <c r="G34" s="3"/>
      <c r="H34" s="3"/>
      <c r="I34" s="3"/>
      <c r="J34" s="3"/>
      <c r="K34" s="3"/>
      <c r="L34" s="3"/>
      <c r="M34" s="3"/>
      <c r="N34" s="3"/>
      <c r="O34" s="3"/>
    </row>
    <row r="35">
      <c r="A35" s="3"/>
      <c r="B35" s="3"/>
      <c r="C35" s="3"/>
      <c r="D35" s="3"/>
      <c r="E35" s="3"/>
      <c r="F35" s="3"/>
      <c r="G35" s="3"/>
      <c r="H35" s="3"/>
      <c r="I35" s="3"/>
      <c r="J35" s="3"/>
      <c r="K35" s="3"/>
      <c r="L35" s="3"/>
      <c r="M35" s="3"/>
      <c r="N35" s="3"/>
      <c r="O35" s="3"/>
    </row>
    <row r="36">
      <c r="A36" s="3"/>
      <c r="B36" s="3"/>
      <c r="C36" s="3"/>
      <c r="D36" s="3"/>
      <c r="E36" s="3"/>
      <c r="F36" s="3"/>
      <c r="G36" s="3"/>
      <c r="H36" s="3"/>
      <c r="I36" s="3"/>
      <c r="J36" s="3"/>
      <c r="K36" s="3"/>
      <c r="L36" s="3"/>
      <c r="M36" s="3"/>
      <c r="N36" s="3"/>
      <c r="O36" s="3"/>
    </row>
    <row r="37">
      <c r="A37" s="3"/>
      <c r="B37" s="3"/>
      <c r="C37" s="3"/>
      <c r="D37" s="3"/>
      <c r="E37" s="3"/>
      <c r="F37" s="3"/>
      <c r="G37" s="3"/>
      <c r="H37" s="3"/>
      <c r="I37" s="3"/>
      <c r="J37" s="3"/>
      <c r="K37" s="3"/>
      <c r="L37" s="3"/>
      <c r="M37" s="3"/>
      <c r="N37" s="3"/>
      <c r="O37" s="3"/>
    </row>
    <row r="38">
      <c r="A38" s="3"/>
      <c r="B38" s="3"/>
      <c r="C38" s="3"/>
      <c r="D38" s="3"/>
      <c r="E38" s="3"/>
      <c r="F38" s="3"/>
      <c r="G38" s="3"/>
      <c r="H38" s="3"/>
      <c r="I38" s="3"/>
      <c r="J38" s="3"/>
      <c r="K38" s="3"/>
      <c r="L38" s="3"/>
      <c r="M38" s="3"/>
      <c r="N38" s="3"/>
      <c r="O38" s="3"/>
    </row>
    <row r="39">
      <c r="A39" s="3"/>
      <c r="B39" s="3"/>
      <c r="C39" s="3"/>
      <c r="D39" s="3"/>
      <c r="E39" s="3"/>
      <c r="F39" s="3"/>
      <c r="G39" s="3"/>
      <c r="H39" s="3"/>
      <c r="I39" s="3"/>
      <c r="J39" s="3"/>
      <c r="K39" s="3"/>
      <c r="L39" s="3"/>
      <c r="M39" s="3"/>
      <c r="N39" s="3"/>
      <c r="O39" s="3"/>
    </row>
    <row r="40">
      <c r="A40" s="3"/>
      <c r="B40" s="3"/>
      <c r="C40" s="3"/>
      <c r="D40" s="3"/>
      <c r="E40" s="3"/>
      <c r="F40" s="3"/>
      <c r="G40" s="3"/>
      <c r="H40" s="3"/>
      <c r="I40" s="3"/>
      <c r="J40" s="3"/>
      <c r="K40" s="3"/>
      <c r="L40" s="3"/>
      <c r="M40" s="3"/>
      <c r="N40" s="3"/>
      <c r="O40" s="3"/>
    </row>
    <row r="41">
      <c r="A41" s="3"/>
      <c r="B41" s="3"/>
      <c r="C41" s="3"/>
      <c r="D41" s="3"/>
      <c r="E41" s="3"/>
      <c r="F41" s="3"/>
      <c r="G41" s="3"/>
      <c r="H41" s="3"/>
      <c r="I41" s="3"/>
      <c r="J41" s="3"/>
      <c r="K41" s="3"/>
      <c r="L41" s="3"/>
      <c r="M41" s="3"/>
      <c r="N41" s="3"/>
      <c r="O41" s="3"/>
    </row>
    <row r="42">
      <c r="A42" s="3"/>
      <c r="B42" s="3"/>
      <c r="C42" s="3"/>
      <c r="D42" s="3"/>
      <c r="E42" s="3"/>
      <c r="F42" s="3"/>
      <c r="G42" s="3"/>
      <c r="H42" s="3"/>
      <c r="I42" s="3"/>
      <c r="J42" s="3"/>
      <c r="K42" s="3"/>
      <c r="L42" s="3"/>
      <c r="M42" s="3"/>
      <c r="N42" s="3"/>
      <c r="O42" s="3"/>
    </row>
    <row r="43">
      <c r="A43" s="3"/>
      <c r="B43" s="3"/>
      <c r="C43" s="3"/>
      <c r="D43" s="3"/>
      <c r="E43" s="3"/>
      <c r="F43" s="3"/>
      <c r="G43" s="3"/>
      <c r="H43" s="3"/>
      <c r="I43" s="3"/>
      <c r="J43" s="3"/>
      <c r="K43" s="3"/>
      <c r="L43" s="3"/>
      <c r="M43" s="3"/>
      <c r="N43" s="3"/>
      <c r="O43" s="3"/>
    </row>
    <row r="44">
      <c r="A44" s="3"/>
      <c r="B44" s="3"/>
      <c r="C44" s="3"/>
      <c r="D44" s="3"/>
      <c r="E44" s="3"/>
      <c r="F44" s="3"/>
      <c r="G44" s="3"/>
      <c r="H44" s="3"/>
      <c r="I44" s="3"/>
      <c r="J44" s="3"/>
      <c r="K44" s="3"/>
      <c r="L44" s="3"/>
      <c r="M44" s="3"/>
      <c r="N44" s="3"/>
      <c r="O44" s="3"/>
    </row>
    <row r="45">
      <c r="A45" s="3"/>
      <c r="B45" s="3"/>
      <c r="C45" s="3"/>
      <c r="D45" s="3"/>
      <c r="E45" s="3"/>
      <c r="F45" s="3"/>
      <c r="G45" s="3"/>
      <c r="H45" s="3"/>
      <c r="I45" s="3"/>
      <c r="J45" s="3"/>
      <c r="K45" s="3"/>
      <c r="L45" s="3"/>
      <c r="M45" s="3"/>
      <c r="N45" s="3"/>
      <c r="O45" s="3"/>
    </row>
    <row r="46">
      <c r="A46" s="3"/>
      <c r="B46" s="3"/>
      <c r="C46" s="3"/>
      <c r="D46" s="3"/>
      <c r="E46" s="3"/>
      <c r="F46" s="3"/>
      <c r="G46" s="3"/>
      <c r="H46" s="3"/>
      <c r="I46" s="3"/>
      <c r="J46" s="3"/>
      <c r="K46" s="3"/>
      <c r="L46" s="3"/>
      <c r="M46" s="3"/>
      <c r="N46" s="3"/>
      <c r="O46" s="3"/>
    </row>
    <row r="47">
      <c r="A47" s="3"/>
      <c r="B47" s="3"/>
      <c r="C47" s="3"/>
      <c r="D47" s="3"/>
      <c r="E47" s="3"/>
      <c r="F47" s="3"/>
      <c r="G47" s="3"/>
      <c r="H47" s="3"/>
      <c r="I47" s="3"/>
      <c r="J47" s="3"/>
      <c r="K47" s="3"/>
      <c r="L47" s="3"/>
      <c r="M47" s="3"/>
      <c r="N47" s="3"/>
      <c r="O47" s="3"/>
    </row>
    <row r="48">
      <c r="A48" s="3"/>
      <c r="B48" s="3"/>
      <c r="C48" s="3"/>
      <c r="D48" s="3"/>
      <c r="E48" s="3"/>
      <c r="F48" s="3"/>
      <c r="G48" s="3"/>
      <c r="H48" s="3"/>
      <c r="I48" s="3"/>
      <c r="J48" s="3"/>
      <c r="K48" s="3"/>
      <c r="L48" s="3"/>
      <c r="M48" s="3"/>
      <c r="N48" s="3"/>
      <c r="O48" s="3"/>
    </row>
    <row r="49">
      <c r="A49" s="3"/>
      <c r="B49" s="3"/>
      <c r="C49" s="3"/>
      <c r="D49" s="3"/>
      <c r="E49" s="3"/>
      <c r="F49" s="3"/>
      <c r="G49" s="3"/>
      <c r="H49" s="3"/>
      <c r="I49" s="3"/>
      <c r="J49" s="3"/>
      <c r="K49" s="3"/>
      <c r="L49" s="3"/>
      <c r="M49" s="3"/>
      <c r="N49" s="3"/>
      <c r="O49" s="3"/>
    </row>
    <row r="50">
      <c r="A50" s="3"/>
      <c r="B50" s="3"/>
      <c r="C50" s="3"/>
      <c r="D50" s="3"/>
      <c r="E50" s="3"/>
      <c r="F50" s="3"/>
      <c r="G50" s="3"/>
      <c r="H50" s="3"/>
      <c r="I50" s="3"/>
      <c r="J50" s="3"/>
      <c r="K50" s="3"/>
      <c r="L50" s="3"/>
      <c r="M50" s="3"/>
      <c r="N50" s="3"/>
      <c r="O50" s="3"/>
    </row>
    <row r="51">
      <c r="A51" s="3"/>
      <c r="B51" s="3"/>
      <c r="C51" s="3"/>
      <c r="D51" s="3"/>
      <c r="E51" s="3"/>
      <c r="F51" s="3"/>
      <c r="G51" s="3"/>
      <c r="H51" s="3"/>
      <c r="I51" s="3"/>
      <c r="J51" s="3"/>
      <c r="K51" s="3"/>
      <c r="L51" s="3"/>
      <c r="M51" s="3"/>
      <c r="N51" s="3"/>
      <c r="O51" s="3"/>
    </row>
    <row r="52">
      <c r="A52" s="3"/>
      <c r="B52" s="3"/>
      <c r="C52" s="3"/>
      <c r="D52" s="3"/>
      <c r="E52" s="3"/>
      <c r="F52" s="3"/>
      <c r="G52" s="3"/>
      <c r="H52" s="3"/>
      <c r="I52" s="3"/>
      <c r="J52" s="3"/>
      <c r="K52" s="3"/>
      <c r="L52" s="3"/>
      <c r="M52" s="3"/>
      <c r="N52" s="3"/>
      <c r="O52" s="3"/>
    </row>
    <row r="53">
      <c r="A53" s="3"/>
      <c r="B53" s="3"/>
      <c r="C53" s="3"/>
      <c r="D53" s="3"/>
      <c r="E53" s="3"/>
      <c r="F53" s="3"/>
      <c r="G53" s="3"/>
      <c r="H53" s="3"/>
      <c r="I53" s="3"/>
      <c r="J53" s="3"/>
      <c r="K53" s="3"/>
      <c r="L53" s="3"/>
      <c r="M53" s="3"/>
      <c r="N53" s="3"/>
      <c r="O53" s="3"/>
    </row>
    <row r="54">
      <c r="A54" s="3"/>
      <c r="B54" s="3"/>
      <c r="C54" s="3"/>
      <c r="D54" s="3"/>
      <c r="E54" s="3"/>
      <c r="F54" s="3"/>
      <c r="G54" s="3"/>
      <c r="H54" s="3"/>
      <c r="I54" s="3"/>
      <c r="J54" s="3"/>
      <c r="K54" s="3"/>
      <c r="L54" s="3"/>
      <c r="M54" s="3"/>
      <c r="N54" s="3"/>
      <c r="O54" s="3"/>
    </row>
    <row r="55">
      <c r="A55" s="3"/>
      <c r="B55" s="3"/>
      <c r="C55" s="3"/>
      <c r="D55" s="3"/>
      <c r="E55" s="3"/>
      <c r="F55" s="3"/>
      <c r="G55" s="3"/>
      <c r="H55" s="3"/>
      <c r="I55" s="3"/>
      <c r="J55" s="3"/>
      <c r="K55" s="3"/>
      <c r="L55" s="3"/>
      <c r="M55" s="3"/>
      <c r="N55" s="3"/>
      <c r="O55" s="3"/>
    </row>
    <row r="56">
      <c r="A56" s="3"/>
      <c r="B56" s="3"/>
      <c r="C56" s="3"/>
      <c r="D56" s="3"/>
      <c r="E56" s="3"/>
      <c r="F56" s="3"/>
      <c r="G56" s="3"/>
      <c r="H56" s="3"/>
      <c r="I56" s="3"/>
      <c r="J56" s="3"/>
      <c r="K56" s="3"/>
      <c r="L56" s="3"/>
      <c r="M56" s="3"/>
      <c r="N56" s="3"/>
      <c r="O56" s="3"/>
    </row>
    <row r="57">
      <c r="A57" s="3"/>
      <c r="B57" s="3"/>
      <c r="C57" s="3"/>
      <c r="D57" s="3"/>
      <c r="E57" s="3"/>
      <c r="F57" s="3"/>
      <c r="G57" s="3"/>
      <c r="H57" s="3"/>
      <c r="I57" s="3"/>
      <c r="J57" s="3"/>
      <c r="K57" s="3"/>
      <c r="L57" s="3"/>
      <c r="M57" s="3"/>
      <c r="N57" s="3"/>
      <c r="O57" s="3"/>
    </row>
    <row r="58">
      <c r="A58" s="3"/>
      <c r="B58" s="3"/>
      <c r="C58" s="3"/>
      <c r="D58" s="3"/>
      <c r="E58" s="3"/>
      <c r="F58" s="3"/>
      <c r="G58" s="3"/>
      <c r="H58" s="3"/>
      <c r="I58" s="3"/>
      <c r="J58" s="3"/>
      <c r="K58" s="3"/>
      <c r="L58" s="3"/>
      <c r="M58" s="3"/>
      <c r="N58" s="3"/>
      <c r="O58" s="3"/>
    </row>
    <row r="59">
      <c r="A59" s="3"/>
      <c r="B59" s="3"/>
      <c r="C59" s="3"/>
      <c r="D59" s="3"/>
      <c r="E59" s="3"/>
      <c r="F59" s="3"/>
      <c r="G59" s="3"/>
      <c r="H59" s="3"/>
      <c r="I59" s="3"/>
      <c r="J59" s="3"/>
      <c r="K59" s="3"/>
      <c r="L59" s="3"/>
      <c r="M59" s="3"/>
      <c r="N59" s="3"/>
      <c r="O59" s="3"/>
    </row>
    <row r="60">
      <c r="A60" s="3"/>
      <c r="B60" s="3"/>
      <c r="C60" s="3"/>
      <c r="D60" s="3"/>
      <c r="E60" s="3"/>
      <c r="F60" s="3"/>
      <c r="G60" s="3"/>
      <c r="H60" s="3"/>
      <c r="I60" s="3"/>
      <c r="J60" s="3"/>
      <c r="K60" s="3"/>
      <c r="L60" s="3"/>
      <c r="M60" s="3"/>
      <c r="N60" s="3"/>
      <c r="O60" s="3"/>
    </row>
    <row r="61">
      <c r="A61" s="3"/>
      <c r="B61" s="3"/>
      <c r="C61" s="3"/>
      <c r="D61" s="3"/>
      <c r="E61" s="3"/>
      <c r="F61" s="3"/>
      <c r="G61" s="3"/>
      <c r="H61" s="3"/>
      <c r="I61" s="3"/>
      <c r="J61" s="3"/>
      <c r="K61" s="3"/>
      <c r="L61" s="3"/>
      <c r="M61" s="3"/>
      <c r="N61" s="3"/>
      <c r="O61" s="3"/>
    </row>
    <row r="62">
      <c r="A62" s="3"/>
      <c r="B62" s="3"/>
      <c r="C62" s="3"/>
      <c r="D62" s="3"/>
      <c r="E62" s="3"/>
      <c r="F62" s="3"/>
      <c r="G62" s="3"/>
      <c r="H62" s="3"/>
      <c r="I62" s="3"/>
      <c r="J62" s="3"/>
      <c r="K62" s="3"/>
      <c r="L62" s="3"/>
      <c r="M62" s="3"/>
      <c r="N62" s="3"/>
      <c r="O62" s="3"/>
    </row>
    <row r="63">
      <c r="A63" s="3"/>
      <c r="B63" s="3"/>
      <c r="C63" s="3"/>
      <c r="D63" s="3"/>
      <c r="E63" s="3"/>
      <c r="F63" s="3"/>
      <c r="G63" s="3"/>
      <c r="H63" s="3"/>
      <c r="I63" s="3"/>
      <c r="J63" s="3"/>
      <c r="K63" s="3"/>
      <c r="L63" s="3"/>
      <c r="M63" s="3"/>
      <c r="N63" s="3"/>
      <c r="O63" s="3"/>
    </row>
    <row r="64">
      <c r="A64" s="3"/>
      <c r="B64" s="3"/>
      <c r="C64" s="3"/>
      <c r="D64" s="3"/>
      <c r="E64" s="3"/>
      <c r="F64" s="3"/>
      <c r="G64" s="3"/>
      <c r="H64" s="3"/>
      <c r="I64" s="3"/>
      <c r="J64" s="3"/>
      <c r="K64" s="3"/>
      <c r="L64" s="3"/>
      <c r="M64" s="3"/>
      <c r="N64" s="3"/>
      <c r="O64" s="3"/>
    </row>
    <row r="65">
      <c r="A65" s="3"/>
      <c r="B65" s="3"/>
      <c r="C65" s="3"/>
      <c r="D65" s="3"/>
      <c r="E65" s="3"/>
      <c r="F65" s="3"/>
      <c r="G65" s="3"/>
      <c r="H65" s="3"/>
      <c r="I65" s="3"/>
      <c r="J65" s="3"/>
      <c r="K65" s="3"/>
      <c r="L65" s="3"/>
      <c r="M65" s="3"/>
      <c r="N65" s="3"/>
      <c r="O65" s="3"/>
    </row>
    <row r="66">
      <c r="A66" s="3"/>
      <c r="B66" s="3"/>
      <c r="C66" s="3"/>
      <c r="D66" s="3"/>
      <c r="E66" s="3"/>
      <c r="F66" s="3"/>
      <c r="G66" s="3"/>
      <c r="H66" s="3"/>
      <c r="I66" s="3"/>
      <c r="J66" s="3"/>
      <c r="K66" s="3"/>
      <c r="L66" s="3"/>
      <c r="M66" s="3"/>
      <c r="N66" s="3"/>
      <c r="O66" s="3"/>
    </row>
    <row r="67">
      <c r="A67" s="3"/>
      <c r="B67" s="3"/>
      <c r="C67" s="3"/>
      <c r="D67" s="3"/>
      <c r="E67" s="3"/>
      <c r="F67" s="3"/>
      <c r="G67" s="3"/>
      <c r="H67" s="3"/>
      <c r="I67" s="3"/>
      <c r="J67" s="3"/>
      <c r="K67" s="3"/>
      <c r="L67" s="3"/>
      <c r="M67" s="3"/>
      <c r="N67" s="3"/>
      <c r="O67" s="3"/>
    </row>
    <row r="68">
      <c r="A68" s="3"/>
      <c r="B68" s="3"/>
      <c r="C68" s="3"/>
      <c r="D68" s="3"/>
      <c r="E68" s="3"/>
      <c r="F68" s="3"/>
      <c r="G68" s="3"/>
      <c r="H68" s="3"/>
      <c r="I68" s="3"/>
      <c r="J68" s="3"/>
      <c r="K68" s="3"/>
      <c r="L68" s="3"/>
      <c r="M68" s="3"/>
      <c r="N68" s="3"/>
      <c r="O68" s="3"/>
    </row>
    <row r="69">
      <c r="A69" s="3"/>
      <c r="B69" s="3"/>
      <c r="C69" s="3"/>
      <c r="D69" s="3"/>
      <c r="E69" s="3"/>
      <c r="F69" s="3"/>
      <c r="G69" s="3"/>
      <c r="H69" s="3"/>
      <c r="I69" s="3"/>
      <c r="J69" s="3"/>
      <c r="K69" s="3"/>
      <c r="L69" s="3"/>
      <c r="M69" s="3"/>
      <c r="N69" s="3"/>
      <c r="O69" s="3"/>
    </row>
    <row r="70">
      <c r="A70" s="3"/>
      <c r="B70" s="3"/>
      <c r="C70" s="3"/>
      <c r="D70" s="3"/>
      <c r="E70" s="3"/>
      <c r="F70" s="3"/>
      <c r="G70" s="3"/>
      <c r="H70" s="3"/>
      <c r="I70" s="3"/>
      <c r="J70" s="3"/>
      <c r="K70" s="3"/>
      <c r="L70" s="3"/>
      <c r="M70" s="3"/>
      <c r="N70" s="3"/>
      <c r="O70" s="3"/>
    </row>
    <row r="71">
      <c r="A71" s="3"/>
      <c r="B71" s="3"/>
      <c r="C71" s="3"/>
      <c r="D71" s="3"/>
      <c r="E71" s="3"/>
      <c r="F71" s="3"/>
      <c r="G71" s="3"/>
      <c r="H71" s="3"/>
      <c r="I71" s="3"/>
      <c r="J71" s="3"/>
      <c r="K71" s="3"/>
      <c r="L71" s="3"/>
      <c r="M71" s="3"/>
      <c r="N71" s="3"/>
      <c r="O71" s="3"/>
    </row>
    <row r="72">
      <c r="A72" s="3"/>
      <c r="B72" s="3"/>
      <c r="C72" s="3"/>
      <c r="D72" s="3"/>
      <c r="E72" s="3"/>
      <c r="F72" s="3"/>
      <c r="G72" s="3"/>
      <c r="H72" s="3"/>
      <c r="I72" s="3"/>
      <c r="J72" s="3"/>
      <c r="K72" s="3"/>
      <c r="L72" s="3"/>
      <c r="M72" s="3"/>
      <c r="N72" s="3"/>
      <c r="O72" s="3"/>
    </row>
    <row r="73">
      <c r="A73" s="3"/>
      <c r="B73" s="3"/>
      <c r="C73" s="3"/>
      <c r="D73" s="3"/>
      <c r="E73" s="3"/>
      <c r="F73" s="3"/>
      <c r="G73" s="3"/>
      <c r="H73" s="3"/>
      <c r="I73" s="3"/>
      <c r="J73" s="3"/>
      <c r="K73" s="3"/>
      <c r="L73" s="3"/>
      <c r="M73" s="3"/>
      <c r="N73" s="3"/>
      <c r="O73" s="3"/>
    </row>
    <row r="74">
      <c r="A74" s="3"/>
      <c r="B74" s="3"/>
      <c r="C74" s="3"/>
      <c r="D74" s="3"/>
      <c r="E74" s="3"/>
      <c r="F74" s="3"/>
      <c r="G74" s="3"/>
      <c r="H74" s="3"/>
      <c r="I74" s="3"/>
      <c r="J74" s="3"/>
      <c r="K74" s="3"/>
      <c r="L74" s="3"/>
      <c r="M74" s="3"/>
      <c r="N74" s="3"/>
      <c r="O74" s="3"/>
    </row>
    <row r="75">
      <c r="A75" s="3"/>
      <c r="B75" s="3"/>
      <c r="C75" s="3"/>
      <c r="D75" s="3"/>
      <c r="E75" s="3"/>
      <c r="F75" s="3"/>
      <c r="G75" s="3"/>
      <c r="H75" s="3"/>
      <c r="I75" s="3"/>
      <c r="J75" s="3"/>
      <c r="K75" s="3"/>
      <c r="L75" s="3"/>
      <c r="M75" s="3"/>
      <c r="N75" s="3"/>
      <c r="O75" s="3"/>
    </row>
    <row r="76">
      <c r="A76" s="3"/>
      <c r="B76" s="3"/>
      <c r="C76" s="3"/>
      <c r="D76" s="3"/>
      <c r="E76" s="3"/>
      <c r="F76" s="3"/>
      <c r="G76" s="3"/>
      <c r="H76" s="3"/>
      <c r="I76" s="3"/>
      <c r="J76" s="3"/>
      <c r="K76" s="3"/>
      <c r="L76" s="3"/>
      <c r="M76" s="3"/>
      <c r="N76" s="3"/>
      <c r="O76" s="3"/>
    </row>
    <row r="77">
      <c r="A77" s="3"/>
      <c r="B77" s="3"/>
      <c r="C77" s="3"/>
      <c r="D77" s="3"/>
      <c r="E77" s="3"/>
      <c r="F77" s="3"/>
      <c r="G77" s="3"/>
      <c r="H77" s="3"/>
      <c r="I77" s="3"/>
      <c r="J77" s="3"/>
      <c r="K77" s="3"/>
      <c r="L77" s="3"/>
      <c r="M77" s="3"/>
      <c r="N77" s="3"/>
      <c r="O77" s="3"/>
    </row>
    <row r="78">
      <c r="A78" s="3"/>
      <c r="B78" s="3"/>
      <c r="C78" s="3"/>
      <c r="D78" s="3"/>
      <c r="E78" s="3"/>
      <c r="F78" s="3"/>
      <c r="G78" s="3"/>
      <c r="H78" s="3"/>
      <c r="I78" s="3"/>
      <c r="J78" s="3"/>
      <c r="K78" s="3"/>
      <c r="L78" s="3"/>
      <c r="M78" s="3"/>
      <c r="N78" s="3"/>
      <c r="O78" s="3"/>
    </row>
    <row r="79">
      <c r="A79" s="3"/>
      <c r="B79" s="3"/>
      <c r="C79" s="3"/>
      <c r="D79" s="3"/>
      <c r="E79" s="3"/>
      <c r="F79" s="3"/>
      <c r="G79" s="3"/>
      <c r="H79" s="3"/>
      <c r="I79" s="3"/>
      <c r="J79" s="3"/>
      <c r="K79" s="3"/>
      <c r="L79" s="3"/>
      <c r="M79" s="3"/>
      <c r="N79" s="3"/>
      <c r="O79" s="3"/>
    </row>
    <row r="80">
      <c r="A80" s="3"/>
      <c r="B80" s="3"/>
      <c r="C80" s="3"/>
      <c r="D80" s="3"/>
      <c r="E80" s="3"/>
      <c r="F80" s="3"/>
      <c r="G80" s="3"/>
      <c r="H80" s="3"/>
      <c r="I80" s="3"/>
      <c r="J80" s="3"/>
      <c r="K80" s="3"/>
      <c r="L80" s="3"/>
      <c r="M80" s="3"/>
      <c r="N80" s="3"/>
      <c r="O80" s="3"/>
    </row>
    <row r="81">
      <c r="A81" s="3"/>
      <c r="B81" s="3"/>
      <c r="C81" s="3"/>
      <c r="D81" s="3"/>
      <c r="E81" s="3"/>
      <c r="F81" s="3"/>
      <c r="G81" s="3"/>
      <c r="H81" s="3"/>
      <c r="I81" s="3"/>
      <c r="J81" s="3"/>
      <c r="K81" s="3"/>
      <c r="L81" s="3"/>
      <c r="M81" s="3"/>
      <c r="N81" s="3"/>
      <c r="O81" s="3"/>
    </row>
    <row r="82">
      <c r="A82" s="3"/>
      <c r="B82" s="3"/>
      <c r="C82" s="3"/>
      <c r="D82" s="3"/>
      <c r="E82" s="3"/>
      <c r="F82" s="3"/>
      <c r="G82" s="3"/>
      <c r="H82" s="3"/>
      <c r="I82" s="3"/>
      <c r="J82" s="3"/>
      <c r="K82" s="3"/>
      <c r="L82" s="3"/>
      <c r="M82" s="3"/>
      <c r="N82" s="3"/>
      <c r="O82" s="3"/>
    </row>
    <row r="83">
      <c r="A83" s="3"/>
      <c r="B83" s="3"/>
      <c r="C83" s="3"/>
      <c r="D83" s="3"/>
      <c r="E83" s="3"/>
      <c r="F83" s="3"/>
      <c r="G83" s="3"/>
      <c r="H83" s="3"/>
      <c r="I83" s="3"/>
      <c r="J83" s="3"/>
      <c r="K83" s="3"/>
      <c r="L83" s="3"/>
      <c r="M83" s="3"/>
      <c r="N83" s="3"/>
      <c r="O83" s="3"/>
    </row>
    <row r="84">
      <c r="A84" s="3"/>
      <c r="B84" s="3"/>
      <c r="C84" s="3"/>
      <c r="D84" s="3"/>
      <c r="E84" s="3"/>
      <c r="F84" s="3"/>
      <c r="G84" s="3"/>
      <c r="H84" s="3"/>
      <c r="I84" s="3"/>
      <c r="J84" s="3"/>
      <c r="K84" s="3"/>
      <c r="L84" s="3"/>
      <c r="M84" s="3"/>
      <c r="N84" s="3"/>
      <c r="O84" s="3"/>
    </row>
    <row r="85">
      <c r="A85" s="3"/>
      <c r="B85" s="3"/>
      <c r="C85" s="3"/>
      <c r="D85" s="3"/>
      <c r="E85" s="3"/>
      <c r="F85" s="3"/>
      <c r="G85" s="3"/>
      <c r="H85" s="3"/>
      <c r="I85" s="3"/>
      <c r="J85" s="3"/>
      <c r="K85" s="3"/>
      <c r="L85" s="3"/>
      <c r="M85" s="3"/>
      <c r="N85" s="3"/>
      <c r="O85" s="3"/>
    </row>
    <row r="86">
      <c r="A86" s="3"/>
      <c r="B86" s="3"/>
      <c r="C86" s="3"/>
      <c r="D86" s="3"/>
      <c r="E86" s="3"/>
      <c r="F86" s="3"/>
      <c r="G86" s="3"/>
      <c r="H86" s="3"/>
      <c r="I86" s="3"/>
      <c r="J86" s="3"/>
      <c r="K86" s="3"/>
      <c r="L86" s="3"/>
      <c r="M86" s="3"/>
      <c r="N86" s="3"/>
      <c r="O86" s="3"/>
    </row>
    <row r="87">
      <c r="A87" s="3"/>
      <c r="B87" s="3"/>
      <c r="C87" s="3"/>
      <c r="D87" s="3"/>
      <c r="E87" s="3"/>
      <c r="F87" s="3"/>
      <c r="G87" s="3"/>
      <c r="H87" s="3"/>
      <c r="I87" s="3"/>
      <c r="J87" s="3"/>
      <c r="K87" s="3"/>
      <c r="L87" s="3"/>
      <c r="M87" s="3"/>
      <c r="N87" s="3"/>
      <c r="O87" s="3"/>
    </row>
    <row r="88">
      <c r="A88" s="3"/>
      <c r="B88" s="3"/>
      <c r="C88" s="3"/>
      <c r="D88" s="3"/>
      <c r="E88" s="3"/>
      <c r="F88" s="3"/>
      <c r="G88" s="3"/>
      <c r="H88" s="3"/>
      <c r="I88" s="3"/>
      <c r="J88" s="3"/>
      <c r="K88" s="3"/>
      <c r="L88" s="3"/>
      <c r="M88" s="3"/>
      <c r="N88" s="3"/>
      <c r="O88" s="3"/>
    </row>
    <row r="89">
      <c r="A89" s="3"/>
      <c r="B89" s="3"/>
      <c r="C89" s="3"/>
      <c r="D89" s="3"/>
      <c r="E89" s="3"/>
      <c r="F89" s="3"/>
      <c r="G89" s="3"/>
      <c r="H89" s="3"/>
      <c r="I89" s="3"/>
      <c r="J89" s="3"/>
      <c r="K89" s="3"/>
      <c r="L89" s="3"/>
      <c r="M89" s="3"/>
      <c r="N89" s="3"/>
      <c r="O89" s="3"/>
    </row>
    <row r="90">
      <c r="A90" s="3"/>
      <c r="B90" s="3"/>
      <c r="C90" s="3"/>
      <c r="D90" s="3"/>
      <c r="E90" s="3"/>
      <c r="F90" s="3"/>
      <c r="G90" s="3"/>
      <c r="H90" s="3"/>
      <c r="I90" s="3"/>
      <c r="J90" s="3"/>
      <c r="K90" s="3"/>
      <c r="L90" s="3"/>
      <c r="M90" s="3"/>
      <c r="N90" s="3"/>
      <c r="O90" s="3"/>
    </row>
    <row r="91">
      <c r="A91" s="3"/>
      <c r="B91" s="3"/>
      <c r="C91" s="3"/>
      <c r="D91" s="3"/>
      <c r="E91" s="3"/>
      <c r="F91" s="3"/>
      <c r="G91" s="3"/>
      <c r="H91" s="3"/>
      <c r="I91" s="3"/>
      <c r="J91" s="3"/>
      <c r="K91" s="3"/>
      <c r="L91" s="3"/>
      <c r="M91" s="3"/>
      <c r="N91" s="3"/>
      <c r="O91" s="3"/>
    </row>
    <row r="92">
      <c r="A92" s="3"/>
      <c r="B92" s="3"/>
      <c r="C92" s="3"/>
      <c r="D92" s="3"/>
      <c r="E92" s="3"/>
      <c r="F92" s="3"/>
      <c r="G92" s="3"/>
      <c r="H92" s="3"/>
      <c r="I92" s="3"/>
      <c r="J92" s="3"/>
      <c r="K92" s="3"/>
      <c r="L92" s="3"/>
      <c r="M92" s="3"/>
      <c r="N92" s="3"/>
      <c r="O92" s="3"/>
    </row>
    <row r="93">
      <c r="A93" s="3"/>
      <c r="B93" s="3"/>
      <c r="C93" s="3"/>
      <c r="D93" s="3"/>
      <c r="E93" s="3"/>
      <c r="F93" s="3"/>
      <c r="G93" s="3"/>
      <c r="H93" s="3"/>
      <c r="I93" s="3"/>
      <c r="J93" s="3"/>
      <c r="K93" s="3"/>
      <c r="L93" s="3"/>
      <c r="M93" s="3"/>
      <c r="N93" s="3"/>
      <c r="O93" s="3"/>
    </row>
    <row r="94">
      <c r="A94" s="3"/>
      <c r="B94" s="3"/>
      <c r="C94" s="3"/>
      <c r="D94" s="3"/>
      <c r="E94" s="3"/>
      <c r="F94" s="3"/>
      <c r="G94" s="3"/>
      <c r="H94" s="3"/>
      <c r="I94" s="3"/>
      <c r="J94" s="3"/>
      <c r="K94" s="3"/>
      <c r="L94" s="3"/>
      <c r="M94" s="3"/>
      <c r="N94" s="3"/>
      <c r="O94" s="3"/>
    </row>
    <row r="95">
      <c r="A95" s="3"/>
      <c r="B95" s="3"/>
      <c r="C95" s="3"/>
      <c r="D95" s="3"/>
      <c r="E95" s="3"/>
      <c r="F95" s="3"/>
      <c r="G95" s="3"/>
      <c r="H95" s="3"/>
      <c r="I95" s="3"/>
      <c r="J95" s="3"/>
      <c r="K95" s="3"/>
      <c r="L95" s="3"/>
      <c r="M95" s="3"/>
      <c r="N95" s="3"/>
      <c r="O95" s="3"/>
    </row>
    <row r="96">
      <c r="A96" s="3"/>
      <c r="B96" s="3"/>
      <c r="C96" s="3"/>
      <c r="D96" s="3"/>
      <c r="E96" s="3"/>
      <c r="F96" s="3"/>
      <c r="G96" s="3"/>
      <c r="H96" s="3"/>
      <c r="I96" s="3"/>
      <c r="J96" s="3"/>
      <c r="K96" s="3"/>
      <c r="L96" s="3"/>
      <c r="M96" s="3"/>
      <c r="N96" s="3"/>
      <c r="O96" s="3"/>
    </row>
    <row r="97">
      <c r="A97" s="3"/>
      <c r="B97" s="3"/>
      <c r="C97" s="3"/>
      <c r="D97" s="3"/>
      <c r="E97" s="3"/>
      <c r="F97" s="3"/>
      <c r="G97" s="3"/>
      <c r="H97" s="3"/>
      <c r="I97" s="3"/>
      <c r="J97" s="3"/>
      <c r="K97" s="3"/>
      <c r="L97" s="3"/>
      <c r="M97" s="3"/>
      <c r="N97" s="3"/>
      <c r="O97" s="3"/>
    </row>
    <row r="98">
      <c r="A98" s="3"/>
      <c r="B98" s="3"/>
      <c r="C98" s="3"/>
      <c r="D98" s="3"/>
      <c r="E98" s="3"/>
      <c r="F98" s="3"/>
      <c r="G98" s="3"/>
      <c r="H98" s="3"/>
      <c r="I98" s="3"/>
      <c r="J98" s="3"/>
      <c r="K98" s="3"/>
      <c r="L98" s="3"/>
      <c r="M98" s="3"/>
      <c r="N98" s="3"/>
      <c r="O98" s="3"/>
    </row>
    <row r="99">
      <c r="A99" s="3"/>
      <c r="B99" s="3"/>
      <c r="C99" s="3"/>
      <c r="D99" s="3"/>
      <c r="E99" s="3"/>
      <c r="F99" s="3"/>
      <c r="G99" s="3"/>
      <c r="H99" s="3"/>
      <c r="I99" s="3"/>
      <c r="J99" s="3"/>
      <c r="K99" s="3"/>
      <c r="L99" s="3"/>
      <c r="M99" s="3"/>
      <c r="N99" s="3"/>
      <c r="O99" s="3"/>
    </row>
    <row r="100">
      <c r="A100" s="3"/>
      <c r="B100" s="3"/>
      <c r="C100" s="3"/>
      <c r="D100" s="3"/>
      <c r="E100" s="3"/>
      <c r="F100" s="3"/>
      <c r="G100" s="3"/>
      <c r="H100" s="3"/>
      <c r="I100" s="3"/>
      <c r="J100" s="3"/>
      <c r="K100" s="3"/>
      <c r="L100" s="3"/>
      <c r="M100" s="3"/>
      <c r="N100" s="3"/>
      <c r="O100" s="3"/>
    </row>
    <row r="101">
      <c r="A101" s="3"/>
      <c r="B101" s="3"/>
      <c r="C101" s="3"/>
      <c r="D101" s="3"/>
      <c r="E101" s="3"/>
      <c r="F101" s="3"/>
      <c r="G101" s="3"/>
      <c r="H101" s="3"/>
      <c r="I101" s="3"/>
      <c r="J101" s="3"/>
      <c r="K101" s="3"/>
      <c r="L101" s="3"/>
      <c r="M101" s="3"/>
      <c r="N101" s="3"/>
      <c r="O101" s="3"/>
    </row>
    <row r="102">
      <c r="A102" s="3"/>
      <c r="B102" s="3"/>
      <c r="C102" s="3"/>
      <c r="D102" s="3"/>
      <c r="E102" s="3"/>
      <c r="F102" s="3"/>
      <c r="G102" s="3"/>
      <c r="H102" s="3"/>
      <c r="I102" s="3"/>
      <c r="J102" s="3"/>
      <c r="K102" s="3"/>
      <c r="L102" s="3"/>
      <c r="M102" s="3"/>
      <c r="N102" s="3"/>
      <c r="O102" s="3"/>
    </row>
    <row r="103">
      <c r="A103" s="3"/>
      <c r="B103" s="3"/>
      <c r="C103" s="3"/>
      <c r="D103" s="3"/>
      <c r="E103" s="3"/>
      <c r="F103" s="3"/>
      <c r="G103" s="3"/>
      <c r="H103" s="3"/>
      <c r="I103" s="3"/>
      <c r="J103" s="3"/>
      <c r="K103" s="3"/>
      <c r="L103" s="3"/>
      <c r="M103" s="3"/>
      <c r="N103" s="3"/>
      <c r="O103" s="3"/>
    </row>
    <row r="104">
      <c r="A104" s="3"/>
      <c r="B104" s="3"/>
      <c r="C104" s="3"/>
      <c r="D104" s="3"/>
      <c r="E104" s="3"/>
      <c r="F104" s="3"/>
      <c r="G104" s="3"/>
      <c r="H104" s="3"/>
      <c r="I104" s="3"/>
      <c r="J104" s="3"/>
      <c r="K104" s="3"/>
      <c r="L104" s="3"/>
      <c r="M104" s="3"/>
      <c r="N104" s="3"/>
      <c r="O104" s="3"/>
    </row>
    <row r="105">
      <c r="A105" s="3"/>
      <c r="B105" s="3"/>
      <c r="C105" s="3"/>
      <c r="D105" s="3"/>
      <c r="E105" s="3"/>
      <c r="F105" s="3"/>
      <c r="G105" s="3"/>
      <c r="H105" s="3"/>
      <c r="I105" s="3"/>
      <c r="J105" s="3"/>
      <c r="K105" s="3"/>
      <c r="L105" s="3"/>
      <c r="M105" s="3"/>
      <c r="N105" s="3"/>
      <c r="O105" s="3"/>
    </row>
    <row r="106">
      <c r="A106" s="3"/>
      <c r="B106" s="3"/>
      <c r="C106" s="3"/>
      <c r="D106" s="3"/>
      <c r="E106" s="3"/>
      <c r="F106" s="3"/>
      <c r="G106" s="3"/>
      <c r="H106" s="3"/>
      <c r="I106" s="3"/>
      <c r="J106" s="3"/>
      <c r="K106" s="3"/>
      <c r="L106" s="3"/>
      <c r="M106" s="3"/>
      <c r="N106" s="3"/>
      <c r="O106" s="3"/>
    </row>
    <row r="107">
      <c r="A107" s="3"/>
      <c r="B107" s="3"/>
      <c r="C107" s="3"/>
      <c r="D107" s="3"/>
      <c r="E107" s="3"/>
      <c r="F107" s="3"/>
      <c r="G107" s="3"/>
      <c r="H107" s="3"/>
      <c r="I107" s="3"/>
      <c r="J107" s="3"/>
      <c r="K107" s="3"/>
      <c r="L107" s="3"/>
      <c r="M107" s="3"/>
      <c r="N107" s="3"/>
      <c r="O107" s="3"/>
    </row>
    <row r="108">
      <c r="A108" s="3"/>
      <c r="B108" s="3"/>
      <c r="C108" s="3"/>
      <c r="D108" s="3"/>
      <c r="E108" s="3"/>
      <c r="F108" s="3"/>
      <c r="G108" s="3"/>
      <c r="H108" s="3"/>
      <c r="I108" s="3"/>
      <c r="J108" s="3"/>
      <c r="K108" s="3"/>
      <c r="L108" s="3"/>
      <c r="M108" s="3"/>
      <c r="N108" s="3"/>
      <c r="O108" s="3"/>
    </row>
    <row r="109">
      <c r="A109" s="3"/>
      <c r="B109" s="3"/>
      <c r="C109" s="3"/>
      <c r="D109" s="3"/>
      <c r="E109" s="3"/>
      <c r="F109" s="3"/>
      <c r="G109" s="3"/>
      <c r="H109" s="3"/>
      <c r="I109" s="3"/>
      <c r="J109" s="3"/>
      <c r="K109" s="3"/>
      <c r="L109" s="3"/>
      <c r="M109" s="3"/>
      <c r="N109" s="3"/>
      <c r="O109" s="3"/>
    </row>
    <row r="110">
      <c r="A110" s="3"/>
      <c r="B110" s="3"/>
      <c r="C110" s="3"/>
      <c r="D110" s="3"/>
      <c r="E110" s="3"/>
      <c r="F110" s="3"/>
      <c r="G110" s="3"/>
      <c r="H110" s="3"/>
      <c r="I110" s="3"/>
      <c r="J110" s="3"/>
      <c r="K110" s="3"/>
      <c r="L110" s="3"/>
      <c r="M110" s="3"/>
      <c r="N110" s="3"/>
      <c r="O110" s="3"/>
    </row>
    <row r="111">
      <c r="A111" s="3"/>
      <c r="B111" s="3"/>
      <c r="C111" s="3"/>
      <c r="D111" s="3"/>
      <c r="E111" s="3"/>
      <c r="F111" s="3"/>
      <c r="G111" s="3"/>
      <c r="H111" s="3"/>
      <c r="I111" s="3"/>
      <c r="J111" s="3"/>
      <c r="K111" s="3"/>
      <c r="L111" s="3"/>
      <c r="M111" s="3"/>
      <c r="N111" s="3"/>
      <c r="O111" s="3"/>
    </row>
    <row r="112">
      <c r="A112" s="3"/>
      <c r="B112" s="3"/>
      <c r="C112" s="3"/>
      <c r="D112" s="3"/>
      <c r="E112" s="3"/>
      <c r="F112" s="3"/>
      <c r="G112" s="3"/>
      <c r="H112" s="3"/>
      <c r="I112" s="3"/>
      <c r="J112" s="3"/>
      <c r="K112" s="3"/>
      <c r="L112" s="3"/>
      <c r="M112" s="3"/>
      <c r="N112" s="3"/>
      <c r="O112" s="3"/>
    </row>
    <row r="113">
      <c r="A113" s="3"/>
      <c r="B113" s="3"/>
      <c r="C113" s="3"/>
      <c r="D113" s="3"/>
      <c r="E113" s="3"/>
      <c r="F113" s="3"/>
      <c r="G113" s="3"/>
      <c r="H113" s="3"/>
      <c r="I113" s="3"/>
      <c r="J113" s="3"/>
      <c r="K113" s="3"/>
      <c r="L113" s="3"/>
      <c r="M113" s="3"/>
      <c r="N113" s="3"/>
      <c r="O113" s="3"/>
    </row>
    <row r="114">
      <c r="A114" s="3"/>
      <c r="B114" s="3"/>
      <c r="C114" s="3"/>
      <c r="D114" s="3"/>
      <c r="E114" s="3"/>
      <c r="F114" s="3"/>
      <c r="G114" s="3"/>
      <c r="H114" s="3"/>
      <c r="I114" s="3"/>
      <c r="J114" s="3"/>
      <c r="K114" s="3"/>
      <c r="L114" s="3"/>
      <c r="M114" s="3"/>
      <c r="N114" s="3"/>
      <c r="O114" s="3"/>
    </row>
    <row r="115">
      <c r="A115" s="3"/>
      <c r="B115" s="3"/>
      <c r="C115" s="3"/>
      <c r="D115" s="3"/>
      <c r="E115" s="3"/>
      <c r="F115" s="3"/>
      <c r="G115" s="3"/>
      <c r="H115" s="3"/>
      <c r="I115" s="3"/>
      <c r="J115" s="3"/>
      <c r="K115" s="3"/>
      <c r="L115" s="3"/>
      <c r="M115" s="3"/>
      <c r="N115" s="3"/>
      <c r="O115" s="3"/>
    </row>
    <row r="116">
      <c r="A116" s="3"/>
      <c r="B116" s="3"/>
      <c r="C116" s="3"/>
      <c r="D116" s="3"/>
      <c r="E116" s="3"/>
      <c r="F116" s="3"/>
      <c r="G116" s="3"/>
      <c r="H116" s="3"/>
      <c r="I116" s="3"/>
      <c r="J116" s="3"/>
      <c r="K116" s="3"/>
      <c r="L116" s="3"/>
      <c r="M116" s="3"/>
      <c r="N116" s="3"/>
      <c r="O116" s="3"/>
    </row>
    <row r="117">
      <c r="A117" s="3"/>
      <c r="B117" s="3"/>
      <c r="C117" s="3"/>
      <c r="D117" s="3"/>
      <c r="E117" s="3"/>
      <c r="F117" s="3"/>
      <c r="G117" s="3"/>
      <c r="H117" s="3"/>
      <c r="I117" s="3"/>
      <c r="J117" s="3"/>
      <c r="K117" s="3"/>
      <c r="L117" s="3"/>
      <c r="M117" s="3"/>
      <c r="N117" s="3"/>
      <c r="O117" s="3"/>
    </row>
    <row r="118">
      <c r="A118" s="3"/>
      <c r="B118" s="3"/>
      <c r="C118" s="3"/>
      <c r="D118" s="3"/>
      <c r="E118" s="3"/>
      <c r="F118" s="3"/>
      <c r="G118" s="3"/>
      <c r="H118" s="3"/>
      <c r="I118" s="3"/>
      <c r="J118" s="3"/>
      <c r="K118" s="3"/>
      <c r="L118" s="3"/>
      <c r="M118" s="3"/>
      <c r="N118" s="3"/>
      <c r="O118" s="3"/>
    </row>
    <row r="119">
      <c r="A119" s="3"/>
      <c r="B119" s="3"/>
      <c r="C119" s="3"/>
      <c r="D119" s="3"/>
      <c r="E119" s="3"/>
      <c r="F119" s="3"/>
      <c r="G119" s="3"/>
      <c r="H119" s="3"/>
      <c r="I119" s="3"/>
      <c r="J119" s="3"/>
      <c r="K119" s="3"/>
      <c r="L119" s="3"/>
      <c r="M119" s="3"/>
      <c r="N119" s="3"/>
      <c r="O119" s="3"/>
    </row>
    <row r="120">
      <c r="A120" s="3"/>
      <c r="B120" s="3"/>
      <c r="C120" s="3"/>
      <c r="D120" s="3"/>
      <c r="E120" s="3"/>
      <c r="F120" s="3"/>
      <c r="G120" s="3"/>
      <c r="H120" s="3"/>
      <c r="I120" s="3"/>
      <c r="J120" s="3"/>
      <c r="K120" s="3"/>
      <c r="L120" s="3"/>
      <c r="M120" s="3"/>
      <c r="N120" s="3"/>
      <c r="O120" s="3"/>
    </row>
    <row r="121">
      <c r="A121" s="3"/>
      <c r="B121" s="3"/>
      <c r="C121" s="3"/>
      <c r="D121" s="3"/>
      <c r="E121" s="3"/>
      <c r="F121" s="3"/>
      <c r="G121" s="3"/>
      <c r="H121" s="3"/>
      <c r="I121" s="3"/>
      <c r="J121" s="3"/>
      <c r="K121" s="3"/>
      <c r="L121" s="3"/>
      <c r="M121" s="3"/>
      <c r="N121" s="3"/>
      <c r="O121" s="3"/>
    </row>
    <row r="122">
      <c r="A122" s="3"/>
      <c r="B122" s="3"/>
      <c r="C122" s="3"/>
      <c r="D122" s="3"/>
      <c r="E122" s="3"/>
      <c r="F122" s="3"/>
      <c r="G122" s="3"/>
      <c r="H122" s="3"/>
      <c r="I122" s="3"/>
      <c r="J122" s="3"/>
      <c r="K122" s="3"/>
      <c r="L122" s="3"/>
      <c r="M122" s="3"/>
      <c r="N122" s="3"/>
      <c r="O122" s="3"/>
    </row>
    <row r="123">
      <c r="A123" s="3"/>
      <c r="B123" s="3"/>
      <c r="C123" s="3"/>
      <c r="D123" s="3"/>
      <c r="E123" s="3"/>
      <c r="F123" s="3"/>
      <c r="G123" s="3"/>
      <c r="H123" s="3"/>
      <c r="I123" s="3"/>
      <c r="J123" s="3"/>
      <c r="K123" s="3"/>
      <c r="L123" s="3"/>
      <c r="M123" s="3"/>
      <c r="N123" s="3"/>
      <c r="O123" s="3"/>
    </row>
    <row r="124">
      <c r="A124" s="3"/>
      <c r="B124" s="3"/>
      <c r="C124" s="3"/>
      <c r="D124" s="3"/>
      <c r="E124" s="3"/>
      <c r="F124" s="3"/>
      <c r="G124" s="3"/>
      <c r="H124" s="3"/>
      <c r="I124" s="3"/>
      <c r="J124" s="3"/>
      <c r="K124" s="3"/>
      <c r="L124" s="3"/>
      <c r="M124" s="3"/>
      <c r="N124" s="3"/>
      <c r="O124" s="3"/>
    </row>
    <row r="125">
      <c r="A125" s="3"/>
      <c r="B125" s="3"/>
      <c r="C125" s="3"/>
      <c r="D125" s="3"/>
      <c r="E125" s="3"/>
      <c r="F125" s="3"/>
      <c r="G125" s="3"/>
      <c r="H125" s="3"/>
      <c r="I125" s="3"/>
      <c r="J125" s="3"/>
      <c r="K125" s="3"/>
      <c r="L125" s="3"/>
      <c r="M125" s="3"/>
      <c r="N125" s="3"/>
      <c r="O125" s="3"/>
    </row>
    <row r="126">
      <c r="A126" s="3"/>
      <c r="B126" s="3"/>
      <c r="C126" s="3"/>
      <c r="D126" s="3"/>
      <c r="E126" s="3"/>
      <c r="F126" s="3"/>
      <c r="G126" s="3"/>
      <c r="H126" s="3"/>
      <c r="I126" s="3"/>
      <c r="J126" s="3"/>
      <c r="K126" s="3"/>
      <c r="L126" s="3"/>
      <c r="M126" s="3"/>
      <c r="N126" s="3"/>
      <c r="O126" s="3"/>
    </row>
    <row r="127">
      <c r="A127" s="3"/>
      <c r="B127" s="3"/>
      <c r="C127" s="3"/>
      <c r="D127" s="3"/>
      <c r="E127" s="3"/>
      <c r="F127" s="3"/>
      <c r="G127" s="3"/>
      <c r="H127" s="3"/>
      <c r="I127" s="3"/>
      <c r="J127" s="3"/>
      <c r="K127" s="3"/>
      <c r="L127" s="3"/>
      <c r="M127" s="3"/>
      <c r="N127" s="3"/>
      <c r="O127" s="3"/>
    </row>
    <row r="128">
      <c r="A128" s="3"/>
      <c r="B128" s="3"/>
      <c r="C128" s="3"/>
      <c r="D128" s="3"/>
      <c r="E128" s="3"/>
      <c r="F128" s="3"/>
      <c r="G128" s="3"/>
      <c r="H128" s="3"/>
      <c r="I128" s="3"/>
      <c r="J128" s="3"/>
      <c r="K128" s="3"/>
      <c r="L128" s="3"/>
      <c r="M128" s="3"/>
      <c r="N128" s="3"/>
      <c r="O128" s="3"/>
    </row>
    <row r="129">
      <c r="A129" s="3"/>
      <c r="B129" s="3"/>
      <c r="C129" s="3"/>
      <c r="D129" s="3"/>
      <c r="E129" s="3"/>
      <c r="F129" s="3"/>
      <c r="G129" s="3"/>
      <c r="H129" s="3"/>
      <c r="I129" s="3"/>
      <c r="J129" s="3"/>
      <c r="K129" s="3"/>
      <c r="L129" s="3"/>
      <c r="M129" s="3"/>
      <c r="N129" s="3"/>
      <c r="O129" s="3"/>
    </row>
    <row r="130">
      <c r="A130" s="3"/>
      <c r="B130" s="3"/>
      <c r="C130" s="3"/>
      <c r="D130" s="3"/>
      <c r="E130" s="3"/>
      <c r="F130" s="3"/>
      <c r="G130" s="3"/>
      <c r="H130" s="3"/>
      <c r="I130" s="3"/>
      <c r="J130" s="3"/>
      <c r="K130" s="3"/>
      <c r="L130" s="3"/>
      <c r="M130" s="3"/>
      <c r="N130" s="3"/>
      <c r="O130" s="3"/>
    </row>
    <row r="131">
      <c r="A131" s="3"/>
      <c r="B131" s="3"/>
      <c r="C131" s="3"/>
      <c r="D131" s="3"/>
      <c r="E131" s="3"/>
      <c r="F131" s="3"/>
      <c r="G131" s="3"/>
      <c r="H131" s="3"/>
      <c r="I131" s="3"/>
      <c r="J131" s="3"/>
      <c r="K131" s="3"/>
      <c r="L131" s="3"/>
      <c r="M131" s="3"/>
      <c r="N131" s="3"/>
      <c r="O131" s="3"/>
    </row>
    <row r="132">
      <c r="A132" s="3"/>
      <c r="B132" s="3"/>
      <c r="C132" s="3"/>
      <c r="D132" s="3"/>
      <c r="E132" s="3"/>
      <c r="F132" s="3"/>
      <c r="G132" s="3"/>
      <c r="H132" s="3"/>
      <c r="I132" s="3"/>
      <c r="J132" s="3"/>
      <c r="K132" s="3"/>
      <c r="L132" s="3"/>
      <c r="M132" s="3"/>
      <c r="N132" s="3"/>
      <c r="O132" s="3"/>
    </row>
    <row r="133">
      <c r="A133" s="3"/>
      <c r="B133" s="3"/>
      <c r="C133" s="3"/>
      <c r="D133" s="3"/>
      <c r="E133" s="3"/>
      <c r="F133" s="3"/>
      <c r="G133" s="3"/>
      <c r="H133" s="3"/>
      <c r="I133" s="3"/>
      <c r="J133" s="3"/>
      <c r="K133" s="3"/>
      <c r="L133" s="3"/>
      <c r="M133" s="3"/>
      <c r="N133" s="3"/>
      <c r="O133" s="3"/>
    </row>
    <row r="134">
      <c r="A134" s="3"/>
      <c r="B134" s="3"/>
      <c r="C134" s="3"/>
      <c r="D134" s="3"/>
      <c r="E134" s="3"/>
      <c r="F134" s="3"/>
      <c r="G134" s="3"/>
      <c r="H134" s="3"/>
      <c r="I134" s="3"/>
      <c r="J134" s="3"/>
      <c r="K134" s="3"/>
      <c r="L134" s="3"/>
      <c r="M134" s="3"/>
      <c r="N134" s="3"/>
      <c r="O134" s="3"/>
    </row>
    <row r="135">
      <c r="A135" s="3"/>
      <c r="B135" s="3"/>
      <c r="C135" s="3"/>
      <c r="D135" s="3"/>
      <c r="E135" s="3"/>
      <c r="F135" s="3"/>
      <c r="G135" s="3"/>
      <c r="H135" s="3"/>
      <c r="I135" s="3"/>
      <c r="J135" s="3"/>
      <c r="K135" s="3"/>
      <c r="L135" s="3"/>
      <c r="M135" s="3"/>
      <c r="N135" s="3"/>
      <c r="O135" s="3"/>
    </row>
    <row r="136">
      <c r="A136" s="3"/>
      <c r="B136" s="3"/>
      <c r="C136" s="3"/>
      <c r="D136" s="3"/>
      <c r="E136" s="3"/>
      <c r="F136" s="3"/>
      <c r="G136" s="3"/>
      <c r="H136" s="3"/>
      <c r="I136" s="3"/>
      <c r="J136" s="3"/>
      <c r="K136" s="3"/>
      <c r="L136" s="3"/>
      <c r="M136" s="3"/>
      <c r="N136" s="3"/>
      <c r="O136" s="3"/>
    </row>
    <row r="137">
      <c r="A137" s="3"/>
      <c r="B137" s="3"/>
      <c r="C137" s="3"/>
      <c r="D137" s="3"/>
      <c r="E137" s="3"/>
      <c r="F137" s="3"/>
      <c r="G137" s="3"/>
      <c r="H137" s="3"/>
      <c r="I137" s="3"/>
      <c r="J137" s="3"/>
      <c r="K137" s="3"/>
      <c r="L137" s="3"/>
      <c r="M137" s="3"/>
      <c r="N137" s="3"/>
      <c r="O137" s="3"/>
    </row>
    <row r="138">
      <c r="A138" s="3"/>
      <c r="B138" s="3"/>
      <c r="C138" s="3"/>
      <c r="D138" s="3"/>
      <c r="E138" s="3"/>
      <c r="F138" s="3"/>
      <c r="G138" s="3"/>
      <c r="H138" s="3"/>
      <c r="I138" s="3"/>
      <c r="J138" s="3"/>
      <c r="K138" s="3"/>
      <c r="L138" s="3"/>
      <c r="M138" s="3"/>
      <c r="N138" s="3"/>
      <c r="O138" s="3"/>
    </row>
    <row r="139">
      <c r="A139" s="3"/>
      <c r="B139" s="3"/>
      <c r="C139" s="3"/>
      <c r="D139" s="3"/>
      <c r="E139" s="3"/>
      <c r="F139" s="3"/>
      <c r="G139" s="3"/>
      <c r="H139" s="3"/>
      <c r="I139" s="3"/>
      <c r="J139" s="3"/>
      <c r="K139" s="3"/>
      <c r="L139" s="3"/>
      <c r="M139" s="3"/>
      <c r="N139" s="3"/>
      <c r="O139" s="3"/>
    </row>
    <row r="140">
      <c r="A140" s="3"/>
      <c r="B140" s="3"/>
      <c r="C140" s="3"/>
      <c r="D140" s="3"/>
      <c r="E140" s="3"/>
      <c r="F140" s="3"/>
      <c r="G140" s="3"/>
      <c r="H140" s="3"/>
      <c r="I140" s="3"/>
      <c r="J140" s="3"/>
      <c r="K140" s="3"/>
      <c r="L140" s="3"/>
      <c r="M140" s="3"/>
      <c r="N140" s="3"/>
      <c r="O140" s="3"/>
    </row>
    <row r="141">
      <c r="A141" s="3"/>
      <c r="B141" s="3"/>
      <c r="C141" s="3"/>
      <c r="D141" s="3"/>
      <c r="E141" s="3"/>
      <c r="F141" s="3"/>
      <c r="G141" s="3"/>
      <c r="H141" s="3"/>
      <c r="I141" s="3"/>
      <c r="J141" s="3"/>
      <c r="K141" s="3"/>
      <c r="L141" s="3"/>
      <c r="M141" s="3"/>
      <c r="N141" s="3"/>
      <c r="O141" s="3"/>
    </row>
    <row r="142">
      <c r="A142" s="3"/>
      <c r="B142" s="3"/>
      <c r="C142" s="3"/>
      <c r="D142" s="3"/>
      <c r="E142" s="3"/>
      <c r="F142" s="3"/>
      <c r="G142" s="3"/>
      <c r="H142" s="3"/>
      <c r="I142" s="3"/>
      <c r="J142" s="3"/>
      <c r="K142" s="3"/>
      <c r="L142" s="3"/>
      <c r="M142" s="3"/>
      <c r="N142" s="3"/>
      <c r="O142" s="3"/>
    </row>
    <row r="143">
      <c r="A143" s="3"/>
      <c r="B143" s="3"/>
      <c r="C143" s="3"/>
      <c r="D143" s="3"/>
      <c r="E143" s="3"/>
      <c r="F143" s="3"/>
      <c r="G143" s="3"/>
      <c r="H143" s="3"/>
      <c r="I143" s="3"/>
      <c r="J143" s="3"/>
      <c r="K143" s="3"/>
      <c r="L143" s="3"/>
      <c r="M143" s="3"/>
      <c r="N143" s="3"/>
      <c r="O143" s="3"/>
    </row>
    <row r="144">
      <c r="A144" s="3"/>
      <c r="B144" s="3"/>
      <c r="C144" s="3"/>
      <c r="D144" s="3"/>
      <c r="E144" s="3"/>
      <c r="F144" s="3"/>
      <c r="G144" s="3"/>
      <c r="H144" s="3"/>
      <c r="I144" s="3"/>
      <c r="J144" s="3"/>
      <c r="K144" s="3"/>
      <c r="L144" s="3"/>
      <c r="M144" s="3"/>
      <c r="N144" s="3"/>
      <c r="O144" s="3"/>
    </row>
    <row r="145">
      <c r="A145" s="3"/>
      <c r="B145" s="3"/>
      <c r="C145" s="3"/>
      <c r="D145" s="3"/>
      <c r="E145" s="3"/>
      <c r="F145" s="3"/>
      <c r="G145" s="3"/>
      <c r="H145" s="3"/>
      <c r="I145" s="3"/>
      <c r="J145" s="3"/>
      <c r="K145" s="3"/>
      <c r="L145" s="3"/>
      <c r="M145" s="3"/>
      <c r="N145" s="3"/>
      <c r="O145" s="3"/>
    </row>
    <row r="146">
      <c r="A146" s="3"/>
      <c r="B146" s="3"/>
      <c r="C146" s="3"/>
      <c r="D146" s="3"/>
      <c r="E146" s="3"/>
      <c r="F146" s="3"/>
      <c r="G146" s="3"/>
      <c r="H146" s="3"/>
      <c r="I146" s="3"/>
      <c r="J146" s="3"/>
      <c r="K146" s="3"/>
      <c r="L146" s="3"/>
      <c r="M146" s="3"/>
      <c r="N146" s="3"/>
      <c r="O146" s="3"/>
    </row>
    <row r="147">
      <c r="A147" s="3"/>
      <c r="B147" s="3"/>
      <c r="C147" s="3"/>
      <c r="D147" s="3"/>
      <c r="E147" s="3"/>
      <c r="F147" s="3"/>
      <c r="G147" s="3"/>
      <c r="H147" s="3"/>
      <c r="I147" s="3"/>
      <c r="J147" s="3"/>
      <c r="K147" s="3"/>
      <c r="L147" s="3"/>
      <c r="M147" s="3"/>
      <c r="N147" s="3"/>
      <c r="O147" s="3"/>
    </row>
    <row r="148">
      <c r="A148" s="3"/>
      <c r="B148" s="3"/>
      <c r="C148" s="3"/>
      <c r="D148" s="3"/>
      <c r="E148" s="3"/>
      <c r="F148" s="3"/>
      <c r="G148" s="3"/>
      <c r="H148" s="3"/>
      <c r="I148" s="3"/>
      <c r="J148" s="3"/>
      <c r="K148" s="3"/>
      <c r="L148" s="3"/>
      <c r="M148" s="3"/>
      <c r="N148" s="3"/>
      <c r="O148" s="3"/>
    </row>
    <row r="149">
      <c r="A149" s="3"/>
      <c r="B149" s="3"/>
      <c r="C149" s="3"/>
      <c r="D149" s="3"/>
      <c r="E149" s="3"/>
      <c r="F149" s="3"/>
      <c r="G149" s="3"/>
      <c r="H149" s="3"/>
      <c r="I149" s="3"/>
      <c r="J149" s="3"/>
      <c r="K149" s="3"/>
      <c r="L149" s="3"/>
      <c r="M149" s="3"/>
      <c r="N149" s="3"/>
      <c r="O149" s="3"/>
    </row>
    <row r="150">
      <c r="A150" s="3"/>
      <c r="B150" s="3"/>
      <c r="C150" s="3"/>
      <c r="D150" s="3"/>
      <c r="E150" s="3"/>
      <c r="F150" s="3"/>
      <c r="G150" s="3"/>
      <c r="H150" s="3"/>
      <c r="I150" s="3"/>
      <c r="J150" s="3"/>
      <c r="K150" s="3"/>
      <c r="L150" s="3"/>
      <c r="M150" s="3"/>
      <c r="N150" s="3"/>
      <c r="O150" s="3"/>
    </row>
    <row r="151">
      <c r="A151" s="3"/>
      <c r="B151" s="3"/>
      <c r="C151" s="3"/>
      <c r="D151" s="3"/>
      <c r="E151" s="3"/>
      <c r="F151" s="3"/>
      <c r="G151" s="3"/>
      <c r="H151" s="3"/>
      <c r="I151" s="3"/>
      <c r="J151" s="3"/>
      <c r="K151" s="3"/>
      <c r="L151" s="3"/>
      <c r="M151" s="3"/>
      <c r="N151" s="3"/>
      <c r="O151" s="3"/>
    </row>
    <row r="152">
      <c r="A152" s="3"/>
      <c r="B152" s="3"/>
      <c r="C152" s="3"/>
      <c r="D152" s="3"/>
      <c r="E152" s="3"/>
      <c r="F152" s="3"/>
      <c r="G152" s="3"/>
      <c r="H152" s="3"/>
      <c r="I152" s="3"/>
      <c r="J152" s="3"/>
      <c r="K152" s="3"/>
      <c r="L152" s="3"/>
      <c r="M152" s="3"/>
      <c r="N152" s="3"/>
      <c r="O152" s="3"/>
    </row>
    <row r="153">
      <c r="A153" s="3"/>
      <c r="B153" s="3"/>
      <c r="C153" s="3"/>
      <c r="D153" s="3"/>
      <c r="E153" s="3"/>
      <c r="F153" s="3"/>
      <c r="G153" s="3"/>
      <c r="H153" s="3"/>
      <c r="I153" s="3"/>
      <c r="J153" s="3"/>
      <c r="K153" s="3"/>
      <c r="L153" s="3"/>
      <c r="M153" s="3"/>
      <c r="N153" s="3"/>
      <c r="O153" s="3"/>
    </row>
    <row r="154">
      <c r="A154" s="3"/>
      <c r="B154" s="3"/>
      <c r="C154" s="3"/>
      <c r="D154" s="3"/>
      <c r="E154" s="3"/>
      <c r="F154" s="3"/>
      <c r="G154" s="3"/>
      <c r="H154" s="3"/>
      <c r="I154" s="3"/>
      <c r="J154" s="3"/>
      <c r="K154" s="3"/>
      <c r="L154" s="3"/>
      <c r="M154" s="3"/>
      <c r="N154" s="3"/>
      <c r="O154" s="3"/>
    </row>
    <row r="155">
      <c r="A155" s="3"/>
      <c r="B155" s="3"/>
      <c r="C155" s="3"/>
      <c r="D155" s="3"/>
      <c r="E155" s="3"/>
      <c r="F155" s="3"/>
      <c r="G155" s="3"/>
      <c r="H155" s="3"/>
      <c r="I155" s="3"/>
      <c r="J155" s="3"/>
      <c r="K155" s="3"/>
      <c r="L155" s="3"/>
      <c r="M155" s="3"/>
      <c r="N155" s="3"/>
      <c r="O155" s="3"/>
    </row>
    <row r="156">
      <c r="A156" s="3"/>
      <c r="B156" s="3"/>
      <c r="C156" s="3"/>
      <c r="D156" s="3"/>
      <c r="E156" s="3"/>
      <c r="F156" s="3"/>
      <c r="G156" s="3"/>
      <c r="H156" s="3"/>
      <c r="I156" s="3"/>
      <c r="J156" s="3"/>
      <c r="K156" s="3"/>
      <c r="L156" s="3"/>
      <c r="M156" s="3"/>
      <c r="N156" s="3"/>
      <c r="O156" s="3"/>
    </row>
    <row r="157">
      <c r="A157" s="3"/>
      <c r="B157" s="3"/>
      <c r="C157" s="3"/>
      <c r="D157" s="3"/>
      <c r="E157" s="3"/>
      <c r="F157" s="3"/>
      <c r="G157" s="3"/>
      <c r="H157" s="3"/>
      <c r="I157" s="3"/>
      <c r="J157" s="3"/>
      <c r="K157" s="3"/>
      <c r="L157" s="3"/>
      <c r="M157" s="3"/>
      <c r="N157" s="3"/>
      <c r="O157" s="3"/>
    </row>
    <row r="158">
      <c r="A158" s="3"/>
      <c r="B158" s="3"/>
      <c r="C158" s="3"/>
      <c r="D158" s="3"/>
      <c r="E158" s="3"/>
      <c r="F158" s="3"/>
      <c r="G158" s="3"/>
      <c r="H158" s="3"/>
      <c r="I158" s="3"/>
      <c r="J158" s="3"/>
      <c r="K158" s="3"/>
      <c r="L158" s="3"/>
      <c r="M158" s="3"/>
      <c r="N158" s="3"/>
      <c r="O158" s="3"/>
    </row>
    <row r="159">
      <c r="A159" s="3"/>
      <c r="B159" s="3"/>
      <c r="C159" s="3"/>
      <c r="D159" s="3"/>
      <c r="E159" s="3"/>
      <c r="F159" s="3"/>
      <c r="G159" s="3"/>
      <c r="H159" s="3"/>
      <c r="I159" s="3"/>
      <c r="J159" s="3"/>
      <c r="K159" s="3"/>
      <c r="L159" s="3"/>
      <c r="M159" s="3"/>
      <c r="N159" s="3"/>
      <c r="O159" s="3"/>
    </row>
    <row r="160">
      <c r="A160" s="3"/>
      <c r="B160" s="3"/>
      <c r="C160" s="3"/>
      <c r="D160" s="3"/>
      <c r="E160" s="3"/>
      <c r="F160" s="3"/>
      <c r="G160" s="3"/>
      <c r="H160" s="3"/>
      <c r="I160" s="3"/>
      <c r="J160" s="3"/>
      <c r="K160" s="3"/>
      <c r="L160" s="3"/>
      <c r="M160" s="3"/>
      <c r="N160" s="3"/>
      <c r="O160" s="3"/>
    </row>
    <row r="161">
      <c r="A161" s="3"/>
      <c r="B161" s="3"/>
      <c r="C161" s="3"/>
      <c r="D161" s="3"/>
      <c r="E161" s="3"/>
      <c r="F161" s="3"/>
      <c r="G161" s="3"/>
      <c r="H161" s="3"/>
      <c r="I161" s="3"/>
      <c r="J161" s="3"/>
      <c r="K161" s="3"/>
      <c r="L161" s="3"/>
      <c r="M161" s="3"/>
      <c r="N161" s="3"/>
      <c r="O161" s="3"/>
    </row>
    <row r="162">
      <c r="A162" s="3"/>
      <c r="B162" s="3"/>
      <c r="C162" s="3"/>
      <c r="D162" s="3"/>
      <c r="E162" s="3"/>
      <c r="F162" s="3"/>
      <c r="G162" s="3"/>
      <c r="H162" s="3"/>
      <c r="I162" s="3"/>
      <c r="J162" s="3"/>
      <c r="K162" s="3"/>
      <c r="L162" s="3"/>
      <c r="M162" s="3"/>
      <c r="N162" s="3"/>
      <c r="O162" s="3"/>
    </row>
    <row r="163">
      <c r="A163" s="3"/>
      <c r="B163" s="3"/>
      <c r="C163" s="3"/>
      <c r="D163" s="3"/>
      <c r="E163" s="3"/>
      <c r="F163" s="3"/>
      <c r="G163" s="3"/>
      <c r="H163" s="3"/>
      <c r="I163" s="3"/>
      <c r="J163" s="3"/>
      <c r="K163" s="3"/>
      <c r="L163" s="3"/>
      <c r="M163" s="3"/>
      <c r="N163" s="3"/>
      <c r="O163" s="3"/>
    </row>
    <row r="164">
      <c r="A164" s="3"/>
      <c r="B164" s="3"/>
      <c r="C164" s="3"/>
      <c r="D164" s="3"/>
      <c r="E164" s="3"/>
      <c r="F164" s="3"/>
      <c r="G164" s="3"/>
      <c r="H164" s="3"/>
      <c r="I164" s="3"/>
      <c r="J164" s="3"/>
      <c r="K164" s="3"/>
      <c r="L164" s="3"/>
      <c r="M164" s="3"/>
      <c r="N164" s="3"/>
      <c r="O164" s="3"/>
    </row>
    <row r="165">
      <c r="A165" s="3"/>
      <c r="B165" s="3"/>
      <c r="C165" s="3"/>
      <c r="D165" s="3"/>
      <c r="E165" s="3"/>
      <c r="F165" s="3"/>
      <c r="G165" s="3"/>
      <c r="H165" s="3"/>
      <c r="I165" s="3"/>
      <c r="J165" s="3"/>
      <c r="K165" s="3"/>
      <c r="L165" s="3"/>
      <c r="M165" s="3"/>
      <c r="N165" s="3"/>
      <c r="O165" s="3"/>
    </row>
    <row r="166">
      <c r="A166" s="3"/>
      <c r="B166" s="3"/>
      <c r="C166" s="3"/>
      <c r="D166" s="3"/>
      <c r="E166" s="3"/>
      <c r="F166" s="3"/>
      <c r="G166" s="3"/>
      <c r="H166" s="3"/>
      <c r="I166" s="3"/>
      <c r="J166" s="3"/>
      <c r="K166" s="3"/>
      <c r="L166" s="3"/>
      <c r="M166" s="3"/>
      <c r="N166" s="3"/>
      <c r="O166" s="3"/>
    </row>
    <row r="167">
      <c r="A167" s="3"/>
      <c r="B167" s="3"/>
      <c r="C167" s="3"/>
      <c r="D167" s="3"/>
      <c r="E167" s="3"/>
      <c r="F167" s="3"/>
      <c r="G167" s="3"/>
      <c r="H167" s="3"/>
      <c r="I167" s="3"/>
      <c r="J167" s="3"/>
      <c r="K167" s="3"/>
      <c r="L167" s="3"/>
      <c r="M167" s="3"/>
      <c r="N167" s="3"/>
      <c r="O167" s="3"/>
    </row>
    <row r="168">
      <c r="A168" s="3"/>
      <c r="B168" s="3"/>
      <c r="C168" s="3"/>
      <c r="D168" s="3"/>
      <c r="E168" s="3"/>
      <c r="F168" s="3"/>
      <c r="G168" s="3"/>
      <c r="H168" s="3"/>
      <c r="I168" s="3"/>
      <c r="J168" s="3"/>
      <c r="K168" s="3"/>
      <c r="L168" s="3"/>
      <c r="M168" s="3"/>
      <c r="N168" s="3"/>
      <c r="O168" s="3"/>
    </row>
    <row r="169">
      <c r="A169" s="3"/>
      <c r="B169" s="3"/>
      <c r="C169" s="3"/>
      <c r="D169" s="3"/>
      <c r="E169" s="3"/>
      <c r="F169" s="3"/>
      <c r="G169" s="3"/>
      <c r="H169" s="3"/>
      <c r="I169" s="3"/>
      <c r="J169" s="3"/>
      <c r="K169" s="3"/>
      <c r="L169" s="3"/>
      <c r="M169" s="3"/>
      <c r="N169" s="3"/>
      <c r="O169" s="3"/>
    </row>
    <row r="170">
      <c r="A170" s="3"/>
      <c r="B170" s="3"/>
      <c r="C170" s="3"/>
      <c r="D170" s="3"/>
      <c r="E170" s="3"/>
      <c r="F170" s="3"/>
      <c r="G170" s="3"/>
      <c r="H170" s="3"/>
      <c r="I170" s="3"/>
      <c r="J170" s="3"/>
      <c r="K170" s="3"/>
      <c r="L170" s="3"/>
      <c r="M170" s="3"/>
      <c r="N170" s="3"/>
      <c r="O170" s="3"/>
    </row>
    <row r="171">
      <c r="A171" s="3"/>
      <c r="B171" s="3"/>
      <c r="C171" s="3"/>
      <c r="D171" s="3"/>
      <c r="E171" s="3"/>
      <c r="F171" s="3"/>
      <c r="G171" s="3"/>
      <c r="H171" s="3"/>
      <c r="I171" s="3"/>
      <c r="J171" s="3"/>
      <c r="K171" s="3"/>
      <c r="L171" s="3"/>
      <c r="M171" s="3"/>
      <c r="N171" s="3"/>
      <c r="O171" s="3"/>
    </row>
    <row r="172">
      <c r="A172" s="3"/>
      <c r="B172" s="3"/>
      <c r="C172" s="3"/>
      <c r="D172" s="3"/>
      <c r="E172" s="3"/>
      <c r="F172" s="3"/>
      <c r="G172" s="3"/>
      <c r="H172" s="3"/>
      <c r="I172" s="3"/>
      <c r="J172" s="3"/>
      <c r="K172" s="3"/>
      <c r="L172" s="3"/>
      <c r="M172" s="3"/>
      <c r="N172" s="3"/>
      <c r="O172" s="3"/>
    </row>
    <row r="173">
      <c r="A173" s="3"/>
      <c r="B173" s="3"/>
      <c r="C173" s="3"/>
      <c r="D173" s="3"/>
      <c r="E173" s="3"/>
      <c r="F173" s="3"/>
      <c r="G173" s="3"/>
      <c r="H173" s="3"/>
      <c r="I173" s="3"/>
      <c r="J173" s="3"/>
      <c r="K173" s="3"/>
      <c r="L173" s="3"/>
      <c r="M173" s="3"/>
      <c r="N173" s="3"/>
      <c r="O173" s="3"/>
    </row>
    <row r="174">
      <c r="A174" s="3"/>
      <c r="B174" s="3"/>
      <c r="C174" s="3"/>
      <c r="D174" s="3"/>
      <c r="E174" s="3"/>
      <c r="F174" s="3"/>
      <c r="G174" s="3"/>
      <c r="H174" s="3"/>
      <c r="I174" s="3"/>
      <c r="J174" s="3"/>
      <c r="K174" s="3"/>
      <c r="L174" s="3"/>
      <c r="M174" s="3"/>
      <c r="N174" s="3"/>
      <c r="O174" s="3"/>
    </row>
    <row r="175">
      <c r="A175" s="3"/>
      <c r="B175" s="3"/>
      <c r="C175" s="3"/>
      <c r="D175" s="3"/>
      <c r="E175" s="3"/>
      <c r="F175" s="3"/>
      <c r="G175" s="3"/>
      <c r="H175" s="3"/>
      <c r="I175" s="3"/>
      <c r="J175" s="3"/>
      <c r="K175" s="3"/>
      <c r="L175" s="3"/>
      <c r="M175" s="3"/>
      <c r="N175" s="3"/>
      <c r="O175" s="3"/>
    </row>
    <row r="176">
      <c r="A176" s="3"/>
      <c r="B176" s="3"/>
      <c r="C176" s="3"/>
      <c r="D176" s="3"/>
      <c r="E176" s="3"/>
      <c r="F176" s="3"/>
      <c r="G176" s="3"/>
      <c r="H176" s="3"/>
      <c r="I176" s="3"/>
      <c r="J176" s="3"/>
      <c r="K176" s="3"/>
      <c r="L176" s="3"/>
      <c r="M176" s="3"/>
      <c r="N176" s="3"/>
      <c r="O176" s="3"/>
    </row>
    <row r="177">
      <c r="A177" s="3"/>
      <c r="B177" s="3"/>
      <c r="C177" s="3"/>
      <c r="D177" s="3"/>
      <c r="E177" s="3"/>
      <c r="F177" s="3"/>
      <c r="G177" s="3"/>
      <c r="H177" s="3"/>
      <c r="I177" s="3"/>
      <c r="J177" s="3"/>
      <c r="K177" s="3"/>
      <c r="L177" s="3"/>
      <c r="M177" s="3"/>
      <c r="N177" s="3"/>
      <c r="O177" s="3"/>
    </row>
    <row r="178">
      <c r="A178" s="3"/>
      <c r="B178" s="3"/>
      <c r="C178" s="3"/>
      <c r="D178" s="3"/>
      <c r="E178" s="3"/>
      <c r="F178" s="3"/>
      <c r="G178" s="3"/>
      <c r="H178" s="3"/>
      <c r="I178" s="3"/>
      <c r="J178" s="3"/>
      <c r="K178" s="3"/>
      <c r="L178" s="3"/>
      <c r="M178" s="3"/>
      <c r="N178" s="3"/>
      <c r="O178" s="3"/>
    </row>
    <row r="179">
      <c r="A179" s="3"/>
      <c r="B179" s="3"/>
      <c r="C179" s="3"/>
      <c r="D179" s="3"/>
      <c r="E179" s="3"/>
      <c r="F179" s="3"/>
      <c r="G179" s="3"/>
      <c r="H179" s="3"/>
      <c r="I179" s="3"/>
      <c r="J179" s="3"/>
      <c r="K179" s="3"/>
      <c r="L179" s="3"/>
      <c r="M179" s="3"/>
      <c r="N179" s="3"/>
      <c r="O179" s="3"/>
    </row>
    <row r="180">
      <c r="A180" s="3"/>
      <c r="B180" s="3"/>
      <c r="C180" s="3"/>
      <c r="D180" s="3"/>
      <c r="E180" s="3"/>
      <c r="F180" s="3"/>
      <c r="G180" s="3"/>
      <c r="H180" s="3"/>
      <c r="I180" s="3"/>
      <c r="J180" s="3"/>
      <c r="K180" s="3"/>
      <c r="L180" s="3"/>
      <c r="M180" s="3"/>
      <c r="N180" s="3"/>
      <c r="O180" s="3"/>
    </row>
    <row r="181">
      <c r="A181" s="3"/>
      <c r="B181" s="3"/>
      <c r="C181" s="3"/>
      <c r="D181" s="3"/>
      <c r="E181" s="3"/>
      <c r="F181" s="3"/>
      <c r="G181" s="3"/>
      <c r="H181" s="3"/>
      <c r="I181" s="3"/>
      <c r="J181" s="3"/>
      <c r="K181" s="3"/>
      <c r="L181" s="3"/>
      <c r="M181" s="3"/>
      <c r="N181" s="3"/>
      <c r="O181" s="3"/>
    </row>
    <row r="182">
      <c r="A182" s="3"/>
      <c r="B182" s="3"/>
      <c r="C182" s="3"/>
      <c r="D182" s="3"/>
      <c r="E182" s="3"/>
      <c r="F182" s="3"/>
      <c r="G182" s="3"/>
      <c r="H182" s="3"/>
      <c r="I182" s="3"/>
      <c r="J182" s="3"/>
      <c r="K182" s="3"/>
      <c r="L182" s="3"/>
      <c r="M182" s="3"/>
      <c r="N182" s="3"/>
      <c r="O182" s="3"/>
    </row>
    <row r="183">
      <c r="A183" s="3"/>
      <c r="B183" s="3"/>
      <c r="C183" s="3"/>
      <c r="D183" s="3"/>
      <c r="E183" s="3"/>
      <c r="F183" s="3"/>
      <c r="G183" s="3"/>
      <c r="H183" s="3"/>
      <c r="I183" s="3"/>
      <c r="J183" s="3"/>
      <c r="K183" s="3"/>
      <c r="L183" s="3"/>
      <c r="M183" s="3"/>
      <c r="N183" s="3"/>
      <c r="O183" s="3"/>
    </row>
    <row r="184">
      <c r="A184" s="3"/>
      <c r="B184" s="3"/>
      <c r="C184" s="3"/>
      <c r="D184" s="3"/>
      <c r="E184" s="3"/>
      <c r="F184" s="3"/>
      <c r="G184" s="3"/>
      <c r="H184" s="3"/>
      <c r="I184" s="3"/>
      <c r="J184" s="3"/>
      <c r="K184" s="3"/>
      <c r="L184" s="3"/>
      <c r="M184" s="3"/>
      <c r="N184" s="3"/>
      <c r="O184" s="3"/>
    </row>
    <row r="185">
      <c r="A185" s="3"/>
      <c r="B185" s="3"/>
      <c r="C185" s="3"/>
      <c r="D185" s="3"/>
      <c r="E185" s="3"/>
      <c r="F185" s="3"/>
      <c r="G185" s="3"/>
      <c r="H185" s="3"/>
      <c r="I185" s="3"/>
      <c r="J185" s="3"/>
      <c r="K185" s="3"/>
      <c r="L185" s="3"/>
      <c r="M185" s="3"/>
      <c r="N185" s="3"/>
      <c r="O185" s="3"/>
    </row>
    <row r="186">
      <c r="A186" s="3"/>
      <c r="B186" s="3"/>
      <c r="C186" s="3"/>
      <c r="D186" s="3"/>
      <c r="E186" s="3"/>
      <c r="F186" s="3"/>
      <c r="G186" s="3"/>
      <c r="H186" s="3"/>
      <c r="I186" s="3"/>
      <c r="J186" s="3"/>
      <c r="K186" s="3"/>
      <c r="L186" s="3"/>
      <c r="M186" s="3"/>
      <c r="N186" s="3"/>
      <c r="O186" s="3"/>
    </row>
    <row r="187">
      <c r="A187" s="3"/>
      <c r="B187" s="3"/>
      <c r="C187" s="3"/>
      <c r="D187" s="3"/>
      <c r="E187" s="3"/>
      <c r="F187" s="3"/>
      <c r="G187" s="3"/>
      <c r="H187" s="3"/>
      <c r="I187" s="3"/>
      <c r="J187" s="3"/>
      <c r="K187" s="3"/>
      <c r="L187" s="3"/>
      <c r="M187" s="3"/>
      <c r="N187" s="3"/>
      <c r="O187" s="3"/>
    </row>
    <row r="188">
      <c r="A188" s="3"/>
      <c r="B188" s="3"/>
      <c r="C188" s="3"/>
      <c r="D188" s="3"/>
      <c r="E188" s="3"/>
      <c r="F188" s="3"/>
      <c r="G188" s="3"/>
      <c r="H188" s="3"/>
      <c r="I188" s="3"/>
      <c r="J188" s="3"/>
      <c r="K188" s="3"/>
      <c r="L188" s="3"/>
      <c r="M188" s="3"/>
      <c r="N188" s="3"/>
      <c r="O188" s="3"/>
    </row>
    <row r="189">
      <c r="A189" s="3"/>
      <c r="B189" s="3"/>
      <c r="C189" s="3"/>
      <c r="D189" s="3"/>
      <c r="E189" s="3"/>
      <c r="F189" s="3"/>
      <c r="G189" s="3"/>
      <c r="H189" s="3"/>
      <c r="I189" s="3"/>
      <c r="J189" s="3"/>
      <c r="K189" s="3"/>
      <c r="L189" s="3"/>
      <c r="M189" s="3"/>
      <c r="N189" s="3"/>
      <c r="O189" s="3"/>
    </row>
    <row r="190">
      <c r="A190" s="3"/>
      <c r="B190" s="3"/>
      <c r="C190" s="3"/>
      <c r="D190" s="3"/>
      <c r="E190" s="3"/>
      <c r="F190" s="3"/>
      <c r="G190" s="3"/>
      <c r="H190" s="3"/>
      <c r="I190" s="3"/>
      <c r="J190" s="3"/>
      <c r="K190" s="3"/>
      <c r="L190" s="3"/>
      <c r="M190" s="3"/>
      <c r="N190" s="3"/>
      <c r="O190" s="3"/>
    </row>
    <row r="191">
      <c r="A191" s="3"/>
      <c r="B191" s="3"/>
      <c r="C191" s="3"/>
      <c r="D191" s="3"/>
      <c r="E191" s="3"/>
      <c r="F191" s="3"/>
      <c r="G191" s="3"/>
      <c r="H191" s="3"/>
      <c r="I191" s="3"/>
      <c r="J191" s="3"/>
      <c r="K191" s="3"/>
      <c r="L191" s="3"/>
      <c r="M191" s="3"/>
      <c r="N191" s="3"/>
      <c r="O191" s="3"/>
    </row>
    <row r="192">
      <c r="A192" s="3"/>
      <c r="B192" s="3"/>
      <c r="C192" s="3"/>
      <c r="D192" s="3"/>
      <c r="E192" s="3"/>
      <c r="F192" s="3"/>
      <c r="G192" s="3"/>
      <c r="H192" s="3"/>
      <c r="I192" s="3"/>
      <c r="J192" s="3"/>
      <c r="K192" s="3"/>
      <c r="L192" s="3"/>
      <c r="M192" s="3"/>
      <c r="N192" s="3"/>
      <c r="O192" s="3"/>
    </row>
    <row r="193">
      <c r="A193" s="3"/>
      <c r="B193" s="3"/>
      <c r="C193" s="3"/>
      <c r="D193" s="3"/>
      <c r="E193" s="3"/>
      <c r="F193" s="3"/>
      <c r="G193" s="3"/>
      <c r="H193" s="3"/>
      <c r="I193" s="3"/>
      <c r="J193" s="3"/>
      <c r="K193" s="3"/>
      <c r="L193" s="3"/>
      <c r="M193" s="3"/>
      <c r="N193" s="3"/>
      <c r="O193" s="3"/>
    </row>
    <row r="194">
      <c r="A194" s="3"/>
      <c r="B194" s="3"/>
      <c r="C194" s="3"/>
      <c r="D194" s="3"/>
      <c r="E194" s="3"/>
      <c r="F194" s="3"/>
      <c r="G194" s="3"/>
      <c r="H194" s="3"/>
      <c r="I194" s="3"/>
      <c r="J194" s="3"/>
      <c r="K194" s="3"/>
      <c r="L194" s="3"/>
      <c r="M194" s="3"/>
      <c r="N194" s="3"/>
      <c r="O194" s="3"/>
    </row>
    <row r="195">
      <c r="A195" s="3"/>
      <c r="B195" s="3"/>
      <c r="C195" s="3"/>
      <c r="D195" s="3"/>
      <c r="E195" s="3"/>
      <c r="F195" s="3"/>
      <c r="G195" s="3"/>
      <c r="H195" s="3"/>
      <c r="I195" s="3"/>
      <c r="J195" s="3"/>
      <c r="K195" s="3"/>
      <c r="L195" s="3"/>
      <c r="M195" s="3"/>
      <c r="N195" s="3"/>
      <c r="O195" s="3"/>
    </row>
    <row r="196">
      <c r="A196" s="3"/>
      <c r="B196" s="3"/>
      <c r="C196" s="3"/>
      <c r="D196" s="3"/>
      <c r="E196" s="3"/>
      <c r="F196" s="3"/>
      <c r="G196" s="3"/>
      <c r="H196" s="3"/>
      <c r="I196" s="3"/>
      <c r="J196" s="3"/>
      <c r="K196" s="3"/>
      <c r="L196" s="3"/>
      <c r="M196" s="3"/>
      <c r="N196" s="3"/>
      <c r="O196" s="3"/>
    </row>
    <row r="197">
      <c r="A197" s="3"/>
      <c r="B197" s="3"/>
      <c r="C197" s="3"/>
      <c r="D197" s="3"/>
      <c r="E197" s="3"/>
      <c r="F197" s="3"/>
      <c r="G197" s="3"/>
      <c r="H197" s="3"/>
      <c r="I197" s="3"/>
      <c r="J197" s="3"/>
      <c r="K197" s="3"/>
      <c r="L197" s="3"/>
      <c r="M197" s="3"/>
      <c r="N197" s="3"/>
      <c r="O197" s="3"/>
    </row>
    <row r="198">
      <c r="A198" s="3"/>
      <c r="B198" s="3"/>
      <c r="C198" s="3"/>
      <c r="D198" s="3"/>
      <c r="E198" s="3"/>
      <c r="F198" s="3"/>
      <c r="G198" s="3"/>
      <c r="H198" s="3"/>
      <c r="I198" s="3"/>
      <c r="J198" s="3"/>
      <c r="K198" s="3"/>
      <c r="L198" s="3"/>
      <c r="M198" s="3"/>
      <c r="N198" s="3"/>
      <c r="O198" s="3"/>
    </row>
    <row r="199">
      <c r="A199" s="3"/>
      <c r="B199" s="3"/>
      <c r="C199" s="3"/>
      <c r="D199" s="3"/>
      <c r="E199" s="3"/>
      <c r="F199" s="3"/>
      <c r="G199" s="3"/>
      <c r="H199" s="3"/>
      <c r="I199" s="3"/>
      <c r="J199" s="3"/>
      <c r="K199" s="3"/>
      <c r="L199" s="3"/>
      <c r="M199" s="3"/>
      <c r="N199" s="3"/>
      <c r="O199" s="3"/>
    </row>
    <row r="200">
      <c r="A200" s="3"/>
      <c r="B200" s="3"/>
      <c r="C200" s="3"/>
      <c r="D200" s="3"/>
      <c r="E200" s="3"/>
      <c r="F200" s="3"/>
      <c r="G200" s="3"/>
      <c r="H200" s="3"/>
      <c r="I200" s="3"/>
      <c r="J200" s="3"/>
      <c r="K200" s="3"/>
      <c r="L200" s="3"/>
      <c r="M200" s="3"/>
      <c r="N200" s="3"/>
      <c r="O200" s="3"/>
    </row>
    <row r="201">
      <c r="A201" s="3"/>
      <c r="B201" s="3"/>
      <c r="C201" s="3"/>
      <c r="D201" s="3"/>
      <c r="E201" s="3"/>
      <c r="F201" s="3"/>
      <c r="G201" s="3"/>
      <c r="H201" s="3"/>
      <c r="I201" s="3"/>
      <c r="J201" s="3"/>
      <c r="K201" s="3"/>
      <c r="L201" s="3"/>
      <c r="M201" s="3"/>
      <c r="N201" s="3"/>
      <c r="O201" s="3"/>
    </row>
    <row r="202">
      <c r="A202" s="3"/>
      <c r="B202" s="3"/>
      <c r="C202" s="3"/>
      <c r="D202" s="3"/>
      <c r="E202" s="3"/>
      <c r="F202" s="3"/>
      <c r="G202" s="3"/>
      <c r="H202" s="3"/>
      <c r="I202" s="3"/>
      <c r="J202" s="3"/>
      <c r="K202" s="3"/>
      <c r="L202" s="3"/>
      <c r="M202" s="3"/>
      <c r="N202" s="3"/>
      <c r="O202" s="3"/>
    </row>
    <row r="203">
      <c r="A203" s="3"/>
      <c r="B203" s="3"/>
      <c r="C203" s="3"/>
      <c r="D203" s="3"/>
      <c r="E203" s="3"/>
      <c r="F203" s="3"/>
      <c r="G203" s="3"/>
      <c r="H203" s="3"/>
      <c r="I203" s="3"/>
      <c r="J203" s="3"/>
      <c r="K203" s="3"/>
      <c r="L203" s="3"/>
      <c r="M203" s="3"/>
      <c r="N203" s="3"/>
      <c r="O203" s="3"/>
    </row>
    <row r="204">
      <c r="A204" s="3"/>
      <c r="B204" s="3"/>
      <c r="C204" s="3"/>
      <c r="D204" s="3"/>
      <c r="E204" s="3"/>
      <c r="F204" s="3"/>
      <c r="G204" s="3"/>
      <c r="H204" s="3"/>
      <c r="I204" s="3"/>
      <c r="J204" s="3"/>
      <c r="K204" s="3"/>
      <c r="L204" s="3"/>
      <c r="M204" s="3"/>
      <c r="N204" s="3"/>
      <c r="O204" s="3"/>
    </row>
    <row r="205">
      <c r="A205" s="3"/>
      <c r="B205" s="3"/>
      <c r="C205" s="3"/>
      <c r="D205" s="3"/>
      <c r="E205" s="3"/>
      <c r="F205" s="3"/>
      <c r="G205" s="3"/>
      <c r="H205" s="3"/>
      <c r="I205" s="3"/>
      <c r="J205" s="3"/>
      <c r="K205" s="3"/>
      <c r="L205" s="3"/>
      <c r="M205" s="3"/>
      <c r="N205" s="3"/>
      <c r="O205" s="3"/>
    </row>
    <row r="206">
      <c r="A206" s="3"/>
      <c r="B206" s="3"/>
      <c r="C206" s="3"/>
      <c r="D206" s="3"/>
      <c r="E206" s="3"/>
      <c r="F206" s="3"/>
      <c r="G206" s="3"/>
      <c r="H206" s="3"/>
      <c r="I206" s="3"/>
      <c r="J206" s="3"/>
      <c r="K206" s="3"/>
      <c r="L206" s="3"/>
      <c r="M206" s="3"/>
      <c r="N206" s="3"/>
      <c r="O206" s="3"/>
    </row>
    <row r="207">
      <c r="A207" s="3"/>
      <c r="B207" s="3"/>
      <c r="C207" s="3"/>
      <c r="D207" s="3"/>
      <c r="E207" s="3"/>
      <c r="F207" s="3"/>
      <c r="G207" s="3"/>
      <c r="H207" s="3"/>
      <c r="I207" s="3"/>
      <c r="J207" s="3"/>
      <c r="K207" s="3"/>
      <c r="L207" s="3"/>
      <c r="M207" s="3"/>
      <c r="N207" s="3"/>
      <c r="O207" s="3"/>
    </row>
    <row r="208">
      <c r="A208" s="3"/>
      <c r="B208" s="3"/>
      <c r="C208" s="3"/>
      <c r="D208" s="3"/>
      <c r="E208" s="3"/>
      <c r="F208" s="3"/>
      <c r="G208" s="3"/>
      <c r="H208" s="3"/>
      <c r="I208" s="3"/>
      <c r="J208" s="3"/>
      <c r="K208" s="3"/>
      <c r="L208" s="3"/>
      <c r="M208" s="3"/>
      <c r="N208" s="3"/>
      <c r="O208" s="3"/>
    </row>
    <row r="209">
      <c r="A209" s="3"/>
      <c r="B209" s="3"/>
      <c r="C209" s="3"/>
      <c r="D209" s="3"/>
      <c r="E209" s="3"/>
      <c r="F209" s="3"/>
      <c r="G209" s="3"/>
      <c r="H209" s="3"/>
      <c r="I209" s="3"/>
      <c r="J209" s="3"/>
      <c r="K209" s="3"/>
      <c r="L209" s="3"/>
      <c r="M209" s="3"/>
      <c r="N209" s="3"/>
      <c r="O209" s="3"/>
    </row>
    <row r="210">
      <c r="A210" s="3"/>
      <c r="B210" s="3"/>
      <c r="C210" s="3"/>
      <c r="D210" s="3"/>
      <c r="E210" s="3"/>
      <c r="F210" s="3"/>
      <c r="G210" s="3"/>
      <c r="H210" s="3"/>
      <c r="I210" s="3"/>
      <c r="J210" s="3"/>
      <c r="K210" s="3"/>
      <c r="L210" s="3"/>
      <c r="M210" s="3"/>
      <c r="N210" s="3"/>
      <c r="O210" s="3"/>
    </row>
    <row r="211">
      <c r="A211" s="3"/>
      <c r="B211" s="3"/>
      <c r="C211" s="3"/>
      <c r="D211" s="3"/>
      <c r="E211" s="3"/>
      <c r="F211" s="3"/>
      <c r="G211" s="3"/>
      <c r="H211" s="3"/>
      <c r="I211" s="3"/>
      <c r="J211" s="3"/>
      <c r="K211" s="3"/>
      <c r="L211" s="3"/>
      <c r="M211" s="3"/>
      <c r="N211" s="3"/>
      <c r="O211" s="3"/>
    </row>
    <row r="212">
      <c r="A212" s="3"/>
      <c r="B212" s="3"/>
      <c r="C212" s="3"/>
      <c r="D212" s="3"/>
      <c r="E212" s="3"/>
      <c r="F212" s="3"/>
      <c r="G212" s="3"/>
      <c r="H212" s="3"/>
      <c r="I212" s="3"/>
      <c r="J212" s="3"/>
      <c r="K212" s="3"/>
      <c r="L212" s="3"/>
      <c r="M212" s="3"/>
      <c r="N212" s="3"/>
      <c r="O212" s="3"/>
    </row>
    <row r="213">
      <c r="A213" s="3"/>
      <c r="B213" s="3"/>
      <c r="C213" s="3"/>
      <c r="D213" s="3"/>
      <c r="E213" s="3"/>
      <c r="F213" s="3"/>
      <c r="G213" s="3"/>
      <c r="H213" s="3"/>
      <c r="I213" s="3"/>
      <c r="J213" s="3"/>
      <c r="K213" s="3"/>
      <c r="L213" s="3"/>
      <c r="M213" s="3"/>
      <c r="N213" s="3"/>
      <c r="O213" s="3"/>
    </row>
    <row r="214">
      <c r="A214" s="3"/>
      <c r="B214" s="3"/>
      <c r="C214" s="3"/>
      <c r="D214" s="3"/>
      <c r="E214" s="3"/>
      <c r="F214" s="3"/>
      <c r="G214" s="3"/>
      <c r="H214" s="3"/>
      <c r="I214" s="3"/>
      <c r="J214" s="3"/>
      <c r="K214" s="3"/>
      <c r="L214" s="3"/>
      <c r="M214" s="3"/>
      <c r="N214" s="3"/>
      <c r="O214" s="3"/>
    </row>
    <row r="215">
      <c r="A215" s="3"/>
      <c r="B215" s="3"/>
      <c r="C215" s="3"/>
      <c r="D215" s="3"/>
      <c r="E215" s="3"/>
      <c r="F215" s="3"/>
      <c r="G215" s="3"/>
      <c r="H215" s="3"/>
      <c r="I215" s="3"/>
      <c r="J215" s="3"/>
      <c r="K215" s="3"/>
      <c r="L215" s="3"/>
      <c r="M215" s="3"/>
      <c r="N215" s="3"/>
      <c r="O215" s="3"/>
    </row>
    <row r="216">
      <c r="A216" s="3"/>
      <c r="B216" s="3"/>
      <c r="C216" s="3"/>
      <c r="D216" s="3"/>
      <c r="E216" s="3"/>
      <c r="F216" s="3"/>
      <c r="G216" s="3"/>
      <c r="H216" s="3"/>
      <c r="I216" s="3"/>
      <c r="J216" s="3"/>
      <c r="K216" s="3"/>
      <c r="L216" s="3"/>
      <c r="M216" s="3"/>
      <c r="N216" s="3"/>
      <c r="O216" s="3"/>
    </row>
    <row r="217">
      <c r="A217" s="3"/>
      <c r="B217" s="3"/>
      <c r="C217" s="3"/>
      <c r="D217" s="3"/>
      <c r="E217" s="3"/>
      <c r="F217" s="3"/>
      <c r="G217" s="3"/>
      <c r="H217" s="3"/>
      <c r="I217" s="3"/>
      <c r="J217" s="3"/>
      <c r="K217" s="3"/>
      <c r="L217" s="3"/>
      <c r="M217" s="3"/>
      <c r="N217" s="3"/>
      <c r="O217" s="3"/>
    </row>
    <row r="218">
      <c r="A218" s="3"/>
      <c r="B218" s="3"/>
      <c r="C218" s="3"/>
      <c r="D218" s="3"/>
      <c r="E218" s="3"/>
      <c r="F218" s="3"/>
      <c r="G218" s="3"/>
      <c r="H218" s="3"/>
      <c r="I218" s="3"/>
      <c r="J218" s="3"/>
      <c r="K218" s="3"/>
      <c r="L218" s="3"/>
      <c r="M218" s="3"/>
      <c r="N218" s="3"/>
      <c r="O218" s="3"/>
    </row>
    <row r="219">
      <c r="A219" s="3"/>
      <c r="B219" s="3"/>
      <c r="C219" s="3"/>
      <c r="D219" s="3"/>
      <c r="E219" s="3"/>
      <c r="F219" s="3"/>
      <c r="G219" s="3"/>
      <c r="H219" s="3"/>
      <c r="I219" s="3"/>
      <c r="J219" s="3"/>
      <c r="K219" s="3"/>
      <c r="L219" s="3"/>
      <c r="M219" s="3"/>
      <c r="N219" s="3"/>
      <c r="O219" s="3"/>
    </row>
    <row r="220">
      <c r="A220" s="3"/>
      <c r="B220" s="3"/>
      <c r="C220" s="3"/>
      <c r="D220" s="3"/>
      <c r="E220" s="3"/>
      <c r="F220" s="3"/>
      <c r="G220" s="3"/>
      <c r="H220" s="3"/>
      <c r="I220" s="3"/>
      <c r="J220" s="3"/>
      <c r="K220" s="3"/>
      <c r="L220" s="3"/>
      <c r="M220" s="3"/>
      <c r="N220" s="3"/>
      <c r="O220" s="3"/>
    </row>
    <row r="221">
      <c r="A221" s="3"/>
      <c r="B221" s="3"/>
      <c r="C221" s="3"/>
      <c r="D221" s="3"/>
      <c r="E221" s="3"/>
      <c r="F221" s="3"/>
      <c r="G221" s="3"/>
      <c r="H221" s="3"/>
      <c r="I221" s="3"/>
      <c r="J221" s="3"/>
      <c r="K221" s="3"/>
      <c r="L221" s="3"/>
      <c r="M221" s="3"/>
      <c r="N221" s="3"/>
      <c r="O221" s="3"/>
    </row>
    <row r="222">
      <c r="A222" s="3"/>
      <c r="B222" s="3"/>
      <c r="C222" s="3"/>
      <c r="D222" s="3"/>
      <c r="E222" s="3"/>
      <c r="F222" s="3"/>
      <c r="G222" s="3"/>
      <c r="H222" s="3"/>
      <c r="I222" s="3"/>
      <c r="J222" s="3"/>
      <c r="K222" s="3"/>
      <c r="L222" s="3"/>
      <c r="M222" s="3"/>
      <c r="N222" s="3"/>
      <c r="O222" s="3"/>
    </row>
    <row r="223">
      <c r="A223" s="3"/>
      <c r="B223" s="3"/>
      <c r="C223" s="3"/>
      <c r="D223" s="3"/>
      <c r="E223" s="3"/>
      <c r="F223" s="3"/>
      <c r="G223" s="3"/>
      <c r="H223" s="3"/>
      <c r="I223" s="3"/>
      <c r="J223" s="3"/>
      <c r="K223" s="3"/>
      <c r="L223" s="3"/>
      <c r="M223" s="3"/>
      <c r="N223" s="3"/>
      <c r="O223" s="3"/>
    </row>
    <row r="224">
      <c r="A224" s="3"/>
      <c r="B224" s="3"/>
      <c r="C224" s="3"/>
      <c r="D224" s="3"/>
      <c r="E224" s="3"/>
      <c r="F224" s="3"/>
      <c r="G224" s="3"/>
      <c r="H224" s="3"/>
      <c r="I224" s="3"/>
      <c r="J224" s="3"/>
      <c r="K224" s="3"/>
      <c r="L224" s="3"/>
      <c r="M224" s="3"/>
      <c r="N224" s="3"/>
      <c r="O224" s="3"/>
    </row>
    <row r="225">
      <c r="A225" s="3"/>
      <c r="B225" s="3"/>
      <c r="C225" s="3"/>
      <c r="D225" s="3"/>
      <c r="E225" s="3"/>
      <c r="F225" s="3"/>
      <c r="G225" s="3"/>
      <c r="H225" s="3"/>
      <c r="I225" s="3"/>
      <c r="J225" s="3"/>
      <c r="K225" s="3"/>
      <c r="L225" s="3"/>
      <c r="M225" s="3"/>
      <c r="N225" s="3"/>
      <c r="O225" s="3"/>
    </row>
    <row r="226">
      <c r="A226" s="3"/>
      <c r="B226" s="3"/>
      <c r="C226" s="3"/>
      <c r="D226" s="3"/>
      <c r="E226" s="3"/>
      <c r="F226" s="3"/>
      <c r="G226" s="3"/>
      <c r="H226" s="3"/>
      <c r="I226" s="3"/>
      <c r="J226" s="3"/>
      <c r="K226" s="3"/>
      <c r="L226" s="3"/>
      <c r="M226" s="3"/>
      <c r="N226" s="3"/>
      <c r="O226" s="3"/>
    </row>
    <row r="227">
      <c r="A227" s="3"/>
      <c r="B227" s="3"/>
      <c r="C227" s="3"/>
      <c r="D227" s="3"/>
      <c r="E227" s="3"/>
      <c r="F227" s="3"/>
      <c r="G227" s="3"/>
      <c r="H227" s="3"/>
      <c r="I227" s="3"/>
      <c r="J227" s="3"/>
      <c r="K227" s="3"/>
      <c r="L227" s="3"/>
      <c r="M227" s="3"/>
      <c r="N227" s="3"/>
      <c r="O227" s="3"/>
    </row>
    <row r="228">
      <c r="A228" s="3"/>
      <c r="B228" s="3"/>
      <c r="C228" s="3"/>
      <c r="D228" s="3"/>
      <c r="E228" s="3"/>
      <c r="F228" s="3"/>
      <c r="G228" s="3"/>
      <c r="H228" s="3"/>
      <c r="I228" s="3"/>
      <c r="J228" s="3"/>
      <c r="K228" s="3"/>
      <c r="L228" s="3"/>
      <c r="M228" s="3"/>
      <c r="N228" s="3"/>
      <c r="O228" s="3"/>
    </row>
    <row r="229">
      <c r="A229" s="3"/>
      <c r="B229" s="3"/>
      <c r="C229" s="3"/>
      <c r="D229" s="3"/>
      <c r="E229" s="3"/>
      <c r="F229" s="3"/>
      <c r="G229" s="3"/>
      <c r="H229" s="3"/>
      <c r="I229" s="3"/>
      <c r="J229" s="3"/>
      <c r="K229" s="3"/>
      <c r="L229" s="3"/>
      <c r="M229" s="3"/>
      <c r="N229" s="3"/>
      <c r="O229" s="3"/>
    </row>
    <row r="230">
      <c r="A230" s="3"/>
      <c r="B230" s="3"/>
      <c r="C230" s="3"/>
      <c r="D230" s="3"/>
      <c r="E230" s="3"/>
      <c r="F230" s="3"/>
      <c r="G230" s="3"/>
      <c r="H230" s="3"/>
      <c r="I230" s="3"/>
      <c r="J230" s="3"/>
      <c r="K230" s="3"/>
      <c r="L230" s="3"/>
      <c r="M230" s="3"/>
      <c r="N230" s="3"/>
      <c r="O230" s="3"/>
    </row>
    <row r="231">
      <c r="A231" s="3"/>
      <c r="B231" s="3"/>
      <c r="C231" s="3"/>
      <c r="D231" s="3"/>
      <c r="E231" s="3"/>
      <c r="F231" s="3"/>
      <c r="G231" s="3"/>
      <c r="H231" s="3"/>
      <c r="I231" s="3"/>
      <c r="J231" s="3"/>
      <c r="K231" s="3"/>
      <c r="L231" s="3"/>
      <c r="M231" s="3"/>
      <c r="N231" s="3"/>
      <c r="O231" s="3"/>
    </row>
    <row r="232">
      <c r="A232" s="3"/>
      <c r="B232" s="3"/>
      <c r="C232" s="3"/>
      <c r="D232" s="3"/>
      <c r="E232" s="3"/>
      <c r="F232" s="3"/>
      <c r="G232" s="3"/>
      <c r="H232" s="3"/>
      <c r="I232" s="3"/>
      <c r="J232" s="3"/>
      <c r="K232" s="3"/>
      <c r="L232" s="3"/>
      <c r="M232" s="3"/>
      <c r="N232" s="3"/>
      <c r="O232" s="3"/>
    </row>
    <row r="233">
      <c r="A233" s="3"/>
      <c r="B233" s="3"/>
      <c r="C233" s="3"/>
      <c r="D233" s="3"/>
      <c r="E233" s="3"/>
      <c r="F233" s="3"/>
      <c r="G233" s="3"/>
      <c r="H233" s="3"/>
      <c r="I233" s="3"/>
      <c r="J233" s="3"/>
      <c r="K233" s="3"/>
      <c r="L233" s="3"/>
      <c r="M233" s="3"/>
      <c r="N233" s="3"/>
      <c r="O233" s="3"/>
    </row>
    <row r="234">
      <c r="A234" s="3"/>
      <c r="B234" s="3"/>
      <c r="C234" s="3"/>
      <c r="D234" s="3"/>
      <c r="E234" s="3"/>
      <c r="F234" s="3"/>
      <c r="G234" s="3"/>
      <c r="H234" s="3"/>
      <c r="I234" s="3"/>
      <c r="J234" s="3"/>
      <c r="K234" s="3"/>
      <c r="L234" s="3"/>
      <c r="M234" s="3"/>
      <c r="N234" s="3"/>
      <c r="O234" s="3"/>
    </row>
    <row r="235">
      <c r="A235" s="3"/>
      <c r="B235" s="3"/>
      <c r="C235" s="3"/>
      <c r="D235" s="3"/>
      <c r="E235" s="3"/>
      <c r="F235" s="3"/>
      <c r="G235" s="3"/>
      <c r="H235" s="3"/>
      <c r="I235" s="3"/>
      <c r="J235" s="3"/>
      <c r="K235" s="3"/>
      <c r="L235" s="3"/>
      <c r="M235" s="3"/>
      <c r="N235" s="3"/>
      <c r="O235" s="3"/>
    </row>
    <row r="236">
      <c r="A236" s="3"/>
      <c r="B236" s="3"/>
      <c r="C236" s="3"/>
      <c r="D236" s="3"/>
      <c r="E236" s="3"/>
      <c r="F236" s="3"/>
      <c r="G236" s="3"/>
      <c r="H236" s="3"/>
      <c r="I236" s="3"/>
      <c r="J236" s="3"/>
      <c r="K236" s="3"/>
      <c r="L236" s="3"/>
      <c r="M236" s="3"/>
      <c r="N236" s="3"/>
      <c r="O236" s="3"/>
    </row>
    <row r="237">
      <c r="A237" s="3"/>
      <c r="B237" s="3"/>
      <c r="C237" s="3"/>
      <c r="D237" s="3"/>
      <c r="E237" s="3"/>
      <c r="F237" s="3"/>
      <c r="G237" s="3"/>
      <c r="H237" s="3"/>
      <c r="I237" s="3"/>
      <c r="J237" s="3"/>
      <c r="K237" s="3"/>
      <c r="L237" s="3"/>
      <c r="M237" s="3"/>
      <c r="N237" s="3"/>
      <c r="O237" s="3"/>
    </row>
    <row r="238">
      <c r="A238" s="3"/>
      <c r="B238" s="3"/>
      <c r="C238" s="3"/>
      <c r="D238" s="3"/>
      <c r="E238" s="3"/>
      <c r="F238" s="3"/>
      <c r="G238" s="3"/>
      <c r="H238" s="3"/>
      <c r="I238" s="3"/>
      <c r="J238" s="3"/>
      <c r="K238" s="3"/>
      <c r="L238" s="3"/>
      <c r="M238" s="3"/>
      <c r="N238" s="3"/>
      <c r="O238" s="3"/>
    </row>
    <row r="239">
      <c r="A239" s="3"/>
      <c r="B239" s="3"/>
      <c r="C239" s="3"/>
      <c r="D239" s="3"/>
      <c r="E239" s="3"/>
      <c r="F239" s="3"/>
      <c r="G239" s="3"/>
      <c r="H239" s="3"/>
      <c r="I239" s="3"/>
      <c r="J239" s="3"/>
      <c r="K239" s="3"/>
      <c r="L239" s="3"/>
      <c r="M239" s="3"/>
      <c r="N239" s="3"/>
      <c r="O239" s="3"/>
    </row>
    <row r="240">
      <c r="A240" s="3"/>
      <c r="B240" s="3"/>
      <c r="C240" s="3"/>
      <c r="D240" s="3"/>
      <c r="E240" s="3"/>
      <c r="F240" s="3"/>
      <c r="G240" s="3"/>
      <c r="H240" s="3"/>
      <c r="I240" s="3"/>
      <c r="J240" s="3"/>
      <c r="K240" s="3"/>
      <c r="L240" s="3"/>
      <c r="M240" s="3"/>
      <c r="N240" s="3"/>
      <c r="O240" s="3"/>
    </row>
    <row r="241">
      <c r="A241" s="3"/>
      <c r="B241" s="3"/>
      <c r="C241" s="3"/>
      <c r="D241" s="3"/>
      <c r="E241" s="3"/>
      <c r="F241" s="3"/>
      <c r="G241" s="3"/>
      <c r="H241" s="3"/>
      <c r="I241" s="3"/>
      <c r="J241" s="3"/>
      <c r="K241" s="3"/>
      <c r="L241" s="3"/>
      <c r="M241" s="3"/>
      <c r="N241" s="3"/>
      <c r="O241" s="3"/>
    </row>
    <row r="242">
      <c r="A242" s="3"/>
      <c r="B242" s="3"/>
      <c r="C242" s="3"/>
      <c r="D242" s="3"/>
      <c r="E242" s="3"/>
      <c r="F242" s="3"/>
      <c r="G242" s="3"/>
      <c r="H242" s="3"/>
      <c r="I242" s="3"/>
      <c r="J242" s="3"/>
      <c r="K242" s="3"/>
      <c r="L242" s="3"/>
      <c r="M242" s="3"/>
      <c r="N242" s="3"/>
      <c r="O242" s="3"/>
    </row>
    <row r="243">
      <c r="A243" s="3"/>
      <c r="B243" s="3"/>
      <c r="C243" s="3"/>
      <c r="D243" s="3"/>
      <c r="E243" s="3"/>
      <c r="F243" s="3"/>
      <c r="G243" s="3"/>
      <c r="H243" s="3"/>
      <c r="I243" s="3"/>
      <c r="J243" s="3"/>
      <c r="K243" s="3"/>
      <c r="L243" s="3"/>
      <c r="M243" s="3"/>
      <c r="N243" s="3"/>
      <c r="O243" s="3"/>
    </row>
    <row r="244">
      <c r="A244" s="3"/>
      <c r="B244" s="3"/>
      <c r="C244" s="3"/>
      <c r="D244" s="3"/>
      <c r="E244" s="3"/>
      <c r="F244" s="3"/>
      <c r="G244" s="3"/>
      <c r="H244" s="3"/>
      <c r="I244" s="3"/>
      <c r="J244" s="3"/>
      <c r="K244" s="3"/>
      <c r="L244" s="3"/>
      <c r="M244" s="3"/>
      <c r="N244" s="3"/>
      <c r="O244" s="3"/>
    </row>
    <row r="245">
      <c r="A245" s="3"/>
      <c r="B245" s="3"/>
      <c r="C245" s="3"/>
      <c r="D245" s="3"/>
      <c r="E245" s="3"/>
      <c r="F245" s="3"/>
      <c r="G245" s="3"/>
      <c r="H245" s="3"/>
      <c r="I245" s="3"/>
      <c r="J245" s="3"/>
      <c r="K245" s="3"/>
      <c r="L245" s="3"/>
      <c r="M245" s="3"/>
      <c r="N245" s="3"/>
      <c r="O245" s="3"/>
    </row>
    <row r="246">
      <c r="A246" s="3"/>
      <c r="B246" s="3"/>
      <c r="C246" s="3"/>
      <c r="D246" s="3"/>
      <c r="E246" s="3"/>
      <c r="F246" s="3"/>
      <c r="G246" s="3"/>
      <c r="H246" s="3"/>
      <c r="I246" s="3"/>
      <c r="J246" s="3"/>
      <c r="K246" s="3"/>
      <c r="L246" s="3"/>
      <c r="M246" s="3"/>
      <c r="N246" s="3"/>
      <c r="O246" s="3"/>
    </row>
    <row r="247">
      <c r="A247" s="3"/>
      <c r="B247" s="3"/>
      <c r="C247" s="3"/>
      <c r="D247" s="3"/>
      <c r="E247" s="3"/>
      <c r="F247" s="3"/>
      <c r="G247" s="3"/>
      <c r="H247" s="3"/>
      <c r="I247" s="3"/>
      <c r="J247" s="3"/>
      <c r="K247" s="3"/>
      <c r="L247" s="3"/>
      <c r="M247" s="3"/>
      <c r="N247" s="3"/>
      <c r="O247" s="3"/>
    </row>
    <row r="248">
      <c r="A248" s="3"/>
      <c r="B248" s="3"/>
      <c r="C248" s="3"/>
      <c r="D248" s="3"/>
      <c r="E248" s="3"/>
      <c r="F248" s="3"/>
      <c r="G248" s="3"/>
      <c r="H248" s="3"/>
      <c r="I248" s="3"/>
      <c r="J248" s="3"/>
      <c r="K248" s="3"/>
      <c r="L248" s="3"/>
      <c r="M248" s="3"/>
      <c r="N248" s="3"/>
      <c r="O248" s="3"/>
    </row>
    <row r="249">
      <c r="A249" s="3"/>
      <c r="B249" s="3"/>
      <c r="C249" s="3"/>
      <c r="D249" s="3"/>
      <c r="E249" s="3"/>
      <c r="F249" s="3"/>
      <c r="G249" s="3"/>
      <c r="H249" s="3"/>
      <c r="I249" s="3"/>
      <c r="J249" s="3"/>
      <c r="K249" s="3"/>
      <c r="L249" s="3"/>
      <c r="M249" s="3"/>
      <c r="N249" s="3"/>
      <c r="O249" s="3"/>
    </row>
    <row r="250">
      <c r="A250" s="3"/>
      <c r="B250" s="3"/>
      <c r="C250" s="3"/>
      <c r="D250" s="3"/>
      <c r="E250" s="3"/>
      <c r="F250" s="3"/>
      <c r="G250" s="3"/>
      <c r="H250" s="3"/>
      <c r="I250" s="3"/>
      <c r="J250" s="3"/>
      <c r="K250" s="3"/>
      <c r="L250" s="3"/>
      <c r="M250" s="3"/>
      <c r="N250" s="3"/>
      <c r="O250" s="3"/>
    </row>
    <row r="251">
      <c r="A251" s="3"/>
      <c r="B251" s="3"/>
      <c r="C251" s="3"/>
      <c r="D251" s="3"/>
      <c r="E251" s="3"/>
      <c r="F251" s="3"/>
      <c r="G251" s="3"/>
      <c r="H251" s="3"/>
      <c r="I251" s="3"/>
      <c r="J251" s="3"/>
      <c r="K251" s="3"/>
      <c r="L251" s="3"/>
      <c r="M251" s="3"/>
      <c r="N251" s="3"/>
      <c r="O251" s="3"/>
    </row>
    <row r="252">
      <c r="A252" s="3"/>
      <c r="B252" s="3"/>
      <c r="C252" s="3"/>
      <c r="D252" s="3"/>
      <c r="E252" s="3"/>
      <c r="F252" s="3"/>
      <c r="G252" s="3"/>
      <c r="H252" s="3"/>
      <c r="I252" s="3"/>
      <c r="J252" s="3"/>
      <c r="K252" s="3"/>
      <c r="L252" s="3"/>
      <c r="M252" s="3"/>
      <c r="N252" s="3"/>
      <c r="O252" s="3"/>
    </row>
    <row r="253">
      <c r="A253" s="3"/>
      <c r="B253" s="3"/>
      <c r="C253" s="3"/>
      <c r="D253" s="3"/>
      <c r="E253" s="3"/>
      <c r="F253" s="3"/>
      <c r="G253" s="3"/>
      <c r="H253" s="3"/>
      <c r="I253" s="3"/>
      <c r="J253" s="3"/>
      <c r="K253" s="3"/>
      <c r="L253" s="3"/>
      <c r="M253" s="3"/>
      <c r="N253" s="3"/>
      <c r="O253" s="3"/>
    </row>
    <row r="254">
      <c r="A254" s="3"/>
      <c r="B254" s="3"/>
      <c r="C254" s="3"/>
      <c r="D254" s="3"/>
      <c r="E254" s="3"/>
      <c r="F254" s="3"/>
      <c r="G254" s="3"/>
      <c r="H254" s="3"/>
      <c r="I254" s="3"/>
      <c r="J254" s="3"/>
      <c r="K254" s="3"/>
      <c r="L254" s="3"/>
      <c r="M254" s="3"/>
      <c r="N254" s="3"/>
      <c r="O254" s="3"/>
    </row>
    <row r="255">
      <c r="A255" s="3"/>
      <c r="B255" s="3"/>
      <c r="C255" s="3"/>
      <c r="D255" s="3"/>
      <c r="E255" s="3"/>
      <c r="F255" s="3"/>
      <c r="G255" s="3"/>
      <c r="H255" s="3"/>
      <c r="I255" s="3"/>
      <c r="J255" s="3"/>
      <c r="K255" s="3"/>
      <c r="L255" s="3"/>
      <c r="M255" s="3"/>
      <c r="N255" s="3"/>
      <c r="O255" s="3"/>
    </row>
    <row r="256">
      <c r="A256" s="3"/>
      <c r="B256" s="3"/>
      <c r="C256" s="3"/>
      <c r="D256" s="3"/>
      <c r="E256" s="3"/>
      <c r="F256" s="3"/>
      <c r="G256" s="3"/>
      <c r="H256" s="3"/>
      <c r="I256" s="3"/>
      <c r="J256" s="3"/>
      <c r="K256" s="3"/>
      <c r="L256" s="3"/>
      <c r="M256" s="3"/>
      <c r="N256" s="3"/>
      <c r="O256" s="3"/>
    </row>
    <row r="257">
      <c r="A257" s="3"/>
      <c r="B257" s="3"/>
      <c r="C257" s="3"/>
      <c r="D257" s="3"/>
      <c r="E257" s="3"/>
      <c r="F257" s="3"/>
      <c r="G257" s="3"/>
      <c r="H257" s="3"/>
      <c r="I257" s="3"/>
      <c r="J257" s="3"/>
      <c r="K257" s="3"/>
      <c r="L257" s="3"/>
      <c r="M257" s="3"/>
      <c r="N257" s="3"/>
      <c r="O257" s="3"/>
    </row>
    <row r="258">
      <c r="A258" s="3"/>
      <c r="B258" s="3"/>
      <c r="C258" s="3"/>
      <c r="D258" s="3"/>
      <c r="E258" s="3"/>
      <c r="F258" s="3"/>
      <c r="G258" s="3"/>
      <c r="H258" s="3"/>
      <c r="I258" s="3"/>
      <c r="J258" s="3"/>
      <c r="K258" s="3"/>
      <c r="L258" s="3"/>
      <c r="M258" s="3"/>
      <c r="N258" s="3"/>
      <c r="O258" s="3"/>
    </row>
    <row r="259">
      <c r="A259" s="3"/>
      <c r="B259" s="3"/>
      <c r="C259" s="3"/>
      <c r="D259" s="3"/>
      <c r="E259" s="3"/>
      <c r="F259" s="3"/>
      <c r="G259" s="3"/>
      <c r="H259" s="3"/>
      <c r="I259" s="3"/>
      <c r="J259" s="3"/>
      <c r="K259" s="3"/>
      <c r="L259" s="3"/>
      <c r="M259" s="3"/>
      <c r="N259" s="3"/>
      <c r="O259" s="3"/>
    </row>
    <row r="260">
      <c r="A260" s="3"/>
      <c r="B260" s="3"/>
      <c r="C260" s="3"/>
      <c r="D260" s="3"/>
      <c r="E260" s="3"/>
      <c r="F260" s="3"/>
      <c r="G260" s="3"/>
      <c r="H260" s="3"/>
      <c r="I260" s="3"/>
      <c r="J260" s="3"/>
      <c r="K260" s="3"/>
      <c r="L260" s="3"/>
      <c r="M260" s="3"/>
      <c r="N260" s="3"/>
      <c r="O260" s="3"/>
    </row>
    <row r="261">
      <c r="A261" s="3"/>
      <c r="B261" s="3"/>
      <c r="C261" s="3"/>
      <c r="D261" s="3"/>
      <c r="E261" s="3"/>
      <c r="F261" s="3"/>
      <c r="G261" s="3"/>
      <c r="H261" s="3"/>
      <c r="I261" s="3"/>
      <c r="J261" s="3"/>
      <c r="K261" s="3"/>
      <c r="L261" s="3"/>
      <c r="M261" s="3"/>
      <c r="N261" s="3"/>
      <c r="O261" s="3"/>
    </row>
    <row r="262">
      <c r="A262" s="3"/>
      <c r="B262" s="3"/>
      <c r="C262" s="3"/>
      <c r="D262" s="3"/>
      <c r="E262" s="3"/>
      <c r="F262" s="3"/>
      <c r="G262" s="3"/>
      <c r="H262" s="3"/>
      <c r="I262" s="3"/>
      <c r="J262" s="3"/>
      <c r="K262" s="3"/>
      <c r="L262" s="3"/>
      <c r="M262" s="3"/>
      <c r="N262" s="3"/>
      <c r="O262" s="3"/>
    </row>
    <row r="263">
      <c r="A263" s="3"/>
      <c r="B263" s="3"/>
      <c r="C263" s="3"/>
      <c r="D263" s="3"/>
      <c r="E263" s="3"/>
      <c r="F263" s="3"/>
      <c r="G263" s="3"/>
      <c r="H263" s="3"/>
      <c r="I263" s="3"/>
      <c r="J263" s="3"/>
      <c r="K263" s="3"/>
      <c r="L263" s="3"/>
      <c r="M263" s="3"/>
      <c r="N263" s="3"/>
      <c r="O263" s="3"/>
    </row>
    <row r="264">
      <c r="A264" s="3"/>
      <c r="B264" s="3"/>
      <c r="C264" s="3"/>
      <c r="D264" s="3"/>
      <c r="E264" s="3"/>
      <c r="F264" s="3"/>
      <c r="G264" s="3"/>
      <c r="H264" s="3"/>
      <c r="I264" s="3"/>
      <c r="J264" s="3"/>
      <c r="K264" s="3"/>
      <c r="L264" s="3"/>
      <c r="M264" s="3"/>
      <c r="N264" s="3"/>
      <c r="O264" s="3"/>
    </row>
    <row r="265">
      <c r="A265" s="3"/>
      <c r="B265" s="3"/>
      <c r="C265" s="3"/>
      <c r="D265" s="3"/>
      <c r="E265" s="3"/>
      <c r="F265" s="3"/>
      <c r="G265" s="3"/>
      <c r="H265" s="3"/>
      <c r="I265" s="3"/>
      <c r="J265" s="3"/>
      <c r="K265" s="3"/>
      <c r="L265" s="3"/>
      <c r="M265" s="3"/>
      <c r="N265" s="3"/>
      <c r="O265" s="3"/>
    </row>
    <row r="266">
      <c r="A266" s="3"/>
      <c r="B266" s="3"/>
      <c r="C266" s="3"/>
      <c r="D266" s="3"/>
      <c r="E266" s="3"/>
      <c r="F266" s="3"/>
      <c r="G266" s="3"/>
      <c r="H266" s="3"/>
      <c r="I266" s="3"/>
      <c r="J266" s="3"/>
      <c r="K266" s="3"/>
      <c r="L266" s="3"/>
      <c r="M266" s="3"/>
      <c r="N266" s="3"/>
      <c r="O266" s="3"/>
    </row>
    <row r="267">
      <c r="A267" s="3"/>
      <c r="B267" s="3"/>
      <c r="C267" s="3"/>
      <c r="D267" s="3"/>
      <c r="E267" s="3"/>
      <c r="F267" s="3"/>
      <c r="G267" s="3"/>
      <c r="H267" s="3"/>
      <c r="I267" s="3"/>
      <c r="J267" s="3"/>
      <c r="K267" s="3"/>
      <c r="L267" s="3"/>
      <c r="M267" s="3"/>
      <c r="N267" s="3"/>
      <c r="O267" s="3"/>
    </row>
    <row r="268">
      <c r="A268" s="3"/>
      <c r="B268" s="3"/>
      <c r="C268" s="3"/>
      <c r="D268" s="3"/>
      <c r="E268" s="3"/>
      <c r="F268" s="3"/>
      <c r="G268" s="3"/>
      <c r="H268" s="3"/>
      <c r="I268" s="3"/>
      <c r="J268" s="3"/>
      <c r="K268" s="3"/>
      <c r="L268" s="3"/>
      <c r="M268" s="3"/>
      <c r="N268" s="3"/>
      <c r="O268" s="3"/>
    </row>
    <row r="269">
      <c r="A269" s="3"/>
      <c r="B269" s="3"/>
      <c r="C269" s="3"/>
      <c r="D269" s="3"/>
      <c r="E269" s="3"/>
      <c r="F269" s="3"/>
      <c r="G269" s="3"/>
      <c r="H269" s="3"/>
      <c r="I269" s="3"/>
      <c r="J269" s="3"/>
      <c r="K269" s="3"/>
      <c r="L269" s="3"/>
      <c r="M269" s="3"/>
      <c r="N269" s="3"/>
      <c r="O269" s="3"/>
    </row>
    <row r="270">
      <c r="A270" s="3"/>
      <c r="B270" s="3"/>
      <c r="C270" s="3"/>
      <c r="D270" s="3"/>
      <c r="E270" s="3"/>
      <c r="F270" s="3"/>
      <c r="G270" s="3"/>
      <c r="H270" s="3"/>
      <c r="I270" s="3"/>
      <c r="J270" s="3"/>
      <c r="K270" s="3"/>
      <c r="L270" s="3"/>
      <c r="M270" s="3"/>
      <c r="N270" s="3"/>
      <c r="O270" s="3"/>
    </row>
    <row r="271">
      <c r="A271" s="3"/>
      <c r="B271" s="3"/>
      <c r="C271" s="3"/>
      <c r="D271" s="3"/>
      <c r="E271" s="3"/>
      <c r="F271" s="3"/>
      <c r="G271" s="3"/>
      <c r="H271" s="3"/>
      <c r="I271" s="3"/>
      <c r="J271" s="3"/>
      <c r="K271" s="3"/>
      <c r="L271" s="3"/>
      <c r="M271" s="3"/>
      <c r="N271" s="3"/>
      <c r="O271" s="3"/>
    </row>
    <row r="272">
      <c r="A272" s="3"/>
      <c r="B272" s="3"/>
      <c r="C272" s="3"/>
      <c r="D272" s="3"/>
      <c r="E272" s="3"/>
      <c r="F272" s="3"/>
      <c r="G272" s="3"/>
      <c r="H272" s="3"/>
      <c r="I272" s="3"/>
      <c r="J272" s="3"/>
      <c r="K272" s="3"/>
      <c r="L272" s="3"/>
      <c r="M272" s="3"/>
      <c r="N272" s="3"/>
      <c r="O272" s="3"/>
    </row>
    <row r="273">
      <c r="A273" s="3"/>
      <c r="B273" s="3"/>
      <c r="C273" s="3"/>
      <c r="D273" s="3"/>
      <c r="E273" s="3"/>
      <c r="F273" s="3"/>
      <c r="G273" s="3"/>
      <c r="H273" s="3"/>
      <c r="I273" s="3"/>
      <c r="J273" s="3"/>
      <c r="K273" s="3"/>
      <c r="L273" s="3"/>
      <c r="M273" s="3"/>
      <c r="N273" s="3"/>
      <c r="O273" s="3"/>
    </row>
    <row r="274">
      <c r="A274" s="3"/>
      <c r="B274" s="3"/>
      <c r="C274" s="3"/>
      <c r="D274" s="3"/>
      <c r="E274" s="3"/>
      <c r="F274" s="3"/>
      <c r="G274" s="3"/>
      <c r="H274" s="3"/>
      <c r="I274" s="3"/>
      <c r="J274" s="3"/>
      <c r="K274" s="3"/>
      <c r="L274" s="3"/>
      <c r="M274" s="3"/>
      <c r="N274" s="3"/>
      <c r="O274" s="3"/>
    </row>
    <row r="275">
      <c r="A275" s="3"/>
      <c r="B275" s="3"/>
      <c r="C275" s="3"/>
      <c r="D275" s="3"/>
      <c r="E275" s="3"/>
      <c r="F275" s="3"/>
      <c r="G275" s="3"/>
      <c r="H275" s="3"/>
      <c r="I275" s="3"/>
      <c r="J275" s="3"/>
      <c r="K275" s="3"/>
      <c r="L275" s="3"/>
      <c r="M275" s="3"/>
      <c r="N275" s="3"/>
      <c r="O275" s="3"/>
    </row>
    <row r="276">
      <c r="A276" s="3"/>
      <c r="B276" s="3"/>
      <c r="C276" s="3"/>
      <c r="D276" s="3"/>
      <c r="E276" s="3"/>
      <c r="F276" s="3"/>
      <c r="G276" s="3"/>
      <c r="H276" s="3"/>
      <c r="I276" s="3"/>
      <c r="J276" s="3"/>
      <c r="K276" s="3"/>
      <c r="L276" s="3"/>
      <c r="M276" s="3"/>
      <c r="N276" s="3"/>
      <c r="O276" s="3"/>
    </row>
    <row r="277">
      <c r="A277" s="3"/>
      <c r="B277" s="3"/>
      <c r="C277" s="3"/>
      <c r="D277" s="3"/>
      <c r="E277" s="3"/>
      <c r="F277" s="3"/>
      <c r="G277" s="3"/>
      <c r="H277" s="3"/>
      <c r="I277" s="3"/>
      <c r="J277" s="3"/>
      <c r="K277" s="3"/>
      <c r="L277" s="3"/>
      <c r="M277" s="3"/>
      <c r="N277" s="3"/>
      <c r="O277" s="3"/>
    </row>
    <row r="278">
      <c r="A278" s="3"/>
      <c r="B278" s="3"/>
      <c r="C278" s="3"/>
      <c r="D278" s="3"/>
      <c r="E278" s="3"/>
      <c r="F278" s="3"/>
      <c r="G278" s="3"/>
      <c r="H278" s="3"/>
      <c r="I278" s="3"/>
      <c r="J278" s="3"/>
      <c r="K278" s="3"/>
      <c r="L278" s="3"/>
      <c r="M278" s="3"/>
      <c r="N278" s="3"/>
      <c r="O278" s="3"/>
    </row>
    <row r="279">
      <c r="A279" s="3"/>
      <c r="B279" s="3"/>
      <c r="C279" s="3"/>
      <c r="D279" s="3"/>
      <c r="E279" s="3"/>
      <c r="F279" s="3"/>
      <c r="G279" s="3"/>
      <c r="H279" s="3"/>
      <c r="I279" s="3"/>
      <c r="J279" s="3"/>
      <c r="K279" s="3"/>
      <c r="L279" s="3"/>
      <c r="M279" s="3"/>
      <c r="N279" s="3"/>
      <c r="O279" s="3"/>
    </row>
    <row r="280">
      <c r="A280" s="3"/>
      <c r="B280" s="3"/>
      <c r="C280" s="3"/>
      <c r="D280" s="3"/>
      <c r="E280" s="3"/>
      <c r="F280" s="3"/>
      <c r="G280" s="3"/>
      <c r="H280" s="3"/>
      <c r="I280" s="3"/>
      <c r="J280" s="3"/>
      <c r="K280" s="3"/>
      <c r="L280" s="3"/>
      <c r="M280" s="3"/>
      <c r="N280" s="3"/>
      <c r="O280" s="3"/>
    </row>
    <row r="281">
      <c r="A281" s="3"/>
      <c r="B281" s="3"/>
      <c r="C281" s="3"/>
      <c r="D281" s="3"/>
      <c r="E281" s="3"/>
      <c r="F281" s="3"/>
      <c r="G281" s="3"/>
      <c r="H281" s="3"/>
      <c r="I281" s="3"/>
      <c r="J281" s="3"/>
      <c r="K281" s="3"/>
      <c r="L281" s="3"/>
      <c r="M281" s="3"/>
      <c r="N281" s="3"/>
      <c r="O281" s="3"/>
    </row>
    <row r="282">
      <c r="A282" s="3"/>
      <c r="B282" s="3"/>
      <c r="C282" s="3"/>
      <c r="D282" s="3"/>
      <c r="E282" s="3"/>
      <c r="F282" s="3"/>
      <c r="G282" s="3"/>
      <c r="H282" s="3"/>
      <c r="I282" s="3"/>
      <c r="J282" s="3"/>
      <c r="K282" s="3"/>
      <c r="L282" s="3"/>
      <c r="M282" s="3"/>
      <c r="N282" s="3"/>
      <c r="O282" s="3"/>
    </row>
    <row r="283">
      <c r="A283" s="3"/>
      <c r="B283" s="3"/>
      <c r="C283" s="3"/>
      <c r="D283" s="3"/>
      <c r="E283" s="3"/>
      <c r="F283" s="3"/>
      <c r="G283" s="3"/>
      <c r="H283" s="3"/>
      <c r="I283" s="3"/>
      <c r="J283" s="3"/>
      <c r="K283" s="3"/>
      <c r="L283" s="3"/>
      <c r="M283" s="3"/>
      <c r="N283" s="3"/>
      <c r="O283" s="3"/>
    </row>
    <row r="284">
      <c r="A284" s="3"/>
      <c r="B284" s="3"/>
      <c r="C284" s="3"/>
      <c r="D284" s="3"/>
      <c r="E284" s="3"/>
      <c r="F284" s="3"/>
      <c r="G284" s="3"/>
      <c r="H284" s="3"/>
      <c r="I284" s="3"/>
      <c r="J284" s="3"/>
      <c r="K284" s="3"/>
      <c r="L284" s="3"/>
      <c r="M284" s="3"/>
      <c r="N284" s="3"/>
      <c r="O284" s="3"/>
    </row>
    <row r="285">
      <c r="A285" s="3"/>
      <c r="B285" s="3"/>
      <c r="C285" s="3"/>
      <c r="D285" s="3"/>
      <c r="E285" s="3"/>
      <c r="F285" s="3"/>
      <c r="G285" s="3"/>
      <c r="H285" s="3"/>
      <c r="I285" s="3"/>
      <c r="J285" s="3"/>
      <c r="K285" s="3"/>
      <c r="L285" s="3"/>
      <c r="M285" s="3"/>
      <c r="N285" s="3"/>
      <c r="O285" s="3"/>
    </row>
    <row r="286">
      <c r="A286" s="3"/>
      <c r="B286" s="3"/>
      <c r="C286" s="3"/>
      <c r="D286" s="3"/>
      <c r="E286" s="3"/>
      <c r="F286" s="3"/>
      <c r="G286" s="3"/>
      <c r="H286" s="3"/>
      <c r="I286" s="3"/>
      <c r="J286" s="3"/>
      <c r="K286" s="3"/>
      <c r="L286" s="3"/>
      <c r="M286" s="3"/>
      <c r="N286" s="3"/>
      <c r="O286" s="3"/>
    </row>
    <row r="287">
      <c r="A287" s="3"/>
      <c r="B287" s="3"/>
      <c r="C287" s="3"/>
      <c r="D287" s="3"/>
      <c r="E287" s="3"/>
      <c r="F287" s="3"/>
      <c r="G287" s="3"/>
      <c r="H287" s="3"/>
      <c r="I287" s="3"/>
      <c r="J287" s="3"/>
      <c r="K287" s="3"/>
      <c r="L287" s="3"/>
      <c r="M287" s="3"/>
      <c r="N287" s="3"/>
      <c r="O287" s="3"/>
    </row>
    <row r="288">
      <c r="A288" s="3"/>
      <c r="B288" s="3"/>
      <c r="C288" s="3"/>
      <c r="D288" s="3"/>
      <c r="E288" s="3"/>
      <c r="F288" s="3"/>
      <c r="G288" s="3"/>
      <c r="H288" s="3"/>
      <c r="I288" s="3"/>
      <c r="J288" s="3"/>
      <c r="K288" s="3"/>
      <c r="L288" s="3"/>
      <c r="M288" s="3"/>
      <c r="N288" s="3"/>
      <c r="O288" s="3"/>
    </row>
    <row r="289">
      <c r="A289" s="3"/>
      <c r="B289" s="3"/>
      <c r="C289" s="3"/>
      <c r="D289" s="3"/>
      <c r="E289" s="3"/>
      <c r="F289" s="3"/>
      <c r="G289" s="3"/>
      <c r="H289" s="3"/>
      <c r="I289" s="3"/>
      <c r="J289" s="3"/>
      <c r="K289" s="3"/>
      <c r="L289" s="3"/>
      <c r="M289" s="3"/>
      <c r="N289" s="3"/>
      <c r="O289" s="3"/>
    </row>
    <row r="290">
      <c r="A290" s="3"/>
      <c r="B290" s="3"/>
      <c r="C290" s="3"/>
      <c r="D290" s="3"/>
      <c r="E290" s="3"/>
      <c r="F290" s="3"/>
      <c r="G290" s="3"/>
      <c r="H290" s="3"/>
      <c r="I290" s="3"/>
      <c r="J290" s="3"/>
      <c r="K290" s="3"/>
      <c r="L290" s="3"/>
      <c r="M290" s="3"/>
      <c r="N290" s="3"/>
      <c r="O290" s="3"/>
    </row>
    <row r="291">
      <c r="A291" s="3"/>
      <c r="B291" s="3"/>
      <c r="C291" s="3"/>
      <c r="D291" s="3"/>
      <c r="E291" s="3"/>
      <c r="F291" s="3"/>
      <c r="G291" s="3"/>
      <c r="H291" s="3"/>
      <c r="I291" s="3"/>
      <c r="J291" s="3"/>
      <c r="K291" s="3"/>
      <c r="L291" s="3"/>
      <c r="M291" s="3"/>
      <c r="N291" s="3"/>
      <c r="O291" s="3"/>
    </row>
    <row r="292">
      <c r="A292" s="3"/>
      <c r="B292" s="3"/>
      <c r="C292" s="3"/>
      <c r="D292" s="3"/>
      <c r="E292" s="3"/>
      <c r="F292" s="3"/>
      <c r="G292" s="3"/>
      <c r="H292" s="3"/>
      <c r="I292" s="3"/>
      <c r="J292" s="3"/>
      <c r="K292" s="3"/>
      <c r="L292" s="3"/>
      <c r="M292" s="3"/>
      <c r="N292" s="3"/>
      <c r="O292" s="3"/>
    </row>
    <row r="293">
      <c r="A293" s="3"/>
      <c r="B293" s="3"/>
      <c r="C293" s="3"/>
      <c r="D293" s="3"/>
      <c r="E293" s="3"/>
      <c r="F293" s="3"/>
      <c r="G293" s="3"/>
      <c r="H293" s="3"/>
      <c r="I293" s="3"/>
      <c r="J293" s="3"/>
      <c r="K293" s="3"/>
      <c r="L293" s="3"/>
      <c r="M293" s="3"/>
      <c r="N293" s="3"/>
      <c r="O293" s="3"/>
    </row>
    <row r="294">
      <c r="A294" s="3"/>
      <c r="B294" s="3"/>
      <c r="C294" s="3"/>
      <c r="D294" s="3"/>
      <c r="E294" s="3"/>
      <c r="F294" s="3"/>
      <c r="G294" s="3"/>
      <c r="H294" s="3"/>
      <c r="I294" s="3"/>
      <c r="J294" s="3"/>
      <c r="K294" s="3"/>
      <c r="L294" s="3"/>
      <c r="M294" s="3"/>
      <c r="N294" s="3"/>
      <c r="O294" s="3"/>
    </row>
    <row r="295">
      <c r="A295" s="3"/>
      <c r="B295" s="3"/>
      <c r="C295" s="3"/>
      <c r="D295" s="3"/>
      <c r="E295" s="3"/>
      <c r="F295" s="3"/>
      <c r="G295" s="3"/>
      <c r="H295" s="3"/>
      <c r="I295" s="3"/>
      <c r="J295" s="3"/>
      <c r="K295" s="3"/>
      <c r="L295" s="3"/>
      <c r="M295" s="3"/>
      <c r="N295" s="3"/>
      <c r="O295" s="3"/>
    </row>
    <row r="296">
      <c r="A296" s="3"/>
      <c r="B296" s="3"/>
      <c r="C296" s="3"/>
      <c r="D296" s="3"/>
      <c r="E296" s="3"/>
      <c r="F296" s="3"/>
      <c r="G296" s="3"/>
      <c r="H296" s="3"/>
      <c r="I296" s="3"/>
      <c r="J296" s="3"/>
      <c r="K296" s="3"/>
      <c r="L296" s="3"/>
      <c r="M296" s="3"/>
      <c r="N296" s="3"/>
      <c r="O296" s="3"/>
    </row>
    <row r="297">
      <c r="A297" s="3"/>
      <c r="B297" s="3"/>
      <c r="C297" s="3"/>
      <c r="D297" s="3"/>
      <c r="E297" s="3"/>
      <c r="F297" s="3"/>
      <c r="G297" s="3"/>
      <c r="H297" s="3"/>
      <c r="I297" s="3"/>
      <c r="J297" s="3"/>
      <c r="K297" s="3"/>
      <c r="L297" s="3"/>
      <c r="M297" s="3"/>
      <c r="N297" s="3"/>
      <c r="O297" s="3"/>
    </row>
    <row r="298">
      <c r="A298" s="3"/>
      <c r="B298" s="3"/>
      <c r="C298" s="3"/>
      <c r="D298" s="3"/>
      <c r="E298" s="3"/>
      <c r="F298" s="3"/>
      <c r="G298" s="3"/>
      <c r="H298" s="3"/>
      <c r="I298" s="3"/>
      <c r="J298" s="3"/>
      <c r="K298" s="3"/>
      <c r="L298" s="3"/>
      <c r="M298" s="3"/>
      <c r="N298" s="3"/>
      <c r="O298" s="3"/>
    </row>
    <row r="299">
      <c r="A299" s="3"/>
      <c r="B299" s="3"/>
      <c r="C299" s="3"/>
      <c r="D299" s="3"/>
      <c r="E299" s="3"/>
      <c r="F299" s="3"/>
      <c r="G299" s="3"/>
      <c r="H299" s="3"/>
      <c r="I299" s="3"/>
      <c r="J299" s="3"/>
      <c r="K299" s="3"/>
      <c r="L299" s="3"/>
      <c r="M299" s="3"/>
      <c r="N299" s="3"/>
      <c r="O299" s="3"/>
    </row>
    <row r="300">
      <c r="A300" s="3"/>
      <c r="B300" s="3"/>
      <c r="C300" s="3"/>
      <c r="D300" s="3"/>
      <c r="E300" s="3"/>
      <c r="F300" s="3"/>
      <c r="G300" s="3"/>
      <c r="H300" s="3"/>
      <c r="I300" s="3"/>
      <c r="J300" s="3"/>
      <c r="K300" s="3"/>
      <c r="L300" s="3"/>
      <c r="M300" s="3"/>
      <c r="N300" s="3"/>
      <c r="O300" s="3"/>
    </row>
    <row r="301">
      <c r="A301" s="3"/>
      <c r="B301" s="3"/>
      <c r="C301" s="3"/>
      <c r="D301" s="3"/>
      <c r="E301" s="3"/>
      <c r="F301" s="3"/>
      <c r="G301" s="3"/>
      <c r="H301" s="3"/>
      <c r="I301" s="3"/>
      <c r="J301" s="3"/>
      <c r="K301" s="3"/>
      <c r="L301" s="3"/>
      <c r="M301" s="3"/>
      <c r="N301" s="3"/>
      <c r="O301" s="3"/>
    </row>
    <row r="302">
      <c r="A302" s="3"/>
      <c r="B302" s="3"/>
      <c r="C302" s="3"/>
      <c r="D302" s="3"/>
      <c r="E302" s="3"/>
      <c r="F302" s="3"/>
      <c r="G302" s="3"/>
      <c r="H302" s="3"/>
      <c r="I302" s="3"/>
      <c r="J302" s="3"/>
      <c r="K302" s="3"/>
      <c r="L302" s="3"/>
      <c r="M302" s="3"/>
      <c r="N302" s="3"/>
      <c r="O302" s="3"/>
    </row>
    <row r="303">
      <c r="A303" s="3"/>
      <c r="B303" s="3"/>
      <c r="C303" s="3"/>
      <c r="D303" s="3"/>
      <c r="E303" s="3"/>
      <c r="F303" s="3"/>
      <c r="G303" s="3"/>
      <c r="H303" s="3"/>
      <c r="I303" s="3"/>
      <c r="J303" s="3"/>
      <c r="K303" s="3"/>
      <c r="L303" s="3"/>
      <c r="M303" s="3"/>
      <c r="N303" s="3"/>
      <c r="O303" s="3"/>
    </row>
    <row r="304">
      <c r="A304" s="3"/>
      <c r="B304" s="3"/>
      <c r="C304" s="3"/>
      <c r="D304" s="3"/>
      <c r="E304" s="3"/>
      <c r="F304" s="3"/>
      <c r="G304" s="3"/>
      <c r="H304" s="3"/>
      <c r="I304" s="3"/>
      <c r="J304" s="3"/>
      <c r="K304" s="3"/>
      <c r="L304" s="3"/>
      <c r="M304" s="3"/>
      <c r="N304" s="3"/>
      <c r="O304" s="3"/>
    </row>
    <row r="305">
      <c r="A305" s="3"/>
      <c r="B305" s="3"/>
      <c r="C305" s="3"/>
      <c r="D305" s="3"/>
      <c r="E305" s="3"/>
      <c r="F305" s="3"/>
      <c r="G305" s="3"/>
      <c r="H305" s="3"/>
      <c r="I305" s="3"/>
      <c r="J305" s="3"/>
      <c r="K305" s="3"/>
      <c r="L305" s="3"/>
      <c r="M305" s="3"/>
      <c r="N305" s="3"/>
      <c r="O305" s="3"/>
    </row>
    <row r="306">
      <c r="A306" s="3"/>
      <c r="B306" s="3"/>
      <c r="C306" s="3"/>
      <c r="D306" s="3"/>
      <c r="E306" s="3"/>
      <c r="F306" s="3"/>
      <c r="G306" s="3"/>
      <c r="H306" s="3"/>
      <c r="I306" s="3"/>
      <c r="J306" s="3"/>
      <c r="K306" s="3"/>
      <c r="L306" s="3"/>
      <c r="M306" s="3"/>
      <c r="N306" s="3"/>
      <c r="O306" s="3"/>
    </row>
    <row r="307">
      <c r="A307" s="3"/>
      <c r="B307" s="3"/>
      <c r="C307" s="3"/>
      <c r="D307" s="3"/>
      <c r="E307" s="3"/>
      <c r="F307" s="3"/>
      <c r="G307" s="3"/>
      <c r="H307" s="3"/>
      <c r="I307" s="3"/>
      <c r="J307" s="3"/>
      <c r="K307" s="3"/>
      <c r="L307" s="3"/>
      <c r="M307" s="3"/>
      <c r="N307" s="3"/>
      <c r="O307" s="3"/>
    </row>
    <row r="308">
      <c r="A308" s="3"/>
      <c r="B308" s="3"/>
      <c r="C308" s="3"/>
      <c r="D308" s="3"/>
      <c r="E308" s="3"/>
      <c r="F308" s="3"/>
      <c r="G308" s="3"/>
      <c r="H308" s="3"/>
      <c r="I308" s="3"/>
      <c r="J308" s="3"/>
      <c r="K308" s="3"/>
      <c r="L308" s="3"/>
      <c r="M308" s="3"/>
      <c r="N308" s="3"/>
      <c r="O308" s="3"/>
    </row>
    <row r="309">
      <c r="A309" s="3"/>
      <c r="B309" s="3"/>
      <c r="C309" s="3"/>
      <c r="D309" s="3"/>
      <c r="E309" s="3"/>
      <c r="F309" s="3"/>
      <c r="G309" s="3"/>
      <c r="H309" s="3"/>
      <c r="I309" s="3"/>
      <c r="J309" s="3"/>
      <c r="K309" s="3"/>
      <c r="L309" s="3"/>
      <c r="M309" s="3"/>
      <c r="N309" s="3"/>
      <c r="O309" s="3"/>
    </row>
    <row r="310">
      <c r="A310" s="3"/>
      <c r="B310" s="3"/>
      <c r="C310" s="3"/>
      <c r="D310" s="3"/>
      <c r="E310" s="3"/>
      <c r="F310" s="3"/>
      <c r="G310" s="3"/>
      <c r="H310" s="3"/>
      <c r="I310" s="3"/>
      <c r="J310" s="3"/>
      <c r="K310" s="3"/>
      <c r="L310" s="3"/>
      <c r="M310" s="3"/>
      <c r="N310" s="3"/>
      <c r="O310" s="3"/>
    </row>
    <row r="311">
      <c r="A311" s="3"/>
      <c r="B311" s="3"/>
      <c r="C311" s="3"/>
      <c r="D311" s="3"/>
      <c r="E311" s="3"/>
      <c r="F311" s="3"/>
      <c r="G311" s="3"/>
      <c r="H311" s="3"/>
      <c r="I311" s="3"/>
      <c r="J311" s="3"/>
      <c r="K311" s="3"/>
      <c r="L311" s="3"/>
      <c r="M311" s="3"/>
      <c r="N311" s="3"/>
      <c r="O311" s="3"/>
    </row>
    <row r="312">
      <c r="A312" s="3"/>
      <c r="B312" s="3"/>
      <c r="C312" s="3"/>
      <c r="D312" s="3"/>
      <c r="E312" s="3"/>
      <c r="F312" s="3"/>
      <c r="G312" s="3"/>
      <c r="H312" s="3"/>
      <c r="I312" s="3"/>
      <c r="J312" s="3"/>
      <c r="K312" s="3"/>
      <c r="L312" s="3"/>
      <c r="M312" s="3"/>
      <c r="N312" s="3"/>
      <c r="O312" s="3"/>
    </row>
    <row r="313">
      <c r="A313" s="3"/>
      <c r="B313" s="3"/>
      <c r="C313" s="3"/>
      <c r="D313" s="3"/>
      <c r="E313" s="3"/>
      <c r="F313" s="3"/>
      <c r="G313" s="3"/>
      <c r="H313" s="3"/>
      <c r="I313" s="3"/>
      <c r="J313" s="3"/>
      <c r="K313" s="3"/>
      <c r="L313" s="3"/>
      <c r="M313" s="3"/>
      <c r="N313" s="3"/>
      <c r="O313" s="3"/>
    </row>
    <row r="314">
      <c r="A314" s="3"/>
      <c r="B314" s="3"/>
      <c r="C314" s="3"/>
      <c r="D314" s="3"/>
      <c r="E314" s="3"/>
      <c r="F314" s="3"/>
      <c r="G314" s="3"/>
      <c r="H314" s="3"/>
      <c r="I314" s="3"/>
      <c r="J314" s="3"/>
      <c r="K314" s="3"/>
      <c r="L314" s="3"/>
      <c r="M314" s="3"/>
      <c r="N314" s="3"/>
      <c r="O314" s="3"/>
    </row>
    <row r="315">
      <c r="A315" s="3"/>
      <c r="B315" s="3"/>
      <c r="C315" s="3"/>
      <c r="D315" s="3"/>
      <c r="E315" s="3"/>
      <c r="F315" s="3"/>
      <c r="G315" s="3"/>
      <c r="H315" s="3"/>
      <c r="I315" s="3"/>
      <c r="J315" s="3"/>
      <c r="K315" s="3"/>
      <c r="L315" s="3"/>
      <c r="M315" s="3"/>
      <c r="N315" s="3"/>
      <c r="O315" s="3"/>
    </row>
    <row r="316">
      <c r="A316" s="3"/>
      <c r="B316" s="3"/>
      <c r="C316" s="3"/>
      <c r="D316" s="3"/>
      <c r="E316" s="3"/>
      <c r="F316" s="3"/>
      <c r="G316" s="3"/>
      <c r="H316" s="3"/>
      <c r="I316" s="3"/>
      <c r="J316" s="3"/>
      <c r="K316" s="3"/>
      <c r="L316" s="3"/>
      <c r="M316" s="3"/>
      <c r="N316" s="3"/>
      <c r="O316" s="3"/>
    </row>
    <row r="317">
      <c r="A317" s="3"/>
      <c r="B317" s="3"/>
      <c r="C317" s="3"/>
      <c r="D317" s="3"/>
      <c r="E317" s="3"/>
      <c r="F317" s="3"/>
      <c r="G317" s="3"/>
      <c r="H317" s="3"/>
      <c r="I317" s="3"/>
      <c r="J317" s="3"/>
      <c r="K317" s="3"/>
      <c r="L317" s="3"/>
      <c r="M317" s="3"/>
      <c r="N317" s="3"/>
      <c r="O317" s="3"/>
    </row>
    <row r="318">
      <c r="A318" s="3"/>
      <c r="B318" s="3"/>
      <c r="C318" s="3"/>
      <c r="D318" s="3"/>
      <c r="E318" s="3"/>
      <c r="F318" s="3"/>
      <c r="G318" s="3"/>
      <c r="H318" s="3"/>
      <c r="I318" s="3"/>
      <c r="J318" s="3"/>
      <c r="K318" s="3"/>
      <c r="L318" s="3"/>
      <c r="M318" s="3"/>
      <c r="N318" s="3"/>
      <c r="O318" s="3"/>
    </row>
    <row r="319">
      <c r="A319" s="3"/>
      <c r="B319" s="3"/>
      <c r="C319" s="3"/>
      <c r="D319" s="3"/>
      <c r="E319" s="3"/>
      <c r="F319" s="3"/>
      <c r="G319" s="3"/>
      <c r="H319" s="3"/>
      <c r="I319" s="3"/>
      <c r="J319" s="3"/>
      <c r="K319" s="3"/>
      <c r="L319" s="3"/>
      <c r="M319" s="3"/>
      <c r="N319" s="3"/>
      <c r="O319" s="3"/>
    </row>
    <row r="320">
      <c r="A320" s="3"/>
      <c r="B320" s="3"/>
      <c r="C320" s="3"/>
      <c r="D320" s="3"/>
      <c r="E320" s="3"/>
      <c r="F320" s="3"/>
      <c r="G320" s="3"/>
      <c r="H320" s="3"/>
      <c r="I320" s="3"/>
      <c r="J320" s="3"/>
      <c r="K320" s="3"/>
      <c r="L320" s="3"/>
      <c r="M320" s="3"/>
      <c r="N320" s="3"/>
      <c r="O320" s="3"/>
    </row>
    <row r="321">
      <c r="A321" s="3"/>
      <c r="B321" s="3"/>
      <c r="C321" s="3"/>
      <c r="D321" s="3"/>
      <c r="E321" s="3"/>
      <c r="F321" s="3"/>
      <c r="G321" s="3"/>
      <c r="H321" s="3"/>
      <c r="I321" s="3"/>
      <c r="J321" s="3"/>
      <c r="K321" s="3"/>
      <c r="L321" s="3"/>
      <c r="M321" s="3"/>
      <c r="N321" s="3"/>
      <c r="O321" s="3"/>
    </row>
    <row r="322">
      <c r="A322" s="3"/>
      <c r="B322" s="3"/>
      <c r="C322" s="3"/>
      <c r="D322" s="3"/>
      <c r="E322" s="3"/>
      <c r="F322" s="3"/>
      <c r="G322" s="3"/>
      <c r="H322" s="3"/>
      <c r="I322" s="3"/>
      <c r="J322" s="3"/>
      <c r="K322" s="3"/>
      <c r="L322" s="3"/>
      <c r="M322" s="3"/>
      <c r="N322" s="3"/>
      <c r="O322" s="3"/>
    </row>
    <row r="323">
      <c r="A323" s="3"/>
      <c r="B323" s="3"/>
      <c r="C323" s="3"/>
      <c r="D323" s="3"/>
      <c r="E323" s="3"/>
      <c r="F323" s="3"/>
      <c r="G323" s="3"/>
      <c r="H323" s="3"/>
      <c r="I323" s="3"/>
      <c r="J323" s="3"/>
      <c r="K323" s="3"/>
      <c r="L323" s="3"/>
      <c r="M323" s="3"/>
      <c r="N323" s="3"/>
      <c r="O323" s="3"/>
    </row>
    <row r="324">
      <c r="A324" s="3"/>
      <c r="B324" s="3"/>
      <c r="C324" s="3"/>
      <c r="D324" s="3"/>
      <c r="E324" s="3"/>
      <c r="F324" s="3"/>
      <c r="G324" s="3"/>
      <c r="H324" s="3"/>
      <c r="I324" s="3"/>
      <c r="J324" s="3"/>
      <c r="K324" s="3"/>
      <c r="L324" s="3"/>
      <c r="M324" s="3"/>
      <c r="N324" s="3"/>
      <c r="O324" s="3"/>
    </row>
    <row r="325">
      <c r="A325" s="3"/>
      <c r="B325" s="3"/>
      <c r="C325" s="3"/>
      <c r="D325" s="3"/>
      <c r="E325" s="3"/>
      <c r="F325" s="3"/>
      <c r="G325" s="3"/>
      <c r="H325" s="3"/>
      <c r="I325" s="3"/>
      <c r="J325" s="3"/>
      <c r="K325" s="3"/>
      <c r="L325" s="3"/>
      <c r="M325" s="3"/>
      <c r="N325" s="3"/>
      <c r="O325" s="3"/>
    </row>
    <row r="326">
      <c r="A326" s="3"/>
      <c r="B326" s="3"/>
      <c r="C326" s="3"/>
      <c r="D326" s="3"/>
      <c r="E326" s="3"/>
      <c r="F326" s="3"/>
      <c r="G326" s="3"/>
      <c r="H326" s="3"/>
      <c r="I326" s="3"/>
      <c r="J326" s="3"/>
      <c r="K326" s="3"/>
      <c r="L326" s="3"/>
      <c r="M326" s="3"/>
      <c r="N326" s="3"/>
      <c r="O326" s="3"/>
    </row>
    <row r="327">
      <c r="A327" s="3"/>
      <c r="B327" s="3"/>
      <c r="C327" s="3"/>
      <c r="D327" s="3"/>
      <c r="E327" s="3"/>
      <c r="F327" s="3"/>
      <c r="G327" s="3"/>
      <c r="H327" s="3"/>
      <c r="I327" s="3"/>
      <c r="J327" s="3"/>
      <c r="K327" s="3"/>
      <c r="L327" s="3"/>
      <c r="M327" s="3"/>
      <c r="N327" s="3"/>
      <c r="O327" s="3"/>
    </row>
    <row r="328">
      <c r="A328" s="3"/>
      <c r="B328" s="3"/>
      <c r="C328" s="3"/>
      <c r="D328" s="3"/>
      <c r="E328" s="3"/>
      <c r="F328" s="3"/>
      <c r="G328" s="3"/>
      <c r="H328" s="3"/>
      <c r="I328" s="3"/>
      <c r="J328" s="3"/>
      <c r="K328" s="3"/>
      <c r="L328" s="3"/>
      <c r="M328" s="3"/>
      <c r="N328" s="3"/>
      <c r="O328" s="3"/>
    </row>
    <row r="329">
      <c r="A329" s="3"/>
      <c r="B329" s="3"/>
      <c r="C329" s="3"/>
      <c r="D329" s="3"/>
      <c r="E329" s="3"/>
      <c r="F329" s="3"/>
      <c r="G329" s="3"/>
      <c r="H329" s="3"/>
      <c r="I329" s="3"/>
      <c r="J329" s="3"/>
      <c r="K329" s="3"/>
      <c r="L329" s="3"/>
      <c r="M329" s="3"/>
      <c r="N329" s="3"/>
      <c r="O329" s="3"/>
    </row>
    <row r="330">
      <c r="A330" s="3"/>
      <c r="B330" s="3"/>
      <c r="C330" s="3"/>
      <c r="D330" s="3"/>
      <c r="E330" s="3"/>
      <c r="F330" s="3"/>
      <c r="G330" s="3"/>
      <c r="H330" s="3"/>
      <c r="I330" s="3"/>
      <c r="J330" s="3"/>
      <c r="K330" s="3"/>
      <c r="L330" s="3"/>
      <c r="M330" s="3"/>
      <c r="N330" s="3"/>
      <c r="O330" s="3"/>
    </row>
    <row r="331">
      <c r="A331" s="3"/>
      <c r="B331" s="3"/>
      <c r="C331" s="3"/>
      <c r="D331" s="3"/>
      <c r="E331" s="3"/>
      <c r="F331" s="3"/>
      <c r="G331" s="3"/>
      <c r="H331" s="3"/>
      <c r="I331" s="3"/>
      <c r="J331" s="3"/>
      <c r="K331" s="3"/>
      <c r="L331" s="3"/>
      <c r="M331" s="3"/>
      <c r="N331" s="3"/>
      <c r="O331" s="3"/>
    </row>
    <row r="332">
      <c r="A332" s="3"/>
      <c r="B332" s="3"/>
      <c r="C332" s="3"/>
      <c r="D332" s="3"/>
      <c r="E332" s="3"/>
      <c r="F332" s="3"/>
      <c r="G332" s="3"/>
      <c r="H332" s="3"/>
      <c r="I332" s="3"/>
      <c r="J332" s="3"/>
      <c r="K332" s="3"/>
      <c r="L332" s="3"/>
      <c r="M332" s="3"/>
      <c r="N332" s="3"/>
      <c r="O332" s="3"/>
    </row>
    <row r="333">
      <c r="A333" s="3"/>
      <c r="B333" s="3"/>
      <c r="C333" s="3"/>
      <c r="D333" s="3"/>
      <c r="E333" s="3"/>
      <c r="F333" s="3"/>
      <c r="G333" s="3"/>
      <c r="H333" s="3"/>
      <c r="I333" s="3"/>
      <c r="J333" s="3"/>
      <c r="K333" s="3"/>
      <c r="L333" s="3"/>
      <c r="M333" s="3"/>
      <c r="N333" s="3"/>
      <c r="O333" s="3"/>
    </row>
    <row r="334">
      <c r="A334" s="3"/>
      <c r="B334" s="3"/>
      <c r="C334" s="3"/>
      <c r="D334" s="3"/>
      <c r="E334" s="3"/>
      <c r="F334" s="3"/>
      <c r="G334" s="3"/>
      <c r="H334" s="3"/>
      <c r="I334" s="3"/>
      <c r="J334" s="3"/>
      <c r="K334" s="3"/>
      <c r="L334" s="3"/>
      <c r="M334" s="3"/>
      <c r="N334" s="3"/>
      <c r="O334" s="3"/>
    </row>
    <row r="335">
      <c r="A335" s="3"/>
      <c r="B335" s="3"/>
      <c r="C335" s="3"/>
      <c r="D335" s="3"/>
      <c r="E335" s="3"/>
      <c r="F335" s="3"/>
      <c r="G335" s="3"/>
      <c r="H335" s="3"/>
      <c r="I335" s="3"/>
      <c r="J335" s="3"/>
      <c r="K335" s="3"/>
      <c r="L335" s="3"/>
      <c r="M335" s="3"/>
      <c r="N335" s="3"/>
      <c r="O335" s="3"/>
    </row>
    <row r="336">
      <c r="A336" s="3"/>
      <c r="B336" s="3"/>
      <c r="C336" s="3"/>
      <c r="D336" s="3"/>
      <c r="E336" s="3"/>
      <c r="F336" s="3"/>
      <c r="G336" s="3"/>
      <c r="H336" s="3"/>
      <c r="I336" s="3"/>
      <c r="J336" s="3"/>
      <c r="K336" s="3"/>
      <c r="L336" s="3"/>
      <c r="M336" s="3"/>
      <c r="N336" s="3"/>
      <c r="O336" s="3"/>
    </row>
    <row r="337">
      <c r="A337" s="3"/>
      <c r="B337" s="3"/>
      <c r="C337" s="3"/>
      <c r="D337" s="3"/>
      <c r="E337" s="3"/>
      <c r="F337" s="3"/>
      <c r="G337" s="3"/>
      <c r="H337" s="3"/>
      <c r="I337" s="3"/>
      <c r="J337" s="3"/>
      <c r="K337" s="3"/>
      <c r="L337" s="3"/>
      <c r="M337" s="3"/>
      <c r="N337" s="3"/>
      <c r="O337" s="3"/>
    </row>
    <row r="338">
      <c r="A338" s="3"/>
      <c r="B338" s="3"/>
      <c r="C338" s="3"/>
      <c r="D338" s="3"/>
      <c r="E338" s="3"/>
      <c r="F338" s="3"/>
      <c r="G338" s="3"/>
      <c r="H338" s="3"/>
      <c r="I338" s="3"/>
      <c r="J338" s="3"/>
      <c r="K338" s="3"/>
      <c r="L338" s="3"/>
      <c r="M338" s="3"/>
      <c r="N338" s="3"/>
      <c r="O338" s="3"/>
    </row>
    <row r="339">
      <c r="A339" s="3"/>
      <c r="B339" s="3"/>
      <c r="C339" s="3"/>
      <c r="D339" s="3"/>
      <c r="E339" s="3"/>
      <c r="F339" s="3"/>
      <c r="G339" s="3"/>
      <c r="H339" s="3"/>
      <c r="I339" s="3"/>
      <c r="J339" s="3"/>
      <c r="K339" s="3"/>
      <c r="L339" s="3"/>
      <c r="M339" s="3"/>
      <c r="N339" s="3"/>
      <c r="O339" s="3"/>
    </row>
    <row r="340">
      <c r="A340" s="3"/>
      <c r="B340" s="3"/>
      <c r="C340" s="3"/>
      <c r="D340" s="3"/>
      <c r="E340" s="3"/>
      <c r="F340" s="3"/>
      <c r="G340" s="3"/>
      <c r="H340" s="3"/>
      <c r="I340" s="3"/>
      <c r="J340" s="3"/>
      <c r="K340" s="3"/>
      <c r="L340" s="3"/>
      <c r="M340" s="3"/>
      <c r="N340" s="3"/>
      <c r="O340" s="3"/>
    </row>
    <row r="341">
      <c r="A341" s="3"/>
      <c r="B341" s="3"/>
      <c r="C341" s="3"/>
      <c r="D341" s="3"/>
      <c r="E341" s="3"/>
      <c r="F341" s="3"/>
      <c r="G341" s="3"/>
      <c r="H341" s="3"/>
      <c r="I341" s="3"/>
      <c r="J341" s="3"/>
      <c r="K341" s="3"/>
      <c r="L341" s="3"/>
      <c r="M341" s="3"/>
      <c r="N341" s="3"/>
      <c r="O341" s="3"/>
    </row>
    <row r="342">
      <c r="A342" s="3"/>
      <c r="B342" s="3"/>
      <c r="C342" s="3"/>
      <c r="D342" s="3"/>
      <c r="E342" s="3"/>
      <c r="F342" s="3"/>
      <c r="G342" s="3"/>
      <c r="H342" s="3"/>
      <c r="I342" s="3"/>
      <c r="J342" s="3"/>
      <c r="K342" s="3"/>
      <c r="L342" s="3"/>
      <c r="M342" s="3"/>
      <c r="N342" s="3"/>
      <c r="O342" s="3"/>
    </row>
    <row r="343">
      <c r="A343" s="3"/>
      <c r="B343" s="3"/>
      <c r="C343" s="3"/>
      <c r="D343" s="3"/>
      <c r="E343" s="3"/>
      <c r="F343" s="3"/>
      <c r="G343" s="3"/>
      <c r="H343" s="3"/>
      <c r="I343" s="3"/>
      <c r="J343" s="3"/>
      <c r="K343" s="3"/>
      <c r="L343" s="3"/>
      <c r="M343" s="3"/>
      <c r="N343" s="3"/>
      <c r="O343" s="3"/>
    </row>
    <row r="344">
      <c r="A344" s="3"/>
      <c r="B344" s="3"/>
      <c r="C344" s="3"/>
      <c r="D344" s="3"/>
      <c r="E344" s="3"/>
      <c r="F344" s="3"/>
      <c r="G344" s="3"/>
      <c r="H344" s="3"/>
      <c r="I344" s="3"/>
      <c r="J344" s="3"/>
      <c r="K344" s="3"/>
      <c r="L344" s="3"/>
      <c r="M344" s="3"/>
      <c r="N344" s="3"/>
      <c r="O344" s="3"/>
    </row>
    <row r="345">
      <c r="A345" s="3"/>
      <c r="B345" s="3"/>
      <c r="C345" s="3"/>
      <c r="D345" s="3"/>
      <c r="E345" s="3"/>
      <c r="F345" s="3"/>
      <c r="G345" s="3"/>
      <c r="H345" s="3"/>
      <c r="I345" s="3"/>
      <c r="J345" s="3"/>
      <c r="K345" s="3"/>
      <c r="L345" s="3"/>
      <c r="M345" s="3"/>
      <c r="N345" s="3"/>
      <c r="O345" s="3"/>
    </row>
    <row r="346">
      <c r="A346" s="3"/>
      <c r="B346" s="3"/>
      <c r="C346" s="3"/>
      <c r="D346" s="3"/>
      <c r="E346" s="3"/>
      <c r="F346" s="3"/>
      <c r="G346" s="3"/>
      <c r="H346" s="3"/>
      <c r="I346" s="3"/>
      <c r="J346" s="3"/>
      <c r="K346" s="3"/>
      <c r="L346" s="3"/>
      <c r="M346" s="3"/>
      <c r="N346" s="3"/>
      <c r="O346" s="3"/>
    </row>
    <row r="347">
      <c r="A347" s="3"/>
      <c r="B347" s="3"/>
      <c r="C347" s="3"/>
      <c r="D347" s="3"/>
      <c r="E347" s="3"/>
      <c r="F347" s="3"/>
      <c r="G347" s="3"/>
      <c r="H347" s="3"/>
      <c r="I347" s="3"/>
      <c r="J347" s="3"/>
      <c r="K347" s="3"/>
      <c r="L347" s="3"/>
      <c r="M347" s="3"/>
      <c r="N347" s="3"/>
      <c r="O347" s="3"/>
    </row>
    <row r="348">
      <c r="A348" s="3"/>
      <c r="B348" s="3"/>
      <c r="C348" s="3"/>
      <c r="D348" s="3"/>
      <c r="E348" s="3"/>
      <c r="F348" s="3"/>
      <c r="G348" s="3"/>
      <c r="H348" s="3"/>
      <c r="I348" s="3"/>
      <c r="J348" s="3"/>
      <c r="K348" s="3"/>
      <c r="L348" s="3"/>
      <c r="M348" s="3"/>
      <c r="N348" s="3"/>
      <c r="O348" s="3"/>
    </row>
    <row r="349">
      <c r="A349" s="3"/>
      <c r="B349" s="3"/>
      <c r="C349" s="3"/>
      <c r="D349" s="3"/>
      <c r="E349" s="3"/>
      <c r="F349" s="3"/>
      <c r="G349" s="3"/>
      <c r="H349" s="3"/>
      <c r="I349" s="3"/>
      <c r="J349" s="3"/>
      <c r="K349" s="3"/>
      <c r="L349" s="3"/>
      <c r="M349" s="3"/>
      <c r="N349" s="3"/>
      <c r="O349" s="3"/>
    </row>
    <row r="350">
      <c r="A350" s="3"/>
      <c r="B350" s="3"/>
      <c r="C350" s="3"/>
      <c r="D350" s="3"/>
      <c r="E350" s="3"/>
      <c r="F350" s="3"/>
      <c r="G350" s="3"/>
      <c r="H350" s="3"/>
      <c r="I350" s="3"/>
      <c r="J350" s="3"/>
      <c r="K350" s="3"/>
      <c r="L350" s="3"/>
      <c r="M350" s="3"/>
      <c r="N350" s="3"/>
      <c r="O350" s="3"/>
    </row>
    <row r="351">
      <c r="A351" s="3"/>
      <c r="B351" s="3"/>
      <c r="C351" s="3"/>
      <c r="D351" s="3"/>
      <c r="E351" s="3"/>
      <c r="F351" s="3"/>
      <c r="G351" s="3"/>
      <c r="H351" s="3"/>
      <c r="I351" s="3"/>
      <c r="J351" s="3"/>
      <c r="K351" s="3"/>
      <c r="L351" s="3"/>
      <c r="M351" s="3"/>
      <c r="N351" s="3"/>
      <c r="O351" s="3"/>
    </row>
    <row r="352">
      <c r="A352" s="3"/>
      <c r="B352" s="3"/>
      <c r="C352" s="3"/>
      <c r="D352" s="3"/>
      <c r="E352" s="3"/>
      <c r="F352" s="3"/>
      <c r="G352" s="3"/>
      <c r="H352" s="3"/>
      <c r="I352" s="3"/>
      <c r="J352" s="3"/>
      <c r="K352" s="3"/>
      <c r="L352" s="3"/>
      <c r="M352" s="3"/>
      <c r="N352" s="3"/>
      <c r="O352" s="3"/>
    </row>
    <row r="353">
      <c r="A353" s="3"/>
      <c r="B353" s="3"/>
      <c r="C353" s="3"/>
      <c r="D353" s="3"/>
      <c r="E353" s="3"/>
      <c r="F353" s="3"/>
      <c r="G353" s="3"/>
      <c r="H353" s="3"/>
      <c r="I353" s="3"/>
      <c r="J353" s="3"/>
      <c r="K353" s="3"/>
      <c r="L353" s="3"/>
      <c r="M353" s="3"/>
      <c r="N353" s="3"/>
      <c r="O353" s="3"/>
    </row>
    <row r="354">
      <c r="A354" s="3"/>
      <c r="B354" s="3"/>
      <c r="C354" s="3"/>
      <c r="D354" s="3"/>
      <c r="E354" s="3"/>
      <c r="F354" s="3"/>
      <c r="G354" s="3"/>
      <c r="H354" s="3"/>
      <c r="I354" s="3"/>
      <c r="J354" s="3"/>
      <c r="K354" s="3"/>
      <c r="L354" s="3"/>
      <c r="M354" s="3"/>
      <c r="N354" s="3"/>
      <c r="O354" s="3"/>
    </row>
    <row r="355">
      <c r="A355" s="3"/>
      <c r="B355" s="3"/>
      <c r="C355" s="3"/>
      <c r="D355" s="3"/>
      <c r="E355" s="3"/>
      <c r="F355" s="3"/>
      <c r="G355" s="3"/>
      <c r="H355" s="3"/>
      <c r="I355" s="3"/>
      <c r="J355" s="3"/>
      <c r="K355" s="3"/>
      <c r="L355" s="3"/>
      <c r="M355" s="3"/>
      <c r="N355" s="3"/>
      <c r="O355" s="3"/>
    </row>
    <row r="356">
      <c r="A356" s="3"/>
      <c r="B356" s="3"/>
      <c r="C356" s="3"/>
      <c r="D356" s="3"/>
      <c r="E356" s="3"/>
      <c r="F356" s="3"/>
      <c r="G356" s="3"/>
      <c r="H356" s="3"/>
      <c r="I356" s="3"/>
      <c r="J356" s="3"/>
      <c r="K356" s="3"/>
      <c r="L356" s="3"/>
      <c r="M356" s="3"/>
      <c r="N356" s="3"/>
      <c r="O356" s="3"/>
    </row>
    <row r="357">
      <c r="A357" s="3"/>
      <c r="B357" s="3"/>
      <c r="C357" s="3"/>
      <c r="D357" s="3"/>
      <c r="E357" s="3"/>
      <c r="F357" s="3"/>
      <c r="G357" s="3"/>
      <c r="H357" s="3"/>
      <c r="I357" s="3"/>
      <c r="J357" s="3"/>
      <c r="K357" s="3"/>
      <c r="L357" s="3"/>
      <c r="M357" s="3"/>
      <c r="N357" s="3"/>
      <c r="O357" s="3"/>
    </row>
    <row r="358">
      <c r="A358" s="3"/>
      <c r="B358" s="3"/>
      <c r="C358" s="3"/>
      <c r="D358" s="3"/>
      <c r="E358" s="3"/>
      <c r="F358" s="3"/>
      <c r="G358" s="3"/>
      <c r="H358" s="3"/>
      <c r="I358" s="3"/>
      <c r="J358" s="3"/>
      <c r="K358" s="3"/>
      <c r="L358" s="3"/>
      <c r="M358" s="3"/>
      <c r="N358" s="3"/>
      <c r="O358" s="3"/>
    </row>
    <row r="359">
      <c r="A359" s="3"/>
      <c r="B359" s="3"/>
      <c r="C359" s="3"/>
      <c r="D359" s="3"/>
      <c r="E359" s="3"/>
      <c r="F359" s="3"/>
      <c r="G359" s="3"/>
      <c r="H359" s="3"/>
      <c r="I359" s="3"/>
      <c r="J359" s="3"/>
      <c r="K359" s="3"/>
      <c r="L359" s="3"/>
      <c r="M359" s="3"/>
      <c r="N359" s="3"/>
      <c r="O359" s="3"/>
    </row>
    <row r="360">
      <c r="A360" s="3"/>
      <c r="B360" s="3"/>
      <c r="C360" s="3"/>
      <c r="D360" s="3"/>
      <c r="E360" s="3"/>
      <c r="F360" s="3"/>
      <c r="G360" s="3"/>
      <c r="H360" s="3"/>
      <c r="I360" s="3"/>
      <c r="J360" s="3"/>
      <c r="K360" s="3"/>
      <c r="L360" s="3"/>
      <c r="M360" s="3"/>
      <c r="N360" s="3"/>
      <c r="O360" s="3"/>
    </row>
    <row r="361">
      <c r="A361" s="3"/>
      <c r="B361" s="3"/>
      <c r="C361" s="3"/>
      <c r="D361" s="3"/>
      <c r="E361" s="3"/>
      <c r="F361" s="3"/>
      <c r="G361" s="3"/>
      <c r="H361" s="3"/>
      <c r="I361" s="3"/>
      <c r="J361" s="3"/>
      <c r="K361" s="3"/>
      <c r="L361" s="3"/>
      <c r="M361" s="3"/>
      <c r="N361" s="3"/>
      <c r="O361" s="3"/>
    </row>
    <row r="362">
      <c r="A362" s="3"/>
      <c r="B362" s="3"/>
      <c r="C362" s="3"/>
      <c r="D362" s="3"/>
      <c r="E362" s="3"/>
      <c r="F362" s="3"/>
      <c r="G362" s="3"/>
      <c r="H362" s="3"/>
      <c r="I362" s="3"/>
      <c r="J362" s="3"/>
      <c r="K362" s="3"/>
      <c r="L362" s="3"/>
      <c r="M362" s="3"/>
      <c r="N362" s="3"/>
      <c r="O362" s="3"/>
    </row>
    <row r="363">
      <c r="A363" s="3"/>
      <c r="B363" s="3"/>
      <c r="C363" s="3"/>
      <c r="D363" s="3"/>
      <c r="E363" s="3"/>
      <c r="F363" s="3"/>
      <c r="G363" s="3"/>
      <c r="H363" s="3"/>
      <c r="I363" s="3"/>
      <c r="J363" s="3"/>
      <c r="K363" s="3"/>
      <c r="L363" s="3"/>
      <c r="M363" s="3"/>
      <c r="N363" s="3"/>
      <c r="O363" s="3"/>
    </row>
    <row r="364">
      <c r="A364" s="3"/>
      <c r="B364" s="3"/>
      <c r="C364" s="3"/>
      <c r="D364" s="3"/>
      <c r="E364" s="3"/>
      <c r="F364" s="3"/>
      <c r="G364" s="3"/>
      <c r="H364" s="3"/>
      <c r="I364" s="3"/>
      <c r="J364" s="3"/>
      <c r="K364" s="3"/>
      <c r="L364" s="3"/>
      <c r="M364" s="3"/>
      <c r="N364" s="3"/>
      <c r="O364" s="3"/>
    </row>
    <row r="365">
      <c r="A365" s="3"/>
      <c r="B365" s="3"/>
      <c r="C365" s="3"/>
      <c r="D365" s="3"/>
      <c r="E365" s="3"/>
      <c r="F365" s="3"/>
      <c r="G365" s="3"/>
      <c r="H365" s="3"/>
      <c r="I365" s="3"/>
      <c r="J365" s="3"/>
      <c r="K365" s="3"/>
      <c r="L365" s="3"/>
      <c r="M365" s="3"/>
      <c r="N365" s="3"/>
      <c r="O365" s="3"/>
    </row>
    <row r="366">
      <c r="A366" s="3"/>
      <c r="B366" s="3"/>
      <c r="C366" s="3"/>
      <c r="D366" s="3"/>
      <c r="E366" s="3"/>
      <c r="F366" s="3"/>
      <c r="G366" s="3"/>
      <c r="H366" s="3"/>
      <c r="I366" s="3"/>
      <c r="J366" s="3"/>
      <c r="K366" s="3"/>
      <c r="L366" s="3"/>
      <c r="M366" s="3"/>
      <c r="N366" s="3"/>
      <c r="O366" s="3"/>
    </row>
    <row r="367">
      <c r="A367" s="3"/>
      <c r="B367" s="3"/>
      <c r="C367" s="3"/>
      <c r="D367" s="3"/>
      <c r="E367" s="3"/>
      <c r="F367" s="3"/>
      <c r="G367" s="3"/>
      <c r="H367" s="3"/>
      <c r="I367" s="3"/>
      <c r="J367" s="3"/>
      <c r="K367" s="3"/>
      <c r="L367" s="3"/>
      <c r="M367" s="3"/>
      <c r="N367" s="3"/>
      <c r="O367" s="3"/>
    </row>
    <row r="368">
      <c r="A368" s="3"/>
      <c r="B368" s="3"/>
      <c r="C368" s="3"/>
      <c r="D368" s="3"/>
      <c r="E368" s="3"/>
      <c r="F368" s="3"/>
      <c r="G368" s="3"/>
      <c r="H368" s="3"/>
      <c r="I368" s="3"/>
      <c r="J368" s="3"/>
      <c r="K368" s="3"/>
      <c r="L368" s="3"/>
      <c r="M368" s="3"/>
      <c r="N368" s="3"/>
      <c r="O368" s="3"/>
    </row>
    <row r="369">
      <c r="A369" s="3"/>
      <c r="B369" s="3"/>
      <c r="C369" s="3"/>
      <c r="D369" s="3"/>
      <c r="E369" s="3"/>
      <c r="F369" s="3"/>
      <c r="G369" s="3"/>
      <c r="H369" s="3"/>
      <c r="I369" s="3"/>
      <c r="J369" s="3"/>
      <c r="K369" s="3"/>
      <c r="L369" s="3"/>
      <c r="M369" s="3"/>
      <c r="N369" s="3"/>
      <c r="O369" s="3"/>
    </row>
    <row r="370">
      <c r="A370" s="3"/>
      <c r="B370" s="3"/>
      <c r="C370" s="3"/>
      <c r="D370" s="3"/>
      <c r="E370" s="3"/>
      <c r="F370" s="3"/>
      <c r="G370" s="3"/>
      <c r="H370" s="3"/>
      <c r="I370" s="3"/>
      <c r="J370" s="3"/>
      <c r="K370" s="3"/>
      <c r="L370" s="3"/>
      <c r="M370" s="3"/>
      <c r="N370" s="3"/>
      <c r="O370" s="3"/>
    </row>
    <row r="371">
      <c r="A371" s="3"/>
      <c r="B371" s="3"/>
      <c r="C371" s="3"/>
      <c r="D371" s="3"/>
      <c r="E371" s="3"/>
      <c r="F371" s="3"/>
      <c r="G371" s="3"/>
      <c r="H371" s="3"/>
      <c r="I371" s="3"/>
      <c r="J371" s="3"/>
      <c r="K371" s="3"/>
      <c r="L371" s="3"/>
      <c r="M371" s="3"/>
      <c r="N371" s="3"/>
      <c r="O371" s="3"/>
    </row>
    <row r="372">
      <c r="A372" s="3"/>
      <c r="B372" s="3"/>
      <c r="C372" s="3"/>
      <c r="D372" s="3"/>
      <c r="E372" s="3"/>
      <c r="F372" s="3"/>
      <c r="G372" s="3"/>
      <c r="H372" s="3"/>
      <c r="I372" s="3"/>
      <c r="J372" s="3"/>
      <c r="K372" s="3"/>
      <c r="L372" s="3"/>
      <c r="M372" s="3"/>
      <c r="N372" s="3"/>
      <c r="O372" s="3"/>
    </row>
    <row r="373">
      <c r="A373" s="3"/>
      <c r="B373" s="3"/>
      <c r="C373" s="3"/>
      <c r="D373" s="3"/>
      <c r="E373" s="3"/>
      <c r="F373" s="3"/>
      <c r="G373" s="3"/>
      <c r="H373" s="3"/>
      <c r="I373" s="3"/>
      <c r="J373" s="3"/>
      <c r="K373" s="3"/>
      <c r="L373" s="3"/>
      <c r="M373" s="3"/>
      <c r="N373" s="3"/>
      <c r="O373" s="3"/>
    </row>
    <row r="374">
      <c r="A374" s="3"/>
      <c r="B374" s="3"/>
      <c r="C374" s="3"/>
      <c r="D374" s="3"/>
      <c r="E374" s="3"/>
      <c r="F374" s="3"/>
      <c r="G374" s="3"/>
      <c r="H374" s="3"/>
      <c r="I374" s="3"/>
      <c r="J374" s="3"/>
      <c r="K374" s="3"/>
      <c r="L374" s="3"/>
      <c r="M374" s="3"/>
      <c r="N374" s="3"/>
      <c r="O374" s="3"/>
    </row>
    <row r="375">
      <c r="A375" s="3"/>
      <c r="B375" s="3"/>
      <c r="C375" s="3"/>
      <c r="D375" s="3"/>
      <c r="E375" s="3"/>
      <c r="F375" s="3"/>
      <c r="G375" s="3"/>
      <c r="H375" s="3"/>
      <c r="I375" s="3"/>
      <c r="J375" s="3"/>
      <c r="K375" s="3"/>
      <c r="L375" s="3"/>
      <c r="M375" s="3"/>
      <c r="N375" s="3"/>
      <c r="O375" s="3"/>
    </row>
    <row r="376">
      <c r="A376" s="3"/>
      <c r="B376" s="3"/>
      <c r="C376" s="3"/>
      <c r="D376" s="3"/>
      <c r="E376" s="3"/>
      <c r="F376" s="3"/>
      <c r="G376" s="3"/>
      <c r="H376" s="3"/>
      <c r="I376" s="3"/>
      <c r="J376" s="3"/>
      <c r="K376" s="3"/>
      <c r="L376" s="3"/>
      <c r="M376" s="3"/>
      <c r="N376" s="3"/>
      <c r="O376" s="3"/>
    </row>
    <row r="377">
      <c r="A377" s="3"/>
      <c r="B377" s="3"/>
      <c r="C377" s="3"/>
      <c r="D377" s="3"/>
      <c r="E377" s="3"/>
      <c r="F377" s="3"/>
      <c r="G377" s="3"/>
      <c r="H377" s="3"/>
      <c r="I377" s="3"/>
      <c r="J377" s="3"/>
      <c r="K377" s="3"/>
      <c r="L377" s="3"/>
      <c r="M377" s="3"/>
      <c r="N377" s="3"/>
      <c r="O377" s="3"/>
    </row>
    <row r="378">
      <c r="A378" s="3"/>
      <c r="B378" s="3"/>
      <c r="C378" s="3"/>
      <c r="D378" s="3"/>
      <c r="E378" s="3"/>
      <c r="F378" s="3"/>
      <c r="G378" s="3"/>
      <c r="H378" s="3"/>
      <c r="I378" s="3"/>
      <c r="J378" s="3"/>
      <c r="K378" s="3"/>
      <c r="L378" s="3"/>
      <c r="M378" s="3"/>
      <c r="N378" s="3"/>
      <c r="O378" s="3"/>
    </row>
    <row r="379">
      <c r="A379" s="3"/>
      <c r="B379" s="3"/>
      <c r="C379" s="3"/>
      <c r="D379" s="3"/>
      <c r="E379" s="3"/>
      <c r="F379" s="3"/>
      <c r="G379" s="3"/>
      <c r="H379" s="3"/>
      <c r="I379" s="3"/>
      <c r="J379" s="3"/>
      <c r="K379" s="3"/>
      <c r="L379" s="3"/>
      <c r="M379" s="3"/>
      <c r="N379" s="3"/>
      <c r="O379" s="3"/>
    </row>
    <row r="380">
      <c r="A380" s="3"/>
      <c r="B380" s="3"/>
      <c r="C380" s="3"/>
      <c r="D380" s="3"/>
      <c r="E380" s="3"/>
      <c r="F380" s="3"/>
      <c r="G380" s="3"/>
      <c r="H380" s="3"/>
      <c r="I380" s="3"/>
      <c r="J380" s="3"/>
      <c r="K380" s="3"/>
      <c r="L380" s="3"/>
      <c r="M380" s="3"/>
      <c r="N380" s="3"/>
      <c r="O380" s="3"/>
    </row>
    <row r="381">
      <c r="A381" s="3"/>
      <c r="B381" s="3"/>
      <c r="C381" s="3"/>
      <c r="D381" s="3"/>
      <c r="E381" s="3"/>
      <c r="F381" s="3"/>
      <c r="G381" s="3"/>
      <c r="H381" s="3"/>
      <c r="I381" s="3"/>
      <c r="J381" s="3"/>
      <c r="K381" s="3"/>
      <c r="L381" s="3"/>
      <c r="M381" s="3"/>
      <c r="N381" s="3"/>
      <c r="O381" s="3"/>
    </row>
    <row r="382">
      <c r="A382" s="3"/>
      <c r="B382" s="3"/>
      <c r="C382" s="3"/>
      <c r="D382" s="3"/>
      <c r="E382" s="3"/>
      <c r="F382" s="3"/>
      <c r="G382" s="3"/>
      <c r="H382" s="3"/>
      <c r="I382" s="3"/>
      <c r="J382" s="3"/>
      <c r="K382" s="3"/>
      <c r="L382" s="3"/>
      <c r="M382" s="3"/>
      <c r="N382" s="3"/>
      <c r="O382" s="3"/>
    </row>
    <row r="383">
      <c r="A383" s="3"/>
      <c r="B383" s="3"/>
      <c r="C383" s="3"/>
      <c r="D383" s="3"/>
      <c r="E383" s="3"/>
      <c r="F383" s="3"/>
      <c r="G383" s="3"/>
      <c r="H383" s="3"/>
      <c r="I383" s="3"/>
      <c r="J383" s="3"/>
      <c r="K383" s="3"/>
      <c r="L383" s="3"/>
      <c r="M383" s="3"/>
      <c r="N383" s="3"/>
      <c r="O383" s="3"/>
    </row>
    <row r="384">
      <c r="A384" s="3"/>
      <c r="B384" s="3"/>
      <c r="C384" s="3"/>
      <c r="D384" s="3"/>
      <c r="E384" s="3"/>
      <c r="F384" s="3"/>
      <c r="G384" s="3"/>
      <c r="H384" s="3"/>
      <c r="I384" s="3"/>
      <c r="J384" s="3"/>
      <c r="K384" s="3"/>
      <c r="L384" s="3"/>
      <c r="M384" s="3"/>
      <c r="N384" s="3"/>
      <c r="O384" s="3"/>
    </row>
    <row r="385">
      <c r="A385" s="3"/>
      <c r="B385" s="3"/>
      <c r="C385" s="3"/>
      <c r="D385" s="3"/>
      <c r="E385" s="3"/>
      <c r="F385" s="3"/>
      <c r="G385" s="3"/>
      <c r="H385" s="3"/>
      <c r="I385" s="3"/>
      <c r="J385" s="3"/>
      <c r="K385" s="3"/>
      <c r="L385" s="3"/>
      <c r="M385" s="3"/>
      <c r="N385" s="3"/>
      <c r="O385" s="3"/>
    </row>
    <row r="386">
      <c r="A386" s="3"/>
      <c r="B386" s="3"/>
      <c r="C386" s="3"/>
      <c r="D386" s="3"/>
      <c r="E386" s="3"/>
      <c r="F386" s="3"/>
      <c r="G386" s="3"/>
      <c r="H386" s="3"/>
      <c r="I386" s="3"/>
      <c r="J386" s="3"/>
      <c r="K386" s="3"/>
      <c r="L386" s="3"/>
      <c r="M386" s="3"/>
      <c r="N386" s="3"/>
      <c r="O386" s="3"/>
    </row>
    <row r="387">
      <c r="A387" s="3"/>
      <c r="B387" s="3"/>
      <c r="C387" s="3"/>
      <c r="D387" s="3"/>
      <c r="E387" s="3"/>
      <c r="F387" s="3"/>
      <c r="G387" s="3"/>
      <c r="H387" s="3"/>
      <c r="I387" s="3"/>
      <c r="J387" s="3"/>
      <c r="K387" s="3"/>
      <c r="L387" s="3"/>
      <c r="M387" s="3"/>
      <c r="N387" s="3"/>
      <c r="O387" s="3"/>
    </row>
    <row r="388">
      <c r="A388" s="3"/>
      <c r="B388" s="3"/>
      <c r="C388" s="3"/>
      <c r="D388" s="3"/>
      <c r="E388" s="3"/>
      <c r="F388" s="3"/>
      <c r="G388" s="3"/>
      <c r="H388" s="3"/>
      <c r="I388" s="3"/>
      <c r="J388" s="3"/>
      <c r="K388" s="3"/>
      <c r="L388" s="3"/>
      <c r="M388" s="3"/>
      <c r="N388" s="3"/>
      <c r="O388" s="3"/>
    </row>
    <row r="389">
      <c r="A389" s="3"/>
      <c r="B389" s="3"/>
      <c r="C389" s="3"/>
      <c r="D389" s="3"/>
      <c r="E389" s="3"/>
      <c r="F389" s="3"/>
      <c r="G389" s="3"/>
      <c r="H389" s="3"/>
      <c r="I389" s="3"/>
      <c r="J389" s="3"/>
      <c r="K389" s="3"/>
      <c r="L389" s="3"/>
      <c r="M389" s="3"/>
      <c r="N389" s="3"/>
      <c r="O389" s="3"/>
    </row>
    <row r="390">
      <c r="A390" s="3"/>
      <c r="B390" s="3"/>
      <c r="C390" s="3"/>
      <c r="D390" s="3"/>
      <c r="E390" s="3"/>
      <c r="F390" s="3"/>
      <c r="G390" s="3"/>
      <c r="H390" s="3"/>
      <c r="I390" s="3"/>
      <c r="J390" s="3"/>
      <c r="K390" s="3"/>
      <c r="L390" s="3"/>
      <c r="M390" s="3"/>
      <c r="N390" s="3"/>
      <c r="O390" s="3"/>
    </row>
    <row r="391">
      <c r="A391" s="3"/>
      <c r="B391" s="3"/>
      <c r="C391" s="3"/>
      <c r="D391" s="3"/>
      <c r="E391" s="3"/>
      <c r="F391" s="3"/>
      <c r="G391" s="3"/>
      <c r="H391" s="3"/>
      <c r="I391" s="3"/>
      <c r="J391" s="3"/>
      <c r="K391" s="3"/>
      <c r="L391" s="3"/>
      <c r="M391" s="3"/>
      <c r="N391" s="3"/>
      <c r="O391" s="3"/>
    </row>
    <row r="392">
      <c r="A392" s="3"/>
      <c r="B392" s="3"/>
      <c r="C392" s="3"/>
      <c r="D392" s="3"/>
      <c r="E392" s="3"/>
      <c r="F392" s="3"/>
      <c r="G392" s="3"/>
      <c r="H392" s="3"/>
      <c r="I392" s="3"/>
      <c r="J392" s="3"/>
      <c r="K392" s="3"/>
      <c r="L392" s="3"/>
      <c r="M392" s="3"/>
      <c r="N392" s="3"/>
      <c r="O392" s="3"/>
    </row>
    <row r="393">
      <c r="A393" s="3"/>
      <c r="B393" s="3"/>
      <c r="C393" s="3"/>
      <c r="D393" s="3"/>
      <c r="E393" s="3"/>
      <c r="F393" s="3"/>
      <c r="G393" s="3"/>
      <c r="H393" s="3"/>
      <c r="I393" s="3"/>
      <c r="J393" s="3"/>
      <c r="K393" s="3"/>
      <c r="L393" s="3"/>
      <c r="M393" s="3"/>
      <c r="N393" s="3"/>
      <c r="O393" s="3"/>
    </row>
    <row r="394">
      <c r="A394" s="3"/>
      <c r="B394" s="3"/>
      <c r="C394" s="3"/>
      <c r="D394" s="3"/>
      <c r="E394" s="3"/>
      <c r="F394" s="3"/>
      <c r="G394" s="3"/>
      <c r="H394" s="3"/>
      <c r="I394" s="3"/>
      <c r="J394" s="3"/>
      <c r="K394" s="3"/>
      <c r="L394" s="3"/>
      <c r="M394" s="3"/>
      <c r="N394" s="3"/>
      <c r="O394" s="3"/>
    </row>
    <row r="395">
      <c r="A395" s="3"/>
      <c r="B395" s="3"/>
      <c r="C395" s="3"/>
      <c r="D395" s="3"/>
      <c r="E395" s="3"/>
      <c r="F395" s="3"/>
      <c r="G395" s="3"/>
      <c r="H395" s="3"/>
      <c r="I395" s="3"/>
      <c r="J395" s="3"/>
      <c r="K395" s="3"/>
      <c r="L395" s="3"/>
      <c r="M395" s="3"/>
      <c r="N395" s="3"/>
      <c r="O395" s="3"/>
    </row>
    <row r="396">
      <c r="A396" s="3"/>
      <c r="B396" s="3"/>
      <c r="C396" s="3"/>
      <c r="D396" s="3"/>
      <c r="E396" s="3"/>
      <c r="F396" s="3"/>
      <c r="G396" s="3"/>
      <c r="H396" s="3"/>
      <c r="I396" s="3"/>
      <c r="J396" s="3"/>
      <c r="K396" s="3"/>
      <c r="L396" s="3"/>
      <c r="M396" s="3"/>
      <c r="N396" s="3"/>
      <c r="O396" s="3"/>
    </row>
    <row r="397">
      <c r="A397" s="3"/>
      <c r="B397" s="3"/>
      <c r="C397" s="3"/>
      <c r="D397" s="3"/>
      <c r="E397" s="3"/>
      <c r="F397" s="3"/>
      <c r="G397" s="3"/>
      <c r="H397" s="3"/>
      <c r="I397" s="3"/>
      <c r="J397" s="3"/>
      <c r="K397" s="3"/>
      <c r="L397" s="3"/>
      <c r="M397" s="3"/>
      <c r="N397" s="3"/>
      <c r="O397" s="3"/>
    </row>
    <row r="398">
      <c r="A398" s="3"/>
      <c r="B398" s="3"/>
      <c r="C398" s="3"/>
      <c r="D398" s="3"/>
      <c r="E398" s="3"/>
      <c r="F398" s="3"/>
      <c r="G398" s="3"/>
      <c r="H398" s="3"/>
      <c r="I398" s="3"/>
      <c r="J398" s="3"/>
      <c r="K398" s="3"/>
      <c r="L398" s="3"/>
      <c r="M398" s="3"/>
      <c r="N398" s="3"/>
      <c r="O398" s="3"/>
    </row>
    <row r="399">
      <c r="A399" s="3"/>
      <c r="B399" s="3"/>
      <c r="C399" s="3"/>
      <c r="D399" s="3"/>
      <c r="E399" s="3"/>
      <c r="F399" s="3"/>
      <c r="G399" s="3"/>
      <c r="H399" s="3"/>
      <c r="I399" s="3"/>
      <c r="J399" s="3"/>
      <c r="K399" s="3"/>
      <c r="L399" s="3"/>
      <c r="M399" s="3"/>
      <c r="N399" s="3"/>
      <c r="O399" s="3"/>
    </row>
    <row r="400">
      <c r="A400" s="3"/>
      <c r="B400" s="3"/>
      <c r="C400" s="3"/>
      <c r="D400" s="3"/>
      <c r="E400" s="3"/>
      <c r="F400" s="3"/>
      <c r="G400" s="3"/>
      <c r="H400" s="3"/>
      <c r="I400" s="3"/>
      <c r="J400" s="3"/>
      <c r="K400" s="3"/>
      <c r="L400" s="3"/>
      <c r="M400" s="3"/>
      <c r="N400" s="3"/>
      <c r="O400" s="3"/>
    </row>
    <row r="401">
      <c r="A401" s="3"/>
      <c r="B401" s="3"/>
      <c r="C401" s="3"/>
      <c r="D401" s="3"/>
      <c r="E401" s="3"/>
      <c r="F401" s="3"/>
      <c r="G401" s="3"/>
      <c r="H401" s="3"/>
      <c r="I401" s="3"/>
      <c r="J401" s="3"/>
      <c r="K401" s="3"/>
      <c r="L401" s="3"/>
      <c r="M401" s="3"/>
      <c r="N401" s="3"/>
      <c r="O401" s="3"/>
    </row>
    <row r="402">
      <c r="A402" s="3"/>
      <c r="B402" s="3"/>
      <c r="C402" s="3"/>
      <c r="D402" s="3"/>
      <c r="E402" s="3"/>
      <c r="F402" s="3"/>
      <c r="G402" s="3"/>
      <c r="H402" s="3"/>
      <c r="I402" s="3"/>
      <c r="J402" s="3"/>
      <c r="K402" s="3"/>
      <c r="L402" s="3"/>
      <c r="M402" s="3"/>
      <c r="N402" s="3"/>
      <c r="O402" s="3"/>
    </row>
    <row r="403">
      <c r="A403" s="3"/>
      <c r="B403" s="3"/>
      <c r="C403" s="3"/>
      <c r="D403" s="3"/>
      <c r="E403" s="3"/>
      <c r="F403" s="3"/>
      <c r="G403" s="3"/>
      <c r="H403" s="3"/>
      <c r="I403" s="3"/>
      <c r="J403" s="3"/>
      <c r="K403" s="3"/>
      <c r="L403" s="3"/>
      <c r="M403" s="3"/>
      <c r="N403" s="3"/>
      <c r="O403" s="3"/>
    </row>
    <row r="404">
      <c r="A404" s="3"/>
      <c r="B404" s="3"/>
      <c r="C404" s="3"/>
      <c r="D404" s="3"/>
      <c r="E404" s="3"/>
      <c r="F404" s="3"/>
      <c r="G404" s="3"/>
      <c r="H404" s="3"/>
      <c r="I404" s="3"/>
      <c r="J404" s="3"/>
      <c r="K404" s="3"/>
      <c r="L404" s="3"/>
      <c r="M404" s="3"/>
      <c r="N404" s="3"/>
      <c r="O404" s="3"/>
    </row>
    <row r="405">
      <c r="A405" s="3"/>
      <c r="B405" s="3"/>
      <c r="C405" s="3"/>
      <c r="D405" s="3"/>
      <c r="E405" s="3"/>
      <c r="F405" s="3"/>
      <c r="G405" s="3"/>
      <c r="H405" s="3"/>
      <c r="I405" s="3"/>
      <c r="J405" s="3"/>
      <c r="K405" s="3"/>
      <c r="L405" s="3"/>
      <c r="M405" s="3"/>
      <c r="N405" s="3"/>
      <c r="O405" s="3"/>
    </row>
    <row r="406">
      <c r="A406" s="3"/>
      <c r="B406" s="3"/>
      <c r="C406" s="3"/>
      <c r="D406" s="3"/>
      <c r="E406" s="3"/>
      <c r="F406" s="3"/>
      <c r="G406" s="3"/>
      <c r="H406" s="3"/>
      <c r="I406" s="3"/>
      <c r="J406" s="3"/>
      <c r="K406" s="3"/>
      <c r="L406" s="3"/>
      <c r="M406" s="3"/>
      <c r="N406" s="3"/>
      <c r="O406" s="3"/>
    </row>
    <row r="407">
      <c r="A407" s="3"/>
      <c r="B407" s="3"/>
      <c r="C407" s="3"/>
      <c r="D407" s="3"/>
      <c r="E407" s="3"/>
      <c r="F407" s="3"/>
      <c r="G407" s="3"/>
      <c r="H407" s="3"/>
      <c r="I407" s="3"/>
      <c r="J407" s="3"/>
      <c r="K407" s="3"/>
      <c r="L407" s="3"/>
      <c r="M407" s="3"/>
      <c r="N407" s="3"/>
      <c r="O407" s="3"/>
    </row>
    <row r="408">
      <c r="A408" s="3"/>
      <c r="B408" s="3"/>
      <c r="C408" s="3"/>
      <c r="D408" s="3"/>
      <c r="E408" s="3"/>
      <c r="F408" s="3"/>
      <c r="G408" s="3"/>
      <c r="H408" s="3"/>
      <c r="I408" s="3"/>
      <c r="J408" s="3"/>
      <c r="K408" s="3"/>
      <c r="L408" s="3"/>
      <c r="M408" s="3"/>
      <c r="N408" s="3"/>
      <c r="O408" s="3"/>
    </row>
    <row r="409">
      <c r="A409" s="3"/>
      <c r="B409" s="3"/>
      <c r="C409" s="3"/>
      <c r="D409" s="3"/>
      <c r="E409" s="3"/>
      <c r="F409" s="3"/>
      <c r="G409" s="3"/>
      <c r="H409" s="3"/>
      <c r="I409" s="3"/>
      <c r="J409" s="3"/>
      <c r="K409" s="3"/>
      <c r="L409" s="3"/>
      <c r="M409" s="3"/>
      <c r="N409" s="3"/>
      <c r="O409" s="3"/>
    </row>
    <row r="410">
      <c r="A410" s="3"/>
      <c r="B410" s="3"/>
      <c r="C410" s="3"/>
      <c r="D410" s="3"/>
      <c r="E410" s="3"/>
      <c r="F410" s="3"/>
      <c r="G410" s="3"/>
      <c r="H410" s="3"/>
      <c r="I410" s="3"/>
      <c r="J410" s="3"/>
      <c r="K410" s="3"/>
      <c r="L410" s="3"/>
      <c r="M410" s="3"/>
      <c r="N410" s="3"/>
      <c r="O410" s="3"/>
    </row>
    <row r="411">
      <c r="A411" s="3"/>
      <c r="B411" s="3"/>
      <c r="C411" s="3"/>
      <c r="D411" s="3"/>
      <c r="E411" s="3"/>
      <c r="F411" s="3"/>
      <c r="G411" s="3"/>
      <c r="H411" s="3"/>
      <c r="I411" s="3"/>
      <c r="J411" s="3"/>
      <c r="K411" s="3"/>
      <c r="L411" s="3"/>
      <c r="M411" s="3"/>
      <c r="N411" s="3"/>
      <c r="O411" s="3"/>
    </row>
    <row r="412">
      <c r="A412" s="3"/>
      <c r="B412" s="3"/>
      <c r="C412" s="3"/>
      <c r="D412" s="3"/>
      <c r="E412" s="3"/>
      <c r="F412" s="3"/>
      <c r="G412" s="3"/>
      <c r="H412" s="3"/>
      <c r="I412" s="3"/>
      <c r="J412" s="3"/>
      <c r="K412" s="3"/>
      <c r="L412" s="3"/>
      <c r="M412" s="3"/>
      <c r="N412" s="3"/>
      <c r="O412" s="3"/>
    </row>
    <row r="413">
      <c r="A413" s="3"/>
      <c r="B413" s="3"/>
      <c r="C413" s="3"/>
      <c r="D413" s="3"/>
      <c r="E413" s="3"/>
      <c r="F413" s="3"/>
      <c r="G413" s="3"/>
      <c r="H413" s="3"/>
      <c r="I413" s="3"/>
      <c r="J413" s="3"/>
      <c r="K413" s="3"/>
      <c r="L413" s="3"/>
      <c r="M413" s="3"/>
      <c r="N413" s="3"/>
      <c r="O413" s="3"/>
    </row>
    <row r="414">
      <c r="A414" s="3"/>
      <c r="B414" s="3"/>
      <c r="C414" s="3"/>
      <c r="D414" s="3"/>
      <c r="E414" s="3"/>
      <c r="F414" s="3"/>
      <c r="G414" s="3"/>
      <c r="H414" s="3"/>
      <c r="I414" s="3"/>
      <c r="J414" s="3"/>
      <c r="K414" s="3"/>
      <c r="L414" s="3"/>
      <c r="M414" s="3"/>
      <c r="N414" s="3"/>
      <c r="O414" s="3"/>
    </row>
    <row r="415">
      <c r="A415" s="3"/>
      <c r="B415" s="3"/>
      <c r="C415" s="3"/>
      <c r="D415" s="3"/>
      <c r="E415" s="3"/>
      <c r="F415" s="3"/>
      <c r="G415" s="3"/>
      <c r="H415" s="3"/>
      <c r="I415" s="3"/>
      <c r="J415" s="3"/>
      <c r="K415" s="3"/>
      <c r="L415" s="3"/>
      <c r="M415" s="3"/>
      <c r="N415" s="3"/>
      <c r="O415" s="3"/>
    </row>
    <row r="416">
      <c r="A416" s="3"/>
      <c r="B416" s="3"/>
      <c r="C416" s="3"/>
      <c r="D416" s="3"/>
      <c r="E416" s="3"/>
      <c r="F416" s="3"/>
      <c r="G416" s="3"/>
      <c r="H416" s="3"/>
      <c r="I416" s="3"/>
      <c r="J416" s="3"/>
      <c r="K416" s="3"/>
      <c r="L416" s="3"/>
      <c r="M416" s="3"/>
      <c r="N416" s="3"/>
      <c r="O416" s="3"/>
    </row>
    <row r="417">
      <c r="A417" s="3"/>
      <c r="B417" s="3"/>
      <c r="C417" s="3"/>
      <c r="D417" s="3"/>
      <c r="E417" s="3"/>
      <c r="F417" s="3"/>
      <c r="G417" s="3"/>
      <c r="H417" s="3"/>
      <c r="I417" s="3"/>
      <c r="J417" s="3"/>
      <c r="K417" s="3"/>
      <c r="L417" s="3"/>
      <c r="M417" s="3"/>
      <c r="N417" s="3"/>
      <c r="O417" s="3"/>
    </row>
    <row r="418">
      <c r="A418" s="3"/>
      <c r="B418" s="3"/>
      <c r="C418" s="3"/>
      <c r="D418" s="3"/>
      <c r="E418" s="3"/>
      <c r="F418" s="3"/>
      <c r="G418" s="3"/>
      <c r="H418" s="3"/>
      <c r="I418" s="3"/>
      <c r="J418" s="3"/>
      <c r="K418" s="3"/>
      <c r="L418" s="3"/>
      <c r="M418" s="3"/>
      <c r="N418" s="3"/>
      <c r="O418" s="3"/>
    </row>
    <row r="419">
      <c r="A419" s="3"/>
      <c r="B419" s="3"/>
      <c r="C419" s="3"/>
      <c r="D419" s="3"/>
      <c r="E419" s="3"/>
      <c r="F419" s="3"/>
      <c r="G419" s="3"/>
      <c r="H419" s="3"/>
      <c r="I419" s="3"/>
      <c r="J419" s="3"/>
      <c r="K419" s="3"/>
      <c r="L419" s="3"/>
      <c r="M419" s="3"/>
      <c r="N419" s="3"/>
      <c r="O419" s="3"/>
    </row>
    <row r="420">
      <c r="A420" s="3"/>
      <c r="B420" s="3"/>
      <c r="C420" s="3"/>
      <c r="D420" s="3"/>
      <c r="E420" s="3"/>
      <c r="F420" s="3"/>
      <c r="G420" s="3"/>
      <c r="H420" s="3"/>
      <c r="I420" s="3"/>
      <c r="J420" s="3"/>
      <c r="K420" s="3"/>
      <c r="L420" s="3"/>
      <c r="M420" s="3"/>
      <c r="N420" s="3"/>
      <c r="O420" s="3"/>
    </row>
    <row r="421">
      <c r="A421" s="3"/>
      <c r="B421" s="3"/>
      <c r="C421" s="3"/>
      <c r="D421" s="3"/>
      <c r="E421" s="3"/>
      <c r="F421" s="3"/>
      <c r="G421" s="3"/>
      <c r="H421" s="3"/>
      <c r="I421" s="3"/>
      <c r="J421" s="3"/>
      <c r="K421" s="3"/>
      <c r="L421" s="3"/>
      <c r="M421" s="3"/>
      <c r="N421" s="3"/>
      <c r="O421" s="3"/>
    </row>
    <row r="422">
      <c r="A422" s="3"/>
      <c r="B422" s="3"/>
      <c r="C422" s="3"/>
      <c r="D422" s="3"/>
      <c r="E422" s="3"/>
      <c r="F422" s="3"/>
      <c r="G422" s="3"/>
      <c r="H422" s="3"/>
      <c r="I422" s="3"/>
      <c r="J422" s="3"/>
      <c r="K422" s="3"/>
      <c r="L422" s="3"/>
      <c r="M422" s="3"/>
      <c r="N422" s="3"/>
      <c r="O422" s="3"/>
    </row>
    <row r="423">
      <c r="A423" s="3"/>
      <c r="B423" s="3"/>
      <c r="C423" s="3"/>
      <c r="D423" s="3"/>
      <c r="E423" s="3"/>
      <c r="F423" s="3"/>
      <c r="G423" s="3"/>
      <c r="H423" s="3"/>
      <c r="I423" s="3"/>
      <c r="J423" s="3"/>
      <c r="K423" s="3"/>
      <c r="L423" s="3"/>
      <c r="M423" s="3"/>
      <c r="N423" s="3"/>
      <c r="O423" s="3"/>
    </row>
    <row r="424">
      <c r="A424" s="3"/>
      <c r="B424" s="3"/>
      <c r="C424" s="3"/>
      <c r="D424" s="3"/>
      <c r="E424" s="3"/>
      <c r="F424" s="3"/>
      <c r="G424" s="3"/>
      <c r="H424" s="3"/>
      <c r="I424" s="3"/>
      <c r="J424" s="3"/>
      <c r="K424" s="3"/>
      <c r="L424" s="3"/>
      <c r="M424" s="3"/>
      <c r="N424" s="3"/>
      <c r="O424" s="3"/>
    </row>
    <row r="425">
      <c r="A425" s="3"/>
      <c r="B425" s="3"/>
      <c r="C425" s="3"/>
      <c r="D425" s="3"/>
      <c r="E425" s="3"/>
      <c r="F425" s="3"/>
      <c r="G425" s="3"/>
      <c r="H425" s="3"/>
      <c r="I425" s="3"/>
      <c r="J425" s="3"/>
      <c r="K425" s="3"/>
      <c r="L425" s="3"/>
      <c r="M425" s="3"/>
      <c r="N425" s="3"/>
      <c r="O425" s="3"/>
    </row>
    <row r="426">
      <c r="A426" s="3"/>
      <c r="B426" s="3"/>
      <c r="C426" s="3"/>
      <c r="D426" s="3"/>
      <c r="E426" s="3"/>
      <c r="F426" s="3"/>
      <c r="G426" s="3"/>
      <c r="H426" s="3"/>
      <c r="I426" s="3"/>
      <c r="J426" s="3"/>
      <c r="K426" s="3"/>
      <c r="L426" s="3"/>
      <c r="M426" s="3"/>
      <c r="N426" s="3"/>
      <c r="O426" s="3"/>
    </row>
    <row r="427">
      <c r="A427" s="3"/>
      <c r="B427" s="3"/>
      <c r="C427" s="3"/>
      <c r="D427" s="3"/>
      <c r="E427" s="3"/>
      <c r="F427" s="3"/>
      <c r="G427" s="3"/>
      <c r="H427" s="3"/>
      <c r="I427" s="3"/>
      <c r="J427" s="3"/>
      <c r="K427" s="3"/>
      <c r="L427" s="3"/>
      <c r="M427" s="3"/>
      <c r="N427" s="3"/>
      <c r="O427" s="3"/>
    </row>
    <row r="428">
      <c r="A428" s="3"/>
      <c r="B428" s="3"/>
      <c r="C428" s="3"/>
      <c r="D428" s="3"/>
      <c r="E428" s="3"/>
      <c r="F428" s="3"/>
      <c r="G428" s="3"/>
      <c r="H428" s="3"/>
      <c r="I428" s="3"/>
      <c r="J428" s="3"/>
      <c r="K428" s="3"/>
      <c r="L428" s="3"/>
      <c r="M428" s="3"/>
      <c r="N428" s="3"/>
      <c r="O428" s="3"/>
    </row>
    <row r="429">
      <c r="A429" s="3"/>
      <c r="B429" s="3"/>
      <c r="C429" s="3"/>
      <c r="D429" s="3"/>
      <c r="E429" s="3"/>
      <c r="F429" s="3"/>
      <c r="G429" s="3"/>
      <c r="H429" s="3"/>
      <c r="I429" s="3"/>
      <c r="J429" s="3"/>
      <c r="K429" s="3"/>
      <c r="L429" s="3"/>
      <c r="M429" s="3"/>
      <c r="N429" s="3"/>
      <c r="O429" s="3"/>
    </row>
    <row r="430">
      <c r="A430" s="3"/>
      <c r="B430" s="3"/>
      <c r="C430" s="3"/>
      <c r="D430" s="3"/>
      <c r="E430" s="3"/>
      <c r="F430" s="3"/>
      <c r="G430" s="3"/>
      <c r="H430" s="3"/>
      <c r="I430" s="3"/>
      <c r="J430" s="3"/>
      <c r="K430" s="3"/>
      <c r="L430" s="3"/>
      <c r="M430" s="3"/>
      <c r="N430" s="3"/>
      <c r="O430" s="3"/>
    </row>
    <row r="431">
      <c r="A431" s="3"/>
      <c r="B431" s="3"/>
      <c r="C431" s="3"/>
      <c r="D431" s="3"/>
      <c r="E431" s="3"/>
      <c r="F431" s="3"/>
      <c r="G431" s="3"/>
      <c r="H431" s="3"/>
      <c r="I431" s="3"/>
      <c r="J431" s="3"/>
      <c r="K431" s="3"/>
      <c r="L431" s="3"/>
      <c r="M431" s="3"/>
      <c r="N431" s="3"/>
      <c r="O431" s="3"/>
    </row>
    <row r="432">
      <c r="A432" s="3"/>
      <c r="B432" s="3"/>
      <c r="C432" s="3"/>
      <c r="D432" s="3"/>
      <c r="E432" s="3"/>
      <c r="F432" s="3"/>
      <c r="G432" s="3"/>
      <c r="H432" s="3"/>
      <c r="I432" s="3"/>
      <c r="J432" s="3"/>
      <c r="K432" s="3"/>
      <c r="L432" s="3"/>
      <c r="M432" s="3"/>
      <c r="N432" s="3"/>
      <c r="O432" s="3"/>
    </row>
    <row r="433">
      <c r="A433" s="3"/>
      <c r="B433" s="3"/>
      <c r="C433" s="3"/>
      <c r="D433" s="3"/>
      <c r="E433" s="3"/>
      <c r="F433" s="3"/>
      <c r="G433" s="3"/>
      <c r="H433" s="3"/>
      <c r="I433" s="3"/>
      <c r="J433" s="3"/>
      <c r="K433" s="3"/>
      <c r="L433" s="3"/>
      <c r="M433" s="3"/>
      <c r="N433" s="3"/>
      <c r="O433" s="3"/>
    </row>
    <row r="434">
      <c r="A434" s="3"/>
      <c r="B434" s="3"/>
      <c r="C434" s="3"/>
      <c r="D434" s="3"/>
      <c r="E434" s="3"/>
      <c r="F434" s="3"/>
      <c r="G434" s="3"/>
      <c r="H434" s="3"/>
      <c r="I434" s="3"/>
      <c r="J434" s="3"/>
      <c r="K434" s="3"/>
      <c r="L434" s="3"/>
      <c r="M434" s="3"/>
      <c r="N434" s="3"/>
      <c r="O434" s="3"/>
    </row>
    <row r="435">
      <c r="A435" s="3"/>
      <c r="B435" s="3"/>
      <c r="C435" s="3"/>
      <c r="D435" s="3"/>
      <c r="E435" s="3"/>
      <c r="F435" s="3"/>
      <c r="G435" s="3"/>
      <c r="H435" s="3"/>
      <c r="I435" s="3"/>
      <c r="J435" s="3"/>
      <c r="K435" s="3"/>
      <c r="L435" s="3"/>
      <c r="M435" s="3"/>
      <c r="N435" s="3"/>
      <c r="O435" s="3"/>
    </row>
    <row r="436">
      <c r="A436" s="3"/>
      <c r="B436" s="3"/>
      <c r="C436" s="3"/>
      <c r="D436" s="3"/>
      <c r="E436" s="3"/>
      <c r="F436" s="3"/>
      <c r="G436" s="3"/>
      <c r="H436" s="3"/>
      <c r="I436" s="3"/>
      <c r="J436" s="3"/>
      <c r="K436" s="3"/>
      <c r="L436" s="3"/>
      <c r="M436" s="3"/>
      <c r="N436" s="3"/>
      <c r="O436" s="3"/>
    </row>
    <row r="437">
      <c r="A437" s="3"/>
      <c r="B437" s="3"/>
      <c r="C437" s="3"/>
      <c r="D437" s="3"/>
      <c r="E437" s="3"/>
      <c r="F437" s="3"/>
      <c r="G437" s="3"/>
      <c r="H437" s="3"/>
      <c r="I437" s="3"/>
      <c r="J437" s="3"/>
      <c r="K437" s="3"/>
      <c r="L437" s="3"/>
      <c r="M437" s="3"/>
      <c r="N437" s="3"/>
      <c r="O437" s="3"/>
    </row>
    <row r="438">
      <c r="A438" s="3"/>
      <c r="B438" s="3"/>
      <c r="C438" s="3"/>
      <c r="D438" s="3"/>
      <c r="E438" s="3"/>
      <c r="F438" s="3"/>
      <c r="G438" s="3"/>
      <c r="H438" s="3"/>
      <c r="I438" s="3"/>
      <c r="J438" s="3"/>
      <c r="K438" s="3"/>
      <c r="L438" s="3"/>
      <c r="M438" s="3"/>
      <c r="N438" s="3"/>
      <c r="O438" s="3"/>
    </row>
    <row r="439">
      <c r="A439" s="3"/>
      <c r="B439" s="3"/>
      <c r="C439" s="3"/>
      <c r="D439" s="3"/>
      <c r="E439" s="3"/>
      <c r="F439" s="3"/>
      <c r="G439" s="3"/>
      <c r="H439" s="3"/>
      <c r="I439" s="3"/>
      <c r="J439" s="3"/>
      <c r="K439" s="3"/>
      <c r="L439" s="3"/>
      <c r="M439" s="3"/>
      <c r="N439" s="3"/>
      <c r="O439" s="3"/>
    </row>
    <row r="440">
      <c r="A440" s="3"/>
      <c r="B440" s="3"/>
      <c r="C440" s="3"/>
      <c r="D440" s="3"/>
      <c r="E440" s="3"/>
      <c r="F440" s="3"/>
      <c r="G440" s="3"/>
      <c r="H440" s="3"/>
      <c r="I440" s="3"/>
      <c r="J440" s="3"/>
      <c r="K440" s="3"/>
      <c r="L440" s="3"/>
      <c r="M440" s="3"/>
      <c r="N440" s="3"/>
      <c r="O440" s="3"/>
    </row>
    <row r="441">
      <c r="A441" s="3"/>
      <c r="B441" s="3"/>
      <c r="C441" s="3"/>
      <c r="D441" s="3"/>
      <c r="E441" s="3"/>
      <c r="F441" s="3"/>
      <c r="G441" s="3"/>
      <c r="H441" s="3"/>
      <c r="I441" s="3"/>
      <c r="J441" s="3"/>
      <c r="K441" s="3"/>
      <c r="L441" s="3"/>
      <c r="M441" s="3"/>
      <c r="N441" s="3"/>
      <c r="O441" s="3"/>
    </row>
    <row r="442">
      <c r="A442" s="3"/>
      <c r="B442" s="3"/>
      <c r="C442" s="3"/>
      <c r="D442" s="3"/>
      <c r="E442" s="3"/>
      <c r="F442" s="3"/>
      <c r="G442" s="3"/>
      <c r="H442" s="3"/>
      <c r="I442" s="3"/>
      <c r="J442" s="3"/>
      <c r="K442" s="3"/>
      <c r="L442" s="3"/>
      <c r="M442" s="3"/>
      <c r="N442" s="3"/>
      <c r="O442" s="3"/>
    </row>
    <row r="443">
      <c r="A443" s="3"/>
      <c r="B443" s="3"/>
      <c r="C443" s="3"/>
      <c r="D443" s="3"/>
      <c r="E443" s="3"/>
      <c r="F443" s="3"/>
      <c r="G443" s="3"/>
      <c r="H443" s="3"/>
      <c r="I443" s="3"/>
      <c r="J443" s="3"/>
      <c r="K443" s="3"/>
      <c r="L443" s="3"/>
      <c r="M443" s="3"/>
      <c r="N443" s="3"/>
      <c r="O443" s="3"/>
    </row>
    <row r="444">
      <c r="A444" s="3"/>
      <c r="B444" s="3"/>
      <c r="C444" s="3"/>
      <c r="D444" s="3"/>
      <c r="E444" s="3"/>
      <c r="F444" s="3"/>
      <c r="G444" s="3"/>
      <c r="H444" s="3"/>
      <c r="I444" s="3"/>
      <c r="J444" s="3"/>
      <c r="K444" s="3"/>
      <c r="L444" s="3"/>
      <c r="M444" s="3"/>
      <c r="N444" s="3"/>
      <c r="O444" s="3"/>
    </row>
    <row r="445">
      <c r="A445" s="3"/>
      <c r="B445" s="3"/>
      <c r="C445" s="3"/>
      <c r="D445" s="3"/>
      <c r="E445" s="3"/>
      <c r="F445" s="3"/>
      <c r="G445" s="3"/>
      <c r="H445" s="3"/>
      <c r="I445" s="3"/>
      <c r="J445" s="3"/>
      <c r="K445" s="3"/>
      <c r="L445" s="3"/>
      <c r="M445" s="3"/>
      <c r="N445" s="3"/>
      <c r="O445" s="3"/>
    </row>
    <row r="446">
      <c r="A446" s="3"/>
      <c r="B446" s="3"/>
      <c r="C446" s="3"/>
      <c r="D446" s="3"/>
      <c r="E446" s="3"/>
      <c r="F446" s="3"/>
      <c r="G446" s="3"/>
      <c r="H446" s="3"/>
      <c r="I446" s="3"/>
      <c r="J446" s="3"/>
      <c r="K446" s="3"/>
      <c r="L446" s="3"/>
      <c r="M446" s="3"/>
      <c r="N446" s="3"/>
      <c r="O446" s="3"/>
    </row>
    <row r="447">
      <c r="A447" s="3"/>
      <c r="B447" s="3"/>
      <c r="C447" s="3"/>
      <c r="D447" s="3"/>
      <c r="E447" s="3"/>
      <c r="F447" s="3"/>
      <c r="G447" s="3"/>
      <c r="H447" s="3"/>
      <c r="I447" s="3"/>
      <c r="J447" s="3"/>
      <c r="K447" s="3"/>
      <c r="L447" s="3"/>
      <c r="M447" s="3"/>
      <c r="N447" s="3"/>
      <c r="O447" s="3"/>
    </row>
    <row r="448">
      <c r="A448" s="3"/>
      <c r="B448" s="3"/>
      <c r="C448" s="3"/>
      <c r="D448" s="3"/>
      <c r="E448" s="3"/>
      <c r="F448" s="3"/>
      <c r="G448" s="3"/>
      <c r="H448" s="3"/>
      <c r="I448" s="3"/>
      <c r="J448" s="3"/>
      <c r="K448" s="3"/>
      <c r="L448" s="3"/>
      <c r="M448" s="3"/>
      <c r="N448" s="3"/>
      <c r="O448" s="3"/>
    </row>
    <row r="449">
      <c r="A449" s="3"/>
      <c r="B449" s="3"/>
      <c r="C449" s="3"/>
      <c r="D449" s="3"/>
      <c r="E449" s="3"/>
      <c r="F449" s="3"/>
      <c r="G449" s="3"/>
      <c r="H449" s="3"/>
      <c r="I449" s="3"/>
      <c r="J449" s="3"/>
      <c r="K449" s="3"/>
      <c r="L449" s="3"/>
      <c r="M449" s="3"/>
      <c r="N449" s="3"/>
      <c r="O449" s="3"/>
    </row>
    <row r="450">
      <c r="A450" s="3"/>
      <c r="B450" s="3"/>
      <c r="C450" s="3"/>
      <c r="D450" s="3"/>
      <c r="E450" s="3"/>
      <c r="F450" s="3"/>
      <c r="G450" s="3"/>
      <c r="H450" s="3"/>
      <c r="I450" s="3"/>
      <c r="J450" s="3"/>
      <c r="K450" s="3"/>
      <c r="L450" s="3"/>
      <c r="M450" s="3"/>
      <c r="N450" s="3"/>
      <c r="O450" s="3"/>
    </row>
    <row r="451">
      <c r="A451" s="3"/>
      <c r="B451" s="3"/>
      <c r="C451" s="3"/>
      <c r="D451" s="3"/>
      <c r="E451" s="3"/>
      <c r="F451" s="3"/>
      <c r="G451" s="3"/>
      <c r="H451" s="3"/>
      <c r="I451" s="3"/>
      <c r="J451" s="3"/>
      <c r="K451" s="3"/>
      <c r="L451" s="3"/>
      <c r="M451" s="3"/>
      <c r="N451" s="3"/>
      <c r="O451" s="3"/>
    </row>
    <row r="452">
      <c r="A452" s="3"/>
      <c r="B452" s="3"/>
      <c r="C452" s="3"/>
      <c r="D452" s="3"/>
      <c r="E452" s="3"/>
      <c r="F452" s="3"/>
      <c r="G452" s="3"/>
      <c r="H452" s="3"/>
      <c r="I452" s="3"/>
      <c r="J452" s="3"/>
      <c r="K452" s="3"/>
      <c r="L452" s="3"/>
      <c r="M452" s="3"/>
      <c r="N452" s="3"/>
      <c r="O452" s="3"/>
    </row>
    <row r="453">
      <c r="A453" s="3"/>
      <c r="B453" s="3"/>
      <c r="C453" s="3"/>
      <c r="D453" s="3"/>
      <c r="E453" s="3"/>
      <c r="F453" s="3"/>
      <c r="G453" s="3"/>
      <c r="H453" s="3"/>
      <c r="I453" s="3"/>
      <c r="J453" s="3"/>
      <c r="K453" s="3"/>
      <c r="L453" s="3"/>
      <c r="M453" s="3"/>
      <c r="N453" s="3"/>
      <c r="O453" s="3"/>
    </row>
    <row r="454">
      <c r="A454" s="3"/>
      <c r="B454" s="3"/>
      <c r="C454" s="3"/>
      <c r="D454" s="3"/>
      <c r="E454" s="3"/>
      <c r="F454" s="3"/>
      <c r="G454" s="3"/>
      <c r="H454" s="3"/>
      <c r="I454" s="3"/>
      <c r="J454" s="3"/>
      <c r="K454" s="3"/>
      <c r="L454" s="3"/>
      <c r="M454" s="3"/>
      <c r="N454" s="3"/>
      <c r="O454" s="3"/>
    </row>
    <row r="455">
      <c r="A455" s="3"/>
      <c r="B455" s="3"/>
      <c r="C455" s="3"/>
      <c r="D455" s="3"/>
      <c r="E455" s="3"/>
      <c r="F455" s="3"/>
      <c r="G455" s="3"/>
      <c r="H455" s="3"/>
      <c r="I455" s="3"/>
      <c r="J455" s="3"/>
      <c r="K455" s="3"/>
      <c r="L455" s="3"/>
      <c r="M455" s="3"/>
      <c r="N455" s="3"/>
      <c r="O455" s="3"/>
    </row>
    <row r="456">
      <c r="A456" s="3"/>
      <c r="B456" s="3"/>
      <c r="C456" s="3"/>
      <c r="D456" s="3"/>
      <c r="E456" s="3"/>
      <c r="F456" s="3"/>
      <c r="G456" s="3"/>
      <c r="H456" s="3"/>
      <c r="I456" s="3"/>
      <c r="J456" s="3"/>
      <c r="K456" s="3"/>
      <c r="L456" s="3"/>
      <c r="M456" s="3"/>
      <c r="N456" s="3"/>
      <c r="O456" s="3"/>
    </row>
    <row r="457">
      <c r="A457" s="3"/>
      <c r="B457" s="3"/>
      <c r="C457" s="3"/>
      <c r="D457" s="3"/>
      <c r="E457" s="3"/>
      <c r="F457" s="3"/>
      <c r="G457" s="3"/>
      <c r="H457" s="3"/>
      <c r="I457" s="3"/>
      <c r="J457" s="3"/>
      <c r="K457" s="3"/>
      <c r="L457" s="3"/>
      <c r="M457" s="3"/>
      <c r="N457" s="3"/>
      <c r="O457" s="3"/>
    </row>
    <row r="458">
      <c r="A458" s="3"/>
      <c r="B458" s="3"/>
      <c r="C458" s="3"/>
      <c r="D458" s="3"/>
      <c r="E458" s="3"/>
      <c r="F458" s="3"/>
      <c r="G458" s="3"/>
      <c r="H458" s="3"/>
      <c r="I458" s="3"/>
      <c r="J458" s="3"/>
      <c r="K458" s="3"/>
      <c r="L458" s="3"/>
      <c r="M458" s="3"/>
      <c r="N458" s="3"/>
      <c r="O458" s="3"/>
    </row>
    <row r="459">
      <c r="A459" s="3"/>
      <c r="B459" s="3"/>
      <c r="C459" s="3"/>
      <c r="D459" s="3"/>
      <c r="E459" s="3"/>
      <c r="F459" s="3"/>
      <c r="G459" s="3"/>
      <c r="H459" s="3"/>
      <c r="I459" s="3"/>
      <c r="J459" s="3"/>
      <c r="K459" s="3"/>
      <c r="L459" s="3"/>
      <c r="M459" s="3"/>
      <c r="N459" s="3"/>
      <c r="O459" s="3"/>
    </row>
    <row r="460">
      <c r="A460" s="3"/>
      <c r="B460" s="3"/>
      <c r="C460" s="3"/>
      <c r="D460" s="3"/>
      <c r="E460" s="3"/>
      <c r="F460" s="3"/>
      <c r="G460" s="3"/>
      <c r="H460" s="3"/>
      <c r="I460" s="3"/>
      <c r="J460" s="3"/>
      <c r="K460" s="3"/>
      <c r="L460" s="3"/>
      <c r="M460" s="3"/>
      <c r="N460" s="3"/>
      <c r="O460" s="3"/>
    </row>
    <row r="461">
      <c r="A461" s="3"/>
      <c r="B461" s="3"/>
      <c r="C461" s="3"/>
      <c r="D461" s="3"/>
      <c r="E461" s="3"/>
      <c r="F461" s="3"/>
      <c r="G461" s="3"/>
      <c r="H461" s="3"/>
      <c r="I461" s="3"/>
      <c r="J461" s="3"/>
      <c r="K461" s="3"/>
      <c r="L461" s="3"/>
      <c r="M461" s="3"/>
      <c r="N461" s="3"/>
      <c r="O461" s="3"/>
    </row>
    <row r="462">
      <c r="A462" s="3"/>
      <c r="B462" s="3"/>
      <c r="C462" s="3"/>
      <c r="D462" s="3"/>
      <c r="E462" s="3"/>
      <c r="F462" s="3"/>
      <c r="G462" s="3"/>
      <c r="H462" s="3"/>
      <c r="I462" s="3"/>
      <c r="J462" s="3"/>
      <c r="K462" s="3"/>
      <c r="L462" s="3"/>
      <c r="M462" s="3"/>
      <c r="N462" s="3"/>
      <c r="O462" s="3"/>
    </row>
    <row r="463">
      <c r="A463" s="3"/>
      <c r="B463" s="3"/>
      <c r="C463" s="3"/>
      <c r="D463" s="3"/>
      <c r="E463" s="3"/>
      <c r="F463" s="3"/>
      <c r="G463" s="3"/>
      <c r="H463" s="3"/>
      <c r="I463" s="3"/>
      <c r="J463" s="3"/>
      <c r="K463" s="3"/>
      <c r="L463" s="3"/>
      <c r="M463" s="3"/>
      <c r="N463" s="3"/>
      <c r="O463" s="3"/>
    </row>
    <row r="464">
      <c r="A464" s="3"/>
      <c r="B464" s="3"/>
      <c r="C464" s="3"/>
      <c r="D464" s="3"/>
      <c r="E464" s="3"/>
      <c r="F464" s="3"/>
      <c r="G464" s="3"/>
      <c r="H464" s="3"/>
      <c r="I464" s="3"/>
      <c r="J464" s="3"/>
      <c r="K464" s="3"/>
      <c r="L464" s="3"/>
      <c r="M464" s="3"/>
      <c r="N464" s="3"/>
      <c r="O464" s="3"/>
    </row>
    <row r="465">
      <c r="A465" s="3"/>
      <c r="B465" s="3"/>
      <c r="C465" s="3"/>
      <c r="D465" s="3"/>
      <c r="E465" s="3"/>
      <c r="F465" s="3"/>
      <c r="G465" s="3"/>
      <c r="H465" s="3"/>
      <c r="I465" s="3"/>
      <c r="J465" s="3"/>
      <c r="K465" s="3"/>
      <c r="L465" s="3"/>
      <c r="M465" s="3"/>
      <c r="N465" s="3"/>
      <c r="O465" s="3"/>
    </row>
    <row r="466">
      <c r="A466" s="3"/>
      <c r="B466" s="3"/>
      <c r="C466" s="3"/>
      <c r="D466" s="3"/>
      <c r="E466" s="3"/>
      <c r="F466" s="3"/>
      <c r="G466" s="3"/>
      <c r="H466" s="3"/>
      <c r="I466" s="3"/>
      <c r="J466" s="3"/>
      <c r="K466" s="3"/>
      <c r="L466" s="3"/>
      <c r="M466" s="3"/>
      <c r="N466" s="3"/>
      <c r="O466" s="3"/>
    </row>
    <row r="467">
      <c r="A467" s="3"/>
      <c r="B467" s="3"/>
      <c r="C467" s="3"/>
      <c r="D467" s="3"/>
      <c r="E467" s="3"/>
      <c r="F467" s="3"/>
      <c r="G467" s="3"/>
      <c r="H467" s="3"/>
      <c r="I467" s="3"/>
      <c r="J467" s="3"/>
      <c r="K467" s="3"/>
      <c r="L467" s="3"/>
      <c r="M467" s="3"/>
      <c r="N467" s="3"/>
      <c r="O467" s="3"/>
    </row>
    <row r="468">
      <c r="A468" s="3"/>
      <c r="B468" s="3"/>
      <c r="C468" s="3"/>
      <c r="D468" s="3"/>
      <c r="E468" s="3"/>
      <c r="F468" s="3"/>
      <c r="G468" s="3"/>
      <c r="H468" s="3"/>
      <c r="I468" s="3"/>
      <c r="J468" s="3"/>
      <c r="K468" s="3"/>
      <c r="L468" s="3"/>
      <c r="M468" s="3"/>
      <c r="N468" s="3"/>
      <c r="O468" s="3"/>
    </row>
    <row r="469">
      <c r="A469" s="3"/>
      <c r="B469" s="3"/>
      <c r="C469" s="3"/>
      <c r="D469" s="3"/>
      <c r="E469" s="3"/>
      <c r="F469" s="3"/>
      <c r="G469" s="3"/>
      <c r="H469" s="3"/>
      <c r="I469" s="3"/>
      <c r="J469" s="3"/>
      <c r="K469" s="3"/>
      <c r="L469" s="3"/>
      <c r="M469" s="3"/>
      <c r="N469" s="3"/>
      <c r="O469" s="3"/>
    </row>
    <row r="470">
      <c r="A470" s="3"/>
      <c r="B470" s="3"/>
      <c r="C470" s="3"/>
      <c r="D470" s="3"/>
      <c r="E470" s="3"/>
      <c r="F470" s="3"/>
      <c r="G470" s="3"/>
      <c r="H470" s="3"/>
      <c r="I470" s="3"/>
      <c r="J470" s="3"/>
      <c r="K470" s="3"/>
      <c r="L470" s="3"/>
      <c r="M470" s="3"/>
      <c r="N470" s="3"/>
      <c r="O470" s="3"/>
    </row>
    <row r="471">
      <c r="A471" s="3"/>
      <c r="B471" s="3"/>
      <c r="C471" s="3"/>
      <c r="D471" s="3"/>
      <c r="E471" s="3"/>
      <c r="F471" s="3"/>
      <c r="G471" s="3"/>
      <c r="H471" s="3"/>
      <c r="I471" s="3"/>
      <c r="J471" s="3"/>
      <c r="K471" s="3"/>
      <c r="L471" s="3"/>
      <c r="M471" s="3"/>
      <c r="N471" s="3"/>
      <c r="O471" s="3"/>
    </row>
    <row r="472">
      <c r="A472" s="3"/>
      <c r="B472" s="3"/>
      <c r="C472" s="3"/>
      <c r="D472" s="3"/>
      <c r="E472" s="3"/>
      <c r="F472" s="3"/>
      <c r="G472" s="3"/>
      <c r="H472" s="3"/>
      <c r="I472" s="3"/>
      <c r="J472" s="3"/>
      <c r="K472" s="3"/>
      <c r="L472" s="3"/>
      <c r="M472" s="3"/>
      <c r="N472" s="3"/>
      <c r="O472" s="3"/>
    </row>
    <row r="473">
      <c r="A473" s="3"/>
      <c r="B473" s="3"/>
      <c r="C473" s="3"/>
      <c r="D473" s="3"/>
      <c r="E473" s="3"/>
      <c r="F473" s="3"/>
      <c r="G473" s="3"/>
      <c r="H473" s="3"/>
      <c r="I473" s="3"/>
      <c r="J473" s="3"/>
      <c r="K473" s="3"/>
      <c r="L473" s="3"/>
      <c r="M473" s="3"/>
      <c r="N473" s="3"/>
      <c r="O473" s="3"/>
    </row>
    <row r="474">
      <c r="A474" s="3"/>
      <c r="B474" s="3"/>
      <c r="C474" s="3"/>
      <c r="D474" s="3"/>
      <c r="E474" s="3"/>
      <c r="F474" s="3"/>
      <c r="G474" s="3"/>
      <c r="H474" s="3"/>
      <c r="I474" s="3"/>
      <c r="J474" s="3"/>
      <c r="K474" s="3"/>
      <c r="L474" s="3"/>
      <c r="M474" s="3"/>
      <c r="N474" s="3"/>
      <c r="O474" s="3"/>
    </row>
    <row r="475">
      <c r="A475" s="3"/>
      <c r="B475" s="3"/>
      <c r="C475" s="3"/>
      <c r="D475" s="3"/>
      <c r="E475" s="3"/>
      <c r="F475" s="3"/>
      <c r="G475" s="3"/>
      <c r="H475" s="3"/>
      <c r="I475" s="3"/>
      <c r="J475" s="3"/>
      <c r="K475" s="3"/>
      <c r="L475" s="3"/>
      <c r="M475" s="3"/>
      <c r="N475" s="3"/>
      <c r="O475" s="3"/>
    </row>
    <row r="476">
      <c r="A476" s="3"/>
      <c r="B476" s="3"/>
      <c r="C476" s="3"/>
      <c r="D476" s="3"/>
      <c r="E476" s="3"/>
      <c r="F476" s="3"/>
      <c r="G476" s="3"/>
      <c r="H476" s="3"/>
      <c r="I476" s="3"/>
      <c r="J476" s="3"/>
      <c r="K476" s="3"/>
      <c r="L476" s="3"/>
      <c r="M476" s="3"/>
      <c r="N476" s="3"/>
      <c r="O476" s="3"/>
    </row>
    <row r="477">
      <c r="A477" s="3"/>
      <c r="B477" s="3"/>
      <c r="C477" s="3"/>
      <c r="D477" s="3"/>
      <c r="E477" s="3"/>
      <c r="F477" s="3"/>
      <c r="G477" s="3"/>
      <c r="H477" s="3"/>
      <c r="I477" s="3"/>
      <c r="J477" s="3"/>
      <c r="K477" s="3"/>
      <c r="L477" s="3"/>
      <c r="M477" s="3"/>
      <c r="N477" s="3"/>
      <c r="O477" s="3"/>
    </row>
    <row r="478">
      <c r="A478" s="3"/>
      <c r="B478" s="3"/>
      <c r="C478" s="3"/>
      <c r="D478" s="3"/>
      <c r="E478" s="3"/>
      <c r="F478" s="3"/>
      <c r="G478" s="3"/>
      <c r="H478" s="3"/>
      <c r="I478" s="3"/>
      <c r="J478" s="3"/>
      <c r="K478" s="3"/>
      <c r="L478" s="3"/>
      <c r="M478" s="3"/>
      <c r="N478" s="3"/>
      <c r="O478" s="3"/>
    </row>
    <row r="479">
      <c r="A479" s="3"/>
      <c r="B479" s="3"/>
      <c r="C479" s="3"/>
      <c r="D479" s="3"/>
      <c r="E479" s="3"/>
      <c r="F479" s="3"/>
      <c r="G479" s="3"/>
      <c r="H479" s="3"/>
      <c r="I479" s="3"/>
      <c r="J479" s="3"/>
      <c r="K479" s="3"/>
      <c r="L479" s="3"/>
      <c r="M479" s="3"/>
      <c r="N479" s="3"/>
      <c r="O479" s="3"/>
    </row>
    <row r="480">
      <c r="A480" s="3"/>
      <c r="B480" s="3"/>
      <c r="C480" s="3"/>
      <c r="D480" s="3"/>
      <c r="E480" s="3"/>
      <c r="F480" s="3"/>
      <c r="G480" s="3"/>
      <c r="H480" s="3"/>
      <c r="I480" s="3"/>
      <c r="J480" s="3"/>
      <c r="K480" s="3"/>
      <c r="L480" s="3"/>
      <c r="M480" s="3"/>
      <c r="N480" s="3"/>
      <c r="O480" s="3"/>
    </row>
    <row r="481">
      <c r="A481" s="3"/>
      <c r="B481" s="3"/>
      <c r="C481" s="3"/>
      <c r="D481" s="3"/>
      <c r="E481" s="3"/>
      <c r="F481" s="3"/>
      <c r="G481" s="3"/>
      <c r="H481" s="3"/>
      <c r="I481" s="3"/>
      <c r="J481" s="3"/>
      <c r="K481" s="3"/>
      <c r="L481" s="3"/>
      <c r="M481" s="3"/>
      <c r="N481" s="3"/>
      <c r="O481" s="3"/>
    </row>
    <row r="482">
      <c r="A482" s="3"/>
      <c r="B482" s="3"/>
      <c r="C482" s="3"/>
      <c r="D482" s="3"/>
      <c r="E482" s="3"/>
      <c r="F482" s="3"/>
      <c r="G482" s="3"/>
      <c r="H482" s="3"/>
      <c r="I482" s="3"/>
      <c r="J482" s="3"/>
      <c r="K482" s="3"/>
      <c r="L482" s="3"/>
      <c r="M482" s="3"/>
      <c r="N482" s="3"/>
      <c r="O482" s="3"/>
    </row>
    <row r="483">
      <c r="A483" s="3"/>
      <c r="B483" s="3"/>
      <c r="C483" s="3"/>
      <c r="D483" s="3"/>
      <c r="E483" s="3"/>
      <c r="F483" s="3"/>
      <c r="G483" s="3"/>
      <c r="H483" s="3"/>
      <c r="I483" s="3"/>
      <c r="J483" s="3"/>
      <c r="K483" s="3"/>
      <c r="L483" s="3"/>
      <c r="M483" s="3"/>
      <c r="N483" s="3"/>
      <c r="O483" s="3"/>
    </row>
    <row r="484">
      <c r="A484" s="3"/>
      <c r="B484" s="3"/>
      <c r="C484" s="3"/>
      <c r="D484" s="3"/>
      <c r="E484" s="3"/>
      <c r="F484" s="3"/>
      <c r="G484" s="3"/>
      <c r="H484" s="3"/>
      <c r="I484" s="3"/>
      <c r="J484" s="3"/>
      <c r="K484" s="3"/>
      <c r="L484" s="3"/>
      <c r="M484" s="3"/>
      <c r="N484" s="3"/>
      <c r="O484" s="3"/>
    </row>
    <row r="485">
      <c r="A485" s="3"/>
      <c r="B485" s="3"/>
      <c r="C485" s="3"/>
      <c r="D485" s="3"/>
      <c r="E485" s="3"/>
      <c r="F485" s="3"/>
      <c r="G485" s="3"/>
      <c r="H485" s="3"/>
      <c r="I485" s="3"/>
      <c r="J485" s="3"/>
      <c r="K485" s="3"/>
      <c r="L485" s="3"/>
      <c r="M485" s="3"/>
      <c r="N485" s="3"/>
      <c r="O485" s="3"/>
    </row>
    <row r="486">
      <c r="A486" s="3"/>
      <c r="B486" s="3"/>
      <c r="C486" s="3"/>
      <c r="D486" s="3"/>
      <c r="E486" s="3"/>
      <c r="F486" s="3"/>
      <c r="G486" s="3"/>
      <c r="H486" s="3"/>
      <c r="I486" s="3"/>
      <c r="J486" s="3"/>
      <c r="K486" s="3"/>
      <c r="L486" s="3"/>
      <c r="M486" s="3"/>
      <c r="N486" s="3"/>
      <c r="O486" s="3"/>
    </row>
    <row r="487">
      <c r="A487" s="3"/>
      <c r="B487" s="3"/>
      <c r="C487" s="3"/>
      <c r="D487" s="3"/>
      <c r="E487" s="3"/>
      <c r="F487" s="3"/>
      <c r="G487" s="3"/>
      <c r="H487" s="3"/>
      <c r="I487" s="3"/>
      <c r="J487" s="3"/>
      <c r="K487" s="3"/>
      <c r="L487" s="3"/>
      <c r="M487" s="3"/>
      <c r="N487" s="3"/>
      <c r="O487" s="3"/>
    </row>
    <row r="488">
      <c r="A488" s="3"/>
      <c r="B488" s="3"/>
      <c r="C488" s="3"/>
      <c r="D488" s="3"/>
      <c r="E488" s="3"/>
      <c r="F488" s="3"/>
      <c r="G488" s="3"/>
      <c r="H488" s="3"/>
      <c r="I488" s="3"/>
      <c r="J488" s="3"/>
      <c r="K488" s="3"/>
      <c r="L488" s="3"/>
      <c r="M488" s="3"/>
      <c r="N488" s="3"/>
      <c r="O488" s="3"/>
    </row>
    <row r="489">
      <c r="A489" s="3"/>
      <c r="B489" s="3"/>
      <c r="C489" s="3"/>
      <c r="D489" s="3"/>
      <c r="E489" s="3"/>
      <c r="F489" s="3"/>
      <c r="G489" s="3"/>
      <c r="H489" s="3"/>
      <c r="I489" s="3"/>
      <c r="J489" s="3"/>
      <c r="K489" s="3"/>
      <c r="L489" s="3"/>
      <c r="M489" s="3"/>
      <c r="N489" s="3"/>
      <c r="O489" s="3"/>
    </row>
    <row r="490">
      <c r="A490" s="3"/>
      <c r="B490" s="3"/>
      <c r="C490" s="3"/>
      <c r="D490" s="3"/>
      <c r="E490" s="3"/>
      <c r="F490" s="3"/>
      <c r="G490" s="3"/>
      <c r="H490" s="3"/>
      <c r="I490" s="3"/>
      <c r="J490" s="3"/>
      <c r="K490" s="3"/>
      <c r="L490" s="3"/>
      <c r="M490" s="3"/>
      <c r="N490" s="3"/>
      <c r="O490" s="3"/>
    </row>
    <row r="491">
      <c r="A491" s="3"/>
      <c r="B491" s="3"/>
      <c r="C491" s="3"/>
      <c r="D491" s="3"/>
      <c r="E491" s="3"/>
      <c r="F491" s="3"/>
      <c r="G491" s="3"/>
      <c r="H491" s="3"/>
      <c r="I491" s="3"/>
      <c r="J491" s="3"/>
      <c r="K491" s="3"/>
      <c r="L491" s="3"/>
      <c r="M491" s="3"/>
      <c r="N491" s="3"/>
      <c r="O491" s="3"/>
    </row>
    <row r="492">
      <c r="A492" s="3"/>
      <c r="B492" s="3"/>
      <c r="C492" s="3"/>
      <c r="D492" s="3"/>
      <c r="E492" s="3"/>
      <c r="F492" s="3"/>
      <c r="G492" s="3"/>
      <c r="H492" s="3"/>
      <c r="I492" s="3"/>
      <c r="J492" s="3"/>
      <c r="K492" s="3"/>
      <c r="L492" s="3"/>
      <c r="M492" s="3"/>
      <c r="N492" s="3"/>
      <c r="O492" s="3"/>
    </row>
    <row r="493">
      <c r="A493" s="3"/>
      <c r="B493" s="3"/>
      <c r="C493" s="3"/>
      <c r="D493" s="3"/>
      <c r="E493" s="3"/>
      <c r="F493" s="3"/>
      <c r="G493" s="3"/>
      <c r="H493" s="3"/>
      <c r="I493" s="3"/>
      <c r="J493" s="3"/>
      <c r="K493" s="3"/>
      <c r="L493" s="3"/>
      <c r="M493" s="3"/>
      <c r="N493" s="3"/>
      <c r="O493" s="3"/>
    </row>
    <row r="494">
      <c r="A494" s="3"/>
      <c r="B494" s="3"/>
      <c r="C494" s="3"/>
      <c r="D494" s="3"/>
      <c r="E494" s="3"/>
      <c r="F494" s="3"/>
      <c r="G494" s="3"/>
      <c r="H494" s="3"/>
      <c r="I494" s="3"/>
      <c r="J494" s="3"/>
      <c r="K494" s="3"/>
      <c r="L494" s="3"/>
      <c r="M494" s="3"/>
      <c r="N494" s="3"/>
      <c r="O494" s="3"/>
    </row>
    <row r="495">
      <c r="A495" s="3"/>
      <c r="B495" s="3"/>
      <c r="C495" s="3"/>
      <c r="D495" s="3"/>
      <c r="E495" s="3"/>
      <c r="F495" s="3"/>
      <c r="G495" s="3"/>
      <c r="H495" s="3"/>
      <c r="I495" s="3"/>
      <c r="J495" s="3"/>
      <c r="K495" s="3"/>
      <c r="L495" s="3"/>
      <c r="M495" s="3"/>
      <c r="N495" s="3"/>
      <c r="O495" s="3"/>
    </row>
    <row r="496">
      <c r="A496" s="3"/>
      <c r="B496" s="3"/>
      <c r="C496" s="3"/>
      <c r="D496" s="3"/>
      <c r="E496" s="3"/>
      <c r="F496" s="3"/>
      <c r="G496" s="3"/>
      <c r="H496" s="3"/>
      <c r="I496" s="3"/>
      <c r="J496" s="3"/>
      <c r="K496" s="3"/>
      <c r="L496" s="3"/>
      <c r="M496" s="3"/>
      <c r="N496" s="3"/>
      <c r="O496" s="3"/>
    </row>
    <row r="497">
      <c r="A497" s="3"/>
      <c r="B497" s="3"/>
      <c r="C497" s="3"/>
      <c r="D497" s="3"/>
      <c r="E497" s="3"/>
      <c r="F497" s="3"/>
      <c r="G497" s="3"/>
      <c r="H497" s="3"/>
      <c r="I497" s="3"/>
      <c r="J497" s="3"/>
      <c r="K497" s="3"/>
      <c r="L497" s="3"/>
      <c r="M497" s="3"/>
      <c r="N497" s="3"/>
      <c r="O497" s="3"/>
    </row>
    <row r="498">
      <c r="A498" s="3"/>
      <c r="B498" s="3"/>
      <c r="C498" s="3"/>
      <c r="D498" s="3"/>
      <c r="E498" s="3"/>
      <c r="F498" s="3"/>
      <c r="G498" s="3"/>
      <c r="H498" s="3"/>
      <c r="I498" s="3"/>
      <c r="J498" s="3"/>
      <c r="K498" s="3"/>
      <c r="L498" s="3"/>
      <c r="M498" s="3"/>
      <c r="N498" s="3"/>
      <c r="O498" s="3"/>
    </row>
    <row r="499">
      <c r="A499" s="3"/>
      <c r="B499" s="3"/>
      <c r="C499" s="3"/>
      <c r="D499" s="3"/>
      <c r="E499" s="3"/>
      <c r="F499" s="3"/>
      <c r="G499" s="3"/>
      <c r="H499" s="3"/>
      <c r="I499" s="3"/>
      <c r="J499" s="3"/>
      <c r="K499" s="3"/>
      <c r="L499" s="3"/>
      <c r="M499" s="3"/>
      <c r="N499" s="3"/>
      <c r="O499" s="3"/>
    </row>
    <row r="500">
      <c r="A500" s="3"/>
      <c r="B500" s="3"/>
      <c r="C500" s="3"/>
      <c r="D500" s="3"/>
      <c r="E500" s="3"/>
      <c r="F500" s="3"/>
      <c r="G500" s="3"/>
      <c r="H500" s="3"/>
      <c r="I500" s="3"/>
      <c r="J500" s="3"/>
      <c r="K500" s="3"/>
      <c r="L500" s="3"/>
      <c r="M500" s="3"/>
      <c r="N500" s="3"/>
      <c r="O500" s="3"/>
    </row>
    <row r="501">
      <c r="A501" s="3"/>
      <c r="B501" s="3"/>
      <c r="C501" s="3"/>
      <c r="D501" s="3"/>
      <c r="E501" s="3"/>
      <c r="F501" s="3"/>
      <c r="G501" s="3"/>
      <c r="H501" s="3"/>
      <c r="I501" s="3"/>
      <c r="J501" s="3"/>
      <c r="K501" s="3"/>
      <c r="L501" s="3"/>
      <c r="M501" s="3"/>
      <c r="N501" s="3"/>
      <c r="O501" s="3"/>
    </row>
    <row r="502">
      <c r="A502" s="3"/>
      <c r="B502" s="3"/>
      <c r="C502" s="3"/>
      <c r="D502" s="3"/>
      <c r="E502" s="3"/>
      <c r="F502" s="3"/>
      <c r="G502" s="3"/>
      <c r="H502" s="3"/>
      <c r="I502" s="3"/>
      <c r="J502" s="3"/>
      <c r="K502" s="3"/>
      <c r="L502" s="3"/>
      <c r="M502" s="3"/>
      <c r="N502" s="3"/>
      <c r="O502" s="3"/>
    </row>
    <row r="503">
      <c r="A503" s="3"/>
      <c r="B503" s="3"/>
      <c r="C503" s="3"/>
      <c r="D503" s="3"/>
      <c r="E503" s="3"/>
      <c r="F503" s="3"/>
      <c r="G503" s="3"/>
      <c r="H503" s="3"/>
      <c r="I503" s="3"/>
      <c r="J503" s="3"/>
      <c r="K503" s="3"/>
      <c r="L503" s="3"/>
      <c r="M503" s="3"/>
      <c r="N503" s="3"/>
      <c r="O503" s="3"/>
    </row>
    <row r="504">
      <c r="A504" s="3"/>
      <c r="B504" s="3"/>
      <c r="C504" s="3"/>
      <c r="D504" s="3"/>
      <c r="E504" s="3"/>
      <c r="F504" s="3"/>
      <c r="G504" s="3"/>
      <c r="H504" s="3"/>
      <c r="I504" s="3"/>
      <c r="J504" s="3"/>
      <c r="K504" s="3"/>
      <c r="L504" s="3"/>
      <c r="M504" s="3"/>
      <c r="N504" s="3"/>
      <c r="O504" s="3"/>
    </row>
    <row r="505">
      <c r="A505" s="3"/>
      <c r="B505" s="3"/>
      <c r="C505" s="3"/>
      <c r="D505" s="3"/>
      <c r="E505" s="3"/>
      <c r="F505" s="3"/>
      <c r="G505" s="3"/>
      <c r="H505" s="3"/>
      <c r="I505" s="3"/>
      <c r="J505" s="3"/>
      <c r="K505" s="3"/>
      <c r="L505" s="3"/>
      <c r="M505" s="3"/>
      <c r="N505" s="3"/>
      <c r="O505" s="3"/>
    </row>
    <row r="506">
      <c r="A506" s="3"/>
      <c r="B506" s="3"/>
      <c r="C506" s="3"/>
      <c r="D506" s="3"/>
      <c r="E506" s="3"/>
      <c r="F506" s="3"/>
      <c r="G506" s="3"/>
      <c r="H506" s="3"/>
      <c r="I506" s="3"/>
      <c r="J506" s="3"/>
      <c r="K506" s="3"/>
      <c r="L506" s="3"/>
      <c r="M506" s="3"/>
      <c r="N506" s="3"/>
      <c r="O506" s="3"/>
    </row>
    <row r="507">
      <c r="A507" s="3"/>
      <c r="B507" s="3"/>
      <c r="C507" s="3"/>
      <c r="D507" s="3"/>
      <c r="E507" s="3"/>
      <c r="F507" s="3"/>
      <c r="G507" s="3"/>
      <c r="H507" s="3"/>
      <c r="I507" s="3"/>
      <c r="J507" s="3"/>
      <c r="K507" s="3"/>
      <c r="L507" s="3"/>
      <c r="M507" s="3"/>
      <c r="N507" s="3"/>
      <c r="O507" s="3"/>
    </row>
    <row r="508">
      <c r="A508" s="3"/>
      <c r="B508" s="3"/>
      <c r="C508" s="3"/>
      <c r="D508" s="3"/>
      <c r="E508" s="3"/>
      <c r="F508" s="3"/>
      <c r="G508" s="3"/>
      <c r="H508" s="3"/>
      <c r="I508" s="3"/>
      <c r="J508" s="3"/>
      <c r="K508" s="3"/>
      <c r="L508" s="3"/>
      <c r="M508" s="3"/>
      <c r="N508" s="3"/>
      <c r="O508" s="3"/>
    </row>
    <row r="509">
      <c r="A509" s="3"/>
      <c r="B509" s="3"/>
      <c r="C509" s="3"/>
      <c r="D509" s="3"/>
      <c r="E509" s="3"/>
      <c r="F509" s="3"/>
      <c r="G509" s="3"/>
      <c r="H509" s="3"/>
      <c r="I509" s="3"/>
      <c r="J509" s="3"/>
      <c r="K509" s="3"/>
      <c r="L509" s="3"/>
      <c r="M509" s="3"/>
      <c r="N509" s="3"/>
      <c r="O509" s="3"/>
    </row>
    <row r="510">
      <c r="A510" s="3"/>
      <c r="B510" s="3"/>
      <c r="C510" s="3"/>
      <c r="D510" s="3"/>
      <c r="E510" s="3"/>
      <c r="F510" s="3"/>
      <c r="G510" s="3"/>
      <c r="H510" s="3"/>
      <c r="I510" s="3"/>
      <c r="J510" s="3"/>
      <c r="K510" s="3"/>
      <c r="L510" s="3"/>
      <c r="M510" s="3"/>
      <c r="N510" s="3"/>
      <c r="O510" s="3"/>
    </row>
    <row r="511">
      <c r="A511" s="3"/>
      <c r="B511" s="3"/>
      <c r="C511" s="3"/>
      <c r="D511" s="3"/>
      <c r="E511" s="3"/>
      <c r="F511" s="3"/>
      <c r="G511" s="3"/>
      <c r="H511" s="3"/>
      <c r="I511" s="3"/>
      <c r="J511" s="3"/>
      <c r="K511" s="3"/>
      <c r="L511" s="3"/>
      <c r="M511" s="3"/>
      <c r="N511" s="3"/>
      <c r="O511" s="3"/>
    </row>
    <row r="512">
      <c r="A512" s="3"/>
      <c r="B512" s="3"/>
      <c r="C512" s="3"/>
      <c r="D512" s="3"/>
      <c r="E512" s="3"/>
      <c r="F512" s="3"/>
      <c r="G512" s="3"/>
      <c r="H512" s="3"/>
      <c r="I512" s="3"/>
      <c r="J512" s="3"/>
      <c r="K512" s="3"/>
      <c r="L512" s="3"/>
      <c r="M512" s="3"/>
      <c r="N512" s="3"/>
      <c r="O512" s="3"/>
    </row>
    <row r="513">
      <c r="A513" s="3"/>
      <c r="B513" s="3"/>
      <c r="C513" s="3"/>
      <c r="D513" s="3"/>
      <c r="E513" s="3"/>
      <c r="F513" s="3"/>
      <c r="G513" s="3"/>
      <c r="H513" s="3"/>
      <c r="I513" s="3"/>
      <c r="J513" s="3"/>
      <c r="K513" s="3"/>
      <c r="L513" s="3"/>
      <c r="M513" s="3"/>
      <c r="N513" s="3"/>
      <c r="O513" s="3"/>
    </row>
    <row r="514">
      <c r="A514" s="3"/>
      <c r="B514" s="3"/>
      <c r="C514" s="3"/>
      <c r="D514" s="3"/>
      <c r="E514" s="3"/>
      <c r="F514" s="3"/>
      <c r="G514" s="3"/>
      <c r="H514" s="3"/>
      <c r="I514" s="3"/>
      <c r="J514" s="3"/>
      <c r="K514" s="3"/>
      <c r="L514" s="3"/>
      <c r="M514" s="3"/>
      <c r="N514" s="3"/>
      <c r="O514" s="3"/>
    </row>
    <row r="515">
      <c r="A515" s="3"/>
      <c r="B515" s="3"/>
      <c r="C515" s="3"/>
      <c r="D515" s="3"/>
      <c r="E515" s="3"/>
      <c r="F515" s="3"/>
      <c r="G515" s="3"/>
      <c r="H515" s="3"/>
      <c r="I515" s="3"/>
      <c r="J515" s="3"/>
      <c r="K515" s="3"/>
      <c r="L515" s="3"/>
      <c r="M515" s="3"/>
      <c r="N515" s="3"/>
      <c r="O515" s="3"/>
    </row>
    <row r="516">
      <c r="A516" s="3"/>
      <c r="B516" s="3"/>
      <c r="C516" s="3"/>
      <c r="D516" s="3"/>
      <c r="E516" s="3"/>
      <c r="F516" s="3"/>
      <c r="G516" s="3"/>
      <c r="H516" s="3"/>
      <c r="I516" s="3"/>
      <c r="J516" s="3"/>
      <c r="K516" s="3"/>
      <c r="L516" s="3"/>
      <c r="M516" s="3"/>
      <c r="N516" s="3"/>
      <c r="O516" s="3"/>
    </row>
    <row r="517">
      <c r="A517" s="3"/>
      <c r="B517" s="3"/>
      <c r="C517" s="3"/>
      <c r="D517" s="3"/>
      <c r="E517" s="3"/>
      <c r="F517" s="3"/>
      <c r="G517" s="3"/>
      <c r="H517" s="3"/>
      <c r="I517" s="3"/>
      <c r="J517" s="3"/>
      <c r="K517" s="3"/>
      <c r="L517" s="3"/>
      <c r="M517" s="3"/>
      <c r="N517" s="3"/>
      <c r="O517" s="3"/>
    </row>
    <row r="518">
      <c r="A518" s="3"/>
      <c r="B518" s="3"/>
      <c r="C518" s="3"/>
      <c r="D518" s="3"/>
      <c r="E518" s="3"/>
      <c r="F518" s="3"/>
      <c r="G518" s="3"/>
      <c r="H518" s="3"/>
      <c r="I518" s="3"/>
      <c r="J518" s="3"/>
      <c r="K518" s="3"/>
      <c r="L518" s="3"/>
      <c r="M518" s="3"/>
      <c r="N518" s="3"/>
      <c r="O518" s="3"/>
    </row>
    <row r="519">
      <c r="A519" s="3"/>
      <c r="B519" s="3"/>
      <c r="C519" s="3"/>
      <c r="D519" s="3"/>
      <c r="E519" s="3"/>
      <c r="F519" s="3"/>
      <c r="G519" s="3"/>
      <c r="H519" s="3"/>
      <c r="I519" s="3"/>
      <c r="J519" s="3"/>
      <c r="K519" s="3"/>
      <c r="L519" s="3"/>
      <c r="M519" s="3"/>
      <c r="N519" s="3"/>
      <c r="O519" s="3"/>
    </row>
    <row r="520">
      <c r="A520" s="3"/>
      <c r="B520" s="3"/>
      <c r="C520" s="3"/>
      <c r="D520" s="3"/>
      <c r="E520" s="3"/>
      <c r="F520" s="3"/>
      <c r="G520" s="3"/>
      <c r="H520" s="3"/>
      <c r="I520" s="3"/>
      <c r="J520" s="3"/>
      <c r="K520" s="3"/>
      <c r="L520" s="3"/>
      <c r="M520" s="3"/>
      <c r="N520" s="3"/>
      <c r="O520" s="3"/>
    </row>
    <row r="521">
      <c r="A521" s="3"/>
      <c r="B521" s="3"/>
      <c r="C521" s="3"/>
      <c r="D521" s="3"/>
      <c r="E521" s="3"/>
      <c r="F521" s="3"/>
      <c r="G521" s="3"/>
      <c r="H521" s="3"/>
      <c r="I521" s="3"/>
      <c r="J521" s="3"/>
      <c r="K521" s="3"/>
      <c r="L521" s="3"/>
      <c r="M521" s="3"/>
      <c r="N521" s="3"/>
      <c r="O521" s="3"/>
    </row>
    <row r="522">
      <c r="A522" s="3"/>
      <c r="B522" s="3"/>
      <c r="C522" s="3"/>
      <c r="D522" s="3"/>
      <c r="E522" s="3"/>
      <c r="F522" s="3"/>
      <c r="G522" s="3"/>
      <c r="H522" s="3"/>
      <c r="I522" s="3"/>
      <c r="J522" s="3"/>
      <c r="K522" s="3"/>
      <c r="L522" s="3"/>
      <c r="M522" s="3"/>
      <c r="N522" s="3"/>
      <c r="O522" s="3"/>
    </row>
    <row r="523">
      <c r="A523" s="3"/>
      <c r="B523" s="3"/>
      <c r="C523" s="3"/>
      <c r="D523" s="3"/>
      <c r="E523" s="3"/>
      <c r="F523" s="3"/>
      <c r="G523" s="3"/>
      <c r="H523" s="3"/>
      <c r="I523" s="3"/>
      <c r="J523" s="3"/>
      <c r="K523" s="3"/>
      <c r="L523" s="3"/>
      <c r="M523" s="3"/>
      <c r="N523" s="3"/>
      <c r="O523" s="3"/>
    </row>
    <row r="524">
      <c r="A524" s="3"/>
      <c r="B524" s="3"/>
      <c r="C524" s="3"/>
      <c r="D524" s="3"/>
      <c r="E524" s="3"/>
      <c r="F524" s="3"/>
      <c r="G524" s="3"/>
      <c r="H524" s="3"/>
      <c r="I524" s="3"/>
      <c r="J524" s="3"/>
      <c r="K524" s="3"/>
      <c r="L524" s="3"/>
      <c r="M524" s="3"/>
      <c r="N524" s="3"/>
      <c r="O524" s="3"/>
    </row>
    <row r="525">
      <c r="A525" s="3"/>
      <c r="B525" s="3"/>
      <c r="C525" s="3"/>
      <c r="D525" s="3"/>
      <c r="E525" s="3"/>
      <c r="F525" s="3"/>
      <c r="G525" s="3"/>
      <c r="H525" s="3"/>
      <c r="I525" s="3"/>
      <c r="J525" s="3"/>
      <c r="K525" s="3"/>
      <c r="L525" s="3"/>
      <c r="M525" s="3"/>
      <c r="N525" s="3"/>
      <c r="O525" s="3"/>
    </row>
    <row r="526">
      <c r="A526" s="3"/>
      <c r="B526" s="3"/>
      <c r="C526" s="3"/>
      <c r="D526" s="3"/>
      <c r="E526" s="3"/>
      <c r="F526" s="3"/>
      <c r="G526" s="3"/>
      <c r="H526" s="3"/>
      <c r="I526" s="3"/>
      <c r="J526" s="3"/>
      <c r="K526" s="3"/>
      <c r="L526" s="3"/>
      <c r="M526" s="3"/>
      <c r="N526" s="3"/>
      <c r="O526" s="3"/>
    </row>
    <row r="527">
      <c r="A527" s="3"/>
      <c r="B527" s="3"/>
      <c r="C527" s="3"/>
      <c r="D527" s="3"/>
      <c r="E527" s="3"/>
      <c r="F527" s="3"/>
      <c r="G527" s="3"/>
      <c r="H527" s="3"/>
      <c r="I527" s="3"/>
      <c r="J527" s="3"/>
      <c r="K527" s="3"/>
      <c r="L527" s="3"/>
      <c r="M527" s="3"/>
      <c r="N527" s="3"/>
      <c r="O527" s="3"/>
    </row>
    <row r="528">
      <c r="A528" s="3"/>
      <c r="B528" s="3"/>
      <c r="C528" s="3"/>
      <c r="D528" s="3"/>
      <c r="E528" s="3"/>
      <c r="F528" s="3"/>
      <c r="G528" s="3"/>
      <c r="H528" s="3"/>
      <c r="I528" s="3"/>
      <c r="J528" s="3"/>
      <c r="K528" s="3"/>
      <c r="L528" s="3"/>
      <c r="M528" s="3"/>
      <c r="N528" s="3"/>
      <c r="O528" s="3"/>
    </row>
    <row r="529">
      <c r="A529" s="3"/>
      <c r="B529" s="3"/>
      <c r="C529" s="3"/>
      <c r="D529" s="3"/>
      <c r="E529" s="3"/>
      <c r="F529" s="3"/>
      <c r="G529" s="3"/>
      <c r="H529" s="3"/>
      <c r="I529" s="3"/>
      <c r="J529" s="3"/>
      <c r="K529" s="3"/>
      <c r="L529" s="3"/>
      <c r="M529" s="3"/>
      <c r="N529" s="3"/>
      <c r="O529" s="3"/>
    </row>
    <row r="530">
      <c r="A530" s="3"/>
      <c r="B530" s="3"/>
      <c r="C530" s="3"/>
      <c r="D530" s="3"/>
      <c r="E530" s="3"/>
      <c r="F530" s="3"/>
      <c r="G530" s="3"/>
      <c r="H530" s="3"/>
      <c r="I530" s="3"/>
      <c r="J530" s="3"/>
      <c r="K530" s="3"/>
      <c r="L530" s="3"/>
      <c r="M530" s="3"/>
      <c r="N530" s="3"/>
      <c r="O530" s="3"/>
    </row>
    <row r="531">
      <c r="A531" s="3"/>
      <c r="B531" s="3"/>
      <c r="C531" s="3"/>
      <c r="D531" s="3"/>
      <c r="E531" s="3"/>
      <c r="F531" s="3"/>
      <c r="G531" s="3"/>
      <c r="H531" s="3"/>
      <c r="I531" s="3"/>
      <c r="J531" s="3"/>
      <c r="K531" s="3"/>
      <c r="L531" s="3"/>
      <c r="M531" s="3"/>
      <c r="N531" s="3"/>
      <c r="O531" s="3"/>
    </row>
    <row r="532">
      <c r="A532" s="3"/>
      <c r="B532" s="3"/>
      <c r="C532" s="3"/>
      <c r="D532" s="3"/>
      <c r="E532" s="3"/>
      <c r="F532" s="3"/>
      <c r="G532" s="3"/>
      <c r="H532" s="3"/>
      <c r="I532" s="3"/>
      <c r="J532" s="3"/>
      <c r="K532" s="3"/>
      <c r="L532" s="3"/>
      <c r="M532" s="3"/>
      <c r="N532" s="3"/>
      <c r="O532" s="3"/>
    </row>
    <row r="533">
      <c r="A533" s="3"/>
      <c r="B533" s="3"/>
      <c r="C533" s="3"/>
      <c r="D533" s="3"/>
      <c r="E533" s="3"/>
      <c r="F533" s="3"/>
      <c r="G533" s="3"/>
      <c r="H533" s="3"/>
      <c r="I533" s="3"/>
      <c r="J533" s="3"/>
      <c r="K533" s="3"/>
      <c r="L533" s="3"/>
      <c r="M533" s="3"/>
      <c r="N533" s="3"/>
      <c r="O533" s="3"/>
    </row>
    <row r="534">
      <c r="A534" s="3"/>
      <c r="B534" s="3"/>
      <c r="C534" s="3"/>
      <c r="D534" s="3"/>
      <c r="E534" s="3"/>
      <c r="F534" s="3"/>
      <c r="G534" s="3"/>
      <c r="H534" s="3"/>
      <c r="I534" s="3"/>
      <c r="J534" s="3"/>
      <c r="K534" s="3"/>
      <c r="L534" s="3"/>
      <c r="M534" s="3"/>
      <c r="N534" s="3"/>
      <c r="O534" s="3"/>
    </row>
    <row r="535">
      <c r="A535" s="3"/>
      <c r="B535" s="3"/>
      <c r="C535" s="3"/>
      <c r="D535" s="3"/>
      <c r="E535" s="3"/>
      <c r="F535" s="3"/>
      <c r="G535" s="3"/>
      <c r="H535" s="3"/>
      <c r="I535" s="3"/>
      <c r="J535" s="3"/>
      <c r="K535" s="3"/>
      <c r="L535" s="3"/>
      <c r="M535" s="3"/>
      <c r="N535" s="3"/>
      <c r="O535" s="3"/>
    </row>
    <row r="536">
      <c r="A536" s="3"/>
      <c r="B536" s="3"/>
      <c r="C536" s="3"/>
      <c r="D536" s="3"/>
      <c r="E536" s="3"/>
      <c r="F536" s="3"/>
      <c r="G536" s="3"/>
      <c r="H536" s="3"/>
      <c r="I536" s="3"/>
      <c r="J536" s="3"/>
      <c r="K536" s="3"/>
      <c r="L536" s="3"/>
      <c r="M536" s="3"/>
      <c r="N536" s="3"/>
      <c r="O536" s="3"/>
    </row>
    <row r="537">
      <c r="A537" s="3"/>
      <c r="B537" s="3"/>
      <c r="C537" s="3"/>
      <c r="D537" s="3"/>
      <c r="E537" s="3"/>
      <c r="F537" s="3"/>
      <c r="G537" s="3"/>
      <c r="H537" s="3"/>
      <c r="I537" s="3"/>
      <c r="J537" s="3"/>
      <c r="K537" s="3"/>
      <c r="L537" s="3"/>
      <c r="M537" s="3"/>
      <c r="N537" s="3"/>
      <c r="O537" s="3"/>
    </row>
    <row r="538">
      <c r="A538" s="3"/>
      <c r="B538" s="3"/>
      <c r="C538" s="3"/>
      <c r="D538" s="3"/>
      <c r="E538" s="3"/>
      <c r="F538" s="3"/>
      <c r="G538" s="3"/>
      <c r="H538" s="3"/>
      <c r="I538" s="3"/>
      <c r="J538" s="3"/>
      <c r="K538" s="3"/>
      <c r="L538" s="3"/>
      <c r="M538" s="3"/>
      <c r="N538" s="3"/>
      <c r="O538" s="3"/>
    </row>
    <row r="539">
      <c r="A539" s="3"/>
      <c r="B539" s="3"/>
      <c r="C539" s="3"/>
      <c r="D539" s="3"/>
      <c r="E539" s="3"/>
      <c r="F539" s="3"/>
      <c r="G539" s="3"/>
      <c r="H539" s="3"/>
      <c r="I539" s="3"/>
      <c r="J539" s="3"/>
      <c r="K539" s="3"/>
      <c r="L539" s="3"/>
      <c r="M539" s="3"/>
      <c r="N539" s="3"/>
      <c r="O539" s="3"/>
    </row>
    <row r="540">
      <c r="A540" s="3"/>
      <c r="B540" s="3"/>
      <c r="C540" s="3"/>
      <c r="D540" s="3"/>
      <c r="E540" s="3"/>
      <c r="F540" s="3"/>
      <c r="G540" s="3"/>
      <c r="H540" s="3"/>
      <c r="I540" s="3"/>
      <c r="J540" s="3"/>
      <c r="K540" s="3"/>
      <c r="L540" s="3"/>
      <c r="M540" s="3"/>
      <c r="N540" s="3"/>
      <c r="O540" s="3"/>
    </row>
    <row r="541">
      <c r="A541" s="3"/>
      <c r="B541" s="3"/>
      <c r="C541" s="3"/>
      <c r="D541" s="3"/>
      <c r="E541" s="3"/>
      <c r="F541" s="3"/>
      <c r="G541" s="3"/>
      <c r="H541" s="3"/>
      <c r="I541" s="3"/>
      <c r="J541" s="3"/>
      <c r="K541" s="3"/>
      <c r="L541" s="3"/>
      <c r="M541" s="3"/>
      <c r="N541" s="3"/>
      <c r="O541" s="3"/>
    </row>
    <row r="542">
      <c r="A542" s="3"/>
      <c r="B542" s="3"/>
      <c r="C542" s="3"/>
      <c r="D542" s="3"/>
      <c r="E542" s="3"/>
      <c r="F542" s="3"/>
      <c r="G542" s="3"/>
      <c r="H542" s="3"/>
      <c r="I542" s="3"/>
      <c r="J542" s="3"/>
      <c r="K542" s="3"/>
      <c r="L542" s="3"/>
      <c r="M542" s="3"/>
      <c r="N542" s="3"/>
      <c r="O542" s="3"/>
    </row>
    <row r="543">
      <c r="A543" s="3"/>
      <c r="B543" s="3"/>
      <c r="C543" s="3"/>
      <c r="D543" s="3"/>
      <c r="E543" s="3"/>
      <c r="F543" s="3"/>
      <c r="G543" s="3"/>
      <c r="H543" s="3"/>
      <c r="I543" s="3"/>
      <c r="J543" s="3"/>
      <c r="K543" s="3"/>
      <c r="L543" s="3"/>
      <c r="M543" s="3"/>
      <c r="N543" s="3"/>
      <c r="O543" s="3"/>
    </row>
    <row r="544">
      <c r="A544" s="3"/>
      <c r="B544" s="3"/>
      <c r="C544" s="3"/>
      <c r="D544" s="3"/>
      <c r="E544" s="3"/>
      <c r="F544" s="3"/>
      <c r="G544" s="3"/>
      <c r="H544" s="3"/>
      <c r="I544" s="3"/>
      <c r="J544" s="3"/>
      <c r="K544" s="3"/>
      <c r="L544" s="3"/>
      <c r="M544" s="3"/>
      <c r="N544" s="3"/>
      <c r="O544" s="3"/>
    </row>
    <row r="545">
      <c r="A545" s="3"/>
      <c r="B545" s="3"/>
      <c r="C545" s="3"/>
      <c r="D545" s="3"/>
      <c r="E545" s="3"/>
      <c r="F545" s="3"/>
      <c r="G545" s="3"/>
      <c r="H545" s="3"/>
      <c r="I545" s="3"/>
      <c r="J545" s="3"/>
      <c r="K545" s="3"/>
      <c r="L545" s="3"/>
      <c r="M545" s="3"/>
      <c r="N545" s="3"/>
      <c r="O545" s="3"/>
    </row>
    <row r="546">
      <c r="A546" s="3"/>
      <c r="B546" s="3"/>
      <c r="C546" s="3"/>
      <c r="D546" s="3"/>
      <c r="E546" s="3"/>
      <c r="F546" s="3"/>
      <c r="G546" s="3"/>
      <c r="H546" s="3"/>
      <c r="I546" s="3"/>
      <c r="J546" s="3"/>
      <c r="K546" s="3"/>
      <c r="L546" s="3"/>
      <c r="M546" s="3"/>
      <c r="N546" s="3"/>
      <c r="O546" s="3"/>
    </row>
    <row r="547">
      <c r="A547" s="3"/>
      <c r="B547" s="3"/>
      <c r="C547" s="3"/>
      <c r="D547" s="3"/>
      <c r="E547" s="3"/>
      <c r="F547" s="3"/>
      <c r="G547" s="3"/>
      <c r="H547" s="3"/>
      <c r="I547" s="3"/>
      <c r="J547" s="3"/>
      <c r="K547" s="3"/>
      <c r="L547" s="3"/>
      <c r="M547" s="3"/>
      <c r="N547" s="3"/>
      <c r="O547" s="3"/>
    </row>
    <row r="548">
      <c r="A548" s="3"/>
      <c r="B548" s="3"/>
      <c r="C548" s="3"/>
      <c r="D548" s="3"/>
      <c r="E548" s="3"/>
      <c r="F548" s="3"/>
      <c r="G548" s="3"/>
      <c r="H548" s="3"/>
      <c r="I548" s="3"/>
      <c r="J548" s="3"/>
      <c r="K548" s="3"/>
      <c r="L548" s="3"/>
      <c r="M548" s="3"/>
      <c r="N548" s="3"/>
      <c r="O548" s="3"/>
    </row>
    <row r="549">
      <c r="A549" s="3"/>
      <c r="B549" s="3"/>
      <c r="C549" s="3"/>
      <c r="D549" s="3"/>
      <c r="E549" s="3"/>
      <c r="F549" s="3"/>
      <c r="G549" s="3"/>
      <c r="H549" s="3"/>
      <c r="I549" s="3"/>
      <c r="J549" s="3"/>
      <c r="K549" s="3"/>
      <c r="L549" s="3"/>
      <c r="M549" s="3"/>
      <c r="N549" s="3"/>
      <c r="O549" s="3"/>
    </row>
    <row r="550">
      <c r="A550" s="3"/>
      <c r="B550" s="3"/>
      <c r="C550" s="3"/>
      <c r="D550" s="3"/>
      <c r="E550" s="3"/>
      <c r="F550" s="3"/>
      <c r="G550" s="3"/>
      <c r="H550" s="3"/>
      <c r="I550" s="3"/>
      <c r="J550" s="3"/>
      <c r="K550" s="3"/>
      <c r="L550" s="3"/>
      <c r="M550" s="3"/>
      <c r="N550" s="3"/>
      <c r="O550" s="3"/>
    </row>
    <row r="551">
      <c r="A551" s="3"/>
      <c r="B551" s="3"/>
      <c r="C551" s="3"/>
      <c r="D551" s="3"/>
      <c r="E551" s="3"/>
      <c r="F551" s="3"/>
      <c r="G551" s="3"/>
      <c r="H551" s="3"/>
      <c r="I551" s="3"/>
      <c r="J551" s="3"/>
      <c r="K551" s="3"/>
      <c r="L551" s="3"/>
      <c r="M551" s="3"/>
      <c r="N551" s="3"/>
      <c r="O551" s="3"/>
    </row>
    <row r="552">
      <c r="A552" s="3"/>
      <c r="B552" s="3"/>
      <c r="C552" s="3"/>
      <c r="D552" s="3"/>
      <c r="E552" s="3"/>
      <c r="F552" s="3"/>
      <c r="G552" s="3"/>
      <c r="H552" s="3"/>
      <c r="I552" s="3"/>
      <c r="J552" s="3"/>
      <c r="K552" s="3"/>
      <c r="L552" s="3"/>
      <c r="M552" s="3"/>
      <c r="N552" s="3"/>
      <c r="O552" s="3"/>
    </row>
    <row r="553">
      <c r="A553" s="3"/>
      <c r="B553" s="3"/>
      <c r="C553" s="3"/>
      <c r="D553" s="3"/>
      <c r="E553" s="3"/>
      <c r="F553" s="3"/>
      <c r="G553" s="3"/>
      <c r="H553" s="3"/>
      <c r="I553" s="3"/>
      <c r="J553" s="3"/>
      <c r="K553" s="3"/>
      <c r="L553" s="3"/>
      <c r="M553" s="3"/>
      <c r="N553" s="3"/>
      <c r="O553" s="3"/>
    </row>
    <row r="554">
      <c r="A554" s="3"/>
      <c r="B554" s="3"/>
      <c r="C554" s="3"/>
      <c r="D554" s="3"/>
      <c r="E554" s="3"/>
      <c r="F554" s="3"/>
      <c r="G554" s="3"/>
      <c r="H554" s="3"/>
      <c r="I554" s="3"/>
      <c r="J554" s="3"/>
      <c r="K554" s="3"/>
      <c r="L554" s="3"/>
      <c r="M554" s="3"/>
      <c r="N554" s="3"/>
      <c r="O554" s="3"/>
    </row>
    <row r="555">
      <c r="A555" s="3"/>
      <c r="B555" s="3"/>
      <c r="C555" s="3"/>
      <c r="D555" s="3"/>
      <c r="E555" s="3"/>
      <c r="F555" s="3"/>
      <c r="G555" s="3"/>
      <c r="H555" s="3"/>
      <c r="I555" s="3"/>
      <c r="J555" s="3"/>
      <c r="K555" s="3"/>
      <c r="L555" s="3"/>
      <c r="M555" s="3"/>
      <c r="N555" s="3"/>
      <c r="O555" s="3"/>
    </row>
    <row r="556">
      <c r="A556" s="3"/>
      <c r="B556" s="3"/>
      <c r="C556" s="3"/>
      <c r="D556" s="3"/>
      <c r="E556" s="3"/>
      <c r="F556" s="3"/>
      <c r="G556" s="3"/>
      <c r="H556" s="3"/>
      <c r="I556" s="3"/>
      <c r="J556" s="3"/>
      <c r="K556" s="3"/>
      <c r="L556" s="3"/>
      <c r="M556" s="3"/>
      <c r="N556" s="3"/>
      <c r="O556" s="3"/>
    </row>
    <row r="557">
      <c r="A557" s="3"/>
      <c r="B557" s="3"/>
      <c r="C557" s="3"/>
      <c r="D557" s="3"/>
      <c r="E557" s="3"/>
      <c r="F557" s="3"/>
      <c r="G557" s="3"/>
      <c r="H557" s="3"/>
      <c r="I557" s="3"/>
      <c r="J557" s="3"/>
      <c r="K557" s="3"/>
      <c r="L557" s="3"/>
      <c r="M557" s="3"/>
      <c r="N557" s="3"/>
      <c r="O557" s="3"/>
    </row>
    <row r="558">
      <c r="A558" s="3"/>
      <c r="B558" s="3"/>
      <c r="C558" s="3"/>
      <c r="D558" s="3"/>
      <c r="E558" s="3"/>
      <c r="F558" s="3"/>
      <c r="G558" s="3"/>
      <c r="H558" s="3"/>
      <c r="I558" s="3"/>
      <c r="J558" s="3"/>
      <c r="K558" s="3"/>
      <c r="L558" s="3"/>
      <c r="M558" s="3"/>
      <c r="N558" s="3"/>
      <c r="O558" s="3"/>
    </row>
    <row r="559">
      <c r="A559" s="3"/>
      <c r="B559" s="3"/>
      <c r="C559" s="3"/>
      <c r="D559" s="3"/>
      <c r="E559" s="3"/>
      <c r="F559" s="3"/>
      <c r="G559" s="3"/>
      <c r="H559" s="3"/>
      <c r="I559" s="3"/>
      <c r="J559" s="3"/>
      <c r="K559" s="3"/>
      <c r="L559" s="3"/>
      <c r="M559" s="3"/>
      <c r="N559" s="3"/>
      <c r="O559" s="3"/>
    </row>
    <row r="560">
      <c r="A560" s="3"/>
      <c r="B560" s="3"/>
      <c r="C560" s="3"/>
      <c r="D560" s="3"/>
      <c r="E560" s="3"/>
      <c r="F560" s="3"/>
      <c r="G560" s="3"/>
      <c r="H560" s="3"/>
      <c r="I560" s="3"/>
      <c r="J560" s="3"/>
      <c r="K560" s="3"/>
      <c r="L560" s="3"/>
      <c r="M560" s="3"/>
      <c r="N560" s="3"/>
      <c r="O560" s="3"/>
    </row>
    <row r="561">
      <c r="A561" s="3"/>
      <c r="B561" s="3"/>
      <c r="C561" s="3"/>
      <c r="D561" s="3"/>
      <c r="E561" s="3"/>
      <c r="F561" s="3"/>
      <c r="G561" s="3"/>
      <c r="H561" s="3"/>
      <c r="I561" s="3"/>
      <c r="J561" s="3"/>
      <c r="K561" s="3"/>
      <c r="L561" s="3"/>
      <c r="M561" s="3"/>
      <c r="N561" s="3"/>
      <c r="O561" s="3"/>
    </row>
    <row r="562">
      <c r="A562" s="3"/>
      <c r="B562" s="3"/>
      <c r="C562" s="3"/>
      <c r="D562" s="3"/>
      <c r="E562" s="3"/>
      <c r="F562" s="3"/>
      <c r="G562" s="3"/>
      <c r="H562" s="3"/>
      <c r="I562" s="3"/>
      <c r="J562" s="3"/>
      <c r="K562" s="3"/>
      <c r="L562" s="3"/>
      <c r="M562" s="3"/>
      <c r="N562" s="3"/>
      <c r="O562" s="3"/>
    </row>
    <row r="563">
      <c r="A563" s="3"/>
      <c r="B563" s="3"/>
      <c r="C563" s="3"/>
      <c r="D563" s="3"/>
      <c r="E563" s="3"/>
      <c r="F563" s="3"/>
      <c r="G563" s="3"/>
      <c r="H563" s="3"/>
      <c r="I563" s="3"/>
      <c r="J563" s="3"/>
      <c r="K563" s="3"/>
      <c r="L563" s="3"/>
      <c r="M563" s="3"/>
      <c r="N563" s="3"/>
      <c r="O563" s="3"/>
    </row>
    <row r="564">
      <c r="A564" s="3"/>
      <c r="B564" s="3"/>
      <c r="C564" s="3"/>
      <c r="D564" s="3"/>
      <c r="E564" s="3"/>
      <c r="F564" s="3"/>
      <c r="G564" s="3"/>
      <c r="H564" s="3"/>
      <c r="I564" s="3"/>
      <c r="J564" s="3"/>
      <c r="K564" s="3"/>
      <c r="L564" s="3"/>
      <c r="M564" s="3"/>
      <c r="N564" s="3"/>
      <c r="O564" s="3"/>
    </row>
    <row r="565">
      <c r="A565" s="3"/>
      <c r="B565" s="3"/>
      <c r="C565" s="3"/>
      <c r="D565" s="3"/>
      <c r="E565" s="3"/>
      <c r="F565" s="3"/>
      <c r="G565" s="3"/>
      <c r="H565" s="3"/>
      <c r="I565" s="3"/>
      <c r="J565" s="3"/>
      <c r="K565" s="3"/>
      <c r="L565" s="3"/>
      <c r="M565" s="3"/>
      <c r="N565" s="3"/>
      <c r="O565" s="3"/>
    </row>
    <row r="566">
      <c r="A566" s="3"/>
      <c r="B566" s="3"/>
      <c r="C566" s="3"/>
      <c r="D566" s="3"/>
      <c r="E566" s="3"/>
      <c r="F566" s="3"/>
      <c r="G566" s="3"/>
      <c r="H566" s="3"/>
      <c r="I566" s="3"/>
      <c r="J566" s="3"/>
      <c r="K566" s="3"/>
      <c r="L566" s="3"/>
      <c r="M566" s="3"/>
      <c r="N566" s="3"/>
      <c r="O566" s="3"/>
    </row>
    <row r="567">
      <c r="A567" s="3"/>
      <c r="B567" s="3"/>
      <c r="C567" s="3"/>
      <c r="D567" s="3"/>
      <c r="E567" s="3"/>
      <c r="F567" s="3"/>
      <c r="G567" s="3"/>
      <c r="H567" s="3"/>
      <c r="I567" s="3"/>
      <c r="J567" s="3"/>
      <c r="K567" s="3"/>
      <c r="L567" s="3"/>
      <c r="M567" s="3"/>
      <c r="N567" s="3"/>
      <c r="O567" s="3"/>
    </row>
    <row r="568">
      <c r="A568" s="3"/>
      <c r="B568" s="3"/>
      <c r="C568" s="3"/>
      <c r="D568" s="3"/>
      <c r="E568" s="3"/>
      <c r="F568" s="3"/>
      <c r="G568" s="3"/>
      <c r="H568" s="3"/>
      <c r="I568" s="3"/>
      <c r="J568" s="3"/>
      <c r="K568" s="3"/>
      <c r="L568" s="3"/>
      <c r="M568" s="3"/>
      <c r="N568" s="3"/>
      <c r="O568" s="3"/>
    </row>
    <row r="569">
      <c r="A569" s="3"/>
      <c r="B569" s="3"/>
      <c r="C569" s="3"/>
      <c r="D569" s="3"/>
      <c r="E569" s="3"/>
      <c r="F569" s="3"/>
      <c r="G569" s="3"/>
      <c r="H569" s="3"/>
      <c r="I569" s="3"/>
      <c r="J569" s="3"/>
      <c r="K569" s="3"/>
      <c r="L569" s="3"/>
      <c r="M569" s="3"/>
      <c r="N569" s="3"/>
      <c r="O569" s="3"/>
    </row>
    <row r="570">
      <c r="A570" s="3"/>
      <c r="B570" s="3"/>
      <c r="C570" s="3"/>
      <c r="D570" s="3"/>
      <c r="E570" s="3"/>
      <c r="F570" s="3"/>
      <c r="G570" s="3"/>
      <c r="H570" s="3"/>
      <c r="I570" s="3"/>
      <c r="J570" s="3"/>
      <c r="K570" s="3"/>
      <c r="L570" s="3"/>
      <c r="M570" s="3"/>
      <c r="N570" s="3"/>
      <c r="O570" s="3"/>
    </row>
    <row r="571">
      <c r="A571" s="3"/>
      <c r="B571" s="3"/>
      <c r="C571" s="3"/>
      <c r="D571" s="3"/>
      <c r="E571" s="3"/>
      <c r="F571" s="3"/>
      <c r="G571" s="3"/>
      <c r="H571" s="3"/>
      <c r="I571" s="3"/>
      <c r="J571" s="3"/>
      <c r="K571" s="3"/>
      <c r="L571" s="3"/>
      <c r="M571" s="3"/>
      <c r="N571" s="3"/>
      <c r="O571" s="3"/>
    </row>
    <row r="572">
      <c r="A572" s="3"/>
      <c r="B572" s="3"/>
      <c r="C572" s="3"/>
      <c r="D572" s="3"/>
      <c r="E572" s="3"/>
      <c r="F572" s="3"/>
      <c r="G572" s="3"/>
      <c r="H572" s="3"/>
      <c r="I572" s="3"/>
      <c r="J572" s="3"/>
      <c r="K572" s="3"/>
      <c r="L572" s="3"/>
      <c r="M572" s="3"/>
      <c r="N572" s="3"/>
      <c r="O572" s="3"/>
    </row>
    <row r="573">
      <c r="A573" s="3"/>
      <c r="B573" s="3"/>
      <c r="C573" s="3"/>
      <c r="D573" s="3"/>
      <c r="E573" s="3"/>
      <c r="F573" s="3"/>
      <c r="G573" s="3"/>
      <c r="H573" s="3"/>
      <c r="I573" s="3"/>
      <c r="J573" s="3"/>
      <c r="K573" s="3"/>
      <c r="L573" s="3"/>
      <c r="M573" s="3"/>
      <c r="N573" s="3"/>
      <c r="O573" s="3"/>
    </row>
    <row r="574">
      <c r="A574" s="3"/>
      <c r="B574" s="3"/>
      <c r="C574" s="3"/>
      <c r="D574" s="3"/>
      <c r="E574" s="3"/>
      <c r="F574" s="3"/>
      <c r="G574" s="3"/>
      <c r="H574" s="3"/>
      <c r="I574" s="3"/>
      <c r="J574" s="3"/>
      <c r="K574" s="3"/>
      <c r="L574" s="3"/>
      <c r="M574" s="3"/>
      <c r="N574" s="3"/>
      <c r="O574" s="3"/>
    </row>
    <row r="575">
      <c r="A575" s="3"/>
      <c r="B575" s="3"/>
      <c r="C575" s="3"/>
      <c r="D575" s="3"/>
      <c r="E575" s="3"/>
      <c r="F575" s="3"/>
      <c r="G575" s="3"/>
      <c r="H575" s="3"/>
      <c r="I575" s="3"/>
      <c r="J575" s="3"/>
      <c r="K575" s="3"/>
      <c r="L575" s="3"/>
      <c r="M575" s="3"/>
      <c r="N575" s="3"/>
      <c r="O575" s="3"/>
    </row>
    <row r="576">
      <c r="A576" s="3"/>
      <c r="B576" s="3"/>
      <c r="C576" s="3"/>
      <c r="D576" s="3"/>
      <c r="E576" s="3"/>
      <c r="F576" s="3"/>
      <c r="G576" s="3"/>
      <c r="H576" s="3"/>
      <c r="I576" s="3"/>
      <c r="J576" s="3"/>
      <c r="K576" s="3"/>
      <c r="L576" s="3"/>
      <c r="M576" s="3"/>
      <c r="N576" s="3"/>
      <c r="O576" s="3"/>
    </row>
    <row r="577">
      <c r="A577" s="3"/>
      <c r="B577" s="3"/>
      <c r="C577" s="3"/>
      <c r="D577" s="3"/>
      <c r="E577" s="3"/>
      <c r="F577" s="3"/>
      <c r="G577" s="3"/>
      <c r="H577" s="3"/>
      <c r="I577" s="3"/>
      <c r="J577" s="3"/>
      <c r="K577" s="3"/>
      <c r="L577" s="3"/>
      <c r="M577" s="3"/>
      <c r="N577" s="3"/>
      <c r="O577" s="3"/>
    </row>
    <row r="578">
      <c r="A578" s="3"/>
      <c r="B578" s="3"/>
      <c r="C578" s="3"/>
      <c r="D578" s="3"/>
      <c r="E578" s="3"/>
      <c r="F578" s="3"/>
      <c r="G578" s="3"/>
      <c r="H578" s="3"/>
      <c r="I578" s="3"/>
      <c r="J578" s="3"/>
      <c r="K578" s="3"/>
      <c r="L578" s="3"/>
      <c r="M578" s="3"/>
      <c r="N578" s="3"/>
      <c r="O578" s="3"/>
    </row>
    <row r="579">
      <c r="A579" s="3"/>
      <c r="B579" s="3"/>
      <c r="C579" s="3"/>
      <c r="D579" s="3"/>
      <c r="E579" s="3"/>
      <c r="F579" s="3"/>
      <c r="G579" s="3"/>
      <c r="H579" s="3"/>
      <c r="I579" s="3"/>
      <c r="J579" s="3"/>
      <c r="K579" s="3"/>
      <c r="L579" s="3"/>
      <c r="M579" s="3"/>
      <c r="N579" s="3"/>
      <c r="O579" s="3"/>
    </row>
    <row r="580">
      <c r="A580" s="3"/>
      <c r="B580" s="3"/>
      <c r="C580" s="3"/>
      <c r="D580" s="3"/>
      <c r="E580" s="3"/>
      <c r="F580" s="3"/>
      <c r="G580" s="3"/>
      <c r="H580" s="3"/>
      <c r="I580" s="3"/>
      <c r="J580" s="3"/>
      <c r="K580" s="3"/>
      <c r="L580" s="3"/>
      <c r="M580" s="3"/>
      <c r="N580" s="3"/>
      <c r="O580" s="3"/>
    </row>
    <row r="581">
      <c r="A581" s="3"/>
      <c r="B581" s="3"/>
      <c r="C581" s="3"/>
      <c r="D581" s="3"/>
      <c r="E581" s="3"/>
      <c r="F581" s="3"/>
      <c r="G581" s="3"/>
      <c r="H581" s="3"/>
      <c r="I581" s="3"/>
      <c r="J581" s="3"/>
      <c r="K581" s="3"/>
      <c r="L581" s="3"/>
      <c r="M581" s="3"/>
      <c r="N581" s="3"/>
      <c r="O581" s="3"/>
    </row>
    <row r="582">
      <c r="A582" s="3"/>
      <c r="B582" s="3"/>
      <c r="C582" s="3"/>
      <c r="D582" s="3"/>
      <c r="E582" s="3"/>
      <c r="F582" s="3"/>
      <c r="G582" s="3"/>
      <c r="H582" s="3"/>
      <c r="I582" s="3"/>
      <c r="J582" s="3"/>
      <c r="K582" s="3"/>
      <c r="L582" s="3"/>
      <c r="M582" s="3"/>
      <c r="N582" s="3"/>
      <c r="O582" s="3"/>
    </row>
    <row r="583">
      <c r="A583" s="3"/>
      <c r="B583" s="3"/>
      <c r="C583" s="3"/>
      <c r="D583" s="3"/>
      <c r="E583" s="3"/>
      <c r="F583" s="3"/>
      <c r="G583" s="3"/>
      <c r="H583" s="3"/>
      <c r="I583" s="3"/>
      <c r="J583" s="3"/>
      <c r="K583" s="3"/>
      <c r="L583" s="3"/>
      <c r="M583" s="3"/>
      <c r="N583" s="3"/>
      <c r="O583" s="3"/>
    </row>
    <row r="584">
      <c r="A584" s="3"/>
      <c r="B584" s="3"/>
      <c r="C584" s="3"/>
      <c r="D584" s="3"/>
      <c r="E584" s="3"/>
      <c r="F584" s="3"/>
      <c r="G584" s="3"/>
      <c r="H584" s="3"/>
      <c r="I584" s="3"/>
      <c r="J584" s="3"/>
      <c r="K584" s="3"/>
      <c r="L584" s="3"/>
      <c r="M584" s="3"/>
      <c r="N584" s="3"/>
      <c r="O584" s="3"/>
    </row>
    <row r="585">
      <c r="A585" s="3"/>
      <c r="B585" s="3"/>
      <c r="C585" s="3"/>
      <c r="D585" s="3"/>
      <c r="E585" s="3"/>
      <c r="F585" s="3"/>
      <c r="G585" s="3"/>
      <c r="H585" s="3"/>
      <c r="I585" s="3"/>
      <c r="J585" s="3"/>
      <c r="K585" s="3"/>
      <c r="L585" s="3"/>
      <c r="M585" s="3"/>
      <c r="N585" s="3"/>
      <c r="O585" s="3"/>
    </row>
    <row r="586">
      <c r="A586" s="3"/>
      <c r="B586" s="3"/>
      <c r="C586" s="3"/>
      <c r="D586" s="3"/>
      <c r="E586" s="3"/>
      <c r="F586" s="3"/>
      <c r="G586" s="3"/>
      <c r="H586" s="3"/>
      <c r="I586" s="3"/>
      <c r="J586" s="3"/>
      <c r="K586" s="3"/>
      <c r="L586" s="3"/>
      <c r="M586" s="3"/>
      <c r="N586" s="3"/>
      <c r="O586" s="3"/>
    </row>
    <row r="587">
      <c r="A587" s="3"/>
      <c r="B587" s="3"/>
      <c r="C587" s="3"/>
      <c r="D587" s="3"/>
      <c r="E587" s="3"/>
      <c r="F587" s="3"/>
      <c r="G587" s="3"/>
      <c r="H587" s="3"/>
      <c r="I587" s="3"/>
      <c r="J587" s="3"/>
      <c r="K587" s="3"/>
      <c r="L587" s="3"/>
      <c r="M587" s="3"/>
      <c r="N587" s="3"/>
      <c r="O587" s="3"/>
    </row>
    <row r="588">
      <c r="A588" s="3"/>
      <c r="B588" s="3"/>
      <c r="C588" s="3"/>
      <c r="D588" s="3"/>
      <c r="E588" s="3"/>
      <c r="F588" s="3"/>
      <c r="G588" s="3"/>
      <c r="H588" s="3"/>
      <c r="I588" s="3"/>
      <c r="J588" s="3"/>
      <c r="K588" s="3"/>
      <c r="L588" s="3"/>
      <c r="M588" s="3"/>
      <c r="N588" s="3"/>
      <c r="O588" s="3"/>
    </row>
    <row r="589">
      <c r="A589" s="3"/>
      <c r="B589" s="3"/>
      <c r="C589" s="3"/>
      <c r="D589" s="3"/>
      <c r="E589" s="3"/>
      <c r="F589" s="3"/>
      <c r="G589" s="3"/>
      <c r="H589" s="3"/>
      <c r="I589" s="3"/>
      <c r="J589" s="3"/>
      <c r="K589" s="3"/>
      <c r="L589" s="3"/>
      <c r="M589" s="3"/>
      <c r="N589" s="3"/>
      <c r="O589" s="3"/>
    </row>
    <row r="590">
      <c r="A590" s="3"/>
      <c r="B590" s="3"/>
      <c r="C590" s="3"/>
      <c r="D590" s="3"/>
      <c r="E590" s="3"/>
      <c r="F590" s="3"/>
      <c r="G590" s="3"/>
      <c r="H590" s="3"/>
      <c r="I590" s="3"/>
      <c r="J590" s="3"/>
      <c r="K590" s="3"/>
      <c r="L590" s="3"/>
      <c r="M590" s="3"/>
      <c r="N590" s="3"/>
      <c r="O590" s="3"/>
    </row>
    <row r="591">
      <c r="A591" s="3"/>
      <c r="B591" s="3"/>
      <c r="C591" s="3"/>
      <c r="D591" s="3"/>
      <c r="E591" s="3"/>
      <c r="F591" s="3"/>
      <c r="G591" s="3"/>
      <c r="H591" s="3"/>
      <c r="I591" s="3"/>
      <c r="J591" s="3"/>
      <c r="K591" s="3"/>
      <c r="L591" s="3"/>
      <c r="M591" s="3"/>
      <c r="N591" s="3"/>
      <c r="O591" s="3"/>
    </row>
    <row r="592">
      <c r="A592" s="3"/>
      <c r="B592" s="3"/>
      <c r="C592" s="3"/>
      <c r="D592" s="3"/>
      <c r="E592" s="3"/>
      <c r="F592" s="3"/>
      <c r="G592" s="3"/>
      <c r="H592" s="3"/>
      <c r="I592" s="3"/>
      <c r="J592" s="3"/>
      <c r="K592" s="3"/>
      <c r="L592" s="3"/>
      <c r="M592" s="3"/>
      <c r="N592" s="3"/>
      <c r="O592" s="3"/>
    </row>
    <row r="593">
      <c r="A593" s="3"/>
      <c r="B593" s="3"/>
      <c r="C593" s="3"/>
      <c r="D593" s="3"/>
      <c r="E593" s="3"/>
      <c r="F593" s="3"/>
      <c r="G593" s="3"/>
      <c r="H593" s="3"/>
      <c r="I593" s="3"/>
      <c r="J593" s="3"/>
      <c r="K593" s="3"/>
      <c r="L593" s="3"/>
      <c r="M593" s="3"/>
      <c r="N593" s="3"/>
      <c r="O593" s="3"/>
    </row>
    <row r="594">
      <c r="A594" s="3"/>
      <c r="B594" s="3"/>
      <c r="C594" s="3"/>
      <c r="D594" s="3"/>
      <c r="E594" s="3"/>
      <c r="F594" s="3"/>
      <c r="G594" s="3"/>
      <c r="H594" s="3"/>
      <c r="I594" s="3"/>
      <c r="J594" s="3"/>
      <c r="K594" s="3"/>
      <c r="L594" s="3"/>
      <c r="M594" s="3"/>
      <c r="N594" s="3"/>
      <c r="O594" s="3"/>
    </row>
    <row r="595">
      <c r="A595" s="3"/>
      <c r="B595" s="3"/>
      <c r="C595" s="3"/>
      <c r="D595" s="3"/>
      <c r="E595" s="3"/>
      <c r="F595" s="3"/>
      <c r="G595" s="3"/>
      <c r="H595" s="3"/>
      <c r="I595" s="3"/>
      <c r="J595" s="3"/>
      <c r="K595" s="3"/>
      <c r="L595" s="3"/>
      <c r="M595" s="3"/>
      <c r="N595" s="3"/>
      <c r="O595" s="3"/>
    </row>
    <row r="596">
      <c r="A596" s="3"/>
      <c r="B596" s="3"/>
      <c r="C596" s="3"/>
      <c r="D596" s="3"/>
      <c r="E596" s="3"/>
      <c r="F596" s="3"/>
      <c r="G596" s="3"/>
      <c r="H596" s="3"/>
      <c r="I596" s="3"/>
      <c r="J596" s="3"/>
      <c r="K596" s="3"/>
      <c r="L596" s="3"/>
      <c r="M596" s="3"/>
      <c r="N596" s="3"/>
      <c r="O596" s="3"/>
    </row>
    <row r="597">
      <c r="A597" s="3"/>
      <c r="B597" s="3"/>
      <c r="C597" s="3"/>
      <c r="D597" s="3"/>
      <c r="E597" s="3"/>
      <c r="F597" s="3"/>
      <c r="G597" s="3"/>
      <c r="H597" s="3"/>
      <c r="I597" s="3"/>
      <c r="J597" s="3"/>
      <c r="K597" s="3"/>
      <c r="L597" s="3"/>
      <c r="M597" s="3"/>
      <c r="N597" s="3"/>
      <c r="O597" s="3"/>
    </row>
    <row r="598">
      <c r="A598" s="3"/>
      <c r="B598" s="3"/>
      <c r="C598" s="3"/>
      <c r="D598" s="3"/>
      <c r="E598" s="3"/>
      <c r="F598" s="3"/>
      <c r="G598" s="3"/>
      <c r="H598" s="3"/>
      <c r="I598" s="3"/>
      <c r="J598" s="3"/>
      <c r="K598" s="3"/>
      <c r="L598" s="3"/>
      <c r="M598" s="3"/>
      <c r="N598" s="3"/>
      <c r="O598" s="3"/>
    </row>
    <row r="599">
      <c r="A599" s="3"/>
      <c r="B599" s="3"/>
      <c r="C599" s="3"/>
      <c r="D599" s="3"/>
      <c r="E599" s="3"/>
      <c r="F599" s="3"/>
      <c r="G599" s="3"/>
      <c r="H599" s="3"/>
      <c r="I599" s="3"/>
      <c r="J599" s="3"/>
      <c r="K599" s="3"/>
      <c r="L599" s="3"/>
      <c r="M599" s="3"/>
      <c r="N599" s="3"/>
      <c r="O599" s="3"/>
    </row>
    <row r="600">
      <c r="A600" s="3"/>
      <c r="B600" s="3"/>
      <c r="C600" s="3"/>
      <c r="D600" s="3"/>
      <c r="E600" s="3"/>
      <c r="F600" s="3"/>
      <c r="G600" s="3"/>
      <c r="H600" s="3"/>
      <c r="I600" s="3"/>
      <c r="J600" s="3"/>
      <c r="K600" s="3"/>
      <c r="L600" s="3"/>
      <c r="M600" s="3"/>
      <c r="N600" s="3"/>
      <c r="O600" s="3"/>
    </row>
    <row r="601">
      <c r="A601" s="3"/>
      <c r="B601" s="3"/>
      <c r="C601" s="3"/>
      <c r="D601" s="3"/>
      <c r="E601" s="3"/>
      <c r="F601" s="3"/>
      <c r="G601" s="3"/>
      <c r="H601" s="3"/>
      <c r="I601" s="3"/>
      <c r="J601" s="3"/>
      <c r="K601" s="3"/>
      <c r="L601" s="3"/>
      <c r="M601" s="3"/>
      <c r="N601" s="3"/>
      <c r="O601" s="3"/>
    </row>
    <row r="602">
      <c r="A602" s="3"/>
      <c r="B602" s="3"/>
      <c r="C602" s="3"/>
      <c r="D602" s="3"/>
      <c r="E602" s="3"/>
      <c r="F602" s="3"/>
      <c r="G602" s="3"/>
      <c r="H602" s="3"/>
      <c r="I602" s="3"/>
      <c r="J602" s="3"/>
      <c r="K602" s="3"/>
      <c r="L602" s="3"/>
      <c r="M602" s="3"/>
      <c r="N602" s="3"/>
      <c r="O602" s="3"/>
    </row>
    <row r="603">
      <c r="A603" s="3"/>
      <c r="B603" s="3"/>
      <c r="C603" s="3"/>
      <c r="D603" s="3"/>
      <c r="E603" s="3"/>
      <c r="F603" s="3"/>
      <c r="G603" s="3"/>
      <c r="H603" s="3"/>
      <c r="I603" s="3"/>
      <c r="J603" s="3"/>
      <c r="K603" s="3"/>
      <c r="L603" s="3"/>
      <c r="M603" s="3"/>
      <c r="N603" s="3"/>
      <c r="O603" s="3"/>
    </row>
    <row r="604">
      <c r="A604" s="3"/>
      <c r="B604" s="3"/>
      <c r="C604" s="3"/>
      <c r="D604" s="3"/>
      <c r="E604" s="3"/>
      <c r="F604" s="3"/>
      <c r="G604" s="3"/>
      <c r="H604" s="3"/>
      <c r="I604" s="3"/>
      <c r="J604" s="3"/>
      <c r="K604" s="3"/>
      <c r="L604" s="3"/>
      <c r="M604" s="3"/>
      <c r="N604" s="3"/>
      <c r="O604" s="3"/>
    </row>
    <row r="605">
      <c r="A605" s="3"/>
      <c r="B605" s="3"/>
      <c r="C605" s="3"/>
      <c r="D605" s="3"/>
      <c r="E605" s="3"/>
      <c r="F605" s="3"/>
      <c r="G605" s="3"/>
      <c r="H605" s="3"/>
      <c r="I605" s="3"/>
      <c r="J605" s="3"/>
      <c r="K605" s="3"/>
      <c r="L605" s="3"/>
      <c r="M605" s="3"/>
      <c r="N605" s="3"/>
      <c r="O605" s="3"/>
    </row>
    <row r="606">
      <c r="A606" s="3"/>
      <c r="B606" s="3"/>
      <c r="C606" s="3"/>
      <c r="D606" s="3"/>
      <c r="E606" s="3"/>
      <c r="F606" s="3"/>
      <c r="G606" s="3"/>
      <c r="H606" s="3"/>
      <c r="I606" s="3"/>
      <c r="J606" s="3"/>
      <c r="K606" s="3"/>
      <c r="L606" s="3"/>
      <c r="M606" s="3"/>
      <c r="N606" s="3"/>
      <c r="O606" s="3"/>
    </row>
    <row r="607">
      <c r="A607" s="3"/>
      <c r="B607" s="3"/>
      <c r="C607" s="3"/>
      <c r="D607" s="3"/>
      <c r="E607" s="3"/>
      <c r="F607" s="3"/>
      <c r="G607" s="3"/>
      <c r="H607" s="3"/>
      <c r="I607" s="3"/>
      <c r="J607" s="3"/>
      <c r="K607" s="3"/>
      <c r="L607" s="3"/>
      <c r="M607" s="3"/>
      <c r="N607" s="3"/>
      <c r="O607" s="3"/>
    </row>
    <row r="608">
      <c r="A608" s="3"/>
      <c r="B608" s="3"/>
      <c r="C608" s="3"/>
      <c r="D608" s="3"/>
      <c r="E608" s="3"/>
      <c r="F608" s="3"/>
      <c r="G608" s="3"/>
      <c r="H608" s="3"/>
      <c r="I608" s="3"/>
      <c r="J608" s="3"/>
      <c r="K608" s="3"/>
      <c r="L608" s="3"/>
      <c r="M608" s="3"/>
      <c r="N608" s="3"/>
      <c r="O608" s="3"/>
    </row>
    <row r="609">
      <c r="A609" s="3"/>
      <c r="B609" s="3"/>
      <c r="C609" s="3"/>
      <c r="D609" s="3"/>
      <c r="E609" s="3"/>
      <c r="F609" s="3"/>
      <c r="G609" s="3"/>
      <c r="H609" s="3"/>
      <c r="I609" s="3"/>
      <c r="J609" s="3"/>
      <c r="K609" s="3"/>
      <c r="L609" s="3"/>
      <c r="M609" s="3"/>
      <c r="N609" s="3"/>
      <c r="O609" s="3"/>
    </row>
    <row r="610">
      <c r="A610" s="3"/>
      <c r="B610" s="3"/>
      <c r="C610" s="3"/>
      <c r="D610" s="3"/>
      <c r="E610" s="3"/>
      <c r="F610" s="3"/>
      <c r="G610" s="3"/>
      <c r="H610" s="3"/>
      <c r="I610" s="3"/>
      <c r="J610" s="3"/>
      <c r="K610" s="3"/>
      <c r="L610" s="3"/>
      <c r="M610" s="3"/>
      <c r="N610" s="3"/>
      <c r="O610" s="3"/>
    </row>
    <row r="611">
      <c r="A611" s="3"/>
      <c r="B611" s="3"/>
      <c r="C611" s="3"/>
      <c r="D611" s="3"/>
      <c r="E611" s="3"/>
      <c r="F611" s="3"/>
      <c r="G611" s="3"/>
      <c r="H611" s="3"/>
      <c r="I611" s="3"/>
      <c r="J611" s="3"/>
      <c r="K611" s="3"/>
      <c r="L611" s="3"/>
      <c r="M611" s="3"/>
      <c r="N611" s="3"/>
      <c r="O611" s="3"/>
    </row>
    <row r="612">
      <c r="A612" s="3"/>
      <c r="B612" s="3"/>
      <c r="C612" s="3"/>
      <c r="D612" s="3"/>
      <c r="E612" s="3"/>
      <c r="F612" s="3"/>
      <c r="G612" s="3"/>
      <c r="H612" s="3"/>
      <c r="I612" s="3"/>
      <c r="J612" s="3"/>
      <c r="K612" s="3"/>
      <c r="L612" s="3"/>
      <c r="M612" s="3"/>
      <c r="N612" s="3"/>
      <c r="O612" s="3"/>
    </row>
    <row r="613">
      <c r="A613" s="3"/>
      <c r="B613" s="3"/>
      <c r="C613" s="3"/>
      <c r="D613" s="3"/>
      <c r="E613" s="3"/>
      <c r="F613" s="3"/>
      <c r="G613" s="3"/>
      <c r="H613" s="3"/>
      <c r="I613" s="3"/>
      <c r="J613" s="3"/>
      <c r="K613" s="3"/>
      <c r="L613" s="3"/>
      <c r="M613" s="3"/>
      <c r="N613" s="3"/>
      <c r="O613" s="3"/>
    </row>
    <row r="614">
      <c r="A614" s="3"/>
      <c r="B614" s="3"/>
      <c r="C614" s="3"/>
      <c r="D614" s="3"/>
      <c r="E614" s="3"/>
      <c r="F614" s="3"/>
      <c r="G614" s="3"/>
      <c r="H614" s="3"/>
      <c r="I614" s="3"/>
      <c r="J614" s="3"/>
      <c r="K614" s="3"/>
      <c r="L614" s="3"/>
      <c r="M614" s="3"/>
      <c r="N614" s="3"/>
      <c r="O614" s="3"/>
    </row>
    <row r="615">
      <c r="A615" s="3"/>
      <c r="B615" s="3"/>
      <c r="C615" s="3"/>
      <c r="D615" s="3"/>
      <c r="E615" s="3"/>
      <c r="F615" s="3"/>
      <c r="G615" s="3"/>
      <c r="H615" s="3"/>
      <c r="I615" s="3"/>
      <c r="J615" s="3"/>
      <c r="K615" s="3"/>
      <c r="L615" s="3"/>
      <c r="M615" s="3"/>
      <c r="N615" s="3"/>
      <c r="O615" s="3"/>
    </row>
    <row r="616">
      <c r="A616" s="3"/>
      <c r="B616" s="3"/>
      <c r="C616" s="3"/>
      <c r="D616" s="3"/>
      <c r="E616" s="3"/>
      <c r="F616" s="3"/>
      <c r="G616" s="3"/>
      <c r="H616" s="3"/>
      <c r="I616" s="3"/>
      <c r="J616" s="3"/>
      <c r="K616" s="3"/>
      <c r="L616" s="3"/>
      <c r="M616" s="3"/>
      <c r="N616" s="3"/>
      <c r="O616" s="3"/>
    </row>
    <row r="617">
      <c r="A617" s="3"/>
      <c r="B617" s="3"/>
      <c r="C617" s="3"/>
      <c r="D617" s="3"/>
      <c r="E617" s="3"/>
      <c r="F617" s="3"/>
      <c r="G617" s="3"/>
      <c r="H617" s="3"/>
      <c r="I617" s="3"/>
      <c r="J617" s="3"/>
      <c r="K617" s="3"/>
      <c r="L617" s="3"/>
      <c r="M617" s="3"/>
      <c r="N617" s="3"/>
      <c r="O617" s="3"/>
    </row>
    <row r="618">
      <c r="A618" s="3"/>
      <c r="B618" s="3"/>
      <c r="C618" s="3"/>
      <c r="D618" s="3"/>
      <c r="E618" s="3"/>
      <c r="F618" s="3"/>
      <c r="G618" s="3"/>
      <c r="H618" s="3"/>
      <c r="I618" s="3"/>
      <c r="J618" s="3"/>
      <c r="K618" s="3"/>
      <c r="L618" s="3"/>
      <c r="M618" s="3"/>
      <c r="N618" s="3"/>
      <c r="O618" s="3"/>
    </row>
    <row r="619">
      <c r="A619" s="3"/>
      <c r="B619" s="3"/>
      <c r="C619" s="3"/>
      <c r="D619" s="3"/>
      <c r="E619" s="3"/>
      <c r="F619" s="3"/>
      <c r="G619" s="3"/>
      <c r="H619" s="3"/>
      <c r="I619" s="3"/>
      <c r="J619" s="3"/>
      <c r="K619" s="3"/>
      <c r="L619" s="3"/>
      <c r="M619" s="3"/>
      <c r="N619" s="3"/>
      <c r="O619" s="3"/>
    </row>
    <row r="620">
      <c r="A620" s="3"/>
      <c r="B620" s="3"/>
      <c r="C620" s="3"/>
      <c r="D620" s="3"/>
      <c r="E620" s="3"/>
      <c r="F620" s="3"/>
      <c r="G620" s="3"/>
      <c r="H620" s="3"/>
      <c r="I620" s="3"/>
      <c r="J620" s="3"/>
      <c r="K620" s="3"/>
      <c r="L620" s="3"/>
      <c r="M620" s="3"/>
      <c r="N620" s="3"/>
      <c r="O620" s="3"/>
    </row>
    <row r="621">
      <c r="A621" s="3"/>
      <c r="B621" s="3"/>
      <c r="C621" s="3"/>
      <c r="D621" s="3"/>
      <c r="E621" s="3"/>
      <c r="F621" s="3"/>
      <c r="G621" s="3"/>
      <c r="H621" s="3"/>
      <c r="I621" s="3"/>
      <c r="J621" s="3"/>
      <c r="K621" s="3"/>
      <c r="L621" s="3"/>
      <c r="M621" s="3"/>
      <c r="N621" s="3"/>
      <c r="O621" s="3"/>
    </row>
    <row r="622">
      <c r="A622" s="3"/>
      <c r="B622" s="3"/>
      <c r="C622" s="3"/>
      <c r="D622" s="3"/>
      <c r="E622" s="3"/>
      <c r="F622" s="3"/>
      <c r="G622" s="3"/>
      <c r="H622" s="3"/>
      <c r="I622" s="3"/>
      <c r="J622" s="3"/>
      <c r="K622" s="3"/>
      <c r="L622" s="3"/>
      <c r="M622" s="3"/>
      <c r="N622" s="3"/>
      <c r="O622" s="3"/>
    </row>
    <row r="623">
      <c r="A623" s="3"/>
      <c r="B623" s="3"/>
      <c r="C623" s="3"/>
      <c r="D623" s="3"/>
      <c r="E623" s="3"/>
      <c r="F623" s="3"/>
      <c r="G623" s="3"/>
      <c r="H623" s="3"/>
      <c r="I623" s="3"/>
      <c r="J623" s="3"/>
      <c r="K623" s="3"/>
      <c r="L623" s="3"/>
      <c r="M623" s="3"/>
      <c r="N623" s="3"/>
      <c r="O623" s="3"/>
    </row>
    <row r="624">
      <c r="A624" s="3"/>
      <c r="B624" s="3"/>
      <c r="C624" s="3"/>
      <c r="D624" s="3"/>
      <c r="E624" s="3"/>
      <c r="F624" s="3"/>
      <c r="G624" s="3"/>
      <c r="H624" s="3"/>
      <c r="I624" s="3"/>
      <c r="J624" s="3"/>
      <c r="K624" s="3"/>
      <c r="L624" s="3"/>
      <c r="M624" s="3"/>
      <c r="N624" s="3"/>
      <c r="O624" s="3"/>
    </row>
    <row r="625">
      <c r="A625" s="3"/>
      <c r="B625" s="3"/>
      <c r="C625" s="3"/>
      <c r="D625" s="3"/>
      <c r="E625" s="3"/>
      <c r="F625" s="3"/>
      <c r="G625" s="3"/>
      <c r="H625" s="3"/>
      <c r="I625" s="3"/>
      <c r="J625" s="3"/>
      <c r="K625" s="3"/>
      <c r="L625" s="3"/>
      <c r="M625" s="3"/>
      <c r="N625" s="3"/>
      <c r="O625" s="3"/>
    </row>
    <row r="626">
      <c r="A626" s="3"/>
      <c r="B626" s="3"/>
      <c r="C626" s="3"/>
      <c r="D626" s="3"/>
      <c r="E626" s="3"/>
      <c r="F626" s="3"/>
      <c r="G626" s="3"/>
      <c r="H626" s="3"/>
      <c r="I626" s="3"/>
      <c r="J626" s="3"/>
      <c r="K626" s="3"/>
      <c r="L626" s="3"/>
      <c r="M626" s="3"/>
      <c r="N626" s="3"/>
      <c r="O626" s="3"/>
    </row>
    <row r="627">
      <c r="A627" s="3"/>
      <c r="B627" s="3"/>
      <c r="C627" s="3"/>
      <c r="D627" s="3"/>
      <c r="E627" s="3"/>
      <c r="F627" s="3"/>
      <c r="G627" s="3"/>
      <c r="H627" s="3"/>
      <c r="I627" s="3"/>
      <c r="J627" s="3"/>
      <c r="K627" s="3"/>
      <c r="L627" s="3"/>
      <c r="M627" s="3"/>
      <c r="N627" s="3"/>
      <c r="O627" s="3"/>
    </row>
    <row r="628">
      <c r="A628" s="3"/>
      <c r="B628" s="3"/>
      <c r="C628" s="3"/>
      <c r="D628" s="3"/>
      <c r="E628" s="3"/>
      <c r="F628" s="3"/>
      <c r="G628" s="3"/>
      <c r="H628" s="3"/>
      <c r="I628" s="3"/>
      <c r="J628" s="3"/>
      <c r="K628" s="3"/>
      <c r="L628" s="3"/>
      <c r="M628" s="3"/>
      <c r="N628" s="3"/>
      <c r="O628" s="3"/>
    </row>
    <row r="629">
      <c r="A629" s="3"/>
      <c r="B629" s="3"/>
      <c r="C629" s="3"/>
      <c r="D629" s="3"/>
      <c r="E629" s="3"/>
      <c r="F629" s="3"/>
      <c r="G629" s="3"/>
      <c r="H629" s="3"/>
      <c r="I629" s="3"/>
      <c r="J629" s="3"/>
      <c r="K629" s="3"/>
      <c r="L629" s="3"/>
      <c r="M629" s="3"/>
      <c r="N629" s="3"/>
      <c r="O629" s="3"/>
    </row>
    <row r="630">
      <c r="A630" s="3"/>
      <c r="B630" s="3"/>
      <c r="C630" s="3"/>
      <c r="D630" s="3"/>
      <c r="E630" s="3"/>
      <c r="F630" s="3"/>
      <c r="G630" s="3"/>
      <c r="H630" s="3"/>
      <c r="I630" s="3"/>
      <c r="J630" s="3"/>
      <c r="K630" s="3"/>
      <c r="L630" s="3"/>
      <c r="M630" s="3"/>
      <c r="N630" s="3"/>
      <c r="O630" s="3"/>
    </row>
    <row r="631">
      <c r="A631" s="3"/>
      <c r="B631" s="3"/>
      <c r="C631" s="3"/>
      <c r="D631" s="3"/>
      <c r="E631" s="3"/>
      <c r="F631" s="3"/>
      <c r="G631" s="3"/>
      <c r="H631" s="3"/>
      <c r="I631" s="3"/>
      <c r="J631" s="3"/>
      <c r="K631" s="3"/>
      <c r="L631" s="3"/>
      <c r="M631" s="3"/>
      <c r="N631" s="3"/>
      <c r="O631" s="3"/>
    </row>
    <row r="632">
      <c r="A632" s="3"/>
      <c r="B632" s="3"/>
      <c r="C632" s="3"/>
      <c r="D632" s="3"/>
      <c r="E632" s="3"/>
      <c r="F632" s="3"/>
      <c r="G632" s="3"/>
      <c r="H632" s="3"/>
      <c r="I632" s="3"/>
      <c r="J632" s="3"/>
      <c r="K632" s="3"/>
      <c r="L632" s="3"/>
      <c r="M632" s="3"/>
      <c r="N632" s="3"/>
      <c r="O632" s="3"/>
    </row>
    <row r="633">
      <c r="A633" s="3"/>
      <c r="B633" s="3"/>
      <c r="C633" s="3"/>
      <c r="D633" s="3"/>
      <c r="E633" s="3"/>
      <c r="F633" s="3"/>
      <c r="G633" s="3"/>
      <c r="H633" s="3"/>
      <c r="I633" s="3"/>
      <c r="J633" s="3"/>
      <c r="K633" s="3"/>
      <c r="L633" s="3"/>
      <c r="M633" s="3"/>
      <c r="N633" s="3"/>
      <c r="O633" s="3"/>
    </row>
    <row r="634">
      <c r="A634" s="3"/>
      <c r="B634" s="3"/>
      <c r="C634" s="3"/>
      <c r="D634" s="3"/>
      <c r="E634" s="3"/>
      <c r="F634" s="3"/>
      <c r="G634" s="3"/>
      <c r="H634" s="3"/>
      <c r="I634" s="3"/>
      <c r="J634" s="3"/>
      <c r="K634" s="3"/>
      <c r="L634" s="3"/>
      <c r="M634" s="3"/>
      <c r="N634" s="3"/>
      <c r="O634" s="3"/>
    </row>
    <row r="635">
      <c r="A635" s="3"/>
      <c r="B635" s="3"/>
      <c r="C635" s="3"/>
      <c r="D635" s="3"/>
      <c r="E635" s="3"/>
      <c r="F635" s="3"/>
      <c r="G635" s="3"/>
      <c r="H635" s="3"/>
      <c r="I635" s="3"/>
      <c r="J635" s="3"/>
      <c r="K635" s="3"/>
      <c r="L635" s="3"/>
      <c r="M635" s="3"/>
      <c r="N635" s="3"/>
      <c r="O635" s="3"/>
    </row>
    <row r="636">
      <c r="A636" s="3"/>
      <c r="B636" s="3"/>
      <c r="C636" s="3"/>
      <c r="D636" s="3"/>
      <c r="E636" s="3"/>
      <c r="F636" s="3"/>
      <c r="G636" s="3"/>
      <c r="H636" s="3"/>
      <c r="I636" s="3"/>
      <c r="J636" s="3"/>
      <c r="K636" s="3"/>
      <c r="L636" s="3"/>
      <c r="M636" s="3"/>
      <c r="N636" s="3"/>
      <c r="O636" s="3"/>
    </row>
    <row r="637">
      <c r="A637" s="3"/>
      <c r="B637" s="3"/>
      <c r="C637" s="3"/>
      <c r="D637" s="3"/>
      <c r="E637" s="3"/>
      <c r="F637" s="3"/>
      <c r="G637" s="3"/>
      <c r="H637" s="3"/>
      <c r="I637" s="3"/>
      <c r="J637" s="3"/>
      <c r="K637" s="3"/>
      <c r="L637" s="3"/>
      <c r="M637" s="3"/>
      <c r="N637" s="3"/>
      <c r="O637" s="3"/>
    </row>
    <row r="638">
      <c r="A638" s="3"/>
      <c r="B638" s="3"/>
      <c r="C638" s="3"/>
      <c r="D638" s="3"/>
      <c r="E638" s="3"/>
      <c r="F638" s="3"/>
      <c r="G638" s="3"/>
      <c r="H638" s="3"/>
      <c r="I638" s="3"/>
      <c r="J638" s="3"/>
      <c r="K638" s="3"/>
      <c r="L638" s="3"/>
      <c r="M638" s="3"/>
      <c r="N638" s="3"/>
      <c r="O638" s="3"/>
    </row>
    <row r="639">
      <c r="A639" s="3"/>
      <c r="B639" s="3"/>
      <c r="C639" s="3"/>
      <c r="D639" s="3"/>
      <c r="E639" s="3"/>
      <c r="F639" s="3"/>
      <c r="G639" s="3"/>
      <c r="H639" s="3"/>
      <c r="I639" s="3"/>
      <c r="J639" s="3"/>
      <c r="K639" s="3"/>
      <c r="L639" s="3"/>
      <c r="M639" s="3"/>
      <c r="N639" s="3"/>
      <c r="O639" s="3"/>
    </row>
    <row r="640">
      <c r="A640" s="3"/>
      <c r="B640" s="3"/>
      <c r="C640" s="3"/>
      <c r="D640" s="3"/>
      <c r="E640" s="3"/>
      <c r="F640" s="3"/>
      <c r="G640" s="3"/>
      <c r="H640" s="3"/>
      <c r="I640" s="3"/>
      <c r="J640" s="3"/>
      <c r="K640" s="3"/>
      <c r="L640" s="3"/>
      <c r="M640" s="3"/>
      <c r="N640" s="3"/>
      <c r="O640" s="3"/>
    </row>
    <row r="641">
      <c r="A641" s="3"/>
      <c r="B641" s="3"/>
      <c r="C641" s="3"/>
      <c r="D641" s="3"/>
      <c r="E641" s="3"/>
      <c r="F641" s="3"/>
      <c r="G641" s="3"/>
      <c r="H641" s="3"/>
      <c r="I641" s="3"/>
      <c r="J641" s="3"/>
      <c r="K641" s="3"/>
      <c r="L641" s="3"/>
      <c r="M641" s="3"/>
      <c r="N641" s="3"/>
      <c r="O641" s="3"/>
    </row>
    <row r="642">
      <c r="A642" s="3"/>
      <c r="B642" s="3"/>
      <c r="C642" s="3"/>
      <c r="D642" s="3"/>
      <c r="E642" s="3"/>
      <c r="F642" s="3"/>
      <c r="G642" s="3"/>
      <c r="H642" s="3"/>
      <c r="I642" s="3"/>
      <c r="J642" s="3"/>
      <c r="K642" s="3"/>
      <c r="L642" s="3"/>
      <c r="M642" s="3"/>
      <c r="N642" s="3"/>
      <c r="O642" s="3"/>
    </row>
    <row r="643">
      <c r="A643" s="3"/>
      <c r="B643" s="3"/>
      <c r="C643" s="3"/>
      <c r="D643" s="3"/>
      <c r="E643" s="3"/>
      <c r="F643" s="3"/>
      <c r="G643" s="3"/>
      <c r="H643" s="3"/>
      <c r="I643" s="3"/>
      <c r="J643" s="3"/>
      <c r="K643" s="3"/>
      <c r="L643" s="3"/>
      <c r="M643" s="3"/>
      <c r="N643" s="3"/>
      <c r="O643" s="3"/>
    </row>
    <row r="644">
      <c r="A644" s="3"/>
      <c r="B644" s="3"/>
      <c r="C644" s="3"/>
      <c r="D644" s="3"/>
      <c r="E644" s="3"/>
      <c r="F644" s="3"/>
      <c r="G644" s="3"/>
      <c r="H644" s="3"/>
      <c r="I644" s="3"/>
      <c r="J644" s="3"/>
      <c r="K644" s="3"/>
      <c r="L644" s="3"/>
      <c r="M644" s="3"/>
      <c r="N644" s="3"/>
      <c r="O644" s="3"/>
    </row>
    <row r="645">
      <c r="A645" s="3"/>
      <c r="B645" s="3"/>
      <c r="C645" s="3"/>
      <c r="D645" s="3"/>
      <c r="E645" s="3"/>
      <c r="F645" s="3"/>
      <c r="G645" s="3"/>
      <c r="H645" s="3"/>
      <c r="I645" s="3"/>
      <c r="J645" s="3"/>
      <c r="K645" s="3"/>
      <c r="L645" s="3"/>
      <c r="M645" s="3"/>
      <c r="N645" s="3"/>
      <c r="O645" s="3"/>
    </row>
    <row r="646">
      <c r="A646" s="3"/>
      <c r="B646" s="3"/>
      <c r="C646" s="3"/>
      <c r="D646" s="3"/>
      <c r="E646" s="3"/>
      <c r="F646" s="3"/>
      <c r="G646" s="3"/>
      <c r="H646" s="3"/>
      <c r="I646" s="3"/>
      <c r="J646" s="3"/>
      <c r="K646" s="3"/>
      <c r="L646" s="3"/>
      <c r="M646" s="3"/>
      <c r="N646" s="3"/>
      <c r="O646" s="3"/>
    </row>
    <row r="647">
      <c r="A647" s="3"/>
      <c r="B647" s="3"/>
      <c r="C647" s="3"/>
      <c r="D647" s="3"/>
      <c r="E647" s="3"/>
      <c r="F647" s="3"/>
      <c r="G647" s="3"/>
      <c r="H647" s="3"/>
      <c r="I647" s="3"/>
      <c r="J647" s="3"/>
      <c r="K647" s="3"/>
      <c r="L647" s="3"/>
      <c r="M647" s="3"/>
      <c r="N647" s="3"/>
      <c r="O647" s="3"/>
    </row>
    <row r="648">
      <c r="A648" s="3"/>
      <c r="B648" s="3"/>
      <c r="C648" s="3"/>
      <c r="D648" s="3"/>
      <c r="E648" s="3"/>
      <c r="F648" s="3"/>
      <c r="G648" s="3"/>
      <c r="H648" s="3"/>
      <c r="I648" s="3"/>
      <c r="J648" s="3"/>
      <c r="K648" s="3"/>
      <c r="L648" s="3"/>
      <c r="M648" s="3"/>
      <c r="N648" s="3"/>
      <c r="O648" s="3"/>
    </row>
    <row r="649">
      <c r="A649" s="3"/>
      <c r="B649" s="3"/>
      <c r="C649" s="3"/>
      <c r="D649" s="3"/>
      <c r="E649" s="3"/>
      <c r="F649" s="3"/>
      <c r="G649" s="3"/>
      <c r="H649" s="3"/>
      <c r="I649" s="3"/>
      <c r="J649" s="3"/>
      <c r="K649" s="3"/>
      <c r="L649" s="3"/>
      <c r="M649" s="3"/>
      <c r="N649" s="3"/>
      <c r="O649" s="3"/>
    </row>
    <row r="650">
      <c r="A650" s="3"/>
      <c r="B650" s="3"/>
      <c r="C650" s="3"/>
      <c r="D650" s="3"/>
      <c r="E650" s="3"/>
      <c r="F650" s="3"/>
      <c r="G650" s="3"/>
      <c r="H650" s="3"/>
      <c r="I650" s="3"/>
      <c r="J650" s="3"/>
      <c r="K650" s="3"/>
      <c r="L650" s="3"/>
      <c r="M650" s="3"/>
      <c r="N650" s="3"/>
      <c r="O650" s="3"/>
    </row>
    <row r="651">
      <c r="A651" s="3"/>
      <c r="B651" s="3"/>
      <c r="C651" s="3"/>
      <c r="D651" s="3"/>
      <c r="E651" s="3"/>
      <c r="F651" s="3"/>
      <c r="G651" s="3"/>
      <c r="H651" s="3"/>
      <c r="I651" s="3"/>
      <c r="J651" s="3"/>
      <c r="K651" s="3"/>
      <c r="L651" s="3"/>
      <c r="M651" s="3"/>
      <c r="N651" s="3"/>
      <c r="O651" s="3"/>
    </row>
    <row r="652">
      <c r="A652" s="3"/>
      <c r="B652" s="3"/>
      <c r="C652" s="3"/>
      <c r="D652" s="3"/>
      <c r="E652" s="3"/>
      <c r="F652" s="3"/>
      <c r="G652" s="3"/>
      <c r="H652" s="3"/>
      <c r="I652" s="3"/>
      <c r="J652" s="3"/>
      <c r="K652" s="3"/>
      <c r="L652" s="3"/>
      <c r="M652" s="3"/>
      <c r="N652" s="3"/>
      <c r="O652" s="3"/>
    </row>
    <row r="653">
      <c r="A653" s="3"/>
      <c r="B653" s="3"/>
      <c r="C653" s="3"/>
      <c r="D653" s="3"/>
      <c r="E653" s="3"/>
      <c r="F653" s="3"/>
      <c r="G653" s="3"/>
      <c r="H653" s="3"/>
      <c r="I653" s="3"/>
      <c r="J653" s="3"/>
      <c r="K653" s="3"/>
      <c r="L653" s="3"/>
      <c r="M653" s="3"/>
      <c r="N653" s="3"/>
      <c r="O653" s="3"/>
    </row>
    <row r="654">
      <c r="A654" s="3"/>
      <c r="B654" s="3"/>
      <c r="C654" s="3"/>
      <c r="D654" s="3"/>
      <c r="E654" s="3"/>
      <c r="F654" s="3"/>
      <c r="G654" s="3"/>
      <c r="H654" s="3"/>
      <c r="I654" s="3"/>
      <c r="J654" s="3"/>
      <c r="K654" s="3"/>
      <c r="L654" s="3"/>
      <c r="M654" s="3"/>
      <c r="N654" s="3"/>
      <c r="O654" s="3"/>
    </row>
    <row r="655">
      <c r="A655" s="3"/>
      <c r="B655" s="3"/>
      <c r="C655" s="3"/>
      <c r="D655" s="3"/>
      <c r="E655" s="3"/>
      <c r="F655" s="3"/>
      <c r="G655" s="3"/>
      <c r="H655" s="3"/>
      <c r="I655" s="3"/>
      <c r="J655" s="3"/>
      <c r="K655" s="3"/>
      <c r="L655" s="3"/>
      <c r="M655" s="3"/>
      <c r="N655" s="3"/>
      <c r="O655" s="3"/>
    </row>
    <row r="656">
      <c r="A656" s="3"/>
      <c r="B656" s="3"/>
      <c r="C656" s="3"/>
      <c r="D656" s="3"/>
      <c r="E656" s="3"/>
      <c r="F656" s="3"/>
      <c r="G656" s="3"/>
      <c r="H656" s="3"/>
      <c r="I656" s="3"/>
      <c r="J656" s="3"/>
      <c r="K656" s="3"/>
      <c r="L656" s="3"/>
      <c r="M656" s="3"/>
      <c r="N656" s="3"/>
      <c r="O656" s="3"/>
    </row>
    <row r="657">
      <c r="A657" s="3"/>
      <c r="B657" s="3"/>
      <c r="C657" s="3"/>
      <c r="D657" s="3"/>
      <c r="E657" s="3"/>
      <c r="F657" s="3"/>
      <c r="G657" s="3"/>
      <c r="H657" s="3"/>
      <c r="I657" s="3"/>
      <c r="J657" s="3"/>
      <c r="K657" s="3"/>
      <c r="L657" s="3"/>
      <c r="M657" s="3"/>
      <c r="N657" s="3"/>
      <c r="O657" s="3"/>
    </row>
    <row r="658">
      <c r="A658" s="3"/>
      <c r="B658" s="3"/>
      <c r="C658" s="3"/>
      <c r="D658" s="3"/>
      <c r="E658" s="3"/>
      <c r="F658" s="3"/>
      <c r="G658" s="3"/>
      <c r="H658" s="3"/>
      <c r="I658" s="3"/>
      <c r="J658" s="3"/>
      <c r="K658" s="3"/>
      <c r="L658" s="3"/>
      <c r="M658" s="3"/>
      <c r="N658" s="3"/>
      <c r="O658" s="3"/>
    </row>
    <row r="659">
      <c r="A659" s="3"/>
      <c r="B659" s="3"/>
      <c r="C659" s="3"/>
      <c r="D659" s="3"/>
      <c r="E659" s="3"/>
      <c r="F659" s="3"/>
      <c r="G659" s="3"/>
      <c r="H659" s="3"/>
      <c r="I659" s="3"/>
      <c r="J659" s="3"/>
      <c r="K659" s="3"/>
      <c r="L659" s="3"/>
      <c r="M659" s="3"/>
      <c r="N659" s="3"/>
      <c r="O659" s="3"/>
    </row>
    <row r="660">
      <c r="A660" s="3"/>
      <c r="B660" s="3"/>
      <c r="C660" s="3"/>
      <c r="D660" s="3"/>
      <c r="E660" s="3"/>
      <c r="F660" s="3"/>
      <c r="G660" s="3"/>
      <c r="H660" s="3"/>
      <c r="I660" s="3"/>
      <c r="J660" s="3"/>
      <c r="K660" s="3"/>
      <c r="L660" s="3"/>
      <c r="M660" s="3"/>
      <c r="N660" s="3"/>
      <c r="O660" s="3"/>
    </row>
    <row r="661">
      <c r="A661" s="3"/>
      <c r="B661" s="3"/>
      <c r="C661" s="3"/>
      <c r="D661" s="3"/>
      <c r="E661" s="3"/>
      <c r="F661" s="3"/>
      <c r="G661" s="3"/>
      <c r="H661" s="3"/>
      <c r="I661" s="3"/>
      <c r="J661" s="3"/>
      <c r="K661" s="3"/>
      <c r="L661" s="3"/>
      <c r="M661" s="3"/>
      <c r="N661" s="3"/>
      <c r="O661" s="3"/>
    </row>
    <row r="662">
      <c r="A662" s="3"/>
      <c r="B662" s="3"/>
      <c r="C662" s="3"/>
      <c r="D662" s="3"/>
      <c r="E662" s="3"/>
      <c r="F662" s="3"/>
      <c r="G662" s="3"/>
      <c r="H662" s="3"/>
      <c r="I662" s="3"/>
      <c r="J662" s="3"/>
      <c r="K662" s="3"/>
      <c r="L662" s="3"/>
      <c r="M662" s="3"/>
      <c r="N662" s="3"/>
      <c r="O662" s="3"/>
    </row>
    <row r="663">
      <c r="A663" s="3"/>
      <c r="B663" s="3"/>
      <c r="C663" s="3"/>
      <c r="D663" s="3"/>
      <c r="E663" s="3"/>
      <c r="F663" s="3"/>
      <c r="G663" s="3"/>
      <c r="H663" s="3"/>
      <c r="I663" s="3"/>
      <c r="J663" s="3"/>
      <c r="K663" s="3"/>
      <c r="L663" s="3"/>
      <c r="M663" s="3"/>
      <c r="N663" s="3"/>
      <c r="O663" s="3"/>
    </row>
    <row r="664">
      <c r="A664" s="3"/>
      <c r="B664" s="3"/>
      <c r="C664" s="3"/>
      <c r="D664" s="3"/>
      <c r="E664" s="3"/>
      <c r="F664" s="3"/>
      <c r="G664" s="3"/>
      <c r="H664" s="3"/>
      <c r="I664" s="3"/>
      <c r="J664" s="3"/>
      <c r="K664" s="3"/>
      <c r="L664" s="3"/>
      <c r="M664" s="3"/>
      <c r="N664" s="3"/>
      <c r="O664" s="3"/>
    </row>
    <row r="665">
      <c r="A665" s="3"/>
      <c r="B665" s="3"/>
      <c r="C665" s="3"/>
      <c r="D665" s="3"/>
      <c r="E665" s="3"/>
      <c r="F665" s="3"/>
      <c r="G665" s="3"/>
      <c r="H665" s="3"/>
      <c r="I665" s="3"/>
      <c r="J665" s="3"/>
      <c r="K665" s="3"/>
      <c r="L665" s="3"/>
      <c r="M665" s="3"/>
      <c r="N665" s="3"/>
      <c r="O665" s="3"/>
    </row>
    <row r="666">
      <c r="A666" s="3"/>
      <c r="B666" s="3"/>
      <c r="C666" s="3"/>
      <c r="D666" s="3"/>
      <c r="E666" s="3"/>
      <c r="F666" s="3"/>
      <c r="G666" s="3"/>
      <c r="H666" s="3"/>
      <c r="I666" s="3"/>
      <c r="J666" s="3"/>
      <c r="K666" s="3"/>
      <c r="L666" s="3"/>
      <c r="M666" s="3"/>
      <c r="N666" s="3"/>
      <c r="O666" s="3"/>
    </row>
    <row r="667">
      <c r="A667" s="3"/>
      <c r="B667" s="3"/>
      <c r="C667" s="3"/>
      <c r="D667" s="3"/>
      <c r="E667" s="3"/>
      <c r="F667" s="3"/>
      <c r="G667" s="3"/>
      <c r="H667" s="3"/>
      <c r="I667" s="3"/>
      <c r="J667" s="3"/>
      <c r="K667" s="3"/>
      <c r="L667" s="3"/>
      <c r="M667" s="3"/>
      <c r="N667" s="3"/>
      <c r="O667" s="3"/>
    </row>
    <row r="668">
      <c r="A668" s="3"/>
      <c r="B668" s="3"/>
      <c r="C668" s="3"/>
      <c r="D668" s="3"/>
      <c r="E668" s="3"/>
      <c r="F668" s="3"/>
      <c r="G668" s="3"/>
      <c r="H668" s="3"/>
      <c r="I668" s="3"/>
      <c r="J668" s="3"/>
      <c r="K668" s="3"/>
      <c r="L668" s="3"/>
      <c r="M668" s="3"/>
      <c r="N668" s="3"/>
      <c r="O668" s="3"/>
    </row>
    <row r="669">
      <c r="A669" s="3"/>
      <c r="B669" s="3"/>
      <c r="C669" s="3"/>
      <c r="D669" s="3"/>
      <c r="E669" s="3"/>
      <c r="F669" s="3"/>
      <c r="G669" s="3"/>
      <c r="H669" s="3"/>
      <c r="I669" s="3"/>
      <c r="J669" s="3"/>
      <c r="K669" s="3"/>
      <c r="L669" s="3"/>
      <c r="M669" s="3"/>
      <c r="N669" s="3"/>
      <c r="O669" s="3"/>
    </row>
    <row r="670">
      <c r="A670" s="3"/>
      <c r="B670" s="3"/>
      <c r="C670" s="3"/>
      <c r="D670" s="3"/>
      <c r="E670" s="3"/>
      <c r="F670" s="3"/>
      <c r="G670" s="3"/>
      <c r="H670" s="3"/>
      <c r="I670" s="3"/>
      <c r="J670" s="3"/>
      <c r="K670" s="3"/>
      <c r="L670" s="3"/>
      <c r="M670" s="3"/>
      <c r="N670" s="3"/>
      <c r="O670" s="3"/>
    </row>
    <row r="671">
      <c r="A671" s="3"/>
      <c r="B671" s="3"/>
      <c r="C671" s="3"/>
      <c r="D671" s="3"/>
      <c r="E671" s="3"/>
      <c r="F671" s="3"/>
      <c r="G671" s="3"/>
      <c r="H671" s="3"/>
      <c r="I671" s="3"/>
      <c r="J671" s="3"/>
      <c r="K671" s="3"/>
      <c r="L671" s="3"/>
      <c r="M671" s="3"/>
      <c r="N671" s="3"/>
      <c r="O671" s="3"/>
    </row>
    <row r="672">
      <c r="A672" s="3"/>
      <c r="B672" s="3"/>
      <c r="C672" s="3"/>
      <c r="D672" s="3"/>
      <c r="E672" s="3"/>
      <c r="F672" s="3"/>
      <c r="G672" s="3"/>
      <c r="H672" s="3"/>
      <c r="I672" s="3"/>
      <c r="J672" s="3"/>
      <c r="K672" s="3"/>
      <c r="L672" s="3"/>
      <c r="M672" s="3"/>
      <c r="N672" s="3"/>
      <c r="O672" s="3"/>
    </row>
    <row r="673">
      <c r="A673" s="3"/>
      <c r="B673" s="3"/>
      <c r="C673" s="3"/>
      <c r="D673" s="3"/>
      <c r="E673" s="3"/>
      <c r="F673" s="3"/>
      <c r="G673" s="3"/>
      <c r="H673" s="3"/>
      <c r="I673" s="3"/>
      <c r="J673" s="3"/>
      <c r="K673" s="3"/>
      <c r="L673" s="3"/>
      <c r="M673" s="3"/>
      <c r="N673" s="3"/>
      <c r="O673" s="3"/>
    </row>
    <row r="674">
      <c r="A674" s="3"/>
      <c r="B674" s="3"/>
      <c r="C674" s="3"/>
      <c r="D674" s="3"/>
      <c r="E674" s="3"/>
      <c r="F674" s="3"/>
      <c r="G674" s="3"/>
      <c r="H674" s="3"/>
      <c r="I674" s="3"/>
      <c r="J674" s="3"/>
      <c r="K674" s="3"/>
      <c r="L674" s="3"/>
      <c r="M674" s="3"/>
      <c r="N674" s="3"/>
      <c r="O674" s="3"/>
    </row>
    <row r="675">
      <c r="A675" s="3"/>
      <c r="B675" s="3"/>
      <c r="C675" s="3"/>
      <c r="D675" s="3"/>
      <c r="E675" s="3"/>
      <c r="F675" s="3"/>
      <c r="G675" s="3"/>
      <c r="H675" s="3"/>
      <c r="I675" s="3"/>
      <c r="J675" s="3"/>
      <c r="K675" s="3"/>
      <c r="L675" s="3"/>
      <c r="M675" s="3"/>
      <c r="N675" s="3"/>
      <c r="O675" s="3"/>
    </row>
    <row r="676">
      <c r="A676" s="3"/>
      <c r="B676" s="3"/>
      <c r="C676" s="3"/>
      <c r="D676" s="3"/>
      <c r="E676" s="3"/>
      <c r="F676" s="3"/>
      <c r="G676" s="3"/>
      <c r="H676" s="3"/>
      <c r="I676" s="3"/>
      <c r="J676" s="3"/>
      <c r="K676" s="3"/>
      <c r="L676" s="3"/>
      <c r="M676" s="3"/>
      <c r="N676" s="3"/>
      <c r="O676" s="3"/>
    </row>
    <row r="677">
      <c r="A677" s="3"/>
      <c r="B677" s="3"/>
      <c r="C677" s="3"/>
      <c r="D677" s="3"/>
      <c r="E677" s="3"/>
      <c r="F677" s="3"/>
      <c r="G677" s="3"/>
      <c r="H677" s="3"/>
      <c r="I677" s="3"/>
      <c r="J677" s="3"/>
      <c r="K677" s="3"/>
      <c r="L677" s="3"/>
      <c r="M677" s="3"/>
      <c r="N677" s="3"/>
      <c r="O677" s="3"/>
    </row>
    <row r="678">
      <c r="A678" s="3"/>
      <c r="B678" s="3"/>
      <c r="C678" s="3"/>
      <c r="D678" s="3"/>
      <c r="E678" s="3"/>
      <c r="F678" s="3"/>
      <c r="G678" s="3"/>
      <c r="H678" s="3"/>
      <c r="I678" s="3"/>
      <c r="J678" s="3"/>
      <c r="K678" s="3"/>
      <c r="L678" s="3"/>
      <c r="M678" s="3"/>
      <c r="N678" s="3"/>
      <c r="O678" s="3"/>
    </row>
    <row r="679">
      <c r="A679" s="3"/>
      <c r="B679" s="3"/>
      <c r="C679" s="3"/>
      <c r="D679" s="3"/>
      <c r="E679" s="3"/>
      <c r="F679" s="3"/>
      <c r="G679" s="3"/>
      <c r="H679" s="3"/>
      <c r="I679" s="3"/>
      <c r="J679" s="3"/>
      <c r="K679" s="3"/>
      <c r="L679" s="3"/>
      <c r="M679" s="3"/>
      <c r="N679" s="3"/>
      <c r="O679" s="3"/>
    </row>
    <row r="680">
      <c r="A680" s="3"/>
      <c r="B680" s="3"/>
      <c r="C680" s="3"/>
      <c r="D680" s="3"/>
      <c r="E680" s="3"/>
      <c r="F680" s="3"/>
      <c r="G680" s="3"/>
      <c r="H680" s="3"/>
      <c r="I680" s="3"/>
      <c r="J680" s="3"/>
      <c r="K680" s="3"/>
      <c r="L680" s="3"/>
      <c r="M680" s="3"/>
      <c r="N680" s="3"/>
      <c r="O680" s="3"/>
    </row>
    <row r="681">
      <c r="A681" s="3"/>
      <c r="B681" s="3"/>
      <c r="C681" s="3"/>
      <c r="D681" s="3"/>
      <c r="E681" s="3"/>
      <c r="F681" s="3"/>
      <c r="G681" s="3"/>
      <c r="H681" s="3"/>
      <c r="I681" s="3"/>
      <c r="J681" s="3"/>
      <c r="K681" s="3"/>
      <c r="L681" s="3"/>
      <c r="M681" s="3"/>
      <c r="N681" s="3"/>
      <c r="O681" s="3"/>
    </row>
    <row r="682">
      <c r="A682" s="3"/>
      <c r="B682" s="3"/>
      <c r="C682" s="3"/>
      <c r="D682" s="3"/>
      <c r="E682" s="3"/>
      <c r="F682" s="3"/>
      <c r="G682" s="3"/>
      <c r="H682" s="3"/>
      <c r="I682" s="3"/>
      <c r="J682" s="3"/>
      <c r="K682" s="3"/>
      <c r="L682" s="3"/>
      <c r="M682" s="3"/>
      <c r="N682" s="3"/>
      <c r="O682" s="3"/>
    </row>
    <row r="683">
      <c r="A683" s="3"/>
      <c r="B683" s="3"/>
      <c r="C683" s="3"/>
      <c r="D683" s="3"/>
      <c r="E683" s="3"/>
      <c r="F683" s="3"/>
      <c r="G683" s="3"/>
      <c r="H683" s="3"/>
      <c r="I683" s="3"/>
      <c r="J683" s="3"/>
      <c r="K683" s="3"/>
      <c r="L683" s="3"/>
      <c r="M683" s="3"/>
      <c r="N683" s="3"/>
      <c r="O683" s="3"/>
    </row>
    <row r="684">
      <c r="A684" s="3"/>
      <c r="B684" s="3"/>
      <c r="C684" s="3"/>
      <c r="D684" s="3"/>
      <c r="E684" s="3"/>
      <c r="F684" s="3"/>
      <c r="G684" s="3"/>
      <c r="H684" s="3"/>
      <c r="I684" s="3"/>
      <c r="J684" s="3"/>
      <c r="K684" s="3"/>
      <c r="L684" s="3"/>
      <c r="M684" s="3"/>
      <c r="N684" s="3"/>
      <c r="O684" s="3"/>
    </row>
    <row r="685">
      <c r="A685" s="3"/>
      <c r="B685" s="3"/>
      <c r="C685" s="3"/>
      <c r="D685" s="3"/>
      <c r="E685" s="3"/>
      <c r="F685" s="3"/>
      <c r="G685" s="3"/>
      <c r="H685" s="3"/>
      <c r="I685" s="3"/>
      <c r="J685" s="3"/>
      <c r="K685" s="3"/>
      <c r="L685" s="3"/>
      <c r="M685" s="3"/>
      <c r="N685" s="3"/>
      <c r="O685" s="3"/>
    </row>
    <row r="686">
      <c r="A686" s="3"/>
      <c r="B686" s="3"/>
      <c r="C686" s="3"/>
      <c r="D686" s="3"/>
      <c r="E686" s="3"/>
      <c r="F686" s="3"/>
      <c r="G686" s="3"/>
      <c r="H686" s="3"/>
      <c r="I686" s="3"/>
      <c r="J686" s="3"/>
      <c r="K686" s="3"/>
      <c r="L686" s="3"/>
      <c r="M686" s="3"/>
      <c r="N686" s="3"/>
      <c r="O686" s="3"/>
    </row>
    <row r="687">
      <c r="A687" s="3"/>
      <c r="B687" s="3"/>
      <c r="C687" s="3"/>
      <c r="D687" s="3"/>
      <c r="E687" s="3"/>
      <c r="F687" s="3"/>
      <c r="G687" s="3"/>
      <c r="H687" s="3"/>
      <c r="I687" s="3"/>
      <c r="J687" s="3"/>
      <c r="K687" s="3"/>
      <c r="L687" s="3"/>
      <c r="M687" s="3"/>
      <c r="N687" s="3"/>
      <c r="O687" s="3"/>
    </row>
    <row r="688">
      <c r="A688" s="3"/>
      <c r="B688" s="3"/>
      <c r="C688" s="3"/>
      <c r="D688" s="3"/>
      <c r="E688" s="3"/>
      <c r="F688" s="3"/>
      <c r="G688" s="3"/>
      <c r="H688" s="3"/>
      <c r="I688" s="3"/>
      <c r="J688" s="3"/>
      <c r="K688" s="3"/>
      <c r="L688" s="3"/>
      <c r="M688" s="3"/>
      <c r="N688" s="3"/>
      <c r="O688" s="3"/>
    </row>
    <row r="689">
      <c r="A689" s="3"/>
      <c r="B689" s="3"/>
      <c r="C689" s="3"/>
      <c r="D689" s="3"/>
      <c r="E689" s="3"/>
      <c r="F689" s="3"/>
      <c r="G689" s="3"/>
      <c r="H689" s="3"/>
      <c r="I689" s="3"/>
      <c r="J689" s="3"/>
      <c r="K689" s="3"/>
      <c r="L689" s="3"/>
      <c r="M689" s="3"/>
      <c r="N689" s="3"/>
      <c r="O689" s="3"/>
    </row>
    <row r="690">
      <c r="A690" s="3"/>
      <c r="B690" s="3"/>
      <c r="C690" s="3"/>
      <c r="D690" s="3"/>
      <c r="E690" s="3"/>
      <c r="F690" s="3"/>
      <c r="G690" s="3"/>
      <c r="H690" s="3"/>
      <c r="I690" s="3"/>
      <c r="J690" s="3"/>
      <c r="K690" s="3"/>
      <c r="L690" s="3"/>
      <c r="M690" s="3"/>
      <c r="N690" s="3"/>
      <c r="O690" s="3"/>
    </row>
    <row r="691">
      <c r="A691" s="3"/>
      <c r="B691" s="3"/>
      <c r="C691" s="3"/>
      <c r="D691" s="3"/>
      <c r="E691" s="3"/>
      <c r="F691" s="3"/>
      <c r="G691" s="3"/>
      <c r="H691" s="3"/>
      <c r="I691" s="3"/>
      <c r="J691" s="3"/>
      <c r="K691" s="3"/>
      <c r="L691" s="3"/>
      <c r="M691" s="3"/>
      <c r="N691" s="3"/>
      <c r="O691" s="3"/>
    </row>
    <row r="692">
      <c r="A692" s="3"/>
      <c r="B692" s="3"/>
      <c r="C692" s="3"/>
      <c r="D692" s="3"/>
      <c r="E692" s="3"/>
      <c r="F692" s="3"/>
      <c r="G692" s="3"/>
      <c r="H692" s="3"/>
      <c r="I692" s="3"/>
      <c r="J692" s="3"/>
      <c r="K692" s="3"/>
      <c r="L692" s="3"/>
      <c r="M692" s="3"/>
      <c r="N692" s="3"/>
      <c r="O692" s="3"/>
    </row>
    <row r="693">
      <c r="A693" s="3"/>
      <c r="B693" s="3"/>
      <c r="C693" s="3"/>
      <c r="D693" s="3"/>
      <c r="E693" s="3"/>
      <c r="F693" s="3"/>
      <c r="G693" s="3"/>
      <c r="H693" s="3"/>
      <c r="I693" s="3"/>
      <c r="J693" s="3"/>
      <c r="K693" s="3"/>
      <c r="L693" s="3"/>
      <c r="M693" s="3"/>
      <c r="N693" s="3"/>
      <c r="O693" s="3"/>
    </row>
    <row r="694">
      <c r="A694" s="3"/>
      <c r="B694" s="3"/>
      <c r="C694" s="3"/>
      <c r="D694" s="3"/>
      <c r="E694" s="3"/>
      <c r="F694" s="3"/>
      <c r="G694" s="3"/>
      <c r="H694" s="3"/>
      <c r="I694" s="3"/>
      <c r="J694" s="3"/>
      <c r="K694" s="3"/>
      <c r="L694" s="3"/>
      <c r="M694" s="3"/>
      <c r="N694" s="3"/>
      <c r="O694" s="3"/>
    </row>
    <row r="695">
      <c r="A695" s="3"/>
      <c r="B695" s="3"/>
      <c r="C695" s="3"/>
      <c r="D695" s="3"/>
      <c r="E695" s="3"/>
      <c r="F695" s="3"/>
      <c r="G695" s="3"/>
      <c r="H695" s="3"/>
      <c r="I695" s="3"/>
      <c r="J695" s="3"/>
      <c r="K695" s="3"/>
      <c r="L695" s="3"/>
      <c r="M695" s="3"/>
      <c r="N695" s="3"/>
      <c r="O695" s="3"/>
    </row>
    <row r="696">
      <c r="A696" s="3"/>
      <c r="B696" s="3"/>
      <c r="C696" s="3"/>
      <c r="D696" s="3"/>
      <c r="E696" s="3"/>
      <c r="F696" s="3"/>
      <c r="G696" s="3"/>
      <c r="H696" s="3"/>
      <c r="I696" s="3"/>
      <c r="J696" s="3"/>
      <c r="K696" s="3"/>
      <c r="L696" s="3"/>
      <c r="M696" s="3"/>
      <c r="N696" s="3"/>
      <c r="O696" s="3"/>
    </row>
    <row r="697">
      <c r="A697" s="3"/>
      <c r="B697" s="3"/>
      <c r="C697" s="3"/>
      <c r="D697" s="3"/>
      <c r="E697" s="3"/>
      <c r="F697" s="3"/>
      <c r="G697" s="3"/>
      <c r="H697" s="3"/>
      <c r="I697" s="3"/>
      <c r="J697" s="3"/>
      <c r="K697" s="3"/>
      <c r="L697" s="3"/>
      <c r="M697" s="3"/>
      <c r="N697" s="3"/>
      <c r="O697" s="3"/>
    </row>
    <row r="698">
      <c r="A698" s="3"/>
      <c r="B698" s="3"/>
      <c r="C698" s="3"/>
      <c r="D698" s="3"/>
      <c r="E698" s="3"/>
      <c r="F698" s="3"/>
      <c r="G698" s="3"/>
      <c r="H698" s="3"/>
      <c r="I698" s="3"/>
      <c r="J698" s="3"/>
      <c r="K698" s="3"/>
      <c r="L698" s="3"/>
      <c r="M698" s="3"/>
      <c r="N698" s="3"/>
      <c r="O698" s="3"/>
    </row>
    <row r="699">
      <c r="A699" s="3"/>
      <c r="B699" s="3"/>
      <c r="C699" s="3"/>
      <c r="D699" s="3"/>
      <c r="E699" s="3"/>
      <c r="F699" s="3"/>
      <c r="G699" s="3"/>
      <c r="H699" s="3"/>
      <c r="I699" s="3"/>
      <c r="J699" s="3"/>
      <c r="K699" s="3"/>
      <c r="L699" s="3"/>
      <c r="M699" s="3"/>
      <c r="N699" s="3"/>
      <c r="O699" s="3"/>
    </row>
    <row r="700">
      <c r="A700" s="3"/>
      <c r="B700" s="3"/>
      <c r="C700" s="3"/>
      <c r="D700" s="3"/>
      <c r="E700" s="3"/>
      <c r="F700" s="3"/>
      <c r="G700" s="3"/>
      <c r="H700" s="3"/>
      <c r="I700" s="3"/>
      <c r="J700" s="3"/>
      <c r="K700" s="3"/>
      <c r="L700" s="3"/>
      <c r="M700" s="3"/>
      <c r="N700" s="3"/>
      <c r="O700" s="3"/>
    </row>
    <row r="701">
      <c r="A701" s="3"/>
      <c r="B701" s="3"/>
      <c r="C701" s="3"/>
      <c r="D701" s="3"/>
      <c r="E701" s="3"/>
      <c r="F701" s="3"/>
      <c r="G701" s="3"/>
      <c r="H701" s="3"/>
      <c r="I701" s="3"/>
      <c r="J701" s="3"/>
      <c r="K701" s="3"/>
      <c r="L701" s="3"/>
      <c r="M701" s="3"/>
      <c r="N701" s="3"/>
      <c r="O701" s="3"/>
    </row>
    <row r="702">
      <c r="A702" s="3"/>
      <c r="B702" s="3"/>
      <c r="C702" s="3"/>
      <c r="D702" s="3"/>
      <c r="E702" s="3"/>
      <c r="F702" s="3"/>
      <c r="G702" s="3"/>
      <c r="H702" s="3"/>
      <c r="I702" s="3"/>
      <c r="J702" s="3"/>
      <c r="K702" s="3"/>
      <c r="L702" s="3"/>
      <c r="M702" s="3"/>
      <c r="N702" s="3"/>
      <c r="O702" s="3"/>
    </row>
    <row r="703">
      <c r="A703" s="3"/>
      <c r="B703" s="3"/>
      <c r="C703" s="3"/>
      <c r="D703" s="3"/>
      <c r="E703" s="3"/>
      <c r="F703" s="3"/>
      <c r="G703" s="3"/>
      <c r="H703" s="3"/>
      <c r="I703" s="3"/>
      <c r="J703" s="3"/>
      <c r="K703" s="3"/>
      <c r="L703" s="3"/>
      <c r="M703" s="3"/>
      <c r="N703" s="3"/>
      <c r="O703" s="3"/>
    </row>
    <row r="704">
      <c r="A704" s="3"/>
      <c r="B704" s="3"/>
      <c r="C704" s="3"/>
      <c r="D704" s="3"/>
      <c r="E704" s="3"/>
      <c r="F704" s="3"/>
      <c r="G704" s="3"/>
      <c r="H704" s="3"/>
      <c r="I704" s="3"/>
      <c r="J704" s="3"/>
      <c r="K704" s="3"/>
      <c r="L704" s="3"/>
      <c r="M704" s="3"/>
      <c r="N704" s="3"/>
      <c r="O704" s="3"/>
    </row>
    <row r="705">
      <c r="A705" s="3"/>
      <c r="B705" s="3"/>
      <c r="C705" s="3"/>
      <c r="D705" s="3"/>
      <c r="E705" s="3"/>
      <c r="F705" s="3"/>
      <c r="G705" s="3"/>
      <c r="H705" s="3"/>
      <c r="I705" s="3"/>
      <c r="J705" s="3"/>
      <c r="K705" s="3"/>
      <c r="L705" s="3"/>
      <c r="M705" s="3"/>
      <c r="N705" s="3"/>
      <c r="O705" s="3"/>
    </row>
    <row r="706">
      <c r="A706" s="3"/>
      <c r="B706" s="3"/>
      <c r="C706" s="3"/>
      <c r="D706" s="3"/>
      <c r="E706" s="3"/>
      <c r="F706" s="3"/>
      <c r="G706" s="3"/>
      <c r="H706" s="3"/>
      <c r="I706" s="3"/>
      <c r="J706" s="3"/>
      <c r="K706" s="3"/>
      <c r="L706" s="3"/>
      <c r="M706" s="3"/>
      <c r="N706" s="3"/>
      <c r="O706" s="3"/>
    </row>
    <row r="707">
      <c r="A707" s="3"/>
      <c r="B707" s="3"/>
      <c r="C707" s="3"/>
      <c r="D707" s="3"/>
      <c r="E707" s="3"/>
      <c r="F707" s="3"/>
      <c r="G707" s="3"/>
      <c r="H707" s="3"/>
      <c r="I707" s="3"/>
      <c r="J707" s="3"/>
      <c r="K707" s="3"/>
      <c r="L707" s="3"/>
      <c r="M707" s="3"/>
      <c r="N707" s="3"/>
      <c r="O707" s="3"/>
    </row>
    <row r="708">
      <c r="A708" s="3"/>
      <c r="B708" s="3"/>
      <c r="C708" s="3"/>
      <c r="D708" s="3"/>
      <c r="E708" s="3"/>
      <c r="F708" s="3"/>
      <c r="G708" s="3"/>
      <c r="H708" s="3"/>
      <c r="I708" s="3"/>
      <c r="J708" s="3"/>
      <c r="K708" s="3"/>
      <c r="L708" s="3"/>
      <c r="M708" s="3"/>
      <c r="N708" s="3"/>
      <c r="O708" s="3"/>
    </row>
    <row r="709">
      <c r="A709" s="3"/>
      <c r="B709" s="3"/>
      <c r="C709" s="3"/>
      <c r="D709" s="3"/>
      <c r="E709" s="3"/>
      <c r="F709" s="3"/>
      <c r="G709" s="3"/>
      <c r="H709" s="3"/>
      <c r="I709" s="3"/>
      <c r="J709" s="3"/>
      <c r="K709" s="3"/>
      <c r="L709" s="3"/>
      <c r="M709" s="3"/>
      <c r="N709" s="3"/>
      <c r="O709" s="3"/>
    </row>
    <row r="710">
      <c r="A710" s="3"/>
      <c r="B710" s="3"/>
      <c r="C710" s="3"/>
      <c r="D710" s="3"/>
      <c r="E710" s="3"/>
      <c r="F710" s="3"/>
      <c r="G710" s="3"/>
      <c r="H710" s="3"/>
      <c r="I710" s="3"/>
      <c r="J710" s="3"/>
      <c r="K710" s="3"/>
      <c r="L710" s="3"/>
      <c r="M710" s="3"/>
      <c r="N710" s="3"/>
      <c r="O710" s="3"/>
    </row>
    <row r="711">
      <c r="A711" s="3"/>
      <c r="B711" s="3"/>
      <c r="C711" s="3"/>
      <c r="D711" s="3"/>
      <c r="E711" s="3"/>
      <c r="F711" s="3"/>
      <c r="G711" s="3"/>
      <c r="H711" s="3"/>
      <c r="I711" s="3"/>
      <c r="J711" s="3"/>
      <c r="K711" s="3"/>
      <c r="L711" s="3"/>
      <c r="M711" s="3"/>
      <c r="N711" s="3"/>
      <c r="O711" s="3"/>
    </row>
    <row r="712">
      <c r="A712" s="3"/>
      <c r="B712" s="3"/>
      <c r="C712" s="3"/>
      <c r="D712" s="3"/>
      <c r="E712" s="3"/>
      <c r="F712" s="3"/>
      <c r="G712" s="3"/>
      <c r="H712" s="3"/>
      <c r="I712" s="3"/>
      <c r="J712" s="3"/>
      <c r="K712" s="3"/>
      <c r="L712" s="3"/>
      <c r="M712" s="3"/>
      <c r="N712" s="3"/>
      <c r="O712" s="3"/>
    </row>
    <row r="713">
      <c r="A713" s="3"/>
      <c r="B713" s="3"/>
      <c r="C713" s="3"/>
      <c r="D713" s="3"/>
      <c r="E713" s="3"/>
      <c r="F713" s="3"/>
      <c r="G713" s="3"/>
      <c r="H713" s="3"/>
      <c r="I713" s="3"/>
      <c r="J713" s="3"/>
      <c r="K713" s="3"/>
      <c r="L713" s="3"/>
      <c r="M713" s="3"/>
      <c r="N713" s="3"/>
      <c r="O713" s="3"/>
    </row>
    <row r="714">
      <c r="A714" s="3"/>
      <c r="B714" s="3"/>
      <c r="C714" s="3"/>
      <c r="D714" s="3"/>
      <c r="E714" s="3"/>
      <c r="F714" s="3"/>
      <c r="G714" s="3"/>
      <c r="H714" s="3"/>
      <c r="I714" s="3"/>
      <c r="J714" s="3"/>
      <c r="K714" s="3"/>
      <c r="L714" s="3"/>
      <c r="M714" s="3"/>
      <c r="N714" s="3"/>
      <c r="O714" s="3"/>
    </row>
    <row r="715">
      <c r="A715" s="3"/>
      <c r="B715" s="3"/>
      <c r="C715" s="3"/>
      <c r="D715" s="3"/>
      <c r="E715" s="3"/>
      <c r="F715" s="3"/>
      <c r="G715" s="3"/>
      <c r="H715" s="3"/>
      <c r="I715" s="3"/>
      <c r="J715" s="3"/>
      <c r="K715" s="3"/>
      <c r="L715" s="3"/>
      <c r="M715" s="3"/>
      <c r="N715" s="3"/>
      <c r="O715" s="3"/>
    </row>
    <row r="716">
      <c r="A716" s="3"/>
      <c r="B716" s="3"/>
      <c r="C716" s="3"/>
      <c r="D716" s="3"/>
      <c r="E716" s="3"/>
      <c r="F716" s="3"/>
      <c r="G716" s="3"/>
      <c r="H716" s="3"/>
      <c r="I716" s="3"/>
      <c r="J716" s="3"/>
      <c r="K716" s="3"/>
      <c r="L716" s="3"/>
      <c r="M716" s="3"/>
      <c r="N716" s="3"/>
      <c r="O716" s="3"/>
    </row>
    <row r="717">
      <c r="A717" s="3"/>
      <c r="B717" s="3"/>
      <c r="C717" s="3"/>
      <c r="D717" s="3"/>
      <c r="E717" s="3"/>
      <c r="F717" s="3"/>
      <c r="G717" s="3"/>
      <c r="H717" s="3"/>
      <c r="I717" s="3"/>
      <c r="J717" s="3"/>
      <c r="K717" s="3"/>
      <c r="L717" s="3"/>
      <c r="M717" s="3"/>
      <c r="N717" s="3"/>
      <c r="O717" s="3"/>
    </row>
    <row r="718">
      <c r="A718" s="3"/>
      <c r="B718" s="3"/>
      <c r="C718" s="3"/>
      <c r="D718" s="3"/>
      <c r="E718" s="3"/>
      <c r="F718" s="3"/>
      <c r="G718" s="3"/>
      <c r="H718" s="3"/>
      <c r="I718" s="3"/>
      <c r="J718" s="3"/>
      <c r="K718" s="3"/>
      <c r="L718" s="3"/>
      <c r="M718" s="3"/>
      <c r="N718" s="3"/>
      <c r="O718" s="3"/>
    </row>
    <row r="719">
      <c r="A719" s="3"/>
      <c r="B719" s="3"/>
      <c r="C719" s="3"/>
      <c r="D719" s="3"/>
      <c r="E719" s="3"/>
      <c r="F719" s="3"/>
      <c r="G719" s="3"/>
      <c r="H719" s="3"/>
      <c r="I719" s="3"/>
      <c r="J719" s="3"/>
      <c r="K719" s="3"/>
      <c r="L719" s="3"/>
      <c r="M719" s="3"/>
      <c r="N719" s="3"/>
      <c r="O719" s="3"/>
    </row>
    <row r="720">
      <c r="A720" s="3"/>
      <c r="B720" s="3"/>
      <c r="C720" s="3"/>
      <c r="D720" s="3"/>
      <c r="E720" s="3"/>
      <c r="F720" s="3"/>
      <c r="G720" s="3"/>
      <c r="H720" s="3"/>
      <c r="I720" s="3"/>
      <c r="J720" s="3"/>
      <c r="K720" s="3"/>
      <c r="L720" s="3"/>
      <c r="M720" s="3"/>
      <c r="N720" s="3"/>
      <c r="O720" s="3"/>
    </row>
    <row r="721">
      <c r="A721" s="3"/>
      <c r="B721" s="3"/>
      <c r="C721" s="3"/>
      <c r="D721" s="3"/>
      <c r="E721" s="3"/>
      <c r="F721" s="3"/>
      <c r="G721" s="3"/>
      <c r="H721" s="3"/>
      <c r="I721" s="3"/>
      <c r="J721" s="3"/>
      <c r="K721" s="3"/>
      <c r="L721" s="3"/>
      <c r="M721" s="3"/>
      <c r="N721" s="3"/>
      <c r="O721" s="3"/>
    </row>
    <row r="722">
      <c r="A722" s="3"/>
      <c r="B722" s="3"/>
      <c r="C722" s="3"/>
      <c r="D722" s="3"/>
      <c r="E722" s="3"/>
      <c r="F722" s="3"/>
      <c r="G722" s="3"/>
      <c r="H722" s="3"/>
      <c r="I722" s="3"/>
      <c r="J722" s="3"/>
      <c r="K722" s="3"/>
      <c r="L722" s="3"/>
      <c r="M722" s="3"/>
      <c r="N722" s="3"/>
      <c r="O722" s="3"/>
    </row>
    <row r="723">
      <c r="A723" s="3"/>
      <c r="B723" s="3"/>
      <c r="C723" s="3"/>
      <c r="D723" s="3"/>
      <c r="E723" s="3"/>
      <c r="F723" s="3"/>
      <c r="G723" s="3"/>
      <c r="H723" s="3"/>
      <c r="I723" s="3"/>
      <c r="J723" s="3"/>
      <c r="K723" s="3"/>
      <c r="L723" s="3"/>
      <c r="M723" s="3"/>
      <c r="N723" s="3"/>
      <c r="O723" s="3"/>
    </row>
    <row r="724">
      <c r="A724" s="3"/>
      <c r="B724" s="3"/>
      <c r="C724" s="3"/>
      <c r="D724" s="3"/>
      <c r="E724" s="3"/>
      <c r="F724" s="3"/>
      <c r="G724" s="3"/>
      <c r="H724" s="3"/>
      <c r="I724" s="3"/>
      <c r="J724" s="3"/>
      <c r="K724" s="3"/>
      <c r="L724" s="3"/>
      <c r="M724" s="3"/>
      <c r="N724" s="3"/>
      <c r="O724" s="3"/>
    </row>
    <row r="725">
      <c r="A725" s="3"/>
      <c r="B725" s="3"/>
      <c r="C725" s="3"/>
      <c r="D725" s="3"/>
      <c r="E725" s="3"/>
      <c r="F725" s="3"/>
      <c r="G725" s="3"/>
      <c r="H725" s="3"/>
      <c r="I725" s="3"/>
      <c r="J725" s="3"/>
      <c r="K725" s="3"/>
      <c r="L725" s="3"/>
      <c r="M725" s="3"/>
      <c r="N725" s="3"/>
      <c r="O725" s="3"/>
    </row>
    <row r="726">
      <c r="A726" s="3"/>
      <c r="B726" s="3"/>
      <c r="C726" s="3"/>
      <c r="D726" s="3"/>
      <c r="E726" s="3"/>
      <c r="F726" s="3"/>
      <c r="G726" s="3"/>
      <c r="H726" s="3"/>
      <c r="I726" s="3"/>
      <c r="J726" s="3"/>
      <c r="K726" s="3"/>
      <c r="L726" s="3"/>
      <c r="M726" s="3"/>
      <c r="N726" s="3"/>
      <c r="O726" s="3"/>
    </row>
    <row r="727">
      <c r="A727" s="3"/>
      <c r="B727" s="3"/>
      <c r="C727" s="3"/>
      <c r="D727" s="3"/>
      <c r="E727" s="3"/>
      <c r="F727" s="3"/>
      <c r="G727" s="3"/>
      <c r="H727" s="3"/>
      <c r="I727" s="3"/>
      <c r="J727" s="3"/>
      <c r="K727" s="3"/>
      <c r="L727" s="3"/>
      <c r="M727" s="3"/>
      <c r="N727" s="3"/>
      <c r="O727" s="3"/>
    </row>
    <row r="728">
      <c r="A728" s="3"/>
      <c r="B728" s="3"/>
      <c r="C728" s="3"/>
      <c r="D728" s="3"/>
      <c r="E728" s="3"/>
      <c r="F728" s="3"/>
      <c r="G728" s="3"/>
      <c r="H728" s="3"/>
      <c r="I728" s="3"/>
      <c r="J728" s="3"/>
      <c r="K728" s="3"/>
      <c r="L728" s="3"/>
      <c r="M728" s="3"/>
      <c r="N728" s="3"/>
      <c r="O728" s="3"/>
    </row>
    <row r="729">
      <c r="A729" s="3"/>
      <c r="B729" s="3"/>
      <c r="C729" s="3"/>
      <c r="D729" s="3"/>
      <c r="E729" s="3"/>
      <c r="F729" s="3"/>
      <c r="G729" s="3"/>
      <c r="H729" s="3"/>
      <c r="I729" s="3"/>
      <c r="J729" s="3"/>
      <c r="K729" s="3"/>
      <c r="L729" s="3"/>
      <c r="M729" s="3"/>
      <c r="N729" s="3"/>
      <c r="O729" s="3"/>
    </row>
    <row r="730">
      <c r="A730" s="3"/>
      <c r="B730" s="3"/>
      <c r="C730" s="3"/>
      <c r="D730" s="3"/>
      <c r="E730" s="3"/>
      <c r="F730" s="3"/>
      <c r="G730" s="3"/>
      <c r="H730" s="3"/>
      <c r="I730" s="3"/>
      <c r="J730" s="3"/>
      <c r="K730" s="3"/>
      <c r="L730" s="3"/>
      <c r="M730" s="3"/>
      <c r="N730" s="3"/>
      <c r="O730" s="3"/>
    </row>
    <row r="731">
      <c r="A731" s="3"/>
      <c r="B731" s="3"/>
      <c r="C731" s="3"/>
      <c r="D731" s="3"/>
      <c r="E731" s="3"/>
      <c r="F731" s="3"/>
      <c r="G731" s="3"/>
      <c r="H731" s="3"/>
      <c r="I731" s="3"/>
      <c r="J731" s="3"/>
      <c r="K731" s="3"/>
      <c r="L731" s="3"/>
      <c r="M731" s="3"/>
      <c r="N731" s="3"/>
      <c r="O731" s="3"/>
    </row>
    <row r="732">
      <c r="A732" s="3"/>
      <c r="B732" s="3"/>
      <c r="C732" s="3"/>
      <c r="D732" s="3"/>
      <c r="E732" s="3"/>
      <c r="F732" s="3"/>
      <c r="G732" s="3"/>
      <c r="H732" s="3"/>
      <c r="I732" s="3"/>
      <c r="J732" s="3"/>
      <c r="K732" s="3"/>
      <c r="L732" s="3"/>
      <c r="M732" s="3"/>
      <c r="N732" s="3"/>
      <c r="O732" s="3"/>
    </row>
    <row r="733">
      <c r="A733" s="3"/>
      <c r="B733" s="3"/>
      <c r="C733" s="3"/>
      <c r="D733" s="3"/>
      <c r="E733" s="3"/>
      <c r="F733" s="3"/>
      <c r="G733" s="3"/>
      <c r="H733" s="3"/>
      <c r="I733" s="3"/>
      <c r="J733" s="3"/>
      <c r="K733" s="3"/>
      <c r="L733" s="3"/>
      <c r="M733" s="3"/>
      <c r="N733" s="3"/>
      <c r="O733" s="3"/>
    </row>
    <row r="734">
      <c r="A734" s="3"/>
      <c r="B734" s="3"/>
      <c r="C734" s="3"/>
      <c r="D734" s="3"/>
      <c r="E734" s="3"/>
      <c r="F734" s="3"/>
      <c r="G734" s="3"/>
      <c r="H734" s="3"/>
      <c r="I734" s="3"/>
      <c r="J734" s="3"/>
      <c r="K734" s="3"/>
      <c r="L734" s="3"/>
      <c r="M734" s="3"/>
      <c r="N734" s="3"/>
      <c r="O734" s="3"/>
    </row>
    <row r="735">
      <c r="A735" s="3"/>
      <c r="B735" s="3"/>
      <c r="C735" s="3"/>
      <c r="D735" s="3"/>
      <c r="E735" s="3"/>
      <c r="F735" s="3"/>
      <c r="G735" s="3"/>
      <c r="H735" s="3"/>
      <c r="I735" s="3"/>
      <c r="J735" s="3"/>
      <c r="K735" s="3"/>
      <c r="L735" s="3"/>
      <c r="M735" s="3"/>
      <c r="N735" s="3"/>
      <c r="O735" s="3"/>
    </row>
    <row r="736">
      <c r="A736" s="3"/>
      <c r="B736" s="3"/>
      <c r="C736" s="3"/>
      <c r="D736" s="3"/>
      <c r="E736" s="3"/>
      <c r="F736" s="3"/>
      <c r="G736" s="3"/>
      <c r="H736" s="3"/>
      <c r="I736" s="3"/>
      <c r="J736" s="3"/>
      <c r="K736" s="3"/>
      <c r="L736" s="3"/>
      <c r="M736" s="3"/>
      <c r="N736" s="3"/>
      <c r="O736" s="3"/>
    </row>
    <row r="737">
      <c r="A737" s="3"/>
      <c r="B737" s="3"/>
      <c r="C737" s="3"/>
      <c r="D737" s="3"/>
      <c r="E737" s="3"/>
      <c r="F737" s="3"/>
      <c r="G737" s="3"/>
      <c r="H737" s="3"/>
      <c r="I737" s="3"/>
      <c r="J737" s="3"/>
      <c r="K737" s="3"/>
      <c r="L737" s="3"/>
      <c r="M737" s="3"/>
      <c r="N737" s="3"/>
      <c r="O737" s="3"/>
    </row>
    <row r="738">
      <c r="A738" s="3"/>
      <c r="B738" s="3"/>
      <c r="C738" s="3"/>
      <c r="D738" s="3"/>
      <c r="E738" s="3"/>
      <c r="F738" s="3"/>
      <c r="G738" s="3"/>
      <c r="H738" s="3"/>
      <c r="I738" s="3"/>
      <c r="J738" s="3"/>
      <c r="K738" s="3"/>
      <c r="L738" s="3"/>
      <c r="M738" s="3"/>
      <c r="N738" s="3"/>
      <c r="O738" s="3"/>
    </row>
    <row r="739">
      <c r="A739" s="3"/>
      <c r="B739" s="3"/>
      <c r="C739" s="3"/>
      <c r="D739" s="3"/>
      <c r="E739" s="3"/>
      <c r="F739" s="3"/>
      <c r="G739" s="3"/>
      <c r="H739" s="3"/>
      <c r="I739" s="3"/>
      <c r="J739" s="3"/>
      <c r="K739" s="3"/>
      <c r="L739" s="3"/>
      <c r="M739" s="3"/>
      <c r="N739" s="3"/>
      <c r="O739" s="3"/>
    </row>
    <row r="740">
      <c r="A740" s="3"/>
      <c r="B740" s="3"/>
      <c r="C740" s="3"/>
      <c r="D740" s="3"/>
      <c r="E740" s="3"/>
      <c r="F740" s="3"/>
      <c r="G740" s="3"/>
      <c r="H740" s="3"/>
      <c r="I740" s="3"/>
      <c r="J740" s="3"/>
      <c r="K740" s="3"/>
      <c r="L740" s="3"/>
      <c r="M740" s="3"/>
      <c r="N740" s="3"/>
      <c r="O740" s="3"/>
    </row>
    <row r="741">
      <c r="A741" s="3"/>
      <c r="B741" s="3"/>
      <c r="C741" s="3"/>
      <c r="D741" s="3"/>
      <c r="E741" s="3"/>
      <c r="F741" s="3"/>
      <c r="G741" s="3"/>
      <c r="H741" s="3"/>
      <c r="I741" s="3"/>
      <c r="J741" s="3"/>
      <c r="K741" s="3"/>
      <c r="L741" s="3"/>
      <c r="M741" s="3"/>
      <c r="N741" s="3"/>
      <c r="O741" s="3"/>
    </row>
    <row r="742">
      <c r="A742" s="3"/>
      <c r="B742" s="3"/>
      <c r="C742" s="3"/>
      <c r="D742" s="3"/>
      <c r="E742" s="3"/>
      <c r="F742" s="3"/>
      <c r="G742" s="3"/>
      <c r="H742" s="3"/>
      <c r="I742" s="3"/>
      <c r="J742" s="3"/>
      <c r="K742" s="3"/>
      <c r="L742" s="3"/>
      <c r="M742" s="3"/>
      <c r="N742" s="3"/>
      <c r="O742" s="3"/>
    </row>
    <row r="743">
      <c r="A743" s="3"/>
      <c r="B743" s="3"/>
      <c r="C743" s="3"/>
      <c r="D743" s="3"/>
      <c r="E743" s="3"/>
      <c r="F743" s="3"/>
      <c r="G743" s="3"/>
      <c r="H743" s="3"/>
      <c r="I743" s="3"/>
      <c r="J743" s="3"/>
      <c r="K743" s="3"/>
      <c r="L743" s="3"/>
      <c r="M743" s="3"/>
      <c r="N743" s="3"/>
      <c r="O743" s="3"/>
    </row>
    <row r="744">
      <c r="A744" s="3"/>
      <c r="B744" s="3"/>
      <c r="C744" s="3"/>
      <c r="D744" s="3"/>
      <c r="E744" s="3"/>
      <c r="F744" s="3"/>
      <c r="G744" s="3"/>
      <c r="H744" s="3"/>
      <c r="I744" s="3"/>
      <c r="J744" s="3"/>
      <c r="K744" s="3"/>
      <c r="L744" s="3"/>
      <c r="M744" s="3"/>
      <c r="N744" s="3"/>
      <c r="O744" s="3"/>
    </row>
    <row r="745">
      <c r="A745" s="3"/>
      <c r="B745" s="3"/>
      <c r="C745" s="3"/>
      <c r="D745" s="3"/>
      <c r="E745" s="3"/>
      <c r="F745" s="3"/>
      <c r="G745" s="3"/>
      <c r="H745" s="3"/>
      <c r="I745" s="3"/>
      <c r="J745" s="3"/>
      <c r="K745" s="3"/>
      <c r="L745" s="3"/>
      <c r="M745" s="3"/>
      <c r="N745" s="3"/>
      <c r="O745" s="3"/>
    </row>
    <row r="746">
      <c r="A746" s="3"/>
      <c r="B746" s="3"/>
      <c r="C746" s="3"/>
      <c r="D746" s="3"/>
      <c r="E746" s="3"/>
      <c r="F746" s="3"/>
      <c r="G746" s="3"/>
      <c r="H746" s="3"/>
      <c r="I746" s="3"/>
      <c r="J746" s="3"/>
      <c r="K746" s="3"/>
      <c r="L746" s="3"/>
      <c r="M746" s="3"/>
      <c r="N746" s="3"/>
      <c r="O746" s="3"/>
    </row>
    <row r="747">
      <c r="A747" s="3"/>
      <c r="B747" s="3"/>
      <c r="C747" s="3"/>
      <c r="D747" s="3"/>
      <c r="E747" s="3"/>
      <c r="F747" s="3"/>
      <c r="G747" s="3"/>
      <c r="H747" s="3"/>
      <c r="I747" s="3"/>
      <c r="J747" s="3"/>
      <c r="K747" s="3"/>
      <c r="L747" s="3"/>
      <c r="M747" s="3"/>
      <c r="N747" s="3"/>
      <c r="O747" s="3"/>
    </row>
    <row r="748">
      <c r="A748" s="3"/>
      <c r="B748" s="3"/>
      <c r="C748" s="3"/>
      <c r="D748" s="3"/>
      <c r="E748" s="3"/>
      <c r="F748" s="3"/>
      <c r="G748" s="3"/>
      <c r="H748" s="3"/>
      <c r="I748" s="3"/>
      <c r="J748" s="3"/>
      <c r="K748" s="3"/>
      <c r="L748" s="3"/>
      <c r="M748" s="3"/>
      <c r="N748" s="3"/>
      <c r="O748" s="3"/>
    </row>
    <row r="749">
      <c r="A749" s="3"/>
      <c r="B749" s="3"/>
      <c r="C749" s="3"/>
      <c r="D749" s="3"/>
      <c r="E749" s="3"/>
      <c r="F749" s="3"/>
      <c r="G749" s="3"/>
      <c r="H749" s="3"/>
      <c r="I749" s="3"/>
      <c r="J749" s="3"/>
      <c r="K749" s="3"/>
      <c r="L749" s="3"/>
      <c r="M749" s="3"/>
      <c r="N749" s="3"/>
      <c r="O749" s="3"/>
    </row>
    <row r="750">
      <c r="A750" s="3"/>
      <c r="B750" s="3"/>
      <c r="C750" s="3"/>
      <c r="D750" s="3"/>
      <c r="E750" s="3"/>
      <c r="F750" s="3"/>
      <c r="G750" s="3"/>
      <c r="H750" s="3"/>
      <c r="I750" s="3"/>
      <c r="J750" s="3"/>
      <c r="K750" s="3"/>
      <c r="L750" s="3"/>
      <c r="M750" s="3"/>
      <c r="N750" s="3"/>
      <c r="O750" s="3"/>
    </row>
    <row r="751">
      <c r="A751" s="3"/>
      <c r="B751" s="3"/>
      <c r="C751" s="3"/>
      <c r="D751" s="3"/>
      <c r="E751" s="3"/>
      <c r="F751" s="3"/>
      <c r="G751" s="3"/>
      <c r="H751" s="3"/>
      <c r="I751" s="3"/>
      <c r="J751" s="3"/>
      <c r="K751" s="3"/>
      <c r="L751" s="3"/>
      <c r="M751" s="3"/>
      <c r="N751" s="3"/>
      <c r="O751" s="3"/>
    </row>
    <row r="752">
      <c r="A752" s="3"/>
      <c r="B752" s="3"/>
      <c r="C752" s="3"/>
      <c r="D752" s="3"/>
      <c r="E752" s="3"/>
      <c r="F752" s="3"/>
      <c r="G752" s="3"/>
      <c r="H752" s="3"/>
      <c r="I752" s="3"/>
      <c r="J752" s="3"/>
      <c r="K752" s="3"/>
      <c r="L752" s="3"/>
      <c r="M752" s="3"/>
      <c r="N752" s="3"/>
      <c r="O752" s="3"/>
    </row>
    <row r="753">
      <c r="A753" s="3"/>
      <c r="B753" s="3"/>
      <c r="C753" s="3"/>
      <c r="D753" s="3"/>
      <c r="E753" s="3"/>
      <c r="F753" s="3"/>
      <c r="G753" s="3"/>
      <c r="H753" s="3"/>
      <c r="I753" s="3"/>
      <c r="J753" s="3"/>
      <c r="K753" s="3"/>
      <c r="L753" s="3"/>
      <c r="M753" s="3"/>
      <c r="N753" s="3"/>
      <c r="O753" s="3"/>
    </row>
    <row r="754">
      <c r="A754" s="3"/>
      <c r="B754" s="3"/>
      <c r="C754" s="3"/>
      <c r="D754" s="3"/>
      <c r="E754" s="3"/>
      <c r="F754" s="3"/>
      <c r="G754" s="3"/>
      <c r="H754" s="3"/>
      <c r="I754" s="3"/>
      <c r="J754" s="3"/>
      <c r="K754" s="3"/>
      <c r="L754" s="3"/>
      <c r="M754" s="3"/>
      <c r="N754" s="3"/>
      <c r="O754" s="3"/>
    </row>
    <row r="755">
      <c r="A755" s="3"/>
      <c r="B755" s="3"/>
      <c r="C755" s="3"/>
      <c r="D755" s="3"/>
      <c r="E755" s="3"/>
      <c r="F755" s="3"/>
      <c r="G755" s="3"/>
      <c r="H755" s="3"/>
      <c r="I755" s="3"/>
      <c r="J755" s="3"/>
      <c r="K755" s="3"/>
      <c r="L755" s="3"/>
      <c r="M755" s="3"/>
      <c r="N755" s="3"/>
      <c r="O755" s="3"/>
    </row>
    <row r="756">
      <c r="A756" s="3"/>
      <c r="B756" s="3"/>
      <c r="C756" s="3"/>
      <c r="D756" s="3"/>
      <c r="E756" s="3"/>
      <c r="F756" s="3"/>
      <c r="G756" s="3"/>
      <c r="H756" s="3"/>
      <c r="I756" s="3"/>
      <c r="J756" s="3"/>
      <c r="K756" s="3"/>
      <c r="L756" s="3"/>
      <c r="M756" s="3"/>
      <c r="N756" s="3"/>
      <c r="O756" s="3"/>
    </row>
    <row r="757">
      <c r="A757" s="3"/>
      <c r="B757" s="3"/>
      <c r="C757" s="3"/>
      <c r="D757" s="3"/>
      <c r="E757" s="3"/>
      <c r="F757" s="3"/>
      <c r="G757" s="3"/>
      <c r="H757" s="3"/>
      <c r="I757" s="3"/>
      <c r="J757" s="3"/>
      <c r="K757" s="3"/>
      <c r="L757" s="3"/>
      <c r="M757" s="3"/>
      <c r="N757" s="3"/>
      <c r="O757" s="3"/>
    </row>
    <row r="758">
      <c r="A758" s="3"/>
      <c r="B758" s="3"/>
      <c r="C758" s="3"/>
      <c r="D758" s="3"/>
      <c r="E758" s="3"/>
      <c r="F758" s="3"/>
      <c r="G758" s="3"/>
      <c r="H758" s="3"/>
      <c r="I758" s="3"/>
      <c r="J758" s="3"/>
      <c r="K758" s="3"/>
      <c r="L758" s="3"/>
      <c r="M758" s="3"/>
      <c r="N758" s="3"/>
      <c r="O758" s="3"/>
    </row>
    <row r="759">
      <c r="A759" s="3"/>
      <c r="B759" s="3"/>
      <c r="C759" s="3"/>
      <c r="D759" s="3"/>
      <c r="E759" s="3"/>
      <c r="F759" s="3"/>
      <c r="G759" s="3"/>
      <c r="H759" s="3"/>
      <c r="I759" s="3"/>
      <c r="J759" s="3"/>
      <c r="K759" s="3"/>
      <c r="L759" s="3"/>
      <c r="M759" s="3"/>
      <c r="N759" s="3"/>
      <c r="O759" s="3"/>
    </row>
    <row r="760">
      <c r="A760" s="3"/>
      <c r="B760" s="3"/>
      <c r="C760" s="3"/>
      <c r="D760" s="3"/>
      <c r="E760" s="3"/>
      <c r="F760" s="3"/>
      <c r="G760" s="3"/>
      <c r="H760" s="3"/>
      <c r="I760" s="3"/>
      <c r="J760" s="3"/>
      <c r="K760" s="3"/>
      <c r="L760" s="3"/>
      <c r="M760" s="3"/>
      <c r="N760" s="3"/>
      <c r="O760" s="3"/>
    </row>
    <row r="761">
      <c r="A761" s="3"/>
      <c r="B761" s="3"/>
      <c r="C761" s="3"/>
      <c r="D761" s="3"/>
      <c r="E761" s="3"/>
      <c r="F761" s="3"/>
      <c r="G761" s="3"/>
      <c r="H761" s="3"/>
      <c r="I761" s="3"/>
      <c r="J761" s="3"/>
      <c r="K761" s="3"/>
      <c r="L761" s="3"/>
      <c r="M761" s="3"/>
      <c r="N761" s="3"/>
      <c r="O761" s="3"/>
    </row>
    <row r="762">
      <c r="A762" s="3"/>
      <c r="B762" s="3"/>
      <c r="C762" s="3"/>
      <c r="D762" s="3"/>
      <c r="E762" s="3"/>
      <c r="F762" s="3"/>
      <c r="G762" s="3"/>
      <c r="H762" s="3"/>
      <c r="I762" s="3"/>
      <c r="J762" s="3"/>
      <c r="K762" s="3"/>
      <c r="L762" s="3"/>
      <c r="M762" s="3"/>
      <c r="N762" s="3"/>
      <c r="O762" s="3"/>
    </row>
    <row r="763">
      <c r="A763" s="3"/>
      <c r="B763" s="3"/>
      <c r="C763" s="3"/>
      <c r="D763" s="3"/>
      <c r="E763" s="3"/>
      <c r="F763" s="3"/>
      <c r="G763" s="3"/>
      <c r="H763" s="3"/>
      <c r="I763" s="3"/>
      <c r="J763" s="3"/>
      <c r="K763" s="3"/>
      <c r="L763" s="3"/>
      <c r="M763" s="3"/>
      <c r="N763" s="3"/>
      <c r="O763" s="3"/>
    </row>
    <row r="764">
      <c r="A764" s="3"/>
      <c r="B764" s="3"/>
      <c r="C764" s="3"/>
      <c r="D764" s="3"/>
      <c r="E764" s="3"/>
      <c r="F764" s="3"/>
      <c r="G764" s="3"/>
      <c r="H764" s="3"/>
      <c r="I764" s="3"/>
      <c r="J764" s="3"/>
      <c r="K764" s="3"/>
      <c r="L764" s="3"/>
      <c r="M764" s="3"/>
      <c r="N764" s="3"/>
      <c r="O764" s="3"/>
    </row>
    <row r="765">
      <c r="A765" s="3"/>
      <c r="B765" s="3"/>
      <c r="C765" s="3"/>
      <c r="D765" s="3"/>
      <c r="E765" s="3"/>
      <c r="F765" s="3"/>
      <c r="G765" s="3"/>
      <c r="H765" s="3"/>
      <c r="I765" s="3"/>
      <c r="J765" s="3"/>
      <c r="K765" s="3"/>
      <c r="L765" s="3"/>
      <c r="M765" s="3"/>
      <c r="N765" s="3"/>
      <c r="O765" s="3"/>
    </row>
    <row r="766">
      <c r="A766" s="3"/>
      <c r="B766" s="3"/>
      <c r="C766" s="3"/>
      <c r="D766" s="3"/>
      <c r="E766" s="3"/>
      <c r="F766" s="3"/>
      <c r="G766" s="3"/>
      <c r="H766" s="3"/>
      <c r="I766" s="3"/>
      <c r="J766" s="3"/>
      <c r="K766" s="3"/>
      <c r="L766" s="3"/>
      <c r="M766" s="3"/>
      <c r="N766" s="3"/>
      <c r="O766" s="3"/>
    </row>
    <row r="767">
      <c r="A767" s="3"/>
      <c r="B767" s="3"/>
      <c r="C767" s="3"/>
      <c r="D767" s="3"/>
      <c r="E767" s="3"/>
      <c r="F767" s="3"/>
      <c r="G767" s="3"/>
      <c r="H767" s="3"/>
      <c r="I767" s="3"/>
      <c r="J767" s="3"/>
      <c r="K767" s="3"/>
      <c r="L767" s="3"/>
      <c r="M767" s="3"/>
      <c r="N767" s="3"/>
      <c r="O767" s="3"/>
    </row>
    <row r="768">
      <c r="A768" s="3"/>
      <c r="B768" s="3"/>
      <c r="C768" s="3"/>
      <c r="D768" s="3"/>
      <c r="E768" s="3"/>
      <c r="F768" s="3"/>
      <c r="G768" s="3"/>
      <c r="H768" s="3"/>
      <c r="I768" s="3"/>
      <c r="J768" s="3"/>
      <c r="K768" s="3"/>
      <c r="L768" s="3"/>
      <c r="M768" s="3"/>
      <c r="N768" s="3"/>
      <c r="O768" s="3"/>
    </row>
    <row r="769">
      <c r="A769" s="3"/>
      <c r="B769" s="3"/>
      <c r="C769" s="3"/>
      <c r="D769" s="3"/>
      <c r="E769" s="3"/>
      <c r="F769" s="3"/>
      <c r="G769" s="3"/>
      <c r="H769" s="3"/>
      <c r="I769" s="3"/>
      <c r="J769" s="3"/>
      <c r="K769" s="3"/>
      <c r="L769" s="3"/>
      <c r="M769" s="3"/>
      <c r="N769" s="3"/>
      <c r="O769" s="3"/>
    </row>
    <row r="770">
      <c r="A770" s="3"/>
      <c r="B770" s="3"/>
      <c r="C770" s="3"/>
      <c r="D770" s="3"/>
      <c r="E770" s="3"/>
      <c r="F770" s="3"/>
      <c r="G770" s="3"/>
      <c r="H770" s="3"/>
      <c r="I770" s="3"/>
      <c r="J770" s="3"/>
      <c r="K770" s="3"/>
      <c r="L770" s="3"/>
      <c r="M770" s="3"/>
      <c r="N770" s="3"/>
      <c r="O770" s="3"/>
    </row>
    <row r="771">
      <c r="A771" s="3"/>
      <c r="B771" s="3"/>
      <c r="C771" s="3"/>
      <c r="D771" s="3"/>
      <c r="E771" s="3"/>
      <c r="F771" s="3"/>
      <c r="G771" s="3"/>
      <c r="H771" s="3"/>
      <c r="I771" s="3"/>
      <c r="J771" s="3"/>
      <c r="K771" s="3"/>
      <c r="L771" s="3"/>
      <c r="M771" s="3"/>
      <c r="N771" s="3"/>
      <c r="O771" s="3"/>
    </row>
    <row r="772">
      <c r="A772" s="3"/>
      <c r="B772" s="3"/>
      <c r="C772" s="3"/>
      <c r="D772" s="3"/>
      <c r="E772" s="3"/>
      <c r="F772" s="3"/>
      <c r="G772" s="3"/>
      <c r="H772" s="3"/>
      <c r="I772" s="3"/>
      <c r="J772" s="3"/>
      <c r="K772" s="3"/>
      <c r="L772" s="3"/>
      <c r="M772" s="3"/>
      <c r="N772" s="3"/>
      <c r="O772" s="3"/>
    </row>
    <row r="773">
      <c r="A773" s="3"/>
      <c r="B773" s="3"/>
      <c r="C773" s="3"/>
      <c r="D773" s="3"/>
      <c r="E773" s="3"/>
      <c r="F773" s="3"/>
      <c r="G773" s="3"/>
      <c r="H773" s="3"/>
      <c r="I773" s="3"/>
      <c r="J773" s="3"/>
      <c r="K773" s="3"/>
      <c r="L773" s="3"/>
      <c r="M773" s="3"/>
      <c r="N773" s="3"/>
      <c r="O773" s="3"/>
    </row>
    <row r="774">
      <c r="A774" s="3"/>
      <c r="B774" s="3"/>
      <c r="C774" s="3"/>
      <c r="D774" s="3"/>
      <c r="E774" s="3"/>
      <c r="F774" s="3"/>
      <c r="G774" s="3"/>
      <c r="H774" s="3"/>
      <c r="I774" s="3"/>
      <c r="J774" s="3"/>
      <c r="K774" s="3"/>
      <c r="L774" s="3"/>
      <c r="M774" s="3"/>
      <c r="N774" s="3"/>
      <c r="O774" s="3"/>
    </row>
    <row r="775">
      <c r="A775" s="3"/>
      <c r="B775" s="3"/>
      <c r="C775" s="3"/>
      <c r="D775" s="3"/>
      <c r="E775" s="3"/>
      <c r="F775" s="3"/>
      <c r="G775" s="3"/>
      <c r="H775" s="3"/>
      <c r="I775" s="3"/>
      <c r="J775" s="3"/>
      <c r="K775" s="3"/>
      <c r="L775" s="3"/>
      <c r="M775" s="3"/>
      <c r="N775" s="3"/>
      <c r="O775" s="3"/>
    </row>
    <row r="776">
      <c r="A776" s="3"/>
      <c r="B776" s="3"/>
      <c r="C776" s="3"/>
      <c r="D776" s="3"/>
      <c r="E776" s="3"/>
      <c r="F776" s="3"/>
      <c r="G776" s="3"/>
      <c r="H776" s="3"/>
      <c r="I776" s="3"/>
      <c r="J776" s="3"/>
      <c r="K776" s="3"/>
      <c r="L776" s="3"/>
      <c r="M776" s="3"/>
      <c r="N776" s="3"/>
      <c r="O776" s="3"/>
    </row>
    <row r="777">
      <c r="A777" s="3"/>
      <c r="B777" s="3"/>
      <c r="C777" s="3"/>
      <c r="D777" s="3"/>
      <c r="E777" s="3"/>
      <c r="F777" s="3"/>
      <c r="G777" s="3"/>
      <c r="H777" s="3"/>
      <c r="I777" s="3"/>
      <c r="J777" s="3"/>
      <c r="K777" s="3"/>
      <c r="L777" s="3"/>
      <c r="M777" s="3"/>
      <c r="N777" s="3"/>
      <c r="O777" s="3"/>
    </row>
    <row r="778">
      <c r="A778" s="3"/>
      <c r="B778" s="3"/>
      <c r="C778" s="3"/>
      <c r="D778" s="3"/>
      <c r="E778" s="3"/>
      <c r="F778" s="3"/>
      <c r="G778" s="3"/>
      <c r="H778" s="3"/>
      <c r="I778" s="3"/>
      <c r="J778" s="3"/>
      <c r="K778" s="3"/>
      <c r="L778" s="3"/>
      <c r="M778" s="3"/>
      <c r="N778" s="3"/>
      <c r="O778" s="3"/>
    </row>
    <row r="779">
      <c r="A779" s="3"/>
      <c r="B779" s="3"/>
      <c r="C779" s="3"/>
      <c r="D779" s="3"/>
      <c r="E779" s="3"/>
      <c r="F779" s="3"/>
      <c r="G779" s="3"/>
      <c r="H779" s="3"/>
      <c r="I779" s="3"/>
      <c r="J779" s="3"/>
      <c r="K779" s="3"/>
      <c r="L779" s="3"/>
      <c r="M779" s="3"/>
      <c r="N779" s="3"/>
      <c r="O779" s="3"/>
    </row>
    <row r="780">
      <c r="A780" s="3"/>
      <c r="B780" s="3"/>
      <c r="C780" s="3"/>
      <c r="D780" s="3"/>
      <c r="E780" s="3"/>
      <c r="F780" s="3"/>
      <c r="G780" s="3"/>
      <c r="H780" s="3"/>
      <c r="I780" s="3"/>
      <c r="J780" s="3"/>
      <c r="K780" s="3"/>
      <c r="L780" s="3"/>
      <c r="M780" s="3"/>
      <c r="N780" s="3"/>
      <c r="O780" s="3"/>
    </row>
    <row r="781">
      <c r="A781" s="3"/>
      <c r="B781" s="3"/>
      <c r="C781" s="3"/>
      <c r="D781" s="3"/>
      <c r="E781" s="3"/>
      <c r="F781" s="3"/>
      <c r="G781" s="3"/>
      <c r="H781" s="3"/>
      <c r="I781" s="3"/>
      <c r="J781" s="3"/>
      <c r="K781" s="3"/>
      <c r="L781" s="3"/>
      <c r="M781" s="3"/>
      <c r="N781" s="3"/>
      <c r="O781" s="3"/>
    </row>
    <row r="782">
      <c r="A782" s="3"/>
      <c r="B782" s="3"/>
      <c r="C782" s="3"/>
      <c r="D782" s="3"/>
      <c r="E782" s="3"/>
      <c r="F782" s="3"/>
      <c r="G782" s="3"/>
      <c r="H782" s="3"/>
      <c r="I782" s="3"/>
      <c r="J782" s="3"/>
      <c r="K782" s="3"/>
      <c r="L782" s="3"/>
      <c r="M782" s="3"/>
      <c r="N782" s="3"/>
      <c r="O782" s="3"/>
    </row>
    <row r="783">
      <c r="A783" s="3"/>
      <c r="B783" s="3"/>
      <c r="C783" s="3"/>
      <c r="D783" s="3"/>
      <c r="E783" s="3"/>
      <c r="F783" s="3"/>
      <c r="G783" s="3"/>
      <c r="H783" s="3"/>
      <c r="I783" s="3"/>
      <c r="J783" s="3"/>
      <c r="K783" s="3"/>
      <c r="L783" s="3"/>
      <c r="M783" s="3"/>
      <c r="N783" s="3"/>
      <c r="O783" s="3"/>
    </row>
    <row r="784">
      <c r="A784" s="3"/>
      <c r="B784" s="3"/>
      <c r="C784" s="3"/>
      <c r="D784" s="3"/>
      <c r="E784" s="3"/>
      <c r="F784" s="3"/>
      <c r="G784" s="3"/>
      <c r="H784" s="3"/>
      <c r="I784" s="3"/>
      <c r="J784" s="3"/>
      <c r="K784" s="3"/>
      <c r="L784" s="3"/>
      <c r="M784" s="3"/>
      <c r="N784" s="3"/>
      <c r="O784" s="3"/>
    </row>
    <row r="785">
      <c r="A785" s="3"/>
      <c r="B785" s="3"/>
      <c r="C785" s="3"/>
      <c r="D785" s="3"/>
      <c r="E785" s="3"/>
      <c r="F785" s="3"/>
      <c r="G785" s="3"/>
      <c r="H785" s="3"/>
      <c r="I785" s="3"/>
      <c r="J785" s="3"/>
      <c r="K785" s="3"/>
      <c r="L785" s="3"/>
      <c r="M785" s="3"/>
      <c r="N785" s="3"/>
      <c r="O785" s="3"/>
    </row>
    <row r="786">
      <c r="A786" s="3"/>
      <c r="B786" s="3"/>
      <c r="C786" s="3"/>
      <c r="D786" s="3"/>
      <c r="E786" s="3"/>
      <c r="F786" s="3"/>
      <c r="G786" s="3"/>
      <c r="H786" s="3"/>
      <c r="I786" s="3"/>
      <c r="J786" s="3"/>
      <c r="K786" s="3"/>
      <c r="L786" s="3"/>
      <c r="M786" s="3"/>
      <c r="N786" s="3"/>
      <c r="O786" s="3"/>
    </row>
    <row r="787">
      <c r="A787" s="3"/>
      <c r="B787" s="3"/>
      <c r="C787" s="3"/>
      <c r="D787" s="3"/>
      <c r="E787" s="3"/>
      <c r="F787" s="3"/>
      <c r="G787" s="3"/>
      <c r="H787" s="3"/>
      <c r="I787" s="3"/>
      <c r="J787" s="3"/>
      <c r="K787" s="3"/>
      <c r="L787" s="3"/>
      <c r="M787" s="3"/>
      <c r="N787" s="3"/>
      <c r="O787" s="3"/>
    </row>
    <row r="788">
      <c r="A788" s="3"/>
      <c r="B788" s="3"/>
      <c r="C788" s="3"/>
      <c r="D788" s="3"/>
      <c r="E788" s="3"/>
      <c r="F788" s="3"/>
      <c r="G788" s="3"/>
      <c r="H788" s="3"/>
      <c r="I788" s="3"/>
      <c r="J788" s="3"/>
      <c r="K788" s="3"/>
      <c r="L788" s="3"/>
      <c r="M788" s="3"/>
      <c r="N788" s="3"/>
      <c r="O788" s="3"/>
    </row>
    <row r="789">
      <c r="A789" s="3"/>
      <c r="B789" s="3"/>
      <c r="C789" s="3"/>
      <c r="D789" s="3"/>
      <c r="E789" s="3"/>
      <c r="F789" s="3"/>
      <c r="G789" s="3"/>
      <c r="H789" s="3"/>
      <c r="I789" s="3"/>
      <c r="J789" s="3"/>
      <c r="K789" s="3"/>
      <c r="L789" s="3"/>
      <c r="M789" s="3"/>
      <c r="N789" s="3"/>
      <c r="O789" s="3"/>
    </row>
    <row r="790">
      <c r="A790" s="3"/>
      <c r="B790" s="3"/>
      <c r="C790" s="3"/>
      <c r="D790" s="3"/>
      <c r="E790" s="3"/>
      <c r="F790" s="3"/>
      <c r="G790" s="3"/>
      <c r="H790" s="3"/>
      <c r="I790" s="3"/>
      <c r="J790" s="3"/>
      <c r="K790" s="3"/>
      <c r="L790" s="3"/>
      <c r="M790" s="3"/>
      <c r="N790" s="3"/>
      <c r="O790" s="3"/>
    </row>
    <row r="791">
      <c r="A791" s="3"/>
      <c r="B791" s="3"/>
      <c r="C791" s="3"/>
      <c r="D791" s="3"/>
      <c r="E791" s="3"/>
      <c r="F791" s="3"/>
      <c r="G791" s="3"/>
      <c r="H791" s="3"/>
      <c r="I791" s="3"/>
      <c r="J791" s="3"/>
      <c r="K791" s="3"/>
      <c r="L791" s="3"/>
      <c r="M791" s="3"/>
      <c r="N791" s="3"/>
      <c r="O791" s="3"/>
    </row>
    <row r="792">
      <c r="A792" s="3"/>
      <c r="B792" s="3"/>
      <c r="C792" s="3"/>
      <c r="D792" s="3"/>
      <c r="E792" s="3"/>
      <c r="F792" s="3"/>
      <c r="G792" s="3"/>
      <c r="H792" s="3"/>
      <c r="I792" s="3"/>
      <c r="J792" s="3"/>
      <c r="K792" s="3"/>
      <c r="L792" s="3"/>
      <c r="M792" s="3"/>
      <c r="N792" s="3"/>
      <c r="O792" s="3"/>
    </row>
    <row r="793">
      <c r="A793" s="3"/>
      <c r="B793" s="3"/>
      <c r="C793" s="3"/>
      <c r="D793" s="3"/>
      <c r="E793" s="3"/>
      <c r="F793" s="3"/>
      <c r="G793" s="3"/>
      <c r="H793" s="3"/>
      <c r="I793" s="3"/>
      <c r="J793" s="3"/>
      <c r="K793" s="3"/>
      <c r="L793" s="3"/>
      <c r="M793" s="3"/>
      <c r="N793" s="3"/>
      <c r="O793" s="3"/>
    </row>
    <row r="794">
      <c r="A794" s="3"/>
      <c r="B794" s="3"/>
      <c r="C794" s="3"/>
      <c r="D794" s="3"/>
      <c r="E794" s="3"/>
      <c r="F794" s="3"/>
      <c r="G794" s="3"/>
      <c r="H794" s="3"/>
      <c r="I794" s="3"/>
      <c r="J794" s="3"/>
      <c r="K794" s="3"/>
      <c r="L794" s="3"/>
      <c r="M794" s="3"/>
      <c r="N794" s="3"/>
      <c r="O794" s="3"/>
    </row>
    <row r="795">
      <c r="A795" s="3"/>
      <c r="B795" s="3"/>
      <c r="C795" s="3"/>
      <c r="D795" s="3"/>
      <c r="E795" s="3"/>
      <c r="F795" s="3"/>
      <c r="G795" s="3"/>
      <c r="H795" s="3"/>
      <c r="I795" s="3"/>
      <c r="J795" s="3"/>
      <c r="K795" s="3"/>
      <c r="L795" s="3"/>
      <c r="M795" s="3"/>
      <c r="N795" s="3"/>
      <c r="O795" s="3"/>
    </row>
    <row r="796">
      <c r="A796" s="3"/>
      <c r="B796" s="3"/>
      <c r="C796" s="3"/>
      <c r="D796" s="3"/>
      <c r="E796" s="3"/>
      <c r="F796" s="3"/>
      <c r="G796" s="3"/>
      <c r="H796" s="3"/>
      <c r="I796" s="3"/>
      <c r="J796" s="3"/>
      <c r="K796" s="3"/>
      <c r="L796" s="3"/>
      <c r="M796" s="3"/>
      <c r="N796" s="3"/>
      <c r="O796" s="3"/>
    </row>
    <row r="797">
      <c r="A797" s="3"/>
      <c r="B797" s="3"/>
      <c r="C797" s="3"/>
      <c r="D797" s="3"/>
      <c r="E797" s="3"/>
      <c r="F797" s="3"/>
      <c r="G797" s="3"/>
      <c r="H797" s="3"/>
      <c r="I797" s="3"/>
      <c r="J797" s="3"/>
      <c r="K797" s="3"/>
      <c r="L797" s="3"/>
      <c r="M797" s="3"/>
      <c r="N797" s="3"/>
      <c r="O797" s="3"/>
    </row>
    <row r="798">
      <c r="A798" s="3"/>
      <c r="B798" s="3"/>
      <c r="C798" s="3"/>
      <c r="D798" s="3"/>
      <c r="E798" s="3"/>
      <c r="F798" s="3"/>
      <c r="G798" s="3"/>
      <c r="H798" s="3"/>
      <c r="I798" s="3"/>
      <c r="J798" s="3"/>
      <c r="K798" s="3"/>
      <c r="L798" s="3"/>
      <c r="M798" s="3"/>
      <c r="N798" s="3"/>
      <c r="O798" s="3"/>
    </row>
    <row r="799">
      <c r="A799" s="3"/>
      <c r="B799" s="3"/>
      <c r="C799" s="3"/>
      <c r="D799" s="3"/>
      <c r="E799" s="3"/>
      <c r="F799" s="3"/>
      <c r="G799" s="3"/>
      <c r="H799" s="3"/>
      <c r="I799" s="3"/>
      <c r="J799" s="3"/>
      <c r="K799" s="3"/>
      <c r="L799" s="3"/>
      <c r="M799" s="3"/>
      <c r="N799" s="3"/>
      <c r="O799" s="3"/>
    </row>
    <row r="800">
      <c r="A800" s="3"/>
      <c r="B800" s="3"/>
      <c r="C800" s="3"/>
      <c r="D800" s="3"/>
      <c r="E800" s="3"/>
      <c r="F800" s="3"/>
      <c r="G800" s="3"/>
      <c r="H800" s="3"/>
      <c r="I800" s="3"/>
      <c r="J800" s="3"/>
      <c r="K800" s="3"/>
      <c r="L800" s="3"/>
      <c r="M800" s="3"/>
      <c r="N800" s="3"/>
      <c r="O800" s="3"/>
    </row>
    <row r="801">
      <c r="A801" s="3"/>
      <c r="B801" s="3"/>
      <c r="C801" s="3"/>
      <c r="D801" s="3"/>
      <c r="E801" s="3"/>
      <c r="F801" s="3"/>
      <c r="G801" s="3"/>
      <c r="H801" s="3"/>
      <c r="I801" s="3"/>
      <c r="J801" s="3"/>
      <c r="K801" s="3"/>
      <c r="L801" s="3"/>
      <c r="M801" s="3"/>
      <c r="N801" s="3"/>
      <c r="O801" s="3"/>
    </row>
    <row r="802">
      <c r="A802" s="3"/>
      <c r="B802" s="3"/>
      <c r="C802" s="3"/>
      <c r="D802" s="3"/>
      <c r="E802" s="3"/>
      <c r="F802" s="3"/>
      <c r="G802" s="3"/>
      <c r="H802" s="3"/>
      <c r="I802" s="3"/>
      <c r="J802" s="3"/>
      <c r="K802" s="3"/>
      <c r="L802" s="3"/>
      <c r="M802" s="3"/>
      <c r="N802" s="3"/>
      <c r="O802" s="3"/>
    </row>
    <row r="803">
      <c r="A803" s="3"/>
      <c r="B803" s="3"/>
      <c r="C803" s="3"/>
      <c r="D803" s="3"/>
      <c r="E803" s="3"/>
      <c r="F803" s="3"/>
      <c r="G803" s="3"/>
      <c r="H803" s="3"/>
      <c r="I803" s="3"/>
      <c r="J803" s="3"/>
      <c r="K803" s="3"/>
      <c r="L803" s="3"/>
      <c r="M803" s="3"/>
      <c r="N803" s="3"/>
      <c r="O803" s="3"/>
    </row>
    <row r="804">
      <c r="A804" s="3"/>
      <c r="B804" s="3"/>
      <c r="C804" s="3"/>
      <c r="D804" s="3"/>
      <c r="E804" s="3"/>
      <c r="F804" s="3"/>
      <c r="G804" s="3"/>
      <c r="H804" s="3"/>
      <c r="I804" s="3"/>
      <c r="J804" s="3"/>
      <c r="K804" s="3"/>
      <c r="L804" s="3"/>
      <c r="M804" s="3"/>
      <c r="N804" s="3"/>
      <c r="O804" s="3"/>
    </row>
    <row r="805">
      <c r="A805" s="3"/>
      <c r="B805" s="3"/>
      <c r="C805" s="3"/>
      <c r="D805" s="3"/>
      <c r="E805" s="3"/>
      <c r="F805" s="3"/>
      <c r="G805" s="3"/>
      <c r="H805" s="3"/>
      <c r="I805" s="3"/>
      <c r="J805" s="3"/>
      <c r="K805" s="3"/>
      <c r="L805" s="3"/>
      <c r="M805" s="3"/>
      <c r="N805" s="3"/>
      <c r="O805" s="3"/>
    </row>
    <row r="806">
      <c r="A806" s="3"/>
      <c r="B806" s="3"/>
      <c r="C806" s="3"/>
      <c r="D806" s="3"/>
      <c r="E806" s="3"/>
      <c r="F806" s="3"/>
      <c r="G806" s="3"/>
      <c r="H806" s="3"/>
      <c r="I806" s="3"/>
      <c r="J806" s="3"/>
      <c r="K806" s="3"/>
      <c r="L806" s="3"/>
      <c r="M806" s="3"/>
      <c r="N806" s="3"/>
      <c r="O806" s="3"/>
    </row>
    <row r="807">
      <c r="A807" s="3"/>
      <c r="B807" s="3"/>
      <c r="C807" s="3"/>
      <c r="D807" s="3"/>
      <c r="E807" s="3"/>
      <c r="F807" s="3"/>
      <c r="G807" s="3"/>
      <c r="H807" s="3"/>
      <c r="I807" s="3"/>
      <c r="J807" s="3"/>
      <c r="K807" s="3"/>
      <c r="L807" s="3"/>
      <c r="M807" s="3"/>
      <c r="N807" s="3"/>
      <c r="O807" s="3"/>
    </row>
    <row r="808">
      <c r="A808" s="3"/>
      <c r="B808" s="3"/>
      <c r="C808" s="3"/>
      <c r="D808" s="3"/>
      <c r="E808" s="3"/>
      <c r="F808" s="3"/>
      <c r="G808" s="3"/>
      <c r="H808" s="3"/>
      <c r="I808" s="3"/>
      <c r="J808" s="3"/>
      <c r="K808" s="3"/>
      <c r="L808" s="3"/>
      <c r="M808" s="3"/>
      <c r="N808" s="3"/>
      <c r="O808" s="3"/>
    </row>
    <row r="809">
      <c r="A809" s="3"/>
      <c r="B809" s="3"/>
      <c r="C809" s="3"/>
      <c r="D809" s="3"/>
      <c r="E809" s="3"/>
      <c r="F809" s="3"/>
      <c r="G809" s="3"/>
      <c r="H809" s="3"/>
      <c r="I809" s="3"/>
      <c r="J809" s="3"/>
      <c r="K809" s="3"/>
      <c r="L809" s="3"/>
      <c r="M809" s="3"/>
      <c r="N809" s="3"/>
      <c r="O809" s="3"/>
    </row>
    <row r="810">
      <c r="A810" s="3"/>
      <c r="B810" s="3"/>
      <c r="C810" s="3"/>
      <c r="D810" s="3"/>
      <c r="E810" s="3"/>
      <c r="F810" s="3"/>
      <c r="G810" s="3"/>
      <c r="H810" s="3"/>
      <c r="I810" s="3"/>
      <c r="J810" s="3"/>
      <c r="K810" s="3"/>
      <c r="L810" s="3"/>
      <c r="M810" s="3"/>
      <c r="N810" s="3"/>
      <c r="O810" s="3"/>
    </row>
    <row r="811">
      <c r="A811" s="3"/>
      <c r="B811" s="3"/>
      <c r="C811" s="3"/>
      <c r="D811" s="3"/>
      <c r="E811" s="3"/>
      <c r="F811" s="3"/>
      <c r="G811" s="3"/>
      <c r="H811" s="3"/>
      <c r="I811" s="3"/>
      <c r="J811" s="3"/>
      <c r="K811" s="3"/>
      <c r="L811" s="3"/>
      <c r="M811" s="3"/>
      <c r="N811" s="3"/>
      <c r="O811" s="3"/>
    </row>
    <row r="812">
      <c r="A812" s="3"/>
      <c r="B812" s="3"/>
      <c r="C812" s="3"/>
      <c r="D812" s="3"/>
      <c r="E812" s="3"/>
      <c r="F812" s="3"/>
      <c r="G812" s="3"/>
      <c r="H812" s="3"/>
      <c r="I812" s="3"/>
      <c r="J812" s="3"/>
      <c r="K812" s="3"/>
      <c r="L812" s="3"/>
      <c r="M812" s="3"/>
      <c r="N812" s="3"/>
      <c r="O812" s="3"/>
    </row>
    <row r="813">
      <c r="A813" s="3"/>
      <c r="B813" s="3"/>
      <c r="C813" s="3"/>
      <c r="D813" s="3"/>
      <c r="E813" s="3"/>
      <c r="F813" s="3"/>
      <c r="G813" s="3"/>
      <c r="H813" s="3"/>
      <c r="I813" s="3"/>
      <c r="J813" s="3"/>
      <c r="K813" s="3"/>
      <c r="L813" s="3"/>
      <c r="M813" s="3"/>
      <c r="N813" s="3"/>
      <c r="O813" s="3"/>
    </row>
    <row r="814">
      <c r="A814" s="3"/>
      <c r="B814" s="3"/>
      <c r="C814" s="3"/>
      <c r="D814" s="3"/>
      <c r="E814" s="3"/>
      <c r="F814" s="3"/>
      <c r="G814" s="3"/>
      <c r="H814" s="3"/>
      <c r="I814" s="3"/>
      <c r="J814" s="3"/>
      <c r="K814" s="3"/>
      <c r="L814" s="3"/>
      <c r="M814" s="3"/>
      <c r="N814" s="3"/>
      <c r="O814" s="3"/>
    </row>
    <row r="815">
      <c r="A815" s="3"/>
      <c r="B815" s="3"/>
      <c r="C815" s="3"/>
      <c r="D815" s="3"/>
      <c r="E815" s="3"/>
      <c r="F815" s="3"/>
      <c r="G815" s="3"/>
      <c r="H815" s="3"/>
      <c r="I815" s="3"/>
      <c r="J815" s="3"/>
      <c r="K815" s="3"/>
      <c r="L815" s="3"/>
      <c r="M815" s="3"/>
      <c r="N815" s="3"/>
      <c r="O815" s="3"/>
    </row>
    <row r="816">
      <c r="A816" s="3"/>
      <c r="B816" s="3"/>
      <c r="C816" s="3"/>
      <c r="D816" s="3"/>
      <c r="E816" s="3"/>
      <c r="F816" s="3"/>
      <c r="G816" s="3"/>
      <c r="H816" s="3"/>
      <c r="I816" s="3"/>
      <c r="J816" s="3"/>
      <c r="K816" s="3"/>
      <c r="L816" s="3"/>
      <c r="M816" s="3"/>
      <c r="N816" s="3"/>
      <c r="O816" s="3"/>
    </row>
    <row r="817">
      <c r="A817" s="3"/>
      <c r="B817" s="3"/>
      <c r="C817" s="3"/>
      <c r="D817" s="3"/>
      <c r="E817" s="3"/>
      <c r="F817" s="3"/>
      <c r="G817" s="3"/>
      <c r="H817" s="3"/>
      <c r="I817" s="3"/>
      <c r="J817" s="3"/>
      <c r="K817" s="3"/>
      <c r="L817" s="3"/>
      <c r="M817" s="3"/>
      <c r="N817" s="3"/>
      <c r="O817" s="3"/>
    </row>
    <row r="818">
      <c r="A818" s="3"/>
      <c r="B818" s="3"/>
      <c r="C818" s="3"/>
      <c r="D818" s="3"/>
      <c r="E818" s="3"/>
      <c r="F818" s="3"/>
      <c r="G818" s="3"/>
      <c r="H818" s="3"/>
      <c r="I818" s="3"/>
      <c r="J818" s="3"/>
      <c r="K818" s="3"/>
      <c r="L818" s="3"/>
      <c r="M818" s="3"/>
      <c r="N818" s="3"/>
      <c r="O818" s="3"/>
    </row>
    <row r="819">
      <c r="A819" s="3"/>
      <c r="B819" s="3"/>
      <c r="C819" s="3"/>
      <c r="D819" s="3"/>
      <c r="E819" s="3"/>
      <c r="F819" s="3"/>
      <c r="G819" s="3"/>
      <c r="H819" s="3"/>
      <c r="I819" s="3"/>
      <c r="J819" s="3"/>
      <c r="K819" s="3"/>
      <c r="L819" s="3"/>
      <c r="M819" s="3"/>
      <c r="N819" s="3"/>
      <c r="O819" s="3"/>
    </row>
    <row r="820">
      <c r="A820" s="3"/>
      <c r="B820" s="3"/>
      <c r="C820" s="3"/>
      <c r="D820" s="3"/>
      <c r="E820" s="3"/>
      <c r="F820" s="3"/>
      <c r="G820" s="3"/>
      <c r="H820" s="3"/>
      <c r="I820" s="3"/>
      <c r="J820" s="3"/>
      <c r="K820" s="3"/>
      <c r="L820" s="3"/>
      <c r="M820" s="3"/>
      <c r="N820" s="3"/>
      <c r="O820" s="3"/>
    </row>
    <row r="821">
      <c r="A821" s="3"/>
      <c r="B821" s="3"/>
      <c r="C821" s="3"/>
      <c r="D821" s="3"/>
      <c r="E821" s="3"/>
      <c r="F821" s="3"/>
      <c r="G821" s="3"/>
      <c r="H821" s="3"/>
      <c r="I821" s="3"/>
      <c r="J821" s="3"/>
      <c r="K821" s="3"/>
      <c r="L821" s="3"/>
      <c r="M821" s="3"/>
      <c r="N821" s="3"/>
      <c r="O821" s="3"/>
    </row>
    <row r="822">
      <c r="A822" s="3"/>
      <c r="B822" s="3"/>
      <c r="C822" s="3"/>
      <c r="D822" s="3"/>
      <c r="E822" s="3"/>
      <c r="F822" s="3"/>
      <c r="G822" s="3"/>
      <c r="H822" s="3"/>
      <c r="I822" s="3"/>
      <c r="J822" s="3"/>
      <c r="K822" s="3"/>
      <c r="L822" s="3"/>
      <c r="M822" s="3"/>
      <c r="N822" s="3"/>
      <c r="O822" s="3"/>
    </row>
    <row r="823">
      <c r="A823" s="3"/>
      <c r="B823" s="3"/>
      <c r="C823" s="3"/>
      <c r="D823" s="3"/>
      <c r="E823" s="3"/>
      <c r="F823" s="3"/>
      <c r="G823" s="3"/>
      <c r="H823" s="3"/>
      <c r="I823" s="3"/>
      <c r="J823" s="3"/>
      <c r="K823" s="3"/>
      <c r="L823" s="3"/>
      <c r="M823" s="3"/>
      <c r="N823" s="3"/>
      <c r="O823" s="3"/>
    </row>
    <row r="824">
      <c r="A824" s="3"/>
      <c r="B824" s="3"/>
      <c r="C824" s="3"/>
      <c r="D824" s="3"/>
      <c r="E824" s="3"/>
      <c r="F824" s="3"/>
      <c r="G824" s="3"/>
      <c r="H824" s="3"/>
      <c r="I824" s="3"/>
      <c r="J824" s="3"/>
      <c r="K824" s="3"/>
      <c r="L824" s="3"/>
      <c r="M824" s="3"/>
      <c r="N824" s="3"/>
      <c r="O824" s="3"/>
    </row>
    <row r="825">
      <c r="A825" s="3"/>
      <c r="B825" s="3"/>
      <c r="C825" s="3"/>
      <c r="D825" s="3"/>
      <c r="E825" s="3"/>
      <c r="F825" s="3"/>
      <c r="G825" s="3"/>
      <c r="H825" s="3"/>
      <c r="I825" s="3"/>
      <c r="J825" s="3"/>
      <c r="K825" s="3"/>
      <c r="L825" s="3"/>
      <c r="M825" s="3"/>
      <c r="N825" s="3"/>
      <c r="O825" s="3"/>
    </row>
    <row r="826">
      <c r="A826" s="3"/>
      <c r="B826" s="3"/>
      <c r="C826" s="3"/>
      <c r="D826" s="3"/>
      <c r="E826" s="3"/>
      <c r="F826" s="3"/>
      <c r="G826" s="3"/>
      <c r="H826" s="3"/>
      <c r="I826" s="3"/>
      <c r="J826" s="3"/>
      <c r="K826" s="3"/>
      <c r="L826" s="3"/>
      <c r="M826" s="3"/>
      <c r="N826" s="3"/>
      <c r="O826" s="3"/>
    </row>
    <row r="827">
      <c r="A827" s="3"/>
      <c r="B827" s="3"/>
      <c r="C827" s="3"/>
      <c r="D827" s="3"/>
      <c r="E827" s="3"/>
      <c r="F827" s="3"/>
      <c r="G827" s="3"/>
      <c r="H827" s="3"/>
      <c r="I827" s="3"/>
      <c r="J827" s="3"/>
      <c r="K827" s="3"/>
      <c r="L827" s="3"/>
      <c r="M827" s="3"/>
      <c r="N827" s="3"/>
      <c r="O827" s="3"/>
    </row>
    <row r="828">
      <c r="A828" s="3"/>
      <c r="B828" s="3"/>
      <c r="C828" s="3"/>
      <c r="D828" s="3"/>
      <c r="E828" s="3"/>
      <c r="F828" s="3"/>
      <c r="G828" s="3"/>
      <c r="H828" s="3"/>
      <c r="I828" s="3"/>
      <c r="J828" s="3"/>
      <c r="K828" s="3"/>
      <c r="L828" s="3"/>
      <c r="M828" s="3"/>
      <c r="N828" s="3"/>
      <c r="O828" s="3"/>
    </row>
    <row r="829">
      <c r="A829" s="3"/>
      <c r="B829" s="3"/>
      <c r="C829" s="3"/>
      <c r="D829" s="3"/>
      <c r="E829" s="3"/>
      <c r="F829" s="3"/>
      <c r="G829" s="3"/>
      <c r="H829" s="3"/>
      <c r="I829" s="3"/>
      <c r="J829" s="3"/>
      <c r="K829" s="3"/>
      <c r="L829" s="3"/>
      <c r="M829" s="3"/>
      <c r="N829" s="3"/>
      <c r="O829" s="3"/>
    </row>
    <row r="830">
      <c r="A830" s="3"/>
      <c r="B830" s="3"/>
      <c r="C830" s="3"/>
      <c r="D830" s="3"/>
      <c r="E830" s="3"/>
      <c r="F830" s="3"/>
      <c r="G830" s="3"/>
      <c r="H830" s="3"/>
      <c r="I830" s="3"/>
      <c r="J830" s="3"/>
      <c r="K830" s="3"/>
      <c r="L830" s="3"/>
      <c r="M830" s="3"/>
      <c r="N830" s="3"/>
      <c r="O830" s="3"/>
    </row>
    <row r="831">
      <c r="A831" s="3"/>
      <c r="B831" s="3"/>
      <c r="C831" s="3"/>
      <c r="D831" s="3"/>
      <c r="E831" s="3"/>
      <c r="F831" s="3"/>
      <c r="G831" s="3"/>
      <c r="H831" s="3"/>
      <c r="I831" s="3"/>
      <c r="J831" s="3"/>
      <c r="K831" s="3"/>
      <c r="L831" s="3"/>
      <c r="M831" s="3"/>
      <c r="N831" s="3"/>
      <c r="O831" s="3"/>
    </row>
    <row r="832">
      <c r="A832" s="3"/>
      <c r="B832" s="3"/>
      <c r="C832" s="3"/>
      <c r="D832" s="3"/>
      <c r="E832" s="3"/>
      <c r="F832" s="3"/>
      <c r="G832" s="3"/>
      <c r="H832" s="3"/>
      <c r="I832" s="3"/>
      <c r="J832" s="3"/>
      <c r="K832" s="3"/>
      <c r="L832" s="3"/>
      <c r="M832" s="3"/>
      <c r="N832" s="3"/>
      <c r="O832" s="3"/>
    </row>
    <row r="833">
      <c r="A833" s="3"/>
      <c r="B833" s="3"/>
      <c r="C833" s="3"/>
      <c r="D833" s="3"/>
      <c r="E833" s="3"/>
      <c r="F833" s="3"/>
      <c r="G833" s="3"/>
      <c r="H833" s="3"/>
      <c r="I833" s="3"/>
      <c r="J833" s="3"/>
      <c r="K833" s="3"/>
      <c r="L833" s="3"/>
      <c r="M833" s="3"/>
      <c r="N833" s="3"/>
      <c r="O833" s="3"/>
    </row>
    <row r="834">
      <c r="A834" s="3"/>
      <c r="B834" s="3"/>
      <c r="C834" s="3"/>
      <c r="D834" s="3"/>
      <c r="E834" s="3"/>
      <c r="F834" s="3"/>
      <c r="G834" s="3"/>
      <c r="H834" s="3"/>
      <c r="I834" s="3"/>
      <c r="J834" s="3"/>
      <c r="K834" s="3"/>
      <c r="L834" s="3"/>
      <c r="M834" s="3"/>
      <c r="N834" s="3"/>
      <c r="O834" s="3"/>
    </row>
    <row r="835">
      <c r="A835" s="3"/>
      <c r="B835" s="3"/>
      <c r="C835" s="3"/>
      <c r="D835" s="3"/>
      <c r="E835" s="3"/>
      <c r="F835" s="3"/>
      <c r="G835" s="3"/>
      <c r="H835" s="3"/>
      <c r="I835" s="3"/>
      <c r="J835" s="3"/>
      <c r="K835" s="3"/>
      <c r="L835" s="3"/>
      <c r="M835" s="3"/>
      <c r="N835" s="3"/>
      <c r="O835" s="3"/>
    </row>
    <row r="836">
      <c r="A836" s="3"/>
      <c r="B836" s="3"/>
      <c r="C836" s="3"/>
      <c r="D836" s="3"/>
      <c r="E836" s="3"/>
      <c r="F836" s="3"/>
      <c r="G836" s="3"/>
      <c r="H836" s="3"/>
      <c r="I836" s="3"/>
      <c r="J836" s="3"/>
      <c r="K836" s="3"/>
      <c r="L836" s="3"/>
      <c r="M836" s="3"/>
      <c r="N836" s="3"/>
      <c r="O836" s="3"/>
    </row>
    <row r="837">
      <c r="A837" s="3"/>
      <c r="B837" s="3"/>
      <c r="C837" s="3"/>
      <c r="D837" s="3"/>
      <c r="E837" s="3"/>
      <c r="F837" s="3"/>
      <c r="G837" s="3"/>
      <c r="H837" s="3"/>
      <c r="I837" s="3"/>
      <c r="J837" s="3"/>
      <c r="K837" s="3"/>
      <c r="L837" s="3"/>
      <c r="M837" s="3"/>
      <c r="N837" s="3"/>
      <c r="O837" s="3"/>
    </row>
    <row r="838">
      <c r="A838" s="3"/>
      <c r="B838" s="3"/>
      <c r="C838" s="3"/>
      <c r="D838" s="3"/>
      <c r="E838" s="3"/>
      <c r="F838" s="3"/>
      <c r="G838" s="3"/>
      <c r="H838" s="3"/>
      <c r="I838" s="3"/>
      <c r="J838" s="3"/>
      <c r="K838" s="3"/>
      <c r="L838" s="3"/>
      <c r="M838" s="3"/>
      <c r="N838" s="3"/>
      <c r="O838" s="3"/>
    </row>
    <row r="839">
      <c r="A839" s="3"/>
      <c r="B839" s="3"/>
      <c r="C839" s="3"/>
      <c r="D839" s="3"/>
      <c r="E839" s="3"/>
      <c r="F839" s="3"/>
      <c r="G839" s="3"/>
      <c r="H839" s="3"/>
      <c r="I839" s="3"/>
      <c r="J839" s="3"/>
      <c r="K839" s="3"/>
      <c r="L839" s="3"/>
      <c r="M839" s="3"/>
      <c r="N839" s="3"/>
      <c r="O839" s="3"/>
    </row>
    <row r="840">
      <c r="A840" s="3"/>
      <c r="B840" s="3"/>
      <c r="C840" s="3"/>
      <c r="D840" s="3"/>
      <c r="E840" s="3"/>
      <c r="F840" s="3"/>
      <c r="G840" s="3"/>
      <c r="H840" s="3"/>
      <c r="I840" s="3"/>
      <c r="J840" s="3"/>
      <c r="K840" s="3"/>
      <c r="L840" s="3"/>
      <c r="M840" s="3"/>
      <c r="N840" s="3"/>
      <c r="O840" s="3"/>
    </row>
    <row r="841">
      <c r="A841" s="3"/>
      <c r="B841" s="3"/>
      <c r="C841" s="3"/>
      <c r="D841" s="3"/>
      <c r="E841" s="3"/>
      <c r="F841" s="3"/>
      <c r="G841" s="3"/>
      <c r="H841" s="3"/>
      <c r="I841" s="3"/>
      <c r="J841" s="3"/>
      <c r="K841" s="3"/>
      <c r="L841" s="3"/>
      <c r="M841" s="3"/>
      <c r="N841" s="3"/>
      <c r="O841" s="3"/>
    </row>
    <row r="842">
      <c r="A842" s="3"/>
      <c r="B842" s="3"/>
      <c r="C842" s="3"/>
      <c r="D842" s="3"/>
      <c r="E842" s="3"/>
      <c r="F842" s="3"/>
      <c r="G842" s="3"/>
      <c r="H842" s="3"/>
      <c r="I842" s="3"/>
      <c r="J842" s="3"/>
      <c r="K842" s="3"/>
      <c r="L842" s="3"/>
      <c r="M842" s="3"/>
      <c r="N842" s="3"/>
      <c r="O842" s="3"/>
    </row>
    <row r="843">
      <c r="A843" s="3"/>
      <c r="B843" s="3"/>
      <c r="C843" s="3"/>
      <c r="D843" s="3"/>
      <c r="E843" s="3"/>
      <c r="F843" s="3"/>
      <c r="G843" s="3"/>
      <c r="H843" s="3"/>
      <c r="I843" s="3"/>
      <c r="J843" s="3"/>
      <c r="K843" s="3"/>
      <c r="L843" s="3"/>
      <c r="M843" s="3"/>
      <c r="N843" s="3"/>
      <c r="O843" s="3"/>
    </row>
    <row r="844">
      <c r="A844" s="3"/>
      <c r="B844" s="3"/>
      <c r="C844" s="3"/>
      <c r="D844" s="3"/>
      <c r="E844" s="3"/>
      <c r="F844" s="3"/>
      <c r="G844" s="3"/>
      <c r="H844" s="3"/>
      <c r="I844" s="3"/>
      <c r="J844" s="3"/>
      <c r="K844" s="3"/>
      <c r="L844" s="3"/>
      <c r="M844" s="3"/>
      <c r="N844" s="3"/>
      <c r="O844" s="3"/>
    </row>
    <row r="845">
      <c r="A845" s="3"/>
      <c r="B845" s="3"/>
      <c r="C845" s="3"/>
      <c r="D845" s="3"/>
      <c r="E845" s="3"/>
      <c r="F845" s="3"/>
      <c r="G845" s="3"/>
      <c r="H845" s="3"/>
      <c r="I845" s="3"/>
      <c r="J845" s="3"/>
      <c r="K845" s="3"/>
      <c r="L845" s="3"/>
      <c r="M845" s="3"/>
      <c r="N845" s="3"/>
      <c r="O845" s="3"/>
    </row>
    <row r="846">
      <c r="A846" s="3"/>
      <c r="B846" s="3"/>
      <c r="C846" s="3"/>
      <c r="D846" s="3"/>
      <c r="E846" s="3"/>
      <c r="F846" s="3"/>
      <c r="G846" s="3"/>
      <c r="H846" s="3"/>
      <c r="I846" s="3"/>
      <c r="J846" s="3"/>
      <c r="K846" s="3"/>
      <c r="L846" s="3"/>
      <c r="M846" s="3"/>
      <c r="N846" s="3"/>
      <c r="O846" s="3"/>
    </row>
    <row r="847">
      <c r="A847" s="3"/>
      <c r="B847" s="3"/>
      <c r="C847" s="3"/>
      <c r="D847" s="3"/>
      <c r="E847" s="3"/>
      <c r="F847" s="3"/>
      <c r="G847" s="3"/>
      <c r="H847" s="3"/>
      <c r="I847" s="3"/>
      <c r="J847" s="3"/>
      <c r="K847" s="3"/>
      <c r="L847" s="3"/>
      <c r="M847" s="3"/>
      <c r="N847" s="3"/>
      <c r="O847" s="3"/>
    </row>
    <row r="848">
      <c r="A848" s="3"/>
      <c r="B848" s="3"/>
      <c r="C848" s="3"/>
      <c r="D848" s="3"/>
      <c r="E848" s="3"/>
      <c r="F848" s="3"/>
      <c r="G848" s="3"/>
      <c r="H848" s="3"/>
      <c r="I848" s="3"/>
      <c r="J848" s="3"/>
      <c r="K848" s="3"/>
      <c r="L848" s="3"/>
      <c r="M848" s="3"/>
      <c r="N848" s="3"/>
      <c r="O848" s="3"/>
    </row>
    <row r="849">
      <c r="A849" s="3"/>
      <c r="B849" s="3"/>
      <c r="C849" s="3"/>
      <c r="D849" s="3"/>
      <c r="E849" s="3"/>
      <c r="F849" s="3"/>
      <c r="G849" s="3"/>
      <c r="H849" s="3"/>
      <c r="I849" s="3"/>
      <c r="J849" s="3"/>
      <c r="K849" s="3"/>
      <c r="L849" s="3"/>
      <c r="M849" s="3"/>
      <c r="N849" s="3"/>
      <c r="O849" s="3"/>
    </row>
    <row r="850">
      <c r="A850" s="3"/>
      <c r="B850" s="3"/>
      <c r="C850" s="3"/>
      <c r="D850" s="3"/>
      <c r="E850" s="3"/>
      <c r="F850" s="3"/>
      <c r="G850" s="3"/>
      <c r="H850" s="3"/>
      <c r="I850" s="3"/>
      <c r="J850" s="3"/>
      <c r="K850" s="3"/>
      <c r="L850" s="3"/>
      <c r="M850" s="3"/>
      <c r="N850" s="3"/>
      <c r="O850" s="3"/>
    </row>
    <row r="851">
      <c r="A851" s="3"/>
      <c r="B851" s="3"/>
      <c r="C851" s="3"/>
      <c r="D851" s="3"/>
      <c r="E851" s="3"/>
      <c r="F851" s="3"/>
      <c r="G851" s="3"/>
      <c r="H851" s="3"/>
      <c r="I851" s="3"/>
      <c r="J851" s="3"/>
      <c r="K851" s="3"/>
      <c r="L851" s="3"/>
      <c r="M851" s="3"/>
      <c r="N851" s="3"/>
      <c r="O851" s="3"/>
    </row>
    <row r="852">
      <c r="A852" s="3"/>
      <c r="B852" s="3"/>
      <c r="C852" s="3"/>
      <c r="D852" s="3"/>
      <c r="E852" s="3"/>
      <c r="F852" s="3"/>
      <c r="G852" s="3"/>
      <c r="H852" s="3"/>
      <c r="I852" s="3"/>
      <c r="J852" s="3"/>
      <c r="K852" s="3"/>
      <c r="L852" s="3"/>
      <c r="M852" s="3"/>
      <c r="N852" s="3"/>
      <c r="O852" s="3"/>
    </row>
    <row r="853">
      <c r="A853" s="3"/>
      <c r="B853" s="3"/>
      <c r="C853" s="3"/>
      <c r="D853" s="3"/>
      <c r="E853" s="3"/>
      <c r="F853" s="3"/>
      <c r="G853" s="3"/>
      <c r="H853" s="3"/>
      <c r="I853" s="3"/>
      <c r="J853" s="3"/>
      <c r="K853" s="3"/>
      <c r="L853" s="3"/>
      <c r="M853" s="3"/>
      <c r="N853" s="3"/>
      <c r="O853" s="3"/>
    </row>
    <row r="854">
      <c r="A854" s="3"/>
      <c r="B854" s="3"/>
      <c r="C854" s="3"/>
      <c r="D854" s="3"/>
      <c r="E854" s="3"/>
      <c r="F854" s="3"/>
      <c r="G854" s="3"/>
      <c r="H854" s="3"/>
      <c r="I854" s="3"/>
      <c r="J854" s="3"/>
      <c r="K854" s="3"/>
      <c r="L854" s="3"/>
      <c r="M854" s="3"/>
      <c r="N854" s="3"/>
      <c r="O854" s="3"/>
    </row>
    <row r="855">
      <c r="A855" s="3"/>
      <c r="B855" s="3"/>
      <c r="C855" s="3"/>
      <c r="D855" s="3"/>
      <c r="E855" s="3"/>
      <c r="F855" s="3"/>
      <c r="G855" s="3"/>
      <c r="H855" s="3"/>
      <c r="I855" s="3"/>
      <c r="J855" s="3"/>
      <c r="K855" s="3"/>
      <c r="L855" s="3"/>
      <c r="M855" s="3"/>
      <c r="N855" s="3"/>
      <c r="O855" s="3"/>
    </row>
    <row r="856">
      <c r="A856" s="3"/>
      <c r="B856" s="3"/>
      <c r="C856" s="3"/>
      <c r="D856" s="3"/>
      <c r="E856" s="3"/>
      <c r="F856" s="3"/>
      <c r="G856" s="3"/>
      <c r="H856" s="3"/>
      <c r="I856" s="3"/>
      <c r="J856" s="3"/>
      <c r="K856" s="3"/>
      <c r="L856" s="3"/>
      <c r="M856" s="3"/>
      <c r="N856" s="3"/>
      <c r="O856" s="3"/>
    </row>
    <row r="857">
      <c r="A857" s="3"/>
      <c r="B857" s="3"/>
      <c r="C857" s="3"/>
      <c r="D857" s="3"/>
      <c r="E857" s="3"/>
      <c r="F857" s="3"/>
      <c r="G857" s="3"/>
      <c r="H857" s="3"/>
      <c r="I857" s="3"/>
      <c r="J857" s="3"/>
      <c r="K857" s="3"/>
      <c r="L857" s="3"/>
      <c r="M857" s="3"/>
      <c r="N857" s="3"/>
      <c r="O857" s="3"/>
    </row>
    <row r="858">
      <c r="A858" s="3"/>
      <c r="B858" s="3"/>
      <c r="C858" s="3"/>
      <c r="D858" s="3"/>
      <c r="E858" s="3"/>
      <c r="F858" s="3"/>
      <c r="G858" s="3"/>
      <c r="H858" s="3"/>
      <c r="I858" s="3"/>
      <c r="J858" s="3"/>
      <c r="K858" s="3"/>
      <c r="L858" s="3"/>
      <c r="M858" s="3"/>
      <c r="N858" s="3"/>
      <c r="O858" s="3"/>
    </row>
    <row r="859">
      <c r="A859" s="3"/>
      <c r="B859" s="3"/>
      <c r="C859" s="3"/>
      <c r="D859" s="3"/>
      <c r="E859" s="3"/>
      <c r="F859" s="3"/>
      <c r="G859" s="3"/>
      <c r="H859" s="3"/>
      <c r="I859" s="3"/>
      <c r="J859" s="3"/>
      <c r="K859" s="3"/>
      <c r="L859" s="3"/>
      <c r="M859" s="3"/>
      <c r="N859" s="3"/>
      <c r="O859" s="3"/>
    </row>
    <row r="860">
      <c r="A860" s="3"/>
      <c r="B860" s="3"/>
      <c r="C860" s="3"/>
      <c r="D860" s="3"/>
      <c r="E860" s="3"/>
      <c r="F860" s="3"/>
      <c r="G860" s="3"/>
      <c r="H860" s="3"/>
      <c r="I860" s="3"/>
      <c r="J860" s="3"/>
      <c r="K860" s="3"/>
      <c r="L860" s="3"/>
      <c r="M860" s="3"/>
      <c r="N860" s="3"/>
      <c r="O860" s="3"/>
    </row>
    <row r="861">
      <c r="A861" s="3"/>
      <c r="B861" s="3"/>
      <c r="C861" s="3"/>
      <c r="D861" s="3"/>
      <c r="E861" s="3"/>
      <c r="F861" s="3"/>
      <c r="G861" s="3"/>
      <c r="H861" s="3"/>
      <c r="I861" s="3"/>
      <c r="J861" s="3"/>
      <c r="K861" s="3"/>
      <c r="L861" s="3"/>
      <c r="M861" s="3"/>
      <c r="N861" s="3"/>
      <c r="O861" s="3"/>
    </row>
    <row r="862">
      <c r="A862" s="3"/>
      <c r="B862" s="3"/>
      <c r="C862" s="3"/>
      <c r="D862" s="3"/>
      <c r="E862" s="3"/>
      <c r="F862" s="3"/>
      <c r="G862" s="3"/>
      <c r="H862" s="3"/>
      <c r="I862" s="3"/>
      <c r="J862" s="3"/>
      <c r="K862" s="3"/>
      <c r="L862" s="3"/>
      <c r="M862" s="3"/>
      <c r="N862" s="3"/>
      <c r="O862" s="3"/>
    </row>
    <row r="863">
      <c r="A863" s="3"/>
      <c r="B863" s="3"/>
      <c r="C863" s="3"/>
      <c r="D863" s="3"/>
      <c r="E863" s="3"/>
      <c r="F863" s="3"/>
      <c r="G863" s="3"/>
      <c r="H863" s="3"/>
      <c r="I863" s="3"/>
      <c r="J863" s="3"/>
      <c r="K863" s="3"/>
      <c r="L863" s="3"/>
      <c r="M863" s="3"/>
      <c r="N863" s="3"/>
      <c r="O863" s="3"/>
    </row>
    <row r="864">
      <c r="A864" s="3"/>
      <c r="B864" s="3"/>
      <c r="C864" s="3"/>
      <c r="D864" s="3"/>
      <c r="E864" s="3"/>
      <c r="F864" s="3"/>
      <c r="G864" s="3"/>
      <c r="H864" s="3"/>
      <c r="I864" s="3"/>
      <c r="J864" s="3"/>
      <c r="K864" s="3"/>
      <c r="L864" s="3"/>
      <c r="M864" s="3"/>
      <c r="N864" s="3"/>
      <c r="O864" s="3"/>
    </row>
    <row r="865">
      <c r="A865" s="3"/>
      <c r="B865" s="3"/>
      <c r="C865" s="3"/>
      <c r="D865" s="3"/>
      <c r="E865" s="3"/>
      <c r="F865" s="3"/>
      <c r="G865" s="3"/>
      <c r="H865" s="3"/>
      <c r="I865" s="3"/>
      <c r="J865" s="3"/>
      <c r="K865" s="3"/>
      <c r="L865" s="3"/>
      <c r="M865" s="3"/>
      <c r="N865" s="3"/>
      <c r="O865" s="3"/>
    </row>
    <row r="866">
      <c r="A866" s="3"/>
      <c r="B866" s="3"/>
      <c r="C866" s="3"/>
      <c r="D866" s="3"/>
      <c r="E866" s="3"/>
      <c r="F866" s="3"/>
      <c r="G866" s="3"/>
      <c r="H866" s="3"/>
      <c r="I866" s="3"/>
      <c r="J866" s="3"/>
      <c r="K866" s="3"/>
      <c r="L866" s="3"/>
      <c r="M866" s="3"/>
      <c r="N866" s="3"/>
      <c r="O866" s="3"/>
    </row>
    <row r="867">
      <c r="A867" s="3"/>
      <c r="B867" s="3"/>
      <c r="C867" s="3"/>
      <c r="D867" s="3"/>
      <c r="E867" s="3"/>
      <c r="F867" s="3"/>
      <c r="G867" s="3"/>
      <c r="H867" s="3"/>
      <c r="I867" s="3"/>
      <c r="J867" s="3"/>
      <c r="K867" s="3"/>
      <c r="L867" s="3"/>
      <c r="M867" s="3"/>
      <c r="N867" s="3"/>
      <c r="O867" s="3"/>
    </row>
    <row r="868">
      <c r="A868" s="3"/>
      <c r="B868" s="3"/>
      <c r="C868" s="3"/>
      <c r="D868" s="3"/>
      <c r="E868" s="3"/>
      <c r="F868" s="3"/>
      <c r="G868" s="3"/>
      <c r="H868" s="3"/>
      <c r="I868" s="3"/>
      <c r="J868" s="3"/>
      <c r="K868" s="3"/>
      <c r="L868" s="3"/>
      <c r="M868" s="3"/>
      <c r="N868" s="3"/>
      <c r="O868" s="3"/>
    </row>
    <row r="869">
      <c r="A869" s="3"/>
      <c r="B869" s="3"/>
      <c r="C869" s="3"/>
      <c r="D869" s="3"/>
      <c r="E869" s="3"/>
      <c r="F869" s="3"/>
      <c r="G869" s="3"/>
      <c r="H869" s="3"/>
      <c r="I869" s="3"/>
      <c r="J869" s="3"/>
      <c r="K869" s="3"/>
      <c r="L869" s="3"/>
      <c r="M869" s="3"/>
      <c r="N869" s="3"/>
      <c r="O869" s="3"/>
    </row>
    <row r="870">
      <c r="A870" s="3"/>
      <c r="B870" s="3"/>
      <c r="C870" s="3"/>
      <c r="D870" s="3"/>
      <c r="E870" s="3"/>
      <c r="F870" s="3"/>
      <c r="G870" s="3"/>
      <c r="H870" s="3"/>
      <c r="I870" s="3"/>
      <c r="J870" s="3"/>
      <c r="K870" s="3"/>
      <c r="L870" s="3"/>
      <c r="M870" s="3"/>
      <c r="N870" s="3"/>
      <c r="O870" s="3"/>
    </row>
    <row r="871">
      <c r="A871" s="3"/>
      <c r="B871" s="3"/>
      <c r="C871" s="3"/>
      <c r="D871" s="3"/>
      <c r="E871" s="3"/>
      <c r="F871" s="3"/>
      <c r="G871" s="3"/>
      <c r="H871" s="3"/>
      <c r="I871" s="3"/>
      <c r="J871" s="3"/>
      <c r="K871" s="3"/>
      <c r="L871" s="3"/>
      <c r="M871" s="3"/>
      <c r="N871" s="3"/>
      <c r="O871" s="3"/>
    </row>
    <row r="872">
      <c r="A872" s="3"/>
      <c r="B872" s="3"/>
      <c r="C872" s="3"/>
      <c r="D872" s="3"/>
      <c r="E872" s="3"/>
      <c r="F872" s="3"/>
      <c r="G872" s="3"/>
      <c r="H872" s="3"/>
      <c r="I872" s="3"/>
      <c r="J872" s="3"/>
      <c r="K872" s="3"/>
      <c r="L872" s="3"/>
      <c r="M872" s="3"/>
      <c r="N872" s="3"/>
      <c r="O872" s="3"/>
    </row>
    <row r="873">
      <c r="A873" s="3"/>
      <c r="B873" s="3"/>
      <c r="C873" s="3"/>
      <c r="D873" s="3"/>
      <c r="E873" s="3"/>
      <c r="F873" s="3"/>
      <c r="G873" s="3"/>
      <c r="H873" s="3"/>
      <c r="I873" s="3"/>
      <c r="J873" s="3"/>
      <c r="K873" s="3"/>
      <c r="L873" s="3"/>
      <c r="M873" s="3"/>
      <c r="N873" s="3"/>
      <c r="O873" s="3"/>
    </row>
    <row r="874">
      <c r="A874" s="3"/>
      <c r="B874" s="3"/>
      <c r="C874" s="3"/>
      <c r="D874" s="3"/>
      <c r="E874" s="3"/>
      <c r="F874" s="3"/>
      <c r="G874" s="3"/>
      <c r="H874" s="3"/>
      <c r="I874" s="3"/>
      <c r="J874" s="3"/>
      <c r="K874" s="3"/>
      <c r="L874" s="3"/>
      <c r="M874" s="3"/>
      <c r="N874" s="3"/>
      <c r="O874" s="3"/>
    </row>
    <row r="875">
      <c r="A875" s="3"/>
      <c r="B875" s="3"/>
      <c r="C875" s="3"/>
      <c r="D875" s="3"/>
      <c r="E875" s="3"/>
      <c r="F875" s="3"/>
      <c r="G875" s="3"/>
      <c r="H875" s="3"/>
      <c r="I875" s="3"/>
      <c r="J875" s="3"/>
      <c r="K875" s="3"/>
      <c r="L875" s="3"/>
      <c r="M875" s="3"/>
      <c r="N875" s="3"/>
      <c r="O875" s="3"/>
    </row>
    <row r="876">
      <c r="A876" s="3"/>
      <c r="B876" s="3"/>
      <c r="C876" s="3"/>
      <c r="D876" s="3"/>
      <c r="E876" s="3"/>
      <c r="F876" s="3"/>
      <c r="G876" s="3"/>
      <c r="H876" s="3"/>
      <c r="I876" s="3"/>
      <c r="J876" s="3"/>
      <c r="K876" s="3"/>
      <c r="L876" s="3"/>
      <c r="M876" s="3"/>
      <c r="N876" s="3"/>
      <c r="O876" s="3"/>
    </row>
    <row r="877">
      <c r="A877" s="3"/>
      <c r="B877" s="3"/>
      <c r="C877" s="3"/>
      <c r="D877" s="3"/>
      <c r="E877" s="3"/>
      <c r="F877" s="3"/>
      <c r="G877" s="3"/>
      <c r="H877" s="3"/>
      <c r="I877" s="3"/>
      <c r="J877" s="3"/>
      <c r="K877" s="3"/>
      <c r="L877" s="3"/>
      <c r="M877" s="3"/>
      <c r="N877" s="3"/>
      <c r="O877" s="3"/>
    </row>
    <row r="878">
      <c r="A878" s="3"/>
      <c r="B878" s="3"/>
      <c r="C878" s="3"/>
      <c r="D878" s="3"/>
      <c r="E878" s="3"/>
      <c r="F878" s="3"/>
      <c r="G878" s="3"/>
      <c r="H878" s="3"/>
      <c r="I878" s="3"/>
      <c r="J878" s="3"/>
      <c r="K878" s="3"/>
      <c r="L878" s="3"/>
      <c r="M878" s="3"/>
      <c r="N878" s="3"/>
      <c r="O878" s="3"/>
    </row>
    <row r="879">
      <c r="A879" s="3"/>
      <c r="B879" s="3"/>
      <c r="C879" s="3"/>
      <c r="D879" s="3"/>
      <c r="E879" s="3"/>
      <c r="F879" s="3"/>
      <c r="G879" s="3"/>
      <c r="H879" s="3"/>
      <c r="I879" s="3"/>
      <c r="J879" s="3"/>
      <c r="K879" s="3"/>
      <c r="L879" s="3"/>
      <c r="M879" s="3"/>
      <c r="N879" s="3"/>
      <c r="O879" s="3"/>
    </row>
    <row r="880">
      <c r="A880" s="3"/>
      <c r="B880" s="3"/>
      <c r="C880" s="3"/>
      <c r="D880" s="3"/>
      <c r="E880" s="3"/>
      <c r="F880" s="3"/>
      <c r="G880" s="3"/>
      <c r="H880" s="3"/>
      <c r="I880" s="3"/>
      <c r="J880" s="3"/>
      <c r="K880" s="3"/>
      <c r="L880" s="3"/>
      <c r="M880" s="3"/>
      <c r="N880" s="3"/>
      <c r="O880" s="3"/>
    </row>
    <row r="881">
      <c r="A881" s="3"/>
      <c r="B881" s="3"/>
      <c r="C881" s="3"/>
      <c r="D881" s="3"/>
      <c r="E881" s="3"/>
      <c r="F881" s="3"/>
      <c r="G881" s="3"/>
      <c r="H881" s="3"/>
      <c r="I881" s="3"/>
      <c r="J881" s="3"/>
      <c r="K881" s="3"/>
      <c r="L881" s="3"/>
      <c r="M881" s="3"/>
      <c r="N881" s="3"/>
      <c r="O881" s="3"/>
    </row>
    <row r="882">
      <c r="A882" s="3"/>
      <c r="B882" s="3"/>
      <c r="C882" s="3"/>
      <c r="D882" s="3"/>
      <c r="E882" s="3"/>
      <c r="F882" s="3"/>
      <c r="G882" s="3"/>
      <c r="H882" s="3"/>
      <c r="I882" s="3"/>
      <c r="J882" s="3"/>
      <c r="K882" s="3"/>
      <c r="L882" s="3"/>
      <c r="M882" s="3"/>
      <c r="N882" s="3"/>
      <c r="O882" s="3"/>
    </row>
    <row r="883">
      <c r="A883" s="3"/>
      <c r="B883" s="3"/>
      <c r="C883" s="3"/>
      <c r="D883" s="3"/>
      <c r="E883" s="3"/>
      <c r="F883" s="3"/>
      <c r="G883" s="3"/>
      <c r="H883" s="3"/>
      <c r="I883" s="3"/>
      <c r="J883" s="3"/>
      <c r="K883" s="3"/>
      <c r="L883" s="3"/>
      <c r="M883" s="3"/>
      <c r="N883" s="3"/>
      <c r="O883" s="3"/>
    </row>
    <row r="884">
      <c r="A884" s="3"/>
      <c r="B884" s="3"/>
      <c r="C884" s="3"/>
      <c r="D884" s="3"/>
      <c r="E884" s="3"/>
      <c r="F884" s="3"/>
      <c r="G884" s="3"/>
      <c r="H884" s="3"/>
      <c r="I884" s="3"/>
      <c r="J884" s="3"/>
      <c r="K884" s="3"/>
      <c r="L884" s="3"/>
      <c r="M884" s="3"/>
      <c r="N884" s="3"/>
      <c r="O884" s="3"/>
    </row>
    <row r="885">
      <c r="A885" s="3"/>
      <c r="B885" s="3"/>
      <c r="C885" s="3"/>
      <c r="D885" s="3"/>
      <c r="E885" s="3"/>
      <c r="F885" s="3"/>
      <c r="G885" s="3"/>
      <c r="H885" s="3"/>
      <c r="I885" s="3"/>
      <c r="J885" s="3"/>
      <c r="K885" s="3"/>
      <c r="L885" s="3"/>
      <c r="M885" s="3"/>
      <c r="N885" s="3"/>
      <c r="O885" s="3"/>
    </row>
    <row r="886">
      <c r="A886" s="3"/>
      <c r="B886" s="3"/>
      <c r="C886" s="3"/>
      <c r="D886" s="3"/>
      <c r="E886" s="3"/>
      <c r="F886" s="3"/>
      <c r="G886" s="3"/>
      <c r="H886" s="3"/>
      <c r="I886" s="3"/>
      <c r="J886" s="3"/>
      <c r="K886" s="3"/>
      <c r="L886" s="3"/>
      <c r="M886" s="3"/>
      <c r="N886" s="3"/>
      <c r="O886" s="3"/>
    </row>
    <row r="887">
      <c r="A887" s="3"/>
      <c r="B887" s="3"/>
      <c r="C887" s="3"/>
      <c r="D887" s="3"/>
      <c r="E887" s="3"/>
      <c r="F887" s="3"/>
      <c r="G887" s="3"/>
      <c r="H887" s="3"/>
      <c r="I887" s="3"/>
      <c r="J887" s="3"/>
      <c r="K887" s="3"/>
      <c r="L887" s="3"/>
      <c r="M887" s="3"/>
      <c r="N887" s="3"/>
      <c r="O887" s="3"/>
    </row>
    <row r="888">
      <c r="A888" s="3"/>
      <c r="B888" s="3"/>
      <c r="C888" s="3"/>
      <c r="D888" s="3"/>
      <c r="E888" s="3"/>
      <c r="F888" s="3"/>
      <c r="G888" s="3"/>
      <c r="H888" s="3"/>
      <c r="I888" s="3"/>
      <c r="J888" s="3"/>
      <c r="K888" s="3"/>
      <c r="L888" s="3"/>
      <c r="M888" s="3"/>
      <c r="N888" s="3"/>
      <c r="O888" s="3"/>
    </row>
    <row r="889">
      <c r="A889" s="3"/>
      <c r="B889" s="3"/>
      <c r="C889" s="3"/>
      <c r="D889" s="3"/>
      <c r="E889" s="3"/>
      <c r="F889" s="3"/>
      <c r="G889" s="3"/>
      <c r="H889" s="3"/>
      <c r="I889" s="3"/>
      <c r="J889" s="3"/>
      <c r="K889" s="3"/>
      <c r="L889" s="3"/>
      <c r="M889" s="3"/>
      <c r="N889" s="3"/>
      <c r="O889" s="3"/>
    </row>
    <row r="890">
      <c r="A890" s="3"/>
      <c r="B890" s="3"/>
      <c r="C890" s="3"/>
      <c r="D890" s="3"/>
      <c r="E890" s="3"/>
      <c r="F890" s="3"/>
      <c r="G890" s="3"/>
      <c r="H890" s="3"/>
      <c r="I890" s="3"/>
      <c r="J890" s="3"/>
      <c r="K890" s="3"/>
      <c r="L890" s="3"/>
      <c r="M890" s="3"/>
      <c r="N890" s="3"/>
      <c r="O890" s="3"/>
    </row>
    <row r="891">
      <c r="A891" s="3"/>
      <c r="B891" s="3"/>
      <c r="C891" s="3"/>
      <c r="D891" s="3"/>
      <c r="E891" s="3"/>
      <c r="F891" s="3"/>
      <c r="G891" s="3"/>
      <c r="H891" s="3"/>
      <c r="I891" s="3"/>
      <c r="J891" s="3"/>
      <c r="K891" s="3"/>
      <c r="L891" s="3"/>
      <c r="M891" s="3"/>
      <c r="N891" s="3"/>
      <c r="O891" s="3"/>
    </row>
    <row r="892">
      <c r="A892" s="3"/>
      <c r="B892" s="3"/>
      <c r="C892" s="3"/>
      <c r="D892" s="3"/>
      <c r="E892" s="3"/>
      <c r="F892" s="3"/>
      <c r="G892" s="3"/>
      <c r="H892" s="3"/>
      <c r="I892" s="3"/>
      <c r="J892" s="3"/>
      <c r="K892" s="3"/>
      <c r="L892" s="3"/>
      <c r="M892" s="3"/>
      <c r="N892" s="3"/>
      <c r="O892" s="3"/>
    </row>
    <row r="893">
      <c r="A893" s="3"/>
      <c r="B893" s="3"/>
      <c r="C893" s="3"/>
      <c r="D893" s="3"/>
      <c r="E893" s="3"/>
      <c r="F893" s="3"/>
      <c r="G893" s="3"/>
      <c r="H893" s="3"/>
      <c r="I893" s="3"/>
      <c r="J893" s="3"/>
      <c r="K893" s="3"/>
      <c r="L893" s="3"/>
      <c r="M893" s="3"/>
      <c r="N893" s="3"/>
      <c r="O893" s="3"/>
    </row>
    <row r="894">
      <c r="A894" s="3"/>
      <c r="B894" s="3"/>
      <c r="C894" s="3"/>
      <c r="D894" s="3"/>
      <c r="E894" s="3"/>
      <c r="F894" s="3"/>
      <c r="G894" s="3"/>
      <c r="H894" s="3"/>
      <c r="I894" s="3"/>
      <c r="J894" s="3"/>
      <c r="K894" s="3"/>
      <c r="L894" s="3"/>
      <c r="M894" s="3"/>
      <c r="N894" s="3"/>
      <c r="O894" s="3"/>
    </row>
    <row r="895">
      <c r="A895" s="3"/>
      <c r="B895" s="3"/>
      <c r="C895" s="3"/>
      <c r="D895" s="3"/>
      <c r="E895" s="3"/>
      <c r="F895" s="3"/>
      <c r="G895" s="3"/>
      <c r="H895" s="3"/>
      <c r="I895" s="3"/>
      <c r="J895" s="3"/>
      <c r="K895" s="3"/>
      <c r="L895" s="3"/>
      <c r="M895" s="3"/>
      <c r="N895" s="3"/>
      <c r="O895" s="3"/>
    </row>
    <row r="896">
      <c r="A896" s="3"/>
      <c r="B896" s="3"/>
      <c r="C896" s="3"/>
      <c r="D896" s="3"/>
      <c r="E896" s="3"/>
      <c r="F896" s="3"/>
      <c r="G896" s="3"/>
      <c r="H896" s="3"/>
      <c r="I896" s="3"/>
      <c r="J896" s="3"/>
      <c r="K896" s="3"/>
      <c r="L896" s="3"/>
      <c r="M896" s="3"/>
      <c r="N896" s="3"/>
      <c r="O896" s="3"/>
    </row>
    <row r="897">
      <c r="A897" s="3"/>
      <c r="B897" s="3"/>
      <c r="C897" s="3"/>
      <c r="D897" s="3"/>
      <c r="E897" s="3"/>
      <c r="F897" s="3"/>
      <c r="G897" s="3"/>
      <c r="H897" s="3"/>
      <c r="I897" s="3"/>
      <c r="J897" s="3"/>
      <c r="K897" s="3"/>
      <c r="L897" s="3"/>
      <c r="M897" s="3"/>
      <c r="N897" s="3"/>
      <c r="O897" s="3"/>
    </row>
    <row r="898">
      <c r="A898" s="3"/>
      <c r="B898" s="3"/>
      <c r="C898" s="3"/>
      <c r="D898" s="3"/>
      <c r="E898" s="3"/>
      <c r="F898" s="3"/>
      <c r="G898" s="3"/>
      <c r="H898" s="3"/>
      <c r="I898" s="3"/>
      <c r="J898" s="3"/>
      <c r="K898" s="3"/>
      <c r="L898" s="3"/>
      <c r="M898" s="3"/>
      <c r="N898" s="3"/>
      <c r="O898" s="3"/>
    </row>
    <row r="899">
      <c r="A899" s="3"/>
      <c r="B899" s="3"/>
      <c r="C899" s="3"/>
      <c r="D899" s="3"/>
      <c r="E899" s="3"/>
      <c r="F899" s="3"/>
      <c r="G899" s="3"/>
      <c r="H899" s="3"/>
      <c r="I899" s="3"/>
      <c r="J899" s="3"/>
      <c r="K899" s="3"/>
      <c r="L899" s="3"/>
      <c r="M899" s="3"/>
      <c r="N899" s="3"/>
      <c r="O899" s="3"/>
    </row>
    <row r="900">
      <c r="A900" s="3"/>
      <c r="B900" s="3"/>
      <c r="C900" s="3"/>
      <c r="D900" s="3"/>
      <c r="E900" s="3"/>
      <c r="F900" s="3"/>
      <c r="G900" s="3"/>
      <c r="H900" s="3"/>
      <c r="I900" s="3"/>
      <c r="J900" s="3"/>
      <c r="K900" s="3"/>
      <c r="L900" s="3"/>
      <c r="M900" s="3"/>
      <c r="N900" s="3"/>
      <c r="O900" s="3"/>
    </row>
    <row r="901">
      <c r="A901" s="3"/>
      <c r="B901" s="3"/>
      <c r="C901" s="3"/>
      <c r="D901" s="3"/>
      <c r="E901" s="3"/>
      <c r="F901" s="3"/>
      <c r="G901" s="3"/>
      <c r="H901" s="3"/>
      <c r="I901" s="3"/>
      <c r="J901" s="3"/>
      <c r="K901" s="3"/>
      <c r="L901" s="3"/>
      <c r="M901" s="3"/>
      <c r="N901" s="3"/>
      <c r="O901" s="3"/>
    </row>
    <row r="902">
      <c r="A902" s="3"/>
      <c r="B902" s="3"/>
      <c r="C902" s="3"/>
      <c r="D902" s="3"/>
      <c r="E902" s="3"/>
      <c r="F902" s="3"/>
      <c r="G902" s="3"/>
      <c r="H902" s="3"/>
      <c r="I902" s="3"/>
      <c r="J902" s="3"/>
      <c r="K902" s="3"/>
      <c r="L902" s="3"/>
      <c r="M902" s="3"/>
      <c r="N902" s="3"/>
      <c r="O902" s="3"/>
    </row>
    <row r="903">
      <c r="A903" s="3"/>
      <c r="B903" s="3"/>
      <c r="C903" s="3"/>
      <c r="D903" s="3"/>
      <c r="E903" s="3"/>
      <c r="F903" s="3"/>
      <c r="G903" s="3"/>
      <c r="H903" s="3"/>
      <c r="I903" s="3"/>
      <c r="J903" s="3"/>
      <c r="K903" s="3"/>
      <c r="L903" s="3"/>
      <c r="M903" s="3"/>
      <c r="N903" s="3"/>
      <c r="O903" s="3"/>
    </row>
    <row r="904">
      <c r="A904" s="3"/>
      <c r="B904" s="3"/>
      <c r="C904" s="3"/>
      <c r="D904" s="3"/>
      <c r="E904" s="3"/>
      <c r="F904" s="3"/>
      <c r="G904" s="3"/>
      <c r="H904" s="3"/>
      <c r="I904" s="3"/>
      <c r="J904" s="3"/>
      <c r="K904" s="3"/>
      <c r="L904" s="3"/>
      <c r="M904" s="3"/>
      <c r="N904" s="3"/>
      <c r="O904" s="3"/>
    </row>
    <row r="905">
      <c r="A905" s="3"/>
      <c r="B905" s="3"/>
      <c r="C905" s="3"/>
      <c r="D905" s="3"/>
      <c r="E905" s="3"/>
      <c r="F905" s="3"/>
      <c r="G905" s="3"/>
      <c r="H905" s="3"/>
      <c r="I905" s="3"/>
      <c r="J905" s="3"/>
      <c r="K905" s="3"/>
      <c r="L905" s="3"/>
      <c r="M905" s="3"/>
      <c r="N905" s="3"/>
      <c r="O905" s="3"/>
    </row>
    <row r="906">
      <c r="A906" s="3"/>
      <c r="B906" s="3"/>
      <c r="C906" s="3"/>
      <c r="D906" s="3"/>
      <c r="E906" s="3"/>
      <c r="F906" s="3"/>
      <c r="G906" s="3"/>
      <c r="H906" s="3"/>
      <c r="I906" s="3"/>
      <c r="J906" s="3"/>
      <c r="K906" s="3"/>
      <c r="L906" s="3"/>
      <c r="M906" s="3"/>
      <c r="N906" s="3"/>
      <c r="O906" s="3"/>
    </row>
    <row r="907">
      <c r="A907" s="3"/>
      <c r="B907" s="3"/>
      <c r="C907" s="3"/>
      <c r="D907" s="3"/>
      <c r="E907" s="3"/>
      <c r="F907" s="3"/>
      <c r="G907" s="3"/>
      <c r="H907" s="3"/>
      <c r="I907" s="3"/>
      <c r="J907" s="3"/>
      <c r="K907" s="3"/>
      <c r="L907" s="3"/>
      <c r="M907" s="3"/>
      <c r="N907" s="3"/>
      <c r="O907" s="3"/>
    </row>
    <row r="908">
      <c r="A908" s="3"/>
      <c r="B908" s="3"/>
      <c r="C908" s="3"/>
      <c r="D908" s="3"/>
      <c r="E908" s="3"/>
      <c r="F908" s="3"/>
      <c r="G908" s="3"/>
      <c r="H908" s="3"/>
      <c r="I908" s="3"/>
      <c r="J908" s="3"/>
      <c r="K908" s="3"/>
      <c r="L908" s="3"/>
      <c r="M908" s="3"/>
      <c r="N908" s="3"/>
      <c r="O908" s="3"/>
    </row>
    <row r="909">
      <c r="A909" s="3"/>
      <c r="B909" s="3"/>
      <c r="C909" s="3"/>
      <c r="D909" s="3"/>
      <c r="E909" s="3"/>
      <c r="F909" s="3"/>
      <c r="G909" s="3"/>
      <c r="H909" s="3"/>
      <c r="I909" s="3"/>
      <c r="J909" s="3"/>
      <c r="K909" s="3"/>
      <c r="L909" s="3"/>
      <c r="M909" s="3"/>
      <c r="N909" s="3"/>
      <c r="O909" s="3"/>
    </row>
    <row r="910">
      <c r="A910" s="3"/>
      <c r="B910" s="3"/>
      <c r="C910" s="3"/>
      <c r="D910" s="3"/>
      <c r="E910" s="3"/>
      <c r="F910" s="3"/>
      <c r="G910" s="3"/>
      <c r="H910" s="3"/>
      <c r="I910" s="3"/>
      <c r="J910" s="3"/>
      <c r="K910" s="3"/>
      <c r="L910" s="3"/>
      <c r="M910" s="3"/>
      <c r="N910" s="3"/>
      <c r="O910" s="3"/>
    </row>
    <row r="911">
      <c r="A911" s="3"/>
      <c r="B911" s="3"/>
      <c r="C911" s="3"/>
      <c r="D911" s="3"/>
      <c r="E911" s="3"/>
      <c r="F911" s="3"/>
      <c r="G911" s="3"/>
      <c r="H911" s="3"/>
      <c r="I911" s="3"/>
      <c r="J911" s="3"/>
      <c r="K911" s="3"/>
      <c r="L911" s="3"/>
      <c r="M911" s="3"/>
      <c r="N911" s="3"/>
      <c r="O911" s="3"/>
    </row>
    <row r="912">
      <c r="A912" s="3"/>
      <c r="B912" s="3"/>
      <c r="C912" s="3"/>
      <c r="D912" s="3"/>
      <c r="E912" s="3"/>
      <c r="F912" s="3"/>
      <c r="G912" s="3"/>
      <c r="H912" s="3"/>
      <c r="I912" s="3"/>
      <c r="J912" s="3"/>
      <c r="K912" s="3"/>
      <c r="L912" s="3"/>
      <c r="M912" s="3"/>
      <c r="N912" s="3"/>
      <c r="O912" s="3"/>
    </row>
    <row r="913">
      <c r="A913" s="3"/>
      <c r="B913" s="3"/>
      <c r="C913" s="3"/>
      <c r="D913" s="3"/>
      <c r="E913" s="3"/>
      <c r="F913" s="3"/>
      <c r="G913" s="3"/>
      <c r="H913" s="3"/>
      <c r="I913" s="3"/>
      <c r="J913" s="3"/>
      <c r="K913" s="3"/>
      <c r="L913" s="3"/>
      <c r="M913" s="3"/>
      <c r="N913" s="3"/>
      <c r="O913" s="3"/>
    </row>
    <row r="914">
      <c r="A914" s="3"/>
      <c r="B914" s="3"/>
      <c r="C914" s="3"/>
      <c r="D914" s="3"/>
      <c r="E914" s="3"/>
      <c r="F914" s="3"/>
      <c r="G914" s="3"/>
      <c r="H914" s="3"/>
      <c r="I914" s="3"/>
      <c r="J914" s="3"/>
      <c r="K914" s="3"/>
      <c r="L914" s="3"/>
      <c r="M914" s="3"/>
      <c r="N914" s="3"/>
      <c r="O914" s="3"/>
    </row>
    <row r="915">
      <c r="A915" s="3"/>
      <c r="B915" s="3"/>
      <c r="C915" s="3"/>
      <c r="D915" s="3"/>
      <c r="E915" s="3"/>
      <c r="F915" s="3"/>
      <c r="G915" s="3"/>
      <c r="H915" s="3"/>
      <c r="I915" s="3"/>
      <c r="J915" s="3"/>
      <c r="K915" s="3"/>
      <c r="L915" s="3"/>
      <c r="M915" s="3"/>
      <c r="N915" s="3"/>
      <c r="O915" s="3"/>
    </row>
    <row r="916">
      <c r="A916" s="3"/>
      <c r="B916" s="3"/>
      <c r="C916" s="3"/>
      <c r="D916" s="3"/>
      <c r="E916" s="3"/>
      <c r="F916" s="3"/>
      <c r="G916" s="3"/>
      <c r="H916" s="3"/>
      <c r="I916" s="3"/>
      <c r="J916" s="3"/>
      <c r="K916" s="3"/>
      <c r="L916" s="3"/>
      <c r="M916" s="3"/>
      <c r="N916" s="3"/>
      <c r="O916" s="3"/>
    </row>
    <row r="917">
      <c r="A917" s="3"/>
      <c r="B917" s="3"/>
      <c r="C917" s="3"/>
      <c r="D917" s="3"/>
      <c r="E917" s="3"/>
      <c r="F917" s="3"/>
      <c r="G917" s="3"/>
      <c r="H917" s="3"/>
      <c r="I917" s="3"/>
      <c r="J917" s="3"/>
      <c r="K917" s="3"/>
      <c r="L917" s="3"/>
      <c r="M917" s="3"/>
      <c r="N917" s="3"/>
      <c r="O917" s="3"/>
    </row>
    <row r="918">
      <c r="A918" s="3"/>
      <c r="B918" s="3"/>
      <c r="C918" s="3"/>
      <c r="D918" s="3"/>
      <c r="E918" s="3"/>
      <c r="F918" s="3"/>
      <c r="G918" s="3"/>
      <c r="H918" s="3"/>
      <c r="I918" s="3"/>
      <c r="J918" s="3"/>
      <c r="K918" s="3"/>
      <c r="L918" s="3"/>
      <c r="M918" s="3"/>
      <c r="N918" s="3"/>
      <c r="O918" s="3"/>
    </row>
    <row r="919">
      <c r="A919" s="3"/>
      <c r="B919" s="3"/>
      <c r="C919" s="3"/>
      <c r="D919" s="3"/>
      <c r="E919" s="3"/>
      <c r="F919" s="3"/>
      <c r="G919" s="3"/>
      <c r="H919" s="3"/>
      <c r="I919" s="3"/>
      <c r="J919" s="3"/>
      <c r="K919" s="3"/>
      <c r="L919" s="3"/>
      <c r="M919" s="3"/>
      <c r="N919" s="3"/>
      <c r="O919" s="3"/>
    </row>
    <row r="920">
      <c r="A920" s="3"/>
      <c r="B920" s="3"/>
      <c r="C920" s="3"/>
      <c r="D920" s="3"/>
      <c r="E920" s="3"/>
      <c r="F920" s="3"/>
      <c r="G920" s="3"/>
      <c r="H920" s="3"/>
      <c r="I920" s="3"/>
      <c r="J920" s="3"/>
      <c r="K920" s="3"/>
      <c r="L920" s="3"/>
      <c r="M920" s="3"/>
      <c r="N920" s="3"/>
      <c r="O920" s="3"/>
    </row>
    <row r="921">
      <c r="A921" s="3"/>
      <c r="B921" s="3"/>
      <c r="C921" s="3"/>
      <c r="D921" s="3"/>
      <c r="E921" s="3"/>
      <c r="F921" s="3"/>
      <c r="G921" s="3"/>
      <c r="H921" s="3"/>
      <c r="I921" s="3"/>
      <c r="J921" s="3"/>
      <c r="K921" s="3"/>
      <c r="L921" s="3"/>
      <c r="M921" s="3"/>
      <c r="N921" s="3"/>
      <c r="O921" s="3"/>
    </row>
    <row r="922">
      <c r="A922" s="3"/>
      <c r="B922" s="3"/>
      <c r="C922" s="3"/>
      <c r="D922" s="3"/>
      <c r="E922" s="3"/>
      <c r="F922" s="3"/>
      <c r="G922" s="3"/>
      <c r="H922" s="3"/>
      <c r="I922" s="3"/>
      <c r="J922" s="3"/>
      <c r="K922" s="3"/>
      <c r="L922" s="3"/>
      <c r="M922" s="3"/>
      <c r="N922" s="3"/>
      <c r="O922" s="3"/>
    </row>
    <row r="923">
      <c r="A923" s="3"/>
      <c r="B923" s="3"/>
      <c r="C923" s="3"/>
      <c r="D923" s="3"/>
      <c r="E923" s="3"/>
      <c r="F923" s="3"/>
      <c r="G923" s="3"/>
      <c r="H923" s="3"/>
      <c r="I923" s="3"/>
      <c r="J923" s="3"/>
      <c r="K923" s="3"/>
      <c r="L923" s="3"/>
      <c r="M923" s="3"/>
      <c r="N923" s="3"/>
      <c r="O923" s="3"/>
    </row>
    <row r="924">
      <c r="A924" s="3"/>
      <c r="B924" s="3"/>
      <c r="C924" s="3"/>
      <c r="D924" s="3"/>
      <c r="E924" s="3"/>
      <c r="F924" s="3"/>
      <c r="G924" s="3"/>
      <c r="H924" s="3"/>
      <c r="I924" s="3"/>
      <c r="J924" s="3"/>
      <c r="K924" s="3"/>
      <c r="L924" s="3"/>
      <c r="M924" s="3"/>
      <c r="N924" s="3"/>
      <c r="O924" s="3"/>
    </row>
    <row r="925">
      <c r="A925" s="3"/>
      <c r="B925" s="3"/>
      <c r="C925" s="3"/>
      <c r="D925" s="3"/>
      <c r="E925" s="3"/>
      <c r="F925" s="3"/>
      <c r="G925" s="3"/>
      <c r="H925" s="3"/>
      <c r="I925" s="3"/>
      <c r="J925" s="3"/>
      <c r="K925" s="3"/>
      <c r="L925" s="3"/>
      <c r="M925" s="3"/>
      <c r="N925" s="3"/>
      <c r="O925" s="3"/>
    </row>
    <row r="926">
      <c r="A926" s="3"/>
      <c r="B926" s="3"/>
      <c r="C926" s="3"/>
      <c r="D926" s="3"/>
      <c r="E926" s="3"/>
      <c r="F926" s="3"/>
      <c r="G926" s="3"/>
      <c r="H926" s="3"/>
      <c r="I926" s="3"/>
      <c r="J926" s="3"/>
      <c r="K926" s="3"/>
      <c r="L926" s="3"/>
      <c r="M926" s="3"/>
      <c r="N926" s="3"/>
      <c r="O926" s="3"/>
    </row>
    <row r="927">
      <c r="A927" s="3"/>
      <c r="B927" s="3"/>
      <c r="C927" s="3"/>
      <c r="D927" s="3"/>
      <c r="E927" s="3"/>
      <c r="F927" s="3"/>
      <c r="G927" s="3"/>
      <c r="H927" s="3"/>
      <c r="I927" s="3"/>
      <c r="J927" s="3"/>
      <c r="K927" s="3"/>
      <c r="L927" s="3"/>
      <c r="M927" s="3"/>
      <c r="N927" s="3"/>
      <c r="O927" s="3"/>
    </row>
    <row r="928">
      <c r="A928" s="3"/>
      <c r="B928" s="3"/>
      <c r="C928" s="3"/>
      <c r="D928" s="3"/>
      <c r="E928" s="3"/>
      <c r="F928" s="3"/>
      <c r="G928" s="3"/>
      <c r="H928" s="3"/>
      <c r="I928" s="3"/>
      <c r="J928" s="3"/>
      <c r="K928" s="3"/>
      <c r="L928" s="3"/>
      <c r="M928" s="3"/>
      <c r="N928" s="3"/>
      <c r="O928" s="3"/>
    </row>
    <row r="929">
      <c r="A929" s="3"/>
      <c r="B929" s="3"/>
      <c r="C929" s="3"/>
      <c r="D929" s="3"/>
      <c r="E929" s="3"/>
      <c r="F929" s="3"/>
      <c r="G929" s="3"/>
      <c r="H929" s="3"/>
      <c r="I929" s="3"/>
      <c r="J929" s="3"/>
      <c r="K929" s="3"/>
      <c r="L929" s="3"/>
      <c r="M929" s="3"/>
      <c r="N929" s="3"/>
      <c r="O929" s="3"/>
    </row>
    <row r="930">
      <c r="A930" s="3"/>
      <c r="B930" s="3"/>
      <c r="C930" s="3"/>
      <c r="D930" s="3"/>
      <c r="E930" s="3"/>
      <c r="F930" s="3"/>
      <c r="G930" s="3"/>
      <c r="H930" s="3"/>
      <c r="I930" s="3"/>
      <c r="J930" s="3"/>
      <c r="K930" s="3"/>
      <c r="L930" s="3"/>
      <c r="M930" s="3"/>
      <c r="N930" s="3"/>
      <c r="O930" s="3"/>
    </row>
    <row r="931">
      <c r="A931" s="3"/>
      <c r="B931" s="3"/>
      <c r="C931" s="3"/>
      <c r="D931" s="3"/>
      <c r="E931" s="3"/>
      <c r="F931" s="3"/>
      <c r="G931" s="3"/>
      <c r="H931" s="3"/>
      <c r="I931" s="3"/>
      <c r="J931" s="3"/>
      <c r="K931" s="3"/>
      <c r="L931" s="3"/>
      <c r="M931" s="3"/>
      <c r="N931" s="3"/>
      <c r="O931" s="3"/>
    </row>
    <row r="932">
      <c r="A932" s="3"/>
      <c r="B932" s="3"/>
      <c r="C932" s="3"/>
      <c r="D932" s="3"/>
      <c r="E932" s="3"/>
      <c r="F932" s="3"/>
      <c r="G932" s="3"/>
      <c r="H932" s="3"/>
      <c r="I932" s="3"/>
      <c r="J932" s="3"/>
      <c r="K932" s="3"/>
      <c r="L932" s="3"/>
      <c r="M932" s="3"/>
      <c r="N932" s="3"/>
      <c r="O932" s="3"/>
    </row>
    <row r="933">
      <c r="A933" s="3"/>
      <c r="B933" s="3"/>
      <c r="C933" s="3"/>
      <c r="D933" s="3"/>
      <c r="E933" s="3"/>
      <c r="F933" s="3"/>
      <c r="G933" s="3"/>
      <c r="H933" s="3"/>
      <c r="I933" s="3"/>
      <c r="J933" s="3"/>
      <c r="K933" s="3"/>
      <c r="L933" s="3"/>
      <c r="M933" s="3"/>
      <c r="N933" s="3"/>
      <c r="O933" s="3"/>
    </row>
    <row r="934">
      <c r="A934" s="3"/>
      <c r="B934" s="3"/>
      <c r="C934" s="3"/>
      <c r="D934" s="3"/>
      <c r="E934" s="3"/>
      <c r="F934" s="3"/>
      <c r="G934" s="3"/>
      <c r="H934" s="3"/>
      <c r="I934" s="3"/>
      <c r="J934" s="3"/>
      <c r="K934" s="3"/>
      <c r="L934" s="3"/>
      <c r="M934" s="3"/>
      <c r="N934" s="3"/>
      <c r="O934" s="3"/>
    </row>
    <row r="935">
      <c r="A935" s="3"/>
      <c r="B935" s="3"/>
      <c r="C935" s="3"/>
      <c r="D935" s="3"/>
      <c r="E935" s="3"/>
      <c r="F935" s="3"/>
      <c r="G935" s="3"/>
      <c r="H935" s="3"/>
      <c r="I935" s="3"/>
      <c r="J935" s="3"/>
      <c r="K935" s="3"/>
      <c r="L935" s="3"/>
      <c r="M935" s="3"/>
      <c r="N935" s="3"/>
      <c r="O935" s="3"/>
    </row>
    <row r="936">
      <c r="A936" s="3"/>
      <c r="B936" s="3"/>
      <c r="C936" s="3"/>
      <c r="D936" s="3"/>
      <c r="E936" s="3"/>
      <c r="F936" s="3"/>
      <c r="G936" s="3"/>
      <c r="H936" s="3"/>
      <c r="I936" s="3"/>
      <c r="J936" s="3"/>
      <c r="K936" s="3"/>
      <c r="L936" s="3"/>
      <c r="M936" s="3"/>
      <c r="N936" s="3"/>
      <c r="O936" s="3"/>
    </row>
    <row r="937">
      <c r="A937" s="3"/>
      <c r="B937" s="3"/>
      <c r="C937" s="3"/>
      <c r="D937" s="3"/>
      <c r="E937" s="3"/>
      <c r="F937" s="3"/>
      <c r="G937" s="3"/>
      <c r="H937" s="3"/>
      <c r="I937" s="3"/>
      <c r="J937" s="3"/>
      <c r="K937" s="3"/>
      <c r="L937" s="3"/>
      <c r="M937" s="3"/>
      <c r="N937" s="3"/>
      <c r="O937" s="3"/>
    </row>
    <row r="938">
      <c r="A938" s="3"/>
      <c r="B938" s="3"/>
      <c r="C938" s="3"/>
      <c r="D938" s="3"/>
      <c r="E938" s="3"/>
      <c r="F938" s="3"/>
      <c r="G938" s="3"/>
      <c r="H938" s="3"/>
      <c r="I938" s="3"/>
      <c r="J938" s="3"/>
      <c r="K938" s="3"/>
      <c r="L938" s="3"/>
      <c r="M938" s="3"/>
      <c r="N938" s="3"/>
      <c r="O938" s="3"/>
    </row>
    <row r="939">
      <c r="A939" s="3"/>
      <c r="B939" s="3"/>
      <c r="C939" s="3"/>
      <c r="D939" s="3"/>
      <c r="E939" s="3"/>
      <c r="F939" s="3"/>
      <c r="G939" s="3"/>
      <c r="H939" s="3"/>
      <c r="I939" s="3"/>
      <c r="J939" s="3"/>
      <c r="K939" s="3"/>
      <c r="L939" s="3"/>
      <c r="M939" s="3"/>
      <c r="N939" s="3"/>
      <c r="O939" s="3"/>
    </row>
    <row r="940">
      <c r="A940" s="3"/>
      <c r="B940" s="3"/>
      <c r="C940" s="3"/>
      <c r="D940" s="3"/>
      <c r="E940" s="3"/>
      <c r="F940" s="3"/>
      <c r="G940" s="3"/>
      <c r="H940" s="3"/>
      <c r="I940" s="3"/>
      <c r="J940" s="3"/>
      <c r="K940" s="3"/>
      <c r="L940" s="3"/>
      <c r="M940" s="3"/>
      <c r="N940" s="3"/>
      <c r="O940" s="3"/>
    </row>
    <row r="941">
      <c r="A941" s="3"/>
      <c r="B941" s="3"/>
      <c r="C941" s="3"/>
      <c r="D941" s="3"/>
      <c r="E941" s="3"/>
      <c r="F941" s="3"/>
      <c r="G941" s="3"/>
      <c r="H941" s="3"/>
      <c r="I941" s="3"/>
      <c r="J941" s="3"/>
      <c r="K941" s="3"/>
      <c r="L941" s="3"/>
      <c r="M941" s="3"/>
      <c r="N941" s="3"/>
      <c r="O941" s="3"/>
    </row>
    <row r="942">
      <c r="A942" s="3"/>
      <c r="B942" s="3"/>
      <c r="C942" s="3"/>
      <c r="D942" s="3"/>
      <c r="E942" s="3"/>
      <c r="F942" s="3"/>
      <c r="G942" s="3"/>
      <c r="H942" s="3"/>
      <c r="I942" s="3"/>
      <c r="J942" s="3"/>
      <c r="K942" s="3"/>
      <c r="L942" s="3"/>
      <c r="M942" s="3"/>
      <c r="N942" s="3"/>
      <c r="O942" s="3"/>
    </row>
    <row r="943">
      <c r="A943" s="3"/>
      <c r="B943" s="3"/>
      <c r="C943" s="3"/>
      <c r="D943" s="3"/>
      <c r="E943" s="3"/>
      <c r="F943" s="3"/>
      <c r="G943" s="3"/>
      <c r="H943" s="3"/>
      <c r="I943" s="3"/>
      <c r="J943" s="3"/>
      <c r="K943" s="3"/>
      <c r="L943" s="3"/>
      <c r="M943" s="3"/>
      <c r="N943" s="3"/>
      <c r="O943" s="3"/>
    </row>
    <row r="944">
      <c r="A944" s="3"/>
      <c r="B944" s="3"/>
      <c r="C944" s="3"/>
      <c r="D944" s="3"/>
      <c r="E944" s="3"/>
      <c r="F944" s="3"/>
      <c r="G944" s="3"/>
      <c r="H944" s="3"/>
      <c r="I944" s="3"/>
      <c r="J944" s="3"/>
      <c r="K944" s="3"/>
      <c r="L944" s="3"/>
      <c r="M944" s="3"/>
      <c r="N944" s="3"/>
      <c r="O944" s="3"/>
    </row>
    <row r="945">
      <c r="A945" s="3"/>
      <c r="B945" s="3"/>
      <c r="C945" s="3"/>
      <c r="D945" s="3"/>
      <c r="E945" s="3"/>
      <c r="F945" s="3"/>
      <c r="G945" s="3"/>
      <c r="H945" s="3"/>
      <c r="I945" s="3"/>
      <c r="J945" s="3"/>
      <c r="K945" s="3"/>
      <c r="L945" s="3"/>
      <c r="M945" s="3"/>
      <c r="N945" s="3"/>
      <c r="O945" s="3"/>
    </row>
    <row r="946">
      <c r="A946" s="3"/>
      <c r="B946" s="3"/>
      <c r="C946" s="3"/>
      <c r="D946" s="3"/>
      <c r="E946" s="3"/>
      <c r="F946" s="3"/>
      <c r="G946" s="3"/>
      <c r="H946" s="3"/>
      <c r="I946" s="3"/>
      <c r="J946" s="3"/>
      <c r="K946" s="3"/>
      <c r="L946" s="3"/>
      <c r="M946" s="3"/>
      <c r="N946" s="3"/>
      <c r="O946" s="3"/>
    </row>
    <row r="947">
      <c r="A947" s="3"/>
      <c r="B947" s="3"/>
      <c r="C947" s="3"/>
      <c r="D947" s="3"/>
      <c r="E947" s="3"/>
      <c r="F947" s="3"/>
      <c r="G947" s="3"/>
      <c r="H947" s="3"/>
      <c r="I947" s="3"/>
      <c r="J947" s="3"/>
      <c r="K947" s="3"/>
      <c r="L947" s="3"/>
      <c r="M947" s="3"/>
      <c r="N947" s="3"/>
      <c r="O947" s="3"/>
    </row>
    <row r="948">
      <c r="A948" s="3"/>
      <c r="B948" s="3"/>
      <c r="C948" s="3"/>
      <c r="D948" s="3"/>
      <c r="E948" s="3"/>
      <c r="F948" s="3"/>
      <c r="G948" s="3"/>
      <c r="H948" s="3"/>
      <c r="I948" s="3"/>
      <c r="J948" s="3"/>
      <c r="K948" s="3"/>
      <c r="L948" s="3"/>
      <c r="M948" s="3"/>
      <c r="N948" s="3"/>
      <c r="O948" s="3"/>
    </row>
    <row r="949">
      <c r="A949" s="3"/>
      <c r="B949" s="3"/>
      <c r="C949" s="3"/>
      <c r="D949" s="3"/>
      <c r="E949" s="3"/>
      <c r="F949" s="3"/>
      <c r="G949" s="3"/>
      <c r="H949" s="3"/>
      <c r="I949" s="3"/>
      <c r="J949" s="3"/>
      <c r="K949" s="3"/>
      <c r="L949" s="3"/>
      <c r="M949" s="3"/>
      <c r="N949" s="3"/>
      <c r="O949" s="3"/>
    </row>
    <row r="950">
      <c r="A950" s="3"/>
      <c r="B950" s="3"/>
      <c r="C950" s="3"/>
      <c r="D950" s="3"/>
      <c r="E950" s="3"/>
      <c r="F950" s="3"/>
      <c r="G950" s="3"/>
      <c r="H950" s="3"/>
      <c r="I950" s="3"/>
      <c r="J950" s="3"/>
      <c r="K950" s="3"/>
      <c r="L950" s="3"/>
      <c r="M950" s="3"/>
      <c r="N950" s="3"/>
      <c r="O950" s="3"/>
    </row>
    <row r="951">
      <c r="A951" s="3"/>
      <c r="B951" s="3"/>
      <c r="C951" s="3"/>
      <c r="D951" s="3"/>
      <c r="E951" s="3"/>
      <c r="F951" s="3"/>
      <c r="G951" s="3"/>
      <c r="H951" s="3"/>
      <c r="I951" s="3"/>
      <c r="J951" s="3"/>
      <c r="K951" s="3"/>
      <c r="L951" s="3"/>
      <c r="M951" s="3"/>
      <c r="N951" s="3"/>
      <c r="O951" s="3"/>
    </row>
    <row r="952">
      <c r="A952" s="3"/>
      <c r="B952" s="3"/>
      <c r="C952" s="3"/>
      <c r="D952" s="3"/>
      <c r="E952" s="3"/>
      <c r="F952" s="3"/>
      <c r="G952" s="3"/>
      <c r="H952" s="3"/>
      <c r="I952" s="3"/>
      <c r="J952" s="3"/>
      <c r="K952" s="3"/>
      <c r="L952" s="3"/>
      <c r="M952" s="3"/>
      <c r="N952" s="3"/>
      <c r="O952" s="3"/>
    </row>
    <row r="953">
      <c r="A953" s="3"/>
      <c r="B953" s="3"/>
      <c r="C953" s="3"/>
      <c r="D953" s="3"/>
      <c r="E953" s="3"/>
      <c r="F953" s="3"/>
      <c r="G953" s="3"/>
      <c r="H953" s="3"/>
      <c r="I953" s="3"/>
      <c r="J953" s="3"/>
      <c r="K953" s="3"/>
      <c r="L953" s="3"/>
      <c r="M953" s="3"/>
      <c r="N953" s="3"/>
      <c r="O953" s="3"/>
    </row>
    <row r="954">
      <c r="A954" s="3"/>
      <c r="B954" s="3"/>
      <c r="C954" s="3"/>
      <c r="D954" s="3"/>
      <c r="E954" s="3"/>
      <c r="F954" s="3"/>
      <c r="G954" s="3"/>
      <c r="H954" s="3"/>
      <c r="I954" s="3"/>
      <c r="J954" s="3"/>
      <c r="K954" s="3"/>
      <c r="L954" s="3"/>
      <c r="M954" s="3"/>
      <c r="N954" s="3"/>
      <c r="O954" s="3"/>
    </row>
    <row r="955">
      <c r="A955" s="3"/>
      <c r="B955" s="3"/>
      <c r="C955" s="3"/>
      <c r="D955" s="3"/>
      <c r="E955" s="3"/>
      <c r="F955" s="3"/>
      <c r="G955" s="3"/>
      <c r="H955" s="3"/>
      <c r="I955" s="3"/>
      <c r="J955" s="3"/>
      <c r="K955" s="3"/>
      <c r="L955" s="3"/>
      <c r="M955" s="3"/>
      <c r="N955" s="3"/>
      <c r="O955" s="3"/>
    </row>
    <row r="956">
      <c r="A956" s="3"/>
      <c r="B956" s="3"/>
      <c r="C956" s="3"/>
      <c r="D956" s="3"/>
      <c r="E956" s="3"/>
      <c r="F956" s="3"/>
      <c r="G956" s="3"/>
      <c r="H956" s="3"/>
      <c r="I956" s="3"/>
      <c r="J956" s="3"/>
      <c r="K956" s="3"/>
      <c r="L956" s="3"/>
      <c r="M956" s="3"/>
      <c r="N956" s="3"/>
      <c r="O956" s="3"/>
    </row>
    <row r="957">
      <c r="A957" s="3"/>
      <c r="B957" s="3"/>
      <c r="C957" s="3"/>
      <c r="D957" s="3"/>
      <c r="E957" s="3"/>
      <c r="F957" s="3"/>
      <c r="G957" s="3"/>
      <c r="H957" s="3"/>
      <c r="I957" s="3"/>
      <c r="J957" s="3"/>
      <c r="K957" s="3"/>
      <c r="L957" s="3"/>
      <c r="M957" s="3"/>
      <c r="N957" s="3"/>
      <c r="O957" s="3"/>
    </row>
    <row r="958">
      <c r="A958" s="3"/>
      <c r="B958" s="3"/>
      <c r="C958" s="3"/>
      <c r="D958" s="3"/>
      <c r="E958" s="3"/>
      <c r="F958" s="3"/>
      <c r="G958" s="3"/>
      <c r="H958" s="3"/>
      <c r="I958" s="3"/>
      <c r="J958" s="3"/>
      <c r="K958" s="3"/>
      <c r="L958" s="3"/>
      <c r="M958" s="3"/>
      <c r="N958" s="3"/>
      <c r="O958" s="3"/>
    </row>
    <row r="959">
      <c r="A959" s="3"/>
      <c r="B959" s="3"/>
      <c r="C959" s="3"/>
      <c r="D959" s="3"/>
      <c r="E959" s="3"/>
      <c r="F959" s="3"/>
      <c r="G959" s="3"/>
      <c r="H959" s="3"/>
      <c r="I959" s="3"/>
      <c r="J959" s="3"/>
      <c r="K959" s="3"/>
      <c r="L959" s="3"/>
      <c r="M959" s="3"/>
      <c r="N959" s="3"/>
      <c r="O959" s="3"/>
    </row>
    <row r="960">
      <c r="A960" s="3"/>
      <c r="B960" s="3"/>
      <c r="C960" s="3"/>
      <c r="D960" s="3"/>
      <c r="E960" s="3"/>
      <c r="F960" s="3"/>
      <c r="G960" s="3"/>
      <c r="H960" s="3"/>
      <c r="I960" s="3"/>
      <c r="J960" s="3"/>
      <c r="K960" s="3"/>
      <c r="L960" s="3"/>
      <c r="M960" s="3"/>
      <c r="N960" s="3"/>
      <c r="O960" s="3"/>
    </row>
    <row r="961">
      <c r="A961" s="3"/>
      <c r="B961" s="3"/>
      <c r="C961" s="3"/>
      <c r="D961" s="3"/>
      <c r="E961" s="3"/>
      <c r="F961" s="3"/>
      <c r="G961" s="3"/>
      <c r="H961" s="3"/>
      <c r="I961" s="3"/>
      <c r="J961" s="3"/>
      <c r="K961" s="3"/>
      <c r="L961" s="3"/>
      <c r="M961" s="3"/>
      <c r="N961" s="3"/>
      <c r="O961" s="3"/>
    </row>
    <row r="962">
      <c r="A962" s="3"/>
      <c r="B962" s="3"/>
      <c r="C962" s="3"/>
      <c r="D962" s="3"/>
      <c r="E962" s="3"/>
      <c r="F962" s="3"/>
      <c r="G962" s="3"/>
      <c r="H962" s="3"/>
      <c r="I962" s="3"/>
      <c r="J962" s="3"/>
      <c r="K962" s="3"/>
      <c r="L962" s="3"/>
      <c r="M962" s="3"/>
      <c r="N962" s="3"/>
      <c r="O962" s="3"/>
    </row>
    <row r="963">
      <c r="A963" s="3"/>
      <c r="B963" s="3"/>
      <c r="C963" s="3"/>
      <c r="D963" s="3"/>
      <c r="E963" s="3"/>
      <c r="F963" s="3"/>
      <c r="G963" s="3"/>
      <c r="H963" s="3"/>
      <c r="I963" s="3"/>
      <c r="J963" s="3"/>
      <c r="K963" s="3"/>
      <c r="L963" s="3"/>
      <c r="M963" s="3"/>
      <c r="N963" s="3"/>
      <c r="O963" s="3"/>
    </row>
    <row r="964">
      <c r="A964" s="3"/>
      <c r="B964" s="3"/>
      <c r="C964" s="3"/>
      <c r="D964" s="3"/>
      <c r="E964" s="3"/>
      <c r="F964" s="3"/>
      <c r="G964" s="3"/>
      <c r="H964" s="3"/>
      <c r="I964" s="3"/>
      <c r="J964" s="3"/>
      <c r="K964" s="3"/>
      <c r="L964" s="3"/>
      <c r="M964" s="3"/>
      <c r="N964" s="3"/>
      <c r="O964" s="3"/>
    </row>
    <row r="965">
      <c r="A965" s="3"/>
      <c r="B965" s="3"/>
      <c r="C965" s="3"/>
      <c r="D965" s="3"/>
      <c r="E965" s="3"/>
      <c r="F965" s="3"/>
      <c r="G965" s="3"/>
      <c r="H965" s="3"/>
      <c r="I965" s="3"/>
      <c r="J965" s="3"/>
      <c r="K965" s="3"/>
      <c r="L965" s="3"/>
      <c r="M965" s="3"/>
      <c r="N965" s="3"/>
      <c r="O965" s="3"/>
    </row>
    <row r="966">
      <c r="A966" s="3"/>
      <c r="B966" s="3"/>
      <c r="C966" s="3"/>
      <c r="D966" s="3"/>
      <c r="E966" s="3"/>
      <c r="F966" s="3"/>
      <c r="G966" s="3"/>
      <c r="H966" s="3"/>
      <c r="I966" s="3"/>
      <c r="J966" s="3"/>
      <c r="K966" s="3"/>
      <c r="L966" s="3"/>
      <c r="M966" s="3"/>
      <c r="N966" s="3"/>
      <c r="O966" s="3"/>
    </row>
    <row r="967">
      <c r="A967" s="3"/>
      <c r="B967" s="3"/>
      <c r="C967" s="3"/>
      <c r="D967" s="3"/>
      <c r="E967" s="3"/>
      <c r="F967" s="3"/>
      <c r="G967" s="3"/>
      <c r="H967" s="3"/>
      <c r="I967" s="3"/>
      <c r="J967" s="3"/>
      <c r="K967" s="3"/>
      <c r="L967" s="3"/>
      <c r="M967" s="3"/>
      <c r="N967" s="3"/>
      <c r="O967" s="3"/>
    </row>
    <row r="968">
      <c r="A968" s="3"/>
      <c r="B968" s="3"/>
      <c r="C968" s="3"/>
      <c r="D968" s="3"/>
      <c r="E968" s="3"/>
      <c r="F968" s="3"/>
      <c r="G968" s="3"/>
      <c r="H968" s="3"/>
      <c r="I968" s="3"/>
      <c r="J968" s="3"/>
      <c r="K968" s="3"/>
      <c r="L968" s="3"/>
      <c r="M968" s="3"/>
      <c r="N968" s="3"/>
      <c r="O968" s="3"/>
    </row>
    <row r="969">
      <c r="A969" s="3"/>
      <c r="B969" s="3"/>
      <c r="C969" s="3"/>
      <c r="D969" s="3"/>
      <c r="E969" s="3"/>
      <c r="F969" s="3"/>
      <c r="G969" s="3"/>
      <c r="H969" s="3"/>
      <c r="I969" s="3"/>
      <c r="J969" s="3"/>
      <c r="K969" s="3"/>
      <c r="L969" s="3"/>
      <c r="M969" s="3"/>
      <c r="N969" s="3"/>
      <c r="O969" s="3"/>
    </row>
    <row r="970">
      <c r="A970" s="3"/>
      <c r="B970" s="3"/>
      <c r="C970" s="3"/>
      <c r="D970" s="3"/>
      <c r="E970" s="3"/>
      <c r="F970" s="3"/>
      <c r="G970" s="3"/>
      <c r="H970" s="3"/>
      <c r="I970" s="3"/>
      <c r="J970" s="3"/>
      <c r="K970" s="3"/>
      <c r="L970" s="3"/>
      <c r="M970" s="3"/>
      <c r="N970" s="3"/>
      <c r="O970" s="3"/>
    </row>
    <row r="971">
      <c r="A971" s="3"/>
      <c r="B971" s="3"/>
      <c r="C971" s="3"/>
      <c r="D971" s="3"/>
      <c r="E971" s="3"/>
      <c r="F971" s="3"/>
      <c r="G971" s="3"/>
      <c r="H971" s="3"/>
      <c r="I971" s="3"/>
      <c r="J971" s="3"/>
      <c r="K971" s="3"/>
      <c r="L971" s="3"/>
      <c r="M971" s="3"/>
      <c r="N971" s="3"/>
      <c r="O971" s="3"/>
    </row>
    <row r="972">
      <c r="A972" s="3"/>
      <c r="B972" s="3"/>
      <c r="C972" s="3"/>
      <c r="D972" s="3"/>
      <c r="E972" s="3"/>
      <c r="F972" s="3"/>
      <c r="G972" s="3"/>
      <c r="H972" s="3"/>
      <c r="I972" s="3"/>
      <c r="J972" s="3"/>
      <c r="K972" s="3"/>
      <c r="L972" s="3"/>
      <c r="M972" s="3"/>
      <c r="N972" s="3"/>
      <c r="O972" s="3"/>
    </row>
    <row r="973">
      <c r="A973" s="3"/>
      <c r="B973" s="3"/>
      <c r="C973" s="3"/>
      <c r="D973" s="3"/>
      <c r="E973" s="3"/>
      <c r="F973" s="3"/>
      <c r="G973" s="3"/>
      <c r="H973" s="3"/>
      <c r="I973" s="3"/>
      <c r="J973" s="3"/>
      <c r="K973" s="3"/>
      <c r="L973" s="3"/>
      <c r="M973" s="3"/>
      <c r="N973" s="3"/>
      <c r="O973" s="3"/>
    </row>
    <row r="974">
      <c r="A974" s="3"/>
      <c r="B974" s="3"/>
      <c r="C974" s="3"/>
      <c r="D974" s="3"/>
      <c r="E974" s="3"/>
      <c r="F974" s="3"/>
      <c r="G974" s="3"/>
      <c r="H974" s="3"/>
      <c r="I974" s="3"/>
      <c r="J974" s="3"/>
      <c r="K974" s="3"/>
      <c r="L974" s="3"/>
      <c r="M974" s="3"/>
      <c r="N974" s="3"/>
      <c r="O974" s="3"/>
    </row>
    <row r="975">
      <c r="A975" s="3"/>
      <c r="B975" s="3"/>
      <c r="C975" s="3"/>
      <c r="D975" s="3"/>
      <c r="E975" s="3"/>
      <c r="F975" s="3"/>
      <c r="G975" s="3"/>
      <c r="H975" s="3"/>
      <c r="I975" s="3"/>
      <c r="J975" s="3"/>
      <c r="K975" s="3"/>
      <c r="L975" s="3"/>
      <c r="M975" s="3"/>
      <c r="N975" s="3"/>
      <c r="O975" s="3"/>
    </row>
    <row r="976">
      <c r="A976" s="3"/>
      <c r="B976" s="3"/>
      <c r="C976" s="3"/>
      <c r="D976" s="3"/>
      <c r="E976" s="3"/>
      <c r="F976" s="3"/>
      <c r="G976" s="3"/>
      <c r="H976" s="3"/>
      <c r="I976" s="3"/>
      <c r="J976" s="3"/>
      <c r="K976" s="3"/>
      <c r="L976" s="3"/>
      <c r="M976" s="3"/>
      <c r="N976" s="3"/>
      <c r="O976" s="3"/>
    </row>
    <row r="977">
      <c r="A977" s="3"/>
      <c r="B977" s="3"/>
      <c r="C977" s="3"/>
      <c r="D977" s="3"/>
      <c r="E977" s="3"/>
      <c r="F977" s="3"/>
      <c r="G977" s="3"/>
      <c r="H977" s="3"/>
      <c r="I977" s="3"/>
      <c r="J977" s="3"/>
      <c r="K977" s="3"/>
      <c r="L977" s="3"/>
      <c r="M977" s="3"/>
      <c r="N977" s="3"/>
      <c r="O977" s="3"/>
    </row>
    <row r="978">
      <c r="A978" s="3"/>
      <c r="B978" s="3"/>
      <c r="C978" s="3"/>
      <c r="D978" s="3"/>
      <c r="E978" s="3"/>
      <c r="F978" s="3"/>
      <c r="G978" s="3"/>
      <c r="H978" s="3"/>
      <c r="I978" s="3"/>
      <c r="J978" s="3"/>
      <c r="K978" s="3"/>
      <c r="L978" s="3"/>
      <c r="M978" s="3"/>
      <c r="N978" s="3"/>
      <c r="O978" s="3"/>
    </row>
    <row r="979">
      <c r="A979" s="3"/>
      <c r="B979" s="3"/>
      <c r="C979" s="3"/>
      <c r="D979" s="3"/>
      <c r="E979" s="3"/>
      <c r="F979" s="3"/>
      <c r="G979" s="3"/>
      <c r="H979" s="3"/>
      <c r="I979" s="3"/>
      <c r="J979" s="3"/>
      <c r="K979" s="3"/>
      <c r="L979" s="3"/>
      <c r="M979" s="3"/>
      <c r="N979" s="3"/>
      <c r="O979" s="3"/>
    </row>
    <row r="980">
      <c r="A980" s="3"/>
      <c r="B980" s="3"/>
      <c r="C980" s="3"/>
      <c r="D980" s="3"/>
      <c r="E980" s="3"/>
      <c r="F980" s="3"/>
      <c r="G980" s="3"/>
      <c r="H980" s="3"/>
      <c r="I980" s="3"/>
      <c r="J980" s="3"/>
      <c r="K980" s="3"/>
      <c r="L980" s="3"/>
      <c r="M980" s="3"/>
      <c r="N980" s="3"/>
      <c r="O980" s="3"/>
    </row>
    <row r="981">
      <c r="A981" s="3"/>
      <c r="B981" s="3"/>
      <c r="C981" s="3"/>
      <c r="D981" s="3"/>
      <c r="E981" s="3"/>
      <c r="F981" s="3"/>
      <c r="G981" s="3"/>
      <c r="H981" s="3"/>
      <c r="I981" s="3"/>
      <c r="J981" s="3"/>
      <c r="K981" s="3"/>
      <c r="L981" s="3"/>
      <c r="M981" s="3"/>
      <c r="N981" s="3"/>
      <c r="O981" s="3"/>
    </row>
    <row r="982">
      <c r="A982" s="3"/>
      <c r="B982" s="3"/>
      <c r="C982" s="3"/>
      <c r="D982" s="3"/>
      <c r="E982" s="3"/>
      <c r="F982" s="3"/>
      <c r="G982" s="3"/>
      <c r="H982" s="3"/>
      <c r="I982" s="3"/>
      <c r="J982" s="3"/>
      <c r="K982" s="3"/>
      <c r="L982" s="3"/>
      <c r="M982" s="3"/>
      <c r="N982" s="3"/>
      <c r="O982" s="3"/>
    </row>
    <row r="983">
      <c r="A983" s="3"/>
      <c r="B983" s="3"/>
      <c r="C983" s="3"/>
      <c r="D983" s="3"/>
      <c r="E983" s="3"/>
      <c r="F983" s="3"/>
      <c r="G983" s="3"/>
      <c r="H983" s="3"/>
      <c r="I983" s="3"/>
      <c r="J983" s="3"/>
      <c r="K983" s="3"/>
      <c r="L983" s="3"/>
      <c r="M983" s="3"/>
      <c r="N983" s="3"/>
      <c r="O983" s="3"/>
    </row>
    <row r="984">
      <c r="A984" s="3"/>
      <c r="B984" s="3"/>
      <c r="C984" s="3"/>
      <c r="D984" s="3"/>
      <c r="E984" s="3"/>
      <c r="F984" s="3"/>
      <c r="G984" s="3"/>
      <c r="H984" s="3"/>
      <c r="I984" s="3"/>
      <c r="J984" s="3"/>
      <c r="K984" s="3"/>
      <c r="L984" s="3"/>
      <c r="M984" s="3"/>
      <c r="N984" s="3"/>
      <c r="O984" s="3"/>
    </row>
    <row r="985">
      <c r="A985" s="3"/>
      <c r="B985" s="3"/>
      <c r="C985" s="3"/>
      <c r="D985" s="3"/>
      <c r="E985" s="3"/>
      <c r="F985" s="3"/>
      <c r="G985" s="3"/>
      <c r="H985" s="3"/>
      <c r="I985" s="3"/>
      <c r="J985" s="3"/>
      <c r="K985" s="3"/>
      <c r="L985" s="3"/>
      <c r="M985" s="3"/>
      <c r="N985" s="3"/>
      <c r="O985" s="3"/>
    </row>
    <row r="986">
      <c r="A986" s="3"/>
      <c r="B986" s="3"/>
      <c r="C986" s="3"/>
      <c r="D986" s="3"/>
      <c r="E986" s="3"/>
      <c r="F986" s="3"/>
      <c r="G986" s="3"/>
      <c r="H986" s="3"/>
      <c r="I986" s="3"/>
      <c r="J986" s="3"/>
      <c r="K986" s="3"/>
      <c r="L986" s="3"/>
      <c r="M986" s="3"/>
      <c r="N986" s="3"/>
      <c r="O986" s="3"/>
    </row>
    <row r="987">
      <c r="A987" s="3"/>
      <c r="B987" s="3"/>
      <c r="C987" s="3"/>
      <c r="D987" s="3"/>
      <c r="E987" s="3"/>
      <c r="F987" s="3"/>
      <c r="G987" s="3"/>
      <c r="H987" s="3"/>
      <c r="I987" s="3"/>
      <c r="J987" s="3"/>
      <c r="K987" s="3"/>
      <c r="L987" s="3"/>
      <c r="M987" s="3"/>
      <c r="N987" s="3"/>
      <c r="O987" s="3"/>
    </row>
    <row r="988">
      <c r="A988" s="3"/>
      <c r="B988" s="3"/>
      <c r="C988" s="3"/>
      <c r="D988" s="3"/>
      <c r="E988" s="3"/>
      <c r="F988" s="3"/>
      <c r="G988" s="3"/>
      <c r="H988" s="3"/>
      <c r="I988" s="3"/>
      <c r="J988" s="3"/>
      <c r="K988" s="3"/>
      <c r="L988" s="3"/>
      <c r="M988" s="3"/>
      <c r="N988" s="3"/>
      <c r="O988" s="3"/>
    </row>
    <row r="989">
      <c r="A989" s="3"/>
      <c r="B989" s="3"/>
      <c r="C989" s="3"/>
      <c r="D989" s="3"/>
      <c r="E989" s="3"/>
      <c r="F989" s="3"/>
      <c r="G989" s="3"/>
      <c r="H989" s="3"/>
      <c r="I989" s="3"/>
      <c r="J989" s="3"/>
      <c r="K989" s="3"/>
      <c r="L989" s="3"/>
      <c r="M989" s="3"/>
      <c r="N989" s="3"/>
      <c r="O989" s="3"/>
    </row>
    <row r="990">
      <c r="A990" s="3"/>
      <c r="B990" s="3"/>
      <c r="C990" s="3"/>
      <c r="D990" s="3"/>
      <c r="E990" s="3"/>
      <c r="F990" s="3"/>
      <c r="G990" s="3"/>
      <c r="H990" s="3"/>
      <c r="I990" s="3"/>
      <c r="J990" s="3"/>
      <c r="K990" s="3"/>
      <c r="L990" s="3"/>
      <c r="M990" s="3"/>
      <c r="N990" s="3"/>
      <c r="O990" s="3"/>
    </row>
    <row r="991">
      <c r="A991" s="3"/>
      <c r="B991" s="3"/>
      <c r="C991" s="3"/>
      <c r="D991" s="3"/>
      <c r="E991" s="3"/>
      <c r="F991" s="3"/>
      <c r="G991" s="3"/>
      <c r="H991" s="3"/>
      <c r="I991" s="3"/>
      <c r="J991" s="3"/>
      <c r="K991" s="3"/>
      <c r="L991" s="3"/>
      <c r="M991" s="3"/>
      <c r="N991" s="3"/>
      <c r="O991" s="3"/>
    </row>
    <row r="992">
      <c r="A992" s="3"/>
      <c r="B992" s="3"/>
      <c r="C992" s="3"/>
      <c r="D992" s="3"/>
      <c r="E992" s="3"/>
      <c r="F992" s="3"/>
      <c r="G992" s="3"/>
      <c r="H992" s="3"/>
      <c r="I992" s="3"/>
      <c r="J992" s="3"/>
      <c r="K992" s="3"/>
      <c r="L992" s="3"/>
      <c r="M992" s="3"/>
      <c r="N992" s="3"/>
      <c r="O992" s="3"/>
    </row>
    <row r="993">
      <c r="A993" s="3"/>
      <c r="B993" s="3"/>
      <c r="C993" s="3"/>
      <c r="D993" s="3"/>
      <c r="E993" s="3"/>
      <c r="F993" s="3"/>
      <c r="G993" s="3"/>
      <c r="H993" s="3"/>
      <c r="I993" s="3"/>
      <c r="J993" s="3"/>
      <c r="K993" s="3"/>
      <c r="L993" s="3"/>
      <c r="M993" s="3"/>
      <c r="N993" s="3"/>
      <c r="O993" s="3"/>
    </row>
    <row r="994">
      <c r="A994" s="3"/>
      <c r="B994" s="3"/>
      <c r="C994" s="3"/>
      <c r="D994" s="3"/>
      <c r="E994" s="3"/>
      <c r="F994" s="3"/>
      <c r="G994" s="3"/>
      <c r="H994" s="3"/>
      <c r="I994" s="3"/>
      <c r="J994" s="3"/>
      <c r="K994" s="3"/>
      <c r="L994" s="3"/>
      <c r="M994" s="3"/>
      <c r="N994" s="3"/>
      <c r="O994" s="3"/>
    </row>
    <row r="995">
      <c r="A995" s="3"/>
      <c r="B995" s="3"/>
      <c r="C995" s="3"/>
      <c r="D995" s="3"/>
      <c r="E995" s="3"/>
      <c r="F995" s="3"/>
      <c r="G995" s="3"/>
      <c r="H995" s="3"/>
      <c r="I995" s="3"/>
      <c r="J995" s="3"/>
      <c r="K995" s="3"/>
      <c r="L995" s="3"/>
      <c r="M995" s="3"/>
      <c r="N995" s="3"/>
      <c r="O995" s="3"/>
    </row>
    <row r="996">
      <c r="A996" s="3"/>
      <c r="B996" s="3"/>
      <c r="C996" s="3"/>
      <c r="D996" s="3"/>
      <c r="E996" s="3"/>
      <c r="F996" s="3"/>
      <c r="G996" s="3"/>
      <c r="H996" s="3"/>
      <c r="I996" s="3"/>
      <c r="J996" s="3"/>
      <c r="K996" s="3"/>
      <c r="L996" s="3"/>
      <c r="M996" s="3"/>
      <c r="N996" s="3"/>
      <c r="O996" s="3"/>
    </row>
    <row r="997">
      <c r="A997" s="3"/>
      <c r="B997" s="3"/>
      <c r="C997" s="3"/>
      <c r="D997" s="3"/>
      <c r="E997" s="3"/>
      <c r="F997" s="3"/>
      <c r="G997" s="3"/>
      <c r="H997" s="3"/>
      <c r="I997" s="3"/>
      <c r="J997" s="3"/>
      <c r="K997" s="3"/>
      <c r="L997" s="3"/>
      <c r="M997" s="3"/>
      <c r="N997" s="3"/>
      <c r="O997" s="3"/>
    </row>
    <row r="998">
      <c r="A998" s="3"/>
      <c r="B998" s="3"/>
      <c r="C998" s="3"/>
      <c r="D998" s="3"/>
      <c r="E998" s="3"/>
      <c r="F998" s="3"/>
      <c r="G998" s="3"/>
      <c r="H998" s="3"/>
      <c r="I998" s="3"/>
      <c r="J998" s="3"/>
      <c r="K998" s="3"/>
      <c r="L998" s="3"/>
      <c r="M998" s="3"/>
      <c r="N998" s="3"/>
      <c r="O998" s="3"/>
    </row>
    <row r="999">
      <c r="A999" s="3"/>
      <c r="B999" s="3"/>
      <c r="C999" s="3"/>
      <c r="D999" s="3"/>
      <c r="E999" s="3"/>
      <c r="F999" s="3"/>
      <c r="G999" s="3"/>
      <c r="H999" s="3"/>
      <c r="I999" s="3"/>
      <c r="J999" s="3"/>
      <c r="K999" s="3"/>
      <c r="L999" s="3"/>
      <c r="M999" s="3"/>
      <c r="N999" s="3"/>
      <c r="O999" s="3"/>
    </row>
  </sheetData>
  <printOptions/>
  <pageMargins bottom="0.75" footer="0.0" header="0.0" left="0.7" right="0.7" top="0.75"/>
  <pageSetup orientation="landscape"/>
  <drawing r:id="rId1"/>
</worksheet>
</file>

<file path=xl/worksheets/sheet9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31.43"/>
    <col customWidth="1" min="2" max="8" width="17.0"/>
  </cols>
  <sheetData>
    <row r="1" hidden="1">
      <c r="A1" s="335" t="s">
        <v>756</v>
      </c>
      <c r="B1" s="336"/>
      <c r="C1" s="336"/>
      <c r="D1" s="336"/>
      <c r="E1" s="336"/>
      <c r="F1" s="336"/>
      <c r="G1" s="336"/>
      <c r="H1" s="336"/>
      <c r="I1" s="337"/>
      <c r="J1" s="337"/>
      <c r="K1" s="337"/>
      <c r="L1" s="337"/>
      <c r="M1" s="337"/>
      <c r="N1" s="337"/>
      <c r="O1" s="337"/>
      <c r="P1" s="337"/>
      <c r="Q1" s="337"/>
      <c r="R1" s="337"/>
      <c r="S1" s="337"/>
      <c r="T1" s="337"/>
      <c r="U1" s="337"/>
      <c r="V1" s="337"/>
      <c r="W1" s="337"/>
      <c r="X1" s="337"/>
      <c r="Y1" s="337"/>
      <c r="Z1" s="338"/>
    </row>
    <row r="2" hidden="1">
      <c r="A2" s="339" t="s">
        <v>245</v>
      </c>
      <c r="B2" s="339" t="s">
        <v>280</v>
      </c>
      <c r="C2" s="339" t="s">
        <v>281</v>
      </c>
      <c r="D2" s="339" t="s">
        <v>282</v>
      </c>
      <c r="E2" s="339" t="s">
        <v>283</v>
      </c>
      <c r="F2" s="339" t="s">
        <v>284</v>
      </c>
      <c r="G2" s="339" t="s">
        <v>285</v>
      </c>
      <c r="H2" s="339" t="s">
        <v>286</v>
      </c>
      <c r="I2" s="337"/>
      <c r="J2" s="337"/>
      <c r="K2" s="337"/>
      <c r="L2" s="337"/>
      <c r="M2" s="337"/>
      <c r="N2" s="337"/>
      <c r="O2" s="337"/>
      <c r="P2" s="337"/>
      <c r="Q2" s="337"/>
      <c r="R2" s="337"/>
      <c r="S2" s="337"/>
      <c r="T2" s="337"/>
      <c r="U2" s="337"/>
      <c r="V2" s="337"/>
      <c r="W2" s="337"/>
      <c r="X2" s="337"/>
      <c r="Y2" s="337"/>
      <c r="Z2" s="338"/>
    </row>
    <row r="3" ht="27.0" hidden="1" customHeight="1">
      <c r="A3" s="340" t="s">
        <v>2</v>
      </c>
      <c r="B3" s="341" t="s">
        <v>757</v>
      </c>
      <c r="C3" s="341" t="s">
        <v>758</v>
      </c>
      <c r="D3" s="341" t="s">
        <v>759</v>
      </c>
      <c r="E3" s="341" t="s">
        <v>760</v>
      </c>
      <c r="F3" s="341" t="s">
        <v>761</v>
      </c>
      <c r="G3" s="341" t="s">
        <v>762</v>
      </c>
      <c r="H3" s="341" t="s">
        <v>759</v>
      </c>
      <c r="I3" s="337"/>
      <c r="J3" s="337"/>
      <c r="K3" s="337"/>
      <c r="L3" s="337"/>
      <c r="M3" s="337"/>
      <c r="N3" s="337"/>
      <c r="O3" s="337"/>
      <c r="P3" s="337"/>
      <c r="Q3" s="337"/>
      <c r="R3" s="337"/>
      <c r="S3" s="337"/>
      <c r="T3" s="337"/>
      <c r="U3" s="337"/>
      <c r="V3" s="337"/>
      <c r="W3" s="337"/>
      <c r="X3" s="337"/>
      <c r="Y3" s="337"/>
      <c r="Z3" s="338"/>
    </row>
    <row r="4" ht="27.0" hidden="1" customHeight="1">
      <c r="A4" s="342" t="s">
        <v>763</v>
      </c>
      <c r="B4" s="341" t="s">
        <v>764</v>
      </c>
      <c r="C4" s="341" t="s">
        <v>764</v>
      </c>
      <c r="D4" s="341" t="s">
        <v>759</v>
      </c>
      <c r="E4" s="341" t="s">
        <v>759</v>
      </c>
      <c r="F4" s="341">
        <v>5161.0</v>
      </c>
      <c r="G4" s="341">
        <v>5161.0</v>
      </c>
      <c r="H4" s="341" t="s">
        <v>764</v>
      </c>
      <c r="I4" s="337"/>
      <c r="J4" s="337"/>
      <c r="K4" s="337"/>
      <c r="L4" s="337"/>
      <c r="M4" s="337"/>
      <c r="N4" s="337"/>
      <c r="O4" s="337"/>
      <c r="P4" s="337"/>
      <c r="Q4" s="337"/>
      <c r="R4" s="337"/>
      <c r="S4" s="337"/>
      <c r="T4" s="337"/>
      <c r="U4" s="337"/>
      <c r="V4" s="337"/>
      <c r="W4" s="337"/>
      <c r="X4" s="337"/>
      <c r="Y4" s="337"/>
      <c r="Z4" s="338"/>
    </row>
    <row r="5" ht="27.0" hidden="1" customHeight="1">
      <c r="A5" s="342" t="s">
        <v>765</v>
      </c>
      <c r="B5" s="341" t="s">
        <v>766</v>
      </c>
      <c r="C5" s="341" t="s">
        <v>766</v>
      </c>
      <c r="D5" s="341" t="s">
        <v>759</v>
      </c>
      <c r="E5" s="341" t="s">
        <v>766</v>
      </c>
      <c r="F5" s="341" t="s">
        <v>767</v>
      </c>
      <c r="G5" s="341" t="s">
        <v>759</v>
      </c>
      <c r="H5" s="341" t="s">
        <v>766</v>
      </c>
      <c r="I5" s="337"/>
      <c r="J5" s="337"/>
      <c r="K5" s="337"/>
      <c r="L5" s="337"/>
      <c r="M5" s="337"/>
      <c r="N5" s="337"/>
      <c r="O5" s="337"/>
      <c r="P5" s="337"/>
      <c r="Q5" s="337"/>
      <c r="R5" s="337"/>
      <c r="S5" s="337"/>
      <c r="T5" s="337"/>
      <c r="U5" s="337"/>
      <c r="V5" s="337"/>
      <c r="W5" s="337"/>
      <c r="X5" s="337"/>
      <c r="Y5" s="337"/>
      <c r="Z5" s="338"/>
    </row>
    <row r="6" ht="27.0" hidden="1" customHeight="1">
      <c r="A6" s="343" t="s">
        <v>768</v>
      </c>
      <c r="B6" s="344"/>
      <c r="C6" s="341"/>
      <c r="D6" s="341"/>
      <c r="E6" s="344"/>
      <c r="F6" s="341"/>
      <c r="G6" s="341"/>
      <c r="H6" s="341"/>
      <c r="I6" s="337"/>
      <c r="J6" s="337"/>
      <c r="K6" s="337"/>
      <c r="L6" s="337"/>
      <c r="M6" s="337"/>
      <c r="N6" s="337"/>
      <c r="O6" s="337"/>
      <c r="P6" s="337"/>
      <c r="Q6" s="337"/>
      <c r="R6" s="337"/>
      <c r="S6" s="337"/>
      <c r="T6" s="337"/>
      <c r="U6" s="337"/>
      <c r="V6" s="337"/>
      <c r="W6" s="337"/>
      <c r="X6" s="337"/>
      <c r="Y6" s="337"/>
      <c r="Z6" s="338"/>
    </row>
    <row r="7" ht="27.0" hidden="1" customHeight="1">
      <c r="A7" s="342" t="s">
        <v>70</v>
      </c>
      <c r="B7" s="345" t="s">
        <v>769</v>
      </c>
      <c r="C7" s="345" t="s">
        <v>759</v>
      </c>
      <c r="D7" s="345" t="s">
        <v>770</v>
      </c>
      <c r="E7" s="345" t="s">
        <v>757</v>
      </c>
      <c r="F7" s="345" t="s">
        <v>771</v>
      </c>
      <c r="G7" s="345" t="s">
        <v>772</v>
      </c>
      <c r="H7" s="341" t="s">
        <v>773</v>
      </c>
      <c r="I7" s="337"/>
      <c r="J7" s="337"/>
      <c r="K7" s="337"/>
      <c r="L7" s="337"/>
      <c r="M7" s="337"/>
      <c r="N7" s="337"/>
      <c r="O7" s="337"/>
      <c r="P7" s="337"/>
      <c r="Q7" s="337"/>
      <c r="R7" s="337"/>
      <c r="S7" s="337"/>
      <c r="T7" s="337"/>
      <c r="U7" s="337"/>
      <c r="V7" s="337"/>
      <c r="W7" s="337"/>
      <c r="X7" s="337"/>
      <c r="Y7" s="337"/>
      <c r="Z7" s="338"/>
    </row>
    <row r="8" ht="27.0" hidden="1" customHeight="1">
      <c r="A8" s="342" t="s">
        <v>74</v>
      </c>
      <c r="B8" s="345"/>
      <c r="C8" s="345" t="s">
        <v>774</v>
      </c>
      <c r="D8" s="345" t="s">
        <v>775</v>
      </c>
      <c r="E8" s="345" t="s">
        <v>776</v>
      </c>
      <c r="F8" s="346"/>
      <c r="G8" s="345"/>
      <c r="H8" s="345"/>
      <c r="I8" s="337"/>
      <c r="J8" s="337"/>
      <c r="K8" s="337"/>
      <c r="L8" s="337"/>
      <c r="M8" s="337"/>
      <c r="N8" s="337"/>
      <c r="O8" s="337"/>
      <c r="P8" s="337"/>
      <c r="Q8" s="337"/>
      <c r="R8" s="337"/>
      <c r="S8" s="337"/>
      <c r="T8" s="337"/>
      <c r="U8" s="337"/>
      <c r="V8" s="337"/>
      <c r="W8" s="337"/>
      <c r="X8" s="337"/>
      <c r="Y8" s="337"/>
      <c r="Z8" s="338"/>
    </row>
    <row r="9" ht="27.0" hidden="1" customHeight="1">
      <c r="A9" s="343" t="s">
        <v>777</v>
      </c>
      <c r="B9" s="347"/>
      <c r="C9" s="347"/>
      <c r="D9" s="347"/>
      <c r="E9" s="347"/>
      <c r="F9" s="347"/>
      <c r="G9" s="347"/>
      <c r="H9" s="347"/>
      <c r="I9" s="337"/>
      <c r="J9" s="337"/>
      <c r="K9" s="337"/>
      <c r="L9" s="337"/>
      <c r="M9" s="337"/>
      <c r="N9" s="337"/>
      <c r="O9" s="337"/>
      <c r="P9" s="337"/>
      <c r="Q9" s="337"/>
      <c r="R9" s="337"/>
      <c r="S9" s="337"/>
      <c r="T9" s="337"/>
      <c r="U9" s="337"/>
      <c r="V9" s="337"/>
      <c r="W9" s="337"/>
      <c r="X9" s="337"/>
      <c r="Y9" s="337"/>
      <c r="Z9" s="338"/>
    </row>
    <row r="10" ht="27.0" hidden="1" customHeight="1">
      <c r="A10" s="342" t="s">
        <v>778</v>
      </c>
      <c r="B10" s="345" t="s">
        <v>759</v>
      </c>
      <c r="C10" s="345" t="s">
        <v>759</v>
      </c>
      <c r="D10" s="345" t="s">
        <v>779</v>
      </c>
      <c r="E10" s="345" t="s">
        <v>780</v>
      </c>
      <c r="F10" s="345" t="s">
        <v>781</v>
      </c>
      <c r="G10" s="345" t="s">
        <v>782</v>
      </c>
      <c r="H10" s="345" t="s">
        <v>757</v>
      </c>
      <c r="I10" s="337"/>
      <c r="J10" s="337"/>
      <c r="K10" s="337"/>
      <c r="L10" s="337"/>
      <c r="M10" s="337"/>
      <c r="N10" s="337"/>
      <c r="O10" s="337"/>
      <c r="P10" s="337"/>
      <c r="Q10" s="337"/>
      <c r="R10" s="337"/>
      <c r="S10" s="337"/>
      <c r="T10" s="337"/>
      <c r="U10" s="337"/>
      <c r="V10" s="337"/>
      <c r="W10" s="337"/>
      <c r="X10" s="337"/>
      <c r="Y10" s="337"/>
      <c r="Z10" s="338"/>
    </row>
    <row r="11" ht="27.0" hidden="1" customHeight="1">
      <c r="A11" s="342" t="s">
        <v>783</v>
      </c>
      <c r="B11" s="345" t="s">
        <v>759</v>
      </c>
      <c r="C11" s="345" t="s">
        <v>773</v>
      </c>
      <c r="D11" s="345" t="s">
        <v>759</v>
      </c>
      <c r="E11" s="345" t="s">
        <v>784</v>
      </c>
      <c r="F11" s="345" t="s">
        <v>785</v>
      </c>
      <c r="G11" s="345" t="s">
        <v>759</v>
      </c>
      <c r="H11" s="345" t="s">
        <v>786</v>
      </c>
      <c r="I11" s="337"/>
      <c r="J11" s="337"/>
      <c r="K11" s="337"/>
      <c r="L11" s="337"/>
      <c r="M11" s="337"/>
      <c r="N11" s="337"/>
      <c r="O11" s="337"/>
      <c r="P11" s="337"/>
      <c r="Q11" s="337"/>
      <c r="R11" s="337"/>
      <c r="S11" s="337"/>
      <c r="T11" s="337"/>
      <c r="U11" s="337"/>
      <c r="V11" s="337"/>
      <c r="W11" s="337"/>
      <c r="X11" s="337"/>
      <c r="Y11" s="337"/>
      <c r="Z11" s="338"/>
    </row>
    <row r="12" ht="27.0" hidden="1" customHeight="1">
      <c r="A12" s="342" t="s">
        <v>787</v>
      </c>
      <c r="B12" s="345" t="s">
        <v>788</v>
      </c>
      <c r="C12" s="347"/>
      <c r="D12" s="347"/>
      <c r="E12" s="347"/>
      <c r="F12" s="345" t="s">
        <v>789</v>
      </c>
      <c r="G12" s="345" t="s">
        <v>789</v>
      </c>
      <c r="H12" s="345" t="s">
        <v>790</v>
      </c>
      <c r="I12" s="337"/>
      <c r="J12" s="337"/>
      <c r="K12" s="337"/>
      <c r="L12" s="337"/>
      <c r="M12" s="337"/>
      <c r="N12" s="337"/>
      <c r="O12" s="337"/>
      <c r="P12" s="337"/>
      <c r="Q12" s="337"/>
      <c r="R12" s="337"/>
      <c r="S12" s="337"/>
      <c r="T12" s="337"/>
      <c r="U12" s="337"/>
      <c r="V12" s="337"/>
      <c r="W12" s="337"/>
      <c r="X12" s="337"/>
      <c r="Y12" s="337"/>
      <c r="Z12" s="338"/>
    </row>
    <row r="13" ht="27.0" hidden="1" customHeight="1">
      <c r="A13" s="348"/>
      <c r="B13" s="347"/>
      <c r="C13" s="347"/>
      <c r="D13" s="347"/>
      <c r="E13" s="347"/>
      <c r="F13" s="347"/>
      <c r="G13" s="347"/>
      <c r="H13" s="347"/>
      <c r="I13" s="337"/>
      <c r="J13" s="337"/>
      <c r="K13" s="337"/>
      <c r="L13" s="337"/>
      <c r="M13" s="337"/>
      <c r="N13" s="337"/>
      <c r="O13" s="337"/>
      <c r="P13" s="337"/>
      <c r="Q13" s="337"/>
      <c r="R13" s="337"/>
      <c r="S13" s="337"/>
      <c r="T13" s="337"/>
      <c r="U13" s="337"/>
      <c r="V13" s="337"/>
      <c r="W13" s="337"/>
      <c r="X13" s="337"/>
      <c r="Y13" s="337"/>
      <c r="Z13" s="338"/>
    </row>
    <row r="14" hidden="1">
      <c r="A14" s="349" t="s">
        <v>791</v>
      </c>
      <c r="B14" s="336"/>
      <c r="C14" s="336"/>
      <c r="D14" s="336"/>
      <c r="E14" s="336"/>
      <c r="F14" s="336"/>
      <c r="G14" s="336"/>
      <c r="H14" s="350"/>
      <c r="I14" s="337"/>
      <c r="J14" s="337"/>
      <c r="K14" s="337"/>
      <c r="L14" s="337"/>
      <c r="M14" s="337"/>
      <c r="N14" s="337"/>
      <c r="O14" s="337"/>
      <c r="P14" s="337"/>
      <c r="Q14" s="337"/>
      <c r="R14" s="337"/>
      <c r="S14" s="337"/>
      <c r="T14" s="337"/>
      <c r="U14" s="337"/>
      <c r="V14" s="337"/>
      <c r="W14" s="337"/>
      <c r="X14" s="337"/>
      <c r="Y14" s="337"/>
      <c r="Z14" s="338"/>
    </row>
    <row r="15" hidden="1">
      <c r="A15" s="351"/>
      <c r="B15" s="336"/>
      <c r="C15" s="336"/>
      <c r="D15" s="336"/>
      <c r="E15" s="336"/>
      <c r="F15" s="336"/>
      <c r="G15" s="336"/>
      <c r="H15" s="350"/>
      <c r="I15" s="337"/>
      <c r="J15" s="337"/>
      <c r="K15" s="337"/>
      <c r="L15" s="337"/>
      <c r="M15" s="337"/>
      <c r="N15" s="337"/>
      <c r="O15" s="337"/>
      <c r="P15" s="337"/>
      <c r="Q15" s="337"/>
      <c r="R15" s="337"/>
      <c r="S15" s="337"/>
      <c r="T15" s="337"/>
      <c r="U15" s="337"/>
      <c r="V15" s="337"/>
      <c r="W15" s="337"/>
      <c r="X15" s="337"/>
      <c r="Y15" s="337"/>
      <c r="Z15" s="338"/>
    </row>
    <row r="16" hidden="1">
      <c r="A16" s="351"/>
      <c r="B16" s="336"/>
      <c r="C16" s="336"/>
      <c r="D16" s="336"/>
      <c r="E16" s="336"/>
      <c r="F16" s="336"/>
      <c r="G16" s="336"/>
      <c r="H16" s="350"/>
      <c r="I16" s="337"/>
      <c r="J16" s="337"/>
      <c r="K16" s="337"/>
      <c r="L16" s="337"/>
      <c r="M16" s="337"/>
      <c r="N16" s="337"/>
      <c r="O16" s="337"/>
      <c r="P16" s="337"/>
      <c r="Q16" s="337"/>
      <c r="R16" s="337"/>
      <c r="S16" s="337"/>
      <c r="T16" s="337"/>
      <c r="U16" s="337"/>
      <c r="V16" s="337"/>
      <c r="W16" s="337"/>
      <c r="X16" s="337"/>
      <c r="Y16" s="337"/>
      <c r="Z16" s="338"/>
    </row>
    <row r="17" hidden="1">
      <c r="A17" s="352"/>
      <c r="B17" s="111"/>
      <c r="C17" s="111"/>
      <c r="D17" s="111"/>
      <c r="E17" s="111"/>
      <c r="F17" s="111"/>
      <c r="G17" s="111"/>
      <c r="H17" s="112"/>
      <c r="I17" s="337"/>
      <c r="J17" s="337"/>
      <c r="K17" s="337"/>
      <c r="L17" s="337"/>
      <c r="M17" s="337"/>
      <c r="N17" s="337"/>
      <c r="O17" s="337"/>
      <c r="P17" s="337"/>
      <c r="Q17" s="337"/>
      <c r="R17" s="337"/>
      <c r="S17" s="337"/>
      <c r="T17" s="337"/>
      <c r="U17" s="337"/>
      <c r="V17" s="337"/>
      <c r="W17" s="337"/>
      <c r="X17" s="337"/>
      <c r="Y17" s="337"/>
      <c r="Z17" s="338"/>
    </row>
    <row r="18" hidden="1">
      <c r="A18" s="352"/>
      <c r="B18" s="111"/>
      <c r="C18" s="111"/>
      <c r="D18" s="111"/>
      <c r="E18" s="111"/>
      <c r="F18" s="111"/>
      <c r="G18" s="111"/>
      <c r="H18" s="112"/>
      <c r="I18" s="337"/>
      <c r="J18" s="337"/>
      <c r="K18" s="337"/>
      <c r="L18" s="337"/>
      <c r="M18" s="337"/>
      <c r="N18" s="337"/>
      <c r="O18" s="337"/>
      <c r="P18" s="337"/>
      <c r="Q18" s="337"/>
      <c r="R18" s="337"/>
      <c r="S18" s="337"/>
      <c r="T18" s="337"/>
      <c r="U18" s="337"/>
      <c r="V18" s="337"/>
      <c r="W18" s="337"/>
      <c r="X18" s="337"/>
      <c r="Y18" s="337"/>
      <c r="Z18" s="338"/>
    </row>
    <row r="19" hidden="1">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8"/>
    </row>
    <row r="20" hidden="1">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8"/>
    </row>
    <row r="21" hidden="1">
      <c r="A21" s="335" t="s">
        <v>792</v>
      </c>
      <c r="B21" s="336"/>
      <c r="C21" s="336"/>
      <c r="D21" s="336"/>
      <c r="E21" s="336"/>
      <c r="F21" s="336"/>
      <c r="G21" s="336"/>
      <c r="H21" s="336"/>
      <c r="I21" s="337"/>
      <c r="J21" s="337"/>
      <c r="K21" s="337"/>
      <c r="L21" s="337"/>
      <c r="M21" s="337"/>
      <c r="N21" s="337"/>
      <c r="O21" s="337"/>
      <c r="P21" s="337"/>
      <c r="Q21" s="337"/>
      <c r="R21" s="337"/>
      <c r="S21" s="337"/>
      <c r="T21" s="337"/>
      <c r="U21" s="337"/>
      <c r="V21" s="337"/>
      <c r="W21" s="337"/>
      <c r="X21" s="337"/>
      <c r="Y21" s="337"/>
      <c r="Z21" s="338"/>
    </row>
    <row r="22" hidden="1">
      <c r="A22" s="339" t="s">
        <v>245</v>
      </c>
      <c r="B22" s="339" t="s">
        <v>280</v>
      </c>
      <c r="C22" s="339" t="s">
        <v>281</v>
      </c>
      <c r="D22" s="339" t="s">
        <v>282</v>
      </c>
      <c r="E22" s="339" t="s">
        <v>283</v>
      </c>
      <c r="F22" s="339" t="s">
        <v>284</v>
      </c>
      <c r="G22" s="339" t="s">
        <v>285</v>
      </c>
      <c r="H22" s="339" t="s">
        <v>286</v>
      </c>
      <c r="I22" s="337"/>
      <c r="J22" s="337"/>
      <c r="K22" s="337"/>
      <c r="L22" s="337"/>
      <c r="M22" s="337"/>
      <c r="N22" s="337"/>
      <c r="O22" s="337"/>
      <c r="P22" s="337"/>
      <c r="Q22" s="337"/>
      <c r="R22" s="337"/>
      <c r="S22" s="337"/>
      <c r="T22" s="337"/>
      <c r="U22" s="337"/>
      <c r="V22" s="337"/>
      <c r="W22" s="337"/>
      <c r="X22" s="337"/>
      <c r="Y22" s="337"/>
      <c r="Z22" s="338"/>
    </row>
    <row r="23" ht="27.0" hidden="1" customHeight="1">
      <c r="A23" s="340" t="s">
        <v>2</v>
      </c>
      <c r="B23" s="341" t="s">
        <v>757</v>
      </c>
      <c r="C23" s="341" t="s">
        <v>758</v>
      </c>
      <c r="D23" s="341" t="s">
        <v>759</v>
      </c>
      <c r="E23" s="341" t="s">
        <v>760</v>
      </c>
      <c r="F23" s="341" t="s">
        <v>761</v>
      </c>
      <c r="G23" s="341" t="s">
        <v>762</v>
      </c>
      <c r="H23" s="341" t="s">
        <v>759</v>
      </c>
      <c r="I23" s="337"/>
      <c r="J23" s="337"/>
      <c r="K23" s="337"/>
      <c r="L23" s="337"/>
      <c r="M23" s="337"/>
      <c r="N23" s="337"/>
      <c r="O23" s="337"/>
      <c r="P23" s="337"/>
      <c r="Q23" s="337"/>
      <c r="R23" s="337"/>
      <c r="S23" s="337"/>
      <c r="T23" s="337"/>
      <c r="U23" s="337"/>
      <c r="V23" s="337"/>
      <c r="W23" s="337"/>
      <c r="X23" s="337"/>
      <c r="Y23" s="337"/>
      <c r="Z23" s="338"/>
    </row>
    <row r="24" ht="27.0" hidden="1" customHeight="1">
      <c r="A24" s="342" t="s">
        <v>793</v>
      </c>
      <c r="B24" s="341" t="s">
        <v>759</v>
      </c>
      <c r="C24" s="341" t="s">
        <v>766</v>
      </c>
      <c r="D24" s="341" t="s">
        <v>766</v>
      </c>
      <c r="E24" s="341" t="s">
        <v>766</v>
      </c>
      <c r="F24" s="341" t="s">
        <v>767</v>
      </c>
      <c r="G24" s="341" t="s">
        <v>759</v>
      </c>
      <c r="H24" s="341" t="s">
        <v>794</v>
      </c>
      <c r="I24" s="337"/>
      <c r="J24" s="337"/>
      <c r="K24" s="337"/>
      <c r="L24" s="337"/>
      <c r="M24" s="337"/>
      <c r="N24" s="337"/>
      <c r="O24" s="337"/>
      <c r="P24" s="337"/>
      <c r="Q24" s="337"/>
      <c r="R24" s="337"/>
      <c r="S24" s="337"/>
      <c r="T24" s="337"/>
      <c r="U24" s="337"/>
      <c r="V24" s="337"/>
      <c r="W24" s="337"/>
      <c r="X24" s="337"/>
      <c r="Y24" s="337"/>
      <c r="Z24" s="338"/>
    </row>
    <row r="25" ht="27.0" hidden="1" customHeight="1">
      <c r="A25" s="343" t="s">
        <v>768</v>
      </c>
      <c r="B25" s="344"/>
      <c r="C25" s="341"/>
      <c r="D25" s="341"/>
      <c r="E25" s="344"/>
      <c r="F25" s="341"/>
      <c r="G25" s="341"/>
      <c r="H25" s="341"/>
      <c r="I25" s="337"/>
      <c r="J25" s="337"/>
      <c r="K25" s="337"/>
      <c r="L25" s="337"/>
      <c r="M25" s="337"/>
      <c r="N25" s="337"/>
      <c r="O25" s="337"/>
      <c r="P25" s="337"/>
      <c r="Q25" s="337"/>
      <c r="R25" s="337"/>
      <c r="S25" s="337"/>
      <c r="T25" s="337"/>
      <c r="U25" s="337"/>
      <c r="V25" s="337"/>
      <c r="W25" s="337"/>
      <c r="X25" s="337"/>
      <c r="Y25" s="337"/>
      <c r="Z25" s="338"/>
    </row>
    <row r="26" ht="27.0" hidden="1" customHeight="1">
      <c r="A26" s="342" t="s">
        <v>70</v>
      </c>
      <c r="B26" s="345" t="s">
        <v>769</v>
      </c>
      <c r="C26" s="345" t="s">
        <v>759</v>
      </c>
      <c r="D26" s="345" t="s">
        <v>770</v>
      </c>
      <c r="E26" s="347"/>
      <c r="F26" s="345" t="s">
        <v>795</v>
      </c>
      <c r="G26" s="345" t="s">
        <v>795</v>
      </c>
      <c r="H26" s="345" t="s">
        <v>773</v>
      </c>
      <c r="I26" s="337"/>
      <c r="J26" s="337"/>
      <c r="K26" s="337"/>
      <c r="L26" s="337"/>
      <c r="M26" s="337"/>
      <c r="N26" s="337"/>
      <c r="O26" s="337"/>
      <c r="P26" s="337"/>
      <c r="Q26" s="337"/>
      <c r="R26" s="337"/>
      <c r="S26" s="337"/>
      <c r="T26" s="337"/>
      <c r="U26" s="337"/>
      <c r="V26" s="337"/>
      <c r="W26" s="337"/>
      <c r="X26" s="337"/>
      <c r="Y26" s="337"/>
      <c r="Z26" s="338"/>
    </row>
    <row r="27" ht="27.0" hidden="1" customHeight="1">
      <c r="A27" s="342" t="s">
        <v>74</v>
      </c>
      <c r="B27" s="345" t="s">
        <v>796</v>
      </c>
      <c r="C27" s="345" t="s">
        <v>797</v>
      </c>
      <c r="D27" s="347"/>
      <c r="E27" s="345" t="s">
        <v>797</v>
      </c>
      <c r="F27" s="345" t="s">
        <v>789</v>
      </c>
      <c r="G27" s="345" t="s">
        <v>798</v>
      </c>
      <c r="H27" s="353" t="s">
        <v>799</v>
      </c>
      <c r="I27" s="337"/>
      <c r="J27" s="337"/>
      <c r="K27" s="337"/>
      <c r="L27" s="337"/>
      <c r="M27" s="337"/>
      <c r="N27" s="337"/>
      <c r="O27" s="337"/>
      <c r="P27" s="337"/>
      <c r="Q27" s="337"/>
      <c r="R27" s="337"/>
      <c r="S27" s="337"/>
      <c r="T27" s="337"/>
      <c r="U27" s="337"/>
      <c r="V27" s="337"/>
      <c r="W27" s="337"/>
      <c r="X27" s="337"/>
      <c r="Y27" s="337"/>
      <c r="Z27" s="338"/>
    </row>
    <row r="28" ht="27.0" hidden="1" customHeight="1">
      <c r="A28" s="343" t="s">
        <v>777</v>
      </c>
      <c r="B28" s="347"/>
      <c r="C28" s="347"/>
      <c r="D28" s="347"/>
      <c r="E28" s="347"/>
      <c r="F28" s="347"/>
      <c r="G28" s="347"/>
      <c r="H28" s="345"/>
      <c r="I28" s="337"/>
      <c r="J28" s="337"/>
      <c r="K28" s="337"/>
      <c r="L28" s="337"/>
      <c r="M28" s="337"/>
      <c r="N28" s="337"/>
      <c r="O28" s="337"/>
      <c r="P28" s="337"/>
      <c r="Q28" s="337"/>
      <c r="R28" s="337"/>
      <c r="S28" s="337"/>
      <c r="T28" s="337"/>
      <c r="U28" s="337"/>
      <c r="V28" s="337"/>
      <c r="W28" s="337"/>
      <c r="X28" s="337"/>
      <c r="Y28" s="337"/>
      <c r="Z28" s="338"/>
    </row>
    <row r="29" ht="27.0" hidden="1" customHeight="1">
      <c r="A29" s="342" t="s">
        <v>778</v>
      </c>
      <c r="B29" s="345" t="s">
        <v>759</v>
      </c>
      <c r="C29" s="345" t="s">
        <v>759</v>
      </c>
      <c r="D29" s="345" t="s">
        <v>779</v>
      </c>
      <c r="E29" s="345" t="s">
        <v>800</v>
      </c>
      <c r="F29" s="345" t="s">
        <v>801</v>
      </c>
      <c r="G29" s="345" t="s">
        <v>802</v>
      </c>
      <c r="H29" s="345" t="s">
        <v>803</v>
      </c>
      <c r="I29" s="337"/>
      <c r="J29" s="337"/>
      <c r="K29" s="337"/>
      <c r="L29" s="337"/>
      <c r="M29" s="337"/>
      <c r="N29" s="337"/>
      <c r="O29" s="337"/>
      <c r="P29" s="337"/>
      <c r="Q29" s="337"/>
      <c r="R29" s="337"/>
      <c r="S29" s="337"/>
      <c r="T29" s="337"/>
      <c r="U29" s="337"/>
      <c r="V29" s="337"/>
      <c r="W29" s="337"/>
      <c r="X29" s="337"/>
      <c r="Y29" s="337"/>
      <c r="Z29" s="338"/>
    </row>
    <row r="30" ht="27.0" hidden="1" customHeight="1">
      <c r="A30" s="342" t="s">
        <v>783</v>
      </c>
      <c r="B30" s="345" t="s">
        <v>759</v>
      </c>
      <c r="C30" s="345"/>
      <c r="D30" s="345" t="s">
        <v>759</v>
      </c>
      <c r="E30" s="345" t="s">
        <v>804</v>
      </c>
      <c r="F30" s="345" t="s">
        <v>805</v>
      </c>
      <c r="G30" s="345" t="s">
        <v>806</v>
      </c>
      <c r="H30" s="345" t="s">
        <v>782</v>
      </c>
      <c r="I30" s="337"/>
      <c r="J30" s="337"/>
      <c r="K30" s="337"/>
      <c r="L30" s="337"/>
      <c r="M30" s="337"/>
      <c r="N30" s="337"/>
      <c r="O30" s="337"/>
      <c r="P30" s="337"/>
      <c r="Q30" s="337"/>
      <c r="R30" s="337"/>
      <c r="S30" s="337"/>
      <c r="T30" s="337"/>
      <c r="U30" s="337"/>
      <c r="V30" s="337"/>
      <c r="W30" s="337"/>
      <c r="X30" s="337"/>
      <c r="Y30" s="337"/>
      <c r="Z30" s="338"/>
    </row>
    <row r="31" ht="27.0" hidden="1" customHeight="1">
      <c r="A31" s="342" t="s">
        <v>787</v>
      </c>
      <c r="B31" s="345" t="s">
        <v>807</v>
      </c>
      <c r="C31" s="347"/>
      <c r="D31" s="347"/>
      <c r="E31" s="347"/>
      <c r="F31" s="345" t="s">
        <v>808</v>
      </c>
      <c r="G31" s="345" t="s">
        <v>808</v>
      </c>
      <c r="H31" s="345" t="s">
        <v>808</v>
      </c>
      <c r="I31" s="337"/>
      <c r="J31" s="337"/>
      <c r="K31" s="337"/>
      <c r="L31" s="337"/>
      <c r="M31" s="337"/>
      <c r="N31" s="337"/>
      <c r="O31" s="337"/>
      <c r="P31" s="337"/>
      <c r="Q31" s="337"/>
      <c r="R31" s="337"/>
      <c r="S31" s="337"/>
      <c r="T31" s="337"/>
      <c r="U31" s="337"/>
      <c r="V31" s="337"/>
      <c r="W31" s="337"/>
      <c r="X31" s="337"/>
      <c r="Y31" s="337"/>
      <c r="Z31" s="338"/>
    </row>
    <row r="32" ht="27.0" hidden="1" customHeight="1">
      <c r="A32" s="348"/>
      <c r="B32" s="347"/>
      <c r="C32" s="347"/>
      <c r="D32" s="347"/>
      <c r="E32" s="347"/>
      <c r="F32" s="347"/>
      <c r="G32" s="347"/>
      <c r="H32" s="347"/>
      <c r="I32" s="337"/>
      <c r="J32" s="337"/>
      <c r="K32" s="337"/>
      <c r="L32" s="337"/>
      <c r="M32" s="337"/>
      <c r="N32" s="337"/>
      <c r="O32" s="337"/>
      <c r="P32" s="337"/>
      <c r="Q32" s="337"/>
      <c r="R32" s="337"/>
      <c r="S32" s="337"/>
      <c r="T32" s="337"/>
      <c r="U32" s="337"/>
      <c r="V32" s="337"/>
      <c r="W32" s="337"/>
      <c r="X32" s="337"/>
      <c r="Y32" s="337"/>
      <c r="Z32" s="338"/>
    </row>
    <row r="33" hidden="1">
      <c r="A33" s="349" t="s">
        <v>791</v>
      </c>
      <c r="B33" s="336"/>
      <c r="C33" s="336"/>
      <c r="D33" s="336"/>
      <c r="E33" s="336"/>
      <c r="F33" s="336"/>
      <c r="G33" s="336"/>
      <c r="H33" s="350"/>
      <c r="I33" s="337"/>
      <c r="J33" s="337"/>
      <c r="K33" s="337"/>
      <c r="L33" s="337"/>
      <c r="M33" s="337"/>
      <c r="N33" s="337"/>
      <c r="O33" s="337"/>
      <c r="P33" s="337"/>
      <c r="Q33" s="337"/>
      <c r="R33" s="337"/>
      <c r="S33" s="337"/>
      <c r="T33" s="337"/>
      <c r="U33" s="337"/>
      <c r="V33" s="337"/>
      <c r="W33" s="337"/>
      <c r="X33" s="337"/>
      <c r="Y33" s="337"/>
      <c r="Z33" s="338"/>
    </row>
    <row r="34" hidden="1">
      <c r="A34" s="351"/>
      <c r="B34" s="336"/>
      <c r="C34" s="336"/>
      <c r="D34" s="336"/>
      <c r="E34" s="336"/>
      <c r="F34" s="336"/>
      <c r="G34" s="336"/>
      <c r="H34" s="350"/>
      <c r="I34" s="337"/>
      <c r="J34" s="337"/>
      <c r="K34" s="337"/>
      <c r="L34" s="337"/>
      <c r="M34" s="337"/>
      <c r="N34" s="337"/>
      <c r="O34" s="337"/>
      <c r="P34" s="337"/>
      <c r="Q34" s="337"/>
      <c r="R34" s="337"/>
      <c r="S34" s="337"/>
      <c r="T34" s="337"/>
      <c r="U34" s="337"/>
      <c r="V34" s="337"/>
      <c r="W34" s="337"/>
      <c r="X34" s="337"/>
      <c r="Y34" s="337"/>
      <c r="Z34" s="338"/>
    </row>
    <row r="35" hidden="1">
      <c r="A35" s="351"/>
      <c r="B35" s="336"/>
      <c r="C35" s="336"/>
      <c r="D35" s="336"/>
      <c r="E35" s="336"/>
      <c r="F35" s="336"/>
      <c r="G35" s="336"/>
      <c r="H35" s="350"/>
      <c r="I35" s="337"/>
      <c r="J35" s="337"/>
      <c r="K35" s="337"/>
      <c r="L35" s="337"/>
      <c r="M35" s="337"/>
      <c r="N35" s="337"/>
      <c r="O35" s="337"/>
      <c r="P35" s="337"/>
      <c r="Q35" s="337"/>
      <c r="R35" s="337"/>
      <c r="S35" s="337"/>
      <c r="T35" s="337"/>
      <c r="U35" s="337"/>
      <c r="V35" s="337"/>
      <c r="W35" s="337"/>
      <c r="X35" s="337"/>
      <c r="Y35" s="337"/>
      <c r="Z35" s="338"/>
    </row>
    <row r="36" hidden="1">
      <c r="A36" s="352"/>
      <c r="B36" s="111"/>
      <c r="C36" s="111"/>
      <c r="D36" s="111"/>
      <c r="E36" s="111"/>
      <c r="F36" s="111"/>
      <c r="G36" s="111"/>
      <c r="H36" s="112"/>
      <c r="I36" s="337"/>
      <c r="J36" s="337"/>
      <c r="K36" s="337"/>
      <c r="L36" s="337"/>
      <c r="M36" s="337"/>
      <c r="N36" s="337"/>
      <c r="O36" s="337"/>
      <c r="P36" s="337"/>
      <c r="Q36" s="337"/>
      <c r="R36" s="337"/>
      <c r="S36" s="337"/>
      <c r="T36" s="337"/>
      <c r="U36" s="337"/>
      <c r="V36" s="337"/>
      <c r="W36" s="337"/>
      <c r="X36" s="337"/>
      <c r="Y36" s="337"/>
      <c r="Z36" s="338"/>
    </row>
    <row r="37" hidden="1">
      <c r="A37" s="352"/>
      <c r="B37" s="111"/>
      <c r="C37" s="111"/>
      <c r="D37" s="111"/>
      <c r="E37" s="111"/>
      <c r="F37" s="111"/>
      <c r="G37" s="111"/>
      <c r="H37" s="112"/>
      <c r="I37" s="337"/>
      <c r="J37" s="337"/>
      <c r="K37" s="337"/>
      <c r="L37" s="337"/>
      <c r="M37" s="337"/>
      <c r="N37" s="337"/>
      <c r="O37" s="337"/>
      <c r="P37" s="337"/>
      <c r="Q37" s="337"/>
      <c r="R37" s="337"/>
      <c r="S37" s="337"/>
      <c r="T37" s="337"/>
      <c r="U37" s="337"/>
      <c r="V37" s="337"/>
      <c r="W37" s="337"/>
      <c r="X37" s="337"/>
      <c r="Y37" s="337"/>
      <c r="Z37" s="338"/>
    </row>
    <row r="38" hidden="1">
      <c r="A38" s="337"/>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8"/>
    </row>
    <row r="39" hidden="1">
      <c r="A39" s="335" t="s">
        <v>809</v>
      </c>
      <c r="B39" s="336"/>
      <c r="C39" s="336"/>
      <c r="D39" s="336"/>
      <c r="E39" s="336"/>
      <c r="F39" s="336"/>
      <c r="G39" s="336"/>
      <c r="H39" s="336"/>
      <c r="I39" s="337"/>
      <c r="J39" s="337"/>
      <c r="K39" s="337"/>
      <c r="L39" s="337"/>
      <c r="M39" s="337"/>
      <c r="N39" s="337"/>
      <c r="O39" s="337"/>
      <c r="P39" s="337"/>
      <c r="Q39" s="337"/>
      <c r="R39" s="337"/>
      <c r="S39" s="337"/>
      <c r="T39" s="337"/>
      <c r="U39" s="337"/>
      <c r="V39" s="337"/>
      <c r="W39" s="337"/>
      <c r="X39" s="337"/>
      <c r="Y39" s="337"/>
      <c r="Z39" s="338"/>
    </row>
    <row r="40" hidden="1">
      <c r="A40" s="339" t="s">
        <v>245</v>
      </c>
      <c r="B40" s="339" t="s">
        <v>280</v>
      </c>
      <c r="C40" s="339" t="s">
        <v>281</v>
      </c>
      <c r="D40" s="339" t="s">
        <v>282</v>
      </c>
      <c r="E40" s="339" t="s">
        <v>283</v>
      </c>
      <c r="F40" s="339" t="s">
        <v>284</v>
      </c>
      <c r="G40" s="339" t="s">
        <v>285</v>
      </c>
      <c r="H40" s="339" t="s">
        <v>286</v>
      </c>
      <c r="I40" s="337"/>
      <c r="J40" s="337"/>
      <c r="K40" s="337"/>
      <c r="L40" s="337"/>
      <c r="M40" s="337"/>
      <c r="N40" s="337"/>
      <c r="O40" s="337"/>
      <c r="P40" s="337"/>
      <c r="Q40" s="337"/>
      <c r="R40" s="337"/>
      <c r="S40" s="337"/>
      <c r="T40" s="337"/>
      <c r="U40" s="337"/>
      <c r="V40" s="337"/>
      <c r="W40" s="337"/>
      <c r="X40" s="337"/>
      <c r="Y40" s="337"/>
      <c r="Z40" s="338"/>
    </row>
    <row r="41" ht="27.0" hidden="1" customHeight="1">
      <c r="A41" s="340" t="s">
        <v>2</v>
      </c>
      <c r="B41" s="341" t="s">
        <v>757</v>
      </c>
      <c r="C41" s="341" t="s">
        <v>758</v>
      </c>
      <c r="D41" s="341" t="s">
        <v>759</v>
      </c>
      <c r="E41" s="341" t="s">
        <v>760</v>
      </c>
      <c r="F41" s="341" t="s">
        <v>761</v>
      </c>
      <c r="G41" s="341" t="s">
        <v>762</v>
      </c>
      <c r="H41" s="341" t="s">
        <v>759</v>
      </c>
      <c r="I41" s="337"/>
      <c r="J41" s="337"/>
      <c r="K41" s="337"/>
      <c r="L41" s="337"/>
      <c r="M41" s="337"/>
      <c r="N41" s="337"/>
      <c r="O41" s="337"/>
      <c r="P41" s="337"/>
      <c r="Q41" s="337"/>
      <c r="R41" s="337"/>
      <c r="S41" s="337"/>
      <c r="T41" s="337"/>
      <c r="U41" s="337"/>
      <c r="V41" s="337"/>
      <c r="W41" s="337"/>
      <c r="X41" s="337"/>
      <c r="Y41" s="337"/>
      <c r="Z41" s="338"/>
    </row>
    <row r="42" ht="27.0" hidden="1" customHeight="1">
      <c r="A42" s="342" t="s">
        <v>793</v>
      </c>
      <c r="B42" s="341" t="s">
        <v>759</v>
      </c>
      <c r="C42" s="341" t="s">
        <v>766</v>
      </c>
      <c r="D42" s="341" t="s">
        <v>810</v>
      </c>
      <c r="E42" s="341" t="s">
        <v>766</v>
      </c>
      <c r="F42" s="341" t="s">
        <v>766</v>
      </c>
      <c r="G42" s="341" t="s">
        <v>759</v>
      </c>
      <c r="H42" s="341" t="s">
        <v>794</v>
      </c>
      <c r="I42" s="337"/>
      <c r="J42" s="337"/>
      <c r="K42" s="337"/>
      <c r="L42" s="337"/>
      <c r="M42" s="337"/>
      <c r="N42" s="337"/>
      <c r="O42" s="337"/>
      <c r="P42" s="337"/>
      <c r="Q42" s="337"/>
      <c r="R42" s="337"/>
      <c r="S42" s="337"/>
      <c r="T42" s="337"/>
      <c r="U42" s="337"/>
      <c r="V42" s="337"/>
      <c r="W42" s="337"/>
      <c r="X42" s="337"/>
      <c r="Y42" s="337"/>
      <c r="Z42" s="338"/>
    </row>
    <row r="43" ht="27.0" hidden="1" customHeight="1">
      <c r="A43" s="343" t="s">
        <v>768</v>
      </c>
      <c r="B43" s="344"/>
      <c r="C43" s="341"/>
      <c r="D43" s="341"/>
      <c r="E43" s="344"/>
      <c r="F43" s="341"/>
      <c r="G43" s="341"/>
      <c r="H43" s="341"/>
      <c r="I43" s="337"/>
      <c r="J43" s="337"/>
      <c r="K43" s="337"/>
      <c r="L43" s="337"/>
      <c r="M43" s="337"/>
      <c r="N43" s="337"/>
      <c r="O43" s="337"/>
      <c r="P43" s="337"/>
      <c r="Q43" s="337"/>
      <c r="R43" s="337"/>
      <c r="S43" s="337"/>
      <c r="T43" s="337"/>
      <c r="U43" s="337"/>
      <c r="V43" s="337"/>
      <c r="W43" s="337"/>
      <c r="X43" s="337"/>
      <c r="Y43" s="337"/>
      <c r="Z43" s="338"/>
    </row>
    <row r="44" ht="27.0" hidden="1" customHeight="1">
      <c r="A44" s="342" t="s">
        <v>70</v>
      </c>
      <c r="B44" s="345" t="s">
        <v>769</v>
      </c>
      <c r="C44" s="345" t="s">
        <v>759</v>
      </c>
      <c r="D44" s="345" t="s">
        <v>770</v>
      </c>
      <c r="E44" s="347"/>
      <c r="F44" s="345" t="s">
        <v>811</v>
      </c>
      <c r="G44" s="345" t="s">
        <v>811</v>
      </c>
      <c r="H44" s="345" t="s">
        <v>773</v>
      </c>
      <c r="I44" s="337"/>
      <c r="J44" s="337"/>
      <c r="K44" s="337"/>
      <c r="L44" s="337"/>
      <c r="M44" s="337"/>
      <c r="N44" s="337"/>
      <c r="O44" s="337"/>
      <c r="P44" s="337"/>
      <c r="Q44" s="337"/>
      <c r="R44" s="337"/>
      <c r="S44" s="337"/>
      <c r="T44" s="337"/>
      <c r="U44" s="337"/>
      <c r="V44" s="337"/>
      <c r="W44" s="337"/>
      <c r="X44" s="337"/>
      <c r="Y44" s="337"/>
      <c r="Z44" s="338"/>
    </row>
    <row r="45" ht="27.0" hidden="1" customHeight="1">
      <c r="A45" s="342" t="s">
        <v>74</v>
      </c>
      <c r="B45" s="345" t="s">
        <v>812</v>
      </c>
      <c r="C45" s="345" t="s">
        <v>797</v>
      </c>
      <c r="D45" s="345" t="s">
        <v>812</v>
      </c>
      <c r="E45" s="345"/>
      <c r="F45" s="345" t="s">
        <v>813</v>
      </c>
      <c r="G45" s="345" t="s">
        <v>814</v>
      </c>
      <c r="H45" s="345" t="s">
        <v>772</v>
      </c>
      <c r="I45" s="337"/>
      <c r="J45" s="337"/>
      <c r="K45" s="337"/>
      <c r="L45" s="337"/>
      <c r="M45" s="337"/>
      <c r="N45" s="337"/>
      <c r="O45" s="337"/>
      <c r="P45" s="337"/>
      <c r="Q45" s="337"/>
      <c r="R45" s="337"/>
      <c r="S45" s="337"/>
      <c r="T45" s="337"/>
      <c r="U45" s="337"/>
      <c r="V45" s="337"/>
      <c r="W45" s="337"/>
      <c r="X45" s="337"/>
      <c r="Y45" s="337"/>
      <c r="Z45" s="338"/>
    </row>
    <row r="46" ht="27.0" hidden="1" customHeight="1">
      <c r="A46" s="343" t="s">
        <v>777</v>
      </c>
      <c r="B46" s="347"/>
      <c r="C46" s="347"/>
      <c r="D46" s="347"/>
      <c r="E46" s="347"/>
      <c r="F46" s="347"/>
      <c r="G46" s="347"/>
      <c r="H46" s="345"/>
      <c r="I46" s="337"/>
      <c r="J46" s="337"/>
      <c r="K46" s="337"/>
      <c r="L46" s="337"/>
      <c r="M46" s="337"/>
      <c r="N46" s="337"/>
      <c r="O46" s="337"/>
      <c r="P46" s="337"/>
      <c r="Q46" s="337"/>
      <c r="R46" s="337"/>
      <c r="S46" s="337"/>
      <c r="T46" s="337"/>
      <c r="U46" s="337"/>
      <c r="V46" s="337"/>
      <c r="W46" s="337"/>
      <c r="X46" s="337"/>
      <c r="Y46" s="337"/>
      <c r="Z46" s="338"/>
    </row>
    <row r="47" ht="27.0" hidden="1" customHeight="1">
      <c r="A47" s="342" t="s">
        <v>778</v>
      </c>
      <c r="B47" s="345" t="s">
        <v>759</v>
      </c>
      <c r="C47" s="345" t="s">
        <v>759</v>
      </c>
      <c r="D47" s="345" t="s">
        <v>779</v>
      </c>
      <c r="E47" s="345" t="s">
        <v>815</v>
      </c>
      <c r="F47" s="345" t="s">
        <v>816</v>
      </c>
      <c r="G47" s="345" t="s">
        <v>816</v>
      </c>
      <c r="H47" s="345" t="s">
        <v>816</v>
      </c>
      <c r="I47" s="337"/>
      <c r="J47" s="337"/>
      <c r="K47" s="337"/>
      <c r="L47" s="337"/>
      <c r="M47" s="337"/>
      <c r="N47" s="337"/>
      <c r="O47" s="337"/>
      <c r="P47" s="337"/>
      <c r="Q47" s="337"/>
      <c r="R47" s="337"/>
      <c r="S47" s="337"/>
      <c r="T47" s="337"/>
      <c r="U47" s="337"/>
      <c r="V47" s="337"/>
      <c r="W47" s="337"/>
      <c r="X47" s="337"/>
      <c r="Y47" s="337"/>
      <c r="Z47" s="338"/>
    </row>
    <row r="48" ht="27.0" hidden="1" customHeight="1">
      <c r="A48" s="342" t="s">
        <v>783</v>
      </c>
      <c r="B48" s="345" t="s">
        <v>759</v>
      </c>
      <c r="C48" s="345" t="s">
        <v>784</v>
      </c>
      <c r="D48" s="345" t="s">
        <v>759</v>
      </c>
      <c r="E48" s="345" t="s">
        <v>773</v>
      </c>
      <c r="F48" s="345" t="s">
        <v>817</v>
      </c>
      <c r="G48" s="345" t="s">
        <v>759</v>
      </c>
      <c r="H48" s="345" t="s">
        <v>817</v>
      </c>
      <c r="I48" s="337"/>
      <c r="J48" s="337"/>
      <c r="K48" s="337"/>
      <c r="L48" s="337"/>
      <c r="M48" s="337"/>
      <c r="N48" s="337"/>
      <c r="O48" s="337"/>
      <c r="P48" s="337"/>
      <c r="Q48" s="337"/>
      <c r="R48" s="337"/>
      <c r="S48" s="337"/>
      <c r="T48" s="337"/>
      <c r="U48" s="337"/>
      <c r="V48" s="337"/>
      <c r="W48" s="337"/>
      <c r="X48" s="337"/>
      <c r="Y48" s="337"/>
      <c r="Z48" s="338"/>
    </row>
    <row r="49" ht="27.0" hidden="1" customHeight="1">
      <c r="A49" s="342" t="s">
        <v>787</v>
      </c>
      <c r="B49" s="345"/>
      <c r="C49" s="347"/>
      <c r="D49" s="347"/>
      <c r="E49" s="347"/>
      <c r="F49" s="345">
        <v>3882.0</v>
      </c>
      <c r="G49" s="345">
        <v>3882.0</v>
      </c>
      <c r="H49" s="345">
        <v>3882.0</v>
      </c>
      <c r="I49" s="337"/>
      <c r="J49" s="337"/>
      <c r="K49" s="337"/>
      <c r="L49" s="337"/>
      <c r="M49" s="337"/>
      <c r="N49" s="337"/>
      <c r="O49" s="337"/>
      <c r="P49" s="337"/>
      <c r="Q49" s="337"/>
      <c r="R49" s="337"/>
      <c r="S49" s="337"/>
      <c r="T49" s="337"/>
      <c r="U49" s="337"/>
      <c r="V49" s="337"/>
      <c r="W49" s="337"/>
      <c r="X49" s="337"/>
      <c r="Y49" s="337"/>
      <c r="Z49" s="338"/>
    </row>
    <row r="50" ht="27.0" hidden="1" customHeight="1">
      <c r="A50" s="348"/>
      <c r="B50" s="347"/>
      <c r="C50" s="347"/>
      <c r="D50" s="347"/>
      <c r="E50" s="347"/>
      <c r="F50" s="347"/>
      <c r="G50" s="347"/>
      <c r="H50" s="347"/>
      <c r="I50" s="337"/>
      <c r="J50" s="337"/>
      <c r="K50" s="337"/>
      <c r="L50" s="337"/>
      <c r="M50" s="337"/>
      <c r="N50" s="337"/>
      <c r="O50" s="337"/>
      <c r="P50" s="337"/>
      <c r="Q50" s="337"/>
      <c r="R50" s="337"/>
      <c r="S50" s="337"/>
      <c r="T50" s="337"/>
      <c r="U50" s="337"/>
      <c r="V50" s="337"/>
      <c r="W50" s="337"/>
      <c r="X50" s="337"/>
      <c r="Y50" s="337"/>
      <c r="Z50" s="338"/>
    </row>
    <row r="51" hidden="1">
      <c r="A51" s="349" t="s">
        <v>791</v>
      </c>
      <c r="B51" s="336"/>
      <c r="C51" s="336"/>
      <c r="D51" s="336"/>
      <c r="E51" s="336"/>
      <c r="F51" s="336"/>
      <c r="G51" s="336"/>
      <c r="H51" s="350"/>
      <c r="I51" s="337"/>
      <c r="J51" s="337"/>
      <c r="K51" s="337"/>
      <c r="L51" s="337"/>
      <c r="M51" s="337"/>
      <c r="N51" s="337"/>
      <c r="O51" s="337"/>
      <c r="P51" s="337"/>
      <c r="Q51" s="337"/>
      <c r="R51" s="337"/>
      <c r="S51" s="337"/>
      <c r="T51" s="337"/>
      <c r="U51" s="337"/>
      <c r="V51" s="337"/>
      <c r="W51" s="337"/>
      <c r="X51" s="337"/>
      <c r="Y51" s="337"/>
      <c r="Z51" s="338"/>
    </row>
    <row r="52" hidden="1">
      <c r="A52" s="351"/>
      <c r="B52" s="336"/>
      <c r="C52" s="336"/>
      <c r="D52" s="336"/>
      <c r="E52" s="336"/>
      <c r="F52" s="336"/>
      <c r="G52" s="336"/>
      <c r="H52" s="350"/>
      <c r="I52" s="337"/>
      <c r="J52" s="337"/>
      <c r="K52" s="337"/>
      <c r="L52" s="337"/>
      <c r="M52" s="337"/>
      <c r="N52" s="337"/>
      <c r="O52" s="337"/>
      <c r="P52" s="337"/>
      <c r="Q52" s="337"/>
      <c r="R52" s="337"/>
      <c r="S52" s="337"/>
      <c r="T52" s="337"/>
      <c r="U52" s="337"/>
      <c r="V52" s="337"/>
      <c r="W52" s="337"/>
      <c r="X52" s="337"/>
      <c r="Y52" s="337"/>
      <c r="Z52" s="338"/>
    </row>
    <row r="53" hidden="1">
      <c r="A53" s="351"/>
      <c r="B53" s="336"/>
      <c r="C53" s="336"/>
      <c r="D53" s="336"/>
      <c r="E53" s="336"/>
      <c r="F53" s="336"/>
      <c r="G53" s="336"/>
      <c r="H53" s="350"/>
      <c r="I53" s="337"/>
      <c r="J53" s="337"/>
      <c r="K53" s="337"/>
      <c r="L53" s="337"/>
      <c r="M53" s="337"/>
      <c r="N53" s="337"/>
      <c r="O53" s="337"/>
      <c r="P53" s="337"/>
      <c r="Q53" s="337"/>
      <c r="R53" s="337"/>
      <c r="S53" s="337"/>
      <c r="T53" s="337"/>
      <c r="U53" s="337"/>
      <c r="V53" s="337"/>
      <c r="W53" s="337"/>
      <c r="X53" s="337"/>
      <c r="Y53" s="337"/>
      <c r="Z53" s="338"/>
    </row>
    <row r="54" hidden="1">
      <c r="A54" s="352"/>
      <c r="B54" s="111"/>
      <c r="C54" s="111"/>
      <c r="D54" s="111"/>
      <c r="E54" s="111"/>
      <c r="F54" s="111"/>
      <c r="G54" s="111"/>
      <c r="H54" s="112"/>
      <c r="I54" s="337"/>
      <c r="J54" s="337"/>
      <c r="K54" s="337"/>
      <c r="L54" s="337"/>
      <c r="M54" s="337"/>
      <c r="N54" s="337"/>
      <c r="O54" s="337"/>
      <c r="P54" s="337"/>
      <c r="Q54" s="337"/>
      <c r="R54" s="337"/>
      <c r="S54" s="337"/>
      <c r="T54" s="337"/>
      <c r="U54" s="337"/>
      <c r="V54" s="337"/>
      <c r="W54" s="337"/>
      <c r="X54" s="337"/>
      <c r="Y54" s="337"/>
      <c r="Z54" s="338"/>
    </row>
    <row r="55" hidden="1">
      <c r="A55" s="352"/>
      <c r="B55" s="111"/>
      <c r="C55" s="111"/>
      <c r="D55" s="111"/>
      <c r="E55" s="111"/>
      <c r="F55" s="111"/>
      <c r="G55" s="111"/>
      <c r="H55" s="112"/>
      <c r="I55" s="337"/>
      <c r="J55" s="337"/>
      <c r="K55" s="337"/>
      <c r="L55" s="337"/>
      <c r="M55" s="337"/>
      <c r="N55" s="337"/>
      <c r="O55" s="337"/>
      <c r="P55" s="337"/>
      <c r="Q55" s="337"/>
      <c r="R55" s="337"/>
      <c r="S55" s="337"/>
      <c r="T55" s="337"/>
      <c r="U55" s="337"/>
      <c r="V55" s="337"/>
      <c r="W55" s="337"/>
      <c r="X55" s="337"/>
      <c r="Y55" s="337"/>
      <c r="Z55" s="338"/>
    </row>
    <row r="56" hidden="1">
      <c r="A56" s="352"/>
      <c r="B56" s="111"/>
      <c r="C56" s="111"/>
      <c r="D56" s="111"/>
      <c r="E56" s="111"/>
      <c r="F56" s="111"/>
      <c r="G56" s="111"/>
      <c r="H56" s="112"/>
      <c r="I56" s="337"/>
      <c r="J56" s="337"/>
      <c r="K56" s="337"/>
      <c r="L56" s="337"/>
      <c r="M56" s="337"/>
      <c r="N56" s="337"/>
      <c r="O56" s="337"/>
      <c r="P56" s="337"/>
      <c r="Q56" s="337"/>
      <c r="R56" s="337"/>
      <c r="S56" s="337"/>
      <c r="T56" s="337"/>
      <c r="U56" s="337"/>
      <c r="V56" s="337"/>
      <c r="W56" s="337"/>
      <c r="X56" s="337"/>
      <c r="Y56" s="337"/>
      <c r="Z56" s="338"/>
    </row>
    <row r="57" hidden="1">
      <c r="A57" s="337"/>
      <c r="B57" s="337"/>
      <c r="C57" s="337"/>
      <c r="D57" s="337"/>
      <c r="E57" s="337"/>
      <c r="F57" s="337"/>
      <c r="G57" s="337"/>
      <c r="H57" s="337"/>
      <c r="I57" s="337"/>
      <c r="J57" s="337"/>
      <c r="K57" s="337"/>
      <c r="L57" s="337"/>
      <c r="M57" s="337"/>
      <c r="N57" s="337"/>
      <c r="O57" s="337"/>
      <c r="P57" s="337"/>
      <c r="Q57" s="337"/>
      <c r="R57" s="337"/>
      <c r="S57" s="337"/>
      <c r="T57" s="337"/>
      <c r="U57" s="337"/>
      <c r="V57" s="337"/>
      <c r="W57" s="337"/>
      <c r="X57" s="337"/>
      <c r="Y57" s="337"/>
      <c r="Z57" s="338"/>
    </row>
    <row r="58" hidden="1">
      <c r="A58" s="337"/>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8"/>
    </row>
    <row r="59" hidden="1">
      <c r="A59" s="335" t="s">
        <v>818</v>
      </c>
      <c r="B59" s="336"/>
      <c r="C59" s="336"/>
      <c r="D59" s="336"/>
      <c r="E59" s="336"/>
      <c r="F59" s="336"/>
      <c r="G59" s="336"/>
      <c r="H59" s="336"/>
      <c r="I59" s="337"/>
      <c r="J59" s="337"/>
      <c r="K59" s="337"/>
      <c r="L59" s="337"/>
      <c r="M59" s="337"/>
      <c r="N59" s="337"/>
      <c r="O59" s="337"/>
      <c r="P59" s="337"/>
      <c r="Q59" s="337"/>
      <c r="R59" s="337"/>
      <c r="S59" s="337"/>
      <c r="T59" s="337"/>
      <c r="U59" s="337"/>
      <c r="V59" s="337"/>
      <c r="W59" s="337"/>
      <c r="X59" s="337"/>
      <c r="Y59" s="337"/>
      <c r="Z59" s="338"/>
    </row>
    <row r="60" hidden="1">
      <c r="A60" s="339" t="s">
        <v>245</v>
      </c>
      <c r="B60" s="339" t="s">
        <v>280</v>
      </c>
      <c r="C60" s="339" t="s">
        <v>281</v>
      </c>
      <c r="D60" s="339" t="s">
        <v>282</v>
      </c>
      <c r="E60" s="339" t="s">
        <v>283</v>
      </c>
      <c r="F60" s="339" t="s">
        <v>284</v>
      </c>
      <c r="G60" s="339" t="s">
        <v>285</v>
      </c>
      <c r="H60" s="339" t="s">
        <v>286</v>
      </c>
      <c r="I60" s="337"/>
      <c r="J60" s="337"/>
      <c r="K60" s="337"/>
      <c r="L60" s="337"/>
      <c r="M60" s="337"/>
      <c r="N60" s="337"/>
      <c r="O60" s="337"/>
      <c r="P60" s="337"/>
      <c r="Q60" s="337"/>
      <c r="R60" s="337"/>
      <c r="S60" s="337"/>
      <c r="T60" s="337"/>
      <c r="U60" s="337"/>
      <c r="V60" s="337"/>
      <c r="W60" s="337"/>
      <c r="X60" s="337"/>
      <c r="Y60" s="337"/>
      <c r="Z60" s="338"/>
    </row>
    <row r="61" ht="27.0" hidden="1" customHeight="1">
      <c r="A61" s="340" t="s">
        <v>2</v>
      </c>
      <c r="B61" s="341" t="s">
        <v>757</v>
      </c>
      <c r="C61" s="341" t="s">
        <v>758</v>
      </c>
      <c r="D61" s="341" t="s">
        <v>759</v>
      </c>
      <c r="E61" s="341" t="s">
        <v>760</v>
      </c>
      <c r="F61" s="341" t="s">
        <v>761</v>
      </c>
      <c r="G61" s="341" t="s">
        <v>762</v>
      </c>
      <c r="H61" s="341" t="s">
        <v>759</v>
      </c>
      <c r="I61" s="337"/>
      <c r="J61" s="337"/>
      <c r="K61" s="337"/>
      <c r="L61" s="337"/>
      <c r="M61" s="337"/>
      <c r="N61" s="337"/>
      <c r="O61" s="337"/>
      <c r="P61" s="337"/>
      <c r="Q61" s="337"/>
      <c r="R61" s="337"/>
      <c r="S61" s="337"/>
      <c r="T61" s="337"/>
      <c r="U61" s="337"/>
      <c r="V61" s="337"/>
      <c r="W61" s="337"/>
      <c r="X61" s="337"/>
      <c r="Y61" s="337"/>
      <c r="Z61" s="338"/>
    </row>
    <row r="62" ht="27.0" hidden="1" customHeight="1">
      <c r="A62" s="342" t="s">
        <v>793</v>
      </c>
      <c r="B62" s="341" t="s">
        <v>759</v>
      </c>
      <c r="C62" s="341" t="s">
        <v>766</v>
      </c>
      <c r="D62" s="341" t="s">
        <v>766</v>
      </c>
      <c r="E62" s="341" t="s">
        <v>766</v>
      </c>
      <c r="F62" s="341" t="s">
        <v>767</v>
      </c>
      <c r="G62" s="341" t="s">
        <v>819</v>
      </c>
      <c r="H62" s="341" t="s">
        <v>759</v>
      </c>
      <c r="I62" s="337"/>
      <c r="J62" s="337"/>
      <c r="K62" s="337"/>
      <c r="L62" s="337"/>
      <c r="M62" s="337"/>
      <c r="N62" s="337"/>
      <c r="O62" s="337"/>
      <c r="P62" s="337"/>
      <c r="Q62" s="337"/>
      <c r="R62" s="337"/>
      <c r="S62" s="337"/>
      <c r="T62" s="337"/>
      <c r="U62" s="337"/>
      <c r="V62" s="337"/>
      <c r="W62" s="337"/>
      <c r="X62" s="337"/>
      <c r="Y62" s="337"/>
      <c r="Z62" s="338"/>
    </row>
    <row r="63" ht="27.0" hidden="1" customHeight="1">
      <c r="A63" s="343" t="s">
        <v>768</v>
      </c>
      <c r="B63" s="344"/>
      <c r="C63" s="341"/>
      <c r="D63" s="341"/>
      <c r="E63" s="344"/>
      <c r="F63" s="341"/>
      <c r="G63" s="341"/>
      <c r="H63" s="341"/>
      <c r="I63" s="337"/>
      <c r="J63" s="337"/>
      <c r="K63" s="337"/>
      <c r="L63" s="337"/>
      <c r="M63" s="337"/>
      <c r="N63" s="337"/>
      <c r="O63" s="337"/>
      <c r="P63" s="337"/>
      <c r="Q63" s="337"/>
      <c r="R63" s="337"/>
      <c r="S63" s="337"/>
      <c r="T63" s="337"/>
      <c r="U63" s="337"/>
      <c r="V63" s="337"/>
      <c r="W63" s="337"/>
      <c r="X63" s="337"/>
      <c r="Y63" s="337"/>
      <c r="Z63" s="338"/>
    </row>
    <row r="64" ht="27.0" hidden="1" customHeight="1">
      <c r="A64" s="342" t="s">
        <v>70</v>
      </c>
      <c r="B64" s="345" t="s">
        <v>769</v>
      </c>
      <c r="C64" s="345" t="s">
        <v>772</v>
      </c>
      <c r="D64" s="353" t="s">
        <v>820</v>
      </c>
      <c r="E64" s="347"/>
      <c r="F64" s="345" t="s">
        <v>821</v>
      </c>
      <c r="G64" s="345" t="s">
        <v>822</v>
      </c>
      <c r="H64" s="345" t="s">
        <v>773</v>
      </c>
      <c r="I64" s="337"/>
      <c r="J64" s="337"/>
      <c r="K64" s="337"/>
      <c r="L64" s="337"/>
      <c r="M64" s="337"/>
      <c r="N64" s="337"/>
      <c r="O64" s="337"/>
      <c r="P64" s="337"/>
      <c r="Q64" s="337"/>
      <c r="R64" s="337"/>
      <c r="S64" s="337"/>
      <c r="T64" s="337"/>
      <c r="U64" s="337"/>
      <c r="V64" s="337"/>
      <c r="W64" s="337"/>
      <c r="X64" s="337"/>
      <c r="Y64" s="337"/>
      <c r="Z64" s="338"/>
    </row>
    <row r="65" ht="27.0" hidden="1" customHeight="1">
      <c r="A65" s="342" t="s">
        <v>74</v>
      </c>
      <c r="B65" s="345" t="s">
        <v>812</v>
      </c>
      <c r="C65" s="345" t="s">
        <v>823</v>
      </c>
      <c r="D65" s="345" t="s">
        <v>823</v>
      </c>
      <c r="E65" s="345"/>
      <c r="F65" s="345" t="s">
        <v>824</v>
      </c>
      <c r="G65" s="345" t="s">
        <v>769</v>
      </c>
      <c r="H65" s="345"/>
      <c r="I65" s="337"/>
      <c r="J65" s="337"/>
      <c r="K65" s="337"/>
      <c r="L65" s="337"/>
      <c r="M65" s="337"/>
      <c r="N65" s="337"/>
      <c r="O65" s="337"/>
      <c r="P65" s="337"/>
      <c r="Q65" s="337"/>
      <c r="R65" s="337"/>
      <c r="S65" s="337"/>
      <c r="T65" s="337"/>
      <c r="U65" s="337"/>
      <c r="V65" s="337"/>
      <c r="W65" s="337"/>
      <c r="X65" s="337"/>
      <c r="Y65" s="337"/>
      <c r="Z65" s="338"/>
    </row>
    <row r="66" ht="27.0" hidden="1" customHeight="1">
      <c r="A66" s="343" t="s">
        <v>777</v>
      </c>
      <c r="B66" s="347"/>
      <c r="C66" s="347"/>
      <c r="D66" s="347"/>
      <c r="E66" s="347"/>
      <c r="F66" s="347"/>
      <c r="G66" s="347"/>
      <c r="H66" s="345"/>
      <c r="I66" s="337"/>
      <c r="J66" s="337"/>
      <c r="K66" s="337"/>
      <c r="L66" s="337"/>
      <c r="M66" s="337"/>
      <c r="N66" s="337"/>
      <c r="O66" s="337"/>
      <c r="P66" s="337"/>
      <c r="Q66" s="337"/>
      <c r="R66" s="337"/>
      <c r="S66" s="337"/>
      <c r="T66" s="337"/>
      <c r="U66" s="337"/>
      <c r="V66" s="337"/>
      <c r="W66" s="337"/>
      <c r="X66" s="337"/>
      <c r="Y66" s="337"/>
      <c r="Z66" s="338"/>
    </row>
    <row r="67" ht="27.0" hidden="1" customHeight="1">
      <c r="A67" s="342" t="s">
        <v>778</v>
      </c>
      <c r="B67" s="345" t="s">
        <v>759</v>
      </c>
      <c r="C67" s="345" t="s">
        <v>759</v>
      </c>
      <c r="D67" s="345" t="s">
        <v>784</v>
      </c>
      <c r="E67" s="345"/>
      <c r="F67" s="345" t="s">
        <v>825</v>
      </c>
      <c r="G67" s="345" t="s">
        <v>816</v>
      </c>
      <c r="H67" s="345" t="s">
        <v>816</v>
      </c>
      <c r="I67" s="337"/>
      <c r="J67" s="337"/>
      <c r="K67" s="337"/>
      <c r="L67" s="337"/>
      <c r="M67" s="337"/>
      <c r="N67" s="337"/>
      <c r="O67" s="337"/>
      <c r="P67" s="337"/>
      <c r="Q67" s="337"/>
      <c r="R67" s="337"/>
      <c r="S67" s="337"/>
      <c r="T67" s="337"/>
      <c r="U67" s="337"/>
      <c r="V67" s="337"/>
      <c r="W67" s="337"/>
      <c r="X67" s="337"/>
      <c r="Y67" s="337"/>
      <c r="Z67" s="338"/>
    </row>
    <row r="68" ht="27.0" hidden="1" customHeight="1">
      <c r="A68" s="342" t="s">
        <v>783</v>
      </c>
      <c r="B68" s="345" t="s">
        <v>759</v>
      </c>
      <c r="C68" s="345" t="s">
        <v>784</v>
      </c>
      <c r="D68" s="345" t="s">
        <v>759</v>
      </c>
      <c r="E68" s="345" t="s">
        <v>784</v>
      </c>
      <c r="F68" s="345" t="s">
        <v>817</v>
      </c>
      <c r="G68" s="345"/>
      <c r="H68" s="345" t="s">
        <v>826</v>
      </c>
      <c r="I68" s="337"/>
      <c r="J68" s="337"/>
      <c r="K68" s="337"/>
      <c r="L68" s="337"/>
      <c r="M68" s="337"/>
      <c r="N68" s="337"/>
      <c r="O68" s="337"/>
      <c r="P68" s="337"/>
      <c r="Q68" s="337"/>
      <c r="R68" s="337"/>
      <c r="S68" s="337"/>
      <c r="T68" s="337"/>
      <c r="U68" s="337"/>
      <c r="V68" s="337"/>
      <c r="W68" s="337"/>
      <c r="X68" s="337"/>
      <c r="Y68" s="337"/>
      <c r="Z68" s="338"/>
    </row>
    <row r="69" ht="27.0" hidden="1" customHeight="1">
      <c r="A69" s="342" t="s">
        <v>787</v>
      </c>
      <c r="B69" s="345" t="s">
        <v>789</v>
      </c>
      <c r="C69" s="345" t="s">
        <v>827</v>
      </c>
      <c r="D69" s="345" t="s">
        <v>828</v>
      </c>
      <c r="E69" s="347"/>
      <c r="F69" s="345" t="s">
        <v>794</v>
      </c>
      <c r="G69" s="345" t="s">
        <v>819</v>
      </c>
      <c r="H69" s="345" t="s">
        <v>829</v>
      </c>
      <c r="I69" s="337"/>
      <c r="J69" s="337"/>
      <c r="K69" s="337"/>
      <c r="L69" s="337"/>
      <c r="M69" s="337"/>
      <c r="N69" s="337"/>
      <c r="O69" s="337"/>
      <c r="P69" s="337"/>
      <c r="Q69" s="337"/>
      <c r="R69" s="337"/>
      <c r="S69" s="337"/>
      <c r="T69" s="337"/>
      <c r="U69" s="337"/>
      <c r="V69" s="337"/>
      <c r="W69" s="337"/>
      <c r="X69" s="337"/>
      <c r="Y69" s="337"/>
      <c r="Z69" s="338"/>
    </row>
    <row r="70" ht="27.0" hidden="1" customHeight="1">
      <c r="A70" s="348"/>
      <c r="B70" s="347"/>
      <c r="C70" s="347"/>
      <c r="D70" s="347"/>
      <c r="E70" s="347"/>
      <c r="F70" s="347"/>
      <c r="G70" s="347"/>
      <c r="H70" s="347"/>
      <c r="I70" s="337"/>
      <c r="J70" s="337"/>
      <c r="K70" s="337"/>
      <c r="L70" s="337"/>
      <c r="M70" s="337"/>
      <c r="N70" s="337"/>
      <c r="O70" s="337"/>
      <c r="P70" s="337"/>
      <c r="Q70" s="337"/>
      <c r="R70" s="337"/>
      <c r="S70" s="337"/>
      <c r="T70" s="337"/>
      <c r="U70" s="337"/>
      <c r="V70" s="337"/>
      <c r="W70" s="337"/>
      <c r="X70" s="337"/>
      <c r="Y70" s="337"/>
      <c r="Z70" s="338"/>
    </row>
    <row r="71" hidden="1">
      <c r="A71" s="349" t="s">
        <v>791</v>
      </c>
      <c r="B71" s="336"/>
      <c r="C71" s="336"/>
      <c r="D71" s="336"/>
      <c r="E71" s="336"/>
      <c r="F71" s="336"/>
      <c r="G71" s="336"/>
      <c r="H71" s="350"/>
      <c r="I71" s="337"/>
      <c r="J71" s="337"/>
      <c r="K71" s="337"/>
      <c r="L71" s="337"/>
      <c r="M71" s="337"/>
      <c r="N71" s="337"/>
      <c r="O71" s="337"/>
      <c r="P71" s="337"/>
      <c r="Q71" s="337"/>
      <c r="R71" s="337"/>
      <c r="S71" s="337"/>
      <c r="T71" s="337"/>
      <c r="U71" s="337"/>
      <c r="V71" s="337"/>
      <c r="W71" s="337"/>
      <c r="X71" s="337"/>
      <c r="Y71" s="337"/>
      <c r="Z71" s="338"/>
    </row>
    <row r="72" hidden="1">
      <c r="A72" s="351"/>
      <c r="B72" s="336"/>
      <c r="C72" s="336"/>
      <c r="D72" s="336"/>
      <c r="E72" s="336"/>
      <c r="F72" s="336"/>
      <c r="G72" s="336"/>
      <c r="H72" s="350"/>
      <c r="I72" s="337"/>
      <c r="J72" s="337"/>
      <c r="K72" s="337"/>
      <c r="L72" s="337"/>
      <c r="M72" s="337"/>
      <c r="N72" s="337"/>
      <c r="O72" s="337"/>
      <c r="P72" s="337"/>
      <c r="Q72" s="337"/>
      <c r="R72" s="337"/>
      <c r="S72" s="337"/>
      <c r="T72" s="337"/>
      <c r="U72" s="337"/>
      <c r="V72" s="337"/>
      <c r="W72" s="337"/>
      <c r="X72" s="337"/>
      <c r="Y72" s="337"/>
      <c r="Z72" s="338"/>
    </row>
    <row r="73" hidden="1">
      <c r="A73" s="351"/>
      <c r="B73" s="336"/>
      <c r="C73" s="336"/>
      <c r="D73" s="336"/>
      <c r="E73" s="336"/>
      <c r="F73" s="336"/>
      <c r="G73" s="336"/>
      <c r="H73" s="350"/>
      <c r="I73" s="337"/>
      <c r="J73" s="337"/>
      <c r="K73" s="337"/>
      <c r="L73" s="337"/>
      <c r="M73" s="337"/>
      <c r="N73" s="337"/>
      <c r="O73" s="337"/>
      <c r="P73" s="337"/>
      <c r="Q73" s="337"/>
      <c r="R73" s="337"/>
      <c r="S73" s="337"/>
      <c r="T73" s="337"/>
      <c r="U73" s="337"/>
      <c r="V73" s="337"/>
      <c r="W73" s="337"/>
      <c r="X73" s="337"/>
      <c r="Y73" s="337"/>
      <c r="Z73" s="338"/>
    </row>
    <row r="74" hidden="1">
      <c r="A74" s="352"/>
      <c r="B74" s="111"/>
      <c r="C74" s="111"/>
      <c r="D74" s="111"/>
      <c r="E74" s="111"/>
      <c r="F74" s="111"/>
      <c r="G74" s="111"/>
      <c r="H74" s="112"/>
      <c r="I74" s="337"/>
      <c r="J74" s="337"/>
      <c r="K74" s="337"/>
      <c r="L74" s="337"/>
      <c r="M74" s="337"/>
      <c r="N74" s="337"/>
      <c r="O74" s="337"/>
      <c r="P74" s="337"/>
      <c r="Q74" s="337"/>
      <c r="R74" s="337"/>
      <c r="S74" s="337"/>
      <c r="T74" s="337"/>
      <c r="U74" s="337"/>
      <c r="V74" s="337"/>
      <c r="W74" s="337"/>
      <c r="X74" s="337"/>
      <c r="Y74" s="337"/>
      <c r="Z74" s="338"/>
    </row>
    <row r="75" hidden="1">
      <c r="A75" s="352"/>
      <c r="B75" s="111"/>
      <c r="C75" s="111"/>
      <c r="D75" s="111"/>
      <c r="E75" s="111"/>
      <c r="F75" s="111"/>
      <c r="G75" s="111"/>
      <c r="H75" s="112"/>
      <c r="I75" s="337"/>
      <c r="J75" s="337"/>
      <c r="K75" s="337"/>
      <c r="L75" s="337"/>
      <c r="M75" s="337"/>
      <c r="N75" s="337"/>
      <c r="O75" s="337"/>
      <c r="P75" s="337"/>
      <c r="Q75" s="337"/>
      <c r="R75" s="337"/>
      <c r="S75" s="337"/>
      <c r="T75" s="337"/>
      <c r="U75" s="337"/>
      <c r="V75" s="337"/>
      <c r="W75" s="337"/>
      <c r="X75" s="337"/>
      <c r="Y75" s="337"/>
      <c r="Z75" s="338"/>
    </row>
    <row r="76" hidden="1">
      <c r="A76" s="352"/>
      <c r="B76" s="111"/>
      <c r="C76" s="111"/>
      <c r="D76" s="111"/>
      <c r="E76" s="111"/>
      <c r="F76" s="111"/>
      <c r="G76" s="111"/>
      <c r="H76" s="112"/>
      <c r="I76" s="337"/>
      <c r="J76" s="337"/>
      <c r="K76" s="337"/>
      <c r="L76" s="337"/>
      <c r="M76" s="337"/>
      <c r="N76" s="337"/>
      <c r="O76" s="337"/>
      <c r="P76" s="337"/>
      <c r="Q76" s="337"/>
      <c r="R76" s="337"/>
      <c r="S76" s="337"/>
      <c r="T76" s="337"/>
      <c r="U76" s="337"/>
      <c r="V76" s="337"/>
      <c r="W76" s="337"/>
      <c r="X76" s="337"/>
      <c r="Y76" s="337"/>
      <c r="Z76" s="338"/>
    </row>
    <row r="77" hidden="1">
      <c r="A77" s="337"/>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8"/>
    </row>
    <row r="78" hidden="1">
      <c r="A78" s="337"/>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8"/>
    </row>
    <row r="79" hidden="1">
      <c r="A79" s="335" t="s">
        <v>830</v>
      </c>
      <c r="B79" s="336"/>
      <c r="C79" s="336"/>
      <c r="D79" s="336"/>
      <c r="E79" s="336"/>
      <c r="F79" s="336"/>
      <c r="G79" s="336"/>
      <c r="H79" s="336"/>
      <c r="I79" s="337"/>
      <c r="J79" s="337"/>
      <c r="K79" s="337"/>
      <c r="L79" s="337"/>
      <c r="M79" s="337"/>
      <c r="N79" s="337"/>
      <c r="O79" s="337"/>
      <c r="P79" s="337"/>
      <c r="Q79" s="337"/>
      <c r="R79" s="337"/>
      <c r="S79" s="337"/>
      <c r="T79" s="337"/>
      <c r="U79" s="337"/>
      <c r="V79" s="337"/>
      <c r="W79" s="337"/>
      <c r="X79" s="337"/>
      <c r="Y79" s="337"/>
      <c r="Z79" s="338"/>
    </row>
    <row r="80" hidden="1">
      <c r="A80" s="339" t="s">
        <v>245</v>
      </c>
      <c r="B80" s="339" t="s">
        <v>280</v>
      </c>
      <c r="C80" s="339" t="s">
        <v>281</v>
      </c>
      <c r="D80" s="339" t="s">
        <v>282</v>
      </c>
      <c r="E80" s="339" t="s">
        <v>283</v>
      </c>
      <c r="F80" s="339" t="s">
        <v>284</v>
      </c>
      <c r="G80" s="339" t="s">
        <v>285</v>
      </c>
      <c r="H80" s="339" t="s">
        <v>286</v>
      </c>
      <c r="I80" s="337"/>
      <c r="J80" s="337"/>
      <c r="K80" s="337"/>
      <c r="L80" s="337"/>
      <c r="M80" s="337"/>
      <c r="N80" s="337"/>
      <c r="O80" s="337"/>
      <c r="P80" s="337"/>
      <c r="Q80" s="337"/>
      <c r="R80" s="337"/>
      <c r="S80" s="337"/>
      <c r="T80" s="337"/>
      <c r="U80" s="337"/>
      <c r="V80" s="337"/>
      <c r="W80" s="337"/>
      <c r="X80" s="337"/>
      <c r="Y80" s="337"/>
      <c r="Z80" s="338"/>
    </row>
    <row r="81" ht="27.0" hidden="1" customHeight="1">
      <c r="A81" s="340" t="s">
        <v>2</v>
      </c>
      <c r="B81" s="341" t="s">
        <v>757</v>
      </c>
      <c r="C81" s="341" t="s">
        <v>758</v>
      </c>
      <c r="D81" s="341" t="s">
        <v>759</v>
      </c>
      <c r="E81" s="341" t="s">
        <v>760</v>
      </c>
      <c r="F81" s="341" t="s">
        <v>761</v>
      </c>
      <c r="G81" s="341" t="s">
        <v>762</v>
      </c>
      <c r="H81" s="341" t="s">
        <v>759</v>
      </c>
      <c r="I81" s="337"/>
      <c r="J81" s="337"/>
      <c r="K81" s="337"/>
      <c r="L81" s="337"/>
      <c r="M81" s="337"/>
      <c r="N81" s="337"/>
      <c r="O81" s="337"/>
      <c r="P81" s="337"/>
      <c r="Q81" s="337"/>
      <c r="R81" s="337"/>
      <c r="S81" s="337"/>
      <c r="T81" s="337"/>
      <c r="U81" s="337"/>
      <c r="V81" s="337"/>
      <c r="W81" s="337"/>
      <c r="X81" s="337"/>
      <c r="Y81" s="337"/>
      <c r="Z81" s="338"/>
    </row>
    <row r="82" ht="27.0" hidden="1" customHeight="1">
      <c r="A82" s="342" t="s">
        <v>793</v>
      </c>
      <c r="B82" s="341" t="s">
        <v>759</v>
      </c>
      <c r="C82" s="341" t="s">
        <v>766</v>
      </c>
      <c r="D82" s="341" t="s">
        <v>766</v>
      </c>
      <c r="E82" s="341" t="s">
        <v>766</v>
      </c>
      <c r="F82" s="341" t="s">
        <v>810</v>
      </c>
      <c r="G82" s="341" t="s">
        <v>759</v>
      </c>
      <c r="H82" s="341" t="s">
        <v>819</v>
      </c>
      <c r="I82" s="337"/>
      <c r="J82" s="337"/>
      <c r="K82" s="337"/>
      <c r="L82" s="337"/>
      <c r="M82" s="337"/>
      <c r="N82" s="337"/>
      <c r="O82" s="337"/>
      <c r="P82" s="337"/>
      <c r="Q82" s="337"/>
      <c r="R82" s="337"/>
      <c r="S82" s="337"/>
      <c r="T82" s="337"/>
      <c r="U82" s="337"/>
      <c r="V82" s="337"/>
      <c r="W82" s="337"/>
      <c r="X82" s="337"/>
      <c r="Y82" s="337"/>
      <c r="Z82" s="338"/>
    </row>
    <row r="83" ht="27.0" hidden="1" customHeight="1">
      <c r="A83" s="343" t="s">
        <v>768</v>
      </c>
      <c r="B83" s="344"/>
      <c r="C83" s="341"/>
      <c r="D83" s="341"/>
      <c r="E83" s="344"/>
      <c r="F83" s="341"/>
      <c r="G83" s="341"/>
      <c r="H83" s="341"/>
      <c r="I83" s="337"/>
      <c r="J83" s="337"/>
      <c r="K83" s="337"/>
      <c r="L83" s="337"/>
      <c r="M83" s="337"/>
      <c r="N83" s="337"/>
      <c r="O83" s="337"/>
      <c r="P83" s="337"/>
      <c r="Q83" s="337"/>
      <c r="R83" s="337"/>
      <c r="S83" s="337"/>
      <c r="T83" s="337"/>
      <c r="U83" s="337"/>
      <c r="V83" s="337"/>
      <c r="W83" s="337"/>
      <c r="X83" s="337"/>
      <c r="Y83" s="337"/>
      <c r="Z83" s="338"/>
    </row>
    <row r="84" ht="27.0" hidden="1" customHeight="1">
      <c r="A84" s="342" t="s">
        <v>70</v>
      </c>
      <c r="B84" s="345" t="s">
        <v>759</v>
      </c>
      <c r="C84" s="345" t="s">
        <v>769</v>
      </c>
      <c r="D84" s="345" t="s">
        <v>770</v>
      </c>
      <c r="E84" s="345" t="s">
        <v>831</v>
      </c>
      <c r="F84" s="345" t="s">
        <v>769</v>
      </c>
      <c r="G84" s="345" t="s">
        <v>817</v>
      </c>
      <c r="H84" s="345" t="s">
        <v>773</v>
      </c>
      <c r="I84" s="337"/>
      <c r="J84" s="337"/>
      <c r="K84" s="337"/>
      <c r="L84" s="337"/>
      <c r="M84" s="337"/>
      <c r="N84" s="337"/>
      <c r="O84" s="337"/>
      <c r="P84" s="337"/>
      <c r="Q84" s="337"/>
      <c r="R84" s="337"/>
      <c r="S84" s="337"/>
      <c r="T84" s="337"/>
      <c r="U84" s="337"/>
      <c r="V84" s="337"/>
      <c r="W84" s="337"/>
      <c r="X84" s="337"/>
      <c r="Y84" s="337"/>
      <c r="Z84" s="338"/>
    </row>
    <row r="85" ht="27.0" hidden="1" customHeight="1">
      <c r="A85" s="342" t="s">
        <v>74</v>
      </c>
      <c r="B85" s="345" t="s">
        <v>812</v>
      </c>
      <c r="C85" s="345" t="s">
        <v>812</v>
      </c>
      <c r="D85" s="345" t="s">
        <v>797</v>
      </c>
      <c r="E85" s="345" t="s">
        <v>832</v>
      </c>
      <c r="F85" s="353" t="s">
        <v>833</v>
      </c>
      <c r="G85" s="345"/>
      <c r="H85" s="345"/>
      <c r="I85" s="337"/>
      <c r="J85" s="337"/>
      <c r="K85" s="337"/>
      <c r="L85" s="337"/>
      <c r="M85" s="337"/>
      <c r="N85" s="337"/>
      <c r="O85" s="337"/>
      <c r="P85" s="337"/>
      <c r="Q85" s="337"/>
      <c r="R85" s="337"/>
      <c r="S85" s="337"/>
      <c r="T85" s="337"/>
      <c r="U85" s="337"/>
      <c r="V85" s="337"/>
      <c r="W85" s="337"/>
      <c r="X85" s="337"/>
      <c r="Y85" s="337"/>
      <c r="Z85" s="338"/>
    </row>
    <row r="86" ht="27.0" hidden="1" customHeight="1">
      <c r="A86" s="343" t="s">
        <v>777</v>
      </c>
      <c r="B86" s="347"/>
      <c r="C86" s="347"/>
      <c r="D86" s="347"/>
      <c r="E86" s="347"/>
      <c r="F86" s="347"/>
      <c r="G86" s="347"/>
      <c r="H86" s="345"/>
      <c r="I86" s="337"/>
      <c r="J86" s="337"/>
      <c r="K86" s="337"/>
      <c r="L86" s="337"/>
      <c r="M86" s="337"/>
      <c r="N86" s="337"/>
      <c r="O86" s="337"/>
      <c r="P86" s="337"/>
      <c r="Q86" s="337"/>
      <c r="R86" s="337"/>
      <c r="S86" s="337"/>
      <c r="T86" s="337"/>
      <c r="U86" s="337"/>
      <c r="V86" s="337"/>
      <c r="W86" s="337"/>
      <c r="X86" s="337"/>
      <c r="Y86" s="337"/>
      <c r="Z86" s="338"/>
    </row>
    <row r="87" ht="27.0" hidden="1" customHeight="1">
      <c r="A87" s="342" t="s">
        <v>778</v>
      </c>
      <c r="B87" s="345" t="s">
        <v>759</v>
      </c>
      <c r="C87" s="345" t="s">
        <v>759</v>
      </c>
      <c r="D87" s="354">
        <v>45237.0</v>
      </c>
      <c r="E87" s="354">
        <v>44993.0</v>
      </c>
      <c r="F87" s="345" t="s">
        <v>816</v>
      </c>
      <c r="G87" s="345" t="s">
        <v>825</v>
      </c>
      <c r="H87" s="345" t="s">
        <v>816</v>
      </c>
      <c r="I87" s="337"/>
      <c r="J87" s="337"/>
      <c r="K87" s="337"/>
      <c r="L87" s="337"/>
      <c r="M87" s="337"/>
      <c r="N87" s="337"/>
      <c r="O87" s="337"/>
      <c r="P87" s="337"/>
      <c r="Q87" s="337"/>
      <c r="R87" s="337"/>
      <c r="S87" s="337"/>
      <c r="T87" s="337"/>
      <c r="U87" s="337"/>
      <c r="V87" s="337"/>
      <c r="W87" s="337"/>
      <c r="X87" s="337"/>
      <c r="Y87" s="337"/>
      <c r="Z87" s="338"/>
    </row>
    <row r="88" ht="27.0" hidden="1" customHeight="1">
      <c r="A88" s="342" t="s">
        <v>783</v>
      </c>
      <c r="B88" s="345" t="s">
        <v>759</v>
      </c>
      <c r="C88" s="345" t="s">
        <v>759</v>
      </c>
      <c r="D88" s="345" t="s">
        <v>759</v>
      </c>
      <c r="E88" s="354">
        <v>45237.0</v>
      </c>
      <c r="F88" s="345" t="s">
        <v>817</v>
      </c>
      <c r="G88" s="345"/>
      <c r="H88" s="345" t="s">
        <v>817</v>
      </c>
      <c r="I88" s="337"/>
      <c r="J88" s="337"/>
      <c r="K88" s="337"/>
      <c r="L88" s="337"/>
      <c r="M88" s="337"/>
      <c r="N88" s="337"/>
      <c r="O88" s="337"/>
      <c r="P88" s="337"/>
      <c r="Q88" s="337"/>
      <c r="R88" s="337"/>
      <c r="S88" s="337"/>
      <c r="T88" s="337"/>
      <c r="U88" s="337"/>
      <c r="V88" s="337"/>
      <c r="W88" s="337"/>
      <c r="X88" s="337"/>
      <c r="Y88" s="337"/>
      <c r="Z88" s="338"/>
    </row>
    <row r="89" ht="27.0" hidden="1" customHeight="1">
      <c r="A89" s="342" t="s">
        <v>787</v>
      </c>
      <c r="B89" s="345" t="s">
        <v>796</v>
      </c>
      <c r="C89" s="345" t="s">
        <v>827</v>
      </c>
      <c r="D89" s="345" t="s">
        <v>828</v>
      </c>
      <c r="E89" s="345" t="s">
        <v>827</v>
      </c>
      <c r="F89" s="345"/>
      <c r="G89" s="345" t="s">
        <v>834</v>
      </c>
      <c r="H89" s="345" t="s">
        <v>829</v>
      </c>
      <c r="I89" s="337"/>
      <c r="J89" s="337"/>
      <c r="K89" s="337"/>
      <c r="L89" s="337"/>
      <c r="M89" s="337"/>
      <c r="N89" s="337"/>
      <c r="O89" s="337"/>
      <c r="P89" s="337"/>
      <c r="Q89" s="337"/>
      <c r="R89" s="337"/>
      <c r="S89" s="337"/>
      <c r="T89" s="337"/>
      <c r="U89" s="337"/>
      <c r="V89" s="337"/>
      <c r="W89" s="337"/>
      <c r="X89" s="337"/>
      <c r="Y89" s="337"/>
      <c r="Z89" s="338"/>
    </row>
    <row r="90" ht="27.0" hidden="1" customHeight="1">
      <c r="A90" s="348"/>
      <c r="B90" s="347"/>
      <c r="C90" s="347"/>
      <c r="D90" s="347"/>
      <c r="E90" s="347"/>
      <c r="F90" s="347"/>
      <c r="G90" s="347"/>
      <c r="H90" s="347"/>
      <c r="I90" s="337"/>
      <c r="J90" s="337"/>
      <c r="K90" s="337"/>
      <c r="L90" s="337"/>
      <c r="M90" s="337"/>
      <c r="N90" s="337"/>
      <c r="O90" s="337"/>
      <c r="P90" s="337"/>
      <c r="Q90" s="337"/>
      <c r="R90" s="337"/>
      <c r="S90" s="337"/>
      <c r="T90" s="337"/>
      <c r="U90" s="337"/>
      <c r="V90" s="337"/>
      <c r="W90" s="337"/>
      <c r="X90" s="337"/>
      <c r="Y90" s="337"/>
      <c r="Z90" s="338"/>
    </row>
    <row r="91" hidden="1">
      <c r="A91" s="349" t="s">
        <v>791</v>
      </c>
      <c r="B91" s="336"/>
      <c r="C91" s="336"/>
      <c r="D91" s="336"/>
      <c r="E91" s="336"/>
      <c r="F91" s="336"/>
      <c r="G91" s="336"/>
      <c r="H91" s="350"/>
      <c r="I91" s="337"/>
      <c r="J91" s="337"/>
      <c r="K91" s="337"/>
      <c r="L91" s="337"/>
      <c r="M91" s="337"/>
      <c r="N91" s="337"/>
      <c r="O91" s="337"/>
      <c r="P91" s="337"/>
      <c r="Q91" s="337"/>
      <c r="R91" s="337"/>
      <c r="S91" s="337"/>
      <c r="T91" s="337"/>
      <c r="U91" s="337"/>
      <c r="V91" s="337"/>
      <c r="W91" s="337"/>
      <c r="X91" s="337"/>
      <c r="Y91" s="337"/>
      <c r="Z91" s="338"/>
    </row>
    <row r="92" hidden="1">
      <c r="A92" s="351"/>
      <c r="B92" s="336"/>
      <c r="C92" s="336"/>
      <c r="D92" s="336"/>
      <c r="E92" s="336"/>
      <c r="F92" s="336"/>
      <c r="G92" s="336"/>
      <c r="H92" s="350"/>
      <c r="I92" s="337"/>
      <c r="J92" s="337"/>
      <c r="K92" s="337"/>
      <c r="L92" s="337"/>
      <c r="M92" s="337"/>
      <c r="N92" s="337"/>
      <c r="O92" s="337"/>
      <c r="P92" s="337"/>
      <c r="Q92" s="337"/>
      <c r="R92" s="337"/>
      <c r="S92" s="337"/>
      <c r="T92" s="337"/>
      <c r="U92" s="337"/>
      <c r="V92" s="337"/>
      <c r="W92" s="337"/>
      <c r="X92" s="337"/>
      <c r="Y92" s="337"/>
      <c r="Z92" s="338"/>
    </row>
    <row r="93" hidden="1">
      <c r="A93" s="351"/>
      <c r="B93" s="336"/>
      <c r="C93" s="336"/>
      <c r="D93" s="336"/>
      <c r="E93" s="336"/>
      <c r="F93" s="336"/>
      <c r="G93" s="336"/>
      <c r="H93" s="350"/>
      <c r="I93" s="337"/>
      <c r="J93" s="337"/>
      <c r="K93" s="337"/>
      <c r="L93" s="337"/>
      <c r="M93" s="337"/>
      <c r="N93" s="337"/>
      <c r="O93" s="337"/>
      <c r="P93" s="337"/>
      <c r="Q93" s="337"/>
      <c r="R93" s="337"/>
      <c r="S93" s="337"/>
      <c r="T93" s="337"/>
      <c r="U93" s="337"/>
      <c r="V93" s="337"/>
      <c r="W93" s="337"/>
      <c r="X93" s="337"/>
      <c r="Y93" s="337"/>
      <c r="Z93" s="338"/>
    </row>
    <row r="94" hidden="1">
      <c r="A94" s="352"/>
      <c r="B94" s="111"/>
      <c r="C94" s="111"/>
      <c r="D94" s="111"/>
      <c r="E94" s="111"/>
      <c r="F94" s="111"/>
      <c r="G94" s="111"/>
      <c r="H94" s="112"/>
      <c r="I94" s="337"/>
      <c r="J94" s="337"/>
      <c r="K94" s="337"/>
      <c r="L94" s="337"/>
      <c r="M94" s="337"/>
      <c r="N94" s="337"/>
      <c r="O94" s="337"/>
      <c r="P94" s="337"/>
      <c r="Q94" s="337"/>
      <c r="R94" s="337"/>
      <c r="S94" s="337"/>
      <c r="T94" s="337"/>
      <c r="U94" s="337"/>
      <c r="V94" s="337"/>
      <c r="W94" s="337"/>
      <c r="X94" s="337"/>
      <c r="Y94" s="337"/>
      <c r="Z94" s="338"/>
    </row>
    <row r="95" hidden="1">
      <c r="A95" s="352"/>
      <c r="B95" s="111"/>
      <c r="C95" s="111"/>
      <c r="D95" s="111"/>
      <c r="E95" s="111"/>
      <c r="F95" s="111"/>
      <c r="G95" s="111"/>
      <c r="H95" s="112"/>
      <c r="I95" s="337"/>
      <c r="J95" s="337"/>
      <c r="K95" s="337"/>
      <c r="L95" s="337"/>
      <c r="M95" s="337"/>
      <c r="N95" s="337"/>
      <c r="O95" s="337"/>
      <c r="P95" s="337"/>
      <c r="Q95" s="337"/>
      <c r="R95" s="337"/>
      <c r="S95" s="337"/>
      <c r="T95" s="337"/>
      <c r="U95" s="337"/>
      <c r="V95" s="337"/>
      <c r="W95" s="337"/>
      <c r="X95" s="337"/>
      <c r="Y95" s="337"/>
      <c r="Z95" s="338"/>
    </row>
    <row r="96" hidden="1">
      <c r="A96" s="352"/>
      <c r="B96" s="111"/>
      <c r="C96" s="111"/>
      <c r="D96" s="111"/>
      <c r="E96" s="111"/>
      <c r="F96" s="111"/>
      <c r="G96" s="111"/>
      <c r="H96" s="112"/>
      <c r="I96" s="337"/>
      <c r="J96" s="337"/>
      <c r="K96" s="337"/>
      <c r="L96" s="337"/>
      <c r="M96" s="337"/>
      <c r="N96" s="337"/>
      <c r="O96" s="337"/>
      <c r="P96" s="337"/>
      <c r="Q96" s="337"/>
      <c r="R96" s="337"/>
      <c r="S96" s="337"/>
      <c r="T96" s="337"/>
      <c r="U96" s="337"/>
      <c r="V96" s="337"/>
      <c r="W96" s="337"/>
      <c r="X96" s="337"/>
      <c r="Y96" s="337"/>
      <c r="Z96" s="338"/>
    </row>
    <row r="97" hidden="1">
      <c r="A97" s="337"/>
      <c r="B97" s="337"/>
      <c r="C97" s="337"/>
      <c r="D97" s="337"/>
      <c r="E97" s="337"/>
      <c r="F97" s="337"/>
      <c r="G97" s="337"/>
      <c r="H97" s="337"/>
      <c r="I97" s="337"/>
      <c r="J97" s="337"/>
      <c r="K97" s="337"/>
      <c r="L97" s="337"/>
      <c r="M97" s="337"/>
      <c r="N97" s="337"/>
      <c r="O97" s="337"/>
      <c r="P97" s="337"/>
      <c r="Q97" s="337"/>
      <c r="R97" s="337"/>
      <c r="S97" s="337"/>
      <c r="T97" s="337"/>
      <c r="U97" s="337"/>
      <c r="V97" s="337"/>
      <c r="W97" s="337"/>
      <c r="X97" s="337"/>
      <c r="Y97" s="337"/>
      <c r="Z97" s="338"/>
    </row>
    <row r="98" hidden="1">
      <c r="A98" s="337"/>
      <c r="B98" s="355"/>
      <c r="C98" s="355"/>
      <c r="D98" s="355"/>
      <c r="E98" s="337"/>
      <c r="F98" s="337"/>
      <c r="G98" s="337"/>
      <c r="H98" s="337"/>
      <c r="I98" s="337"/>
      <c r="J98" s="337"/>
      <c r="K98" s="337"/>
      <c r="L98" s="337"/>
      <c r="M98" s="337"/>
      <c r="N98" s="337"/>
      <c r="O98" s="337"/>
      <c r="P98" s="337"/>
      <c r="Q98" s="337"/>
      <c r="R98" s="337"/>
      <c r="S98" s="337"/>
      <c r="T98" s="337"/>
      <c r="U98" s="337"/>
      <c r="V98" s="337"/>
      <c r="W98" s="337"/>
      <c r="X98" s="337"/>
      <c r="Y98" s="337"/>
      <c r="Z98" s="338"/>
    </row>
    <row r="99" hidden="1">
      <c r="A99" s="335" t="s">
        <v>835</v>
      </c>
      <c r="B99" s="336"/>
      <c r="C99" s="336"/>
      <c r="D99" s="336"/>
      <c r="E99" s="336"/>
      <c r="F99" s="336"/>
      <c r="G99" s="336"/>
      <c r="H99" s="336"/>
      <c r="I99" s="337"/>
      <c r="J99" s="337"/>
      <c r="K99" s="337"/>
      <c r="L99" s="337"/>
      <c r="M99" s="337"/>
      <c r="N99" s="337"/>
      <c r="O99" s="337"/>
      <c r="P99" s="337"/>
      <c r="Q99" s="337"/>
      <c r="R99" s="337"/>
      <c r="S99" s="337"/>
      <c r="T99" s="337"/>
      <c r="U99" s="337"/>
      <c r="V99" s="337"/>
      <c r="W99" s="337"/>
      <c r="X99" s="337"/>
      <c r="Y99" s="337"/>
      <c r="Z99" s="338"/>
    </row>
    <row r="100" hidden="1">
      <c r="A100" s="339" t="s">
        <v>245</v>
      </c>
      <c r="B100" s="339" t="s">
        <v>280</v>
      </c>
      <c r="C100" s="339" t="s">
        <v>281</v>
      </c>
      <c r="D100" s="339" t="s">
        <v>282</v>
      </c>
      <c r="E100" s="339" t="s">
        <v>283</v>
      </c>
      <c r="F100" s="339" t="s">
        <v>284</v>
      </c>
      <c r="G100" s="339" t="s">
        <v>285</v>
      </c>
      <c r="H100" s="339" t="s">
        <v>286</v>
      </c>
      <c r="I100" s="337"/>
      <c r="J100" s="337"/>
      <c r="K100" s="337"/>
      <c r="L100" s="337"/>
      <c r="M100" s="337"/>
      <c r="N100" s="337"/>
      <c r="O100" s="337"/>
      <c r="P100" s="337"/>
      <c r="Q100" s="337"/>
      <c r="R100" s="337"/>
      <c r="S100" s="337"/>
      <c r="T100" s="337"/>
      <c r="U100" s="337"/>
      <c r="V100" s="337"/>
      <c r="W100" s="337"/>
      <c r="X100" s="337"/>
      <c r="Y100" s="337"/>
      <c r="Z100" s="338"/>
    </row>
    <row r="101" ht="27.0" hidden="1" customHeight="1">
      <c r="A101" s="340" t="s">
        <v>2</v>
      </c>
      <c r="B101" s="341" t="s">
        <v>757</v>
      </c>
      <c r="C101" s="341" t="s">
        <v>758</v>
      </c>
      <c r="D101" s="341" t="s">
        <v>759</v>
      </c>
      <c r="E101" s="341" t="s">
        <v>760</v>
      </c>
      <c r="F101" s="341" t="s">
        <v>761</v>
      </c>
      <c r="G101" s="341" t="s">
        <v>762</v>
      </c>
      <c r="H101" s="341" t="s">
        <v>759</v>
      </c>
      <c r="I101" s="337"/>
      <c r="J101" s="337"/>
      <c r="K101" s="337"/>
      <c r="L101" s="337"/>
      <c r="M101" s="337"/>
      <c r="N101" s="337"/>
      <c r="O101" s="337"/>
      <c r="P101" s="337"/>
      <c r="Q101" s="337"/>
      <c r="R101" s="337"/>
      <c r="S101" s="337"/>
      <c r="T101" s="337"/>
      <c r="U101" s="337"/>
      <c r="V101" s="337"/>
      <c r="W101" s="337"/>
      <c r="X101" s="337"/>
      <c r="Y101" s="337"/>
      <c r="Z101" s="338"/>
    </row>
    <row r="102" ht="27.0" hidden="1" customHeight="1">
      <c r="A102" s="342" t="s">
        <v>793</v>
      </c>
      <c r="B102" s="341" t="s">
        <v>759</v>
      </c>
      <c r="C102" s="341" t="s">
        <v>766</v>
      </c>
      <c r="D102" s="341" t="s">
        <v>766</v>
      </c>
      <c r="E102" s="341" t="s">
        <v>766</v>
      </c>
      <c r="F102" s="341" t="s">
        <v>836</v>
      </c>
      <c r="G102" s="341" t="s">
        <v>759</v>
      </c>
      <c r="H102" s="341" t="s">
        <v>837</v>
      </c>
      <c r="I102" s="337"/>
      <c r="J102" s="337"/>
      <c r="K102" s="337"/>
      <c r="L102" s="337"/>
      <c r="M102" s="337"/>
      <c r="N102" s="337"/>
      <c r="O102" s="337"/>
      <c r="P102" s="337"/>
      <c r="Q102" s="337"/>
      <c r="R102" s="337"/>
      <c r="S102" s="337"/>
      <c r="T102" s="337"/>
      <c r="U102" s="337"/>
      <c r="V102" s="337"/>
      <c r="W102" s="337"/>
      <c r="X102" s="337"/>
      <c r="Y102" s="337"/>
      <c r="Z102" s="338"/>
    </row>
    <row r="103" ht="27.0" hidden="1" customHeight="1">
      <c r="A103" s="343" t="s">
        <v>768</v>
      </c>
      <c r="B103" s="344"/>
      <c r="C103" s="341"/>
      <c r="D103" s="341"/>
      <c r="E103" s="344"/>
      <c r="F103" s="341"/>
      <c r="G103" s="341"/>
      <c r="H103" s="341"/>
      <c r="I103" s="337"/>
      <c r="J103" s="337"/>
      <c r="K103" s="337"/>
      <c r="L103" s="337"/>
      <c r="M103" s="337"/>
      <c r="N103" s="337"/>
      <c r="O103" s="337"/>
      <c r="P103" s="337"/>
      <c r="Q103" s="337"/>
      <c r="R103" s="337"/>
      <c r="S103" s="337"/>
      <c r="T103" s="337"/>
      <c r="U103" s="337"/>
      <c r="V103" s="337"/>
      <c r="W103" s="337"/>
      <c r="X103" s="337"/>
      <c r="Y103" s="337"/>
      <c r="Z103" s="338"/>
    </row>
    <row r="104" ht="27.0" hidden="1" customHeight="1">
      <c r="A104" s="342" t="s">
        <v>70</v>
      </c>
      <c r="B104" s="345" t="s">
        <v>769</v>
      </c>
      <c r="C104" s="345" t="s">
        <v>819</v>
      </c>
      <c r="D104" s="345" t="s">
        <v>819</v>
      </c>
      <c r="E104" s="345" t="s">
        <v>838</v>
      </c>
      <c r="F104" s="345" t="s">
        <v>839</v>
      </c>
      <c r="G104" s="345" t="s">
        <v>769</v>
      </c>
      <c r="H104" s="345" t="s">
        <v>840</v>
      </c>
      <c r="I104" s="337"/>
      <c r="J104" s="337"/>
      <c r="K104" s="337"/>
      <c r="L104" s="337"/>
      <c r="M104" s="337"/>
      <c r="N104" s="337"/>
      <c r="O104" s="337"/>
      <c r="P104" s="337"/>
      <c r="Q104" s="337"/>
      <c r="R104" s="337"/>
      <c r="S104" s="337"/>
      <c r="T104" s="337"/>
      <c r="U104" s="337"/>
      <c r="V104" s="337"/>
      <c r="W104" s="337"/>
      <c r="X104" s="337"/>
      <c r="Y104" s="337"/>
      <c r="Z104" s="338"/>
    </row>
    <row r="105" ht="27.0" hidden="1" customHeight="1">
      <c r="A105" s="342" t="s">
        <v>74</v>
      </c>
      <c r="B105" s="345" t="s">
        <v>841</v>
      </c>
      <c r="C105" s="345" t="s">
        <v>841</v>
      </c>
      <c r="D105" s="345" t="s">
        <v>807</v>
      </c>
      <c r="E105" s="345" t="s">
        <v>769</v>
      </c>
      <c r="F105" s="353" t="s">
        <v>842</v>
      </c>
      <c r="G105" s="345" t="s">
        <v>843</v>
      </c>
      <c r="H105" s="345"/>
      <c r="I105" s="337"/>
      <c r="J105" s="337"/>
      <c r="K105" s="337"/>
      <c r="L105" s="337"/>
      <c r="M105" s="337"/>
      <c r="N105" s="337"/>
      <c r="O105" s="337"/>
      <c r="P105" s="337"/>
      <c r="Q105" s="337"/>
      <c r="R105" s="337"/>
      <c r="S105" s="337"/>
      <c r="T105" s="337"/>
      <c r="U105" s="337"/>
      <c r="V105" s="337"/>
      <c r="W105" s="337"/>
      <c r="X105" s="337"/>
      <c r="Y105" s="337"/>
      <c r="Z105" s="338"/>
    </row>
    <row r="106" ht="27.0" hidden="1" customHeight="1">
      <c r="A106" s="343" t="s">
        <v>777</v>
      </c>
      <c r="B106" s="347"/>
      <c r="C106" s="347"/>
      <c r="D106" s="347"/>
      <c r="E106" s="347"/>
      <c r="F106" s="347"/>
      <c r="G106" s="347"/>
      <c r="H106" s="345"/>
      <c r="I106" s="337"/>
      <c r="J106" s="337"/>
      <c r="K106" s="337"/>
      <c r="L106" s="337"/>
      <c r="M106" s="337"/>
      <c r="N106" s="337"/>
      <c r="O106" s="337"/>
      <c r="P106" s="337"/>
      <c r="Q106" s="337"/>
      <c r="R106" s="337"/>
      <c r="S106" s="337"/>
      <c r="T106" s="337"/>
      <c r="U106" s="337"/>
      <c r="V106" s="337"/>
      <c r="W106" s="337"/>
      <c r="X106" s="337"/>
      <c r="Y106" s="337"/>
      <c r="Z106" s="338"/>
    </row>
    <row r="107" ht="27.0" hidden="1" customHeight="1">
      <c r="A107" s="342" t="s">
        <v>778</v>
      </c>
      <c r="B107" s="345" t="s">
        <v>759</v>
      </c>
      <c r="C107" s="345" t="s">
        <v>759</v>
      </c>
      <c r="D107" s="356" t="s">
        <v>779</v>
      </c>
      <c r="E107" s="345" t="s">
        <v>844</v>
      </c>
      <c r="F107" s="345" t="s">
        <v>816</v>
      </c>
      <c r="G107" s="345" t="s">
        <v>845</v>
      </c>
      <c r="H107" s="345" t="s">
        <v>846</v>
      </c>
      <c r="I107" s="337"/>
      <c r="J107" s="337"/>
      <c r="K107" s="337"/>
      <c r="L107" s="337"/>
      <c r="M107" s="337"/>
      <c r="N107" s="337"/>
      <c r="O107" s="337"/>
      <c r="P107" s="337"/>
      <c r="Q107" s="337"/>
      <c r="R107" s="337"/>
      <c r="S107" s="337"/>
      <c r="T107" s="337"/>
      <c r="U107" s="337"/>
      <c r="V107" s="337"/>
      <c r="W107" s="337"/>
      <c r="X107" s="337"/>
      <c r="Y107" s="337"/>
      <c r="Z107" s="338"/>
    </row>
    <row r="108" ht="27.0" hidden="1" customHeight="1">
      <c r="A108" s="342" t="s">
        <v>783</v>
      </c>
      <c r="B108" s="345" t="s">
        <v>759</v>
      </c>
      <c r="C108" s="345" t="s">
        <v>784</v>
      </c>
      <c r="D108" s="345" t="s">
        <v>759</v>
      </c>
      <c r="E108" s="345"/>
      <c r="F108" s="345" t="s">
        <v>819</v>
      </c>
      <c r="G108" s="345" t="s">
        <v>847</v>
      </c>
      <c r="H108" s="345" t="s">
        <v>817</v>
      </c>
      <c r="I108" s="337"/>
      <c r="J108" s="337"/>
      <c r="K108" s="337"/>
      <c r="L108" s="337"/>
      <c r="M108" s="337"/>
      <c r="N108" s="337"/>
      <c r="O108" s="337"/>
      <c r="P108" s="337"/>
      <c r="Q108" s="337"/>
      <c r="R108" s="337"/>
      <c r="S108" s="337"/>
      <c r="T108" s="337"/>
      <c r="U108" s="337"/>
      <c r="V108" s="337"/>
      <c r="W108" s="337"/>
      <c r="X108" s="337"/>
      <c r="Y108" s="337"/>
      <c r="Z108" s="338"/>
    </row>
    <row r="109" ht="27.0" hidden="1" customHeight="1">
      <c r="A109" s="342" t="s">
        <v>787</v>
      </c>
      <c r="B109" s="345" t="s">
        <v>807</v>
      </c>
      <c r="C109" s="345" t="s">
        <v>827</v>
      </c>
      <c r="D109" s="345" t="s">
        <v>827</v>
      </c>
      <c r="E109" s="345" t="s">
        <v>848</v>
      </c>
      <c r="F109" s="345"/>
      <c r="G109" s="345" t="s">
        <v>849</v>
      </c>
      <c r="H109" s="345" t="s">
        <v>850</v>
      </c>
      <c r="I109" s="337"/>
      <c r="J109" s="337"/>
      <c r="K109" s="337"/>
      <c r="L109" s="337"/>
      <c r="M109" s="337"/>
      <c r="N109" s="337"/>
      <c r="O109" s="337"/>
      <c r="P109" s="337"/>
      <c r="Q109" s="337"/>
      <c r="R109" s="337"/>
      <c r="S109" s="337"/>
      <c r="T109" s="337"/>
      <c r="U109" s="337"/>
      <c r="V109" s="337"/>
      <c r="W109" s="337"/>
      <c r="X109" s="337"/>
      <c r="Y109" s="337"/>
      <c r="Z109" s="338"/>
    </row>
    <row r="110" ht="27.0" hidden="1" customHeight="1">
      <c r="A110" s="348"/>
      <c r="B110" s="347"/>
      <c r="C110" s="347"/>
      <c r="D110" s="347"/>
      <c r="E110" s="347"/>
      <c r="F110" s="347"/>
      <c r="G110" s="347"/>
      <c r="H110" s="347"/>
      <c r="I110" s="337"/>
      <c r="J110" s="337"/>
      <c r="K110" s="337"/>
      <c r="L110" s="337"/>
      <c r="M110" s="337"/>
      <c r="N110" s="337"/>
      <c r="O110" s="337"/>
      <c r="P110" s="337"/>
      <c r="Q110" s="337"/>
      <c r="R110" s="337"/>
      <c r="S110" s="337"/>
      <c r="T110" s="337"/>
      <c r="U110" s="337"/>
      <c r="V110" s="337"/>
      <c r="W110" s="337"/>
      <c r="X110" s="337"/>
      <c r="Y110" s="337"/>
      <c r="Z110" s="338"/>
    </row>
    <row r="111" hidden="1">
      <c r="A111" s="349" t="s">
        <v>791</v>
      </c>
      <c r="B111" s="336"/>
      <c r="C111" s="336"/>
      <c r="D111" s="336"/>
      <c r="E111" s="336"/>
      <c r="F111" s="336"/>
      <c r="G111" s="336"/>
      <c r="H111" s="350"/>
      <c r="I111" s="337"/>
      <c r="J111" s="337"/>
      <c r="K111" s="337"/>
      <c r="L111" s="337"/>
      <c r="M111" s="337"/>
      <c r="N111" s="337"/>
      <c r="O111" s="337"/>
      <c r="P111" s="337"/>
      <c r="Q111" s="337"/>
      <c r="R111" s="337"/>
      <c r="S111" s="337"/>
      <c r="T111" s="337"/>
      <c r="U111" s="337"/>
      <c r="V111" s="337"/>
      <c r="W111" s="337"/>
      <c r="X111" s="337"/>
      <c r="Y111" s="337"/>
      <c r="Z111" s="338"/>
    </row>
    <row r="112" hidden="1">
      <c r="A112" s="351"/>
      <c r="B112" s="336"/>
      <c r="C112" s="336"/>
      <c r="D112" s="336"/>
      <c r="E112" s="336"/>
      <c r="F112" s="336"/>
      <c r="G112" s="336"/>
      <c r="H112" s="350"/>
      <c r="I112" s="337"/>
      <c r="J112" s="337"/>
      <c r="K112" s="337"/>
      <c r="L112" s="337"/>
      <c r="M112" s="337"/>
      <c r="N112" s="337"/>
      <c r="O112" s="337"/>
      <c r="P112" s="337"/>
      <c r="Q112" s="337"/>
      <c r="R112" s="337"/>
      <c r="S112" s="337"/>
      <c r="T112" s="337"/>
      <c r="U112" s="337"/>
      <c r="V112" s="337"/>
      <c r="W112" s="337"/>
      <c r="X112" s="337"/>
      <c r="Y112" s="337"/>
      <c r="Z112" s="338"/>
    </row>
    <row r="113" hidden="1">
      <c r="A113" s="351"/>
      <c r="B113" s="336"/>
      <c r="C113" s="336"/>
      <c r="D113" s="336"/>
      <c r="E113" s="336"/>
      <c r="F113" s="336"/>
      <c r="G113" s="336"/>
      <c r="H113" s="350"/>
      <c r="I113" s="337"/>
      <c r="J113" s="337"/>
      <c r="K113" s="337"/>
      <c r="L113" s="337"/>
      <c r="M113" s="337"/>
      <c r="N113" s="337"/>
      <c r="O113" s="337"/>
      <c r="P113" s="337"/>
      <c r="Q113" s="337"/>
      <c r="R113" s="337"/>
      <c r="S113" s="337"/>
      <c r="T113" s="337"/>
      <c r="U113" s="337"/>
      <c r="V113" s="337"/>
      <c r="W113" s="337"/>
      <c r="X113" s="337"/>
      <c r="Y113" s="337"/>
      <c r="Z113" s="338"/>
    </row>
    <row r="114" hidden="1">
      <c r="A114" s="352"/>
      <c r="B114" s="111"/>
      <c r="C114" s="111"/>
      <c r="D114" s="111"/>
      <c r="E114" s="111"/>
      <c r="F114" s="111"/>
      <c r="G114" s="111"/>
      <c r="H114" s="112"/>
      <c r="I114" s="337"/>
      <c r="J114" s="337"/>
      <c r="K114" s="337"/>
      <c r="L114" s="337"/>
      <c r="M114" s="337"/>
      <c r="N114" s="337"/>
      <c r="O114" s="337"/>
      <c r="P114" s="337"/>
      <c r="Q114" s="337"/>
      <c r="R114" s="337"/>
      <c r="S114" s="337"/>
      <c r="T114" s="337"/>
      <c r="U114" s="337"/>
      <c r="V114" s="337"/>
      <c r="W114" s="337"/>
      <c r="X114" s="337"/>
      <c r="Y114" s="337"/>
      <c r="Z114" s="338"/>
    </row>
    <row r="115" hidden="1">
      <c r="A115" s="352"/>
      <c r="B115" s="111"/>
      <c r="C115" s="111"/>
      <c r="D115" s="111"/>
      <c r="E115" s="111"/>
      <c r="F115" s="111"/>
      <c r="G115" s="111"/>
      <c r="H115" s="112"/>
      <c r="I115" s="337"/>
      <c r="J115" s="337"/>
      <c r="K115" s="337"/>
      <c r="L115" s="337"/>
      <c r="M115" s="337"/>
      <c r="N115" s="337"/>
      <c r="O115" s="337"/>
      <c r="P115" s="337"/>
      <c r="Q115" s="337"/>
      <c r="R115" s="337"/>
      <c r="S115" s="337"/>
      <c r="T115" s="337"/>
      <c r="U115" s="337"/>
      <c r="V115" s="337"/>
      <c r="W115" s="337"/>
      <c r="X115" s="337"/>
      <c r="Y115" s="337"/>
      <c r="Z115" s="338"/>
    </row>
    <row r="116" hidden="1">
      <c r="A116" s="352"/>
      <c r="B116" s="111"/>
      <c r="C116" s="111"/>
      <c r="D116" s="111"/>
      <c r="E116" s="111"/>
      <c r="F116" s="111"/>
      <c r="G116" s="111"/>
      <c r="H116" s="112"/>
      <c r="I116" s="337"/>
      <c r="J116" s="337"/>
      <c r="K116" s="337"/>
      <c r="L116" s="337"/>
      <c r="M116" s="337"/>
      <c r="N116" s="337"/>
      <c r="O116" s="337"/>
      <c r="P116" s="337"/>
      <c r="Q116" s="337"/>
      <c r="R116" s="337"/>
      <c r="S116" s="337"/>
      <c r="T116" s="337"/>
      <c r="U116" s="337"/>
      <c r="V116" s="337"/>
      <c r="W116" s="337"/>
      <c r="X116" s="337"/>
      <c r="Y116" s="337"/>
      <c r="Z116" s="338"/>
    </row>
    <row r="117" hidden="1">
      <c r="A117" s="337"/>
      <c r="B117" s="337"/>
      <c r="C117" s="337"/>
      <c r="D117" s="337"/>
      <c r="E117" s="337"/>
      <c r="F117" s="337"/>
      <c r="G117" s="337"/>
      <c r="H117" s="337"/>
      <c r="I117" s="337"/>
      <c r="J117" s="337"/>
      <c r="K117" s="337"/>
      <c r="L117" s="337"/>
      <c r="M117" s="337"/>
      <c r="N117" s="337"/>
      <c r="O117" s="337"/>
      <c r="P117" s="337"/>
      <c r="Q117" s="337"/>
      <c r="R117" s="337"/>
      <c r="S117" s="337"/>
      <c r="T117" s="337"/>
      <c r="U117" s="337"/>
      <c r="V117" s="337"/>
      <c r="W117" s="337"/>
      <c r="X117" s="337"/>
      <c r="Y117" s="337"/>
      <c r="Z117" s="338"/>
    </row>
    <row r="118" hidden="1">
      <c r="A118" s="335" t="s">
        <v>851</v>
      </c>
      <c r="B118" s="336"/>
      <c r="C118" s="336"/>
      <c r="D118" s="336"/>
      <c r="E118" s="336"/>
      <c r="F118" s="336"/>
      <c r="G118" s="336"/>
      <c r="H118" s="336"/>
      <c r="I118" s="337"/>
      <c r="J118" s="337"/>
      <c r="K118" s="337"/>
      <c r="L118" s="337"/>
      <c r="M118" s="337"/>
      <c r="N118" s="337"/>
      <c r="O118" s="337"/>
      <c r="P118" s="337"/>
      <c r="Q118" s="337"/>
      <c r="R118" s="337"/>
      <c r="S118" s="337"/>
      <c r="T118" s="337"/>
      <c r="U118" s="337"/>
      <c r="V118" s="337"/>
      <c r="W118" s="337"/>
      <c r="X118" s="337"/>
      <c r="Y118" s="337"/>
      <c r="Z118" s="338"/>
    </row>
    <row r="119" hidden="1">
      <c r="A119" s="339" t="s">
        <v>245</v>
      </c>
      <c r="B119" s="339" t="s">
        <v>280</v>
      </c>
      <c r="C119" s="339" t="s">
        <v>281</v>
      </c>
      <c r="D119" s="339" t="s">
        <v>282</v>
      </c>
      <c r="E119" s="339" t="s">
        <v>283</v>
      </c>
      <c r="F119" s="339" t="s">
        <v>284</v>
      </c>
      <c r="G119" s="339" t="s">
        <v>285</v>
      </c>
      <c r="H119" s="339" t="s">
        <v>286</v>
      </c>
      <c r="I119" s="337"/>
      <c r="J119" s="337"/>
      <c r="K119" s="337"/>
      <c r="L119" s="337"/>
      <c r="M119" s="337"/>
      <c r="N119" s="337"/>
      <c r="O119" s="337"/>
      <c r="P119" s="337"/>
      <c r="Q119" s="337"/>
      <c r="R119" s="337"/>
      <c r="S119" s="337"/>
      <c r="T119" s="337"/>
      <c r="U119" s="337"/>
      <c r="V119" s="337"/>
      <c r="W119" s="337"/>
      <c r="X119" s="337"/>
      <c r="Y119" s="337"/>
      <c r="Z119" s="338"/>
    </row>
    <row r="120" ht="27.0" hidden="1" customHeight="1">
      <c r="A120" s="340" t="s">
        <v>2</v>
      </c>
      <c r="B120" s="341" t="s">
        <v>757</v>
      </c>
      <c r="C120" s="341" t="s">
        <v>758</v>
      </c>
      <c r="D120" s="341" t="s">
        <v>759</v>
      </c>
      <c r="E120" s="341" t="s">
        <v>760</v>
      </c>
      <c r="F120" s="341" t="s">
        <v>761</v>
      </c>
      <c r="G120" s="341" t="s">
        <v>762</v>
      </c>
      <c r="H120" s="341" t="s">
        <v>759</v>
      </c>
      <c r="I120" s="337"/>
      <c r="J120" s="337"/>
      <c r="K120" s="337"/>
      <c r="L120" s="337"/>
      <c r="M120" s="337"/>
      <c r="N120" s="337"/>
      <c r="O120" s="337"/>
      <c r="P120" s="337"/>
      <c r="Q120" s="337"/>
      <c r="R120" s="337"/>
      <c r="S120" s="337"/>
      <c r="T120" s="337"/>
      <c r="U120" s="337"/>
      <c r="V120" s="337"/>
      <c r="W120" s="337"/>
      <c r="X120" s="337"/>
      <c r="Y120" s="337"/>
      <c r="Z120" s="338"/>
    </row>
    <row r="121" ht="27.0" hidden="1" customHeight="1">
      <c r="A121" s="342" t="s">
        <v>793</v>
      </c>
      <c r="B121" s="341" t="s">
        <v>759</v>
      </c>
      <c r="C121" s="341" t="s">
        <v>766</v>
      </c>
      <c r="D121" s="341" t="s">
        <v>759</v>
      </c>
      <c r="E121" s="341" t="s">
        <v>766</v>
      </c>
      <c r="F121" s="341" t="s">
        <v>810</v>
      </c>
      <c r="G121" s="341" t="s">
        <v>766</v>
      </c>
      <c r="H121" s="341" t="s">
        <v>837</v>
      </c>
      <c r="I121" s="337"/>
      <c r="J121" s="337"/>
      <c r="K121" s="337"/>
      <c r="L121" s="337"/>
      <c r="M121" s="337"/>
      <c r="N121" s="337"/>
      <c r="O121" s="337"/>
      <c r="P121" s="337"/>
      <c r="Q121" s="337"/>
      <c r="R121" s="337"/>
      <c r="S121" s="337"/>
      <c r="T121" s="337"/>
      <c r="U121" s="337"/>
      <c r="V121" s="337"/>
      <c r="W121" s="337"/>
      <c r="X121" s="337"/>
      <c r="Y121" s="337"/>
      <c r="Z121" s="338"/>
    </row>
    <row r="122" ht="27.0" hidden="1" customHeight="1">
      <c r="A122" s="343" t="s">
        <v>768</v>
      </c>
      <c r="B122" s="344"/>
      <c r="C122" s="341"/>
      <c r="D122" s="341"/>
      <c r="E122" s="344"/>
      <c r="F122" s="341"/>
      <c r="G122" s="341"/>
      <c r="H122" s="341"/>
      <c r="I122" s="337"/>
      <c r="J122" s="337"/>
      <c r="K122" s="337"/>
      <c r="L122" s="337"/>
      <c r="M122" s="337"/>
      <c r="N122" s="337"/>
      <c r="O122" s="337"/>
      <c r="P122" s="337"/>
      <c r="Q122" s="337"/>
      <c r="R122" s="337"/>
      <c r="S122" s="337"/>
      <c r="T122" s="337"/>
      <c r="U122" s="337"/>
      <c r="V122" s="337"/>
      <c r="W122" s="337"/>
      <c r="X122" s="337"/>
      <c r="Y122" s="337"/>
      <c r="Z122" s="338"/>
    </row>
    <row r="123" ht="27.0" hidden="1" customHeight="1">
      <c r="A123" s="342" t="s">
        <v>70</v>
      </c>
      <c r="B123" s="345" t="s">
        <v>769</v>
      </c>
      <c r="C123" s="345" t="s">
        <v>759</v>
      </c>
      <c r="D123" s="345" t="s">
        <v>770</v>
      </c>
      <c r="E123" s="345" t="s">
        <v>759</v>
      </c>
      <c r="F123" s="345" t="s">
        <v>852</v>
      </c>
      <c r="G123" s="345" t="s">
        <v>769</v>
      </c>
      <c r="H123" s="345">
        <v>3802.0</v>
      </c>
      <c r="I123" s="337"/>
      <c r="J123" s="337"/>
      <c r="K123" s="337"/>
      <c r="L123" s="337"/>
      <c r="M123" s="337"/>
      <c r="N123" s="337"/>
      <c r="O123" s="337"/>
      <c r="P123" s="337"/>
      <c r="Q123" s="337"/>
      <c r="R123" s="337"/>
      <c r="S123" s="337"/>
      <c r="T123" s="337"/>
      <c r="U123" s="337"/>
      <c r="V123" s="337"/>
      <c r="W123" s="337"/>
      <c r="X123" s="337"/>
      <c r="Y123" s="337"/>
      <c r="Z123" s="338"/>
    </row>
    <row r="124" ht="27.0" hidden="1" customHeight="1">
      <c r="A124" s="342" t="s">
        <v>74</v>
      </c>
      <c r="B124" s="345" t="s">
        <v>841</v>
      </c>
      <c r="C124" s="345" t="s">
        <v>841</v>
      </c>
      <c r="D124" s="345" t="s">
        <v>759</v>
      </c>
      <c r="E124" s="345" t="s">
        <v>853</v>
      </c>
      <c r="F124" s="345" t="s">
        <v>854</v>
      </c>
      <c r="G124" s="345" t="s">
        <v>817</v>
      </c>
      <c r="H124" s="345" t="s">
        <v>759</v>
      </c>
      <c r="I124" s="337"/>
      <c r="J124" s="337"/>
      <c r="K124" s="337"/>
      <c r="L124" s="337"/>
      <c r="M124" s="337"/>
      <c r="N124" s="337"/>
      <c r="O124" s="337"/>
      <c r="P124" s="337"/>
      <c r="Q124" s="337"/>
      <c r="R124" s="337"/>
      <c r="S124" s="337"/>
      <c r="T124" s="337"/>
      <c r="U124" s="337"/>
      <c r="V124" s="337"/>
      <c r="W124" s="337"/>
      <c r="X124" s="337"/>
      <c r="Y124" s="337"/>
      <c r="Z124" s="338"/>
    </row>
    <row r="125" ht="27.0" hidden="1" customHeight="1">
      <c r="A125" s="343" t="s">
        <v>777</v>
      </c>
      <c r="B125" s="347"/>
      <c r="C125" s="347"/>
      <c r="D125" s="347"/>
      <c r="E125" s="347"/>
      <c r="F125" s="347"/>
      <c r="G125" s="347"/>
      <c r="H125" s="345"/>
      <c r="I125" s="337"/>
      <c r="J125" s="337"/>
      <c r="K125" s="337"/>
      <c r="L125" s="337"/>
      <c r="M125" s="337"/>
      <c r="N125" s="337"/>
      <c r="O125" s="337"/>
      <c r="P125" s="337"/>
      <c r="Q125" s="337"/>
      <c r="R125" s="337"/>
      <c r="S125" s="337"/>
      <c r="T125" s="337"/>
      <c r="U125" s="337"/>
      <c r="V125" s="337"/>
      <c r="W125" s="337"/>
      <c r="X125" s="337"/>
      <c r="Y125" s="337"/>
      <c r="Z125" s="338"/>
    </row>
    <row r="126" ht="27.0" hidden="1" customHeight="1">
      <c r="A126" s="342" t="s">
        <v>778</v>
      </c>
      <c r="B126" s="345" t="s">
        <v>855</v>
      </c>
      <c r="C126" s="345" t="s">
        <v>855</v>
      </c>
      <c r="D126" s="345" t="s">
        <v>779</v>
      </c>
      <c r="E126" s="345" t="s">
        <v>759</v>
      </c>
      <c r="F126" s="345" t="s">
        <v>759</v>
      </c>
      <c r="G126" s="345">
        <v>3802.0</v>
      </c>
      <c r="H126" s="345" t="s">
        <v>856</v>
      </c>
      <c r="I126" s="337"/>
      <c r="J126" s="337"/>
      <c r="K126" s="337"/>
      <c r="L126" s="337"/>
      <c r="M126" s="337"/>
      <c r="N126" s="337"/>
      <c r="O126" s="337"/>
      <c r="P126" s="337"/>
      <c r="Q126" s="337"/>
      <c r="R126" s="337"/>
      <c r="S126" s="337"/>
      <c r="T126" s="337"/>
      <c r="U126" s="337"/>
      <c r="V126" s="337"/>
      <c r="W126" s="337"/>
      <c r="X126" s="337"/>
      <c r="Y126" s="337"/>
      <c r="Z126" s="338"/>
    </row>
    <row r="127" ht="27.0" hidden="1" customHeight="1">
      <c r="A127" s="342" t="s">
        <v>783</v>
      </c>
      <c r="B127" s="345" t="s">
        <v>759</v>
      </c>
      <c r="C127" s="345" t="s">
        <v>784</v>
      </c>
      <c r="D127" s="345" t="s">
        <v>759</v>
      </c>
      <c r="E127" s="345" t="s">
        <v>784</v>
      </c>
      <c r="F127" s="345" t="s">
        <v>857</v>
      </c>
      <c r="G127" s="354">
        <v>45028.0</v>
      </c>
      <c r="H127" s="354">
        <v>45028.0</v>
      </c>
      <c r="I127" s="337"/>
      <c r="J127" s="337"/>
      <c r="K127" s="337"/>
      <c r="L127" s="337"/>
      <c r="M127" s="337"/>
      <c r="N127" s="337"/>
      <c r="O127" s="337"/>
      <c r="P127" s="337"/>
      <c r="Q127" s="337"/>
      <c r="R127" s="337"/>
      <c r="S127" s="337"/>
      <c r="T127" s="337"/>
      <c r="U127" s="337"/>
      <c r="V127" s="337"/>
      <c r="W127" s="337"/>
      <c r="X127" s="337"/>
      <c r="Y127" s="337"/>
      <c r="Z127" s="338"/>
    </row>
    <row r="128" ht="27.0" hidden="1" customHeight="1">
      <c r="A128" s="342" t="s">
        <v>787</v>
      </c>
      <c r="B128" s="345" t="s">
        <v>807</v>
      </c>
      <c r="C128" s="345" t="s">
        <v>858</v>
      </c>
      <c r="D128" s="345" t="s">
        <v>858</v>
      </c>
      <c r="E128" s="345" t="s">
        <v>859</v>
      </c>
      <c r="F128" s="345" t="s">
        <v>759</v>
      </c>
      <c r="G128" s="354">
        <v>45268.0</v>
      </c>
      <c r="H128" s="345" t="s">
        <v>860</v>
      </c>
      <c r="I128" s="337"/>
      <c r="J128" s="337"/>
      <c r="K128" s="337"/>
      <c r="L128" s="337"/>
      <c r="M128" s="337"/>
      <c r="N128" s="337"/>
      <c r="O128" s="337"/>
      <c r="P128" s="337"/>
      <c r="Q128" s="337"/>
      <c r="R128" s="337"/>
      <c r="S128" s="337"/>
      <c r="T128" s="337"/>
      <c r="U128" s="337"/>
      <c r="V128" s="337"/>
      <c r="W128" s="337"/>
      <c r="X128" s="337"/>
      <c r="Y128" s="337"/>
      <c r="Z128" s="338"/>
    </row>
    <row r="129" ht="27.0" hidden="1" customHeight="1">
      <c r="A129" s="348"/>
      <c r="B129" s="347"/>
      <c r="C129" s="347"/>
      <c r="D129" s="347"/>
      <c r="E129" s="347"/>
      <c r="F129" s="347"/>
      <c r="G129" s="347"/>
      <c r="H129" s="347"/>
      <c r="I129" s="337"/>
      <c r="J129" s="337"/>
      <c r="K129" s="337"/>
      <c r="L129" s="337"/>
      <c r="M129" s="337"/>
      <c r="N129" s="337"/>
      <c r="O129" s="337"/>
      <c r="P129" s="337"/>
      <c r="Q129" s="337"/>
      <c r="R129" s="337"/>
      <c r="S129" s="337"/>
      <c r="T129" s="337"/>
      <c r="U129" s="337"/>
      <c r="V129" s="337"/>
      <c r="W129" s="337"/>
      <c r="X129" s="337"/>
      <c r="Y129" s="337"/>
      <c r="Z129" s="338"/>
    </row>
    <row r="130" hidden="1">
      <c r="A130" s="349" t="s">
        <v>791</v>
      </c>
      <c r="B130" s="336"/>
      <c r="C130" s="336"/>
      <c r="D130" s="336"/>
      <c r="E130" s="336"/>
      <c r="F130" s="336"/>
      <c r="G130" s="336"/>
      <c r="H130" s="350"/>
      <c r="I130" s="337"/>
      <c r="J130" s="337"/>
      <c r="K130" s="337"/>
      <c r="L130" s="337"/>
      <c r="M130" s="337"/>
      <c r="N130" s="337"/>
      <c r="O130" s="337"/>
      <c r="P130" s="337"/>
      <c r="Q130" s="337"/>
      <c r="R130" s="337"/>
      <c r="S130" s="337"/>
      <c r="T130" s="337"/>
      <c r="U130" s="337"/>
      <c r="V130" s="337"/>
      <c r="W130" s="337"/>
      <c r="X130" s="337"/>
      <c r="Y130" s="337"/>
      <c r="Z130" s="338"/>
    </row>
    <row r="131" hidden="1">
      <c r="A131" s="351"/>
      <c r="B131" s="336"/>
      <c r="C131" s="336"/>
      <c r="D131" s="336"/>
      <c r="E131" s="336"/>
      <c r="F131" s="336"/>
      <c r="G131" s="336"/>
      <c r="H131" s="350"/>
      <c r="I131" s="337"/>
      <c r="J131" s="337"/>
      <c r="K131" s="337"/>
      <c r="L131" s="337"/>
      <c r="M131" s="337"/>
      <c r="N131" s="337"/>
      <c r="O131" s="337"/>
      <c r="P131" s="337"/>
      <c r="Q131" s="337"/>
      <c r="R131" s="337"/>
      <c r="S131" s="337"/>
      <c r="T131" s="337"/>
      <c r="U131" s="337"/>
      <c r="V131" s="337"/>
      <c r="W131" s="337"/>
      <c r="X131" s="337"/>
      <c r="Y131" s="337"/>
      <c r="Z131" s="338"/>
    </row>
    <row r="132" hidden="1">
      <c r="A132" s="351"/>
      <c r="B132" s="336"/>
      <c r="C132" s="336"/>
      <c r="D132" s="336"/>
      <c r="E132" s="336"/>
      <c r="F132" s="336"/>
      <c r="G132" s="336"/>
      <c r="H132" s="350"/>
      <c r="I132" s="337"/>
      <c r="J132" s="337"/>
      <c r="K132" s="337"/>
      <c r="L132" s="337"/>
      <c r="M132" s="337"/>
      <c r="N132" s="337"/>
      <c r="O132" s="337"/>
      <c r="P132" s="337"/>
      <c r="Q132" s="337"/>
      <c r="R132" s="337"/>
      <c r="S132" s="337"/>
      <c r="T132" s="337"/>
      <c r="U132" s="337"/>
      <c r="V132" s="337"/>
      <c r="W132" s="337"/>
      <c r="X132" s="337"/>
      <c r="Y132" s="337"/>
      <c r="Z132" s="338"/>
    </row>
    <row r="133" hidden="1">
      <c r="A133" s="352"/>
      <c r="B133" s="111"/>
      <c r="C133" s="111"/>
      <c r="D133" s="111"/>
      <c r="E133" s="111"/>
      <c r="F133" s="111"/>
      <c r="G133" s="111"/>
      <c r="H133" s="112"/>
      <c r="I133" s="337"/>
      <c r="J133" s="337"/>
      <c r="K133" s="337"/>
      <c r="L133" s="337"/>
      <c r="M133" s="337"/>
      <c r="N133" s="337"/>
      <c r="O133" s="337"/>
      <c r="P133" s="337"/>
      <c r="Q133" s="337"/>
      <c r="R133" s="337"/>
      <c r="S133" s="337"/>
      <c r="T133" s="337"/>
      <c r="U133" s="337"/>
      <c r="V133" s="337"/>
      <c r="W133" s="337"/>
      <c r="X133" s="337"/>
      <c r="Y133" s="337"/>
      <c r="Z133" s="338"/>
    </row>
    <row r="134" hidden="1">
      <c r="A134" s="352"/>
      <c r="B134" s="111"/>
      <c r="C134" s="111"/>
      <c r="D134" s="111"/>
      <c r="E134" s="111"/>
      <c r="F134" s="111"/>
      <c r="G134" s="111"/>
      <c r="H134" s="112"/>
      <c r="I134" s="337"/>
      <c r="J134" s="337"/>
      <c r="K134" s="337"/>
      <c r="L134" s="337"/>
      <c r="M134" s="337"/>
      <c r="N134" s="337"/>
      <c r="O134" s="337"/>
      <c r="P134" s="337"/>
      <c r="Q134" s="337"/>
      <c r="R134" s="337"/>
      <c r="S134" s="337"/>
      <c r="T134" s="337"/>
      <c r="U134" s="337"/>
      <c r="V134" s="337"/>
      <c r="W134" s="337"/>
      <c r="X134" s="337"/>
      <c r="Y134" s="337"/>
      <c r="Z134" s="338"/>
    </row>
    <row r="135" hidden="1">
      <c r="A135" s="352"/>
      <c r="B135" s="111"/>
      <c r="C135" s="111"/>
      <c r="D135" s="111"/>
      <c r="E135" s="111"/>
      <c r="F135" s="111"/>
      <c r="G135" s="111"/>
      <c r="H135" s="112"/>
      <c r="I135" s="337"/>
      <c r="J135" s="337"/>
      <c r="K135" s="337"/>
      <c r="L135" s="337"/>
      <c r="M135" s="337"/>
      <c r="N135" s="337"/>
      <c r="O135" s="337"/>
      <c r="P135" s="337"/>
      <c r="Q135" s="337"/>
      <c r="R135" s="337"/>
      <c r="S135" s="337"/>
      <c r="T135" s="337"/>
      <c r="U135" s="337"/>
      <c r="V135" s="337"/>
      <c r="W135" s="337"/>
      <c r="X135" s="337"/>
      <c r="Y135" s="337"/>
      <c r="Z135" s="338"/>
    </row>
    <row r="136" hidden="1">
      <c r="A136" s="337"/>
      <c r="B136" s="337"/>
      <c r="C136" s="337"/>
      <c r="D136" s="337"/>
      <c r="E136" s="337"/>
      <c r="F136" s="337"/>
      <c r="G136" s="337"/>
      <c r="H136" s="337"/>
      <c r="I136" s="337"/>
      <c r="J136" s="337"/>
      <c r="K136" s="337"/>
      <c r="L136" s="337"/>
      <c r="M136" s="337"/>
      <c r="N136" s="337"/>
      <c r="O136" s="337"/>
      <c r="P136" s="337"/>
      <c r="Q136" s="337"/>
      <c r="R136" s="337"/>
      <c r="S136" s="337"/>
      <c r="T136" s="337"/>
      <c r="U136" s="337"/>
      <c r="V136" s="337"/>
      <c r="W136" s="337"/>
      <c r="X136" s="337"/>
      <c r="Y136" s="337"/>
      <c r="Z136" s="338"/>
    </row>
    <row r="137" hidden="1">
      <c r="A137" s="335" t="s">
        <v>861</v>
      </c>
      <c r="B137" s="336"/>
      <c r="C137" s="336"/>
      <c r="D137" s="336"/>
      <c r="E137" s="336"/>
      <c r="F137" s="336"/>
      <c r="G137" s="336"/>
      <c r="H137" s="336"/>
      <c r="I137" s="337"/>
      <c r="J137" s="337"/>
      <c r="K137" s="337"/>
      <c r="L137" s="337"/>
      <c r="M137" s="337"/>
      <c r="N137" s="337"/>
      <c r="O137" s="337"/>
      <c r="P137" s="337"/>
      <c r="Q137" s="337"/>
      <c r="R137" s="337"/>
      <c r="S137" s="337"/>
      <c r="T137" s="337"/>
      <c r="U137" s="337"/>
      <c r="V137" s="337"/>
      <c r="W137" s="337"/>
      <c r="X137" s="337"/>
      <c r="Y137" s="337"/>
      <c r="Z137" s="338"/>
    </row>
    <row r="138" hidden="1">
      <c r="A138" s="339" t="s">
        <v>245</v>
      </c>
      <c r="B138" s="339" t="s">
        <v>280</v>
      </c>
      <c r="C138" s="339" t="s">
        <v>281</v>
      </c>
      <c r="D138" s="339" t="s">
        <v>282</v>
      </c>
      <c r="E138" s="339" t="s">
        <v>283</v>
      </c>
      <c r="F138" s="339" t="s">
        <v>284</v>
      </c>
      <c r="G138" s="339" t="s">
        <v>285</v>
      </c>
      <c r="H138" s="339" t="s">
        <v>286</v>
      </c>
      <c r="I138" s="337"/>
      <c r="J138" s="337"/>
      <c r="K138" s="337"/>
      <c r="L138" s="337"/>
      <c r="M138" s="337"/>
      <c r="N138" s="337"/>
      <c r="O138" s="337"/>
      <c r="P138" s="337"/>
      <c r="Q138" s="337"/>
      <c r="R138" s="337"/>
      <c r="S138" s="337"/>
      <c r="T138" s="337"/>
      <c r="U138" s="337"/>
      <c r="V138" s="337"/>
      <c r="W138" s="337"/>
      <c r="X138" s="337"/>
      <c r="Y138" s="337"/>
      <c r="Z138" s="338"/>
    </row>
    <row r="139" ht="27.0" hidden="1" customHeight="1">
      <c r="A139" s="340" t="s">
        <v>2</v>
      </c>
      <c r="B139" s="341" t="s">
        <v>757</v>
      </c>
      <c r="C139" s="341" t="s">
        <v>758</v>
      </c>
      <c r="D139" s="341" t="s">
        <v>759</v>
      </c>
      <c r="E139" s="341" t="s">
        <v>760</v>
      </c>
      <c r="F139" s="341" t="s">
        <v>761</v>
      </c>
      <c r="G139" s="341" t="s">
        <v>762</v>
      </c>
      <c r="H139" s="341" t="s">
        <v>759</v>
      </c>
      <c r="I139" s="337"/>
      <c r="J139" s="337"/>
      <c r="K139" s="337"/>
      <c r="L139" s="337"/>
      <c r="M139" s="337"/>
      <c r="N139" s="337"/>
      <c r="O139" s="337"/>
      <c r="P139" s="337"/>
      <c r="Q139" s="337"/>
      <c r="R139" s="337"/>
      <c r="S139" s="337"/>
      <c r="T139" s="337"/>
      <c r="U139" s="337"/>
      <c r="V139" s="337"/>
      <c r="W139" s="337"/>
      <c r="X139" s="337"/>
      <c r="Y139" s="337"/>
      <c r="Z139" s="338"/>
    </row>
    <row r="140" ht="27.0" hidden="1" customHeight="1">
      <c r="A140" s="342" t="s">
        <v>793</v>
      </c>
      <c r="B140" s="341" t="s">
        <v>759</v>
      </c>
      <c r="C140" s="341" t="s">
        <v>766</v>
      </c>
      <c r="D140" s="341" t="s">
        <v>766</v>
      </c>
      <c r="E140" s="341" t="s">
        <v>766</v>
      </c>
      <c r="F140" s="341" t="s">
        <v>810</v>
      </c>
      <c r="G140" s="341" t="s">
        <v>759</v>
      </c>
      <c r="H140" s="341" t="s">
        <v>769</v>
      </c>
      <c r="I140" s="337"/>
      <c r="J140" s="337"/>
      <c r="K140" s="337"/>
      <c r="L140" s="337"/>
      <c r="M140" s="337"/>
      <c r="N140" s="337"/>
      <c r="O140" s="337"/>
      <c r="P140" s="337"/>
      <c r="Q140" s="337"/>
      <c r="R140" s="337"/>
      <c r="S140" s="337"/>
      <c r="T140" s="337"/>
      <c r="U140" s="337"/>
      <c r="V140" s="337"/>
      <c r="W140" s="337"/>
      <c r="X140" s="337"/>
      <c r="Y140" s="337"/>
      <c r="Z140" s="338"/>
    </row>
    <row r="141" ht="27.0" hidden="1" customHeight="1">
      <c r="A141" s="343" t="s">
        <v>768</v>
      </c>
      <c r="B141" s="344"/>
      <c r="C141" s="341"/>
      <c r="D141" s="341"/>
      <c r="E141" s="344"/>
      <c r="F141" s="341"/>
      <c r="G141" s="341"/>
      <c r="H141" s="341"/>
      <c r="I141" s="337"/>
      <c r="J141" s="337"/>
      <c r="K141" s="337"/>
      <c r="L141" s="337"/>
      <c r="M141" s="337"/>
      <c r="N141" s="337"/>
      <c r="O141" s="337"/>
      <c r="P141" s="337"/>
      <c r="Q141" s="337"/>
      <c r="R141" s="337"/>
      <c r="S141" s="337"/>
      <c r="T141" s="337"/>
      <c r="U141" s="337"/>
      <c r="V141" s="337"/>
      <c r="W141" s="337"/>
      <c r="X141" s="337"/>
      <c r="Y141" s="337"/>
      <c r="Z141" s="338"/>
    </row>
    <row r="142" ht="27.0" hidden="1" customHeight="1">
      <c r="A142" s="342" t="s">
        <v>70</v>
      </c>
      <c r="B142" s="345" t="s">
        <v>769</v>
      </c>
      <c r="C142" s="345" t="s">
        <v>759</v>
      </c>
      <c r="D142" s="345" t="s">
        <v>770</v>
      </c>
      <c r="E142" s="345" t="s">
        <v>759</v>
      </c>
      <c r="F142" s="345" t="s">
        <v>817</v>
      </c>
      <c r="G142" s="345" t="s">
        <v>862</v>
      </c>
      <c r="H142" s="345" t="s">
        <v>863</v>
      </c>
      <c r="I142" s="337"/>
      <c r="J142" s="337"/>
      <c r="K142" s="337"/>
      <c r="L142" s="337"/>
      <c r="M142" s="337"/>
      <c r="N142" s="337"/>
      <c r="O142" s="337"/>
      <c r="P142" s="337"/>
      <c r="Q142" s="337"/>
      <c r="R142" s="337"/>
      <c r="S142" s="337"/>
      <c r="T142" s="337"/>
      <c r="U142" s="337"/>
      <c r="V142" s="337"/>
      <c r="W142" s="337"/>
      <c r="X142" s="337"/>
      <c r="Y142" s="337"/>
      <c r="Z142" s="338"/>
    </row>
    <row r="143" ht="27.0" hidden="1" customHeight="1">
      <c r="A143" s="342" t="s">
        <v>74</v>
      </c>
      <c r="B143" s="345" t="s">
        <v>841</v>
      </c>
      <c r="C143" s="345" t="s">
        <v>841</v>
      </c>
      <c r="D143" s="345" t="s">
        <v>769</v>
      </c>
      <c r="E143" s="345" t="s">
        <v>864</v>
      </c>
      <c r="F143" s="353" t="s">
        <v>865</v>
      </c>
      <c r="G143" s="345" t="s">
        <v>866</v>
      </c>
      <c r="H143" s="345" t="s">
        <v>759</v>
      </c>
      <c r="I143" s="337"/>
      <c r="J143" s="337"/>
      <c r="K143" s="337"/>
      <c r="L143" s="337"/>
      <c r="M143" s="337"/>
      <c r="N143" s="337"/>
      <c r="O143" s="337"/>
      <c r="P143" s="337"/>
      <c r="Q143" s="337"/>
      <c r="R143" s="337"/>
      <c r="S143" s="337"/>
      <c r="T143" s="337"/>
      <c r="U143" s="337"/>
      <c r="V143" s="337"/>
      <c r="W143" s="337"/>
      <c r="X143" s="337"/>
      <c r="Y143" s="337"/>
      <c r="Z143" s="338"/>
    </row>
    <row r="144" ht="27.0" hidden="1" customHeight="1">
      <c r="A144" s="343" t="s">
        <v>777</v>
      </c>
      <c r="B144" s="347"/>
      <c r="C144" s="347"/>
      <c r="D144" s="347"/>
      <c r="E144" s="347"/>
      <c r="F144" s="347"/>
      <c r="G144" s="347"/>
      <c r="H144" s="345"/>
      <c r="I144" s="337"/>
      <c r="J144" s="337"/>
      <c r="K144" s="337"/>
      <c r="L144" s="337"/>
      <c r="M144" s="337"/>
      <c r="N144" s="337"/>
      <c r="O144" s="337"/>
      <c r="P144" s="337"/>
      <c r="Q144" s="337"/>
      <c r="R144" s="337"/>
      <c r="S144" s="337"/>
      <c r="T144" s="337"/>
      <c r="U144" s="337"/>
      <c r="V144" s="337"/>
      <c r="W144" s="337"/>
      <c r="X144" s="337"/>
      <c r="Y144" s="337"/>
      <c r="Z144" s="338"/>
    </row>
    <row r="145" ht="27.0" hidden="1" customHeight="1">
      <c r="A145" s="342" t="s">
        <v>778</v>
      </c>
      <c r="B145" s="345" t="s">
        <v>759</v>
      </c>
      <c r="C145" s="345" t="s">
        <v>759</v>
      </c>
      <c r="D145" s="345" t="s">
        <v>867</v>
      </c>
      <c r="E145" s="345" t="s">
        <v>868</v>
      </c>
      <c r="F145" s="345" t="s">
        <v>869</v>
      </c>
      <c r="G145" s="345" t="s">
        <v>870</v>
      </c>
      <c r="H145" s="345" t="s">
        <v>870</v>
      </c>
      <c r="I145" s="337"/>
      <c r="J145" s="337"/>
      <c r="K145" s="337"/>
      <c r="L145" s="337"/>
      <c r="M145" s="337"/>
      <c r="N145" s="337"/>
      <c r="O145" s="337"/>
      <c r="P145" s="337"/>
      <c r="Q145" s="337"/>
      <c r="R145" s="337"/>
      <c r="S145" s="337"/>
      <c r="T145" s="337"/>
      <c r="U145" s="337"/>
      <c r="V145" s="337"/>
      <c r="W145" s="337"/>
      <c r="X145" s="337"/>
      <c r="Y145" s="337"/>
      <c r="Z145" s="338"/>
    </row>
    <row r="146" ht="27.0" hidden="1" customHeight="1">
      <c r="A146" s="342" t="s">
        <v>783</v>
      </c>
      <c r="B146" s="345" t="s">
        <v>759</v>
      </c>
      <c r="C146" s="345" t="s">
        <v>871</v>
      </c>
      <c r="D146" s="345" t="s">
        <v>759</v>
      </c>
      <c r="E146" s="345" t="s">
        <v>784</v>
      </c>
      <c r="F146" s="345" t="s">
        <v>871</v>
      </c>
      <c r="G146" s="345" t="s">
        <v>872</v>
      </c>
      <c r="H146" s="345" t="s">
        <v>871</v>
      </c>
      <c r="I146" s="337"/>
      <c r="J146" s="337"/>
      <c r="K146" s="337"/>
      <c r="L146" s="337"/>
      <c r="M146" s="337"/>
      <c r="N146" s="337"/>
      <c r="O146" s="337"/>
      <c r="P146" s="337"/>
      <c r="Q146" s="337"/>
      <c r="R146" s="337"/>
      <c r="S146" s="337"/>
      <c r="T146" s="337"/>
      <c r="U146" s="337"/>
      <c r="V146" s="337"/>
      <c r="W146" s="337"/>
      <c r="X146" s="337"/>
      <c r="Y146" s="337"/>
      <c r="Z146" s="338"/>
    </row>
    <row r="147" ht="27.0" hidden="1" customHeight="1">
      <c r="A147" s="342" t="s">
        <v>787</v>
      </c>
      <c r="B147" s="345" t="s">
        <v>807</v>
      </c>
      <c r="C147" s="353" t="s">
        <v>759</v>
      </c>
      <c r="D147" s="345" t="s">
        <v>873</v>
      </c>
      <c r="E147" s="345" t="s">
        <v>874</v>
      </c>
      <c r="F147" s="345" t="s">
        <v>789</v>
      </c>
      <c r="G147" s="345" t="s">
        <v>847</v>
      </c>
      <c r="H147" s="345" t="s">
        <v>860</v>
      </c>
      <c r="I147" s="337"/>
      <c r="J147" s="337"/>
      <c r="K147" s="337"/>
      <c r="L147" s="337"/>
      <c r="M147" s="337"/>
      <c r="N147" s="337"/>
      <c r="O147" s="337"/>
      <c r="P147" s="337"/>
      <c r="Q147" s="337"/>
      <c r="R147" s="337"/>
      <c r="S147" s="337"/>
      <c r="T147" s="337"/>
      <c r="U147" s="337"/>
      <c r="V147" s="337"/>
      <c r="W147" s="337"/>
      <c r="X147" s="337"/>
      <c r="Y147" s="337"/>
      <c r="Z147" s="338"/>
    </row>
    <row r="148" ht="27.0" hidden="1" customHeight="1">
      <c r="A148" s="348"/>
      <c r="B148" s="347"/>
      <c r="C148" s="347"/>
      <c r="D148" s="347"/>
      <c r="E148" s="347"/>
      <c r="F148" s="347"/>
      <c r="G148" s="347"/>
      <c r="H148" s="347"/>
      <c r="I148" s="337"/>
      <c r="J148" s="337"/>
      <c r="K148" s="337"/>
      <c r="L148" s="337"/>
      <c r="M148" s="337"/>
      <c r="N148" s="337"/>
      <c r="O148" s="337"/>
      <c r="P148" s="337"/>
      <c r="Q148" s="337"/>
      <c r="R148" s="337"/>
      <c r="S148" s="337"/>
      <c r="T148" s="337"/>
      <c r="U148" s="337"/>
      <c r="V148" s="337"/>
      <c r="W148" s="337"/>
      <c r="X148" s="337"/>
      <c r="Y148" s="337"/>
      <c r="Z148" s="338"/>
    </row>
    <row r="149" hidden="1">
      <c r="A149" s="349" t="s">
        <v>791</v>
      </c>
      <c r="B149" s="336"/>
      <c r="C149" s="336"/>
      <c r="D149" s="336"/>
      <c r="E149" s="336"/>
      <c r="F149" s="336"/>
      <c r="G149" s="336"/>
      <c r="H149" s="350"/>
      <c r="I149" s="337"/>
      <c r="J149" s="337"/>
      <c r="K149" s="337"/>
      <c r="L149" s="337"/>
      <c r="M149" s="337"/>
      <c r="N149" s="337"/>
      <c r="O149" s="337"/>
      <c r="P149" s="337"/>
      <c r="Q149" s="337"/>
      <c r="R149" s="337"/>
      <c r="S149" s="337"/>
      <c r="T149" s="337"/>
      <c r="U149" s="337"/>
      <c r="V149" s="337"/>
      <c r="W149" s="337"/>
      <c r="X149" s="337"/>
      <c r="Y149" s="337"/>
      <c r="Z149" s="338"/>
    </row>
    <row r="150" hidden="1">
      <c r="A150" s="351"/>
      <c r="B150" s="336"/>
      <c r="C150" s="336"/>
      <c r="D150" s="336"/>
      <c r="E150" s="336"/>
      <c r="F150" s="336"/>
      <c r="G150" s="336"/>
      <c r="H150" s="350"/>
      <c r="I150" s="337"/>
      <c r="J150" s="337"/>
      <c r="K150" s="337"/>
      <c r="L150" s="337"/>
      <c r="M150" s="337"/>
      <c r="N150" s="337"/>
      <c r="O150" s="337"/>
      <c r="P150" s="337"/>
      <c r="Q150" s="337"/>
      <c r="R150" s="337"/>
      <c r="S150" s="337"/>
      <c r="T150" s="337"/>
      <c r="U150" s="337"/>
      <c r="V150" s="337"/>
      <c r="W150" s="337"/>
      <c r="X150" s="337"/>
      <c r="Y150" s="337"/>
      <c r="Z150" s="338"/>
    </row>
    <row r="151" hidden="1">
      <c r="A151" s="351"/>
      <c r="B151" s="336"/>
      <c r="C151" s="336"/>
      <c r="D151" s="336"/>
      <c r="E151" s="336"/>
      <c r="F151" s="336"/>
      <c r="G151" s="336"/>
      <c r="H151" s="350"/>
      <c r="I151" s="337"/>
      <c r="J151" s="337"/>
      <c r="K151" s="337"/>
      <c r="L151" s="337"/>
      <c r="M151" s="337"/>
      <c r="N151" s="337"/>
      <c r="O151" s="337"/>
      <c r="P151" s="337"/>
      <c r="Q151" s="337"/>
      <c r="R151" s="337"/>
      <c r="S151" s="337"/>
      <c r="T151" s="337"/>
      <c r="U151" s="337"/>
      <c r="V151" s="337"/>
      <c r="W151" s="337"/>
      <c r="X151" s="337"/>
      <c r="Y151" s="337"/>
      <c r="Z151" s="338"/>
    </row>
    <row r="152" hidden="1">
      <c r="A152" s="352"/>
      <c r="B152" s="111"/>
      <c r="C152" s="111"/>
      <c r="D152" s="111"/>
      <c r="E152" s="111"/>
      <c r="F152" s="111"/>
      <c r="G152" s="111"/>
      <c r="H152" s="112"/>
      <c r="I152" s="337"/>
      <c r="J152" s="337"/>
      <c r="K152" s="337"/>
      <c r="L152" s="337"/>
      <c r="M152" s="337"/>
      <c r="N152" s="337"/>
      <c r="O152" s="337"/>
      <c r="P152" s="337"/>
      <c r="Q152" s="337"/>
      <c r="R152" s="337"/>
      <c r="S152" s="337"/>
      <c r="T152" s="337"/>
      <c r="U152" s="337"/>
      <c r="V152" s="337"/>
      <c r="W152" s="337"/>
      <c r="X152" s="337"/>
      <c r="Y152" s="337"/>
      <c r="Z152" s="338"/>
    </row>
    <row r="153" hidden="1">
      <c r="A153" s="352"/>
      <c r="B153" s="111"/>
      <c r="C153" s="111"/>
      <c r="D153" s="111"/>
      <c r="E153" s="111"/>
      <c r="F153" s="111"/>
      <c r="G153" s="111"/>
      <c r="H153" s="112"/>
      <c r="I153" s="337"/>
      <c r="J153" s="337"/>
      <c r="K153" s="337"/>
      <c r="L153" s="337"/>
      <c r="M153" s="337"/>
      <c r="N153" s="337"/>
      <c r="O153" s="337"/>
      <c r="P153" s="337"/>
      <c r="Q153" s="337"/>
      <c r="R153" s="337"/>
      <c r="S153" s="337"/>
      <c r="T153" s="337"/>
      <c r="U153" s="337"/>
      <c r="V153" s="337"/>
      <c r="W153" s="337"/>
      <c r="X153" s="337"/>
      <c r="Y153" s="337"/>
      <c r="Z153" s="338"/>
    </row>
    <row r="154" hidden="1">
      <c r="A154" s="352"/>
      <c r="B154" s="111"/>
      <c r="C154" s="111"/>
      <c r="D154" s="111"/>
      <c r="E154" s="111"/>
      <c r="F154" s="111"/>
      <c r="G154" s="111"/>
      <c r="H154" s="112"/>
      <c r="I154" s="337"/>
      <c r="J154" s="337"/>
      <c r="K154" s="337"/>
      <c r="L154" s="337"/>
      <c r="M154" s="337"/>
      <c r="N154" s="337"/>
      <c r="O154" s="337"/>
      <c r="P154" s="337"/>
      <c r="Q154" s="337"/>
      <c r="R154" s="337"/>
      <c r="S154" s="337"/>
      <c r="T154" s="337"/>
      <c r="U154" s="337"/>
      <c r="V154" s="337"/>
      <c r="W154" s="337"/>
      <c r="X154" s="337"/>
      <c r="Y154" s="337"/>
      <c r="Z154" s="338"/>
    </row>
    <row r="155" hidden="1">
      <c r="A155" s="337"/>
      <c r="B155" s="337"/>
      <c r="C155" s="337"/>
      <c r="D155" s="337"/>
      <c r="E155" s="337"/>
      <c r="F155" s="337"/>
      <c r="G155" s="337"/>
      <c r="H155" s="337"/>
      <c r="I155" s="337"/>
      <c r="J155" s="337"/>
      <c r="K155" s="337"/>
      <c r="L155" s="337"/>
      <c r="M155" s="337"/>
      <c r="N155" s="337"/>
      <c r="O155" s="337"/>
      <c r="P155" s="337"/>
      <c r="Q155" s="337"/>
      <c r="R155" s="337"/>
      <c r="S155" s="337"/>
      <c r="T155" s="337"/>
      <c r="U155" s="337"/>
      <c r="V155" s="337"/>
      <c r="W155" s="337"/>
      <c r="X155" s="337"/>
      <c r="Y155" s="337"/>
      <c r="Z155" s="338"/>
    </row>
    <row r="156" hidden="1">
      <c r="A156" s="335" t="s">
        <v>875</v>
      </c>
      <c r="B156" s="336"/>
      <c r="C156" s="336"/>
      <c r="D156" s="336"/>
      <c r="E156" s="336"/>
      <c r="F156" s="336"/>
      <c r="G156" s="336"/>
      <c r="H156" s="336"/>
      <c r="I156" s="337"/>
      <c r="J156" s="337"/>
      <c r="K156" s="337"/>
      <c r="L156" s="337"/>
      <c r="M156" s="337"/>
      <c r="N156" s="337"/>
      <c r="O156" s="337"/>
      <c r="P156" s="337"/>
      <c r="Q156" s="337"/>
      <c r="R156" s="337"/>
      <c r="S156" s="337"/>
      <c r="T156" s="337"/>
      <c r="U156" s="337"/>
      <c r="V156" s="337"/>
      <c r="W156" s="337"/>
      <c r="X156" s="337"/>
      <c r="Y156" s="337"/>
      <c r="Z156" s="338"/>
    </row>
    <row r="157" hidden="1">
      <c r="A157" s="339" t="s">
        <v>245</v>
      </c>
      <c r="B157" s="339" t="s">
        <v>280</v>
      </c>
      <c r="C157" s="339" t="s">
        <v>281</v>
      </c>
      <c r="D157" s="339" t="s">
        <v>282</v>
      </c>
      <c r="E157" s="339" t="s">
        <v>283</v>
      </c>
      <c r="F157" s="339" t="s">
        <v>284</v>
      </c>
      <c r="G157" s="339" t="s">
        <v>285</v>
      </c>
      <c r="H157" s="339" t="s">
        <v>286</v>
      </c>
      <c r="I157" s="337"/>
      <c r="J157" s="337"/>
      <c r="K157" s="337"/>
      <c r="L157" s="337"/>
      <c r="M157" s="337"/>
      <c r="N157" s="337"/>
      <c r="O157" s="337"/>
      <c r="P157" s="337"/>
      <c r="Q157" s="337"/>
      <c r="R157" s="337"/>
      <c r="S157" s="337"/>
      <c r="T157" s="337"/>
      <c r="U157" s="337"/>
      <c r="V157" s="337"/>
      <c r="W157" s="337"/>
      <c r="X157" s="337"/>
      <c r="Y157" s="337"/>
      <c r="Z157" s="338"/>
    </row>
    <row r="158" ht="27.0" hidden="1" customHeight="1">
      <c r="A158" s="340" t="s">
        <v>2</v>
      </c>
      <c r="B158" s="341" t="s">
        <v>757</v>
      </c>
      <c r="C158" s="341" t="s">
        <v>758</v>
      </c>
      <c r="D158" s="341" t="s">
        <v>759</v>
      </c>
      <c r="E158" s="341" t="s">
        <v>760</v>
      </c>
      <c r="F158" s="341" t="s">
        <v>761</v>
      </c>
      <c r="G158" s="341" t="s">
        <v>762</v>
      </c>
      <c r="H158" s="341" t="s">
        <v>759</v>
      </c>
      <c r="I158" s="337"/>
      <c r="J158" s="337"/>
      <c r="K158" s="337"/>
      <c r="L158" s="337"/>
      <c r="M158" s="337"/>
      <c r="N158" s="337"/>
      <c r="O158" s="337"/>
      <c r="P158" s="337"/>
      <c r="Q158" s="337"/>
      <c r="R158" s="337"/>
      <c r="S158" s="337"/>
      <c r="T158" s="337"/>
      <c r="U158" s="337"/>
      <c r="V158" s="337"/>
      <c r="W158" s="337"/>
      <c r="X158" s="337"/>
      <c r="Y158" s="337"/>
      <c r="Z158" s="338"/>
    </row>
    <row r="159" ht="27.0" hidden="1" customHeight="1">
      <c r="A159" s="342" t="s">
        <v>793</v>
      </c>
      <c r="B159" s="341" t="s">
        <v>759</v>
      </c>
      <c r="C159" s="341" t="s">
        <v>759</v>
      </c>
      <c r="D159" s="341" t="s">
        <v>766</v>
      </c>
      <c r="E159" s="341" t="s">
        <v>766</v>
      </c>
      <c r="F159" s="341">
        <v>3176.0</v>
      </c>
      <c r="G159" s="341" t="s">
        <v>876</v>
      </c>
      <c r="H159" s="341" t="s">
        <v>837</v>
      </c>
      <c r="I159" s="337"/>
      <c r="J159" s="337"/>
      <c r="K159" s="337"/>
      <c r="L159" s="337"/>
      <c r="M159" s="337"/>
      <c r="N159" s="337"/>
      <c r="O159" s="337"/>
      <c r="P159" s="337"/>
      <c r="Q159" s="337"/>
      <c r="R159" s="337"/>
      <c r="S159" s="337"/>
      <c r="T159" s="337"/>
      <c r="U159" s="337"/>
      <c r="V159" s="337"/>
      <c r="W159" s="337"/>
      <c r="X159" s="337"/>
      <c r="Y159" s="337"/>
      <c r="Z159" s="338"/>
    </row>
    <row r="160" ht="27.0" hidden="1" customHeight="1">
      <c r="A160" s="343" t="s">
        <v>768</v>
      </c>
      <c r="B160" s="344"/>
      <c r="C160" s="341"/>
      <c r="D160" s="341"/>
      <c r="E160" s="344"/>
      <c r="F160" s="341"/>
      <c r="G160" s="341"/>
      <c r="H160" s="341"/>
      <c r="I160" s="337"/>
      <c r="J160" s="337"/>
      <c r="K160" s="337"/>
      <c r="L160" s="337"/>
      <c r="M160" s="337"/>
      <c r="N160" s="337"/>
      <c r="O160" s="337"/>
      <c r="P160" s="337"/>
      <c r="Q160" s="337"/>
      <c r="R160" s="337"/>
      <c r="S160" s="337"/>
      <c r="T160" s="337"/>
      <c r="U160" s="337"/>
      <c r="V160" s="337"/>
      <c r="W160" s="337"/>
      <c r="X160" s="337"/>
      <c r="Y160" s="337"/>
      <c r="Z160" s="338"/>
    </row>
    <row r="161" ht="27.0" hidden="1" customHeight="1">
      <c r="A161" s="342" t="s">
        <v>70</v>
      </c>
      <c r="B161" s="345" t="s">
        <v>877</v>
      </c>
      <c r="C161" s="345" t="s">
        <v>759</v>
      </c>
      <c r="D161" s="345" t="s">
        <v>770</v>
      </c>
      <c r="E161" s="345"/>
      <c r="F161" s="345" t="s">
        <v>817</v>
      </c>
      <c r="G161" s="345" t="s">
        <v>878</v>
      </c>
      <c r="H161" s="345" t="s">
        <v>817</v>
      </c>
      <c r="I161" s="337"/>
      <c r="J161" s="337"/>
      <c r="K161" s="337"/>
      <c r="L161" s="337"/>
      <c r="M161" s="337"/>
      <c r="N161" s="337"/>
      <c r="O161" s="337"/>
      <c r="P161" s="337"/>
      <c r="Q161" s="337"/>
      <c r="R161" s="337"/>
      <c r="S161" s="337"/>
      <c r="T161" s="337"/>
      <c r="U161" s="337"/>
      <c r="V161" s="337"/>
      <c r="W161" s="337"/>
      <c r="X161" s="337"/>
      <c r="Y161" s="337"/>
      <c r="Z161" s="338"/>
    </row>
    <row r="162" ht="27.0" hidden="1" customHeight="1">
      <c r="A162" s="342" t="s">
        <v>74</v>
      </c>
      <c r="B162" s="345" t="s">
        <v>812</v>
      </c>
      <c r="C162" s="345" t="s">
        <v>812</v>
      </c>
      <c r="D162" s="345" t="s">
        <v>879</v>
      </c>
      <c r="E162" s="345" t="s">
        <v>880</v>
      </c>
      <c r="F162" s="345" t="s">
        <v>881</v>
      </c>
      <c r="G162" s="345" t="s">
        <v>882</v>
      </c>
      <c r="H162" s="345" t="s">
        <v>759</v>
      </c>
      <c r="I162" s="337"/>
      <c r="J162" s="337"/>
      <c r="K162" s="337"/>
      <c r="L162" s="337"/>
      <c r="M162" s="337"/>
      <c r="N162" s="337"/>
      <c r="O162" s="337"/>
      <c r="P162" s="337"/>
      <c r="Q162" s="337"/>
      <c r="R162" s="337"/>
      <c r="S162" s="337"/>
      <c r="T162" s="337"/>
      <c r="U162" s="337"/>
      <c r="V162" s="337"/>
      <c r="W162" s="337"/>
      <c r="X162" s="337"/>
      <c r="Y162" s="337"/>
      <c r="Z162" s="338"/>
    </row>
    <row r="163" ht="27.0" hidden="1" customHeight="1">
      <c r="A163" s="342" t="s">
        <v>883</v>
      </c>
      <c r="B163" s="345"/>
      <c r="C163" s="345"/>
      <c r="D163" s="345"/>
      <c r="E163" s="345"/>
      <c r="F163" s="345"/>
      <c r="G163" s="345"/>
      <c r="H163" s="345"/>
      <c r="I163" s="337"/>
      <c r="J163" s="337"/>
      <c r="K163" s="337"/>
      <c r="L163" s="337"/>
      <c r="M163" s="337"/>
      <c r="N163" s="337"/>
      <c r="O163" s="337"/>
      <c r="P163" s="337"/>
      <c r="Q163" s="337"/>
      <c r="R163" s="337"/>
      <c r="S163" s="337"/>
      <c r="T163" s="337"/>
      <c r="U163" s="337"/>
      <c r="V163" s="337"/>
      <c r="W163" s="337"/>
      <c r="X163" s="337"/>
      <c r="Y163" s="337"/>
      <c r="Z163" s="338"/>
    </row>
    <row r="164" ht="27.0" hidden="1" customHeight="1">
      <c r="A164" s="343" t="s">
        <v>777</v>
      </c>
      <c r="B164" s="347"/>
      <c r="C164" s="347"/>
      <c r="D164" s="347"/>
      <c r="E164" s="347"/>
      <c r="F164" s="347"/>
      <c r="G164" s="347"/>
      <c r="H164" s="345"/>
      <c r="I164" s="337"/>
      <c r="J164" s="337"/>
      <c r="K164" s="337"/>
      <c r="L164" s="337"/>
      <c r="M164" s="337"/>
      <c r="N164" s="337"/>
      <c r="O164" s="337"/>
      <c r="P164" s="337"/>
      <c r="Q164" s="337"/>
      <c r="R164" s="337"/>
      <c r="S164" s="337"/>
      <c r="T164" s="337"/>
      <c r="U164" s="337"/>
      <c r="V164" s="337"/>
      <c r="W164" s="337"/>
      <c r="X164" s="337"/>
      <c r="Y164" s="337"/>
      <c r="Z164" s="338"/>
    </row>
    <row r="165" ht="27.0" hidden="1" customHeight="1">
      <c r="A165" s="342" t="s">
        <v>778</v>
      </c>
      <c r="B165" s="345" t="s">
        <v>759</v>
      </c>
      <c r="C165" s="345" t="s">
        <v>759</v>
      </c>
      <c r="D165" s="345" t="s">
        <v>784</v>
      </c>
      <c r="E165" s="345" t="s">
        <v>794</v>
      </c>
      <c r="F165" s="345" t="s">
        <v>884</v>
      </c>
      <c r="G165" s="345" t="s">
        <v>885</v>
      </c>
      <c r="H165" s="345" t="s">
        <v>885</v>
      </c>
      <c r="I165" s="337"/>
      <c r="J165" s="337"/>
      <c r="K165" s="337"/>
      <c r="L165" s="337"/>
      <c r="M165" s="337"/>
      <c r="N165" s="337"/>
      <c r="O165" s="337"/>
      <c r="P165" s="337"/>
      <c r="Q165" s="337"/>
      <c r="R165" s="337"/>
      <c r="S165" s="337"/>
      <c r="T165" s="337"/>
      <c r="U165" s="337"/>
      <c r="V165" s="337"/>
      <c r="W165" s="337"/>
      <c r="X165" s="337"/>
      <c r="Y165" s="337"/>
      <c r="Z165" s="338"/>
    </row>
    <row r="166" ht="27.0" hidden="1" customHeight="1">
      <c r="A166" s="342" t="s">
        <v>787</v>
      </c>
      <c r="B166" s="345" t="s">
        <v>886</v>
      </c>
      <c r="C166" s="345" t="s">
        <v>886</v>
      </c>
      <c r="D166" s="345" t="s">
        <v>887</v>
      </c>
      <c r="E166" s="345"/>
      <c r="F166" s="345"/>
      <c r="G166" s="345" t="s">
        <v>887</v>
      </c>
      <c r="H166" s="345" t="s">
        <v>887</v>
      </c>
      <c r="I166" s="337"/>
      <c r="J166" s="337"/>
      <c r="K166" s="337"/>
      <c r="L166" s="337"/>
      <c r="M166" s="337"/>
      <c r="N166" s="337"/>
      <c r="O166" s="337"/>
      <c r="P166" s="337"/>
      <c r="Q166" s="337"/>
      <c r="R166" s="337"/>
      <c r="S166" s="337"/>
      <c r="T166" s="337"/>
      <c r="U166" s="337"/>
      <c r="V166" s="337"/>
      <c r="W166" s="337"/>
      <c r="X166" s="337"/>
      <c r="Y166" s="337"/>
      <c r="Z166" s="338"/>
    </row>
    <row r="167" ht="27.0" hidden="1" customHeight="1">
      <c r="A167" s="342" t="s">
        <v>888</v>
      </c>
      <c r="B167" s="347"/>
      <c r="C167" s="347"/>
      <c r="D167" s="347"/>
      <c r="E167" s="347"/>
      <c r="F167" s="347"/>
      <c r="G167" s="347"/>
      <c r="H167" s="347"/>
      <c r="I167" s="337"/>
      <c r="J167" s="337"/>
      <c r="K167" s="337"/>
      <c r="L167" s="337"/>
      <c r="M167" s="337"/>
      <c r="N167" s="337"/>
      <c r="O167" s="337"/>
      <c r="P167" s="337"/>
      <c r="Q167" s="337"/>
      <c r="R167" s="337"/>
      <c r="S167" s="337"/>
      <c r="T167" s="337"/>
      <c r="U167" s="337"/>
      <c r="V167" s="337"/>
      <c r="W167" s="337"/>
      <c r="X167" s="337"/>
      <c r="Y167" s="337"/>
      <c r="Z167" s="338"/>
    </row>
    <row r="168" ht="27.0" hidden="1" customHeight="1">
      <c r="A168" s="357" t="s">
        <v>888</v>
      </c>
      <c r="B168" s="358"/>
      <c r="C168" s="358"/>
      <c r="D168" s="358"/>
      <c r="E168" s="358"/>
      <c r="F168" s="358"/>
      <c r="G168" s="358"/>
      <c r="H168" s="358"/>
      <c r="I168" s="337"/>
      <c r="J168" s="337"/>
      <c r="K168" s="337"/>
      <c r="L168" s="337"/>
      <c r="M168" s="337"/>
      <c r="N168" s="337"/>
      <c r="O168" s="337"/>
      <c r="P168" s="337"/>
      <c r="Q168" s="337"/>
      <c r="R168" s="337"/>
      <c r="S168" s="337"/>
      <c r="T168" s="337"/>
      <c r="U168" s="337"/>
      <c r="V168" s="337"/>
      <c r="W168" s="337"/>
      <c r="X168" s="337"/>
      <c r="Y168" s="337"/>
      <c r="Z168" s="338"/>
    </row>
    <row r="169" hidden="1">
      <c r="A169" s="349" t="s">
        <v>791</v>
      </c>
      <c r="B169" s="336"/>
      <c r="C169" s="336"/>
      <c r="D169" s="336"/>
      <c r="E169" s="336"/>
      <c r="F169" s="336"/>
      <c r="G169" s="336"/>
      <c r="H169" s="350"/>
      <c r="I169" s="337"/>
      <c r="J169" s="337"/>
      <c r="K169" s="337"/>
      <c r="L169" s="337"/>
      <c r="M169" s="337"/>
      <c r="N169" s="337"/>
      <c r="O169" s="337"/>
      <c r="P169" s="337"/>
      <c r="Q169" s="337"/>
      <c r="R169" s="337"/>
      <c r="S169" s="337"/>
      <c r="T169" s="337"/>
      <c r="U169" s="337"/>
      <c r="V169" s="337"/>
      <c r="W169" s="337"/>
      <c r="X169" s="337"/>
      <c r="Y169" s="337"/>
      <c r="Z169" s="338"/>
    </row>
    <row r="170" hidden="1">
      <c r="A170" s="351"/>
      <c r="B170" s="336"/>
      <c r="C170" s="336"/>
      <c r="D170" s="336"/>
      <c r="E170" s="336"/>
      <c r="F170" s="336"/>
      <c r="G170" s="336"/>
      <c r="H170" s="350"/>
      <c r="I170" s="337"/>
      <c r="J170" s="337"/>
      <c r="K170" s="337"/>
      <c r="L170" s="337"/>
      <c r="M170" s="337"/>
      <c r="N170" s="337"/>
      <c r="O170" s="337"/>
      <c r="P170" s="337"/>
      <c r="Q170" s="337"/>
      <c r="R170" s="337"/>
      <c r="S170" s="337"/>
      <c r="T170" s="337"/>
      <c r="U170" s="337"/>
      <c r="V170" s="337"/>
      <c r="W170" s="337"/>
      <c r="X170" s="337"/>
      <c r="Y170" s="337"/>
      <c r="Z170" s="338"/>
    </row>
    <row r="171" hidden="1">
      <c r="A171" s="351"/>
      <c r="B171" s="336"/>
      <c r="C171" s="336"/>
      <c r="D171" s="336"/>
      <c r="E171" s="336"/>
      <c r="F171" s="336"/>
      <c r="G171" s="336"/>
      <c r="H171" s="350"/>
      <c r="I171" s="337"/>
      <c r="J171" s="337"/>
      <c r="K171" s="337"/>
      <c r="L171" s="337"/>
      <c r="M171" s="337"/>
      <c r="N171" s="337"/>
      <c r="O171" s="337"/>
      <c r="P171" s="337"/>
      <c r="Q171" s="337"/>
      <c r="R171" s="337"/>
      <c r="S171" s="337"/>
      <c r="T171" s="337"/>
      <c r="U171" s="337"/>
      <c r="V171" s="337"/>
      <c r="W171" s="337"/>
      <c r="X171" s="337"/>
      <c r="Y171" s="337"/>
      <c r="Z171" s="338"/>
    </row>
    <row r="172" hidden="1">
      <c r="A172" s="352"/>
      <c r="B172" s="111"/>
      <c r="C172" s="111"/>
      <c r="D172" s="111"/>
      <c r="E172" s="111"/>
      <c r="F172" s="111"/>
      <c r="G172" s="111"/>
      <c r="H172" s="112"/>
      <c r="I172" s="337"/>
      <c r="J172" s="337"/>
      <c r="K172" s="337"/>
      <c r="L172" s="337"/>
      <c r="M172" s="337"/>
      <c r="N172" s="337"/>
      <c r="O172" s="337"/>
      <c r="P172" s="337"/>
      <c r="Q172" s="337"/>
      <c r="R172" s="337"/>
      <c r="S172" s="337"/>
      <c r="T172" s="337"/>
      <c r="U172" s="337"/>
      <c r="V172" s="337"/>
      <c r="W172" s="337"/>
      <c r="X172" s="337"/>
      <c r="Y172" s="337"/>
      <c r="Z172" s="338"/>
    </row>
    <row r="173" hidden="1">
      <c r="A173" s="352"/>
      <c r="B173" s="111"/>
      <c r="C173" s="111"/>
      <c r="D173" s="111"/>
      <c r="E173" s="111"/>
      <c r="F173" s="111"/>
      <c r="G173" s="111"/>
      <c r="H173" s="112"/>
      <c r="I173" s="337"/>
      <c r="J173" s="337"/>
      <c r="K173" s="337"/>
      <c r="L173" s="337"/>
      <c r="M173" s="337"/>
      <c r="N173" s="337"/>
      <c r="O173" s="337"/>
      <c r="P173" s="337"/>
      <c r="Q173" s="337"/>
      <c r="R173" s="337"/>
      <c r="S173" s="337"/>
      <c r="T173" s="337"/>
      <c r="U173" s="337"/>
      <c r="V173" s="337"/>
      <c r="W173" s="337"/>
      <c r="X173" s="337"/>
      <c r="Y173" s="337"/>
      <c r="Z173" s="338"/>
    </row>
    <row r="174" hidden="1">
      <c r="A174" s="352"/>
      <c r="B174" s="111"/>
      <c r="C174" s="111"/>
      <c r="D174" s="111"/>
      <c r="E174" s="111"/>
      <c r="F174" s="111"/>
      <c r="G174" s="111"/>
      <c r="H174" s="112"/>
      <c r="I174" s="337"/>
      <c r="J174" s="337"/>
      <c r="K174" s="337"/>
      <c r="L174" s="337"/>
      <c r="M174" s="337"/>
      <c r="N174" s="337"/>
      <c r="O174" s="337"/>
      <c r="P174" s="337"/>
      <c r="Q174" s="337"/>
      <c r="R174" s="337"/>
      <c r="S174" s="337"/>
      <c r="T174" s="337"/>
      <c r="U174" s="337"/>
      <c r="V174" s="337"/>
      <c r="W174" s="337"/>
      <c r="X174" s="337"/>
      <c r="Y174" s="337"/>
      <c r="Z174" s="338"/>
    </row>
    <row r="175" hidden="1">
      <c r="A175" s="337"/>
      <c r="B175" s="355"/>
      <c r="C175" s="355"/>
      <c r="D175" s="355"/>
      <c r="E175" s="337"/>
      <c r="F175" s="337"/>
      <c r="G175" s="337"/>
      <c r="H175" s="337"/>
      <c r="I175" s="337"/>
      <c r="J175" s="337"/>
      <c r="K175" s="337"/>
      <c r="L175" s="337"/>
      <c r="M175" s="337"/>
      <c r="N175" s="337"/>
      <c r="O175" s="337"/>
      <c r="P175" s="337"/>
      <c r="Q175" s="337"/>
      <c r="R175" s="337"/>
      <c r="S175" s="337"/>
      <c r="T175" s="337"/>
      <c r="U175" s="337"/>
      <c r="V175" s="337"/>
      <c r="W175" s="337"/>
      <c r="X175" s="337"/>
      <c r="Y175" s="337"/>
      <c r="Z175" s="338"/>
    </row>
    <row r="176" hidden="1">
      <c r="A176" s="335" t="s">
        <v>889</v>
      </c>
      <c r="B176" s="336"/>
      <c r="C176" s="336"/>
      <c r="D176" s="336"/>
      <c r="E176" s="336"/>
      <c r="F176" s="336"/>
      <c r="G176" s="336"/>
      <c r="H176" s="336"/>
      <c r="I176" s="337"/>
      <c r="J176" s="337"/>
      <c r="K176" s="337"/>
      <c r="L176" s="337"/>
      <c r="M176" s="337"/>
      <c r="N176" s="337"/>
      <c r="O176" s="337"/>
      <c r="P176" s="337"/>
      <c r="Q176" s="337"/>
      <c r="R176" s="337"/>
      <c r="S176" s="337"/>
      <c r="T176" s="337"/>
      <c r="U176" s="337"/>
      <c r="V176" s="337"/>
      <c r="W176" s="337"/>
      <c r="X176" s="337"/>
      <c r="Y176" s="337"/>
      <c r="Z176" s="338"/>
    </row>
    <row r="177" hidden="1">
      <c r="A177" s="339" t="s">
        <v>245</v>
      </c>
      <c r="B177" s="339" t="s">
        <v>280</v>
      </c>
      <c r="C177" s="339" t="s">
        <v>281</v>
      </c>
      <c r="D177" s="339" t="s">
        <v>282</v>
      </c>
      <c r="E177" s="339" t="s">
        <v>283</v>
      </c>
      <c r="F177" s="339" t="s">
        <v>284</v>
      </c>
      <c r="G177" s="339" t="s">
        <v>285</v>
      </c>
      <c r="H177" s="339" t="s">
        <v>286</v>
      </c>
      <c r="I177" s="337"/>
      <c r="J177" s="337"/>
      <c r="K177" s="337"/>
      <c r="L177" s="337"/>
      <c r="M177" s="337"/>
      <c r="N177" s="337"/>
      <c r="O177" s="337"/>
      <c r="P177" s="337"/>
      <c r="Q177" s="337"/>
      <c r="R177" s="337"/>
      <c r="S177" s="337"/>
      <c r="T177" s="337"/>
      <c r="U177" s="337"/>
      <c r="V177" s="337"/>
      <c r="W177" s="337"/>
      <c r="X177" s="337"/>
      <c r="Y177" s="337"/>
      <c r="Z177" s="338"/>
    </row>
    <row r="178" ht="27.0" hidden="1" customHeight="1">
      <c r="A178" s="340" t="s">
        <v>2</v>
      </c>
      <c r="B178" s="341" t="s">
        <v>757</v>
      </c>
      <c r="C178" s="341" t="s">
        <v>758</v>
      </c>
      <c r="D178" s="341" t="s">
        <v>759</v>
      </c>
      <c r="E178" s="341" t="s">
        <v>760</v>
      </c>
      <c r="F178" s="341" t="s">
        <v>761</v>
      </c>
      <c r="G178" s="341" t="s">
        <v>762</v>
      </c>
      <c r="H178" s="341" t="s">
        <v>759</v>
      </c>
      <c r="I178" s="337"/>
      <c r="J178" s="337"/>
      <c r="K178" s="337"/>
      <c r="L178" s="337"/>
      <c r="M178" s="337"/>
      <c r="N178" s="337"/>
      <c r="O178" s="337"/>
      <c r="P178" s="337"/>
      <c r="Q178" s="337"/>
      <c r="R178" s="337"/>
      <c r="S178" s="337"/>
      <c r="T178" s="337"/>
      <c r="U178" s="337"/>
      <c r="V178" s="337"/>
      <c r="W178" s="337"/>
      <c r="X178" s="337"/>
      <c r="Y178" s="337"/>
      <c r="Z178" s="338"/>
    </row>
    <row r="179" ht="27.0" hidden="1" customHeight="1">
      <c r="A179" s="342" t="s">
        <v>793</v>
      </c>
      <c r="B179" s="341" t="s">
        <v>759</v>
      </c>
      <c r="C179" s="341" t="s">
        <v>766</v>
      </c>
      <c r="D179" s="341" t="s">
        <v>766</v>
      </c>
      <c r="E179" s="341" t="s">
        <v>766</v>
      </c>
      <c r="F179" s="341">
        <v>3176.0</v>
      </c>
      <c r="G179" s="341" t="s">
        <v>759</v>
      </c>
      <c r="H179" s="341">
        <v>3882.0</v>
      </c>
      <c r="I179" s="337"/>
      <c r="J179" s="337"/>
      <c r="K179" s="337"/>
      <c r="L179" s="337"/>
      <c r="M179" s="337"/>
      <c r="N179" s="337"/>
      <c r="O179" s="337"/>
      <c r="P179" s="337"/>
      <c r="Q179" s="337"/>
      <c r="R179" s="337"/>
      <c r="S179" s="337"/>
      <c r="T179" s="337"/>
      <c r="U179" s="337"/>
      <c r="V179" s="337"/>
      <c r="W179" s="337"/>
      <c r="X179" s="337"/>
      <c r="Y179" s="337"/>
      <c r="Z179" s="338"/>
    </row>
    <row r="180" ht="27.0" hidden="1" customHeight="1">
      <c r="A180" s="343" t="s">
        <v>768</v>
      </c>
      <c r="B180" s="344"/>
      <c r="C180" s="341"/>
      <c r="D180" s="341"/>
      <c r="E180" s="344"/>
      <c r="F180" s="341"/>
      <c r="G180" s="341"/>
      <c r="H180" s="341"/>
      <c r="I180" s="337"/>
      <c r="J180" s="337"/>
      <c r="K180" s="337"/>
      <c r="L180" s="337"/>
      <c r="M180" s="337"/>
      <c r="N180" s="337"/>
      <c r="O180" s="337"/>
      <c r="P180" s="337"/>
      <c r="Q180" s="337"/>
      <c r="R180" s="337"/>
      <c r="S180" s="337"/>
      <c r="T180" s="337"/>
      <c r="U180" s="337"/>
      <c r="V180" s="337"/>
      <c r="W180" s="337"/>
      <c r="X180" s="337"/>
      <c r="Y180" s="337"/>
      <c r="Z180" s="338"/>
    </row>
    <row r="181" ht="27.0" hidden="1" customHeight="1">
      <c r="A181" s="342" t="s">
        <v>70</v>
      </c>
      <c r="B181" s="345">
        <v>3882.0</v>
      </c>
      <c r="C181" s="345" t="s">
        <v>759</v>
      </c>
      <c r="D181" s="345" t="s">
        <v>770</v>
      </c>
      <c r="E181" s="345"/>
      <c r="F181" s="345">
        <v>3882.0</v>
      </c>
      <c r="G181" s="345">
        <v>3882.0</v>
      </c>
      <c r="H181" s="345" t="s">
        <v>890</v>
      </c>
      <c r="I181" s="337"/>
      <c r="J181" s="337"/>
      <c r="K181" s="337"/>
      <c r="L181" s="337"/>
      <c r="M181" s="337"/>
      <c r="N181" s="337"/>
      <c r="O181" s="337"/>
      <c r="P181" s="337"/>
      <c r="Q181" s="337"/>
      <c r="R181" s="337"/>
      <c r="S181" s="337"/>
      <c r="T181" s="337"/>
      <c r="U181" s="337"/>
      <c r="V181" s="337"/>
      <c r="W181" s="337"/>
      <c r="X181" s="337"/>
      <c r="Y181" s="337"/>
      <c r="Z181" s="338"/>
    </row>
    <row r="182" ht="27.0" hidden="1" customHeight="1">
      <c r="A182" s="342" t="s">
        <v>74</v>
      </c>
      <c r="B182" s="345" t="s">
        <v>812</v>
      </c>
      <c r="C182" s="345" t="s">
        <v>812</v>
      </c>
      <c r="D182" s="345">
        <v>3882.0</v>
      </c>
      <c r="E182" s="345">
        <v>3882.0</v>
      </c>
      <c r="F182" s="345" t="s">
        <v>891</v>
      </c>
      <c r="G182" s="345">
        <v>3882.0</v>
      </c>
      <c r="H182" s="345" t="s">
        <v>759</v>
      </c>
      <c r="I182" s="337"/>
      <c r="J182" s="337"/>
      <c r="K182" s="337"/>
      <c r="L182" s="337"/>
      <c r="M182" s="337"/>
      <c r="N182" s="337"/>
      <c r="O182" s="337"/>
      <c r="P182" s="337"/>
      <c r="Q182" s="337"/>
      <c r="R182" s="337"/>
      <c r="S182" s="337"/>
      <c r="T182" s="337"/>
      <c r="U182" s="337"/>
      <c r="V182" s="337"/>
      <c r="W182" s="337"/>
      <c r="X182" s="337"/>
      <c r="Y182" s="337"/>
      <c r="Z182" s="338"/>
    </row>
    <row r="183" ht="27.0" hidden="1" customHeight="1">
      <c r="A183" s="342" t="s">
        <v>883</v>
      </c>
      <c r="B183" s="345"/>
      <c r="C183" s="345"/>
      <c r="D183" s="345"/>
      <c r="E183" s="345"/>
      <c r="F183" s="345"/>
      <c r="G183" s="345"/>
      <c r="H183" s="345"/>
      <c r="I183" s="337"/>
      <c r="J183" s="337"/>
      <c r="K183" s="337"/>
      <c r="L183" s="337"/>
      <c r="M183" s="337"/>
      <c r="N183" s="337"/>
      <c r="O183" s="337"/>
      <c r="P183" s="337"/>
      <c r="Q183" s="337"/>
      <c r="R183" s="337"/>
      <c r="S183" s="337"/>
      <c r="T183" s="337"/>
      <c r="U183" s="337"/>
      <c r="V183" s="337"/>
      <c r="W183" s="337"/>
      <c r="X183" s="337"/>
      <c r="Y183" s="337"/>
      <c r="Z183" s="338"/>
    </row>
    <row r="184" ht="27.0" hidden="1" customHeight="1">
      <c r="A184" s="342" t="s">
        <v>883</v>
      </c>
      <c r="B184" s="345"/>
      <c r="C184" s="345"/>
      <c r="D184" s="345"/>
      <c r="E184" s="345"/>
      <c r="F184" s="345"/>
      <c r="G184" s="345"/>
      <c r="H184" s="345"/>
      <c r="I184" s="337"/>
      <c r="J184" s="337"/>
      <c r="K184" s="337"/>
      <c r="L184" s="337"/>
      <c r="M184" s="337"/>
      <c r="N184" s="337"/>
      <c r="O184" s="337"/>
      <c r="P184" s="337"/>
      <c r="Q184" s="337"/>
      <c r="R184" s="337"/>
      <c r="S184" s="337"/>
      <c r="T184" s="337"/>
      <c r="U184" s="337"/>
      <c r="V184" s="337"/>
      <c r="W184" s="337"/>
      <c r="X184" s="337"/>
      <c r="Y184" s="337"/>
      <c r="Z184" s="338"/>
    </row>
    <row r="185" ht="27.0" hidden="1" customHeight="1">
      <c r="A185" s="343" t="s">
        <v>777</v>
      </c>
      <c r="B185" s="347"/>
      <c r="C185" s="347"/>
      <c r="D185" s="347"/>
      <c r="E185" s="347"/>
      <c r="F185" s="347"/>
      <c r="G185" s="347"/>
      <c r="H185" s="345"/>
      <c r="I185" s="337"/>
      <c r="J185" s="337"/>
      <c r="K185" s="337"/>
      <c r="L185" s="337"/>
      <c r="M185" s="337"/>
      <c r="N185" s="337"/>
      <c r="O185" s="337"/>
      <c r="P185" s="337"/>
      <c r="Q185" s="337"/>
      <c r="R185" s="337"/>
      <c r="S185" s="337"/>
      <c r="T185" s="337"/>
      <c r="U185" s="337"/>
      <c r="V185" s="337"/>
      <c r="W185" s="337"/>
      <c r="X185" s="337"/>
      <c r="Y185" s="337"/>
      <c r="Z185" s="338"/>
    </row>
    <row r="186" ht="27.0" hidden="1" customHeight="1">
      <c r="A186" s="342" t="s">
        <v>778</v>
      </c>
      <c r="B186" s="345" t="s">
        <v>759</v>
      </c>
      <c r="C186" s="345" t="s">
        <v>759</v>
      </c>
      <c r="D186" s="345" t="s">
        <v>892</v>
      </c>
      <c r="E186" s="345">
        <v>3882.0</v>
      </c>
      <c r="F186" s="345">
        <v>3882.0</v>
      </c>
      <c r="G186" s="345" t="s">
        <v>759</v>
      </c>
      <c r="H186" s="345">
        <v>3882.0</v>
      </c>
      <c r="I186" s="337"/>
      <c r="J186" s="337"/>
      <c r="K186" s="337"/>
      <c r="L186" s="337"/>
      <c r="M186" s="337"/>
      <c r="N186" s="337"/>
      <c r="O186" s="337"/>
      <c r="P186" s="337"/>
      <c r="Q186" s="337"/>
      <c r="R186" s="337"/>
      <c r="S186" s="337"/>
      <c r="T186" s="337"/>
      <c r="U186" s="337"/>
      <c r="V186" s="337"/>
      <c r="W186" s="337"/>
      <c r="X186" s="337"/>
      <c r="Y186" s="337"/>
      <c r="Z186" s="338"/>
    </row>
    <row r="187" ht="27.0" hidden="1" customHeight="1">
      <c r="A187" s="342" t="s">
        <v>787</v>
      </c>
      <c r="B187" s="345" t="s">
        <v>759</v>
      </c>
      <c r="C187" s="345" t="s">
        <v>855</v>
      </c>
      <c r="D187" s="345">
        <v>3802.0</v>
      </c>
      <c r="E187" s="345">
        <v>3802.0</v>
      </c>
      <c r="F187" s="345">
        <v>3802.0</v>
      </c>
      <c r="G187" s="345">
        <v>3802.0</v>
      </c>
      <c r="H187" s="345">
        <v>3802.0</v>
      </c>
      <c r="I187" s="337"/>
      <c r="J187" s="337"/>
      <c r="K187" s="337"/>
      <c r="L187" s="337"/>
      <c r="M187" s="337"/>
      <c r="N187" s="337"/>
      <c r="O187" s="337"/>
      <c r="P187" s="337"/>
      <c r="Q187" s="337"/>
      <c r="R187" s="337"/>
      <c r="S187" s="337"/>
      <c r="T187" s="337"/>
      <c r="U187" s="337"/>
      <c r="V187" s="337"/>
      <c r="W187" s="337"/>
      <c r="X187" s="337"/>
      <c r="Y187" s="337"/>
      <c r="Z187" s="338"/>
    </row>
    <row r="188" ht="27.0" hidden="1" customHeight="1">
      <c r="A188" s="342" t="s">
        <v>888</v>
      </c>
      <c r="B188" s="347"/>
      <c r="C188" s="347"/>
      <c r="D188" s="347"/>
      <c r="E188" s="347"/>
      <c r="F188" s="347"/>
      <c r="G188" s="347"/>
      <c r="H188" s="347"/>
      <c r="I188" s="337"/>
      <c r="J188" s="337"/>
      <c r="K188" s="337"/>
      <c r="L188" s="337"/>
      <c r="M188" s="337"/>
      <c r="N188" s="337"/>
      <c r="O188" s="337"/>
      <c r="P188" s="337"/>
      <c r="Q188" s="337"/>
      <c r="R188" s="337"/>
      <c r="S188" s="337"/>
      <c r="T188" s="337"/>
      <c r="U188" s="337"/>
      <c r="V188" s="337"/>
      <c r="W188" s="337"/>
      <c r="X188" s="337"/>
      <c r="Y188" s="337"/>
      <c r="Z188" s="338"/>
    </row>
    <row r="189" ht="27.0" hidden="1" customHeight="1">
      <c r="A189" s="357" t="s">
        <v>888</v>
      </c>
      <c r="B189" s="358"/>
      <c r="C189" s="358"/>
      <c r="D189" s="358"/>
      <c r="E189" s="358"/>
      <c r="F189" s="358"/>
      <c r="G189" s="358"/>
      <c r="H189" s="358"/>
      <c r="I189" s="337"/>
      <c r="J189" s="337"/>
      <c r="K189" s="337"/>
      <c r="L189" s="337"/>
      <c r="M189" s="337"/>
      <c r="N189" s="337"/>
      <c r="O189" s="337"/>
      <c r="P189" s="337"/>
      <c r="Q189" s="337"/>
      <c r="R189" s="337"/>
      <c r="S189" s="337"/>
      <c r="T189" s="337"/>
      <c r="U189" s="337"/>
      <c r="V189" s="337"/>
      <c r="W189" s="337"/>
      <c r="X189" s="337"/>
      <c r="Y189" s="337"/>
      <c r="Z189" s="338"/>
    </row>
    <row r="190" hidden="1">
      <c r="A190" s="351"/>
      <c r="B190" s="336"/>
      <c r="C190" s="336"/>
      <c r="D190" s="336"/>
      <c r="E190" s="336"/>
      <c r="F190" s="336"/>
      <c r="G190" s="336"/>
      <c r="H190" s="350"/>
      <c r="I190" s="337"/>
      <c r="J190" s="337"/>
      <c r="K190" s="337"/>
      <c r="L190" s="337"/>
      <c r="M190" s="337"/>
      <c r="N190" s="337"/>
      <c r="O190" s="337"/>
      <c r="P190" s="337"/>
      <c r="Q190" s="337"/>
      <c r="R190" s="337"/>
      <c r="S190" s="337"/>
      <c r="T190" s="337"/>
      <c r="U190" s="337"/>
      <c r="V190" s="337"/>
      <c r="W190" s="337"/>
      <c r="X190" s="337"/>
      <c r="Y190" s="337"/>
      <c r="Z190" s="338"/>
    </row>
    <row r="191" hidden="1">
      <c r="A191" s="352"/>
      <c r="B191" s="111"/>
      <c r="C191" s="111"/>
      <c r="D191" s="111"/>
      <c r="E191" s="111"/>
      <c r="F191" s="111"/>
      <c r="G191" s="111"/>
      <c r="H191" s="112"/>
      <c r="I191" s="337"/>
      <c r="J191" s="337"/>
      <c r="K191" s="337"/>
      <c r="L191" s="337"/>
      <c r="M191" s="337"/>
      <c r="N191" s="337"/>
      <c r="O191" s="337"/>
      <c r="P191" s="337"/>
      <c r="Q191" s="337"/>
      <c r="R191" s="337"/>
      <c r="S191" s="337"/>
      <c r="T191" s="337"/>
      <c r="U191" s="337"/>
      <c r="V191" s="337"/>
      <c r="W191" s="337"/>
      <c r="X191" s="337"/>
      <c r="Y191" s="337"/>
      <c r="Z191" s="338"/>
    </row>
    <row r="192" hidden="1">
      <c r="A192" s="352"/>
      <c r="B192" s="111"/>
      <c r="C192" s="111"/>
      <c r="D192" s="111"/>
      <c r="E192" s="111"/>
      <c r="F192" s="111"/>
      <c r="G192" s="111"/>
      <c r="H192" s="112"/>
      <c r="I192" s="337"/>
      <c r="J192" s="337"/>
      <c r="K192" s="337"/>
      <c r="L192" s="337"/>
      <c r="M192" s="337"/>
      <c r="N192" s="337"/>
      <c r="O192" s="337"/>
      <c r="P192" s="337"/>
      <c r="Q192" s="337"/>
      <c r="R192" s="337"/>
      <c r="S192" s="337"/>
      <c r="T192" s="337"/>
      <c r="U192" s="337"/>
      <c r="V192" s="337"/>
      <c r="W192" s="337"/>
      <c r="X192" s="337"/>
      <c r="Y192" s="337"/>
      <c r="Z192" s="338"/>
    </row>
    <row r="193" hidden="1">
      <c r="A193" s="352"/>
      <c r="B193" s="111"/>
      <c r="C193" s="111"/>
      <c r="D193" s="111"/>
      <c r="E193" s="111"/>
      <c r="F193" s="111"/>
      <c r="G193" s="111"/>
      <c r="H193" s="112"/>
      <c r="I193" s="337"/>
      <c r="J193" s="337"/>
      <c r="K193" s="337"/>
      <c r="L193" s="337"/>
      <c r="M193" s="337"/>
      <c r="N193" s="337"/>
      <c r="O193" s="337"/>
      <c r="P193" s="337"/>
      <c r="Q193" s="337"/>
      <c r="R193" s="337"/>
      <c r="S193" s="337"/>
      <c r="T193" s="337"/>
      <c r="U193" s="337"/>
      <c r="V193" s="337"/>
      <c r="W193" s="337"/>
      <c r="X193" s="337"/>
      <c r="Y193" s="337"/>
      <c r="Z193" s="338"/>
    </row>
    <row r="194" hidden="1">
      <c r="A194" s="337"/>
      <c r="B194" s="337"/>
      <c r="C194" s="337"/>
      <c r="D194" s="337"/>
      <c r="E194" s="337"/>
      <c r="F194" s="337"/>
      <c r="G194" s="337"/>
      <c r="H194" s="337"/>
      <c r="I194" s="337"/>
      <c r="J194" s="337"/>
      <c r="K194" s="337"/>
      <c r="L194" s="337"/>
      <c r="M194" s="337"/>
      <c r="N194" s="337"/>
      <c r="O194" s="337"/>
      <c r="P194" s="337"/>
      <c r="Q194" s="337"/>
      <c r="R194" s="337"/>
      <c r="S194" s="337"/>
      <c r="T194" s="337"/>
      <c r="U194" s="337"/>
      <c r="V194" s="337"/>
      <c r="W194" s="337"/>
      <c r="X194" s="337"/>
      <c r="Y194" s="337"/>
      <c r="Z194" s="338"/>
    </row>
    <row r="195" hidden="1">
      <c r="A195" s="335" t="s">
        <v>893</v>
      </c>
      <c r="B195" s="336"/>
      <c r="C195" s="336"/>
      <c r="D195" s="336"/>
      <c r="E195" s="336"/>
      <c r="F195" s="336"/>
      <c r="G195" s="336"/>
      <c r="H195" s="336"/>
      <c r="I195" s="337"/>
      <c r="J195" s="337"/>
      <c r="K195" s="337"/>
      <c r="L195" s="337"/>
      <c r="M195" s="337"/>
      <c r="N195" s="337"/>
      <c r="O195" s="337"/>
      <c r="P195" s="337"/>
      <c r="Q195" s="337"/>
      <c r="R195" s="337"/>
      <c r="S195" s="337"/>
      <c r="T195" s="337"/>
      <c r="U195" s="337"/>
      <c r="V195" s="337"/>
      <c r="W195" s="337"/>
      <c r="X195" s="337"/>
      <c r="Y195" s="337"/>
      <c r="Z195" s="338"/>
    </row>
    <row r="196" hidden="1">
      <c r="A196" s="339" t="s">
        <v>245</v>
      </c>
      <c r="B196" s="339" t="s">
        <v>280</v>
      </c>
      <c r="C196" s="339" t="s">
        <v>281</v>
      </c>
      <c r="D196" s="339" t="s">
        <v>282</v>
      </c>
      <c r="E196" s="339" t="s">
        <v>283</v>
      </c>
      <c r="F196" s="339" t="s">
        <v>284</v>
      </c>
      <c r="G196" s="339" t="s">
        <v>285</v>
      </c>
      <c r="H196" s="339" t="s">
        <v>286</v>
      </c>
      <c r="I196" s="337"/>
      <c r="J196" s="337"/>
      <c r="K196" s="337"/>
      <c r="L196" s="337"/>
      <c r="M196" s="337"/>
      <c r="N196" s="337"/>
      <c r="O196" s="337"/>
      <c r="P196" s="337"/>
      <c r="Q196" s="337"/>
      <c r="R196" s="337"/>
      <c r="S196" s="337"/>
      <c r="T196" s="337"/>
      <c r="U196" s="337"/>
      <c r="V196" s="337"/>
      <c r="W196" s="337"/>
      <c r="X196" s="337"/>
      <c r="Y196" s="337"/>
      <c r="Z196" s="338"/>
    </row>
    <row r="197" ht="27.0" hidden="1" customHeight="1">
      <c r="A197" s="340" t="s">
        <v>2</v>
      </c>
      <c r="B197" s="341" t="s">
        <v>757</v>
      </c>
      <c r="C197" s="341" t="s">
        <v>758</v>
      </c>
      <c r="D197" s="341" t="s">
        <v>759</v>
      </c>
      <c r="E197" s="341" t="s">
        <v>760</v>
      </c>
      <c r="F197" s="341" t="s">
        <v>761</v>
      </c>
      <c r="G197" s="341" t="s">
        <v>762</v>
      </c>
      <c r="H197" s="341" t="s">
        <v>759</v>
      </c>
      <c r="I197" s="337"/>
      <c r="J197" s="337"/>
      <c r="K197" s="337"/>
      <c r="L197" s="337"/>
      <c r="M197" s="337"/>
      <c r="N197" s="337"/>
      <c r="O197" s="337"/>
      <c r="P197" s="337"/>
      <c r="Q197" s="337"/>
      <c r="R197" s="337"/>
      <c r="S197" s="337"/>
      <c r="T197" s="337"/>
      <c r="U197" s="337"/>
      <c r="V197" s="337"/>
      <c r="W197" s="337"/>
      <c r="X197" s="337"/>
      <c r="Y197" s="337"/>
      <c r="Z197" s="338"/>
    </row>
    <row r="198" ht="27.0" hidden="1" customHeight="1">
      <c r="A198" s="342" t="s">
        <v>793</v>
      </c>
      <c r="B198" s="341" t="s">
        <v>759</v>
      </c>
      <c r="C198" s="341" t="s">
        <v>766</v>
      </c>
      <c r="D198" s="341" t="s">
        <v>766</v>
      </c>
      <c r="E198" s="341" t="s">
        <v>766</v>
      </c>
      <c r="F198" s="341">
        <v>3176.0</v>
      </c>
      <c r="G198" s="341" t="s">
        <v>759</v>
      </c>
      <c r="H198" s="341">
        <v>3882.0</v>
      </c>
      <c r="I198" s="337"/>
      <c r="J198" s="337"/>
      <c r="K198" s="337"/>
      <c r="L198" s="337"/>
      <c r="M198" s="337"/>
      <c r="N198" s="337"/>
      <c r="O198" s="337"/>
      <c r="P198" s="337"/>
      <c r="Q198" s="337"/>
      <c r="R198" s="337"/>
      <c r="S198" s="337"/>
      <c r="T198" s="337"/>
      <c r="U198" s="337"/>
      <c r="V198" s="337"/>
      <c r="W198" s="337"/>
      <c r="X198" s="337"/>
      <c r="Y198" s="337"/>
      <c r="Z198" s="338"/>
    </row>
    <row r="199" ht="27.0" hidden="1" customHeight="1">
      <c r="A199" s="343" t="s">
        <v>768</v>
      </c>
      <c r="B199" s="344"/>
      <c r="C199" s="341"/>
      <c r="D199" s="341"/>
      <c r="E199" s="344"/>
      <c r="F199" s="341"/>
      <c r="G199" s="341"/>
      <c r="H199" s="341"/>
      <c r="I199" s="337"/>
      <c r="J199" s="337"/>
      <c r="K199" s="337"/>
      <c r="L199" s="337"/>
      <c r="M199" s="337"/>
      <c r="N199" s="337"/>
      <c r="O199" s="337"/>
      <c r="P199" s="337"/>
      <c r="Q199" s="337"/>
      <c r="R199" s="337"/>
      <c r="S199" s="337"/>
      <c r="T199" s="337"/>
      <c r="U199" s="337"/>
      <c r="V199" s="337"/>
      <c r="W199" s="337"/>
      <c r="X199" s="337"/>
      <c r="Y199" s="337"/>
      <c r="Z199" s="338"/>
    </row>
    <row r="200" ht="27.0" hidden="1" customHeight="1">
      <c r="A200" s="342" t="s">
        <v>70</v>
      </c>
      <c r="B200" s="345" t="s">
        <v>769</v>
      </c>
      <c r="C200" s="345" t="s">
        <v>759</v>
      </c>
      <c r="D200" s="345" t="s">
        <v>894</v>
      </c>
      <c r="E200" s="345" t="s">
        <v>759</v>
      </c>
      <c r="F200" s="345" t="s">
        <v>895</v>
      </c>
      <c r="G200" s="345" t="s">
        <v>896</v>
      </c>
      <c r="H200" s="345" t="s">
        <v>817</v>
      </c>
      <c r="I200" s="337"/>
      <c r="J200" s="337"/>
      <c r="K200" s="337"/>
      <c r="L200" s="337"/>
      <c r="M200" s="337"/>
      <c r="N200" s="337"/>
      <c r="O200" s="337"/>
      <c r="P200" s="337"/>
      <c r="Q200" s="337"/>
      <c r="R200" s="337"/>
      <c r="S200" s="337"/>
      <c r="T200" s="337"/>
      <c r="U200" s="337"/>
      <c r="V200" s="337"/>
      <c r="W200" s="337"/>
      <c r="X200" s="337"/>
      <c r="Y200" s="337"/>
      <c r="Z200" s="338"/>
    </row>
    <row r="201" ht="27.0" hidden="1" customHeight="1">
      <c r="A201" s="342" t="s">
        <v>74</v>
      </c>
      <c r="B201" s="345" t="s">
        <v>812</v>
      </c>
      <c r="C201" s="345" t="s">
        <v>812</v>
      </c>
      <c r="D201" s="345" t="s">
        <v>772</v>
      </c>
      <c r="E201" s="345" t="s">
        <v>897</v>
      </c>
      <c r="F201" s="345" t="s">
        <v>898</v>
      </c>
      <c r="G201" s="345" t="s">
        <v>899</v>
      </c>
      <c r="H201" s="345" t="s">
        <v>759</v>
      </c>
      <c r="I201" s="337"/>
      <c r="J201" s="337"/>
      <c r="K201" s="337"/>
      <c r="L201" s="337"/>
      <c r="M201" s="337"/>
      <c r="N201" s="337"/>
      <c r="O201" s="337"/>
      <c r="P201" s="337"/>
      <c r="Q201" s="337"/>
      <c r="R201" s="337"/>
      <c r="S201" s="337"/>
      <c r="T201" s="337"/>
      <c r="U201" s="337"/>
      <c r="V201" s="337"/>
      <c r="W201" s="337"/>
      <c r="X201" s="337"/>
      <c r="Y201" s="337"/>
      <c r="Z201" s="338"/>
    </row>
    <row r="202" ht="27.0" hidden="1" customHeight="1">
      <c r="A202" s="342" t="s">
        <v>72</v>
      </c>
      <c r="B202" s="345">
        <v>3802.0</v>
      </c>
      <c r="C202" s="345" t="s">
        <v>759</v>
      </c>
      <c r="D202" s="345" t="s">
        <v>759</v>
      </c>
      <c r="E202" s="345">
        <v>3802.0</v>
      </c>
      <c r="F202" s="345" t="s">
        <v>900</v>
      </c>
      <c r="G202" s="345" t="s">
        <v>772</v>
      </c>
      <c r="H202" s="345" t="s">
        <v>772</v>
      </c>
      <c r="I202" s="337"/>
      <c r="J202" s="337"/>
      <c r="K202" s="337"/>
      <c r="L202" s="337"/>
      <c r="M202" s="337"/>
      <c r="N202" s="337"/>
      <c r="O202" s="337"/>
      <c r="P202" s="337"/>
      <c r="Q202" s="337"/>
      <c r="R202" s="337"/>
      <c r="S202" s="337"/>
      <c r="T202" s="337"/>
      <c r="U202" s="337"/>
      <c r="V202" s="337"/>
      <c r="W202" s="337"/>
      <c r="X202" s="337"/>
      <c r="Y202" s="337"/>
      <c r="Z202" s="338"/>
    </row>
    <row r="203" ht="27.0" hidden="1" customHeight="1">
      <c r="A203" s="342" t="s">
        <v>883</v>
      </c>
      <c r="B203" s="345"/>
      <c r="C203" s="345"/>
      <c r="D203" s="345"/>
      <c r="E203" s="345"/>
      <c r="F203" s="345"/>
      <c r="G203" s="345"/>
      <c r="H203" s="345"/>
      <c r="I203" s="337"/>
      <c r="J203" s="337"/>
      <c r="K203" s="337"/>
      <c r="L203" s="337"/>
      <c r="M203" s="337"/>
      <c r="N203" s="337"/>
      <c r="O203" s="337"/>
      <c r="P203" s="337"/>
      <c r="Q203" s="337"/>
      <c r="R203" s="337"/>
      <c r="S203" s="337"/>
      <c r="T203" s="337"/>
      <c r="U203" s="337"/>
      <c r="V203" s="337"/>
      <c r="W203" s="337"/>
      <c r="X203" s="337"/>
      <c r="Y203" s="337"/>
      <c r="Z203" s="338"/>
    </row>
    <row r="204" ht="27.0" hidden="1" customHeight="1">
      <c r="A204" s="343" t="s">
        <v>777</v>
      </c>
      <c r="B204" s="347"/>
      <c r="C204" s="347"/>
      <c r="D204" s="347"/>
      <c r="E204" s="347"/>
      <c r="F204" s="347"/>
      <c r="G204" s="347"/>
      <c r="H204" s="345"/>
      <c r="I204" s="337"/>
      <c r="J204" s="337"/>
      <c r="K204" s="337"/>
      <c r="L204" s="337"/>
      <c r="M204" s="337"/>
      <c r="N204" s="337"/>
      <c r="O204" s="337"/>
      <c r="P204" s="337"/>
      <c r="Q204" s="337"/>
      <c r="R204" s="337"/>
      <c r="S204" s="337"/>
      <c r="T204" s="337"/>
      <c r="U204" s="337"/>
      <c r="V204" s="337"/>
      <c r="W204" s="337"/>
      <c r="X204" s="337"/>
      <c r="Y204" s="337"/>
      <c r="Z204" s="338"/>
    </row>
    <row r="205" ht="27.0" hidden="1" customHeight="1">
      <c r="A205" s="342" t="s">
        <v>778</v>
      </c>
      <c r="B205" s="345" t="s">
        <v>759</v>
      </c>
      <c r="C205" s="345" t="s">
        <v>759</v>
      </c>
      <c r="D205" s="345" t="s">
        <v>784</v>
      </c>
      <c r="E205" s="345" t="s">
        <v>794</v>
      </c>
      <c r="F205" s="345" t="s">
        <v>901</v>
      </c>
      <c r="G205" s="345" t="s">
        <v>885</v>
      </c>
      <c r="H205" s="345" t="s">
        <v>885</v>
      </c>
      <c r="I205" s="337"/>
      <c r="J205" s="337"/>
      <c r="K205" s="337"/>
      <c r="L205" s="337"/>
      <c r="M205" s="337"/>
      <c r="N205" s="337"/>
      <c r="O205" s="337"/>
      <c r="P205" s="337"/>
      <c r="Q205" s="337"/>
      <c r="R205" s="337"/>
      <c r="S205" s="337"/>
      <c r="T205" s="337"/>
      <c r="U205" s="337"/>
      <c r="V205" s="337"/>
      <c r="W205" s="337"/>
      <c r="X205" s="337"/>
      <c r="Y205" s="337"/>
      <c r="Z205" s="338"/>
    </row>
    <row r="206" ht="27.0" hidden="1" customHeight="1">
      <c r="A206" s="342" t="s">
        <v>787</v>
      </c>
      <c r="B206" s="345" t="s">
        <v>759</v>
      </c>
      <c r="C206" s="345" t="s">
        <v>902</v>
      </c>
      <c r="D206" s="345" t="s">
        <v>902</v>
      </c>
      <c r="E206" s="345" t="s">
        <v>902</v>
      </c>
      <c r="F206" s="345" t="s">
        <v>902</v>
      </c>
      <c r="G206" s="345" t="s">
        <v>902</v>
      </c>
      <c r="H206" s="345" t="s">
        <v>902</v>
      </c>
      <c r="I206" s="337"/>
      <c r="J206" s="337"/>
      <c r="K206" s="337"/>
      <c r="L206" s="337"/>
      <c r="M206" s="337"/>
      <c r="N206" s="337"/>
      <c r="O206" s="337"/>
      <c r="P206" s="337"/>
      <c r="Q206" s="337"/>
      <c r="R206" s="337"/>
      <c r="S206" s="337"/>
      <c r="T206" s="337"/>
      <c r="U206" s="337"/>
      <c r="V206" s="337"/>
      <c r="W206" s="337"/>
      <c r="X206" s="337"/>
      <c r="Y206" s="337"/>
      <c r="Z206" s="338"/>
    </row>
    <row r="207" ht="27.0" hidden="1" customHeight="1">
      <c r="A207" s="342" t="s">
        <v>888</v>
      </c>
      <c r="B207" s="345" t="s">
        <v>301</v>
      </c>
      <c r="C207" s="347"/>
      <c r="D207" s="347"/>
      <c r="E207" s="347"/>
      <c r="F207" s="347"/>
      <c r="G207" s="347"/>
      <c r="H207" s="347"/>
      <c r="I207" s="337"/>
      <c r="J207" s="337"/>
      <c r="K207" s="337"/>
      <c r="L207" s="337"/>
      <c r="M207" s="337"/>
      <c r="N207" s="337"/>
      <c r="O207" s="337"/>
      <c r="P207" s="337"/>
      <c r="Q207" s="337"/>
      <c r="R207" s="337"/>
      <c r="S207" s="337"/>
      <c r="T207" s="337"/>
      <c r="U207" s="337"/>
      <c r="V207" s="337"/>
      <c r="W207" s="337"/>
      <c r="X207" s="337"/>
      <c r="Y207" s="337"/>
      <c r="Z207" s="338"/>
    </row>
    <row r="208" ht="27.0" hidden="1" customHeight="1">
      <c r="A208" s="357" t="s">
        <v>888</v>
      </c>
      <c r="B208" s="358"/>
      <c r="C208" s="358"/>
      <c r="D208" s="358"/>
      <c r="E208" s="358"/>
      <c r="F208" s="358"/>
      <c r="G208" s="358"/>
      <c r="H208" s="358"/>
      <c r="I208" s="337"/>
      <c r="J208" s="337"/>
      <c r="K208" s="337"/>
      <c r="L208" s="337"/>
      <c r="M208" s="337"/>
      <c r="N208" s="337"/>
      <c r="O208" s="337"/>
      <c r="P208" s="337"/>
      <c r="Q208" s="337"/>
      <c r="R208" s="337"/>
      <c r="S208" s="337"/>
      <c r="T208" s="337"/>
      <c r="U208" s="337"/>
      <c r="V208" s="337"/>
      <c r="W208" s="337"/>
      <c r="X208" s="337"/>
      <c r="Y208" s="337"/>
      <c r="Z208" s="338"/>
    </row>
    <row r="209" hidden="1">
      <c r="A209" s="351"/>
      <c r="B209" s="336"/>
      <c r="C209" s="336"/>
      <c r="D209" s="336"/>
      <c r="E209" s="336"/>
      <c r="F209" s="336"/>
      <c r="G209" s="336"/>
      <c r="H209" s="350"/>
      <c r="I209" s="337"/>
      <c r="J209" s="337"/>
      <c r="K209" s="337"/>
      <c r="L209" s="337"/>
      <c r="M209" s="337"/>
      <c r="N209" s="337"/>
      <c r="O209" s="337"/>
      <c r="P209" s="337"/>
      <c r="Q209" s="337"/>
      <c r="R209" s="337"/>
      <c r="S209" s="337"/>
      <c r="T209" s="337"/>
      <c r="U209" s="337"/>
      <c r="V209" s="337"/>
      <c r="W209" s="337"/>
      <c r="X209" s="337"/>
      <c r="Y209" s="337"/>
      <c r="Z209" s="338"/>
    </row>
    <row r="210" hidden="1">
      <c r="A210" s="352"/>
      <c r="B210" s="111"/>
      <c r="C210" s="111"/>
      <c r="D210" s="111"/>
      <c r="E210" s="111"/>
      <c r="F210" s="111"/>
      <c r="G210" s="111"/>
      <c r="H210" s="112"/>
      <c r="I210" s="337"/>
      <c r="J210" s="337"/>
      <c r="K210" s="337"/>
      <c r="L210" s="337"/>
      <c r="M210" s="337"/>
      <c r="N210" s="337"/>
      <c r="O210" s="337"/>
      <c r="P210" s="337"/>
      <c r="Q210" s="337"/>
      <c r="R210" s="337"/>
      <c r="S210" s="337"/>
      <c r="T210" s="337"/>
      <c r="U210" s="337"/>
      <c r="V210" s="337"/>
      <c r="W210" s="337"/>
      <c r="X210" s="337"/>
      <c r="Y210" s="337"/>
      <c r="Z210" s="338"/>
    </row>
    <row r="211" hidden="1">
      <c r="A211" s="352"/>
      <c r="B211" s="111"/>
      <c r="C211" s="111"/>
      <c r="D211" s="111"/>
      <c r="E211" s="111"/>
      <c r="F211" s="111"/>
      <c r="G211" s="111"/>
      <c r="H211" s="112"/>
      <c r="I211" s="337"/>
      <c r="J211" s="337"/>
      <c r="K211" s="337"/>
      <c r="L211" s="337"/>
      <c r="M211" s="337"/>
      <c r="N211" s="337"/>
      <c r="O211" s="337"/>
      <c r="P211" s="337"/>
      <c r="Q211" s="337"/>
      <c r="R211" s="337"/>
      <c r="S211" s="337"/>
      <c r="T211" s="337"/>
      <c r="U211" s="337"/>
      <c r="V211" s="337"/>
      <c r="W211" s="337"/>
      <c r="X211" s="337"/>
      <c r="Y211" s="337"/>
      <c r="Z211" s="338"/>
    </row>
    <row r="212" hidden="1">
      <c r="A212" s="352"/>
      <c r="B212" s="111"/>
      <c r="C212" s="111"/>
      <c r="D212" s="111"/>
      <c r="E212" s="111"/>
      <c r="F212" s="111"/>
      <c r="G212" s="111"/>
      <c r="H212" s="112"/>
      <c r="I212" s="337"/>
      <c r="J212" s="337"/>
      <c r="K212" s="337"/>
      <c r="L212" s="337"/>
      <c r="M212" s="337"/>
      <c r="N212" s="337"/>
      <c r="O212" s="337"/>
      <c r="P212" s="337"/>
      <c r="Q212" s="337"/>
      <c r="R212" s="337"/>
      <c r="S212" s="337"/>
      <c r="T212" s="337"/>
      <c r="U212" s="337"/>
      <c r="V212" s="337"/>
      <c r="W212" s="337"/>
      <c r="X212" s="337"/>
      <c r="Y212" s="337"/>
      <c r="Z212" s="338"/>
    </row>
    <row r="213" hidden="1">
      <c r="A213" s="337"/>
      <c r="B213" s="337"/>
      <c r="C213" s="337"/>
      <c r="D213" s="337"/>
      <c r="E213" s="337"/>
      <c r="F213" s="337"/>
      <c r="G213" s="337"/>
      <c r="H213" s="337"/>
      <c r="I213" s="337"/>
      <c r="J213" s="337"/>
      <c r="K213" s="337"/>
      <c r="L213" s="337"/>
      <c r="M213" s="337"/>
      <c r="N213" s="337"/>
      <c r="O213" s="337"/>
      <c r="P213" s="337"/>
      <c r="Q213" s="337"/>
      <c r="R213" s="337"/>
      <c r="S213" s="337"/>
      <c r="T213" s="337"/>
      <c r="U213" s="337"/>
      <c r="V213" s="337"/>
      <c r="W213" s="337"/>
      <c r="X213" s="337"/>
      <c r="Y213" s="337"/>
      <c r="Z213" s="338"/>
    </row>
    <row r="214" hidden="1">
      <c r="A214" s="335" t="s">
        <v>903</v>
      </c>
      <c r="B214" s="336"/>
      <c r="C214" s="336"/>
      <c r="D214" s="336"/>
      <c r="E214" s="336"/>
      <c r="F214" s="336"/>
      <c r="G214" s="336"/>
      <c r="H214" s="336"/>
      <c r="I214" s="337"/>
      <c r="J214" s="337"/>
      <c r="K214" s="337"/>
      <c r="L214" s="337"/>
      <c r="M214" s="337"/>
      <c r="N214" s="337"/>
      <c r="O214" s="337"/>
      <c r="P214" s="337"/>
      <c r="Q214" s="337"/>
      <c r="R214" s="337"/>
      <c r="S214" s="337"/>
      <c r="T214" s="337"/>
      <c r="U214" s="337"/>
      <c r="V214" s="337"/>
      <c r="W214" s="337"/>
      <c r="X214" s="337"/>
      <c r="Y214" s="337"/>
      <c r="Z214" s="338"/>
    </row>
    <row r="215" hidden="1">
      <c r="A215" s="339" t="s">
        <v>245</v>
      </c>
      <c r="B215" s="339" t="s">
        <v>280</v>
      </c>
      <c r="C215" s="339" t="s">
        <v>281</v>
      </c>
      <c r="D215" s="339" t="s">
        <v>282</v>
      </c>
      <c r="E215" s="339" t="s">
        <v>283</v>
      </c>
      <c r="F215" s="339" t="s">
        <v>284</v>
      </c>
      <c r="G215" s="339" t="s">
        <v>285</v>
      </c>
      <c r="H215" s="339" t="s">
        <v>286</v>
      </c>
      <c r="I215" s="337"/>
      <c r="J215" s="337"/>
      <c r="K215" s="337"/>
      <c r="L215" s="337"/>
      <c r="M215" s="337"/>
      <c r="N215" s="337"/>
      <c r="O215" s="337"/>
      <c r="P215" s="337"/>
      <c r="Q215" s="337"/>
      <c r="R215" s="337"/>
      <c r="S215" s="337"/>
      <c r="T215" s="337"/>
      <c r="U215" s="337"/>
      <c r="V215" s="337"/>
      <c r="W215" s="337"/>
      <c r="X215" s="337"/>
      <c r="Y215" s="337"/>
      <c r="Z215" s="338"/>
    </row>
    <row r="216" ht="27.0" hidden="1" customHeight="1">
      <c r="A216" s="340" t="s">
        <v>2</v>
      </c>
      <c r="B216" s="341" t="s">
        <v>757</v>
      </c>
      <c r="C216" s="341" t="s">
        <v>758</v>
      </c>
      <c r="D216" s="341" t="s">
        <v>759</v>
      </c>
      <c r="E216" s="341" t="s">
        <v>760</v>
      </c>
      <c r="F216" s="341" t="s">
        <v>761</v>
      </c>
      <c r="G216" s="341" t="s">
        <v>762</v>
      </c>
      <c r="H216" s="341" t="s">
        <v>759</v>
      </c>
      <c r="I216" s="337"/>
      <c r="J216" s="337"/>
      <c r="K216" s="337"/>
      <c r="L216" s="337"/>
      <c r="M216" s="337"/>
      <c r="N216" s="337"/>
      <c r="O216" s="337"/>
      <c r="P216" s="337"/>
      <c r="Q216" s="337"/>
      <c r="R216" s="337"/>
      <c r="S216" s="337"/>
      <c r="T216" s="337"/>
      <c r="U216" s="337"/>
      <c r="V216" s="337"/>
      <c r="W216" s="337"/>
      <c r="X216" s="337"/>
      <c r="Y216" s="337"/>
      <c r="Z216" s="338"/>
    </row>
    <row r="217" ht="27.0" hidden="1" customHeight="1">
      <c r="A217" s="342" t="s">
        <v>793</v>
      </c>
      <c r="B217" s="341" t="s">
        <v>759</v>
      </c>
      <c r="C217" s="341" t="s">
        <v>766</v>
      </c>
      <c r="D217" s="341" t="s">
        <v>766</v>
      </c>
      <c r="E217" s="341" t="s">
        <v>766</v>
      </c>
      <c r="F217" s="341" t="s">
        <v>759</v>
      </c>
      <c r="G217" s="341">
        <v>3176.0</v>
      </c>
      <c r="H217" s="341">
        <v>3882.0</v>
      </c>
      <c r="I217" s="337"/>
      <c r="J217" s="337"/>
      <c r="K217" s="337"/>
      <c r="L217" s="337"/>
      <c r="M217" s="337"/>
      <c r="N217" s="337"/>
      <c r="O217" s="337"/>
      <c r="P217" s="337"/>
      <c r="Q217" s="337"/>
      <c r="R217" s="337"/>
      <c r="S217" s="337"/>
      <c r="T217" s="337"/>
      <c r="U217" s="337"/>
      <c r="V217" s="337"/>
      <c r="W217" s="337"/>
      <c r="X217" s="337"/>
      <c r="Y217" s="337"/>
      <c r="Z217" s="338"/>
    </row>
    <row r="218" ht="27.0" hidden="1" customHeight="1">
      <c r="A218" s="343" t="s">
        <v>768</v>
      </c>
      <c r="B218" s="344"/>
      <c r="C218" s="341"/>
      <c r="D218" s="341"/>
      <c r="E218" s="344"/>
      <c r="F218" s="341"/>
      <c r="G218" s="341"/>
      <c r="H218" s="341"/>
      <c r="I218" s="337"/>
      <c r="J218" s="337"/>
      <c r="K218" s="337"/>
      <c r="L218" s="337"/>
      <c r="M218" s="337"/>
      <c r="N218" s="337"/>
      <c r="O218" s="337"/>
      <c r="P218" s="337"/>
      <c r="Q218" s="337"/>
      <c r="R218" s="337"/>
      <c r="S218" s="337"/>
      <c r="T218" s="337"/>
      <c r="U218" s="337"/>
      <c r="V218" s="337"/>
      <c r="W218" s="337"/>
      <c r="X218" s="337"/>
      <c r="Y218" s="337"/>
      <c r="Z218" s="338"/>
    </row>
    <row r="219" ht="27.0" hidden="1" customHeight="1">
      <c r="A219" s="342" t="s">
        <v>70</v>
      </c>
      <c r="B219" s="345" t="s">
        <v>769</v>
      </c>
      <c r="C219" s="345" t="s">
        <v>759</v>
      </c>
      <c r="D219" s="345" t="s">
        <v>904</v>
      </c>
      <c r="E219" s="345" t="s">
        <v>343</v>
      </c>
      <c r="F219" s="345" t="s">
        <v>769</v>
      </c>
      <c r="G219" s="345" t="s">
        <v>769</v>
      </c>
      <c r="H219" s="345" t="s">
        <v>769</v>
      </c>
      <c r="I219" s="337"/>
      <c r="J219" s="337"/>
      <c r="K219" s="337"/>
      <c r="L219" s="337"/>
      <c r="M219" s="337"/>
      <c r="N219" s="337"/>
      <c r="O219" s="337"/>
      <c r="P219" s="337"/>
      <c r="Q219" s="337"/>
      <c r="R219" s="337"/>
      <c r="S219" s="337"/>
      <c r="T219" s="337"/>
      <c r="U219" s="337"/>
      <c r="V219" s="337"/>
      <c r="W219" s="337"/>
      <c r="X219" s="337"/>
      <c r="Y219" s="337"/>
      <c r="Z219" s="338"/>
    </row>
    <row r="220" ht="27.0" hidden="1" customHeight="1">
      <c r="A220" s="342" t="s">
        <v>74</v>
      </c>
      <c r="B220" s="345" t="s">
        <v>812</v>
      </c>
      <c r="C220" s="345" t="s">
        <v>769</v>
      </c>
      <c r="D220" s="345" t="s">
        <v>812</v>
      </c>
      <c r="E220" s="345" t="s">
        <v>905</v>
      </c>
      <c r="F220" s="345" t="s">
        <v>906</v>
      </c>
      <c r="G220" s="345" t="s">
        <v>907</v>
      </c>
      <c r="H220" s="345" t="s">
        <v>759</v>
      </c>
      <c r="I220" s="337"/>
      <c r="J220" s="337"/>
      <c r="K220" s="337"/>
      <c r="L220" s="337"/>
      <c r="M220" s="337"/>
      <c r="N220" s="337"/>
      <c r="O220" s="337"/>
      <c r="P220" s="337"/>
      <c r="Q220" s="337"/>
      <c r="R220" s="337"/>
      <c r="S220" s="337"/>
      <c r="T220" s="337"/>
      <c r="U220" s="337"/>
      <c r="V220" s="337"/>
      <c r="W220" s="337"/>
      <c r="X220" s="337"/>
      <c r="Y220" s="337"/>
      <c r="Z220" s="338"/>
    </row>
    <row r="221" ht="27.0" hidden="1" customHeight="1">
      <c r="A221" s="342" t="s">
        <v>72</v>
      </c>
      <c r="B221" s="345" t="s">
        <v>908</v>
      </c>
      <c r="C221" s="345" t="s">
        <v>908</v>
      </c>
      <c r="D221" s="345" t="s">
        <v>759</v>
      </c>
      <c r="E221" s="345">
        <v>5166.0</v>
      </c>
      <c r="F221" s="345">
        <v>5166.0</v>
      </c>
      <c r="G221" s="345" t="s">
        <v>759</v>
      </c>
      <c r="H221" s="345" t="s">
        <v>772</v>
      </c>
      <c r="I221" s="337"/>
      <c r="J221" s="337"/>
      <c r="K221" s="337"/>
      <c r="L221" s="337"/>
      <c r="M221" s="337"/>
      <c r="N221" s="337"/>
      <c r="O221" s="337"/>
      <c r="P221" s="337"/>
      <c r="Q221" s="337"/>
      <c r="R221" s="337"/>
      <c r="S221" s="337"/>
      <c r="T221" s="337"/>
      <c r="U221" s="337"/>
      <c r="V221" s="337"/>
      <c r="W221" s="337"/>
      <c r="X221" s="337"/>
      <c r="Y221" s="337"/>
      <c r="Z221" s="338"/>
    </row>
    <row r="222" ht="27.0" hidden="1" customHeight="1">
      <c r="A222" s="343" t="s">
        <v>777</v>
      </c>
      <c r="B222" s="347"/>
      <c r="C222" s="347"/>
      <c r="D222" s="347"/>
      <c r="E222" s="347"/>
      <c r="F222" s="347"/>
      <c r="G222" s="347"/>
      <c r="H222" s="345"/>
      <c r="I222" s="337"/>
      <c r="J222" s="337"/>
      <c r="K222" s="337"/>
      <c r="L222" s="337"/>
      <c r="M222" s="337"/>
      <c r="N222" s="337"/>
      <c r="O222" s="337"/>
      <c r="P222" s="337"/>
      <c r="Q222" s="337"/>
      <c r="R222" s="337"/>
      <c r="S222" s="337"/>
      <c r="T222" s="337"/>
      <c r="U222" s="337"/>
      <c r="V222" s="337"/>
      <c r="W222" s="337"/>
      <c r="X222" s="337"/>
      <c r="Y222" s="337"/>
      <c r="Z222" s="338"/>
    </row>
    <row r="223" ht="27.0" hidden="1" customHeight="1">
      <c r="A223" s="342" t="s">
        <v>778</v>
      </c>
      <c r="B223" s="345" t="s">
        <v>759</v>
      </c>
      <c r="C223" s="345" t="s">
        <v>759</v>
      </c>
      <c r="D223" s="345" t="s">
        <v>909</v>
      </c>
      <c r="E223" s="345" t="s">
        <v>794</v>
      </c>
      <c r="F223" s="345" t="s">
        <v>794</v>
      </c>
      <c r="G223" s="345" t="s">
        <v>885</v>
      </c>
      <c r="H223" s="345">
        <v>3882.0</v>
      </c>
      <c r="I223" s="337"/>
      <c r="J223" s="337"/>
      <c r="K223" s="337"/>
      <c r="L223" s="337"/>
      <c r="M223" s="337"/>
      <c r="N223" s="337"/>
      <c r="O223" s="337"/>
      <c r="P223" s="337"/>
      <c r="Q223" s="337"/>
      <c r="R223" s="337"/>
      <c r="S223" s="337"/>
      <c r="T223" s="337"/>
      <c r="U223" s="337"/>
      <c r="V223" s="337"/>
      <c r="W223" s="337"/>
      <c r="X223" s="337"/>
      <c r="Y223" s="337"/>
      <c r="Z223" s="338"/>
    </row>
    <row r="224" ht="27.0" hidden="1" customHeight="1">
      <c r="A224" s="342" t="s">
        <v>787</v>
      </c>
      <c r="B224" s="345" t="s">
        <v>759</v>
      </c>
      <c r="C224" s="345" t="s">
        <v>759</v>
      </c>
      <c r="D224" s="345">
        <v>3802.0</v>
      </c>
      <c r="E224" s="345">
        <v>3802.0</v>
      </c>
      <c r="F224" s="345">
        <v>3802.0</v>
      </c>
      <c r="G224" s="345">
        <v>3802.0</v>
      </c>
      <c r="H224" s="345">
        <v>3802.0</v>
      </c>
      <c r="I224" s="337"/>
      <c r="J224" s="337"/>
      <c r="K224" s="337"/>
      <c r="L224" s="337"/>
      <c r="M224" s="337"/>
      <c r="N224" s="337"/>
      <c r="O224" s="337"/>
      <c r="P224" s="337"/>
      <c r="Q224" s="337"/>
      <c r="R224" s="337"/>
      <c r="S224" s="337"/>
      <c r="T224" s="337"/>
      <c r="U224" s="337"/>
      <c r="V224" s="337"/>
      <c r="W224" s="337"/>
      <c r="X224" s="337"/>
      <c r="Y224" s="337"/>
      <c r="Z224" s="338"/>
    </row>
    <row r="225" ht="27.0" hidden="1" customHeight="1">
      <c r="A225" s="342" t="s">
        <v>888</v>
      </c>
      <c r="B225" s="347"/>
      <c r="C225" s="347"/>
      <c r="D225" s="347"/>
      <c r="E225" s="347"/>
      <c r="F225" s="347"/>
      <c r="G225" s="347"/>
      <c r="H225" s="347"/>
      <c r="I225" s="337"/>
      <c r="J225" s="337"/>
      <c r="K225" s="337"/>
      <c r="L225" s="337"/>
      <c r="M225" s="337"/>
      <c r="N225" s="337"/>
      <c r="O225" s="337"/>
      <c r="P225" s="337"/>
      <c r="Q225" s="337"/>
      <c r="R225" s="337"/>
      <c r="S225" s="337"/>
      <c r="T225" s="337"/>
      <c r="U225" s="337"/>
      <c r="V225" s="337"/>
      <c r="W225" s="337"/>
      <c r="X225" s="337"/>
      <c r="Y225" s="337"/>
      <c r="Z225" s="338"/>
    </row>
    <row r="226" ht="27.0" hidden="1" customHeight="1">
      <c r="A226" s="357" t="s">
        <v>888</v>
      </c>
      <c r="B226" s="358"/>
      <c r="C226" s="358"/>
      <c r="D226" s="358"/>
      <c r="E226" s="358"/>
      <c r="F226" s="358"/>
      <c r="G226" s="358"/>
      <c r="H226" s="358"/>
      <c r="I226" s="337"/>
      <c r="J226" s="337"/>
      <c r="K226" s="337"/>
      <c r="L226" s="337"/>
      <c r="M226" s="337"/>
      <c r="N226" s="337"/>
      <c r="O226" s="337"/>
      <c r="P226" s="337"/>
      <c r="Q226" s="337"/>
      <c r="R226" s="337"/>
      <c r="S226" s="337"/>
      <c r="T226" s="337"/>
      <c r="U226" s="337"/>
      <c r="V226" s="337"/>
      <c r="W226" s="337"/>
      <c r="X226" s="337"/>
      <c r="Y226" s="337"/>
      <c r="Z226" s="338"/>
    </row>
    <row r="227" hidden="1">
      <c r="A227" s="351"/>
      <c r="B227" s="336"/>
      <c r="C227" s="336"/>
      <c r="D227" s="336"/>
      <c r="E227" s="336"/>
      <c r="F227" s="336"/>
      <c r="G227" s="336"/>
      <c r="H227" s="350"/>
      <c r="I227" s="337"/>
      <c r="J227" s="337"/>
      <c r="K227" s="337"/>
      <c r="L227" s="337"/>
      <c r="M227" s="337"/>
      <c r="N227" s="337"/>
      <c r="O227" s="337"/>
      <c r="P227" s="337"/>
      <c r="Q227" s="337"/>
      <c r="R227" s="337"/>
      <c r="S227" s="337"/>
      <c r="T227" s="337"/>
      <c r="U227" s="337"/>
      <c r="V227" s="337"/>
      <c r="W227" s="337"/>
      <c r="X227" s="337"/>
      <c r="Y227" s="337"/>
      <c r="Z227" s="338"/>
    </row>
    <row r="228" hidden="1">
      <c r="A228" s="352"/>
      <c r="B228" s="111"/>
      <c r="C228" s="111"/>
      <c r="D228" s="111"/>
      <c r="E228" s="111"/>
      <c r="F228" s="111"/>
      <c r="G228" s="111"/>
      <c r="H228" s="112"/>
      <c r="I228" s="337"/>
      <c r="J228" s="337"/>
      <c r="K228" s="337"/>
      <c r="L228" s="337"/>
      <c r="M228" s="337"/>
      <c r="N228" s="337"/>
      <c r="O228" s="337"/>
      <c r="P228" s="337"/>
      <c r="Q228" s="337"/>
      <c r="R228" s="337"/>
      <c r="S228" s="337"/>
      <c r="T228" s="337"/>
      <c r="U228" s="337"/>
      <c r="V228" s="337"/>
      <c r="W228" s="337"/>
      <c r="X228" s="337"/>
      <c r="Y228" s="337"/>
      <c r="Z228" s="338"/>
    </row>
    <row r="229" hidden="1">
      <c r="A229" s="352"/>
      <c r="B229" s="111"/>
      <c r="C229" s="111"/>
      <c r="D229" s="111"/>
      <c r="E229" s="111"/>
      <c r="F229" s="111"/>
      <c r="G229" s="111"/>
      <c r="H229" s="112"/>
      <c r="I229" s="337"/>
      <c r="J229" s="337"/>
      <c r="K229" s="337"/>
      <c r="L229" s="337"/>
      <c r="M229" s="337"/>
      <c r="N229" s="337"/>
      <c r="O229" s="337"/>
      <c r="P229" s="337"/>
      <c r="Q229" s="337"/>
      <c r="R229" s="337"/>
      <c r="S229" s="337"/>
      <c r="T229" s="337"/>
      <c r="U229" s="337"/>
      <c r="V229" s="337"/>
      <c r="W229" s="337"/>
      <c r="X229" s="337"/>
      <c r="Y229" s="337"/>
      <c r="Z229" s="338"/>
    </row>
    <row r="230" hidden="1">
      <c r="A230" s="352"/>
      <c r="B230" s="111"/>
      <c r="C230" s="111"/>
      <c r="D230" s="111"/>
      <c r="E230" s="111"/>
      <c r="F230" s="111"/>
      <c r="G230" s="111"/>
      <c r="H230" s="112"/>
      <c r="I230" s="337"/>
      <c r="J230" s="337"/>
      <c r="K230" s="337"/>
      <c r="L230" s="337"/>
      <c r="M230" s="337"/>
      <c r="N230" s="337"/>
      <c r="O230" s="337"/>
      <c r="P230" s="337"/>
      <c r="Q230" s="337"/>
      <c r="R230" s="337"/>
      <c r="S230" s="337"/>
      <c r="T230" s="337"/>
      <c r="U230" s="337"/>
      <c r="V230" s="337"/>
      <c r="W230" s="337"/>
      <c r="X230" s="337"/>
      <c r="Y230" s="337"/>
      <c r="Z230" s="338"/>
    </row>
    <row r="231" hidden="1">
      <c r="A231" s="337"/>
      <c r="B231" s="337"/>
      <c r="C231" s="337"/>
      <c r="D231" s="337"/>
      <c r="E231" s="337"/>
      <c r="F231" s="337"/>
      <c r="G231" s="337"/>
      <c r="H231" s="337"/>
      <c r="I231" s="337"/>
      <c r="J231" s="337"/>
      <c r="K231" s="337"/>
      <c r="L231" s="337"/>
      <c r="M231" s="337"/>
      <c r="N231" s="337"/>
      <c r="O231" s="337"/>
      <c r="P231" s="337"/>
      <c r="Q231" s="337"/>
      <c r="R231" s="337"/>
      <c r="S231" s="337"/>
      <c r="T231" s="337"/>
      <c r="U231" s="337"/>
      <c r="V231" s="337"/>
      <c r="W231" s="337"/>
      <c r="X231" s="337"/>
      <c r="Y231" s="337"/>
      <c r="Z231" s="338"/>
    </row>
    <row r="232" hidden="1">
      <c r="A232" s="335" t="s">
        <v>910</v>
      </c>
      <c r="B232" s="336"/>
      <c r="C232" s="336"/>
      <c r="D232" s="336"/>
      <c r="E232" s="336"/>
      <c r="F232" s="336"/>
      <c r="G232" s="336"/>
      <c r="H232" s="336"/>
      <c r="I232" s="337"/>
      <c r="J232" s="337"/>
      <c r="K232" s="337"/>
      <c r="L232" s="337"/>
      <c r="M232" s="337"/>
      <c r="N232" s="337"/>
      <c r="O232" s="337"/>
      <c r="P232" s="337"/>
      <c r="Q232" s="337"/>
      <c r="R232" s="337"/>
      <c r="S232" s="337"/>
      <c r="T232" s="337"/>
      <c r="U232" s="337"/>
      <c r="V232" s="337"/>
      <c r="W232" s="337"/>
      <c r="X232" s="337"/>
      <c r="Y232" s="337"/>
      <c r="Z232" s="338"/>
    </row>
    <row r="233" hidden="1">
      <c r="A233" s="339" t="s">
        <v>245</v>
      </c>
      <c r="B233" s="339" t="s">
        <v>280</v>
      </c>
      <c r="C233" s="339" t="s">
        <v>281</v>
      </c>
      <c r="D233" s="339" t="s">
        <v>282</v>
      </c>
      <c r="E233" s="339" t="s">
        <v>283</v>
      </c>
      <c r="F233" s="339" t="s">
        <v>284</v>
      </c>
      <c r="G233" s="339" t="s">
        <v>285</v>
      </c>
      <c r="H233" s="339" t="s">
        <v>286</v>
      </c>
      <c r="I233" s="337"/>
      <c r="J233" s="337"/>
      <c r="K233" s="337"/>
      <c r="L233" s="337"/>
      <c r="M233" s="337"/>
      <c r="N233" s="337"/>
      <c r="O233" s="337"/>
      <c r="P233" s="337"/>
      <c r="Q233" s="337"/>
      <c r="R233" s="337"/>
      <c r="S233" s="337"/>
      <c r="T233" s="337"/>
      <c r="U233" s="337"/>
      <c r="V233" s="337"/>
      <c r="W233" s="337"/>
      <c r="X233" s="337"/>
      <c r="Y233" s="337"/>
      <c r="Z233" s="338"/>
    </row>
    <row r="234" ht="27.0" hidden="1" customHeight="1">
      <c r="A234" s="340" t="s">
        <v>2</v>
      </c>
      <c r="B234" s="341" t="s">
        <v>757</v>
      </c>
      <c r="C234" s="341" t="s">
        <v>758</v>
      </c>
      <c r="D234" s="341" t="s">
        <v>759</v>
      </c>
      <c r="E234" s="341" t="s">
        <v>760</v>
      </c>
      <c r="F234" s="341" t="s">
        <v>761</v>
      </c>
      <c r="G234" s="341" t="s">
        <v>762</v>
      </c>
      <c r="H234" s="341" t="s">
        <v>759</v>
      </c>
      <c r="I234" s="337"/>
      <c r="J234" s="337"/>
      <c r="K234" s="337"/>
      <c r="L234" s="337"/>
      <c r="M234" s="337"/>
      <c r="N234" s="337"/>
      <c r="O234" s="337"/>
      <c r="P234" s="337"/>
      <c r="Q234" s="337"/>
      <c r="R234" s="337"/>
      <c r="S234" s="337"/>
      <c r="T234" s="337"/>
      <c r="U234" s="337"/>
      <c r="V234" s="337"/>
      <c r="W234" s="337"/>
      <c r="X234" s="337"/>
      <c r="Y234" s="337"/>
      <c r="Z234" s="338"/>
    </row>
    <row r="235" ht="27.0" hidden="1" customHeight="1">
      <c r="A235" s="342" t="s">
        <v>793</v>
      </c>
      <c r="B235" s="341" t="s">
        <v>759</v>
      </c>
      <c r="C235" s="341" t="s">
        <v>759</v>
      </c>
      <c r="D235" s="341" t="s">
        <v>766</v>
      </c>
      <c r="E235" s="341" t="s">
        <v>766</v>
      </c>
      <c r="F235" s="359" t="s">
        <v>911</v>
      </c>
      <c r="G235" s="359" t="s">
        <v>911</v>
      </c>
      <c r="H235" s="341" t="s">
        <v>837</v>
      </c>
      <c r="I235" s="337"/>
      <c r="J235" s="337"/>
      <c r="K235" s="337"/>
      <c r="L235" s="337"/>
      <c r="M235" s="337"/>
      <c r="N235" s="337"/>
      <c r="O235" s="337"/>
      <c r="P235" s="337"/>
      <c r="Q235" s="337"/>
      <c r="R235" s="337"/>
      <c r="S235" s="337"/>
      <c r="T235" s="337"/>
      <c r="U235" s="337"/>
      <c r="V235" s="337"/>
      <c r="W235" s="337"/>
      <c r="X235" s="337"/>
      <c r="Y235" s="337"/>
      <c r="Z235" s="338"/>
    </row>
    <row r="236" ht="27.0" hidden="1" customHeight="1">
      <c r="A236" s="343" t="s">
        <v>768</v>
      </c>
      <c r="B236" s="344"/>
      <c r="C236" s="341"/>
      <c r="D236" s="341"/>
      <c r="E236" s="344"/>
      <c r="F236" s="341"/>
      <c r="G236" s="341"/>
      <c r="H236" s="341"/>
      <c r="I236" s="337"/>
      <c r="J236" s="337"/>
      <c r="K236" s="337"/>
      <c r="L236" s="337"/>
      <c r="M236" s="337"/>
      <c r="N236" s="337"/>
      <c r="O236" s="337"/>
      <c r="P236" s="337"/>
      <c r="Q236" s="337"/>
      <c r="R236" s="337"/>
      <c r="S236" s="337"/>
      <c r="T236" s="337"/>
      <c r="U236" s="337"/>
      <c r="V236" s="337"/>
      <c r="W236" s="337"/>
      <c r="X236" s="337"/>
      <c r="Y236" s="337"/>
      <c r="Z236" s="338"/>
    </row>
    <row r="237" ht="27.0" hidden="1" customHeight="1">
      <c r="A237" s="342" t="s">
        <v>70</v>
      </c>
      <c r="B237" s="345" t="s">
        <v>759</v>
      </c>
      <c r="C237" s="345" t="s">
        <v>759</v>
      </c>
      <c r="D237" s="345" t="s">
        <v>770</v>
      </c>
      <c r="E237" s="345" t="s">
        <v>759</v>
      </c>
      <c r="F237" s="345" t="s">
        <v>912</v>
      </c>
      <c r="G237" s="345" t="s">
        <v>912</v>
      </c>
      <c r="H237" s="345" t="s">
        <v>913</v>
      </c>
      <c r="I237" s="337"/>
      <c r="J237" s="337"/>
      <c r="K237" s="337"/>
      <c r="L237" s="337"/>
      <c r="M237" s="337"/>
      <c r="N237" s="337"/>
      <c r="O237" s="337"/>
      <c r="P237" s="337"/>
      <c r="Q237" s="337"/>
      <c r="R237" s="337"/>
      <c r="S237" s="337"/>
      <c r="T237" s="337"/>
      <c r="U237" s="337"/>
      <c r="V237" s="337"/>
      <c r="W237" s="337"/>
      <c r="X237" s="337"/>
      <c r="Y237" s="337"/>
      <c r="Z237" s="338"/>
    </row>
    <row r="238" ht="27.0" hidden="1" customHeight="1">
      <c r="A238" s="342" t="s">
        <v>74</v>
      </c>
      <c r="B238" s="345" t="s">
        <v>914</v>
      </c>
      <c r="C238" s="345" t="s">
        <v>841</v>
      </c>
      <c r="D238" s="345" t="s">
        <v>915</v>
      </c>
      <c r="E238" s="345" t="s">
        <v>916</v>
      </c>
      <c r="F238" s="345" t="s">
        <v>917</v>
      </c>
      <c r="G238" s="345" t="s">
        <v>899</v>
      </c>
      <c r="H238" s="345" t="s">
        <v>759</v>
      </c>
      <c r="I238" s="337"/>
      <c r="J238" s="337"/>
      <c r="K238" s="337"/>
      <c r="L238" s="337"/>
      <c r="M238" s="337"/>
      <c r="N238" s="337"/>
      <c r="O238" s="337"/>
      <c r="P238" s="337"/>
      <c r="Q238" s="337"/>
      <c r="R238" s="337"/>
      <c r="S238" s="337"/>
      <c r="T238" s="337"/>
      <c r="U238" s="337"/>
      <c r="V238" s="337"/>
      <c r="W238" s="337"/>
      <c r="X238" s="337"/>
      <c r="Y238" s="337"/>
      <c r="Z238" s="338"/>
    </row>
    <row r="239" ht="27.0" hidden="1" customHeight="1">
      <c r="A239" s="342" t="s">
        <v>72</v>
      </c>
      <c r="B239" s="345">
        <v>5166.0</v>
      </c>
      <c r="C239" s="345" t="s">
        <v>759</v>
      </c>
      <c r="D239" s="345" t="s">
        <v>759</v>
      </c>
      <c r="E239" s="345">
        <v>5166.0</v>
      </c>
      <c r="F239" s="345" t="s">
        <v>918</v>
      </c>
      <c r="G239" s="345">
        <v>5166.0</v>
      </c>
      <c r="H239" s="345">
        <v>5166.0</v>
      </c>
      <c r="I239" s="337"/>
      <c r="J239" s="337"/>
      <c r="K239" s="337"/>
      <c r="L239" s="337"/>
      <c r="M239" s="337"/>
      <c r="N239" s="337"/>
      <c r="O239" s="337"/>
      <c r="P239" s="337"/>
      <c r="Q239" s="337"/>
      <c r="R239" s="337"/>
      <c r="S239" s="337"/>
      <c r="T239" s="337"/>
      <c r="U239" s="337"/>
      <c r="V239" s="337"/>
      <c r="W239" s="337"/>
      <c r="X239" s="337"/>
      <c r="Y239" s="337"/>
      <c r="Z239" s="338"/>
    </row>
    <row r="240" ht="27.0" hidden="1" customHeight="1">
      <c r="A240" s="343" t="s">
        <v>777</v>
      </c>
      <c r="B240" s="347"/>
      <c r="C240" s="347"/>
      <c r="D240" s="347"/>
      <c r="E240" s="347"/>
      <c r="F240" s="347"/>
      <c r="G240" s="347"/>
      <c r="H240" s="345"/>
      <c r="I240" s="337"/>
      <c r="J240" s="337"/>
      <c r="K240" s="337"/>
      <c r="L240" s="337"/>
      <c r="M240" s="337"/>
      <c r="N240" s="337"/>
      <c r="O240" s="337"/>
      <c r="P240" s="337"/>
      <c r="Q240" s="337"/>
      <c r="R240" s="337"/>
      <c r="S240" s="337"/>
      <c r="T240" s="337"/>
      <c r="U240" s="337"/>
      <c r="V240" s="337"/>
      <c r="W240" s="337"/>
      <c r="X240" s="337"/>
      <c r="Y240" s="337"/>
      <c r="Z240" s="338"/>
    </row>
    <row r="241" ht="27.0" hidden="1" customHeight="1">
      <c r="A241" s="342" t="s">
        <v>778</v>
      </c>
      <c r="B241" s="345" t="s">
        <v>759</v>
      </c>
      <c r="C241" s="345" t="s">
        <v>759</v>
      </c>
      <c r="D241" s="345">
        <v>3116.0</v>
      </c>
      <c r="E241" s="345" t="s">
        <v>919</v>
      </c>
      <c r="F241" s="345" t="s">
        <v>759</v>
      </c>
      <c r="G241" s="345" t="s">
        <v>920</v>
      </c>
      <c r="H241" s="345" t="s">
        <v>921</v>
      </c>
      <c r="I241" s="337"/>
      <c r="J241" s="337"/>
      <c r="K241" s="337"/>
      <c r="L241" s="337"/>
      <c r="M241" s="337"/>
      <c r="N241" s="337"/>
      <c r="O241" s="337"/>
      <c r="P241" s="337"/>
      <c r="Q241" s="337"/>
      <c r="R241" s="337"/>
      <c r="S241" s="337"/>
      <c r="T241" s="337"/>
      <c r="U241" s="337"/>
      <c r="V241" s="337"/>
      <c r="W241" s="337"/>
      <c r="X241" s="337"/>
      <c r="Y241" s="337"/>
      <c r="Z241" s="338"/>
    </row>
    <row r="242" ht="27.0" hidden="1" customHeight="1">
      <c r="A242" s="342" t="s">
        <v>787</v>
      </c>
      <c r="B242" s="345" t="s">
        <v>827</v>
      </c>
      <c r="C242" s="345" t="s">
        <v>827</v>
      </c>
      <c r="D242" s="345" t="s">
        <v>922</v>
      </c>
      <c r="E242" s="345" t="s">
        <v>759</v>
      </c>
      <c r="F242" s="345" t="s">
        <v>923</v>
      </c>
      <c r="G242" s="345" t="s">
        <v>922</v>
      </c>
      <c r="H242" s="345" t="s">
        <v>922</v>
      </c>
      <c r="I242" s="337"/>
      <c r="J242" s="337"/>
      <c r="K242" s="337"/>
      <c r="L242" s="337"/>
      <c r="M242" s="337"/>
      <c r="N242" s="337"/>
      <c r="O242" s="337"/>
      <c r="P242" s="337"/>
      <c r="Q242" s="337"/>
      <c r="R242" s="337"/>
      <c r="S242" s="337"/>
      <c r="T242" s="337"/>
      <c r="U242" s="337"/>
      <c r="V242" s="337"/>
      <c r="W242" s="337"/>
      <c r="X242" s="337"/>
      <c r="Y242" s="337"/>
      <c r="Z242" s="338"/>
    </row>
    <row r="243" ht="27.0" hidden="1" customHeight="1">
      <c r="A243" s="342" t="s">
        <v>888</v>
      </c>
      <c r="B243" s="347"/>
      <c r="C243" s="347"/>
      <c r="D243" s="347"/>
      <c r="E243" s="347"/>
      <c r="F243" s="347"/>
      <c r="G243" s="347"/>
      <c r="H243" s="347"/>
      <c r="I243" s="337"/>
      <c r="J243" s="337"/>
      <c r="K243" s="337"/>
      <c r="L243" s="337"/>
      <c r="M243" s="337"/>
      <c r="N243" s="337"/>
      <c r="O243" s="337"/>
      <c r="P243" s="337"/>
      <c r="Q243" s="337"/>
      <c r="R243" s="337"/>
      <c r="S243" s="337"/>
      <c r="T243" s="337"/>
      <c r="U243" s="337"/>
      <c r="V243" s="337"/>
      <c r="W243" s="337"/>
      <c r="X243" s="337"/>
      <c r="Y243" s="337"/>
      <c r="Z243" s="338"/>
    </row>
    <row r="244" ht="27.0" hidden="1" customHeight="1">
      <c r="A244" s="357" t="s">
        <v>888</v>
      </c>
      <c r="B244" s="358"/>
      <c r="C244" s="358"/>
      <c r="D244" s="358"/>
      <c r="E244" s="358"/>
      <c r="F244" s="358"/>
      <c r="G244" s="358"/>
      <c r="H244" s="358"/>
      <c r="I244" s="337"/>
      <c r="J244" s="337"/>
      <c r="K244" s="337"/>
      <c r="L244" s="337"/>
      <c r="M244" s="337"/>
      <c r="N244" s="337"/>
      <c r="O244" s="337"/>
      <c r="P244" s="337"/>
      <c r="Q244" s="337"/>
      <c r="R244" s="337"/>
      <c r="S244" s="337"/>
      <c r="T244" s="337"/>
      <c r="U244" s="337"/>
      <c r="V244" s="337"/>
      <c r="W244" s="337"/>
      <c r="X244" s="337"/>
      <c r="Y244" s="337"/>
      <c r="Z244" s="338"/>
    </row>
    <row r="245" hidden="1">
      <c r="A245" s="351"/>
      <c r="B245" s="336"/>
      <c r="C245" s="336"/>
      <c r="D245" s="336"/>
      <c r="E245" s="336"/>
      <c r="F245" s="336"/>
      <c r="G245" s="336"/>
      <c r="H245" s="350"/>
      <c r="I245" s="337"/>
      <c r="J245" s="337"/>
      <c r="K245" s="337"/>
      <c r="L245" s="337"/>
      <c r="M245" s="337"/>
      <c r="N245" s="337"/>
      <c r="O245" s="337"/>
      <c r="P245" s="337"/>
      <c r="Q245" s="337"/>
      <c r="R245" s="337"/>
      <c r="S245" s="337"/>
      <c r="T245" s="337"/>
      <c r="U245" s="337"/>
      <c r="V245" s="337"/>
      <c r="W245" s="337"/>
      <c r="X245" s="337"/>
      <c r="Y245" s="337"/>
      <c r="Z245" s="338"/>
    </row>
    <row r="246" hidden="1">
      <c r="A246" s="352"/>
      <c r="B246" s="111"/>
      <c r="C246" s="111"/>
      <c r="D246" s="111"/>
      <c r="E246" s="111"/>
      <c r="F246" s="111"/>
      <c r="G246" s="111"/>
      <c r="H246" s="112"/>
      <c r="I246" s="337"/>
      <c r="J246" s="337"/>
      <c r="K246" s="337"/>
      <c r="L246" s="337"/>
      <c r="M246" s="337"/>
      <c r="N246" s="337"/>
      <c r="O246" s="337"/>
      <c r="P246" s="337"/>
      <c r="Q246" s="337"/>
      <c r="R246" s="337"/>
      <c r="S246" s="337"/>
      <c r="T246" s="337"/>
      <c r="U246" s="337"/>
      <c r="V246" s="337"/>
      <c r="W246" s="337"/>
      <c r="X246" s="337"/>
      <c r="Y246" s="337"/>
      <c r="Z246" s="338"/>
    </row>
    <row r="247" hidden="1">
      <c r="A247" s="352"/>
      <c r="B247" s="111"/>
      <c r="C247" s="111"/>
      <c r="D247" s="111"/>
      <c r="E247" s="111"/>
      <c r="F247" s="111"/>
      <c r="G247" s="111"/>
      <c r="H247" s="112"/>
      <c r="I247" s="337"/>
      <c r="J247" s="337"/>
      <c r="K247" s="337"/>
      <c r="L247" s="337"/>
      <c r="M247" s="337"/>
      <c r="N247" s="337"/>
      <c r="O247" s="337"/>
      <c r="P247" s="337"/>
      <c r="Q247" s="337"/>
      <c r="R247" s="337"/>
      <c r="S247" s="337"/>
      <c r="T247" s="337"/>
      <c r="U247" s="337"/>
      <c r="V247" s="337"/>
      <c r="W247" s="337"/>
      <c r="X247" s="337"/>
      <c r="Y247" s="337"/>
      <c r="Z247" s="338"/>
    </row>
    <row r="248" hidden="1">
      <c r="A248" s="352"/>
      <c r="B248" s="111"/>
      <c r="C248" s="111"/>
      <c r="D248" s="111"/>
      <c r="E248" s="111"/>
      <c r="F248" s="111"/>
      <c r="G248" s="111"/>
      <c r="H248" s="112"/>
      <c r="I248" s="337"/>
      <c r="J248" s="337"/>
      <c r="K248" s="337"/>
      <c r="L248" s="337"/>
      <c r="M248" s="337"/>
      <c r="N248" s="337"/>
      <c r="O248" s="337"/>
      <c r="P248" s="337"/>
      <c r="Q248" s="337"/>
      <c r="R248" s="337"/>
      <c r="S248" s="337"/>
      <c r="T248" s="337"/>
      <c r="U248" s="337"/>
      <c r="V248" s="337"/>
      <c r="W248" s="337"/>
      <c r="X248" s="337"/>
      <c r="Y248" s="337"/>
      <c r="Z248" s="338"/>
    </row>
    <row r="249" hidden="1">
      <c r="A249" s="337"/>
      <c r="B249" s="337"/>
      <c r="C249" s="337"/>
      <c r="D249" s="337"/>
      <c r="E249" s="337"/>
      <c r="F249" s="337"/>
      <c r="G249" s="337"/>
      <c r="H249" s="337"/>
      <c r="I249" s="337"/>
      <c r="J249" s="337"/>
      <c r="K249" s="337"/>
      <c r="L249" s="337"/>
      <c r="M249" s="337"/>
      <c r="N249" s="337"/>
      <c r="O249" s="337"/>
      <c r="P249" s="337"/>
      <c r="Q249" s="337"/>
      <c r="R249" s="337"/>
      <c r="S249" s="337"/>
      <c r="T249" s="337"/>
      <c r="U249" s="337"/>
      <c r="V249" s="337"/>
      <c r="W249" s="337"/>
      <c r="X249" s="337"/>
      <c r="Y249" s="337"/>
      <c r="Z249" s="338"/>
    </row>
    <row r="250" hidden="1">
      <c r="A250" s="335" t="s">
        <v>924</v>
      </c>
      <c r="B250" s="336"/>
      <c r="C250" s="336"/>
      <c r="D250" s="336"/>
      <c r="E250" s="336"/>
      <c r="F250" s="336"/>
      <c r="G250" s="336"/>
      <c r="H250" s="336"/>
      <c r="I250" s="337"/>
      <c r="J250" s="337"/>
      <c r="K250" s="337"/>
      <c r="L250" s="337"/>
      <c r="M250" s="337"/>
      <c r="N250" s="337"/>
      <c r="O250" s="337"/>
      <c r="P250" s="337"/>
      <c r="Q250" s="337"/>
      <c r="R250" s="337"/>
      <c r="S250" s="337"/>
      <c r="T250" s="337"/>
      <c r="U250" s="337"/>
      <c r="V250" s="337"/>
      <c r="W250" s="337"/>
      <c r="X250" s="337"/>
      <c r="Y250" s="337"/>
      <c r="Z250" s="338"/>
    </row>
    <row r="251" hidden="1">
      <c r="A251" s="360"/>
      <c r="B251" s="360">
        <v>15.0</v>
      </c>
      <c r="C251" s="360">
        <v>16.0</v>
      </c>
      <c r="D251" s="360">
        <v>17.0</v>
      </c>
      <c r="E251" s="360">
        <v>18.0</v>
      </c>
      <c r="F251" s="360">
        <v>19.0</v>
      </c>
      <c r="G251" s="360">
        <v>20.0</v>
      </c>
      <c r="H251" s="360">
        <v>21.0</v>
      </c>
      <c r="I251" s="337"/>
      <c r="J251" s="337"/>
      <c r="K251" s="337"/>
      <c r="L251" s="337"/>
      <c r="M251" s="337"/>
      <c r="N251" s="337"/>
      <c r="O251" s="337"/>
      <c r="P251" s="337"/>
      <c r="Q251" s="337"/>
      <c r="R251" s="337"/>
      <c r="S251" s="337"/>
      <c r="T251" s="337"/>
      <c r="U251" s="337"/>
      <c r="V251" s="337"/>
      <c r="W251" s="337"/>
      <c r="X251" s="337"/>
      <c r="Y251" s="337"/>
      <c r="Z251" s="338"/>
    </row>
    <row r="252" hidden="1">
      <c r="A252" s="339" t="s">
        <v>245</v>
      </c>
      <c r="B252" s="339" t="s">
        <v>280</v>
      </c>
      <c r="C252" s="339" t="s">
        <v>281</v>
      </c>
      <c r="D252" s="339" t="s">
        <v>282</v>
      </c>
      <c r="E252" s="339" t="s">
        <v>283</v>
      </c>
      <c r="F252" s="339" t="s">
        <v>284</v>
      </c>
      <c r="G252" s="339" t="s">
        <v>285</v>
      </c>
      <c r="H252" s="339" t="s">
        <v>286</v>
      </c>
      <c r="I252" s="337"/>
      <c r="J252" s="337"/>
      <c r="K252" s="337"/>
      <c r="L252" s="337"/>
      <c r="M252" s="337"/>
      <c r="N252" s="337"/>
      <c r="O252" s="337"/>
      <c r="P252" s="337"/>
      <c r="Q252" s="337"/>
      <c r="R252" s="337"/>
      <c r="S252" s="337"/>
      <c r="T252" s="337"/>
      <c r="U252" s="337"/>
      <c r="V252" s="337"/>
      <c r="W252" s="337"/>
      <c r="X252" s="337"/>
      <c r="Y252" s="337"/>
      <c r="Z252" s="338"/>
    </row>
    <row r="253" ht="27.0" hidden="1" customHeight="1">
      <c r="A253" s="340" t="s">
        <v>2</v>
      </c>
      <c r="B253" s="341" t="s">
        <v>757</v>
      </c>
      <c r="C253" s="341" t="s">
        <v>758</v>
      </c>
      <c r="D253" s="341" t="s">
        <v>759</v>
      </c>
      <c r="E253" s="341" t="s">
        <v>760</v>
      </c>
      <c r="F253" s="341" t="s">
        <v>761</v>
      </c>
      <c r="G253" s="341" t="s">
        <v>762</v>
      </c>
      <c r="H253" s="341" t="s">
        <v>759</v>
      </c>
      <c r="I253" s="337"/>
      <c r="J253" s="337"/>
      <c r="K253" s="337"/>
      <c r="L253" s="337"/>
      <c r="M253" s="337"/>
      <c r="N253" s="337"/>
      <c r="O253" s="337"/>
      <c r="P253" s="337"/>
      <c r="Q253" s="337"/>
      <c r="R253" s="337"/>
      <c r="S253" s="337"/>
      <c r="T253" s="337"/>
      <c r="U253" s="337"/>
      <c r="V253" s="337"/>
      <c r="W253" s="337"/>
      <c r="X253" s="337"/>
      <c r="Y253" s="337"/>
      <c r="Z253" s="338"/>
    </row>
    <row r="254" ht="27.0" hidden="1" customHeight="1">
      <c r="A254" s="342" t="s">
        <v>793</v>
      </c>
      <c r="B254" s="341" t="s">
        <v>759</v>
      </c>
      <c r="C254" s="341" t="s">
        <v>766</v>
      </c>
      <c r="D254" s="341" t="s">
        <v>766</v>
      </c>
      <c r="E254" s="341" t="s">
        <v>766</v>
      </c>
      <c r="F254" s="359" t="s">
        <v>911</v>
      </c>
      <c r="G254" s="341" t="s">
        <v>759</v>
      </c>
      <c r="H254" s="341" t="s">
        <v>837</v>
      </c>
      <c r="I254" s="337"/>
      <c r="J254" s="337"/>
      <c r="K254" s="337"/>
      <c r="L254" s="337"/>
      <c r="M254" s="337"/>
      <c r="N254" s="337"/>
      <c r="O254" s="337"/>
      <c r="P254" s="337"/>
      <c r="Q254" s="337"/>
      <c r="R254" s="337"/>
      <c r="S254" s="337"/>
      <c r="T254" s="337"/>
      <c r="U254" s="337"/>
      <c r="V254" s="337"/>
      <c r="W254" s="337"/>
      <c r="X254" s="337"/>
      <c r="Y254" s="337"/>
      <c r="Z254" s="338"/>
    </row>
    <row r="255" ht="27.0" hidden="1" customHeight="1">
      <c r="A255" s="343" t="s">
        <v>768</v>
      </c>
      <c r="B255" s="344"/>
      <c r="C255" s="341"/>
      <c r="D255" s="341"/>
      <c r="E255" s="344"/>
      <c r="F255" s="341"/>
      <c r="G255" s="341"/>
      <c r="H255" s="341"/>
      <c r="I255" s="337"/>
      <c r="J255" s="337"/>
      <c r="K255" s="337"/>
      <c r="L255" s="337"/>
      <c r="M255" s="337"/>
      <c r="N255" s="337"/>
      <c r="O255" s="337"/>
      <c r="P255" s="337"/>
      <c r="Q255" s="337"/>
      <c r="R255" s="337"/>
      <c r="S255" s="337"/>
      <c r="T255" s="337"/>
      <c r="U255" s="337"/>
      <c r="V255" s="337"/>
      <c r="W255" s="337"/>
      <c r="X255" s="337"/>
      <c r="Y255" s="337"/>
      <c r="Z255" s="338"/>
    </row>
    <row r="256" ht="27.0" hidden="1" customHeight="1">
      <c r="A256" s="342" t="s">
        <v>70</v>
      </c>
      <c r="B256" s="345" t="s">
        <v>769</v>
      </c>
      <c r="C256" s="345" t="s">
        <v>759</v>
      </c>
      <c r="D256" s="345" t="s">
        <v>925</v>
      </c>
      <c r="E256" s="345" t="s">
        <v>759</v>
      </c>
      <c r="F256" s="345" t="s">
        <v>866</v>
      </c>
      <c r="G256" s="345" t="s">
        <v>769</v>
      </c>
      <c r="H256" s="345" t="s">
        <v>866</v>
      </c>
      <c r="I256" s="337"/>
      <c r="J256" s="337"/>
      <c r="K256" s="337"/>
      <c r="L256" s="337"/>
      <c r="M256" s="337"/>
      <c r="N256" s="337"/>
      <c r="O256" s="337"/>
      <c r="P256" s="337"/>
      <c r="Q256" s="337"/>
      <c r="R256" s="337"/>
      <c r="S256" s="337"/>
      <c r="T256" s="337"/>
      <c r="U256" s="337"/>
      <c r="V256" s="337"/>
      <c r="W256" s="337"/>
      <c r="X256" s="337"/>
      <c r="Y256" s="337"/>
      <c r="Z256" s="338"/>
    </row>
    <row r="257" ht="27.0" hidden="1" customHeight="1">
      <c r="A257" s="342" t="s">
        <v>74</v>
      </c>
      <c r="B257" s="345" t="s">
        <v>812</v>
      </c>
      <c r="C257" s="345" t="s">
        <v>841</v>
      </c>
      <c r="D257" s="345" t="s">
        <v>769</v>
      </c>
      <c r="E257" s="345" t="s">
        <v>905</v>
      </c>
      <c r="F257" s="345" t="s">
        <v>926</v>
      </c>
      <c r="G257" s="345" t="s">
        <v>907</v>
      </c>
      <c r="H257" s="345" t="s">
        <v>927</v>
      </c>
      <c r="I257" s="337"/>
      <c r="J257" s="337"/>
      <c r="K257" s="337"/>
      <c r="L257" s="337"/>
      <c r="M257" s="337"/>
      <c r="N257" s="337"/>
      <c r="O257" s="337"/>
      <c r="P257" s="337"/>
      <c r="Q257" s="337"/>
      <c r="R257" s="337"/>
      <c r="S257" s="337"/>
      <c r="T257" s="337"/>
      <c r="U257" s="337"/>
      <c r="V257" s="337"/>
      <c r="W257" s="337"/>
      <c r="X257" s="337"/>
      <c r="Y257" s="337"/>
      <c r="Z257" s="338"/>
    </row>
    <row r="258" ht="27.0" hidden="1" customHeight="1">
      <c r="A258" s="342" t="s">
        <v>72</v>
      </c>
      <c r="B258" s="345" t="s">
        <v>928</v>
      </c>
      <c r="C258" s="345" t="s">
        <v>759</v>
      </c>
      <c r="D258" s="345" t="s">
        <v>759</v>
      </c>
      <c r="E258" s="345" t="s">
        <v>928</v>
      </c>
      <c r="F258" s="345" t="s">
        <v>929</v>
      </c>
      <c r="G258" s="345" t="s">
        <v>928</v>
      </c>
      <c r="H258" s="345" t="s">
        <v>928</v>
      </c>
      <c r="I258" s="337"/>
      <c r="J258" s="337"/>
      <c r="K258" s="337"/>
      <c r="L258" s="337"/>
      <c r="M258" s="337"/>
      <c r="N258" s="337"/>
      <c r="O258" s="337"/>
      <c r="P258" s="337"/>
      <c r="Q258" s="337"/>
      <c r="R258" s="337"/>
      <c r="S258" s="337"/>
      <c r="T258" s="337"/>
      <c r="U258" s="337"/>
      <c r="V258" s="337"/>
      <c r="W258" s="337"/>
      <c r="X258" s="337"/>
      <c r="Y258" s="337"/>
      <c r="Z258" s="338"/>
    </row>
    <row r="259" ht="27.0" hidden="1" customHeight="1">
      <c r="A259" s="343" t="s">
        <v>777</v>
      </c>
      <c r="B259" s="347"/>
      <c r="C259" s="347"/>
      <c r="D259" s="347"/>
      <c r="E259" s="347"/>
      <c r="F259" s="347"/>
      <c r="G259" s="347"/>
      <c r="H259" s="345"/>
      <c r="I259" s="337"/>
      <c r="J259" s="337"/>
      <c r="K259" s="337"/>
      <c r="L259" s="337"/>
      <c r="M259" s="337"/>
      <c r="N259" s="337"/>
      <c r="O259" s="337"/>
      <c r="P259" s="337"/>
      <c r="Q259" s="337"/>
      <c r="R259" s="337"/>
      <c r="S259" s="337"/>
      <c r="T259" s="337"/>
      <c r="U259" s="337"/>
      <c r="V259" s="337"/>
      <c r="W259" s="337"/>
      <c r="X259" s="337"/>
      <c r="Y259" s="337"/>
      <c r="Z259" s="338"/>
    </row>
    <row r="260" ht="27.0" hidden="1" customHeight="1">
      <c r="A260" s="342" t="s">
        <v>778</v>
      </c>
      <c r="B260" s="345" t="s">
        <v>759</v>
      </c>
      <c r="C260" s="345" t="s">
        <v>759</v>
      </c>
      <c r="D260" s="345">
        <v>3116.0</v>
      </c>
      <c r="E260" s="345" t="s">
        <v>794</v>
      </c>
      <c r="F260" s="345" t="s">
        <v>819</v>
      </c>
      <c r="G260" s="345" t="s">
        <v>819</v>
      </c>
      <c r="H260" s="345" t="s">
        <v>901</v>
      </c>
      <c r="I260" s="337"/>
      <c r="J260" s="337"/>
      <c r="K260" s="337"/>
      <c r="L260" s="337"/>
      <c r="M260" s="337"/>
      <c r="N260" s="337"/>
      <c r="O260" s="337"/>
      <c r="P260" s="337"/>
      <c r="Q260" s="337"/>
      <c r="R260" s="337"/>
      <c r="S260" s="337"/>
      <c r="T260" s="337"/>
      <c r="U260" s="337"/>
      <c r="V260" s="337"/>
      <c r="W260" s="337"/>
      <c r="X260" s="337"/>
      <c r="Y260" s="337"/>
      <c r="Z260" s="338"/>
    </row>
    <row r="261" ht="27.0" hidden="1" customHeight="1">
      <c r="A261" s="342" t="s">
        <v>787</v>
      </c>
      <c r="B261" s="345" t="s">
        <v>827</v>
      </c>
      <c r="C261" s="345" t="s">
        <v>827</v>
      </c>
      <c r="D261" s="345" t="s">
        <v>827</v>
      </c>
      <c r="E261" s="345" t="s">
        <v>759</v>
      </c>
      <c r="F261" s="345" t="s">
        <v>827</v>
      </c>
      <c r="G261" s="345" t="s">
        <v>827</v>
      </c>
      <c r="H261" s="345" t="s">
        <v>930</v>
      </c>
      <c r="I261" s="337"/>
      <c r="J261" s="337"/>
      <c r="K261" s="337"/>
      <c r="L261" s="337"/>
      <c r="M261" s="337"/>
      <c r="N261" s="337"/>
      <c r="O261" s="337"/>
      <c r="P261" s="337"/>
      <c r="Q261" s="337"/>
      <c r="R261" s="337"/>
      <c r="S261" s="337"/>
      <c r="T261" s="337"/>
      <c r="U261" s="337"/>
      <c r="V261" s="337"/>
      <c r="W261" s="337"/>
      <c r="X261" s="337"/>
      <c r="Y261" s="337"/>
      <c r="Z261" s="338"/>
    </row>
    <row r="262" ht="27.0" hidden="1" customHeight="1">
      <c r="A262" s="342" t="s">
        <v>888</v>
      </c>
      <c r="B262" s="347"/>
      <c r="C262" s="347"/>
      <c r="D262" s="347"/>
      <c r="E262" s="347"/>
      <c r="F262" s="347"/>
      <c r="G262" s="347"/>
      <c r="H262" s="347"/>
      <c r="I262" s="337"/>
      <c r="J262" s="337"/>
      <c r="K262" s="337"/>
      <c r="L262" s="337"/>
      <c r="M262" s="337"/>
      <c r="N262" s="337"/>
      <c r="O262" s="337"/>
      <c r="P262" s="337"/>
      <c r="Q262" s="337"/>
      <c r="R262" s="337"/>
      <c r="S262" s="337"/>
      <c r="T262" s="337"/>
      <c r="U262" s="337"/>
      <c r="V262" s="337"/>
      <c r="W262" s="337"/>
      <c r="X262" s="337"/>
      <c r="Y262" s="337"/>
      <c r="Z262" s="338"/>
    </row>
    <row r="263" ht="27.0" hidden="1" customHeight="1">
      <c r="A263" s="357" t="s">
        <v>888</v>
      </c>
      <c r="B263" s="358"/>
      <c r="C263" s="358"/>
      <c r="D263" s="358"/>
      <c r="E263" s="358"/>
      <c r="F263" s="358"/>
      <c r="G263" s="358"/>
      <c r="H263" s="358"/>
      <c r="I263" s="337"/>
      <c r="J263" s="337"/>
      <c r="K263" s="337"/>
      <c r="L263" s="337"/>
      <c r="M263" s="337"/>
      <c r="N263" s="337"/>
      <c r="O263" s="337"/>
      <c r="P263" s="337"/>
      <c r="Q263" s="337"/>
      <c r="R263" s="337"/>
      <c r="S263" s="337"/>
      <c r="T263" s="337"/>
      <c r="U263" s="337"/>
      <c r="V263" s="337"/>
      <c r="W263" s="337"/>
      <c r="X263" s="337"/>
      <c r="Y263" s="337"/>
      <c r="Z263" s="338"/>
    </row>
    <row r="264" hidden="1">
      <c r="A264" s="351"/>
      <c r="B264" s="336"/>
      <c r="C264" s="336"/>
      <c r="D264" s="336"/>
      <c r="E264" s="336"/>
      <c r="F264" s="336"/>
      <c r="G264" s="336"/>
      <c r="H264" s="350"/>
      <c r="I264" s="337"/>
      <c r="J264" s="337"/>
      <c r="K264" s="337"/>
      <c r="L264" s="337"/>
      <c r="M264" s="337"/>
      <c r="N264" s="337"/>
      <c r="O264" s="337"/>
      <c r="P264" s="337"/>
      <c r="Q264" s="337"/>
      <c r="R264" s="337"/>
      <c r="S264" s="337"/>
      <c r="T264" s="337"/>
      <c r="U264" s="337"/>
      <c r="V264" s="337"/>
      <c r="W264" s="337"/>
      <c r="X264" s="337"/>
      <c r="Y264" s="337"/>
      <c r="Z264" s="338"/>
    </row>
    <row r="265" hidden="1">
      <c r="A265" s="352"/>
      <c r="B265" s="111"/>
      <c r="C265" s="111"/>
      <c r="D265" s="111"/>
      <c r="E265" s="111"/>
      <c r="F265" s="111"/>
      <c r="G265" s="111"/>
      <c r="H265" s="112"/>
      <c r="I265" s="337"/>
      <c r="J265" s="337"/>
      <c r="K265" s="337"/>
      <c r="L265" s="337"/>
      <c r="M265" s="337"/>
      <c r="N265" s="337"/>
      <c r="O265" s="337"/>
      <c r="P265" s="337"/>
      <c r="Q265" s="337"/>
      <c r="R265" s="337"/>
      <c r="S265" s="337"/>
      <c r="T265" s="337"/>
      <c r="U265" s="337"/>
      <c r="V265" s="337"/>
      <c r="W265" s="337"/>
      <c r="X265" s="337"/>
      <c r="Y265" s="337"/>
      <c r="Z265" s="338"/>
    </row>
    <row r="266" hidden="1">
      <c r="A266" s="352"/>
      <c r="B266" s="111"/>
      <c r="C266" s="111"/>
      <c r="D266" s="111"/>
      <c r="E266" s="111"/>
      <c r="F266" s="111"/>
      <c r="G266" s="111"/>
      <c r="H266" s="112"/>
      <c r="I266" s="337"/>
      <c r="J266" s="337"/>
      <c r="K266" s="337"/>
      <c r="L266" s="337"/>
      <c r="M266" s="337"/>
      <c r="N266" s="337"/>
      <c r="O266" s="337"/>
      <c r="P266" s="337"/>
      <c r="Q266" s="337"/>
      <c r="R266" s="337"/>
      <c r="S266" s="337"/>
      <c r="T266" s="337"/>
      <c r="U266" s="337"/>
      <c r="V266" s="337"/>
      <c r="W266" s="337"/>
      <c r="X266" s="337"/>
      <c r="Y266" s="337"/>
      <c r="Z266" s="338"/>
    </row>
    <row r="267" hidden="1">
      <c r="A267" s="352"/>
      <c r="B267" s="111"/>
      <c r="C267" s="111"/>
      <c r="D267" s="111"/>
      <c r="E267" s="111"/>
      <c r="F267" s="111"/>
      <c r="G267" s="111"/>
      <c r="H267" s="112"/>
      <c r="I267" s="337"/>
      <c r="J267" s="337"/>
      <c r="K267" s="337"/>
      <c r="L267" s="337"/>
      <c r="M267" s="337"/>
      <c r="N267" s="337"/>
      <c r="O267" s="337"/>
      <c r="P267" s="337"/>
      <c r="Q267" s="337"/>
      <c r="R267" s="337"/>
      <c r="S267" s="337"/>
      <c r="T267" s="337"/>
      <c r="U267" s="337"/>
      <c r="V267" s="337"/>
      <c r="W267" s="337"/>
      <c r="X267" s="337"/>
      <c r="Y267" s="337"/>
      <c r="Z267" s="338"/>
    </row>
    <row r="268" hidden="1">
      <c r="A268" s="337"/>
      <c r="B268" s="337"/>
      <c r="C268" s="337"/>
      <c r="D268" s="337"/>
      <c r="E268" s="337"/>
      <c r="F268" s="337"/>
      <c r="G268" s="337"/>
      <c r="H268" s="337"/>
      <c r="I268" s="337"/>
      <c r="J268" s="337"/>
      <c r="K268" s="337"/>
      <c r="L268" s="337"/>
      <c r="M268" s="337"/>
      <c r="N268" s="337"/>
      <c r="O268" s="337"/>
      <c r="P268" s="337"/>
      <c r="Q268" s="337"/>
      <c r="R268" s="337"/>
      <c r="S268" s="337"/>
      <c r="T268" s="337"/>
      <c r="U268" s="337"/>
      <c r="V268" s="337"/>
      <c r="W268" s="337"/>
      <c r="X268" s="337"/>
      <c r="Y268" s="337"/>
      <c r="Z268" s="338"/>
    </row>
    <row r="269" hidden="1">
      <c r="A269" s="335" t="s">
        <v>931</v>
      </c>
      <c r="B269" s="336"/>
      <c r="C269" s="336"/>
      <c r="D269" s="336"/>
      <c r="E269" s="336"/>
      <c r="F269" s="336"/>
      <c r="G269" s="336"/>
      <c r="H269" s="336"/>
      <c r="I269" s="337"/>
      <c r="J269" s="337"/>
      <c r="K269" s="337"/>
      <c r="L269" s="337"/>
      <c r="M269" s="337"/>
      <c r="N269" s="337"/>
      <c r="O269" s="337"/>
      <c r="P269" s="337"/>
      <c r="Q269" s="337"/>
      <c r="R269" s="337"/>
      <c r="S269" s="337"/>
      <c r="T269" s="337"/>
      <c r="U269" s="337"/>
      <c r="V269" s="337"/>
      <c r="W269" s="337"/>
      <c r="X269" s="337"/>
      <c r="Y269" s="337"/>
      <c r="Z269" s="338"/>
    </row>
    <row r="270" hidden="1">
      <c r="A270" s="360"/>
      <c r="B270" s="360">
        <v>22.0</v>
      </c>
      <c r="C270" s="360">
        <v>23.0</v>
      </c>
      <c r="D270" s="360">
        <v>24.0</v>
      </c>
      <c r="E270" s="360">
        <v>25.0</v>
      </c>
      <c r="F270" s="360">
        <v>26.0</v>
      </c>
      <c r="G270" s="360">
        <v>27.0</v>
      </c>
      <c r="H270" s="360">
        <v>28.0</v>
      </c>
      <c r="I270" s="337"/>
      <c r="J270" s="337"/>
      <c r="K270" s="337"/>
      <c r="L270" s="337"/>
      <c r="M270" s="337"/>
      <c r="N270" s="337"/>
      <c r="O270" s="337"/>
      <c r="P270" s="337"/>
      <c r="Q270" s="337"/>
      <c r="R270" s="337"/>
      <c r="S270" s="337"/>
      <c r="T270" s="337"/>
      <c r="U270" s="337"/>
      <c r="V270" s="337"/>
      <c r="W270" s="337"/>
      <c r="X270" s="337"/>
      <c r="Y270" s="337"/>
      <c r="Z270" s="338"/>
    </row>
    <row r="271" hidden="1">
      <c r="A271" s="339" t="s">
        <v>245</v>
      </c>
      <c r="B271" s="339" t="s">
        <v>280</v>
      </c>
      <c r="C271" s="339" t="s">
        <v>281</v>
      </c>
      <c r="D271" s="339" t="s">
        <v>282</v>
      </c>
      <c r="E271" s="339" t="s">
        <v>283</v>
      </c>
      <c r="F271" s="339" t="s">
        <v>284</v>
      </c>
      <c r="G271" s="339" t="s">
        <v>285</v>
      </c>
      <c r="H271" s="339" t="s">
        <v>286</v>
      </c>
      <c r="I271" s="337"/>
      <c r="J271" s="337"/>
      <c r="K271" s="337"/>
      <c r="L271" s="337"/>
      <c r="M271" s="337"/>
      <c r="N271" s="337"/>
      <c r="O271" s="337"/>
      <c r="P271" s="337"/>
      <c r="Q271" s="337"/>
      <c r="R271" s="337"/>
      <c r="S271" s="337"/>
      <c r="T271" s="337"/>
      <c r="U271" s="337"/>
      <c r="V271" s="337"/>
      <c r="W271" s="337"/>
      <c r="X271" s="337"/>
      <c r="Y271" s="337"/>
      <c r="Z271" s="338"/>
    </row>
    <row r="272" ht="27.0" hidden="1" customHeight="1">
      <c r="A272" s="340" t="s">
        <v>2</v>
      </c>
      <c r="B272" s="341" t="s">
        <v>757</v>
      </c>
      <c r="C272" s="341" t="s">
        <v>758</v>
      </c>
      <c r="D272" s="341" t="s">
        <v>759</v>
      </c>
      <c r="E272" s="341" t="s">
        <v>760</v>
      </c>
      <c r="F272" s="341" t="s">
        <v>761</v>
      </c>
      <c r="G272" s="341" t="s">
        <v>762</v>
      </c>
      <c r="H272" s="341" t="s">
        <v>759</v>
      </c>
      <c r="I272" s="337"/>
      <c r="J272" s="337"/>
      <c r="K272" s="337"/>
      <c r="L272" s="337"/>
      <c r="M272" s="337"/>
      <c r="N272" s="337"/>
      <c r="O272" s="337"/>
      <c r="P272" s="337"/>
      <c r="Q272" s="337"/>
      <c r="R272" s="337"/>
      <c r="S272" s="337"/>
      <c r="T272" s="337"/>
      <c r="U272" s="337"/>
      <c r="V272" s="337"/>
      <c r="W272" s="337"/>
      <c r="X272" s="337"/>
      <c r="Y272" s="337"/>
      <c r="Z272" s="338"/>
    </row>
    <row r="273" ht="27.0" hidden="1" customHeight="1">
      <c r="A273" s="342" t="s">
        <v>793</v>
      </c>
      <c r="B273" s="341" t="s">
        <v>759</v>
      </c>
      <c r="C273" s="341" t="s">
        <v>766</v>
      </c>
      <c r="D273" s="341" t="s">
        <v>759</v>
      </c>
      <c r="E273" s="341" t="s">
        <v>766</v>
      </c>
      <c r="F273" s="341" t="s">
        <v>766</v>
      </c>
      <c r="G273" s="341" t="s">
        <v>837</v>
      </c>
      <c r="H273" s="341" t="s">
        <v>837</v>
      </c>
      <c r="I273" s="337"/>
      <c r="J273" s="337"/>
      <c r="K273" s="337"/>
      <c r="L273" s="337"/>
      <c r="M273" s="337"/>
      <c r="N273" s="337"/>
      <c r="O273" s="337"/>
      <c r="P273" s="337"/>
      <c r="Q273" s="337"/>
      <c r="R273" s="337"/>
      <c r="S273" s="337"/>
      <c r="T273" s="337"/>
      <c r="U273" s="337"/>
      <c r="V273" s="337"/>
      <c r="W273" s="337"/>
      <c r="X273" s="337"/>
      <c r="Y273" s="337"/>
      <c r="Z273" s="338"/>
    </row>
    <row r="274" ht="27.0" hidden="1" customHeight="1">
      <c r="A274" s="343" t="s">
        <v>768</v>
      </c>
      <c r="B274" s="344"/>
      <c r="C274" s="341"/>
      <c r="D274" s="341"/>
      <c r="E274" s="344"/>
      <c r="F274" s="341"/>
      <c r="G274" s="341"/>
      <c r="H274" s="341"/>
      <c r="I274" s="337"/>
      <c r="J274" s="337"/>
      <c r="K274" s="337"/>
      <c r="L274" s="337"/>
      <c r="M274" s="337"/>
      <c r="N274" s="337"/>
      <c r="O274" s="337"/>
      <c r="P274" s="337"/>
      <c r="Q274" s="337"/>
      <c r="R274" s="337"/>
      <c r="S274" s="337"/>
      <c r="T274" s="337"/>
      <c r="U274" s="337"/>
      <c r="V274" s="337"/>
      <c r="W274" s="337"/>
      <c r="X274" s="337"/>
      <c r="Y274" s="337"/>
      <c r="Z274" s="338"/>
    </row>
    <row r="275" ht="27.0" hidden="1" customHeight="1">
      <c r="A275" s="342" t="s">
        <v>70</v>
      </c>
      <c r="B275" s="345" t="s">
        <v>932</v>
      </c>
      <c r="C275" s="345" t="s">
        <v>759</v>
      </c>
      <c r="D275" s="345" t="s">
        <v>770</v>
      </c>
      <c r="E275" s="345" t="s">
        <v>932</v>
      </c>
      <c r="F275" s="345">
        <v>3882.0</v>
      </c>
      <c r="G275" s="345">
        <v>3882.0</v>
      </c>
      <c r="H275" s="345">
        <v>3882.0</v>
      </c>
      <c r="I275" s="337"/>
      <c r="J275" s="337"/>
      <c r="K275" s="337"/>
      <c r="L275" s="337"/>
      <c r="M275" s="337"/>
      <c r="N275" s="337"/>
      <c r="O275" s="337"/>
      <c r="P275" s="337"/>
      <c r="Q275" s="337"/>
      <c r="R275" s="337"/>
      <c r="S275" s="337"/>
      <c r="T275" s="337"/>
      <c r="U275" s="337"/>
      <c r="V275" s="337"/>
      <c r="W275" s="337"/>
      <c r="X275" s="337"/>
      <c r="Y275" s="337"/>
      <c r="Z275" s="338"/>
    </row>
    <row r="276" ht="27.0" hidden="1" customHeight="1">
      <c r="A276" s="342" t="s">
        <v>74</v>
      </c>
      <c r="B276" s="345" t="s">
        <v>841</v>
      </c>
      <c r="C276" s="345" t="s">
        <v>841</v>
      </c>
      <c r="D276" s="345" t="s">
        <v>769</v>
      </c>
      <c r="E276" s="345" t="s">
        <v>759</v>
      </c>
      <c r="F276" s="345" t="s">
        <v>759</v>
      </c>
      <c r="G276" s="345" t="s">
        <v>759</v>
      </c>
      <c r="H276" s="345" t="s">
        <v>759</v>
      </c>
      <c r="I276" s="337"/>
      <c r="J276" s="337"/>
      <c r="K276" s="337"/>
      <c r="L276" s="337"/>
      <c r="M276" s="337"/>
      <c r="N276" s="337"/>
      <c r="O276" s="337"/>
      <c r="P276" s="337"/>
      <c r="Q276" s="337"/>
      <c r="R276" s="337"/>
      <c r="S276" s="337"/>
      <c r="T276" s="337"/>
      <c r="U276" s="337"/>
      <c r="V276" s="337"/>
      <c r="W276" s="337"/>
      <c r="X276" s="337"/>
      <c r="Y276" s="337"/>
      <c r="Z276" s="338"/>
    </row>
    <row r="277" ht="27.0" hidden="1" customHeight="1">
      <c r="A277" s="342" t="s">
        <v>72</v>
      </c>
      <c r="B277" s="345" t="s">
        <v>769</v>
      </c>
      <c r="C277" s="345" t="s">
        <v>759</v>
      </c>
      <c r="D277" s="345" t="s">
        <v>770</v>
      </c>
      <c r="E277" s="345" t="s">
        <v>933</v>
      </c>
      <c r="F277" s="345">
        <v>5166.0</v>
      </c>
      <c r="G277" s="345" t="s">
        <v>769</v>
      </c>
      <c r="H277" s="345" t="s">
        <v>769</v>
      </c>
      <c r="I277" s="337"/>
      <c r="J277" s="337"/>
      <c r="K277" s="337"/>
      <c r="L277" s="337"/>
      <c r="M277" s="337"/>
      <c r="N277" s="337"/>
      <c r="O277" s="337"/>
      <c r="P277" s="337"/>
      <c r="Q277" s="337"/>
      <c r="R277" s="337"/>
      <c r="S277" s="337"/>
      <c r="T277" s="337"/>
      <c r="U277" s="337"/>
      <c r="V277" s="337"/>
      <c r="W277" s="337"/>
      <c r="X277" s="337"/>
      <c r="Y277" s="337"/>
      <c r="Z277" s="338"/>
    </row>
    <row r="278" ht="27.0" hidden="1" customHeight="1">
      <c r="A278" s="342" t="s">
        <v>75</v>
      </c>
      <c r="B278" s="345" t="s">
        <v>856</v>
      </c>
      <c r="C278" s="345" t="s">
        <v>856</v>
      </c>
      <c r="D278" s="345" t="s">
        <v>759</v>
      </c>
      <c r="E278" s="345" t="s">
        <v>759</v>
      </c>
      <c r="F278" s="345" t="s">
        <v>934</v>
      </c>
      <c r="G278" s="345" t="s">
        <v>935</v>
      </c>
      <c r="H278" s="345" t="s">
        <v>935</v>
      </c>
      <c r="I278" s="337"/>
      <c r="J278" s="337"/>
      <c r="K278" s="337"/>
      <c r="L278" s="337"/>
      <c r="M278" s="337"/>
      <c r="N278" s="337"/>
      <c r="O278" s="337"/>
      <c r="P278" s="337"/>
      <c r="Q278" s="337"/>
      <c r="R278" s="337"/>
      <c r="S278" s="337"/>
      <c r="T278" s="337"/>
      <c r="U278" s="337"/>
      <c r="V278" s="337"/>
      <c r="W278" s="337"/>
      <c r="X278" s="337"/>
      <c r="Y278" s="337"/>
      <c r="Z278" s="338"/>
    </row>
    <row r="279" ht="27.0" hidden="1" customHeight="1">
      <c r="A279" s="343" t="s">
        <v>777</v>
      </c>
      <c r="B279" s="347"/>
      <c r="C279" s="347"/>
      <c r="D279" s="347"/>
      <c r="E279" s="347"/>
      <c r="F279" s="347"/>
      <c r="G279" s="347"/>
      <c r="H279" s="345"/>
      <c r="I279" s="337"/>
      <c r="J279" s="337"/>
      <c r="K279" s="337"/>
      <c r="L279" s="337"/>
      <c r="M279" s="337"/>
      <c r="N279" s="337"/>
      <c r="O279" s="337"/>
      <c r="P279" s="337"/>
      <c r="Q279" s="337"/>
      <c r="R279" s="337"/>
      <c r="S279" s="337"/>
      <c r="T279" s="337"/>
      <c r="U279" s="337"/>
      <c r="V279" s="337"/>
      <c r="W279" s="337"/>
      <c r="X279" s="337"/>
      <c r="Y279" s="337"/>
      <c r="Z279" s="338"/>
    </row>
    <row r="280" ht="27.0" hidden="1" customHeight="1">
      <c r="A280" s="342" t="s">
        <v>778</v>
      </c>
      <c r="B280" s="345" t="s">
        <v>759</v>
      </c>
      <c r="C280" s="345" t="s">
        <v>759</v>
      </c>
      <c r="D280" s="345">
        <v>3116.0</v>
      </c>
      <c r="E280" s="345">
        <v>3882.0</v>
      </c>
      <c r="F280" s="345">
        <v>3882.0</v>
      </c>
      <c r="G280" s="345">
        <v>3882.0</v>
      </c>
      <c r="H280" s="345">
        <v>3882.0</v>
      </c>
      <c r="I280" s="337"/>
      <c r="J280" s="337"/>
      <c r="K280" s="337"/>
      <c r="L280" s="337"/>
      <c r="M280" s="337"/>
      <c r="N280" s="337"/>
      <c r="O280" s="337"/>
      <c r="P280" s="337"/>
      <c r="Q280" s="337"/>
      <c r="R280" s="337"/>
      <c r="S280" s="337"/>
      <c r="T280" s="337"/>
      <c r="U280" s="337"/>
      <c r="V280" s="337"/>
      <c r="W280" s="337"/>
      <c r="X280" s="337"/>
      <c r="Y280" s="337"/>
      <c r="Z280" s="338"/>
    </row>
    <row r="281" ht="27.0" hidden="1" customHeight="1">
      <c r="A281" s="342" t="s">
        <v>787</v>
      </c>
      <c r="B281" s="345" t="s">
        <v>827</v>
      </c>
      <c r="C281" s="345" t="s">
        <v>759</v>
      </c>
      <c r="D281" s="345" t="s">
        <v>827</v>
      </c>
      <c r="E281" s="345" t="s">
        <v>827</v>
      </c>
      <c r="F281" s="345" t="s">
        <v>827</v>
      </c>
      <c r="G281" s="345" t="s">
        <v>827</v>
      </c>
      <c r="H281" s="345" t="s">
        <v>827</v>
      </c>
      <c r="I281" s="337"/>
      <c r="J281" s="337"/>
      <c r="K281" s="337"/>
      <c r="L281" s="337"/>
      <c r="M281" s="337"/>
      <c r="N281" s="337"/>
      <c r="O281" s="337"/>
      <c r="P281" s="337"/>
      <c r="Q281" s="337"/>
      <c r="R281" s="337"/>
      <c r="S281" s="337"/>
      <c r="T281" s="337"/>
      <c r="U281" s="337"/>
      <c r="V281" s="337"/>
      <c r="W281" s="337"/>
      <c r="X281" s="337"/>
      <c r="Y281" s="337"/>
      <c r="Z281" s="338"/>
    </row>
    <row r="282" ht="27.0" hidden="1" customHeight="1">
      <c r="A282" s="342" t="s">
        <v>888</v>
      </c>
      <c r="B282" s="347"/>
      <c r="C282" s="347"/>
      <c r="D282" s="347"/>
      <c r="E282" s="347"/>
      <c r="F282" s="347"/>
      <c r="G282" s="347"/>
      <c r="H282" s="347"/>
      <c r="I282" s="337"/>
      <c r="J282" s="337"/>
      <c r="K282" s="337"/>
      <c r="L282" s="337"/>
      <c r="M282" s="337"/>
      <c r="N282" s="337"/>
      <c r="O282" s="337"/>
      <c r="P282" s="337"/>
      <c r="Q282" s="337"/>
      <c r="R282" s="337"/>
      <c r="S282" s="337"/>
      <c r="T282" s="337"/>
      <c r="U282" s="337"/>
      <c r="V282" s="337"/>
      <c r="W282" s="337"/>
      <c r="X282" s="337"/>
      <c r="Y282" s="337"/>
      <c r="Z282" s="338"/>
    </row>
    <row r="283" ht="27.0" hidden="1" customHeight="1">
      <c r="A283" s="357" t="s">
        <v>888</v>
      </c>
      <c r="B283" s="358"/>
      <c r="C283" s="358"/>
      <c r="D283" s="358"/>
      <c r="E283" s="358"/>
      <c r="F283" s="358"/>
      <c r="G283" s="358"/>
      <c r="H283" s="358"/>
      <c r="I283" s="337"/>
      <c r="J283" s="337"/>
      <c r="K283" s="337"/>
      <c r="L283" s="337"/>
      <c r="M283" s="337"/>
      <c r="N283" s="337"/>
      <c r="O283" s="337"/>
      <c r="P283" s="337"/>
      <c r="Q283" s="337"/>
      <c r="R283" s="337"/>
      <c r="S283" s="337"/>
      <c r="T283" s="337"/>
      <c r="U283" s="337"/>
      <c r="V283" s="337"/>
      <c r="W283" s="337"/>
      <c r="X283" s="337"/>
      <c r="Y283" s="337"/>
      <c r="Z283" s="338"/>
    </row>
    <row r="284" hidden="1">
      <c r="A284" s="351"/>
      <c r="B284" s="336"/>
      <c r="C284" s="336"/>
      <c r="D284" s="336"/>
      <c r="E284" s="336"/>
      <c r="F284" s="336"/>
      <c r="G284" s="336"/>
      <c r="H284" s="350"/>
      <c r="I284" s="337"/>
      <c r="J284" s="337"/>
      <c r="K284" s="337"/>
      <c r="L284" s="337"/>
      <c r="M284" s="337"/>
      <c r="N284" s="337"/>
      <c r="O284" s="337"/>
      <c r="P284" s="337"/>
      <c r="Q284" s="337"/>
      <c r="R284" s="337"/>
      <c r="S284" s="337"/>
      <c r="T284" s="337"/>
      <c r="U284" s="337"/>
      <c r="V284" s="337"/>
      <c r="W284" s="337"/>
      <c r="X284" s="337"/>
      <c r="Y284" s="337"/>
      <c r="Z284" s="338"/>
    </row>
    <row r="285" hidden="1">
      <c r="A285" s="352"/>
      <c r="B285" s="111"/>
      <c r="C285" s="111"/>
      <c r="D285" s="111"/>
      <c r="E285" s="111"/>
      <c r="F285" s="111"/>
      <c r="G285" s="111"/>
      <c r="H285" s="112"/>
      <c r="I285" s="337"/>
      <c r="J285" s="337"/>
      <c r="K285" s="337"/>
      <c r="L285" s="337"/>
      <c r="M285" s="337"/>
      <c r="N285" s="337"/>
      <c r="O285" s="337"/>
      <c r="P285" s="337"/>
      <c r="Q285" s="337"/>
      <c r="R285" s="337"/>
      <c r="S285" s="337"/>
      <c r="T285" s="337"/>
      <c r="U285" s="337"/>
      <c r="V285" s="337"/>
      <c r="W285" s="337"/>
      <c r="X285" s="337"/>
      <c r="Y285" s="337"/>
      <c r="Z285" s="338"/>
    </row>
    <row r="286" hidden="1">
      <c r="A286" s="352"/>
      <c r="B286" s="111"/>
      <c r="C286" s="111"/>
      <c r="D286" s="111"/>
      <c r="E286" s="111"/>
      <c r="F286" s="111"/>
      <c r="G286" s="111"/>
      <c r="H286" s="112"/>
      <c r="I286" s="337"/>
      <c r="J286" s="337"/>
      <c r="K286" s="337"/>
      <c r="L286" s="337"/>
      <c r="M286" s="337"/>
      <c r="N286" s="337"/>
      <c r="O286" s="337"/>
      <c r="P286" s="337"/>
      <c r="Q286" s="337"/>
      <c r="R286" s="337"/>
      <c r="S286" s="337"/>
      <c r="T286" s="337"/>
      <c r="U286" s="337"/>
      <c r="V286" s="337"/>
      <c r="W286" s="337"/>
      <c r="X286" s="337"/>
      <c r="Y286" s="337"/>
      <c r="Z286" s="338"/>
    </row>
    <row r="287" hidden="1">
      <c r="A287" s="352"/>
      <c r="B287" s="111"/>
      <c r="C287" s="111"/>
      <c r="D287" s="111"/>
      <c r="E287" s="111"/>
      <c r="F287" s="111"/>
      <c r="G287" s="111"/>
      <c r="H287" s="112"/>
      <c r="I287" s="337"/>
      <c r="J287" s="337"/>
      <c r="K287" s="337"/>
      <c r="L287" s="337"/>
      <c r="M287" s="337"/>
      <c r="N287" s="337"/>
      <c r="O287" s="337"/>
      <c r="P287" s="337"/>
      <c r="Q287" s="337"/>
      <c r="R287" s="337"/>
      <c r="S287" s="337"/>
      <c r="T287" s="337"/>
      <c r="U287" s="337"/>
      <c r="V287" s="337"/>
      <c r="W287" s="337"/>
      <c r="X287" s="337"/>
      <c r="Y287" s="337"/>
      <c r="Z287" s="338"/>
    </row>
    <row r="288" hidden="1">
      <c r="A288" s="337"/>
      <c r="B288" s="337"/>
      <c r="C288" s="337"/>
      <c r="D288" s="337"/>
      <c r="E288" s="337"/>
      <c r="F288" s="337"/>
      <c r="G288" s="337"/>
      <c r="H288" s="337"/>
      <c r="I288" s="337"/>
      <c r="J288" s="337"/>
      <c r="K288" s="337"/>
      <c r="L288" s="337"/>
      <c r="M288" s="337"/>
      <c r="N288" s="337"/>
      <c r="O288" s="337"/>
      <c r="P288" s="337"/>
      <c r="Q288" s="337"/>
      <c r="R288" s="337"/>
      <c r="S288" s="337"/>
      <c r="T288" s="337"/>
      <c r="U288" s="337"/>
      <c r="V288" s="337"/>
      <c r="W288" s="337"/>
      <c r="X288" s="337"/>
      <c r="Y288" s="337"/>
      <c r="Z288" s="338"/>
    </row>
    <row r="289" hidden="1">
      <c r="A289" s="335" t="s">
        <v>936</v>
      </c>
      <c r="B289" s="336"/>
      <c r="C289" s="336"/>
      <c r="D289" s="336"/>
      <c r="E289" s="336"/>
      <c r="F289" s="336"/>
      <c r="G289" s="336"/>
      <c r="H289" s="336"/>
      <c r="I289" s="337"/>
      <c r="J289" s="337"/>
      <c r="K289" s="337"/>
      <c r="L289" s="337"/>
      <c r="M289" s="337"/>
      <c r="N289" s="337"/>
      <c r="O289" s="337"/>
      <c r="P289" s="337"/>
      <c r="Q289" s="337"/>
      <c r="R289" s="337"/>
      <c r="S289" s="337"/>
      <c r="T289" s="337"/>
      <c r="U289" s="337"/>
      <c r="V289" s="337"/>
      <c r="W289" s="337"/>
      <c r="X289" s="337"/>
      <c r="Y289" s="337"/>
      <c r="Z289" s="338"/>
    </row>
    <row r="290" hidden="1">
      <c r="A290" s="361"/>
      <c r="B290" s="360">
        <v>29.0</v>
      </c>
      <c r="C290" s="360">
        <v>30.0</v>
      </c>
      <c r="D290" s="360">
        <v>31.0</v>
      </c>
      <c r="E290" s="360">
        <v>1.0</v>
      </c>
      <c r="F290" s="360">
        <v>2.0</v>
      </c>
      <c r="G290" s="360">
        <v>3.0</v>
      </c>
      <c r="H290" s="360">
        <v>4.0</v>
      </c>
      <c r="I290" s="337"/>
      <c r="J290" s="337"/>
      <c r="K290" s="337"/>
      <c r="L290" s="337"/>
      <c r="M290" s="337"/>
      <c r="N290" s="337"/>
      <c r="O290" s="337"/>
      <c r="P290" s="337"/>
      <c r="Q290" s="337"/>
      <c r="R290" s="337"/>
      <c r="S290" s="337"/>
      <c r="T290" s="337"/>
      <c r="U290" s="337"/>
      <c r="V290" s="337"/>
      <c r="W290" s="337"/>
      <c r="X290" s="337"/>
      <c r="Y290" s="337"/>
      <c r="Z290" s="338"/>
    </row>
    <row r="291" hidden="1">
      <c r="A291" s="339" t="s">
        <v>245</v>
      </c>
      <c r="B291" s="339" t="s">
        <v>280</v>
      </c>
      <c r="C291" s="339" t="s">
        <v>281</v>
      </c>
      <c r="D291" s="339" t="s">
        <v>282</v>
      </c>
      <c r="E291" s="339" t="s">
        <v>283</v>
      </c>
      <c r="F291" s="339" t="s">
        <v>284</v>
      </c>
      <c r="G291" s="339" t="s">
        <v>285</v>
      </c>
      <c r="H291" s="339" t="s">
        <v>286</v>
      </c>
      <c r="I291" s="337"/>
      <c r="J291" s="337"/>
      <c r="K291" s="337"/>
      <c r="L291" s="337"/>
      <c r="M291" s="337"/>
      <c r="N291" s="337"/>
      <c r="O291" s="337"/>
      <c r="P291" s="337"/>
      <c r="Q291" s="337"/>
      <c r="R291" s="337"/>
      <c r="S291" s="337"/>
      <c r="T291" s="337"/>
      <c r="U291" s="337"/>
      <c r="V291" s="337"/>
      <c r="W291" s="337"/>
      <c r="X291" s="337"/>
      <c r="Y291" s="337"/>
      <c r="Z291" s="338"/>
    </row>
    <row r="292" ht="27.0" hidden="1" customHeight="1">
      <c r="A292" s="340" t="s">
        <v>2</v>
      </c>
      <c r="B292" s="341" t="s">
        <v>757</v>
      </c>
      <c r="C292" s="341" t="s">
        <v>758</v>
      </c>
      <c r="D292" s="341" t="s">
        <v>759</v>
      </c>
      <c r="E292" s="341" t="s">
        <v>760</v>
      </c>
      <c r="F292" s="341" t="s">
        <v>761</v>
      </c>
      <c r="G292" s="341" t="s">
        <v>762</v>
      </c>
      <c r="H292" s="341" t="s">
        <v>759</v>
      </c>
      <c r="I292" s="337"/>
      <c r="J292" s="337"/>
      <c r="K292" s="337"/>
      <c r="L292" s="337"/>
      <c r="M292" s="337"/>
      <c r="N292" s="337"/>
      <c r="O292" s="337"/>
      <c r="P292" s="337"/>
      <c r="Q292" s="337"/>
      <c r="R292" s="337"/>
      <c r="S292" s="337"/>
      <c r="T292" s="337"/>
      <c r="U292" s="337"/>
      <c r="V292" s="337"/>
      <c r="W292" s="337"/>
      <c r="X292" s="337"/>
      <c r="Y292" s="337"/>
      <c r="Z292" s="338"/>
    </row>
    <row r="293" ht="27.0" hidden="1" customHeight="1">
      <c r="A293" s="342" t="s">
        <v>793</v>
      </c>
      <c r="B293" s="341" t="s">
        <v>759</v>
      </c>
      <c r="C293" s="341" t="s">
        <v>766</v>
      </c>
      <c r="D293" s="341" t="s">
        <v>759</v>
      </c>
      <c r="E293" s="341" t="s">
        <v>766</v>
      </c>
      <c r="F293" s="341" t="s">
        <v>824</v>
      </c>
      <c r="G293" s="341" t="s">
        <v>841</v>
      </c>
      <c r="H293" s="341" t="s">
        <v>841</v>
      </c>
      <c r="I293" s="337"/>
      <c r="J293" s="337"/>
      <c r="K293" s="337"/>
      <c r="L293" s="337"/>
      <c r="M293" s="337"/>
      <c r="N293" s="337"/>
      <c r="O293" s="337"/>
      <c r="P293" s="337"/>
      <c r="Q293" s="337"/>
      <c r="R293" s="337"/>
      <c r="S293" s="337"/>
      <c r="T293" s="337"/>
      <c r="U293" s="337"/>
      <c r="V293" s="337"/>
      <c r="W293" s="337"/>
      <c r="X293" s="337"/>
      <c r="Y293" s="337"/>
      <c r="Z293" s="338"/>
    </row>
    <row r="294" ht="27.0" hidden="1" customHeight="1">
      <c r="A294" s="343" t="s">
        <v>768</v>
      </c>
      <c r="B294" s="344"/>
      <c r="C294" s="341"/>
      <c r="D294" s="341"/>
      <c r="E294" s="344"/>
      <c r="F294" s="341"/>
      <c r="G294" s="341"/>
      <c r="H294" s="341"/>
      <c r="I294" s="337"/>
      <c r="J294" s="337"/>
      <c r="K294" s="337"/>
      <c r="L294" s="337"/>
      <c r="M294" s="337"/>
      <c r="N294" s="337"/>
      <c r="O294" s="337"/>
      <c r="P294" s="337"/>
      <c r="Q294" s="337"/>
      <c r="R294" s="337"/>
      <c r="S294" s="337"/>
      <c r="T294" s="337"/>
      <c r="U294" s="337"/>
      <c r="V294" s="337"/>
      <c r="W294" s="337"/>
      <c r="X294" s="337"/>
      <c r="Y294" s="337"/>
      <c r="Z294" s="338"/>
    </row>
    <row r="295" ht="27.0" hidden="1" customHeight="1">
      <c r="A295" s="342" t="s">
        <v>70</v>
      </c>
      <c r="B295" s="345" t="s">
        <v>837</v>
      </c>
      <c r="C295" s="345" t="s">
        <v>937</v>
      </c>
      <c r="D295" s="345" t="s">
        <v>759</v>
      </c>
      <c r="E295" s="345" t="s">
        <v>769</v>
      </c>
      <c r="F295" s="345" t="s">
        <v>769</v>
      </c>
      <c r="G295" s="345" t="s">
        <v>862</v>
      </c>
      <c r="H295" s="345" t="s">
        <v>769</v>
      </c>
      <c r="I295" s="337"/>
      <c r="J295" s="337"/>
      <c r="K295" s="337"/>
      <c r="L295" s="337"/>
      <c r="M295" s="337"/>
      <c r="N295" s="337"/>
      <c r="O295" s="337"/>
      <c r="P295" s="337"/>
      <c r="Q295" s="337"/>
      <c r="R295" s="337"/>
      <c r="S295" s="337"/>
      <c r="T295" s="337"/>
      <c r="U295" s="337"/>
      <c r="V295" s="337"/>
      <c r="W295" s="337"/>
      <c r="X295" s="337"/>
      <c r="Y295" s="337"/>
      <c r="Z295" s="338"/>
    </row>
    <row r="296" ht="27.0" hidden="1" customHeight="1">
      <c r="A296" s="342" t="s">
        <v>74</v>
      </c>
      <c r="B296" s="345" t="s">
        <v>759</v>
      </c>
      <c r="C296" s="345" t="s">
        <v>759</v>
      </c>
      <c r="D296" s="345" t="s">
        <v>759</v>
      </c>
      <c r="E296" s="345" t="s">
        <v>759</v>
      </c>
      <c r="F296" s="345" t="s">
        <v>759</v>
      </c>
      <c r="G296" s="345" t="s">
        <v>759</v>
      </c>
      <c r="H296" s="345" t="s">
        <v>759</v>
      </c>
      <c r="I296" s="337"/>
      <c r="J296" s="337"/>
      <c r="K296" s="337"/>
      <c r="L296" s="337"/>
      <c r="M296" s="337"/>
      <c r="N296" s="337"/>
      <c r="O296" s="337"/>
      <c r="P296" s="337"/>
      <c r="Q296" s="337"/>
      <c r="R296" s="337"/>
      <c r="S296" s="337"/>
      <c r="T296" s="337"/>
      <c r="U296" s="337"/>
      <c r="V296" s="337"/>
      <c r="W296" s="337"/>
      <c r="X296" s="337"/>
      <c r="Y296" s="337"/>
      <c r="Z296" s="338"/>
    </row>
    <row r="297" ht="27.0" hidden="1" customHeight="1">
      <c r="A297" s="342" t="s">
        <v>72</v>
      </c>
      <c r="B297" s="345" t="s">
        <v>837</v>
      </c>
      <c r="C297" s="345" t="s">
        <v>797</v>
      </c>
      <c r="D297" s="345" t="s">
        <v>769</v>
      </c>
      <c r="E297" s="345" t="s">
        <v>759</v>
      </c>
      <c r="F297" s="345" t="s">
        <v>819</v>
      </c>
      <c r="G297" s="345" t="s">
        <v>769</v>
      </c>
      <c r="H297" s="345" t="s">
        <v>938</v>
      </c>
      <c r="I297" s="337"/>
      <c r="J297" s="337"/>
      <c r="K297" s="337"/>
      <c r="L297" s="337"/>
      <c r="M297" s="337"/>
      <c r="N297" s="337"/>
      <c r="O297" s="337"/>
      <c r="P297" s="337"/>
      <c r="Q297" s="337"/>
      <c r="R297" s="337"/>
      <c r="S297" s="337"/>
      <c r="T297" s="337"/>
      <c r="U297" s="337"/>
      <c r="V297" s="337"/>
      <c r="W297" s="337"/>
      <c r="X297" s="337"/>
      <c r="Y297" s="337"/>
      <c r="Z297" s="338"/>
    </row>
    <row r="298" ht="27.0" hidden="1" customHeight="1">
      <c r="A298" s="342" t="s">
        <v>75</v>
      </c>
      <c r="B298" s="345" t="s">
        <v>759</v>
      </c>
      <c r="C298" s="345" t="s">
        <v>939</v>
      </c>
      <c r="D298" s="345" t="s">
        <v>934</v>
      </c>
      <c r="E298" s="345" t="s">
        <v>841</v>
      </c>
      <c r="F298" s="345" t="s">
        <v>759</v>
      </c>
      <c r="G298" s="345" t="s">
        <v>940</v>
      </c>
      <c r="H298" s="345" t="s">
        <v>939</v>
      </c>
      <c r="I298" s="337"/>
      <c r="J298" s="337"/>
      <c r="K298" s="337"/>
      <c r="L298" s="337"/>
      <c r="M298" s="337"/>
      <c r="N298" s="337"/>
      <c r="O298" s="337"/>
      <c r="P298" s="337"/>
      <c r="Q298" s="337"/>
      <c r="R298" s="337"/>
      <c r="S298" s="337"/>
      <c r="T298" s="337"/>
      <c r="U298" s="337"/>
      <c r="V298" s="337"/>
      <c r="W298" s="337"/>
      <c r="X298" s="337"/>
      <c r="Y298" s="337"/>
      <c r="Z298" s="338"/>
    </row>
    <row r="299" ht="27.0" hidden="1" customHeight="1">
      <c r="A299" s="342" t="s">
        <v>255</v>
      </c>
      <c r="B299" s="345" t="s">
        <v>769</v>
      </c>
      <c r="C299" s="345" t="s">
        <v>941</v>
      </c>
      <c r="D299" s="345"/>
      <c r="E299" s="345"/>
      <c r="F299" s="345" t="s">
        <v>942</v>
      </c>
      <c r="G299" s="345"/>
      <c r="H299" s="345"/>
      <c r="I299" s="337"/>
      <c r="J299" s="337"/>
      <c r="K299" s="337"/>
      <c r="L299" s="337"/>
      <c r="M299" s="337"/>
      <c r="N299" s="337"/>
      <c r="O299" s="337"/>
      <c r="P299" s="337"/>
      <c r="Q299" s="337"/>
      <c r="R299" s="337"/>
      <c r="S299" s="337"/>
      <c r="T299" s="337"/>
      <c r="U299" s="337"/>
      <c r="V299" s="337"/>
      <c r="W299" s="337"/>
      <c r="X299" s="337"/>
      <c r="Y299" s="337"/>
      <c r="Z299" s="338"/>
    </row>
    <row r="300" ht="27.0" hidden="1" customHeight="1">
      <c r="A300" s="343" t="s">
        <v>777</v>
      </c>
      <c r="B300" s="347"/>
      <c r="C300" s="347"/>
      <c r="D300" s="347"/>
      <c r="E300" s="347"/>
      <c r="F300" s="347"/>
      <c r="G300" s="347"/>
      <c r="H300" s="345"/>
      <c r="I300" s="337"/>
      <c r="J300" s="337"/>
      <c r="K300" s="337"/>
      <c r="L300" s="337"/>
      <c r="M300" s="337"/>
      <c r="N300" s="337"/>
      <c r="O300" s="337"/>
      <c r="P300" s="337"/>
      <c r="Q300" s="337"/>
      <c r="R300" s="337"/>
      <c r="S300" s="337"/>
      <c r="T300" s="337"/>
      <c r="U300" s="337"/>
      <c r="V300" s="337"/>
      <c r="W300" s="337"/>
      <c r="X300" s="337"/>
      <c r="Y300" s="337"/>
      <c r="Z300" s="338"/>
    </row>
    <row r="301" ht="27.0" hidden="1" customHeight="1">
      <c r="A301" s="342" t="s">
        <v>778</v>
      </c>
      <c r="B301" s="345" t="s">
        <v>759</v>
      </c>
      <c r="C301" s="345" t="s">
        <v>759</v>
      </c>
      <c r="D301" s="345" t="s">
        <v>943</v>
      </c>
      <c r="E301" s="345" t="s">
        <v>944</v>
      </c>
      <c r="F301" s="345" t="s">
        <v>945</v>
      </c>
      <c r="G301" s="345" t="s">
        <v>759</v>
      </c>
      <c r="H301" s="345" t="s">
        <v>856</v>
      </c>
      <c r="I301" s="337"/>
      <c r="J301" s="337"/>
      <c r="K301" s="337"/>
      <c r="L301" s="337"/>
      <c r="M301" s="337"/>
      <c r="N301" s="337"/>
      <c r="O301" s="337"/>
      <c r="P301" s="337"/>
      <c r="Q301" s="337"/>
      <c r="R301" s="337"/>
      <c r="S301" s="337"/>
      <c r="T301" s="337"/>
      <c r="U301" s="337"/>
      <c r="V301" s="337"/>
      <c r="W301" s="337"/>
      <c r="X301" s="337"/>
      <c r="Y301" s="337"/>
      <c r="Z301" s="338"/>
    </row>
    <row r="302" ht="27.0" hidden="1" customHeight="1">
      <c r="A302" s="342" t="s">
        <v>787</v>
      </c>
      <c r="B302" s="345" t="s">
        <v>759</v>
      </c>
      <c r="C302" s="345" t="s">
        <v>886</v>
      </c>
      <c r="D302" s="345" t="s">
        <v>886</v>
      </c>
      <c r="E302" s="345" t="s">
        <v>886</v>
      </c>
      <c r="F302" s="345" t="s">
        <v>886</v>
      </c>
      <c r="G302" s="345" t="s">
        <v>795</v>
      </c>
      <c r="H302" s="345" t="s">
        <v>886</v>
      </c>
      <c r="I302" s="337"/>
      <c r="J302" s="337"/>
      <c r="K302" s="337"/>
      <c r="L302" s="337"/>
      <c r="M302" s="337"/>
      <c r="N302" s="337"/>
      <c r="O302" s="337"/>
      <c r="P302" s="337"/>
      <c r="Q302" s="337"/>
      <c r="R302" s="337"/>
      <c r="S302" s="337"/>
      <c r="T302" s="337"/>
      <c r="U302" s="337"/>
      <c r="V302" s="337"/>
      <c r="W302" s="337"/>
      <c r="X302" s="337"/>
      <c r="Y302" s="337"/>
      <c r="Z302" s="338"/>
    </row>
    <row r="303" ht="27.0" hidden="1" customHeight="1">
      <c r="A303" s="342" t="s">
        <v>888</v>
      </c>
      <c r="B303" s="347"/>
      <c r="C303" s="347"/>
      <c r="D303" s="347"/>
      <c r="E303" s="347"/>
      <c r="F303" s="347"/>
      <c r="G303" s="347"/>
      <c r="H303" s="347"/>
      <c r="I303" s="337"/>
      <c r="J303" s="337"/>
      <c r="K303" s="337"/>
      <c r="L303" s="337"/>
      <c r="M303" s="337"/>
      <c r="N303" s="337"/>
      <c r="O303" s="337"/>
      <c r="P303" s="337"/>
      <c r="Q303" s="337"/>
      <c r="R303" s="337"/>
      <c r="S303" s="337"/>
      <c r="T303" s="337"/>
      <c r="U303" s="337"/>
      <c r="V303" s="337"/>
      <c r="W303" s="337"/>
      <c r="X303" s="337"/>
      <c r="Y303" s="337"/>
      <c r="Z303" s="338"/>
    </row>
    <row r="304" ht="27.0" hidden="1" customHeight="1">
      <c r="A304" s="357" t="s">
        <v>888</v>
      </c>
      <c r="B304" s="358"/>
      <c r="C304" s="358"/>
      <c r="D304" s="358"/>
      <c r="E304" s="358"/>
      <c r="F304" s="358"/>
      <c r="G304" s="358"/>
      <c r="H304" s="358"/>
      <c r="I304" s="337"/>
      <c r="J304" s="337"/>
      <c r="K304" s="337"/>
      <c r="L304" s="337"/>
      <c r="M304" s="337"/>
      <c r="N304" s="337"/>
      <c r="O304" s="337"/>
      <c r="P304" s="337"/>
      <c r="Q304" s="337"/>
      <c r="R304" s="337"/>
      <c r="S304" s="337"/>
      <c r="T304" s="337"/>
      <c r="U304" s="337"/>
      <c r="V304" s="337"/>
      <c r="W304" s="337"/>
      <c r="X304" s="337"/>
      <c r="Y304" s="337"/>
      <c r="Z304" s="338"/>
    </row>
    <row r="305" hidden="1">
      <c r="A305" s="351"/>
      <c r="B305" s="336"/>
      <c r="C305" s="336"/>
      <c r="D305" s="336"/>
      <c r="E305" s="336"/>
      <c r="F305" s="336"/>
      <c r="G305" s="336"/>
      <c r="H305" s="350"/>
      <c r="I305" s="337"/>
      <c r="J305" s="337"/>
      <c r="K305" s="337"/>
      <c r="L305" s="337"/>
      <c r="M305" s="337"/>
      <c r="N305" s="337"/>
      <c r="O305" s="337"/>
      <c r="P305" s="337"/>
      <c r="Q305" s="337"/>
      <c r="R305" s="337"/>
      <c r="S305" s="337"/>
      <c r="T305" s="337"/>
      <c r="U305" s="337"/>
      <c r="V305" s="337"/>
      <c r="W305" s="337"/>
      <c r="X305" s="337"/>
      <c r="Y305" s="337"/>
      <c r="Z305" s="338"/>
    </row>
    <row r="306" hidden="1">
      <c r="A306" s="352"/>
      <c r="B306" s="111"/>
      <c r="C306" s="111"/>
      <c r="D306" s="111"/>
      <c r="E306" s="111"/>
      <c r="F306" s="111"/>
      <c r="G306" s="111"/>
      <c r="H306" s="112"/>
      <c r="I306" s="337"/>
      <c r="J306" s="337"/>
      <c r="K306" s="337"/>
      <c r="L306" s="337"/>
      <c r="M306" s="337"/>
      <c r="N306" s="337"/>
      <c r="O306" s="337"/>
      <c r="P306" s="337"/>
      <c r="Q306" s="337"/>
      <c r="R306" s="337"/>
      <c r="S306" s="337"/>
      <c r="T306" s="337"/>
      <c r="U306" s="337"/>
      <c r="V306" s="337"/>
      <c r="W306" s="337"/>
      <c r="X306" s="337"/>
      <c r="Y306" s="337"/>
      <c r="Z306" s="338"/>
    </row>
    <row r="307" hidden="1">
      <c r="A307" s="352"/>
      <c r="B307" s="111"/>
      <c r="C307" s="111"/>
      <c r="D307" s="111"/>
      <c r="E307" s="111"/>
      <c r="F307" s="111"/>
      <c r="G307" s="111"/>
      <c r="H307" s="112"/>
      <c r="I307" s="337"/>
      <c r="J307" s="337"/>
      <c r="K307" s="337"/>
      <c r="L307" s="337"/>
      <c r="M307" s="337"/>
      <c r="N307" s="337"/>
      <c r="O307" s="337"/>
      <c r="P307" s="337"/>
      <c r="Q307" s="337"/>
      <c r="R307" s="337"/>
      <c r="S307" s="337"/>
      <c r="T307" s="337"/>
      <c r="U307" s="337"/>
      <c r="V307" s="337"/>
      <c r="W307" s="337"/>
      <c r="X307" s="337"/>
      <c r="Y307" s="337"/>
      <c r="Z307" s="338"/>
    </row>
    <row r="308" hidden="1">
      <c r="A308" s="352"/>
      <c r="B308" s="111"/>
      <c r="C308" s="111"/>
      <c r="D308" s="111"/>
      <c r="E308" s="111"/>
      <c r="F308" s="111"/>
      <c r="G308" s="111"/>
      <c r="H308" s="112"/>
      <c r="I308" s="337"/>
      <c r="J308" s="337"/>
      <c r="K308" s="337"/>
      <c r="L308" s="337"/>
      <c r="M308" s="337"/>
      <c r="N308" s="337"/>
      <c r="O308" s="337"/>
      <c r="P308" s="337"/>
      <c r="Q308" s="337"/>
      <c r="R308" s="337"/>
      <c r="S308" s="337"/>
      <c r="T308" s="337"/>
      <c r="U308" s="337"/>
      <c r="V308" s="337"/>
      <c r="W308" s="337"/>
      <c r="X308" s="337"/>
      <c r="Y308" s="337"/>
      <c r="Z308" s="338"/>
    </row>
    <row r="309" hidden="1">
      <c r="A309" s="337"/>
      <c r="B309" s="337"/>
      <c r="C309" s="337"/>
      <c r="D309" s="337"/>
      <c r="E309" s="337"/>
      <c r="F309" s="337"/>
      <c r="G309" s="337"/>
      <c r="H309" s="337"/>
      <c r="I309" s="337"/>
      <c r="J309" s="337"/>
      <c r="K309" s="337"/>
      <c r="L309" s="337"/>
      <c r="M309" s="337"/>
      <c r="N309" s="337"/>
      <c r="O309" s="337"/>
      <c r="P309" s="337"/>
      <c r="Q309" s="337"/>
      <c r="R309" s="337"/>
      <c r="S309" s="337"/>
      <c r="T309" s="337"/>
      <c r="U309" s="337"/>
      <c r="V309" s="337"/>
      <c r="W309" s="337"/>
      <c r="X309" s="337"/>
      <c r="Y309" s="337"/>
      <c r="Z309" s="338"/>
    </row>
    <row r="310" hidden="1">
      <c r="A310" s="335" t="s">
        <v>946</v>
      </c>
      <c r="B310" s="336"/>
      <c r="C310" s="336"/>
      <c r="D310" s="336"/>
      <c r="E310" s="336"/>
      <c r="F310" s="336"/>
      <c r="G310" s="336"/>
      <c r="H310" s="336"/>
      <c r="I310" s="337"/>
      <c r="J310" s="337"/>
      <c r="K310" s="337"/>
      <c r="L310" s="337"/>
      <c r="M310" s="337"/>
      <c r="N310" s="337"/>
      <c r="O310" s="337"/>
      <c r="P310" s="337"/>
      <c r="Q310" s="337"/>
      <c r="R310" s="337"/>
      <c r="S310" s="337"/>
      <c r="T310" s="337"/>
      <c r="U310" s="337"/>
      <c r="V310" s="337"/>
      <c r="W310" s="337"/>
      <c r="X310" s="337"/>
      <c r="Y310" s="337"/>
      <c r="Z310" s="338"/>
    </row>
    <row r="311" hidden="1">
      <c r="A311" s="361"/>
      <c r="B311" s="360">
        <v>5.0</v>
      </c>
      <c r="C311" s="360">
        <v>6.0</v>
      </c>
      <c r="D311" s="360">
        <v>7.0</v>
      </c>
      <c r="E311" s="360">
        <v>8.0</v>
      </c>
      <c r="F311" s="360">
        <v>9.0</v>
      </c>
      <c r="G311" s="360">
        <v>10.0</v>
      </c>
      <c r="H311" s="360">
        <v>11.0</v>
      </c>
      <c r="I311" s="337"/>
      <c r="J311" s="337"/>
      <c r="K311" s="337"/>
      <c r="L311" s="337"/>
      <c r="M311" s="337"/>
      <c r="N311" s="337"/>
      <c r="O311" s="337"/>
      <c r="P311" s="337"/>
      <c r="Q311" s="337"/>
      <c r="R311" s="337"/>
      <c r="S311" s="337"/>
      <c r="T311" s="337"/>
      <c r="U311" s="337"/>
      <c r="V311" s="337"/>
      <c r="W311" s="337"/>
      <c r="X311" s="337"/>
      <c r="Y311" s="337"/>
      <c r="Z311" s="338"/>
    </row>
    <row r="312" hidden="1">
      <c r="A312" s="339" t="s">
        <v>245</v>
      </c>
      <c r="B312" s="339" t="s">
        <v>280</v>
      </c>
      <c r="C312" s="339" t="s">
        <v>281</v>
      </c>
      <c r="D312" s="339" t="s">
        <v>282</v>
      </c>
      <c r="E312" s="339" t="s">
        <v>283</v>
      </c>
      <c r="F312" s="339" t="s">
        <v>284</v>
      </c>
      <c r="G312" s="339" t="s">
        <v>285</v>
      </c>
      <c r="H312" s="339" t="s">
        <v>286</v>
      </c>
      <c r="I312" s="337"/>
      <c r="J312" s="337"/>
      <c r="K312" s="337"/>
      <c r="L312" s="337"/>
      <c r="M312" s="337"/>
      <c r="N312" s="337"/>
      <c r="O312" s="337"/>
      <c r="P312" s="337"/>
      <c r="Q312" s="337"/>
      <c r="R312" s="337"/>
      <c r="S312" s="337"/>
      <c r="T312" s="337"/>
      <c r="U312" s="337"/>
      <c r="V312" s="337"/>
      <c r="W312" s="337"/>
      <c r="X312" s="337"/>
      <c r="Y312" s="337"/>
      <c r="Z312" s="338"/>
    </row>
    <row r="313" ht="27.0" hidden="1" customHeight="1">
      <c r="A313" s="340" t="s">
        <v>2</v>
      </c>
      <c r="B313" s="341" t="s">
        <v>757</v>
      </c>
      <c r="C313" s="341" t="s">
        <v>758</v>
      </c>
      <c r="D313" s="341" t="s">
        <v>759</v>
      </c>
      <c r="E313" s="341" t="s">
        <v>760</v>
      </c>
      <c r="F313" s="341" t="s">
        <v>761</v>
      </c>
      <c r="G313" s="341" t="s">
        <v>762</v>
      </c>
      <c r="H313" s="341" t="s">
        <v>759</v>
      </c>
      <c r="I313" s="337"/>
      <c r="J313" s="337"/>
      <c r="K313" s="337"/>
      <c r="L313" s="337"/>
      <c r="M313" s="337"/>
      <c r="N313" s="337"/>
      <c r="O313" s="337"/>
      <c r="P313" s="337"/>
      <c r="Q313" s="337"/>
      <c r="R313" s="337"/>
      <c r="S313" s="337"/>
      <c r="T313" s="337"/>
      <c r="U313" s="337"/>
      <c r="V313" s="337"/>
      <c r="W313" s="337"/>
      <c r="X313" s="337"/>
      <c r="Y313" s="337"/>
      <c r="Z313" s="338"/>
    </row>
    <row r="314" ht="27.0" hidden="1" customHeight="1">
      <c r="A314" s="342" t="s">
        <v>793</v>
      </c>
      <c r="B314" s="341" t="s">
        <v>759</v>
      </c>
      <c r="C314" s="341" t="s">
        <v>766</v>
      </c>
      <c r="D314" s="341" t="s">
        <v>766</v>
      </c>
      <c r="E314" s="341" t="s">
        <v>766</v>
      </c>
      <c r="F314" s="341">
        <v>3882.0</v>
      </c>
      <c r="G314" s="341" t="s">
        <v>759</v>
      </c>
      <c r="H314" s="341">
        <v>3882.0</v>
      </c>
      <c r="I314" s="337"/>
      <c r="J314" s="337"/>
      <c r="K314" s="337"/>
      <c r="L314" s="337"/>
      <c r="M314" s="337"/>
      <c r="N314" s="337"/>
      <c r="O314" s="337"/>
      <c r="P314" s="337"/>
      <c r="Q314" s="337"/>
      <c r="R314" s="337"/>
      <c r="S314" s="337"/>
      <c r="T314" s="337"/>
      <c r="U314" s="337"/>
      <c r="V314" s="337"/>
      <c r="W314" s="337"/>
      <c r="X314" s="337"/>
      <c r="Y314" s="337"/>
      <c r="Z314" s="338"/>
    </row>
    <row r="315" ht="27.0" hidden="1" customHeight="1">
      <c r="A315" s="343" t="s">
        <v>768</v>
      </c>
      <c r="B315" s="344"/>
      <c r="C315" s="341"/>
      <c r="D315" s="341"/>
      <c r="E315" s="344"/>
      <c r="F315" s="341"/>
      <c r="G315" s="341"/>
      <c r="H315" s="341"/>
      <c r="I315" s="337"/>
      <c r="J315" s="337"/>
      <c r="K315" s="337"/>
      <c r="L315" s="337"/>
      <c r="M315" s="337"/>
      <c r="N315" s="337"/>
      <c r="O315" s="337"/>
      <c r="P315" s="337"/>
      <c r="Q315" s="337"/>
      <c r="R315" s="337"/>
      <c r="S315" s="337"/>
      <c r="T315" s="337"/>
      <c r="U315" s="337"/>
      <c r="V315" s="337"/>
      <c r="W315" s="337"/>
      <c r="X315" s="337"/>
      <c r="Y315" s="337"/>
      <c r="Z315" s="338"/>
    </row>
    <row r="316" ht="27.0" hidden="1" customHeight="1">
      <c r="A316" s="342" t="s">
        <v>75</v>
      </c>
      <c r="B316" s="345" t="s">
        <v>947</v>
      </c>
      <c r="C316" s="345" t="s">
        <v>824</v>
      </c>
      <c r="D316" s="345"/>
      <c r="E316" s="345"/>
      <c r="F316" s="345" t="s">
        <v>948</v>
      </c>
      <c r="G316" s="345" t="s">
        <v>819</v>
      </c>
      <c r="H316" s="345" t="s">
        <v>949</v>
      </c>
      <c r="I316" s="337"/>
      <c r="J316" s="337"/>
      <c r="K316" s="337"/>
      <c r="L316" s="337"/>
      <c r="M316" s="337"/>
      <c r="N316" s="337"/>
      <c r="O316" s="337"/>
      <c r="P316" s="337"/>
      <c r="Q316" s="337"/>
      <c r="R316" s="337"/>
      <c r="S316" s="337"/>
      <c r="T316" s="337"/>
      <c r="U316" s="337"/>
      <c r="V316" s="337"/>
      <c r="W316" s="337"/>
      <c r="X316" s="337"/>
      <c r="Y316" s="337"/>
      <c r="Z316" s="338"/>
    </row>
    <row r="317" ht="27.0" hidden="1" customHeight="1">
      <c r="A317" s="342" t="s">
        <v>74</v>
      </c>
      <c r="B317" s="345" t="s">
        <v>841</v>
      </c>
      <c r="C317" s="345" t="s">
        <v>841</v>
      </c>
      <c r="D317" s="345" t="s">
        <v>824</v>
      </c>
      <c r="E317" s="345" t="s">
        <v>824</v>
      </c>
      <c r="F317" s="345" t="s">
        <v>937</v>
      </c>
      <c r="G317" s="345" t="s">
        <v>937</v>
      </c>
      <c r="H317" s="345"/>
      <c r="I317" s="337"/>
      <c r="J317" s="337"/>
      <c r="K317" s="337"/>
      <c r="L317" s="337"/>
      <c r="M317" s="337"/>
      <c r="N317" s="337"/>
      <c r="O317" s="337"/>
      <c r="P317" s="337"/>
      <c r="Q317" s="337"/>
      <c r="R317" s="337"/>
      <c r="S317" s="337"/>
      <c r="T317" s="337"/>
      <c r="U317" s="337"/>
      <c r="V317" s="337"/>
      <c r="W317" s="337"/>
      <c r="X317" s="337"/>
      <c r="Y317" s="337"/>
      <c r="Z317" s="338"/>
    </row>
    <row r="318" ht="27.0" hidden="1" customHeight="1">
      <c r="A318" s="342" t="s">
        <v>72</v>
      </c>
      <c r="B318" s="345"/>
      <c r="C318" s="345" t="s">
        <v>769</v>
      </c>
      <c r="D318" s="345" t="s">
        <v>769</v>
      </c>
      <c r="E318" s="345" t="s">
        <v>769</v>
      </c>
      <c r="F318" s="345"/>
      <c r="G318" s="345" t="s">
        <v>948</v>
      </c>
      <c r="H318" s="345" t="s">
        <v>948</v>
      </c>
      <c r="I318" s="337"/>
      <c r="J318" s="337"/>
      <c r="K318" s="337"/>
      <c r="L318" s="337"/>
      <c r="M318" s="337"/>
      <c r="N318" s="337"/>
      <c r="O318" s="337"/>
      <c r="P318" s="337"/>
      <c r="Q318" s="337"/>
      <c r="R318" s="337"/>
      <c r="S318" s="337"/>
      <c r="T318" s="337"/>
      <c r="U318" s="337"/>
      <c r="V318" s="337"/>
      <c r="W318" s="337"/>
      <c r="X318" s="337"/>
      <c r="Y318" s="337"/>
      <c r="Z318" s="338"/>
    </row>
    <row r="319" ht="27.0" hidden="1" customHeight="1">
      <c r="A319" s="342" t="s">
        <v>888</v>
      </c>
      <c r="B319" s="345"/>
      <c r="C319" s="345"/>
      <c r="D319" s="345"/>
      <c r="E319" s="345"/>
      <c r="F319" s="345"/>
      <c r="G319" s="345"/>
      <c r="H319" s="345"/>
      <c r="I319" s="337"/>
      <c r="J319" s="337"/>
      <c r="K319" s="337"/>
      <c r="L319" s="337"/>
      <c r="M319" s="337"/>
      <c r="N319" s="337"/>
      <c r="O319" s="337"/>
      <c r="P319" s="337"/>
      <c r="Q319" s="337"/>
      <c r="R319" s="337"/>
      <c r="S319" s="337"/>
      <c r="T319" s="337"/>
      <c r="U319" s="337"/>
      <c r="V319" s="337"/>
      <c r="W319" s="337"/>
      <c r="X319" s="337"/>
      <c r="Y319" s="337"/>
      <c r="Z319" s="338"/>
    </row>
    <row r="320" ht="27.0" hidden="1" customHeight="1">
      <c r="A320" s="343" t="s">
        <v>950</v>
      </c>
      <c r="B320" s="345"/>
      <c r="C320" s="345"/>
      <c r="D320" s="345"/>
      <c r="E320" s="345"/>
      <c r="F320" s="345"/>
      <c r="G320" s="345"/>
      <c r="H320" s="345"/>
      <c r="I320" s="337"/>
      <c r="J320" s="337"/>
      <c r="K320" s="337"/>
      <c r="L320" s="337"/>
      <c r="M320" s="337"/>
      <c r="N320" s="337"/>
      <c r="O320" s="337"/>
      <c r="P320" s="337"/>
      <c r="Q320" s="337"/>
      <c r="R320" s="337"/>
      <c r="S320" s="337"/>
      <c r="T320" s="337"/>
      <c r="U320" s="337"/>
      <c r="V320" s="337"/>
      <c r="W320" s="337"/>
      <c r="X320" s="337"/>
      <c r="Y320" s="337"/>
      <c r="Z320" s="338"/>
    </row>
    <row r="321" ht="27.0" hidden="1" customHeight="1">
      <c r="A321" s="342" t="s">
        <v>255</v>
      </c>
      <c r="B321" s="345" t="s">
        <v>769</v>
      </c>
      <c r="C321" s="345" t="s">
        <v>951</v>
      </c>
      <c r="D321" s="345" t="s">
        <v>942</v>
      </c>
      <c r="E321" s="345" t="s">
        <v>942</v>
      </c>
      <c r="F321" s="345" t="s">
        <v>951</v>
      </c>
      <c r="G321" s="345" t="s">
        <v>759</v>
      </c>
      <c r="H321" s="345" t="s">
        <v>759</v>
      </c>
      <c r="I321" s="337"/>
      <c r="J321" s="337"/>
      <c r="K321" s="337"/>
      <c r="L321" s="337"/>
      <c r="M321" s="337"/>
      <c r="N321" s="337"/>
      <c r="O321" s="337"/>
      <c r="P321" s="337"/>
      <c r="Q321" s="337"/>
      <c r="R321" s="337"/>
      <c r="S321" s="337"/>
      <c r="T321" s="337"/>
      <c r="U321" s="337"/>
      <c r="V321" s="337"/>
      <c r="W321" s="337"/>
      <c r="X321" s="337"/>
      <c r="Y321" s="337"/>
      <c r="Z321" s="338"/>
    </row>
    <row r="322" ht="27.0" hidden="1" customHeight="1">
      <c r="A322" s="343" t="s">
        <v>777</v>
      </c>
      <c r="B322" s="347"/>
      <c r="C322" s="347"/>
      <c r="D322" s="347"/>
      <c r="E322" s="347"/>
      <c r="F322" s="347"/>
      <c r="G322" s="347"/>
      <c r="H322" s="345"/>
      <c r="I322" s="337"/>
      <c r="J322" s="337"/>
      <c r="K322" s="337"/>
      <c r="L322" s="337"/>
      <c r="M322" s="337"/>
      <c r="N322" s="337"/>
      <c r="O322" s="337"/>
      <c r="P322" s="337"/>
      <c r="Q322" s="337"/>
      <c r="R322" s="337"/>
      <c r="S322" s="337"/>
      <c r="T322" s="337"/>
      <c r="U322" s="337"/>
      <c r="V322" s="337"/>
      <c r="W322" s="337"/>
      <c r="X322" s="337"/>
      <c r="Y322" s="337"/>
      <c r="Z322" s="338"/>
    </row>
    <row r="323" ht="27.0" hidden="1" customHeight="1">
      <c r="A323" s="342" t="s">
        <v>778</v>
      </c>
      <c r="B323" s="345" t="s">
        <v>759</v>
      </c>
      <c r="C323" s="345" t="s">
        <v>759</v>
      </c>
      <c r="D323" s="345" t="s">
        <v>943</v>
      </c>
      <c r="E323" s="345" t="s">
        <v>944</v>
      </c>
      <c r="F323" s="345" t="s">
        <v>945</v>
      </c>
      <c r="G323" s="345" t="s">
        <v>856</v>
      </c>
      <c r="H323" s="345" t="s">
        <v>856</v>
      </c>
      <c r="I323" s="337"/>
      <c r="J323" s="337"/>
      <c r="K323" s="337"/>
      <c r="L323" s="337"/>
      <c r="M323" s="337"/>
      <c r="N323" s="337"/>
      <c r="O323" s="337"/>
      <c r="P323" s="337"/>
      <c r="Q323" s="337"/>
      <c r="R323" s="337"/>
      <c r="S323" s="337"/>
      <c r="T323" s="337"/>
      <c r="U323" s="337"/>
      <c r="V323" s="337"/>
      <c r="W323" s="337"/>
      <c r="X323" s="337"/>
      <c r="Y323" s="337"/>
      <c r="Z323" s="338"/>
    </row>
    <row r="324" ht="27.0" hidden="1" customHeight="1">
      <c r="A324" s="342" t="s">
        <v>787</v>
      </c>
      <c r="B324" s="345" t="s">
        <v>759</v>
      </c>
      <c r="C324" s="345" t="s">
        <v>827</v>
      </c>
      <c r="D324" s="345" t="s">
        <v>952</v>
      </c>
      <c r="E324" s="345" t="s">
        <v>827</v>
      </c>
      <c r="F324" s="345" t="s">
        <v>827</v>
      </c>
      <c r="G324" s="345" t="s">
        <v>795</v>
      </c>
      <c r="H324" s="345" t="s">
        <v>827</v>
      </c>
      <c r="I324" s="337"/>
      <c r="J324" s="337"/>
      <c r="K324" s="337"/>
      <c r="L324" s="337"/>
      <c r="M324" s="337"/>
      <c r="N324" s="337"/>
      <c r="O324" s="337"/>
      <c r="P324" s="337"/>
      <c r="Q324" s="337"/>
      <c r="R324" s="337"/>
      <c r="S324" s="337"/>
      <c r="T324" s="337"/>
      <c r="U324" s="337"/>
      <c r="V324" s="337"/>
      <c r="W324" s="337"/>
      <c r="X324" s="337"/>
      <c r="Y324" s="337"/>
      <c r="Z324" s="338"/>
    </row>
    <row r="325" ht="27.0" hidden="1" customHeight="1">
      <c r="A325" s="342" t="s">
        <v>888</v>
      </c>
      <c r="B325" s="347"/>
      <c r="C325" s="347"/>
      <c r="D325" s="347"/>
      <c r="E325" s="347"/>
      <c r="F325" s="347"/>
      <c r="G325" s="347"/>
      <c r="H325" s="347"/>
      <c r="I325" s="337"/>
      <c r="J325" s="337"/>
      <c r="K325" s="337"/>
      <c r="L325" s="337"/>
      <c r="M325" s="337"/>
      <c r="N325" s="337"/>
      <c r="O325" s="337"/>
      <c r="P325" s="337"/>
      <c r="Q325" s="337"/>
      <c r="R325" s="337"/>
      <c r="S325" s="337"/>
      <c r="T325" s="337"/>
      <c r="U325" s="337"/>
      <c r="V325" s="337"/>
      <c r="W325" s="337"/>
      <c r="X325" s="337"/>
      <c r="Y325" s="337"/>
      <c r="Z325" s="338"/>
    </row>
    <row r="326" ht="27.0" hidden="1" customHeight="1">
      <c r="A326" s="357" t="s">
        <v>888</v>
      </c>
      <c r="B326" s="358"/>
      <c r="C326" s="358"/>
      <c r="D326" s="358"/>
      <c r="E326" s="358"/>
      <c r="F326" s="358"/>
      <c r="G326" s="358"/>
      <c r="H326" s="358"/>
      <c r="I326" s="337"/>
      <c r="J326" s="337"/>
      <c r="K326" s="337"/>
      <c r="L326" s="337"/>
      <c r="M326" s="337"/>
      <c r="N326" s="337"/>
      <c r="O326" s="337"/>
      <c r="P326" s="337"/>
      <c r="Q326" s="337"/>
      <c r="R326" s="337"/>
      <c r="S326" s="337"/>
      <c r="T326" s="337"/>
      <c r="U326" s="337"/>
      <c r="V326" s="337"/>
      <c r="W326" s="337"/>
      <c r="X326" s="337"/>
      <c r="Y326" s="337"/>
      <c r="Z326" s="338"/>
    </row>
    <row r="327" hidden="1">
      <c r="A327" s="351"/>
      <c r="B327" s="336"/>
      <c r="C327" s="336"/>
      <c r="D327" s="336"/>
      <c r="E327" s="336"/>
      <c r="F327" s="336"/>
      <c r="G327" s="336"/>
      <c r="H327" s="350"/>
      <c r="I327" s="337"/>
      <c r="J327" s="337"/>
      <c r="K327" s="337"/>
      <c r="L327" s="337"/>
      <c r="M327" s="337"/>
      <c r="N327" s="337"/>
      <c r="O327" s="337"/>
      <c r="P327" s="337"/>
      <c r="Q327" s="337"/>
      <c r="R327" s="337"/>
      <c r="S327" s="337"/>
      <c r="T327" s="337"/>
      <c r="U327" s="337"/>
      <c r="V327" s="337"/>
      <c r="W327" s="337"/>
      <c r="X327" s="337"/>
      <c r="Y327" s="337"/>
      <c r="Z327" s="338"/>
    </row>
    <row r="328" hidden="1">
      <c r="A328" s="352"/>
      <c r="B328" s="111"/>
      <c r="C328" s="111"/>
      <c r="D328" s="111"/>
      <c r="E328" s="111"/>
      <c r="F328" s="111"/>
      <c r="G328" s="111"/>
      <c r="H328" s="112"/>
      <c r="I328" s="337"/>
      <c r="J328" s="337"/>
      <c r="K328" s="337"/>
      <c r="L328" s="337"/>
      <c r="M328" s="337"/>
      <c r="N328" s="337"/>
      <c r="O328" s="337"/>
      <c r="P328" s="337"/>
      <c r="Q328" s="337"/>
      <c r="R328" s="337"/>
      <c r="S328" s="337"/>
      <c r="T328" s="337"/>
      <c r="U328" s="337"/>
      <c r="V328" s="337"/>
      <c r="W328" s="337"/>
      <c r="X328" s="337"/>
      <c r="Y328" s="337"/>
      <c r="Z328" s="338"/>
    </row>
    <row r="329" hidden="1">
      <c r="A329" s="352"/>
      <c r="B329" s="111"/>
      <c r="C329" s="111"/>
      <c r="D329" s="111"/>
      <c r="E329" s="111"/>
      <c r="F329" s="111"/>
      <c r="G329" s="111"/>
      <c r="H329" s="112"/>
      <c r="I329" s="337"/>
      <c r="J329" s="337"/>
      <c r="K329" s="337"/>
      <c r="L329" s="337"/>
      <c r="M329" s="337"/>
      <c r="N329" s="337"/>
      <c r="O329" s="337"/>
      <c r="P329" s="337"/>
      <c r="Q329" s="337"/>
      <c r="R329" s="337"/>
      <c r="S329" s="337"/>
      <c r="T329" s="337"/>
      <c r="U329" s="337"/>
      <c r="V329" s="337"/>
      <c r="W329" s="337"/>
      <c r="X329" s="337"/>
      <c r="Y329" s="337"/>
      <c r="Z329" s="338"/>
    </row>
    <row r="330" hidden="1">
      <c r="A330" s="352"/>
      <c r="B330" s="111"/>
      <c r="C330" s="111"/>
      <c r="D330" s="111"/>
      <c r="E330" s="111"/>
      <c r="F330" s="111"/>
      <c r="G330" s="111"/>
      <c r="H330" s="112"/>
      <c r="I330" s="337"/>
      <c r="J330" s="337"/>
      <c r="K330" s="337"/>
      <c r="L330" s="337"/>
      <c r="M330" s="337"/>
      <c r="N330" s="337"/>
      <c r="O330" s="337"/>
      <c r="P330" s="337"/>
      <c r="Q330" s="337"/>
      <c r="R330" s="337"/>
      <c r="S330" s="337"/>
      <c r="T330" s="337"/>
      <c r="U330" s="337"/>
      <c r="V330" s="337"/>
      <c r="W330" s="337"/>
      <c r="X330" s="337"/>
      <c r="Y330" s="337"/>
      <c r="Z330" s="338"/>
    </row>
    <row r="331" hidden="1">
      <c r="A331" s="337"/>
      <c r="B331" s="337"/>
      <c r="C331" s="337"/>
      <c r="D331" s="337"/>
      <c r="E331" s="337"/>
      <c r="F331" s="337"/>
      <c r="G331" s="337"/>
      <c r="H331" s="337"/>
      <c r="I331" s="337"/>
      <c r="J331" s="337"/>
      <c r="K331" s="337"/>
      <c r="L331" s="337"/>
      <c r="M331" s="337"/>
      <c r="N331" s="337"/>
      <c r="O331" s="337"/>
      <c r="P331" s="337"/>
      <c r="Q331" s="337"/>
      <c r="R331" s="337"/>
      <c r="S331" s="337"/>
      <c r="T331" s="337"/>
      <c r="U331" s="337"/>
      <c r="V331" s="337"/>
      <c r="W331" s="337"/>
      <c r="X331" s="337"/>
      <c r="Y331" s="337"/>
      <c r="Z331" s="338"/>
    </row>
    <row r="332" hidden="1">
      <c r="A332" s="335" t="s">
        <v>953</v>
      </c>
      <c r="B332" s="336"/>
      <c r="C332" s="336"/>
      <c r="D332" s="336"/>
      <c r="E332" s="336"/>
      <c r="F332" s="336"/>
      <c r="G332" s="336"/>
      <c r="H332" s="336"/>
      <c r="I332" s="337"/>
      <c r="J332" s="337"/>
      <c r="K332" s="337"/>
      <c r="L332" s="337"/>
      <c r="M332" s="337"/>
      <c r="N332" s="337"/>
      <c r="O332" s="337"/>
      <c r="P332" s="337"/>
      <c r="Q332" s="337"/>
      <c r="R332" s="337"/>
      <c r="S332" s="337"/>
      <c r="T332" s="337"/>
      <c r="U332" s="337"/>
      <c r="V332" s="337"/>
      <c r="W332" s="337"/>
      <c r="X332" s="337"/>
      <c r="Y332" s="337"/>
      <c r="Z332" s="338"/>
    </row>
    <row r="333" hidden="1">
      <c r="A333" s="361"/>
      <c r="B333" s="360">
        <v>12.0</v>
      </c>
      <c r="C333" s="360">
        <v>13.0</v>
      </c>
      <c r="D333" s="360">
        <v>14.0</v>
      </c>
      <c r="E333" s="360">
        <v>15.0</v>
      </c>
      <c r="F333" s="360">
        <v>16.0</v>
      </c>
      <c r="G333" s="360">
        <v>17.0</v>
      </c>
      <c r="H333" s="360">
        <v>18.0</v>
      </c>
      <c r="I333" s="337"/>
      <c r="J333" s="337"/>
      <c r="K333" s="337"/>
      <c r="L333" s="337"/>
      <c r="M333" s="337"/>
      <c r="N333" s="337"/>
      <c r="O333" s="337"/>
      <c r="P333" s="337"/>
      <c r="Q333" s="337"/>
      <c r="R333" s="337"/>
      <c r="S333" s="337"/>
      <c r="T333" s="337"/>
      <c r="U333" s="337"/>
      <c r="V333" s="337"/>
      <c r="W333" s="337"/>
      <c r="X333" s="337"/>
      <c r="Y333" s="337"/>
      <c r="Z333" s="338"/>
    </row>
    <row r="334" hidden="1">
      <c r="A334" s="339" t="s">
        <v>245</v>
      </c>
      <c r="B334" s="339" t="s">
        <v>280</v>
      </c>
      <c r="C334" s="339" t="s">
        <v>281</v>
      </c>
      <c r="D334" s="339" t="s">
        <v>282</v>
      </c>
      <c r="E334" s="339" t="s">
        <v>283</v>
      </c>
      <c r="F334" s="339" t="s">
        <v>284</v>
      </c>
      <c r="G334" s="339" t="s">
        <v>285</v>
      </c>
      <c r="H334" s="339" t="s">
        <v>286</v>
      </c>
      <c r="I334" s="337"/>
      <c r="J334" s="337"/>
      <c r="K334" s="337"/>
      <c r="L334" s="337"/>
      <c r="M334" s="337"/>
      <c r="N334" s="337"/>
      <c r="O334" s="337"/>
      <c r="P334" s="337"/>
      <c r="Q334" s="337"/>
      <c r="R334" s="337"/>
      <c r="S334" s="337"/>
      <c r="T334" s="337"/>
      <c r="U334" s="337"/>
      <c r="V334" s="337"/>
      <c r="W334" s="337"/>
      <c r="X334" s="337"/>
      <c r="Y334" s="337"/>
      <c r="Z334" s="338"/>
    </row>
    <row r="335" ht="27.0" hidden="1" customHeight="1">
      <c r="A335" s="340" t="s">
        <v>2</v>
      </c>
      <c r="B335" s="341" t="s">
        <v>757</v>
      </c>
      <c r="C335" s="341" t="s">
        <v>758</v>
      </c>
      <c r="D335" s="341" t="s">
        <v>759</v>
      </c>
      <c r="E335" s="341" t="s">
        <v>760</v>
      </c>
      <c r="F335" s="341" t="s">
        <v>761</v>
      </c>
      <c r="G335" s="341" t="s">
        <v>762</v>
      </c>
      <c r="H335" s="341" t="s">
        <v>759</v>
      </c>
      <c r="I335" s="337"/>
      <c r="J335" s="337"/>
      <c r="K335" s="337"/>
      <c r="L335" s="337"/>
      <c r="M335" s="337"/>
      <c r="N335" s="337"/>
      <c r="O335" s="337"/>
      <c r="P335" s="337"/>
      <c r="Q335" s="337"/>
      <c r="R335" s="337"/>
      <c r="S335" s="337"/>
      <c r="T335" s="337"/>
      <c r="U335" s="337"/>
      <c r="V335" s="337"/>
      <c r="W335" s="337"/>
      <c r="X335" s="337"/>
      <c r="Y335" s="337"/>
      <c r="Z335" s="338"/>
    </row>
    <row r="336" ht="27.0" hidden="1" customHeight="1">
      <c r="A336" s="342" t="s">
        <v>793</v>
      </c>
      <c r="B336" s="341" t="s">
        <v>759</v>
      </c>
      <c r="C336" s="341" t="s">
        <v>766</v>
      </c>
      <c r="D336" s="341" t="s">
        <v>766</v>
      </c>
      <c r="E336" s="341" t="s">
        <v>766</v>
      </c>
      <c r="F336" s="341" t="s">
        <v>954</v>
      </c>
      <c r="G336" s="341" t="s">
        <v>759</v>
      </c>
      <c r="H336" s="341" t="s">
        <v>817</v>
      </c>
      <c r="I336" s="337"/>
      <c r="J336" s="337"/>
      <c r="K336" s="337"/>
      <c r="L336" s="337"/>
      <c r="M336" s="337"/>
      <c r="N336" s="337"/>
      <c r="O336" s="337"/>
      <c r="P336" s="337"/>
      <c r="Q336" s="337"/>
      <c r="R336" s="337"/>
      <c r="S336" s="337"/>
      <c r="T336" s="337"/>
      <c r="U336" s="337"/>
      <c r="V336" s="337"/>
      <c r="W336" s="337"/>
      <c r="X336" s="337"/>
      <c r="Y336" s="337"/>
      <c r="Z336" s="338"/>
    </row>
    <row r="337" ht="27.0" hidden="1" customHeight="1">
      <c r="A337" s="343" t="s">
        <v>768</v>
      </c>
      <c r="B337" s="344"/>
      <c r="C337" s="341"/>
      <c r="D337" s="341"/>
      <c r="E337" s="344"/>
      <c r="F337" s="341"/>
      <c r="G337" s="341"/>
      <c r="H337" s="341"/>
      <c r="I337" s="337"/>
      <c r="J337" s="337"/>
      <c r="K337" s="337"/>
      <c r="L337" s="337"/>
      <c r="M337" s="337"/>
      <c r="N337" s="337"/>
      <c r="O337" s="337"/>
      <c r="P337" s="337"/>
      <c r="Q337" s="337"/>
      <c r="R337" s="337"/>
      <c r="S337" s="337"/>
      <c r="T337" s="337"/>
      <c r="U337" s="337"/>
      <c r="V337" s="337"/>
      <c r="W337" s="337"/>
      <c r="X337" s="337"/>
      <c r="Y337" s="337"/>
      <c r="Z337" s="338"/>
    </row>
    <row r="338" ht="27.0" hidden="1" customHeight="1">
      <c r="A338" s="342" t="s">
        <v>75</v>
      </c>
      <c r="B338" s="353" t="s">
        <v>955</v>
      </c>
      <c r="C338" s="353" t="s">
        <v>955</v>
      </c>
      <c r="D338" s="345" t="s">
        <v>759</v>
      </c>
      <c r="E338" s="345" t="s">
        <v>759</v>
      </c>
      <c r="F338" s="353" t="s">
        <v>948</v>
      </c>
      <c r="G338" s="345" t="s">
        <v>819</v>
      </c>
      <c r="H338" s="345" t="s">
        <v>949</v>
      </c>
      <c r="I338" s="337"/>
      <c r="J338" s="337"/>
      <c r="K338" s="337"/>
      <c r="L338" s="337"/>
      <c r="M338" s="337"/>
      <c r="N338" s="337"/>
      <c r="O338" s="337"/>
      <c r="P338" s="337"/>
      <c r="Q338" s="337"/>
      <c r="R338" s="337"/>
      <c r="S338" s="337"/>
      <c r="T338" s="337"/>
      <c r="U338" s="337"/>
      <c r="V338" s="337"/>
      <c r="W338" s="337"/>
      <c r="X338" s="337"/>
      <c r="Y338" s="337"/>
      <c r="Z338" s="338"/>
    </row>
    <row r="339" ht="27.0" hidden="1" customHeight="1">
      <c r="A339" s="342" t="s">
        <v>74</v>
      </c>
      <c r="B339" s="345" t="s">
        <v>841</v>
      </c>
      <c r="C339" s="345" t="s">
        <v>841</v>
      </c>
      <c r="D339" s="353" t="s">
        <v>955</v>
      </c>
      <c r="E339" s="353" t="s">
        <v>955</v>
      </c>
      <c r="F339" s="345" t="s">
        <v>817</v>
      </c>
      <c r="G339" s="345" t="s">
        <v>937</v>
      </c>
      <c r="H339" s="345"/>
      <c r="I339" s="337"/>
      <c r="J339" s="337"/>
      <c r="K339" s="337"/>
      <c r="L339" s="337"/>
      <c r="M339" s="337"/>
      <c r="N339" s="337"/>
      <c r="O339" s="337"/>
      <c r="P339" s="337"/>
      <c r="Q339" s="337"/>
      <c r="R339" s="337"/>
      <c r="S339" s="337"/>
      <c r="T339" s="337"/>
      <c r="U339" s="337"/>
      <c r="V339" s="337"/>
      <c r="W339" s="337"/>
      <c r="X339" s="337"/>
      <c r="Y339" s="337"/>
      <c r="Z339" s="338"/>
    </row>
    <row r="340" ht="27.0" hidden="1" customHeight="1">
      <c r="A340" s="342" t="s">
        <v>72</v>
      </c>
      <c r="B340" s="345" t="s">
        <v>759</v>
      </c>
      <c r="C340" s="345" t="s">
        <v>759</v>
      </c>
      <c r="D340" s="345" t="s">
        <v>769</v>
      </c>
      <c r="E340" s="345" t="s">
        <v>769</v>
      </c>
      <c r="F340" s="345" t="s">
        <v>817</v>
      </c>
      <c r="G340" s="353" t="s">
        <v>955</v>
      </c>
      <c r="H340" s="353" t="s">
        <v>955</v>
      </c>
      <c r="I340" s="337"/>
      <c r="J340" s="337"/>
      <c r="K340" s="337"/>
      <c r="L340" s="337"/>
      <c r="M340" s="337"/>
      <c r="N340" s="337"/>
      <c r="O340" s="337"/>
      <c r="P340" s="337"/>
      <c r="Q340" s="337"/>
      <c r="R340" s="337"/>
      <c r="S340" s="337"/>
      <c r="T340" s="337"/>
      <c r="U340" s="337"/>
      <c r="V340" s="337"/>
      <c r="W340" s="337"/>
      <c r="X340" s="337"/>
      <c r="Y340" s="337"/>
      <c r="Z340" s="338"/>
    </row>
    <row r="341" ht="27.0" hidden="1" customHeight="1">
      <c r="A341" s="343" t="s">
        <v>950</v>
      </c>
      <c r="B341" s="345"/>
      <c r="C341" s="345"/>
      <c r="D341" s="353"/>
      <c r="E341" s="353"/>
      <c r="F341" s="345"/>
      <c r="G341" s="345"/>
      <c r="H341" s="345"/>
      <c r="I341" s="337"/>
      <c r="J341" s="337"/>
      <c r="K341" s="337"/>
      <c r="L341" s="337"/>
      <c r="M341" s="337"/>
      <c r="N341" s="337"/>
      <c r="O341" s="337"/>
      <c r="P341" s="337"/>
      <c r="Q341" s="337"/>
      <c r="R341" s="337"/>
      <c r="S341" s="337"/>
      <c r="T341" s="337"/>
      <c r="U341" s="337"/>
      <c r="V341" s="337"/>
      <c r="W341" s="337"/>
      <c r="X341" s="337"/>
      <c r="Y341" s="337"/>
      <c r="Z341" s="338"/>
    </row>
    <row r="342" ht="27.0" hidden="1" customHeight="1">
      <c r="A342" s="342" t="s">
        <v>255</v>
      </c>
      <c r="B342" s="345" t="s">
        <v>769</v>
      </c>
      <c r="C342" s="345" t="s">
        <v>951</v>
      </c>
      <c r="D342" s="345" t="s">
        <v>942</v>
      </c>
      <c r="E342" s="345" t="s">
        <v>769</v>
      </c>
      <c r="F342" s="345" t="s">
        <v>951</v>
      </c>
      <c r="G342" s="345" t="s">
        <v>759</v>
      </c>
      <c r="H342" s="345" t="s">
        <v>759</v>
      </c>
      <c r="I342" s="337"/>
      <c r="J342" s="337"/>
      <c r="K342" s="337"/>
      <c r="L342" s="337"/>
      <c r="M342" s="337"/>
      <c r="N342" s="337"/>
      <c r="O342" s="337"/>
      <c r="P342" s="337"/>
      <c r="Q342" s="337"/>
      <c r="R342" s="337"/>
      <c r="S342" s="337"/>
      <c r="T342" s="337"/>
      <c r="U342" s="337"/>
      <c r="V342" s="337"/>
      <c r="W342" s="337"/>
      <c r="X342" s="337"/>
      <c r="Y342" s="337"/>
      <c r="Z342" s="338"/>
    </row>
    <row r="343" ht="27.0" hidden="1" customHeight="1">
      <c r="A343" s="342" t="s">
        <v>888</v>
      </c>
      <c r="B343" s="345"/>
      <c r="C343" s="345"/>
      <c r="D343" s="345"/>
      <c r="E343" s="345"/>
      <c r="F343" s="345"/>
      <c r="G343" s="345"/>
      <c r="H343" s="345"/>
      <c r="I343" s="337"/>
      <c r="J343" s="337"/>
      <c r="K343" s="337"/>
      <c r="L343" s="337"/>
      <c r="M343" s="337"/>
      <c r="N343" s="337"/>
      <c r="O343" s="337"/>
      <c r="P343" s="337"/>
      <c r="Q343" s="337"/>
      <c r="R343" s="337"/>
      <c r="S343" s="337"/>
      <c r="T343" s="337"/>
      <c r="U343" s="337"/>
      <c r="V343" s="337"/>
      <c r="W343" s="337"/>
      <c r="X343" s="337"/>
      <c r="Y343" s="337"/>
      <c r="Z343" s="338"/>
    </row>
    <row r="344" ht="27.0" hidden="1" customHeight="1">
      <c r="A344" s="343" t="s">
        <v>777</v>
      </c>
      <c r="B344" s="347"/>
      <c r="C344" s="347"/>
      <c r="D344" s="347"/>
      <c r="E344" s="347"/>
      <c r="F344" s="347"/>
      <c r="G344" s="347"/>
      <c r="H344" s="345"/>
      <c r="I344" s="337"/>
      <c r="J344" s="337"/>
      <c r="K344" s="337"/>
      <c r="L344" s="337"/>
      <c r="M344" s="337"/>
      <c r="N344" s="337"/>
      <c r="O344" s="337"/>
      <c r="P344" s="337"/>
      <c r="Q344" s="337"/>
      <c r="R344" s="337"/>
      <c r="S344" s="337"/>
      <c r="T344" s="337"/>
      <c r="U344" s="337"/>
      <c r="V344" s="337"/>
      <c r="W344" s="337"/>
      <c r="X344" s="337"/>
      <c r="Y344" s="337"/>
      <c r="Z344" s="338"/>
    </row>
    <row r="345" ht="27.0" hidden="1" customHeight="1">
      <c r="A345" s="342" t="s">
        <v>778</v>
      </c>
      <c r="B345" s="345" t="s">
        <v>759</v>
      </c>
      <c r="C345" s="345" t="s">
        <v>759</v>
      </c>
      <c r="D345" s="345">
        <v>3882.0</v>
      </c>
      <c r="E345" s="345" t="s">
        <v>759</v>
      </c>
      <c r="F345" s="345">
        <v>3882.0</v>
      </c>
      <c r="G345" s="345">
        <v>3882.0</v>
      </c>
      <c r="H345" s="345">
        <v>3882.0</v>
      </c>
      <c r="I345" s="337"/>
      <c r="J345" s="337"/>
      <c r="K345" s="337"/>
      <c r="L345" s="337"/>
      <c r="M345" s="337"/>
      <c r="N345" s="337"/>
      <c r="O345" s="337"/>
      <c r="P345" s="337"/>
      <c r="Q345" s="337"/>
      <c r="R345" s="337"/>
      <c r="S345" s="337"/>
      <c r="T345" s="337"/>
      <c r="U345" s="337"/>
      <c r="V345" s="337"/>
      <c r="W345" s="337"/>
      <c r="X345" s="337"/>
      <c r="Y345" s="337"/>
      <c r="Z345" s="338"/>
    </row>
    <row r="346" ht="27.0" hidden="1" customHeight="1">
      <c r="A346" s="342" t="s">
        <v>787</v>
      </c>
      <c r="B346" s="345" t="s">
        <v>759</v>
      </c>
      <c r="C346" s="345">
        <v>3802.0</v>
      </c>
      <c r="D346" s="345">
        <v>3802.0</v>
      </c>
      <c r="E346" s="345">
        <v>3802.0</v>
      </c>
      <c r="F346" s="345">
        <v>3882.0</v>
      </c>
      <c r="G346" s="345">
        <v>3882.0</v>
      </c>
      <c r="H346" s="345">
        <v>3882.0</v>
      </c>
      <c r="I346" s="337"/>
      <c r="J346" s="337"/>
      <c r="K346" s="337"/>
      <c r="L346" s="337"/>
      <c r="M346" s="337"/>
      <c r="N346" s="337"/>
      <c r="O346" s="337"/>
      <c r="P346" s="337"/>
      <c r="Q346" s="337"/>
      <c r="R346" s="337"/>
      <c r="S346" s="337"/>
      <c r="T346" s="337"/>
      <c r="U346" s="337"/>
      <c r="V346" s="337"/>
      <c r="W346" s="337"/>
      <c r="X346" s="337"/>
      <c r="Y346" s="337"/>
      <c r="Z346" s="338"/>
    </row>
    <row r="347" ht="27.0" hidden="1" customHeight="1">
      <c r="A347" s="342" t="s">
        <v>888</v>
      </c>
      <c r="B347" s="347"/>
      <c r="C347" s="347"/>
      <c r="D347" s="347"/>
      <c r="E347" s="347"/>
      <c r="F347" s="347"/>
      <c r="G347" s="347"/>
      <c r="H347" s="347"/>
      <c r="I347" s="337"/>
      <c r="J347" s="337"/>
      <c r="K347" s="337"/>
      <c r="L347" s="337"/>
      <c r="M347" s="337"/>
      <c r="N347" s="337"/>
      <c r="O347" s="337"/>
      <c r="P347" s="337"/>
      <c r="Q347" s="337"/>
      <c r="R347" s="337"/>
      <c r="S347" s="337"/>
      <c r="T347" s="337"/>
      <c r="U347" s="337"/>
      <c r="V347" s="337"/>
      <c r="W347" s="337"/>
      <c r="X347" s="337"/>
      <c r="Y347" s="337"/>
      <c r="Z347" s="338"/>
    </row>
    <row r="348" ht="27.0" hidden="1" customHeight="1">
      <c r="A348" s="357" t="s">
        <v>888</v>
      </c>
      <c r="B348" s="358"/>
      <c r="C348" s="358"/>
      <c r="D348" s="358"/>
      <c r="E348" s="358"/>
      <c r="F348" s="358"/>
      <c r="G348" s="358"/>
      <c r="H348" s="358"/>
      <c r="I348" s="337"/>
      <c r="J348" s="337"/>
      <c r="K348" s="337"/>
      <c r="L348" s="337"/>
      <c r="M348" s="337"/>
      <c r="N348" s="337"/>
      <c r="O348" s="337"/>
      <c r="P348" s="337"/>
      <c r="Q348" s="337"/>
      <c r="R348" s="337"/>
      <c r="S348" s="337"/>
      <c r="T348" s="337"/>
      <c r="U348" s="337"/>
      <c r="V348" s="337"/>
      <c r="W348" s="337"/>
      <c r="X348" s="337"/>
      <c r="Y348" s="337"/>
      <c r="Z348" s="338"/>
    </row>
    <row r="349" hidden="1">
      <c r="A349" s="351"/>
      <c r="B349" s="336"/>
      <c r="C349" s="336"/>
      <c r="D349" s="336"/>
      <c r="E349" s="336"/>
      <c r="F349" s="336"/>
      <c r="G349" s="336"/>
      <c r="H349" s="350"/>
      <c r="I349" s="337"/>
      <c r="J349" s="337"/>
      <c r="K349" s="337"/>
      <c r="L349" s="337"/>
      <c r="M349" s="337"/>
      <c r="N349" s="337"/>
      <c r="O349" s="337"/>
      <c r="P349" s="337"/>
      <c r="Q349" s="337"/>
      <c r="R349" s="337"/>
      <c r="S349" s="337"/>
      <c r="T349" s="337"/>
      <c r="U349" s="337"/>
      <c r="V349" s="337"/>
      <c r="W349" s="337"/>
      <c r="X349" s="337"/>
      <c r="Y349" s="337"/>
      <c r="Z349" s="338"/>
    </row>
    <row r="350" hidden="1">
      <c r="A350" s="352"/>
      <c r="B350" s="111"/>
      <c r="C350" s="111"/>
      <c r="D350" s="111"/>
      <c r="E350" s="111"/>
      <c r="F350" s="111"/>
      <c r="G350" s="111"/>
      <c r="H350" s="112"/>
      <c r="I350" s="337"/>
      <c r="J350" s="337"/>
      <c r="K350" s="337"/>
      <c r="L350" s="337"/>
      <c r="M350" s="337"/>
      <c r="N350" s="337"/>
      <c r="O350" s="337"/>
      <c r="P350" s="337"/>
      <c r="Q350" s="337"/>
      <c r="R350" s="337"/>
      <c r="S350" s="337"/>
      <c r="T350" s="337"/>
      <c r="U350" s="337"/>
      <c r="V350" s="337"/>
      <c r="W350" s="337"/>
      <c r="X350" s="337"/>
      <c r="Y350" s="337"/>
      <c r="Z350" s="338"/>
    </row>
    <row r="351" hidden="1">
      <c r="A351" s="352"/>
      <c r="B351" s="111"/>
      <c r="C351" s="111"/>
      <c r="D351" s="111"/>
      <c r="E351" s="111"/>
      <c r="F351" s="111"/>
      <c r="G351" s="111"/>
      <c r="H351" s="112"/>
      <c r="I351" s="337"/>
      <c r="J351" s="337"/>
      <c r="K351" s="337"/>
      <c r="L351" s="337"/>
      <c r="M351" s="337"/>
      <c r="N351" s="337"/>
      <c r="O351" s="337"/>
      <c r="P351" s="337"/>
      <c r="Q351" s="337"/>
      <c r="R351" s="337"/>
      <c r="S351" s="337"/>
      <c r="T351" s="337"/>
      <c r="U351" s="337"/>
      <c r="V351" s="337"/>
      <c r="W351" s="337"/>
      <c r="X351" s="337"/>
      <c r="Y351" s="337"/>
      <c r="Z351" s="338"/>
    </row>
    <row r="352" hidden="1">
      <c r="A352" s="352"/>
      <c r="B352" s="111"/>
      <c r="C352" s="111"/>
      <c r="D352" s="111"/>
      <c r="E352" s="111"/>
      <c r="F352" s="111"/>
      <c r="G352" s="111"/>
      <c r="H352" s="112"/>
      <c r="I352" s="337"/>
      <c r="J352" s="337"/>
      <c r="K352" s="337"/>
      <c r="L352" s="337"/>
      <c r="M352" s="337"/>
      <c r="N352" s="337"/>
      <c r="O352" s="337"/>
      <c r="P352" s="337"/>
      <c r="Q352" s="337"/>
      <c r="R352" s="337"/>
      <c r="S352" s="337"/>
      <c r="T352" s="337"/>
      <c r="U352" s="337"/>
      <c r="V352" s="337"/>
      <c r="W352" s="337"/>
      <c r="X352" s="337"/>
      <c r="Y352" s="337"/>
      <c r="Z352" s="338"/>
    </row>
    <row r="353" hidden="1">
      <c r="A353" s="337"/>
      <c r="B353" s="337"/>
      <c r="C353" s="337"/>
      <c r="D353" s="337"/>
      <c r="E353" s="337"/>
      <c r="F353" s="337"/>
      <c r="G353" s="337"/>
      <c r="H353" s="337"/>
      <c r="I353" s="337"/>
      <c r="J353" s="337"/>
      <c r="K353" s="337"/>
      <c r="L353" s="337"/>
      <c r="M353" s="337"/>
      <c r="N353" s="337"/>
      <c r="O353" s="337"/>
      <c r="P353" s="337"/>
      <c r="Q353" s="337"/>
      <c r="R353" s="337"/>
      <c r="S353" s="337"/>
      <c r="T353" s="337"/>
      <c r="U353" s="337"/>
      <c r="V353" s="337"/>
      <c r="W353" s="337"/>
      <c r="X353" s="337"/>
      <c r="Y353" s="337"/>
      <c r="Z353" s="338"/>
    </row>
    <row r="354" hidden="1">
      <c r="A354" s="335" t="s">
        <v>956</v>
      </c>
      <c r="B354" s="336"/>
      <c r="C354" s="336"/>
      <c r="D354" s="336"/>
      <c r="E354" s="336"/>
      <c r="F354" s="336"/>
      <c r="G354" s="336"/>
      <c r="H354" s="336"/>
      <c r="I354" s="337"/>
      <c r="J354" s="337"/>
      <c r="K354" s="337"/>
      <c r="L354" s="337"/>
      <c r="M354" s="337"/>
      <c r="N354" s="337"/>
      <c r="O354" s="337"/>
      <c r="P354" s="337"/>
      <c r="Q354" s="337"/>
      <c r="R354" s="337"/>
      <c r="S354" s="337"/>
      <c r="T354" s="337"/>
      <c r="U354" s="337"/>
      <c r="V354" s="337"/>
      <c r="W354" s="337"/>
      <c r="X354" s="337"/>
      <c r="Y354" s="337"/>
      <c r="Z354" s="338"/>
    </row>
    <row r="355" hidden="1">
      <c r="A355" s="361"/>
      <c r="B355" s="360">
        <v>19.0</v>
      </c>
      <c r="C355" s="360">
        <v>20.0</v>
      </c>
      <c r="D355" s="360">
        <v>21.0</v>
      </c>
      <c r="E355" s="360">
        <v>22.0</v>
      </c>
      <c r="F355" s="360">
        <v>23.0</v>
      </c>
      <c r="G355" s="360">
        <v>24.0</v>
      </c>
      <c r="H355" s="360">
        <v>25.0</v>
      </c>
      <c r="I355" s="337"/>
      <c r="J355" s="337"/>
      <c r="K355" s="337"/>
      <c r="L355" s="337"/>
      <c r="M355" s="337"/>
      <c r="N355" s="337"/>
      <c r="O355" s="337"/>
      <c r="P355" s="337"/>
      <c r="Q355" s="337"/>
      <c r="R355" s="337"/>
      <c r="S355" s="337"/>
      <c r="T355" s="337"/>
      <c r="U355" s="337"/>
      <c r="V355" s="337"/>
      <c r="W355" s="337"/>
      <c r="X355" s="337"/>
      <c r="Y355" s="337"/>
      <c r="Z355" s="338"/>
    </row>
    <row r="356" hidden="1">
      <c r="A356" s="339" t="s">
        <v>245</v>
      </c>
      <c r="B356" s="339" t="s">
        <v>280</v>
      </c>
      <c r="C356" s="339" t="s">
        <v>281</v>
      </c>
      <c r="D356" s="339" t="s">
        <v>282</v>
      </c>
      <c r="E356" s="339" t="s">
        <v>283</v>
      </c>
      <c r="F356" s="339" t="s">
        <v>284</v>
      </c>
      <c r="G356" s="339" t="s">
        <v>285</v>
      </c>
      <c r="H356" s="339" t="s">
        <v>286</v>
      </c>
      <c r="I356" s="337"/>
      <c r="J356" s="337"/>
      <c r="K356" s="337"/>
      <c r="L356" s="337"/>
      <c r="M356" s="337"/>
      <c r="N356" s="337"/>
      <c r="O356" s="337"/>
      <c r="P356" s="337"/>
      <c r="Q356" s="337"/>
      <c r="R356" s="337"/>
      <c r="S356" s="337"/>
      <c r="T356" s="337"/>
      <c r="U356" s="337"/>
      <c r="V356" s="337"/>
      <c r="W356" s="337"/>
      <c r="X356" s="337"/>
      <c r="Y356" s="337"/>
      <c r="Z356" s="338"/>
    </row>
    <row r="357" ht="27.0" hidden="1" customHeight="1">
      <c r="A357" s="340" t="s">
        <v>2</v>
      </c>
      <c r="B357" s="341" t="s">
        <v>757</v>
      </c>
      <c r="C357" s="341" t="s">
        <v>758</v>
      </c>
      <c r="D357" s="341" t="s">
        <v>759</v>
      </c>
      <c r="E357" s="341" t="s">
        <v>760</v>
      </c>
      <c r="F357" s="341" t="s">
        <v>761</v>
      </c>
      <c r="G357" s="341" t="s">
        <v>762</v>
      </c>
      <c r="H357" s="341" t="s">
        <v>759</v>
      </c>
      <c r="I357" s="337"/>
      <c r="J357" s="337"/>
      <c r="K357" s="337"/>
      <c r="L357" s="337"/>
      <c r="M357" s="337"/>
      <c r="N357" s="337"/>
      <c r="O357" s="337"/>
      <c r="P357" s="337"/>
      <c r="Q357" s="337"/>
      <c r="R357" s="337"/>
      <c r="S357" s="337"/>
      <c r="T357" s="337"/>
      <c r="U357" s="337"/>
      <c r="V357" s="337"/>
      <c r="W357" s="337"/>
      <c r="X357" s="337"/>
      <c r="Y357" s="337"/>
      <c r="Z357" s="338"/>
    </row>
    <row r="358" ht="27.0" hidden="1" customHeight="1">
      <c r="A358" s="342" t="s">
        <v>793</v>
      </c>
      <c r="B358" s="341" t="s">
        <v>759</v>
      </c>
      <c r="C358" s="341" t="s">
        <v>766</v>
      </c>
      <c r="D358" s="341" t="s">
        <v>766</v>
      </c>
      <c r="E358" s="341" t="s">
        <v>766</v>
      </c>
      <c r="F358" s="362">
        <v>44997.0</v>
      </c>
      <c r="G358" s="341" t="s">
        <v>759</v>
      </c>
      <c r="H358" s="341">
        <v>3882.0</v>
      </c>
      <c r="I358" s="337"/>
      <c r="J358" s="337"/>
      <c r="K358" s="337"/>
      <c r="L358" s="337"/>
      <c r="M358" s="337"/>
      <c r="N358" s="337"/>
      <c r="O358" s="337"/>
      <c r="P358" s="337"/>
      <c r="Q358" s="337"/>
      <c r="R358" s="337"/>
      <c r="S358" s="337"/>
      <c r="T358" s="337"/>
      <c r="U358" s="337"/>
      <c r="V358" s="337"/>
      <c r="W358" s="337"/>
      <c r="X358" s="337"/>
      <c r="Y358" s="337"/>
      <c r="Z358" s="338"/>
    </row>
    <row r="359" ht="27.0" hidden="1" customHeight="1">
      <c r="A359" s="343" t="s">
        <v>768</v>
      </c>
      <c r="B359" s="344"/>
      <c r="C359" s="341"/>
      <c r="D359" s="341"/>
      <c r="E359" s="344"/>
      <c r="F359" s="341"/>
      <c r="G359" s="341"/>
      <c r="H359" s="341"/>
      <c r="I359" s="337"/>
      <c r="J359" s="337"/>
      <c r="K359" s="337"/>
      <c r="L359" s="337"/>
      <c r="M359" s="337"/>
      <c r="N359" s="337"/>
      <c r="O359" s="337"/>
      <c r="P359" s="337"/>
      <c r="Q359" s="337"/>
      <c r="R359" s="337"/>
      <c r="S359" s="337"/>
      <c r="T359" s="337"/>
      <c r="U359" s="337"/>
      <c r="V359" s="337"/>
      <c r="W359" s="337"/>
      <c r="X359" s="337"/>
      <c r="Y359" s="337"/>
      <c r="Z359" s="338"/>
    </row>
    <row r="360" ht="27.0" hidden="1" customHeight="1">
      <c r="A360" s="342" t="s">
        <v>75</v>
      </c>
      <c r="B360" s="345" t="s">
        <v>957</v>
      </c>
      <c r="C360" s="345" t="s">
        <v>957</v>
      </c>
      <c r="D360" s="345" t="s">
        <v>759</v>
      </c>
      <c r="E360" s="345" t="s">
        <v>759</v>
      </c>
      <c r="F360" s="345" t="s">
        <v>948</v>
      </c>
      <c r="G360" s="345" t="s">
        <v>948</v>
      </c>
      <c r="H360" s="345" t="s">
        <v>948</v>
      </c>
      <c r="I360" s="337"/>
      <c r="J360" s="337"/>
      <c r="K360" s="337"/>
      <c r="L360" s="337"/>
      <c r="M360" s="337"/>
      <c r="N360" s="337"/>
      <c r="O360" s="337"/>
      <c r="P360" s="337"/>
      <c r="Q360" s="337"/>
      <c r="R360" s="337"/>
      <c r="S360" s="337"/>
      <c r="T360" s="337"/>
      <c r="U360" s="337"/>
      <c r="V360" s="337"/>
      <c r="W360" s="337"/>
      <c r="X360" s="337"/>
      <c r="Y360" s="337"/>
      <c r="Z360" s="338"/>
    </row>
    <row r="361" ht="27.0" hidden="1" customHeight="1">
      <c r="A361" s="342" t="s">
        <v>74</v>
      </c>
      <c r="B361" s="345" t="s">
        <v>759</v>
      </c>
      <c r="C361" s="345" t="s">
        <v>769</v>
      </c>
      <c r="D361" s="345" t="s">
        <v>769</v>
      </c>
      <c r="E361" s="345" t="s">
        <v>794</v>
      </c>
      <c r="F361" s="345" t="s">
        <v>794</v>
      </c>
      <c r="G361" s="345" t="s">
        <v>795</v>
      </c>
      <c r="H361" s="345" t="s">
        <v>759</v>
      </c>
      <c r="I361" s="337"/>
      <c r="J361" s="337"/>
      <c r="K361" s="337"/>
      <c r="L361" s="337"/>
      <c r="M361" s="337"/>
      <c r="N361" s="337"/>
      <c r="O361" s="337"/>
      <c r="P361" s="337"/>
      <c r="Q361" s="337"/>
      <c r="R361" s="337"/>
      <c r="S361" s="337"/>
      <c r="T361" s="337"/>
      <c r="U361" s="337"/>
      <c r="V361" s="337"/>
      <c r="W361" s="337"/>
      <c r="X361" s="337"/>
      <c r="Y361" s="337"/>
      <c r="Z361" s="338"/>
    </row>
    <row r="362" ht="27.0" hidden="1" customHeight="1">
      <c r="A362" s="342" t="s">
        <v>72</v>
      </c>
      <c r="B362" s="345" t="s">
        <v>824</v>
      </c>
      <c r="C362" s="345" t="s">
        <v>824</v>
      </c>
      <c r="D362" s="345" t="s">
        <v>824</v>
      </c>
      <c r="E362" s="345" t="s">
        <v>824</v>
      </c>
      <c r="F362" s="345" t="s">
        <v>958</v>
      </c>
      <c r="G362" s="345"/>
      <c r="H362" s="345"/>
      <c r="I362" s="337"/>
      <c r="J362" s="337"/>
      <c r="K362" s="337"/>
      <c r="L362" s="337"/>
      <c r="M362" s="337"/>
      <c r="N362" s="337"/>
      <c r="O362" s="337"/>
      <c r="P362" s="337"/>
      <c r="Q362" s="337"/>
      <c r="R362" s="337"/>
      <c r="S362" s="337"/>
      <c r="T362" s="337"/>
      <c r="U362" s="337"/>
      <c r="V362" s="337"/>
      <c r="W362" s="337"/>
      <c r="X362" s="337"/>
      <c r="Y362" s="337"/>
      <c r="Z362" s="338"/>
    </row>
    <row r="363" ht="27.0" hidden="1" customHeight="1">
      <c r="A363" s="343" t="s">
        <v>950</v>
      </c>
      <c r="B363" s="345"/>
      <c r="C363" s="345"/>
      <c r="D363" s="345"/>
      <c r="E363" s="345"/>
      <c r="F363" s="345"/>
      <c r="G363" s="345"/>
      <c r="H363" s="345"/>
      <c r="I363" s="337"/>
      <c r="J363" s="337"/>
      <c r="K363" s="337"/>
      <c r="L363" s="337"/>
      <c r="M363" s="337"/>
      <c r="N363" s="337"/>
      <c r="O363" s="337"/>
      <c r="P363" s="337"/>
      <c r="Q363" s="337"/>
      <c r="R363" s="337"/>
      <c r="S363" s="337"/>
      <c r="T363" s="337"/>
      <c r="U363" s="337"/>
      <c r="V363" s="337"/>
      <c r="W363" s="337"/>
      <c r="X363" s="337"/>
      <c r="Y363" s="337"/>
      <c r="Z363" s="338"/>
    </row>
    <row r="364" ht="27.0" hidden="1" customHeight="1">
      <c r="A364" s="342" t="s">
        <v>255</v>
      </c>
      <c r="B364" s="345" t="s">
        <v>769</v>
      </c>
      <c r="C364" s="345" t="s">
        <v>951</v>
      </c>
      <c r="D364" s="345" t="s">
        <v>942</v>
      </c>
      <c r="E364" s="345" t="s">
        <v>769</v>
      </c>
      <c r="F364" s="345" t="s">
        <v>951</v>
      </c>
      <c r="G364" s="345" t="s">
        <v>759</v>
      </c>
      <c r="H364" s="345" t="s">
        <v>759</v>
      </c>
      <c r="I364" s="337"/>
      <c r="J364" s="337"/>
      <c r="K364" s="337"/>
      <c r="L364" s="337"/>
      <c r="M364" s="337"/>
      <c r="N364" s="337"/>
      <c r="O364" s="337"/>
      <c r="P364" s="337"/>
      <c r="Q364" s="337"/>
      <c r="R364" s="337"/>
      <c r="S364" s="337"/>
      <c r="T364" s="337"/>
      <c r="U364" s="337"/>
      <c r="V364" s="337"/>
      <c r="W364" s="337"/>
      <c r="X364" s="337"/>
      <c r="Y364" s="337"/>
      <c r="Z364" s="338"/>
    </row>
    <row r="365" ht="27.0" hidden="1" customHeight="1">
      <c r="A365" s="342" t="s">
        <v>888</v>
      </c>
      <c r="B365" s="345"/>
      <c r="C365" s="345"/>
      <c r="D365" s="345"/>
      <c r="E365" s="345"/>
      <c r="F365" s="345"/>
      <c r="G365" s="345"/>
      <c r="H365" s="345"/>
      <c r="I365" s="337"/>
      <c r="J365" s="337"/>
      <c r="K365" s="337"/>
      <c r="L365" s="337"/>
      <c r="M365" s="337"/>
      <c r="N365" s="337"/>
      <c r="O365" s="337"/>
      <c r="P365" s="337"/>
      <c r="Q365" s="337"/>
      <c r="R365" s="337"/>
      <c r="S365" s="337"/>
      <c r="T365" s="337"/>
      <c r="U365" s="337"/>
      <c r="V365" s="337"/>
      <c r="W365" s="337"/>
      <c r="X365" s="337"/>
      <c r="Y365" s="337"/>
      <c r="Z365" s="338"/>
    </row>
    <row r="366" ht="27.0" hidden="1" customHeight="1">
      <c r="A366" s="343" t="s">
        <v>777</v>
      </c>
      <c r="B366" s="347"/>
      <c r="C366" s="347"/>
      <c r="D366" s="347"/>
      <c r="E366" s="347"/>
      <c r="F366" s="347"/>
      <c r="G366" s="347"/>
      <c r="H366" s="345"/>
      <c r="I366" s="337"/>
      <c r="J366" s="337"/>
      <c r="K366" s="337"/>
      <c r="L366" s="337"/>
      <c r="M366" s="337"/>
      <c r="N366" s="337"/>
      <c r="O366" s="337"/>
      <c r="P366" s="337"/>
      <c r="Q366" s="337"/>
      <c r="R366" s="337"/>
      <c r="S366" s="337"/>
      <c r="T366" s="337"/>
      <c r="U366" s="337"/>
      <c r="V366" s="337"/>
      <c r="W366" s="337"/>
      <c r="X366" s="337"/>
      <c r="Y366" s="337"/>
      <c r="Z366" s="338"/>
    </row>
    <row r="367" ht="27.0" hidden="1" customHeight="1">
      <c r="A367" s="342" t="s">
        <v>778</v>
      </c>
      <c r="B367" s="345" t="s">
        <v>759</v>
      </c>
      <c r="C367" s="345" t="s">
        <v>759</v>
      </c>
      <c r="D367" s="345" t="s">
        <v>901</v>
      </c>
      <c r="E367" s="345" t="s">
        <v>901</v>
      </c>
      <c r="F367" s="345" t="s">
        <v>759</v>
      </c>
      <c r="G367" s="345" t="s">
        <v>759</v>
      </c>
      <c r="H367" s="345" t="s">
        <v>759</v>
      </c>
      <c r="I367" s="337"/>
      <c r="J367" s="337"/>
      <c r="K367" s="337"/>
      <c r="L367" s="337"/>
      <c r="M367" s="337"/>
      <c r="N367" s="337"/>
      <c r="O367" s="337"/>
      <c r="P367" s="337"/>
      <c r="Q367" s="337"/>
      <c r="R367" s="337"/>
      <c r="S367" s="337"/>
      <c r="T367" s="337"/>
      <c r="U367" s="337"/>
      <c r="V367" s="337"/>
      <c r="W367" s="337"/>
      <c r="X367" s="337"/>
      <c r="Y367" s="337"/>
      <c r="Z367" s="338"/>
    </row>
    <row r="368" ht="27.0" hidden="1" customHeight="1">
      <c r="A368" s="342" t="s">
        <v>787</v>
      </c>
      <c r="B368" s="345" t="s">
        <v>759</v>
      </c>
      <c r="C368" s="345"/>
      <c r="D368" s="345">
        <v>3116.0</v>
      </c>
      <c r="E368" s="345">
        <v>3882.0</v>
      </c>
      <c r="F368" s="345">
        <v>3882.0</v>
      </c>
      <c r="G368" s="345" t="s">
        <v>856</v>
      </c>
      <c r="H368" s="345" t="s">
        <v>856</v>
      </c>
      <c r="I368" s="337"/>
      <c r="J368" s="337"/>
      <c r="K368" s="337"/>
      <c r="L368" s="337"/>
      <c r="M368" s="337"/>
      <c r="N368" s="337"/>
      <c r="O368" s="337"/>
      <c r="P368" s="337"/>
      <c r="Q368" s="337"/>
      <c r="R368" s="337"/>
      <c r="S368" s="337"/>
      <c r="T368" s="337"/>
      <c r="U368" s="337"/>
      <c r="V368" s="337"/>
      <c r="W368" s="337"/>
      <c r="X368" s="337"/>
      <c r="Y368" s="337"/>
      <c r="Z368" s="338"/>
    </row>
    <row r="369" ht="27.0" hidden="1" customHeight="1">
      <c r="A369" s="342" t="s">
        <v>888</v>
      </c>
      <c r="B369" s="347"/>
      <c r="C369" s="347"/>
      <c r="D369" s="347"/>
      <c r="E369" s="347"/>
      <c r="F369" s="347"/>
      <c r="G369" s="347"/>
      <c r="H369" s="347"/>
      <c r="I369" s="337"/>
      <c r="J369" s="337"/>
      <c r="K369" s="337"/>
      <c r="L369" s="337"/>
      <c r="M369" s="337"/>
      <c r="N369" s="337"/>
      <c r="O369" s="337"/>
      <c r="P369" s="337"/>
      <c r="Q369" s="337"/>
      <c r="R369" s="337"/>
      <c r="S369" s="337"/>
      <c r="T369" s="337"/>
      <c r="U369" s="337"/>
      <c r="V369" s="337"/>
      <c r="W369" s="337"/>
      <c r="X369" s="337"/>
      <c r="Y369" s="337"/>
      <c r="Z369" s="338"/>
    </row>
    <row r="370" ht="27.0" hidden="1" customHeight="1">
      <c r="A370" s="357" t="s">
        <v>888</v>
      </c>
      <c r="B370" s="358"/>
      <c r="C370" s="358"/>
      <c r="D370" s="358"/>
      <c r="E370" s="358"/>
      <c r="F370" s="358"/>
      <c r="G370" s="358"/>
      <c r="H370" s="358"/>
      <c r="I370" s="337"/>
      <c r="J370" s="337"/>
      <c r="K370" s="337"/>
      <c r="L370" s="337"/>
      <c r="M370" s="337"/>
      <c r="N370" s="337"/>
      <c r="O370" s="337"/>
      <c r="P370" s="337"/>
      <c r="Q370" s="337"/>
      <c r="R370" s="337"/>
      <c r="S370" s="337"/>
      <c r="T370" s="337"/>
      <c r="U370" s="337"/>
      <c r="V370" s="337"/>
      <c r="W370" s="337"/>
      <c r="X370" s="337"/>
      <c r="Y370" s="337"/>
      <c r="Z370" s="338"/>
    </row>
    <row r="371" hidden="1">
      <c r="A371" s="351"/>
      <c r="B371" s="336"/>
      <c r="C371" s="336"/>
      <c r="D371" s="336"/>
      <c r="E371" s="336"/>
      <c r="F371" s="336"/>
      <c r="G371" s="336"/>
      <c r="H371" s="350"/>
      <c r="I371" s="337"/>
      <c r="J371" s="337"/>
      <c r="K371" s="337"/>
      <c r="L371" s="337"/>
      <c r="M371" s="337"/>
      <c r="N371" s="337"/>
      <c r="O371" s="337"/>
      <c r="P371" s="337"/>
      <c r="Q371" s="337"/>
      <c r="R371" s="337"/>
      <c r="S371" s="337"/>
      <c r="T371" s="337"/>
      <c r="U371" s="337"/>
      <c r="V371" s="337"/>
      <c r="W371" s="337"/>
      <c r="X371" s="337"/>
      <c r="Y371" s="337"/>
      <c r="Z371" s="338"/>
    </row>
    <row r="372" hidden="1">
      <c r="A372" s="352"/>
      <c r="B372" s="111"/>
      <c r="C372" s="111"/>
      <c r="D372" s="111"/>
      <c r="E372" s="111"/>
      <c r="F372" s="111"/>
      <c r="G372" s="111"/>
      <c r="H372" s="112"/>
      <c r="I372" s="337"/>
      <c r="J372" s="337"/>
      <c r="K372" s="337"/>
      <c r="L372" s="337"/>
      <c r="M372" s="337"/>
      <c r="N372" s="337"/>
      <c r="O372" s="337"/>
      <c r="P372" s="337"/>
      <c r="Q372" s="337"/>
      <c r="R372" s="337"/>
      <c r="S372" s="337"/>
      <c r="T372" s="337"/>
      <c r="U372" s="337"/>
      <c r="V372" s="337"/>
      <c r="W372" s="337"/>
      <c r="X372" s="337"/>
      <c r="Y372" s="337"/>
      <c r="Z372" s="338"/>
    </row>
    <row r="373" hidden="1">
      <c r="A373" s="352"/>
      <c r="B373" s="111"/>
      <c r="C373" s="111"/>
      <c r="D373" s="111"/>
      <c r="E373" s="111"/>
      <c r="F373" s="111"/>
      <c r="G373" s="111"/>
      <c r="H373" s="112"/>
      <c r="I373" s="337"/>
      <c r="J373" s="337"/>
      <c r="K373" s="337"/>
      <c r="L373" s="337"/>
      <c r="M373" s="337"/>
      <c r="N373" s="337"/>
      <c r="O373" s="337"/>
      <c r="P373" s="337"/>
      <c r="Q373" s="337"/>
      <c r="R373" s="337"/>
      <c r="S373" s="337"/>
      <c r="T373" s="337"/>
      <c r="U373" s="337"/>
      <c r="V373" s="337"/>
      <c r="W373" s="337"/>
      <c r="X373" s="337"/>
      <c r="Y373" s="337"/>
      <c r="Z373" s="338"/>
    </row>
    <row r="374" hidden="1">
      <c r="A374" s="352"/>
      <c r="B374" s="111"/>
      <c r="C374" s="111"/>
      <c r="D374" s="111"/>
      <c r="E374" s="111"/>
      <c r="F374" s="111"/>
      <c r="G374" s="111"/>
      <c r="H374" s="112"/>
      <c r="I374" s="337"/>
      <c r="J374" s="337"/>
      <c r="K374" s="337"/>
      <c r="L374" s="337"/>
      <c r="M374" s="337"/>
      <c r="N374" s="337"/>
      <c r="O374" s="337"/>
      <c r="P374" s="337"/>
      <c r="Q374" s="337"/>
      <c r="R374" s="337"/>
      <c r="S374" s="337"/>
      <c r="T374" s="337"/>
      <c r="U374" s="337"/>
      <c r="V374" s="337"/>
      <c r="W374" s="337"/>
      <c r="X374" s="337"/>
      <c r="Y374" s="337"/>
      <c r="Z374" s="338"/>
    </row>
    <row r="375" hidden="1">
      <c r="A375" s="337"/>
      <c r="B375" s="337"/>
      <c r="C375" s="337"/>
      <c r="D375" s="337"/>
      <c r="E375" s="337"/>
      <c r="F375" s="337"/>
      <c r="G375" s="337"/>
      <c r="H375" s="337"/>
      <c r="I375" s="337"/>
      <c r="J375" s="337"/>
      <c r="K375" s="337"/>
      <c r="L375" s="337"/>
      <c r="M375" s="337"/>
      <c r="N375" s="337"/>
      <c r="O375" s="337"/>
      <c r="P375" s="337"/>
      <c r="Q375" s="337"/>
      <c r="R375" s="337"/>
      <c r="S375" s="337"/>
      <c r="T375" s="337"/>
      <c r="U375" s="337"/>
      <c r="V375" s="337"/>
      <c r="W375" s="337"/>
      <c r="X375" s="337"/>
      <c r="Y375" s="337"/>
      <c r="Z375" s="338"/>
    </row>
    <row r="376" hidden="1">
      <c r="A376" s="335" t="s">
        <v>959</v>
      </c>
      <c r="B376" s="336"/>
      <c r="C376" s="336"/>
      <c r="D376" s="336"/>
      <c r="E376" s="336"/>
      <c r="F376" s="336"/>
      <c r="G376" s="336"/>
      <c r="H376" s="336"/>
      <c r="I376" s="337"/>
      <c r="J376" s="337"/>
      <c r="K376" s="337"/>
      <c r="L376" s="337"/>
      <c r="M376" s="337"/>
      <c r="N376" s="337"/>
      <c r="O376" s="337"/>
      <c r="P376" s="337"/>
      <c r="Q376" s="337"/>
      <c r="R376" s="337"/>
      <c r="S376" s="337"/>
      <c r="T376" s="337"/>
      <c r="U376" s="337"/>
      <c r="V376" s="337"/>
      <c r="W376" s="337"/>
      <c r="X376" s="337"/>
      <c r="Y376" s="337"/>
      <c r="Z376" s="338"/>
    </row>
    <row r="377" hidden="1">
      <c r="A377" s="361"/>
      <c r="B377" s="360">
        <v>26.0</v>
      </c>
      <c r="C377" s="360">
        <v>27.0</v>
      </c>
      <c r="D377" s="360">
        <v>28.0</v>
      </c>
      <c r="E377" s="360">
        <v>29.0</v>
      </c>
      <c r="F377" s="360">
        <v>30.0</v>
      </c>
      <c r="G377" s="360">
        <v>1.0</v>
      </c>
      <c r="H377" s="360">
        <v>2.0</v>
      </c>
      <c r="I377" s="337"/>
      <c r="J377" s="337"/>
      <c r="K377" s="337"/>
      <c r="L377" s="337"/>
      <c r="M377" s="337"/>
      <c r="N377" s="337"/>
      <c r="O377" s="337"/>
      <c r="P377" s="337"/>
      <c r="Q377" s="337"/>
      <c r="R377" s="337"/>
      <c r="S377" s="337"/>
      <c r="T377" s="337"/>
      <c r="U377" s="337"/>
      <c r="V377" s="337"/>
      <c r="W377" s="337"/>
      <c r="X377" s="337"/>
      <c r="Y377" s="337"/>
      <c r="Z377" s="338"/>
    </row>
    <row r="378" hidden="1">
      <c r="A378" s="339" t="s">
        <v>245</v>
      </c>
      <c r="B378" s="339" t="s">
        <v>280</v>
      </c>
      <c r="C378" s="339" t="s">
        <v>281</v>
      </c>
      <c r="D378" s="339" t="s">
        <v>282</v>
      </c>
      <c r="E378" s="339" t="s">
        <v>283</v>
      </c>
      <c r="F378" s="339" t="s">
        <v>284</v>
      </c>
      <c r="G378" s="339" t="s">
        <v>285</v>
      </c>
      <c r="H378" s="339" t="s">
        <v>286</v>
      </c>
      <c r="I378" s="337"/>
      <c r="J378" s="337"/>
      <c r="K378" s="337"/>
      <c r="L378" s="337"/>
      <c r="M378" s="337"/>
      <c r="N378" s="337"/>
      <c r="O378" s="337"/>
      <c r="P378" s="337"/>
      <c r="Q378" s="337"/>
      <c r="R378" s="337"/>
      <c r="S378" s="337"/>
      <c r="T378" s="337"/>
      <c r="U378" s="337"/>
      <c r="V378" s="337"/>
      <c r="W378" s="337"/>
      <c r="X378" s="337"/>
      <c r="Y378" s="337"/>
      <c r="Z378" s="338"/>
    </row>
    <row r="379" ht="27.0" hidden="1" customHeight="1">
      <c r="A379" s="340" t="s">
        <v>2</v>
      </c>
      <c r="B379" s="341" t="s">
        <v>757</v>
      </c>
      <c r="C379" s="341" t="s">
        <v>758</v>
      </c>
      <c r="D379" s="341" t="s">
        <v>759</v>
      </c>
      <c r="E379" s="341" t="s">
        <v>760</v>
      </c>
      <c r="F379" s="341" t="s">
        <v>761</v>
      </c>
      <c r="G379" s="341" t="s">
        <v>762</v>
      </c>
      <c r="H379" s="341" t="s">
        <v>759</v>
      </c>
      <c r="I379" s="337"/>
      <c r="J379" s="337"/>
      <c r="K379" s="337"/>
      <c r="L379" s="337"/>
      <c r="M379" s="337"/>
      <c r="N379" s="337"/>
      <c r="O379" s="337"/>
      <c r="P379" s="337"/>
      <c r="Q379" s="337"/>
      <c r="R379" s="337"/>
      <c r="S379" s="337"/>
      <c r="T379" s="337"/>
      <c r="U379" s="337"/>
      <c r="V379" s="337"/>
      <c r="W379" s="337"/>
      <c r="X379" s="337"/>
      <c r="Y379" s="337"/>
      <c r="Z379" s="338"/>
    </row>
    <row r="380" ht="27.0" hidden="1" customHeight="1">
      <c r="A380" s="342" t="s">
        <v>793</v>
      </c>
      <c r="B380" s="341" t="s">
        <v>759</v>
      </c>
      <c r="C380" s="341" t="s">
        <v>766</v>
      </c>
      <c r="D380" s="341" t="s">
        <v>766</v>
      </c>
      <c r="E380" s="341" t="s">
        <v>766</v>
      </c>
      <c r="F380" s="341" t="s">
        <v>954</v>
      </c>
      <c r="G380" s="341" t="s">
        <v>759</v>
      </c>
      <c r="H380" s="341" t="s">
        <v>954</v>
      </c>
      <c r="I380" s="337"/>
      <c r="J380" s="337"/>
      <c r="K380" s="337"/>
      <c r="L380" s="337"/>
      <c r="M380" s="337"/>
      <c r="N380" s="337"/>
      <c r="O380" s="337"/>
      <c r="P380" s="337"/>
      <c r="Q380" s="337"/>
      <c r="R380" s="337"/>
      <c r="S380" s="337"/>
      <c r="T380" s="337"/>
      <c r="U380" s="337"/>
      <c r="V380" s="337"/>
      <c r="W380" s="337"/>
      <c r="X380" s="337"/>
      <c r="Y380" s="337"/>
      <c r="Z380" s="338"/>
    </row>
    <row r="381" ht="27.0" hidden="1" customHeight="1">
      <c r="A381" s="343" t="s">
        <v>768</v>
      </c>
      <c r="B381" s="344"/>
      <c r="C381" s="341"/>
      <c r="D381" s="341"/>
      <c r="E381" s="344"/>
      <c r="F381" s="341"/>
      <c r="G381" s="341"/>
      <c r="H381" s="341"/>
      <c r="I381" s="337"/>
      <c r="J381" s="337"/>
      <c r="K381" s="337"/>
      <c r="L381" s="337"/>
      <c r="M381" s="337"/>
      <c r="N381" s="337"/>
      <c r="O381" s="337"/>
      <c r="P381" s="337"/>
      <c r="Q381" s="337"/>
      <c r="R381" s="337"/>
      <c r="S381" s="337"/>
      <c r="T381" s="337"/>
      <c r="U381" s="337"/>
      <c r="V381" s="337"/>
      <c r="W381" s="337"/>
      <c r="X381" s="337"/>
      <c r="Y381" s="337"/>
      <c r="Z381" s="338"/>
    </row>
    <row r="382" ht="27.0" hidden="1" customHeight="1">
      <c r="A382" s="342" t="s">
        <v>75</v>
      </c>
      <c r="B382" s="345" t="s">
        <v>759</v>
      </c>
      <c r="C382" s="345" t="s">
        <v>759</v>
      </c>
      <c r="D382" s="345" t="s">
        <v>862</v>
      </c>
      <c r="E382" s="345" t="s">
        <v>769</v>
      </c>
      <c r="F382" s="353" t="s">
        <v>960</v>
      </c>
      <c r="G382" s="353" t="s">
        <v>961</v>
      </c>
      <c r="H382" s="345" t="s">
        <v>962</v>
      </c>
      <c r="I382" s="337"/>
      <c r="J382" s="337"/>
      <c r="K382" s="337"/>
      <c r="L382" s="337"/>
      <c r="M382" s="337"/>
      <c r="N382" s="337"/>
      <c r="O382" s="337"/>
      <c r="P382" s="337"/>
      <c r="Q382" s="337"/>
      <c r="R382" s="337"/>
      <c r="S382" s="337"/>
      <c r="T382" s="337"/>
      <c r="U382" s="337"/>
      <c r="V382" s="337"/>
      <c r="W382" s="337"/>
      <c r="X382" s="337"/>
      <c r="Y382" s="337"/>
      <c r="Z382" s="338"/>
    </row>
    <row r="383" ht="27.0" hidden="1" customHeight="1">
      <c r="A383" s="342" t="s">
        <v>74</v>
      </c>
      <c r="B383" s="345" t="s">
        <v>837</v>
      </c>
      <c r="C383" s="345" t="s">
        <v>862</v>
      </c>
      <c r="D383" s="345" t="s">
        <v>824</v>
      </c>
      <c r="E383" s="345" t="s">
        <v>824</v>
      </c>
      <c r="F383" s="345" t="s">
        <v>759</v>
      </c>
      <c r="G383" s="345" t="s">
        <v>963</v>
      </c>
      <c r="H383" s="345" t="s">
        <v>759</v>
      </c>
      <c r="I383" s="337"/>
      <c r="J383" s="337"/>
      <c r="K383" s="337"/>
      <c r="L383" s="337"/>
      <c r="M383" s="337"/>
      <c r="N383" s="337"/>
      <c r="O383" s="337"/>
      <c r="P383" s="337"/>
      <c r="Q383" s="337"/>
      <c r="R383" s="337"/>
      <c r="S383" s="337"/>
      <c r="T383" s="337"/>
      <c r="U383" s="337"/>
      <c r="V383" s="337"/>
      <c r="W383" s="337"/>
      <c r="X383" s="337"/>
      <c r="Y383" s="337"/>
      <c r="Z383" s="338"/>
    </row>
    <row r="384" ht="27.0" hidden="1" customHeight="1">
      <c r="A384" s="342" t="s">
        <v>72</v>
      </c>
      <c r="B384" s="345" t="s">
        <v>964</v>
      </c>
      <c r="C384" s="345" t="s">
        <v>964</v>
      </c>
      <c r="D384" s="345" t="s">
        <v>964</v>
      </c>
      <c r="E384" s="345" t="s">
        <v>965</v>
      </c>
      <c r="F384" s="345" t="s">
        <v>966</v>
      </c>
      <c r="G384" s="345" t="s">
        <v>759</v>
      </c>
      <c r="H384" s="345" t="s">
        <v>759</v>
      </c>
      <c r="I384" s="337"/>
      <c r="J384" s="337"/>
      <c r="K384" s="337"/>
      <c r="L384" s="337"/>
      <c r="M384" s="337"/>
      <c r="N384" s="337"/>
      <c r="O384" s="337"/>
      <c r="P384" s="337"/>
      <c r="Q384" s="337"/>
      <c r="R384" s="337"/>
      <c r="S384" s="337"/>
      <c r="T384" s="337"/>
      <c r="U384" s="337"/>
      <c r="V384" s="337"/>
      <c r="W384" s="337"/>
      <c r="X384" s="337"/>
      <c r="Y384" s="337"/>
      <c r="Z384" s="338"/>
    </row>
    <row r="385" ht="27.0" hidden="1" customHeight="1">
      <c r="A385" s="343" t="s">
        <v>950</v>
      </c>
      <c r="B385" s="345"/>
      <c r="C385" s="345"/>
      <c r="D385" s="345"/>
      <c r="E385" s="345"/>
      <c r="F385" s="345"/>
      <c r="G385" s="345"/>
      <c r="H385" s="345"/>
      <c r="I385" s="337"/>
      <c r="J385" s="337"/>
      <c r="K385" s="337"/>
      <c r="L385" s="337"/>
      <c r="M385" s="337"/>
      <c r="N385" s="337"/>
      <c r="O385" s="337"/>
      <c r="P385" s="337"/>
      <c r="Q385" s="337"/>
      <c r="R385" s="337"/>
      <c r="S385" s="337"/>
      <c r="T385" s="337"/>
      <c r="U385" s="337"/>
      <c r="V385" s="337"/>
      <c r="W385" s="337"/>
      <c r="X385" s="337"/>
      <c r="Y385" s="337"/>
      <c r="Z385" s="338"/>
    </row>
    <row r="386" ht="27.0" hidden="1" customHeight="1">
      <c r="A386" s="342" t="s">
        <v>255</v>
      </c>
      <c r="B386" s="345" t="s">
        <v>769</v>
      </c>
      <c r="C386" s="345" t="s">
        <v>951</v>
      </c>
      <c r="D386" s="345" t="s">
        <v>841</v>
      </c>
      <c r="E386" s="345" t="s">
        <v>841</v>
      </c>
      <c r="F386" s="345" t="s">
        <v>951</v>
      </c>
      <c r="G386" s="345" t="s">
        <v>759</v>
      </c>
      <c r="H386" s="345" t="s">
        <v>759</v>
      </c>
      <c r="I386" s="337"/>
      <c r="J386" s="337"/>
      <c r="K386" s="337"/>
      <c r="L386" s="337"/>
      <c r="M386" s="337"/>
      <c r="N386" s="337"/>
      <c r="O386" s="337"/>
      <c r="P386" s="337"/>
      <c r="Q386" s="337"/>
      <c r="R386" s="337"/>
      <c r="S386" s="337"/>
      <c r="T386" s="337"/>
      <c r="U386" s="337"/>
      <c r="V386" s="337"/>
      <c r="W386" s="337"/>
      <c r="X386" s="337"/>
      <c r="Y386" s="337"/>
      <c r="Z386" s="338"/>
    </row>
    <row r="387" ht="27.0" hidden="1" customHeight="1">
      <c r="A387" s="342" t="s">
        <v>888</v>
      </c>
      <c r="B387" s="345"/>
      <c r="C387" s="345"/>
      <c r="D387" s="345"/>
      <c r="E387" s="345"/>
      <c r="F387" s="345"/>
      <c r="G387" s="345"/>
      <c r="H387" s="345"/>
      <c r="I387" s="337"/>
      <c r="J387" s="337"/>
      <c r="K387" s="337"/>
      <c r="L387" s="337"/>
      <c r="M387" s="337"/>
      <c r="N387" s="337"/>
      <c r="O387" s="337"/>
      <c r="P387" s="337"/>
      <c r="Q387" s="337"/>
      <c r="R387" s="337"/>
      <c r="S387" s="337"/>
      <c r="T387" s="337"/>
      <c r="U387" s="337"/>
      <c r="V387" s="337"/>
      <c r="W387" s="337"/>
      <c r="X387" s="337"/>
      <c r="Y387" s="337"/>
      <c r="Z387" s="338"/>
    </row>
    <row r="388" ht="27.0" hidden="1" customHeight="1">
      <c r="A388" s="343" t="s">
        <v>777</v>
      </c>
      <c r="B388" s="347"/>
      <c r="C388" s="347"/>
      <c r="D388" s="347"/>
      <c r="E388" s="347"/>
      <c r="F388" s="347"/>
      <c r="G388" s="347"/>
      <c r="H388" s="345"/>
      <c r="I388" s="337"/>
      <c r="J388" s="337"/>
      <c r="K388" s="337"/>
      <c r="L388" s="337"/>
      <c r="M388" s="337"/>
      <c r="N388" s="337"/>
      <c r="O388" s="337"/>
      <c r="P388" s="337"/>
      <c r="Q388" s="337"/>
      <c r="R388" s="337"/>
      <c r="S388" s="337"/>
      <c r="T388" s="337"/>
      <c r="U388" s="337"/>
      <c r="V388" s="337"/>
      <c r="W388" s="337"/>
      <c r="X388" s="337"/>
      <c r="Y388" s="337"/>
      <c r="Z388" s="338"/>
    </row>
    <row r="389" ht="27.0" hidden="1" customHeight="1">
      <c r="A389" s="342" t="s">
        <v>778</v>
      </c>
      <c r="B389" s="345" t="s">
        <v>759</v>
      </c>
      <c r="C389" s="345" t="s">
        <v>759</v>
      </c>
      <c r="D389" s="345" t="s">
        <v>967</v>
      </c>
      <c r="E389" s="345" t="s">
        <v>967</v>
      </c>
      <c r="F389" s="345" t="s">
        <v>968</v>
      </c>
      <c r="G389" s="345" t="s">
        <v>969</v>
      </c>
      <c r="H389" s="345" t="s">
        <v>969</v>
      </c>
      <c r="I389" s="337"/>
      <c r="J389" s="337"/>
      <c r="K389" s="337"/>
      <c r="L389" s="337"/>
      <c r="M389" s="337"/>
      <c r="N389" s="337"/>
      <c r="O389" s="337"/>
      <c r="P389" s="337"/>
      <c r="Q389" s="337"/>
      <c r="R389" s="337"/>
      <c r="S389" s="337"/>
      <c r="T389" s="337"/>
      <c r="U389" s="337"/>
      <c r="V389" s="337"/>
      <c r="W389" s="337"/>
      <c r="X389" s="337"/>
      <c r="Y389" s="337"/>
      <c r="Z389" s="338"/>
    </row>
    <row r="390" ht="27.0" hidden="1" customHeight="1">
      <c r="A390" s="342" t="s">
        <v>787</v>
      </c>
      <c r="B390" s="345" t="s">
        <v>759</v>
      </c>
      <c r="C390" s="345" t="s">
        <v>827</v>
      </c>
      <c r="D390" s="345" t="s">
        <v>827</v>
      </c>
      <c r="E390" s="345" t="s">
        <v>827</v>
      </c>
      <c r="F390" s="345" t="s">
        <v>962</v>
      </c>
      <c r="G390" s="345" t="s">
        <v>827</v>
      </c>
      <c r="H390" s="345" t="s">
        <v>962</v>
      </c>
      <c r="I390" s="337"/>
      <c r="J390" s="337"/>
      <c r="K390" s="337"/>
      <c r="L390" s="337"/>
      <c r="M390" s="337"/>
      <c r="N390" s="337"/>
      <c r="O390" s="337"/>
      <c r="P390" s="337"/>
      <c r="Q390" s="337"/>
      <c r="R390" s="337"/>
      <c r="S390" s="337"/>
      <c r="T390" s="337"/>
      <c r="U390" s="337"/>
      <c r="V390" s="337"/>
      <c r="W390" s="337"/>
      <c r="X390" s="337"/>
      <c r="Y390" s="337"/>
      <c r="Z390" s="338"/>
    </row>
    <row r="391" ht="27.0" hidden="1" customHeight="1">
      <c r="A391" s="342" t="s">
        <v>888</v>
      </c>
      <c r="B391" s="347"/>
      <c r="C391" s="347"/>
      <c r="D391" s="347"/>
      <c r="E391" s="347"/>
      <c r="F391" s="347"/>
      <c r="G391" s="347"/>
      <c r="H391" s="347"/>
      <c r="I391" s="337"/>
      <c r="J391" s="337"/>
      <c r="K391" s="337"/>
      <c r="L391" s="337"/>
      <c r="M391" s="337"/>
      <c r="N391" s="337"/>
      <c r="O391" s="337"/>
      <c r="P391" s="337"/>
      <c r="Q391" s="337"/>
      <c r="R391" s="337"/>
      <c r="S391" s="337"/>
      <c r="T391" s="337"/>
      <c r="U391" s="337"/>
      <c r="V391" s="337"/>
      <c r="W391" s="337"/>
      <c r="X391" s="337"/>
      <c r="Y391" s="337"/>
      <c r="Z391" s="338"/>
    </row>
    <row r="392" ht="27.0" hidden="1" customHeight="1">
      <c r="A392" s="357" t="s">
        <v>888</v>
      </c>
      <c r="B392" s="358"/>
      <c r="C392" s="358"/>
      <c r="D392" s="358"/>
      <c r="E392" s="358"/>
      <c r="F392" s="358"/>
      <c r="G392" s="358"/>
      <c r="H392" s="358"/>
      <c r="I392" s="337"/>
      <c r="J392" s="337"/>
      <c r="K392" s="337"/>
      <c r="L392" s="337"/>
      <c r="M392" s="337"/>
      <c r="N392" s="337"/>
      <c r="O392" s="337"/>
      <c r="P392" s="337"/>
      <c r="Q392" s="337"/>
      <c r="R392" s="337"/>
      <c r="S392" s="337"/>
      <c r="T392" s="337"/>
      <c r="U392" s="337"/>
      <c r="V392" s="337"/>
      <c r="W392" s="337"/>
      <c r="X392" s="337"/>
      <c r="Y392" s="337"/>
      <c r="Z392" s="338"/>
    </row>
    <row r="393" hidden="1">
      <c r="A393" s="351"/>
      <c r="B393" s="336"/>
      <c r="C393" s="336"/>
      <c r="D393" s="336"/>
      <c r="E393" s="336"/>
      <c r="F393" s="336"/>
      <c r="G393" s="336"/>
      <c r="H393" s="350"/>
      <c r="I393" s="337"/>
      <c r="J393" s="337"/>
      <c r="K393" s="337"/>
      <c r="L393" s="337"/>
      <c r="M393" s="337"/>
      <c r="N393" s="337"/>
      <c r="O393" s="337"/>
      <c r="P393" s="337"/>
      <c r="Q393" s="337"/>
      <c r="R393" s="337"/>
      <c r="S393" s="337"/>
      <c r="T393" s="337"/>
      <c r="U393" s="337"/>
      <c r="V393" s="337"/>
      <c r="W393" s="337"/>
      <c r="X393" s="337"/>
      <c r="Y393" s="337"/>
      <c r="Z393" s="338"/>
    </row>
    <row r="394" hidden="1">
      <c r="A394" s="352"/>
      <c r="B394" s="111"/>
      <c r="C394" s="111"/>
      <c r="D394" s="111"/>
      <c r="E394" s="111"/>
      <c r="F394" s="111"/>
      <c r="G394" s="111"/>
      <c r="H394" s="112"/>
      <c r="I394" s="337"/>
      <c r="J394" s="337"/>
      <c r="K394" s="337"/>
      <c r="L394" s="337"/>
      <c r="M394" s="337"/>
      <c r="N394" s="337"/>
      <c r="O394" s="337"/>
      <c r="P394" s="337"/>
      <c r="Q394" s="337"/>
      <c r="R394" s="337"/>
      <c r="S394" s="337"/>
      <c r="T394" s="337"/>
      <c r="U394" s="337"/>
      <c r="V394" s="337"/>
      <c r="W394" s="337"/>
      <c r="X394" s="337"/>
      <c r="Y394" s="337"/>
      <c r="Z394" s="338"/>
    </row>
    <row r="395" hidden="1">
      <c r="A395" s="352"/>
      <c r="B395" s="111"/>
      <c r="C395" s="111"/>
      <c r="D395" s="111"/>
      <c r="E395" s="111"/>
      <c r="F395" s="111"/>
      <c r="G395" s="111"/>
      <c r="H395" s="112"/>
      <c r="I395" s="337"/>
      <c r="J395" s="337"/>
      <c r="K395" s="337"/>
      <c r="L395" s="337"/>
      <c r="M395" s="337"/>
      <c r="N395" s="337"/>
      <c r="O395" s="337"/>
      <c r="P395" s="337"/>
      <c r="Q395" s="337"/>
      <c r="R395" s="337"/>
      <c r="S395" s="337"/>
      <c r="T395" s="337"/>
      <c r="U395" s="337"/>
      <c r="V395" s="337"/>
      <c r="W395" s="337"/>
      <c r="X395" s="337"/>
      <c r="Y395" s="337"/>
      <c r="Z395" s="338"/>
    </row>
    <row r="396" hidden="1">
      <c r="A396" s="352"/>
      <c r="B396" s="111"/>
      <c r="C396" s="111"/>
      <c r="D396" s="111"/>
      <c r="E396" s="111"/>
      <c r="F396" s="111"/>
      <c r="G396" s="111"/>
      <c r="H396" s="112"/>
      <c r="I396" s="337"/>
      <c r="J396" s="337"/>
      <c r="K396" s="337"/>
      <c r="L396" s="337"/>
      <c r="M396" s="337"/>
      <c r="N396" s="337"/>
      <c r="O396" s="337"/>
      <c r="P396" s="337"/>
      <c r="Q396" s="337"/>
      <c r="R396" s="337"/>
      <c r="S396" s="337"/>
      <c r="T396" s="337"/>
      <c r="U396" s="337"/>
      <c r="V396" s="337"/>
      <c r="W396" s="337"/>
      <c r="X396" s="337"/>
      <c r="Y396" s="337"/>
      <c r="Z396" s="338"/>
    </row>
    <row r="397" hidden="1">
      <c r="A397" s="337"/>
      <c r="B397" s="337"/>
      <c r="C397" s="337"/>
      <c r="D397" s="337"/>
      <c r="E397" s="337"/>
      <c r="F397" s="337"/>
      <c r="G397" s="337"/>
      <c r="H397" s="337"/>
      <c r="I397" s="337"/>
      <c r="J397" s="337"/>
      <c r="K397" s="337"/>
      <c r="L397" s="337"/>
      <c r="M397" s="337"/>
      <c r="N397" s="337"/>
      <c r="O397" s="337"/>
      <c r="P397" s="337"/>
      <c r="Q397" s="337"/>
      <c r="R397" s="337"/>
      <c r="S397" s="337"/>
      <c r="T397" s="337"/>
      <c r="U397" s="337"/>
      <c r="V397" s="337"/>
      <c r="W397" s="337"/>
      <c r="X397" s="337"/>
      <c r="Y397" s="337"/>
      <c r="Z397" s="338"/>
    </row>
    <row r="398" hidden="1">
      <c r="A398" s="335" t="s">
        <v>970</v>
      </c>
      <c r="B398" s="336"/>
      <c r="C398" s="336"/>
      <c r="D398" s="336"/>
      <c r="E398" s="336"/>
      <c r="F398" s="336"/>
      <c r="G398" s="336"/>
      <c r="H398" s="336"/>
      <c r="I398" s="337"/>
      <c r="J398" s="337"/>
      <c r="K398" s="337"/>
      <c r="L398" s="337"/>
      <c r="M398" s="337"/>
      <c r="N398" s="337"/>
      <c r="O398" s="337"/>
      <c r="P398" s="337"/>
      <c r="Q398" s="337"/>
      <c r="R398" s="337"/>
      <c r="S398" s="337"/>
      <c r="T398" s="337"/>
      <c r="U398" s="337"/>
      <c r="V398" s="337"/>
      <c r="W398" s="337"/>
      <c r="X398" s="337"/>
      <c r="Y398" s="337"/>
      <c r="Z398" s="338"/>
    </row>
    <row r="399" hidden="1">
      <c r="A399" s="361"/>
      <c r="B399" s="360">
        <v>3.0</v>
      </c>
      <c r="C399" s="360">
        <v>4.0</v>
      </c>
      <c r="D399" s="360">
        <v>5.0</v>
      </c>
      <c r="E399" s="360">
        <v>6.0</v>
      </c>
      <c r="F399" s="360">
        <v>7.0</v>
      </c>
      <c r="G399" s="360">
        <v>8.0</v>
      </c>
      <c r="H399" s="360">
        <v>9.0</v>
      </c>
      <c r="I399" s="337"/>
      <c r="J399" s="337"/>
      <c r="K399" s="337"/>
      <c r="L399" s="337"/>
      <c r="M399" s="337"/>
      <c r="N399" s="337"/>
      <c r="O399" s="337"/>
      <c r="P399" s="337"/>
      <c r="Q399" s="337"/>
      <c r="R399" s="337"/>
      <c r="S399" s="337"/>
      <c r="T399" s="337"/>
      <c r="U399" s="337"/>
      <c r="V399" s="337"/>
      <c r="W399" s="337"/>
      <c r="X399" s="337"/>
      <c r="Y399" s="337"/>
      <c r="Z399" s="338"/>
    </row>
    <row r="400" hidden="1">
      <c r="A400" s="339" t="s">
        <v>245</v>
      </c>
      <c r="B400" s="339" t="s">
        <v>280</v>
      </c>
      <c r="C400" s="339" t="s">
        <v>281</v>
      </c>
      <c r="D400" s="339" t="s">
        <v>282</v>
      </c>
      <c r="E400" s="339" t="s">
        <v>283</v>
      </c>
      <c r="F400" s="339" t="s">
        <v>284</v>
      </c>
      <c r="G400" s="339" t="s">
        <v>285</v>
      </c>
      <c r="H400" s="339" t="s">
        <v>286</v>
      </c>
      <c r="I400" s="337"/>
      <c r="J400" s="337"/>
      <c r="K400" s="337"/>
      <c r="L400" s="337"/>
      <c r="M400" s="337"/>
      <c r="N400" s="337"/>
      <c r="O400" s="337"/>
      <c r="P400" s="337"/>
      <c r="Q400" s="337"/>
      <c r="R400" s="337"/>
      <c r="S400" s="337"/>
      <c r="T400" s="337"/>
      <c r="U400" s="337"/>
      <c r="V400" s="337"/>
      <c r="W400" s="337"/>
      <c r="X400" s="337"/>
      <c r="Y400" s="337"/>
      <c r="Z400" s="338"/>
    </row>
    <row r="401" ht="27.0" hidden="1" customHeight="1">
      <c r="A401" s="340" t="s">
        <v>2</v>
      </c>
      <c r="B401" s="341" t="s">
        <v>757</v>
      </c>
      <c r="C401" s="341" t="s">
        <v>758</v>
      </c>
      <c r="D401" s="341" t="s">
        <v>759</v>
      </c>
      <c r="E401" s="341" t="s">
        <v>760</v>
      </c>
      <c r="F401" s="341" t="s">
        <v>761</v>
      </c>
      <c r="G401" s="341" t="s">
        <v>762</v>
      </c>
      <c r="H401" s="341" t="s">
        <v>759</v>
      </c>
      <c r="I401" s="337"/>
      <c r="J401" s="337"/>
      <c r="K401" s="337"/>
      <c r="L401" s="337"/>
      <c r="M401" s="337"/>
      <c r="N401" s="337"/>
      <c r="O401" s="337"/>
      <c r="P401" s="337"/>
      <c r="Q401" s="337"/>
      <c r="R401" s="337"/>
      <c r="S401" s="337"/>
      <c r="T401" s="337"/>
      <c r="U401" s="337"/>
      <c r="V401" s="337"/>
      <c r="W401" s="337"/>
      <c r="X401" s="337"/>
      <c r="Y401" s="337"/>
      <c r="Z401" s="338"/>
    </row>
    <row r="402" ht="27.0" hidden="1" customHeight="1">
      <c r="A402" s="342" t="s">
        <v>793</v>
      </c>
      <c r="B402" s="341" t="s">
        <v>759</v>
      </c>
      <c r="C402" s="341" t="s">
        <v>766</v>
      </c>
      <c r="D402" s="341" t="s">
        <v>766</v>
      </c>
      <c r="E402" s="341" t="s">
        <v>766</v>
      </c>
      <c r="F402" s="341" t="s">
        <v>954</v>
      </c>
      <c r="G402" s="341" t="s">
        <v>759</v>
      </c>
      <c r="H402" s="341" t="s">
        <v>954</v>
      </c>
      <c r="I402" s="337"/>
      <c r="J402" s="337"/>
      <c r="K402" s="337"/>
      <c r="L402" s="337"/>
      <c r="M402" s="337"/>
      <c r="N402" s="337"/>
      <c r="O402" s="337"/>
      <c r="P402" s="337"/>
      <c r="Q402" s="337"/>
      <c r="R402" s="337"/>
      <c r="S402" s="337"/>
      <c r="T402" s="337"/>
      <c r="U402" s="337"/>
      <c r="V402" s="337"/>
      <c r="W402" s="337"/>
      <c r="X402" s="337"/>
      <c r="Y402" s="337"/>
      <c r="Z402" s="338"/>
    </row>
    <row r="403" ht="27.0" hidden="1" customHeight="1">
      <c r="A403" s="343" t="s">
        <v>768</v>
      </c>
      <c r="B403" s="344"/>
      <c r="C403" s="341"/>
      <c r="D403" s="341"/>
      <c r="E403" s="344"/>
      <c r="F403" s="341"/>
      <c r="G403" s="341"/>
      <c r="H403" s="341"/>
      <c r="I403" s="337"/>
      <c r="J403" s="337"/>
      <c r="K403" s="337"/>
      <c r="L403" s="337"/>
      <c r="M403" s="337"/>
      <c r="N403" s="337"/>
      <c r="O403" s="337"/>
      <c r="P403" s="337"/>
      <c r="Q403" s="337"/>
      <c r="R403" s="337"/>
      <c r="S403" s="337"/>
      <c r="T403" s="337"/>
      <c r="U403" s="337"/>
      <c r="V403" s="337"/>
      <c r="W403" s="337"/>
      <c r="X403" s="337"/>
      <c r="Y403" s="337"/>
      <c r="Z403" s="338"/>
    </row>
    <row r="404" ht="27.0" hidden="1" customHeight="1">
      <c r="A404" s="342" t="s">
        <v>75</v>
      </c>
      <c r="B404" s="345" t="s">
        <v>759</v>
      </c>
      <c r="C404" s="345" t="s">
        <v>971</v>
      </c>
      <c r="D404" s="345" t="s">
        <v>862</v>
      </c>
      <c r="E404" s="345" t="s">
        <v>862</v>
      </c>
      <c r="F404" s="345" t="s">
        <v>759</v>
      </c>
      <c r="G404" s="345" t="s">
        <v>794</v>
      </c>
      <c r="H404" s="345" t="s">
        <v>962</v>
      </c>
      <c r="I404" s="337"/>
      <c r="J404" s="337"/>
      <c r="K404" s="337"/>
      <c r="L404" s="337"/>
      <c r="M404" s="337"/>
      <c r="N404" s="337"/>
      <c r="O404" s="337"/>
      <c r="P404" s="337"/>
      <c r="Q404" s="337"/>
      <c r="R404" s="337"/>
      <c r="S404" s="337"/>
      <c r="T404" s="337"/>
      <c r="U404" s="337"/>
      <c r="V404" s="337"/>
      <c r="W404" s="337"/>
      <c r="X404" s="337"/>
      <c r="Y404" s="337"/>
      <c r="Z404" s="338"/>
    </row>
    <row r="405" ht="27.0" hidden="1" customHeight="1">
      <c r="A405" s="342" t="s">
        <v>74</v>
      </c>
      <c r="B405" s="345" t="s">
        <v>794</v>
      </c>
      <c r="C405" s="345" t="s">
        <v>972</v>
      </c>
      <c r="D405" s="345" t="s">
        <v>824</v>
      </c>
      <c r="E405" s="353" t="s">
        <v>824</v>
      </c>
      <c r="F405" s="345" t="s">
        <v>973</v>
      </c>
      <c r="G405" s="345" t="s">
        <v>962</v>
      </c>
      <c r="H405" s="345" t="s">
        <v>759</v>
      </c>
      <c r="I405" s="337"/>
      <c r="J405" s="337"/>
      <c r="K405" s="337"/>
      <c r="L405" s="337"/>
      <c r="M405" s="337"/>
      <c r="N405" s="337"/>
      <c r="O405" s="337"/>
      <c r="P405" s="337"/>
      <c r="Q405" s="337"/>
      <c r="R405" s="337"/>
      <c r="S405" s="337"/>
      <c r="T405" s="337"/>
      <c r="U405" s="337"/>
      <c r="V405" s="337"/>
      <c r="W405" s="337"/>
      <c r="X405" s="337"/>
      <c r="Y405" s="337"/>
      <c r="Z405" s="338"/>
    </row>
    <row r="406" ht="27.0" hidden="1" customHeight="1">
      <c r="A406" s="342" t="s">
        <v>72</v>
      </c>
      <c r="B406" s="345" t="s">
        <v>759</v>
      </c>
      <c r="C406" s="345" t="s">
        <v>759</v>
      </c>
      <c r="D406" s="345" t="s">
        <v>759</v>
      </c>
      <c r="E406" s="345" t="s">
        <v>837</v>
      </c>
      <c r="F406" s="353" t="s">
        <v>974</v>
      </c>
      <c r="G406" s="353" t="s">
        <v>974</v>
      </c>
      <c r="H406" s="353" t="s">
        <v>974</v>
      </c>
      <c r="I406" s="337"/>
      <c r="J406" s="337"/>
      <c r="K406" s="337"/>
      <c r="L406" s="337"/>
      <c r="M406" s="337"/>
      <c r="N406" s="337"/>
      <c r="O406" s="337"/>
      <c r="P406" s="337"/>
      <c r="Q406" s="337"/>
      <c r="R406" s="337"/>
      <c r="S406" s="337"/>
      <c r="T406" s="337"/>
      <c r="U406" s="337"/>
      <c r="V406" s="337"/>
      <c r="W406" s="337"/>
      <c r="X406" s="337"/>
      <c r="Y406" s="337"/>
      <c r="Z406" s="338"/>
    </row>
    <row r="407" ht="27.0" hidden="1" customHeight="1">
      <c r="A407" s="343" t="s">
        <v>950</v>
      </c>
      <c r="B407" s="345"/>
      <c r="C407" s="345"/>
      <c r="D407" s="345"/>
      <c r="E407" s="345"/>
      <c r="F407" s="345"/>
      <c r="G407" s="345"/>
      <c r="H407" s="345"/>
      <c r="I407" s="337"/>
      <c r="J407" s="337"/>
      <c r="K407" s="337"/>
      <c r="L407" s="337"/>
      <c r="M407" s="337"/>
      <c r="N407" s="337"/>
      <c r="O407" s="337"/>
      <c r="P407" s="337"/>
      <c r="Q407" s="337"/>
      <c r="R407" s="337"/>
      <c r="S407" s="337"/>
      <c r="T407" s="337"/>
      <c r="U407" s="337"/>
      <c r="V407" s="337"/>
      <c r="W407" s="337"/>
      <c r="X407" s="337"/>
      <c r="Y407" s="337"/>
      <c r="Z407" s="338"/>
    </row>
    <row r="408" ht="27.0" hidden="1" customHeight="1">
      <c r="A408" s="342" t="s">
        <v>255</v>
      </c>
      <c r="B408" s="345" t="s">
        <v>769</v>
      </c>
      <c r="C408" s="345" t="s">
        <v>951</v>
      </c>
      <c r="D408" s="345" t="s">
        <v>957</v>
      </c>
      <c r="E408" s="345" t="s">
        <v>957</v>
      </c>
      <c r="F408" s="345" t="s">
        <v>951</v>
      </c>
      <c r="G408" s="345" t="s">
        <v>759</v>
      </c>
      <c r="H408" s="345" t="s">
        <v>759</v>
      </c>
      <c r="I408" s="337"/>
      <c r="J408" s="337"/>
      <c r="K408" s="337"/>
      <c r="L408" s="337"/>
      <c r="M408" s="337"/>
      <c r="N408" s="337"/>
      <c r="O408" s="337"/>
      <c r="P408" s="337"/>
      <c r="Q408" s="337"/>
      <c r="R408" s="337"/>
      <c r="S408" s="337"/>
      <c r="T408" s="337"/>
      <c r="U408" s="337"/>
      <c r="V408" s="337"/>
      <c r="W408" s="337"/>
      <c r="X408" s="337"/>
      <c r="Y408" s="337"/>
      <c r="Z408" s="338"/>
    </row>
    <row r="409" ht="27.0" hidden="1" customHeight="1">
      <c r="A409" s="342" t="s">
        <v>888</v>
      </c>
      <c r="B409" s="345"/>
      <c r="C409" s="345"/>
      <c r="D409" s="345"/>
      <c r="E409" s="345"/>
      <c r="F409" s="345"/>
      <c r="G409" s="345"/>
      <c r="H409" s="345"/>
      <c r="I409" s="337"/>
      <c r="J409" s="337"/>
      <c r="K409" s="337"/>
      <c r="L409" s="337"/>
      <c r="M409" s="337"/>
      <c r="N409" s="337"/>
      <c r="O409" s="337"/>
      <c r="P409" s="337"/>
      <c r="Q409" s="337"/>
      <c r="R409" s="337"/>
      <c r="S409" s="337"/>
      <c r="T409" s="337"/>
      <c r="U409" s="337"/>
      <c r="V409" s="337"/>
      <c r="W409" s="337"/>
      <c r="X409" s="337"/>
      <c r="Y409" s="337"/>
      <c r="Z409" s="338"/>
    </row>
    <row r="410" ht="27.0" hidden="1" customHeight="1">
      <c r="A410" s="343" t="s">
        <v>777</v>
      </c>
      <c r="B410" s="347"/>
      <c r="C410" s="347"/>
      <c r="D410" s="347"/>
      <c r="E410" s="347"/>
      <c r="F410" s="347"/>
      <c r="G410" s="347"/>
      <c r="H410" s="345"/>
      <c r="I410" s="337"/>
      <c r="J410" s="337"/>
      <c r="K410" s="337"/>
      <c r="L410" s="337"/>
      <c r="M410" s="337"/>
      <c r="N410" s="337"/>
      <c r="O410" s="337"/>
      <c r="P410" s="337"/>
      <c r="Q410" s="337"/>
      <c r="R410" s="337"/>
      <c r="S410" s="337"/>
      <c r="T410" s="337"/>
      <c r="U410" s="337"/>
      <c r="V410" s="337"/>
      <c r="W410" s="337"/>
      <c r="X410" s="337"/>
      <c r="Y410" s="337"/>
      <c r="Z410" s="338"/>
    </row>
    <row r="411" ht="27.0" hidden="1" customHeight="1">
      <c r="A411" s="342" t="s">
        <v>778</v>
      </c>
      <c r="B411" s="345" t="s">
        <v>759</v>
      </c>
      <c r="C411" s="345" t="s">
        <v>759</v>
      </c>
      <c r="D411" s="345" t="s">
        <v>967</v>
      </c>
      <c r="E411" s="345" t="s">
        <v>967</v>
      </c>
      <c r="F411" s="345" t="s">
        <v>968</v>
      </c>
      <c r="G411" s="345" t="s">
        <v>973</v>
      </c>
      <c r="H411" s="345" t="s">
        <v>973</v>
      </c>
      <c r="I411" s="337"/>
      <c r="J411" s="337"/>
      <c r="K411" s="337"/>
      <c r="L411" s="337"/>
      <c r="M411" s="337"/>
      <c r="N411" s="337"/>
      <c r="O411" s="337"/>
      <c r="P411" s="337"/>
      <c r="Q411" s="337"/>
      <c r="R411" s="337"/>
      <c r="S411" s="337"/>
      <c r="T411" s="337"/>
      <c r="U411" s="337"/>
      <c r="V411" s="337"/>
      <c r="W411" s="337"/>
      <c r="X411" s="337"/>
      <c r="Y411" s="337"/>
      <c r="Z411" s="338"/>
    </row>
    <row r="412" ht="27.0" hidden="1" customHeight="1">
      <c r="A412" s="342" t="s">
        <v>787</v>
      </c>
      <c r="B412" s="345" t="s">
        <v>759</v>
      </c>
      <c r="C412" s="345" t="s">
        <v>864</v>
      </c>
      <c r="D412" s="345">
        <v>3802.0</v>
      </c>
      <c r="E412" s="345" t="s">
        <v>838</v>
      </c>
      <c r="F412" s="345" t="s">
        <v>838</v>
      </c>
      <c r="G412" s="345" t="s">
        <v>838</v>
      </c>
      <c r="H412" s="345" t="s">
        <v>962</v>
      </c>
      <c r="I412" s="337"/>
      <c r="J412" s="337"/>
      <c r="K412" s="337"/>
      <c r="L412" s="337"/>
      <c r="M412" s="337"/>
      <c r="N412" s="337"/>
      <c r="O412" s="337"/>
      <c r="P412" s="337"/>
      <c r="Q412" s="337"/>
      <c r="R412" s="337"/>
      <c r="S412" s="337"/>
      <c r="T412" s="337"/>
      <c r="U412" s="337"/>
      <c r="V412" s="337"/>
      <c r="W412" s="337"/>
      <c r="X412" s="337"/>
      <c r="Y412" s="337"/>
      <c r="Z412" s="338"/>
    </row>
    <row r="413" ht="27.0" hidden="1" customHeight="1">
      <c r="A413" s="342" t="s">
        <v>888</v>
      </c>
      <c r="B413" s="347"/>
      <c r="C413" s="347"/>
      <c r="D413" s="347"/>
      <c r="E413" s="347"/>
      <c r="F413" s="347"/>
      <c r="G413" s="347"/>
      <c r="H413" s="347"/>
      <c r="I413" s="337"/>
      <c r="J413" s="337"/>
      <c r="K413" s="337"/>
      <c r="L413" s="337"/>
      <c r="M413" s="337"/>
      <c r="N413" s="337"/>
      <c r="O413" s="337"/>
      <c r="P413" s="337"/>
      <c r="Q413" s="337"/>
      <c r="R413" s="337"/>
      <c r="S413" s="337"/>
      <c r="T413" s="337"/>
      <c r="U413" s="337"/>
      <c r="V413" s="337"/>
      <c r="W413" s="337"/>
      <c r="X413" s="337"/>
      <c r="Y413" s="337"/>
      <c r="Z413" s="338"/>
    </row>
    <row r="414" ht="27.0" hidden="1" customHeight="1">
      <c r="A414" s="357" t="s">
        <v>888</v>
      </c>
      <c r="B414" s="358"/>
      <c r="C414" s="358"/>
      <c r="D414" s="358"/>
      <c r="E414" s="358"/>
      <c r="F414" s="358"/>
      <c r="G414" s="358"/>
      <c r="H414" s="358"/>
      <c r="I414" s="337"/>
      <c r="J414" s="337"/>
      <c r="K414" s="337"/>
      <c r="L414" s="337"/>
      <c r="M414" s="337"/>
      <c r="N414" s="337"/>
      <c r="O414" s="337"/>
      <c r="P414" s="337"/>
      <c r="Q414" s="337"/>
      <c r="R414" s="337"/>
      <c r="S414" s="337"/>
      <c r="T414" s="337"/>
      <c r="U414" s="337"/>
      <c r="V414" s="337"/>
      <c r="W414" s="337"/>
      <c r="X414" s="337"/>
      <c r="Y414" s="337"/>
      <c r="Z414" s="338"/>
    </row>
    <row r="415" hidden="1">
      <c r="A415" s="351"/>
      <c r="B415" s="336"/>
      <c r="C415" s="336"/>
      <c r="D415" s="336"/>
      <c r="E415" s="336"/>
      <c r="F415" s="336"/>
      <c r="G415" s="336"/>
      <c r="H415" s="350"/>
      <c r="I415" s="337"/>
      <c r="J415" s="337"/>
      <c r="K415" s="337"/>
      <c r="L415" s="337"/>
      <c r="M415" s="337"/>
      <c r="N415" s="337"/>
      <c r="O415" s="337"/>
      <c r="P415" s="337"/>
      <c r="Q415" s="337"/>
      <c r="R415" s="337"/>
      <c r="S415" s="337"/>
      <c r="T415" s="337"/>
      <c r="U415" s="337"/>
      <c r="V415" s="337"/>
      <c r="W415" s="337"/>
      <c r="X415" s="337"/>
      <c r="Y415" s="337"/>
      <c r="Z415" s="338"/>
    </row>
    <row r="416" hidden="1">
      <c r="A416" s="352"/>
      <c r="B416" s="111"/>
      <c r="C416" s="111"/>
      <c r="D416" s="111"/>
      <c r="E416" s="111"/>
      <c r="F416" s="111"/>
      <c r="G416" s="111"/>
      <c r="H416" s="112"/>
      <c r="I416" s="337"/>
      <c r="J416" s="337"/>
      <c r="K416" s="337"/>
      <c r="L416" s="337"/>
      <c r="M416" s="337"/>
      <c r="N416" s="337"/>
      <c r="O416" s="337"/>
      <c r="P416" s="337"/>
      <c r="Q416" s="337"/>
      <c r="R416" s="337"/>
      <c r="S416" s="337"/>
      <c r="T416" s="337"/>
      <c r="U416" s="337"/>
      <c r="V416" s="337"/>
      <c r="W416" s="337"/>
      <c r="X416" s="337"/>
      <c r="Y416" s="337"/>
      <c r="Z416" s="338"/>
    </row>
    <row r="417" hidden="1">
      <c r="A417" s="352"/>
      <c r="B417" s="111"/>
      <c r="C417" s="111"/>
      <c r="D417" s="111"/>
      <c r="E417" s="111"/>
      <c r="F417" s="111"/>
      <c r="G417" s="111"/>
      <c r="H417" s="112"/>
      <c r="I417" s="337"/>
      <c r="J417" s="337"/>
      <c r="K417" s="337"/>
      <c r="L417" s="337"/>
      <c r="M417" s="337"/>
      <c r="N417" s="337"/>
      <c r="O417" s="337"/>
      <c r="P417" s="337"/>
      <c r="Q417" s="337"/>
      <c r="R417" s="337"/>
      <c r="S417" s="337"/>
      <c r="T417" s="337"/>
      <c r="U417" s="337"/>
      <c r="V417" s="337"/>
      <c r="W417" s="337"/>
      <c r="X417" s="337"/>
      <c r="Y417" s="337"/>
      <c r="Z417" s="338"/>
    </row>
    <row r="418" hidden="1">
      <c r="A418" s="352"/>
      <c r="B418" s="111"/>
      <c r="C418" s="111"/>
      <c r="D418" s="111"/>
      <c r="E418" s="111"/>
      <c r="F418" s="111"/>
      <c r="G418" s="111"/>
      <c r="H418" s="112"/>
      <c r="I418" s="337"/>
      <c r="J418" s="337"/>
      <c r="K418" s="337"/>
      <c r="L418" s="337"/>
      <c r="M418" s="337"/>
      <c r="N418" s="337"/>
      <c r="O418" s="337"/>
      <c r="P418" s="337"/>
      <c r="Q418" s="337"/>
      <c r="R418" s="337"/>
      <c r="S418" s="337"/>
      <c r="T418" s="337"/>
      <c r="U418" s="337"/>
      <c r="V418" s="337"/>
      <c r="W418" s="337"/>
      <c r="X418" s="337"/>
      <c r="Y418" s="337"/>
      <c r="Z418" s="338"/>
    </row>
    <row r="419" hidden="1">
      <c r="A419" s="337"/>
      <c r="B419" s="337"/>
      <c r="C419" s="337"/>
      <c r="D419" s="337"/>
      <c r="E419" s="337"/>
      <c r="F419" s="337"/>
      <c r="G419" s="337"/>
      <c r="H419" s="337"/>
      <c r="I419" s="337"/>
      <c r="J419" s="337"/>
      <c r="K419" s="337"/>
      <c r="L419" s="337"/>
      <c r="M419" s="337"/>
      <c r="N419" s="337"/>
      <c r="O419" s="337"/>
      <c r="P419" s="337"/>
      <c r="Q419" s="337"/>
      <c r="R419" s="337"/>
      <c r="S419" s="337"/>
      <c r="T419" s="337"/>
      <c r="U419" s="337"/>
      <c r="V419" s="337"/>
      <c r="W419" s="337"/>
      <c r="X419" s="337"/>
      <c r="Y419" s="337"/>
      <c r="Z419" s="338"/>
    </row>
    <row r="420" hidden="1">
      <c r="A420" s="335" t="s">
        <v>975</v>
      </c>
      <c r="B420" s="336"/>
      <c r="C420" s="336"/>
      <c r="D420" s="336"/>
      <c r="E420" s="336"/>
      <c r="F420" s="336"/>
      <c r="G420" s="336"/>
      <c r="H420" s="336"/>
      <c r="I420" s="337"/>
      <c r="J420" s="337"/>
      <c r="K420" s="337"/>
      <c r="L420" s="337"/>
      <c r="M420" s="337"/>
      <c r="N420" s="337"/>
      <c r="O420" s="337"/>
      <c r="P420" s="337"/>
      <c r="Q420" s="337"/>
      <c r="R420" s="337"/>
      <c r="S420" s="337"/>
      <c r="T420" s="337"/>
      <c r="U420" s="337"/>
      <c r="V420" s="337"/>
      <c r="W420" s="337"/>
      <c r="X420" s="337"/>
      <c r="Y420" s="337"/>
      <c r="Z420" s="338"/>
    </row>
    <row r="421" hidden="1">
      <c r="A421" s="361"/>
      <c r="B421" s="360">
        <v>10.0</v>
      </c>
      <c r="C421" s="360">
        <v>11.0</v>
      </c>
      <c r="D421" s="360">
        <v>12.0</v>
      </c>
      <c r="E421" s="360">
        <v>13.0</v>
      </c>
      <c r="F421" s="360">
        <v>14.0</v>
      </c>
      <c r="G421" s="360">
        <v>15.0</v>
      </c>
      <c r="H421" s="360">
        <v>16.0</v>
      </c>
      <c r="I421" s="337"/>
      <c r="J421" s="337"/>
      <c r="K421" s="337"/>
      <c r="L421" s="337"/>
      <c r="M421" s="337"/>
      <c r="N421" s="337"/>
      <c r="O421" s="337"/>
      <c r="P421" s="337"/>
      <c r="Q421" s="337"/>
      <c r="R421" s="337"/>
      <c r="S421" s="337"/>
      <c r="T421" s="337"/>
      <c r="U421" s="337"/>
      <c r="V421" s="337"/>
      <c r="W421" s="337"/>
      <c r="X421" s="337"/>
      <c r="Y421" s="337"/>
      <c r="Z421" s="338"/>
    </row>
    <row r="422" hidden="1">
      <c r="A422" s="339" t="s">
        <v>245</v>
      </c>
      <c r="B422" s="339" t="s">
        <v>280</v>
      </c>
      <c r="C422" s="339" t="s">
        <v>281</v>
      </c>
      <c r="D422" s="339" t="s">
        <v>282</v>
      </c>
      <c r="E422" s="339" t="s">
        <v>283</v>
      </c>
      <c r="F422" s="339" t="s">
        <v>284</v>
      </c>
      <c r="G422" s="339" t="s">
        <v>285</v>
      </c>
      <c r="H422" s="339" t="s">
        <v>286</v>
      </c>
      <c r="I422" s="337"/>
      <c r="J422" s="337"/>
      <c r="K422" s="337"/>
      <c r="L422" s="337"/>
      <c r="M422" s="337"/>
      <c r="N422" s="337"/>
      <c r="O422" s="337"/>
      <c r="P422" s="337"/>
      <c r="Q422" s="337"/>
      <c r="R422" s="337"/>
      <c r="S422" s="337"/>
      <c r="T422" s="337"/>
      <c r="U422" s="337"/>
      <c r="V422" s="337"/>
      <c r="W422" s="337"/>
      <c r="X422" s="337"/>
      <c r="Y422" s="337"/>
      <c r="Z422" s="338"/>
    </row>
    <row r="423" ht="27.0" hidden="1" customHeight="1">
      <c r="A423" s="340" t="s">
        <v>2</v>
      </c>
      <c r="B423" s="341" t="s">
        <v>757</v>
      </c>
      <c r="C423" s="341" t="s">
        <v>758</v>
      </c>
      <c r="D423" s="341" t="s">
        <v>759</v>
      </c>
      <c r="E423" s="341" t="s">
        <v>760</v>
      </c>
      <c r="F423" s="341" t="s">
        <v>761</v>
      </c>
      <c r="G423" s="341" t="s">
        <v>762</v>
      </c>
      <c r="H423" s="341" t="s">
        <v>759</v>
      </c>
      <c r="I423" s="337"/>
      <c r="J423" s="337"/>
      <c r="K423" s="337"/>
      <c r="L423" s="337"/>
      <c r="M423" s="337"/>
      <c r="N423" s="337"/>
      <c r="O423" s="337"/>
      <c r="P423" s="337"/>
      <c r="Q423" s="337"/>
      <c r="R423" s="337"/>
      <c r="S423" s="337"/>
      <c r="T423" s="337"/>
      <c r="U423" s="337"/>
      <c r="V423" s="337"/>
      <c r="W423" s="337"/>
      <c r="X423" s="337"/>
      <c r="Y423" s="337"/>
      <c r="Z423" s="338"/>
    </row>
    <row r="424" ht="27.0" hidden="1" customHeight="1">
      <c r="A424" s="342" t="s">
        <v>793</v>
      </c>
      <c r="B424" s="341">
        <v>3176.0</v>
      </c>
      <c r="C424" s="341" t="s">
        <v>957</v>
      </c>
      <c r="D424" s="341" t="s">
        <v>957</v>
      </c>
      <c r="E424" s="341" t="s">
        <v>759</v>
      </c>
      <c r="F424" s="341" t="s">
        <v>759</v>
      </c>
      <c r="G424" s="341" t="s">
        <v>759</v>
      </c>
      <c r="H424" s="341" t="s">
        <v>759</v>
      </c>
      <c r="I424" s="337"/>
      <c r="J424" s="337"/>
      <c r="K424" s="337"/>
      <c r="L424" s="337"/>
      <c r="M424" s="337"/>
      <c r="N424" s="337"/>
      <c r="O424" s="337"/>
      <c r="P424" s="337"/>
      <c r="Q424" s="337"/>
      <c r="R424" s="337"/>
      <c r="S424" s="337"/>
      <c r="T424" s="337"/>
      <c r="U424" s="337"/>
      <c r="V424" s="337"/>
      <c r="W424" s="337"/>
      <c r="X424" s="337"/>
      <c r="Y424" s="337"/>
      <c r="Z424" s="338"/>
    </row>
    <row r="425" ht="27.0" hidden="1" customHeight="1">
      <c r="A425" s="343" t="s">
        <v>768</v>
      </c>
      <c r="B425" s="344"/>
      <c r="C425" s="341"/>
      <c r="D425" s="341"/>
      <c r="E425" s="344"/>
      <c r="F425" s="341"/>
      <c r="G425" s="341"/>
      <c r="H425" s="341"/>
      <c r="I425" s="337"/>
      <c r="J425" s="337"/>
      <c r="K425" s="337"/>
      <c r="L425" s="337"/>
      <c r="M425" s="337"/>
      <c r="N425" s="337"/>
      <c r="O425" s="337"/>
      <c r="P425" s="337"/>
      <c r="Q425" s="337"/>
      <c r="R425" s="337"/>
      <c r="S425" s="337"/>
      <c r="T425" s="337"/>
      <c r="U425" s="337"/>
      <c r="V425" s="337"/>
      <c r="W425" s="337"/>
      <c r="X425" s="337"/>
      <c r="Y425" s="337"/>
      <c r="Z425" s="338"/>
    </row>
    <row r="426" ht="27.0" hidden="1" customHeight="1">
      <c r="A426" s="342" t="s">
        <v>75</v>
      </c>
      <c r="B426" s="345" t="s">
        <v>759</v>
      </c>
      <c r="C426" s="345" t="s">
        <v>759</v>
      </c>
      <c r="D426" s="345" t="s">
        <v>976</v>
      </c>
      <c r="E426" s="353" t="s">
        <v>944</v>
      </c>
      <c r="F426" s="345" t="s">
        <v>962</v>
      </c>
      <c r="G426" s="345" t="s">
        <v>819</v>
      </c>
      <c r="H426" s="354">
        <v>44996.0</v>
      </c>
      <c r="I426" s="337"/>
      <c r="J426" s="337"/>
      <c r="K426" s="337"/>
      <c r="L426" s="337"/>
      <c r="M426" s="337"/>
      <c r="N426" s="337"/>
      <c r="O426" s="337"/>
      <c r="P426" s="337"/>
      <c r="Q426" s="337"/>
      <c r="R426" s="337"/>
      <c r="S426" s="337"/>
      <c r="T426" s="337"/>
      <c r="U426" s="337"/>
      <c r="V426" s="337"/>
      <c r="W426" s="337"/>
      <c r="X426" s="337"/>
      <c r="Y426" s="337"/>
      <c r="Z426" s="338"/>
    </row>
    <row r="427" ht="27.0" hidden="1" customHeight="1">
      <c r="A427" s="342" t="s">
        <v>74</v>
      </c>
      <c r="B427" s="353" t="s">
        <v>977</v>
      </c>
      <c r="C427" s="345" t="s">
        <v>824</v>
      </c>
      <c r="D427" s="345" t="s">
        <v>971</v>
      </c>
      <c r="E427" s="345" t="s">
        <v>976</v>
      </c>
      <c r="F427" s="345" t="s">
        <v>978</v>
      </c>
      <c r="G427" s="345" t="s">
        <v>962</v>
      </c>
      <c r="H427" s="345"/>
      <c r="I427" s="337"/>
      <c r="J427" s="337"/>
      <c r="K427" s="337"/>
      <c r="L427" s="337"/>
      <c r="M427" s="337"/>
      <c r="N427" s="337"/>
      <c r="O427" s="337"/>
      <c r="P427" s="337"/>
      <c r="Q427" s="337"/>
      <c r="R427" s="337"/>
      <c r="S427" s="337"/>
      <c r="T427" s="337"/>
      <c r="U427" s="337"/>
      <c r="V427" s="337"/>
      <c r="W427" s="337"/>
      <c r="X427" s="337"/>
      <c r="Y427" s="337"/>
      <c r="Z427" s="338"/>
    </row>
    <row r="428" ht="27.0" hidden="1" customHeight="1">
      <c r="A428" s="342" t="s">
        <v>72</v>
      </c>
      <c r="B428" s="345" t="s">
        <v>933</v>
      </c>
      <c r="C428" s="345" t="s">
        <v>976</v>
      </c>
      <c r="D428" s="345" t="s">
        <v>759</v>
      </c>
      <c r="E428" s="345" t="s">
        <v>759</v>
      </c>
      <c r="F428" s="345" t="s">
        <v>973</v>
      </c>
      <c r="G428" s="345" t="s">
        <v>954</v>
      </c>
      <c r="H428" s="345" t="s">
        <v>962</v>
      </c>
      <c r="I428" s="337"/>
      <c r="J428" s="337"/>
      <c r="K428" s="337"/>
      <c r="L428" s="337"/>
      <c r="M428" s="337"/>
      <c r="N428" s="337"/>
      <c r="O428" s="337"/>
      <c r="P428" s="337"/>
      <c r="Q428" s="337"/>
      <c r="R428" s="337"/>
      <c r="S428" s="337"/>
      <c r="T428" s="337"/>
      <c r="U428" s="337"/>
      <c r="V428" s="337"/>
      <c r="W428" s="337"/>
      <c r="X428" s="337"/>
      <c r="Y428" s="337"/>
      <c r="Z428" s="338"/>
    </row>
    <row r="429" ht="27.0" hidden="1" customHeight="1">
      <c r="A429" s="343" t="s">
        <v>950</v>
      </c>
      <c r="B429" s="345"/>
      <c r="C429" s="345"/>
      <c r="D429" s="345"/>
      <c r="E429" s="345"/>
      <c r="F429" s="345"/>
      <c r="G429" s="345"/>
      <c r="H429" s="345"/>
      <c r="I429" s="337"/>
      <c r="J429" s="337"/>
      <c r="K429" s="337"/>
      <c r="L429" s="337"/>
      <c r="M429" s="337"/>
      <c r="N429" s="337"/>
      <c r="O429" s="337"/>
      <c r="P429" s="337"/>
      <c r="Q429" s="337"/>
      <c r="R429" s="337"/>
      <c r="S429" s="337"/>
      <c r="T429" s="337"/>
      <c r="U429" s="337"/>
      <c r="V429" s="337"/>
      <c r="W429" s="337"/>
      <c r="X429" s="337"/>
      <c r="Y429" s="337"/>
      <c r="Z429" s="338"/>
    </row>
    <row r="430" ht="27.0" hidden="1" customHeight="1">
      <c r="A430" s="342" t="s">
        <v>255</v>
      </c>
      <c r="B430" s="345" t="s">
        <v>769</v>
      </c>
      <c r="C430" s="345" t="s">
        <v>951</v>
      </c>
      <c r="D430" s="345" t="s">
        <v>822</v>
      </c>
      <c r="E430" s="345" t="s">
        <v>822</v>
      </c>
      <c r="F430" s="345" t="s">
        <v>822</v>
      </c>
      <c r="G430" s="345" t="s">
        <v>759</v>
      </c>
      <c r="H430" s="345" t="s">
        <v>759</v>
      </c>
      <c r="I430" s="337"/>
      <c r="J430" s="337"/>
      <c r="K430" s="337"/>
      <c r="L430" s="337"/>
      <c r="M430" s="337"/>
      <c r="N430" s="337"/>
      <c r="O430" s="337"/>
      <c r="P430" s="337"/>
      <c r="Q430" s="337"/>
      <c r="R430" s="337"/>
      <c r="S430" s="337"/>
      <c r="T430" s="337"/>
      <c r="U430" s="337"/>
      <c r="V430" s="337"/>
      <c r="W430" s="337"/>
      <c r="X430" s="337"/>
      <c r="Y430" s="337"/>
      <c r="Z430" s="338"/>
    </row>
    <row r="431" ht="27.0" hidden="1" customHeight="1">
      <c r="A431" s="342" t="s">
        <v>888</v>
      </c>
      <c r="B431" s="345"/>
      <c r="C431" s="345"/>
      <c r="D431" s="345"/>
      <c r="E431" s="345"/>
      <c r="F431" s="345"/>
      <c r="G431" s="345"/>
      <c r="H431" s="345"/>
      <c r="I431" s="337"/>
      <c r="J431" s="337"/>
      <c r="K431" s="337"/>
      <c r="L431" s="337"/>
      <c r="M431" s="337"/>
      <c r="N431" s="337"/>
      <c r="O431" s="337"/>
      <c r="P431" s="337"/>
      <c r="Q431" s="337"/>
      <c r="R431" s="337"/>
      <c r="S431" s="337"/>
      <c r="T431" s="337"/>
      <c r="U431" s="337"/>
      <c r="V431" s="337"/>
      <c r="W431" s="337"/>
      <c r="X431" s="337"/>
      <c r="Y431" s="337"/>
      <c r="Z431" s="338"/>
    </row>
    <row r="432" ht="27.0" hidden="1" customHeight="1">
      <c r="A432" s="343" t="s">
        <v>777</v>
      </c>
      <c r="B432" s="347"/>
      <c r="C432" s="347"/>
      <c r="D432" s="347"/>
      <c r="E432" s="347"/>
      <c r="F432" s="347"/>
      <c r="G432" s="347"/>
      <c r="H432" s="345"/>
      <c r="I432" s="337"/>
      <c r="J432" s="337"/>
      <c r="K432" s="337"/>
      <c r="L432" s="337"/>
      <c r="M432" s="337"/>
      <c r="N432" s="337"/>
      <c r="O432" s="337"/>
      <c r="P432" s="337"/>
      <c r="Q432" s="337"/>
      <c r="R432" s="337"/>
      <c r="S432" s="337"/>
      <c r="T432" s="337"/>
      <c r="U432" s="337"/>
      <c r="V432" s="337"/>
      <c r="W432" s="337"/>
      <c r="X432" s="337"/>
      <c r="Y432" s="337"/>
      <c r="Z432" s="338"/>
    </row>
    <row r="433" ht="27.0" hidden="1" customHeight="1">
      <c r="A433" s="342" t="s">
        <v>778</v>
      </c>
      <c r="B433" s="345" t="s">
        <v>759</v>
      </c>
      <c r="C433" s="345" t="s">
        <v>759</v>
      </c>
      <c r="D433" s="345" t="s">
        <v>901</v>
      </c>
      <c r="E433" s="345" t="s">
        <v>901</v>
      </c>
      <c r="F433" s="345" t="s">
        <v>968</v>
      </c>
      <c r="G433" s="345" t="s">
        <v>969</v>
      </c>
      <c r="H433" s="345" t="s">
        <v>969</v>
      </c>
      <c r="I433" s="337"/>
      <c r="J433" s="337"/>
      <c r="K433" s="337"/>
      <c r="L433" s="337"/>
      <c r="M433" s="337"/>
      <c r="N433" s="337"/>
      <c r="O433" s="337"/>
      <c r="P433" s="337"/>
      <c r="Q433" s="337"/>
      <c r="R433" s="337"/>
      <c r="S433" s="337"/>
      <c r="T433" s="337"/>
      <c r="U433" s="337"/>
      <c r="V433" s="337"/>
      <c r="W433" s="337"/>
      <c r="X433" s="337"/>
      <c r="Y433" s="337"/>
      <c r="Z433" s="338"/>
    </row>
    <row r="434" ht="27.0" hidden="1" customHeight="1">
      <c r="A434" s="342" t="s">
        <v>787</v>
      </c>
      <c r="B434" s="345" t="s">
        <v>827</v>
      </c>
      <c r="C434" s="345" t="s">
        <v>827</v>
      </c>
      <c r="D434" s="345" t="s">
        <v>759</v>
      </c>
      <c r="E434" s="345" t="s">
        <v>759</v>
      </c>
      <c r="F434" s="345" t="s">
        <v>979</v>
      </c>
      <c r="G434" s="345" t="s">
        <v>979</v>
      </c>
      <c r="H434" s="345" t="s">
        <v>979</v>
      </c>
      <c r="I434" s="337"/>
      <c r="J434" s="337"/>
      <c r="K434" s="337"/>
      <c r="L434" s="337"/>
      <c r="M434" s="337"/>
      <c r="N434" s="337"/>
      <c r="O434" s="337"/>
      <c r="P434" s="337"/>
      <c r="Q434" s="337"/>
      <c r="R434" s="337"/>
      <c r="S434" s="337"/>
      <c r="T434" s="337"/>
      <c r="U434" s="337"/>
      <c r="V434" s="337"/>
      <c r="W434" s="337"/>
      <c r="X434" s="337"/>
      <c r="Y434" s="337"/>
      <c r="Z434" s="338"/>
    </row>
    <row r="435" ht="27.0" hidden="1" customHeight="1">
      <c r="A435" s="342" t="s">
        <v>888</v>
      </c>
      <c r="B435" s="347"/>
      <c r="C435" s="347"/>
      <c r="D435" s="347"/>
      <c r="E435" s="347"/>
      <c r="F435" s="347"/>
      <c r="G435" s="347"/>
      <c r="H435" s="347"/>
      <c r="I435" s="337"/>
      <c r="J435" s="337"/>
      <c r="K435" s="337"/>
      <c r="L435" s="337"/>
      <c r="M435" s="337"/>
      <c r="N435" s="337"/>
      <c r="O435" s="337"/>
      <c r="P435" s="337"/>
      <c r="Q435" s="337"/>
      <c r="R435" s="337"/>
      <c r="S435" s="337"/>
      <c r="T435" s="337"/>
      <c r="U435" s="337"/>
      <c r="V435" s="337"/>
      <c r="W435" s="337"/>
      <c r="X435" s="337"/>
      <c r="Y435" s="337"/>
      <c r="Z435" s="338"/>
    </row>
    <row r="436" ht="27.0" hidden="1" customHeight="1">
      <c r="A436" s="357" t="s">
        <v>888</v>
      </c>
      <c r="B436" s="358"/>
      <c r="C436" s="358"/>
      <c r="D436" s="358"/>
      <c r="E436" s="358"/>
      <c r="F436" s="358"/>
      <c r="G436" s="358"/>
      <c r="H436" s="358"/>
      <c r="I436" s="337"/>
      <c r="J436" s="337"/>
      <c r="K436" s="337"/>
      <c r="L436" s="337"/>
      <c r="M436" s="337"/>
      <c r="N436" s="337"/>
      <c r="O436" s="337"/>
      <c r="P436" s="337"/>
      <c r="Q436" s="337"/>
      <c r="R436" s="337"/>
      <c r="S436" s="337"/>
      <c r="T436" s="337"/>
      <c r="U436" s="337"/>
      <c r="V436" s="337"/>
      <c r="W436" s="337"/>
      <c r="X436" s="337"/>
      <c r="Y436" s="337"/>
      <c r="Z436" s="338"/>
    </row>
    <row r="437" hidden="1">
      <c r="A437" s="351"/>
      <c r="B437" s="336"/>
      <c r="C437" s="336"/>
      <c r="D437" s="336"/>
      <c r="E437" s="336"/>
      <c r="F437" s="336"/>
      <c r="G437" s="336"/>
      <c r="H437" s="350"/>
      <c r="I437" s="337"/>
      <c r="J437" s="337"/>
      <c r="K437" s="337"/>
      <c r="L437" s="337"/>
      <c r="M437" s="337"/>
      <c r="N437" s="337"/>
      <c r="O437" s="337"/>
      <c r="P437" s="337"/>
      <c r="Q437" s="337"/>
      <c r="R437" s="337"/>
      <c r="S437" s="337"/>
      <c r="T437" s="337"/>
      <c r="U437" s="337"/>
      <c r="V437" s="337"/>
      <c r="W437" s="337"/>
      <c r="X437" s="337"/>
      <c r="Y437" s="337"/>
      <c r="Z437" s="338"/>
    </row>
    <row r="438" hidden="1">
      <c r="A438" s="352"/>
      <c r="B438" s="111"/>
      <c r="C438" s="111"/>
      <c r="D438" s="111"/>
      <c r="E438" s="111"/>
      <c r="F438" s="111"/>
      <c r="G438" s="111"/>
      <c r="H438" s="112"/>
      <c r="I438" s="337"/>
      <c r="J438" s="337"/>
      <c r="K438" s="337"/>
      <c r="L438" s="337"/>
      <c r="M438" s="337"/>
      <c r="N438" s="337"/>
      <c r="O438" s="337"/>
      <c r="P438" s="337"/>
      <c r="Q438" s="337"/>
      <c r="R438" s="337"/>
      <c r="S438" s="337"/>
      <c r="T438" s="337"/>
      <c r="U438" s="337"/>
      <c r="V438" s="337"/>
      <c r="W438" s="337"/>
      <c r="X438" s="337"/>
      <c r="Y438" s="337"/>
      <c r="Z438" s="338"/>
    </row>
    <row r="439" hidden="1">
      <c r="A439" s="352"/>
      <c r="B439" s="111"/>
      <c r="C439" s="111"/>
      <c r="D439" s="111"/>
      <c r="E439" s="111"/>
      <c r="F439" s="111"/>
      <c r="G439" s="111"/>
      <c r="H439" s="112"/>
      <c r="I439" s="337"/>
      <c r="J439" s="337"/>
      <c r="K439" s="337"/>
      <c r="L439" s="337"/>
      <c r="M439" s="337"/>
      <c r="N439" s="337"/>
      <c r="O439" s="337"/>
      <c r="P439" s="337"/>
      <c r="Q439" s="337"/>
      <c r="R439" s="337"/>
      <c r="S439" s="337"/>
      <c r="T439" s="337"/>
      <c r="U439" s="337"/>
      <c r="V439" s="337"/>
      <c r="W439" s="337"/>
      <c r="X439" s="337"/>
      <c r="Y439" s="337"/>
      <c r="Z439" s="338"/>
    </row>
    <row r="440" hidden="1">
      <c r="A440" s="352"/>
      <c r="B440" s="111"/>
      <c r="C440" s="111"/>
      <c r="D440" s="111"/>
      <c r="E440" s="111"/>
      <c r="F440" s="111"/>
      <c r="G440" s="111"/>
      <c r="H440" s="112"/>
      <c r="I440" s="337"/>
      <c r="J440" s="337"/>
      <c r="K440" s="337"/>
      <c r="L440" s="337"/>
      <c r="M440" s="337"/>
      <c r="N440" s="337"/>
      <c r="O440" s="337"/>
      <c r="P440" s="337"/>
      <c r="Q440" s="337"/>
      <c r="R440" s="337"/>
      <c r="S440" s="337"/>
      <c r="T440" s="337"/>
      <c r="U440" s="337"/>
      <c r="V440" s="337"/>
      <c r="W440" s="337"/>
      <c r="X440" s="337"/>
      <c r="Y440" s="337"/>
      <c r="Z440" s="338"/>
    </row>
    <row r="441" hidden="1">
      <c r="A441" s="337"/>
      <c r="B441" s="337"/>
      <c r="C441" s="337"/>
      <c r="D441" s="337"/>
      <c r="E441" s="337"/>
      <c r="F441" s="337"/>
      <c r="G441" s="337"/>
      <c r="H441" s="337"/>
      <c r="I441" s="337"/>
      <c r="J441" s="337"/>
      <c r="K441" s="337"/>
      <c r="L441" s="337"/>
      <c r="M441" s="337"/>
      <c r="N441" s="337"/>
      <c r="O441" s="337"/>
      <c r="P441" s="337"/>
      <c r="Q441" s="337"/>
      <c r="R441" s="337"/>
      <c r="S441" s="337"/>
      <c r="T441" s="337"/>
      <c r="U441" s="337"/>
      <c r="V441" s="337"/>
      <c r="W441" s="337"/>
      <c r="X441" s="337"/>
      <c r="Y441" s="337"/>
      <c r="Z441" s="338"/>
    </row>
    <row r="442" hidden="1">
      <c r="A442" s="335" t="s">
        <v>980</v>
      </c>
      <c r="B442" s="336"/>
      <c r="C442" s="336"/>
      <c r="D442" s="336"/>
      <c r="E442" s="336"/>
      <c r="F442" s="336"/>
      <c r="G442" s="336"/>
      <c r="H442" s="336"/>
      <c r="I442" s="337"/>
      <c r="J442" s="337"/>
      <c r="K442" s="337"/>
      <c r="L442" s="337"/>
      <c r="M442" s="337"/>
      <c r="N442" s="337"/>
      <c r="O442" s="337"/>
      <c r="P442" s="337"/>
      <c r="Q442" s="337"/>
      <c r="R442" s="337"/>
      <c r="S442" s="337"/>
      <c r="T442" s="337"/>
      <c r="U442" s="337"/>
      <c r="V442" s="337"/>
      <c r="W442" s="337"/>
      <c r="X442" s="337"/>
      <c r="Y442" s="337"/>
      <c r="Z442" s="338"/>
    </row>
    <row r="443" hidden="1">
      <c r="A443" s="361"/>
      <c r="B443" s="360">
        <v>17.0</v>
      </c>
      <c r="C443" s="360">
        <v>18.0</v>
      </c>
      <c r="D443" s="360">
        <v>19.0</v>
      </c>
      <c r="E443" s="360">
        <v>20.0</v>
      </c>
      <c r="F443" s="360">
        <v>21.0</v>
      </c>
      <c r="G443" s="360">
        <v>22.0</v>
      </c>
      <c r="H443" s="360">
        <v>23.0</v>
      </c>
      <c r="I443" s="337"/>
      <c r="J443" s="337"/>
      <c r="K443" s="337"/>
      <c r="L443" s="337"/>
      <c r="M443" s="337"/>
      <c r="N443" s="337"/>
      <c r="O443" s="337"/>
      <c r="P443" s="337"/>
      <c r="Q443" s="337"/>
      <c r="R443" s="337"/>
      <c r="S443" s="337"/>
      <c r="T443" s="337"/>
      <c r="U443" s="337"/>
      <c r="V443" s="337"/>
      <c r="W443" s="337"/>
      <c r="X443" s="337"/>
      <c r="Y443" s="337"/>
      <c r="Z443" s="338"/>
    </row>
    <row r="444" hidden="1">
      <c r="A444" s="339" t="s">
        <v>245</v>
      </c>
      <c r="B444" s="339" t="s">
        <v>280</v>
      </c>
      <c r="C444" s="339" t="s">
        <v>281</v>
      </c>
      <c r="D444" s="339" t="s">
        <v>282</v>
      </c>
      <c r="E444" s="339" t="s">
        <v>283</v>
      </c>
      <c r="F444" s="339" t="s">
        <v>284</v>
      </c>
      <c r="G444" s="339" t="s">
        <v>285</v>
      </c>
      <c r="H444" s="339" t="s">
        <v>286</v>
      </c>
      <c r="I444" s="337"/>
      <c r="J444" s="337"/>
      <c r="K444" s="337"/>
      <c r="L444" s="337"/>
      <c r="M444" s="337"/>
      <c r="N444" s="337"/>
      <c r="O444" s="337"/>
      <c r="P444" s="337"/>
      <c r="Q444" s="337"/>
      <c r="R444" s="337"/>
      <c r="S444" s="337"/>
      <c r="T444" s="337"/>
      <c r="U444" s="337"/>
      <c r="V444" s="337"/>
      <c r="W444" s="337"/>
      <c r="X444" s="337"/>
      <c r="Y444" s="337"/>
      <c r="Z444" s="338"/>
    </row>
    <row r="445" ht="27.0" hidden="1" customHeight="1">
      <c r="A445" s="340" t="s">
        <v>2</v>
      </c>
      <c r="B445" s="341" t="s">
        <v>757</v>
      </c>
      <c r="C445" s="341" t="s">
        <v>758</v>
      </c>
      <c r="D445" s="341" t="s">
        <v>759</v>
      </c>
      <c r="E445" s="341" t="s">
        <v>760</v>
      </c>
      <c r="F445" s="341" t="s">
        <v>761</v>
      </c>
      <c r="G445" s="341" t="s">
        <v>762</v>
      </c>
      <c r="H445" s="341" t="s">
        <v>759</v>
      </c>
      <c r="I445" s="337"/>
      <c r="J445" s="337"/>
      <c r="K445" s="337"/>
      <c r="L445" s="337"/>
      <c r="M445" s="337"/>
      <c r="N445" s="337"/>
      <c r="O445" s="337"/>
      <c r="P445" s="337"/>
      <c r="Q445" s="337"/>
      <c r="R445" s="337"/>
      <c r="S445" s="337"/>
      <c r="T445" s="337"/>
      <c r="U445" s="337"/>
      <c r="V445" s="337"/>
      <c r="W445" s="337"/>
      <c r="X445" s="337"/>
      <c r="Y445" s="337"/>
      <c r="Z445" s="338"/>
    </row>
    <row r="446" ht="27.0" hidden="1" customHeight="1">
      <c r="A446" s="342" t="s">
        <v>793</v>
      </c>
      <c r="B446" s="341">
        <v>3176.0</v>
      </c>
      <c r="C446" s="341" t="s">
        <v>766</v>
      </c>
      <c r="D446" s="341" t="s">
        <v>759</v>
      </c>
      <c r="E446" s="341" t="s">
        <v>766</v>
      </c>
      <c r="F446" s="341" t="s">
        <v>954</v>
      </c>
      <c r="G446" s="341" t="s">
        <v>954</v>
      </c>
      <c r="H446" s="341" t="s">
        <v>759</v>
      </c>
      <c r="I446" s="337"/>
      <c r="J446" s="337"/>
      <c r="K446" s="337"/>
      <c r="L446" s="337"/>
      <c r="M446" s="337"/>
      <c r="N446" s="337"/>
      <c r="O446" s="337"/>
      <c r="P446" s="337"/>
      <c r="Q446" s="337"/>
      <c r="R446" s="337"/>
      <c r="S446" s="337"/>
      <c r="T446" s="337"/>
      <c r="U446" s="337"/>
      <c r="V446" s="337"/>
      <c r="W446" s="337"/>
      <c r="X446" s="337"/>
      <c r="Y446" s="337"/>
      <c r="Z446" s="338"/>
    </row>
    <row r="447" ht="27.0" hidden="1" customHeight="1">
      <c r="A447" s="343" t="s">
        <v>768</v>
      </c>
      <c r="B447" s="344"/>
      <c r="C447" s="341"/>
      <c r="D447" s="341"/>
      <c r="E447" s="344"/>
      <c r="F447" s="341"/>
      <c r="G447" s="341"/>
      <c r="H447" s="341"/>
      <c r="I447" s="337"/>
      <c r="J447" s="337"/>
      <c r="K447" s="337"/>
      <c r="L447" s="337"/>
      <c r="M447" s="337"/>
      <c r="N447" s="337"/>
      <c r="O447" s="337"/>
      <c r="P447" s="337"/>
      <c r="Q447" s="337"/>
      <c r="R447" s="337"/>
      <c r="S447" s="337"/>
      <c r="T447" s="337"/>
      <c r="U447" s="337"/>
      <c r="V447" s="337"/>
      <c r="W447" s="337"/>
      <c r="X447" s="337"/>
      <c r="Y447" s="337"/>
      <c r="Z447" s="338"/>
    </row>
    <row r="448" ht="27.0" hidden="1" customHeight="1">
      <c r="A448" s="342" t="s">
        <v>75</v>
      </c>
      <c r="B448" s="345" t="s">
        <v>769</v>
      </c>
      <c r="C448" s="345"/>
      <c r="D448" s="345" t="s">
        <v>976</v>
      </c>
      <c r="E448" s="345" t="s">
        <v>971</v>
      </c>
      <c r="F448" s="345" t="s">
        <v>759</v>
      </c>
      <c r="G448" s="345" t="s">
        <v>841</v>
      </c>
      <c r="H448" s="345" t="s">
        <v>971</v>
      </c>
      <c r="I448" s="337"/>
      <c r="J448" s="337"/>
      <c r="K448" s="337"/>
      <c r="L448" s="337"/>
      <c r="M448" s="337"/>
      <c r="N448" s="337"/>
      <c r="O448" s="337"/>
      <c r="P448" s="337"/>
      <c r="Q448" s="337"/>
      <c r="R448" s="337"/>
      <c r="S448" s="337"/>
      <c r="T448" s="337"/>
      <c r="U448" s="337"/>
      <c r="V448" s="337"/>
      <c r="W448" s="337"/>
      <c r="X448" s="337"/>
      <c r="Y448" s="337"/>
      <c r="Z448" s="338"/>
    </row>
    <row r="449" ht="27.0" hidden="1" customHeight="1">
      <c r="A449" s="342" t="s">
        <v>74</v>
      </c>
      <c r="B449" s="345" t="s">
        <v>981</v>
      </c>
      <c r="C449" s="345" t="s">
        <v>971</v>
      </c>
      <c r="D449" s="345" t="s">
        <v>971</v>
      </c>
      <c r="E449" s="345" t="s">
        <v>976</v>
      </c>
      <c r="F449" s="345" t="s">
        <v>939</v>
      </c>
      <c r="G449" s="345" t="s">
        <v>973</v>
      </c>
      <c r="H449" s="345"/>
      <c r="I449" s="337"/>
      <c r="J449" s="337"/>
      <c r="K449" s="337"/>
      <c r="L449" s="337"/>
      <c r="M449" s="337"/>
      <c r="N449" s="337"/>
      <c r="O449" s="337"/>
      <c r="P449" s="337"/>
      <c r="Q449" s="337"/>
      <c r="R449" s="337"/>
      <c r="S449" s="337"/>
      <c r="T449" s="337"/>
      <c r="U449" s="337"/>
      <c r="V449" s="337"/>
      <c r="W449" s="337"/>
      <c r="X449" s="337"/>
      <c r="Y449" s="337"/>
      <c r="Z449" s="338"/>
    </row>
    <row r="450" ht="27.0" hidden="1" customHeight="1">
      <c r="A450" s="342" t="s">
        <v>72</v>
      </c>
      <c r="B450" s="345" t="s">
        <v>933</v>
      </c>
      <c r="C450" s="345" t="s">
        <v>976</v>
      </c>
      <c r="D450" s="345"/>
      <c r="E450" s="345"/>
      <c r="F450" s="345" t="s">
        <v>973</v>
      </c>
      <c r="G450" s="345" t="s">
        <v>971</v>
      </c>
      <c r="H450" s="345" t="s">
        <v>963</v>
      </c>
      <c r="I450" s="337"/>
      <c r="J450" s="337"/>
      <c r="K450" s="337"/>
      <c r="L450" s="337"/>
      <c r="M450" s="337"/>
      <c r="N450" s="337"/>
      <c r="O450" s="337"/>
      <c r="P450" s="337"/>
      <c r="Q450" s="337"/>
      <c r="R450" s="337"/>
      <c r="S450" s="337"/>
      <c r="T450" s="337"/>
      <c r="U450" s="337"/>
      <c r="V450" s="337"/>
      <c r="W450" s="337"/>
      <c r="X450" s="337"/>
      <c r="Y450" s="337"/>
      <c r="Z450" s="338"/>
    </row>
    <row r="451" ht="27.0" hidden="1" customHeight="1">
      <c r="A451" s="343" t="s">
        <v>950</v>
      </c>
      <c r="B451" s="345"/>
      <c r="C451" s="345"/>
      <c r="D451" s="345"/>
      <c r="E451" s="345"/>
      <c r="F451" s="345"/>
      <c r="G451" s="345"/>
      <c r="H451" s="345"/>
      <c r="I451" s="337"/>
      <c r="J451" s="337"/>
      <c r="K451" s="337"/>
      <c r="L451" s="337"/>
      <c r="M451" s="337"/>
      <c r="N451" s="337"/>
      <c r="O451" s="337"/>
      <c r="P451" s="337"/>
      <c r="Q451" s="337"/>
      <c r="R451" s="337"/>
      <c r="S451" s="337"/>
      <c r="T451" s="337"/>
      <c r="U451" s="337"/>
      <c r="V451" s="337"/>
      <c r="W451" s="337"/>
      <c r="X451" s="337"/>
      <c r="Y451" s="337"/>
      <c r="Z451" s="338"/>
    </row>
    <row r="452" ht="27.0" hidden="1" customHeight="1">
      <c r="A452" s="342" t="s">
        <v>255</v>
      </c>
      <c r="B452" s="345" t="s">
        <v>982</v>
      </c>
      <c r="C452" s="345" t="s">
        <v>951</v>
      </c>
      <c r="D452" s="345" t="s">
        <v>983</v>
      </c>
      <c r="E452" s="345" t="s">
        <v>984</v>
      </c>
      <c r="F452" s="345" t="s">
        <v>985</v>
      </c>
      <c r="G452" s="345" t="s">
        <v>759</v>
      </c>
      <c r="H452" s="345" t="s">
        <v>759</v>
      </c>
      <c r="I452" s="337"/>
      <c r="J452" s="337"/>
      <c r="K452" s="337"/>
      <c r="L452" s="337"/>
      <c r="M452" s="337"/>
      <c r="N452" s="337"/>
      <c r="O452" s="337"/>
      <c r="P452" s="337"/>
      <c r="Q452" s="337"/>
      <c r="R452" s="337"/>
      <c r="S452" s="337"/>
      <c r="T452" s="337"/>
      <c r="U452" s="337"/>
      <c r="V452" s="337"/>
      <c r="W452" s="337"/>
      <c r="X452" s="337"/>
      <c r="Y452" s="337"/>
      <c r="Z452" s="338"/>
    </row>
    <row r="453" ht="27.0" hidden="1" customHeight="1">
      <c r="A453" s="342" t="s">
        <v>888</v>
      </c>
      <c r="B453" s="345"/>
      <c r="C453" s="345"/>
      <c r="D453" s="345"/>
      <c r="E453" s="345"/>
      <c r="F453" s="345"/>
      <c r="G453" s="345"/>
      <c r="H453" s="345"/>
      <c r="I453" s="337"/>
      <c r="J453" s="337"/>
      <c r="K453" s="337"/>
      <c r="L453" s="337"/>
      <c r="M453" s="337"/>
      <c r="N453" s="337"/>
      <c r="O453" s="337"/>
      <c r="P453" s="337"/>
      <c r="Q453" s="337"/>
      <c r="R453" s="337"/>
      <c r="S453" s="337"/>
      <c r="T453" s="337"/>
      <c r="U453" s="337"/>
      <c r="V453" s="337"/>
      <c r="W453" s="337"/>
      <c r="X453" s="337"/>
      <c r="Y453" s="337"/>
      <c r="Z453" s="338"/>
    </row>
    <row r="454" ht="27.0" hidden="1" customHeight="1">
      <c r="A454" s="343" t="s">
        <v>777</v>
      </c>
      <c r="B454" s="347"/>
      <c r="C454" s="347"/>
      <c r="D454" s="347"/>
      <c r="E454" s="347"/>
      <c r="F454" s="347"/>
      <c r="G454" s="347"/>
      <c r="H454" s="345"/>
      <c r="I454" s="337"/>
      <c r="J454" s="337"/>
      <c r="K454" s="337"/>
      <c r="L454" s="337"/>
      <c r="M454" s="337"/>
      <c r="N454" s="337"/>
      <c r="O454" s="337"/>
      <c r="P454" s="337"/>
      <c r="Q454" s="337"/>
      <c r="R454" s="337"/>
      <c r="S454" s="337"/>
      <c r="T454" s="337"/>
      <c r="U454" s="337"/>
      <c r="V454" s="337"/>
      <c r="W454" s="337"/>
      <c r="X454" s="337"/>
      <c r="Y454" s="337"/>
      <c r="Z454" s="338"/>
    </row>
    <row r="455" ht="27.0" hidden="1" customHeight="1">
      <c r="A455" s="342" t="s">
        <v>778</v>
      </c>
      <c r="B455" s="345" t="s">
        <v>759</v>
      </c>
      <c r="C455" s="345" t="s">
        <v>759</v>
      </c>
      <c r="D455" s="345" t="s">
        <v>901</v>
      </c>
      <c r="E455" s="345" t="s">
        <v>901</v>
      </c>
      <c r="F455" s="345" t="s">
        <v>901</v>
      </c>
      <c r="G455" s="345" t="s">
        <v>969</v>
      </c>
      <c r="H455" s="345" t="s">
        <v>969</v>
      </c>
      <c r="I455" s="337"/>
      <c r="J455" s="337"/>
      <c r="K455" s="337"/>
      <c r="L455" s="337"/>
      <c r="M455" s="337"/>
      <c r="N455" s="337"/>
      <c r="O455" s="337"/>
      <c r="P455" s="337"/>
      <c r="Q455" s="337"/>
      <c r="R455" s="337"/>
      <c r="S455" s="337"/>
      <c r="T455" s="337"/>
      <c r="U455" s="337"/>
      <c r="V455" s="337"/>
      <c r="W455" s="337"/>
      <c r="X455" s="337"/>
      <c r="Y455" s="337"/>
      <c r="Z455" s="338"/>
    </row>
    <row r="456" ht="27.0" hidden="1" customHeight="1">
      <c r="A456" s="342" t="s">
        <v>787</v>
      </c>
      <c r="B456" s="345" t="s">
        <v>827</v>
      </c>
      <c r="C456" s="345" t="s">
        <v>759</v>
      </c>
      <c r="D456" s="345" t="s">
        <v>922</v>
      </c>
      <c r="E456" s="345" t="s">
        <v>922</v>
      </c>
      <c r="F456" s="345" t="s">
        <v>986</v>
      </c>
      <c r="G456" s="345" t="s">
        <v>986</v>
      </c>
      <c r="H456" s="345" t="s">
        <v>986</v>
      </c>
      <c r="I456" s="337"/>
      <c r="J456" s="337"/>
      <c r="K456" s="337"/>
      <c r="L456" s="337"/>
      <c r="M456" s="337"/>
      <c r="N456" s="337"/>
      <c r="O456" s="337"/>
      <c r="P456" s="337"/>
      <c r="Q456" s="337"/>
      <c r="R456" s="337"/>
      <c r="S456" s="337"/>
      <c r="T456" s="337"/>
      <c r="U456" s="337"/>
      <c r="V456" s="337"/>
      <c r="W456" s="337"/>
      <c r="X456" s="337"/>
      <c r="Y456" s="337"/>
      <c r="Z456" s="338"/>
    </row>
    <row r="457" ht="27.0" hidden="1" customHeight="1">
      <c r="A457" s="342" t="s">
        <v>888</v>
      </c>
      <c r="B457" s="347"/>
      <c r="C457" s="347"/>
      <c r="D457" s="347"/>
      <c r="E457" s="347"/>
      <c r="F457" s="347"/>
      <c r="G457" s="347"/>
      <c r="H457" s="347"/>
      <c r="I457" s="337"/>
      <c r="J457" s="337"/>
      <c r="K457" s="337"/>
      <c r="L457" s="337"/>
      <c r="M457" s="337"/>
      <c r="N457" s="337"/>
      <c r="O457" s="337"/>
      <c r="P457" s="337"/>
      <c r="Q457" s="337"/>
      <c r="R457" s="337"/>
      <c r="S457" s="337"/>
      <c r="T457" s="337"/>
      <c r="U457" s="337"/>
      <c r="V457" s="337"/>
      <c r="W457" s="337"/>
      <c r="X457" s="337"/>
      <c r="Y457" s="337"/>
      <c r="Z457" s="338"/>
    </row>
    <row r="458" ht="27.0" hidden="1" customHeight="1">
      <c r="A458" s="357" t="s">
        <v>888</v>
      </c>
      <c r="B458" s="358"/>
      <c r="C458" s="358"/>
      <c r="D458" s="358"/>
      <c r="E458" s="358"/>
      <c r="F458" s="358"/>
      <c r="G458" s="358"/>
      <c r="H458" s="358"/>
      <c r="I458" s="337"/>
      <c r="J458" s="337"/>
      <c r="K458" s="337"/>
      <c r="L458" s="337"/>
      <c r="M458" s="337"/>
      <c r="N458" s="337"/>
      <c r="O458" s="337"/>
      <c r="P458" s="337"/>
      <c r="Q458" s="337"/>
      <c r="R458" s="337"/>
      <c r="S458" s="337"/>
      <c r="T458" s="337"/>
      <c r="U458" s="337"/>
      <c r="V458" s="337"/>
      <c r="W458" s="337"/>
      <c r="X458" s="337"/>
      <c r="Y458" s="337"/>
      <c r="Z458" s="338"/>
    </row>
    <row r="459" hidden="1">
      <c r="A459" s="351"/>
      <c r="B459" s="336"/>
      <c r="C459" s="336"/>
      <c r="D459" s="336"/>
      <c r="E459" s="336"/>
      <c r="F459" s="336"/>
      <c r="G459" s="336"/>
      <c r="H459" s="350"/>
      <c r="I459" s="337"/>
      <c r="J459" s="337"/>
      <c r="K459" s="337"/>
      <c r="L459" s="337"/>
      <c r="M459" s="337"/>
      <c r="N459" s="337"/>
      <c r="O459" s="337"/>
      <c r="P459" s="337"/>
      <c r="Q459" s="337"/>
      <c r="R459" s="337"/>
      <c r="S459" s="337"/>
      <c r="T459" s="337"/>
      <c r="U459" s="337"/>
      <c r="V459" s="337"/>
      <c r="W459" s="337"/>
      <c r="X459" s="337"/>
      <c r="Y459" s="337"/>
      <c r="Z459" s="338"/>
    </row>
    <row r="460" hidden="1">
      <c r="A460" s="352"/>
      <c r="B460" s="111"/>
      <c r="C460" s="111"/>
      <c r="D460" s="111"/>
      <c r="E460" s="111"/>
      <c r="F460" s="111"/>
      <c r="G460" s="111"/>
      <c r="H460" s="112"/>
      <c r="I460" s="337"/>
      <c r="J460" s="337"/>
      <c r="K460" s="337"/>
      <c r="L460" s="337"/>
      <c r="M460" s="337"/>
      <c r="N460" s="337"/>
      <c r="O460" s="337"/>
      <c r="P460" s="337"/>
      <c r="Q460" s="337"/>
      <c r="R460" s="337"/>
      <c r="S460" s="337"/>
      <c r="T460" s="337"/>
      <c r="U460" s="337"/>
      <c r="V460" s="337"/>
      <c r="W460" s="337"/>
      <c r="X460" s="337"/>
      <c r="Y460" s="337"/>
      <c r="Z460" s="338"/>
    </row>
    <row r="461" hidden="1">
      <c r="A461" s="352"/>
      <c r="B461" s="111"/>
      <c r="C461" s="111"/>
      <c r="D461" s="111"/>
      <c r="E461" s="111"/>
      <c r="F461" s="111"/>
      <c r="G461" s="111"/>
      <c r="H461" s="112"/>
      <c r="I461" s="337"/>
      <c r="J461" s="337"/>
      <c r="K461" s="337"/>
      <c r="L461" s="337"/>
      <c r="M461" s="337"/>
      <c r="N461" s="337"/>
      <c r="O461" s="337"/>
      <c r="P461" s="337"/>
      <c r="Q461" s="337"/>
      <c r="R461" s="337"/>
      <c r="S461" s="337"/>
      <c r="T461" s="337"/>
      <c r="U461" s="337"/>
      <c r="V461" s="337"/>
      <c r="W461" s="337"/>
      <c r="X461" s="337"/>
      <c r="Y461" s="337"/>
      <c r="Z461" s="338"/>
    </row>
    <row r="462" hidden="1">
      <c r="A462" s="352"/>
      <c r="B462" s="111"/>
      <c r="C462" s="111"/>
      <c r="D462" s="111"/>
      <c r="E462" s="111"/>
      <c r="F462" s="111"/>
      <c r="G462" s="111"/>
      <c r="H462" s="112"/>
      <c r="I462" s="337"/>
      <c r="J462" s="337"/>
      <c r="K462" s="337"/>
      <c r="L462" s="337"/>
      <c r="M462" s="337"/>
      <c r="N462" s="337"/>
      <c r="O462" s="337"/>
      <c r="P462" s="337"/>
      <c r="Q462" s="337"/>
      <c r="R462" s="337"/>
      <c r="S462" s="337"/>
      <c r="T462" s="337"/>
      <c r="U462" s="337"/>
      <c r="V462" s="337"/>
      <c r="W462" s="337"/>
      <c r="X462" s="337"/>
      <c r="Y462" s="337"/>
      <c r="Z462" s="338"/>
    </row>
    <row r="463" hidden="1">
      <c r="A463" s="337"/>
      <c r="B463" s="337"/>
      <c r="C463" s="337"/>
      <c r="D463" s="337"/>
      <c r="E463" s="337"/>
      <c r="F463" s="337"/>
      <c r="G463" s="337"/>
      <c r="H463" s="337"/>
      <c r="I463" s="337"/>
      <c r="J463" s="337"/>
      <c r="K463" s="337"/>
      <c r="L463" s="337"/>
      <c r="M463" s="337"/>
      <c r="N463" s="337"/>
      <c r="O463" s="337"/>
      <c r="P463" s="337"/>
      <c r="Q463" s="337"/>
      <c r="R463" s="337"/>
      <c r="S463" s="337"/>
      <c r="T463" s="337"/>
      <c r="U463" s="337"/>
      <c r="V463" s="337"/>
      <c r="W463" s="337"/>
      <c r="X463" s="337"/>
      <c r="Y463" s="337"/>
      <c r="Z463" s="338"/>
    </row>
    <row r="464" hidden="1">
      <c r="A464" s="335" t="s">
        <v>987</v>
      </c>
      <c r="B464" s="336"/>
      <c r="C464" s="336"/>
      <c r="D464" s="336"/>
      <c r="E464" s="336"/>
      <c r="F464" s="336"/>
      <c r="G464" s="336"/>
      <c r="H464" s="336"/>
      <c r="I464" s="337"/>
      <c r="J464" s="337"/>
      <c r="K464" s="337"/>
      <c r="L464" s="337"/>
      <c r="M464" s="337"/>
      <c r="N464" s="337"/>
      <c r="O464" s="337"/>
      <c r="P464" s="337"/>
      <c r="Q464" s="337"/>
      <c r="R464" s="337"/>
      <c r="S464" s="337"/>
      <c r="T464" s="337"/>
      <c r="U464" s="337"/>
      <c r="V464" s="337"/>
      <c r="W464" s="337"/>
      <c r="X464" s="337"/>
      <c r="Y464" s="337"/>
      <c r="Z464" s="338"/>
    </row>
    <row r="465" hidden="1">
      <c r="A465" s="361"/>
      <c r="B465" s="360">
        <v>24.0</v>
      </c>
      <c r="C465" s="360">
        <v>25.0</v>
      </c>
      <c r="D465" s="360">
        <v>26.0</v>
      </c>
      <c r="E465" s="360">
        <v>27.0</v>
      </c>
      <c r="F465" s="360">
        <v>28.0</v>
      </c>
      <c r="G465" s="360">
        <v>29.0</v>
      </c>
      <c r="H465" s="360">
        <v>30.0</v>
      </c>
      <c r="I465" s="337"/>
      <c r="J465" s="337"/>
      <c r="K465" s="337"/>
      <c r="L465" s="337"/>
      <c r="M465" s="337"/>
      <c r="N465" s="337"/>
      <c r="O465" s="337"/>
      <c r="P465" s="337"/>
      <c r="Q465" s="337"/>
      <c r="R465" s="337"/>
      <c r="S465" s="337"/>
      <c r="T465" s="337"/>
      <c r="U465" s="337"/>
      <c r="V465" s="337"/>
      <c r="W465" s="337"/>
      <c r="X465" s="337"/>
      <c r="Y465" s="337"/>
      <c r="Z465" s="338"/>
    </row>
    <row r="466" hidden="1">
      <c r="A466" s="339" t="s">
        <v>245</v>
      </c>
      <c r="B466" s="339" t="s">
        <v>280</v>
      </c>
      <c r="C466" s="339" t="s">
        <v>281</v>
      </c>
      <c r="D466" s="339" t="s">
        <v>282</v>
      </c>
      <c r="E466" s="339" t="s">
        <v>283</v>
      </c>
      <c r="F466" s="339" t="s">
        <v>284</v>
      </c>
      <c r="G466" s="339" t="s">
        <v>285</v>
      </c>
      <c r="H466" s="339" t="s">
        <v>286</v>
      </c>
      <c r="I466" s="337"/>
      <c r="J466" s="337"/>
      <c r="K466" s="337"/>
      <c r="L466" s="337"/>
      <c r="M466" s="337"/>
      <c r="N466" s="337"/>
      <c r="O466" s="337"/>
      <c r="P466" s="337"/>
      <c r="Q466" s="337"/>
      <c r="R466" s="337"/>
      <c r="S466" s="337"/>
      <c r="T466" s="337"/>
      <c r="U466" s="337"/>
      <c r="V466" s="337"/>
      <c r="W466" s="337"/>
      <c r="X466" s="337"/>
      <c r="Y466" s="337"/>
      <c r="Z466" s="338"/>
    </row>
    <row r="467" ht="27.0" hidden="1" customHeight="1">
      <c r="A467" s="340" t="s">
        <v>2</v>
      </c>
      <c r="B467" s="341" t="s">
        <v>757</v>
      </c>
      <c r="C467" s="341" t="s">
        <v>758</v>
      </c>
      <c r="D467" s="341" t="s">
        <v>759</v>
      </c>
      <c r="E467" s="341" t="s">
        <v>760</v>
      </c>
      <c r="F467" s="341" t="s">
        <v>761</v>
      </c>
      <c r="G467" s="341" t="s">
        <v>762</v>
      </c>
      <c r="H467" s="341" t="s">
        <v>759</v>
      </c>
      <c r="I467" s="337"/>
      <c r="J467" s="337"/>
      <c r="K467" s="337"/>
      <c r="L467" s="337"/>
      <c r="M467" s="337"/>
      <c r="N467" s="337"/>
      <c r="O467" s="337"/>
      <c r="P467" s="337"/>
      <c r="Q467" s="337"/>
      <c r="R467" s="337"/>
      <c r="S467" s="337"/>
      <c r="T467" s="337"/>
      <c r="U467" s="337"/>
      <c r="V467" s="337"/>
      <c r="W467" s="337"/>
      <c r="X467" s="337"/>
      <c r="Y467" s="337"/>
      <c r="Z467" s="338"/>
    </row>
    <row r="468" ht="27.0" hidden="1" customHeight="1">
      <c r="A468" s="342" t="s">
        <v>793</v>
      </c>
      <c r="B468" s="341" t="s">
        <v>766</v>
      </c>
      <c r="C468" s="341" t="s">
        <v>759</v>
      </c>
      <c r="D468" s="341" t="s">
        <v>759</v>
      </c>
      <c r="E468" s="341" t="s">
        <v>766</v>
      </c>
      <c r="F468" s="341" t="s">
        <v>954</v>
      </c>
      <c r="G468" s="341" t="s">
        <v>954</v>
      </c>
      <c r="H468" s="359" t="s">
        <v>988</v>
      </c>
      <c r="I468" s="337"/>
      <c r="J468" s="337"/>
      <c r="K468" s="337"/>
      <c r="L468" s="337"/>
      <c r="M468" s="337"/>
      <c r="N468" s="337"/>
      <c r="O468" s="337"/>
      <c r="P468" s="337"/>
      <c r="Q468" s="337"/>
      <c r="R468" s="337"/>
      <c r="S468" s="337"/>
      <c r="T468" s="337"/>
      <c r="U468" s="337"/>
      <c r="V468" s="337"/>
      <c r="W468" s="337"/>
      <c r="X468" s="337"/>
      <c r="Y468" s="337"/>
      <c r="Z468" s="338"/>
    </row>
    <row r="469" ht="27.0" hidden="1" customHeight="1">
      <c r="A469" s="343" t="s">
        <v>768</v>
      </c>
      <c r="B469" s="344"/>
      <c r="C469" s="341"/>
      <c r="D469" s="341"/>
      <c r="E469" s="344"/>
      <c r="F469" s="341"/>
      <c r="G469" s="341"/>
      <c r="H469" s="341"/>
      <c r="I469" s="337"/>
      <c r="J469" s="337"/>
      <c r="K469" s="337"/>
      <c r="L469" s="337"/>
      <c r="M469" s="337"/>
      <c r="N469" s="337"/>
      <c r="O469" s="337"/>
      <c r="P469" s="337"/>
      <c r="Q469" s="337"/>
      <c r="R469" s="337"/>
      <c r="S469" s="337"/>
      <c r="T469" s="337"/>
      <c r="U469" s="337"/>
      <c r="V469" s="337"/>
      <c r="W469" s="337"/>
      <c r="X469" s="337"/>
      <c r="Y469" s="337"/>
      <c r="Z469" s="338"/>
    </row>
    <row r="470" ht="27.0" hidden="1" customHeight="1">
      <c r="A470" s="342" t="s">
        <v>75</v>
      </c>
      <c r="B470" s="345" t="s">
        <v>824</v>
      </c>
      <c r="C470" s="345" t="s">
        <v>824</v>
      </c>
      <c r="D470" s="345"/>
      <c r="E470" s="345" t="s">
        <v>862</v>
      </c>
      <c r="F470" s="345" t="s">
        <v>962</v>
      </c>
      <c r="G470" s="345" t="s">
        <v>819</v>
      </c>
      <c r="H470" s="345"/>
      <c r="I470" s="337"/>
      <c r="J470" s="337"/>
      <c r="K470" s="337"/>
      <c r="L470" s="337"/>
      <c r="M470" s="337"/>
      <c r="N470" s="337"/>
      <c r="O470" s="337"/>
      <c r="P470" s="337"/>
      <c r="Q470" s="337"/>
      <c r="R470" s="337"/>
      <c r="S470" s="337"/>
      <c r="T470" s="337"/>
      <c r="U470" s="337"/>
      <c r="V470" s="337"/>
      <c r="W470" s="337"/>
      <c r="X470" s="337"/>
      <c r="Y470" s="337"/>
      <c r="Z470" s="338"/>
    </row>
    <row r="471" ht="27.0" hidden="1" customHeight="1">
      <c r="A471" s="342" t="s">
        <v>74</v>
      </c>
      <c r="B471" s="345" t="s">
        <v>759</v>
      </c>
      <c r="C471" s="345" t="s">
        <v>973</v>
      </c>
      <c r="D471" s="345" t="s">
        <v>971</v>
      </c>
      <c r="E471" s="345" t="s">
        <v>971</v>
      </c>
      <c r="F471" s="345" t="s">
        <v>973</v>
      </c>
      <c r="G471" s="345" t="s">
        <v>824</v>
      </c>
      <c r="H471" s="345" t="s">
        <v>759</v>
      </c>
      <c r="I471" s="337"/>
      <c r="J471" s="337"/>
      <c r="K471" s="337"/>
      <c r="L471" s="337"/>
      <c r="M471" s="337"/>
      <c r="N471" s="337"/>
      <c r="O471" s="337"/>
      <c r="P471" s="337"/>
      <c r="Q471" s="337"/>
      <c r="R471" s="337"/>
      <c r="S471" s="337"/>
      <c r="T471" s="337"/>
      <c r="U471" s="337"/>
      <c r="V471" s="337"/>
      <c r="W471" s="337"/>
      <c r="X471" s="337"/>
      <c r="Y471" s="337"/>
      <c r="Z471" s="338"/>
    </row>
    <row r="472" ht="27.0" hidden="1" customHeight="1">
      <c r="A472" s="342" t="s">
        <v>72</v>
      </c>
      <c r="B472" s="345" t="s">
        <v>989</v>
      </c>
      <c r="C472" s="345" t="s">
        <v>976</v>
      </c>
      <c r="D472" s="345" t="s">
        <v>862</v>
      </c>
      <c r="E472" s="345"/>
      <c r="F472" s="345" t="s">
        <v>824</v>
      </c>
      <c r="G472" s="345" t="s">
        <v>973</v>
      </c>
      <c r="H472" s="345"/>
      <c r="I472" s="337"/>
      <c r="J472" s="337"/>
      <c r="K472" s="337"/>
      <c r="L472" s="337"/>
      <c r="M472" s="337"/>
      <c r="N472" s="337"/>
      <c r="O472" s="337"/>
      <c r="P472" s="337"/>
      <c r="Q472" s="337"/>
      <c r="R472" s="337"/>
      <c r="S472" s="337"/>
      <c r="T472" s="337"/>
      <c r="U472" s="337"/>
      <c r="V472" s="337"/>
      <c r="W472" s="337"/>
      <c r="X472" s="337"/>
      <c r="Y472" s="337"/>
      <c r="Z472" s="338"/>
    </row>
    <row r="473" ht="27.0" hidden="1" customHeight="1">
      <c r="A473" s="343" t="s">
        <v>950</v>
      </c>
      <c r="B473" s="345"/>
      <c r="C473" s="345"/>
      <c r="D473" s="345"/>
      <c r="E473" s="345"/>
      <c r="F473" s="345"/>
      <c r="G473" s="345"/>
      <c r="H473" s="345"/>
      <c r="I473" s="337"/>
      <c r="J473" s="337"/>
      <c r="K473" s="337"/>
      <c r="L473" s="337"/>
      <c r="M473" s="337"/>
      <c r="N473" s="337"/>
      <c r="O473" s="337"/>
      <c r="P473" s="337"/>
      <c r="Q473" s="337"/>
      <c r="R473" s="337"/>
      <c r="S473" s="337"/>
      <c r="T473" s="337"/>
      <c r="U473" s="337"/>
      <c r="V473" s="337"/>
      <c r="W473" s="337"/>
      <c r="X473" s="337"/>
      <c r="Y473" s="337"/>
      <c r="Z473" s="338"/>
    </row>
    <row r="474" ht="27.0" hidden="1" customHeight="1">
      <c r="A474" s="342" t="s">
        <v>255</v>
      </c>
      <c r="B474" s="345" t="s">
        <v>769</v>
      </c>
      <c r="C474" s="345" t="s">
        <v>951</v>
      </c>
      <c r="D474" s="345" t="s">
        <v>983</v>
      </c>
      <c r="E474" s="345" t="s">
        <v>984</v>
      </c>
      <c r="F474" s="345" t="s">
        <v>985</v>
      </c>
      <c r="G474" s="345" t="s">
        <v>759</v>
      </c>
      <c r="H474" s="345" t="s">
        <v>759</v>
      </c>
      <c r="I474" s="337"/>
      <c r="J474" s="337"/>
      <c r="K474" s="337"/>
      <c r="L474" s="337"/>
      <c r="M474" s="337"/>
      <c r="N474" s="337"/>
      <c r="O474" s="337"/>
      <c r="P474" s="337"/>
      <c r="Q474" s="337"/>
      <c r="R474" s="337"/>
      <c r="S474" s="337"/>
      <c r="T474" s="337"/>
      <c r="U474" s="337"/>
      <c r="V474" s="337"/>
      <c r="W474" s="337"/>
      <c r="X474" s="337"/>
      <c r="Y474" s="337"/>
      <c r="Z474" s="338"/>
    </row>
    <row r="475" ht="27.0" hidden="1" customHeight="1">
      <c r="A475" s="342" t="s">
        <v>888</v>
      </c>
      <c r="B475" s="345"/>
      <c r="C475" s="345"/>
      <c r="D475" s="345"/>
      <c r="E475" s="345"/>
      <c r="F475" s="345"/>
      <c r="G475" s="345"/>
      <c r="H475" s="345"/>
      <c r="I475" s="337"/>
      <c r="J475" s="337"/>
      <c r="K475" s="337"/>
      <c r="L475" s="337"/>
      <c r="M475" s="337"/>
      <c r="N475" s="337"/>
      <c r="O475" s="337"/>
      <c r="P475" s="337"/>
      <c r="Q475" s="337"/>
      <c r="R475" s="337"/>
      <c r="S475" s="337"/>
      <c r="T475" s="337"/>
      <c r="U475" s="337"/>
      <c r="V475" s="337"/>
      <c r="W475" s="337"/>
      <c r="X475" s="337"/>
      <c r="Y475" s="337"/>
      <c r="Z475" s="338"/>
    </row>
    <row r="476" ht="27.0" hidden="1" customHeight="1">
      <c r="A476" s="343" t="s">
        <v>777</v>
      </c>
      <c r="B476" s="347"/>
      <c r="C476" s="347"/>
      <c r="D476" s="347"/>
      <c r="E476" s="347"/>
      <c r="F476" s="347"/>
      <c r="G476" s="347"/>
      <c r="H476" s="345"/>
      <c r="I476" s="337"/>
      <c r="J476" s="337"/>
      <c r="K476" s="337"/>
      <c r="L476" s="337"/>
      <c r="M476" s="337"/>
      <c r="N476" s="337"/>
      <c r="O476" s="337"/>
      <c r="P476" s="337"/>
      <c r="Q476" s="337"/>
      <c r="R476" s="337"/>
      <c r="S476" s="337"/>
      <c r="T476" s="337"/>
      <c r="U476" s="337"/>
      <c r="V476" s="337"/>
      <c r="W476" s="337"/>
      <c r="X476" s="337"/>
      <c r="Y476" s="337"/>
      <c r="Z476" s="338"/>
    </row>
    <row r="477" ht="27.0" hidden="1" customHeight="1">
      <c r="A477" s="342" t="s">
        <v>778</v>
      </c>
      <c r="B477" s="345" t="s">
        <v>759</v>
      </c>
      <c r="C477" s="345" t="s">
        <v>759</v>
      </c>
      <c r="D477" s="345" t="s">
        <v>901</v>
      </c>
      <c r="E477" s="345" t="s">
        <v>901</v>
      </c>
      <c r="F477" s="345" t="s">
        <v>901</v>
      </c>
      <c r="G477" s="345" t="s">
        <v>969</v>
      </c>
      <c r="H477" s="345" t="s">
        <v>759</v>
      </c>
      <c r="I477" s="337"/>
      <c r="J477" s="337"/>
      <c r="K477" s="337"/>
      <c r="L477" s="337"/>
      <c r="M477" s="337"/>
      <c r="N477" s="337"/>
      <c r="O477" s="337"/>
      <c r="P477" s="337"/>
      <c r="Q477" s="337"/>
      <c r="R477" s="337"/>
      <c r="S477" s="337"/>
      <c r="T477" s="337"/>
      <c r="U477" s="337"/>
      <c r="V477" s="337"/>
      <c r="W477" s="337"/>
      <c r="X477" s="337"/>
      <c r="Y477" s="337"/>
      <c r="Z477" s="338"/>
    </row>
    <row r="478" ht="27.0" hidden="1" customHeight="1">
      <c r="A478" s="342" t="s">
        <v>787</v>
      </c>
      <c r="B478" s="345" t="s">
        <v>827</v>
      </c>
      <c r="C478" s="345"/>
      <c r="D478" s="345" t="s">
        <v>922</v>
      </c>
      <c r="E478" s="345" t="s">
        <v>968</v>
      </c>
      <c r="F478" s="345" t="s">
        <v>962</v>
      </c>
      <c r="G478" s="345" t="s">
        <v>962</v>
      </c>
      <c r="H478" s="345" t="s">
        <v>856</v>
      </c>
      <c r="I478" s="337"/>
      <c r="J478" s="337"/>
      <c r="K478" s="337"/>
      <c r="L478" s="337"/>
      <c r="M478" s="337"/>
      <c r="N478" s="337"/>
      <c r="O478" s="337"/>
      <c r="P478" s="337"/>
      <c r="Q478" s="337"/>
      <c r="R478" s="337"/>
      <c r="S478" s="337"/>
      <c r="T478" s="337"/>
      <c r="U478" s="337"/>
      <c r="V478" s="337"/>
      <c r="W478" s="337"/>
      <c r="X478" s="337"/>
      <c r="Y478" s="337"/>
      <c r="Z478" s="338"/>
    </row>
    <row r="479" ht="27.0" hidden="1" customHeight="1">
      <c r="A479" s="342" t="s">
        <v>888</v>
      </c>
      <c r="B479" s="347"/>
      <c r="C479" s="347"/>
      <c r="D479" s="347"/>
      <c r="E479" s="347"/>
      <c r="F479" s="347"/>
      <c r="G479" s="347"/>
      <c r="H479" s="347"/>
      <c r="I479" s="337"/>
      <c r="J479" s="337"/>
      <c r="K479" s="337"/>
      <c r="L479" s="337"/>
      <c r="M479" s="337"/>
      <c r="N479" s="337"/>
      <c r="O479" s="337"/>
      <c r="P479" s="337"/>
      <c r="Q479" s="337"/>
      <c r="R479" s="337"/>
      <c r="S479" s="337"/>
      <c r="T479" s="337"/>
      <c r="U479" s="337"/>
      <c r="V479" s="337"/>
      <c r="W479" s="337"/>
      <c r="X479" s="337"/>
      <c r="Y479" s="337"/>
      <c r="Z479" s="338"/>
    </row>
    <row r="480" ht="27.0" hidden="1" customHeight="1">
      <c r="A480" s="357" t="s">
        <v>888</v>
      </c>
      <c r="B480" s="358"/>
      <c r="C480" s="358"/>
      <c r="D480" s="358"/>
      <c r="E480" s="358"/>
      <c r="F480" s="358"/>
      <c r="G480" s="358"/>
      <c r="H480" s="358"/>
      <c r="I480" s="337"/>
      <c r="J480" s="337"/>
      <c r="K480" s="337"/>
      <c r="L480" s="337"/>
      <c r="M480" s="337"/>
      <c r="N480" s="337"/>
      <c r="O480" s="337"/>
      <c r="P480" s="337"/>
      <c r="Q480" s="337"/>
      <c r="R480" s="337"/>
      <c r="S480" s="337"/>
      <c r="T480" s="337"/>
      <c r="U480" s="337"/>
      <c r="V480" s="337"/>
      <c r="W480" s="337"/>
      <c r="X480" s="337"/>
      <c r="Y480" s="337"/>
      <c r="Z480" s="338"/>
    </row>
    <row r="481" hidden="1">
      <c r="A481" s="351"/>
      <c r="B481" s="336"/>
      <c r="C481" s="336"/>
      <c r="D481" s="336"/>
      <c r="E481" s="336"/>
      <c r="F481" s="336"/>
      <c r="G481" s="336"/>
      <c r="H481" s="350"/>
      <c r="I481" s="337"/>
      <c r="J481" s="337"/>
      <c r="K481" s="337"/>
      <c r="L481" s="337"/>
      <c r="M481" s="337"/>
      <c r="N481" s="337"/>
      <c r="O481" s="337"/>
      <c r="P481" s="337"/>
      <c r="Q481" s="337"/>
      <c r="R481" s="337"/>
      <c r="S481" s="337"/>
      <c r="T481" s="337"/>
      <c r="U481" s="337"/>
      <c r="V481" s="337"/>
      <c r="W481" s="337"/>
      <c r="X481" s="337"/>
      <c r="Y481" s="337"/>
      <c r="Z481" s="338"/>
    </row>
    <row r="482" hidden="1">
      <c r="A482" s="352"/>
      <c r="B482" s="111"/>
      <c r="C482" s="111"/>
      <c r="D482" s="111"/>
      <c r="E482" s="111"/>
      <c r="F482" s="111"/>
      <c r="G482" s="111"/>
      <c r="H482" s="112"/>
      <c r="I482" s="337"/>
      <c r="J482" s="337"/>
      <c r="K482" s="337"/>
      <c r="L482" s="337"/>
      <c r="M482" s="337"/>
      <c r="N482" s="337"/>
      <c r="O482" s="337"/>
      <c r="P482" s="337"/>
      <c r="Q482" s="337"/>
      <c r="R482" s="337"/>
      <c r="S482" s="337"/>
      <c r="T482" s="337"/>
      <c r="U482" s="337"/>
      <c r="V482" s="337"/>
      <c r="W482" s="337"/>
      <c r="X482" s="337"/>
      <c r="Y482" s="337"/>
      <c r="Z482" s="338"/>
    </row>
    <row r="483" hidden="1">
      <c r="A483" s="352"/>
      <c r="B483" s="111"/>
      <c r="C483" s="111"/>
      <c r="D483" s="111"/>
      <c r="E483" s="111"/>
      <c r="F483" s="111"/>
      <c r="G483" s="111"/>
      <c r="H483" s="112"/>
      <c r="I483" s="337"/>
      <c r="J483" s="337"/>
      <c r="K483" s="337"/>
      <c r="L483" s="337"/>
      <c r="M483" s="337"/>
      <c r="N483" s="337"/>
      <c r="O483" s="337"/>
      <c r="P483" s="337"/>
      <c r="Q483" s="337"/>
      <c r="R483" s="337"/>
      <c r="S483" s="337"/>
      <c r="T483" s="337"/>
      <c r="U483" s="337"/>
      <c r="V483" s="337"/>
      <c r="W483" s="337"/>
      <c r="X483" s="337"/>
      <c r="Y483" s="337"/>
      <c r="Z483" s="338"/>
    </row>
    <row r="484" hidden="1">
      <c r="A484" s="352"/>
      <c r="B484" s="111"/>
      <c r="C484" s="111"/>
      <c r="D484" s="111"/>
      <c r="E484" s="111"/>
      <c r="F484" s="111"/>
      <c r="G484" s="111"/>
      <c r="H484" s="112"/>
      <c r="I484" s="337"/>
      <c r="J484" s="337"/>
      <c r="K484" s="337"/>
      <c r="L484" s="337"/>
      <c r="M484" s="337"/>
      <c r="N484" s="337"/>
      <c r="O484" s="337"/>
      <c r="P484" s="337"/>
      <c r="Q484" s="337"/>
      <c r="R484" s="337"/>
      <c r="S484" s="337"/>
      <c r="T484" s="337"/>
      <c r="U484" s="337"/>
      <c r="V484" s="337"/>
      <c r="W484" s="337"/>
      <c r="X484" s="337"/>
      <c r="Y484" s="337"/>
      <c r="Z484" s="338"/>
    </row>
    <row r="485" hidden="1">
      <c r="A485" s="337"/>
      <c r="B485" s="337"/>
      <c r="C485" s="337"/>
      <c r="D485" s="337"/>
      <c r="E485" s="337"/>
      <c r="F485" s="337"/>
      <c r="G485" s="337"/>
      <c r="H485" s="337"/>
      <c r="I485" s="337"/>
      <c r="J485" s="337"/>
      <c r="K485" s="337"/>
      <c r="L485" s="337"/>
      <c r="M485" s="337"/>
      <c r="N485" s="337"/>
      <c r="O485" s="337"/>
      <c r="P485" s="337"/>
      <c r="Q485" s="337"/>
      <c r="R485" s="337"/>
      <c r="S485" s="337"/>
      <c r="T485" s="337"/>
      <c r="U485" s="337"/>
      <c r="V485" s="337"/>
      <c r="W485" s="337"/>
      <c r="X485" s="337"/>
      <c r="Y485" s="337"/>
      <c r="Z485" s="338"/>
    </row>
    <row r="486" hidden="1">
      <c r="A486" s="335" t="s">
        <v>990</v>
      </c>
      <c r="B486" s="336"/>
      <c r="C486" s="336"/>
      <c r="D486" s="336"/>
      <c r="E486" s="336"/>
      <c r="F486" s="336"/>
      <c r="G486" s="336"/>
      <c r="H486" s="336"/>
      <c r="I486" s="337"/>
      <c r="J486" s="337"/>
      <c r="K486" s="337"/>
      <c r="L486" s="337"/>
      <c r="M486" s="337"/>
      <c r="N486" s="337"/>
      <c r="O486" s="337"/>
      <c r="P486" s="337"/>
      <c r="Q486" s="337"/>
      <c r="R486" s="337"/>
      <c r="S486" s="337"/>
      <c r="T486" s="337"/>
      <c r="U486" s="337"/>
      <c r="V486" s="337"/>
      <c r="W486" s="337"/>
      <c r="X486" s="337"/>
      <c r="Y486" s="337"/>
      <c r="Z486" s="338"/>
    </row>
    <row r="487" hidden="1">
      <c r="A487" s="361"/>
      <c r="B487" s="360">
        <v>31.0</v>
      </c>
      <c r="C487" s="360">
        <v>1.0</v>
      </c>
      <c r="D487" s="360">
        <v>2.0</v>
      </c>
      <c r="E487" s="360">
        <v>3.0</v>
      </c>
      <c r="F487" s="360">
        <v>4.0</v>
      </c>
      <c r="G487" s="360">
        <v>5.0</v>
      </c>
      <c r="H487" s="360">
        <v>6.0</v>
      </c>
      <c r="I487" s="337"/>
      <c r="J487" s="337"/>
      <c r="K487" s="337"/>
      <c r="L487" s="337"/>
      <c r="M487" s="337"/>
      <c r="N487" s="337"/>
      <c r="O487" s="337"/>
      <c r="P487" s="337"/>
      <c r="Q487" s="337"/>
      <c r="R487" s="337"/>
      <c r="S487" s="337"/>
      <c r="T487" s="337"/>
      <c r="U487" s="337"/>
      <c r="V487" s="337"/>
      <c r="W487" s="337"/>
      <c r="X487" s="337"/>
      <c r="Y487" s="337"/>
      <c r="Z487" s="338"/>
    </row>
    <row r="488" hidden="1">
      <c r="A488" s="339" t="s">
        <v>245</v>
      </c>
      <c r="B488" s="339" t="s">
        <v>280</v>
      </c>
      <c r="C488" s="339" t="s">
        <v>281</v>
      </c>
      <c r="D488" s="339" t="s">
        <v>282</v>
      </c>
      <c r="E488" s="339" t="s">
        <v>283</v>
      </c>
      <c r="F488" s="339" t="s">
        <v>284</v>
      </c>
      <c r="G488" s="339" t="s">
        <v>285</v>
      </c>
      <c r="H488" s="339" t="s">
        <v>286</v>
      </c>
      <c r="I488" s="337"/>
      <c r="J488" s="337"/>
      <c r="K488" s="337"/>
      <c r="L488" s="337"/>
      <c r="M488" s="337"/>
      <c r="N488" s="337"/>
      <c r="O488" s="337"/>
      <c r="P488" s="337"/>
      <c r="Q488" s="337"/>
      <c r="R488" s="337"/>
      <c r="S488" s="337"/>
      <c r="T488" s="337"/>
      <c r="U488" s="337"/>
      <c r="V488" s="337"/>
      <c r="W488" s="337"/>
      <c r="X488" s="337"/>
      <c r="Y488" s="337"/>
      <c r="Z488" s="338"/>
    </row>
    <row r="489" ht="27.0" hidden="1" customHeight="1">
      <c r="A489" s="340" t="s">
        <v>2</v>
      </c>
      <c r="B489" s="341" t="s">
        <v>757</v>
      </c>
      <c r="C489" s="341" t="s">
        <v>758</v>
      </c>
      <c r="D489" s="341" t="s">
        <v>759</v>
      </c>
      <c r="E489" s="341" t="s">
        <v>760</v>
      </c>
      <c r="F489" s="341" t="s">
        <v>761</v>
      </c>
      <c r="G489" s="341" t="s">
        <v>762</v>
      </c>
      <c r="H489" s="341" t="s">
        <v>759</v>
      </c>
      <c r="I489" s="337"/>
      <c r="J489" s="337"/>
      <c r="K489" s="337"/>
      <c r="L489" s="337"/>
      <c r="M489" s="337"/>
      <c r="N489" s="337"/>
      <c r="O489" s="337"/>
      <c r="P489" s="337"/>
      <c r="Q489" s="337"/>
      <c r="R489" s="337"/>
      <c r="S489" s="337"/>
      <c r="T489" s="337"/>
      <c r="U489" s="337"/>
      <c r="V489" s="337"/>
      <c r="W489" s="337"/>
      <c r="X489" s="337"/>
      <c r="Y489" s="337"/>
      <c r="Z489" s="338"/>
    </row>
    <row r="490" ht="27.0" hidden="1" customHeight="1">
      <c r="A490" s="342" t="s">
        <v>793</v>
      </c>
      <c r="B490" s="341" t="s">
        <v>766</v>
      </c>
      <c r="C490" s="341" t="s">
        <v>766</v>
      </c>
      <c r="D490" s="341" t="s">
        <v>759</v>
      </c>
      <c r="E490" s="341" t="s">
        <v>766</v>
      </c>
      <c r="F490" s="341" t="s">
        <v>954</v>
      </c>
      <c r="G490" s="341" t="s">
        <v>954</v>
      </c>
      <c r="H490" s="341" t="s">
        <v>759</v>
      </c>
      <c r="I490" s="337"/>
      <c r="J490" s="337"/>
      <c r="K490" s="337"/>
      <c r="L490" s="337"/>
      <c r="M490" s="337"/>
      <c r="N490" s="337"/>
      <c r="O490" s="337"/>
      <c r="P490" s="337"/>
      <c r="Q490" s="337"/>
      <c r="R490" s="337"/>
      <c r="S490" s="337"/>
      <c r="T490" s="337"/>
      <c r="U490" s="337"/>
      <c r="V490" s="337"/>
      <c r="W490" s="337"/>
      <c r="X490" s="337"/>
      <c r="Y490" s="337"/>
      <c r="Z490" s="338"/>
    </row>
    <row r="491" ht="27.0" hidden="1" customHeight="1">
      <c r="A491" s="343" t="s">
        <v>768</v>
      </c>
      <c r="B491" s="344"/>
      <c r="C491" s="341"/>
      <c r="D491" s="341"/>
      <c r="E491" s="344"/>
      <c r="F491" s="341"/>
      <c r="G491" s="341"/>
      <c r="H491" s="341"/>
      <c r="I491" s="337"/>
      <c r="J491" s="337"/>
      <c r="K491" s="337"/>
      <c r="L491" s="337"/>
      <c r="M491" s="337"/>
      <c r="N491" s="337"/>
      <c r="O491" s="337"/>
      <c r="P491" s="337"/>
      <c r="Q491" s="337"/>
      <c r="R491" s="337"/>
      <c r="S491" s="337"/>
      <c r="T491" s="337"/>
      <c r="U491" s="337"/>
      <c r="V491" s="337"/>
      <c r="W491" s="337"/>
      <c r="X491" s="337"/>
      <c r="Y491" s="337"/>
      <c r="Z491" s="338"/>
    </row>
    <row r="492" ht="27.0" hidden="1" customHeight="1">
      <c r="A492" s="342" t="s">
        <v>75</v>
      </c>
      <c r="B492" s="345" t="s">
        <v>819</v>
      </c>
      <c r="C492" s="345" t="s">
        <v>862</v>
      </c>
      <c r="D492" s="345" t="s">
        <v>759</v>
      </c>
      <c r="E492" s="345" t="s">
        <v>759</v>
      </c>
      <c r="F492" s="345" t="s">
        <v>969</v>
      </c>
      <c r="G492" s="345" t="s">
        <v>971</v>
      </c>
      <c r="H492" s="345" t="s">
        <v>971</v>
      </c>
      <c r="I492" s="337"/>
      <c r="J492" s="337"/>
      <c r="K492" s="337"/>
      <c r="L492" s="337"/>
      <c r="M492" s="337"/>
      <c r="N492" s="337"/>
      <c r="O492" s="337"/>
      <c r="P492" s="337"/>
      <c r="Q492" s="337"/>
      <c r="R492" s="337"/>
      <c r="S492" s="337"/>
      <c r="T492" s="337"/>
      <c r="U492" s="337"/>
      <c r="V492" s="337"/>
      <c r="W492" s="337"/>
      <c r="X492" s="337"/>
      <c r="Y492" s="337"/>
      <c r="Z492" s="338"/>
    </row>
    <row r="493" ht="27.0" hidden="1" customHeight="1">
      <c r="A493" s="342" t="s">
        <v>74</v>
      </c>
      <c r="B493" s="345" t="s">
        <v>948</v>
      </c>
      <c r="C493" s="345" t="s">
        <v>971</v>
      </c>
      <c r="D493" s="345" t="s">
        <v>862</v>
      </c>
      <c r="E493" s="345" t="s">
        <v>819</v>
      </c>
      <c r="F493" s="345" t="s">
        <v>962</v>
      </c>
      <c r="G493" s="345" t="s">
        <v>969</v>
      </c>
      <c r="H493" s="345"/>
      <c r="I493" s="337"/>
      <c r="J493" s="337"/>
      <c r="K493" s="337"/>
      <c r="L493" s="337"/>
      <c r="M493" s="337"/>
      <c r="N493" s="337"/>
      <c r="O493" s="337"/>
      <c r="P493" s="337"/>
      <c r="Q493" s="337"/>
      <c r="R493" s="337"/>
      <c r="S493" s="337"/>
      <c r="T493" s="337"/>
      <c r="U493" s="337"/>
      <c r="V493" s="337"/>
      <c r="W493" s="337"/>
      <c r="X493" s="337"/>
      <c r="Y493" s="337"/>
      <c r="Z493" s="338"/>
    </row>
    <row r="494" ht="27.0" hidden="1" customHeight="1">
      <c r="A494" s="342" t="s">
        <v>72</v>
      </c>
      <c r="B494" s="345" t="s">
        <v>759</v>
      </c>
      <c r="C494" s="345" t="s">
        <v>948</v>
      </c>
      <c r="D494" s="345" t="s">
        <v>819</v>
      </c>
      <c r="E494" s="345" t="s">
        <v>862</v>
      </c>
      <c r="F494" s="345" t="s">
        <v>759</v>
      </c>
      <c r="G494" s="345" t="s">
        <v>991</v>
      </c>
      <c r="H494" s="345" t="s">
        <v>862</v>
      </c>
      <c r="I494" s="355"/>
      <c r="J494" s="337"/>
      <c r="K494" s="337"/>
      <c r="L494" s="337"/>
      <c r="M494" s="337"/>
      <c r="N494" s="337"/>
      <c r="O494" s="337"/>
      <c r="P494" s="337"/>
      <c r="Q494" s="337"/>
      <c r="R494" s="337"/>
      <c r="S494" s="337"/>
      <c r="T494" s="337"/>
      <c r="U494" s="337"/>
      <c r="V494" s="337"/>
      <c r="W494" s="337"/>
      <c r="X494" s="337"/>
      <c r="Y494" s="337"/>
      <c r="Z494" s="338"/>
    </row>
    <row r="495" ht="27.0" hidden="1" customHeight="1">
      <c r="A495" s="343" t="s">
        <v>950</v>
      </c>
      <c r="B495" s="345"/>
      <c r="C495" s="345"/>
      <c r="D495" s="345"/>
      <c r="E495" s="345"/>
      <c r="F495" s="345"/>
      <c r="G495" s="345"/>
      <c r="H495" s="345"/>
      <c r="I495" s="337"/>
      <c r="J495" s="337"/>
      <c r="K495" s="337"/>
      <c r="L495" s="337"/>
      <c r="M495" s="337"/>
      <c r="N495" s="337"/>
      <c r="O495" s="337"/>
      <c r="P495" s="337"/>
      <c r="Q495" s="337"/>
      <c r="R495" s="337"/>
      <c r="S495" s="337"/>
      <c r="T495" s="337"/>
      <c r="U495" s="337"/>
      <c r="V495" s="337"/>
      <c r="W495" s="337"/>
      <c r="X495" s="337"/>
      <c r="Y495" s="337"/>
      <c r="Z495" s="338"/>
    </row>
    <row r="496" ht="27.0" hidden="1" customHeight="1">
      <c r="A496" s="342" t="s">
        <v>255</v>
      </c>
      <c r="B496" s="345" t="s">
        <v>769</v>
      </c>
      <c r="C496" s="345" t="s">
        <v>951</v>
      </c>
      <c r="D496" s="345">
        <v>3116.0</v>
      </c>
      <c r="E496" s="345" t="s">
        <v>841</v>
      </c>
      <c r="F496" s="345" t="s">
        <v>985</v>
      </c>
      <c r="G496" s="345" t="s">
        <v>759</v>
      </c>
      <c r="H496" s="345" t="s">
        <v>759</v>
      </c>
      <c r="I496" s="337"/>
      <c r="J496" s="337"/>
      <c r="K496" s="337"/>
      <c r="L496" s="337"/>
      <c r="M496" s="337"/>
      <c r="N496" s="337"/>
      <c r="O496" s="337"/>
      <c r="P496" s="337"/>
      <c r="Q496" s="337"/>
      <c r="R496" s="337"/>
      <c r="S496" s="337"/>
      <c r="T496" s="337"/>
      <c r="U496" s="337"/>
      <c r="V496" s="337"/>
      <c r="W496" s="337"/>
      <c r="X496" s="337"/>
      <c r="Y496" s="337"/>
      <c r="Z496" s="338"/>
    </row>
    <row r="497" ht="27.0" hidden="1" customHeight="1">
      <c r="A497" s="342" t="s">
        <v>249</v>
      </c>
      <c r="B497" s="345" t="s">
        <v>759</v>
      </c>
      <c r="C497" s="345" t="s">
        <v>992</v>
      </c>
      <c r="D497" s="345" t="s">
        <v>939</v>
      </c>
      <c r="E497" s="345" t="s">
        <v>992</v>
      </c>
      <c r="F497" s="345" t="s">
        <v>939</v>
      </c>
      <c r="G497" s="345" t="s">
        <v>759</v>
      </c>
      <c r="H497" s="345" t="s">
        <v>759</v>
      </c>
      <c r="I497" s="337"/>
      <c r="J497" s="337"/>
      <c r="K497" s="337"/>
      <c r="L497" s="337"/>
      <c r="M497" s="337"/>
      <c r="N497" s="337"/>
      <c r="O497" s="337"/>
      <c r="P497" s="337"/>
      <c r="Q497" s="337"/>
      <c r="R497" s="337"/>
      <c r="S497" s="337"/>
      <c r="T497" s="337"/>
      <c r="U497" s="337"/>
      <c r="V497" s="337"/>
      <c r="W497" s="337"/>
      <c r="X497" s="337"/>
      <c r="Y497" s="337"/>
      <c r="Z497" s="338"/>
    </row>
    <row r="498" ht="27.0" hidden="1" customHeight="1">
      <c r="A498" s="343" t="s">
        <v>777</v>
      </c>
      <c r="B498" s="347"/>
      <c r="C498" s="347"/>
      <c r="D498" s="347"/>
      <c r="E498" s="347"/>
      <c r="F498" s="347"/>
      <c r="G498" s="347"/>
      <c r="H498" s="345"/>
      <c r="I498" s="337"/>
      <c r="J498" s="337"/>
      <c r="K498" s="337"/>
      <c r="L498" s="337"/>
      <c r="M498" s="337"/>
      <c r="N498" s="337"/>
      <c r="O498" s="337"/>
      <c r="P498" s="337"/>
      <c r="Q498" s="337"/>
      <c r="R498" s="337"/>
      <c r="S498" s="337"/>
      <c r="T498" s="337"/>
      <c r="U498" s="337"/>
      <c r="V498" s="337"/>
      <c r="W498" s="337"/>
      <c r="X498" s="337"/>
      <c r="Y498" s="337"/>
      <c r="Z498" s="338"/>
    </row>
    <row r="499" ht="27.0" hidden="1" customHeight="1">
      <c r="A499" s="342" t="s">
        <v>778</v>
      </c>
      <c r="B499" s="345" t="s">
        <v>759</v>
      </c>
      <c r="C499" s="345" t="s">
        <v>759</v>
      </c>
      <c r="D499" s="345" t="s">
        <v>901</v>
      </c>
      <c r="E499" s="345" t="s">
        <v>901</v>
      </c>
      <c r="F499" s="345" t="s">
        <v>901</v>
      </c>
      <c r="G499" s="345" t="s">
        <v>969</v>
      </c>
      <c r="H499" s="345" t="s">
        <v>969</v>
      </c>
      <c r="I499" s="337"/>
      <c r="J499" s="337"/>
      <c r="K499" s="337"/>
      <c r="L499" s="337"/>
      <c r="M499" s="337"/>
      <c r="N499" s="337"/>
      <c r="O499" s="337"/>
      <c r="P499" s="337"/>
      <c r="Q499" s="337"/>
      <c r="R499" s="337"/>
      <c r="S499" s="337"/>
      <c r="T499" s="337"/>
      <c r="U499" s="337"/>
      <c r="V499" s="337"/>
      <c r="W499" s="337"/>
      <c r="X499" s="337"/>
      <c r="Y499" s="337"/>
      <c r="Z499" s="338"/>
    </row>
    <row r="500" ht="27.0" hidden="1" customHeight="1">
      <c r="A500" s="342" t="s">
        <v>787</v>
      </c>
      <c r="B500" s="345" t="s">
        <v>827</v>
      </c>
      <c r="C500" s="345" t="s">
        <v>759</v>
      </c>
      <c r="D500" s="345" t="s">
        <v>922</v>
      </c>
      <c r="E500" s="345">
        <v>3882.0</v>
      </c>
      <c r="F500" s="345" t="s">
        <v>962</v>
      </c>
      <c r="G500" s="345" t="s">
        <v>962</v>
      </c>
      <c r="H500" s="345" t="s">
        <v>979</v>
      </c>
      <c r="I500" s="337"/>
      <c r="J500" s="337"/>
      <c r="K500" s="337"/>
      <c r="L500" s="337"/>
      <c r="M500" s="337"/>
      <c r="N500" s="337"/>
      <c r="O500" s="337"/>
      <c r="P500" s="337"/>
      <c r="Q500" s="337"/>
      <c r="R500" s="337"/>
      <c r="S500" s="337"/>
      <c r="T500" s="337"/>
      <c r="U500" s="337"/>
      <c r="V500" s="337"/>
      <c r="W500" s="337"/>
      <c r="X500" s="337"/>
      <c r="Y500" s="337"/>
      <c r="Z500" s="338"/>
    </row>
    <row r="501" ht="27.0" hidden="1" customHeight="1">
      <c r="A501" s="342" t="s">
        <v>888</v>
      </c>
      <c r="B501" s="347"/>
      <c r="C501" s="347"/>
      <c r="D501" s="347"/>
      <c r="E501" s="347"/>
      <c r="F501" s="347"/>
      <c r="G501" s="347"/>
      <c r="H501" s="347"/>
      <c r="I501" s="337"/>
      <c r="J501" s="337"/>
      <c r="K501" s="337"/>
      <c r="L501" s="337"/>
      <c r="M501" s="337"/>
      <c r="N501" s="337"/>
      <c r="O501" s="337"/>
      <c r="P501" s="337"/>
      <c r="Q501" s="337"/>
      <c r="R501" s="337"/>
      <c r="S501" s="337"/>
      <c r="T501" s="337"/>
      <c r="U501" s="337"/>
      <c r="V501" s="337"/>
      <c r="W501" s="337"/>
      <c r="X501" s="337"/>
      <c r="Y501" s="337"/>
      <c r="Z501" s="338"/>
    </row>
    <row r="502" ht="27.0" hidden="1" customHeight="1">
      <c r="A502" s="357" t="s">
        <v>888</v>
      </c>
      <c r="B502" s="358"/>
      <c r="C502" s="358"/>
      <c r="D502" s="358"/>
      <c r="E502" s="358"/>
      <c r="F502" s="358"/>
      <c r="G502" s="358"/>
      <c r="H502" s="358"/>
      <c r="I502" s="337"/>
      <c r="J502" s="337"/>
      <c r="K502" s="337"/>
      <c r="L502" s="337"/>
      <c r="M502" s="337"/>
      <c r="N502" s="337"/>
      <c r="O502" s="337"/>
      <c r="P502" s="337"/>
      <c r="Q502" s="337"/>
      <c r="R502" s="337"/>
      <c r="S502" s="337"/>
      <c r="T502" s="337"/>
      <c r="U502" s="337"/>
      <c r="V502" s="337"/>
      <c r="W502" s="337"/>
      <c r="X502" s="337"/>
      <c r="Y502" s="337"/>
      <c r="Z502" s="338"/>
    </row>
    <row r="503" hidden="1">
      <c r="A503" s="337" t="s">
        <v>993</v>
      </c>
      <c r="B503" s="337" t="s">
        <v>994</v>
      </c>
      <c r="C503" s="337" t="s">
        <v>995</v>
      </c>
      <c r="D503" s="363"/>
      <c r="E503" s="363"/>
      <c r="F503" s="363"/>
      <c r="G503" s="363"/>
      <c r="H503" s="364"/>
      <c r="I503" s="337"/>
      <c r="J503" s="337"/>
      <c r="K503" s="337"/>
      <c r="L503" s="337"/>
      <c r="M503" s="337"/>
      <c r="N503" s="337"/>
      <c r="O503" s="337"/>
      <c r="P503" s="337"/>
      <c r="Q503" s="337"/>
      <c r="R503" s="337"/>
      <c r="S503" s="337"/>
      <c r="T503" s="337"/>
      <c r="U503" s="337"/>
      <c r="V503" s="337"/>
      <c r="W503" s="337"/>
      <c r="X503" s="337"/>
      <c r="Y503" s="337"/>
      <c r="Z503" s="338"/>
    </row>
    <row r="504" hidden="1">
      <c r="A504" s="352"/>
      <c r="B504" s="111"/>
      <c r="C504" s="111"/>
      <c r="D504" s="111"/>
      <c r="E504" s="111"/>
      <c r="F504" s="111"/>
      <c r="G504" s="111"/>
      <c r="H504" s="112"/>
      <c r="I504" s="337"/>
      <c r="J504" s="337"/>
      <c r="K504" s="337"/>
      <c r="L504" s="337"/>
      <c r="M504" s="337"/>
      <c r="N504" s="337"/>
      <c r="O504" s="337"/>
      <c r="P504" s="337"/>
      <c r="Q504" s="337"/>
      <c r="R504" s="337"/>
      <c r="S504" s="337"/>
      <c r="T504" s="337"/>
      <c r="U504" s="337"/>
      <c r="V504" s="337"/>
      <c r="W504" s="337"/>
      <c r="X504" s="337"/>
      <c r="Y504" s="337"/>
      <c r="Z504" s="338"/>
    </row>
    <row r="505" hidden="1">
      <c r="A505" s="352"/>
      <c r="B505" s="111"/>
      <c r="C505" s="111"/>
      <c r="D505" s="111"/>
      <c r="E505" s="111"/>
      <c r="F505" s="111"/>
      <c r="G505" s="111"/>
      <c r="H505" s="112"/>
      <c r="I505" s="337"/>
      <c r="J505" s="337"/>
      <c r="K505" s="337"/>
      <c r="L505" s="337"/>
      <c r="M505" s="337"/>
      <c r="N505" s="337"/>
      <c r="O505" s="337"/>
      <c r="P505" s="337"/>
      <c r="Q505" s="337"/>
      <c r="R505" s="337"/>
      <c r="S505" s="337"/>
      <c r="T505" s="337"/>
      <c r="U505" s="337"/>
      <c r="V505" s="337"/>
      <c r="W505" s="337"/>
      <c r="X505" s="337"/>
      <c r="Y505" s="337"/>
      <c r="Z505" s="338"/>
    </row>
    <row r="506" hidden="1">
      <c r="A506" s="352"/>
      <c r="B506" s="111"/>
      <c r="C506" s="111"/>
      <c r="D506" s="111"/>
      <c r="E506" s="111"/>
      <c r="F506" s="111"/>
      <c r="G506" s="111"/>
      <c r="H506" s="112"/>
      <c r="I506" s="337"/>
      <c r="J506" s="337"/>
      <c r="K506" s="337"/>
      <c r="L506" s="337"/>
      <c r="M506" s="337"/>
      <c r="N506" s="337"/>
      <c r="O506" s="337"/>
      <c r="P506" s="337"/>
      <c r="Q506" s="337"/>
      <c r="R506" s="337"/>
      <c r="S506" s="337"/>
      <c r="T506" s="337"/>
      <c r="U506" s="337"/>
      <c r="V506" s="337"/>
      <c r="W506" s="337"/>
      <c r="X506" s="337"/>
      <c r="Y506" s="337"/>
      <c r="Z506" s="338"/>
    </row>
    <row r="507" hidden="1">
      <c r="A507" s="337"/>
      <c r="B507" s="337"/>
      <c r="C507" s="337"/>
      <c r="D507" s="337"/>
      <c r="E507" s="337"/>
      <c r="F507" s="337"/>
      <c r="G507" s="337"/>
      <c r="H507" s="337"/>
      <c r="I507" s="337"/>
      <c r="J507" s="337"/>
      <c r="K507" s="337"/>
      <c r="L507" s="337"/>
      <c r="M507" s="337"/>
      <c r="N507" s="337"/>
      <c r="O507" s="337"/>
      <c r="P507" s="337"/>
      <c r="Q507" s="337"/>
      <c r="R507" s="337"/>
      <c r="S507" s="337"/>
      <c r="T507" s="337"/>
      <c r="U507" s="337"/>
      <c r="V507" s="337"/>
      <c r="W507" s="337"/>
      <c r="X507" s="337"/>
      <c r="Y507" s="337"/>
      <c r="Z507" s="338"/>
    </row>
    <row r="508" hidden="1">
      <c r="A508" s="335" t="s">
        <v>996</v>
      </c>
      <c r="B508" s="336"/>
      <c r="C508" s="336"/>
      <c r="D508" s="336"/>
      <c r="E508" s="336"/>
      <c r="F508" s="336"/>
      <c r="G508" s="336"/>
      <c r="H508" s="336"/>
      <c r="I508" s="337"/>
      <c r="J508" s="337"/>
      <c r="K508" s="337"/>
      <c r="L508" s="337"/>
      <c r="M508" s="337"/>
      <c r="N508" s="337"/>
      <c r="O508" s="337"/>
      <c r="P508" s="337"/>
      <c r="Q508" s="337"/>
      <c r="R508" s="337"/>
      <c r="S508" s="337"/>
      <c r="T508" s="337"/>
      <c r="U508" s="337"/>
      <c r="V508" s="337"/>
      <c r="W508" s="337"/>
      <c r="X508" s="337"/>
      <c r="Y508" s="337"/>
      <c r="Z508" s="338"/>
    </row>
    <row r="509" hidden="1">
      <c r="A509" s="361"/>
      <c r="B509" s="360">
        <v>7.0</v>
      </c>
      <c r="C509" s="360">
        <v>8.0</v>
      </c>
      <c r="D509" s="360">
        <v>9.0</v>
      </c>
      <c r="E509" s="360">
        <v>10.0</v>
      </c>
      <c r="F509" s="360">
        <v>11.0</v>
      </c>
      <c r="G509" s="360">
        <v>12.0</v>
      </c>
      <c r="H509" s="360">
        <v>13.0</v>
      </c>
      <c r="I509" s="337"/>
      <c r="J509" s="337"/>
      <c r="K509" s="337"/>
      <c r="L509" s="337"/>
      <c r="M509" s="337"/>
      <c r="N509" s="337"/>
      <c r="O509" s="337"/>
      <c r="P509" s="337"/>
      <c r="Q509" s="337"/>
      <c r="R509" s="337"/>
      <c r="S509" s="337"/>
      <c r="T509" s="337"/>
      <c r="U509" s="337"/>
      <c r="V509" s="337"/>
      <c r="W509" s="337"/>
      <c r="X509" s="337"/>
      <c r="Y509" s="337"/>
      <c r="Z509" s="338"/>
    </row>
    <row r="510" hidden="1">
      <c r="A510" s="339" t="s">
        <v>245</v>
      </c>
      <c r="B510" s="339" t="s">
        <v>280</v>
      </c>
      <c r="C510" s="339" t="s">
        <v>281</v>
      </c>
      <c r="D510" s="339" t="s">
        <v>282</v>
      </c>
      <c r="E510" s="339" t="s">
        <v>283</v>
      </c>
      <c r="F510" s="339" t="s">
        <v>284</v>
      </c>
      <c r="G510" s="339" t="s">
        <v>285</v>
      </c>
      <c r="H510" s="339" t="s">
        <v>286</v>
      </c>
      <c r="I510" s="337"/>
      <c r="J510" s="337"/>
      <c r="K510" s="337"/>
      <c r="L510" s="337"/>
      <c r="M510" s="337"/>
      <c r="N510" s="337"/>
      <c r="O510" s="337"/>
      <c r="P510" s="337"/>
      <c r="Q510" s="337"/>
      <c r="R510" s="337"/>
      <c r="S510" s="337"/>
      <c r="T510" s="337"/>
      <c r="U510" s="337"/>
      <c r="V510" s="337"/>
      <c r="W510" s="337"/>
      <c r="X510" s="337"/>
      <c r="Y510" s="337"/>
      <c r="Z510" s="338"/>
    </row>
    <row r="511" ht="27.0" hidden="1" customHeight="1">
      <c r="A511" s="340" t="s">
        <v>2</v>
      </c>
      <c r="B511" s="341" t="s">
        <v>757</v>
      </c>
      <c r="C511" s="341" t="s">
        <v>758</v>
      </c>
      <c r="D511" s="341" t="s">
        <v>759</v>
      </c>
      <c r="E511" s="341" t="s">
        <v>760</v>
      </c>
      <c r="F511" s="341" t="s">
        <v>761</v>
      </c>
      <c r="G511" s="341" t="s">
        <v>762</v>
      </c>
      <c r="H511" s="341" t="s">
        <v>759</v>
      </c>
      <c r="I511" s="337"/>
      <c r="J511" s="337"/>
      <c r="K511" s="337"/>
      <c r="L511" s="337"/>
      <c r="M511" s="337"/>
      <c r="N511" s="337"/>
      <c r="O511" s="337"/>
      <c r="P511" s="337"/>
      <c r="Q511" s="337"/>
      <c r="R511" s="337"/>
      <c r="S511" s="337"/>
      <c r="T511" s="337"/>
      <c r="U511" s="337"/>
      <c r="V511" s="337"/>
      <c r="W511" s="337"/>
      <c r="X511" s="337"/>
      <c r="Y511" s="337"/>
      <c r="Z511" s="338"/>
    </row>
    <row r="512" ht="27.0" hidden="1" customHeight="1">
      <c r="A512" s="342" t="s">
        <v>793</v>
      </c>
      <c r="B512" s="341" t="s">
        <v>759</v>
      </c>
      <c r="C512" s="341" t="s">
        <v>997</v>
      </c>
      <c r="D512" s="341" t="s">
        <v>997</v>
      </c>
      <c r="E512" s="341" t="s">
        <v>997</v>
      </c>
      <c r="F512" s="359" t="s">
        <v>998</v>
      </c>
      <c r="G512" s="359" t="s">
        <v>998</v>
      </c>
      <c r="H512" s="341" t="s">
        <v>759</v>
      </c>
      <c r="I512" s="337"/>
      <c r="J512" s="337"/>
      <c r="K512" s="337"/>
      <c r="L512" s="337"/>
      <c r="M512" s="337"/>
      <c r="N512" s="337"/>
      <c r="O512" s="337"/>
      <c r="P512" s="337"/>
      <c r="Q512" s="337"/>
      <c r="R512" s="337"/>
      <c r="S512" s="337"/>
      <c r="T512" s="337"/>
      <c r="U512" s="337"/>
      <c r="V512" s="337"/>
      <c r="W512" s="337"/>
      <c r="X512" s="337"/>
      <c r="Y512" s="337"/>
      <c r="Z512" s="338"/>
    </row>
    <row r="513" ht="27.0" hidden="1" customHeight="1">
      <c r="A513" s="343" t="s">
        <v>768</v>
      </c>
      <c r="B513" s="344"/>
      <c r="C513" s="341"/>
      <c r="D513" s="341"/>
      <c r="E513" s="344"/>
      <c r="F513" s="341"/>
      <c r="G513" s="341"/>
      <c r="H513" s="341"/>
      <c r="I513" s="337"/>
      <c r="J513" s="337"/>
      <c r="K513" s="337"/>
      <c r="L513" s="337"/>
      <c r="M513" s="337"/>
      <c r="N513" s="337"/>
      <c r="O513" s="337"/>
      <c r="P513" s="337"/>
      <c r="Q513" s="337"/>
      <c r="R513" s="337"/>
      <c r="S513" s="337"/>
      <c r="T513" s="337"/>
      <c r="U513" s="337"/>
      <c r="V513" s="337"/>
      <c r="W513" s="337"/>
      <c r="X513" s="337"/>
      <c r="Y513" s="337"/>
      <c r="Z513" s="338"/>
    </row>
    <row r="514" ht="27.0" hidden="1" customHeight="1">
      <c r="A514" s="342" t="s">
        <v>75</v>
      </c>
      <c r="B514" s="345" t="s">
        <v>862</v>
      </c>
      <c r="C514" s="345" t="s">
        <v>862</v>
      </c>
      <c r="D514" s="345" t="s">
        <v>769</v>
      </c>
      <c r="E514" s="345"/>
      <c r="F514" s="345"/>
      <c r="G514" s="345" t="s">
        <v>999</v>
      </c>
      <c r="H514" s="345" t="s">
        <v>862</v>
      </c>
      <c r="I514" s="337"/>
      <c r="J514" s="337"/>
      <c r="K514" s="337"/>
      <c r="L514" s="337"/>
      <c r="M514" s="337"/>
      <c r="N514" s="337"/>
      <c r="O514" s="337"/>
      <c r="P514" s="337"/>
      <c r="Q514" s="337"/>
      <c r="R514" s="337"/>
      <c r="S514" s="337"/>
      <c r="T514" s="337"/>
      <c r="U514" s="337"/>
      <c r="V514" s="337"/>
      <c r="W514" s="337"/>
      <c r="X514" s="337"/>
      <c r="Y514" s="337"/>
      <c r="Z514" s="338"/>
    </row>
    <row r="515" ht="27.0" hidden="1" customHeight="1">
      <c r="A515" s="342" t="s">
        <v>74</v>
      </c>
      <c r="B515" s="345" t="s">
        <v>1000</v>
      </c>
      <c r="C515" s="345" t="s">
        <v>948</v>
      </c>
      <c r="D515" s="345" t="s">
        <v>957</v>
      </c>
      <c r="E515" s="345" t="s">
        <v>769</v>
      </c>
      <c r="F515" s="345"/>
      <c r="G515" s="345" t="s">
        <v>948</v>
      </c>
      <c r="H515" s="345"/>
      <c r="I515" s="337"/>
      <c r="J515" s="337"/>
      <c r="K515" s="337"/>
      <c r="L515" s="337"/>
      <c r="M515" s="337"/>
      <c r="N515" s="337"/>
      <c r="O515" s="337"/>
      <c r="P515" s="337"/>
      <c r="Q515" s="337"/>
      <c r="R515" s="337"/>
      <c r="S515" s="337"/>
      <c r="T515" s="337"/>
      <c r="U515" s="337"/>
      <c r="V515" s="337"/>
      <c r="W515" s="337"/>
      <c r="X515" s="337"/>
      <c r="Y515" s="337"/>
      <c r="Z515" s="338"/>
    </row>
    <row r="516" ht="27.0" hidden="1" customHeight="1">
      <c r="A516" s="342" t="s">
        <v>72</v>
      </c>
      <c r="B516" s="345" t="s">
        <v>1001</v>
      </c>
      <c r="C516" s="345"/>
      <c r="D516" s="353" t="s">
        <v>1002</v>
      </c>
      <c r="E516" s="345" t="s">
        <v>957</v>
      </c>
      <c r="F516" s="345" t="s">
        <v>948</v>
      </c>
      <c r="G516" s="345" t="s">
        <v>973</v>
      </c>
      <c r="H516" s="345" t="s">
        <v>948</v>
      </c>
      <c r="I516" s="337"/>
      <c r="J516" s="337"/>
      <c r="K516" s="337"/>
      <c r="L516" s="337"/>
      <c r="M516" s="337"/>
      <c r="N516" s="337"/>
      <c r="O516" s="337"/>
      <c r="P516" s="337"/>
      <c r="Q516" s="337"/>
      <c r="R516" s="337"/>
      <c r="S516" s="337"/>
      <c r="T516" s="337"/>
      <c r="U516" s="337"/>
      <c r="V516" s="337"/>
      <c r="W516" s="337"/>
      <c r="X516" s="337"/>
      <c r="Y516" s="337"/>
      <c r="Z516" s="338"/>
    </row>
    <row r="517" ht="27.0" hidden="1" customHeight="1">
      <c r="A517" s="343" t="s">
        <v>950</v>
      </c>
      <c r="B517" s="345"/>
      <c r="C517" s="345"/>
      <c r="D517" s="345"/>
      <c r="E517" s="345"/>
      <c r="F517" s="345"/>
      <c r="G517" s="345"/>
      <c r="H517" s="345"/>
      <c r="I517" s="337"/>
      <c r="J517" s="337"/>
      <c r="K517" s="337"/>
      <c r="L517" s="337"/>
      <c r="M517" s="337"/>
      <c r="N517" s="337"/>
      <c r="O517" s="337"/>
      <c r="P517" s="337"/>
      <c r="Q517" s="337"/>
      <c r="R517" s="337"/>
      <c r="S517" s="337"/>
      <c r="T517" s="337"/>
      <c r="U517" s="337"/>
      <c r="V517" s="337"/>
      <c r="W517" s="337"/>
      <c r="X517" s="337"/>
      <c r="Y517" s="337"/>
      <c r="Z517" s="338"/>
    </row>
    <row r="518" ht="27.0" hidden="1" customHeight="1">
      <c r="A518" s="342" t="s">
        <v>249</v>
      </c>
      <c r="B518" s="345" t="s">
        <v>759</v>
      </c>
      <c r="C518" s="345" t="s">
        <v>838</v>
      </c>
      <c r="D518" s="345" t="s">
        <v>838</v>
      </c>
      <c r="E518" s="345" t="s">
        <v>838</v>
      </c>
      <c r="F518" s="345" t="s">
        <v>838</v>
      </c>
      <c r="G518" s="345" t="s">
        <v>759</v>
      </c>
      <c r="H518" s="345" t="s">
        <v>759</v>
      </c>
      <c r="I518" s="337"/>
      <c r="J518" s="337"/>
      <c r="K518" s="337"/>
      <c r="L518" s="337"/>
      <c r="M518" s="337"/>
      <c r="N518" s="337"/>
      <c r="O518" s="337"/>
      <c r="P518" s="337"/>
      <c r="Q518" s="337"/>
      <c r="R518" s="337"/>
      <c r="S518" s="337"/>
      <c r="T518" s="337"/>
      <c r="U518" s="337"/>
      <c r="V518" s="337"/>
      <c r="W518" s="337"/>
      <c r="X518" s="337"/>
      <c r="Y518" s="337"/>
      <c r="Z518" s="338"/>
    </row>
    <row r="519" ht="27.0" hidden="1" customHeight="1">
      <c r="A519" s="343" t="s">
        <v>777</v>
      </c>
      <c r="B519" s="347"/>
      <c r="C519" s="347"/>
      <c r="D519" s="347"/>
      <c r="E519" s="347"/>
      <c r="F519" s="347"/>
      <c r="G519" s="347"/>
      <c r="H519" s="345"/>
      <c r="I519" s="337"/>
      <c r="J519" s="337"/>
      <c r="K519" s="337"/>
      <c r="L519" s="337"/>
      <c r="M519" s="337"/>
      <c r="N519" s="337"/>
      <c r="O519" s="337"/>
      <c r="P519" s="337"/>
      <c r="Q519" s="337"/>
      <c r="R519" s="337"/>
      <c r="S519" s="337"/>
      <c r="T519" s="337"/>
      <c r="U519" s="337"/>
      <c r="V519" s="337"/>
      <c r="W519" s="337"/>
      <c r="X519" s="337"/>
      <c r="Y519" s="337"/>
      <c r="Z519" s="338"/>
    </row>
    <row r="520" ht="27.0" hidden="1" customHeight="1">
      <c r="A520" s="342" t="s">
        <v>778</v>
      </c>
      <c r="B520" s="345" t="s">
        <v>759</v>
      </c>
      <c r="C520" s="345" t="s">
        <v>759</v>
      </c>
      <c r="D520" s="345" t="s">
        <v>944</v>
      </c>
      <c r="E520" s="345" t="s">
        <v>944</v>
      </c>
      <c r="F520" s="345" t="s">
        <v>901</v>
      </c>
      <c r="G520" s="345" t="s">
        <v>969</v>
      </c>
      <c r="H520" s="345" t="s">
        <v>969</v>
      </c>
      <c r="I520" s="337"/>
      <c r="J520" s="337"/>
      <c r="K520" s="337"/>
      <c r="L520" s="337"/>
      <c r="M520" s="337"/>
      <c r="N520" s="337"/>
      <c r="O520" s="337"/>
      <c r="P520" s="337"/>
      <c r="Q520" s="337"/>
      <c r="R520" s="337"/>
      <c r="S520" s="337"/>
      <c r="T520" s="337"/>
      <c r="U520" s="337"/>
      <c r="V520" s="337"/>
      <c r="W520" s="337"/>
      <c r="X520" s="337"/>
      <c r="Y520" s="337"/>
      <c r="Z520" s="338"/>
    </row>
    <row r="521" ht="27.0" hidden="1" customHeight="1">
      <c r="A521" s="342" t="s">
        <v>787</v>
      </c>
      <c r="B521" s="345" t="s">
        <v>827</v>
      </c>
      <c r="C521" s="345" t="s">
        <v>759</v>
      </c>
      <c r="D521" s="345" t="s">
        <v>922</v>
      </c>
      <c r="E521" s="345" t="s">
        <v>1003</v>
      </c>
      <c r="F521" s="345" t="s">
        <v>1004</v>
      </c>
      <c r="G521" s="345" t="s">
        <v>979</v>
      </c>
      <c r="H521" s="345" t="s">
        <v>979</v>
      </c>
      <c r="I521" s="337"/>
      <c r="J521" s="337"/>
      <c r="K521" s="337"/>
      <c r="L521" s="337"/>
      <c r="M521" s="337"/>
      <c r="N521" s="337"/>
      <c r="O521" s="337"/>
      <c r="P521" s="337"/>
      <c r="Q521" s="337"/>
      <c r="R521" s="337"/>
      <c r="S521" s="337"/>
      <c r="T521" s="337"/>
      <c r="U521" s="337"/>
      <c r="V521" s="337"/>
      <c r="W521" s="337"/>
      <c r="X521" s="337"/>
      <c r="Y521" s="337"/>
      <c r="Z521" s="338"/>
    </row>
    <row r="522" ht="27.0" hidden="1" customHeight="1">
      <c r="A522" s="342" t="s">
        <v>888</v>
      </c>
      <c r="B522" s="347"/>
      <c r="C522" s="347"/>
      <c r="D522" s="347"/>
      <c r="E522" s="347"/>
      <c r="F522" s="347"/>
      <c r="G522" s="347"/>
      <c r="H522" s="347"/>
      <c r="I522" s="337"/>
      <c r="J522" s="337"/>
      <c r="K522" s="337"/>
      <c r="L522" s="337"/>
      <c r="M522" s="337"/>
      <c r="N522" s="337"/>
      <c r="O522" s="337"/>
      <c r="P522" s="337"/>
      <c r="Q522" s="337"/>
      <c r="R522" s="337"/>
      <c r="S522" s="337"/>
      <c r="T522" s="337"/>
      <c r="U522" s="337"/>
      <c r="V522" s="337"/>
      <c r="W522" s="337"/>
      <c r="X522" s="337"/>
      <c r="Y522" s="337"/>
      <c r="Z522" s="338"/>
    </row>
    <row r="523" ht="27.0" hidden="1" customHeight="1">
      <c r="A523" s="357" t="s">
        <v>888</v>
      </c>
      <c r="B523" s="358"/>
      <c r="C523" s="358"/>
      <c r="D523" s="358"/>
      <c r="E523" s="358"/>
      <c r="F523" s="358"/>
      <c r="G523" s="358"/>
      <c r="H523" s="358"/>
      <c r="I523" s="337"/>
      <c r="J523" s="337"/>
      <c r="K523" s="337"/>
      <c r="L523" s="337"/>
      <c r="M523" s="337"/>
      <c r="N523" s="337"/>
      <c r="O523" s="337"/>
      <c r="P523" s="337"/>
      <c r="Q523" s="337"/>
      <c r="R523" s="337"/>
      <c r="S523" s="337"/>
      <c r="T523" s="337"/>
      <c r="U523" s="337"/>
      <c r="V523" s="337"/>
      <c r="W523" s="337"/>
      <c r="X523" s="337"/>
      <c r="Y523" s="337"/>
      <c r="Z523" s="338"/>
    </row>
    <row r="524" hidden="1">
      <c r="A524" s="337" t="s">
        <v>993</v>
      </c>
      <c r="B524" s="337" t="s">
        <v>994</v>
      </c>
      <c r="C524" s="337" t="s">
        <v>995</v>
      </c>
      <c r="D524" s="363"/>
      <c r="E524" s="363"/>
      <c r="F524" s="363"/>
      <c r="G524" s="363"/>
      <c r="H524" s="364"/>
      <c r="I524" s="337"/>
      <c r="J524" s="337"/>
      <c r="K524" s="337"/>
      <c r="L524" s="337"/>
      <c r="M524" s="337"/>
      <c r="N524" s="337"/>
      <c r="O524" s="337"/>
      <c r="P524" s="337"/>
      <c r="Q524" s="337"/>
      <c r="R524" s="337"/>
      <c r="S524" s="337"/>
      <c r="T524" s="337"/>
      <c r="U524" s="337"/>
      <c r="V524" s="337"/>
      <c r="W524" s="337"/>
      <c r="X524" s="337"/>
      <c r="Y524" s="337"/>
      <c r="Z524" s="338"/>
    </row>
    <row r="525" hidden="1">
      <c r="A525" s="352"/>
      <c r="B525" s="111"/>
      <c r="C525" s="111"/>
      <c r="D525" s="111"/>
      <c r="E525" s="111"/>
      <c r="F525" s="111"/>
      <c r="G525" s="111"/>
      <c r="H525" s="112"/>
      <c r="I525" s="337"/>
      <c r="J525" s="337"/>
      <c r="K525" s="337"/>
      <c r="L525" s="337"/>
      <c r="M525" s="337"/>
      <c r="N525" s="337"/>
      <c r="O525" s="337"/>
      <c r="P525" s="337"/>
      <c r="Q525" s="337"/>
      <c r="R525" s="337"/>
      <c r="S525" s="337"/>
      <c r="T525" s="337"/>
      <c r="U525" s="337"/>
      <c r="V525" s="337"/>
      <c r="W525" s="337"/>
      <c r="X525" s="337"/>
      <c r="Y525" s="337"/>
      <c r="Z525" s="338"/>
    </row>
    <row r="526" hidden="1">
      <c r="A526" s="352"/>
      <c r="B526" s="111"/>
      <c r="C526" s="111"/>
      <c r="D526" s="111"/>
      <c r="E526" s="111"/>
      <c r="F526" s="111"/>
      <c r="G526" s="111"/>
      <c r="H526" s="112"/>
      <c r="I526" s="337"/>
      <c r="J526" s="337"/>
      <c r="K526" s="337"/>
      <c r="L526" s="337"/>
      <c r="M526" s="337"/>
      <c r="N526" s="337"/>
      <c r="O526" s="337"/>
      <c r="P526" s="337"/>
      <c r="Q526" s="337"/>
      <c r="R526" s="337"/>
      <c r="S526" s="337"/>
      <c r="T526" s="337"/>
      <c r="U526" s="337"/>
      <c r="V526" s="337"/>
      <c r="W526" s="337"/>
      <c r="X526" s="337"/>
      <c r="Y526" s="337"/>
      <c r="Z526" s="338"/>
    </row>
    <row r="527" hidden="1">
      <c r="A527" s="352"/>
      <c r="B527" s="111"/>
      <c r="C527" s="111"/>
      <c r="D527" s="111"/>
      <c r="E527" s="111"/>
      <c r="F527" s="111"/>
      <c r="G527" s="111"/>
      <c r="H527" s="112"/>
      <c r="I527" s="337"/>
      <c r="J527" s="337"/>
      <c r="K527" s="337"/>
      <c r="L527" s="337"/>
      <c r="M527" s="337"/>
      <c r="N527" s="337"/>
      <c r="O527" s="337"/>
      <c r="P527" s="337"/>
      <c r="Q527" s="337"/>
      <c r="R527" s="337"/>
      <c r="S527" s="337"/>
      <c r="T527" s="337"/>
      <c r="U527" s="337"/>
      <c r="V527" s="337"/>
      <c r="W527" s="337"/>
      <c r="X527" s="337"/>
      <c r="Y527" s="337"/>
      <c r="Z527" s="338"/>
    </row>
    <row r="528" hidden="1">
      <c r="A528" s="337"/>
      <c r="B528" s="337"/>
      <c r="C528" s="337"/>
      <c r="D528" s="337"/>
      <c r="E528" s="337"/>
      <c r="F528" s="337"/>
      <c r="G528" s="337"/>
      <c r="H528" s="337"/>
      <c r="I528" s="337"/>
      <c r="J528" s="337"/>
      <c r="K528" s="337"/>
      <c r="L528" s="337"/>
      <c r="M528" s="337"/>
      <c r="N528" s="337"/>
      <c r="O528" s="337"/>
      <c r="P528" s="337"/>
      <c r="Q528" s="337"/>
      <c r="R528" s="337"/>
      <c r="S528" s="337"/>
      <c r="T528" s="337"/>
      <c r="U528" s="337"/>
      <c r="V528" s="337"/>
      <c r="W528" s="337"/>
      <c r="X528" s="337"/>
      <c r="Y528" s="337"/>
      <c r="Z528" s="338"/>
    </row>
    <row r="529" hidden="1">
      <c r="A529" s="337"/>
      <c r="B529" s="337"/>
      <c r="C529" s="337"/>
      <c r="D529" s="337"/>
      <c r="E529" s="337"/>
      <c r="F529" s="337"/>
      <c r="G529" s="337"/>
      <c r="H529" s="337"/>
      <c r="I529" s="337"/>
      <c r="J529" s="337"/>
      <c r="K529" s="337"/>
      <c r="L529" s="337"/>
      <c r="M529" s="337"/>
      <c r="N529" s="337"/>
      <c r="O529" s="337"/>
      <c r="P529" s="337"/>
      <c r="Q529" s="337"/>
      <c r="R529" s="337"/>
      <c r="S529" s="337"/>
      <c r="T529" s="337"/>
      <c r="U529" s="337"/>
      <c r="V529" s="337"/>
      <c r="W529" s="337"/>
      <c r="X529" s="337"/>
      <c r="Y529" s="337"/>
      <c r="Z529" s="338"/>
    </row>
    <row r="530" hidden="1">
      <c r="A530" s="337"/>
      <c r="B530" s="337"/>
      <c r="C530" s="337"/>
      <c r="D530" s="337"/>
      <c r="E530" s="337"/>
      <c r="F530" s="337"/>
      <c r="G530" s="337"/>
      <c r="H530" s="337"/>
      <c r="I530" s="337"/>
      <c r="J530" s="337"/>
      <c r="K530" s="337"/>
      <c r="L530" s="337"/>
      <c r="M530" s="337"/>
      <c r="N530" s="337"/>
      <c r="O530" s="337"/>
      <c r="P530" s="337"/>
      <c r="Q530" s="337"/>
      <c r="R530" s="337"/>
      <c r="S530" s="337"/>
      <c r="T530" s="337"/>
      <c r="U530" s="337"/>
      <c r="V530" s="337"/>
      <c r="W530" s="337"/>
      <c r="X530" s="337"/>
      <c r="Y530" s="337"/>
      <c r="Z530" s="338"/>
    </row>
    <row r="531" hidden="1">
      <c r="A531" s="335" t="s">
        <v>1005</v>
      </c>
      <c r="B531" s="336"/>
      <c r="C531" s="336"/>
      <c r="D531" s="336"/>
      <c r="E531" s="336"/>
      <c r="F531" s="336"/>
      <c r="G531" s="336"/>
      <c r="H531" s="336"/>
      <c r="I531" s="337"/>
      <c r="J531" s="337"/>
      <c r="K531" s="337"/>
      <c r="L531" s="337"/>
      <c r="M531" s="337"/>
      <c r="N531" s="337"/>
      <c r="O531" s="337"/>
      <c r="P531" s="337"/>
      <c r="Q531" s="337"/>
      <c r="R531" s="337"/>
      <c r="S531" s="337"/>
      <c r="T531" s="337"/>
      <c r="U531" s="337"/>
      <c r="V531" s="337"/>
      <c r="W531" s="337"/>
      <c r="X531" s="337"/>
      <c r="Y531" s="337"/>
      <c r="Z531" s="338"/>
    </row>
    <row r="532" hidden="1">
      <c r="A532" s="361"/>
      <c r="B532" s="360">
        <v>14.0</v>
      </c>
      <c r="C532" s="360">
        <v>15.0</v>
      </c>
      <c r="D532" s="360">
        <v>16.0</v>
      </c>
      <c r="E532" s="360">
        <v>17.0</v>
      </c>
      <c r="F532" s="360">
        <v>18.0</v>
      </c>
      <c r="G532" s="360">
        <v>19.0</v>
      </c>
      <c r="H532" s="360">
        <v>20.0</v>
      </c>
      <c r="I532" s="337"/>
      <c r="J532" s="337"/>
      <c r="K532" s="337"/>
      <c r="L532" s="337"/>
      <c r="M532" s="337"/>
      <c r="N532" s="337"/>
      <c r="O532" s="337"/>
      <c r="P532" s="337"/>
      <c r="Q532" s="337"/>
      <c r="R532" s="337"/>
      <c r="S532" s="337"/>
      <c r="T532" s="337"/>
      <c r="U532" s="337"/>
      <c r="V532" s="337"/>
      <c r="W532" s="337"/>
      <c r="X532" s="337"/>
      <c r="Y532" s="337"/>
      <c r="Z532" s="338"/>
    </row>
    <row r="533" hidden="1">
      <c r="A533" s="339" t="s">
        <v>245</v>
      </c>
      <c r="B533" s="339" t="s">
        <v>280</v>
      </c>
      <c r="C533" s="339" t="s">
        <v>281</v>
      </c>
      <c r="D533" s="339" t="s">
        <v>282</v>
      </c>
      <c r="E533" s="339" t="s">
        <v>283</v>
      </c>
      <c r="F533" s="339" t="s">
        <v>284</v>
      </c>
      <c r="G533" s="339" t="s">
        <v>285</v>
      </c>
      <c r="H533" s="339" t="s">
        <v>286</v>
      </c>
      <c r="I533" s="337"/>
      <c r="J533" s="337"/>
      <c r="K533" s="337"/>
      <c r="L533" s="337"/>
      <c r="M533" s="337"/>
      <c r="N533" s="337"/>
      <c r="O533" s="337"/>
      <c r="P533" s="337"/>
      <c r="Q533" s="337"/>
      <c r="R533" s="337"/>
      <c r="S533" s="337"/>
      <c r="T533" s="337"/>
      <c r="U533" s="337"/>
      <c r="V533" s="337"/>
      <c r="W533" s="337"/>
      <c r="X533" s="337"/>
      <c r="Y533" s="337"/>
      <c r="Z533" s="338"/>
    </row>
    <row r="534" ht="27.0" hidden="1" customHeight="1">
      <c r="A534" s="340" t="s">
        <v>2</v>
      </c>
      <c r="B534" s="341" t="s">
        <v>757</v>
      </c>
      <c r="C534" s="341" t="s">
        <v>758</v>
      </c>
      <c r="D534" s="341" t="s">
        <v>759</v>
      </c>
      <c r="E534" s="341" t="s">
        <v>760</v>
      </c>
      <c r="F534" s="341" t="s">
        <v>761</v>
      </c>
      <c r="G534" s="341" t="s">
        <v>762</v>
      </c>
      <c r="H534" s="341" t="s">
        <v>759</v>
      </c>
      <c r="I534" s="337"/>
      <c r="J534" s="337"/>
      <c r="K534" s="337"/>
      <c r="L534" s="337"/>
      <c r="M534" s="337"/>
      <c r="N534" s="337"/>
      <c r="O534" s="337"/>
      <c r="P534" s="337"/>
      <c r="Q534" s="337"/>
      <c r="R534" s="337"/>
      <c r="S534" s="337"/>
      <c r="T534" s="337"/>
      <c r="U534" s="337"/>
      <c r="V534" s="337"/>
      <c r="W534" s="337"/>
      <c r="X534" s="337"/>
      <c r="Y534" s="337"/>
      <c r="Z534" s="338"/>
    </row>
    <row r="535" ht="27.0" hidden="1" customHeight="1">
      <c r="A535" s="342" t="s">
        <v>793</v>
      </c>
      <c r="B535" s="341" t="s">
        <v>759</v>
      </c>
      <c r="C535" s="341" t="s">
        <v>997</v>
      </c>
      <c r="D535" s="341" t="s">
        <v>997</v>
      </c>
      <c r="E535" s="341" t="s">
        <v>997</v>
      </c>
      <c r="F535" s="359" t="s">
        <v>1006</v>
      </c>
      <c r="G535" s="359" t="s">
        <v>1006</v>
      </c>
      <c r="H535" s="341" t="s">
        <v>1007</v>
      </c>
      <c r="I535" s="337"/>
      <c r="J535" s="337"/>
      <c r="K535" s="337"/>
      <c r="L535" s="337"/>
      <c r="M535" s="337"/>
      <c r="N535" s="337"/>
      <c r="O535" s="337"/>
      <c r="P535" s="337"/>
      <c r="Q535" s="337"/>
      <c r="R535" s="337"/>
      <c r="S535" s="337"/>
      <c r="T535" s="337"/>
      <c r="U535" s="337"/>
      <c r="V535" s="337"/>
      <c r="W535" s="337"/>
      <c r="X535" s="337"/>
      <c r="Y535" s="337"/>
      <c r="Z535" s="338"/>
    </row>
    <row r="536" ht="27.0" hidden="1" customHeight="1">
      <c r="A536" s="343" t="s">
        <v>768</v>
      </c>
      <c r="B536" s="344"/>
      <c r="C536" s="341"/>
      <c r="D536" s="341"/>
      <c r="E536" s="344"/>
      <c r="F536" s="341"/>
      <c r="G536" s="341"/>
      <c r="H536" s="341"/>
      <c r="I536" s="337"/>
      <c r="J536" s="337"/>
      <c r="K536" s="337"/>
      <c r="L536" s="337"/>
      <c r="M536" s="337"/>
      <c r="N536" s="337"/>
      <c r="O536" s="337"/>
      <c r="P536" s="337"/>
      <c r="Q536" s="337"/>
      <c r="R536" s="337"/>
      <c r="S536" s="337"/>
      <c r="T536" s="337"/>
      <c r="U536" s="337"/>
      <c r="V536" s="337"/>
      <c r="W536" s="337"/>
      <c r="X536" s="337"/>
      <c r="Y536" s="337"/>
      <c r="Z536" s="338"/>
    </row>
    <row r="537" ht="27.0" hidden="1" customHeight="1">
      <c r="A537" s="342" t="s">
        <v>75</v>
      </c>
      <c r="B537" s="345" t="s">
        <v>808</v>
      </c>
      <c r="C537" s="345" t="s">
        <v>862</v>
      </c>
      <c r="D537" s="345"/>
      <c r="E537" s="345" t="s">
        <v>1008</v>
      </c>
      <c r="F537" s="345" t="s">
        <v>973</v>
      </c>
      <c r="G537" s="345" t="s">
        <v>973</v>
      </c>
      <c r="H537" s="345" t="s">
        <v>1009</v>
      </c>
      <c r="I537" s="337"/>
      <c r="J537" s="337"/>
      <c r="K537" s="337"/>
      <c r="L537" s="337"/>
      <c r="M537" s="337"/>
      <c r="N537" s="337"/>
      <c r="O537" s="337"/>
      <c r="P537" s="337"/>
      <c r="Q537" s="337"/>
      <c r="R537" s="337"/>
      <c r="S537" s="337"/>
      <c r="T537" s="337"/>
      <c r="U537" s="337"/>
      <c r="V537" s="337"/>
      <c r="W537" s="337"/>
      <c r="X537" s="337"/>
      <c r="Y537" s="337"/>
      <c r="Z537" s="338"/>
    </row>
    <row r="538" ht="27.0" hidden="1" customHeight="1">
      <c r="A538" s="342" t="s">
        <v>74</v>
      </c>
      <c r="B538" s="345" t="s">
        <v>948</v>
      </c>
      <c r="C538" s="345" t="s">
        <v>948</v>
      </c>
      <c r="D538" s="345" t="s">
        <v>862</v>
      </c>
      <c r="E538" s="345" t="s">
        <v>862</v>
      </c>
      <c r="F538" s="345" t="s">
        <v>1010</v>
      </c>
      <c r="G538" s="345" t="s">
        <v>948</v>
      </c>
      <c r="H538" s="345"/>
      <c r="I538" s="337"/>
      <c r="J538" s="337"/>
      <c r="K538" s="337"/>
      <c r="L538" s="337"/>
      <c r="M538" s="337"/>
      <c r="N538" s="337"/>
      <c r="O538" s="337"/>
      <c r="P538" s="337"/>
      <c r="Q538" s="337"/>
      <c r="R538" s="337"/>
      <c r="S538" s="337"/>
      <c r="T538" s="337"/>
      <c r="U538" s="337"/>
      <c r="V538" s="337"/>
      <c r="W538" s="337"/>
      <c r="X538" s="337"/>
      <c r="Y538" s="337"/>
      <c r="Z538" s="338"/>
    </row>
    <row r="539" ht="27.0" hidden="1" customHeight="1">
      <c r="A539" s="342" t="s">
        <v>72</v>
      </c>
      <c r="B539" s="345" t="s">
        <v>769</v>
      </c>
      <c r="C539" s="345" t="s">
        <v>1011</v>
      </c>
      <c r="D539" s="353" t="s">
        <v>1012</v>
      </c>
      <c r="E539" s="345"/>
      <c r="F539" s="345" t="s">
        <v>1011</v>
      </c>
      <c r="G539" s="345" t="s">
        <v>1013</v>
      </c>
      <c r="H539" s="345" t="s">
        <v>971</v>
      </c>
      <c r="I539" s="337"/>
      <c r="J539" s="337"/>
      <c r="K539" s="337"/>
      <c r="L539" s="337"/>
      <c r="M539" s="337"/>
      <c r="N539" s="337"/>
      <c r="O539" s="337"/>
      <c r="P539" s="337"/>
      <c r="Q539" s="337"/>
      <c r="R539" s="337"/>
      <c r="S539" s="337"/>
      <c r="T539" s="337"/>
      <c r="U539" s="337"/>
      <c r="V539" s="337"/>
      <c r="W539" s="337"/>
      <c r="X539" s="337"/>
      <c r="Y539" s="337"/>
      <c r="Z539" s="338"/>
    </row>
    <row r="540" ht="27.0" hidden="1" customHeight="1">
      <c r="A540" s="343" t="s">
        <v>950</v>
      </c>
      <c r="B540" s="345"/>
      <c r="C540" s="345"/>
      <c r="D540" s="345"/>
      <c r="E540" s="345"/>
      <c r="F540" s="345"/>
      <c r="G540" s="345"/>
      <c r="H540" s="345"/>
      <c r="I540" s="337"/>
      <c r="J540" s="337"/>
      <c r="K540" s="337"/>
      <c r="L540" s="337"/>
      <c r="M540" s="337"/>
      <c r="N540" s="337"/>
      <c r="O540" s="337"/>
      <c r="P540" s="337"/>
      <c r="Q540" s="337"/>
      <c r="R540" s="337"/>
      <c r="S540" s="337"/>
      <c r="T540" s="337"/>
      <c r="U540" s="337"/>
      <c r="V540" s="337"/>
      <c r="W540" s="337"/>
      <c r="X540" s="337"/>
      <c r="Y540" s="337"/>
      <c r="Z540" s="338"/>
    </row>
    <row r="541" ht="27.0" hidden="1" customHeight="1">
      <c r="A541" s="342" t="s">
        <v>249</v>
      </c>
      <c r="B541" s="345" t="s">
        <v>759</v>
      </c>
      <c r="C541" s="345" t="s">
        <v>992</v>
      </c>
      <c r="D541" s="345" t="s">
        <v>939</v>
      </c>
      <c r="E541" s="345" t="s">
        <v>992</v>
      </c>
      <c r="F541" s="345" t="s">
        <v>939</v>
      </c>
      <c r="G541" s="345" t="s">
        <v>759</v>
      </c>
      <c r="H541" s="345" t="s">
        <v>759</v>
      </c>
      <c r="I541" s="337"/>
      <c r="J541" s="337"/>
      <c r="K541" s="337"/>
      <c r="L541" s="337"/>
      <c r="M541" s="337"/>
      <c r="N541" s="337"/>
      <c r="O541" s="337"/>
      <c r="P541" s="337"/>
      <c r="Q541" s="337"/>
      <c r="R541" s="337"/>
      <c r="S541" s="337"/>
      <c r="T541" s="337"/>
      <c r="U541" s="337"/>
      <c r="V541" s="337"/>
      <c r="W541" s="337"/>
      <c r="X541" s="337"/>
      <c r="Y541" s="337"/>
      <c r="Z541" s="338"/>
    </row>
    <row r="542" ht="27.0" hidden="1" customHeight="1">
      <c r="A542" s="343" t="s">
        <v>777</v>
      </c>
      <c r="B542" s="347"/>
      <c r="C542" s="347"/>
      <c r="D542" s="347"/>
      <c r="E542" s="347"/>
      <c r="F542" s="347"/>
      <c r="G542" s="347"/>
      <c r="H542" s="345"/>
      <c r="I542" s="337"/>
      <c r="J542" s="337"/>
      <c r="K542" s="337"/>
      <c r="L542" s="337"/>
      <c r="M542" s="337"/>
      <c r="N542" s="337"/>
      <c r="O542" s="337"/>
      <c r="P542" s="337"/>
      <c r="Q542" s="337"/>
      <c r="R542" s="337"/>
      <c r="S542" s="337"/>
      <c r="T542" s="337"/>
      <c r="U542" s="337"/>
      <c r="V542" s="337"/>
      <c r="W542" s="337"/>
      <c r="X542" s="337"/>
      <c r="Y542" s="337"/>
      <c r="Z542" s="338"/>
    </row>
    <row r="543" ht="27.0" hidden="1" customHeight="1">
      <c r="A543" s="342" t="s">
        <v>778</v>
      </c>
      <c r="B543" s="345" t="s">
        <v>1014</v>
      </c>
      <c r="C543" s="345" t="s">
        <v>1014</v>
      </c>
      <c r="D543" s="345" t="s">
        <v>759</v>
      </c>
      <c r="E543" s="345" t="s">
        <v>759</v>
      </c>
      <c r="F543" s="345" t="s">
        <v>759</v>
      </c>
      <c r="G543" s="345" t="s">
        <v>969</v>
      </c>
      <c r="H543" s="345" t="s">
        <v>969</v>
      </c>
      <c r="I543" s="337"/>
      <c r="J543" s="337"/>
      <c r="K543" s="337"/>
      <c r="L543" s="337"/>
      <c r="M543" s="337"/>
      <c r="N543" s="337"/>
      <c r="O543" s="337"/>
      <c r="P543" s="337"/>
      <c r="Q543" s="337"/>
      <c r="R543" s="337"/>
      <c r="S543" s="337"/>
      <c r="T543" s="337"/>
      <c r="U543" s="337"/>
      <c r="V543" s="337"/>
      <c r="W543" s="337"/>
      <c r="X543" s="337"/>
      <c r="Y543" s="337"/>
      <c r="Z543" s="338"/>
    </row>
    <row r="544" ht="27.0" hidden="1" customHeight="1">
      <c r="A544" s="342" t="s">
        <v>787</v>
      </c>
      <c r="B544" s="345" t="s">
        <v>1015</v>
      </c>
      <c r="C544" s="345" t="s">
        <v>759</v>
      </c>
      <c r="D544" s="345" t="s">
        <v>1015</v>
      </c>
      <c r="E544" s="345" t="s">
        <v>1016</v>
      </c>
      <c r="F544" s="345" t="s">
        <v>834</v>
      </c>
      <c r="G544" s="345" t="s">
        <v>979</v>
      </c>
      <c r="H544" s="345" t="s">
        <v>979</v>
      </c>
      <c r="I544" s="337"/>
      <c r="J544" s="337"/>
      <c r="K544" s="337"/>
      <c r="L544" s="337"/>
      <c r="M544" s="337"/>
      <c r="N544" s="337"/>
      <c r="O544" s="337"/>
      <c r="P544" s="337"/>
      <c r="Q544" s="337"/>
      <c r="R544" s="337"/>
      <c r="S544" s="337"/>
      <c r="T544" s="337"/>
      <c r="U544" s="337"/>
      <c r="V544" s="337"/>
      <c r="W544" s="337"/>
      <c r="X544" s="337"/>
      <c r="Y544" s="337"/>
      <c r="Z544" s="338"/>
    </row>
    <row r="545" ht="27.0" hidden="1" customHeight="1">
      <c r="A545" s="342" t="s">
        <v>888</v>
      </c>
      <c r="B545" s="347"/>
      <c r="C545" s="347"/>
      <c r="D545" s="347"/>
      <c r="E545" s="347"/>
      <c r="F545" s="347"/>
      <c r="G545" s="347"/>
      <c r="H545" s="347"/>
      <c r="I545" s="337"/>
      <c r="J545" s="337"/>
      <c r="K545" s="337"/>
      <c r="L545" s="337"/>
      <c r="M545" s="337"/>
      <c r="N545" s="337"/>
      <c r="O545" s="337"/>
      <c r="P545" s="337"/>
      <c r="Q545" s="337"/>
      <c r="R545" s="337"/>
      <c r="S545" s="337"/>
      <c r="T545" s="337"/>
      <c r="U545" s="337"/>
      <c r="V545" s="337"/>
      <c r="W545" s="337"/>
      <c r="X545" s="337"/>
      <c r="Y545" s="337"/>
      <c r="Z545" s="338"/>
    </row>
    <row r="546" ht="27.0" hidden="1" customHeight="1">
      <c r="A546" s="357" t="s">
        <v>888</v>
      </c>
      <c r="B546" s="358"/>
      <c r="C546" s="358"/>
      <c r="D546" s="358"/>
      <c r="E546" s="358"/>
      <c r="F546" s="358"/>
      <c r="G546" s="358"/>
      <c r="H546" s="358"/>
      <c r="I546" s="337"/>
      <c r="J546" s="337"/>
      <c r="K546" s="337"/>
      <c r="L546" s="337"/>
      <c r="M546" s="337"/>
      <c r="N546" s="337"/>
      <c r="O546" s="337"/>
      <c r="P546" s="337"/>
      <c r="Q546" s="337"/>
      <c r="R546" s="337"/>
      <c r="S546" s="337"/>
      <c r="T546" s="337"/>
      <c r="U546" s="337"/>
      <c r="V546" s="337"/>
      <c r="W546" s="337"/>
      <c r="X546" s="337"/>
      <c r="Y546" s="337"/>
      <c r="Z546" s="338"/>
    </row>
    <row r="547" hidden="1">
      <c r="A547" s="337" t="s">
        <v>993</v>
      </c>
      <c r="B547" s="337" t="s">
        <v>994</v>
      </c>
      <c r="C547" s="337" t="s">
        <v>995</v>
      </c>
      <c r="D547" s="363"/>
      <c r="E547" s="363"/>
      <c r="F547" s="363"/>
      <c r="G547" s="363"/>
      <c r="H547" s="364"/>
      <c r="I547" s="337"/>
      <c r="J547" s="337"/>
      <c r="K547" s="337"/>
      <c r="L547" s="337"/>
      <c r="M547" s="337"/>
      <c r="N547" s="337"/>
      <c r="O547" s="337"/>
      <c r="P547" s="337"/>
      <c r="Q547" s="337"/>
      <c r="R547" s="337"/>
      <c r="S547" s="337"/>
      <c r="T547" s="337"/>
      <c r="U547" s="337"/>
      <c r="V547" s="337"/>
      <c r="W547" s="337"/>
      <c r="X547" s="337"/>
      <c r="Y547" s="337"/>
      <c r="Z547" s="338"/>
    </row>
    <row r="548" hidden="1">
      <c r="A548" s="352"/>
      <c r="B548" s="111"/>
      <c r="C548" s="111"/>
      <c r="D548" s="111"/>
      <c r="E548" s="111"/>
      <c r="F548" s="111"/>
      <c r="G548" s="111"/>
      <c r="H548" s="112"/>
      <c r="I548" s="337"/>
      <c r="J548" s="337"/>
      <c r="K548" s="337"/>
      <c r="L548" s="337"/>
      <c r="M548" s="337"/>
      <c r="N548" s="337"/>
      <c r="O548" s="337"/>
      <c r="P548" s="337"/>
      <c r="Q548" s="337"/>
      <c r="R548" s="337"/>
      <c r="S548" s="337"/>
      <c r="T548" s="337"/>
      <c r="U548" s="337"/>
      <c r="V548" s="337"/>
      <c r="W548" s="337"/>
      <c r="X548" s="337"/>
      <c r="Y548" s="337"/>
      <c r="Z548" s="338"/>
    </row>
    <row r="549" hidden="1">
      <c r="A549" s="352"/>
      <c r="B549" s="111"/>
      <c r="C549" s="111"/>
      <c r="D549" s="111"/>
      <c r="E549" s="111"/>
      <c r="F549" s="111"/>
      <c r="G549" s="111"/>
      <c r="H549" s="112"/>
      <c r="I549" s="337"/>
      <c r="J549" s="337"/>
      <c r="K549" s="337"/>
      <c r="L549" s="337"/>
      <c r="M549" s="337"/>
      <c r="N549" s="337"/>
      <c r="O549" s="337"/>
      <c r="P549" s="337"/>
      <c r="Q549" s="337"/>
      <c r="R549" s="337"/>
      <c r="S549" s="337"/>
      <c r="T549" s="337"/>
      <c r="U549" s="337"/>
      <c r="V549" s="337"/>
      <c r="W549" s="337"/>
      <c r="X549" s="337"/>
      <c r="Y549" s="337"/>
      <c r="Z549" s="338"/>
    </row>
    <row r="550" hidden="1">
      <c r="A550" s="352"/>
      <c r="B550" s="111"/>
      <c r="C550" s="111"/>
      <c r="D550" s="111"/>
      <c r="E550" s="111"/>
      <c r="F550" s="111"/>
      <c r="G550" s="111"/>
      <c r="H550" s="112"/>
      <c r="I550" s="337"/>
      <c r="J550" s="337"/>
      <c r="K550" s="337"/>
      <c r="L550" s="337"/>
      <c r="M550" s="337"/>
      <c r="N550" s="337"/>
      <c r="O550" s="337"/>
      <c r="P550" s="337"/>
      <c r="Q550" s="337"/>
      <c r="R550" s="337"/>
      <c r="S550" s="337"/>
      <c r="T550" s="337"/>
      <c r="U550" s="337"/>
      <c r="V550" s="337"/>
      <c r="W550" s="337"/>
      <c r="X550" s="337"/>
      <c r="Y550" s="337"/>
      <c r="Z550" s="338"/>
    </row>
    <row r="551" hidden="1">
      <c r="A551" s="337"/>
      <c r="B551" s="337"/>
      <c r="C551" s="337"/>
      <c r="D551" s="337"/>
      <c r="E551" s="337"/>
      <c r="F551" s="337"/>
      <c r="G551" s="337"/>
      <c r="H551" s="337"/>
      <c r="I551" s="337"/>
      <c r="J551" s="337"/>
      <c r="K551" s="337"/>
      <c r="L551" s="337"/>
      <c r="M551" s="337"/>
      <c r="N551" s="337"/>
      <c r="O551" s="337"/>
      <c r="P551" s="337"/>
      <c r="Q551" s="337"/>
      <c r="R551" s="337"/>
      <c r="S551" s="337"/>
      <c r="T551" s="337"/>
      <c r="U551" s="337"/>
      <c r="V551" s="337"/>
      <c r="W551" s="337"/>
      <c r="X551" s="337"/>
      <c r="Y551" s="337"/>
      <c r="Z551" s="338"/>
    </row>
    <row r="552" hidden="1">
      <c r="A552" s="337"/>
      <c r="B552" s="337"/>
      <c r="C552" s="337"/>
      <c r="D552" s="337"/>
      <c r="E552" s="337"/>
      <c r="F552" s="337"/>
      <c r="G552" s="337"/>
      <c r="H552" s="337"/>
      <c r="I552" s="337"/>
      <c r="J552" s="337"/>
      <c r="K552" s="337"/>
      <c r="L552" s="337"/>
      <c r="M552" s="337"/>
      <c r="N552" s="337"/>
      <c r="O552" s="337"/>
      <c r="P552" s="337"/>
      <c r="Q552" s="337"/>
      <c r="R552" s="337"/>
      <c r="S552" s="337"/>
      <c r="T552" s="337"/>
      <c r="U552" s="337"/>
      <c r="V552" s="337"/>
      <c r="W552" s="337"/>
      <c r="X552" s="337"/>
      <c r="Y552" s="337"/>
      <c r="Z552" s="338"/>
    </row>
    <row r="553" hidden="1">
      <c r="A553" s="335" t="s">
        <v>1017</v>
      </c>
      <c r="B553" s="336"/>
      <c r="C553" s="336"/>
      <c r="D553" s="336"/>
      <c r="E553" s="336"/>
      <c r="F553" s="336"/>
      <c r="G553" s="336"/>
      <c r="H553" s="336"/>
      <c r="I553" s="337"/>
      <c r="J553" s="337"/>
      <c r="K553" s="337"/>
      <c r="L553" s="337"/>
      <c r="M553" s="337"/>
      <c r="N553" s="337"/>
      <c r="O553" s="337"/>
      <c r="P553" s="337"/>
      <c r="Q553" s="337"/>
      <c r="R553" s="337"/>
      <c r="S553" s="337"/>
      <c r="T553" s="337"/>
      <c r="U553" s="337"/>
      <c r="V553" s="337"/>
      <c r="W553" s="337"/>
      <c r="X553" s="337"/>
      <c r="Y553" s="337"/>
      <c r="Z553" s="338"/>
    </row>
    <row r="554" hidden="1">
      <c r="A554" s="361"/>
      <c r="B554" s="360">
        <v>21.0</v>
      </c>
      <c r="C554" s="360">
        <v>22.0</v>
      </c>
      <c r="D554" s="360">
        <v>23.0</v>
      </c>
      <c r="E554" s="360">
        <v>24.0</v>
      </c>
      <c r="F554" s="360">
        <v>25.0</v>
      </c>
      <c r="G554" s="360">
        <v>26.0</v>
      </c>
      <c r="H554" s="360">
        <v>27.0</v>
      </c>
      <c r="I554" s="337"/>
      <c r="J554" s="337"/>
      <c r="K554" s="337"/>
      <c r="L554" s="337"/>
      <c r="M554" s="337"/>
      <c r="N554" s="337"/>
      <c r="O554" s="337"/>
      <c r="P554" s="337"/>
      <c r="Q554" s="337"/>
      <c r="R554" s="337"/>
      <c r="S554" s="337"/>
      <c r="T554" s="337"/>
      <c r="U554" s="337"/>
      <c r="V554" s="337"/>
      <c r="W554" s="337"/>
      <c r="X554" s="337"/>
      <c r="Y554" s="337"/>
      <c r="Z554" s="338"/>
    </row>
    <row r="555" hidden="1">
      <c r="A555" s="339" t="s">
        <v>245</v>
      </c>
      <c r="B555" s="339" t="s">
        <v>280</v>
      </c>
      <c r="C555" s="339" t="s">
        <v>281</v>
      </c>
      <c r="D555" s="339" t="s">
        <v>282</v>
      </c>
      <c r="E555" s="339" t="s">
        <v>283</v>
      </c>
      <c r="F555" s="339" t="s">
        <v>284</v>
      </c>
      <c r="G555" s="339" t="s">
        <v>285</v>
      </c>
      <c r="H555" s="339" t="s">
        <v>286</v>
      </c>
      <c r="I555" s="337"/>
      <c r="J555" s="337"/>
      <c r="K555" s="337"/>
      <c r="L555" s="337"/>
      <c r="M555" s="337"/>
      <c r="N555" s="337"/>
      <c r="O555" s="337"/>
      <c r="P555" s="337"/>
      <c r="Q555" s="337"/>
      <c r="R555" s="337"/>
      <c r="S555" s="337"/>
      <c r="T555" s="337"/>
      <c r="U555" s="337"/>
      <c r="V555" s="337"/>
      <c r="W555" s="337"/>
      <c r="X555" s="337"/>
      <c r="Y555" s="337"/>
      <c r="Z555" s="338"/>
    </row>
    <row r="556" ht="27.0" hidden="1" customHeight="1">
      <c r="A556" s="340" t="s">
        <v>2</v>
      </c>
      <c r="B556" s="341" t="s">
        <v>757</v>
      </c>
      <c r="C556" s="341" t="s">
        <v>758</v>
      </c>
      <c r="D556" s="341" t="s">
        <v>759</v>
      </c>
      <c r="E556" s="341" t="s">
        <v>760</v>
      </c>
      <c r="F556" s="341" t="s">
        <v>761</v>
      </c>
      <c r="G556" s="341" t="s">
        <v>762</v>
      </c>
      <c r="H556" s="341" t="s">
        <v>759</v>
      </c>
      <c r="I556" s="337"/>
      <c r="J556" s="337"/>
      <c r="K556" s="337"/>
      <c r="L556" s="337"/>
      <c r="M556" s="337"/>
      <c r="N556" s="337"/>
      <c r="O556" s="337"/>
      <c r="P556" s="337"/>
      <c r="Q556" s="337"/>
      <c r="R556" s="337"/>
      <c r="S556" s="337"/>
      <c r="T556" s="337"/>
      <c r="U556" s="337"/>
      <c r="V556" s="337"/>
      <c r="W556" s="337"/>
      <c r="X556" s="337"/>
      <c r="Y556" s="337"/>
      <c r="Z556" s="338"/>
    </row>
    <row r="557" ht="27.0" hidden="1" customHeight="1">
      <c r="A557" s="342" t="s">
        <v>793</v>
      </c>
      <c r="B557" s="341" t="s">
        <v>759</v>
      </c>
      <c r="C557" s="341" t="s">
        <v>997</v>
      </c>
      <c r="D557" s="341" t="s">
        <v>997</v>
      </c>
      <c r="E557" s="341" t="s">
        <v>997</v>
      </c>
      <c r="F557" s="359" t="s">
        <v>1018</v>
      </c>
      <c r="G557" s="359" t="s">
        <v>1018</v>
      </c>
      <c r="H557" s="341" t="s">
        <v>759</v>
      </c>
      <c r="I557" s="337"/>
      <c r="J557" s="337"/>
      <c r="K557" s="337"/>
      <c r="L557" s="337"/>
      <c r="M557" s="337"/>
      <c r="N557" s="337"/>
      <c r="O557" s="337"/>
      <c r="P557" s="337"/>
      <c r="Q557" s="337"/>
      <c r="R557" s="337"/>
      <c r="S557" s="337"/>
      <c r="T557" s="337"/>
      <c r="U557" s="337"/>
      <c r="V557" s="337"/>
      <c r="W557" s="337"/>
      <c r="X557" s="337"/>
      <c r="Y557" s="337"/>
      <c r="Z557" s="338"/>
    </row>
    <row r="558" ht="27.0" hidden="1" customHeight="1">
      <c r="A558" s="343" t="s">
        <v>768</v>
      </c>
      <c r="B558" s="344"/>
      <c r="C558" s="341"/>
      <c r="D558" s="341"/>
      <c r="E558" s="344"/>
      <c r="F558" s="341"/>
      <c r="G558" s="341"/>
      <c r="H558" s="341"/>
      <c r="I558" s="337"/>
      <c r="J558" s="337"/>
      <c r="K558" s="337"/>
      <c r="L558" s="337"/>
      <c r="M558" s="337"/>
      <c r="N558" s="337"/>
      <c r="O558" s="337"/>
      <c r="P558" s="337"/>
      <c r="Q558" s="337"/>
      <c r="R558" s="337"/>
      <c r="S558" s="337"/>
      <c r="T558" s="337"/>
      <c r="U558" s="337"/>
      <c r="V558" s="337"/>
      <c r="W558" s="337"/>
      <c r="X558" s="337"/>
      <c r="Y558" s="337"/>
      <c r="Z558" s="338"/>
    </row>
    <row r="559" ht="27.0" hidden="1" customHeight="1">
      <c r="A559" s="342" t="s">
        <v>75</v>
      </c>
      <c r="B559" s="345" t="s">
        <v>948</v>
      </c>
      <c r="C559" s="345" t="s">
        <v>794</v>
      </c>
      <c r="D559" s="345" t="s">
        <v>794</v>
      </c>
      <c r="E559" s="345" t="s">
        <v>759</v>
      </c>
      <c r="F559" s="345" t="s">
        <v>759</v>
      </c>
      <c r="G559" s="345" t="s">
        <v>973</v>
      </c>
      <c r="H559" s="345" t="s">
        <v>819</v>
      </c>
      <c r="I559" s="337"/>
      <c r="J559" s="337"/>
      <c r="K559" s="337"/>
      <c r="L559" s="337"/>
      <c r="M559" s="337"/>
      <c r="N559" s="337"/>
      <c r="O559" s="337"/>
      <c r="P559" s="337"/>
      <c r="Q559" s="337"/>
      <c r="R559" s="337"/>
      <c r="S559" s="337"/>
      <c r="T559" s="337"/>
      <c r="U559" s="337"/>
      <c r="V559" s="337"/>
      <c r="W559" s="337"/>
      <c r="X559" s="337"/>
      <c r="Y559" s="337"/>
      <c r="Z559" s="338"/>
    </row>
    <row r="560" ht="27.0" hidden="1" customHeight="1">
      <c r="A560" s="342" t="s">
        <v>74</v>
      </c>
      <c r="B560" s="345"/>
      <c r="C560" s="345" t="s">
        <v>948</v>
      </c>
      <c r="D560" s="345" t="s">
        <v>1019</v>
      </c>
      <c r="E560" s="345" t="s">
        <v>948</v>
      </c>
      <c r="F560" s="345" t="s">
        <v>969</v>
      </c>
      <c r="G560" s="345" t="s">
        <v>971</v>
      </c>
      <c r="H560" s="345"/>
      <c r="I560" s="337"/>
      <c r="J560" s="337"/>
      <c r="K560" s="337"/>
      <c r="L560" s="337"/>
      <c r="M560" s="337"/>
      <c r="N560" s="337"/>
      <c r="O560" s="337"/>
      <c r="P560" s="337"/>
      <c r="Q560" s="337"/>
      <c r="R560" s="337"/>
      <c r="S560" s="337"/>
      <c r="T560" s="337"/>
      <c r="U560" s="337"/>
      <c r="V560" s="337"/>
      <c r="W560" s="337"/>
      <c r="X560" s="337"/>
      <c r="Y560" s="337"/>
      <c r="Z560" s="338"/>
    </row>
    <row r="561" ht="27.0" hidden="1" customHeight="1">
      <c r="A561" s="342" t="s">
        <v>72</v>
      </c>
      <c r="B561" s="345" t="s">
        <v>769</v>
      </c>
      <c r="C561" s="345"/>
      <c r="D561" s="353" t="s">
        <v>1020</v>
      </c>
      <c r="E561" s="345" t="s">
        <v>1021</v>
      </c>
      <c r="F561" s="345" t="s">
        <v>1022</v>
      </c>
      <c r="G561" s="345" t="s">
        <v>948</v>
      </c>
      <c r="H561" s="345" t="s">
        <v>761</v>
      </c>
      <c r="I561" s="337"/>
      <c r="J561" s="337"/>
      <c r="K561" s="337"/>
      <c r="L561" s="337"/>
      <c r="M561" s="337"/>
      <c r="N561" s="337"/>
      <c r="O561" s="337"/>
      <c r="P561" s="337"/>
      <c r="Q561" s="337"/>
      <c r="R561" s="337"/>
      <c r="S561" s="337"/>
      <c r="T561" s="337"/>
      <c r="U561" s="337"/>
      <c r="V561" s="337"/>
      <c r="W561" s="337"/>
      <c r="X561" s="337"/>
      <c r="Y561" s="337"/>
      <c r="Z561" s="338"/>
    </row>
    <row r="562" ht="27.0" hidden="1" customHeight="1">
      <c r="A562" s="343" t="s">
        <v>950</v>
      </c>
      <c r="B562" s="345"/>
      <c r="C562" s="345"/>
      <c r="D562" s="345"/>
      <c r="E562" s="345"/>
      <c r="F562" s="345"/>
      <c r="G562" s="345"/>
      <c r="H562" s="345"/>
      <c r="I562" s="337"/>
      <c r="J562" s="337"/>
      <c r="K562" s="337"/>
      <c r="L562" s="337"/>
      <c r="M562" s="337"/>
      <c r="N562" s="337"/>
      <c r="O562" s="337"/>
      <c r="P562" s="337"/>
      <c r="Q562" s="337"/>
      <c r="R562" s="337"/>
      <c r="S562" s="337"/>
      <c r="T562" s="337"/>
      <c r="U562" s="337"/>
      <c r="V562" s="337"/>
      <c r="W562" s="337"/>
      <c r="X562" s="337"/>
      <c r="Y562" s="337"/>
      <c r="Z562" s="338"/>
    </row>
    <row r="563" ht="27.0" hidden="1" customHeight="1">
      <c r="A563" s="342" t="s">
        <v>249</v>
      </c>
      <c r="B563" s="345" t="s">
        <v>759</v>
      </c>
      <c r="C563" s="345" t="s">
        <v>992</v>
      </c>
      <c r="D563" s="345" t="s">
        <v>939</v>
      </c>
      <c r="E563" s="345" t="s">
        <v>992</v>
      </c>
      <c r="F563" s="345" t="s">
        <v>939</v>
      </c>
      <c r="G563" s="345" t="s">
        <v>759</v>
      </c>
      <c r="H563" s="345" t="s">
        <v>759</v>
      </c>
      <c r="I563" s="337"/>
      <c r="J563" s="337"/>
      <c r="K563" s="337"/>
      <c r="L563" s="337"/>
      <c r="M563" s="337"/>
      <c r="N563" s="337"/>
      <c r="O563" s="337"/>
      <c r="P563" s="337"/>
      <c r="Q563" s="337"/>
      <c r="R563" s="337"/>
      <c r="S563" s="337"/>
      <c r="T563" s="337"/>
      <c r="U563" s="337"/>
      <c r="V563" s="337"/>
      <c r="W563" s="337"/>
      <c r="X563" s="337"/>
      <c r="Y563" s="337"/>
      <c r="Z563" s="338"/>
    </row>
    <row r="564" ht="27.0" hidden="1" customHeight="1">
      <c r="A564" s="343" t="s">
        <v>777</v>
      </c>
      <c r="B564" s="347"/>
      <c r="C564" s="347"/>
      <c r="D564" s="347"/>
      <c r="E564" s="347"/>
      <c r="F564" s="347"/>
      <c r="G564" s="347"/>
      <c r="H564" s="345"/>
      <c r="I564" s="337"/>
      <c r="J564" s="337"/>
      <c r="K564" s="337"/>
      <c r="L564" s="337"/>
      <c r="M564" s="337"/>
      <c r="N564" s="337"/>
      <c r="O564" s="337"/>
      <c r="P564" s="337"/>
      <c r="Q564" s="337"/>
      <c r="R564" s="337"/>
      <c r="S564" s="337"/>
      <c r="T564" s="337"/>
      <c r="U564" s="337"/>
      <c r="V564" s="337"/>
      <c r="W564" s="337"/>
      <c r="X564" s="337"/>
      <c r="Y564" s="337"/>
      <c r="Z564" s="338"/>
    </row>
    <row r="565" ht="27.0" hidden="1" customHeight="1">
      <c r="A565" s="342" t="s">
        <v>778</v>
      </c>
      <c r="B565" s="345" t="s">
        <v>759</v>
      </c>
      <c r="C565" s="345" t="s">
        <v>759</v>
      </c>
      <c r="D565" s="345" t="s">
        <v>944</v>
      </c>
      <c r="E565" s="345" t="s">
        <v>944</v>
      </c>
      <c r="F565" s="345" t="s">
        <v>901</v>
      </c>
      <c r="G565" s="345" t="s">
        <v>969</v>
      </c>
      <c r="H565" s="345" t="s">
        <v>969</v>
      </c>
      <c r="I565" s="337"/>
      <c r="J565" s="337"/>
      <c r="K565" s="337"/>
      <c r="L565" s="337"/>
      <c r="M565" s="337"/>
      <c r="N565" s="337"/>
      <c r="O565" s="337"/>
      <c r="P565" s="337"/>
      <c r="Q565" s="337"/>
      <c r="R565" s="337"/>
      <c r="S565" s="337"/>
      <c r="T565" s="337"/>
      <c r="U565" s="337"/>
      <c r="V565" s="337"/>
      <c r="W565" s="337"/>
      <c r="X565" s="337"/>
      <c r="Y565" s="337"/>
      <c r="Z565" s="338"/>
    </row>
    <row r="566" ht="27.0" hidden="1" customHeight="1">
      <c r="A566" s="342" t="s">
        <v>787</v>
      </c>
      <c r="B566" s="345" t="s">
        <v>827</v>
      </c>
      <c r="C566" s="345" t="s">
        <v>759</v>
      </c>
      <c r="D566" s="345" t="s">
        <v>759</v>
      </c>
      <c r="E566" s="345" t="s">
        <v>759</v>
      </c>
      <c r="F566" s="345" t="s">
        <v>759</v>
      </c>
      <c r="G566" s="345" t="s">
        <v>759</v>
      </c>
      <c r="H566" s="345" t="s">
        <v>759</v>
      </c>
      <c r="I566" s="337"/>
      <c r="J566" s="337"/>
      <c r="K566" s="337"/>
      <c r="L566" s="337"/>
      <c r="M566" s="337"/>
      <c r="N566" s="337"/>
      <c r="O566" s="337"/>
      <c r="P566" s="337"/>
      <c r="Q566" s="337"/>
      <c r="R566" s="337"/>
      <c r="S566" s="337"/>
      <c r="T566" s="337"/>
      <c r="U566" s="337"/>
      <c r="V566" s="337"/>
      <c r="W566" s="337"/>
      <c r="X566" s="337"/>
      <c r="Y566" s="337"/>
      <c r="Z566" s="338"/>
    </row>
    <row r="567" ht="27.0" hidden="1" customHeight="1">
      <c r="A567" s="342" t="s">
        <v>888</v>
      </c>
      <c r="B567" s="347"/>
      <c r="C567" s="347"/>
      <c r="D567" s="347"/>
      <c r="E567" s="347"/>
      <c r="F567" s="347"/>
      <c r="G567" s="347"/>
      <c r="H567" s="347"/>
      <c r="I567" s="337"/>
      <c r="J567" s="337"/>
      <c r="K567" s="337"/>
      <c r="L567" s="337"/>
      <c r="M567" s="337"/>
      <c r="N567" s="337"/>
      <c r="O567" s="337"/>
      <c r="P567" s="337"/>
      <c r="Q567" s="337"/>
      <c r="R567" s="337"/>
      <c r="S567" s="337"/>
      <c r="T567" s="337"/>
      <c r="U567" s="337"/>
      <c r="V567" s="337"/>
      <c r="W567" s="337"/>
      <c r="X567" s="337"/>
      <c r="Y567" s="337"/>
      <c r="Z567" s="338"/>
    </row>
    <row r="568" ht="27.0" hidden="1" customHeight="1">
      <c r="A568" s="357" t="s">
        <v>888</v>
      </c>
      <c r="B568" s="358"/>
      <c r="C568" s="358"/>
      <c r="D568" s="358"/>
      <c r="E568" s="358"/>
      <c r="F568" s="358"/>
      <c r="G568" s="358"/>
      <c r="H568" s="358"/>
      <c r="I568" s="337"/>
      <c r="J568" s="337"/>
      <c r="K568" s="337"/>
      <c r="L568" s="337"/>
      <c r="M568" s="337"/>
      <c r="N568" s="337"/>
      <c r="O568" s="337"/>
      <c r="P568" s="337"/>
      <c r="Q568" s="337"/>
      <c r="R568" s="337"/>
      <c r="S568" s="337"/>
      <c r="T568" s="337"/>
      <c r="U568" s="337"/>
      <c r="V568" s="337"/>
      <c r="W568" s="337"/>
      <c r="X568" s="337"/>
      <c r="Y568" s="337"/>
      <c r="Z568" s="338"/>
    </row>
    <row r="569" hidden="1">
      <c r="A569" s="337" t="s">
        <v>993</v>
      </c>
      <c r="B569" s="337" t="s">
        <v>994</v>
      </c>
      <c r="C569" s="337" t="s">
        <v>995</v>
      </c>
      <c r="D569" s="363"/>
      <c r="E569" s="363"/>
      <c r="F569" s="363"/>
      <c r="G569" s="363"/>
      <c r="H569" s="364"/>
      <c r="I569" s="337"/>
      <c r="J569" s="337"/>
      <c r="K569" s="337"/>
      <c r="L569" s="337"/>
      <c r="M569" s="337"/>
      <c r="N569" s="337"/>
      <c r="O569" s="337"/>
      <c r="P569" s="337"/>
      <c r="Q569" s="337"/>
      <c r="R569" s="337"/>
      <c r="S569" s="337"/>
      <c r="T569" s="337"/>
      <c r="U569" s="337"/>
      <c r="V569" s="337"/>
      <c r="W569" s="337"/>
      <c r="X569" s="337"/>
      <c r="Y569" s="337"/>
      <c r="Z569" s="338"/>
    </row>
    <row r="570" hidden="1">
      <c r="A570" s="352"/>
      <c r="B570" s="111"/>
      <c r="C570" s="111"/>
      <c r="D570" s="111"/>
      <c r="E570" s="111"/>
      <c r="F570" s="111"/>
      <c r="G570" s="111"/>
      <c r="H570" s="112"/>
      <c r="I570" s="337"/>
      <c r="J570" s="337"/>
      <c r="K570" s="337"/>
      <c r="L570" s="337"/>
      <c r="M570" s="337"/>
      <c r="N570" s="337"/>
      <c r="O570" s="337"/>
      <c r="P570" s="337"/>
      <c r="Q570" s="337"/>
      <c r="R570" s="337"/>
      <c r="S570" s="337"/>
      <c r="T570" s="337"/>
      <c r="U570" s="337"/>
      <c r="V570" s="337"/>
      <c r="W570" s="337"/>
      <c r="X570" s="337"/>
      <c r="Y570" s="337"/>
      <c r="Z570" s="338"/>
    </row>
    <row r="571" hidden="1">
      <c r="A571" s="352"/>
      <c r="B571" s="111"/>
      <c r="C571" s="111"/>
      <c r="D571" s="111"/>
      <c r="E571" s="111"/>
      <c r="F571" s="111"/>
      <c r="G571" s="111"/>
      <c r="H571" s="112"/>
      <c r="I571" s="337"/>
      <c r="J571" s="337"/>
      <c r="K571" s="337"/>
      <c r="L571" s="337"/>
      <c r="M571" s="337"/>
      <c r="N571" s="337"/>
      <c r="O571" s="337"/>
      <c r="P571" s="337"/>
      <c r="Q571" s="337"/>
      <c r="R571" s="337"/>
      <c r="S571" s="337"/>
      <c r="T571" s="337"/>
      <c r="U571" s="337"/>
      <c r="V571" s="337"/>
      <c r="W571" s="337"/>
      <c r="X571" s="337"/>
      <c r="Y571" s="337"/>
      <c r="Z571" s="338"/>
    </row>
    <row r="572" hidden="1">
      <c r="A572" s="352"/>
      <c r="B572" s="111"/>
      <c r="C572" s="111"/>
      <c r="D572" s="111"/>
      <c r="E572" s="111"/>
      <c r="F572" s="111"/>
      <c r="G572" s="111"/>
      <c r="H572" s="112"/>
      <c r="I572" s="337"/>
      <c r="J572" s="337"/>
      <c r="K572" s="337"/>
      <c r="L572" s="337"/>
      <c r="M572" s="337"/>
      <c r="N572" s="337"/>
      <c r="O572" s="337"/>
      <c r="P572" s="337"/>
      <c r="Q572" s="337"/>
      <c r="R572" s="337"/>
      <c r="S572" s="337"/>
      <c r="T572" s="337"/>
      <c r="U572" s="337"/>
      <c r="V572" s="337"/>
      <c r="W572" s="337"/>
      <c r="X572" s="337"/>
      <c r="Y572" s="337"/>
      <c r="Z572" s="338"/>
    </row>
    <row r="573" hidden="1">
      <c r="A573" s="337"/>
      <c r="B573" s="337"/>
      <c r="C573" s="337"/>
      <c r="D573" s="337"/>
      <c r="E573" s="337"/>
      <c r="F573" s="337"/>
      <c r="G573" s="337"/>
      <c r="H573" s="337"/>
      <c r="I573" s="337"/>
      <c r="J573" s="337"/>
      <c r="K573" s="337"/>
      <c r="L573" s="337"/>
      <c r="M573" s="337"/>
      <c r="N573" s="337"/>
      <c r="O573" s="337"/>
      <c r="P573" s="337"/>
      <c r="Q573" s="337"/>
      <c r="R573" s="337"/>
      <c r="S573" s="337"/>
      <c r="T573" s="337"/>
      <c r="U573" s="337"/>
      <c r="V573" s="337"/>
      <c r="W573" s="337"/>
      <c r="X573" s="337"/>
      <c r="Y573" s="337"/>
      <c r="Z573" s="338"/>
    </row>
    <row r="574" hidden="1">
      <c r="A574" s="337"/>
      <c r="B574" s="337"/>
      <c r="C574" s="337"/>
      <c r="D574" s="337"/>
      <c r="E574" s="337"/>
      <c r="F574" s="337"/>
      <c r="G574" s="337"/>
      <c r="H574" s="337"/>
      <c r="I574" s="337"/>
      <c r="J574" s="337"/>
      <c r="K574" s="337"/>
      <c r="L574" s="337"/>
      <c r="M574" s="337"/>
      <c r="N574" s="337"/>
      <c r="O574" s="337"/>
      <c r="P574" s="337"/>
      <c r="Q574" s="337"/>
      <c r="R574" s="337"/>
      <c r="S574" s="337"/>
      <c r="T574" s="337"/>
      <c r="U574" s="337"/>
      <c r="V574" s="337"/>
      <c r="W574" s="337"/>
      <c r="X574" s="337"/>
      <c r="Y574" s="337"/>
      <c r="Z574" s="338"/>
    </row>
    <row r="575" hidden="1">
      <c r="A575" s="335" t="s">
        <v>1023</v>
      </c>
      <c r="B575" s="336"/>
      <c r="C575" s="336"/>
      <c r="D575" s="336"/>
      <c r="E575" s="336"/>
      <c r="F575" s="336"/>
      <c r="G575" s="336"/>
      <c r="H575" s="336"/>
      <c r="I575" s="337"/>
      <c r="J575" s="337"/>
      <c r="K575" s="337"/>
      <c r="L575" s="337"/>
      <c r="M575" s="337"/>
      <c r="N575" s="337"/>
      <c r="O575" s="337"/>
      <c r="P575" s="337"/>
      <c r="Q575" s="337"/>
      <c r="R575" s="337"/>
      <c r="S575" s="337"/>
      <c r="T575" s="337"/>
      <c r="U575" s="337"/>
      <c r="V575" s="337"/>
      <c r="W575" s="337"/>
      <c r="X575" s="337"/>
      <c r="Y575" s="337"/>
      <c r="Z575" s="338"/>
    </row>
    <row r="576" hidden="1">
      <c r="A576" s="361"/>
      <c r="B576" s="360">
        <v>28.0</v>
      </c>
      <c r="C576" s="360">
        <v>29.0</v>
      </c>
      <c r="D576" s="360">
        <v>30.0</v>
      </c>
      <c r="E576" s="360">
        <v>31.0</v>
      </c>
      <c r="F576" s="360">
        <v>1.0</v>
      </c>
      <c r="G576" s="360">
        <v>2.0</v>
      </c>
      <c r="H576" s="360">
        <v>3.0</v>
      </c>
      <c r="I576" s="337"/>
      <c r="J576" s="337"/>
      <c r="K576" s="337"/>
      <c r="L576" s="337"/>
      <c r="M576" s="337"/>
      <c r="N576" s="337"/>
      <c r="O576" s="337"/>
      <c r="P576" s="337"/>
      <c r="Q576" s="337"/>
      <c r="R576" s="337"/>
      <c r="S576" s="337"/>
      <c r="T576" s="337"/>
      <c r="U576" s="337"/>
      <c r="V576" s="337"/>
      <c r="W576" s="337"/>
      <c r="X576" s="337"/>
      <c r="Y576" s="337"/>
      <c r="Z576" s="338"/>
    </row>
    <row r="577" hidden="1">
      <c r="A577" s="339" t="s">
        <v>245</v>
      </c>
      <c r="B577" s="339" t="s">
        <v>280</v>
      </c>
      <c r="C577" s="339" t="s">
        <v>281</v>
      </c>
      <c r="D577" s="339" t="s">
        <v>282</v>
      </c>
      <c r="E577" s="339" t="s">
        <v>283</v>
      </c>
      <c r="F577" s="339" t="s">
        <v>284</v>
      </c>
      <c r="G577" s="339" t="s">
        <v>285</v>
      </c>
      <c r="H577" s="339" t="s">
        <v>286</v>
      </c>
      <c r="I577" s="337"/>
      <c r="J577" s="337"/>
      <c r="K577" s="337"/>
      <c r="L577" s="337"/>
      <c r="M577" s="337"/>
      <c r="N577" s="337"/>
      <c r="O577" s="337"/>
      <c r="P577" s="337"/>
      <c r="Q577" s="337"/>
      <c r="R577" s="337"/>
      <c r="S577" s="337"/>
      <c r="T577" s="337"/>
      <c r="U577" s="337"/>
      <c r="V577" s="337"/>
      <c r="W577" s="337"/>
      <c r="X577" s="337"/>
      <c r="Y577" s="337"/>
      <c r="Z577" s="338"/>
    </row>
    <row r="578" ht="27.0" hidden="1" customHeight="1">
      <c r="A578" s="340" t="s">
        <v>2</v>
      </c>
      <c r="B578" s="341" t="s">
        <v>757</v>
      </c>
      <c r="C578" s="341" t="s">
        <v>758</v>
      </c>
      <c r="D578" s="341" t="s">
        <v>759</v>
      </c>
      <c r="E578" s="341" t="s">
        <v>760</v>
      </c>
      <c r="F578" s="341" t="s">
        <v>761</v>
      </c>
      <c r="G578" s="341" t="s">
        <v>762</v>
      </c>
      <c r="H578" s="341" t="s">
        <v>759</v>
      </c>
      <c r="I578" s="337"/>
      <c r="J578" s="337"/>
      <c r="K578" s="337"/>
      <c r="L578" s="337"/>
      <c r="M578" s="337"/>
      <c r="N578" s="337"/>
      <c r="O578" s="337"/>
      <c r="P578" s="337"/>
      <c r="Q578" s="337"/>
      <c r="R578" s="337"/>
      <c r="S578" s="337"/>
      <c r="T578" s="337"/>
      <c r="U578" s="337"/>
      <c r="V578" s="337"/>
      <c r="W578" s="337"/>
      <c r="X578" s="337"/>
      <c r="Y578" s="337"/>
      <c r="Z578" s="338"/>
    </row>
    <row r="579" ht="27.0" hidden="1" customHeight="1">
      <c r="A579" s="342" t="s">
        <v>793</v>
      </c>
      <c r="B579" s="341" t="s">
        <v>759</v>
      </c>
      <c r="C579" s="341" t="s">
        <v>759</v>
      </c>
      <c r="D579" s="341" t="s">
        <v>997</v>
      </c>
      <c r="E579" s="341" t="s">
        <v>997</v>
      </c>
      <c r="F579" s="359" t="s">
        <v>1024</v>
      </c>
      <c r="G579" s="359" t="s">
        <v>1024</v>
      </c>
      <c r="H579" s="341" t="s">
        <v>1025</v>
      </c>
      <c r="I579" s="337"/>
      <c r="J579" s="337"/>
      <c r="K579" s="337"/>
      <c r="L579" s="337"/>
      <c r="M579" s="337"/>
      <c r="N579" s="337"/>
      <c r="O579" s="337"/>
      <c r="P579" s="337"/>
      <c r="Q579" s="337"/>
      <c r="R579" s="337"/>
      <c r="S579" s="337"/>
      <c r="T579" s="337"/>
      <c r="U579" s="337"/>
      <c r="V579" s="337"/>
      <c r="W579" s="337"/>
      <c r="X579" s="337"/>
      <c r="Y579" s="337"/>
      <c r="Z579" s="338"/>
    </row>
    <row r="580" ht="27.0" hidden="1" customHeight="1">
      <c r="A580" s="342" t="s">
        <v>1026</v>
      </c>
      <c r="B580" s="341"/>
      <c r="C580" s="341"/>
      <c r="D580" s="341"/>
      <c r="E580" s="341"/>
      <c r="F580" s="353" t="s">
        <v>1027</v>
      </c>
      <c r="G580" s="353" t="s">
        <v>1028</v>
      </c>
      <c r="H580" s="353" t="s">
        <v>1029</v>
      </c>
      <c r="I580" s="337"/>
      <c r="J580" s="337"/>
      <c r="K580" s="337"/>
      <c r="L580" s="337"/>
      <c r="M580" s="337"/>
      <c r="N580" s="337"/>
      <c r="O580" s="337"/>
      <c r="P580" s="337"/>
      <c r="Q580" s="337"/>
      <c r="R580" s="337"/>
      <c r="S580" s="337"/>
      <c r="T580" s="337"/>
      <c r="U580" s="337"/>
      <c r="V580" s="337"/>
      <c r="W580" s="337"/>
      <c r="X580" s="337"/>
      <c r="Y580" s="337"/>
      <c r="Z580" s="338"/>
    </row>
    <row r="581" ht="27.0" hidden="1" customHeight="1">
      <c r="A581" s="343" t="s">
        <v>768</v>
      </c>
      <c r="B581" s="344"/>
      <c r="C581" s="341"/>
      <c r="D581" s="341"/>
      <c r="E581" s="344"/>
      <c r="F581" s="341"/>
      <c r="G581" s="341"/>
      <c r="H581" s="341"/>
      <c r="I581" s="337"/>
      <c r="J581" s="337"/>
      <c r="K581" s="337"/>
      <c r="L581" s="337"/>
      <c r="M581" s="337"/>
      <c r="N581" s="337"/>
      <c r="O581" s="337"/>
      <c r="P581" s="337"/>
      <c r="Q581" s="337"/>
      <c r="R581" s="337"/>
      <c r="S581" s="337"/>
      <c r="T581" s="337"/>
      <c r="U581" s="337"/>
      <c r="V581" s="337"/>
      <c r="W581" s="337"/>
      <c r="X581" s="337"/>
      <c r="Y581" s="337"/>
      <c r="Z581" s="338"/>
    </row>
    <row r="582" ht="27.0" hidden="1" customHeight="1">
      <c r="A582" s="342" t="s">
        <v>75</v>
      </c>
      <c r="B582" s="345" t="s">
        <v>759</v>
      </c>
      <c r="C582" s="345" t="s">
        <v>948</v>
      </c>
      <c r="D582" s="345" t="s">
        <v>862</v>
      </c>
      <c r="E582" s="345" t="s">
        <v>759</v>
      </c>
      <c r="F582" s="365" t="s">
        <v>1030</v>
      </c>
      <c r="G582" s="345" t="s">
        <v>1031</v>
      </c>
      <c r="H582" s="345" t="s">
        <v>1031</v>
      </c>
      <c r="I582" s="337"/>
      <c r="J582" s="337"/>
      <c r="K582" s="337"/>
      <c r="L582" s="337"/>
      <c r="M582" s="337"/>
      <c r="N582" s="337"/>
      <c r="O582" s="337"/>
      <c r="P582" s="337"/>
      <c r="Q582" s="337"/>
      <c r="R582" s="337"/>
      <c r="S582" s="337"/>
      <c r="T582" s="337"/>
      <c r="U582" s="337"/>
      <c r="V582" s="337"/>
      <c r="W582" s="337"/>
      <c r="X582" s="337"/>
      <c r="Y582" s="337"/>
      <c r="Z582" s="338"/>
    </row>
    <row r="583" ht="27.0" hidden="1" customHeight="1">
      <c r="A583" s="342" t="s">
        <v>74</v>
      </c>
      <c r="B583" s="345" t="s">
        <v>761</v>
      </c>
      <c r="C583" s="345" t="s">
        <v>769</v>
      </c>
      <c r="D583" s="345" t="s">
        <v>759</v>
      </c>
      <c r="E583" s="345" t="s">
        <v>769</v>
      </c>
      <c r="F583" s="345" t="s">
        <v>1032</v>
      </c>
      <c r="G583" s="365" t="s">
        <v>1033</v>
      </c>
      <c r="H583" s="345" t="s">
        <v>759</v>
      </c>
      <c r="I583" s="337"/>
      <c r="J583" s="337"/>
      <c r="K583" s="337"/>
      <c r="L583" s="337"/>
      <c r="M583" s="337"/>
      <c r="N583" s="337"/>
      <c r="O583" s="337"/>
      <c r="P583" s="337"/>
      <c r="Q583" s="337"/>
      <c r="R583" s="337"/>
      <c r="S583" s="337"/>
      <c r="T583" s="337"/>
      <c r="U583" s="337"/>
      <c r="V583" s="337"/>
      <c r="W583" s="337"/>
      <c r="X583" s="337"/>
      <c r="Y583" s="337"/>
      <c r="Z583" s="338"/>
    </row>
    <row r="584" ht="27.0" hidden="1" customHeight="1">
      <c r="A584" s="342" t="s">
        <v>72</v>
      </c>
      <c r="B584" s="345" t="s">
        <v>769</v>
      </c>
      <c r="C584" s="345" t="s">
        <v>759</v>
      </c>
      <c r="D584" s="353" t="s">
        <v>1002</v>
      </c>
      <c r="E584" s="345" t="s">
        <v>948</v>
      </c>
      <c r="F584" s="345" t="s">
        <v>1034</v>
      </c>
      <c r="G584" s="345" t="s">
        <v>948</v>
      </c>
      <c r="H584" s="353" t="s">
        <v>1035</v>
      </c>
      <c r="I584" s="337"/>
      <c r="J584" s="337"/>
      <c r="K584" s="337"/>
      <c r="L584" s="337"/>
      <c r="M584" s="337"/>
      <c r="N584" s="337"/>
      <c r="O584" s="337"/>
      <c r="P584" s="337"/>
      <c r="Q584" s="337"/>
      <c r="R584" s="337"/>
      <c r="S584" s="337"/>
      <c r="T584" s="337"/>
      <c r="U584" s="337"/>
      <c r="V584" s="337"/>
      <c r="W584" s="337"/>
      <c r="X584" s="337"/>
      <c r="Y584" s="337"/>
      <c r="Z584" s="338"/>
    </row>
    <row r="585" ht="27.0" hidden="1" customHeight="1">
      <c r="A585" s="343" t="s">
        <v>950</v>
      </c>
      <c r="B585" s="345"/>
      <c r="C585" s="345"/>
      <c r="D585" s="345"/>
      <c r="E585" s="345"/>
      <c r="F585" s="345"/>
      <c r="G585" s="345"/>
      <c r="H585" s="345"/>
      <c r="I585" s="337"/>
      <c r="J585" s="337"/>
      <c r="K585" s="337"/>
      <c r="L585" s="337"/>
      <c r="M585" s="337"/>
      <c r="N585" s="337"/>
      <c r="O585" s="337"/>
      <c r="P585" s="337"/>
      <c r="Q585" s="337"/>
      <c r="R585" s="337"/>
      <c r="S585" s="337"/>
      <c r="T585" s="337"/>
      <c r="U585" s="337"/>
      <c r="V585" s="337"/>
      <c r="W585" s="337"/>
      <c r="X585" s="337"/>
      <c r="Y585" s="337"/>
      <c r="Z585" s="338"/>
    </row>
    <row r="586" ht="27.0" hidden="1" customHeight="1">
      <c r="A586" s="342" t="s">
        <v>249</v>
      </c>
      <c r="B586" s="345" t="s">
        <v>759</v>
      </c>
      <c r="C586" s="345" t="s">
        <v>992</v>
      </c>
      <c r="D586" s="345" t="s">
        <v>939</v>
      </c>
      <c r="E586" s="345" t="s">
        <v>992</v>
      </c>
      <c r="F586" s="345" t="s">
        <v>939</v>
      </c>
      <c r="G586" s="345" t="s">
        <v>759</v>
      </c>
      <c r="H586" s="345" t="s">
        <v>759</v>
      </c>
      <c r="I586" s="337"/>
      <c r="J586" s="337"/>
      <c r="K586" s="337"/>
      <c r="L586" s="337"/>
      <c r="M586" s="337"/>
      <c r="N586" s="337"/>
      <c r="O586" s="337"/>
      <c r="P586" s="337"/>
      <c r="Q586" s="337"/>
      <c r="R586" s="337"/>
      <c r="S586" s="337"/>
      <c r="T586" s="337"/>
      <c r="U586" s="337"/>
      <c r="V586" s="337"/>
      <c r="W586" s="337"/>
      <c r="X586" s="337"/>
      <c r="Y586" s="337"/>
      <c r="Z586" s="338"/>
    </row>
    <row r="587" ht="27.0" hidden="1" customHeight="1">
      <c r="A587" s="343" t="s">
        <v>777</v>
      </c>
      <c r="B587" s="347"/>
      <c r="C587" s="347"/>
      <c r="D587" s="347"/>
      <c r="E587" s="347"/>
      <c r="F587" s="347"/>
      <c r="G587" s="347"/>
      <c r="H587" s="345"/>
      <c r="I587" s="337"/>
      <c r="J587" s="337"/>
      <c r="K587" s="337"/>
      <c r="L587" s="337"/>
      <c r="M587" s="337"/>
      <c r="N587" s="337"/>
      <c r="O587" s="337"/>
      <c r="P587" s="337"/>
      <c r="Q587" s="337"/>
      <c r="R587" s="337"/>
      <c r="S587" s="337"/>
      <c r="T587" s="337"/>
      <c r="U587" s="337"/>
      <c r="V587" s="337"/>
      <c r="W587" s="337"/>
      <c r="X587" s="337"/>
      <c r="Y587" s="337"/>
      <c r="Z587" s="338"/>
    </row>
    <row r="588" ht="27.0" hidden="1" customHeight="1">
      <c r="A588" s="342" t="s">
        <v>778</v>
      </c>
      <c r="B588" s="345" t="s">
        <v>759</v>
      </c>
      <c r="C588" s="345" t="s">
        <v>759</v>
      </c>
      <c r="D588" s="345" t="s">
        <v>944</v>
      </c>
      <c r="E588" s="345" t="s">
        <v>944</v>
      </c>
      <c r="F588" s="345" t="s">
        <v>901</v>
      </c>
      <c r="G588" s="345" t="s">
        <v>969</v>
      </c>
      <c r="H588" s="345" t="s">
        <v>969</v>
      </c>
      <c r="I588" s="337"/>
      <c r="J588" s="337"/>
      <c r="K588" s="337"/>
      <c r="L588" s="337"/>
      <c r="M588" s="337"/>
      <c r="N588" s="337"/>
      <c r="O588" s="337"/>
      <c r="P588" s="337"/>
      <c r="Q588" s="337"/>
      <c r="R588" s="337"/>
      <c r="S588" s="337"/>
      <c r="T588" s="337"/>
      <c r="U588" s="337"/>
      <c r="V588" s="337"/>
      <c r="W588" s="337"/>
      <c r="X588" s="337"/>
      <c r="Y588" s="337"/>
      <c r="Z588" s="338"/>
    </row>
    <row r="589" ht="27.0" hidden="1" customHeight="1">
      <c r="A589" s="342" t="s">
        <v>787</v>
      </c>
      <c r="B589" s="345" t="s">
        <v>759</v>
      </c>
      <c r="C589" s="345" t="s">
        <v>759</v>
      </c>
      <c r="D589" s="345" t="s">
        <v>922</v>
      </c>
      <c r="E589" s="345" t="s">
        <v>942</v>
      </c>
      <c r="F589" s="345" t="s">
        <v>942</v>
      </c>
      <c r="G589" s="345" t="s">
        <v>1010</v>
      </c>
      <c r="H589" s="345" t="s">
        <v>1010</v>
      </c>
      <c r="I589" s="337"/>
      <c r="J589" s="337"/>
      <c r="K589" s="337"/>
      <c r="L589" s="337"/>
      <c r="M589" s="337"/>
      <c r="N589" s="337"/>
      <c r="O589" s="337"/>
      <c r="P589" s="337"/>
      <c r="Q589" s="337"/>
      <c r="R589" s="337"/>
      <c r="S589" s="337"/>
      <c r="T589" s="337"/>
      <c r="U589" s="337"/>
      <c r="V589" s="337"/>
      <c r="W589" s="337"/>
      <c r="X589" s="337"/>
      <c r="Y589" s="337"/>
      <c r="Z589" s="338"/>
    </row>
    <row r="590" ht="27.0" hidden="1" customHeight="1">
      <c r="A590" s="342" t="s">
        <v>888</v>
      </c>
      <c r="B590" s="347"/>
      <c r="C590" s="347"/>
      <c r="D590" s="347"/>
      <c r="E590" s="347"/>
      <c r="F590" s="347"/>
      <c r="G590" s="347"/>
      <c r="H590" s="347"/>
      <c r="I590" s="337"/>
      <c r="J590" s="337"/>
      <c r="K590" s="337"/>
      <c r="L590" s="337"/>
      <c r="M590" s="337"/>
      <c r="N590" s="337"/>
      <c r="O590" s="337"/>
      <c r="P590" s="337"/>
      <c r="Q590" s="337"/>
      <c r="R590" s="337"/>
      <c r="S590" s="337"/>
      <c r="T590" s="337"/>
      <c r="U590" s="337"/>
      <c r="V590" s="337"/>
      <c r="W590" s="337"/>
      <c r="X590" s="337"/>
      <c r="Y590" s="337"/>
      <c r="Z590" s="338"/>
    </row>
    <row r="591" ht="27.0" hidden="1" customHeight="1">
      <c r="A591" s="357" t="s">
        <v>888</v>
      </c>
      <c r="B591" s="358"/>
      <c r="C591" s="358"/>
      <c r="D591" s="358"/>
      <c r="E591" s="358"/>
      <c r="F591" s="358"/>
      <c r="G591" s="358"/>
      <c r="H591" s="358"/>
      <c r="I591" s="337"/>
      <c r="J591" s="337"/>
      <c r="K591" s="337"/>
      <c r="L591" s="337"/>
      <c r="M591" s="337"/>
      <c r="N591" s="337"/>
      <c r="O591" s="337"/>
      <c r="P591" s="337"/>
      <c r="Q591" s="337"/>
      <c r="R591" s="337"/>
      <c r="S591" s="337"/>
      <c r="T591" s="337"/>
      <c r="U591" s="337"/>
      <c r="V591" s="337"/>
      <c r="W591" s="337"/>
      <c r="X591" s="337"/>
      <c r="Y591" s="337"/>
      <c r="Z591" s="338"/>
    </row>
    <row r="592" hidden="1">
      <c r="A592" s="337" t="s">
        <v>993</v>
      </c>
      <c r="B592" s="337" t="s">
        <v>994</v>
      </c>
      <c r="C592" s="337" t="s">
        <v>995</v>
      </c>
      <c r="D592" s="363"/>
      <c r="E592" s="363"/>
      <c r="F592" s="363"/>
      <c r="G592" s="363"/>
      <c r="H592" s="364"/>
      <c r="I592" s="337"/>
      <c r="J592" s="337"/>
      <c r="K592" s="337"/>
      <c r="L592" s="337"/>
      <c r="M592" s="337"/>
      <c r="N592" s="337"/>
      <c r="O592" s="337"/>
      <c r="P592" s="337"/>
      <c r="Q592" s="337"/>
      <c r="R592" s="337"/>
      <c r="S592" s="337"/>
      <c r="T592" s="337"/>
      <c r="U592" s="337"/>
      <c r="V592" s="337"/>
      <c r="W592" s="337"/>
      <c r="X592" s="337"/>
      <c r="Y592" s="337"/>
      <c r="Z592" s="338"/>
    </row>
    <row r="593" hidden="1">
      <c r="A593" s="352"/>
      <c r="B593" s="111"/>
      <c r="C593" s="111"/>
      <c r="D593" s="111"/>
      <c r="E593" s="111"/>
      <c r="F593" s="111"/>
      <c r="G593" s="111"/>
      <c r="H593" s="112"/>
      <c r="I593" s="337"/>
      <c r="J593" s="337"/>
      <c r="K593" s="337"/>
      <c r="L593" s="337"/>
      <c r="M593" s="337"/>
      <c r="N593" s="337"/>
      <c r="O593" s="337"/>
      <c r="P593" s="337"/>
      <c r="Q593" s="337"/>
      <c r="R593" s="337"/>
      <c r="S593" s="337"/>
      <c r="T593" s="337"/>
      <c r="U593" s="337"/>
      <c r="V593" s="337"/>
      <c r="W593" s="337"/>
      <c r="X593" s="337"/>
      <c r="Y593" s="337"/>
      <c r="Z593" s="338"/>
    </row>
    <row r="594" hidden="1">
      <c r="A594" s="352"/>
      <c r="B594" s="111"/>
      <c r="C594" s="111"/>
      <c r="D594" s="111"/>
      <c r="E594" s="111"/>
      <c r="F594" s="111"/>
      <c r="G594" s="111"/>
      <c r="H594" s="112"/>
      <c r="I594" s="337"/>
      <c r="J594" s="337"/>
      <c r="K594" s="337"/>
      <c r="L594" s="337"/>
      <c r="M594" s="337"/>
      <c r="N594" s="337"/>
      <c r="O594" s="337"/>
      <c r="P594" s="337"/>
      <c r="Q594" s="337"/>
      <c r="R594" s="337"/>
      <c r="S594" s="337"/>
      <c r="T594" s="337"/>
      <c r="U594" s="337"/>
      <c r="V594" s="337"/>
      <c r="W594" s="337"/>
      <c r="X594" s="337"/>
      <c r="Y594" s="337"/>
      <c r="Z594" s="338"/>
    </row>
    <row r="595" hidden="1">
      <c r="A595" s="352"/>
      <c r="B595" s="111"/>
      <c r="C595" s="111"/>
      <c r="D595" s="111"/>
      <c r="E595" s="111"/>
      <c r="F595" s="111"/>
      <c r="G595" s="111"/>
      <c r="H595" s="112"/>
      <c r="I595" s="337"/>
      <c r="J595" s="337"/>
      <c r="K595" s="337"/>
      <c r="L595" s="337"/>
      <c r="M595" s="337"/>
      <c r="N595" s="337"/>
      <c r="O595" s="337"/>
      <c r="P595" s="337"/>
      <c r="Q595" s="337"/>
      <c r="R595" s="337"/>
      <c r="S595" s="337"/>
      <c r="T595" s="337"/>
      <c r="U595" s="337"/>
      <c r="V595" s="337"/>
      <c r="W595" s="337"/>
      <c r="X595" s="337"/>
      <c r="Y595" s="337"/>
      <c r="Z595" s="338"/>
    </row>
    <row r="596" hidden="1">
      <c r="A596" s="337"/>
      <c r="B596" s="337"/>
      <c r="C596" s="337"/>
      <c r="D596" s="337"/>
      <c r="E596" s="337"/>
      <c r="F596" s="337"/>
      <c r="G596" s="337"/>
      <c r="H596" s="337"/>
      <c r="I596" s="337"/>
      <c r="J596" s="337"/>
      <c r="K596" s="337"/>
      <c r="L596" s="337"/>
      <c r="M596" s="337"/>
      <c r="N596" s="337"/>
      <c r="O596" s="337"/>
      <c r="P596" s="337"/>
      <c r="Q596" s="337"/>
      <c r="R596" s="337"/>
      <c r="S596" s="337"/>
      <c r="T596" s="337"/>
      <c r="U596" s="337"/>
      <c r="V596" s="337"/>
      <c r="W596" s="337"/>
      <c r="X596" s="337"/>
      <c r="Y596" s="337"/>
      <c r="Z596" s="338"/>
    </row>
    <row r="597" ht="22.5" hidden="1" customHeight="1">
      <c r="A597" s="337"/>
      <c r="B597" s="337"/>
      <c r="C597" s="337"/>
      <c r="D597" s="337"/>
      <c r="E597" s="337"/>
      <c r="F597" s="337"/>
      <c r="G597" s="337"/>
      <c r="H597" s="337"/>
      <c r="I597" s="337"/>
      <c r="J597" s="337"/>
      <c r="K597" s="337"/>
      <c r="L597" s="337"/>
      <c r="M597" s="337"/>
      <c r="N597" s="337"/>
      <c r="O597" s="337"/>
      <c r="P597" s="337"/>
      <c r="Q597" s="337"/>
      <c r="R597" s="337"/>
      <c r="S597" s="337"/>
      <c r="T597" s="337"/>
      <c r="U597" s="337"/>
      <c r="V597" s="337"/>
      <c r="W597" s="337"/>
      <c r="X597" s="337"/>
      <c r="Y597" s="337"/>
      <c r="Z597" s="338"/>
    </row>
    <row r="598" hidden="1">
      <c r="A598" s="335" t="s">
        <v>1036</v>
      </c>
      <c r="B598" s="336"/>
      <c r="C598" s="336"/>
      <c r="D598" s="336"/>
      <c r="E598" s="336"/>
      <c r="F598" s="336"/>
      <c r="G598" s="336"/>
      <c r="H598" s="336"/>
      <c r="I598" s="337"/>
      <c r="J598" s="337"/>
      <c r="K598" s="337"/>
      <c r="L598" s="337"/>
      <c r="M598" s="337"/>
      <c r="N598" s="337"/>
      <c r="O598" s="337"/>
      <c r="P598" s="337"/>
      <c r="Q598" s="337"/>
      <c r="R598" s="337"/>
      <c r="S598" s="337"/>
      <c r="T598" s="337"/>
      <c r="U598" s="337"/>
      <c r="V598" s="337"/>
      <c r="W598" s="337"/>
      <c r="X598" s="337"/>
      <c r="Y598" s="337"/>
      <c r="Z598" s="338"/>
    </row>
    <row r="599" hidden="1">
      <c r="A599" s="361"/>
      <c r="B599" s="360">
        <v>30.0</v>
      </c>
      <c r="C599" s="360">
        <v>31.0</v>
      </c>
      <c r="D599" s="360">
        <v>1.0</v>
      </c>
      <c r="E599" s="360">
        <v>2.0</v>
      </c>
      <c r="F599" s="360">
        <v>3.0</v>
      </c>
      <c r="G599" s="360">
        <v>4.0</v>
      </c>
      <c r="H599" s="360">
        <v>5.0</v>
      </c>
      <c r="I599" s="337"/>
      <c r="J599" s="337"/>
      <c r="K599" s="337"/>
      <c r="L599" s="337"/>
      <c r="M599" s="337"/>
      <c r="N599" s="337"/>
      <c r="O599" s="337"/>
      <c r="P599" s="337"/>
      <c r="Q599" s="337"/>
      <c r="R599" s="337"/>
      <c r="S599" s="337"/>
      <c r="T599" s="337"/>
      <c r="U599" s="337"/>
      <c r="V599" s="337"/>
      <c r="W599" s="337"/>
      <c r="X599" s="337"/>
      <c r="Y599" s="337"/>
      <c r="Z599" s="338"/>
    </row>
    <row r="600" hidden="1">
      <c r="A600" s="339" t="s">
        <v>245</v>
      </c>
      <c r="B600" s="339" t="s">
        <v>280</v>
      </c>
      <c r="C600" s="339" t="s">
        <v>281</v>
      </c>
      <c r="D600" s="339" t="s">
        <v>282</v>
      </c>
      <c r="E600" s="339" t="s">
        <v>283</v>
      </c>
      <c r="F600" s="339" t="s">
        <v>284</v>
      </c>
      <c r="G600" s="339" t="s">
        <v>285</v>
      </c>
      <c r="H600" s="339" t="s">
        <v>286</v>
      </c>
      <c r="I600" s="337"/>
      <c r="J600" s="337"/>
      <c r="K600" s="337"/>
      <c r="L600" s="337"/>
      <c r="M600" s="337"/>
      <c r="N600" s="337"/>
      <c r="O600" s="337"/>
      <c r="P600" s="337"/>
      <c r="Q600" s="337"/>
      <c r="R600" s="337"/>
      <c r="S600" s="337"/>
      <c r="T600" s="337"/>
      <c r="U600" s="337"/>
      <c r="V600" s="337"/>
      <c r="W600" s="337"/>
      <c r="X600" s="337"/>
      <c r="Y600" s="337"/>
      <c r="Z600" s="338"/>
    </row>
    <row r="601" hidden="1">
      <c r="A601" s="340" t="s">
        <v>2</v>
      </c>
      <c r="B601" s="341" t="s">
        <v>757</v>
      </c>
      <c r="C601" s="341" t="s">
        <v>758</v>
      </c>
      <c r="D601" s="341" t="s">
        <v>759</v>
      </c>
      <c r="E601" s="341" t="s">
        <v>760</v>
      </c>
      <c r="F601" s="341" t="s">
        <v>761</v>
      </c>
      <c r="G601" s="341" t="s">
        <v>762</v>
      </c>
      <c r="H601" s="341" t="s">
        <v>759</v>
      </c>
      <c r="I601" s="337"/>
      <c r="J601" s="337"/>
      <c r="K601" s="337"/>
      <c r="L601" s="337"/>
      <c r="M601" s="337"/>
      <c r="N601" s="337"/>
      <c r="O601" s="337"/>
      <c r="P601" s="337"/>
      <c r="Q601" s="337"/>
      <c r="R601" s="337"/>
      <c r="S601" s="337"/>
      <c r="T601" s="337"/>
      <c r="U601" s="337"/>
      <c r="V601" s="337"/>
      <c r="W601" s="337"/>
      <c r="X601" s="337"/>
      <c r="Y601" s="337"/>
      <c r="Z601" s="338"/>
    </row>
    <row r="602" hidden="1">
      <c r="A602" s="366" t="s">
        <v>793</v>
      </c>
      <c r="B602" s="367" t="s">
        <v>759</v>
      </c>
      <c r="C602" s="368"/>
      <c r="D602" s="368"/>
      <c r="E602" s="368"/>
      <c r="F602" s="369"/>
      <c r="G602" s="369"/>
      <c r="H602" s="369" t="s">
        <v>759</v>
      </c>
      <c r="I602" s="337"/>
      <c r="J602" s="337"/>
      <c r="K602" s="337"/>
      <c r="L602" s="337"/>
      <c r="M602" s="337"/>
      <c r="N602" s="337"/>
      <c r="O602" s="337"/>
      <c r="P602" s="337"/>
      <c r="Q602" s="337"/>
      <c r="R602" s="337"/>
      <c r="S602" s="337"/>
      <c r="T602" s="337"/>
      <c r="U602" s="337"/>
      <c r="V602" s="337"/>
      <c r="W602" s="337"/>
      <c r="X602" s="337"/>
      <c r="Y602" s="337"/>
      <c r="Z602" s="338"/>
    </row>
    <row r="603" hidden="1">
      <c r="A603" s="370"/>
      <c r="B603" s="371"/>
      <c r="C603" s="371"/>
      <c r="D603" s="371"/>
      <c r="E603" s="371"/>
      <c r="F603" s="371"/>
      <c r="G603" s="371"/>
      <c r="H603" s="341"/>
      <c r="I603" s="337"/>
      <c r="J603" s="337"/>
      <c r="K603" s="337"/>
      <c r="L603" s="337"/>
      <c r="M603" s="337"/>
      <c r="N603" s="337"/>
      <c r="O603" s="337"/>
      <c r="P603" s="337"/>
      <c r="Q603" s="337"/>
      <c r="R603" s="337"/>
      <c r="S603" s="337"/>
      <c r="T603" s="337"/>
      <c r="U603" s="337"/>
      <c r="V603" s="337"/>
      <c r="W603" s="337"/>
      <c r="X603" s="337"/>
      <c r="Y603" s="337"/>
      <c r="Z603" s="338"/>
    </row>
    <row r="604" hidden="1">
      <c r="A604" s="357" t="s">
        <v>1026</v>
      </c>
      <c r="B604" s="372"/>
      <c r="C604" s="372"/>
      <c r="D604" s="372"/>
      <c r="E604" s="372"/>
      <c r="F604" s="373" t="s">
        <v>1037</v>
      </c>
      <c r="G604" s="336"/>
      <c r="H604" s="350"/>
      <c r="I604" s="337"/>
      <c r="J604" s="337"/>
      <c r="K604" s="337"/>
      <c r="L604" s="337"/>
      <c r="M604" s="337"/>
      <c r="N604" s="337"/>
      <c r="O604" s="337"/>
      <c r="P604" s="337"/>
      <c r="Q604" s="337"/>
      <c r="R604" s="337"/>
      <c r="S604" s="337"/>
      <c r="T604" s="337"/>
      <c r="U604" s="337"/>
      <c r="V604" s="337"/>
      <c r="W604" s="337"/>
      <c r="X604" s="337"/>
      <c r="Y604" s="337"/>
      <c r="Z604" s="338"/>
    </row>
    <row r="605" hidden="1">
      <c r="A605" s="343" t="s">
        <v>1038</v>
      </c>
      <c r="B605" s="372"/>
      <c r="C605" s="372"/>
      <c r="D605" s="372"/>
      <c r="E605" s="372"/>
      <c r="F605" s="372"/>
      <c r="G605" s="372"/>
      <c r="H605" s="372"/>
      <c r="I605" s="337"/>
      <c r="J605" s="337"/>
      <c r="K605" s="337"/>
      <c r="L605" s="337"/>
      <c r="M605" s="337"/>
      <c r="N605" s="337"/>
      <c r="O605" s="337"/>
      <c r="P605" s="337"/>
      <c r="Q605" s="337"/>
      <c r="R605" s="337"/>
      <c r="S605" s="337"/>
      <c r="T605" s="337"/>
      <c r="U605" s="337"/>
      <c r="V605" s="337"/>
      <c r="W605" s="337"/>
      <c r="X605" s="337"/>
      <c r="Y605" s="337"/>
      <c r="Z605" s="338"/>
    </row>
    <row r="606" hidden="1">
      <c r="A606" s="342"/>
      <c r="B606" s="372"/>
      <c r="C606" s="372"/>
      <c r="D606" s="372"/>
      <c r="E606" s="372"/>
      <c r="F606" s="372"/>
      <c r="G606" s="372"/>
      <c r="H606" s="372"/>
      <c r="I606" s="338"/>
      <c r="J606" s="338"/>
      <c r="K606" s="338"/>
      <c r="L606" s="338"/>
      <c r="M606" s="338"/>
      <c r="N606" s="338"/>
      <c r="O606" s="338"/>
      <c r="P606" s="338"/>
      <c r="Q606" s="338"/>
      <c r="R606" s="338"/>
      <c r="S606" s="338"/>
      <c r="T606" s="338"/>
      <c r="U606" s="338"/>
      <c r="V606" s="338"/>
      <c r="W606" s="338"/>
      <c r="X606" s="338"/>
      <c r="Y606" s="338"/>
      <c r="Z606" s="338"/>
    </row>
    <row r="607" hidden="1">
      <c r="A607" s="374" t="s">
        <v>1039</v>
      </c>
      <c r="B607" s="372"/>
      <c r="C607" s="372"/>
      <c r="D607" s="372"/>
      <c r="E607" s="372"/>
      <c r="F607" s="372"/>
      <c r="G607" s="372"/>
      <c r="H607" s="372"/>
      <c r="I607" s="338"/>
      <c r="J607" s="338"/>
      <c r="K607" s="338"/>
      <c r="L607" s="338"/>
      <c r="M607" s="338"/>
      <c r="N607" s="338"/>
      <c r="O607" s="338"/>
      <c r="P607" s="338"/>
      <c r="Q607" s="338"/>
      <c r="R607" s="338"/>
      <c r="S607" s="338"/>
      <c r="T607" s="338"/>
      <c r="U607" s="338"/>
      <c r="V607" s="338"/>
      <c r="W607" s="338"/>
      <c r="X607" s="338"/>
      <c r="Y607" s="338"/>
      <c r="Z607" s="338"/>
    </row>
    <row r="608" hidden="1">
      <c r="A608" s="357" t="s">
        <v>1040</v>
      </c>
      <c r="B608" s="372"/>
      <c r="C608" s="372"/>
      <c r="D608" s="372"/>
      <c r="E608" s="372"/>
      <c r="F608" s="372"/>
      <c r="G608" s="372"/>
      <c r="H608" s="372"/>
      <c r="I608" s="338"/>
      <c r="J608" s="338"/>
      <c r="K608" s="338"/>
      <c r="L608" s="338"/>
      <c r="M608" s="338"/>
      <c r="N608" s="338"/>
      <c r="O608" s="338"/>
      <c r="P608" s="338"/>
      <c r="Q608" s="338"/>
      <c r="R608" s="338"/>
      <c r="S608" s="338"/>
      <c r="T608" s="338"/>
      <c r="U608" s="338"/>
      <c r="V608" s="338"/>
      <c r="W608" s="338"/>
      <c r="X608" s="338"/>
      <c r="Y608" s="338"/>
      <c r="Z608" s="338"/>
    </row>
    <row r="609" hidden="1">
      <c r="A609" s="357" t="s">
        <v>1041</v>
      </c>
      <c r="B609" s="372"/>
      <c r="C609" s="372"/>
      <c r="D609" s="372"/>
      <c r="E609" s="372"/>
      <c r="F609" s="372"/>
      <c r="G609" s="372"/>
      <c r="H609" s="372"/>
      <c r="I609" s="338"/>
      <c r="J609" s="338"/>
      <c r="K609" s="338"/>
      <c r="L609" s="338"/>
      <c r="M609" s="338"/>
      <c r="N609" s="338"/>
      <c r="O609" s="338"/>
      <c r="P609" s="338"/>
      <c r="Q609" s="338"/>
      <c r="R609" s="338"/>
      <c r="S609" s="338"/>
      <c r="T609" s="338"/>
      <c r="U609" s="338"/>
      <c r="V609" s="338"/>
      <c r="W609" s="338"/>
      <c r="X609" s="338"/>
      <c r="Y609" s="338"/>
      <c r="Z609" s="338"/>
    </row>
    <row r="610" hidden="1">
      <c r="A610" s="357" t="s">
        <v>1042</v>
      </c>
      <c r="B610" s="372"/>
      <c r="C610" s="372"/>
      <c r="D610" s="372"/>
      <c r="E610" s="372"/>
      <c r="F610" s="372"/>
      <c r="G610" s="372"/>
      <c r="H610" s="372"/>
      <c r="I610" s="338"/>
      <c r="J610" s="338"/>
      <c r="K610" s="338"/>
      <c r="L610" s="338"/>
      <c r="M610" s="338"/>
      <c r="N610" s="338"/>
      <c r="O610" s="338"/>
      <c r="P610" s="338"/>
      <c r="Q610" s="338"/>
      <c r="R610" s="338"/>
      <c r="S610" s="338"/>
      <c r="T610" s="338"/>
      <c r="U610" s="338"/>
      <c r="V610" s="338"/>
      <c r="W610" s="338"/>
      <c r="X610" s="338"/>
      <c r="Y610" s="338"/>
      <c r="Z610" s="338"/>
    </row>
    <row r="611" hidden="1">
      <c r="A611" s="337"/>
      <c r="B611" s="337"/>
      <c r="C611" s="337"/>
      <c r="D611" s="363"/>
      <c r="E611" s="363"/>
      <c r="F611" s="363"/>
      <c r="G611" s="363"/>
      <c r="H611" s="364"/>
      <c r="I611" s="338"/>
      <c r="J611" s="338"/>
      <c r="K611" s="338"/>
      <c r="L611" s="338"/>
      <c r="M611" s="338"/>
      <c r="N611" s="338"/>
      <c r="O611" s="338"/>
      <c r="P611" s="338"/>
      <c r="Q611" s="338"/>
      <c r="R611" s="338"/>
      <c r="S611" s="338"/>
      <c r="T611" s="338"/>
      <c r="U611" s="338"/>
      <c r="V611" s="338"/>
      <c r="W611" s="338"/>
      <c r="X611" s="338"/>
      <c r="Y611" s="338"/>
      <c r="Z611" s="338"/>
    </row>
    <row r="612" hidden="1">
      <c r="A612" s="352"/>
      <c r="B612" s="111"/>
      <c r="C612" s="111"/>
      <c r="D612" s="111"/>
      <c r="E612" s="111"/>
      <c r="F612" s="111"/>
      <c r="G612" s="111"/>
      <c r="H612" s="112"/>
      <c r="I612" s="338"/>
      <c r="J612" s="338"/>
      <c r="K612" s="338"/>
      <c r="L612" s="338"/>
      <c r="M612" s="338"/>
      <c r="N612" s="338"/>
      <c r="O612" s="338"/>
      <c r="P612" s="338"/>
      <c r="Q612" s="338"/>
      <c r="R612" s="338"/>
      <c r="S612" s="338"/>
      <c r="T612" s="338"/>
      <c r="U612" s="338"/>
      <c r="V612" s="338"/>
      <c r="W612" s="338"/>
      <c r="X612" s="338"/>
      <c r="Y612" s="338"/>
      <c r="Z612" s="338"/>
    </row>
    <row r="613" hidden="1">
      <c r="A613" s="352"/>
      <c r="B613" s="111"/>
      <c r="C613" s="111"/>
      <c r="D613" s="111"/>
      <c r="E613" s="111"/>
      <c r="F613" s="111"/>
      <c r="G613" s="111"/>
      <c r="H613" s="112"/>
      <c r="I613" s="338"/>
      <c r="J613" s="338"/>
      <c r="K613" s="338"/>
      <c r="L613" s="338"/>
      <c r="M613" s="338"/>
      <c r="N613" s="338"/>
      <c r="O613" s="338"/>
      <c r="P613" s="338"/>
      <c r="Q613" s="338"/>
      <c r="R613" s="338"/>
      <c r="S613" s="338"/>
      <c r="T613" s="338"/>
      <c r="U613" s="338"/>
      <c r="V613" s="338"/>
      <c r="W613" s="338"/>
      <c r="X613" s="338"/>
      <c r="Y613" s="338"/>
      <c r="Z613" s="338"/>
    </row>
    <row r="614" hidden="1">
      <c r="A614" s="338"/>
      <c r="B614" s="338"/>
      <c r="C614" s="338"/>
      <c r="D614" s="338"/>
      <c r="E614" s="338"/>
      <c r="F614" s="338"/>
      <c r="G614" s="338"/>
      <c r="H614" s="338"/>
      <c r="I614" s="338"/>
      <c r="J614" s="338"/>
      <c r="K614" s="338"/>
      <c r="L614" s="338"/>
      <c r="M614" s="338"/>
      <c r="N614" s="338"/>
      <c r="O614" s="338"/>
      <c r="P614" s="338"/>
      <c r="Q614" s="338"/>
      <c r="R614" s="338"/>
      <c r="S614" s="338"/>
      <c r="T614" s="338"/>
      <c r="U614" s="338"/>
      <c r="V614" s="338"/>
      <c r="W614" s="338"/>
      <c r="X614" s="338"/>
      <c r="Y614" s="338"/>
      <c r="Z614" s="338"/>
    </row>
    <row r="615" hidden="1">
      <c r="A615" s="338"/>
      <c r="B615" s="338"/>
      <c r="C615" s="338"/>
      <c r="D615" s="338"/>
      <c r="E615" s="338"/>
      <c r="F615" s="338"/>
      <c r="G615" s="338"/>
      <c r="H615" s="338"/>
      <c r="I615" s="338"/>
      <c r="J615" s="338"/>
      <c r="K615" s="338"/>
      <c r="L615" s="338"/>
      <c r="M615" s="338"/>
      <c r="N615" s="338"/>
      <c r="O615" s="338"/>
      <c r="P615" s="338"/>
      <c r="Q615" s="338"/>
      <c r="R615" s="338"/>
      <c r="S615" s="338"/>
      <c r="T615" s="338"/>
      <c r="U615" s="338"/>
      <c r="V615" s="338"/>
      <c r="W615" s="338"/>
      <c r="X615" s="338"/>
      <c r="Y615" s="338"/>
      <c r="Z615" s="338"/>
    </row>
    <row r="616" hidden="1">
      <c r="A616" s="335" t="s">
        <v>1043</v>
      </c>
      <c r="B616" s="336"/>
      <c r="C616" s="336"/>
      <c r="D616" s="336"/>
      <c r="E616" s="336"/>
      <c r="F616" s="336"/>
      <c r="G616" s="336"/>
      <c r="H616" s="336"/>
      <c r="I616" s="338"/>
      <c r="J616" s="338"/>
      <c r="K616" s="338"/>
      <c r="L616" s="338"/>
      <c r="M616" s="338"/>
      <c r="N616" s="338"/>
      <c r="O616" s="338"/>
      <c r="P616" s="338"/>
      <c r="Q616" s="338"/>
      <c r="R616" s="338"/>
      <c r="S616" s="338"/>
      <c r="T616" s="338"/>
      <c r="U616" s="338"/>
      <c r="V616" s="338"/>
      <c r="W616" s="338"/>
      <c r="X616" s="338"/>
      <c r="Y616" s="338"/>
      <c r="Z616" s="338"/>
    </row>
    <row r="617" hidden="1">
      <c r="A617" s="361"/>
      <c r="B617" s="360">
        <v>6.0</v>
      </c>
      <c r="C617" s="360">
        <v>7.0</v>
      </c>
      <c r="D617" s="360">
        <v>8.0</v>
      </c>
      <c r="E617" s="360">
        <v>9.0</v>
      </c>
      <c r="F617" s="360">
        <v>10.0</v>
      </c>
      <c r="G617" s="360">
        <v>11.0</v>
      </c>
      <c r="H617" s="360">
        <v>12.0</v>
      </c>
      <c r="I617" s="338"/>
      <c r="J617" s="338"/>
      <c r="K617" s="338"/>
      <c r="L617" s="338"/>
      <c r="M617" s="338"/>
      <c r="N617" s="338"/>
      <c r="O617" s="338"/>
      <c r="P617" s="338"/>
      <c r="Q617" s="338"/>
      <c r="R617" s="338"/>
      <c r="S617" s="338"/>
      <c r="T617" s="338"/>
      <c r="U617" s="338"/>
      <c r="V617" s="338"/>
      <c r="W617" s="338"/>
      <c r="X617" s="338"/>
      <c r="Y617" s="338"/>
      <c r="Z617" s="338"/>
    </row>
    <row r="618" hidden="1">
      <c r="A618" s="339" t="s">
        <v>245</v>
      </c>
      <c r="B618" s="339" t="s">
        <v>280</v>
      </c>
      <c r="C618" s="339" t="s">
        <v>281</v>
      </c>
      <c r="D618" s="339" t="s">
        <v>282</v>
      </c>
      <c r="E618" s="339" t="s">
        <v>283</v>
      </c>
      <c r="F618" s="339" t="s">
        <v>284</v>
      </c>
      <c r="G618" s="339" t="s">
        <v>285</v>
      </c>
      <c r="H618" s="339" t="s">
        <v>286</v>
      </c>
      <c r="I618" s="338"/>
      <c r="J618" s="338"/>
      <c r="K618" s="338"/>
      <c r="L618" s="338"/>
      <c r="M618" s="338"/>
      <c r="N618" s="338"/>
      <c r="O618" s="338"/>
      <c r="P618" s="338"/>
      <c r="Q618" s="338"/>
      <c r="R618" s="338"/>
      <c r="S618" s="338"/>
      <c r="T618" s="338"/>
      <c r="U618" s="338"/>
      <c r="V618" s="338"/>
      <c r="W618" s="338"/>
      <c r="X618" s="338"/>
      <c r="Y618" s="338"/>
      <c r="Z618" s="338"/>
    </row>
    <row r="619" hidden="1">
      <c r="A619" s="340" t="s">
        <v>2</v>
      </c>
      <c r="B619" s="341" t="s">
        <v>757</v>
      </c>
      <c r="C619" s="341" t="s">
        <v>758</v>
      </c>
      <c r="D619" s="341" t="s">
        <v>759</v>
      </c>
      <c r="E619" s="341" t="s">
        <v>760</v>
      </c>
      <c r="F619" s="341" t="s">
        <v>761</v>
      </c>
      <c r="G619" s="341" t="s">
        <v>762</v>
      </c>
      <c r="H619" s="341" t="s">
        <v>759</v>
      </c>
      <c r="I619" s="338"/>
      <c r="J619" s="338"/>
      <c r="K619" s="338"/>
      <c r="L619" s="338"/>
      <c r="M619" s="338"/>
      <c r="N619" s="338"/>
      <c r="O619" s="338"/>
      <c r="P619" s="338"/>
      <c r="Q619" s="338"/>
      <c r="R619" s="338"/>
      <c r="S619" s="338"/>
      <c r="T619" s="338"/>
      <c r="U619" s="338"/>
      <c r="V619" s="338"/>
      <c r="W619" s="338"/>
      <c r="X619" s="338"/>
      <c r="Y619" s="338"/>
      <c r="Z619" s="338"/>
    </row>
    <row r="620" hidden="1">
      <c r="A620" s="366" t="s">
        <v>793</v>
      </c>
      <c r="B620" s="367" t="s">
        <v>759</v>
      </c>
      <c r="C620" s="368"/>
      <c r="D620" s="368"/>
      <c r="E620" s="368"/>
      <c r="F620" s="369"/>
      <c r="G620" s="369"/>
      <c r="H620" s="369" t="s">
        <v>759</v>
      </c>
      <c r="I620" s="338"/>
      <c r="J620" s="338"/>
      <c r="K620" s="338"/>
      <c r="L620" s="338"/>
      <c r="M620" s="338"/>
      <c r="N620" s="338"/>
      <c r="O620" s="338"/>
      <c r="P620" s="338"/>
      <c r="Q620" s="338"/>
      <c r="R620" s="338"/>
      <c r="S620" s="338"/>
      <c r="T620" s="338"/>
      <c r="U620" s="338"/>
      <c r="V620" s="338"/>
      <c r="W620" s="338"/>
      <c r="X620" s="338"/>
      <c r="Y620" s="338"/>
      <c r="Z620" s="338"/>
    </row>
    <row r="621" hidden="1">
      <c r="A621" s="370"/>
      <c r="B621" s="371"/>
      <c r="C621" s="371"/>
      <c r="D621" s="371"/>
      <c r="E621" s="371"/>
      <c r="F621" s="371"/>
      <c r="G621" s="371"/>
      <c r="H621" s="341"/>
      <c r="I621" s="338"/>
      <c r="J621" s="338"/>
      <c r="K621" s="338"/>
      <c r="L621" s="338"/>
      <c r="M621" s="338"/>
      <c r="N621" s="338"/>
      <c r="O621" s="338"/>
      <c r="P621" s="338"/>
      <c r="Q621" s="338"/>
      <c r="R621" s="338"/>
      <c r="S621" s="338"/>
      <c r="T621" s="338"/>
      <c r="U621" s="338"/>
      <c r="V621" s="338"/>
      <c r="W621" s="338"/>
      <c r="X621" s="338"/>
      <c r="Y621" s="338"/>
      <c r="Z621" s="338"/>
    </row>
    <row r="622" hidden="1">
      <c r="A622" s="357" t="s">
        <v>1026</v>
      </c>
      <c r="B622" s="372"/>
      <c r="C622" s="372"/>
      <c r="D622" s="372"/>
      <c r="E622" s="372"/>
      <c r="F622" s="372" t="s">
        <v>1044</v>
      </c>
      <c r="G622" s="372" t="s">
        <v>1045</v>
      </c>
      <c r="H622" s="372" t="s">
        <v>1046</v>
      </c>
      <c r="I622" s="338"/>
      <c r="J622" s="338"/>
      <c r="K622" s="338"/>
      <c r="L622" s="338"/>
      <c r="M622" s="338"/>
      <c r="N622" s="338"/>
      <c r="O622" s="338"/>
      <c r="P622" s="338"/>
      <c r="Q622" s="338"/>
      <c r="R622" s="338"/>
      <c r="S622" s="338"/>
      <c r="T622" s="338"/>
      <c r="U622" s="338"/>
      <c r="V622" s="338"/>
      <c r="W622" s="338"/>
      <c r="X622" s="338"/>
      <c r="Y622" s="338"/>
      <c r="Z622" s="338"/>
    </row>
    <row r="623" hidden="1">
      <c r="A623" s="374" t="s">
        <v>1047</v>
      </c>
      <c r="B623" s="375"/>
      <c r="C623" s="375"/>
      <c r="D623" s="375"/>
      <c r="E623" s="375"/>
      <c r="F623" s="375"/>
      <c r="G623" s="375"/>
      <c r="H623" s="375"/>
      <c r="I623" s="376"/>
      <c r="J623" s="376"/>
      <c r="K623" s="376"/>
      <c r="L623" s="376"/>
      <c r="M623" s="376"/>
      <c r="N623" s="376"/>
      <c r="O623" s="376"/>
      <c r="P623" s="376"/>
      <c r="Q623" s="376"/>
      <c r="R623" s="376"/>
      <c r="S623" s="376"/>
      <c r="T623" s="376"/>
      <c r="U623" s="376"/>
      <c r="V623" s="376"/>
      <c r="W623" s="376"/>
      <c r="X623" s="376"/>
      <c r="Y623" s="376"/>
      <c r="Z623" s="376"/>
    </row>
    <row r="624" hidden="1">
      <c r="A624" s="377" t="s">
        <v>1048</v>
      </c>
      <c r="B624" s="378"/>
      <c r="C624" s="378"/>
      <c r="D624" s="378"/>
      <c r="E624" s="378"/>
      <c r="F624" s="378"/>
      <c r="G624" s="378"/>
      <c r="H624" s="378"/>
      <c r="I624" s="376"/>
      <c r="J624" s="376"/>
      <c r="K624" s="376"/>
      <c r="L624" s="376"/>
      <c r="M624" s="376"/>
      <c r="N624" s="376"/>
      <c r="O624" s="376"/>
      <c r="P624" s="376"/>
      <c r="Q624" s="376"/>
      <c r="R624" s="376"/>
      <c r="S624" s="376"/>
      <c r="T624" s="376"/>
      <c r="U624" s="376"/>
      <c r="V624" s="376"/>
      <c r="W624" s="376"/>
      <c r="X624" s="376"/>
      <c r="Y624" s="376"/>
      <c r="Z624" s="376"/>
    </row>
    <row r="625" hidden="1">
      <c r="A625" s="374" t="s">
        <v>1039</v>
      </c>
      <c r="B625" s="372"/>
      <c r="C625" s="372"/>
      <c r="D625" s="372"/>
      <c r="E625" s="372"/>
      <c r="F625" s="372"/>
      <c r="G625" s="372"/>
      <c r="H625" s="372"/>
      <c r="I625" s="338"/>
      <c r="J625" s="338"/>
      <c r="K625" s="338"/>
      <c r="L625" s="338"/>
      <c r="M625" s="338"/>
      <c r="N625" s="338"/>
      <c r="O625" s="338"/>
      <c r="P625" s="338"/>
      <c r="Q625" s="338"/>
      <c r="R625" s="338"/>
      <c r="S625" s="338"/>
      <c r="T625" s="338"/>
      <c r="U625" s="338"/>
      <c r="V625" s="338"/>
      <c r="W625" s="338"/>
      <c r="X625" s="338"/>
      <c r="Y625" s="338"/>
      <c r="Z625" s="338"/>
    </row>
    <row r="626" hidden="1">
      <c r="A626" s="357" t="s">
        <v>1040</v>
      </c>
      <c r="B626" s="372"/>
      <c r="C626" s="372"/>
      <c r="D626" s="372"/>
      <c r="E626" s="372"/>
      <c r="F626" s="372"/>
      <c r="G626" s="372"/>
      <c r="H626" s="372"/>
      <c r="I626" s="338"/>
      <c r="J626" s="338"/>
      <c r="K626" s="338"/>
      <c r="L626" s="338"/>
      <c r="M626" s="338"/>
      <c r="N626" s="338"/>
      <c r="O626" s="338"/>
      <c r="P626" s="338"/>
      <c r="Q626" s="338"/>
      <c r="R626" s="338"/>
      <c r="S626" s="338"/>
      <c r="T626" s="338"/>
      <c r="U626" s="338"/>
      <c r="V626" s="338"/>
      <c r="W626" s="338"/>
      <c r="X626" s="338"/>
      <c r="Y626" s="338"/>
      <c r="Z626" s="338"/>
    </row>
    <row r="627" hidden="1">
      <c r="A627" s="357" t="s">
        <v>1041</v>
      </c>
      <c r="B627" s="372"/>
      <c r="C627" s="372"/>
      <c r="D627" s="372"/>
      <c r="E627" s="372"/>
      <c r="F627" s="372"/>
      <c r="G627" s="372"/>
      <c r="H627" s="372"/>
      <c r="I627" s="338"/>
      <c r="J627" s="338"/>
      <c r="K627" s="338"/>
      <c r="L627" s="338"/>
      <c r="M627" s="338"/>
      <c r="N627" s="338"/>
      <c r="O627" s="338"/>
      <c r="P627" s="338"/>
      <c r="Q627" s="338"/>
      <c r="R627" s="338"/>
      <c r="S627" s="338"/>
      <c r="T627" s="338"/>
      <c r="U627" s="338"/>
      <c r="V627" s="338"/>
      <c r="W627" s="338"/>
      <c r="X627" s="338"/>
      <c r="Y627" s="338"/>
      <c r="Z627" s="338"/>
    </row>
    <row r="628" hidden="1">
      <c r="A628" s="357"/>
      <c r="B628" s="372"/>
      <c r="C628" s="372"/>
      <c r="D628" s="372"/>
      <c r="E628" s="372"/>
      <c r="F628" s="372"/>
      <c r="G628" s="372"/>
      <c r="H628" s="372"/>
      <c r="I628" s="338"/>
      <c r="J628" s="338"/>
      <c r="K628" s="338"/>
      <c r="L628" s="338"/>
      <c r="M628" s="338"/>
      <c r="N628" s="338"/>
      <c r="O628" s="338"/>
      <c r="P628" s="338"/>
      <c r="Q628" s="338"/>
      <c r="R628" s="338"/>
      <c r="S628" s="338"/>
      <c r="T628" s="338"/>
      <c r="U628" s="338"/>
      <c r="V628" s="338"/>
      <c r="W628" s="338"/>
      <c r="X628" s="338"/>
      <c r="Y628" s="338"/>
      <c r="Z628" s="338"/>
    </row>
    <row r="629" hidden="1">
      <c r="A629" s="352"/>
      <c r="B629" s="111"/>
      <c r="C629" s="111"/>
      <c r="D629" s="111"/>
      <c r="E629" s="111"/>
      <c r="F629" s="111"/>
      <c r="G629" s="111"/>
      <c r="H629" s="112"/>
      <c r="I629" s="338"/>
      <c r="J629" s="338"/>
      <c r="K629" s="338"/>
      <c r="L629" s="338"/>
      <c r="M629" s="338"/>
      <c r="N629" s="338"/>
      <c r="O629" s="338"/>
      <c r="P629" s="338"/>
      <c r="Q629" s="338"/>
      <c r="R629" s="338"/>
      <c r="S629" s="338"/>
      <c r="T629" s="338"/>
      <c r="U629" s="338"/>
      <c r="V629" s="338"/>
      <c r="W629" s="338"/>
      <c r="X629" s="338"/>
      <c r="Y629" s="338"/>
      <c r="Z629" s="338"/>
    </row>
    <row r="630" hidden="1">
      <c r="A630" s="352"/>
      <c r="B630" s="111"/>
      <c r="C630" s="111"/>
      <c r="D630" s="111"/>
      <c r="E630" s="111"/>
      <c r="F630" s="111"/>
      <c r="G630" s="111"/>
      <c r="H630" s="112"/>
      <c r="I630" s="338"/>
      <c r="J630" s="338"/>
      <c r="K630" s="338"/>
      <c r="L630" s="338"/>
      <c r="M630" s="338"/>
      <c r="N630" s="338"/>
      <c r="O630" s="338"/>
      <c r="P630" s="338"/>
      <c r="Q630" s="338"/>
      <c r="R630" s="338"/>
      <c r="S630" s="338"/>
      <c r="T630" s="338"/>
      <c r="U630" s="338"/>
      <c r="V630" s="338"/>
      <c r="W630" s="338"/>
      <c r="X630" s="338"/>
      <c r="Y630" s="338"/>
      <c r="Z630" s="338"/>
    </row>
    <row r="631" hidden="1">
      <c r="A631" s="335" t="s">
        <v>1049</v>
      </c>
      <c r="B631" s="336"/>
      <c r="C631" s="336"/>
      <c r="D631" s="336"/>
      <c r="E631" s="336"/>
      <c r="F631" s="336"/>
      <c r="G631" s="336"/>
      <c r="H631" s="336"/>
      <c r="I631" s="337"/>
      <c r="J631" s="337"/>
      <c r="K631" s="337"/>
      <c r="L631" s="337"/>
      <c r="M631" s="337"/>
      <c r="N631" s="337"/>
      <c r="O631" s="337"/>
      <c r="P631" s="337"/>
      <c r="Q631" s="337"/>
      <c r="R631" s="337"/>
      <c r="S631" s="337"/>
      <c r="T631" s="337"/>
      <c r="U631" s="337"/>
      <c r="V631" s="337"/>
      <c r="W631" s="337"/>
      <c r="X631" s="337"/>
      <c r="Y631" s="337"/>
      <c r="Z631" s="338"/>
    </row>
    <row r="632" hidden="1">
      <c r="A632" s="361"/>
      <c r="B632" s="360">
        <v>13.0</v>
      </c>
      <c r="C632" s="360">
        <v>14.0</v>
      </c>
      <c r="D632" s="360">
        <v>15.0</v>
      </c>
      <c r="E632" s="360">
        <v>16.0</v>
      </c>
      <c r="F632" s="360">
        <v>17.0</v>
      </c>
      <c r="G632" s="360">
        <v>18.0</v>
      </c>
      <c r="H632" s="360">
        <v>19.0</v>
      </c>
      <c r="I632" s="337"/>
      <c r="J632" s="337"/>
      <c r="K632" s="337"/>
      <c r="L632" s="337"/>
      <c r="M632" s="337"/>
      <c r="N632" s="337"/>
      <c r="O632" s="337"/>
      <c r="P632" s="337"/>
      <c r="Q632" s="337"/>
      <c r="R632" s="337"/>
      <c r="S632" s="337"/>
      <c r="T632" s="337"/>
      <c r="U632" s="337"/>
      <c r="V632" s="337"/>
      <c r="W632" s="337"/>
      <c r="X632" s="337"/>
      <c r="Y632" s="337"/>
      <c r="Z632" s="338"/>
    </row>
    <row r="633" hidden="1">
      <c r="A633" s="339" t="s">
        <v>245</v>
      </c>
      <c r="B633" s="339" t="s">
        <v>280</v>
      </c>
      <c r="C633" s="339" t="s">
        <v>281</v>
      </c>
      <c r="D633" s="339" t="s">
        <v>282</v>
      </c>
      <c r="E633" s="339" t="s">
        <v>283</v>
      </c>
      <c r="F633" s="339" t="s">
        <v>284</v>
      </c>
      <c r="G633" s="339" t="s">
        <v>285</v>
      </c>
      <c r="H633" s="339" t="s">
        <v>286</v>
      </c>
      <c r="I633" s="337"/>
      <c r="J633" s="337"/>
      <c r="K633" s="337"/>
      <c r="L633" s="337"/>
      <c r="M633" s="337"/>
      <c r="N633" s="337"/>
      <c r="O633" s="337"/>
      <c r="P633" s="337"/>
      <c r="Q633" s="337"/>
      <c r="R633" s="337"/>
      <c r="S633" s="337"/>
      <c r="T633" s="337"/>
      <c r="U633" s="337"/>
      <c r="V633" s="337"/>
      <c r="W633" s="337"/>
      <c r="X633" s="337"/>
      <c r="Y633" s="337"/>
      <c r="Z633" s="338"/>
    </row>
    <row r="634" hidden="1">
      <c r="A634" s="340" t="s">
        <v>2</v>
      </c>
      <c r="B634" s="341" t="s">
        <v>757</v>
      </c>
      <c r="C634" s="341" t="s">
        <v>758</v>
      </c>
      <c r="D634" s="341" t="s">
        <v>759</v>
      </c>
      <c r="E634" s="341" t="s">
        <v>760</v>
      </c>
      <c r="F634" s="341" t="s">
        <v>761</v>
      </c>
      <c r="G634" s="341" t="s">
        <v>762</v>
      </c>
      <c r="H634" s="341" t="s">
        <v>759</v>
      </c>
      <c r="I634" s="337"/>
      <c r="J634" s="337"/>
      <c r="K634" s="337"/>
      <c r="L634" s="337"/>
      <c r="M634" s="337"/>
      <c r="N634" s="337"/>
      <c r="O634" s="337"/>
      <c r="P634" s="337"/>
      <c r="Q634" s="337"/>
      <c r="R634" s="337"/>
      <c r="S634" s="337"/>
      <c r="T634" s="337"/>
      <c r="U634" s="337"/>
      <c r="V634" s="337"/>
      <c r="W634" s="337"/>
      <c r="X634" s="337"/>
      <c r="Y634" s="337"/>
      <c r="Z634" s="338"/>
    </row>
    <row r="635" hidden="1">
      <c r="A635" s="366" t="s">
        <v>793</v>
      </c>
      <c r="B635" s="367" t="s">
        <v>759</v>
      </c>
      <c r="C635" s="368"/>
      <c r="D635" s="368"/>
      <c r="E635" s="368"/>
      <c r="F635" s="369"/>
      <c r="G635" s="369"/>
      <c r="H635" s="369" t="s">
        <v>759</v>
      </c>
      <c r="I635" s="337"/>
      <c r="J635" s="337"/>
      <c r="K635" s="337"/>
      <c r="L635" s="337"/>
      <c r="M635" s="337"/>
      <c r="N635" s="337"/>
      <c r="O635" s="337"/>
      <c r="P635" s="337"/>
      <c r="Q635" s="337"/>
      <c r="R635" s="337"/>
      <c r="S635" s="337"/>
      <c r="T635" s="337"/>
      <c r="U635" s="337"/>
      <c r="V635" s="337"/>
      <c r="W635" s="337"/>
      <c r="X635" s="337"/>
      <c r="Y635" s="337"/>
      <c r="Z635" s="338"/>
    </row>
    <row r="636" hidden="1">
      <c r="A636" s="370"/>
      <c r="B636" s="371"/>
      <c r="C636" s="371"/>
      <c r="D636" s="371"/>
      <c r="E636" s="371"/>
      <c r="F636" s="371"/>
      <c r="G636" s="371"/>
      <c r="H636" s="341"/>
      <c r="I636" s="337"/>
      <c r="J636" s="337"/>
      <c r="K636" s="337"/>
      <c r="L636" s="337"/>
      <c r="M636" s="337"/>
      <c r="N636" s="337"/>
      <c r="O636" s="337"/>
      <c r="P636" s="337"/>
      <c r="Q636" s="337"/>
      <c r="R636" s="337"/>
      <c r="S636" s="337"/>
      <c r="T636" s="337"/>
      <c r="U636" s="337"/>
      <c r="V636" s="337"/>
      <c r="W636" s="337"/>
      <c r="X636" s="337"/>
      <c r="Y636" s="337"/>
      <c r="Z636" s="338"/>
    </row>
    <row r="637" hidden="1">
      <c r="A637" s="357" t="s">
        <v>1026</v>
      </c>
      <c r="B637" s="372"/>
      <c r="C637" s="372"/>
      <c r="D637" s="372"/>
      <c r="E637" s="372"/>
      <c r="F637" s="353" t="s">
        <v>1050</v>
      </c>
      <c r="G637" s="353" t="s">
        <v>1051</v>
      </c>
      <c r="H637" s="372" t="s">
        <v>1044</v>
      </c>
      <c r="I637" s="338"/>
      <c r="J637" s="338"/>
      <c r="K637" s="338"/>
      <c r="L637" s="338"/>
      <c r="M637" s="338"/>
      <c r="N637" s="338"/>
      <c r="O637" s="338"/>
      <c r="P637" s="338"/>
      <c r="Q637" s="338"/>
      <c r="R637" s="338"/>
      <c r="S637" s="338"/>
      <c r="T637" s="338"/>
      <c r="U637" s="338"/>
      <c r="V637" s="338"/>
      <c r="W637" s="338"/>
      <c r="X637" s="338"/>
      <c r="Y637" s="338"/>
      <c r="Z637" s="338"/>
    </row>
    <row r="638" hidden="1">
      <c r="A638" s="374" t="s">
        <v>1047</v>
      </c>
      <c r="B638" s="375"/>
      <c r="C638" s="375"/>
      <c r="D638" s="375"/>
      <c r="E638" s="375"/>
      <c r="F638" s="375"/>
      <c r="G638" s="375"/>
      <c r="H638" s="375"/>
      <c r="I638" s="376"/>
      <c r="J638" s="376"/>
      <c r="K638" s="376"/>
      <c r="L638" s="376"/>
      <c r="M638" s="376"/>
      <c r="N638" s="376"/>
      <c r="O638" s="376"/>
      <c r="P638" s="376"/>
      <c r="Q638" s="376"/>
      <c r="R638" s="376"/>
      <c r="S638" s="376"/>
      <c r="T638" s="376"/>
      <c r="U638" s="376"/>
      <c r="V638" s="376"/>
      <c r="W638" s="376"/>
      <c r="X638" s="376"/>
      <c r="Y638" s="376"/>
      <c r="Z638" s="376"/>
    </row>
    <row r="639" hidden="1">
      <c r="A639" s="377" t="s">
        <v>1048</v>
      </c>
      <c r="B639" s="378"/>
      <c r="C639" s="378"/>
      <c r="D639" s="378"/>
      <c r="E639" s="378"/>
      <c r="F639" s="378"/>
      <c r="G639" s="378"/>
      <c r="H639" s="378"/>
      <c r="I639" s="376"/>
      <c r="J639" s="376"/>
      <c r="K639" s="376"/>
      <c r="L639" s="376"/>
      <c r="M639" s="376"/>
      <c r="N639" s="376"/>
      <c r="O639" s="376"/>
      <c r="P639" s="376"/>
      <c r="Q639" s="376"/>
      <c r="R639" s="376"/>
      <c r="S639" s="376"/>
      <c r="T639" s="376"/>
      <c r="U639" s="376"/>
      <c r="V639" s="376"/>
      <c r="W639" s="376"/>
      <c r="X639" s="376"/>
      <c r="Y639" s="376"/>
      <c r="Z639" s="376"/>
    </row>
    <row r="640" hidden="1">
      <c r="A640" s="374" t="s">
        <v>1039</v>
      </c>
      <c r="B640" s="372"/>
      <c r="C640" s="372"/>
      <c r="D640" s="372"/>
      <c r="E640" s="372"/>
      <c r="F640" s="372"/>
      <c r="G640" s="372"/>
      <c r="H640" s="372"/>
      <c r="I640" s="338"/>
      <c r="J640" s="338"/>
      <c r="K640" s="338"/>
      <c r="L640" s="338"/>
      <c r="M640" s="338"/>
      <c r="N640" s="338"/>
      <c r="O640" s="338"/>
      <c r="P640" s="338"/>
      <c r="Q640" s="338"/>
      <c r="R640" s="338"/>
      <c r="S640" s="338"/>
      <c r="T640" s="338"/>
      <c r="U640" s="338"/>
      <c r="V640" s="338"/>
      <c r="W640" s="338"/>
      <c r="X640" s="338"/>
      <c r="Y640" s="338"/>
      <c r="Z640" s="338"/>
    </row>
    <row r="641" hidden="1">
      <c r="A641" s="357" t="s">
        <v>1040</v>
      </c>
      <c r="B641" s="372"/>
      <c r="C641" s="372"/>
      <c r="D641" s="372"/>
      <c r="E641" s="372"/>
      <c r="F641" s="372"/>
      <c r="G641" s="372"/>
      <c r="H641" s="372"/>
      <c r="I641" s="338"/>
      <c r="J641" s="338"/>
      <c r="K641" s="338"/>
      <c r="L641" s="338"/>
      <c r="M641" s="338"/>
      <c r="N641" s="338"/>
      <c r="O641" s="338"/>
      <c r="P641" s="338"/>
      <c r="Q641" s="338"/>
      <c r="R641" s="338"/>
      <c r="S641" s="338"/>
      <c r="T641" s="338"/>
      <c r="U641" s="338"/>
      <c r="V641" s="338"/>
      <c r="W641" s="338"/>
      <c r="X641" s="338"/>
      <c r="Y641" s="338"/>
      <c r="Z641" s="338"/>
    </row>
    <row r="642" hidden="1">
      <c r="A642" s="357" t="s">
        <v>1041</v>
      </c>
      <c r="B642" s="372"/>
      <c r="C642" s="372"/>
      <c r="D642" s="372"/>
      <c r="E642" s="372"/>
      <c r="F642" s="372"/>
      <c r="G642" s="372"/>
      <c r="H642" s="372"/>
      <c r="I642" s="338"/>
      <c r="J642" s="338"/>
      <c r="K642" s="338"/>
      <c r="L642" s="338"/>
      <c r="M642" s="338"/>
      <c r="N642" s="338"/>
      <c r="O642" s="338"/>
      <c r="P642" s="338"/>
      <c r="Q642" s="338"/>
      <c r="R642" s="338"/>
      <c r="S642" s="338"/>
      <c r="T642" s="338"/>
      <c r="U642" s="338"/>
      <c r="V642" s="338"/>
      <c r="W642" s="338"/>
      <c r="X642" s="338"/>
      <c r="Y642" s="338"/>
      <c r="Z642" s="338"/>
    </row>
    <row r="643" hidden="1">
      <c r="A643" s="357"/>
      <c r="B643" s="372"/>
      <c r="C643" s="372"/>
      <c r="D643" s="372"/>
      <c r="E643" s="372"/>
      <c r="F643" s="372"/>
      <c r="G643" s="372"/>
      <c r="H643" s="372"/>
      <c r="I643" s="338"/>
      <c r="J643" s="338"/>
      <c r="K643" s="338"/>
      <c r="L643" s="338"/>
      <c r="M643" s="338"/>
      <c r="N643" s="338"/>
      <c r="O643" s="338"/>
      <c r="P643" s="338"/>
      <c r="Q643" s="338"/>
      <c r="R643" s="338"/>
      <c r="S643" s="338"/>
      <c r="T643" s="338"/>
      <c r="U643" s="338"/>
      <c r="V643" s="338"/>
      <c r="W643" s="338"/>
      <c r="X643" s="338"/>
      <c r="Y643" s="338"/>
      <c r="Z643" s="338"/>
    </row>
    <row r="644" hidden="1">
      <c r="A644" s="352"/>
      <c r="B644" s="111"/>
      <c r="C644" s="111"/>
      <c r="D644" s="111"/>
      <c r="E644" s="111"/>
      <c r="F644" s="111"/>
      <c r="G644" s="111"/>
      <c r="H644" s="112"/>
      <c r="I644" s="338"/>
      <c r="J644" s="338"/>
      <c r="K644" s="338"/>
      <c r="L644" s="338"/>
      <c r="M644" s="338"/>
      <c r="N644" s="338"/>
      <c r="O644" s="338"/>
      <c r="P644" s="338"/>
      <c r="Q644" s="338"/>
      <c r="R644" s="338"/>
      <c r="S644" s="338"/>
      <c r="T644" s="338"/>
      <c r="U644" s="338"/>
      <c r="V644" s="338"/>
      <c r="W644" s="338"/>
      <c r="X644" s="338"/>
      <c r="Y644" s="338"/>
      <c r="Z644" s="338"/>
    </row>
    <row r="645" hidden="1">
      <c r="A645" s="352"/>
      <c r="B645" s="111"/>
      <c r="C645" s="111"/>
      <c r="D645" s="111"/>
      <c r="E645" s="111"/>
      <c r="F645" s="111"/>
      <c r="G645" s="111"/>
      <c r="H645" s="112"/>
      <c r="I645" s="338"/>
      <c r="J645" s="338"/>
      <c r="K645" s="338"/>
      <c r="L645" s="338"/>
      <c r="M645" s="338"/>
      <c r="N645" s="338"/>
      <c r="O645" s="338"/>
      <c r="P645" s="338"/>
      <c r="Q645" s="338"/>
      <c r="R645" s="338"/>
      <c r="S645" s="338"/>
      <c r="T645" s="338"/>
      <c r="U645" s="338"/>
      <c r="V645" s="338"/>
      <c r="W645" s="338"/>
      <c r="X645" s="338"/>
      <c r="Y645" s="338"/>
      <c r="Z645" s="338"/>
    </row>
    <row r="646" hidden="1">
      <c r="A646" s="352"/>
      <c r="B646" s="111"/>
      <c r="C646" s="111"/>
      <c r="D646" s="111"/>
      <c r="E646" s="111"/>
      <c r="F646" s="111"/>
      <c r="G646" s="111"/>
      <c r="H646" s="112"/>
      <c r="I646" s="338"/>
      <c r="J646" s="338"/>
      <c r="K646" s="338"/>
      <c r="L646" s="338"/>
      <c r="M646" s="338"/>
      <c r="N646" s="338"/>
      <c r="O646" s="338"/>
      <c r="P646" s="338"/>
      <c r="Q646" s="338"/>
      <c r="R646" s="338"/>
      <c r="S646" s="338"/>
      <c r="T646" s="338"/>
      <c r="U646" s="338"/>
      <c r="V646" s="338"/>
      <c r="W646" s="338"/>
      <c r="X646" s="338"/>
      <c r="Y646" s="338"/>
      <c r="Z646" s="338"/>
    </row>
    <row r="647" hidden="1">
      <c r="A647" s="338"/>
      <c r="B647" s="338"/>
      <c r="C647" s="338"/>
      <c r="D647" s="338"/>
      <c r="E647" s="338"/>
      <c r="F647" s="338"/>
      <c r="G647" s="338"/>
      <c r="H647" s="338"/>
      <c r="I647" s="338"/>
      <c r="J647" s="338"/>
      <c r="K647" s="338"/>
      <c r="L647" s="338"/>
      <c r="M647" s="338"/>
      <c r="N647" s="338"/>
      <c r="O647" s="338"/>
      <c r="P647" s="338"/>
      <c r="Q647" s="338"/>
      <c r="R647" s="338"/>
      <c r="S647" s="338"/>
      <c r="T647" s="338"/>
      <c r="U647" s="338"/>
      <c r="V647" s="338"/>
      <c r="W647" s="338"/>
      <c r="X647" s="338"/>
      <c r="Y647" s="338"/>
      <c r="Z647" s="338"/>
    </row>
    <row r="648" hidden="1">
      <c r="A648" s="338"/>
      <c r="B648" s="338"/>
      <c r="C648" s="338"/>
      <c r="D648" s="338"/>
      <c r="E648" s="338"/>
      <c r="F648" s="338"/>
      <c r="G648" s="338"/>
      <c r="H648" s="338"/>
      <c r="I648" s="338"/>
      <c r="J648" s="338"/>
      <c r="K648" s="338"/>
      <c r="L648" s="338"/>
      <c r="M648" s="338"/>
      <c r="N648" s="338"/>
      <c r="O648" s="338"/>
      <c r="P648" s="338"/>
      <c r="Q648" s="338"/>
      <c r="R648" s="338"/>
      <c r="S648" s="338"/>
      <c r="T648" s="338"/>
      <c r="U648" s="338"/>
      <c r="V648" s="338"/>
      <c r="W648" s="338"/>
      <c r="X648" s="338"/>
      <c r="Y648" s="338"/>
      <c r="Z648" s="338"/>
    </row>
    <row r="649" hidden="1">
      <c r="A649" s="335" t="s">
        <v>1052</v>
      </c>
      <c r="B649" s="336"/>
      <c r="C649" s="336"/>
      <c r="D649" s="336"/>
      <c r="E649" s="336"/>
      <c r="F649" s="336"/>
      <c r="G649" s="336"/>
      <c r="H649" s="336"/>
      <c r="I649" s="338"/>
      <c r="J649" s="338"/>
      <c r="K649" s="338"/>
      <c r="L649" s="338"/>
      <c r="M649" s="338"/>
      <c r="N649" s="338"/>
      <c r="O649" s="338"/>
      <c r="P649" s="338"/>
      <c r="Q649" s="338"/>
      <c r="R649" s="338"/>
      <c r="S649" s="338"/>
      <c r="T649" s="338"/>
      <c r="U649" s="338"/>
      <c r="V649" s="338"/>
      <c r="W649" s="338"/>
      <c r="X649" s="338"/>
      <c r="Y649" s="338"/>
      <c r="Z649" s="338"/>
    </row>
    <row r="650" hidden="1">
      <c r="A650" s="361"/>
      <c r="B650" s="360">
        <v>20.0</v>
      </c>
      <c r="C650" s="360">
        <v>21.0</v>
      </c>
      <c r="D650" s="360">
        <v>22.0</v>
      </c>
      <c r="E650" s="360">
        <v>23.0</v>
      </c>
      <c r="F650" s="360">
        <v>24.0</v>
      </c>
      <c r="G650" s="360">
        <v>25.0</v>
      </c>
      <c r="H650" s="360">
        <v>26.0</v>
      </c>
      <c r="I650" s="338"/>
      <c r="J650" s="338"/>
      <c r="K650" s="338"/>
      <c r="L650" s="338"/>
      <c r="M650" s="338"/>
      <c r="N650" s="338"/>
      <c r="O650" s="338"/>
      <c r="P650" s="338"/>
      <c r="Q650" s="338"/>
      <c r="R650" s="338"/>
      <c r="S650" s="338"/>
      <c r="T650" s="338"/>
      <c r="U650" s="338"/>
      <c r="V650" s="338"/>
      <c r="W650" s="338"/>
      <c r="X650" s="338"/>
      <c r="Y650" s="338"/>
      <c r="Z650" s="338"/>
    </row>
    <row r="651" hidden="1">
      <c r="A651" s="339" t="s">
        <v>245</v>
      </c>
      <c r="B651" s="339" t="s">
        <v>280</v>
      </c>
      <c r="C651" s="339" t="s">
        <v>281</v>
      </c>
      <c r="D651" s="339" t="s">
        <v>282</v>
      </c>
      <c r="E651" s="339" t="s">
        <v>283</v>
      </c>
      <c r="F651" s="339" t="s">
        <v>284</v>
      </c>
      <c r="G651" s="339" t="s">
        <v>285</v>
      </c>
      <c r="H651" s="339" t="s">
        <v>286</v>
      </c>
      <c r="I651" s="338"/>
      <c r="J651" s="338"/>
      <c r="K651" s="338"/>
      <c r="L651" s="338"/>
      <c r="M651" s="338"/>
      <c r="N651" s="338"/>
      <c r="O651" s="338"/>
      <c r="P651" s="338"/>
      <c r="Q651" s="338"/>
      <c r="R651" s="338"/>
      <c r="S651" s="338"/>
      <c r="T651" s="338"/>
      <c r="U651" s="338"/>
      <c r="V651" s="338"/>
      <c r="W651" s="338"/>
      <c r="X651" s="338"/>
      <c r="Y651" s="338"/>
      <c r="Z651" s="338"/>
    </row>
    <row r="652" hidden="1">
      <c r="A652" s="340" t="s">
        <v>2</v>
      </c>
      <c r="B652" s="341" t="s">
        <v>757</v>
      </c>
      <c r="C652" s="341" t="s">
        <v>758</v>
      </c>
      <c r="D652" s="341" t="s">
        <v>759</v>
      </c>
      <c r="E652" s="341" t="s">
        <v>760</v>
      </c>
      <c r="F652" s="341" t="s">
        <v>761</v>
      </c>
      <c r="G652" s="341" t="s">
        <v>762</v>
      </c>
      <c r="H652" s="341" t="s">
        <v>759</v>
      </c>
      <c r="I652" s="338"/>
      <c r="J652" s="338"/>
      <c r="K652" s="338"/>
      <c r="L652" s="338"/>
      <c r="M652" s="338"/>
      <c r="N652" s="338"/>
      <c r="O652" s="338"/>
      <c r="P652" s="338"/>
      <c r="Q652" s="338"/>
      <c r="R652" s="338"/>
      <c r="S652" s="338"/>
      <c r="T652" s="338"/>
      <c r="U652" s="338"/>
      <c r="V652" s="338"/>
      <c r="W652" s="338"/>
      <c r="X652" s="338"/>
      <c r="Y652" s="338"/>
      <c r="Z652" s="338"/>
    </row>
    <row r="653" hidden="1">
      <c r="A653" s="366" t="s">
        <v>793</v>
      </c>
      <c r="B653" s="367" t="s">
        <v>759</v>
      </c>
      <c r="C653" s="368"/>
      <c r="D653" s="368"/>
      <c r="E653" s="368"/>
      <c r="F653" s="369"/>
      <c r="G653" s="369"/>
      <c r="H653" s="369" t="s">
        <v>759</v>
      </c>
      <c r="I653" s="338"/>
      <c r="J653" s="338"/>
      <c r="K653" s="338"/>
      <c r="L653" s="338"/>
      <c r="M653" s="338"/>
      <c r="N653" s="338"/>
      <c r="O653" s="338"/>
      <c r="P653" s="338"/>
      <c r="Q653" s="338"/>
      <c r="R653" s="338"/>
      <c r="S653" s="338"/>
      <c r="T653" s="338"/>
      <c r="U653" s="338"/>
      <c r="V653" s="338"/>
      <c r="W653" s="338"/>
      <c r="X653" s="338"/>
      <c r="Y653" s="338"/>
      <c r="Z653" s="338"/>
    </row>
    <row r="654" hidden="1">
      <c r="A654" s="370"/>
      <c r="B654" s="371"/>
      <c r="C654" s="371"/>
      <c r="D654" s="371"/>
      <c r="E654" s="371"/>
      <c r="F654" s="371"/>
      <c r="G654" s="371"/>
      <c r="H654" s="341"/>
      <c r="I654" s="338"/>
      <c r="J654" s="338"/>
      <c r="K654" s="338"/>
      <c r="L654" s="338"/>
      <c r="M654" s="338"/>
      <c r="N654" s="338"/>
      <c r="O654" s="338"/>
      <c r="P654" s="338"/>
      <c r="Q654" s="338"/>
      <c r="R654" s="338"/>
      <c r="S654" s="338"/>
      <c r="T654" s="338"/>
      <c r="U654" s="338"/>
      <c r="V654" s="338"/>
      <c r="W654" s="338"/>
      <c r="X654" s="338"/>
      <c r="Y654" s="338"/>
      <c r="Z654" s="338"/>
    </row>
    <row r="655" hidden="1">
      <c r="A655" s="357" t="s">
        <v>1026</v>
      </c>
      <c r="B655" s="372"/>
      <c r="C655" s="372"/>
      <c r="D655" s="372"/>
      <c r="E655" s="372"/>
      <c r="F655" s="372" t="s">
        <v>1053</v>
      </c>
      <c r="G655" s="359" t="s">
        <v>1054</v>
      </c>
      <c r="H655" s="372" t="s">
        <v>1055</v>
      </c>
      <c r="I655" s="338"/>
      <c r="J655" s="338"/>
      <c r="K655" s="338"/>
      <c r="L655" s="338"/>
      <c r="M655" s="338"/>
      <c r="N655" s="338"/>
      <c r="O655" s="338"/>
      <c r="P655" s="338"/>
      <c r="Q655" s="338"/>
      <c r="R655" s="338"/>
      <c r="S655" s="338"/>
      <c r="T655" s="338"/>
      <c r="U655" s="338"/>
      <c r="V655" s="338"/>
      <c r="W655" s="338"/>
      <c r="X655" s="338"/>
      <c r="Y655" s="338"/>
      <c r="Z655" s="338"/>
    </row>
    <row r="656" hidden="1">
      <c r="A656" s="343" t="s">
        <v>1038</v>
      </c>
      <c r="B656" s="372"/>
      <c r="C656" s="372"/>
      <c r="D656" s="372"/>
      <c r="E656" s="372"/>
      <c r="F656" s="372"/>
      <c r="G656" s="372"/>
      <c r="H656" s="372"/>
      <c r="I656" s="338"/>
      <c r="J656" s="338"/>
      <c r="K656" s="338"/>
      <c r="L656" s="338"/>
      <c r="M656" s="338"/>
      <c r="N656" s="338"/>
      <c r="O656" s="338"/>
      <c r="P656" s="338"/>
      <c r="Q656" s="338"/>
      <c r="R656" s="338"/>
      <c r="S656" s="338"/>
      <c r="T656" s="338"/>
      <c r="U656" s="338"/>
      <c r="V656" s="338"/>
      <c r="W656" s="338"/>
      <c r="X656" s="338"/>
      <c r="Y656" s="338"/>
      <c r="Z656" s="338"/>
    </row>
    <row r="657" hidden="1">
      <c r="A657" s="342"/>
      <c r="B657" s="372"/>
      <c r="C657" s="372"/>
      <c r="D657" s="372"/>
      <c r="E657" s="372"/>
      <c r="F657" s="372"/>
      <c r="G657" s="372"/>
      <c r="H657" s="372"/>
      <c r="I657" s="338"/>
      <c r="J657" s="338"/>
      <c r="K657" s="338"/>
      <c r="L657" s="338"/>
      <c r="M657" s="338"/>
      <c r="N657" s="338"/>
      <c r="O657" s="338"/>
      <c r="P657" s="338"/>
      <c r="Q657" s="338"/>
      <c r="R657" s="338"/>
      <c r="S657" s="338"/>
      <c r="T657" s="338"/>
      <c r="U657" s="338"/>
      <c r="V657" s="338"/>
      <c r="W657" s="338"/>
      <c r="X657" s="338"/>
      <c r="Y657" s="338"/>
      <c r="Z657" s="338"/>
    </row>
    <row r="658" hidden="1">
      <c r="A658" s="374" t="s">
        <v>1039</v>
      </c>
      <c r="B658" s="372"/>
      <c r="C658" s="372"/>
      <c r="D658" s="372"/>
      <c r="E658" s="372"/>
      <c r="F658" s="372"/>
      <c r="G658" s="372"/>
      <c r="H658" s="372"/>
      <c r="I658" s="338"/>
      <c r="J658" s="338"/>
      <c r="K658" s="338"/>
      <c r="L658" s="338"/>
      <c r="M658" s="338"/>
      <c r="N658" s="338"/>
      <c r="O658" s="338"/>
      <c r="P658" s="338"/>
      <c r="Q658" s="338"/>
      <c r="R658" s="338"/>
      <c r="S658" s="338"/>
      <c r="T658" s="338"/>
      <c r="U658" s="338"/>
      <c r="V658" s="338"/>
      <c r="W658" s="338"/>
      <c r="X658" s="338"/>
      <c r="Y658" s="338"/>
      <c r="Z658" s="338"/>
    </row>
    <row r="659" hidden="1">
      <c r="A659" s="357" t="s">
        <v>1040</v>
      </c>
      <c r="B659" s="372"/>
      <c r="C659" s="372"/>
      <c r="D659" s="372"/>
      <c r="E659" s="372"/>
      <c r="F659" s="372"/>
      <c r="G659" s="372"/>
      <c r="H659" s="372"/>
      <c r="I659" s="338"/>
      <c r="J659" s="338"/>
      <c r="K659" s="338"/>
      <c r="L659" s="338"/>
      <c r="M659" s="338"/>
      <c r="N659" s="338"/>
      <c r="O659" s="338"/>
      <c r="P659" s="338"/>
      <c r="Q659" s="338"/>
      <c r="R659" s="338"/>
      <c r="S659" s="338"/>
      <c r="T659" s="338"/>
      <c r="U659" s="338"/>
      <c r="V659" s="338"/>
      <c r="W659" s="338"/>
      <c r="X659" s="338"/>
      <c r="Y659" s="338"/>
      <c r="Z659" s="338"/>
    </row>
    <row r="660" hidden="1">
      <c r="A660" s="357" t="s">
        <v>1041</v>
      </c>
      <c r="B660" s="372"/>
      <c r="C660" s="372"/>
      <c r="D660" s="372"/>
      <c r="E660" s="372"/>
      <c r="F660" s="372"/>
      <c r="G660" s="372"/>
      <c r="H660" s="372"/>
      <c r="I660" s="338"/>
      <c r="J660" s="338"/>
      <c r="K660" s="338"/>
      <c r="L660" s="338"/>
      <c r="M660" s="338"/>
      <c r="N660" s="338"/>
      <c r="O660" s="338"/>
      <c r="P660" s="338"/>
      <c r="Q660" s="338"/>
      <c r="R660" s="338"/>
      <c r="S660" s="338"/>
      <c r="T660" s="338"/>
      <c r="U660" s="338"/>
      <c r="V660" s="338"/>
      <c r="W660" s="338"/>
      <c r="X660" s="338"/>
      <c r="Y660" s="338"/>
      <c r="Z660" s="338"/>
    </row>
    <row r="661" hidden="1">
      <c r="A661" s="357" t="s">
        <v>1048</v>
      </c>
      <c r="B661" s="372"/>
      <c r="C661" s="372"/>
      <c r="D661" s="372"/>
      <c r="E661" s="372"/>
      <c r="F661" s="372"/>
      <c r="G661" s="372"/>
      <c r="H661" s="372"/>
      <c r="I661" s="338"/>
      <c r="J661" s="338"/>
      <c r="K661" s="338"/>
      <c r="L661" s="338"/>
      <c r="M661" s="338"/>
      <c r="N661" s="338"/>
      <c r="O661" s="338"/>
      <c r="P661" s="338"/>
      <c r="Q661" s="338"/>
      <c r="R661" s="338"/>
      <c r="S661" s="338"/>
      <c r="T661" s="338"/>
      <c r="U661" s="338"/>
      <c r="V661" s="338"/>
      <c r="W661" s="338"/>
      <c r="X661" s="338"/>
      <c r="Y661" s="338"/>
      <c r="Z661" s="338"/>
    </row>
    <row r="662" hidden="1">
      <c r="A662" s="352"/>
      <c r="B662" s="111"/>
      <c r="C662" s="111"/>
      <c r="D662" s="111"/>
      <c r="E662" s="111"/>
      <c r="F662" s="111"/>
      <c r="G662" s="111"/>
      <c r="H662" s="112"/>
      <c r="I662" s="338"/>
      <c r="J662" s="338"/>
      <c r="K662" s="338"/>
      <c r="L662" s="338"/>
      <c r="M662" s="338"/>
      <c r="N662" s="338"/>
      <c r="O662" s="338"/>
      <c r="P662" s="338"/>
      <c r="Q662" s="338"/>
      <c r="R662" s="338"/>
      <c r="S662" s="338"/>
      <c r="T662" s="338"/>
      <c r="U662" s="338"/>
      <c r="V662" s="338"/>
      <c r="W662" s="338"/>
      <c r="X662" s="338"/>
      <c r="Y662" s="338"/>
      <c r="Z662" s="338"/>
    </row>
    <row r="663" hidden="1">
      <c r="A663" s="335" t="s">
        <v>1056</v>
      </c>
      <c r="B663" s="336"/>
      <c r="C663" s="336"/>
      <c r="D663" s="336"/>
      <c r="E663" s="336"/>
      <c r="F663" s="336"/>
      <c r="G663" s="336"/>
      <c r="H663" s="336"/>
      <c r="I663" s="338"/>
      <c r="J663" s="338"/>
      <c r="K663" s="338"/>
      <c r="L663" s="338"/>
      <c r="M663" s="338"/>
      <c r="N663" s="338"/>
      <c r="O663" s="338"/>
      <c r="P663" s="338"/>
      <c r="Q663" s="338"/>
      <c r="R663" s="338"/>
      <c r="S663" s="338"/>
      <c r="T663" s="338"/>
      <c r="U663" s="338"/>
      <c r="V663" s="338"/>
      <c r="W663" s="338"/>
      <c r="X663" s="338"/>
      <c r="Y663" s="338"/>
      <c r="Z663" s="338"/>
    </row>
    <row r="664" hidden="1">
      <c r="A664" s="361"/>
      <c r="B664" s="360">
        <v>27.0</v>
      </c>
      <c r="C664" s="360">
        <v>28.0</v>
      </c>
      <c r="D664" s="360">
        <v>29.0</v>
      </c>
      <c r="E664" s="360">
        <v>30.0</v>
      </c>
      <c r="F664" s="360">
        <v>1.0</v>
      </c>
      <c r="G664" s="360">
        <v>2.0</v>
      </c>
      <c r="H664" s="360">
        <v>3.0</v>
      </c>
      <c r="I664" s="338"/>
      <c r="J664" s="338"/>
      <c r="K664" s="338"/>
      <c r="L664" s="338"/>
      <c r="M664" s="338"/>
      <c r="N664" s="338"/>
      <c r="O664" s="338"/>
      <c r="P664" s="338"/>
      <c r="Q664" s="338"/>
      <c r="R664" s="338"/>
      <c r="S664" s="338"/>
      <c r="T664" s="338"/>
      <c r="U664" s="338"/>
      <c r="V664" s="338"/>
      <c r="W664" s="338"/>
      <c r="X664" s="338"/>
      <c r="Y664" s="338"/>
      <c r="Z664" s="338"/>
    </row>
    <row r="665" hidden="1">
      <c r="A665" s="339" t="s">
        <v>245</v>
      </c>
      <c r="B665" s="339" t="s">
        <v>280</v>
      </c>
      <c r="C665" s="339" t="s">
        <v>281</v>
      </c>
      <c r="D665" s="339" t="s">
        <v>282</v>
      </c>
      <c r="E665" s="339" t="s">
        <v>283</v>
      </c>
      <c r="F665" s="339" t="s">
        <v>284</v>
      </c>
      <c r="G665" s="339" t="s">
        <v>285</v>
      </c>
      <c r="H665" s="339" t="s">
        <v>286</v>
      </c>
      <c r="I665" s="338"/>
      <c r="J665" s="338"/>
      <c r="K665" s="338"/>
      <c r="L665" s="338"/>
      <c r="M665" s="338"/>
      <c r="N665" s="338"/>
      <c r="O665" s="338"/>
      <c r="P665" s="338"/>
      <c r="Q665" s="338"/>
      <c r="R665" s="338"/>
      <c r="S665" s="338"/>
      <c r="T665" s="338"/>
      <c r="U665" s="338"/>
      <c r="V665" s="338"/>
      <c r="W665" s="338"/>
      <c r="X665" s="338"/>
      <c r="Y665" s="338"/>
      <c r="Z665" s="338"/>
    </row>
    <row r="666" hidden="1">
      <c r="A666" s="340" t="s">
        <v>2</v>
      </c>
      <c r="B666" s="341" t="s">
        <v>757</v>
      </c>
      <c r="C666" s="341" t="s">
        <v>758</v>
      </c>
      <c r="D666" s="341" t="s">
        <v>759</v>
      </c>
      <c r="E666" s="341" t="s">
        <v>760</v>
      </c>
      <c r="F666" s="341" t="s">
        <v>761</v>
      </c>
      <c r="G666" s="341" t="s">
        <v>762</v>
      </c>
      <c r="H666" s="341" t="s">
        <v>759</v>
      </c>
      <c r="I666" s="338"/>
      <c r="J666" s="338"/>
      <c r="K666" s="338"/>
      <c r="L666" s="338"/>
      <c r="M666" s="338"/>
      <c r="N666" s="338"/>
      <c r="O666" s="338"/>
      <c r="P666" s="338"/>
      <c r="Q666" s="338"/>
      <c r="R666" s="338"/>
      <c r="S666" s="338"/>
      <c r="T666" s="338"/>
      <c r="U666" s="338"/>
      <c r="V666" s="338"/>
      <c r="W666" s="338"/>
      <c r="X666" s="338"/>
      <c r="Y666" s="338"/>
      <c r="Z666" s="338"/>
    </row>
    <row r="667" hidden="1">
      <c r="A667" s="366" t="s">
        <v>793</v>
      </c>
      <c r="B667" s="367" t="s">
        <v>759</v>
      </c>
      <c r="C667" s="368"/>
      <c r="D667" s="368"/>
      <c r="E667" s="368"/>
      <c r="F667" s="369"/>
      <c r="G667" s="369"/>
      <c r="H667" s="369" t="s">
        <v>759</v>
      </c>
      <c r="I667" s="338"/>
      <c r="J667" s="338"/>
      <c r="K667" s="338"/>
      <c r="L667" s="338"/>
      <c r="M667" s="338"/>
      <c r="N667" s="338"/>
      <c r="O667" s="338"/>
      <c r="P667" s="338"/>
      <c r="Q667" s="338"/>
      <c r="R667" s="338"/>
      <c r="S667" s="338"/>
      <c r="T667" s="338"/>
      <c r="U667" s="338"/>
      <c r="V667" s="338"/>
      <c r="W667" s="338"/>
      <c r="X667" s="338"/>
      <c r="Y667" s="338"/>
      <c r="Z667" s="338"/>
    </row>
    <row r="668" hidden="1">
      <c r="A668" s="370"/>
      <c r="B668" s="371"/>
      <c r="C668" s="371"/>
      <c r="D668" s="371"/>
      <c r="E668" s="371"/>
      <c r="F668" s="371"/>
      <c r="G668" s="371"/>
      <c r="H668" s="341"/>
      <c r="I668" s="338"/>
      <c r="J668" s="338"/>
      <c r="K668" s="338"/>
      <c r="L668" s="338"/>
      <c r="M668" s="338"/>
      <c r="N668" s="338"/>
      <c r="O668" s="338"/>
      <c r="P668" s="338"/>
      <c r="Q668" s="338"/>
      <c r="R668" s="338"/>
      <c r="S668" s="338"/>
      <c r="T668" s="338"/>
      <c r="U668" s="338"/>
      <c r="V668" s="338"/>
      <c r="W668" s="338"/>
      <c r="X668" s="338"/>
      <c r="Y668" s="338"/>
      <c r="Z668" s="338"/>
    </row>
    <row r="669" hidden="1">
      <c r="A669" s="357" t="s">
        <v>1057</v>
      </c>
      <c r="B669" s="372"/>
      <c r="C669" s="372"/>
      <c r="D669" s="372"/>
      <c r="E669" s="372"/>
      <c r="F669" s="372" t="s">
        <v>1053</v>
      </c>
      <c r="G669" s="359" t="s">
        <v>1058</v>
      </c>
      <c r="H669" s="372" t="s">
        <v>1059</v>
      </c>
      <c r="I669" s="338"/>
      <c r="J669" s="338"/>
      <c r="K669" s="338"/>
      <c r="L669" s="338"/>
      <c r="M669" s="338"/>
      <c r="N669" s="338"/>
      <c r="O669" s="338"/>
      <c r="P669" s="338"/>
      <c r="Q669" s="338"/>
      <c r="R669" s="338"/>
      <c r="S669" s="338"/>
      <c r="T669" s="338"/>
      <c r="U669" s="338"/>
      <c r="V669" s="338"/>
      <c r="W669" s="338"/>
      <c r="X669" s="338"/>
      <c r="Y669" s="338"/>
      <c r="Z669" s="338"/>
    </row>
    <row r="670" hidden="1">
      <c r="A670" s="374" t="s">
        <v>1047</v>
      </c>
      <c r="B670" s="375"/>
      <c r="C670" s="375"/>
      <c r="D670" s="375"/>
      <c r="E670" s="375"/>
      <c r="F670" s="375"/>
      <c r="G670" s="375"/>
      <c r="H670" s="375"/>
      <c r="I670" s="376"/>
      <c r="J670" s="376"/>
      <c r="K670" s="376"/>
      <c r="L670" s="376"/>
      <c r="M670" s="376"/>
      <c r="N670" s="376"/>
      <c r="O670" s="376"/>
      <c r="P670" s="376"/>
      <c r="Q670" s="376"/>
      <c r="R670" s="376"/>
      <c r="S670" s="376"/>
      <c r="T670" s="376"/>
      <c r="U670" s="376"/>
      <c r="V670" s="376"/>
      <c r="W670" s="376"/>
      <c r="X670" s="376"/>
      <c r="Y670" s="376"/>
      <c r="Z670" s="376"/>
    </row>
    <row r="671" hidden="1">
      <c r="A671" s="374"/>
      <c r="B671" s="378"/>
      <c r="C671" s="378"/>
      <c r="D671" s="378"/>
      <c r="E671" s="378"/>
      <c r="F671" s="378"/>
      <c r="G671" s="378"/>
      <c r="H671" s="378"/>
      <c r="I671" s="376"/>
      <c r="J671" s="376"/>
      <c r="K671" s="376"/>
      <c r="L671" s="376"/>
      <c r="M671" s="376"/>
      <c r="N671" s="376"/>
      <c r="O671" s="376"/>
      <c r="P671" s="376"/>
      <c r="Q671" s="376"/>
      <c r="R671" s="376"/>
      <c r="S671" s="376"/>
      <c r="T671" s="376"/>
      <c r="U671" s="376"/>
      <c r="V671" s="376"/>
      <c r="W671" s="376"/>
      <c r="X671" s="376"/>
      <c r="Y671" s="376"/>
      <c r="Z671" s="376"/>
    </row>
    <row r="672" hidden="1">
      <c r="A672" s="374" t="s">
        <v>1039</v>
      </c>
      <c r="B672" s="372"/>
      <c r="C672" s="372"/>
      <c r="D672" s="372"/>
      <c r="E672" s="372"/>
      <c r="F672" s="372"/>
      <c r="G672" s="372"/>
      <c r="H672" s="372"/>
      <c r="I672" s="338"/>
      <c r="J672" s="338"/>
      <c r="K672" s="338"/>
      <c r="L672" s="338"/>
      <c r="M672" s="338"/>
      <c r="N672" s="338"/>
      <c r="O672" s="338"/>
      <c r="P672" s="338"/>
      <c r="Q672" s="338"/>
      <c r="R672" s="338"/>
      <c r="S672" s="338"/>
      <c r="T672" s="338"/>
      <c r="U672" s="338"/>
      <c r="V672" s="338"/>
      <c r="W672" s="338"/>
      <c r="X672" s="338"/>
      <c r="Y672" s="338"/>
      <c r="Z672" s="338"/>
    </row>
    <row r="673" hidden="1">
      <c r="A673" s="377" t="s">
        <v>1048</v>
      </c>
      <c r="B673" s="378"/>
      <c r="C673" s="378"/>
      <c r="D673" s="378"/>
      <c r="E673" s="378"/>
      <c r="F673" s="378"/>
      <c r="G673" s="378"/>
      <c r="H673" s="378"/>
      <c r="I673" s="376"/>
      <c r="J673" s="376"/>
      <c r="K673" s="376"/>
      <c r="L673" s="376"/>
      <c r="M673" s="376"/>
      <c r="N673" s="376"/>
      <c r="O673" s="376"/>
      <c r="P673" s="376"/>
      <c r="Q673" s="376"/>
      <c r="R673" s="376"/>
      <c r="S673" s="376"/>
      <c r="T673" s="376"/>
      <c r="U673" s="376"/>
      <c r="V673" s="376"/>
      <c r="W673" s="376"/>
      <c r="X673" s="376"/>
      <c r="Y673" s="376"/>
      <c r="Z673" s="376"/>
    </row>
    <row r="674" hidden="1">
      <c r="A674" s="357" t="s">
        <v>1040</v>
      </c>
      <c r="B674" s="372"/>
      <c r="C674" s="372"/>
      <c r="D674" s="372"/>
      <c r="E674" s="372"/>
      <c r="F674" s="372"/>
      <c r="G674" s="372"/>
      <c r="H674" s="372"/>
      <c r="I674" s="338"/>
      <c r="J674" s="338"/>
      <c r="K674" s="338"/>
      <c r="L674" s="338"/>
      <c r="M674" s="338"/>
      <c r="N674" s="338"/>
      <c r="O674" s="338"/>
      <c r="P674" s="338"/>
      <c r="Q674" s="338"/>
      <c r="R674" s="338"/>
      <c r="S674" s="338"/>
      <c r="T674" s="338"/>
      <c r="U674" s="338"/>
      <c r="V674" s="338"/>
      <c r="W674" s="338"/>
      <c r="X674" s="338"/>
      <c r="Y674" s="338"/>
      <c r="Z674" s="338"/>
    </row>
    <row r="675" hidden="1">
      <c r="A675" s="357" t="s">
        <v>1041</v>
      </c>
      <c r="B675" s="372"/>
      <c r="C675" s="372"/>
      <c r="D675" s="372"/>
      <c r="E675" s="372"/>
      <c r="F675" s="372"/>
      <c r="G675" s="372"/>
      <c r="H675" s="372"/>
      <c r="I675" s="338"/>
      <c r="J675" s="338"/>
      <c r="K675" s="338"/>
      <c r="L675" s="338"/>
      <c r="M675" s="338"/>
      <c r="N675" s="338"/>
      <c r="O675" s="338"/>
      <c r="P675" s="338"/>
      <c r="Q675" s="338"/>
      <c r="R675" s="338"/>
      <c r="S675" s="338"/>
      <c r="T675" s="338"/>
      <c r="U675" s="338"/>
      <c r="V675" s="338"/>
      <c r="W675" s="338"/>
      <c r="X675" s="338"/>
      <c r="Y675" s="338"/>
      <c r="Z675" s="338"/>
    </row>
    <row r="676" hidden="1">
      <c r="A676" s="357" t="s">
        <v>1048</v>
      </c>
      <c r="B676" s="372"/>
      <c r="C676" s="372"/>
      <c r="D676" s="372"/>
      <c r="E676" s="372"/>
      <c r="F676" s="372"/>
      <c r="G676" s="372"/>
      <c r="H676" s="372"/>
      <c r="I676" s="338"/>
      <c r="J676" s="338"/>
      <c r="K676" s="338"/>
      <c r="L676" s="338"/>
      <c r="M676" s="338"/>
      <c r="N676" s="338"/>
      <c r="O676" s="338"/>
      <c r="P676" s="338"/>
      <c r="Q676" s="338"/>
      <c r="R676" s="338"/>
      <c r="S676" s="338"/>
      <c r="T676" s="338"/>
      <c r="U676" s="338"/>
      <c r="V676" s="338"/>
      <c r="W676" s="338"/>
      <c r="X676" s="338"/>
      <c r="Y676" s="338"/>
      <c r="Z676" s="338"/>
    </row>
    <row r="677" hidden="1">
      <c r="A677" s="352"/>
      <c r="B677" s="111"/>
      <c r="C677" s="111"/>
      <c r="D677" s="111"/>
      <c r="E677" s="111"/>
      <c r="F677" s="111"/>
      <c r="G677" s="111"/>
      <c r="H677" s="112"/>
      <c r="I677" s="338"/>
      <c r="J677" s="338"/>
      <c r="K677" s="338"/>
      <c r="L677" s="338"/>
      <c r="M677" s="338"/>
      <c r="N677" s="338"/>
      <c r="O677" s="338"/>
      <c r="P677" s="338"/>
      <c r="Q677" s="338"/>
      <c r="R677" s="338"/>
      <c r="S677" s="338"/>
      <c r="T677" s="338"/>
      <c r="U677" s="338"/>
      <c r="V677" s="338"/>
      <c r="W677" s="338"/>
      <c r="X677" s="338"/>
      <c r="Y677" s="338"/>
      <c r="Z677" s="338"/>
    </row>
    <row r="678" hidden="1">
      <c r="A678" s="352"/>
      <c r="B678" s="111"/>
      <c r="C678" s="111"/>
      <c r="D678" s="111"/>
      <c r="E678" s="111"/>
      <c r="F678" s="111"/>
      <c r="G678" s="111"/>
      <c r="H678" s="112"/>
      <c r="I678" s="338"/>
      <c r="J678" s="338"/>
      <c r="K678" s="338"/>
      <c r="L678" s="338"/>
      <c r="M678" s="338"/>
      <c r="N678" s="338"/>
      <c r="O678" s="338"/>
      <c r="P678" s="338"/>
      <c r="Q678" s="338"/>
      <c r="R678" s="338"/>
      <c r="S678" s="338"/>
      <c r="T678" s="338"/>
      <c r="U678" s="338"/>
      <c r="V678" s="338"/>
      <c r="W678" s="338"/>
      <c r="X678" s="338"/>
      <c r="Y678" s="338"/>
      <c r="Z678" s="338"/>
    </row>
    <row r="679" hidden="1">
      <c r="A679" s="335" t="s">
        <v>1060</v>
      </c>
      <c r="B679" s="336"/>
      <c r="C679" s="336"/>
      <c r="D679" s="336"/>
      <c r="E679" s="336"/>
      <c r="F679" s="336"/>
      <c r="G679" s="336"/>
      <c r="H679" s="336"/>
      <c r="I679" s="337"/>
      <c r="J679" s="337"/>
      <c r="K679" s="337"/>
      <c r="L679" s="337"/>
      <c r="M679" s="337"/>
      <c r="N679" s="337"/>
      <c r="O679" s="337"/>
      <c r="P679" s="337"/>
      <c r="Q679" s="337"/>
      <c r="R679" s="337"/>
      <c r="S679" s="337"/>
      <c r="T679" s="337"/>
      <c r="U679" s="337"/>
      <c r="V679" s="337"/>
      <c r="W679" s="337"/>
      <c r="X679" s="337"/>
      <c r="Y679" s="337"/>
      <c r="Z679" s="338"/>
    </row>
    <row r="680" hidden="1">
      <c r="A680" s="361"/>
      <c r="B680" s="360">
        <v>4.0</v>
      </c>
      <c r="C680" s="360">
        <v>5.0</v>
      </c>
      <c r="D680" s="360">
        <v>6.0</v>
      </c>
      <c r="E680" s="360">
        <v>7.0</v>
      </c>
      <c r="F680" s="360">
        <v>8.0</v>
      </c>
      <c r="G680" s="360">
        <v>9.0</v>
      </c>
      <c r="H680" s="360">
        <v>10.0</v>
      </c>
      <c r="I680" s="337"/>
      <c r="J680" s="337"/>
      <c r="K680" s="337"/>
      <c r="L680" s="337"/>
      <c r="M680" s="337"/>
      <c r="N680" s="337"/>
      <c r="O680" s="337"/>
      <c r="P680" s="337"/>
      <c r="Q680" s="337"/>
      <c r="R680" s="337"/>
      <c r="S680" s="337"/>
      <c r="T680" s="337"/>
      <c r="U680" s="337"/>
      <c r="V680" s="337"/>
      <c r="W680" s="337"/>
      <c r="X680" s="337"/>
      <c r="Y680" s="337"/>
      <c r="Z680" s="338"/>
    </row>
    <row r="681" hidden="1">
      <c r="A681" s="339" t="s">
        <v>245</v>
      </c>
      <c r="B681" s="339" t="s">
        <v>280</v>
      </c>
      <c r="C681" s="339" t="s">
        <v>281</v>
      </c>
      <c r="D681" s="339" t="s">
        <v>282</v>
      </c>
      <c r="E681" s="339" t="s">
        <v>283</v>
      </c>
      <c r="F681" s="339" t="s">
        <v>284</v>
      </c>
      <c r="G681" s="339" t="s">
        <v>285</v>
      </c>
      <c r="H681" s="339" t="s">
        <v>286</v>
      </c>
      <c r="I681" s="337"/>
      <c r="J681" s="337"/>
      <c r="K681" s="337"/>
      <c r="L681" s="337"/>
      <c r="M681" s="337"/>
      <c r="N681" s="337"/>
      <c r="O681" s="337"/>
      <c r="P681" s="337"/>
      <c r="Q681" s="337"/>
      <c r="R681" s="337"/>
      <c r="S681" s="337"/>
      <c r="T681" s="337"/>
      <c r="U681" s="337"/>
      <c r="V681" s="337"/>
      <c r="W681" s="337"/>
      <c r="X681" s="337"/>
      <c r="Y681" s="337"/>
      <c r="Z681" s="338"/>
    </row>
    <row r="682" hidden="1">
      <c r="A682" s="340" t="s">
        <v>2</v>
      </c>
      <c r="B682" s="341" t="s">
        <v>757</v>
      </c>
      <c r="C682" s="341" t="s">
        <v>758</v>
      </c>
      <c r="D682" s="341" t="s">
        <v>759</v>
      </c>
      <c r="E682" s="341" t="s">
        <v>760</v>
      </c>
      <c r="F682" s="341" t="s">
        <v>761</v>
      </c>
      <c r="G682" s="341" t="s">
        <v>762</v>
      </c>
      <c r="H682" s="341" t="s">
        <v>759</v>
      </c>
      <c r="I682" s="337"/>
      <c r="J682" s="337"/>
      <c r="K682" s="337"/>
      <c r="L682" s="337"/>
      <c r="M682" s="337"/>
      <c r="N682" s="337"/>
      <c r="O682" s="337"/>
      <c r="P682" s="337"/>
      <c r="Q682" s="337"/>
      <c r="R682" s="337"/>
      <c r="S682" s="337"/>
      <c r="T682" s="337"/>
      <c r="U682" s="337"/>
      <c r="V682" s="337"/>
      <c r="W682" s="337"/>
      <c r="X682" s="337"/>
      <c r="Y682" s="337"/>
      <c r="Z682" s="338"/>
    </row>
    <row r="683" hidden="1">
      <c r="A683" s="366" t="s">
        <v>793</v>
      </c>
      <c r="B683" s="367" t="s">
        <v>759</v>
      </c>
      <c r="C683" s="368"/>
      <c r="D683" s="368"/>
      <c r="E683" s="368"/>
      <c r="F683" s="369"/>
      <c r="G683" s="369"/>
      <c r="H683" s="369" t="s">
        <v>759</v>
      </c>
      <c r="I683" s="337"/>
      <c r="J683" s="337"/>
      <c r="K683" s="337"/>
      <c r="L683" s="337"/>
      <c r="M683" s="337"/>
      <c r="N683" s="337"/>
      <c r="O683" s="337"/>
      <c r="P683" s="337"/>
      <c r="Q683" s="337"/>
      <c r="R683" s="337"/>
      <c r="S683" s="337"/>
      <c r="T683" s="337"/>
      <c r="U683" s="337"/>
      <c r="V683" s="337"/>
      <c r="W683" s="337"/>
      <c r="X683" s="337"/>
      <c r="Y683" s="337"/>
      <c r="Z683" s="338"/>
    </row>
    <row r="684" hidden="1">
      <c r="A684" s="366" t="s">
        <v>1061</v>
      </c>
      <c r="B684" s="367" t="s">
        <v>937</v>
      </c>
      <c r="C684" s="367" t="s">
        <v>779</v>
      </c>
      <c r="D684" s="367" t="s">
        <v>1062</v>
      </c>
      <c r="E684" s="368"/>
      <c r="F684" s="367" t="s">
        <v>1003</v>
      </c>
      <c r="G684" s="369"/>
      <c r="H684" s="369"/>
      <c r="I684" s="337"/>
      <c r="J684" s="337"/>
      <c r="K684" s="337"/>
      <c r="L684" s="337"/>
      <c r="M684" s="337"/>
      <c r="N684" s="337"/>
      <c r="O684" s="337"/>
      <c r="P684" s="337"/>
      <c r="Q684" s="337"/>
      <c r="R684" s="337"/>
      <c r="S684" s="337"/>
      <c r="T684" s="337"/>
      <c r="U684" s="337"/>
      <c r="V684" s="337"/>
      <c r="W684" s="337"/>
      <c r="X684" s="337"/>
      <c r="Y684" s="337"/>
      <c r="Z684" s="338"/>
    </row>
    <row r="685" hidden="1">
      <c r="A685" s="342" t="s">
        <v>1063</v>
      </c>
      <c r="B685" s="375"/>
      <c r="C685" s="353"/>
      <c r="D685" s="375"/>
      <c r="E685" s="379" t="s">
        <v>1050</v>
      </c>
      <c r="F685" s="379" t="s">
        <v>1044</v>
      </c>
      <c r="G685" s="380" t="s">
        <v>1051</v>
      </c>
      <c r="H685" s="380"/>
      <c r="I685" s="338"/>
      <c r="J685" s="338"/>
      <c r="K685" s="338"/>
      <c r="L685" s="338"/>
      <c r="M685" s="338"/>
      <c r="N685" s="338"/>
      <c r="O685" s="338"/>
      <c r="P685" s="338"/>
      <c r="Q685" s="338"/>
      <c r="R685" s="338"/>
      <c r="S685" s="338"/>
      <c r="T685" s="338"/>
      <c r="U685" s="338"/>
      <c r="V685" s="338"/>
      <c r="W685" s="338"/>
      <c r="X685" s="338"/>
      <c r="Y685" s="338"/>
      <c r="Z685" s="338"/>
    </row>
    <row r="686" hidden="1">
      <c r="A686" s="374" t="s">
        <v>1047</v>
      </c>
      <c r="B686" s="375"/>
      <c r="C686" s="375"/>
      <c r="D686" s="375"/>
      <c r="E686" s="375"/>
      <c r="F686" s="375"/>
      <c r="G686" s="375"/>
      <c r="H686" s="375"/>
      <c r="I686" s="376"/>
      <c r="J686" s="376"/>
      <c r="K686" s="376"/>
      <c r="L686" s="376"/>
      <c r="M686" s="376"/>
      <c r="N686" s="376"/>
      <c r="O686" s="376"/>
      <c r="P686" s="376"/>
      <c r="Q686" s="376"/>
      <c r="R686" s="376"/>
      <c r="S686" s="376"/>
      <c r="T686" s="376"/>
      <c r="U686" s="376"/>
      <c r="V686" s="376"/>
      <c r="W686" s="376"/>
      <c r="X686" s="376"/>
      <c r="Y686" s="376"/>
      <c r="Z686" s="376"/>
    </row>
    <row r="687" hidden="1">
      <c r="A687" s="374"/>
      <c r="B687" s="378"/>
      <c r="C687" s="378"/>
      <c r="D687" s="378"/>
      <c r="E687" s="378"/>
      <c r="F687" s="378"/>
      <c r="G687" s="378"/>
      <c r="H687" s="378"/>
      <c r="I687" s="376"/>
      <c r="J687" s="376"/>
      <c r="K687" s="376"/>
      <c r="L687" s="376"/>
      <c r="M687" s="376"/>
      <c r="N687" s="376"/>
      <c r="O687" s="376"/>
      <c r="P687" s="376"/>
      <c r="Q687" s="376"/>
      <c r="R687" s="376"/>
      <c r="S687" s="376"/>
      <c r="T687" s="376"/>
      <c r="U687" s="376"/>
      <c r="V687" s="376"/>
      <c r="W687" s="376"/>
      <c r="X687" s="376"/>
      <c r="Y687" s="376"/>
      <c r="Z687" s="376"/>
    </row>
    <row r="688" hidden="1">
      <c r="A688" s="374" t="s">
        <v>1039</v>
      </c>
      <c r="B688" s="372"/>
      <c r="C688" s="372"/>
      <c r="D688" s="372"/>
      <c r="E688" s="372"/>
      <c r="F688" s="372"/>
      <c r="G688" s="372"/>
      <c r="H688" s="372"/>
      <c r="I688" s="338"/>
      <c r="J688" s="338"/>
      <c r="K688" s="338"/>
      <c r="L688" s="338"/>
      <c r="M688" s="338"/>
      <c r="N688" s="338"/>
      <c r="O688" s="338"/>
      <c r="P688" s="338"/>
      <c r="Q688" s="338"/>
      <c r="R688" s="338"/>
      <c r="S688" s="338"/>
      <c r="T688" s="338"/>
      <c r="U688" s="338"/>
      <c r="V688" s="338"/>
      <c r="W688" s="338"/>
      <c r="X688" s="338"/>
      <c r="Y688" s="338"/>
      <c r="Z688" s="338"/>
    </row>
    <row r="689" hidden="1">
      <c r="A689" s="377" t="s">
        <v>1048</v>
      </c>
      <c r="B689" s="378"/>
      <c r="C689" s="378"/>
      <c r="D689" s="372" t="s">
        <v>797</v>
      </c>
      <c r="E689" s="372" t="s">
        <v>797</v>
      </c>
      <c r="F689" s="372" t="s">
        <v>797</v>
      </c>
      <c r="G689" s="372" t="s">
        <v>797</v>
      </c>
      <c r="H689" s="372" t="s">
        <v>797</v>
      </c>
      <c r="I689" s="376"/>
      <c r="J689" s="376"/>
      <c r="K689" s="376"/>
      <c r="L689" s="376"/>
      <c r="M689" s="376"/>
      <c r="N689" s="376"/>
      <c r="O689" s="376"/>
      <c r="P689" s="376"/>
      <c r="Q689" s="376"/>
      <c r="R689" s="376"/>
      <c r="S689" s="376"/>
      <c r="T689" s="376"/>
      <c r="U689" s="376"/>
      <c r="V689" s="376"/>
      <c r="W689" s="376"/>
      <c r="X689" s="376"/>
      <c r="Y689" s="376"/>
      <c r="Z689" s="376"/>
    </row>
    <row r="690" hidden="1">
      <c r="A690" s="357" t="s">
        <v>1040</v>
      </c>
      <c r="B690" s="372"/>
      <c r="C690" s="372" t="s">
        <v>992</v>
      </c>
      <c r="D690" s="372" t="s">
        <v>939</v>
      </c>
      <c r="E690" s="372" t="s">
        <v>992</v>
      </c>
      <c r="F690" s="372" t="s">
        <v>939</v>
      </c>
      <c r="G690" s="372"/>
      <c r="H690" s="372"/>
      <c r="I690" s="338"/>
      <c r="J690" s="338"/>
      <c r="K690" s="338"/>
      <c r="L690" s="338"/>
      <c r="M690" s="338"/>
      <c r="N690" s="338"/>
      <c r="O690" s="338"/>
      <c r="P690" s="338"/>
      <c r="Q690" s="338"/>
      <c r="R690" s="338"/>
      <c r="S690" s="338"/>
      <c r="T690" s="338"/>
      <c r="U690" s="338"/>
      <c r="V690" s="338"/>
      <c r="W690" s="338"/>
      <c r="X690" s="338"/>
      <c r="Y690" s="338"/>
      <c r="Z690" s="338"/>
    </row>
    <row r="691" hidden="1">
      <c r="A691" s="357" t="s">
        <v>1041</v>
      </c>
      <c r="B691" s="372"/>
      <c r="C691" s="372"/>
      <c r="D691" s="372" t="s">
        <v>1064</v>
      </c>
      <c r="E691" s="372" t="s">
        <v>1065</v>
      </c>
      <c r="F691" s="372" t="s">
        <v>1064</v>
      </c>
      <c r="G691" s="372" t="s">
        <v>1064</v>
      </c>
      <c r="H691" s="372" t="s">
        <v>1065</v>
      </c>
      <c r="I691" s="338"/>
      <c r="J691" s="338"/>
      <c r="K691" s="338"/>
      <c r="L691" s="338"/>
      <c r="M691" s="338"/>
      <c r="N691" s="338"/>
      <c r="O691" s="338"/>
      <c r="P691" s="338"/>
      <c r="Q691" s="338"/>
      <c r="R691" s="338"/>
      <c r="S691" s="338"/>
      <c r="T691" s="338"/>
      <c r="U691" s="338"/>
      <c r="V691" s="338"/>
      <c r="W691" s="338"/>
      <c r="X691" s="338"/>
      <c r="Y691" s="338"/>
      <c r="Z691" s="338"/>
    </row>
    <row r="692" hidden="1">
      <c r="A692" s="357"/>
      <c r="B692" s="372"/>
      <c r="C692" s="372"/>
      <c r="D692" s="372"/>
      <c r="E692" s="372"/>
      <c r="F692" s="372"/>
      <c r="G692" s="372"/>
      <c r="H692" s="372"/>
      <c r="I692" s="338"/>
      <c r="J692" s="338"/>
      <c r="K692" s="338"/>
      <c r="L692" s="338"/>
      <c r="M692" s="338"/>
      <c r="N692" s="338"/>
      <c r="O692" s="338"/>
      <c r="P692" s="338"/>
      <c r="Q692" s="338"/>
      <c r="R692" s="338"/>
      <c r="S692" s="338"/>
      <c r="T692" s="338"/>
      <c r="U692" s="338"/>
      <c r="V692" s="338"/>
      <c r="W692" s="338"/>
      <c r="X692" s="338"/>
      <c r="Y692" s="338"/>
      <c r="Z692" s="338"/>
    </row>
    <row r="693" hidden="1">
      <c r="A693" s="352"/>
      <c r="B693" s="111"/>
      <c r="C693" s="111"/>
      <c r="D693" s="111"/>
      <c r="E693" s="111"/>
      <c r="F693" s="111"/>
      <c r="G693" s="111"/>
      <c r="H693" s="112"/>
      <c r="I693" s="338"/>
      <c r="J693" s="338"/>
      <c r="K693" s="338"/>
      <c r="L693" s="338"/>
      <c r="M693" s="338"/>
      <c r="N693" s="338"/>
      <c r="O693" s="338"/>
      <c r="P693" s="338"/>
      <c r="Q693" s="338"/>
      <c r="R693" s="338"/>
      <c r="S693" s="338"/>
      <c r="T693" s="338"/>
      <c r="U693" s="338"/>
      <c r="V693" s="338"/>
      <c r="W693" s="338"/>
      <c r="X693" s="338"/>
      <c r="Y693" s="338"/>
      <c r="Z693" s="338"/>
    </row>
    <row r="694" hidden="1">
      <c r="A694" s="335" t="s">
        <v>1066</v>
      </c>
      <c r="B694" s="336"/>
      <c r="C694" s="336"/>
      <c r="D694" s="336"/>
      <c r="E694" s="336"/>
      <c r="F694" s="336"/>
      <c r="G694" s="336"/>
      <c r="H694" s="336"/>
      <c r="I694" s="337"/>
      <c r="J694" s="337"/>
      <c r="K694" s="337"/>
      <c r="L694" s="337"/>
      <c r="M694" s="337"/>
      <c r="N694" s="337"/>
      <c r="O694" s="337"/>
      <c r="P694" s="337"/>
      <c r="Q694" s="337"/>
      <c r="R694" s="337"/>
      <c r="S694" s="337"/>
      <c r="T694" s="337"/>
      <c r="U694" s="337"/>
      <c r="V694" s="337"/>
      <c r="W694" s="337"/>
      <c r="X694" s="337"/>
      <c r="Y694" s="337"/>
      <c r="Z694" s="338"/>
    </row>
    <row r="695" hidden="1">
      <c r="A695" s="361"/>
      <c r="B695" s="360">
        <v>11.0</v>
      </c>
      <c r="C695" s="360">
        <v>12.0</v>
      </c>
      <c r="D695" s="360">
        <v>13.0</v>
      </c>
      <c r="E695" s="360">
        <v>14.0</v>
      </c>
      <c r="F695" s="360">
        <v>15.0</v>
      </c>
      <c r="G695" s="360">
        <v>16.0</v>
      </c>
      <c r="H695" s="360">
        <v>17.0</v>
      </c>
      <c r="I695" s="337"/>
      <c r="J695" s="337"/>
      <c r="K695" s="337"/>
      <c r="L695" s="337"/>
      <c r="M695" s="337"/>
      <c r="N695" s="337"/>
      <c r="O695" s="337"/>
      <c r="P695" s="337"/>
      <c r="Q695" s="337"/>
      <c r="R695" s="337"/>
      <c r="S695" s="337"/>
      <c r="T695" s="337"/>
      <c r="U695" s="337"/>
      <c r="V695" s="337"/>
      <c r="W695" s="337"/>
      <c r="X695" s="337"/>
      <c r="Y695" s="337"/>
      <c r="Z695" s="338"/>
    </row>
    <row r="696" hidden="1">
      <c r="A696" s="339" t="s">
        <v>245</v>
      </c>
      <c r="B696" s="339" t="s">
        <v>280</v>
      </c>
      <c r="C696" s="339" t="s">
        <v>281</v>
      </c>
      <c r="D696" s="339" t="s">
        <v>282</v>
      </c>
      <c r="E696" s="339" t="s">
        <v>283</v>
      </c>
      <c r="F696" s="339" t="s">
        <v>284</v>
      </c>
      <c r="G696" s="339" t="s">
        <v>285</v>
      </c>
      <c r="H696" s="339" t="s">
        <v>286</v>
      </c>
      <c r="I696" s="337"/>
      <c r="J696" s="337"/>
      <c r="K696" s="337"/>
      <c r="L696" s="337"/>
      <c r="M696" s="337"/>
      <c r="N696" s="337"/>
      <c r="O696" s="337"/>
      <c r="P696" s="337"/>
      <c r="Q696" s="337"/>
      <c r="R696" s="337"/>
      <c r="S696" s="337"/>
      <c r="T696" s="337"/>
      <c r="U696" s="337"/>
      <c r="V696" s="337"/>
      <c r="W696" s="337"/>
      <c r="X696" s="337"/>
      <c r="Y696" s="337"/>
      <c r="Z696" s="338"/>
    </row>
    <row r="697" hidden="1">
      <c r="A697" s="340" t="s">
        <v>2</v>
      </c>
      <c r="B697" s="341" t="s">
        <v>757</v>
      </c>
      <c r="C697" s="341" t="s">
        <v>758</v>
      </c>
      <c r="D697" s="341" t="s">
        <v>759</v>
      </c>
      <c r="E697" s="341" t="s">
        <v>760</v>
      </c>
      <c r="F697" s="341" t="s">
        <v>761</v>
      </c>
      <c r="G697" s="341" t="s">
        <v>762</v>
      </c>
      <c r="H697" s="341" t="s">
        <v>759</v>
      </c>
      <c r="I697" s="337"/>
      <c r="J697" s="337"/>
      <c r="K697" s="337"/>
      <c r="L697" s="337"/>
      <c r="M697" s="337"/>
      <c r="N697" s="337"/>
      <c r="O697" s="337"/>
      <c r="P697" s="337"/>
      <c r="Q697" s="337"/>
      <c r="R697" s="337"/>
      <c r="S697" s="337"/>
      <c r="T697" s="337"/>
      <c r="U697" s="337"/>
      <c r="V697" s="337"/>
      <c r="W697" s="337"/>
      <c r="X697" s="337"/>
      <c r="Y697" s="337"/>
      <c r="Z697" s="338"/>
    </row>
    <row r="698" hidden="1">
      <c r="A698" s="366" t="s">
        <v>793</v>
      </c>
      <c r="B698" s="367" t="s">
        <v>759</v>
      </c>
      <c r="C698" s="338"/>
      <c r="D698" s="338"/>
      <c r="E698" s="368"/>
      <c r="F698" s="345" t="s">
        <v>1067</v>
      </c>
      <c r="G698" s="369" t="s">
        <v>1068</v>
      </c>
      <c r="H698" s="369" t="s">
        <v>759</v>
      </c>
      <c r="I698" s="337"/>
      <c r="J698" s="337"/>
      <c r="K698" s="337"/>
      <c r="L698" s="337"/>
      <c r="M698" s="337"/>
      <c r="N698" s="337"/>
      <c r="O698" s="337"/>
      <c r="P698" s="337"/>
      <c r="Q698" s="337"/>
      <c r="R698" s="337"/>
      <c r="S698" s="337"/>
      <c r="T698" s="337"/>
      <c r="U698" s="337"/>
      <c r="V698" s="337"/>
      <c r="W698" s="337"/>
      <c r="X698" s="337"/>
      <c r="Y698" s="337"/>
      <c r="Z698" s="338"/>
    </row>
    <row r="699" hidden="1">
      <c r="A699" s="366" t="s">
        <v>74</v>
      </c>
      <c r="B699" s="345" t="s">
        <v>1069</v>
      </c>
      <c r="C699" s="345" t="s">
        <v>1070</v>
      </c>
      <c r="D699" s="345" t="s">
        <v>1071</v>
      </c>
      <c r="E699" s="345" t="s">
        <v>1071</v>
      </c>
      <c r="F699" s="345"/>
      <c r="G699" s="345"/>
      <c r="H699" s="345" t="s">
        <v>759</v>
      </c>
      <c r="I699" s="337"/>
      <c r="J699" s="337"/>
      <c r="K699" s="337"/>
      <c r="L699" s="337"/>
      <c r="M699" s="337"/>
      <c r="N699" s="337"/>
      <c r="O699" s="337"/>
      <c r="P699" s="337"/>
      <c r="Q699" s="337"/>
      <c r="R699" s="337"/>
      <c r="S699" s="337"/>
      <c r="T699" s="337"/>
      <c r="U699" s="337"/>
      <c r="V699" s="337"/>
      <c r="W699" s="337"/>
      <c r="X699" s="337"/>
      <c r="Y699" s="337"/>
      <c r="Z699" s="338"/>
    </row>
    <row r="700" hidden="1">
      <c r="A700" s="342" t="s">
        <v>1072</v>
      </c>
      <c r="B700" s="372"/>
      <c r="C700" s="372" t="s">
        <v>1073</v>
      </c>
      <c r="D700" s="372" t="s">
        <v>1074</v>
      </c>
      <c r="F700" s="353"/>
      <c r="G700" s="369" t="s">
        <v>1075</v>
      </c>
      <c r="H700" s="372"/>
      <c r="I700" s="338"/>
      <c r="J700" s="338"/>
      <c r="K700" s="338"/>
      <c r="L700" s="338"/>
      <c r="M700" s="338"/>
      <c r="N700" s="338"/>
      <c r="O700" s="338"/>
      <c r="P700" s="338"/>
      <c r="Q700" s="338"/>
      <c r="R700" s="338"/>
      <c r="S700" s="338"/>
      <c r="T700" s="338"/>
      <c r="U700" s="338"/>
      <c r="V700" s="338"/>
      <c r="W700" s="338"/>
      <c r="X700" s="338"/>
      <c r="Y700" s="338"/>
      <c r="Z700" s="338"/>
    </row>
    <row r="701" hidden="1">
      <c r="A701" s="374" t="s">
        <v>1047</v>
      </c>
      <c r="B701" s="375"/>
      <c r="C701" s="375"/>
      <c r="D701" s="375"/>
      <c r="E701" s="375"/>
      <c r="F701" s="375"/>
      <c r="G701" s="375"/>
      <c r="H701" s="375"/>
      <c r="I701" s="376"/>
      <c r="J701" s="376"/>
      <c r="K701" s="376"/>
      <c r="L701" s="376"/>
      <c r="M701" s="376"/>
      <c r="N701" s="376"/>
      <c r="O701" s="376"/>
      <c r="P701" s="376"/>
      <c r="Q701" s="376"/>
      <c r="R701" s="376"/>
      <c r="S701" s="376"/>
      <c r="T701" s="376"/>
      <c r="U701" s="376"/>
      <c r="V701" s="376"/>
      <c r="W701" s="376"/>
      <c r="X701" s="376"/>
      <c r="Y701" s="376"/>
      <c r="Z701" s="376"/>
    </row>
    <row r="702" hidden="1">
      <c r="A702" s="374"/>
      <c r="B702" s="378"/>
      <c r="C702" s="378"/>
      <c r="D702" s="378"/>
      <c r="E702" s="378"/>
      <c r="F702" s="378"/>
      <c r="G702" s="378"/>
      <c r="H702" s="378"/>
      <c r="I702" s="376"/>
      <c r="J702" s="376"/>
      <c r="K702" s="376"/>
      <c r="L702" s="376"/>
      <c r="M702" s="376"/>
      <c r="N702" s="376"/>
      <c r="O702" s="376"/>
      <c r="P702" s="376"/>
      <c r="Q702" s="376"/>
      <c r="R702" s="376"/>
      <c r="S702" s="376"/>
      <c r="T702" s="376"/>
      <c r="U702" s="376"/>
      <c r="V702" s="376"/>
      <c r="W702" s="376"/>
      <c r="X702" s="376"/>
      <c r="Y702" s="376"/>
      <c r="Z702" s="376"/>
    </row>
    <row r="703" hidden="1">
      <c r="A703" s="374" t="s">
        <v>1039</v>
      </c>
      <c r="B703" s="372"/>
      <c r="C703" s="372"/>
      <c r="D703" s="372"/>
      <c r="E703" s="372"/>
      <c r="F703" s="372"/>
      <c r="G703" s="372"/>
      <c r="H703" s="372"/>
      <c r="I703" s="338"/>
      <c r="J703" s="338"/>
      <c r="K703" s="338"/>
      <c r="L703" s="338"/>
      <c r="M703" s="338"/>
      <c r="N703" s="338"/>
      <c r="O703" s="338"/>
      <c r="P703" s="338"/>
      <c r="Q703" s="338"/>
      <c r="R703" s="338"/>
      <c r="S703" s="338"/>
      <c r="T703" s="338"/>
      <c r="U703" s="338"/>
      <c r="V703" s="338"/>
      <c r="W703" s="338"/>
      <c r="X703" s="338"/>
      <c r="Y703" s="338"/>
      <c r="Z703" s="338"/>
    </row>
    <row r="704" hidden="1">
      <c r="A704" s="357" t="s">
        <v>1076</v>
      </c>
      <c r="B704" s="381" t="s">
        <v>759</v>
      </c>
      <c r="C704" s="381" t="s">
        <v>759</v>
      </c>
      <c r="D704" s="381" t="s">
        <v>797</v>
      </c>
      <c r="E704" s="381" t="s">
        <v>797</v>
      </c>
      <c r="F704" s="381" t="s">
        <v>797</v>
      </c>
      <c r="G704" s="381" t="s">
        <v>797</v>
      </c>
      <c r="H704" s="381" t="s">
        <v>797</v>
      </c>
      <c r="I704" s="376"/>
      <c r="J704" s="376"/>
      <c r="K704" s="376"/>
      <c r="L704" s="376"/>
      <c r="M704" s="376"/>
      <c r="N704" s="376"/>
      <c r="O704" s="376"/>
      <c r="P704" s="376"/>
      <c r="Q704" s="376"/>
      <c r="R704" s="376"/>
      <c r="S704" s="376"/>
      <c r="T704" s="376"/>
      <c r="U704" s="376"/>
      <c r="V704" s="376"/>
      <c r="W704" s="376"/>
      <c r="X704" s="376"/>
      <c r="Y704" s="376"/>
      <c r="Z704" s="376"/>
    </row>
    <row r="705" hidden="1">
      <c r="A705" s="357" t="s">
        <v>1040</v>
      </c>
      <c r="B705" s="372"/>
      <c r="C705" s="372" t="s">
        <v>1077</v>
      </c>
      <c r="D705" s="372" t="s">
        <v>1065</v>
      </c>
      <c r="E705" s="372" t="s">
        <v>1077</v>
      </c>
      <c r="F705" s="372" t="s">
        <v>1065</v>
      </c>
      <c r="G705" s="372"/>
      <c r="H705" s="372"/>
      <c r="I705" s="338"/>
      <c r="J705" s="338"/>
      <c r="K705" s="338"/>
      <c r="L705" s="338"/>
      <c r="M705" s="338"/>
      <c r="N705" s="338"/>
      <c r="O705" s="338"/>
      <c r="P705" s="338"/>
      <c r="Q705" s="338"/>
      <c r="R705" s="338"/>
      <c r="S705" s="338"/>
      <c r="T705" s="338"/>
      <c r="U705" s="338"/>
      <c r="V705" s="338"/>
      <c r="W705" s="338"/>
      <c r="X705" s="338"/>
      <c r="Y705" s="338"/>
      <c r="Z705" s="338"/>
    </row>
    <row r="706" hidden="1">
      <c r="A706" s="357" t="s">
        <v>1041</v>
      </c>
      <c r="B706" s="372"/>
      <c r="C706" s="372"/>
      <c r="D706" s="372" t="s">
        <v>758</v>
      </c>
      <c r="E706" s="372" t="s">
        <v>1065</v>
      </c>
      <c r="F706" s="372" t="s">
        <v>758</v>
      </c>
      <c r="G706" s="372" t="s">
        <v>758</v>
      </c>
      <c r="H706" s="372" t="s">
        <v>1065</v>
      </c>
      <c r="I706" s="338"/>
      <c r="J706" s="338"/>
      <c r="K706" s="338"/>
      <c r="L706" s="338"/>
      <c r="M706" s="338"/>
      <c r="N706" s="338"/>
      <c r="O706" s="338"/>
      <c r="P706" s="338"/>
      <c r="Q706" s="338"/>
      <c r="R706" s="338"/>
      <c r="S706" s="338"/>
      <c r="T706" s="338"/>
      <c r="U706" s="338"/>
      <c r="V706" s="338"/>
      <c r="W706" s="338"/>
      <c r="X706" s="338"/>
      <c r="Y706" s="338"/>
      <c r="Z706" s="338"/>
    </row>
    <row r="707" hidden="1">
      <c r="A707" s="357"/>
      <c r="B707" s="372"/>
      <c r="C707" s="372"/>
      <c r="D707" s="372"/>
      <c r="E707" s="372"/>
      <c r="F707" s="372"/>
      <c r="G707" s="372"/>
      <c r="H707" s="372"/>
      <c r="I707" s="338"/>
      <c r="J707" s="338"/>
      <c r="K707" s="338"/>
      <c r="L707" s="338"/>
      <c r="M707" s="338"/>
      <c r="N707" s="338"/>
      <c r="O707" s="338"/>
      <c r="P707" s="338"/>
      <c r="Q707" s="338"/>
      <c r="R707" s="338"/>
      <c r="S707" s="338"/>
      <c r="T707" s="338"/>
      <c r="U707" s="338"/>
      <c r="V707" s="338"/>
      <c r="W707" s="338"/>
      <c r="X707" s="338"/>
      <c r="Y707" s="338"/>
      <c r="Z707" s="338"/>
    </row>
    <row r="708" hidden="1">
      <c r="A708" s="352"/>
      <c r="B708" s="111"/>
      <c r="C708" s="111"/>
      <c r="D708" s="111"/>
      <c r="E708" s="111"/>
      <c r="F708" s="111"/>
      <c r="G708" s="111"/>
      <c r="H708" s="112"/>
      <c r="I708" s="338"/>
      <c r="J708" s="338"/>
      <c r="K708" s="338"/>
      <c r="L708" s="338"/>
      <c r="M708" s="338"/>
      <c r="N708" s="338"/>
      <c r="O708" s="338"/>
      <c r="P708" s="338"/>
      <c r="Q708" s="338"/>
      <c r="R708" s="338"/>
      <c r="S708" s="338"/>
      <c r="T708" s="338"/>
      <c r="U708" s="338"/>
      <c r="V708" s="338"/>
      <c r="W708" s="338"/>
      <c r="X708" s="338"/>
      <c r="Y708" s="338"/>
      <c r="Z708" s="338"/>
    </row>
    <row r="709" hidden="1">
      <c r="A709" s="352"/>
      <c r="B709" s="111"/>
      <c r="C709" s="111"/>
      <c r="D709" s="111"/>
      <c r="E709" s="111"/>
      <c r="F709" s="111"/>
      <c r="G709" s="111"/>
      <c r="H709" s="112"/>
      <c r="I709" s="338"/>
      <c r="J709" s="338"/>
      <c r="K709" s="338"/>
      <c r="L709" s="338"/>
      <c r="M709" s="338"/>
      <c r="N709" s="338"/>
      <c r="O709" s="338"/>
      <c r="P709" s="338"/>
      <c r="Q709" s="338"/>
      <c r="R709" s="338"/>
      <c r="S709" s="338"/>
      <c r="T709" s="338"/>
      <c r="U709" s="338"/>
      <c r="V709" s="338"/>
      <c r="W709" s="338"/>
      <c r="X709" s="338"/>
      <c r="Y709" s="338"/>
      <c r="Z709" s="338"/>
    </row>
    <row r="710" hidden="1">
      <c r="A710" s="352"/>
      <c r="B710" s="111"/>
      <c r="C710" s="111"/>
      <c r="D710" s="111"/>
      <c r="E710" s="111"/>
      <c r="F710" s="111"/>
      <c r="G710" s="111"/>
      <c r="H710" s="112"/>
      <c r="I710" s="338"/>
      <c r="J710" s="338"/>
      <c r="K710" s="338"/>
      <c r="L710" s="338"/>
      <c r="M710" s="338"/>
      <c r="N710" s="338"/>
      <c r="O710" s="338"/>
      <c r="P710" s="338"/>
      <c r="Q710" s="338"/>
      <c r="R710" s="338"/>
      <c r="S710" s="338"/>
      <c r="T710" s="338"/>
      <c r="U710" s="338"/>
      <c r="V710" s="338"/>
      <c r="W710" s="338"/>
      <c r="X710" s="338"/>
      <c r="Y710" s="338"/>
      <c r="Z710" s="338"/>
    </row>
    <row r="711" hidden="1">
      <c r="A711" s="338"/>
      <c r="B711" s="338"/>
      <c r="C711" s="338"/>
      <c r="D711" s="338"/>
      <c r="E711" s="338"/>
      <c r="F711" s="338"/>
      <c r="G711" s="338"/>
      <c r="H711" s="338"/>
      <c r="I711" s="338"/>
      <c r="J711" s="338"/>
      <c r="K711" s="338"/>
      <c r="L711" s="338"/>
      <c r="M711" s="338"/>
      <c r="N711" s="338"/>
      <c r="O711" s="338"/>
      <c r="P711" s="338"/>
      <c r="Q711" s="338"/>
      <c r="R711" s="338"/>
      <c r="S711" s="338"/>
      <c r="T711" s="338"/>
      <c r="U711" s="338"/>
      <c r="V711" s="338"/>
      <c r="W711" s="338"/>
      <c r="X711" s="338"/>
      <c r="Y711" s="338"/>
      <c r="Z711" s="338"/>
    </row>
    <row r="712" hidden="1">
      <c r="A712" s="338"/>
      <c r="B712" s="338"/>
      <c r="C712" s="338"/>
      <c r="D712" s="338"/>
      <c r="E712" s="338"/>
      <c r="F712" s="338"/>
      <c r="G712" s="338"/>
      <c r="H712" s="338"/>
      <c r="I712" s="338"/>
      <c r="J712" s="338"/>
      <c r="K712" s="338"/>
      <c r="L712" s="338"/>
      <c r="M712" s="338"/>
      <c r="N712" s="338"/>
      <c r="O712" s="338"/>
      <c r="P712" s="338"/>
      <c r="Q712" s="338"/>
      <c r="R712" s="338"/>
      <c r="S712" s="338"/>
      <c r="T712" s="338"/>
      <c r="U712" s="338"/>
      <c r="V712" s="338"/>
      <c r="W712" s="338"/>
      <c r="X712" s="338"/>
      <c r="Y712" s="338"/>
      <c r="Z712" s="338"/>
    </row>
    <row r="713" hidden="1">
      <c r="A713" s="335" t="s">
        <v>1078</v>
      </c>
      <c r="B713" s="336"/>
      <c r="C713" s="336"/>
      <c r="D713" s="336"/>
      <c r="E713" s="336"/>
      <c r="F713" s="336"/>
      <c r="G713" s="336"/>
      <c r="H713" s="336"/>
      <c r="I713" s="338"/>
      <c r="J713" s="338"/>
      <c r="K713" s="338"/>
      <c r="L713" s="338"/>
      <c r="M713" s="338"/>
      <c r="N713" s="338"/>
      <c r="O713" s="338"/>
      <c r="P713" s="338"/>
      <c r="Q713" s="338"/>
      <c r="R713" s="338"/>
      <c r="S713" s="338"/>
      <c r="T713" s="338"/>
      <c r="U713" s="338"/>
      <c r="V713" s="338"/>
      <c r="W713" s="338"/>
      <c r="X713" s="338"/>
      <c r="Y713" s="338"/>
      <c r="Z713" s="338"/>
    </row>
    <row r="714" hidden="1">
      <c r="A714" s="361"/>
      <c r="B714" s="360">
        <v>18.0</v>
      </c>
      <c r="C714" s="360">
        <v>19.0</v>
      </c>
      <c r="D714" s="360">
        <v>20.0</v>
      </c>
      <c r="E714" s="360">
        <v>21.0</v>
      </c>
      <c r="F714" s="360">
        <v>22.0</v>
      </c>
      <c r="G714" s="360">
        <v>23.0</v>
      </c>
      <c r="H714" s="360">
        <v>24.0</v>
      </c>
      <c r="I714" s="338"/>
      <c r="J714" s="338"/>
      <c r="K714" s="338"/>
      <c r="L714" s="338"/>
      <c r="M714" s="338"/>
      <c r="N714" s="338"/>
      <c r="O714" s="338"/>
      <c r="P714" s="338"/>
      <c r="Q714" s="338"/>
      <c r="R714" s="338"/>
      <c r="S714" s="338"/>
      <c r="T714" s="338"/>
      <c r="U714" s="338"/>
      <c r="V714" s="338"/>
      <c r="W714" s="338"/>
      <c r="X714" s="338"/>
      <c r="Y714" s="338"/>
      <c r="Z714" s="338"/>
    </row>
    <row r="715" hidden="1">
      <c r="A715" s="339" t="s">
        <v>245</v>
      </c>
      <c r="B715" s="339" t="s">
        <v>280</v>
      </c>
      <c r="C715" s="339" t="s">
        <v>281</v>
      </c>
      <c r="D715" s="339" t="s">
        <v>282</v>
      </c>
      <c r="E715" s="339" t="s">
        <v>283</v>
      </c>
      <c r="F715" s="339" t="s">
        <v>284</v>
      </c>
      <c r="G715" s="339" t="s">
        <v>285</v>
      </c>
      <c r="H715" s="339" t="s">
        <v>286</v>
      </c>
      <c r="I715" s="338"/>
      <c r="J715" s="338"/>
      <c r="K715" s="338"/>
      <c r="L715" s="338"/>
      <c r="M715" s="338"/>
      <c r="N715" s="338"/>
      <c r="O715" s="338"/>
      <c r="P715" s="338"/>
      <c r="Q715" s="338"/>
      <c r="R715" s="338"/>
      <c r="S715" s="338"/>
      <c r="T715" s="338"/>
      <c r="U715" s="338"/>
      <c r="V715" s="338"/>
      <c r="W715" s="338"/>
      <c r="X715" s="338"/>
      <c r="Y715" s="338"/>
      <c r="Z715" s="338"/>
    </row>
    <row r="716" hidden="1">
      <c r="A716" s="340" t="s">
        <v>2</v>
      </c>
      <c r="B716" s="341" t="s">
        <v>757</v>
      </c>
      <c r="C716" s="341" t="s">
        <v>758</v>
      </c>
      <c r="D716" s="341" t="s">
        <v>759</v>
      </c>
      <c r="E716" s="341" t="s">
        <v>760</v>
      </c>
      <c r="F716" s="341" t="s">
        <v>761</v>
      </c>
      <c r="G716" s="341" t="s">
        <v>762</v>
      </c>
      <c r="H716" s="341" t="s">
        <v>759</v>
      </c>
      <c r="I716" s="338"/>
      <c r="J716" s="338"/>
      <c r="K716" s="338"/>
      <c r="L716" s="338"/>
      <c r="M716" s="338"/>
      <c r="N716" s="338"/>
      <c r="O716" s="338"/>
      <c r="P716" s="338"/>
      <c r="Q716" s="338"/>
      <c r="R716" s="338"/>
      <c r="S716" s="338"/>
      <c r="T716" s="338"/>
      <c r="U716" s="338"/>
      <c r="V716" s="338"/>
      <c r="W716" s="338"/>
      <c r="X716" s="338"/>
      <c r="Y716" s="338"/>
      <c r="Z716" s="338"/>
    </row>
    <row r="717" hidden="1">
      <c r="A717" s="366" t="s">
        <v>793</v>
      </c>
      <c r="B717" s="367" t="s">
        <v>759</v>
      </c>
      <c r="C717" s="368"/>
      <c r="D717" s="368"/>
      <c r="E717" s="368"/>
      <c r="F717" s="369"/>
      <c r="G717" s="369"/>
      <c r="H717" s="369" t="s">
        <v>759</v>
      </c>
      <c r="I717" s="338"/>
      <c r="J717" s="338"/>
      <c r="K717" s="338"/>
      <c r="L717" s="338"/>
      <c r="M717" s="338"/>
      <c r="N717" s="338"/>
      <c r="O717" s="338"/>
      <c r="P717" s="338"/>
      <c r="Q717" s="338"/>
      <c r="R717" s="338"/>
      <c r="S717" s="338"/>
      <c r="T717" s="338"/>
      <c r="U717" s="338"/>
      <c r="V717" s="338"/>
      <c r="W717" s="338"/>
      <c r="X717" s="338"/>
      <c r="Y717" s="338"/>
      <c r="Z717" s="338"/>
    </row>
    <row r="718" hidden="1">
      <c r="A718" s="366" t="s">
        <v>74</v>
      </c>
      <c r="B718" s="345" t="s">
        <v>1021</v>
      </c>
      <c r="C718" s="345" t="s">
        <v>1021</v>
      </c>
      <c r="D718" s="345">
        <v>5161.0</v>
      </c>
      <c r="E718" s="345"/>
      <c r="F718" s="345">
        <v>5161.0</v>
      </c>
      <c r="G718" s="345" t="s">
        <v>971</v>
      </c>
      <c r="H718" s="345" t="s">
        <v>759</v>
      </c>
      <c r="I718" s="338"/>
      <c r="J718" s="338"/>
      <c r="K718" s="338"/>
      <c r="L718" s="338"/>
      <c r="M718" s="338"/>
      <c r="N718" s="338"/>
      <c r="O718" s="338"/>
      <c r="P718" s="338"/>
      <c r="Q718" s="338"/>
      <c r="R718" s="338"/>
      <c r="S718" s="338"/>
      <c r="T718" s="338"/>
      <c r="U718" s="338"/>
      <c r="V718" s="338"/>
      <c r="W718" s="338"/>
      <c r="X718" s="338"/>
      <c r="Y718" s="338"/>
      <c r="Z718" s="338"/>
    </row>
    <row r="719" hidden="1">
      <c r="A719" s="342" t="s">
        <v>1079</v>
      </c>
      <c r="B719" s="372"/>
      <c r="C719" s="369" t="s">
        <v>1075</v>
      </c>
      <c r="D719" s="372" t="s">
        <v>1080</v>
      </c>
      <c r="E719" s="372"/>
      <c r="F719" s="372"/>
      <c r="G719" s="353" t="s">
        <v>1081</v>
      </c>
      <c r="H719" s="372" t="s">
        <v>1082</v>
      </c>
      <c r="I719" s="338"/>
      <c r="J719" s="338"/>
      <c r="K719" s="338"/>
      <c r="L719" s="338"/>
      <c r="M719" s="338"/>
      <c r="N719" s="338"/>
      <c r="O719" s="338"/>
      <c r="P719" s="338"/>
      <c r="Q719" s="338"/>
      <c r="R719" s="338"/>
      <c r="S719" s="338"/>
      <c r="T719" s="338"/>
      <c r="U719" s="338"/>
      <c r="V719" s="338"/>
      <c r="W719" s="338"/>
      <c r="X719" s="338"/>
      <c r="Y719" s="338"/>
      <c r="Z719" s="338"/>
    </row>
    <row r="720" hidden="1">
      <c r="A720" s="374" t="s">
        <v>1047</v>
      </c>
      <c r="B720" s="372"/>
      <c r="C720" s="372"/>
      <c r="D720" s="372"/>
      <c r="E720" s="372"/>
      <c r="F720" s="372"/>
      <c r="G720" s="372"/>
      <c r="H720" s="372"/>
      <c r="I720" s="338"/>
      <c r="J720" s="338"/>
      <c r="K720" s="338"/>
      <c r="L720" s="338"/>
      <c r="M720" s="338"/>
      <c r="N720" s="338"/>
      <c r="O720" s="338"/>
      <c r="P720" s="338"/>
      <c r="Q720" s="338"/>
      <c r="R720" s="338"/>
      <c r="S720" s="338"/>
      <c r="T720" s="338"/>
      <c r="U720" s="338"/>
      <c r="V720" s="338"/>
      <c r="W720" s="338"/>
      <c r="X720" s="338"/>
      <c r="Y720" s="338"/>
      <c r="Z720" s="338"/>
    </row>
    <row r="721" hidden="1">
      <c r="A721" s="374"/>
      <c r="B721" s="372"/>
      <c r="C721" s="372"/>
      <c r="D721" s="372"/>
      <c r="E721" s="372"/>
      <c r="F721" s="372"/>
      <c r="G721" s="372"/>
      <c r="H721" s="372"/>
      <c r="I721" s="338"/>
      <c r="J721" s="338"/>
      <c r="K721" s="338"/>
      <c r="L721" s="338"/>
      <c r="M721" s="338"/>
      <c r="N721" s="338"/>
      <c r="O721" s="338"/>
      <c r="P721" s="338"/>
      <c r="Q721" s="338"/>
      <c r="R721" s="338"/>
      <c r="S721" s="338"/>
      <c r="T721" s="338"/>
      <c r="U721" s="338"/>
      <c r="V721" s="338"/>
      <c r="W721" s="338"/>
      <c r="X721" s="338"/>
      <c r="Y721" s="338"/>
      <c r="Z721" s="338"/>
    </row>
    <row r="722" hidden="1">
      <c r="A722" s="374" t="s">
        <v>1039</v>
      </c>
      <c r="B722" s="372"/>
      <c r="C722" s="372"/>
      <c r="D722" s="372"/>
      <c r="E722" s="372"/>
      <c r="F722" s="372"/>
      <c r="G722" s="372"/>
      <c r="H722" s="372"/>
      <c r="I722" s="338"/>
      <c r="J722" s="338"/>
      <c r="K722" s="338"/>
      <c r="L722" s="338"/>
      <c r="M722" s="338"/>
      <c r="N722" s="338"/>
      <c r="O722" s="338"/>
      <c r="P722" s="338"/>
      <c r="Q722" s="338"/>
      <c r="R722" s="338"/>
      <c r="S722" s="338"/>
      <c r="T722" s="338"/>
      <c r="U722" s="338"/>
      <c r="V722" s="338"/>
      <c r="W722" s="338"/>
      <c r="X722" s="338"/>
      <c r="Y722" s="338"/>
      <c r="Z722" s="338"/>
    </row>
    <row r="723" hidden="1">
      <c r="A723" s="357" t="s">
        <v>1076</v>
      </c>
      <c r="B723" s="372" t="s">
        <v>822</v>
      </c>
      <c r="C723" s="372" t="s">
        <v>822</v>
      </c>
      <c r="D723" s="372" t="s">
        <v>797</v>
      </c>
      <c r="E723" s="372" t="s">
        <v>797</v>
      </c>
      <c r="F723" s="372" t="s">
        <v>797</v>
      </c>
      <c r="G723" s="372" t="s">
        <v>797</v>
      </c>
      <c r="H723" s="372">
        <v>3116.0</v>
      </c>
      <c r="I723" s="338"/>
      <c r="J723" s="338"/>
      <c r="K723" s="338"/>
      <c r="L723" s="338"/>
      <c r="M723" s="338"/>
      <c r="N723" s="338"/>
      <c r="O723" s="338"/>
      <c r="P723" s="338"/>
      <c r="Q723" s="338"/>
      <c r="R723" s="338"/>
      <c r="S723" s="338"/>
      <c r="T723" s="338"/>
      <c r="U723" s="338"/>
      <c r="V723" s="338"/>
      <c r="W723" s="338"/>
      <c r="X723" s="338"/>
      <c r="Y723" s="338"/>
      <c r="Z723" s="338"/>
    </row>
    <row r="724" hidden="1">
      <c r="A724" s="357" t="s">
        <v>1040</v>
      </c>
      <c r="B724" s="372"/>
      <c r="C724" s="372" t="s">
        <v>992</v>
      </c>
      <c r="D724" s="372"/>
      <c r="E724" s="372" t="s">
        <v>992</v>
      </c>
      <c r="F724" s="372"/>
      <c r="G724" s="372"/>
      <c r="H724" s="372"/>
      <c r="I724" s="338"/>
      <c r="J724" s="338"/>
      <c r="K724" s="338"/>
      <c r="L724" s="338"/>
      <c r="M724" s="338"/>
      <c r="N724" s="338"/>
      <c r="O724" s="338"/>
      <c r="P724" s="338"/>
      <c r="Q724" s="338"/>
      <c r="R724" s="338"/>
      <c r="S724" s="338"/>
      <c r="T724" s="338"/>
      <c r="U724" s="338"/>
      <c r="V724" s="338"/>
      <c r="W724" s="338"/>
      <c r="X724" s="338"/>
      <c r="Y724" s="338"/>
      <c r="Z724" s="338"/>
    </row>
    <row r="725" hidden="1">
      <c r="A725" s="357" t="s">
        <v>1041</v>
      </c>
      <c r="B725" s="372"/>
      <c r="C725" s="372"/>
      <c r="D725" s="372"/>
      <c r="E725" s="372"/>
      <c r="F725" s="372"/>
      <c r="G725" s="372"/>
      <c r="H725" s="372" t="s">
        <v>1083</v>
      </c>
      <c r="I725" s="338"/>
      <c r="J725" s="338"/>
      <c r="K725" s="338"/>
      <c r="L725" s="338"/>
      <c r="M725" s="338"/>
      <c r="N725" s="338"/>
      <c r="O725" s="338"/>
      <c r="P725" s="338"/>
      <c r="Q725" s="338"/>
      <c r="R725" s="338"/>
      <c r="S725" s="338"/>
      <c r="T725" s="338"/>
      <c r="U725" s="338"/>
      <c r="V725" s="338"/>
      <c r="W725" s="338"/>
      <c r="X725" s="338"/>
      <c r="Y725" s="338"/>
      <c r="Z725" s="338"/>
    </row>
    <row r="726" hidden="1">
      <c r="A726" s="357"/>
      <c r="B726" s="372"/>
      <c r="C726" s="372"/>
      <c r="D726" s="372"/>
      <c r="E726" s="372"/>
      <c r="F726" s="372"/>
      <c r="G726" s="372"/>
      <c r="H726" s="372"/>
      <c r="I726" s="338"/>
      <c r="J726" s="338"/>
      <c r="K726" s="338"/>
      <c r="L726" s="338"/>
      <c r="M726" s="338"/>
      <c r="N726" s="338"/>
      <c r="O726" s="338"/>
      <c r="P726" s="338"/>
      <c r="Q726" s="338"/>
      <c r="R726" s="338"/>
      <c r="S726" s="338"/>
      <c r="T726" s="338"/>
      <c r="U726" s="338"/>
      <c r="V726" s="338"/>
      <c r="W726" s="338"/>
      <c r="X726" s="338"/>
      <c r="Y726" s="338"/>
      <c r="Z726" s="338"/>
    </row>
    <row r="727" hidden="1">
      <c r="A727" s="352"/>
      <c r="B727" s="111"/>
      <c r="C727" s="111"/>
      <c r="D727" s="111"/>
      <c r="E727" s="111"/>
      <c r="F727" s="111"/>
      <c r="G727" s="111"/>
      <c r="H727" s="112"/>
      <c r="I727" s="338"/>
      <c r="J727" s="338"/>
      <c r="K727" s="338"/>
      <c r="L727" s="338"/>
      <c r="M727" s="338"/>
      <c r="N727" s="338"/>
      <c r="O727" s="338"/>
      <c r="P727" s="338"/>
      <c r="Q727" s="338"/>
      <c r="R727" s="338"/>
      <c r="S727" s="338"/>
      <c r="T727" s="338"/>
      <c r="U727" s="338"/>
      <c r="V727" s="338"/>
      <c r="W727" s="338"/>
      <c r="X727" s="338"/>
      <c r="Y727" s="338"/>
      <c r="Z727" s="338"/>
    </row>
    <row r="728" hidden="1">
      <c r="A728" s="335" t="s">
        <v>1084</v>
      </c>
      <c r="B728" s="336"/>
      <c r="C728" s="336"/>
      <c r="D728" s="336"/>
      <c r="E728" s="336"/>
      <c r="F728" s="336"/>
      <c r="G728" s="336"/>
      <c r="H728" s="336"/>
      <c r="I728" s="338"/>
      <c r="J728" s="338"/>
      <c r="K728" s="338"/>
      <c r="L728" s="338"/>
      <c r="M728" s="338"/>
      <c r="N728" s="338"/>
      <c r="O728" s="338"/>
      <c r="P728" s="338"/>
      <c r="Q728" s="338"/>
      <c r="R728" s="338"/>
      <c r="S728" s="338"/>
      <c r="T728" s="338"/>
      <c r="U728" s="338"/>
      <c r="V728" s="338"/>
      <c r="W728" s="338"/>
      <c r="X728" s="338"/>
      <c r="Y728" s="338"/>
      <c r="Z728" s="338"/>
    </row>
    <row r="729" hidden="1">
      <c r="A729" s="361"/>
      <c r="B729" s="360">
        <v>25.0</v>
      </c>
      <c r="C729" s="360">
        <v>26.0</v>
      </c>
      <c r="D729" s="360">
        <v>27.0</v>
      </c>
      <c r="E729" s="360">
        <v>28.0</v>
      </c>
      <c r="F729" s="360">
        <v>29.0</v>
      </c>
      <c r="G729" s="360">
        <v>30.0</v>
      </c>
      <c r="H729" s="360">
        <v>31.0</v>
      </c>
      <c r="I729" s="338"/>
      <c r="J729" s="338"/>
      <c r="K729" s="338"/>
      <c r="L729" s="338"/>
      <c r="M729" s="338"/>
      <c r="N729" s="338"/>
      <c r="O729" s="338"/>
      <c r="P729" s="338"/>
      <c r="Q729" s="338"/>
      <c r="R729" s="338"/>
      <c r="S729" s="338"/>
      <c r="T729" s="338"/>
      <c r="U729" s="338"/>
      <c r="V729" s="338"/>
      <c r="W729" s="338"/>
      <c r="X729" s="338"/>
      <c r="Y729" s="338"/>
      <c r="Z729" s="338"/>
    </row>
    <row r="730" hidden="1">
      <c r="A730" s="339" t="s">
        <v>245</v>
      </c>
      <c r="B730" s="339" t="s">
        <v>280</v>
      </c>
      <c r="C730" s="339" t="s">
        <v>281</v>
      </c>
      <c r="D730" s="339" t="s">
        <v>282</v>
      </c>
      <c r="E730" s="339" t="s">
        <v>283</v>
      </c>
      <c r="F730" s="339" t="s">
        <v>284</v>
      </c>
      <c r="G730" s="339" t="s">
        <v>285</v>
      </c>
      <c r="H730" s="339" t="s">
        <v>286</v>
      </c>
      <c r="I730" s="338"/>
      <c r="J730" s="338"/>
      <c r="K730" s="338"/>
      <c r="L730" s="338"/>
      <c r="M730" s="338"/>
      <c r="N730" s="338"/>
      <c r="O730" s="338"/>
      <c r="P730" s="338"/>
      <c r="Q730" s="338"/>
      <c r="R730" s="338"/>
      <c r="S730" s="338"/>
      <c r="T730" s="338"/>
      <c r="U730" s="338"/>
      <c r="V730" s="338"/>
      <c r="W730" s="338"/>
      <c r="X730" s="338"/>
      <c r="Y730" s="338"/>
      <c r="Z730" s="338"/>
    </row>
    <row r="731" hidden="1">
      <c r="A731" s="340" t="s">
        <v>2</v>
      </c>
      <c r="B731" s="341" t="s">
        <v>757</v>
      </c>
      <c r="C731" s="341" t="s">
        <v>758</v>
      </c>
      <c r="D731" s="341" t="s">
        <v>759</v>
      </c>
      <c r="E731" s="341" t="s">
        <v>760</v>
      </c>
      <c r="F731" s="341" t="s">
        <v>761</v>
      </c>
      <c r="G731" s="341" t="s">
        <v>762</v>
      </c>
      <c r="H731" s="341" t="s">
        <v>759</v>
      </c>
      <c r="I731" s="338"/>
      <c r="J731" s="338"/>
      <c r="K731" s="338"/>
      <c r="L731" s="338"/>
      <c r="M731" s="338"/>
      <c r="N731" s="338"/>
      <c r="O731" s="338"/>
      <c r="P731" s="338"/>
      <c r="Q731" s="338"/>
      <c r="R731" s="338"/>
      <c r="S731" s="338"/>
      <c r="T731" s="338"/>
      <c r="U731" s="338"/>
      <c r="V731" s="338"/>
      <c r="W731" s="338"/>
      <c r="X731" s="338"/>
      <c r="Y731" s="338"/>
      <c r="Z731" s="338"/>
    </row>
    <row r="732" hidden="1">
      <c r="A732" s="366" t="s">
        <v>793</v>
      </c>
      <c r="B732" s="367" t="s">
        <v>759</v>
      </c>
      <c r="C732" s="368"/>
      <c r="D732" s="368"/>
      <c r="E732" s="368"/>
      <c r="F732" s="369"/>
      <c r="G732" s="369"/>
      <c r="H732" s="369">
        <v>3176.0</v>
      </c>
      <c r="I732" s="338"/>
      <c r="J732" s="338"/>
      <c r="K732" s="338"/>
      <c r="L732" s="338"/>
      <c r="M732" s="338"/>
      <c r="N732" s="338"/>
      <c r="O732" s="338"/>
      <c r="P732" s="338"/>
      <c r="Q732" s="338"/>
      <c r="R732" s="338"/>
      <c r="S732" s="338"/>
      <c r="T732" s="338"/>
      <c r="U732" s="338"/>
      <c r="V732" s="338"/>
      <c r="W732" s="338"/>
      <c r="X732" s="338"/>
      <c r="Y732" s="338"/>
      <c r="Z732" s="338"/>
    </row>
    <row r="733" hidden="1">
      <c r="A733" s="366" t="s">
        <v>74</v>
      </c>
      <c r="B733" s="371"/>
      <c r="C733" s="371" t="s">
        <v>864</v>
      </c>
      <c r="D733" s="371">
        <v>5161.0</v>
      </c>
      <c r="E733" s="371" t="s">
        <v>838</v>
      </c>
      <c r="F733" s="371">
        <v>5161.0</v>
      </c>
      <c r="G733" s="371" t="s">
        <v>1021</v>
      </c>
      <c r="H733" s="341" t="s">
        <v>1085</v>
      </c>
      <c r="I733" s="338"/>
      <c r="J733" s="338"/>
      <c r="K733" s="338"/>
      <c r="L733" s="338"/>
      <c r="M733" s="338"/>
      <c r="N733" s="338"/>
      <c r="O733" s="338"/>
      <c r="P733" s="338"/>
      <c r="Q733" s="338"/>
      <c r="R733" s="338"/>
      <c r="S733" s="338"/>
      <c r="T733" s="338"/>
      <c r="U733" s="338"/>
      <c r="V733" s="338"/>
      <c r="W733" s="338"/>
      <c r="X733" s="338"/>
      <c r="Y733" s="338"/>
      <c r="Z733" s="338"/>
    </row>
    <row r="734" hidden="1">
      <c r="A734" s="342" t="s">
        <v>1086</v>
      </c>
      <c r="B734" s="372"/>
      <c r="C734" s="372"/>
      <c r="D734" s="372"/>
      <c r="E734" s="372"/>
      <c r="F734" s="372"/>
      <c r="G734" s="359"/>
      <c r="H734" s="372"/>
      <c r="I734" s="338"/>
      <c r="J734" s="338"/>
      <c r="K734" s="338"/>
      <c r="L734" s="338"/>
      <c r="M734" s="338"/>
      <c r="N734" s="338"/>
      <c r="O734" s="338"/>
      <c r="P734" s="338"/>
      <c r="Q734" s="338"/>
      <c r="R734" s="338"/>
      <c r="S734" s="338"/>
      <c r="T734" s="338"/>
      <c r="U734" s="338"/>
      <c r="V734" s="338"/>
      <c r="W734" s="338"/>
      <c r="X734" s="338"/>
      <c r="Y734" s="338"/>
      <c r="Z734" s="338"/>
    </row>
    <row r="735" hidden="1">
      <c r="A735" s="374" t="s">
        <v>1047</v>
      </c>
      <c r="B735" s="375"/>
      <c r="C735" s="375"/>
      <c r="D735" s="375"/>
      <c r="E735" s="375"/>
      <c r="F735" s="375"/>
      <c r="G735" s="375"/>
      <c r="H735" s="375"/>
      <c r="I735" s="376"/>
      <c r="J735" s="376"/>
      <c r="K735" s="376"/>
      <c r="L735" s="376"/>
      <c r="M735" s="376"/>
      <c r="N735" s="376"/>
      <c r="O735" s="376"/>
      <c r="P735" s="376"/>
      <c r="Q735" s="376"/>
      <c r="R735" s="376"/>
      <c r="S735" s="376"/>
      <c r="T735" s="376"/>
      <c r="U735" s="376"/>
      <c r="V735" s="376"/>
      <c r="W735" s="376"/>
      <c r="X735" s="376"/>
      <c r="Y735" s="376"/>
      <c r="Z735" s="376"/>
    </row>
    <row r="736" hidden="1">
      <c r="A736" s="374"/>
      <c r="B736" s="378"/>
      <c r="C736" s="378"/>
      <c r="D736" s="378"/>
      <c r="E736" s="378"/>
      <c r="F736" s="378"/>
      <c r="G736" s="378"/>
      <c r="H736" s="378"/>
      <c r="I736" s="376"/>
      <c r="J736" s="376"/>
      <c r="K736" s="376"/>
      <c r="L736" s="376"/>
      <c r="M736" s="376"/>
      <c r="N736" s="376"/>
      <c r="O736" s="376"/>
      <c r="P736" s="376"/>
      <c r="Q736" s="376"/>
      <c r="R736" s="376"/>
      <c r="S736" s="376"/>
      <c r="T736" s="376"/>
      <c r="U736" s="376"/>
      <c r="V736" s="376"/>
      <c r="W736" s="376"/>
      <c r="X736" s="376"/>
      <c r="Y736" s="376"/>
      <c r="Z736" s="376"/>
    </row>
    <row r="737" hidden="1">
      <c r="A737" s="374" t="s">
        <v>1039</v>
      </c>
      <c r="B737" s="372"/>
      <c r="C737" s="372"/>
      <c r="D737" s="372"/>
      <c r="E737" s="372"/>
      <c r="F737" s="372"/>
      <c r="G737" s="372"/>
      <c r="H737" s="372"/>
      <c r="I737" s="338"/>
      <c r="J737" s="338"/>
      <c r="K737" s="338"/>
      <c r="L737" s="338"/>
      <c r="M737" s="338"/>
      <c r="N737" s="338"/>
      <c r="O737" s="338"/>
      <c r="P737" s="338"/>
      <c r="Q737" s="338"/>
      <c r="R737" s="338"/>
      <c r="S737" s="338"/>
      <c r="T737" s="338"/>
      <c r="U737" s="338"/>
      <c r="V737" s="338"/>
      <c r="W737" s="338"/>
      <c r="X737" s="338"/>
      <c r="Y737" s="338"/>
      <c r="Z737" s="338"/>
    </row>
    <row r="738" hidden="1">
      <c r="A738" s="357" t="s">
        <v>1076</v>
      </c>
      <c r="B738" s="381" t="s">
        <v>822</v>
      </c>
      <c r="C738" s="381" t="s">
        <v>822</v>
      </c>
      <c r="D738" s="381" t="s">
        <v>797</v>
      </c>
      <c r="E738" s="381" t="s">
        <v>797</v>
      </c>
      <c r="F738" s="381" t="s">
        <v>797</v>
      </c>
      <c r="G738" s="381" t="s">
        <v>797</v>
      </c>
      <c r="H738" s="381" t="s">
        <v>822</v>
      </c>
      <c r="I738" s="376"/>
      <c r="J738" s="376"/>
      <c r="K738" s="376"/>
      <c r="L738" s="376"/>
      <c r="M738" s="376"/>
      <c r="N738" s="376"/>
      <c r="O738" s="376"/>
      <c r="P738" s="376"/>
      <c r="Q738" s="376"/>
      <c r="R738" s="376"/>
      <c r="S738" s="376"/>
      <c r="T738" s="376"/>
      <c r="U738" s="376"/>
      <c r="V738" s="376"/>
      <c r="W738" s="376"/>
      <c r="X738" s="376"/>
      <c r="Y738" s="376"/>
      <c r="Z738" s="376"/>
    </row>
    <row r="739" hidden="1">
      <c r="A739" s="357" t="s">
        <v>1040</v>
      </c>
      <c r="B739" s="372"/>
      <c r="C739" s="372" t="s">
        <v>992</v>
      </c>
      <c r="D739" s="372"/>
      <c r="E739" s="372" t="s">
        <v>992</v>
      </c>
      <c r="F739" s="372"/>
      <c r="G739" s="372"/>
      <c r="H739" s="372"/>
      <c r="I739" s="338"/>
      <c r="J739" s="338"/>
      <c r="K739" s="338"/>
      <c r="L739" s="338"/>
      <c r="M739" s="338"/>
      <c r="N739" s="338"/>
      <c r="O739" s="338"/>
      <c r="P739" s="338"/>
      <c r="Q739" s="338"/>
      <c r="R739" s="338"/>
      <c r="S739" s="338"/>
      <c r="T739" s="338"/>
      <c r="U739" s="338"/>
      <c r="V739" s="338"/>
      <c r="W739" s="338"/>
      <c r="X739" s="338"/>
      <c r="Y739" s="338"/>
      <c r="Z739" s="338"/>
    </row>
    <row r="740" hidden="1">
      <c r="A740" s="357" t="s">
        <v>1041</v>
      </c>
      <c r="B740" s="372" t="s">
        <v>759</v>
      </c>
      <c r="C740" s="372" t="s">
        <v>759</v>
      </c>
      <c r="D740" s="372" t="s">
        <v>1064</v>
      </c>
      <c r="E740" s="372" t="s">
        <v>1064</v>
      </c>
      <c r="F740" s="372" t="s">
        <v>1064</v>
      </c>
      <c r="G740" s="372" t="s">
        <v>1064</v>
      </c>
      <c r="H740" s="372" t="s">
        <v>1065</v>
      </c>
      <c r="I740" s="338"/>
      <c r="J740" s="338"/>
      <c r="K740" s="338"/>
      <c r="L740" s="338"/>
      <c r="M740" s="338"/>
      <c r="N740" s="338"/>
      <c r="O740" s="338"/>
      <c r="P740" s="338"/>
      <c r="Q740" s="338"/>
      <c r="R740" s="338"/>
      <c r="S740" s="338"/>
      <c r="T740" s="338"/>
      <c r="U740" s="338"/>
      <c r="V740" s="338"/>
      <c r="W740" s="338"/>
      <c r="X740" s="338"/>
      <c r="Y740" s="338"/>
      <c r="Z740" s="338"/>
    </row>
    <row r="741" hidden="1">
      <c r="A741" s="357"/>
      <c r="B741" s="372"/>
      <c r="C741" s="372"/>
      <c r="D741" s="372"/>
      <c r="E741" s="372"/>
      <c r="F741" s="372"/>
      <c r="G741" s="372"/>
      <c r="H741" s="372"/>
      <c r="I741" s="338"/>
      <c r="J741" s="338"/>
      <c r="K741" s="338"/>
      <c r="L741" s="338"/>
      <c r="M741" s="338"/>
      <c r="N741" s="338"/>
      <c r="O741" s="338"/>
      <c r="P741" s="338"/>
      <c r="Q741" s="338"/>
      <c r="R741" s="338"/>
      <c r="S741" s="338"/>
      <c r="T741" s="338"/>
      <c r="U741" s="338"/>
      <c r="V741" s="338"/>
      <c r="W741" s="338"/>
      <c r="X741" s="338"/>
      <c r="Y741" s="338"/>
      <c r="Z741" s="338"/>
    </row>
    <row r="742" hidden="1">
      <c r="A742" s="352"/>
      <c r="B742" s="111"/>
      <c r="C742" s="111"/>
      <c r="D742" s="111"/>
      <c r="E742" s="111"/>
      <c r="F742" s="111"/>
      <c r="G742" s="111"/>
      <c r="H742" s="112"/>
      <c r="I742" s="338"/>
      <c r="J742" s="338"/>
      <c r="K742" s="338"/>
      <c r="L742" s="338"/>
      <c r="M742" s="338"/>
      <c r="N742" s="338"/>
      <c r="O742" s="338"/>
      <c r="P742" s="338"/>
      <c r="Q742" s="338"/>
      <c r="R742" s="338"/>
      <c r="S742" s="338"/>
      <c r="T742" s="338"/>
      <c r="U742" s="338"/>
      <c r="V742" s="338"/>
      <c r="W742" s="338"/>
      <c r="X742" s="338"/>
      <c r="Y742" s="338"/>
      <c r="Z742" s="338"/>
    </row>
    <row r="743" hidden="1">
      <c r="A743" s="352"/>
      <c r="B743" s="111"/>
      <c r="C743" s="111"/>
      <c r="D743" s="111"/>
      <c r="E743" s="111"/>
      <c r="F743" s="111"/>
      <c r="G743" s="111"/>
      <c r="H743" s="112"/>
      <c r="I743" s="338"/>
      <c r="J743" s="338"/>
      <c r="K743" s="338"/>
      <c r="L743" s="338"/>
      <c r="M743" s="338"/>
      <c r="N743" s="338"/>
      <c r="O743" s="338"/>
      <c r="P743" s="338"/>
      <c r="Q743" s="338"/>
      <c r="R743" s="338"/>
      <c r="S743" s="338"/>
      <c r="T743" s="338"/>
      <c r="U743" s="338"/>
      <c r="V743" s="338"/>
      <c r="W743" s="338"/>
      <c r="X743" s="338"/>
      <c r="Y743" s="338"/>
      <c r="Z743" s="338"/>
    </row>
    <row r="744" hidden="1">
      <c r="A744" s="335" t="s">
        <v>1087</v>
      </c>
      <c r="B744" s="336"/>
      <c r="C744" s="336"/>
      <c r="D744" s="336"/>
      <c r="E744" s="336"/>
      <c r="F744" s="336"/>
      <c r="G744" s="336"/>
      <c r="H744" s="336"/>
      <c r="I744" s="337"/>
      <c r="J744" s="337"/>
      <c r="K744" s="337"/>
      <c r="L744" s="337"/>
      <c r="M744" s="337"/>
      <c r="N744" s="337"/>
      <c r="O744" s="337"/>
      <c r="P744" s="337"/>
      <c r="Q744" s="337"/>
      <c r="R744" s="337"/>
      <c r="S744" s="337"/>
      <c r="T744" s="337"/>
      <c r="U744" s="337"/>
      <c r="V744" s="337"/>
      <c r="W744" s="337"/>
      <c r="X744" s="337"/>
      <c r="Y744" s="337"/>
      <c r="Z744" s="338"/>
    </row>
    <row r="745" hidden="1">
      <c r="A745" s="361"/>
      <c r="B745" s="360">
        <v>1.0</v>
      </c>
      <c r="C745" s="360">
        <v>2.0</v>
      </c>
      <c r="D745" s="360">
        <v>3.0</v>
      </c>
      <c r="E745" s="360">
        <v>4.0</v>
      </c>
      <c r="F745" s="360">
        <v>5.0</v>
      </c>
      <c r="G745" s="360">
        <v>6.0</v>
      </c>
      <c r="H745" s="360">
        <v>7.0</v>
      </c>
      <c r="I745" s="337"/>
      <c r="J745" s="337"/>
      <c r="K745" s="337"/>
      <c r="L745" s="337"/>
      <c r="M745" s="337"/>
      <c r="N745" s="337"/>
      <c r="O745" s="337"/>
      <c r="P745" s="337"/>
      <c r="Q745" s="337"/>
      <c r="R745" s="337"/>
      <c r="S745" s="337"/>
      <c r="T745" s="337"/>
      <c r="U745" s="337"/>
      <c r="V745" s="337"/>
      <c r="W745" s="337"/>
      <c r="X745" s="337"/>
      <c r="Y745" s="337"/>
      <c r="Z745" s="338"/>
    </row>
    <row r="746" hidden="1">
      <c r="A746" s="339" t="s">
        <v>245</v>
      </c>
      <c r="B746" s="339" t="s">
        <v>280</v>
      </c>
      <c r="C746" s="339" t="s">
        <v>281</v>
      </c>
      <c r="D746" s="339" t="s">
        <v>282</v>
      </c>
      <c r="E746" s="339" t="s">
        <v>283</v>
      </c>
      <c r="F746" s="339" t="s">
        <v>284</v>
      </c>
      <c r="G746" s="339" t="s">
        <v>285</v>
      </c>
      <c r="H746" s="339" t="s">
        <v>286</v>
      </c>
      <c r="I746" s="337"/>
      <c r="J746" s="337"/>
      <c r="K746" s="337"/>
      <c r="L746" s="337"/>
      <c r="M746" s="337"/>
      <c r="N746" s="337"/>
      <c r="O746" s="337"/>
      <c r="P746" s="337"/>
      <c r="Q746" s="337"/>
      <c r="R746" s="337"/>
      <c r="S746" s="337"/>
      <c r="T746" s="337"/>
      <c r="U746" s="337"/>
      <c r="V746" s="337"/>
      <c r="W746" s="337"/>
      <c r="X746" s="337"/>
      <c r="Y746" s="337"/>
      <c r="Z746" s="338"/>
    </row>
    <row r="747" hidden="1">
      <c r="A747" s="340" t="s">
        <v>2</v>
      </c>
      <c r="B747" s="341" t="s">
        <v>757</v>
      </c>
      <c r="C747" s="341" t="s">
        <v>758</v>
      </c>
      <c r="D747" s="341" t="s">
        <v>759</v>
      </c>
      <c r="E747" s="341" t="s">
        <v>760</v>
      </c>
      <c r="F747" s="341" t="s">
        <v>761</v>
      </c>
      <c r="G747" s="341" t="s">
        <v>762</v>
      </c>
      <c r="H747" s="341" t="s">
        <v>759</v>
      </c>
      <c r="I747" s="337"/>
      <c r="J747" s="337"/>
      <c r="K747" s="337"/>
      <c r="L747" s="337"/>
      <c r="M747" s="337"/>
      <c r="N747" s="337"/>
      <c r="O747" s="337"/>
      <c r="P747" s="337"/>
      <c r="Q747" s="337"/>
      <c r="R747" s="337"/>
      <c r="S747" s="337"/>
      <c r="T747" s="337"/>
      <c r="U747" s="337"/>
      <c r="V747" s="337"/>
      <c r="W747" s="337"/>
      <c r="X747" s="337"/>
      <c r="Y747" s="337"/>
      <c r="Z747" s="338"/>
    </row>
    <row r="748" hidden="1">
      <c r="A748" s="366" t="s">
        <v>793</v>
      </c>
      <c r="B748" s="367" t="s">
        <v>759</v>
      </c>
      <c r="C748" s="367" t="s">
        <v>1088</v>
      </c>
      <c r="D748" s="368"/>
      <c r="E748" s="368"/>
      <c r="F748" s="369"/>
      <c r="G748" s="369"/>
      <c r="H748" s="369" t="s">
        <v>759</v>
      </c>
      <c r="I748" s="337"/>
      <c r="J748" s="337"/>
      <c r="K748" s="337"/>
      <c r="L748" s="337"/>
      <c r="M748" s="337"/>
      <c r="N748" s="337"/>
      <c r="O748" s="337"/>
      <c r="P748" s="337"/>
      <c r="Q748" s="337"/>
      <c r="R748" s="337"/>
      <c r="S748" s="337"/>
      <c r="T748" s="337"/>
      <c r="U748" s="337"/>
      <c r="V748" s="337"/>
      <c r="W748" s="337"/>
      <c r="X748" s="337"/>
      <c r="Y748" s="337"/>
      <c r="Z748" s="338"/>
    </row>
    <row r="749" hidden="1">
      <c r="A749" s="366" t="s">
        <v>74</v>
      </c>
      <c r="B749" s="345" t="s">
        <v>769</v>
      </c>
      <c r="C749" s="345">
        <v>5161.0</v>
      </c>
      <c r="D749" s="345" t="s">
        <v>1021</v>
      </c>
      <c r="E749" s="345" t="s">
        <v>1021</v>
      </c>
      <c r="F749" s="345" t="s">
        <v>817</v>
      </c>
      <c r="G749" s="345" t="s">
        <v>817</v>
      </c>
      <c r="H749" s="345" t="s">
        <v>759</v>
      </c>
      <c r="I749" s="337"/>
      <c r="J749" s="337"/>
      <c r="K749" s="337"/>
      <c r="L749" s="337"/>
      <c r="M749" s="337"/>
      <c r="N749" s="337"/>
      <c r="O749" s="337"/>
      <c r="P749" s="337"/>
      <c r="Q749" s="337"/>
      <c r="R749" s="337"/>
      <c r="S749" s="337"/>
      <c r="T749" s="337"/>
      <c r="U749" s="337"/>
      <c r="V749" s="337"/>
      <c r="W749" s="337"/>
      <c r="X749" s="337"/>
      <c r="Y749" s="337"/>
      <c r="Z749" s="338"/>
    </row>
    <row r="750" hidden="1">
      <c r="A750" s="342" t="s">
        <v>1086</v>
      </c>
      <c r="B750" s="372"/>
      <c r="C750" s="372"/>
      <c r="D750" s="372"/>
      <c r="E750" s="372"/>
      <c r="F750" s="372"/>
      <c r="G750" s="353"/>
      <c r="H750" s="353"/>
      <c r="I750" s="338"/>
      <c r="J750" s="338"/>
      <c r="K750" s="338"/>
      <c r="L750" s="338"/>
      <c r="M750" s="338"/>
      <c r="N750" s="338"/>
      <c r="O750" s="338"/>
      <c r="P750" s="338"/>
      <c r="Q750" s="338"/>
      <c r="R750" s="338"/>
      <c r="S750" s="338"/>
      <c r="T750" s="338"/>
      <c r="U750" s="338"/>
      <c r="V750" s="338"/>
      <c r="W750" s="338"/>
      <c r="X750" s="338"/>
      <c r="Y750" s="338"/>
      <c r="Z750" s="338"/>
    </row>
    <row r="751" hidden="1">
      <c r="A751" s="374" t="s">
        <v>1047</v>
      </c>
      <c r="B751" s="375"/>
      <c r="C751" s="375"/>
      <c r="D751" s="375"/>
      <c r="E751" s="375"/>
      <c r="F751" s="375"/>
      <c r="G751" s="375"/>
      <c r="H751" s="375"/>
      <c r="I751" s="376"/>
      <c r="J751" s="376"/>
      <c r="K751" s="376"/>
      <c r="L751" s="376"/>
      <c r="M751" s="376"/>
      <c r="N751" s="376"/>
      <c r="O751" s="376"/>
      <c r="P751" s="376"/>
      <c r="Q751" s="376"/>
      <c r="R751" s="376"/>
      <c r="S751" s="376"/>
      <c r="T751" s="376"/>
      <c r="U751" s="376"/>
      <c r="V751" s="376"/>
      <c r="W751" s="376"/>
      <c r="X751" s="376"/>
      <c r="Y751" s="376"/>
      <c r="Z751" s="376"/>
    </row>
    <row r="752" hidden="1">
      <c r="A752" s="374"/>
      <c r="B752" s="378"/>
      <c r="C752" s="378"/>
      <c r="D752" s="378"/>
      <c r="E752" s="378"/>
      <c r="F752" s="378"/>
      <c r="G752" s="378"/>
      <c r="H752" s="378"/>
      <c r="I752" s="376"/>
      <c r="J752" s="376"/>
      <c r="K752" s="376"/>
      <c r="L752" s="376"/>
      <c r="M752" s="376"/>
      <c r="N752" s="376"/>
      <c r="O752" s="376"/>
      <c r="P752" s="376"/>
      <c r="Q752" s="376"/>
      <c r="R752" s="376"/>
      <c r="S752" s="376"/>
      <c r="T752" s="376"/>
      <c r="U752" s="376"/>
      <c r="V752" s="376"/>
      <c r="W752" s="376"/>
      <c r="X752" s="376"/>
      <c r="Y752" s="376"/>
      <c r="Z752" s="376"/>
    </row>
    <row r="753" hidden="1">
      <c r="A753" s="374" t="s">
        <v>1039</v>
      </c>
      <c r="B753" s="372"/>
      <c r="C753" s="372"/>
      <c r="D753" s="372"/>
      <c r="E753" s="372"/>
      <c r="F753" s="372"/>
      <c r="G753" s="372"/>
      <c r="H753" s="372"/>
      <c r="I753" s="338"/>
      <c r="J753" s="338"/>
      <c r="K753" s="338"/>
      <c r="L753" s="338"/>
      <c r="M753" s="338"/>
      <c r="N753" s="338"/>
      <c r="O753" s="338"/>
      <c r="P753" s="338"/>
      <c r="Q753" s="338"/>
      <c r="R753" s="338"/>
      <c r="S753" s="338"/>
      <c r="T753" s="338"/>
      <c r="U753" s="338"/>
      <c r="V753" s="338"/>
      <c r="W753" s="338"/>
      <c r="X753" s="338"/>
      <c r="Y753" s="338"/>
      <c r="Z753" s="338"/>
    </row>
    <row r="754" hidden="1">
      <c r="A754" s="357" t="s">
        <v>1076</v>
      </c>
      <c r="B754" s="381" t="s">
        <v>822</v>
      </c>
      <c r="C754" s="381" t="s">
        <v>822</v>
      </c>
      <c r="D754" s="381" t="s">
        <v>769</v>
      </c>
      <c r="E754" s="381">
        <v>5161.0</v>
      </c>
      <c r="F754" s="381" t="s">
        <v>797</v>
      </c>
      <c r="G754" s="381" t="s">
        <v>797</v>
      </c>
      <c r="H754" s="378"/>
      <c r="I754" s="376"/>
      <c r="J754" s="376"/>
      <c r="K754" s="376"/>
      <c r="L754" s="376"/>
      <c r="M754" s="376"/>
      <c r="N754" s="376"/>
      <c r="O754" s="376"/>
      <c r="P754" s="376"/>
      <c r="Q754" s="376"/>
      <c r="R754" s="376"/>
      <c r="S754" s="376"/>
      <c r="T754" s="376"/>
      <c r="U754" s="376"/>
      <c r="V754" s="376"/>
      <c r="W754" s="376"/>
      <c r="X754" s="376"/>
      <c r="Y754" s="376"/>
      <c r="Z754" s="376"/>
    </row>
    <row r="755" hidden="1">
      <c r="A755" s="357" t="s">
        <v>1040</v>
      </c>
      <c r="B755" s="372" t="s">
        <v>759</v>
      </c>
      <c r="C755" s="372" t="s">
        <v>992</v>
      </c>
      <c r="D755" s="372" t="s">
        <v>759</v>
      </c>
      <c r="E755" s="372" t="s">
        <v>992</v>
      </c>
      <c r="F755" s="372" t="s">
        <v>939</v>
      </c>
      <c r="G755" s="372" t="s">
        <v>759</v>
      </c>
      <c r="H755" s="372" t="s">
        <v>759</v>
      </c>
      <c r="I755" s="338"/>
      <c r="J755" s="338"/>
      <c r="K755" s="338"/>
      <c r="L755" s="338"/>
      <c r="M755" s="338"/>
      <c r="N755" s="338"/>
      <c r="O755" s="338"/>
      <c r="P755" s="338"/>
      <c r="Q755" s="338"/>
      <c r="R755" s="338"/>
      <c r="S755" s="338"/>
      <c r="T755" s="338"/>
      <c r="U755" s="338"/>
      <c r="V755" s="338"/>
      <c r="W755" s="338"/>
      <c r="X755" s="338"/>
      <c r="Y755" s="338"/>
      <c r="Z755" s="338"/>
    </row>
    <row r="756" hidden="1">
      <c r="A756" s="357" t="s">
        <v>1041</v>
      </c>
      <c r="B756" s="372" t="s">
        <v>759</v>
      </c>
      <c r="C756" s="372" t="s">
        <v>759</v>
      </c>
      <c r="D756" s="372" t="s">
        <v>1064</v>
      </c>
      <c r="E756" s="372" t="s">
        <v>1064</v>
      </c>
      <c r="F756" s="372" t="s">
        <v>1064</v>
      </c>
      <c r="G756" s="372" t="s">
        <v>1064</v>
      </c>
      <c r="H756" s="372" t="s">
        <v>1065</v>
      </c>
      <c r="I756" s="338"/>
      <c r="J756" s="338"/>
      <c r="K756" s="338"/>
      <c r="L756" s="338"/>
      <c r="M756" s="338"/>
      <c r="N756" s="338"/>
      <c r="O756" s="338"/>
      <c r="P756" s="338"/>
      <c r="Q756" s="338"/>
      <c r="R756" s="338"/>
      <c r="S756" s="338"/>
      <c r="T756" s="338"/>
      <c r="U756" s="338"/>
      <c r="V756" s="338"/>
      <c r="W756" s="338"/>
      <c r="X756" s="338"/>
      <c r="Y756" s="338"/>
      <c r="Z756" s="338"/>
    </row>
    <row r="757" hidden="1">
      <c r="A757" s="357"/>
      <c r="B757" s="372"/>
      <c r="C757" s="372"/>
      <c r="D757" s="372"/>
      <c r="E757" s="372"/>
      <c r="F757" s="372"/>
      <c r="G757" s="372"/>
      <c r="H757" s="372"/>
      <c r="I757" s="338"/>
      <c r="J757" s="338"/>
      <c r="K757" s="338"/>
      <c r="L757" s="338"/>
      <c r="M757" s="338"/>
      <c r="N757" s="338"/>
      <c r="O757" s="338"/>
      <c r="P757" s="338"/>
      <c r="Q757" s="338"/>
      <c r="R757" s="338"/>
      <c r="S757" s="338"/>
      <c r="T757" s="338"/>
      <c r="U757" s="338"/>
      <c r="V757" s="338"/>
      <c r="W757" s="338"/>
      <c r="X757" s="338"/>
      <c r="Y757" s="338"/>
      <c r="Z757" s="338"/>
    </row>
    <row r="758" hidden="1">
      <c r="A758" s="382"/>
      <c r="B758" s="383"/>
      <c r="C758" s="383"/>
      <c r="D758" s="383"/>
      <c r="E758" s="383"/>
      <c r="F758" s="383"/>
      <c r="G758" s="383"/>
      <c r="H758" s="383"/>
      <c r="I758" s="338"/>
      <c r="J758" s="338"/>
      <c r="K758" s="338"/>
      <c r="L758" s="338"/>
      <c r="M758" s="338"/>
      <c r="N758" s="338"/>
      <c r="O758" s="338"/>
      <c r="P758" s="338"/>
      <c r="Q758" s="338"/>
      <c r="R758" s="338"/>
      <c r="S758" s="338"/>
      <c r="T758" s="338"/>
      <c r="U758" s="338"/>
      <c r="V758" s="338"/>
      <c r="W758" s="338"/>
      <c r="X758" s="338"/>
      <c r="Y758" s="338"/>
      <c r="Z758" s="338"/>
    </row>
    <row r="759" hidden="1">
      <c r="A759" s="382"/>
      <c r="B759" s="383"/>
      <c r="C759" s="383"/>
      <c r="D759" s="383"/>
      <c r="E759" s="383"/>
      <c r="F759" s="383"/>
      <c r="G759" s="383"/>
      <c r="H759" s="383"/>
      <c r="I759" s="338"/>
      <c r="J759" s="338"/>
      <c r="K759" s="338"/>
      <c r="L759" s="338"/>
      <c r="M759" s="338"/>
      <c r="N759" s="338"/>
      <c r="O759" s="338"/>
      <c r="P759" s="338"/>
      <c r="Q759" s="338"/>
      <c r="R759" s="338"/>
      <c r="S759" s="338"/>
      <c r="T759" s="338"/>
      <c r="U759" s="338"/>
      <c r="V759" s="338"/>
      <c r="W759" s="338"/>
      <c r="X759" s="338"/>
      <c r="Y759" s="338"/>
      <c r="Z759" s="338"/>
    </row>
    <row r="760" hidden="1">
      <c r="A760" s="335" t="s">
        <v>1089</v>
      </c>
      <c r="B760" s="336"/>
      <c r="C760" s="336"/>
      <c r="D760" s="336"/>
      <c r="E760" s="336"/>
      <c r="F760" s="336"/>
      <c r="G760" s="336"/>
      <c r="H760" s="336"/>
      <c r="I760" s="337"/>
      <c r="J760" s="337"/>
      <c r="K760" s="337"/>
      <c r="L760" s="337"/>
      <c r="M760" s="337"/>
      <c r="N760" s="337"/>
      <c r="O760" s="337"/>
      <c r="P760" s="337"/>
      <c r="Q760" s="337"/>
      <c r="R760" s="337"/>
      <c r="S760" s="337"/>
      <c r="T760" s="337"/>
      <c r="U760" s="337"/>
      <c r="V760" s="337"/>
      <c r="W760" s="337"/>
      <c r="X760" s="337"/>
      <c r="Y760" s="337"/>
      <c r="Z760" s="338"/>
    </row>
    <row r="761" hidden="1">
      <c r="A761" s="361"/>
      <c r="B761" s="360">
        <v>8.0</v>
      </c>
      <c r="C761" s="360">
        <v>9.0</v>
      </c>
      <c r="D761" s="360">
        <v>10.0</v>
      </c>
      <c r="E761" s="360">
        <v>11.0</v>
      </c>
      <c r="F761" s="360">
        <v>12.0</v>
      </c>
      <c r="G761" s="360">
        <v>13.0</v>
      </c>
      <c r="H761" s="360">
        <v>14.0</v>
      </c>
      <c r="I761" s="337"/>
      <c r="J761" s="337"/>
      <c r="K761" s="337"/>
      <c r="L761" s="337"/>
      <c r="M761" s="337"/>
      <c r="N761" s="337"/>
      <c r="O761" s="337"/>
      <c r="P761" s="337"/>
      <c r="Q761" s="337"/>
      <c r="R761" s="337"/>
      <c r="S761" s="337"/>
      <c r="T761" s="337"/>
      <c r="U761" s="337"/>
      <c r="V761" s="337"/>
      <c r="W761" s="337"/>
      <c r="X761" s="337"/>
      <c r="Y761" s="337"/>
      <c r="Z761" s="338"/>
    </row>
    <row r="762" hidden="1">
      <c r="A762" s="339" t="s">
        <v>245</v>
      </c>
      <c r="B762" s="339" t="s">
        <v>280</v>
      </c>
      <c r="C762" s="339" t="s">
        <v>281</v>
      </c>
      <c r="D762" s="339" t="s">
        <v>282</v>
      </c>
      <c r="E762" s="339" t="s">
        <v>283</v>
      </c>
      <c r="F762" s="339" t="s">
        <v>284</v>
      </c>
      <c r="G762" s="339" t="s">
        <v>285</v>
      </c>
      <c r="H762" s="339" t="s">
        <v>286</v>
      </c>
      <c r="I762" s="337"/>
      <c r="J762" s="337"/>
      <c r="K762" s="337"/>
      <c r="L762" s="337"/>
      <c r="M762" s="337"/>
      <c r="N762" s="337"/>
      <c r="O762" s="337"/>
      <c r="P762" s="337"/>
      <c r="Q762" s="337"/>
      <c r="R762" s="337"/>
      <c r="S762" s="337"/>
      <c r="T762" s="337"/>
      <c r="U762" s="337"/>
      <c r="V762" s="337"/>
      <c r="W762" s="337"/>
      <c r="X762" s="337"/>
      <c r="Y762" s="337"/>
      <c r="Z762" s="338"/>
    </row>
    <row r="763" hidden="1">
      <c r="A763" s="340" t="s">
        <v>2</v>
      </c>
      <c r="B763" s="341" t="s">
        <v>757</v>
      </c>
      <c r="C763" s="341" t="s">
        <v>758</v>
      </c>
      <c r="D763" s="341" t="s">
        <v>759</v>
      </c>
      <c r="E763" s="341" t="s">
        <v>760</v>
      </c>
      <c r="F763" s="341" t="s">
        <v>761</v>
      </c>
      <c r="G763" s="341" t="s">
        <v>762</v>
      </c>
      <c r="H763" s="341" t="s">
        <v>759</v>
      </c>
      <c r="I763" s="337"/>
      <c r="J763" s="337"/>
      <c r="K763" s="337"/>
      <c r="L763" s="337"/>
      <c r="M763" s="337"/>
      <c r="N763" s="337"/>
      <c r="O763" s="337"/>
      <c r="P763" s="337"/>
      <c r="Q763" s="337"/>
      <c r="R763" s="337"/>
      <c r="S763" s="337"/>
      <c r="T763" s="337"/>
      <c r="U763" s="337"/>
      <c r="V763" s="337"/>
      <c r="W763" s="337"/>
      <c r="X763" s="337"/>
      <c r="Y763" s="337"/>
      <c r="Z763" s="338"/>
    </row>
    <row r="764" hidden="1">
      <c r="A764" s="366" t="s">
        <v>793</v>
      </c>
      <c r="B764" s="367" t="s">
        <v>759</v>
      </c>
      <c r="C764" s="368"/>
      <c r="D764" s="368"/>
      <c r="E764" s="368"/>
      <c r="F764" s="369" t="s">
        <v>1090</v>
      </c>
      <c r="G764" s="369" t="s">
        <v>1091</v>
      </c>
      <c r="H764" s="369" t="s">
        <v>759</v>
      </c>
      <c r="I764" s="337"/>
      <c r="J764" s="337"/>
      <c r="K764" s="337"/>
      <c r="L764" s="337"/>
      <c r="M764" s="337"/>
      <c r="N764" s="337"/>
      <c r="O764" s="337"/>
      <c r="P764" s="337"/>
      <c r="Q764" s="337"/>
      <c r="R764" s="337"/>
      <c r="S764" s="337"/>
      <c r="T764" s="337"/>
      <c r="U764" s="337"/>
      <c r="V764" s="337"/>
      <c r="W764" s="337"/>
      <c r="X764" s="337"/>
      <c r="Y764" s="337"/>
      <c r="Z764" s="338"/>
    </row>
    <row r="765" hidden="1">
      <c r="A765" s="366" t="s">
        <v>74</v>
      </c>
      <c r="B765" s="345" t="s">
        <v>1021</v>
      </c>
      <c r="C765" s="345" t="s">
        <v>1021</v>
      </c>
      <c r="D765" s="345" t="s">
        <v>1021</v>
      </c>
      <c r="E765" s="345" t="s">
        <v>1021</v>
      </c>
      <c r="F765" s="345" t="s">
        <v>1021</v>
      </c>
      <c r="G765" s="345" t="s">
        <v>838</v>
      </c>
      <c r="H765" s="345" t="s">
        <v>838</v>
      </c>
      <c r="I765" s="337"/>
      <c r="J765" s="337"/>
      <c r="K765" s="337"/>
      <c r="L765" s="337"/>
      <c r="M765" s="337"/>
      <c r="N765" s="337"/>
      <c r="O765" s="337"/>
      <c r="P765" s="337"/>
      <c r="Q765" s="337"/>
      <c r="R765" s="337"/>
      <c r="S765" s="337"/>
      <c r="T765" s="337"/>
      <c r="U765" s="337"/>
      <c r="V765" s="337"/>
      <c r="W765" s="337"/>
      <c r="X765" s="337"/>
      <c r="Y765" s="337"/>
      <c r="Z765" s="338"/>
    </row>
    <row r="766" hidden="1">
      <c r="A766" s="342" t="s">
        <v>1086</v>
      </c>
      <c r="B766" s="372"/>
      <c r="C766" s="372"/>
      <c r="D766" s="372"/>
      <c r="E766" s="372"/>
      <c r="F766" s="372"/>
      <c r="G766" s="353" t="s">
        <v>1092</v>
      </c>
      <c r="H766" s="353"/>
      <c r="I766" s="338"/>
      <c r="J766" s="338"/>
      <c r="K766" s="338"/>
      <c r="L766" s="338"/>
      <c r="M766" s="338"/>
      <c r="N766" s="338"/>
      <c r="O766" s="338"/>
      <c r="P766" s="338"/>
      <c r="Q766" s="338"/>
      <c r="R766" s="338"/>
      <c r="S766" s="338"/>
      <c r="T766" s="338"/>
      <c r="U766" s="338"/>
      <c r="V766" s="338"/>
      <c r="W766" s="338"/>
      <c r="X766" s="338"/>
      <c r="Y766" s="338"/>
      <c r="Z766" s="338"/>
    </row>
    <row r="767" hidden="1">
      <c r="A767" s="374" t="s">
        <v>1047</v>
      </c>
      <c r="B767" s="375"/>
      <c r="C767" s="375"/>
      <c r="D767" s="375"/>
      <c r="E767" s="375"/>
      <c r="F767" s="375"/>
      <c r="G767" s="375"/>
      <c r="H767" s="375"/>
      <c r="I767" s="376"/>
      <c r="J767" s="376"/>
      <c r="K767" s="376"/>
      <c r="L767" s="376"/>
      <c r="M767" s="376"/>
      <c r="N767" s="376"/>
      <c r="O767" s="376"/>
      <c r="P767" s="376"/>
      <c r="Q767" s="376"/>
      <c r="R767" s="376"/>
      <c r="S767" s="376"/>
      <c r="T767" s="376"/>
      <c r="U767" s="376"/>
      <c r="V767" s="376"/>
      <c r="W767" s="376"/>
      <c r="X767" s="376"/>
      <c r="Y767" s="376"/>
      <c r="Z767" s="376"/>
    </row>
    <row r="768" hidden="1">
      <c r="A768" s="384" t="s">
        <v>1093</v>
      </c>
      <c r="B768" s="378"/>
      <c r="C768" s="378"/>
      <c r="D768" s="378"/>
      <c r="E768" s="378"/>
      <c r="F768" s="381" t="s">
        <v>1094</v>
      </c>
      <c r="G768" s="378"/>
      <c r="H768" s="378"/>
      <c r="I768" s="376"/>
      <c r="J768" s="376"/>
      <c r="K768" s="376"/>
      <c r="L768" s="376"/>
      <c r="M768" s="376"/>
      <c r="N768" s="376"/>
      <c r="O768" s="376"/>
      <c r="P768" s="376"/>
      <c r="Q768" s="376"/>
      <c r="R768" s="376"/>
      <c r="S768" s="376"/>
      <c r="T768" s="376"/>
      <c r="U768" s="376"/>
      <c r="V768" s="376"/>
      <c r="W768" s="376"/>
      <c r="X768" s="376"/>
      <c r="Y768" s="376"/>
      <c r="Z768" s="376"/>
    </row>
    <row r="769" hidden="1">
      <c r="A769" s="343"/>
      <c r="B769" s="378"/>
      <c r="C769" s="378"/>
      <c r="D769" s="378"/>
      <c r="E769" s="378"/>
      <c r="F769" s="378"/>
      <c r="G769" s="378"/>
      <c r="H769" s="378"/>
      <c r="I769" s="376"/>
      <c r="J769" s="376"/>
      <c r="K769" s="376"/>
      <c r="L769" s="376"/>
      <c r="M769" s="376"/>
      <c r="N769" s="376"/>
      <c r="O769" s="376"/>
      <c r="P769" s="376"/>
      <c r="Q769" s="376"/>
      <c r="R769" s="376"/>
      <c r="S769" s="376"/>
      <c r="T769" s="376"/>
      <c r="U769" s="376"/>
      <c r="V769" s="376"/>
      <c r="W769" s="376"/>
      <c r="X769" s="376"/>
      <c r="Y769" s="376"/>
      <c r="Z769" s="376"/>
    </row>
    <row r="770" hidden="1">
      <c r="A770" s="374" t="s">
        <v>1039</v>
      </c>
      <c r="B770" s="372"/>
      <c r="C770" s="372"/>
      <c r="D770" s="372"/>
      <c r="E770" s="372"/>
      <c r="F770" s="372"/>
      <c r="G770" s="372"/>
      <c r="H770" s="372"/>
      <c r="I770" s="338"/>
      <c r="J770" s="338"/>
      <c r="K770" s="338"/>
      <c r="L770" s="338"/>
      <c r="M770" s="338"/>
      <c r="N770" s="338"/>
      <c r="O770" s="338"/>
      <c r="P770" s="338"/>
      <c r="Q770" s="338"/>
      <c r="R770" s="338"/>
      <c r="S770" s="338"/>
      <c r="T770" s="338"/>
      <c r="U770" s="338"/>
      <c r="V770" s="338"/>
      <c r="W770" s="338"/>
      <c r="X770" s="338"/>
      <c r="Y770" s="338"/>
      <c r="Z770" s="338"/>
    </row>
    <row r="771" hidden="1">
      <c r="A771" s="357" t="s">
        <v>1076</v>
      </c>
      <c r="B771" s="381" t="s">
        <v>822</v>
      </c>
      <c r="C771" s="381" t="s">
        <v>822</v>
      </c>
      <c r="D771" s="381" t="s">
        <v>1095</v>
      </c>
      <c r="E771" s="381" t="s">
        <v>797</v>
      </c>
      <c r="F771" s="381" t="s">
        <v>797</v>
      </c>
      <c r="G771" s="381" t="s">
        <v>797</v>
      </c>
      <c r="H771" s="381" t="s">
        <v>797</v>
      </c>
      <c r="I771" s="376"/>
      <c r="J771" s="376"/>
      <c r="K771" s="376"/>
      <c r="L771" s="376"/>
      <c r="M771" s="376"/>
      <c r="N771" s="376"/>
      <c r="O771" s="376"/>
      <c r="P771" s="376"/>
      <c r="Q771" s="376"/>
      <c r="R771" s="376"/>
      <c r="S771" s="376"/>
      <c r="T771" s="376"/>
      <c r="U771" s="376"/>
      <c r="V771" s="376"/>
      <c r="W771" s="376"/>
      <c r="X771" s="376"/>
      <c r="Y771" s="376"/>
      <c r="Z771" s="376"/>
    </row>
    <row r="772" hidden="1">
      <c r="A772" s="357" t="s">
        <v>1040</v>
      </c>
      <c r="B772" s="372" t="s">
        <v>838</v>
      </c>
      <c r="C772" s="372" t="s">
        <v>992</v>
      </c>
      <c r="D772" s="372" t="s">
        <v>939</v>
      </c>
      <c r="E772" s="372" t="s">
        <v>992</v>
      </c>
      <c r="F772" s="372" t="s">
        <v>939</v>
      </c>
      <c r="G772" s="372" t="s">
        <v>838</v>
      </c>
      <c r="H772" s="372" t="s">
        <v>838</v>
      </c>
      <c r="I772" s="338"/>
      <c r="J772" s="338"/>
      <c r="K772" s="338"/>
      <c r="L772" s="338"/>
      <c r="M772" s="338"/>
      <c r="N772" s="338"/>
      <c r="O772" s="338"/>
      <c r="P772" s="338"/>
      <c r="Q772" s="338"/>
      <c r="R772" s="338"/>
      <c r="S772" s="338"/>
      <c r="T772" s="338"/>
      <c r="U772" s="338"/>
      <c r="V772" s="338"/>
      <c r="W772" s="338"/>
      <c r="X772" s="338"/>
      <c r="Y772" s="338"/>
      <c r="Z772" s="338"/>
    </row>
    <row r="773" hidden="1">
      <c r="A773" s="357" t="s">
        <v>1041</v>
      </c>
      <c r="B773" s="372"/>
      <c r="C773" s="372"/>
      <c r="D773" s="372" t="s">
        <v>1065</v>
      </c>
      <c r="E773" s="372" t="s">
        <v>1064</v>
      </c>
      <c r="F773" s="372" t="s">
        <v>1064</v>
      </c>
      <c r="G773" s="372" t="s">
        <v>1064</v>
      </c>
      <c r="H773" s="372" t="s">
        <v>1065</v>
      </c>
      <c r="I773" s="338"/>
      <c r="J773" s="338"/>
      <c r="K773" s="338"/>
      <c r="L773" s="338"/>
      <c r="M773" s="338"/>
      <c r="N773" s="338"/>
      <c r="O773" s="338"/>
      <c r="P773" s="338"/>
      <c r="Q773" s="338"/>
      <c r="R773" s="338"/>
      <c r="S773" s="338"/>
      <c r="T773" s="338"/>
      <c r="U773" s="338"/>
      <c r="V773" s="338"/>
      <c r="W773" s="338"/>
      <c r="X773" s="338"/>
      <c r="Y773" s="338"/>
      <c r="Z773" s="338"/>
    </row>
    <row r="774" hidden="1">
      <c r="A774" s="357"/>
      <c r="B774" s="372"/>
      <c r="C774" s="372"/>
      <c r="D774" s="372"/>
      <c r="E774" s="372"/>
      <c r="F774" s="372"/>
      <c r="G774" s="372"/>
      <c r="H774" s="372"/>
      <c r="I774" s="338"/>
      <c r="J774" s="338"/>
      <c r="K774" s="338"/>
      <c r="L774" s="338"/>
      <c r="M774" s="338"/>
      <c r="N774" s="338"/>
      <c r="O774" s="338"/>
      <c r="P774" s="338"/>
      <c r="Q774" s="338"/>
      <c r="R774" s="338"/>
      <c r="S774" s="338"/>
      <c r="T774" s="338"/>
      <c r="U774" s="338"/>
      <c r="V774" s="338"/>
      <c r="W774" s="338"/>
      <c r="X774" s="338"/>
      <c r="Y774" s="338"/>
      <c r="Z774" s="338"/>
    </row>
    <row r="775" hidden="1">
      <c r="A775" s="382"/>
      <c r="B775" s="383"/>
      <c r="C775" s="383"/>
      <c r="D775" s="383"/>
      <c r="E775" s="383"/>
      <c r="F775" s="383"/>
      <c r="G775" s="383"/>
      <c r="H775" s="383"/>
      <c r="I775" s="338"/>
      <c r="J775" s="338"/>
      <c r="K775" s="338"/>
      <c r="L775" s="338"/>
      <c r="M775" s="338"/>
      <c r="N775" s="338"/>
      <c r="O775" s="338"/>
      <c r="P775" s="338"/>
      <c r="Q775" s="338"/>
      <c r="R775" s="338"/>
      <c r="S775" s="338"/>
      <c r="T775" s="338"/>
      <c r="U775" s="338"/>
      <c r="V775" s="338"/>
      <c r="W775" s="338"/>
      <c r="X775" s="338"/>
      <c r="Y775" s="338"/>
      <c r="Z775" s="338"/>
    </row>
    <row r="776" hidden="1">
      <c r="A776" s="335" t="s">
        <v>1096</v>
      </c>
      <c r="B776" s="336"/>
      <c r="C776" s="336"/>
      <c r="D776" s="336"/>
      <c r="E776" s="336"/>
      <c r="F776" s="336"/>
      <c r="G776" s="336"/>
      <c r="H776" s="336"/>
      <c r="I776" s="337"/>
      <c r="J776" s="337"/>
      <c r="K776" s="337"/>
      <c r="L776" s="337"/>
      <c r="M776" s="337"/>
      <c r="N776" s="337"/>
      <c r="O776" s="337"/>
      <c r="P776" s="337"/>
      <c r="Q776" s="337"/>
      <c r="R776" s="337"/>
      <c r="S776" s="337"/>
      <c r="T776" s="337"/>
      <c r="U776" s="337"/>
      <c r="V776" s="337"/>
      <c r="W776" s="337"/>
      <c r="X776" s="337"/>
      <c r="Y776" s="337"/>
      <c r="Z776" s="338"/>
    </row>
    <row r="777" hidden="1">
      <c r="A777" s="361"/>
      <c r="B777" s="360">
        <v>15.0</v>
      </c>
      <c r="C777" s="360">
        <v>16.0</v>
      </c>
      <c r="D777" s="360">
        <v>17.0</v>
      </c>
      <c r="E777" s="360">
        <v>18.0</v>
      </c>
      <c r="F777" s="360">
        <v>19.0</v>
      </c>
      <c r="G777" s="360">
        <v>20.0</v>
      </c>
      <c r="H777" s="360">
        <v>21.0</v>
      </c>
      <c r="I777" s="337"/>
      <c r="J777" s="337"/>
      <c r="K777" s="337"/>
      <c r="L777" s="337"/>
      <c r="M777" s="337"/>
      <c r="N777" s="337"/>
      <c r="O777" s="337"/>
      <c r="P777" s="337"/>
      <c r="Q777" s="337"/>
      <c r="R777" s="337"/>
      <c r="S777" s="337"/>
      <c r="T777" s="337"/>
      <c r="U777" s="337"/>
      <c r="V777" s="337"/>
      <c r="W777" s="337"/>
      <c r="X777" s="337"/>
      <c r="Y777" s="337"/>
      <c r="Z777" s="338"/>
    </row>
    <row r="778" hidden="1">
      <c r="A778" s="339" t="s">
        <v>245</v>
      </c>
      <c r="B778" s="339" t="s">
        <v>280</v>
      </c>
      <c r="C778" s="339" t="s">
        <v>281</v>
      </c>
      <c r="D778" s="339" t="s">
        <v>282</v>
      </c>
      <c r="E778" s="339" t="s">
        <v>283</v>
      </c>
      <c r="F778" s="339" t="s">
        <v>284</v>
      </c>
      <c r="G778" s="339" t="s">
        <v>285</v>
      </c>
      <c r="H778" s="339" t="s">
        <v>286</v>
      </c>
      <c r="I778" s="337"/>
      <c r="J778" s="337"/>
      <c r="K778" s="337"/>
      <c r="L778" s="337"/>
      <c r="M778" s="337"/>
      <c r="N778" s="337"/>
      <c r="O778" s="337"/>
      <c r="P778" s="337"/>
      <c r="Q778" s="337"/>
      <c r="R778" s="337"/>
      <c r="S778" s="337"/>
      <c r="T778" s="337"/>
      <c r="U778" s="337"/>
      <c r="V778" s="337"/>
      <c r="W778" s="337"/>
      <c r="X778" s="337"/>
      <c r="Y778" s="337"/>
      <c r="Z778" s="338"/>
    </row>
    <row r="779" hidden="1">
      <c r="A779" s="340" t="s">
        <v>2</v>
      </c>
      <c r="B779" s="341" t="s">
        <v>757</v>
      </c>
      <c r="C779" s="341" t="s">
        <v>758</v>
      </c>
      <c r="D779" s="341" t="s">
        <v>759</v>
      </c>
      <c r="E779" s="341" t="s">
        <v>760</v>
      </c>
      <c r="F779" s="341" t="s">
        <v>761</v>
      </c>
      <c r="G779" s="341" t="s">
        <v>762</v>
      </c>
      <c r="H779" s="341" t="s">
        <v>759</v>
      </c>
      <c r="I779" s="337"/>
      <c r="J779" s="337"/>
      <c r="K779" s="337"/>
      <c r="L779" s="337"/>
      <c r="M779" s="337"/>
      <c r="N779" s="337"/>
      <c r="O779" s="337"/>
      <c r="P779" s="337"/>
      <c r="Q779" s="337"/>
      <c r="R779" s="337"/>
      <c r="S779" s="337"/>
      <c r="T779" s="337"/>
      <c r="U779" s="337"/>
      <c r="V779" s="337"/>
      <c r="W779" s="337"/>
      <c r="X779" s="337"/>
      <c r="Y779" s="337"/>
      <c r="Z779" s="338"/>
    </row>
    <row r="780" hidden="1">
      <c r="A780" s="366" t="s">
        <v>793</v>
      </c>
      <c r="B780" s="367" t="s">
        <v>759</v>
      </c>
      <c r="C780" s="368"/>
      <c r="D780" s="368"/>
      <c r="E780" s="368"/>
      <c r="F780" s="369" t="s">
        <v>1090</v>
      </c>
      <c r="G780" s="385" t="s">
        <v>1097</v>
      </c>
      <c r="H780" s="369" t="s">
        <v>759</v>
      </c>
      <c r="I780" s="337"/>
      <c r="J780" s="337"/>
      <c r="K780" s="337"/>
      <c r="L780" s="337"/>
      <c r="M780" s="337"/>
      <c r="N780" s="337"/>
      <c r="O780" s="337"/>
      <c r="P780" s="337"/>
      <c r="Q780" s="337"/>
      <c r="R780" s="337"/>
      <c r="S780" s="337"/>
      <c r="T780" s="337"/>
      <c r="U780" s="337"/>
      <c r="V780" s="337"/>
      <c r="W780" s="337"/>
      <c r="X780" s="337"/>
      <c r="Y780" s="337"/>
      <c r="Z780" s="338"/>
    </row>
    <row r="781" hidden="1">
      <c r="A781" s="366" t="s">
        <v>74</v>
      </c>
      <c r="B781" s="345"/>
      <c r="C781" s="345" t="s">
        <v>769</v>
      </c>
      <c r="D781" s="345"/>
      <c r="E781" s="345" t="s">
        <v>1021</v>
      </c>
      <c r="F781" s="345" t="s">
        <v>794</v>
      </c>
      <c r="G781" s="345" t="s">
        <v>1021</v>
      </c>
      <c r="H781" s="345" t="s">
        <v>1098</v>
      </c>
      <c r="I781" s="337"/>
      <c r="J781" s="337"/>
      <c r="K781" s="337"/>
      <c r="L781" s="337"/>
      <c r="M781" s="337"/>
      <c r="N781" s="337"/>
      <c r="O781" s="337"/>
      <c r="P781" s="337"/>
      <c r="Q781" s="337"/>
      <c r="R781" s="337"/>
      <c r="S781" s="337"/>
      <c r="T781" s="337"/>
      <c r="U781" s="337"/>
      <c r="V781" s="337"/>
      <c r="W781" s="337"/>
      <c r="X781" s="337"/>
      <c r="Y781" s="337"/>
      <c r="Z781" s="338"/>
    </row>
    <row r="782" hidden="1">
      <c r="A782" s="342" t="s">
        <v>1086</v>
      </c>
      <c r="B782" s="372"/>
      <c r="C782" s="372"/>
      <c r="D782" s="372"/>
      <c r="E782" s="372"/>
      <c r="F782" s="372"/>
      <c r="G782" s="353"/>
      <c r="H782" s="353"/>
      <c r="I782" s="338"/>
      <c r="J782" s="338"/>
      <c r="K782" s="338"/>
      <c r="L782" s="338"/>
      <c r="M782" s="338"/>
      <c r="N782" s="338"/>
      <c r="O782" s="338"/>
      <c r="P782" s="338"/>
      <c r="Q782" s="338"/>
      <c r="R782" s="338"/>
      <c r="S782" s="338"/>
      <c r="T782" s="338"/>
      <c r="U782" s="338"/>
      <c r="V782" s="338"/>
      <c r="W782" s="338"/>
      <c r="X782" s="338"/>
      <c r="Y782" s="338"/>
      <c r="Z782" s="338"/>
    </row>
    <row r="783" hidden="1">
      <c r="A783" s="374" t="s">
        <v>1047</v>
      </c>
      <c r="B783" s="375"/>
      <c r="C783" s="375"/>
      <c r="D783" s="375"/>
      <c r="E783" s="375"/>
      <c r="F783" s="375"/>
      <c r="G783" s="375"/>
      <c r="H783" s="375"/>
      <c r="I783" s="376"/>
      <c r="J783" s="376"/>
      <c r="K783" s="376"/>
      <c r="L783" s="376"/>
      <c r="M783" s="376"/>
      <c r="N783" s="376"/>
      <c r="O783" s="376"/>
      <c r="P783" s="376"/>
      <c r="Q783" s="376"/>
      <c r="R783" s="376"/>
      <c r="S783" s="376"/>
      <c r="T783" s="376"/>
      <c r="U783" s="376"/>
      <c r="V783" s="376"/>
      <c r="W783" s="376"/>
      <c r="X783" s="376"/>
      <c r="Y783" s="376"/>
      <c r="Z783" s="376"/>
    </row>
    <row r="784" hidden="1">
      <c r="A784" s="343" t="s">
        <v>1099</v>
      </c>
      <c r="B784" s="378"/>
      <c r="C784" s="378"/>
      <c r="D784" s="378"/>
      <c r="E784" s="378"/>
      <c r="F784" s="378"/>
      <c r="G784" s="378"/>
      <c r="H784" s="378"/>
      <c r="I784" s="376"/>
      <c r="J784" s="376"/>
      <c r="K784" s="376"/>
      <c r="L784" s="376"/>
      <c r="M784" s="376"/>
      <c r="N784" s="376"/>
      <c r="O784" s="376"/>
      <c r="P784" s="376"/>
      <c r="Q784" s="376"/>
      <c r="R784" s="376"/>
      <c r="S784" s="376"/>
      <c r="T784" s="376"/>
      <c r="U784" s="376"/>
      <c r="V784" s="376"/>
      <c r="W784" s="376"/>
      <c r="X784" s="376"/>
      <c r="Y784" s="376"/>
      <c r="Z784" s="376"/>
    </row>
    <row r="785" hidden="1">
      <c r="A785" s="343"/>
      <c r="B785" s="378"/>
      <c r="C785" s="378"/>
      <c r="D785" s="378"/>
      <c r="E785" s="378"/>
      <c r="F785" s="378"/>
      <c r="G785" s="378"/>
      <c r="H785" s="378"/>
      <c r="I785" s="376"/>
      <c r="J785" s="376"/>
      <c r="K785" s="376"/>
      <c r="L785" s="376"/>
      <c r="M785" s="376"/>
      <c r="N785" s="376"/>
      <c r="O785" s="376"/>
      <c r="P785" s="376"/>
      <c r="Q785" s="376"/>
      <c r="R785" s="376"/>
      <c r="S785" s="376"/>
      <c r="T785" s="376"/>
      <c r="U785" s="376"/>
      <c r="V785" s="376"/>
      <c r="W785" s="376"/>
      <c r="X785" s="376"/>
      <c r="Y785" s="376"/>
      <c r="Z785" s="376"/>
    </row>
    <row r="786" hidden="1">
      <c r="A786" s="374" t="s">
        <v>1039</v>
      </c>
      <c r="B786" s="372"/>
      <c r="C786" s="372"/>
      <c r="D786" s="372"/>
      <c r="E786" s="372"/>
      <c r="F786" s="372"/>
      <c r="G786" s="372"/>
      <c r="H786" s="372"/>
      <c r="I786" s="338"/>
      <c r="J786" s="338"/>
      <c r="K786" s="338"/>
      <c r="L786" s="338"/>
      <c r="M786" s="338"/>
      <c r="N786" s="338"/>
      <c r="O786" s="338"/>
      <c r="P786" s="338"/>
      <c r="Q786" s="338"/>
      <c r="R786" s="338"/>
      <c r="S786" s="338"/>
      <c r="T786" s="338"/>
      <c r="U786" s="338"/>
      <c r="V786" s="338"/>
      <c r="W786" s="338"/>
      <c r="X786" s="338"/>
      <c r="Y786" s="338"/>
      <c r="Z786" s="338"/>
    </row>
    <row r="787" hidden="1">
      <c r="A787" s="357" t="s">
        <v>1076</v>
      </c>
      <c r="B787" s="381" t="s">
        <v>1100</v>
      </c>
      <c r="C787" s="381" t="s">
        <v>822</v>
      </c>
      <c r="D787" s="381" t="s">
        <v>797</v>
      </c>
      <c r="E787" s="381" t="s">
        <v>797</v>
      </c>
      <c r="F787" s="381" t="s">
        <v>797</v>
      </c>
      <c r="G787" s="381" t="s">
        <v>1101</v>
      </c>
      <c r="H787" s="381" t="s">
        <v>822</v>
      </c>
      <c r="I787" s="376"/>
      <c r="J787" s="376"/>
      <c r="K787" s="376"/>
      <c r="L787" s="376"/>
      <c r="M787" s="376"/>
      <c r="N787" s="376"/>
      <c r="O787" s="376"/>
      <c r="P787" s="376"/>
      <c r="Q787" s="376"/>
      <c r="R787" s="376"/>
      <c r="S787" s="376"/>
      <c r="T787" s="376"/>
      <c r="U787" s="376"/>
      <c r="V787" s="376"/>
      <c r="W787" s="376"/>
      <c r="X787" s="376"/>
      <c r="Y787" s="376"/>
      <c r="Z787" s="376"/>
    </row>
    <row r="788" hidden="1">
      <c r="A788" s="357" t="s">
        <v>1040</v>
      </c>
      <c r="B788" s="372" t="s">
        <v>838</v>
      </c>
      <c r="C788" s="372" t="s">
        <v>838</v>
      </c>
      <c r="D788" s="372" t="s">
        <v>939</v>
      </c>
      <c r="E788" s="372" t="s">
        <v>838</v>
      </c>
      <c r="F788" s="372" t="s">
        <v>838</v>
      </c>
      <c r="G788" s="372" t="s">
        <v>838</v>
      </c>
      <c r="H788" s="372" t="s">
        <v>838</v>
      </c>
      <c r="I788" s="338"/>
      <c r="J788" s="338"/>
      <c r="K788" s="338"/>
      <c r="L788" s="338"/>
      <c r="M788" s="338"/>
      <c r="N788" s="338"/>
      <c r="O788" s="338"/>
      <c r="P788" s="338"/>
      <c r="Q788" s="338"/>
      <c r="R788" s="338"/>
      <c r="S788" s="338"/>
      <c r="T788" s="338"/>
      <c r="U788" s="338"/>
      <c r="V788" s="338"/>
      <c r="W788" s="338"/>
      <c r="X788" s="338"/>
      <c r="Y788" s="338"/>
      <c r="Z788" s="338"/>
    </row>
    <row r="789" hidden="1">
      <c r="A789" s="357" t="s">
        <v>1041</v>
      </c>
      <c r="B789" s="372" t="s">
        <v>759</v>
      </c>
      <c r="C789" s="372" t="s">
        <v>759</v>
      </c>
      <c r="D789" s="372" t="s">
        <v>1064</v>
      </c>
      <c r="E789" s="372" t="s">
        <v>1065</v>
      </c>
      <c r="F789" s="372" t="s">
        <v>1064</v>
      </c>
      <c r="G789" s="372" t="s">
        <v>1064</v>
      </c>
      <c r="H789" s="372" t="s">
        <v>1065</v>
      </c>
      <c r="I789" s="338"/>
      <c r="J789" s="338"/>
      <c r="K789" s="338"/>
      <c r="L789" s="338"/>
      <c r="M789" s="338"/>
      <c r="N789" s="338"/>
      <c r="O789" s="338"/>
      <c r="P789" s="338"/>
      <c r="Q789" s="338"/>
      <c r="R789" s="338"/>
      <c r="S789" s="338"/>
      <c r="T789" s="338"/>
      <c r="U789" s="338"/>
      <c r="V789" s="338"/>
      <c r="W789" s="338"/>
      <c r="X789" s="338"/>
      <c r="Y789" s="338"/>
      <c r="Z789" s="338"/>
    </row>
    <row r="790" hidden="1">
      <c r="A790" s="357"/>
      <c r="B790" s="372"/>
      <c r="C790" s="372"/>
      <c r="D790" s="372"/>
      <c r="E790" s="372"/>
      <c r="F790" s="372"/>
      <c r="G790" s="372"/>
      <c r="H790" s="372"/>
      <c r="I790" s="338"/>
      <c r="J790" s="338"/>
      <c r="K790" s="338"/>
      <c r="L790" s="338"/>
      <c r="M790" s="338"/>
      <c r="N790" s="338"/>
      <c r="O790" s="338"/>
      <c r="P790" s="338"/>
      <c r="Q790" s="338"/>
      <c r="R790" s="338"/>
      <c r="S790" s="338"/>
      <c r="T790" s="338"/>
      <c r="U790" s="338"/>
      <c r="V790" s="338"/>
      <c r="W790" s="338"/>
      <c r="X790" s="338"/>
      <c r="Y790" s="338"/>
      <c r="Z790" s="338"/>
    </row>
    <row r="791" hidden="1">
      <c r="A791" s="382"/>
      <c r="B791" s="383"/>
      <c r="C791" s="383"/>
      <c r="D791" s="383"/>
      <c r="E791" s="383"/>
      <c r="F791" s="383"/>
      <c r="G791" s="383"/>
      <c r="H791" s="383"/>
      <c r="I791" s="338"/>
      <c r="J791" s="338"/>
      <c r="K791" s="338"/>
      <c r="L791" s="338"/>
      <c r="M791" s="338"/>
      <c r="N791" s="338"/>
      <c r="O791" s="338"/>
      <c r="P791" s="338"/>
      <c r="Q791" s="338"/>
      <c r="R791" s="338"/>
      <c r="S791" s="338"/>
      <c r="T791" s="338"/>
      <c r="U791" s="338"/>
      <c r="V791" s="338"/>
      <c r="W791" s="338"/>
      <c r="X791" s="338"/>
      <c r="Y791" s="338"/>
      <c r="Z791" s="338"/>
    </row>
    <row r="792" hidden="1">
      <c r="A792" s="335" t="s">
        <v>1102</v>
      </c>
      <c r="B792" s="336"/>
      <c r="C792" s="336"/>
      <c r="D792" s="336"/>
      <c r="E792" s="336"/>
      <c r="F792" s="336"/>
      <c r="G792" s="336"/>
      <c r="H792" s="336"/>
      <c r="I792" s="337"/>
      <c r="J792" s="337"/>
      <c r="K792" s="337"/>
      <c r="L792" s="337"/>
      <c r="M792" s="337"/>
      <c r="N792" s="337"/>
      <c r="O792" s="337"/>
      <c r="P792" s="337"/>
      <c r="Q792" s="337"/>
      <c r="R792" s="337"/>
      <c r="S792" s="337"/>
      <c r="T792" s="337"/>
      <c r="U792" s="337"/>
      <c r="V792" s="337"/>
      <c r="W792" s="337"/>
      <c r="X792" s="337"/>
      <c r="Y792" s="337"/>
      <c r="Z792" s="338"/>
    </row>
    <row r="793" hidden="1">
      <c r="A793" s="361"/>
      <c r="B793" s="360">
        <v>22.0</v>
      </c>
      <c r="C793" s="360">
        <v>23.0</v>
      </c>
      <c r="D793" s="360">
        <v>24.0</v>
      </c>
      <c r="E793" s="360">
        <v>25.0</v>
      </c>
      <c r="F793" s="360">
        <v>26.0</v>
      </c>
      <c r="G793" s="360">
        <v>27.0</v>
      </c>
      <c r="H793" s="360">
        <v>28.0</v>
      </c>
      <c r="I793" s="337"/>
      <c r="J793" s="337"/>
      <c r="K793" s="337"/>
      <c r="L793" s="337"/>
      <c r="M793" s="337"/>
      <c r="N793" s="337"/>
      <c r="O793" s="337"/>
      <c r="P793" s="337"/>
      <c r="Q793" s="337"/>
      <c r="R793" s="337"/>
      <c r="S793" s="337"/>
      <c r="T793" s="337"/>
      <c r="U793" s="337"/>
      <c r="V793" s="337"/>
      <c r="W793" s="337"/>
      <c r="X793" s="337"/>
      <c r="Y793" s="337"/>
      <c r="Z793" s="338"/>
    </row>
    <row r="794" hidden="1">
      <c r="A794" s="339" t="s">
        <v>245</v>
      </c>
      <c r="B794" s="339" t="s">
        <v>280</v>
      </c>
      <c r="C794" s="339" t="s">
        <v>281</v>
      </c>
      <c r="D794" s="339" t="s">
        <v>282</v>
      </c>
      <c r="E794" s="339" t="s">
        <v>283</v>
      </c>
      <c r="F794" s="339" t="s">
        <v>284</v>
      </c>
      <c r="G794" s="339" t="s">
        <v>285</v>
      </c>
      <c r="H794" s="339" t="s">
        <v>286</v>
      </c>
      <c r="I794" s="337"/>
      <c r="J794" s="337"/>
      <c r="K794" s="337"/>
      <c r="L794" s="337"/>
      <c r="M794" s="337"/>
      <c r="N794" s="337"/>
      <c r="O794" s="337"/>
      <c r="P794" s="337"/>
      <c r="Q794" s="337"/>
      <c r="R794" s="337"/>
      <c r="S794" s="337"/>
      <c r="T794" s="337"/>
      <c r="U794" s="337"/>
      <c r="V794" s="337"/>
      <c r="W794" s="337"/>
      <c r="X794" s="337"/>
      <c r="Y794" s="337"/>
      <c r="Z794" s="338"/>
    </row>
    <row r="795" hidden="1">
      <c r="A795" s="340" t="s">
        <v>2</v>
      </c>
      <c r="B795" s="341" t="s">
        <v>757</v>
      </c>
      <c r="C795" s="341" t="s">
        <v>758</v>
      </c>
      <c r="D795" s="341" t="s">
        <v>759</v>
      </c>
      <c r="E795" s="341" t="s">
        <v>760</v>
      </c>
      <c r="F795" s="341" t="s">
        <v>761</v>
      </c>
      <c r="G795" s="341" t="s">
        <v>762</v>
      </c>
      <c r="H795" s="341" t="s">
        <v>759</v>
      </c>
      <c r="I795" s="337"/>
      <c r="J795" s="337"/>
      <c r="K795" s="337"/>
      <c r="L795" s="337"/>
      <c r="M795" s="337"/>
      <c r="N795" s="337"/>
      <c r="O795" s="337"/>
      <c r="P795" s="337"/>
      <c r="Q795" s="337"/>
      <c r="R795" s="337"/>
      <c r="S795" s="337"/>
      <c r="T795" s="337"/>
      <c r="U795" s="337"/>
      <c r="V795" s="337"/>
      <c r="W795" s="337"/>
      <c r="X795" s="337"/>
      <c r="Y795" s="337"/>
      <c r="Z795" s="338"/>
    </row>
    <row r="796" hidden="1">
      <c r="A796" s="366" t="s">
        <v>793</v>
      </c>
      <c r="B796" s="367" t="s">
        <v>759</v>
      </c>
      <c r="C796" s="368"/>
      <c r="D796" s="368"/>
      <c r="E796" s="368"/>
      <c r="F796" s="369" t="s">
        <v>1097</v>
      </c>
      <c r="G796" s="369" t="s">
        <v>1097</v>
      </c>
      <c r="H796" s="369" t="s">
        <v>759</v>
      </c>
      <c r="I796" s="337"/>
      <c r="J796" s="337"/>
      <c r="K796" s="337"/>
      <c r="L796" s="337"/>
      <c r="M796" s="337"/>
      <c r="N796" s="337"/>
      <c r="O796" s="337"/>
      <c r="P796" s="337"/>
      <c r="Q796" s="337"/>
      <c r="R796" s="337"/>
      <c r="S796" s="337"/>
      <c r="T796" s="337"/>
      <c r="U796" s="337"/>
      <c r="V796" s="337"/>
      <c r="W796" s="337"/>
      <c r="X796" s="337"/>
      <c r="Y796" s="337"/>
      <c r="Z796" s="338"/>
    </row>
    <row r="797" hidden="1">
      <c r="A797" s="366" t="s">
        <v>74</v>
      </c>
      <c r="B797" s="345" t="s">
        <v>862</v>
      </c>
      <c r="C797" s="345" t="s">
        <v>769</v>
      </c>
      <c r="D797" s="345" t="s">
        <v>848</v>
      </c>
      <c r="E797" s="345" t="s">
        <v>1021</v>
      </c>
      <c r="F797" s="345" t="s">
        <v>1021</v>
      </c>
      <c r="G797" s="345" t="s">
        <v>1103</v>
      </c>
      <c r="H797" s="345"/>
      <c r="I797" s="337"/>
      <c r="J797" s="337"/>
      <c r="K797" s="337"/>
      <c r="L797" s="337"/>
      <c r="M797" s="337"/>
      <c r="N797" s="337"/>
      <c r="O797" s="337"/>
      <c r="P797" s="337"/>
      <c r="Q797" s="337"/>
      <c r="R797" s="337"/>
      <c r="S797" s="337"/>
      <c r="T797" s="337"/>
      <c r="U797" s="337"/>
      <c r="V797" s="337"/>
      <c r="W797" s="337"/>
      <c r="X797" s="337"/>
      <c r="Y797" s="337"/>
      <c r="Z797" s="338"/>
    </row>
    <row r="798" hidden="1">
      <c r="A798" s="342" t="s">
        <v>1086</v>
      </c>
      <c r="B798" s="372"/>
      <c r="C798" s="372"/>
      <c r="D798" s="372"/>
      <c r="E798" s="372"/>
      <c r="F798" s="372"/>
      <c r="G798" s="353" t="s">
        <v>1104</v>
      </c>
      <c r="H798" s="353"/>
      <c r="I798" s="338"/>
      <c r="J798" s="338"/>
      <c r="K798" s="338"/>
      <c r="L798" s="338"/>
      <c r="M798" s="338"/>
      <c r="N798" s="338"/>
      <c r="O798" s="338"/>
      <c r="P798" s="338"/>
      <c r="Q798" s="338"/>
      <c r="R798" s="338"/>
      <c r="S798" s="338"/>
      <c r="T798" s="338"/>
      <c r="U798" s="338"/>
      <c r="V798" s="338"/>
      <c r="W798" s="338"/>
      <c r="X798" s="338"/>
      <c r="Y798" s="338"/>
      <c r="Z798" s="338"/>
    </row>
    <row r="799" hidden="1">
      <c r="A799" s="374" t="s">
        <v>1047</v>
      </c>
      <c r="B799" s="375"/>
      <c r="C799" s="375"/>
      <c r="D799" s="375"/>
      <c r="E799" s="375"/>
      <c r="F799" s="375"/>
      <c r="G799" s="375"/>
      <c r="H799" s="375"/>
      <c r="I799" s="376"/>
      <c r="J799" s="376"/>
      <c r="K799" s="376"/>
      <c r="L799" s="376"/>
      <c r="M799" s="376"/>
      <c r="N799" s="376"/>
      <c r="O799" s="376"/>
      <c r="P799" s="376"/>
      <c r="Q799" s="376"/>
      <c r="R799" s="376"/>
      <c r="S799" s="376"/>
      <c r="T799" s="376"/>
      <c r="U799" s="376"/>
      <c r="V799" s="376"/>
      <c r="W799" s="376"/>
      <c r="X799" s="376"/>
      <c r="Y799" s="376"/>
      <c r="Z799" s="376"/>
    </row>
    <row r="800" hidden="1">
      <c r="A800" s="342" t="s">
        <v>1105</v>
      </c>
      <c r="B800" s="378"/>
      <c r="C800" s="378"/>
      <c r="D800" s="378"/>
      <c r="E800" s="378"/>
      <c r="F800" s="378"/>
      <c r="G800" s="378"/>
      <c r="H800" s="378"/>
      <c r="I800" s="376"/>
      <c r="J800" s="376"/>
      <c r="K800" s="376"/>
      <c r="L800" s="376"/>
      <c r="M800" s="376"/>
      <c r="N800" s="376"/>
      <c r="O800" s="376"/>
      <c r="P800" s="376"/>
      <c r="Q800" s="376"/>
      <c r="R800" s="376"/>
      <c r="S800" s="376"/>
      <c r="T800" s="376"/>
      <c r="U800" s="376"/>
      <c r="V800" s="376"/>
      <c r="W800" s="376"/>
      <c r="X800" s="376"/>
      <c r="Y800" s="376"/>
      <c r="Z800" s="376"/>
    </row>
    <row r="801" hidden="1">
      <c r="A801" s="342" t="s">
        <v>250</v>
      </c>
      <c r="B801" s="378"/>
      <c r="C801" s="378"/>
      <c r="D801" s="378"/>
      <c r="E801" s="378"/>
      <c r="F801" s="378"/>
      <c r="G801" s="378"/>
      <c r="H801" s="378"/>
      <c r="I801" s="376"/>
      <c r="J801" s="376"/>
      <c r="K801" s="376"/>
      <c r="L801" s="376"/>
      <c r="M801" s="376"/>
      <c r="N801" s="376"/>
      <c r="O801" s="376"/>
      <c r="P801" s="376"/>
      <c r="Q801" s="376"/>
      <c r="R801" s="376"/>
      <c r="S801" s="376"/>
      <c r="T801" s="376"/>
      <c r="U801" s="376"/>
      <c r="V801" s="376"/>
      <c r="W801" s="376"/>
      <c r="X801" s="376"/>
      <c r="Y801" s="376"/>
      <c r="Z801" s="376"/>
    </row>
    <row r="802" hidden="1">
      <c r="A802" s="374"/>
      <c r="B802" s="378"/>
      <c r="C802" s="378"/>
      <c r="D802" s="378"/>
      <c r="E802" s="378"/>
      <c r="F802" s="378"/>
      <c r="G802" s="378"/>
      <c r="H802" s="378"/>
      <c r="I802" s="376"/>
      <c r="J802" s="376"/>
      <c r="K802" s="376"/>
      <c r="L802" s="376"/>
      <c r="M802" s="376"/>
      <c r="N802" s="376"/>
      <c r="O802" s="376"/>
      <c r="P802" s="376"/>
      <c r="Q802" s="376"/>
      <c r="R802" s="376"/>
      <c r="S802" s="376"/>
      <c r="T802" s="376"/>
      <c r="U802" s="376"/>
      <c r="V802" s="376"/>
      <c r="W802" s="376"/>
      <c r="X802" s="376"/>
      <c r="Y802" s="376"/>
      <c r="Z802" s="376"/>
    </row>
    <row r="803" hidden="1">
      <c r="A803" s="374" t="s">
        <v>1039</v>
      </c>
      <c r="B803" s="372"/>
      <c r="C803" s="372"/>
      <c r="D803" s="372"/>
      <c r="E803" s="372"/>
      <c r="F803" s="372"/>
      <c r="G803" s="372"/>
      <c r="H803" s="372"/>
      <c r="I803" s="338"/>
      <c r="J803" s="338"/>
      <c r="K803" s="338"/>
      <c r="L803" s="338"/>
      <c r="M803" s="338"/>
      <c r="N803" s="338"/>
      <c r="O803" s="338"/>
      <c r="P803" s="338"/>
      <c r="Q803" s="338"/>
      <c r="R803" s="338"/>
      <c r="S803" s="338"/>
      <c r="T803" s="338"/>
      <c r="U803" s="338"/>
      <c r="V803" s="338"/>
      <c r="W803" s="338"/>
      <c r="X803" s="338"/>
      <c r="Y803" s="338"/>
      <c r="Z803" s="338"/>
    </row>
    <row r="804" hidden="1">
      <c r="A804" s="357" t="s">
        <v>261</v>
      </c>
      <c r="B804" s="381" t="s">
        <v>822</v>
      </c>
      <c r="C804" s="381" t="s">
        <v>822</v>
      </c>
      <c r="D804" s="381" t="s">
        <v>797</v>
      </c>
      <c r="E804" s="381" t="s">
        <v>797</v>
      </c>
      <c r="F804" s="381" t="s">
        <v>797</v>
      </c>
      <c r="G804" s="381" t="s">
        <v>797</v>
      </c>
      <c r="H804" s="381" t="s">
        <v>797</v>
      </c>
      <c r="I804" s="376"/>
      <c r="J804" s="376"/>
      <c r="K804" s="376"/>
      <c r="L804" s="376"/>
      <c r="M804" s="376"/>
      <c r="N804" s="376"/>
      <c r="O804" s="376"/>
      <c r="P804" s="376"/>
      <c r="Q804" s="376"/>
      <c r="R804" s="376"/>
      <c r="S804" s="376"/>
      <c r="T804" s="376"/>
      <c r="U804" s="376"/>
      <c r="V804" s="376"/>
      <c r="W804" s="376"/>
      <c r="X804" s="376"/>
      <c r="Y804" s="376"/>
      <c r="Z804" s="376"/>
    </row>
    <row r="805" hidden="1">
      <c r="A805" s="357" t="s">
        <v>249</v>
      </c>
      <c r="B805" s="372" t="s">
        <v>838</v>
      </c>
      <c r="C805" s="372" t="s">
        <v>992</v>
      </c>
      <c r="D805" s="372" t="s">
        <v>939</v>
      </c>
      <c r="E805" s="372" t="s">
        <v>992</v>
      </c>
      <c r="F805" s="372" t="s">
        <v>939</v>
      </c>
      <c r="G805" s="372" t="s">
        <v>838</v>
      </c>
      <c r="H805" s="372" t="s">
        <v>838</v>
      </c>
      <c r="I805" s="338"/>
      <c r="J805" s="338"/>
      <c r="K805" s="338"/>
      <c r="L805" s="338"/>
      <c r="M805" s="338"/>
      <c r="N805" s="338"/>
      <c r="O805" s="338"/>
      <c r="P805" s="338"/>
      <c r="Q805" s="338"/>
      <c r="R805" s="338"/>
      <c r="S805" s="338"/>
      <c r="T805" s="338"/>
      <c r="U805" s="338"/>
      <c r="V805" s="338"/>
      <c r="W805" s="338"/>
      <c r="X805" s="338"/>
      <c r="Y805" s="338"/>
      <c r="Z805" s="338"/>
    </row>
    <row r="806" hidden="1">
      <c r="A806" s="357" t="s">
        <v>260</v>
      </c>
      <c r="B806" s="372" t="s">
        <v>759</v>
      </c>
      <c r="C806" s="372" t="s">
        <v>759</v>
      </c>
      <c r="D806" s="372" t="s">
        <v>759</v>
      </c>
      <c r="E806" s="372" t="s">
        <v>1065</v>
      </c>
      <c r="F806" s="372" t="s">
        <v>1064</v>
      </c>
      <c r="G806" s="372" t="s">
        <v>1064</v>
      </c>
      <c r="H806" s="372" t="s">
        <v>1064</v>
      </c>
      <c r="I806" s="338"/>
      <c r="J806" s="338"/>
      <c r="K806" s="338"/>
      <c r="L806" s="338"/>
      <c r="M806" s="338"/>
      <c r="N806" s="338"/>
      <c r="O806" s="338"/>
      <c r="P806" s="338"/>
      <c r="Q806" s="338"/>
      <c r="R806" s="338"/>
      <c r="S806" s="338"/>
      <c r="T806" s="338"/>
      <c r="U806" s="338"/>
      <c r="V806" s="338"/>
      <c r="W806" s="338"/>
      <c r="X806" s="338"/>
      <c r="Y806" s="338"/>
      <c r="Z806" s="338"/>
    </row>
    <row r="807" hidden="1">
      <c r="A807" s="357"/>
      <c r="B807" s="372"/>
      <c r="C807" s="372"/>
      <c r="D807" s="372"/>
      <c r="E807" s="372"/>
      <c r="F807" s="372"/>
      <c r="G807" s="372"/>
      <c r="H807" s="372"/>
      <c r="I807" s="338"/>
      <c r="J807" s="338"/>
      <c r="K807" s="338"/>
      <c r="L807" s="338"/>
      <c r="M807" s="338"/>
      <c r="N807" s="338"/>
      <c r="O807" s="338"/>
      <c r="P807" s="338"/>
      <c r="Q807" s="338"/>
      <c r="R807" s="338"/>
      <c r="S807" s="338"/>
      <c r="T807" s="338"/>
      <c r="U807" s="338"/>
      <c r="V807" s="338"/>
      <c r="W807" s="338"/>
      <c r="X807" s="338"/>
      <c r="Y807" s="338"/>
      <c r="Z807" s="338"/>
    </row>
    <row r="808" hidden="1">
      <c r="A808" s="382"/>
      <c r="B808" s="383"/>
      <c r="C808" s="383"/>
      <c r="D808" s="383"/>
      <c r="E808" s="383"/>
      <c r="F808" s="383"/>
      <c r="G808" s="383"/>
      <c r="H808" s="383"/>
      <c r="I808" s="338"/>
      <c r="J808" s="338"/>
      <c r="K808" s="338"/>
      <c r="L808" s="338"/>
      <c r="M808" s="338"/>
      <c r="N808" s="338"/>
      <c r="O808" s="338"/>
      <c r="P808" s="338"/>
      <c r="Q808" s="338"/>
      <c r="R808" s="338"/>
      <c r="S808" s="338"/>
      <c r="T808" s="338"/>
      <c r="U808" s="338"/>
      <c r="V808" s="338"/>
      <c r="W808" s="338"/>
      <c r="X808" s="338"/>
      <c r="Y808" s="338"/>
      <c r="Z808" s="338"/>
    </row>
    <row r="809" hidden="1">
      <c r="A809" s="335" t="s">
        <v>1106</v>
      </c>
      <c r="B809" s="336"/>
      <c r="C809" s="336"/>
      <c r="D809" s="336"/>
      <c r="E809" s="336"/>
      <c r="F809" s="336"/>
      <c r="G809" s="336"/>
      <c r="H809" s="336"/>
      <c r="I809" s="337"/>
      <c r="J809" s="337"/>
      <c r="K809" s="337"/>
      <c r="L809" s="337"/>
      <c r="M809" s="337"/>
      <c r="N809" s="337"/>
      <c r="O809" s="337"/>
      <c r="P809" s="337"/>
      <c r="Q809" s="337"/>
      <c r="R809" s="337"/>
      <c r="S809" s="337"/>
      <c r="T809" s="337"/>
      <c r="U809" s="337"/>
      <c r="V809" s="337"/>
      <c r="W809" s="337"/>
      <c r="X809" s="337"/>
      <c r="Y809" s="337"/>
      <c r="Z809" s="338"/>
    </row>
    <row r="810" hidden="1">
      <c r="A810" s="361"/>
      <c r="B810" s="360">
        <v>29.0</v>
      </c>
      <c r="C810" s="360">
        <v>30.0</v>
      </c>
      <c r="D810" s="360">
        <v>31.0</v>
      </c>
      <c r="E810" s="360">
        <v>1.0</v>
      </c>
      <c r="F810" s="360">
        <v>2.0</v>
      </c>
      <c r="G810" s="360">
        <v>3.0</v>
      </c>
      <c r="H810" s="360">
        <v>4.0</v>
      </c>
      <c r="I810" s="337"/>
      <c r="J810" s="337"/>
      <c r="K810" s="337"/>
      <c r="L810" s="337"/>
      <c r="M810" s="337"/>
      <c r="N810" s="337"/>
      <c r="O810" s="337"/>
      <c r="P810" s="337"/>
      <c r="Q810" s="337"/>
      <c r="R810" s="337"/>
      <c r="S810" s="337"/>
      <c r="T810" s="337"/>
      <c r="U810" s="337"/>
      <c r="V810" s="337"/>
      <c r="W810" s="337"/>
      <c r="X810" s="337"/>
      <c r="Y810" s="337"/>
      <c r="Z810" s="338"/>
    </row>
    <row r="811" hidden="1">
      <c r="A811" s="339" t="s">
        <v>245</v>
      </c>
      <c r="B811" s="339" t="s">
        <v>280</v>
      </c>
      <c r="C811" s="339" t="s">
        <v>281</v>
      </c>
      <c r="D811" s="339" t="s">
        <v>282</v>
      </c>
      <c r="E811" s="339" t="s">
        <v>283</v>
      </c>
      <c r="F811" s="339" t="s">
        <v>284</v>
      </c>
      <c r="G811" s="339" t="s">
        <v>285</v>
      </c>
      <c r="H811" s="339" t="s">
        <v>286</v>
      </c>
      <c r="I811" s="337"/>
      <c r="J811" s="337"/>
      <c r="K811" s="337"/>
      <c r="L811" s="337"/>
      <c r="M811" s="337"/>
      <c r="N811" s="337"/>
      <c r="O811" s="337"/>
      <c r="P811" s="337"/>
      <c r="Q811" s="337"/>
      <c r="R811" s="337"/>
      <c r="S811" s="337"/>
      <c r="T811" s="337"/>
      <c r="U811" s="337"/>
      <c r="V811" s="337"/>
      <c r="W811" s="337"/>
      <c r="X811" s="337"/>
      <c r="Y811" s="337"/>
      <c r="Z811" s="338"/>
    </row>
    <row r="812" hidden="1">
      <c r="A812" s="340" t="s">
        <v>2</v>
      </c>
      <c r="B812" s="341" t="s">
        <v>757</v>
      </c>
      <c r="C812" s="341" t="s">
        <v>758</v>
      </c>
      <c r="D812" s="341" t="s">
        <v>759</v>
      </c>
      <c r="E812" s="341" t="s">
        <v>760</v>
      </c>
      <c r="F812" s="341" t="s">
        <v>761</v>
      </c>
      <c r="G812" s="341" t="s">
        <v>762</v>
      </c>
      <c r="H812" s="341" t="s">
        <v>759</v>
      </c>
      <c r="I812" s="337"/>
      <c r="J812" s="337"/>
      <c r="K812" s="337"/>
      <c r="L812" s="337"/>
      <c r="M812" s="337"/>
      <c r="N812" s="337"/>
      <c r="O812" s="337"/>
      <c r="P812" s="337"/>
      <c r="Q812" s="337"/>
      <c r="R812" s="337"/>
      <c r="S812" s="337"/>
      <c r="T812" s="337"/>
      <c r="U812" s="337"/>
      <c r="V812" s="337"/>
      <c r="W812" s="337"/>
      <c r="X812" s="337"/>
      <c r="Y812" s="337"/>
      <c r="Z812" s="338"/>
    </row>
    <row r="813" hidden="1">
      <c r="A813" s="366" t="s">
        <v>793</v>
      </c>
      <c r="B813" s="367"/>
      <c r="C813" s="368"/>
      <c r="D813" s="368"/>
      <c r="E813" s="367" t="s">
        <v>1088</v>
      </c>
      <c r="F813" s="369"/>
      <c r="G813" s="369" t="s">
        <v>1088</v>
      </c>
      <c r="H813" s="369" t="s">
        <v>1088</v>
      </c>
      <c r="I813" s="337"/>
      <c r="J813" s="337"/>
      <c r="K813" s="337"/>
      <c r="L813" s="337"/>
      <c r="M813" s="337"/>
      <c r="N813" s="337"/>
      <c r="O813" s="337"/>
      <c r="P813" s="337"/>
      <c r="Q813" s="337"/>
      <c r="R813" s="337"/>
      <c r="S813" s="337"/>
      <c r="T813" s="337"/>
      <c r="U813" s="337"/>
      <c r="V813" s="337"/>
      <c r="W813" s="337"/>
      <c r="X813" s="337"/>
      <c r="Y813" s="337"/>
      <c r="Z813" s="338"/>
    </row>
    <row r="814" hidden="1">
      <c r="A814" s="366" t="s">
        <v>74</v>
      </c>
      <c r="B814" s="345" t="s">
        <v>769</v>
      </c>
      <c r="C814" s="345" t="s">
        <v>822</v>
      </c>
      <c r="D814" s="345" t="s">
        <v>1103</v>
      </c>
      <c r="E814" s="345" t="s">
        <v>1021</v>
      </c>
      <c r="F814" s="345" t="s">
        <v>1021</v>
      </c>
      <c r="G814" s="345" t="s">
        <v>1021</v>
      </c>
      <c r="H814" s="345" t="s">
        <v>822</v>
      </c>
      <c r="I814" s="337"/>
      <c r="J814" s="337"/>
      <c r="K814" s="337"/>
      <c r="L814" s="337"/>
      <c r="M814" s="337"/>
      <c r="N814" s="337"/>
      <c r="O814" s="337"/>
      <c r="P814" s="337"/>
      <c r="Q814" s="337"/>
      <c r="R814" s="337"/>
      <c r="S814" s="337"/>
      <c r="T814" s="337"/>
      <c r="U814" s="337"/>
      <c r="V814" s="337"/>
      <c r="W814" s="337"/>
      <c r="X814" s="337"/>
      <c r="Y814" s="337"/>
      <c r="Z814" s="338"/>
    </row>
    <row r="815" hidden="1">
      <c r="A815" s="342" t="s">
        <v>1086</v>
      </c>
      <c r="B815" s="372"/>
      <c r="C815" s="372"/>
      <c r="D815" s="372"/>
      <c r="E815" s="372"/>
      <c r="F815" s="372"/>
      <c r="G815" s="353"/>
      <c r="H815" s="353"/>
      <c r="I815" s="338"/>
      <c r="J815" s="338"/>
      <c r="K815" s="338"/>
      <c r="L815" s="338"/>
      <c r="M815" s="338"/>
      <c r="N815" s="338"/>
      <c r="O815" s="338"/>
      <c r="P815" s="338"/>
      <c r="Q815" s="338"/>
      <c r="R815" s="338"/>
      <c r="S815" s="338"/>
      <c r="T815" s="338"/>
      <c r="U815" s="338"/>
      <c r="V815" s="338"/>
      <c r="W815" s="338"/>
      <c r="X815" s="338"/>
      <c r="Y815" s="338"/>
      <c r="Z815" s="338"/>
    </row>
    <row r="816" hidden="1">
      <c r="A816" s="374" t="s">
        <v>1047</v>
      </c>
      <c r="B816" s="375"/>
      <c r="C816" s="375"/>
      <c r="D816" s="375"/>
      <c r="E816" s="375"/>
      <c r="F816" s="375"/>
      <c r="G816" s="375"/>
      <c r="H816" s="375"/>
      <c r="I816" s="376"/>
      <c r="J816" s="376"/>
      <c r="K816" s="376"/>
      <c r="L816" s="376"/>
      <c r="M816" s="376"/>
      <c r="N816" s="376"/>
      <c r="O816" s="376"/>
      <c r="P816" s="376"/>
      <c r="Q816" s="376"/>
      <c r="R816" s="376"/>
      <c r="S816" s="376"/>
      <c r="T816" s="376"/>
      <c r="U816" s="376"/>
      <c r="V816" s="376"/>
      <c r="W816" s="376"/>
      <c r="X816" s="376"/>
      <c r="Y816" s="376"/>
      <c r="Z816" s="376"/>
    </row>
    <row r="817" hidden="1">
      <c r="A817" s="342" t="s">
        <v>1105</v>
      </c>
      <c r="B817" s="381" t="s">
        <v>1107</v>
      </c>
      <c r="C817" s="381" t="s">
        <v>1108</v>
      </c>
      <c r="D817" s="381" t="s">
        <v>1108</v>
      </c>
      <c r="E817" s="381" t="s">
        <v>1108</v>
      </c>
      <c r="F817" s="381" t="s">
        <v>1109</v>
      </c>
      <c r="G817" s="378"/>
      <c r="H817" s="378"/>
      <c r="I817" s="376"/>
      <c r="J817" s="376"/>
      <c r="K817" s="376"/>
      <c r="L817" s="376"/>
      <c r="M817" s="376"/>
      <c r="N817" s="376"/>
      <c r="O817" s="376"/>
      <c r="P817" s="376"/>
      <c r="Q817" s="376"/>
      <c r="R817" s="376"/>
      <c r="S817" s="376"/>
      <c r="T817" s="376"/>
      <c r="U817" s="376"/>
      <c r="V817" s="376"/>
      <c r="W817" s="376"/>
      <c r="X817" s="376"/>
      <c r="Y817" s="376"/>
      <c r="Z817" s="376"/>
    </row>
    <row r="818" hidden="1">
      <c r="A818" s="342" t="s">
        <v>250</v>
      </c>
      <c r="B818" s="381" t="s">
        <v>1110</v>
      </c>
      <c r="C818" s="381" t="s">
        <v>838</v>
      </c>
      <c r="D818" s="381" t="s">
        <v>838</v>
      </c>
      <c r="E818" s="381" t="s">
        <v>1110</v>
      </c>
      <c r="F818" s="381" t="s">
        <v>1110</v>
      </c>
      <c r="G818" s="381" t="s">
        <v>1111</v>
      </c>
      <c r="H818" s="381" t="s">
        <v>1111</v>
      </c>
      <c r="I818" s="376"/>
      <c r="J818" s="376"/>
      <c r="K818" s="376"/>
      <c r="L818" s="376"/>
      <c r="M818" s="376"/>
      <c r="N818" s="376"/>
      <c r="O818" s="376"/>
      <c r="P818" s="376"/>
      <c r="Q818" s="376"/>
      <c r="R818" s="376"/>
      <c r="S818" s="376"/>
      <c r="T818" s="376"/>
      <c r="U818" s="376"/>
      <c r="V818" s="376"/>
      <c r="W818" s="376"/>
      <c r="X818" s="376"/>
      <c r="Y818" s="376"/>
      <c r="Z818" s="376"/>
    </row>
    <row r="819" hidden="1">
      <c r="A819" s="374"/>
      <c r="B819" s="372"/>
      <c r="C819" s="372"/>
      <c r="D819" s="372"/>
      <c r="E819" s="372"/>
      <c r="F819" s="372"/>
      <c r="G819" s="372"/>
      <c r="H819" s="372"/>
      <c r="I819" s="338"/>
      <c r="J819" s="338"/>
      <c r="K819" s="338"/>
      <c r="L819" s="338"/>
      <c r="M819" s="338"/>
      <c r="N819" s="338"/>
      <c r="O819" s="338"/>
      <c r="P819" s="338"/>
      <c r="Q819" s="338"/>
      <c r="R819" s="338"/>
      <c r="S819" s="338"/>
      <c r="T819" s="338"/>
      <c r="U819" s="338"/>
      <c r="V819" s="338"/>
      <c r="W819" s="338"/>
      <c r="X819" s="338"/>
      <c r="Y819" s="338"/>
      <c r="Z819" s="338"/>
    </row>
    <row r="820" hidden="1">
      <c r="A820" s="374" t="s">
        <v>1039</v>
      </c>
      <c r="B820" s="381"/>
      <c r="C820" s="381"/>
      <c r="D820" s="381"/>
      <c r="E820" s="381"/>
      <c r="F820" s="381"/>
      <c r="G820" s="381"/>
      <c r="H820" s="378"/>
      <c r="I820" s="376"/>
      <c r="J820" s="376"/>
      <c r="K820" s="376"/>
      <c r="L820" s="376"/>
      <c r="M820" s="376"/>
      <c r="N820" s="376"/>
      <c r="O820" s="376"/>
      <c r="P820" s="376"/>
      <c r="Q820" s="376"/>
      <c r="R820" s="376"/>
      <c r="S820" s="376"/>
      <c r="T820" s="376"/>
      <c r="U820" s="376"/>
      <c r="V820" s="376"/>
      <c r="W820" s="376"/>
      <c r="X820" s="376"/>
      <c r="Y820" s="376"/>
      <c r="Z820" s="376"/>
    </row>
    <row r="821" hidden="1">
      <c r="A821" s="357" t="s">
        <v>261</v>
      </c>
      <c r="B821" s="372" t="s">
        <v>838</v>
      </c>
      <c r="C821" s="372" t="s">
        <v>838</v>
      </c>
      <c r="D821" s="372" t="s">
        <v>797</v>
      </c>
      <c r="E821" s="372" t="s">
        <v>797</v>
      </c>
      <c r="F821" s="372" t="s">
        <v>797</v>
      </c>
      <c r="G821" s="372" t="s">
        <v>797</v>
      </c>
      <c r="H821" s="372" t="s">
        <v>797</v>
      </c>
      <c r="I821" s="338"/>
      <c r="J821" s="338"/>
      <c r="K821" s="338"/>
      <c r="L821" s="338"/>
      <c r="M821" s="338"/>
      <c r="N821" s="338"/>
      <c r="O821" s="338"/>
      <c r="P821" s="338"/>
      <c r="Q821" s="338"/>
      <c r="R821" s="338"/>
      <c r="S821" s="338"/>
      <c r="T821" s="338"/>
      <c r="U821" s="338"/>
      <c r="V821" s="338"/>
      <c r="W821" s="338"/>
      <c r="X821" s="338"/>
      <c r="Y821" s="338"/>
      <c r="Z821" s="338"/>
    </row>
    <row r="822" hidden="1">
      <c r="A822" s="357" t="s">
        <v>249</v>
      </c>
      <c r="B822" s="372"/>
      <c r="C822" s="372" t="s">
        <v>759</v>
      </c>
      <c r="D822" s="372" t="s">
        <v>992</v>
      </c>
      <c r="E822" s="372" t="s">
        <v>992</v>
      </c>
      <c r="F822" s="372" t="s">
        <v>939</v>
      </c>
      <c r="G822" s="372"/>
      <c r="H822" s="372"/>
      <c r="I822" s="338"/>
      <c r="J822" s="338"/>
      <c r="K822" s="338"/>
      <c r="L822" s="338"/>
      <c r="M822" s="338"/>
      <c r="N822" s="338"/>
      <c r="O822" s="338"/>
      <c r="P822" s="338"/>
      <c r="Q822" s="338"/>
      <c r="R822" s="338"/>
      <c r="S822" s="338"/>
      <c r="T822" s="338"/>
      <c r="U822" s="338"/>
      <c r="V822" s="338"/>
      <c r="W822" s="338"/>
      <c r="X822" s="338"/>
      <c r="Y822" s="338"/>
      <c r="Z822" s="338"/>
    </row>
    <row r="823" hidden="1">
      <c r="A823" s="357" t="s">
        <v>260</v>
      </c>
      <c r="B823" s="372"/>
      <c r="C823" s="372"/>
      <c r="D823" s="372"/>
      <c r="E823" s="372"/>
      <c r="F823" s="372"/>
      <c r="G823" s="372"/>
      <c r="H823" s="372"/>
      <c r="I823" s="338"/>
      <c r="J823" s="338"/>
      <c r="K823" s="338"/>
      <c r="L823" s="338"/>
      <c r="M823" s="338"/>
      <c r="N823" s="338"/>
      <c r="O823" s="338"/>
      <c r="P823" s="338"/>
      <c r="Q823" s="338"/>
      <c r="R823" s="338"/>
      <c r="S823" s="338"/>
      <c r="T823" s="338"/>
      <c r="U823" s="338"/>
      <c r="V823" s="338"/>
      <c r="W823" s="338"/>
      <c r="X823" s="338"/>
      <c r="Y823" s="338"/>
      <c r="Z823" s="338"/>
    </row>
    <row r="824" hidden="1">
      <c r="A824" s="382"/>
      <c r="B824" s="383"/>
      <c r="C824" s="383"/>
      <c r="D824" s="383"/>
      <c r="E824" s="383"/>
      <c r="F824" s="383"/>
      <c r="G824" s="383"/>
      <c r="H824" s="383"/>
      <c r="I824" s="338"/>
      <c r="J824" s="338"/>
      <c r="K824" s="338"/>
      <c r="L824" s="338"/>
      <c r="M824" s="338"/>
      <c r="N824" s="338"/>
      <c r="O824" s="338"/>
      <c r="P824" s="338"/>
      <c r="Q824" s="338"/>
      <c r="R824" s="338"/>
      <c r="S824" s="338"/>
      <c r="T824" s="338"/>
      <c r="U824" s="338"/>
      <c r="V824" s="338"/>
      <c r="W824" s="338"/>
      <c r="X824" s="338"/>
      <c r="Y824" s="338"/>
      <c r="Z824" s="338"/>
    </row>
    <row r="825" hidden="1">
      <c r="A825" s="335" t="s">
        <v>1112</v>
      </c>
      <c r="B825" s="336"/>
      <c r="C825" s="336"/>
      <c r="D825" s="336"/>
      <c r="E825" s="336"/>
      <c r="F825" s="336"/>
      <c r="G825" s="336"/>
      <c r="H825" s="336"/>
      <c r="I825" s="337"/>
      <c r="J825" s="337"/>
      <c r="K825" s="337"/>
      <c r="L825" s="337"/>
      <c r="M825" s="337"/>
      <c r="N825" s="337"/>
      <c r="O825" s="337"/>
      <c r="P825" s="337"/>
      <c r="Q825" s="337"/>
      <c r="R825" s="337"/>
      <c r="S825" s="337"/>
      <c r="T825" s="337"/>
      <c r="U825" s="337"/>
      <c r="V825" s="337"/>
      <c r="W825" s="337"/>
      <c r="X825" s="337"/>
      <c r="Y825" s="337"/>
      <c r="Z825" s="338"/>
    </row>
    <row r="826" hidden="1">
      <c r="A826" s="361"/>
      <c r="B826" s="360">
        <v>5.0</v>
      </c>
      <c r="C826" s="360">
        <v>6.0</v>
      </c>
      <c r="D826" s="360">
        <v>7.0</v>
      </c>
      <c r="E826" s="360">
        <v>8.0</v>
      </c>
      <c r="F826" s="360">
        <v>9.0</v>
      </c>
      <c r="G826" s="360">
        <v>10.0</v>
      </c>
      <c r="H826" s="360">
        <v>11.0</v>
      </c>
      <c r="I826" s="337"/>
      <c r="J826" s="337"/>
      <c r="K826" s="337"/>
      <c r="L826" s="337"/>
      <c r="M826" s="337"/>
      <c r="N826" s="337"/>
      <c r="O826" s="337"/>
      <c r="P826" s="337"/>
      <c r="Q826" s="337"/>
      <c r="R826" s="337"/>
      <c r="S826" s="337"/>
      <c r="T826" s="337"/>
      <c r="U826" s="337"/>
      <c r="V826" s="337"/>
      <c r="W826" s="337"/>
      <c r="X826" s="337"/>
      <c r="Y826" s="337"/>
      <c r="Z826" s="338"/>
    </row>
    <row r="827" hidden="1">
      <c r="A827" s="339" t="s">
        <v>245</v>
      </c>
      <c r="B827" s="339" t="s">
        <v>280</v>
      </c>
      <c r="C827" s="339" t="s">
        <v>281</v>
      </c>
      <c r="D827" s="339" t="s">
        <v>282</v>
      </c>
      <c r="E827" s="339" t="s">
        <v>283</v>
      </c>
      <c r="F827" s="339" t="s">
        <v>284</v>
      </c>
      <c r="G827" s="339" t="s">
        <v>285</v>
      </c>
      <c r="H827" s="339" t="s">
        <v>286</v>
      </c>
      <c r="I827" s="337"/>
      <c r="J827" s="337"/>
      <c r="K827" s="337"/>
      <c r="L827" s="337"/>
      <c r="M827" s="337"/>
      <c r="N827" s="337"/>
      <c r="O827" s="337"/>
      <c r="P827" s="337"/>
      <c r="Q827" s="337"/>
      <c r="R827" s="337"/>
      <c r="S827" s="337"/>
      <c r="T827" s="337"/>
      <c r="U827" s="337"/>
      <c r="V827" s="337"/>
      <c r="W827" s="337"/>
      <c r="X827" s="337"/>
      <c r="Y827" s="337"/>
      <c r="Z827" s="338"/>
    </row>
    <row r="828" hidden="1">
      <c r="A828" s="340" t="s">
        <v>2</v>
      </c>
      <c r="B828" s="341" t="s">
        <v>757</v>
      </c>
      <c r="C828" s="341" t="s">
        <v>758</v>
      </c>
      <c r="D828" s="341" t="s">
        <v>759</v>
      </c>
      <c r="E828" s="341" t="s">
        <v>760</v>
      </c>
      <c r="F828" s="341" t="s">
        <v>761</v>
      </c>
      <c r="G828" s="341" t="s">
        <v>762</v>
      </c>
      <c r="H828" s="341" t="s">
        <v>759</v>
      </c>
      <c r="I828" s="337"/>
      <c r="J828" s="337"/>
      <c r="K828" s="337"/>
      <c r="L828" s="337"/>
      <c r="M828" s="337"/>
      <c r="N828" s="337"/>
      <c r="O828" s="337"/>
      <c r="P828" s="337"/>
      <c r="Q828" s="337"/>
      <c r="R828" s="337"/>
      <c r="S828" s="337"/>
      <c r="T828" s="337"/>
      <c r="U828" s="337"/>
      <c r="V828" s="337"/>
      <c r="W828" s="337"/>
      <c r="X828" s="337"/>
      <c r="Y828" s="337"/>
      <c r="Z828" s="338"/>
    </row>
    <row r="829" hidden="1">
      <c r="A829" s="366" t="s">
        <v>793</v>
      </c>
      <c r="B829" s="367"/>
      <c r="C829" s="368"/>
      <c r="D829" s="367" t="s">
        <v>759</v>
      </c>
      <c r="E829" s="367" t="s">
        <v>759</v>
      </c>
      <c r="F829" s="369" t="s">
        <v>1113</v>
      </c>
      <c r="G829" s="369" t="s">
        <v>1113</v>
      </c>
      <c r="H829" s="369" t="s">
        <v>1114</v>
      </c>
      <c r="I829" s="337"/>
      <c r="J829" s="337"/>
      <c r="K829" s="337"/>
      <c r="L829" s="337"/>
      <c r="M829" s="337"/>
      <c r="N829" s="337"/>
      <c r="O829" s="337"/>
      <c r="P829" s="337"/>
      <c r="Q829" s="337"/>
      <c r="R829" s="337"/>
      <c r="S829" s="337"/>
      <c r="T829" s="337"/>
      <c r="U829" s="337"/>
      <c r="V829" s="337"/>
      <c r="W829" s="337"/>
      <c r="X829" s="337"/>
      <c r="Y829" s="337"/>
      <c r="Z829" s="338"/>
    </row>
    <row r="830" hidden="1">
      <c r="A830" s="366" t="s">
        <v>74</v>
      </c>
      <c r="B830" s="345" t="s">
        <v>769</v>
      </c>
      <c r="C830" s="345" t="s">
        <v>769</v>
      </c>
      <c r="D830" s="345"/>
      <c r="E830" s="345" t="s">
        <v>1115</v>
      </c>
      <c r="F830" s="345" t="s">
        <v>794</v>
      </c>
      <c r="G830" s="345" t="s">
        <v>1115</v>
      </c>
      <c r="H830" s="345" t="s">
        <v>1115</v>
      </c>
      <c r="I830" s="337"/>
      <c r="J830" s="337"/>
      <c r="K830" s="337"/>
      <c r="L830" s="337"/>
      <c r="M830" s="337"/>
      <c r="N830" s="337"/>
      <c r="O830" s="337"/>
      <c r="P830" s="337"/>
      <c r="Q830" s="337"/>
      <c r="R830" s="337"/>
      <c r="S830" s="337"/>
      <c r="T830" s="337"/>
      <c r="U830" s="337"/>
      <c r="V830" s="337"/>
      <c r="W830" s="337"/>
      <c r="X830" s="337"/>
      <c r="Y830" s="337"/>
      <c r="Z830" s="338"/>
    </row>
    <row r="831" hidden="1">
      <c r="A831" s="342" t="s">
        <v>1086</v>
      </c>
      <c r="B831" s="372"/>
      <c r="C831" s="372"/>
      <c r="D831" s="372"/>
      <c r="E831" s="372"/>
      <c r="F831" s="372"/>
      <c r="G831" s="353" t="s">
        <v>1116</v>
      </c>
      <c r="H831" s="353"/>
      <c r="I831" s="338"/>
      <c r="J831" s="338"/>
      <c r="K831" s="338"/>
      <c r="L831" s="338"/>
      <c r="M831" s="338"/>
      <c r="N831" s="338"/>
      <c r="O831" s="338"/>
      <c r="P831" s="338"/>
      <c r="Q831" s="338"/>
      <c r="R831" s="338"/>
      <c r="S831" s="338"/>
      <c r="T831" s="338"/>
      <c r="U831" s="338"/>
      <c r="V831" s="338"/>
      <c r="W831" s="338"/>
      <c r="X831" s="338"/>
      <c r="Y831" s="338"/>
      <c r="Z831" s="338"/>
    </row>
    <row r="832" hidden="1">
      <c r="A832" s="374" t="s">
        <v>1047</v>
      </c>
      <c r="B832" s="375"/>
      <c r="C832" s="375"/>
      <c r="D832" s="375"/>
      <c r="E832" s="375"/>
      <c r="F832" s="375"/>
      <c r="G832" s="375"/>
      <c r="H832" s="375"/>
      <c r="I832" s="376"/>
      <c r="J832" s="376"/>
      <c r="K832" s="376"/>
      <c r="L832" s="376"/>
      <c r="M832" s="376"/>
      <c r="N832" s="376"/>
      <c r="O832" s="376"/>
      <c r="P832" s="376"/>
      <c r="Q832" s="376"/>
      <c r="R832" s="376"/>
      <c r="S832" s="376"/>
      <c r="T832" s="376"/>
      <c r="U832" s="376"/>
      <c r="V832" s="376"/>
      <c r="W832" s="376"/>
      <c r="X832" s="376"/>
      <c r="Y832" s="376"/>
      <c r="Z832" s="376"/>
    </row>
    <row r="833" hidden="1">
      <c r="A833" s="342" t="s">
        <v>1105</v>
      </c>
      <c r="B833" s="381" t="s">
        <v>1108</v>
      </c>
      <c r="C833" s="381" t="s">
        <v>848</v>
      </c>
      <c r="D833" s="381" t="s">
        <v>848</v>
      </c>
      <c r="E833" s="381" t="s">
        <v>848</v>
      </c>
      <c r="F833" s="381" t="s">
        <v>1117</v>
      </c>
      <c r="G833" s="378"/>
      <c r="H833" s="378"/>
      <c r="I833" s="376"/>
      <c r="J833" s="376"/>
      <c r="K833" s="376"/>
      <c r="L833" s="376"/>
      <c r="M833" s="376"/>
      <c r="N833" s="376"/>
      <c r="O833" s="376"/>
      <c r="P833" s="376"/>
      <c r="Q833" s="376"/>
      <c r="R833" s="376"/>
      <c r="S833" s="376"/>
      <c r="T833" s="376"/>
      <c r="U833" s="376"/>
      <c r="V833" s="376"/>
      <c r="W833" s="376"/>
      <c r="X833" s="376"/>
      <c r="Y833" s="376"/>
      <c r="Z833" s="376"/>
    </row>
    <row r="834" hidden="1">
      <c r="A834" s="342" t="s">
        <v>250</v>
      </c>
      <c r="B834" s="378"/>
      <c r="C834" s="378"/>
      <c r="D834" s="378"/>
      <c r="E834" s="378"/>
      <c r="F834" s="378"/>
      <c r="G834" s="378"/>
      <c r="H834" s="378"/>
      <c r="I834" s="376"/>
      <c r="J834" s="376"/>
      <c r="K834" s="376"/>
      <c r="L834" s="376"/>
      <c r="M834" s="376"/>
      <c r="N834" s="376"/>
      <c r="O834" s="376"/>
      <c r="P834" s="376"/>
      <c r="Q834" s="376"/>
      <c r="R834" s="376"/>
      <c r="S834" s="376"/>
      <c r="T834" s="376"/>
      <c r="U834" s="376"/>
      <c r="V834" s="376"/>
      <c r="W834" s="376"/>
      <c r="X834" s="376"/>
      <c r="Y834" s="376"/>
      <c r="Z834" s="376"/>
    </row>
    <row r="835" hidden="1">
      <c r="A835" s="374"/>
      <c r="B835" s="372"/>
      <c r="C835" s="372"/>
      <c r="D835" s="372"/>
      <c r="E835" s="372"/>
      <c r="F835" s="372"/>
      <c r="G835" s="372"/>
      <c r="H835" s="372"/>
      <c r="I835" s="338"/>
      <c r="J835" s="338"/>
      <c r="K835" s="338"/>
      <c r="L835" s="338"/>
      <c r="M835" s="338"/>
      <c r="N835" s="338"/>
      <c r="O835" s="338"/>
      <c r="P835" s="338"/>
      <c r="Q835" s="338"/>
      <c r="R835" s="338"/>
      <c r="S835" s="338"/>
      <c r="T835" s="338"/>
      <c r="U835" s="338"/>
      <c r="V835" s="338"/>
      <c r="W835" s="338"/>
      <c r="X835" s="338"/>
      <c r="Y835" s="338"/>
      <c r="Z835" s="338"/>
    </row>
    <row r="836" hidden="1">
      <c r="A836" s="374" t="s">
        <v>1039</v>
      </c>
      <c r="B836" s="381"/>
      <c r="C836" s="381"/>
      <c r="D836" s="381"/>
      <c r="E836" s="381"/>
      <c r="F836" s="381"/>
      <c r="G836" s="381"/>
      <c r="H836" s="378"/>
      <c r="I836" s="376"/>
      <c r="J836" s="376"/>
      <c r="K836" s="376"/>
      <c r="L836" s="376"/>
      <c r="M836" s="376"/>
      <c r="N836" s="376"/>
      <c r="O836" s="376"/>
      <c r="P836" s="376"/>
      <c r="Q836" s="376"/>
      <c r="R836" s="376"/>
      <c r="S836" s="376"/>
      <c r="T836" s="376"/>
      <c r="U836" s="376"/>
      <c r="V836" s="376"/>
      <c r="W836" s="376"/>
      <c r="X836" s="376"/>
      <c r="Y836" s="376"/>
      <c r="Z836" s="376"/>
    </row>
    <row r="837" hidden="1">
      <c r="A837" s="357" t="s">
        <v>261</v>
      </c>
      <c r="B837" s="372" t="s">
        <v>822</v>
      </c>
      <c r="C837" s="372">
        <v>5166.0</v>
      </c>
      <c r="D837" s="372" t="s">
        <v>797</v>
      </c>
      <c r="E837" s="372" t="s">
        <v>797</v>
      </c>
      <c r="F837" s="372" t="s">
        <v>797</v>
      </c>
      <c r="G837" s="372" t="s">
        <v>797</v>
      </c>
      <c r="H837" s="372" t="s">
        <v>797</v>
      </c>
      <c r="I837" s="338"/>
      <c r="J837" s="338"/>
      <c r="K837" s="338"/>
      <c r="L837" s="338"/>
      <c r="M837" s="338"/>
      <c r="N837" s="338"/>
      <c r="O837" s="338"/>
      <c r="P837" s="338"/>
      <c r="Q837" s="338"/>
      <c r="R837" s="338"/>
      <c r="S837" s="338"/>
      <c r="T837" s="338"/>
      <c r="U837" s="338"/>
      <c r="V837" s="338"/>
      <c r="W837" s="338"/>
      <c r="X837" s="338"/>
      <c r="Y837" s="338"/>
      <c r="Z837" s="338"/>
    </row>
    <row r="838" hidden="1">
      <c r="A838" s="357" t="s">
        <v>249</v>
      </c>
      <c r="B838" s="372" t="s">
        <v>759</v>
      </c>
      <c r="C838" s="372" t="s">
        <v>759</v>
      </c>
      <c r="D838" s="372" t="s">
        <v>759</v>
      </c>
      <c r="E838" s="372" t="s">
        <v>759</v>
      </c>
      <c r="F838" s="372" t="s">
        <v>759</v>
      </c>
      <c r="G838" s="372" t="s">
        <v>759</v>
      </c>
      <c r="H838" s="372" t="s">
        <v>759</v>
      </c>
      <c r="I838" s="338"/>
      <c r="J838" s="338"/>
      <c r="K838" s="338"/>
      <c r="L838" s="338"/>
      <c r="M838" s="338"/>
      <c r="N838" s="338"/>
      <c r="O838" s="338"/>
      <c r="P838" s="338"/>
      <c r="Q838" s="338"/>
      <c r="R838" s="338"/>
      <c r="S838" s="338"/>
      <c r="T838" s="338"/>
      <c r="U838" s="338"/>
      <c r="V838" s="338"/>
      <c r="W838" s="338"/>
      <c r="X838" s="338"/>
      <c r="Y838" s="338"/>
      <c r="Z838" s="338"/>
    </row>
    <row r="839" hidden="1">
      <c r="A839" s="357" t="s">
        <v>260</v>
      </c>
      <c r="B839" s="372" t="s">
        <v>838</v>
      </c>
      <c r="C839" s="372" t="s">
        <v>838</v>
      </c>
      <c r="D839" s="372" t="s">
        <v>1064</v>
      </c>
      <c r="E839" s="372" t="s">
        <v>1065</v>
      </c>
      <c r="F839" s="372" t="s">
        <v>1064</v>
      </c>
      <c r="G839" s="372" t="s">
        <v>1064</v>
      </c>
      <c r="H839" s="372" t="s">
        <v>1064</v>
      </c>
      <c r="I839" s="338"/>
      <c r="J839" s="338"/>
      <c r="K839" s="338"/>
      <c r="L839" s="338"/>
      <c r="M839" s="338"/>
      <c r="N839" s="338"/>
      <c r="O839" s="338"/>
      <c r="P839" s="338"/>
      <c r="Q839" s="338"/>
      <c r="R839" s="338"/>
      <c r="S839" s="338"/>
      <c r="T839" s="338"/>
      <c r="U839" s="338"/>
      <c r="V839" s="338"/>
      <c r="W839" s="338"/>
      <c r="X839" s="338"/>
      <c r="Y839" s="338"/>
      <c r="Z839" s="338"/>
    </row>
    <row r="840" hidden="1">
      <c r="A840" s="382"/>
      <c r="B840" s="383"/>
      <c r="C840" s="383"/>
      <c r="D840" s="383"/>
      <c r="E840" s="383"/>
      <c r="F840" s="383"/>
      <c r="G840" s="383"/>
      <c r="H840" s="383"/>
      <c r="I840" s="338"/>
      <c r="J840" s="338"/>
      <c r="K840" s="338"/>
      <c r="L840" s="338"/>
      <c r="M840" s="338"/>
      <c r="N840" s="338"/>
      <c r="O840" s="338"/>
      <c r="P840" s="338"/>
      <c r="Q840" s="338"/>
      <c r="R840" s="338"/>
      <c r="S840" s="338"/>
      <c r="T840" s="338"/>
      <c r="U840" s="338"/>
      <c r="V840" s="338"/>
      <c r="W840" s="338"/>
      <c r="X840" s="338"/>
      <c r="Y840" s="338"/>
      <c r="Z840" s="338"/>
    </row>
    <row r="841" hidden="1">
      <c r="A841" s="335" t="s">
        <v>756</v>
      </c>
      <c r="B841" s="336"/>
      <c r="C841" s="336"/>
      <c r="D841" s="336"/>
      <c r="E841" s="336"/>
      <c r="F841" s="336"/>
      <c r="G841" s="336"/>
      <c r="H841" s="336"/>
      <c r="I841" s="337"/>
      <c r="J841" s="337"/>
      <c r="K841" s="337"/>
      <c r="L841" s="337"/>
      <c r="M841" s="337"/>
      <c r="N841" s="337"/>
      <c r="O841" s="337"/>
      <c r="P841" s="337"/>
      <c r="Q841" s="337"/>
      <c r="R841" s="337"/>
      <c r="S841" s="337"/>
      <c r="T841" s="337"/>
      <c r="U841" s="337"/>
      <c r="V841" s="337"/>
      <c r="W841" s="337"/>
      <c r="X841" s="337"/>
      <c r="Y841" s="337"/>
      <c r="Z841" s="338"/>
    </row>
    <row r="842" hidden="1">
      <c r="A842" s="361"/>
      <c r="B842" s="360">
        <v>12.0</v>
      </c>
      <c r="C842" s="360">
        <v>13.0</v>
      </c>
      <c r="D842" s="360">
        <v>14.0</v>
      </c>
      <c r="E842" s="360">
        <v>15.0</v>
      </c>
      <c r="F842" s="360">
        <v>16.0</v>
      </c>
      <c r="G842" s="360">
        <v>17.0</v>
      </c>
      <c r="H842" s="360">
        <v>18.0</v>
      </c>
      <c r="I842" s="337"/>
      <c r="J842" s="337"/>
      <c r="K842" s="337"/>
      <c r="L842" s="337"/>
      <c r="M842" s="337"/>
      <c r="N842" s="337"/>
      <c r="O842" s="337"/>
      <c r="P842" s="337"/>
      <c r="Q842" s="337"/>
      <c r="R842" s="337"/>
      <c r="S842" s="337"/>
      <c r="T842" s="337"/>
      <c r="U842" s="337"/>
      <c r="V842" s="337"/>
      <c r="W842" s="337"/>
      <c r="X842" s="337"/>
      <c r="Y842" s="337"/>
      <c r="Z842" s="338"/>
    </row>
    <row r="843" hidden="1">
      <c r="A843" s="339" t="s">
        <v>245</v>
      </c>
      <c r="B843" s="339" t="s">
        <v>280</v>
      </c>
      <c r="C843" s="339" t="s">
        <v>281</v>
      </c>
      <c r="D843" s="339" t="s">
        <v>282</v>
      </c>
      <c r="E843" s="339" t="s">
        <v>283</v>
      </c>
      <c r="F843" s="339" t="s">
        <v>284</v>
      </c>
      <c r="G843" s="339" t="s">
        <v>285</v>
      </c>
      <c r="H843" s="339" t="s">
        <v>286</v>
      </c>
      <c r="I843" s="337"/>
      <c r="J843" s="337"/>
      <c r="K843" s="337"/>
      <c r="L843" s="337"/>
      <c r="M843" s="337"/>
      <c r="N843" s="337"/>
      <c r="O843" s="337"/>
      <c r="P843" s="337"/>
      <c r="Q843" s="337"/>
      <c r="R843" s="337"/>
      <c r="S843" s="337"/>
      <c r="T843" s="337"/>
      <c r="U843" s="337"/>
      <c r="V843" s="337"/>
      <c r="W843" s="337"/>
      <c r="X843" s="337"/>
      <c r="Y843" s="337"/>
      <c r="Z843" s="338"/>
    </row>
    <row r="844" hidden="1">
      <c r="A844" s="340" t="s">
        <v>2</v>
      </c>
      <c r="B844" s="341" t="s">
        <v>757</v>
      </c>
      <c r="C844" s="341" t="s">
        <v>758</v>
      </c>
      <c r="D844" s="341" t="s">
        <v>759</v>
      </c>
      <c r="E844" s="341" t="s">
        <v>760</v>
      </c>
      <c r="F844" s="341" t="s">
        <v>761</v>
      </c>
      <c r="G844" s="341" t="s">
        <v>762</v>
      </c>
      <c r="H844" s="341" t="s">
        <v>759</v>
      </c>
      <c r="I844" s="337"/>
      <c r="J844" s="337"/>
      <c r="K844" s="337"/>
      <c r="L844" s="337"/>
      <c r="M844" s="337"/>
      <c r="N844" s="337"/>
      <c r="O844" s="337"/>
      <c r="P844" s="337"/>
      <c r="Q844" s="337"/>
      <c r="R844" s="337"/>
      <c r="S844" s="337"/>
      <c r="T844" s="337"/>
      <c r="U844" s="337"/>
      <c r="V844" s="337"/>
      <c r="W844" s="337"/>
      <c r="X844" s="337"/>
      <c r="Y844" s="337"/>
      <c r="Z844" s="338"/>
    </row>
    <row r="845" hidden="1">
      <c r="A845" s="366" t="s">
        <v>793</v>
      </c>
      <c r="B845" s="367"/>
      <c r="C845" s="368"/>
      <c r="D845" s="367" t="s">
        <v>759</v>
      </c>
      <c r="E845" s="367" t="s">
        <v>759</v>
      </c>
      <c r="F845" s="369"/>
      <c r="G845" s="369"/>
      <c r="H845" s="369"/>
      <c r="I845" s="337"/>
      <c r="J845" s="337"/>
      <c r="K845" s="337"/>
      <c r="L845" s="337"/>
      <c r="M845" s="337"/>
      <c r="N845" s="337"/>
      <c r="O845" s="337"/>
      <c r="P845" s="337"/>
      <c r="Q845" s="337"/>
      <c r="R845" s="337"/>
      <c r="S845" s="337"/>
      <c r="T845" s="337"/>
      <c r="U845" s="337"/>
      <c r="V845" s="337"/>
      <c r="W845" s="337"/>
      <c r="X845" s="337"/>
      <c r="Y845" s="337"/>
      <c r="Z845" s="338"/>
    </row>
    <row r="846" hidden="1">
      <c r="A846" s="366" t="s">
        <v>74</v>
      </c>
      <c r="B846" s="345" t="s">
        <v>1115</v>
      </c>
      <c r="C846" s="345" t="s">
        <v>1115</v>
      </c>
      <c r="D846" s="345" t="s">
        <v>822</v>
      </c>
      <c r="E846" s="345" t="s">
        <v>822</v>
      </c>
      <c r="F846" s="345" t="s">
        <v>971</v>
      </c>
      <c r="G846" s="345" t="s">
        <v>971</v>
      </c>
      <c r="H846" s="345" t="s">
        <v>1115</v>
      </c>
      <c r="I846" s="337"/>
      <c r="J846" s="337"/>
      <c r="K846" s="337"/>
      <c r="L846" s="337"/>
      <c r="M846" s="337"/>
      <c r="N846" s="337"/>
      <c r="O846" s="337"/>
      <c r="P846" s="337"/>
      <c r="Q846" s="337"/>
      <c r="R846" s="337"/>
      <c r="S846" s="337"/>
      <c r="T846" s="337"/>
      <c r="U846" s="337"/>
      <c r="V846" s="337"/>
      <c r="W846" s="337"/>
      <c r="X846" s="337"/>
      <c r="Y846" s="337"/>
      <c r="Z846" s="338"/>
    </row>
    <row r="847" hidden="1">
      <c r="A847" s="342" t="s">
        <v>1086</v>
      </c>
      <c r="B847" s="372"/>
      <c r="C847" s="372"/>
      <c r="D847" s="372"/>
      <c r="E847" s="372"/>
      <c r="F847" s="372"/>
      <c r="G847" s="353"/>
      <c r="H847" s="353"/>
      <c r="I847" s="338"/>
      <c r="J847" s="338"/>
      <c r="K847" s="338"/>
      <c r="L847" s="338"/>
      <c r="M847" s="338"/>
      <c r="N847" s="338"/>
      <c r="O847" s="338"/>
      <c r="P847" s="338"/>
      <c r="Q847" s="338"/>
      <c r="R847" s="338"/>
      <c r="S847" s="338"/>
      <c r="T847" s="338"/>
      <c r="U847" s="338"/>
      <c r="V847" s="338"/>
      <c r="W847" s="338"/>
      <c r="X847" s="338"/>
      <c r="Y847" s="338"/>
      <c r="Z847" s="338"/>
    </row>
    <row r="848" hidden="1">
      <c r="A848" s="374" t="s">
        <v>1047</v>
      </c>
      <c r="B848" s="375"/>
      <c r="C848" s="375"/>
      <c r="D848" s="375"/>
      <c r="E848" s="375"/>
      <c r="F848" s="375"/>
      <c r="G848" s="375"/>
      <c r="H848" s="375"/>
      <c r="I848" s="376"/>
      <c r="J848" s="376"/>
      <c r="K848" s="376"/>
      <c r="L848" s="376"/>
      <c r="M848" s="376"/>
      <c r="N848" s="376"/>
      <c r="O848" s="376"/>
      <c r="P848" s="376"/>
      <c r="Q848" s="376"/>
      <c r="R848" s="376"/>
      <c r="S848" s="376"/>
      <c r="T848" s="376"/>
      <c r="U848" s="376"/>
      <c r="V848" s="376"/>
      <c r="W848" s="376"/>
      <c r="X848" s="376"/>
      <c r="Y848" s="376"/>
      <c r="Z848" s="376"/>
    </row>
    <row r="849" hidden="1">
      <c r="A849" s="342" t="s">
        <v>70</v>
      </c>
      <c r="B849" s="381"/>
      <c r="C849" s="381"/>
      <c r="D849" s="381"/>
      <c r="E849" s="381"/>
      <c r="F849" s="381"/>
      <c r="G849" s="381"/>
      <c r="H849" s="381"/>
      <c r="I849" s="376"/>
      <c r="J849" s="376"/>
      <c r="K849" s="376"/>
      <c r="L849" s="376"/>
      <c r="M849" s="376"/>
      <c r="N849" s="376"/>
      <c r="O849" s="376"/>
      <c r="P849" s="376"/>
      <c r="Q849" s="376"/>
      <c r="R849" s="376"/>
      <c r="S849" s="376"/>
      <c r="T849" s="376"/>
      <c r="U849" s="376"/>
      <c r="V849" s="376"/>
      <c r="W849" s="376"/>
      <c r="X849" s="376"/>
      <c r="Y849" s="376"/>
      <c r="Z849" s="376"/>
    </row>
    <row r="850" hidden="1">
      <c r="A850" s="374"/>
      <c r="B850" s="372"/>
      <c r="C850" s="372"/>
      <c r="D850" s="372"/>
      <c r="E850" s="372"/>
      <c r="F850" s="372"/>
      <c r="G850" s="372"/>
      <c r="H850" s="372"/>
      <c r="I850" s="338"/>
      <c r="J850" s="338"/>
      <c r="K850" s="338"/>
      <c r="L850" s="338"/>
      <c r="M850" s="338"/>
      <c r="N850" s="338"/>
      <c r="O850" s="338"/>
      <c r="P850" s="338"/>
      <c r="Q850" s="338"/>
      <c r="R850" s="338"/>
      <c r="S850" s="338"/>
      <c r="T850" s="338"/>
      <c r="U850" s="338"/>
      <c r="V850" s="338"/>
      <c r="W850" s="338"/>
      <c r="X850" s="338"/>
      <c r="Y850" s="338"/>
      <c r="Z850" s="338"/>
    </row>
    <row r="851" hidden="1">
      <c r="A851" s="374" t="s">
        <v>1039</v>
      </c>
      <c r="B851" s="381"/>
      <c r="C851" s="381"/>
      <c r="D851" s="381"/>
      <c r="E851" s="381"/>
      <c r="F851" s="381"/>
      <c r="G851" s="381"/>
      <c r="H851" s="378"/>
      <c r="I851" s="376"/>
      <c r="J851" s="376"/>
      <c r="K851" s="376"/>
      <c r="L851" s="376"/>
      <c r="M851" s="376"/>
      <c r="N851" s="376"/>
      <c r="O851" s="376"/>
      <c r="P851" s="376"/>
      <c r="Q851" s="376"/>
      <c r="R851" s="376"/>
      <c r="S851" s="376"/>
      <c r="T851" s="376"/>
      <c r="U851" s="376"/>
      <c r="V851" s="376"/>
      <c r="W851" s="376"/>
      <c r="X851" s="376"/>
      <c r="Y851" s="376"/>
      <c r="Z851" s="376"/>
    </row>
    <row r="852" hidden="1">
      <c r="A852" s="357" t="s">
        <v>261</v>
      </c>
      <c r="B852" s="372" t="s">
        <v>838</v>
      </c>
      <c r="C852" s="372" t="s">
        <v>862</v>
      </c>
      <c r="D852" s="372" t="s">
        <v>797</v>
      </c>
      <c r="E852" s="372" t="s">
        <v>797</v>
      </c>
      <c r="F852" s="372" t="s">
        <v>1118</v>
      </c>
      <c r="G852" s="372" t="s">
        <v>797</v>
      </c>
      <c r="H852" s="372"/>
      <c r="I852" s="338"/>
      <c r="J852" s="338"/>
      <c r="K852" s="338"/>
      <c r="L852" s="338"/>
      <c r="M852" s="338"/>
      <c r="N852" s="338"/>
      <c r="O852" s="338"/>
      <c r="P852" s="338"/>
      <c r="Q852" s="338"/>
      <c r="R852" s="338"/>
      <c r="S852" s="338"/>
      <c r="T852" s="338"/>
      <c r="U852" s="338"/>
      <c r="V852" s="338"/>
      <c r="W852" s="338"/>
      <c r="X852" s="338"/>
      <c r="Y852" s="338"/>
      <c r="Z852" s="338"/>
    </row>
    <row r="853" hidden="1">
      <c r="A853" s="357" t="s">
        <v>249</v>
      </c>
      <c r="B853" s="372" t="s">
        <v>759</v>
      </c>
      <c r="C853" s="372" t="s">
        <v>759</v>
      </c>
      <c r="D853" s="372" t="s">
        <v>759</v>
      </c>
      <c r="E853" s="372" t="s">
        <v>759</v>
      </c>
      <c r="F853" s="372" t="s">
        <v>759</v>
      </c>
      <c r="G853" s="372" t="s">
        <v>759</v>
      </c>
      <c r="H853" s="372" t="s">
        <v>759</v>
      </c>
      <c r="I853" s="338"/>
      <c r="J853" s="338"/>
      <c r="K853" s="338"/>
      <c r="L853" s="338"/>
      <c r="M853" s="338"/>
      <c r="N853" s="338"/>
      <c r="O853" s="338"/>
      <c r="P853" s="338"/>
      <c r="Q853" s="338"/>
      <c r="R853" s="338"/>
      <c r="S853" s="338"/>
      <c r="T853" s="338"/>
      <c r="U853" s="338"/>
      <c r="V853" s="338"/>
      <c r="W853" s="338"/>
      <c r="X853" s="338"/>
      <c r="Y853" s="338"/>
      <c r="Z853" s="338"/>
    </row>
    <row r="854" hidden="1">
      <c r="A854" s="357" t="s">
        <v>260</v>
      </c>
      <c r="B854" s="372" t="s">
        <v>838</v>
      </c>
      <c r="C854" s="372" t="s">
        <v>838</v>
      </c>
      <c r="D854" s="372"/>
      <c r="E854" s="372"/>
      <c r="F854" s="372"/>
      <c r="G854" s="372"/>
      <c r="H854" s="372" t="s">
        <v>1119</v>
      </c>
      <c r="I854" s="338"/>
      <c r="J854" s="338"/>
      <c r="K854" s="338"/>
      <c r="L854" s="338"/>
      <c r="M854" s="338"/>
      <c r="N854" s="338"/>
      <c r="O854" s="338"/>
      <c r="P854" s="338"/>
      <c r="Q854" s="338"/>
      <c r="R854" s="338"/>
      <c r="S854" s="338"/>
      <c r="T854" s="338"/>
      <c r="U854" s="338"/>
      <c r="V854" s="338"/>
      <c r="W854" s="338"/>
      <c r="X854" s="338"/>
      <c r="Y854" s="338"/>
      <c r="Z854" s="338"/>
    </row>
    <row r="855" hidden="1">
      <c r="A855" s="382"/>
      <c r="B855" s="383"/>
      <c r="C855" s="383"/>
      <c r="D855" s="383"/>
      <c r="E855" s="383"/>
      <c r="F855" s="383"/>
      <c r="G855" s="383"/>
      <c r="H855" s="383"/>
      <c r="I855" s="338"/>
      <c r="J855" s="338"/>
      <c r="K855" s="338"/>
      <c r="L855" s="338"/>
      <c r="M855" s="338"/>
      <c r="N855" s="338"/>
      <c r="O855" s="338"/>
      <c r="P855" s="338"/>
      <c r="Q855" s="338"/>
      <c r="R855" s="338"/>
      <c r="S855" s="338"/>
      <c r="T855" s="338"/>
      <c r="U855" s="338"/>
      <c r="V855" s="338"/>
      <c r="W855" s="338"/>
      <c r="X855" s="338"/>
      <c r="Y855" s="338"/>
      <c r="Z855" s="338"/>
    </row>
    <row r="856" hidden="1">
      <c r="A856" s="335" t="s">
        <v>792</v>
      </c>
      <c r="B856" s="336"/>
      <c r="C856" s="336"/>
      <c r="D856" s="336"/>
      <c r="E856" s="336"/>
      <c r="F856" s="336"/>
      <c r="G856" s="336"/>
      <c r="H856" s="336"/>
      <c r="I856" s="337"/>
      <c r="J856" s="337"/>
      <c r="K856" s="337"/>
      <c r="L856" s="337"/>
      <c r="M856" s="337"/>
      <c r="N856" s="337"/>
      <c r="O856" s="337"/>
      <c r="P856" s="337"/>
      <c r="Q856" s="337"/>
      <c r="R856" s="337"/>
      <c r="S856" s="337"/>
      <c r="T856" s="337"/>
      <c r="U856" s="337"/>
      <c r="V856" s="337"/>
      <c r="W856" s="337"/>
      <c r="X856" s="337"/>
      <c r="Y856" s="337"/>
      <c r="Z856" s="338"/>
    </row>
    <row r="857" hidden="1">
      <c r="A857" s="361"/>
      <c r="B857" s="360">
        <v>19.0</v>
      </c>
      <c r="C857" s="360">
        <v>20.0</v>
      </c>
      <c r="D857" s="360">
        <v>21.0</v>
      </c>
      <c r="E857" s="360">
        <v>22.0</v>
      </c>
      <c r="F857" s="360">
        <v>23.0</v>
      </c>
      <c r="G857" s="360">
        <v>24.0</v>
      </c>
      <c r="H857" s="360">
        <v>25.0</v>
      </c>
      <c r="I857" s="337"/>
      <c r="J857" s="337"/>
      <c r="K857" s="337"/>
      <c r="L857" s="337"/>
      <c r="M857" s="337"/>
      <c r="N857" s="337"/>
      <c r="O857" s="337"/>
      <c r="P857" s="337"/>
      <c r="Q857" s="337"/>
      <c r="R857" s="337"/>
      <c r="S857" s="337"/>
      <c r="T857" s="337"/>
      <c r="U857" s="337"/>
      <c r="V857" s="337"/>
      <c r="W857" s="337"/>
      <c r="X857" s="337"/>
      <c r="Y857" s="337"/>
      <c r="Z857" s="338"/>
    </row>
    <row r="858" hidden="1">
      <c r="A858" s="339" t="s">
        <v>245</v>
      </c>
      <c r="B858" s="339" t="s">
        <v>280</v>
      </c>
      <c r="C858" s="339" t="s">
        <v>281</v>
      </c>
      <c r="D858" s="339" t="s">
        <v>282</v>
      </c>
      <c r="E858" s="339" t="s">
        <v>283</v>
      </c>
      <c r="F858" s="339" t="s">
        <v>284</v>
      </c>
      <c r="G858" s="339" t="s">
        <v>285</v>
      </c>
      <c r="H858" s="339" t="s">
        <v>286</v>
      </c>
      <c r="I858" s="337"/>
      <c r="J858" s="337"/>
      <c r="K858" s="337"/>
      <c r="L858" s="337"/>
      <c r="M858" s="337"/>
      <c r="N858" s="337"/>
      <c r="O858" s="337"/>
      <c r="P858" s="337"/>
      <c r="Q858" s="337"/>
      <c r="R858" s="337"/>
      <c r="S858" s="337"/>
      <c r="T858" s="337"/>
      <c r="U858" s="337"/>
      <c r="V858" s="337"/>
      <c r="W858" s="337"/>
      <c r="X858" s="337"/>
      <c r="Y858" s="337"/>
      <c r="Z858" s="338"/>
    </row>
    <row r="859" hidden="1">
      <c r="A859" s="340" t="s">
        <v>2</v>
      </c>
      <c r="B859" s="341" t="s">
        <v>757</v>
      </c>
      <c r="C859" s="341" t="s">
        <v>758</v>
      </c>
      <c r="D859" s="341" t="s">
        <v>759</v>
      </c>
      <c r="E859" s="341" t="s">
        <v>760</v>
      </c>
      <c r="F859" s="341" t="s">
        <v>761</v>
      </c>
      <c r="G859" s="341" t="s">
        <v>762</v>
      </c>
      <c r="H859" s="341" t="s">
        <v>759</v>
      </c>
      <c r="I859" s="337"/>
      <c r="J859" s="337"/>
      <c r="K859" s="337"/>
      <c r="L859" s="337"/>
      <c r="M859" s="337"/>
      <c r="N859" s="337"/>
      <c r="O859" s="337"/>
      <c r="P859" s="337"/>
      <c r="Q859" s="337"/>
      <c r="R859" s="337"/>
      <c r="S859" s="337"/>
      <c r="T859" s="337"/>
      <c r="U859" s="337"/>
      <c r="V859" s="337"/>
      <c r="W859" s="337"/>
      <c r="X859" s="337"/>
      <c r="Y859" s="337"/>
      <c r="Z859" s="338"/>
    </row>
    <row r="860" hidden="1">
      <c r="A860" s="366" t="s">
        <v>793</v>
      </c>
      <c r="B860" s="367"/>
      <c r="C860" s="368"/>
      <c r="D860" s="367" t="s">
        <v>759</v>
      </c>
      <c r="E860" s="367" t="s">
        <v>759</v>
      </c>
      <c r="F860" s="369"/>
      <c r="G860" s="369"/>
      <c r="H860" s="369"/>
      <c r="I860" s="337"/>
      <c r="J860" s="337"/>
      <c r="K860" s="337"/>
      <c r="L860" s="337"/>
      <c r="M860" s="337"/>
      <c r="N860" s="337"/>
      <c r="O860" s="337"/>
      <c r="P860" s="337"/>
      <c r="Q860" s="337"/>
      <c r="R860" s="337"/>
      <c r="S860" s="337"/>
      <c r="T860" s="337"/>
      <c r="U860" s="337"/>
      <c r="V860" s="337"/>
      <c r="W860" s="337"/>
      <c r="X860" s="337"/>
      <c r="Y860" s="337"/>
      <c r="Z860" s="338"/>
    </row>
    <row r="861" hidden="1">
      <c r="A861" s="366" t="s">
        <v>74</v>
      </c>
      <c r="B861" s="345" t="s">
        <v>1021</v>
      </c>
      <c r="C861" s="345" t="s">
        <v>1021</v>
      </c>
      <c r="D861" s="345" t="s">
        <v>1120</v>
      </c>
      <c r="E861" s="345" t="s">
        <v>838</v>
      </c>
      <c r="F861" s="345" t="s">
        <v>971</v>
      </c>
      <c r="G861" s="345" t="s">
        <v>1021</v>
      </c>
      <c r="H861" s="345" t="s">
        <v>838</v>
      </c>
      <c r="I861" s="337"/>
      <c r="J861" s="337"/>
      <c r="K861" s="337"/>
      <c r="L861" s="337"/>
      <c r="M861" s="337"/>
      <c r="N861" s="337"/>
      <c r="O861" s="337"/>
      <c r="P861" s="337"/>
      <c r="Q861" s="337"/>
      <c r="R861" s="337"/>
      <c r="S861" s="337"/>
      <c r="T861" s="337"/>
      <c r="U861" s="337"/>
      <c r="V861" s="337"/>
      <c r="W861" s="337"/>
      <c r="X861" s="337"/>
      <c r="Y861" s="337"/>
      <c r="Z861" s="338"/>
    </row>
    <row r="862" hidden="1">
      <c r="A862" s="342" t="s">
        <v>70</v>
      </c>
      <c r="B862" s="381" t="s">
        <v>848</v>
      </c>
      <c r="C862" s="381" t="s">
        <v>838</v>
      </c>
      <c r="D862" s="381" t="s">
        <v>848</v>
      </c>
      <c r="E862" s="381" t="s">
        <v>848</v>
      </c>
      <c r="F862" s="381" t="s">
        <v>848</v>
      </c>
      <c r="G862" s="381" t="s">
        <v>838</v>
      </c>
      <c r="H862" s="381" t="s">
        <v>862</v>
      </c>
      <c r="I862" s="376"/>
      <c r="J862" s="376"/>
      <c r="K862" s="376"/>
      <c r="L862" s="376"/>
      <c r="M862" s="376"/>
      <c r="N862" s="376"/>
      <c r="O862" s="376"/>
      <c r="P862" s="376"/>
      <c r="Q862" s="376"/>
      <c r="R862" s="376"/>
      <c r="S862" s="376"/>
      <c r="T862" s="376"/>
      <c r="U862" s="376"/>
      <c r="V862" s="376"/>
      <c r="W862" s="376"/>
      <c r="X862" s="376"/>
      <c r="Y862" s="376"/>
      <c r="Z862" s="376"/>
    </row>
    <row r="863" hidden="1">
      <c r="A863" s="342" t="s">
        <v>1086</v>
      </c>
      <c r="B863" s="372"/>
      <c r="C863" s="372"/>
      <c r="D863" s="372"/>
      <c r="E863" s="372"/>
      <c r="F863" s="372"/>
      <c r="G863" s="353"/>
      <c r="H863" s="353"/>
      <c r="I863" s="338"/>
      <c r="J863" s="338"/>
      <c r="K863" s="338"/>
      <c r="L863" s="338"/>
      <c r="M863" s="338"/>
      <c r="N863" s="338"/>
      <c r="O863" s="338"/>
      <c r="P863" s="338"/>
      <c r="Q863" s="338"/>
      <c r="R863" s="338"/>
      <c r="S863" s="338"/>
      <c r="T863" s="338"/>
      <c r="U863" s="338"/>
      <c r="V863" s="338"/>
      <c r="W863" s="338"/>
      <c r="X863" s="338"/>
      <c r="Y863" s="338"/>
      <c r="Z863" s="338"/>
    </row>
    <row r="864" hidden="1">
      <c r="A864" s="374" t="s">
        <v>1047</v>
      </c>
      <c r="B864" s="375"/>
      <c r="C864" s="375"/>
      <c r="D864" s="375"/>
      <c r="E864" s="375"/>
      <c r="F864" s="375"/>
      <c r="G864" s="375"/>
      <c r="H864" s="375"/>
      <c r="I864" s="376"/>
      <c r="J864" s="376"/>
      <c r="K864" s="376"/>
      <c r="L864" s="376"/>
      <c r="M864" s="376"/>
      <c r="N864" s="376"/>
      <c r="O864" s="376"/>
      <c r="P864" s="376"/>
      <c r="Q864" s="376"/>
      <c r="R864" s="376"/>
      <c r="S864" s="376"/>
      <c r="T864" s="376"/>
      <c r="U864" s="376"/>
      <c r="V864" s="376"/>
      <c r="W864" s="376"/>
      <c r="X864" s="376"/>
      <c r="Y864" s="376"/>
      <c r="Z864" s="376"/>
    </row>
    <row r="865" hidden="1">
      <c r="A865" s="374"/>
      <c r="B865" s="372"/>
      <c r="C865" s="372"/>
      <c r="D865" s="372"/>
      <c r="E865" s="372"/>
      <c r="F865" s="372"/>
      <c r="G865" s="372"/>
      <c r="H865" s="372"/>
      <c r="I865" s="338"/>
      <c r="J865" s="338"/>
      <c r="K865" s="338"/>
      <c r="L865" s="338"/>
      <c r="M865" s="338"/>
      <c r="N865" s="338"/>
      <c r="O865" s="338"/>
      <c r="P865" s="338"/>
      <c r="Q865" s="338"/>
      <c r="R865" s="338"/>
      <c r="S865" s="338"/>
      <c r="T865" s="338"/>
      <c r="U865" s="338"/>
      <c r="V865" s="338"/>
      <c r="W865" s="338"/>
      <c r="X865" s="338"/>
      <c r="Y865" s="338"/>
      <c r="Z865" s="338"/>
    </row>
    <row r="866" hidden="1">
      <c r="A866" s="374" t="s">
        <v>1039</v>
      </c>
      <c r="B866" s="381"/>
      <c r="C866" s="381"/>
      <c r="D866" s="381"/>
      <c r="E866" s="381"/>
      <c r="F866" s="381"/>
      <c r="G866" s="381"/>
      <c r="H866" s="378"/>
      <c r="I866" s="376"/>
      <c r="J866" s="376"/>
      <c r="K866" s="376"/>
      <c r="L866" s="376"/>
      <c r="M866" s="376"/>
      <c r="N866" s="376"/>
      <c r="O866" s="376"/>
      <c r="P866" s="376"/>
      <c r="Q866" s="376"/>
      <c r="R866" s="376"/>
      <c r="S866" s="376"/>
      <c r="T866" s="376"/>
      <c r="U866" s="376"/>
      <c r="V866" s="376"/>
      <c r="W866" s="376"/>
      <c r="X866" s="376"/>
      <c r="Y866" s="376"/>
      <c r="Z866" s="376"/>
    </row>
    <row r="867" hidden="1">
      <c r="A867" s="357" t="s">
        <v>261</v>
      </c>
      <c r="B867" s="372" t="s">
        <v>838</v>
      </c>
      <c r="C867" s="372" t="s">
        <v>1121</v>
      </c>
      <c r="D867" s="372" t="s">
        <v>1122</v>
      </c>
      <c r="E867" s="372" t="s">
        <v>1122</v>
      </c>
      <c r="F867" s="372" t="s">
        <v>1123</v>
      </c>
      <c r="G867" s="372" t="s">
        <v>796</v>
      </c>
      <c r="H867" s="372" t="s">
        <v>796</v>
      </c>
      <c r="I867" s="338"/>
      <c r="J867" s="338"/>
      <c r="K867" s="338"/>
      <c r="L867" s="338"/>
      <c r="M867" s="338"/>
      <c r="N867" s="338"/>
      <c r="O867" s="338"/>
      <c r="P867" s="338"/>
      <c r="Q867" s="338"/>
      <c r="R867" s="338"/>
      <c r="S867" s="338"/>
      <c r="T867" s="338"/>
      <c r="U867" s="338"/>
      <c r="V867" s="338"/>
      <c r="W867" s="338"/>
      <c r="X867" s="338"/>
      <c r="Y867" s="338"/>
      <c r="Z867" s="338"/>
    </row>
    <row r="868" hidden="1">
      <c r="A868" s="357"/>
      <c r="B868" s="372"/>
      <c r="C868" s="372"/>
      <c r="D868" s="372"/>
      <c r="E868" s="372"/>
      <c r="F868" s="372"/>
      <c r="G868" s="372"/>
      <c r="H868" s="372"/>
      <c r="I868" s="338"/>
      <c r="J868" s="338"/>
      <c r="K868" s="338"/>
      <c r="L868" s="338"/>
      <c r="M868" s="338"/>
      <c r="N868" s="338"/>
      <c r="O868" s="338"/>
      <c r="P868" s="338"/>
      <c r="Q868" s="338"/>
      <c r="R868" s="338"/>
      <c r="S868" s="338"/>
      <c r="T868" s="338"/>
      <c r="U868" s="338"/>
      <c r="V868" s="338"/>
      <c r="W868" s="338"/>
      <c r="X868" s="338"/>
      <c r="Y868" s="338"/>
      <c r="Z868" s="338"/>
    </row>
    <row r="869" hidden="1">
      <c r="A869" s="357" t="s">
        <v>260</v>
      </c>
      <c r="B869" s="372" t="s">
        <v>838</v>
      </c>
      <c r="C869" s="372" t="s">
        <v>838</v>
      </c>
      <c r="D869" s="372" t="s">
        <v>1124</v>
      </c>
      <c r="E869" s="372" t="s">
        <v>1125</v>
      </c>
      <c r="F869" s="372" t="s">
        <v>1124</v>
      </c>
      <c r="G869" s="372" t="s">
        <v>1124</v>
      </c>
      <c r="H869" s="372" t="s">
        <v>1124</v>
      </c>
      <c r="I869" s="338"/>
      <c r="J869" s="338"/>
      <c r="K869" s="338"/>
      <c r="L869" s="338"/>
      <c r="M869" s="338"/>
      <c r="N869" s="338"/>
      <c r="O869" s="338"/>
      <c r="P869" s="338"/>
      <c r="Q869" s="338"/>
      <c r="R869" s="338"/>
      <c r="S869" s="338"/>
      <c r="T869" s="338"/>
      <c r="U869" s="338"/>
      <c r="V869" s="338"/>
      <c r="W869" s="338"/>
      <c r="X869" s="338"/>
      <c r="Y869" s="338"/>
      <c r="Z869" s="338"/>
    </row>
    <row r="870" hidden="1">
      <c r="A870" s="382"/>
      <c r="B870" s="383"/>
      <c r="C870" s="383"/>
      <c r="D870" s="383"/>
      <c r="E870" s="383"/>
      <c r="F870" s="383"/>
      <c r="G870" s="383"/>
      <c r="H870" s="383"/>
      <c r="I870" s="338"/>
      <c r="J870" s="338"/>
      <c r="K870" s="338"/>
      <c r="L870" s="338"/>
      <c r="M870" s="338"/>
      <c r="N870" s="338"/>
      <c r="O870" s="338"/>
      <c r="P870" s="338"/>
      <c r="Q870" s="338"/>
      <c r="R870" s="338"/>
      <c r="S870" s="338"/>
      <c r="T870" s="338"/>
      <c r="U870" s="338"/>
      <c r="V870" s="338"/>
      <c r="W870" s="338"/>
      <c r="X870" s="338"/>
      <c r="Y870" s="338"/>
      <c r="Z870" s="338"/>
    </row>
    <row r="871" hidden="1">
      <c r="A871" s="335"/>
      <c r="B871" s="336"/>
      <c r="C871" s="336"/>
      <c r="D871" s="336"/>
      <c r="E871" s="336"/>
      <c r="F871" s="336"/>
      <c r="G871" s="336"/>
      <c r="H871" s="336"/>
      <c r="I871" s="337"/>
      <c r="J871" s="337"/>
      <c r="K871" s="337"/>
      <c r="L871" s="337"/>
      <c r="M871" s="337"/>
      <c r="N871" s="337"/>
      <c r="O871" s="337"/>
      <c r="P871" s="337"/>
      <c r="Q871" s="337"/>
      <c r="R871" s="337"/>
      <c r="S871" s="337"/>
      <c r="T871" s="337"/>
      <c r="U871" s="337"/>
      <c r="V871" s="337"/>
      <c r="W871" s="337"/>
      <c r="X871" s="337"/>
      <c r="Y871" s="337"/>
      <c r="Z871" s="338"/>
    </row>
    <row r="872" hidden="1">
      <c r="A872" s="361"/>
      <c r="B872" s="360">
        <v>26.0</v>
      </c>
      <c r="C872" s="360">
        <v>27.0</v>
      </c>
      <c r="D872" s="360">
        <v>28.0</v>
      </c>
      <c r="E872" s="360">
        <v>29.0</v>
      </c>
      <c r="F872" s="360">
        <v>1.0</v>
      </c>
      <c r="G872" s="360">
        <v>2.0</v>
      </c>
      <c r="H872" s="360">
        <v>3.0</v>
      </c>
      <c r="I872" s="337"/>
      <c r="J872" s="337"/>
      <c r="K872" s="337"/>
      <c r="L872" s="337"/>
      <c r="M872" s="337"/>
      <c r="N872" s="337"/>
      <c r="O872" s="337"/>
      <c r="P872" s="337"/>
      <c r="Q872" s="337"/>
      <c r="R872" s="337"/>
      <c r="S872" s="337"/>
      <c r="T872" s="337"/>
      <c r="U872" s="337"/>
      <c r="V872" s="337"/>
      <c r="W872" s="337"/>
      <c r="X872" s="337"/>
      <c r="Y872" s="337"/>
      <c r="Z872" s="338"/>
    </row>
    <row r="873" hidden="1">
      <c r="A873" s="339" t="s">
        <v>245</v>
      </c>
      <c r="B873" s="339" t="s">
        <v>280</v>
      </c>
      <c r="C873" s="339" t="s">
        <v>281</v>
      </c>
      <c r="D873" s="339" t="s">
        <v>282</v>
      </c>
      <c r="E873" s="339" t="s">
        <v>283</v>
      </c>
      <c r="F873" s="339" t="s">
        <v>284</v>
      </c>
      <c r="G873" s="339" t="s">
        <v>285</v>
      </c>
      <c r="H873" s="339" t="s">
        <v>286</v>
      </c>
      <c r="I873" s="337"/>
      <c r="J873" s="337"/>
      <c r="K873" s="337"/>
      <c r="L873" s="337"/>
      <c r="M873" s="337"/>
      <c r="N873" s="337"/>
      <c r="O873" s="337"/>
      <c r="P873" s="337"/>
      <c r="Q873" s="337"/>
      <c r="R873" s="337"/>
      <c r="S873" s="337"/>
      <c r="T873" s="337"/>
      <c r="U873" s="337"/>
      <c r="V873" s="337"/>
      <c r="W873" s="337"/>
      <c r="X873" s="337"/>
      <c r="Y873" s="337"/>
      <c r="Z873" s="338"/>
    </row>
    <row r="874" hidden="1">
      <c r="A874" s="340" t="s">
        <v>2</v>
      </c>
      <c r="B874" s="341" t="s">
        <v>757</v>
      </c>
      <c r="C874" s="341" t="s">
        <v>758</v>
      </c>
      <c r="D874" s="341" t="s">
        <v>759</v>
      </c>
      <c r="E874" s="341" t="s">
        <v>760</v>
      </c>
      <c r="F874" s="341" t="s">
        <v>761</v>
      </c>
      <c r="G874" s="341" t="s">
        <v>762</v>
      </c>
      <c r="H874" s="341" t="s">
        <v>759</v>
      </c>
      <c r="I874" s="337"/>
      <c r="J874" s="337"/>
      <c r="K874" s="337"/>
      <c r="L874" s="337"/>
      <c r="M874" s="337"/>
      <c r="N874" s="337"/>
      <c r="O874" s="337"/>
      <c r="P874" s="337"/>
      <c r="Q874" s="337"/>
      <c r="R874" s="337"/>
      <c r="S874" s="337"/>
      <c r="T874" s="337"/>
      <c r="U874" s="337"/>
      <c r="V874" s="337"/>
      <c r="W874" s="337"/>
      <c r="X874" s="337"/>
      <c r="Y874" s="337"/>
      <c r="Z874" s="338"/>
    </row>
    <row r="875" hidden="1">
      <c r="A875" s="366" t="s">
        <v>793</v>
      </c>
      <c r="B875" s="367"/>
      <c r="C875" s="368"/>
      <c r="D875" s="367" t="s">
        <v>759</v>
      </c>
      <c r="E875" s="367" t="s">
        <v>759</v>
      </c>
      <c r="F875" s="369" t="s">
        <v>1113</v>
      </c>
      <c r="G875" s="369" t="s">
        <v>1113</v>
      </c>
      <c r="H875" s="369" t="s">
        <v>1114</v>
      </c>
      <c r="I875" s="337"/>
      <c r="J875" s="337"/>
      <c r="K875" s="337"/>
      <c r="L875" s="337"/>
      <c r="M875" s="337"/>
      <c r="N875" s="337"/>
      <c r="O875" s="337"/>
      <c r="P875" s="337"/>
      <c r="Q875" s="337"/>
      <c r="R875" s="337"/>
      <c r="S875" s="337"/>
      <c r="T875" s="337"/>
      <c r="U875" s="337"/>
      <c r="V875" s="337"/>
      <c r="W875" s="337"/>
      <c r="X875" s="337"/>
      <c r="Y875" s="337"/>
      <c r="Z875" s="338"/>
    </row>
    <row r="876" hidden="1">
      <c r="A876" s="366" t="s">
        <v>74</v>
      </c>
      <c r="B876" s="345" t="s">
        <v>1126</v>
      </c>
      <c r="C876" s="345" t="s">
        <v>1021</v>
      </c>
      <c r="D876" s="345" t="s">
        <v>1126</v>
      </c>
      <c r="E876" s="345"/>
      <c r="F876" s="345" t="s">
        <v>971</v>
      </c>
      <c r="G876" s="345"/>
      <c r="H876" s="345" t="s">
        <v>1021</v>
      </c>
      <c r="I876" s="337"/>
      <c r="J876" s="337"/>
      <c r="K876" s="337"/>
      <c r="L876" s="337"/>
      <c r="M876" s="337"/>
      <c r="N876" s="337"/>
      <c r="O876" s="337"/>
      <c r="P876" s="337"/>
      <c r="Q876" s="337"/>
      <c r="R876" s="337"/>
      <c r="S876" s="337"/>
      <c r="T876" s="337"/>
      <c r="U876" s="337"/>
      <c r="V876" s="337"/>
      <c r="W876" s="337"/>
      <c r="X876" s="337"/>
      <c r="Y876" s="337"/>
      <c r="Z876" s="338"/>
    </row>
    <row r="877" hidden="1">
      <c r="A877" s="342" t="s">
        <v>70</v>
      </c>
      <c r="B877" s="378"/>
      <c r="C877" s="378"/>
      <c r="D877" s="378"/>
      <c r="E877" s="378"/>
      <c r="F877" s="378"/>
      <c r="G877" s="381" t="s">
        <v>769</v>
      </c>
      <c r="H877" s="378"/>
      <c r="I877" s="376"/>
      <c r="J877" s="376"/>
      <c r="K877" s="376"/>
      <c r="L877" s="376"/>
      <c r="M877" s="376"/>
      <c r="N877" s="376"/>
      <c r="O877" s="376"/>
      <c r="P877" s="376"/>
      <c r="Q877" s="376"/>
      <c r="R877" s="376"/>
      <c r="S877" s="376"/>
      <c r="T877" s="376"/>
      <c r="U877" s="376"/>
      <c r="V877" s="376"/>
      <c r="W877" s="376"/>
      <c r="X877" s="376"/>
      <c r="Y877" s="376"/>
      <c r="Z877" s="376"/>
    </row>
    <row r="878" hidden="1">
      <c r="A878" s="374"/>
      <c r="B878" s="372"/>
      <c r="C878" s="372"/>
      <c r="D878" s="372"/>
      <c r="E878" s="372"/>
      <c r="F878" s="372"/>
      <c r="G878" s="372"/>
      <c r="H878" s="372"/>
      <c r="I878" s="338"/>
      <c r="J878" s="338"/>
      <c r="K878" s="338"/>
      <c r="L878" s="338"/>
      <c r="M878" s="338"/>
      <c r="N878" s="338"/>
      <c r="O878" s="338"/>
      <c r="P878" s="338"/>
      <c r="Q878" s="338"/>
      <c r="R878" s="338"/>
      <c r="S878" s="338"/>
      <c r="T878" s="338"/>
      <c r="U878" s="338"/>
      <c r="V878" s="338"/>
      <c r="W878" s="338"/>
      <c r="X878" s="338"/>
      <c r="Y878" s="338"/>
      <c r="Z878" s="338"/>
    </row>
    <row r="879" hidden="1">
      <c r="A879" s="374" t="s">
        <v>1039</v>
      </c>
      <c r="B879" s="381"/>
      <c r="C879" s="381"/>
      <c r="D879" s="381"/>
      <c r="E879" s="381"/>
      <c r="F879" s="381"/>
      <c r="G879" s="381"/>
      <c r="H879" s="378"/>
      <c r="I879" s="376"/>
      <c r="J879" s="376"/>
      <c r="K879" s="376"/>
      <c r="L879" s="376"/>
      <c r="M879" s="376"/>
      <c r="N879" s="376"/>
      <c r="O879" s="376"/>
      <c r="P879" s="376"/>
      <c r="Q879" s="376"/>
      <c r="R879" s="376"/>
      <c r="S879" s="376"/>
      <c r="T879" s="376"/>
      <c r="U879" s="376"/>
      <c r="V879" s="376"/>
      <c r="W879" s="376"/>
      <c r="X879" s="376"/>
      <c r="Y879" s="376"/>
      <c r="Z879" s="376"/>
    </row>
    <row r="880" hidden="1">
      <c r="A880" s="357" t="s">
        <v>261</v>
      </c>
      <c r="B880" s="372" t="s">
        <v>822</v>
      </c>
      <c r="C880" s="372" t="s">
        <v>822</v>
      </c>
      <c r="D880" s="372" t="s">
        <v>797</v>
      </c>
      <c r="E880" s="372" t="s">
        <v>797</v>
      </c>
      <c r="F880" s="372"/>
      <c r="G880" s="372">
        <v>5161.0</v>
      </c>
      <c r="H880" s="372">
        <v>5161.0</v>
      </c>
      <c r="I880" s="338"/>
      <c r="J880" s="338"/>
      <c r="K880" s="338"/>
      <c r="L880" s="338"/>
      <c r="M880" s="338"/>
      <c r="N880" s="338"/>
      <c r="O880" s="338"/>
      <c r="P880" s="338"/>
      <c r="Q880" s="338"/>
      <c r="R880" s="338"/>
      <c r="S880" s="338"/>
      <c r="T880" s="338"/>
      <c r="U880" s="338"/>
      <c r="V880" s="338"/>
      <c r="W880" s="338"/>
      <c r="X880" s="338"/>
      <c r="Y880" s="338"/>
      <c r="Z880" s="338"/>
    </row>
    <row r="881" hidden="1">
      <c r="A881" s="357" t="s">
        <v>260</v>
      </c>
      <c r="B881" s="372" t="s">
        <v>838</v>
      </c>
      <c r="C881" s="372" t="s">
        <v>838</v>
      </c>
      <c r="D881" s="372" t="s">
        <v>1064</v>
      </c>
      <c r="E881" s="372" t="s">
        <v>1064</v>
      </c>
      <c r="F881" s="372" t="s">
        <v>1064</v>
      </c>
      <c r="G881" s="372" t="s">
        <v>1064</v>
      </c>
      <c r="H881" s="372"/>
      <c r="I881" s="338"/>
      <c r="J881" s="338"/>
      <c r="K881" s="338"/>
      <c r="L881" s="338"/>
      <c r="M881" s="338"/>
      <c r="N881" s="338"/>
      <c r="O881" s="338"/>
      <c r="P881" s="338"/>
      <c r="Q881" s="338"/>
      <c r="R881" s="338"/>
      <c r="S881" s="338"/>
      <c r="T881" s="338"/>
      <c r="U881" s="338"/>
      <c r="V881" s="338"/>
      <c r="W881" s="338"/>
      <c r="X881" s="338"/>
      <c r="Y881" s="338"/>
      <c r="Z881" s="338"/>
    </row>
    <row r="882" hidden="1">
      <c r="A882" s="382"/>
      <c r="B882" s="383"/>
      <c r="C882" s="383"/>
      <c r="D882" s="383"/>
      <c r="E882" s="383"/>
      <c r="F882" s="383"/>
      <c r="G882" s="383"/>
      <c r="H882" s="383"/>
      <c r="I882" s="338"/>
      <c r="J882" s="338"/>
      <c r="K882" s="338"/>
      <c r="L882" s="338"/>
      <c r="M882" s="338"/>
      <c r="N882" s="338"/>
      <c r="O882" s="338"/>
      <c r="P882" s="338"/>
      <c r="Q882" s="338"/>
      <c r="R882" s="338"/>
      <c r="S882" s="338"/>
      <c r="T882" s="338"/>
      <c r="U882" s="338"/>
      <c r="V882" s="338"/>
      <c r="W882" s="338"/>
      <c r="X882" s="338"/>
      <c r="Y882" s="338"/>
      <c r="Z882" s="338"/>
    </row>
    <row r="883" hidden="1">
      <c r="A883" s="335" t="s">
        <v>818</v>
      </c>
      <c r="B883" s="336"/>
      <c r="C883" s="336"/>
      <c r="D883" s="336"/>
      <c r="E883" s="336"/>
      <c r="F883" s="336"/>
      <c r="G883" s="336"/>
      <c r="H883" s="336"/>
      <c r="I883" s="337"/>
      <c r="J883" s="337"/>
      <c r="K883" s="337"/>
      <c r="L883" s="337"/>
      <c r="M883" s="337"/>
      <c r="N883" s="337"/>
      <c r="O883" s="337"/>
      <c r="P883" s="337"/>
      <c r="Q883" s="337"/>
      <c r="R883" s="337"/>
      <c r="S883" s="337"/>
      <c r="T883" s="337"/>
      <c r="U883" s="337"/>
      <c r="V883" s="337"/>
      <c r="W883" s="337"/>
      <c r="X883" s="337"/>
      <c r="Y883" s="337"/>
      <c r="Z883" s="338"/>
    </row>
    <row r="884" hidden="1">
      <c r="A884" s="361"/>
      <c r="B884" s="360">
        <v>4.0</v>
      </c>
      <c r="C884" s="360">
        <v>5.0</v>
      </c>
      <c r="D884" s="360">
        <v>6.0</v>
      </c>
      <c r="E884" s="360">
        <v>7.0</v>
      </c>
      <c r="F884" s="360">
        <v>8.0</v>
      </c>
      <c r="G884" s="360">
        <v>9.0</v>
      </c>
      <c r="H884" s="360">
        <v>10.0</v>
      </c>
      <c r="I884" s="337"/>
      <c r="J884" s="337"/>
      <c r="K884" s="337"/>
      <c r="L884" s="337"/>
      <c r="M884" s="337"/>
      <c r="N884" s="337"/>
      <c r="O884" s="337"/>
      <c r="P884" s="337"/>
      <c r="Q884" s="337"/>
      <c r="R884" s="337"/>
      <c r="S884" s="337"/>
      <c r="T884" s="337"/>
      <c r="U884" s="337"/>
      <c r="V884" s="337"/>
      <c r="W884" s="337"/>
      <c r="X884" s="337"/>
      <c r="Y884" s="337"/>
      <c r="Z884" s="338"/>
    </row>
    <row r="885" hidden="1">
      <c r="A885" s="339" t="s">
        <v>245</v>
      </c>
      <c r="B885" s="339" t="s">
        <v>280</v>
      </c>
      <c r="C885" s="339" t="s">
        <v>281</v>
      </c>
      <c r="D885" s="339" t="s">
        <v>282</v>
      </c>
      <c r="E885" s="339" t="s">
        <v>283</v>
      </c>
      <c r="F885" s="339" t="s">
        <v>284</v>
      </c>
      <c r="G885" s="339" t="s">
        <v>285</v>
      </c>
      <c r="H885" s="339" t="s">
        <v>286</v>
      </c>
      <c r="I885" s="337"/>
      <c r="J885" s="337"/>
      <c r="K885" s="337"/>
      <c r="L885" s="337"/>
      <c r="M885" s="337"/>
      <c r="N885" s="337"/>
      <c r="O885" s="337"/>
      <c r="P885" s="337"/>
      <c r="Q885" s="337"/>
      <c r="R885" s="337"/>
      <c r="S885" s="337"/>
      <c r="T885" s="337"/>
      <c r="U885" s="337"/>
      <c r="V885" s="337"/>
      <c r="W885" s="337"/>
      <c r="X885" s="337"/>
      <c r="Y885" s="337"/>
      <c r="Z885" s="338"/>
    </row>
    <row r="886" hidden="1">
      <c r="A886" s="340" t="s">
        <v>2</v>
      </c>
      <c r="B886" s="341" t="s">
        <v>757</v>
      </c>
      <c r="C886" s="341" t="s">
        <v>758</v>
      </c>
      <c r="D886" s="341" t="s">
        <v>759</v>
      </c>
      <c r="E886" s="341" t="s">
        <v>760</v>
      </c>
      <c r="F886" s="341" t="s">
        <v>761</v>
      </c>
      <c r="G886" s="341" t="s">
        <v>762</v>
      </c>
      <c r="H886" s="341" t="s">
        <v>759</v>
      </c>
      <c r="I886" s="337"/>
      <c r="J886" s="337"/>
      <c r="K886" s="337"/>
      <c r="L886" s="337"/>
      <c r="M886" s="337"/>
      <c r="N886" s="337"/>
      <c r="O886" s="337"/>
      <c r="P886" s="337"/>
      <c r="Q886" s="337"/>
      <c r="R886" s="337"/>
      <c r="S886" s="337"/>
      <c r="T886" s="337"/>
      <c r="U886" s="337"/>
      <c r="V886" s="337"/>
      <c r="W886" s="337"/>
      <c r="X886" s="337"/>
      <c r="Y886" s="337"/>
      <c r="Z886" s="338"/>
    </row>
    <row r="887" hidden="1">
      <c r="A887" s="366" t="s">
        <v>793</v>
      </c>
      <c r="B887" s="367"/>
      <c r="C887" s="368"/>
      <c r="D887" s="367" t="s">
        <v>759</v>
      </c>
      <c r="E887" s="367" t="s">
        <v>759</v>
      </c>
      <c r="F887" s="369" t="s">
        <v>901</v>
      </c>
      <c r="G887" s="369" t="s">
        <v>901</v>
      </c>
      <c r="H887" s="369" t="s">
        <v>901</v>
      </c>
      <c r="I887" s="337"/>
      <c r="J887" s="337"/>
      <c r="K887" s="337"/>
      <c r="L887" s="337"/>
      <c r="M887" s="337"/>
      <c r="N887" s="337"/>
      <c r="O887" s="337"/>
      <c r="P887" s="337"/>
      <c r="Q887" s="337"/>
      <c r="R887" s="337"/>
      <c r="S887" s="337"/>
      <c r="T887" s="337"/>
      <c r="U887" s="337"/>
      <c r="V887" s="337"/>
      <c r="W887" s="337"/>
      <c r="X887" s="337"/>
      <c r="Y887" s="337"/>
      <c r="Z887" s="338"/>
    </row>
    <row r="888" hidden="1">
      <c r="A888" s="366" t="s">
        <v>74</v>
      </c>
      <c r="B888" s="345" t="s">
        <v>1021</v>
      </c>
      <c r="C888" s="345">
        <v>3802.0</v>
      </c>
      <c r="D888" s="345" t="s">
        <v>769</v>
      </c>
      <c r="E888" s="345" t="s">
        <v>971</v>
      </c>
      <c r="F888" s="345" t="s">
        <v>1127</v>
      </c>
      <c r="G888" s="345" t="s">
        <v>971</v>
      </c>
      <c r="H888" s="345"/>
      <c r="I888" s="337"/>
      <c r="J888" s="337"/>
      <c r="K888" s="337"/>
      <c r="L888" s="337"/>
      <c r="M888" s="337"/>
      <c r="N888" s="337"/>
      <c r="O888" s="337"/>
      <c r="P888" s="337"/>
      <c r="Q888" s="337"/>
      <c r="R888" s="337"/>
      <c r="S888" s="337"/>
      <c r="T888" s="337"/>
      <c r="U888" s="337"/>
      <c r="V888" s="337"/>
      <c r="W888" s="337"/>
      <c r="X888" s="337"/>
      <c r="Y888" s="337"/>
      <c r="Z888" s="338"/>
    </row>
    <row r="889" hidden="1">
      <c r="A889" s="342" t="s">
        <v>70</v>
      </c>
      <c r="B889" s="381" t="s">
        <v>807</v>
      </c>
      <c r="C889" s="381" t="s">
        <v>848</v>
      </c>
      <c r="D889" s="381" t="s">
        <v>848</v>
      </c>
      <c r="E889" s="381" t="s">
        <v>838</v>
      </c>
      <c r="F889" s="381" t="s">
        <v>1128</v>
      </c>
      <c r="G889" s="381" t="s">
        <v>1129</v>
      </c>
      <c r="H889" s="381" t="s">
        <v>1129</v>
      </c>
      <c r="I889" s="376"/>
      <c r="J889" s="376"/>
      <c r="K889" s="376"/>
      <c r="L889" s="376"/>
      <c r="M889" s="376"/>
      <c r="N889" s="376"/>
      <c r="O889" s="376"/>
      <c r="P889" s="376"/>
      <c r="Q889" s="376"/>
      <c r="R889" s="376"/>
      <c r="S889" s="376"/>
      <c r="T889" s="376"/>
      <c r="U889" s="376"/>
      <c r="V889" s="376"/>
      <c r="W889" s="376"/>
      <c r="X889" s="376"/>
      <c r="Y889" s="376"/>
      <c r="Z889" s="376"/>
    </row>
    <row r="890" hidden="1">
      <c r="A890" s="374" t="s">
        <v>1047</v>
      </c>
      <c r="B890" s="375"/>
      <c r="C890" s="375"/>
      <c r="D890" s="375"/>
      <c r="E890" s="375"/>
      <c r="F890" s="375"/>
      <c r="G890" s="375"/>
      <c r="H890" s="375"/>
      <c r="I890" s="376"/>
      <c r="J890" s="376"/>
      <c r="K890" s="376"/>
      <c r="L890" s="376"/>
      <c r="M890" s="376"/>
      <c r="N890" s="376"/>
      <c r="O890" s="376"/>
      <c r="P890" s="376"/>
      <c r="Q890" s="376"/>
      <c r="R890" s="376"/>
      <c r="S890" s="376"/>
      <c r="T890" s="376"/>
      <c r="U890" s="376"/>
      <c r="V890" s="376"/>
      <c r="W890" s="376"/>
      <c r="X890" s="376"/>
      <c r="Y890" s="376"/>
      <c r="Z890" s="376"/>
    </row>
    <row r="891" hidden="1">
      <c r="A891" s="374"/>
      <c r="B891" s="372"/>
      <c r="C891" s="372"/>
      <c r="D891" s="372"/>
      <c r="E891" s="372"/>
      <c r="F891" s="372"/>
      <c r="G891" s="372"/>
      <c r="H891" s="372"/>
      <c r="I891" s="338"/>
      <c r="J891" s="338"/>
      <c r="K891" s="338"/>
      <c r="L891" s="338"/>
      <c r="M891" s="338"/>
      <c r="N891" s="338"/>
      <c r="O891" s="338"/>
      <c r="P891" s="338"/>
      <c r="Q891" s="338"/>
      <c r="R891" s="338"/>
      <c r="S891" s="338"/>
      <c r="T891" s="338"/>
      <c r="U891" s="338"/>
      <c r="V891" s="338"/>
      <c r="W891" s="338"/>
      <c r="X891" s="338"/>
      <c r="Y891" s="338"/>
      <c r="Z891" s="338"/>
    </row>
    <row r="892" hidden="1">
      <c r="A892" s="374" t="s">
        <v>1039</v>
      </c>
      <c r="B892" s="381"/>
      <c r="C892" s="381"/>
      <c r="D892" s="381"/>
      <c r="E892" s="381"/>
      <c r="F892" s="381"/>
      <c r="G892" s="381"/>
      <c r="H892" s="378"/>
      <c r="I892" s="376"/>
      <c r="J892" s="376"/>
      <c r="K892" s="376"/>
      <c r="L892" s="376"/>
      <c r="M892" s="376"/>
      <c r="N892" s="376"/>
      <c r="O892" s="376"/>
      <c r="P892" s="376"/>
      <c r="Q892" s="376"/>
      <c r="R892" s="376"/>
      <c r="S892" s="376"/>
      <c r="T892" s="376"/>
      <c r="U892" s="376"/>
      <c r="V892" s="376"/>
      <c r="W892" s="376"/>
      <c r="X892" s="376"/>
      <c r="Y892" s="376"/>
      <c r="Z892" s="376"/>
    </row>
    <row r="893" hidden="1">
      <c r="A893" s="357" t="s">
        <v>261</v>
      </c>
      <c r="B893" s="372" t="s">
        <v>838</v>
      </c>
      <c r="C893" s="372" t="s">
        <v>838</v>
      </c>
      <c r="D893" s="372" t="s">
        <v>838</v>
      </c>
      <c r="E893" s="372" t="s">
        <v>789</v>
      </c>
      <c r="F893" s="372" t="s">
        <v>796</v>
      </c>
      <c r="G893" s="372" t="s">
        <v>796</v>
      </c>
      <c r="H893" s="372" t="s">
        <v>796</v>
      </c>
      <c r="I893" s="338"/>
      <c r="J893" s="338"/>
      <c r="K893" s="338"/>
      <c r="L893" s="338"/>
      <c r="M893" s="338"/>
      <c r="N893" s="338"/>
      <c r="O893" s="338"/>
      <c r="P893" s="338"/>
      <c r="Q893" s="338"/>
      <c r="R893" s="338"/>
      <c r="S893" s="338"/>
      <c r="T893" s="338"/>
      <c r="U893" s="338"/>
      <c r="V893" s="338"/>
      <c r="W893" s="338"/>
      <c r="X893" s="338"/>
      <c r="Y893" s="338"/>
      <c r="Z893" s="338"/>
    </row>
    <row r="894" hidden="1">
      <c r="A894" s="357" t="s">
        <v>260</v>
      </c>
      <c r="B894" s="372" t="s">
        <v>838</v>
      </c>
      <c r="C894" s="372" t="s">
        <v>838</v>
      </c>
      <c r="D894" s="372"/>
      <c r="E894" s="372" t="s">
        <v>1064</v>
      </c>
      <c r="F894" s="372" t="s">
        <v>1064</v>
      </c>
      <c r="G894" s="372" t="s">
        <v>1130</v>
      </c>
      <c r="H894" s="372" t="s">
        <v>1130</v>
      </c>
      <c r="I894" s="338"/>
      <c r="J894" s="338"/>
      <c r="K894" s="338"/>
      <c r="L894" s="338"/>
      <c r="M894" s="338"/>
      <c r="N894" s="338"/>
      <c r="O894" s="338"/>
      <c r="P894" s="338"/>
      <c r="Q894" s="338"/>
      <c r="R894" s="338"/>
      <c r="S894" s="338"/>
      <c r="T894" s="338"/>
      <c r="U894" s="338"/>
      <c r="V894" s="338"/>
      <c r="W894" s="338"/>
      <c r="X894" s="338"/>
      <c r="Y894" s="338"/>
      <c r="Z894" s="338"/>
    </row>
    <row r="895" hidden="1">
      <c r="A895" s="342" t="s">
        <v>188</v>
      </c>
      <c r="B895" s="372"/>
      <c r="C895" s="372"/>
      <c r="D895" s="372"/>
      <c r="E895" s="372"/>
      <c r="F895" s="372" t="s">
        <v>862</v>
      </c>
      <c r="G895" s="372" t="s">
        <v>862</v>
      </c>
      <c r="H895" s="372"/>
      <c r="I895" s="338"/>
      <c r="J895" s="338"/>
      <c r="K895" s="338"/>
      <c r="L895" s="338"/>
      <c r="M895" s="338"/>
      <c r="N895" s="338"/>
      <c r="O895" s="338"/>
      <c r="P895" s="338"/>
      <c r="Q895" s="338"/>
      <c r="R895" s="338"/>
      <c r="S895" s="338"/>
      <c r="T895" s="338"/>
      <c r="U895" s="338"/>
      <c r="V895" s="338"/>
      <c r="W895" s="338"/>
      <c r="X895" s="338"/>
      <c r="Y895" s="338"/>
      <c r="Z895" s="338"/>
    </row>
    <row r="896" hidden="1">
      <c r="A896" s="386" t="s">
        <v>1131</v>
      </c>
      <c r="B896" s="353"/>
      <c r="C896" s="353"/>
      <c r="D896" s="353" t="s">
        <v>1132</v>
      </c>
      <c r="E896" s="353"/>
      <c r="F896" s="353" t="s">
        <v>971</v>
      </c>
      <c r="G896" s="387"/>
      <c r="H896" s="353"/>
      <c r="I896" s="338"/>
      <c r="J896" s="338"/>
      <c r="K896" s="338"/>
      <c r="L896" s="338"/>
      <c r="M896" s="338"/>
      <c r="N896" s="338"/>
      <c r="O896" s="338"/>
      <c r="P896" s="338"/>
      <c r="Q896" s="338"/>
      <c r="R896" s="338"/>
      <c r="S896" s="338"/>
      <c r="T896" s="338"/>
      <c r="U896" s="338"/>
      <c r="V896" s="338"/>
      <c r="W896" s="338"/>
      <c r="X896" s="338"/>
      <c r="Y896" s="338"/>
      <c r="Z896" s="338"/>
    </row>
    <row r="897" hidden="1">
      <c r="A897" s="335" t="s">
        <v>830</v>
      </c>
      <c r="B897" s="336"/>
      <c r="C897" s="336"/>
      <c r="D897" s="336"/>
      <c r="E897" s="336"/>
      <c r="F897" s="336"/>
      <c r="G897" s="336"/>
      <c r="H897" s="336"/>
      <c r="I897" s="337"/>
      <c r="J897" s="337"/>
      <c r="K897" s="337"/>
      <c r="L897" s="337"/>
      <c r="M897" s="337"/>
      <c r="N897" s="337"/>
      <c r="O897" s="337"/>
      <c r="P897" s="337"/>
      <c r="Q897" s="337"/>
      <c r="R897" s="337"/>
      <c r="S897" s="337"/>
      <c r="T897" s="337"/>
      <c r="U897" s="337"/>
      <c r="V897" s="337"/>
      <c r="W897" s="337"/>
      <c r="X897" s="337"/>
      <c r="Y897" s="337"/>
      <c r="Z897" s="338"/>
    </row>
    <row r="898" hidden="1">
      <c r="A898" s="361"/>
      <c r="B898" s="360">
        <v>11.0</v>
      </c>
      <c r="C898" s="360">
        <v>12.0</v>
      </c>
      <c r="D898" s="360">
        <v>13.0</v>
      </c>
      <c r="E898" s="360">
        <v>14.0</v>
      </c>
      <c r="F898" s="360">
        <v>15.0</v>
      </c>
      <c r="G898" s="360">
        <v>16.0</v>
      </c>
      <c r="H898" s="360">
        <v>17.0</v>
      </c>
      <c r="I898" s="337"/>
      <c r="J898" s="337"/>
      <c r="K898" s="337"/>
      <c r="L898" s="337"/>
      <c r="M898" s="337"/>
      <c r="N898" s="337"/>
      <c r="O898" s="337"/>
      <c r="P898" s="337"/>
      <c r="Q898" s="337"/>
      <c r="R898" s="337"/>
      <c r="S898" s="337"/>
      <c r="T898" s="337"/>
      <c r="U898" s="337"/>
      <c r="V898" s="337"/>
      <c r="W898" s="337"/>
      <c r="X898" s="337"/>
      <c r="Y898" s="337"/>
      <c r="Z898" s="338"/>
    </row>
    <row r="899" hidden="1">
      <c r="A899" s="339" t="s">
        <v>245</v>
      </c>
      <c r="B899" s="339" t="s">
        <v>280</v>
      </c>
      <c r="C899" s="339" t="s">
        <v>281</v>
      </c>
      <c r="D899" s="339" t="s">
        <v>282</v>
      </c>
      <c r="E899" s="339" t="s">
        <v>283</v>
      </c>
      <c r="F899" s="339" t="s">
        <v>284</v>
      </c>
      <c r="G899" s="339" t="s">
        <v>285</v>
      </c>
      <c r="H899" s="339" t="s">
        <v>286</v>
      </c>
      <c r="I899" s="337"/>
      <c r="J899" s="337"/>
      <c r="K899" s="337"/>
      <c r="L899" s="337"/>
      <c r="M899" s="337"/>
      <c r="N899" s="337"/>
      <c r="O899" s="337"/>
      <c r="P899" s="337"/>
      <c r="Q899" s="337"/>
      <c r="R899" s="337"/>
      <c r="S899" s="337"/>
      <c r="T899" s="337"/>
      <c r="U899" s="337"/>
      <c r="V899" s="337"/>
      <c r="W899" s="337"/>
      <c r="X899" s="337"/>
      <c r="Y899" s="337"/>
      <c r="Z899" s="338"/>
    </row>
    <row r="900" hidden="1">
      <c r="A900" s="340" t="s">
        <v>2</v>
      </c>
      <c r="B900" s="341" t="s">
        <v>757</v>
      </c>
      <c r="C900" s="341" t="s">
        <v>758</v>
      </c>
      <c r="D900" s="341" t="s">
        <v>759</v>
      </c>
      <c r="E900" s="341" t="s">
        <v>760</v>
      </c>
      <c r="F900" s="341" t="s">
        <v>761</v>
      </c>
      <c r="G900" s="341" t="s">
        <v>762</v>
      </c>
      <c r="H900" s="341" t="s">
        <v>759</v>
      </c>
      <c r="I900" s="337"/>
      <c r="J900" s="337"/>
      <c r="K900" s="337"/>
      <c r="L900" s="337"/>
      <c r="M900" s="337"/>
      <c r="N900" s="337"/>
      <c r="O900" s="337"/>
      <c r="P900" s="337"/>
      <c r="Q900" s="337"/>
      <c r="R900" s="337"/>
      <c r="S900" s="337"/>
      <c r="T900" s="337"/>
      <c r="U900" s="337"/>
      <c r="V900" s="337"/>
      <c r="W900" s="337"/>
      <c r="X900" s="337"/>
      <c r="Y900" s="337"/>
      <c r="Z900" s="338"/>
    </row>
    <row r="901" hidden="1">
      <c r="A901" s="366" t="s">
        <v>793</v>
      </c>
      <c r="B901" s="367"/>
      <c r="C901" s="368"/>
      <c r="D901" s="367" t="s">
        <v>759</v>
      </c>
      <c r="E901" s="367" t="s">
        <v>759</v>
      </c>
      <c r="F901" s="369" t="s">
        <v>901</v>
      </c>
      <c r="G901" s="369" t="s">
        <v>901</v>
      </c>
      <c r="H901" s="369" t="s">
        <v>794</v>
      </c>
      <c r="I901" s="337"/>
      <c r="J901" s="337"/>
      <c r="K901" s="337"/>
      <c r="L901" s="337"/>
      <c r="M901" s="337"/>
      <c r="N901" s="337"/>
      <c r="O901" s="337"/>
      <c r="P901" s="337"/>
      <c r="Q901" s="337"/>
      <c r="R901" s="337"/>
      <c r="S901" s="337"/>
      <c r="T901" s="337"/>
      <c r="U901" s="337"/>
      <c r="V901" s="337"/>
      <c r="W901" s="337"/>
      <c r="X901" s="337"/>
      <c r="Y901" s="337"/>
      <c r="Z901" s="338"/>
    </row>
    <row r="902" hidden="1">
      <c r="A902" s="343" t="s">
        <v>1038</v>
      </c>
      <c r="B902" s="367"/>
      <c r="C902" s="368"/>
      <c r="D902" s="367"/>
      <c r="E902" s="367"/>
      <c r="F902" s="369"/>
      <c r="G902" s="369"/>
      <c r="H902" s="369"/>
      <c r="I902" s="337"/>
      <c r="J902" s="337"/>
      <c r="K902" s="337"/>
      <c r="L902" s="337"/>
      <c r="M902" s="337"/>
      <c r="N902" s="337"/>
      <c r="O902" s="337"/>
      <c r="P902" s="337"/>
      <c r="Q902" s="337"/>
      <c r="R902" s="337"/>
      <c r="S902" s="337"/>
      <c r="T902" s="337"/>
      <c r="U902" s="337"/>
      <c r="V902" s="337"/>
      <c r="W902" s="337"/>
      <c r="X902" s="337"/>
      <c r="Y902" s="337"/>
      <c r="Z902" s="338"/>
    </row>
    <row r="903" hidden="1">
      <c r="A903" s="366" t="s">
        <v>74</v>
      </c>
      <c r="B903" s="345" t="s">
        <v>937</v>
      </c>
      <c r="C903" s="345" t="s">
        <v>867</v>
      </c>
      <c r="D903" s="345" t="s">
        <v>937</v>
      </c>
      <c r="E903" s="345" t="s">
        <v>862</v>
      </c>
      <c r="F903" s="345" t="s">
        <v>759</v>
      </c>
      <c r="G903" s="345" t="s">
        <v>819</v>
      </c>
      <c r="H903" s="345" t="s">
        <v>1021</v>
      </c>
      <c r="I903" s="337"/>
      <c r="J903" s="337"/>
      <c r="K903" s="337"/>
      <c r="L903" s="337"/>
      <c r="M903" s="337"/>
      <c r="N903" s="337"/>
      <c r="O903" s="337"/>
      <c r="P903" s="337"/>
      <c r="Q903" s="337"/>
      <c r="R903" s="337"/>
      <c r="S903" s="337"/>
      <c r="T903" s="337"/>
      <c r="U903" s="337"/>
      <c r="V903" s="337"/>
      <c r="W903" s="337"/>
      <c r="X903" s="337"/>
      <c r="Y903" s="337"/>
      <c r="Z903" s="338"/>
    </row>
    <row r="904" hidden="1">
      <c r="A904" s="342" t="s">
        <v>70</v>
      </c>
      <c r="B904" s="381" t="s">
        <v>1003</v>
      </c>
      <c r="C904" s="381" t="s">
        <v>759</v>
      </c>
      <c r="D904" s="381" t="s">
        <v>759</v>
      </c>
      <c r="E904" s="381" t="s">
        <v>1003</v>
      </c>
      <c r="F904" s="345" t="s">
        <v>862</v>
      </c>
      <c r="G904" s="345" t="s">
        <v>862</v>
      </c>
      <c r="H904" s="345" t="s">
        <v>862</v>
      </c>
      <c r="I904" s="376"/>
      <c r="J904" s="376"/>
      <c r="K904" s="376"/>
      <c r="L904" s="376"/>
      <c r="M904" s="376"/>
      <c r="N904" s="376"/>
      <c r="O904" s="376"/>
      <c r="P904" s="376"/>
      <c r="Q904" s="376"/>
      <c r="R904" s="376"/>
      <c r="S904" s="376"/>
      <c r="T904" s="376"/>
      <c r="U904" s="376"/>
      <c r="V904" s="376"/>
      <c r="W904" s="376"/>
      <c r="X904" s="376"/>
      <c r="Y904" s="376"/>
      <c r="Z904" s="376"/>
    </row>
    <row r="905" hidden="1">
      <c r="A905" s="374" t="s">
        <v>1047</v>
      </c>
      <c r="B905" s="375"/>
      <c r="C905" s="375"/>
      <c r="D905" s="375"/>
      <c r="E905" s="375"/>
      <c r="F905" s="375"/>
      <c r="G905" s="375"/>
      <c r="H905" s="375"/>
      <c r="I905" s="376"/>
      <c r="J905" s="376"/>
      <c r="K905" s="376"/>
      <c r="L905" s="376"/>
      <c r="M905" s="376"/>
      <c r="N905" s="376"/>
      <c r="O905" s="376"/>
      <c r="P905" s="376"/>
      <c r="Q905" s="376"/>
      <c r="R905" s="376"/>
      <c r="S905" s="376"/>
      <c r="T905" s="376"/>
      <c r="U905" s="376"/>
      <c r="V905" s="376"/>
      <c r="W905" s="376"/>
      <c r="X905" s="376"/>
      <c r="Y905" s="376"/>
      <c r="Z905" s="376"/>
    </row>
    <row r="906" hidden="1">
      <c r="A906" s="374"/>
      <c r="B906" s="372"/>
      <c r="C906" s="372"/>
      <c r="D906" s="372"/>
      <c r="E906" s="372"/>
      <c r="F906" s="372"/>
      <c r="G906" s="372"/>
      <c r="H906" s="372"/>
      <c r="I906" s="338"/>
      <c r="J906" s="338"/>
      <c r="K906" s="338"/>
      <c r="L906" s="338"/>
      <c r="M906" s="338"/>
      <c r="N906" s="338"/>
      <c r="O906" s="338"/>
      <c r="P906" s="338"/>
      <c r="Q906" s="338"/>
      <c r="R906" s="338"/>
      <c r="S906" s="338"/>
      <c r="T906" s="338"/>
      <c r="U906" s="338"/>
      <c r="V906" s="338"/>
      <c r="W906" s="338"/>
      <c r="X906" s="338"/>
      <c r="Y906" s="338"/>
      <c r="Z906" s="338"/>
    </row>
    <row r="907" hidden="1">
      <c r="A907" s="374" t="s">
        <v>1039</v>
      </c>
      <c r="B907" s="381"/>
      <c r="C907" s="381"/>
      <c r="D907" s="381"/>
      <c r="E907" s="381"/>
      <c r="F907" s="381"/>
      <c r="G907" s="381"/>
      <c r="H907" s="378"/>
      <c r="I907" s="376"/>
      <c r="J907" s="376"/>
      <c r="K907" s="376"/>
      <c r="L907" s="376"/>
      <c r="M907" s="376"/>
      <c r="N907" s="376"/>
      <c r="O907" s="376"/>
      <c r="P907" s="376"/>
      <c r="Q907" s="376"/>
      <c r="R907" s="376"/>
      <c r="S907" s="376"/>
      <c r="T907" s="376"/>
      <c r="U907" s="376"/>
      <c r="V907" s="376"/>
      <c r="W907" s="376"/>
      <c r="X907" s="376"/>
      <c r="Y907" s="376"/>
      <c r="Z907" s="376"/>
    </row>
    <row r="908" hidden="1">
      <c r="A908" s="357" t="s">
        <v>261</v>
      </c>
      <c r="B908" s="372" t="s">
        <v>838</v>
      </c>
      <c r="C908" s="372" t="s">
        <v>1121</v>
      </c>
      <c r="D908" s="372" t="s">
        <v>796</v>
      </c>
      <c r="E908" s="372" t="s">
        <v>796</v>
      </c>
      <c r="F908" s="372" t="s">
        <v>789</v>
      </c>
      <c r="G908" s="372" t="s">
        <v>789</v>
      </c>
      <c r="H908" s="372"/>
      <c r="I908" s="338"/>
      <c r="J908" s="338"/>
      <c r="K908" s="338"/>
      <c r="L908" s="338"/>
      <c r="M908" s="338"/>
      <c r="N908" s="338"/>
      <c r="O908" s="338"/>
      <c r="P908" s="338"/>
      <c r="Q908" s="338"/>
      <c r="R908" s="338"/>
      <c r="S908" s="338"/>
      <c r="T908" s="338"/>
      <c r="U908" s="338"/>
      <c r="V908" s="338"/>
      <c r="W908" s="338"/>
      <c r="X908" s="338"/>
      <c r="Y908" s="338"/>
      <c r="Z908" s="338"/>
    </row>
    <row r="909" hidden="1">
      <c r="A909" s="357" t="s">
        <v>260</v>
      </c>
      <c r="B909" s="372" t="s">
        <v>838</v>
      </c>
      <c r="C909" s="372" t="s">
        <v>838</v>
      </c>
      <c r="D909" s="372" t="s">
        <v>1133</v>
      </c>
      <c r="E909" s="372" t="s">
        <v>1064</v>
      </c>
      <c r="F909" s="372" t="s">
        <v>1064</v>
      </c>
      <c r="G909" s="372" t="s">
        <v>1064</v>
      </c>
      <c r="H909" s="372" t="s">
        <v>1064</v>
      </c>
      <c r="I909" s="338"/>
      <c r="J909" s="338"/>
      <c r="K909" s="338"/>
      <c r="L909" s="338"/>
      <c r="M909" s="338"/>
      <c r="N909" s="338"/>
      <c r="O909" s="338"/>
      <c r="P909" s="338"/>
      <c r="Q909" s="338"/>
      <c r="R909" s="338"/>
      <c r="S909" s="338"/>
      <c r="T909" s="338"/>
      <c r="U909" s="338"/>
      <c r="V909" s="338"/>
      <c r="W909" s="338"/>
      <c r="X909" s="338"/>
      <c r="Y909" s="338"/>
      <c r="Z909" s="338"/>
    </row>
    <row r="910" hidden="1">
      <c r="A910" s="342" t="s">
        <v>188</v>
      </c>
      <c r="B910" s="372" t="s">
        <v>1134</v>
      </c>
      <c r="C910" s="372" t="s">
        <v>1134</v>
      </c>
      <c r="D910" s="372" t="s">
        <v>838</v>
      </c>
      <c r="E910" s="372" t="s">
        <v>932</v>
      </c>
      <c r="F910" s="372" t="s">
        <v>862</v>
      </c>
      <c r="G910" s="372" t="s">
        <v>769</v>
      </c>
      <c r="H910" s="372" t="s">
        <v>838</v>
      </c>
      <c r="I910" s="338"/>
      <c r="J910" s="338"/>
      <c r="K910" s="338"/>
      <c r="L910" s="338"/>
      <c r="M910" s="338"/>
      <c r="N910" s="338"/>
      <c r="O910" s="338"/>
      <c r="P910" s="338"/>
      <c r="Q910" s="338"/>
      <c r="R910" s="338"/>
      <c r="S910" s="338"/>
      <c r="T910" s="338"/>
      <c r="U910" s="338"/>
      <c r="V910" s="338"/>
      <c r="W910" s="338"/>
      <c r="X910" s="338"/>
      <c r="Y910" s="338"/>
      <c r="Z910" s="338"/>
    </row>
    <row r="911" hidden="1">
      <c r="A911" s="342" t="s">
        <v>1131</v>
      </c>
      <c r="B911" s="353" t="s">
        <v>1021</v>
      </c>
      <c r="C911" s="353"/>
      <c r="D911" s="353"/>
      <c r="E911" s="353" t="s">
        <v>1021</v>
      </c>
      <c r="F911" s="353" t="s">
        <v>847</v>
      </c>
      <c r="G911" s="353"/>
      <c r="H911" s="353"/>
      <c r="I911" s="388"/>
      <c r="J911" s="388"/>
      <c r="K911" s="388"/>
      <c r="L911" s="388"/>
      <c r="M911" s="388"/>
      <c r="N911" s="388"/>
      <c r="O911" s="388"/>
      <c r="P911" s="388"/>
      <c r="Q911" s="388"/>
      <c r="R911" s="388"/>
      <c r="S911" s="388"/>
      <c r="T911" s="388"/>
      <c r="U911" s="388"/>
      <c r="V911" s="388"/>
      <c r="W911" s="388"/>
      <c r="X911" s="388"/>
      <c r="Y911" s="388"/>
      <c r="Z911" s="388"/>
    </row>
    <row r="912" hidden="1">
      <c r="A912" s="335" t="s">
        <v>835</v>
      </c>
      <c r="B912" s="336"/>
      <c r="C912" s="336"/>
      <c r="D912" s="336"/>
      <c r="E912" s="336"/>
      <c r="F912" s="336"/>
      <c r="G912" s="336"/>
      <c r="H912" s="336"/>
      <c r="I912" s="338"/>
      <c r="J912" s="338"/>
      <c r="K912" s="338"/>
      <c r="L912" s="338"/>
      <c r="M912" s="338"/>
      <c r="N912" s="338"/>
      <c r="O912" s="338"/>
      <c r="P912" s="338"/>
      <c r="Q912" s="338"/>
      <c r="R912" s="338"/>
      <c r="S912" s="338"/>
      <c r="T912" s="338"/>
      <c r="U912" s="338"/>
      <c r="V912" s="338"/>
      <c r="W912" s="338"/>
      <c r="X912" s="338"/>
      <c r="Y912" s="338"/>
      <c r="Z912" s="338"/>
    </row>
    <row r="913" hidden="1">
      <c r="A913" s="361"/>
      <c r="B913" s="360">
        <v>18.0</v>
      </c>
      <c r="C913" s="360">
        <v>19.0</v>
      </c>
      <c r="D913" s="360">
        <v>20.0</v>
      </c>
      <c r="E913" s="360">
        <v>21.0</v>
      </c>
      <c r="F913" s="360">
        <v>22.0</v>
      </c>
      <c r="G913" s="360">
        <v>23.0</v>
      </c>
      <c r="H913" s="360">
        <v>24.0</v>
      </c>
      <c r="I913" s="338"/>
      <c r="J913" s="338"/>
      <c r="K913" s="338"/>
      <c r="L913" s="338"/>
      <c r="M913" s="338"/>
      <c r="N913" s="338"/>
      <c r="O913" s="338"/>
      <c r="P913" s="338"/>
      <c r="Q913" s="338"/>
      <c r="R913" s="338"/>
      <c r="S913" s="338"/>
      <c r="T913" s="338"/>
      <c r="U913" s="338"/>
      <c r="V913" s="338"/>
      <c r="W913" s="338"/>
      <c r="X913" s="338"/>
      <c r="Y913" s="338"/>
      <c r="Z913" s="338"/>
    </row>
    <row r="914" hidden="1">
      <c r="A914" s="339" t="s">
        <v>245</v>
      </c>
      <c r="B914" s="339" t="s">
        <v>280</v>
      </c>
      <c r="C914" s="339" t="s">
        <v>281</v>
      </c>
      <c r="D914" s="339" t="s">
        <v>282</v>
      </c>
      <c r="E914" s="339" t="s">
        <v>283</v>
      </c>
      <c r="F914" s="339" t="s">
        <v>284</v>
      </c>
      <c r="G914" s="339" t="s">
        <v>285</v>
      </c>
      <c r="H914" s="339" t="s">
        <v>286</v>
      </c>
      <c r="I914" s="338"/>
      <c r="J914" s="338"/>
      <c r="K914" s="338"/>
      <c r="L914" s="338"/>
      <c r="M914" s="338"/>
      <c r="N914" s="338"/>
      <c r="O914" s="338"/>
      <c r="P914" s="338"/>
      <c r="Q914" s="338"/>
      <c r="R914" s="338"/>
      <c r="S914" s="338"/>
      <c r="T914" s="338"/>
      <c r="U914" s="338"/>
      <c r="V914" s="338"/>
      <c r="W914" s="338"/>
      <c r="X914" s="338"/>
      <c r="Y914" s="338"/>
      <c r="Z914" s="338"/>
    </row>
    <row r="915" hidden="1">
      <c r="A915" s="340" t="s">
        <v>2</v>
      </c>
      <c r="B915" s="341" t="s">
        <v>757</v>
      </c>
      <c r="C915" s="341" t="s">
        <v>758</v>
      </c>
      <c r="D915" s="341" t="s">
        <v>759</v>
      </c>
      <c r="E915" s="341" t="s">
        <v>760</v>
      </c>
      <c r="F915" s="341" t="s">
        <v>761</v>
      </c>
      <c r="G915" s="341" t="s">
        <v>762</v>
      </c>
      <c r="H915" s="341" t="s">
        <v>759</v>
      </c>
      <c r="I915" s="338"/>
      <c r="J915" s="338"/>
      <c r="K915" s="338"/>
      <c r="L915" s="338"/>
      <c r="M915" s="338"/>
      <c r="N915" s="338"/>
      <c r="O915" s="338"/>
      <c r="P915" s="338"/>
      <c r="Q915" s="338"/>
      <c r="R915" s="338"/>
      <c r="S915" s="338"/>
      <c r="T915" s="338"/>
      <c r="U915" s="338"/>
      <c r="V915" s="338"/>
      <c r="W915" s="338"/>
      <c r="X915" s="338"/>
      <c r="Y915" s="338"/>
      <c r="Z915" s="338"/>
    </row>
    <row r="916" hidden="1">
      <c r="A916" s="366" t="s">
        <v>793</v>
      </c>
      <c r="B916" s="367" t="s">
        <v>759</v>
      </c>
      <c r="C916" s="367" t="s">
        <v>1135</v>
      </c>
      <c r="D916" s="367" t="s">
        <v>1136</v>
      </c>
      <c r="E916" s="367" t="s">
        <v>1137</v>
      </c>
      <c r="F916" s="369" t="s">
        <v>1138</v>
      </c>
      <c r="G916" s="369" t="s">
        <v>1138</v>
      </c>
      <c r="H916" s="369" t="s">
        <v>1138</v>
      </c>
      <c r="I916" s="338"/>
      <c r="J916" s="338"/>
      <c r="K916" s="338"/>
      <c r="L916" s="338"/>
      <c r="M916" s="338"/>
      <c r="N916" s="338"/>
      <c r="O916" s="338"/>
      <c r="P916" s="338"/>
      <c r="Q916" s="338"/>
      <c r="R916" s="338"/>
      <c r="S916" s="338"/>
      <c r="T916" s="338"/>
      <c r="U916" s="338"/>
      <c r="V916" s="338"/>
      <c r="W916" s="338"/>
      <c r="X916" s="338"/>
      <c r="Y916" s="338"/>
      <c r="Z916" s="338"/>
    </row>
    <row r="917" hidden="1">
      <c r="A917" s="366" t="s">
        <v>74</v>
      </c>
      <c r="B917" s="345" t="s">
        <v>862</v>
      </c>
      <c r="C917" s="345" t="s">
        <v>862</v>
      </c>
      <c r="D917" s="345" t="s">
        <v>971</v>
      </c>
      <c r="E917" s="345" t="s">
        <v>1139</v>
      </c>
      <c r="F917" s="345" t="s">
        <v>759</v>
      </c>
      <c r="G917" s="345" t="s">
        <v>1140</v>
      </c>
      <c r="H917" s="345" t="s">
        <v>1132</v>
      </c>
      <c r="I917" s="338"/>
      <c r="J917" s="338"/>
      <c r="K917" s="338"/>
      <c r="L917" s="338"/>
      <c r="M917" s="338"/>
      <c r="N917" s="338"/>
      <c r="O917" s="338"/>
      <c r="P917" s="338"/>
      <c r="Q917" s="338"/>
      <c r="R917" s="338"/>
      <c r="S917" s="338"/>
      <c r="T917" s="338"/>
      <c r="U917" s="338"/>
      <c r="V917" s="338"/>
      <c r="W917" s="338"/>
      <c r="X917" s="338"/>
      <c r="Y917" s="338"/>
      <c r="Z917" s="338"/>
    </row>
    <row r="918" hidden="1">
      <c r="A918" s="342" t="s">
        <v>70</v>
      </c>
      <c r="B918" s="381">
        <v>5161.0</v>
      </c>
      <c r="C918" s="381" t="s">
        <v>759</v>
      </c>
      <c r="D918" s="381" t="s">
        <v>1141</v>
      </c>
      <c r="E918" s="381" t="s">
        <v>1142</v>
      </c>
      <c r="F918" s="345" t="s">
        <v>862</v>
      </c>
      <c r="G918" s="345" t="s">
        <v>862</v>
      </c>
      <c r="H918" s="345" t="s">
        <v>862</v>
      </c>
      <c r="I918" s="338"/>
      <c r="J918" s="338"/>
      <c r="K918" s="338"/>
      <c r="L918" s="338"/>
      <c r="M918" s="338"/>
      <c r="N918" s="338"/>
      <c r="O918" s="338"/>
      <c r="P918" s="338"/>
      <c r="Q918" s="338"/>
      <c r="R918" s="338"/>
      <c r="S918" s="338"/>
      <c r="T918" s="338"/>
      <c r="U918" s="338"/>
      <c r="V918" s="338"/>
      <c r="W918" s="338"/>
      <c r="X918" s="338"/>
      <c r="Y918" s="338"/>
      <c r="Z918" s="338"/>
    </row>
    <row r="919" hidden="1">
      <c r="A919" s="374" t="s">
        <v>1047</v>
      </c>
      <c r="B919" s="375"/>
      <c r="C919" s="375"/>
      <c r="D919" s="375"/>
      <c r="E919" s="375"/>
      <c r="F919" s="375"/>
      <c r="G919" s="375"/>
      <c r="H919" s="375"/>
      <c r="I919" s="338"/>
      <c r="J919" s="338"/>
      <c r="K919" s="338"/>
      <c r="L919" s="338"/>
      <c r="M919" s="338"/>
      <c r="N919" s="338"/>
      <c r="O919" s="338"/>
      <c r="P919" s="338"/>
      <c r="Q919" s="338"/>
      <c r="R919" s="338"/>
      <c r="S919" s="338"/>
      <c r="T919" s="338"/>
      <c r="U919" s="338"/>
      <c r="V919" s="338"/>
      <c r="W919" s="338"/>
      <c r="X919" s="338"/>
      <c r="Y919" s="338"/>
      <c r="Z919" s="338"/>
    </row>
    <row r="920" hidden="1">
      <c r="A920" s="374"/>
      <c r="B920" s="372"/>
      <c r="C920" s="372"/>
      <c r="D920" s="372"/>
      <c r="E920" s="372"/>
      <c r="F920" s="372"/>
      <c r="G920" s="372"/>
      <c r="H920" s="372"/>
      <c r="I920" s="338"/>
      <c r="J920" s="338"/>
      <c r="K920" s="338"/>
      <c r="L920" s="338"/>
      <c r="M920" s="338"/>
      <c r="N920" s="338"/>
      <c r="O920" s="338"/>
      <c r="P920" s="338"/>
      <c r="Q920" s="338"/>
      <c r="R920" s="338"/>
      <c r="S920" s="338"/>
      <c r="T920" s="338"/>
      <c r="U920" s="338"/>
      <c r="V920" s="338"/>
      <c r="W920" s="338"/>
      <c r="X920" s="338"/>
      <c r="Y920" s="338"/>
      <c r="Z920" s="338"/>
    </row>
    <row r="921" hidden="1">
      <c r="A921" s="374" t="s">
        <v>1039</v>
      </c>
      <c r="B921" s="381"/>
      <c r="C921" s="381"/>
      <c r="D921" s="381"/>
      <c r="E921" s="381"/>
      <c r="F921" s="381"/>
      <c r="G921" s="381"/>
      <c r="H921" s="378"/>
      <c r="I921" s="338"/>
      <c r="J921" s="338"/>
      <c r="K921" s="338"/>
      <c r="L921" s="338"/>
      <c r="M921" s="338"/>
      <c r="N921" s="338"/>
      <c r="O921" s="338"/>
      <c r="P921" s="338"/>
      <c r="Q921" s="338"/>
      <c r="R921" s="338"/>
      <c r="S921" s="338"/>
      <c r="T921" s="338"/>
      <c r="U921" s="338"/>
      <c r="V921" s="338"/>
      <c r="W921" s="338"/>
      <c r="X921" s="338"/>
      <c r="Y921" s="338"/>
      <c r="Z921" s="338"/>
    </row>
    <row r="922" hidden="1">
      <c r="A922" s="357" t="s">
        <v>261</v>
      </c>
      <c r="B922" s="372" t="s">
        <v>838</v>
      </c>
      <c r="C922" s="372" t="s">
        <v>838</v>
      </c>
      <c r="D922" s="372" t="s">
        <v>796</v>
      </c>
      <c r="E922" s="372" t="s">
        <v>1143</v>
      </c>
      <c r="F922" s="372" t="s">
        <v>796</v>
      </c>
      <c r="G922" s="372" t="s">
        <v>796</v>
      </c>
      <c r="H922" s="372" t="s">
        <v>796</v>
      </c>
      <c r="I922" s="338"/>
      <c r="J922" s="338"/>
      <c r="K922" s="338"/>
      <c r="L922" s="338"/>
      <c r="M922" s="338"/>
      <c r="N922" s="338"/>
      <c r="O922" s="338"/>
      <c r="P922" s="338"/>
      <c r="Q922" s="338"/>
      <c r="R922" s="338"/>
      <c r="S922" s="338"/>
      <c r="T922" s="338"/>
      <c r="U922" s="338"/>
      <c r="V922" s="338"/>
      <c r="W922" s="338"/>
      <c r="X922" s="338"/>
      <c r="Y922" s="338"/>
      <c r="Z922" s="338"/>
    </row>
    <row r="923" hidden="1">
      <c r="A923" s="357" t="s">
        <v>260</v>
      </c>
      <c r="B923" s="372" t="s">
        <v>838</v>
      </c>
      <c r="C923" s="372" t="s">
        <v>838</v>
      </c>
      <c r="D923" s="372" t="s">
        <v>1133</v>
      </c>
      <c r="E923" s="372" t="s">
        <v>1065</v>
      </c>
      <c r="F923" s="372" t="s">
        <v>1064</v>
      </c>
      <c r="G923" s="372" t="s">
        <v>1064</v>
      </c>
      <c r="H923" s="372" t="s">
        <v>1064</v>
      </c>
      <c r="I923" s="338"/>
      <c r="J923" s="338"/>
      <c r="K923" s="338"/>
      <c r="L923" s="338"/>
      <c r="M923" s="338"/>
      <c r="N923" s="338"/>
      <c r="O923" s="338"/>
      <c r="P923" s="338"/>
      <c r="Q923" s="338"/>
      <c r="R923" s="338"/>
      <c r="S923" s="338"/>
      <c r="T923" s="338"/>
      <c r="U923" s="338"/>
      <c r="V923" s="338"/>
      <c r="W923" s="338"/>
      <c r="X923" s="338"/>
      <c r="Y923" s="338"/>
      <c r="Z923" s="338"/>
    </row>
    <row r="924" hidden="1">
      <c r="A924" s="342" t="s">
        <v>188</v>
      </c>
      <c r="B924" s="372"/>
      <c r="C924" s="372" t="s">
        <v>1134</v>
      </c>
      <c r="D924" s="372" t="s">
        <v>862</v>
      </c>
      <c r="E924" s="372" t="s">
        <v>1144</v>
      </c>
      <c r="F924" s="372" t="s">
        <v>862</v>
      </c>
      <c r="G924" s="372" t="s">
        <v>769</v>
      </c>
      <c r="H924" s="372"/>
      <c r="I924" s="338"/>
      <c r="J924" s="338"/>
      <c r="K924" s="338"/>
      <c r="L924" s="338"/>
      <c r="M924" s="338"/>
      <c r="N924" s="338"/>
      <c r="O924" s="338"/>
      <c r="P924" s="338"/>
      <c r="Q924" s="338"/>
      <c r="R924" s="338"/>
      <c r="S924" s="338"/>
      <c r="T924" s="338"/>
      <c r="U924" s="338"/>
      <c r="V924" s="338"/>
      <c r="W924" s="338"/>
      <c r="X924" s="338"/>
      <c r="Y924" s="338"/>
      <c r="Z924" s="338"/>
    </row>
    <row r="925" hidden="1">
      <c r="A925" s="386" t="s">
        <v>1131</v>
      </c>
      <c r="B925" s="353" t="s">
        <v>1140</v>
      </c>
      <c r="C925" s="353" t="s">
        <v>1145</v>
      </c>
      <c r="D925" s="353"/>
      <c r="E925" s="353"/>
      <c r="F925" s="353" t="s">
        <v>1132</v>
      </c>
      <c r="G925" s="353"/>
      <c r="H925" s="353"/>
      <c r="I925" s="338"/>
      <c r="J925" s="338"/>
      <c r="K925" s="338"/>
      <c r="L925" s="338"/>
      <c r="M925" s="338"/>
      <c r="N925" s="338"/>
      <c r="O925" s="338"/>
      <c r="P925" s="338"/>
      <c r="Q925" s="338"/>
      <c r="R925" s="338"/>
      <c r="S925" s="338"/>
      <c r="T925" s="338"/>
      <c r="U925" s="338"/>
      <c r="V925" s="338"/>
      <c r="W925" s="338"/>
      <c r="X925" s="338"/>
      <c r="Y925" s="338"/>
      <c r="Z925" s="338"/>
    </row>
    <row r="926" hidden="1">
      <c r="A926" s="335" t="s">
        <v>851</v>
      </c>
      <c r="B926" s="336"/>
      <c r="C926" s="336"/>
      <c r="D926" s="336"/>
      <c r="E926" s="336"/>
      <c r="F926" s="336"/>
      <c r="G926" s="336"/>
      <c r="H926" s="336"/>
      <c r="I926" s="337"/>
      <c r="J926" s="337"/>
      <c r="K926" s="337"/>
      <c r="L926" s="337"/>
      <c r="M926" s="337"/>
      <c r="N926" s="337"/>
      <c r="O926" s="337"/>
      <c r="P926" s="337"/>
      <c r="Q926" s="337"/>
      <c r="R926" s="337"/>
      <c r="S926" s="337"/>
      <c r="T926" s="337"/>
      <c r="U926" s="337"/>
      <c r="V926" s="337"/>
      <c r="W926" s="337"/>
      <c r="X926" s="337"/>
      <c r="Y926" s="337"/>
      <c r="Z926" s="338"/>
    </row>
    <row r="927" hidden="1">
      <c r="A927" s="361"/>
      <c r="B927" s="360">
        <v>25.0</v>
      </c>
      <c r="C927" s="360">
        <v>26.0</v>
      </c>
      <c r="D927" s="360">
        <v>27.0</v>
      </c>
      <c r="E927" s="360">
        <v>28.0</v>
      </c>
      <c r="F927" s="360">
        <v>29.0</v>
      </c>
      <c r="G927" s="360">
        <v>30.0</v>
      </c>
      <c r="H927" s="360">
        <v>31.0</v>
      </c>
      <c r="I927" s="337"/>
      <c r="J927" s="337"/>
      <c r="K927" s="337"/>
      <c r="L927" s="337"/>
      <c r="M927" s="337"/>
      <c r="N927" s="337"/>
      <c r="O927" s="337"/>
      <c r="P927" s="337"/>
      <c r="Q927" s="337"/>
      <c r="R927" s="337"/>
      <c r="S927" s="337"/>
      <c r="T927" s="337"/>
      <c r="U927" s="337"/>
      <c r="V927" s="337"/>
      <c r="W927" s="337"/>
      <c r="X927" s="337"/>
      <c r="Y927" s="337"/>
      <c r="Z927" s="338"/>
    </row>
    <row r="928" hidden="1">
      <c r="A928" s="339" t="s">
        <v>245</v>
      </c>
      <c r="B928" s="339" t="s">
        <v>280</v>
      </c>
      <c r="C928" s="339" t="s">
        <v>281</v>
      </c>
      <c r="D928" s="339" t="s">
        <v>282</v>
      </c>
      <c r="E928" s="339" t="s">
        <v>283</v>
      </c>
      <c r="F928" s="339" t="s">
        <v>284</v>
      </c>
      <c r="G928" s="339" t="s">
        <v>285</v>
      </c>
      <c r="H928" s="339" t="s">
        <v>286</v>
      </c>
      <c r="I928" s="337"/>
      <c r="J928" s="337"/>
      <c r="K928" s="337"/>
      <c r="L928" s="337"/>
      <c r="M928" s="337"/>
      <c r="N928" s="337"/>
      <c r="O928" s="337"/>
      <c r="P928" s="337"/>
      <c r="Q928" s="337"/>
      <c r="R928" s="337"/>
      <c r="S928" s="337"/>
      <c r="T928" s="337"/>
      <c r="U928" s="337"/>
      <c r="V928" s="337"/>
      <c r="W928" s="337"/>
      <c r="X928" s="337"/>
      <c r="Y928" s="337"/>
      <c r="Z928" s="338"/>
    </row>
    <row r="929" hidden="1">
      <c r="A929" s="340" t="s">
        <v>2</v>
      </c>
      <c r="B929" s="341" t="s">
        <v>757</v>
      </c>
      <c r="C929" s="341" t="s">
        <v>758</v>
      </c>
      <c r="D929" s="341" t="s">
        <v>759</v>
      </c>
      <c r="E929" s="341" t="s">
        <v>760</v>
      </c>
      <c r="F929" s="341" t="s">
        <v>761</v>
      </c>
      <c r="G929" s="341" t="s">
        <v>762</v>
      </c>
      <c r="H929" s="341" t="s">
        <v>759</v>
      </c>
      <c r="I929" s="337"/>
      <c r="J929" s="337"/>
      <c r="K929" s="337"/>
      <c r="L929" s="337"/>
      <c r="M929" s="337"/>
      <c r="N929" s="337"/>
      <c r="O929" s="337"/>
      <c r="P929" s="337"/>
      <c r="Q929" s="337"/>
      <c r="R929" s="337"/>
      <c r="S929" s="337"/>
      <c r="T929" s="337"/>
      <c r="U929" s="337"/>
      <c r="V929" s="337"/>
      <c r="W929" s="337"/>
      <c r="X929" s="337"/>
      <c r="Y929" s="337"/>
      <c r="Z929" s="338"/>
    </row>
    <row r="930" hidden="1">
      <c r="A930" s="366" t="s">
        <v>793</v>
      </c>
      <c r="B930" s="367"/>
      <c r="C930" s="368"/>
      <c r="D930" s="367" t="s">
        <v>759</v>
      </c>
      <c r="E930" s="367" t="s">
        <v>759</v>
      </c>
      <c r="F930" s="369" t="s">
        <v>901</v>
      </c>
      <c r="G930" s="369" t="s">
        <v>901</v>
      </c>
      <c r="H930" s="369" t="s">
        <v>901</v>
      </c>
      <c r="I930" s="337"/>
      <c r="J930" s="337"/>
      <c r="K930" s="337"/>
      <c r="L930" s="337"/>
      <c r="M930" s="337"/>
      <c r="N930" s="337"/>
      <c r="O930" s="337"/>
      <c r="P930" s="337"/>
      <c r="Q930" s="337"/>
      <c r="R930" s="337"/>
      <c r="S930" s="337"/>
      <c r="T930" s="337"/>
      <c r="U930" s="337"/>
      <c r="V930" s="337"/>
      <c r="W930" s="337"/>
      <c r="X930" s="337"/>
      <c r="Y930" s="337"/>
      <c r="Z930" s="338"/>
    </row>
    <row r="931" hidden="1">
      <c r="A931" s="366" t="s">
        <v>74</v>
      </c>
      <c r="B931" s="345" t="s">
        <v>971</v>
      </c>
      <c r="C931" s="345" t="s">
        <v>862</v>
      </c>
      <c r="D931" s="345" t="s">
        <v>862</v>
      </c>
      <c r="E931" s="345" t="s">
        <v>759</v>
      </c>
      <c r="F931" s="345" t="s">
        <v>759</v>
      </c>
      <c r="G931" s="345" t="s">
        <v>769</v>
      </c>
      <c r="H931" s="345" t="s">
        <v>769</v>
      </c>
      <c r="I931" s="337"/>
      <c r="J931" s="337"/>
      <c r="K931" s="337"/>
      <c r="L931" s="337"/>
      <c r="M931" s="337"/>
      <c r="N931" s="337"/>
      <c r="O931" s="337"/>
      <c r="P931" s="337"/>
      <c r="Q931" s="337"/>
      <c r="R931" s="337"/>
      <c r="S931" s="337"/>
      <c r="T931" s="337"/>
      <c r="U931" s="337"/>
      <c r="V931" s="337"/>
      <c r="W931" s="337"/>
      <c r="X931" s="337"/>
      <c r="Y931" s="337"/>
      <c r="Z931" s="338"/>
    </row>
    <row r="932" hidden="1">
      <c r="A932" s="342" t="s">
        <v>70</v>
      </c>
      <c r="B932" s="381" t="s">
        <v>838</v>
      </c>
      <c r="C932" s="381" t="s">
        <v>838</v>
      </c>
      <c r="D932" s="381" t="s">
        <v>1146</v>
      </c>
      <c r="E932" s="381" t="s">
        <v>1147</v>
      </c>
      <c r="F932" s="345" t="s">
        <v>882</v>
      </c>
      <c r="G932" s="345" t="s">
        <v>1148</v>
      </c>
      <c r="H932" s="345" t="s">
        <v>1148</v>
      </c>
      <c r="I932" s="376"/>
      <c r="J932" s="376"/>
      <c r="K932" s="376"/>
      <c r="L932" s="376"/>
      <c r="M932" s="376"/>
      <c r="N932" s="376"/>
      <c r="O932" s="376"/>
      <c r="P932" s="376"/>
      <c r="Q932" s="376"/>
      <c r="R932" s="376"/>
      <c r="S932" s="376"/>
      <c r="T932" s="376"/>
      <c r="U932" s="376"/>
      <c r="V932" s="376"/>
      <c r="W932" s="376"/>
      <c r="X932" s="376"/>
      <c r="Y932" s="376"/>
      <c r="Z932" s="376"/>
    </row>
    <row r="933" hidden="1">
      <c r="A933" s="374" t="s">
        <v>1047</v>
      </c>
      <c r="B933" s="375"/>
      <c r="C933" s="375"/>
      <c r="D933" s="375"/>
      <c r="E933" s="375"/>
      <c r="F933" s="375"/>
      <c r="G933" s="375"/>
      <c r="H933" s="375"/>
      <c r="I933" s="376"/>
      <c r="J933" s="376"/>
      <c r="K933" s="376"/>
      <c r="L933" s="376"/>
      <c r="M933" s="376"/>
      <c r="N933" s="376"/>
      <c r="O933" s="376"/>
      <c r="P933" s="376"/>
      <c r="Q933" s="376"/>
      <c r="R933" s="376"/>
      <c r="S933" s="376"/>
      <c r="T933" s="376"/>
      <c r="U933" s="376"/>
      <c r="V933" s="376"/>
      <c r="W933" s="376"/>
      <c r="X933" s="376"/>
      <c r="Y933" s="376"/>
      <c r="Z933" s="376"/>
    </row>
    <row r="934" hidden="1">
      <c r="A934" s="342"/>
      <c r="B934" s="381"/>
      <c r="C934" s="381"/>
      <c r="D934" s="381"/>
      <c r="E934" s="381"/>
      <c r="F934" s="381"/>
      <c r="G934" s="378"/>
      <c r="H934" s="378"/>
      <c r="I934" s="376"/>
      <c r="J934" s="376"/>
      <c r="K934" s="376"/>
      <c r="L934" s="376"/>
      <c r="M934" s="376"/>
      <c r="N934" s="376"/>
      <c r="O934" s="376"/>
      <c r="P934" s="376"/>
      <c r="Q934" s="376"/>
      <c r="R934" s="376"/>
      <c r="S934" s="376"/>
      <c r="T934" s="376"/>
      <c r="U934" s="376"/>
      <c r="V934" s="376"/>
      <c r="W934" s="376"/>
      <c r="X934" s="376"/>
      <c r="Y934" s="376"/>
      <c r="Z934" s="376"/>
    </row>
    <row r="935" hidden="1">
      <c r="A935" s="374"/>
      <c r="B935" s="372"/>
      <c r="C935" s="372"/>
      <c r="D935" s="372"/>
      <c r="E935" s="372"/>
      <c r="F935" s="372"/>
      <c r="G935" s="372"/>
      <c r="H935" s="372"/>
      <c r="I935" s="338"/>
      <c r="J935" s="338"/>
      <c r="K935" s="338"/>
      <c r="L935" s="338"/>
      <c r="M935" s="338"/>
      <c r="N935" s="338"/>
      <c r="O935" s="338"/>
      <c r="P935" s="338"/>
      <c r="Q935" s="338"/>
      <c r="R935" s="338"/>
      <c r="S935" s="338"/>
      <c r="T935" s="338"/>
      <c r="U935" s="338"/>
      <c r="V935" s="338"/>
      <c r="W935" s="338"/>
      <c r="X935" s="338"/>
      <c r="Y935" s="338"/>
      <c r="Z935" s="338"/>
    </row>
    <row r="936" hidden="1">
      <c r="A936" s="374" t="s">
        <v>1039</v>
      </c>
      <c r="B936" s="381"/>
      <c r="C936" s="381"/>
      <c r="D936" s="381"/>
      <c r="E936" s="381"/>
      <c r="F936" s="381"/>
      <c r="G936" s="381"/>
      <c r="H936" s="378"/>
      <c r="I936" s="376"/>
      <c r="J936" s="376"/>
      <c r="K936" s="376"/>
      <c r="L936" s="376"/>
      <c r="M936" s="376"/>
      <c r="N936" s="376"/>
      <c r="O936" s="376"/>
      <c r="P936" s="376"/>
      <c r="Q936" s="376"/>
      <c r="R936" s="376"/>
      <c r="S936" s="376"/>
      <c r="T936" s="376"/>
      <c r="U936" s="376"/>
      <c r="V936" s="376"/>
      <c r="W936" s="376"/>
      <c r="X936" s="376"/>
      <c r="Y936" s="376"/>
      <c r="Z936" s="376"/>
    </row>
    <row r="937" hidden="1">
      <c r="A937" s="357" t="s">
        <v>261</v>
      </c>
      <c r="B937" s="372" t="s">
        <v>838</v>
      </c>
      <c r="C937" s="372" t="s">
        <v>1121</v>
      </c>
      <c r="D937" s="372" t="s">
        <v>796</v>
      </c>
      <c r="E937" s="372" t="s">
        <v>1143</v>
      </c>
      <c r="F937" s="372" t="s">
        <v>796</v>
      </c>
      <c r="G937" s="372" t="s">
        <v>796</v>
      </c>
      <c r="H937" s="372" t="s">
        <v>789</v>
      </c>
      <c r="I937" s="338"/>
      <c r="J937" s="338"/>
      <c r="K937" s="338"/>
      <c r="L937" s="338"/>
      <c r="M937" s="338"/>
      <c r="N937" s="338"/>
      <c r="O937" s="338"/>
      <c r="P937" s="338"/>
      <c r="Q937" s="338"/>
      <c r="R937" s="338"/>
      <c r="S937" s="338"/>
      <c r="T937" s="338"/>
      <c r="U937" s="338"/>
      <c r="V937" s="338"/>
      <c r="W937" s="338"/>
      <c r="X937" s="338"/>
      <c r="Y937" s="338"/>
      <c r="Z937" s="338"/>
    </row>
    <row r="938" hidden="1">
      <c r="A938" s="357" t="s">
        <v>260</v>
      </c>
      <c r="B938" s="372" t="s">
        <v>838</v>
      </c>
      <c r="C938" s="372" t="s">
        <v>838</v>
      </c>
      <c r="D938" s="372"/>
      <c r="E938" s="372"/>
      <c r="F938" s="372"/>
      <c r="G938" s="372"/>
      <c r="H938" s="372"/>
      <c r="I938" s="338"/>
      <c r="J938" s="338"/>
      <c r="K938" s="338"/>
      <c r="L938" s="338"/>
      <c r="M938" s="338"/>
      <c r="N938" s="338"/>
      <c r="O938" s="338"/>
      <c r="P938" s="338"/>
      <c r="Q938" s="338"/>
      <c r="R938" s="338"/>
      <c r="S938" s="338"/>
      <c r="T938" s="338"/>
      <c r="U938" s="338"/>
      <c r="V938" s="338"/>
      <c r="W938" s="338"/>
      <c r="X938" s="338"/>
      <c r="Y938" s="338"/>
      <c r="Z938" s="338"/>
    </row>
    <row r="939" hidden="1">
      <c r="A939" s="342" t="s">
        <v>188</v>
      </c>
      <c r="B939" s="372"/>
      <c r="C939" s="372"/>
      <c r="D939" s="372"/>
      <c r="E939" s="372"/>
      <c r="F939" s="372"/>
      <c r="G939" s="372"/>
      <c r="H939" s="372"/>
      <c r="I939" s="338"/>
      <c r="J939" s="338"/>
      <c r="K939" s="338"/>
      <c r="L939" s="338"/>
      <c r="M939" s="338"/>
      <c r="N939" s="338"/>
      <c r="O939" s="338"/>
      <c r="P939" s="338"/>
      <c r="Q939" s="338"/>
      <c r="R939" s="338"/>
      <c r="S939" s="338"/>
      <c r="T939" s="338"/>
      <c r="U939" s="338"/>
      <c r="V939" s="338"/>
      <c r="W939" s="338"/>
      <c r="X939" s="338"/>
      <c r="Y939" s="338"/>
      <c r="Z939" s="338"/>
    </row>
    <row r="940" hidden="1">
      <c r="A940" s="386" t="s">
        <v>1131</v>
      </c>
      <c r="B940" s="353"/>
      <c r="C940" s="353"/>
      <c r="D940" s="353"/>
      <c r="E940" s="353"/>
      <c r="F940" s="353"/>
      <c r="G940" s="353"/>
      <c r="H940" s="353"/>
      <c r="I940" s="338"/>
      <c r="J940" s="338"/>
      <c r="K940" s="338"/>
      <c r="L940" s="338"/>
      <c r="M940" s="338"/>
      <c r="N940" s="338"/>
      <c r="O940" s="338"/>
      <c r="P940" s="338"/>
      <c r="Q940" s="338"/>
      <c r="R940" s="338"/>
      <c r="S940" s="338"/>
      <c r="T940" s="338"/>
      <c r="U940" s="338"/>
      <c r="V940" s="338"/>
      <c r="W940" s="338"/>
      <c r="X940" s="338"/>
      <c r="Y940" s="338"/>
      <c r="Z940" s="338"/>
    </row>
    <row r="941" hidden="1">
      <c r="A941" s="335" t="s">
        <v>861</v>
      </c>
      <c r="B941" s="336"/>
      <c r="C941" s="336"/>
      <c r="D941" s="336"/>
      <c r="E941" s="336"/>
      <c r="F941" s="336"/>
      <c r="G941" s="336"/>
      <c r="H941" s="336"/>
      <c r="I941" s="337"/>
      <c r="J941" s="337"/>
      <c r="K941" s="337"/>
      <c r="L941" s="337"/>
      <c r="M941" s="337"/>
      <c r="N941" s="337"/>
      <c r="O941" s="337"/>
      <c r="P941" s="337"/>
      <c r="Q941" s="337"/>
      <c r="R941" s="337"/>
      <c r="S941" s="337"/>
      <c r="T941" s="337"/>
      <c r="U941" s="337"/>
      <c r="V941" s="337"/>
      <c r="W941" s="337"/>
      <c r="X941" s="337"/>
      <c r="Y941" s="337"/>
      <c r="Z941" s="338"/>
    </row>
    <row r="942" hidden="1">
      <c r="A942" s="361"/>
      <c r="B942" s="360">
        <v>1.0</v>
      </c>
      <c r="C942" s="360">
        <v>2.0</v>
      </c>
      <c r="D942" s="360">
        <v>3.0</v>
      </c>
      <c r="E942" s="360">
        <v>4.0</v>
      </c>
      <c r="F942" s="360">
        <v>5.0</v>
      </c>
      <c r="G942" s="360">
        <v>6.0</v>
      </c>
      <c r="H942" s="360">
        <v>7.0</v>
      </c>
      <c r="I942" s="337"/>
      <c r="J942" s="337"/>
      <c r="K942" s="337"/>
      <c r="L942" s="337"/>
      <c r="M942" s="337"/>
      <c r="N942" s="337"/>
      <c r="O942" s="337"/>
      <c r="P942" s="337"/>
      <c r="Q942" s="337"/>
      <c r="R942" s="337"/>
      <c r="S942" s="337"/>
      <c r="T942" s="337"/>
      <c r="U942" s="337"/>
      <c r="V942" s="337"/>
      <c r="W942" s="337"/>
      <c r="X942" s="337"/>
      <c r="Y942" s="337"/>
      <c r="Z942" s="338"/>
    </row>
    <row r="943" hidden="1">
      <c r="A943" s="339" t="s">
        <v>245</v>
      </c>
      <c r="B943" s="339" t="s">
        <v>280</v>
      </c>
      <c r="C943" s="339" t="s">
        <v>281</v>
      </c>
      <c r="D943" s="339" t="s">
        <v>282</v>
      </c>
      <c r="E943" s="339" t="s">
        <v>283</v>
      </c>
      <c r="F943" s="339" t="s">
        <v>284</v>
      </c>
      <c r="G943" s="339" t="s">
        <v>285</v>
      </c>
      <c r="H943" s="339" t="s">
        <v>286</v>
      </c>
      <c r="I943" s="337"/>
      <c r="J943" s="337"/>
      <c r="K943" s="337"/>
      <c r="L943" s="337"/>
      <c r="M943" s="337"/>
      <c r="N943" s="337"/>
      <c r="O943" s="337"/>
      <c r="P943" s="337"/>
      <c r="Q943" s="337"/>
      <c r="R943" s="337"/>
      <c r="S943" s="337"/>
      <c r="T943" s="337"/>
      <c r="U943" s="337"/>
      <c r="V943" s="337"/>
      <c r="W943" s="337"/>
      <c r="X943" s="337"/>
      <c r="Y943" s="337"/>
      <c r="Z943" s="338"/>
    </row>
    <row r="944" hidden="1">
      <c r="A944" s="340" t="s">
        <v>2</v>
      </c>
      <c r="B944" s="341" t="s">
        <v>757</v>
      </c>
      <c r="C944" s="341" t="s">
        <v>758</v>
      </c>
      <c r="D944" s="341" t="s">
        <v>759</v>
      </c>
      <c r="E944" s="341" t="s">
        <v>760</v>
      </c>
      <c r="F944" s="341" t="s">
        <v>761</v>
      </c>
      <c r="G944" s="341" t="s">
        <v>762</v>
      </c>
      <c r="H944" s="341" t="s">
        <v>759</v>
      </c>
      <c r="I944" s="337"/>
      <c r="J944" s="337"/>
      <c r="K944" s="337"/>
      <c r="L944" s="337"/>
      <c r="M944" s="337"/>
      <c r="N944" s="337"/>
      <c r="O944" s="337"/>
      <c r="P944" s="337"/>
      <c r="Q944" s="337"/>
      <c r="R944" s="337"/>
      <c r="S944" s="337"/>
      <c r="T944" s="337"/>
      <c r="U944" s="337"/>
      <c r="V944" s="337"/>
      <c r="W944" s="337"/>
      <c r="X944" s="337"/>
      <c r="Y944" s="337"/>
      <c r="Z944" s="338"/>
    </row>
    <row r="945" hidden="1">
      <c r="A945" s="366" t="s">
        <v>793</v>
      </c>
      <c r="B945" s="367" t="s">
        <v>759</v>
      </c>
      <c r="C945" s="367" t="s">
        <v>759</v>
      </c>
      <c r="D945" s="367" t="s">
        <v>1149</v>
      </c>
      <c r="E945" s="367" t="s">
        <v>1149</v>
      </c>
      <c r="F945" s="369" t="s">
        <v>794</v>
      </c>
      <c r="G945" s="369" t="s">
        <v>794</v>
      </c>
      <c r="H945" s="369" t="s">
        <v>794</v>
      </c>
      <c r="I945" s="337"/>
      <c r="J945" s="337"/>
      <c r="K945" s="337"/>
      <c r="L945" s="337"/>
      <c r="M945" s="337"/>
      <c r="N945" s="337"/>
      <c r="O945" s="337"/>
      <c r="P945" s="337"/>
      <c r="Q945" s="337"/>
      <c r="R945" s="337"/>
      <c r="S945" s="337"/>
      <c r="T945" s="337"/>
      <c r="U945" s="337"/>
      <c r="V945" s="337"/>
      <c r="W945" s="337"/>
      <c r="X945" s="337"/>
      <c r="Y945" s="337"/>
      <c r="Z945" s="338"/>
    </row>
    <row r="946" hidden="1">
      <c r="A946" s="366" t="s">
        <v>74</v>
      </c>
      <c r="B946" s="345"/>
      <c r="C946" s="345" t="s">
        <v>769</v>
      </c>
      <c r="D946" s="345" t="s">
        <v>1071</v>
      </c>
      <c r="E946" s="345" t="s">
        <v>937</v>
      </c>
      <c r="F946" s="345"/>
      <c r="G946" s="345" t="s">
        <v>1148</v>
      </c>
      <c r="H946" s="345" t="s">
        <v>1148</v>
      </c>
      <c r="I946" s="337"/>
      <c r="J946" s="337"/>
      <c r="K946" s="337"/>
      <c r="L946" s="337"/>
      <c r="M946" s="337"/>
      <c r="N946" s="337"/>
      <c r="O946" s="337"/>
      <c r="P946" s="337"/>
      <c r="Q946" s="337"/>
      <c r="R946" s="337"/>
      <c r="S946" s="337"/>
      <c r="T946" s="337"/>
      <c r="U946" s="337"/>
      <c r="V946" s="337"/>
      <c r="W946" s="337"/>
      <c r="X946" s="337"/>
      <c r="Y946" s="337"/>
      <c r="Z946" s="338"/>
    </row>
    <row r="947" hidden="1">
      <c r="A947" s="342" t="s">
        <v>70</v>
      </c>
      <c r="B947" s="381"/>
      <c r="C947" s="381" t="s">
        <v>971</v>
      </c>
      <c r="D947" s="381" t="s">
        <v>822</v>
      </c>
      <c r="E947" s="381" t="s">
        <v>1147</v>
      </c>
      <c r="F947" s="345" t="s">
        <v>882</v>
      </c>
      <c r="G947" s="345" t="s">
        <v>769</v>
      </c>
      <c r="H947" s="345" t="s">
        <v>769</v>
      </c>
      <c r="I947" s="376"/>
      <c r="J947" s="376"/>
      <c r="K947" s="376"/>
      <c r="L947" s="376"/>
      <c r="M947" s="376"/>
      <c r="N947" s="376"/>
      <c r="O947" s="376"/>
      <c r="P947" s="376"/>
      <c r="Q947" s="376"/>
      <c r="R947" s="376"/>
      <c r="S947" s="376"/>
      <c r="T947" s="376"/>
      <c r="U947" s="376"/>
      <c r="V947" s="376"/>
      <c r="W947" s="376"/>
      <c r="X947" s="376"/>
      <c r="Y947" s="376"/>
      <c r="Z947" s="376"/>
    </row>
    <row r="948" hidden="1">
      <c r="A948" s="374" t="s">
        <v>1047</v>
      </c>
      <c r="B948" s="375"/>
      <c r="C948" s="375"/>
      <c r="D948" s="375"/>
      <c r="E948" s="375"/>
      <c r="F948" s="375"/>
      <c r="G948" s="375"/>
      <c r="H948" s="375"/>
      <c r="I948" s="376"/>
      <c r="J948" s="376"/>
      <c r="K948" s="376"/>
      <c r="L948" s="376"/>
      <c r="M948" s="376"/>
      <c r="N948" s="376"/>
      <c r="O948" s="376"/>
      <c r="P948" s="376"/>
      <c r="Q948" s="376"/>
      <c r="R948" s="376"/>
      <c r="S948" s="376"/>
      <c r="T948" s="376"/>
      <c r="U948" s="376"/>
      <c r="V948" s="376"/>
      <c r="W948" s="376"/>
      <c r="X948" s="376"/>
      <c r="Y948" s="376"/>
      <c r="Z948" s="376"/>
    </row>
    <row r="949" hidden="1">
      <c r="A949" s="374"/>
      <c r="B949" s="372"/>
      <c r="C949" s="372"/>
      <c r="D949" s="372"/>
      <c r="E949" s="372"/>
      <c r="F949" s="372"/>
      <c r="G949" s="372"/>
      <c r="H949" s="372"/>
      <c r="I949" s="338"/>
      <c r="J949" s="338"/>
      <c r="K949" s="338"/>
      <c r="L949" s="338"/>
      <c r="M949" s="338"/>
      <c r="N949" s="338"/>
      <c r="O949" s="338"/>
      <c r="P949" s="338"/>
      <c r="Q949" s="338"/>
      <c r="R949" s="338"/>
      <c r="S949" s="338"/>
      <c r="T949" s="338"/>
      <c r="U949" s="338"/>
      <c r="V949" s="338"/>
      <c r="W949" s="338"/>
      <c r="X949" s="338"/>
      <c r="Y949" s="338"/>
      <c r="Z949" s="338"/>
    </row>
    <row r="950" hidden="1">
      <c r="A950" s="374" t="s">
        <v>1039</v>
      </c>
      <c r="B950" s="381"/>
      <c r="C950" s="381"/>
      <c r="D950" s="381"/>
      <c r="E950" s="381"/>
      <c r="F950" s="381"/>
      <c r="G950" s="381"/>
      <c r="H950" s="378"/>
      <c r="I950" s="376"/>
      <c r="J950" s="376"/>
      <c r="K950" s="376"/>
      <c r="L950" s="376"/>
      <c r="M950" s="376"/>
      <c r="N950" s="376"/>
      <c r="O950" s="376"/>
      <c r="P950" s="376"/>
      <c r="Q950" s="376"/>
      <c r="R950" s="376"/>
      <c r="S950" s="376"/>
      <c r="T950" s="376"/>
      <c r="U950" s="376"/>
      <c r="V950" s="376"/>
      <c r="W950" s="376"/>
      <c r="X950" s="376"/>
      <c r="Y950" s="376"/>
      <c r="Z950" s="376"/>
    </row>
    <row r="951" hidden="1">
      <c r="A951" s="357" t="s">
        <v>261</v>
      </c>
      <c r="B951" s="372" t="s">
        <v>838</v>
      </c>
      <c r="C951" s="372" t="s">
        <v>1121</v>
      </c>
      <c r="D951" s="372" t="s">
        <v>796</v>
      </c>
      <c r="E951" s="372" t="s">
        <v>796</v>
      </c>
      <c r="F951" s="372" t="s">
        <v>796</v>
      </c>
      <c r="G951" s="372" t="s">
        <v>796</v>
      </c>
      <c r="H951" s="372" t="s">
        <v>789</v>
      </c>
      <c r="I951" s="338"/>
      <c r="J951" s="338"/>
      <c r="K951" s="338"/>
      <c r="L951" s="338"/>
      <c r="M951" s="338"/>
      <c r="N951" s="338"/>
      <c r="O951" s="338"/>
      <c r="P951" s="338"/>
      <c r="Q951" s="338"/>
      <c r="R951" s="338"/>
      <c r="S951" s="338"/>
      <c r="T951" s="338"/>
      <c r="U951" s="338"/>
      <c r="V951" s="338"/>
      <c r="W951" s="338"/>
      <c r="X951" s="338"/>
      <c r="Y951" s="338"/>
      <c r="Z951" s="338"/>
    </row>
    <row r="952" hidden="1">
      <c r="A952" s="357" t="s">
        <v>260</v>
      </c>
      <c r="B952" s="372" t="s">
        <v>838</v>
      </c>
      <c r="C952" s="372" t="s">
        <v>838</v>
      </c>
      <c r="D952" s="372"/>
      <c r="E952" s="372" t="s">
        <v>1064</v>
      </c>
      <c r="F952" s="372" t="s">
        <v>1064</v>
      </c>
      <c r="G952" s="372" t="s">
        <v>1064</v>
      </c>
      <c r="H952" s="372" t="s">
        <v>1064</v>
      </c>
      <c r="I952" s="338"/>
      <c r="J952" s="338"/>
      <c r="K952" s="338"/>
      <c r="L952" s="338"/>
      <c r="M952" s="338"/>
      <c r="N952" s="338"/>
      <c r="O952" s="338"/>
      <c r="P952" s="338"/>
      <c r="Q952" s="338"/>
      <c r="R952" s="338"/>
      <c r="S952" s="338"/>
      <c r="T952" s="338"/>
      <c r="U952" s="338"/>
      <c r="V952" s="338"/>
      <c r="W952" s="338"/>
      <c r="X952" s="338"/>
      <c r="Y952" s="338"/>
      <c r="Z952" s="338"/>
    </row>
    <row r="953" hidden="1">
      <c r="A953" s="342" t="s">
        <v>188</v>
      </c>
      <c r="B953" s="372" t="s">
        <v>769</v>
      </c>
      <c r="C953" s="372"/>
      <c r="D953" s="372" t="s">
        <v>769</v>
      </c>
      <c r="E953" s="372" t="s">
        <v>769</v>
      </c>
      <c r="F953" s="372" t="s">
        <v>769</v>
      </c>
      <c r="G953" s="372" t="s">
        <v>769</v>
      </c>
      <c r="H953" s="372"/>
      <c r="I953" s="338"/>
      <c r="J953" s="338"/>
      <c r="K953" s="338"/>
      <c r="L953" s="338"/>
      <c r="M953" s="338"/>
      <c r="N953" s="338"/>
      <c r="O953" s="338"/>
      <c r="P953" s="338"/>
      <c r="Q953" s="338"/>
      <c r="R953" s="338"/>
      <c r="S953" s="338"/>
      <c r="T953" s="338"/>
      <c r="U953" s="338"/>
      <c r="V953" s="338"/>
      <c r="W953" s="338"/>
      <c r="X953" s="338"/>
      <c r="Y953" s="338"/>
      <c r="Z953" s="338"/>
    </row>
    <row r="954" hidden="1">
      <c r="A954" s="386" t="s">
        <v>1131</v>
      </c>
      <c r="B954" s="387" t="s">
        <v>937</v>
      </c>
      <c r="C954" s="387" t="s">
        <v>937</v>
      </c>
      <c r="D954" s="387" t="s">
        <v>937</v>
      </c>
      <c r="E954" s="387"/>
      <c r="F954" s="387"/>
      <c r="G954" s="387"/>
      <c r="H954" s="387"/>
      <c r="I954" s="338"/>
      <c r="J954" s="338"/>
      <c r="K954" s="338"/>
      <c r="L954" s="338"/>
      <c r="M954" s="338"/>
      <c r="N954" s="338"/>
      <c r="O954" s="338"/>
      <c r="P954" s="338"/>
      <c r="Q954" s="338"/>
      <c r="R954" s="338"/>
      <c r="S954" s="338"/>
      <c r="T954" s="338"/>
      <c r="U954" s="338"/>
      <c r="V954" s="338"/>
      <c r="W954" s="338"/>
      <c r="X954" s="338"/>
      <c r="Y954" s="338"/>
      <c r="Z954" s="338"/>
    </row>
    <row r="955" hidden="1">
      <c r="A955" s="335" t="s">
        <v>875</v>
      </c>
      <c r="B955" s="336"/>
      <c r="C955" s="336"/>
      <c r="D955" s="336"/>
      <c r="E955" s="336"/>
      <c r="F955" s="336"/>
      <c r="G955" s="336"/>
      <c r="H955" s="336"/>
      <c r="I955" s="337"/>
      <c r="J955" s="337"/>
      <c r="K955" s="337"/>
      <c r="L955" s="337"/>
      <c r="M955" s="337"/>
      <c r="N955" s="337"/>
      <c r="O955" s="337"/>
      <c r="P955" s="337"/>
      <c r="Q955" s="337"/>
      <c r="R955" s="337"/>
      <c r="S955" s="337"/>
      <c r="T955" s="337"/>
      <c r="U955" s="337"/>
      <c r="V955" s="337"/>
      <c r="W955" s="337"/>
      <c r="X955" s="337"/>
      <c r="Y955" s="337"/>
      <c r="Z955" s="338"/>
    </row>
    <row r="956" hidden="1">
      <c r="A956" s="361"/>
      <c r="B956" s="360">
        <v>8.0</v>
      </c>
      <c r="C956" s="360">
        <v>9.0</v>
      </c>
      <c r="D956" s="360">
        <v>10.0</v>
      </c>
      <c r="E956" s="360">
        <v>11.0</v>
      </c>
      <c r="F956" s="360">
        <v>12.0</v>
      </c>
      <c r="G956" s="360">
        <v>13.0</v>
      </c>
      <c r="H956" s="360">
        <v>14.0</v>
      </c>
      <c r="I956" s="337"/>
      <c r="J956" s="337"/>
      <c r="K956" s="337"/>
      <c r="L956" s="337"/>
      <c r="M956" s="337"/>
      <c r="N956" s="337"/>
      <c r="O956" s="337"/>
      <c r="P956" s="337"/>
      <c r="Q956" s="337"/>
      <c r="R956" s="337"/>
      <c r="S956" s="337"/>
      <c r="T956" s="337"/>
      <c r="U956" s="337"/>
      <c r="V956" s="337"/>
      <c r="W956" s="337"/>
      <c r="X956" s="337"/>
      <c r="Y956" s="337"/>
      <c r="Z956" s="338"/>
    </row>
    <row r="957" hidden="1">
      <c r="A957" s="339" t="s">
        <v>245</v>
      </c>
      <c r="B957" s="339" t="s">
        <v>280</v>
      </c>
      <c r="C957" s="339" t="s">
        <v>281</v>
      </c>
      <c r="D957" s="339" t="s">
        <v>282</v>
      </c>
      <c r="E957" s="339" t="s">
        <v>283</v>
      </c>
      <c r="F957" s="339" t="s">
        <v>284</v>
      </c>
      <c r="G957" s="339" t="s">
        <v>285</v>
      </c>
      <c r="H957" s="339" t="s">
        <v>286</v>
      </c>
      <c r="I957" s="337"/>
      <c r="J957" s="337"/>
      <c r="K957" s="337"/>
      <c r="L957" s="337"/>
      <c r="M957" s="337"/>
      <c r="N957" s="337"/>
      <c r="O957" s="337"/>
      <c r="P957" s="337"/>
      <c r="Q957" s="337"/>
      <c r="R957" s="337"/>
      <c r="S957" s="337"/>
      <c r="T957" s="337"/>
      <c r="U957" s="337"/>
      <c r="V957" s="337"/>
      <c r="W957" s="337"/>
      <c r="X957" s="337"/>
      <c r="Y957" s="337"/>
      <c r="Z957" s="338"/>
    </row>
    <row r="958" hidden="1">
      <c r="A958" s="340" t="s">
        <v>2</v>
      </c>
      <c r="B958" s="341" t="s">
        <v>757</v>
      </c>
      <c r="C958" s="341" t="s">
        <v>758</v>
      </c>
      <c r="D958" s="341" t="s">
        <v>759</v>
      </c>
      <c r="E958" s="341" t="s">
        <v>760</v>
      </c>
      <c r="F958" s="341" t="s">
        <v>761</v>
      </c>
      <c r="G958" s="341" t="s">
        <v>762</v>
      </c>
      <c r="H958" s="341" t="s">
        <v>759</v>
      </c>
      <c r="I958" s="337"/>
      <c r="J958" s="337"/>
      <c r="K958" s="337"/>
      <c r="L958" s="337"/>
      <c r="M958" s="337"/>
      <c r="N958" s="337"/>
      <c r="O958" s="337"/>
      <c r="P958" s="337"/>
      <c r="Q958" s="337"/>
      <c r="R958" s="337"/>
      <c r="S958" s="337"/>
      <c r="T958" s="337"/>
      <c r="U958" s="337"/>
      <c r="V958" s="337"/>
      <c r="W958" s="337"/>
      <c r="X958" s="337"/>
      <c r="Y958" s="337"/>
      <c r="Z958" s="338"/>
    </row>
    <row r="959" hidden="1">
      <c r="A959" s="366" t="s">
        <v>793</v>
      </c>
      <c r="B959" s="367" t="s">
        <v>1149</v>
      </c>
      <c r="C959" s="367" t="s">
        <v>759</v>
      </c>
      <c r="D959" s="367" t="s">
        <v>1149</v>
      </c>
      <c r="E959" s="367" t="s">
        <v>759</v>
      </c>
      <c r="F959" s="369" t="s">
        <v>901</v>
      </c>
      <c r="G959" s="369" t="s">
        <v>901</v>
      </c>
      <c r="H959" s="369" t="s">
        <v>945</v>
      </c>
      <c r="I959" s="337"/>
      <c r="J959" s="337"/>
      <c r="K959" s="337"/>
      <c r="L959" s="337"/>
      <c r="M959" s="337"/>
      <c r="N959" s="337"/>
      <c r="O959" s="337"/>
      <c r="P959" s="337"/>
      <c r="Q959" s="337"/>
      <c r="R959" s="337"/>
      <c r="S959" s="337"/>
      <c r="T959" s="337"/>
      <c r="U959" s="337"/>
      <c r="V959" s="337"/>
      <c r="W959" s="337"/>
      <c r="X959" s="337"/>
      <c r="Y959" s="337"/>
      <c r="Z959" s="338"/>
    </row>
    <row r="960" hidden="1">
      <c r="A960" s="366" t="s">
        <v>74</v>
      </c>
      <c r="B960" s="345"/>
      <c r="C960" s="345" t="s">
        <v>769</v>
      </c>
      <c r="D960" s="345" t="s">
        <v>1003</v>
      </c>
      <c r="E960" s="345" t="s">
        <v>937</v>
      </c>
      <c r="F960" s="389" t="s">
        <v>937</v>
      </c>
      <c r="G960" s="390" t="s">
        <v>1150</v>
      </c>
      <c r="H960" s="390" t="s">
        <v>937</v>
      </c>
      <c r="I960" s="337"/>
      <c r="J960" s="337"/>
      <c r="K960" s="337"/>
      <c r="L960" s="337"/>
      <c r="M960" s="337"/>
      <c r="N960" s="337"/>
      <c r="O960" s="337"/>
      <c r="P960" s="337"/>
      <c r="Q960" s="337"/>
      <c r="R960" s="337"/>
      <c r="S960" s="337"/>
      <c r="T960" s="337"/>
      <c r="U960" s="337"/>
      <c r="V960" s="337"/>
      <c r="W960" s="337"/>
      <c r="X960" s="337"/>
      <c r="Y960" s="337"/>
      <c r="Z960" s="338"/>
    </row>
    <row r="961" hidden="1">
      <c r="A961" s="342" t="s">
        <v>70</v>
      </c>
      <c r="B961" s="381" t="s">
        <v>1071</v>
      </c>
      <c r="C961" s="381" t="s">
        <v>971</v>
      </c>
      <c r="D961" s="381" t="s">
        <v>822</v>
      </c>
      <c r="E961" s="381" t="s">
        <v>971</v>
      </c>
      <c r="F961" s="391" t="s">
        <v>1151</v>
      </c>
      <c r="G961" s="392" t="s">
        <v>862</v>
      </c>
      <c r="H961" s="392" t="s">
        <v>862</v>
      </c>
      <c r="I961" s="376"/>
      <c r="J961" s="376"/>
      <c r="K961" s="376"/>
      <c r="L961" s="376"/>
      <c r="M961" s="376"/>
      <c r="N961" s="376"/>
      <c r="O961" s="376"/>
      <c r="P961" s="376"/>
      <c r="Q961" s="376"/>
      <c r="R961" s="376"/>
      <c r="S961" s="376"/>
      <c r="T961" s="376"/>
      <c r="U961" s="376"/>
      <c r="V961" s="376"/>
      <c r="W961" s="376"/>
      <c r="X961" s="376"/>
      <c r="Y961" s="376"/>
      <c r="Z961" s="376"/>
    </row>
    <row r="962" hidden="1">
      <c r="A962" s="374" t="s">
        <v>1047</v>
      </c>
      <c r="B962" s="375"/>
      <c r="C962" s="375"/>
      <c r="D962" s="375"/>
      <c r="E962" s="375"/>
      <c r="F962" s="345"/>
      <c r="G962" s="345"/>
      <c r="H962" s="345"/>
      <c r="I962" s="376"/>
      <c r="J962" s="376"/>
      <c r="K962" s="376"/>
      <c r="L962" s="376"/>
      <c r="M962" s="376"/>
      <c r="N962" s="376"/>
      <c r="O962" s="376"/>
      <c r="P962" s="376"/>
      <c r="Q962" s="376"/>
      <c r="R962" s="376"/>
      <c r="S962" s="376"/>
      <c r="T962" s="376"/>
      <c r="U962" s="376"/>
      <c r="V962" s="376"/>
      <c r="W962" s="376"/>
      <c r="X962" s="376"/>
      <c r="Y962" s="376"/>
      <c r="Z962" s="376"/>
    </row>
    <row r="963" hidden="1">
      <c r="A963" s="374"/>
      <c r="B963" s="372"/>
      <c r="C963" s="372"/>
      <c r="D963" s="372"/>
      <c r="E963" s="372"/>
      <c r="F963" s="372"/>
      <c r="G963" s="372"/>
      <c r="H963" s="393" t="s">
        <v>1152</v>
      </c>
      <c r="I963" s="338"/>
      <c r="J963" s="338"/>
      <c r="K963" s="338"/>
      <c r="L963" s="338"/>
      <c r="M963" s="338"/>
      <c r="N963" s="338"/>
      <c r="O963" s="338"/>
      <c r="P963" s="338"/>
      <c r="Q963" s="338"/>
      <c r="R963" s="338"/>
      <c r="S963" s="338"/>
      <c r="T963" s="338"/>
      <c r="U963" s="338"/>
      <c r="V963" s="338"/>
      <c r="W963" s="338"/>
      <c r="X963" s="338"/>
      <c r="Y963" s="338"/>
      <c r="Z963" s="338"/>
    </row>
    <row r="964" hidden="1">
      <c r="A964" s="374" t="s">
        <v>1039</v>
      </c>
      <c r="B964" s="381"/>
      <c r="C964" s="381"/>
      <c r="D964" s="381"/>
      <c r="E964" s="381"/>
      <c r="F964" s="381"/>
      <c r="G964" s="381"/>
      <c r="H964" s="378"/>
      <c r="I964" s="376"/>
      <c r="J964" s="376"/>
      <c r="K964" s="376"/>
      <c r="L964" s="376"/>
      <c r="M964" s="376"/>
      <c r="N964" s="376"/>
      <c r="O964" s="376"/>
      <c r="P964" s="376"/>
      <c r="Q964" s="376"/>
      <c r="R964" s="376"/>
      <c r="S964" s="376"/>
      <c r="T964" s="376"/>
      <c r="U964" s="376"/>
      <c r="V964" s="376"/>
      <c r="W964" s="376"/>
      <c r="X964" s="376"/>
      <c r="Y964" s="376"/>
      <c r="Z964" s="376"/>
    </row>
    <row r="965" hidden="1">
      <c r="A965" s="357" t="s">
        <v>260</v>
      </c>
      <c r="B965" s="372" t="s">
        <v>838</v>
      </c>
      <c r="C965" s="372" t="s">
        <v>838</v>
      </c>
      <c r="D965" s="394"/>
      <c r="E965" s="372"/>
      <c r="F965" s="372"/>
      <c r="G965" s="372"/>
      <c r="H965" s="372"/>
      <c r="I965" s="338"/>
      <c r="J965" s="338"/>
      <c r="K965" s="338"/>
      <c r="L965" s="338"/>
      <c r="M965" s="338"/>
      <c r="N965" s="338"/>
      <c r="O965" s="338"/>
      <c r="P965" s="338"/>
      <c r="Q965" s="338"/>
      <c r="R965" s="338"/>
      <c r="S965" s="338"/>
      <c r="T965" s="338"/>
      <c r="U965" s="338"/>
      <c r="V965" s="338"/>
      <c r="W965" s="338"/>
      <c r="X965" s="338"/>
      <c r="Y965" s="338"/>
      <c r="Z965" s="338"/>
    </row>
    <row r="966" hidden="1">
      <c r="A966" s="342" t="s">
        <v>1153</v>
      </c>
      <c r="B966" s="372"/>
      <c r="C966" s="372"/>
      <c r="D966" s="372" t="s">
        <v>1154</v>
      </c>
      <c r="E966" s="372"/>
      <c r="F966" s="372"/>
      <c r="G966" s="372" t="s">
        <v>937</v>
      </c>
      <c r="H966" s="372"/>
      <c r="I966" s="338"/>
      <c r="J966" s="338"/>
      <c r="K966" s="338"/>
      <c r="L966" s="338"/>
      <c r="M966" s="338"/>
      <c r="N966" s="338"/>
      <c r="O966" s="338"/>
      <c r="P966" s="338"/>
      <c r="Q966" s="338"/>
      <c r="R966" s="338"/>
      <c r="S966" s="338"/>
      <c r="T966" s="338"/>
      <c r="U966" s="338"/>
      <c r="V966" s="338"/>
      <c r="W966" s="338"/>
      <c r="X966" s="338"/>
      <c r="Y966" s="338"/>
      <c r="Z966" s="338"/>
    </row>
    <row r="967" hidden="1">
      <c r="A967" s="386" t="s">
        <v>1131</v>
      </c>
      <c r="B967" s="387" t="s">
        <v>937</v>
      </c>
      <c r="C967" s="387" t="s">
        <v>937</v>
      </c>
      <c r="D967" s="387" t="s">
        <v>937</v>
      </c>
      <c r="E967" s="387"/>
      <c r="F967" s="387"/>
      <c r="G967" s="387"/>
      <c r="H967" s="387"/>
      <c r="I967" s="338"/>
      <c r="J967" s="338"/>
      <c r="K967" s="338"/>
      <c r="L967" s="338"/>
      <c r="M967" s="338"/>
      <c r="N967" s="338"/>
      <c r="O967" s="338"/>
      <c r="P967" s="338"/>
      <c r="Q967" s="338"/>
      <c r="R967" s="338"/>
      <c r="S967" s="338"/>
      <c r="T967" s="338"/>
      <c r="U967" s="338"/>
      <c r="V967" s="338"/>
      <c r="W967" s="338"/>
      <c r="X967" s="338"/>
      <c r="Y967" s="338"/>
      <c r="Z967" s="338"/>
    </row>
    <row r="968" hidden="1">
      <c r="A968" s="335" t="s">
        <v>889</v>
      </c>
      <c r="B968" s="336"/>
      <c r="C968" s="336"/>
      <c r="D968" s="336"/>
      <c r="E968" s="336"/>
      <c r="F968" s="336"/>
      <c r="G968" s="336"/>
      <c r="H968" s="336"/>
      <c r="I968" s="338"/>
      <c r="J968" s="338"/>
      <c r="K968" s="338"/>
      <c r="L968" s="338"/>
      <c r="M968" s="338"/>
      <c r="N968" s="338"/>
      <c r="O968" s="338"/>
      <c r="P968" s="338"/>
      <c r="Q968" s="338"/>
      <c r="R968" s="338"/>
      <c r="S968" s="338"/>
      <c r="T968" s="338"/>
      <c r="U968" s="338"/>
      <c r="V968" s="338"/>
      <c r="W968" s="338"/>
      <c r="X968" s="338"/>
      <c r="Y968" s="338"/>
      <c r="Z968" s="338"/>
    </row>
    <row r="969" hidden="1">
      <c r="A969" s="361"/>
      <c r="B969" s="360">
        <v>15.0</v>
      </c>
      <c r="C969" s="360">
        <v>16.0</v>
      </c>
      <c r="D969" s="360">
        <v>17.0</v>
      </c>
      <c r="E969" s="360">
        <v>18.0</v>
      </c>
      <c r="F969" s="360">
        <v>19.0</v>
      </c>
      <c r="G969" s="360">
        <v>20.0</v>
      </c>
      <c r="H969" s="360">
        <v>21.0</v>
      </c>
      <c r="I969" s="338"/>
      <c r="J969" s="338"/>
      <c r="K969" s="338"/>
      <c r="L969" s="338"/>
      <c r="M969" s="338"/>
      <c r="N969" s="338"/>
      <c r="O969" s="338"/>
      <c r="P969" s="338"/>
      <c r="Q969" s="338"/>
      <c r="R969" s="338"/>
      <c r="S969" s="338"/>
      <c r="T969" s="338"/>
      <c r="U969" s="338"/>
      <c r="V969" s="338"/>
      <c r="W969" s="338"/>
      <c r="X969" s="338"/>
      <c r="Y969" s="338"/>
      <c r="Z969" s="338"/>
    </row>
    <row r="970" hidden="1">
      <c r="A970" s="339" t="s">
        <v>245</v>
      </c>
      <c r="B970" s="339" t="s">
        <v>280</v>
      </c>
      <c r="C970" s="339" t="s">
        <v>281</v>
      </c>
      <c r="D970" s="339" t="s">
        <v>282</v>
      </c>
      <c r="E970" s="339" t="s">
        <v>283</v>
      </c>
      <c r="F970" s="339" t="s">
        <v>284</v>
      </c>
      <c r="G970" s="339" t="s">
        <v>285</v>
      </c>
      <c r="H970" s="339" t="s">
        <v>286</v>
      </c>
      <c r="I970" s="338"/>
      <c r="J970" s="338"/>
      <c r="K970" s="338"/>
      <c r="L970" s="338"/>
      <c r="M970" s="338"/>
      <c r="N970" s="338"/>
      <c r="O970" s="338"/>
      <c r="P970" s="338"/>
      <c r="Q970" s="338"/>
      <c r="R970" s="338"/>
      <c r="S970" s="338"/>
      <c r="T970" s="338"/>
      <c r="U970" s="338"/>
      <c r="V970" s="338"/>
      <c r="W970" s="338"/>
      <c r="X970" s="338"/>
      <c r="Y970" s="338"/>
      <c r="Z970" s="338"/>
    </row>
    <row r="971" hidden="1">
      <c r="A971" s="340" t="s">
        <v>2</v>
      </c>
      <c r="B971" s="341" t="s">
        <v>757</v>
      </c>
      <c r="C971" s="341" t="s">
        <v>758</v>
      </c>
      <c r="D971" s="341" t="s">
        <v>759</v>
      </c>
      <c r="E971" s="341" t="s">
        <v>760</v>
      </c>
      <c r="F971" s="341" t="s">
        <v>761</v>
      </c>
      <c r="G971" s="341" t="s">
        <v>762</v>
      </c>
      <c r="H971" s="341" t="s">
        <v>759</v>
      </c>
      <c r="I971" s="338"/>
      <c r="J971" s="338"/>
      <c r="K971" s="338"/>
      <c r="L971" s="338"/>
      <c r="M971" s="338"/>
      <c r="N971" s="338"/>
      <c r="O971" s="338"/>
      <c r="P971" s="338"/>
      <c r="Q971" s="338"/>
      <c r="R971" s="338"/>
      <c r="S971" s="338"/>
      <c r="T971" s="338"/>
      <c r="U971" s="338"/>
      <c r="V971" s="338"/>
      <c r="W971" s="338"/>
      <c r="X971" s="338"/>
      <c r="Y971" s="338"/>
      <c r="Z971" s="338"/>
    </row>
    <row r="972" hidden="1">
      <c r="A972" s="366" t="s">
        <v>793</v>
      </c>
      <c r="B972" s="367" t="s">
        <v>759</v>
      </c>
      <c r="C972" s="367" t="s">
        <v>1149</v>
      </c>
      <c r="D972" s="367" t="s">
        <v>1149</v>
      </c>
      <c r="E972" s="367" t="s">
        <v>759</v>
      </c>
      <c r="F972" s="369" t="s">
        <v>1135</v>
      </c>
      <c r="G972" s="369" t="s">
        <v>1135</v>
      </c>
      <c r="H972" s="369" t="s">
        <v>1155</v>
      </c>
      <c r="I972" s="338"/>
      <c r="J972" s="338"/>
      <c r="K972" s="338"/>
      <c r="L972" s="338"/>
      <c r="M972" s="338"/>
      <c r="N972" s="338"/>
      <c r="O972" s="338"/>
      <c r="P972" s="338"/>
      <c r="Q972" s="338"/>
      <c r="R972" s="338"/>
      <c r="S972" s="338"/>
      <c r="T972" s="338"/>
      <c r="U972" s="338"/>
      <c r="V972" s="338"/>
      <c r="W972" s="338"/>
      <c r="X972" s="338"/>
      <c r="Y972" s="338"/>
      <c r="Z972" s="338"/>
    </row>
    <row r="973" hidden="1">
      <c r="A973" s="366" t="s">
        <v>74</v>
      </c>
      <c r="B973" s="345"/>
      <c r="C973" s="345" t="s">
        <v>1156</v>
      </c>
      <c r="D973" s="345"/>
      <c r="E973" s="345" t="s">
        <v>862</v>
      </c>
      <c r="F973" s="389" t="s">
        <v>1157</v>
      </c>
      <c r="G973" s="390" t="s">
        <v>937</v>
      </c>
      <c r="H973" s="390" t="s">
        <v>937</v>
      </c>
      <c r="I973" s="338"/>
      <c r="J973" s="338"/>
      <c r="K973" s="338"/>
      <c r="L973" s="338"/>
      <c r="M973" s="338"/>
      <c r="N973" s="338"/>
      <c r="O973" s="338"/>
      <c r="P973" s="338"/>
      <c r="Q973" s="338"/>
      <c r="R973" s="338"/>
      <c r="S973" s="338"/>
      <c r="T973" s="338"/>
      <c r="U973" s="338"/>
      <c r="V973" s="338"/>
      <c r="W973" s="338"/>
      <c r="X973" s="338"/>
      <c r="Y973" s="338"/>
      <c r="Z973" s="338"/>
    </row>
    <row r="974" hidden="1">
      <c r="A974" s="342" t="s">
        <v>70</v>
      </c>
      <c r="B974" s="395"/>
      <c r="C974" s="381"/>
      <c r="D974" s="381" t="s">
        <v>1158</v>
      </c>
      <c r="E974" s="381" t="s">
        <v>807</v>
      </c>
      <c r="F974" s="391" t="s">
        <v>1157</v>
      </c>
      <c r="G974" s="392" t="s">
        <v>797</v>
      </c>
      <c r="H974" s="392" t="s">
        <v>769</v>
      </c>
      <c r="I974" s="338"/>
      <c r="J974" s="338"/>
      <c r="K974" s="338"/>
      <c r="L974" s="338"/>
      <c r="M974" s="338"/>
      <c r="N974" s="338"/>
      <c r="O974" s="338"/>
      <c r="P974" s="338"/>
      <c r="Q974" s="338"/>
      <c r="R974" s="338"/>
      <c r="S974" s="338"/>
      <c r="T974" s="338"/>
      <c r="U974" s="338"/>
      <c r="V974" s="338"/>
      <c r="W974" s="338"/>
      <c r="X974" s="338"/>
      <c r="Y974" s="338"/>
      <c r="Z974" s="338"/>
    </row>
    <row r="975" hidden="1">
      <c r="A975" s="374" t="s">
        <v>1047</v>
      </c>
      <c r="B975" s="375"/>
      <c r="C975" s="375"/>
      <c r="D975" s="375"/>
      <c r="E975" s="375"/>
      <c r="F975" s="375"/>
      <c r="G975" s="375"/>
      <c r="H975" s="375"/>
      <c r="I975" s="338"/>
      <c r="J975" s="338"/>
      <c r="K975" s="338"/>
      <c r="L975" s="338"/>
      <c r="M975" s="338"/>
      <c r="N975" s="338"/>
      <c r="O975" s="338"/>
      <c r="P975" s="338"/>
      <c r="Q975" s="338"/>
      <c r="R975" s="338"/>
      <c r="S975" s="338"/>
      <c r="T975" s="338"/>
      <c r="U975" s="338"/>
      <c r="V975" s="338"/>
      <c r="W975" s="338"/>
      <c r="X975" s="338"/>
      <c r="Y975" s="338"/>
      <c r="Z975" s="338"/>
    </row>
    <row r="976" hidden="1">
      <c r="A976" s="374"/>
      <c r="B976" s="372"/>
      <c r="C976" s="372"/>
      <c r="D976" s="372"/>
      <c r="E976" s="372"/>
      <c r="F976" s="372"/>
      <c r="G976" s="372"/>
      <c r="H976" s="393" t="s">
        <v>1152</v>
      </c>
      <c r="I976" s="338"/>
      <c r="J976" s="338"/>
      <c r="K976" s="338"/>
      <c r="L976" s="338"/>
      <c r="M976" s="338"/>
      <c r="N976" s="338"/>
      <c r="O976" s="338"/>
      <c r="P976" s="338"/>
      <c r="Q976" s="338"/>
      <c r="R976" s="338"/>
      <c r="S976" s="338"/>
      <c r="T976" s="338"/>
      <c r="U976" s="338"/>
      <c r="V976" s="338"/>
      <c r="W976" s="338"/>
      <c r="X976" s="338"/>
      <c r="Y976" s="338"/>
      <c r="Z976" s="338"/>
    </row>
    <row r="977" hidden="1">
      <c r="A977" s="374" t="s">
        <v>1039</v>
      </c>
      <c r="B977" s="381"/>
      <c r="C977" s="381"/>
      <c r="D977" s="381"/>
      <c r="E977" s="381"/>
      <c r="F977" s="381"/>
      <c r="G977" s="381"/>
      <c r="H977" s="378"/>
      <c r="I977" s="338"/>
      <c r="J977" s="338"/>
      <c r="K977" s="338"/>
      <c r="L977" s="338"/>
      <c r="M977" s="338"/>
      <c r="N977" s="338"/>
      <c r="O977" s="338"/>
      <c r="P977" s="338"/>
      <c r="Q977" s="338"/>
      <c r="R977" s="338"/>
      <c r="S977" s="338"/>
      <c r="T977" s="338"/>
      <c r="U977" s="338"/>
      <c r="V977" s="338"/>
      <c r="W977" s="338"/>
      <c r="X977" s="338"/>
      <c r="Y977" s="338"/>
      <c r="Z977" s="338"/>
    </row>
    <row r="978" hidden="1">
      <c r="A978" s="357" t="s">
        <v>260</v>
      </c>
      <c r="B978" s="372" t="s">
        <v>838</v>
      </c>
      <c r="C978" s="372" t="s">
        <v>838</v>
      </c>
      <c r="D978" s="372"/>
      <c r="E978" s="372" t="s">
        <v>1064</v>
      </c>
      <c r="F978" s="372" t="s">
        <v>1064</v>
      </c>
      <c r="G978" s="372" t="s">
        <v>1064</v>
      </c>
      <c r="H978" s="372" t="s">
        <v>1064</v>
      </c>
      <c r="I978" s="338"/>
      <c r="J978" s="338"/>
      <c r="K978" s="338"/>
      <c r="L978" s="338"/>
      <c r="M978" s="338"/>
      <c r="N978" s="338"/>
      <c r="O978" s="338"/>
      <c r="P978" s="338"/>
      <c r="Q978" s="338"/>
      <c r="R978" s="338"/>
      <c r="S978" s="338"/>
      <c r="T978" s="338"/>
      <c r="U978" s="338"/>
      <c r="V978" s="338"/>
      <c r="W978" s="338"/>
      <c r="X978" s="338"/>
      <c r="Y978" s="338"/>
      <c r="Z978" s="338"/>
    </row>
    <row r="979" hidden="1">
      <c r="A979" s="342" t="s">
        <v>1153</v>
      </c>
      <c r="B979" s="372"/>
      <c r="C979" s="372" t="s">
        <v>1021</v>
      </c>
      <c r="D979" s="372"/>
      <c r="E979" s="372"/>
      <c r="F979" s="372" t="s">
        <v>847</v>
      </c>
      <c r="G979" s="372" t="s">
        <v>1159</v>
      </c>
      <c r="H979" s="372" t="s">
        <v>1159</v>
      </c>
      <c r="I979" s="338"/>
      <c r="J979" s="338"/>
      <c r="K979" s="338"/>
      <c r="L979" s="338"/>
      <c r="M979" s="338"/>
      <c r="N979" s="338"/>
      <c r="O979" s="338"/>
      <c r="P979" s="338"/>
      <c r="Q979" s="338"/>
      <c r="R979" s="338"/>
      <c r="S979" s="338"/>
      <c r="T979" s="338"/>
      <c r="U979" s="338"/>
      <c r="V979" s="338"/>
      <c r="W979" s="338"/>
      <c r="X979" s="338"/>
      <c r="Y979" s="338"/>
      <c r="Z979" s="338"/>
    </row>
    <row r="980" hidden="1">
      <c r="A980" s="386" t="s">
        <v>1131</v>
      </c>
      <c r="B980" s="353" t="s">
        <v>1021</v>
      </c>
      <c r="C980" s="353" t="s">
        <v>1021</v>
      </c>
      <c r="D980" s="353"/>
      <c r="E980" s="353" t="s">
        <v>1021</v>
      </c>
      <c r="F980" s="353"/>
      <c r="G980" s="353"/>
      <c r="H980" s="353"/>
      <c r="I980" s="338"/>
      <c r="J980" s="338"/>
      <c r="K980" s="338"/>
      <c r="L980" s="338"/>
      <c r="M980" s="338"/>
      <c r="N980" s="338"/>
      <c r="O980" s="338"/>
      <c r="P980" s="338"/>
      <c r="Q980" s="338"/>
      <c r="R980" s="338"/>
      <c r="S980" s="338"/>
      <c r="T980" s="338"/>
      <c r="U980" s="338"/>
      <c r="V980" s="338"/>
      <c r="W980" s="338"/>
      <c r="X980" s="338"/>
      <c r="Y980" s="338"/>
      <c r="Z980" s="338"/>
    </row>
    <row r="981" hidden="1">
      <c r="A981" s="335" t="s">
        <v>893</v>
      </c>
      <c r="B981" s="336"/>
      <c r="C981" s="336"/>
      <c r="D981" s="336"/>
      <c r="E981" s="336"/>
      <c r="F981" s="336"/>
      <c r="G981" s="336"/>
      <c r="H981" s="336"/>
      <c r="I981" s="337"/>
      <c r="J981" s="337"/>
      <c r="K981" s="337"/>
      <c r="L981" s="337"/>
      <c r="M981" s="337"/>
      <c r="N981" s="337"/>
      <c r="O981" s="337"/>
      <c r="P981" s="337"/>
      <c r="Q981" s="337"/>
      <c r="R981" s="337"/>
      <c r="S981" s="337"/>
      <c r="T981" s="337"/>
      <c r="U981" s="337"/>
      <c r="V981" s="337"/>
      <c r="W981" s="337"/>
      <c r="X981" s="337"/>
      <c r="Y981" s="337"/>
      <c r="Z981" s="338"/>
    </row>
    <row r="982" hidden="1">
      <c r="A982" s="361"/>
      <c r="B982" s="360">
        <v>22.0</v>
      </c>
      <c r="C982" s="360">
        <v>23.0</v>
      </c>
      <c r="D982" s="360">
        <v>24.0</v>
      </c>
      <c r="E982" s="360">
        <v>25.0</v>
      </c>
      <c r="F982" s="360">
        <v>26.0</v>
      </c>
      <c r="G982" s="360">
        <v>27.0</v>
      </c>
      <c r="H982" s="360">
        <v>28.0</v>
      </c>
      <c r="I982" s="337"/>
      <c r="J982" s="337"/>
      <c r="K982" s="337"/>
      <c r="L982" s="337"/>
      <c r="M982" s="337"/>
      <c r="N982" s="337"/>
      <c r="O982" s="337"/>
      <c r="P982" s="337"/>
      <c r="Q982" s="337"/>
      <c r="R982" s="337"/>
      <c r="S982" s="337"/>
      <c r="T982" s="337"/>
      <c r="U982" s="337"/>
      <c r="V982" s="337"/>
      <c r="W982" s="337"/>
      <c r="X982" s="337"/>
      <c r="Y982" s="337"/>
      <c r="Z982" s="338"/>
    </row>
    <row r="983" hidden="1">
      <c r="A983" s="339" t="s">
        <v>245</v>
      </c>
      <c r="B983" s="339" t="s">
        <v>280</v>
      </c>
      <c r="C983" s="339" t="s">
        <v>281</v>
      </c>
      <c r="D983" s="339" t="s">
        <v>282</v>
      </c>
      <c r="E983" s="339" t="s">
        <v>283</v>
      </c>
      <c r="F983" s="339" t="s">
        <v>284</v>
      </c>
      <c r="G983" s="339" t="s">
        <v>285</v>
      </c>
      <c r="H983" s="339" t="s">
        <v>286</v>
      </c>
      <c r="I983" s="337"/>
      <c r="J983" s="337"/>
      <c r="K983" s="337"/>
      <c r="L983" s="337"/>
      <c r="M983" s="337"/>
      <c r="N983" s="337"/>
      <c r="O983" s="337"/>
      <c r="P983" s="337"/>
      <c r="Q983" s="337"/>
      <c r="R983" s="337"/>
      <c r="S983" s="337"/>
      <c r="T983" s="337"/>
      <c r="U983" s="337"/>
      <c r="V983" s="337"/>
      <c r="W983" s="337"/>
      <c r="X983" s="337"/>
      <c r="Y983" s="337"/>
      <c r="Z983" s="338"/>
    </row>
    <row r="984" hidden="1">
      <c r="A984" s="340" t="s">
        <v>2</v>
      </c>
      <c r="B984" s="341" t="s">
        <v>757</v>
      </c>
      <c r="C984" s="341" t="s">
        <v>758</v>
      </c>
      <c r="D984" s="341" t="s">
        <v>759</v>
      </c>
      <c r="E984" s="341" t="s">
        <v>760</v>
      </c>
      <c r="F984" s="341" t="s">
        <v>761</v>
      </c>
      <c r="G984" s="341" t="s">
        <v>762</v>
      </c>
      <c r="H984" s="341" t="s">
        <v>759</v>
      </c>
      <c r="I984" s="337"/>
      <c r="J984" s="337"/>
      <c r="K984" s="337"/>
      <c r="L984" s="337"/>
      <c r="M984" s="337"/>
      <c r="N984" s="337"/>
      <c r="O984" s="337"/>
      <c r="P984" s="337"/>
      <c r="Q984" s="337"/>
      <c r="R984" s="337"/>
      <c r="S984" s="337"/>
      <c r="T984" s="337"/>
      <c r="U984" s="337"/>
      <c r="V984" s="337"/>
      <c r="W984" s="337"/>
      <c r="X984" s="337"/>
      <c r="Y984" s="337"/>
      <c r="Z984" s="338"/>
    </row>
    <row r="985" hidden="1">
      <c r="A985" s="366" t="s">
        <v>793</v>
      </c>
      <c r="B985" s="367" t="s">
        <v>1149</v>
      </c>
      <c r="C985" s="367" t="s">
        <v>1149</v>
      </c>
      <c r="D985" s="367" t="s">
        <v>759</v>
      </c>
      <c r="E985" s="367" t="s">
        <v>759</v>
      </c>
      <c r="F985" s="369" t="s">
        <v>901</v>
      </c>
      <c r="G985" s="369" t="s">
        <v>901</v>
      </c>
      <c r="H985" s="369" t="s">
        <v>901</v>
      </c>
      <c r="I985" s="337"/>
      <c r="J985" s="337"/>
      <c r="K985" s="337"/>
      <c r="L985" s="337"/>
      <c r="M985" s="337"/>
      <c r="N985" s="337"/>
      <c r="O985" s="337"/>
      <c r="P985" s="337"/>
      <c r="Q985" s="337"/>
      <c r="R985" s="337"/>
      <c r="S985" s="337"/>
      <c r="T985" s="337"/>
      <c r="U985" s="337"/>
      <c r="V985" s="337"/>
      <c r="W985" s="337"/>
      <c r="X985" s="337"/>
      <c r="Y985" s="337"/>
      <c r="Z985" s="338"/>
    </row>
    <row r="986" hidden="1">
      <c r="A986" s="366" t="s">
        <v>74</v>
      </c>
      <c r="B986" s="345"/>
      <c r="C986" s="345" t="s">
        <v>862</v>
      </c>
      <c r="D986" s="345" t="s">
        <v>848</v>
      </c>
      <c r="E986" s="345" t="s">
        <v>769</v>
      </c>
      <c r="F986" s="396"/>
      <c r="G986" s="390" t="s">
        <v>1160</v>
      </c>
      <c r="H986" s="390" t="s">
        <v>1021</v>
      </c>
      <c r="I986" s="337"/>
      <c r="J986" s="337"/>
      <c r="K986" s="337"/>
      <c r="L986" s="337"/>
      <c r="M986" s="337"/>
      <c r="N986" s="337"/>
      <c r="O986" s="337"/>
      <c r="P986" s="337"/>
      <c r="Q986" s="337"/>
      <c r="R986" s="337"/>
      <c r="S986" s="337"/>
      <c r="T986" s="337"/>
      <c r="U986" s="337"/>
      <c r="V986" s="337"/>
      <c r="W986" s="337"/>
      <c r="X986" s="337"/>
      <c r="Y986" s="337"/>
      <c r="Z986" s="338"/>
    </row>
    <row r="987" hidden="1">
      <c r="A987" s="342" t="s">
        <v>70</v>
      </c>
      <c r="B987" s="381" t="s">
        <v>807</v>
      </c>
      <c r="C987" s="378"/>
      <c r="D987" s="381"/>
      <c r="E987" s="381" t="s">
        <v>848</v>
      </c>
      <c r="F987" s="391" t="s">
        <v>797</v>
      </c>
      <c r="G987" s="397"/>
      <c r="H987" s="392" t="s">
        <v>797</v>
      </c>
      <c r="I987" s="376"/>
      <c r="J987" s="376"/>
      <c r="K987" s="376"/>
      <c r="L987" s="376"/>
      <c r="M987" s="376"/>
      <c r="N987" s="376"/>
      <c r="O987" s="376"/>
      <c r="P987" s="376"/>
      <c r="Q987" s="376"/>
      <c r="R987" s="376"/>
      <c r="S987" s="376"/>
      <c r="T987" s="376"/>
      <c r="U987" s="376"/>
      <c r="V987" s="376"/>
      <c r="W987" s="376"/>
      <c r="X987" s="376"/>
      <c r="Y987" s="376"/>
      <c r="Z987" s="376"/>
    </row>
    <row r="988" hidden="1">
      <c r="A988" s="374" t="s">
        <v>1047</v>
      </c>
      <c r="B988" s="375"/>
      <c r="C988" s="375"/>
      <c r="D988" s="375"/>
      <c r="E988" s="375"/>
      <c r="F988" s="375"/>
      <c r="G988" s="375"/>
      <c r="H988" s="375"/>
      <c r="I988" s="376"/>
      <c r="J988" s="376"/>
      <c r="K988" s="376"/>
      <c r="L988" s="376"/>
      <c r="M988" s="376"/>
      <c r="N988" s="376"/>
      <c r="O988" s="376"/>
      <c r="P988" s="376"/>
      <c r="Q988" s="376"/>
      <c r="R988" s="376"/>
      <c r="S988" s="376"/>
      <c r="T988" s="376"/>
      <c r="U988" s="376"/>
      <c r="V988" s="376"/>
      <c r="W988" s="376"/>
      <c r="X988" s="376"/>
      <c r="Y988" s="376"/>
      <c r="Z988" s="376"/>
    </row>
    <row r="989" hidden="1">
      <c r="A989" s="342"/>
      <c r="B989" s="381"/>
      <c r="C989" s="381"/>
      <c r="D989" s="381"/>
      <c r="E989" s="381"/>
      <c r="F989" s="381"/>
      <c r="G989" s="378"/>
      <c r="H989" s="393" t="s">
        <v>1152</v>
      </c>
      <c r="I989" s="376"/>
      <c r="J989" s="376"/>
      <c r="K989" s="376"/>
      <c r="L989" s="376"/>
      <c r="M989" s="376"/>
      <c r="N989" s="376"/>
      <c r="O989" s="376"/>
      <c r="P989" s="376"/>
      <c r="Q989" s="376"/>
      <c r="R989" s="376"/>
      <c r="S989" s="376"/>
      <c r="T989" s="376"/>
      <c r="U989" s="376"/>
      <c r="V989" s="376"/>
      <c r="W989" s="376"/>
      <c r="X989" s="376"/>
      <c r="Y989" s="376"/>
      <c r="Z989" s="376"/>
    </row>
    <row r="990" hidden="1">
      <c r="A990" s="374"/>
      <c r="B990" s="372"/>
      <c r="C990" s="372"/>
      <c r="D990" s="372"/>
      <c r="E990" s="372"/>
      <c r="F990" s="372"/>
      <c r="G990" s="372"/>
      <c r="H990" s="372"/>
      <c r="I990" s="338"/>
      <c r="J990" s="338"/>
      <c r="K990" s="338"/>
      <c r="L990" s="338"/>
      <c r="M990" s="338"/>
      <c r="N990" s="338"/>
      <c r="O990" s="338"/>
      <c r="P990" s="338"/>
      <c r="Q990" s="338"/>
      <c r="R990" s="338"/>
      <c r="S990" s="338"/>
      <c r="T990" s="338"/>
      <c r="U990" s="338"/>
      <c r="V990" s="338"/>
      <c r="W990" s="338"/>
      <c r="X990" s="338"/>
      <c r="Y990" s="338"/>
      <c r="Z990" s="338"/>
    </row>
    <row r="991" hidden="1">
      <c r="A991" s="374" t="s">
        <v>1039</v>
      </c>
      <c r="B991" s="381"/>
      <c r="C991" s="381"/>
      <c r="D991" s="381"/>
      <c r="E991" s="381"/>
      <c r="F991" s="381"/>
      <c r="G991" s="381"/>
      <c r="H991" s="378"/>
      <c r="I991" s="376"/>
      <c r="J991" s="376"/>
      <c r="K991" s="376"/>
      <c r="L991" s="376"/>
      <c r="M991" s="376"/>
      <c r="N991" s="376"/>
      <c r="O991" s="376"/>
      <c r="P991" s="376"/>
      <c r="Q991" s="376"/>
      <c r="R991" s="376"/>
      <c r="S991" s="376"/>
      <c r="T991" s="376"/>
      <c r="U991" s="376"/>
      <c r="V991" s="376"/>
      <c r="W991" s="376"/>
      <c r="X991" s="376"/>
      <c r="Y991" s="376"/>
      <c r="Z991" s="376"/>
    </row>
    <row r="992" hidden="1">
      <c r="A992" s="357" t="s">
        <v>260</v>
      </c>
      <c r="B992" s="372" t="s">
        <v>838</v>
      </c>
      <c r="C992" s="372" t="s">
        <v>838</v>
      </c>
      <c r="D992" s="372"/>
      <c r="E992" s="372" t="s">
        <v>1064</v>
      </c>
      <c r="F992" s="372" t="s">
        <v>1064</v>
      </c>
      <c r="G992" s="372" t="s">
        <v>1064</v>
      </c>
      <c r="H992" s="372" t="s">
        <v>1064</v>
      </c>
      <c r="I992" s="338"/>
      <c r="J992" s="338"/>
      <c r="K992" s="338"/>
      <c r="L992" s="338"/>
      <c r="M992" s="338"/>
      <c r="N992" s="338"/>
      <c r="O992" s="338"/>
      <c r="P992" s="338"/>
      <c r="Q992" s="338"/>
      <c r="R992" s="338"/>
      <c r="S992" s="338"/>
      <c r="T992" s="338"/>
      <c r="U992" s="338"/>
      <c r="V992" s="338"/>
      <c r="W992" s="338"/>
      <c r="X992" s="338"/>
      <c r="Y992" s="338"/>
      <c r="Z992" s="338"/>
    </row>
    <row r="993" hidden="1">
      <c r="A993" s="342" t="s">
        <v>1153</v>
      </c>
      <c r="B993" s="372"/>
      <c r="C993" s="372"/>
      <c r="D993" s="372"/>
      <c r="E993" s="372"/>
      <c r="F993" s="372" t="s">
        <v>937</v>
      </c>
      <c r="G993" s="372" t="s">
        <v>1159</v>
      </c>
      <c r="H993" s="372" t="s">
        <v>1159</v>
      </c>
      <c r="I993" s="338"/>
      <c r="J993" s="338"/>
      <c r="K993" s="338"/>
      <c r="L993" s="338"/>
      <c r="M993" s="338"/>
      <c r="N993" s="338"/>
      <c r="O993" s="338"/>
      <c r="P993" s="338"/>
      <c r="Q993" s="338"/>
      <c r="R993" s="338"/>
      <c r="S993" s="338"/>
      <c r="T993" s="338"/>
      <c r="U993" s="338"/>
      <c r="V993" s="338"/>
      <c r="W993" s="338"/>
      <c r="X993" s="338"/>
      <c r="Y993" s="338"/>
      <c r="Z993" s="338"/>
    </row>
    <row r="994" hidden="1">
      <c r="A994" s="386" t="s">
        <v>1131</v>
      </c>
      <c r="B994" s="353" t="s">
        <v>937</v>
      </c>
      <c r="C994" s="353" t="s">
        <v>937</v>
      </c>
      <c r="D994" s="387"/>
      <c r="E994" s="353" t="s">
        <v>1132</v>
      </c>
      <c r="F994" s="353"/>
      <c r="G994" s="353"/>
      <c r="H994" s="353"/>
      <c r="I994" s="338"/>
      <c r="J994" s="338"/>
      <c r="K994" s="338"/>
      <c r="L994" s="338"/>
      <c r="M994" s="338"/>
      <c r="N994" s="338"/>
      <c r="O994" s="338"/>
      <c r="P994" s="338"/>
      <c r="Q994" s="338"/>
      <c r="R994" s="338"/>
      <c r="S994" s="338"/>
      <c r="T994" s="338"/>
      <c r="U994" s="338"/>
      <c r="V994" s="338"/>
      <c r="W994" s="338"/>
      <c r="X994" s="338"/>
      <c r="Y994" s="338"/>
      <c r="Z994" s="338"/>
    </row>
    <row r="995" hidden="1">
      <c r="A995" s="335" t="s">
        <v>903</v>
      </c>
      <c r="B995" s="336"/>
      <c r="C995" s="336"/>
      <c r="D995" s="336"/>
      <c r="E995" s="336"/>
      <c r="F995" s="336"/>
      <c r="G995" s="336"/>
      <c r="H995" s="336"/>
      <c r="I995" s="337"/>
      <c r="J995" s="337"/>
      <c r="K995" s="337"/>
      <c r="L995" s="337"/>
      <c r="M995" s="337"/>
      <c r="N995" s="337"/>
      <c r="O995" s="337"/>
      <c r="P995" s="337"/>
      <c r="Q995" s="337"/>
      <c r="R995" s="337"/>
      <c r="S995" s="337"/>
      <c r="T995" s="337"/>
      <c r="U995" s="337"/>
      <c r="V995" s="337"/>
      <c r="W995" s="337"/>
      <c r="X995" s="337"/>
      <c r="Y995" s="337"/>
      <c r="Z995" s="338"/>
    </row>
    <row r="996" hidden="1">
      <c r="A996" s="361"/>
      <c r="B996" s="360">
        <v>29.0</v>
      </c>
      <c r="C996" s="360">
        <v>30.0</v>
      </c>
      <c r="D996" s="360">
        <v>1.0</v>
      </c>
      <c r="E996" s="360">
        <v>2.0</v>
      </c>
      <c r="F996" s="360">
        <v>3.0</v>
      </c>
      <c r="G996" s="360">
        <v>4.0</v>
      </c>
      <c r="H996" s="360">
        <v>5.0</v>
      </c>
      <c r="I996" s="337"/>
      <c r="J996" s="337"/>
      <c r="K996" s="337"/>
      <c r="L996" s="337"/>
      <c r="M996" s="337"/>
      <c r="N996" s="337"/>
      <c r="O996" s="337"/>
      <c r="P996" s="337"/>
      <c r="Q996" s="337"/>
      <c r="R996" s="337"/>
      <c r="S996" s="337"/>
      <c r="T996" s="337"/>
      <c r="U996" s="337"/>
      <c r="V996" s="337"/>
      <c r="W996" s="337"/>
      <c r="X996" s="337"/>
      <c r="Y996" s="337"/>
      <c r="Z996" s="338"/>
    </row>
    <row r="997" hidden="1">
      <c r="A997" s="339" t="s">
        <v>245</v>
      </c>
      <c r="B997" s="339" t="s">
        <v>280</v>
      </c>
      <c r="C997" s="339" t="s">
        <v>281</v>
      </c>
      <c r="D997" s="339" t="s">
        <v>282</v>
      </c>
      <c r="E997" s="339" t="s">
        <v>283</v>
      </c>
      <c r="F997" s="339" t="s">
        <v>284</v>
      </c>
      <c r="G997" s="339" t="s">
        <v>285</v>
      </c>
      <c r="H997" s="339" t="s">
        <v>286</v>
      </c>
      <c r="I997" s="337"/>
      <c r="J997" s="337"/>
      <c r="K997" s="337"/>
      <c r="L997" s="337"/>
      <c r="M997" s="337"/>
      <c r="N997" s="337"/>
      <c r="O997" s="337"/>
      <c r="P997" s="337"/>
      <c r="Q997" s="337"/>
      <c r="R997" s="337"/>
      <c r="S997" s="337"/>
      <c r="T997" s="337"/>
      <c r="U997" s="337"/>
      <c r="V997" s="337"/>
      <c r="W997" s="337"/>
      <c r="X997" s="337"/>
      <c r="Y997" s="337"/>
      <c r="Z997" s="338"/>
    </row>
    <row r="998" hidden="1">
      <c r="A998" s="340" t="s">
        <v>2</v>
      </c>
      <c r="B998" s="341" t="s">
        <v>757</v>
      </c>
      <c r="C998" s="341" t="s">
        <v>758</v>
      </c>
      <c r="D998" s="341" t="s">
        <v>759</v>
      </c>
      <c r="E998" s="341" t="s">
        <v>760</v>
      </c>
      <c r="F998" s="341" t="s">
        <v>761</v>
      </c>
      <c r="G998" s="341" t="s">
        <v>762</v>
      </c>
      <c r="H998" s="341" t="s">
        <v>759</v>
      </c>
      <c r="I998" s="337"/>
      <c r="J998" s="337"/>
      <c r="K998" s="337"/>
      <c r="L998" s="337"/>
      <c r="M998" s="337"/>
      <c r="N998" s="337"/>
      <c r="O998" s="337"/>
      <c r="P998" s="337"/>
      <c r="Q998" s="337"/>
      <c r="R998" s="337"/>
      <c r="S998" s="337"/>
      <c r="T998" s="337"/>
      <c r="U998" s="337"/>
      <c r="V998" s="337"/>
      <c r="W998" s="337"/>
      <c r="X998" s="337"/>
      <c r="Y998" s="337"/>
      <c r="Z998" s="338"/>
    </row>
    <row r="999" hidden="1">
      <c r="A999" s="366" t="s">
        <v>793</v>
      </c>
      <c r="B999" s="367" t="s">
        <v>1149</v>
      </c>
      <c r="C999" s="367" t="s">
        <v>1149</v>
      </c>
      <c r="D999" s="367" t="s">
        <v>759</v>
      </c>
      <c r="E999" s="367" t="s">
        <v>759</v>
      </c>
      <c r="F999" s="369"/>
      <c r="G999" s="369"/>
      <c r="H999" s="369"/>
      <c r="I999" s="337"/>
      <c r="J999" s="337"/>
      <c r="K999" s="337"/>
      <c r="L999" s="337"/>
      <c r="M999" s="337"/>
      <c r="N999" s="337"/>
      <c r="O999" s="337"/>
      <c r="P999" s="337"/>
      <c r="Q999" s="337"/>
      <c r="R999" s="337"/>
      <c r="S999" s="337"/>
      <c r="T999" s="337"/>
      <c r="U999" s="337"/>
      <c r="V999" s="337"/>
      <c r="W999" s="337"/>
      <c r="X999" s="337"/>
      <c r="Y999" s="337"/>
      <c r="Z999" s="338"/>
    </row>
    <row r="1000" hidden="1">
      <c r="A1000" s="366" t="s">
        <v>74</v>
      </c>
      <c r="B1000" s="345" t="s">
        <v>1003</v>
      </c>
      <c r="C1000" s="345" t="s">
        <v>1021</v>
      </c>
      <c r="D1000" s="345" t="s">
        <v>807</v>
      </c>
      <c r="E1000" s="345" t="s">
        <v>759</v>
      </c>
      <c r="F1000" s="345" t="s">
        <v>759</v>
      </c>
      <c r="G1000" s="345" t="s">
        <v>1021</v>
      </c>
      <c r="H1000" s="345" t="s">
        <v>1021</v>
      </c>
      <c r="I1000" s="337"/>
      <c r="J1000" s="337"/>
      <c r="K1000" s="337"/>
      <c r="L1000" s="337"/>
      <c r="M1000" s="337"/>
      <c r="N1000" s="337"/>
      <c r="O1000" s="337"/>
      <c r="P1000" s="337"/>
      <c r="Q1000" s="337"/>
      <c r="R1000" s="337"/>
      <c r="S1000" s="337"/>
      <c r="T1000" s="337"/>
      <c r="U1000" s="337"/>
      <c r="V1000" s="337"/>
      <c r="W1000" s="337"/>
      <c r="X1000" s="337"/>
      <c r="Y1000" s="337"/>
      <c r="Z1000" s="338"/>
    </row>
    <row r="1001" hidden="1">
      <c r="A1001" s="342" t="s">
        <v>70</v>
      </c>
      <c r="B1001" s="381" t="s">
        <v>807</v>
      </c>
      <c r="C1001" s="381"/>
      <c r="D1001" s="381"/>
      <c r="E1001" s="381" t="s">
        <v>807</v>
      </c>
      <c r="F1001" s="381"/>
      <c r="G1001" s="381" t="s">
        <v>1161</v>
      </c>
      <c r="H1001" s="381" t="s">
        <v>769</v>
      </c>
      <c r="I1001" s="376"/>
      <c r="J1001" s="376"/>
      <c r="K1001" s="376"/>
      <c r="L1001" s="376"/>
      <c r="M1001" s="376"/>
      <c r="N1001" s="376"/>
      <c r="O1001" s="376"/>
      <c r="P1001" s="376"/>
      <c r="Q1001" s="376"/>
      <c r="R1001" s="376"/>
      <c r="S1001" s="376"/>
      <c r="T1001" s="376"/>
      <c r="U1001" s="376"/>
      <c r="V1001" s="376"/>
      <c r="W1001" s="376"/>
      <c r="X1001" s="376"/>
      <c r="Y1001" s="376"/>
      <c r="Z1001" s="376"/>
    </row>
    <row r="1002" hidden="1">
      <c r="A1002" s="374" t="s">
        <v>1047</v>
      </c>
      <c r="B1002" s="375"/>
      <c r="C1002" s="375"/>
      <c r="D1002" s="375"/>
      <c r="E1002" s="375"/>
      <c r="F1002" s="375"/>
      <c r="G1002" s="375"/>
      <c r="H1002" s="375"/>
      <c r="I1002" s="376"/>
      <c r="J1002" s="376"/>
      <c r="K1002" s="376"/>
      <c r="L1002" s="376"/>
      <c r="M1002" s="376"/>
      <c r="N1002" s="376"/>
      <c r="O1002" s="376"/>
      <c r="P1002" s="376"/>
      <c r="Q1002" s="376"/>
      <c r="R1002" s="376"/>
      <c r="S1002" s="376"/>
      <c r="T1002" s="376"/>
      <c r="U1002" s="376"/>
      <c r="V1002" s="376"/>
      <c r="W1002" s="376"/>
      <c r="X1002" s="376"/>
      <c r="Y1002" s="376"/>
      <c r="Z1002" s="376"/>
    </row>
    <row r="1003" hidden="1">
      <c r="A1003" s="374"/>
      <c r="B1003" s="372"/>
      <c r="C1003" s="372"/>
      <c r="D1003" s="372"/>
      <c r="E1003" s="372"/>
      <c r="F1003" s="372"/>
      <c r="G1003" s="398" t="s">
        <v>1162</v>
      </c>
      <c r="H1003" s="393" t="s">
        <v>1152</v>
      </c>
      <c r="I1003" s="338"/>
      <c r="J1003" s="338"/>
      <c r="K1003" s="338"/>
      <c r="L1003" s="338"/>
      <c r="M1003" s="338"/>
      <c r="N1003" s="338"/>
      <c r="O1003" s="338"/>
      <c r="P1003" s="338"/>
      <c r="Q1003" s="338"/>
      <c r="R1003" s="338"/>
      <c r="S1003" s="338"/>
      <c r="T1003" s="338"/>
      <c r="U1003" s="338"/>
      <c r="V1003" s="338"/>
      <c r="W1003" s="338"/>
      <c r="X1003" s="338"/>
      <c r="Y1003" s="338"/>
      <c r="Z1003" s="338"/>
    </row>
    <row r="1004" hidden="1">
      <c r="A1004" s="374" t="s">
        <v>1039</v>
      </c>
      <c r="B1004" s="381"/>
      <c r="C1004" s="381"/>
      <c r="D1004" s="381"/>
      <c r="E1004" s="381"/>
      <c r="F1004" s="381"/>
      <c r="G1004" s="381"/>
      <c r="H1004" s="378"/>
      <c r="I1004" s="376"/>
      <c r="J1004" s="376"/>
      <c r="K1004" s="376"/>
      <c r="L1004" s="376"/>
      <c r="M1004" s="376"/>
      <c r="N1004" s="376"/>
      <c r="O1004" s="376"/>
      <c r="P1004" s="376"/>
      <c r="Q1004" s="376"/>
      <c r="R1004" s="376"/>
      <c r="S1004" s="376"/>
      <c r="T1004" s="376"/>
      <c r="U1004" s="376"/>
      <c r="V1004" s="376"/>
      <c r="W1004" s="376"/>
      <c r="X1004" s="376"/>
      <c r="Y1004" s="376"/>
      <c r="Z1004" s="376"/>
    </row>
    <row r="1005" hidden="1">
      <c r="A1005" s="357" t="s">
        <v>260</v>
      </c>
      <c r="B1005" s="372" t="s">
        <v>838</v>
      </c>
      <c r="C1005" s="372" t="s">
        <v>838</v>
      </c>
      <c r="D1005" s="372"/>
      <c r="E1005" s="372"/>
      <c r="F1005" s="372"/>
      <c r="G1005" s="372"/>
      <c r="H1005" s="372"/>
      <c r="I1005" s="338"/>
      <c r="J1005" s="338"/>
      <c r="K1005" s="338"/>
      <c r="L1005" s="338"/>
      <c r="M1005" s="338"/>
      <c r="N1005" s="338"/>
      <c r="O1005" s="338"/>
      <c r="P1005" s="338"/>
      <c r="Q1005" s="338"/>
      <c r="R1005" s="338"/>
      <c r="S1005" s="338"/>
      <c r="T1005" s="338"/>
      <c r="U1005" s="338"/>
      <c r="V1005" s="338"/>
      <c r="W1005" s="338"/>
      <c r="X1005" s="338"/>
      <c r="Y1005" s="338"/>
      <c r="Z1005" s="338"/>
    </row>
    <row r="1006" hidden="1">
      <c r="A1006" s="342" t="s">
        <v>1153</v>
      </c>
      <c r="B1006" s="372"/>
      <c r="C1006" s="372"/>
      <c r="D1006" s="372"/>
      <c r="E1006" s="372"/>
      <c r="F1006" s="372"/>
      <c r="G1006" s="372"/>
      <c r="H1006" s="372"/>
      <c r="I1006" s="338"/>
      <c r="J1006" s="338"/>
      <c r="K1006" s="338"/>
      <c r="L1006" s="338"/>
      <c r="M1006" s="338"/>
      <c r="N1006" s="338"/>
      <c r="O1006" s="338"/>
      <c r="P1006" s="338"/>
      <c r="Q1006" s="338"/>
      <c r="R1006" s="338"/>
      <c r="S1006" s="338"/>
      <c r="T1006" s="338"/>
      <c r="U1006" s="338"/>
      <c r="V1006" s="338"/>
      <c r="W1006" s="338"/>
      <c r="X1006" s="338"/>
      <c r="Y1006" s="338"/>
      <c r="Z1006" s="338"/>
    </row>
    <row r="1007" hidden="1">
      <c r="A1007" s="386" t="s">
        <v>1131</v>
      </c>
      <c r="B1007" s="353" t="s">
        <v>937</v>
      </c>
      <c r="C1007" s="353"/>
      <c r="D1007" s="387"/>
      <c r="E1007" s="353" t="s">
        <v>1132</v>
      </c>
      <c r="F1007" s="353" t="s">
        <v>817</v>
      </c>
      <c r="G1007" s="353"/>
      <c r="H1007" s="353"/>
      <c r="I1007" s="338"/>
      <c r="J1007" s="338"/>
      <c r="K1007" s="338"/>
      <c r="L1007" s="338"/>
      <c r="M1007" s="338"/>
      <c r="N1007" s="338"/>
      <c r="O1007" s="338"/>
      <c r="P1007" s="338"/>
      <c r="Q1007" s="338"/>
      <c r="R1007" s="338"/>
      <c r="S1007" s="338"/>
      <c r="T1007" s="338"/>
      <c r="U1007" s="338"/>
      <c r="V1007" s="338"/>
      <c r="W1007" s="338"/>
      <c r="X1007" s="338"/>
      <c r="Y1007" s="338"/>
      <c r="Z1007" s="338"/>
    </row>
    <row r="1008" hidden="1">
      <c r="A1008" s="335" t="s">
        <v>910</v>
      </c>
      <c r="B1008" s="336"/>
      <c r="C1008" s="336"/>
      <c r="D1008" s="336"/>
      <c r="E1008" s="336"/>
      <c r="F1008" s="336"/>
      <c r="G1008" s="336"/>
      <c r="H1008" s="336"/>
      <c r="I1008" s="337"/>
      <c r="J1008" s="337"/>
      <c r="K1008" s="337"/>
      <c r="L1008" s="337"/>
      <c r="M1008" s="337"/>
      <c r="N1008" s="337"/>
      <c r="O1008" s="337"/>
      <c r="P1008" s="337"/>
      <c r="Q1008" s="337"/>
      <c r="R1008" s="337"/>
      <c r="S1008" s="337"/>
      <c r="T1008" s="337"/>
      <c r="U1008" s="337"/>
      <c r="V1008" s="337"/>
      <c r="W1008" s="337"/>
      <c r="X1008" s="337"/>
      <c r="Y1008" s="337"/>
      <c r="Z1008" s="338"/>
    </row>
    <row r="1009" hidden="1">
      <c r="A1009" s="361"/>
      <c r="B1009" s="360">
        <v>6.0</v>
      </c>
      <c r="C1009" s="360">
        <v>7.0</v>
      </c>
      <c r="D1009" s="360">
        <v>8.0</v>
      </c>
      <c r="E1009" s="360">
        <v>9.0</v>
      </c>
      <c r="F1009" s="360">
        <v>10.0</v>
      </c>
      <c r="G1009" s="360">
        <v>11.0</v>
      </c>
      <c r="H1009" s="360">
        <v>12.0</v>
      </c>
      <c r="I1009" s="337"/>
      <c r="J1009" s="337"/>
      <c r="K1009" s="337"/>
      <c r="L1009" s="337"/>
      <c r="M1009" s="337"/>
      <c r="N1009" s="337"/>
      <c r="O1009" s="337"/>
      <c r="P1009" s="337"/>
      <c r="Q1009" s="337"/>
      <c r="R1009" s="337"/>
      <c r="S1009" s="337"/>
      <c r="T1009" s="337"/>
      <c r="U1009" s="337"/>
      <c r="V1009" s="337"/>
      <c r="W1009" s="337"/>
      <c r="X1009" s="337"/>
      <c r="Y1009" s="337"/>
      <c r="Z1009" s="338"/>
    </row>
    <row r="1010" hidden="1">
      <c r="A1010" s="339" t="s">
        <v>245</v>
      </c>
      <c r="B1010" s="339" t="s">
        <v>280</v>
      </c>
      <c r="C1010" s="339" t="s">
        <v>281</v>
      </c>
      <c r="D1010" s="339" t="s">
        <v>282</v>
      </c>
      <c r="E1010" s="339" t="s">
        <v>283</v>
      </c>
      <c r="F1010" s="339" t="s">
        <v>284</v>
      </c>
      <c r="G1010" s="339" t="s">
        <v>285</v>
      </c>
      <c r="H1010" s="339" t="s">
        <v>286</v>
      </c>
      <c r="I1010" s="337"/>
      <c r="J1010" s="337"/>
      <c r="K1010" s="337"/>
      <c r="L1010" s="337"/>
      <c r="M1010" s="337"/>
      <c r="N1010" s="337"/>
      <c r="O1010" s="337"/>
      <c r="P1010" s="337"/>
      <c r="Q1010" s="337"/>
      <c r="R1010" s="337"/>
      <c r="S1010" s="337"/>
      <c r="T1010" s="337"/>
      <c r="U1010" s="337"/>
      <c r="V1010" s="337"/>
      <c r="W1010" s="337"/>
      <c r="X1010" s="337"/>
      <c r="Y1010" s="337"/>
      <c r="Z1010" s="338"/>
    </row>
    <row r="1011" hidden="1">
      <c r="A1011" s="340" t="s">
        <v>2</v>
      </c>
      <c r="B1011" s="341" t="s">
        <v>757</v>
      </c>
      <c r="C1011" s="341" t="s">
        <v>758</v>
      </c>
      <c r="D1011" s="341" t="s">
        <v>759</v>
      </c>
      <c r="E1011" s="341" t="s">
        <v>760</v>
      </c>
      <c r="F1011" s="341" t="s">
        <v>761</v>
      </c>
      <c r="G1011" s="341" t="s">
        <v>762</v>
      </c>
      <c r="H1011" s="341" t="s">
        <v>759</v>
      </c>
      <c r="I1011" s="337"/>
      <c r="J1011" s="337"/>
      <c r="K1011" s="337"/>
      <c r="L1011" s="337"/>
      <c r="M1011" s="337"/>
      <c r="N1011" s="337"/>
      <c r="O1011" s="337"/>
      <c r="P1011" s="337"/>
      <c r="Q1011" s="337"/>
      <c r="R1011" s="337"/>
      <c r="S1011" s="337"/>
      <c r="T1011" s="337"/>
      <c r="U1011" s="337"/>
      <c r="V1011" s="337"/>
      <c r="W1011" s="337"/>
      <c r="X1011" s="337"/>
      <c r="Y1011" s="337"/>
      <c r="Z1011" s="338"/>
    </row>
    <row r="1012" hidden="1">
      <c r="A1012" s="366" t="s">
        <v>793</v>
      </c>
      <c r="B1012" s="367" t="s">
        <v>759</v>
      </c>
      <c r="C1012" s="368"/>
      <c r="D1012" s="367"/>
      <c r="E1012" s="367" t="s">
        <v>759</v>
      </c>
      <c r="F1012" s="369"/>
      <c r="G1012" s="369"/>
      <c r="H1012" s="369"/>
      <c r="I1012" s="337"/>
      <c r="J1012" s="337"/>
      <c r="K1012" s="337"/>
      <c r="L1012" s="337"/>
      <c r="M1012" s="337"/>
      <c r="N1012" s="337"/>
      <c r="O1012" s="337"/>
      <c r="P1012" s="337"/>
      <c r="Q1012" s="337"/>
      <c r="R1012" s="337"/>
      <c r="S1012" s="337"/>
      <c r="T1012" s="337"/>
      <c r="U1012" s="337"/>
      <c r="V1012" s="337"/>
      <c r="W1012" s="337"/>
      <c r="X1012" s="337"/>
      <c r="Y1012" s="337"/>
      <c r="Z1012" s="338"/>
    </row>
    <row r="1013" hidden="1">
      <c r="A1013" s="366" t="s">
        <v>74</v>
      </c>
      <c r="B1013" s="345" t="s">
        <v>1163</v>
      </c>
      <c r="C1013" s="345" t="s">
        <v>1163</v>
      </c>
      <c r="D1013" s="345" t="s">
        <v>759</v>
      </c>
      <c r="E1013" s="345" t="s">
        <v>841</v>
      </c>
      <c r="F1013" s="345" t="s">
        <v>759</v>
      </c>
      <c r="G1013" s="345" t="s">
        <v>937</v>
      </c>
      <c r="H1013" s="345" t="s">
        <v>937</v>
      </c>
      <c r="I1013" s="337"/>
      <c r="J1013" s="337"/>
      <c r="K1013" s="337"/>
      <c r="L1013" s="337"/>
      <c r="M1013" s="337"/>
      <c r="N1013" s="337"/>
      <c r="O1013" s="337"/>
      <c r="P1013" s="337"/>
      <c r="Q1013" s="337"/>
      <c r="R1013" s="337"/>
      <c r="S1013" s="337"/>
      <c r="T1013" s="337"/>
      <c r="U1013" s="337"/>
      <c r="V1013" s="337"/>
      <c r="W1013" s="337"/>
      <c r="X1013" s="337"/>
      <c r="Y1013" s="337"/>
      <c r="Z1013" s="338"/>
    </row>
    <row r="1014" hidden="1">
      <c r="A1014" s="342" t="s">
        <v>70</v>
      </c>
      <c r="B1014" s="381" t="s">
        <v>807</v>
      </c>
      <c r="C1014" s="381"/>
      <c r="D1014" s="381" t="s">
        <v>1021</v>
      </c>
      <c r="E1014" s="381" t="s">
        <v>769</v>
      </c>
      <c r="F1014" s="381" t="s">
        <v>1164</v>
      </c>
      <c r="G1014" s="381" t="s">
        <v>1161</v>
      </c>
      <c r="H1014" s="381"/>
      <c r="I1014" s="376"/>
      <c r="J1014" s="376"/>
      <c r="K1014" s="376"/>
      <c r="L1014" s="376"/>
      <c r="M1014" s="376"/>
      <c r="N1014" s="376"/>
      <c r="O1014" s="376"/>
      <c r="P1014" s="376"/>
      <c r="Q1014" s="376"/>
      <c r="R1014" s="376"/>
      <c r="S1014" s="376"/>
      <c r="T1014" s="376"/>
      <c r="U1014" s="376"/>
      <c r="V1014" s="376"/>
      <c r="W1014" s="376"/>
      <c r="X1014" s="376"/>
      <c r="Y1014" s="376"/>
      <c r="Z1014" s="376"/>
    </row>
    <row r="1015" hidden="1">
      <c r="A1015" s="374" t="s">
        <v>1047</v>
      </c>
      <c r="B1015" s="375"/>
      <c r="C1015" s="375"/>
      <c r="D1015" s="375"/>
      <c r="E1015" s="375"/>
      <c r="F1015" s="375"/>
      <c r="G1015" s="375"/>
      <c r="H1015" s="375"/>
      <c r="I1015" s="376"/>
      <c r="J1015" s="376"/>
      <c r="K1015" s="376"/>
      <c r="L1015" s="376"/>
      <c r="M1015" s="376"/>
      <c r="N1015" s="376"/>
      <c r="O1015" s="376"/>
      <c r="P1015" s="376"/>
      <c r="Q1015" s="376"/>
      <c r="R1015" s="376"/>
      <c r="S1015" s="376"/>
      <c r="T1015" s="376"/>
      <c r="U1015" s="376"/>
      <c r="V1015" s="376"/>
      <c r="W1015" s="376"/>
      <c r="X1015" s="376"/>
      <c r="Y1015" s="376"/>
      <c r="Z1015" s="376"/>
    </row>
    <row r="1016" hidden="1">
      <c r="A1016" s="374"/>
      <c r="B1016" s="372"/>
      <c r="C1016" s="372"/>
      <c r="D1016" s="399" t="s">
        <v>1165</v>
      </c>
      <c r="E1016" s="372"/>
      <c r="F1016" s="372"/>
      <c r="G1016" s="372"/>
      <c r="H1016" s="393" t="s">
        <v>1152</v>
      </c>
      <c r="I1016" s="338"/>
      <c r="J1016" s="338"/>
      <c r="K1016" s="338"/>
      <c r="L1016" s="338"/>
      <c r="M1016" s="338"/>
      <c r="N1016" s="338"/>
      <c r="O1016" s="338"/>
      <c r="P1016" s="338"/>
      <c r="Q1016" s="338"/>
      <c r="R1016" s="338"/>
      <c r="S1016" s="338"/>
      <c r="T1016" s="338"/>
      <c r="U1016" s="338"/>
      <c r="V1016" s="338"/>
      <c r="W1016" s="338"/>
      <c r="X1016" s="338"/>
      <c r="Y1016" s="338"/>
      <c r="Z1016" s="338"/>
    </row>
    <row r="1017" hidden="1">
      <c r="A1017" s="374" t="s">
        <v>1039</v>
      </c>
      <c r="B1017" s="381"/>
      <c r="C1017" s="381"/>
      <c r="D1017" s="381"/>
      <c r="E1017" s="381"/>
      <c r="F1017" s="381"/>
      <c r="G1017" s="381"/>
      <c r="H1017" s="378"/>
      <c r="I1017" s="376"/>
      <c r="J1017" s="376"/>
      <c r="K1017" s="376"/>
      <c r="L1017" s="376"/>
      <c r="M1017" s="376"/>
      <c r="N1017" s="376"/>
      <c r="O1017" s="376"/>
      <c r="P1017" s="376"/>
      <c r="Q1017" s="376"/>
      <c r="R1017" s="376"/>
      <c r="S1017" s="376"/>
      <c r="T1017" s="376"/>
      <c r="U1017" s="376"/>
      <c r="V1017" s="376"/>
      <c r="W1017" s="376"/>
      <c r="X1017" s="376"/>
      <c r="Y1017" s="376"/>
      <c r="Z1017" s="376"/>
    </row>
    <row r="1018" hidden="1">
      <c r="A1018" s="342" t="s">
        <v>188</v>
      </c>
      <c r="B1018" s="372"/>
      <c r="C1018" s="372"/>
      <c r="D1018" s="372"/>
      <c r="E1018" s="372"/>
      <c r="F1018" s="372"/>
      <c r="G1018" s="372"/>
      <c r="H1018" s="372"/>
      <c r="I1018" s="338"/>
      <c r="J1018" s="338"/>
      <c r="K1018" s="338"/>
      <c r="L1018" s="338"/>
      <c r="M1018" s="338"/>
      <c r="N1018" s="338"/>
      <c r="O1018" s="338"/>
      <c r="P1018" s="338"/>
      <c r="Q1018" s="338"/>
      <c r="R1018" s="338"/>
      <c r="S1018" s="338"/>
      <c r="T1018" s="338"/>
      <c r="U1018" s="338"/>
      <c r="V1018" s="338"/>
      <c r="W1018" s="338"/>
      <c r="X1018" s="338"/>
      <c r="Y1018" s="338"/>
      <c r="Z1018" s="338"/>
    </row>
    <row r="1019" hidden="1">
      <c r="A1019" s="342" t="s">
        <v>1153</v>
      </c>
      <c r="B1019" s="372"/>
      <c r="C1019" s="372"/>
      <c r="D1019" s="372"/>
      <c r="E1019" s="372"/>
      <c r="F1019" s="372"/>
      <c r="G1019" s="372"/>
      <c r="H1019" s="372"/>
      <c r="I1019" s="338"/>
      <c r="J1019" s="338"/>
      <c r="K1019" s="338"/>
      <c r="L1019" s="338"/>
      <c r="M1019" s="338"/>
      <c r="N1019" s="338"/>
      <c r="O1019" s="338"/>
      <c r="P1019" s="338"/>
      <c r="Q1019" s="338"/>
      <c r="R1019" s="338"/>
      <c r="S1019" s="338"/>
      <c r="T1019" s="338"/>
      <c r="U1019" s="338"/>
      <c r="V1019" s="338"/>
      <c r="W1019" s="338"/>
      <c r="X1019" s="338"/>
      <c r="Y1019" s="338"/>
      <c r="Z1019" s="338"/>
    </row>
    <row r="1020" hidden="1">
      <c r="A1020" s="386" t="s">
        <v>1131</v>
      </c>
      <c r="B1020" s="353" t="s">
        <v>1118</v>
      </c>
      <c r="C1020" s="353" t="s">
        <v>937</v>
      </c>
      <c r="D1020" s="387"/>
      <c r="E1020" s="353" t="s">
        <v>937</v>
      </c>
      <c r="F1020" s="353" t="s">
        <v>937</v>
      </c>
      <c r="G1020" s="353"/>
      <c r="H1020" s="353"/>
      <c r="I1020" s="338"/>
      <c r="J1020" s="338"/>
      <c r="K1020" s="338"/>
      <c r="L1020" s="338"/>
      <c r="M1020" s="338"/>
      <c r="N1020" s="338"/>
      <c r="O1020" s="338"/>
      <c r="P1020" s="338"/>
      <c r="Q1020" s="338"/>
      <c r="R1020" s="338"/>
      <c r="S1020" s="338"/>
      <c r="T1020" s="338"/>
      <c r="U1020" s="338"/>
      <c r="V1020" s="338"/>
      <c r="W1020" s="338"/>
      <c r="X1020" s="338"/>
      <c r="Y1020" s="338"/>
      <c r="Z1020" s="338"/>
    </row>
    <row r="1021" hidden="1">
      <c r="A1021" s="335" t="s">
        <v>924</v>
      </c>
      <c r="B1021" s="336"/>
      <c r="C1021" s="336"/>
      <c r="D1021" s="336"/>
      <c r="E1021" s="336"/>
      <c r="F1021" s="336"/>
      <c r="G1021" s="336"/>
      <c r="H1021" s="336"/>
      <c r="I1021" s="337"/>
      <c r="J1021" s="337"/>
      <c r="K1021" s="337"/>
      <c r="L1021" s="337"/>
      <c r="M1021" s="337"/>
      <c r="N1021" s="337"/>
      <c r="O1021" s="337"/>
      <c r="P1021" s="337"/>
      <c r="Q1021" s="337"/>
      <c r="R1021" s="337"/>
      <c r="S1021" s="337"/>
      <c r="T1021" s="337"/>
      <c r="U1021" s="337"/>
      <c r="V1021" s="337"/>
      <c r="W1021" s="337"/>
      <c r="X1021" s="337"/>
      <c r="Y1021" s="337"/>
      <c r="Z1021" s="338"/>
    </row>
    <row r="1022" hidden="1">
      <c r="A1022" s="361"/>
      <c r="B1022" s="360">
        <v>13.0</v>
      </c>
      <c r="C1022" s="360">
        <v>14.0</v>
      </c>
      <c r="D1022" s="360">
        <v>15.0</v>
      </c>
      <c r="E1022" s="360">
        <v>16.0</v>
      </c>
      <c r="F1022" s="360">
        <v>17.0</v>
      </c>
      <c r="G1022" s="360">
        <v>18.0</v>
      </c>
      <c r="H1022" s="360">
        <v>19.0</v>
      </c>
      <c r="I1022" s="338"/>
      <c r="J1022" s="338"/>
      <c r="K1022" s="338"/>
      <c r="L1022" s="338"/>
      <c r="M1022" s="338"/>
      <c r="N1022" s="338"/>
      <c r="O1022" s="338"/>
      <c r="P1022" s="338"/>
      <c r="Q1022" s="338"/>
      <c r="R1022" s="338"/>
      <c r="S1022" s="338"/>
      <c r="T1022" s="338"/>
      <c r="U1022" s="338"/>
      <c r="V1022" s="338"/>
      <c r="W1022" s="338"/>
      <c r="X1022" s="338"/>
      <c r="Y1022" s="338"/>
      <c r="Z1022" s="338"/>
    </row>
    <row r="1023" hidden="1">
      <c r="A1023" s="339" t="s">
        <v>245</v>
      </c>
      <c r="B1023" s="339" t="s">
        <v>280</v>
      </c>
      <c r="C1023" s="339" t="s">
        <v>281</v>
      </c>
      <c r="D1023" s="339" t="s">
        <v>282</v>
      </c>
      <c r="E1023" s="339" t="s">
        <v>283</v>
      </c>
      <c r="F1023" s="339" t="s">
        <v>284</v>
      </c>
      <c r="G1023" s="339" t="s">
        <v>285</v>
      </c>
      <c r="H1023" s="339" t="s">
        <v>286</v>
      </c>
      <c r="I1023" s="338"/>
      <c r="J1023" s="338"/>
      <c r="K1023" s="338"/>
      <c r="L1023" s="338"/>
      <c r="M1023" s="338"/>
      <c r="N1023" s="338"/>
      <c r="O1023" s="338"/>
      <c r="P1023" s="338"/>
      <c r="Q1023" s="338"/>
      <c r="R1023" s="338"/>
      <c r="S1023" s="338"/>
      <c r="T1023" s="338"/>
      <c r="U1023" s="338"/>
      <c r="V1023" s="338"/>
      <c r="W1023" s="338"/>
      <c r="X1023" s="338"/>
      <c r="Y1023" s="338"/>
      <c r="Z1023" s="338"/>
    </row>
    <row r="1024" hidden="1">
      <c r="A1024" s="340" t="s">
        <v>2</v>
      </c>
      <c r="B1024" s="341" t="s">
        <v>757</v>
      </c>
      <c r="C1024" s="341" t="s">
        <v>758</v>
      </c>
      <c r="D1024" s="341" t="s">
        <v>759</v>
      </c>
      <c r="E1024" s="341" t="s">
        <v>760</v>
      </c>
      <c r="F1024" s="341" t="s">
        <v>761</v>
      </c>
      <c r="G1024" s="341" t="s">
        <v>762</v>
      </c>
      <c r="H1024" s="341" t="s">
        <v>759</v>
      </c>
      <c r="I1024" s="338"/>
      <c r="J1024" s="338"/>
      <c r="K1024" s="338"/>
      <c r="L1024" s="338"/>
      <c r="M1024" s="338"/>
      <c r="N1024" s="338"/>
      <c r="O1024" s="338"/>
      <c r="P1024" s="338"/>
      <c r="Q1024" s="338"/>
      <c r="R1024" s="338"/>
      <c r="S1024" s="338"/>
      <c r="T1024" s="338"/>
      <c r="U1024" s="338"/>
      <c r="V1024" s="338"/>
      <c r="W1024" s="338"/>
      <c r="X1024" s="338"/>
      <c r="Y1024" s="338"/>
      <c r="Z1024" s="338"/>
    </row>
    <row r="1025" hidden="1">
      <c r="A1025" s="366" t="s">
        <v>793</v>
      </c>
      <c r="B1025" s="367"/>
      <c r="C1025" s="368"/>
      <c r="D1025" s="367" t="s">
        <v>759</v>
      </c>
      <c r="E1025" s="367" t="s">
        <v>759</v>
      </c>
      <c r="F1025" s="369"/>
      <c r="G1025" s="369"/>
      <c r="H1025" s="369"/>
      <c r="I1025" s="338"/>
      <c r="J1025" s="338"/>
      <c r="K1025" s="338"/>
      <c r="L1025" s="338"/>
      <c r="M1025" s="338"/>
      <c r="N1025" s="338"/>
      <c r="O1025" s="338"/>
      <c r="P1025" s="338"/>
      <c r="Q1025" s="338"/>
      <c r="R1025" s="338"/>
      <c r="S1025" s="338"/>
      <c r="T1025" s="338"/>
      <c r="U1025" s="338"/>
      <c r="V1025" s="338"/>
      <c r="W1025" s="338"/>
      <c r="X1025" s="338"/>
      <c r="Y1025" s="338"/>
      <c r="Z1025" s="338"/>
    </row>
    <row r="1026" hidden="1">
      <c r="A1026" s="366" t="s">
        <v>74</v>
      </c>
      <c r="B1026" s="345" t="s">
        <v>1166</v>
      </c>
      <c r="C1026" s="345" t="s">
        <v>822</v>
      </c>
      <c r="D1026" s="345" t="s">
        <v>822</v>
      </c>
      <c r="E1026" s="345" t="s">
        <v>769</v>
      </c>
      <c r="F1026" s="345" t="s">
        <v>1167</v>
      </c>
      <c r="G1026" s="345" t="s">
        <v>979</v>
      </c>
      <c r="H1026" s="345" t="s">
        <v>937</v>
      </c>
      <c r="I1026" s="338"/>
      <c r="J1026" s="338"/>
      <c r="K1026" s="338"/>
      <c r="L1026" s="338"/>
      <c r="M1026" s="338"/>
      <c r="N1026" s="338"/>
      <c r="O1026" s="338"/>
      <c r="P1026" s="338"/>
      <c r="Q1026" s="338"/>
      <c r="R1026" s="338"/>
      <c r="S1026" s="338"/>
      <c r="T1026" s="338"/>
      <c r="U1026" s="338"/>
      <c r="V1026" s="338"/>
      <c r="W1026" s="338"/>
      <c r="X1026" s="338"/>
      <c r="Y1026" s="338"/>
      <c r="Z1026" s="338"/>
    </row>
    <row r="1027" hidden="1">
      <c r="A1027" s="342" t="s">
        <v>70</v>
      </c>
      <c r="B1027" s="381" t="s">
        <v>940</v>
      </c>
      <c r="C1027" s="381" t="s">
        <v>822</v>
      </c>
      <c r="D1027" s="381" t="s">
        <v>822</v>
      </c>
      <c r="E1027" s="381" t="s">
        <v>841</v>
      </c>
      <c r="F1027" s="381" t="s">
        <v>797</v>
      </c>
      <c r="G1027" s="381" t="s">
        <v>797</v>
      </c>
      <c r="H1027" s="381" t="s">
        <v>817</v>
      </c>
      <c r="I1027" s="338"/>
      <c r="J1027" s="338"/>
      <c r="K1027" s="338"/>
      <c r="L1027" s="338"/>
      <c r="M1027" s="338"/>
      <c r="N1027" s="338"/>
      <c r="O1027" s="338"/>
      <c r="P1027" s="338"/>
      <c r="Q1027" s="338"/>
      <c r="R1027" s="338"/>
      <c r="S1027" s="338"/>
      <c r="T1027" s="338"/>
      <c r="U1027" s="338"/>
      <c r="V1027" s="338"/>
      <c r="W1027" s="338"/>
      <c r="X1027" s="338"/>
      <c r="Y1027" s="338"/>
      <c r="Z1027" s="338"/>
    </row>
    <row r="1028" hidden="1">
      <c r="A1028" s="374" t="s">
        <v>1047</v>
      </c>
      <c r="B1028" s="375"/>
      <c r="C1028" s="375"/>
      <c r="D1028" s="375"/>
      <c r="E1028" s="375"/>
      <c r="F1028" s="400"/>
      <c r="G1028" s="400"/>
      <c r="H1028" s="375"/>
      <c r="I1028" s="338"/>
      <c r="J1028" s="338"/>
      <c r="K1028" s="338"/>
      <c r="L1028" s="338"/>
      <c r="M1028" s="338"/>
      <c r="N1028" s="338"/>
      <c r="O1028" s="338"/>
      <c r="P1028" s="338"/>
      <c r="Q1028" s="338"/>
      <c r="R1028" s="338"/>
      <c r="S1028" s="338"/>
      <c r="T1028" s="338"/>
      <c r="U1028" s="338"/>
      <c r="V1028" s="338"/>
      <c r="W1028" s="338"/>
      <c r="X1028" s="338"/>
      <c r="Y1028" s="338"/>
      <c r="Z1028" s="338"/>
    </row>
    <row r="1029" hidden="1">
      <c r="A1029" s="374"/>
      <c r="B1029" s="372"/>
      <c r="C1029" s="372"/>
      <c r="D1029" s="372"/>
      <c r="E1029" s="372"/>
      <c r="F1029" s="372"/>
      <c r="G1029" s="401" t="s">
        <v>1168</v>
      </c>
      <c r="H1029" s="393" t="s">
        <v>1152</v>
      </c>
      <c r="I1029" s="338"/>
      <c r="J1029" s="338"/>
      <c r="K1029" s="338"/>
      <c r="L1029" s="338"/>
      <c r="M1029" s="338"/>
      <c r="N1029" s="338"/>
      <c r="O1029" s="338"/>
      <c r="P1029" s="338"/>
      <c r="Q1029" s="338"/>
      <c r="R1029" s="338"/>
      <c r="S1029" s="338"/>
      <c r="T1029" s="338"/>
      <c r="U1029" s="338"/>
      <c r="V1029" s="338"/>
      <c r="W1029" s="338"/>
      <c r="X1029" s="338"/>
      <c r="Y1029" s="338"/>
      <c r="Z1029" s="338"/>
    </row>
    <row r="1030" hidden="1">
      <c r="A1030" s="374" t="s">
        <v>1039</v>
      </c>
      <c r="B1030" s="381"/>
      <c r="C1030" s="381"/>
      <c r="D1030" s="381"/>
      <c r="E1030" s="381"/>
      <c r="F1030" s="381"/>
      <c r="G1030" s="381"/>
      <c r="H1030" s="378"/>
      <c r="I1030" s="338"/>
      <c r="J1030" s="338"/>
      <c r="K1030" s="338"/>
      <c r="L1030" s="338"/>
      <c r="M1030" s="338"/>
      <c r="N1030" s="338"/>
      <c r="O1030" s="338"/>
      <c r="P1030" s="338"/>
      <c r="Q1030" s="338"/>
      <c r="R1030" s="338"/>
      <c r="S1030" s="338"/>
      <c r="T1030" s="338"/>
      <c r="U1030" s="338"/>
      <c r="V1030" s="338"/>
      <c r="W1030" s="338"/>
      <c r="X1030" s="338"/>
      <c r="Y1030" s="338"/>
      <c r="Z1030" s="338"/>
    </row>
    <row r="1031" hidden="1">
      <c r="A1031" s="342" t="s">
        <v>188</v>
      </c>
      <c r="B1031" s="372"/>
      <c r="C1031" s="372"/>
      <c r="D1031" s="372"/>
      <c r="E1031" s="372"/>
      <c r="F1031" s="372"/>
      <c r="G1031" s="372"/>
      <c r="H1031" s="372"/>
      <c r="I1031" s="338"/>
      <c r="J1031" s="338"/>
      <c r="K1031" s="338"/>
      <c r="L1031" s="338"/>
      <c r="M1031" s="338"/>
      <c r="N1031" s="338"/>
      <c r="O1031" s="338"/>
      <c r="P1031" s="338"/>
      <c r="Q1031" s="338"/>
      <c r="R1031" s="338"/>
      <c r="S1031" s="338"/>
      <c r="T1031" s="338"/>
      <c r="U1031" s="338"/>
      <c r="V1031" s="338"/>
      <c r="W1031" s="338"/>
      <c r="X1031" s="338"/>
      <c r="Y1031" s="338"/>
      <c r="Z1031" s="338"/>
    </row>
    <row r="1032" hidden="1">
      <c r="A1032" s="342" t="s">
        <v>1153</v>
      </c>
      <c r="B1032" s="372"/>
      <c r="C1032" s="372"/>
      <c r="D1032" s="372"/>
      <c r="E1032" s="372"/>
      <c r="F1032" s="372"/>
      <c r="G1032" s="372"/>
      <c r="H1032" s="372"/>
      <c r="I1032" s="338"/>
      <c r="J1032" s="338"/>
      <c r="K1032" s="338"/>
      <c r="L1032" s="338"/>
      <c r="M1032" s="338"/>
      <c r="N1032" s="338"/>
      <c r="O1032" s="338"/>
      <c r="P1032" s="338"/>
      <c r="Q1032" s="338"/>
      <c r="R1032" s="338"/>
      <c r="S1032" s="338"/>
      <c r="T1032" s="338"/>
      <c r="U1032" s="338"/>
      <c r="V1032" s="338"/>
      <c r="W1032" s="338"/>
      <c r="X1032" s="338"/>
      <c r="Y1032" s="338"/>
      <c r="Z1032" s="338"/>
    </row>
    <row r="1033" hidden="1">
      <c r="A1033" s="386" t="s">
        <v>1131</v>
      </c>
      <c r="B1033" s="353" t="s">
        <v>937</v>
      </c>
      <c r="C1033" s="353" t="s">
        <v>937</v>
      </c>
      <c r="D1033" s="387" t="s">
        <v>937</v>
      </c>
      <c r="E1033" s="353"/>
      <c r="F1033" s="353" t="s">
        <v>971</v>
      </c>
      <c r="G1033" s="353"/>
      <c r="H1033" s="353"/>
      <c r="I1033" s="338"/>
      <c r="J1033" s="338"/>
      <c r="K1033" s="338"/>
      <c r="L1033" s="338"/>
      <c r="M1033" s="338"/>
      <c r="N1033" s="338"/>
      <c r="O1033" s="338"/>
      <c r="P1033" s="338"/>
      <c r="Q1033" s="338"/>
      <c r="R1033" s="338"/>
      <c r="S1033" s="338"/>
      <c r="T1033" s="338"/>
      <c r="U1033" s="338"/>
      <c r="V1033" s="338"/>
      <c r="W1033" s="338"/>
      <c r="X1033" s="338"/>
      <c r="Y1033" s="338"/>
      <c r="Z1033" s="338"/>
    </row>
    <row r="1034" hidden="1">
      <c r="A1034" s="335" t="s">
        <v>931</v>
      </c>
      <c r="B1034" s="336"/>
      <c r="C1034" s="336"/>
      <c r="D1034" s="336"/>
      <c r="E1034" s="336"/>
      <c r="F1034" s="336"/>
      <c r="G1034" s="336"/>
      <c r="H1034" s="336"/>
      <c r="I1034" s="337"/>
      <c r="J1034" s="337"/>
      <c r="K1034" s="337"/>
      <c r="L1034" s="337"/>
      <c r="M1034" s="337"/>
      <c r="N1034" s="337"/>
      <c r="O1034" s="337"/>
      <c r="P1034" s="337"/>
      <c r="Q1034" s="337"/>
      <c r="R1034" s="337"/>
      <c r="S1034" s="337"/>
      <c r="T1034" s="337"/>
      <c r="U1034" s="337"/>
      <c r="V1034" s="337"/>
      <c r="W1034" s="337"/>
      <c r="X1034" s="337"/>
      <c r="Y1034" s="337"/>
      <c r="Z1034" s="338"/>
    </row>
    <row r="1035" hidden="1">
      <c r="A1035" s="361"/>
      <c r="B1035" s="360">
        <v>20.0</v>
      </c>
      <c r="C1035" s="360">
        <v>21.0</v>
      </c>
      <c r="D1035" s="360">
        <v>22.0</v>
      </c>
      <c r="E1035" s="360">
        <v>23.0</v>
      </c>
      <c r="F1035" s="360">
        <v>24.0</v>
      </c>
      <c r="G1035" s="360">
        <v>25.0</v>
      </c>
      <c r="H1035" s="360">
        <v>26.0</v>
      </c>
      <c r="I1035" s="338"/>
      <c r="J1035" s="338"/>
      <c r="K1035" s="338"/>
      <c r="L1035" s="338"/>
      <c r="M1035" s="338"/>
      <c r="N1035" s="338"/>
      <c r="O1035" s="338"/>
      <c r="P1035" s="338"/>
      <c r="Q1035" s="338"/>
      <c r="R1035" s="338"/>
      <c r="S1035" s="338"/>
      <c r="T1035" s="338"/>
      <c r="U1035" s="338"/>
      <c r="V1035" s="338"/>
      <c r="W1035" s="338"/>
      <c r="X1035" s="338"/>
      <c r="Y1035" s="338"/>
      <c r="Z1035" s="338"/>
    </row>
    <row r="1036" hidden="1">
      <c r="A1036" s="339" t="s">
        <v>245</v>
      </c>
      <c r="B1036" s="339" t="s">
        <v>280</v>
      </c>
      <c r="C1036" s="339" t="s">
        <v>281</v>
      </c>
      <c r="D1036" s="339" t="s">
        <v>282</v>
      </c>
      <c r="E1036" s="339" t="s">
        <v>283</v>
      </c>
      <c r="F1036" s="339" t="s">
        <v>284</v>
      </c>
      <c r="G1036" s="339" t="s">
        <v>285</v>
      </c>
      <c r="H1036" s="339" t="s">
        <v>286</v>
      </c>
      <c r="I1036" s="338"/>
      <c r="J1036" s="338"/>
      <c r="K1036" s="338"/>
      <c r="L1036" s="338"/>
      <c r="M1036" s="338"/>
      <c r="N1036" s="338"/>
      <c r="O1036" s="338"/>
      <c r="P1036" s="338"/>
      <c r="Q1036" s="338"/>
      <c r="R1036" s="338"/>
      <c r="S1036" s="338"/>
      <c r="T1036" s="338"/>
      <c r="U1036" s="338"/>
      <c r="V1036" s="338"/>
      <c r="W1036" s="338"/>
      <c r="X1036" s="338"/>
      <c r="Y1036" s="338"/>
      <c r="Z1036" s="338"/>
    </row>
    <row r="1037" hidden="1">
      <c r="A1037" s="340" t="s">
        <v>2</v>
      </c>
      <c r="B1037" s="341" t="s">
        <v>757</v>
      </c>
      <c r="C1037" s="341" t="s">
        <v>758</v>
      </c>
      <c r="D1037" s="341" t="s">
        <v>759</v>
      </c>
      <c r="E1037" s="341" t="s">
        <v>760</v>
      </c>
      <c r="F1037" s="341" t="s">
        <v>761</v>
      </c>
      <c r="G1037" s="341" t="s">
        <v>762</v>
      </c>
      <c r="H1037" s="341" t="s">
        <v>759</v>
      </c>
      <c r="I1037" s="338"/>
      <c r="J1037" s="338"/>
      <c r="K1037" s="338"/>
      <c r="L1037" s="338"/>
      <c r="M1037" s="338"/>
      <c r="N1037" s="338"/>
      <c r="O1037" s="338"/>
      <c r="P1037" s="338"/>
      <c r="Q1037" s="338"/>
      <c r="R1037" s="338"/>
      <c r="S1037" s="338"/>
      <c r="T1037" s="338"/>
      <c r="U1037" s="338"/>
      <c r="V1037" s="338"/>
      <c r="W1037" s="338"/>
      <c r="X1037" s="338"/>
      <c r="Y1037" s="338"/>
      <c r="Z1037" s="338"/>
    </row>
    <row r="1038" hidden="1">
      <c r="A1038" s="343" t="s">
        <v>1169</v>
      </c>
      <c r="B1038" s="367"/>
      <c r="C1038" s="367" t="s">
        <v>1165</v>
      </c>
      <c r="D1038" s="367"/>
      <c r="E1038" s="367"/>
      <c r="F1038" s="369"/>
      <c r="G1038" s="369"/>
      <c r="H1038" s="393" t="s">
        <v>1170</v>
      </c>
      <c r="I1038" s="338"/>
      <c r="J1038" s="338"/>
      <c r="K1038" s="338"/>
      <c r="L1038" s="338"/>
      <c r="M1038" s="338"/>
      <c r="N1038" s="338"/>
      <c r="O1038" s="338"/>
      <c r="P1038" s="338"/>
      <c r="Q1038" s="338"/>
      <c r="R1038" s="338"/>
      <c r="S1038" s="338"/>
      <c r="T1038" s="338"/>
      <c r="U1038" s="338"/>
      <c r="V1038" s="338"/>
      <c r="W1038" s="338"/>
      <c r="X1038" s="338"/>
      <c r="Y1038" s="338"/>
      <c r="Z1038" s="338"/>
    </row>
    <row r="1039" hidden="1">
      <c r="A1039" s="366" t="s">
        <v>793</v>
      </c>
      <c r="B1039" s="367"/>
      <c r="C1039" s="368"/>
      <c r="D1039" s="367" t="s">
        <v>759</v>
      </c>
      <c r="E1039" s="367" t="s">
        <v>759</v>
      </c>
      <c r="F1039" s="369"/>
      <c r="G1039" s="369"/>
      <c r="H1039" s="369"/>
      <c r="I1039" s="338"/>
      <c r="J1039" s="338"/>
      <c r="K1039" s="338"/>
      <c r="L1039" s="338"/>
      <c r="M1039" s="338"/>
      <c r="N1039" s="338"/>
      <c r="O1039" s="338"/>
      <c r="P1039" s="338"/>
      <c r="Q1039" s="338"/>
      <c r="R1039" s="338"/>
      <c r="S1039" s="338"/>
      <c r="T1039" s="338"/>
      <c r="U1039" s="338"/>
      <c r="V1039" s="338"/>
      <c r="W1039" s="338"/>
      <c r="X1039" s="338"/>
      <c r="Y1039" s="338"/>
      <c r="Z1039" s="338"/>
    </row>
    <row r="1040" hidden="1">
      <c r="A1040" s="343" t="s">
        <v>1038</v>
      </c>
      <c r="B1040" s="375"/>
      <c r="C1040" s="375"/>
      <c r="D1040" s="375"/>
      <c r="E1040" s="375"/>
      <c r="F1040" s="375"/>
      <c r="G1040" s="375"/>
      <c r="H1040" s="375"/>
      <c r="I1040" s="338"/>
      <c r="J1040" s="338"/>
      <c r="K1040" s="338"/>
      <c r="L1040" s="338"/>
      <c r="M1040" s="338"/>
      <c r="N1040" s="338"/>
      <c r="O1040" s="338"/>
      <c r="P1040" s="338"/>
      <c r="Q1040" s="338"/>
      <c r="R1040" s="338"/>
      <c r="S1040" s="338"/>
      <c r="T1040" s="338"/>
      <c r="U1040" s="338"/>
      <c r="V1040" s="338"/>
      <c r="W1040" s="338"/>
      <c r="X1040" s="338"/>
      <c r="Y1040" s="338"/>
      <c r="Z1040" s="338"/>
    </row>
    <row r="1041" hidden="1">
      <c r="A1041" s="342" t="s">
        <v>70</v>
      </c>
      <c r="B1041" s="381" t="s">
        <v>841</v>
      </c>
      <c r="C1041" s="381" t="s">
        <v>838</v>
      </c>
      <c r="D1041" s="381" t="s">
        <v>838</v>
      </c>
      <c r="E1041" s="381" t="s">
        <v>841</v>
      </c>
      <c r="F1041" s="381" t="s">
        <v>1161</v>
      </c>
      <c r="G1041" s="381" t="s">
        <v>1161</v>
      </c>
      <c r="H1041" s="381" t="s">
        <v>1171</v>
      </c>
      <c r="I1041" s="338"/>
      <c r="J1041" s="338"/>
      <c r="K1041" s="338"/>
      <c r="L1041" s="338"/>
      <c r="M1041" s="338"/>
      <c r="N1041" s="338"/>
      <c r="O1041" s="338"/>
      <c r="P1041" s="338"/>
      <c r="Q1041" s="338"/>
      <c r="R1041" s="338"/>
      <c r="S1041" s="338"/>
      <c r="T1041" s="338"/>
      <c r="U1041" s="338"/>
      <c r="V1041" s="338"/>
      <c r="W1041" s="338"/>
      <c r="X1041" s="338"/>
      <c r="Y1041" s="338"/>
      <c r="Z1041" s="338"/>
    </row>
    <row r="1042" hidden="1">
      <c r="A1042" s="374" t="s">
        <v>1047</v>
      </c>
      <c r="B1042" s="375"/>
      <c r="C1042" s="375"/>
      <c r="D1042" s="375"/>
      <c r="E1042" s="375"/>
      <c r="F1042" s="375"/>
      <c r="G1042" s="375"/>
      <c r="H1042" s="375"/>
      <c r="I1042" s="338"/>
      <c r="J1042" s="338"/>
      <c r="K1042" s="338"/>
      <c r="L1042" s="338"/>
      <c r="M1042" s="338"/>
      <c r="N1042" s="338"/>
      <c r="O1042" s="338"/>
      <c r="P1042" s="338"/>
      <c r="Q1042" s="338"/>
      <c r="R1042" s="338"/>
      <c r="S1042" s="338"/>
      <c r="T1042" s="338"/>
      <c r="U1042" s="338"/>
      <c r="V1042" s="338"/>
      <c r="W1042" s="338"/>
      <c r="X1042" s="338"/>
      <c r="Y1042" s="338"/>
      <c r="Z1042" s="338"/>
    </row>
    <row r="1043" hidden="1">
      <c r="A1043" s="366" t="s">
        <v>74</v>
      </c>
      <c r="B1043" s="345" t="s">
        <v>1172</v>
      </c>
      <c r="C1043" s="345" t="s">
        <v>862</v>
      </c>
      <c r="D1043" s="345" t="s">
        <v>862</v>
      </c>
      <c r="E1043" s="345" t="s">
        <v>1132</v>
      </c>
      <c r="F1043" s="345" t="s">
        <v>759</v>
      </c>
      <c r="G1043" s="345" t="s">
        <v>759</v>
      </c>
      <c r="H1043" s="345" t="s">
        <v>759</v>
      </c>
      <c r="I1043" s="338"/>
      <c r="J1043" s="338"/>
      <c r="K1043" s="338"/>
      <c r="L1043" s="338"/>
      <c r="M1043" s="338"/>
      <c r="N1043" s="338"/>
      <c r="O1043" s="338"/>
      <c r="P1043" s="338"/>
      <c r="Q1043" s="338"/>
      <c r="R1043" s="338"/>
      <c r="S1043" s="338"/>
      <c r="T1043" s="338"/>
      <c r="U1043" s="338"/>
      <c r="V1043" s="338"/>
      <c r="W1043" s="338"/>
      <c r="X1043" s="338"/>
      <c r="Y1043" s="338"/>
      <c r="Z1043" s="338"/>
    </row>
    <row r="1044" hidden="1">
      <c r="A1044" s="374" t="s">
        <v>1039</v>
      </c>
      <c r="B1044" s="381"/>
      <c r="C1044" s="381"/>
      <c r="D1044" s="381"/>
      <c r="E1044" s="381"/>
      <c r="F1044" s="381"/>
      <c r="G1044" s="381"/>
      <c r="H1044" s="378"/>
      <c r="I1044" s="338"/>
      <c r="J1044" s="338"/>
      <c r="K1044" s="338"/>
      <c r="L1044" s="338"/>
      <c r="M1044" s="338"/>
      <c r="N1044" s="338"/>
      <c r="O1044" s="338"/>
      <c r="P1044" s="338"/>
      <c r="Q1044" s="338"/>
      <c r="R1044" s="338"/>
      <c r="S1044" s="338"/>
      <c r="T1044" s="338"/>
      <c r="U1044" s="338"/>
      <c r="V1044" s="338"/>
      <c r="W1044" s="338"/>
      <c r="X1044" s="338"/>
      <c r="Y1044" s="338"/>
      <c r="Z1044" s="338"/>
    </row>
    <row r="1045" hidden="1">
      <c r="A1045" s="342"/>
      <c r="B1045" s="372"/>
      <c r="C1045" s="372"/>
      <c r="D1045" s="372"/>
      <c r="E1045" s="372"/>
      <c r="F1045" s="372"/>
      <c r="G1045" s="372"/>
      <c r="H1045" s="372"/>
      <c r="I1045" s="338"/>
      <c r="J1045" s="338"/>
      <c r="K1045" s="338"/>
      <c r="L1045" s="338"/>
      <c r="M1045" s="338"/>
      <c r="N1045" s="338"/>
      <c r="O1045" s="338"/>
      <c r="P1045" s="338"/>
      <c r="Q1045" s="338"/>
      <c r="R1045" s="338"/>
      <c r="S1045" s="338"/>
      <c r="T1045" s="338"/>
      <c r="U1045" s="338"/>
      <c r="V1045" s="338"/>
      <c r="W1045" s="338"/>
      <c r="X1045" s="338"/>
      <c r="Y1045" s="338"/>
      <c r="Z1045" s="338"/>
    </row>
    <row r="1046" hidden="1">
      <c r="A1046" s="342"/>
      <c r="B1046" s="372"/>
      <c r="C1046" s="372"/>
      <c r="D1046" s="372"/>
      <c r="E1046" s="372"/>
      <c r="F1046" s="372"/>
      <c r="G1046" s="372"/>
      <c r="H1046" s="372"/>
      <c r="I1046" s="338"/>
      <c r="J1046" s="338"/>
      <c r="K1046" s="338"/>
      <c r="L1046" s="338"/>
      <c r="M1046" s="338"/>
      <c r="N1046" s="338"/>
      <c r="O1046" s="338"/>
      <c r="P1046" s="338"/>
      <c r="Q1046" s="338"/>
      <c r="R1046" s="338"/>
      <c r="S1046" s="338"/>
      <c r="T1046" s="338"/>
      <c r="U1046" s="338"/>
      <c r="V1046" s="338"/>
      <c r="W1046" s="338"/>
      <c r="X1046" s="338"/>
      <c r="Y1046" s="338"/>
      <c r="Z1046" s="338"/>
    </row>
    <row r="1047" hidden="1">
      <c r="A1047" s="386" t="s">
        <v>1131</v>
      </c>
      <c r="B1047" s="353"/>
      <c r="C1047" s="353" t="s">
        <v>1021</v>
      </c>
      <c r="D1047" s="387" t="s">
        <v>1021</v>
      </c>
      <c r="E1047" s="353"/>
      <c r="F1047" s="353"/>
      <c r="G1047" s="353"/>
      <c r="H1047" s="353" t="s">
        <v>1021</v>
      </c>
      <c r="I1047" s="338"/>
      <c r="J1047" s="338"/>
      <c r="K1047" s="338"/>
      <c r="L1047" s="338"/>
      <c r="M1047" s="338"/>
      <c r="N1047" s="338"/>
      <c r="O1047" s="338"/>
      <c r="P1047" s="338"/>
      <c r="Q1047" s="338"/>
      <c r="R1047" s="338"/>
      <c r="S1047" s="338"/>
      <c r="T1047" s="338"/>
      <c r="U1047" s="338"/>
      <c r="V1047" s="338"/>
      <c r="W1047" s="338"/>
      <c r="X1047" s="338"/>
      <c r="Y1047" s="338"/>
      <c r="Z1047" s="338"/>
    </row>
    <row r="1048" hidden="1">
      <c r="A1048" s="335" t="s">
        <v>936</v>
      </c>
      <c r="B1048" s="336"/>
      <c r="C1048" s="336"/>
      <c r="D1048" s="336"/>
      <c r="E1048" s="336"/>
      <c r="F1048" s="336"/>
      <c r="G1048" s="336"/>
      <c r="H1048" s="336"/>
      <c r="I1048" s="338"/>
      <c r="J1048" s="338"/>
      <c r="K1048" s="338"/>
      <c r="L1048" s="338"/>
      <c r="M1048" s="338"/>
      <c r="N1048" s="338"/>
      <c r="O1048" s="338"/>
      <c r="P1048" s="338"/>
      <c r="Q1048" s="338"/>
      <c r="R1048" s="338"/>
      <c r="S1048" s="338"/>
      <c r="T1048" s="338"/>
      <c r="U1048" s="338"/>
      <c r="V1048" s="338"/>
      <c r="W1048" s="338"/>
      <c r="X1048" s="338"/>
      <c r="Y1048" s="338"/>
      <c r="Z1048" s="338"/>
    </row>
    <row r="1049" hidden="1">
      <c r="A1049" s="361"/>
      <c r="B1049" s="360">
        <v>27.0</v>
      </c>
      <c r="C1049" s="360">
        <v>28.0</v>
      </c>
      <c r="D1049" s="360">
        <v>29.0</v>
      </c>
      <c r="E1049" s="360">
        <v>30.0</v>
      </c>
      <c r="F1049" s="360">
        <v>31.0</v>
      </c>
      <c r="G1049" s="360">
        <v>1.0</v>
      </c>
      <c r="H1049" s="360">
        <v>2.0</v>
      </c>
      <c r="I1049" s="338"/>
      <c r="J1049" s="338"/>
      <c r="K1049" s="338"/>
      <c r="L1049" s="338"/>
      <c r="M1049" s="338"/>
      <c r="N1049" s="338"/>
      <c r="O1049" s="338"/>
      <c r="P1049" s="338"/>
      <c r="Q1049" s="338"/>
      <c r="R1049" s="338"/>
      <c r="S1049" s="338"/>
      <c r="T1049" s="338"/>
      <c r="U1049" s="338"/>
      <c r="V1049" s="338"/>
      <c r="W1049" s="338"/>
      <c r="X1049" s="338"/>
      <c r="Y1049" s="338"/>
      <c r="Z1049" s="338"/>
    </row>
    <row r="1050" hidden="1">
      <c r="A1050" s="339" t="s">
        <v>245</v>
      </c>
      <c r="B1050" s="339" t="s">
        <v>280</v>
      </c>
      <c r="C1050" s="339" t="s">
        <v>281</v>
      </c>
      <c r="D1050" s="339" t="s">
        <v>282</v>
      </c>
      <c r="E1050" s="339" t="s">
        <v>283</v>
      </c>
      <c r="F1050" s="339" t="s">
        <v>284</v>
      </c>
      <c r="G1050" s="339" t="s">
        <v>285</v>
      </c>
      <c r="H1050" s="339" t="s">
        <v>286</v>
      </c>
      <c r="I1050" s="338"/>
      <c r="J1050" s="338"/>
      <c r="K1050" s="338"/>
      <c r="L1050" s="338"/>
      <c r="M1050" s="338"/>
      <c r="N1050" s="338"/>
      <c r="O1050" s="338"/>
      <c r="P1050" s="338"/>
      <c r="Q1050" s="338"/>
      <c r="R1050" s="338"/>
      <c r="S1050" s="338"/>
      <c r="T1050" s="338"/>
      <c r="U1050" s="338"/>
      <c r="V1050" s="338"/>
      <c r="W1050" s="338"/>
      <c r="X1050" s="338"/>
      <c r="Y1050" s="338"/>
      <c r="Z1050" s="338"/>
    </row>
    <row r="1051" hidden="1">
      <c r="A1051" s="340" t="s">
        <v>2</v>
      </c>
      <c r="B1051" s="341" t="s">
        <v>757</v>
      </c>
      <c r="C1051" s="341" t="s">
        <v>758</v>
      </c>
      <c r="D1051" s="341" t="s">
        <v>759</v>
      </c>
      <c r="E1051" s="341" t="s">
        <v>760</v>
      </c>
      <c r="F1051" s="341" t="s">
        <v>761</v>
      </c>
      <c r="G1051" s="341" t="s">
        <v>762</v>
      </c>
      <c r="H1051" s="341" t="s">
        <v>759</v>
      </c>
      <c r="I1051" s="338"/>
      <c r="J1051" s="338"/>
      <c r="K1051" s="338"/>
      <c r="L1051" s="338"/>
      <c r="M1051" s="338"/>
      <c r="N1051" s="338"/>
      <c r="O1051" s="338"/>
      <c r="P1051" s="338"/>
      <c r="Q1051" s="338"/>
      <c r="R1051" s="338"/>
      <c r="S1051" s="338"/>
      <c r="T1051" s="338"/>
      <c r="U1051" s="338"/>
      <c r="V1051" s="338"/>
      <c r="W1051" s="338"/>
      <c r="X1051" s="338"/>
      <c r="Y1051" s="338"/>
      <c r="Z1051" s="338"/>
    </row>
    <row r="1052" hidden="1">
      <c r="A1052" s="343" t="s">
        <v>1169</v>
      </c>
      <c r="B1052" s="367"/>
      <c r="C1052" s="367"/>
      <c r="D1052" s="367" t="s">
        <v>1165</v>
      </c>
      <c r="E1052" s="367"/>
      <c r="F1052" s="369"/>
      <c r="G1052" s="393" t="s">
        <v>1152</v>
      </c>
      <c r="I1052" s="338"/>
      <c r="J1052" s="338"/>
      <c r="K1052" s="338"/>
      <c r="L1052" s="338"/>
      <c r="M1052" s="338"/>
      <c r="N1052" s="338"/>
      <c r="O1052" s="338"/>
      <c r="P1052" s="338"/>
      <c r="Q1052" s="338"/>
      <c r="R1052" s="338"/>
      <c r="S1052" s="338"/>
      <c r="T1052" s="338"/>
      <c r="U1052" s="338"/>
      <c r="V1052" s="338"/>
      <c r="W1052" s="338"/>
      <c r="X1052" s="338"/>
      <c r="Y1052" s="338"/>
      <c r="Z1052" s="338"/>
    </row>
    <row r="1053" hidden="1">
      <c r="A1053" s="366" t="s">
        <v>793</v>
      </c>
      <c r="B1053" s="367"/>
      <c r="C1053" s="367"/>
      <c r="D1053" s="367" t="s">
        <v>759</v>
      </c>
      <c r="E1053" s="367" t="s">
        <v>759</v>
      </c>
      <c r="F1053" s="369" t="s">
        <v>1173</v>
      </c>
      <c r="G1053" s="369" t="s">
        <v>1173</v>
      </c>
      <c r="H1053" s="369" t="s">
        <v>1173</v>
      </c>
      <c r="I1053" s="338"/>
      <c r="J1053" s="338"/>
      <c r="K1053" s="338"/>
      <c r="L1053" s="338"/>
      <c r="M1053" s="338"/>
      <c r="N1053" s="338"/>
      <c r="O1053" s="338"/>
      <c r="P1053" s="338"/>
      <c r="Q1053" s="338"/>
      <c r="R1053" s="338"/>
      <c r="S1053" s="338"/>
      <c r="T1053" s="338"/>
      <c r="U1053" s="338"/>
      <c r="V1053" s="338"/>
      <c r="W1053" s="338"/>
      <c r="X1053" s="338"/>
      <c r="Y1053" s="338"/>
      <c r="Z1053" s="338"/>
    </row>
    <row r="1054" hidden="1">
      <c r="A1054" s="343" t="s">
        <v>1038</v>
      </c>
      <c r="B1054" s="375"/>
      <c r="C1054" s="375"/>
      <c r="D1054" s="375"/>
      <c r="E1054" s="375"/>
      <c r="F1054" s="375"/>
      <c r="G1054" s="375"/>
      <c r="H1054" s="375"/>
      <c r="I1054" s="338"/>
      <c r="J1054" s="338"/>
      <c r="K1054" s="338"/>
      <c r="L1054" s="338"/>
      <c r="M1054" s="338"/>
      <c r="N1054" s="338"/>
      <c r="O1054" s="338"/>
      <c r="P1054" s="338"/>
      <c r="Q1054" s="338"/>
      <c r="R1054" s="338"/>
      <c r="S1054" s="338"/>
      <c r="T1054" s="338"/>
      <c r="U1054" s="338"/>
      <c r="V1054" s="338"/>
      <c r="W1054" s="338"/>
      <c r="X1054" s="338"/>
      <c r="Y1054" s="338"/>
      <c r="Z1054" s="338"/>
    </row>
    <row r="1055" hidden="1">
      <c r="A1055" s="342" t="s">
        <v>70</v>
      </c>
      <c r="B1055" s="367" t="s">
        <v>817</v>
      </c>
      <c r="C1055" s="367" t="s">
        <v>838</v>
      </c>
      <c r="D1055" s="367" t="s">
        <v>807</v>
      </c>
      <c r="E1055" s="367" t="s">
        <v>848</v>
      </c>
      <c r="F1055" s="381" t="s">
        <v>759</v>
      </c>
      <c r="G1055" s="381" t="s">
        <v>1174</v>
      </c>
      <c r="H1055" s="381" t="s">
        <v>1175</v>
      </c>
      <c r="I1055" s="338"/>
      <c r="J1055" s="338"/>
      <c r="K1055" s="338"/>
      <c r="L1055" s="338"/>
      <c r="M1055" s="338"/>
      <c r="N1055" s="338"/>
      <c r="O1055" s="338"/>
      <c r="P1055" s="338"/>
      <c r="Q1055" s="338"/>
      <c r="R1055" s="338"/>
      <c r="S1055" s="338"/>
      <c r="T1055" s="338"/>
      <c r="U1055" s="338"/>
      <c r="V1055" s="338"/>
      <c r="W1055" s="338"/>
      <c r="X1055" s="338"/>
      <c r="Y1055" s="338"/>
      <c r="Z1055" s="338"/>
    </row>
    <row r="1056" hidden="1">
      <c r="A1056" s="374" t="s">
        <v>1047</v>
      </c>
      <c r="B1056" s="375"/>
      <c r="C1056" s="375"/>
      <c r="D1056" s="375"/>
      <c r="E1056" s="375"/>
      <c r="F1056" s="375"/>
      <c r="G1056" s="375"/>
      <c r="H1056" s="375"/>
      <c r="I1056" s="338"/>
      <c r="J1056" s="338"/>
      <c r="K1056" s="338"/>
      <c r="L1056" s="338"/>
      <c r="M1056" s="338"/>
      <c r="N1056" s="338"/>
      <c r="O1056" s="338"/>
      <c r="P1056" s="338"/>
      <c r="Q1056" s="338"/>
      <c r="R1056" s="338"/>
      <c r="S1056" s="338"/>
      <c r="T1056" s="338"/>
      <c r="U1056" s="338"/>
      <c r="V1056" s="338"/>
      <c r="W1056" s="338"/>
      <c r="X1056" s="338"/>
      <c r="Y1056" s="338"/>
      <c r="Z1056" s="338"/>
    </row>
    <row r="1057" hidden="1">
      <c r="A1057" s="366" t="s">
        <v>74</v>
      </c>
      <c r="B1057" s="345" t="s">
        <v>759</v>
      </c>
      <c r="C1057" s="345" t="s">
        <v>759</v>
      </c>
      <c r="D1057" s="345" t="s">
        <v>759</v>
      </c>
      <c r="E1057" s="345" t="s">
        <v>759</v>
      </c>
      <c r="F1057" s="345" t="s">
        <v>759</v>
      </c>
      <c r="G1057" s="345" t="s">
        <v>759</v>
      </c>
      <c r="H1057" s="345" t="s">
        <v>759</v>
      </c>
      <c r="I1057" s="338"/>
      <c r="J1057" s="338"/>
      <c r="K1057" s="338"/>
      <c r="L1057" s="338"/>
      <c r="M1057" s="338"/>
      <c r="N1057" s="338"/>
      <c r="O1057" s="338"/>
      <c r="P1057" s="338"/>
      <c r="Q1057" s="338"/>
      <c r="R1057" s="338"/>
      <c r="S1057" s="338"/>
      <c r="T1057" s="338"/>
      <c r="U1057" s="338"/>
      <c r="V1057" s="338"/>
      <c r="W1057" s="338"/>
      <c r="X1057" s="338"/>
      <c r="Y1057" s="338"/>
      <c r="Z1057" s="338"/>
    </row>
    <row r="1058" hidden="1">
      <c r="A1058" s="342" t="s">
        <v>1176</v>
      </c>
      <c r="B1058" s="402" t="s">
        <v>759</v>
      </c>
      <c r="C1058" s="402" t="s">
        <v>759</v>
      </c>
      <c r="D1058" s="402" t="s">
        <v>1177</v>
      </c>
      <c r="E1058" s="402" t="s">
        <v>1178</v>
      </c>
      <c r="F1058" s="402" t="s">
        <v>862</v>
      </c>
      <c r="G1058" s="402" t="s">
        <v>862</v>
      </c>
      <c r="H1058" s="402" t="s">
        <v>862</v>
      </c>
      <c r="I1058" s="338"/>
      <c r="J1058" s="338"/>
      <c r="K1058" s="338"/>
      <c r="L1058" s="338"/>
      <c r="M1058" s="338"/>
      <c r="N1058" s="338"/>
      <c r="O1058" s="338"/>
      <c r="P1058" s="338"/>
      <c r="Q1058" s="338"/>
      <c r="R1058" s="338"/>
      <c r="S1058" s="338"/>
      <c r="T1058" s="338"/>
      <c r="U1058" s="338"/>
      <c r="V1058" s="338"/>
      <c r="W1058" s="338"/>
      <c r="X1058" s="338"/>
      <c r="Y1058" s="338"/>
      <c r="Z1058" s="338"/>
    </row>
    <row r="1059" hidden="1">
      <c r="A1059" s="342" t="s">
        <v>75</v>
      </c>
      <c r="B1059" s="372"/>
      <c r="C1059" s="372"/>
      <c r="D1059" s="372"/>
      <c r="E1059" s="372"/>
      <c r="F1059" s="372"/>
      <c r="G1059" s="372"/>
      <c r="H1059" s="375"/>
      <c r="I1059" s="338"/>
      <c r="J1059" s="338"/>
      <c r="K1059" s="338"/>
      <c r="L1059" s="338"/>
      <c r="M1059" s="338"/>
      <c r="N1059" s="338"/>
      <c r="O1059" s="338"/>
      <c r="P1059" s="338"/>
      <c r="Q1059" s="338"/>
      <c r="R1059" s="338"/>
      <c r="S1059" s="338"/>
      <c r="T1059" s="338"/>
      <c r="U1059" s="338"/>
      <c r="V1059" s="338"/>
      <c r="W1059" s="338"/>
      <c r="X1059" s="338"/>
      <c r="Y1059" s="338"/>
      <c r="Z1059" s="338"/>
    </row>
    <row r="1060" hidden="1">
      <c r="A1060" s="374" t="s">
        <v>1039</v>
      </c>
      <c r="B1060" s="381"/>
      <c r="C1060" s="381"/>
      <c r="D1060" s="381"/>
      <c r="E1060" s="381"/>
      <c r="F1060" s="381"/>
      <c r="G1060" s="381"/>
      <c r="H1060" s="378"/>
      <c r="I1060" s="338"/>
      <c r="J1060" s="338"/>
      <c r="K1060" s="338"/>
      <c r="L1060" s="338"/>
      <c r="M1060" s="338"/>
      <c r="N1060" s="338"/>
      <c r="O1060" s="338"/>
      <c r="P1060" s="338"/>
      <c r="Q1060" s="338"/>
      <c r="R1060" s="338"/>
      <c r="S1060" s="338"/>
      <c r="T1060" s="338"/>
      <c r="U1060" s="338"/>
      <c r="V1060" s="338"/>
      <c r="W1060" s="338"/>
      <c r="X1060" s="338"/>
      <c r="Y1060" s="338"/>
      <c r="Z1060" s="338"/>
    </row>
    <row r="1061" hidden="1">
      <c r="A1061" s="342"/>
      <c r="B1061" s="372"/>
      <c r="C1061" s="372"/>
      <c r="D1061" s="372"/>
      <c r="E1061" s="372"/>
      <c r="F1061" s="372"/>
      <c r="G1061" s="372"/>
      <c r="H1061" s="372"/>
      <c r="I1061" s="338"/>
      <c r="J1061" s="338"/>
      <c r="K1061" s="338"/>
      <c r="L1061" s="338"/>
      <c r="M1061" s="338"/>
      <c r="N1061" s="338"/>
      <c r="O1061" s="338"/>
      <c r="P1061" s="338"/>
      <c r="Q1061" s="338"/>
      <c r="R1061" s="338"/>
      <c r="S1061" s="338"/>
      <c r="T1061" s="338"/>
      <c r="U1061" s="338"/>
      <c r="V1061" s="338"/>
      <c r="W1061" s="338"/>
      <c r="X1061" s="338"/>
      <c r="Y1061" s="338"/>
      <c r="Z1061" s="338"/>
    </row>
    <row r="1062" hidden="1">
      <c r="A1062" s="342" t="s">
        <v>257</v>
      </c>
      <c r="B1062" s="372" t="s">
        <v>759</v>
      </c>
      <c r="C1062" s="372" t="s">
        <v>1179</v>
      </c>
      <c r="D1062" s="372" t="s">
        <v>1178</v>
      </c>
      <c r="E1062" s="372" t="s">
        <v>759</v>
      </c>
      <c r="F1062" s="372" t="s">
        <v>1180</v>
      </c>
      <c r="G1062" s="372"/>
      <c r="H1062" s="372" t="s">
        <v>1181</v>
      </c>
      <c r="I1062" s="338"/>
      <c r="J1062" s="338"/>
      <c r="K1062" s="338"/>
      <c r="L1062" s="338"/>
      <c r="M1062" s="338"/>
      <c r="N1062" s="338"/>
      <c r="O1062" s="338"/>
      <c r="P1062" s="338"/>
      <c r="Q1062" s="338"/>
      <c r="R1062" s="338"/>
      <c r="S1062" s="338"/>
      <c r="T1062" s="338"/>
      <c r="U1062" s="338"/>
      <c r="V1062" s="338"/>
      <c r="W1062" s="338"/>
      <c r="X1062" s="338"/>
      <c r="Y1062" s="338"/>
      <c r="Z1062" s="338"/>
    </row>
    <row r="1063" hidden="1">
      <c r="A1063" s="386" t="s">
        <v>1131</v>
      </c>
      <c r="B1063" s="353" t="s">
        <v>937</v>
      </c>
      <c r="C1063" s="353" t="s">
        <v>937</v>
      </c>
      <c r="D1063" s="387" t="s">
        <v>937</v>
      </c>
      <c r="E1063" s="353"/>
      <c r="F1063" s="353"/>
      <c r="G1063" s="353"/>
      <c r="H1063" s="353"/>
      <c r="I1063" s="338"/>
      <c r="J1063" s="338"/>
      <c r="K1063" s="338"/>
      <c r="L1063" s="338"/>
      <c r="M1063" s="338"/>
      <c r="N1063" s="338"/>
      <c r="O1063" s="338"/>
      <c r="P1063" s="338"/>
      <c r="Q1063" s="338"/>
      <c r="R1063" s="338"/>
      <c r="S1063" s="338"/>
      <c r="T1063" s="338"/>
      <c r="U1063" s="338"/>
      <c r="V1063" s="338"/>
      <c r="W1063" s="338"/>
      <c r="X1063" s="338"/>
      <c r="Y1063" s="338"/>
      <c r="Z1063" s="338"/>
    </row>
    <row r="1064" hidden="1">
      <c r="A1064" s="382"/>
      <c r="B1064" s="383"/>
      <c r="C1064" s="383"/>
      <c r="D1064" s="383"/>
      <c r="E1064" s="383"/>
      <c r="F1064" s="383"/>
      <c r="G1064" s="383"/>
      <c r="H1064" s="383"/>
      <c r="I1064" s="338"/>
      <c r="J1064" s="338"/>
      <c r="K1064" s="338"/>
      <c r="L1064" s="338"/>
      <c r="M1064" s="338"/>
      <c r="N1064" s="338"/>
      <c r="O1064" s="338"/>
      <c r="P1064" s="338"/>
      <c r="Q1064" s="338"/>
      <c r="R1064" s="338"/>
      <c r="S1064" s="338"/>
      <c r="T1064" s="338"/>
      <c r="U1064" s="338"/>
      <c r="V1064" s="338"/>
      <c r="W1064" s="338"/>
      <c r="X1064" s="338"/>
      <c r="Y1064" s="338"/>
      <c r="Z1064" s="338"/>
    </row>
    <row r="1065" hidden="1">
      <c r="A1065" s="335" t="s">
        <v>946</v>
      </c>
      <c r="B1065" s="336"/>
      <c r="C1065" s="336"/>
      <c r="D1065" s="336"/>
      <c r="E1065" s="336"/>
      <c r="F1065" s="336"/>
      <c r="G1065" s="336"/>
      <c r="H1065" s="336"/>
      <c r="I1065" s="338"/>
      <c r="J1065" s="338"/>
      <c r="K1065" s="338"/>
      <c r="L1065" s="338"/>
      <c r="M1065" s="338"/>
      <c r="N1065" s="338"/>
      <c r="O1065" s="338"/>
      <c r="P1065" s="338"/>
      <c r="Q1065" s="338"/>
      <c r="R1065" s="338"/>
      <c r="S1065" s="338"/>
      <c r="T1065" s="338"/>
      <c r="U1065" s="338"/>
      <c r="V1065" s="338"/>
      <c r="W1065" s="338"/>
      <c r="X1065" s="338"/>
      <c r="Y1065" s="338"/>
      <c r="Z1065" s="338"/>
    </row>
    <row r="1066" hidden="1">
      <c r="A1066" s="361"/>
      <c r="B1066" s="360">
        <v>3.0</v>
      </c>
      <c r="C1066" s="360">
        <v>4.0</v>
      </c>
      <c r="D1066" s="360">
        <v>5.0</v>
      </c>
      <c r="E1066" s="360">
        <v>6.0</v>
      </c>
      <c r="F1066" s="360">
        <v>7.0</v>
      </c>
      <c r="G1066" s="360">
        <v>8.0</v>
      </c>
      <c r="H1066" s="360">
        <v>9.0</v>
      </c>
      <c r="I1066" s="338"/>
      <c r="J1066" s="338"/>
      <c r="K1066" s="338"/>
      <c r="L1066" s="338"/>
      <c r="M1066" s="338"/>
      <c r="N1066" s="338"/>
      <c r="O1066" s="338"/>
      <c r="P1066" s="338"/>
      <c r="Q1066" s="338"/>
      <c r="R1066" s="338"/>
      <c r="S1066" s="338"/>
      <c r="T1066" s="338"/>
      <c r="U1066" s="338"/>
      <c r="V1066" s="338"/>
      <c r="W1066" s="338"/>
      <c r="X1066" s="338"/>
      <c r="Y1066" s="338"/>
      <c r="Z1066" s="338"/>
    </row>
    <row r="1067" hidden="1">
      <c r="A1067" s="339" t="s">
        <v>245</v>
      </c>
      <c r="B1067" s="339" t="s">
        <v>280</v>
      </c>
      <c r="C1067" s="339" t="s">
        <v>281</v>
      </c>
      <c r="D1067" s="339" t="s">
        <v>282</v>
      </c>
      <c r="E1067" s="339" t="s">
        <v>283</v>
      </c>
      <c r="F1067" s="339" t="s">
        <v>284</v>
      </c>
      <c r="G1067" s="339" t="s">
        <v>285</v>
      </c>
      <c r="H1067" s="339" t="s">
        <v>286</v>
      </c>
      <c r="I1067" s="338"/>
      <c r="J1067" s="338"/>
      <c r="K1067" s="338"/>
      <c r="L1067" s="338"/>
      <c r="M1067" s="338"/>
      <c r="N1067" s="338"/>
      <c r="O1067" s="338"/>
      <c r="P1067" s="338"/>
      <c r="Q1067" s="338"/>
      <c r="R1067" s="338"/>
      <c r="S1067" s="338"/>
      <c r="T1067" s="338"/>
      <c r="U1067" s="338"/>
      <c r="V1067" s="338"/>
      <c r="W1067" s="338"/>
      <c r="X1067" s="338"/>
      <c r="Y1067" s="338"/>
      <c r="Z1067" s="338"/>
    </row>
    <row r="1068" hidden="1">
      <c r="A1068" s="340" t="s">
        <v>2</v>
      </c>
      <c r="B1068" s="341" t="s">
        <v>757</v>
      </c>
      <c r="C1068" s="341" t="s">
        <v>758</v>
      </c>
      <c r="D1068" s="341" t="s">
        <v>759</v>
      </c>
      <c r="E1068" s="341" t="s">
        <v>760</v>
      </c>
      <c r="F1068" s="341" t="s">
        <v>761</v>
      </c>
      <c r="G1068" s="341" t="s">
        <v>762</v>
      </c>
      <c r="H1068" s="341" t="s">
        <v>759</v>
      </c>
      <c r="I1068" s="338"/>
      <c r="J1068" s="338"/>
      <c r="K1068" s="338"/>
      <c r="L1068" s="338"/>
      <c r="M1068" s="338"/>
      <c r="N1068" s="338"/>
      <c r="O1068" s="338"/>
      <c r="P1068" s="338"/>
      <c r="Q1068" s="338"/>
      <c r="R1068" s="338"/>
      <c r="S1068" s="338"/>
      <c r="T1068" s="338"/>
      <c r="U1068" s="338"/>
      <c r="V1068" s="338"/>
      <c r="W1068" s="338"/>
      <c r="X1068" s="338"/>
      <c r="Y1068" s="338"/>
      <c r="Z1068" s="338"/>
    </row>
    <row r="1069" hidden="1">
      <c r="A1069" s="343" t="s">
        <v>1169</v>
      </c>
      <c r="B1069" s="367"/>
      <c r="C1069" s="368"/>
      <c r="D1069" s="367"/>
      <c r="E1069" s="367"/>
      <c r="F1069" s="369"/>
      <c r="G1069" s="393" t="s">
        <v>1152</v>
      </c>
      <c r="I1069" s="338"/>
      <c r="J1069" s="338"/>
      <c r="K1069" s="338"/>
      <c r="L1069" s="338"/>
      <c r="M1069" s="338"/>
      <c r="N1069" s="338"/>
      <c r="O1069" s="338"/>
      <c r="P1069" s="338"/>
      <c r="Q1069" s="338"/>
      <c r="R1069" s="338"/>
      <c r="S1069" s="338"/>
      <c r="T1069" s="338"/>
      <c r="U1069" s="338"/>
      <c r="V1069" s="338"/>
      <c r="W1069" s="338"/>
      <c r="X1069" s="338"/>
      <c r="Y1069" s="338"/>
      <c r="Z1069" s="338"/>
    </row>
    <row r="1070" hidden="1">
      <c r="A1070" s="366" t="s">
        <v>793</v>
      </c>
      <c r="B1070" s="367"/>
      <c r="C1070" s="367" t="s">
        <v>759</v>
      </c>
      <c r="D1070" s="367" t="s">
        <v>759</v>
      </c>
      <c r="E1070" s="367"/>
      <c r="F1070" s="369" t="s">
        <v>1173</v>
      </c>
      <c r="G1070" s="369" t="s">
        <v>1173</v>
      </c>
      <c r="H1070" s="369" t="s">
        <v>1173</v>
      </c>
      <c r="I1070" s="338"/>
      <c r="J1070" s="338"/>
      <c r="K1070" s="338"/>
      <c r="L1070" s="338"/>
      <c r="M1070" s="338"/>
      <c r="N1070" s="338"/>
      <c r="O1070" s="338"/>
      <c r="P1070" s="338"/>
      <c r="Q1070" s="338"/>
      <c r="R1070" s="338"/>
      <c r="S1070" s="338"/>
      <c r="T1070" s="338"/>
      <c r="U1070" s="338"/>
      <c r="V1070" s="338"/>
      <c r="W1070" s="338"/>
      <c r="X1070" s="338"/>
      <c r="Y1070" s="338"/>
      <c r="Z1070" s="403"/>
    </row>
    <row r="1071" hidden="1">
      <c r="A1071" s="343" t="s">
        <v>1038</v>
      </c>
      <c r="B1071" s="375"/>
      <c r="C1071" s="375"/>
      <c r="D1071" s="375"/>
      <c r="E1071" s="375"/>
      <c r="F1071" s="375"/>
      <c r="G1071" s="375"/>
      <c r="H1071" s="375"/>
      <c r="I1071" s="338"/>
      <c r="J1071" s="338"/>
      <c r="K1071" s="338"/>
      <c r="L1071" s="338"/>
      <c r="M1071" s="338"/>
      <c r="N1071" s="338"/>
      <c r="O1071" s="338"/>
      <c r="P1071" s="338"/>
      <c r="Q1071" s="338"/>
      <c r="R1071" s="338"/>
      <c r="S1071" s="338"/>
      <c r="T1071" s="338"/>
      <c r="U1071" s="338"/>
      <c r="V1071" s="338"/>
      <c r="W1071" s="338"/>
      <c r="X1071" s="338"/>
      <c r="Y1071" s="338"/>
      <c r="Z1071" s="338"/>
    </row>
    <row r="1072" hidden="1">
      <c r="A1072" s="342" t="s">
        <v>70</v>
      </c>
      <c r="B1072" s="381" t="s">
        <v>838</v>
      </c>
      <c r="C1072" s="381" t="s">
        <v>807</v>
      </c>
      <c r="D1072" s="381" t="s">
        <v>848</v>
      </c>
      <c r="E1072" s="381" t="s">
        <v>843</v>
      </c>
      <c r="F1072" s="381" t="s">
        <v>1174</v>
      </c>
      <c r="G1072" s="381" t="s">
        <v>1182</v>
      </c>
      <c r="H1072" s="381" t="s">
        <v>1175</v>
      </c>
      <c r="I1072" s="338"/>
      <c r="J1072" s="338"/>
      <c r="K1072" s="338"/>
      <c r="L1072" s="338"/>
      <c r="M1072" s="338"/>
      <c r="N1072" s="338"/>
      <c r="O1072" s="338"/>
      <c r="P1072" s="338"/>
      <c r="Q1072" s="338"/>
      <c r="R1072" s="338"/>
      <c r="S1072" s="338"/>
      <c r="T1072" s="338"/>
      <c r="U1072" s="338"/>
      <c r="V1072" s="338"/>
      <c r="W1072" s="338"/>
      <c r="X1072" s="338"/>
      <c r="Y1072" s="338"/>
      <c r="Z1072" s="338"/>
    </row>
    <row r="1073" hidden="1">
      <c r="A1073" s="374" t="s">
        <v>1047</v>
      </c>
      <c r="B1073" s="375"/>
      <c r="C1073" s="375"/>
      <c r="D1073" s="375"/>
      <c r="E1073" s="375"/>
      <c r="F1073" s="375"/>
      <c r="G1073" s="375"/>
      <c r="H1073" s="375"/>
      <c r="I1073" s="338"/>
      <c r="J1073" s="338"/>
      <c r="K1073" s="338"/>
      <c r="L1073" s="338"/>
      <c r="M1073" s="338"/>
      <c r="N1073" s="338"/>
      <c r="O1073" s="338"/>
      <c r="P1073" s="338"/>
      <c r="Q1073" s="338"/>
      <c r="R1073" s="338"/>
      <c r="S1073" s="338"/>
      <c r="T1073" s="338"/>
      <c r="U1073" s="338"/>
      <c r="V1073" s="338"/>
      <c r="W1073" s="338"/>
      <c r="X1073" s="338"/>
      <c r="Y1073" s="338"/>
      <c r="Z1073" s="338"/>
    </row>
    <row r="1074" hidden="1">
      <c r="A1074" s="366" t="s">
        <v>74</v>
      </c>
      <c r="B1074" s="345" t="s">
        <v>759</v>
      </c>
      <c r="C1074" s="345" t="s">
        <v>937</v>
      </c>
      <c r="D1074" s="345" t="s">
        <v>937</v>
      </c>
      <c r="E1074" s="345" t="s">
        <v>937</v>
      </c>
      <c r="F1074" s="345" t="s">
        <v>937</v>
      </c>
      <c r="G1074" s="345" t="s">
        <v>937</v>
      </c>
      <c r="H1074" s="345" t="s">
        <v>937</v>
      </c>
      <c r="I1074" s="338"/>
      <c r="J1074" s="338"/>
      <c r="K1074" s="338"/>
      <c r="L1074" s="338"/>
      <c r="M1074" s="338"/>
      <c r="N1074" s="338"/>
      <c r="O1074" s="338"/>
      <c r="P1074" s="338"/>
      <c r="Q1074" s="338"/>
      <c r="R1074" s="338"/>
      <c r="S1074" s="338"/>
      <c r="T1074" s="338"/>
      <c r="U1074" s="338"/>
      <c r="V1074" s="338"/>
      <c r="W1074" s="338"/>
      <c r="X1074" s="338"/>
      <c r="Y1074" s="338"/>
      <c r="Z1074" s="338"/>
    </row>
    <row r="1075" hidden="1">
      <c r="A1075" s="342" t="s">
        <v>1176</v>
      </c>
      <c r="B1075" s="402" t="s">
        <v>1183</v>
      </c>
      <c r="C1075" s="402" t="s">
        <v>769</v>
      </c>
      <c r="D1075" s="402" t="s">
        <v>838</v>
      </c>
      <c r="E1075" s="402" t="s">
        <v>954</v>
      </c>
      <c r="F1075" s="402" t="s">
        <v>976</v>
      </c>
      <c r="G1075" s="402" t="s">
        <v>976</v>
      </c>
      <c r="H1075" s="402" t="s">
        <v>862</v>
      </c>
      <c r="I1075" s="338"/>
      <c r="J1075" s="338"/>
      <c r="K1075" s="338"/>
      <c r="L1075" s="338"/>
      <c r="M1075" s="338"/>
      <c r="N1075" s="338"/>
      <c r="O1075" s="338"/>
      <c r="P1075" s="338"/>
      <c r="Q1075" s="338"/>
      <c r="R1075" s="338"/>
      <c r="S1075" s="338"/>
      <c r="T1075" s="338"/>
      <c r="U1075" s="338"/>
      <c r="V1075" s="338"/>
      <c r="W1075" s="338"/>
      <c r="X1075" s="338"/>
      <c r="Y1075" s="338"/>
      <c r="Z1075" s="338"/>
    </row>
    <row r="1076" hidden="1">
      <c r="A1076" s="374" t="s">
        <v>1039</v>
      </c>
      <c r="B1076" s="381"/>
      <c r="C1076" s="381"/>
      <c r="D1076" s="381"/>
      <c r="E1076" s="381"/>
      <c r="F1076" s="381"/>
      <c r="G1076" s="381"/>
      <c r="H1076" s="378"/>
      <c r="I1076" s="338"/>
      <c r="J1076" s="338"/>
      <c r="K1076" s="338"/>
      <c r="L1076" s="338"/>
      <c r="M1076" s="338"/>
      <c r="N1076" s="338"/>
      <c r="O1076" s="338"/>
      <c r="P1076" s="338"/>
      <c r="Q1076" s="338"/>
      <c r="R1076" s="338"/>
      <c r="S1076" s="338"/>
      <c r="T1076" s="338"/>
      <c r="U1076" s="338"/>
      <c r="V1076" s="338"/>
      <c r="W1076" s="338"/>
      <c r="X1076" s="338"/>
      <c r="Y1076" s="338"/>
      <c r="Z1076" s="338"/>
    </row>
    <row r="1077" hidden="1">
      <c r="A1077" s="342"/>
      <c r="B1077" s="372"/>
      <c r="C1077" s="372"/>
      <c r="D1077" s="372"/>
      <c r="E1077" s="372"/>
      <c r="F1077" s="372"/>
      <c r="G1077" s="372"/>
      <c r="H1077" s="372"/>
      <c r="I1077" s="338"/>
      <c r="J1077" s="338"/>
      <c r="K1077" s="338"/>
      <c r="L1077" s="338"/>
      <c r="M1077" s="338"/>
      <c r="N1077" s="338"/>
      <c r="O1077" s="338"/>
      <c r="P1077" s="338"/>
      <c r="Q1077" s="338"/>
      <c r="R1077" s="338"/>
      <c r="S1077" s="338"/>
      <c r="T1077" s="338"/>
      <c r="U1077" s="338"/>
      <c r="V1077" s="338"/>
      <c r="W1077" s="338"/>
      <c r="X1077" s="338"/>
      <c r="Y1077" s="338"/>
      <c r="Z1077" s="338"/>
    </row>
    <row r="1078" hidden="1">
      <c r="A1078" s="342" t="s">
        <v>257</v>
      </c>
      <c r="B1078" s="372" t="s">
        <v>759</v>
      </c>
      <c r="C1078" s="372" t="s">
        <v>1178</v>
      </c>
      <c r="D1078" s="372" t="s">
        <v>759</v>
      </c>
      <c r="E1078" s="372" t="s">
        <v>1178</v>
      </c>
      <c r="F1078" s="372" t="s">
        <v>1178</v>
      </c>
      <c r="G1078" s="372" t="s">
        <v>1178</v>
      </c>
      <c r="H1078" s="372" t="s">
        <v>1178</v>
      </c>
      <c r="I1078" s="338"/>
      <c r="J1078" s="338"/>
      <c r="K1078" s="338"/>
      <c r="L1078" s="338"/>
      <c r="M1078" s="338"/>
      <c r="N1078" s="338"/>
      <c r="O1078" s="338"/>
      <c r="P1078" s="338"/>
      <c r="Q1078" s="338"/>
      <c r="R1078" s="338"/>
      <c r="S1078" s="338"/>
      <c r="T1078" s="338"/>
      <c r="U1078" s="338"/>
      <c r="V1078" s="338"/>
      <c r="W1078" s="338"/>
      <c r="X1078" s="338"/>
      <c r="Y1078" s="338"/>
      <c r="Z1078" s="338"/>
    </row>
    <row r="1079" hidden="1">
      <c r="A1079" s="386" t="s">
        <v>1131</v>
      </c>
      <c r="B1079" s="353"/>
      <c r="C1079" s="353"/>
      <c r="D1079" s="387"/>
      <c r="E1079" s="353"/>
      <c r="F1079" s="353"/>
      <c r="G1079" s="353"/>
      <c r="H1079" s="353"/>
      <c r="I1079" s="338"/>
      <c r="J1079" s="338"/>
      <c r="K1079" s="338"/>
      <c r="L1079" s="338"/>
      <c r="M1079" s="338"/>
      <c r="N1079" s="338"/>
      <c r="O1079" s="338"/>
      <c r="P1079" s="338"/>
      <c r="Q1079" s="338"/>
      <c r="R1079" s="338"/>
      <c r="S1079" s="338"/>
      <c r="T1079" s="338"/>
      <c r="U1079" s="338"/>
      <c r="V1079" s="338"/>
      <c r="W1079" s="338"/>
      <c r="X1079" s="338"/>
      <c r="Y1079" s="338"/>
      <c r="Z1079" s="338"/>
    </row>
    <row r="1080" hidden="1">
      <c r="A1080" s="382"/>
      <c r="B1080" s="383"/>
      <c r="C1080" s="383"/>
      <c r="D1080" s="383"/>
      <c r="E1080" s="383"/>
      <c r="F1080" s="383"/>
      <c r="G1080" s="383"/>
      <c r="H1080" s="383"/>
      <c r="I1080" s="338"/>
      <c r="J1080" s="338"/>
      <c r="K1080" s="338"/>
      <c r="L1080" s="338"/>
      <c r="M1080" s="338"/>
      <c r="N1080" s="338"/>
      <c r="O1080" s="338"/>
      <c r="P1080" s="338"/>
      <c r="Q1080" s="338"/>
      <c r="R1080" s="338"/>
      <c r="S1080" s="338"/>
      <c r="T1080" s="338"/>
      <c r="U1080" s="338"/>
      <c r="V1080" s="338"/>
      <c r="W1080" s="338"/>
      <c r="X1080" s="338"/>
      <c r="Y1080" s="338"/>
      <c r="Z1080" s="338"/>
    </row>
    <row r="1081" hidden="1">
      <c r="A1081" s="335" t="s">
        <v>953</v>
      </c>
      <c r="B1081" s="336"/>
      <c r="C1081" s="336"/>
      <c r="D1081" s="336"/>
      <c r="E1081" s="336"/>
      <c r="F1081" s="336"/>
      <c r="G1081" s="336"/>
      <c r="H1081" s="336"/>
      <c r="I1081" s="338"/>
      <c r="J1081" s="338"/>
      <c r="K1081" s="338"/>
      <c r="L1081" s="338"/>
      <c r="M1081" s="338"/>
      <c r="N1081" s="338"/>
      <c r="O1081" s="338"/>
      <c r="P1081" s="338"/>
      <c r="Q1081" s="338"/>
      <c r="R1081" s="338"/>
      <c r="S1081" s="338"/>
      <c r="T1081" s="338"/>
      <c r="U1081" s="338"/>
      <c r="V1081" s="338"/>
      <c r="W1081" s="338"/>
      <c r="X1081" s="338"/>
      <c r="Y1081" s="338"/>
      <c r="Z1081" s="338"/>
    </row>
    <row r="1082" hidden="1">
      <c r="A1082" s="361"/>
      <c r="B1082" s="360">
        <v>10.0</v>
      </c>
      <c r="C1082" s="360">
        <v>11.0</v>
      </c>
      <c r="D1082" s="360">
        <v>12.0</v>
      </c>
      <c r="E1082" s="360">
        <v>13.0</v>
      </c>
      <c r="F1082" s="360">
        <v>14.0</v>
      </c>
      <c r="G1082" s="360">
        <v>15.0</v>
      </c>
      <c r="H1082" s="360">
        <v>16.0</v>
      </c>
      <c r="I1082" s="338"/>
      <c r="J1082" s="338"/>
      <c r="K1082" s="338"/>
      <c r="L1082" s="338"/>
      <c r="M1082" s="338"/>
      <c r="N1082" s="338"/>
      <c r="O1082" s="338"/>
      <c r="P1082" s="338"/>
      <c r="Q1082" s="338"/>
      <c r="R1082" s="338"/>
      <c r="S1082" s="338"/>
      <c r="T1082" s="338"/>
      <c r="U1082" s="338"/>
      <c r="V1082" s="338"/>
      <c r="W1082" s="338"/>
      <c r="X1082" s="338"/>
      <c r="Y1082" s="338"/>
      <c r="Z1082" s="338"/>
    </row>
    <row r="1083" hidden="1">
      <c r="A1083" s="339" t="s">
        <v>245</v>
      </c>
      <c r="B1083" s="339" t="s">
        <v>280</v>
      </c>
      <c r="C1083" s="339" t="s">
        <v>281</v>
      </c>
      <c r="D1083" s="339" t="s">
        <v>282</v>
      </c>
      <c r="E1083" s="339" t="s">
        <v>283</v>
      </c>
      <c r="F1083" s="339" t="s">
        <v>284</v>
      </c>
      <c r="G1083" s="339" t="s">
        <v>285</v>
      </c>
      <c r="H1083" s="339" t="s">
        <v>286</v>
      </c>
      <c r="I1083" s="338"/>
      <c r="J1083" s="338"/>
      <c r="K1083" s="338"/>
      <c r="L1083" s="338"/>
      <c r="M1083" s="338"/>
      <c r="N1083" s="338"/>
      <c r="O1083" s="338"/>
      <c r="P1083" s="338"/>
      <c r="Q1083" s="338"/>
      <c r="R1083" s="338"/>
      <c r="S1083" s="338"/>
      <c r="T1083" s="338"/>
      <c r="U1083" s="338"/>
      <c r="V1083" s="338"/>
      <c r="W1083" s="338"/>
      <c r="X1083" s="338"/>
      <c r="Y1083" s="338"/>
      <c r="Z1083" s="338"/>
    </row>
    <row r="1084" hidden="1">
      <c r="A1084" s="340" t="s">
        <v>2</v>
      </c>
      <c r="B1084" s="341" t="s">
        <v>757</v>
      </c>
      <c r="C1084" s="341" t="s">
        <v>758</v>
      </c>
      <c r="D1084" s="341" t="s">
        <v>759</v>
      </c>
      <c r="E1084" s="341" t="s">
        <v>760</v>
      </c>
      <c r="F1084" s="341" t="s">
        <v>761</v>
      </c>
      <c r="G1084" s="341" t="s">
        <v>762</v>
      </c>
      <c r="H1084" s="341" t="s">
        <v>759</v>
      </c>
      <c r="I1084" s="338"/>
      <c r="J1084" s="338"/>
      <c r="K1084" s="338"/>
      <c r="L1084" s="338"/>
      <c r="M1084" s="338"/>
      <c r="N1084" s="338"/>
      <c r="O1084" s="338"/>
      <c r="P1084" s="338"/>
      <c r="Q1084" s="338"/>
      <c r="R1084" s="338"/>
      <c r="S1084" s="338"/>
      <c r="T1084" s="338"/>
      <c r="U1084" s="338"/>
      <c r="V1084" s="338"/>
      <c r="W1084" s="338"/>
      <c r="X1084" s="338"/>
      <c r="Y1084" s="338"/>
      <c r="Z1084" s="338"/>
    </row>
    <row r="1085" hidden="1">
      <c r="A1085" s="343" t="s">
        <v>1169</v>
      </c>
      <c r="B1085" s="367"/>
      <c r="C1085" s="368"/>
      <c r="D1085" s="367"/>
      <c r="E1085" s="367"/>
      <c r="F1085" s="369"/>
      <c r="G1085" s="369"/>
      <c r="H1085" s="393" t="s">
        <v>1152</v>
      </c>
      <c r="I1085" s="338"/>
      <c r="J1085" s="338"/>
      <c r="K1085" s="338"/>
      <c r="L1085" s="338"/>
      <c r="M1085" s="338"/>
      <c r="N1085" s="338"/>
      <c r="O1085" s="338"/>
      <c r="P1085" s="338"/>
      <c r="Q1085" s="338"/>
      <c r="R1085" s="338"/>
      <c r="S1085" s="338"/>
      <c r="T1085" s="338"/>
      <c r="U1085" s="338"/>
      <c r="V1085" s="338"/>
      <c r="W1085" s="338"/>
      <c r="X1085" s="338"/>
      <c r="Y1085" s="338"/>
      <c r="Z1085" s="338"/>
    </row>
    <row r="1086" hidden="1">
      <c r="A1086" s="366" t="s">
        <v>793</v>
      </c>
      <c r="B1086" s="367"/>
      <c r="C1086" s="368"/>
      <c r="D1086" s="367" t="s">
        <v>759</v>
      </c>
      <c r="E1086" s="367" t="s">
        <v>759</v>
      </c>
      <c r="F1086" s="369" t="s">
        <v>1173</v>
      </c>
      <c r="G1086" s="369" t="s">
        <v>1173</v>
      </c>
      <c r="H1086" s="369" t="s">
        <v>1173</v>
      </c>
      <c r="I1086" s="338"/>
      <c r="J1086" s="338"/>
      <c r="K1086" s="338"/>
      <c r="L1086" s="338"/>
      <c r="M1086" s="338"/>
      <c r="N1086" s="338"/>
      <c r="O1086" s="338"/>
      <c r="P1086" s="338"/>
      <c r="Q1086" s="338"/>
      <c r="R1086" s="338"/>
      <c r="S1086" s="338"/>
      <c r="T1086" s="338"/>
      <c r="U1086" s="338"/>
      <c r="V1086" s="338"/>
      <c r="W1086" s="338"/>
      <c r="X1086" s="338"/>
      <c r="Y1086" s="338"/>
      <c r="Z1086" s="338"/>
    </row>
    <row r="1087" hidden="1">
      <c r="A1087" s="343" t="s">
        <v>1038</v>
      </c>
      <c r="B1087" s="375"/>
      <c r="C1087" s="375"/>
      <c r="D1087" s="375"/>
      <c r="E1087" s="375"/>
      <c r="F1087" s="375"/>
      <c r="G1087" s="375"/>
      <c r="H1087" s="375"/>
      <c r="I1087" s="338"/>
      <c r="J1087" s="338"/>
      <c r="K1087" s="338"/>
      <c r="L1087" s="338"/>
      <c r="M1087" s="338"/>
      <c r="N1087" s="338"/>
      <c r="O1087" s="338"/>
      <c r="P1087" s="338"/>
      <c r="Q1087" s="338"/>
      <c r="R1087" s="338"/>
      <c r="S1087" s="338"/>
      <c r="T1087" s="338"/>
      <c r="U1087" s="338"/>
      <c r="V1087" s="338"/>
      <c r="W1087" s="338"/>
      <c r="X1087" s="338"/>
      <c r="Y1087" s="338"/>
      <c r="Z1087" s="338"/>
    </row>
    <row r="1088" hidden="1">
      <c r="A1088" s="342" t="s">
        <v>70</v>
      </c>
      <c r="B1088" s="381"/>
      <c r="C1088" s="381" t="s">
        <v>848</v>
      </c>
      <c r="D1088" s="381" t="s">
        <v>807</v>
      </c>
      <c r="E1088" s="381"/>
      <c r="F1088" s="381" t="s">
        <v>1174</v>
      </c>
      <c r="G1088" s="381" t="s">
        <v>1174</v>
      </c>
      <c r="H1088" s="381" t="s">
        <v>758</v>
      </c>
      <c r="I1088" s="338"/>
      <c r="J1088" s="338"/>
      <c r="K1088" s="338"/>
      <c r="L1088" s="338"/>
      <c r="M1088" s="338"/>
      <c r="N1088" s="338"/>
      <c r="O1088" s="338"/>
      <c r="P1088" s="338"/>
      <c r="Q1088" s="338"/>
      <c r="R1088" s="338"/>
      <c r="S1088" s="338"/>
      <c r="T1088" s="338"/>
      <c r="U1088" s="338"/>
      <c r="V1088" s="338"/>
      <c r="W1088" s="338"/>
      <c r="X1088" s="338"/>
      <c r="Y1088" s="338"/>
      <c r="Z1088" s="338"/>
    </row>
    <row r="1089" hidden="1">
      <c r="A1089" s="374" t="s">
        <v>1047</v>
      </c>
      <c r="B1089" s="404"/>
      <c r="C1089" s="375"/>
      <c r="D1089" s="375"/>
      <c r="E1089" s="375"/>
      <c r="F1089" s="375"/>
      <c r="G1089" s="375"/>
      <c r="H1089" s="375"/>
      <c r="I1089" s="338"/>
      <c r="J1089" s="338"/>
      <c r="K1089" s="338"/>
      <c r="L1089" s="338"/>
      <c r="M1089" s="338"/>
      <c r="N1089" s="338"/>
      <c r="O1089" s="338"/>
      <c r="P1089" s="338"/>
      <c r="Q1089" s="338"/>
      <c r="R1089" s="338"/>
      <c r="S1089" s="338"/>
      <c r="T1089" s="338"/>
      <c r="U1089" s="338"/>
      <c r="V1089" s="338"/>
      <c r="W1089" s="338"/>
      <c r="X1089" s="338"/>
      <c r="Y1089" s="338"/>
      <c r="Z1089" s="338"/>
    </row>
    <row r="1090" hidden="1">
      <c r="A1090" s="366" t="s">
        <v>74</v>
      </c>
      <c r="B1090" s="345"/>
      <c r="C1090" s="345"/>
      <c r="D1090" s="345"/>
      <c r="E1090" s="345"/>
      <c r="F1090" s="345"/>
      <c r="G1090" s="345"/>
      <c r="H1090" s="345"/>
      <c r="I1090" s="338"/>
      <c r="J1090" s="338"/>
      <c r="K1090" s="338"/>
      <c r="L1090" s="338"/>
      <c r="M1090" s="338"/>
      <c r="N1090" s="338"/>
      <c r="O1090" s="338"/>
      <c r="P1090" s="338"/>
      <c r="Q1090" s="338"/>
      <c r="R1090" s="338"/>
      <c r="S1090" s="338"/>
      <c r="T1090" s="338"/>
      <c r="U1090" s="338"/>
      <c r="V1090" s="338"/>
      <c r="W1090" s="338"/>
      <c r="X1090" s="338"/>
      <c r="Y1090" s="338"/>
      <c r="Z1090" s="338"/>
    </row>
    <row r="1091" hidden="1">
      <c r="A1091" s="342" t="s">
        <v>1176</v>
      </c>
      <c r="B1091" s="402"/>
      <c r="C1091" s="402"/>
      <c r="D1091" s="402"/>
      <c r="E1091" s="402"/>
      <c r="F1091" s="402" t="s">
        <v>1184</v>
      </c>
      <c r="G1091" s="402" t="s">
        <v>1184</v>
      </c>
      <c r="H1091" s="402" t="s">
        <v>1184</v>
      </c>
      <c r="I1091" s="338"/>
      <c r="J1091" s="338"/>
      <c r="K1091" s="338"/>
      <c r="L1091" s="338"/>
      <c r="M1091" s="338"/>
      <c r="N1091" s="338"/>
      <c r="O1091" s="338"/>
      <c r="P1091" s="338"/>
      <c r="Q1091" s="338"/>
      <c r="R1091" s="338"/>
      <c r="S1091" s="338"/>
      <c r="T1091" s="338"/>
      <c r="U1091" s="338"/>
      <c r="V1091" s="338"/>
      <c r="W1091" s="338"/>
      <c r="X1091" s="338"/>
      <c r="Y1091" s="338"/>
      <c r="Z1091" s="338"/>
    </row>
    <row r="1092" hidden="1">
      <c r="A1092" s="374" t="s">
        <v>1039</v>
      </c>
      <c r="B1092" s="381"/>
      <c r="C1092" s="381"/>
      <c r="D1092" s="381"/>
      <c r="E1092" s="381"/>
      <c r="F1092" s="381"/>
      <c r="G1092" s="381"/>
      <c r="H1092" s="378"/>
      <c r="I1092" s="338"/>
      <c r="J1092" s="338"/>
      <c r="K1092" s="338"/>
      <c r="L1092" s="338"/>
      <c r="M1092" s="338"/>
      <c r="N1092" s="338"/>
      <c r="O1092" s="338"/>
      <c r="P1092" s="338"/>
      <c r="Q1092" s="338"/>
      <c r="R1092" s="338"/>
      <c r="S1092" s="338"/>
      <c r="T1092" s="338"/>
      <c r="U1092" s="338"/>
      <c r="V1092" s="338"/>
      <c r="W1092" s="338"/>
      <c r="X1092" s="338"/>
      <c r="Y1092" s="338"/>
      <c r="Z1092" s="338"/>
    </row>
    <row r="1093" hidden="1">
      <c r="A1093" s="342"/>
      <c r="B1093" s="372"/>
      <c r="C1093" s="372"/>
      <c r="D1093" s="372"/>
      <c r="E1093" s="372"/>
      <c r="F1093" s="372"/>
      <c r="G1093" s="372"/>
      <c r="H1093" s="372"/>
      <c r="I1093" s="338"/>
      <c r="J1093" s="338"/>
      <c r="K1093" s="338"/>
      <c r="L1093" s="338"/>
      <c r="M1093" s="338"/>
      <c r="N1093" s="338"/>
      <c r="O1093" s="338"/>
      <c r="P1093" s="338"/>
      <c r="Q1093" s="338"/>
      <c r="R1093" s="338"/>
      <c r="S1093" s="338"/>
      <c r="T1093" s="338"/>
      <c r="U1093" s="338"/>
      <c r="V1093" s="338"/>
      <c r="W1093" s="338"/>
      <c r="X1093" s="338"/>
      <c r="Y1093" s="338"/>
      <c r="Z1093" s="338"/>
    </row>
    <row r="1094" hidden="1">
      <c r="A1094" s="342" t="s">
        <v>257</v>
      </c>
      <c r="B1094" s="372"/>
      <c r="C1094" s="372"/>
      <c r="D1094" s="372"/>
      <c r="E1094" s="372"/>
      <c r="F1094" s="372"/>
      <c r="G1094" s="372"/>
      <c r="H1094" s="372"/>
      <c r="I1094" s="338"/>
      <c r="J1094" s="338"/>
      <c r="K1094" s="338"/>
      <c r="L1094" s="338"/>
      <c r="M1094" s="338"/>
      <c r="N1094" s="338"/>
      <c r="O1094" s="338"/>
      <c r="P1094" s="338"/>
      <c r="Q1094" s="338"/>
      <c r="R1094" s="338"/>
      <c r="S1094" s="338"/>
      <c r="T1094" s="338"/>
      <c r="U1094" s="338"/>
      <c r="V1094" s="338"/>
      <c r="W1094" s="338"/>
      <c r="X1094" s="338"/>
      <c r="Y1094" s="338"/>
      <c r="Z1094" s="338"/>
    </row>
    <row r="1095" hidden="1">
      <c r="A1095" s="386" t="s">
        <v>1131</v>
      </c>
      <c r="B1095" s="353" t="s">
        <v>937</v>
      </c>
      <c r="C1095" s="353"/>
      <c r="D1095" s="387"/>
      <c r="E1095" s="353"/>
      <c r="F1095" s="353"/>
      <c r="G1095" s="353"/>
      <c r="H1095" s="353"/>
      <c r="I1095" s="338"/>
      <c r="J1095" s="338"/>
      <c r="K1095" s="338"/>
      <c r="L1095" s="338"/>
      <c r="M1095" s="338"/>
      <c r="N1095" s="338"/>
      <c r="O1095" s="338"/>
      <c r="P1095" s="338"/>
      <c r="Q1095" s="338"/>
      <c r="R1095" s="338"/>
      <c r="S1095" s="338"/>
      <c r="T1095" s="338"/>
      <c r="U1095" s="338"/>
      <c r="V1095" s="338"/>
      <c r="W1095" s="338"/>
      <c r="X1095" s="338"/>
      <c r="Y1095" s="338"/>
      <c r="Z1095" s="338"/>
    </row>
    <row r="1096" hidden="1">
      <c r="A1096" s="382"/>
      <c r="B1096" s="383"/>
      <c r="C1096" s="383"/>
      <c r="D1096" s="383"/>
      <c r="E1096" s="383"/>
      <c r="F1096" s="383"/>
      <c r="G1096" s="383"/>
      <c r="H1096" s="383"/>
      <c r="I1096" s="338"/>
      <c r="J1096" s="338"/>
      <c r="K1096" s="338"/>
      <c r="L1096" s="338"/>
      <c r="M1096" s="338"/>
      <c r="N1096" s="338"/>
      <c r="O1096" s="338"/>
      <c r="P1096" s="338"/>
      <c r="Q1096" s="338"/>
      <c r="R1096" s="338"/>
      <c r="S1096" s="338"/>
      <c r="T1096" s="338"/>
      <c r="U1096" s="338"/>
      <c r="V1096" s="338"/>
      <c r="W1096" s="338"/>
      <c r="X1096" s="338"/>
      <c r="Y1096" s="338"/>
      <c r="Z1096" s="338"/>
    </row>
    <row r="1097" hidden="1">
      <c r="A1097" s="335" t="s">
        <v>956</v>
      </c>
      <c r="B1097" s="336"/>
      <c r="C1097" s="336"/>
      <c r="D1097" s="336"/>
      <c r="E1097" s="336"/>
      <c r="F1097" s="336"/>
      <c r="G1097" s="336"/>
      <c r="H1097" s="336"/>
      <c r="I1097" s="338"/>
      <c r="J1097" s="338"/>
      <c r="K1097" s="338"/>
      <c r="L1097" s="338"/>
      <c r="M1097" s="338"/>
      <c r="N1097" s="338"/>
      <c r="O1097" s="338"/>
      <c r="P1097" s="338"/>
      <c r="Q1097" s="338"/>
      <c r="R1097" s="338"/>
      <c r="S1097" s="338"/>
      <c r="T1097" s="338"/>
      <c r="U1097" s="338"/>
      <c r="V1097" s="338"/>
      <c r="W1097" s="338"/>
      <c r="X1097" s="338"/>
      <c r="Y1097" s="338"/>
      <c r="Z1097" s="338"/>
    </row>
    <row r="1098" hidden="1">
      <c r="A1098" s="361"/>
      <c r="B1098" s="360">
        <v>17.0</v>
      </c>
      <c r="C1098" s="360">
        <v>18.0</v>
      </c>
      <c r="D1098" s="360">
        <v>19.0</v>
      </c>
      <c r="E1098" s="360">
        <v>20.0</v>
      </c>
      <c r="F1098" s="360">
        <v>21.0</v>
      </c>
      <c r="G1098" s="360">
        <v>22.0</v>
      </c>
      <c r="H1098" s="360">
        <v>23.0</v>
      </c>
      <c r="I1098" s="338"/>
      <c r="J1098" s="338"/>
      <c r="K1098" s="338"/>
      <c r="L1098" s="338"/>
      <c r="M1098" s="338"/>
      <c r="N1098" s="338"/>
      <c r="O1098" s="338"/>
      <c r="P1098" s="338"/>
      <c r="Q1098" s="338"/>
      <c r="R1098" s="338"/>
      <c r="S1098" s="338"/>
      <c r="T1098" s="338"/>
      <c r="U1098" s="338"/>
      <c r="V1098" s="338"/>
      <c r="W1098" s="338"/>
      <c r="X1098" s="338"/>
      <c r="Y1098" s="338"/>
      <c r="Z1098" s="338"/>
    </row>
    <row r="1099" hidden="1">
      <c r="A1099" s="339" t="s">
        <v>245</v>
      </c>
      <c r="B1099" s="339" t="s">
        <v>280</v>
      </c>
      <c r="C1099" s="339" t="s">
        <v>281</v>
      </c>
      <c r="D1099" s="339" t="s">
        <v>282</v>
      </c>
      <c r="E1099" s="339" t="s">
        <v>283</v>
      </c>
      <c r="F1099" s="339" t="s">
        <v>284</v>
      </c>
      <c r="G1099" s="339" t="s">
        <v>285</v>
      </c>
      <c r="H1099" s="339" t="s">
        <v>286</v>
      </c>
      <c r="I1099" s="338"/>
      <c r="J1099" s="338"/>
      <c r="K1099" s="338"/>
      <c r="L1099" s="338"/>
      <c r="M1099" s="338"/>
      <c r="N1099" s="338"/>
      <c r="O1099" s="338"/>
      <c r="P1099" s="338"/>
      <c r="Q1099" s="338"/>
      <c r="R1099" s="338"/>
      <c r="S1099" s="338"/>
      <c r="T1099" s="338"/>
      <c r="U1099" s="338"/>
      <c r="V1099" s="338"/>
      <c r="W1099" s="338"/>
      <c r="X1099" s="338"/>
      <c r="Y1099" s="338"/>
      <c r="Z1099" s="338"/>
    </row>
    <row r="1100" hidden="1">
      <c r="A1100" s="340" t="s">
        <v>2</v>
      </c>
      <c r="B1100" s="341" t="s">
        <v>757</v>
      </c>
      <c r="C1100" s="341" t="s">
        <v>758</v>
      </c>
      <c r="D1100" s="341" t="s">
        <v>759</v>
      </c>
      <c r="E1100" s="341" t="s">
        <v>760</v>
      </c>
      <c r="F1100" s="341" t="s">
        <v>761</v>
      </c>
      <c r="G1100" s="341" t="s">
        <v>762</v>
      </c>
      <c r="H1100" s="341" t="s">
        <v>759</v>
      </c>
      <c r="I1100" s="338"/>
      <c r="J1100" s="338"/>
      <c r="K1100" s="338"/>
      <c r="L1100" s="338"/>
      <c r="M1100" s="338"/>
      <c r="N1100" s="338"/>
      <c r="O1100" s="338"/>
      <c r="P1100" s="338"/>
      <c r="Q1100" s="338"/>
      <c r="R1100" s="338"/>
      <c r="S1100" s="338"/>
      <c r="T1100" s="338"/>
      <c r="U1100" s="338"/>
      <c r="V1100" s="338"/>
      <c r="W1100" s="338"/>
      <c r="X1100" s="338"/>
      <c r="Y1100" s="338"/>
      <c r="Z1100" s="338"/>
    </row>
    <row r="1101" hidden="1">
      <c r="A1101" s="340" t="s">
        <v>1185</v>
      </c>
      <c r="B1101" s="367" t="s">
        <v>1186</v>
      </c>
      <c r="C1101" s="367" t="s">
        <v>1186</v>
      </c>
      <c r="D1101" s="367" t="s">
        <v>1186</v>
      </c>
      <c r="E1101" s="367" t="s">
        <v>1186</v>
      </c>
      <c r="F1101" s="367" t="s">
        <v>1186</v>
      </c>
      <c r="G1101" s="367" t="s">
        <v>1186</v>
      </c>
      <c r="H1101" s="367" t="s">
        <v>1186</v>
      </c>
      <c r="I1101" s="338"/>
      <c r="J1101" s="338"/>
      <c r="K1101" s="338"/>
      <c r="L1101" s="338"/>
      <c r="M1101" s="338"/>
      <c r="N1101" s="338"/>
      <c r="O1101" s="338"/>
      <c r="P1101" s="338"/>
      <c r="Q1101" s="338"/>
      <c r="R1101" s="338"/>
      <c r="S1101" s="338"/>
      <c r="T1101" s="338"/>
      <c r="U1101" s="338"/>
      <c r="V1101" s="338"/>
      <c r="W1101" s="338"/>
      <c r="X1101" s="338"/>
      <c r="Y1101" s="338"/>
      <c r="Z1101" s="338"/>
    </row>
    <row r="1102" hidden="1">
      <c r="A1102" s="343" t="s">
        <v>1169</v>
      </c>
      <c r="B1102" s="367"/>
      <c r="C1102" s="368"/>
      <c r="D1102" s="367"/>
      <c r="E1102" s="367"/>
      <c r="F1102" s="405" t="s">
        <v>1162</v>
      </c>
      <c r="G1102" s="369"/>
      <c r="H1102" s="393" t="s">
        <v>1152</v>
      </c>
      <c r="I1102" s="338"/>
      <c r="J1102" s="338"/>
      <c r="K1102" s="338"/>
      <c r="L1102" s="338"/>
      <c r="M1102" s="338"/>
      <c r="N1102" s="338"/>
      <c r="O1102" s="338"/>
      <c r="P1102" s="338"/>
      <c r="Q1102" s="338"/>
      <c r="R1102" s="338"/>
      <c r="S1102" s="338"/>
      <c r="T1102" s="338"/>
      <c r="U1102" s="338"/>
      <c r="V1102" s="338"/>
      <c r="W1102" s="338"/>
      <c r="X1102" s="338"/>
      <c r="Y1102" s="338"/>
      <c r="Z1102" s="338"/>
    </row>
    <row r="1103" hidden="1">
      <c r="A1103" s="366" t="s">
        <v>793</v>
      </c>
      <c r="B1103" s="367" t="s">
        <v>759</v>
      </c>
      <c r="C1103" s="368"/>
      <c r="D1103" s="367" t="s">
        <v>759</v>
      </c>
      <c r="E1103" s="367"/>
      <c r="F1103" s="369" t="s">
        <v>1173</v>
      </c>
      <c r="G1103" s="369" t="s">
        <v>1173</v>
      </c>
      <c r="H1103" s="369" t="s">
        <v>1173</v>
      </c>
      <c r="I1103" s="338"/>
      <c r="J1103" s="338"/>
      <c r="K1103" s="338"/>
      <c r="L1103" s="338"/>
      <c r="M1103" s="338"/>
      <c r="N1103" s="338"/>
      <c r="O1103" s="338"/>
      <c r="P1103" s="338"/>
      <c r="Q1103" s="338"/>
      <c r="R1103" s="338"/>
      <c r="S1103" s="338"/>
      <c r="T1103" s="338"/>
      <c r="U1103" s="338"/>
      <c r="V1103" s="338"/>
      <c r="W1103" s="338"/>
      <c r="X1103" s="338"/>
      <c r="Y1103" s="338"/>
      <c r="Z1103" s="338"/>
    </row>
    <row r="1104" hidden="1">
      <c r="A1104" s="343" t="s">
        <v>1038</v>
      </c>
      <c r="B1104" s="375"/>
      <c r="C1104" s="375"/>
      <c r="D1104" s="375"/>
      <c r="E1104" s="375"/>
      <c r="F1104" s="375"/>
      <c r="G1104" s="375"/>
      <c r="H1104" s="375"/>
      <c r="I1104" s="338"/>
      <c r="J1104" s="338"/>
      <c r="K1104" s="338"/>
      <c r="L1104" s="338"/>
      <c r="M1104" s="338"/>
      <c r="N1104" s="338"/>
      <c r="O1104" s="338"/>
      <c r="P1104" s="338"/>
      <c r="Q1104" s="338"/>
      <c r="R1104" s="338"/>
      <c r="S1104" s="338"/>
      <c r="T1104" s="338"/>
      <c r="U1104" s="338"/>
      <c r="V1104" s="338"/>
      <c r="W1104" s="338"/>
      <c r="X1104" s="338"/>
      <c r="Y1104" s="338"/>
      <c r="Z1104" s="338"/>
    </row>
    <row r="1105" hidden="1">
      <c r="A1105" s="342" t="s">
        <v>70</v>
      </c>
      <c r="B1105" s="381"/>
      <c r="C1105" s="381" t="s">
        <v>769</v>
      </c>
      <c r="D1105" s="381" t="s">
        <v>807</v>
      </c>
      <c r="E1105" s="381" t="s">
        <v>807</v>
      </c>
      <c r="F1105" s="381" t="s">
        <v>1174</v>
      </c>
      <c r="G1105" s="381" t="s">
        <v>1174</v>
      </c>
      <c r="H1105" s="381" t="s">
        <v>759</v>
      </c>
      <c r="I1105" s="338"/>
      <c r="J1105" s="338"/>
      <c r="K1105" s="338"/>
      <c r="L1105" s="338"/>
      <c r="M1105" s="338"/>
      <c r="N1105" s="338"/>
      <c r="O1105" s="338"/>
      <c r="P1105" s="338"/>
      <c r="Q1105" s="338"/>
      <c r="R1105" s="338"/>
      <c r="S1105" s="338"/>
      <c r="T1105" s="338"/>
      <c r="U1105" s="338"/>
      <c r="V1105" s="338"/>
      <c r="W1105" s="338"/>
      <c r="X1105" s="338"/>
      <c r="Y1105" s="338"/>
      <c r="Z1105" s="338"/>
    </row>
    <row r="1106" hidden="1">
      <c r="A1106" s="374" t="s">
        <v>1047</v>
      </c>
      <c r="B1106" s="375"/>
      <c r="C1106" s="375"/>
      <c r="D1106" s="375"/>
      <c r="E1106" s="375"/>
      <c r="F1106" s="375"/>
      <c r="G1106" s="375"/>
      <c r="H1106" s="375"/>
      <c r="I1106" s="338"/>
      <c r="J1106" s="338"/>
      <c r="K1106" s="338"/>
      <c r="L1106" s="338"/>
      <c r="M1106" s="338"/>
      <c r="N1106" s="338"/>
      <c r="O1106" s="338"/>
      <c r="P1106" s="338"/>
      <c r="Q1106" s="338"/>
      <c r="R1106" s="338"/>
      <c r="S1106" s="338"/>
      <c r="T1106" s="338"/>
      <c r="U1106" s="338"/>
      <c r="V1106" s="338"/>
      <c r="W1106" s="338"/>
      <c r="X1106" s="338"/>
      <c r="Y1106" s="338"/>
      <c r="Z1106" s="338"/>
    </row>
    <row r="1107" hidden="1">
      <c r="A1107" s="366" t="s">
        <v>74</v>
      </c>
      <c r="B1107" s="345">
        <v>5161.0</v>
      </c>
      <c r="C1107" s="345" t="s">
        <v>937</v>
      </c>
      <c r="D1107" s="345" t="s">
        <v>822</v>
      </c>
      <c r="E1107" s="345" t="s">
        <v>822</v>
      </c>
      <c r="F1107" s="345" t="s">
        <v>933</v>
      </c>
      <c r="G1107" s="345" t="s">
        <v>933</v>
      </c>
      <c r="H1107" s="345" t="s">
        <v>933</v>
      </c>
      <c r="I1107" s="338"/>
      <c r="J1107" s="338"/>
      <c r="K1107" s="338"/>
      <c r="L1107" s="338"/>
      <c r="M1107" s="338"/>
      <c r="N1107" s="338"/>
      <c r="O1107" s="338"/>
      <c r="P1107" s="338"/>
      <c r="Q1107" s="338"/>
      <c r="R1107" s="338"/>
      <c r="S1107" s="338"/>
      <c r="T1107" s="338"/>
      <c r="U1107" s="338"/>
      <c r="V1107" s="338"/>
      <c r="W1107" s="338"/>
      <c r="X1107" s="338"/>
      <c r="Y1107" s="338"/>
      <c r="Z1107" s="338"/>
    </row>
    <row r="1108" hidden="1">
      <c r="A1108" s="342" t="s">
        <v>1176</v>
      </c>
      <c r="B1108" s="402"/>
      <c r="C1108" s="402"/>
      <c r="D1108" s="402" t="s">
        <v>769</v>
      </c>
      <c r="E1108" s="402" t="s">
        <v>951</v>
      </c>
      <c r="F1108" s="402" t="s">
        <v>1151</v>
      </c>
      <c r="G1108" s="402" t="s">
        <v>1151</v>
      </c>
      <c r="H1108" s="402" t="s">
        <v>1151</v>
      </c>
      <c r="I1108" s="338"/>
      <c r="J1108" s="338"/>
      <c r="K1108" s="338"/>
      <c r="L1108" s="338"/>
      <c r="M1108" s="338"/>
      <c r="N1108" s="338"/>
      <c r="O1108" s="338"/>
      <c r="P1108" s="338"/>
      <c r="Q1108" s="338"/>
      <c r="R1108" s="338"/>
      <c r="S1108" s="338"/>
      <c r="T1108" s="338"/>
      <c r="U1108" s="338"/>
      <c r="V1108" s="338"/>
      <c r="W1108" s="338"/>
      <c r="X1108" s="338"/>
      <c r="Y1108" s="338"/>
      <c r="Z1108" s="338"/>
    </row>
    <row r="1109" hidden="1">
      <c r="A1109" s="374" t="s">
        <v>1039</v>
      </c>
      <c r="B1109" s="381"/>
      <c r="C1109" s="381"/>
      <c r="D1109" s="381"/>
      <c r="E1109" s="381"/>
      <c r="F1109" s="381"/>
      <c r="G1109" s="381"/>
      <c r="H1109" s="378"/>
      <c r="I1109" s="338"/>
      <c r="J1109" s="338"/>
      <c r="K1109" s="338"/>
      <c r="L1109" s="338"/>
      <c r="M1109" s="338"/>
      <c r="N1109" s="338"/>
      <c r="O1109" s="338"/>
      <c r="P1109" s="338"/>
      <c r="Q1109" s="338"/>
      <c r="R1109" s="338"/>
      <c r="S1109" s="338"/>
      <c r="T1109" s="338"/>
      <c r="U1109" s="338"/>
      <c r="V1109" s="338"/>
      <c r="W1109" s="338"/>
      <c r="X1109" s="338"/>
      <c r="Y1109" s="338"/>
      <c r="Z1109" s="338"/>
    </row>
    <row r="1110" hidden="1">
      <c r="A1110" s="342" t="s">
        <v>193</v>
      </c>
      <c r="B1110" s="372"/>
      <c r="C1110" s="372"/>
      <c r="D1110" s="372"/>
      <c r="E1110" s="372"/>
      <c r="F1110" s="372"/>
      <c r="G1110" s="372"/>
      <c r="H1110" s="372"/>
      <c r="I1110" s="338"/>
      <c r="J1110" s="338"/>
      <c r="K1110" s="338"/>
      <c r="L1110" s="338"/>
      <c r="M1110" s="338"/>
      <c r="N1110" s="338"/>
      <c r="O1110" s="338"/>
      <c r="P1110" s="338"/>
      <c r="Q1110" s="338"/>
      <c r="R1110" s="338"/>
      <c r="S1110" s="338"/>
      <c r="T1110" s="338"/>
      <c r="U1110" s="338"/>
      <c r="V1110" s="338"/>
      <c r="W1110" s="338"/>
      <c r="X1110" s="338"/>
      <c r="Y1110" s="338"/>
      <c r="Z1110" s="338"/>
    </row>
    <row r="1111" hidden="1">
      <c r="A1111" s="342" t="s">
        <v>257</v>
      </c>
      <c r="B1111" s="372"/>
      <c r="C1111" s="372"/>
      <c r="D1111" s="372"/>
      <c r="E1111" s="372"/>
      <c r="F1111" s="372"/>
      <c r="G1111" s="372"/>
      <c r="H1111" s="372"/>
      <c r="I1111" s="338"/>
      <c r="J1111" s="338"/>
      <c r="K1111" s="338"/>
      <c r="L1111" s="338"/>
      <c r="M1111" s="338"/>
      <c r="N1111" s="338"/>
      <c r="O1111" s="338"/>
      <c r="P1111" s="338"/>
      <c r="Q1111" s="338"/>
      <c r="R1111" s="338"/>
      <c r="S1111" s="338"/>
      <c r="T1111" s="338"/>
      <c r="U1111" s="338"/>
      <c r="V1111" s="338"/>
      <c r="W1111" s="338"/>
      <c r="X1111" s="338"/>
      <c r="Y1111" s="338"/>
      <c r="Z1111" s="338"/>
    </row>
    <row r="1112" hidden="1">
      <c r="A1112" s="386" t="s">
        <v>1131</v>
      </c>
      <c r="B1112" s="353"/>
      <c r="C1112" s="353"/>
      <c r="D1112" s="387"/>
      <c r="E1112" s="353"/>
      <c r="F1112" s="353"/>
      <c r="G1112" s="353"/>
      <c r="H1112" s="353"/>
      <c r="I1112" s="338"/>
      <c r="J1112" s="338"/>
      <c r="K1112" s="338"/>
      <c r="L1112" s="338"/>
      <c r="M1112" s="338"/>
      <c r="N1112" s="338"/>
      <c r="O1112" s="338"/>
      <c r="P1112" s="338"/>
      <c r="Q1112" s="338"/>
      <c r="R1112" s="338"/>
      <c r="S1112" s="338"/>
      <c r="T1112" s="338"/>
      <c r="U1112" s="338"/>
      <c r="V1112" s="338"/>
      <c r="W1112" s="338"/>
      <c r="X1112" s="338"/>
      <c r="Y1112" s="338"/>
      <c r="Z1112" s="338"/>
    </row>
    <row r="1113" hidden="1">
      <c r="A1113" s="382"/>
      <c r="B1113" s="383"/>
      <c r="C1113" s="383"/>
      <c r="D1113" s="383"/>
      <c r="E1113" s="383"/>
      <c r="F1113" s="383"/>
      <c r="G1113" s="383"/>
      <c r="H1113" s="383"/>
      <c r="I1113" s="338"/>
      <c r="J1113" s="338"/>
      <c r="K1113" s="338"/>
      <c r="L1113" s="338"/>
      <c r="M1113" s="338"/>
      <c r="N1113" s="338"/>
      <c r="O1113" s="338"/>
      <c r="P1113" s="338"/>
      <c r="Q1113" s="338"/>
      <c r="R1113" s="338"/>
      <c r="S1113" s="338"/>
      <c r="T1113" s="338"/>
      <c r="U1113" s="338"/>
      <c r="V1113" s="338"/>
      <c r="W1113" s="338"/>
      <c r="X1113" s="338"/>
      <c r="Y1113" s="338"/>
      <c r="Z1113" s="338"/>
    </row>
    <row r="1114" hidden="1">
      <c r="A1114" s="335" t="s">
        <v>959</v>
      </c>
      <c r="B1114" s="336"/>
      <c r="C1114" s="336"/>
      <c r="D1114" s="336"/>
      <c r="E1114" s="336"/>
      <c r="F1114" s="336"/>
      <c r="G1114" s="336"/>
      <c r="H1114" s="336"/>
      <c r="I1114" s="338"/>
      <c r="J1114" s="338"/>
      <c r="K1114" s="338"/>
      <c r="L1114" s="338"/>
      <c r="M1114" s="338"/>
      <c r="N1114" s="338"/>
      <c r="O1114" s="338"/>
      <c r="P1114" s="338"/>
      <c r="Q1114" s="338"/>
      <c r="R1114" s="338"/>
      <c r="S1114" s="338"/>
      <c r="T1114" s="338"/>
      <c r="U1114" s="338"/>
      <c r="V1114" s="338"/>
      <c r="W1114" s="338"/>
      <c r="X1114" s="338"/>
      <c r="Y1114" s="338"/>
      <c r="Z1114" s="338"/>
    </row>
    <row r="1115" hidden="1">
      <c r="A1115" s="361"/>
      <c r="B1115" s="360">
        <v>24.0</v>
      </c>
      <c r="C1115" s="360">
        <v>25.0</v>
      </c>
      <c r="D1115" s="360">
        <v>26.0</v>
      </c>
      <c r="E1115" s="360">
        <v>27.0</v>
      </c>
      <c r="F1115" s="360">
        <v>28.0</v>
      </c>
      <c r="G1115" s="360">
        <v>29.0</v>
      </c>
      <c r="H1115" s="360">
        <v>30.0</v>
      </c>
      <c r="I1115" s="338"/>
      <c r="J1115" s="338"/>
      <c r="K1115" s="338"/>
      <c r="L1115" s="338"/>
      <c r="M1115" s="338"/>
      <c r="N1115" s="338"/>
      <c r="O1115" s="338"/>
      <c r="P1115" s="338"/>
      <c r="Q1115" s="338"/>
      <c r="R1115" s="338"/>
      <c r="S1115" s="338"/>
      <c r="T1115" s="338"/>
      <c r="U1115" s="338"/>
      <c r="V1115" s="338"/>
      <c r="W1115" s="338"/>
      <c r="X1115" s="338"/>
      <c r="Y1115" s="338"/>
      <c r="Z1115" s="338"/>
    </row>
    <row r="1116" hidden="1">
      <c r="A1116" s="339" t="s">
        <v>245</v>
      </c>
      <c r="B1116" s="339" t="s">
        <v>280</v>
      </c>
      <c r="C1116" s="339" t="s">
        <v>281</v>
      </c>
      <c r="D1116" s="339" t="s">
        <v>282</v>
      </c>
      <c r="E1116" s="339" t="s">
        <v>283</v>
      </c>
      <c r="F1116" s="339" t="s">
        <v>284</v>
      </c>
      <c r="G1116" s="339" t="s">
        <v>285</v>
      </c>
      <c r="H1116" s="339" t="s">
        <v>286</v>
      </c>
      <c r="I1116" s="338"/>
      <c r="J1116" s="338"/>
      <c r="K1116" s="338"/>
      <c r="L1116" s="338"/>
      <c r="M1116" s="338"/>
      <c r="N1116" s="338"/>
      <c r="O1116" s="338"/>
      <c r="P1116" s="338"/>
      <c r="Q1116" s="338"/>
      <c r="R1116" s="338"/>
      <c r="S1116" s="338"/>
      <c r="T1116" s="338"/>
      <c r="U1116" s="338"/>
      <c r="V1116" s="338"/>
      <c r="W1116" s="338"/>
      <c r="X1116" s="338"/>
      <c r="Y1116" s="338"/>
      <c r="Z1116" s="338"/>
    </row>
    <row r="1117" hidden="1">
      <c r="A1117" s="340" t="s">
        <v>2</v>
      </c>
      <c r="B1117" s="341" t="s">
        <v>757</v>
      </c>
      <c r="C1117" s="341" t="s">
        <v>758</v>
      </c>
      <c r="D1117" s="341" t="s">
        <v>759</v>
      </c>
      <c r="E1117" s="341" t="s">
        <v>760</v>
      </c>
      <c r="F1117" s="341" t="s">
        <v>761</v>
      </c>
      <c r="G1117" s="341" t="s">
        <v>762</v>
      </c>
      <c r="H1117" s="341" t="s">
        <v>759</v>
      </c>
      <c r="I1117" s="338"/>
      <c r="J1117" s="338"/>
      <c r="K1117" s="338"/>
      <c r="L1117" s="338"/>
      <c r="M1117" s="338"/>
      <c r="N1117" s="338"/>
      <c r="O1117" s="338"/>
      <c r="P1117" s="338"/>
      <c r="Q1117" s="338"/>
      <c r="R1117" s="338"/>
      <c r="S1117" s="338"/>
      <c r="T1117" s="338"/>
      <c r="U1117" s="338"/>
      <c r="V1117" s="338"/>
      <c r="W1117" s="338"/>
      <c r="X1117" s="338"/>
      <c r="Y1117" s="338"/>
      <c r="Z1117" s="338"/>
    </row>
    <row r="1118" hidden="1">
      <c r="A1118" s="340" t="s">
        <v>1185</v>
      </c>
      <c r="B1118" s="367" t="s">
        <v>1186</v>
      </c>
      <c r="C1118" s="367" t="s">
        <v>1186</v>
      </c>
      <c r="D1118" s="367" t="s">
        <v>1186</v>
      </c>
      <c r="E1118" s="367" t="s">
        <v>1186</v>
      </c>
      <c r="F1118" s="367" t="s">
        <v>1186</v>
      </c>
      <c r="G1118" s="367" t="s">
        <v>1186</v>
      </c>
      <c r="H1118" s="367" t="s">
        <v>1186</v>
      </c>
      <c r="I1118" s="338"/>
      <c r="J1118" s="338"/>
      <c r="K1118" s="338"/>
      <c r="L1118" s="338"/>
      <c r="M1118" s="338"/>
      <c r="N1118" s="338"/>
      <c r="O1118" s="338"/>
      <c r="P1118" s="338"/>
      <c r="Q1118" s="338"/>
      <c r="R1118" s="338"/>
      <c r="S1118" s="338"/>
      <c r="T1118" s="338"/>
      <c r="U1118" s="338"/>
      <c r="V1118" s="338"/>
      <c r="W1118" s="338"/>
      <c r="X1118" s="338"/>
      <c r="Y1118" s="338"/>
      <c r="Z1118" s="338"/>
    </row>
    <row r="1119" hidden="1">
      <c r="A1119" s="343" t="s">
        <v>1187</v>
      </c>
      <c r="B1119" s="367"/>
      <c r="C1119" s="368"/>
      <c r="D1119" s="367"/>
      <c r="E1119" s="367" t="s">
        <v>1165</v>
      </c>
      <c r="F1119" s="369"/>
      <c r="G1119" s="369"/>
      <c r="H1119" s="393" t="s">
        <v>1188</v>
      </c>
      <c r="I1119" s="338"/>
      <c r="J1119" s="338"/>
      <c r="K1119" s="338"/>
      <c r="L1119" s="338"/>
      <c r="M1119" s="338"/>
      <c r="N1119" s="338"/>
      <c r="O1119" s="338"/>
      <c r="P1119" s="338"/>
      <c r="Q1119" s="338"/>
      <c r="R1119" s="338"/>
      <c r="S1119" s="338"/>
      <c r="T1119" s="338"/>
      <c r="U1119" s="338"/>
      <c r="V1119" s="338"/>
      <c r="W1119" s="338"/>
      <c r="X1119" s="338"/>
      <c r="Y1119" s="338"/>
      <c r="Z1119" s="338"/>
    </row>
    <row r="1120" hidden="1">
      <c r="A1120" s="343" t="s">
        <v>1169</v>
      </c>
      <c r="B1120" s="367"/>
      <c r="C1120" s="368"/>
      <c r="D1120" s="367"/>
      <c r="E1120" s="369"/>
      <c r="F1120" s="369"/>
      <c r="G1120" s="369"/>
      <c r="H1120" s="369"/>
      <c r="I1120" s="338"/>
      <c r="J1120" s="338"/>
      <c r="K1120" s="338"/>
      <c r="L1120" s="338"/>
      <c r="M1120" s="338"/>
      <c r="N1120" s="338"/>
      <c r="O1120" s="338"/>
      <c r="P1120" s="338"/>
      <c r="Q1120" s="338"/>
      <c r="R1120" s="338"/>
      <c r="S1120" s="338"/>
      <c r="T1120" s="338"/>
      <c r="U1120" s="338"/>
      <c r="V1120" s="338"/>
      <c r="W1120" s="338"/>
      <c r="X1120" s="338"/>
      <c r="Y1120" s="338"/>
      <c r="Z1120" s="338"/>
    </row>
    <row r="1121" hidden="1">
      <c r="A1121" s="366" t="s">
        <v>793</v>
      </c>
      <c r="B1121" s="367"/>
      <c r="C1121" s="368"/>
      <c r="D1121" s="367" t="s">
        <v>759</v>
      </c>
      <c r="E1121" s="367" t="s">
        <v>759</v>
      </c>
      <c r="F1121" s="369" t="s">
        <v>1173</v>
      </c>
      <c r="G1121" s="369" t="s">
        <v>1173</v>
      </c>
      <c r="H1121" s="369" t="s">
        <v>1173</v>
      </c>
      <c r="I1121" s="338"/>
      <c r="J1121" s="338"/>
      <c r="K1121" s="338"/>
      <c r="L1121" s="338"/>
      <c r="M1121" s="338"/>
      <c r="N1121" s="338"/>
      <c r="O1121" s="338"/>
      <c r="P1121" s="338"/>
      <c r="Q1121" s="338"/>
      <c r="R1121" s="338"/>
      <c r="S1121" s="338"/>
      <c r="T1121" s="338"/>
      <c r="U1121" s="338"/>
      <c r="V1121" s="338"/>
      <c r="W1121" s="338"/>
      <c r="X1121" s="338"/>
      <c r="Y1121" s="338"/>
      <c r="Z1121" s="338"/>
    </row>
    <row r="1122" hidden="1">
      <c r="A1122" s="343" t="s">
        <v>1038</v>
      </c>
      <c r="B1122" s="375"/>
      <c r="C1122" s="375"/>
      <c r="D1122" s="375"/>
      <c r="E1122" s="375"/>
      <c r="F1122" s="375"/>
      <c r="G1122" s="375"/>
      <c r="H1122" s="375"/>
      <c r="I1122" s="338"/>
      <c r="J1122" s="338"/>
      <c r="K1122" s="338"/>
      <c r="L1122" s="338"/>
      <c r="M1122" s="338"/>
      <c r="N1122" s="338"/>
      <c r="O1122" s="338"/>
      <c r="P1122" s="338"/>
      <c r="Q1122" s="338"/>
      <c r="R1122" s="338"/>
      <c r="S1122" s="338"/>
      <c r="T1122" s="338"/>
      <c r="U1122" s="338"/>
      <c r="V1122" s="338"/>
      <c r="W1122" s="338"/>
      <c r="X1122" s="338"/>
      <c r="Y1122" s="338"/>
      <c r="Z1122" s="338"/>
    </row>
    <row r="1123" hidden="1">
      <c r="A1123" s="342" t="s">
        <v>70</v>
      </c>
      <c r="B1123" s="381" t="s">
        <v>807</v>
      </c>
      <c r="C1123" s="381" t="s">
        <v>971</v>
      </c>
      <c r="D1123" s="381" t="s">
        <v>807</v>
      </c>
      <c r="E1123" s="381" t="s">
        <v>838</v>
      </c>
      <c r="F1123" s="381" t="s">
        <v>1174</v>
      </c>
      <c r="G1123" s="381" t="s">
        <v>1189</v>
      </c>
      <c r="H1123" s="381" t="s">
        <v>1190</v>
      </c>
      <c r="I1123" s="338"/>
      <c r="J1123" s="338"/>
      <c r="K1123" s="338"/>
      <c r="L1123" s="338"/>
      <c r="M1123" s="338"/>
      <c r="N1123" s="338"/>
      <c r="O1123" s="338"/>
      <c r="P1123" s="338"/>
      <c r="Q1123" s="338"/>
      <c r="R1123" s="338"/>
      <c r="S1123" s="338"/>
      <c r="T1123" s="338"/>
      <c r="U1123" s="338"/>
      <c r="V1123" s="338"/>
      <c r="W1123" s="338"/>
      <c r="X1123" s="338"/>
      <c r="Y1123" s="338"/>
      <c r="Z1123" s="338"/>
    </row>
    <row r="1124" hidden="1">
      <c r="A1124" s="374" t="s">
        <v>1047</v>
      </c>
      <c r="B1124" s="375"/>
      <c r="C1124" s="375"/>
      <c r="D1124" s="375"/>
      <c r="E1124" s="375"/>
      <c r="F1124" s="375"/>
      <c r="G1124" s="375"/>
      <c r="H1124" s="375"/>
      <c r="I1124" s="338"/>
      <c r="J1124" s="338"/>
      <c r="K1124" s="338"/>
      <c r="L1124" s="338"/>
      <c r="M1124" s="338"/>
      <c r="N1124" s="338"/>
      <c r="O1124" s="338"/>
      <c r="P1124" s="338"/>
      <c r="Q1124" s="338"/>
      <c r="R1124" s="338"/>
      <c r="S1124" s="338"/>
      <c r="T1124" s="338"/>
      <c r="U1124" s="338"/>
      <c r="V1124" s="338"/>
      <c r="W1124" s="338"/>
      <c r="X1124" s="338"/>
      <c r="Y1124" s="338"/>
      <c r="Z1124" s="338"/>
    </row>
    <row r="1125" hidden="1">
      <c r="A1125" s="366" t="s">
        <v>74</v>
      </c>
      <c r="B1125" s="345"/>
      <c r="C1125" s="345"/>
      <c r="D1125" s="345"/>
      <c r="E1125" s="345"/>
      <c r="F1125" s="345"/>
      <c r="G1125" s="345"/>
      <c r="H1125" s="345"/>
      <c r="I1125" s="338"/>
      <c r="J1125" s="338"/>
      <c r="K1125" s="338"/>
      <c r="L1125" s="338"/>
      <c r="M1125" s="338"/>
      <c r="N1125" s="338"/>
      <c r="O1125" s="338"/>
      <c r="P1125" s="338"/>
      <c r="Q1125" s="338"/>
      <c r="R1125" s="338"/>
      <c r="S1125" s="338"/>
      <c r="T1125" s="338"/>
      <c r="U1125" s="338"/>
      <c r="V1125" s="338"/>
      <c r="W1125" s="338"/>
      <c r="X1125" s="338"/>
      <c r="Y1125" s="338"/>
      <c r="Z1125" s="338"/>
    </row>
    <row r="1126" hidden="1">
      <c r="A1126" s="342" t="s">
        <v>1176</v>
      </c>
      <c r="B1126" s="402"/>
      <c r="C1126" s="402"/>
      <c r="D1126" s="402"/>
      <c r="E1126" s="402"/>
      <c r="F1126" s="402" t="s">
        <v>1184</v>
      </c>
      <c r="G1126" s="402" t="s">
        <v>1184</v>
      </c>
      <c r="H1126" s="402" t="s">
        <v>1184</v>
      </c>
      <c r="I1126" s="338"/>
      <c r="J1126" s="338"/>
      <c r="K1126" s="338"/>
      <c r="L1126" s="338"/>
      <c r="M1126" s="338"/>
      <c r="N1126" s="338"/>
      <c r="O1126" s="338"/>
      <c r="P1126" s="338"/>
      <c r="Q1126" s="338"/>
      <c r="R1126" s="338"/>
      <c r="S1126" s="338"/>
      <c r="T1126" s="338"/>
      <c r="U1126" s="338"/>
      <c r="V1126" s="338"/>
      <c r="W1126" s="338"/>
      <c r="X1126" s="338"/>
      <c r="Y1126" s="338"/>
      <c r="Z1126" s="338"/>
    </row>
    <row r="1127" hidden="1">
      <c r="A1127" s="374" t="s">
        <v>1039</v>
      </c>
      <c r="B1127" s="381"/>
      <c r="C1127" s="381"/>
      <c r="D1127" s="381"/>
      <c r="E1127" s="381"/>
      <c r="F1127" s="381"/>
      <c r="G1127" s="381"/>
      <c r="H1127" s="378"/>
      <c r="I1127" s="338"/>
      <c r="J1127" s="338"/>
      <c r="K1127" s="338"/>
      <c r="L1127" s="338"/>
      <c r="M1127" s="338"/>
      <c r="N1127" s="338"/>
      <c r="O1127" s="338"/>
      <c r="P1127" s="338"/>
      <c r="Q1127" s="338"/>
      <c r="R1127" s="338"/>
      <c r="S1127" s="338"/>
      <c r="T1127" s="338"/>
      <c r="U1127" s="338"/>
      <c r="V1127" s="338"/>
      <c r="W1127" s="338"/>
      <c r="X1127" s="338"/>
      <c r="Y1127" s="338"/>
      <c r="Z1127" s="338"/>
    </row>
    <row r="1128" hidden="1">
      <c r="A1128" s="342" t="s">
        <v>193</v>
      </c>
      <c r="B1128" s="372"/>
      <c r="C1128" s="372" t="s">
        <v>1191</v>
      </c>
      <c r="D1128" s="372" t="s">
        <v>1192</v>
      </c>
      <c r="E1128" s="372" t="s">
        <v>819</v>
      </c>
      <c r="F1128" s="372" t="s">
        <v>1193</v>
      </c>
      <c r="G1128" s="372" t="s">
        <v>1194</v>
      </c>
      <c r="H1128" s="372"/>
      <c r="I1128" s="338"/>
      <c r="J1128" s="338"/>
      <c r="K1128" s="338"/>
      <c r="L1128" s="338"/>
      <c r="M1128" s="338"/>
      <c r="N1128" s="338"/>
      <c r="O1128" s="338"/>
      <c r="P1128" s="338"/>
      <c r="Q1128" s="338"/>
      <c r="R1128" s="338"/>
      <c r="S1128" s="338"/>
      <c r="T1128" s="338"/>
      <c r="U1128" s="338"/>
      <c r="V1128" s="338"/>
      <c r="W1128" s="338"/>
      <c r="X1128" s="338"/>
      <c r="Y1128" s="338"/>
      <c r="Z1128" s="338"/>
    </row>
    <row r="1129" hidden="1">
      <c r="A1129" s="342" t="s">
        <v>257</v>
      </c>
      <c r="B1129" s="372"/>
      <c r="C1129" s="372"/>
      <c r="D1129" s="372"/>
      <c r="E1129" s="372"/>
      <c r="F1129" s="372"/>
      <c r="G1129" s="372"/>
      <c r="H1129" s="372"/>
      <c r="I1129" s="338"/>
      <c r="J1129" s="338"/>
      <c r="K1129" s="338"/>
      <c r="L1129" s="338"/>
      <c r="M1129" s="338"/>
      <c r="N1129" s="338"/>
      <c r="O1129" s="338"/>
      <c r="P1129" s="338"/>
      <c r="Q1129" s="338"/>
      <c r="R1129" s="338"/>
      <c r="S1129" s="338"/>
      <c r="T1129" s="338"/>
      <c r="U1129" s="338"/>
      <c r="V1129" s="338"/>
      <c r="W1129" s="338"/>
      <c r="X1129" s="338"/>
      <c r="Y1129" s="338"/>
      <c r="Z1129" s="338"/>
    </row>
    <row r="1130" hidden="1">
      <c r="A1130" s="386" t="s">
        <v>1131</v>
      </c>
      <c r="B1130" s="353"/>
      <c r="C1130" s="353"/>
      <c r="D1130" s="387"/>
      <c r="E1130" s="353"/>
      <c r="F1130" s="353"/>
      <c r="G1130" s="353"/>
      <c r="H1130" s="353"/>
      <c r="I1130" s="338"/>
      <c r="J1130" s="338"/>
      <c r="K1130" s="338"/>
      <c r="L1130" s="338"/>
      <c r="M1130" s="338"/>
      <c r="N1130" s="338"/>
      <c r="O1130" s="338"/>
      <c r="P1130" s="338"/>
      <c r="Q1130" s="338"/>
      <c r="R1130" s="338"/>
      <c r="S1130" s="338"/>
      <c r="T1130" s="338"/>
      <c r="U1130" s="338"/>
      <c r="V1130" s="338"/>
      <c r="W1130" s="338"/>
      <c r="X1130" s="338"/>
      <c r="Y1130" s="338"/>
      <c r="Z1130" s="338"/>
    </row>
    <row r="1131" hidden="1">
      <c r="A1131" s="382"/>
      <c r="B1131" s="383"/>
      <c r="C1131" s="383"/>
      <c r="D1131" s="383"/>
      <c r="E1131" s="383"/>
      <c r="F1131" s="383"/>
      <c r="G1131" s="383"/>
      <c r="H1131" s="383"/>
      <c r="I1131" s="338"/>
      <c r="J1131" s="338"/>
      <c r="K1131" s="338"/>
      <c r="L1131" s="338"/>
      <c r="M1131" s="338"/>
      <c r="N1131" s="338"/>
      <c r="O1131" s="338"/>
      <c r="P1131" s="338"/>
      <c r="Q1131" s="338"/>
      <c r="R1131" s="338"/>
      <c r="S1131" s="338"/>
      <c r="T1131" s="338"/>
      <c r="U1131" s="338"/>
      <c r="V1131" s="338"/>
      <c r="W1131" s="338"/>
      <c r="X1131" s="338"/>
      <c r="Y1131" s="338"/>
      <c r="Z1131" s="338"/>
    </row>
    <row r="1132" hidden="1">
      <c r="A1132" s="335" t="s">
        <v>970</v>
      </c>
      <c r="B1132" s="336"/>
      <c r="C1132" s="336"/>
      <c r="D1132" s="336"/>
      <c r="E1132" s="336"/>
      <c r="F1132" s="336"/>
      <c r="G1132" s="336"/>
      <c r="H1132" s="336"/>
      <c r="I1132" s="338"/>
      <c r="J1132" s="338"/>
      <c r="K1132" s="338"/>
      <c r="L1132" s="338"/>
      <c r="M1132" s="338"/>
      <c r="N1132" s="338"/>
      <c r="O1132" s="338"/>
      <c r="P1132" s="338"/>
      <c r="Q1132" s="338"/>
      <c r="R1132" s="338"/>
      <c r="S1132" s="338"/>
      <c r="T1132" s="338"/>
      <c r="U1132" s="338"/>
      <c r="V1132" s="338"/>
      <c r="W1132" s="338"/>
      <c r="X1132" s="338"/>
      <c r="Y1132" s="338"/>
      <c r="Z1132" s="338"/>
    </row>
    <row r="1133" hidden="1">
      <c r="A1133" s="361"/>
      <c r="B1133" s="360">
        <v>1.0</v>
      </c>
      <c r="C1133" s="360">
        <v>2.0</v>
      </c>
      <c r="D1133" s="360">
        <v>3.0</v>
      </c>
      <c r="E1133" s="360">
        <v>4.0</v>
      </c>
      <c r="F1133" s="360">
        <v>5.0</v>
      </c>
      <c r="G1133" s="360">
        <v>6.0</v>
      </c>
      <c r="H1133" s="360">
        <v>7.0</v>
      </c>
      <c r="I1133" s="338"/>
      <c r="J1133" s="338"/>
      <c r="K1133" s="338"/>
      <c r="L1133" s="338"/>
      <c r="M1133" s="338"/>
      <c r="N1133" s="338"/>
      <c r="O1133" s="338"/>
      <c r="P1133" s="338"/>
      <c r="Q1133" s="338"/>
      <c r="R1133" s="338"/>
      <c r="S1133" s="338"/>
      <c r="T1133" s="338"/>
      <c r="U1133" s="338"/>
      <c r="V1133" s="338"/>
      <c r="W1133" s="338"/>
      <c r="X1133" s="338"/>
      <c r="Y1133" s="338"/>
      <c r="Z1133" s="338"/>
    </row>
    <row r="1134" hidden="1">
      <c r="A1134" s="339" t="s">
        <v>245</v>
      </c>
      <c r="B1134" s="339" t="s">
        <v>280</v>
      </c>
      <c r="C1134" s="339" t="s">
        <v>281</v>
      </c>
      <c r="D1134" s="339" t="s">
        <v>282</v>
      </c>
      <c r="E1134" s="339" t="s">
        <v>283</v>
      </c>
      <c r="F1134" s="339" t="s">
        <v>284</v>
      </c>
      <c r="G1134" s="339" t="s">
        <v>285</v>
      </c>
      <c r="H1134" s="339" t="s">
        <v>286</v>
      </c>
      <c r="I1134" s="338"/>
      <c r="J1134" s="338"/>
      <c r="K1134" s="338"/>
      <c r="L1134" s="338"/>
      <c r="M1134" s="338"/>
      <c r="N1134" s="338"/>
      <c r="O1134" s="338"/>
      <c r="P1134" s="338"/>
      <c r="Q1134" s="338"/>
      <c r="R1134" s="338"/>
      <c r="S1134" s="338"/>
      <c r="T1134" s="338"/>
      <c r="U1134" s="338"/>
      <c r="V1134" s="338"/>
      <c r="W1134" s="338"/>
      <c r="X1134" s="338"/>
      <c r="Y1134" s="338"/>
      <c r="Z1134" s="338"/>
    </row>
    <row r="1135" hidden="1">
      <c r="A1135" s="340" t="s">
        <v>2</v>
      </c>
      <c r="B1135" s="341" t="s">
        <v>757</v>
      </c>
      <c r="C1135" s="341" t="s">
        <v>758</v>
      </c>
      <c r="D1135" s="341" t="s">
        <v>759</v>
      </c>
      <c r="E1135" s="341" t="s">
        <v>760</v>
      </c>
      <c r="F1135" s="341" t="s">
        <v>761</v>
      </c>
      <c r="G1135" s="341" t="s">
        <v>762</v>
      </c>
      <c r="H1135" s="341" t="s">
        <v>759</v>
      </c>
      <c r="I1135" s="338"/>
      <c r="J1135" s="338"/>
      <c r="K1135" s="338"/>
      <c r="L1135" s="338"/>
      <c r="M1135" s="338"/>
      <c r="N1135" s="338"/>
      <c r="O1135" s="338"/>
      <c r="P1135" s="338"/>
      <c r="Q1135" s="338"/>
      <c r="R1135" s="338"/>
      <c r="S1135" s="338"/>
      <c r="T1135" s="338"/>
      <c r="U1135" s="338"/>
      <c r="V1135" s="338"/>
      <c r="W1135" s="338"/>
      <c r="X1135" s="338"/>
      <c r="Y1135" s="338"/>
      <c r="Z1135" s="338"/>
    </row>
    <row r="1136" hidden="1">
      <c r="A1136" s="340" t="s">
        <v>1185</v>
      </c>
      <c r="B1136" s="367" t="s">
        <v>1186</v>
      </c>
      <c r="C1136" s="367" t="s">
        <v>1186</v>
      </c>
      <c r="D1136" s="367" t="s">
        <v>1186</v>
      </c>
      <c r="E1136" s="367" t="s">
        <v>1186</v>
      </c>
      <c r="F1136" s="367" t="s">
        <v>1186</v>
      </c>
      <c r="G1136" s="367" t="s">
        <v>1186</v>
      </c>
      <c r="H1136" s="367" t="s">
        <v>1186</v>
      </c>
      <c r="I1136" s="338"/>
      <c r="J1136" s="338"/>
      <c r="K1136" s="338"/>
      <c r="L1136" s="338"/>
      <c r="M1136" s="338"/>
      <c r="N1136" s="338"/>
      <c r="O1136" s="338"/>
      <c r="P1136" s="338"/>
      <c r="Q1136" s="338"/>
      <c r="R1136" s="338"/>
      <c r="S1136" s="338"/>
      <c r="T1136" s="338"/>
      <c r="U1136" s="338"/>
      <c r="V1136" s="338"/>
      <c r="W1136" s="338"/>
      <c r="X1136" s="338"/>
      <c r="Y1136" s="338"/>
      <c r="Z1136" s="338"/>
    </row>
    <row r="1137" hidden="1">
      <c r="A1137" s="343" t="s">
        <v>1169</v>
      </c>
      <c r="B1137" s="367"/>
      <c r="C1137" s="367" t="s">
        <v>1195</v>
      </c>
      <c r="D1137" s="367"/>
      <c r="E1137" s="367" t="s">
        <v>1165</v>
      </c>
      <c r="F1137" s="406" t="s">
        <v>1168</v>
      </c>
      <c r="G1137" s="369"/>
      <c r="H1137" s="393" t="s">
        <v>1188</v>
      </c>
      <c r="I1137" s="338"/>
      <c r="J1137" s="338"/>
      <c r="K1137" s="338"/>
      <c r="L1137" s="338"/>
      <c r="M1137" s="338"/>
      <c r="N1137" s="338"/>
      <c r="O1137" s="338"/>
      <c r="P1137" s="338"/>
      <c r="Q1137" s="338"/>
      <c r="R1137" s="338"/>
      <c r="S1137" s="338"/>
      <c r="T1137" s="338"/>
      <c r="U1137" s="338"/>
      <c r="V1137" s="338"/>
      <c r="W1137" s="338"/>
      <c r="X1137" s="338"/>
      <c r="Y1137" s="338"/>
      <c r="Z1137" s="338"/>
    </row>
    <row r="1138" hidden="1">
      <c r="A1138" s="366" t="s">
        <v>793</v>
      </c>
      <c r="B1138" s="367" t="s">
        <v>759</v>
      </c>
      <c r="C1138" s="367" t="s">
        <v>759</v>
      </c>
      <c r="D1138" s="367"/>
      <c r="E1138" s="367" t="s">
        <v>1173</v>
      </c>
      <c r="F1138" s="369" t="s">
        <v>1173</v>
      </c>
      <c r="G1138" s="369" t="s">
        <v>1173</v>
      </c>
      <c r="H1138" s="369" t="s">
        <v>1173</v>
      </c>
      <c r="I1138" s="338"/>
      <c r="J1138" s="338"/>
      <c r="K1138" s="338"/>
      <c r="L1138" s="338"/>
      <c r="M1138" s="338"/>
      <c r="N1138" s="338"/>
      <c r="O1138" s="338"/>
      <c r="P1138" s="338"/>
      <c r="Q1138" s="338"/>
      <c r="R1138" s="338"/>
      <c r="S1138" s="338"/>
      <c r="T1138" s="338"/>
      <c r="U1138" s="338"/>
      <c r="V1138" s="338"/>
      <c r="W1138" s="338"/>
      <c r="X1138" s="338"/>
      <c r="Y1138" s="338"/>
      <c r="Z1138" s="338"/>
    </row>
    <row r="1139" hidden="1">
      <c r="A1139" s="343" t="s">
        <v>1038</v>
      </c>
      <c r="B1139" s="375"/>
      <c r="C1139" s="375"/>
      <c r="D1139" s="375"/>
      <c r="E1139" s="375"/>
      <c r="F1139" s="375"/>
      <c r="G1139" s="375"/>
      <c r="H1139" s="375"/>
      <c r="I1139" s="338"/>
      <c r="J1139" s="338"/>
      <c r="K1139" s="338"/>
      <c r="L1139" s="338"/>
      <c r="M1139" s="338"/>
      <c r="N1139" s="338"/>
      <c r="O1139" s="338"/>
      <c r="P1139" s="338"/>
      <c r="Q1139" s="338"/>
      <c r="R1139" s="338"/>
      <c r="S1139" s="338"/>
      <c r="T1139" s="338"/>
      <c r="U1139" s="338"/>
      <c r="V1139" s="338"/>
      <c r="W1139" s="338"/>
      <c r="X1139" s="338"/>
      <c r="Y1139" s="338"/>
      <c r="Z1139" s="338"/>
    </row>
    <row r="1140" hidden="1">
      <c r="A1140" s="342" t="s">
        <v>70</v>
      </c>
      <c r="B1140" s="381" t="s">
        <v>759</v>
      </c>
      <c r="C1140" s="381" t="s">
        <v>769</v>
      </c>
      <c r="D1140" s="381" t="s">
        <v>807</v>
      </c>
      <c r="E1140" s="381" t="s">
        <v>794</v>
      </c>
      <c r="F1140" s="381" t="s">
        <v>1196</v>
      </c>
      <c r="G1140" s="381" t="s">
        <v>1197</v>
      </c>
      <c r="H1140" s="381" t="s">
        <v>1198</v>
      </c>
      <c r="I1140" s="338"/>
      <c r="J1140" s="338"/>
      <c r="K1140" s="338"/>
      <c r="L1140" s="338"/>
      <c r="M1140" s="338"/>
      <c r="N1140" s="338"/>
      <c r="O1140" s="338"/>
      <c r="P1140" s="338"/>
      <c r="Q1140" s="338"/>
      <c r="R1140" s="338"/>
      <c r="S1140" s="338"/>
      <c r="T1140" s="338"/>
      <c r="U1140" s="338"/>
      <c r="V1140" s="338"/>
      <c r="W1140" s="338"/>
      <c r="X1140" s="338"/>
      <c r="Y1140" s="338"/>
      <c r="Z1140" s="338"/>
    </row>
    <row r="1141" hidden="1">
      <c r="A1141" s="374" t="s">
        <v>1047</v>
      </c>
      <c r="B1141" s="375"/>
      <c r="C1141" s="375"/>
      <c r="D1141" s="375"/>
      <c r="E1141" s="375"/>
      <c r="F1141" s="375"/>
      <c r="G1141" s="375"/>
      <c r="H1141" s="375"/>
      <c r="I1141" s="338"/>
      <c r="J1141" s="338"/>
      <c r="K1141" s="338"/>
      <c r="L1141" s="338"/>
      <c r="M1141" s="338"/>
      <c r="N1141" s="338"/>
      <c r="O1141" s="338"/>
      <c r="P1141" s="338"/>
      <c r="Q1141" s="338"/>
      <c r="R1141" s="338"/>
      <c r="S1141" s="338"/>
      <c r="T1141" s="338"/>
      <c r="U1141" s="338"/>
      <c r="V1141" s="338"/>
      <c r="W1141" s="338"/>
      <c r="X1141" s="338"/>
      <c r="Y1141" s="338"/>
      <c r="Z1141" s="338"/>
    </row>
    <row r="1142" hidden="1">
      <c r="A1142" s="366" t="s">
        <v>74</v>
      </c>
      <c r="B1142" s="345"/>
      <c r="C1142" s="345"/>
      <c r="D1142" s="345"/>
      <c r="E1142" s="345"/>
      <c r="F1142" s="345"/>
      <c r="G1142" s="345"/>
      <c r="H1142" s="345"/>
      <c r="I1142" s="338"/>
      <c r="J1142" s="338"/>
      <c r="K1142" s="338"/>
      <c r="L1142" s="338"/>
      <c r="M1142" s="338"/>
      <c r="N1142" s="338"/>
      <c r="O1142" s="338"/>
      <c r="P1142" s="338"/>
      <c r="Q1142" s="338"/>
      <c r="R1142" s="338"/>
      <c r="S1142" s="338"/>
      <c r="T1142" s="338"/>
      <c r="U1142" s="338"/>
      <c r="V1142" s="338"/>
      <c r="W1142" s="338"/>
      <c r="X1142" s="338"/>
      <c r="Y1142" s="338"/>
      <c r="Z1142" s="338"/>
    </row>
    <row r="1143" hidden="1">
      <c r="A1143" s="342" t="s">
        <v>1176</v>
      </c>
      <c r="B1143" s="402"/>
      <c r="C1143" s="402"/>
      <c r="D1143" s="402" t="s">
        <v>1199</v>
      </c>
      <c r="E1143" s="402"/>
      <c r="F1143" s="402" t="s">
        <v>1200</v>
      </c>
      <c r="G1143" s="402" t="s">
        <v>1200</v>
      </c>
      <c r="H1143" s="402" t="s">
        <v>1201</v>
      </c>
      <c r="I1143" s="338"/>
      <c r="J1143" s="338"/>
      <c r="K1143" s="338"/>
      <c r="L1143" s="338"/>
      <c r="M1143" s="338"/>
      <c r="N1143" s="338"/>
      <c r="O1143" s="338"/>
      <c r="P1143" s="338"/>
      <c r="Q1143" s="338"/>
      <c r="R1143" s="338"/>
      <c r="S1143" s="338"/>
      <c r="T1143" s="338"/>
      <c r="U1143" s="338"/>
      <c r="V1143" s="338"/>
      <c r="W1143" s="338"/>
      <c r="X1143" s="338"/>
      <c r="Y1143" s="338"/>
      <c r="Z1143" s="338"/>
    </row>
    <row r="1144" hidden="1">
      <c r="A1144" s="374" t="s">
        <v>1039</v>
      </c>
      <c r="B1144" s="381"/>
      <c r="C1144" s="381"/>
      <c r="D1144" s="381"/>
      <c r="E1144" s="381"/>
      <c r="F1144" s="381"/>
      <c r="G1144" s="381"/>
      <c r="H1144" s="378"/>
      <c r="I1144" s="338"/>
      <c r="J1144" s="338"/>
      <c r="K1144" s="338"/>
      <c r="L1144" s="338"/>
      <c r="M1144" s="338"/>
      <c r="N1144" s="338"/>
      <c r="O1144" s="338"/>
      <c r="P1144" s="338"/>
      <c r="Q1144" s="338"/>
      <c r="R1144" s="338"/>
      <c r="S1144" s="338"/>
      <c r="T1144" s="338"/>
      <c r="U1144" s="338"/>
      <c r="V1144" s="338"/>
      <c r="W1144" s="338"/>
      <c r="X1144" s="338"/>
      <c r="Y1144" s="338"/>
      <c r="Z1144" s="338"/>
    </row>
    <row r="1145" hidden="1">
      <c r="A1145" s="342" t="s">
        <v>193</v>
      </c>
      <c r="B1145" s="372" t="s">
        <v>1118</v>
      </c>
      <c r="C1145" s="372" t="s">
        <v>1118</v>
      </c>
      <c r="D1145" s="372" t="s">
        <v>1118</v>
      </c>
      <c r="E1145" s="372" t="s">
        <v>1202</v>
      </c>
      <c r="F1145" s="372" t="s">
        <v>1203</v>
      </c>
      <c r="G1145" s="372" t="s">
        <v>1204</v>
      </c>
      <c r="H1145" s="372" t="s">
        <v>1118</v>
      </c>
      <c r="I1145" s="338"/>
      <c r="J1145" s="338"/>
      <c r="K1145" s="338"/>
      <c r="L1145" s="338"/>
      <c r="M1145" s="338"/>
      <c r="N1145" s="338"/>
      <c r="O1145" s="338"/>
      <c r="P1145" s="338"/>
      <c r="Q1145" s="338"/>
      <c r="R1145" s="338"/>
      <c r="S1145" s="338"/>
      <c r="T1145" s="338"/>
      <c r="U1145" s="338"/>
      <c r="V1145" s="338"/>
      <c r="W1145" s="338"/>
      <c r="X1145" s="338"/>
      <c r="Y1145" s="338"/>
      <c r="Z1145" s="338"/>
    </row>
    <row r="1146" hidden="1">
      <c r="A1146" s="342" t="s">
        <v>257</v>
      </c>
      <c r="B1146" s="372"/>
      <c r="C1146" s="372"/>
      <c r="D1146" s="372"/>
      <c r="E1146" s="372"/>
      <c r="F1146" s="372"/>
      <c r="G1146" s="372"/>
      <c r="H1146" s="372"/>
      <c r="I1146" s="338"/>
      <c r="J1146" s="338"/>
      <c r="K1146" s="338"/>
      <c r="L1146" s="338"/>
      <c r="M1146" s="338"/>
      <c r="N1146" s="338"/>
      <c r="O1146" s="338"/>
      <c r="P1146" s="338"/>
      <c r="Q1146" s="338"/>
      <c r="R1146" s="338"/>
      <c r="S1146" s="338"/>
      <c r="T1146" s="338"/>
      <c r="U1146" s="338"/>
      <c r="V1146" s="338"/>
      <c r="W1146" s="338"/>
      <c r="X1146" s="338"/>
      <c r="Y1146" s="338"/>
      <c r="Z1146" s="338"/>
    </row>
    <row r="1147" hidden="1">
      <c r="A1147" s="386" t="s">
        <v>1131</v>
      </c>
      <c r="B1147" s="353"/>
      <c r="C1147" s="353"/>
      <c r="D1147" s="387"/>
      <c r="E1147" s="353"/>
      <c r="F1147" s="353"/>
      <c r="G1147" s="353"/>
      <c r="H1147" s="353"/>
      <c r="I1147" s="338"/>
      <c r="J1147" s="338"/>
      <c r="K1147" s="338"/>
      <c r="L1147" s="338"/>
      <c r="M1147" s="338"/>
      <c r="N1147" s="338"/>
      <c r="O1147" s="338"/>
      <c r="P1147" s="338"/>
      <c r="Q1147" s="338"/>
      <c r="R1147" s="338"/>
      <c r="S1147" s="338"/>
      <c r="T1147" s="338"/>
      <c r="U1147" s="338"/>
      <c r="V1147" s="338"/>
      <c r="W1147" s="338"/>
      <c r="X1147" s="338"/>
      <c r="Y1147" s="338"/>
      <c r="Z1147" s="338"/>
    </row>
    <row r="1148" hidden="1">
      <c r="A1148" s="382"/>
      <c r="B1148" s="383"/>
      <c r="C1148" s="383"/>
      <c r="D1148" s="383"/>
      <c r="E1148" s="383"/>
      <c r="F1148" s="383"/>
      <c r="G1148" s="383"/>
      <c r="H1148" s="383"/>
      <c r="I1148" s="338"/>
      <c r="J1148" s="338"/>
      <c r="K1148" s="338"/>
      <c r="L1148" s="338"/>
      <c r="M1148" s="338"/>
      <c r="N1148" s="338"/>
      <c r="O1148" s="338"/>
      <c r="P1148" s="338"/>
      <c r="Q1148" s="338"/>
      <c r="R1148" s="338"/>
      <c r="S1148" s="338"/>
      <c r="T1148" s="338"/>
      <c r="U1148" s="338"/>
      <c r="V1148" s="338"/>
      <c r="W1148" s="338"/>
      <c r="X1148" s="338"/>
      <c r="Y1148" s="338"/>
      <c r="Z1148" s="338"/>
    </row>
    <row r="1149" hidden="1">
      <c r="A1149" s="335" t="s">
        <v>975</v>
      </c>
      <c r="B1149" s="336"/>
      <c r="C1149" s="336"/>
      <c r="D1149" s="336"/>
      <c r="E1149" s="336"/>
      <c r="F1149" s="336"/>
      <c r="G1149" s="336"/>
      <c r="H1149" s="336"/>
      <c r="I1149" s="338"/>
      <c r="J1149" s="338"/>
      <c r="K1149" s="338"/>
      <c r="L1149" s="338"/>
      <c r="M1149" s="338"/>
      <c r="N1149" s="338"/>
      <c r="O1149" s="338"/>
      <c r="P1149" s="338"/>
      <c r="Q1149" s="338"/>
      <c r="R1149" s="338"/>
      <c r="S1149" s="338"/>
      <c r="T1149" s="338"/>
      <c r="U1149" s="338"/>
      <c r="V1149" s="338"/>
      <c r="W1149" s="338"/>
      <c r="X1149" s="338"/>
      <c r="Y1149" s="338"/>
      <c r="Z1149" s="338"/>
    </row>
    <row r="1150" hidden="1">
      <c r="A1150" s="361"/>
      <c r="B1150" s="360">
        <v>8.0</v>
      </c>
      <c r="C1150" s="360">
        <v>9.0</v>
      </c>
      <c r="D1150" s="360">
        <v>10.0</v>
      </c>
      <c r="E1150" s="360">
        <v>11.0</v>
      </c>
      <c r="F1150" s="360">
        <v>12.0</v>
      </c>
      <c r="G1150" s="360">
        <v>13.0</v>
      </c>
      <c r="H1150" s="360">
        <v>14.0</v>
      </c>
      <c r="I1150" s="338"/>
      <c r="J1150" s="338"/>
      <c r="K1150" s="338"/>
      <c r="L1150" s="338"/>
      <c r="M1150" s="338"/>
      <c r="N1150" s="338"/>
      <c r="O1150" s="338"/>
      <c r="P1150" s="338"/>
      <c r="Q1150" s="338"/>
      <c r="R1150" s="338"/>
      <c r="S1150" s="338"/>
      <c r="T1150" s="338"/>
      <c r="U1150" s="338"/>
      <c r="V1150" s="338"/>
      <c r="W1150" s="338"/>
      <c r="X1150" s="338"/>
      <c r="Y1150" s="338"/>
      <c r="Z1150" s="338"/>
    </row>
    <row r="1151" hidden="1">
      <c r="A1151" s="339" t="s">
        <v>245</v>
      </c>
      <c r="B1151" s="339" t="s">
        <v>280</v>
      </c>
      <c r="C1151" s="339" t="s">
        <v>281</v>
      </c>
      <c r="D1151" s="339" t="s">
        <v>282</v>
      </c>
      <c r="E1151" s="339" t="s">
        <v>283</v>
      </c>
      <c r="F1151" s="339" t="s">
        <v>284</v>
      </c>
      <c r="G1151" s="339" t="s">
        <v>285</v>
      </c>
      <c r="H1151" s="339" t="s">
        <v>286</v>
      </c>
      <c r="I1151" s="338"/>
      <c r="J1151" s="338"/>
      <c r="K1151" s="338"/>
      <c r="L1151" s="338"/>
      <c r="M1151" s="338"/>
      <c r="N1151" s="338"/>
      <c r="O1151" s="338"/>
      <c r="P1151" s="338"/>
      <c r="Q1151" s="338"/>
      <c r="R1151" s="338"/>
      <c r="S1151" s="338"/>
      <c r="T1151" s="338"/>
      <c r="U1151" s="338"/>
      <c r="V1151" s="338"/>
      <c r="W1151" s="338"/>
      <c r="X1151" s="338"/>
      <c r="Y1151" s="338"/>
      <c r="Z1151" s="338"/>
    </row>
    <row r="1152" hidden="1">
      <c r="A1152" s="340" t="s">
        <v>2</v>
      </c>
      <c r="B1152" s="341" t="s">
        <v>757</v>
      </c>
      <c r="C1152" s="341" t="s">
        <v>758</v>
      </c>
      <c r="D1152" s="341" t="s">
        <v>759</v>
      </c>
      <c r="E1152" s="341" t="s">
        <v>760</v>
      </c>
      <c r="F1152" s="341" t="s">
        <v>761</v>
      </c>
      <c r="G1152" s="341" t="s">
        <v>762</v>
      </c>
      <c r="H1152" s="341" t="s">
        <v>759</v>
      </c>
      <c r="I1152" s="338"/>
      <c r="J1152" s="338"/>
      <c r="K1152" s="338"/>
      <c r="L1152" s="338"/>
      <c r="M1152" s="338"/>
      <c r="N1152" s="338"/>
      <c r="O1152" s="338"/>
      <c r="P1152" s="338"/>
      <c r="Q1152" s="338"/>
      <c r="R1152" s="338"/>
      <c r="S1152" s="338"/>
      <c r="T1152" s="338"/>
      <c r="U1152" s="338"/>
      <c r="V1152" s="338"/>
      <c r="W1152" s="338"/>
      <c r="X1152" s="338"/>
      <c r="Y1152" s="338"/>
      <c r="Z1152" s="338"/>
    </row>
    <row r="1153" hidden="1">
      <c r="A1153" s="340" t="s">
        <v>1185</v>
      </c>
      <c r="B1153" s="367" t="s">
        <v>1186</v>
      </c>
      <c r="C1153" s="367" t="s">
        <v>1186</v>
      </c>
      <c r="D1153" s="367" t="s">
        <v>1186</v>
      </c>
      <c r="E1153" s="367" t="s">
        <v>1186</v>
      </c>
      <c r="F1153" s="367" t="s">
        <v>1186</v>
      </c>
      <c r="G1153" s="367" t="s">
        <v>1186</v>
      </c>
      <c r="H1153" s="367" t="s">
        <v>1186</v>
      </c>
      <c r="I1153" s="338"/>
      <c r="J1153" s="338"/>
      <c r="K1153" s="338"/>
      <c r="L1153" s="338"/>
      <c r="M1153" s="338"/>
      <c r="N1153" s="338"/>
      <c r="O1153" s="338"/>
      <c r="P1153" s="338"/>
      <c r="Q1153" s="338"/>
      <c r="R1153" s="338"/>
      <c r="S1153" s="338"/>
      <c r="T1153" s="338"/>
      <c r="U1153" s="338"/>
      <c r="V1153" s="338"/>
      <c r="W1153" s="338"/>
      <c r="X1153" s="338"/>
      <c r="Y1153" s="338"/>
      <c r="Z1153" s="338"/>
    </row>
    <row r="1154" hidden="1">
      <c r="A1154" s="343" t="s">
        <v>1169</v>
      </c>
      <c r="B1154" s="367"/>
      <c r="C1154" s="368"/>
      <c r="D1154" s="367"/>
      <c r="E1154" s="407" t="s">
        <v>1165</v>
      </c>
      <c r="F1154" s="406" t="s">
        <v>1168</v>
      </c>
      <c r="G1154" s="408" t="s">
        <v>1205</v>
      </c>
      <c r="H1154" s="393" t="s">
        <v>1206</v>
      </c>
      <c r="I1154" s="338"/>
      <c r="J1154" s="338"/>
      <c r="K1154" s="338"/>
      <c r="L1154" s="338"/>
      <c r="M1154" s="338"/>
      <c r="N1154" s="338"/>
      <c r="O1154" s="338"/>
      <c r="P1154" s="338"/>
      <c r="Q1154" s="338"/>
      <c r="R1154" s="338"/>
      <c r="S1154" s="338"/>
      <c r="T1154" s="338"/>
      <c r="U1154" s="338"/>
      <c r="V1154" s="338"/>
      <c r="W1154" s="338"/>
      <c r="X1154" s="338"/>
      <c r="Y1154" s="338"/>
      <c r="Z1154" s="338"/>
    </row>
    <row r="1155" hidden="1">
      <c r="A1155" s="366" t="s">
        <v>793</v>
      </c>
      <c r="B1155" s="367"/>
      <c r="C1155" s="368"/>
      <c r="D1155" s="367" t="s">
        <v>1207</v>
      </c>
      <c r="E1155" s="367" t="s">
        <v>759</v>
      </c>
      <c r="F1155" s="369" t="s">
        <v>808</v>
      </c>
      <c r="G1155" s="369" t="s">
        <v>1173</v>
      </c>
      <c r="H1155" s="369" t="s">
        <v>810</v>
      </c>
      <c r="I1155" s="338"/>
      <c r="J1155" s="338"/>
      <c r="K1155" s="338"/>
      <c r="L1155" s="338"/>
      <c r="M1155" s="338"/>
      <c r="N1155" s="338"/>
      <c r="O1155" s="338"/>
      <c r="P1155" s="338"/>
      <c r="Q1155" s="338"/>
      <c r="R1155" s="338"/>
      <c r="S1155" s="338"/>
      <c r="T1155" s="338"/>
      <c r="U1155" s="338"/>
      <c r="V1155" s="338"/>
      <c r="W1155" s="338"/>
      <c r="X1155" s="338"/>
      <c r="Y1155" s="338"/>
      <c r="Z1155" s="338"/>
    </row>
    <row r="1156" hidden="1">
      <c r="A1156" s="343" t="s">
        <v>1038</v>
      </c>
      <c r="B1156" s="375"/>
      <c r="C1156" s="375"/>
      <c r="D1156" s="375"/>
      <c r="E1156" s="375"/>
      <c r="F1156" s="375"/>
      <c r="G1156" s="375"/>
      <c r="H1156" s="375"/>
      <c r="I1156" s="338"/>
      <c r="J1156" s="338"/>
      <c r="K1156" s="338"/>
      <c r="L1156" s="338"/>
      <c r="M1156" s="338"/>
      <c r="N1156" s="338"/>
      <c r="O1156" s="338"/>
      <c r="P1156" s="338"/>
      <c r="Q1156" s="338"/>
      <c r="R1156" s="338"/>
      <c r="S1156" s="338"/>
      <c r="T1156" s="338"/>
      <c r="U1156" s="338"/>
      <c r="V1156" s="338"/>
      <c r="W1156" s="338"/>
      <c r="X1156" s="338"/>
      <c r="Y1156" s="338"/>
      <c r="Z1156" s="338"/>
    </row>
    <row r="1157" hidden="1">
      <c r="A1157" s="342" t="s">
        <v>70</v>
      </c>
      <c r="B1157" s="381" t="s">
        <v>1208</v>
      </c>
      <c r="C1157" s="381" t="s">
        <v>1209</v>
      </c>
      <c r="D1157" s="381" t="s">
        <v>807</v>
      </c>
      <c r="E1157" s="381" t="s">
        <v>807</v>
      </c>
      <c r="F1157" s="381" t="s">
        <v>1210</v>
      </c>
      <c r="G1157" s="381" t="s">
        <v>1211</v>
      </c>
      <c r="H1157" s="381" t="s">
        <v>759</v>
      </c>
      <c r="I1157" s="338"/>
      <c r="J1157" s="338"/>
      <c r="K1157" s="338"/>
      <c r="L1157" s="338"/>
      <c r="M1157" s="338"/>
      <c r="N1157" s="338"/>
      <c r="O1157" s="338"/>
      <c r="P1157" s="338"/>
      <c r="Q1157" s="338"/>
      <c r="R1157" s="338"/>
      <c r="S1157" s="338"/>
      <c r="T1157" s="338"/>
      <c r="U1157" s="338"/>
      <c r="V1157" s="338"/>
      <c r="W1157" s="338"/>
      <c r="X1157" s="338"/>
      <c r="Y1157" s="338"/>
      <c r="Z1157" s="338"/>
    </row>
    <row r="1158" hidden="1">
      <c r="A1158" s="374" t="s">
        <v>1047</v>
      </c>
      <c r="B1158" s="375"/>
      <c r="C1158" s="375"/>
      <c r="D1158" s="375"/>
      <c r="E1158" s="375"/>
      <c r="F1158" s="375"/>
      <c r="G1158" s="375"/>
      <c r="H1158" s="375"/>
      <c r="I1158" s="338"/>
      <c r="J1158" s="338"/>
      <c r="K1158" s="338"/>
      <c r="L1158" s="338"/>
      <c r="M1158" s="338"/>
      <c r="N1158" s="338"/>
      <c r="O1158" s="338"/>
      <c r="P1158" s="338"/>
      <c r="Q1158" s="338"/>
      <c r="R1158" s="338"/>
      <c r="S1158" s="338"/>
      <c r="T1158" s="338"/>
      <c r="U1158" s="338"/>
      <c r="V1158" s="338"/>
      <c r="W1158" s="338"/>
      <c r="X1158" s="338"/>
      <c r="Y1158" s="338"/>
      <c r="Z1158" s="338"/>
    </row>
    <row r="1159" hidden="1">
      <c r="A1159" s="366" t="s">
        <v>74</v>
      </c>
      <c r="B1159" s="345"/>
      <c r="C1159" s="345"/>
      <c r="D1159" s="345"/>
      <c r="E1159" s="345"/>
      <c r="F1159" s="345"/>
      <c r="G1159" s="345"/>
      <c r="H1159" s="345"/>
      <c r="I1159" s="338"/>
      <c r="J1159" s="338"/>
      <c r="K1159" s="338"/>
      <c r="L1159" s="338"/>
      <c r="M1159" s="338"/>
      <c r="N1159" s="338"/>
      <c r="O1159" s="338"/>
      <c r="P1159" s="338"/>
      <c r="Q1159" s="338"/>
      <c r="R1159" s="338"/>
      <c r="S1159" s="338"/>
      <c r="T1159" s="338"/>
      <c r="U1159" s="338"/>
      <c r="V1159" s="338"/>
      <c r="W1159" s="338"/>
      <c r="X1159" s="338"/>
      <c r="Y1159" s="338"/>
      <c r="Z1159" s="338"/>
    </row>
    <row r="1160" hidden="1">
      <c r="A1160" s="374" t="s">
        <v>1039</v>
      </c>
      <c r="B1160" s="381"/>
      <c r="C1160" s="381"/>
      <c r="D1160" s="381"/>
      <c r="E1160" s="381"/>
      <c r="F1160" s="381"/>
      <c r="G1160" s="381"/>
      <c r="H1160" s="378"/>
      <c r="I1160" s="338"/>
      <c r="J1160" s="338"/>
      <c r="K1160" s="338"/>
      <c r="L1160" s="338"/>
      <c r="M1160" s="338"/>
      <c r="N1160" s="338"/>
      <c r="O1160" s="338"/>
      <c r="P1160" s="338"/>
      <c r="Q1160" s="338"/>
      <c r="R1160" s="338"/>
      <c r="S1160" s="338"/>
      <c r="T1160" s="338"/>
      <c r="U1160" s="338"/>
      <c r="V1160" s="338"/>
      <c r="W1160" s="338"/>
      <c r="X1160" s="338"/>
      <c r="Y1160" s="338"/>
      <c r="Z1160" s="338"/>
    </row>
    <row r="1161" hidden="1">
      <c r="A1161" s="342" t="s">
        <v>1212</v>
      </c>
      <c r="B1161" s="372" t="s">
        <v>937</v>
      </c>
      <c r="C1161" s="372" t="s">
        <v>1213</v>
      </c>
      <c r="D1161" s="372" t="s">
        <v>862</v>
      </c>
      <c r="E1161" s="372" t="s">
        <v>1214</v>
      </c>
      <c r="F1161" s="372" t="s">
        <v>1215</v>
      </c>
      <c r="G1161" s="372" t="s">
        <v>1003</v>
      </c>
      <c r="H1161" s="372" t="s">
        <v>1216</v>
      </c>
      <c r="I1161" s="338"/>
      <c r="J1161" s="338"/>
      <c r="K1161" s="338"/>
      <c r="L1161" s="338"/>
      <c r="M1161" s="338"/>
      <c r="N1161" s="338"/>
      <c r="O1161" s="338"/>
      <c r="P1161" s="338"/>
      <c r="Q1161" s="338"/>
      <c r="R1161" s="338"/>
      <c r="S1161" s="338"/>
      <c r="T1161" s="338"/>
      <c r="U1161" s="338"/>
      <c r="V1161" s="338"/>
      <c r="W1161" s="338"/>
      <c r="X1161" s="338"/>
      <c r="Y1161" s="338"/>
      <c r="Z1161" s="338"/>
    </row>
    <row r="1162" hidden="1">
      <c r="A1162" s="342" t="s">
        <v>257</v>
      </c>
      <c r="B1162" s="372"/>
      <c r="C1162" s="372"/>
      <c r="D1162" s="372"/>
      <c r="E1162" s="372"/>
      <c r="F1162" s="372"/>
      <c r="G1162" s="372"/>
      <c r="H1162" s="372"/>
      <c r="I1162" s="338"/>
      <c r="J1162" s="338"/>
      <c r="K1162" s="338"/>
      <c r="L1162" s="338"/>
      <c r="M1162" s="338"/>
      <c r="N1162" s="338"/>
      <c r="O1162" s="338"/>
      <c r="P1162" s="338"/>
      <c r="Q1162" s="338"/>
      <c r="R1162" s="338"/>
      <c r="S1162" s="338"/>
      <c r="T1162" s="338"/>
      <c r="U1162" s="338"/>
      <c r="V1162" s="338"/>
      <c r="W1162" s="338"/>
      <c r="X1162" s="338"/>
      <c r="Y1162" s="338"/>
      <c r="Z1162" s="338"/>
    </row>
    <row r="1163" hidden="1">
      <c r="A1163" s="386" t="s">
        <v>1131</v>
      </c>
      <c r="B1163" s="353"/>
      <c r="C1163" s="353"/>
      <c r="D1163" s="387"/>
      <c r="E1163" s="353"/>
      <c r="F1163" s="353"/>
      <c r="G1163" s="353"/>
      <c r="H1163" s="353"/>
      <c r="I1163" s="338"/>
      <c r="J1163" s="338"/>
      <c r="K1163" s="338"/>
      <c r="L1163" s="338"/>
      <c r="M1163" s="338"/>
      <c r="N1163" s="338"/>
      <c r="O1163" s="338"/>
      <c r="P1163" s="338"/>
      <c r="Q1163" s="338"/>
      <c r="R1163" s="338"/>
      <c r="S1163" s="338"/>
      <c r="T1163" s="338"/>
      <c r="U1163" s="338"/>
      <c r="V1163" s="338"/>
      <c r="W1163" s="338"/>
      <c r="X1163" s="338"/>
      <c r="Y1163" s="338"/>
      <c r="Z1163" s="338"/>
    </row>
    <row r="1164" hidden="1">
      <c r="A1164" s="382"/>
      <c r="B1164" s="383"/>
      <c r="C1164" s="383"/>
      <c r="D1164" s="383"/>
      <c r="E1164" s="383"/>
      <c r="F1164" s="383"/>
      <c r="G1164" s="383"/>
      <c r="H1164" s="383"/>
      <c r="I1164" s="338"/>
      <c r="J1164" s="338"/>
      <c r="K1164" s="338"/>
      <c r="L1164" s="338"/>
      <c r="M1164" s="338"/>
      <c r="N1164" s="338"/>
      <c r="O1164" s="338"/>
      <c r="P1164" s="338"/>
      <c r="Q1164" s="338"/>
      <c r="R1164" s="338"/>
      <c r="S1164" s="338"/>
      <c r="T1164" s="338"/>
      <c r="U1164" s="338"/>
      <c r="V1164" s="338"/>
      <c r="W1164" s="338"/>
      <c r="X1164" s="338"/>
      <c r="Y1164" s="338"/>
      <c r="Z1164" s="338"/>
    </row>
    <row r="1165" hidden="1">
      <c r="A1165" s="335" t="s">
        <v>980</v>
      </c>
      <c r="B1165" s="336"/>
      <c r="C1165" s="336"/>
      <c r="D1165" s="336"/>
      <c r="E1165" s="336"/>
      <c r="F1165" s="336"/>
      <c r="G1165" s="336"/>
      <c r="H1165" s="336"/>
      <c r="I1165" s="338"/>
      <c r="J1165" s="338"/>
      <c r="K1165" s="338"/>
      <c r="L1165" s="338"/>
      <c r="M1165" s="338"/>
      <c r="N1165" s="338"/>
      <c r="O1165" s="338"/>
      <c r="P1165" s="338"/>
      <c r="Q1165" s="338"/>
      <c r="R1165" s="338"/>
      <c r="S1165" s="338"/>
      <c r="T1165" s="338"/>
      <c r="U1165" s="338"/>
      <c r="V1165" s="338"/>
      <c r="W1165" s="338"/>
      <c r="X1165" s="338"/>
      <c r="Y1165" s="338"/>
      <c r="Z1165" s="338"/>
    </row>
    <row r="1166" hidden="1">
      <c r="A1166" s="361"/>
      <c r="B1166" s="360">
        <v>15.0</v>
      </c>
      <c r="C1166" s="360">
        <v>16.0</v>
      </c>
      <c r="D1166" s="360">
        <v>17.0</v>
      </c>
      <c r="E1166" s="360">
        <v>18.0</v>
      </c>
      <c r="F1166" s="360">
        <v>19.0</v>
      </c>
      <c r="G1166" s="360">
        <v>20.0</v>
      </c>
      <c r="H1166" s="360">
        <v>21.0</v>
      </c>
      <c r="I1166" s="338"/>
      <c r="J1166" s="338"/>
      <c r="K1166" s="338"/>
      <c r="L1166" s="338"/>
      <c r="M1166" s="338"/>
      <c r="N1166" s="338"/>
      <c r="O1166" s="338"/>
      <c r="P1166" s="338"/>
      <c r="Q1166" s="338"/>
      <c r="R1166" s="338"/>
      <c r="S1166" s="338"/>
      <c r="T1166" s="338"/>
      <c r="U1166" s="338"/>
      <c r="V1166" s="338"/>
      <c r="W1166" s="338"/>
      <c r="X1166" s="338"/>
      <c r="Y1166" s="338"/>
      <c r="Z1166" s="338"/>
    </row>
    <row r="1167" hidden="1">
      <c r="A1167" s="339" t="s">
        <v>245</v>
      </c>
      <c r="B1167" s="339" t="s">
        <v>280</v>
      </c>
      <c r="C1167" s="339" t="s">
        <v>281</v>
      </c>
      <c r="D1167" s="339" t="s">
        <v>282</v>
      </c>
      <c r="E1167" s="339" t="s">
        <v>283</v>
      </c>
      <c r="F1167" s="339" t="s">
        <v>284</v>
      </c>
      <c r="G1167" s="339" t="s">
        <v>285</v>
      </c>
      <c r="H1167" s="339" t="s">
        <v>286</v>
      </c>
      <c r="I1167" s="338"/>
      <c r="J1167" s="338"/>
      <c r="K1167" s="338"/>
      <c r="L1167" s="338"/>
      <c r="M1167" s="338"/>
      <c r="N1167" s="338"/>
      <c r="O1167" s="338"/>
      <c r="P1167" s="338"/>
      <c r="Q1167" s="338"/>
      <c r="R1167" s="338"/>
      <c r="S1167" s="338"/>
      <c r="T1167" s="338"/>
      <c r="U1167" s="338"/>
      <c r="V1167" s="338"/>
      <c r="W1167" s="338"/>
      <c r="X1167" s="338"/>
      <c r="Y1167" s="338"/>
      <c r="Z1167" s="338"/>
    </row>
    <row r="1168" hidden="1">
      <c r="A1168" s="340" t="s">
        <v>2</v>
      </c>
      <c r="B1168" s="341" t="s">
        <v>757</v>
      </c>
      <c r="C1168" s="341" t="s">
        <v>758</v>
      </c>
      <c r="D1168" s="341" t="s">
        <v>759</v>
      </c>
      <c r="E1168" s="341" t="s">
        <v>760</v>
      </c>
      <c r="F1168" s="341" t="s">
        <v>761</v>
      </c>
      <c r="G1168" s="341" t="s">
        <v>762</v>
      </c>
      <c r="H1168" s="341" t="s">
        <v>759</v>
      </c>
      <c r="I1168" s="338"/>
      <c r="J1168" s="338"/>
      <c r="K1168" s="338"/>
      <c r="L1168" s="338"/>
      <c r="M1168" s="338"/>
      <c r="N1168" s="338"/>
      <c r="O1168" s="338"/>
      <c r="P1168" s="338"/>
      <c r="Q1168" s="338"/>
      <c r="R1168" s="338"/>
      <c r="S1168" s="338"/>
      <c r="T1168" s="338"/>
      <c r="U1168" s="338"/>
      <c r="V1168" s="338"/>
      <c r="W1168" s="338"/>
      <c r="X1168" s="338"/>
      <c r="Y1168" s="338"/>
      <c r="Z1168" s="338"/>
    </row>
    <row r="1169" hidden="1">
      <c r="A1169" s="340" t="s">
        <v>1185</v>
      </c>
      <c r="B1169" s="367" t="s">
        <v>1186</v>
      </c>
      <c r="C1169" s="367" t="s">
        <v>1186</v>
      </c>
      <c r="D1169" s="367" t="s">
        <v>1186</v>
      </c>
      <c r="E1169" s="367" t="s">
        <v>1186</v>
      </c>
      <c r="F1169" s="367" t="s">
        <v>1186</v>
      </c>
      <c r="G1169" s="367" t="s">
        <v>1186</v>
      </c>
      <c r="H1169" s="367" t="s">
        <v>1186</v>
      </c>
      <c r="I1169" s="338"/>
      <c r="J1169" s="338"/>
      <c r="K1169" s="338"/>
      <c r="L1169" s="338"/>
      <c r="M1169" s="338"/>
      <c r="N1169" s="338"/>
      <c r="O1169" s="338"/>
      <c r="P1169" s="338"/>
      <c r="Q1169" s="338"/>
      <c r="R1169" s="338"/>
      <c r="S1169" s="338"/>
      <c r="T1169" s="338"/>
      <c r="U1169" s="338"/>
      <c r="V1169" s="338"/>
      <c r="W1169" s="338"/>
      <c r="X1169" s="338"/>
      <c r="Y1169" s="338"/>
      <c r="Z1169" s="338"/>
    </row>
    <row r="1170" hidden="1">
      <c r="A1170" s="343" t="s">
        <v>1169</v>
      </c>
      <c r="B1170" s="367"/>
      <c r="C1170" s="409" t="s">
        <v>1195</v>
      </c>
      <c r="D1170" s="367"/>
      <c r="E1170" s="407" t="s">
        <v>1165</v>
      </c>
      <c r="F1170" s="406" t="s">
        <v>1168</v>
      </c>
      <c r="G1170" s="408" t="s">
        <v>1217</v>
      </c>
      <c r="H1170" s="393" t="s">
        <v>1188</v>
      </c>
      <c r="I1170" s="338"/>
      <c r="J1170" s="338"/>
      <c r="K1170" s="338"/>
      <c r="L1170" s="338"/>
      <c r="M1170" s="338"/>
      <c r="N1170" s="338"/>
      <c r="O1170" s="338"/>
      <c r="P1170" s="338"/>
      <c r="Q1170" s="338"/>
      <c r="R1170" s="338"/>
      <c r="S1170" s="338"/>
      <c r="T1170" s="338"/>
      <c r="U1170" s="338"/>
      <c r="V1170" s="338"/>
      <c r="W1170" s="338"/>
      <c r="X1170" s="338"/>
      <c r="Y1170" s="338"/>
      <c r="Z1170" s="338"/>
    </row>
    <row r="1171" hidden="1">
      <c r="A1171" s="366" t="s">
        <v>793</v>
      </c>
      <c r="B1171" s="367" t="s">
        <v>759</v>
      </c>
      <c r="C1171" s="368"/>
      <c r="D1171" s="367"/>
      <c r="E1171" s="367" t="s">
        <v>759</v>
      </c>
      <c r="F1171" s="369" t="s">
        <v>1218</v>
      </c>
      <c r="G1171" s="369" t="s">
        <v>1218</v>
      </c>
      <c r="H1171" s="369" t="s">
        <v>1207</v>
      </c>
      <c r="I1171" s="338"/>
      <c r="J1171" s="338"/>
      <c r="K1171" s="338"/>
      <c r="L1171" s="338"/>
      <c r="M1171" s="338"/>
      <c r="N1171" s="338"/>
      <c r="O1171" s="338"/>
      <c r="P1171" s="338"/>
      <c r="Q1171" s="338"/>
      <c r="R1171" s="338"/>
      <c r="S1171" s="338"/>
      <c r="T1171" s="338"/>
      <c r="U1171" s="338"/>
      <c r="V1171" s="338"/>
      <c r="W1171" s="338"/>
      <c r="X1171" s="338"/>
      <c r="Y1171" s="338"/>
      <c r="Z1171" s="338"/>
    </row>
    <row r="1172" hidden="1">
      <c r="A1172" s="343" t="s">
        <v>1038</v>
      </c>
      <c r="B1172" s="375"/>
      <c r="C1172" s="375"/>
      <c r="D1172" s="375"/>
      <c r="E1172" s="375"/>
      <c r="F1172" s="375"/>
      <c r="G1172" s="375"/>
      <c r="H1172" s="375"/>
      <c r="I1172" s="338"/>
      <c r="J1172" s="338"/>
      <c r="K1172" s="338"/>
      <c r="L1172" s="338"/>
      <c r="M1172" s="338"/>
      <c r="N1172" s="338"/>
      <c r="O1172" s="338"/>
      <c r="P1172" s="338"/>
      <c r="Q1172" s="338"/>
      <c r="R1172" s="338"/>
      <c r="S1172" s="338"/>
      <c r="T1172" s="338"/>
      <c r="U1172" s="338"/>
      <c r="V1172" s="338"/>
      <c r="W1172" s="338"/>
      <c r="X1172" s="338"/>
      <c r="Y1172" s="338"/>
      <c r="Z1172" s="338"/>
    </row>
    <row r="1173" hidden="1">
      <c r="A1173" s="342" t="s">
        <v>70</v>
      </c>
      <c r="B1173" s="381" t="s">
        <v>1208</v>
      </c>
      <c r="C1173" s="381" t="s">
        <v>1219</v>
      </c>
      <c r="D1173" s="381" t="s">
        <v>848</v>
      </c>
      <c r="E1173" s="381"/>
      <c r="F1173" s="381" t="s">
        <v>1210</v>
      </c>
      <c r="G1173" s="381" t="s">
        <v>1211</v>
      </c>
      <c r="H1173" s="381" t="s">
        <v>1220</v>
      </c>
      <c r="I1173" s="338"/>
      <c r="J1173" s="338"/>
      <c r="K1173" s="338"/>
      <c r="L1173" s="338"/>
      <c r="M1173" s="338"/>
      <c r="N1173" s="338"/>
      <c r="O1173" s="338"/>
      <c r="P1173" s="338"/>
      <c r="Q1173" s="338"/>
      <c r="R1173" s="338"/>
      <c r="S1173" s="338"/>
      <c r="T1173" s="338"/>
      <c r="U1173" s="338"/>
      <c r="V1173" s="338"/>
      <c r="W1173" s="338"/>
      <c r="X1173" s="338"/>
      <c r="Y1173" s="338"/>
      <c r="Z1173" s="338"/>
    </row>
    <row r="1174" hidden="1">
      <c r="A1174" s="374" t="s">
        <v>1047</v>
      </c>
      <c r="B1174" s="375"/>
      <c r="C1174" s="375"/>
      <c r="D1174" s="375"/>
      <c r="E1174" s="375"/>
      <c r="F1174" s="375"/>
      <c r="G1174" s="375"/>
      <c r="H1174" s="375"/>
      <c r="I1174" s="338"/>
      <c r="J1174" s="338"/>
      <c r="K1174" s="338"/>
      <c r="L1174" s="338"/>
      <c r="M1174" s="338"/>
      <c r="N1174" s="338"/>
      <c r="O1174" s="338"/>
      <c r="P1174" s="338"/>
      <c r="Q1174" s="338"/>
      <c r="R1174" s="338"/>
      <c r="S1174" s="338"/>
      <c r="T1174" s="338"/>
      <c r="U1174" s="338"/>
      <c r="V1174" s="338"/>
      <c r="W1174" s="338"/>
      <c r="X1174" s="338"/>
      <c r="Y1174" s="338"/>
      <c r="Z1174" s="338"/>
    </row>
    <row r="1175" hidden="1">
      <c r="A1175" s="366" t="s">
        <v>74</v>
      </c>
      <c r="B1175" s="345"/>
      <c r="C1175" s="345"/>
      <c r="D1175" s="345"/>
      <c r="E1175" s="345"/>
      <c r="F1175" s="345"/>
      <c r="G1175" s="345"/>
      <c r="H1175" s="345"/>
      <c r="I1175" s="338"/>
      <c r="J1175" s="338"/>
      <c r="K1175" s="338"/>
      <c r="L1175" s="338"/>
      <c r="M1175" s="338"/>
      <c r="N1175" s="338"/>
      <c r="O1175" s="338"/>
      <c r="P1175" s="338"/>
      <c r="Q1175" s="338"/>
      <c r="R1175" s="338"/>
      <c r="S1175" s="338"/>
      <c r="T1175" s="338"/>
      <c r="U1175" s="338"/>
      <c r="V1175" s="338"/>
      <c r="W1175" s="338"/>
      <c r="X1175" s="338"/>
      <c r="Y1175" s="338"/>
      <c r="Z1175" s="338"/>
    </row>
    <row r="1176" hidden="1">
      <c r="A1176" s="374" t="s">
        <v>1039</v>
      </c>
      <c r="B1176" s="381"/>
      <c r="C1176" s="381"/>
      <c r="D1176" s="381"/>
      <c r="E1176" s="381"/>
      <c r="F1176" s="381"/>
      <c r="G1176" s="381"/>
      <c r="H1176" s="378"/>
      <c r="I1176" s="338"/>
      <c r="J1176" s="338"/>
      <c r="K1176" s="338"/>
      <c r="L1176" s="338"/>
      <c r="M1176" s="338"/>
      <c r="N1176" s="338"/>
      <c r="O1176" s="338"/>
      <c r="P1176" s="338"/>
      <c r="Q1176" s="338"/>
      <c r="R1176" s="338"/>
      <c r="S1176" s="338"/>
      <c r="T1176" s="338"/>
      <c r="U1176" s="338"/>
      <c r="V1176" s="338"/>
      <c r="W1176" s="338"/>
      <c r="X1176" s="338"/>
      <c r="Y1176" s="338"/>
      <c r="Z1176" s="338"/>
    </row>
    <row r="1177" hidden="1">
      <c r="A1177" s="342" t="s">
        <v>193</v>
      </c>
      <c r="B1177" s="372" t="s">
        <v>838</v>
      </c>
      <c r="C1177" s="372" t="s">
        <v>1221</v>
      </c>
      <c r="D1177" s="372"/>
      <c r="E1177" s="372"/>
      <c r="F1177" s="372" t="s">
        <v>1203</v>
      </c>
      <c r="G1177" s="372" t="s">
        <v>1203</v>
      </c>
      <c r="H1177" s="372" t="s">
        <v>1222</v>
      </c>
      <c r="I1177" s="338"/>
      <c r="J1177" s="338"/>
      <c r="K1177" s="338"/>
      <c r="L1177" s="338"/>
      <c r="M1177" s="338"/>
      <c r="N1177" s="338"/>
      <c r="O1177" s="338"/>
      <c r="P1177" s="338"/>
      <c r="Q1177" s="338"/>
      <c r="R1177" s="338"/>
      <c r="S1177" s="338"/>
      <c r="T1177" s="338"/>
      <c r="U1177" s="338"/>
      <c r="V1177" s="338"/>
      <c r="W1177" s="338"/>
      <c r="X1177" s="338"/>
      <c r="Y1177" s="338"/>
      <c r="Z1177" s="338"/>
    </row>
    <row r="1178" hidden="1">
      <c r="A1178" s="342" t="s">
        <v>257</v>
      </c>
      <c r="B1178" s="372"/>
      <c r="C1178" s="372"/>
      <c r="D1178" s="372"/>
      <c r="E1178" s="372"/>
      <c r="F1178" s="372"/>
      <c r="G1178" s="372"/>
      <c r="H1178" s="372"/>
      <c r="I1178" s="338"/>
      <c r="J1178" s="338"/>
      <c r="K1178" s="338"/>
      <c r="L1178" s="338"/>
      <c r="M1178" s="338"/>
      <c r="N1178" s="338"/>
      <c r="O1178" s="338"/>
      <c r="P1178" s="338"/>
      <c r="Q1178" s="338"/>
      <c r="R1178" s="338"/>
      <c r="S1178" s="338"/>
      <c r="T1178" s="338"/>
      <c r="U1178" s="338"/>
      <c r="V1178" s="338"/>
      <c r="W1178" s="338"/>
      <c r="X1178" s="338"/>
      <c r="Y1178" s="338"/>
      <c r="Z1178" s="338"/>
    </row>
    <row r="1179" hidden="1">
      <c r="A1179" s="386" t="s">
        <v>1131</v>
      </c>
      <c r="B1179" s="353"/>
      <c r="C1179" s="353"/>
      <c r="D1179" s="387"/>
      <c r="E1179" s="353"/>
      <c r="F1179" s="353"/>
      <c r="G1179" s="353"/>
      <c r="H1179" s="353"/>
      <c r="I1179" s="338"/>
      <c r="J1179" s="338"/>
      <c r="K1179" s="338"/>
      <c r="L1179" s="338"/>
      <c r="M1179" s="338"/>
      <c r="N1179" s="338"/>
      <c r="O1179" s="338"/>
      <c r="P1179" s="338"/>
      <c r="Q1179" s="338"/>
      <c r="R1179" s="338"/>
      <c r="S1179" s="338"/>
      <c r="T1179" s="338"/>
      <c r="U1179" s="338"/>
      <c r="V1179" s="338"/>
      <c r="W1179" s="338"/>
      <c r="X1179" s="338"/>
      <c r="Y1179" s="338"/>
      <c r="Z1179" s="338"/>
    </row>
    <row r="1180" hidden="1">
      <c r="A1180" s="382"/>
      <c r="B1180" s="382"/>
      <c r="C1180" s="382"/>
      <c r="D1180" s="382"/>
      <c r="E1180" s="382"/>
      <c r="F1180" s="382"/>
      <c r="G1180" s="382"/>
      <c r="H1180" s="382"/>
      <c r="I1180" s="338"/>
      <c r="J1180" s="338"/>
      <c r="K1180" s="338"/>
      <c r="L1180" s="338"/>
      <c r="M1180" s="338"/>
      <c r="N1180" s="338"/>
      <c r="O1180" s="338"/>
      <c r="P1180" s="338"/>
      <c r="Q1180" s="338"/>
      <c r="R1180" s="338"/>
      <c r="S1180" s="338"/>
      <c r="T1180" s="338"/>
      <c r="U1180" s="338"/>
      <c r="V1180" s="338"/>
      <c r="W1180" s="338"/>
      <c r="X1180" s="338"/>
      <c r="Y1180" s="338"/>
      <c r="Z1180" s="338"/>
    </row>
    <row r="1181" hidden="1">
      <c r="A1181" s="335" t="s">
        <v>987</v>
      </c>
      <c r="B1181" s="336"/>
      <c r="C1181" s="336"/>
      <c r="D1181" s="336"/>
      <c r="E1181" s="336"/>
      <c r="F1181" s="336"/>
      <c r="G1181" s="336"/>
      <c r="H1181" s="336"/>
      <c r="I1181" s="338"/>
      <c r="J1181" s="338"/>
      <c r="K1181" s="338"/>
      <c r="L1181" s="338"/>
      <c r="M1181" s="338"/>
      <c r="N1181" s="338"/>
      <c r="O1181" s="338"/>
      <c r="P1181" s="338"/>
      <c r="Q1181" s="338"/>
      <c r="R1181" s="338"/>
      <c r="S1181" s="338"/>
      <c r="T1181" s="338"/>
      <c r="U1181" s="338"/>
      <c r="V1181" s="338"/>
      <c r="W1181" s="338"/>
      <c r="X1181" s="338"/>
      <c r="Y1181" s="338"/>
      <c r="Z1181" s="338"/>
    </row>
    <row r="1182" hidden="1">
      <c r="A1182" s="361"/>
      <c r="B1182" s="360">
        <v>22.0</v>
      </c>
      <c r="C1182" s="360">
        <v>23.0</v>
      </c>
      <c r="D1182" s="360">
        <v>24.0</v>
      </c>
      <c r="E1182" s="360">
        <v>25.0</v>
      </c>
      <c r="F1182" s="360">
        <v>26.0</v>
      </c>
      <c r="G1182" s="360">
        <v>27.0</v>
      </c>
      <c r="H1182" s="360">
        <v>28.0</v>
      </c>
      <c r="I1182" s="338"/>
      <c r="J1182" s="338"/>
      <c r="K1182" s="338"/>
      <c r="L1182" s="338"/>
      <c r="M1182" s="338"/>
      <c r="N1182" s="338"/>
      <c r="O1182" s="338"/>
      <c r="P1182" s="338"/>
      <c r="Q1182" s="338"/>
      <c r="R1182" s="338"/>
      <c r="S1182" s="338"/>
      <c r="T1182" s="338"/>
      <c r="U1182" s="338"/>
      <c r="V1182" s="338"/>
      <c r="W1182" s="338"/>
      <c r="X1182" s="338"/>
      <c r="Y1182" s="338"/>
      <c r="Z1182" s="338"/>
    </row>
    <row r="1183" hidden="1">
      <c r="A1183" s="339" t="s">
        <v>245</v>
      </c>
      <c r="B1183" s="339" t="s">
        <v>280</v>
      </c>
      <c r="C1183" s="339" t="s">
        <v>281</v>
      </c>
      <c r="D1183" s="339" t="s">
        <v>282</v>
      </c>
      <c r="E1183" s="339" t="s">
        <v>283</v>
      </c>
      <c r="F1183" s="339" t="s">
        <v>284</v>
      </c>
      <c r="G1183" s="339" t="s">
        <v>285</v>
      </c>
      <c r="H1183" s="339" t="s">
        <v>286</v>
      </c>
      <c r="I1183" s="338"/>
      <c r="J1183" s="338"/>
      <c r="K1183" s="338"/>
      <c r="L1183" s="338"/>
      <c r="M1183" s="338"/>
      <c r="N1183" s="338"/>
      <c r="O1183" s="338"/>
      <c r="P1183" s="338"/>
      <c r="Q1183" s="338"/>
      <c r="R1183" s="338"/>
      <c r="S1183" s="338"/>
      <c r="T1183" s="338"/>
      <c r="U1183" s="338"/>
      <c r="V1183" s="338"/>
      <c r="W1183" s="338"/>
      <c r="X1183" s="338"/>
      <c r="Y1183" s="338"/>
      <c r="Z1183" s="338"/>
    </row>
    <row r="1184" hidden="1">
      <c r="A1184" s="340" t="s">
        <v>2</v>
      </c>
      <c r="B1184" s="341" t="s">
        <v>757</v>
      </c>
      <c r="C1184" s="341" t="s">
        <v>758</v>
      </c>
      <c r="D1184" s="341" t="s">
        <v>759</v>
      </c>
      <c r="E1184" s="341" t="s">
        <v>760</v>
      </c>
      <c r="F1184" s="341" t="s">
        <v>761</v>
      </c>
      <c r="G1184" s="341" t="s">
        <v>762</v>
      </c>
      <c r="H1184" s="341" t="s">
        <v>759</v>
      </c>
      <c r="I1184" s="338"/>
      <c r="J1184" s="338"/>
      <c r="K1184" s="338"/>
      <c r="L1184" s="338"/>
      <c r="M1184" s="338"/>
      <c r="N1184" s="338"/>
      <c r="O1184" s="338"/>
      <c r="P1184" s="338"/>
      <c r="Q1184" s="338"/>
      <c r="R1184" s="338"/>
      <c r="S1184" s="338"/>
      <c r="T1184" s="338"/>
      <c r="U1184" s="338"/>
      <c r="V1184" s="338"/>
      <c r="W1184" s="338"/>
      <c r="X1184" s="338"/>
      <c r="Y1184" s="338"/>
      <c r="Z1184" s="338"/>
    </row>
    <row r="1185" hidden="1">
      <c r="A1185" s="340" t="s">
        <v>1185</v>
      </c>
      <c r="B1185" s="367" t="s">
        <v>1186</v>
      </c>
      <c r="C1185" s="367" t="s">
        <v>1186</v>
      </c>
      <c r="D1185" s="367" t="s">
        <v>1186</v>
      </c>
      <c r="E1185" s="367" t="s">
        <v>1186</v>
      </c>
      <c r="F1185" s="367" t="s">
        <v>1186</v>
      </c>
      <c r="G1185" s="367" t="s">
        <v>1186</v>
      </c>
      <c r="H1185" s="367" t="s">
        <v>1186</v>
      </c>
      <c r="I1185" s="338"/>
      <c r="J1185" s="338"/>
      <c r="K1185" s="338"/>
      <c r="L1185" s="338"/>
      <c r="M1185" s="338"/>
      <c r="N1185" s="338"/>
      <c r="O1185" s="338"/>
      <c r="P1185" s="338"/>
      <c r="Q1185" s="338"/>
      <c r="R1185" s="338"/>
      <c r="S1185" s="338"/>
      <c r="T1185" s="338"/>
      <c r="U1185" s="338"/>
      <c r="V1185" s="338"/>
      <c r="W1185" s="338"/>
      <c r="X1185" s="338"/>
      <c r="Y1185" s="338"/>
      <c r="Z1185" s="338"/>
    </row>
    <row r="1186" hidden="1">
      <c r="A1186" s="343" t="s">
        <v>1169</v>
      </c>
      <c r="B1186" s="367"/>
      <c r="C1186" s="368"/>
      <c r="D1186" s="367"/>
      <c r="E1186" s="407" t="s">
        <v>1165</v>
      </c>
      <c r="F1186" s="406"/>
      <c r="G1186" s="408" t="s">
        <v>1223</v>
      </c>
      <c r="H1186" s="393" t="s">
        <v>1188</v>
      </c>
      <c r="I1186" s="338"/>
      <c r="J1186" s="338"/>
      <c r="K1186" s="338"/>
      <c r="L1186" s="338"/>
      <c r="M1186" s="338"/>
      <c r="N1186" s="338"/>
      <c r="O1186" s="338"/>
      <c r="P1186" s="338"/>
      <c r="Q1186" s="338"/>
      <c r="R1186" s="338"/>
      <c r="S1186" s="338"/>
      <c r="T1186" s="338"/>
      <c r="U1186" s="338"/>
      <c r="V1186" s="338"/>
      <c r="W1186" s="338"/>
      <c r="X1186" s="338"/>
      <c r="Y1186" s="338"/>
      <c r="Z1186" s="338"/>
    </row>
    <row r="1187" hidden="1">
      <c r="A1187" s="366" t="s">
        <v>793</v>
      </c>
      <c r="B1187" s="367" t="s">
        <v>759</v>
      </c>
      <c r="C1187" s="368"/>
      <c r="D1187" s="367"/>
      <c r="E1187" s="367" t="s">
        <v>759</v>
      </c>
      <c r="F1187" s="369" t="s">
        <v>1173</v>
      </c>
      <c r="G1187" s="369" t="s">
        <v>1173</v>
      </c>
      <c r="H1187" s="369" t="s">
        <v>759</v>
      </c>
      <c r="I1187" s="338"/>
      <c r="J1187" s="338"/>
      <c r="K1187" s="338"/>
      <c r="L1187" s="338"/>
      <c r="M1187" s="338"/>
      <c r="N1187" s="338"/>
      <c r="O1187" s="338"/>
      <c r="P1187" s="338"/>
      <c r="Q1187" s="338"/>
      <c r="R1187" s="338"/>
      <c r="S1187" s="338"/>
      <c r="T1187" s="338"/>
      <c r="U1187" s="338"/>
      <c r="V1187" s="338"/>
      <c r="W1187" s="338"/>
      <c r="X1187" s="338"/>
      <c r="Y1187" s="338"/>
      <c r="Z1187" s="338"/>
    </row>
    <row r="1188" hidden="1">
      <c r="A1188" s="343" t="s">
        <v>1038</v>
      </c>
      <c r="B1188" s="375"/>
      <c r="C1188" s="375"/>
      <c r="D1188" s="375"/>
      <c r="E1188" s="375"/>
      <c r="F1188" s="375"/>
      <c r="G1188" s="375"/>
      <c r="H1188" s="375"/>
      <c r="I1188" s="338"/>
      <c r="J1188" s="338"/>
      <c r="K1188" s="338"/>
      <c r="L1188" s="338"/>
      <c r="M1188" s="338"/>
      <c r="N1188" s="338"/>
      <c r="O1188" s="338"/>
      <c r="P1188" s="338"/>
      <c r="Q1188" s="338"/>
      <c r="R1188" s="338"/>
      <c r="S1188" s="338"/>
      <c r="T1188" s="338"/>
      <c r="U1188" s="338"/>
      <c r="V1188" s="338"/>
      <c r="W1188" s="338"/>
      <c r="X1188" s="338"/>
      <c r="Y1188" s="338"/>
      <c r="Z1188" s="338"/>
    </row>
    <row r="1189" hidden="1">
      <c r="A1189" s="342" t="s">
        <v>70</v>
      </c>
      <c r="B1189" s="381" t="s">
        <v>1208</v>
      </c>
      <c r="C1189" s="381" t="s">
        <v>807</v>
      </c>
      <c r="D1189" s="381" t="s">
        <v>848</v>
      </c>
      <c r="E1189" s="381"/>
      <c r="F1189" s="381" t="s">
        <v>1210</v>
      </c>
      <c r="G1189" s="381" t="s">
        <v>1174</v>
      </c>
      <c r="H1189" s="381" t="s">
        <v>1174</v>
      </c>
      <c r="I1189" s="338"/>
      <c r="J1189" s="338"/>
      <c r="K1189" s="338"/>
      <c r="L1189" s="338"/>
      <c r="M1189" s="338"/>
      <c r="N1189" s="338"/>
      <c r="O1189" s="338"/>
      <c r="P1189" s="338"/>
      <c r="Q1189" s="338"/>
      <c r="R1189" s="338"/>
      <c r="S1189" s="338"/>
      <c r="T1189" s="338"/>
      <c r="U1189" s="338"/>
      <c r="V1189" s="338"/>
      <c r="W1189" s="338"/>
      <c r="X1189" s="338"/>
      <c r="Y1189" s="338"/>
      <c r="Z1189" s="338"/>
    </row>
    <row r="1190" hidden="1">
      <c r="A1190" s="374" t="s">
        <v>1047</v>
      </c>
      <c r="B1190" s="375"/>
      <c r="C1190" s="375"/>
      <c r="D1190" s="375"/>
      <c r="E1190" s="375"/>
      <c r="F1190" s="375"/>
      <c r="G1190" s="375"/>
      <c r="H1190" s="375"/>
      <c r="I1190" s="338"/>
      <c r="J1190" s="338"/>
      <c r="K1190" s="338"/>
      <c r="L1190" s="338"/>
      <c r="M1190" s="338"/>
      <c r="N1190" s="338"/>
      <c r="O1190" s="338"/>
      <c r="P1190" s="338"/>
      <c r="Q1190" s="338"/>
      <c r="R1190" s="338"/>
      <c r="S1190" s="338"/>
      <c r="T1190" s="338"/>
      <c r="U1190" s="338"/>
      <c r="V1190" s="338"/>
      <c r="W1190" s="338"/>
      <c r="X1190" s="338"/>
      <c r="Y1190" s="338"/>
      <c r="Z1190" s="338"/>
    </row>
    <row r="1191" hidden="1">
      <c r="A1191" s="366" t="s">
        <v>74</v>
      </c>
      <c r="B1191" s="345"/>
      <c r="C1191" s="345"/>
      <c r="D1191" s="345"/>
      <c r="E1191" s="345"/>
      <c r="F1191" s="345"/>
      <c r="G1191" s="345"/>
      <c r="H1191" s="345"/>
      <c r="I1191" s="338"/>
      <c r="J1191" s="338"/>
      <c r="K1191" s="338"/>
      <c r="L1191" s="338"/>
      <c r="M1191" s="338"/>
      <c r="N1191" s="338"/>
      <c r="O1191" s="338"/>
      <c r="P1191" s="338"/>
      <c r="Q1191" s="338"/>
      <c r="R1191" s="338"/>
      <c r="S1191" s="338"/>
      <c r="T1191" s="338"/>
      <c r="U1191" s="338"/>
      <c r="V1191" s="338"/>
      <c r="W1191" s="338"/>
      <c r="X1191" s="338"/>
      <c r="Y1191" s="338"/>
      <c r="Z1191" s="338"/>
    </row>
    <row r="1192" hidden="1">
      <c r="A1192" s="374" t="s">
        <v>1039</v>
      </c>
      <c r="B1192" s="381"/>
      <c r="C1192" s="381"/>
      <c r="D1192" s="381"/>
      <c r="E1192" s="381"/>
      <c r="F1192" s="381"/>
      <c r="G1192" s="381"/>
      <c r="H1192" s="378"/>
      <c r="I1192" s="338"/>
      <c r="J1192" s="338"/>
      <c r="K1192" s="338"/>
      <c r="L1192" s="338"/>
      <c r="M1192" s="338"/>
      <c r="N1192" s="338"/>
      <c r="O1192" s="338"/>
      <c r="P1192" s="338"/>
      <c r="Q1192" s="338"/>
      <c r="R1192" s="338"/>
      <c r="S1192" s="338"/>
      <c r="T1192" s="338"/>
      <c r="U1192" s="338"/>
      <c r="V1192" s="338"/>
      <c r="W1192" s="338"/>
      <c r="X1192" s="338"/>
      <c r="Y1192" s="338"/>
      <c r="Z1192" s="338"/>
    </row>
    <row r="1193" hidden="1">
      <c r="A1193" s="342" t="s">
        <v>193</v>
      </c>
      <c r="B1193" s="372" t="s">
        <v>1224</v>
      </c>
      <c r="C1193" s="372" t="s">
        <v>1225</v>
      </c>
      <c r="D1193" s="372"/>
      <c r="E1193" s="372" t="s">
        <v>759</v>
      </c>
      <c r="F1193" s="372" t="s">
        <v>759</v>
      </c>
      <c r="G1193" s="372" t="s">
        <v>1226</v>
      </c>
      <c r="H1193" s="372" t="s">
        <v>1227</v>
      </c>
      <c r="I1193" s="338"/>
      <c r="J1193" s="338"/>
      <c r="K1193" s="338"/>
      <c r="L1193" s="338"/>
      <c r="M1193" s="338"/>
      <c r="N1193" s="338"/>
      <c r="O1193" s="338"/>
      <c r="P1193" s="338"/>
      <c r="Q1193" s="338"/>
      <c r="R1193" s="338"/>
      <c r="S1193" s="338"/>
      <c r="T1193" s="338"/>
      <c r="U1193" s="338"/>
      <c r="V1193" s="338"/>
      <c r="W1193" s="338"/>
      <c r="X1193" s="338"/>
      <c r="Y1193" s="338"/>
      <c r="Z1193" s="338"/>
    </row>
    <row r="1194" hidden="1">
      <c r="A1194" s="342" t="s">
        <v>257</v>
      </c>
      <c r="B1194" s="372"/>
      <c r="C1194" s="372"/>
      <c r="D1194" s="372"/>
      <c r="E1194" s="372"/>
      <c r="F1194" s="372"/>
      <c r="G1194" s="372"/>
      <c r="H1194" s="372"/>
      <c r="I1194" s="338"/>
      <c r="J1194" s="338"/>
      <c r="K1194" s="338"/>
      <c r="L1194" s="338"/>
      <c r="M1194" s="338"/>
      <c r="N1194" s="338"/>
      <c r="O1194" s="338"/>
      <c r="P1194" s="338"/>
      <c r="Q1194" s="338"/>
      <c r="R1194" s="338"/>
      <c r="S1194" s="338"/>
      <c r="T1194" s="338"/>
      <c r="U1194" s="338"/>
      <c r="V1194" s="338"/>
      <c r="W1194" s="338"/>
      <c r="X1194" s="338"/>
      <c r="Y1194" s="338"/>
      <c r="Z1194" s="338"/>
    </row>
    <row r="1195" hidden="1">
      <c r="A1195" s="386" t="s">
        <v>1131</v>
      </c>
      <c r="B1195" s="353"/>
      <c r="C1195" s="353"/>
      <c r="D1195" s="387"/>
      <c r="E1195" s="353"/>
      <c r="F1195" s="353"/>
      <c r="G1195" s="353"/>
      <c r="H1195" s="353"/>
      <c r="I1195" s="338"/>
      <c r="J1195" s="338"/>
      <c r="K1195" s="338"/>
      <c r="L1195" s="338"/>
      <c r="M1195" s="338"/>
      <c r="N1195" s="338"/>
      <c r="O1195" s="338"/>
      <c r="P1195" s="338"/>
      <c r="Q1195" s="338"/>
      <c r="R1195" s="338"/>
      <c r="S1195" s="338"/>
      <c r="T1195" s="338"/>
      <c r="U1195" s="338"/>
      <c r="V1195" s="338"/>
      <c r="W1195" s="338"/>
      <c r="X1195" s="338"/>
      <c r="Y1195" s="338"/>
      <c r="Z1195" s="338"/>
    </row>
    <row r="1196" hidden="1">
      <c r="A1196" s="382"/>
      <c r="B1196" s="383"/>
      <c r="C1196" s="383"/>
      <c r="D1196" s="383"/>
      <c r="E1196" s="383"/>
      <c r="F1196" s="383"/>
      <c r="G1196" s="383"/>
      <c r="H1196" s="383"/>
      <c r="I1196" s="338"/>
      <c r="J1196" s="338"/>
      <c r="K1196" s="338"/>
      <c r="L1196" s="338"/>
      <c r="M1196" s="338"/>
      <c r="N1196" s="338"/>
      <c r="O1196" s="338"/>
      <c r="P1196" s="338"/>
      <c r="Q1196" s="338"/>
      <c r="R1196" s="338"/>
      <c r="S1196" s="338"/>
      <c r="T1196" s="338"/>
      <c r="U1196" s="338"/>
      <c r="V1196" s="338"/>
      <c r="W1196" s="338"/>
      <c r="X1196" s="338"/>
      <c r="Y1196" s="338"/>
      <c r="Z1196" s="338"/>
    </row>
    <row r="1197" hidden="1">
      <c r="A1197" s="335" t="s">
        <v>990</v>
      </c>
      <c r="B1197" s="336"/>
      <c r="C1197" s="336"/>
      <c r="D1197" s="336"/>
      <c r="E1197" s="336"/>
      <c r="F1197" s="336"/>
      <c r="G1197" s="336"/>
      <c r="H1197" s="336"/>
      <c r="I1197" s="338"/>
      <c r="J1197" s="338"/>
      <c r="K1197" s="338"/>
      <c r="L1197" s="338"/>
      <c r="M1197" s="338"/>
      <c r="N1197" s="338"/>
      <c r="O1197" s="338"/>
      <c r="P1197" s="338"/>
      <c r="Q1197" s="338"/>
      <c r="R1197" s="338"/>
      <c r="S1197" s="338"/>
      <c r="T1197" s="338"/>
      <c r="U1197" s="338"/>
      <c r="V1197" s="338"/>
      <c r="W1197" s="338"/>
      <c r="X1197" s="338"/>
      <c r="Y1197" s="338"/>
      <c r="Z1197" s="338"/>
    </row>
    <row r="1198" hidden="1">
      <c r="A1198" s="361"/>
      <c r="B1198" s="360">
        <v>29.0</v>
      </c>
      <c r="C1198" s="360">
        <v>30.0</v>
      </c>
      <c r="D1198" s="360">
        <v>31.0</v>
      </c>
      <c r="E1198" s="360">
        <v>1.0</v>
      </c>
      <c r="F1198" s="360">
        <v>2.0</v>
      </c>
      <c r="G1198" s="360">
        <v>3.0</v>
      </c>
      <c r="H1198" s="360">
        <v>4.0</v>
      </c>
      <c r="I1198" s="338"/>
      <c r="J1198" s="338"/>
      <c r="K1198" s="338"/>
      <c r="L1198" s="338"/>
      <c r="M1198" s="338"/>
      <c r="N1198" s="338"/>
      <c r="O1198" s="338"/>
      <c r="P1198" s="338"/>
      <c r="Q1198" s="338"/>
      <c r="R1198" s="338"/>
      <c r="S1198" s="338"/>
      <c r="T1198" s="338"/>
      <c r="U1198" s="338"/>
      <c r="V1198" s="338"/>
      <c r="W1198" s="338"/>
      <c r="X1198" s="338"/>
      <c r="Y1198" s="338"/>
      <c r="Z1198" s="338"/>
    </row>
    <row r="1199" hidden="1">
      <c r="A1199" s="339" t="s">
        <v>245</v>
      </c>
      <c r="B1199" s="339" t="s">
        <v>280</v>
      </c>
      <c r="C1199" s="339" t="s">
        <v>281</v>
      </c>
      <c r="D1199" s="339" t="s">
        <v>282</v>
      </c>
      <c r="E1199" s="339" t="s">
        <v>283</v>
      </c>
      <c r="F1199" s="339" t="s">
        <v>284</v>
      </c>
      <c r="G1199" s="339" t="s">
        <v>285</v>
      </c>
      <c r="H1199" s="339" t="s">
        <v>286</v>
      </c>
      <c r="I1199" s="338"/>
      <c r="J1199" s="338"/>
      <c r="K1199" s="338"/>
      <c r="L1199" s="338"/>
      <c r="M1199" s="338"/>
      <c r="N1199" s="338"/>
      <c r="O1199" s="338"/>
      <c r="P1199" s="338"/>
      <c r="Q1199" s="338"/>
      <c r="R1199" s="338"/>
      <c r="S1199" s="338"/>
      <c r="T1199" s="338"/>
      <c r="U1199" s="338"/>
      <c r="V1199" s="338"/>
      <c r="W1199" s="338"/>
      <c r="X1199" s="338"/>
      <c r="Y1199" s="338"/>
      <c r="Z1199" s="338"/>
    </row>
    <row r="1200" hidden="1">
      <c r="A1200" s="340" t="s">
        <v>2</v>
      </c>
      <c r="B1200" s="341" t="s">
        <v>757</v>
      </c>
      <c r="C1200" s="341" t="s">
        <v>758</v>
      </c>
      <c r="D1200" s="341" t="s">
        <v>759</v>
      </c>
      <c r="E1200" s="341" t="s">
        <v>760</v>
      </c>
      <c r="F1200" s="341" t="s">
        <v>761</v>
      </c>
      <c r="G1200" s="341" t="s">
        <v>762</v>
      </c>
      <c r="H1200" s="341" t="s">
        <v>759</v>
      </c>
      <c r="I1200" s="338"/>
      <c r="J1200" s="338"/>
      <c r="K1200" s="338"/>
      <c r="L1200" s="338"/>
      <c r="M1200" s="338"/>
      <c r="N1200" s="338"/>
      <c r="O1200" s="338"/>
      <c r="P1200" s="338"/>
      <c r="Q1200" s="338"/>
      <c r="R1200" s="338"/>
      <c r="S1200" s="338"/>
      <c r="T1200" s="338"/>
      <c r="U1200" s="338"/>
      <c r="V1200" s="338"/>
      <c r="W1200" s="338"/>
      <c r="X1200" s="338"/>
      <c r="Y1200" s="338"/>
      <c r="Z1200" s="338"/>
    </row>
    <row r="1201" hidden="1">
      <c r="A1201" s="340" t="s">
        <v>1185</v>
      </c>
      <c r="B1201" s="367" t="s">
        <v>1186</v>
      </c>
      <c r="C1201" s="367" t="s">
        <v>1186</v>
      </c>
      <c r="D1201" s="367" t="s">
        <v>1186</v>
      </c>
      <c r="E1201" s="367" t="s">
        <v>1186</v>
      </c>
      <c r="F1201" s="367" t="s">
        <v>1186</v>
      </c>
      <c r="G1201" s="367" t="s">
        <v>1186</v>
      </c>
      <c r="H1201" s="367" t="s">
        <v>1186</v>
      </c>
      <c r="I1201" s="338"/>
      <c r="J1201" s="338"/>
      <c r="K1201" s="338"/>
      <c r="L1201" s="338"/>
      <c r="M1201" s="338"/>
      <c r="N1201" s="338"/>
      <c r="O1201" s="338"/>
      <c r="P1201" s="338"/>
      <c r="Q1201" s="338"/>
      <c r="R1201" s="338"/>
      <c r="S1201" s="338"/>
      <c r="T1201" s="338"/>
      <c r="U1201" s="338"/>
      <c r="V1201" s="338"/>
      <c r="W1201" s="338"/>
      <c r="X1201" s="338"/>
      <c r="Y1201" s="338"/>
      <c r="Z1201" s="338"/>
    </row>
    <row r="1202" ht="29.25" hidden="1" customHeight="1">
      <c r="A1202" s="410" t="s">
        <v>1228</v>
      </c>
      <c r="B1202" s="367"/>
      <c r="C1202" s="369" t="s">
        <v>1229</v>
      </c>
      <c r="D1202" s="369" t="s">
        <v>1229</v>
      </c>
      <c r="E1202" s="369" t="s">
        <v>1229</v>
      </c>
      <c r="F1202" s="367"/>
      <c r="G1202" s="367"/>
      <c r="H1202" s="367"/>
      <c r="I1202" s="338"/>
      <c r="J1202" s="338"/>
      <c r="K1202" s="338"/>
      <c r="L1202" s="338"/>
      <c r="M1202" s="338"/>
      <c r="N1202" s="338"/>
      <c r="O1202" s="338"/>
      <c r="P1202" s="338"/>
      <c r="Q1202" s="338"/>
      <c r="R1202" s="338"/>
      <c r="S1202" s="338"/>
      <c r="T1202" s="338"/>
      <c r="U1202" s="338"/>
      <c r="V1202" s="338"/>
      <c r="W1202" s="338"/>
      <c r="X1202" s="338"/>
      <c r="Y1202" s="338"/>
      <c r="Z1202" s="338"/>
    </row>
    <row r="1203" ht="130.5" hidden="1" customHeight="1">
      <c r="A1203" s="411" t="s">
        <v>1230</v>
      </c>
      <c r="B1203" s="367"/>
      <c r="C1203" s="369" t="s">
        <v>1231</v>
      </c>
      <c r="D1203" s="369" t="s">
        <v>1232</v>
      </c>
      <c r="E1203" s="369" t="s">
        <v>1233</v>
      </c>
      <c r="F1203" s="367"/>
      <c r="G1203" s="367"/>
      <c r="H1203" s="367"/>
      <c r="I1203" s="338"/>
      <c r="J1203" s="338"/>
      <c r="K1203" s="338"/>
      <c r="L1203" s="338"/>
      <c r="M1203" s="338"/>
      <c r="N1203" s="338"/>
      <c r="O1203" s="338"/>
      <c r="P1203" s="338"/>
      <c r="Q1203" s="338"/>
      <c r="R1203" s="338"/>
      <c r="S1203" s="338"/>
      <c r="T1203" s="338"/>
      <c r="U1203" s="338"/>
      <c r="V1203" s="338"/>
      <c r="W1203" s="338"/>
      <c r="X1203" s="338"/>
      <c r="Y1203" s="338"/>
      <c r="Z1203" s="338"/>
    </row>
    <row r="1204" hidden="1">
      <c r="A1204" s="343" t="s">
        <v>1169</v>
      </c>
      <c r="B1204" s="367"/>
      <c r="C1204" s="368"/>
      <c r="D1204" s="367"/>
      <c r="E1204" s="407" t="s">
        <v>1165</v>
      </c>
      <c r="F1204" s="406" t="s">
        <v>1168</v>
      </c>
      <c r="G1204" s="408" t="s">
        <v>1234</v>
      </c>
      <c r="H1204" s="393" t="s">
        <v>1188</v>
      </c>
      <c r="I1204" s="338"/>
      <c r="J1204" s="338"/>
      <c r="K1204" s="338"/>
      <c r="L1204" s="338"/>
      <c r="M1204" s="338"/>
      <c r="N1204" s="338"/>
      <c r="O1204" s="338"/>
      <c r="P1204" s="338"/>
      <c r="Q1204" s="338"/>
      <c r="R1204" s="338"/>
      <c r="S1204" s="338"/>
      <c r="T1204" s="338"/>
      <c r="U1204" s="338"/>
      <c r="V1204" s="338"/>
      <c r="W1204" s="338"/>
      <c r="X1204" s="338"/>
      <c r="Y1204" s="338"/>
      <c r="Z1204" s="338"/>
    </row>
    <row r="1205" hidden="1">
      <c r="A1205" s="366" t="s">
        <v>793</v>
      </c>
      <c r="B1205" s="367"/>
      <c r="C1205" s="368"/>
      <c r="D1205" s="367"/>
      <c r="E1205" s="367"/>
      <c r="F1205" s="369"/>
      <c r="G1205" s="369"/>
      <c r="H1205" s="369"/>
      <c r="I1205" s="338"/>
      <c r="J1205" s="338"/>
      <c r="K1205" s="338"/>
      <c r="L1205" s="338"/>
      <c r="M1205" s="338"/>
      <c r="N1205" s="338"/>
      <c r="O1205" s="338"/>
      <c r="P1205" s="338"/>
      <c r="Q1205" s="338"/>
      <c r="R1205" s="338"/>
      <c r="S1205" s="338"/>
      <c r="T1205" s="338"/>
      <c r="U1205" s="338"/>
      <c r="V1205" s="338"/>
      <c r="W1205" s="338"/>
      <c r="X1205" s="338"/>
      <c r="Y1205" s="338"/>
      <c r="Z1205" s="338"/>
    </row>
    <row r="1206" hidden="1">
      <c r="A1206" s="343" t="s">
        <v>1038</v>
      </c>
      <c r="B1206" s="375"/>
      <c r="C1206" s="375"/>
      <c r="D1206" s="375"/>
      <c r="E1206" s="375"/>
      <c r="F1206" s="375"/>
      <c r="G1206" s="375"/>
      <c r="H1206" s="375"/>
      <c r="I1206" s="338"/>
      <c r="J1206" s="338"/>
      <c r="K1206" s="338"/>
      <c r="L1206" s="338"/>
      <c r="M1206" s="338"/>
      <c r="N1206" s="338"/>
      <c r="O1206" s="338"/>
      <c r="P1206" s="338"/>
      <c r="Q1206" s="338"/>
      <c r="R1206" s="338"/>
      <c r="S1206" s="338"/>
      <c r="T1206" s="338"/>
      <c r="U1206" s="338"/>
      <c r="V1206" s="338"/>
      <c r="W1206" s="338"/>
      <c r="X1206" s="338"/>
      <c r="Y1206" s="338"/>
      <c r="Z1206" s="338"/>
    </row>
    <row r="1207" ht="42.0" hidden="1" customHeight="1">
      <c r="A1207" s="342" t="s">
        <v>70</v>
      </c>
      <c r="B1207" s="381" t="s">
        <v>1235</v>
      </c>
      <c r="C1207" s="381" t="s">
        <v>762</v>
      </c>
      <c r="D1207" s="381" t="s">
        <v>759</v>
      </c>
      <c r="E1207" s="381" t="s">
        <v>759</v>
      </c>
      <c r="F1207" s="412" t="s">
        <v>1236</v>
      </c>
      <c r="G1207" s="381" t="s">
        <v>1174</v>
      </c>
      <c r="H1207" s="381" t="s">
        <v>1174</v>
      </c>
      <c r="I1207" s="338"/>
      <c r="J1207" s="338"/>
      <c r="K1207" s="338"/>
      <c r="L1207" s="338"/>
      <c r="M1207" s="338"/>
      <c r="N1207" s="338"/>
      <c r="O1207" s="338"/>
      <c r="P1207" s="338"/>
      <c r="Q1207" s="338"/>
      <c r="R1207" s="338"/>
      <c r="S1207" s="338"/>
      <c r="T1207" s="338"/>
      <c r="U1207" s="338"/>
      <c r="V1207" s="338"/>
      <c r="W1207" s="338"/>
      <c r="X1207" s="338"/>
      <c r="Y1207" s="338"/>
      <c r="Z1207" s="338"/>
    </row>
    <row r="1208" hidden="1">
      <c r="A1208" s="374" t="s">
        <v>1047</v>
      </c>
      <c r="B1208" s="375"/>
      <c r="C1208" s="375"/>
      <c r="D1208" s="375"/>
      <c r="E1208" s="375"/>
      <c r="F1208" s="375"/>
      <c r="G1208" s="375"/>
      <c r="H1208" s="375"/>
      <c r="I1208" s="338"/>
      <c r="J1208" s="338"/>
      <c r="K1208" s="338"/>
      <c r="L1208" s="338"/>
      <c r="M1208" s="338"/>
      <c r="N1208" s="338"/>
      <c r="O1208" s="338"/>
      <c r="P1208" s="338"/>
      <c r="Q1208" s="338"/>
      <c r="R1208" s="338"/>
      <c r="S1208" s="338"/>
      <c r="T1208" s="338"/>
      <c r="U1208" s="338"/>
      <c r="V1208" s="338"/>
      <c r="W1208" s="338"/>
      <c r="X1208" s="338"/>
      <c r="Y1208" s="338"/>
      <c r="Z1208" s="338"/>
    </row>
    <row r="1209" hidden="1">
      <c r="A1209" s="366" t="s">
        <v>74</v>
      </c>
      <c r="B1209" s="345"/>
      <c r="C1209" s="345"/>
      <c r="D1209" s="345"/>
      <c r="E1209" s="345"/>
      <c r="F1209" s="345"/>
      <c r="G1209" s="345"/>
      <c r="H1209" s="345"/>
      <c r="I1209" s="338"/>
      <c r="J1209" s="338"/>
      <c r="K1209" s="338"/>
      <c r="L1209" s="338"/>
      <c r="M1209" s="338"/>
      <c r="N1209" s="338"/>
      <c r="O1209" s="338"/>
      <c r="P1209" s="338"/>
      <c r="Q1209" s="338"/>
      <c r="R1209" s="338"/>
      <c r="S1209" s="338"/>
      <c r="T1209" s="338"/>
      <c r="U1209" s="338"/>
      <c r="V1209" s="338"/>
      <c r="W1209" s="338"/>
      <c r="X1209" s="338"/>
      <c r="Y1209" s="338"/>
      <c r="Z1209" s="338"/>
    </row>
    <row r="1210" hidden="1">
      <c r="A1210" s="374" t="s">
        <v>1039</v>
      </c>
      <c r="B1210" s="381"/>
      <c r="C1210" s="381"/>
      <c r="D1210" s="381"/>
      <c r="E1210" s="381"/>
      <c r="F1210" s="381"/>
      <c r="G1210" s="381"/>
      <c r="H1210" s="378"/>
      <c r="I1210" s="338"/>
      <c r="J1210" s="338"/>
      <c r="K1210" s="338"/>
      <c r="L1210" s="338"/>
      <c r="M1210" s="338"/>
      <c r="N1210" s="338"/>
      <c r="O1210" s="338"/>
      <c r="P1210" s="338"/>
      <c r="Q1210" s="338"/>
      <c r="R1210" s="338"/>
      <c r="S1210" s="338"/>
      <c r="T1210" s="338"/>
      <c r="U1210" s="338"/>
      <c r="V1210" s="338"/>
      <c r="W1210" s="338"/>
      <c r="X1210" s="338"/>
      <c r="Y1210" s="338"/>
      <c r="Z1210" s="338"/>
    </row>
    <row r="1211" hidden="1">
      <c r="A1211" s="342" t="s">
        <v>193</v>
      </c>
      <c r="B1211" s="372" t="s">
        <v>1237</v>
      </c>
      <c r="C1211" s="372" t="s">
        <v>1238</v>
      </c>
      <c r="D1211" s="372" t="s">
        <v>1239</v>
      </c>
      <c r="E1211" s="372" t="s">
        <v>838</v>
      </c>
      <c r="F1211" s="372" t="s">
        <v>1240</v>
      </c>
      <c r="G1211" s="372" t="s">
        <v>1241</v>
      </c>
      <c r="H1211" s="372" t="s">
        <v>1241</v>
      </c>
      <c r="I1211" s="338"/>
      <c r="J1211" s="338"/>
      <c r="K1211" s="338"/>
      <c r="L1211" s="338"/>
      <c r="M1211" s="338"/>
      <c r="N1211" s="338"/>
      <c r="O1211" s="338"/>
      <c r="P1211" s="338"/>
      <c r="Q1211" s="338"/>
      <c r="R1211" s="338"/>
      <c r="S1211" s="338"/>
      <c r="T1211" s="338"/>
      <c r="U1211" s="338"/>
      <c r="V1211" s="338"/>
      <c r="W1211" s="338"/>
      <c r="X1211" s="338"/>
      <c r="Y1211" s="338"/>
      <c r="Z1211" s="338"/>
    </row>
    <row r="1212" hidden="1">
      <c r="A1212" s="342" t="s">
        <v>257</v>
      </c>
      <c r="B1212" s="372"/>
      <c r="C1212" s="372"/>
      <c r="D1212" s="372"/>
      <c r="E1212" s="372"/>
      <c r="F1212" s="372"/>
      <c r="G1212" s="372"/>
      <c r="H1212" s="372"/>
      <c r="I1212" s="338"/>
      <c r="J1212" s="338"/>
      <c r="K1212" s="338"/>
      <c r="L1212" s="338"/>
      <c r="M1212" s="338"/>
      <c r="N1212" s="338"/>
      <c r="O1212" s="338"/>
      <c r="P1212" s="338"/>
      <c r="Q1212" s="338"/>
      <c r="R1212" s="338"/>
      <c r="S1212" s="338"/>
      <c r="T1212" s="338"/>
      <c r="U1212" s="338"/>
      <c r="V1212" s="338"/>
      <c r="W1212" s="338"/>
      <c r="X1212" s="338"/>
      <c r="Y1212" s="338"/>
      <c r="Z1212" s="338"/>
    </row>
    <row r="1213" hidden="1">
      <c r="A1213" s="386" t="s">
        <v>1131</v>
      </c>
      <c r="B1213" s="353"/>
      <c r="C1213" s="353"/>
      <c r="D1213" s="387"/>
      <c r="E1213" s="353"/>
      <c r="F1213" s="353"/>
      <c r="G1213" s="353"/>
      <c r="H1213" s="353"/>
      <c r="I1213" s="338"/>
      <c r="J1213" s="338"/>
      <c r="K1213" s="338"/>
      <c r="L1213" s="338"/>
      <c r="M1213" s="338"/>
      <c r="N1213" s="338"/>
      <c r="O1213" s="338"/>
      <c r="P1213" s="338"/>
      <c r="Q1213" s="338"/>
      <c r="R1213" s="338"/>
      <c r="S1213" s="338"/>
      <c r="T1213" s="338"/>
      <c r="U1213" s="338"/>
      <c r="V1213" s="338"/>
      <c r="W1213" s="338"/>
      <c r="X1213" s="338"/>
      <c r="Y1213" s="338"/>
      <c r="Z1213" s="338"/>
    </row>
    <row r="1214" hidden="1">
      <c r="A1214" s="382"/>
      <c r="B1214" s="383"/>
      <c r="C1214" s="383"/>
      <c r="D1214" s="383"/>
      <c r="E1214" s="383"/>
      <c r="F1214" s="383"/>
      <c r="G1214" s="383"/>
      <c r="H1214" s="383"/>
      <c r="I1214" s="338"/>
      <c r="J1214" s="338"/>
      <c r="K1214" s="338"/>
      <c r="L1214" s="338"/>
      <c r="M1214" s="338"/>
      <c r="N1214" s="338"/>
      <c r="O1214" s="338"/>
      <c r="P1214" s="338"/>
      <c r="Q1214" s="338"/>
      <c r="R1214" s="338"/>
      <c r="S1214" s="338"/>
      <c r="T1214" s="338"/>
      <c r="U1214" s="338"/>
      <c r="V1214" s="338"/>
      <c r="W1214" s="338"/>
      <c r="X1214" s="338"/>
      <c r="Y1214" s="338"/>
      <c r="Z1214" s="338"/>
    </row>
    <row r="1215" hidden="1">
      <c r="A1215" s="335" t="s">
        <v>996</v>
      </c>
      <c r="B1215" s="336"/>
      <c r="C1215" s="336"/>
      <c r="D1215" s="336"/>
      <c r="E1215" s="336"/>
      <c r="F1215" s="336"/>
      <c r="G1215" s="336"/>
      <c r="H1215" s="336"/>
      <c r="I1215" s="338"/>
      <c r="J1215" s="338"/>
      <c r="K1215" s="338"/>
      <c r="L1215" s="338"/>
      <c r="M1215" s="338"/>
      <c r="N1215" s="338"/>
      <c r="O1215" s="338"/>
      <c r="P1215" s="338"/>
      <c r="Q1215" s="338"/>
      <c r="R1215" s="338"/>
      <c r="S1215" s="338"/>
      <c r="T1215" s="338"/>
      <c r="U1215" s="338"/>
      <c r="V1215" s="338"/>
      <c r="W1215" s="338"/>
      <c r="X1215" s="338"/>
      <c r="Y1215" s="338"/>
      <c r="Z1215" s="338"/>
    </row>
    <row r="1216" hidden="1">
      <c r="A1216" s="361"/>
      <c r="B1216" s="360">
        <v>5.0</v>
      </c>
      <c r="C1216" s="360">
        <v>6.0</v>
      </c>
      <c r="D1216" s="360">
        <v>7.0</v>
      </c>
      <c r="E1216" s="360">
        <v>8.0</v>
      </c>
      <c r="F1216" s="360">
        <v>9.0</v>
      </c>
      <c r="G1216" s="360">
        <v>10.0</v>
      </c>
      <c r="H1216" s="360">
        <v>11.0</v>
      </c>
      <c r="I1216" s="338"/>
      <c r="J1216" s="338"/>
      <c r="K1216" s="338"/>
      <c r="L1216" s="338"/>
      <c r="M1216" s="338"/>
      <c r="N1216" s="338"/>
      <c r="O1216" s="338"/>
      <c r="P1216" s="338"/>
      <c r="Q1216" s="338"/>
      <c r="R1216" s="338"/>
      <c r="S1216" s="338"/>
      <c r="T1216" s="338"/>
      <c r="U1216" s="338"/>
      <c r="V1216" s="338"/>
      <c r="W1216" s="338"/>
      <c r="X1216" s="338"/>
      <c r="Y1216" s="338"/>
      <c r="Z1216" s="338"/>
    </row>
    <row r="1217" hidden="1">
      <c r="A1217" s="339" t="s">
        <v>245</v>
      </c>
      <c r="B1217" s="339" t="s">
        <v>280</v>
      </c>
      <c r="C1217" s="339" t="s">
        <v>281</v>
      </c>
      <c r="D1217" s="339" t="s">
        <v>282</v>
      </c>
      <c r="E1217" s="339" t="s">
        <v>283</v>
      </c>
      <c r="F1217" s="339" t="s">
        <v>284</v>
      </c>
      <c r="G1217" s="339" t="s">
        <v>285</v>
      </c>
      <c r="H1217" s="339" t="s">
        <v>286</v>
      </c>
      <c r="I1217" s="338"/>
      <c r="J1217" s="338"/>
      <c r="K1217" s="338"/>
      <c r="L1217" s="338"/>
      <c r="M1217" s="338"/>
      <c r="N1217" s="338"/>
      <c r="O1217" s="338"/>
      <c r="P1217" s="338"/>
      <c r="Q1217" s="338"/>
      <c r="R1217" s="338"/>
      <c r="S1217" s="338"/>
      <c r="T1217" s="338"/>
      <c r="U1217" s="338"/>
      <c r="V1217" s="338"/>
      <c r="W1217" s="338"/>
      <c r="X1217" s="338"/>
      <c r="Y1217" s="338"/>
      <c r="Z1217" s="338"/>
    </row>
    <row r="1218" hidden="1">
      <c r="A1218" s="340" t="s">
        <v>2</v>
      </c>
      <c r="B1218" s="341" t="s">
        <v>757</v>
      </c>
      <c r="C1218" s="341" t="s">
        <v>758</v>
      </c>
      <c r="D1218" s="341" t="s">
        <v>759</v>
      </c>
      <c r="E1218" s="341" t="s">
        <v>760</v>
      </c>
      <c r="F1218" s="341" t="s">
        <v>761</v>
      </c>
      <c r="G1218" s="341" t="s">
        <v>762</v>
      </c>
      <c r="H1218" s="341" t="s">
        <v>759</v>
      </c>
      <c r="I1218" s="338"/>
      <c r="J1218" s="338"/>
      <c r="K1218" s="338"/>
      <c r="L1218" s="338"/>
      <c r="M1218" s="338"/>
      <c r="N1218" s="338"/>
      <c r="O1218" s="338"/>
      <c r="P1218" s="338"/>
      <c r="Q1218" s="338"/>
      <c r="R1218" s="338"/>
      <c r="S1218" s="338"/>
      <c r="T1218" s="338"/>
      <c r="U1218" s="338"/>
      <c r="V1218" s="338"/>
      <c r="W1218" s="338"/>
      <c r="X1218" s="338"/>
      <c r="Y1218" s="338"/>
      <c r="Z1218" s="338"/>
    </row>
    <row r="1219" hidden="1">
      <c r="A1219" s="340" t="s">
        <v>1185</v>
      </c>
      <c r="B1219" s="367" t="s">
        <v>1186</v>
      </c>
      <c r="C1219" s="367" t="s">
        <v>1186</v>
      </c>
      <c r="D1219" s="367" t="s">
        <v>1186</v>
      </c>
      <c r="E1219" s="367" t="s">
        <v>1186</v>
      </c>
      <c r="F1219" s="367" t="s">
        <v>1186</v>
      </c>
      <c r="G1219" s="367" t="s">
        <v>1186</v>
      </c>
      <c r="H1219" s="367" t="s">
        <v>1186</v>
      </c>
      <c r="I1219" s="338"/>
      <c r="J1219" s="338"/>
      <c r="K1219" s="338"/>
      <c r="L1219" s="338"/>
      <c r="M1219" s="338"/>
      <c r="N1219" s="338"/>
      <c r="O1219" s="338"/>
      <c r="P1219" s="338"/>
      <c r="Q1219" s="338"/>
      <c r="R1219" s="338"/>
      <c r="S1219" s="338"/>
      <c r="T1219" s="338"/>
      <c r="U1219" s="338"/>
      <c r="V1219" s="338"/>
      <c r="W1219" s="338"/>
      <c r="X1219" s="338"/>
      <c r="Y1219" s="338"/>
      <c r="Z1219" s="338"/>
    </row>
    <row r="1220" hidden="1">
      <c r="A1220" s="343" t="s">
        <v>1242</v>
      </c>
      <c r="B1220" s="367"/>
      <c r="C1220" s="368"/>
      <c r="D1220" s="367"/>
      <c r="E1220" s="407" t="s">
        <v>1165</v>
      </c>
      <c r="F1220" s="406" t="s">
        <v>1168</v>
      </c>
      <c r="G1220" s="408" t="s">
        <v>1234</v>
      </c>
      <c r="H1220" s="393" t="s">
        <v>1188</v>
      </c>
      <c r="I1220" s="338"/>
      <c r="J1220" s="338"/>
      <c r="K1220" s="338"/>
      <c r="L1220" s="338"/>
      <c r="M1220" s="338"/>
      <c r="N1220" s="338"/>
      <c r="O1220" s="338"/>
      <c r="P1220" s="338"/>
      <c r="Q1220" s="338"/>
      <c r="R1220" s="338"/>
      <c r="S1220" s="338"/>
      <c r="T1220" s="338"/>
      <c r="U1220" s="338"/>
      <c r="V1220" s="338"/>
      <c r="W1220" s="338"/>
      <c r="X1220" s="338"/>
      <c r="Y1220" s="338"/>
      <c r="Z1220" s="338"/>
    </row>
    <row r="1221" hidden="1">
      <c r="A1221" s="343" t="s">
        <v>1038</v>
      </c>
      <c r="B1221" s="375"/>
      <c r="C1221" s="375"/>
      <c r="D1221" s="375"/>
      <c r="E1221" s="375"/>
      <c r="F1221" s="375"/>
      <c r="G1221" s="375"/>
      <c r="H1221" s="375"/>
      <c r="I1221" s="338"/>
      <c r="J1221" s="338"/>
      <c r="K1221" s="338"/>
      <c r="L1221" s="338"/>
      <c r="M1221" s="338"/>
      <c r="N1221" s="338"/>
      <c r="O1221" s="338"/>
      <c r="P1221" s="338"/>
      <c r="Q1221" s="338"/>
      <c r="R1221" s="338"/>
      <c r="S1221" s="338"/>
      <c r="T1221" s="338"/>
      <c r="U1221" s="338"/>
      <c r="V1221" s="338"/>
      <c r="W1221" s="338"/>
      <c r="X1221" s="338"/>
      <c r="Y1221" s="338"/>
      <c r="Z1221" s="338"/>
    </row>
    <row r="1222" ht="30.75" hidden="1" customHeight="1">
      <c r="A1222" s="342" t="s">
        <v>70</v>
      </c>
      <c r="B1222" s="381" t="s">
        <v>759</v>
      </c>
      <c r="C1222" s="381" t="s">
        <v>971</v>
      </c>
      <c r="D1222" s="412" t="s">
        <v>1243</v>
      </c>
      <c r="E1222" s="381" t="s">
        <v>759</v>
      </c>
      <c r="F1222" s="412" t="s">
        <v>1244</v>
      </c>
      <c r="G1222" s="381" t="s">
        <v>1174</v>
      </c>
      <c r="H1222" s="381" t="s">
        <v>1174</v>
      </c>
      <c r="I1222" s="338"/>
      <c r="J1222" s="338"/>
      <c r="K1222" s="338"/>
      <c r="L1222" s="338"/>
      <c r="M1222" s="338"/>
      <c r="N1222" s="338"/>
      <c r="O1222" s="338"/>
      <c r="P1222" s="338"/>
      <c r="Q1222" s="338"/>
      <c r="R1222" s="338"/>
      <c r="S1222" s="338"/>
      <c r="T1222" s="338"/>
      <c r="U1222" s="338"/>
      <c r="V1222" s="338"/>
      <c r="W1222" s="338"/>
      <c r="X1222" s="338"/>
      <c r="Y1222" s="338"/>
      <c r="Z1222" s="338"/>
    </row>
    <row r="1223" hidden="1">
      <c r="A1223" s="374" t="s">
        <v>1047</v>
      </c>
      <c r="B1223" s="375"/>
      <c r="C1223" s="375"/>
      <c r="D1223" s="375"/>
      <c r="E1223" s="375"/>
      <c r="F1223" s="375"/>
      <c r="G1223" s="375"/>
      <c r="H1223" s="375"/>
      <c r="I1223" s="338"/>
      <c r="J1223" s="338"/>
      <c r="K1223" s="338"/>
      <c r="L1223" s="338"/>
      <c r="M1223" s="338"/>
      <c r="N1223" s="338"/>
      <c r="O1223" s="338"/>
      <c r="P1223" s="338"/>
      <c r="Q1223" s="338"/>
      <c r="R1223" s="338"/>
      <c r="S1223" s="338"/>
      <c r="T1223" s="338"/>
      <c r="U1223" s="338"/>
      <c r="V1223" s="338"/>
      <c r="W1223" s="338"/>
      <c r="X1223" s="338"/>
      <c r="Y1223" s="338"/>
      <c r="Z1223" s="338"/>
    </row>
    <row r="1224" hidden="1">
      <c r="A1224" s="366" t="s">
        <v>74</v>
      </c>
      <c r="B1224" s="345"/>
      <c r="C1224" s="345"/>
      <c r="D1224" s="345"/>
      <c r="E1224" s="345"/>
      <c r="F1224" s="345"/>
      <c r="G1224" s="345"/>
      <c r="H1224" s="345"/>
      <c r="I1224" s="338"/>
      <c r="J1224" s="338"/>
      <c r="K1224" s="338"/>
      <c r="L1224" s="338"/>
      <c r="M1224" s="338"/>
      <c r="N1224" s="338"/>
      <c r="O1224" s="338"/>
      <c r="P1224" s="338"/>
      <c r="Q1224" s="338"/>
      <c r="R1224" s="338"/>
      <c r="S1224" s="338"/>
      <c r="T1224" s="338"/>
      <c r="U1224" s="338"/>
      <c r="V1224" s="338"/>
      <c r="W1224" s="338"/>
      <c r="X1224" s="338"/>
      <c r="Y1224" s="338"/>
      <c r="Z1224" s="338"/>
    </row>
    <row r="1225" hidden="1">
      <c r="A1225" s="374" t="s">
        <v>1039</v>
      </c>
      <c r="B1225" s="381"/>
      <c r="C1225" s="381"/>
      <c r="D1225" s="381"/>
      <c r="E1225" s="381"/>
      <c r="F1225" s="381"/>
      <c r="G1225" s="381"/>
      <c r="H1225" s="378"/>
      <c r="I1225" s="338"/>
      <c r="J1225" s="338"/>
      <c r="K1225" s="338"/>
      <c r="L1225" s="338"/>
      <c r="M1225" s="338"/>
      <c r="N1225" s="338"/>
      <c r="O1225" s="338"/>
      <c r="P1225" s="338"/>
      <c r="Q1225" s="338"/>
      <c r="R1225" s="338"/>
      <c r="S1225" s="338"/>
      <c r="T1225" s="338"/>
      <c r="U1225" s="338"/>
      <c r="V1225" s="338"/>
      <c r="W1225" s="338"/>
      <c r="X1225" s="338"/>
      <c r="Y1225" s="338"/>
      <c r="Z1225" s="338"/>
    </row>
    <row r="1226" hidden="1">
      <c r="A1226" s="342" t="s">
        <v>193</v>
      </c>
      <c r="B1226" s="372"/>
      <c r="C1226" s="372"/>
      <c r="D1226" s="372"/>
      <c r="E1226" s="372"/>
      <c r="F1226" s="372"/>
      <c r="G1226" s="372"/>
      <c r="H1226" s="372"/>
      <c r="I1226" s="338"/>
      <c r="J1226" s="338"/>
      <c r="K1226" s="338"/>
      <c r="L1226" s="338"/>
      <c r="M1226" s="338"/>
      <c r="N1226" s="338"/>
      <c r="O1226" s="338"/>
      <c r="P1226" s="338"/>
      <c r="Q1226" s="338"/>
      <c r="R1226" s="338"/>
      <c r="S1226" s="338"/>
      <c r="T1226" s="338"/>
      <c r="U1226" s="338"/>
      <c r="V1226" s="338"/>
      <c r="W1226" s="338"/>
      <c r="X1226" s="338"/>
      <c r="Y1226" s="338"/>
      <c r="Z1226" s="338"/>
    </row>
    <row r="1227" hidden="1">
      <c r="A1227" s="342" t="s">
        <v>257</v>
      </c>
      <c r="B1227" s="372"/>
      <c r="C1227" s="372"/>
      <c r="D1227" s="372"/>
      <c r="E1227" s="372"/>
      <c r="F1227" s="372"/>
      <c r="G1227" s="372"/>
      <c r="H1227" s="372"/>
      <c r="I1227" s="338"/>
      <c r="J1227" s="338"/>
      <c r="K1227" s="338"/>
      <c r="L1227" s="338"/>
      <c r="M1227" s="338"/>
      <c r="N1227" s="338"/>
      <c r="O1227" s="338"/>
      <c r="P1227" s="338"/>
      <c r="Q1227" s="338"/>
      <c r="R1227" s="338"/>
      <c r="S1227" s="338"/>
      <c r="T1227" s="338"/>
      <c r="U1227" s="338"/>
      <c r="V1227" s="338"/>
      <c r="W1227" s="338"/>
      <c r="X1227" s="338"/>
      <c r="Y1227" s="338"/>
      <c r="Z1227" s="338"/>
    </row>
    <row r="1228" hidden="1">
      <c r="A1228" s="386" t="s">
        <v>1131</v>
      </c>
      <c r="B1228" s="353"/>
      <c r="C1228" s="353"/>
      <c r="D1228" s="387"/>
      <c r="E1228" s="353"/>
      <c r="F1228" s="353"/>
      <c r="G1228" s="353"/>
      <c r="H1228" s="353"/>
      <c r="I1228" s="338"/>
      <c r="J1228" s="338"/>
      <c r="K1228" s="338"/>
      <c r="L1228" s="338"/>
      <c r="M1228" s="338"/>
      <c r="N1228" s="338"/>
      <c r="O1228" s="338"/>
      <c r="P1228" s="338"/>
      <c r="Q1228" s="338"/>
      <c r="R1228" s="338"/>
      <c r="S1228" s="338"/>
      <c r="T1228" s="338"/>
      <c r="U1228" s="338"/>
      <c r="V1228" s="338"/>
      <c r="W1228" s="338"/>
      <c r="X1228" s="338"/>
      <c r="Y1228" s="338"/>
      <c r="Z1228" s="338"/>
    </row>
    <row r="1229" hidden="1">
      <c r="A1229" s="382"/>
      <c r="B1229" s="383"/>
      <c r="C1229" s="383"/>
      <c r="D1229" s="383"/>
      <c r="E1229" s="383"/>
      <c r="F1229" s="383"/>
      <c r="G1229" s="383"/>
      <c r="H1229" s="383"/>
      <c r="I1229" s="338"/>
      <c r="J1229" s="338"/>
      <c r="K1229" s="338"/>
      <c r="L1229" s="338"/>
      <c r="M1229" s="338"/>
      <c r="N1229" s="338"/>
      <c r="O1229" s="338"/>
      <c r="P1229" s="338"/>
      <c r="Q1229" s="338"/>
      <c r="R1229" s="338"/>
      <c r="S1229" s="338"/>
      <c r="T1229" s="338"/>
      <c r="U1229" s="338"/>
      <c r="V1229" s="338"/>
      <c r="W1229" s="338"/>
      <c r="X1229" s="338"/>
      <c r="Y1229" s="338"/>
      <c r="Z1229" s="338"/>
    </row>
    <row r="1230" hidden="1">
      <c r="A1230" s="335" t="s">
        <v>1005</v>
      </c>
      <c r="B1230" s="336"/>
      <c r="C1230" s="336"/>
      <c r="D1230" s="336"/>
      <c r="E1230" s="336"/>
      <c r="F1230" s="336"/>
      <c r="G1230" s="336"/>
      <c r="H1230" s="336"/>
      <c r="I1230" s="338"/>
      <c r="J1230" s="338"/>
      <c r="K1230" s="338"/>
      <c r="L1230" s="338"/>
      <c r="M1230" s="338"/>
      <c r="N1230" s="338"/>
      <c r="O1230" s="338"/>
      <c r="P1230" s="338"/>
      <c r="Q1230" s="338"/>
      <c r="R1230" s="338"/>
      <c r="S1230" s="338"/>
      <c r="T1230" s="338"/>
      <c r="U1230" s="338"/>
      <c r="V1230" s="338"/>
      <c r="W1230" s="338"/>
      <c r="X1230" s="338"/>
      <c r="Y1230" s="338"/>
      <c r="Z1230" s="338"/>
    </row>
    <row r="1231" hidden="1">
      <c r="A1231" s="361"/>
      <c r="B1231" s="360">
        <v>12.0</v>
      </c>
      <c r="C1231" s="360">
        <v>13.0</v>
      </c>
      <c r="D1231" s="360">
        <v>14.0</v>
      </c>
      <c r="E1231" s="360">
        <v>15.0</v>
      </c>
      <c r="F1231" s="360">
        <v>16.0</v>
      </c>
      <c r="G1231" s="360">
        <v>17.0</v>
      </c>
      <c r="H1231" s="360">
        <v>18.0</v>
      </c>
      <c r="I1231" s="338"/>
      <c r="J1231" s="338"/>
      <c r="K1231" s="338"/>
      <c r="L1231" s="338"/>
      <c r="M1231" s="338"/>
      <c r="N1231" s="338"/>
      <c r="O1231" s="338"/>
      <c r="P1231" s="338"/>
      <c r="Q1231" s="338"/>
      <c r="R1231" s="338"/>
      <c r="S1231" s="338"/>
      <c r="T1231" s="338"/>
      <c r="U1231" s="338"/>
      <c r="V1231" s="338"/>
      <c r="W1231" s="338"/>
      <c r="X1231" s="338"/>
      <c r="Y1231" s="338"/>
      <c r="Z1231" s="338"/>
    </row>
    <row r="1232" hidden="1">
      <c r="A1232" s="339" t="s">
        <v>245</v>
      </c>
      <c r="B1232" s="339" t="s">
        <v>280</v>
      </c>
      <c r="C1232" s="339" t="s">
        <v>281</v>
      </c>
      <c r="D1232" s="339" t="s">
        <v>282</v>
      </c>
      <c r="E1232" s="339" t="s">
        <v>283</v>
      </c>
      <c r="F1232" s="339" t="s">
        <v>284</v>
      </c>
      <c r="G1232" s="339" t="s">
        <v>285</v>
      </c>
      <c r="H1232" s="339" t="s">
        <v>286</v>
      </c>
      <c r="I1232" s="338"/>
      <c r="J1232" s="338"/>
      <c r="K1232" s="338"/>
      <c r="L1232" s="338"/>
      <c r="M1232" s="338"/>
      <c r="N1232" s="338"/>
      <c r="O1232" s="338"/>
      <c r="P1232" s="338"/>
      <c r="Q1232" s="338"/>
      <c r="R1232" s="338"/>
      <c r="S1232" s="338"/>
      <c r="T1232" s="338"/>
      <c r="U1232" s="338"/>
      <c r="V1232" s="338"/>
      <c r="W1232" s="338"/>
      <c r="X1232" s="338"/>
      <c r="Y1232" s="338"/>
      <c r="Z1232" s="338"/>
    </row>
    <row r="1233" hidden="1">
      <c r="A1233" s="340" t="s">
        <v>2</v>
      </c>
      <c r="B1233" s="341" t="s">
        <v>757</v>
      </c>
      <c r="C1233" s="341" t="s">
        <v>758</v>
      </c>
      <c r="D1233" s="341" t="s">
        <v>759</v>
      </c>
      <c r="E1233" s="341" t="s">
        <v>760</v>
      </c>
      <c r="F1233" s="341" t="s">
        <v>761</v>
      </c>
      <c r="G1233" s="341" t="s">
        <v>762</v>
      </c>
      <c r="H1233" s="341" t="s">
        <v>759</v>
      </c>
      <c r="I1233" s="338"/>
      <c r="J1233" s="338"/>
      <c r="K1233" s="338"/>
      <c r="L1233" s="338"/>
      <c r="M1233" s="338"/>
      <c r="N1233" s="338"/>
      <c r="O1233" s="338"/>
      <c r="P1233" s="338"/>
      <c r="Q1233" s="338"/>
      <c r="R1233" s="338"/>
      <c r="S1233" s="338"/>
      <c r="T1233" s="338"/>
      <c r="U1233" s="338"/>
      <c r="V1233" s="338"/>
      <c r="W1233" s="338"/>
      <c r="X1233" s="338"/>
      <c r="Y1233" s="338"/>
      <c r="Z1233" s="338"/>
    </row>
    <row r="1234" hidden="1">
      <c r="A1234" s="340" t="s">
        <v>1185</v>
      </c>
      <c r="B1234" s="367" t="s">
        <v>1186</v>
      </c>
      <c r="C1234" s="367" t="s">
        <v>1186</v>
      </c>
      <c r="D1234" s="367" t="s">
        <v>1186</v>
      </c>
      <c r="E1234" s="367" t="s">
        <v>1186</v>
      </c>
      <c r="F1234" s="367" t="s">
        <v>1186</v>
      </c>
      <c r="G1234" s="367" t="s">
        <v>1186</v>
      </c>
      <c r="H1234" s="367" t="s">
        <v>1186</v>
      </c>
      <c r="I1234" s="338"/>
      <c r="J1234" s="338"/>
      <c r="K1234" s="338"/>
      <c r="L1234" s="338"/>
      <c r="M1234" s="338"/>
      <c r="N1234" s="338"/>
      <c r="O1234" s="338"/>
      <c r="P1234" s="338"/>
      <c r="Q1234" s="338"/>
      <c r="R1234" s="338"/>
      <c r="S1234" s="338"/>
      <c r="T1234" s="338"/>
      <c r="U1234" s="338"/>
      <c r="V1234" s="338"/>
      <c r="W1234" s="338"/>
      <c r="X1234" s="338"/>
      <c r="Y1234" s="338"/>
      <c r="Z1234" s="338"/>
    </row>
    <row r="1235" hidden="1">
      <c r="A1235" s="340"/>
      <c r="B1235" s="367"/>
      <c r="C1235" s="367"/>
      <c r="D1235" s="367"/>
      <c r="E1235" s="367"/>
      <c r="F1235" s="367"/>
      <c r="G1235" s="367"/>
      <c r="H1235" s="413"/>
      <c r="I1235" s="338"/>
      <c r="J1235" s="338"/>
      <c r="K1235" s="338"/>
      <c r="L1235" s="338"/>
      <c r="M1235" s="338"/>
      <c r="N1235" s="338"/>
      <c r="O1235" s="338"/>
      <c r="P1235" s="338"/>
      <c r="Q1235" s="338"/>
      <c r="R1235" s="338"/>
      <c r="S1235" s="338"/>
      <c r="T1235" s="338"/>
      <c r="U1235" s="338"/>
      <c r="V1235" s="338"/>
      <c r="W1235" s="338"/>
      <c r="X1235" s="338"/>
      <c r="Y1235" s="338"/>
      <c r="Z1235" s="338"/>
    </row>
    <row r="1236" hidden="1">
      <c r="A1236" s="343" t="s">
        <v>1169</v>
      </c>
      <c r="B1236" s="367"/>
      <c r="C1236" s="368"/>
      <c r="D1236" s="367"/>
      <c r="E1236" s="407" t="s">
        <v>1165</v>
      </c>
      <c r="F1236" s="406" t="s">
        <v>1168</v>
      </c>
      <c r="G1236" s="408" t="s">
        <v>1234</v>
      </c>
      <c r="H1236" s="393" t="s">
        <v>1188</v>
      </c>
      <c r="I1236" s="338"/>
      <c r="J1236" s="338"/>
      <c r="K1236" s="338"/>
      <c r="L1236" s="338"/>
      <c r="M1236" s="338"/>
      <c r="N1236" s="338"/>
      <c r="O1236" s="338"/>
      <c r="P1236" s="338"/>
      <c r="Q1236" s="338"/>
      <c r="R1236" s="338"/>
      <c r="S1236" s="338"/>
      <c r="T1236" s="338"/>
      <c r="U1236" s="338"/>
      <c r="V1236" s="338"/>
      <c r="W1236" s="338"/>
      <c r="X1236" s="338"/>
      <c r="Y1236" s="338"/>
      <c r="Z1236" s="338"/>
    </row>
    <row r="1237" hidden="1">
      <c r="A1237" s="366" t="s">
        <v>793</v>
      </c>
      <c r="B1237" s="367"/>
      <c r="C1237" s="368"/>
      <c r="D1237" s="367"/>
      <c r="E1237" s="367"/>
      <c r="F1237" s="369"/>
      <c r="G1237" s="369"/>
      <c r="H1237" s="369"/>
      <c r="I1237" s="338"/>
      <c r="J1237" s="338"/>
      <c r="K1237" s="338"/>
      <c r="L1237" s="338"/>
      <c r="M1237" s="338"/>
      <c r="N1237" s="338"/>
      <c r="O1237" s="338"/>
      <c r="P1237" s="338"/>
      <c r="Q1237" s="338"/>
      <c r="R1237" s="338"/>
      <c r="S1237" s="338"/>
      <c r="T1237" s="338"/>
      <c r="U1237" s="338"/>
      <c r="V1237" s="338"/>
      <c r="W1237" s="338"/>
      <c r="X1237" s="338"/>
      <c r="Y1237" s="338"/>
      <c r="Z1237" s="338"/>
    </row>
    <row r="1238" hidden="1">
      <c r="A1238" s="343" t="s">
        <v>1038</v>
      </c>
      <c r="B1238" s="375"/>
      <c r="C1238" s="375"/>
      <c r="D1238" s="375"/>
      <c r="E1238" s="375"/>
      <c r="F1238" s="375"/>
      <c r="G1238" s="375"/>
      <c r="H1238" s="375"/>
      <c r="I1238" s="338"/>
      <c r="J1238" s="338"/>
      <c r="K1238" s="338"/>
      <c r="L1238" s="338"/>
      <c r="M1238" s="338"/>
      <c r="N1238" s="338"/>
      <c r="O1238" s="338"/>
      <c r="P1238" s="338"/>
      <c r="Q1238" s="338"/>
      <c r="R1238" s="338"/>
      <c r="S1238" s="338"/>
      <c r="T1238" s="338"/>
      <c r="U1238" s="338"/>
      <c r="V1238" s="338"/>
      <c r="W1238" s="338"/>
      <c r="X1238" s="338"/>
      <c r="Y1238" s="338"/>
      <c r="Z1238" s="338"/>
    </row>
    <row r="1239" hidden="1">
      <c r="A1239" s="342" t="s">
        <v>70</v>
      </c>
      <c r="B1239" s="381" t="s">
        <v>1245</v>
      </c>
      <c r="C1239" s="381" t="s">
        <v>773</v>
      </c>
      <c r="D1239" s="381" t="s">
        <v>759</v>
      </c>
      <c r="E1239" s="381" t="s">
        <v>1246</v>
      </c>
      <c r="F1239" s="412" t="s">
        <v>1247</v>
      </c>
      <c r="G1239" s="381" t="s">
        <v>810</v>
      </c>
      <c r="H1239" s="381" t="s">
        <v>810</v>
      </c>
      <c r="I1239" s="338"/>
      <c r="J1239" s="338"/>
      <c r="K1239" s="338"/>
      <c r="L1239" s="338"/>
      <c r="M1239" s="338"/>
      <c r="N1239" s="338"/>
      <c r="O1239" s="338"/>
      <c r="P1239" s="338"/>
      <c r="Q1239" s="338"/>
      <c r="R1239" s="338"/>
      <c r="S1239" s="338"/>
      <c r="T1239" s="338"/>
      <c r="U1239" s="338"/>
      <c r="V1239" s="338"/>
      <c r="W1239" s="338"/>
      <c r="X1239" s="338"/>
      <c r="Y1239" s="338"/>
      <c r="Z1239" s="338"/>
    </row>
    <row r="1240" hidden="1">
      <c r="A1240" s="374" t="s">
        <v>1047</v>
      </c>
      <c r="B1240" s="375"/>
      <c r="C1240" s="375"/>
      <c r="D1240" s="375"/>
      <c r="E1240" s="375"/>
      <c r="F1240" s="375"/>
      <c r="G1240" s="375"/>
      <c r="H1240" s="375"/>
      <c r="I1240" s="338"/>
      <c r="J1240" s="338"/>
      <c r="K1240" s="338"/>
      <c r="L1240" s="338"/>
      <c r="M1240" s="338"/>
      <c r="N1240" s="338"/>
      <c r="O1240" s="338"/>
      <c r="P1240" s="338"/>
      <c r="Q1240" s="338"/>
      <c r="R1240" s="338"/>
      <c r="S1240" s="338"/>
      <c r="T1240" s="338"/>
      <c r="U1240" s="338"/>
      <c r="V1240" s="338"/>
      <c r="W1240" s="338"/>
      <c r="X1240" s="338"/>
      <c r="Y1240" s="338"/>
      <c r="Z1240" s="338"/>
    </row>
    <row r="1241" hidden="1">
      <c r="A1241" s="366" t="s">
        <v>74</v>
      </c>
      <c r="B1241" s="345"/>
      <c r="C1241" s="345"/>
      <c r="D1241" s="345"/>
      <c r="E1241" s="345"/>
      <c r="F1241" s="345"/>
      <c r="G1241" s="345"/>
      <c r="H1241" s="345"/>
      <c r="I1241" s="338"/>
      <c r="J1241" s="338"/>
      <c r="K1241" s="338"/>
      <c r="L1241" s="338"/>
      <c r="M1241" s="338"/>
      <c r="N1241" s="338"/>
      <c r="O1241" s="338"/>
      <c r="P1241" s="338"/>
      <c r="Q1241" s="338"/>
      <c r="R1241" s="338"/>
      <c r="S1241" s="338"/>
      <c r="T1241" s="338"/>
      <c r="U1241" s="338"/>
      <c r="V1241" s="338"/>
      <c r="W1241" s="338"/>
      <c r="X1241" s="338"/>
      <c r="Y1241" s="338"/>
      <c r="Z1241" s="338"/>
    </row>
    <row r="1242" hidden="1">
      <c r="A1242" s="342" t="s">
        <v>257</v>
      </c>
      <c r="B1242" s="372"/>
      <c r="C1242" s="372"/>
      <c r="D1242" s="372"/>
      <c r="E1242" s="372"/>
      <c r="F1242" s="372"/>
      <c r="G1242" s="372"/>
      <c r="H1242" s="372"/>
      <c r="I1242" s="338"/>
      <c r="J1242" s="338"/>
      <c r="K1242" s="338"/>
      <c r="L1242" s="338"/>
      <c r="M1242" s="338"/>
      <c r="N1242" s="338"/>
      <c r="O1242" s="338"/>
      <c r="P1242" s="338"/>
      <c r="Q1242" s="338"/>
      <c r="R1242" s="338"/>
      <c r="S1242" s="338"/>
      <c r="T1242" s="338"/>
      <c r="U1242" s="338"/>
      <c r="V1242" s="338"/>
      <c r="W1242" s="338"/>
      <c r="X1242" s="338"/>
      <c r="Y1242" s="338"/>
      <c r="Z1242" s="338"/>
    </row>
    <row r="1243" hidden="1">
      <c r="A1243" s="374" t="s">
        <v>1039</v>
      </c>
      <c r="B1243" s="381"/>
      <c r="C1243" s="381"/>
      <c r="D1243" s="381"/>
      <c r="E1243" s="381"/>
      <c r="F1243" s="381"/>
      <c r="G1243" s="381"/>
      <c r="H1243" s="378"/>
      <c r="I1243" s="338"/>
      <c r="J1243" s="338"/>
      <c r="K1243" s="338"/>
      <c r="L1243" s="338"/>
      <c r="M1243" s="338"/>
      <c r="N1243" s="338"/>
      <c r="O1243" s="338"/>
      <c r="P1243" s="338"/>
      <c r="Q1243" s="338"/>
      <c r="R1243" s="338"/>
      <c r="S1243" s="338"/>
      <c r="T1243" s="338"/>
      <c r="U1243" s="338"/>
      <c r="V1243" s="338"/>
      <c r="W1243" s="338"/>
      <c r="X1243" s="338"/>
      <c r="Y1243" s="338"/>
      <c r="Z1243" s="338"/>
    </row>
    <row r="1244" hidden="1">
      <c r="A1244" s="342" t="s">
        <v>193</v>
      </c>
      <c r="B1244" s="372"/>
      <c r="C1244" s="372"/>
      <c r="D1244" s="372"/>
      <c r="E1244" s="372"/>
      <c r="F1244" s="372"/>
      <c r="G1244" s="372"/>
      <c r="H1244" s="372"/>
      <c r="I1244" s="338"/>
      <c r="J1244" s="338"/>
      <c r="K1244" s="338"/>
      <c r="L1244" s="338"/>
      <c r="M1244" s="338"/>
      <c r="N1244" s="338"/>
      <c r="O1244" s="338"/>
      <c r="P1244" s="338"/>
      <c r="Q1244" s="338"/>
      <c r="R1244" s="338"/>
      <c r="S1244" s="338"/>
      <c r="T1244" s="338"/>
      <c r="U1244" s="338"/>
      <c r="V1244" s="338"/>
      <c r="W1244" s="338"/>
      <c r="X1244" s="338"/>
      <c r="Y1244" s="338"/>
      <c r="Z1244" s="338"/>
    </row>
    <row r="1245" hidden="1">
      <c r="A1245" s="386" t="s">
        <v>1131</v>
      </c>
      <c r="B1245" s="353"/>
      <c r="C1245" s="353"/>
      <c r="D1245" s="387"/>
      <c r="E1245" s="353"/>
      <c r="F1245" s="353"/>
      <c r="G1245" s="353"/>
      <c r="H1245" s="353"/>
      <c r="I1245" s="338"/>
      <c r="J1245" s="338"/>
      <c r="K1245" s="338"/>
      <c r="L1245" s="338"/>
      <c r="M1245" s="338"/>
      <c r="N1245" s="338"/>
      <c r="O1245" s="338"/>
      <c r="P1245" s="338"/>
      <c r="Q1245" s="338"/>
      <c r="R1245" s="338"/>
      <c r="S1245" s="338"/>
      <c r="T1245" s="338"/>
      <c r="U1245" s="338"/>
      <c r="V1245" s="338"/>
      <c r="W1245" s="338"/>
      <c r="X1245" s="338"/>
      <c r="Y1245" s="338"/>
      <c r="Z1245" s="338"/>
    </row>
    <row r="1246" hidden="1">
      <c r="A1246" s="382"/>
      <c r="B1246" s="383"/>
      <c r="C1246" s="383"/>
      <c r="D1246" s="383"/>
      <c r="E1246" s="383"/>
      <c r="F1246" s="383"/>
      <c r="G1246" s="383"/>
      <c r="H1246" s="383"/>
      <c r="I1246" s="338"/>
      <c r="J1246" s="338"/>
      <c r="K1246" s="338"/>
      <c r="L1246" s="338"/>
      <c r="M1246" s="338"/>
      <c r="N1246" s="338"/>
      <c r="O1246" s="338"/>
      <c r="P1246" s="338"/>
      <c r="Q1246" s="338"/>
      <c r="R1246" s="338"/>
      <c r="S1246" s="338"/>
      <c r="T1246" s="338"/>
      <c r="U1246" s="338"/>
      <c r="V1246" s="338"/>
      <c r="W1246" s="338"/>
      <c r="X1246" s="338"/>
      <c r="Y1246" s="338"/>
      <c r="Z1246" s="338"/>
    </row>
    <row r="1247" hidden="1">
      <c r="A1247" s="335" t="s">
        <v>1017</v>
      </c>
      <c r="B1247" s="336"/>
      <c r="C1247" s="336"/>
      <c r="D1247" s="336"/>
      <c r="E1247" s="336"/>
      <c r="F1247" s="336"/>
      <c r="G1247" s="336"/>
      <c r="H1247" s="336"/>
      <c r="I1247" s="338"/>
      <c r="J1247" s="338"/>
      <c r="K1247" s="338"/>
      <c r="L1247" s="338"/>
      <c r="M1247" s="338"/>
      <c r="N1247" s="338"/>
      <c r="O1247" s="338"/>
      <c r="P1247" s="338"/>
      <c r="Q1247" s="338"/>
      <c r="R1247" s="338"/>
      <c r="S1247" s="338"/>
      <c r="T1247" s="338"/>
      <c r="U1247" s="338"/>
      <c r="V1247" s="338"/>
      <c r="W1247" s="338"/>
      <c r="X1247" s="338"/>
      <c r="Y1247" s="338"/>
      <c r="Z1247" s="338"/>
    </row>
    <row r="1248" hidden="1">
      <c r="A1248" s="361"/>
      <c r="B1248" s="360">
        <v>19.0</v>
      </c>
      <c r="C1248" s="360">
        <v>20.0</v>
      </c>
      <c r="D1248" s="360">
        <v>21.0</v>
      </c>
      <c r="E1248" s="360">
        <v>22.0</v>
      </c>
      <c r="F1248" s="360">
        <v>23.0</v>
      </c>
      <c r="G1248" s="360">
        <v>24.0</v>
      </c>
      <c r="H1248" s="360">
        <v>25.0</v>
      </c>
      <c r="I1248" s="338"/>
      <c r="J1248" s="338"/>
      <c r="K1248" s="338"/>
      <c r="L1248" s="338"/>
      <c r="M1248" s="338"/>
      <c r="N1248" s="338"/>
      <c r="O1248" s="338"/>
      <c r="P1248" s="338"/>
      <c r="Q1248" s="338"/>
      <c r="R1248" s="338"/>
      <c r="S1248" s="338"/>
      <c r="T1248" s="338"/>
      <c r="U1248" s="338"/>
      <c r="V1248" s="338"/>
      <c r="W1248" s="338"/>
      <c r="X1248" s="338"/>
      <c r="Y1248" s="338"/>
      <c r="Z1248" s="338"/>
    </row>
    <row r="1249" hidden="1">
      <c r="A1249" s="339" t="s">
        <v>245</v>
      </c>
      <c r="B1249" s="339" t="s">
        <v>280</v>
      </c>
      <c r="C1249" s="339" t="s">
        <v>281</v>
      </c>
      <c r="D1249" s="339" t="s">
        <v>282</v>
      </c>
      <c r="E1249" s="339" t="s">
        <v>283</v>
      </c>
      <c r="F1249" s="339" t="s">
        <v>284</v>
      </c>
      <c r="G1249" s="339" t="s">
        <v>285</v>
      </c>
      <c r="H1249" s="339" t="s">
        <v>286</v>
      </c>
      <c r="I1249" s="338"/>
      <c r="J1249" s="338"/>
      <c r="K1249" s="338"/>
      <c r="L1249" s="338"/>
      <c r="M1249" s="338"/>
      <c r="N1249" s="338"/>
      <c r="O1249" s="338"/>
      <c r="P1249" s="338"/>
      <c r="Q1249" s="338"/>
      <c r="R1249" s="338"/>
      <c r="S1249" s="338"/>
      <c r="T1249" s="338"/>
      <c r="U1249" s="338"/>
      <c r="V1249" s="338"/>
      <c r="W1249" s="338"/>
      <c r="X1249" s="338"/>
      <c r="Y1249" s="338"/>
      <c r="Z1249" s="338"/>
    </row>
    <row r="1250" hidden="1">
      <c r="A1250" s="340" t="s">
        <v>2</v>
      </c>
      <c r="B1250" s="341" t="s">
        <v>757</v>
      </c>
      <c r="C1250" s="341" t="s">
        <v>758</v>
      </c>
      <c r="D1250" s="341" t="s">
        <v>759</v>
      </c>
      <c r="E1250" s="341" t="s">
        <v>760</v>
      </c>
      <c r="F1250" s="341" t="s">
        <v>761</v>
      </c>
      <c r="G1250" s="341" t="s">
        <v>762</v>
      </c>
      <c r="H1250" s="341" t="s">
        <v>759</v>
      </c>
      <c r="I1250" s="338"/>
      <c r="J1250" s="338"/>
      <c r="K1250" s="338"/>
      <c r="L1250" s="338"/>
      <c r="M1250" s="338"/>
      <c r="N1250" s="338"/>
      <c r="O1250" s="338"/>
      <c r="P1250" s="338"/>
      <c r="Q1250" s="338"/>
      <c r="R1250" s="338"/>
      <c r="S1250" s="338"/>
      <c r="T1250" s="338"/>
      <c r="U1250" s="338"/>
      <c r="V1250" s="338"/>
      <c r="W1250" s="338"/>
      <c r="X1250" s="338"/>
      <c r="Y1250" s="338"/>
      <c r="Z1250" s="338"/>
    </row>
    <row r="1251" hidden="1">
      <c r="A1251" s="340" t="s">
        <v>1185</v>
      </c>
      <c r="B1251" s="367" t="s">
        <v>1186</v>
      </c>
      <c r="C1251" s="367" t="s">
        <v>1186</v>
      </c>
      <c r="D1251" s="367" t="s">
        <v>1186</v>
      </c>
      <c r="E1251" s="367" t="s">
        <v>1186</v>
      </c>
      <c r="F1251" s="367" t="s">
        <v>1186</v>
      </c>
      <c r="G1251" s="367" t="s">
        <v>1186</v>
      </c>
      <c r="H1251" s="367" t="s">
        <v>1186</v>
      </c>
      <c r="I1251" s="338"/>
      <c r="J1251" s="338"/>
      <c r="K1251" s="338"/>
      <c r="L1251" s="338"/>
      <c r="M1251" s="338"/>
      <c r="N1251" s="338"/>
      <c r="O1251" s="338"/>
      <c r="P1251" s="338"/>
      <c r="Q1251" s="338"/>
      <c r="R1251" s="338"/>
      <c r="S1251" s="338"/>
      <c r="T1251" s="338"/>
      <c r="U1251" s="338"/>
      <c r="V1251" s="338"/>
      <c r="W1251" s="338"/>
      <c r="X1251" s="338"/>
      <c r="Y1251" s="338"/>
      <c r="Z1251" s="338"/>
    </row>
    <row r="1252" hidden="1">
      <c r="A1252" s="340"/>
      <c r="B1252" s="367"/>
      <c r="C1252" s="367"/>
      <c r="D1252" s="367"/>
      <c r="E1252" s="367"/>
      <c r="F1252" s="367"/>
      <c r="G1252" s="367"/>
      <c r="H1252" s="413"/>
      <c r="I1252" s="338"/>
      <c r="J1252" s="338"/>
      <c r="K1252" s="338"/>
      <c r="L1252" s="338"/>
      <c r="M1252" s="338"/>
      <c r="N1252" s="338"/>
      <c r="O1252" s="338"/>
      <c r="P1252" s="338"/>
      <c r="Q1252" s="338"/>
      <c r="R1252" s="338"/>
      <c r="S1252" s="338"/>
      <c r="T1252" s="338"/>
      <c r="U1252" s="338"/>
      <c r="V1252" s="338"/>
      <c r="W1252" s="338"/>
      <c r="X1252" s="338"/>
      <c r="Y1252" s="338"/>
      <c r="Z1252" s="338"/>
    </row>
    <row r="1253" hidden="1">
      <c r="A1253" s="343" t="s">
        <v>1169</v>
      </c>
      <c r="B1253" s="367"/>
      <c r="C1253" s="368"/>
      <c r="D1253" s="367"/>
      <c r="E1253" s="407" t="s">
        <v>1165</v>
      </c>
      <c r="F1253" s="406" t="s">
        <v>1168</v>
      </c>
      <c r="G1253" s="408" t="s">
        <v>1234</v>
      </c>
      <c r="H1253" s="393" t="s">
        <v>1188</v>
      </c>
      <c r="I1253" s="338"/>
      <c r="J1253" s="338"/>
      <c r="K1253" s="338"/>
      <c r="L1253" s="338"/>
      <c r="M1253" s="338"/>
      <c r="N1253" s="338"/>
      <c r="O1253" s="338"/>
      <c r="P1253" s="338"/>
      <c r="Q1253" s="338"/>
      <c r="R1253" s="338"/>
      <c r="S1253" s="338"/>
      <c r="T1253" s="338"/>
      <c r="U1253" s="338"/>
      <c r="V1253" s="338"/>
      <c r="W1253" s="338"/>
      <c r="X1253" s="338"/>
      <c r="Y1253" s="338"/>
      <c r="Z1253" s="338"/>
    </row>
    <row r="1254" hidden="1">
      <c r="A1254" s="366" t="s">
        <v>793</v>
      </c>
      <c r="B1254" s="367"/>
      <c r="C1254" s="368"/>
      <c r="D1254" s="367"/>
      <c r="E1254" s="367"/>
      <c r="F1254" s="369"/>
      <c r="G1254" s="369"/>
      <c r="H1254" s="369"/>
      <c r="I1254" s="338"/>
      <c r="J1254" s="338"/>
      <c r="K1254" s="338"/>
      <c r="L1254" s="338"/>
      <c r="M1254" s="338"/>
      <c r="N1254" s="338"/>
      <c r="O1254" s="338"/>
      <c r="P1254" s="338"/>
      <c r="Q1254" s="338"/>
      <c r="R1254" s="338"/>
      <c r="S1254" s="338"/>
      <c r="T1254" s="338"/>
      <c r="U1254" s="338"/>
      <c r="V1254" s="338"/>
      <c r="W1254" s="338"/>
      <c r="X1254" s="338"/>
      <c r="Y1254" s="338"/>
      <c r="Z1254" s="338"/>
    </row>
    <row r="1255" hidden="1">
      <c r="A1255" s="343" t="s">
        <v>1038</v>
      </c>
      <c r="B1255" s="375"/>
      <c r="C1255" s="375"/>
      <c r="D1255" s="375"/>
      <c r="E1255" s="375"/>
      <c r="F1255" s="375"/>
      <c r="G1255" s="375"/>
      <c r="H1255" s="375"/>
      <c r="I1255" s="338"/>
      <c r="J1255" s="338"/>
      <c r="K1255" s="338"/>
      <c r="L1255" s="338"/>
      <c r="M1255" s="338"/>
      <c r="N1255" s="338"/>
      <c r="O1255" s="338"/>
      <c r="P1255" s="338"/>
      <c r="Q1255" s="338"/>
      <c r="R1255" s="338"/>
      <c r="S1255" s="338"/>
      <c r="T1255" s="338"/>
      <c r="U1255" s="338"/>
      <c r="V1255" s="338"/>
      <c r="W1255" s="338"/>
      <c r="X1255" s="338"/>
      <c r="Y1255" s="338"/>
      <c r="Z1255" s="338"/>
    </row>
    <row r="1256" hidden="1">
      <c r="A1256" s="342" t="s">
        <v>70</v>
      </c>
      <c r="B1256" s="381" t="s">
        <v>1245</v>
      </c>
      <c r="C1256" s="381" t="s">
        <v>759</v>
      </c>
      <c r="D1256" s="381"/>
      <c r="E1256" s="381" t="s">
        <v>769</v>
      </c>
      <c r="F1256" s="381" t="s">
        <v>1248</v>
      </c>
      <c r="G1256" s="381" t="s">
        <v>1174</v>
      </c>
      <c r="H1256" s="381" t="s">
        <v>810</v>
      </c>
      <c r="I1256" s="338"/>
      <c r="J1256" s="338"/>
      <c r="K1256" s="338"/>
      <c r="L1256" s="338"/>
      <c r="M1256" s="338"/>
      <c r="N1256" s="338"/>
      <c r="O1256" s="338"/>
      <c r="P1256" s="338"/>
      <c r="Q1256" s="338"/>
      <c r="R1256" s="338"/>
      <c r="S1256" s="338"/>
      <c r="T1256" s="338"/>
      <c r="U1256" s="338"/>
      <c r="V1256" s="338"/>
      <c r="W1256" s="338"/>
      <c r="X1256" s="338"/>
      <c r="Y1256" s="338"/>
      <c r="Z1256" s="338"/>
    </row>
    <row r="1257" hidden="1">
      <c r="A1257" s="374" t="s">
        <v>1047</v>
      </c>
      <c r="B1257" s="375"/>
      <c r="C1257" s="375"/>
      <c r="D1257" s="375"/>
      <c r="E1257" s="375"/>
      <c r="F1257" s="375"/>
      <c r="G1257" s="375"/>
      <c r="H1257" s="375"/>
      <c r="I1257" s="338"/>
      <c r="J1257" s="338"/>
      <c r="K1257" s="338"/>
      <c r="L1257" s="338"/>
      <c r="M1257" s="338"/>
      <c r="N1257" s="338"/>
      <c r="O1257" s="338"/>
      <c r="P1257" s="338"/>
      <c r="Q1257" s="338"/>
      <c r="R1257" s="338"/>
      <c r="S1257" s="338"/>
      <c r="T1257" s="338"/>
      <c r="U1257" s="338"/>
      <c r="V1257" s="338"/>
      <c r="W1257" s="338"/>
      <c r="X1257" s="338"/>
      <c r="Y1257" s="338"/>
      <c r="Z1257" s="338"/>
    </row>
    <row r="1258" hidden="1">
      <c r="A1258" s="366" t="s">
        <v>74</v>
      </c>
      <c r="B1258" s="345"/>
      <c r="C1258" s="345"/>
      <c r="D1258" s="345"/>
      <c r="E1258" s="345"/>
      <c r="F1258" s="345"/>
      <c r="G1258" s="345"/>
      <c r="H1258" s="345"/>
      <c r="I1258" s="338"/>
      <c r="J1258" s="338"/>
      <c r="K1258" s="338"/>
      <c r="L1258" s="338"/>
      <c r="M1258" s="338"/>
      <c r="N1258" s="338"/>
      <c r="O1258" s="338"/>
      <c r="P1258" s="338"/>
      <c r="Q1258" s="338"/>
      <c r="R1258" s="338"/>
      <c r="S1258" s="338"/>
      <c r="T1258" s="338"/>
      <c r="U1258" s="338"/>
      <c r="V1258" s="338"/>
      <c r="W1258" s="338"/>
      <c r="X1258" s="338"/>
      <c r="Y1258" s="338"/>
      <c r="Z1258" s="338"/>
    </row>
    <row r="1259" hidden="1">
      <c r="A1259" s="342" t="s">
        <v>257</v>
      </c>
      <c r="B1259" s="372"/>
      <c r="C1259" s="372"/>
      <c r="D1259" s="372"/>
      <c r="E1259" s="372"/>
      <c r="F1259" s="372"/>
      <c r="G1259" s="372"/>
      <c r="H1259" s="372"/>
      <c r="I1259" s="338"/>
      <c r="J1259" s="338"/>
      <c r="K1259" s="338"/>
      <c r="L1259" s="338"/>
      <c r="M1259" s="338"/>
      <c r="N1259" s="338"/>
      <c r="O1259" s="338"/>
      <c r="P1259" s="338"/>
      <c r="Q1259" s="338"/>
      <c r="R1259" s="338"/>
      <c r="S1259" s="338"/>
      <c r="T1259" s="338"/>
      <c r="U1259" s="338"/>
      <c r="V1259" s="338"/>
      <c r="W1259" s="338"/>
      <c r="X1259" s="338"/>
      <c r="Y1259" s="338"/>
      <c r="Z1259" s="338"/>
    </row>
    <row r="1260" hidden="1">
      <c r="A1260" s="374" t="s">
        <v>1039</v>
      </c>
      <c r="B1260" s="381"/>
      <c r="C1260" s="381"/>
      <c r="D1260" s="381"/>
      <c r="E1260" s="381"/>
      <c r="F1260" s="381"/>
      <c r="G1260" s="381"/>
      <c r="H1260" s="378"/>
      <c r="I1260" s="338"/>
      <c r="J1260" s="338"/>
      <c r="K1260" s="338"/>
      <c r="L1260" s="338"/>
      <c r="M1260" s="338"/>
      <c r="N1260" s="338"/>
      <c r="O1260" s="338"/>
      <c r="P1260" s="338"/>
      <c r="Q1260" s="338"/>
      <c r="R1260" s="338"/>
      <c r="S1260" s="338"/>
      <c r="T1260" s="338"/>
      <c r="U1260" s="338"/>
      <c r="V1260" s="338"/>
      <c r="W1260" s="338"/>
      <c r="X1260" s="338"/>
      <c r="Y1260" s="338"/>
      <c r="Z1260" s="338"/>
    </row>
    <row r="1261" hidden="1">
      <c r="A1261" s="342" t="s">
        <v>193</v>
      </c>
      <c r="B1261" s="372"/>
      <c r="C1261" s="372"/>
      <c r="D1261" s="372"/>
      <c r="E1261" s="372"/>
      <c r="F1261" s="372"/>
      <c r="G1261" s="372"/>
      <c r="H1261" s="372"/>
      <c r="I1261" s="338"/>
      <c r="J1261" s="338"/>
      <c r="K1261" s="338"/>
      <c r="L1261" s="338"/>
      <c r="M1261" s="338"/>
      <c r="N1261" s="338"/>
      <c r="O1261" s="338"/>
      <c r="P1261" s="338"/>
      <c r="Q1261" s="338"/>
      <c r="R1261" s="338"/>
      <c r="S1261" s="338"/>
      <c r="T1261" s="338"/>
      <c r="U1261" s="338"/>
      <c r="V1261" s="338"/>
      <c r="W1261" s="338"/>
      <c r="X1261" s="338"/>
      <c r="Y1261" s="338"/>
      <c r="Z1261" s="338"/>
    </row>
    <row r="1262" hidden="1">
      <c r="A1262" s="386" t="s">
        <v>1131</v>
      </c>
      <c r="B1262" s="353"/>
      <c r="C1262" s="353"/>
      <c r="D1262" s="387"/>
      <c r="E1262" s="353"/>
      <c r="F1262" s="353"/>
      <c r="G1262" s="353"/>
      <c r="H1262" s="353"/>
      <c r="I1262" s="338"/>
      <c r="J1262" s="338"/>
      <c r="K1262" s="338"/>
      <c r="L1262" s="338"/>
      <c r="M1262" s="338"/>
      <c r="N1262" s="338"/>
      <c r="O1262" s="338"/>
      <c r="P1262" s="338"/>
      <c r="Q1262" s="338"/>
      <c r="R1262" s="338"/>
      <c r="S1262" s="338"/>
      <c r="T1262" s="338"/>
      <c r="U1262" s="338"/>
      <c r="V1262" s="338"/>
      <c r="W1262" s="338"/>
      <c r="X1262" s="338"/>
      <c r="Y1262" s="338"/>
      <c r="Z1262" s="338"/>
    </row>
    <row r="1263" hidden="1">
      <c r="A1263" s="382"/>
      <c r="B1263" s="383"/>
      <c r="C1263" s="383"/>
      <c r="D1263" s="383"/>
      <c r="E1263" s="383"/>
      <c r="F1263" s="383"/>
      <c r="G1263" s="383"/>
      <c r="H1263" s="383"/>
      <c r="I1263" s="338"/>
      <c r="J1263" s="338"/>
      <c r="K1263" s="338"/>
      <c r="L1263" s="338"/>
      <c r="M1263" s="338"/>
      <c r="N1263" s="338"/>
      <c r="O1263" s="338"/>
      <c r="P1263" s="338"/>
      <c r="Q1263" s="338"/>
      <c r="R1263" s="338"/>
      <c r="S1263" s="338"/>
      <c r="T1263" s="338"/>
      <c r="U1263" s="338"/>
      <c r="V1263" s="338"/>
      <c r="W1263" s="338"/>
      <c r="X1263" s="338"/>
      <c r="Y1263" s="338"/>
      <c r="Z1263" s="338"/>
    </row>
    <row r="1264" hidden="1">
      <c r="A1264" s="382"/>
      <c r="B1264" s="383"/>
      <c r="C1264" s="383"/>
      <c r="D1264" s="383"/>
      <c r="E1264" s="383"/>
      <c r="F1264" s="383"/>
      <c r="G1264" s="383"/>
      <c r="H1264" s="383"/>
      <c r="I1264" s="338"/>
      <c r="J1264" s="338"/>
      <c r="K1264" s="338"/>
      <c r="L1264" s="338"/>
      <c r="M1264" s="338"/>
      <c r="N1264" s="338"/>
      <c r="O1264" s="338"/>
      <c r="P1264" s="338"/>
      <c r="Q1264" s="338"/>
      <c r="R1264" s="338"/>
      <c r="S1264" s="338"/>
      <c r="T1264" s="338"/>
      <c r="U1264" s="338"/>
      <c r="V1264" s="338"/>
      <c r="W1264" s="338"/>
      <c r="X1264" s="338"/>
      <c r="Y1264" s="338"/>
      <c r="Z1264" s="338"/>
    </row>
    <row r="1265" hidden="1">
      <c r="A1265" s="335" t="s">
        <v>1249</v>
      </c>
      <c r="B1265" s="336"/>
      <c r="C1265" s="336"/>
      <c r="D1265" s="336"/>
      <c r="E1265" s="336"/>
      <c r="F1265" s="336"/>
      <c r="G1265" s="336"/>
      <c r="H1265" s="336"/>
      <c r="I1265" s="338"/>
      <c r="J1265" s="338"/>
      <c r="K1265" s="338"/>
      <c r="L1265" s="338"/>
      <c r="M1265" s="338"/>
      <c r="N1265" s="338"/>
      <c r="O1265" s="338"/>
      <c r="P1265" s="338"/>
      <c r="Q1265" s="338"/>
      <c r="R1265" s="338"/>
      <c r="S1265" s="338"/>
      <c r="T1265" s="338"/>
      <c r="U1265" s="338"/>
      <c r="V1265" s="338"/>
      <c r="W1265" s="338"/>
      <c r="X1265" s="338"/>
      <c r="Y1265" s="338"/>
      <c r="Z1265" s="338"/>
    </row>
    <row r="1266" hidden="1">
      <c r="A1266" s="361"/>
      <c r="B1266" s="360">
        <v>9.0</v>
      </c>
      <c r="C1266" s="360">
        <v>10.0</v>
      </c>
      <c r="D1266" s="360">
        <v>11.0</v>
      </c>
      <c r="E1266" s="360">
        <v>12.0</v>
      </c>
      <c r="F1266" s="360">
        <v>13.0</v>
      </c>
      <c r="G1266" s="360">
        <v>14.0</v>
      </c>
      <c r="H1266" s="360">
        <v>15.0</v>
      </c>
      <c r="I1266" s="338"/>
      <c r="J1266" s="338"/>
      <c r="K1266" s="338"/>
      <c r="L1266" s="338"/>
      <c r="M1266" s="338"/>
      <c r="N1266" s="338"/>
      <c r="O1266" s="338"/>
      <c r="P1266" s="338"/>
      <c r="Q1266" s="338"/>
      <c r="R1266" s="338"/>
      <c r="S1266" s="338"/>
      <c r="T1266" s="338"/>
      <c r="U1266" s="338"/>
      <c r="V1266" s="338"/>
      <c r="W1266" s="338"/>
      <c r="X1266" s="338"/>
      <c r="Y1266" s="338"/>
      <c r="Z1266" s="338"/>
    </row>
    <row r="1267" hidden="1">
      <c r="A1267" s="339" t="s">
        <v>245</v>
      </c>
      <c r="B1267" s="339" t="s">
        <v>280</v>
      </c>
      <c r="C1267" s="339" t="s">
        <v>281</v>
      </c>
      <c r="D1267" s="339" t="s">
        <v>282</v>
      </c>
      <c r="E1267" s="339" t="s">
        <v>283</v>
      </c>
      <c r="F1267" s="339" t="s">
        <v>284</v>
      </c>
      <c r="G1267" s="339" t="s">
        <v>285</v>
      </c>
      <c r="H1267" s="339" t="s">
        <v>286</v>
      </c>
      <c r="I1267" s="338"/>
      <c r="J1267" s="338"/>
      <c r="K1267" s="338"/>
      <c r="L1267" s="338"/>
      <c r="M1267" s="338"/>
      <c r="N1267" s="338"/>
      <c r="O1267" s="338"/>
      <c r="P1267" s="338"/>
      <c r="Q1267" s="338"/>
      <c r="R1267" s="338"/>
      <c r="S1267" s="338"/>
      <c r="T1267" s="338"/>
      <c r="U1267" s="338"/>
      <c r="V1267" s="338"/>
      <c r="W1267" s="338"/>
      <c r="X1267" s="338"/>
      <c r="Y1267" s="338"/>
      <c r="Z1267" s="338"/>
    </row>
    <row r="1268" hidden="1">
      <c r="A1268" s="340" t="s">
        <v>2</v>
      </c>
      <c r="B1268" s="341" t="s">
        <v>757</v>
      </c>
      <c r="C1268" s="341" t="s">
        <v>758</v>
      </c>
      <c r="D1268" s="341" t="s">
        <v>759</v>
      </c>
      <c r="E1268" s="341" t="s">
        <v>760</v>
      </c>
      <c r="F1268" s="341" t="s">
        <v>761</v>
      </c>
      <c r="G1268" s="341" t="s">
        <v>762</v>
      </c>
      <c r="H1268" s="341" t="s">
        <v>759</v>
      </c>
      <c r="I1268" s="338"/>
      <c r="J1268" s="338"/>
      <c r="K1268" s="338"/>
      <c r="L1268" s="338"/>
      <c r="M1268" s="338"/>
      <c r="N1268" s="338"/>
      <c r="O1268" s="338"/>
      <c r="P1268" s="338"/>
      <c r="Q1268" s="338"/>
      <c r="R1268" s="338"/>
      <c r="S1268" s="338"/>
      <c r="T1268" s="338"/>
      <c r="U1268" s="338"/>
      <c r="V1268" s="338"/>
      <c r="W1268" s="338"/>
      <c r="X1268" s="338"/>
      <c r="Y1268" s="338"/>
      <c r="Z1268" s="338"/>
    </row>
    <row r="1269" hidden="1">
      <c r="A1269" s="340" t="s">
        <v>1185</v>
      </c>
      <c r="B1269" s="367"/>
      <c r="C1269" s="367"/>
      <c r="D1269" s="367"/>
      <c r="E1269" s="367"/>
      <c r="F1269" s="367"/>
      <c r="G1269" s="367"/>
      <c r="H1269" s="367"/>
      <c r="I1269" s="338"/>
      <c r="J1269" s="338"/>
      <c r="K1269" s="338"/>
      <c r="L1269" s="338"/>
      <c r="M1269" s="338"/>
      <c r="N1269" s="338"/>
      <c r="O1269" s="338"/>
      <c r="P1269" s="338"/>
      <c r="Q1269" s="338"/>
      <c r="R1269" s="338"/>
      <c r="S1269" s="338"/>
      <c r="T1269" s="338"/>
      <c r="U1269" s="338"/>
      <c r="V1269" s="338"/>
      <c r="W1269" s="338"/>
      <c r="X1269" s="338"/>
      <c r="Y1269" s="338"/>
      <c r="Z1269" s="338"/>
    </row>
    <row r="1270" hidden="1">
      <c r="A1270" s="340"/>
      <c r="B1270" s="367"/>
      <c r="C1270" s="367"/>
      <c r="D1270" s="367"/>
      <c r="E1270" s="367"/>
      <c r="F1270" s="367"/>
      <c r="G1270" s="367"/>
      <c r="H1270" s="413"/>
      <c r="I1270" s="338"/>
      <c r="J1270" s="338"/>
      <c r="K1270" s="338"/>
      <c r="L1270" s="338"/>
      <c r="M1270" s="338"/>
      <c r="N1270" s="338"/>
      <c r="O1270" s="338"/>
      <c r="P1270" s="338"/>
      <c r="Q1270" s="338"/>
      <c r="R1270" s="338"/>
      <c r="S1270" s="338"/>
      <c r="T1270" s="338"/>
      <c r="U1270" s="338"/>
      <c r="V1270" s="338"/>
      <c r="W1270" s="338"/>
      <c r="X1270" s="338"/>
      <c r="Y1270" s="338"/>
      <c r="Z1270" s="338"/>
    </row>
    <row r="1271" hidden="1">
      <c r="A1271" s="343" t="s">
        <v>1242</v>
      </c>
      <c r="B1271" s="367"/>
      <c r="C1271" s="368"/>
      <c r="D1271" s="367"/>
      <c r="E1271" s="407" t="s">
        <v>1165</v>
      </c>
      <c r="F1271" s="406" t="s">
        <v>1168</v>
      </c>
      <c r="G1271" s="408" t="s">
        <v>1234</v>
      </c>
      <c r="H1271" s="393" t="s">
        <v>1188</v>
      </c>
      <c r="I1271" s="338"/>
      <c r="J1271" s="338"/>
      <c r="K1271" s="338"/>
      <c r="L1271" s="338"/>
      <c r="M1271" s="338"/>
      <c r="N1271" s="338"/>
      <c r="O1271" s="338"/>
      <c r="P1271" s="338"/>
      <c r="Q1271" s="338"/>
      <c r="R1271" s="338"/>
      <c r="S1271" s="338"/>
      <c r="T1271" s="338"/>
      <c r="U1271" s="338"/>
      <c r="V1271" s="338"/>
      <c r="W1271" s="338"/>
      <c r="X1271" s="338"/>
      <c r="Y1271" s="338"/>
      <c r="Z1271" s="338"/>
    </row>
    <row r="1272" hidden="1">
      <c r="A1272" s="366"/>
      <c r="B1272" s="367"/>
      <c r="C1272" s="368"/>
      <c r="D1272" s="367"/>
      <c r="E1272" s="367"/>
      <c r="F1272" s="369"/>
      <c r="G1272" s="369"/>
      <c r="H1272" s="369"/>
      <c r="I1272" s="338"/>
      <c r="J1272" s="338"/>
      <c r="K1272" s="338"/>
      <c r="L1272" s="338"/>
      <c r="M1272" s="338"/>
      <c r="N1272" s="338"/>
      <c r="O1272" s="338"/>
      <c r="P1272" s="338"/>
      <c r="Q1272" s="338"/>
      <c r="R1272" s="338"/>
      <c r="S1272" s="338"/>
      <c r="T1272" s="338"/>
      <c r="U1272" s="338"/>
      <c r="V1272" s="338"/>
      <c r="W1272" s="338"/>
      <c r="X1272" s="338"/>
      <c r="Y1272" s="338"/>
      <c r="Z1272" s="338"/>
    </row>
    <row r="1273" hidden="1">
      <c r="A1273" s="343" t="s">
        <v>1038</v>
      </c>
      <c r="B1273" s="375"/>
      <c r="C1273" s="375"/>
      <c r="D1273" s="375"/>
      <c r="E1273" s="375"/>
      <c r="F1273" s="375"/>
      <c r="G1273" s="375"/>
      <c r="H1273" s="375"/>
      <c r="I1273" s="338"/>
      <c r="J1273" s="338"/>
      <c r="K1273" s="338"/>
      <c r="L1273" s="338"/>
      <c r="M1273" s="338"/>
      <c r="N1273" s="338"/>
      <c r="O1273" s="338"/>
      <c r="P1273" s="338"/>
      <c r="Q1273" s="338"/>
      <c r="R1273" s="338"/>
      <c r="S1273" s="338"/>
      <c r="T1273" s="338"/>
      <c r="U1273" s="338"/>
      <c r="V1273" s="338"/>
      <c r="W1273" s="338"/>
      <c r="X1273" s="338"/>
      <c r="Y1273" s="338"/>
      <c r="Z1273" s="338"/>
    </row>
    <row r="1274" hidden="1">
      <c r="A1274" s="342" t="s">
        <v>70</v>
      </c>
      <c r="B1274" s="381" t="s">
        <v>1245</v>
      </c>
      <c r="C1274" s="381" t="s">
        <v>759</v>
      </c>
      <c r="D1274" s="381" t="s">
        <v>1250</v>
      </c>
      <c r="E1274" s="381"/>
      <c r="F1274" s="414" t="s">
        <v>1251</v>
      </c>
      <c r="G1274" s="414" t="s">
        <v>1252</v>
      </c>
      <c r="H1274" s="415" t="s">
        <v>1253</v>
      </c>
      <c r="I1274" s="338"/>
      <c r="J1274" s="338"/>
      <c r="K1274" s="338"/>
      <c r="L1274" s="338"/>
      <c r="M1274" s="338"/>
      <c r="N1274" s="338"/>
      <c r="O1274" s="338"/>
      <c r="P1274" s="338"/>
      <c r="Q1274" s="338"/>
      <c r="R1274" s="338"/>
      <c r="S1274" s="338"/>
      <c r="T1274" s="338"/>
      <c r="U1274" s="338"/>
      <c r="V1274" s="338"/>
      <c r="W1274" s="338"/>
      <c r="X1274" s="338"/>
      <c r="Y1274" s="338"/>
      <c r="Z1274" s="338"/>
    </row>
    <row r="1275" hidden="1">
      <c r="A1275" s="374" t="s">
        <v>1047</v>
      </c>
      <c r="B1275" s="375"/>
      <c r="C1275" s="375"/>
      <c r="D1275" s="375"/>
      <c r="E1275" s="375"/>
      <c r="F1275" s="375"/>
      <c r="G1275" s="375"/>
      <c r="H1275" s="375"/>
      <c r="I1275" s="338"/>
      <c r="J1275" s="338"/>
      <c r="K1275" s="338"/>
      <c r="L1275" s="338"/>
      <c r="M1275" s="338"/>
      <c r="N1275" s="338"/>
      <c r="O1275" s="338"/>
      <c r="P1275" s="338"/>
      <c r="Q1275" s="338"/>
      <c r="R1275" s="338"/>
      <c r="S1275" s="338"/>
      <c r="T1275" s="338"/>
      <c r="U1275" s="338"/>
      <c r="V1275" s="338"/>
      <c r="W1275" s="338"/>
      <c r="X1275" s="338"/>
      <c r="Y1275" s="338"/>
      <c r="Z1275" s="338"/>
    </row>
    <row r="1276" hidden="1">
      <c r="A1276" s="366" t="s">
        <v>74</v>
      </c>
      <c r="B1276" s="345"/>
      <c r="C1276" s="345"/>
      <c r="D1276" s="345"/>
      <c r="E1276" s="345"/>
      <c r="F1276" s="345"/>
      <c r="G1276" s="345"/>
      <c r="H1276" s="345"/>
      <c r="I1276" s="338"/>
      <c r="J1276" s="338"/>
      <c r="K1276" s="338"/>
      <c r="L1276" s="338"/>
      <c r="M1276" s="338"/>
      <c r="N1276" s="338"/>
      <c r="O1276" s="338"/>
      <c r="P1276" s="338"/>
      <c r="Q1276" s="338"/>
      <c r="R1276" s="338"/>
      <c r="S1276" s="338"/>
      <c r="T1276" s="338"/>
      <c r="U1276" s="338"/>
      <c r="V1276" s="338"/>
      <c r="W1276" s="338"/>
      <c r="X1276" s="338"/>
      <c r="Y1276" s="338"/>
      <c r="Z1276" s="338"/>
    </row>
    <row r="1277" hidden="1">
      <c r="A1277" s="342" t="s">
        <v>257</v>
      </c>
      <c r="B1277" s="372"/>
      <c r="C1277" s="372"/>
      <c r="D1277" s="372"/>
      <c r="E1277" s="372"/>
      <c r="F1277" s="372"/>
      <c r="G1277" s="372"/>
      <c r="H1277" s="372"/>
      <c r="I1277" s="338"/>
      <c r="J1277" s="338"/>
      <c r="K1277" s="338"/>
      <c r="L1277" s="338"/>
      <c r="M1277" s="338"/>
      <c r="N1277" s="338"/>
      <c r="O1277" s="338"/>
      <c r="P1277" s="338"/>
      <c r="Q1277" s="338"/>
      <c r="R1277" s="338"/>
      <c r="S1277" s="338"/>
      <c r="T1277" s="338"/>
      <c r="U1277" s="338"/>
      <c r="V1277" s="338"/>
      <c r="W1277" s="338"/>
      <c r="X1277" s="338"/>
      <c r="Y1277" s="338"/>
      <c r="Z1277" s="338"/>
    </row>
    <row r="1278" hidden="1">
      <c r="A1278" s="342" t="s">
        <v>188</v>
      </c>
      <c r="B1278" s="402"/>
      <c r="C1278" s="402"/>
      <c r="D1278" s="402"/>
      <c r="E1278" s="402"/>
      <c r="F1278" s="402"/>
      <c r="G1278" s="402"/>
      <c r="H1278" s="402"/>
      <c r="I1278" s="338"/>
      <c r="J1278" s="338"/>
      <c r="K1278" s="338"/>
      <c r="L1278" s="338"/>
      <c r="M1278" s="338"/>
      <c r="N1278" s="338"/>
      <c r="O1278" s="338"/>
      <c r="P1278" s="338"/>
      <c r="Q1278" s="338"/>
      <c r="R1278" s="338"/>
      <c r="S1278" s="338"/>
      <c r="T1278" s="338"/>
      <c r="U1278" s="338"/>
      <c r="V1278" s="338"/>
      <c r="W1278" s="338"/>
      <c r="X1278" s="338"/>
      <c r="Y1278" s="338"/>
      <c r="Z1278" s="338"/>
    </row>
    <row r="1279" hidden="1">
      <c r="A1279" s="374" t="s">
        <v>1039</v>
      </c>
      <c r="B1279" s="381"/>
      <c r="C1279" s="381"/>
      <c r="D1279" s="381"/>
      <c r="E1279" s="381"/>
      <c r="F1279" s="381"/>
      <c r="G1279" s="381"/>
      <c r="H1279" s="378"/>
      <c r="I1279" s="338"/>
      <c r="J1279" s="338"/>
      <c r="K1279" s="338"/>
      <c r="L1279" s="338"/>
      <c r="M1279" s="338"/>
      <c r="N1279" s="338"/>
      <c r="O1279" s="338"/>
      <c r="P1279" s="338"/>
      <c r="Q1279" s="338"/>
      <c r="R1279" s="338"/>
      <c r="S1279" s="338"/>
      <c r="T1279" s="338"/>
      <c r="U1279" s="338"/>
      <c r="V1279" s="338"/>
      <c r="W1279" s="338"/>
      <c r="X1279" s="338"/>
      <c r="Y1279" s="338"/>
      <c r="Z1279" s="338"/>
    </row>
    <row r="1280" hidden="1">
      <c r="A1280" s="342" t="s">
        <v>193</v>
      </c>
      <c r="B1280" s="372"/>
      <c r="C1280" s="372"/>
      <c r="D1280" s="372"/>
      <c r="E1280" s="372"/>
      <c r="F1280" s="372"/>
      <c r="G1280" s="372"/>
      <c r="H1280" s="372"/>
      <c r="I1280" s="338"/>
      <c r="J1280" s="338"/>
      <c r="K1280" s="338"/>
      <c r="L1280" s="338"/>
      <c r="M1280" s="338"/>
      <c r="N1280" s="338"/>
      <c r="O1280" s="338"/>
      <c r="P1280" s="338"/>
      <c r="Q1280" s="338"/>
      <c r="R1280" s="338"/>
      <c r="S1280" s="338"/>
      <c r="T1280" s="338"/>
      <c r="U1280" s="338"/>
      <c r="V1280" s="338"/>
      <c r="W1280" s="338"/>
      <c r="X1280" s="338"/>
      <c r="Y1280" s="338"/>
      <c r="Z1280" s="338"/>
    </row>
    <row r="1281" hidden="1">
      <c r="A1281" s="386"/>
      <c r="B1281" s="353"/>
      <c r="C1281" s="353"/>
      <c r="D1281" s="387"/>
      <c r="E1281" s="353"/>
      <c r="F1281" s="353"/>
      <c r="G1281" s="353"/>
      <c r="H1281" s="353"/>
      <c r="I1281" s="338"/>
      <c r="J1281" s="338"/>
      <c r="K1281" s="338"/>
      <c r="L1281" s="338"/>
      <c r="M1281" s="338"/>
      <c r="N1281" s="338"/>
      <c r="O1281" s="338"/>
      <c r="P1281" s="338"/>
      <c r="Q1281" s="338"/>
      <c r="R1281" s="338"/>
      <c r="S1281" s="338"/>
      <c r="T1281" s="338"/>
      <c r="U1281" s="338"/>
      <c r="V1281" s="338"/>
      <c r="W1281" s="338"/>
      <c r="X1281" s="338"/>
      <c r="Y1281" s="338"/>
      <c r="Z1281" s="338"/>
    </row>
    <row r="1282" hidden="1">
      <c r="A1282" s="382"/>
      <c r="B1282" s="383"/>
      <c r="C1282" s="383"/>
      <c r="D1282" s="383"/>
      <c r="E1282" s="383"/>
      <c r="F1282" s="383"/>
      <c r="G1282" s="383"/>
      <c r="H1282" s="383"/>
      <c r="I1282" s="338"/>
      <c r="J1282" s="338"/>
      <c r="K1282" s="338"/>
      <c r="L1282" s="338"/>
      <c r="M1282" s="338"/>
      <c r="N1282" s="338"/>
      <c r="O1282" s="338"/>
      <c r="P1282" s="338"/>
      <c r="Q1282" s="338"/>
      <c r="R1282" s="338"/>
      <c r="S1282" s="338"/>
      <c r="T1282" s="338"/>
      <c r="U1282" s="338"/>
      <c r="V1282" s="338"/>
      <c r="W1282" s="338"/>
      <c r="X1282" s="338"/>
      <c r="Y1282" s="338"/>
      <c r="Z1282" s="338"/>
    </row>
    <row r="1283" hidden="1">
      <c r="A1283" s="335" t="s">
        <v>1254</v>
      </c>
      <c r="B1283" s="336"/>
      <c r="C1283" s="336"/>
      <c r="D1283" s="336"/>
      <c r="E1283" s="336"/>
      <c r="F1283" s="336"/>
      <c r="G1283" s="336"/>
      <c r="H1283" s="336"/>
      <c r="I1283" s="338"/>
      <c r="J1283" s="338"/>
      <c r="K1283" s="338"/>
      <c r="L1283" s="338"/>
      <c r="M1283" s="338"/>
      <c r="N1283" s="338"/>
      <c r="O1283" s="338"/>
      <c r="P1283" s="338"/>
      <c r="Q1283" s="338"/>
      <c r="R1283" s="338"/>
      <c r="S1283" s="338"/>
      <c r="T1283" s="338"/>
      <c r="U1283" s="338"/>
      <c r="V1283" s="338"/>
      <c r="W1283" s="338"/>
      <c r="X1283" s="338"/>
      <c r="Y1283" s="338"/>
      <c r="Z1283" s="338"/>
    </row>
    <row r="1284" hidden="1">
      <c r="A1284" s="361"/>
      <c r="B1284" s="360">
        <v>16.0</v>
      </c>
      <c r="C1284" s="360">
        <v>17.0</v>
      </c>
      <c r="D1284" s="360">
        <v>18.0</v>
      </c>
      <c r="E1284" s="360">
        <v>19.0</v>
      </c>
      <c r="F1284" s="360">
        <v>20.0</v>
      </c>
      <c r="G1284" s="360">
        <v>21.0</v>
      </c>
      <c r="H1284" s="360">
        <v>22.0</v>
      </c>
      <c r="I1284" s="338"/>
      <c r="J1284" s="338"/>
      <c r="K1284" s="338"/>
      <c r="L1284" s="338"/>
      <c r="M1284" s="338"/>
      <c r="N1284" s="338"/>
      <c r="O1284" s="338"/>
      <c r="P1284" s="338"/>
      <c r="Q1284" s="338"/>
      <c r="R1284" s="338"/>
      <c r="S1284" s="338"/>
      <c r="T1284" s="338"/>
      <c r="U1284" s="338"/>
      <c r="V1284" s="338"/>
      <c r="W1284" s="338"/>
      <c r="X1284" s="338"/>
      <c r="Y1284" s="338"/>
      <c r="Z1284" s="338"/>
    </row>
    <row r="1285" hidden="1">
      <c r="A1285" s="339" t="s">
        <v>245</v>
      </c>
      <c r="B1285" s="339" t="s">
        <v>280</v>
      </c>
      <c r="C1285" s="339" t="s">
        <v>281</v>
      </c>
      <c r="D1285" s="339" t="s">
        <v>282</v>
      </c>
      <c r="E1285" s="339" t="s">
        <v>283</v>
      </c>
      <c r="F1285" s="339" t="s">
        <v>284</v>
      </c>
      <c r="G1285" s="339" t="s">
        <v>285</v>
      </c>
      <c r="H1285" s="339" t="s">
        <v>286</v>
      </c>
      <c r="I1285" s="338"/>
      <c r="J1285" s="338"/>
      <c r="K1285" s="338"/>
      <c r="L1285" s="338"/>
      <c r="M1285" s="338"/>
      <c r="N1285" s="338"/>
      <c r="O1285" s="338"/>
      <c r="P1285" s="338"/>
      <c r="Q1285" s="338"/>
      <c r="R1285" s="338"/>
      <c r="S1285" s="338"/>
      <c r="T1285" s="338"/>
      <c r="U1285" s="338"/>
      <c r="V1285" s="338"/>
      <c r="W1285" s="338"/>
      <c r="X1285" s="338"/>
      <c r="Y1285" s="338"/>
      <c r="Z1285" s="338"/>
    </row>
    <row r="1286" hidden="1">
      <c r="A1286" s="340" t="s">
        <v>2</v>
      </c>
      <c r="B1286" s="341" t="s">
        <v>757</v>
      </c>
      <c r="C1286" s="341" t="s">
        <v>758</v>
      </c>
      <c r="D1286" s="341" t="s">
        <v>759</v>
      </c>
      <c r="E1286" s="341" t="s">
        <v>760</v>
      </c>
      <c r="F1286" s="341" t="s">
        <v>761</v>
      </c>
      <c r="G1286" s="341" t="s">
        <v>762</v>
      </c>
      <c r="H1286" s="341" t="s">
        <v>759</v>
      </c>
      <c r="I1286" s="338"/>
      <c r="J1286" s="338"/>
      <c r="K1286" s="338"/>
      <c r="L1286" s="338"/>
      <c r="M1286" s="338"/>
      <c r="N1286" s="338"/>
      <c r="O1286" s="338"/>
      <c r="P1286" s="338"/>
      <c r="Q1286" s="338"/>
      <c r="R1286" s="338"/>
      <c r="S1286" s="338"/>
      <c r="T1286" s="338"/>
      <c r="U1286" s="338"/>
      <c r="V1286" s="338"/>
      <c r="W1286" s="338"/>
      <c r="X1286" s="338"/>
      <c r="Y1286" s="338"/>
      <c r="Z1286" s="338"/>
    </row>
    <row r="1287" hidden="1">
      <c r="A1287" s="340" t="s">
        <v>1185</v>
      </c>
      <c r="B1287" s="367"/>
      <c r="C1287" s="367"/>
      <c r="D1287" s="367"/>
      <c r="E1287" s="367"/>
      <c r="F1287" s="367"/>
      <c r="G1287" s="367"/>
      <c r="H1287" s="367"/>
      <c r="I1287" s="338"/>
      <c r="J1287" s="338"/>
      <c r="K1287" s="338"/>
      <c r="L1287" s="338"/>
      <c r="M1287" s="338"/>
      <c r="N1287" s="338"/>
      <c r="O1287" s="338"/>
      <c r="P1287" s="338"/>
      <c r="Q1287" s="338"/>
      <c r="R1287" s="338"/>
      <c r="S1287" s="338"/>
      <c r="T1287" s="338"/>
      <c r="U1287" s="338"/>
      <c r="V1287" s="338"/>
      <c r="W1287" s="338"/>
      <c r="X1287" s="338"/>
      <c r="Y1287" s="338"/>
      <c r="Z1287" s="338"/>
    </row>
    <row r="1288" hidden="1">
      <c r="A1288" s="340"/>
      <c r="B1288" s="367"/>
      <c r="C1288" s="367"/>
      <c r="D1288" s="367"/>
      <c r="E1288" s="367"/>
      <c r="F1288" s="367"/>
      <c r="G1288" s="367"/>
      <c r="H1288" s="413"/>
      <c r="I1288" s="338"/>
      <c r="J1288" s="338"/>
      <c r="K1288" s="338"/>
      <c r="L1288" s="338"/>
      <c r="M1288" s="338"/>
      <c r="N1288" s="338"/>
      <c r="O1288" s="338"/>
      <c r="P1288" s="338"/>
      <c r="Q1288" s="338"/>
      <c r="R1288" s="338"/>
      <c r="S1288" s="338"/>
      <c r="T1288" s="338"/>
      <c r="U1288" s="338"/>
      <c r="V1288" s="338"/>
      <c r="W1288" s="338"/>
      <c r="X1288" s="338"/>
      <c r="Y1288" s="338"/>
      <c r="Z1288" s="338"/>
    </row>
    <row r="1289" hidden="1">
      <c r="A1289" s="343" t="s">
        <v>1242</v>
      </c>
      <c r="B1289" s="367"/>
      <c r="C1289" s="368"/>
      <c r="D1289" s="367"/>
      <c r="E1289" s="407" t="s">
        <v>1165</v>
      </c>
      <c r="F1289" s="406" t="s">
        <v>1168</v>
      </c>
      <c r="G1289" s="408" t="s">
        <v>1234</v>
      </c>
      <c r="H1289" s="393" t="s">
        <v>1188</v>
      </c>
      <c r="I1289" s="338"/>
      <c r="J1289" s="338"/>
      <c r="K1289" s="338"/>
      <c r="L1289" s="338"/>
      <c r="M1289" s="338"/>
      <c r="N1289" s="338"/>
      <c r="O1289" s="338"/>
      <c r="P1289" s="338"/>
      <c r="Q1289" s="338"/>
      <c r="R1289" s="338"/>
      <c r="S1289" s="338"/>
      <c r="T1289" s="338"/>
      <c r="U1289" s="338"/>
      <c r="V1289" s="338"/>
      <c r="W1289" s="338"/>
      <c r="X1289" s="338"/>
      <c r="Y1289" s="338"/>
      <c r="Z1289" s="338"/>
    </row>
    <row r="1290" hidden="1">
      <c r="A1290" s="366"/>
      <c r="B1290" s="367"/>
      <c r="C1290" s="368"/>
      <c r="D1290" s="367"/>
      <c r="E1290" s="367"/>
      <c r="F1290" s="369"/>
      <c r="G1290" s="369"/>
      <c r="H1290" s="369"/>
      <c r="I1290" s="338"/>
      <c r="J1290" s="338"/>
      <c r="K1290" s="338"/>
      <c r="L1290" s="338"/>
      <c r="M1290" s="338"/>
      <c r="N1290" s="338"/>
      <c r="O1290" s="338"/>
      <c r="P1290" s="338"/>
      <c r="Q1290" s="338"/>
      <c r="R1290" s="338"/>
      <c r="S1290" s="338"/>
      <c r="T1290" s="338"/>
      <c r="U1290" s="338"/>
      <c r="V1290" s="338"/>
      <c r="W1290" s="338"/>
      <c r="X1290" s="338"/>
      <c r="Y1290" s="338"/>
      <c r="Z1290" s="338"/>
    </row>
    <row r="1291" hidden="1">
      <c r="A1291" s="343" t="s">
        <v>1038</v>
      </c>
      <c r="B1291" s="375"/>
      <c r="C1291" s="375"/>
      <c r="D1291" s="375"/>
      <c r="E1291" s="375"/>
      <c r="F1291" s="375"/>
      <c r="G1291" s="375"/>
      <c r="H1291" s="375"/>
      <c r="I1291" s="338"/>
      <c r="J1291" s="338"/>
      <c r="K1291" s="338"/>
      <c r="L1291" s="338"/>
      <c r="M1291" s="338"/>
      <c r="N1291" s="338"/>
      <c r="O1291" s="338"/>
      <c r="P1291" s="338"/>
      <c r="Q1291" s="338"/>
      <c r="R1291" s="338"/>
      <c r="S1291" s="338"/>
      <c r="T1291" s="338"/>
      <c r="U1291" s="338"/>
      <c r="V1291" s="338"/>
      <c r="W1291" s="338"/>
      <c r="X1291" s="338"/>
      <c r="Y1291" s="338"/>
      <c r="Z1291" s="338"/>
    </row>
    <row r="1292" hidden="1">
      <c r="A1292" s="342" t="s">
        <v>70</v>
      </c>
      <c r="B1292" s="416" t="s">
        <v>1255</v>
      </c>
      <c r="C1292" s="416" t="s">
        <v>1256</v>
      </c>
      <c r="D1292" s="58" t="s">
        <v>1257</v>
      </c>
      <c r="E1292" s="58" t="s">
        <v>1258</v>
      </c>
      <c r="F1292" s="416"/>
      <c r="G1292" s="416" t="s">
        <v>1259</v>
      </c>
      <c r="H1292" s="412" t="s">
        <v>810</v>
      </c>
      <c r="I1292" s="338"/>
      <c r="J1292" s="338"/>
      <c r="K1292" s="338"/>
      <c r="L1292" s="338"/>
      <c r="M1292" s="338"/>
      <c r="N1292" s="338"/>
      <c r="O1292" s="338"/>
      <c r="P1292" s="338"/>
      <c r="Q1292" s="338"/>
      <c r="R1292" s="338"/>
      <c r="S1292" s="338"/>
      <c r="T1292" s="338"/>
      <c r="U1292" s="338"/>
      <c r="V1292" s="338"/>
      <c r="W1292" s="338"/>
      <c r="X1292" s="338"/>
      <c r="Y1292" s="338"/>
      <c r="Z1292" s="338"/>
    </row>
    <row r="1293" hidden="1">
      <c r="A1293" s="374" t="s">
        <v>1047</v>
      </c>
      <c r="B1293" s="375"/>
      <c r="C1293" s="375"/>
      <c r="D1293" s="375"/>
      <c r="E1293" s="375"/>
      <c r="F1293" s="375"/>
      <c r="G1293" s="375"/>
      <c r="H1293" s="375"/>
      <c r="I1293" s="338"/>
      <c r="J1293" s="338"/>
      <c r="K1293" s="338"/>
      <c r="L1293" s="338"/>
      <c r="M1293" s="338"/>
      <c r="N1293" s="338"/>
      <c r="O1293" s="338"/>
      <c r="P1293" s="338"/>
      <c r="Q1293" s="338"/>
      <c r="R1293" s="338"/>
      <c r="S1293" s="338"/>
      <c r="T1293" s="338"/>
      <c r="U1293" s="338"/>
      <c r="V1293" s="338"/>
      <c r="W1293" s="338"/>
      <c r="X1293" s="338"/>
      <c r="Y1293" s="338"/>
      <c r="Z1293" s="338"/>
    </row>
    <row r="1294" hidden="1">
      <c r="A1294" s="366" t="s">
        <v>74</v>
      </c>
      <c r="B1294" s="372" t="s">
        <v>1166</v>
      </c>
      <c r="C1294" s="372"/>
      <c r="D1294" s="372" t="s">
        <v>773</v>
      </c>
      <c r="E1294" s="372"/>
      <c r="F1294" s="372" t="s">
        <v>1166</v>
      </c>
      <c r="G1294" s="372" t="s">
        <v>1166</v>
      </c>
      <c r="H1294" s="372" t="s">
        <v>1166</v>
      </c>
      <c r="I1294" s="338"/>
      <c r="J1294" s="338"/>
      <c r="K1294" s="338"/>
      <c r="L1294" s="338"/>
      <c r="M1294" s="338"/>
      <c r="N1294" s="338"/>
      <c r="O1294" s="338"/>
      <c r="P1294" s="338"/>
      <c r="Q1294" s="338"/>
      <c r="R1294" s="338"/>
      <c r="S1294" s="338"/>
      <c r="T1294" s="338"/>
      <c r="U1294" s="338"/>
      <c r="V1294" s="338"/>
      <c r="W1294" s="338"/>
      <c r="X1294" s="338"/>
      <c r="Y1294" s="338"/>
      <c r="Z1294" s="338"/>
    </row>
    <row r="1295" hidden="1">
      <c r="A1295" s="342" t="s">
        <v>257</v>
      </c>
      <c r="B1295" s="372"/>
      <c r="C1295" s="372" t="s">
        <v>1156</v>
      </c>
      <c r="D1295" s="372" t="s">
        <v>769</v>
      </c>
      <c r="E1295" s="372"/>
      <c r="F1295" s="372" t="s">
        <v>1260</v>
      </c>
      <c r="G1295" s="372" t="s">
        <v>951</v>
      </c>
      <c r="H1295" s="372" t="s">
        <v>840</v>
      </c>
      <c r="I1295" s="338"/>
      <c r="J1295" s="338"/>
      <c r="K1295" s="338"/>
      <c r="L1295" s="338"/>
      <c r="M1295" s="338"/>
      <c r="N1295" s="338"/>
      <c r="O1295" s="338"/>
      <c r="P1295" s="338"/>
      <c r="Q1295" s="338"/>
      <c r="R1295" s="338"/>
      <c r="S1295" s="338"/>
      <c r="T1295" s="338"/>
      <c r="U1295" s="338"/>
      <c r="V1295" s="338"/>
      <c r="W1295" s="338"/>
      <c r="X1295" s="338"/>
      <c r="Y1295" s="338"/>
      <c r="Z1295" s="338"/>
    </row>
    <row r="1296" hidden="1">
      <c r="A1296" s="342" t="s">
        <v>188</v>
      </c>
      <c r="B1296" s="372" t="s">
        <v>1261</v>
      </c>
      <c r="C1296" s="372" t="s">
        <v>1261</v>
      </c>
      <c r="D1296" s="372" t="s">
        <v>1261</v>
      </c>
      <c r="E1296" s="372" t="s">
        <v>773</v>
      </c>
      <c r="F1296" s="372" t="s">
        <v>1262</v>
      </c>
      <c r="G1296" s="372" t="s">
        <v>1261</v>
      </c>
      <c r="H1296" s="372" t="s">
        <v>1261</v>
      </c>
      <c r="I1296" s="338"/>
      <c r="J1296" s="338"/>
      <c r="K1296" s="338"/>
      <c r="L1296" s="338"/>
      <c r="M1296" s="338"/>
      <c r="N1296" s="338"/>
      <c r="O1296" s="338"/>
      <c r="P1296" s="338"/>
      <c r="Q1296" s="338"/>
      <c r="R1296" s="338"/>
      <c r="S1296" s="338"/>
      <c r="T1296" s="338"/>
      <c r="U1296" s="338"/>
      <c r="V1296" s="338"/>
      <c r="W1296" s="338"/>
      <c r="X1296" s="338"/>
      <c r="Y1296" s="338"/>
      <c r="Z1296" s="338"/>
    </row>
    <row r="1297" hidden="1">
      <c r="A1297" s="374" t="s">
        <v>1039</v>
      </c>
      <c r="B1297" s="381"/>
      <c r="C1297" s="381"/>
      <c r="D1297" s="381"/>
      <c r="E1297" s="381"/>
      <c r="F1297" s="381"/>
      <c r="G1297" s="381"/>
      <c r="H1297" s="378"/>
      <c r="I1297" s="338"/>
      <c r="J1297" s="338"/>
      <c r="K1297" s="338"/>
      <c r="L1297" s="338"/>
      <c r="M1297" s="338"/>
      <c r="N1297" s="338"/>
      <c r="O1297" s="338"/>
      <c r="P1297" s="338"/>
      <c r="Q1297" s="338"/>
      <c r="R1297" s="338"/>
      <c r="S1297" s="338"/>
      <c r="T1297" s="338"/>
      <c r="U1297" s="338"/>
      <c r="V1297" s="338"/>
      <c r="W1297" s="338"/>
      <c r="X1297" s="338"/>
      <c r="Y1297" s="338"/>
      <c r="Z1297" s="338"/>
    </row>
    <row r="1298" hidden="1">
      <c r="A1298" s="342" t="s">
        <v>193</v>
      </c>
      <c r="B1298" s="372" t="s">
        <v>838</v>
      </c>
      <c r="C1298" s="372" t="s">
        <v>838</v>
      </c>
      <c r="D1298" s="372" t="s">
        <v>1263</v>
      </c>
      <c r="E1298" s="372" t="s">
        <v>1264</v>
      </c>
      <c r="F1298" s="372" t="s">
        <v>1265</v>
      </c>
      <c r="G1298" s="372" t="s">
        <v>1265</v>
      </c>
      <c r="H1298" s="372" t="s">
        <v>1266</v>
      </c>
      <c r="I1298" s="338"/>
      <c r="J1298" s="338"/>
      <c r="K1298" s="338"/>
      <c r="L1298" s="338"/>
      <c r="M1298" s="338"/>
      <c r="N1298" s="338"/>
      <c r="O1298" s="338"/>
      <c r="P1298" s="338"/>
      <c r="Q1298" s="338"/>
      <c r="R1298" s="338"/>
      <c r="S1298" s="338"/>
      <c r="T1298" s="338"/>
      <c r="U1298" s="338"/>
      <c r="V1298" s="338"/>
      <c r="W1298" s="338"/>
      <c r="X1298" s="338"/>
      <c r="Y1298" s="338"/>
      <c r="Z1298" s="338"/>
    </row>
    <row r="1299" hidden="1">
      <c r="A1299" s="386"/>
      <c r="B1299" s="353"/>
      <c r="C1299" s="353"/>
      <c r="D1299" s="387"/>
      <c r="E1299" s="353"/>
      <c r="F1299" s="353"/>
      <c r="G1299" s="353"/>
      <c r="H1299" s="353"/>
      <c r="I1299" s="338"/>
      <c r="J1299" s="338"/>
      <c r="K1299" s="338"/>
      <c r="L1299" s="338"/>
      <c r="M1299" s="338"/>
      <c r="N1299" s="338"/>
      <c r="O1299" s="338"/>
      <c r="P1299" s="338"/>
      <c r="Q1299" s="338"/>
      <c r="R1299" s="338"/>
      <c r="S1299" s="338"/>
      <c r="T1299" s="338"/>
      <c r="U1299" s="338"/>
      <c r="V1299" s="338"/>
      <c r="W1299" s="338"/>
      <c r="X1299" s="338"/>
      <c r="Y1299" s="338"/>
      <c r="Z1299" s="338"/>
    </row>
    <row r="1300" hidden="1">
      <c r="A1300" s="382"/>
      <c r="B1300" s="383"/>
      <c r="C1300" s="383"/>
      <c r="D1300" s="383"/>
      <c r="E1300" s="383"/>
      <c r="F1300" s="383"/>
      <c r="G1300" s="383"/>
      <c r="H1300" s="383"/>
      <c r="I1300" s="338"/>
      <c r="J1300" s="338"/>
      <c r="K1300" s="338"/>
      <c r="L1300" s="338"/>
      <c r="M1300" s="338"/>
      <c r="N1300" s="338"/>
      <c r="O1300" s="338"/>
      <c r="P1300" s="338"/>
      <c r="Q1300" s="338"/>
      <c r="R1300" s="338"/>
      <c r="S1300" s="338"/>
      <c r="T1300" s="338"/>
      <c r="U1300" s="338"/>
      <c r="V1300" s="338"/>
      <c r="W1300" s="338"/>
      <c r="X1300" s="338"/>
      <c r="Y1300" s="338"/>
      <c r="Z1300" s="338"/>
    </row>
    <row r="1301" hidden="1">
      <c r="A1301" s="335" t="s">
        <v>1267</v>
      </c>
      <c r="B1301" s="336"/>
      <c r="C1301" s="336"/>
      <c r="D1301" s="336"/>
      <c r="E1301" s="336"/>
      <c r="F1301" s="336"/>
      <c r="G1301" s="336"/>
      <c r="H1301" s="336"/>
      <c r="I1301" s="338"/>
      <c r="J1301" s="338"/>
      <c r="K1301" s="338"/>
      <c r="L1301" s="338"/>
      <c r="M1301" s="338"/>
      <c r="N1301" s="338"/>
      <c r="O1301" s="338"/>
      <c r="P1301" s="338"/>
      <c r="Q1301" s="338"/>
      <c r="R1301" s="338"/>
      <c r="S1301" s="338"/>
      <c r="T1301" s="338"/>
      <c r="U1301" s="338"/>
      <c r="V1301" s="338"/>
      <c r="W1301" s="338"/>
      <c r="X1301" s="338"/>
      <c r="Y1301" s="338"/>
      <c r="Z1301" s="338"/>
    </row>
    <row r="1302" hidden="1">
      <c r="A1302" s="361"/>
      <c r="B1302" s="360">
        <v>16.0</v>
      </c>
      <c r="C1302" s="360">
        <v>17.0</v>
      </c>
      <c r="D1302" s="360">
        <v>18.0</v>
      </c>
      <c r="E1302" s="360">
        <v>19.0</v>
      </c>
      <c r="F1302" s="360">
        <v>20.0</v>
      </c>
      <c r="G1302" s="360">
        <v>21.0</v>
      </c>
      <c r="H1302" s="360">
        <v>22.0</v>
      </c>
      <c r="I1302" s="338"/>
      <c r="J1302" s="338"/>
      <c r="K1302" s="338"/>
      <c r="L1302" s="338"/>
      <c r="M1302" s="338"/>
      <c r="N1302" s="338"/>
      <c r="O1302" s="338"/>
      <c r="P1302" s="338"/>
      <c r="Q1302" s="338"/>
      <c r="R1302" s="338"/>
      <c r="S1302" s="338"/>
      <c r="T1302" s="338"/>
      <c r="U1302" s="338"/>
      <c r="V1302" s="338"/>
      <c r="W1302" s="338"/>
      <c r="X1302" s="338"/>
      <c r="Y1302" s="338"/>
      <c r="Z1302" s="338"/>
    </row>
    <row r="1303" hidden="1">
      <c r="A1303" s="339" t="s">
        <v>245</v>
      </c>
      <c r="B1303" s="339" t="s">
        <v>280</v>
      </c>
      <c r="C1303" s="339" t="s">
        <v>281</v>
      </c>
      <c r="D1303" s="339" t="s">
        <v>282</v>
      </c>
      <c r="E1303" s="339" t="s">
        <v>283</v>
      </c>
      <c r="F1303" s="339" t="s">
        <v>284</v>
      </c>
      <c r="G1303" s="339" t="s">
        <v>285</v>
      </c>
      <c r="H1303" s="339" t="s">
        <v>286</v>
      </c>
      <c r="I1303" s="338"/>
      <c r="J1303" s="338"/>
      <c r="K1303" s="338"/>
      <c r="L1303" s="338"/>
      <c r="M1303" s="338"/>
      <c r="N1303" s="338"/>
      <c r="O1303" s="338"/>
      <c r="P1303" s="338"/>
      <c r="Q1303" s="338"/>
      <c r="R1303" s="338"/>
      <c r="S1303" s="338"/>
      <c r="T1303" s="338"/>
      <c r="U1303" s="338"/>
      <c r="V1303" s="338"/>
      <c r="W1303" s="338"/>
      <c r="X1303" s="338"/>
      <c r="Y1303" s="338"/>
      <c r="Z1303" s="338"/>
    </row>
    <row r="1304" hidden="1">
      <c r="A1304" s="340" t="s">
        <v>2</v>
      </c>
      <c r="B1304" s="341" t="s">
        <v>757</v>
      </c>
      <c r="C1304" s="341" t="s">
        <v>758</v>
      </c>
      <c r="D1304" s="341" t="s">
        <v>759</v>
      </c>
      <c r="E1304" s="341" t="s">
        <v>760</v>
      </c>
      <c r="F1304" s="341" t="s">
        <v>761</v>
      </c>
      <c r="G1304" s="341" t="s">
        <v>762</v>
      </c>
      <c r="H1304" s="341" t="s">
        <v>759</v>
      </c>
      <c r="I1304" s="338"/>
      <c r="J1304" s="338"/>
      <c r="K1304" s="338"/>
      <c r="L1304" s="338"/>
      <c r="M1304" s="338"/>
      <c r="N1304" s="338"/>
      <c r="O1304" s="338"/>
      <c r="P1304" s="338"/>
      <c r="Q1304" s="338"/>
      <c r="R1304" s="338"/>
      <c r="S1304" s="338"/>
      <c r="T1304" s="338"/>
      <c r="U1304" s="338"/>
      <c r="V1304" s="338"/>
      <c r="W1304" s="338"/>
      <c r="X1304" s="338"/>
      <c r="Y1304" s="338"/>
      <c r="Z1304" s="338"/>
    </row>
    <row r="1305" hidden="1">
      <c r="A1305" s="340" t="s">
        <v>1185</v>
      </c>
      <c r="B1305" s="367"/>
      <c r="C1305" s="367"/>
      <c r="D1305" s="367"/>
      <c r="E1305" s="367"/>
      <c r="F1305" s="367"/>
      <c r="G1305" s="367"/>
      <c r="H1305" s="367"/>
      <c r="I1305" s="338"/>
      <c r="J1305" s="338"/>
      <c r="K1305" s="338"/>
      <c r="L1305" s="338"/>
      <c r="M1305" s="338"/>
      <c r="N1305" s="338"/>
      <c r="O1305" s="338"/>
      <c r="P1305" s="338"/>
      <c r="Q1305" s="338"/>
      <c r="R1305" s="338"/>
      <c r="S1305" s="338"/>
      <c r="T1305" s="338"/>
      <c r="U1305" s="338"/>
      <c r="V1305" s="338"/>
      <c r="W1305" s="338"/>
      <c r="X1305" s="338"/>
      <c r="Y1305" s="338"/>
      <c r="Z1305" s="338"/>
    </row>
    <row r="1306" hidden="1">
      <c r="A1306" s="340"/>
      <c r="B1306" s="367"/>
      <c r="C1306" s="367"/>
      <c r="D1306" s="367"/>
      <c r="E1306" s="367"/>
      <c r="F1306" s="367"/>
      <c r="G1306" s="367"/>
      <c r="H1306" s="413"/>
      <c r="I1306" s="338"/>
      <c r="J1306" s="338"/>
      <c r="K1306" s="338"/>
      <c r="L1306" s="338"/>
      <c r="M1306" s="338"/>
      <c r="N1306" s="338"/>
      <c r="O1306" s="338"/>
      <c r="P1306" s="338"/>
      <c r="Q1306" s="338"/>
      <c r="R1306" s="338"/>
      <c r="S1306" s="338"/>
      <c r="T1306" s="338"/>
      <c r="U1306" s="338"/>
      <c r="V1306" s="338"/>
      <c r="W1306" s="338"/>
      <c r="X1306" s="338"/>
      <c r="Y1306" s="338"/>
      <c r="Z1306" s="338"/>
    </row>
    <row r="1307" hidden="1">
      <c r="A1307" s="343" t="s">
        <v>1242</v>
      </c>
      <c r="B1307" s="367"/>
      <c r="C1307" s="368"/>
      <c r="D1307" s="367"/>
      <c r="E1307" s="407" t="s">
        <v>1165</v>
      </c>
      <c r="F1307" s="406" t="s">
        <v>1168</v>
      </c>
      <c r="G1307" s="408" t="s">
        <v>1234</v>
      </c>
      <c r="H1307" s="393" t="s">
        <v>1188</v>
      </c>
      <c r="I1307" s="338"/>
      <c r="J1307" s="338"/>
      <c r="K1307" s="338"/>
      <c r="L1307" s="338"/>
      <c r="M1307" s="338"/>
      <c r="N1307" s="338"/>
      <c r="O1307" s="338"/>
      <c r="P1307" s="338"/>
      <c r="Q1307" s="338"/>
      <c r="R1307" s="338"/>
      <c r="S1307" s="338"/>
      <c r="T1307" s="338"/>
      <c r="U1307" s="338"/>
      <c r="V1307" s="338"/>
      <c r="W1307" s="338"/>
      <c r="X1307" s="338"/>
      <c r="Y1307" s="338"/>
      <c r="Z1307" s="338"/>
    </row>
    <row r="1308" hidden="1">
      <c r="A1308" s="366"/>
      <c r="B1308" s="367"/>
      <c r="C1308" s="368"/>
      <c r="D1308" s="367"/>
      <c r="E1308" s="367"/>
      <c r="F1308" s="369"/>
      <c r="G1308" s="369"/>
      <c r="H1308" s="369"/>
      <c r="I1308" s="338"/>
      <c r="J1308" s="338"/>
      <c r="K1308" s="338"/>
      <c r="L1308" s="338"/>
      <c r="M1308" s="338"/>
      <c r="N1308" s="338"/>
      <c r="O1308" s="338"/>
      <c r="P1308" s="338"/>
      <c r="Q1308" s="338"/>
      <c r="R1308" s="338"/>
      <c r="S1308" s="338"/>
      <c r="T1308" s="338"/>
      <c r="U1308" s="338"/>
      <c r="V1308" s="338"/>
      <c r="W1308" s="338"/>
      <c r="X1308" s="338"/>
      <c r="Y1308" s="338"/>
      <c r="Z1308" s="338"/>
    </row>
    <row r="1309" hidden="1">
      <c r="A1309" s="343" t="s">
        <v>1038</v>
      </c>
      <c r="B1309" s="375"/>
      <c r="C1309" s="375"/>
      <c r="D1309" s="375"/>
      <c r="E1309" s="375"/>
      <c r="F1309" s="375"/>
      <c r="G1309" s="375"/>
      <c r="H1309" s="375"/>
      <c r="I1309" s="338"/>
      <c r="J1309" s="338"/>
      <c r="K1309" s="338"/>
      <c r="L1309" s="338"/>
      <c r="M1309" s="338"/>
      <c r="N1309" s="338"/>
      <c r="O1309" s="338"/>
      <c r="P1309" s="338"/>
      <c r="Q1309" s="338"/>
      <c r="R1309" s="338"/>
      <c r="S1309" s="338"/>
      <c r="T1309" s="338"/>
      <c r="U1309" s="338"/>
      <c r="V1309" s="338"/>
      <c r="W1309" s="338"/>
      <c r="X1309" s="338"/>
      <c r="Y1309" s="338"/>
      <c r="Z1309" s="338"/>
    </row>
    <row r="1310" hidden="1">
      <c r="A1310" s="342" t="s">
        <v>70</v>
      </c>
      <c r="B1310" s="416" t="s">
        <v>1268</v>
      </c>
      <c r="C1310" s="416" t="s">
        <v>759</v>
      </c>
      <c r="D1310" s="58"/>
      <c r="E1310" s="58"/>
      <c r="F1310" s="416" t="s">
        <v>1269</v>
      </c>
      <c r="G1310" s="416"/>
      <c r="H1310" s="412" t="s">
        <v>810</v>
      </c>
      <c r="I1310" s="338"/>
      <c r="J1310" s="338"/>
      <c r="K1310" s="338"/>
      <c r="L1310" s="338"/>
      <c r="M1310" s="338"/>
      <c r="N1310" s="338"/>
      <c r="O1310" s="338"/>
      <c r="P1310" s="338"/>
      <c r="Q1310" s="338"/>
      <c r="R1310" s="338"/>
      <c r="S1310" s="338"/>
      <c r="T1310" s="338"/>
      <c r="U1310" s="338"/>
      <c r="V1310" s="338"/>
      <c r="W1310" s="338"/>
      <c r="X1310" s="338"/>
      <c r="Y1310" s="338"/>
      <c r="Z1310" s="338"/>
    </row>
    <row r="1311" hidden="1">
      <c r="A1311" s="374" t="s">
        <v>1047</v>
      </c>
      <c r="B1311" s="375"/>
      <c r="C1311" s="375"/>
      <c r="D1311" s="375"/>
      <c r="E1311" s="375"/>
      <c r="F1311" s="375"/>
      <c r="G1311" s="375"/>
      <c r="H1311" s="375"/>
      <c r="I1311" s="338"/>
      <c r="J1311" s="338"/>
      <c r="K1311" s="338"/>
      <c r="L1311" s="338"/>
      <c r="M1311" s="338"/>
      <c r="N1311" s="338"/>
      <c r="O1311" s="338"/>
      <c r="P1311" s="338"/>
      <c r="Q1311" s="338"/>
      <c r="R1311" s="338"/>
      <c r="S1311" s="338"/>
      <c r="T1311" s="338"/>
      <c r="U1311" s="338"/>
      <c r="V1311" s="338"/>
      <c r="W1311" s="338"/>
      <c r="X1311" s="338"/>
      <c r="Y1311" s="338"/>
      <c r="Z1311" s="338"/>
    </row>
    <row r="1312" hidden="1">
      <c r="A1312" s="366" t="s">
        <v>74</v>
      </c>
      <c r="B1312" s="372" t="s">
        <v>1166</v>
      </c>
      <c r="C1312" s="372"/>
      <c r="D1312" s="372"/>
      <c r="E1312" s="372"/>
      <c r="F1312" s="372" t="s">
        <v>1270</v>
      </c>
      <c r="G1312" s="372" t="s">
        <v>1271</v>
      </c>
      <c r="H1312" s="372" t="s">
        <v>840</v>
      </c>
      <c r="I1312" s="338"/>
      <c r="J1312" s="338"/>
      <c r="K1312" s="338"/>
      <c r="L1312" s="338"/>
      <c r="M1312" s="338"/>
      <c r="N1312" s="338"/>
      <c r="O1312" s="338"/>
      <c r="P1312" s="338"/>
      <c r="Q1312" s="338"/>
      <c r="R1312" s="338"/>
      <c r="S1312" s="338"/>
      <c r="T1312" s="338"/>
      <c r="U1312" s="338"/>
      <c r="V1312" s="338"/>
      <c r="W1312" s="338"/>
      <c r="X1312" s="338"/>
      <c r="Y1312" s="338"/>
      <c r="Z1312" s="338"/>
    </row>
    <row r="1313" hidden="1">
      <c r="A1313" s="342" t="s">
        <v>257</v>
      </c>
      <c r="B1313" s="372"/>
      <c r="C1313" s="372" t="s">
        <v>1166</v>
      </c>
      <c r="D1313" s="372" t="s">
        <v>1272</v>
      </c>
      <c r="E1313" s="372"/>
      <c r="F1313" s="372" t="s">
        <v>1262</v>
      </c>
      <c r="G1313" s="372"/>
      <c r="H1313" s="372" t="s">
        <v>1272</v>
      </c>
      <c r="I1313" s="338"/>
      <c r="J1313" s="338"/>
      <c r="K1313" s="338"/>
      <c r="L1313" s="338"/>
      <c r="M1313" s="338"/>
      <c r="N1313" s="338"/>
      <c r="O1313" s="338"/>
      <c r="P1313" s="338"/>
      <c r="Q1313" s="338"/>
      <c r="R1313" s="338"/>
      <c r="S1313" s="338"/>
      <c r="T1313" s="338"/>
      <c r="U1313" s="338"/>
      <c r="V1313" s="338"/>
      <c r="W1313" s="338"/>
      <c r="X1313" s="338"/>
      <c r="Y1313" s="338"/>
      <c r="Z1313" s="338"/>
    </row>
    <row r="1314" hidden="1">
      <c r="A1314" s="342" t="s">
        <v>188</v>
      </c>
      <c r="B1314" s="372" t="s">
        <v>1273</v>
      </c>
      <c r="C1314" s="372" t="s">
        <v>1273</v>
      </c>
      <c r="D1314" s="372"/>
      <c r="E1314" s="372" t="s">
        <v>1274</v>
      </c>
      <c r="F1314" s="372" t="s">
        <v>1275</v>
      </c>
      <c r="G1314" s="372" t="s">
        <v>1276</v>
      </c>
      <c r="H1314" s="372" t="s">
        <v>1273</v>
      </c>
      <c r="I1314" s="338"/>
      <c r="J1314" s="338"/>
      <c r="K1314" s="338"/>
      <c r="L1314" s="338"/>
      <c r="M1314" s="338"/>
      <c r="N1314" s="338"/>
      <c r="O1314" s="338"/>
      <c r="P1314" s="338"/>
      <c r="Q1314" s="338"/>
      <c r="R1314" s="338"/>
      <c r="S1314" s="338"/>
      <c r="T1314" s="338"/>
      <c r="U1314" s="338"/>
      <c r="V1314" s="338"/>
      <c r="W1314" s="338"/>
      <c r="X1314" s="338"/>
      <c r="Y1314" s="338"/>
      <c r="Z1314" s="338"/>
    </row>
    <row r="1315" hidden="1">
      <c r="A1315" s="374" t="s">
        <v>1039</v>
      </c>
      <c r="B1315" s="381"/>
      <c r="C1315" s="381"/>
      <c r="D1315" s="381"/>
      <c r="E1315" s="381"/>
      <c r="F1315" s="381"/>
      <c r="G1315" s="381"/>
      <c r="H1315" s="378"/>
      <c r="I1315" s="338"/>
      <c r="J1315" s="338"/>
      <c r="K1315" s="338"/>
      <c r="L1315" s="338"/>
      <c r="M1315" s="338"/>
      <c r="N1315" s="338"/>
      <c r="O1315" s="338"/>
      <c r="P1315" s="338"/>
      <c r="Q1315" s="338"/>
      <c r="R1315" s="338"/>
      <c r="S1315" s="338"/>
      <c r="T1315" s="338"/>
      <c r="U1315" s="338"/>
      <c r="V1315" s="338"/>
      <c r="W1315" s="338"/>
      <c r="X1315" s="338"/>
      <c r="Y1315" s="338"/>
      <c r="Z1315" s="338"/>
    </row>
    <row r="1316" hidden="1">
      <c r="A1316" s="342" t="s">
        <v>193</v>
      </c>
      <c r="B1316" s="372"/>
      <c r="C1316" s="372"/>
      <c r="D1316" s="372"/>
      <c r="E1316" s="372"/>
      <c r="F1316" s="372"/>
      <c r="G1316" s="372"/>
      <c r="H1316" s="372"/>
      <c r="I1316" s="338"/>
      <c r="J1316" s="338"/>
      <c r="K1316" s="338"/>
      <c r="L1316" s="338"/>
      <c r="M1316" s="338"/>
      <c r="N1316" s="338"/>
      <c r="O1316" s="338"/>
      <c r="P1316" s="338"/>
      <c r="Q1316" s="338"/>
      <c r="R1316" s="338"/>
      <c r="S1316" s="338"/>
      <c r="T1316" s="338"/>
      <c r="U1316" s="338"/>
      <c r="V1316" s="338"/>
      <c r="W1316" s="338"/>
      <c r="X1316" s="338"/>
      <c r="Y1316" s="338"/>
      <c r="Z1316" s="338"/>
    </row>
    <row r="1317" hidden="1">
      <c r="A1317" s="386"/>
      <c r="B1317" s="353"/>
      <c r="C1317" s="353"/>
      <c r="D1317" s="387"/>
      <c r="E1317" s="353"/>
      <c r="F1317" s="353"/>
      <c r="G1317" s="353"/>
      <c r="H1317" s="353"/>
      <c r="I1317" s="338"/>
      <c r="J1317" s="338"/>
      <c r="K1317" s="338"/>
      <c r="L1317" s="338"/>
      <c r="M1317" s="338"/>
      <c r="N1317" s="338"/>
      <c r="O1317" s="338"/>
      <c r="P1317" s="338"/>
      <c r="Q1317" s="338"/>
      <c r="R1317" s="338"/>
      <c r="S1317" s="338"/>
      <c r="T1317" s="338"/>
      <c r="U1317" s="338"/>
      <c r="V1317" s="338"/>
      <c r="W1317" s="338"/>
      <c r="X1317" s="338"/>
      <c r="Y1317" s="338"/>
      <c r="Z1317" s="338"/>
    </row>
    <row r="1318" hidden="1">
      <c r="A1318" s="382"/>
      <c r="B1318" s="383"/>
      <c r="C1318" s="383"/>
      <c r="D1318" s="383"/>
      <c r="E1318" s="383"/>
      <c r="F1318" s="383"/>
      <c r="G1318" s="383"/>
      <c r="H1318" s="383"/>
      <c r="I1318" s="338"/>
      <c r="J1318" s="338"/>
      <c r="K1318" s="338"/>
      <c r="L1318" s="338"/>
      <c r="M1318" s="338"/>
      <c r="N1318" s="338"/>
      <c r="O1318" s="338"/>
      <c r="P1318" s="338"/>
      <c r="Q1318" s="338"/>
      <c r="R1318" s="338"/>
      <c r="S1318" s="338"/>
      <c r="T1318" s="338"/>
      <c r="U1318" s="338"/>
      <c r="V1318" s="338"/>
      <c r="W1318" s="338"/>
      <c r="X1318" s="338"/>
      <c r="Y1318" s="338"/>
      <c r="Z1318" s="338"/>
    </row>
    <row r="1319" hidden="1">
      <c r="A1319" s="335" t="s">
        <v>1277</v>
      </c>
      <c r="B1319" s="336"/>
      <c r="C1319" s="336"/>
      <c r="D1319" s="336"/>
      <c r="E1319" s="336"/>
      <c r="F1319" s="336"/>
      <c r="G1319" s="336"/>
      <c r="H1319" s="336"/>
      <c r="I1319" s="338"/>
      <c r="J1319" s="338"/>
      <c r="K1319" s="338"/>
      <c r="L1319" s="338"/>
      <c r="M1319" s="338"/>
      <c r="N1319" s="338"/>
      <c r="O1319" s="338"/>
      <c r="P1319" s="338"/>
      <c r="Q1319" s="338"/>
      <c r="R1319" s="338"/>
      <c r="S1319" s="338"/>
      <c r="T1319" s="338"/>
      <c r="U1319" s="338"/>
      <c r="V1319" s="338"/>
      <c r="W1319" s="338"/>
      <c r="X1319" s="338"/>
      <c r="Y1319" s="338"/>
      <c r="Z1319" s="338"/>
    </row>
    <row r="1320" hidden="1">
      <c r="A1320" s="361"/>
      <c r="B1320" s="360">
        <v>30.0</v>
      </c>
      <c r="C1320" s="417">
        <v>45566.0</v>
      </c>
      <c r="D1320" s="360">
        <v>2.0</v>
      </c>
      <c r="E1320" s="360">
        <v>3.0</v>
      </c>
      <c r="F1320" s="360">
        <v>4.0</v>
      </c>
      <c r="G1320" s="360">
        <v>5.0</v>
      </c>
      <c r="H1320" s="360">
        <v>6.0</v>
      </c>
      <c r="I1320" s="338"/>
      <c r="J1320" s="338"/>
      <c r="K1320" s="338"/>
      <c r="L1320" s="338"/>
      <c r="M1320" s="338"/>
      <c r="N1320" s="338"/>
      <c r="O1320" s="338"/>
      <c r="P1320" s="338"/>
      <c r="Q1320" s="338"/>
      <c r="R1320" s="338"/>
      <c r="S1320" s="338"/>
      <c r="T1320" s="338"/>
      <c r="U1320" s="338"/>
      <c r="V1320" s="338"/>
      <c r="W1320" s="338"/>
      <c r="X1320" s="338"/>
      <c r="Y1320" s="338"/>
      <c r="Z1320" s="338"/>
    </row>
    <row r="1321" hidden="1">
      <c r="A1321" s="339" t="s">
        <v>245</v>
      </c>
      <c r="B1321" s="339" t="s">
        <v>280</v>
      </c>
      <c r="C1321" s="339" t="s">
        <v>281</v>
      </c>
      <c r="D1321" s="339" t="s">
        <v>282</v>
      </c>
      <c r="E1321" s="339" t="s">
        <v>283</v>
      </c>
      <c r="F1321" s="339" t="s">
        <v>284</v>
      </c>
      <c r="G1321" s="339" t="s">
        <v>285</v>
      </c>
      <c r="H1321" s="339" t="s">
        <v>286</v>
      </c>
      <c r="I1321" s="338"/>
      <c r="J1321" s="338"/>
      <c r="K1321" s="338"/>
      <c r="L1321" s="338"/>
      <c r="M1321" s="338"/>
      <c r="N1321" s="338"/>
      <c r="O1321" s="338"/>
      <c r="P1321" s="338"/>
      <c r="Q1321" s="338"/>
      <c r="R1321" s="338"/>
      <c r="S1321" s="338"/>
      <c r="T1321" s="338"/>
      <c r="U1321" s="338"/>
      <c r="V1321" s="338"/>
      <c r="W1321" s="338"/>
      <c r="X1321" s="338"/>
      <c r="Y1321" s="338"/>
      <c r="Z1321" s="338"/>
    </row>
    <row r="1322" hidden="1">
      <c r="A1322" s="340" t="s">
        <v>2</v>
      </c>
      <c r="B1322" s="341" t="s">
        <v>757</v>
      </c>
      <c r="C1322" s="341" t="s">
        <v>758</v>
      </c>
      <c r="D1322" s="341" t="s">
        <v>759</v>
      </c>
      <c r="E1322" s="341" t="s">
        <v>760</v>
      </c>
      <c r="F1322" s="341" t="s">
        <v>761</v>
      </c>
      <c r="G1322" s="341" t="s">
        <v>762</v>
      </c>
      <c r="H1322" s="341" t="s">
        <v>759</v>
      </c>
      <c r="I1322" s="338"/>
      <c r="J1322" s="338"/>
      <c r="K1322" s="338"/>
      <c r="L1322" s="338"/>
      <c r="M1322" s="338"/>
      <c r="N1322" s="338"/>
      <c r="O1322" s="338"/>
      <c r="P1322" s="338"/>
      <c r="Q1322" s="338"/>
      <c r="R1322" s="338"/>
      <c r="S1322" s="338"/>
      <c r="T1322" s="338"/>
      <c r="U1322" s="338"/>
      <c r="V1322" s="338"/>
      <c r="W1322" s="338"/>
      <c r="X1322" s="338"/>
      <c r="Y1322" s="338"/>
      <c r="Z1322" s="338"/>
    </row>
    <row r="1323" hidden="1">
      <c r="A1323" s="340" t="s">
        <v>1185</v>
      </c>
      <c r="B1323" s="369" t="s">
        <v>1278</v>
      </c>
      <c r="C1323" s="369" t="s">
        <v>1278</v>
      </c>
      <c r="D1323" s="369" t="s">
        <v>1278</v>
      </c>
      <c r="E1323" s="369" t="s">
        <v>1278</v>
      </c>
      <c r="F1323" s="369" t="s">
        <v>1278</v>
      </c>
      <c r="G1323" s="369" t="s">
        <v>1278</v>
      </c>
      <c r="H1323" s="369" t="s">
        <v>1278</v>
      </c>
      <c r="I1323" s="338"/>
      <c r="J1323" s="338"/>
      <c r="K1323" s="338"/>
      <c r="L1323" s="338"/>
      <c r="M1323" s="338"/>
      <c r="N1323" s="338"/>
      <c r="O1323" s="338"/>
      <c r="P1323" s="338"/>
      <c r="Q1323" s="338"/>
      <c r="R1323" s="338"/>
      <c r="S1323" s="338"/>
      <c r="T1323" s="338"/>
      <c r="U1323" s="338"/>
      <c r="V1323" s="338"/>
      <c r="W1323" s="338"/>
      <c r="X1323" s="338"/>
      <c r="Y1323" s="338"/>
      <c r="Z1323" s="338"/>
    </row>
    <row r="1324" hidden="1">
      <c r="A1324" s="340"/>
      <c r="B1324" s="367"/>
      <c r="C1324" s="367"/>
      <c r="D1324" s="367"/>
      <c r="E1324" s="367"/>
      <c r="F1324" s="367"/>
      <c r="G1324" s="367"/>
      <c r="H1324" s="413"/>
      <c r="I1324" s="338"/>
      <c r="J1324" s="338"/>
      <c r="K1324" s="338"/>
      <c r="L1324" s="338"/>
      <c r="M1324" s="338"/>
      <c r="N1324" s="338"/>
      <c r="O1324" s="338"/>
      <c r="P1324" s="338"/>
      <c r="Q1324" s="338"/>
      <c r="R1324" s="338"/>
      <c r="S1324" s="338"/>
      <c r="T1324" s="338"/>
      <c r="U1324" s="338"/>
      <c r="V1324" s="338"/>
      <c r="W1324" s="338"/>
      <c r="X1324" s="338"/>
      <c r="Y1324" s="338"/>
      <c r="Z1324" s="338"/>
    </row>
    <row r="1325" hidden="1">
      <c r="A1325" s="343" t="s">
        <v>1242</v>
      </c>
      <c r="B1325" s="367"/>
      <c r="C1325" s="368"/>
      <c r="D1325" s="367"/>
      <c r="E1325" s="407" t="s">
        <v>1165</v>
      </c>
      <c r="F1325" s="406" t="s">
        <v>1168</v>
      </c>
      <c r="G1325" s="408" t="s">
        <v>1234</v>
      </c>
      <c r="H1325" s="393" t="s">
        <v>1188</v>
      </c>
      <c r="I1325" s="338"/>
      <c r="J1325" s="338"/>
      <c r="K1325" s="338"/>
      <c r="L1325" s="338"/>
      <c r="M1325" s="338"/>
      <c r="N1325" s="338"/>
      <c r="O1325" s="338"/>
      <c r="P1325" s="338"/>
      <c r="Q1325" s="338"/>
      <c r="R1325" s="338"/>
      <c r="S1325" s="338"/>
      <c r="T1325" s="338"/>
      <c r="U1325" s="338"/>
      <c r="V1325" s="338"/>
      <c r="W1325" s="338"/>
      <c r="X1325" s="338"/>
      <c r="Y1325" s="338"/>
      <c r="Z1325" s="338"/>
    </row>
    <row r="1326" hidden="1">
      <c r="A1326" s="366"/>
      <c r="B1326" s="367"/>
      <c r="C1326" s="368"/>
      <c r="D1326" s="367"/>
      <c r="E1326" s="367"/>
      <c r="F1326" s="369"/>
      <c r="G1326" s="369"/>
      <c r="H1326" s="369"/>
      <c r="I1326" s="338"/>
      <c r="J1326" s="338"/>
      <c r="K1326" s="338"/>
      <c r="L1326" s="338"/>
      <c r="M1326" s="338"/>
      <c r="N1326" s="338"/>
      <c r="O1326" s="338"/>
      <c r="P1326" s="338"/>
      <c r="Q1326" s="338"/>
      <c r="R1326" s="338"/>
      <c r="S1326" s="338"/>
      <c r="T1326" s="338"/>
      <c r="U1326" s="338"/>
      <c r="V1326" s="338"/>
      <c r="W1326" s="338"/>
      <c r="X1326" s="338"/>
      <c r="Y1326" s="338"/>
      <c r="Z1326" s="338"/>
    </row>
    <row r="1327" hidden="1">
      <c r="A1327" s="343" t="s">
        <v>1038</v>
      </c>
      <c r="B1327" s="375"/>
      <c r="C1327" s="375"/>
      <c r="D1327" s="375"/>
      <c r="E1327" s="375"/>
      <c r="F1327" s="375"/>
      <c r="G1327" s="375"/>
      <c r="H1327" s="375"/>
      <c r="I1327" s="338"/>
      <c r="J1327" s="338"/>
      <c r="K1327" s="338"/>
      <c r="L1327" s="338"/>
      <c r="M1327" s="338"/>
      <c r="N1327" s="338"/>
      <c r="O1327" s="338"/>
      <c r="P1327" s="338"/>
      <c r="Q1327" s="338"/>
      <c r="R1327" s="338"/>
      <c r="S1327" s="338"/>
      <c r="T1327" s="338"/>
      <c r="U1327" s="338"/>
      <c r="V1327" s="338"/>
      <c r="W1327" s="338"/>
      <c r="X1327" s="338"/>
      <c r="Y1327" s="338"/>
      <c r="Z1327" s="338"/>
    </row>
    <row r="1328" hidden="1">
      <c r="A1328" s="342" t="s">
        <v>70</v>
      </c>
      <c r="B1328" s="416" t="s">
        <v>1268</v>
      </c>
      <c r="C1328" s="416" t="s">
        <v>1279</v>
      </c>
      <c r="D1328" s="58"/>
      <c r="E1328" s="58"/>
      <c r="F1328" s="416" t="s">
        <v>1280</v>
      </c>
      <c r="G1328" s="416" t="s">
        <v>1281</v>
      </c>
      <c r="H1328" s="412" t="s">
        <v>810</v>
      </c>
      <c r="I1328" s="338"/>
      <c r="J1328" s="338"/>
      <c r="K1328" s="338"/>
      <c r="L1328" s="338"/>
      <c r="M1328" s="338"/>
      <c r="N1328" s="338"/>
      <c r="O1328" s="338"/>
      <c r="P1328" s="338"/>
      <c r="Q1328" s="338"/>
      <c r="R1328" s="338"/>
      <c r="S1328" s="338"/>
      <c r="T1328" s="338"/>
      <c r="U1328" s="338"/>
      <c r="V1328" s="338"/>
      <c r="W1328" s="338"/>
      <c r="X1328" s="338"/>
      <c r="Y1328" s="338"/>
      <c r="Z1328" s="338"/>
    </row>
    <row r="1329" hidden="1">
      <c r="A1329" s="374" t="s">
        <v>1047</v>
      </c>
      <c r="B1329" s="375"/>
      <c r="C1329" s="375"/>
      <c r="D1329" s="375"/>
      <c r="E1329" s="375"/>
      <c r="F1329" s="375"/>
      <c r="G1329" s="375"/>
      <c r="H1329" s="375"/>
      <c r="I1329" s="338"/>
      <c r="J1329" s="338"/>
      <c r="K1329" s="338"/>
      <c r="L1329" s="338"/>
      <c r="M1329" s="338"/>
      <c r="N1329" s="338"/>
      <c r="O1329" s="338"/>
      <c r="P1329" s="338"/>
      <c r="Q1329" s="338"/>
      <c r="R1329" s="338"/>
      <c r="S1329" s="338"/>
      <c r="T1329" s="338"/>
      <c r="U1329" s="338"/>
      <c r="V1329" s="338"/>
      <c r="W1329" s="338"/>
      <c r="X1329" s="338"/>
      <c r="Y1329" s="338"/>
      <c r="Z1329" s="338"/>
    </row>
    <row r="1330" hidden="1">
      <c r="A1330" s="366" t="s">
        <v>74</v>
      </c>
      <c r="B1330" s="372" t="s">
        <v>1166</v>
      </c>
      <c r="C1330" s="372"/>
      <c r="D1330" s="372"/>
      <c r="E1330" s="372"/>
      <c r="F1330" s="372"/>
      <c r="G1330" s="372" t="s">
        <v>1282</v>
      </c>
      <c r="H1330" s="372" t="s">
        <v>840</v>
      </c>
      <c r="I1330" s="338"/>
      <c r="J1330" s="338"/>
      <c r="K1330" s="338"/>
      <c r="L1330" s="338"/>
      <c r="M1330" s="338"/>
      <c r="N1330" s="338"/>
      <c r="O1330" s="338"/>
      <c r="P1330" s="338"/>
      <c r="Q1330" s="338"/>
      <c r="R1330" s="338"/>
      <c r="S1330" s="338"/>
      <c r="T1330" s="338"/>
      <c r="U1330" s="338"/>
      <c r="V1330" s="338"/>
      <c r="W1330" s="338"/>
      <c r="X1330" s="338"/>
      <c r="Y1330" s="338"/>
      <c r="Z1330" s="338"/>
    </row>
    <row r="1331" hidden="1">
      <c r="A1331" s="342" t="s">
        <v>257</v>
      </c>
      <c r="B1331" s="372"/>
      <c r="C1331" s="372" t="s">
        <v>1283</v>
      </c>
      <c r="D1331" s="372"/>
      <c r="E1331" s="372"/>
      <c r="F1331" s="372" t="s">
        <v>1284</v>
      </c>
      <c r="G1331" s="372"/>
      <c r="H1331" s="372" t="s">
        <v>1284</v>
      </c>
      <c r="I1331" s="338"/>
      <c r="J1331" s="338"/>
      <c r="K1331" s="338"/>
      <c r="L1331" s="338"/>
      <c r="M1331" s="338"/>
      <c r="N1331" s="338"/>
      <c r="O1331" s="338"/>
      <c r="P1331" s="338"/>
      <c r="Q1331" s="338"/>
      <c r="R1331" s="338"/>
      <c r="S1331" s="338"/>
      <c r="T1331" s="338"/>
      <c r="U1331" s="338"/>
      <c r="V1331" s="338"/>
      <c r="W1331" s="338"/>
      <c r="X1331" s="338"/>
      <c r="Y1331" s="338"/>
      <c r="Z1331" s="338"/>
    </row>
    <row r="1332" hidden="1">
      <c r="A1332" s="342" t="s">
        <v>188</v>
      </c>
      <c r="B1332" s="372" t="s">
        <v>1273</v>
      </c>
      <c r="C1332" s="372" t="s">
        <v>1273</v>
      </c>
      <c r="D1332" s="372"/>
      <c r="E1332" s="372"/>
      <c r="F1332" s="372" t="s">
        <v>1275</v>
      </c>
      <c r="G1332" s="372" t="s">
        <v>1285</v>
      </c>
      <c r="H1332" s="372" t="s">
        <v>1273</v>
      </c>
      <c r="I1332" s="338"/>
      <c r="J1332" s="338"/>
      <c r="K1332" s="338"/>
      <c r="L1332" s="338"/>
      <c r="M1332" s="338"/>
      <c r="N1332" s="338"/>
      <c r="O1332" s="338"/>
      <c r="P1332" s="338"/>
      <c r="Q1332" s="338"/>
      <c r="R1332" s="338"/>
      <c r="S1332" s="338"/>
      <c r="T1332" s="338"/>
      <c r="U1332" s="338"/>
      <c r="V1332" s="338"/>
      <c r="W1332" s="338"/>
      <c r="X1332" s="338"/>
      <c r="Y1332" s="338"/>
      <c r="Z1332" s="338"/>
    </row>
    <row r="1333" hidden="1">
      <c r="A1333" s="374" t="s">
        <v>1039</v>
      </c>
      <c r="B1333" s="381"/>
      <c r="C1333" s="381"/>
      <c r="D1333" s="381"/>
      <c r="E1333" s="381"/>
      <c r="F1333" s="381"/>
      <c r="G1333" s="381"/>
      <c r="H1333" s="378"/>
      <c r="I1333" s="338"/>
      <c r="J1333" s="338"/>
      <c r="K1333" s="338"/>
      <c r="L1333" s="338"/>
      <c r="M1333" s="338"/>
      <c r="N1333" s="338"/>
      <c r="O1333" s="338"/>
      <c r="P1333" s="338"/>
      <c r="Q1333" s="338"/>
      <c r="R1333" s="338"/>
      <c r="S1333" s="338"/>
      <c r="T1333" s="338"/>
      <c r="U1333" s="338"/>
      <c r="V1333" s="338"/>
      <c r="W1333" s="338"/>
      <c r="X1333" s="338"/>
      <c r="Y1333" s="338"/>
      <c r="Z1333" s="338"/>
    </row>
    <row r="1334" hidden="1">
      <c r="A1334" s="342" t="s">
        <v>193</v>
      </c>
      <c r="B1334" s="372" t="s">
        <v>838</v>
      </c>
      <c r="C1334" s="372" t="s">
        <v>1286</v>
      </c>
      <c r="D1334" s="372" t="s">
        <v>1287</v>
      </c>
      <c r="E1334" s="372" t="s">
        <v>1286</v>
      </c>
      <c r="F1334" s="372" t="s">
        <v>1288</v>
      </c>
      <c r="G1334" s="372" t="s">
        <v>1289</v>
      </c>
      <c r="H1334" s="372" t="s">
        <v>1289</v>
      </c>
      <c r="I1334" s="338"/>
      <c r="J1334" s="338"/>
      <c r="K1334" s="338"/>
      <c r="L1334" s="338"/>
      <c r="M1334" s="338"/>
      <c r="N1334" s="338"/>
      <c r="O1334" s="338"/>
      <c r="P1334" s="338"/>
      <c r="Q1334" s="338"/>
      <c r="R1334" s="338"/>
      <c r="S1334" s="338"/>
      <c r="T1334" s="338"/>
      <c r="U1334" s="338"/>
      <c r="V1334" s="338"/>
      <c r="W1334" s="338"/>
      <c r="X1334" s="338"/>
      <c r="Y1334" s="338"/>
      <c r="Z1334" s="338"/>
    </row>
    <row r="1335" hidden="1">
      <c r="A1335" s="386"/>
      <c r="B1335" s="353"/>
      <c r="C1335" s="353"/>
      <c r="D1335" s="387"/>
      <c r="E1335" s="353"/>
      <c r="F1335" s="353"/>
      <c r="G1335" s="353"/>
      <c r="H1335" s="353"/>
      <c r="I1335" s="338"/>
      <c r="J1335" s="338"/>
      <c r="K1335" s="338"/>
      <c r="L1335" s="338"/>
      <c r="M1335" s="338"/>
      <c r="N1335" s="338"/>
      <c r="O1335" s="338"/>
      <c r="P1335" s="338"/>
      <c r="Q1335" s="338"/>
      <c r="R1335" s="338"/>
      <c r="S1335" s="338"/>
      <c r="T1335" s="338"/>
      <c r="U1335" s="338"/>
      <c r="V1335" s="338"/>
      <c r="W1335" s="338"/>
      <c r="X1335" s="338"/>
      <c r="Y1335" s="338"/>
      <c r="Z1335" s="338"/>
    </row>
    <row r="1336" hidden="1">
      <c r="A1336" s="382"/>
      <c r="B1336" s="383"/>
      <c r="C1336" s="383"/>
      <c r="D1336" s="383"/>
      <c r="E1336" s="383"/>
      <c r="F1336" s="383"/>
      <c r="G1336" s="383"/>
      <c r="H1336" s="383"/>
      <c r="I1336" s="338"/>
      <c r="J1336" s="338"/>
      <c r="K1336" s="338"/>
      <c r="L1336" s="338"/>
      <c r="M1336" s="338"/>
      <c r="N1336" s="338"/>
      <c r="O1336" s="338"/>
      <c r="P1336" s="338"/>
      <c r="Q1336" s="338"/>
      <c r="R1336" s="338"/>
      <c r="S1336" s="338"/>
      <c r="T1336" s="338"/>
      <c r="U1336" s="338"/>
      <c r="V1336" s="338"/>
      <c r="W1336" s="338"/>
      <c r="X1336" s="338"/>
      <c r="Y1336" s="338"/>
      <c r="Z1336" s="338"/>
    </row>
    <row r="1337" hidden="1">
      <c r="A1337" s="335" t="s">
        <v>1290</v>
      </c>
      <c r="B1337" s="336"/>
      <c r="C1337" s="336"/>
      <c r="D1337" s="336"/>
      <c r="E1337" s="336"/>
      <c r="F1337" s="336"/>
      <c r="G1337" s="336"/>
      <c r="H1337" s="336"/>
      <c r="I1337" s="338"/>
      <c r="J1337" s="338"/>
      <c r="K1337" s="338"/>
      <c r="L1337" s="338"/>
      <c r="M1337" s="338"/>
      <c r="N1337" s="338"/>
      <c r="O1337" s="338"/>
      <c r="P1337" s="338"/>
      <c r="Q1337" s="338"/>
      <c r="R1337" s="338"/>
      <c r="S1337" s="338"/>
      <c r="T1337" s="338"/>
      <c r="U1337" s="338"/>
      <c r="V1337" s="338"/>
      <c r="W1337" s="338"/>
      <c r="X1337" s="338"/>
      <c r="Y1337" s="338"/>
      <c r="Z1337" s="338"/>
    </row>
    <row r="1338" hidden="1">
      <c r="A1338" s="361"/>
      <c r="B1338" s="360">
        <v>7.0</v>
      </c>
      <c r="C1338" s="360">
        <v>8.0</v>
      </c>
      <c r="D1338" s="360">
        <v>9.0</v>
      </c>
      <c r="E1338" s="360">
        <v>10.0</v>
      </c>
      <c r="F1338" s="360">
        <v>11.0</v>
      </c>
      <c r="G1338" s="360">
        <v>12.0</v>
      </c>
      <c r="H1338" s="360">
        <v>13.0</v>
      </c>
      <c r="I1338" s="338"/>
      <c r="J1338" s="338"/>
      <c r="K1338" s="338"/>
      <c r="L1338" s="338"/>
      <c r="M1338" s="338"/>
      <c r="N1338" s="338"/>
      <c r="O1338" s="338"/>
      <c r="P1338" s="338"/>
      <c r="Q1338" s="338"/>
      <c r="R1338" s="338"/>
      <c r="S1338" s="338"/>
      <c r="T1338" s="338"/>
      <c r="U1338" s="338"/>
      <c r="V1338" s="338"/>
      <c r="W1338" s="338"/>
      <c r="X1338" s="338"/>
      <c r="Y1338" s="338"/>
      <c r="Z1338" s="338"/>
    </row>
    <row r="1339" hidden="1">
      <c r="A1339" s="339" t="s">
        <v>245</v>
      </c>
      <c r="B1339" s="339" t="s">
        <v>280</v>
      </c>
      <c r="C1339" s="339" t="s">
        <v>281</v>
      </c>
      <c r="D1339" s="339" t="s">
        <v>282</v>
      </c>
      <c r="E1339" s="339" t="s">
        <v>283</v>
      </c>
      <c r="F1339" s="339" t="s">
        <v>284</v>
      </c>
      <c r="G1339" s="339" t="s">
        <v>285</v>
      </c>
      <c r="H1339" s="339" t="s">
        <v>286</v>
      </c>
      <c r="I1339" s="338"/>
      <c r="J1339" s="338"/>
      <c r="K1339" s="338"/>
      <c r="L1339" s="338"/>
      <c r="M1339" s="338"/>
      <c r="N1339" s="338"/>
      <c r="O1339" s="338"/>
      <c r="P1339" s="338"/>
      <c r="Q1339" s="338"/>
      <c r="R1339" s="338"/>
      <c r="S1339" s="338"/>
      <c r="T1339" s="338"/>
      <c r="U1339" s="338"/>
      <c r="V1339" s="338"/>
      <c r="W1339" s="338"/>
      <c r="X1339" s="338"/>
      <c r="Y1339" s="338"/>
      <c r="Z1339" s="338"/>
    </row>
    <row r="1340" hidden="1">
      <c r="A1340" s="340" t="s">
        <v>2</v>
      </c>
      <c r="B1340" s="341" t="s">
        <v>757</v>
      </c>
      <c r="C1340" s="341" t="s">
        <v>758</v>
      </c>
      <c r="D1340" s="341" t="s">
        <v>759</v>
      </c>
      <c r="E1340" s="341" t="s">
        <v>760</v>
      </c>
      <c r="F1340" s="341" t="s">
        <v>761</v>
      </c>
      <c r="G1340" s="341" t="s">
        <v>762</v>
      </c>
      <c r="H1340" s="341" t="s">
        <v>759</v>
      </c>
      <c r="I1340" s="338"/>
      <c r="J1340" s="338"/>
      <c r="K1340" s="338"/>
      <c r="L1340" s="338"/>
      <c r="M1340" s="338"/>
      <c r="N1340" s="338"/>
      <c r="O1340" s="338"/>
      <c r="P1340" s="338"/>
      <c r="Q1340" s="338"/>
      <c r="R1340" s="338"/>
      <c r="S1340" s="338"/>
      <c r="T1340" s="338"/>
      <c r="U1340" s="338"/>
      <c r="V1340" s="338"/>
      <c r="W1340" s="338"/>
      <c r="X1340" s="338"/>
      <c r="Y1340" s="338"/>
      <c r="Z1340" s="338"/>
    </row>
    <row r="1341" hidden="1">
      <c r="A1341" s="340" t="s">
        <v>1185</v>
      </c>
      <c r="B1341" s="367"/>
      <c r="C1341" s="367"/>
      <c r="D1341" s="367"/>
      <c r="E1341" s="367"/>
      <c r="F1341" s="367"/>
      <c r="G1341" s="367"/>
      <c r="H1341" s="367"/>
      <c r="I1341" s="338"/>
      <c r="J1341" s="338"/>
      <c r="K1341" s="338"/>
      <c r="L1341" s="338"/>
      <c r="M1341" s="338"/>
      <c r="N1341" s="338"/>
      <c r="O1341" s="338"/>
      <c r="P1341" s="338"/>
      <c r="Q1341" s="338"/>
      <c r="R1341" s="338"/>
      <c r="S1341" s="338"/>
      <c r="T1341" s="338"/>
      <c r="U1341" s="338"/>
      <c r="V1341" s="338"/>
      <c r="W1341" s="338"/>
      <c r="X1341" s="338"/>
      <c r="Y1341" s="338"/>
      <c r="Z1341" s="338"/>
    </row>
    <row r="1342" hidden="1">
      <c r="A1342" s="340" t="s">
        <v>1185</v>
      </c>
      <c r="B1342" s="369" t="s">
        <v>1278</v>
      </c>
      <c r="C1342" s="369" t="s">
        <v>1278</v>
      </c>
      <c r="D1342" s="369" t="s">
        <v>1278</v>
      </c>
      <c r="E1342" s="369" t="s">
        <v>1278</v>
      </c>
      <c r="F1342" s="369" t="s">
        <v>1278</v>
      </c>
      <c r="G1342" s="369" t="s">
        <v>1278</v>
      </c>
      <c r="H1342" s="369" t="s">
        <v>1278</v>
      </c>
      <c r="I1342" s="338"/>
      <c r="J1342" s="338"/>
      <c r="K1342" s="338"/>
      <c r="L1342" s="338"/>
      <c r="M1342" s="338"/>
      <c r="N1342" s="338"/>
      <c r="O1342" s="338"/>
      <c r="P1342" s="338"/>
      <c r="Q1342" s="338"/>
      <c r="R1342" s="338"/>
      <c r="S1342" s="338"/>
      <c r="T1342" s="338"/>
      <c r="U1342" s="338"/>
      <c r="V1342" s="338"/>
      <c r="W1342" s="338"/>
      <c r="X1342" s="338"/>
      <c r="Y1342" s="338"/>
      <c r="Z1342" s="338"/>
    </row>
    <row r="1343" hidden="1">
      <c r="A1343" s="343" t="s">
        <v>1242</v>
      </c>
      <c r="B1343" s="367"/>
      <c r="C1343" s="368"/>
      <c r="D1343" s="367"/>
      <c r="E1343" s="407" t="s">
        <v>1165</v>
      </c>
      <c r="F1343" s="406" t="s">
        <v>1168</v>
      </c>
      <c r="G1343" s="408" t="s">
        <v>1234</v>
      </c>
      <c r="H1343" s="393" t="s">
        <v>1188</v>
      </c>
      <c r="I1343" s="338"/>
      <c r="J1343" s="338"/>
      <c r="K1343" s="338"/>
      <c r="L1343" s="338"/>
      <c r="M1343" s="338"/>
      <c r="N1343" s="338"/>
      <c r="O1343" s="338"/>
      <c r="P1343" s="338"/>
      <c r="Q1343" s="338"/>
      <c r="R1343" s="338"/>
      <c r="S1343" s="338"/>
      <c r="T1343" s="338"/>
      <c r="U1343" s="338"/>
      <c r="V1343" s="338"/>
      <c r="W1343" s="338"/>
      <c r="X1343" s="338"/>
      <c r="Y1343" s="338"/>
      <c r="Z1343" s="338"/>
    </row>
    <row r="1344" hidden="1">
      <c r="A1344" s="366" t="s">
        <v>1291</v>
      </c>
      <c r="B1344" s="367"/>
      <c r="C1344" s="368"/>
      <c r="D1344" s="367"/>
      <c r="E1344" s="367"/>
      <c r="F1344" s="369" t="s">
        <v>1292</v>
      </c>
      <c r="G1344" s="369" t="s">
        <v>901</v>
      </c>
      <c r="H1344" s="369"/>
      <c r="I1344" s="338"/>
      <c r="J1344" s="338"/>
      <c r="K1344" s="338"/>
      <c r="L1344" s="338"/>
      <c r="M1344" s="338"/>
      <c r="N1344" s="338"/>
      <c r="O1344" s="338"/>
      <c r="P1344" s="338"/>
      <c r="Q1344" s="338"/>
      <c r="R1344" s="338"/>
      <c r="S1344" s="338"/>
      <c r="T1344" s="338"/>
      <c r="U1344" s="338"/>
      <c r="V1344" s="338"/>
      <c r="W1344" s="338"/>
      <c r="X1344" s="338"/>
      <c r="Y1344" s="338"/>
      <c r="Z1344" s="338"/>
    </row>
    <row r="1345" hidden="1">
      <c r="A1345" s="343" t="s">
        <v>1038</v>
      </c>
      <c r="B1345" s="375"/>
      <c r="C1345" s="375"/>
      <c r="D1345" s="375"/>
      <c r="E1345" s="375"/>
      <c r="F1345" s="375"/>
      <c r="G1345" s="375"/>
      <c r="H1345" s="375"/>
      <c r="I1345" s="338"/>
      <c r="J1345" s="338"/>
      <c r="K1345" s="338"/>
      <c r="L1345" s="338"/>
      <c r="M1345" s="338"/>
      <c r="N1345" s="338"/>
      <c r="O1345" s="338"/>
      <c r="P1345" s="338"/>
      <c r="Q1345" s="338"/>
      <c r="R1345" s="338"/>
      <c r="S1345" s="338"/>
      <c r="T1345" s="338"/>
      <c r="U1345" s="338"/>
      <c r="V1345" s="338"/>
      <c r="W1345" s="338"/>
      <c r="X1345" s="338"/>
      <c r="Y1345" s="338"/>
      <c r="Z1345" s="338"/>
    </row>
    <row r="1346" hidden="1">
      <c r="A1346" s="342" t="s">
        <v>70</v>
      </c>
      <c r="B1346" s="416" t="s">
        <v>1268</v>
      </c>
      <c r="C1346" s="416" t="s">
        <v>759</v>
      </c>
      <c r="D1346" s="58"/>
      <c r="E1346" s="58"/>
      <c r="F1346" s="416" t="s">
        <v>1293</v>
      </c>
      <c r="G1346" s="416" t="s">
        <v>1294</v>
      </c>
      <c r="H1346" s="412"/>
      <c r="I1346" s="338"/>
      <c r="J1346" s="338"/>
      <c r="K1346" s="338"/>
      <c r="L1346" s="338"/>
      <c r="M1346" s="338"/>
      <c r="N1346" s="338"/>
      <c r="O1346" s="338"/>
      <c r="P1346" s="338"/>
      <c r="Q1346" s="338"/>
      <c r="R1346" s="338"/>
      <c r="S1346" s="338"/>
      <c r="T1346" s="338"/>
      <c r="U1346" s="338"/>
      <c r="V1346" s="338"/>
      <c r="W1346" s="338"/>
      <c r="X1346" s="338"/>
      <c r="Y1346" s="338"/>
      <c r="Z1346" s="338"/>
    </row>
    <row r="1347" hidden="1">
      <c r="A1347" s="374" t="s">
        <v>1047</v>
      </c>
      <c r="B1347" s="375"/>
      <c r="C1347" s="375"/>
      <c r="D1347" s="375"/>
      <c r="E1347" s="375"/>
      <c r="F1347" s="375"/>
      <c r="G1347" s="375"/>
      <c r="H1347" s="375"/>
      <c r="I1347" s="338"/>
      <c r="J1347" s="338"/>
      <c r="K1347" s="338"/>
      <c r="L1347" s="338"/>
      <c r="M1347" s="338"/>
      <c r="N1347" s="338"/>
      <c r="O1347" s="338"/>
      <c r="P1347" s="338"/>
      <c r="Q1347" s="338"/>
      <c r="R1347" s="338"/>
      <c r="S1347" s="338"/>
      <c r="T1347" s="338"/>
      <c r="U1347" s="338"/>
      <c r="V1347" s="338"/>
      <c r="W1347" s="338"/>
      <c r="X1347" s="338"/>
      <c r="Y1347" s="338"/>
      <c r="Z1347" s="338"/>
    </row>
    <row r="1348" hidden="1">
      <c r="A1348" s="366" t="s">
        <v>74</v>
      </c>
      <c r="B1348" s="372" t="s">
        <v>1166</v>
      </c>
      <c r="C1348" s="372"/>
      <c r="D1348" s="372"/>
      <c r="E1348" s="372"/>
      <c r="F1348" s="372" t="s">
        <v>1270</v>
      </c>
      <c r="G1348" s="372"/>
      <c r="H1348" s="372" t="s">
        <v>840</v>
      </c>
      <c r="I1348" s="338"/>
      <c r="J1348" s="338"/>
      <c r="K1348" s="338"/>
      <c r="L1348" s="338"/>
      <c r="M1348" s="338"/>
      <c r="N1348" s="338"/>
      <c r="O1348" s="338"/>
      <c r="P1348" s="338"/>
      <c r="Q1348" s="338"/>
      <c r="R1348" s="338"/>
      <c r="S1348" s="338"/>
      <c r="T1348" s="338"/>
      <c r="U1348" s="338"/>
      <c r="V1348" s="338"/>
      <c r="W1348" s="338"/>
      <c r="X1348" s="338"/>
      <c r="Y1348" s="338"/>
      <c r="Z1348" s="338"/>
    </row>
    <row r="1349" hidden="1">
      <c r="A1349" s="342" t="s">
        <v>257</v>
      </c>
      <c r="B1349" s="372" t="s">
        <v>759</v>
      </c>
      <c r="C1349" s="372" t="s">
        <v>1156</v>
      </c>
      <c r="D1349" s="372"/>
      <c r="E1349" s="372" t="s">
        <v>759</v>
      </c>
      <c r="F1349" s="372"/>
      <c r="G1349" s="372"/>
      <c r="H1349" s="372"/>
      <c r="I1349" s="338"/>
      <c r="J1349" s="338"/>
      <c r="K1349" s="338"/>
      <c r="L1349" s="338"/>
      <c r="M1349" s="338"/>
      <c r="N1349" s="338"/>
      <c r="O1349" s="338"/>
      <c r="P1349" s="338"/>
      <c r="Q1349" s="338"/>
      <c r="R1349" s="338"/>
      <c r="S1349" s="338"/>
      <c r="T1349" s="338"/>
      <c r="U1349" s="338"/>
      <c r="V1349" s="338"/>
      <c r="W1349" s="338"/>
      <c r="X1349" s="338"/>
      <c r="Y1349" s="338"/>
      <c r="Z1349" s="338"/>
    </row>
    <row r="1350" hidden="1">
      <c r="A1350" s="342" t="s">
        <v>188</v>
      </c>
      <c r="B1350" s="372" t="s">
        <v>1273</v>
      </c>
      <c r="C1350" s="372" t="s">
        <v>1273</v>
      </c>
      <c r="D1350" s="372"/>
      <c r="E1350" s="372" t="s">
        <v>1274</v>
      </c>
      <c r="F1350" s="372" t="s">
        <v>1275</v>
      </c>
      <c r="G1350" s="372" t="s">
        <v>1276</v>
      </c>
      <c r="H1350" s="372" t="s">
        <v>1273</v>
      </c>
      <c r="I1350" s="338"/>
      <c r="J1350" s="338"/>
      <c r="K1350" s="338"/>
      <c r="L1350" s="338"/>
      <c r="M1350" s="338"/>
      <c r="N1350" s="338"/>
      <c r="O1350" s="338"/>
      <c r="P1350" s="338"/>
      <c r="Q1350" s="338"/>
      <c r="R1350" s="338"/>
      <c r="S1350" s="338"/>
      <c r="T1350" s="338"/>
      <c r="U1350" s="338"/>
      <c r="V1350" s="338"/>
      <c r="W1350" s="338"/>
      <c r="X1350" s="338"/>
      <c r="Y1350" s="338"/>
      <c r="Z1350" s="338"/>
    </row>
    <row r="1351" hidden="1">
      <c r="A1351" s="374" t="s">
        <v>1039</v>
      </c>
      <c r="B1351" s="381"/>
      <c r="C1351" s="381"/>
      <c r="D1351" s="381"/>
      <c r="E1351" s="381"/>
      <c r="F1351" s="381"/>
      <c r="G1351" s="381"/>
      <c r="H1351" s="378"/>
      <c r="I1351" s="338"/>
      <c r="J1351" s="338"/>
      <c r="K1351" s="338"/>
      <c r="L1351" s="338"/>
      <c r="M1351" s="338"/>
      <c r="N1351" s="338"/>
      <c r="O1351" s="338"/>
      <c r="P1351" s="338"/>
      <c r="Q1351" s="338"/>
      <c r="R1351" s="338"/>
      <c r="S1351" s="338"/>
      <c r="T1351" s="338"/>
      <c r="U1351" s="338"/>
      <c r="V1351" s="338"/>
      <c r="W1351" s="338"/>
      <c r="X1351" s="338"/>
      <c r="Y1351" s="338"/>
      <c r="Z1351" s="338"/>
    </row>
    <row r="1352" hidden="1">
      <c r="A1352" s="342" t="s">
        <v>193</v>
      </c>
      <c r="B1352" s="372" t="s">
        <v>838</v>
      </c>
      <c r="C1352" s="372" t="s">
        <v>838</v>
      </c>
      <c r="D1352" s="372" t="s">
        <v>1295</v>
      </c>
      <c r="E1352" s="372" t="s">
        <v>1265</v>
      </c>
      <c r="F1352" s="372" t="s">
        <v>1296</v>
      </c>
      <c r="G1352" s="372" t="s">
        <v>1297</v>
      </c>
      <c r="H1352" s="372" t="s">
        <v>1298</v>
      </c>
      <c r="I1352" s="338"/>
      <c r="J1352" s="338"/>
      <c r="K1352" s="338"/>
      <c r="L1352" s="338"/>
      <c r="M1352" s="338"/>
      <c r="N1352" s="338"/>
      <c r="O1352" s="338"/>
      <c r="P1352" s="338"/>
      <c r="Q1352" s="338"/>
      <c r="R1352" s="338"/>
      <c r="S1352" s="338"/>
      <c r="T1352" s="338"/>
      <c r="U1352" s="338"/>
      <c r="V1352" s="338"/>
      <c r="W1352" s="338"/>
      <c r="X1352" s="338"/>
      <c r="Y1352" s="338"/>
      <c r="Z1352" s="338"/>
    </row>
    <row r="1353" hidden="1">
      <c r="A1353" s="386"/>
      <c r="B1353" s="353"/>
      <c r="C1353" s="353"/>
      <c r="D1353" s="387"/>
      <c r="E1353" s="353"/>
      <c r="F1353" s="353"/>
      <c r="G1353" s="353"/>
      <c r="H1353" s="353"/>
      <c r="I1353" s="338"/>
      <c r="J1353" s="338"/>
      <c r="K1353" s="338"/>
      <c r="L1353" s="338"/>
      <c r="M1353" s="338"/>
      <c r="N1353" s="338"/>
      <c r="O1353" s="338"/>
      <c r="P1353" s="338"/>
      <c r="Q1353" s="338"/>
      <c r="R1353" s="338"/>
      <c r="S1353" s="338"/>
      <c r="T1353" s="338"/>
      <c r="U1353" s="338"/>
      <c r="V1353" s="338"/>
      <c r="W1353" s="338"/>
      <c r="X1353" s="338"/>
      <c r="Y1353" s="338"/>
      <c r="Z1353" s="338"/>
    </row>
    <row r="1354" hidden="1">
      <c r="A1354" s="382"/>
      <c r="B1354" s="383"/>
      <c r="C1354" s="383"/>
      <c r="D1354" s="383"/>
      <c r="E1354" s="383"/>
      <c r="F1354" s="383"/>
      <c r="G1354" s="383"/>
      <c r="H1354" s="383"/>
      <c r="I1354" s="338"/>
      <c r="J1354" s="338"/>
      <c r="K1354" s="338"/>
      <c r="L1354" s="338"/>
      <c r="M1354" s="338"/>
      <c r="N1354" s="338"/>
      <c r="O1354" s="338"/>
      <c r="P1354" s="338"/>
      <c r="Q1354" s="338"/>
      <c r="R1354" s="338"/>
      <c r="S1354" s="338"/>
      <c r="T1354" s="338"/>
      <c r="U1354" s="338"/>
      <c r="V1354" s="338"/>
      <c r="W1354" s="338"/>
      <c r="X1354" s="338"/>
      <c r="Y1354" s="338"/>
      <c r="Z1354" s="338"/>
    </row>
    <row r="1355" hidden="1">
      <c r="A1355" s="335" t="s">
        <v>1299</v>
      </c>
      <c r="B1355" s="336"/>
      <c r="C1355" s="336"/>
      <c r="D1355" s="336"/>
      <c r="E1355" s="336"/>
      <c r="F1355" s="336"/>
      <c r="G1355" s="336"/>
      <c r="H1355" s="336"/>
      <c r="I1355" s="338"/>
      <c r="J1355" s="338"/>
      <c r="K1355" s="338"/>
      <c r="L1355" s="338"/>
      <c r="M1355" s="338"/>
      <c r="N1355" s="338"/>
      <c r="O1355" s="338"/>
      <c r="P1355" s="338"/>
      <c r="Q1355" s="338"/>
      <c r="R1355" s="338"/>
      <c r="S1355" s="338"/>
      <c r="T1355" s="338"/>
      <c r="U1355" s="338"/>
      <c r="V1355" s="338"/>
      <c r="W1355" s="338"/>
      <c r="X1355" s="338"/>
      <c r="Y1355" s="338"/>
      <c r="Z1355" s="338"/>
    </row>
    <row r="1356" hidden="1">
      <c r="A1356" s="361"/>
      <c r="B1356" s="360">
        <v>14.0</v>
      </c>
      <c r="C1356" s="360">
        <v>15.0</v>
      </c>
      <c r="D1356" s="360">
        <v>16.0</v>
      </c>
      <c r="E1356" s="360">
        <v>17.0</v>
      </c>
      <c r="F1356" s="360">
        <v>18.0</v>
      </c>
      <c r="G1356" s="360">
        <v>19.0</v>
      </c>
      <c r="H1356" s="360">
        <v>20.0</v>
      </c>
      <c r="I1356" s="338"/>
      <c r="J1356" s="338"/>
      <c r="K1356" s="338"/>
      <c r="L1356" s="338"/>
      <c r="M1356" s="338"/>
      <c r="N1356" s="338"/>
      <c r="O1356" s="338"/>
      <c r="P1356" s="338"/>
      <c r="Q1356" s="338"/>
      <c r="R1356" s="338"/>
      <c r="S1356" s="338"/>
      <c r="T1356" s="338"/>
      <c r="U1356" s="338"/>
      <c r="V1356" s="338"/>
      <c r="W1356" s="338"/>
      <c r="X1356" s="338"/>
      <c r="Y1356" s="338"/>
      <c r="Z1356" s="338"/>
    </row>
    <row r="1357" hidden="1">
      <c r="A1357" s="339" t="s">
        <v>245</v>
      </c>
      <c r="B1357" s="339" t="s">
        <v>280</v>
      </c>
      <c r="C1357" s="339" t="s">
        <v>281</v>
      </c>
      <c r="D1357" s="339" t="s">
        <v>282</v>
      </c>
      <c r="E1357" s="339" t="s">
        <v>283</v>
      </c>
      <c r="F1357" s="339" t="s">
        <v>284</v>
      </c>
      <c r="G1357" s="339" t="s">
        <v>285</v>
      </c>
      <c r="H1357" s="339" t="s">
        <v>286</v>
      </c>
      <c r="I1357" s="338"/>
      <c r="J1357" s="338"/>
      <c r="K1357" s="338"/>
      <c r="L1357" s="338"/>
      <c r="M1357" s="338"/>
      <c r="N1357" s="338"/>
      <c r="O1357" s="338"/>
      <c r="P1357" s="338"/>
      <c r="Q1357" s="338"/>
      <c r="R1357" s="338"/>
      <c r="S1357" s="338"/>
      <c r="T1357" s="338"/>
      <c r="U1357" s="338"/>
      <c r="V1357" s="338"/>
      <c r="W1357" s="338"/>
      <c r="X1357" s="338"/>
      <c r="Y1357" s="338"/>
      <c r="Z1357" s="338"/>
    </row>
    <row r="1358" hidden="1">
      <c r="A1358" s="340" t="s">
        <v>2</v>
      </c>
      <c r="B1358" s="341" t="s">
        <v>757</v>
      </c>
      <c r="C1358" s="341" t="s">
        <v>758</v>
      </c>
      <c r="D1358" s="341" t="s">
        <v>759</v>
      </c>
      <c r="E1358" s="341" t="s">
        <v>760</v>
      </c>
      <c r="F1358" s="341" t="s">
        <v>761</v>
      </c>
      <c r="G1358" s="341" t="s">
        <v>762</v>
      </c>
      <c r="H1358" s="341" t="s">
        <v>759</v>
      </c>
      <c r="I1358" s="338"/>
      <c r="J1358" s="338"/>
      <c r="K1358" s="338"/>
      <c r="L1358" s="338"/>
      <c r="M1358" s="338"/>
      <c r="N1358" s="338"/>
      <c r="O1358" s="338"/>
      <c r="P1358" s="338"/>
      <c r="Q1358" s="338"/>
      <c r="R1358" s="338"/>
      <c r="S1358" s="338"/>
      <c r="T1358" s="338"/>
      <c r="U1358" s="338"/>
      <c r="V1358" s="338"/>
      <c r="W1358" s="338"/>
      <c r="X1358" s="338"/>
      <c r="Y1358" s="338"/>
      <c r="Z1358" s="338"/>
    </row>
    <row r="1359" hidden="1">
      <c r="A1359" s="340" t="s">
        <v>1185</v>
      </c>
      <c r="B1359" s="367"/>
      <c r="C1359" s="367"/>
      <c r="D1359" s="367"/>
      <c r="E1359" s="367"/>
      <c r="F1359" s="367"/>
      <c r="G1359" s="367"/>
      <c r="H1359" s="367"/>
      <c r="I1359" s="338"/>
      <c r="J1359" s="338"/>
      <c r="K1359" s="338"/>
      <c r="L1359" s="338"/>
      <c r="M1359" s="338"/>
      <c r="N1359" s="338"/>
      <c r="O1359" s="338"/>
      <c r="P1359" s="338"/>
      <c r="Q1359" s="338"/>
      <c r="R1359" s="338"/>
      <c r="S1359" s="338"/>
      <c r="T1359" s="338"/>
      <c r="U1359" s="338"/>
      <c r="V1359" s="338"/>
      <c r="W1359" s="338"/>
      <c r="X1359" s="338"/>
      <c r="Y1359" s="338"/>
      <c r="Z1359" s="338"/>
    </row>
    <row r="1360" hidden="1">
      <c r="A1360" s="340" t="s">
        <v>1185</v>
      </c>
      <c r="B1360" s="369" t="s">
        <v>1278</v>
      </c>
      <c r="C1360" s="369" t="s">
        <v>1278</v>
      </c>
      <c r="D1360" s="369" t="s">
        <v>1278</v>
      </c>
      <c r="E1360" s="369" t="s">
        <v>1278</v>
      </c>
      <c r="F1360" s="369" t="s">
        <v>1278</v>
      </c>
      <c r="G1360" s="369" t="s">
        <v>1278</v>
      </c>
      <c r="H1360" s="369" t="s">
        <v>1278</v>
      </c>
      <c r="I1360" s="338"/>
      <c r="J1360" s="338"/>
      <c r="K1360" s="338"/>
      <c r="L1360" s="338"/>
      <c r="M1360" s="338"/>
      <c r="N1360" s="338"/>
      <c r="O1360" s="338"/>
      <c r="P1360" s="338"/>
      <c r="Q1360" s="338"/>
      <c r="R1360" s="338"/>
      <c r="S1360" s="338"/>
      <c r="T1360" s="338"/>
      <c r="U1360" s="338"/>
      <c r="V1360" s="338"/>
      <c r="W1360" s="338"/>
      <c r="X1360" s="338"/>
      <c r="Y1360" s="338"/>
      <c r="Z1360" s="338"/>
    </row>
    <row r="1361" hidden="1">
      <c r="A1361" s="343" t="s">
        <v>1242</v>
      </c>
      <c r="B1361" s="367"/>
      <c r="C1361" s="368"/>
      <c r="D1361" s="367"/>
      <c r="E1361" s="407" t="s">
        <v>1165</v>
      </c>
      <c r="F1361" s="406" t="s">
        <v>1168</v>
      </c>
      <c r="G1361" s="408" t="s">
        <v>1234</v>
      </c>
      <c r="H1361" s="393" t="s">
        <v>1188</v>
      </c>
      <c r="I1361" s="132">
        <v>24.0</v>
      </c>
      <c r="J1361" s="338"/>
      <c r="K1361" s="338"/>
      <c r="L1361" s="338"/>
      <c r="M1361" s="338"/>
      <c r="N1361" s="338"/>
      <c r="O1361" s="338"/>
      <c r="P1361" s="338"/>
      <c r="Q1361" s="338"/>
      <c r="R1361" s="338"/>
      <c r="S1361" s="338"/>
      <c r="T1361" s="338"/>
      <c r="U1361" s="338"/>
      <c r="V1361" s="338"/>
      <c r="W1361" s="338"/>
      <c r="X1361" s="338"/>
      <c r="Y1361" s="338"/>
      <c r="Z1361" s="338"/>
    </row>
    <row r="1362" hidden="1">
      <c r="A1362" s="366" t="s">
        <v>1291</v>
      </c>
      <c r="B1362" s="367"/>
      <c r="C1362" s="368"/>
      <c r="D1362" s="367"/>
      <c r="E1362" s="367"/>
      <c r="F1362" s="369" t="s">
        <v>1292</v>
      </c>
      <c r="G1362" s="369" t="s">
        <v>901</v>
      </c>
      <c r="H1362" s="369"/>
      <c r="I1362" s="338"/>
      <c r="J1362" s="338"/>
      <c r="K1362" s="338"/>
      <c r="L1362" s="338"/>
      <c r="M1362" s="338"/>
      <c r="N1362" s="338"/>
      <c r="O1362" s="338"/>
      <c r="P1362" s="338"/>
      <c r="Q1362" s="338"/>
      <c r="R1362" s="338"/>
      <c r="S1362" s="338"/>
      <c r="T1362" s="338"/>
      <c r="U1362" s="338"/>
      <c r="V1362" s="338"/>
      <c r="W1362" s="338"/>
      <c r="X1362" s="338"/>
      <c r="Y1362" s="338"/>
      <c r="Z1362" s="338"/>
    </row>
    <row r="1363" hidden="1">
      <c r="A1363" s="343" t="s">
        <v>1038</v>
      </c>
      <c r="B1363" s="375"/>
      <c r="C1363" s="375"/>
      <c r="D1363" s="375"/>
      <c r="E1363" s="375"/>
      <c r="F1363" s="375"/>
      <c r="G1363" s="375"/>
      <c r="H1363" s="375"/>
      <c r="I1363" s="338"/>
      <c r="J1363" s="338"/>
      <c r="K1363" s="338"/>
      <c r="L1363" s="338"/>
      <c r="M1363" s="338"/>
      <c r="N1363" s="338"/>
      <c r="O1363" s="338"/>
      <c r="P1363" s="338"/>
      <c r="Q1363" s="338"/>
      <c r="R1363" s="338"/>
      <c r="S1363" s="338"/>
      <c r="T1363" s="338"/>
      <c r="U1363" s="338"/>
      <c r="V1363" s="338"/>
      <c r="W1363" s="338"/>
      <c r="X1363" s="338"/>
      <c r="Y1363" s="338"/>
      <c r="Z1363" s="338"/>
    </row>
    <row r="1364" hidden="1">
      <c r="A1364" s="342" t="s">
        <v>70</v>
      </c>
      <c r="B1364" s="416" t="s">
        <v>1300</v>
      </c>
      <c r="C1364" s="416" t="s">
        <v>759</v>
      </c>
      <c r="D1364" s="58" t="s">
        <v>840</v>
      </c>
      <c r="E1364" s="58" t="s">
        <v>759</v>
      </c>
      <c r="F1364" s="416" t="s">
        <v>1301</v>
      </c>
      <c r="G1364" s="416" t="s">
        <v>1302</v>
      </c>
      <c r="H1364" s="412" t="s">
        <v>1137</v>
      </c>
      <c r="I1364" s="338"/>
      <c r="J1364" s="338"/>
      <c r="K1364" s="338"/>
      <c r="L1364" s="338"/>
      <c r="M1364" s="338"/>
      <c r="N1364" s="338"/>
      <c r="O1364" s="338"/>
      <c r="P1364" s="338"/>
      <c r="Q1364" s="338"/>
      <c r="R1364" s="338"/>
      <c r="S1364" s="338"/>
      <c r="T1364" s="338"/>
      <c r="U1364" s="338"/>
      <c r="V1364" s="338"/>
      <c r="W1364" s="338"/>
      <c r="X1364" s="338"/>
      <c r="Y1364" s="338"/>
      <c r="Z1364" s="338"/>
    </row>
    <row r="1365" hidden="1">
      <c r="A1365" s="374" t="s">
        <v>1047</v>
      </c>
      <c r="B1365" s="375"/>
      <c r="C1365" s="375"/>
      <c r="D1365" s="375"/>
      <c r="E1365" s="375"/>
      <c r="F1365" s="375"/>
      <c r="G1365" s="375"/>
      <c r="H1365" s="375"/>
      <c r="I1365" s="338"/>
      <c r="J1365" s="338"/>
      <c r="K1365" s="338"/>
      <c r="L1365" s="338"/>
      <c r="M1365" s="338"/>
      <c r="N1365" s="338"/>
      <c r="O1365" s="338"/>
      <c r="P1365" s="338"/>
      <c r="Q1365" s="338"/>
      <c r="R1365" s="338"/>
      <c r="S1365" s="338"/>
      <c r="T1365" s="338"/>
      <c r="U1365" s="338"/>
      <c r="V1365" s="338"/>
      <c r="W1365" s="338"/>
      <c r="X1365" s="338"/>
      <c r="Y1365" s="338"/>
      <c r="Z1365" s="338"/>
    </row>
    <row r="1366" hidden="1">
      <c r="A1366" s="366" t="s">
        <v>74</v>
      </c>
      <c r="B1366" s="372" t="s">
        <v>822</v>
      </c>
      <c r="C1366" s="372" t="s">
        <v>822</v>
      </c>
      <c r="D1366" s="372" t="s">
        <v>822</v>
      </c>
      <c r="E1366" s="372" t="s">
        <v>822</v>
      </c>
      <c r="F1366" s="372" t="s">
        <v>822</v>
      </c>
      <c r="G1366" s="372" t="s">
        <v>822</v>
      </c>
      <c r="H1366" s="372" t="s">
        <v>822</v>
      </c>
      <c r="I1366" s="338"/>
      <c r="J1366" s="338"/>
      <c r="K1366" s="338"/>
      <c r="L1366" s="338"/>
      <c r="M1366" s="338"/>
      <c r="N1366" s="338"/>
      <c r="O1366" s="338"/>
      <c r="P1366" s="338"/>
      <c r="Q1366" s="338"/>
      <c r="R1366" s="338"/>
      <c r="S1366" s="338"/>
      <c r="T1366" s="338"/>
      <c r="U1366" s="338"/>
      <c r="V1366" s="338"/>
      <c r="W1366" s="338"/>
      <c r="X1366" s="338"/>
      <c r="Y1366" s="338"/>
      <c r="Z1366" s="338"/>
    </row>
    <row r="1367" hidden="1">
      <c r="A1367" s="342" t="s">
        <v>257</v>
      </c>
      <c r="B1367" s="372"/>
      <c r="C1367" s="372"/>
      <c r="D1367" s="372"/>
      <c r="E1367" s="372"/>
      <c r="F1367" s="372" t="s">
        <v>1262</v>
      </c>
      <c r="G1367" s="372" t="s">
        <v>1262</v>
      </c>
      <c r="H1367" s="372"/>
      <c r="I1367" s="338"/>
      <c r="J1367" s="338"/>
      <c r="K1367" s="338"/>
      <c r="L1367" s="338"/>
      <c r="M1367" s="338"/>
      <c r="N1367" s="338"/>
      <c r="O1367" s="338"/>
      <c r="P1367" s="338"/>
      <c r="Q1367" s="338"/>
      <c r="R1367" s="338"/>
      <c r="S1367" s="338"/>
      <c r="T1367" s="338"/>
      <c r="U1367" s="338"/>
      <c r="V1367" s="338"/>
      <c r="W1367" s="338"/>
      <c r="X1367" s="338"/>
      <c r="Y1367" s="338"/>
      <c r="Z1367" s="338"/>
    </row>
    <row r="1368" hidden="1">
      <c r="A1368" s="342" t="s">
        <v>188</v>
      </c>
      <c r="B1368" s="372" t="s">
        <v>769</v>
      </c>
      <c r="C1368" s="372" t="s">
        <v>769</v>
      </c>
      <c r="D1368" s="372" t="s">
        <v>769</v>
      </c>
      <c r="E1368" s="372"/>
      <c r="F1368" s="372" t="s">
        <v>1303</v>
      </c>
      <c r="G1368" s="372" t="s">
        <v>1303</v>
      </c>
      <c r="H1368" s="372" t="s">
        <v>769</v>
      </c>
      <c r="I1368" s="338"/>
      <c r="J1368" s="338"/>
      <c r="K1368" s="338"/>
      <c r="L1368" s="338"/>
      <c r="M1368" s="338"/>
      <c r="N1368" s="338"/>
      <c r="O1368" s="338"/>
      <c r="P1368" s="338"/>
      <c r="Q1368" s="338"/>
      <c r="R1368" s="338"/>
      <c r="S1368" s="338"/>
      <c r="T1368" s="338"/>
      <c r="U1368" s="338"/>
      <c r="V1368" s="338"/>
      <c r="W1368" s="338"/>
      <c r="X1368" s="338"/>
      <c r="Y1368" s="338"/>
      <c r="Z1368" s="338"/>
    </row>
    <row r="1369" hidden="1">
      <c r="A1369" s="374" t="s">
        <v>1039</v>
      </c>
      <c r="B1369" s="381"/>
      <c r="C1369" s="381"/>
      <c r="D1369" s="381"/>
      <c r="E1369" s="381"/>
      <c r="F1369" s="381"/>
      <c r="G1369" s="381"/>
      <c r="H1369" s="378"/>
      <c r="I1369" s="338"/>
      <c r="J1369" s="338"/>
      <c r="K1369" s="338"/>
      <c r="L1369" s="338"/>
      <c r="M1369" s="338"/>
      <c r="N1369" s="338"/>
      <c r="O1369" s="338"/>
      <c r="P1369" s="338"/>
      <c r="Q1369" s="338"/>
      <c r="R1369" s="338"/>
      <c r="S1369" s="338"/>
      <c r="T1369" s="338"/>
      <c r="U1369" s="338"/>
      <c r="V1369" s="338"/>
      <c r="W1369" s="338"/>
      <c r="X1369" s="338"/>
      <c r="Y1369" s="338"/>
      <c r="Z1369" s="338"/>
    </row>
    <row r="1370" hidden="1">
      <c r="A1370" s="342" t="s">
        <v>193</v>
      </c>
      <c r="B1370" s="372" t="s">
        <v>838</v>
      </c>
      <c r="C1370" s="372" t="s">
        <v>838</v>
      </c>
      <c r="D1370" s="372" t="s">
        <v>1304</v>
      </c>
      <c r="E1370" s="372" t="s">
        <v>1305</v>
      </c>
      <c r="F1370" s="372" t="s">
        <v>1306</v>
      </c>
      <c r="G1370" s="372" t="s">
        <v>1307</v>
      </c>
      <c r="H1370" s="372" t="s">
        <v>1308</v>
      </c>
      <c r="I1370" s="338"/>
      <c r="J1370" s="338"/>
      <c r="K1370" s="338"/>
      <c r="L1370" s="338"/>
      <c r="M1370" s="338"/>
      <c r="N1370" s="338"/>
      <c r="O1370" s="338"/>
      <c r="P1370" s="338"/>
      <c r="Q1370" s="338"/>
      <c r="R1370" s="338"/>
      <c r="S1370" s="338"/>
      <c r="T1370" s="338"/>
      <c r="U1370" s="338"/>
      <c r="V1370" s="338"/>
      <c r="W1370" s="338"/>
      <c r="X1370" s="338"/>
      <c r="Y1370" s="338"/>
      <c r="Z1370" s="338"/>
    </row>
    <row r="1371" hidden="1">
      <c r="A1371" s="386"/>
      <c r="B1371" s="353"/>
      <c r="C1371" s="353"/>
      <c r="D1371" s="387"/>
      <c r="E1371" s="353"/>
      <c r="F1371" s="353"/>
      <c r="G1371" s="353"/>
      <c r="H1371" s="353"/>
      <c r="I1371" s="338"/>
      <c r="J1371" s="338"/>
      <c r="K1371" s="338"/>
      <c r="L1371" s="338"/>
      <c r="M1371" s="338"/>
      <c r="N1371" s="338"/>
      <c r="O1371" s="338"/>
      <c r="P1371" s="338"/>
      <c r="Q1371" s="338"/>
      <c r="R1371" s="338"/>
      <c r="S1371" s="338"/>
      <c r="T1371" s="338"/>
      <c r="U1371" s="338"/>
      <c r="V1371" s="338"/>
      <c r="W1371" s="338"/>
      <c r="X1371" s="338"/>
      <c r="Y1371" s="338"/>
      <c r="Z1371" s="338"/>
    </row>
    <row r="1372" hidden="1">
      <c r="A1372" s="382"/>
      <c r="B1372" s="383"/>
      <c r="C1372" s="383"/>
      <c r="D1372" s="383"/>
      <c r="E1372" s="383"/>
      <c r="F1372" s="383"/>
      <c r="G1372" s="383"/>
      <c r="H1372" s="383"/>
      <c r="I1372" s="338"/>
      <c r="J1372" s="338"/>
      <c r="K1372" s="338"/>
      <c r="L1372" s="338"/>
      <c r="M1372" s="338"/>
      <c r="N1372" s="338"/>
      <c r="O1372" s="338"/>
      <c r="P1372" s="338"/>
      <c r="Q1372" s="338"/>
      <c r="R1372" s="338"/>
      <c r="S1372" s="338"/>
      <c r="T1372" s="338"/>
      <c r="U1372" s="338"/>
      <c r="V1372" s="338"/>
      <c r="W1372" s="338"/>
      <c r="X1372" s="338"/>
      <c r="Y1372" s="338"/>
      <c r="Z1372" s="338"/>
    </row>
    <row r="1373" hidden="1">
      <c r="A1373" s="335" t="s">
        <v>1309</v>
      </c>
      <c r="B1373" s="336"/>
      <c r="C1373" s="336"/>
      <c r="D1373" s="336"/>
      <c r="E1373" s="336"/>
      <c r="F1373" s="336"/>
      <c r="G1373" s="336"/>
      <c r="H1373" s="336"/>
      <c r="I1373" s="338"/>
      <c r="J1373" s="338"/>
      <c r="K1373" s="338"/>
      <c r="L1373" s="338"/>
      <c r="M1373" s="338"/>
      <c r="N1373" s="338"/>
      <c r="O1373" s="338"/>
      <c r="P1373" s="338"/>
      <c r="Q1373" s="338"/>
      <c r="R1373" s="338"/>
      <c r="S1373" s="338"/>
      <c r="T1373" s="338"/>
      <c r="U1373" s="338"/>
      <c r="V1373" s="338"/>
      <c r="W1373" s="338"/>
      <c r="X1373" s="338"/>
      <c r="Y1373" s="338"/>
      <c r="Z1373" s="338"/>
    </row>
    <row r="1374" hidden="1">
      <c r="A1374" s="361"/>
      <c r="B1374" s="360">
        <v>21.0</v>
      </c>
      <c r="C1374" s="360">
        <v>22.0</v>
      </c>
      <c r="D1374" s="360">
        <v>23.0</v>
      </c>
      <c r="E1374" s="360">
        <v>24.0</v>
      </c>
      <c r="F1374" s="360">
        <v>25.0</v>
      </c>
      <c r="G1374" s="360">
        <v>26.0</v>
      </c>
      <c r="H1374" s="360">
        <v>27.0</v>
      </c>
      <c r="I1374" s="338"/>
      <c r="J1374" s="338"/>
      <c r="K1374" s="338"/>
      <c r="L1374" s="338"/>
      <c r="M1374" s="338"/>
      <c r="N1374" s="338"/>
      <c r="O1374" s="338"/>
      <c r="P1374" s="338"/>
      <c r="Q1374" s="338"/>
      <c r="R1374" s="338"/>
      <c r="S1374" s="338"/>
      <c r="T1374" s="338"/>
      <c r="U1374" s="338"/>
      <c r="V1374" s="338"/>
      <c r="W1374" s="338"/>
      <c r="X1374" s="338"/>
      <c r="Y1374" s="338"/>
      <c r="Z1374" s="338"/>
    </row>
    <row r="1375" hidden="1">
      <c r="A1375" s="339" t="s">
        <v>245</v>
      </c>
      <c r="B1375" s="339" t="s">
        <v>280</v>
      </c>
      <c r="C1375" s="339" t="s">
        <v>281</v>
      </c>
      <c r="D1375" s="339" t="s">
        <v>282</v>
      </c>
      <c r="E1375" s="339" t="s">
        <v>283</v>
      </c>
      <c r="F1375" s="339" t="s">
        <v>284</v>
      </c>
      <c r="G1375" s="339" t="s">
        <v>285</v>
      </c>
      <c r="H1375" s="339" t="s">
        <v>286</v>
      </c>
      <c r="I1375" s="338"/>
      <c r="J1375" s="338"/>
      <c r="K1375" s="338"/>
      <c r="L1375" s="338"/>
      <c r="M1375" s="338"/>
      <c r="N1375" s="338"/>
      <c r="O1375" s="338"/>
      <c r="P1375" s="338"/>
      <c r="Q1375" s="338"/>
      <c r="R1375" s="338"/>
      <c r="S1375" s="338"/>
      <c r="T1375" s="338"/>
      <c r="U1375" s="338"/>
      <c r="V1375" s="338"/>
      <c r="W1375" s="338"/>
      <c r="X1375" s="338"/>
      <c r="Y1375" s="338"/>
      <c r="Z1375" s="338"/>
    </row>
    <row r="1376" hidden="1">
      <c r="A1376" s="340" t="s">
        <v>2</v>
      </c>
      <c r="B1376" s="341" t="s">
        <v>757</v>
      </c>
      <c r="C1376" s="341" t="s">
        <v>758</v>
      </c>
      <c r="D1376" s="341" t="s">
        <v>759</v>
      </c>
      <c r="E1376" s="341" t="s">
        <v>760</v>
      </c>
      <c r="F1376" s="341" t="s">
        <v>761</v>
      </c>
      <c r="G1376" s="341" t="s">
        <v>762</v>
      </c>
      <c r="H1376" s="341" t="s">
        <v>759</v>
      </c>
      <c r="I1376" s="338"/>
      <c r="J1376" s="338"/>
      <c r="K1376" s="338"/>
      <c r="L1376" s="338"/>
      <c r="M1376" s="338"/>
      <c r="N1376" s="338"/>
      <c r="O1376" s="338"/>
      <c r="P1376" s="338"/>
      <c r="Q1376" s="338"/>
      <c r="R1376" s="338"/>
      <c r="S1376" s="338"/>
      <c r="T1376" s="338"/>
      <c r="U1376" s="338"/>
      <c r="V1376" s="338"/>
      <c r="W1376" s="338"/>
      <c r="X1376" s="338"/>
      <c r="Y1376" s="338"/>
      <c r="Z1376" s="338"/>
    </row>
    <row r="1377" hidden="1">
      <c r="A1377" s="340" t="s">
        <v>1185</v>
      </c>
      <c r="B1377" s="367"/>
      <c r="C1377" s="367"/>
      <c r="D1377" s="367"/>
      <c r="E1377" s="367"/>
      <c r="F1377" s="367"/>
      <c r="G1377" s="367"/>
      <c r="H1377" s="367"/>
      <c r="I1377" s="338"/>
      <c r="J1377" s="338"/>
      <c r="K1377" s="338"/>
      <c r="L1377" s="338"/>
      <c r="M1377" s="338"/>
      <c r="N1377" s="338"/>
      <c r="O1377" s="338"/>
      <c r="P1377" s="338"/>
      <c r="Q1377" s="338"/>
      <c r="R1377" s="338"/>
      <c r="S1377" s="338"/>
      <c r="T1377" s="338"/>
      <c r="U1377" s="338"/>
      <c r="V1377" s="338"/>
      <c r="W1377" s="338"/>
      <c r="X1377" s="338"/>
      <c r="Y1377" s="338"/>
      <c r="Z1377" s="338"/>
    </row>
    <row r="1378" hidden="1">
      <c r="A1378" s="340" t="s">
        <v>1185</v>
      </c>
      <c r="B1378" s="369" t="s">
        <v>1278</v>
      </c>
      <c r="C1378" s="369" t="s">
        <v>1278</v>
      </c>
      <c r="D1378" s="369" t="s">
        <v>1278</v>
      </c>
      <c r="E1378" s="369" t="s">
        <v>1278</v>
      </c>
      <c r="F1378" s="369" t="s">
        <v>1278</v>
      </c>
      <c r="G1378" s="369" t="s">
        <v>1278</v>
      </c>
      <c r="H1378" s="369" t="s">
        <v>1278</v>
      </c>
      <c r="I1378" s="338"/>
      <c r="J1378" s="338"/>
      <c r="K1378" s="338"/>
      <c r="L1378" s="338"/>
      <c r="M1378" s="338"/>
      <c r="N1378" s="338"/>
      <c r="O1378" s="338"/>
      <c r="P1378" s="338"/>
      <c r="Q1378" s="338"/>
      <c r="R1378" s="338"/>
      <c r="S1378" s="338"/>
      <c r="T1378" s="338"/>
      <c r="U1378" s="338"/>
      <c r="V1378" s="338"/>
      <c r="W1378" s="338"/>
      <c r="X1378" s="338"/>
      <c r="Y1378" s="338"/>
      <c r="Z1378" s="338"/>
    </row>
    <row r="1379" hidden="1">
      <c r="A1379" s="343" t="s">
        <v>1242</v>
      </c>
      <c r="B1379" s="367"/>
      <c r="C1379" s="368"/>
      <c r="D1379" s="367"/>
      <c r="E1379" s="407" t="s">
        <v>1165</v>
      </c>
      <c r="F1379" s="406" t="s">
        <v>1168</v>
      </c>
      <c r="G1379" s="408" t="s">
        <v>1234</v>
      </c>
      <c r="H1379" s="393" t="s">
        <v>1188</v>
      </c>
      <c r="I1379" s="132"/>
      <c r="J1379" s="338"/>
      <c r="K1379" s="338"/>
      <c r="L1379" s="338"/>
      <c r="M1379" s="338"/>
      <c r="N1379" s="338"/>
      <c r="O1379" s="338"/>
      <c r="P1379" s="338"/>
      <c r="Q1379" s="338"/>
      <c r="R1379" s="338"/>
      <c r="S1379" s="338"/>
      <c r="T1379" s="338"/>
      <c r="U1379" s="338"/>
      <c r="V1379" s="338"/>
      <c r="W1379" s="338"/>
      <c r="X1379" s="338"/>
      <c r="Y1379" s="338"/>
      <c r="Z1379" s="338"/>
    </row>
    <row r="1380" hidden="1">
      <c r="A1380" s="366" t="s">
        <v>1291</v>
      </c>
      <c r="B1380" s="367"/>
      <c r="C1380" s="368"/>
      <c r="D1380" s="367"/>
      <c r="E1380" s="367"/>
      <c r="F1380" s="369" t="s">
        <v>1292</v>
      </c>
      <c r="G1380" s="369" t="s">
        <v>901</v>
      </c>
      <c r="H1380" s="369"/>
      <c r="I1380" s="338"/>
      <c r="J1380" s="338"/>
      <c r="K1380" s="338"/>
      <c r="L1380" s="338"/>
      <c r="M1380" s="338"/>
      <c r="N1380" s="338"/>
      <c r="O1380" s="338"/>
      <c r="P1380" s="338"/>
      <c r="Q1380" s="338"/>
      <c r="R1380" s="338"/>
      <c r="S1380" s="338"/>
      <c r="T1380" s="338"/>
      <c r="U1380" s="338"/>
      <c r="V1380" s="338"/>
      <c r="W1380" s="338"/>
      <c r="X1380" s="338"/>
      <c r="Y1380" s="338"/>
      <c r="Z1380" s="338"/>
    </row>
    <row r="1381" hidden="1">
      <c r="A1381" s="343" t="s">
        <v>1038</v>
      </c>
      <c r="B1381" s="375"/>
      <c r="C1381" s="375"/>
      <c r="D1381" s="375"/>
      <c r="E1381" s="375"/>
      <c r="F1381" s="375"/>
      <c r="G1381" s="375"/>
      <c r="H1381" s="375"/>
      <c r="I1381" s="338"/>
      <c r="J1381" s="338"/>
      <c r="K1381" s="338"/>
      <c r="L1381" s="338"/>
      <c r="M1381" s="338"/>
      <c r="N1381" s="338"/>
      <c r="O1381" s="338"/>
      <c r="P1381" s="338"/>
      <c r="Q1381" s="338"/>
      <c r="R1381" s="338"/>
      <c r="S1381" s="338"/>
      <c r="T1381" s="338"/>
      <c r="U1381" s="338"/>
      <c r="V1381" s="338"/>
      <c r="W1381" s="338"/>
      <c r="X1381" s="338"/>
      <c r="Y1381" s="338"/>
      <c r="Z1381" s="338"/>
    </row>
    <row r="1382" hidden="1">
      <c r="A1382" s="342" t="s">
        <v>70</v>
      </c>
      <c r="B1382" s="416" t="s">
        <v>1310</v>
      </c>
      <c r="C1382" s="416" t="s">
        <v>1261</v>
      </c>
      <c r="D1382" s="58" t="s">
        <v>773</v>
      </c>
      <c r="E1382" s="58" t="s">
        <v>759</v>
      </c>
      <c r="F1382" s="416" t="s">
        <v>1311</v>
      </c>
      <c r="G1382" s="416" t="s">
        <v>1312</v>
      </c>
      <c r="H1382" s="412" t="s">
        <v>810</v>
      </c>
      <c r="I1382" s="338"/>
      <c r="J1382" s="338"/>
      <c r="K1382" s="338"/>
      <c r="L1382" s="338"/>
      <c r="M1382" s="338"/>
      <c r="N1382" s="338"/>
      <c r="O1382" s="338"/>
      <c r="P1382" s="338"/>
      <c r="Q1382" s="338"/>
      <c r="R1382" s="338"/>
      <c r="S1382" s="338"/>
      <c r="T1382" s="338"/>
      <c r="U1382" s="338"/>
      <c r="V1382" s="338"/>
      <c r="W1382" s="338"/>
      <c r="X1382" s="338"/>
      <c r="Y1382" s="338"/>
      <c r="Z1382" s="338"/>
    </row>
    <row r="1383" hidden="1">
      <c r="A1383" s="374" t="s">
        <v>1047</v>
      </c>
      <c r="B1383" s="375"/>
      <c r="C1383" s="375"/>
      <c r="D1383" s="375"/>
      <c r="E1383" s="375"/>
      <c r="F1383" s="375"/>
      <c r="G1383" s="375"/>
      <c r="H1383" s="375"/>
      <c r="I1383" s="338"/>
      <c r="J1383" s="338"/>
      <c r="K1383" s="338"/>
      <c r="L1383" s="338"/>
      <c r="M1383" s="338"/>
      <c r="N1383" s="338"/>
      <c r="O1383" s="338"/>
      <c r="P1383" s="338"/>
      <c r="Q1383" s="338"/>
      <c r="R1383" s="338"/>
      <c r="S1383" s="338"/>
      <c r="T1383" s="338"/>
      <c r="U1383" s="338"/>
      <c r="V1383" s="338"/>
      <c r="W1383" s="338"/>
      <c r="X1383" s="338"/>
      <c r="Y1383" s="338"/>
      <c r="Z1383" s="338"/>
    </row>
    <row r="1384" hidden="1">
      <c r="A1384" s="366" t="s">
        <v>74</v>
      </c>
      <c r="B1384" s="372"/>
      <c r="C1384" s="372" t="s">
        <v>1166</v>
      </c>
      <c r="D1384" s="372" t="s">
        <v>1166</v>
      </c>
      <c r="E1384" s="372" t="s">
        <v>1262</v>
      </c>
      <c r="F1384" s="372" t="s">
        <v>1281</v>
      </c>
      <c r="G1384" s="372" t="s">
        <v>1313</v>
      </c>
      <c r="H1384" s="372" t="s">
        <v>773</v>
      </c>
      <c r="I1384" s="338"/>
      <c r="J1384" s="338"/>
      <c r="K1384" s="338"/>
      <c r="L1384" s="338"/>
      <c r="M1384" s="338"/>
      <c r="N1384" s="338"/>
      <c r="O1384" s="338"/>
      <c r="P1384" s="338"/>
      <c r="Q1384" s="338"/>
      <c r="R1384" s="338"/>
      <c r="S1384" s="338"/>
      <c r="T1384" s="338"/>
      <c r="U1384" s="338"/>
      <c r="V1384" s="338"/>
      <c r="W1384" s="338"/>
      <c r="X1384" s="338"/>
      <c r="Y1384" s="338"/>
      <c r="Z1384" s="338"/>
    </row>
    <row r="1385" hidden="1">
      <c r="A1385" s="342" t="s">
        <v>257</v>
      </c>
      <c r="B1385" s="372"/>
      <c r="C1385" s="372" t="s">
        <v>1178</v>
      </c>
      <c r="D1385" s="372" t="s">
        <v>1314</v>
      </c>
      <c r="E1385" s="372"/>
      <c r="F1385" s="372" t="s">
        <v>840</v>
      </c>
      <c r="G1385" s="372" t="s">
        <v>773</v>
      </c>
      <c r="H1385" s="372" t="s">
        <v>1284</v>
      </c>
      <c r="I1385" s="338"/>
      <c r="J1385" s="338"/>
      <c r="K1385" s="338"/>
      <c r="L1385" s="338"/>
      <c r="M1385" s="338"/>
      <c r="N1385" s="338"/>
      <c r="O1385" s="338"/>
      <c r="P1385" s="338"/>
      <c r="Q1385" s="338"/>
      <c r="R1385" s="338"/>
      <c r="S1385" s="338"/>
      <c r="T1385" s="338"/>
      <c r="U1385" s="338"/>
      <c r="V1385" s="338"/>
      <c r="W1385" s="338"/>
      <c r="X1385" s="338"/>
      <c r="Y1385" s="338"/>
      <c r="Z1385" s="338"/>
    </row>
    <row r="1386" hidden="1">
      <c r="A1386" s="342" t="s">
        <v>188</v>
      </c>
      <c r="B1386" s="372" t="s">
        <v>769</v>
      </c>
      <c r="C1386" s="372" t="s">
        <v>769</v>
      </c>
      <c r="D1386" s="372" t="s">
        <v>769</v>
      </c>
      <c r="E1386" s="372" t="s">
        <v>1302</v>
      </c>
      <c r="F1386" s="372" t="s">
        <v>769</v>
      </c>
      <c r="G1386" s="372"/>
      <c r="H1386" s="372" t="s">
        <v>769</v>
      </c>
      <c r="I1386" s="338"/>
      <c r="J1386" s="338"/>
      <c r="K1386" s="338"/>
      <c r="L1386" s="338"/>
      <c r="M1386" s="338"/>
      <c r="N1386" s="338"/>
      <c r="O1386" s="338"/>
      <c r="P1386" s="338"/>
      <c r="Q1386" s="338"/>
      <c r="R1386" s="338"/>
      <c r="S1386" s="338"/>
      <c r="T1386" s="338"/>
      <c r="U1386" s="338"/>
      <c r="V1386" s="338"/>
      <c r="W1386" s="338"/>
      <c r="X1386" s="338"/>
      <c r="Y1386" s="338"/>
      <c r="Z1386" s="338"/>
    </row>
    <row r="1387" hidden="1">
      <c r="A1387" s="374" t="s">
        <v>1039</v>
      </c>
      <c r="B1387" s="381"/>
      <c r="C1387" s="381"/>
      <c r="D1387" s="381"/>
      <c r="E1387" s="381"/>
      <c r="F1387" s="381"/>
      <c r="G1387" s="381"/>
      <c r="H1387" s="378"/>
      <c r="I1387" s="338"/>
      <c r="J1387" s="338"/>
      <c r="K1387" s="338"/>
      <c r="L1387" s="338"/>
      <c r="M1387" s="338"/>
      <c r="N1387" s="338"/>
      <c r="O1387" s="338"/>
      <c r="P1387" s="338"/>
      <c r="Q1387" s="338"/>
      <c r="R1387" s="338"/>
      <c r="S1387" s="338"/>
      <c r="T1387" s="338"/>
      <c r="U1387" s="338"/>
      <c r="V1387" s="338"/>
      <c r="W1387" s="338"/>
      <c r="X1387" s="338"/>
      <c r="Y1387" s="338"/>
      <c r="Z1387" s="338"/>
    </row>
    <row r="1388" hidden="1">
      <c r="A1388" s="342" t="s">
        <v>193</v>
      </c>
      <c r="B1388" s="372" t="s">
        <v>838</v>
      </c>
      <c r="C1388" s="372" t="s">
        <v>1286</v>
      </c>
      <c r="D1388" s="372" t="s">
        <v>1315</v>
      </c>
      <c r="E1388" s="372" t="s">
        <v>1316</v>
      </c>
      <c r="F1388" s="372" t="s">
        <v>1317</v>
      </c>
      <c r="G1388" s="372" t="s">
        <v>1288</v>
      </c>
      <c r="H1388" s="372" t="s">
        <v>1289</v>
      </c>
      <c r="I1388" s="338"/>
      <c r="J1388" s="338"/>
      <c r="K1388" s="338"/>
      <c r="L1388" s="338"/>
      <c r="M1388" s="338"/>
      <c r="N1388" s="338"/>
      <c r="O1388" s="338"/>
      <c r="P1388" s="338"/>
      <c r="Q1388" s="338"/>
      <c r="R1388" s="338"/>
      <c r="S1388" s="338"/>
      <c r="T1388" s="338"/>
      <c r="U1388" s="338"/>
      <c r="V1388" s="338"/>
      <c r="W1388" s="338"/>
      <c r="X1388" s="338"/>
      <c r="Y1388" s="338"/>
      <c r="Z1388" s="338"/>
    </row>
    <row r="1389" hidden="1">
      <c r="A1389" s="386"/>
      <c r="B1389" s="353"/>
      <c r="C1389" s="353"/>
      <c r="D1389" s="387"/>
      <c r="E1389" s="353"/>
      <c r="F1389" s="353"/>
      <c r="G1389" s="353"/>
      <c r="H1389" s="353"/>
      <c r="I1389" s="338"/>
      <c r="J1389" s="338"/>
      <c r="K1389" s="338"/>
      <c r="L1389" s="338"/>
      <c r="M1389" s="338"/>
      <c r="N1389" s="338"/>
      <c r="O1389" s="338"/>
      <c r="P1389" s="338"/>
      <c r="Q1389" s="338"/>
      <c r="R1389" s="338"/>
      <c r="S1389" s="338"/>
      <c r="T1389" s="338"/>
      <c r="U1389" s="338"/>
      <c r="V1389" s="338"/>
      <c r="W1389" s="338"/>
      <c r="X1389" s="338"/>
      <c r="Y1389" s="338"/>
      <c r="Z1389" s="338"/>
    </row>
    <row r="1390">
      <c r="A1390" s="382"/>
      <c r="B1390" s="383"/>
      <c r="C1390" s="383"/>
      <c r="D1390" s="383"/>
      <c r="E1390" s="383"/>
      <c r="F1390" s="383"/>
      <c r="G1390" s="383"/>
      <c r="H1390" s="383"/>
      <c r="I1390" s="338"/>
      <c r="J1390" s="338"/>
      <c r="K1390" s="338"/>
      <c r="L1390" s="338"/>
      <c r="M1390" s="338"/>
      <c r="N1390" s="338"/>
      <c r="O1390" s="338"/>
      <c r="P1390" s="338"/>
      <c r="Q1390" s="338"/>
      <c r="R1390" s="338"/>
      <c r="S1390" s="338"/>
      <c r="T1390" s="338"/>
      <c r="U1390" s="338"/>
      <c r="V1390" s="338"/>
      <c r="W1390" s="338"/>
      <c r="X1390" s="338"/>
      <c r="Y1390" s="338"/>
      <c r="Z1390" s="338"/>
    </row>
    <row r="1391">
      <c r="A1391" s="335" t="s">
        <v>1036</v>
      </c>
      <c r="B1391" s="336"/>
      <c r="C1391" s="336"/>
      <c r="D1391" s="336"/>
      <c r="E1391" s="336"/>
      <c r="F1391" s="336"/>
      <c r="G1391" s="336"/>
      <c r="H1391" s="336"/>
      <c r="I1391" s="338"/>
      <c r="J1391" s="338"/>
      <c r="K1391" s="338"/>
      <c r="L1391" s="338"/>
      <c r="M1391" s="338"/>
      <c r="N1391" s="338"/>
      <c r="O1391" s="338"/>
      <c r="P1391" s="338"/>
      <c r="Q1391" s="338"/>
      <c r="R1391" s="338"/>
      <c r="S1391" s="338"/>
      <c r="T1391" s="338"/>
      <c r="U1391" s="338"/>
      <c r="V1391" s="338"/>
      <c r="W1391" s="338"/>
      <c r="X1391" s="338"/>
      <c r="Y1391" s="338"/>
      <c r="Z1391" s="338"/>
    </row>
    <row r="1392">
      <c r="A1392" s="361"/>
      <c r="B1392" s="360">
        <v>28.0</v>
      </c>
      <c r="C1392" s="360">
        <v>29.0</v>
      </c>
      <c r="D1392" s="360">
        <v>30.0</v>
      </c>
      <c r="E1392" s="360">
        <v>31.0</v>
      </c>
      <c r="F1392" s="360">
        <v>1.0</v>
      </c>
      <c r="G1392" s="360">
        <v>2.0</v>
      </c>
      <c r="H1392" s="360">
        <v>3.0</v>
      </c>
      <c r="I1392" s="338"/>
      <c r="J1392" s="338"/>
      <c r="K1392" s="338"/>
      <c r="L1392" s="338"/>
      <c r="M1392" s="338"/>
      <c r="N1392" s="338"/>
      <c r="O1392" s="338"/>
      <c r="P1392" s="338"/>
      <c r="Q1392" s="338"/>
      <c r="R1392" s="338"/>
      <c r="S1392" s="338"/>
      <c r="T1392" s="338"/>
      <c r="U1392" s="338"/>
      <c r="V1392" s="338"/>
      <c r="W1392" s="338"/>
      <c r="X1392" s="338"/>
      <c r="Y1392" s="338"/>
      <c r="Z1392" s="338"/>
    </row>
    <row r="1393">
      <c r="A1393" s="339" t="s">
        <v>245</v>
      </c>
      <c r="B1393" s="339" t="s">
        <v>280</v>
      </c>
      <c r="C1393" s="339" t="s">
        <v>281</v>
      </c>
      <c r="D1393" s="339" t="s">
        <v>282</v>
      </c>
      <c r="E1393" s="339" t="s">
        <v>283</v>
      </c>
      <c r="F1393" s="339" t="s">
        <v>284</v>
      </c>
      <c r="G1393" s="339" t="s">
        <v>285</v>
      </c>
      <c r="H1393" s="339" t="s">
        <v>286</v>
      </c>
      <c r="I1393" s="338"/>
      <c r="J1393" s="338"/>
      <c r="K1393" s="338"/>
      <c r="L1393" s="338"/>
      <c r="M1393" s="338"/>
      <c r="N1393" s="338"/>
      <c r="O1393" s="338"/>
      <c r="P1393" s="338"/>
      <c r="Q1393" s="338"/>
      <c r="R1393" s="338"/>
      <c r="S1393" s="338"/>
      <c r="T1393" s="338"/>
      <c r="U1393" s="338"/>
      <c r="V1393" s="338"/>
      <c r="W1393" s="338"/>
      <c r="X1393" s="338"/>
      <c r="Y1393" s="338"/>
      <c r="Z1393" s="338"/>
    </row>
    <row r="1394">
      <c r="A1394" s="340" t="s">
        <v>2</v>
      </c>
      <c r="B1394" s="341" t="s">
        <v>757</v>
      </c>
      <c r="C1394" s="341" t="s">
        <v>758</v>
      </c>
      <c r="D1394" s="341" t="s">
        <v>759</v>
      </c>
      <c r="E1394" s="341" t="s">
        <v>760</v>
      </c>
      <c r="F1394" s="341" t="s">
        <v>761</v>
      </c>
      <c r="G1394" s="341" t="s">
        <v>762</v>
      </c>
      <c r="H1394" s="341" t="s">
        <v>759</v>
      </c>
      <c r="I1394" s="338"/>
      <c r="J1394" s="338"/>
      <c r="K1394" s="338"/>
      <c r="L1394" s="338"/>
      <c r="M1394" s="338"/>
      <c r="N1394" s="338"/>
      <c r="O1394" s="338"/>
      <c r="P1394" s="338"/>
      <c r="Q1394" s="338"/>
      <c r="R1394" s="338"/>
      <c r="S1394" s="338"/>
      <c r="T1394" s="338"/>
      <c r="U1394" s="338"/>
      <c r="V1394" s="338"/>
      <c r="W1394" s="338"/>
      <c r="X1394" s="338"/>
      <c r="Y1394" s="338"/>
      <c r="Z1394" s="338"/>
    </row>
    <row r="1395">
      <c r="A1395" s="340" t="s">
        <v>1185</v>
      </c>
      <c r="B1395" s="367"/>
      <c r="C1395" s="367"/>
      <c r="D1395" s="367"/>
      <c r="E1395" s="367"/>
      <c r="F1395" s="367"/>
      <c r="G1395" s="367"/>
      <c r="H1395" s="367"/>
      <c r="I1395" s="338"/>
      <c r="J1395" s="338"/>
      <c r="K1395" s="338"/>
      <c r="L1395" s="338"/>
      <c r="M1395" s="338"/>
      <c r="N1395" s="338"/>
      <c r="O1395" s="338"/>
      <c r="P1395" s="338"/>
      <c r="Q1395" s="338"/>
      <c r="R1395" s="338"/>
      <c r="S1395" s="338"/>
      <c r="T1395" s="338"/>
      <c r="U1395" s="338"/>
      <c r="V1395" s="338"/>
      <c r="W1395" s="338"/>
      <c r="X1395" s="338"/>
      <c r="Y1395" s="338"/>
      <c r="Z1395" s="338"/>
    </row>
    <row r="1396">
      <c r="A1396" s="340" t="s">
        <v>1185</v>
      </c>
      <c r="B1396" s="369" t="s">
        <v>1278</v>
      </c>
      <c r="C1396" s="369" t="s">
        <v>1278</v>
      </c>
      <c r="D1396" s="369" t="s">
        <v>1278</v>
      </c>
      <c r="E1396" s="369" t="s">
        <v>1278</v>
      </c>
      <c r="F1396" s="369" t="s">
        <v>1278</v>
      </c>
      <c r="G1396" s="369" t="s">
        <v>1278</v>
      </c>
      <c r="H1396" s="369" t="s">
        <v>1278</v>
      </c>
      <c r="I1396" s="338"/>
      <c r="J1396" s="338"/>
      <c r="K1396" s="338"/>
      <c r="L1396" s="338"/>
      <c r="M1396" s="338"/>
      <c r="N1396" s="338"/>
      <c r="O1396" s="338"/>
      <c r="P1396" s="338"/>
      <c r="Q1396" s="338"/>
      <c r="R1396" s="338"/>
      <c r="S1396" s="338"/>
      <c r="T1396" s="338"/>
      <c r="U1396" s="338"/>
      <c r="V1396" s="338"/>
      <c r="W1396" s="338"/>
      <c r="X1396" s="338"/>
      <c r="Y1396" s="338"/>
      <c r="Z1396" s="338"/>
    </row>
    <row r="1397">
      <c r="A1397" s="343" t="s">
        <v>1242</v>
      </c>
      <c r="B1397" s="367"/>
      <c r="C1397" s="368"/>
      <c r="D1397" s="367"/>
      <c r="E1397" s="407" t="s">
        <v>1165</v>
      </c>
      <c r="F1397" s="406" t="s">
        <v>1168</v>
      </c>
      <c r="G1397" s="408" t="s">
        <v>1217</v>
      </c>
      <c r="H1397" s="393" t="s">
        <v>1188</v>
      </c>
      <c r="I1397" s="132"/>
      <c r="J1397" s="338"/>
      <c r="K1397" s="338"/>
      <c r="L1397" s="338"/>
      <c r="M1397" s="338"/>
      <c r="N1397" s="338"/>
      <c r="O1397" s="338"/>
      <c r="P1397" s="338"/>
      <c r="Q1397" s="338"/>
      <c r="R1397" s="338"/>
      <c r="S1397" s="338"/>
      <c r="T1397" s="338"/>
      <c r="U1397" s="338"/>
      <c r="V1397" s="338"/>
      <c r="W1397" s="338"/>
      <c r="X1397" s="338"/>
      <c r="Y1397" s="338"/>
      <c r="Z1397" s="338"/>
    </row>
    <row r="1398">
      <c r="A1398" s="366" t="s">
        <v>1291</v>
      </c>
      <c r="B1398" s="367"/>
      <c r="C1398" s="368"/>
      <c r="D1398" s="367"/>
      <c r="E1398" s="367"/>
      <c r="F1398" s="369"/>
      <c r="G1398" s="369"/>
      <c r="H1398" s="369"/>
      <c r="I1398" s="338"/>
      <c r="J1398" s="338"/>
      <c r="K1398" s="338"/>
      <c r="L1398" s="338"/>
      <c r="M1398" s="338"/>
      <c r="N1398" s="338"/>
      <c r="O1398" s="338"/>
      <c r="P1398" s="338"/>
      <c r="Q1398" s="338"/>
      <c r="R1398" s="338"/>
      <c r="S1398" s="338"/>
      <c r="T1398" s="338"/>
      <c r="U1398" s="338"/>
      <c r="V1398" s="338"/>
      <c r="W1398" s="338"/>
      <c r="X1398" s="338"/>
      <c r="Y1398" s="338"/>
      <c r="Z1398" s="338"/>
    </row>
    <row r="1399">
      <c r="A1399" s="343" t="s">
        <v>1038</v>
      </c>
      <c r="B1399" s="375"/>
      <c r="C1399" s="375"/>
      <c r="D1399" s="375"/>
      <c r="E1399" s="375"/>
      <c r="F1399" s="375"/>
      <c r="G1399" s="375"/>
      <c r="H1399" s="375"/>
      <c r="I1399" s="338"/>
      <c r="J1399" s="338"/>
      <c r="K1399" s="338"/>
      <c r="L1399" s="338"/>
      <c r="M1399" s="338"/>
      <c r="N1399" s="338"/>
      <c r="O1399" s="338"/>
      <c r="P1399" s="338"/>
      <c r="Q1399" s="338"/>
      <c r="R1399" s="338"/>
      <c r="S1399" s="338"/>
      <c r="T1399" s="338"/>
      <c r="U1399" s="338"/>
      <c r="V1399" s="338"/>
      <c r="W1399" s="338"/>
      <c r="X1399" s="338"/>
      <c r="Y1399" s="338"/>
      <c r="Z1399" s="338"/>
    </row>
    <row r="1400">
      <c r="A1400" s="342" t="s">
        <v>70</v>
      </c>
      <c r="B1400" s="416" t="s">
        <v>1318</v>
      </c>
      <c r="C1400" s="416" t="s">
        <v>1319</v>
      </c>
      <c r="D1400" s="58" t="s">
        <v>1320</v>
      </c>
      <c r="E1400" s="58"/>
      <c r="F1400" s="416"/>
      <c r="G1400" s="416"/>
      <c r="H1400" s="412" t="s">
        <v>1321</v>
      </c>
      <c r="I1400" s="338"/>
      <c r="J1400" s="338"/>
      <c r="K1400" s="338"/>
      <c r="L1400" s="338"/>
      <c r="M1400" s="338"/>
      <c r="N1400" s="338"/>
      <c r="O1400" s="338"/>
      <c r="P1400" s="338"/>
      <c r="Q1400" s="338"/>
      <c r="R1400" s="338"/>
      <c r="S1400" s="338"/>
      <c r="T1400" s="338"/>
      <c r="U1400" s="338"/>
      <c r="V1400" s="338"/>
      <c r="W1400" s="338"/>
      <c r="X1400" s="338"/>
      <c r="Y1400" s="338"/>
      <c r="Z1400" s="338"/>
    </row>
    <row r="1401">
      <c r="A1401" s="374" t="s">
        <v>1047</v>
      </c>
      <c r="B1401" s="375"/>
      <c r="C1401" s="375"/>
      <c r="D1401" s="375"/>
      <c r="E1401" s="375"/>
      <c r="F1401" s="375"/>
      <c r="G1401" s="375"/>
      <c r="H1401" s="375"/>
      <c r="I1401" s="338"/>
      <c r="J1401" s="338"/>
      <c r="K1401" s="338"/>
      <c r="L1401" s="338"/>
      <c r="M1401" s="338"/>
      <c r="N1401" s="338"/>
      <c r="O1401" s="338"/>
      <c r="P1401" s="338"/>
      <c r="Q1401" s="338"/>
      <c r="R1401" s="338"/>
      <c r="S1401" s="338"/>
      <c r="T1401" s="338"/>
      <c r="U1401" s="338"/>
      <c r="V1401" s="338"/>
      <c r="W1401" s="338"/>
      <c r="X1401" s="338"/>
      <c r="Y1401" s="338"/>
      <c r="Z1401" s="338"/>
    </row>
    <row r="1402">
      <c r="A1402" s="366" t="s">
        <v>74</v>
      </c>
      <c r="B1402" s="372" t="s">
        <v>1166</v>
      </c>
      <c r="C1402" s="372" t="s">
        <v>822</v>
      </c>
      <c r="D1402" s="372" t="s">
        <v>822</v>
      </c>
      <c r="E1402" s="372" t="s">
        <v>1322</v>
      </c>
      <c r="F1402" s="372" t="s">
        <v>1323</v>
      </c>
      <c r="G1402" s="372" t="s">
        <v>884</v>
      </c>
      <c r="H1402" s="372"/>
      <c r="I1402" s="338"/>
      <c r="J1402" s="338"/>
      <c r="K1402" s="338"/>
      <c r="L1402" s="338"/>
      <c r="M1402" s="338"/>
      <c r="N1402" s="338"/>
      <c r="O1402" s="338"/>
      <c r="P1402" s="338"/>
      <c r="Q1402" s="338"/>
      <c r="R1402" s="338"/>
      <c r="S1402" s="338"/>
      <c r="T1402" s="338"/>
      <c r="U1402" s="338"/>
      <c r="V1402" s="338"/>
      <c r="W1402" s="338"/>
      <c r="X1402" s="338"/>
      <c r="Y1402" s="338"/>
      <c r="Z1402" s="338"/>
    </row>
    <row r="1403">
      <c r="A1403" s="342" t="s">
        <v>257</v>
      </c>
      <c r="B1403" s="372"/>
      <c r="C1403" s="372" t="s">
        <v>757</v>
      </c>
      <c r="D1403" s="372" t="s">
        <v>1324</v>
      </c>
      <c r="E1403" s="372"/>
      <c r="F1403" s="372" t="s">
        <v>1262</v>
      </c>
      <c r="G1403" s="372" t="s">
        <v>1262</v>
      </c>
      <c r="H1403" s="372" t="s">
        <v>773</v>
      </c>
      <c r="I1403" s="338"/>
      <c r="J1403" s="338"/>
      <c r="K1403" s="338"/>
      <c r="L1403" s="338"/>
      <c r="M1403" s="338"/>
      <c r="N1403" s="338"/>
      <c r="O1403" s="338"/>
      <c r="P1403" s="338"/>
      <c r="Q1403" s="338"/>
      <c r="R1403" s="338"/>
      <c r="S1403" s="338"/>
      <c r="T1403" s="338"/>
      <c r="U1403" s="338"/>
      <c r="V1403" s="338"/>
      <c r="W1403" s="338"/>
      <c r="X1403" s="338"/>
      <c r="Y1403" s="338"/>
      <c r="Z1403" s="338"/>
    </row>
    <row r="1404">
      <c r="A1404" s="342" t="s">
        <v>188</v>
      </c>
      <c r="B1404" s="372" t="s">
        <v>1325</v>
      </c>
      <c r="C1404" s="372" t="s">
        <v>1325</v>
      </c>
      <c r="D1404" s="372" t="s">
        <v>1325</v>
      </c>
      <c r="E1404" s="372" t="s">
        <v>1326</v>
      </c>
      <c r="F1404" s="372"/>
      <c r="G1404" s="372" t="s">
        <v>1325</v>
      </c>
      <c r="H1404" s="372" t="s">
        <v>1325</v>
      </c>
      <c r="I1404" s="338"/>
      <c r="J1404" s="338"/>
      <c r="K1404" s="338"/>
      <c r="L1404" s="338"/>
      <c r="M1404" s="338"/>
      <c r="N1404" s="338"/>
      <c r="O1404" s="338"/>
      <c r="P1404" s="338"/>
      <c r="Q1404" s="338"/>
      <c r="R1404" s="338"/>
      <c r="S1404" s="338"/>
      <c r="T1404" s="338"/>
      <c r="U1404" s="338"/>
      <c r="V1404" s="338"/>
      <c r="W1404" s="338"/>
      <c r="X1404" s="338"/>
      <c r="Y1404" s="338"/>
      <c r="Z1404" s="338"/>
    </row>
    <row r="1405">
      <c r="A1405" s="374" t="s">
        <v>1039</v>
      </c>
      <c r="B1405" s="381"/>
      <c r="C1405" s="381"/>
      <c r="D1405" s="381"/>
      <c r="E1405" s="381"/>
      <c r="F1405" s="381"/>
      <c r="G1405" s="381"/>
      <c r="H1405" s="378"/>
      <c r="I1405" s="338"/>
      <c r="J1405" s="338"/>
      <c r="K1405" s="338"/>
      <c r="L1405" s="338"/>
      <c r="M1405" s="338"/>
      <c r="N1405" s="338"/>
      <c r="O1405" s="338"/>
      <c r="P1405" s="338"/>
      <c r="Q1405" s="338"/>
      <c r="R1405" s="338"/>
      <c r="S1405" s="338"/>
      <c r="T1405" s="338"/>
      <c r="U1405" s="338"/>
      <c r="V1405" s="338"/>
      <c r="W1405" s="338"/>
      <c r="X1405" s="338"/>
      <c r="Y1405" s="338"/>
      <c r="Z1405" s="338"/>
    </row>
    <row r="1406">
      <c r="A1406" s="342" t="s">
        <v>193</v>
      </c>
      <c r="B1406" s="372"/>
      <c r="C1406" s="372"/>
      <c r="D1406" s="372"/>
      <c r="E1406" s="372" t="s">
        <v>1070</v>
      </c>
      <c r="F1406" s="372" t="s">
        <v>1327</v>
      </c>
      <c r="G1406" s="372" t="s">
        <v>1327</v>
      </c>
      <c r="H1406" s="372" t="s">
        <v>1327</v>
      </c>
      <c r="I1406" s="338"/>
      <c r="J1406" s="338"/>
      <c r="K1406" s="338"/>
      <c r="L1406" s="338"/>
      <c r="M1406" s="338"/>
      <c r="N1406" s="338"/>
      <c r="O1406" s="338"/>
      <c r="P1406" s="338"/>
      <c r="Q1406" s="338"/>
      <c r="R1406" s="338"/>
      <c r="S1406" s="338"/>
      <c r="T1406" s="338"/>
      <c r="U1406" s="338"/>
      <c r="V1406" s="338"/>
      <c r="W1406" s="338"/>
      <c r="X1406" s="338"/>
      <c r="Y1406" s="338"/>
      <c r="Z1406" s="338"/>
    </row>
    <row r="1407">
      <c r="A1407" s="382"/>
      <c r="B1407" s="383"/>
      <c r="C1407" s="383"/>
      <c r="D1407" s="383"/>
      <c r="E1407" s="383"/>
      <c r="F1407" s="383"/>
      <c r="G1407" s="383"/>
      <c r="H1407" s="383"/>
      <c r="I1407" s="338"/>
      <c r="J1407" s="338"/>
      <c r="K1407" s="338"/>
      <c r="L1407" s="338"/>
      <c r="M1407" s="338"/>
      <c r="N1407" s="338"/>
      <c r="O1407" s="338"/>
      <c r="P1407" s="338"/>
      <c r="Q1407" s="338"/>
      <c r="R1407" s="338"/>
      <c r="S1407" s="338"/>
      <c r="T1407" s="338"/>
      <c r="U1407" s="338"/>
      <c r="V1407" s="338"/>
      <c r="W1407" s="338"/>
      <c r="X1407" s="338"/>
      <c r="Y1407" s="338"/>
      <c r="Z1407" s="338"/>
    </row>
    <row r="1408">
      <c r="A1408" s="335" t="s">
        <v>1043</v>
      </c>
      <c r="B1408" s="336"/>
      <c r="C1408" s="336"/>
      <c r="D1408" s="336"/>
      <c r="E1408" s="336"/>
      <c r="F1408" s="336"/>
      <c r="G1408" s="336"/>
      <c r="H1408" s="336"/>
      <c r="I1408" s="338"/>
      <c r="J1408" s="338"/>
      <c r="K1408" s="338"/>
      <c r="L1408" s="338"/>
      <c r="M1408" s="338"/>
      <c r="N1408" s="338"/>
      <c r="O1408" s="338"/>
      <c r="P1408" s="338"/>
      <c r="Q1408" s="338"/>
      <c r="R1408" s="338"/>
      <c r="S1408" s="338"/>
      <c r="T1408" s="338"/>
      <c r="U1408" s="338"/>
      <c r="V1408" s="338"/>
      <c r="W1408" s="338"/>
      <c r="X1408" s="338"/>
      <c r="Y1408" s="338"/>
      <c r="Z1408" s="338"/>
    </row>
    <row r="1409">
      <c r="A1409" s="361"/>
      <c r="B1409" s="360">
        <v>4.0</v>
      </c>
      <c r="C1409" s="360">
        <v>5.0</v>
      </c>
      <c r="D1409" s="360">
        <v>6.0</v>
      </c>
      <c r="E1409" s="360">
        <v>7.0</v>
      </c>
      <c r="F1409" s="360">
        <v>8.0</v>
      </c>
      <c r="G1409" s="360">
        <v>9.0</v>
      </c>
      <c r="H1409" s="360">
        <v>10.0</v>
      </c>
      <c r="I1409" s="338"/>
      <c r="J1409" s="338"/>
      <c r="K1409" s="338"/>
      <c r="L1409" s="338"/>
      <c r="M1409" s="338"/>
      <c r="N1409" s="338"/>
      <c r="O1409" s="338"/>
      <c r="P1409" s="338"/>
      <c r="Q1409" s="338"/>
      <c r="R1409" s="338"/>
      <c r="S1409" s="338"/>
      <c r="T1409" s="338"/>
      <c r="U1409" s="338"/>
      <c r="V1409" s="338"/>
      <c r="W1409" s="338"/>
      <c r="X1409" s="338"/>
      <c r="Y1409" s="338"/>
      <c r="Z1409" s="338"/>
    </row>
    <row r="1410">
      <c r="A1410" s="339" t="s">
        <v>245</v>
      </c>
      <c r="B1410" s="339" t="s">
        <v>280</v>
      </c>
      <c r="C1410" s="339" t="s">
        <v>281</v>
      </c>
      <c r="D1410" s="339" t="s">
        <v>282</v>
      </c>
      <c r="E1410" s="339" t="s">
        <v>283</v>
      </c>
      <c r="F1410" s="339" t="s">
        <v>284</v>
      </c>
      <c r="G1410" s="339" t="s">
        <v>285</v>
      </c>
      <c r="H1410" s="339" t="s">
        <v>286</v>
      </c>
      <c r="I1410" s="338"/>
      <c r="J1410" s="338"/>
      <c r="K1410" s="338"/>
      <c r="L1410" s="338"/>
      <c r="M1410" s="338"/>
      <c r="N1410" s="338"/>
      <c r="O1410" s="338"/>
      <c r="P1410" s="338"/>
      <c r="Q1410" s="338"/>
      <c r="R1410" s="338"/>
      <c r="S1410" s="338"/>
      <c r="T1410" s="338"/>
      <c r="U1410" s="338"/>
      <c r="V1410" s="338"/>
      <c r="W1410" s="338"/>
      <c r="X1410" s="338"/>
      <c r="Y1410" s="338"/>
      <c r="Z1410" s="338"/>
    </row>
    <row r="1411">
      <c r="A1411" s="340" t="s">
        <v>2</v>
      </c>
      <c r="B1411" s="341" t="s">
        <v>757</v>
      </c>
      <c r="C1411" s="341" t="s">
        <v>758</v>
      </c>
      <c r="D1411" s="341" t="s">
        <v>759</v>
      </c>
      <c r="E1411" s="341" t="s">
        <v>760</v>
      </c>
      <c r="F1411" s="341" t="s">
        <v>761</v>
      </c>
      <c r="G1411" s="341" t="s">
        <v>762</v>
      </c>
      <c r="H1411" s="341" t="s">
        <v>759</v>
      </c>
      <c r="I1411" s="338"/>
      <c r="J1411" s="338"/>
      <c r="K1411" s="338"/>
      <c r="L1411" s="338"/>
      <c r="M1411" s="338"/>
      <c r="N1411" s="338"/>
      <c r="O1411" s="338"/>
      <c r="P1411" s="338"/>
      <c r="Q1411" s="338"/>
      <c r="R1411" s="338"/>
      <c r="S1411" s="338"/>
      <c r="T1411" s="338"/>
      <c r="U1411" s="338"/>
      <c r="V1411" s="338"/>
      <c r="W1411" s="338"/>
      <c r="X1411" s="338"/>
      <c r="Y1411" s="338"/>
      <c r="Z1411" s="338"/>
    </row>
    <row r="1412">
      <c r="A1412" s="340" t="s">
        <v>1185</v>
      </c>
      <c r="B1412" s="367"/>
      <c r="C1412" s="367"/>
      <c r="D1412" s="367"/>
      <c r="E1412" s="367"/>
      <c r="F1412" s="367"/>
      <c r="G1412" s="367"/>
      <c r="H1412" s="367"/>
      <c r="I1412" s="338"/>
      <c r="J1412" s="338"/>
      <c r="K1412" s="338"/>
      <c r="L1412" s="338"/>
      <c r="M1412" s="338"/>
      <c r="N1412" s="338"/>
      <c r="O1412" s="338"/>
      <c r="P1412" s="338"/>
      <c r="Q1412" s="338"/>
      <c r="R1412" s="338"/>
      <c r="S1412" s="338"/>
      <c r="T1412" s="338"/>
      <c r="U1412" s="338"/>
      <c r="V1412" s="338"/>
      <c r="W1412" s="338"/>
      <c r="X1412" s="338"/>
      <c r="Y1412" s="338"/>
      <c r="Z1412" s="338"/>
    </row>
    <row r="1413">
      <c r="A1413" s="340" t="s">
        <v>1185</v>
      </c>
      <c r="B1413" s="369" t="s">
        <v>1278</v>
      </c>
      <c r="C1413" s="369" t="s">
        <v>1278</v>
      </c>
      <c r="D1413" s="369" t="s">
        <v>1278</v>
      </c>
      <c r="E1413" s="369" t="s">
        <v>1278</v>
      </c>
      <c r="F1413" s="369" t="s">
        <v>1278</v>
      </c>
      <c r="G1413" s="369" t="s">
        <v>1278</v>
      </c>
      <c r="H1413" s="369" t="s">
        <v>1278</v>
      </c>
      <c r="I1413" s="338"/>
      <c r="J1413" s="338"/>
      <c r="K1413" s="338"/>
      <c r="L1413" s="338"/>
      <c r="M1413" s="338"/>
      <c r="N1413" s="338"/>
      <c r="O1413" s="338"/>
      <c r="P1413" s="338"/>
      <c r="Q1413" s="338"/>
      <c r="R1413" s="338"/>
      <c r="S1413" s="338"/>
      <c r="T1413" s="338"/>
      <c r="U1413" s="338"/>
      <c r="V1413" s="338"/>
      <c r="W1413" s="338"/>
      <c r="X1413" s="338"/>
      <c r="Y1413" s="338"/>
      <c r="Z1413" s="338"/>
    </row>
    <row r="1414">
      <c r="A1414" s="343" t="s">
        <v>1242</v>
      </c>
      <c r="B1414" s="367"/>
      <c r="C1414" s="368"/>
      <c r="D1414" s="367"/>
      <c r="E1414" s="407" t="s">
        <v>1165</v>
      </c>
      <c r="F1414" s="406" t="s">
        <v>1168</v>
      </c>
      <c r="G1414" s="408" t="s">
        <v>1217</v>
      </c>
      <c r="H1414" s="393" t="s">
        <v>1188</v>
      </c>
      <c r="I1414" s="132"/>
      <c r="J1414" s="338"/>
      <c r="K1414" s="338"/>
      <c r="L1414" s="338"/>
      <c r="M1414" s="338"/>
      <c r="N1414" s="338"/>
      <c r="O1414" s="338"/>
      <c r="P1414" s="338"/>
      <c r="Q1414" s="338"/>
      <c r="R1414" s="338"/>
      <c r="S1414" s="338"/>
      <c r="T1414" s="338"/>
      <c r="U1414" s="338"/>
      <c r="V1414" s="338"/>
      <c r="W1414" s="338"/>
      <c r="X1414" s="338"/>
      <c r="Y1414" s="338"/>
      <c r="Z1414" s="338"/>
    </row>
    <row r="1415">
      <c r="A1415" s="366" t="s">
        <v>1291</v>
      </c>
      <c r="B1415" s="367"/>
      <c r="C1415" s="368"/>
      <c r="D1415" s="367"/>
      <c r="E1415" s="367"/>
      <c r="F1415" s="369"/>
      <c r="G1415" s="369"/>
      <c r="H1415" s="369"/>
      <c r="I1415" s="338"/>
      <c r="J1415" s="338"/>
      <c r="K1415" s="338"/>
      <c r="L1415" s="338"/>
      <c r="M1415" s="338"/>
      <c r="N1415" s="338"/>
      <c r="O1415" s="338"/>
      <c r="P1415" s="338"/>
      <c r="Q1415" s="338"/>
      <c r="R1415" s="338"/>
      <c r="S1415" s="338"/>
      <c r="T1415" s="338"/>
      <c r="U1415" s="338"/>
      <c r="V1415" s="338"/>
      <c r="W1415" s="338"/>
      <c r="X1415" s="338"/>
      <c r="Y1415" s="338"/>
      <c r="Z1415" s="338"/>
    </row>
    <row r="1416">
      <c r="A1416" s="343" t="s">
        <v>1038</v>
      </c>
      <c r="B1416" s="375"/>
      <c r="C1416" s="375"/>
      <c r="D1416" s="375"/>
      <c r="E1416" s="375"/>
      <c r="F1416" s="375"/>
      <c r="G1416" s="375"/>
      <c r="H1416" s="375"/>
      <c r="I1416" s="338"/>
      <c r="J1416" s="338"/>
      <c r="K1416" s="338"/>
      <c r="L1416" s="338"/>
      <c r="M1416" s="338"/>
      <c r="N1416" s="338"/>
      <c r="O1416" s="338"/>
      <c r="P1416" s="338"/>
      <c r="Q1416" s="338"/>
      <c r="R1416" s="338"/>
      <c r="S1416" s="338"/>
      <c r="T1416" s="338"/>
      <c r="U1416" s="338"/>
      <c r="V1416" s="338"/>
      <c r="W1416" s="338"/>
      <c r="X1416" s="338"/>
      <c r="Y1416" s="338"/>
      <c r="Z1416" s="338"/>
    </row>
    <row r="1417">
      <c r="A1417" s="342" t="s">
        <v>70</v>
      </c>
      <c r="B1417" s="416"/>
      <c r="C1417" s="416"/>
      <c r="D1417" s="58"/>
      <c r="E1417" s="58" t="s">
        <v>942</v>
      </c>
      <c r="F1417" s="416"/>
      <c r="G1417" s="416"/>
      <c r="H1417" s="412" t="s">
        <v>1328</v>
      </c>
      <c r="I1417" s="338"/>
      <c r="J1417" s="338"/>
      <c r="K1417" s="338"/>
      <c r="L1417" s="338"/>
      <c r="M1417" s="338"/>
      <c r="N1417" s="338"/>
      <c r="O1417" s="338"/>
      <c r="P1417" s="338"/>
      <c r="Q1417" s="338"/>
      <c r="R1417" s="338"/>
      <c r="S1417" s="338"/>
      <c r="T1417" s="338"/>
      <c r="U1417" s="338"/>
      <c r="V1417" s="338"/>
      <c r="W1417" s="338"/>
      <c r="X1417" s="338"/>
      <c r="Y1417" s="338"/>
      <c r="Z1417" s="338"/>
    </row>
    <row r="1418">
      <c r="A1418" s="374" t="s">
        <v>1047</v>
      </c>
      <c r="B1418" s="375"/>
      <c r="C1418" s="375"/>
      <c r="D1418" s="375"/>
      <c r="E1418" s="375"/>
      <c r="F1418" s="375"/>
      <c r="G1418" s="375"/>
      <c r="H1418" s="375"/>
      <c r="I1418" s="338"/>
      <c r="J1418" s="338"/>
      <c r="K1418" s="338"/>
      <c r="L1418" s="338"/>
      <c r="M1418" s="338"/>
      <c r="N1418" s="338"/>
      <c r="O1418" s="338"/>
      <c r="P1418" s="338"/>
      <c r="Q1418" s="338"/>
      <c r="R1418" s="338"/>
      <c r="S1418" s="338"/>
      <c r="T1418" s="338"/>
      <c r="U1418" s="338"/>
      <c r="V1418" s="338"/>
      <c r="W1418" s="338"/>
      <c r="X1418" s="338"/>
      <c r="Y1418" s="338"/>
      <c r="Z1418" s="338"/>
    </row>
    <row r="1419">
      <c r="A1419" s="366" t="s">
        <v>74</v>
      </c>
      <c r="B1419" s="372" t="s">
        <v>840</v>
      </c>
      <c r="C1419" s="372" t="s">
        <v>840</v>
      </c>
      <c r="D1419" s="372" t="s">
        <v>840</v>
      </c>
      <c r="E1419" s="372" t="s">
        <v>822</v>
      </c>
      <c r="F1419" s="372" t="s">
        <v>1329</v>
      </c>
      <c r="G1419" s="372" t="s">
        <v>1008</v>
      </c>
      <c r="H1419" s="372" t="s">
        <v>822</v>
      </c>
      <c r="I1419" s="338"/>
      <c r="J1419" s="338"/>
      <c r="K1419" s="338"/>
      <c r="L1419" s="338"/>
      <c r="M1419" s="338"/>
      <c r="N1419" s="338"/>
      <c r="O1419" s="338"/>
      <c r="P1419" s="338"/>
      <c r="Q1419" s="338"/>
      <c r="R1419" s="338"/>
      <c r="S1419" s="338"/>
      <c r="T1419" s="338"/>
      <c r="U1419" s="338"/>
      <c r="V1419" s="338"/>
      <c r="W1419" s="338"/>
      <c r="X1419" s="338"/>
      <c r="Y1419" s="338"/>
      <c r="Z1419" s="338"/>
    </row>
    <row r="1420">
      <c r="A1420" s="342" t="s">
        <v>257</v>
      </c>
      <c r="B1420" s="372" t="s">
        <v>822</v>
      </c>
      <c r="C1420" s="372" t="s">
        <v>1330</v>
      </c>
      <c r="D1420" s="372" t="s">
        <v>822</v>
      </c>
      <c r="E1420" s="372" t="s">
        <v>773</v>
      </c>
      <c r="F1420" s="372" t="s">
        <v>773</v>
      </c>
      <c r="G1420" s="372" t="s">
        <v>773</v>
      </c>
      <c r="H1420" s="372" t="s">
        <v>773</v>
      </c>
      <c r="I1420" s="338"/>
      <c r="J1420" s="338"/>
      <c r="K1420" s="338"/>
      <c r="L1420" s="338"/>
      <c r="M1420" s="338"/>
      <c r="N1420" s="338"/>
      <c r="O1420" s="338"/>
      <c r="P1420" s="338"/>
      <c r="Q1420" s="338"/>
      <c r="R1420" s="338"/>
      <c r="S1420" s="338"/>
      <c r="T1420" s="338"/>
      <c r="U1420" s="338"/>
      <c r="V1420" s="338"/>
      <c r="W1420" s="338"/>
      <c r="X1420" s="338"/>
      <c r="Y1420" s="338"/>
      <c r="Z1420" s="338"/>
    </row>
    <row r="1421">
      <c r="A1421" s="342" t="s">
        <v>188</v>
      </c>
      <c r="B1421" s="372"/>
      <c r="C1421" s="372"/>
      <c r="D1421" s="372"/>
      <c r="E1421" s="372"/>
      <c r="F1421" s="372"/>
      <c r="G1421" s="372"/>
      <c r="H1421" s="372"/>
      <c r="I1421" s="338"/>
      <c r="J1421" s="338"/>
      <c r="K1421" s="338"/>
      <c r="L1421" s="338"/>
      <c r="M1421" s="338"/>
      <c r="N1421" s="338"/>
      <c r="O1421" s="338"/>
      <c r="P1421" s="338"/>
      <c r="Q1421" s="338"/>
      <c r="R1421" s="338"/>
      <c r="S1421" s="338"/>
      <c r="T1421" s="338"/>
      <c r="U1421" s="338"/>
      <c r="V1421" s="338"/>
      <c r="W1421" s="338"/>
      <c r="X1421" s="338"/>
      <c r="Y1421" s="338"/>
      <c r="Z1421" s="338"/>
    </row>
    <row r="1422">
      <c r="A1422" s="374" t="s">
        <v>1039</v>
      </c>
      <c r="B1422" s="381"/>
      <c r="C1422" s="381"/>
      <c r="D1422" s="381"/>
      <c r="E1422" s="381"/>
      <c r="F1422" s="381"/>
      <c r="G1422" s="381"/>
      <c r="H1422" s="378"/>
      <c r="I1422" s="338"/>
      <c r="J1422" s="338"/>
      <c r="K1422" s="338"/>
      <c r="L1422" s="338"/>
      <c r="M1422" s="338"/>
      <c r="N1422" s="338"/>
      <c r="O1422" s="338"/>
      <c r="P1422" s="338"/>
      <c r="Q1422" s="338"/>
      <c r="R1422" s="338"/>
      <c r="S1422" s="338"/>
      <c r="T1422" s="338"/>
      <c r="U1422" s="338"/>
      <c r="V1422" s="338"/>
      <c r="W1422" s="338"/>
      <c r="X1422" s="338"/>
      <c r="Y1422" s="338"/>
      <c r="Z1422" s="338"/>
    </row>
    <row r="1423">
      <c r="A1423" s="342" t="s">
        <v>193</v>
      </c>
      <c r="B1423" s="372"/>
      <c r="C1423" s="372"/>
      <c r="D1423" s="372"/>
      <c r="E1423" s="372" t="s">
        <v>1070</v>
      </c>
      <c r="F1423" s="372" t="s">
        <v>1327</v>
      </c>
      <c r="G1423" s="372" t="s">
        <v>1327</v>
      </c>
      <c r="H1423" s="372" t="s">
        <v>1327</v>
      </c>
      <c r="I1423" s="338"/>
      <c r="J1423" s="338"/>
      <c r="K1423" s="338"/>
      <c r="L1423" s="338"/>
      <c r="M1423" s="338"/>
      <c r="N1423" s="338"/>
      <c r="O1423" s="338"/>
      <c r="P1423" s="338"/>
      <c r="Q1423" s="338"/>
      <c r="R1423" s="338"/>
      <c r="S1423" s="338"/>
      <c r="T1423" s="338"/>
      <c r="U1423" s="338"/>
      <c r="V1423" s="338"/>
      <c r="W1423" s="338"/>
      <c r="X1423" s="338"/>
      <c r="Y1423" s="338"/>
      <c r="Z1423" s="338"/>
    </row>
    <row r="1424">
      <c r="A1424" s="386" t="s">
        <v>195</v>
      </c>
      <c r="B1424" s="353" t="s">
        <v>1331</v>
      </c>
      <c r="C1424" s="353"/>
      <c r="D1424" s="387"/>
      <c r="E1424" s="353"/>
      <c r="F1424" s="353" t="s">
        <v>1332</v>
      </c>
      <c r="G1424" s="353" t="s">
        <v>1333</v>
      </c>
      <c r="H1424" s="353" t="s">
        <v>1334</v>
      </c>
      <c r="I1424" s="338"/>
      <c r="J1424" s="338"/>
      <c r="K1424" s="338"/>
      <c r="L1424" s="338"/>
      <c r="M1424" s="338"/>
      <c r="N1424" s="338"/>
      <c r="O1424" s="338"/>
      <c r="P1424" s="338"/>
      <c r="Q1424" s="338"/>
      <c r="R1424" s="338"/>
      <c r="S1424" s="338"/>
      <c r="T1424" s="338"/>
      <c r="U1424" s="338"/>
      <c r="V1424" s="338"/>
      <c r="W1424" s="338"/>
      <c r="X1424" s="338"/>
      <c r="Y1424" s="338"/>
      <c r="Z1424" s="338"/>
    </row>
    <row r="1425">
      <c r="A1425" s="382"/>
      <c r="B1425" s="383"/>
      <c r="C1425" s="383"/>
      <c r="D1425" s="383"/>
      <c r="E1425" s="383"/>
      <c r="F1425" s="383"/>
      <c r="G1425" s="383"/>
      <c r="H1425" s="383"/>
      <c r="I1425" s="338"/>
      <c r="J1425" s="338"/>
      <c r="K1425" s="338"/>
      <c r="L1425" s="338"/>
      <c r="M1425" s="338"/>
      <c r="N1425" s="338"/>
      <c r="O1425" s="338"/>
      <c r="P1425" s="338"/>
      <c r="Q1425" s="338"/>
      <c r="R1425" s="338"/>
      <c r="S1425" s="338"/>
      <c r="T1425" s="338"/>
      <c r="U1425" s="338"/>
      <c r="V1425" s="338"/>
      <c r="W1425" s="338"/>
      <c r="X1425" s="338"/>
      <c r="Y1425" s="338"/>
      <c r="Z1425" s="338"/>
    </row>
    <row r="1426">
      <c r="A1426" s="335" t="s">
        <v>1049</v>
      </c>
      <c r="B1426" s="336"/>
      <c r="C1426" s="336"/>
      <c r="D1426" s="336"/>
      <c r="E1426" s="336"/>
      <c r="F1426" s="336"/>
      <c r="G1426" s="336"/>
      <c r="H1426" s="336"/>
      <c r="I1426" s="338"/>
      <c r="J1426" s="338"/>
      <c r="K1426" s="338"/>
      <c r="L1426" s="338"/>
      <c r="M1426" s="338"/>
      <c r="N1426" s="338"/>
      <c r="O1426" s="338"/>
      <c r="P1426" s="338"/>
      <c r="Q1426" s="338"/>
      <c r="R1426" s="338"/>
      <c r="S1426" s="338"/>
      <c r="T1426" s="338"/>
      <c r="U1426" s="338"/>
      <c r="V1426" s="338"/>
      <c r="W1426" s="338"/>
      <c r="X1426" s="338"/>
      <c r="Y1426" s="338"/>
      <c r="Z1426" s="338"/>
    </row>
    <row r="1427">
      <c r="A1427" s="361"/>
      <c r="B1427" s="360">
        <v>11.0</v>
      </c>
      <c r="C1427" s="360">
        <v>12.0</v>
      </c>
      <c r="D1427" s="360">
        <v>13.0</v>
      </c>
      <c r="E1427" s="360">
        <v>14.0</v>
      </c>
      <c r="F1427" s="360">
        <v>15.0</v>
      </c>
      <c r="G1427" s="360">
        <v>16.0</v>
      </c>
      <c r="H1427" s="360">
        <v>17.0</v>
      </c>
      <c r="I1427" s="338"/>
      <c r="J1427" s="338"/>
      <c r="K1427" s="338"/>
      <c r="L1427" s="338"/>
      <c r="M1427" s="338"/>
      <c r="N1427" s="338"/>
      <c r="O1427" s="338"/>
      <c r="P1427" s="338"/>
      <c r="Q1427" s="338"/>
      <c r="R1427" s="338"/>
      <c r="S1427" s="338"/>
      <c r="T1427" s="338"/>
      <c r="U1427" s="338"/>
      <c r="V1427" s="338"/>
      <c r="W1427" s="338"/>
      <c r="X1427" s="338"/>
      <c r="Y1427" s="338"/>
      <c r="Z1427" s="338"/>
    </row>
    <row r="1428">
      <c r="A1428" s="339" t="s">
        <v>245</v>
      </c>
      <c r="B1428" s="339" t="s">
        <v>280</v>
      </c>
      <c r="C1428" s="339" t="s">
        <v>281</v>
      </c>
      <c r="D1428" s="339" t="s">
        <v>282</v>
      </c>
      <c r="E1428" s="339" t="s">
        <v>283</v>
      </c>
      <c r="F1428" s="339" t="s">
        <v>284</v>
      </c>
      <c r="G1428" s="339" t="s">
        <v>285</v>
      </c>
      <c r="H1428" s="339" t="s">
        <v>286</v>
      </c>
      <c r="I1428" s="338"/>
      <c r="J1428" s="338"/>
      <c r="K1428" s="338"/>
      <c r="L1428" s="338"/>
      <c r="M1428" s="338"/>
      <c r="N1428" s="338"/>
      <c r="O1428" s="338"/>
      <c r="P1428" s="338"/>
      <c r="Q1428" s="338"/>
      <c r="R1428" s="338"/>
      <c r="S1428" s="338"/>
      <c r="T1428" s="338"/>
      <c r="U1428" s="338"/>
      <c r="V1428" s="338"/>
      <c r="W1428" s="338"/>
      <c r="X1428" s="338"/>
      <c r="Y1428" s="338"/>
      <c r="Z1428" s="338"/>
    </row>
    <row r="1429">
      <c r="A1429" s="340" t="s">
        <v>2</v>
      </c>
      <c r="B1429" s="341" t="s">
        <v>757</v>
      </c>
      <c r="C1429" s="341" t="s">
        <v>758</v>
      </c>
      <c r="D1429" s="341" t="s">
        <v>759</v>
      </c>
      <c r="E1429" s="341" t="s">
        <v>760</v>
      </c>
      <c r="F1429" s="341" t="s">
        <v>761</v>
      </c>
      <c r="G1429" s="341" t="s">
        <v>762</v>
      </c>
      <c r="H1429" s="341" t="s">
        <v>759</v>
      </c>
      <c r="I1429" s="338"/>
      <c r="J1429" s="338"/>
      <c r="K1429" s="338"/>
      <c r="L1429" s="338"/>
      <c r="M1429" s="338"/>
      <c r="N1429" s="338"/>
      <c r="O1429" s="338"/>
      <c r="P1429" s="338"/>
      <c r="Q1429" s="338"/>
      <c r="R1429" s="338"/>
      <c r="S1429" s="338"/>
      <c r="T1429" s="338"/>
      <c r="U1429" s="338"/>
      <c r="V1429" s="338"/>
      <c r="W1429" s="338"/>
      <c r="X1429" s="338"/>
      <c r="Y1429" s="338"/>
      <c r="Z1429" s="338"/>
    </row>
    <row r="1430">
      <c r="A1430" s="340" t="s">
        <v>1185</v>
      </c>
      <c r="B1430" s="367"/>
      <c r="C1430" s="367"/>
      <c r="D1430" s="367"/>
      <c r="E1430" s="367"/>
      <c r="F1430" s="367"/>
      <c r="G1430" s="367"/>
      <c r="H1430" s="367"/>
      <c r="I1430" s="338"/>
      <c r="J1430" s="338"/>
      <c r="K1430" s="338"/>
      <c r="L1430" s="338"/>
      <c r="M1430" s="338"/>
      <c r="N1430" s="338"/>
      <c r="O1430" s="338"/>
      <c r="P1430" s="338"/>
      <c r="Q1430" s="338"/>
      <c r="R1430" s="338"/>
      <c r="S1430" s="338"/>
      <c r="T1430" s="338"/>
      <c r="U1430" s="338"/>
      <c r="V1430" s="338"/>
      <c r="W1430" s="338"/>
      <c r="X1430" s="338"/>
      <c r="Y1430" s="338"/>
      <c r="Z1430" s="338"/>
    </row>
    <row r="1431">
      <c r="A1431" s="340" t="s">
        <v>1185</v>
      </c>
      <c r="B1431" s="369" t="s">
        <v>1278</v>
      </c>
      <c r="C1431" s="369" t="s">
        <v>1278</v>
      </c>
      <c r="D1431" s="369" t="s">
        <v>1278</v>
      </c>
      <c r="E1431" s="369" t="s">
        <v>1278</v>
      </c>
      <c r="F1431" s="369" t="s">
        <v>1278</v>
      </c>
      <c r="G1431" s="369" t="s">
        <v>1278</v>
      </c>
      <c r="H1431" s="369" t="s">
        <v>1278</v>
      </c>
      <c r="I1431" s="338"/>
      <c r="J1431" s="338"/>
      <c r="K1431" s="338"/>
      <c r="L1431" s="338"/>
      <c r="M1431" s="338"/>
      <c r="N1431" s="338"/>
      <c r="O1431" s="338"/>
      <c r="P1431" s="338"/>
      <c r="Q1431" s="338"/>
      <c r="R1431" s="338"/>
      <c r="S1431" s="338"/>
      <c r="T1431" s="338"/>
      <c r="U1431" s="338"/>
      <c r="V1431" s="338"/>
      <c r="W1431" s="338"/>
      <c r="X1431" s="338"/>
      <c r="Y1431" s="338"/>
      <c r="Z1431" s="338"/>
    </row>
    <row r="1432">
      <c r="A1432" s="343" t="s">
        <v>1242</v>
      </c>
      <c r="B1432" s="367"/>
      <c r="C1432" s="368"/>
      <c r="D1432" s="367"/>
      <c r="E1432" s="407" t="s">
        <v>1165</v>
      </c>
      <c r="F1432" s="406" t="s">
        <v>1168</v>
      </c>
      <c r="G1432" s="408" t="s">
        <v>1217</v>
      </c>
      <c r="H1432" s="393" t="s">
        <v>1188</v>
      </c>
      <c r="I1432" s="132"/>
      <c r="J1432" s="338"/>
      <c r="K1432" s="338"/>
      <c r="L1432" s="338"/>
      <c r="M1432" s="338"/>
      <c r="N1432" s="338"/>
      <c r="O1432" s="338"/>
      <c r="P1432" s="338"/>
      <c r="Q1432" s="338"/>
      <c r="R1432" s="338"/>
      <c r="S1432" s="338"/>
      <c r="T1432" s="338"/>
      <c r="U1432" s="338"/>
      <c r="V1432" s="338"/>
      <c r="W1432" s="338"/>
      <c r="X1432" s="338"/>
      <c r="Y1432" s="338"/>
      <c r="Z1432" s="338"/>
    </row>
    <row r="1433">
      <c r="A1433" s="366" t="s">
        <v>1291</v>
      </c>
      <c r="B1433" s="367"/>
      <c r="C1433" s="368"/>
      <c r="D1433" s="367"/>
      <c r="E1433" s="367"/>
      <c r="F1433" s="369"/>
      <c r="G1433" s="369"/>
      <c r="H1433" s="369"/>
      <c r="I1433" s="338"/>
      <c r="J1433" s="338"/>
      <c r="K1433" s="338"/>
      <c r="L1433" s="338"/>
      <c r="M1433" s="338"/>
      <c r="N1433" s="338"/>
      <c r="O1433" s="338"/>
      <c r="P1433" s="338"/>
      <c r="Q1433" s="338"/>
      <c r="R1433" s="338"/>
      <c r="S1433" s="338"/>
      <c r="T1433" s="338"/>
      <c r="U1433" s="338"/>
      <c r="V1433" s="338"/>
      <c r="W1433" s="338"/>
      <c r="X1433" s="338"/>
      <c r="Y1433" s="338"/>
      <c r="Z1433" s="338"/>
    </row>
    <row r="1434">
      <c r="A1434" s="343" t="s">
        <v>1038</v>
      </c>
      <c r="B1434" s="375"/>
      <c r="C1434" s="375"/>
      <c r="D1434" s="375"/>
      <c r="E1434" s="375"/>
      <c r="F1434" s="375"/>
      <c r="G1434" s="375"/>
      <c r="H1434" s="375"/>
      <c r="I1434" s="338"/>
      <c r="J1434" s="338"/>
      <c r="K1434" s="338"/>
      <c r="L1434" s="338"/>
      <c r="M1434" s="338"/>
      <c r="N1434" s="338"/>
      <c r="O1434" s="338"/>
      <c r="P1434" s="338"/>
      <c r="Q1434" s="338"/>
      <c r="R1434" s="338"/>
      <c r="S1434" s="338"/>
      <c r="T1434" s="338"/>
      <c r="U1434" s="338"/>
      <c r="V1434" s="338"/>
      <c r="W1434" s="338"/>
      <c r="X1434" s="338"/>
      <c r="Y1434" s="338"/>
      <c r="Z1434" s="338"/>
    </row>
    <row r="1435">
      <c r="A1435" s="342" t="s">
        <v>70</v>
      </c>
      <c r="B1435" s="416"/>
      <c r="C1435" s="416"/>
      <c r="D1435" s="58"/>
      <c r="E1435" s="58" t="s">
        <v>942</v>
      </c>
      <c r="F1435" s="416"/>
      <c r="G1435" s="416"/>
      <c r="H1435" s="412"/>
      <c r="I1435" s="338"/>
      <c r="J1435" s="338"/>
      <c r="K1435" s="338"/>
      <c r="L1435" s="338"/>
      <c r="M1435" s="338"/>
      <c r="N1435" s="338"/>
      <c r="O1435" s="338"/>
      <c r="P1435" s="338"/>
      <c r="Q1435" s="338"/>
      <c r="R1435" s="338"/>
      <c r="S1435" s="338"/>
      <c r="T1435" s="338"/>
      <c r="U1435" s="338"/>
      <c r="V1435" s="338"/>
      <c r="W1435" s="338"/>
      <c r="X1435" s="338"/>
      <c r="Y1435" s="338"/>
      <c r="Z1435" s="338"/>
    </row>
    <row r="1436">
      <c r="A1436" s="374" t="s">
        <v>1047</v>
      </c>
      <c r="B1436" s="375"/>
      <c r="C1436" s="375"/>
      <c r="D1436" s="375"/>
      <c r="E1436" s="375"/>
      <c r="F1436" s="375"/>
      <c r="G1436" s="375"/>
      <c r="H1436" s="375"/>
      <c r="I1436" s="338"/>
      <c r="J1436" s="338"/>
      <c r="K1436" s="338"/>
      <c r="L1436" s="338"/>
      <c r="M1436" s="338"/>
      <c r="N1436" s="338"/>
      <c r="O1436" s="338"/>
      <c r="P1436" s="338"/>
      <c r="Q1436" s="338"/>
      <c r="R1436" s="338"/>
      <c r="S1436" s="338"/>
      <c r="T1436" s="338"/>
      <c r="U1436" s="338"/>
      <c r="V1436" s="338"/>
      <c r="W1436" s="338"/>
      <c r="X1436" s="338"/>
      <c r="Y1436" s="338"/>
      <c r="Z1436" s="338"/>
    </row>
    <row r="1437">
      <c r="A1437" s="366" t="s">
        <v>74</v>
      </c>
      <c r="B1437" s="372" t="s">
        <v>1166</v>
      </c>
      <c r="C1437" s="372"/>
      <c r="D1437" s="372"/>
      <c r="E1437" s="372"/>
      <c r="F1437" s="372"/>
      <c r="G1437" s="372"/>
      <c r="H1437" s="372"/>
      <c r="I1437" s="338"/>
      <c r="J1437" s="338"/>
      <c r="K1437" s="338"/>
      <c r="L1437" s="338"/>
      <c r="M1437" s="338"/>
      <c r="N1437" s="338"/>
      <c r="O1437" s="338"/>
      <c r="P1437" s="338"/>
      <c r="Q1437" s="338"/>
      <c r="R1437" s="338"/>
      <c r="S1437" s="338"/>
      <c r="T1437" s="338"/>
      <c r="U1437" s="338"/>
      <c r="V1437" s="338"/>
      <c r="W1437" s="338"/>
      <c r="X1437" s="338"/>
      <c r="Y1437" s="338"/>
      <c r="Z1437" s="338"/>
    </row>
    <row r="1438">
      <c r="A1438" s="342" t="s">
        <v>257</v>
      </c>
      <c r="B1438" s="372" t="s">
        <v>840</v>
      </c>
      <c r="C1438" s="372" t="s">
        <v>757</v>
      </c>
      <c r="D1438" s="372" t="s">
        <v>822</v>
      </c>
      <c r="E1438" s="372" t="s">
        <v>822</v>
      </c>
      <c r="F1438" s="372"/>
      <c r="G1438" s="372"/>
      <c r="H1438" s="372"/>
      <c r="I1438" s="338"/>
      <c r="J1438" s="338"/>
      <c r="K1438" s="338"/>
      <c r="L1438" s="338"/>
      <c r="M1438" s="338"/>
      <c r="N1438" s="338"/>
      <c r="O1438" s="338"/>
      <c r="P1438" s="338"/>
      <c r="Q1438" s="338"/>
      <c r="R1438" s="338"/>
      <c r="S1438" s="338"/>
      <c r="T1438" s="338"/>
      <c r="U1438" s="338"/>
      <c r="V1438" s="338"/>
      <c r="W1438" s="338"/>
      <c r="X1438" s="338"/>
      <c r="Y1438" s="338"/>
      <c r="Z1438" s="338"/>
    </row>
    <row r="1439">
      <c r="A1439" s="342" t="s">
        <v>188</v>
      </c>
      <c r="B1439" s="372"/>
      <c r="C1439" s="372"/>
      <c r="D1439" s="372"/>
      <c r="E1439" s="372"/>
      <c r="F1439" s="372"/>
      <c r="G1439" s="372"/>
      <c r="H1439" s="372"/>
      <c r="I1439" s="338"/>
      <c r="J1439" s="338"/>
      <c r="K1439" s="338"/>
      <c r="L1439" s="338"/>
      <c r="M1439" s="338"/>
      <c r="N1439" s="338"/>
      <c r="O1439" s="338"/>
      <c r="P1439" s="338"/>
      <c r="Q1439" s="338"/>
      <c r="R1439" s="338"/>
      <c r="S1439" s="338"/>
      <c r="T1439" s="338"/>
      <c r="U1439" s="338"/>
      <c r="V1439" s="338"/>
      <c r="W1439" s="338"/>
      <c r="X1439" s="338"/>
      <c r="Y1439" s="338"/>
      <c r="Z1439" s="338"/>
    </row>
    <row r="1440">
      <c r="A1440" s="374" t="s">
        <v>1039</v>
      </c>
      <c r="B1440" s="381"/>
      <c r="C1440" s="381"/>
      <c r="D1440" s="381"/>
      <c r="E1440" s="381"/>
      <c r="F1440" s="381"/>
      <c r="G1440" s="381"/>
      <c r="H1440" s="378"/>
      <c r="I1440" s="338"/>
      <c r="J1440" s="338"/>
      <c r="K1440" s="338"/>
      <c r="L1440" s="338"/>
      <c r="M1440" s="338"/>
      <c r="N1440" s="338"/>
      <c r="O1440" s="338"/>
      <c r="P1440" s="338"/>
      <c r="Q1440" s="338"/>
      <c r="R1440" s="338"/>
      <c r="S1440" s="338"/>
      <c r="T1440" s="338"/>
      <c r="U1440" s="338"/>
      <c r="V1440" s="338"/>
      <c r="W1440" s="338"/>
      <c r="X1440" s="338"/>
      <c r="Y1440" s="338"/>
      <c r="Z1440" s="338"/>
    </row>
    <row r="1441">
      <c r="A1441" s="342" t="s">
        <v>193</v>
      </c>
      <c r="B1441" s="372" t="s">
        <v>1335</v>
      </c>
      <c r="C1441" s="372" t="s">
        <v>1335</v>
      </c>
      <c r="D1441" s="372" t="s">
        <v>1336</v>
      </c>
      <c r="E1441" s="372" t="s">
        <v>838</v>
      </c>
      <c r="F1441" s="372" t="s">
        <v>1337</v>
      </c>
      <c r="G1441" s="372" t="s">
        <v>1338</v>
      </c>
      <c r="H1441" s="372" t="s">
        <v>838</v>
      </c>
      <c r="I1441" s="338"/>
      <c r="J1441" s="338"/>
      <c r="K1441" s="338"/>
      <c r="L1441" s="338"/>
      <c r="M1441" s="338"/>
      <c r="N1441" s="338"/>
      <c r="O1441" s="338"/>
      <c r="P1441" s="338"/>
      <c r="Q1441" s="338"/>
      <c r="R1441" s="338"/>
      <c r="S1441" s="338"/>
      <c r="T1441" s="338"/>
      <c r="U1441" s="338"/>
      <c r="V1441" s="338"/>
      <c r="W1441" s="338"/>
      <c r="X1441" s="338"/>
      <c r="Y1441" s="338"/>
      <c r="Z1441" s="338"/>
    </row>
    <row r="1442">
      <c r="A1442" s="386" t="s">
        <v>195</v>
      </c>
      <c r="B1442" s="353"/>
      <c r="C1442" s="353"/>
      <c r="D1442" s="387"/>
      <c r="E1442" s="353" t="s">
        <v>1337</v>
      </c>
      <c r="F1442" s="353"/>
      <c r="G1442" s="353"/>
      <c r="H1442" s="353"/>
      <c r="I1442" s="338"/>
      <c r="J1442" s="338"/>
      <c r="K1442" s="338"/>
      <c r="L1442" s="338"/>
      <c r="M1442" s="338"/>
      <c r="N1442" s="338"/>
      <c r="O1442" s="338"/>
      <c r="P1442" s="338"/>
      <c r="Q1442" s="338"/>
      <c r="R1442" s="338"/>
      <c r="S1442" s="338"/>
      <c r="T1442" s="338"/>
      <c r="U1442" s="338"/>
      <c r="V1442" s="338"/>
      <c r="W1442" s="338"/>
      <c r="X1442" s="338"/>
      <c r="Y1442" s="338"/>
      <c r="Z1442" s="338"/>
    </row>
    <row r="1443">
      <c r="A1443" s="382"/>
      <c r="B1443" s="383"/>
      <c r="C1443" s="383"/>
      <c r="D1443" s="383"/>
      <c r="E1443" s="383"/>
      <c r="F1443" s="383"/>
      <c r="G1443" s="383"/>
      <c r="H1443" s="383"/>
      <c r="I1443" s="338"/>
      <c r="J1443" s="338"/>
      <c r="K1443" s="338"/>
      <c r="L1443" s="338"/>
      <c r="M1443" s="338"/>
      <c r="N1443" s="338"/>
      <c r="O1443" s="338"/>
      <c r="P1443" s="338"/>
      <c r="Q1443" s="338"/>
      <c r="R1443" s="338"/>
      <c r="S1443" s="338"/>
      <c r="T1443" s="338"/>
      <c r="U1443" s="338"/>
      <c r="V1443" s="338"/>
      <c r="W1443" s="338"/>
      <c r="X1443" s="338"/>
      <c r="Y1443" s="338"/>
      <c r="Z1443" s="338"/>
    </row>
    <row r="1444">
      <c r="A1444" s="335" t="s">
        <v>1052</v>
      </c>
      <c r="B1444" s="336"/>
      <c r="C1444" s="336"/>
      <c r="D1444" s="336"/>
      <c r="E1444" s="336"/>
      <c r="F1444" s="336"/>
      <c r="G1444" s="336"/>
      <c r="H1444" s="336"/>
      <c r="I1444" s="338"/>
      <c r="J1444" s="338"/>
      <c r="K1444" s="338"/>
      <c r="L1444" s="338"/>
      <c r="M1444" s="338"/>
      <c r="N1444" s="338"/>
      <c r="O1444" s="338"/>
      <c r="P1444" s="338"/>
      <c r="Q1444" s="338"/>
      <c r="R1444" s="338"/>
      <c r="S1444" s="338"/>
      <c r="T1444" s="338"/>
      <c r="U1444" s="338"/>
      <c r="V1444" s="338"/>
      <c r="W1444" s="338"/>
      <c r="X1444" s="338"/>
      <c r="Y1444" s="338"/>
      <c r="Z1444" s="338"/>
    </row>
    <row r="1445">
      <c r="A1445" s="361"/>
      <c r="B1445" s="360">
        <v>18.0</v>
      </c>
      <c r="C1445" s="360">
        <v>19.0</v>
      </c>
      <c r="D1445" s="360">
        <v>20.0</v>
      </c>
      <c r="E1445" s="360">
        <v>21.0</v>
      </c>
      <c r="F1445" s="360">
        <v>22.0</v>
      </c>
      <c r="G1445" s="360">
        <v>23.0</v>
      </c>
      <c r="H1445" s="360">
        <v>24.0</v>
      </c>
      <c r="I1445" s="338"/>
      <c r="J1445" s="338"/>
      <c r="K1445" s="338"/>
      <c r="L1445" s="338"/>
      <c r="M1445" s="338"/>
      <c r="N1445" s="338"/>
      <c r="O1445" s="338"/>
      <c r="P1445" s="338"/>
      <c r="Q1445" s="338"/>
      <c r="R1445" s="338"/>
      <c r="S1445" s="338"/>
      <c r="T1445" s="338"/>
      <c r="U1445" s="338"/>
      <c r="V1445" s="338"/>
      <c r="W1445" s="338"/>
      <c r="X1445" s="338"/>
      <c r="Y1445" s="338"/>
      <c r="Z1445" s="338"/>
    </row>
    <row r="1446">
      <c r="A1446" s="339" t="s">
        <v>245</v>
      </c>
      <c r="B1446" s="339" t="s">
        <v>280</v>
      </c>
      <c r="C1446" s="339" t="s">
        <v>281</v>
      </c>
      <c r="D1446" s="339" t="s">
        <v>282</v>
      </c>
      <c r="E1446" s="339" t="s">
        <v>283</v>
      </c>
      <c r="F1446" s="339" t="s">
        <v>284</v>
      </c>
      <c r="G1446" s="339" t="s">
        <v>285</v>
      </c>
      <c r="H1446" s="339" t="s">
        <v>286</v>
      </c>
      <c r="I1446" s="338"/>
      <c r="J1446" s="338"/>
      <c r="K1446" s="338"/>
      <c r="L1446" s="338"/>
      <c r="M1446" s="338"/>
      <c r="N1446" s="338"/>
      <c r="O1446" s="338"/>
      <c r="P1446" s="338"/>
      <c r="Q1446" s="338"/>
      <c r="R1446" s="338"/>
      <c r="S1446" s="338"/>
      <c r="T1446" s="338"/>
      <c r="U1446" s="338"/>
      <c r="V1446" s="338"/>
      <c r="W1446" s="338"/>
      <c r="X1446" s="338"/>
      <c r="Y1446" s="338"/>
      <c r="Z1446" s="338"/>
    </row>
    <row r="1447">
      <c r="A1447" s="340" t="s">
        <v>2</v>
      </c>
      <c r="B1447" s="341" t="s">
        <v>757</v>
      </c>
      <c r="C1447" s="341" t="s">
        <v>758</v>
      </c>
      <c r="D1447" s="341" t="s">
        <v>759</v>
      </c>
      <c r="E1447" s="341" t="s">
        <v>760</v>
      </c>
      <c r="F1447" s="341" t="s">
        <v>761</v>
      </c>
      <c r="G1447" s="341" t="s">
        <v>762</v>
      </c>
      <c r="H1447" s="341" t="s">
        <v>759</v>
      </c>
      <c r="I1447" s="338"/>
      <c r="J1447" s="338"/>
      <c r="K1447" s="338"/>
      <c r="L1447" s="338"/>
      <c r="M1447" s="338"/>
      <c r="N1447" s="338"/>
      <c r="O1447" s="338"/>
      <c r="P1447" s="338"/>
      <c r="Q1447" s="338"/>
      <c r="R1447" s="338"/>
      <c r="S1447" s="338"/>
      <c r="T1447" s="338"/>
      <c r="U1447" s="338"/>
      <c r="V1447" s="338"/>
      <c r="W1447" s="338"/>
      <c r="X1447" s="338"/>
      <c r="Y1447" s="338"/>
      <c r="Z1447" s="338"/>
    </row>
    <row r="1448">
      <c r="A1448" s="340" t="s">
        <v>1185</v>
      </c>
      <c r="B1448" s="367"/>
      <c r="C1448" s="367"/>
      <c r="D1448" s="367"/>
      <c r="E1448" s="367"/>
      <c r="F1448" s="367"/>
      <c r="G1448" s="367"/>
      <c r="H1448" s="367"/>
      <c r="I1448" s="338"/>
      <c r="J1448" s="338"/>
      <c r="K1448" s="338"/>
      <c r="L1448" s="338"/>
      <c r="M1448" s="338"/>
      <c r="N1448" s="338"/>
      <c r="O1448" s="338"/>
      <c r="P1448" s="338"/>
      <c r="Q1448" s="338"/>
      <c r="R1448" s="338"/>
      <c r="S1448" s="338"/>
      <c r="T1448" s="338"/>
      <c r="U1448" s="338"/>
      <c r="V1448" s="338"/>
      <c r="W1448" s="338"/>
      <c r="X1448" s="338"/>
      <c r="Y1448" s="338"/>
      <c r="Z1448" s="338"/>
    </row>
    <row r="1449">
      <c r="A1449" s="340" t="s">
        <v>1185</v>
      </c>
      <c r="B1449" s="369" t="s">
        <v>1278</v>
      </c>
      <c r="C1449" s="369" t="s">
        <v>1278</v>
      </c>
      <c r="D1449" s="369" t="s">
        <v>1278</v>
      </c>
      <c r="E1449" s="369" t="s">
        <v>1278</v>
      </c>
      <c r="F1449" s="369" t="s">
        <v>1278</v>
      </c>
      <c r="G1449" s="369" t="s">
        <v>1278</v>
      </c>
      <c r="H1449" s="369" t="s">
        <v>1278</v>
      </c>
      <c r="I1449" s="338"/>
      <c r="J1449" s="338"/>
      <c r="K1449" s="338"/>
      <c r="L1449" s="338"/>
      <c r="M1449" s="338"/>
      <c r="N1449" s="338"/>
      <c r="O1449" s="338"/>
      <c r="P1449" s="338"/>
      <c r="Q1449" s="338"/>
      <c r="R1449" s="338"/>
      <c r="S1449" s="338"/>
      <c r="T1449" s="338"/>
      <c r="U1449" s="338"/>
      <c r="V1449" s="338"/>
      <c r="W1449" s="338"/>
      <c r="X1449" s="338"/>
      <c r="Y1449" s="338"/>
      <c r="Z1449" s="338"/>
    </row>
    <row r="1450">
      <c r="A1450" s="343" t="s">
        <v>1242</v>
      </c>
      <c r="B1450" s="367"/>
      <c r="C1450" s="368"/>
      <c r="D1450" s="367"/>
      <c r="E1450" s="407" t="s">
        <v>1165</v>
      </c>
      <c r="F1450" s="406" t="s">
        <v>1168</v>
      </c>
      <c r="G1450" s="408" t="s">
        <v>1217</v>
      </c>
      <c r="H1450" s="393" t="s">
        <v>1188</v>
      </c>
      <c r="I1450" s="132"/>
      <c r="J1450" s="338"/>
      <c r="K1450" s="338"/>
      <c r="L1450" s="338"/>
      <c r="M1450" s="338"/>
      <c r="N1450" s="338"/>
      <c r="O1450" s="338"/>
      <c r="P1450" s="338"/>
      <c r="Q1450" s="338"/>
      <c r="R1450" s="338"/>
      <c r="S1450" s="338"/>
      <c r="T1450" s="338"/>
      <c r="U1450" s="338"/>
      <c r="V1450" s="338"/>
      <c r="W1450" s="338"/>
      <c r="X1450" s="338"/>
      <c r="Y1450" s="338"/>
      <c r="Z1450" s="338"/>
    </row>
    <row r="1451">
      <c r="A1451" s="366" t="s">
        <v>1291</v>
      </c>
      <c r="B1451" s="367"/>
      <c r="C1451" s="368"/>
      <c r="D1451" s="367"/>
      <c r="E1451" s="367"/>
      <c r="F1451" s="369"/>
      <c r="G1451" s="369"/>
      <c r="H1451" s="369"/>
      <c r="I1451" s="338"/>
      <c r="J1451" s="338"/>
      <c r="K1451" s="338"/>
      <c r="L1451" s="338"/>
      <c r="M1451" s="338"/>
      <c r="N1451" s="338"/>
      <c r="O1451" s="338"/>
      <c r="P1451" s="338"/>
      <c r="Q1451" s="338"/>
      <c r="R1451" s="338"/>
      <c r="S1451" s="338"/>
      <c r="T1451" s="338"/>
      <c r="U1451" s="338"/>
      <c r="V1451" s="338"/>
      <c r="W1451" s="338"/>
      <c r="X1451" s="338"/>
      <c r="Y1451" s="338"/>
      <c r="Z1451" s="338"/>
    </row>
    <row r="1452">
      <c r="A1452" s="343" t="s">
        <v>1038</v>
      </c>
      <c r="B1452" s="375"/>
      <c r="C1452" s="375"/>
      <c r="D1452" s="375"/>
      <c r="E1452" s="375"/>
      <c r="F1452" s="375"/>
      <c r="G1452" s="375"/>
      <c r="H1452" s="375"/>
      <c r="I1452" s="338"/>
      <c r="J1452" s="338"/>
      <c r="K1452" s="338"/>
      <c r="L1452" s="338"/>
      <c r="M1452" s="338"/>
      <c r="N1452" s="338"/>
      <c r="O1452" s="338"/>
      <c r="P1452" s="338"/>
      <c r="Q1452" s="338"/>
      <c r="R1452" s="338"/>
      <c r="S1452" s="338"/>
      <c r="T1452" s="338"/>
      <c r="U1452" s="338"/>
      <c r="V1452" s="338"/>
      <c r="W1452" s="338"/>
      <c r="X1452" s="338"/>
      <c r="Y1452" s="338"/>
      <c r="Z1452" s="338"/>
    </row>
    <row r="1453">
      <c r="A1453" s="342" t="s">
        <v>70</v>
      </c>
      <c r="B1453" s="416"/>
      <c r="C1453" s="416"/>
      <c r="D1453" s="58"/>
      <c r="E1453" s="58"/>
      <c r="F1453" s="416"/>
      <c r="G1453" s="416"/>
      <c r="H1453" s="412"/>
      <c r="I1453" s="338"/>
      <c r="J1453" s="338"/>
      <c r="K1453" s="338"/>
      <c r="L1453" s="338"/>
      <c r="M1453" s="338"/>
      <c r="N1453" s="338"/>
      <c r="O1453" s="338"/>
      <c r="P1453" s="338"/>
      <c r="Q1453" s="338"/>
      <c r="R1453" s="338"/>
      <c r="S1453" s="338"/>
      <c r="T1453" s="338"/>
      <c r="U1453" s="338"/>
      <c r="V1453" s="338"/>
      <c r="W1453" s="338"/>
      <c r="X1453" s="338"/>
      <c r="Y1453" s="338"/>
      <c r="Z1453" s="338"/>
    </row>
    <row r="1454">
      <c r="A1454" s="374" t="s">
        <v>1047</v>
      </c>
      <c r="B1454" s="375"/>
      <c r="C1454" s="375"/>
      <c r="D1454" s="375"/>
      <c r="E1454" s="375"/>
      <c r="F1454" s="375"/>
      <c r="G1454" s="375"/>
      <c r="H1454" s="375"/>
      <c r="I1454" s="338"/>
      <c r="J1454" s="338"/>
      <c r="K1454" s="338"/>
      <c r="L1454" s="338"/>
      <c r="M1454" s="338"/>
      <c r="N1454" s="338"/>
      <c r="O1454" s="338"/>
      <c r="P1454" s="338"/>
      <c r="Q1454" s="338"/>
      <c r="R1454" s="338"/>
      <c r="S1454" s="338"/>
      <c r="T1454" s="338"/>
      <c r="U1454" s="338"/>
      <c r="V1454" s="338"/>
      <c r="W1454" s="338"/>
      <c r="X1454" s="338"/>
      <c r="Y1454" s="338"/>
      <c r="Z1454" s="338"/>
    </row>
    <row r="1455">
      <c r="A1455" s="366" t="s">
        <v>74</v>
      </c>
      <c r="B1455" s="372"/>
      <c r="C1455" s="372"/>
      <c r="D1455" s="372"/>
      <c r="E1455" s="372"/>
      <c r="F1455" s="372"/>
      <c r="G1455" s="372"/>
      <c r="H1455" s="372"/>
      <c r="I1455" s="338"/>
      <c r="J1455" s="338"/>
      <c r="K1455" s="338"/>
      <c r="L1455" s="338"/>
      <c r="M1455" s="338"/>
      <c r="N1455" s="338"/>
      <c r="O1455" s="338"/>
      <c r="P1455" s="338"/>
      <c r="Q1455" s="338"/>
      <c r="R1455" s="338"/>
      <c r="S1455" s="338"/>
      <c r="T1455" s="338"/>
      <c r="U1455" s="338"/>
      <c r="V1455" s="338"/>
      <c r="W1455" s="338"/>
      <c r="X1455" s="338"/>
      <c r="Y1455" s="338"/>
      <c r="Z1455" s="338"/>
    </row>
    <row r="1456">
      <c r="A1456" s="342" t="s">
        <v>257</v>
      </c>
      <c r="B1456" s="372"/>
      <c r="C1456" s="372"/>
      <c r="D1456" s="372"/>
      <c r="E1456" s="372"/>
      <c r="F1456" s="372"/>
      <c r="G1456" s="372"/>
      <c r="H1456" s="372"/>
      <c r="I1456" s="338"/>
      <c r="J1456" s="338"/>
      <c r="K1456" s="338"/>
      <c r="L1456" s="338"/>
      <c r="M1456" s="338"/>
      <c r="N1456" s="338"/>
      <c r="O1456" s="338"/>
      <c r="P1456" s="338"/>
      <c r="Q1456" s="338"/>
      <c r="R1456" s="338"/>
      <c r="S1456" s="338"/>
      <c r="T1456" s="338"/>
      <c r="U1456" s="338"/>
      <c r="V1456" s="338"/>
      <c r="W1456" s="338"/>
      <c r="X1456" s="338"/>
      <c r="Y1456" s="338"/>
      <c r="Z1456" s="338"/>
    </row>
    <row r="1457">
      <c r="A1457" s="342" t="s">
        <v>188</v>
      </c>
      <c r="B1457" s="372" t="s">
        <v>1339</v>
      </c>
      <c r="C1457" s="372" t="s">
        <v>1339</v>
      </c>
      <c r="D1457" s="372" t="s">
        <v>1339</v>
      </c>
      <c r="E1457" s="372"/>
      <c r="F1457" s="372" t="s">
        <v>1340</v>
      </c>
      <c r="G1457" s="372"/>
      <c r="H1457" s="372" t="s">
        <v>1339</v>
      </c>
      <c r="I1457" s="338"/>
      <c r="J1457" s="338"/>
      <c r="K1457" s="338"/>
      <c r="L1457" s="338"/>
      <c r="M1457" s="338"/>
      <c r="N1457" s="338"/>
      <c r="O1457" s="338"/>
      <c r="P1457" s="338"/>
      <c r="Q1457" s="338"/>
      <c r="R1457" s="338"/>
      <c r="S1457" s="338"/>
      <c r="T1457" s="338"/>
      <c r="U1457" s="338"/>
      <c r="V1457" s="338"/>
      <c r="W1457" s="338"/>
      <c r="X1457" s="338"/>
      <c r="Y1457" s="338"/>
      <c r="Z1457" s="338"/>
    </row>
    <row r="1458">
      <c r="A1458" s="374" t="s">
        <v>1039</v>
      </c>
      <c r="B1458" s="381"/>
      <c r="C1458" s="381"/>
      <c r="D1458" s="381"/>
      <c r="E1458" s="381"/>
      <c r="F1458" s="381"/>
      <c r="G1458" s="381"/>
      <c r="H1458" s="378"/>
      <c r="I1458" s="338"/>
      <c r="J1458" s="338"/>
      <c r="K1458" s="338"/>
      <c r="L1458" s="338"/>
      <c r="M1458" s="338"/>
      <c r="N1458" s="338"/>
      <c r="O1458" s="338"/>
      <c r="P1458" s="338"/>
      <c r="Q1458" s="338"/>
      <c r="R1458" s="338"/>
      <c r="S1458" s="338"/>
      <c r="T1458" s="338"/>
      <c r="U1458" s="338"/>
      <c r="V1458" s="338"/>
      <c r="W1458" s="338"/>
      <c r="X1458" s="338"/>
      <c r="Y1458" s="338"/>
      <c r="Z1458" s="338"/>
    </row>
    <row r="1459">
      <c r="A1459" s="342" t="s">
        <v>193</v>
      </c>
      <c r="B1459" s="372"/>
      <c r="C1459" s="372"/>
      <c r="D1459" s="372"/>
      <c r="E1459" s="372"/>
      <c r="F1459" s="372"/>
      <c r="G1459" s="372"/>
      <c r="H1459" s="372"/>
      <c r="I1459" s="338"/>
      <c r="J1459" s="338"/>
      <c r="K1459" s="338"/>
      <c r="L1459" s="338"/>
      <c r="M1459" s="338"/>
      <c r="N1459" s="338"/>
      <c r="O1459" s="338"/>
      <c r="P1459" s="338"/>
      <c r="Q1459" s="338"/>
      <c r="R1459" s="338"/>
      <c r="S1459" s="338"/>
      <c r="T1459" s="338"/>
      <c r="U1459" s="338"/>
      <c r="V1459" s="338"/>
      <c r="W1459" s="338"/>
      <c r="X1459" s="338"/>
      <c r="Y1459" s="338"/>
      <c r="Z1459" s="338"/>
    </row>
    <row r="1460">
      <c r="A1460" s="386" t="s">
        <v>195</v>
      </c>
      <c r="B1460" s="353"/>
      <c r="C1460" s="353"/>
      <c r="D1460" s="387"/>
      <c r="E1460" s="353"/>
      <c r="F1460" s="353"/>
      <c r="G1460" s="353"/>
      <c r="H1460" s="353"/>
      <c r="I1460" s="338"/>
      <c r="J1460" s="338"/>
      <c r="K1460" s="338"/>
      <c r="L1460" s="338"/>
      <c r="M1460" s="338"/>
      <c r="N1460" s="338"/>
      <c r="O1460" s="338"/>
      <c r="P1460" s="338"/>
      <c r="Q1460" s="338"/>
      <c r="R1460" s="338"/>
      <c r="S1460" s="338"/>
      <c r="T1460" s="338"/>
      <c r="U1460" s="338"/>
      <c r="V1460" s="338"/>
      <c r="W1460" s="338"/>
      <c r="X1460" s="338"/>
      <c r="Y1460" s="338"/>
      <c r="Z1460" s="338"/>
    </row>
    <row r="1461">
      <c r="A1461" s="335" t="s">
        <v>1056</v>
      </c>
      <c r="B1461" s="336"/>
      <c r="C1461" s="336"/>
      <c r="D1461" s="336"/>
      <c r="E1461" s="336"/>
      <c r="F1461" s="336"/>
      <c r="G1461" s="336"/>
      <c r="H1461" s="336"/>
      <c r="I1461" s="338"/>
      <c r="J1461" s="338"/>
      <c r="K1461" s="338"/>
      <c r="L1461" s="338"/>
      <c r="M1461" s="338"/>
      <c r="N1461" s="338"/>
      <c r="O1461" s="338"/>
      <c r="P1461" s="338"/>
      <c r="Q1461" s="338"/>
      <c r="R1461" s="338"/>
      <c r="S1461" s="338"/>
      <c r="T1461" s="338"/>
      <c r="U1461" s="338"/>
      <c r="V1461" s="338"/>
      <c r="W1461" s="338"/>
      <c r="X1461" s="338"/>
      <c r="Y1461" s="338"/>
      <c r="Z1461" s="338"/>
    </row>
    <row r="1462">
      <c r="A1462" s="361"/>
      <c r="B1462" s="360">
        <v>25.0</v>
      </c>
      <c r="C1462" s="360">
        <v>26.0</v>
      </c>
      <c r="D1462" s="360">
        <v>27.0</v>
      </c>
      <c r="E1462" s="360">
        <v>28.0</v>
      </c>
      <c r="F1462" s="360">
        <v>29.0</v>
      </c>
      <c r="G1462" s="360">
        <v>30.0</v>
      </c>
      <c r="H1462" s="360">
        <v>1.0</v>
      </c>
      <c r="I1462" s="338"/>
      <c r="J1462" s="338"/>
      <c r="K1462" s="338"/>
      <c r="L1462" s="338"/>
      <c r="M1462" s="338"/>
      <c r="N1462" s="338"/>
      <c r="O1462" s="338"/>
      <c r="P1462" s="338"/>
      <c r="Q1462" s="338"/>
      <c r="R1462" s="338"/>
      <c r="S1462" s="338"/>
      <c r="T1462" s="338"/>
      <c r="U1462" s="338"/>
      <c r="V1462" s="338"/>
      <c r="W1462" s="338"/>
      <c r="X1462" s="338"/>
      <c r="Y1462" s="338"/>
      <c r="Z1462" s="338"/>
    </row>
    <row r="1463">
      <c r="A1463" s="339" t="s">
        <v>245</v>
      </c>
      <c r="B1463" s="339" t="s">
        <v>280</v>
      </c>
      <c r="C1463" s="339" t="s">
        <v>281</v>
      </c>
      <c r="D1463" s="339" t="s">
        <v>282</v>
      </c>
      <c r="E1463" s="339" t="s">
        <v>283</v>
      </c>
      <c r="F1463" s="339" t="s">
        <v>284</v>
      </c>
      <c r="G1463" s="339" t="s">
        <v>285</v>
      </c>
      <c r="H1463" s="339" t="s">
        <v>286</v>
      </c>
      <c r="I1463" s="338"/>
      <c r="J1463" s="338"/>
      <c r="K1463" s="338"/>
      <c r="L1463" s="338"/>
      <c r="M1463" s="338"/>
      <c r="N1463" s="338"/>
      <c r="O1463" s="338"/>
      <c r="P1463" s="338"/>
      <c r="Q1463" s="338"/>
      <c r="R1463" s="338"/>
      <c r="S1463" s="338"/>
      <c r="T1463" s="338"/>
      <c r="U1463" s="338"/>
      <c r="V1463" s="338"/>
      <c r="W1463" s="338"/>
      <c r="X1463" s="338"/>
      <c r="Y1463" s="338"/>
      <c r="Z1463" s="338"/>
    </row>
    <row r="1464">
      <c r="A1464" s="340" t="s">
        <v>2</v>
      </c>
      <c r="B1464" s="341" t="s">
        <v>757</v>
      </c>
      <c r="C1464" s="341" t="s">
        <v>758</v>
      </c>
      <c r="D1464" s="341" t="s">
        <v>759</v>
      </c>
      <c r="E1464" s="341" t="s">
        <v>760</v>
      </c>
      <c r="F1464" s="341" t="s">
        <v>761</v>
      </c>
      <c r="G1464" s="341" t="s">
        <v>762</v>
      </c>
      <c r="H1464" s="341" t="s">
        <v>759</v>
      </c>
      <c r="I1464" s="338"/>
      <c r="J1464" s="338"/>
      <c r="K1464" s="338"/>
      <c r="L1464" s="338"/>
      <c r="M1464" s="338"/>
      <c r="N1464" s="338"/>
      <c r="O1464" s="338"/>
      <c r="P1464" s="338"/>
      <c r="Q1464" s="338"/>
      <c r="R1464" s="338"/>
      <c r="S1464" s="338"/>
      <c r="T1464" s="338"/>
      <c r="U1464" s="338"/>
      <c r="V1464" s="338"/>
      <c r="W1464" s="338"/>
      <c r="X1464" s="338"/>
      <c r="Y1464" s="338"/>
      <c r="Z1464" s="338"/>
    </row>
    <row r="1465">
      <c r="A1465" s="340" t="s">
        <v>1185</v>
      </c>
      <c r="B1465" s="367"/>
      <c r="C1465" s="367"/>
      <c r="D1465" s="367"/>
      <c r="E1465" s="367"/>
      <c r="F1465" s="367"/>
      <c r="G1465" s="367"/>
      <c r="H1465" s="367"/>
      <c r="I1465" s="338"/>
      <c r="J1465" s="338"/>
      <c r="K1465" s="338"/>
      <c r="L1465" s="338"/>
      <c r="M1465" s="338"/>
      <c r="N1465" s="338"/>
      <c r="O1465" s="338"/>
      <c r="P1465" s="338"/>
      <c r="Q1465" s="338"/>
      <c r="R1465" s="338"/>
      <c r="S1465" s="338"/>
      <c r="T1465" s="338"/>
      <c r="U1465" s="338"/>
      <c r="V1465" s="338"/>
      <c r="W1465" s="338"/>
      <c r="X1465" s="338"/>
      <c r="Y1465" s="338"/>
      <c r="Z1465" s="338"/>
    </row>
    <row r="1466">
      <c r="A1466" s="340" t="s">
        <v>1185</v>
      </c>
      <c r="B1466" s="369" t="s">
        <v>1278</v>
      </c>
      <c r="C1466" s="369" t="s">
        <v>1278</v>
      </c>
      <c r="D1466" s="369" t="s">
        <v>1278</v>
      </c>
      <c r="E1466" s="369" t="s">
        <v>1278</v>
      </c>
      <c r="F1466" s="369" t="s">
        <v>1278</v>
      </c>
      <c r="G1466" s="369" t="s">
        <v>1278</v>
      </c>
      <c r="H1466" s="369" t="s">
        <v>1278</v>
      </c>
      <c r="I1466" s="338"/>
      <c r="J1466" s="338"/>
      <c r="K1466" s="338"/>
      <c r="L1466" s="338"/>
      <c r="M1466" s="338"/>
      <c r="N1466" s="338"/>
      <c r="O1466" s="338"/>
      <c r="P1466" s="338"/>
      <c r="Q1466" s="338"/>
      <c r="R1466" s="338"/>
      <c r="S1466" s="338"/>
      <c r="T1466" s="338"/>
      <c r="U1466" s="338"/>
      <c r="V1466" s="338"/>
      <c r="W1466" s="338"/>
      <c r="X1466" s="338"/>
      <c r="Y1466" s="338"/>
      <c r="Z1466" s="338"/>
    </row>
    <row r="1467">
      <c r="A1467" s="343" t="s">
        <v>1242</v>
      </c>
      <c r="B1467" s="367"/>
      <c r="C1467" s="368"/>
      <c r="D1467" s="367"/>
      <c r="E1467" s="407" t="s">
        <v>1165</v>
      </c>
      <c r="F1467" s="406" t="s">
        <v>1168</v>
      </c>
      <c r="G1467" s="408" t="s">
        <v>1217</v>
      </c>
      <c r="H1467" s="393" t="s">
        <v>1188</v>
      </c>
      <c r="I1467" s="338"/>
      <c r="J1467" s="338"/>
      <c r="K1467" s="338"/>
      <c r="L1467" s="338"/>
      <c r="M1467" s="338"/>
      <c r="N1467" s="338"/>
      <c r="O1467" s="338"/>
      <c r="P1467" s="338"/>
      <c r="Q1467" s="338"/>
      <c r="R1467" s="338"/>
      <c r="S1467" s="338"/>
      <c r="T1467" s="338"/>
      <c r="U1467" s="338"/>
      <c r="V1467" s="338"/>
      <c r="W1467" s="338"/>
      <c r="X1467" s="338"/>
      <c r="Y1467" s="338"/>
      <c r="Z1467" s="338"/>
    </row>
    <row r="1468">
      <c r="A1468" s="366" t="s">
        <v>1291</v>
      </c>
      <c r="B1468" s="367"/>
      <c r="C1468" s="368"/>
      <c r="D1468" s="367"/>
      <c r="E1468" s="367"/>
      <c r="F1468" s="369"/>
      <c r="G1468" s="369"/>
      <c r="H1468" s="369"/>
      <c r="I1468" s="338"/>
      <c r="J1468" s="338"/>
      <c r="K1468" s="338"/>
      <c r="L1468" s="338"/>
      <c r="M1468" s="338"/>
      <c r="N1468" s="338"/>
      <c r="O1468" s="338"/>
      <c r="P1468" s="338"/>
      <c r="Q1468" s="338"/>
      <c r="R1468" s="338"/>
      <c r="S1468" s="338"/>
      <c r="T1468" s="338"/>
      <c r="U1468" s="338"/>
      <c r="V1468" s="338"/>
      <c r="W1468" s="338"/>
      <c r="X1468" s="338"/>
      <c r="Y1468" s="338"/>
      <c r="Z1468" s="338"/>
    </row>
    <row r="1469">
      <c r="A1469" s="343" t="s">
        <v>1038</v>
      </c>
      <c r="B1469" s="375"/>
      <c r="C1469" s="375"/>
      <c r="D1469" s="375"/>
      <c r="E1469" s="375"/>
      <c r="F1469" s="375"/>
      <c r="G1469" s="375"/>
      <c r="H1469" s="375"/>
      <c r="I1469" s="338"/>
      <c r="J1469" s="338"/>
      <c r="K1469" s="338"/>
      <c r="L1469" s="338"/>
      <c r="M1469" s="338"/>
      <c r="N1469" s="338"/>
      <c r="O1469" s="338"/>
      <c r="P1469" s="338"/>
      <c r="Q1469" s="338"/>
      <c r="R1469" s="338"/>
      <c r="S1469" s="338"/>
      <c r="T1469" s="338"/>
      <c r="U1469" s="338"/>
      <c r="V1469" s="338"/>
      <c r="W1469" s="338"/>
      <c r="X1469" s="338"/>
      <c r="Y1469" s="338"/>
      <c r="Z1469" s="338"/>
    </row>
    <row r="1470">
      <c r="A1470" s="342" t="s">
        <v>70</v>
      </c>
      <c r="B1470" s="416"/>
      <c r="C1470" s="416"/>
      <c r="D1470" s="58"/>
      <c r="E1470" s="58"/>
      <c r="F1470" s="416"/>
      <c r="G1470" s="416"/>
      <c r="H1470" s="412"/>
      <c r="I1470" s="338"/>
      <c r="J1470" s="338"/>
      <c r="K1470" s="338"/>
      <c r="L1470" s="338"/>
      <c r="M1470" s="338"/>
      <c r="N1470" s="338"/>
      <c r="O1470" s="338"/>
      <c r="P1470" s="338"/>
      <c r="Q1470" s="338"/>
      <c r="R1470" s="338"/>
      <c r="S1470" s="338"/>
      <c r="T1470" s="338"/>
      <c r="U1470" s="338"/>
      <c r="V1470" s="338"/>
      <c r="W1470" s="338"/>
      <c r="X1470" s="338"/>
      <c r="Y1470" s="338"/>
      <c r="Z1470" s="338"/>
    </row>
    <row r="1471">
      <c r="A1471" s="374" t="s">
        <v>1047</v>
      </c>
      <c r="B1471" s="375"/>
      <c r="C1471" s="375"/>
      <c r="D1471" s="375"/>
      <c r="E1471" s="375"/>
      <c r="F1471" s="375"/>
      <c r="G1471" s="375"/>
      <c r="H1471" s="375"/>
      <c r="I1471" s="338"/>
      <c r="J1471" s="338"/>
      <c r="K1471" s="338"/>
      <c r="L1471" s="338"/>
      <c r="M1471" s="338"/>
      <c r="N1471" s="338"/>
      <c r="O1471" s="338"/>
      <c r="P1471" s="338"/>
      <c r="Q1471" s="338"/>
      <c r="R1471" s="338"/>
      <c r="S1471" s="338"/>
      <c r="T1471" s="338"/>
      <c r="U1471" s="338"/>
      <c r="V1471" s="338"/>
      <c r="W1471" s="338"/>
      <c r="X1471" s="338"/>
      <c r="Y1471" s="338"/>
      <c r="Z1471" s="338"/>
    </row>
    <row r="1472">
      <c r="A1472" s="366" t="s">
        <v>74</v>
      </c>
      <c r="B1472" s="372"/>
      <c r="C1472" s="372"/>
      <c r="D1472" s="372"/>
      <c r="E1472" s="372"/>
      <c r="F1472" s="372" t="s">
        <v>1225</v>
      </c>
      <c r="G1472" s="372"/>
      <c r="H1472" s="372"/>
      <c r="I1472" s="338"/>
      <c r="J1472" s="338"/>
      <c r="K1472" s="338"/>
      <c r="L1472" s="338"/>
      <c r="M1472" s="338"/>
      <c r="N1472" s="338"/>
      <c r="O1472" s="338"/>
      <c r="P1472" s="338"/>
      <c r="Q1472" s="338"/>
      <c r="R1472" s="338"/>
      <c r="S1472" s="338"/>
      <c r="T1472" s="338"/>
      <c r="U1472" s="338"/>
      <c r="V1472" s="338"/>
      <c r="W1472" s="338"/>
      <c r="X1472" s="338"/>
      <c r="Y1472" s="338"/>
      <c r="Z1472" s="338"/>
    </row>
    <row r="1473">
      <c r="A1473" s="342" t="s">
        <v>257</v>
      </c>
      <c r="B1473" s="372"/>
      <c r="C1473" s="372"/>
      <c r="D1473" s="372"/>
      <c r="E1473" s="372"/>
      <c r="F1473" s="372"/>
      <c r="G1473" s="372"/>
      <c r="H1473" s="372"/>
      <c r="I1473" s="338"/>
      <c r="J1473" s="338"/>
      <c r="K1473" s="338"/>
      <c r="L1473" s="338"/>
      <c r="M1473" s="338"/>
      <c r="N1473" s="338"/>
      <c r="O1473" s="338"/>
      <c r="P1473" s="338"/>
      <c r="Q1473" s="338"/>
      <c r="R1473" s="338"/>
      <c r="S1473" s="338"/>
      <c r="T1473" s="338"/>
      <c r="U1473" s="338"/>
      <c r="V1473" s="338"/>
      <c r="W1473" s="338"/>
      <c r="X1473" s="338"/>
      <c r="Y1473" s="338"/>
      <c r="Z1473" s="338"/>
    </row>
    <row r="1474">
      <c r="A1474" s="342" t="s">
        <v>188</v>
      </c>
      <c r="B1474" s="372" t="s">
        <v>1341</v>
      </c>
      <c r="C1474" s="372" t="s">
        <v>1341</v>
      </c>
      <c r="D1474" s="372"/>
      <c r="E1474" s="372"/>
      <c r="F1474" s="372"/>
      <c r="G1474" s="372"/>
      <c r="H1474" s="372" t="s">
        <v>1342</v>
      </c>
      <c r="I1474" s="338"/>
      <c r="J1474" s="338"/>
      <c r="K1474" s="338"/>
      <c r="L1474" s="338"/>
      <c r="M1474" s="338"/>
      <c r="N1474" s="338"/>
      <c r="O1474" s="338"/>
      <c r="P1474" s="338"/>
      <c r="Q1474" s="338"/>
      <c r="R1474" s="338"/>
      <c r="S1474" s="338"/>
      <c r="T1474" s="338"/>
      <c r="U1474" s="338"/>
      <c r="V1474" s="338"/>
      <c r="W1474" s="338"/>
      <c r="X1474" s="338"/>
      <c r="Y1474" s="338"/>
      <c r="Z1474" s="338"/>
    </row>
    <row r="1475">
      <c r="A1475" s="374" t="s">
        <v>1039</v>
      </c>
      <c r="B1475" s="381"/>
      <c r="C1475" s="381"/>
      <c r="D1475" s="381"/>
      <c r="E1475" s="381"/>
      <c r="F1475" s="381"/>
      <c r="G1475" s="381"/>
      <c r="H1475" s="378"/>
      <c r="I1475" s="338"/>
      <c r="J1475" s="338"/>
      <c r="K1475" s="338"/>
      <c r="L1475" s="338"/>
      <c r="M1475" s="338"/>
      <c r="N1475" s="338"/>
      <c r="O1475" s="338"/>
      <c r="P1475" s="338"/>
      <c r="Q1475" s="338"/>
      <c r="R1475" s="338"/>
      <c r="S1475" s="338"/>
      <c r="T1475" s="338"/>
      <c r="U1475" s="338"/>
      <c r="V1475" s="338"/>
      <c r="W1475" s="338"/>
      <c r="X1475" s="338"/>
      <c r="Y1475" s="338"/>
      <c r="Z1475" s="338"/>
    </row>
    <row r="1476">
      <c r="A1476" s="342" t="s">
        <v>193</v>
      </c>
      <c r="B1476" s="372" t="s">
        <v>1343</v>
      </c>
      <c r="C1476" s="372" t="s">
        <v>1344</v>
      </c>
      <c r="D1476" s="372" t="s">
        <v>1345</v>
      </c>
      <c r="E1476" s="372" t="s">
        <v>1346</v>
      </c>
      <c r="F1476" s="372" t="s">
        <v>1346</v>
      </c>
      <c r="G1476" s="372" t="s">
        <v>1346</v>
      </c>
      <c r="H1476" s="372" t="s">
        <v>1346</v>
      </c>
      <c r="I1476" s="338"/>
      <c r="J1476" s="338"/>
      <c r="K1476" s="338"/>
      <c r="L1476" s="338"/>
      <c r="M1476" s="338"/>
      <c r="N1476" s="338"/>
      <c r="O1476" s="338"/>
      <c r="P1476" s="338"/>
      <c r="Q1476" s="338"/>
      <c r="R1476" s="338"/>
      <c r="S1476" s="338"/>
      <c r="T1476" s="338"/>
      <c r="U1476" s="338"/>
      <c r="V1476" s="338"/>
      <c r="W1476" s="338"/>
      <c r="X1476" s="338"/>
      <c r="Y1476" s="338"/>
      <c r="Z1476" s="338"/>
    </row>
    <row r="1477">
      <c r="A1477" s="386" t="s">
        <v>195</v>
      </c>
      <c r="B1477" s="353"/>
      <c r="C1477" s="353"/>
      <c r="D1477" s="387"/>
      <c r="E1477" s="353"/>
      <c r="F1477" s="353"/>
      <c r="G1477" s="353"/>
      <c r="H1477" s="353"/>
      <c r="I1477" s="338"/>
      <c r="J1477" s="338"/>
      <c r="K1477" s="338"/>
      <c r="L1477" s="338"/>
      <c r="M1477" s="338"/>
      <c r="N1477" s="338"/>
      <c r="O1477" s="338"/>
      <c r="P1477" s="338"/>
      <c r="Q1477" s="338"/>
      <c r="R1477" s="338"/>
      <c r="S1477" s="338"/>
      <c r="T1477" s="338"/>
      <c r="U1477" s="338"/>
      <c r="V1477" s="338"/>
      <c r="W1477" s="338"/>
      <c r="X1477" s="338"/>
      <c r="Y1477" s="338"/>
      <c r="Z1477" s="338"/>
    </row>
    <row r="1478">
      <c r="A1478" s="382"/>
      <c r="B1478" s="383"/>
      <c r="C1478" s="383"/>
      <c r="D1478" s="383"/>
      <c r="E1478" s="383"/>
      <c r="F1478" s="383"/>
      <c r="G1478" s="383"/>
      <c r="H1478" s="383"/>
      <c r="I1478" s="338"/>
      <c r="J1478" s="338"/>
      <c r="K1478" s="338"/>
      <c r="L1478" s="338"/>
      <c r="M1478" s="338"/>
      <c r="N1478" s="338"/>
      <c r="O1478" s="338"/>
      <c r="P1478" s="338"/>
      <c r="Q1478" s="338"/>
      <c r="R1478" s="338"/>
      <c r="S1478" s="338"/>
      <c r="T1478" s="338"/>
      <c r="U1478" s="338"/>
      <c r="V1478" s="338"/>
      <c r="W1478" s="338"/>
      <c r="X1478" s="338"/>
      <c r="Y1478" s="338"/>
      <c r="Z1478" s="338"/>
    </row>
    <row r="1479">
      <c r="A1479" s="382"/>
      <c r="B1479" s="383"/>
      <c r="C1479" s="383"/>
      <c r="D1479" s="383"/>
      <c r="E1479" s="383"/>
      <c r="F1479" s="383"/>
      <c r="G1479" s="383"/>
      <c r="H1479" s="383"/>
      <c r="I1479" s="338"/>
      <c r="J1479" s="338"/>
      <c r="K1479" s="338"/>
      <c r="L1479" s="338"/>
      <c r="M1479" s="338"/>
      <c r="N1479" s="338"/>
      <c r="O1479" s="338"/>
      <c r="P1479" s="338"/>
      <c r="Q1479" s="338"/>
      <c r="R1479" s="338"/>
      <c r="S1479" s="338"/>
      <c r="T1479" s="338"/>
      <c r="U1479" s="338"/>
      <c r="V1479" s="338"/>
      <c r="W1479" s="338"/>
      <c r="X1479" s="338"/>
      <c r="Y1479" s="338"/>
      <c r="Z1479" s="338"/>
    </row>
    <row r="1480">
      <c r="A1480" s="382"/>
      <c r="B1480" s="383"/>
      <c r="C1480" s="383"/>
      <c r="D1480" s="383"/>
      <c r="E1480" s="383"/>
      <c r="F1480" s="383"/>
      <c r="G1480" s="383"/>
      <c r="H1480" s="383"/>
      <c r="I1480" s="338"/>
      <c r="J1480" s="338"/>
      <c r="K1480" s="338"/>
      <c r="L1480" s="338"/>
      <c r="M1480" s="338"/>
      <c r="N1480" s="338"/>
      <c r="O1480" s="338"/>
      <c r="P1480" s="338"/>
      <c r="Q1480" s="338"/>
      <c r="R1480" s="338"/>
      <c r="S1480" s="338"/>
      <c r="T1480" s="338"/>
      <c r="U1480" s="338"/>
      <c r="V1480" s="338"/>
      <c r="W1480" s="338"/>
      <c r="X1480" s="338"/>
      <c r="Y1480" s="338"/>
      <c r="Z1480" s="338"/>
    </row>
    <row r="1481">
      <c r="A1481" s="382"/>
      <c r="B1481" s="383"/>
      <c r="C1481" s="383"/>
      <c r="D1481" s="383"/>
      <c r="E1481" s="383"/>
      <c r="F1481" s="383"/>
      <c r="G1481" s="383"/>
      <c r="H1481" s="383"/>
      <c r="I1481" s="338"/>
      <c r="J1481" s="338"/>
      <c r="K1481" s="338"/>
      <c r="L1481" s="338"/>
      <c r="M1481" s="338"/>
      <c r="N1481" s="338"/>
      <c r="O1481" s="338"/>
      <c r="P1481" s="338"/>
      <c r="Q1481" s="338"/>
      <c r="R1481" s="338"/>
      <c r="S1481" s="338"/>
      <c r="T1481" s="338"/>
      <c r="U1481" s="338"/>
      <c r="V1481" s="338"/>
      <c r="W1481" s="338"/>
      <c r="X1481" s="338"/>
      <c r="Y1481" s="338"/>
      <c r="Z1481" s="338"/>
    </row>
    <row r="1482">
      <c r="A1482" s="382"/>
      <c r="B1482" s="383"/>
      <c r="C1482" s="383"/>
      <c r="D1482" s="383"/>
      <c r="E1482" s="383"/>
      <c r="F1482" s="383"/>
      <c r="G1482" s="383"/>
      <c r="H1482" s="383"/>
      <c r="I1482" s="338"/>
      <c r="J1482" s="338"/>
      <c r="K1482" s="338"/>
      <c r="L1482" s="338"/>
      <c r="M1482" s="338"/>
      <c r="N1482" s="338"/>
      <c r="O1482" s="338"/>
      <c r="P1482" s="338"/>
      <c r="Q1482" s="338"/>
      <c r="R1482" s="338"/>
      <c r="S1482" s="338"/>
      <c r="T1482" s="338"/>
      <c r="U1482" s="338"/>
      <c r="V1482" s="338"/>
      <c r="W1482" s="338"/>
      <c r="X1482" s="338"/>
      <c r="Y1482" s="338"/>
      <c r="Z1482" s="338"/>
    </row>
    <row r="1483">
      <c r="A1483" s="382"/>
      <c r="B1483" s="383"/>
      <c r="C1483" s="383"/>
      <c r="D1483" s="383"/>
      <c r="E1483" s="383"/>
      <c r="F1483" s="383"/>
      <c r="G1483" s="383"/>
      <c r="H1483" s="383"/>
      <c r="I1483" s="338"/>
      <c r="J1483" s="338"/>
      <c r="K1483" s="338"/>
      <c r="L1483" s="338"/>
      <c r="M1483" s="338"/>
      <c r="N1483" s="338"/>
      <c r="O1483" s="338"/>
      <c r="P1483" s="338"/>
      <c r="Q1483" s="338"/>
      <c r="R1483" s="338"/>
      <c r="S1483" s="338"/>
      <c r="T1483" s="338"/>
      <c r="U1483" s="338"/>
      <c r="V1483" s="338"/>
      <c r="W1483" s="338"/>
      <c r="X1483" s="338"/>
      <c r="Y1483" s="338"/>
      <c r="Z1483" s="338"/>
    </row>
    <row r="1484">
      <c r="A1484" s="382"/>
      <c r="B1484" s="383"/>
      <c r="C1484" s="383"/>
      <c r="D1484" s="383"/>
      <c r="E1484" s="383"/>
      <c r="F1484" s="383"/>
      <c r="G1484" s="383"/>
      <c r="H1484" s="383"/>
      <c r="I1484" s="338"/>
      <c r="J1484" s="338"/>
      <c r="K1484" s="338"/>
      <c r="L1484" s="338"/>
      <c r="M1484" s="338"/>
      <c r="N1484" s="338"/>
      <c r="O1484" s="338"/>
      <c r="P1484" s="338"/>
      <c r="Q1484" s="338"/>
      <c r="R1484" s="338"/>
      <c r="S1484" s="338"/>
      <c r="T1484" s="338"/>
      <c r="U1484" s="338"/>
      <c r="V1484" s="338"/>
      <c r="W1484" s="338"/>
      <c r="X1484" s="338"/>
      <c r="Y1484" s="338"/>
      <c r="Z1484" s="338"/>
    </row>
    <row r="1485">
      <c r="A1485" s="382"/>
      <c r="B1485" s="383"/>
      <c r="C1485" s="383"/>
      <c r="D1485" s="383"/>
      <c r="E1485" s="383"/>
      <c r="F1485" s="383"/>
      <c r="G1485" s="383"/>
      <c r="H1485" s="383"/>
      <c r="I1485" s="338"/>
      <c r="J1485" s="338"/>
      <c r="K1485" s="338"/>
      <c r="L1485" s="338"/>
      <c r="M1485" s="338"/>
      <c r="N1485" s="338"/>
      <c r="O1485" s="338"/>
      <c r="P1485" s="338"/>
      <c r="Q1485" s="338"/>
      <c r="R1485" s="338"/>
      <c r="S1485" s="338"/>
      <c r="T1485" s="338"/>
      <c r="U1485" s="338"/>
      <c r="V1485" s="338"/>
      <c r="W1485" s="338"/>
      <c r="X1485" s="338"/>
      <c r="Y1485" s="338"/>
      <c r="Z1485" s="338"/>
    </row>
    <row r="1486">
      <c r="A1486" s="382"/>
      <c r="B1486" s="383"/>
      <c r="C1486" s="383"/>
      <c r="D1486" s="383"/>
      <c r="E1486" s="383"/>
      <c r="F1486" s="383"/>
      <c r="G1486" s="383"/>
      <c r="H1486" s="383"/>
      <c r="I1486" s="338"/>
      <c r="J1486" s="338"/>
      <c r="K1486" s="338"/>
      <c r="L1486" s="338"/>
      <c r="M1486" s="338"/>
      <c r="N1486" s="338"/>
      <c r="O1486" s="338"/>
      <c r="P1486" s="338"/>
      <c r="Q1486" s="338"/>
      <c r="R1486" s="338"/>
      <c r="S1486" s="338"/>
      <c r="T1486" s="338"/>
      <c r="U1486" s="338"/>
      <c r="V1486" s="338"/>
      <c r="W1486" s="338"/>
      <c r="X1486" s="338"/>
      <c r="Y1486" s="338"/>
      <c r="Z1486" s="338"/>
    </row>
    <row r="1487">
      <c r="A1487" s="382"/>
      <c r="B1487" s="383"/>
      <c r="C1487" s="383"/>
      <c r="D1487" s="383"/>
      <c r="E1487" s="383"/>
      <c r="F1487" s="383"/>
      <c r="G1487" s="383"/>
      <c r="H1487" s="383"/>
      <c r="I1487" s="338"/>
      <c r="J1487" s="338"/>
      <c r="K1487" s="338"/>
      <c r="L1487" s="338"/>
      <c r="M1487" s="338"/>
      <c r="N1487" s="338"/>
      <c r="O1487" s="338"/>
      <c r="P1487" s="338"/>
      <c r="Q1487" s="338"/>
      <c r="R1487" s="338"/>
      <c r="S1487" s="338"/>
      <c r="T1487" s="338"/>
      <c r="U1487" s="338"/>
      <c r="V1487" s="338"/>
      <c r="W1487" s="338"/>
      <c r="X1487" s="338"/>
      <c r="Y1487" s="338"/>
      <c r="Z1487" s="338"/>
    </row>
    <row r="1488">
      <c r="A1488" s="382"/>
      <c r="B1488" s="383"/>
      <c r="C1488" s="383"/>
      <c r="D1488" s="383"/>
      <c r="E1488" s="383"/>
      <c r="F1488" s="383"/>
      <c r="G1488" s="383"/>
      <c r="H1488" s="383"/>
      <c r="I1488" s="338"/>
      <c r="J1488" s="338"/>
      <c r="K1488" s="338"/>
      <c r="L1488" s="338"/>
      <c r="M1488" s="338"/>
      <c r="N1488" s="338"/>
      <c r="O1488" s="338"/>
      <c r="P1488" s="338"/>
      <c r="Q1488" s="338"/>
      <c r="R1488" s="338"/>
      <c r="S1488" s="338"/>
      <c r="T1488" s="338"/>
      <c r="U1488" s="338"/>
      <c r="V1488" s="338"/>
      <c r="W1488" s="338"/>
      <c r="X1488" s="338"/>
      <c r="Y1488" s="338"/>
      <c r="Z1488" s="338"/>
    </row>
    <row r="1489">
      <c r="A1489" s="382"/>
      <c r="B1489" s="383"/>
      <c r="C1489" s="383"/>
      <c r="D1489" s="383"/>
      <c r="E1489" s="383"/>
      <c r="F1489" s="383"/>
      <c r="G1489" s="383"/>
      <c r="H1489" s="383"/>
      <c r="I1489" s="338"/>
      <c r="J1489" s="338"/>
      <c r="K1489" s="338"/>
      <c r="L1489" s="338"/>
      <c r="M1489" s="338"/>
      <c r="N1489" s="338"/>
      <c r="O1489" s="338"/>
      <c r="P1489" s="338"/>
      <c r="Q1489" s="338"/>
      <c r="R1489" s="338"/>
      <c r="S1489" s="338"/>
      <c r="T1489" s="338"/>
      <c r="U1489" s="338"/>
      <c r="V1489" s="338"/>
      <c r="W1489" s="338"/>
      <c r="X1489" s="338"/>
      <c r="Y1489" s="338"/>
      <c r="Z1489" s="338"/>
    </row>
    <row r="1490">
      <c r="A1490" s="382"/>
      <c r="B1490" s="383"/>
      <c r="C1490" s="383"/>
      <c r="D1490" s="383"/>
      <c r="E1490" s="383"/>
      <c r="F1490" s="383"/>
      <c r="G1490" s="383"/>
      <c r="H1490" s="383"/>
      <c r="I1490" s="338"/>
      <c r="J1490" s="338"/>
      <c r="K1490" s="338"/>
      <c r="L1490" s="338"/>
      <c r="M1490" s="338"/>
      <c r="N1490" s="338"/>
      <c r="O1490" s="338"/>
      <c r="P1490" s="338"/>
      <c r="Q1490" s="338"/>
      <c r="R1490" s="338"/>
      <c r="S1490" s="338"/>
      <c r="T1490" s="338"/>
      <c r="U1490" s="338"/>
      <c r="V1490" s="338"/>
      <c r="W1490" s="338"/>
      <c r="X1490" s="338"/>
      <c r="Y1490" s="338"/>
      <c r="Z1490" s="338"/>
    </row>
    <row r="1491">
      <c r="A1491" s="382"/>
      <c r="B1491" s="383"/>
      <c r="C1491" s="383"/>
      <c r="D1491" s="383"/>
      <c r="E1491" s="383"/>
      <c r="F1491" s="383"/>
      <c r="G1491" s="383"/>
      <c r="H1491" s="383"/>
      <c r="I1491" s="338"/>
      <c r="J1491" s="338"/>
      <c r="K1491" s="338"/>
      <c r="L1491" s="338"/>
      <c r="M1491" s="338"/>
      <c r="N1491" s="338"/>
      <c r="O1491" s="338"/>
      <c r="P1491" s="338"/>
      <c r="Q1491" s="338"/>
      <c r="R1491" s="338"/>
      <c r="S1491" s="338"/>
      <c r="T1491" s="338"/>
      <c r="U1491" s="338"/>
      <c r="V1491" s="338"/>
      <c r="W1491" s="338"/>
      <c r="X1491" s="338"/>
      <c r="Y1491" s="338"/>
      <c r="Z1491" s="338"/>
    </row>
    <row r="1492">
      <c r="A1492" s="382"/>
      <c r="B1492" s="383"/>
      <c r="C1492" s="383"/>
      <c r="D1492" s="383"/>
      <c r="E1492" s="383"/>
      <c r="F1492" s="383"/>
      <c r="G1492" s="383"/>
      <c r="H1492" s="383"/>
      <c r="I1492" s="338"/>
      <c r="J1492" s="338"/>
      <c r="K1492" s="338"/>
      <c r="L1492" s="338"/>
      <c r="M1492" s="338"/>
      <c r="N1492" s="338"/>
      <c r="O1492" s="338"/>
      <c r="P1492" s="338"/>
      <c r="Q1492" s="338"/>
      <c r="R1492" s="338"/>
      <c r="S1492" s="338"/>
      <c r="T1492" s="338"/>
      <c r="U1492" s="338"/>
      <c r="V1492" s="338"/>
      <c r="W1492" s="338"/>
      <c r="X1492" s="338"/>
      <c r="Y1492" s="338"/>
      <c r="Z1492" s="338"/>
    </row>
    <row r="1493">
      <c r="A1493" s="382"/>
      <c r="B1493" s="383"/>
      <c r="C1493" s="383"/>
      <c r="D1493" s="383"/>
      <c r="E1493" s="383"/>
      <c r="F1493" s="383"/>
      <c r="G1493" s="383"/>
      <c r="H1493" s="383"/>
      <c r="I1493" s="338"/>
      <c r="J1493" s="338"/>
      <c r="K1493" s="338"/>
      <c r="L1493" s="338"/>
      <c r="M1493" s="338"/>
      <c r="N1493" s="338"/>
      <c r="O1493" s="338"/>
      <c r="P1493" s="338"/>
      <c r="Q1493" s="338"/>
      <c r="R1493" s="338"/>
      <c r="S1493" s="338"/>
      <c r="T1493" s="338"/>
      <c r="U1493" s="338"/>
      <c r="V1493" s="338"/>
      <c r="W1493" s="338"/>
      <c r="X1493" s="338"/>
      <c r="Y1493" s="338"/>
      <c r="Z1493" s="338"/>
    </row>
    <row r="1494">
      <c r="A1494" s="382"/>
      <c r="B1494" s="383"/>
      <c r="C1494" s="383"/>
      <c r="D1494" s="383"/>
      <c r="E1494" s="383"/>
      <c r="F1494" s="383"/>
      <c r="G1494" s="383"/>
      <c r="H1494" s="383"/>
      <c r="I1494" s="338"/>
      <c r="J1494" s="338"/>
      <c r="K1494" s="338"/>
      <c r="L1494" s="338"/>
      <c r="M1494" s="338"/>
      <c r="N1494" s="338"/>
      <c r="O1494" s="338"/>
      <c r="P1494" s="338"/>
      <c r="Q1494" s="338"/>
      <c r="R1494" s="338"/>
      <c r="S1494" s="338"/>
      <c r="T1494" s="338"/>
      <c r="U1494" s="338"/>
      <c r="V1494" s="338"/>
      <c r="W1494" s="338"/>
      <c r="X1494" s="338"/>
      <c r="Y1494" s="338"/>
      <c r="Z1494" s="338"/>
    </row>
    <row r="1495">
      <c r="A1495" s="382"/>
      <c r="B1495" s="383"/>
      <c r="C1495" s="383"/>
      <c r="D1495" s="383"/>
      <c r="E1495" s="383"/>
      <c r="F1495" s="383"/>
      <c r="G1495" s="383"/>
      <c r="H1495" s="383"/>
      <c r="I1495" s="338"/>
      <c r="J1495" s="338"/>
      <c r="K1495" s="338"/>
      <c r="L1495" s="338"/>
      <c r="M1495" s="338"/>
      <c r="N1495" s="338"/>
      <c r="O1495" s="338"/>
      <c r="P1495" s="338"/>
      <c r="Q1495" s="338"/>
      <c r="R1495" s="338"/>
      <c r="S1495" s="338"/>
      <c r="T1495" s="338"/>
      <c r="U1495" s="338"/>
      <c r="V1495" s="338"/>
      <c r="W1495" s="338"/>
      <c r="X1495" s="338"/>
      <c r="Y1495" s="338"/>
      <c r="Z1495" s="338"/>
    </row>
    <row r="1496">
      <c r="A1496" s="382"/>
      <c r="B1496" s="383"/>
      <c r="C1496" s="383"/>
      <c r="D1496" s="383"/>
      <c r="E1496" s="383"/>
      <c r="F1496" s="383"/>
      <c r="G1496" s="383"/>
      <c r="H1496" s="383"/>
      <c r="I1496" s="338"/>
      <c r="J1496" s="338"/>
      <c r="K1496" s="338"/>
      <c r="L1496" s="338"/>
      <c r="M1496" s="338"/>
      <c r="N1496" s="338"/>
      <c r="O1496" s="338"/>
      <c r="P1496" s="338"/>
      <c r="Q1496" s="338"/>
      <c r="R1496" s="338"/>
      <c r="S1496" s="338"/>
      <c r="T1496" s="338"/>
      <c r="U1496" s="338"/>
      <c r="V1496" s="338"/>
      <c r="W1496" s="338"/>
      <c r="X1496" s="338"/>
      <c r="Y1496" s="338"/>
      <c r="Z1496" s="338"/>
    </row>
    <row r="1497">
      <c r="A1497" s="382"/>
      <c r="B1497" s="383"/>
      <c r="C1497" s="383"/>
      <c r="D1497" s="383"/>
      <c r="E1497" s="383"/>
      <c r="F1497" s="383"/>
      <c r="G1497" s="383"/>
      <c r="H1497" s="383"/>
      <c r="I1497" s="338"/>
      <c r="J1497" s="338"/>
      <c r="K1497" s="338"/>
      <c r="L1497" s="338"/>
      <c r="M1497" s="338"/>
      <c r="N1497" s="338"/>
      <c r="O1497" s="338"/>
      <c r="P1497" s="338"/>
      <c r="Q1497" s="338"/>
      <c r="R1497" s="338"/>
      <c r="S1497" s="338"/>
      <c r="T1497" s="338"/>
      <c r="U1497" s="338"/>
      <c r="V1497" s="338"/>
      <c r="W1497" s="338"/>
      <c r="X1497" s="338"/>
      <c r="Y1497" s="338"/>
      <c r="Z1497" s="338"/>
    </row>
    <row r="1498">
      <c r="A1498" s="382"/>
      <c r="B1498" s="383"/>
      <c r="C1498" s="383"/>
      <c r="D1498" s="383"/>
      <c r="E1498" s="383"/>
      <c r="F1498" s="383"/>
      <c r="G1498" s="383"/>
      <c r="H1498" s="383"/>
      <c r="I1498" s="338"/>
      <c r="J1498" s="338"/>
      <c r="K1498" s="338"/>
      <c r="L1498" s="338"/>
      <c r="M1498" s="338"/>
      <c r="N1498" s="338"/>
      <c r="O1498" s="338"/>
      <c r="P1498" s="338"/>
      <c r="Q1498" s="338"/>
      <c r="R1498" s="338"/>
      <c r="S1498" s="338"/>
      <c r="T1498" s="338"/>
      <c r="U1498" s="338"/>
      <c r="V1498" s="338"/>
      <c r="W1498" s="338"/>
      <c r="X1498" s="338"/>
      <c r="Y1498" s="338"/>
      <c r="Z1498" s="338"/>
    </row>
    <row r="1499">
      <c r="A1499" s="382"/>
      <c r="B1499" s="383"/>
      <c r="C1499" s="383"/>
      <c r="D1499" s="383"/>
      <c r="E1499" s="383"/>
      <c r="F1499" s="383"/>
      <c r="G1499" s="383"/>
      <c r="H1499" s="383"/>
      <c r="I1499" s="338"/>
      <c r="J1499" s="338"/>
      <c r="K1499" s="338"/>
      <c r="L1499" s="338"/>
      <c r="M1499" s="338"/>
      <c r="N1499" s="338"/>
      <c r="O1499" s="338"/>
      <c r="P1499" s="338"/>
      <c r="Q1499" s="338"/>
      <c r="R1499" s="338"/>
      <c r="S1499" s="338"/>
      <c r="T1499" s="338"/>
      <c r="U1499" s="338"/>
      <c r="V1499" s="338"/>
      <c r="W1499" s="338"/>
      <c r="X1499" s="338"/>
      <c r="Y1499" s="338"/>
      <c r="Z1499" s="338"/>
    </row>
    <row r="1500">
      <c r="A1500" s="382"/>
      <c r="B1500" s="383"/>
      <c r="C1500" s="383"/>
      <c r="D1500" s="383"/>
      <c r="E1500" s="383"/>
      <c r="F1500" s="383"/>
      <c r="G1500" s="383"/>
      <c r="H1500" s="383"/>
      <c r="I1500" s="338"/>
      <c r="J1500" s="338"/>
      <c r="K1500" s="338"/>
      <c r="L1500" s="338"/>
      <c r="M1500" s="338"/>
      <c r="N1500" s="338"/>
      <c r="O1500" s="338"/>
      <c r="P1500" s="338"/>
      <c r="Q1500" s="338"/>
      <c r="R1500" s="338"/>
      <c r="S1500" s="338"/>
      <c r="T1500" s="338"/>
      <c r="U1500" s="338"/>
      <c r="V1500" s="338"/>
      <c r="W1500" s="338"/>
      <c r="X1500" s="338"/>
      <c r="Y1500" s="338"/>
      <c r="Z1500" s="338"/>
    </row>
    <row r="1501">
      <c r="A1501" s="382"/>
      <c r="B1501" s="383"/>
      <c r="C1501" s="383"/>
      <c r="D1501" s="383"/>
      <c r="E1501" s="383"/>
      <c r="F1501" s="383"/>
      <c r="G1501" s="383"/>
      <c r="H1501" s="383"/>
      <c r="I1501" s="338"/>
      <c r="J1501" s="338"/>
      <c r="K1501" s="338"/>
      <c r="L1501" s="338"/>
      <c r="M1501" s="338"/>
      <c r="N1501" s="338"/>
      <c r="O1501" s="338"/>
      <c r="P1501" s="338"/>
      <c r="Q1501" s="338"/>
      <c r="R1501" s="338"/>
      <c r="S1501" s="338"/>
      <c r="T1501" s="338"/>
      <c r="U1501" s="338"/>
      <c r="V1501" s="338"/>
      <c r="W1501" s="338"/>
      <c r="X1501" s="338"/>
      <c r="Y1501" s="338"/>
      <c r="Z1501" s="338"/>
    </row>
    <row r="1502">
      <c r="A1502" s="382"/>
      <c r="B1502" s="383"/>
      <c r="C1502" s="383"/>
      <c r="D1502" s="383"/>
      <c r="E1502" s="383"/>
      <c r="F1502" s="383"/>
      <c r="G1502" s="383"/>
      <c r="H1502" s="383"/>
      <c r="I1502" s="338"/>
      <c r="J1502" s="338"/>
      <c r="K1502" s="338"/>
      <c r="L1502" s="338"/>
      <c r="M1502" s="338"/>
      <c r="N1502" s="338"/>
      <c r="O1502" s="338"/>
      <c r="P1502" s="338"/>
      <c r="Q1502" s="338"/>
      <c r="R1502" s="338"/>
      <c r="S1502" s="338"/>
      <c r="T1502" s="338"/>
      <c r="U1502" s="338"/>
      <c r="V1502" s="338"/>
      <c r="W1502" s="338"/>
      <c r="X1502" s="338"/>
      <c r="Y1502" s="338"/>
      <c r="Z1502" s="338"/>
    </row>
    <row r="1503">
      <c r="A1503" s="382"/>
      <c r="B1503" s="383"/>
      <c r="C1503" s="383"/>
      <c r="D1503" s="383"/>
      <c r="E1503" s="383"/>
      <c r="F1503" s="383"/>
      <c r="G1503" s="383"/>
      <c r="H1503" s="383"/>
      <c r="I1503" s="338"/>
      <c r="J1503" s="338"/>
      <c r="K1503" s="338"/>
      <c r="L1503" s="338"/>
      <c r="M1503" s="338"/>
      <c r="N1503" s="338"/>
      <c r="O1503" s="338"/>
      <c r="P1503" s="338"/>
      <c r="Q1503" s="338"/>
      <c r="R1503" s="338"/>
      <c r="S1503" s="338"/>
      <c r="T1503" s="338"/>
      <c r="U1503" s="338"/>
      <c r="V1503" s="338"/>
      <c r="W1503" s="338"/>
      <c r="X1503" s="338"/>
      <c r="Y1503" s="338"/>
      <c r="Z1503" s="338"/>
    </row>
    <row r="1504">
      <c r="A1504" s="382"/>
      <c r="B1504" s="383"/>
      <c r="C1504" s="383"/>
      <c r="D1504" s="383"/>
      <c r="E1504" s="383"/>
      <c r="F1504" s="383"/>
      <c r="G1504" s="383"/>
      <c r="H1504" s="383"/>
      <c r="I1504" s="338"/>
      <c r="J1504" s="338"/>
      <c r="K1504" s="338"/>
      <c r="L1504" s="338"/>
      <c r="M1504" s="338"/>
      <c r="N1504" s="338"/>
      <c r="O1504" s="338"/>
      <c r="P1504" s="338"/>
      <c r="Q1504" s="338"/>
      <c r="R1504" s="338"/>
      <c r="S1504" s="338"/>
      <c r="T1504" s="338"/>
      <c r="U1504" s="338"/>
      <c r="V1504" s="338"/>
      <c r="W1504" s="338"/>
      <c r="X1504" s="338"/>
      <c r="Y1504" s="338"/>
      <c r="Z1504" s="338"/>
    </row>
    <row r="1505">
      <c r="A1505" s="382"/>
      <c r="B1505" s="383"/>
      <c r="C1505" s="383"/>
      <c r="D1505" s="383"/>
      <c r="E1505" s="383"/>
      <c r="F1505" s="383"/>
      <c r="G1505" s="383"/>
      <c r="H1505" s="383"/>
      <c r="I1505" s="338"/>
      <c r="J1505" s="338"/>
      <c r="K1505" s="338"/>
      <c r="L1505" s="338"/>
      <c r="M1505" s="338"/>
      <c r="N1505" s="338"/>
      <c r="O1505" s="338"/>
      <c r="P1505" s="338"/>
      <c r="Q1505" s="338"/>
      <c r="R1505" s="338"/>
      <c r="S1505" s="338"/>
      <c r="T1505" s="338"/>
      <c r="U1505" s="338"/>
      <c r="V1505" s="338"/>
      <c r="W1505" s="338"/>
      <c r="X1505" s="338"/>
      <c r="Y1505" s="338"/>
      <c r="Z1505" s="338"/>
    </row>
    <row r="1506">
      <c r="A1506" s="382"/>
      <c r="B1506" s="383"/>
      <c r="C1506" s="383"/>
      <c r="D1506" s="383"/>
      <c r="E1506" s="383"/>
      <c r="F1506" s="383"/>
      <c r="G1506" s="383"/>
      <c r="H1506" s="383"/>
      <c r="I1506" s="338"/>
      <c r="J1506" s="338"/>
      <c r="K1506" s="338"/>
      <c r="L1506" s="338"/>
      <c r="M1506" s="338"/>
      <c r="N1506" s="338"/>
      <c r="O1506" s="338"/>
      <c r="P1506" s="338"/>
      <c r="Q1506" s="338"/>
      <c r="R1506" s="338"/>
      <c r="S1506" s="338"/>
      <c r="T1506" s="338"/>
      <c r="U1506" s="338"/>
      <c r="V1506" s="338"/>
      <c r="W1506" s="338"/>
      <c r="X1506" s="338"/>
      <c r="Y1506" s="338"/>
      <c r="Z1506" s="338"/>
    </row>
    <row r="1507">
      <c r="A1507" s="382"/>
      <c r="B1507" s="383"/>
      <c r="C1507" s="383"/>
      <c r="D1507" s="383"/>
      <c r="E1507" s="383"/>
      <c r="F1507" s="383"/>
      <c r="G1507" s="383"/>
      <c r="H1507" s="383"/>
      <c r="I1507" s="338"/>
      <c r="J1507" s="338"/>
      <c r="K1507" s="338"/>
      <c r="L1507" s="338"/>
      <c r="M1507" s="338"/>
      <c r="N1507" s="338"/>
      <c r="O1507" s="338"/>
      <c r="P1507" s="338"/>
      <c r="Q1507" s="338"/>
      <c r="R1507" s="338"/>
      <c r="S1507" s="338"/>
      <c r="T1507" s="338"/>
      <c r="U1507" s="338"/>
      <c r="V1507" s="338"/>
      <c r="W1507" s="338"/>
      <c r="X1507" s="338"/>
      <c r="Y1507" s="338"/>
      <c r="Z1507" s="338"/>
    </row>
    <row r="1508">
      <c r="A1508" s="382"/>
      <c r="B1508" s="383"/>
      <c r="C1508" s="383"/>
      <c r="D1508" s="383"/>
      <c r="E1508" s="383"/>
      <c r="F1508" s="383"/>
      <c r="G1508" s="383"/>
      <c r="H1508" s="383"/>
      <c r="I1508" s="338"/>
      <c r="J1508" s="338"/>
      <c r="K1508" s="338"/>
      <c r="L1508" s="338"/>
      <c r="M1508" s="338"/>
      <c r="N1508" s="338"/>
      <c r="O1508" s="338"/>
      <c r="P1508" s="338"/>
      <c r="Q1508" s="338"/>
      <c r="R1508" s="338"/>
      <c r="S1508" s="338"/>
      <c r="T1508" s="338"/>
      <c r="U1508" s="338"/>
      <c r="V1508" s="338"/>
      <c r="W1508" s="338"/>
      <c r="X1508" s="338"/>
      <c r="Y1508" s="338"/>
      <c r="Z1508" s="338"/>
    </row>
    <row r="1509">
      <c r="A1509" s="382"/>
      <c r="B1509" s="383"/>
      <c r="C1509" s="383"/>
      <c r="D1509" s="383"/>
      <c r="E1509" s="383"/>
      <c r="F1509" s="383"/>
      <c r="G1509" s="383"/>
      <c r="H1509" s="383"/>
      <c r="I1509" s="338"/>
      <c r="J1509" s="338"/>
      <c r="K1509" s="338"/>
      <c r="L1509" s="338"/>
      <c r="M1509" s="338"/>
      <c r="N1509" s="338"/>
      <c r="O1509" s="338"/>
      <c r="P1509" s="338"/>
      <c r="Q1509" s="338"/>
      <c r="R1509" s="338"/>
      <c r="S1509" s="338"/>
      <c r="T1509" s="338"/>
      <c r="U1509" s="338"/>
      <c r="V1509" s="338"/>
      <c r="W1509" s="338"/>
      <c r="X1509" s="338"/>
      <c r="Y1509" s="338"/>
      <c r="Z1509" s="338"/>
    </row>
    <row r="1510">
      <c r="A1510" s="382"/>
      <c r="B1510" s="383"/>
      <c r="C1510" s="383"/>
      <c r="D1510" s="383"/>
      <c r="E1510" s="383"/>
      <c r="F1510" s="383"/>
      <c r="G1510" s="383"/>
      <c r="H1510" s="383"/>
      <c r="I1510" s="338"/>
      <c r="J1510" s="338"/>
      <c r="K1510" s="338"/>
      <c r="L1510" s="338"/>
      <c r="M1510" s="338"/>
      <c r="N1510" s="338"/>
      <c r="O1510" s="338"/>
      <c r="P1510" s="338"/>
      <c r="Q1510" s="338"/>
      <c r="R1510" s="338"/>
      <c r="S1510" s="338"/>
      <c r="T1510" s="338"/>
      <c r="U1510" s="338"/>
      <c r="V1510" s="338"/>
      <c r="W1510" s="338"/>
      <c r="X1510" s="338"/>
      <c r="Y1510" s="338"/>
      <c r="Z1510" s="338"/>
    </row>
    <row r="1511">
      <c r="A1511" s="382"/>
      <c r="B1511" s="383"/>
      <c r="C1511" s="383"/>
      <c r="D1511" s="383"/>
      <c r="E1511" s="383"/>
      <c r="F1511" s="383"/>
      <c r="G1511" s="383"/>
      <c r="H1511" s="383"/>
      <c r="I1511" s="338"/>
      <c r="J1511" s="338"/>
      <c r="K1511" s="338"/>
      <c r="L1511" s="338"/>
      <c r="M1511" s="338"/>
      <c r="N1511" s="338"/>
      <c r="O1511" s="338"/>
      <c r="P1511" s="338"/>
      <c r="Q1511" s="338"/>
      <c r="R1511" s="338"/>
      <c r="S1511" s="338"/>
      <c r="T1511" s="338"/>
      <c r="U1511" s="338"/>
      <c r="V1511" s="338"/>
      <c r="W1511" s="338"/>
      <c r="X1511" s="338"/>
      <c r="Y1511" s="338"/>
      <c r="Z1511" s="338"/>
    </row>
    <row r="1512">
      <c r="A1512" s="382"/>
      <c r="B1512" s="383"/>
      <c r="C1512" s="383"/>
      <c r="D1512" s="383"/>
      <c r="E1512" s="383"/>
      <c r="F1512" s="383"/>
      <c r="G1512" s="383"/>
      <c r="H1512" s="383"/>
      <c r="I1512" s="338"/>
      <c r="J1512" s="338"/>
      <c r="K1512" s="338"/>
      <c r="L1512" s="338"/>
      <c r="M1512" s="338"/>
      <c r="N1512" s="338"/>
      <c r="O1512" s="338"/>
      <c r="P1512" s="338"/>
      <c r="Q1512" s="338"/>
      <c r="R1512" s="338"/>
      <c r="S1512" s="338"/>
      <c r="T1512" s="338"/>
      <c r="U1512" s="338"/>
      <c r="V1512" s="338"/>
      <c r="W1512" s="338"/>
      <c r="X1512" s="338"/>
      <c r="Y1512" s="338"/>
      <c r="Z1512" s="338"/>
    </row>
    <row r="1513">
      <c r="A1513" s="382"/>
      <c r="B1513" s="383"/>
      <c r="C1513" s="383"/>
      <c r="D1513" s="383"/>
      <c r="E1513" s="383"/>
      <c r="F1513" s="383"/>
      <c r="G1513" s="383"/>
      <c r="H1513" s="383"/>
      <c r="I1513" s="338"/>
      <c r="J1513" s="338"/>
      <c r="K1513" s="338"/>
      <c r="L1513" s="338"/>
      <c r="M1513" s="338"/>
      <c r="N1513" s="338"/>
      <c r="O1513" s="338"/>
      <c r="P1513" s="338"/>
      <c r="Q1513" s="338"/>
      <c r="R1513" s="338"/>
      <c r="S1513" s="338"/>
      <c r="T1513" s="338"/>
      <c r="U1513" s="338"/>
      <c r="V1513" s="338"/>
      <c r="W1513" s="338"/>
      <c r="X1513" s="338"/>
      <c r="Y1513" s="338"/>
      <c r="Z1513" s="338"/>
    </row>
    <row r="1514">
      <c r="A1514" s="382"/>
      <c r="B1514" s="383"/>
      <c r="C1514" s="383"/>
      <c r="D1514" s="383"/>
      <c r="E1514" s="383"/>
      <c r="F1514" s="383"/>
      <c r="G1514" s="383"/>
      <c r="H1514" s="383"/>
      <c r="I1514" s="338"/>
      <c r="J1514" s="338"/>
      <c r="K1514" s="338"/>
      <c r="L1514" s="338"/>
      <c r="M1514" s="338"/>
      <c r="N1514" s="338"/>
      <c r="O1514" s="338"/>
      <c r="P1514" s="338"/>
      <c r="Q1514" s="338"/>
      <c r="R1514" s="338"/>
      <c r="S1514" s="338"/>
      <c r="T1514" s="338"/>
      <c r="U1514" s="338"/>
      <c r="V1514" s="338"/>
      <c r="W1514" s="338"/>
      <c r="X1514" s="338"/>
      <c r="Y1514" s="338"/>
      <c r="Z1514" s="338"/>
    </row>
    <row r="1515">
      <c r="A1515" s="382"/>
      <c r="B1515" s="383"/>
      <c r="C1515" s="383"/>
      <c r="D1515" s="383"/>
      <c r="E1515" s="383"/>
      <c r="F1515" s="383"/>
      <c r="G1515" s="383"/>
      <c r="H1515" s="383"/>
      <c r="I1515" s="338"/>
      <c r="J1515" s="338"/>
      <c r="K1515" s="338"/>
      <c r="L1515" s="338"/>
      <c r="M1515" s="338"/>
      <c r="N1515" s="338"/>
      <c r="O1515" s="338"/>
      <c r="P1515" s="338"/>
      <c r="Q1515" s="338"/>
      <c r="R1515" s="338"/>
      <c r="S1515" s="338"/>
      <c r="T1515" s="338"/>
      <c r="U1515" s="338"/>
      <c r="V1515" s="338"/>
      <c r="W1515" s="338"/>
      <c r="X1515" s="338"/>
      <c r="Y1515" s="338"/>
      <c r="Z1515" s="338"/>
    </row>
    <row r="1516">
      <c r="A1516" s="382"/>
      <c r="B1516" s="383"/>
      <c r="C1516" s="383"/>
      <c r="D1516" s="383"/>
      <c r="E1516" s="383"/>
      <c r="F1516" s="383"/>
      <c r="G1516" s="383"/>
      <c r="H1516" s="383"/>
      <c r="I1516" s="338"/>
      <c r="J1516" s="338"/>
      <c r="K1516" s="338"/>
      <c r="L1516" s="338"/>
      <c r="M1516" s="338"/>
      <c r="N1516" s="338"/>
      <c r="O1516" s="338"/>
      <c r="P1516" s="338"/>
      <c r="Q1516" s="338"/>
      <c r="R1516" s="338"/>
      <c r="S1516" s="338"/>
      <c r="T1516" s="338"/>
      <c r="U1516" s="338"/>
      <c r="V1516" s="338"/>
      <c r="W1516" s="338"/>
      <c r="X1516" s="338"/>
      <c r="Y1516" s="338"/>
      <c r="Z1516" s="338"/>
    </row>
    <row r="1517">
      <c r="A1517" s="382"/>
      <c r="B1517" s="383"/>
      <c r="C1517" s="383"/>
      <c r="D1517" s="383"/>
      <c r="E1517" s="383"/>
      <c r="F1517" s="383"/>
      <c r="G1517" s="383"/>
      <c r="H1517" s="383"/>
      <c r="I1517" s="338"/>
      <c r="J1517" s="338"/>
      <c r="K1517" s="338"/>
      <c r="L1517" s="338"/>
      <c r="M1517" s="338"/>
      <c r="N1517" s="338"/>
      <c r="O1517" s="338"/>
      <c r="P1517" s="338"/>
      <c r="Q1517" s="338"/>
      <c r="R1517" s="338"/>
      <c r="S1517" s="338"/>
      <c r="T1517" s="338"/>
      <c r="U1517" s="338"/>
      <c r="V1517" s="338"/>
      <c r="W1517" s="338"/>
      <c r="X1517" s="338"/>
      <c r="Y1517" s="338"/>
      <c r="Z1517" s="338"/>
    </row>
    <row r="1518">
      <c r="A1518" s="382"/>
      <c r="B1518" s="383"/>
      <c r="C1518" s="383"/>
      <c r="D1518" s="383"/>
      <c r="E1518" s="383"/>
      <c r="F1518" s="383"/>
      <c r="G1518" s="383"/>
      <c r="H1518" s="383"/>
      <c r="I1518" s="338"/>
      <c r="J1518" s="338"/>
      <c r="K1518" s="338"/>
      <c r="L1518" s="338"/>
      <c r="M1518" s="338"/>
      <c r="N1518" s="338"/>
      <c r="O1518" s="338"/>
      <c r="P1518" s="338"/>
      <c r="Q1518" s="338"/>
      <c r="R1518" s="338"/>
      <c r="S1518" s="338"/>
      <c r="T1518" s="338"/>
      <c r="U1518" s="338"/>
      <c r="V1518" s="338"/>
      <c r="W1518" s="338"/>
      <c r="X1518" s="338"/>
      <c r="Y1518" s="338"/>
      <c r="Z1518" s="338"/>
    </row>
    <row r="1519">
      <c r="A1519" s="382"/>
      <c r="B1519" s="383"/>
      <c r="C1519" s="383"/>
      <c r="D1519" s="383"/>
      <c r="E1519" s="383"/>
      <c r="F1519" s="383"/>
      <c r="G1519" s="383"/>
      <c r="H1519" s="383"/>
      <c r="I1519" s="338"/>
      <c r="J1519" s="338"/>
      <c r="K1519" s="338"/>
      <c r="L1519" s="338"/>
      <c r="M1519" s="338"/>
      <c r="N1519" s="338"/>
      <c r="O1519" s="338"/>
      <c r="P1519" s="338"/>
      <c r="Q1519" s="338"/>
      <c r="R1519" s="338"/>
      <c r="S1519" s="338"/>
      <c r="T1519" s="338"/>
      <c r="U1519" s="338"/>
      <c r="V1519" s="338"/>
      <c r="W1519" s="338"/>
      <c r="X1519" s="338"/>
      <c r="Y1519" s="338"/>
      <c r="Z1519" s="338"/>
    </row>
    <row r="1520">
      <c r="A1520" s="382"/>
      <c r="B1520" s="383"/>
      <c r="C1520" s="383"/>
      <c r="D1520" s="383"/>
      <c r="E1520" s="383"/>
      <c r="F1520" s="383"/>
      <c r="G1520" s="383"/>
      <c r="H1520" s="383"/>
      <c r="I1520" s="338"/>
      <c r="J1520" s="338"/>
      <c r="K1520" s="338"/>
      <c r="L1520" s="338"/>
      <c r="M1520" s="338"/>
      <c r="N1520" s="338"/>
      <c r="O1520" s="338"/>
      <c r="P1520" s="338"/>
      <c r="Q1520" s="338"/>
      <c r="R1520" s="338"/>
      <c r="S1520" s="338"/>
      <c r="T1520" s="338"/>
      <c r="U1520" s="338"/>
      <c r="V1520" s="338"/>
      <c r="W1520" s="338"/>
      <c r="X1520" s="338"/>
      <c r="Y1520" s="338"/>
      <c r="Z1520" s="338"/>
    </row>
    <row r="1521">
      <c r="A1521" s="382"/>
      <c r="B1521" s="383"/>
      <c r="C1521" s="383"/>
      <c r="D1521" s="383"/>
      <c r="E1521" s="383"/>
      <c r="F1521" s="383"/>
      <c r="G1521" s="383"/>
      <c r="H1521" s="383"/>
      <c r="I1521" s="338"/>
      <c r="J1521" s="338"/>
      <c r="K1521" s="338"/>
      <c r="L1521" s="338"/>
      <c r="M1521" s="338"/>
      <c r="N1521" s="338"/>
      <c r="O1521" s="338"/>
      <c r="P1521" s="338"/>
      <c r="Q1521" s="338"/>
      <c r="R1521" s="338"/>
      <c r="S1521" s="338"/>
      <c r="T1521" s="338"/>
      <c r="U1521" s="338"/>
      <c r="V1521" s="338"/>
      <c r="W1521" s="338"/>
      <c r="X1521" s="338"/>
      <c r="Y1521" s="338"/>
      <c r="Z1521" s="338"/>
    </row>
    <row r="1522">
      <c r="A1522" s="382"/>
      <c r="B1522" s="383"/>
      <c r="C1522" s="383"/>
      <c r="D1522" s="383"/>
      <c r="E1522" s="383"/>
      <c r="F1522" s="383"/>
      <c r="G1522" s="383"/>
      <c r="H1522" s="383"/>
      <c r="I1522" s="338"/>
      <c r="J1522" s="338"/>
      <c r="K1522" s="338"/>
      <c r="L1522" s="338"/>
      <c r="M1522" s="338"/>
      <c r="N1522" s="338"/>
      <c r="O1522" s="338"/>
      <c r="P1522" s="338"/>
      <c r="Q1522" s="338"/>
      <c r="R1522" s="338"/>
      <c r="S1522" s="338"/>
      <c r="T1522" s="338"/>
      <c r="U1522" s="338"/>
      <c r="V1522" s="338"/>
      <c r="W1522" s="338"/>
      <c r="X1522" s="338"/>
      <c r="Y1522" s="338"/>
      <c r="Z1522" s="338"/>
    </row>
    <row r="1523">
      <c r="A1523" s="382"/>
      <c r="B1523" s="383"/>
      <c r="C1523" s="383"/>
      <c r="D1523" s="383"/>
      <c r="E1523" s="383"/>
      <c r="F1523" s="383"/>
      <c r="G1523" s="383"/>
      <c r="H1523" s="383"/>
      <c r="I1523" s="338"/>
      <c r="J1523" s="338"/>
      <c r="K1523" s="338"/>
      <c r="L1523" s="338"/>
      <c r="M1523" s="338"/>
      <c r="N1523" s="338"/>
      <c r="O1523" s="338"/>
      <c r="P1523" s="338"/>
      <c r="Q1523" s="338"/>
      <c r="R1523" s="338"/>
      <c r="S1523" s="338"/>
      <c r="T1523" s="338"/>
      <c r="U1523" s="338"/>
      <c r="V1523" s="338"/>
      <c r="W1523" s="338"/>
      <c r="X1523" s="338"/>
      <c r="Y1523" s="338"/>
      <c r="Z1523" s="338"/>
    </row>
    <row r="1524">
      <c r="A1524" s="382"/>
      <c r="B1524" s="383"/>
      <c r="C1524" s="383"/>
      <c r="D1524" s="383"/>
      <c r="E1524" s="383"/>
      <c r="F1524" s="383"/>
      <c r="G1524" s="383"/>
      <c r="H1524" s="383"/>
      <c r="I1524" s="338"/>
      <c r="J1524" s="338"/>
      <c r="K1524" s="338"/>
      <c r="L1524" s="338"/>
      <c r="M1524" s="338"/>
      <c r="N1524" s="338"/>
      <c r="O1524" s="338"/>
      <c r="P1524" s="338"/>
      <c r="Q1524" s="338"/>
      <c r="R1524" s="338"/>
      <c r="S1524" s="338"/>
      <c r="T1524" s="338"/>
      <c r="U1524" s="338"/>
      <c r="V1524" s="338"/>
      <c r="W1524" s="338"/>
      <c r="X1524" s="338"/>
      <c r="Y1524" s="338"/>
      <c r="Z1524" s="338"/>
    </row>
    <row r="1525">
      <c r="A1525" s="382"/>
      <c r="B1525" s="383"/>
      <c r="C1525" s="383"/>
      <c r="D1525" s="383"/>
      <c r="E1525" s="383"/>
      <c r="F1525" s="383"/>
      <c r="G1525" s="383"/>
      <c r="H1525" s="383"/>
      <c r="I1525" s="338"/>
      <c r="J1525" s="338"/>
      <c r="K1525" s="338"/>
      <c r="L1525" s="338"/>
      <c r="M1525" s="338"/>
      <c r="N1525" s="338"/>
      <c r="O1525" s="338"/>
      <c r="P1525" s="338"/>
      <c r="Q1525" s="338"/>
      <c r="R1525" s="338"/>
      <c r="S1525" s="338"/>
      <c r="T1525" s="338"/>
      <c r="U1525" s="338"/>
      <c r="V1525" s="338"/>
      <c r="W1525" s="338"/>
      <c r="X1525" s="338"/>
      <c r="Y1525" s="338"/>
      <c r="Z1525" s="338"/>
    </row>
    <row r="1526">
      <c r="A1526" s="382"/>
      <c r="B1526" s="383"/>
      <c r="C1526" s="383"/>
      <c r="D1526" s="383"/>
      <c r="E1526" s="383"/>
      <c r="F1526" s="383"/>
      <c r="G1526" s="383"/>
      <c r="H1526" s="383"/>
      <c r="I1526" s="338"/>
      <c r="J1526" s="338"/>
      <c r="K1526" s="338"/>
      <c r="L1526" s="338"/>
      <c r="M1526" s="338"/>
      <c r="N1526" s="338"/>
      <c r="O1526" s="338"/>
      <c r="P1526" s="338"/>
      <c r="Q1526" s="338"/>
      <c r="R1526" s="338"/>
      <c r="S1526" s="338"/>
      <c r="T1526" s="338"/>
      <c r="U1526" s="338"/>
      <c r="V1526" s="338"/>
      <c r="W1526" s="338"/>
      <c r="X1526" s="338"/>
      <c r="Y1526" s="338"/>
      <c r="Z1526" s="338"/>
    </row>
    <row r="1527">
      <c r="A1527" s="382"/>
      <c r="B1527" s="383"/>
      <c r="C1527" s="383"/>
      <c r="D1527" s="383"/>
      <c r="E1527" s="383"/>
      <c r="F1527" s="383"/>
      <c r="G1527" s="383"/>
      <c r="H1527" s="383"/>
      <c r="I1527" s="338"/>
      <c r="J1527" s="338"/>
      <c r="K1527" s="338"/>
      <c r="L1527" s="338"/>
      <c r="M1527" s="338"/>
      <c r="N1527" s="338"/>
      <c r="O1527" s="338"/>
      <c r="P1527" s="338"/>
      <c r="Q1527" s="338"/>
      <c r="R1527" s="338"/>
      <c r="S1527" s="338"/>
      <c r="T1527" s="338"/>
      <c r="U1527" s="338"/>
      <c r="V1527" s="338"/>
      <c r="W1527" s="338"/>
      <c r="X1527" s="338"/>
      <c r="Y1527" s="338"/>
      <c r="Z1527" s="338"/>
    </row>
    <row r="1528">
      <c r="A1528" s="382"/>
      <c r="B1528" s="383"/>
      <c r="C1528" s="383"/>
      <c r="D1528" s="383"/>
      <c r="E1528" s="383"/>
      <c r="F1528" s="383"/>
      <c r="G1528" s="383"/>
      <c r="H1528" s="383"/>
      <c r="I1528" s="338"/>
      <c r="J1528" s="338"/>
      <c r="K1528" s="338"/>
      <c r="L1528" s="338"/>
      <c r="M1528" s="338"/>
      <c r="N1528" s="338"/>
      <c r="O1528" s="338"/>
      <c r="P1528" s="338"/>
      <c r="Q1528" s="338"/>
      <c r="R1528" s="338"/>
      <c r="S1528" s="338"/>
      <c r="T1528" s="338"/>
      <c r="U1528" s="338"/>
      <c r="V1528" s="338"/>
      <c r="W1528" s="338"/>
      <c r="X1528" s="338"/>
      <c r="Y1528" s="338"/>
      <c r="Z1528" s="338"/>
    </row>
    <row r="1529">
      <c r="A1529" s="382"/>
      <c r="B1529" s="383"/>
      <c r="C1529" s="383"/>
      <c r="D1529" s="383"/>
      <c r="E1529" s="383"/>
      <c r="F1529" s="383"/>
      <c r="G1529" s="383"/>
      <c r="H1529" s="383"/>
      <c r="I1529" s="338"/>
      <c r="J1529" s="338"/>
      <c r="K1529" s="338"/>
      <c r="L1529" s="338"/>
      <c r="M1529" s="338"/>
      <c r="N1529" s="338"/>
      <c r="O1529" s="338"/>
      <c r="P1529" s="338"/>
      <c r="Q1529" s="338"/>
      <c r="R1529" s="338"/>
      <c r="S1529" s="338"/>
      <c r="T1529" s="338"/>
      <c r="U1529" s="338"/>
      <c r="V1529" s="338"/>
      <c r="W1529" s="338"/>
      <c r="X1529" s="338"/>
      <c r="Y1529" s="338"/>
      <c r="Z1529" s="338"/>
    </row>
    <row r="1530">
      <c r="A1530" s="382"/>
      <c r="B1530" s="383"/>
      <c r="C1530" s="383"/>
      <c r="D1530" s="383"/>
      <c r="E1530" s="383"/>
      <c r="F1530" s="383"/>
      <c r="G1530" s="383"/>
      <c r="H1530" s="383"/>
      <c r="I1530" s="338"/>
      <c r="J1530" s="338"/>
      <c r="K1530" s="338"/>
      <c r="L1530" s="338"/>
      <c r="M1530" s="338"/>
      <c r="N1530" s="338"/>
      <c r="O1530" s="338"/>
      <c r="P1530" s="338"/>
      <c r="Q1530" s="338"/>
      <c r="R1530" s="338"/>
      <c r="S1530" s="338"/>
      <c r="T1530" s="338"/>
      <c r="U1530" s="338"/>
      <c r="V1530" s="338"/>
      <c r="W1530" s="338"/>
      <c r="X1530" s="338"/>
      <c r="Y1530" s="338"/>
      <c r="Z1530" s="338"/>
    </row>
    <row r="1531">
      <c r="A1531" s="382"/>
      <c r="B1531" s="383"/>
      <c r="C1531" s="383"/>
      <c r="D1531" s="383"/>
      <c r="E1531" s="383"/>
      <c r="F1531" s="383"/>
      <c r="G1531" s="383"/>
      <c r="H1531" s="383"/>
      <c r="I1531" s="338"/>
      <c r="J1531" s="338"/>
      <c r="K1531" s="338"/>
      <c r="L1531" s="338"/>
      <c r="M1531" s="338"/>
      <c r="N1531" s="338"/>
      <c r="O1531" s="338"/>
      <c r="P1531" s="338"/>
      <c r="Q1531" s="338"/>
      <c r="R1531" s="338"/>
      <c r="S1531" s="338"/>
      <c r="T1531" s="338"/>
      <c r="U1531" s="338"/>
      <c r="V1531" s="338"/>
      <c r="W1531" s="338"/>
      <c r="X1531" s="338"/>
      <c r="Y1531" s="338"/>
      <c r="Z1531" s="338"/>
    </row>
    <row r="1532">
      <c r="A1532" s="382"/>
      <c r="B1532" s="383"/>
      <c r="C1532" s="383"/>
      <c r="D1532" s="383"/>
      <c r="E1532" s="383"/>
      <c r="F1532" s="383"/>
      <c r="G1532" s="383"/>
      <c r="H1532" s="383"/>
      <c r="I1532" s="338"/>
      <c r="J1532" s="338"/>
      <c r="K1532" s="338"/>
      <c r="L1532" s="338"/>
      <c r="M1532" s="338"/>
      <c r="N1532" s="338"/>
      <c r="O1532" s="338"/>
      <c r="P1532" s="338"/>
      <c r="Q1532" s="338"/>
      <c r="R1532" s="338"/>
      <c r="S1532" s="338"/>
      <c r="T1532" s="338"/>
      <c r="U1532" s="338"/>
      <c r="V1532" s="338"/>
      <c r="W1532" s="338"/>
      <c r="X1532" s="338"/>
      <c r="Y1532" s="338"/>
      <c r="Z1532" s="338"/>
    </row>
    <row r="1533">
      <c r="A1533" s="382"/>
      <c r="B1533" s="383"/>
      <c r="C1533" s="383"/>
      <c r="D1533" s="383"/>
      <c r="E1533" s="383"/>
      <c r="F1533" s="383"/>
      <c r="G1533" s="383"/>
      <c r="H1533" s="383"/>
      <c r="I1533" s="338"/>
      <c r="J1533" s="338"/>
      <c r="K1533" s="338"/>
      <c r="L1533" s="338"/>
      <c r="M1533" s="338"/>
      <c r="N1533" s="338"/>
      <c r="O1533" s="338"/>
      <c r="P1533" s="338"/>
      <c r="Q1533" s="338"/>
      <c r="R1533" s="338"/>
      <c r="S1533" s="338"/>
      <c r="T1533" s="338"/>
      <c r="U1533" s="338"/>
      <c r="V1533" s="338"/>
      <c r="W1533" s="338"/>
      <c r="X1533" s="338"/>
      <c r="Y1533" s="338"/>
      <c r="Z1533" s="338"/>
    </row>
    <row r="1534">
      <c r="A1534" s="382"/>
      <c r="B1534" s="383"/>
      <c r="C1534" s="383"/>
      <c r="D1534" s="383"/>
      <c r="E1534" s="383"/>
      <c r="F1534" s="383"/>
      <c r="G1534" s="383"/>
      <c r="H1534" s="383"/>
      <c r="I1534" s="338"/>
      <c r="J1534" s="338"/>
      <c r="K1534" s="338"/>
      <c r="L1534" s="338"/>
      <c r="M1534" s="338"/>
      <c r="N1534" s="338"/>
      <c r="O1534" s="338"/>
      <c r="P1534" s="338"/>
      <c r="Q1534" s="338"/>
      <c r="R1534" s="338"/>
      <c r="S1534" s="338"/>
      <c r="T1534" s="338"/>
      <c r="U1534" s="338"/>
      <c r="V1534" s="338"/>
      <c r="W1534" s="338"/>
      <c r="X1534" s="338"/>
      <c r="Y1534" s="338"/>
      <c r="Z1534" s="338"/>
    </row>
    <row r="1535">
      <c r="A1535" s="382"/>
      <c r="B1535" s="383"/>
      <c r="C1535" s="383"/>
      <c r="D1535" s="383"/>
      <c r="E1535" s="383"/>
      <c r="F1535" s="383"/>
      <c r="G1535" s="383"/>
      <c r="H1535" s="383"/>
      <c r="I1535" s="338"/>
      <c r="J1535" s="338"/>
      <c r="K1535" s="338"/>
      <c r="L1535" s="338"/>
      <c r="M1535" s="338"/>
      <c r="N1535" s="338"/>
      <c r="O1535" s="338"/>
      <c r="P1535" s="338"/>
      <c r="Q1535" s="338"/>
      <c r="R1535" s="338"/>
      <c r="S1535" s="338"/>
      <c r="T1535" s="338"/>
      <c r="U1535" s="338"/>
      <c r="V1535" s="338"/>
      <c r="W1535" s="338"/>
      <c r="X1535" s="338"/>
      <c r="Y1535" s="338"/>
      <c r="Z1535" s="338"/>
    </row>
    <row r="1536">
      <c r="A1536" s="382"/>
      <c r="B1536" s="383"/>
      <c r="C1536" s="383"/>
      <c r="D1536" s="383"/>
      <c r="E1536" s="383"/>
      <c r="F1536" s="383"/>
      <c r="G1536" s="383"/>
      <c r="H1536" s="383"/>
      <c r="I1536" s="338"/>
      <c r="J1536" s="338"/>
      <c r="K1536" s="338"/>
      <c r="L1536" s="338"/>
      <c r="M1536" s="338"/>
      <c r="N1536" s="338"/>
      <c r="O1536" s="338"/>
      <c r="P1536" s="338"/>
      <c r="Q1536" s="338"/>
      <c r="R1536" s="338"/>
      <c r="S1536" s="338"/>
      <c r="T1536" s="338"/>
      <c r="U1536" s="338"/>
      <c r="V1536" s="338"/>
      <c r="W1536" s="338"/>
      <c r="X1536" s="338"/>
      <c r="Y1536" s="338"/>
      <c r="Z1536" s="338"/>
    </row>
    <row r="1537">
      <c r="A1537" s="382"/>
      <c r="B1537" s="383"/>
      <c r="C1537" s="383"/>
      <c r="D1537" s="383"/>
      <c r="E1537" s="383"/>
      <c r="F1537" s="383"/>
      <c r="G1537" s="383"/>
      <c r="H1537" s="383"/>
      <c r="I1537" s="338"/>
      <c r="J1537" s="338"/>
      <c r="K1537" s="338"/>
      <c r="L1537" s="338"/>
      <c r="M1537" s="338"/>
      <c r="N1537" s="338"/>
      <c r="O1537" s="338"/>
      <c r="P1537" s="338"/>
      <c r="Q1537" s="338"/>
      <c r="R1537" s="338"/>
      <c r="S1537" s="338"/>
      <c r="T1537" s="338"/>
      <c r="U1537" s="338"/>
      <c r="V1537" s="338"/>
      <c r="W1537" s="338"/>
      <c r="X1537" s="338"/>
      <c r="Y1537" s="338"/>
      <c r="Z1537" s="338"/>
    </row>
    <row r="1538">
      <c r="A1538" s="382"/>
      <c r="B1538" s="383"/>
      <c r="C1538" s="383"/>
      <c r="D1538" s="383"/>
      <c r="E1538" s="383"/>
      <c r="F1538" s="383"/>
      <c r="G1538" s="383"/>
      <c r="H1538" s="383"/>
      <c r="I1538" s="338"/>
      <c r="J1538" s="338"/>
      <c r="K1538" s="338"/>
      <c r="L1538" s="338"/>
      <c r="M1538" s="338"/>
      <c r="N1538" s="338"/>
      <c r="O1538" s="338"/>
      <c r="P1538" s="338"/>
      <c r="Q1538" s="338"/>
      <c r="R1538" s="338"/>
      <c r="S1538" s="338"/>
      <c r="T1538" s="338"/>
      <c r="U1538" s="338"/>
      <c r="V1538" s="338"/>
      <c r="W1538" s="338"/>
      <c r="X1538" s="338"/>
      <c r="Y1538" s="338"/>
      <c r="Z1538" s="338"/>
    </row>
    <row r="1539">
      <c r="A1539" s="382"/>
      <c r="B1539" s="383"/>
      <c r="C1539" s="383"/>
      <c r="D1539" s="383"/>
      <c r="E1539" s="383"/>
      <c r="F1539" s="383"/>
      <c r="G1539" s="383"/>
      <c r="H1539" s="383"/>
      <c r="I1539" s="338"/>
      <c r="J1539" s="338"/>
      <c r="K1539" s="338"/>
      <c r="L1539" s="338"/>
      <c r="M1539" s="338"/>
      <c r="N1539" s="338"/>
      <c r="O1539" s="338"/>
      <c r="P1539" s="338"/>
      <c r="Q1539" s="338"/>
      <c r="R1539" s="338"/>
      <c r="S1539" s="338"/>
      <c r="T1539" s="338"/>
      <c r="U1539" s="338"/>
      <c r="V1539" s="338"/>
      <c r="W1539" s="338"/>
      <c r="X1539" s="338"/>
      <c r="Y1539" s="338"/>
      <c r="Z1539" s="338"/>
    </row>
    <row r="1540">
      <c r="A1540" s="382"/>
      <c r="B1540" s="383"/>
      <c r="C1540" s="383"/>
      <c r="D1540" s="383"/>
      <c r="E1540" s="383"/>
      <c r="F1540" s="383"/>
      <c r="G1540" s="383"/>
      <c r="H1540" s="383"/>
      <c r="I1540" s="338"/>
      <c r="J1540" s="338"/>
      <c r="K1540" s="338"/>
      <c r="L1540" s="338"/>
      <c r="M1540" s="338"/>
      <c r="N1540" s="338"/>
      <c r="O1540" s="338"/>
      <c r="P1540" s="338"/>
      <c r="Q1540" s="338"/>
      <c r="R1540" s="338"/>
      <c r="S1540" s="338"/>
      <c r="T1540" s="338"/>
      <c r="U1540" s="338"/>
      <c r="V1540" s="338"/>
      <c r="W1540" s="338"/>
      <c r="X1540" s="338"/>
      <c r="Y1540" s="338"/>
      <c r="Z1540" s="338"/>
    </row>
    <row r="1541">
      <c r="A1541" s="382"/>
      <c r="B1541" s="383"/>
      <c r="C1541" s="383"/>
      <c r="D1541" s="383"/>
      <c r="E1541" s="383"/>
      <c r="F1541" s="383"/>
      <c r="G1541" s="383"/>
      <c r="H1541" s="383"/>
      <c r="I1541" s="338"/>
      <c r="J1541" s="338"/>
      <c r="K1541" s="338"/>
      <c r="L1541" s="338"/>
      <c r="M1541" s="338"/>
      <c r="N1541" s="338"/>
      <c r="O1541" s="338"/>
      <c r="P1541" s="338"/>
      <c r="Q1541" s="338"/>
      <c r="R1541" s="338"/>
      <c r="S1541" s="338"/>
      <c r="T1541" s="338"/>
      <c r="U1541" s="338"/>
      <c r="V1541" s="338"/>
      <c r="W1541" s="338"/>
      <c r="X1541" s="338"/>
      <c r="Y1541" s="338"/>
      <c r="Z1541" s="338"/>
    </row>
    <row r="1542">
      <c r="A1542" s="382"/>
      <c r="B1542" s="383"/>
      <c r="C1542" s="383"/>
      <c r="D1542" s="383"/>
      <c r="E1542" s="383"/>
      <c r="F1542" s="383"/>
      <c r="G1542" s="383"/>
      <c r="H1542" s="383"/>
      <c r="I1542" s="338"/>
      <c r="J1542" s="338"/>
      <c r="K1542" s="338"/>
      <c r="L1542" s="338"/>
      <c r="M1542" s="338"/>
      <c r="N1542" s="338"/>
      <c r="O1542" s="338"/>
      <c r="P1542" s="338"/>
      <c r="Q1542" s="338"/>
      <c r="R1542" s="338"/>
      <c r="S1542" s="338"/>
      <c r="T1542" s="338"/>
      <c r="U1542" s="338"/>
      <c r="V1542" s="338"/>
      <c r="W1542" s="338"/>
      <c r="X1542" s="338"/>
      <c r="Y1542" s="338"/>
      <c r="Z1542" s="338"/>
    </row>
    <row r="1543">
      <c r="A1543" s="382"/>
      <c r="B1543" s="383"/>
      <c r="C1543" s="383"/>
      <c r="D1543" s="383"/>
      <c r="E1543" s="383"/>
      <c r="F1543" s="383"/>
      <c r="G1543" s="383"/>
      <c r="H1543" s="383"/>
      <c r="I1543" s="338"/>
      <c r="J1543" s="338"/>
      <c r="K1543" s="338"/>
      <c r="L1543" s="338"/>
      <c r="M1543" s="338"/>
      <c r="N1543" s="338"/>
      <c r="O1543" s="338"/>
      <c r="P1543" s="338"/>
      <c r="Q1543" s="338"/>
      <c r="R1543" s="338"/>
      <c r="S1543" s="338"/>
      <c r="T1543" s="338"/>
      <c r="U1543" s="338"/>
      <c r="V1543" s="338"/>
      <c r="W1543" s="338"/>
      <c r="X1543" s="338"/>
      <c r="Y1543" s="338"/>
      <c r="Z1543" s="338"/>
    </row>
    <row r="1544">
      <c r="A1544" s="382"/>
      <c r="B1544" s="383"/>
      <c r="C1544" s="383"/>
      <c r="D1544" s="383"/>
      <c r="E1544" s="383"/>
      <c r="F1544" s="383"/>
      <c r="G1544" s="383"/>
      <c r="H1544" s="383"/>
      <c r="I1544" s="338"/>
      <c r="J1544" s="338"/>
      <c r="K1544" s="338"/>
      <c r="L1544" s="338"/>
      <c r="M1544" s="338"/>
      <c r="N1544" s="338"/>
      <c r="O1544" s="338"/>
      <c r="P1544" s="338"/>
      <c r="Q1544" s="338"/>
      <c r="R1544" s="338"/>
      <c r="S1544" s="338"/>
      <c r="T1544" s="338"/>
      <c r="U1544" s="338"/>
      <c r="V1544" s="338"/>
      <c r="W1544" s="338"/>
      <c r="X1544" s="338"/>
      <c r="Y1544" s="338"/>
      <c r="Z1544" s="338"/>
    </row>
    <row r="1545">
      <c r="A1545" s="382"/>
      <c r="B1545" s="383"/>
      <c r="C1545" s="383"/>
      <c r="D1545" s="383"/>
      <c r="E1545" s="383"/>
      <c r="F1545" s="383"/>
      <c r="G1545" s="383"/>
      <c r="H1545" s="383"/>
      <c r="I1545" s="338"/>
      <c r="J1545" s="338"/>
      <c r="K1545" s="338"/>
      <c r="L1545" s="338"/>
      <c r="M1545" s="338"/>
      <c r="N1545" s="338"/>
      <c r="O1545" s="338"/>
      <c r="P1545" s="338"/>
      <c r="Q1545" s="338"/>
      <c r="R1545" s="338"/>
      <c r="S1545" s="338"/>
      <c r="T1545" s="338"/>
      <c r="U1545" s="338"/>
      <c r="V1545" s="338"/>
      <c r="W1545" s="338"/>
      <c r="X1545" s="338"/>
      <c r="Y1545" s="338"/>
      <c r="Z1545" s="338"/>
    </row>
    <row r="1546">
      <c r="A1546" s="382"/>
      <c r="B1546" s="383"/>
      <c r="C1546" s="383"/>
      <c r="D1546" s="383"/>
      <c r="E1546" s="383"/>
      <c r="F1546" s="383"/>
      <c r="G1546" s="383"/>
      <c r="H1546" s="383"/>
      <c r="I1546" s="338"/>
      <c r="J1546" s="338"/>
      <c r="K1546" s="338"/>
      <c r="L1546" s="338"/>
      <c r="M1546" s="338"/>
      <c r="N1546" s="338"/>
      <c r="O1546" s="338"/>
      <c r="P1546" s="338"/>
      <c r="Q1546" s="338"/>
      <c r="R1546" s="338"/>
      <c r="S1546" s="338"/>
      <c r="T1546" s="338"/>
      <c r="U1546" s="338"/>
      <c r="V1546" s="338"/>
      <c r="W1546" s="338"/>
      <c r="X1546" s="338"/>
      <c r="Y1546" s="338"/>
      <c r="Z1546" s="338"/>
    </row>
    <row r="1547">
      <c r="A1547" s="382"/>
      <c r="B1547" s="383"/>
      <c r="C1547" s="383"/>
      <c r="D1547" s="383"/>
      <c r="E1547" s="383"/>
      <c r="F1547" s="383"/>
      <c r="G1547" s="383"/>
      <c r="H1547" s="383"/>
      <c r="I1547" s="338"/>
      <c r="J1547" s="338"/>
      <c r="K1547" s="338"/>
      <c r="L1547" s="338"/>
      <c r="M1547" s="338"/>
      <c r="N1547" s="338"/>
      <c r="O1547" s="338"/>
      <c r="P1547" s="338"/>
      <c r="Q1547" s="338"/>
      <c r="R1547" s="338"/>
      <c r="S1547" s="338"/>
      <c r="T1547" s="338"/>
      <c r="U1547" s="338"/>
      <c r="V1547" s="338"/>
      <c r="W1547" s="338"/>
      <c r="X1547" s="338"/>
      <c r="Y1547" s="338"/>
      <c r="Z1547" s="338"/>
    </row>
    <row r="1548">
      <c r="A1548" s="382"/>
      <c r="B1548" s="383"/>
      <c r="C1548" s="383"/>
      <c r="D1548" s="383"/>
      <c r="E1548" s="383"/>
      <c r="F1548" s="383"/>
      <c r="G1548" s="383"/>
      <c r="H1548" s="383"/>
      <c r="I1548" s="338"/>
      <c r="J1548" s="338"/>
      <c r="K1548" s="338"/>
      <c r="L1548" s="338"/>
      <c r="M1548" s="338"/>
      <c r="N1548" s="338"/>
      <c r="O1548" s="338"/>
      <c r="P1548" s="338"/>
      <c r="Q1548" s="338"/>
      <c r="R1548" s="338"/>
      <c r="S1548" s="338"/>
      <c r="T1548" s="338"/>
      <c r="U1548" s="338"/>
      <c r="V1548" s="338"/>
      <c r="W1548" s="338"/>
      <c r="X1548" s="338"/>
      <c r="Y1548" s="338"/>
      <c r="Z1548" s="338"/>
    </row>
    <row r="1549">
      <c r="A1549" s="382"/>
      <c r="B1549" s="383"/>
      <c r="C1549" s="383"/>
      <c r="D1549" s="383"/>
      <c r="E1549" s="383"/>
      <c r="F1549" s="383"/>
      <c r="G1549" s="383"/>
      <c r="H1549" s="383"/>
      <c r="I1549" s="338"/>
      <c r="J1549" s="338"/>
      <c r="K1549" s="338"/>
      <c r="L1549" s="338"/>
      <c r="M1549" s="338"/>
      <c r="N1549" s="338"/>
      <c r="O1549" s="338"/>
      <c r="P1549" s="338"/>
      <c r="Q1549" s="338"/>
      <c r="R1549" s="338"/>
      <c r="S1549" s="338"/>
      <c r="T1549" s="338"/>
      <c r="U1549" s="338"/>
      <c r="V1549" s="338"/>
      <c r="W1549" s="338"/>
      <c r="X1549" s="338"/>
      <c r="Y1549" s="338"/>
      <c r="Z1549" s="338"/>
    </row>
    <row r="1550">
      <c r="A1550" s="382"/>
      <c r="B1550" s="383"/>
      <c r="C1550" s="383"/>
      <c r="D1550" s="383"/>
      <c r="E1550" s="383"/>
      <c r="F1550" s="383"/>
      <c r="G1550" s="383"/>
      <c r="H1550" s="383"/>
      <c r="I1550" s="338"/>
      <c r="J1550" s="338"/>
      <c r="K1550" s="338"/>
      <c r="L1550" s="338"/>
      <c r="M1550" s="338"/>
      <c r="N1550" s="338"/>
      <c r="O1550" s="338"/>
      <c r="P1550" s="338"/>
      <c r="Q1550" s="338"/>
      <c r="R1550" s="338"/>
      <c r="S1550" s="338"/>
      <c r="T1550" s="338"/>
      <c r="U1550" s="338"/>
      <c r="V1550" s="338"/>
      <c r="W1550" s="338"/>
      <c r="X1550" s="338"/>
      <c r="Y1550" s="338"/>
      <c r="Z1550" s="338"/>
    </row>
    <row r="1551">
      <c r="A1551" s="382"/>
      <c r="B1551" s="383"/>
      <c r="C1551" s="383"/>
      <c r="D1551" s="383"/>
      <c r="E1551" s="383"/>
      <c r="F1551" s="383"/>
      <c r="G1551" s="383"/>
      <c r="H1551" s="383"/>
      <c r="I1551" s="338"/>
      <c r="J1551" s="338"/>
      <c r="K1551" s="338"/>
      <c r="L1551" s="338"/>
      <c r="M1551" s="338"/>
      <c r="N1551" s="338"/>
      <c r="O1551" s="338"/>
      <c r="P1551" s="338"/>
      <c r="Q1551" s="338"/>
      <c r="R1551" s="338"/>
      <c r="S1551" s="338"/>
      <c r="T1551" s="338"/>
      <c r="U1551" s="338"/>
      <c r="V1551" s="338"/>
      <c r="W1551" s="338"/>
      <c r="X1551" s="338"/>
      <c r="Y1551" s="338"/>
      <c r="Z1551" s="338"/>
    </row>
    <row r="1552">
      <c r="A1552" s="382"/>
      <c r="B1552" s="383"/>
      <c r="C1552" s="383"/>
      <c r="D1552" s="383"/>
      <c r="E1552" s="383"/>
      <c r="F1552" s="383"/>
      <c r="G1552" s="383"/>
      <c r="H1552" s="383"/>
      <c r="I1552" s="338"/>
      <c r="J1552" s="338"/>
      <c r="K1552" s="338"/>
      <c r="L1552" s="338"/>
      <c r="M1552" s="338"/>
      <c r="N1552" s="338"/>
      <c r="O1552" s="338"/>
      <c r="P1552" s="338"/>
      <c r="Q1552" s="338"/>
      <c r="R1552" s="338"/>
      <c r="S1552" s="338"/>
      <c r="T1552" s="338"/>
      <c r="U1552" s="338"/>
      <c r="V1552" s="338"/>
      <c r="W1552" s="338"/>
      <c r="X1552" s="338"/>
      <c r="Y1552" s="338"/>
      <c r="Z1552" s="338"/>
    </row>
    <row r="1553">
      <c r="A1553" s="382"/>
      <c r="B1553" s="383"/>
      <c r="C1553" s="383"/>
      <c r="D1553" s="383"/>
      <c r="E1553" s="383"/>
      <c r="F1553" s="383"/>
      <c r="G1553" s="383"/>
      <c r="H1553" s="383"/>
      <c r="I1553" s="338"/>
      <c r="J1553" s="338"/>
      <c r="K1553" s="338"/>
      <c r="L1553" s="338"/>
      <c r="M1553" s="338"/>
      <c r="N1553" s="338"/>
      <c r="O1553" s="338"/>
      <c r="P1553" s="338"/>
      <c r="Q1553" s="338"/>
      <c r="R1553" s="338"/>
      <c r="S1553" s="338"/>
      <c r="T1553" s="338"/>
      <c r="U1553" s="338"/>
      <c r="V1553" s="338"/>
      <c r="W1553" s="338"/>
      <c r="X1553" s="338"/>
      <c r="Y1553" s="338"/>
      <c r="Z1553" s="338"/>
    </row>
    <row r="1554">
      <c r="A1554" s="382"/>
      <c r="B1554" s="383"/>
      <c r="C1554" s="383"/>
      <c r="D1554" s="383"/>
      <c r="E1554" s="383"/>
      <c r="F1554" s="383"/>
      <c r="G1554" s="383"/>
      <c r="H1554" s="383"/>
      <c r="I1554" s="338"/>
      <c r="J1554" s="338"/>
      <c r="K1554" s="338"/>
      <c r="L1554" s="338"/>
      <c r="M1554" s="338"/>
      <c r="N1554" s="338"/>
      <c r="O1554" s="338"/>
      <c r="P1554" s="338"/>
      <c r="Q1554" s="338"/>
      <c r="R1554" s="338"/>
      <c r="S1554" s="338"/>
      <c r="T1554" s="338"/>
      <c r="U1554" s="338"/>
      <c r="V1554" s="338"/>
      <c r="W1554" s="338"/>
      <c r="X1554" s="338"/>
      <c r="Y1554" s="338"/>
      <c r="Z1554" s="338"/>
    </row>
    <row r="1555">
      <c r="A1555" s="382"/>
      <c r="B1555" s="383"/>
      <c r="C1555" s="383"/>
      <c r="D1555" s="383"/>
      <c r="E1555" s="383"/>
      <c r="F1555" s="383"/>
      <c r="G1555" s="383"/>
      <c r="H1555" s="383"/>
      <c r="I1555" s="338"/>
      <c r="J1555" s="338"/>
      <c r="K1555" s="338"/>
      <c r="L1555" s="338"/>
      <c r="M1555" s="338"/>
      <c r="N1555" s="338"/>
      <c r="O1555" s="338"/>
      <c r="P1555" s="338"/>
      <c r="Q1555" s="338"/>
      <c r="R1555" s="338"/>
      <c r="S1555" s="338"/>
      <c r="T1555" s="338"/>
      <c r="U1555" s="338"/>
      <c r="V1555" s="338"/>
      <c r="W1555" s="338"/>
      <c r="X1555" s="338"/>
      <c r="Y1555" s="338"/>
      <c r="Z1555" s="338"/>
    </row>
    <row r="1556">
      <c r="A1556" s="382"/>
      <c r="B1556" s="383"/>
      <c r="C1556" s="383"/>
      <c r="D1556" s="383"/>
      <c r="E1556" s="383"/>
      <c r="F1556" s="383"/>
      <c r="G1556" s="383"/>
      <c r="H1556" s="383"/>
      <c r="I1556" s="338"/>
      <c r="J1556" s="338"/>
      <c r="K1556" s="338"/>
      <c r="L1556" s="338"/>
      <c r="M1556" s="338"/>
      <c r="N1556" s="338"/>
      <c r="O1556" s="338"/>
      <c r="P1556" s="338"/>
      <c r="Q1556" s="338"/>
      <c r="R1556" s="338"/>
      <c r="S1556" s="338"/>
      <c r="T1556" s="338"/>
      <c r="U1556" s="338"/>
      <c r="V1556" s="338"/>
      <c r="W1556" s="338"/>
      <c r="X1556" s="338"/>
      <c r="Y1556" s="338"/>
      <c r="Z1556" s="338"/>
    </row>
    <row r="1557">
      <c r="A1557" s="382"/>
      <c r="B1557" s="383"/>
      <c r="C1557" s="383"/>
      <c r="D1557" s="383"/>
      <c r="E1557" s="383"/>
      <c r="F1557" s="383"/>
      <c r="G1557" s="383"/>
      <c r="H1557" s="383"/>
      <c r="I1557" s="338"/>
      <c r="J1557" s="338"/>
      <c r="K1557" s="338"/>
      <c r="L1557" s="338"/>
      <c r="M1557" s="338"/>
      <c r="N1557" s="338"/>
      <c r="O1557" s="338"/>
      <c r="P1557" s="338"/>
      <c r="Q1557" s="338"/>
      <c r="R1557" s="338"/>
      <c r="S1557" s="338"/>
      <c r="T1557" s="338"/>
      <c r="U1557" s="338"/>
      <c r="V1557" s="338"/>
      <c r="W1557" s="338"/>
      <c r="X1557" s="338"/>
      <c r="Y1557" s="338"/>
      <c r="Z1557" s="338"/>
    </row>
    <row r="1558">
      <c r="A1558" s="382"/>
      <c r="B1558" s="383"/>
      <c r="C1558" s="383"/>
      <c r="D1558" s="383"/>
      <c r="E1558" s="383"/>
      <c r="F1558" s="383"/>
      <c r="G1558" s="383"/>
      <c r="H1558" s="383"/>
      <c r="I1558" s="338"/>
      <c r="J1558" s="338"/>
      <c r="K1558" s="338"/>
      <c r="L1558" s="338"/>
      <c r="M1558" s="338"/>
      <c r="N1558" s="338"/>
      <c r="O1558" s="338"/>
      <c r="P1558" s="338"/>
      <c r="Q1558" s="338"/>
      <c r="R1558" s="338"/>
      <c r="S1558" s="338"/>
      <c r="T1558" s="338"/>
      <c r="U1558" s="338"/>
      <c r="V1558" s="338"/>
      <c r="W1558" s="338"/>
      <c r="X1558" s="338"/>
      <c r="Y1558" s="338"/>
      <c r="Z1558" s="338"/>
    </row>
    <row r="1559">
      <c r="A1559" s="382"/>
      <c r="B1559" s="383"/>
      <c r="C1559" s="383"/>
      <c r="D1559" s="383"/>
      <c r="E1559" s="383"/>
      <c r="F1559" s="383"/>
      <c r="G1559" s="383"/>
      <c r="H1559" s="383"/>
      <c r="I1559" s="338"/>
      <c r="J1559" s="338"/>
      <c r="K1559" s="338"/>
      <c r="L1559" s="338"/>
      <c r="M1559" s="338"/>
      <c r="N1559" s="338"/>
      <c r="O1559" s="338"/>
      <c r="P1559" s="338"/>
      <c r="Q1559" s="338"/>
      <c r="R1559" s="338"/>
      <c r="S1559" s="338"/>
      <c r="T1559" s="338"/>
      <c r="U1559" s="338"/>
      <c r="V1559" s="338"/>
      <c r="W1559" s="338"/>
      <c r="X1559" s="338"/>
      <c r="Y1559" s="338"/>
      <c r="Z1559" s="338"/>
    </row>
    <row r="1560">
      <c r="A1560" s="382"/>
      <c r="B1560" s="383"/>
      <c r="C1560" s="383"/>
      <c r="D1560" s="383"/>
      <c r="E1560" s="383"/>
      <c r="F1560" s="383"/>
      <c r="G1560" s="383"/>
      <c r="H1560" s="383"/>
      <c r="I1560" s="338"/>
      <c r="J1560" s="338"/>
      <c r="K1560" s="338"/>
      <c r="L1560" s="338"/>
      <c r="M1560" s="338"/>
      <c r="N1560" s="338"/>
      <c r="O1560" s="338"/>
      <c r="P1560" s="338"/>
      <c r="Q1560" s="338"/>
      <c r="R1560" s="338"/>
      <c r="S1560" s="338"/>
      <c r="T1560" s="338"/>
      <c r="U1560" s="338"/>
      <c r="V1560" s="338"/>
      <c r="W1560" s="338"/>
      <c r="X1560" s="338"/>
      <c r="Y1560" s="338"/>
      <c r="Z1560" s="338"/>
    </row>
    <row r="1561">
      <c r="A1561" s="382"/>
      <c r="B1561" s="383"/>
      <c r="C1561" s="383"/>
      <c r="D1561" s="383"/>
      <c r="E1561" s="383"/>
      <c r="F1561" s="383"/>
      <c r="G1561" s="383"/>
      <c r="H1561" s="383"/>
      <c r="I1561" s="338"/>
      <c r="J1561" s="338"/>
      <c r="K1561" s="338"/>
      <c r="L1561" s="338"/>
      <c r="M1561" s="338"/>
      <c r="N1561" s="338"/>
      <c r="O1561" s="338"/>
      <c r="P1561" s="338"/>
      <c r="Q1561" s="338"/>
      <c r="R1561" s="338"/>
      <c r="S1561" s="338"/>
      <c r="T1561" s="338"/>
      <c r="U1561" s="338"/>
      <c r="V1561" s="338"/>
      <c r="W1561" s="338"/>
      <c r="X1561" s="338"/>
      <c r="Y1561" s="338"/>
      <c r="Z1561" s="338"/>
    </row>
    <row r="1562">
      <c r="A1562" s="382"/>
      <c r="B1562" s="383"/>
      <c r="C1562" s="383"/>
      <c r="D1562" s="383"/>
      <c r="E1562" s="383"/>
      <c r="F1562" s="383"/>
      <c r="G1562" s="383"/>
      <c r="H1562" s="383"/>
      <c r="I1562" s="338"/>
      <c r="J1562" s="338"/>
      <c r="K1562" s="338"/>
      <c r="L1562" s="338"/>
      <c r="M1562" s="338"/>
      <c r="N1562" s="338"/>
      <c r="O1562" s="338"/>
      <c r="P1562" s="338"/>
      <c r="Q1562" s="338"/>
      <c r="R1562" s="338"/>
      <c r="S1562" s="338"/>
      <c r="T1562" s="338"/>
      <c r="U1562" s="338"/>
      <c r="V1562" s="338"/>
      <c r="W1562" s="338"/>
      <c r="X1562" s="338"/>
      <c r="Y1562" s="338"/>
      <c r="Z1562" s="338"/>
    </row>
    <row r="1563">
      <c r="A1563" s="382"/>
      <c r="B1563" s="383"/>
      <c r="C1563" s="383"/>
      <c r="D1563" s="383"/>
      <c r="E1563" s="383"/>
      <c r="F1563" s="383"/>
      <c r="G1563" s="383"/>
      <c r="H1563" s="383"/>
      <c r="I1563" s="338"/>
      <c r="J1563" s="338"/>
      <c r="K1563" s="338"/>
      <c r="L1563" s="338"/>
      <c r="M1563" s="338"/>
      <c r="N1563" s="338"/>
      <c r="O1563" s="338"/>
      <c r="P1563" s="338"/>
      <c r="Q1563" s="338"/>
      <c r="R1563" s="338"/>
      <c r="S1563" s="338"/>
      <c r="T1563" s="338"/>
      <c r="U1563" s="338"/>
      <c r="V1563" s="338"/>
      <c r="W1563" s="338"/>
      <c r="X1563" s="338"/>
      <c r="Y1563" s="338"/>
      <c r="Z1563" s="338"/>
    </row>
    <row r="1564">
      <c r="A1564" s="382"/>
      <c r="B1564" s="383"/>
      <c r="C1564" s="383"/>
      <c r="D1564" s="383"/>
      <c r="E1564" s="383"/>
      <c r="F1564" s="383"/>
      <c r="G1564" s="383"/>
      <c r="H1564" s="383"/>
      <c r="I1564" s="338"/>
      <c r="J1564" s="338"/>
      <c r="K1564" s="338"/>
      <c r="L1564" s="338"/>
      <c r="M1564" s="338"/>
      <c r="N1564" s="338"/>
      <c r="O1564" s="338"/>
      <c r="P1564" s="338"/>
      <c r="Q1564" s="338"/>
      <c r="R1564" s="338"/>
      <c r="S1564" s="338"/>
      <c r="T1564" s="338"/>
      <c r="U1564" s="338"/>
      <c r="V1564" s="338"/>
      <c r="W1564" s="338"/>
      <c r="X1564" s="338"/>
      <c r="Y1564" s="338"/>
      <c r="Z1564" s="338"/>
    </row>
    <row r="1565">
      <c r="A1565" s="382"/>
      <c r="B1565" s="383"/>
      <c r="C1565" s="383"/>
      <c r="D1565" s="383"/>
      <c r="E1565" s="383"/>
      <c r="F1565" s="383"/>
      <c r="G1565" s="383"/>
      <c r="H1565" s="383"/>
      <c r="I1565" s="338"/>
      <c r="J1565" s="338"/>
      <c r="K1565" s="338"/>
      <c r="L1565" s="338"/>
      <c r="M1565" s="338"/>
      <c r="N1565" s="338"/>
      <c r="O1565" s="338"/>
      <c r="P1565" s="338"/>
      <c r="Q1565" s="338"/>
      <c r="R1565" s="338"/>
      <c r="S1565" s="338"/>
      <c r="T1565" s="338"/>
      <c r="U1565" s="338"/>
      <c r="V1565" s="338"/>
      <c r="W1565" s="338"/>
      <c r="X1565" s="338"/>
      <c r="Y1565" s="338"/>
      <c r="Z1565" s="338"/>
    </row>
    <row r="1566">
      <c r="A1566" s="382"/>
      <c r="B1566" s="383"/>
      <c r="C1566" s="383"/>
      <c r="D1566" s="383"/>
      <c r="E1566" s="383"/>
      <c r="F1566" s="383"/>
      <c r="G1566" s="383"/>
      <c r="H1566" s="383"/>
      <c r="I1566" s="338"/>
      <c r="J1566" s="338"/>
      <c r="K1566" s="338"/>
      <c r="L1566" s="338"/>
      <c r="M1566" s="338"/>
      <c r="N1566" s="338"/>
      <c r="O1566" s="338"/>
      <c r="P1566" s="338"/>
      <c r="Q1566" s="338"/>
      <c r="R1566" s="338"/>
      <c r="S1566" s="338"/>
      <c r="T1566" s="338"/>
      <c r="U1566" s="338"/>
      <c r="V1566" s="338"/>
      <c r="W1566" s="338"/>
      <c r="X1566" s="338"/>
      <c r="Y1566" s="338"/>
      <c r="Z1566" s="338"/>
    </row>
    <row r="1567">
      <c r="A1567" s="382"/>
      <c r="B1567" s="383"/>
      <c r="C1567" s="383"/>
      <c r="D1567" s="383"/>
      <c r="E1567" s="383"/>
      <c r="F1567" s="383"/>
      <c r="G1567" s="383"/>
      <c r="H1567" s="383"/>
      <c r="I1567" s="338"/>
      <c r="J1567" s="338"/>
      <c r="K1567" s="338"/>
      <c r="L1567" s="338"/>
      <c r="M1567" s="338"/>
      <c r="N1567" s="338"/>
      <c r="O1567" s="338"/>
      <c r="P1567" s="338"/>
      <c r="Q1567" s="338"/>
      <c r="R1567" s="338"/>
      <c r="S1567" s="338"/>
      <c r="T1567" s="338"/>
      <c r="U1567" s="338"/>
      <c r="V1567" s="338"/>
      <c r="W1567" s="338"/>
      <c r="X1567" s="338"/>
      <c r="Y1567" s="338"/>
      <c r="Z1567" s="338"/>
    </row>
    <row r="1568">
      <c r="A1568" s="382"/>
      <c r="B1568" s="383"/>
      <c r="C1568" s="383"/>
      <c r="D1568" s="383"/>
      <c r="E1568" s="383"/>
      <c r="F1568" s="383"/>
      <c r="G1568" s="383"/>
      <c r="H1568" s="383"/>
      <c r="I1568" s="338"/>
      <c r="J1568" s="338"/>
      <c r="K1568" s="338"/>
      <c r="L1568" s="338"/>
      <c r="M1568" s="338"/>
      <c r="N1568" s="338"/>
      <c r="O1568" s="338"/>
      <c r="P1568" s="338"/>
      <c r="Q1568" s="338"/>
      <c r="R1568" s="338"/>
      <c r="S1568" s="338"/>
      <c r="T1568" s="338"/>
      <c r="U1568" s="338"/>
      <c r="V1568" s="338"/>
      <c r="W1568" s="338"/>
      <c r="X1568" s="338"/>
      <c r="Y1568" s="338"/>
      <c r="Z1568" s="338"/>
    </row>
    <row r="1569">
      <c r="A1569" s="382"/>
      <c r="B1569" s="383"/>
      <c r="C1569" s="383"/>
      <c r="D1569" s="383"/>
      <c r="E1569" s="383"/>
      <c r="F1569" s="383"/>
      <c r="G1569" s="383"/>
      <c r="H1569" s="383"/>
      <c r="I1569" s="338"/>
      <c r="J1569" s="338"/>
      <c r="K1569" s="338"/>
      <c r="L1569" s="338"/>
      <c r="M1569" s="338"/>
      <c r="N1569" s="338"/>
      <c r="O1569" s="338"/>
      <c r="P1569" s="338"/>
      <c r="Q1569" s="338"/>
      <c r="R1569" s="338"/>
      <c r="S1569" s="338"/>
      <c r="T1569" s="338"/>
      <c r="U1569" s="338"/>
      <c r="V1569" s="338"/>
      <c r="W1569" s="338"/>
      <c r="X1569" s="338"/>
      <c r="Y1569" s="338"/>
      <c r="Z1569" s="338"/>
    </row>
    <row r="1570">
      <c r="A1570" s="382"/>
      <c r="B1570" s="383"/>
      <c r="C1570" s="383"/>
      <c r="D1570" s="383"/>
      <c r="E1570" s="383"/>
      <c r="F1570" s="383"/>
      <c r="G1570" s="383"/>
      <c r="H1570" s="383"/>
      <c r="I1570" s="338"/>
      <c r="J1570" s="338"/>
      <c r="K1570" s="338"/>
      <c r="L1570" s="338"/>
      <c r="M1570" s="338"/>
      <c r="N1570" s="338"/>
      <c r="O1570" s="338"/>
      <c r="P1570" s="338"/>
      <c r="Q1570" s="338"/>
      <c r="R1570" s="338"/>
      <c r="S1570" s="338"/>
      <c r="T1570" s="338"/>
      <c r="U1570" s="338"/>
      <c r="V1570" s="338"/>
      <c r="W1570" s="338"/>
      <c r="X1570" s="338"/>
      <c r="Y1570" s="338"/>
      <c r="Z1570" s="338"/>
    </row>
    <row r="1571">
      <c r="A1571" s="382"/>
      <c r="B1571" s="383"/>
      <c r="C1571" s="383"/>
      <c r="D1571" s="383"/>
      <c r="E1571" s="383"/>
      <c r="F1571" s="383"/>
      <c r="G1571" s="383"/>
      <c r="H1571" s="383"/>
      <c r="I1571" s="338"/>
      <c r="J1571" s="338"/>
      <c r="K1571" s="338"/>
      <c r="L1571" s="338"/>
      <c r="M1571" s="338"/>
      <c r="N1571" s="338"/>
      <c r="O1571" s="338"/>
      <c r="P1571" s="338"/>
      <c r="Q1571" s="338"/>
      <c r="R1571" s="338"/>
      <c r="S1571" s="338"/>
      <c r="T1571" s="338"/>
      <c r="U1571" s="338"/>
      <c r="V1571" s="338"/>
      <c r="W1571" s="338"/>
      <c r="X1571" s="338"/>
      <c r="Y1571" s="338"/>
      <c r="Z1571" s="338"/>
    </row>
    <row r="1572">
      <c r="A1572" s="382"/>
      <c r="B1572" s="383"/>
      <c r="C1572" s="383"/>
      <c r="D1572" s="383"/>
      <c r="E1572" s="383"/>
      <c r="F1572" s="383"/>
      <c r="G1572" s="383"/>
      <c r="H1572" s="383"/>
      <c r="I1572" s="338"/>
      <c r="J1572" s="338"/>
      <c r="K1572" s="338"/>
      <c r="L1572" s="338"/>
      <c r="M1572" s="338"/>
      <c r="N1572" s="338"/>
      <c r="O1572" s="338"/>
      <c r="P1572" s="338"/>
      <c r="Q1572" s="338"/>
      <c r="R1572" s="338"/>
      <c r="S1572" s="338"/>
      <c r="T1572" s="338"/>
      <c r="U1572" s="338"/>
      <c r="V1572" s="338"/>
      <c r="W1572" s="338"/>
      <c r="X1572" s="338"/>
      <c r="Y1572" s="338"/>
      <c r="Z1572" s="338"/>
    </row>
    <row r="1573">
      <c r="A1573" s="382"/>
      <c r="B1573" s="383"/>
      <c r="C1573" s="383"/>
      <c r="D1573" s="383"/>
      <c r="E1573" s="383"/>
      <c r="F1573" s="383"/>
      <c r="G1573" s="383"/>
      <c r="H1573" s="383"/>
      <c r="I1573" s="338"/>
      <c r="J1573" s="338"/>
      <c r="K1573" s="338"/>
      <c r="L1573" s="338"/>
      <c r="M1573" s="338"/>
      <c r="N1573" s="338"/>
      <c r="O1573" s="338"/>
      <c r="P1573" s="338"/>
      <c r="Q1573" s="338"/>
      <c r="R1573" s="338"/>
      <c r="S1573" s="338"/>
      <c r="T1573" s="338"/>
      <c r="U1573" s="338"/>
      <c r="V1573" s="338"/>
      <c r="W1573" s="338"/>
      <c r="X1573" s="338"/>
      <c r="Y1573" s="338"/>
      <c r="Z1573" s="338"/>
    </row>
    <row r="1574">
      <c r="A1574" s="382"/>
      <c r="B1574" s="383"/>
      <c r="C1574" s="383"/>
      <c r="D1574" s="383"/>
      <c r="E1574" s="383"/>
      <c r="F1574" s="383"/>
      <c r="G1574" s="383"/>
      <c r="H1574" s="383"/>
      <c r="I1574" s="338"/>
      <c r="J1574" s="338"/>
      <c r="K1574" s="338"/>
      <c r="L1574" s="338"/>
      <c r="M1574" s="338"/>
      <c r="N1574" s="338"/>
      <c r="O1574" s="338"/>
      <c r="P1574" s="338"/>
      <c r="Q1574" s="338"/>
      <c r="R1574" s="338"/>
      <c r="S1574" s="338"/>
      <c r="T1574" s="338"/>
      <c r="U1574" s="338"/>
      <c r="V1574" s="338"/>
      <c r="W1574" s="338"/>
      <c r="X1574" s="338"/>
      <c r="Y1574" s="338"/>
      <c r="Z1574" s="338"/>
    </row>
    <row r="1575">
      <c r="A1575" s="382"/>
      <c r="B1575" s="383"/>
      <c r="C1575" s="383"/>
      <c r="D1575" s="383"/>
      <c r="E1575" s="383"/>
      <c r="F1575" s="383"/>
      <c r="G1575" s="383"/>
      <c r="H1575" s="383"/>
      <c r="I1575" s="338"/>
      <c r="J1575" s="338"/>
      <c r="K1575" s="338"/>
      <c r="L1575" s="338"/>
      <c r="M1575" s="338"/>
      <c r="N1575" s="338"/>
      <c r="O1575" s="338"/>
      <c r="P1575" s="338"/>
      <c r="Q1575" s="338"/>
      <c r="R1575" s="338"/>
      <c r="S1575" s="338"/>
      <c r="T1575" s="338"/>
      <c r="U1575" s="338"/>
      <c r="V1575" s="338"/>
      <c r="W1575" s="338"/>
      <c r="X1575" s="338"/>
      <c r="Y1575" s="338"/>
      <c r="Z1575" s="338"/>
    </row>
    <row r="1576">
      <c r="A1576" s="382"/>
      <c r="B1576" s="383"/>
      <c r="C1576" s="383"/>
      <c r="D1576" s="383"/>
      <c r="E1576" s="383"/>
      <c r="F1576" s="383"/>
      <c r="G1576" s="383"/>
      <c r="H1576" s="383"/>
      <c r="I1576" s="338"/>
      <c r="J1576" s="338"/>
      <c r="K1576" s="338"/>
      <c r="L1576" s="338"/>
      <c r="M1576" s="338"/>
      <c r="N1576" s="338"/>
      <c r="O1576" s="338"/>
      <c r="P1576" s="338"/>
      <c r="Q1576" s="338"/>
      <c r="R1576" s="338"/>
      <c r="S1576" s="338"/>
      <c r="T1576" s="338"/>
      <c r="U1576" s="338"/>
      <c r="V1576" s="338"/>
      <c r="W1576" s="338"/>
      <c r="X1576" s="338"/>
      <c r="Y1576" s="338"/>
      <c r="Z1576" s="338"/>
    </row>
    <row r="1577">
      <c r="A1577" s="382"/>
      <c r="B1577" s="383"/>
      <c r="C1577" s="383"/>
      <c r="D1577" s="383"/>
      <c r="E1577" s="383"/>
      <c r="F1577" s="383"/>
      <c r="G1577" s="383"/>
      <c r="H1577" s="383"/>
      <c r="I1577" s="338"/>
      <c r="J1577" s="338"/>
      <c r="K1577" s="338"/>
      <c r="L1577" s="338"/>
      <c r="M1577" s="338"/>
      <c r="N1577" s="338"/>
      <c r="O1577" s="338"/>
      <c r="P1577" s="338"/>
      <c r="Q1577" s="338"/>
      <c r="R1577" s="338"/>
      <c r="S1577" s="338"/>
      <c r="T1577" s="338"/>
      <c r="U1577" s="338"/>
      <c r="V1577" s="338"/>
      <c r="W1577" s="338"/>
      <c r="X1577" s="338"/>
      <c r="Y1577" s="338"/>
      <c r="Z1577" s="338"/>
    </row>
    <row r="1578">
      <c r="A1578" s="382"/>
      <c r="B1578" s="383"/>
      <c r="C1578" s="383"/>
      <c r="D1578" s="383"/>
      <c r="E1578" s="383"/>
      <c r="F1578" s="383"/>
      <c r="G1578" s="383"/>
      <c r="H1578" s="383"/>
      <c r="I1578" s="338"/>
      <c r="J1578" s="338"/>
      <c r="K1578" s="338"/>
      <c r="L1578" s="338"/>
      <c r="M1578" s="338"/>
      <c r="N1578" s="338"/>
      <c r="O1578" s="338"/>
      <c r="P1578" s="338"/>
      <c r="Q1578" s="338"/>
      <c r="R1578" s="338"/>
      <c r="S1578" s="338"/>
      <c r="T1578" s="338"/>
      <c r="U1578" s="338"/>
      <c r="V1578" s="338"/>
      <c r="W1578" s="338"/>
      <c r="X1578" s="338"/>
      <c r="Y1578" s="338"/>
      <c r="Z1578" s="338"/>
    </row>
    <row r="1579">
      <c r="A1579" s="382"/>
      <c r="B1579" s="383"/>
      <c r="C1579" s="383"/>
      <c r="D1579" s="383"/>
      <c r="E1579" s="383"/>
      <c r="F1579" s="383"/>
      <c r="G1579" s="383"/>
      <c r="H1579" s="383"/>
      <c r="I1579" s="338"/>
      <c r="J1579" s="338"/>
      <c r="K1579" s="338"/>
      <c r="L1579" s="338"/>
      <c r="M1579" s="338"/>
      <c r="N1579" s="338"/>
      <c r="O1579" s="338"/>
      <c r="P1579" s="338"/>
      <c r="Q1579" s="338"/>
      <c r="R1579" s="338"/>
      <c r="S1579" s="338"/>
      <c r="T1579" s="338"/>
      <c r="U1579" s="338"/>
      <c r="V1579" s="338"/>
      <c r="W1579" s="338"/>
      <c r="X1579" s="338"/>
      <c r="Y1579" s="338"/>
      <c r="Z1579" s="338"/>
    </row>
    <row r="1580">
      <c r="A1580" s="382"/>
      <c r="B1580" s="383"/>
      <c r="C1580" s="383"/>
      <c r="D1580" s="383"/>
      <c r="E1580" s="383"/>
      <c r="F1580" s="383"/>
      <c r="G1580" s="383"/>
      <c r="H1580" s="383"/>
      <c r="I1580" s="338"/>
      <c r="J1580" s="338"/>
      <c r="K1580" s="338"/>
      <c r="L1580" s="338"/>
      <c r="M1580" s="338"/>
      <c r="N1580" s="338"/>
      <c r="O1580" s="338"/>
      <c r="P1580" s="338"/>
      <c r="Q1580" s="338"/>
      <c r="R1580" s="338"/>
      <c r="S1580" s="338"/>
      <c r="T1580" s="338"/>
      <c r="U1580" s="338"/>
      <c r="V1580" s="338"/>
      <c r="W1580" s="338"/>
      <c r="X1580" s="338"/>
      <c r="Y1580" s="338"/>
      <c r="Z1580" s="338"/>
    </row>
    <row r="1581">
      <c r="A1581" s="382"/>
      <c r="B1581" s="383"/>
      <c r="C1581" s="383"/>
      <c r="D1581" s="383"/>
      <c r="E1581" s="383"/>
      <c r="F1581" s="383"/>
      <c r="G1581" s="383"/>
      <c r="H1581" s="383"/>
      <c r="I1581" s="338"/>
      <c r="J1581" s="338"/>
      <c r="K1581" s="338"/>
      <c r="L1581" s="338"/>
      <c r="M1581" s="338"/>
      <c r="N1581" s="338"/>
      <c r="O1581" s="338"/>
      <c r="P1581" s="338"/>
      <c r="Q1581" s="338"/>
      <c r="R1581" s="338"/>
      <c r="S1581" s="338"/>
      <c r="T1581" s="338"/>
      <c r="U1581" s="338"/>
      <c r="V1581" s="338"/>
      <c r="W1581" s="338"/>
      <c r="X1581" s="338"/>
      <c r="Y1581" s="338"/>
      <c r="Z1581" s="338"/>
    </row>
    <row r="1582">
      <c r="A1582" s="382"/>
      <c r="B1582" s="383"/>
      <c r="C1582" s="383"/>
      <c r="D1582" s="383"/>
      <c r="E1582" s="383"/>
      <c r="F1582" s="383"/>
      <c r="G1582" s="383"/>
      <c r="H1582" s="383"/>
      <c r="I1582" s="338"/>
      <c r="J1582" s="338"/>
      <c r="K1582" s="338"/>
      <c r="L1582" s="338"/>
      <c r="M1582" s="338"/>
      <c r="N1582" s="338"/>
      <c r="O1582" s="338"/>
      <c r="P1582" s="338"/>
      <c r="Q1582" s="338"/>
      <c r="R1582" s="338"/>
      <c r="S1582" s="338"/>
      <c r="T1582" s="338"/>
      <c r="U1582" s="338"/>
      <c r="V1582" s="338"/>
      <c r="W1582" s="338"/>
      <c r="X1582" s="338"/>
      <c r="Y1582" s="338"/>
      <c r="Z1582" s="338"/>
    </row>
    <row r="1583">
      <c r="A1583" s="382"/>
      <c r="B1583" s="383"/>
      <c r="C1583" s="383"/>
      <c r="D1583" s="383"/>
      <c r="E1583" s="383"/>
      <c r="F1583" s="383"/>
      <c r="G1583" s="383"/>
      <c r="H1583" s="383"/>
      <c r="I1583" s="338"/>
      <c r="J1583" s="338"/>
      <c r="K1583" s="338"/>
      <c r="L1583" s="338"/>
      <c r="M1583" s="338"/>
      <c r="N1583" s="338"/>
      <c r="O1583" s="338"/>
      <c r="P1583" s="338"/>
      <c r="Q1583" s="338"/>
      <c r="R1583" s="338"/>
      <c r="S1583" s="338"/>
      <c r="T1583" s="338"/>
      <c r="U1583" s="338"/>
      <c r="V1583" s="338"/>
      <c r="W1583" s="338"/>
      <c r="X1583" s="338"/>
      <c r="Y1583" s="338"/>
      <c r="Z1583" s="338"/>
    </row>
    <row r="1584">
      <c r="A1584" s="382"/>
      <c r="B1584" s="383"/>
      <c r="C1584" s="383"/>
      <c r="D1584" s="383"/>
      <c r="E1584" s="383"/>
      <c r="F1584" s="383"/>
      <c r="G1584" s="383"/>
      <c r="H1584" s="383"/>
      <c r="I1584" s="338"/>
      <c r="J1584" s="338"/>
      <c r="K1584" s="338"/>
      <c r="L1584" s="338"/>
      <c r="M1584" s="338"/>
      <c r="N1584" s="338"/>
      <c r="O1584" s="338"/>
      <c r="P1584" s="338"/>
      <c r="Q1584" s="338"/>
      <c r="R1584" s="338"/>
      <c r="S1584" s="338"/>
      <c r="T1584" s="338"/>
      <c r="U1584" s="338"/>
      <c r="V1584" s="338"/>
      <c r="W1584" s="338"/>
      <c r="X1584" s="338"/>
      <c r="Y1584" s="338"/>
      <c r="Z1584" s="338"/>
    </row>
    <row r="1585">
      <c r="A1585" s="382"/>
      <c r="B1585" s="383"/>
      <c r="C1585" s="383"/>
      <c r="D1585" s="383"/>
      <c r="E1585" s="383"/>
      <c r="F1585" s="383"/>
      <c r="G1585" s="383"/>
      <c r="H1585" s="383"/>
      <c r="I1585" s="338"/>
      <c r="J1585" s="338"/>
      <c r="K1585" s="338"/>
      <c r="L1585" s="338"/>
      <c r="M1585" s="338"/>
      <c r="N1585" s="338"/>
      <c r="O1585" s="338"/>
      <c r="P1585" s="338"/>
      <c r="Q1585" s="338"/>
      <c r="R1585" s="338"/>
      <c r="S1585" s="338"/>
      <c r="T1585" s="338"/>
      <c r="U1585" s="338"/>
      <c r="V1585" s="338"/>
      <c r="W1585" s="338"/>
      <c r="X1585" s="338"/>
      <c r="Y1585" s="338"/>
      <c r="Z1585" s="338"/>
    </row>
    <row r="1586">
      <c r="A1586" s="382"/>
      <c r="B1586" s="383"/>
      <c r="C1586" s="383"/>
      <c r="D1586" s="383"/>
      <c r="E1586" s="383"/>
      <c r="F1586" s="383"/>
      <c r="G1586" s="383"/>
      <c r="H1586" s="383"/>
      <c r="I1586" s="338"/>
      <c r="J1586" s="338"/>
      <c r="K1586" s="338"/>
      <c r="L1586" s="338"/>
      <c r="M1586" s="338"/>
      <c r="N1586" s="338"/>
      <c r="O1586" s="338"/>
      <c r="P1586" s="338"/>
      <c r="Q1586" s="338"/>
      <c r="R1586" s="338"/>
      <c r="S1586" s="338"/>
      <c r="T1586" s="338"/>
      <c r="U1586" s="338"/>
      <c r="V1586" s="338"/>
      <c r="W1586" s="338"/>
      <c r="X1586" s="338"/>
      <c r="Y1586" s="338"/>
      <c r="Z1586" s="338"/>
    </row>
    <row r="1587">
      <c r="A1587" s="382"/>
      <c r="B1587" s="383"/>
      <c r="C1587" s="383"/>
      <c r="D1587" s="383"/>
      <c r="E1587" s="383"/>
      <c r="F1587" s="383"/>
      <c r="G1587" s="383"/>
      <c r="H1587" s="383"/>
      <c r="I1587" s="338"/>
      <c r="J1587" s="338"/>
      <c r="K1587" s="338"/>
      <c r="L1587" s="338"/>
      <c r="M1587" s="338"/>
      <c r="N1587" s="338"/>
      <c r="O1587" s="338"/>
      <c r="P1587" s="338"/>
      <c r="Q1587" s="338"/>
      <c r="R1587" s="338"/>
      <c r="S1587" s="338"/>
      <c r="T1587" s="338"/>
      <c r="U1587" s="338"/>
      <c r="V1587" s="338"/>
      <c r="W1587" s="338"/>
      <c r="X1587" s="338"/>
      <c r="Y1587" s="338"/>
      <c r="Z1587" s="338"/>
    </row>
    <row r="1588">
      <c r="A1588" s="382"/>
      <c r="B1588" s="383"/>
      <c r="C1588" s="383"/>
      <c r="D1588" s="383"/>
      <c r="E1588" s="383"/>
      <c r="F1588" s="383"/>
      <c r="G1588" s="383"/>
      <c r="H1588" s="383"/>
      <c r="I1588" s="338"/>
      <c r="J1588" s="338"/>
      <c r="K1588" s="338"/>
      <c r="L1588" s="338"/>
      <c r="M1588" s="338"/>
      <c r="N1588" s="338"/>
      <c r="O1588" s="338"/>
      <c r="P1588" s="338"/>
      <c r="Q1588" s="338"/>
      <c r="R1588" s="338"/>
      <c r="S1588" s="338"/>
      <c r="T1588" s="338"/>
      <c r="U1588" s="338"/>
      <c r="V1588" s="338"/>
      <c r="W1588" s="338"/>
      <c r="X1588" s="338"/>
      <c r="Y1588" s="338"/>
      <c r="Z1588" s="338"/>
    </row>
    <row r="1589">
      <c r="A1589" s="382"/>
      <c r="B1589" s="383"/>
      <c r="C1589" s="383"/>
      <c r="D1589" s="383"/>
      <c r="E1589" s="383"/>
      <c r="F1589" s="383"/>
      <c r="G1589" s="383"/>
      <c r="H1589" s="383"/>
      <c r="I1589" s="338"/>
      <c r="J1589" s="338"/>
      <c r="K1589" s="338"/>
      <c r="L1589" s="338"/>
      <c r="M1589" s="338"/>
      <c r="N1589" s="338"/>
      <c r="O1589" s="338"/>
      <c r="P1589" s="338"/>
      <c r="Q1589" s="338"/>
      <c r="R1589" s="338"/>
      <c r="S1589" s="338"/>
      <c r="T1589" s="338"/>
      <c r="U1589" s="338"/>
      <c r="V1589" s="338"/>
      <c r="W1589" s="338"/>
      <c r="X1589" s="338"/>
      <c r="Y1589" s="338"/>
      <c r="Z1589" s="338"/>
    </row>
    <row r="1590">
      <c r="A1590" s="382"/>
      <c r="B1590" s="383"/>
      <c r="C1590" s="383"/>
      <c r="D1590" s="383"/>
      <c r="E1590" s="383"/>
      <c r="F1590" s="383"/>
      <c r="G1590" s="383"/>
      <c r="H1590" s="383"/>
      <c r="I1590" s="338"/>
      <c r="J1590" s="338"/>
      <c r="K1590" s="338"/>
      <c r="L1590" s="338"/>
      <c r="M1590" s="338"/>
      <c r="N1590" s="338"/>
      <c r="O1590" s="338"/>
      <c r="P1590" s="338"/>
      <c r="Q1590" s="338"/>
      <c r="R1590" s="338"/>
      <c r="S1590" s="338"/>
      <c r="T1590" s="338"/>
      <c r="U1590" s="338"/>
      <c r="V1590" s="338"/>
      <c r="W1590" s="338"/>
      <c r="X1590" s="338"/>
      <c r="Y1590" s="338"/>
      <c r="Z1590" s="338"/>
    </row>
    <row r="1591">
      <c r="A1591" s="382"/>
      <c r="B1591" s="383"/>
      <c r="C1591" s="383"/>
      <c r="D1591" s="383"/>
      <c r="E1591" s="383"/>
      <c r="F1591" s="383"/>
      <c r="G1591" s="383"/>
      <c r="H1591" s="383"/>
      <c r="I1591" s="338"/>
      <c r="J1591" s="338"/>
      <c r="K1591" s="338"/>
      <c r="L1591" s="338"/>
      <c r="M1591" s="338"/>
      <c r="N1591" s="338"/>
      <c r="O1591" s="338"/>
      <c r="P1591" s="338"/>
      <c r="Q1591" s="338"/>
      <c r="R1591" s="338"/>
      <c r="S1591" s="338"/>
      <c r="T1591" s="338"/>
      <c r="U1591" s="338"/>
      <c r="V1591" s="338"/>
      <c r="W1591" s="338"/>
      <c r="X1591" s="338"/>
      <c r="Y1591" s="338"/>
      <c r="Z1591" s="338"/>
    </row>
    <row r="1592">
      <c r="A1592" s="382"/>
      <c r="B1592" s="383"/>
      <c r="C1592" s="383"/>
      <c r="D1592" s="383"/>
      <c r="E1592" s="383"/>
      <c r="F1592" s="383"/>
      <c r="G1592" s="383"/>
      <c r="H1592" s="383"/>
      <c r="I1592" s="338"/>
      <c r="J1592" s="338"/>
      <c r="K1592" s="338"/>
      <c r="L1592" s="338"/>
      <c r="M1592" s="338"/>
      <c r="N1592" s="338"/>
      <c r="O1592" s="338"/>
      <c r="P1592" s="338"/>
      <c r="Q1592" s="338"/>
      <c r="R1592" s="338"/>
      <c r="S1592" s="338"/>
      <c r="T1592" s="338"/>
      <c r="U1592" s="338"/>
      <c r="V1592" s="338"/>
      <c r="W1592" s="338"/>
      <c r="X1592" s="338"/>
      <c r="Y1592" s="338"/>
      <c r="Z1592" s="338"/>
    </row>
    <row r="1593">
      <c r="A1593" s="382"/>
      <c r="B1593" s="383"/>
      <c r="C1593" s="383"/>
      <c r="D1593" s="383"/>
      <c r="E1593" s="383"/>
      <c r="F1593" s="383"/>
      <c r="G1593" s="383"/>
      <c r="H1593" s="383"/>
      <c r="I1593" s="338"/>
      <c r="J1593" s="338"/>
      <c r="K1593" s="338"/>
      <c r="L1593" s="338"/>
      <c r="M1593" s="338"/>
      <c r="N1593" s="338"/>
      <c r="O1593" s="338"/>
      <c r="P1593" s="338"/>
      <c r="Q1593" s="338"/>
      <c r="R1593" s="338"/>
      <c r="S1593" s="338"/>
      <c r="T1593" s="338"/>
      <c r="U1593" s="338"/>
      <c r="V1593" s="338"/>
      <c r="W1593" s="338"/>
      <c r="X1593" s="338"/>
      <c r="Y1593" s="338"/>
      <c r="Z1593" s="338"/>
    </row>
    <row r="1594">
      <c r="A1594" s="382"/>
      <c r="B1594" s="383"/>
      <c r="C1594" s="383"/>
      <c r="D1594" s="383"/>
      <c r="E1594" s="383"/>
      <c r="F1594" s="383"/>
      <c r="G1594" s="383"/>
      <c r="H1594" s="383"/>
      <c r="I1594" s="338"/>
      <c r="J1594" s="338"/>
      <c r="K1594" s="338"/>
      <c r="L1594" s="338"/>
      <c r="M1594" s="338"/>
      <c r="N1594" s="338"/>
      <c r="O1594" s="338"/>
      <c r="P1594" s="338"/>
      <c r="Q1594" s="338"/>
      <c r="R1594" s="338"/>
      <c r="S1594" s="338"/>
      <c r="T1594" s="338"/>
      <c r="U1594" s="338"/>
      <c r="V1594" s="338"/>
      <c r="W1594" s="338"/>
      <c r="X1594" s="338"/>
      <c r="Y1594" s="338"/>
      <c r="Z1594" s="338"/>
    </row>
    <row r="1595">
      <c r="A1595" s="382"/>
      <c r="B1595" s="383"/>
      <c r="C1595" s="383"/>
      <c r="D1595" s="383"/>
      <c r="E1595" s="383"/>
      <c r="F1595" s="383"/>
      <c r="G1595" s="383"/>
      <c r="H1595" s="383"/>
      <c r="I1595" s="338"/>
      <c r="J1595" s="338"/>
      <c r="K1595" s="338"/>
      <c r="L1595" s="338"/>
      <c r="M1595" s="338"/>
      <c r="N1595" s="338"/>
      <c r="O1595" s="338"/>
      <c r="P1595" s="338"/>
      <c r="Q1595" s="338"/>
      <c r="R1595" s="338"/>
      <c r="S1595" s="338"/>
      <c r="T1595" s="338"/>
      <c r="U1595" s="338"/>
      <c r="V1595" s="338"/>
      <c r="W1595" s="338"/>
      <c r="X1595" s="338"/>
      <c r="Y1595" s="338"/>
      <c r="Z1595" s="338"/>
    </row>
    <row r="1596">
      <c r="A1596" s="382"/>
      <c r="B1596" s="383"/>
      <c r="C1596" s="383"/>
      <c r="D1596" s="383"/>
      <c r="E1596" s="383"/>
      <c r="F1596" s="383"/>
      <c r="G1596" s="383"/>
      <c r="H1596" s="383"/>
      <c r="I1596" s="338"/>
      <c r="J1596" s="338"/>
      <c r="K1596" s="338"/>
      <c r="L1596" s="338"/>
      <c r="M1596" s="338"/>
      <c r="N1596" s="338"/>
      <c r="O1596" s="338"/>
      <c r="P1596" s="338"/>
      <c r="Q1596" s="338"/>
      <c r="R1596" s="338"/>
      <c r="S1596" s="338"/>
      <c r="T1596" s="338"/>
      <c r="U1596" s="338"/>
      <c r="V1596" s="338"/>
      <c r="W1596" s="338"/>
      <c r="X1596" s="338"/>
      <c r="Y1596" s="338"/>
      <c r="Z1596" s="338"/>
    </row>
    <row r="1597">
      <c r="A1597" s="382"/>
      <c r="B1597" s="383"/>
      <c r="C1597" s="383"/>
      <c r="D1597" s="383"/>
      <c r="E1597" s="383"/>
      <c r="F1597" s="383"/>
      <c r="G1597" s="383"/>
      <c r="H1597" s="383"/>
      <c r="I1597" s="338"/>
      <c r="J1597" s="338"/>
      <c r="K1597" s="338"/>
      <c r="L1597" s="338"/>
      <c r="M1597" s="338"/>
      <c r="N1597" s="338"/>
      <c r="O1597" s="338"/>
      <c r="P1597" s="338"/>
      <c r="Q1597" s="338"/>
      <c r="R1597" s="338"/>
      <c r="S1597" s="338"/>
      <c r="T1597" s="338"/>
      <c r="U1597" s="338"/>
      <c r="V1597" s="338"/>
      <c r="W1597" s="338"/>
      <c r="X1597" s="338"/>
      <c r="Y1597" s="338"/>
      <c r="Z1597" s="338"/>
    </row>
    <row r="1598">
      <c r="A1598" s="382"/>
      <c r="B1598" s="383"/>
      <c r="C1598" s="383"/>
      <c r="D1598" s="383"/>
      <c r="E1598" s="383"/>
      <c r="F1598" s="383"/>
      <c r="G1598" s="383"/>
      <c r="H1598" s="383"/>
      <c r="I1598" s="338"/>
      <c r="J1598" s="338"/>
      <c r="K1598" s="338"/>
      <c r="L1598" s="338"/>
      <c r="M1598" s="338"/>
      <c r="N1598" s="338"/>
      <c r="O1598" s="338"/>
      <c r="P1598" s="338"/>
      <c r="Q1598" s="338"/>
      <c r="R1598" s="338"/>
      <c r="S1598" s="338"/>
      <c r="T1598" s="338"/>
      <c r="U1598" s="338"/>
      <c r="V1598" s="338"/>
      <c r="W1598" s="338"/>
      <c r="X1598" s="338"/>
      <c r="Y1598" s="338"/>
      <c r="Z1598" s="338"/>
    </row>
    <row r="1599">
      <c r="A1599" s="382"/>
      <c r="B1599" s="383"/>
      <c r="C1599" s="383"/>
      <c r="D1599" s="383"/>
      <c r="E1599" s="383"/>
      <c r="F1599" s="383"/>
      <c r="G1599" s="383"/>
      <c r="H1599" s="383"/>
      <c r="I1599" s="338"/>
      <c r="J1599" s="338"/>
      <c r="K1599" s="338"/>
      <c r="L1599" s="338"/>
      <c r="M1599" s="338"/>
      <c r="N1599" s="338"/>
      <c r="O1599" s="338"/>
      <c r="P1599" s="338"/>
      <c r="Q1599" s="338"/>
      <c r="R1599" s="338"/>
      <c r="S1599" s="338"/>
      <c r="T1599" s="338"/>
      <c r="U1599" s="338"/>
      <c r="V1599" s="338"/>
      <c r="W1599" s="338"/>
      <c r="X1599" s="338"/>
      <c r="Y1599" s="338"/>
      <c r="Z1599" s="338"/>
    </row>
    <row r="1600">
      <c r="A1600" s="382"/>
      <c r="B1600" s="383"/>
      <c r="C1600" s="383"/>
      <c r="D1600" s="383"/>
      <c r="E1600" s="383"/>
      <c r="F1600" s="383"/>
      <c r="G1600" s="383"/>
      <c r="H1600" s="383"/>
      <c r="I1600" s="338"/>
      <c r="J1600" s="338"/>
      <c r="K1600" s="338"/>
      <c r="L1600" s="338"/>
      <c r="M1600" s="338"/>
      <c r="N1600" s="338"/>
      <c r="O1600" s="338"/>
      <c r="P1600" s="338"/>
      <c r="Q1600" s="338"/>
      <c r="R1600" s="338"/>
      <c r="S1600" s="338"/>
      <c r="T1600" s="338"/>
      <c r="U1600" s="338"/>
      <c r="V1600" s="338"/>
      <c r="W1600" s="338"/>
      <c r="X1600" s="338"/>
      <c r="Y1600" s="338"/>
      <c r="Z1600" s="338"/>
    </row>
    <row r="1601">
      <c r="A1601" s="382"/>
      <c r="B1601" s="383"/>
      <c r="C1601" s="383"/>
      <c r="D1601" s="383"/>
      <c r="E1601" s="383"/>
      <c r="F1601" s="383"/>
      <c r="G1601" s="383"/>
      <c r="H1601" s="383"/>
      <c r="I1601" s="338"/>
      <c r="J1601" s="338"/>
      <c r="K1601" s="338"/>
      <c r="L1601" s="338"/>
      <c r="M1601" s="338"/>
      <c r="N1601" s="338"/>
      <c r="O1601" s="338"/>
      <c r="P1601" s="338"/>
      <c r="Q1601" s="338"/>
      <c r="R1601" s="338"/>
      <c r="S1601" s="338"/>
      <c r="T1601" s="338"/>
      <c r="U1601" s="338"/>
      <c r="V1601" s="338"/>
      <c r="W1601" s="338"/>
      <c r="X1601" s="338"/>
      <c r="Y1601" s="338"/>
      <c r="Z1601" s="338"/>
    </row>
    <row r="1602">
      <c r="A1602" s="382"/>
      <c r="B1602" s="383"/>
      <c r="C1602" s="383"/>
      <c r="D1602" s="383"/>
      <c r="E1602" s="383"/>
      <c r="F1602" s="383"/>
      <c r="G1602" s="383"/>
      <c r="H1602" s="383"/>
      <c r="I1602" s="338"/>
      <c r="J1602" s="338"/>
      <c r="K1602" s="338"/>
      <c r="L1602" s="338"/>
      <c r="M1602" s="338"/>
      <c r="N1602" s="338"/>
      <c r="O1602" s="338"/>
      <c r="P1602" s="338"/>
      <c r="Q1602" s="338"/>
      <c r="R1602" s="338"/>
      <c r="S1602" s="338"/>
      <c r="T1602" s="338"/>
      <c r="U1602" s="338"/>
      <c r="V1602" s="338"/>
      <c r="W1602" s="338"/>
      <c r="X1602" s="338"/>
      <c r="Y1602" s="338"/>
      <c r="Z1602" s="338"/>
    </row>
    <row r="1603">
      <c r="A1603" s="382"/>
      <c r="B1603" s="383"/>
      <c r="C1603" s="383"/>
      <c r="D1603" s="383"/>
      <c r="E1603" s="383"/>
      <c r="F1603" s="383"/>
      <c r="G1603" s="383"/>
      <c r="H1603" s="383"/>
      <c r="I1603" s="338"/>
      <c r="J1603" s="338"/>
      <c r="K1603" s="338"/>
      <c r="L1603" s="338"/>
      <c r="M1603" s="338"/>
      <c r="N1603" s="338"/>
      <c r="O1603" s="338"/>
      <c r="P1603" s="338"/>
      <c r="Q1603" s="338"/>
      <c r="R1603" s="338"/>
      <c r="S1603" s="338"/>
      <c r="T1603" s="338"/>
      <c r="U1603" s="338"/>
      <c r="V1603" s="338"/>
      <c r="W1603" s="338"/>
      <c r="X1603" s="338"/>
      <c r="Y1603" s="338"/>
      <c r="Z1603" s="338"/>
    </row>
    <row r="1604">
      <c r="A1604" s="382"/>
      <c r="B1604" s="383"/>
      <c r="C1604" s="383"/>
      <c r="D1604" s="383"/>
      <c r="E1604" s="383"/>
      <c r="F1604" s="383"/>
      <c r="G1604" s="383"/>
      <c r="H1604" s="383"/>
      <c r="I1604" s="338"/>
      <c r="J1604" s="338"/>
      <c r="K1604" s="338"/>
      <c r="L1604" s="338"/>
      <c r="M1604" s="338"/>
      <c r="N1604" s="338"/>
      <c r="O1604" s="338"/>
      <c r="P1604" s="338"/>
      <c r="Q1604" s="338"/>
      <c r="R1604" s="338"/>
      <c r="S1604" s="338"/>
      <c r="T1604" s="338"/>
      <c r="U1604" s="338"/>
      <c r="V1604" s="338"/>
      <c r="W1604" s="338"/>
      <c r="X1604" s="338"/>
      <c r="Y1604" s="338"/>
      <c r="Z1604" s="338"/>
    </row>
    <row r="1605">
      <c r="A1605" s="382"/>
      <c r="B1605" s="383"/>
      <c r="C1605" s="383"/>
      <c r="D1605" s="383"/>
      <c r="E1605" s="383"/>
      <c r="F1605" s="383"/>
      <c r="G1605" s="383"/>
      <c r="H1605" s="383"/>
      <c r="I1605" s="338"/>
      <c r="J1605" s="338"/>
      <c r="K1605" s="338"/>
      <c r="L1605" s="338"/>
      <c r="M1605" s="338"/>
      <c r="N1605" s="338"/>
      <c r="O1605" s="338"/>
      <c r="P1605" s="338"/>
      <c r="Q1605" s="338"/>
      <c r="R1605" s="338"/>
      <c r="S1605" s="338"/>
      <c r="T1605" s="338"/>
      <c r="U1605" s="338"/>
      <c r="V1605" s="338"/>
      <c r="W1605" s="338"/>
      <c r="X1605" s="338"/>
      <c r="Y1605" s="338"/>
      <c r="Z1605" s="338"/>
    </row>
    <row r="1606">
      <c r="A1606" s="382"/>
      <c r="B1606" s="383"/>
      <c r="C1606" s="383"/>
      <c r="D1606" s="383"/>
      <c r="E1606" s="383"/>
      <c r="F1606" s="383"/>
      <c r="G1606" s="383"/>
      <c r="H1606" s="383"/>
      <c r="I1606" s="338"/>
      <c r="J1606" s="338"/>
      <c r="K1606" s="338"/>
      <c r="L1606" s="338"/>
      <c r="M1606" s="338"/>
      <c r="N1606" s="338"/>
      <c r="O1606" s="338"/>
      <c r="P1606" s="338"/>
      <c r="Q1606" s="338"/>
      <c r="R1606" s="338"/>
      <c r="S1606" s="338"/>
      <c r="T1606" s="338"/>
      <c r="U1606" s="338"/>
      <c r="V1606" s="338"/>
      <c r="W1606" s="338"/>
      <c r="X1606" s="338"/>
      <c r="Y1606" s="338"/>
      <c r="Z1606" s="338"/>
    </row>
    <row r="1607">
      <c r="A1607" s="382"/>
      <c r="B1607" s="383"/>
      <c r="C1607" s="383"/>
      <c r="D1607" s="383"/>
      <c r="E1607" s="383"/>
      <c r="F1607" s="383"/>
      <c r="G1607" s="383"/>
      <c r="H1607" s="383"/>
      <c r="I1607" s="338"/>
      <c r="J1607" s="338"/>
      <c r="K1607" s="338"/>
      <c r="L1607" s="338"/>
      <c r="M1607" s="338"/>
      <c r="N1607" s="338"/>
      <c r="O1607" s="338"/>
      <c r="P1607" s="338"/>
      <c r="Q1607" s="338"/>
      <c r="R1607" s="338"/>
      <c r="S1607" s="338"/>
      <c r="T1607" s="338"/>
      <c r="U1607" s="338"/>
      <c r="V1607" s="338"/>
      <c r="W1607" s="338"/>
      <c r="X1607" s="338"/>
      <c r="Y1607" s="338"/>
      <c r="Z1607" s="338"/>
    </row>
    <row r="1608">
      <c r="A1608" s="382"/>
      <c r="B1608" s="383"/>
      <c r="C1608" s="383"/>
      <c r="D1608" s="383"/>
      <c r="E1608" s="383"/>
      <c r="F1608" s="383"/>
      <c r="G1608" s="383"/>
      <c r="H1608" s="383"/>
      <c r="I1608" s="338"/>
      <c r="J1608" s="338"/>
      <c r="K1608" s="338"/>
      <c r="L1608" s="338"/>
      <c r="M1608" s="338"/>
      <c r="N1608" s="338"/>
      <c r="O1608" s="338"/>
      <c r="P1608" s="338"/>
      <c r="Q1608" s="338"/>
      <c r="R1608" s="338"/>
      <c r="S1608" s="338"/>
      <c r="T1608" s="338"/>
      <c r="U1608" s="338"/>
      <c r="V1608" s="338"/>
      <c r="W1608" s="338"/>
      <c r="X1608" s="338"/>
      <c r="Y1608" s="338"/>
      <c r="Z1608" s="338"/>
    </row>
    <row r="1609">
      <c r="A1609" s="382"/>
      <c r="B1609" s="383"/>
      <c r="C1609" s="383"/>
      <c r="D1609" s="383"/>
      <c r="E1609" s="383"/>
      <c r="F1609" s="383"/>
      <c r="G1609" s="383"/>
      <c r="H1609" s="383"/>
      <c r="I1609" s="338"/>
      <c r="J1609" s="338"/>
      <c r="K1609" s="338"/>
      <c r="L1609" s="338"/>
      <c r="M1609" s="338"/>
      <c r="N1609" s="338"/>
      <c r="O1609" s="338"/>
      <c r="P1609" s="338"/>
      <c r="Q1609" s="338"/>
      <c r="R1609" s="338"/>
      <c r="S1609" s="338"/>
      <c r="T1609" s="338"/>
      <c r="U1609" s="338"/>
      <c r="V1609" s="338"/>
      <c r="W1609" s="338"/>
      <c r="X1609" s="338"/>
      <c r="Y1609" s="338"/>
      <c r="Z1609" s="338"/>
    </row>
    <row r="1610">
      <c r="A1610" s="382"/>
      <c r="B1610" s="383"/>
      <c r="C1610" s="383"/>
      <c r="D1610" s="383"/>
      <c r="E1610" s="383"/>
      <c r="F1610" s="383"/>
      <c r="G1610" s="383"/>
      <c r="H1610" s="383"/>
      <c r="I1610" s="338"/>
      <c r="J1610" s="338"/>
      <c r="K1610" s="338"/>
      <c r="L1610" s="338"/>
      <c r="M1610" s="338"/>
      <c r="N1610" s="338"/>
      <c r="O1610" s="338"/>
      <c r="P1610" s="338"/>
      <c r="Q1610" s="338"/>
      <c r="R1610" s="338"/>
      <c r="S1610" s="338"/>
      <c r="T1610" s="338"/>
      <c r="U1610" s="338"/>
      <c r="V1610" s="338"/>
      <c r="W1610" s="338"/>
      <c r="X1610" s="338"/>
      <c r="Y1610" s="338"/>
      <c r="Z1610" s="338"/>
    </row>
    <row r="1611">
      <c r="A1611" s="382"/>
      <c r="B1611" s="383"/>
      <c r="C1611" s="383"/>
      <c r="D1611" s="383"/>
      <c r="E1611" s="383"/>
      <c r="F1611" s="383"/>
      <c r="G1611" s="383"/>
      <c r="H1611" s="383"/>
      <c r="I1611" s="338"/>
      <c r="J1611" s="338"/>
      <c r="K1611" s="338"/>
      <c r="L1611" s="338"/>
      <c r="M1611" s="338"/>
      <c r="N1611" s="338"/>
      <c r="O1611" s="338"/>
      <c r="P1611" s="338"/>
      <c r="Q1611" s="338"/>
      <c r="R1611" s="338"/>
      <c r="S1611" s="338"/>
      <c r="T1611" s="338"/>
      <c r="U1611" s="338"/>
      <c r="V1611" s="338"/>
      <c r="W1611" s="338"/>
      <c r="X1611" s="338"/>
      <c r="Y1611" s="338"/>
      <c r="Z1611" s="338"/>
    </row>
    <row r="1612">
      <c r="A1612" s="382"/>
      <c r="B1612" s="383"/>
      <c r="C1612" s="383"/>
      <c r="D1612" s="383"/>
      <c r="E1612" s="383"/>
      <c r="F1612" s="383"/>
      <c r="G1612" s="383"/>
      <c r="H1612" s="383"/>
      <c r="I1612" s="338"/>
      <c r="J1612" s="338"/>
      <c r="K1612" s="338"/>
      <c r="L1612" s="338"/>
      <c r="M1612" s="338"/>
      <c r="N1612" s="338"/>
      <c r="O1612" s="338"/>
      <c r="P1612" s="338"/>
      <c r="Q1612" s="338"/>
      <c r="R1612" s="338"/>
      <c r="S1612" s="338"/>
      <c r="T1612" s="338"/>
      <c r="U1612" s="338"/>
      <c r="V1612" s="338"/>
      <c r="W1612" s="338"/>
      <c r="X1612" s="338"/>
      <c r="Y1612" s="338"/>
      <c r="Z1612" s="338"/>
    </row>
    <row r="1613">
      <c r="A1613" s="382"/>
      <c r="B1613" s="383"/>
      <c r="C1613" s="383"/>
      <c r="D1613" s="383"/>
      <c r="E1613" s="383"/>
      <c r="F1613" s="383"/>
      <c r="G1613" s="383"/>
      <c r="H1613" s="383"/>
      <c r="I1613" s="338"/>
      <c r="J1613" s="338"/>
      <c r="K1613" s="338"/>
      <c r="L1613" s="338"/>
      <c r="M1613" s="338"/>
      <c r="N1613" s="338"/>
      <c r="O1613" s="338"/>
      <c r="P1613" s="338"/>
      <c r="Q1613" s="338"/>
      <c r="R1613" s="338"/>
      <c r="S1613" s="338"/>
      <c r="T1613" s="338"/>
      <c r="U1613" s="338"/>
      <c r="V1613" s="338"/>
      <c r="W1613" s="338"/>
      <c r="X1613" s="338"/>
      <c r="Y1613" s="338"/>
      <c r="Z1613" s="338"/>
    </row>
    <row r="1614">
      <c r="A1614" s="382"/>
      <c r="B1614" s="383"/>
      <c r="C1614" s="383"/>
      <c r="D1614" s="383"/>
      <c r="E1614" s="383"/>
      <c r="F1614" s="383"/>
      <c r="G1614" s="383"/>
      <c r="H1614" s="383"/>
      <c r="I1614" s="338"/>
      <c r="J1614" s="338"/>
      <c r="K1614" s="338"/>
      <c r="L1614" s="338"/>
      <c r="M1614" s="338"/>
      <c r="N1614" s="338"/>
      <c r="O1614" s="338"/>
      <c r="P1614" s="338"/>
      <c r="Q1614" s="338"/>
      <c r="R1614" s="338"/>
      <c r="S1614" s="338"/>
      <c r="T1614" s="338"/>
      <c r="U1614" s="338"/>
      <c r="V1614" s="338"/>
      <c r="W1614" s="338"/>
      <c r="X1614" s="338"/>
      <c r="Y1614" s="338"/>
      <c r="Z1614" s="338"/>
    </row>
    <row r="1615">
      <c r="A1615" s="382"/>
      <c r="B1615" s="383"/>
      <c r="C1615" s="383"/>
      <c r="D1615" s="383"/>
      <c r="E1615" s="383"/>
      <c r="F1615" s="383"/>
      <c r="G1615" s="383"/>
      <c r="H1615" s="383"/>
      <c r="I1615" s="338"/>
      <c r="J1615" s="338"/>
      <c r="K1615" s="338"/>
      <c r="L1615" s="338"/>
      <c r="M1615" s="338"/>
      <c r="N1615" s="338"/>
      <c r="O1615" s="338"/>
      <c r="P1615" s="338"/>
      <c r="Q1615" s="338"/>
      <c r="R1615" s="338"/>
      <c r="S1615" s="338"/>
      <c r="T1615" s="338"/>
      <c r="U1615" s="338"/>
      <c r="V1615" s="338"/>
      <c r="W1615" s="338"/>
      <c r="X1615" s="338"/>
      <c r="Y1615" s="338"/>
      <c r="Z1615" s="338"/>
    </row>
    <row r="1616">
      <c r="A1616" s="382"/>
      <c r="B1616" s="383"/>
      <c r="C1616" s="383"/>
      <c r="D1616" s="383"/>
      <c r="E1616" s="383"/>
      <c r="F1616" s="383"/>
      <c r="G1616" s="383"/>
      <c r="H1616" s="383"/>
      <c r="I1616" s="338"/>
      <c r="J1616" s="338"/>
      <c r="K1616" s="338"/>
      <c r="L1616" s="338"/>
      <c r="M1616" s="338"/>
      <c r="N1616" s="338"/>
      <c r="O1616" s="338"/>
      <c r="P1616" s="338"/>
      <c r="Q1616" s="338"/>
      <c r="R1616" s="338"/>
      <c r="S1616" s="338"/>
      <c r="T1616" s="338"/>
      <c r="U1616" s="338"/>
      <c r="V1616" s="338"/>
      <c r="W1616" s="338"/>
      <c r="X1616" s="338"/>
      <c r="Y1616" s="338"/>
      <c r="Z1616" s="338"/>
    </row>
    <row r="1617">
      <c r="A1617" s="382"/>
      <c r="B1617" s="383"/>
      <c r="C1617" s="383"/>
      <c r="D1617" s="383"/>
      <c r="E1617" s="383"/>
      <c r="F1617" s="383"/>
      <c r="G1617" s="383"/>
      <c r="H1617" s="383"/>
      <c r="I1617" s="338"/>
      <c r="J1617" s="338"/>
      <c r="K1617" s="338"/>
      <c r="L1617" s="338"/>
      <c r="M1617" s="338"/>
      <c r="N1617" s="338"/>
      <c r="O1617" s="338"/>
      <c r="P1617" s="338"/>
      <c r="Q1617" s="338"/>
      <c r="R1617" s="338"/>
      <c r="S1617" s="338"/>
      <c r="T1617" s="338"/>
      <c r="U1617" s="338"/>
      <c r="V1617" s="338"/>
      <c r="W1617" s="338"/>
      <c r="X1617" s="338"/>
      <c r="Y1617" s="338"/>
      <c r="Z1617" s="338"/>
    </row>
    <row r="1618">
      <c r="A1618" s="382"/>
      <c r="B1618" s="383"/>
      <c r="C1618" s="383"/>
      <c r="D1618" s="383"/>
      <c r="E1618" s="383"/>
      <c r="F1618" s="383"/>
      <c r="G1618" s="383"/>
      <c r="H1618" s="383"/>
      <c r="I1618" s="338"/>
      <c r="J1618" s="338"/>
      <c r="K1618" s="338"/>
      <c r="L1618" s="338"/>
      <c r="M1618" s="338"/>
      <c r="N1618" s="338"/>
      <c r="O1618" s="338"/>
      <c r="P1618" s="338"/>
      <c r="Q1618" s="338"/>
      <c r="R1618" s="338"/>
      <c r="S1618" s="338"/>
      <c r="T1618" s="338"/>
      <c r="U1618" s="338"/>
      <c r="V1618" s="338"/>
      <c r="W1618" s="338"/>
      <c r="X1618" s="338"/>
      <c r="Y1618" s="338"/>
      <c r="Z1618" s="338"/>
    </row>
    <row r="1619">
      <c r="A1619" s="382"/>
      <c r="B1619" s="383"/>
      <c r="C1619" s="383"/>
      <c r="D1619" s="383"/>
      <c r="E1619" s="383"/>
      <c r="F1619" s="383"/>
      <c r="G1619" s="383"/>
      <c r="H1619" s="383"/>
      <c r="I1619" s="338"/>
      <c r="J1619" s="338"/>
      <c r="K1619" s="338"/>
      <c r="L1619" s="338"/>
      <c r="M1619" s="338"/>
      <c r="N1619" s="338"/>
      <c r="O1619" s="338"/>
      <c r="P1619" s="338"/>
      <c r="Q1619" s="338"/>
      <c r="R1619" s="338"/>
      <c r="S1619" s="338"/>
      <c r="T1619" s="338"/>
      <c r="U1619" s="338"/>
      <c r="V1619" s="338"/>
      <c r="W1619" s="338"/>
      <c r="X1619" s="338"/>
      <c r="Y1619" s="338"/>
      <c r="Z1619" s="338"/>
    </row>
    <row r="1620">
      <c r="A1620" s="382"/>
      <c r="B1620" s="383"/>
      <c r="C1620" s="383"/>
      <c r="D1620" s="383"/>
      <c r="E1620" s="383"/>
      <c r="F1620" s="383"/>
      <c r="G1620" s="383"/>
      <c r="H1620" s="383"/>
      <c r="I1620" s="338"/>
      <c r="J1620" s="338"/>
      <c r="K1620" s="338"/>
      <c r="L1620" s="338"/>
      <c r="M1620" s="338"/>
      <c r="N1620" s="338"/>
      <c r="O1620" s="338"/>
      <c r="P1620" s="338"/>
      <c r="Q1620" s="338"/>
      <c r="R1620" s="338"/>
      <c r="S1620" s="338"/>
      <c r="T1620" s="338"/>
      <c r="U1620" s="338"/>
      <c r="V1620" s="338"/>
      <c r="W1620" s="338"/>
      <c r="X1620" s="338"/>
      <c r="Y1620" s="338"/>
      <c r="Z1620" s="338"/>
    </row>
    <row r="1621">
      <c r="A1621" s="382"/>
      <c r="B1621" s="383"/>
      <c r="C1621" s="383"/>
      <c r="D1621" s="383"/>
      <c r="E1621" s="383"/>
      <c r="F1621" s="383"/>
      <c r="G1621" s="383"/>
      <c r="H1621" s="383"/>
      <c r="I1621" s="338"/>
      <c r="J1621" s="338"/>
      <c r="K1621" s="338"/>
      <c r="L1621" s="338"/>
      <c r="M1621" s="338"/>
      <c r="N1621" s="338"/>
      <c r="O1621" s="338"/>
      <c r="P1621" s="338"/>
      <c r="Q1621" s="338"/>
      <c r="R1621" s="338"/>
      <c r="S1621" s="338"/>
      <c r="T1621" s="338"/>
      <c r="U1621" s="338"/>
      <c r="V1621" s="338"/>
      <c r="W1621" s="338"/>
      <c r="X1621" s="338"/>
      <c r="Y1621" s="338"/>
      <c r="Z1621" s="338"/>
    </row>
    <row r="1622">
      <c r="A1622" s="382"/>
      <c r="B1622" s="383"/>
      <c r="C1622" s="383"/>
      <c r="D1622" s="383"/>
      <c r="E1622" s="383"/>
      <c r="F1622" s="383"/>
      <c r="G1622" s="383"/>
      <c r="H1622" s="383"/>
      <c r="I1622" s="338"/>
      <c r="J1622" s="338"/>
      <c r="K1622" s="338"/>
      <c r="L1622" s="338"/>
      <c r="M1622" s="338"/>
      <c r="N1622" s="338"/>
      <c r="O1622" s="338"/>
      <c r="P1622" s="338"/>
      <c r="Q1622" s="338"/>
      <c r="R1622" s="338"/>
      <c r="S1622" s="338"/>
      <c r="T1622" s="338"/>
      <c r="U1622" s="338"/>
      <c r="V1622" s="338"/>
      <c r="W1622" s="338"/>
      <c r="X1622" s="338"/>
      <c r="Y1622" s="338"/>
      <c r="Z1622" s="338"/>
    </row>
    <row r="1623">
      <c r="A1623" s="382"/>
      <c r="B1623" s="383"/>
      <c r="C1623" s="383"/>
      <c r="D1623" s="383"/>
      <c r="E1623" s="383"/>
      <c r="F1623" s="383"/>
      <c r="G1623" s="383"/>
      <c r="H1623" s="383"/>
      <c r="I1623" s="338"/>
      <c r="J1623" s="338"/>
      <c r="K1623" s="338"/>
      <c r="L1623" s="338"/>
      <c r="M1623" s="338"/>
      <c r="N1623" s="338"/>
      <c r="O1623" s="338"/>
      <c r="P1623" s="338"/>
      <c r="Q1623" s="338"/>
      <c r="R1623" s="338"/>
      <c r="S1623" s="338"/>
      <c r="T1623" s="338"/>
      <c r="U1623" s="338"/>
      <c r="V1623" s="338"/>
      <c r="W1623" s="338"/>
      <c r="X1623" s="338"/>
      <c r="Y1623" s="338"/>
      <c r="Z1623" s="338"/>
    </row>
    <row r="1624">
      <c r="A1624" s="382"/>
      <c r="B1624" s="383"/>
      <c r="C1624" s="383"/>
      <c r="D1624" s="383"/>
      <c r="E1624" s="383"/>
      <c r="F1624" s="383"/>
      <c r="G1624" s="383"/>
      <c r="H1624" s="383"/>
      <c r="I1624" s="338"/>
      <c r="J1624" s="338"/>
      <c r="K1624" s="338"/>
      <c r="L1624" s="338"/>
      <c r="M1624" s="338"/>
      <c r="N1624" s="338"/>
      <c r="O1624" s="338"/>
      <c r="P1624" s="338"/>
      <c r="Q1624" s="338"/>
      <c r="R1624" s="338"/>
      <c r="S1624" s="338"/>
      <c r="T1624" s="338"/>
      <c r="U1624" s="338"/>
      <c r="V1624" s="338"/>
      <c r="W1624" s="338"/>
      <c r="X1624" s="338"/>
      <c r="Y1624" s="338"/>
      <c r="Z1624" s="338"/>
    </row>
    <row r="1625">
      <c r="A1625" s="382"/>
      <c r="B1625" s="383"/>
      <c r="C1625" s="383"/>
      <c r="D1625" s="383"/>
      <c r="E1625" s="383"/>
      <c r="F1625" s="383"/>
      <c r="G1625" s="383"/>
      <c r="H1625" s="383"/>
      <c r="I1625" s="338"/>
      <c r="J1625" s="338"/>
      <c r="K1625" s="338"/>
      <c r="L1625" s="338"/>
      <c r="M1625" s="338"/>
      <c r="N1625" s="338"/>
      <c r="O1625" s="338"/>
      <c r="P1625" s="338"/>
      <c r="Q1625" s="338"/>
      <c r="R1625" s="338"/>
      <c r="S1625" s="338"/>
      <c r="T1625" s="338"/>
      <c r="U1625" s="338"/>
      <c r="V1625" s="338"/>
      <c r="W1625" s="338"/>
      <c r="X1625" s="338"/>
      <c r="Y1625" s="338"/>
      <c r="Z1625" s="338"/>
    </row>
    <row r="1626">
      <c r="A1626" s="382"/>
      <c r="B1626" s="383"/>
      <c r="C1626" s="383"/>
      <c r="D1626" s="383"/>
      <c r="E1626" s="383"/>
      <c r="F1626" s="383"/>
      <c r="G1626" s="383"/>
      <c r="H1626" s="383"/>
      <c r="I1626" s="338"/>
      <c r="J1626" s="338"/>
      <c r="K1626" s="338"/>
      <c r="L1626" s="338"/>
      <c r="M1626" s="338"/>
      <c r="N1626" s="338"/>
      <c r="O1626" s="338"/>
      <c r="P1626" s="338"/>
      <c r="Q1626" s="338"/>
      <c r="R1626" s="338"/>
      <c r="S1626" s="338"/>
      <c r="T1626" s="338"/>
      <c r="U1626" s="338"/>
      <c r="V1626" s="338"/>
      <c r="W1626" s="338"/>
      <c r="X1626" s="338"/>
      <c r="Y1626" s="338"/>
      <c r="Z1626" s="338"/>
    </row>
    <row r="1627">
      <c r="A1627" s="382"/>
      <c r="B1627" s="383"/>
      <c r="C1627" s="383"/>
      <c r="D1627" s="383"/>
      <c r="E1627" s="383"/>
      <c r="F1627" s="383"/>
      <c r="G1627" s="383"/>
      <c r="H1627" s="383"/>
      <c r="I1627" s="338"/>
      <c r="J1627" s="338"/>
      <c r="K1627" s="338"/>
      <c r="L1627" s="338"/>
      <c r="M1627" s="338"/>
      <c r="N1627" s="338"/>
      <c r="O1627" s="338"/>
      <c r="P1627" s="338"/>
      <c r="Q1627" s="338"/>
      <c r="R1627" s="338"/>
      <c r="S1627" s="338"/>
      <c r="T1627" s="338"/>
      <c r="U1627" s="338"/>
      <c r="V1627" s="338"/>
      <c r="W1627" s="338"/>
      <c r="X1627" s="338"/>
      <c r="Y1627" s="338"/>
      <c r="Z1627" s="338"/>
    </row>
    <row r="1628">
      <c r="A1628" s="382"/>
      <c r="B1628" s="383"/>
      <c r="C1628" s="383"/>
      <c r="D1628" s="383"/>
      <c r="E1628" s="383"/>
      <c r="F1628" s="383"/>
      <c r="G1628" s="383"/>
      <c r="H1628" s="383"/>
      <c r="I1628" s="338"/>
      <c r="J1628" s="338"/>
      <c r="K1628" s="338"/>
      <c r="L1628" s="338"/>
      <c r="M1628" s="338"/>
      <c r="N1628" s="338"/>
      <c r="O1628" s="338"/>
      <c r="P1628" s="338"/>
      <c r="Q1628" s="338"/>
      <c r="R1628" s="338"/>
      <c r="S1628" s="338"/>
      <c r="T1628" s="338"/>
      <c r="U1628" s="338"/>
      <c r="V1628" s="338"/>
      <c r="W1628" s="338"/>
      <c r="X1628" s="338"/>
      <c r="Y1628" s="338"/>
      <c r="Z1628" s="338"/>
    </row>
    <row r="1629">
      <c r="A1629" s="382"/>
      <c r="B1629" s="383"/>
      <c r="C1629" s="383"/>
      <c r="D1629" s="383"/>
      <c r="E1629" s="383"/>
      <c r="F1629" s="383"/>
      <c r="G1629" s="383"/>
      <c r="H1629" s="383"/>
      <c r="I1629" s="338"/>
      <c r="J1629" s="338"/>
      <c r="K1629" s="338"/>
      <c r="L1629" s="338"/>
      <c r="M1629" s="338"/>
      <c r="N1629" s="338"/>
      <c r="O1629" s="338"/>
      <c r="P1629" s="338"/>
      <c r="Q1629" s="338"/>
      <c r="R1629" s="338"/>
      <c r="S1629" s="338"/>
      <c r="T1629" s="338"/>
      <c r="U1629" s="338"/>
      <c r="V1629" s="338"/>
      <c r="W1629" s="338"/>
      <c r="X1629" s="338"/>
      <c r="Y1629" s="338"/>
      <c r="Z1629" s="338"/>
    </row>
    <row r="1630">
      <c r="A1630" s="382"/>
      <c r="B1630" s="383"/>
      <c r="C1630" s="383"/>
      <c r="D1630" s="383"/>
      <c r="E1630" s="383"/>
      <c r="F1630" s="383"/>
      <c r="G1630" s="383"/>
      <c r="H1630" s="383"/>
      <c r="I1630" s="338"/>
      <c r="J1630" s="338"/>
      <c r="K1630" s="338"/>
      <c r="L1630" s="338"/>
      <c r="M1630" s="338"/>
      <c r="N1630" s="338"/>
      <c r="O1630" s="338"/>
      <c r="P1630" s="338"/>
      <c r="Q1630" s="338"/>
      <c r="R1630" s="338"/>
      <c r="S1630" s="338"/>
      <c r="T1630" s="338"/>
      <c r="U1630" s="338"/>
      <c r="V1630" s="338"/>
      <c r="W1630" s="338"/>
      <c r="X1630" s="338"/>
      <c r="Y1630" s="338"/>
      <c r="Z1630" s="338"/>
    </row>
    <row r="1631">
      <c r="A1631" s="382"/>
      <c r="B1631" s="383"/>
      <c r="C1631" s="383"/>
      <c r="D1631" s="383"/>
      <c r="E1631" s="383"/>
      <c r="F1631" s="383"/>
      <c r="G1631" s="383"/>
      <c r="H1631" s="383"/>
      <c r="I1631" s="338"/>
      <c r="J1631" s="338"/>
      <c r="K1631" s="338"/>
      <c r="L1631" s="338"/>
      <c r="M1631" s="338"/>
      <c r="N1631" s="338"/>
      <c r="O1631" s="338"/>
      <c r="P1631" s="338"/>
      <c r="Q1631" s="338"/>
      <c r="R1631" s="338"/>
      <c r="S1631" s="338"/>
      <c r="T1631" s="338"/>
      <c r="U1631" s="338"/>
      <c r="V1631" s="338"/>
      <c r="W1631" s="338"/>
      <c r="X1631" s="338"/>
      <c r="Y1631" s="338"/>
      <c r="Z1631" s="338"/>
    </row>
    <row r="1632">
      <c r="A1632" s="382"/>
      <c r="B1632" s="383"/>
      <c r="C1632" s="383"/>
      <c r="D1632" s="383"/>
      <c r="E1632" s="383"/>
      <c r="F1632" s="383"/>
      <c r="G1632" s="383"/>
      <c r="H1632" s="383"/>
      <c r="I1632" s="338"/>
      <c r="J1632" s="338"/>
      <c r="K1632" s="338"/>
      <c r="L1632" s="338"/>
      <c r="M1632" s="338"/>
      <c r="N1632" s="338"/>
      <c r="O1632" s="338"/>
      <c r="P1632" s="338"/>
      <c r="Q1632" s="338"/>
      <c r="R1632" s="338"/>
      <c r="S1632" s="338"/>
      <c r="T1632" s="338"/>
      <c r="U1632" s="338"/>
      <c r="V1632" s="338"/>
      <c r="W1632" s="338"/>
      <c r="X1632" s="338"/>
      <c r="Y1632" s="338"/>
      <c r="Z1632" s="338"/>
    </row>
    <row r="1633">
      <c r="A1633" s="382"/>
      <c r="B1633" s="383"/>
      <c r="C1633" s="383"/>
      <c r="D1633" s="383"/>
      <c r="E1633" s="383"/>
      <c r="F1633" s="383"/>
      <c r="G1633" s="383"/>
      <c r="H1633" s="383"/>
      <c r="I1633" s="338"/>
      <c r="J1633" s="338"/>
      <c r="K1633" s="338"/>
      <c r="L1633" s="338"/>
      <c r="M1633" s="338"/>
      <c r="N1633" s="338"/>
      <c r="O1633" s="338"/>
      <c r="P1633" s="338"/>
      <c r="Q1633" s="338"/>
      <c r="R1633" s="338"/>
      <c r="S1633" s="338"/>
      <c r="T1633" s="338"/>
      <c r="U1633" s="338"/>
      <c r="V1633" s="338"/>
      <c r="W1633" s="338"/>
      <c r="X1633" s="338"/>
      <c r="Y1633" s="338"/>
      <c r="Z1633" s="338"/>
    </row>
    <row r="1634">
      <c r="A1634" s="382"/>
      <c r="B1634" s="383"/>
      <c r="C1634" s="383"/>
      <c r="D1634" s="383"/>
      <c r="E1634" s="383"/>
      <c r="F1634" s="383"/>
      <c r="G1634" s="383"/>
      <c r="H1634" s="383"/>
      <c r="I1634" s="338"/>
      <c r="J1634" s="338"/>
      <c r="K1634" s="338"/>
      <c r="L1634" s="338"/>
      <c r="M1634" s="338"/>
      <c r="N1634" s="338"/>
      <c r="O1634" s="338"/>
      <c r="P1634" s="338"/>
      <c r="Q1634" s="338"/>
      <c r="R1634" s="338"/>
      <c r="S1634" s="338"/>
      <c r="T1634" s="338"/>
      <c r="U1634" s="338"/>
      <c r="V1634" s="338"/>
      <c r="W1634" s="338"/>
      <c r="X1634" s="338"/>
      <c r="Y1634" s="338"/>
      <c r="Z1634" s="338"/>
    </row>
    <row r="1635">
      <c r="A1635" s="382"/>
      <c r="B1635" s="383"/>
      <c r="C1635" s="383"/>
      <c r="D1635" s="383"/>
      <c r="E1635" s="383"/>
      <c r="F1635" s="383"/>
      <c r="G1635" s="383"/>
      <c r="H1635" s="383"/>
      <c r="I1635" s="338"/>
      <c r="J1635" s="338"/>
      <c r="K1635" s="338"/>
      <c r="L1635" s="338"/>
      <c r="M1635" s="338"/>
      <c r="N1635" s="338"/>
      <c r="O1635" s="338"/>
      <c r="P1635" s="338"/>
      <c r="Q1635" s="338"/>
      <c r="R1635" s="338"/>
      <c r="S1635" s="338"/>
      <c r="T1635" s="338"/>
      <c r="U1635" s="338"/>
      <c r="V1635" s="338"/>
      <c r="W1635" s="338"/>
      <c r="X1635" s="338"/>
      <c r="Y1635" s="338"/>
      <c r="Z1635" s="338"/>
    </row>
    <row r="1636">
      <c r="A1636" s="382"/>
      <c r="B1636" s="383"/>
      <c r="C1636" s="383"/>
      <c r="D1636" s="383"/>
      <c r="E1636" s="383"/>
      <c r="F1636" s="383"/>
      <c r="G1636" s="383"/>
      <c r="H1636" s="383"/>
      <c r="I1636" s="338"/>
      <c r="J1636" s="338"/>
      <c r="K1636" s="338"/>
      <c r="L1636" s="338"/>
      <c r="M1636" s="338"/>
      <c r="N1636" s="338"/>
      <c r="O1636" s="338"/>
      <c r="P1636" s="338"/>
      <c r="Q1636" s="338"/>
      <c r="R1636" s="338"/>
      <c r="S1636" s="338"/>
      <c r="T1636" s="338"/>
      <c r="U1636" s="338"/>
      <c r="V1636" s="338"/>
      <c r="W1636" s="338"/>
      <c r="X1636" s="338"/>
      <c r="Y1636" s="338"/>
      <c r="Z1636" s="338"/>
    </row>
    <row r="1637">
      <c r="A1637" s="382"/>
      <c r="B1637" s="383"/>
      <c r="C1637" s="383"/>
      <c r="D1637" s="383"/>
      <c r="E1637" s="383"/>
      <c r="F1637" s="383"/>
      <c r="G1637" s="383"/>
      <c r="H1637" s="383"/>
      <c r="I1637" s="338"/>
      <c r="J1637" s="338"/>
      <c r="K1637" s="338"/>
      <c r="L1637" s="338"/>
      <c r="M1637" s="338"/>
      <c r="N1637" s="338"/>
      <c r="O1637" s="338"/>
      <c r="P1637" s="338"/>
      <c r="Q1637" s="338"/>
      <c r="R1637" s="338"/>
      <c r="S1637" s="338"/>
      <c r="T1637" s="338"/>
      <c r="U1637" s="338"/>
      <c r="V1637" s="338"/>
      <c r="W1637" s="338"/>
      <c r="X1637" s="338"/>
      <c r="Y1637" s="338"/>
      <c r="Z1637" s="338"/>
    </row>
    <row r="1638">
      <c r="A1638" s="382"/>
      <c r="B1638" s="383"/>
      <c r="C1638" s="383"/>
      <c r="D1638" s="383"/>
      <c r="E1638" s="383"/>
      <c r="F1638" s="383"/>
      <c r="G1638" s="383"/>
      <c r="H1638" s="383"/>
      <c r="I1638" s="338"/>
      <c r="J1638" s="338"/>
      <c r="K1638" s="338"/>
      <c r="L1638" s="338"/>
      <c r="M1638" s="338"/>
      <c r="N1638" s="338"/>
      <c r="O1638" s="338"/>
      <c r="P1638" s="338"/>
      <c r="Q1638" s="338"/>
      <c r="R1638" s="338"/>
      <c r="S1638" s="338"/>
      <c r="T1638" s="338"/>
      <c r="U1638" s="338"/>
      <c r="V1638" s="338"/>
      <c r="W1638" s="338"/>
      <c r="X1638" s="338"/>
      <c r="Y1638" s="338"/>
      <c r="Z1638" s="338"/>
    </row>
    <row r="1639">
      <c r="A1639" s="382"/>
      <c r="B1639" s="383"/>
      <c r="C1639" s="383"/>
      <c r="D1639" s="383"/>
      <c r="E1639" s="383"/>
      <c r="F1639" s="383"/>
      <c r="G1639" s="383"/>
      <c r="H1639" s="383"/>
      <c r="I1639" s="338"/>
      <c r="J1639" s="338"/>
      <c r="K1639" s="338"/>
      <c r="L1639" s="338"/>
      <c r="M1639" s="338"/>
      <c r="N1639" s="338"/>
      <c r="O1639" s="338"/>
      <c r="P1639" s="338"/>
      <c r="Q1639" s="338"/>
      <c r="R1639" s="338"/>
      <c r="S1639" s="338"/>
      <c r="T1639" s="338"/>
      <c r="U1639" s="338"/>
      <c r="V1639" s="338"/>
      <c r="W1639" s="338"/>
      <c r="X1639" s="338"/>
      <c r="Y1639" s="338"/>
      <c r="Z1639" s="338"/>
    </row>
    <row r="1640">
      <c r="A1640" s="382"/>
      <c r="B1640" s="383"/>
      <c r="C1640" s="383"/>
      <c r="D1640" s="383"/>
      <c r="E1640" s="383"/>
      <c r="F1640" s="383"/>
      <c r="G1640" s="383"/>
      <c r="H1640" s="383"/>
      <c r="I1640" s="338"/>
      <c r="J1640" s="338"/>
      <c r="K1640" s="338"/>
      <c r="L1640" s="338"/>
      <c r="M1640" s="338"/>
      <c r="N1640" s="338"/>
      <c r="O1640" s="338"/>
      <c r="P1640" s="338"/>
      <c r="Q1640" s="338"/>
      <c r="R1640" s="338"/>
      <c r="S1640" s="338"/>
      <c r="T1640" s="338"/>
      <c r="U1640" s="338"/>
      <c r="V1640" s="338"/>
      <c r="W1640" s="338"/>
      <c r="X1640" s="338"/>
      <c r="Y1640" s="338"/>
      <c r="Z1640" s="338"/>
    </row>
    <row r="1641">
      <c r="A1641" s="382"/>
      <c r="B1641" s="383"/>
      <c r="C1641" s="383"/>
      <c r="D1641" s="383"/>
      <c r="E1641" s="383"/>
      <c r="F1641" s="383"/>
      <c r="G1641" s="383"/>
      <c r="H1641" s="383"/>
      <c r="I1641" s="338"/>
      <c r="J1641" s="338"/>
      <c r="K1641" s="338"/>
      <c r="L1641" s="338"/>
      <c r="M1641" s="338"/>
      <c r="N1641" s="338"/>
      <c r="O1641" s="338"/>
      <c r="P1641" s="338"/>
      <c r="Q1641" s="338"/>
      <c r="R1641" s="338"/>
      <c r="S1641" s="338"/>
      <c r="T1641" s="338"/>
      <c r="U1641" s="338"/>
      <c r="V1641" s="338"/>
      <c r="W1641" s="338"/>
      <c r="X1641" s="338"/>
      <c r="Y1641" s="338"/>
      <c r="Z1641" s="338"/>
    </row>
    <row r="1642">
      <c r="A1642" s="382"/>
      <c r="B1642" s="383"/>
      <c r="C1642" s="383"/>
      <c r="D1642" s="383"/>
      <c r="E1642" s="383"/>
      <c r="F1642" s="383"/>
      <c r="G1642" s="383"/>
      <c r="H1642" s="383"/>
      <c r="I1642" s="338"/>
      <c r="J1642" s="338"/>
      <c r="K1642" s="338"/>
      <c r="L1642" s="338"/>
      <c r="M1642" s="338"/>
      <c r="N1642" s="338"/>
      <c r="O1642" s="338"/>
      <c r="P1642" s="338"/>
      <c r="Q1642" s="338"/>
      <c r="R1642" s="338"/>
      <c r="S1642" s="338"/>
      <c r="T1642" s="338"/>
      <c r="U1642" s="338"/>
      <c r="V1642" s="338"/>
      <c r="W1642" s="338"/>
      <c r="X1642" s="338"/>
      <c r="Y1642" s="338"/>
      <c r="Z1642" s="338"/>
    </row>
    <row r="1643">
      <c r="A1643" s="382"/>
      <c r="B1643" s="383"/>
      <c r="C1643" s="383"/>
      <c r="D1643" s="383"/>
      <c r="E1643" s="383"/>
      <c r="F1643" s="383"/>
      <c r="G1643" s="383"/>
      <c r="H1643" s="383"/>
      <c r="I1643" s="338"/>
      <c r="J1643" s="338"/>
      <c r="K1643" s="338"/>
      <c r="L1643" s="338"/>
      <c r="M1643" s="338"/>
      <c r="N1643" s="338"/>
      <c r="O1643" s="338"/>
      <c r="P1643" s="338"/>
      <c r="Q1643" s="338"/>
      <c r="R1643" s="338"/>
      <c r="S1643" s="338"/>
      <c r="T1643" s="338"/>
      <c r="U1643" s="338"/>
      <c r="V1643" s="338"/>
      <c r="W1643" s="338"/>
      <c r="X1643" s="338"/>
      <c r="Y1643" s="338"/>
      <c r="Z1643" s="338"/>
    </row>
    <row r="1644">
      <c r="A1644" s="382"/>
      <c r="B1644" s="383"/>
      <c r="C1644" s="383"/>
      <c r="D1644" s="383"/>
      <c r="E1644" s="383"/>
      <c r="F1644" s="383"/>
      <c r="G1644" s="383"/>
      <c r="H1644" s="383"/>
      <c r="I1644" s="338"/>
      <c r="J1644" s="338"/>
      <c r="K1644" s="338"/>
      <c r="L1644" s="338"/>
      <c r="M1644" s="338"/>
      <c r="N1644" s="338"/>
      <c r="O1644" s="338"/>
      <c r="P1644" s="338"/>
      <c r="Q1644" s="338"/>
      <c r="R1644" s="338"/>
      <c r="S1644" s="338"/>
      <c r="T1644" s="338"/>
      <c r="U1644" s="338"/>
      <c r="V1644" s="338"/>
      <c r="W1644" s="338"/>
      <c r="X1644" s="338"/>
      <c r="Y1644" s="338"/>
      <c r="Z1644" s="338"/>
    </row>
    <row r="1645">
      <c r="A1645" s="382"/>
      <c r="B1645" s="383"/>
      <c r="C1645" s="383"/>
      <c r="D1645" s="383"/>
      <c r="E1645" s="383"/>
      <c r="F1645" s="383"/>
      <c r="G1645" s="383"/>
      <c r="H1645" s="383"/>
      <c r="I1645" s="338"/>
      <c r="J1645" s="338"/>
      <c r="K1645" s="338"/>
      <c r="L1645" s="338"/>
      <c r="M1645" s="338"/>
      <c r="N1645" s="338"/>
      <c r="O1645" s="338"/>
      <c r="P1645" s="338"/>
      <c r="Q1645" s="338"/>
      <c r="R1645" s="338"/>
      <c r="S1645" s="338"/>
      <c r="T1645" s="338"/>
      <c r="U1645" s="338"/>
      <c r="V1645" s="338"/>
      <c r="W1645" s="338"/>
      <c r="X1645" s="338"/>
      <c r="Y1645" s="338"/>
      <c r="Z1645" s="338"/>
    </row>
    <row r="1646">
      <c r="A1646" s="382"/>
      <c r="B1646" s="383"/>
      <c r="C1646" s="383"/>
      <c r="D1646" s="383"/>
      <c r="E1646" s="383"/>
      <c r="F1646" s="383"/>
      <c r="G1646" s="383"/>
      <c r="H1646" s="383"/>
      <c r="I1646" s="338"/>
      <c r="J1646" s="338"/>
      <c r="K1646" s="338"/>
      <c r="L1646" s="338"/>
      <c r="M1646" s="338"/>
      <c r="N1646" s="338"/>
      <c r="O1646" s="338"/>
      <c r="P1646" s="338"/>
      <c r="Q1646" s="338"/>
      <c r="R1646" s="338"/>
      <c r="S1646" s="338"/>
      <c r="T1646" s="338"/>
      <c r="U1646" s="338"/>
      <c r="V1646" s="338"/>
      <c r="W1646" s="338"/>
      <c r="X1646" s="338"/>
      <c r="Y1646" s="338"/>
      <c r="Z1646" s="338"/>
    </row>
    <row r="1647">
      <c r="A1647" s="382"/>
      <c r="B1647" s="383"/>
      <c r="C1647" s="383"/>
      <c r="D1647" s="383"/>
      <c r="E1647" s="383"/>
      <c r="F1647" s="383"/>
      <c r="G1647" s="383"/>
      <c r="H1647" s="383"/>
      <c r="I1647" s="338"/>
      <c r="J1647" s="338"/>
      <c r="K1647" s="338"/>
      <c r="L1647" s="338"/>
      <c r="M1647" s="338"/>
      <c r="N1647" s="338"/>
      <c r="O1647" s="338"/>
      <c r="P1647" s="338"/>
      <c r="Q1647" s="338"/>
      <c r="R1647" s="338"/>
      <c r="S1647" s="338"/>
      <c r="T1647" s="338"/>
      <c r="U1647" s="338"/>
      <c r="V1647" s="338"/>
      <c r="W1647" s="338"/>
      <c r="X1647" s="338"/>
      <c r="Y1647" s="338"/>
      <c r="Z1647" s="338"/>
    </row>
    <row r="1648">
      <c r="A1648" s="382"/>
      <c r="B1648" s="383"/>
      <c r="C1648" s="383"/>
      <c r="D1648" s="383"/>
      <c r="E1648" s="383"/>
      <c r="F1648" s="383"/>
      <c r="G1648" s="383"/>
      <c r="H1648" s="383"/>
      <c r="I1648" s="338"/>
      <c r="J1648" s="338"/>
      <c r="K1648" s="338"/>
      <c r="L1648" s="338"/>
      <c r="M1648" s="338"/>
      <c r="N1648" s="338"/>
      <c r="O1648" s="338"/>
      <c r="P1648" s="338"/>
      <c r="Q1648" s="338"/>
      <c r="R1648" s="338"/>
      <c r="S1648" s="338"/>
      <c r="T1648" s="338"/>
      <c r="U1648" s="338"/>
      <c r="V1648" s="338"/>
      <c r="W1648" s="338"/>
      <c r="X1648" s="338"/>
      <c r="Y1648" s="338"/>
      <c r="Z1648" s="338"/>
    </row>
    <row r="1649">
      <c r="A1649" s="382"/>
      <c r="B1649" s="383"/>
      <c r="C1649" s="383"/>
      <c r="D1649" s="383"/>
      <c r="E1649" s="383"/>
      <c r="F1649" s="383"/>
      <c r="G1649" s="383"/>
      <c r="H1649" s="383"/>
      <c r="I1649" s="338"/>
      <c r="J1649" s="338"/>
      <c r="K1649" s="338"/>
      <c r="L1649" s="338"/>
      <c r="M1649" s="338"/>
      <c r="N1649" s="338"/>
      <c r="O1649" s="338"/>
      <c r="P1649" s="338"/>
      <c r="Q1649" s="338"/>
      <c r="R1649" s="338"/>
      <c r="S1649" s="338"/>
      <c r="T1649" s="338"/>
      <c r="U1649" s="338"/>
      <c r="V1649" s="338"/>
      <c r="W1649" s="338"/>
      <c r="X1649" s="338"/>
      <c r="Y1649" s="338"/>
      <c r="Z1649" s="338"/>
    </row>
    <row r="1650">
      <c r="A1650" s="382"/>
      <c r="B1650" s="383"/>
      <c r="C1650" s="383"/>
      <c r="D1650" s="383"/>
      <c r="E1650" s="383"/>
      <c r="F1650" s="383"/>
      <c r="G1650" s="383"/>
      <c r="H1650" s="383"/>
      <c r="I1650" s="338"/>
      <c r="J1650" s="338"/>
      <c r="K1650" s="338"/>
      <c r="L1650" s="338"/>
      <c r="M1650" s="338"/>
      <c r="N1650" s="338"/>
      <c r="O1650" s="338"/>
      <c r="P1650" s="338"/>
      <c r="Q1650" s="338"/>
      <c r="R1650" s="338"/>
      <c r="S1650" s="338"/>
      <c r="T1650" s="338"/>
      <c r="U1650" s="338"/>
      <c r="V1650" s="338"/>
      <c r="W1650" s="338"/>
      <c r="X1650" s="338"/>
      <c r="Y1650" s="338"/>
      <c r="Z1650" s="338"/>
    </row>
    <row r="1651">
      <c r="A1651" s="382"/>
      <c r="B1651" s="383"/>
      <c r="C1651" s="383"/>
      <c r="D1651" s="383"/>
      <c r="E1651" s="383"/>
      <c r="F1651" s="383"/>
      <c r="G1651" s="383"/>
      <c r="H1651" s="383"/>
      <c r="I1651" s="338"/>
      <c r="J1651" s="338"/>
      <c r="K1651" s="338"/>
      <c r="L1651" s="338"/>
      <c r="M1651" s="338"/>
      <c r="N1651" s="338"/>
      <c r="O1651" s="338"/>
      <c r="P1651" s="338"/>
      <c r="Q1651" s="338"/>
      <c r="R1651" s="338"/>
      <c r="S1651" s="338"/>
      <c r="T1651" s="338"/>
      <c r="U1651" s="338"/>
      <c r="V1651" s="338"/>
      <c r="W1651" s="338"/>
      <c r="X1651" s="338"/>
      <c r="Y1651" s="338"/>
      <c r="Z1651" s="338"/>
    </row>
    <row r="1652">
      <c r="A1652" s="382"/>
      <c r="B1652" s="383"/>
      <c r="C1652" s="383"/>
      <c r="D1652" s="383"/>
      <c r="E1652" s="383"/>
      <c r="F1652" s="383"/>
      <c r="G1652" s="383"/>
      <c r="H1652" s="383"/>
      <c r="I1652" s="338"/>
      <c r="J1652" s="338"/>
      <c r="K1652" s="338"/>
      <c r="L1652" s="338"/>
      <c r="M1652" s="338"/>
      <c r="N1652" s="338"/>
      <c r="O1652" s="338"/>
      <c r="P1652" s="338"/>
      <c r="Q1652" s="338"/>
      <c r="R1652" s="338"/>
      <c r="S1652" s="338"/>
      <c r="T1652" s="338"/>
      <c r="U1652" s="338"/>
      <c r="V1652" s="338"/>
      <c r="W1652" s="338"/>
      <c r="X1652" s="338"/>
      <c r="Y1652" s="338"/>
      <c r="Z1652" s="338"/>
    </row>
    <row r="1653">
      <c r="A1653" s="382"/>
      <c r="B1653" s="383"/>
      <c r="C1653" s="383"/>
      <c r="D1653" s="383"/>
      <c r="E1653" s="383"/>
      <c r="F1653" s="383"/>
      <c r="G1653" s="383"/>
      <c r="H1653" s="383"/>
      <c r="I1653" s="338"/>
      <c r="J1653" s="338"/>
      <c r="K1653" s="338"/>
      <c r="L1653" s="338"/>
      <c r="M1653" s="338"/>
      <c r="N1653" s="338"/>
      <c r="O1653" s="338"/>
      <c r="P1653" s="338"/>
      <c r="Q1653" s="338"/>
      <c r="R1653" s="338"/>
      <c r="S1653" s="338"/>
      <c r="T1653" s="338"/>
      <c r="U1653" s="338"/>
      <c r="V1653" s="338"/>
      <c r="W1653" s="338"/>
      <c r="X1653" s="338"/>
      <c r="Y1653" s="338"/>
      <c r="Z1653" s="338"/>
    </row>
    <row r="1654">
      <c r="A1654" s="382"/>
      <c r="B1654" s="383"/>
      <c r="C1654" s="383"/>
      <c r="D1654" s="383"/>
      <c r="E1654" s="383"/>
      <c r="F1654" s="383"/>
      <c r="G1654" s="383"/>
      <c r="H1654" s="383"/>
      <c r="I1654" s="338"/>
      <c r="J1654" s="338"/>
      <c r="K1654" s="338"/>
      <c r="L1654" s="338"/>
      <c r="M1654" s="338"/>
      <c r="N1654" s="338"/>
      <c r="O1654" s="338"/>
      <c r="P1654" s="338"/>
      <c r="Q1654" s="338"/>
      <c r="R1654" s="338"/>
      <c r="S1654" s="338"/>
      <c r="T1654" s="338"/>
      <c r="U1654" s="338"/>
      <c r="V1654" s="338"/>
      <c r="W1654" s="338"/>
      <c r="X1654" s="338"/>
      <c r="Y1654" s="338"/>
      <c r="Z1654" s="338"/>
    </row>
    <row r="1655">
      <c r="A1655" s="382"/>
      <c r="B1655" s="383"/>
      <c r="C1655" s="383"/>
      <c r="D1655" s="383"/>
      <c r="E1655" s="383"/>
      <c r="F1655" s="383"/>
      <c r="G1655" s="383"/>
      <c r="H1655" s="383"/>
      <c r="I1655" s="338"/>
      <c r="J1655" s="338"/>
      <c r="K1655" s="338"/>
      <c r="L1655" s="338"/>
      <c r="M1655" s="338"/>
      <c r="N1655" s="338"/>
      <c r="O1655" s="338"/>
      <c r="P1655" s="338"/>
      <c r="Q1655" s="338"/>
      <c r="R1655" s="338"/>
      <c r="S1655" s="338"/>
      <c r="T1655" s="338"/>
      <c r="U1655" s="338"/>
      <c r="V1655" s="338"/>
      <c r="W1655" s="338"/>
      <c r="X1655" s="338"/>
      <c r="Y1655" s="338"/>
      <c r="Z1655" s="338"/>
    </row>
    <row r="1656">
      <c r="A1656" s="382"/>
      <c r="B1656" s="383"/>
      <c r="C1656" s="383"/>
      <c r="D1656" s="383"/>
      <c r="E1656" s="383"/>
      <c r="F1656" s="383"/>
      <c r="G1656" s="383"/>
      <c r="H1656" s="383"/>
      <c r="I1656" s="338"/>
      <c r="J1656" s="338"/>
      <c r="K1656" s="338"/>
      <c r="L1656" s="338"/>
      <c r="M1656" s="338"/>
      <c r="N1656" s="338"/>
      <c r="O1656" s="338"/>
      <c r="P1656" s="338"/>
      <c r="Q1656" s="338"/>
      <c r="R1656" s="338"/>
      <c r="S1656" s="338"/>
      <c r="T1656" s="338"/>
      <c r="U1656" s="338"/>
      <c r="V1656" s="338"/>
      <c r="W1656" s="338"/>
      <c r="X1656" s="338"/>
      <c r="Y1656" s="338"/>
      <c r="Z1656" s="338"/>
    </row>
    <row r="1657">
      <c r="A1657" s="382"/>
      <c r="B1657" s="383"/>
      <c r="C1657" s="383"/>
      <c r="D1657" s="383"/>
      <c r="E1657" s="383"/>
      <c r="F1657" s="383"/>
      <c r="G1657" s="383"/>
      <c r="H1657" s="383"/>
      <c r="I1657" s="338"/>
      <c r="J1657" s="338"/>
      <c r="K1657" s="338"/>
      <c r="L1657" s="338"/>
      <c r="M1657" s="338"/>
      <c r="N1657" s="338"/>
      <c r="O1657" s="338"/>
      <c r="P1657" s="338"/>
      <c r="Q1657" s="338"/>
      <c r="R1657" s="338"/>
      <c r="S1657" s="338"/>
      <c r="T1657" s="338"/>
      <c r="U1657" s="338"/>
      <c r="V1657" s="338"/>
      <c r="W1657" s="338"/>
      <c r="X1657" s="338"/>
      <c r="Y1657" s="338"/>
      <c r="Z1657" s="338"/>
    </row>
    <row r="1658">
      <c r="A1658" s="382"/>
      <c r="B1658" s="383"/>
      <c r="C1658" s="383"/>
      <c r="D1658" s="383"/>
      <c r="E1658" s="383"/>
      <c r="F1658" s="383"/>
      <c r="G1658" s="383"/>
      <c r="H1658" s="383"/>
      <c r="I1658" s="338"/>
      <c r="J1658" s="338"/>
      <c r="K1658" s="338"/>
      <c r="L1658" s="338"/>
      <c r="M1658" s="338"/>
      <c r="N1658" s="338"/>
      <c r="O1658" s="338"/>
      <c r="P1658" s="338"/>
      <c r="Q1658" s="338"/>
      <c r="R1658" s="338"/>
      <c r="S1658" s="338"/>
      <c r="T1658" s="338"/>
      <c r="U1658" s="338"/>
      <c r="V1658" s="338"/>
      <c r="W1658" s="338"/>
      <c r="X1658" s="338"/>
      <c r="Y1658" s="338"/>
      <c r="Z1658" s="338"/>
    </row>
    <row r="1659">
      <c r="A1659" s="382"/>
      <c r="B1659" s="383"/>
      <c r="C1659" s="383"/>
      <c r="D1659" s="383"/>
      <c r="E1659" s="383"/>
      <c r="F1659" s="383"/>
      <c r="G1659" s="383"/>
      <c r="H1659" s="383"/>
      <c r="I1659" s="338"/>
      <c r="J1659" s="338"/>
      <c r="K1659" s="338"/>
      <c r="L1659" s="338"/>
      <c r="M1659" s="338"/>
      <c r="N1659" s="338"/>
      <c r="O1659" s="338"/>
      <c r="P1659" s="338"/>
      <c r="Q1659" s="338"/>
      <c r="R1659" s="338"/>
      <c r="S1659" s="338"/>
      <c r="T1659" s="338"/>
      <c r="U1659" s="338"/>
      <c r="V1659" s="338"/>
      <c r="W1659" s="338"/>
      <c r="X1659" s="338"/>
      <c r="Y1659" s="338"/>
      <c r="Z1659" s="338"/>
    </row>
    <row r="1660">
      <c r="A1660" s="382"/>
      <c r="B1660" s="383"/>
      <c r="C1660" s="383"/>
      <c r="D1660" s="383"/>
      <c r="E1660" s="383"/>
      <c r="F1660" s="383"/>
      <c r="G1660" s="383"/>
      <c r="H1660" s="383"/>
      <c r="I1660" s="338"/>
      <c r="J1660" s="338"/>
      <c r="K1660" s="338"/>
      <c r="L1660" s="338"/>
      <c r="M1660" s="338"/>
      <c r="N1660" s="338"/>
      <c r="O1660" s="338"/>
      <c r="P1660" s="338"/>
      <c r="Q1660" s="338"/>
      <c r="R1660" s="338"/>
      <c r="S1660" s="338"/>
      <c r="T1660" s="338"/>
      <c r="U1660" s="338"/>
      <c r="V1660" s="338"/>
      <c r="W1660" s="338"/>
      <c r="X1660" s="338"/>
      <c r="Y1660" s="338"/>
      <c r="Z1660" s="338"/>
    </row>
    <row r="1661">
      <c r="A1661" s="382"/>
      <c r="B1661" s="383"/>
      <c r="C1661" s="383"/>
      <c r="D1661" s="383"/>
      <c r="E1661" s="383"/>
      <c r="F1661" s="383"/>
      <c r="G1661" s="383"/>
      <c r="H1661" s="383"/>
      <c r="I1661" s="338"/>
      <c r="J1661" s="338"/>
      <c r="K1661" s="338"/>
      <c r="L1661" s="338"/>
      <c r="M1661" s="338"/>
      <c r="N1661" s="338"/>
      <c r="O1661" s="338"/>
      <c r="P1661" s="338"/>
      <c r="Q1661" s="338"/>
      <c r="R1661" s="338"/>
      <c r="S1661" s="338"/>
      <c r="T1661" s="338"/>
      <c r="U1661" s="338"/>
      <c r="V1661" s="338"/>
      <c r="W1661" s="338"/>
      <c r="X1661" s="338"/>
      <c r="Y1661" s="338"/>
      <c r="Z1661" s="338"/>
    </row>
    <row r="1662">
      <c r="A1662" s="382"/>
      <c r="B1662" s="383"/>
      <c r="C1662" s="383"/>
      <c r="D1662" s="383"/>
      <c r="E1662" s="383"/>
      <c r="F1662" s="383"/>
      <c r="G1662" s="383"/>
      <c r="H1662" s="383"/>
      <c r="I1662" s="338"/>
      <c r="J1662" s="338"/>
      <c r="K1662" s="338"/>
      <c r="L1662" s="338"/>
      <c r="M1662" s="338"/>
      <c r="N1662" s="338"/>
      <c r="O1662" s="338"/>
      <c r="P1662" s="338"/>
      <c r="Q1662" s="338"/>
      <c r="R1662" s="338"/>
      <c r="S1662" s="338"/>
      <c r="T1662" s="338"/>
      <c r="U1662" s="338"/>
      <c r="V1662" s="338"/>
      <c r="W1662" s="338"/>
      <c r="X1662" s="338"/>
      <c r="Y1662" s="338"/>
      <c r="Z1662" s="338"/>
    </row>
    <row r="1663">
      <c r="A1663" s="382"/>
      <c r="B1663" s="383"/>
      <c r="C1663" s="383"/>
      <c r="D1663" s="383"/>
      <c r="E1663" s="383"/>
      <c r="F1663" s="383"/>
      <c r="G1663" s="383"/>
      <c r="H1663" s="383"/>
      <c r="I1663" s="338"/>
      <c r="J1663" s="338"/>
      <c r="K1663" s="338"/>
      <c r="L1663" s="338"/>
      <c r="M1663" s="338"/>
      <c r="N1663" s="338"/>
      <c r="O1663" s="338"/>
      <c r="P1663" s="338"/>
      <c r="Q1663" s="338"/>
      <c r="R1663" s="338"/>
      <c r="S1663" s="338"/>
      <c r="T1663" s="338"/>
      <c r="U1663" s="338"/>
      <c r="V1663" s="338"/>
      <c r="W1663" s="338"/>
      <c r="X1663" s="338"/>
      <c r="Y1663" s="338"/>
      <c r="Z1663" s="338"/>
    </row>
    <row r="1664">
      <c r="A1664" s="382"/>
      <c r="B1664" s="383"/>
      <c r="C1664" s="383"/>
      <c r="D1664" s="383"/>
      <c r="E1664" s="383"/>
      <c r="F1664" s="383"/>
      <c r="G1664" s="383"/>
      <c r="H1664" s="383"/>
      <c r="I1664" s="338"/>
      <c r="J1664" s="338"/>
      <c r="K1664" s="338"/>
      <c r="L1664" s="338"/>
      <c r="M1664" s="338"/>
      <c r="N1664" s="338"/>
      <c r="O1664" s="338"/>
      <c r="P1664" s="338"/>
      <c r="Q1664" s="338"/>
      <c r="R1664" s="338"/>
      <c r="S1664" s="338"/>
      <c r="T1664" s="338"/>
      <c r="U1664" s="338"/>
      <c r="V1664" s="338"/>
      <c r="W1664" s="338"/>
      <c r="X1664" s="338"/>
      <c r="Y1664" s="338"/>
      <c r="Z1664" s="338"/>
    </row>
    <row r="1665">
      <c r="A1665" s="382"/>
      <c r="B1665" s="383"/>
      <c r="C1665" s="383"/>
      <c r="D1665" s="383"/>
      <c r="E1665" s="383"/>
      <c r="F1665" s="383"/>
      <c r="G1665" s="383"/>
      <c r="H1665" s="383"/>
      <c r="I1665" s="338"/>
      <c r="J1665" s="338"/>
      <c r="K1665" s="338"/>
      <c r="L1665" s="338"/>
      <c r="M1665" s="338"/>
      <c r="N1665" s="338"/>
      <c r="O1665" s="338"/>
      <c r="P1665" s="338"/>
      <c r="Q1665" s="338"/>
      <c r="R1665" s="338"/>
      <c r="S1665" s="338"/>
      <c r="T1665" s="338"/>
      <c r="U1665" s="338"/>
      <c r="V1665" s="338"/>
      <c r="W1665" s="338"/>
      <c r="X1665" s="338"/>
      <c r="Y1665" s="338"/>
      <c r="Z1665" s="338"/>
    </row>
    <row r="1666">
      <c r="A1666" s="382"/>
      <c r="B1666" s="383"/>
      <c r="C1666" s="383"/>
      <c r="D1666" s="383"/>
      <c r="E1666" s="383"/>
      <c r="F1666" s="383"/>
      <c r="G1666" s="383"/>
      <c r="H1666" s="383"/>
      <c r="I1666" s="338"/>
      <c r="J1666" s="338"/>
      <c r="K1666" s="338"/>
      <c r="L1666" s="338"/>
      <c r="M1666" s="338"/>
      <c r="N1666" s="338"/>
      <c r="O1666" s="338"/>
      <c r="P1666" s="338"/>
      <c r="Q1666" s="338"/>
      <c r="R1666" s="338"/>
      <c r="S1666" s="338"/>
      <c r="T1666" s="338"/>
      <c r="U1666" s="338"/>
      <c r="V1666" s="338"/>
      <c r="W1666" s="338"/>
      <c r="X1666" s="338"/>
      <c r="Y1666" s="338"/>
      <c r="Z1666" s="338"/>
    </row>
    <row r="1667">
      <c r="A1667" s="382"/>
      <c r="B1667" s="383"/>
      <c r="C1667" s="383"/>
      <c r="D1667" s="383"/>
      <c r="E1667" s="383"/>
      <c r="F1667" s="383"/>
      <c r="G1667" s="383"/>
      <c r="H1667" s="383"/>
      <c r="I1667" s="338"/>
      <c r="J1667" s="338"/>
      <c r="K1667" s="338"/>
      <c r="L1667" s="338"/>
      <c r="M1667" s="338"/>
      <c r="N1667" s="338"/>
      <c r="O1667" s="338"/>
      <c r="P1667" s="338"/>
      <c r="Q1667" s="338"/>
      <c r="R1667" s="338"/>
      <c r="S1667" s="338"/>
      <c r="T1667" s="338"/>
      <c r="U1667" s="338"/>
      <c r="V1667" s="338"/>
      <c r="W1667" s="338"/>
      <c r="X1667" s="338"/>
      <c r="Y1667" s="338"/>
      <c r="Z1667" s="338"/>
    </row>
    <row r="1668">
      <c r="A1668" s="382"/>
      <c r="B1668" s="383"/>
      <c r="C1668" s="383"/>
      <c r="D1668" s="383"/>
      <c r="E1668" s="383"/>
      <c r="F1668" s="383"/>
      <c r="G1668" s="383"/>
      <c r="H1668" s="383"/>
      <c r="I1668" s="338"/>
      <c r="J1668" s="338"/>
      <c r="K1668" s="338"/>
      <c r="L1668" s="338"/>
      <c r="M1668" s="338"/>
      <c r="N1668" s="338"/>
      <c r="O1668" s="338"/>
      <c r="P1668" s="338"/>
      <c r="Q1668" s="338"/>
      <c r="R1668" s="338"/>
      <c r="S1668" s="338"/>
      <c r="T1668" s="338"/>
      <c r="U1668" s="338"/>
      <c r="V1668" s="338"/>
      <c r="W1668" s="338"/>
      <c r="X1668" s="338"/>
      <c r="Y1668" s="338"/>
      <c r="Z1668" s="338"/>
    </row>
    <row r="1669">
      <c r="A1669" s="382"/>
      <c r="B1669" s="383"/>
      <c r="C1669" s="383"/>
      <c r="D1669" s="383"/>
      <c r="E1669" s="383"/>
      <c r="F1669" s="383"/>
      <c r="G1669" s="383"/>
      <c r="H1669" s="383"/>
      <c r="I1669" s="338"/>
      <c r="J1669" s="338"/>
      <c r="K1669" s="338"/>
      <c r="L1669" s="338"/>
      <c r="M1669" s="338"/>
      <c r="N1669" s="338"/>
      <c r="O1669" s="338"/>
      <c r="P1669" s="338"/>
      <c r="Q1669" s="338"/>
      <c r="R1669" s="338"/>
      <c r="S1669" s="338"/>
      <c r="T1669" s="338"/>
      <c r="U1669" s="338"/>
      <c r="V1669" s="338"/>
      <c r="W1669" s="338"/>
      <c r="X1669" s="338"/>
      <c r="Y1669" s="338"/>
      <c r="Z1669" s="338"/>
    </row>
    <row r="1670">
      <c r="A1670" s="382"/>
      <c r="B1670" s="383"/>
      <c r="C1670" s="383"/>
      <c r="D1670" s="383"/>
      <c r="E1670" s="383"/>
      <c r="F1670" s="383"/>
      <c r="G1670" s="383"/>
      <c r="H1670" s="383"/>
      <c r="I1670" s="338"/>
      <c r="J1670" s="338"/>
      <c r="K1670" s="338"/>
      <c r="L1670" s="338"/>
      <c r="M1670" s="338"/>
      <c r="N1670" s="338"/>
      <c r="O1670" s="338"/>
      <c r="P1670" s="338"/>
      <c r="Q1670" s="338"/>
      <c r="R1670" s="338"/>
      <c r="S1670" s="338"/>
      <c r="T1670" s="338"/>
      <c r="U1670" s="338"/>
      <c r="V1670" s="338"/>
      <c r="W1670" s="338"/>
      <c r="X1670" s="338"/>
      <c r="Y1670" s="338"/>
      <c r="Z1670" s="338"/>
    </row>
    <row r="1671">
      <c r="A1671" s="382"/>
      <c r="B1671" s="383"/>
      <c r="C1671" s="383"/>
      <c r="D1671" s="383"/>
      <c r="E1671" s="383"/>
      <c r="F1671" s="383"/>
      <c r="G1671" s="383"/>
      <c r="H1671" s="383"/>
      <c r="I1671" s="338"/>
      <c r="J1671" s="338"/>
      <c r="K1671" s="338"/>
      <c r="L1671" s="338"/>
      <c r="M1671" s="338"/>
      <c r="N1671" s="338"/>
      <c r="O1671" s="338"/>
      <c r="P1671" s="338"/>
      <c r="Q1671" s="338"/>
      <c r="R1671" s="338"/>
      <c r="S1671" s="338"/>
      <c r="T1671" s="338"/>
      <c r="U1671" s="338"/>
      <c r="V1671" s="338"/>
      <c r="W1671" s="338"/>
      <c r="X1671" s="338"/>
      <c r="Y1671" s="338"/>
      <c r="Z1671" s="338"/>
    </row>
    <row r="1672">
      <c r="A1672" s="382"/>
      <c r="B1672" s="383"/>
      <c r="C1672" s="383"/>
      <c r="D1672" s="383"/>
      <c r="E1672" s="383"/>
      <c r="F1672" s="383"/>
      <c r="G1672" s="383"/>
      <c r="H1672" s="383"/>
      <c r="I1672" s="338"/>
      <c r="J1672" s="338"/>
      <c r="K1672" s="338"/>
      <c r="L1672" s="338"/>
      <c r="M1672" s="338"/>
      <c r="N1672" s="338"/>
      <c r="O1672" s="338"/>
      <c r="P1672" s="338"/>
      <c r="Q1672" s="338"/>
      <c r="R1672" s="338"/>
      <c r="S1672" s="338"/>
      <c r="T1672" s="338"/>
      <c r="U1672" s="338"/>
      <c r="V1672" s="338"/>
      <c r="W1672" s="338"/>
      <c r="X1672" s="338"/>
      <c r="Y1672" s="338"/>
      <c r="Z1672" s="338"/>
    </row>
    <row r="1673">
      <c r="A1673" s="382"/>
      <c r="B1673" s="383"/>
      <c r="C1673" s="383"/>
      <c r="D1673" s="383"/>
      <c r="E1673" s="383"/>
      <c r="F1673" s="383"/>
      <c r="G1673" s="383"/>
      <c r="H1673" s="383"/>
      <c r="I1673" s="338"/>
      <c r="J1673" s="338"/>
      <c r="K1673" s="338"/>
      <c r="L1673" s="338"/>
      <c r="M1673" s="338"/>
      <c r="N1673" s="338"/>
      <c r="O1673" s="338"/>
      <c r="P1673" s="338"/>
      <c r="Q1673" s="338"/>
      <c r="R1673" s="338"/>
      <c r="S1673" s="338"/>
      <c r="T1673" s="338"/>
      <c r="U1673" s="338"/>
      <c r="V1673" s="338"/>
      <c r="W1673" s="338"/>
      <c r="X1673" s="338"/>
      <c r="Y1673" s="338"/>
      <c r="Z1673" s="338"/>
    </row>
    <row r="1674">
      <c r="A1674" s="382"/>
      <c r="B1674" s="383"/>
      <c r="C1674" s="383"/>
      <c r="D1674" s="383"/>
      <c r="E1674" s="383"/>
      <c r="F1674" s="383"/>
      <c r="G1674" s="383"/>
      <c r="H1674" s="383"/>
      <c r="I1674" s="338"/>
      <c r="J1674" s="338"/>
      <c r="K1674" s="338"/>
      <c r="L1674" s="338"/>
      <c r="M1674" s="338"/>
      <c r="N1674" s="338"/>
      <c r="O1674" s="338"/>
      <c r="P1674" s="338"/>
      <c r="Q1674" s="338"/>
      <c r="R1674" s="338"/>
      <c r="S1674" s="338"/>
      <c r="T1674" s="338"/>
      <c r="U1674" s="338"/>
      <c r="V1674" s="338"/>
      <c r="W1674" s="338"/>
      <c r="X1674" s="338"/>
      <c r="Y1674" s="338"/>
      <c r="Z1674" s="338"/>
    </row>
    <row r="1675">
      <c r="A1675" s="382"/>
      <c r="B1675" s="383"/>
      <c r="C1675" s="383"/>
      <c r="D1675" s="383"/>
      <c r="E1675" s="383"/>
      <c r="F1675" s="383"/>
      <c r="G1675" s="383"/>
      <c r="H1675" s="383"/>
      <c r="I1675" s="338"/>
      <c r="J1675" s="338"/>
      <c r="K1675" s="338"/>
      <c r="L1675" s="338"/>
      <c r="M1675" s="338"/>
      <c r="N1675" s="338"/>
      <c r="O1675" s="338"/>
      <c r="P1675" s="338"/>
      <c r="Q1675" s="338"/>
      <c r="R1675" s="338"/>
      <c r="S1675" s="338"/>
      <c r="T1675" s="338"/>
      <c r="U1675" s="338"/>
      <c r="V1675" s="338"/>
      <c r="W1675" s="338"/>
      <c r="X1675" s="338"/>
      <c r="Y1675" s="338"/>
      <c r="Z1675" s="338"/>
    </row>
    <row r="1676">
      <c r="A1676" s="382"/>
      <c r="B1676" s="383"/>
      <c r="C1676" s="383"/>
      <c r="D1676" s="383"/>
      <c r="E1676" s="383"/>
      <c r="F1676" s="383"/>
      <c r="G1676" s="383"/>
      <c r="H1676" s="383"/>
      <c r="I1676" s="338"/>
      <c r="J1676" s="338"/>
      <c r="K1676" s="338"/>
      <c r="L1676" s="338"/>
      <c r="M1676" s="338"/>
      <c r="N1676" s="338"/>
      <c r="O1676" s="338"/>
      <c r="P1676" s="338"/>
      <c r="Q1676" s="338"/>
      <c r="R1676" s="338"/>
      <c r="S1676" s="338"/>
      <c r="T1676" s="338"/>
      <c r="U1676" s="338"/>
      <c r="V1676" s="338"/>
      <c r="W1676" s="338"/>
      <c r="X1676" s="338"/>
      <c r="Y1676" s="338"/>
      <c r="Z1676" s="338"/>
    </row>
    <row r="1677">
      <c r="A1677" s="382"/>
      <c r="B1677" s="383"/>
      <c r="C1677" s="383"/>
      <c r="D1677" s="383"/>
      <c r="E1677" s="383"/>
      <c r="F1677" s="383"/>
      <c r="G1677" s="383"/>
      <c r="H1677" s="383"/>
      <c r="I1677" s="338"/>
      <c r="J1677" s="338"/>
      <c r="K1677" s="338"/>
      <c r="L1677" s="338"/>
      <c r="M1677" s="338"/>
      <c r="N1677" s="338"/>
      <c r="O1677" s="338"/>
      <c r="P1677" s="338"/>
      <c r="Q1677" s="338"/>
      <c r="R1677" s="338"/>
      <c r="S1677" s="338"/>
      <c r="T1677" s="338"/>
      <c r="U1677" s="338"/>
      <c r="V1677" s="338"/>
      <c r="W1677" s="338"/>
      <c r="X1677" s="338"/>
      <c r="Y1677" s="338"/>
      <c r="Z1677" s="338"/>
    </row>
    <row r="1678">
      <c r="A1678" s="382"/>
      <c r="B1678" s="383"/>
      <c r="C1678" s="383"/>
      <c r="D1678" s="383"/>
      <c r="E1678" s="383"/>
      <c r="F1678" s="383"/>
      <c r="G1678" s="383"/>
      <c r="H1678" s="383"/>
      <c r="I1678" s="338"/>
      <c r="J1678" s="338"/>
      <c r="K1678" s="338"/>
      <c r="L1678" s="338"/>
      <c r="M1678" s="338"/>
      <c r="N1678" s="338"/>
      <c r="O1678" s="338"/>
      <c r="P1678" s="338"/>
      <c r="Q1678" s="338"/>
      <c r="R1678" s="338"/>
      <c r="S1678" s="338"/>
      <c r="T1678" s="338"/>
      <c r="U1678" s="338"/>
      <c r="V1678" s="338"/>
      <c r="W1678" s="338"/>
      <c r="X1678" s="338"/>
      <c r="Y1678" s="338"/>
      <c r="Z1678" s="338"/>
    </row>
    <row r="1679">
      <c r="A1679" s="382"/>
      <c r="B1679" s="383"/>
      <c r="C1679" s="383"/>
      <c r="D1679" s="383"/>
      <c r="E1679" s="383"/>
      <c r="F1679" s="383"/>
      <c r="G1679" s="383"/>
      <c r="H1679" s="383"/>
      <c r="I1679" s="338"/>
      <c r="J1679" s="338"/>
      <c r="K1679" s="338"/>
      <c r="L1679" s="338"/>
      <c r="M1679" s="338"/>
      <c r="N1679" s="338"/>
      <c r="O1679" s="338"/>
      <c r="P1679" s="338"/>
      <c r="Q1679" s="338"/>
      <c r="R1679" s="338"/>
      <c r="S1679" s="338"/>
      <c r="T1679" s="338"/>
      <c r="U1679" s="338"/>
      <c r="V1679" s="338"/>
      <c r="W1679" s="338"/>
      <c r="X1679" s="338"/>
      <c r="Y1679" s="338"/>
      <c r="Z1679" s="338"/>
    </row>
    <row r="1680">
      <c r="A1680" s="382"/>
      <c r="B1680" s="383"/>
      <c r="C1680" s="383"/>
      <c r="D1680" s="383"/>
      <c r="E1680" s="383"/>
      <c r="F1680" s="383"/>
      <c r="G1680" s="383"/>
      <c r="H1680" s="383"/>
      <c r="I1680" s="338"/>
      <c r="J1680" s="338"/>
      <c r="K1680" s="338"/>
      <c r="L1680" s="338"/>
      <c r="M1680" s="338"/>
      <c r="N1680" s="338"/>
      <c r="O1680" s="338"/>
      <c r="P1680" s="338"/>
      <c r="Q1680" s="338"/>
      <c r="R1680" s="338"/>
      <c r="S1680" s="338"/>
      <c r="T1680" s="338"/>
      <c r="U1680" s="338"/>
      <c r="V1680" s="338"/>
      <c r="W1680" s="338"/>
      <c r="X1680" s="338"/>
      <c r="Y1680" s="338"/>
      <c r="Z1680" s="338"/>
    </row>
    <row r="1681">
      <c r="A1681" s="382"/>
      <c r="B1681" s="383"/>
      <c r="C1681" s="383"/>
      <c r="D1681" s="383"/>
      <c r="E1681" s="383"/>
      <c r="F1681" s="383"/>
      <c r="G1681" s="383"/>
      <c r="H1681" s="383"/>
      <c r="I1681" s="338"/>
      <c r="J1681" s="338"/>
      <c r="K1681" s="338"/>
      <c r="L1681" s="338"/>
      <c r="M1681" s="338"/>
      <c r="N1681" s="338"/>
      <c r="O1681" s="338"/>
      <c r="P1681" s="338"/>
      <c r="Q1681" s="338"/>
      <c r="R1681" s="338"/>
      <c r="S1681" s="338"/>
      <c r="T1681" s="338"/>
      <c r="U1681" s="338"/>
      <c r="V1681" s="338"/>
      <c r="W1681" s="338"/>
      <c r="X1681" s="338"/>
      <c r="Y1681" s="338"/>
      <c r="Z1681" s="338"/>
    </row>
    <row r="1682">
      <c r="A1682" s="382"/>
      <c r="B1682" s="383"/>
      <c r="C1682" s="383"/>
      <c r="D1682" s="383"/>
      <c r="E1682" s="383"/>
      <c r="F1682" s="383"/>
      <c r="G1682" s="383"/>
      <c r="H1682" s="383"/>
      <c r="I1682" s="338"/>
      <c r="J1682" s="338"/>
      <c r="K1682" s="338"/>
      <c r="L1682" s="338"/>
      <c r="M1682" s="338"/>
      <c r="N1682" s="338"/>
      <c r="O1682" s="338"/>
      <c r="P1682" s="338"/>
      <c r="Q1682" s="338"/>
      <c r="R1682" s="338"/>
      <c r="S1682" s="338"/>
      <c r="T1682" s="338"/>
      <c r="U1682" s="338"/>
      <c r="V1682" s="338"/>
      <c r="W1682" s="338"/>
      <c r="X1682" s="338"/>
      <c r="Y1682" s="338"/>
      <c r="Z1682" s="338"/>
    </row>
    <row r="1683">
      <c r="A1683" s="382"/>
      <c r="B1683" s="383"/>
      <c r="C1683" s="383"/>
      <c r="D1683" s="383"/>
      <c r="E1683" s="383"/>
      <c r="F1683" s="383"/>
      <c r="G1683" s="383"/>
      <c r="H1683" s="383"/>
      <c r="I1683" s="338"/>
      <c r="J1683" s="338"/>
      <c r="K1683" s="338"/>
      <c r="L1683" s="338"/>
      <c r="M1683" s="338"/>
      <c r="N1683" s="338"/>
      <c r="O1683" s="338"/>
      <c r="P1683" s="338"/>
      <c r="Q1683" s="338"/>
      <c r="R1683" s="338"/>
      <c r="S1683" s="338"/>
      <c r="T1683" s="338"/>
      <c r="U1683" s="338"/>
      <c r="V1683" s="338"/>
      <c r="W1683" s="338"/>
      <c r="X1683" s="338"/>
      <c r="Y1683" s="338"/>
      <c r="Z1683" s="338"/>
    </row>
    <row r="1684">
      <c r="A1684" s="382"/>
      <c r="B1684" s="383"/>
      <c r="C1684" s="383"/>
      <c r="D1684" s="383"/>
      <c r="E1684" s="383"/>
      <c r="F1684" s="383"/>
      <c r="G1684" s="383"/>
      <c r="H1684" s="383"/>
      <c r="I1684" s="338"/>
      <c r="J1684" s="338"/>
      <c r="K1684" s="338"/>
      <c r="L1684" s="338"/>
      <c r="M1684" s="338"/>
      <c r="N1684" s="338"/>
      <c r="O1684" s="338"/>
      <c r="P1684" s="338"/>
      <c r="Q1684" s="338"/>
      <c r="R1684" s="338"/>
      <c r="S1684" s="338"/>
      <c r="T1684" s="338"/>
      <c r="U1684" s="338"/>
      <c r="V1684" s="338"/>
      <c r="W1684" s="338"/>
      <c r="X1684" s="338"/>
      <c r="Y1684" s="338"/>
      <c r="Z1684" s="338"/>
    </row>
    <row r="1685">
      <c r="A1685" s="382"/>
      <c r="B1685" s="383"/>
      <c r="C1685" s="383"/>
      <c r="D1685" s="383"/>
      <c r="E1685" s="383"/>
      <c r="F1685" s="383"/>
      <c r="G1685" s="383"/>
      <c r="H1685" s="383"/>
      <c r="I1685" s="338"/>
      <c r="J1685" s="338"/>
      <c r="K1685" s="338"/>
      <c r="L1685" s="338"/>
      <c r="M1685" s="338"/>
      <c r="N1685" s="338"/>
      <c r="O1685" s="338"/>
      <c r="P1685" s="338"/>
      <c r="Q1685" s="338"/>
      <c r="R1685" s="338"/>
      <c r="S1685" s="338"/>
      <c r="T1685" s="338"/>
      <c r="U1685" s="338"/>
      <c r="V1685" s="338"/>
      <c r="W1685" s="338"/>
      <c r="X1685" s="338"/>
      <c r="Y1685" s="338"/>
      <c r="Z1685" s="338"/>
    </row>
    <row r="1686">
      <c r="A1686" s="382"/>
      <c r="B1686" s="383"/>
      <c r="C1686" s="383"/>
      <c r="D1686" s="383"/>
      <c r="E1686" s="383"/>
      <c r="F1686" s="383"/>
      <c r="G1686" s="383"/>
      <c r="H1686" s="383"/>
      <c r="I1686" s="338"/>
      <c r="J1686" s="338"/>
      <c r="K1686" s="338"/>
      <c r="L1686" s="338"/>
      <c r="M1686" s="338"/>
      <c r="N1686" s="338"/>
      <c r="O1686" s="338"/>
      <c r="P1686" s="338"/>
      <c r="Q1686" s="338"/>
      <c r="R1686" s="338"/>
      <c r="S1686" s="338"/>
      <c r="T1686" s="338"/>
      <c r="U1686" s="338"/>
      <c r="V1686" s="338"/>
      <c r="W1686" s="338"/>
      <c r="X1686" s="338"/>
      <c r="Y1686" s="338"/>
      <c r="Z1686" s="338"/>
    </row>
    <row r="1687">
      <c r="A1687" s="382"/>
      <c r="B1687" s="383"/>
      <c r="C1687" s="383"/>
      <c r="D1687" s="383"/>
      <c r="E1687" s="383"/>
      <c r="F1687" s="383"/>
      <c r="G1687" s="383"/>
      <c r="H1687" s="383"/>
      <c r="I1687" s="338"/>
      <c r="J1687" s="338"/>
      <c r="K1687" s="338"/>
      <c r="L1687" s="338"/>
      <c r="M1687" s="338"/>
      <c r="N1687" s="338"/>
      <c r="O1687" s="338"/>
      <c r="P1687" s="338"/>
      <c r="Q1687" s="338"/>
      <c r="R1687" s="338"/>
      <c r="S1687" s="338"/>
      <c r="T1687" s="338"/>
      <c r="U1687" s="338"/>
      <c r="V1687" s="338"/>
      <c r="W1687" s="338"/>
      <c r="X1687" s="338"/>
      <c r="Y1687" s="338"/>
      <c r="Z1687" s="338"/>
    </row>
    <row r="1688">
      <c r="A1688" s="382"/>
      <c r="B1688" s="383"/>
      <c r="C1688" s="383"/>
      <c r="D1688" s="383"/>
      <c r="E1688" s="383"/>
      <c r="F1688" s="383"/>
      <c r="G1688" s="383"/>
      <c r="H1688" s="383"/>
      <c r="I1688" s="338"/>
      <c r="J1688" s="338"/>
      <c r="K1688" s="338"/>
      <c r="L1688" s="338"/>
      <c r="M1688" s="338"/>
      <c r="N1688" s="338"/>
      <c r="O1688" s="338"/>
      <c r="P1688" s="338"/>
      <c r="Q1688" s="338"/>
      <c r="R1688" s="338"/>
      <c r="S1688" s="338"/>
      <c r="T1688" s="338"/>
      <c r="U1688" s="338"/>
      <c r="V1688" s="338"/>
      <c r="W1688" s="338"/>
      <c r="X1688" s="338"/>
      <c r="Y1688" s="338"/>
      <c r="Z1688" s="338"/>
    </row>
    <row r="1689">
      <c r="A1689" s="382"/>
      <c r="B1689" s="383"/>
      <c r="C1689" s="383"/>
      <c r="D1689" s="383"/>
      <c r="E1689" s="383"/>
      <c r="F1689" s="383"/>
      <c r="G1689" s="383"/>
      <c r="H1689" s="383"/>
      <c r="I1689" s="338"/>
      <c r="J1689" s="338"/>
      <c r="K1689" s="338"/>
      <c r="L1689" s="338"/>
      <c r="M1689" s="338"/>
      <c r="N1689" s="338"/>
      <c r="O1689" s="338"/>
      <c r="P1689" s="338"/>
      <c r="Q1689" s="338"/>
      <c r="R1689" s="338"/>
      <c r="S1689" s="338"/>
      <c r="T1689" s="338"/>
      <c r="U1689" s="338"/>
      <c r="V1689" s="338"/>
      <c r="W1689" s="338"/>
      <c r="X1689" s="338"/>
      <c r="Y1689" s="338"/>
      <c r="Z1689" s="338"/>
    </row>
    <row r="1690">
      <c r="A1690" s="382"/>
      <c r="B1690" s="383"/>
      <c r="C1690" s="383"/>
      <c r="D1690" s="383"/>
      <c r="E1690" s="383"/>
      <c r="F1690" s="383"/>
      <c r="G1690" s="383"/>
      <c r="H1690" s="383"/>
      <c r="I1690" s="338"/>
      <c r="J1690" s="338"/>
      <c r="K1690" s="338"/>
      <c r="L1690" s="338"/>
      <c r="M1690" s="338"/>
      <c r="N1690" s="338"/>
      <c r="O1690" s="338"/>
      <c r="P1690" s="338"/>
      <c r="Q1690" s="338"/>
      <c r="R1690" s="338"/>
      <c r="S1690" s="338"/>
      <c r="T1690" s="338"/>
      <c r="U1690" s="338"/>
      <c r="V1690" s="338"/>
      <c r="W1690" s="338"/>
      <c r="X1690" s="338"/>
      <c r="Y1690" s="338"/>
      <c r="Z1690" s="338"/>
    </row>
    <row r="1691">
      <c r="A1691" s="382"/>
      <c r="B1691" s="383"/>
      <c r="C1691" s="383"/>
      <c r="D1691" s="383"/>
      <c r="E1691" s="383"/>
      <c r="F1691" s="383"/>
      <c r="G1691" s="383"/>
      <c r="H1691" s="383"/>
      <c r="I1691" s="338"/>
      <c r="J1691" s="338"/>
      <c r="K1691" s="338"/>
      <c r="L1691" s="338"/>
      <c r="M1691" s="338"/>
      <c r="N1691" s="338"/>
      <c r="O1691" s="338"/>
      <c r="P1691" s="338"/>
      <c r="Q1691" s="338"/>
      <c r="R1691" s="338"/>
      <c r="S1691" s="338"/>
      <c r="T1691" s="338"/>
      <c r="U1691" s="338"/>
      <c r="V1691" s="338"/>
      <c r="W1691" s="338"/>
      <c r="X1691" s="338"/>
      <c r="Y1691" s="338"/>
      <c r="Z1691" s="338"/>
    </row>
    <row r="1692">
      <c r="A1692" s="382"/>
      <c r="B1692" s="383"/>
      <c r="C1692" s="383"/>
      <c r="D1692" s="383"/>
      <c r="E1692" s="383"/>
      <c r="F1692" s="383"/>
      <c r="G1692" s="383"/>
      <c r="H1692" s="383"/>
      <c r="I1692" s="338"/>
      <c r="J1692" s="338"/>
      <c r="K1692" s="338"/>
      <c r="L1692" s="338"/>
      <c r="M1692" s="338"/>
      <c r="N1692" s="338"/>
      <c r="O1692" s="338"/>
      <c r="P1692" s="338"/>
      <c r="Q1692" s="338"/>
      <c r="R1692" s="338"/>
      <c r="S1692" s="338"/>
      <c r="T1692" s="338"/>
      <c r="U1692" s="338"/>
      <c r="V1692" s="338"/>
      <c r="W1692" s="338"/>
      <c r="X1692" s="338"/>
      <c r="Y1692" s="338"/>
      <c r="Z1692" s="338"/>
    </row>
    <row r="1693">
      <c r="A1693" s="382"/>
      <c r="B1693" s="383"/>
      <c r="C1693" s="383"/>
      <c r="D1693" s="383"/>
      <c r="E1693" s="383"/>
      <c r="F1693" s="383"/>
      <c r="G1693" s="383"/>
      <c r="H1693" s="383"/>
      <c r="I1693" s="338"/>
      <c r="J1693" s="338"/>
      <c r="K1693" s="338"/>
      <c r="L1693" s="338"/>
      <c r="M1693" s="338"/>
      <c r="N1693" s="338"/>
      <c r="O1693" s="338"/>
      <c r="P1693" s="338"/>
      <c r="Q1693" s="338"/>
      <c r="R1693" s="338"/>
      <c r="S1693" s="338"/>
      <c r="T1693" s="338"/>
      <c r="U1693" s="338"/>
      <c r="V1693" s="338"/>
      <c r="W1693" s="338"/>
      <c r="X1693" s="338"/>
      <c r="Y1693" s="338"/>
      <c r="Z1693" s="338"/>
    </row>
    <row r="1694">
      <c r="A1694" s="382"/>
      <c r="B1694" s="383"/>
      <c r="C1694" s="383"/>
      <c r="D1694" s="383"/>
      <c r="E1694" s="383"/>
      <c r="F1694" s="383"/>
      <c r="G1694" s="383"/>
      <c r="H1694" s="383"/>
      <c r="I1694" s="338"/>
      <c r="J1694" s="338"/>
      <c r="K1694" s="338"/>
      <c r="L1694" s="338"/>
      <c r="M1694" s="338"/>
      <c r="N1694" s="338"/>
      <c r="O1694" s="338"/>
      <c r="P1694" s="338"/>
      <c r="Q1694" s="338"/>
      <c r="R1694" s="338"/>
      <c r="S1694" s="338"/>
      <c r="T1694" s="338"/>
      <c r="U1694" s="338"/>
      <c r="V1694" s="338"/>
      <c r="W1694" s="338"/>
      <c r="X1694" s="338"/>
      <c r="Y1694" s="338"/>
      <c r="Z1694" s="338"/>
    </row>
    <row r="1695">
      <c r="A1695" s="382"/>
      <c r="B1695" s="383"/>
      <c r="C1695" s="383"/>
      <c r="D1695" s="383"/>
      <c r="E1695" s="383"/>
      <c r="F1695" s="383"/>
      <c r="G1695" s="383"/>
      <c r="H1695" s="383"/>
      <c r="I1695" s="338"/>
      <c r="J1695" s="338"/>
      <c r="K1695" s="338"/>
      <c r="L1695" s="338"/>
      <c r="M1695" s="338"/>
      <c r="N1695" s="338"/>
      <c r="O1695" s="338"/>
      <c r="P1695" s="338"/>
      <c r="Q1695" s="338"/>
      <c r="R1695" s="338"/>
      <c r="S1695" s="338"/>
      <c r="T1695" s="338"/>
      <c r="U1695" s="338"/>
      <c r="V1695" s="338"/>
      <c r="W1695" s="338"/>
      <c r="X1695" s="338"/>
      <c r="Y1695" s="338"/>
      <c r="Z1695" s="338"/>
    </row>
    <row r="1696">
      <c r="A1696" s="382"/>
      <c r="B1696" s="383"/>
      <c r="C1696" s="383"/>
      <c r="D1696" s="383"/>
      <c r="E1696" s="383"/>
      <c r="F1696" s="383"/>
      <c r="G1696" s="383"/>
      <c r="H1696" s="383"/>
      <c r="I1696" s="338"/>
      <c r="J1696" s="338"/>
      <c r="K1696" s="338"/>
      <c r="L1696" s="338"/>
      <c r="M1696" s="338"/>
      <c r="N1696" s="338"/>
      <c r="O1696" s="338"/>
      <c r="P1696" s="338"/>
      <c r="Q1696" s="338"/>
      <c r="R1696" s="338"/>
      <c r="S1696" s="338"/>
      <c r="T1696" s="338"/>
      <c r="U1696" s="338"/>
      <c r="V1696" s="338"/>
      <c r="W1696" s="338"/>
      <c r="X1696" s="338"/>
      <c r="Y1696" s="338"/>
      <c r="Z1696" s="338"/>
    </row>
    <row r="1697">
      <c r="A1697" s="382"/>
      <c r="B1697" s="383"/>
      <c r="C1697" s="383"/>
      <c r="D1697" s="383"/>
      <c r="E1697" s="383"/>
      <c r="F1697" s="383"/>
      <c r="G1697" s="383"/>
      <c r="H1697" s="383"/>
      <c r="I1697" s="338"/>
      <c r="J1697" s="338"/>
      <c r="K1697" s="338"/>
      <c r="L1697" s="338"/>
      <c r="M1697" s="338"/>
      <c r="N1697" s="338"/>
      <c r="O1697" s="338"/>
      <c r="P1697" s="338"/>
      <c r="Q1697" s="338"/>
      <c r="R1697" s="338"/>
      <c r="S1697" s="338"/>
      <c r="T1697" s="338"/>
      <c r="U1697" s="338"/>
      <c r="V1697" s="338"/>
      <c r="W1697" s="338"/>
      <c r="X1697" s="338"/>
      <c r="Y1697" s="338"/>
      <c r="Z1697" s="338"/>
    </row>
    <row r="1698">
      <c r="A1698" s="382"/>
      <c r="B1698" s="383"/>
      <c r="C1698" s="383"/>
      <c r="D1698" s="383"/>
      <c r="E1698" s="383"/>
      <c r="F1698" s="383"/>
      <c r="G1698" s="383"/>
      <c r="H1698" s="383"/>
      <c r="I1698" s="338"/>
      <c r="J1698" s="338"/>
      <c r="K1698" s="338"/>
      <c r="L1698" s="338"/>
      <c r="M1698" s="338"/>
      <c r="N1698" s="338"/>
      <c r="O1698" s="338"/>
      <c r="P1698" s="338"/>
      <c r="Q1698" s="338"/>
      <c r="R1698" s="338"/>
      <c r="S1698" s="338"/>
      <c r="T1698" s="338"/>
      <c r="U1698" s="338"/>
      <c r="V1698" s="338"/>
      <c r="W1698" s="338"/>
      <c r="X1698" s="338"/>
      <c r="Y1698" s="338"/>
      <c r="Z1698" s="338"/>
    </row>
    <row r="1699">
      <c r="A1699" s="382"/>
      <c r="B1699" s="383"/>
      <c r="C1699" s="383"/>
      <c r="D1699" s="383"/>
      <c r="E1699" s="383"/>
      <c r="F1699" s="383"/>
      <c r="G1699" s="383"/>
      <c r="H1699" s="383"/>
      <c r="I1699" s="338"/>
      <c r="J1699" s="338"/>
      <c r="K1699" s="338"/>
      <c r="L1699" s="338"/>
      <c r="M1699" s="338"/>
      <c r="N1699" s="338"/>
      <c r="O1699" s="338"/>
      <c r="P1699" s="338"/>
      <c r="Q1699" s="338"/>
      <c r="R1699" s="338"/>
      <c r="S1699" s="338"/>
      <c r="T1699" s="338"/>
      <c r="U1699" s="338"/>
      <c r="V1699" s="338"/>
      <c r="W1699" s="338"/>
      <c r="X1699" s="338"/>
      <c r="Y1699" s="338"/>
      <c r="Z1699" s="338"/>
    </row>
    <row r="1700">
      <c r="A1700" s="382"/>
      <c r="B1700" s="383"/>
      <c r="C1700" s="383"/>
      <c r="D1700" s="383"/>
      <c r="E1700" s="383"/>
      <c r="F1700" s="383"/>
      <c r="G1700" s="383"/>
      <c r="H1700" s="383"/>
      <c r="I1700" s="338"/>
      <c r="J1700" s="338"/>
      <c r="K1700" s="338"/>
      <c r="L1700" s="338"/>
      <c r="M1700" s="338"/>
      <c r="N1700" s="338"/>
      <c r="O1700" s="338"/>
      <c r="P1700" s="338"/>
      <c r="Q1700" s="338"/>
      <c r="R1700" s="338"/>
      <c r="S1700" s="338"/>
      <c r="T1700" s="338"/>
      <c r="U1700" s="338"/>
      <c r="V1700" s="338"/>
      <c r="W1700" s="338"/>
      <c r="X1700" s="338"/>
      <c r="Y1700" s="338"/>
      <c r="Z1700" s="338"/>
    </row>
    <row r="1701">
      <c r="A1701" s="382"/>
      <c r="B1701" s="383"/>
      <c r="C1701" s="383"/>
      <c r="D1701" s="383"/>
      <c r="E1701" s="383"/>
      <c r="F1701" s="383"/>
      <c r="G1701" s="383"/>
      <c r="H1701" s="383"/>
      <c r="I1701" s="338"/>
      <c r="J1701" s="338"/>
      <c r="K1701" s="338"/>
      <c r="L1701" s="338"/>
      <c r="M1701" s="338"/>
      <c r="N1701" s="338"/>
      <c r="O1701" s="338"/>
      <c r="P1701" s="338"/>
      <c r="Q1701" s="338"/>
      <c r="R1701" s="338"/>
      <c r="S1701" s="338"/>
      <c r="T1701" s="338"/>
      <c r="U1701" s="338"/>
      <c r="V1701" s="338"/>
      <c r="W1701" s="338"/>
      <c r="X1701" s="338"/>
      <c r="Y1701" s="338"/>
      <c r="Z1701" s="338"/>
    </row>
    <row r="1702">
      <c r="A1702" s="382"/>
      <c r="B1702" s="383"/>
      <c r="C1702" s="383"/>
      <c r="D1702" s="383"/>
      <c r="E1702" s="383"/>
      <c r="F1702" s="383"/>
      <c r="G1702" s="383"/>
      <c r="H1702" s="383"/>
      <c r="I1702" s="338"/>
      <c r="J1702" s="338"/>
      <c r="K1702" s="338"/>
      <c r="L1702" s="338"/>
      <c r="M1702" s="338"/>
      <c r="N1702" s="338"/>
      <c r="O1702" s="338"/>
      <c r="P1702" s="338"/>
      <c r="Q1702" s="338"/>
      <c r="R1702" s="338"/>
      <c r="S1702" s="338"/>
      <c r="T1702" s="338"/>
      <c r="U1702" s="338"/>
      <c r="V1702" s="338"/>
      <c r="W1702" s="338"/>
      <c r="X1702" s="338"/>
      <c r="Y1702" s="338"/>
      <c r="Z1702" s="338"/>
    </row>
    <row r="1703">
      <c r="A1703" s="382"/>
      <c r="B1703" s="383"/>
      <c r="C1703" s="383"/>
      <c r="D1703" s="383"/>
      <c r="E1703" s="383"/>
      <c r="F1703" s="383"/>
      <c r="G1703" s="383"/>
      <c r="H1703" s="383"/>
      <c r="I1703" s="338"/>
      <c r="J1703" s="338"/>
      <c r="K1703" s="338"/>
      <c r="L1703" s="338"/>
      <c r="M1703" s="338"/>
      <c r="N1703" s="338"/>
      <c r="O1703" s="338"/>
      <c r="P1703" s="338"/>
      <c r="Q1703" s="338"/>
      <c r="R1703" s="338"/>
      <c r="S1703" s="338"/>
      <c r="T1703" s="338"/>
      <c r="U1703" s="338"/>
      <c r="V1703" s="338"/>
      <c r="W1703" s="338"/>
      <c r="X1703" s="338"/>
      <c r="Y1703" s="338"/>
      <c r="Z1703" s="338"/>
    </row>
    <row r="1704">
      <c r="A1704" s="382"/>
      <c r="B1704" s="383"/>
      <c r="C1704" s="383"/>
      <c r="D1704" s="383"/>
      <c r="E1704" s="383"/>
      <c r="F1704" s="383"/>
      <c r="G1704" s="383"/>
      <c r="H1704" s="383"/>
      <c r="I1704" s="338"/>
      <c r="J1704" s="338"/>
      <c r="K1704" s="338"/>
      <c r="L1704" s="338"/>
      <c r="M1704" s="338"/>
      <c r="N1704" s="338"/>
      <c r="O1704" s="338"/>
      <c r="P1704" s="338"/>
      <c r="Q1704" s="338"/>
      <c r="R1704" s="338"/>
      <c r="S1704" s="338"/>
      <c r="T1704" s="338"/>
      <c r="U1704" s="338"/>
      <c r="V1704" s="338"/>
      <c r="W1704" s="338"/>
      <c r="X1704" s="338"/>
      <c r="Y1704" s="338"/>
      <c r="Z1704" s="338"/>
    </row>
    <row r="1705">
      <c r="A1705" s="382"/>
      <c r="B1705" s="383"/>
      <c r="C1705" s="383"/>
      <c r="D1705" s="383"/>
      <c r="E1705" s="383"/>
      <c r="F1705" s="383"/>
      <c r="G1705" s="383"/>
      <c r="H1705" s="383"/>
      <c r="I1705" s="338"/>
      <c r="J1705" s="338"/>
      <c r="K1705" s="338"/>
      <c r="L1705" s="338"/>
      <c r="M1705" s="338"/>
      <c r="N1705" s="338"/>
      <c r="O1705" s="338"/>
      <c r="P1705" s="338"/>
      <c r="Q1705" s="338"/>
      <c r="R1705" s="338"/>
      <c r="S1705" s="338"/>
      <c r="T1705" s="338"/>
      <c r="U1705" s="338"/>
      <c r="V1705" s="338"/>
      <c r="W1705" s="338"/>
      <c r="X1705" s="338"/>
      <c r="Y1705" s="338"/>
      <c r="Z1705" s="338"/>
    </row>
    <row r="1706">
      <c r="A1706" s="382"/>
      <c r="B1706" s="383"/>
      <c r="C1706" s="383"/>
      <c r="D1706" s="383"/>
      <c r="E1706" s="383"/>
      <c r="F1706" s="383"/>
      <c r="G1706" s="383"/>
      <c r="H1706" s="383"/>
      <c r="I1706" s="338"/>
      <c r="J1706" s="338"/>
      <c r="K1706" s="338"/>
      <c r="L1706" s="338"/>
      <c r="M1706" s="338"/>
      <c r="N1706" s="338"/>
      <c r="O1706" s="338"/>
      <c r="P1706" s="338"/>
      <c r="Q1706" s="338"/>
      <c r="R1706" s="338"/>
      <c r="S1706" s="338"/>
      <c r="T1706" s="338"/>
      <c r="U1706" s="338"/>
      <c r="V1706" s="338"/>
      <c r="W1706" s="338"/>
      <c r="X1706" s="338"/>
      <c r="Y1706" s="338"/>
      <c r="Z1706" s="338"/>
    </row>
    <row r="1707">
      <c r="A1707" s="382"/>
      <c r="B1707" s="383"/>
      <c r="C1707" s="383"/>
      <c r="D1707" s="383"/>
      <c r="E1707" s="383"/>
      <c r="F1707" s="383"/>
      <c r="G1707" s="383"/>
      <c r="H1707" s="383"/>
      <c r="I1707" s="338"/>
      <c r="J1707" s="338"/>
      <c r="K1707" s="338"/>
      <c r="L1707" s="338"/>
      <c r="M1707" s="338"/>
      <c r="N1707" s="338"/>
      <c r="O1707" s="338"/>
      <c r="P1707" s="338"/>
      <c r="Q1707" s="338"/>
      <c r="R1707" s="338"/>
      <c r="S1707" s="338"/>
      <c r="T1707" s="338"/>
      <c r="U1707" s="338"/>
      <c r="V1707" s="338"/>
      <c r="W1707" s="338"/>
      <c r="X1707" s="338"/>
      <c r="Y1707" s="338"/>
      <c r="Z1707" s="338"/>
    </row>
    <row r="1708">
      <c r="A1708" s="382"/>
      <c r="B1708" s="383"/>
      <c r="C1708" s="383"/>
      <c r="D1708" s="383"/>
      <c r="E1708" s="383"/>
      <c r="F1708" s="383"/>
      <c r="G1708" s="383"/>
      <c r="H1708" s="383"/>
      <c r="I1708" s="338"/>
      <c r="J1708" s="338"/>
      <c r="K1708" s="338"/>
      <c r="L1708" s="338"/>
      <c r="M1708" s="338"/>
      <c r="N1708" s="338"/>
      <c r="O1708" s="338"/>
      <c r="P1708" s="338"/>
      <c r="Q1708" s="338"/>
      <c r="R1708" s="338"/>
      <c r="S1708" s="338"/>
      <c r="T1708" s="338"/>
      <c r="U1708" s="338"/>
      <c r="V1708" s="338"/>
      <c r="W1708" s="338"/>
      <c r="X1708" s="338"/>
      <c r="Y1708" s="338"/>
      <c r="Z1708" s="338"/>
    </row>
    <row r="1709">
      <c r="A1709" s="382"/>
      <c r="B1709" s="383"/>
      <c r="C1709" s="383"/>
      <c r="D1709" s="383"/>
      <c r="E1709" s="383"/>
      <c r="F1709" s="383"/>
      <c r="G1709" s="383"/>
      <c r="H1709" s="383"/>
      <c r="I1709" s="338"/>
      <c r="J1709" s="338"/>
      <c r="K1709" s="338"/>
      <c r="L1709" s="338"/>
      <c r="M1709" s="338"/>
      <c r="N1709" s="338"/>
      <c r="O1709" s="338"/>
      <c r="P1709" s="338"/>
      <c r="Q1709" s="338"/>
      <c r="R1709" s="338"/>
      <c r="S1709" s="338"/>
      <c r="T1709" s="338"/>
      <c r="U1709" s="338"/>
      <c r="V1709" s="338"/>
      <c r="W1709" s="338"/>
      <c r="X1709" s="338"/>
      <c r="Y1709" s="338"/>
      <c r="Z1709" s="338"/>
    </row>
    <row r="1710">
      <c r="A1710" s="382"/>
      <c r="B1710" s="383"/>
      <c r="C1710" s="383"/>
      <c r="D1710" s="383"/>
      <c r="E1710" s="383"/>
      <c r="F1710" s="383"/>
      <c r="G1710" s="383"/>
      <c r="H1710" s="383"/>
      <c r="I1710" s="338"/>
      <c r="J1710" s="338"/>
      <c r="K1710" s="338"/>
      <c r="L1710" s="338"/>
      <c r="M1710" s="338"/>
      <c r="N1710" s="338"/>
      <c r="O1710" s="338"/>
      <c r="P1710" s="338"/>
      <c r="Q1710" s="338"/>
      <c r="R1710" s="338"/>
      <c r="S1710" s="338"/>
      <c r="T1710" s="338"/>
      <c r="U1710" s="338"/>
      <c r="V1710" s="338"/>
      <c r="W1710" s="338"/>
      <c r="X1710" s="338"/>
      <c r="Y1710" s="338"/>
      <c r="Z1710" s="338"/>
    </row>
    <row r="1711">
      <c r="A1711" s="382"/>
      <c r="B1711" s="383"/>
      <c r="C1711" s="383"/>
      <c r="D1711" s="383"/>
      <c r="E1711" s="383"/>
      <c r="F1711" s="383"/>
      <c r="G1711" s="383"/>
      <c r="H1711" s="383"/>
      <c r="I1711" s="338"/>
      <c r="J1711" s="338"/>
      <c r="K1711" s="338"/>
      <c r="L1711" s="338"/>
      <c r="M1711" s="338"/>
      <c r="N1711" s="338"/>
      <c r="O1711" s="338"/>
      <c r="P1711" s="338"/>
      <c r="Q1711" s="338"/>
      <c r="R1711" s="338"/>
      <c r="S1711" s="338"/>
      <c r="T1711" s="338"/>
      <c r="U1711" s="338"/>
      <c r="V1711" s="338"/>
      <c r="W1711" s="338"/>
      <c r="X1711" s="338"/>
      <c r="Y1711" s="338"/>
      <c r="Z1711" s="338"/>
    </row>
    <row r="1712">
      <c r="A1712" s="382"/>
      <c r="B1712" s="383"/>
      <c r="C1712" s="383"/>
      <c r="D1712" s="383"/>
      <c r="E1712" s="383"/>
      <c r="F1712" s="383"/>
      <c r="G1712" s="383"/>
      <c r="H1712" s="383"/>
      <c r="I1712" s="338"/>
      <c r="J1712" s="338"/>
      <c r="K1712" s="338"/>
      <c r="L1712" s="338"/>
      <c r="M1712" s="338"/>
      <c r="N1712" s="338"/>
      <c r="O1712" s="338"/>
      <c r="P1712" s="338"/>
      <c r="Q1712" s="338"/>
      <c r="R1712" s="338"/>
      <c r="S1712" s="338"/>
      <c r="T1712" s="338"/>
      <c r="U1712" s="338"/>
      <c r="V1712" s="338"/>
      <c r="W1712" s="338"/>
      <c r="X1712" s="338"/>
      <c r="Y1712" s="338"/>
      <c r="Z1712" s="338"/>
    </row>
  </sheetData>
  <mergeCells count="229">
    <mergeCell ref="A1:H1"/>
    <mergeCell ref="A14:H14"/>
    <mergeCell ref="A15:H15"/>
    <mergeCell ref="A16:H16"/>
    <mergeCell ref="A17:H17"/>
    <mergeCell ref="A18:H18"/>
    <mergeCell ref="A21:H21"/>
    <mergeCell ref="A33:H33"/>
    <mergeCell ref="A34:H34"/>
    <mergeCell ref="A35:H35"/>
    <mergeCell ref="A36:H36"/>
    <mergeCell ref="A37:H37"/>
    <mergeCell ref="A39:H39"/>
    <mergeCell ref="A51:H51"/>
    <mergeCell ref="A52:H52"/>
    <mergeCell ref="A53:H53"/>
    <mergeCell ref="A54:H54"/>
    <mergeCell ref="A55:H55"/>
    <mergeCell ref="A56:H56"/>
    <mergeCell ref="A59:H59"/>
    <mergeCell ref="A71:H71"/>
    <mergeCell ref="A72:H72"/>
    <mergeCell ref="A73:H73"/>
    <mergeCell ref="A74:H74"/>
    <mergeCell ref="A75:H75"/>
    <mergeCell ref="A76:H76"/>
    <mergeCell ref="A79:H79"/>
    <mergeCell ref="A91:H91"/>
    <mergeCell ref="A92:H92"/>
    <mergeCell ref="A93:H93"/>
    <mergeCell ref="A94:H94"/>
    <mergeCell ref="A95:H95"/>
    <mergeCell ref="A96:H96"/>
    <mergeCell ref="A99:H99"/>
    <mergeCell ref="A111:H111"/>
    <mergeCell ref="A112:H112"/>
    <mergeCell ref="A113:H113"/>
    <mergeCell ref="A114:H114"/>
    <mergeCell ref="A115:H115"/>
    <mergeCell ref="A116:H116"/>
    <mergeCell ref="A118:H118"/>
    <mergeCell ref="A130:H130"/>
    <mergeCell ref="A131:H131"/>
    <mergeCell ref="A132:H132"/>
    <mergeCell ref="A133:H133"/>
    <mergeCell ref="A134:H134"/>
    <mergeCell ref="A135:H135"/>
    <mergeCell ref="A137:H137"/>
    <mergeCell ref="A149:H149"/>
    <mergeCell ref="A150:H150"/>
    <mergeCell ref="A151:H151"/>
    <mergeCell ref="A152:H152"/>
    <mergeCell ref="A153:H153"/>
    <mergeCell ref="A154:H154"/>
    <mergeCell ref="A156:H156"/>
    <mergeCell ref="A169:H169"/>
    <mergeCell ref="A170:H170"/>
    <mergeCell ref="A171:H171"/>
    <mergeCell ref="A172:H172"/>
    <mergeCell ref="A173:H173"/>
    <mergeCell ref="A174:H174"/>
    <mergeCell ref="A176:H176"/>
    <mergeCell ref="A190:H190"/>
    <mergeCell ref="A191:H191"/>
    <mergeCell ref="A192:H192"/>
    <mergeCell ref="A193:H193"/>
    <mergeCell ref="A195:H195"/>
    <mergeCell ref="A209:H209"/>
    <mergeCell ref="A210:H210"/>
    <mergeCell ref="A211:H211"/>
    <mergeCell ref="A212:H212"/>
    <mergeCell ref="A214:H214"/>
    <mergeCell ref="A227:H227"/>
    <mergeCell ref="A228:H228"/>
    <mergeCell ref="A229:H229"/>
    <mergeCell ref="A230:H230"/>
    <mergeCell ref="A232:H232"/>
    <mergeCell ref="A245:H245"/>
    <mergeCell ref="A246:H246"/>
    <mergeCell ref="A247:H247"/>
    <mergeCell ref="A248:H248"/>
    <mergeCell ref="A250:H250"/>
    <mergeCell ref="A264:H264"/>
    <mergeCell ref="A265:H265"/>
    <mergeCell ref="A266:H266"/>
    <mergeCell ref="A267:H267"/>
    <mergeCell ref="A269:H269"/>
    <mergeCell ref="A284:H284"/>
    <mergeCell ref="A285:H285"/>
    <mergeCell ref="A286:H286"/>
    <mergeCell ref="A287:H287"/>
    <mergeCell ref="A289:H289"/>
    <mergeCell ref="A305:H305"/>
    <mergeCell ref="A306:H306"/>
    <mergeCell ref="A307:H307"/>
    <mergeCell ref="A308:H308"/>
    <mergeCell ref="A310:H310"/>
    <mergeCell ref="A327:H327"/>
    <mergeCell ref="A328:H328"/>
    <mergeCell ref="A329:H329"/>
    <mergeCell ref="A330:H330"/>
    <mergeCell ref="A332:H332"/>
    <mergeCell ref="A349:H349"/>
    <mergeCell ref="A350:H350"/>
    <mergeCell ref="A351:H351"/>
    <mergeCell ref="A352:H352"/>
    <mergeCell ref="A354:H354"/>
    <mergeCell ref="A371:H371"/>
    <mergeCell ref="A372:H372"/>
    <mergeCell ref="A373:H373"/>
    <mergeCell ref="A374:H374"/>
    <mergeCell ref="A376:H376"/>
    <mergeCell ref="A393:H393"/>
    <mergeCell ref="A394:H394"/>
    <mergeCell ref="A395:H395"/>
    <mergeCell ref="A396:H396"/>
    <mergeCell ref="A398:H398"/>
    <mergeCell ref="A415:H415"/>
    <mergeCell ref="A416:H416"/>
    <mergeCell ref="A417:H417"/>
    <mergeCell ref="A418:H418"/>
    <mergeCell ref="A420:H420"/>
    <mergeCell ref="A437:H437"/>
    <mergeCell ref="A438:H438"/>
    <mergeCell ref="A439:H439"/>
    <mergeCell ref="A440:H440"/>
    <mergeCell ref="A442:H442"/>
    <mergeCell ref="A459:H459"/>
    <mergeCell ref="A460:H460"/>
    <mergeCell ref="A461:H461"/>
    <mergeCell ref="A462:H462"/>
    <mergeCell ref="A464:H464"/>
    <mergeCell ref="A481:H481"/>
    <mergeCell ref="A482:H482"/>
    <mergeCell ref="A483:H483"/>
    <mergeCell ref="A484:H484"/>
    <mergeCell ref="A486:H486"/>
    <mergeCell ref="A504:H504"/>
    <mergeCell ref="A505:H505"/>
    <mergeCell ref="A506:H506"/>
    <mergeCell ref="A508:H508"/>
    <mergeCell ref="A525:H525"/>
    <mergeCell ref="A526:H526"/>
    <mergeCell ref="A527:H527"/>
    <mergeCell ref="A531:H531"/>
    <mergeCell ref="A548:H548"/>
    <mergeCell ref="A549:H549"/>
    <mergeCell ref="A941:H941"/>
    <mergeCell ref="A955:H955"/>
    <mergeCell ref="A968:H968"/>
    <mergeCell ref="A981:H981"/>
    <mergeCell ref="A995:H995"/>
    <mergeCell ref="A1008:H1008"/>
    <mergeCell ref="A1021:H1021"/>
    <mergeCell ref="A1034:H1034"/>
    <mergeCell ref="A1048:H1048"/>
    <mergeCell ref="A1065:H1065"/>
    <mergeCell ref="A1081:H1081"/>
    <mergeCell ref="A1097:H1097"/>
    <mergeCell ref="A1114:H1114"/>
    <mergeCell ref="A1132:H1132"/>
    <mergeCell ref="A1149:H1149"/>
    <mergeCell ref="A1165:H1165"/>
    <mergeCell ref="A1181:H1181"/>
    <mergeCell ref="A1197:H1197"/>
    <mergeCell ref="A1215:H1215"/>
    <mergeCell ref="A1230:H1230"/>
    <mergeCell ref="A1247:H1247"/>
    <mergeCell ref="A1391:H1391"/>
    <mergeCell ref="A1408:H1408"/>
    <mergeCell ref="A1426:H1426"/>
    <mergeCell ref="A1444:H1444"/>
    <mergeCell ref="A1461:H1461"/>
    <mergeCell ref="A1265:H1265"/>
    <mergeCell ref="A1283:H1283"/>
    <mergeCell ref="A1301:H1301"/>
    <mergeCell ref="A1319:H1319"/>
    <mergeCell ref="A1337:H1337"/>
    <mergeCell ref="A1355:H1355"/>
    <mergeCell ref="A1373:H1373"/>
    <mergeCell ref="A550:H550"/>
    <mergeCell ref="A553:H553"/>
    <mergeCell ref="A570:H570"/>
    <mergeCell ref="A571:H571"/>
    <mergeCell ref="A572:H572"/>
    <mergeCell ref="A575:H575"/>
    <mergeCell ref="A593:H593"/>
    <mergeCell ref="A594:H594"/>
    <mergeCell ref="A595:H595"/>
    <mergeCell ref="A598:H598"/>
    <mergeCell ref="F604:H604"/>
    <mergeCell ref="A612:H612"/>
    <mergeCell ref="A613:H613"/>
    <mergeCell ref="A616:H616"/>
    <mergeCell ref="A629:H629"/>
    <mergeCell ref="A630:H630"/>
    <mergeCell ref="A631:H631"/>
    <mergeCell ref="A644:H644"/>
    <mergeCell ref="A645:H645"/>
    <mergeCell ref="A646:H646"/>
    <mergeCell ref="A649:H649"/>
    <mergeCell ref="A662:H662"/>
    <mergeCell ref="A663:H663"/>
    <mergeCell ref="A677:H677"/>
    <mergeCell ref="A678:H678"/>
    <mergeCell ref="A679:H679"/>
    <mergeCell ref="A693:H693"/>
    <mergeCell ref="A694:H694"/>
    <mergeCell ref="A708:H708"/>
    <mergeCell ref="A709:H709"/>
    <mergeCell ref="A710:H710"/>
    <mergeCell ref="A713:H713"/>
    <mergeCell ref="A727:H727"/>
    <mergeCell ref="A728:H728"/>
    <mergeCell ref="A742:H742"/>
    <mergeCell ref="A743:H743"/>
    <mergeCell ref="A744:H744"/>
    <mergeCell ref="A760:H760"/>
    <mergeCell ref="A776:H776"/>
    <mergeCell ref="A792:H792"/>
    <mergeCell ref="A809:H809"/>
    <mergeCell ref="A825:H825"/>
    <mergeCell ref="A841:H841"/>
    <mergeCell ref="A856:H856"/>
    <mergeCell ref="A871:H871"/>
    <mergeCell ref="A883:H883"/>
    <mergeCell ref="A897:H897"/>
    <mergeCell ref="A912:H912"/>
    <mergeCell ref="A926:H926"/>
  </mergeCells>
  <hyperlinks>
    <hyperlink r:id="rId1" ref="A1202"/>
  </hyperlinks>
  <printOptions horizontalCentered="1"/>
  <pageMargins bottom="0.75" footer="0.0" header="0.0" left="0.7" right="0.7" top="0.75"/>
  <pageSetup cellComments="atEnd" orientation="portrait" pageOrder="overThenDown"/>
  <drawing r:id="rId2"/>
</worksheet>
</file>

<file path=xl/worksheets/sheet9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 max="1" width="5.14"/>
    <col customWidth="1" min="2" max="3" width="0.43"/>
    <col customWidth="1" hidden="1" min="4" max="5" width="8.86"/>
    <col customWidth="1" min="6" max="6" width="8.86"/>
    <col customWidth="1" min="7" max="7" width="5.29"/>
    <col customWidth="1" min="8" max="8" width="0.57"/>
    <col customWidth="1" min="9" max="9" width="8.29"/>
    <col customWidth="1" min="10" max="10" width="6.29"/>
    <col customWidth="1" min="11" max="11" width="0.43"/>
    <col customWidth="1" min="12" max="13" width="7.43"/>
    <col customWidth="1" hidden="1" min="14" max="14" width="7.43"/>
    <col customWidth="1" min="15" max="17" width="7.43"/>
    <col customWidth="1" min="18" max="18" width="8.86"/>
    <col customWidth="1" min="19" max="19" width="7.14"/>
    <col customWidth="1" min="20" max="22" width="8.57"/>
    <col customWidth="1" min="23" max="25" width="6.57"/>
    <col customWidth="1" min="26" max="26" width="7.43"/>
    <col customWidth="1" min="27" max="27" width="4.29"/>
    <col customWidth="1" min="28" max="28" width="7.43"/>
    <col customWidth="1" min="29" max="29" width="4.29"/>
    <col customWidth="1" min="30" max="30" width="7.43"/>
    <col customWidth="1" min="31" max="31" width="4.29"/>
    <col customWidth="1" min="32" max="35" width="8.86"/>
  </cols>
  <sheetData>
    <row r="1">
      <c r="A1" s="418"/>
      <c r="B1" s="419"/>
      <c r="C1" s="420"/>
      <c r="D1" s="418"/>
      <c r="E1" s="420"/>
      <c r="F1" s="421"/>
      <c r="G1" s="418"/>
      <c r="H1" s="420"/>
      <c r="I1" s="421"/>
      <c r="J1" s="418"/>
      <c r="K1" s="420"/>
      <c r="L1" s="421"/>
      <c r="M1" s="421"/>
      <c r="N1" s="421"/>
      <c r="O1" s="421"/>
      <c r="P1" s="421"/>
      <c r="Q1" s="422"/>
      <c r="R1" s="422"/>
      <c r="S1" s="422"/>
      <c r="T1" s="422"/>
      <c r="U1" s="422"/>
      <c r="V1" s="422"/>
      <c r="W1" s="422"/>
      <c r="X1" s="422"/>
      <c r="Y1" s="422"/>
      <c r="Z1" s="422"/>
      <c r="AA1" s="422"/>
      <c r="AB1" s="422"/>
      <c r="AC1" s="422"/>
      <c r="AD1" s="422"/>
      <c r="AE1" s="422"/>
      <c r="AF1" s="75"/>
      <c r="AG1" s="75"/>
      <c r="AH1" s="75"/>
      <c r="AI1" s="75"/>
    </row>
    <row r="2">
      <c r="A2" s="423"/>
      <c r="B2" s="424"/>
      <c r="C2" s="425"/>
      <c r="D2" s="423"/>
      <c r="E2" s="425"/>
      <c r="F2" s="426"/>
      <c r="G2" s="423"/>
      <c r="H2" s="425"/>
      <c r="I2" s="426"/>
      <c r="J2" s="423"/>
      <c r="K2" s="425"/>
      <c r="L2" s="426"/>
      <c r="M2" s="426"/>
      <c r="N2" s="426"/>
      <c r="O2" s="426"/>
      <c r="P2" s="426"/>
      <c r="Q2" s="253"/>
      <c r="R2" s="253"/>
      <c r="S2" s="253"/>
      <c r="T2" s="253"/>
      <c r="U2" s="253"/>
      <c r="V2" s="253"/>
      <c r="W2" s="253"/>
      <c r="X2" s="253"/>
      <c r="Y2" s="253"/>
      <c r="Z2" s="253"/>
      <c r="AA2" s="253"/>
      <c r="AB2" s="253"/>
      <c r="AC2" s="253"/>
      <c r="AD2" s="253"/>
      <c r="AE2" s="253"/>
      <c r="AF2" s="75"/>
      <c r="AG2" s="75"/>
      <c r="AH2" s="75"/>
      <c r="AI2" s="75"/>
    </row>
    <row r="3">
      <c r="A3" s="427"/>
      <c r="B3" s="428"/>
      <c r="C3" s="429"/>
      <c r="D3" s="430"/>
      <c r="E3" s="431"/>
      <c r="F3" s="432"/>
      <c r="G3" s="433"/>
      <c r="H3" s="434"/>
      <c r="I3" s="432"/>
      <c r="J3" s="433"/>
      <c r="K3" s="434"/>
      <c r="L3" s="435"/>
      <c r="M3" s="435"/>
      <c r="N3" s="435"/>
      <c r="O3" s="435"/>
      <c r="P3" s="432"/>
      <c r="Q3" s="436"/>
      <c r="R3" s="436"/>
      <c r="S3" s="436"/>
      <c r="T3" s="436"/>
      <c r="U3" s="436"/>
      <c r="V3" s="436"/>
      <c r="W3" s="437"/>
      <c r="X3" s="437"/>
      <c r="Y3" s="438"/>
      <c r="Z3" s="439"/>
      <c r="AA3" s="438"/>
      <c r="AB3" s="439"/>
      <c r="AC3" s="438"/>
      <c r="AD3" s="439"/>
      <c r="AE3" s="438"/>
      <c r="AF3" s="75"/>
      <c r="AG3" s="75"/>
      <c r="AH3" s="75"/>
      <c r="AI3" s="75"/>
    </row>
    <row r="4">
      <c r="A4" s="427"/>
      <c r="B4" s="428"/>
      <c r="C4" s="429"/>
      <c r="D4" s="430"/>
      <c r="E4" s="431"/>
      <c r="F4" s="432"/>
      <c r="G4" s="433"/>
      <c r="H4" s="434"/>
      <c r="I4" s="432"/>
      <c r="J4" s="433"/>
      <c r="K4" s="434"/>
      <c r="L4" s="435"/>
      <c r="M4" s="435"/>
      <c r="N4" s="435"/>
      <c r="O4" s="435"/>
      <c r="P4" s="432"/>
      <c r="Q4" s="436"/>
      <c r="R4" s="436"/>
      <c r="S4" s="436"/>
      <c r="T4" s="436"/>
      <c r="U4" s="436"/>
      <c r="V4" s="436"/>
      <c r="W4" s="437"/>
      <c r="X4" s="437"/>
      <c r="Y4" s="438"/>
      <c r="Z4" s="439"/>
      <c r="AA4" s="438"/>
      <c r="AB4" s="439"/>
      <c r="AC4" s="438"/>
      <c r="AD4" s="439"/>
      <c r="AE4" s="438"/>
      <c r="AF4" s="75"/>
      <c r="AG4" s="75"/>
      <c r="AH4" s="75"/>
      <c r="AI4" s="75"/>
    </row>
    <row r="5">
      <c r="A5" s="427"/>
      <c r="B5" s="428"/>
      <c r="C5" s="429"/>
      <c r="D5" s="430"/>
      <c r="E5" s="431"/>
      <c r="F5" s="432"/>
      <c r="G5" s="433"/>
      <c r="H5" s="434"/>
      <c r="I5" s="432"/>
      <c r="J5" s="433"/>
      <c r="K5" s="434"/>
      <c r="L5" s="435"/>
      <c r="M5" s="435"/>
      <c r="N5" s="435"/>
      <c r="O5" s="435"/>
      <c r="P5" s="432"/>
      <c r="Q5" s="436"/>
      <c r="R5" s="440"/>
      <c r="S5" s="436"/>
      <c r="T5" s="440"/>
      <c r="U5" s="436"/>
      <c r="V5" s="436"/>
      <c r="W5" s="437"/>
      <c r="X5" s="437"/>
      <c r="Y5" s="438"/>
      <c r="Z5" s="439"/>
      <c r="AA5" s="438"/>
      <c r="AB5" s="439"/>
      <c r="AC5" s="438"/>
      <c r="AD5" s="439"/>
      <c r="AE5" s="438"/>
      <c r="AF5" s="75"/>
      <c r="AG5" s="75"/>
      <c r="AH5" s="75"/>
      <c r="AI5" s="75"/>
    </row>
    <row r="6">
      <c r="A6" s="427"/>
      <c r="B6" s="428"/>
      <c r="C6" s="429"/>
      <c r="D6" s="430"/>
      <c r="E6" s="431"/>
      <c r="F6" s="432"/>
      <c r="G6" s="433"/>
      <c r="H6" s="434"/>
      <c r="I6" s="432"/>
      <c r="J6" s="433"/>
      <c r="K6" s="434"/>
      <c r="L6" s="435"/>
      <c r="M6" s="435"/>
      <c r="N6" s="435"/>
      <c r="O6" s="435"/>
      <c r="P6" s="432"/>
      <c r="Q6" s="436"/>
      <c r="R6" s="436"/>
      <c r="S6" s="436"/>
      <c r="T6" s="436"/>
      <c r="U6" s="436"/>
      <c r="V6" s="436"/>
      <c r="W6" s="437"/>
      <c r="X6" s="437"/>
      <c r="Y6" s="438"/>
      <c r="Z6" s="439"/>
      <c r="AA6" s="438"/>
      <c r="AB6" s="439"/>
      <c r="AC6" s="438"/>
      <c r="AD6" s="439"/>
      <c r="AE6" s="438"/>
      <c r="AF6" s="75"/>
      <c r="AG6" s="75"/>
      <c r="AH6" s="75"/>
      <c r="AI6" s="75"/>
    </row>
    <row r="7">
      <c r="A7" s="427"/>
      <c r="B7" s="428"/>
      <c r="C7" s="429"/>
      <c r="D7" s="430"/>
      <c r="E7" s="431"/>
      <c r="F7" s="432"/>
      <c r="G7" s="433"/>
      <c r="H7" s="434"/>
      <c r="I7" s="432"/>
      <c r="J7" s="433"/>
      <c r="K7" s="434"/>
      <c r="L7" s="435"/>
      <c r="M7" s="435"/>
      <c r="N7" s="435"/>
      <c r="O7" s="435"/>
      <c r="P7" s="432"/>
      <c r="Q7" s="436"/>
      <c r="R7" s="436"/>
      <c r="S7" s="436"/>
      <c r="T7" s="436"/>
      <c r="U7" s="436"/>
      <c r="V7" s="436"/>
      <c r="W7" s="437"/>
      <c r="X7" s="437"/>
      <c r="Y7" s="438"/>
      <c r="Z7" s="439"/>
      <c r="AA7" s="438"/>
      <c r="AB7" s="439"/>
      <c r="AC7" s="438"/>
      <c r="AD7" s="439"/>
      <c r="AE7" s="438"/>
      <c r="AF7" s="75"/>
      <c r="AG7" s="75"/>
      <c r="AH7" s="75"/>
      <c r="AI7" s="75"/>
    </row>
    <row r="8">
      <c r="A8" s="427"/>
      <c r="B8" s="428"/>
      <c r="C8" s="429"/>
      <c r="D8" s="430"/>
      <c r="E8" s="431"/>
      <c r="F8" s="432"/>
      <c r="G8" s="433"/>
      <c r="H8" s="434"/>
      <c r="I8" s="432"/>
      <c r="J8" s="433"/>
      <c r="K8" s="434"/>
      <c r="L8" s="435"/>
      <c r="M8" s="435"/>
      <c r="N8" s="435"/>
      <c r="O8" s="435"/>
      <c r="P8" s="432"/>
      <c r="Q8" s="436"/>
      <c r="R8" s="436"/>
      <c r="S8" s="436"/>
      <c r="T8" s="436"/>
      <c r="U8" s="436"/>
      <c r="V8" s="436"/>
      <c r="W8" s="437"/>
      <c r="X8" s="437"/>
      <c r="Y8" s="438"/>
      <c r="Z8" s="439"/>
      <c r="AA8" s="438"/>
      <c r="AB8" s="439"/>
      <c r="AC8" s="438"/>
      <c r="AD8" s="439"/>
      <c r="AE8" s="438"/>
      <c r="AF8" s="75"/>
      <c r="AG8" s="75"/>
      <c r="AH8" s="75"/>
      <c r="AI8" s="75"/>
    </row>
    <row r="9">
      <c r="A9" s="427"/>
      <c r="B9" s="428"/>
      <c r="C9" s="429"/>
      <c r="D9" s="430"/>
      <c r="E9" s="431"/>
      <c r="F9" s="432"/>
      <c r="G9" s="433"/>
      <c r="H9" s="434"/>
      <c r="I9" s="432"/>
      <c r="J9" s="433"/>
      <c r="K9" s="434"/>
      <c r="L9" s="435"/>
      <c r="M9" s="435"/>
      <c r="N9" s="435"/>
      <c r="O9" s="435"/>
      <c r="P9" s="432"/>
      <c r="Q9" s="436"/>
      <c r="R9" s="440"/>
      <c r="S9" s="436"/>
      <c r="T9" s="440"/>
      <c r="U9" s="436"/>
      <c r="V9" s="436"/>
      <c r="W9" s="437"/>
      <c r="X9" s="437"/>
      <c r="Y9" s="438"/>
      <c r="Z9" s="439"/>
      <c r="AA9" s="438"/>
      <c r="AB9" s="439"/>
      <c r="AC9" s="438"/>
      <c r="AD9" s="439"/>
      <c r="AE9" s="438"/>
      <c r="AF9" s="75"/>
      <c r="AG9" s="75"/>
      <c r="AH9" s="75"/>
      <c r="AI9" s="75"/>
    </row>
    <row r="10">
      <c r="A10" s="441"/>
      <c r="B10" s="442"/>
      <c r="C10" s="443"/>
      <c r="D10" s="444"/>
      <c r="E10" s="445"/>
      <c r="F10" s="446"/>
      <c r="G10" s="441"/>
      <c r="H10" s="443"/>
      <c r="I10" s="446"/>
      <c r="J10" s="441"/>
      <c r="K10" s="443"/>
      <c r="L10" s="446"/>
      <c r="M10" s="446"/>
      <c r="N10" s="446"/>
      <c r="O10" s="446"/>
      <c r="P10" s="446"/>
      <c r="Q10" s="447"/>
      <c r="R10" s="447"/>
      <c r="S10" s="447"/>
      <c r="T10" s="447"/>
      <c r="U10" s="447"/>
      <c r="V10" s="447"/>
      <c r="W10" s="448"/>
      <c r="X10" s="449"/>
      <c r="Y10" s="450"/>
      <c r="Z10" s="451"/>
      <c r="AA10" s="452"/>
      <c r="AB10" s="451"/>
      <c r="AC10" s="452"/>
      <c r="AD10" s="451"/>
      <c r="AE10" s="452"/>
      <c r="AF10" s="75"/>
      <c r="AG10" s="75"/>
      <c r="AH10" s="75"/>
      <c r="AI10" s="75"/>
    </row>
    <row r="11">
      <c r="A11" s="453"/>
      <c r="B11" s="453"/>
      <c r="C11" s="453"/>
      <c r="D11" s="453"/>
      <c r="E11" s="453"/>
      <c r="F11" s="453"/>
      <c r="G11" s="453"/>
      <c r="H11" s="453"/>
      <c r="I11" s="453"/>
      <c r="J11" s="453"/>
      <c r="K11" s="453"/>
      <c r="L11" s="453"/>
      <c r="M11" s="453"/>
      <c r="N11" s="453"/>
      <c r="O11" s="453"/>
      <c r="P11" s="453"/>
      <c r="Q11" s="75"/>
      <c r="R11" s="75"/>
      <c r="S11" s="75"/>
      <c r="T11" s="75"/>
      <c r="U11" s="75"/>
      <c r="V11" s="75"/>
      <c r="W11" s="75"/>
      <c r="X11" s="75"/>
      <c r="Y11" s="75"/>
      <c r="Z11" s="75"/>
      <c r="AA11" s="75"/>
      <c r="AB11" s="75"/>
      <c r="AC11" s="75"/>
      <c r="AD11" s="75"/>
      <c r="AE11" s="75"/>
      <c r="AF11" s="75"/>
      <c r="AG11" s="75"/>
      <c r="AH11" s="75"/>
      <c r="AI11" s="75"/>
    </row>
    <row r="12">
      <c r="A12" s="453"/>
      <c r="B12" s="453"/>
      <c r="C12" s="453"/>
      <c r="D12" s="453"/>
      <c r="E12" s="453"/>
      <c r="F12" s="453"/>
      <c r="G12" s="453"/>
      <c r="H12" s="453"/>
      <c r="I12" s="453"/>
      <c r="J12" s="453"/>
      <c r="K12" s="453"/>
      <c r="L12" s="453"/>
      <c r="M12" s="453"/>
      <c r="N12" s="453"/>
      <c r="O12" s="453"/>
      <c r="P12" s="453"/>
      <c r="Q12" s="75"/>
      <c r="R12" s="75"/>
      <c r="S12" s="75"/>
      <c r="T12" s="75"/>
      <c r="U12" s="75"/>
      <c r="V12" s="75"/>
      <c r="W12" s="75"/>
      <c r="X12" s="75"/>
      <c r="Y12" s="75"/>
      <c r="Z12" s="75"/>
      <c r="AA12" s="75"/>
      <c r="AB12" s="75"/>
      <c r="AC12" s="75"/>
      <c r="AD12" s="75"/>
      <c r="AE12" s="75"/>
      <c r="AF12" s="75"/>
      <c r="AG12" s="75"/>
      <c r="AH12" s="75"/>
      <c r="AI12" s="75"/>
    </row>
    <row r="13">
      <c r="A13" s="453"/>
      <c r="B13" s="453"/>
      <c r="C13" s="453"/>
      <c r="D13" s="453"/>
      <c r="E13" s="453"/>
      <c r="F13" s="453"/>
      <c r="G13" s="453"/>
      <c r="H13" s="453"/>
      <c r="I13" s="453"/>
      <c r="J13" s="453"/>
      <c r="K13" s="453"/>
      <c r="L13" s="453"/>
      <c r="M13" s="453"/>
      <c r="N13" s="453"/>
      <c r="O13" s="453"/>
      <c r="P13" s="453"/>
      <c r="Q13" s="75"/>
      <c r="R13" s="75"/>
      <c r="S13" s="75"/>
      <c r="T13" s="75"/>
      <c r="U13" s="75"/>
      <c r="V13" s="75"/>
      <c r="W13" s="75"/>
      <c r="X13" s="75"/>
      <c r="Y13" s="75"/>
      <c r="Z13" s="75"/>
      <c r="AA13" s="75"/>
      <c r="AB13" s="75"/>
      <c r="AC13" s="75"/>
      <c r="AD13" s="75"/>
      <c r="AE13" s="75"/>
      <c r="AF13" s="75"/>
      <c r="AG13" s="75"/>
      <c r="AH13" s="75"/>
      <c r="AI13" s="75"/>
    </row>
    <row r="14">
      <c r="A14" s="453"/>
      <c r="B14" s="453"/>
      <c r="C14" s="453"/>
      <c r="D14" s="453"/>
      <c r="E14" s="453"/>
      <c r="F14" s="453"/>
      <c r="G14" s="453"/>
      <c r="H14" s="453"/>
      <c r="I14" s="453"/>
      <c r="J14" s="453"/>
      <c r="K14" s="453"/>
      <c r="L14" s="453"/>
      <c r="M14" s="453"/>
      <c r="N14" s="453"/>
      <c r="O14" s="453"/>
      <c r="P14" s="453"/>
      <c r="Q14" s="75"/>
      <c r="R14" s="75"/>
      <c r="S14" s="75"/>
      <c r="T14" s="75"/>
      <c r="U14" s="75"/>
      <c r="V14" s="75"/>
      <c r="W14" s="75"/>
      <c r="X14" s="75"/>
      <c r="Y14" s="75"/>
      <c r="Z14" s="75"/>
      <c r="AA14" s="75"/>
      <c r="AB14" s="75"/>
      <c r="AC14" s="75"/>
      <c r="AD14" s="75"/>
      <c r="AE14" s="75"/>
      <c r="AF14" s="75"/>
      <c r="AG14" s="75"/>
      <c r="AH14" s="75"/>
      <c r="AI14" s="75"/>
    </row>
    <row r="15">
      <c r="A15" s="453"/>
      <c r="B15" s="453"/>
      <c r="C15" s="453"/>
      <c r="D15" s="453"/>
      <c r="E15" s="453"/>
      <c r="F15" s="453"/>
      <c r="G15" s="453"/>
      <c r="H15" s="453"/>
      <c r="I15" s="453"/>
      <c r="J15" s="453"/>
      <c r="K15" s="453"/>
      <c r="L15" s="453"/>
      <c r="M15" s="453"/>
      <c r="N15" s="453"/>
      <c r="O15" s="453"/>
      <c r="P15" s="453"/>
      <c r="Q15" s="75"/>
      <c r="R15" s="75"/>
      <c r="S15" s="75"/>
      <c r="T15" s="75"/>
      <c r="U15" s="75"/>
      <c r="V15" s="75"/>
      <c r="W15" s="75"/>
      <c r="X15" s="75"/>
      <c r="Y15" s="75"/>
      <c r="Z15" s="75"/>
      <c r="AA15" s="75"/>
      <c r="AB15" s="75"/>
      <c r="AC15" s="75"/>
      <c r="AD15" s="75"/>
      <c r="AE15" s="75"/>
      <c r="AF15" s="75"/>
      <c r="AG15" s="75"/>
      <c r="AH15" s="75"/>
      <c r="AI15" s="75"/>
    </row>
    <row r="16">
      <c r="A16" s="453"/>
      <c r="B16" s="453"/>
      <c r="C16" s="453"/>
      <c r="D16" s="453"/>
      <c r="E16" s="453"/>
      <c r="F16" s="453"/>
      <c r="G16" s="453"/>
      <c r="H16" s="453"/>
      <c r="I16" s="453"/>
      <c r="J16" s="453"/>
      <c r="K16" s="453"/>
      <c r="L16" s="453"/>
      <c r="M16" s="453"/>
      <c r="N16" s="453"/>
      <c r="O16" s="453"/>
      <c r="P16" s="453"/>
      <c r="Q16" s="75"/>
      <c r="R16" s="75"/>
      <c r="S16" s="75"/>
      <c r="T16" s="75"/>
      <c r="U16" s="75"/>
      <c r="V16" s="75"/>
      <c r="W16" s="75"/>
      <c r="X16" s="75"/>
      <c r="Y16" s="75"/>
      <c r="Z16" s="75"/>
      <c r="AA16" s="75"/>
      <c r="AB16" s="75"/>
      <c r="AC16" s="75"/>
      <c r="AD16" s="75"/>
      <c r="AE16" s="75"/>
      <c r="AF16" s="75"/>
      <c r="AG16" s="75"/>
      <c r="AH16" s="75"/>
      <c r="AI16" s="75"/>
    </row>
    <row r="17">
      <c r="A17" s="453"/>
      <c r="B17" s="453"/>
      <c r="C17" s="453"/>
      <c r="D17" s="453"/>
      <c r="E17" s="453"/>
      <c r="F17" s="453"/>
      <c r="G17" s="453"/>
      <c r="H17" s="453"/>
      <c r="I17" s="453"/>
      <c r="J17" s="453"/>
      <c r="K17" s="453"/>
      <c r="L17" s="453"/>
      <c r="M17" s="453"/>
      <c r="N17" s="453"/>
      <c r="O17" s="453"/>
      <c r="P17" s="453"/>
      <c r="Q17" s="75"/>
      <c r="R17" s="75"/>
      <c r="S17" s="75"/>
      <c r="T17" s="75"/>
      <c r="U17" s="75"/>
      <c r="V17" s="75"/>
      <c r="W17" s="75"/>
      <c r="X17" s="75"/>
      <c r="Y17" s="75"/>
      <c r="Z17" s="75"/>
      <c r="AA17" s="75"/>
      <c r="AB17" s="75"/>
      <c r="AC17" s="75"/>
      <c r="AD17" s="75"/>
      <c r="AE17" s="75"/>
      <c r="AF17" s="75"/>
      <c r="AG17" s="75"/>
      <c r="AH17" s="75"/>
      <c r="AI17" s="75"/>
    </row>
    <row r="18">
      <c r="A18" s="453"/>
      <c r="B18" s="453"/>
      <c r="C18" s="453"/>
      <c r="D18" s="453"/>
      <c r="E18" s="453"/>
      <c r="F18" s="453"/>
      <c r="G18" s="453"/>
      <c r="H18" s="453"/>
      <c r="I18" s="453"/>
      <c r="J18" s="453"/>
      <c r="K18" s="453"/>
      <c r="L18" s="453"/>
      <c r="M18" s="453"/>
      <c r="N18" s="453"/>
      <c r="O18" s="453"/>
      <c r="P18" s="453"/>
      <c r="Q18" s="75"/>
      <c r="R18" s="75"/>
      <c r="S18" s="75"/>
      <c r="T18" s="75"/>
      <c r="U18" s="75"/>
      <c r="V18" s="75"/>
      <c r="W18" s="75"/>
      <c r="X18" s="75"/>
      <c r="Y18" s="75"/>
      <c r="Z18" s="75"/>
      <c r="AA18" s="75"/>
      <c r="AB18" s="75"/>
      <c r="AC18" s="75"/>
      <c r="AD18" s="75"/>
      <c r="AE18" s="75"/>
      <c r="AF18" s="75"/>
      <c r="AG18" s="75"/>
      <c r="AH18" s="75"/>
      <c r="AI18" s="75"/>
    </row>
    <row r="19">
      <c r="A19" s="453"/>
      <c r="B19" s="453"/>
      <c r="C19" s="453"/>
      <c r="D19" s="453"/>
      <c r="E19" s="453"/>
      <c r="F19" s="453"/>
      <c r="G19" s="453"/>
      <c r="H19" s="453"/>
      <c r="I19" s="453"/>
      <c r="J19" s="453"/>
      <c r="K19" s="453"/>
      <c r="L19" s="453"/>
      <c r="M19" s="453"/>
      <c r="N19" s="453"/>
      <c r="O19" s="453"/>
      <c r="P19" s="453"/>
      <c r="Q19" s="75"/>
      <c r="R19" s="75"/>
      <c r="S19" s="75"/>
      <c r="T19" s="75"/>
      <c r="U19" s="75"/>
      <c r="V19" s="75"/>
      <c r="W19" s="75"/>
      <c r="X19" s="75"/>
      <c r="Y19" s="75"/>
      <c r="Z19" s="75"/>
      <c r="AA19" s="75"/>
      <c r="AB19" s="75"/>
      <c r="AC19" s="75"/>
      <c r="AD19" s="75"/>
      <c r="AE19" s="75"/>
      <c r="AF19" s="75"/>
      <c r="AG19" s="75"/>
      <c r="AH19" s="75"/>
      <c r="AI19" s="75"/>
    </row>
    <row r="20">
      <c r="A20" s="453"/>
      <c r="B20" s="453"/>
      <c r="C20" s="453"/>
      <c r="D20" s="453"/>
      <c r="E20" s="453"/>
      <c r="F20" s="453"/>
      <c r="G20" s="453"/>
      <c r="H20" s="453"/>
      <c r="I20" s="453"/>
      <c r="J20" s="454" t="s">
        <v>1347</v>
      </c>
      <c r="K20" s="453"/>
      <c r="L20" s="453"/>
      <c r="M20" s="453"/>
      <c r="N20" s="453"/>
      <c r="O20" s="453"/>
      <c r="P20" s="453"/>
      <c r="Q20" s="75"/>
      <c r="R20" s="75"/>
      <c r="S20" s="75"/>
      <c r="T20" s="75"/>
      <c r="U20" s="75"/>
      <c r="V20" s="75"/>
      <c r="W20" s="75"/>
      <c r="X20" s="75"/>
      <c r="Y20" s="75"/>
      <c r="Z20" s="75"/>
      <c r="AA20" s="75"/>
      <c r="AB20" s="75"/>
      <c r="AC20" s="75"/>
      <c r="AD20" s="75"/>
      <c r="AE20" s="75"/>
      <c r="AF20" s="75"/>
      <c r="AG20" s="75"/>
      <c r="AH20" s="75"/>
      <c r="AI20" s="75"/>
    </row>
    <row r="21">
      <c r="A21" s="453"/>
      <c r="B21" s="453"/>
      <c r="C21" s="453"/>
      <c r="D21" s="453"/>
      <c r="E21" s="453"/>
      <c r="F21" s="453"/>
      <c r="G21" s="453"/>
      <c r="H21" s="453"/>
      <c r="I21" s="453"/>
      <c r="J21" s="453"/>
      <c r="K21" s="453"/>
      <c r="L21" s="453"/>
      <c r="M21" s="453"/>
      <c r="N21" s="453"/>
      <c r="O21" s="453"/>
      <c r="P21" s="453"/>
      <c r="Q21" s="75"/>
      <c r="R21" s="75"/>
      <c r="S21" s="75"/>
      <c r="T21" s="75"/>
      <c r="U21" s="75"/>
      <c r="V21" s="75"/>
      <c r="W21" s="75"/>
      <c r="X21" s="75"/>
      <c r="Y21" s="75"/>
      <c r="Z21" s="75"/>
      <c r="AA21" s="75"/>
      <c r="AB21" s="75"/>
      <c r="AC21" s="75"/>
      <c r="AD21" s="75"/>
      <c r="AE21" s="75"/>
      <c r="AF21" s="75"/>
      <c r="AG21" s="75"/>
      <c r="AH21" s="75"/>
      <c r="AI21" s="75"/>
    </row>
    <row r="22">
      <c r="A22" s="453"/>
      <c r="B22" s="453"/>
      <c r="C22" s="453"/>
      <c r="D22" s="453"/>
      <c r="E22" s="453"/>
      <c r="F22" s="453"/>
      <c r="G22" s="453"/>
      <c r="H22" s="453"/>
      <c r="I22" s="453"/>
      <c r="J22" s="453"/>
      <c r="K22" s="453"/>
      <c r="L22" s="453"/>
      <c r="M22" s="453"/>
      <c r="N22" s="453"/>
      <c r="O22" s="453"/>
      <c r="P22" s="453"/>
      <c r="Q22" s="75"/>
      <c r="R22" s="75"/>
      <c r="S22" s="75"/>
      <c r="T22" s="75"/>
      <c r="U22" s="75"/>
      <c r="V22" s="75"/>
      <c r="W22" s="75"/>
      <c r="X22" s="75"/>
      <c r="Y22" s="75"/>
      <c r="Z22" s="75"/>
      <c r="AA22" s="75"/>
      <c r="AB22" s="75"/>
      <c r="AC22" s="75"/>
      <c r="AD22" s="75"/>
      <c r="AE22" s="75"/>
      <c r="AF22" s="75"/>
      <c r="AG22" s="75"/>
      <c r="AH22" s="75"/>
      <c r="AI22" s="75"/>
    </row>
    <row r="23">
      <c r="A23" s="453"/>
      <c r="B23" s="453"/>
      <c r="C23" s="453"/>
      <c r="D23" s="453"/>
      <c r="E23" s="453"/>
      <c r="F23" s="453"/>
      <c r="G23" s="453"/>
      <c r="H23" s="453"/>
      <c r="I23" s="453"/>
      <c r="J23" s="453"/>
      <c r="K23" s="453"/>
      <c r="L23" s="453"/>
      <c r="M23" s="453"/>
      <c r="N23" s="453"/>
      <c r="O23" s="453"/>
      <c r="P23" s="453"/>
      <c r="Q23" s="75"/>
      <c r="R23" s="75"/>
      <c r="S23" s="75"/>
      <c r="T23" s="75"/>
      <c r="U23" s="75"/>
      <c r="V23" s="75"/>
      <c r="W23" s="75"/>
      <c r="X23" s="75"/>
      <c r="Y23" s="75"/>
      <c r="Z23" s="75"/>
      <c r="AA23" s="75"/>
      <c r="AB23" s="75"/>
      <c r="AC23" s="75"/>
      <c r="AD23" s="75"/>
      <c r="AE23" s="75"/>
      <c r="AF23" s="75"/>
      <c r="AG23" s="75"/>
      <c r="AH23" s="75"/>
      <c r="AI23" s="75"/>
    </row>
    <row r="24">
      <c r="A24" s="453"/>
      <c r="B24" s="453"/>
      <c r="C24" s="453"/>
      <c r="D24" s="453"/>
      <c r="E24" s="453"/>
      <c r="F24" s="453"/>
      <c r="G24" s="453"/>
      <c r="H24" s="453"/>
      <c r="I24" s="453"/>
      <c r="J24" s="453"/>
      <c r="K24" s="453"/>
      <c r="L24" s="453"/>
      <c r="M24" s="453"/>
      <c r="N24" s="453"/>
      <c r="O24" s="453"/>
      <c r="P24" s="453"/>
      <c r="Q24" s="75"/>
      <c r="R24" s="75"/>
      <c r="S24" s="75"/>
      <c r="T24" s="75"/>
      <c r="U24" s="75"/>
      <c r="V24" s="75"/>
      <c r="W24" s="75"/>
      <c r="X24" s="75"/>
      <c r="Y24" s="75"/>
      <c r="Z24" s="75"/>
      <c r="AA24" s="75"/>
      <c r="AB24" s="75"/>
      <c r="AC24" s="75"/>
      <c r="AD24" s="75"/>
      <c r="AE24" s="75"/>
      <c r="AF24" s="75"/>
      <c r="AG24" s="75"/>
      <c r="AH24" s="75"/>
      <c r="AI24" s="75"/>
    </row>
    <row r="25">
      <c r="A25" s="453"/>
      <c r="B25" s="453"/>
      <c r="C25" s="453"/>
      <c r="D25" s="453"/>
      <c r="E25" s="453"/>
      <c r="F25" s="453"/>
      <c r="G25" s="453"/>
      <c r="H25" s="453"/>
      <c r="I25" s="453"/>
      <c r="J25" s="453"/>
      <c r="K25" s="453"/>
      <c r="L25" s="453"/>
      <c r="M25" s="453"/>
      <c r="N25" s="453"/>
      <c r="O25" s="453"/>
      <c r="P25" s="453"/>
      <c r="Q25" s="75"/>
      <c r="R25" s="75"/>
      <c r="S25" s="75"/>
      <c r="T25" s="75"/>
      <c r="U25" s="75"/>
      <c r="V25" s="75"/>
      <c r="W25" s="75"/>
      <c r="X25" s="75"/>
      <c r="Y25" s="75"/>
      <c r="Z25" s="75"/>
      <c r="AA25" s="75"/>
      <c r="AB25" s="75"/>
      <c r="AC25" s="75"/>
      <c r="AD25" s="75"/>
      <c r="AE25" s="75"/>
      <c r="AF25" s="75"/>
      <c r="AG25" s="75"/>
      <c r="AH25" s="75"/>
      <c r="AI25" s="75"/>
    </row>
    <row r="26">
      <c r="A26" s="453"/>
      <c r="B26" s="453"/>
      <c r="C26" s="453"/>
      <c r="D26" s="453"/>
      <c r="E26" s="453"/>
      <c r="F26" s="453"/>
      <c r="G26" s="453"/>
      <c r="H26" s="453"/>
      <c r="I26" s="453"/>
      <c r="J26" s="453"/>
      <c r="K26" s="453"/>
      <c r="L26" s="453"/>
      <c r="M26" s="453"/>
      <c r="N26" s="453"/>
      <c r="O26" s="453"/>
      <c r="P26" s="453"/>
      <c r="Q26" s="75"/>
      <c r="R26" s="75"/>
      <c r="S26" s="75"/>
      <c r="T26" s="75"/>
      <c r="U26" s="75"/>
      <c r="V26" s="75"/>
      <c r="W26" s="75"/>
      <c r="X26" s="75"/>
      <c r="Y26" s="75"/>
      <c r="Z26" s="75"/>
      <c r="AA26" s="75"/>
      <c r="AB26" s="75"/>
      <c r="AC26" s="75"/>
      <c r="AD26" s="75"/>
      <c r="AE26" s="75"/>
      <c r="AF26" s="75"/>
      <c r="AG26" s="75"/>
      <c r="AH26" s="75"/>
      <c r="AI26" s="75"/>
    </row>
    <row r="27">
      <c r="A27" s="453"/>
      <c r="B27" s="453"/>
      <c r="C27" s="453"/>
      <c r="D27" s="453"/>
      <c r="E27" s="453"/>
      <c r="F27" s="453"/>
      <c r="G27" s="453"/>
      <c r="H27" s="453"/>
      <c r="I27" s="453"/>
      <c r="J27" s="453"/>
      <c r="K27" s="453"/>
      <c r="L27" s="453"/>
      <c r="M27" s="453"/>
      <c r="N27" s="453"/>
      <c r="O27" s="453"/>
      <c r="P27" s="453"/>
      <c r="Q27" s="75"/>
      <c r="R27" s="75"/>
      <c r="S27" s="75"/>
      <c r="T27" s="75"/>
      <c r="U27" s="75"/>
      <c r="V27" s="75"/>
      <c r="W27" s="75"/>
      <c r="X27" s="75"/>
      <c r="Y27" s="75"/>
      <c r="Z27" s="75"/>
      <c r="AA27" s="75"/>
      <c r="AB27" s="75"/>
      <c r="AC27" s="75"/>
      <c r="AD27" s="75"/>
      <c r="AE27" s="75"/>
      <c r="AF27" s="75"/>
      <c r="AG27" s="75"/>
      <c r="AH27" s="75"/>
      <c r="AI27" s="75"/>
    </row>
    <row r="28">
      <c r="A28" s="453"/>
      <c r="B28" s="453"/>
      <c r="C28" s="453"/>
      <c r="D28" s="453"/>
      <c r="E28" s="453"/>
      <c r="F28" s="453"/>
      <c r="G28" s="453"/>
      <c r="H28" s="453"/>
      <c r="I28" s="453"/>
      <c r="J28" s="453"/>
      <c r="K28" s="453"/>
      <c r="L28" s="453"/>
      <c r="M28" s="453"/>
      <c r="N28" s="453"/>
      <c r="O28" s="453"/>
      <c r="P28" s="453"/>
      <c r="Q28" s="75"/>
      <c r="R28" s="75"/>
      <c r="S28" s="75"/>
      <c r="T28" s="75"/>
      <c r="U28" s="75"/>
      <c r="V28" s="75"/>
      <c r="W28" s="75"/>
      <c r="X28" s="75"/>
      <c r="Y28" s="75"/>
      <c r="Z28" s="75"/>
      <c r="AA28" s="75"/>
      <c r="AB28" s="75"/>
      <c r="AC28" s="75"/>
      <c r="AD28" s="75"/>
      <c r="AE28" s="75"/>
      <c r="AF28" s="75"/>
      <c r="AG28" s="75"/>
      <c r="AH28" s="75"/>
      <c r="AI28" s="75"/>
    </row>
    <row r="29">
      <c r="A29" s="453"/>
      <c r="B29" s="453"/>
      <c r="C29" s="453"/>
      <c r="D29" s="453"/>
      <c r="E29" s="453"/>
      <c r="F29" s="453"/>
      <c r="G29" s="453"/>
      <c r="H29" s="453"/>
      <c r="I29" s="453"/>
      <c r="J29" s="453"/>
      <c r="K29" s="453"/>
      <c r="L29" s="453"/>
      <c r="M29" s="453"/>
      <c r="N29" s="453"/>
      <c r="O29" s="453"/>
      <c r="P29" s="453"/>
      <c r="Q29" s="75"/>
      <c r="R29" s="75"/>
      <c r="S29" s="75"/>
      <c r="T29" s="75"/>
      <c r="U29" s="75"/>
      <c r="V29" s="75"/>
      <c r="W29" s="75"/>
      <c r="X29" s="75"/>
      <c r="Y29" s="75"/>
      <c r="Z29" s="75"/>
      <c r="AA29" s="75"/>
      <c r="AB29" s="75"/>
      <c r="AC29" s="75"/>
      <c r="AD29" s="75"/>
      <c r="AE29" s="75"/>
      <c r="AF29" s="75"/>
      <c r="AG29" s="75"/>
      <c r="AH29" s="75"/>
      <c r="AI29" s="75"/>
    </row>
    <row r="30">
      <c r="A30" s="453"/>
      <c r="B30" s="453"/>
      <c r="C30" s="453"/>
      <c r="D30" s="453"/>
      <c r="E30" s="453"/>
      <c r="F30" s="453"/>
      <c r="G30" s="453"/>
      <c r="H30" s="453"/>
      <c r="I30" s="453"/>
      <c r="J30" s="453"/>
      <c r="K30" s="453"/>
      <c r="L30" s="453"/>
      <c r="M30" s="453"/>
      <c r="N30" s="453"/>
      <c r="O30" s="453"/>
      <c r="P30" s="453"/>
      <c r="Q30" s="75"/>
      <c r="R30" s="75"/>
      <c r="S30" s="75"/>
      <c r="T30" s="75"/>
      <c r="U30" s="75"/>
      <c r="V30" s="75"/>
      <c r="W30" s="75"/>
      <c r="X30" s="75"/>
      <c r="Y30" s="75"/>
      <c r="Z30" s="75"/>
      <c r="AA30" s="75"/>
      <c r="AB30" s="75"/>
      <c r="AC30" s="75"/>
      <c r="AD30" s="75"/>
      <c r="AE30" s="75"/>
      <c r="AF30" s="75"/>
      <c r="AG30" s="75"/>
      <c r="AH30" s="75"/>
      <c r="AI30" s="75"/>
    </row>
    <row r="31">
      <c r="A31" s="453"/>
      <c r="B31" s="453"/>
      <c r="C31" s="453"/>
      <c r="D31" s="453"/>
      <c r="E31" s="453"/>
      <c r="F31" s="453"/>
      <c r="G31" s="453"/>
      <c r="H31" s="453"/>
      <c r="I31" s="453"/>
      <c r="J31" s="453"/>
      <c r="K31" s="453"/>
      <c r="L31" s="453"/>
      <c r="M31" s="453"/>
      <c r="N31" s="453"/>
      <c r="O31" s="453"/>
      <c r="P31" s="453"/>
      <c r="Q31" s="75"/>
      <c r="R31" s="75"/>
      <c r="S31" s="75"/>
      <c r="T31" s="75"/>
      <c r="U31" s="75"/>
      <c r="V31" s="75"/>
      <c r="W31" s="75"/>
      <c r="X31" s="75"/>
      <c r="Y31" s="75"/>
      <c r="Z31" s="75"/>
      <c r="AA31" s="75"/>
      <c r="AB31" s="75"/>
      <c r="AC31" s="75"/>
      <c r="AD31" s="75"/>
      <c r="AE31" s="75"/>
      <c r="AF31" s="75"/>
      <c r="AG31" s="75"/>
      <c r="AH31" s="75"/>
      <c r="AI31" s="75"/>
    </row>
    <row r="32">
      <c r="A32" s="453"/>
      <c r="B32" s="453"/>
      <c r="C32" s="453"/>
      <c r="D32" s="453"/>
      <c r="E32" s="453"/>
      <c r="F32" s="453"/>
      <c r="G32" s="453"/>
      <c r="H32" s="453"/>
      <c r="I32" s="453"/>
      <c r="J32" s="453"/>
      <c r="K32" s="453"/>
      <c r="L32" s="453"/>
      <c r="M32" s="453"/>
      <c r="N32" s="453"/>
      <c r="O32" s="453"/>
      <c r="P32" s="453"/>
      <c r="Q32" s="75"/>
      <c r="R32" s="75"/>
      <c r="S32" s="75"/>
      <c r="T32" s="75"/>
      <c r="U32" s="75"/>
      <c r="V32" s="75"/>
      <c r="W32" s="75"/>
      <c r="X32" s="75"/>
      <c r="Y32" s="75"/>
      <c r="Z32" s="75"/>
      <c r="AA32" s="75"/>
      <c r="AB32" s="75"/>
      <c r="AC32" s="75"/>
      <c r="AD32" s="75"/>
      <c r="AE32" s="75"/>
      <c r="AF32" s="75"/>
      <c r="AG32" s="75"/>
      <c r="AH32" s="75"/>
      <c r="AI32" s="75"/>
    </row>
    <row r="33">
      <c r="A33" s="453"/>
      <c r="B33" s="453"/>
      <c r="C33" s="453"/>
      <c r="D33" s="453"/>
      <c r="E33" s="453"/>
      <c r="F33" s="453"/>
      <c r="G33" s="453"/>
      <c r="H33" s="453"/>
      <c r="I33" s="453"/>
      <c r="J33" s="453"/>
      <c r="K33" s="453"/>
      <c r="L33" s="453"/>
      <c r="M33" s="453"/>
      <c r="N33" s="453"/>
      <c r="O33" s="453"/>
      <c r="P33" s="453"/>
      <c r="Q33" s="75"/>
      <c r="R33" s="75"/>
      <c r="S33" s="75"/>
      <c r="T33" s="75"/>
      <c r="U33" s="75"/>
      <c r="V33" s="75"/>
      <c r="W33" s="75"/>
      <c r="X33" s="75"/>
      <c r="Y33" s="75"/>
      <c r="Z33" s="75"/>
      <c r="AA33" s="75"/>
      <c r="AB33" s="75"/>
      <c r="AC33" s="75"/>
      <c r="AD33" s="75"/>
      <c r="AE33" s="75"/>
      <c r="AF33" s="75"/>
      <c r="AG33" s="75"/>
      <c r="AH33" s="75"/>
      <c r="AI33" s="75"/>
    </row>
    <row r="34">
      <c r="A34" s="453"/>
      <c r="B34" s="453"/>
      <c r="C34" s="453"/>
      <c r="D34" s="453"/>
      <c r="E34" s="453"/>
      <c r="F34" s="453"/>
      <c r="G34" s="453"/>
      <c r="H34" s="453"/>
      <c r="I34" s="453"/>
      <c r="J34" s="453"/>
      <c r="K34" s="453"/>
      <c r="L34" s="453"/>
      <c r="M34" s="453"/>
      <c r="N34" s="453"/>
      <c r="O34" s="453"/>
      <c r="P34" s="453"/>
      <c r="Q34" s="75"/>
      <c r="R34" s="75"/>
      <c r="S34" s="75"/>
      <c r="T34" s="75"/>
      <c r="U34" s="75"/>
      <c r="V34" s="75"/>
      <c r="W34" s="75"/>
      <c r="X34" s="75"/>
      <c r="Y34" s="75"/>
      <c r="Z34" s="75"/>
      <c r="AA34" s="75"/>
      <c r="AB34" s="75"/>
      <c r="AC34" s="75"/>
      <c r="AD34" s="75"/>
      <c r="AE34" s="75"/>
      <c r="AF34" s="75"/>
      <c r="AG34" s="75"/>
      <c r="AH34" s="75"/>
      <c r="AI34" s="75"/>
    </row>
    <row r="35">
      <c r="A35" s="453"/>
      <c r="B35" s="453"/>
      <c r="C35" s="453"/>
      <c r="D35" s="453"/>
      <c r="E35" s="453"/>
      <c r="F35" s="453"/>
      <c r="G35" s="453"/>
      <c r="H35" s="453"/>
      <c r="I35" s="453"/>
      <c r="J35" s="453"/>
      <c r="K35" s="453"/>
      <c r="L35" s="453"/>
      <c r="M35" s="453"/>
      <c r="N35" s="453"/>
      <c r="O35" s="453"/>
      <c r="P35" s="453"/>
      <c r="Q35" s="75"/>
      <c r="R35" s="75"/>
      <c r="S35" s="75"/>
      <c r="T35" s="75"/>
      <c r="U35" s="75"/>
      <c r="V35" s="75"/>
      <c r="W35" s="75"/>
      <c r="X35" s="75"/>
      <c r="Y35" s="75"/>
      <c r="Z35" s="75"/>
      <c r="AA35" s="75"/>
      <c r="AB35" s="75"/>
      <c r="AC35" s="75"/>
      <c r="AD35" s="75"/>
      <c r="AE35" s="75"/>
      <c r="AF35" s="75"/>
      <c r="AG35" s="75"/>
      <c r="AH35" s="75"/>
      <c r="AI35" s="75"/>
    </row>
    <row r="36">
      <c r="A36" s="453"/>
      <c r="B36" s="453"/>
      <c r="C36" s="453"/>
      <c r="D36" s="453"/>
      <c r="E36" s="453"/>
      <c r="F36" s="453"/>
      <c r="G36" s="453"/>
      <c r="H36" s="453"/>
      <c r="I36" s="453"/>
      <c r="J36" s="453"/>
      <c r="K36" s="453"/>
      <c r="L36" s="453"/>
      <c r="M36" s="453"/>
      <c r="N36" s="453"/>
      <c r="O36" s="453"/>
      <c r="P36" s="453"/>
      <c r="Q36" s="75"/>
      <c r="R36" s="75"/>
      <c r="S36" s="75"/>
      <c r="T36" s="75"/>
      <c r="U36" s="75"/>
      <c r="V36" s="75"/>
      <c r="W36" s="75"/>
      <c r="X36" s="75"/>
      <c r="Y36" s="75"/>
      <c r="Z36" s="75"/>
      <c r="AA36" s="75"/>
      <c r="AB36" s="75"/>
      <c r="AC36" s="75"/>
      <c r="AD36" s="75"/>
      <c r="AE36" s="75"/>
      <c r="AF36" s="75"/>
      <c r="AG36" s="75"/>
      <c r="AH36" s="75"/>
      <c r="AI36" s="75"/>
    </row>
    <row r="37">
      <c r="A37" s="453"/>
      <c r="B37" s="453"/>
      <c r="C37" s="453"/>
      <c r="D37" s="453"/>
      <c r="E37" s="453"/>
      <c r="F37" s="453"/>
      <c r="G37" s="453"/>
      <c r="H37" s="453"/>
      <c r="I37" s="453"/>
      <c r="J37" s="453"/>
      <c r="K37" s="453"/>
      <c r="L37" s="453"/>
      <c r="M37" s="453"/>
      <c r="N37" s="453"/>
      <c r="O37" s="453"/>
      <c r="P37" s="453"/>
      <c r="Q37" s="75"/>
      <c r="R37" s="75"/>
      <c r="S37" s="75"/>
      <c r="T37" s="75"/>
      <c r="U37" s="75"/>
      <c r="V37" s="75"/>
      <c r="W37" s="75"/>
      <c r="X37" s="75"/>
      <c r="Y37" s="75"/>
      <c r="Z37" s="75"/>
      <c r="AA37" s="75"/>
      <c r="AB37" s="75"/>
      <c r="AC37" s="75"/>
      <c r="AD37" s="75"/>
      <c r="AE37" s="75"/>
      <c r="AF37" s="75"/>
      <c r="AG37" s="75"/>
      <c r="AH37" s="75"/>
      <c r="AI37" s="75"/>
    </row>
    <row r="38">
      <c r="A38" s="453"/>
      <c r="B38" s="453"/>
      <c r="C38" s="453"/>
      <c r="D38" s="453"/>
      <c r="E38" s="453"/>
      <c r="F38" s="453"/>
      <c r="G38" s="453"/>
      <c r="H38" s="453"/>
      <c r="I38" s="453"/>
      <c r="J38" s="453"/>
      <c r="K38" s="453"/>
      <c r="L38" s="453"/>
      <c r="M38" s="453"/>
      <c r="N38" s="453"/>
      <c r="O38" s="453"/>
      <c r="P38" s="453"/>
      <c r="Q38" s="75"/>
      <c r="R38" s="75"/>
      <c r="S38" s="75"/>
      <c r="T38" s="75"/>
      <c r="U38" s="75"/>
      <c r="V38" s="75"/>
      <c r="W38" s="75"/>
      <c r="X38" s="75"/>
      <c r="Y38" s="75"/>
      <c r="Z38" s="75"/>
      <c r="AA38" s="75"/>
      <c r="AB38" s="75"/>
      <c r="AC38" s="75"/>
      <c r="AD38" s="75"/>
      <c r="AE38" s="75"/>
      <c r="AF38" s="75"/>
      <c r="AG38" s="75"/>
      <c r="AH38" s="75"/>
      <c r="AI38" s="75"/>
    </row>
    <row r="39">
      <c r="A39" s="453"/>
      <c r="B39" s="453"/>
      <c r="C39" s="453"/>
      <c r="D39" s="453"/>
      <c r="E39" s="453"/>
      <c r="F39" s="453"/>
      <c r="G39" s="453"/>
      <c r="H39" s="453"/>
      <c r="I39" s="453"/>
      <c r="J39" s="453"/>
      <c r="K39" s="453"/>
      <c r="L39" s="453"/>
      <c r="M39" s="453"/>
      <c r="N39" s="453"/>
      <c r="O39" s="453"/>
      <c r="P39" s="453"/>
      <c r="Q39" s="75"/>
      <c r="R39" s="75"/>
      <c r="S39" s="75"/>
      <c r="T39" s="75"/>
      <c r="U39" s="75"/>
      <c r="V39" s="75"/>
      <c r="W39" s="75"/>
      <c r="X39" s="75"/>
      <c r="Y39" s="75"/>
      <c r="Z39" s="75"/>
      <c r="AA39" s="75"/>
      <c r="AB39" s="75"/>
      <c r="AC39" s="75"/>
      <c r="AD39" s="75"/>
      <c r="AE39" s="75"/>
      <c r="AF39" s="75"/>
      <c r="AG39" s="75"/>
      <c r="AH39" s="75"/>
      <c r="AI39" s="75"/>
    </row>
    <row r="40">
      <c r="A40" s="453"/>
      <c r="B40" s="453"/>
      <c r="C40" s="453"/>
      <c r="D40" s="453"/>
      <c r="E40" s="453"/>
      <c r="F40" s="453"/>
      <c r="G40" s="453"/>
      <c r="H40" s="453"/>
      <c r="I40" s="453"/>
      <c r="J40" s="453"/>
      <c r="K40" s="453"/>
      <c r="L40" s="453"/>
      <c r="M40" s="453"/>
      <c r="N40" s="453"/>
      <c r="O40" s="453"/>
      <c r="P40" s="453"/>
      <c r="Q40" s="75"/>
      <c r="R40" s="75"/>
      <c r="S40" s="75"/>
      <c r="T40" s="75"/>
      <c r="U40" s="75"/>
      <c r="V40" s="75"/>
      <c r="W40" s="75"/>
      <c r="X40" s="75"/>
      <c r="Y40" s="75"/>
      <c r="Z40" s="75"/>
      <c r="AA40" s="75"/>
      <c r="AB40" s="75"/>
      <c r="AC40" s="75"/>
      <c r="AD40" s="75"/>
      <c r="AE40" s="75"/>
      <c r="AF40" s="75"/>
      <c r="AG40" s="75"/>
      <c r="AH40" s="75"/>
      <c r="AI40" s="75"/>
    </row>
    <row r="41">
      <c r="A41" s="453"/>
      <c r="B41" s="453"/>
      <c r="C41" s="453"/>
      <c r="D41" s="453"/>
      <c r="E41" s="453"/>
      <c r="F41" s="453"/>
      <c r="G41" s="453"/>
      <c r="H41" s="453"/>
      <c r="I41" s="453"/>
      <c r="J41" s="453"/>
      <c r="K41" s="453"/>
      <c r="L41" s="453"/>
      <c r="M41" s="453"/>
      <c r="N41" s="453"/>
      <c r="O41" s="453"/>
      <c r="P41" s="453"/>
      <c r="Q41" s="75"/>
      <c r="R41" s="75"/>
      <c r="S41" s="75"/>
      <c r="T41" s="75"/>
      <c r="U41" s="75"/>
      <c r="V41" s="75"/>
      <c r="W41" s="75"/>
      <c r="X41" s="75"/>
      <c r="Y41" s="75"/>
      <c r="Z41" s="75"/>
      <c r="AA41" s="75"/>
      <c r="AB41" s="75"/>
      <c r="AC41" s="75"/>
      <c r="AD41" s="75"/>
      <c r="AE41" s="75"/>
      <c r="AF41" s="75"/>
      <c r="AG41" s="75"/>
      <c r="AH41" s="75"/>
      <c r="AI41" s="75"/>
    </row>
    <row r="42">
      <c r="A42" s="453"/>
      <c r="B42" s="453"/>
      <c r="C42" s="453"/>
      <c r="D42" s="453"/>
      <c r="E42" s="453"/>
      <c r="F42" s="453"/>
      <c r="G42" s="453"/>
      <c r="H42" s="453"/>
      <c r="I42" s="453"/>
      <c r="J42" s="453"/>
      <c r="K42" s="453"/>
      <c r="L42" s="453"/>
      <c r="M42" s="453"/>
      <c r="N42" s="453"/>
      <c r="O42" s="453"/>
      <c r="P42" s="453"/>
      <c r="Q42" s="75"/>
      <c r="R42" s="75"/>
      <c r="S42" s="75"/>
      <c r="T42" s="75"/>
      <c r="U42" s="75"/>
      <c r="V42" s="75"/>
      <c r="W42" s="75"/>
      <c r="X42" s="75"/>
      <c r="Y42" s="75"/>
      <c r="Z42" s="75"/>
      <c r="AA42" s="75"/>
      <c r="AB42" s="75"/>
      <c r="AC42" s="75"/>
      <c r="AD42" s="75"/>
      <c r="AE42" s="75"/>
      <c r="AF42" s="75"/>
      <c r="AG42" s="75"/>
      <c r="AH42" s="75"/>
      <c r="AI42" s="75"/>
    </row>
    <row r="43">
      <c r="A43" s="453"/>
      <c r="B43" s="453"/>
      <c r="C43" s="453"/>
      <c r="D43" s="453"/>
      <c r="E43" s="453"/>
      <c r="F43" s="453"/>
      <c r="G43" s="453"/>
      <c r="H43" s="453"/>
      <c r="I43" s="453"/>
      <c r="J43" s="453"/>
      <c r="K43" s="453"/>
      <c r="L43" s="453"/>
      <c r="M43" s="453"/>
      <c r="N43" s="453"/>
      <c r="O43" s="453"/>
      <c r="P43" s="453"/>
      <c r="Q43" s="75"/>
      <c r="R43" s="75"/>
      <c r="S43" s="75"/>
      <c r="T43" s="75"/>
      <c r="U43" s="75"/>
      <c r="V43" s="75"/>
      <c r="W43" s="75"/>
      <c r="X43" s="75"/>
      <c r="Y43" s="75"/>
      <c r="Z43" s="75"/>
      <c r="AA43" s="75"/>
      <c r="AB43" s="75"/>
      <c r="AC43" s="75"/>
      <c r="AD43" s="75"/>
      <c r="AE43" s="75"/>
      <c r="AF43" s="75"/>
      <c r="AG43" s="75"/>
      <c r="AH43" s="75"/>
      <c r="AI43" s="75"/>
    </row>
    <row r="44">
      <c r="A44" s="453"/>
      <c r="B44" s="453"/>
      <c r="C44" s="453"/>
      <c r="D44" s="453"/>
      <c r="E44" s="453"/>
      <c r="F44" s="453"/>
      <c r="G44" s="453"/>
      <c r="H44" s="453"/>
      <c r="I44" s="453"/>
      <c r="J44" s="453"/>
      <c r="K44" s="453"/>
      <c r="L44" s="453"/>
      <c r="M44" s="453"/>
      <c r="N44" s="453"/>
      <c r="O44" s="453"/>
      <c r="P44" s="453"/>
      <c r="Q44" s="75"/>
      <c r="R44" s="75"/>
      <c r="S44" s="75"/>
      <c r="T44" s="75"/>
      <c r="U44" s="75"/>
      <c r="V44" s="75"/>
      <c r="W44" s="75"/>
      <c r="X44" s="75"/>
      <c r="Y44" s="75"/>
      <c r="Z44" s="75"/>
      <c r="AA44" s="75"/>
      <c r="AB44" s="75"/>
      <c r="AC44" s="75"/>
      <c r="AD44" s="75"/>
      <c r="AE44" s="75"/>
      <c r="AF44" s="75"/>
      <c r="AG44" s="75"/>
      <c r="AH44" s="75"/>
      <c r="AI44" s="75"/>
    </row>
    <row r="45">
      <c r="A45" s="453"/>
      <c r="B45" s="453"/>
      <c r="C45" s="453"/>
      <c r="D45" s="453"/>
      <c r="E45" s="453"/>
      <c r="F45" s="453"/>
      <c r="G45" s="453"/>
      <c r="H45" s="453"/>
      <c r="I45" s="453"/>
      <c r="J45" s="453"/>
      <c r="K45" s="453"/>
      <c r="L45" s="453"/>
      <c r="M45" s="453"/>
      <c r="N45" s="453"/>
      <c r="O45" s="453"/>
      <c r="P45" s="453"/>
      <c r="Q45" s="75"/>
      <c r="R45" s="75"/>
      <c r="S45" s="75"/>
      <c r="T45" s="75"/>
      <c r="U45" s="75"/>
      <c r="V45" s="75"/>
      <c r="W45" s="75"/>
      <c r="X45" s="75"/>
      <c r="Y45" s="75"/>
      <c r="Z45" s="75"/>
      <c r="AA45" s="75"/>
      <c r="AB45" s="75"/>
      <c r="AC45" s="75"/>
      <c r="AD45" s="75"/>
      <c r="AE45" s="75"/>
      <c r="AF45" s="75"/>
      <c r="AG45" s="75"/>
      <c r="AH45" s="75"/>
      <c r="AI45" s="75"/>
    </row>
    <row r="46">
      <c r="A46" s="453"/>
      <c r="B46" s="453"/>
      <c r="C46" s="453"/>
      <c r="D46" s="453"/>
      <c r="E46" s="453"/>
      <c r="F46" s="453"/>
      <c r="G46" s="453"/>
      <c r="H46" s="453"/>
      <c r="I46" s="453"/>
      <c r="J46" s="453"/>
      <c r="K46" s="453"/>
      <c r="L46" s="453"/>
      <c r="M46" s="453"/>
      <c r="N46" s="453"/>
      <c r="O46" s="453"/>
      <c r="P46" s="453"/>
      <c r="Q46" s="75"/>
      <c r="R46" s="75"/>
      <c r="S46" s="75"/>
      <c r="T46" s="75"/>
      <c r="U46" s="75"/>
      <c r="V46" s="75"/>
      <c r="W46" s="75"/>
      <c r="X46" s="75"/>
      <c r="Y46" s="75"/>
      <c r="Z46" s="75"/>
      <c r="AA46" s="75"/>
      <c r="AB46" s="75"/>
      <c r="AC46" s="75"/>
      <c r="AD46" s="75"/>
      <c r="AE46" s="75"/>
      <c r="AF46" s="75"/>
      <c r="AG46" s="75"/>
      <c r="AH46" s="75"/>
      <c r="AI46" s="75"/>
    </row>
    <row r="47">
      <c r="A47" s="453"/>
      <c r="B47" s="453"/>
      <c r="C47" s="453"/>
      <c r="D47" s="453"/>
      <c r="E47" s="453"/>
      <c r="F47" s="453"/>
      <c r="G47" s="453"/>
      <c r="H47" s="453"/>
      <c r="I47" s="453"/>
      <c r="J47" s="453"/>
      <c r="K47" s="453"/>
      <c r="L47" s="453"/>
      <c r="M47" s="453"/>
      <c r="N47" s="453"/>
      <c r="O47" s="453"/>
      <c r="P47" s="453"/>
      <c r="Q47" s="75"/>
      <c r="R47" s="75"/>
      <c r="S47" s="75"/>
      <c r="T47" s="75"/>
      <c r="U47" s="75"/>
      <c r="V47" s="75"/>
      <c r="W47" s="75"/>
      <c r="X47" s="75"/>
      <c r="Y47" s="75"/>
      <c r="Z47" s="75"/>
      <c r="AA47" s="75"/>
      <c r="AB47" s="75"/>
      <c r="AC47" s="75"/>
      <c r="AD47" s="75"/>
      <c r="AE47" s="75"/>
      <c r="AF47" s="75"/>
      <c r="AG47" s="75"/>
      <c r="AH47" s="75"/>
      <c r="AI47" s="75"/>
    </row>
    <row r="48">
      <c r="A48" s="453"/>
      <c r="B48" s="453"/>
      <c r="C48" s="453"/>
      <c r="D48" s="453"/>
      <c r="E48" s="453"/>
      <c r="F48" s="453"/>
      <c r="G48" s="453"/>
      <c r="H48" s="453"/>
      <c r="I48" s="453"/>
      <c r="J48" s="453"/>
      <c r="K48" s="453"/>
      <c r="L48" s="453"/>
      <c r="M48" s="453"/>
      <c r="N48" s="453"/>
      <c r="O48" s="453"/>
      <c r="P48" s="453"/>
      <c r="Q48" s="75"/>
      <c r="R48" s="75"/>
      <c r="S48" s="75"/>
      <c r="T48" s="75"/>
      <c r="U48" s="75"/>
      <c r="V48" s="75"/>
      <c r="W48" s="75"/>
      <c r="X48" s="75"/>
      <c r="Y48" s="75"/>
      <c r="Z48" s="75"/>
      <c r="AA48" s="75"/>
      <c r="AB48" s="75"/>
      <c r="AC48" s="75"/>
      <c r="AD48" s="75"/>
      <c r="AE48" s="75"/>
      <c r="AF48" s="75"/>
      <c r="AG48" s="75"/>
      <c r="AH48" s="75"/>
      <c r="AI48" s="75"/>
    </row>
    <row r="49">
      <c r="A49" s="453"/>
      <c r="B49" s="453"/>
      <c r="C49" s="453"/>
      <c r="D49" s="453"/>
      <c r="E49" s="453"/>
      <c r="F49" s="453"/>
      <c r="G49" s="453"/>
      <c r="H49" s="453"/>
      <c r="I49" s="453"/>
      <c r="J49" s="453"/>
      <c r="K49" s="453"/>
      <c r="L49" s="453"/>
      <c r="M49" s="453"/>
      <c r="N49" s="453"/>
      <c r="O49" s="453"/>
      <c r="P49" s="453"/>
      <c r="Q49" s="75"/>
      <c r="R49" s="75"/>
      <c r="S49" s="75"/>
      <c r="T49" s="75"/>
      <c r="U49" s="75"/>
      <c r="V49" s="75"/>
      <c r="W49" s="75"/>
      <c r="X49" s="75"/>
      <c r="Y49" s="75"/>
      <c r="Z49" s="75"/>
      <c r="AA49" s="75"/>
      <c r="AB49" s="75"/>
      <c r="AC49" s="75"/>
      <c r="AD49" s="75"/>
      <c r="AE49" s="75"/>
      <c r="AF49" s="75"/>
      <c r="AG49" s="75"/>
      <c r="AH49" s="75"/>
      <c r="AI49" s="75"/>
    </row>
    <row r="50">
      <c r="A50" s="453"/>
      <c r="B50" s="453"/>
      <c r="C50" s="453"/>
      <c r="D50" s="453"/>
      <c r="E50" s="453"/>
      <c r="F50" s="453"/>
      <c r="G50" s="453"/>
      <c r="H50" s="453"/>
      <c r="I50" s="453"/>
      <c r="J50" s="453"/>
      <c r="K50" s="453"/>
      <c r="L50" s="453"/>
      <c r="M50" s="453"/>
      <c r="N50" s="453"/>
      <c r="O50" s="453"/>
      <c r="P50" s="453"/>
      <c r="Q50" s="75"/>
      <c r="R50" s="75"/>
      <c r="S50" s="75"/>
      <c r="T50" s="75"/>
      <c r="U50" s="75"/>
      <c r="V50" s="75"/>
      <c r="W50" s="75"/>
      <c r="X50" s="75"/>
      <c r="Y50" s="75"/>
      <c r="Z50" s="75"/>
      <c r="AA50" s="75"/>
      <c r="AB50" s="75"/>
      <c r="AC50" s="75"/>
      <c r="AD50" s="75"/>
      <c r="AE50" s="75"/>
      <c r="AF50" s="75"/>
      <c r="AG50" s="75"/>
      <c r="AH50" s="75"/>
      <c r="AI50" s="75"/>
    </row>
    <row r="51">
      <c r="A51" s="453"/>
      <c r="B51" s="453"/>
      <c r="C51" s="453"/>
      <c r="D51" s="453"/>
      <c r="E51" s="453"/>
      <c r="F51" s="453"/>
      <c r="G51" s="453"/>
      <c r="H51" s="453"/>
      <c r="I51" s="453"/>
      <c r="J51" s="453"/>
      <c r="K51" s="453"/>
      <c r="L51" s="453"/>
      <c r="M51" s="453"/>
      <c r="N51" s="453"/>
      <c r="O51" s="453"/>
      <c r="P51" s="453"/>
      <c r="Q51" s="75"/>
      <c r="R51" s="75"/>
      <c r="S51" s="75"/>
      <c r="T51" s="75"/>
      <c r="U51" s="75"/>
      <c r="V51" s="75"/>
      <c r="W51" s="75"/>
      <c r="X51" s="75"/>
      <c r="Y51" s="75"/>
      <c r="Z51" s="75"/>
      <c r="AA51" s="75"/>
      <c r="AB51" s="75"/>
      <c r="AC51" s="75"/>
      <c r="AD51" s="75"/>
      <c r="AE51" s="75"/>
      <c r="AF51" s="75"/>
      <c r="AG51" s="75"/>
      <c r="AH51" s="75"/>
      <c r="AI51" s="75"/>
    </row>
    <row r="52">
      <c r="A52" s="453"/>
      <c r="B52" s="453"/>
      <c r="C52" s="453"/>
      <c r="D52" s="453"/>
      <c r="E52" s="453"/>
      <c r="F52" s="453"/>
      <c r="G52" s="453"/>
      <c r="H52" s="453"/>
      <c r="I52" s="453"/>
      <c r="J52" s="453"/>
      <c r="K52" s="453"/>
      <c r="L52" s="453"/>
      <c r="M52" s="453"/>
      <c r="N52" s="453"/>
      <c r="O52" s="453"/>
      <c r="P52" s="453"/>
      <c r="Q52" s="75"/>
      <c r="R52" s="75"/>
      <c r="S52" s="75"/>
      <c r="T52" s="75"/>
      <c r="U52" s="75"/>
      <c r="V52" s="75"/>
      <c r="W52" s="75"/>
      <c r="X52" s="75"/>
      <c r="Y52" s="75"/>
      <c r="Z52" s="75"/>
      <c r="AA52" s="75"/>
      <c r="AB52" s="75"/>
      <c r="AC52" s="75"/>
      <c r="AD52" s="75"/>
      <c r="AE52" s="75"/>
      <c r="AF52" s="75"/>
      <c r="AG52" s="75"/>
      <c r="AH52" s="75"/>
      <c r="AI52" s="75"/>
    </row>
    <row r="53">
      <c r="A53" s="453"/>
      <c r="B53" s="453"/>
      <c r="C53" s="453"/>
      <c r="D53" s="453"/>
      <c r="E53" s="453"/>
      <c r="F53" s="453"/>
      <c r="G53" s="453"/>
      <c r="H53" s="453"/>
      <c r="I53" s="453"/>
      <c r="J53" s="453"/>
      <c r="K53" s="453"/>
      <c r="L53" s="453"/>
      <c r="M53" s="453"/>
      <c r="N53" s="453"/>
      <c r="O53" s="453"/>
      <c r="P53" s="453"/>
      <c r="Q53" s="75"/>
      <c r="R53" s="75"/>
      <c r="S53" s="75"/>
      <c r="T53" s="75"/>
      <c r="U53" s="75"/>
      <c r="V53" s="75"/>
      <c r="W53" s="75"/>
      <c r="X53" s="75"/>
      <c r="Y53" s="75"/>
      <c r="Z53" s="75"/>
      <c r="AA53" s="75"/>
      <c r="AB53" s="75"/>
      <c r="AC53" s="75"/>
      <c r="AD53" s="75"/>
      <c r="AE53" s="75"/>
      <c r="AF53" s="75"/>
      <c r="AG53" s="75"/>
      <c r="AH53" s="75"/>
      <c r="AI53" s="75"/>
    </row>
    <row r="54">
      <c r="A54" s="453"/>
      <c r="B54" s="453"/>
      <c r="C54" s="453"/>
      <c r="D54" s="453"/>
      <c r="E54" s="453"/>
      <c r="F54" s="453"/>
      <c r="G54" s="453"/>
      <c r="H54" s="453"/>
      <c r="I54" s="453"/>
      <c r="J54" s="453"/>
      <c r="K54" s="453"/>
      <c r="L54" s="453"/>
      <c r="M54" s="453"/>
      <c r="N54" s="453"/>
      <c r="O54" s="453"/>
      <c r="P54" s="453"/>
      <c r="Q54" s="75"/>
      <c r="R54" s="75"/>
      <c r="S54" s="75"/>
      <c r="T54" s="75"/>
      <c r="U54" s="75"/>
      <c r="V54" s="75"/>
      <c r="W54" s="75"/>
      <c r="X54" s="75"/>
      <c r="Y54" s="75"/>
      <c r="Z54" s="75"/>
      <c r="AA54" s="75"/>
      <c r="AB54" s="75"/>
      <c r="AC54" s="75"/>
      <c r="AD54" s="75"/>
      <c r="AE54" s="75"/>
      <c r="AF54" s="75"/>
      <c r="AG54" s="75"/>
      <c r="AH54" s="75"/>
      <c r="AI54" s="75"/>
    </row>
    <row r="55">
      <c r="A55" s="453"/>
      <c r="B55" s="453"/>
      <c r="C55" s="453"/>
      <c r="D55" s="453"/>
      <c r="E55" s="453"/>
      <c r="F55" s="453"/>
      <c r="G55" s="453"/>
      <c r="H55" s="453"/>
      <c r="I55" s="453"/>
      <c r="J55" s="453"/>
      <c r="K55" s="453"/>
      <c r="L55" s="453"/>
      <c r="M55" s="453"/>
      <c r="N55" s="453"/>
      <c r="O55" s="453"/>
      <c r="P55" s="453"/>
      <c r="Q55" s="75"/>
      <c r="R55" s="75"/>
      <c r="S55" s="75"/>
      <c r="T55" s="75"/>
      <c r="U55" s="75"/>
      <c r="V55" s="75"/>
      <c r="W55" s="75"/>
      <c r="X55" s="75"/>
      <c r="Y55" s="75"/>
      <c r="Z55" s="75"/>
      <c r="AA55" s="75"/>
      <c r="AB55" s="75"/>
      <c r="AC55" s="75"/>
      <c r="AD55" s="75"/>
      <c r="AE55" s="75"/>
      <c r="AF55" s="75"/>
      <c r="AG55" s="75"/>
      <c r="AH55" s="75"/>
      <c r="AI55" s="75"/>
    </row>
    <row r="56">
      <c r="A56" s="453"/>
      <c r="B56" s="453"/>
      <c r="C56" s="453"/>
      <c r="D56" s="453"/>
      <c r="E56" s="453"/>
      <c r="F56" s="453"/>
      <c r="G56" s="453"/>
      <c r="H56" s="453"/>
      <c r="I56" s="453"/>
      <c r="J56" s="453"/>
      <c r="K56" s="453"/>
      <c r="L56" s="453"/>
      <c r="M56" s="453"/>
      <c r="N56" s="453"/>
      <c r="O56" s="453"/>
      <c r="P56" s="453"/>
      <c r="Q56" s="75"/>
      <c r="R56" s="75"/>
      <c r="S56" s="75"/>
      <c r="T56" s="75"/>
      <c r="U56" s="75"/>
      <c r="V56" s="75"/>
      <c r="W56" s="75"/>
      <c r="X56" s="75"/>
      <c r="Y56" s="75"/>
      <c r="Z56" s="75"/>
      <c r="AA56" s="75"/>
      <c r="AB56" s="75"/>
      <c r="AC56" s="75"/>
      <c r="AD56" s="75"/>
      <c r="AE56" s="75"/>
      <c r="AF56" s="75"/>
      <c r="AG56" s="75"/>
      <c r="AH56" s="75"/>
      <c r="AI56" s="75"/>
    </row>
    <row r="57">
      <c r="A57" s="453"/>
      <c r="B57" s="453"/>
      <c r="C57" s="453"/>
      <c r="D57" s="453"/>
      <c r="E57" s="453"/>
      <c r="F57" s="453"/>
      <c r="G57" s="453"/>
      <c r="H57" s="453"/>
      <c r="I57" s="453"/>
      <c r="J57" s="453"/>
      <c r="K57" s="453"/>
      <c r="L57" s="453"/>
      <c r="M57" s="453"/>
      <c r="N57" s="453"/>
      <c r="O57" s="453"/>
      <c r="P57" s="453"/>
      <c r="Q57" s="75"/>
      <c r="R57" s="75"/>
      <c r="S57" s="75"/>
      <c r="T57" s="75"/>
      <c r="U57" s="75"/>
      <c r="V57" s="75"/>
      <c r="W57" s="75"/>
      <c r="X57" s="75"/>
      <c r="Y57" s="75"/>
      <c r="Z57" s="75"/>
      <c r="AA57" s="75"/>
      <c r="AB57" s="75"/>
      <c r="AC57" s="75"/>
      <c r="AD57" s="75"/>
      <c r="AE57" s="75"/>
      <c r="AF57" s="75"/>
      <c r="AG57" s="75"/>
      <c r="AH57" s="75"/>
      <c r="AI57" s="75"/>
    </row>
    <row r="58">
      <c r="A58" s="453"/>
      <c r="B58" s="453"/>
      <c r="C58" s="453"/>
      <c r="D58" s="453"/>
      <c r="E58" s="453"/>
      <c r="F58" s="453"/>
      <c r="G58" s="453"/>
      <c r="H58" s="453"/>
      <c r="I58" s="453"/>
      <c r="J58" s="453"/>
      <c r="K58" s="453"/>
      <c r="L58" s="453"/>
      <c r="M58" s="453"/>
      <c r="N58" s="453"/>
      <c r="O58" s="453"/>
      <c r="P58" s="453"/>
      <c r="Q58" s="75"/>
      <c r="R58" s="75"/>
      <c r="S58" s="75"/>
      <c r="T58" s="75"/>
      <c r="U58" s="75"/>
      <c r="V58" s="75"/>
      <c r="W58" s="75"/>
      <c r="X58" s="75"/>
      <c r="Y58" s="75"/>
      <c r="Z58" s="75"/>
      <c r="AA58" s="75"/>
      <c r="AB58" s="75"/>
      <c r="AC58" s="75"/>
      <c r="AD58" s="75"/>
      <c r="AE58" s="75"/>
      <c r="AF58" s="75"/>
      <c r="AG58" s="75"/>
      <c r="AH58" s="75"/>
      <c r="AI58" s="75"/>
    </row>
    <row r="59">
      <c r="A59" s="453"/>
      <c r="B59" s="453"/>
      <c r="C59" s="453"/>
      <c r="D59" s="453"/>
      <c r="E59" s="453"/>
      <c r="F59" s="453"/>
      <c r="G59" s="453"/>
      <c r="H59" s="453"/>
      <c r="I59" s="453"/>
      <c r="J59" s="453"/>
      <c r="K59" s="453"/>
      <c r="L59" s="453"/>
      <c r="M59" s="453"/>
      <c r="N59" s="453"/>
      <c r="O59" s="453"/>
      <c r="P59" s="453"/>
      <c r="Q59" s="75"/>
      <c r="R59" s="75"/>
      <c r="S59" s="75"/>
      <c r="T59" s="75"/>
      <c r="U59" s="75"/>
      <c r="V59" s="75"/>
      <c r="W59" s="75"/>
      <c r="X59" s="75"/>
      <c r="Y59" s="75"/>
      <c r="Z59" s="75"/>
      <c r="AA59" s="75"/>
      <c r="AB59" s="75"/>
      <c r="AC59" s="75"/>
      <c r="AD59" s="75"/>
      <c r="AE59" s="75"/>
      <c r="AF59" s="75"/>
      <c r="AG59" s="75"/>
      <c r="AH59" s="75"/>
      <c r="AI59" s="75"/>
    </row>
    <row r="60">
      <c r="A60" s="453"/>
      <c r="B60" s="453"/>
      <c r="C60" s="453"/>
      <c r="D60" s="453"/>
      <c r="E60" s="453"/>
      <c r="F60" s="453"/>
      <c r="G60" s="453"/>
      <c r="H60" s="453"/>
      <c r="I60" s="453"/>
      <c r="J60" s="453"/>
      <c r="K60" s="453"/>
      <c r="L60" s="453"/>
      <c r="M60" s="453"/>
      <c r="N60" s="453"/>
      <c r="O60" s="453"/>
      <c r="P60" s="453"/>
      <c r="Q60" s="75"/>
      <c r="R60" s="75"/>
      <c r="S60" s="75"/>
      <c r="T60" s="75"/>
      <c r="U60" s="75"/>
      <c r="V60" s="75"/>
      <c r="W60" s="75"/>
      <c r="X60" s="75"/>
      <c r="Y60" s="75"/>
      <c r="Z60" s="75"/>
      <c r="AA60" s="75"/>
      <c r="AB60" s="75"/>
      <c r="AC60" s="75"/>
      <c r="AD60" s="75"/>
      <c r="AE60" s="75"/>
      <c r="AF60" s="75"/>
      <c r="AG60" s="75"/>
      <c r="AH60" s="75"/>
      <c r="AI60" s="75"/>
    </row>
    <row r="61">
      <c r="A61" s="453"/>
      <c r="B61" s="453"/>
      <c r="C61" s="453"/>
      <c r="D61" s="453"/>
      <c r="E61" s="453"/>
      <c r="F61" s="453"/>
      <c r="G61" s="453"/>
      <c r="H61" s="453"/>
      <c r="I61" s="453"/>
      <c r="J61" s="453"/>
      <c r="K61" s="453"/>
      <c r="L61" s="453"/>
      <c r="M61" s="453"/>
      <c r="N61" s="453"/>
      <c r="O61" s="453"/>
      <c r="P61" s="453"/>
      <c r="Q61" s="75"/>
      <c r="R61" s="75"/>
      <c r="S61" s="75"/>
      <c r="T61" s="75"/>
      <c r="U61" s="75"/>
      <c r="V61" s="75"/>
      <c r="W61" s="75"/>
      <c r="X61" s="75"/>
      <c r="Y61" s="75"/>
      <c r="Z61" s="75"/>
      <c r="AA61" s="75"/>
      <c r="AB61" s="75"/>
      <c r="AC61" s="75"/>
      <c r="AD61" s="75"/>
      <c r="AE61" s="75"/>
      <c r="AF61" s="75"/>
      <c r="AG61" s="75"/>
      <c r="AH61" s="75"/>
      <c r="AI61" s="75"/>
    </row>
    <row r="62">
      <c r="A62" s="453"/>
      <c r="B62" s="453"/>
      <c r="C62" s="453"/>
      <c r="D62" s="453"/>
      <c r="E62" s="453"/>
      <c r="F62" s="453"/>
      <c r="G62" s="453"/>
      <c r="H62" s="453"/>
      <c r="I62" s="453"/>
      <c r="J62" s="453"/>
      <c r="K62" s="453"/>
      <c r="L62" s="453"/>
      <c r="M62" s="453"/>
      <c r="N62" s="453"/>
      <c r="O62" s="453"/>
      <c r="P62" s="453"/>
      <c r="Q62" s="75"/>
      <c r="R62" s="75"/>
      <c r="S62" s="75"/>
      <c r="T62" s="75"/>
      <c r="U62" s="75"/>
      <c r="V62" s="75"/>
      <c r="W62" s="75"/>
      <c r="X62" s="75"/>
      <c r="Y62" s="75"/>
      <c r="Z62" s="75"/>
      <c r="AA62" s="75"/>
      <c r="AB62" s="75"/>
      <c r="AC62" s="75"/>
      <c r="AD62" s="75"/>
      <c r="AE62" s="75"/>
      <c r="AF62" s="75"/>
      <c r="AG62" s="75"/>
      <c r="AH62" s="75"/>
      <c r="AI62" s="75"/>
    </row>
    <row r="63">
      <c r="A63" s="453"/>
      <c r="B63" s="453"/>
      <c r="C63" s="453"/>
      <c r="D63" s="453"/>
      <c r="E63" s="453"/>
      <c r="F63" s="453"/>
      <c r="G63" s="453"/>
      <c r="H63" s="453"/>
      <c r="I63" s="453"/>
      <c r="J63" s="453"/>
      <c r="K63" s="453"/>
      <c r="L63" s="453"/>
      <c r="M63" s="453"/>
      <c r="N63" s="453"/>
      <c r="O63" s="453"/>
      <c r="P63" s="453"/>
      <c r="Q63" s="75"/>
      <c r="R63" s="75"/>
      <c r="S63" s="75"/>
      <c r="T63" s="75"/>
      <c r="U63" s="75"/>
      <c r="V63" s="75"/>
      <c r="W63" s="75"/>
      <c r="X63" s="75"/>
      <c r="Y63" s="75"/>
      <c r="Z63" s="75"/>
      <c r="AA63" s="75"/>
      <c r="AB63" s="75"/>
      <c r="AC63" s="75"/>
      <c r="AD63" s="75"/>
      <c r="AE63" s="75"/>
      <c r="AF63" s="75"/>
      <c r="AG63" s="75"/>
      <c r="AH63" s="75"/>
      <c r="AI63" s="75"/>
    </row>
    <row r="64">
      <c r="A64" s="453"/>
      <c r="B64" s="453"/>
      <c r="C64" s="453"/>
      <c r="D64" s="453"/>
      <c r="E64" s="453"/>
      <c r="F64" s="453"/>
      <c r="G64" s="453"/>
      <c r="H64" s="453"/>
      <c r="I64" s="453"/>
      <c r="J64" s="453"/>
      <c r="K64" s="453"/>
      <c r="L64" s="453"/>
      <c r="M64" s="453"/>
      <c r="N64" s="453"/>
      <c r="O64" s="453"/>
      <c r="P64" s="453"/>
      <c r="Q64" s="75"/>
      <c r="R64" s="75"/>
      <c r="S64" s="75"/>
      <c r="T64" s="75"/>
      <c r="U64" s="75"/>
      <c r="V64" s="75"/>
      <c r="W64" s="75"/>
      <c r="X64" s="75"/>
      <c r="Y64" s="75"/>
      <c r="Z64" s="75"/>
      <c r="AA64" s="75"/>
      <c r="AB64" s="75"/>
      <c r="AC64" s="75"/>
      <c r="AD64" s="75"/>
      <c r="AE64" s="75"/>
      <c r="AF64" s="75"/>
      <c r="AG64" s="75"/>
      <c r="AH64" s="75"/>
      <c r="AI64" s="75"/>
    </row>
    <row r="65">
      <c r="A65" s="453"/>
      <c r="B65" s="453"/>
      <c r="C65" s="453"/>
      <c r="D65" s="453"/>
      <c r="E65" s="453"/>
      <c r="F65" s="453"/>
      <c r="G65" s="453"/>
      <c r="H65" s="453"/>
      <c r="I65" s="453"/>
      <c r="J65" s="453"/>
      <c r="K65" s="453"/>
      <c r="L65" s="453"/>
      <c r="M65" s="453"/>
      <c r="N65" s="453"/>
      <c r="O65" s="453"/>
      <c r="P65" s="453"/>
      <c r="Q65" s="75"/>
      <c r="R65" s="75"/>
      <c r="S65" s="75"/>
      <c r="T65" s="75"/>
      <c r="U65" s="75"/>
      <c r="V65" s="75"/>
      <c r="W65" s="75"/>
      <c r="X65" s="75"/>
      <c r="Y65" s="75"/>
      <c r="Z65" s="75"/>
      <c r="AA65" s="75"/>
      <c r="AB65" s="75"/>
      <c r="AC65" s="75"/>
      <c r="AD65" s="75"/>
      <c r="AE65" s="75"/>
      <c r="AF65" s="75"/>
      <c r="AG65" s="75"/>
      <c r="AH65" s="75"/>
      <c r="AI65" s="75"/>
    </row>
    <row r="66">
      <c r="A66" s="453"/>
      <c r="B66" s="453"/>
      <c r="C66" s="453"/>
      <c r="D66" s="453"/>
      <c r="E66" s="453"/>
      <c r="F66" s="453"/>
      <c r="G66" s="453"/>
      <c r="H66" s="453"/>
      <c r="I66" s="453"/>
      <c r="J66" s="453"/>
      <c r="K66" s="453"/>
      <c r="L66" s="453"/>
      <c r="M66" s="453"/>
      <c r="N66" s="453"/>
      <c r="O66" s="453"/>
      <c r="P66" s="453"/>
      <c r="Q66" s="75"/>
      <c r="R66" s="75"/>
      <c r="S66" s="75"/>
      <c r="T66" s="75"/>
      <c r="U66" s="75"/>
      <c r="V66" s="75"/>
      <c r="W66" s="75"/>
      <c r="X66" s="75"/>
      <c r="Y66" s="75"/>
      <c r="Z66" s="75"/>
      <c r="AA66" s="75"/>
      <c r="AB66" s="75"/>
      <c r="AC66" s="75"/>
      <c r="AD66" s="75"/>
      <c r="AE66" s="75"/>
      <c r="AF66" s="75"/>
      <c r="AG66" s="75"/>
      <c r="AH66" s="75"/>
      <c r="AI66" s="75"/>
    </row>
    <row r="67">
      <c r="A67" s="453"/>
      <c r="B67" s="453"/>
      <c r="C67" s="453"/>
      <c r="D67" s="453"/>
      <c r="E67" s="453"/>
      <c r="F67" s="453"/>
      <c r="G67" s="453"/>
      <c r="H67" s="453"/>
      <c r="I67" s="453"/>
      <c r="J67" s="453"/>
      <c r="K67" s="453"/>
      <c r="L67" s="453"/>
      <c r="M67" s="453"/>
      <c r="N67" s="453"/>
      <c r="O67" s="453"/>
      <c r="P67" s="453"/>
      <c r="Q67" s="75"/>
      <c r="R67" s="75"/>
      <c r="S67" s="75"/>
      <c r="T67" s="75"/>
      <c r="U67" s="75"/>
      <c r="V67" s="75"/>
      <c r="W67" s="75"/>
      <c r="X67" s="75"/>
      <c r="Y67" s="75"/>
      <c r="Z67" s="75"/>
      <c r="AA67" s="75"/>
      <c r="AB67" s="75"/>
      <c r="AC67" s="75"/>
      <c r="AD67" s="75"/>
      <c r="AE67" s="75"/>
      <c r="AF67" s="75"/>
      <c r="AG67" s="75"/>
      <c r="AH67" s="75"/>
      <c r="AI67" s="75"/>
    </row>
    <row r="68">
      <c r="A68" s="453"/>
      <c r="B68" s="453"/>
      <c r="C68" s="453"/>
      <c r="D68" s="453"/>
      <c r="E68" s="453"/>
      <c r="F68" s="453"/>
      <c r="G68" s="453"/>
      <c r="H68" s="453"/>
      <c r="I68" s="453"/>
      <c r="J68" s="453"/>
      <c r="K68" s="453"/>
      <c r="L68" s="453"/>
      <c r="M68" s="453"/>
      <c r="N68" s="453"/>
      <c r="O68" s="453"/>
      <c r="P68" s="453"/>
      <c r="Q68" s="75"/>
      <c r="R68" s="75"/>
      <c r="S68" s="75"/>
      <c r="T68" s="75"/>
      <c r="U68" s="75"/>
      <c r="V68" s="75"/>
      <c r="W68" s="75"/>
      <c r="X68" s="75"/>
      <c r="Y68" s="75"/>
      <c r="Z68" s="75"/>
      <c r="AA68" s="75"/>
      <c r="AB68" s="75"/>
      <c r="AC68" s="75"/>
      <c r="AD68" s="75"/>
      <c r="AE68" s="75"/>
      <c r="AF68" s="75"/>
      <c r="AG68" s="75"/>
      <c r="AH68" s="75"/>
      <c r="AI68" s="75"/>
    </row>
    <row r="69">
      <c r="A69" s="453"/>
      <c r="B69" s="453"/>
      <c r="C69" s="453"/>
      <c r="D69" s="453"/>
      <c r="E69" s="453"/>
      <c r="F69" s="453"/>
      <c r="G69" s="453"/>
      <c r="H69" s="453"/>
      <c r="I69" s="453"/>
      <c r="J69" s="453"/>
      <c r="K69" s="453"/>
      <c r="L69" s="453"/>
      <c r="M69" s="453"/>
      <c r="N69" s="453"/>
      <c r="O69" s="453"/>
      <c r="P69" s="453"/>
      <c r="Q69" s="75"/>
      <c r="R69" s="75"/>
      <c r="S69" s="75"/>
      <c r="T69" s="75"/>
      <c r="U69" s="75"/>
      <c r="V69" s="75"/>
      <c r="W69" s="75"/>
      <c r="X69" s="75"/>
      <c r="Y69" s="75"/>
      <c r="Z69" s="75"/>
      <c r="AA69" s="75"/>
      <c r="AB69" s="75"/>
      <c r="AC69" s="75"/>
      <c r="AD69" s="75"/>
      <c r="AE69" s="75"/>
      <c r="AF69" s="75"/>
      <c r="AG69" s="75"/>
      <c r="AH69" s="75"/>
      <c r="AI69" s="75"/>
    </row>
    <row r="70">
      <c r="A70" s="453"/>
      <c r="B70" s="453"/>
      <c r="C70" s="453"/>
      <c r="D70" s="453"/>
      <c r="E70" s="453"/>
      <c r="F70" s="453"/>
      <c r="G70" s="453"/>
      <c r="H70" s="453"/>
      <c r="I70" s="453"/>
      <c r="J70" s="453"/>
      <c r="K70" s="453"/>
      <c r="L70" s="453"/>
      <c r="M70" s="453"/>
      <c r="N70" s="453"/>
      <c r="O70" s="453"/>
      <c r="P70" s="453"/>
      <c r="Q70" s="75"/>
      <c r="R70" s="75"/>
      <c r="S70" s="75"/>
      <c r="T70" s="75"/>
      <c r="U70" s="75"/>
      <c r="V70" s="75"/>
      <c r="W70" s="75"/>
      <c r="X70" s="75"/>
      <c r="Y70" s="75"/>
      <c r="Z70" s="75"/>
      <c r="AA70" s="75"/>
      <c r="AB70" s="75"/>
      <c r="AC70" s="75"/>
      <c r="AD70" s="75"/>
      <c r="AE70" s="75"/>
      <c r="AF70" s="75"/>
      <c r="AG70" s="75"/>
      <c r="AH70" s="75"/>
      <c r="AI70" s="75"/>
    </row>
    <row r="71">
      <c r="A71" s="453"/>
      <c r="B71" s="453"/>
      <c r="C71" s="453"/>
      <c r="D71" s="453"/>
      <c r="E71" s="453"/>
      <c r="F71" s="453"/>
      <c r="G71" s="453"/>
      <c r="H71" s="453"/>
      <c r="I71" s="453"/>
      <c r="J71" s="453"/>
      <c r="K71" s="453"/>
      <c r="L71" s="453"/>
      <c r="M71" s="453"/>
      <c r="N71" s="453"/>
      <c r="O71" s="453"/>
      <c r="P71" s="453"/>
      <c r="Q71" s="75"/>
      <c r="R71" s="75"/>
      <c r="S71" s="75"/>
      <c r="T71" s="75"/>
      <c r="U71" s="75"/>
      <c r="V71" s="75"/>
      <c r="W71" s="75"/>
      <c r="X71" s="75"/>
      <c r="Y71" s="75"/>
      <c r="Z71" s="75"/>
      <c r="AA71" s="75"/>
      <c r="AB71" s="75"/>
      <c r="AC71" s="75"/>
      <c r="AD71" s="75"/>
      <c r="AE71" s="75"/>
      <c r="AF71" s="75"/>
      <c r="AG71" s="75"/>
      <c r="AH71" s="75"/>
      <c r="AI71" s="75"/>
    </row>
    <row r="72">
      <c r="A72" s="453"/>
      <c r="B72" s="453"/>
      <c r="C72" s="453"/>
      <c r="D72" s="453"/>
      <c r="E72" s="453"/>
      <c r="F72" s="453"/>
      <c r="G72" s="453"/>
      <c r="H72" s="453"/>
      <c r="I72" s="453"/>
      <c r="J72" s="453"/>
      <c r="K72" s="453"/>
      <c r="L72" s="453"/>
      <c r="M72" s="453"/>
      <c r="N72" s="453"/>
      <c r="O72" s="453"/>
      <c r="P72" s="453"/>
      <c r="Q72" s="75"/>
      <c r="R72" s="75"/>
      <c r="S72" s="75"/>
      <c r="T72" s="75"/>
      <c r="U72" s="75"/>
      <c r="V72" s="75"/>
      <c r="W72" s="75"/>
      <c r="X72" s="75"/>
      <c r="Y72" s="75"/>
      <c r="Z72" s="75"/>
      <c r="AA72" s="75"/>
      <c r="AB72" s="75"/>
      <c r="AC72" s="75"/>
      <c r="AD72" s="75"/>
      <c r="AE72" s="75"/>
      <c r="AF72" s="75"/>
      <c r="AG72" s="75"/>
      <c r="AH72" s="75"/>
      <c r="AI72" s="75"/>
    </row>
    <row r="73">
      <c r="A73" s="453"/>
      <c r="B73" s="453"/>
      <c r="C73" s="453"/>
      <c r="D73" s="453"/>
      <c r="E73" s="453"/>
      <c r="F73" s="453"/>
      <c r="G73" s="453"/>
      <c r="H73" s="453"/>
      <c r="I73" s="453"/>
      <c r="J73" s="453"/>
      <c r="K73" s="453"/>
      <c r="L73" s="453"/>
      <c r="M73" s="453"/>
      <c r="N73" s="453"/>
      <c r="O73" s="453"/>
      <c r="P73" s="453"/>
      <c r="Q73" s="75"/>
      <c r="R73" s="75"/>
      <c r="S73" s="75"/>
      <c r="T73" s="75"/>
      <c r="U73" s="75"/>
      <c r="V73" s="75"/>
      <c r="W73" s="75"/>
      <c r="X73" s="75"/>
      <c r="Y73" s="75"/>
      <c r="Z73" s="75"/>
      <c r="AA73" s="75"/>
      <c r="AB73" s="75"/>
      <c r="AC73" s="75"/>
      <c r="AD73" s="75"/>
      <c r="AE73" s="75"/>
      <c r="AF73" s="75"/>
      <c r="AG73" s="75"/>
      <c r="AH73" s="75"/>
      <c r="AI73" s="75"/>
    </row>
    <row r="74">
      <c r="A74" s="453"/>
      <c r="B74" s="453"/>
      <c r="C74" s="453"/>
      <c r="D74" s="453"/>
      <c r="E74" s="453"/>
      <c r="F74" s="453"/>
      <c r="G74" s="453"/>
      <c r="H74" s="453"/>
      <c r="I74" s="453"/>
      <c r="J74" s="453"/>
      <c r="K74" s="453"/>
      <c r="L74" s="453"/>
      <c r="M74" s="453"/>
      <c r="N74" s="453"/>
      <c r="O74" s="453"/>
      <c r="P74" s="453"/>
      <c r="Q74" s="75"/>
      <c r="R74" s="75"/>
      <c r="S74" s="75"/>
      <c r="T74" s="75"/>
      <c r="U74" s="75"/>
      <c r="V74" s="75"/>
      <c r="W74" s="75"/>
      <c r="X74" s="75"/>
      <c r="Y74" s="75"/>
      <c r="Z74" s="75"/>
      <c r="AA74" s="75"/>
      <c r="AB74" s="75"/>
      <c r="AC74" s="75"/>
      <c r="AD74" s="75"/>
      <c r="AE74" s="75"/>
      <c r="AF74" s="75"/>
      <c r="AG74" s="75"/>
      <c r="AH74" s="75"/>
      <c r="AI74" s="75"/>
    </row>
    <row r="75">
      <c r="A75" s="453"/>
      <c r="B75" s="453"/>
      <c r="C75" s="453"/>
      <c r="D75" s="453"/>
      <c r="E75" s="453"/>
      <c r="F75" s="453"/>
      <c r="G75" s="453"/>
      <c r="H75" s="453"/>
      <c r="I75" s="453"/>
      <c r="J75" s="453"/>
      <c r="K75" s="453"/>
      <c r="L75" s="453"/>
      <c r="M75" s="453"/>
      <c r="N75" s="453"/>
      <c r="O75" s="453"/>
      <c r="P75" s="453"/>
      <c r="Q75" s="75"/>
      <c r="R75" s="75"/>
      <c r="S75" s="75"/>
      <c r="T75" s="75"/>
      <c r="U75" s="75"/>
      <c r="V75" s="75"/>
      <c r="W75" s="75"/>
      <c r="X75" s="75"/>
      <c r="Y75" s="75"/>
      <c r="Z75" s="75"/>
      <c r="AA75" s="75"/>
      <c r="AB75" s="75"/>
      <c r="AC75" s="75"/>
      <c r="AD75" s="75"/>
      <c r="AE75" s="75"/>
      <c r="AF75" s="75"/>
      <c r="AG75" s="75"/>
      <c r="AH75" s="75"/>
      <c r="AI75" s="75"/>
    </row>
    <row r="76">
      <c r="A76" s="453"/>
      <c r="B76" s="453"/>
      <c r="C76" s="453"/>
      <c r="D76" s="453"/>
      <c r="E76" s="453"/>
      <c r="F76" s="453"/>
      <c r="G76" s="453"/>
      <c r="H76" s="453"/>
      <c r="I76" s="453"/>
      <c r="J76" s="453"/>
      <c r="K76" s="453"/>
      <c r="L76" s="453"/>
      <c r="M76" s="453"/>
      <c r="N76" s="453"/>
      <c r="O76" s="453"/>
      <c r="P76" s="453"/>
      <c r="Q76" s="75"/>
      <c r="R76" s="75"/>
      <c r="S76" s="75"/>
      <c r="T76" s="75"/>
      <c r="U76" s="75"/>
      <c r="V76" s="75"/>
      <c r="W76" s="75"/>
      <c r="X76" s="75"/>
      <c r="Y76" s="75"/>
      <c r="Z76" s="75"/>
      <c r="AA76" s="75"/>
      <c r="AB76" s="75"/>
      <c r="AC76" s="75"/>
      <c r="AD76" s="75"/>
      <c r="AE76" s="75"/>
      <c r="AF76" s="75"/>
      <c r="AG76" s="75"/>
      <c r="AH76" s="75"/>
      <c r="AI76" s="75"/>
    </row>
    <row r="77">
      <c r="A77" s="453"/>
      <c r="B77" s="453"/>
      <c r="C77" s="453"/>
      <c r="D77" s="453"/>
      <c r="E77" s="453"/>
      <c r="F77" s="453"/>
      <c r="G77" s="453"/>
      <c r="H77" s="453"/>
      <c r="I77" s="453"/>
      <c r="J77" s="453"/>
      <c r="K77" s="453"/>
      <c r="L77" s="453"/>
      <c r="M77" s="453"/>
      <c r="N77" s="453"/>
      <c r="O77" s="453"/>
      <c r="P77" s="453"/>
      <c r="Q77" s="75"/>
      <c r="R77" s="75"/>
      <c r="S77" s="75"/>
      <c r="T77" s="75"/>
      <c r="U77" s="75"/>
      <c r="V77" s="75"/>
      <c r="W77" s="75"/>
      <c r="X77" s="75"/>
      <c r="Y77" s="75"/>
      <c r="Z77" s="75"/>
      <c r="AA77" s="75"/>
      <c r="AB77" s="75"/>
      <c r="AC77" s="75"/>
      <c r="AD77" s="75"/>
      <c r="AE77" s="75"/>
      <c r="AF77" s="75"/>
      <c r="AG77" s="75"/>
      <c r="AH77" s="75"/>
      <c r="AI77" s="75"/>
    </row>
    <row r="78">
      <c r="A78" s="453"/>
      <c r="B78" s="453"/>
      <c r="C78" s="453"/>
      <c r="D78" s="453"/>
      <c r="E78" s="453"/>
      <c r="F78" s="453"/>
      <c r="G78" s="453"/>
      <c r="H78" s="453"/>
      <c r="I78" s="453"/>
      <c r="J78" s="453"/>
      <c r="K78" s="453"/>
      <c r="L78" s="453"/>
      <c r="M78" s="453"/>
      <c r="N78" s="453"/>
      <c r="O78" s="453"/>
      <c r="P78" s="453"/>
      <c r="Q78" s="75"/>
      <c r="R78" s="75"/>
      <c r="S78" s="75"/>
      <c r="T78" s="75"/>
      <c r="U78" s="75"/>
      <c r="V78" s="75"/>
      <c r="W78" s="75"/>
      <c r="X78" s="75"/>
      <c r="Y78" s="75"/>
      <c r="Z78" s="75"/>
      <c r="AA78" s="75"/>
      <c r="AB78" s="75"/>
      <c r="AC78" s="75"/>
      <c r="AD78" s="75"/>
      <c r="AE78" s="75"/>
      <c r="AF78" s="75"/>
      <c r="AG78" s="75"/>
      <c r="AH78" s="75"/>
      <c r="AI78" s="75"/>
    </row>
    <row r="79">
      <c r="A79" s="453"/>
      <c r="B79" s="453"/>
      <c r="C79" s="453"/>
      <c r="D79" s="453"/>
      <c r="E79" s="453"/>
      <c r="F79" s="453"/>
      <c r="G79" s="453"/>
      <c r="H79" s="453"/>
      <c r="I79" s="453"/>
      <c r="J79" s="453"/>
      <c r="K79" s="453"/>
      <c r="L79" s="453"/>
      <c r="M79" s="453"/>
      <c r="N79" s="453"/>
      <c r="O79" s="453"/>
      <c r="P79" s="453"/>
      <c r="Q79" s="75"/>
      <c r="R79" s="75"/>
      <c r="S79" s="75"/>
      <c r="T79" s="75"/>
      <c r="U79" s="75"/>
      <c r="V79" s="75"/>
      <c r="W79" s="75"/>
      <c r="X79" s="75"/>
      <c r="Y79" s="75"/>
      <c r="Z79" s="75"/>
      <c r="AA79" s="75"/>
      <c r="AB79" s="75"/>
      <c r="AC79" s="75"/>
      <c r="AD79" s="75"/>
      <c r="AE79" s="75"/>
      <c r="AF79" s="75"/>
      <c r="AG79" s="75"/>
      <c r="AH79" s="75"/>
      <c r="AI79" s="75"/>
    </row>
    <row r="80">
      <c r="A80" s="453"/>
      <c r="B80" s="453"/>
      <c r="C80" s="453"/>
      <c r="D80" s="453"/>
      <c r="E80" s="453"/>
      <c r="F80" s="453"/>
      <c r="G80" s="453"/>
      <c r="H80" s="453"/>
      <c r="I80" s="453"/>
      <c r="J80" s="453"/>
      <c r="K80" s="453"/>
      <c r="L80" s="453"/>
      <c r="M80" s="453"/>
      <c r="N80" s="453"/>
      <c r="O80" s="453"/>
      <c r="P80" s="453"/>
      <c r="Q80" s="75"/>
      <c r="R80" s="75"/>
      <c r="S80" s="75"/>
      <c r="T80" s="75"/>
      <c r="U80" s="75"/>
      <c r="V80" s="75"/>
      <c r="W80" s="75"/>
      <c r="X80" s="75"/>
      <c r="Y80" s="75"/>
      <c r="Z80" s="75"/>
      <c r="AA80" s="75"/>
      <c r="AB80" s="75"/>
      <c r="AC80" s="75"/>
      <c r="AD80" s="75"/>
      <c r="AE80" s="75"/>
      <c r="AF80" s="75"/>
      <c r="AG80" s="75"/>
      <c r="AH80" s="75"/>
      <c r="AI80" s="75"/>
    </row>
    <row r="81">
      <c r="A81" s="453"/>
      <c r="B81" s="453"/>
      <c r="C81" s="453"/>
      <c r="D81" s="453"/>
      <c r="E81" s="453"/>
      <c r="F81" s="453"/>
      <c r="G81" s="453"/>
      <c r="H81" s="453"/>
      <c r="I81" s="453"/>
      <c r="J81" s="453"/>
      <c r="K81" s="453"/>
      <c r="L81" s="453"/>
      <c r="M81" s="453"/>
      <c r="N81" s="453"/>
      <c r="O81" s="453"/>
      <c r="P81" s="453"/>
      <c r="Q81" s="75"/>
      <c r="R81" s="75"/>
      <c r="S81" s="75"/>
      <c r="T81" s="75"/>
      <c r="U81" s="75"/>
      <c r="V81" s="75"/>
      <c r="W81" s="75"/>
      <c r="X81" s="75"/>
      <c r="Y81" s="75"/>
      <c r="Z81" s="75"/>
      <c r="AA81" s="75"/>
      <c r="AB81" s="75"/>
      <c r="AC81" s="75"/>
      <c r="AD81" s="75"/>
      <c r="AE81" s="75"/>
      <c r="AF81" s="75"/>
      <c r="AG81" s="75"/>
      <c r="AH81" s="75"/>
      <c r="AI81" s="75"/>
    </row>
    <row r="82">
      <c r="A82" s="453"/>
      <c r="B82" s="453"/>
      <c r="C82" s="453"/>
      <c r="D82" s="453"/>
      <c r="E82" s="453"/>
      <c r="F82" s="453"/>
      <c r="G82" s="453"/>
      <c r="H82" s="453"/>
      <c r="I82" s="453"/>
      <c r="J82" s="453"/>
      <c r="K82" s="453"/>
      <c r="L82" s="453"/>
      <c r="M82" s="453"/>
      <c r="N82" s="453"/>
      <c r="O82" s="453"/>
      <c r="P82" s="453"/>
      <c r="Q82" s="75"/>
      <c r="R82" s="75"/>
      <c r="S82" s="75"/>
      <c r="T82" s="75"/>
      <c r="U82" s="75"/>
      <c r="V82" s="75"/>
      <c r="W82" s="75"/>
      <c r="X82" s="75"/>
      <c r="Y82" s="75"/>
      <c r="Z82" s="75"/>
      <c r="AA82" s="75"/>
      <c r="AB82" s="75"/>
      <c r="AC82" s="75"/>
      <c r="AD82" s="75"/>
      <c r="AE82" s="75"/>
      <c r="AF82" s="75"/>
      <c r="AG82" s="75"/>
      <c r="AH82" s="75"/>
      <c r="AI82" s="75"/>
    </row>
    <row r="83">
      <c r="A83" s="453"/>
      <c r="B83" s="453"/>
      <c r="C83" s="453"/>
      <c r="D83" s="453"/>
      <c r="E83" s="453"/>
      <c r="F83" s="453"/>
      <c r="G83" s="453"/>
      <c r="H83" s="453"/>
      <c r="I83" s="453"/>
      <c r="J83" s="453"/>
      <c r="K83" s="453"/>
      <c r="L83" s="453"/>
      <c r="M83" s="453"/>
      <c r="N83" s="453"/>
      <c r="O83" s="453"/>
      <c r="P83" s="453"/>
      <c r="Q83" s="75"/>
      <c r="R83" s="75"/>
      <c r="S83" s="75"/>
      <c r="T83" s="75"/>
      <c r="U83" s="75"/>
      <c r="V83" s="75"/>
      <c r="W83" s="75"/>
      <c r="X83" s="75"/>
      <c r="Y83" s="75"/>
      <c r="Z83" s="75"/>
      <c r="AA83" s="75"/>
      <c r="AB83" s="75"/>
      <c r="AC83" s="75"/>
      <c r="AD83" s="75"/>
      <c r="AE83" s="75"/>
      <c r="AF83" s="75"/>
      <c r="AG83" s="75"/>
      <c r="AH83" s="75"/>
      <c r="AI83" s="75"/>
    </row>
    <row r="84">
      <c r="A84" s="453"/>
      <c r="B84" s="453"/>
      <c r="C84" s="453"/>
      <c r="D84" s="453"/>
      <c r="E84" s="453"/>
      <c r="F84" s="453"/>
      <c r="G84" s="453"/>
      <c r="H84" s="453"/>
      <c r="I84" s="453"/>
      <c r="J84" s="453"/>
      <c r="K84" s="453"/>
      <c r="L84" s="453"/>
      <c r="M84" s="453"/>
      <c r="N84" s="453"/>
      <c r="O84" s="453"/>
      <c r="P84" s="453"/>
      <c r="Q84" s="75"/>
      <c r="R84" s="75"/>
      <c r="S84" s="75"/>
      <c r="T84" s="75"/>
      <c r="U84" s="75"/>
      <c r="V84" s="75"/>
      <c r="W84" s="75"/>
      <c r="X84" s="75"/>
      <c r="Y84" s="75"/>
      <c r="Z84" s="75"/>
      <c r="AA84" s="75"/>
      <c r="AB84" s="75"/>
      <c r="AC84" s="75"/>
      <c r="AD84" s="75"/>
      <c r="AE84" s="75"/>
      <c r="AF84" s="75"/>
      <c r="AG84" s="75"/>
      <c r="AH84" s="75"/>
      <c r="AI84" s="75"/>
    </row>
    <row r="85">
      <c r="A85" s="453"/>
      <c r="B85" s="453"/>
      <c r="C85" s="453"/>
      <c r="D85" s="453"/>
      <c r="E85" s="453"/>
      <c r="F85" s="453"/>
      <c r="G85" s="453"/>
      <c r="H85" s="453"/>
      <c r="I85" s="453"/>
      <c r="J85" s="453"/>
      <c r="K85" s="453"/>
      <c r="L85" s="453"/>
      <c r="M85" s="453"/>
      <c r="N85" s="453"/>
      <c r="O85" s="453"/>
      <c r="P85" s="453"/>
      <c r="Q85" s="75"/>
      <c r="R85" s="75"/>
      <c r="S85" s="75"/>
      <c r="T85" s="75"/>
      <c r="U85" s="75"/>
      <c r="V85" s="75"/>
      <c r="W85" s="75"/>
      <c r="X85" s="75"/>
      <c r="Y85" s="75"/>
      <c r="Z85" s="75"/>
      <c r="AA85" s="75"/>
      <c r="AB85" s="75"/>
      <c r="AC85" s="75"/>
      <c r="AD85" s="75"/>
      <c r="AE85" s="75"/>
      <c r="AF85" s="75"/>
      <c r="AG85" s="75"/>
      <c r="AH85" s="75"/>
      <c r="AI85" s="75"/>
    </row>
    <row r="86">
      <c r="A86" s="453"/>
      <c r="B86" s="453"/>
      <c r="C86" s="453"/>
      <c r="D86" s="453"/>
      <c r="E86" s="453"/>
      <c r="F86" s="453"/>
      <c r="G86" s="453"/>
      <c r="H86" s="453"/>
      <c r="I86" s="453"/>
      <c r="J86" s="453"/>
      <c r="K86" s="453"/>
      <c r="L86" s="453"/>
      <c r="M86" s="453"/>
      <c r="N86" s="453"/>
      <c r="O86" s="453"/>
      <c r="P86" s="453"/>
      <c r="Q86" s="75"/>
      <c r="R86" s="75"/>
      <c r="S86" s="75"/>
      <c r="T86" s="75"/>
      <c r="U86" s="75"/>
      <c r="V86" s="75"/>
      <c r="W86" s="75"/>
      <c r="X86" s="75"/>
      <c r="Y86" s="75"/>
      <c r="Z86" s="75"/>
      <c r="AA86" s="75"/>
      <c r="AB86" s="75"/>
      <c r="AC86" s="75"/>
      <c r="AD86" s="75"/>
      <c r="AE86" s="75"/>
      <c r="AF86" s="75"/>
      <c r="AG86" s="75"/>
      <c r="AH86" s="75"/>
      <c r="AI86" s="75"/>
    </row>
    <row r="87">
      <c r="A87" s="453"/>
      <c r="B87" s="453"/>
      <c r="C87" s="453"/>
      <c r="D87" s="453"/>
      <c r="E87" s="453"/>
      <c r="F87" s="453"/>
      <c r="G87" s="453"/>
      <c r="H87" s="453"/>
      <c r="I87" s="453"/>
      <c r="J87" s="453"/>
      <c r="K87" s="453"/>
      <c r="L87" s="453"/>
      <c r="M87" s="453"/>
      <c r="N87" s="453"/>
      <c r="O87" s="453"/>
      <c r="P87" s="453"/>
      <c r="Q87" s="75"/>
      <c r="R87" s="75"/>
      <c r="S87" s="75"/>
      <c r="T87" s="75"/>
      <c r="U87" s="75"/>
      <c r="V87" s="75"/>
      <c r="W87" s="75"/>
      <c r="X87" s="75"/>
      <c r="Y87" s="75"/>
      <c r="Z87" s="75"/>
      <c r="AA87" s="75"/>
      <c r="AB87" s="75"/>
      <c r="AC87" s="75"/>
      <c r="AD87" s="75"/>
      <c r="AE87" s="75"/>
      <c r="AF87" s="75"/>
      <c r="AG87" s="75"/>
      <c r="AH87" s="75"/>
      <c r="AI87" s="75"/>
    </row>
    <row r="88">
      <c r="A88" s="453"/>
      <c r="B88" s="453"/>
      <c r="C88" s="453"/>
      <c r="D88" s="453"/>
      <c r="E88" s="453"/>
      <c r="F88" s="453"/>
      <c r="G88" s="453"/>
      <c r="H88" s="453"/>
      <c r="I88" s="453"/>
      <c r="J88" s="453"/>
      <c r="K88" s="453"/>
      <c r="L88" s="453"/>
      <c r="M88" s="453"/>
      <c r="N88" s="453"/>
      <c r="O88" s="453"/>
      <c r="P88" s="453"/>
      <c r="Q88" s="75"/>
      <c r="R88" s="75"/>
      <c r="S88" s="75"/>
      <c r="T88" s="75"/>
      <c r="U88" s="75"/>
      <c r="V88" s="75"/>
      <c r="W88" s="75"/>
      <c r="X88" s="75"/>
      <c r="Y88" s="75"/>
      <c r="Z88" s="75"/>
      <c r="AA88" s="75"/>
      <c r="AB88" s="75"/>
      <c r="AC88" s="75"/>
      <c r="AD88" s="75"/>
      <c r="AE88" s="75"/>
      <c r="AF88" s="75"/>
      <c r="AG88" s="75"/>
      <c r="AH88" s="75"/>
      <c r="AI88" s="75"/>
    </row>
    <row r="89">
      <c r="A89" s="453"/>
      <c r="B89" s="453"/>
      <c r="C89" s="453"/>
      <c r="D89" s="453"/>
      <c r="E89" s="453"/>
      <c r="F89" s="453"/>
      <c r="G89" s="453"/>
      <c r="H89" s="453"/>
      <c r="I89" s="453"/>
      <c r="J89" s="453"/>
      <c r="K89" s="453"/>
      <c r="L89" s="453"/>
      <c r="M89" s="453"/>
      <c r="N89" s="453"/>
      <c r="O89" s="453"/>
      <c r="P89" s="453"/>
      <c r="Q89" s="75"/>
      <c r="R89" s="75"/>
      <c r="S89" s="75"/>
      <c r="T89" s="75"/>
      <c r="U89" s="75"/>
      <c r="V89" s="75"/>
      <c r="W89" s="75"/>
      <c r="X89" s="75"/>
      <c r="Y89" s="75"/>
      <c r="Z89" s="75"/>
      <c r="AA89" s="75"/>
      <c r="AB89" s="75"/>
      <c r="AC89" s="75"/>
      <c r="AD89" s="75"/>
      <c r="AE89" s="75"/>
      <c r="AF89" s="75"/>
      <c r="AG89" s="75"/>
      <c r="AH89" s="75"/>
      <c r="AI89" s="75"/>
    </row>
    <row r="90">
      <c r="A90" s="453"/>
      <c r="B90" s="453"/>
      <c r="C90" s="453"/>
      <c r="D90" s="453"/>
      <c r="E90" s="453"/>
      <c r="F90" s="453"/>
      <c r="G90" s="453"/>
      <c r="H90" s="453"/>
      <c r="I90" s="453"/>
      <c r="J90" s="453"/>
      <c r="K90" s="453"/>
      <c r="L90" s="453"/>
      <c r="M90" s="453"/>
      <c r="N90" s="453"/>
      <c r="O90" s="453"/>
      <c r="P90" s="453"/>
      <c r="Q90" s="75"/>
      <c r="R90" s="75"/>
      <c r="S90" s="75"/>
      <c r="T90" s="75"/>
      <c r="U90" s="75"/>
      <c r="V90" s="75"/>
      <c r="W90" s="75"/>
      <c r="X90" s="75"/>
      <c r="Y90" s="75"/>
      <c r="Z90" s="75"/>
      <c r="AA90" s="75"/>
      <c r="AB90" s="75"/>
      <c r="AC90" s="75"/>
      <c r="AD90" s="75"/>
      <c r="AE90" s="75"/>
      <c r="AF90" s="75"/>
      <c r="AG90" s="75"/>
      <c r="AH90" s="75"/>
      <c r="AI90" s="75"/>
    </row>
    <row r="91">
      <c r="A91" s="453"/>
      <c r="B91" s="453"/>
      <c r="C91" s="453"/>
      <c r="D91" s="453"/>
      <c r="E91" s="453"/>
      <c r="F91" s="453"/>
      <c r="G91" s="453"/>
      <c r="H91" s="453"/>
      <c r="I91" s="453"/>
      <c r="J91" s="453"/>
      <c r="K91" s="453"/>
      <c r="L91" s="453"/>
      <c r="M91" s="453"/>
      <c r="N91" s="453"/>
      <c r="O91" s="453"/>
      <c r="P91" s="453"/>
      <c r="Q91" s="75"/>
      <c r="R91" s="75"/>
      <c r="S91" s="75"/>
      <c r="T91" s="75"/>
      <c r="U91" s="75"/>
      <c r="V91" s="75"/>
      <c r="W91" s="75"/>
      <c r="X91" s="75"/>
      <c r="Y91" s="75"/>
      <c r="Z91" s="75"/>
      <c r="AA91" s="75"/>
      <c r="AB91" s="75"/>
      <c r="AC91" s="75"/>
      <c r="AD91" s="75"/>
      <c r="AE91" s="75"/>
      <c r="AF91" s="75"/>
      <c r="AG91" s="75"/>
      <c r="AH91" s="75"/>
      <c r="AI91" s="75"/>
    </row>
    <row r="92">
      <c r="A92" s="453"/>
      <c r="B92" s="453"/>
      <c r="C92" s="453"/>
      <c r="D92" s="453"/>
      <c r="E92" s="453"/>
      <c r="F92" s="453"/>
      <c r="G92" s="453"/>
      <c r="H92" s="453"/>
      <c r="I92" s="453"/>
      <c r="J92" s="453"/>
      <c r="K92" s="453"/>
      <c r="L92" s="453"/>
      <c r="M92" s="453"/>
      <c r="N92" s="453"/>
      <c r="O92" s="453"/>
      <c r="P92" s="453"/>
      <c r="Q92" s="75"/>
      <c r="R92" s="75"/>
      <c r="S92" s="75"/>
      <c r="T92" s="75"/>
      <c r="U92" s="75"/>
      <c r="V92" s="75"/>
      <c r="W92" s="75"/>
      <c r="X92" s="75"/>
      <c r="Y92" s="75"/>
      <c r="Z92" s="75"/>
      <c r="AA92" s="75"/>
      <c r="AB92" s="75"/>
      <c r="AC92" s="75"/>
      <c r="AD92" s="75"/>
      <c r="AE92" s="75"/>
      <c r="AF92" s="75"/>
      <c r="AG92" s="75"/>
      <c r="AH92" s="75"/>
      <c r="AI92" s="75"/>
    </row>
    <row r="93">
      <c r="A93" s="453"/>
      <c r="B93" s="453"/>
      <c r="C93" s="453"/>
      <c r="D93" s="453"/>
      <c r="E93" s="453"/>
      <c r="F93" s="453"/>
      <c r="G93" s="453"/>
      <c r="H93" s="453"/>
      <c r="I93" s="453"/>
      <c r="J93" s="453"/>
      <c r="K93" s="453"/>
      <c r="L93" s="453"/>
      <c r="M93" s="453"/>
      <c r="N93" s="453"/>
      <c r="O93" s="453"/>
      <c r="P93" s="453"/>
      <c r="Q93" s="75"/>
      <c r="R93" s="75"/>
      <c r="S93" s="75"/>
      <c r="T93" s="75"/>
      <c r="U93" s="75"/>
      <c r="V93" s="75"/>
      <c r="W93" s="75"/>
      <c r="X93" s="75"/>
      <c r="Y93" s="75"/>
      <c r="Z93" s="75"/>
      <c r="AA93" s="75"/>
      <c r="AB93" s="75"/>
      <c r="AC93" s="75"/>
      <c r="AD93" s="75"/>
      <c r="AE93" s="75"/>
      <c r="AF93" s="75"/>
      <c r="AG93" s="75"/>
      <c r="AH93" s="75"/>
      <c r="AI93" s="75"/>
    </row>
    <row r="94">
      <c r="A94" s="453"/>
      <c r="B94" s="453"/>
      <c r="C94" s="453"/>
      <c r="D94" s="453"/>
      <c r="E94" s="453"/>
      <c r="F94" s="453"/>
      <c r="G94" s="453"/>
      <c r="H94" s="453"/>
      <c r="I94" s="453"/>
      <c r="J94" s="453"/>
      <c r="K94" s="453"/>
      <c r="L94" s="453"/>
      <c r="M94" s="453"/>
      <c r="N94" s="453"/>
      <c r="O94" s="453"/>
      <c r="P94" s="453"/>
      <c r="Q94" s="75"/>
      <c r="R94" s="75"/>
      <c r="S94" s="75"/>
      <c r="T94" s="75"/>
      <c r="U94" s="75"/>
      <c r="V94" s="75"/>
      <c r="W94" s="75"/>
      <c r="X94" s="75"/>
      <c r="Y94" s="75"/>
      <c r="Z94" s="75"/>
      <c r="AA94" s="75"/>
      <c r="AB94" s="75"/>
      <c r="AC94" s="75"/>
      <c r="AD94" s="75"/>
      <c r="AE94" s="75"/>
      <c r="AF94" s="75"/>
      <c r="AG94" s="75"/>
      <c r="AH94" s="75"/>
      <c r="AI94" s="75"/>
    </row>
    <row r="95">
      <c r="A95" s="453"/>
      <c r="B95" s="453"/>
      <c r="C95" s="453"/>
      <c r="D95" s="453"/>
      <c r="E95" s="453"/>
      <c r="F95" s="453"/>
      <c r="G95" s="453"/>
      <c r="H95" s="453"/>
      <c r="I95" s="453"/>
      <c r="J95" s="453"/>
      <c r="K95" s="453"/>
      <c r="L95" s="453"/>
      <c r="M95" s="453"/>
      <c r="N95" s="453"/>
      <c r="O95" s="453"/>
      <c r="P95" s="453"/>
      <c r="Q95" s="75"/>
      <c r="R95" s="75"/>
      <c r="S95" s="75"/>
      <c r="T95" s="75"/>
      <c r="U95" s="75"/>
      <c r="V95" s="75"/>
      <c r="W95" s="75"/>
      <c r="X95" s="75"/>
      <c r="Y95" s="75"/>
      <c r="Z95" s="75"/>
      <c r="AA95" s="75"/>
      <c r="AB95" s="75"/>
      <c r="AC95" s="75"/>
      <c r="AD95" s="75"/>
      <c r="AE95" s="75"/>
      <c r="AF95" s="75"/>
      <c r="AG95" s="75"/>
      <c r="AH95" s="75"/>
      <c r="AI95" s="75"/>
    </row>
    <row r="96">
      <c r="A96" s="453"/>
      <c r="B96" s="453"/>
      <c r="C96" s="453"/>
      <c r="D96" s="453"/>
      <c r="E96" s="453"/>
      <c r="F96" s="453"/>
      <c r="G96" s="453"/>
      <c r="H96" s="453"/>
      <c r="I96" s="453"/>
      <c r="J96" s="453"/>
      <c r="K96" s="453"/>
      <c r="L96" s="453"/>
      <c r="M96" s="453"/>
      <c r="N96" s="453"/>
      <c r="O96" s="453"/>
      <c r="P96" s="453"/>
      <c r="Q96" s="75"/>
      <c r="R96" s="75"/>
      <c r="S96" s="75"/>
      <c r="T96" s="75"/>
      <c r="U96" s="75"/>
      <c r="V96" s="75"/>
      <c r="W96" s="75"/>
      <c r="X96" s="75"/>
      <c r="Y96" s="75"/>
      <c r="Z96" s="75"/>
      <c r="AA96" s="75"/>
      <c r="AB96" s="75"/>
      <c r="AC96" s="75"/>
      <c r="AD96" s="75"/>
      <c r="AE96" s="75"/>
      <c r="AF96" s="75"/>
      <c r="AG96" s="75"/>
      <c r="AH96" s="75"/>
      <c r="AI96" s="75"/>
    </row>
    <row r="97">
      <c r="A97" s="453"/>
      <c r="B97" s="453"/>
      <c r="C97" s="453"/>
      <c r="D97" s="453"/>
      <c r="E97" s="453"/>
      <c r="F97" s="453"/>
      <c r="G97" s="453"/>
      <c r="H97" s="453"/>
      <c r="I97" s="453"/>
      <c r="J97" s="453"/>
      <c r="K97" s="453"/>
      <c r="L97" s="453"/>
      <c r="M97" s="453"/>
      <c r="N97" s="453"/>
      <c r="O97" s="453"/>
      <c r="P97" s="453"/>
      <c r="Q97" s="75"/>
      <c r="R97" s="75"/>
      <c r="S97" s="75"/>
      <c r="T97" s="75"/>
      <c r="U97" s="75"/>
      <c r="V97" s="75"/>
      <c r="W97" s="75"/>
      <c r="X97" s="75"/>
      <c r="Y97" s="75"/>
      <c r="Z97" s="75"/>
      <c r="AA97" s="75"/>
      <c r="AB97" s="75"/>
      <c r="AC97" s="75"/>
      <c r="AD97" s="75"/>
      <c r="AE97" s="75"/>
      <c r="AF97" s="75"/>
      <c r="AG97" s="75"/>
      <c r="AH97" s="75"/>
      <c r="AI97" s="75"/>
    </row>
    <row r="98">
      <c r="A98" s="453"/>
      <c r="B98" s="453"/>
      <c r="C98" s="453"/>
      <c r="D98" s="453"/>
      <c r="E98" s="453"/>
      <c r="F98" s="453"/>
      <c r="G98" s="453"/>
      <c r="H98" s="453"/>
      <c r="I98" s="453"/>
      <c r="J98" s="453"/>
      <c r="K98" s="453"/>
      <c r="L98" s="453"/>
      <c r="M98" s="453"/>
      <c r="N98" s="453"/>
      <c r="O98" s="453"/>
      <c r="P98" s="453"/>
      <c r="Q98" s="75"/>
      <c r="R98" s="75"/>
      <c r="S98" s="75"/>
      <c r="T98" s="75"/>
      <c r="U98" s="75"/>
      <c r="V98" s="75"/>
      <c r="W98" s="75"/>
      <c r="X98" s="75"/>
      <c r="Y98" s="75"/>
      <c r="Z98" s="75"/>
      <c r="AA98" s="75"/>
      <c r="AB98" s="75"/>
      <c r="AC98" s="75"/>
      <c r="AD98" s="75"/>
      <c r="AE98" s="75"/>
      <c r="AF98" s="75"/>
      <c r="AG98" s="75"/>
      <c r="AH98" s="75"/>
      <c r="AI98" s="75"/>
    </row>
    <row r="99">
      <c r="A99" s="453"/>
      <c r="B99" s="453"/>
      <c r="C99" s="453"/>
      <c r="D99" s="453"/>
      <c r="E99" s="453"/>
      <c r="F99" s="453"/>
      <c r="G99" s="453"/>
      <c r="H99" s="453"/>
      <c r="I99" s="453"/>
      <c r="J99" s="453"/>
      <c r="K99" s="453"/>
      <c r="L99" s="453"/>
      <c r="M99" s="453"/>
      <c r="N99" s="453"/>
      <c r="O99" s="453"/>
      <c r="P99" s="453"/>
      <c r="Q99" s="75"/>
      <c r="R99" s="75"/>
      <c r="S99" s="75"/>
      <c r="T99" s="75"/>
      <c r="U99" s="75"/>
      <c r="V99" s="75"/>
      <c r="W99" s="75"/>
      <c r="X99" s="75"/>
      <c r="Y99" s="75"/>
      <c r="Z99" s="75"/>
      <c r="AA99" s="75"/>
      <c r="AB99" s="75"/>
      <c r="AC99" s="75"/>
      <c r="AD99" s="75"/>
      <c r="AE99" s="75"/>
      <c r="AF99" s="75"/>
      <c r="AG99" s="75"/>
      <c r="AH99" s="75"/>
      <c r="AI99" s="75"/>
    </row>
    <row r="100">
      <c r="A100" s="453"/>
      <c r="B100" s="453"/>
      <c r="C100" s="453"/>
      <c r="D100" s="453"/>
      <c r="E100" s="453"/>
      <c r="F100" s="453"/>
      <c r="G100" s="453"/>
      <c r="H100" s="453"/>
      <c r="I100" s="453"/>
      <c r="J100" s="453"/>
      <c r="K100" s="453"/>
      <c r="L100" s="453"/>
      <c r="M100" s="453"/>
      <c r="N100" s="453"/>
      <c r="O100" s="453"/>
      <c r="P100" s="453"/>
      <c r="Q100" s="75"/>
      <c r="R100" s="75"/>
      <c r="S100" s="75"/>
      <c r="T100" s="75"/>
      <c r="U100" s="75"/>
      <c r="V100" s="75"/>
      <c r="W100" s="75"/>
      <c r="X100" s="75"/>
      <c r="Y100" s="75"/>
      <c r="Z100" s="75"/>
      <c r="AA100" s="75"/>
      <c r="AB100" s="75"/>
      <c r="AC100" s="75"/>
      <c r="AD100" s="75"/>
      <c r="AE100" s="75"/>
      <c r="AF100" s="75"/>
      <c r="AG100" s="75"/>
      <c r="AH100" s="75"/>
      <c r="AI100" s="75"/>
    </row>
    <row r="101">
      <c r="A101" s="453"/>
      <c r="B101" s="453"/>
      <c r="C101" s="453"/>
      <c r="D101" s="453"/>
      <c r="E101" s="453"/>
      <c r="F101" s="453"/>
      <c r="G101" s="453"/>
      <c r="H101" s="453"/>
      <c r="I101" s="453"/>
      <c r="J101" s="453"/>
      <c r="K101" s="453"/>
      <c r="L101" s="453"/>
      <c r="M101" s="453"/>
      <c r="N101" s="453"/>
      <c r="O101" s="453"/>
      <c r="P101" s="453"/>
      <c r="Q101" s="75"/>
      <c r="R101" s="75"/>
      <c r="S101" s="75"/>
      <c r="T101" s="75"/>
      <c r="U101" s="75"/>
      <c r="V101" s="75"/>
      <c r="W101" s="75"/>
      <c r="X101" s="75"/>
      <c r="Y101" s="75"/>
      <c r="Z101" s="75"/>
      <c r="AA101" s="75"/>
      <c r="AB101" s="75"/>
      <c r="AC101" s="75"/>
      <c r="AD101" s="75"/>
      <c r="AE101" s="75"/>
      <c r="AF101" s="75"/>
      <c r="AG101" s="75"/>
      <c r="AH101" s="75"/>
      <c r="AI101" s="75"/>
    </row>
    <row r="102">
      <c r="A102" s="453"/>
      <c r="B102" s="453"/>
      <c r="C102" s="453"/>
      <c r="D102" s="453"/>
      <c r="E102" s="453"/>
      <c r="F102" s="453"/>
      <c r="G102" s="453"/>
      <c r="H102" s="453"/>
      <c r="I102" s="453"/>
      <c r="J102" s="453"/>
      <c r="K102" s="453"/>
      <c r="L102" s="453"/>
      <c r="M102" s="453"/>
      <c r="N102" s="453"/>
      <c r="O102" s="453"/>
      <c r="P102" s="453"/>
      <c r="Q102" s="75"/>
      <c r="R102" s="75"/>
      <c r="S102" s="75"/>
      <c r="T102" s="75"/>
      <c r="U102" s="75"/>
      <c r="V102" s="75"/>
      <c r="W102" s="75"/>
      <c r="X102" s="75"/>
      <c r="Y102" s="75"/>
      <c r="Z102" s="75"/>
      <c r="AA102" s="75"/>
      <c r="AB102" s="75"/>
      <c r="AC102" s="75"/>
      <c r="AD102" s="75"/>
      <c r="AE102" s="75"/>
      <c r="AF102" s="75"/>
      <c r="AG102" s="75"/>
      <c r="AH102" s="75"/>
      <c r="AI102" s="75"/>
    </row>
    <row r="103">
      <c r="A103" s="453"/>
      <c r="B103" s="453"/>
      <c r="C103" s="453"/>
      <c r="D103" s="453"/>
      <c r="E103" s="453"/>
      <c r="F103" s="453"/>
      <c r="G103" s="453"/>
      <c r="H103" s="453"/>
      <c r="I103" s="453"/>
      <c r="J103" s="453"/>
      <c r="K103" s="453"/>
      <c r="L103" s="453"/>
      <c r="M103" s="453"/>
      <c r="N103" s="453"/>
      <c r="O103" s="453"/>
      <c r="P103" s="453"/>
      <c r="Q103" s="75"/>
      <c r="R103" s="75"/>
      <c r="S103" s="75"/>
      <c r="T103" s="75"/>
      <c r="U103" s="75"/>
      <c r="V103" s="75"/>
      <c r="W103" s="75"/>
      <c r="X103" s="75"/>
      <c r="Y103" s="75"/>
      <c r="Z103" s="75"/>
      <c r="AA103" s="75"/>
      <c r="AB103" s="75"/>
      <c r="AC103" s="75"/>
      <c r="AD103" s="75"/>
      <c r="AE103" s="75"/>
      <c r="AF103" s="75"/>
      <c r="AG103" s="75"/>
      <c r="AH103" s="75"/>
      <c r="AI103" s="75"/>
    </row>
    <row r="104">
      <c r="A104" s="453"/>
      <c r="B104" s="453"/>
      <c r="C104" s="453"/>
      <c r="D104" s="453"/>
      <c r="E104" s="453"/>
      <c r="F104" s="453"/>
      <c r="G104" s="453"/>
      <c r="H104" s="453"/>
      <c r="I104" s="453"/>
      <c r="J104" s="453"/>
      <c r="K104" s="453"/>
      <c r="L104" s="453"/>
      <c r="M104" s="453"/>
      <c r="N104" s="453"/>
      <c r="O104" s="453"/>
      <c r="P104" s="453"/>
      <c r="Q104" s="75"/>
      <c r="R104" s="75"/>
      <c r="S104" s="75"/>
      <c r="T104" s="75"/>
      <c r="U104" s="75"/>
      <c r="V104" s="75"/>
      <c r="W104" s="75"/>
      <c r="X104" s="75"/>
      <c r="Y104" s="75"/>
      <c r="Z104" s="75"/>
      <c r="AA104" s="75"/>
      <c r="AB104" s="75"/>
      <c r="AC104" s="75"/>
      <c r="AD104" s="75"/>
      <c r="AE104" s="75"/>
      <c r="AF104" s="75"/>
      <c r="AG104" s="75"/>
      <c r="AH104" s="75"/>
      <c r="AI104" s="75"/>
    </row>
    <row r="105">
      <c r="A105" s="453"/>
      <c r="B105" s="453"/>
      <c r="C105" s="453"/>
      <c r="D105" s="453"/>
      <c r="E105" s="453"/>
      <c r="F105" s="453"/>
      <c r="G105" s="453"/>
      <c r="H105" s="453"/>
      <c r="I105" s="453"/>
      <c r="J105" s="453"/>
      <c r="K105" s="453"/>
      <c r="L105" s="453"/>
      <c r="M105" s="453"/>
      <c r="N105" s="453"/>
      <c r="O105" s="453"/>
      <c r="P105" s="453"/>
      <c r="Q105" s="75"/>
      <c r="R105" s="75"/>
      <c r="S105" s="75"/>
      <c r="T105" s="75"/>
      <c r="U105" s="75"/>
      <c r="V105" s="75"/>
      <c r="W105" s="75"/>
      <c r="X105" s="75"/>
      <c r="Y105" s="75"/>
      <c r="Z105" s="75"/>
      <c r="AA105" s="75"/>
      <c r="AB105" s="75"/>
      <c r="AC105" s="75"/>
      <c r="AD105" s="75"/>
      <c r="AE105" s="75"/>
      <c r="AF105" s="75"/>
      <c r="AG105" s="75"/>
      <c r="AH105" s="75"/>
      <c r="AI105" s="75"/>
    </row>
    <row r="106">
      <c r="A106" s="453"/>
      <c r="B106" s="453"/>
      <c r="C106" s="453"/>
      <c r="D106" s="453"/>
      <c r="E106" s="453"/>
      <c r="F106" s="453"/>
      <c r="G106" s="453"/>
      <c r="H106" s="453"/>
      <c r="I106" s="453"/>
      <c r="J106" s="453"/>
      <c r="K106" s="453"/>
      <c r="L106" s="453"/>
      <c r="M106" s="453"/>
      <c r="N106" s="453"/>
      <c r="O106" s="453"/>
      <c r="P106" s="453"/>
      <c r="Q106" s="75"/>
      <c r="R106" s="75"/>
      <c r="S106" s="75"/>
      <c r="T106" s="75"/>
      <c r="U106" s="75"/>
      <c r="V106" s="75"/>
      <c r="W106" s="75"/>
      <c r="X106" s="75"/>
      <c r="Y106" s="75"/>
      <c r="Z106" s="75"/>
      <c r="AA106" s="75"/>
      <c r="AB106" s="75"/>
      <c r="AC106" s="75"/>
      <c r="AD106" s="75"/>
      <c r="AE106" s="75"/>
      <c r="AF106" s="75"/>
      <c r="AG106" s="75"/>
      <c r="AH106" s="75"/>
      <c r="AI106" s="75"/>
    </row>
    <row r="107">
      <c r="A107" s="453"/>
      <c r="B107" s="453"/>
      <c r="C107" s="453"/>
      <c r="D107" s="453"/>
      <c r="E107" s="453"/>
      <c r="F107" s="453"/>
      <c r="G107" s="453"/>
      <c r="H107" s="453"/>
      <c r="I107" s="453"/>
      <c r="J107" s="453"/>
      <c r="K107" s="453"/>
      <c r="L107" s="453"/>
      <c r="M107" s="453"/>
      <c r="N107" s="453"/>
      <c r="O107" s="453"/>
      <c r="P107" s="453"/>
      <c r="Q107" s="75"/>
      <c r="R107" s="75"/>
      <c r="S107" s="75"/>
      <c r="T107" s="75"/>
      <c r="U107" s="75"/>
      <c r="V107" s="75"/>
      <c r="W107" s="75"/>
      <c r="X107" s="75"/>
      <c r="Y107" s="75"/>
      <c r="Z107" s="75"/>
      <c r="AA107" s="75"/>
      <c r="AB107" s="75"/>
      <c r="AC107" s="75"/>
      <c r="AD107" s="75"/>
      <c r="AE107" s="75"/>
      <c r="AF107" s="75"/>
      <c r="AG107" s="75"/>
      <c r="AH107" s="75"/>
      <c r="AI107" s="75"/>
    </row>
    <row r="108">
      <c r="A108" s="453"/>
      <c r="B108" s="453"/>
      <c r="C108" s="453"/>
      <c r="D108" s="453"/>
      <c r="E108" s="453"/>
      <c r="F108" s="453"/>
      <c r="G108" s="453"/>
      <c r="H108" s="453"/>
      <c r="I108" s="453"/>
      <c r="J108" s="453"/>
      <c r="K108" s="453"/>
      <c r="L108" s="453"/>
      <c r="M108" s="453"/>
      <c r="N108" s="453"/>
      <c r="O108" s="453"/>
      <c r="P108" s="453"/>
      <c r="Q108" s="75"/>
      <c r="R108" s="75"/>
      <c r="S108" s="75"/>
      <c r="T108" s="75"/>
      <c r="U108" s="75"/>
      <c r="V108" s="75"/>
      <c r="W108" s="75"/>
      <c r="X108" s="75"/>
      <c r="Y108" s="75"/>
      <c r="Z108" s="75"/>
      <c r="AA108" s="75"/>
      <c r="AB108" s="75"/>
      <c r="AC108" s="75"/>
      <c r="AD108" s="75"/>
      <c r="AE108" s="75"/>
      <c r="AF108" s="75"/>
      <c r="AG108" s="75"/>
      <c r="AH108" s="75"/>
      <c r="AI108" s="75"/>
    </row>
    <row r="109">
      <c r="A109" s="453"/>
      <c r="B109" s="453"/>
      <c r="C109" s="453"/>
      <c r="D109" s="453"/>
      <c r="E109" s="453"/>
      <c r="F109" s="453"/>
      <c r="G109" s="453"/>
      <c r="H109" s="453"/>
      <c r="I109" s="453"/>
      <c r="J109" s="453"/>
      <c r="K109" s="453"/>
      <c r="L109" s="453"/>
      <c r="M109" s="453"/>
      <c r="N109" s="453"/>
      <c r="O109" s="453"/>
      <c r="P109" s="453"/>
      <c r="Q109" s="75"/>
      <c r="R109" s="75"/>
      <c r="S109" s="75"/>
      <c r="T109" s="75"/>
      <c r="U109" s="75"/>
      <c r="V109" s="75"/>
      <c r="W109" s="75"/>
      <c r="X109" s="75"/>
      <c r="Y109" s="75"/>
      <c r="Z109" s="75"/>
      <c r="AA109" s="75"/>
      <c r="AB109" s="75"/>
      <c r="AC109" s="75"/>
      <c r="AD109" s="75"/>
      <c r="AE109" s="75"/>
      <c r="AF109" s="75"/>
      <c r="AG109" s="75"/>
      <c r="AH109" s="75"/>
      <c r="AI109" s="75"/>
    </row>
    <row r="110">
      <c r="A110" s="453"/>
      <c r="B110" s="453"/>
      <c r="C110" s="453"/>
      <c r="D110" s="453"/>
      <c r="E110" s="453"/>
      <c r="F110" s="453"/>
      <c r="G110" s="453"/>
      <c r="H110" s="453"/>
      <c r="I110" s="453"/>
      <c r="J110" s="453"/>
      <c r="K110" s="453"/>
      <c r="L110" s="453"/>
      <c r="M110" s="453"/>
      <c r="N110" s="453"/>
      <c r="O110" s="453"/>
      <c r="P110" s="453"/>
      <c r="Q110" s="75"/>
      <c r="R110" s="75"/>
      <c r="S110" s="75"/>
      <c r="T110" s="75"/>
      <c r="U110" s="75"/>
      <c r="V110" s="75"/>
      <c r="W110" s="75"/>
      <c r="X110" s="75"/>
      <c r="Y110" s="75"/>
      <c r="Z110" s="75"/>
      <c r="AA110" s="75"/>
      <c r="AB110" s="75"/>
      <c r="AC110" s="75"/>
      <c r="AD110" s="75"/>
      <c r="AE110" s="75"/>
      <c r="AF110" s="75"/>
      <c r="AG110" s="75"/>
      <c r="AH110" s="75"/>
      <c r="AI110" s="75"/>
    </row>
    <row r="111">
      <c r="A111" s="453"/>
      <c r="B111" s="453"/>
      <c r="C111" s="453"/>
      <c r="D111" s="453"/>
      <c r="E111" s="453"/>
      <c r="F111" s="453"/>
      <c r="G111" s="453"/>
      <c r="H111" s="453"/>
      <c r="I111" s="453"/>
      <c r="J111" s="453"/>
      <c r="K111" s="453"/>
      <c r="L111" s="453"/>
      <c r="M111" s="453"/>
      <c r="N111" s="453"/>
      <c r="O111" s="453"/>
      <c r="P111" s="453"/>
      <c r="Q111" s="75"/>
      <c r="R111" s="75"/>
      <c r="S111" s="75"/>
      <c r="T111" s="75"/>
      <c r="U111" s="75"/>
      <c r="V111" s="75"/>
      <c r="W111" s="75"/>
      <c r="X111" s="75"/>
      <c r="Y111" s="75"/>
      <c r="Z111" s="75"/>
      <c r="AA111" s="75"/>
      <c r="AB111" s="75"/>
      <c r="AC111" s="75"/>
      <c r="AD111" s="75"/>
      <c r="AE111" s="75"/>
      <c r="AF111" s="75"/>
      <c r="AG111" s="75"/>
      <c r="AH111" s="75"/>
      <c r="AI111" s="75"/>
    </row>
    <row r="112">
      <c r="A112" s="453"/>
      <c r="B112" s="453"/>
      <c r="C112" s="453"/>
      <c r="D112" s="453"/>
      <c r="E112" s="453"/>
      <c r="F112" s="453"/>
      <c r="G112" s="453"/>
      <c r="H112" s="453"/>
      <c r="I112" s="453"/>
      <c r="J112" s="453"/>
      <c r="K112" s="453"/>
      <c r="L112" s="453"/>
      <c r="M112" s="453"/>
      <c r="N112" s="453"/>
      <c r="O112" s="453"/>
      <c r="P112" s="453"/>
      <c r="Q112" s="75"/>
      <c r="R112" s="75"/>
      <c r="S112" s="75"/>
      <c r="T112" s="75"/>
      <c r="U112" s="75"/>
      <c r="V112" s="75"/>
      <c r="W112" s="75"/>
      <c r="X112" s="75"/>
      <c r="Y112" s="75"/>
      <c r="Z112" s="75"/>
      <c r="AA112" s="75"/>
      <c r="AB112" s="75"/>
      <c r="AC112" s="75"/>
      <c r="AD112" s="75"/>
      <c r="AE112" s="75"/>
      <c r="AF112" s="75"/>
      <c r="AG112" s="75"/>
      <c r="AH112" s="75"/>
      <c r="AI112" s="75"/>
    </row>
    <row r="113">
      <c r="A113" s="453"/>
      <c r="B113" s="453"/>
      <c r="C113" s="453"/>
      <c r="D113" s="453"/>
      <c r="E113" s="453"/>
      <c r="F113" s="453"/>
      <c r="G113" s="453"/>
      <c r="H113" s="453"/>
      <c r="I113" s="453"/>
      <c r="J113" s="453"/>
      <c r="K113" s="453"/>
      <c r="L113" s="453"/>
      <c r="M113" s="453"/>
      <c r="N113" s="453"/>
      <c r="O113" s="453"/>
      <c r="P113" s="453"/>
      <c r="Q113" s="75"/>
      <c r="R113" s="75"/>
      <c r="S113" s="75"/>
      <c r="T113" s="75"/>
      <c r="U113" s="75"/>
      <c r="V113" s="75"/>
      <c r="W113" s="75"/>
      <c r="X113" s="75"/>
      <c r="Y113" s="75"/>
      <c r="Z113" s="75"/>
      <c r="AA113" s="75"/>
      <c r="AB113" s="75"/>
      <c r="AC113" s="75"/>
      <c r="AD113" s="75"/>
      <c r="AE113" s="75"/>
      <c r="AF113" s="75"/>
      <c r="AG113" s="75"/>
      <c r="AH113" s="75"/>
      <c r="AI113" s="75"/>
    </row>
    <row r="114">
      <c r="A114" s="453"/>
      <c r="B114" s="453"/>
      <c r="C114" s="453"/>
      <c r="D114" s="453"/>
      <c r="E114" s="453"/>
      <c r="F114" s="453"/>
      <c r="G114" s="453"/>
      <c r="H114" s="453"/>
      <c r="I114" s="453"/>
      <c r="J114" s="453"/>
      <c r="K114" s="453"/>
      <c r="L114" s="453"/>
      <c r="M114" s="453"/>
      <c r="N114" s="453"/>
      <c r="O114" s="453"/>
      <c r="P114" s="453"/>
      <c r="Q114" s="75"/>
      <c r="R114" s="75"/>
      <c r="S114" s="75"/>
      <c r="T114" s="75"/>
      <c r="U114" s="75"/>
      <c r="V114" s="75"/>
      <c r="W114" s="75"/>
      <c r="X114" s="75"/>
      <c r="Y114" s="75"/>
      <c r="Z114" s="75"/>
      <c r="AA114" s="75"/>
      <c r="AB114" s="75"/>
      <c r="AC114" s="75"/>
      <c r="AD114" s="75"/>
      <c r="AE114" s="75"/>
      <c r="AF114" s="75"/>
      <c r="AG114" s="75"/>
      <c r="AH114" s="75"/>
      <c r="AI114" s="75"/>
    </row>
    <row r="115">
      <c r="A115" s="453"/>
      <c r="B115" s="453"/>
      <c r="C115" s="453"/>
      <c r="D115" s="453"/>
      <c r="E115" s="453"/>
      <c r="F115" s="453"/>
      <c r="G115" s="453"/>
      <c r="H115" s="453"/>
      <c r="I115" s="453"/>
      <c r="J115" s="453"/>
      <c r="K115" s="453"/>
      <c r="L115" s="453"/>
      <c r="M115" s="453"/>
      <c r="N115" s="453"/>
      <c r="O115" s="453"/>
      <c r="P115" s="453"/>
      <c r="Q115" s="75"/>
      <c r="R115" s="75"/>
      <c r="S115" s="75"/>
      <c r="T115" s="75"/>
      <c r="U115" s="75"/>
      <c r="V115" s="75"/>
      <c r="W115" s="75"/>
      <c r="X115" s="75"/>
      <c r="Y115" s="75"/>
      <c r="Z115" s="75"/>
      <c r="AA115" s="75"/>
      <c r="AB115" s="75"/>
      <c r="AC115" s="75"/>
      <c r="AD115" s="75"/>
      <c r="AE115" s="75"/>
      <c r="AF115" s="75"/>
      <c r="AG115" s="75"/>
      <c r="AH115" s="75"/>
      <c r="AI115" s="75"/>
    </row>
    <row r="116">
      <c r="A116" s="453"/>
      <c r="B116" s="453"/>
      <c r="C116" s="453"/>
      <c r="D116" s="453"/>
      <c r="E116" s="453"/>
      <c r="F116" s="453"/>
      <c r="G116" s="453"/>
      <c r="H116" s="453"/>
      <c r="I116" s="453"/>
      <c r="J116" s="453"/>
      <c r="K116" s="453"/>
      <c r="L116" s="453"/>
      <c r="M116" s="453"/>
      <c r="N116" s="453"/>
      <c r="O116" s="453"/>
      <c r="P116" s="453"/>
      <c r="Q116" s="75"/>
      <c r="R116" s="75"/>
      <c r="S116" s="75"/>
      <c r="T116" s="75"/>
      <c r="U116" s="75"/>
      <c r="V116" s="75"/>
      <c r="W116" s="75"/>
      <c r="X116" s="75"/>
      <c r="Y116" s="75"/>
      <c r="Z116" s="75"/>
      <c r="AA116" s="75"/>
      <c r="AB116" s="75"/>
      <c r="AC116" s="75"/>
      <c r="AD116" s="75"/>
      <c r="AE116" s="75"/>
      <c r="AF116" s="75"/>
      <c r="AG116" s="75"/>
      <c r="AH116" s="75"/>
      <c r="AI116" s="75"/>
    </row>
    <row r="117">
      <c r="A117" s="453"/>
      <c r="B117" s="453"/>
      <c r="C117" s="453"/>
      <c r="D117" s="453"/>
      <c r="E117" s="453"/>
      <c r="F117" s="453"/>
      <c r="G117" s="453"/>
      <c r="H117" s="453"/>
      <c r="I117" s="453"/>
      <c r="J117" s="453"/>
      <c r="K117" s="453"/>
      <c r="L117" s="453"/>
      <c r="M117" s="453"/>
      <c r="N117" s="453"/>
      <c r="O117" s="453"/>
      <c r="P117" s="453"/>
      <c r="Q117" s="75"/>
      <c r="R117" s="75"/>
      <c r="S117" s="75"/>
      <c r="T117" s="75"/>
      <c r="U117" s="75"/>
      <c r="V117" s="75"/>
      <c r="W117" s="75"/>
      <c r="X117" s="75"/>
      <c r="Y117" s="75"/>
      <c r="Z117" s="75"/>
      <c r="AA117" s="75"/>
      <c r="AB117" s="75"/>
      <c r="AC117" s="75"/>
      <c r="AD117" s="75"/>
      <c r="AE117" s="75"/>
      <c r="AF117" s="75"/>
      <c r="AG117" s="75"/>
      <c r="AH117" s="75"/>
      <c r="AI117" s="75"/>
    </row>
    <row r="118">
      <c r="A118" s="453"/>
      <c r="B118" s="453"/>
      <c r="C118" s="453"/>
      <c r="D118" s="453"/>
      <c r="E118" s="453"/>
      <c r="F118" s="453"/>
      <c r="G118" s="453"/>
      <c r="H118" s="453"/>
      <c r="I118" s="453"/>
      <c r="J118" s="453"/>
      <c r="K118" s="453"/>
      <c r="L118" s="453"/>
      <c r="M118" s="453"/>
      <c r="N118" s="453"/>
      <c r="O118" s="453"/>
      <c r="P118" s="453"/>
      <c r="Q118" s="75"/>
      <c r="R118" s="75"/>
      <c r="S118" s="75"/>
      <c r="T118" s="75"/>
      <c r="U118" s="75"/>
      <c r="V118" s="75"/>
      <c r="W118" s="75"/>
      <c r="X118" s="75"/>
      <c r="Y118" s="75"/>
      <c r="Z118" s="75"/>
      <c r="AA118" s="75"/>
      <c r="AB118" s="75"/>
      <c r="AC118" s="75"/>
      <c r="AD118" s="75"/>
      <c r="AE118" s="75"/>
      <c r="AF118" s="75"/>
      <c r="AG118" s="75"/>
      <c r="AH118" s="75"/>
      <c r="AI118" s="75"/>
    </row>
    <row r="119">
      <c r="A119" s="453"/>
      <c r="B119" s="453"/>
      <c r="C119" s="453"/>
      <c r="D119" s="453"/>
      <c r="E119" s="453"/>
      <c r="F119" s="453"/>
      <c r="G119" s="453"/>
      <c r="H119" s="453"/>
      <c r="I119" s="453"/>
      <c r="J119" s="453"/>
      <c r="K119" s="453"/>
      <c r="L119" s="453"/>
      <c r="M119" s="453"/>
      <c r="N119" s="453"/>
      <c r="O119" s="453"/>
      <c r="P119" s="453"/>
      <c r="Q119" s="75"/>
      <c r="R119" s="75"/>
      <c r="S119" s="75"/>
      <c r="T119" s="75"/>
      <c r="U119" s="75"/>
      <c r="V119" s="75"/>
      <c r="W119" s="75"/>
      <c r="X119" s="75"/>
      <c r="Y119" s="75"/>
      <c r="Z119" s="75"/>
      <c r="AA119" s="75"/>
      <c r="AB119" s="75"/>
      <c r="AC119" s="75"/>
      <c r="AD119" s="75"/>
      <c r="AE119" s="75"/>
      <c r="AF119" s="75"/>
      <c r="AG119" s="75"/>
      <c r="AH119" s="75"/>
      <c r="AI119" s="75"/>
    </row>
    <row r="120">
      <c r="A120" s="453"/>
      <c r="B120" s="453"/>
      <c r="C120" s="453"/>
      <c r="D120" s="453"/>
      <c r="E120" s="453"/>
      <c r="F120" s="453"/>
      <c r="G120" s="453"/>
      <c r="H120" s="453"/>
      <c r="I120" s="453"/>
      <c r="J120" s="453"/>
      <c r="K120" s="453"/>
      <c r="L120" s="453"/>
      <c r="M120" s="453"/>
      <c r="N120" s="453"/>
      <c r="O120" s="453"/>
      <c r="P120" s="453"/>
      <c r="Q120" s="75"/>
      <c r="R120" s="75"/>
      <c r="S120" s="75"/>
      <c r="T120" s="75"/>
      <c r="U120" s="75"/>
      <c r="V120" s="75"/>
      <c r="W120" s="75"/>
      <c r="X120" s="75"/>
      <c r="Y120" s="75"/>
      <c r="Z120" s="75"/>
      <c r="AA120" s="75"/>
      <c r="AB120" s="75"/>
      <c r="AC120" s="75"/>
      <c r="AD120" s="75"/>
      <c r="AE120" s="75"/>
      <c r="AF120" s="75"/>
      <c r="AG120" s="75"/>
      <c r="AH120" s="75"/>
      <c r="AI120" s="75"/>
    </row>
    <row r="121">
      <c r="A121" s="453"/>
      <c r="B121" s="453"/>
      <c r="C121" s="453"/>
      <c r="D121" s="453"/>
      <c r="E121" s="453"/>
      <c r="F121" s="453"/>
      <c r="G121" s="453"/>
      <c r="H121" s="453"/>
      <c r="I121" s="453"/>
      <c r="J121" s="453"/>
      <c r="K121" s="453"/>
      <c r="L121" s="453"/>
      <c r="M121" s="453"/>
      <c r="N121" s="453"/>
      <c r="O121" s="453"/>
      <c r="P121" s="453"/>
      <c r="Q121" s="75"/>
      <c r="R121" s="75"/>
      <c r="S121" s="75"/>
      <c r="T121" s="75"/>
      <c r="U121" s="75"/>
      <c r="V121" s="75"/>
      <c r="W121" s="75"/>
      <c r="X121" s="75"/>
      <c r="Y121" s="75"/>
      <c r="Z121" s="75"/>
      <c r="AA121" s="75"/>
      <c r="AB121" s="75"/>
      <c r="AC121" s="75"/>
      <c r="AD121" s="75"/>
      <c r="AE121" s="75"/>
      <c r="AF121" s="75"/>
      <c r="AG121" s="75"/>
      <c r="AH121" s="75"/>
      <c r="AI121" s="75"/>
    </row>
    <row r="122">
      <c r="A122" s="453"/>
      <c r="B122" s="453"/>
      <c r="C122" s="453"/>
      <c r="D122" s="453"/>
      <c r="E122" s="453"/>
      <c r="F122" s="453"/>
      <c r="G122" s="453"/>
      <c r="H122" s="453"/>
      <c r="I122" s="453"/>
      <c r="J122" s="453"/>
      <c r="K122" s="453"/>
      <c r="L122" s="453"/>
      <c r="M122" s="453"/>
      <c r="N122" s="453"/>
      <c r="O122" s="453"/>
      <c r="P122" s="453"/>
      <c r="Q122" s="75"/>
      <c r="R122" s="75"/>
      <c r="S122" s="75"/>
      <c r="T122" s="75"/>
      <c r="U122" s="75"/>
      <c r="V122" s="75"/>
      <c r="W122" s="75"/>
      <c r="X122" s="75"/>
      <c r="Y122" s="75"/>
      <c r="Z122" s="75"/>
      <c r="AA122" s="75"/>
      <c r="AB122" s="75"/>
      <c r="AC122" s="75"/>
      <c r="AD122" s="75"/>
      <c r="AE122" s="75"/>
      <c r="AF122" s="75"/>
      <c r="AG122" s="75"/>
      <c r="AH122" s="75"/>
      <c r="AI122" s="75"/>
    </row>
    <row r="123">
      <c r="A123" s="453"/>
      <c r="B123" s="453"/>
      <c r="C123" s="453"/>
      <c r="D123" s="453"/>
      <c r="E123" s="453"/>
      <c r="F123" s="453"/>
      <c r="G123" s="453"/>
      <c r="H123" s="453"/>
      <c r="I123" s="453"/>
      <c r="J123" s="453"/>
      <c r="K123" s="453"/>
      <c r="L123" s="453"/>
      <c r="M123" s="453"/>
      <c r="N123" s="453"/>
      <c r="O123" s="453"/>
      <c r="P123" s="453"/>
      <c r="Q123" s="75"/>
      <c r="R123" s="75"/>
      <c r="S123" s="75"/>
      <c r="T123" s="75"/>
      <c r="U123" s="75"/>
      <c r="V123" s="75"/>
      <c r="W123" s="75"/>
      <c r="X123" s="75"/>
      <c r="Y123" s="75"/>
      <c r="Z123" s="75"/>
      <c r="AA123" s="75"/>
      <c r="AB123" s="75"/>
      <c r="AC123" s="75"/>
      <c r="AD123" s="75"/>
      <c r="AE123" s="75"/>
      <c r="AF123" s="75"/>
      <c r="AG123" s="75"/>
      <c r="AH123" s="75"/>
      <c r="AI123" s="75"/>
    </row>
    <row r="124">
      <c r="A124" s="453"/>
      <c r="B124" s="453"/>
      <c r="C124" s="453"/>
      <c r="D124" s="453"/>
      <c r="E124" s="453"/>
      <c r="F124" s="453"/>
      <c r="G124" s="453"/>
      <c r="H124" s="453"/>
      <c r="I124" s="453"/>
      <c r="J124" s="453"/>
      <c r="K124" s="453"/>
      <c r="L124" s="453"/>
      <c r="M124" s="453"/>
      <c r="N124" s="453"/>
      <c r="O124" s="453"/>
      <c r="P124" s="453"/>
      <c r="Q124" s="75"/>
      <c r="R124" s="75"/>
      <c r="S124" s="75"/>
      <c r="T124" s="75"/>
      <c r="U124" s="75"/>
      <c r="V124" s="75"/>
      <c r="W124" s="75"/>
      <c r="X124" s="75"/>
      <c r="Y124" s="75"/>
      <c r="Z124" s="75"/>
      <c r="AA124" s="75"/>
      <c r="AB124" s="75"/>
      <c r="AC124" s="75"/>
      <c r="AD124" s="75"/>
      <c r="AE124" s="75"/>
      <c r="AF124" s="75"/>
      <c r="AG124" s="75"/>
      <c r="AH124" s="75"/>
      <c r="AI124" s="75"/>
    </row>
    <row r="125">
      <c r="A125" s="453"/>
      <c r="B125" s="453"/>
      <c r="C125" s="453"/>
      <c r="D125" s="453"/>
      <c r="E125" s="453"/>
      <c r="F125" s="453"/>
      <c r="G125" s="453"/>
      <c r="H125" s="453"/>
      <c r="I125" s="453"/>
      <c r="J125" s="453"/>
      <c r="K125" s="453"/>
      <c r="L125" s="453"/>
      <c r="M125" s="453"/>
      <c r="N125" s="453"/>
      <c r="O125" s="453"/>
      <c r="P125" s="453"/>
      <c r="Q125" s="75"/>
      <c r="R125" s="75"/>
      <c r="S125" s="75"/>
      <c r="T125" s="75"/>
      <c r="U125" s="75"/>
      <c r="V125" s="75"/>
      <c r="W125" s="75"/>
      <c r="X125" s="75"/>
      <c r="Y125" s="75"/>
      <c r="Z125" s="75"/>
      <c r="AA125" s="75"/>
      <c r="AB125" s="75"/>
      <c r="AC125" s="75"/>
      <c r="AD125" s="75"/>
      <c r="AE125" s="75"/>
      <c r="AF125" s="75"/>
      <c r="AG125" s="75"/>
      <c r="AH125" s="75"/>
      <c r="AI125" s="75"/>
    </row>
    <row r="126">
      <c r="A126" s="453"/>
      <c r="B126" s="453"/>
      <c r="C126" s="453"/>
      <c r="D126" s="453"/>
      <c r="E126" s="453"/>
      <c r="F126" s="453"/>
      <c r="G126" s="453"/>
      <c r="H126" s="453"/>
      <c r="I126" s="453"/>
      <c r="J126" s="453"/>
      <c r="K126" s="453"/>
      <c r="L126" s="453"/>
      <c r="M126" s="453"/>
      <c r="N126" s="453"/>
      <c r="O126" s="453"/>
      <c r="P126" s="453"/>
      <c r="Q126" s="75"/>
      <c r="R126" s="75"/>
      <c r="S126" s="75"/>
      <c r="T126" s="75"/>
      <c r="U126" s="75"/>
      <c r="V126" s="75"/>
      <c r="W126" s="75"/>
      <c r="X126" s="75"/>
      <c r="Y126" s="75"/>
      <c r="Z126" s="75"/>
      <c r="AA126" s="75"/>
      <c r="AB126" s="75"/>
      <c r="AC126" s="75"/>
      <c r="AD126" s="75"/>
      <c r="AE126" s="75"/>
      <c r="AF126" s="75"/>
      <c r="AG126" s="75"/>
      <c r="AH126" s="75"/>
      <c r="AI126" s="75"/>
    </row>
    <row r="127">
      <c r="A127" s="453"/>
      <c r="B127" s="453"/>
      <c r="C127" s="453"/>
      <c r="D127" s="453"/>
      <c r="E127" s="453"/>
      <c r="F127" s="453"/>
      <c r="G127" s="453"/>
      <c r="H127" s="453"/>
      <c r="I127" s="453"/>
      <c r="J127" s="453"/>
      <c r="K127" s="453"/>
      <c r="L127" s="453"/>
      <c r="M127" s="453"/>
      <c r="N127" s="453"/>
      <c r="O127" s="453"/>
      <c r="P127" s="453"/>
      <c r="Q127" s="75"/>
      <c r="R127" s="75"/>
      <c r="S127" s="75"/>
      <c r="T127" s="75"/>
      <c r="U127" s="75"/>
      <c r="V127" s="75"/>
      <c r="W127" s="75"/>
      <c r="X127" s="75"/>
      <c r="Y127" s="75"/>
      <c r="Z127" s="75"/>
      <c r="AA127" s="75"/>
      <c r="AB127" s="75"/>
      <c r="AC127" s="75"/>
      <c r="AD127" s="75"/>
      <c r="AE127" s="75"/>
      <c r="AF127" s="75"/>
      <c r="AG127" s="75"/>
      <c r="AH127" s="75"/>
      <c r="AI127" s="75"/>
    </row>
    <row r="128">
      <c r="A128" s="453"/>
      <c r="B128" s="453"/>
      <c r="C128" s="453"/>
      <c r="D128" s="453"/>
      <c r="E128" s="453"/>
      <c r="F128" s="453"/>
      <c r="G128" s="453"/>
      <c r="H128" s="453"/>
      <c r="I128" s="453"/>
      <c r="J128" s="453"/>
      <c r="K128" s="453"/>
      <c r="L128" s="453"/>
      <c r="M128" s="453"/>
      <c r="N128" s="453"/>
      <c r="O128" s="453"/>
      <c r="P128" s="453"/>
      <c r="Q128" s="75"/>
      <c r="R128" s="75"/>
      <c r="S128" s="75"/>
      <c r="T128" s="75"/>
      <c r="U128" s="75"/>
      <c r="V128" s="75"/>
      <c r="W128" s="75"/>
      <c r="X128" s="75"/>
      <c r="Y128" s="75"/>
      <c r="Z128" s="75"/>
      <c r="AA128" s="75"/>
      <c r="AB128" s="75"/>
      <c r="AC128" s="75"/>
      <c r="AD128" s="75"/>
      <c r="AE128" s="75"/>
      <c r="AF128" s="75"/>
      <c r="AG128" s="75"/>
      <c r="AH128" s="75"/>
      <c r="AI128" s="75"/>
    </row>
    <row r="129">
      <c r="A129" s="453"/>
      <c r="B129" s="453"/>
      <c r="C129" s="453"/>
      <c r="D129" s="453"/>
      <c r="E129" s="453"/>
      <c r="F129" s="453"/>
      <c r="G129" s="453"/>
      <c r="H129" s="453"/>
      <c r="I129" s="453"/>
      <c r="J129" s="453"/>
      <c r="K129" s="453"/>
      <c r="L129" s="453"/>
      <c r="M129" s="453"/>
      <c r="N129" s="453"/>
      <c r="O129" s="453"/>
      <c r="P129" s="453"/>
      <c r="Q129" s="75"/>
      <c r="R129" s="75"/>
      <c r="S129" s="75"/>
      <c r="T129" s="75"/>
      <c r="U129" s="75"/>
      <c r="V129" s="75"/>
      <c r="W129" s="75"/>
      <c r="X129" s="75"/>
      <c r="Y129" s="75"/>
      <c r="Z129" s="75"/>
      <c r="AA129" s="75"/>
      <c r="AB129" s="75"/>
      <c r="AC129" s="75"/>
      <c r="AD129" s="75"/>
      <c r="AE129" s="75"/>
      <c r="AF129" s="75"/>
      <c r="AG129" s="75"/>
      <c r="AH129" s="75"/>
      <c r="AI129" s="75"/>
    </row>
    <row r="130">
      <c r="A130" s="453"/>
      <c r="B130" s="453"/>
      <c r="C130" s="453"/>
      <c r="D130" s="453"/>
      <c r="E130" s="453"/>
      <c r="F130" s="453"/>
      <c r="G130" s="453"/>
      <c r="H130" s="453"/>
      <c r="I130" s="453"/>
      <c r="J130" s="453"/>
      <c r="K130" s="453"/>
      <c r="L130" s="453"/>
      <c r="M130" s="453"/>
      <c r="N130" s="453"/>
      <c r="O130" s="453"/>
      <c r="P130" s="453"/>
      <c r="Q130" s="75"/>
      <c r="R130" s="75"/>
      <c r="S130" s="75"/>
      <c r="T130" s="75"/>
      <c r="U130" s="75"/>
      <c r="V130" s="75"/>
      <c r="W130" s="75"/>
      <c r="X130" s="75"/>
      <c r="Y130" s="75"/>
      <c r="Z130" s="75"/>
      <c r="AA130" s="75"/>
      <c r="AB130" s="75"/>
      <c r="AC130" s="75"/>
      <c r="AD130" s="75"/>
      <c r="AE130" s="75"/>
      <c r="AF130" s="75"/>
      <c r="AG130" s="75"/>
      <c r="AH130" s="75"/>
      <c r="AI130" s="75"/>
    </row>
    <row r="131">
      <c r="A131" s="453"/>
      <c r="B131" s="453"/>
      <c r="C131" s="453"/>
      <c r="D131" s="453"/>
      <c r="E131" s="453"/>
      <c r="F131" s="453"/>
      <c r="G131" s="453"/>
      <c r="H131" s="453"/>
      <c r="I131" s="453"/>
      <c r="J131" s="453"/>
      <c r="K131" s="453"/>
      <c r="L131" s="453"/>
      <c r="M131" s="453"/>
      <c r="N131" s="453"/>
      <c r="O131" s="453"/>
      <c r="P131" s="453"/>
      <c r="Q131" s="75"/>
      <c r="R131" s="75"/>
      <c r="S131" s="75"/>
      <c r="T131" s="75"/>
      <c r="U131" s="75"/>
      <c r="V131" s="75"/>
      <c r="W131" s="75"/>
      <c r="X131" s="75"/>
      <c r="Y131" s="75"/>
      <c r="Z131" s="75"/>
      <c r="AA131" s="75"/>
      <c r="AB131" s="75"/>
      <c r="AC131" s="75"/>
      <c r="AD131" s="75"/>
      <c r="AE131" s="75"/>
      <c r="AF131" s="75"/>
      <c r="AG131" s="75"/>
      <c r="AH131" s="75"/>
      <c r="AI131" s="75"/>
    </row>
    <row r="132">
      <c r="A132" s="453"/>
      <c r="B132" s="453"/>
      <c r="C132" s="453"/>
      <c r="D132" s="453"/>
      <c r="E132" s="453"/>
      <c r="F132" s="453"/>
      <c r="G132" s="453"/>
      <c r="H132" s="453"/>
      <c r="I132" s="453"/>
      <c r="J132" s="453"/>
      <c r="K132" s="453"/>
      <c r="L132" s="453"/>
      <c r="M132" s="453"/>
      <c r="N132" s="453"/>
      <c r="O132" s="453"/>
      <c r="P132" s="453"/>
      <c r="Q132" s="75"/>
      <c r="R132" s="75"/>
      <c r="S132" s="75"/>
      <c r="T132" s="75"/>
      <c r="U132" s="75"/>
      <c r="V132" s="75"/>
      <c r="W132" s="75"/>
      <c r="X132" s="75"/>
      <c r="Y132" s="75"/>
      <c r="Z132" s="75"/>
      <c r="AA132" s="75"/>
      <c r="AB132" s="75"/>
      <c r="AC132" s="75"/>
      <c r="AD132" s="75"/>
      <c r="AE132" s="75"/>
      <c r="AF132" s="75"/>
      <c r="AG132" s="75"/>
      <c r="AH132" s="75"/>
      <c r="AI132" s="75"/>
    </row>
    <row r="133">
      <c r="A133" s="453"/>
      <c r="B133" s="453"/>
      <c r="C133" s="453"/>
      <c r="D133" s="453"/>
      <c r="E133" s="453"/>
      <c r="F133" s="453"/>
      <c r="G133" s="453"/>
      <c r="H133" s="453"/>
      <c r="I133" s="453"/>
      <c r="J133" s="453"/>
      <c r="K133" s="453"/>
      <c r="L133" s="453"/>
      <c r="M133" s="453"/>
      <c r="N133" s="453"/>
      <c r="O133" s="453"/>
      <c r="P133" s="453"/>
      <c r="Q133" s="75"/>
      <c r="R133" s="75"/>
      <c r="S133" s="75"/>
      <c r="T133" s="75"/>
      <c r="U133" s="75"/>
      <c r="V133" s="75"/>
      <c r="W133" s="75"/>
      <c r="X133" s="75"/>
      <c r="Y133" s="75"/>
      <c r="Z133" s="75"/>
      <c r="AA133" s="75"/>
      <c r="AB133" s="75"/>
      <c r="AC133" s="75"/>
      <c r="AD133" s="75"/>
      <c r="AE133" s="75"/>
      <c r="AF133" s="75"/>
      <c r="AG133" s="75"/>
      <c r="AH133" s="75"/>
      <c r="AI133" s="75"/>
    </row>
    <row r="134">
      <c r="A134" s="453"/>
      <c r="B134" s="453"/>
      <c r="C134" s="453"/>
      <c r="D134" s="453"/>
      <c r="E134" s="453"/>
      <c r="F134" s="453"/>
      <c r="G134" s="453"/>
      <c r="H134" s="453"/>
      <c r="I134" s="453"/>
      <c r="J134" s="453"/>
      <c r="K134" s="453"/>
      <c r="L134" s="453"/>
      <c r="M134" s="453"/>
      <c r="N134" s="453"/>
      <c r="O134" s="453"/>
      <c r="P134" s="453"/>
      <c r="Q134" s="75"/>
      <c r="R134" s="75"/>
      <c r="S134" s="75"/>
      <c r="T134" s="75"/>
      <c r="U134" s="75"/>
      <c r="V134" s="75"/>
      <c r="W134" s="75"/>
      <c r="X134" s="75"/>
      <c r="Y134" s="75"/>
      <c r="Z134" s="75"/>
      <c r="AA134" s="75"/>
      <c r="AB134" s="75"/>
      <c r="AC134" s="75"/>
      <c r="AD134" s="75"/>
      <c r="AE134" s="75"/>
      <c r="AF134" s="75"/>
      <c r="AG134" s="75"/>
      <c r="AH134" s="75"/>
      <c r="AI134" s="75"/>
    </row>
    <row r="135">
      <c r="A135" s="453"/>
      <c r="B135" s="453"/>
      <c r="C135" s="453"/>
      <c r="D135" s="453"/>
      <c r="E135" s="453"/>
      <c r="F135" s="453"/>
      <c r="G135" s="453"/>
      <c r="H135" s="453"/>
      <c r="I135" s="453"/>
      <c r="J135" s="453"/>
      <c r="K135" s="453"/>
      <c r="L135" s="453"/>
      <c r="M135" s="453"/>
      <c r="N135" s="453"/>
      <c r="O135" s="453"/>
      <c r="P135" s="453"/>
      <c r="Q135" s="75"/>
      <c r="R135" s="75"/>
      <c r="S135" s="75"/>
      <c r="T135" s="75"/>
      <c r="U135" s="75"/>
      <c r="V135" s="75"/>
      <c r="W135" s="75"/>
      <c r="X135" s="75"/>
      <c r="Y135" s="75"/>
      <c r="Z135" s="75"/>
      <c r="AA135" s="75"/>
      <c r="AB135" s="75"/>
      <c r="AC135" s="75"/>
      <c r="AD135" s="75"/>
      <c r="AE135" s="75"/>
      <c r="AF135" s="75"/>
      <c r="AG135" s="75"/>
      <c r="AH135" s="75"/>
      <c r="AI135" s="75"/>
    </row>
    <row r="136">
      <c r="A136" s="453"/>
      <c r="B136" s="453"/>
      <c r="C136" s="453"/>
      <c r="D136" s="453"/>
      <c r="E136" s="453"/>
      <c r="F136" s="453"/>
      <c r="G136" s="453"/>
      <c r="H136" s="453"/>
      <c r="I136" s="453"/>
      <c r="J136" s="453"/>
      <c r="K136" s="453"/>
      <c r="L136" s="453"/>
      <c r="M136" s="453"/>
      <c r="N136" s="453"/>
      <c r="O136" s="453"/>
      <c r="P136" s="453"/>
      <c r="Q136" s="75"/>
      <c r="R136" s="75"/>
      <c r="S136" s="75"/>
      <c r="T136" s="75"/>
      <c r="U136" s="75"/>
      <c r="V136" s="75"/>
      <c r="W136" s="75"/>
      <c r="X136" s="75"/>
      <c r="Y136" s="75"/>
      <c r="Z136" s="75"/>
      <c r="AA136" s="75"/>
      <c r="AB136" s="75"/>
      <c r="AC136" s="75"/>
      <c r="AD136" s="75"/>
      <c r="AE136" s="75"/>
      <c r="AF136" s="75"/>
      <c r="AG136" s="75"/>
      <c r="AH136" s="75"/>
      <c r="AI136" s="75"/>
    </row>
    <row r="137">
      <c r="A137" s="453"/>
      <c r="B137" s="453"/>
      <c r="C137" s="453"/>
      <c r="D137" s="453"/>
      <c r="E137" s="453"/>
      <c r="F137" s="453"/>
      <c r="G137" s="453"/>
      <c r="H137" s="453"/>
      <c r="I137" s="453"/>
      <c r="J137" s="453"/>
      <c r="K137" s="453"/>
      <c r="L137" s="453"/>
      <c r="M137" s="453"/>
      <c r="N137" s="453"/>
      <c r="O137" s="453"/>
      <c r="P137" s="453"/>
      <c r="Q137" s="75"/>
      <c r="R137" s="75"/>
      <c r="S137" s="75"/>
      <c r="T137" s="75"/>
      <c r="U137" s="75"/>
      <c r="V137" s="75"/>
      <c r="W137" s="75"/>
      <c r="X137" s="75"/>
      <c r="Y137" s="75"/>
      <c r="Z137" s="75"/>
      <c r="AA137" s="75"/>
      <c r="AB137" s="75"/>
      <c r="AC137" s="75"/>
      <c r="AD137" s="75"/>
      <c r="AE137" s="75"/>
      <c r="AF137" s="75"/>
      <c r="AG137" s="75"/>
      <c r="AH137" s="75"/>
      <c r="AI137" s="75"/>
    </row>
    <row r="138">
      <c r="A138" s="453"/>
      <c r="B138" s="453"/>
      <c r="C138" s="453"/>
      <c r="D138" s="453"/>
      <c r="E138" s="453"/>
      <c r="F138" s="453"/>
      <c r="G138" s="453"/>
      <c r="H138" s="453"/>
      <c r="I138" s="453"/>
      <c r="J138" s="453"/>
      <c r="K138" s="453"/>
      <c r="L138" s="453"/>
      <c r="M138" s="453"/>
      <c r="N138" s="453"/>
      <c r="O138" s="453"/>
      <c r="P138" s="453"/>
      <c r="Q138" s="75"/>
      <c r="R138" s="75"/>
      <c r="S138" s="75"/>
      <c r="T138" s="75"/>
      <c r="U138" s="75"/>
      <c r="V138" s="75"/>
      <c r="W138" s="75"/>
      <c r="X138" s="75"/>
      <c r="Y138" s="75"/>
      <c r="Z138" s="75"/>
      <c r="AA138" s="75"/>
      <c r="AB138" s="75"/>
      <c r="AC138" s="75"/>
      <c r="AD138" s="75"/>
      <c r="AE138" s="75"/>
      <c r="AF138" s="75"/>
      <c r="AG138" s="75"/>
      <c r="AH138" s="75"/>
      <c r="AI138" s="75"/>
    </row>
    <row r="139">
      <c r="A139" s="453"/>
      <c r="B139" s="453"/>
      <c r="C139" s="453"/>
      <c r="D139" s="453"/>
      <c r="E139" s="453"/>
      <c r="F139" s="453"/>
      <c r="G139" s="453"/>
      <c r="H139" s="453"/>
      <c r="I139" s="453"/>
      <c r="J139" s="453"/>
      <c r="K139" s="453"/>
      <c r="L139" s="453"/>
      <c r="M139" s="453"/>
      <c r="N139" s="453"/>
      <c r="O139" s="453"/>
      <c r="P139" s="453"/>
      <c r="Q139" s="75"/>
      <c r="R139" s="75"/>
      <c r="S139" s="75"/>
      <c r="T139" s="75"/>
      <c r="U139" s="75"/>
      <c r="V139" s="75"/>
      <c r="W139" s="75"/>
      <c r="X139" s="75"/>
      <c r="Y139" s="75"/>
      <c r="Z139" s="75"/>
      <c r="AA139" s="75"/>
      <c r="AB139" s="75"/>
      <c r="AC139" s="75"/>
      <c r="AD139" s="75"/>
      <c r="AE139" s="75"/>
      <c r="AF139" s="75"/>
      <c r="AG139" s="75"/>
      <c r="AH139" s="75"/>
      <c r="AI139" s="75"/>
    </row>
    <row r="140">
      <c r="A140" s="453"/>
      <c r="B140" s="453"/>
      <c r="C140" s="453"/>
      <c r="D140" s="453"/>
      <c r="E140" s="453"/>
      <c r="F140" s="453"/>
      <c r="G140" s="453"/>
      <c r="H140" s="453"/>
      <c r="I140" s="453"/>
      <c r="J140" s="453"/>
      <c r="K140" s="453"/>
      <c r="L140" s="453"/>
      <c r="M140" s="453"/>
      <c r="N140" s="453"/>
      <c r="O140" s="453"/>
      <c r="P140" s="453"/>
      <c r="Q140" s="75"/>
      <c r="R140" s="75"/>
      <c r="S140" s="75"/>
      <c r="T140" s="75"/>
      <c r="U140" s="75"/>
      <c r="V140" s="75"/>
      <c r="W140" s="75"/>
      <c r="X140" s="75"/>
      <c r="Y140" s="75"/>
      <c r="Z140" s="75"/>
      <c r="AA140" s="75"/>
      <c r="AB140" s="75"/>
      <c r="AC140" s="75"/>
      <c r="AD140" s="75"/>
      <c r="AE140" s="75"/>
      <c r="AF140" s="75"/>
      <c r="AG140" s="75"/>
      <c r="AH140" s="75"/>
      <c r="AI140" s="75"/>
    </row>
    <row r="141">
      <c r="A141" s="453"/>
      <c r="B141" s="453"/>
      <c r="C141" s="453"/>
      <c r="D141" s="453"/>
      <c r="E141" s="453"/>
      <c r="F141" s="453"/>
      <c r="G141" s="453"/>
      <c r="H141" s="453"/>
      <c r="I141" s="453"/>
      <c r="J141" s="453"/>
      <c r="K141" s="453"/>
      <c r="L141" s="453"/>
      <c r="M141" s="453"/>
      <c r="N141" s="453"/>
      <c r="O141" s="453"/>
      <c r="P141" s="453"/>
      <c r="Q141" s="75"/>
      <c r="R141" s="75"/>
      <c r="S141" s="75"/>
      <c r="T141" s="75"/>
      <c r="U141" s="75"/>
      <c r="V141" s="75"/>
      <c r="W141" s="75"/>
      <c r="X141" s="75"/>
      <c r="Y141" s="75"/>
      <c r="Z141" s="75"/>
      <c r="AA141" s="75"/>
      <c r="AB141" s="75"/>
      <c r="AC141" s="75"/>
      <c r="AD141" s="75"/>
      <c r="AE141" s="75"/>
      <c r="AF141" s="75"/>
      <c r="AG141" s="75"/>
      <c r="AH141" s="75"/>
      <c r="AI141" s="75"/>
    </row>
    <row r="142">
      <c r="A142" s="453"/>
      <c r="B142" s="453"/>
      <c r="C142" s="453"/>
      <c r="D142" s="453"/>
      <c r="E142" s="453"/>
      <c r="F142" s="453"/>
      <c r="G142" s="453"/>
      <c r="H142" s="453"/>
      <c r="I142" s="453"/>
      <c r="J142" s="453"/>
      <c r="K142" s="453"/>
      <c r="L142" s="453"/>
      <c r="M142" s="453"/>
      <c r="N142" s="453"/>
      <c r="O142" s="453"/>
      <c r="P142" s="453"/>
      <c r="Q142" s="75"/>
      <c r="R142" s="75"/>
      <c r="S142" s="75"/>
      <c r="T142" s="75"/>
      <c r="U142" s="75"/>
      <c r="V142" s="75"/>
      <c r="W142" s="75"/>
      <c r="X142" s="75"/>
      <c r="Y142" s="75"/>
      <c r="Z142" s="75"/>
      <c r="AA142" s="75"/>
      <c r="AB142" s="75"/>
      <c r="AC142" s="75"/>
      <c r="AD142" s="75"/>
      <c r="AE142" s="75"/>
      <c r="AF142" s="75"/>
      <c r="AG142" s="75"/>
      <c r="AH142" s="75"/>
      <c r="AI142" s="75"/>
    </row>
    <row r="143">
      <c r="A143" s="453"/>
      <c r="B143" s="453"/>
      <c r="C143" s="453"/>
      <c r="D143" s="453"/>
      <c r="E143" s="453"/>
      <c r="F143" s="453"/>
      <c r="G143" s="453"/>
      <c r="H143" s="453"/>
      <c r="I143" s="453"/>
      <c r="J143" s="453"/>
      <c r="K143" s="453"/>
      <c r="L143" s="453"/>
      <c r="M143" s="453"/>
      <c r="N143" s="453"/>
      <c r="O143" s="453"/>
      <c r="P143" s="453"/>
      <c r="Q143" s="75"/>
      <c r="R143" s="75"/>
      <c r="S143" s="75"/>
      <c r="T143" s="75"/>
      <c r="U143" s="75"/>
      <c r="V143" s="75"/>
      <c r="W143" s="75"/>
      <c r="X143" s="75"/>
      <c r="Y143" s="75"/>
      <c r="Z143" s="75"/>
      <c r="AA143" s="75"/>
      <c r="AB143" s="75"/>
      <c r="AC143" s="75"/>
      <c r="AD143" s="75"/>
      <c r="AE143" s="75"/>
      <c r="AF143" s="75"/>
      <c r="AG143" s="75"/>
      <c r="AH143" s="75"/>
      <c r="AI143" s="75"/>
    </row>
    <row r="144">
      <c r="A144" s="453"/>
      <c r="B144" s="453"/>
      <c r="C144" s="453"/>
      <c r="D144" s="453"/>
      <c r="E144" s="453"/>
      <c r="F144" s="453"/>
      <c r="G144" s="453"/>
      <c r="H144" s="453"/>
      <c r="I144" s="453"/>
      <c r="J144" s="453"/>
      <c r="K144" s="453"/>
      <c r="L144" s="453"/>
      <c r="M144" s="453"/>
      <c r="N144" s="453"/>
      <c r="O144" s="453"/>
      <c r="P144" s="453"/>
      <c r="Q144" s="75"/>
      <c r="R144" s="75"/>
      <c r="S144" s="75"/>
      <c r="T144" s="75"/>
      <c r="U144" s="75"/>
      <c r="V144" s="75"/>
      <c r="W144" s="75"/>
      <c r="X144" s="75"/>
      <c r="Y144" s="75"/>
      <c r="Z144" s="75"/>
      <c r="AA144" s="75"/>
      <c r="AB144" s="75"/>
      <c r="AC144" s="75"/>
      <c r="AD144" s="75"/>
      <c r="AE144" s="75"/>
      <c r="AF144" s="75"/>
      <c r="AG144" s="75"/>
      <c r="AH144" s="75"/>
      <c r="AI144" s="75"/>
    </row>
    <row r="145">
      <c r="A145" s="453"/>
      <c r="B145" s="453"/>
      <c r="C145" s="453"/>
      <c r="D145" s="453"/>
      <c r="E145" s="453"/>
      <c r="F145" s="453"/>
      <c r="G145" s="453"/>
      <c r="H145" s="453"/>
      <c r="I145" s="453"/>
      <c r="J145" s="453"/>
      <c r="K145" s="453"/>
      <c r="L145" s="453"/>
      <c r="M145" s="453"/>
      <c r="N145" s="453"/>
      <c r="O145" s="453"/>
      <c r="P145" s="453"/>
      <c r="Q145" s="75"/>
      <c r="R145" s="75"/>
      <c r="S145" s="75"/>
      <c r="T145" s="75"/>
      <c r="U145" s="75"/>
      <c r="V145" s="75"/>
      <c r="W145" s="75"/>
      <c r="X145" s="75"/>
      <c r="Y145" s="75"/>
      <c r="Z145" s="75"/>
      <c r="AA145" s="75"/>
      <c r="AB145" s="75"/>
      <c r="AC145" s="75"/>
      <c r="AD145" s="75"/>
      <c r="AE145" s="75"/>
      <c r="AF145" s="75"/>
      <c r="AG145" s="75"/>
      <c r="AH145" s="75"/>
      <c r="AI145" s="75"/>
    </row>
    <row r="146">
      <c r="A146" s="453"/>
      <c r="B146" s="453"/>
      <c r="C146" s="453"/>
      <c r="D146" s="453"/>
      <c r="E146" s="453"/>
      <c r="F146" s="453"/>
      <c r="G146" s="453"/>
      <c r="H146" s="453"/>
      <c r="I146" s="453"/>
      <c r="J146" s="453"/>
      <c r="K146" s="453"/>
      <c r="L146" s="453"/>
      <c r="M146" s="453"/>
      <c r="N146" s="453"/>
      <c r="O146" s="453"/>
      <c r="P146" s="453"/>
      <c r="Q146" s="75"/>
      <c r="R146" s="75"/>
      <c r="S146" s="75"/>
      <c r="T146" s="75"/>
      <c r="U146" s="75"/>
      <c r="V146" s="75"/>
      <c r="W146" s="75"/>
      <c r="X146" s="75"/>
      <c r="Y146" s="75"/>
      <c r="Z146" s="75"/>
      <c r="AA146" s="75"/>
      <c r="AB146" s="75"/>
      <c r="AC146" s="75"/>
      <c r="AD146" s="75"/>
      <c r="AE146" s="75"/>
      <c r="AF146" s="75"/>
      <c r="AG146" s="75"/>
      <c r="AH146" s="75"/>
      <c r="AI146" s="75"/>
    </row>
    <row r="147">
      <c r="A147" s="453"/>
      <c r="B147" s="453"/>
      <c r="C147" s="453"/>
      <c r="D147" s="453"/>
      <c r="E147" s="453"/>
      <c r="F147" s="453"/>
      <c r="G147" s="453"/>
      <c r="H147" s="453"/>
      <c r="I147" s="453"/>
      <c r="J147" s="453"/>
      <c r="K147" s="453"/>
      <c r="L147" s="453"/>
      <c r="M147" s="453"/>
      <c r="N147" s="453"/>
      <c r="O147" s="453"/>
      <c r="P147" s="453"/>
      <c r="Q147" s="75"/>
      <c r="R147" s="75"/>
      <c r="S147" s="75"/>
      <c r="T147" s="75"/>
      <c r="U147" s="75"/>
      <c r="V147" s="75"/>
      <c r="W147" s="75"/>
      <c r="X147" s="75"/>
      <c r="Y147" s="75"/>
      <c r="Z147" s="75"/>
      <c r="AA147" s="75"/>
      <c r="AB147" s="75"/>
      <c r="AC147" s="75"/>
      <c r="AD147" s="75"/>
      <c r="AE147" s="75"/>
      <c r="AF147" s="75"/>
      <c r="AG147" s="75"/>
      <c r="AH147" s="75"/>
      <c r="AI147" s="75"/>
    </row>
    <row r="148">
      <c r="A148" s="453"/>
      <c r="B148" s="453"/>
      <c r="C148" s="453"/>
      <c r="D148" s="453"/>
      <c r="E148" s="453"/>
      <c r="F148" s="453"/>
      <c r="G148" s="453"/>
      <c r="H148" s="453"/>
      <c r="I148" s="453"/>
      <c r="J148" s="453"/>
      <c r="K148" s="453"/>
      <c r="L148" s="453"/>
      <c r="M148" s="453"/>
      <c r="N148" s="453"/>
      <c r="O148" s="453"/>
      <c r="P148" s="453"/>
      <c r="Q148" s="75"/>
      <c r="R148" s="75"/>
      <c r="S148" s="75"/>
      <c r="T148" s="75"/>
      <c r="U148" s="75"/>
      <c r="V148" s="75"/>
      <c r="W148" s="75"/>
      <c r="X148" s="75"/>
      <c r="Y148" s="75"/>
      <c r="Z148" s="75"/>
      <c r="AA148" s="75"/>
      <c r="AB148" s="75"/>
      <c r="AC148" s="75"/>
      <c r="AD148" s="75"/>
      <c r="AE148" s="75"/>
      <c r="AF148" s="75"/>
      <c r="AG148" s="75"/>
      <c r="AH148" s="75"/>
      <c r="AI148" s="75"/>
    </row>
    <row r="149">
      <c r="A149" s="453"/>
      <c r="B149" s="453"/>
      <c r="C149" s="453"/>
      <c r="D149" s="453"/>
      <c r="E149" s="453"/>
      <c r="F149" s="453"/>
      <c r="G149" s="453"/>
      <c r="H149" s="453"/>
      <c r="I149" s="453"/>
      <c r="J149" s="453"/>
      <c r="K149" s="453"/>
      <c r="L149" s="453"/>
      <c r="M149" s="453"/>
      <c r="N149" s="453"/>
      <c r="O149" s="453"/>
      <c r="P149" s="453"/>
      <c r="Q149" s="75"/>
      <c r="R149" s="75"/>
      <c r="S149" s="75"/>
      <c r="T149" s="75"/>
      <c r="U149" s="75"/>
      <c r="V149" s="75"/>
      <c r="W149" s="75"/>
      <c r="X149" s="75"/>
      <c r="Y149" s="75"/>
      <c r="Z149" s="75"/>
      <c r="AA149" s="75"/>
      <c r="AB149" s="75"/>
      <c r="AC149" s="75"/>
      <c r="AD149" s="75"/>
      <c r="AE149" s="75"/>
      <c r="AF149" s="75"/>
      <c r="AG149" s="75"/>
      <c r="AH149" s="75"/>
      <c r="AI149" s="75"/>
    </row>
    <row r="150">
      <c r="A150" s="453"/>
      <c r="B150" s="453"/>
      <c r="C150" s="453"/>
      <c r="D150" s="453"/>
      <c r="E150" s="453"/>
      <c r="F150" s="453"/>
      <c r="G150" s="453"/>
      <c r="H150" s="453"/>
      <c r="I150" s="453"/>
      <c r="J150" s="453"/>
      <c r="K150" s="453"/>
      <c r="L150" s="453"/>
      <c r="M150" s="453"/>
      <c r="N150" s="453"/>
      <c r="O150" s="453"/>
      <c r="P150" s="453"/>
      <c r="Q150" s="75"/>
      <c r="R150" s="75"/>
      <c r="S150" s="75"/>
      <c r="T150" s="75"/>
      <c r="U150" s="75"/>
      <c r="V150" s="75"/>
      <c r="W150" s="75"/>
      <c r="X150" s="75"/>
      <c r="Y150" s="75"/>
      <c r="Z150" s="75"/>
      <c r="AA150" s="75"/>
      <c r="AB150" s="75"/>
      <c r="AC150" s="75"/>
      <c r="AD150" s="75"/>
      <c r="AE150" s="75"/>
      <c r="AF150" s="75"/>
      <c r="AG150" s="75"/>
      <c r="AH150" s="75"/>
      <c r="AI150" s="75"/>
    </row>
    <row r="151">
      <c r="A151" s="453"/>
      <c r="B151" s="453"/>
      <c r="C151" s="453"/>
      <c r="D151" s="453"/>
      <c r="E151" s="453"/>
      <c r="F151" s="453"/>
      <c r="G151" s="453"/>
      <c r="H151" s="453"/>
      <c r="I151" s="453"/>
      <c r="J151" s="453"/>
      <c r="K151" s="453"/>
      <c r="L151" s="453"/>
      <c r="M151" s="453"/>
      <c r="N151" s="453"/>
      <c r="O151" s="453"/>
      <c r="P151" s="453"/>
      <c r="Q151" s="75"/>
      <c r="R151" s="75"/>
      <c r="S151" s="75"/>
      <c r="T151" s="75"/>
      <c r="U151" s="75"/>
      <c r="V151" s="75"/>
      <c r="W151" s="75"/>
      <c r="X151" s="75"/>
      <c r="Y151" s="75"/>
      <c r="Z151" s="75"/>
      <c r="AA151" s="75"/>
      <c r="AB151" s="75"/>
      <c r="AC151" s="75"/>
      <c r="AD151" s="75"/>
      <c r="AE151" s="75"/>
      <c r="AF151" s="75"/>
      <c r="AG151" s="75"/>
      <c r="AH151" s="75"/>
      <c r="AI151" s="75"/>
    </row>
    <row r="152">
      <c r="A152" s="453"/>
      <c r="B152" s="453"/>
      <c r="C152" s="453"/>
      <c r="D152" s="453"/>
      <c r="E152" s="453"/>
      <c r="F152" s="453"/>
      <c r="G152" s="453"/>
      <c r="H152" s="453"/>
      <c r="I152" s="453"/>
      <c r="J152" s="453"/>
      <c r="K152" s="453"/>
      <c r="L152" s="453"/>
      <c r="M152" s="453"/>
      <c r="N152" s="453"/>
      <c r="O152" s="453"/>
      <c r="P152" s="453"/>
      <c r="Q152" s="75"/>
      <c r="R152" s="75"/>
      <c r="S152" s="75"/>
      <c r="T152" s="75"/>
      <c r="U152" s="75"/>
      <c r="V152" s="75"/>
      <c r="W152" s="75"/>
      <c r="X152" s="75"/>
      <c r="Y152" s="75"/>
      <c r="Z152" s="75"/>
      <c r="AA152" s="75"/>
      <c r="AB152" s="75"/>
      <c r="AC152" s="75"/>
      <c r="AD152" s="75"/>
      <c r="AE152" s="75"/>
      <c r="AF152" s="75"/>
      <c r="AG152" s="75"/>
      <c r="AH152" s="75"/>
      <c r="AI152" s="75"/>
    </row>
    <row r="153">
      <c r="A153" s="453"/>
      <c r="B153" s="453"/>
      <c r="C153" s="453"/>
      <c r="D153" s="453"/>
      <c r="E153" s="453"/>
      <c r="F153" s="453"/>
      <c r="G153" s="453"/>
      <c r="H153" s="453"/>
      <c r="I153" s="453"/>
      <c r="J153" s="453"/>
      <c r="K153" s="453"/>
      <c r="L153" s="453"/>
      <c r="M153" s="453"/>
      <c r="N153" s="453"/>
      <c r="O153" s="453"/>
      <c r="P153" s="453"/>
      <c r="Q153" s="75"/>
      <c r="R153" s="75"/>
      <c r="S153" s="75"/>
      <c r="T153" s="75"/>
      <c r="U153" s="75"/>
      <c r="V153" s="75"/>
      <c r="W153" s="75"/>
      <c r="X153" s="75"/>
      <c r="Y153" s="75"/>
      <c r="Z153" s="75"/>
      <c r="AA153" s="75"/>
      <c r="AB153" s="75"/>
      <c r="AC153" s="75"/>
      <c r="AD153" s="75"/>
      <c r="AE153" s="75"/>
      <c r="AF153" s="75"/>
      <c r="AG153" s="75"/>
      <c r="AH153" s="75"/>
      <c r="AI153" s="75"/>
    </row>
    <row r="154">
      <c r="A154" s="453"/>
      <c r="B154" s="453"/>
      <c r="C154" s="453"/>
      <c r="D154" s="453"/>
      <c r="E154" s="453"/>
      <c r="F154" s="453"/>
      <c r="G154" s="453"/>
      <c r="H154" s="453"/>
      <c r="I154" s="453"/>
      <c r="J154" s="453"/>
      <c r="K154" s="453"/>
      <c r="L154" s="453"/>
      <c r="M154" s="453"/>
      <c r="N154" s="453"/>
      <c r="O154" s="453"/>
      <c r="P154" s="453"/>
      <c r="Q154" s="75"/>
      <c r="R154" s="75"/>
      <c r="S154" s="75"/>
      <c r="T154" s="75"/>
      <c r="U154" s="75"/>
      <c r="V154" s="75"/>
      <c r="W154" s="75"/>
      <c r="X154" s="75"/>
      <c r="Y154" s="75"/>
      <c r="Z154" s="75"/>
      <c r="AA154" s="75"/>
      <c r="AB154" s="75"/>
      <c r="AC154" s="75"/>
      <c r="AD154" s="75"/>
      <c r="AE154" s="75"/>
      <c r="AF154" s="75"/>
      <c r="AG154" s="75"/>
      <c r="AH154" s="75"/>
      <c r="AI154" s="75"/>
    </row>
    <row r="155">
      <c r="A155" s="453"/>
      <c r="B155" s="453"/>
      <c r="C155" s="453"/>
      <c r="D155" s="453"/>
      <c r="E155" s="453"/>
      <c r="F155" s="453"/>
      <c r="G155" s="453"/>
      <c r="H155" s="453"/>
      <c r="I155" s="453"/>
      <c r="J155" s="453"/>
      <c r="K155" s="453"/>
      <c r="L155" s="453"/>
      <c r="M155" s="453"/>
      <c r="N155" s="453"/>
      <c r="O155" s="453"/>
      <c r="P155" s="453"/>
      <c r="Q155" s="75"/>
      <c r="R155" s="75"/>
      <c r="S155" s="75"/>
      <c r="T155" s="75"/>
      <c r="U155" s="75"/>
      <c r="V155" s="75"/>
      <c r="W155" s="75"/>
      <c r="X155" s="75"/>
      <c r="Y155" s="75"/>
      <c r="Z155" s="75"/>
      <c r="AA155" s="75"/>
      <c r="AB155" s="75"/>
      <c r="AC155" s="75"/>
      <c r="AD155" s="75"/>
      <c r="AE155" s="75"/>
      <c r="AF155" s="75"/>
      <c r="AG155" s="75"/>
      <c r="AH155" s="75"/>
      <c r="AI155" s="75"/>
    </row>
    <row r="156">
      <c r="A156" s="453"/>
      <c r="B156" s="453"/>
      <c r="C156" s="453"/>
      <c r="D156" s="453"/>
      <c r="E156" s="453"/>
      <c r="F156" s="453"/>
      <c r="G156" s="453"/>
      <c r="H156" s="453"/>
      <c r="I156" s="453"/>
      <c r="J156" s="453"/>
      <c r="K156" s="453"/>
      <c r="L156" s="453"/>
      <c r="M156" s="453"/>
      <c r="N156" s="453"/>
      <c r="O156" s="453"/>
      <c r="P156" s="453"/>
      <c r="Q156" s="75"/>
      <c r="R156" s="75"/>
      <c r="S156" s="75"/>
      <c r="T156" s="75"/>
      <c r="U156" s="75"/>
      <c r="V156" s="75"/>
      <c r="W156" s="75"/>
      <c r="X156" s="75"/>
      <c r="Y156" s="75"/>
      <c r="Z156" s="75"/>
      <c r="AA156" s="75"/>
      <c r="AB156" s="75"/>
      <c r="AC156" s="75"/>
      <c r="AD156" s="75"/>
      <c r="AE156" s="75"/>
      <c r="AF156" s="75"/>
      <c r="AG156" s="75"/>
      <c r="AH156" s="75"/>
      <c r="AI156" s="75"/>
    </row>
    <row r="157">
      <c r="A157" s="453"/>
      <c r="B157" s="453"/>
      <c r="C157" s="453"/>
      <c r="D157" s="453"/>
      <c r="E157" s="453"/>
      <c r="F157" s="453"/>
      <c r="G157" s="453"/>
      <c r="H157" s="453"/>
      <c r="I157" s="453"/>
      <c r="J157" s="453"/>
      <c r="K157" s="453"/>
      <c r="L157" s="453"/>
      <c r="M157" s="453"/>
      <c r="N157" s="453"/>
      <c r="O157" s="453"/>
      <c r="P157" s="453"/>
      <c r="Q157" s="75"/>
      <c r="R157" s="75"/>
      <c r="S157" s="75"/>
      <c r="T157" s="75"/>
      <c r="U157" s="75"/>
      <c r="V157" s="75"/>
      <c r="W157" s="75"/>
      <c r="X157" s="75"/>
      <c r="Y157" s="75"/>
      <c r="Z157" s="75"/>
      <c r="AA157" s="75"/>
      <c r="AB157" s="75"/>
      <c r="AC157" s="75"/>
      <c r="AD157" s="75"/>
      <c r="AE157" s="75"/>
      <c r="AF157" s="75"/>
      <c r="AG157" s="75"/>
      <c r="AH157" s="75"/>
      <c r="AI157" s="75"/>
    </row>
    <row r="158">
      <c r="A158" s="453"/>
      <c r="B158" s="453"/>
      <c r="C158" s="453"/>
      <c r="D158" s="453"/>
      <c r="E158" s="453"/>
      <c r="F158" s="453"/>
      <c r="G158" s="453"/>
      <c r="H158" s="453"/>
      <c r="I158" s="453"/>
      <c r="J158" s="453"/>
      <c r="K158" s="453"/>
      <c r="L158" s="453"/>
      <c r="M158" s="453"/>
      <c r="N158" s="453"/>
      <c r="O158" s="453"/>
      <c r="P158" s="453"/>
      <c r="Q158" s="75"/>
      <c r="R158" s="75"/>
      <c r="S158" s="75"/>
      <c r="T158" s="75"/>
      <c r="U158" s="75"/>
      <c r="V158" s="75"/>
      <c r="W158" s="75"/>
      <c r="X158" s="75"/>
      <c r="Y158" s="75"/>
      <c r="Z158" s="75"/>
      <c r="AA158" s="75"/>
      <c r="AB158" s="75"/>
      <c r="AC158" s="75"/>
      <c r="AD158" s="75"/>
      <c r="AE158" s="75"/>
      <c r="AF158" s="75"/>
      <c r="AG158" s="75"/>
      <c r="AH158" s="75"/>
      <c r="AI158" s="75"/>
    </row>
    <row r="159">
      <c r="A159" s="453"/>
      <c r="B159" s="453"/>
      <c r="C159" s="453"/>
      <c r="D159" s="453"/>
      <c r="E159" s="453"/>
      <c r="F159" s="453"/>
      <c r="G159" s="453"/>
      <c r="H159" s="453"/>
      <c r="I159" s="453"/>
      <c r="J159" s="453"/>
      <c r="K159" s="453"/>
      <c r="L159" s="453"/>
      <c r="M159" s="453"/>
      <c r="N159" s="453"/>
      <c r="O159" s="453"/>
      <c r="P159" s="453"/>
      <c r="Q159" s="75"/>
      <c r="R159" s="75"/>
      <c r="S159" s="75"/>
      <c r="T159" s="75"/>
      <c r="U159" s="75"/>
      <c r="V159" s="75"/>
      <c r="W159" s="75"/>
      <c r="X159" s="75"/>
      <c r="Y159" s="75"/>
      <c r="Z159" s="75"/>
      <c r="AA159" s="75"/>
      <c r="AB159" s="75"/>
      <c r="AC159" s="75"/>
      <c r="AD159" s="75"/>
      <c r="AE159" s="75"/>
      <c r="AF159" s="75"/>
      <c r="AG159" s="75"/>
      <c r="AH159" s="75"/>
      <c r="AI159" s="75"/>
    </row>
    <row r="160">
      <c r="A160" s="453"/>
      <c r="B160" s="453"/>
      <c r="C160" s="453"/>
      <c r="D160" s="453"/>
      <c r="E160" s="453"/>
      <c r="F160" s="453"/>
      <c r="G160" s="453"/>
      <c r="H160" s="453"/>
      <c r="I160" s="453"/>
      <c r="J160" s="453"/>
      <c r="K160" s="453"/>
      <c r="L160" s="453"/>
      <c r="M160" s="453"/>
      <c r="N160" s="453"/>
      <c r="O160" s="453"/>
      <c r="P160" s="453"/>
      <c r="Q160" s="75"/>
      <c r="R160" s="75"/>
      <c r="S160" s="75"/>
      <c r="T160" s="75"/>
      <c r="U160" s="75"/>
      <c r="V160" s="75"/>
      <c r="W160" s="75"/>
      <c r="X160" s="75"/>
      <c r="Y160" s="75"/>
      <c r="Z160" s="75"/>
      <c r="AA160" s="75"/>
      <c r="AB160" s="75"/>
      <c r="AC160" s="75"/>
      <c r="AD160" s="75"/>
      <c r="AE160" s="75"/>
      <c r="AF160" s="75"/>
      <c r="AG160" s="75"/>
      <c r="AH160" s="75"/>
      <c r="AI160" s="75"/>
    </row>
    <row r="161">
      <c r="A161" s="453"/>
      <c r="B161" s="453"/>
      <c r="C161" s="453"/>
      <c r="D161" s="453"/>
      <c r="E161" s="453"/>
      <c r="F161" s="453"/>
      <c r="G161" s="453"/>
      <c r="H161" s="453"/>
      <c r="I161" s="453"/>
      <c r="J161" s="453"/>
      <c r="K161" s="453"/>
      <c r="L161" s="453"/>
      <c r="M161" s="453"/>
      <c r="N161" s="453"/>
      <c r="O161" s="453"/>
      <c r="P161" s="453"/>
      <c r="Q161" s="75"/>
      <c r="R161" s="75"/>
      <c r="S161" s="75"/>
      <c r="T161" s="75"/>
      <c r="U161" s="75"/>
      <c r="V161" s="75"/>
      <c r="W161" s="75"/>
      <c r="X161" s="75"/>
      <c r="Y161" s="75"/>
      <c r="Z161" s="75"/>
      <c r="AA161" s="75"/>
      <c r="AB161" s="75"/>
      <c r="AC161" s="75"/>
      <c r="AD161" s="75"/>
      <c r="AE161" s="75"/>
      <c r="AF161" s="75"/>
      <c r="AG161" s="75"/>
      <c r="AH161" s="75"/>
      <c r="AI161" s="75"/>
    </row>
    <row r="162">
      <c r="A162" s="453"/>
      <c r="B162" s="453"/>
      <c r="C162" s="453"/>
      <c r="D162" s="453"/>
      <c r="E162" s="453"/>
      <c r="F162" s="453"/>
      <c r="G162" s="453"/>
      <c r="H162" s="453"/>
      <c r="I162" s="453"/>
      <c r="J162" s="453"/>
      <c r="K162" s="453"/>
      <c r="L162" s="453"/>
      <c r="M162" s="453"/>
      <c r="N162" s="453"/>
      <c r="O162" s="453"/>
      <c r="P162" s="453"/>
      <c r="Q162" s="75"/>
      <c r="R162" s="75"/>
      <c r="S162" s="75"/>
      <c r="T162" s="75"/>
      <c r="U162" s="75"/>
      <c r="V162" s="75"/>
      <c r="W162" s="75"/>
      <c r="X162" s="75"/>
      <c r="Y162" s="75"/>
      <c r="Z162" s="75"/>
      <c r="AA162" s="75"/>
      <c r="AB162" s="75"/>
      <c r="AC162" s="75"/>
      <c r="AD162" s="75"/>
      <c r="AE162" s="75"/>
      <c r="AF162" s="75"/>
      <c r="AG162" s="75"/>
      <c r="AH162" s="75"/>
      <c r="AI162" s="75"/>
    </row>
    <row r="163">
      <c r="A163" s="453"/>
      <c r="B163" s="453"/>
      <c r="C163" s="453"/>
      <c r="D163" s="453"/>
      <c r="E163" s="453"/>
      <c r="F163" s="453"/>
      <c r="G163" s="453"/>
      <c r="H163" s="453"/>
      <c r="I163" s="453"/>
      <c r="J163" s="453"/>
      <c r="K163" s="453"/>
      <c r="L163" s="453"/>
      <c r="M163" s="453"/>
      <c r="N163" s="453"/>
      <c r="O163" s="453"/>
      <c r="P163" s="453"/>
      <c r="Q163" s="75"/>
      <c r="R163" s="75"/>
      <c r="S163" s="75"/>
      <c r="T163" s="75"/>
      <c r="U163" s="75"/>
      <c r="V163" s="75"/>
      <c r="W163" s="75"/>
      <c r="X163" s="75"/>
      <c r="Y163" s="75"/>
      <c r="Z163" s="75"/>
      <c r="AA163" s="75"/>
      <c r="AB163" s="75"/>
      <c r="AC163" s="75"/>
      <c r="AD163" s="75"/>
      <c r="AE163" s="75"/>
      <c r="AF163" s="75"/>
      <c r="AG163" s="75"/>
      <c r="AH163" s="75"/>
      <c r="AI163" s="75"/>
    </row>
    <row r="164">
      <c r="A164" s="453"/>
      <c r="B164" s="453"/>
      <c r="C164" s="453"/>
      <c r="D164" s="453"/>
      <c r="E164" s="453"/>
      <c r="F164" s="453"/>
      <c r="G164" s="453"/>
      <c r="H164" s="453"/>
      <c r="I164" s="453"/>
      <c r="J164" s="453"/>
      <c r="K164" s="453"/>
      <c r="L164" s="453"/>
      <c r="M164" s="453"/>
      <c r="N164" s="453"/>
      <c r="O164" s="453"/>
      <c r="P164" s="453"/>
      <c r="Q164" s="75"/>
      <c r="R164" s="75"/>
      <c r="S164" s="75"/>
      <c r="T164" s="75"/>
      <c r="U164" s="75"/>
      <c r="V164" s="75"/>
      <c r="W164" s="75"/>
      <c r="X164" s="75"/>
      <c r="Y164" s="75"/>
      <c r="Z164" s="75"/>
      <c r="AA164" s="75"/>
      <c r="AB164" s="75"/>
      <c r="AC164" s="75"/>
      <c r="AD164" s="75"/>
      <c r="AE164" s="75"/>
      <c r="AF164" s="75"/>
      <c r="AG164" s="75"/>
      <c r="AH164" s="75"/>
      <c r="AI164" s="75"/>
    </row>
    <row r="165">
      <c r="A165" s="453"/>
      <c r="B165" s="453"/>
      <c r="C165" s="453"/>
      <c r="D165" s="453"/>
      <c r="E165" s="453"/>
      <c r="F165" s="453"/>
      <c r="G165" s="453"/>
      <c r="H165" s="453"/>
      <c r="I165" s="453"/>
      <c r="J165" s="453"/>
      <c r="K165" s="453"/>
      <c r="L165" s="453"/>
      <c r="M165" s="453"/>
      <c r="N165" s="453"/>
      <c r="O165" s="453"/>
      <c r="P165" s="453"/>
      <c r="Q165" s="75"/>
      <c r="R165" s="75"/>
      <c r="S165" s="75"/>
      <c r="T165" s="75"/>
      <c r="U165" s="75"/>
      <c r="V165" s="75"/>
      <c r="W165" s="75"/>
      <c r="X165" s="75"/>
      <c r="Y165" s="75"/>
      <c r="Z165" s="75"/>
      <c r="AA165" s="75"/>
      <c r="AB165" s="75"/>
      <c r="AC165" s="75"/>
      <c r="AD165" s="75"/>
      <c r="AE165" s="75"/>
      <c r="AF165" s="75"/>
      <c r="AG165" s="75"/>
      <c r="AH165" s="75"/>
      <c r="AI165" s="75"/>
    </row>
    <row r="166">
      <c r="A166" s="453"/>
      <c r="B166" s="453"/>
      <c r="C166" s="453"/>
      <c r="D166" s="453"/>
      <c r="E166" s="453"/>
      <c r="F166" s="453"/>
      <c r="G166" s="453"/>
      <c r="H166" s="453"/>
      <c r="I166" s="453"/>
      <c r="J166" s="453"/>
      <c r="K166" s="453"/>
      <c r="L166" s="453"/>
      <c r="M166" s="453"/>
      <c r="N166" s="453"/>
      <c r="O166" s="453"/>
      <c r="P166" s="453"/>
      <c r="Q166" s="75"/>
      <c r="R166" s="75"/>
      <c r="S166" s="75"/>
      <c r="T166" s="75"/>
      <c r="U166" s="75"/>
      <c r="V166" s="75"/>
      <c r="W166" s="75"/>
      <c r="X166" s="75"/>
      <c r="Y166" s="75"/>
      <c r="Z166" s="75"/>
      <c r="AA166" s="75"/>
      <c r="AB166" s="75"/>
      <c r="AC166" s="75"/>
      <c r="AD166" s="75"/>
      <c r="AE166" s="75"/>
      <c r="AF166" s="75"/>
      <c r="AG166" s="75"/>
      <c r="AH166" s="75"/>
      <c r="AI166" s="75"/>
    </row>
    <row r="167">
      <c r="A167" s="453"/>
      <c r="B167" s="453"/>
      <c r="C167" s="453"/>
      <c r="D167" s="453"/>
      <c r="E167" s="453"/>
      <c r="F167" s="453"/>
      <c r="G167" s="453"/>
      <c r="H167" s="453"/>
      <c r="I167" s="453"/>
      <c r="J167" s="453"/>
      <c r="K167" s="453"/>
      <c r="L167" s="453"/>
      <c r="M167" s="453"/>
      <c r="N167" s="453"/>
      <c r="O167" s="453"/>
      <c r="P167" s="453"/>
      <c r="Q167" s="75"/>
      <c r="R167" s="75"/>
      <c r="S167" s="75"/>
      <c r="T167" s="75"/>
      <c r="U167" s="75"/>
      <c r="V167" s="75"/>
      <c r="W167" s="75"/>
      <c r="X167" s="75"/>
      <c r="Y167" s="75"/>
      <c r="Z167" s="75"/>
      <c r="AA167" s="75"/>
      <c r="AB167" s="75"/>
      <c r="AC167" s="75"/>
      <c r="AD167" s="75"/>
      <c r="AE167" s="75"/>
      <c r="AF167" s="75"/>
      <c r="AG167" s="75"/>
      <c r="AH167" s="75"/>
      <c r="AI167" s="75"/>
    </row>
    <row r="168">
      <c r="A168" s="453"/>
      <c r="B168" s="453"/>
      <c r="C168" s="453"/>
      <c r="D168" s="453"/>
      <c r="E168" s="453"/>
      <c r="F168" s="453"/>
      <c r="G168" s="453"/>
      <c r="H168" s="453"/>
      <c r="I168" s="453"/>
      <c r="J168" s="453"/>
      <c r="K168" s="453"/>
      <c r="L168" s="453"/>
      <c r="M168" s="453"/>
      <c r="N168" s="453"/>
      <c r="O168" s="453"/>
      <c r="P168" s="453"/>
      <c r="Q168" s="75"/>
      <c r="R168" s="75"/>
      <c r="S168" s="75"/>
      <c r="T168" s="75"/>
      <c r="U168" s="75"/>
      <c r="V168" s="75"/>
      <c r="W168" s="75"/>
      <c r="X168" s="75"/>
      <c r="Y168" s="75"/>
      <c r="Z168" s="75"/>
      <c r="AA168" s="75"/>
      <c r="AB168" s="75"/>
      <c r="AC168" s="75"/>
      <c r="AD168" s="75"/>
      <c r="AE168" s="75"/>
      <c r="AF168" s="75"/>
      <c r="AG168" s="75"/>
      <c r="AH168" s="75"/>
      <c r="AI168" s="75"/>
    </row>
    <row r="169">
      <c r="A169" s="453"/>
      <c r="B169" s="453"/>
      <c r="C169" s="453"/>
      <c r="D169" s="453"/>
      <c r="E169" s="453"/>
      <c r="F169" s="453"/>
      <c r="G169" s="453"/>
      <c r="H169" s="453"/>
      <c r="I169" s="453"/>
      <c r="J169" s="453"/>
      <c r="K169" s="453"/>
      <c r="L169" s="453"/>
      <c r="M169" s="453"/>
      <c r="N169" s="453"/>
      <c r="O169" s="453"/>
      <c r="P169" s="453"/>
      <c r="Q169" s="75"/>
      <c r="R169" s="75"/>
      <c r="S169" s="75"/>
      <c r="T169" s="75"/>
      <c r="U169" s="75"/>
      <c r="V169" s="75"/>
      <c r="W169" s="75"/>
      <c r="X169" s="75"/>
      <c r="Y169" s="75"/>
      <c r="Z169" s="75"/>
      <c r="AA169" s="75"/>
      <c r="AB169" s="75"/>
      <c r="AC169" s="75"/>
      <c r="AD169" s="75"/>
      <c r="AE169" s="75"/>
      <c r="AF169" s="75"/>
      <c r="AG169" s="75"/>
      <c r="AH169" s="75"/>
      <c r="AI169" s="75"/>
    </row>
    <row r="170">
      <c r="A170" s="453"/>
      <c r="B170" s="453"/>
      <c r="C170" s="453"/>
      <c r="D170" s="453"/>
      <c r="E170" s="453"/>
      <c r="F170" s="453"/>
      <c r="G170" s="453"/>
      <c r="H170" s="453"/>
      <c r="I170" s="453"/>
      <c r="J170" s="453"/>
      <c r="K170" s="453"/>
      <c r="L170" s="453"/>
      <c r="M170" s="453"/>
      <c r="N170" s="453"/>
      <c r="O170" s="453"/>
      <c r="P170" s="453"/>
      <c r="Q170" s="75"/>
      <c r="R170" s="75"/>
      <c r="S170" s="75"/>
      <c r="T170" s="75"/>
      <c r="U170" s="75"/>
      <c r="V170" s="75"/>
      <c r="W170" s="75"/>
      <c r="X170" s="75"/>
      <c r="Y170" s="75"/>
      <c r="Z170" s="75"/>
      <c r="AA170" s="75"/>
      <c r="AB170" s="75"/>
      <c r="AC170" s="75"/>
      <c r="AD170" s="75"/>
      <c r="AE170" s="75"/>
      <c r="AF170" s="75"/>
      <c r="AG170" s="75"/>
      <c r="AH170" s="75"/>
      <c r="AI170" s="75"/>
    </row>
    <row r="171">
      <c r="A171" s="453"/>
      <c r="B171" s="453"/>
      <c r="C171" s="453"/>
      <c r="D171" s="453"/>
      <c r="E171" s="453"/>
      <c r="F171" s="453"/>
      <c r="G171" s="453"/>
      <c r="H171" s="453"/>
      <c r="I171" s="453"/>
      <c r="J171" s="453"/>
      <c r="K171" s="453"/>
      <c r="L171" s="453"/>
      <c r="M171" s="453"/>
      <c r="N171" s="453"/>
      <c r="O171" s="453"/>
      <c r="P171" s="453"/>
      <c r="Q171" s="75"/>
      <c r="R171" s="75"/>
      <c r="S171" s="75"/>
      <c r="T171" s="75"/>
      <c r="U171" s="75"/>
      <c r="V171" s="75"/>
      <c r="W171" s="75"/>
      <c r="X171" s="75"/>
      <c r="Y171" s="75"/>
      <c r="Z171" s="75"/>
      <c r="AA171" s="75"/>
      <c r="AB171" s="75"/>
      <c r="AC171" s="75"/>
      <c r="AD171" s="75"/>
      <c r="AE171" s="75"/>
      <c r="AF171" s="75"/>
      <c r="AG171" s="75"/>
      <c r="AH171" s="75"/>
      <c r="AI171" s="75"/>
    </row>
    <row r="172">
      <c r="A172" s="453"/>
      <c r="B172" s="453"/>
      <c r="C172" s="453"/>
      <c r="D172" s="453"/>
      <c r="E172" s="453"/>
      <c r="F172" s="453"/>
      <c r="G172" s="453"/>
      <c r="H172" s="453"/>
      <c r="I172" s="453"/>
      <c r="J172" s="453"/>
      <c r="K172" s="453"/>
      <c r="L172" s="453"/>
      <c r="M172" s="453"/>
      <c r="N172" s="453"/>
      <c r="O172" s="453"/>
      <c r="P172" s="453"/>
      <c r="Q172" s="75"/>
      <c r="R172" s="75"/>
      <c r="S172" s="75"/>
      <c r="T172" s="75"/>
      <c r="U172" s="75"/>
      <c r="V172" s="75"/>
      <c r="W172" s="75"/>
      <c r="X172" s="75"/>
      <c r="Y172" s="75"/>
      <c r="Z172" s="75"/>
      <c r="AA172" s="75"/>
      <c r="AB172" s="75"/>
      <c r="AC172" s="75"/>
      <c r="AD172" s="75"/>
      <c r="AE172" s="75"/>
      <c r="AF172" s="75"/>
      <c r="AG172" s="75"/>
      <c r="AH172" s="75"/>
      <c r="AI172" s="75"/>
    </row>
    <row r="173">
      <c r="A173" s="453"/>
      <c r="B173" s="453"/>
      <c r="C173" s="453"/>
      <c r="D173" s="453"/>
      <c r="E173" s="453"/>
      <c r="F173" s="453"/>
      <c r="G173" s="453"/>
      <c r="H173" s="453"/>
      <c r="I173" s="453"/>
      <c r="J173" s="453"/>
      <c r="K173" s="453"/>
      <c r="L173" s="453"/>
      <c r="M173" s="453"/>
      <c r="N173" s="453"/>
      <c r="O173" s="453"/>
      <c r="P173" s="453"/>
      <c r="Q173" s="75"/>
      <c r="R173" s="75"/>
      <c r="S173" s="75"/>
      <c r="T173" s="75"/>
      <c r="U173" s="75"/>
      <c r="V173" s="75"/>
      <c r="W173" s="75"/>
      <c r="X173" s="75"/>
      <c r="Y173" s="75"/>
      <c r="Z173" s="75"/>
      <c r="AA173" s="75"/>
      <c r="AB173" s="75"/>
      <c r="AC173" s="75"/>
      <c r="AD173" s="75"/>
      <c r="AE173" s="75"/>
      <c r="AF173" s="75"/>
      <c r="AG173" s="75"/>
      <c r="AH173" s="75"/>
      <c r="AI173" s="75"/>
    </row>
    <row r="174">
      <c r="A174" s="453"/>
      <c r="B174" s="453"/>
      <c r="C174" s="453"/>
      <c r="D174" s="453"/>
      <c r="E174" s="453"/>
      <c r="F174" s="453"/>
      <c r="G174" s="453"/>
      <c r="H174" s="453"/>
      <c r="I174" s="453"/>
      <c r="J174" s="453"/>
      <c r="K174" s="453"/>
      <c r="L174" s="453"/>
      <c r="M174" s="453"/>
      <c r="N174" s="453"/>
      <c r="O174" s="453"/>
      <c r="P174" s="453"/>
      <c r="Q174" s="75"/>
      <c r="R174" s="75"/>
      <c r="S174" s="75"/>
      <c r="T174" s="75"/>
      <c r="U174" s="75"/>
      <c r="V174" s="75"/>
      <c r="W174" s="75"/>
      <c r="X174" s="75"/>
      <c r="Y174" s="75"/>
      <c r="Z174" s="75"/>
      <c r="AA174" s="75"/>
      <c r="AB174" s="75"/>
      <c r="AC174" s="75"/>
      <c r="AD174" s="75"/>
      <c r="AE174" s="75"/>
      <c r="AF174" s="75"/>
      <c r="AG174" s="75"/>
      <c r="AH174" s="75"/>
      <c r="AI174" s="75"/>
    </row>
    <row r="175">
      <c r="A175" s="453"/>
      <c r="B175" s="453"/>
      <c r="C175" s="453"/>
      <c r="D175" s="453"/>
      <c r="E175" s="453"/>
      <c r="F175" s="453"/>
      <c r="G175" s="453"/>
      <c r="H175" s="453"/>
      <c r="I175" s="453"/>
      <c r="J175" s="453"/>
      <c r="K175" s="453"/>
      <c r="L175" s="453"/>
      <c r="M175" s="453"/>
      <c r="N175" s="453"/>
      <c r="O175" s="453"/>
      <c r="P175" s="453"/>
      <c r="Q175" s="75"/>
      <c r="R175" s="75"/>
      <c r="S175" s="75"/>
      <c r="T175" s="75"/>
      <c r="U175" s="75"/>
      <c r="V175" s="75"/>
      <c r="W175" s="75"/>
      <c r="X175" s="75"/>
      <c r="Y175" s="75"/>
      <c r="Z175" s="75"/>
      <c r="AA175" s="75"/>
      <c r="AB175" s="75"/>
      <c r="AC175" s="75"/>
      <c r="AD175" s="75"/>
      <c r="AE175" s="75"/>
      <c r="AF175" s="75"/>
      <c r="AG175" s="75"/>
      <c r="AH175" s="75"/>
      <c r="AI175" s="75"/>
    </row>
    <row r="176">
      <c r="A176" s="453"/>
      <c r="B176" s="453"/>
      <c r="C176" s="453"/>
      <c r="D176" s="453"/>
      <c r="E176" s="453"/>
      <c r="F176" s="453"/>
      <c r="G176" s="453"/>
      <c r="H176" s="453"/>
      <c r="I176" s="453"/>
      <c r="J176" s="453"/>
      <c r="K176" s="453"/>
      <c r="L176" s="453"/>
      <c r="M176" s="453"/>
      <c r="N176" s="453"/>
      <c r="O176" s="453"/>
      <c r="P176" s="453"/>
      <c r="Q176" s="75"/>
      <c r="R176" s="75"/>
      <c r="S176" s="75"/>
      <c r="T176" s="75"/>
      <c r="U176" s="75"/>
      <c r="V176" s="75"/>
      <c r="W176" s="75"/>
      <c r="X176" s="75"/>
      <c r="Y176" s="75"/>
      <c r="Z176" s="75"/>
      <c r="AA176" s="75"/>
      <c r="AB176" s="75"/>
      <c r="AC176" s="75"/>
      <c r="AD176" s="75"/>
      <c r="AE176" s="75"/>
      <c r="AF176" s="75"/>
      <c r="AG176" s="75"/>
      <c r="AH176" s="75"/>
      <c r="AI176" s="75"/>
    </row>
    <row r="177">
      <c r="A177" s="453"/>
      <c r="B177" s="453"/>
      <c r="C177" s="453"/>
      <c r="D177" s="453"/>
      <c r="E177" s="453"/>
      <c r="F177" s="453"/>
      <c r="G177" s="453"/>
      <c r="H177" s="453"/>
      <c r="I177" s="453"/>
      <c r="J177" s="453"/>
      <c r="K177" s="453"/>
      <c r="L177" s="453"/>
      <c r="M177" s="453"/>
      <c r="N177" s="453"/>
      <c r="O177" s="453"/>
      <c r="P177" s="453"/>
      <c r="Q177" s="75"/>
      <c r="R177" s="75"/>
      <c r="S177" s="75"/>
      <c r="T177" s="75"/>
      <c r="U177" s="75"/>
      <c r="V177" s="75"/>
      <c r="W177" s="75"/>
      <c r="X177" s="75"/>
      <c r="Y177" s="75"/>
      <c r="Z177" s="75"/>
      <c r="AA177" s="75"/>
      <c r="AB177" s="75"/>
      <c r="AC177" s="75"/>
      <c r="AD177" s="75"/>
      <c r="AE177" s="75"/>
      <c r="AF177" s="75"/>
      <c r="AG177" s="75"/>
      <c r="AH177" s="75"/>
      <c r="AI177" s="75"/>
    </row>
    <row r="178">
      <c r="A178" s="453"/>
      <c r="B178" s="453"/>
      <c r="C178" s="453"/>
      <c r="D178" s="453"/>
      <c r="E178" s="453"/>
      <c r="F178" s="453"/>
      <c r="G178" s="453"/>
      <c r="H178" s="453"/>
      <c r="I178" s="453"/>
      <c r="J178" s="453"/>
      <c r="K178" s="453"/>
      <c r="L178" s="453"/>
      <c r="M178" s="453"/>
      <c r="N178" s="453"/>
      <c r="O178" s="453"/>
      <c r="P178" s="453"/>
      <c r="Q178" s="75"/>
      <c r="R178" s="75"/>
      <c r="S178" s="75"/>
      <c r="T178" s="75"/>
      <c r="U178" s="75"/>
      <c r="V178" s="75"/>
      <c r="W178" s="75"/>
      <c r="X178" s="75"/>
      <c r="Y178" s="75"/>
      <c r="Z178" s="75"/>
      <c r="AA178" s="75"/>
      <c r="AB178" s="75"/>
      <c r="AC178" s="75"/>
      <c r="AD178" s="75"/>
      <c r="AE178" s="75"/>
      <c r="AF178" s="75"/>
      <c r="AG178" s="75"/>
      <c r="AH178" s="75"/>
      <c r="AI178" s="75"/>
    </row>
    <row r="179">
      <c r="A179" s="453"/>
      <c r="B179" s="453"/>
      <c r="C179" s="453"/>
      <c r="D179" s="453"/>
      <c r="E179" s="453"/>
      <c r="F179" s="453"/>
      <c r="G179" s="453"/>
      <c r="H179" s="453"/>
      <c r="I179" s="453"/>
      <c r="J179" s="453"/>
      <c r="K179" s="453"/>
      <c r="L179" s="453"/>
      <c r="M179" s="453"/>
      <c r="N179" s="453"/>
      <c r="O179" s="453"/>
      <c r="P179" s="453"/>
      <c r="Q179" s="75"/>
      <c r="R179" s="75"/>
      <c r="S179" s="75"/>
      <c r="T179" s="75"/>
      <c r="U179" s="75"/>
      <c r="V179" s="75"/>
      <c r="W179" s="75"/>
      <c r="X179" s="75"/>
      <c r="Y179" s="75"/>
      <c r="Z179" s="75"/>
      <c r="AA179" s="75"/>
      <c r="AB179" s="75"/>
      <c r="AC179" s="75"/>
      <c r="AD179" s="75"/>
      <c r="AE179" s="75"/>
      <c r="AF179" s="75"/>
      <c r="AG179" s="75"/>
      <c r="AH179" s="75"/>
      <c r="AI179" s="75"/>
    </row>
    <row r="180">
      <c r="A180" s="453"/>
      <c r="B180" s="453"/>
      <c r="C180" s="453"/>
      <c r="D180" s="453"/>
      <c r="E180" s="453"/>
      <c r="F180" s="453"/>
      <c r="G180" s="453"/>
      <c r="H180" s="453"/>
      <c r="I180" s="453"/>
      <c r="J180" s="453"/>
      <c r="K180" s="453"/>
      <c r="L180" s="453"/>
      <c r="M180" s="453"/>
      <c r="N180" s="453"/>
      <c r="O180" s="453"/>
      <c r="P180" s="453"/>
      <c r="Q180" s="75"/>
      <c r="R180" s="75"/>
      <c r="S180" s="75"/>
      <c r="T180" s="75"/>
      <c r="U180" s="75"/>
      <c r="V180" s="75"/>
      <c r="W180" s="75"/>
      <c r="X180" s="75"/>
      <c r="Y180" s="75"/>
      <c r="Z180" s="75"/>
      <c r="AA180" s="75"/>
      <c r="AB180" s="75"/>
      <c r="AC180" s="75"/>
      <c r="AD180" s="75"/>
      <c r="AE180" s="75"/>
      <c r="AF180" s="75"/>
      <c r="AG180" s="75"/>
      <c r="AH180" s="75"/>
      <c r="AI180" s="75"/>
    </row>
    <row r="181">
      <c r="A181" s="453"/>
      <c r="B181" s="453"/>
      <c r="C181" s="453"/>
      <c r="D181" s="453"/>
      <c r="E181" s="453"/>
      <c r="F181" s="453"/>
      <c r="G181" s="453"/>
      <c r="H181" s="453"/>
      <c r="I181" s="453"/>
      <c r="J181" s="453"/>
      <c r="K181" s="453"/>
      <c r="L181" s="453"/>
      <c r="M181" s="453"/>
      <c r="N181" s="453"/>
      <c r="O181" s="453"/>
      <c r="P181" s="453"/>
      <c r="Q181" s="75"/>
      <c r="R181" s="75"/>
      <c r="S181" s="75"/>
      <c r="T181" s="75"/>
      <c r="U181" s="75"/>
      <c r="V181" s="75"/>
      <c r="W181" s="75"/>
      <c r="X181" s="75"/>
      <c r="Y181" s="75"/>
      <c r="Z181" s="75"/>
      <c r="AA181" s="75"/>
      <c r="AB181" s="75"/>
      <c r="AC181" s="75"/>
      <c r="AD181" s="75"/>
      <c r="AE181" s="75"/>
      <c r="AF181" s="75"/>
      <c r="AG181" s="75"/>
      <c r="AH181" s="75"/>
      <c r="AI181" s="75"/>
    </row>
    <row r="182">
      <c r="A182" s="453"/>
      <c r="B182" s="453"/>
      <c r="C182" s="453"/>
      <c r="D182" s="453"/>
      <c r="E182" s="453"/>
      <c r="F182" s="453"/>
      <c r="G182" s="453"/>
      <c r="H182" s="453"/>
      <c r="I182" s="453"/>
      <c r="J182" s="453"/>
      <c r="K182" s="453"/>
      <c r="L182" s="453"/>
      <c r="M182" s="453"/>
      <c r="N182" s="453"/>
      <c r="O182" s="453"/>
      <c r="P182" s="453"/>
      <c r="Q182" s="75"/>
      <c r="R182" s="75"/>
      <c r="S182" s="75"/>
      <c r="T182" s="75"/>
      <c r="U182" s="75"/>
      <c r="V182" s="75"/>
      <c r="W182" s="75"/>
      <c r="X182" s="75"/>
      <c r="Y182" s="75"/>
      <c r="Z182" s="75"/>
      <c r="AA182" s="75"/>
      <c r="AB182" s="75"/>
      <c r="AC182" s="75"/>
      <c r="AD182" s="75"/>
      <c r="AE182" s="75"/>
      <c r="AF182" s="75"/>
      <c r="AG182" s="75"/>
      <c r="AH182" s="75"/>
      <c r="AI182" s="75"/>
    </row>
    <row r="183">
      <c r="A183" s="453"/>
      <c r="B183" s="453"/>
      <c r="C183" s="453"/>
      <c r="D183" s="453"/>
      <c r="E183" s="453"/>
      <c r="F183" s="453"/>
      <c r="G183" s="453"/>
      <c r="H183" s="453"/>
      <c r="I183" s="453"/>
      <c r="J183" s="453"/>
      <c r="K183" s="453"/>
      <c r="L183" s="453"/>
      <c r="M183" s="453"/>
      <c r="N183" s="453"/>
      <c r="O183" s="453"/>
      <c r="P183" s="453"/>
      <c r="Q183" s="75"/>
      <c r="R183" s="75"/>
      <c r="S183" s="75"/>
      <c r="T183" s="75"/>
      <c r="U183" s="75"/>
      <c r="V183" s="75"/>
      <c r="W183" s="75"/>
      <c r="X183" s="75"/>
      <c r="Y183" s="75"/>
      <c r="Z183" s="75"/>
      <c r="AA183" s="75"/>
      <c r="AB183" s="75"/>
      <c r="AC183" s="75"/>
      <c r="AD183" s="75"/>
      <c r="AE183" s="75"/>
      <c r="AF183" s="75"/>
      <c r="AG183" s="75"/>
      <c r="AH183" s="75"/>
      <c r="AI183" s="75"/>
    </row>
    <row r="184">
      <c r="A184" s="453"/>
      <c r="B184" s="453"/>
      <c r="C184" s="453"/>
      <c r="D184" s="453"/>
      <c r="E184" s="453"/>
      <c r="F184" s="453"/>
      <c r="G184" s="453"/>
      <c r="H184" s="453"/>
      <c r="I184" s="453"/>
      <c r="J184" s="453"/>
      <c r="K184" s="453"/>
      <c r="L184" s="453"/>
      <c r="M184" s="453"/>
      <c r="N184" s="453"/>
      <c r="O184" s="453"/>
      <c r="P184" s="453"/>
      <c r="Q184" s="75"/>
      <c r="R184" s="75"/>
      <c r="S184" s="75"/>
      <c r="T184" s="75"/>
      <c r="U184" s="75"/>
      <c r="V184" s="75"/>
      <c r="W184" s="75"/>
      <c r="X184" s="75"/>
      <c r="Y184" s="75"/>
      <c r="Z184" s="75"/>
      <c r="AA184" s="75"/>
      <c r="AB184" s="75"/>
      <c r="AC184" s="75"/>
      <c r="AD184" s="75"/>
      <c r="AE184" s="75"/>
      <c r="AF184" s="75"/>
      <c r="AG184" s="75"/>
      <c r="AH184" s="75"/>
      <c r="AI184" s="75"/>
    </row>
    <row r="185">
      <c r="A185" s="453"/>
      <c r="B185" s="453"/>
      <c r="C185" s="453"/>
      <c r="D185" s="453"/>
      <c r="E185" s="453"/>
      <c r="F185" s="453"/>
      <c r="G185" s="453"/>
      <c r="H185" s="453"/>
      <c r="I185" s="453"/>
      <c r="J185" s="453"/>
      <c r="K185" s="453"/>
      <c r="L185" s="453"/>
      <c r="M185" s="453"/>
      <c r="N185" s="453"/>
      <c r="O185" s="453"/>
      <c r="P185" s="453"/>
      <c r="Q185" s="75"/>
      <c r="R185" s="75"/>
      <c r="S185" s="75"/>
      <c r="T185" s="75"/>
      <c r="U185" s="75"/>
      <c r="V185" s="75"/>
      <c r="W185" s="75"/>
      <c r="X185" s="75"/>
      <c r="Y185" s="75"/>
      <c r="Z185" s="75"/>
      <c r="AA185" s="75"/>
      <c r="AB185" s="75"/>
      <c r="AC185" s="75"/>
      <c r="AD185" s="75"/>
      <c r="AE185" s="75"/>
      <c r="AF185" s="75"/>
      <c r="AG185" s="75"/>
      <c r="AH185" s="75"/>
      <c r="AI185" s="75"/>
    </row>
    <row r="186">
      <c r="A186" s="453"/>
      <c r="B186" s="453"/>
      <c r="C186" s="453"/>
      <c r="D186" s="453"/>
      <c r="E186" s="453"/>
      <c r="F186" s="453"/>
      <c r="G186" s="453"/>
      <c r="H186" s="453"/>
      <c r="I186" s="453"/>
      <c r="J186" s="453"/>
      <c r="K186" s="453"/>
      <c r="L186" s="453"/>
      <c r="M186" s="453"/>
      <c r="N186" s="453"/>
      <c r="O186" s="453"/>
      <c r="P186" s="453"/>
      <c r="Q186" s="75"/>
      <c r="R186" s="75"/>
      <c r="S186" s="75"/>
      <c r="T186" s="75"/>
      <c r="U186" s="75"/>
      <c r="V186" s="75"/>
      <c r="W186" s="75"/>
      <c r="X186" s="75"/>
      <c r="Y186" s="75"/>
      <c r="Z186" s="75"/>
      <c r="AA186" s="75"/>
      <c r="AB186" s="75"/>
      <c r="AC186" s="75"/>
      <c r="AD186" s="75"/>
      <c r="AE186" s="75"/>
      <c r="AF186" s="75"/>
      <c r="AG186" s="75"/>
      <c r="AH186" s="75"/>
      <c r="AI186" s="75"/>
    </row>
    <row r="187">
      <c r="A187" s="453"/>
      <c r="B187" s="453"/>
      <c r="C187" s="453"/>
      <c r="D187" s="453"/>
      <c r="E187" s="453"/>
      <c r="F187" s="453"/>
      <c r="G187" s="453"/>
      <c r="H187" s="453"/>
      <c r="I187" s="453"/>
      <c r="J187" s="453"/>
      <c r="K187" s="453"/>
      <c r="L187" s="453"/>
      <c r="M187" s="453"/>
      <c r="N187" s="453"/>
      <c r="O187" s="453"/>
      <c r="P187" s="453"/>
      <c r="Q187" s="75"/>
      <c r="R187" s="75"/>
      <c r="S187" s="75"/>
      <c r="T187" s="75"/>
      <c r="U187" s="75"/>
      <c r="V187" s="75"/>
      <c r="W187" s="75"/>
      <c r="X187" s="75"/>
      <c r="Y187" s="75"/>
      <c r="Z187" s="75"/>
      <c r="AA187" s="75"/>
      <c r="AB187" s="75"/>
      <c r="AC187" s="75"/>
      <c r="AD187" s="75"/>
      <c r="AE187" s="75"/>
      <c r="AF187" s="75"/>
      <c r="AG187" s="75"/>
      <c r="AH187" s="75"/>
      <c r="AI187" s="75"/>
    </row>
    <row r="188">
      <c r="A188" s="453"/>
      <c r="B188" s="453"/>
      <c r="C188" s="453"/>
      <c r="D188" s="453"/>
      <c r="E188" s="453"/>
      <c r="F188" s="453"/>
      <c r="G188" s="453"/>
      <c r="H188" s="453"/>
      <c r="I188" s="453"/>
      <c r="J188" s="453"/>
      <c r="K188" s="453"/>
      <c r="L188" s="453"/>
      <c r="M188" s="453"/>
      <c r="N188" s="453"/>
      <c r="O188" s="453"/>
      <c r="P188" s="453"/>
      <c r="Q188" s="75"/>
      <c r="R188" s="75"/>
      <c r="S188" s="75"/>
      <c r="T188" s="75"/>
      <c r="U188" s="75"/>
      <c r="V188" s="75"/>
      <c r="W188" s="75"/>
      <c r="X188" s="75"/>
      <c r="Y188" s="75"/>
      <c r="Z188" s="75"/>
      <c r="AA188" s="75"/>
      <c r="AB188" s="75"/>
      <c r="AC188" s="75"/>
      <c r="AD188" s="75"/>
      <c r="AE188" s="75"/>
      <c r="AF188" s="75"/>
      <c r="AG188" s="75"/>
      <c r="AH188" s="75"/>
      <c r="AI188" s="75"/>
    </row>
    <row r="189">
      <c r="A189" s="453"/>
      <c r="B189" s="453"/>
      <c r="C189" s="453"/>
      <c r="D189" s="453"/>
      <c r="E189" s="453"/>
      <c r="F189" s="453"/>
      <c r="G189" s="453"/>
      <c r="H189" s="453"/>
      <c r="I189" s="453"/>
      <c r="J189" s="453"/>
      <c r="K189" s="453"/>
      <c r="L189" s="453"/>
      <c r="M189" s="453"/>
      <c r="N189" s="453"/>
      <c r="O189" s="453"/>
      <c r="P189" s="453"/>
      <c r="Q189" s="75"/>
      <c r="R189" s="75"/>
      <c r="S189" s="75"/>
      <c r="T189" s="75"/>
      <c r="U189" s="75"/>
      <c r="V189" s="75"/>
      <c r="W189" s="75"/>
      <c r="X189" s="75"/>
      <c r="Y189" s="75"/>
      <c r="Z189" s="75"/>
      <c r="AA189" s="75"/>
      <c r="AB189" s="75"/>
      <c r="AC189" s="75"/>
      <c r="AD189" s="75"/>
      <c r="AE189" s="75"/>
      <c r="AF189" s="75"/>
      <c r="AG189" s="75"/>
      <c r="AH189" s="75"/>
      <c r="AI189" s="75"/>
    </row>
    <row r="190">
      <c r="A190" s="453"/>
      <c r="B190" s="453"/>
      <c r="C190" s="453"/>
      <c r="D190" s="453"/>
      <c r="E190" s="453"/>
      <c r="F190" s="453"/>
      <c r="G190" s="453"/>
      <c r="H190" s="453"/>
      <c r="I190" s="453"/>
      <c r="J190" s="453"/>
      <c r="K190" s="453"/>
      <c r="L190" s="453"/>
      <c r="M190" s="453"/>
      <c r="N190" s="453"/>
      <c r="O190" s="453"/>
      <c r="P190" s="453"/>
      <c r="Q190" s="75"/>
      <c r="R190" s="75"/>
      <c r="S190" s="75"/>
      <c r="T190" s="75"/>
      <c r="U190" s="75"/>
      <c r="V190" s="75"/>
      <c r="W190" s="75"/>
      <c r="X190" s="75"/>
      <c r="Y190" s="75"/>
      <c r="Z190" s="75"/>
      <c r="AA190" s="75"/>
      <c r="AB190" s="75"/>
      <c r="AC190" s="75"/>
      <c r="AD190" s="75"/>
      <c r="AE190" s="75"/>
      <c r="AF190" s="75"/>
      <c r="AG190" s="75"/>
      <c r="AH190" s="75"/>
      <c r="AI190" s="75"/>
    </row>
    <row r="191">
      <c r="A191" s="453"/>
      <c r="B191" s="453"/>
      <c r="C191" s="453"/>
      <c r="D191" s="453"/>
      <c r="E191" s="453"/>
      <c r="F191" s="453"/>
      <c r="G191" s="453"/>
      <c r="H191" s="453"/>
      <c r="I191" s="453"/>
      <c r="J191" s="453"/>
      <c r="K191" s="453"/>
      <c r="L191" s="453"/>
      <c r="M191" s="453"/>
      <c r="N191" s="453"/>
      <c r="O191" s="453"/>
      <c r="P191" s="453"/>
      <c r="Q191" s="75"/>
      <c r="R191" s="75"/>
      <c r="S191" s="75"/>
      <c r="T191" s="75"/>
      <c r="U191" s="75"/>
      <c r="V191" s="75"/>
      <c r="W191" s="75"/>
      <c r="X191" s="75"/>
      <c r="Y191" s="75"/>
      <c r="Z191" s="75"/>
      <c r="AA191" s="75"/>
      <c r="AB191" s="75"/>
      <c r="AC191" s="75"/>
      <c r="AD191" s="75"/>
      <c r="AE191" s="75"/>
      <c r="AF191" s="75"/>
      <c r="AG191" s="75"/>
      <c r="AH191" s="75"/>
      <c r="AI191" s="75"/>
    </row>
    <row r="192">
      <c r="A192" s="453"/>
      <c r="B192" s="453"/>
      <c r="C192" s="453"/>
      <c r="D192" s="453"/>
      <c r="E192" s="453"/>
      <c r="F192" s="453"/>
      <c r="G192" s="453"/>
      <c r="H192" s="453"/>
      <c r="I192" s="453"/>
      <c r="J192" s="453"/>
      <c r="K192" s="453"/>
      <c r="L192" s="453"/>
      <c r="M192" s="453"/>
      <c r="N192" s="453"/>
      <c r="O192" s="453"/>
      <c r="P192" s="453"/>
      <c r="Q192" s="75"/>
      <c r="R192" s="75"/>
      <c r="S192" s="75"/>
      <c r="T192" s="75"/>
      <c r="U192" s="75"/>
      <c r="V192" s="75"/>
      <c r="W192" s="75"/>
      <c r="X192" s="75"/>
      <c r="Y192" s="75"/>
      <c r="Z192" s="75"/>
      <c r="AA192" s="75"/>
      <c r="AB192" s="75"/>
      <c r="AC192" s="75"/>
      <c r="AD192" s="75"/>
      <c r="AE192" s="75"/>
      <c r="AF192" s="75"/>
      <c r="AG192" s="75"/>
      <c r="AH192" s="75"/>
      <c r="AI192" s="75"/>
    </row>
    <row r="193">
      <c r="A193" s="453"/>
      <c r="B193" s="453"/>
      <c r="C193" s="453"/>
      <c r="D193" s="453"/>
      <c r="E193" s="453"/>
      <c r="F193" s="453"/>
      <c r="G193" s="453"/>
      <c r="H193" s="453"/>
      <c r="I193" s="453"/>
      <c r="J193" s="453"/>
      <c r="K193" s="453"/>
      <c r="L193" s="453"/>
      <c r="M193" s="453"/>
      <c r="N193" s="453"/>
      <c r="O193" s="453"/>
      <c r="P193" s="453"/>
      <c r="Q193" s="75"/>
      <c r="R193" s="75"/>
      <c r="S193" s="75"/>
      <c r="T193" s="75"/>
      <c r="U193" s="75"/>
      <c r="V193" s="75"/>
      <c r="W193" s="75"/>
      <c r="X193" s="75"/>
      <c r="Y193" s="75"/>
      <c r="Z193" s="75"/>
      <c r="AA193" s="75"/>
      <c r="AB193" s="75"/>
      <c r="AC193" s="75"/>
      <c r="AD193" s="75"/>
      <c r="AE193" s="75"/>
      <c r="AF193" s="75"/>
      <c r="AG193" s="75"/>
      <c r="AH193" s="75"/>
      <c r="AI193" s="75"/>
    </row>
    <row r="194">
      <c r="A194" s="453"/>
      <c r="B194" s="453"/>
      <c r="C194" s="453"/>
      <c r="D194" s="453"/>
      <c r="E194" s="453"/>
      <c r="F194" s="453"/>
      <c r="G194" s="453"/>
      <c r="H194" s="453"/>
      <c r="I194" s="453"/>
      <c r="J194" s="453"/>
      <c r="K194" s="453"/>
      <c r="L194" s="453"/>
      <c r="M194" s="453"/>
      <c r="N194" s="453"/>
      <c r="O194" s="453"/>
      <c r="P194" s="453"/>
      <c r="Q194" s="75"/>
      <c r="R194" s="75"/>
      <c r="S194" s="75"/>
      <c r="T194" s="75"/>
      <c r="U194" s="75"/>
      <c r="V194" s="75"/>
      <c r="W194" s="75"/>
      <c r="X194" s="75"/>
      <c r="Y194" s="75"/>
      <c r="Z194" s="75"/>
      <c r="AA194" s="75"/>
      <c r="AB194" s="75"/>
      <c r="AC194" s="75"/>
      <c r="AD194" s="75"/>
      <c r="AE194" s="75"/>
      <c r="AF194" s="75"/>
      <c r="AG194" s="75"/>
      <c r="AH194" s="75"/>
      <c r="AI194" s="75"/>
    </row>
    <row r="195">
      <c r="A195" s="453"/>
      <c r="B195" s="453"/>
      <c r="C195" s="453"/>
      <c r="D195" s="453"/>
      <c r="E195" s="453"/>
      <c r="F195" s="453"/>
      <c r="G195" s="453"/>
      <c r="H195" s="453"/>
      <c r="I195" s="453"/>
      <c r="J195" s="453"/>
      <c r="K195" s="453"/>
      <c r="L195" s="453"/>
      <c r="M195" s="453"/>
      <c r="N195" s="453"/>
      <c r="O195" s="453"/>
      <c r="P195" s="453"/>
      <c r="Q195" s="75"/>
      <c r="R195" s="75"/>
      <c r="S195" s="75"/>
      <c r="T195" s="75"/>
      <c r="U195" s="75"/>
      <c r="V195" s="75"/>
      <c r="W195" s="75"/>
      <c r="X195" s="75"/>
      <c r="Y195" s="75"/>
      <c r="Z195" s="75"/>
      <c r="AA195" s="75"/>
      <c r="AB195" s="75"/>
      <c r="AC195" s="75"/>
      <c r="AD195" s="75"/>
      <c r="AE195" s="75"/>
      <c r="AF195" s="75"/>
      <c r="AG195" s="75"/>
      <c r="AH195" s="75"/>
      <c r="AI195" s="75"/>
    </row>
    <row r="196">
      <c r="A196" s="453"/>
      <c r="B196" s="453"/>
      <c r="C196" s="453"/>
      <c r="D196" s="453"/>
      <c r="E196" s="453"/>
      <c r="F196" s="453"/>
      <c r="G196" s="453"/>
      <c r="H196" s="453"/>
      <c r="I196" s="453"/>
      <c r="J196" s="453"/>
      <c r="K196" s="453"/>
      <c r="L196" s="453"/>
      <c r="M196" s="453"/>
      <c r="N196" s="453"/>
      <c r="O196" s="453"/>
      <c r="P196" s="453"/>
      <c r="Q196" s="75"/>
      <c r="R196" s="75"/>
      <c r="S196" s="75"/>
      <c r="T196" s="75"/>
      <c r="U196" s="75"/>
      <c r="V196" s="75"/>
      <c r="W196" s="75"/>
      <c r="X196" s="75"/>
      <c r="Y196" s="75"/>
      <c r="Z196" s="75"/>
      <c r="AA196" s="75"/>
      <c r="AB196" s="75"/>
      <c r="AC196" s="75"/>
      <c r="AD196" s="75"/>
      <c r="AE196" s="75"/>
      <c r="AF196" s="75"/>
      <c r="AG196" s="75"/>
      <c r="AH196" s="75"/>
      <c r="AI196" s="75"/>
    </row>
    <row r="197">
      <c r="A197" s="453"/>
      <c r="B197" s="453"/>
      <c r="C197" s="453"/>
      <c r="D197" s="453"/>
      <c r="E197" s="453"/>
      <c r="F197" s="453"/>
      <c r="G197" s="453"/>
      <c r="H197" s="453"/>
      <c r="I197" s="453"/>
      <c r="J197" s="453"/>
      <c r="K197" s="453"/>
      <c r="L197" s="453"/>
      <c r="M197" s="453"/>
      <c r="N197" s="453"/>
      <c r="O197" s="453"/>
      <c r="P197" s="453"/>
      <c r="Q197" s="75"/>
      <c r="R197" s="75"/>
      <c r="S197" s="75"/>
      <c r="T197" s="75"/>
      <c r="U197" s="75"/>
      <c r="V197" s="75"/>
      <c r="W197" s="75"/>
      <c r="X197" s="75"/>
      <c r="Y197" s="75"/>
      <c r="Z197" s="75"/>
      <c r="AA197" s="75"/>
      <c r="AB197" s="75"/>
      <c r="AC197" s="75"/>
      <c r="AD197" s="75"/>
      <c r="AE197" s="75"/>
      <c r="AF197" s="75"/>
      <c r="AG197" s="75"/>
      <c r="AH197" s="75"/>
      <c r="AI197" s="75"/>
    </row>
    <row r="198">
      <c r="A198" s="453"/>
      <c r="B198" s="453"/>
      <c r="C198" s="453"/>
      <c r="D198" s="453"/>
      <c r="E198" s="453"/>
      <c r="F198" s="453"/>
      <c r="G198" s="453"/>
      <c r="H198" s="453"/>
      <c r="I198" s="453"/>
      <c r="J198" s="453"/>
      <c r="K198" s="453"/>
      <c r="L198" s="453"/>
      <c r="M198" s="453"/>
      <c r="N198" s="453"/>
      <c r="O198" s="453"/>
      <c r="P198" s="453"/>
      <c r="Q198" s="75"/>
      <c r="R198" s="75"/>
      <c r="S198" s="75"/>
      <c r="T198" s="75"/>
      <c r="U198" s="75"/>
      <c r="V198" s="75"/>
      <c r="W198" s="75"/>
      <c r="X198" s="75"/>
      <c r="Y198" s="75"/>
      <c r="Z198" s="75"/>
      <c r="AA198" s="75"/>
      <c r="AB198" s="75"/>
      <c r="AC198" s="75"/>
      <c r="AD198" s="75"/>
      <c r="AE198" s="75"/>
      <c r="AF198" s="75"/>
      <c r="AG198" s="75"/>
      <c r="AH198" s="75"/>
      <c r="AI198" s="75"/>
    </row>
    <row r="199">
      <c r="A199" s="453"/>
      <c r="B199" s="453"/>
      <c r="C199" s="453"/>
      <c r="D199" s="453"/>
      <c r="E199" s="453"/>
      <c r="F199" s="453"/>
      <c r="G199" s="453"/>
      <c r="H199" s="453"/>
      <c r="I199" s="453"/>
      <c r="J199" s="453"/>
      <c r="K199" s="453"/>
      <c r="L199" s="453"/>
      <c r="M199" s="453"/>
      <c r="N199" s="453"/>
      <c r="O199" s="453"/>
      <c r="P199" s="453"/>
      <c r="Q199" s="75"/>
      <c r="R199" s="75"/>
      <c r="S199" s="75"/>
      <c r="T199" s="75"/>
      <c r="U199" s="75"/>
      <c r="V199" s="75"/>
      <c r="W199" s="75"/>
      <c r="X199" s="75"/>
      <c r="Y199" s="75"/>
      <c r="Z199" s="75"/>
      <c r="AA199" s="75"/>
      <c r="AB199" s="75"/>
      <c r="AC199" s="75"/>
      <c r="AD199" s="75"/>
      <c r="AE199" s="75"/>
      <c r="AF199" s="75"/>
      <c r="AG199" s="75"/>
      <c r="AH199" s="75"/>
      <c r="AI199" s="75"/>
    </row>
    <row r="200">
      <c r="A200" s="453"/>
      <c r="B200" s="453"/>
      <c r="C200" s="453"/>
      <c r="D200" s="453"/>
      <c r="E200" s="453"/>
      <c r="F200" s="453"/>
      <c r="G200" s="453"/>
      <c r="H200" s="453"/>
      <c r="I200" s="453"/>
      <c r="J200" s="453"/>
      <c r="K200" s="453"/>
      <c r="L200" s="453"/>
      <c r="M200" s="453"/>
      <c r="N200" s="453"/>
      <c r="O200" s="453"/>
      <c r="P200" s="453"/>
      <c r="Q200" s="75"/>
      <c r="R200" s="75"/>
      <c r="S200" s="75"/>
      <c r="T200" s="75"/>
      <c r="U200" s="75"/>
      <c r="V200" s="75"/>
      <c r="W200" s="75"/>
      <c r="X200" s="75"/>
      <c r="Y200" s="75"/>
      <c r="Z200" s="75"/>
      <c r="AA200" s="75"/>
      <c r="AB200" s="75"/>
      <c r="AC200" s="75"/>
      <c r="AD200" s="75"/>
      <c r="AE200" s="75"/>
      <c r="AF200" s="75"/>
      <c r="AG200" s="75"/>
      <c r="AH200" s="75"/>
      <c r="AI200" s="75"/>
    </row>
    <row r="201">
      <c r="A201" s="453"/>
      <c r="B201" s="453"/>
      <c r="C201" s="453"/>
      <c r="D201" s="453"/>
      <c r="E201" s="453"/>
      <c r="F201" s="453"/>
      <c r="G201" s="453"/>
      <c r="H201" s="453"/>
      <c r="I201" s="453"/>
      <c r="J201" s="453"/>
      <c r="K201" s="453"/>
      <c r="L201" s="453"/>
      <c r="M201" s="453"/>
      <c r="N201" s="453"/>
      <c r="O201" s="453"/>
      <c r="P201" s="453"/>
      <c r="Q201" s="75"/>
      <c r="R201" s="75"/>
      <c r="S201" s="75"/>
      <c r="T201" s="75"/>
      <c r="U201" s="75"/>
      <c r="V201" s="75"/>
      <c r="W201" s="75"/>
      <c r="X201" s="75"/>
      <c r="Y201" s="75"/>
      <c r="Z201" s="75"/>
      <c r="AA201" s="75"/>
      <c r="AB201" s="75"/>
      <c r="AC201" s="75"/>
      <c r="AD201" s="75"/>
      <c r="AE201" s="75"/>
      <c r="AF201" s="75"/>
      <c r="AG201" s="75"/>
      <c r="AH201" s="75"/>
      <c r="AI201" s="75"/>
    </row>
    <row r="202">
      <c r="A202" s="453"/>
      <c r="B202" s="453"/>
      <c r="C202" s="453"/>
      <c r="D202" s="453"/>
      <c r="E202" s="453"/>
      <c r="F202" s="453"/>
      <c r="G202" s="453"/>
      <c r="H202" s="453"/>
      <c r="I202" s="453"/>
      <c r="J202" s="453"/>
      <c r="K202" s="453"/>
      <c r="L202" s="453"/>
      <c r="M202" s="453"/>
      <c r="N202" s="453"/>
      <c r="O202" s="453"/>
      <c r="P202" s="453"/>
      <c r="Q202" s="75"/>
      <c r="R202" s="75"/>
      <c r="S202" s="75"/>
      <c r="T202" s="75"/>
      <c r="U202" s="75"/>
      <c r="V202" s="75"/>
      <c r="W202" s="75"/>
      <c r="X202" s="75"/>
      <c r="Y202" s="75"/>
      <c r="Z202" s="75"/>
      <c r="AA202" s="75"/>
      <c r="AB202" s="75"/>
      <c r="AC202" s="75"/>
      <c r="AD202" s="75"/>
      <c r="AE202" s="75"/>
      <c r="AF202" s="75"/>
      <c r="AG202" s="75"/>
      <c r="AH202" s="75"/>
      <c r="AI202" s="75"/>
    </row>
    <row r="203">
      <c r="A203" s="453"/>
      <c r="B203" s="453"/>
      <c r="C203" s="453"/>
      <c r="D203" s="453"/>
      <c r="E203" s="453"/>
      <c r="F203" s="453"/>
      <c r="G203" s="453"/>
      <c r="H203" s="453"/>
      <c r="I203" s="453"/>
      <c r="J203" s="453"/>
      <c r="K203" s="453"/>
      <c r="L203" s="453"/>
      <c r="M203" s="453"/>
      <c r="N203" s="453"/>
      <c r="O203" s="453"/>
      <c r="P203" s="453"/>
      <c r="Q203" s="75"/>
      <c r="R203" s="75"/>
      <c r="S203" s="75"/>
      <c r="T203" s="75"/>
      <c r="U203" s="75"/>
      <c r="V203" s="75"/>
      <c r="W203" s="75"/>
      <c r="X203" s="75"/>
      <c r="Y203" s="75"/>
      <c r="Z203" s="75"/>
      <c r="AA203" s="75"/>
      <c r="AB203" s="75"/>
      <c r="AC203" s="75"/>
      <c r="AD203" s="75"/>
      <c r="AE203" s="75"/>
      <c r="AF203" s="75"/>
      <c r="AG203" s="75"/>
      <c r="AH203" s="75"/>
      <c r="AI203" s="75"/>
    </row>
    <row r="204">
      <c r="A204" s="453"/>
      <c r="B204" s="453"/>
      <c r="C204" s="453"/>
      <c r="D204" s="453"/>
      <c r="E204" s="453"/>
      <c r="F204" s="453"/>
      <c r="G204" s="453"/>
      <c r="H204" s="453"/>
      <c r="I204" s="453"/>
      <c r="J204" s="453"/>
      <c r="K204" s="453"/>
      <c r="L204" s="453"/>
      <c r="M204" s="453"/>
      <c r="N204" s="453"/>
      <c r="O204" s="453"/>
      <c r="P204" s="453"/>
      <c r="Q204" s="75"/>
      <c r="R204" s="75"/>
      <c r="S204" s="75"/>
      <c r="T204" s="75"/>
      <c r="U204" s="75"/>
      <c r="V204" s="75"/>
      <c r="W204" s="75"/>
      <c r="X204" s="75"/>
      <c r="Y204" s="75"/>
      <c r="Z204" s="75"/>
      <c r="AA204" s="75"/>
      <c r="AB204" s="75"/>
      <c r="AC204" s="75"/>
      <c r="AD204" s="75"/>
      <c r="AE204" s="75"/>
      <c r="AF204" s="75"/>
      <c r="AG204" s="75"/>
      <c r="AH204" s="75"/>
      <c r="AI204" s="75"/>
    </row>
    <row r="205">
      <c r="A205" s="453"/>
      <c r="B205" s="453"/>
      <c r="C205" s="453"/>
      <c r="D205" s="453"/>
      <c r="E205" s="453"/>
      <c r="F205" s="453"/>
      <c r="G205" s="453"/>
      <c r="H205" s="453"/>
      <c r="I205" s="453"/>
      <c r="J205" s="453"/>
      <c r="K205" s="453"/>
      <c r="L205" s="453"/>
      <c r="M205" s="453"/>
      <c r="N205" s="453"/>
      <c r="O205" s="453"/>
      <c r="P205" s="453"/>
      <c r="Q205" s="75"/>
      <c r="R205" s="75"/>
      <c r="S205" s="75"/>
      <c r="T205" s="75"/>
      <c r="U205" s="75"/>
      <c r="V205" s="75"/>
      <c r="W205" s="75"/>
      <c r="X205" s="75"/>
      <c r="Y205" s="75"/>
      <c r="Z205" s="75"/>
      <c r="AA205" s="75"/>
      <c r="AB205" s="75"/>
      <c r="AC205" s="75"/>
      <c r="AD205" s="75"/>
      <c r="AE205" s="75"/>
      <c r="AF205" s="75"/>
      <c r="AG205" s="75"/>
      <c r="AH205" s="75"/>
      <c r="AI205" s="75"/>
    </row>
    <row r="206">
      <c r="A206" s="453"/>
      <c r="B206" s="453"/>
      <c r="C206" s="453"/>
      <c r="D206" s="453"/>
      <c r="E206" s="453"/>
      <c r="F206" s="453"/>
      <c r="G206" s="453"/>
      <c r="H206" s="453"/>
      <c r="I206" s="453"/>
      <c r="J206" s="453"/>
      <c r="K206" s="453"/>
      <c r="L206" s="453"/>
      <c r="M206" s="453"/>
      <c r="N206" s="453"/>
      <c r="O206" s="453"/>
      <c r="P206" s="453"/>
      <c r="Q206" s="75"/>
      <c r="R206" s="75"/>
      <c r="S206" s="75"/>
      <c r="T206" s="75"/>
      <c r="U206" s="75"/>
      <c r="V206" s="75"/>
      <c r="W206" s="75"/>
      <c r="X206" s="75"/>
      <c r="Y206" s="75"/>
      <c r="Z206" s="75"/>
      <c r="AA206" s="75"/>
      <c r="AB206" s="75"/>
      <c r="AC206" s="75"/>
      <c r="AD206" s="75"/>
      <c r="AE206" s="75"/>
      <c r="AF206" s="75"/>
      <c r="AG206" s="75"/>
      <c r="AH206" s="75"/>
      <c r="AI206" s="75"/>
    </row>
    <row r="207">
      <c r="A207" s="453"/>
      <c r="B207" s="453"/>
      <c r="C207" s="453"/>
      <c r="D207" s="453"/>
      <c r="E207" s="453"/>
      <c r="F207" s="453"/>
      <c r="G207" s="453"/>
      <c r="H207" s="453"/>
      <c r="I207" s="453"/>
      <c r="J207" s="453"/>
      <c r="K207" s="453"/>
      <c r="L207" s="453"/>
      <c r="M207" s="453"/>
      <c r="N207" s="453"/>
      <c r="O207" s="453"/>
      <c r="P207" s="453"/>
      <c r="Q207" s="75"/>
      <c r="R207" s="75"/>
      <c r="S207" s="75"/>
      <c r="T207" s="75"/>
      <c r="U207" s="75"/>
      <c r="V207" s="75"/>
      <c r="W207" s="75"/>
      <c r="X207" s="75"/>
      <c r="Y207" s="75"/>
      <c r="Z207" s="75"/>
      <c r="AA207" s="75"/>
      <c r="AB207" s="75"/>
      <c r="AC207" s="75"/>
      <c r="AD207" s="75"/>
      <c r="AE207" s="75"/>
      <c r="AF207" s="75"/>
      <c r="AG207" s="75"/>
      <c r="AH207" s="75"/>
      <c r="AI207" s="75"/>
    </row>
    <row r="208">
      <c r="A208" s="453"/>
      <c r="B208" s="453"/>
      <c r="C208" s="453"/>
      <c r="D208" s="453"/>
      <c r="E208" s="453"/>
      <c r="F208" s="453"/>
      <c r="G208" s="453"/>
      <c r="H208" s="453"/>
      <c r="I208" s="453"/>
      <c r="J208" s="453"/>
      <c r="K208" s="453"/>
      <c r="L208" s="453"/>
      <c r="M208" s="453"/>
      <c r="N208" s="453"/>
      <c r="O208" s="453"/>
      <c r="P208" s="453"/>
      <c r="Q208" s="75"/>
      <c r="R208" s="75"/>
      <c r="S208" s="75"/>
      <c r="T208" s="75"/>
      <c r="U208" s="75"/>
      <c r="V208" s="75"/>
      <c r="W208" s="75"/>
      <c r="X208" s="75"/>
      <c r="Y208" s="75"/>
      <c r="Z208" s="75"/>
      <c r="AA208" s="75"/>
      <c r="AB208" s="75"/>
      <c r="AC208" s="75"/>
      <c r="AD208" s="75"/>
      <c r="AE208" s="75"/>
      <c r="AF208" s="75"/>
      <c r="AG208" s="75"/>
      <c r="AH208" s="75"/>
      <c r="AI208" s="75"/>
    </row>
    <row r="209">
      <c r="A209" s="453"/>
      <c r="B209" s="453"/>
      <c r="C209" s="453"/>
      <c r="D209" s="453"/>
      <c r="E209" s="453"/>
      <c r="F209" s="453"/>
      <c r="G209" s="453"/>
      <c r="H209" s="453"/>
      <c r="I209" s="453"/>
      <c r="J209" s="453"/>
      <c r="K209" s="453"/>
      <c r="L209" s="453"/>
      <c r="M209" s="453"/>
      <c r="N209" s="453"/>
      <c r="O209" s="453"/>
      <c r="P209" s="453"/>
      <c r="Q209" s="75"/>
      <c r="R209" s="75"/>
      <c r="S209" s="75"/>
      <c r="T209" s="75"/>
      <c r="U209" s="75"/>
      <c r="V209" s="75"/>
      <c r="W209" s="75"/>
      <c r="X209" s="75"/>
      <c r="Y209" s="75"/>
      <c r="Z209" s="75"/>
      <c r="AA209" s="75"/>
      <c r="AB209" s="75"/>
      <c r="AC209" s="75"/>
      <c r="AD209" s="75"/>
      <c r="AE209" s="75"/>
      <c r="AF209" s="75"/>
      <c r="AG209" s="75"/>
      <c r="AH209" s="75"/>
      <c r="AI209" s="75"/>
    </row>
    <row r="210">
      <c r="A210" s="453"/>
      <c r="B210" s="453"/>
      <c r="C210" s="453"/>
      <c r="D210" s="453"/>
      <c r="E210" s="453"/>
      <c r="F210" s="453"/>
      <c r="G210" s="453"/>
      <c r="H210" s="453"/>
      <c r="I210" s="453"/>
      <c r="J210" s="453"/>
      <c r="K210" s="453"/>
      <c r="L210" s="453"/>
      <c r="M210" s="453"/>
      <c r="N210" s="453"/>
      <c r="O210" s="453"/>
      <c r="P210" s="453"/>
      <c r="Q210" s="75"/>
      <c r="R210" s="75"/>
      <c r="S210" s="75"/>
      <c r="T210" s="75"/>
      <c r="U210" s="75"/>
      <c r="V210" s="75"/>
      <c r="W210" s="75"/>
      <c r="X210" s="75"/>
      <c r="Y210" s="75"/>
      <c r="Z210" s="75"/>
      <c r="AA210" s="75"/>
      <c r="AB210" s="75"/>
      <c r="AC210" s="75"/>
      <c r="AD210" s="75"/>
      <c r="AE210" s="75"/>
      <c r="AF210" s="75"/>
      <c r="AG210" s="75"/>
      <c r="AH210" s="75"/>
      <c r="AI210" s="75"/>
    </row>
    <row r="211">
      <c r="A211" s="453"/>
      <c r="B211" s="453"/>
      <c r="C211" s="453"/>
      <c r="D211" s="453"/>
      <c r="E211" s="453"/>
      <c r="F211" s="453"/>
      <c r="G211" s="453"/>
      <c r="H211" s="453"/>
      <c r="I211" s="453"/>
      <c r="J211" s="453"/>
      <c r="K211" s="453"/>
      <c r="L211" s="453"/>
      <c r="M211" s="453"/>
      <c r="N211" s="453"/>
      <c r="O211" s="453"/>
      <c r="P211" s="453"/>
      <c r="Q211" s="75"/>
      <c r="R211" s="75"/>
      <c r="S211" s="75"/>
      <c r="T211" s="75"/>
      <c r="U211" s="75"/>
      <c r="V211" s="75"/>
      <c r="W211" s="75"/>
      <c r="X211" s="75"/>
      <c r="Y211" s="75"/>
      <c r="Z211" s="75"/>
      <c r="AA211" s="75"/>
      <c r="AB211" s="75"/>
      <c r="AC211" s="75"/>
      <c r="AD211" s="75"/>
      <c r="AE211" s="75"/>
      <c r="AF211" s="75"/>
      <c r="AG211" s="75"/>
      <c r="AH211" s="75"/>
      <c r="AI211" s="75"/>
    </row>
    <row r="212">
      <c r="A212" s="453"/>
      <c r="B212" s="453"/>
      <c r="C212" s="453"/>
      <c r="D212" s="453"/>
      <c r="E212" s="453"/>
      <c r="F212" s="453"/>
      <c r="G212" s="453"/>
      <c r="H212" s="453"/>
      <c r="I212" s="453"/>
      <c r="J212" s="453"/>
      <c r="K212" s="453"/>
      <c r="L212" s="453"/>
      <c r="M212" s="453"/>
      <c r="N212" s="453"/>
      <c r="O212" s="453"/>
      <c r="P212" s="453"/>
      <c r="Q212" s="75"/>
      <c r="R212" s="75"/>
      <c r="S212" s="75"/>
      <c r="T212" s="75"/>
      <c r="U212" s="75"/>
      <c r="V212" s="75"/>
      <c r="W212" s="75"/>
      <c r="X212" s="75"/>
      <c r="Y212" s="75"/>
      <c r="Z212" s="75"/>
      <c r="AA212" s="75"/>
      <c r="AB212" s="75"/>
      <c r="AC212" s="75"/>
      <c r="AD212" s="75"/>
      <c r="AE212" s="75"/>
      <c r="AF212" s="75"/>
      <c r="AG212" s="75"/>
      <c r="AH212" s="75"/>
      <c r="AI212" s="75"/>
    </row>
    <row r="213">
      <c r="A213" s="453"/>
      <c r="B213" s="453"/>
      <c r="C213" s="453"/>
      <c r="D213" s="453"/>
      <c r="E213" s="453"/>
      <c r="F213" s="453"/>
      <c r="G213" s="453"/>
      <c r="H213" s="453"/>
      <c r="I213" s="453"/>
      <c r="J213" s="453"/>
      <c r="K213" s="453"/>
      <c r="L213" s="453"/>
      <c r="M213" s="453"/>
      <c r="N213" s="453"/>
      <c r="O213" s="453"/>
      <c r="P213" s="453"/>
      <c r="Q213" s="75"/>
      <c r="R213" s="75"/>
      <c r="S213" s="75"/>
      <c r="T213" s="75"/>
      <c r="U213" s="75"/>
      <c r="V213" s="75"/>
      <c r="W213" s="75"/>
      <c r="X213" s="75"/>
      <c r="Y213" s="75"/>
      <c r="Z213" s="75"/>
      <c r="AA213" s="75"/>
      <c r="AB213" s="75"/>
      <c r="AC213" s="75"/>
      <c r="AD213" s="75"/>
      <c r="AE213" s="75"/>
      <c r="AF213" s="75"/>
      <c r="AG213" s="75"/>
      <c r="AH213" s="75"/>
      <c r="AI213" s="75"/>
    </row>
    <row r="214">
      <c r="A214" s="453"/>
      <c r="B214" s="453"/>
      <c r="C214" s="453"/>
      <c r="D214" s="453"/>
      <c r="E214" s="453"/>
      <c r="F214" s="453"/>
      <c r="G214" s="453"/>
      <c r="H214" s="453"/>
      <c r="I214" s="453"/>
      <c r="J214" s="453"/>
      <c r="K214" s="453"/>
      <c r="L214" s="453"/>
      <c r="M214" s="453"/>
      <c r="N214" s="453"/>
      <c r="O214" s="453"/>
      <c r="P214" s="453"/>
      <c r="Q214" s="75"/>
      <c r="R214" s="75"/>
      <c r="S214" s="75"/>
      <c r="T214" s="75"/>
      <c r="U214" s="75"/>
      <c r="V214" s="75"/>
      <c r="W214" s="75"/>
      <c r="X214" s="75"/>
      <c r="Y214" s="75"/>
      <c r="Z214" s="75"/>
      <c r="AA214" s="75"/>
      <c r="AB214" s="75"/>
      <c r="AC214" s="75"/>
      <c r="AD214" s="75"/>
      <c r="AE214" s="75"/>
      <c r="AF214" s="75"/>
      <c r="AG214" s="75"/>
      <c r="AH214" s="75"/>
      <c r="AI214" s="75"/>
    </row>
    <row r="215">
      <c r="A215" s="453"/>
      <c r="B215" s="453"/>
      <c r="C215" s="453"/>
      <c r="D215" s="453"/>
      <c r="E215" s="453"/>
      <c r="F215" s="453"/>
      <c r="G215" s="453"/>
      <c r="H215" s="453"/>
      <c r="I215" s="453"/>
      <c r="J215" s="453"/>
      <c r="K215" s="453"/>
      <c r="L215" s="453"/>
      <c r="M215" s="453"/>
      <c r="N215" s="453"/>
      <c r="O215" s="453"/>
      <c r="P215" s="453"/>
      <c r="Q215" s="75"/>
      <c r="R215" s="75"/>
      <c r="S215" s="75"/>
      <c r="T215" s="75"/>
      <c r="U215" s="75"/>
      <c r="V215" s="75"/>
      <c r="W215" s="75"/>
      <c r="X215" s="75"/>
      <c r="Y215" s="75"/>
      <c r="Z215" s="75"/>
      <c r="AA215" s="75"/>
      <c r="AB215" s="75"/>
      <c r="AC215" s="75"/>
      <c r="AD215" s="75"/>
      <c r="AE215" s="75"/>
      <c r="AF215" s="75"/>
      <c r="AG215" s="75"/>
      <c r="AH215" s="75"/>
      <c r="AI215" s="75"/>
    </row>
    <row r="216">
      <c r="A216" s="453"/>
      <c r="B216" s="453"/>
      <c r="C216" s="453"/>
      <c r="D216" s="453"/>
      <c r="E216" s="453"/>
      <c r="F216" s="453"/>
      <c r="G216" s="453"/>
      <c r="H216" s="453"/>
      <c r="I216" s="453"/>
      <c r="J216" s="453"/>
      <c r="K216" s="453"/>
      <c r="L216" s="453"/>
      <c r="M216" s="453"/>
      <c r="N216" s="453"/>
      <c r="O216" s="453"/>
      <c r="P216" s="453"/>
      <c r="Q216" s="75"/>
      <c r="R216" s="75"/>
      <c r="S216" s="75"/>
      <c r="T216" s="75"/>
      <c r="U216" s="75"/>
      <c r="V216" s="75"/>
      <c r="W216" s="75"/>
      <c r="X216" s="75"/>
      <c r="Y216" s="75"/>
      <c r="Z216" s="75"/>
      <c r="AA216" s="75"/>
      <c r="AB216" s="75"/>
      <c r="AC216" s="75"/>
      <c r="AD216" s="75"/>
      <c r="AE216" s="75"/>
      <c r="AF216" s="75"/>
      <c r="AG216" s="75"/>
      <c r="AH216" s="75"/>
      <c r="AI216" s="75"/>
    </row>
    <row r="217">
      <c r="A217" s="453"/>
      <c r="B217" s="453"/>
      <c r="C217" s="453"/>
      <c r="D217" s="453"/>
      <c r="E217" s="453"/>
      <c r="F217" s="453"/>
      <c r="G217" s="453"/>
      <c r="H217" s="453"/>
      <c r="I217" s="453"/>
      <c r="J217" s="453"/>
      <c r="K217" s="453"/>
      <c r="L217" s="453"/>
      <c r="M217" s="453"/>
      <c r="N217" s="453"/>
      <c r="O217" s="453"/>
      <c r="P217" s="453"/>
      <c r="Q217" s="75"/>
      <c r="R217" s="75"/>
      <c r="S217" s="75"/>
      <c r="T217" s="75"/>
      <c r="U217" s="75"/>
      <c r="V217" s="75"/>
      <c r="W217" s="75"/>
      <c r="X217" s="75"/>
      <c r="Y217" s="75"/>
      <c r="Z217" s="75"/>
      <c r="AA217" s="75"/>
      <c r="AB217" s="75"/>
      <c r="AC217" s="75"/>
      <c r="AD217" s="75"/>
      <c r="AE217" s="75"/>
      <c r="AF217" s="75"/>
      <c r="AG217" s="75"/>
      <c r="AH217" s="75"/>
      <c r="AI217" s="75"/>
    </row>
    <row r="218">
      <c r="A218" s="453"/>
      <c r="B218" s="453"/>
      <c r="C218" s="453"/>
      <c r="D218" s="453"/>
      <c r="E218" s="453"/>
      <c r="F218" s="453"/>
      <c r="G218" s="453"/>
      <c r="H218" s="453"/>
      <c r="I218" s="453"/>
      <c r="J218" s="453"/>
      <c r="K218" s="453"/>
      <c r="L218" s="453"/>
      <c r="M218" s="453"/>
      <c r="N218" s="453"/>
      <c r="O218" s="453"/>
      <c r="P218" s="453"/>
      <c r="Q218" s="75"/>
      <c r="R218" s="75"/>
      <c r="S218" s="75"/>
      <c r="T218" s="75"/>
      <c r="U218" s="75"/>
      <c r="V218" s="75"/>
      <c r="W218" s="75"/>
      <c r="X218" s="75"/>
      <c r="Y218" s="75"/>
      <c r="Z218" s="75"/>
      <c r="AA218" s="75"/>
      <c r="AB218" s="75"/>
      <c r="AC218" s="75"/>
      <c r="AD218" s="75"/>
      <c r="AE218" s="75"/>
      <c r="AF218" s="75"/>
      <c r="AG218" s="75"/>
      <c r="AH218" s="75"/>
      <c r="AI218" s="75"/>
    </row>
    <row r="219">
      <c r="A219" s="453"/>
      <c r="B219" s="453"/>
      <c r="C219" s="453"/>
      <c r="D219" s="453"/>
      <c r="E219" s="453"/>
      <c r="F219" s="453"/>
      <c r="G219" s="453"/>
      <c r="H219" s="453"/>
      <c r="I219" s="453"/>
      <c r="J219" s="453"/>
      <c r="K219" s="453"/>
      <c r="L219" s="453"/>
      <c r="M219" s="453"/>
      <c r="N219" s="453"/>
      <c r="O219" s="453"/>
      <c r="P219" s="453"/>
      <c r="Q219" s="75"/>
      <c r="R219" s="75"/>
      <c r="S219" s="75"/>
      <c r="T219" s="75"/>
      <c r="U219" s="75"/>
      <c r="V219" s="75"/>
      <c r="W219" s="75"/>
      <c r="X219" s="75"/>
      <c r="Y219" s="75"/>
      <c r="Z219" s="75"/>
      <c r="AA219" s="75"/>
      <c r="AB219" s="75"/>
      <c r="AC219" s="75"/>
      <c r="AD219" s="75"/>
      <c r="AE219" s="75"/>
      <c r="AF219" s="75"/>
      <c r="AG219" s="75"/>
      <c r="AH219" s="75"/>
      <c r="AI219" s="75"/>
    </row>
    <row r="220">
      <c r="A220" s="453"/>
      <c r="B220" s="453"/>
      <c r="C220" s="453"/>
      <c r="D220" s="453"/>
      <c r="E220" s="453"/>
      <c r="F220" s="453"/>
      <c r="G220" s="453"/>
      <c r="H220" s="453"/>
      <c r="I220" s="453"/>
      <c r="J220" s="453"/>
      <c r="K220" s="453"/>
      <c r="L220" s="453"/>
      <c r="M220" s="453"/>
      <c r="N220" s="453"/>
      <c r="O220" s="453"/>
      <c r="P220" s="453"/>
      <c r="Q220" s="75"/>
      <c r="R220" s="75"/>
      <c r="S220" s="75"/>
      <c r="T220" s="75"/>
      <c r="U220" s="75"/>
      <c r="V220" s="75"/>
      <c r="W220" s="75"/>
      <c r="X220" s="75"/>
      <c r="Y220" s="75"/>
      <c r="Z220" s="75"/>
      <c r="AA220" s="75"/>
      <c r="AB220" s="75"/>
      <c r="AC220" s="75"/>
      <c r="AD220" s="75"/>
      <c r="AE220" s="75"/>
      <c r="AF220" s="75"/>
      <c r="AG220" s="75"/>
      <c r="AH220" s="75"/>
      <c r="AI220" s="75"/>
    </row>
    <row r="221">
      <c r="A221" s="453"/>
      <c r="B221" s="453"/>
      <c r="C221" s="453"/>
      <c r="D221" s="453"/>
      <c r="E221" s="453"/>
      <c r="F221" s="453"/>
      <c r="G221" s="453"/>
      <c r="H221" s="453"/>
      <c r="I221" s="453"/>
      <c r="J221" s="453"/>
      <c r="K221" s="453"/>
      <c r="L221" s="453"/>
      <c r="M221" s="453"/>
      <c r="N221" s="453"/>
      <c r="O221" s="453"/>
      <c r="P221" s="453"/>
      <c r="Q221" s="75"/>
      <c r="R221" s="75"/>
      <c r="S221" s="75"/>
      <c r="T221" s="75"/>
      <c r="U221" s="75"/>
      <c r="V221" s="75"/>
      <c r="W221" s="75"/>
      <c r="X221" s="75"/>
      <c r="Y221" s="75"/>
      <c r="Z221" s="75"/>
      <c r="AA221" s="75"/>
      <c r="AB221" s="75"/>
      <c r="AC221" s="75"/>
      <c r="AD221" s="75"/>
      <c r="AE221" s="75"/>
      <c r="AF221" s="75"/>
      <c r="AG221" s="75"/>
      <c r="AH221" s="75"/>
      <c r="AI221" s="75"/>
    </row>
    <row r="222">
      <c r="A222" s="453"/>
      <c r="B222" s="453"/>
      <c r="C222" s="453"/>
      <c r="D222" s="453"/>
      <c r="E222" s="453"/>
      <c r="F222" s="453"/>
      <c r="G222" s="453"/>
      <c r="H222" s="453"/>
      <c r="I222" s="453"/>
      <c r="J222" s="453"/>
      <c r="K222" s="453"/>
      <c r="L222" s="453"/>
      <c r="M222" s="453"/>
      <c r="N222" s="453"/>
      <c r="O222" s="453"/>
      <c r="P222" s="453"/>
      <c r="Q222" s="75"/>
      <c r="R222" s="75"/>
      <c r="S222" s="75"/>
      <c r="T222" s="75"/>
      <c r="U222" s="75"/>
      <c r="V222" s="75"/>
      <c r="W222" s="75"/>
      <c r="X222" s="75"/>
      <c r="Y222" s="75"/>
      <c r="Z222" s="75"/>
      <c r="AA222" s="75"/>
      <c r="AB222" s="75"/>
      <c r="AC222" s="75"/>
      <c r="AD222" s="75"/>
      <c r="AE222" s="75"/>
      <c r="AF222" s="75"/>
      <c r="AG222" s="75"/>
      <c r="AH222" s="75"/>
      <c r="AI222" s="75"/>
    </row>
    <row r="223">
      <c r="A223" s="453"/>
      <c r="B223" s="453"/>
      <c r="C223" s="453"/>
      <c r="D223" s="453"/>
      <c r="E223" s="453"/>
      <c r="F223" s="453"/>
      <c r="G223" s="453"/>
      <c r="H223" s="453"/>
      <c r="I223" s="453"/>
      <c r="J223" s="453"/>
      <c r="K223" s="453"/>
      <c r="L223" s="453"/>
      <c r="M223" s="453"/>
      <c r="N223" s="453"/>
      <c r="O223" s="453"/>
      <c r="P223" s="453"/>
      <c r="Q223" s="75"/>
      <c r="R223" s="75"/>
      <c r="S223" s="75"/>
      <c r="T223" s="75"/>
      <c r="U223" s="75"/>
      <c r="V223" s="75"/>
      <c r="W223" s="75"/>
      <c r="X223" s="75"/>
      <c r="Y223" s="75"/>
      <c r="Z223" s="75"/>
      <c r="AA223" s="75"/>
      <c r="AB223" s="75"/>
      <c r="AC223" s="75"/>
      <c r="AD223" s="75"/>
      <c r="AE223" s="75"/>
      <c r="AF223" s="75"/>
      <c r="AG223" s="75"/>
      <c r="AH223" s="75"/>
      <c r="AI223" s="75"/>
    </row>
    <row r="224">
      <c r="A224" s="453"/>
      <c r="B224" s="453"/>
      <c r="C224" s="453"/>
      <c r="D224" s="453"/>
      <c r="E224" s="453"/>
      <c r="F224" s="453"/>
      <c r="G224" s="453"/>
      <c r="H224" s="453"/>
      <c r="I224" s="453"/>
      <c r="J224" s="453"/>
      <c r="K224" s="453"/>
      <c r="L224" s="453"/>
      <c r="M224" s="453"/>
      <c r="N224" s="453"/>
      <c r="O224" s="453"/>
      <c r="P224" s="453"/>
      <c r="Q224" s="75"/>
      <c r="R224" s="75"/>
      <c r="S224" s="75"/>
      <c r="T224" s="75"/>
      <c r="U224" s="75"/>
      <c r="V224" s="75"/>
      <c r="W224" s="75"/>
      <c r="X224" s="75"/>
      <c r="Y224" s="75"/>
      <c r="Z224" s="75"/>
      <c r="AA224" s="75"/>
      <c r="AB224" s="75"/>
      <c r="AC224" s="75"/>
      <c r="AD224" s="75"/>
      <c r="AE224" s="75"/>
      <c r="AF224" s="75"/>
      <c r="AG224" s="75"/>
      <c r="AH224" s="75"/>
      <c r="AI224" s="75"/>
    </row>
    <row r="225">
      <c r="A225" s="453"/>
      <c r="B225" s="453"/>
      <c r="C225" s="453"/>
      <c r="D225" s="453"/>
      <c r="E225" s="453"/>
      <c r="F225" s="453"/>
      <c r="G225" s="453"/>
      <c r="H225" s="453"/>
      <c r="I225" s="453"/>
      <c r="J225" s="453"/>
      <c r="K225" s="453"/>
      <c r="L225" s="453"/>
      <c r="M225" s="453"/>
      <c r="N225" s="453"/>
      <c r="O225" s="453"/>
      <c r="P225" s="453"/>
      <c r="Q225" s="75"/>
      <c r="R225" s="75"/>
      <c r="S225" s="75"/>
      <c r="T225" s="75"/>
      <c r="U225" s="75"/>
      <c r="V225" s="75"/>
      <c r="W225" s="75"/>
      <c r="X225" s="75"/>
      <c r="Y225" s="75"/>
      <c r="Z225" s="75"/>
      <c r="AA225" s="75"/>
      <c r="AB225" s="75"/>
      <c r="AC225" s="75"/>
      <c r="AD225" s="75"/>
      <c r="AE225" s="75"/>
      <c r="AF225" s="75"/>
      <c r="AG225" s="75"/>
      <c r="AH225" s="75"/>
      <c r="AI225" s="75"/>
    </row>
    <row r="226">
      <c r="A226" s="453"/>
      <c r="B226" s="453"/>
      <c r="C226" s="453"/>
      <c r="D226" s="453"/>
      <c r="E226" s="453"/>
      <c r="F226" s="453"/>
      <c r="G226" s="453"/>
      <c r="H226" s="453"/>
      <c r="I226" s="453"/>
      <c r="J226" s="453"/>
      <c r="K226" s="453"/>
      <c r="L226" s="453"/>
      <c r="M226" s="453"/>
      <c r="N226" s="453"/>
      <c r="O226" s="453"/>
      <c r="P226" s="453"/>
      <c r="Q226" s="75"/>
      <c r="R226" s="75"/>
      <c r="S226" s="75"/>
      <c r="T226" s="75"/>
      <c r="U226" s="75"/>
      <c r="V226" s="75"/>
      <c r="W226" s="75"/>
      <c r="X226" s="75"/>
      <c r="Y226" s="75"/>
      <c r="Z226" s="75"/>
      <c r="AA226" s="75"/>
      <c r="AB226" s="75"/>
      <c r="AC226" s="75"/>
      <c r="AD226" s="75"/>
      <c r="AE226" s="75"/>
      <c r="AF226" s="75"/>
      <c r="AG226" s="75"/>
      <c r="AH226" s="75"/>
      <c r="AI226" s="75"/>
    </row>
    <row r="227">
      <c r="A227" s="453"/>
      <c r="B227" s="453"/>
      <c r="C227" s="453"/>
      <c r="D227" s="453"/>
      <c r="E227" s="453"/>
      <c r="F227" s="453"/>
      <c r="G227" s="453"/>
      <c r="H227" s="453"/>
      <c r="I227" s="453"/>
      <c r="J227" s="453"/>
      <c r="K227" s="453"/>
      <c r="L227" s="453"/>
      <c r="M227" s="453"/>
      <c r="N227" s="453"/>
      <c r="O227" s="453"/>
      <c r="P227" s="453"/>
      <c r="Q227" s="75"/>
      <c r="R227" s="75"/>
      <c r="S227" s="75"/>
      <c r="T227" s="75"/>
      <c r="U227" s="75"/>
      <c r="V227" s="75"/>
      <c r="W227" s="75"/>
      <c r="X227" s="75"/>
      <c r="Y227" s="75"/>
      <c r="Z227" s="75"/>
      <c r="AA227" s="75"/>
      <c r="AB227" s="75"/>
      <c r="AC227" s="75"/>
      <c r="AD227" s="75"/>
      <c r="AE227" s="75"/>
      <c r="AF227" s="75"/>
      <c r="AG227" s="75"/>
      <c r="AH227" s="75"/>
      <c r="AI227" s="75"/>
    </row>
    <row r="228">
      <c r="A228" s="453"/>
      <c r="B228" s="453"/>
      <c r="C228" s="453"/>
      <c r="D228" s="453"/>
      <c r="E228" s="453"/>
      <c r="F228" s="453"/>
      <c r="G228" s="453"/>
      <c r="H228" s="453"/>
      <c r="I228" s="453"/>
      <c r="J228" s="453"/>
      <c r="K228" s="453"/>
      <c r="L228" s="453"/>
      <c r="M228" s="453"/>
      <c r="N228" s="453"/>
      <c r="O228" s="453"/>
      <c r="P228" s="453"/>
      <c r="Q228" s="75"/>
      <c r="R228" s="75"/>
      <c r="S228" s="75"/>
      <c r="T228" s="75"/>
      <c r="U228" s="75"/>
      <c r="V228" s="75"/>
      <c r="W228" s="75"/>
      <c r="X228" s="75"/>
      <c r="Y228" s="75"/>
      <c r="Z228" s="75"/>
      <c r="AA228" s="75"/>
      <c r="AB228" s="75"/>
      <c r="AC228" s="75"/>
      <c r="AD228" s="75"/>
      <c r="AE228" s="75"/>
      <c r="AF228" s="75"/>
      <c r="AG228" s="75"/>
      <c r="AH228" s="75"/>
      <c r="AI228" s="75"/>
    </row>
    <row r="229">
      <c r="A229" s="453"/>
      <c r="B229" s="453"/>
      <c r="C229" s="453"/>
      <c r="D229" s="453"/>
      <c r="E229" s="453"/>
      <c r="F229" s="453"/>
      <c r="G229" s="453"/>
      <c r="H229" s="453"/>
      <c r="I229" s="453"/>
      <c r="J229" s="453"/>
      <c r="K229" s="453"/>
      <c r="L229" s="453"/>
      <c r="M229" s="453"/>
      <c r="N229" s="453"/>
      <c r="O229" s="453"/>
      <c r="P229" s="453"/>
      <c r="Q229" s="75"/>
      <c r="R229" s="75"/>
      <c r="S229" s="75"/>
      <c r="T229" s="75"/>
      <c r="U229" s="75"/>
      <c r="V229" s="75"/>
      <c r="W229" s="75"/>
      <c r="X229" s="75"/>
      <c r="Y229" s="75"/>
      <c r="Z229" s="75"/>
      <c r="AA229" s="75"/>
      <c r="AB229" s="75"/>
      <c r="AC229" s="75"/>
      <c r="AD229" s="75"/>
      <c r="AE229" s="75"/>
      <c r="AF229" s="75"/>
      <c r="AG229" s="75"/>
      <c r="AH229" s="75"/>
      <c r="AI229" s="75"/>
    </row>
    <row r="230">
      <c r="A230" s="453"/>
      <c r="B230" s="453"/>
      <c r="C230" s="453"/>
      <c r="D230" s="453"/>
      <c r="E230" s="453"/>
      <c r="F230" s="453"/>
      <c r="G230" s="453"/>
      <c r="H230" s="453"/>
      <c r="I230" s="453"/>
      <c r="J230" s="453"/>
      <c r="K230" s="453"/>
      <c r="L230" s="453"/>
      <c r="M230" s="453"/>
      <c r="N230" s="453"/>
      <c r="O230" s="453"/>
      <c r="P230" s="453"/>
      <c r="Q230" s="75"/>
      <c r="R230" s="75"/>
      <c r="S230" s="75"/>
      <c r="T230" s="75"/>
      <c r="U230" s="75"/>
      <c r="V230" s="75"/>
      <c r="W230" s="75"/>
      <c r="X230" s="75"/>
      <c r="Y230" s="75"/>
      <c r="Z230" s="75"/>
      <c r="AA230" s="75"/>
      <c r="AB230" s="75"/>
      <c r="AC230" s="75"/>
      <c r="AD230" s="75"/>
      <c r="AE230" s="75"/>
      <c r="AF230" s="75"/>
      <c r="AG230" s="75"/>
      <c r="AH230" s="75"/>
      <c r="AI230" s="75"/>
    </row>
    <row r="231">
      <c r="A231" s="453"/>
      <c r="B231" s="453"/>
      <c r="C231" s="453"/>
      <c r="D231" s="453"/>
      <c r="E231" s="453"/>
      <c r="F231" s="453"/>
      <c r="G231" s="453"/>
      <c r="H231" s="453"/>
      <c r="I231" s="453"/>
      <c r="J231" s="453"/>
      <c r="K231" s="453"/>
      <c r="L231" s="453"/>
      <c r="M231" s="453"/>
      <c r="N231" s="453"/>
      <c r="O231" s="453"/>
      <c r="P231" s="453"/>
      <c r="Q231" s="75"/>
      <c r="R231" s="75"/>
      <c r="S231" s="75"/>
      <c r="T231" s="75"/>
      <c r="U231" s="75"/>
      <c r="V231" s="75"/>
      <c r="W231" s="75"/>
      <c r="X231" s="75"/>
      <c r="Y231" s="75"/>
      <c r="Z231" s="75"/>
      <c r="AA231" s="75"/>
      <c r="AB231" s="75"/>
      <c r="AC231" s="75"/>
      <c r="AD231" s="75"/>
      <c r="AE231" s="75"/>
      <c r="AF231" s="75"/>
      <c r="AG231" s="75"/>
      <c r="AH231" s="75"/>
      <c r="AI231" s="75"/>
    </row>
    <row r="232">
      <c r="A232" s="453"/>
      <c r="B232" s="453"/>
      <c r="C232" s="453"/>
      <c r="D232" s="453"/>
      <c r="E232" s="453"/>
      <c r="F232" s="453"/>
      <c r="G232" s="453"/>
      <c r="H232" s="453"/>
      <c r="I232" s="453"/>
      <c r="J232" s="453"/>
      <c r="K232" s="453"/>
      <c r="L232" s="453"/>
      <c r="M232" s="453"/>
      <c r="N232" s="453"/>
      <c r="O232" s="453"/>
      <c r="P232" s="453"/>
      <c r="Q232" s="75"/>
      <c r="R232" s="75"/>
      <c r="S232" s="75"/>
      <c r="T232" s="75"/>
      <c r="U232" s="75"/>
      <c r="V232" s="75"/>
      <c r="W232" s="75"/>
      <c r="X232" s="75"/>
      <c r="Y232" s="75"/>
      <c r="Z232" s="75"/>
      <c r="AA232" s="75"/>
      <c r="AB232" s="75"/>
      <c r="AC232" s="75"/>
      <c r="AD232" s="75"/>
      <c r="AE232" s="75"/>
      <c r="AF232" s="75"/>
      <c r="AG232" s="75"/>
      <c r="AH232" s="75"/>
      <c r="AI232" s="75"/>
    </row>
    <row r="233">
      <c r="A233" s="453"/>
      <c r="B233" s="453"/>
      <c r="C233" s="453"/>
      <c r="D233" s="453"/>
      <c r="E233" s="453"/>
      <c r="F233" s="453"/>
      <c r="G233" s="453"/>
      <c r="H233" s="453"/>
      <c r="I233" s="453"/>
      <c r="J233" s="453"/>
      <c r="K233" s="453"/>
      <c r="L233" s="453"/>
      <c r="M233" s="453"/>
      <c r="N233" s="453"/>
      <c r="O233" s="453"/>
      <c r="P233" s="453"/>
      <c r="Q233" s="75"/>
      <c r="R233" s="75"/>
      <c r="S233" s="75"/>
      <c r="T233" s="75"/>
      <c r="U233" s="75"/>
      <c r="V233" s="75"/>
      <c r="W233" s="75"/>
      <c r="X233" s="75"/>
      <c r="Y233" s="75"/>
      <c r="Z233" s="75"/>
      <c r="AA233" s="75"/>
      <c r="AB233" s="75"/>
      <c r="AC233" s="75"/>
      <c r="AD233" s="75"/>
      <c r="AE233" s="75"/>
      <c r="AF233" s="75"/>
      <c r="AG233" s="75"/>
      <c r="AH233" s="75"/>
      <c r="AI233" s="75"/>
    </row>
    <row r="234">
      <c r="A234" s="453"/>
      <c r="B234" s="453"/>
      <c r="C234" s="453"/>
      <c r="D234" s="453"/>
      <c r="E234" s="453"/>
      <c r="F234" s="453"/>
      <c r="G234" s="453"/>
      <c r="H234" s="453"/>
      <c r="I234" s="453"/>
      <c r="J234" s="453"/>
      <c r="K234" s="453"/>
      <c r="L234" s="453"/>
      <c r="M234" s="453"/>
      <c r="N234" s="453"/>
      <c r="O234" s="453"/>
      <c r="P234" s="453"/>
      <c r="Q234" s="75"/>
      <c r="R234" s="75"/>
      <c r="S234" s="75"/>
      <c r="T234" s="75"/>
      <c r="U234" s="75"/>
      <c r="V234" s="75"/>
      <c r="W234" s="75"/>
      <c r="X234" s="75"/>
      <c r="Y234" s="75"/>
      <c r="Z234" s="75"/>
      <c r="AA234" s="75"/>
      <c r="AB234" s="75"/>
      <c r="AC234" s="75"/>
      <c r="AD234" s="75"/>
      <c r="AE234" s="75"/>
      <c r="AF234" s="75"/>
      <c r="AG234" s="75"/>
      <c r="AH234" s="75"/>
      <c r="AI234" s="75"/>
    </row>
    <row r="235">
      <c r="A235" s="453"/>
      <c r="B235" s="453"/>
      <c r="C235" s="453"/>
      <c r="D235" s="453"/>
      <c r="E235" s="453"/>
      <c r="F235" s="453"/>
      <c r="G235" s="453"/>
      <c r="H235" s="453"/>
      <c r="I235" s="453"/>
      <c r="J235" s="453"/>
      <c r="K235" s="453"/>
      <c r="L235" s="453"/>
      <c r="M235" s="453"/>
      <c r="N235" s="453"/>
      <c r="O235" s="453"/>
      <c r="P235" s="453"/>
      <c r="Q235" s="75"/>
      <c r="R235" s="75"/>
      <c r="S235" s="75"/>
      <c r="T235" s="75"/>
      <c r="U235" s="75"/>
      <c r="V235" s="75"/>
      <c r="W235" s="75"/>
      <c r="X235" s="75"/>
      <c r="Y235" s="75"/>
      <c r="Z235" s="75"/>
      <c r="AA235" s="75"/>
      <c r="AB235" s="75"/>
      <c r="AC235" s="75"/>
      <c r="AD235" s="75"/>
      <c r="AE235" s="75"/>
      <c r="AF235" s="75"/>
      <c r="AG235" s="75"/>
      <c r="AH235" s="75"/>
      <c r="AI235" s="75"/>
    </row>
    <row r="236">
      <c r="A236" s="453"/>
      <c r="B236" s="453"/>
      <c r="C236" s="453"/>
      <c r="D236" s="453"/>
      <c r="E236" s="453"/>
      <c r="F236" s="453"/>
      <c r="G236" s="453"/>
      <c r="H236" s="453"/>
      <c r="I236" s="453"/>
      <c r="J236" s="453"/>
      <c r="K236" s="453"/>
      <c r="L236" s="453"/>
      <c r="M236" s="453"/>
      <c r="N236" s="453"/>
      <c r="O236" s="453"/>
      <c r="P236" s="453"/>
      <c r="Q236" s="75"/>
      <c r="R236" s="75"/>
      <c r="S236" s="75"/>
      <c r="T236" s="75"/>
      <c r="U236" s="75"/>
      <c r="V236" s="75"/>
      <c r="W236" s="75"/>
      <c r="X236" s="75"/>
      <c r="Y236" s="75"/>
      <c r="Z236" s="75"/>
      <c r="AA236" s="75"/>
      <c r="AB236" s="75"/>
      <c r="AC236" s="75"/>
      <c r="AD236" s="75"/>
      <c r="AE236" s="75"/>
      <c r="AF236" s="75"/>
      <c r="AG236" s="75"/>
      <c r="AH236" s="75"/>
      <c r="AI236" s="75"/>
    </row>
    <row r="237">
      <c r="A237" s="453"/>
      <c r="B237" s="453"/>
      <c r="C237" s="453"/>
      <c r="D237" s="453"/>
      <c r="E237" s="453"/>
      <c r="F237" s="453"/>
      <c r="G237" s="453"/>
      <c r="H237" s="453"/>
      <c r="I237" s="453"/>
      <c r="J237" s="453"/>
      <c r="K237" s="453"/>
      <c r="L237" s="453"/>
      <c r="M237" s="453"/>
      <c r="N237" s="453"/>
      <c r="O237" s="453"/>
      <c r="P237" s="453"/>
      <c r="Q237" s="75"/>
      <c r="R237" s="75"/>
      <c r="S237" s="75"/>
      <c r="T237" s="75"/>
      <c r="U237" s="75"/>
      <c r="V237" s="75"/>
      <c r="W237" s="75"/>
      <c r="X237" s="75"/>
      <c r="Y237" s="75"/>
      <c r="Z237" s="75"/>
      <c r="AA237" s="75"/>
      <c r="AB237" s="75"/>
      <c r="AC237" s="75"/>
      <c r="AD237" s="75"/>
      <c r="AE237" s="75"/>
      <c r="AF237" s="75"/>
      <c r="AG237" s="75"/>
      <c r="AH237" s="75"/>
      <c r="AI237" s="75"/>
    </row>
    <row r="238">
      <c r="A238" s="453"/>
      <c r="B238" s="453"/>
      <c r="C238" s="453"/>
      <c r="D238" s="453"/>
      <c r="E238" s="453"/>
      <c r="F238" s="453"/>
      <c r="G238" s="453"/>
      <c r="H238" s="453"/>
      <c r="I238" s="453"/>
      <c r="J238" s="453"/>
      <c r="K238" s="453"/>
      <c r="L238" s="453"/>
      <c r="M238" s="453"/>
      <c r="N238" s="453"/>
      <c r="O238" s="453"/>
      <c r="P238" s="453"/>
      <c r="Q238" s="75"/>
      <c r="R238" s="75"/>
      <c r="S238" s="75"/>
      <c r="T238" s="75"/>
      <c r="U238" s="75"/>
      <c r="V238" s="75"/>
      <c r="W238" s="75"/>
      <c r="X238" s="75"/>
      <c r="Y238" s="75"/>
      <c r="Z238" s="75"/>
      <c r="AA238" s="75"/>
      <c r="AB238" s="75"/>
      <c r="AC238" s="75"/>
      <c r="AD238" s="75"/>
      <c r="AE238" s="75"/>
      <c r="AF238" s="75"/>
      <c r="AG238" s="75"/>
      <c r="AH238" s="75"/>
      <c r="AI238" s="75"/>
    </row>
    <row r="239">
      <c r="A239" s="453"/>
      <c r="B239" s="453"/>
      <c r="C239" s="453"/>
      <c r="D239" s="453"/>
      <c r="E239" s="453"/>
      <c r="F239" s="453"/>
      <c r="G239" s="453"/>
      <c r="H239" s="453"/>
      <c r="I239" s="453"/>
      <c r="J239" s="453"/>
      <c r="K239" s="453"/>
      <c r="L239" s="453"/>
      <c r="M239" s="453"/>
      <c r="N239" s="453"/>
      <c r="O239" s="453"/>
      <c r="P239" s="453"/>
      <c r="Q239" s="75"/>
      <c r="R239" s="75"/>
      <c r="S239" s="75"/>
      <c r="T239" s="75"/>
      <c r="U239" s="75"/>
      <c r="V239" s="75"/>
      <c r="W239" s="75"/>
      <c r="X239" s="75"/>
      <c r="Y239" s="75"/>
      <c r="Z239" s="75"/>
      <c r="AA239" s="75"/>
      <c r="AB239" s="75"/>
      <c r="AC239" s="75"/>
      <c r="AD239" s="75"/>
      <c r="AE239" s="75"/>
      <c r="AF239" s="75"/>
      <c r="AG239" s="75"/>
      <c r="AH239" s="75"/>
      <c r="AI239" s="75"/>
    </row>
    <row r="240">
      <c r="A240" s="453"/>
      <c r="B240" s="453"/>
      <c r="C240" s="453"/>
      <c r="D240" s="453"/>
      <c r="E240" s="453"/>
      <c r="F240" s="453"/>
      <c r="G240" s="453"/>
      <c r="H240" s="453"/>
      <c r="I240" s="453"/>
      <c r="J240" s="453"/>
      <c r="K240" s="453"/>
      <c r="L240" s="453"/>
      <c r="M240" s="453"/>
      <c r="N240" s="453"/>
      <c r="O240" s="453"/>
      <c r="P240" s="453"/>
      <c r="Q240" s="75"/>
      <c r="R240" s="75"/>
      <c r="S240" s="75"/>
      <c r="T240" s="75"/>
      <c r="U240" s="75"/>
      <c r="V240" s="75"/>
      <c r="W240" s="75"/>
      <c r="X240" s="75"/>
      <c r="Y240" s="75"/>
      <c r="Z240" s="75"/>
      <c r="AA240" s="75"/>
      <c r="AB240" s="75"/>
      <c r="AC240" s="75"/>
      <c r="AD240" s="75"/>
      <c r="AE240" s="75"/>
      <c r="AF240" s="75"/>
      <c r="AG240" s="75"/>
      <c r="AH240" s="75"/>
      <c r="AI240" s="75"/>
    </row>
    <row r="241">
      <c r="A241" s="453"/>
      <c r="B241" s="453"/>
      <c r="C241" s="453"/>
      <c r="D241" s="453"/>
      <c r="E241" s="453"/>
      <c r="F241" s="453"/>
      <c r="G241" s="453"/>
      <c r="H241" s="453"/>
      <c r="I241" s="453"/>
      <c r="J241" s="453"/>
      <c r="K241" s="453"/>
      <c r="L241" s="453"/>
      <c r="M241" s="453"/>
      <c r="N241" s="453"/>
      <c r="O241" s="453"/>
      <c r="P241" s="453"/>
      <c r="Q241" s="75"/>
      <c r="R241" s="75"/>
      <c r="S241" s="75"/>
      <c r="T241" s="75"/>
      <c r="U241" s="75"/>
      <c r="V241" s="75"/>
      <c r="W241" s="75"/>
      <c r="X241" s="75"/>
      <c r="Y241" s="75"/>
      <c r="Z241" s="75"/>
      <c r="AA241" s="75"/>
      <c r="AB241" s="75"/>
      <c r="AC241" s="75"/>
      <c r="AD241" s="75"/>
      <c r="AE241" s="75"/>
      <c r="AF241" s="75"/>
      <c r="AG241" s="75"/>
      <c r="AH241" s="75"/>
      <c r="AI241" s="75"/>
    </row>
    <row r="242">
      <c r="A242" s="453"/>
      <c r="B242" s="453"/>
      <c r="C242" s="453"/>
      <c r="D242" s="453"/>
      <c r="E242" s="453"/>
      <c r="F242" s="453"/>
      <c r="G242" s="453"/>
      <c r="H242" s="453"/>
      <c r="I242" s="453"/>
      <c r="J242" s="453"/>
      <c r="K242" s="453"/>
      <c r="L242" s="453"/>
      <c r="M242" s="453"/>
      <c r="N242" s="453"/>
      <c r="O242" s="453"/>
      <c r="P242" s="453"/>
      <c r="Q242" s="75"/>
      <c r="R242" s="75"/>
      <c r="S242" s="75"/>
      <c r="T242" s="75"/>
      <c r="U242" s="75"/>
      <c r="V242" s="75"/>
      <c r="W242" s="75"/>
      <c r="X242" s="75"/>
      <c r="Y242" s="75"/>
      <c r="Z242" s="75"/>
      <c r="AA242" s="75"/>
      <c r="AB242" s="75"/>
      <c r="AC242" s="75"/>
      <c r="AD242" s="75"/>
      <c r="AE242" s="75"/>
      <c r="AF242" s="75"/>
      <c r="AG242" s="75"/>
      <c r="AH242" s="75"/>
      <c r="AI242" s="75"/>
    </row>
    <row r="243">
      <c r="A243" s="453"/>
      <c r="B243" s="453"/>
      <c r="C243" s="453"/>
      <c r="D243" s="453"/>
      <c r="E243" s="453"/>
      <c r="F243" s="453"/>
      <c r="G243" s="453"/>
      <c r="H243" s="453"/>
      <c r="I243" s="453"/>
      <c r="J243" s="453"/>
      <c r="K243" s="453"/>
      <c r="L243" s="453"/>
      <c r="M243" s="453"/>
      <c r="N243" s="453"/>
      <c r="O243" s="453"/>
      <c r="P243" s="453"/>
      <c r="Q243" s="75"/>
      <c r="R243" s="75"/>
      <c r="S243" s="75"/>
      <c r="T243" s="75"/>
      <c r="U243" s="75"/>
      <c r="V243" s="75"/>
      <c r="W243" s="75"/>
      <c r="X243" s="75"/>
      <c r="Y243" s="75"/>
      <c r="Z243" s="75"/>
      <c r="AA243" s="75"/>
      <c r="AB243" s="75"/>
      <c r="AC243" s="75"/>
      <c r="AD243" s="75"/>
      <c r="AE243" s="75"/>
      <c r="AF243" s="75"/>
      <c r="AG243" s="75"/>
      <c r="AH243" s="75"/>
      <c r="AI243" s="75"/>
    </row>
    <row r="244">
      <c r="A244" s="453"/>
      <c r="B244" s="453"/>
      <c r="C244" s="453"/>
      <c r="D244" s="453"/>
      <c r="E244" s="453"/>
      <c r="F244" s="453"/>
      <c r="G244" s="453"/>
      <c r="H244" s="453"/>
      <c r="I244" s="453"/>
      <c r="J244" s="453"/>
      <c r="K244" s="453"/>
      <c r="L244" s="453"/>
      <c r="M244" s="453"/>
      <c r="N244" s="453"/>
      <c r="O244" s="453"/>
      <c r="P244" s="453"/>
      <c r="Q244" s="75"/>
      <c r="R244" s="75"/>
      <c r="S244" s="75"/>
      <c r="T244" s="75"/>
      <c r="U244" s="75"/>
      <c r="V244" s="75"/>
      <c r="W244" s="75"/>
      <c r="X244" s="75"/>
      <c r="Y244" s="75"/>
      <c r="Z244" s="75"/>
      <c r="AA244" s="75"/>
      <c r="AB244" s="75"/>
      <c r="AC244" s="75"/>
      <c r="AD244" s="75"/>
      <c r="AE244" s="75"/>
      <c r="AF244" s="75"/>
      <c r="AG244" s="75"/>
      <c r="AH244" s="75"/>
      <c r="AI244" s="75"/>
    </row>
    <row r="245">
      <c r="A245" s="453"/>
      <c r="B245" s="453"/>
      <c r="C245" s="453"/>
      <c r="D245" s="453"/>
      <c r="E245" s="453"/>
      <c r="F245" s="453"/>
      <c r="G245" s="453"/>
      <c r="H245" s="453"/>
      <c r="I245" s="453"/>
      <c r="J245" s="453"/>
      <c r="K245" s="453"/>
      <c r="L245" s="453"/>
      <c r="M245" s="453"/>
      <c r="N245" s="453"/>
      <c r="O245" s="453"/>
      <c r="P245" s="453"/>
      <c r="Q245" s="75"/>
      <c r="R245" s="75"/>
      <c r="S245" s="75"/>
      <c r="T245" s="75"/>
      <c r="U245" s="75"/>
      <c r="V245" s="75"/>
      <c r="W245" s="75"/>
      <c r="X245" s="75"/>
      <c r="Y245" s="75"/>
      <c r="Z245" s="75"/>
      <c r="AA245" s="75"/>
      <c r="AB245" s="75"/>
      <c r="AC245" s="75"/>
      <c r="AD245" s="75"/>
      <c r="AE245" s="75"/>
      <c r="AF245" s="75"/>
      <c r="AG245" s="75"/>
      <c r="AH245" s="75"/>
      <c r="AI245" s="75"/>
    </row>
    <row r="246">
      <c r="A246" s="453"/>
      <c r="B246" s="453"/>
      <c r="C246" s="453"/>
      <c r="D246" s="453"/>
      <c r="E246" s="453"/>
      <c r="F246" s="453"/>
      <c r="G246" s="453"/>
      <c r="H246" s="453"/>
      <c r="I246" s="453"/>
      <c r="J246" s="453"/>
      <c r="K246" s="453"/>
      <c r="L246" s="453"/>
      <c r="M246" s="453"/>
      <c r="N246" s="453"/>
      <c r="O246" s="453"/>
      <c r="P246" s="453"/>
      <c r="Q246" s="75"/>
      <c r="R246" s="75"/>
      <c r="S246" s="75"/>
      <c r="T246" s="75"/>
      <c r="U246" s="75"/>
      <c r="V246" s="75"/>
      <c r="W246" s="75"/>
      <c r="X246" s="75"/>
      <c r="Y246" s="75"/>
      <c r="Z246" s="75"/>
      <c r="AA246" s="75"/>
      <c r="AB246" s="75"/>
      <c r="AC246" s="75"/>
      <c r="AD246" s="75"/>
      <c r="AE246" s="75"/>
      <c r="AF246" s="75"/>
      <c r="AG246" s="75"/>
      <c r="AH246" s="75"/>
      <c r="AI246" s="75"/>
    </row>
    <row r="247">
      <c r="A247" s="453"/>
      <c r="B247" s="453"/>
      <c r="C247" s="453"/>
      <c r="D247" s="453"/>
      <c r="E247" s="453"/>
      <c r="F247" s="453"/>
      <c r="G247" s="453"/>
      <c r="H247" s="453"/>
      <c r="I247" s="453"/>
      <c r="J247" s="453"/>
      <c r="K247" s="453"/>
      <c r="L247" s="453"/>
      <c r="M247" s="453"/>
      <c r="N247" s="453"/>
      <c r="O247" s="453"/>
      <c r="P247" s="453"/>
      <c r="Q247" s="75"/>
      <c r="R247" s="75"/>
      <c r="S247" s="75"/>
      <c r="T247" s="75"/>
      <c r="U247" s="75"/>
      <c r="V247" s="75"/>
      <c r="W247" s="75"/>
      <c r="X247" s="75"/>
      <c r="Y247" s="75"/>
      <c r="Z247" s="75"/>
      <c r="AA247" s="75"/>
      <c r="AB247" s="75"/>
      <c r="AC247" s="75"/>
      <c r="AD247" s="75"/>
      <c r="AE247" s="75"/>
      <c r="AF247" s="75"/>
      <c r="AG247" s="75"/>
      <c r="AH247" s="75"/>
      <c r="AI247" s="75"/>
    </row>
    <row r="248">
      <c r="A248" s="453"/>
      <c r="B248" s="453"/>
      <c r="C248" s="453"/>
      <c r="D248" s="453"/>
      <c r="E248" s="453"/>
      <c r="F248" s="453"/>
      <c r="G248" s="453"/>
      <c r="H248" s="453"/>
      <c r="I248" s="453"/>
      <c r="J248" s="453"/>
      <c r="K248" s="453"/>
      <c r="L248" s="453"/>
      <c r="M248" s="453"/>
      <c r="N248" s="453"/>
      <c r="O248" s="453"/>
      <c r="P248" s="453"/>
      <c r="Q248" s="75"/>
      <c r="R248" s="75"/>
      <c r="S248" s="75"/>
      <c r="T248" s="75"/>
      <c r="U248" s="75"/>
      <c r="V248" s="75"/>
      <c r="W248" s="75"/>
      <c r="X248" s="75"/>
      <c r="Y248" s="75"/>
      <c r="Z248" s="75"/>
      <c r="AA248" s="75"/>
      <c r="AB248" s="75"/>
      <c r="AC248" s="75"/>
      <c r="AD248" s="75"/>
      <c r="AE248" s="75"/>
      <c r="AF248" s="75"/>
      <c r="AG248" s="75"/>
      <c r="AH248" s="75"/>
      <c r="AI248" s="75"/>
    </row>
    <row r="249">
      <c r="A249" s="453"/>
      <c r="B249" s="453"/>
      <c r="C249" s="453"/>
      <c r="D249" s="453"/>
      <c r="E249" s="453"/>
      <c r="F249" s="453"/>
      <c r="G249" s="453"/>
      <c r="H249" s="453"/>
      <c r="I249" s="453"/>
      <c r="J249" s="453"/>
      <c r="K249" s="453"/>
      <c r="L249" s="453"/>
      <c r="M249" s="453"/>
      <c r="N249" s="453"/>
      <c r="O249" s="453"/>
      <c r="P249" s="453"/>
      <c r="Q249" s="75"/>
      <c r="R249" s="75"/>
      <c r="S249" s="75"/>
      <c r="T249" s="75"/>
      <c r="U249" s="75"/>
      <c r="V249" s="75"/>
      <c r="W249" s="75"/>
      <c r="X249" s="75"/>
      <c r="Y249" s="75"/>
      <c r="Z249" s="75"/>
      <c r="AA249" s="75"/>
      <c r="AB249" s="75"/>
      <c r="AC249" s="75"/>
      <c r="AD249" s="75"/>
      <c r="AE249" s="75"/>
      <c r="AF249" s="75"/>
      <c r="AG249" s="75"/>
      <c r="AH249" s="75"/>
      <c r="AI249" s="75"/>
    </row>
    <row r="250">
      <c r="A250" s="453"/>
      <c r="B250" s="453"/>
      <c r="C250" s="453"/>
      <c r="D250" s="453"/>
      <c r="E250" s="453"/>
      <c r="F250" s="453"/>
      <c r="G250" s="453"/>
      <c r="H250" s="453"/>
      <c r="I250" s="453"/>
      <c r="J250" s="453"/>
      <c r="K250" s="453"/>
      <c r="L250" s="453"/>
      <c r="M250" s="453"/>
      <c r="N250" s="453"/>
      <c r="O250" s="453"/>
      <c r="P250" s="453"/>
      <c r="Q250" s="75"/>
      <c r="R250" s="75"/>
      <c r="S250" s="75"/>
      <c r="T250" s="75"/>
      <c r="U250" s="75"/>
      <c r="V250" s="75"/>
      <c r="W250" s="75"/>
      <c r="X250" s="75"/>
      <c r="Y250" s="75"/>
      <c r="Z250" s="75"/>
      <c r="AA250" s="75"/>
      <c r="AB250" s="75"/>
      <c r="AC250" s="75"/>
      <c r="AD250" s="75"/>
      <c r="AE250" s="75"/>
      <c r="AF250" s="75"/>
      <c r="AG250" s="75"/>
      <c r="AH250" s="75"/>
      <c r="AI250" s="75"/>
    </row>
    <row r="251">
      <c r="A251" s="453"/>
      <c r="B251" s="453"/>
      <c r="C251" s="453"/>
      <c r="D251" s="453"/>
      <c r="E251" s="453"/>
      <c r="F251" s="453"/>
      <c r="G251" s="453"/>
      <c r="H251" s="453"/>
      <c r="I251" s="453"/>
      <c r="J251" s="453"/>
      <c r="K251" s="453"/>
      <c r="L251" s="453"/>
      <c r="M251" s="453"/>
      <c r="N251" s="453"/>
      <c r="O251" s="453"/>
      <c r="P251" s="453"/>
      <c r="Q251" s="75"/>
      <c r="R251" s="75"/>
      <c r="S251" s="75"/>
      <c r="T251" s="75"/>
      <c r="U251" s="75"/>
      <c r="V251" s="75"/>
      <c r="W251" s="75"/>
      <c r="X251" s="75"/>
      <c r="Y251" s="75"/>
      <c r="Z251" s="75"/>
      <c r="AA251" s="75"/>
      <c r="AB251" s="75"/>
      <c r="AC251" s="75"/>
      <c r="AD251" s="75"/>
      <c r="AE251" s="75"/>
      <c r="AF251" s="75"/>
      <c r="AG251" s="75"/>
      <c r="AH251" s="75"/>
      <c r="AI251" s="75"/>
    </row>
    <row r="252">
      <c r="A252" s="453"/>
      <c r="B252" s="453"/>
      <c r="C252" s="453"/>
      <c r="D252" s="453"/>
      <c r="E252" s="453"/>
      <c r="F252" s="453"/>
      <c r="G252" s="453"/>
      <c r="H252" s="453"/>
      <c r="I252" s="453"/>
      <c r="J252" s="453"/>
      <c r="K252" s="453"/>
      <c r="L252" s="453"/>
      <c r="M252" s="453"/>
      <c r="N252" s="453"/>
      <c r="O252" s="453"/>
      <c r="P252" s="453"/>
      <c r="Q252" s="75"/>
      <c r="R252" s="75"/>
      <c r="S252" s="75"/>
      <c r="T252" s="75"/>
      <c r="U252" s="75"/>
      <c r="V252" s="75"/>
      <c r="W252" s="75"/>
      <c r="X252" s="75"/>
      <c r="Y252" s="75"/>
      <c r="Z252" s="75"/>
      <c r="AA252" s="75"/>
      <c r="AB252" s="75"/>
      <c r="AC252" s="75"/>
      <c r="AD252" s="75"/>
      <c r="AE252" s="75"/>
      <c r="AF252" s="75"/>
      <c r="AG252" s="75"/>
      <c r="AH252" s="75"/>
      <c r="AI252" s="75"/>
    </row>
    <row r="253">
      <c r="A253" s="453"/>
      <c r="B253" s="453"/>
      <c r="C253" s="453"/>
      <c r="D253" s="453"/>
      <c r="E253" s="453"/>
      <c r="F253" s="453"/>
      <c r="G253" s="453"/>
      <c r="H253" s="453"/>
      <c r="I253" s="453"/>
      <c r="J253" s="453"/>
      <c r="K253" s="453"/>
      <c r="L253" s="453"/>
      <c r="M253" s="453"/>
      <c r="N253" s="453"/>
      <c r="O253" s="453"/>
      <c r="P253" s="453"/>
      <c r="Q253" s="75"/>
      <c r="R253" s="75"/>
      <c r="S253" s="75"/>
      <c r="T253" s="75"/>
      <c r="U253" s="75"/>
      <c r="V253" s="75"/>
      <c r="W253" s="75"/>
      <c r="X253" s="75"/>
      <c r="Y253" s="75"/>
      <c r="Z253" s="75"/>
      <c r="AA253" s="75"/>
      <c r="AB253" s="75"/>
      <c r="AC253" s="75"/>
      <c r="AD253" s="75"/>
      <c r="AE253" s="75"/>
      <c r="AF253" s="75"/>
      <c r="AG253" s="75"/>
      <c r="AH253" s="75"/>
      <c r="AI253" s="75"/>
    </row>
    <row r="254">
      <c r="A254" s="453"/>
      <c r="B254" s="453"/>
      <c r="C254" s="453"/>
      <c r="D254" s="453"/>
      <c r="E254" s="453"/>
      <c r="F254" s="453"/>
      <c r="G254" s="453"/>
      <c r="H254" s="453"/>
      <c r="I254" s="453"/>
      <c r="J254" s="453"/>
      <c r="K254" s="453"/>
      <c r="L254" s="453"/>
      <c r="M254" s="453"/>
      <c r="N254" s="453"/>
      <c r="O254" s="453"/>
      <c r="P254" s="453"/>
      <c r="Q254" s="75"/>
      <c r="R254" s="75"/>
      <c r="S254" s="75"/>
      <c r="T254" s="75"/>
      <c r="U254" s="75"/>
      <c r="V254" s="75"/>
      <c r="W254" s="75"/>
      <c r="X254" s="75"/>
      <c r="Y254" s="75"/>
      <c r="Z254" s="75"/>
      <c r="AA254" s="75"/>
      <c r="AB254" s="75"/>
      <c r="AC254" s="75"/>
      <c r="AD254" s="75"/>
      <c r="AE254" s="75"/>
      <c r="AF254" s="75"/>
      <c r="AG254" s="75"/>
      <c r="AH254" s="75"/>
      <c r="AI254" s="75"/>
    </row>
    <row r="255">
      <c r="A255" s="453"/>
      <c r="B255" s="453"/>
      <c r="C255" s="453"/>
      <c r="D255" s="453"/>
      <c r="E255" s="453"/>
      <c r="F255" s="453"/>
      <c r="G255" s="453"/>
      <c r="H255" s="453"/>
      <c r="I255" s="453"/>
      <c r="J255" s="453"/>
      <c r="K255" s="453"/>
      <c r="L255" s="453"/>
      <c r="M255" s="453"/>
      <c r="N255" s="453"/>
      <c r="O255" s="453"/>
      <c r="P255" s="453"/>
      <c r="Q255" s="75"/>
      <c r="R255" s="75"/>
      <c r="S255" s="75"/>
      <c r="T255" s="75"/>
      <c r="U255" s="75"/>
      <c r="V255" s="75"/>
      <c r="W255" s="75"/>
      <c r="X255" s="75"/>
      <c r="Y255" s="75"/>
      <c r="Z255" s="75"/>
      <c r="AA255" s="75"/>
      <c r="AB255" s="75"/>
      <c r="AC255" s="75"/>
      <c r="AD255" s="75"/>
      <c r="AE255" s="75"/>
      <c r="AF255" s="75"/>
      <c r="AG255" s="75"/>
      <c r="AH255" s="75"/>
      <c r="AI255" s="75"/>
    </row>
    <row r="256">
      <c r="A256" s="453"/>
      <c r="B256" s="453"/>
      <c r="C256" s="453"/>
      <c r="D256" s="453"/>
      <c r="E256" s="453"/>
      <c r="F256" s="453"/>
      <c r="G256" s="453"/>
      <c r="H256" s="453"/>
      <c r="I256" s="453"/>
      <c r="J256" s="453"/>
      <c r="K256" s="453"/>
      <c r="L256" s="453"/>
      <c r="M256" s="453"/>
      <c r="N256" s="453"/>
      <c r="O256" s="453"/>
      <c r="P256" s="453"/>
      <c r="Q256" s="75"/>
      <c r="R256" s="75"/>
      <c r="S256" s="75"/>
      <c r="T256" s="75"/>
      <c r="U256" s="75"/>
      <c r="V256" s="75"/>
      <c r="W256" s="75"/>
      <c r="X256" s="75"/>
      <c r="Y256" s="75"/>
      <c r="Z256" s="75"/>
      <c r="AA256" s="75"/>
      <c r="AB256" s="75"/>
      <c r="AC256" s="75"/>
      <c r="AD256" s="75"/>
      <c r="AE256" s="75"/>
      <c r="AF256" s="75"/>
      <c r="AG256" s="75"/>
      <c r="AH256" s="75"/>
      <c r="AI256" s="75"/>
    </row>
    <row r="257">
      <c r="A257" s="453"/>
      <c r="B257" s="453"/>
      <c r="C257" s="453"/>
      <c r="D257" s="453"/>
      <c r="E257" s="453"/>
      <c r="F257" s="453"/>
      <c r="G257" s="453"/>
      <c r="H257" s="453"/>
      <c r="I257" s="453"/>
      <c r="J257" s="453"/>
      <c r="K257" s="453"/>
      <c r="L257" s="453"/>
      <c r="M257" s="453"/>
      <c r="N257" s="453"/>
      <c r="O257" s="453"/>
      <c r="P257" s="453"/>
      <c r="Q257" s="75"/>
      <c r="R257" s="75"/>
      <c r="S257" s="75"/>
      <c r="T257" s="75"/>
      <c r="U257" s="75"/>
      <c r="V257" s="75"/>
      <c r="W257" s="75"/>
      <c r="X257" s="75"/>
      <c r="Y257" s="75"/>
      <c r="Z257" s="75"/>
      <c r="AA257" s="75"/>
      <c r="AB257" s="75"/>
      <c r="AC257" s="75"/>
      <c r="AD257" s="75"/>
      <c r="AE257" s="75"/>
      <c r="AF257" s="75"/>
      <c r="AG257" s="75"/>
      <c r="AH257" s="75"/>
      <c r="AI257" s="75"/>
    </row>
    <row r="258">
      <c r="A258" s="453"/>
      <c r="B258" s="453"/>
      <c r="C258" s="453"/>
      <c r="D258" s="453"/>
      <c r="E258" s="453"/>
      <c r="F258" s="453"/>
      <c r="G258" s="453"/>
      <c r="H258" s="453"/>
      <c r="I258" s="453"/>
      <c r="J258" s="453"/>
      <c r="K258" s="453"/>
      <c r="L258" s="453"/>
      <c r="M258" s="453"/>
      <c r="N258" s="453"/>
      <c r="O258" s="453"/>
      <c r="P258" s="453"/>
      <c r="Q258" s="75"/>
      <c r="R258" s="75"/>
      <c r="S258" s="75"/>
      <c r="T258" s="75"/>
      <c r="U258" s="75"/>
      <c r="V258" s="75"/>
      <c r="W258" s="75"/>
      <c r="X258" s="75"/>
      <c r="Y258" s="75"/>
      <c r="Z258" s="75"/>
      <c r="AA258" s="75"/>
      <c r="AB258" s="75"/>
      <c r="AC258" s="75"/>
      <c r="AD258" s="75"/>
      <c r="AE258" s="75"/>
      <c r="AF258" s="75"/>
      <c r="AG258" s="75"/>
      <c r="AH258" s="75"/>
      <c r="AI258" s="75"/>
    </row>
    <row r="259">
      <c r="A259" s="453"/>
      <c r="B259" s="453"/>
      <c r="C259" s="453"/>
      <c r="D259" s="453"/>
      <c r="E259" s="453"/>
      <c r="F259" s="453"/>
      <c r="G259" s="453"/>
      <c r="H259" s="453"/>
      <c r="I259" s="453"/>
      <c r="J259" s="453"/>
      <c r="K259" s="453"/>
      <c r="L259" s="453"/>
      <c r="M259" s="453"/>
      <c r="N259" s="453"/>
      <c r="O259" s="453"/>
      <c r="P259" s="453"/>
      <c r="Q259" s="75"/>
      <c r="R259" s="75"/>
      <c r="S259" s="75"/>
      <c r="T259" s="75"/>
      <c r="U259" s="75"/>
      <c r="V259" s="75"/>
      <c r="W259" s="75"/>
      <c r="X259" s="75"/>
      <c r="Y259" s="75"/>
      <c r="Z259" s="75"/>
      <c r="AA259" s="75"/>
      <c r="AB259" s="75"/>
      <c r="AC259" s="75"/>
      <c r="AD259" s="75"/>
      <c r="AE259" s="75"/>
      <c r="AF259" s="75"/>
      <c r="AG259" s="75"/>
      <c r="AH259" s="75"/>
      <c r="AI259" s="75"/>
    </row>
    <row r="260">
      <c r="A260" s="453"/>
      <c r="B260" s="453"/>
      <c r="C260" s="453"/>
      <c r="D260" s="453"/>
      <c r="E260" s="453"/>
      <c r="F260" s="453"/>
      <c r="G260" s="453"/>
      <c r="H260" s="453"/>
      <c r="I260" s="453"/>
      <c r="J260" s="453"/>
      <c r="K260" s="453"/>
      <c r="L260" s="453"/>
      <c r="M260" s="453"/>
      <c r="N260" s="453"/>
      <c r="O260" s="453"/>
      <c r="P260" s="453"/>
      <c r="Q260" s="75"/>
      <c r="R260" s="75"/>
      <c r="S260" s="75"/>
      <c r="T260" s="75"/>
      <c r="U260" s="75"/>
      <c r="V260" s="75"/>
      <c r="W260" s="75"/>
      <c r="X260" s="75"/>
      <c r="Y260" s="75"/>
      <c r="Z260" s="75"/>
      <c r="AA260" s="75"/>
      <c r="AB260" s="75"/>
      <c r="AC260" s="75"/>
      <c r="AD260" s="75"/>
      <c r="AE260" s="75"/>
      <c r="AF260" s="75"/>
      <c r="AG260" s="75"/>
      <c r="AH260" s="75"/>
      <c r="AI260" s="75"/>
    </row>
    <row r="261">
      <c r="A261" s="453"/>
      <c r="B261" s="453"/>
      <c r="C261" s="453"/>
      <c r="D261" s="453"/>
      <c r="E261" s="453"/>
      <c r="F261" s="453"/>
      <c r="G261" s="453"/>
      <c r="H261" s="453"/>
      <c r="I261" s="453"/>
      <c r="J261" s="453"/>
      <c r="K261" s="453"/>
      <c r="L261" s="453"/>
      <c r="M261" s="453"/>
      <c r="N261" s="453"/>
      <c r="O261" s="453"/>
      <c r="P261" s="453"/>
      <c r="Q261" s="75"/>
      <c r="R261" s="75"/>
      <c r="S261" s="75"/>
      <c r="T261" s="75"/>
      <c r="U261" s="75"/>
      <c r="V261" s="75"/>
      <c r="W261" s="75"/>
      <c r="X261" s="75"/>
      <c r="Y261" s="75"/>
      <c r="Z261" s="75"/>
      <c r="AA261" s="75"/>
      <c r="AB261" s="75"/>
      <c r="AC261" s="75"/>
      <c r="AD261" s="75"/>
      <c r="AE261" s="75"/>
      <c r="AF261" s="75"/>
      <c r="AG261" s="75"/>
      <c r="AH261" s="75"/>
      <c r="AI261" s="75"/>
    </row>
    <row r="262">
      <c r="A262" s="453"/>
      <c r="B262" s="453"/>
      <c r="C262" s="453"/>
      <c r="D262" s="453"/>
      <c r="E262" s="453"/>
      <c r="F262" s="453"/>
      <c r="G262" s="453"/>
      <c r="H262" s="453"/>
      <c r="I262" s="453"/>
      <c r="J262" s="453"/>
      <c r="K262" s="453"/>
      <c r="L262" s="453"/>
      <c r="M262" s="453"/>
      <c r="N262" s="453"/>
      <c r="O262" s="453"/>
      <c r="P262" s="453"/>
      <c r="Q262" s="75"/>
      <c r="R262" s="75"/>
      <c r="S262" s="75"/>
      <c r="T262" s="75"/>
      <c r="U262" s="75"/>
      <c r="V262" s="75"/>
      <c r="W262" s="75"/>
      <c r="X262" s="75"/>
      <c r="Y262" s="75"/>
      <c r="Z262" s="75"/>
      <c r="AA262" s="75"/>
      <c r="AB262" s="75"/>
      <c r="AC262" s="75"/>
      <c r="AD262" s="75"/>
      <c r="AE262" s="75"/>
      <c r="AF262" s="75"/>
      <c r="AG262" s="75"/>
      <c r="AH262" s="75"/>
      <c r="AI262" s="75"/>
    </row>
    <row r="263">
      <c r="A263" s="453"/>
      <c r="B263" s="453"/>
      <c r="C263" s="453"/>
      <c r="D263" s="453"/>
      <c r="E263" s="453"/>
      <c r="F263" s="453"/>
      <c r="G263" s="453"/>
      <c r="H263" s="453"/>
      <c r="I263" s="453"/>
      <c r="J263" s="453"/>
      <c r="K263" s="453"/>
      <c r="L263" s="453"/>
      <c r="M263" s="453"/>
      <c r="N263" s="453"/>
      <c r="O263" s="453"/>
      <c r="P263" s="453"/>
      <c r="Q263" s="75"/>
      <c r="R263" s="75"/>
      <c r="S263" s="75"/>
      <c r="T263" s="75"/>
      <c r="U263" s="75"/>
      <c r="V263" s="75"/>
      <c r="W263" s="75"/>
      <c r="X263" s="75"/>
      <c r="Y263" s="75"/>
      <c r="Z263" s="75"/>
      <c r="AA263" s="75"/>
      <c r="AB263" s="75"/>
      <c r="AC263" s="75"/>
      <c r="AD263" s="75"/>
      <c r="AE263" s="75"/>
      <c r="AF263" s="75"/>
      <c r="AG263" s="75"/>
      <c r="AH263" s="75"/>
      <c r="AI263" s="75"/>
    </row>
    <row r="264">
      <c r="A264" s="453"/>
      <c r="B264" s="453"/>
      <c r="C264" s="453"/>
      <c r="D264" s="453"/>
      <c r="E264" s="453"/>
      <c r="F264" s="453"/>
      <c r="G264" s="453"/>
      <c r="H264" s="453"/>
      <c r="I264" s="453"/>
      <c r="J264" s="453"/>
      <c r="K264" s="453"/>
      <c r="L264" s="453"/>
      <c r="M264" s="453"/>
      <c r="N264" s="453"/>
      <c r="O264" s="453"/>
      <c r="P264" s="453"/>
      <c r="Q264" s="75"/>
      <c r="R264" s="75"/>
      <c r="S264" s="75"/>
      <c r="T264" s="75"/>
      <c r="U264" s="75"/>
      <c r="V264" s="75"/>
      <c r="W264" s="75"/>
      <c r="X264" s="75"/>
      <c r="Y264" s="75"/>
      <c r="Z264" s="75"/>
      <c r="AA264" s="75"/>
      <c r="AB264" s="75"/>
      <c r="AC264" s="75"/>
      <c r="AD264" s="75"/>
      <c r="AE264" s="75"/>
      <c r="AF264" s="75"/>
      <c r="AG264" s="75"/>
      <c r="AH264" s="75"/>
      <c r="AI264" s="75"/>
    </row>
    <row r="265">
      <c r="A265" s="453"/>
      <c r="B265" s="453"/>
      <c r="C265" s="453"/>
      <c r="D265" s="453"/>
      <c r="E265" s="453"/>
      <c r="F265" s="453"/>
      <c r="G265" s="453"/>
      <c r="H265" s="453"/>
      <c r="I265" s="453"/>
      <c r="J265" s="453"/>
      <c r="K265" s="453"/>
      <c r="L265" s="453"/>
      <c r="M265" s="453"/>
      <c r="N265" s="453"/>
      <c r="O265" s="453"/>
      <c r="P265" s="453"/>
      <c r="Q265" s="75"/>
      <c r="R265" s="75"/>
      <c r="S265" s="75"/>
      <c r="T265" s="75"/>
      <c r="U265" s="75"/>
      <c r="V265" s="75"/>
      <c r="W265" s="75"/>
      <c r="X265" s="75"/>
      <c r="Y265" s="75"/>
      <c r="Z265" s="75"/>
      <c r="AA265" s="75"/>
      <c r="AB265" s="75"/>
      <c r="AC265" s="75"/>
      <c r="AD265" s="75"/>
      <c r="AE265" s="75"/>
      <c r="AF265" s="75"/>
      <c r="AG265" s="75"/>
      <c r="AH265" s="75"/>
      <c r="AI265" s="75"/>
    </row>
    <row r="266">
      <c r="A266" s="453"/>
      <c r="B266" s="453"/>
      <c r="C266" s="453"/>
      <c r="D266" s="453"/>
      <c r="E266" s="453"/>
      <c r="F266" s="453"/>
      <c r="G266" s="453"/>
      <c r="H266" s="453"/>
      <c r="I266" s="453"/>
      <c r="J266" s="453"/>
      <c r="K266" s="453"/>
      <c r="L266" s="453"/>
      <c r="M266" s="453"/>
      <c r="N266" s="453"/>
      <c r="O266" s="453"/>
      <c r="P266" s="453"/>
      <c r="Q266" s="75"/>
      <c r="R266" s="75"/>
      <c r="S266" s="75"/>
      <c r="T266" s="75"/>
      <c r="U266" s="75"/>
      <c r="V266" s="75"/>
      <c r="W266" s="75"/>
      <c r="X266" s="75"/>
      <c r="Y266" s="75"/>
      <c r="Z266" s="75"/>
      <c r="AA266" s="75"/>
      <c r="AB266" s="75"/>
      <c r="AC266" s="75"/>
      <c r="AD266" s="75"/>
      <c r="AE266" s="75"/>
      <c r="AF266" s="75"/>
      <c r="AG266" s="75"/>
      <c r="AH266" s="75"/>
      <c r="AI266" s="75"/>
    </row>
    <row r="267">
      <c r="A267" s="453"/>
      <c r="B267" s="453"/>
      <c r="C267" s="453"/>
      <c r="D267" s="453"/>
      <c r="E267" s="453"/>
      <c r="F267" s="453"/>
      <c r="G267" s="453"/>
      <c r="H267" s="453"/>
      <c r="I267" s="453"/>
      <c r="J267" s="453"/>
      <c r="K267" s="453"/>
      <c r="L267" s="453"/>
      <c r="M267" s="453"/>
      <c r="N267" s="453"/>
      <c r="O267" s="453"/>
      <c r="P267" s="453"/>
      <c r="Q267" s="75"/>
      <c r="R267" s="75"/>
      <c r="S267" s="75"/>
      <c r="T267" s="75"/>
      <c r="U267" s="75"/>
      <c r="V267" s="75"/>
      <c r="W267" s="75"/>
      <c r="X267" s="75"/>
      <c r="Y267" s="75"/>
      <c r="Z267" s="75"/>
      <c r="AA267" s="75"/>
      <c r="AB267" s="75"/>
      <c r="AC267" s="75"/>
      <c r="AD267" s="75"/>
      <c r="AE267" s="75"/>
      <c r="AF267" s="75"/>
      <c r="AG267" s="75"/>
      <c r="AH267" s="75"/>
      <c r="AI267" s="75"/>
    </row>
    <row r="268">
      <c r="A268" s="453"/>
      <c r="B268" s="453"/>
      <c r="C268" s="453"/>
      <c r="D268" s="453"/>
      <c r="E268" s="453"/>
      <c r="F268" s="453"/>
      <c r="G268" s="453"/>
      <c r="H268" s="453"/>
      <c r="I268" s="453"/>
      <c r="J268" s="453"/>
      <c r="K268" s="453"/>
      <c r="L268" s="453"/>
      <c r="M268" s="453"/>
      <c r="N268" s="453"/>
      <c r="O268" s="453"/>
      <c r="P268" s="453"/>
      <c r="Q268" s="75"/>
      <c r="R268" s="75"/>
      <c r="S268" s="75"/>
      <c r="T268" s="75"/>
      <c r="U268" s="75"/>
      <c r="V268" s="75"/>
      <c r="W268" s="75"/>
      <c r="X268" s="75"/>
      <c r="Y268" s="75"/>
      <c r="Z268" s="75"/>
      <c r="AA268" s="75"/>
      <c r="AB268" s="75"/>
      <c r="AC268" s="75"/>
      <c r="AD268" s="75"/>
      <c r="AE268" s="75"/>
      <c r="AF268" s="75"/>
      <c r="AG268" s="75"/>
      <c r="AH268" s="75"/>
      <c r="AI268" s="75"/>
    </row>
    <row r="269">
      <c r="A269" s="453"/>
      <c r="B269" s="453"/>
      <c r="C269" s="453"/>
      <c r="D269" s="453"/>
      <c r="E269" s="453"/>
      <c r="F269" s="453"/>
      <c r="G269" s="453"/>
      <c r="H269" s="453"/>
      <c r="I269" s="453"/>
      <c r="J269" s="453"/>
      <c r="K269" s="453"/>
      <c r="L269" s="453"/>
      <c r="M269" s="453"/>
      <c r="N269" s="453"/>
      <c r="O269" s="453"/>
      <c r="P269" s="453"/>
      <c r="Q269" s="75"/>
      <c r="R269" s="75"/>
      <c r="S269" s="75"/>
      <c r="T269" s="75"/>
      <c r="U269" s="75"/>
      <c r="V269" s="75"/>
      <c r="W269" s="75"/>
      <c r="X269" s="75"/>
      <c r="Y269" s="75"/>
      <c r="Z269" s="75"/>
      <c r="AA269" s="75"/>
      <c r="AB269" s="75"/>
      <c r="AC269" s="75"/>
      <c r="AD269" s="75"/>
      <c r="AE269" s="75"/>
      <c r="AF269" s="75"/>
      <c r="AG269" s="75"/>
      <c r="AH269" s="75"/>
      <c r="AI269" s="75"/>
    </row>
    <row r="270">
      <c r="A270" s="453"/>
      <c r="B270" s="453"/>
      <c r="C270" s="453"/>
      <c r="D270" s="453"/>
      <c r="E270" s="453"/>
      <c r="F270" s="453"/>
      <c r="G270" s="453"/>
      <c r="H270" s="453"/>
      <c r="I270" s="453"/>
      <c r="J270" s="453"/>
      <c r="K270" s="453"/>
      <c r="L270" s="453"/>
      <c r="M270" s="453"/>
      <c r="N270" s="453"/>
      <c r="O270" s="453"/>
      <c r="P270" s="453"/>
      <c r="Q270" s="75"/>
      <c r="R270" s="75"/>
      <c r="S270" s="75"/>
      <c r="T270" s="75"/>
      <c r="U270" s="75"/>
      <c r="V270" s="75"/>
      <c r="W270" s="75"/>
      <c r="X270" s="75"/>
      <c r="Y270" s="75"/>
      <c r="Z270" s="75"/>
      <c r="AA270" s="75"/>
      <c r="AB270" s="75"/>
      <c r="AC270" s="75"/>
      <c r="AD270" s="75"/>
      <c r="AE270" s="75"/>
      <c r="AF270" s="75"/>
      <c r="AG270" s="75"/>
      <c r="AH270" s="75"/>
      <c r="AI270" s="75"/>
    </row>
    <row r="271">
      <c r="A271" s="453"/>
      <c r="B271" s="453"/>
      <c r="C271" s="453"/>
      <c r="D271" s="453"/>
      <c r="E271" s="453"/>
      <c r="F271" s="453"/>
      <c r="G271" s="453"/>
      <c r="H271" s="453"/>
      <c r="I271" s="453"/>
      <c r="J271" s="453"/>
      <c r="K271" s="453"/>
      <c r="L271" s="453"/>
      <c r="M271" s="453"/>
      <c r="N271" s="453"/>
      <c r="O271" s="453"/>
      <c r="P271" s="453"/>
      <c r="Q271" s="75"/>
      <c r="R271" s="75"/>
      <c r="S271" s="75"/>
      <c r="T271" s="75"/>
      <c r="U271" s="75"/>
      <c r="V271" s="75"/>
      <c r="W271" s="75"/>
      <c r="X271" s="75"/>
      <c r="Y271" s="75"/>
      <c r="Z271" s="75"/>
      <c r="AA271" s="75"/>
      <c r="AB271" s="75"/>
      <c r="AC271" s="75"/>
      <c r="AD271" s="75"/>
      <c r="AE271" s="75"/>
      <c r="AF271" s="75"/>
      <c r="AG271" s="75"/>
      <c r="AH271" s="75"/>
      <c r="AI271" s="75"/>
    </row>
    <row r="272">
      <c r="A272" s="453"/>
      <c r="B272" s="453"/>
      <c r="C272" s="453"/>
      <c r="D272" s="453"/>
      <c r="E272" s="453"/>
      <c r="F272" s="453"/>
      <c r="G272" s="453"/>
      <c r="H272" s="453"/>
      <c r="I272" s="453"/>
      <c r="J272" s="453"/>
      <c r="K272" s="453"/>
      <c r="L272" s="453"/>
      <c r="M272" s="453"/>
      <c r="N272" s="453"/>
      <c r="O272" s="453"/>
      <c r="P272" s="453"/>
      <c r="Q272" s="75"/>
      <c r="R272" s="75"/>
      <c r="S272" s="75"/>
      <c r="T272" s="75"/>
      <c r="U272" s="75"/>
      <c r="V272" s="75"/>
      <c r="W272" s="75"/>
      <c r="X272" s="75"/>
      <c r="Y272" s="75"/>
      <c r="Z272" s="75"/>
      <c r="AA272" s="75"/>
      <c r="AB272" s="75"/>
      <c r="AC272" s="75"/>
      <c r="AD272" s="75"/>
      <c r="AE272" s="75"/>
      <c r="AF272" s="75"/>
      <c r="AG272" s="75"/>
      <c r="AH272" s="75"/>
      <c r="AI272" s="75"/>
    </row>
    <row r="273">
      <c r="A273" s="453"/>
      <c r="B273" s="453"/>
      <c r="C273" s="453"/>
      <c r="D273" s="453"/>
      <c r="E273" s="453"/>
      <c r="F273" s="453"/>
      <c r="G273" s="453"/>
      <c r="H273" s="453"/>
      <c r="I273" s="453"/>
      <c r="J273" s="453"/>
      <c r="K273" s="453"/>
      <c r="L273" s="453"/>
      <c r="M273" s="453"/>
      <c r="N273" s="453"/>
      <c r="O273" s="453"/>
      <c r="P273" s="453"/>
      <c r="Q273" s="75"/>
      <c r="R273" s="75"/>
      <c r="S273" s="75"/>
      <c r="T273" s="75"/>
      <c r="U273" s="75"/>
      <c r="V273" s="75"/>
      <c r="W273" s="75"/>
      <c r="X273" s="75"/>
      <c r="Y273" s="75"/>
      <c r="Z273" s="75"/>
      <c r="AA273" s="75"/>
      <c r="AB273" s="75"/>
      <c r="AC273" s="75"/>
      <c r="AD273" s="75"/>
      <c r="AE273" s="75"/>
      <c r="AF273" s="75"/>
      <c r="AG273" s="75"/>
      <c r="AH273" s="75"/>
      <c r="AI273" s="75"/>
    </row>
    <row r="274">
      <c r="A274" s="453"/>
      <c r="B274" s="453"/>
      <c r="C274" s="453"/>
      <c r="D274" s="453"/>
      <c r="E274" s="453"/>
      <c r="F274" s="453"/>
      <c r="G274" s="453"/>
      <c r="H274" s="453"/>
      <c r="I274" s="453"/>
      <c r="J274" s="453"/>
      <c r="K274" s="453"/>
      <c r="L274" s="453"/>
      <c r="M274" s="453"/>
      <c r="N274" s="453"/>
      <c r="O274" s="453"/>
      <c r="P274" s="453"/>
      <c r="Q274" s="75"/>
      <c r="R274" s="75"/>
      <c r="S274" s="75"/>
      <c r="T274" s="75"/>
      <c r="U274" s="75"/>
      <c r="V274" s="75"/>
      <c r="W274" s="75"/>
      <c r="X274" s="75"/>
      <c r="Y274" s="75"/>
      <c r="Z274" s="75"/>
      <c r="AA274" s="75"/>
      <c r="AB274" s="75"/>
      <c r="AC274" s="75"/>
      <c r="AD274" s="75"/>
      <c r="AE274" s="75"/>
      <c r="AF274" s="75"/>
      <c r="AG274" s="75"/>
      <c r="AH274" s="75"/>
      <c r="AI274" s="75"/>
    </row>
    <row r="275">
      <c r="A275" s="453"/>
      <c r="B275" s="453"/>
      <c r="C275" s="453"/>
      <c r="D275" s="453"/>
      <c r="E275" s="453"/>
      <c r="F275" s="453"/>
      <c r="G275" s="453"/>
      <c r="H275" s="453"/>
      <c r="I275" s="453"/>
      <c r="J275" s="453"/>
      <c r="K275" s="453"/>
      <c r="L275" s="453"/>
      <c r="M275" s="453"/>
      <c r="N275" s="453"/>
      <c r="O275" s="453"/>
      <c r="P275" s="453"/>
      <c r="Q275" s="75"/>
      <c r="R275" s="75"/>
      <c r="S275" s="75"/>
      <c r="T275" s="75"/>
      <c r="U275" s="75"/>
      <c r="V275" s="75"/>
      <c r="W275" s="75"/>
      <c r="X275" s="75"/>
      <c r="Y275" s="75"/>
      <c r="Z275" s="75"/>
      <c r="AA275" s="75"/>
      <c r="AB275" s="75"/>
      <c r="AC275" s="75"/>
      <c r="AD275" s="75"/>
      <c r="AE275" s="75"/>
      <c r="AF275" s="75"/>
      <c r="AG275" s="75"/>
      <c r="AH275" s="75"/>
      <c r="AI275" s="75"/>
    </row>
    <row r="276">
      <c r="A276" s="453"/>
      <c r="B276" s="453"/>
      <c r="C276" s="453"/>
      <c r="D276" s="453"/>
      <c r="E276" s="453"/>
      <c r="F276" s="453"/>
      <c r="G276" s="453"/>
      <c r="H276" s="453"/>
      <c r="I276" s="453"/>
      <c r="J276" s="453"/>
      <c r="K276" s="453"/>
      <c r="L276" s="453"/>
      <c r="M276" s="453"/>
      <c r="N276" s="453"/>
      <c r="O276" s="453"/>
      <c r="P276" s="453"/>
      <c r="Q276" s="75"/>
      <c r="R276" s="75"/>
      <c r="S276" s="75"/>
      <c r="T276" s="75"/>
      <c r="U276" s="75"/>
      <c r="V276" s="75"/>
      <c r="W276" s="75"/>
      <c r="X276" s="75"/>
      <c r="Y276" s="75"/>
      <c r="Z276" s="75"/>
      <c r="AA276" s="75"/>
      <c r="AB276" s="75"/>
      <c r="AC276" s="75"/>
      <c r="AD276" s="75"/>
      <c r="AE276" s="75"/>
      <c r="AF276" s="75"/>
      <c r="AG276" s="75"/>
      <c r="AH276" s="75"/>
      <c r="AI276" s="75"/>
    </row>
    <row r="277">
      <c r="A277" s="453"/>
      <c r="B277" s="453"/>
      <c r="C277" s="453"/>
      <c r="D277" s="453"/>
      <c r="E277" s="453"/>
      <c r="F277" s="453"/>
      <c r="G277" s="453"/>
      <c r="H277" s="453"/>
      <c r="I277" s="453"/>
      <c r="J277" s="453"/>
      <c r="K277" s="453"/>
      <c r="L277" s="453"/>
      <c r="M277" s="453"/>
      <c r="N277" s="453"/>
      <c r="O277" s="453"/>
      <c r="P277" s="453"/>
      <c r="Q277" s="75"/>
      <c r="R277" s="75"/>
      <c r="S277" s="75"/>
      <c r="T277" s="75"/>
      <c r="U277" s="75"/>
      <c r="V277" s="75"/>
      <c r="W277" s="75"/>
      <c r="X277" s="75"/>
      <c r="Y277" s="75"/>
      <c r="Z277" s="75"/>
      <c r="AA277" s="75"/>
      <c r="AB277" s="75"/>
      <c r="AC277" s="75"/>
      <c r="AD277" s="75"/>
      <c r="AE277" s="75"/>
      <c r="AF277" s="75"/>
      <c r="AG277" s="75"/>
      <c r="AH277" s="75"/>
      <c r="AI277" s="75"/>
    </row>
    <row r="278">
      <c r="A278" s="453"/>
      <c r="B278" s="453"/>
      <c r="C278" s="453"/>
      <c r="D278" s="453"/>
      <c r="E278" s="453"/>
      <c r="F278" s="453"/>
      <c r="G278" s="453"/>
      <c r="H278" s="453"/>
      <c r="I278" s="453"/>
      <c r="J278" s="453"/>
      <c r="K278" s="453"/>
      <c r="L278" s="453"/>
      <c r="M278" s="453"/>
      <c r="N278" s="453"/>
      <c r="O278" s="453"/>
      <c r="P278" s="453"/>
      <c r="Q278" s="75"/>
      <c r="R278" s="75"/>
      <c r="S278" s="75"/>
      <c r="T278" s="75"/>
      <c r="U278" s="75"/>
      <c r="V278" s="75"/>
      <c r="W278" s="75"/>
      <c r="X278" s="75"/>
      <c r="Y278" s="75"/>
      <c r="Z278" s="75"/>
      <c r="AA278" s="75"/>
      <c r="AB278" s="75"/>
      <c r="AC278" s="75"/>
      <c r="AD278" s="75"/>
      <c r="AE278" s="75"/>
      <c r="AF278" s="75"/>
      <c r="AG278" s="75"/>
      <c r="AH278" s="75"/>
      <c r="AI278" s="75"/>
    </row>
    <row r="279">
      <c r="A279" s="453"/>
      <c r="B279" s="453"/>
      <c r="C279" s="453"/>
      <c r="D279" s="453"/>
      <c r="E279" s="453"/>
      <c r="F279" s="453"/>
      <c r="G279" s="453"/>
      <c r="H279" s="453"/>
      <c r="I279" s="453"/>
      <c r="J279" s="453"/>
      <c r="K279" s="453"/>
      <c r="L279" s="453"/>
      <c r="M279" s="453"/>
      <c r="N279" s="453"/>
      <c r="O279" s="453"/>
      <c r="P279" s="453"/>
      <c r="Q279" s="75"/>
      <c r="R279" s="75"/>
      <c r="S279" s="75"/>
      <c r="T279" s="75"/>
      <c r="U279" s="75"/>
      <c r="V279" s="75"/>
      <c r="W279" s="75"/>
      <c r="X279" s="75"/>
      <c r="Y279" s="75"/>
      <c r="Z279" s="75"/>
      <c r="AA279" s="75"/>
      <c r="AB279" s="75"/>
      <c r="AC279" s="75"/>
      <c r="AD279" s="75"/>
      <c r="AE279" s="75"/>
      <c r="AF279" s="75"/>
      <c r="AG279" s="75"/>
      <c r="AH279" s="75"/>
      <c r="AI279" s="75"/>
    </row>
    <row r="280">
      <c r="A280" s="453"/>
      <c r="B280" s="453"/>
      <c r="C280" s="453"/>
      <c r="D280" s="453"/>
      <c r="E280" s="453"/>
      <c r="F280" s="453"/>
      <c r="G280" s="453"/>
      <c r="H280" s="453"/>
      <c r="I280" s="453"/>
      <c r="J280" s="453"/>
      <c r="K280" s="453"/>
      <c r="L280" s="453"/>
      <c r="M280" s="453"/>
      <c r="N280" s="453"/>
      <c r="O280" s="453"/>
      <c r="P280" s="453"/>
      <c r="Q280" s="75"/>
      <c r="R280" s="75"/>
      <c r="S280" s="75"/>
      <c r="T280" s="75"/>
      <c r="U280" s="75"/>
      <c r="V280" s="75"/>
      <c r="W280" s="75"/>
      <c r="X280" s="75"/>
      <c r="Y280" s="75"/>
      <c r="Z280" s="75"/>
      <c r="AA280" s="75"/>
      <c r="AB280" s="75"/>
      <c r="AC280" s="75"/>
      <c r="AD280" s="75"/>
      <c r="AE280" s="75"/>
      <c r="AF280" s="75"/>
      <c r="AG280" s="75"/>
      <c r="AH280" s="75"/>
      <c r="AI280" s="75"/>
    </row>
    <row r="281">
      <c r="A281" s="453"/>
      <c r="B281" s="453"/>
      <c r="C281" s="453"/>
      <c r="D281" s="453"/>
      <c r="E281" s="453"/>
      <c r="F281" s="453"/>
      <c r="G281" s="453"/>
      <c r="H281" s="453"/>
      <c r="I281" s="453"/>
      <c r="J281" s="453"/>
      <c r="K281" s="453"/>
      <c r="L281" s="453"/>
      <c r="M281" s="453"/>
      <c r="N281" s="453"/>
      <c r="O281" s="453"/>
      <c r="P281" s="453"/>
      <c r="Q281" s="75"/>
      <c r="R281" s="75"/>
      <c r="S281" s="75"/>
      <c r="T281" s="75"/>
      <c r="U281" s="75"/>
      <c r="V281" s="75"/>
      <c r="W281" s="75"/>
      <c r="X281" s="75"/>
      <c r="Y281" s="75"/>
      <c r="Z281" s="75"/>
      <c r="AA281" s="75"/>
      <c r="AB281" s="75"/>
      <c r="AC281" s="75"/>
      <c r="AD281" s="75"/>
      <c r="AE281" s="75"/>
      <c r="AF281" s="75"/>
      <c r="AG281" s="75"/>
      <c r="AH281" s="75"/>
      <c r="AI281" s="75"/>
    </row>
    <row r="282">
      <c r="A282" s="453"/>
      <c r="B282" s="453"/>
      <c r="C282" s="453"/>
      <c r="D282" s="453"/>
      <c r="E282" s="453"/>
      <c r="F282" s="453"/>
      <c r="G282" s="453"/>
      <c r="H282" s="453"/>
      <c r="I282" s="453"/>
      <c r="J282" s="453"/>
      <c r="K282" s="453"/>
      <c r="L282" s="453"/>
      <c r="M282" s="453"/>
      <c r="N282" s="453"/>
      <c r="O282" s="453"/>
      <c r="P282" s="453"/>
      <c r="Q282" s="75"/>
      <c r="R282" s="75"/>
      <c r="S282" s="75"/>
      <c r="T282" s="75"/>
      <c r="U282" s="75"/>
      <c r="V282" s="75"/>
      <c r="W282" s="75"/>
      <c r="X282" s="75"/>
      <c r="Y282" s="75"/>
      <c r="Z282" s="75"/>
      <c r="AA282" s="75"/>
      <c r="AB282" s="75"/>
      <c r="AC282" s="75"/>
      <c r="AD282" s="75"/>
      <c r="AE282" s="75"/>
      <c r="AF282" s="75"/>
      <c r="AG282" s="75"/>
      <c r="AH282" s="75"/>
      <c r="AI282" s="75"/>
    </row>
    <row r="283">
      <c r="A283" s="453"/>
      <c r="B283" s="453"/>
      <c r="C283" s="453"/>
      <c r="D283" s="453"/>
      <c r="E283" s="453"/>
      <c r="F283" s="453"/>
      <c r="G283" s="453"/>
      <c r="H283" s="453"/>
      <c r="I283" s="453"/>
      <c r="J283" s="453"/>
      <c r="K283" s="453"/>
      <c r="L283" s="453"/>
      <c r="M283" s="453"/>
      <c r="N283" s="453"/>
      <c r="O283" s="453"/>
      <c r="P283" s="453"/>
      <c r="Q283" s="75"/>
      <c r="R283" s="75"/>
      <c r="S283" s="75"/>
      <c r="T283" s="75"/>
      <c r="U283" s="75"/>
      <c r="V283" s="75"/>
      <c r="W283" s="75"/>
      <c r="X283" s="75"/>
      <c r="Y283" s="75"/>
      <c r="Z283" s="75"/>
      <c r="AA283" s="75"/>
      <c r="AB283" s="75"/>
      <c r="AC283" s="75"/>
      <c r="AD283" s="75"/>
      <c r="AE283" s="75"/>
      <c r="AF283" s="75"/>
      <c r="AG283" s="75"/>
      <c r="AH283" s="75"/>
      <c r="AI283" s="75"/>
    </row>
    <row r="284">
      <c r="A284" s="453"/>
      <c r="B284" s="453"/>
      <c r="C284" s="453"/>
      <c r="D284" s="453"/>
      <c r="E284" s="453"/>
      <c r="F284" s="453"/>
      <c r="G284" s="453"/>
      <c r="H284" s="453"/>
      <c r="I284" s="453"/>
      <c r="J284" s="453"/>
      <c r="K284" s="453"/>
      <c r="L284" s="453"/>
      <c r="M284" s="453"/>
      <c r="N284" s="453"/>
      <c r="O284" s="453"/>
      <c r="P284" s="453"/>
      <c r="Q284" s="75"/>
      <c r="R284" s="75"/>
      <c r="S284" s="75"/>
      <c r="T284" s="75"/>
      <c r="U284" s="75"/>
      <c r="V284" s="75"/>
      <c r="W284" s="75"/>
      <c r="X284" s="75"/>
      <c r="Y284" s="75"/>
      <c r="Z284" s="75"/>
      <c r="AA284" s="75"/>
      <c r="AB284" s="75"/>
      <c r="AC284" s="75"/>
      <c r="AD284" s="75"/>
      <c r="AE284" s="75"/>
      <c r="AF284" s="75"/>
      <c r="AG284" s="75"/>
      <c r="AH284" s="75"/>
      <c r="AI284" s="75"/>
    </row>
    <row r="285">
      <c r="A285" s="453"/>
      <c r="B285" s="453"/>
      <c r="C285" s="453"/>
      <c r="D285" s="453"/>
      <c r="E285" s="453"/>
      <c r="F285" s="453"/>
      <c r="G285" s="453"/>
      <c r="H285" s="453"/>
      <c r="I285" s="453"/>
      <c r="J285" s="453"/>
      <c r="K285" s="453"/>
      <c r="L285" s="453"/>
      <c r="M285" s="453"/>
      <c r="N285" s="453"/>
      <c r="O285" s="453"/>
      <c r="P285" s="453"/>
      <c r="Q285" s="75"/>
      <c r="R285" s="75"/>
      <c r="S285" s="75"/>
      <c r="T285" s="75"/>
      <c r="U285" s="75"/>
      <c r="V285" s="75"/>
      <c r="W285" s="75"/>
      <c r="X285" s="75"/>
      <c r="Y285" s="75"/>
      <c r="Z285" s="75"/>
      <c r="AA285" s="75"/>
      <c r="AB285" s="75"/>
      <c r="AC285" s="75"/>
      <c r="AD285" s="75"/>
      <c r="AE285" s="75"/>
      <c r="AF285" s="75"/>
      <c r="AG285" s="75"/>
      <c r="AH285" s="75"/>
      <c r="AI285" s="75"/>
    </row>
    <row r="286">
      <c r="A286" s="453"/>
      <c r="B286" s="453"/>
      <c r="C286" s="453"/>
      <c r="D286" s="453"/>
      <c r="E286" s="453"/>
      <c r="F286" s="453"/>
      <c r="G286" s="453"/>
      <c r="H286" s="453"/>
      <c r="I286" s="453"/>
      <c r="J286" s="453"/>
      <c r="K286" s="453"/>
      <c r="L286" s="453"/>
      <c r="M286" s="453"/>
      <c r="N286" s="453"/>
      <c r="O286" s="453"/>
      <c r="P286" s="453"/>
      <c r="Q286" s="75"/>
      <c r="R286" s="75"/>
      <c r="S286" s="75"/>
      <c r="T286" s="75"/>
      <c r="U286" s="75"/>
      <c r="V286" s="75"/>
      <c r="W286" s="75"/>
      <c r="X286" s="75"/>
      <c r="Y286" s="75"/>
      <c r="Z286" s="75"/>
      <c r="AA286" s="75"/>
      <c r="AB286" s="75"/>
      <c r="AC286" s="75"/>
      <c r="AD286" s="75"/>
      <c r="AE286" s="75"/>
      <c r="AF286" s="75"/>
      <c r="AG286" s="75"/>
      <c r="AH286" s="75"/>
      <c r="AI286" s="75"/>
    </row>
    <row r="287">
      <c r="A287" s="453"/>
      <c r="B287" s="453"/>
      <c r="C287" s="453"/>
      <c r="D287" s="453"/>
      <c r="E287" s="453"/>
      <c r="F287" s="453"/>
      <c r="G287" s="453"/>
      <c r="H287" s="453"/>
      <c r="I287" s="453"/>
      <c r="J287" s="453"/>
      <c r="K287" s="453"/>
      <c r="L287" s="453"/>
      <c r="M287" s="453"/>
      <c r="N287" s="453"/>
      <c r="O287" s="453"/>
      <c r="P287" s="453"/>
      <c r="Q287" s="75"/>
      <c r="R287" s="75"/>
      <c r="S287" s="75"/>
      <c r="T287" s="75"/>
      <c r="U287" s="75"/>
      <c r="V287" s="75"/>
      <c r="W287" s="75"/>
      <c r="X287" s="75"/>
      <c r="Y287" s="75"/>
      <c r="Z287" s="75"/>
      <c r="AA287" s="75"/>
      <c r="AB287" s="75"/>
      <c r="AC287" s="75"/>
      <c r="AD287" s="75"/>
      <c r="AE287" s="75"/>
      <c r="AF287" s="75"/>
      <c r="AG287" s="75"/>
      <c r="AH287" s="75"/>
      <c r="AI287" s="75"/>
    </row>
    <row r="288">
      <c r="A288" s="453"/>
      <c r="B288" s="453"/>
      <c r="C288" s="453"/>
      <c r="D288" s="453"/>
      <c r="E288" s="453"/>
      <c r="F288" s="453"/>
      <c r="G288" s="453"/>
      <c r="H288" s="453"/>
      <c r="I288" s="453"/>
      <c r="J288" s="453"/>
      <c r="K288" s="453"/>
      <c r="L288" s="453"/>
      <c r="M288" s="453"/>
      <c r="N288" s="453"/>
      <c r="O288" s="453"/>
      <c r="P288" s="453"/>
      <c r="Q288" s="75"/>
      <c r="R288" s="75"/>
      <c r="S288" s="75"/>
      <c r="T288" s="75"/>
      <c r="U288" s="75"/>
      <c r="V288" s="75"/>
      <c r="W288" s="75"/>
      <c r="X288" s="75"/>
      <c r="Y288" s="75"/>
      <c r="Z288" s="75"/>
      <c r="AA288" s="75"/>
      <c r="AB288" s="75"/>
      <c r="AC288" s="75"/>
      <c r="AD288" s="75"/>
      <c r="AE288" s="75"/>
      <c r="AF288" s="75"/>
      <c r="AG288" s="75"/>
      <c r="AH288" s="75"/>
      <c r="AI288" s="75"/>
    </row>
    <row r="289">
      <c r="A289" s="453"/>
      <c r="B289" s="453"/>
      <c r="C289" s="453"/>
      <c r="D289" s="453"/>
      <c r="E289" s="453"/>
      <c r="F289" s="453"/>
      <c r="G289" s="453"/>
      <c r="H289" s="453"/>
      <c r="I289" s="453"/>
      <c r="J289" s="453"/>
      <c r="K289" s="453"/>
      <c r="L289" s="453"/>
      <c r="M289" s="453"/>
      <c r="N289" s="453"/>
      <c r="O289" s="453"/>
      <c r="P289" s="453"/>
      <c r="Q289" s="75"/>
      <c r="R289" s="75"/>
      <c r="S289" s="75"/>
      <c r="T289" s="75"/>
      <c r="U289" s="75"/>
      <c r="V289" s="75"/>
      <c r="W289" s="75"/>
      <c r="X289" s="75"/>
      <c r="Y289" s="75"/>
      <c r="Z289" s="75"/>
      <c r="AA289" s="75"/>
      <c r="AB289" s="75"/>
      <c r="AC289" s="75"/>
      <c r="AD289" s="75"/>
      <c r="AE289" s="75"/>
      <c r="AF289" s="75"/>
      <c r="AG289" s="75"/>
      <c r="AH289" s="75"/>
      <c r="AI289" s="75"/>
    </row>
    <row r="290">
      <c r="A290" s="453"/>
      <c r="B290" s="453"/>
      <c r="C290" s="453"/>
      <c r="D290" s="453"/>
      <c r="E290" s="453"/>
      <c r="F290" s="453"/>
      <c r="G290" s="453"/>
      <c r="H290" s="453"/>
      <c r="I290" s="453"/>
      <c r="J290" s="453"/>
      <c r="K290" s="453"/>
      <c r="L290" s="453"/>
      <c r="M290" s="453"/>
      <c r="N290" s="453"/>
      <c r="O290" s="453"/>
      <c r="P290" s="453"/>
      <c r="Q290" s="75"/>
      <c r="R290" s="75"/>
      <c r="S290" s="75"/>
      <c r="T290" s="75"/>
      <c r="U290" s="75"/>
      <c r="V290" s="75"/>
      <c r="W290" s="75"/>
      <c r="X290" s="75"/>
      <c r="Y290" s="75"/>
      <c r="Z290" s="75"/>
      <c r="AA290" s="75"/>
      <c r="AB290" s="75"/>
      <c r="AC290" s="75"/>
      <c r="AD290" s="75"/>
      <c r="AE290" s="75"/>
      <c r="AF290" s="75"/>
      <c r="AG290" s="75"/>
      <c r="AH290" s="75"/>
      <c r="AI290" s="75"/>
    </row>
    <row r="291">
      <c r="A291" s="453"/>
      <c r="B291" s="453"/>
      <c r="C291" s="453"/>
      <c r="D291" s="453"/>
      <c r="E291" s="453"/>
      <c r="F291" s="453"/>
      <c r="G291" s="453"/>
      <c r="H291" s="453"/>
      <c r="I291" s="453"/>
      <c r="J291" s="453"/>
      <c r="K291" s="453"/>
      <c r="L291" s="453"/>
      <c r="M291" s="453"/>
      <c r="N291" s="453"/>
      <c r="O291" s="453"/>
      <c r="P291" s="453"/>
      <c r="Q291" s="75"/>
      <c r="R291" s="75"/>
      <c r="S291" s="75"/>
      <c r="T291" s="75"/>
      <c r="U291" s="75"/>
      <c r="V291" s="75"/>
      <c r="W291" s="75"/>
      <c r="X291" s="75"/>
      <c r="Y291" s="75"/>
      <c r="Z291" s="75"/>
      <c r="AA291" s="75"/>
      <c r="AB291" s="75"/>
      <c r="AC291" s="75"/>
      <c r="AD291" s="75"/>
      <c r="AE291" s="75"/>
      <c r="AF291" s="75"/>
      <c r="AG291" s="75"/>
      <c r="AH291" s="75"/>
      <c r="AI291" s="75"/>
    </row>
    <row r="292">
      <c r="A292" s="453"/>
      <c r="B292" s="453"/>
      <c r="C292" s="453"/>
      <c r="D292" s="453"/>
      <c r="E292" s="453"/>
      <c r="F292" s="453"/>
      <c r="G292" s="453"/>
      <c r="H292" s="453"/>
      <c r="I292" s="453"/>
      <c r="J292" s="453"/>
      <c r="K292" s="453"/>
      <c r="L292" s="453"/>
      <c r="M292" s="453"/>
      <c r="N292" s="453"/>
      <c r="O292" s="453"/>
      <c r="P292" s="453"/>
      <c r="Q292" s="75"/>
      <c r="R292" s="75"/>
      <c r="S292" s="75"/>
      <c r="T292" s="75"/>
      <c r="U292" s="75"/>
      <c r="V292" s="75"/>
      <c r="W292" s="75"/>
      <c r="X292" s="75"/>
      <c r="Y292" s="75"/>
      <c r="Z292" s="75"/>
      <c r="AA292" s="75"/>
      <c r="AB292" s="75"/>
      <c r="AC292" s="75"/>
      <c r="AD292" s="75"/>
      <c r="AE292" s="75"/>
      <c r="AF292" s="75"/>
      <c r="AG292" s="75"/>
      <c r="AH292" s="75"/>
      <c r="AI292" s="75"/>
    </row>
    <row r="293">
      <c r="A293" s="453"/>
      <c r="B293" s="453"/>
      <c r="C293" s="453"/>
      <c r="D293" s="453"/>
      <c r="E293" s="453"/>
      <c r="F293" s="453"/>
      <c r="G293" s="453"/>
      <c r="H293" s="453"/>
      <c r="I293" s="453"/>
      <c r="J293" s="453"/>
      <c r="K293" s="453"/>
      <c r="L293" s="453"/>
      <c r="M293" s="453"/>
      <c r="N293" s="453"/>
      <c r="O293" s="453"/>
      <c r="P293" s="453"/>
      <c r="Q293" s="75"/>
      <c r="R293" s="75"/>
      <c r="S293" s="75"/>
      <c r="T293" s="75"/>
      <c r="U293" s="75"/>
      <c r="V293" s="75"/>
      <c r="W293" s="75"/>
      <c r="X293" s="75"/>
      <c r="Y293" s="75"/>
      <c r="Z293" s="75"/>
      <c r="AA293" s="75"/>
      <c r="AB293" s="75"/>
      <c r="AC293" s="75"/>
      <c r="AD293" s="75"/>
      <c r="AE293" s="75"/>
      <c r="AF293" s="75"/>
      <c r="AG293" s="75"/>
      <c r="AH293" s="75"/>
      <c r="AI293" s="75"/>
    </row>
    <row r="294">
      <c r="A294" s="453"/>
      <c r="B294" s="453"/>
      <c r="C294" s="453"/>
      <c r="D294" s="453"/>
      <c r="E294" s="453"/>
      <c r="F294" s="453"/>
      <c r="G294" s="453"/>
      <c r="H294" s="453"/>
      <c r="I294" s="453"/>
      <c r="J294" s="453"/>
      <c r="K294" s="453"/>
      <c r="L294" s="453"/>
      <c r="M294" s="453"/>
      <c r="N294" s="453"/>
      <c r="O294" s="453"/>
      <c r="P294" s="453"/>
      <c r="Q294" s="75"/>
      <c r="R294" s="75"/>
      <c r="S294" s="75"/>
      <c r="T294" s="75"/>
      <c r="U294" s="75"/>
      <c r="V294" s="75"/>
      <c r="W294" s="75"/>
      <c r="X294" s="75"/>
      <c r="Y294" s="75"/>
      <c r="Z294" s="75"/>
      <c r="AA294" s="75"/>
      <c r="AB294" s="75"/>
      <c r="AC294" s="75"/>
      <c r="AD294" s="75"/>
      <c r="AE294" s="75"/>
      <c r="AF294" s="75"/>
      <c r="AG294" s="75"/>
      <c r="AH294" s="75"/>
      <c r="AI294" s="75"/>
    </row>
    <row r="295">
      <c r="A295" s="453"/>
      <c r="B295" s="453"/>
      <c r="C295" s="453"/>
      <c r="D295" s="453"/>
      <c r="E295" s="453"/>
      <c r="F295" s="453"/>
      <c r="G295" s="453"/>
      <c r="H295" s="453"/>
      <c r="I295" s="453"/>
      <c r="J295" s="453"/>
      <c r="K295" s="453"/>
      <c r="L295" s="453"/>
      <c r="M295" s="453"/>
      <c r="N295" s="453"/>
      <c r="O295" s="453"/>
      <c r="P295" s="453"/>
      <c r="Q295" s="75"/>
      <c r="R295" s="75"/>
      <c r="S295" s="75"/>
      <c r="T295" s="75"/>
      <c r="U295" s="75"/>
      <c r="V295" s="75"/>
      <c r="W295" s="75"/>
      <c r="X295" s="75"/>
      <c r="Y295" s="75"/>
      <c r="Z295" s="75"/>
      <c r="AA295" s="75"/>
      <c r="AB295" s="75"/>
      <c r="AC295" s="75"/>
      <c r="AD295" s="75"/>
      <c r="AE295" s="75"/>
      <c r="AF295" s="75"/>
      <c r="AG295" s="75"/>
      <c r="AH295" s="75"/>
      <c r="AI295" s="75"/>
    </row>
    <row r="296">
      <c r="A296" s="453"/>
      <c r="B296" s="453"/>
      <c r="C296" s="453"/>
      <c r="D296" s="453"/>
      <c r="E296" s="453"/>
      <c r="F296" s="453"/>
      <c r="G296" s="453"/>
      <c r="H296" s="453"/>
      <c r="I296" s="453"/>
      <c r="J296" s="453"/>
      <c r="K296" s="453"/>
      <c r="L296" s="453"/>
      <c r="M296" s="453"/>
      <c r="N296" s="453"/>
      <c r="O296" s="453"/>
      <c r="P296" s="453"/>
      <c r="Q296" s="75"/>
      <c r="R296" s="75"/>
      <c r="S296" s="75"/>
      <c r="T296" s="75"/>
      <c r="U296" s="75"/>
      <c r="V296" s="75"/>
      <c r="W296" s="75"/>
      <c r="X296" s="75"/>
      <c r="Y296" s="75"/>
      <c r="Z296" s="75"/>
      <c r="AA296" s="75"/>
      <c r="AB296" s="75"/>
      <c r="AC296" s="75"/>
      <c r="AD296" s="75"/>
      <c r="AE296" s="75"/>
      <c r="AF296" s="75"/>
      <c r="AG296" s="75"/>
      <c r="AH296" s="75"/>
      <c r="AI296" s="75"/>
    </row>
    <row r="297">
      <c r="A297" s="453"/>
      <c r="B297" s="453"/>
      <c r="C297" s="453"/>
      <c r="D297" s="453"/>
      <c r="E297" s="453"/>
      <c r="F297" s="453"/>
      <c r="G297" s="453"/>
      <c r="H297" s="453"/>
      <c r="I297" s="453"/>
      <c r="J297" s="453"/>
      <c r="K297" s="453"/>
      <c r="L297" s="453"/>
      <c r="M297" s="453"/>
      <c r="N297" s="453"/>
      <c r="O297" s="453"/>
      <c r="P297" s="453"/>
      <c r="Q297" s="75"/>
      <c r="R297" s="75"/>
      <c r="S297" s="75"/>
      <c r="T297" s="75"/>
      <c r="U297" s="75"/>
      <c r="V297" s="75"/>
      <c r="W297" s="75"/>
      <c r="X297" s="75"/>
      <c r="Y297" s="75"/>
      <c r="Z297" s="75"/>
      <c r="AA297" s="75"/>
      <c r="AB297" s="75"/>
      <c r="AC297" s="75"/>
      <c r="AD297" s="75"/>
      <c r="AE297" s="75"/>
      <c r="AF297" s="75"/>
      <c r="AG297" s="75"/>
      <c r="AH297" s="75"/>
      <c r="AI297" s="75"/>
    </row>
    <row r="298">
      <c r="A298" s="453"/>
      <c r="B298" s="453"/>
      <c r="C298" s="453"/>
      <c r="D298" s="453"/>
      <c r="E298" s="453"/>
      <c r="F298" s="453"/>
      <c r="G298" s="453"/>
      <c r="H298" s="453"/>
      <c r="I298" s="453"/>
      <c r="J298" s="453"/>
      <c r="K298" s="453"/>
      <c r="L298" s="453"/>
      <c r="M298" s="453"/>
      <c r="N298" s="453"/>
      <c r="O298" s="453"/>
      <c r="P298" s="453"/>
      <c r="Q298" s="75"/>
      <c r="R298" s="75"/>
      <c r="S298" s="75"/>
      <c r="T298" s="75"/>
      <c r="U298" s="75"/>
      <c r="V298" s="75"/>
      <c r="W298" s="75"/>
      <c r="X298" s="75"/>
      <c r="Y298" s="75"/>
      <c r="Z298" s="75"/>
      <c r="AA298" s="75"/>
      <c r="AB298" s="75"/>
      <c r="AC298" s="75"/>
      <c r="AD298" s="75"/>
      <c r="AE298" s="75"/>
      <c r="AF298" s="75"/>
      <c r="AG298" s="75"/>
      <c r="AH298" s="75"/>
      <c r="AI298" s="75"/>
    </row>
    <row r="299">
      <c r="A299" s="453"/>
      <c r="B299" s="453"/>
      <c r="C299" s="453"/>
      <c r="D299" s="453"/>
      <c r="E299" s="453"/>
      <c r="F299" s="453"/>
      <c r="G299" s="453"/>
      <c r="H299" s="453"/>
      <c r="I299" s="453"/>
      <c r="J299" s="453"/>
      <c r="K299" s="453"/>
      <c r="L299" s="453"/>
      <c r="M299" s="453"/>
      <c r="N299" s="453"/>
      <c r="O299" s="453"/>
      <c r="P299" s="453"/>
      <c r="Q299" s="75"/>
      <c r="R299" s="75"/>
      <c r="S299" s="75"/>
      <c r="T299" s="75"/>
      <c r="U299" s="75"/>
      <c r="V299" s="75"/>
      <c r="W299" s="75"/>
      <c r="X299" s="75"/>
      <c r="Y299" s="75"/>
      <c r="Z299" s="75"/>
      <c r="AA299" s="75"/>
      <c r="AB299" s="75"/>
      <c r="AC299" s="75"/>
      <c r="AD299" s="75"/>
      <c r="AE299" s="75"/>
      <c r="AF299" s="75"/>
      <c r="AG299" s="75"/>
      <c r="AH299" s="75"/>
      <c r="AI299" s="75"/>
    </row>
    <row r="300">
      <c r="A300" s="453"/>
      <c r="B300" s="453"/>
      <c r="C300" s="453"/>
      <c r="D300" s="453"/>
      <c r="E300" s="453"/>
      <c r="F300" s="453"/>
      <c r="G300" s="453"/>
      <c r="H300" s="453"/>
      <c r="I300" s="453"/>
      <c r="J300" s="453"/>
      <c r="K300" s="453"/>
      <c r="L300" s="453"/>
      <c r="M300" s="453"/>
      <c r="N300" s="453"/>
      <c r="O300" s="453"/>
      <c r="P300" s="453"/>
      <c r="Q300" s="75"/>
      <c r="R300" s="75"/>
      <c r="S300" s="75"/>
      <c r="T300" s="75"/>
      <c r="U300" s="75"/>
      <c r="V300" s="75"/>
      <c r="W300" s="75"/>
      <c r="X300" s="75"/>
      <c r="Y300" s="75"/>
      <c r="Z300" s="75"/>
      <c r="AA300" s="75"/>
      <c r="AB300" s="75"/>
      <c r="AC300" s="75"/>
      <c r="AD300" s="75"/>
      <c r="AE300" s="75"/>
      <c r="AF300" s="75"/>
      <c r="AG300" s="75"/>
      <c r="AH300" s="75"/>
      <c r="AI300" s="75"/>
    </row>
    <row r="301">
      <c r="A301" s="453"/>
      <c r="B301" s="453"/>
      <c r="C301" s="453"/>
      <c r="D301" s="453"/>
      <c r="E301" s="453"/>
      <c r="F301" s="453"/>
      <c r="G301" s="453"/>
      <c r="H301" s="453"/>
      <c r="I301" s="453"/>
      <c r="J301" s="453"/>
      <c r="K301" s="453"/>
      <c r="L301" s="453"/>
      <c r="M301" s="453"/>
      <c r="N301" s="453"/>
      <c r="O301" s="453"/>
      <c r="P301" s="453"/>
      <c r="Q301" s="75"/>
      <c r="R301" s="75"/>
      <c r="S301" s="75"/>
      <c r="T301" s="75"/>
      <c r="U301" s="75"/>
      <c r="V301" s="75"/>
      <c r="W301" s="75"/>
      <c r="X301" s="75"/>
      <c r="Y301" s="75"/>
      <c r="Z301" s="75"/>
      <c r="AA301" s="75"/>
      <c r="AB301" s="75"/>
      <c r="AC301" s="75"/>
      <c r="AD301" s="75"/>
      <c r="AE301" s="75"/>
      <c r="AF301" s="75"/>
      <c r="AG301" s="75"/>
      <c r="AH301" s="75"/>
      <c r="AI301" s="75"/>
    </row>
    <row r="302">
      <c r="A302" s="453"/>
      <c r="B302" s="453"/>
      <c r="C302" s="453"/>
      <c r="D302" s="453"/>
      <c r="E302" s="453"/>
      <c r="F302" s="453"/>
      <c r="G302" s="453"/>
      <c r="H302" s="453"/>
      <c r="I302" s="453"/>
      <c r="J302" s="453"/>
      <c r="K302" s="453"/>
      <c r="L302" s="453"/>
      <c r="M302" s="453"/>
      <c r="N302" s="453"/>
      <c r="O302" s="453"/>
      <c r="P302" s="453"/>
      <c r="Q302" s="75"/>
      <c r="R302" s="75"/>
      <c r="S302" s="75"/>
      <c r="T302" s="75"/>
      <c r="U302" s="75"/>
      <c r="V302" s="75"/>
      <c r="W302" s="75"/>
      <c r="X302" s="75"/>
      <c r="Y302" s="75"/>
      <c r="Z302" s="75"/>
      <c r="AA302" s="75"/>
      <c r="AB302" s="75"/>
      <c r="AC302" s="75"/>
      <c r="AD302" s="75"/>
      <c r="AE302" s="75"/>
      <c r="AF302" s="75"/>
      <c r="AG302" s="75"/>
      <c r="AH302" s="75"/>
      <c r="AI302" s="75"/>
    </row>
    <row r="303">
      <c r="A303" s="453"/>
      <c r="B303" s="453"/>
      <c r="C303" s="453"/>
      <c r="D303" s="453"/>
      <c r="E303" s="453"/>
      <c r="F303" s="453"/>
      <c r="G303" s="453"/>
      <c r="H303" s="453"/>
      <c r="I303" s="453"/>
      <c r="J303" s="453"/>
      <c r="K303" s="453"/>
      <c r="L303" s="453"/>
      <c r="M303" s="453"/>
      <c r="N303" s="453"/>
      <c r="O303" s="453"/>
      <c r="P303" s="453"/>
      <c r="Q303" s="75"/>
      <c r="R303" s="75"/>
      <c r="S303" s="75"/>
      <c r="T303" s="75"/>
      <c r="U303" s="75"/>
      <c r="V303" s="75"/>
      <c r="W303" s="75"/>
      <c r="X303" s="75"/>
      <c r="Y303" s="75"/>
      <c r="Z303" s="75"/>
      <c r="AA303" s="75"/>
      <c r="AB303" s="75"/>
      <c r="AC303" s="75"/>
      <c r="AD303" s="75"/>
      <c r="AE303" s="75"/>
      <c r="AF303" s="75"/>
      <c r="AG303" s="75"/>
      <c r="AH303" s="75"/>
      <c r="AI303" s="75"/>
    </row>
    <row r="304">
      <c r="A304" s="453"/>
      <c r="B304" s="453"/>
      <c r="C304" s="453"/>
      <c r="D304" s="453"/>
      <c r="E304" s="453"/>
      <c r="F304" s="453"/>
      <c r="G304" s="453"/>
      <c r="H304" s="453"/>
      <c r="I304" s="453"/>
      <c r="J304" s="453"/>
      <c r="K304" s="453"/>
      <c r="L304" s="453"/>
      <c r="M304" s="453"/>
      <c r="N304" s="453"/>
      <c r="O304" s="453"/>
      <c r="P304" s="453"/>
      <c r="Q304" s="75"/>
      <c r="R304" s="75"/>
      <c r="S304" s="75"/>
      <c r="T304" s="75"/>
      <c r="U304" s="75"/>
      <c r="V304" s="75"/>
      <c r="W304" s="75"/>
      <c r="X304" s="75"/>
      <c r="Y304" s="75"/>
      <c r="Z304" s="75"/>
      <c r="AA304" s="75"/>
      <c r="AB304" s="75"/>
      <c r="AC304" s="75"/>
      <c r="AD304" s="75"/>
      <c r="AE304" s="75"/>
      <c r="AF304" s="75"/>
      <c r="AG304" s="75"/>
      <c r="AH304" s="75"/>
      <c r="AI304" s="75"/>
    </row>
    <row r="305">
      <c r="A305" s="453"/>
      <c r="B305" s="453"/>
      <c r="C305" s="453"/>
      <c r="D305" s="453"/>
      <c r="E305" s="453"/>
      <c r="F305" s="453"/>
      <c r="G305" s="453"/>
      <c r="H305" s="453"/>
      <c r="I305" s="453"/>
      <c r="J305" s="453"/>
      <c r="K305" s="453"/>
      <c r="L305" s="453"/>
      <c r="M305" s="453"/>
      <c r="N305" s="453"/>
      <c r="O305" s="453"/>
      <c r="P305" s="453"/>
      <c r="Q305" s="75"/>
      <c r="R305" s="75"/>
      <c r="S305" s="75"/>
      <c r="T305" s="75"/>
      <c r="U305" s="75"/>
      <c r="V305" s="75"/>
      <c r="W305" s="75"/>
      <c r="X305" s="75"/>
      <c r="Y305" s="75"/>
      <c r="Z305" s="75"/>
      <c r="AA305" s="75"/>
      <c r="AB305" s="75"/>
      <c r="AC305" s="75"/>
      <c r="AD305" s="75"/>
      <c r="AE305" s="75"/>
      <c r="AF305" s="75"/>
      <c r="AG305" s="75"/>
      <c r="AH305" s="75"/>
      <c r="AI305" s="75"/>
    </row>
    <row r="306">
      <c r="A306" s="453"/>
      <c r="B306" s="453"/>
      <c r="C306" s="453"/>
      <c r="D306" s="453"/>
      <c r="E306" s="453"/>
      <c r="F306" s="453"/>
      <c r="G306" s="453"/>
      <c r="H306" s="453"/>
      <c r="I306" s="453"/>
      <c r="J306" s="453"/>
      <c r="K306" s="453"/>
      <c r="L306" s="453"/>
      <c r="M306" s="453"/>
      <c r="N306" s="453"/>
      <c r="O306" s="453"/>
      <c r="P306" s="453"/>
      <c r="Q306" s="75"/>
      <c r="R306" s="75"/>
      <c r="S306" s="75"/>
      <c r="T306" s="75"/>
      <c r="U306" s="75"/>
      <c r="V306" s="75"/>
      <c r="W306" s="75"/>
      <c r="X306" s="75"/>
      <c r="Y306" s="75"/>
      <c r="Z306" s="75"/>
      <c r="AA306" s="75"/>
      <c r="AB306" s="75"/>
      <c r="AC306" s="75"/>
      <c r="AD306" s="75"/>
      <c r="AE306" s="75"/>
      <c r="AF306" s="75"/>
      <c r="AG306" s="75"/>
      <c r="AH306" s="75"/>
      <c r="AI306" s="75"/>
    </row>
    <row r="307">
      <c r="A307" s="453"/>
      <c r="B307" s="453"/>
      <c r="C307" s="453"/>
      <c r="D307" s="453"/>
      <c r="E307" s="453"/>
      <c r="F307" s="453"/>
      <c r="G307" s="453"/>
      <c r="H307" s="453"/>
      <c r="I307" s="453"/>
      <c r="J307" s="453"/>
      <c r="K307" s="453"/>
      <c r="L307" s="453"/>
      <c r="M307" s="453"/>
      <c r="N307" s="453"/>
      <c r="O307" s="453"/>
      <c r="P307" s="453"/>
      <c r="Q307" s="75"/>
      <c r="R307" s="75"/>
      <c r="S307" s="75"/>
      <c r="T307" s="75"/>
      <c r="U307" s="75"/>
      <c r="V307" s="75"/>
      <c r="W307" s="75"/>
      <c r="X307" s="75"/>
      <c r="Y307" s="75"/>
      <c r="Z307" s="75"/>
      <c r="AA307" s="75"/>
      <c r="AB307" s="75"/>
      <c r="AC307" s="75"/>
      <c r="AD307" s="75"/>
      <c r="AE307" s="75"/>
      <c r="AF307" s="75"/>
      <c r="AG307" s="75"/>
      <c r="AH307" s="75"/>
      <c r="AI307" s="75"/>
    </row>
    <row r="308">
      <c r="A308" s="453"/>
      <c r="B308" s="453"/>
      <c r="C308" s="453"/>
      <c r="D308" s="453"/>
      <c r="E308" s="453"/>
      <c r="F308" s="453"/>
      <c r="G308" s="453"/>
      <c r="H308" s="453"/>
      <c r="I308" s="453"/>
      <c r="J308" s="453"/>
      <c r="K308" s="453"/>
      <c r="L308" s="453"/>
      <c r="M308" s="453"/>
      <c r="N308" s="453"/>
      <c r="O308" s="453"/>
      <c r="P308" s="453"/>
      <c r="Q308" s="75"/>
      <c r="R308" s="75"/>
      <c r="S308" s="75"/>
      <c r="T308" s="75"/>
      <c r="U308" s="75"/>
      <c r="V308" s="75"/>
      <c r="W308" s="75"/>
      <c r="X308" s="75"/>
      <c r="Y308" s="75"/>
      <c r="Z308" s="75"/>
      <c r="AA308" s="75"/>
      <c r="AB308" s="75"/>
      <c r="AC308" s="75"/>
      <c r="AD308" s="75"/>
      <c r="AE308" s="75"/>
      <c r="AF308" s="75"/>
      <c r="AG308" s="75"/>
      <c r="AH308" s="75"/>
      <c r="AI308" s="75"/>
    </row>
    <row r="309">
      <c r="A309" s="453"/>
      <c r="B309" s="453"/>
      <c r="C309" s="453"/>
      <c r="D309" s="453"/>
      <c r="E309" s="453"/>
      <c r="F309" s="453"/>
      <c r="G309" s="453"/>
      <c r="H309" s="453"/>
      <c r="I309" s="453"/>
      <c r="J309" s="453"/>
      <c r="K309" s="453"/>
      <c r="L309" s="453"/>
      <c r="M309" s="453"/>
      <c r="N309" s="453"/>
      <c r="O309" s="453"/>
      <c r="P309" s="453"/>
      <c r="Q309" s="75"/>
      <c r="R309" s="75"/>
      <c r="S309" s="75"/>
      <c r="T309" s="75"/>
      <c r="U309" s="75"/>
      <c r="V309" s="75"/>
      <c r="W309" s="75"/>
      <c r="X309" s="75"/>
      <c r="Y309" s="75"/>
      <c r="Z309" s="75"/>
      <c r="AA309" s="75"/>
      <c r="AB309" s="75"/>
      <c r="AC309" s="75"/>
      <c r="AD309" s="75"/>
      <c r="AE309" s="75"/>
      <c r="AF309" s="75"/>
      <c r="AG309" s="75"/>
      <c r="AH309" s="75"/>
      <c r="AI309" s="75"/>
    </row>
    <row r="310">
      <c r="A310" s="453"/>
      <c r="B310" s="453"/>
      <c r="C310" s="453"/>
      <c r="D310" s="453"/>
      <c r="E310" s="453"/>
      <c r="F310" s="453"/>
      <c r="G310" s="453"/>
      <c r="H310" s="453"/>
      <c r="I310" s="453"/>
      <c r="J310" s="453"/>
      <c r="K310" s="453"/>
      <c r="L310" s="453"/>
      <c r="M310" s="453"/>
      <c r="N310" s="453"/>
      <c r="O310" s="453"/>
      <c r="P310" s="453"/>
      <c r="Q310" s="75"/>
      <c r="R310" s="75"/>
      <c r="S310" s="75"/>
      <c r="T310" s="75"/>
      <c r="U310" s="75"/>
      <c r="V310" s="75"/>
      <c r="W310" s="75"/>
      <c r="X310" s="75"/>
      <c r="Y310" s="75"/>
      <c r="Z310" s="75"/>
      <c r="AA310" s="75"/>
      <c r="AB310" s="75"/>
      <c r="AC310" s="75"/>
      <c r="AD310" s="75"/>
      <c r="AE310" s="75"/>
      <c r="AF310" s="75"/>
      <c r="AG310" s="75"/>
      <c r="AH310" s="75"/>
      <c r="AI310" s="75"/>
    </row>
    <row r="311">
      <c r="A311" s="453"/>
      <c r="B311" s="453"/>
      <c r="C311" s="453"/>
      <c r="D311" s="453"/>
      <c r="E311" s="453"/>
      <c r="F311" s="453"/>
      <c r="G311" s="453"/>
      <c r="H311" s="453"/>
      <c r="I311" s="453"/>
      <c r="J311" s="453"/>
      <c r="K311" s="453"/>
      <c r="L311" s="453"/>
      <c r="M311" s="453"/>
      <c r="N311" s="453"/>
      <c r="O311" s="453"/>
      <c r="P311" s="453"/>
      <c r="Q311" s="75"/>
      <c r="R311" s="75"/>
      <c r="S311" s="75"/>
      <c r="T311" s="75"/>
      <c r="U311" s="75"/>
      <c r="V311" s="75"/>
      <c r="W311" s="75"/>
      <c r="X311" s="75"/>
      <c r="Y311" s="75"/>
      <c r="Z311" s="75"/>
      <c r="AA311" s="75"/>
      <c r="AB311" s="75"/>
      <c r="AC311" s="75"/>
      <c r="AD311" s="75"/>
      <c r="AE311" s="75"/>
      <c r="AF311" s="75"/>
      <c r="AG311" s="75"/>
      <c r="AH311" s="75"/>
      <c r="AI311" s="75"/>
    </row>
    <row r="312">
      <c r="A312" s="453"/>
      <c r="B312" s="453"/>
      <c r="C312" s="453"/>
      <c r="D312" s="453"/>
      <c r="E312" s="453"/>
      <c r="F312" s="453"/>
      <c r="G312" s="453"/>
      <c r="H312" s="453"/>
      <c r="I312" s="453"/>
      <c r="J312" s="453"/>
      <c r="K312" s="453"/>
      <c r="L312" s="453"/>
      <c r="M312" s="453"/>
      <c r="N312" s="453"/>
      <c r="O312" s="453"/>
      <c r="P312" s="453"/>
      <c r="Q312" s="75"/>
      <c r="R312" s="75"/>
      <c r="S312" s="75"/>
      <c r="T312" s="75"/>
      <c r="U312" s="75"/>
      <c r="V312" s="75"/>
      <c r="W312" s="75"/>
      <c r="X312" s="75"/>
      <c r="Y312" s="75"/>
      <c r="Z312" s="75"/>
      <c r="AA312" s="75"/>
      <c r="AB312" s="75"/>
      <c r="AC312" s="75"/>
      <c r="AD312" s="75"/>
      <c r="AE312" s="75"/>
      <c r="AF312" s="75"/>
      <c r="AG312" s="75"/>
      <c r="AH312" s="75"/>
      <c r="AI312" s="75"/>
    </row>
    <row r="313">
      <c r="A313" s="453"/>
      <c r="B313" s="453"/>
      <c r="C313" s="453"/>
      <c r="D313" s="453"/>
      <c r="E313" s="453"/>
      <c r="F313" s="453"/>
      <c r="G313" s="453"/>
      <c r="H313" s="453"/>
      <c r="I313" s="453"/>
      <c r="J313" s="453"/>
      <c r="K313" s="453"/>
      <c r="L313" s="453"/>
      <c r="M313" s="453"/>
      <c r="N313" s="453"/>
      <c r="O313" s="453"/>
      <c r="P313" s="453"/>
      <c r="Q313" s="75"/>
      <c r="R313" s="75"/>
      <c r="S313" s="75"/>
      <c r="T313" s="75"/>
      <c r="U313" s="75"/>
      <c r="V313" s="75"/>
      <c r="W313" s="75"/>
      <c r="X313" s="75"/>
      <c r="Y313" s="75"/>
      <c r="Z313" s="75"/>
      <c r="AA313" s="75"/>
      <c r="AB313" s="75"/>
      <c r="AC313" s="75"/>
      <c r="AD313" s="75"/>
      <c r="AE313" s="75"/>
      <c r="AF313" s="75"/>
      <c r="AG313" s="75"/>
      <c r="AH313" s="75"/>
      <c r="AI313" s="75"/>
    </row>
    <row r="314">
      <c r="A314" s="453"/>
      <c r="B314" s="453"/>
      <c r="C314" s="453"/>
      <c r="D314" s="453"/>
      <c r="E314" s="453"/>
      <c r="F314" s="453"/>
      <c r="G314" s="453"/>
      <c r="H314" s="453"/>
      <c r="I314" s="453"/>
      <c r="J314" s="453"/>
      <c r="K314" s="453"/>
      <c r="L314" s="453"/>
      <c r="M314" s="453"/>
      <c r="N314" s="453"/>
      <c r="O314" s="453"/>
      <c r="P314" s="453"/>
      <c r="Q314" s="75"/>
      <c r="R314" s="75"/>
      <c r="S314" s="75"/>
      <c r="T314" s="75"/>
      <c r="U314" s="75"/>
      <c r="V314" s="75"/>
      <c r="W314" s="75"/>
      <c r="X314" s="75"/>
      <c r="Y314" s="75"/>
      <c r="Z314" s="75"/>
      <c r="AA314" s="75"/>
      <c r="AB314" s="75"/>
      <c r="AC314" s="75"/>
      <c r="AD314" s="75"/>
      <c r="AE314" s="75"/>
      <c r="AF314" s="75"/>
      <c r="AG314" s="75"/>
      <c r="AH314" s="75"/>
      <c r="AI314" s="75"/>
    </row>
    <row r="315">
      <c r="A315" s="453"/>
      <c r="B315" s="453"/>
      <c r="C315" s="453"/>
      <c r="D315" s="453"/>
      <c r="E315" s="453"/>
      <c r="F315" s="453"/>
      <c r="G315" s="453"/>
      <c r="H315" s="453"/>
      <c r="I315" s="453"/>
      <c r="J315" s="453"/>
      <c r="K315" s="453"/>
      <c r="L315" s="453"/>
      <c r="M315" s="453"/>
      <c r="N315" s="453"/>
      <c r="O315" s="453"/>
      <c r="P315" s="453"/>
      <c r="Q315" s="75"/>
      <c r="R315" s="75"/>
      <c r="S315" s="75"/>
      <c r="T315" s="75"/>
      <c r="U315" s="75"/>
      <c r="V315" s="75"/>
      <c r="W315" s="75"/>
      <c r="X315" s="75"/>
      <c r="Y315" s="75"/>
      <c r="Z315" s="75"/>
      <c r="AA315" s="75"/>
      <c r="AB315" s="75"/>
      <c r="AC315" s="75"/>
      <c r="AD315" s="75"/>
      <c r="AE315" s="75"/>
      <c r="AF315" s="75"/>
      <c r="AG315" s="75"/>
      <c r="AH315" s="75"/>
      <c r="AI315" s="75"/>
    </row>
    <row r="316">
      <c r="A316" s="453"/>
      <c r="B316" s="453"/>
      <c r="C316" s="453"/>
      <c r="D316" s="453"/>
      <c r="E316" s="453"/>
      <c r="F316" s="453"/>
      <c r="G316" s="453"/>
      <c r="H316" s="453"/>
      <c r="I316" s="453"/>
      <c r="J316" s="453"/>
      <c r="K316" s="453"/>
      <c r="L316" s="453"/>
      <c r="M316" s="453"/>
      <c r="N316" s="453"/>
      <c r="O316" s="453"/>
      <c r="P316" s="453"/>
      <c r="Q316" s="75"/>
      <c r="R316" s="75"/>
      <c r="S316" s="75"/>
      <c r="T316" s="75"/>
      <c r="U316" s="75"/>
      <c r="V316" s="75"/>
      <c r="W316" s="75"/>
      <c r="X316" s="75"/>
      <c r="Y316" s="75"/>
      <c r="Z316" s="75"/>
      <c r="AA316" s="75"/>
      <c r="AB316" s="75"/>
      <c r="AC316" s="75"/>
      <c r="AD316" s="75"/>
      <c r="AE316" s="75"/>
      <c r="AF316" s="75"/>
      <c r="AG316" s="75"/>
      <c r="AH316" s="75"/>
      <c r="AI316" s="75"/>
    </row>
    <row r="317">
      <c r="A317" s="453"/>
      <c r="B317" s="453"/>
      <c r="C317" s="453"/>
      <c r="D317" s="453"/>
      <c r="E317" s="453"/>
      <c r="F317" s="453"/>
      <c r="G317" s="453"/>
      <c r="H317" s="453"/>
      <c r="I317" s="453"/>
      <c r="J317" s="453"/>
      <c r="K317" s="453"/>
      <c r="L317" s="453"/>
      <c r="M317" s="453"/>
      <c r="N317" s="453"/>
      <c r="O317" s="453"/>
      <c r="P317" s="453"/>
      <c r="Q317" s="75"/>
      <c r="R317" s="75"/>
      <c r="S317" s="75"/>
      <c r="T317" s="75"/>
      <c r="U317" s="75"/>
      <c r="V317" s="75"/>
      <c r="W317" s="75"/>
      <c r="X317" s="75"/>
      <c r="Y317" s="75"/>
      <c r="Z317" s="75"/>
      <c r="AA317" s="75"/>
      <c r="AB317" s="75"/>
      <c r="AC317" s="75"/>
      <c r="AD317" s="75"/>
      <c r="AE317" s="75"/>
      <c r="AF317" s="75"/>
      <c r="AG317" s="75"/>
      <c r="AH317" s="75"/>
      <c r="AI317" s="75"/>
    </row>
    <row r="318">
      <c r="A318" s="453"/>
      <c r="B318" s="453"/>
      <c r="C318" s="453"/>
      <c r="D318" s="453"/>
      <c r="E318" s="453"/>
      <c r="F318" s="453"/>
      <c r="G318" s="453"/>
      <c r="H318" s="453"/>
      <c r="I318" s="453"/>
      <c r="J318" s="453"/>
      <c r="K318" s="453"/>
      <c r="L318" s="453"/>
      <c r="M318" s="453"/>
      <c r="N318" s="453"/>
      <c r="O318" s="453"/>
      <c r="P318" s="453"/>
      <c r="Q318" s="75"/>
      <c r="R318" s="75"/>
      <c r="S318" s="75"/>
      <c r="T318" s="75"/>
      <c r="U318" s="75"/>
      <c r="V318" s="75"/>
      <c r="W318" s="75"/>
      <c r="X318" s="75"/>
      <c r="Y318" s="75"/>
      <c r="Z318" s="75"/>
      <c r="AA318" s="75"/>
      <c r="AB318" s="75"/>
      <c r="AC318" s="75"/>
      <c r="AD318" s="75"/>
      <c r="AE318" s="75"/>
      <c r="AF318" s="75"/>
      <c r="AG318" s="75"/>
      <c r="AH318" s="75"/>
      <c r="AI318" s="75"/>
    </row>
    <row r="319">
      <c r="A319" s="453"/>
      <c r="B319" s="453"/>
      <c r="C319" s="453"/>
      <c r="D319" s="453"/>
      <c r="E319" s="453"/>
      <c r="F319" s="453"/>
      <c r="G319" s="453"/>
      <c r="H319" s="453"/>
      <c r="I319" s="453"/>
      <c r="J319" s="453"/>
      <c r="K319" s="453"/>
      <c r="L319" s="453"/>
      <c r="M319" s="453"/>
      <c r="N319" s="453"/>
      <c r="O319" s="453"/>
      <c r="P319" s="453"/>
      <c r="Q319" s="75"/>
      <c r="R319" s="75"/>
      <c r="S319" s="75"/>
      <c r="T319" s="75"/>
      <c r="U319" s="75"/>
      <c r="V319" s="75"/>
      <c r="W319" s="75"/>
      <c r="X319" s="75"/>
      <c r="Y319" s="75"/>
      <c r="Z319" s="75"/>
      <c r="AA319" s="75"/>
      <c r="AB319" s="75"/>
      <c r="AC319" s="75"/>
      <c r="AD319" s="75"/>
      <c r="AE319" s="75"/>
      <c r="AF319" s="75"/>
      <c r="AG319" s="75"/>
      <c r="AH319" s="75"/>
      <c r="AI319" s="75"/>
    </row>
    <row r="320">
      <c r="A320" s="453"/>
      <c r="B320" s="453"/>
      <c r="C320" s="453"/>
      <c r="D320" s="453"/>
      <c r="E320" s="453"/>
      <c r="F320" s="453"/>
      <c r="G320" s="453"/>
      <c r="H320" s="453"/>
      <c r="I320" s="453"/>
      <c r="J320" s="453"/>
      <c r="K320" s="453"/>
      <c r="L320" s="453"/>
      <c r="M320" s="453"/>
      <c r="N320" s="453"/>
      <c r="O320" s="453"/>
      <c r="P320" s="453"/>
      <c r="Q320" s="75"/>
      <c r="R320" s="75"/>
      <c r="S320" s="75"/>
      <c r="T320" s="75"/>
      <c r="U320" s="75"/>
      <c r="V320" s="75"/>
      <c r="W320" s="75"/>
      <c r="X320" s="75"/>
      <c r="Y320" s="75"/>
      <c r="Z320" s="75"/>
      <c r="AA320" s="75"/>
      <c r="AB320" s="75"/>
      <c r="AC320" s="75"/>
      <c r="AD320" s="75"/>
      <c r="AE320" s="75"/>
      <c r="AF320" s="75"/>
      <c r="AG320" s="75"/>
      <c r="AH320" s="75"/>
      <c r="AI320" s="75"/>
    </row>
    <row r="321">
      <c r="A321" s="453"/>
      <c r="B321" s="453"/>
      <c r="C321" s="453"/>
      <c r="D321" s="453"/>
      <c r="E321" s="453"/>
      <c r="F321" s="453"/>
      <c r="G321" s="453"/>
      <c r="H321" s="453"/>
      <c r="I321" s="453"/>
      <c r="J321" s="453"/>
      <c r="K321" s="453"/>
      <c r="L321" s="453"/>
      <c r="M321" s="453"/>
      <c r="N321" s="453"/>
      <c r="O321" s="453"/>
      <c r="P321" s="453"/>
      <c r="Q321" s="75"/>
      <c r="R321" s="75"/>
      <c r="S321" s="75"/>
      <c r="T321" s="75"/>
      <c r="U321" s="75"/>
      <c r="V321" s="75"/>
      <c r="W321" s="75"/>
      <c r="X321" s="75"/>
      <c r="Y321" s="75"/>
      <c r="Z321" s="75"/>
      <c r="AA321" s="75"/>
      <c r="AB321" s="75"/>
      <c r="AC321" s="75"/>
      <c r="AD321" s="75"/>
      <c r="AE321" s="75"/>
      <c r="AF321" s="75"/>
      <c r="AG321" s="75"/>
      <c r="AH321" s="75"/>
      <c r="AI321" s="75"/>
    </row>
    <row r="322">
      <c r="A322" s="453"/>
      <c r="B322" s="453"/>
      <c r="C322" s="453"/>
      <c r="D322" s="453"/>
      <c r="E322" s="453"/>
      <c r="F322" s="453"/>
      <c r="G322" s="453"/>
      <c r="H322" s="453"/>
      <c r="I322" s="453"/>
      <c r="J322" s="453"/>
      <c r="K322" s="453"/>
      <c r="L322" s="453"/>
      <c r="M322" s="453"/>
      <c r="N322" s="453"/>
      <c r="O322" s="453"/>
      <c r="P322" s="453"/>
      <c r="Q322" s="75"/>
      <c r="R322" s="75"/>
      <c r="S322" s="75"/>
      <c r="T322" s="75"/>
      <c r="U322" s="75"/>
      <c r="V322" s="75"/>
      <c r="W322" s="75"/>
      <c r="X322" s="75"/>
      <c r="Y322" s="75"/>
      <c r="Z322" s="75"/>
      <c r="AA322" s="75"/>
      <c r="AB322" s="75"/>
      <c r="AC322" s="75"/>
      <c r="AD322" s="75"/>
      <c r="AE322" s="75"/>
      <c r="AF322" s="75"/>
      <c r="AG322" s="75"/>
      <c r="AH322" s="75"/>
      <c r="AI322" s="75"/>
    </row>
    <row r="323">
      <c r="A323" s="453"/>
      <c r="B323" s="453"/>
      <c r="C323" s="453"/>
      <c r="D323" s="453"/>
      <c r="E323" s="453"/>
      <c r="F323" s="453"/>
      <c r="G323" s="453"/>
      <c r="H323" s="453"/>
      <c r="I323" s="453"/>
      <c r="J323" s="453"/>
      <c r="K323" s="453"/>
      <c r="L323" s="453"/>
      <c r="M323" s="453"/>
      <c r="N323" s="453"/>
      <c r="O323" s="453"/>
      <c r="P323" s="453"/>
      <c r="Q323" s="75"/>
      <c r="R323" s="75"/>
      <c r="S323" s="75"/>
      <c r="T323" s="75"/>
      <c r="U323" s="75"/>
      <c r="V323" s="75"/>
      <c r="W323" s="75"/>
      <c r="X323" s="75"/>
      <c r="Y323" s="75"/>
      <c r="Z323" s="75"/>
      <c r="AA323" s="75"/>
      <c r="AB323" s="75"/>
      <c r="AC323" s="75"/>
      <c r="AD323" s="75"/>
      <c r="AE323" s="75"/>
      <c r="AF323" s="75"/>
      <c r="AG323" s="75"/>
      <c r="AH323" s="75"/>
      <c r="AI323" s="75"/>
    </row>
    <row r="324">
      <c r="A324" s="453"/>
      <c r="B324" s="453"/>
      <c r="C324" s="453"/>
      <c r="D324" s="453"/>
      <c r="E324" s="453"/>
      <c r="F324" s="453"/>
      <c r="G324" s="453"/>
      <c r="H324" s="453"/>
      <c r="I324" s="453"/>
      <c r="J324" s="453"/>
      <c r="K324" s="453"/>
      <c r="L324" s="453"/>
      <c r="M324" s="453"/>
      <c r="N324" s="453"/>
      <c r="O324" s="453"/>
      <c r="P324" s="453"/>
      <c r="Q324" s="75"/>
      <c r="R324" s="75"/>
      <c r="S324" s="75"/>
      <c r="T324" s="75"/>
      <c r="U324" s="75"/>
      <c r="V324" s="75"/>
      <c r="W324" s="75"/>
      <c r="X324" s="75"/>
      <c r="Y324" s="75"/>
      <c r="Z324" s="75"/>
      <c r="AA324" s="75"/>
      <c r="AB324" s="75"/>
      <c r="AC324" s="75"/>
      <c r="AD324" s="75"/>
      <c r="AE324" s="75"/>
      <c r="AF324" s="75"/>
      <c r="AG324" s="75"/>
      <c r="AH324" s="75"/>
      <c r="AI324" s="75"/>
    </row>
    <row r="325">
      <c r="A325" s="453"/>
      <c r="B325" s="453"/>
      <c r="C325" s="453"/>
      <c r="D325" s="453"/>
      <c r="E325" s="453"/>
      <c r="F325" s="453"/>
      <c r="G325" s="453"/>
      <c r="H325" s="453"/>
      <c r="I325" s="453"/>
      <c r="J325" s="453"/>
      <c r="K325" s="453"/>
      <c r="L325" s="453"/>
      <c r="M325" s="453"/>
      <c r="N325" s="453"/>
      <c r="O325" s="453"/>
      <c r="P325" s="453"/>
      <c r="Q325" s="75"/>
      <c r="R325" s="75"/>
      <c r="S325" s="75"/>
      <c r="T325" s="75"/>
      <c r="U325" s="75"/>
      <c r="V325" s="75"/>
      <c r="W325" s="75"/>
      <c r="X325" s="75"/>
      <c r="Y325" s="75"/>
      <c r="Z325" s="75"/>
      <c r="AA325" s="75"/>
      <c r="AB325" s="75"/>
      <c r="AC325" s="75"/>
      <c r="AD325" s="75"/>
      <c r="AE325" s="75"/>
      <c r="AF325" s="75"/>
      <c r="AG325" s="75"/>
      <c r="AH325" s="75"/>
      <c r="AI325" s="75"/>
    </row>
    <row r="326">
      <c r="A326" s="453"/>
      <c r="B326" s="453"/>
      <c r="C326" s="453"/>
      <c r="D326" s="453"/>
      <c r="E326" s="453"/>
      <c r="F326" s="453"/>
      <c r="G326" s="453"/>
      <c r="H326" s="453"/>
      <c r="I326" s="453"/>
      <c r="J326" s="453"/>
      <c r="K326" s="453"/>
      <c r="L326" s="453"/>
      <c r="M326" s="453"/>
      <c r="N326" s="453"/>
      <c r="O326" s="453"/>
      <c r="P326" s="453"/>
      <c r="Q326" s="75"/>
      <c r="R326" s="75"/>
      <c r="S326" s="75"/>
      <c r="T326" s="75"/>
      <c r="U326" s="75"/>
      <c r="V326" s="75"/>
      <c r="W326" s="75"/>
      <c r="X326" s="75"/>
      <c r="Y326" s="75"/>
      <c r="Z326" s="75"/>
      <c r="AA326" s="75"/>
      <c r="AB326" s="75"/>
      <c r="AC326" s="75"/>
      <c r="AD326" s="75"/>
      <c r="AE326" s="75"/>
      <c r="AF326" s="75"/>
      <c r="AG326" s="75"/>
      <c r="AH326" s="75"/>
      <c r="AI326" s="75"/>
    </row>
    <row r="327">
      <c r="A327" s="453"/>
      <c r="B327" s="453"/>
      <c r="C327" s="453"/>
      <c r="D327" s="453"/>
      <c r="E327" s="453"/>
      <c r="F327" s="453"/>
      <c r="G327" s="453"/>
      <c r="H327" s="453"/>
      <c r="I327" s="453"/>
      <c r="J327" s="453"/>
      <c r="K327" s="453"/>
      <c r="L327" s="453"/>
      <c r="M327" s="453"/>
      <c r="N327" s="453"/>
      <c r="O327" s="453"/>
      <c r="P327" s="453"/>
      <c r="Q327" s="75"/>
      <c r="R327" s="75"/>
      <c r="S327" s="75"/>
      <c r="T327" s="75"/>
      <c r="U327" s="75"/>
      <c r="V327" s="75"/>
      <c r="W327" s="75"/>
      <c r="X327" s="75"/>
      <c r="Y327" s="75"/>
      <c r="Z327" s="75"/>
      <c r="AA327" s="75"/>
      <c r="AB327" s="75"/>
      <c r="AC327" s="75"/>
      <c r="AD327" s="75"/>
      <c r="AE327" s="75"/>
      <c r="AF327" s="75"/>
      <c r="AG327" s="75"/>
      <c r="AH327" s="75"/>
      <c r="AI327" s="75"/>
    </row>
    <row r="328">
      <c r="A328" s="453"/>
      <c r="B328" s="453"/>
      <c r="C328" s="453"/>
      <c r="D328" s="453"/>
      <c r="E328" s="453"/>
      <c r="F328" s="453"/>
      <c r="G328" s="453"/>
      <c r="H328" s="453"/>
      <c r="I328" s="453"/>
      <c r="J328" s="453"/>
      <c r="K328" s="453"/>
      <c r="L328" s="453"/>
      <c r="M328" s="453"/>
      <c r="N328" s="453"/>
      <c r="O328" s="453"/>
      <c r="P328" s="453"/>
      <c r="Q328" s="75"/>
      <c r="R328" s="75"/>
      <c r="S328" s="75"/>
      <c r="T328" s="75"/>
      <c r="U328" s="75"/>
      <c r="V328" s="75"/>
      <c r="W328" s="75"/>
      <c r="X328" s="75"/>
      <c r="Y328" s="75"/>
      <c r="Z328" s="75"/>
      <c r="AA328" s="75"/>
      <c r="AB328" s="75"/>
      <c r="AC328" s="75"/>
      <c r="AD328" s="75"/>
      <c r="AE328" s="75"/>
      <c r="AF328" s="75"/>
      <c r="AG328" s="75"/>
      <c r="AH328" s="75"/>
      <c r="AI328" s="75"/>
    </row>
    <row r="329">
      <c r="A329" s="453"/>
      <c r="B329" s="453"/>
      <c r="C329" s="453"/>
      <c r="D329" s="453"/>
      <c r="E329" s="453"/>
      <c r="F329" s="453"/>
      <c r="G329" s="453"/>
      <c r="H329" s="453"/>
      <c r="I329" s="453"/>
      <c r="J329" s="453"/>
      <c r="K329" s="453"/>
      <c r="L329" s="453"/>
      <c r="M329" s="453"/>
      <c r="N329" s="453"/>
      <c r="O329" s="453"/>
      <c r="P329" s="453"/>
      <c r="Q329" s="75"/>
      <c r="R329" s="75"/>
      <c r="S329" s="75"/>
      <c r="T329" s="75"/>
      <c r="U329" s="75"/>
      <c r="V329" s="75"/>
      <c r="W329" s="75"/>
      <c r="X329" s="75"/>
      <c r="Y329" s="75"/>
      <c r="Z329" s="75"/>
      <c r="AA329" s="75"/>
      <c r="AB329" s="75"/>
      <c r="AC329" s="75"/>
      <c r="AD329" s="75"/>
      <c r="AE329" s="75"/>
      <c r="AF329" s="75"/>
      <c r="AG329" s="75"/>
      <c r="AH329" s="75"/>
      <c r="AI329" s="75"/>
    </row>
    <row r="330">
      <c r="A330" s="453"/>
      <c r="B330" s="453"/>
      <c r="C330" s="453"/>
      <c r="D330" s="453"/>
      <c r="E330" s="453"/>
      <c r="F330" s="453"/>
      <c r="G330" s="453"/>
      <c r="H330" s="453"/>
      <c r="I330" s="453"/>
      <c r="J330" s="453"/>
      <c r="K330" s="453"/>
      <c r="L330" s="453"/>
      <c r="M330" s="453"/>
      <c r="N330" s="453"/>
      <c r="O330" s="453"/>
      <c r="P330" s="453"/>
      <c r="Q330" s="75"/>
      <c r="R330" s="75"/>
      <c r="S330" s="75"/>
      <c r="T330" s="75"/>
      <c r="U330" s="75"/>
      <c r="V330" s="75"/>
      <c r="W330" s="75"/>
      <c r="X330" s="75"/>
      <c r="Y330" s="75"/>
      <c r="Z330" s="75"/>
      <c r="AA330" s="75"/>
      <c r="AB330" s="75"/>
      <c r="AC330" s="75"/>
      <c r="AD330" s="75"/>
      <c r="AE330" s="75"/>
      <c r="AF330" s="75"/>
      <c r="AG330" s="75"/>
      <c r="AH330" s="75"/>
      <c r="AI330" s="75"/>
    </row>
    <row r="331">
      <c r="A331" s="453"/>
      <c r="B331" s="453"/>
      <c r="C331" s="453"/>
      <c r="D331" s="453"/>
      <c r="E331" s="453"/>
      <c r="F331" s="453"/>
      <c r="G331" s="453"/>
      <c r="H331" s="453"/>
      <c r="I331" s="453"/>
      <c r="J331" s="453"/>
      <c r="K331" s="453"/>
      <c r="L331" s="453"/>
      <c r="M331" s="453"/>
      <c r="N331" s="453"/>
      <c r="O331" s="453"/>
      <c r="P331" s="453"/>
      <c r="Q331" s="75"/>
      <c r="R331" s="75"/>
      <c r="S331" s="75"/>
      <c r="T331" s="75"/>
      <c r="U331" s="75"/>
      <c r="V331" s="75"/>
      <c r="W331" s="75"/>
      <c r="X331" s="75"/>
      <c r="Y331" s="75"/>
      <c r="Z331" s="75"/>
      <c r="AA331" s="75"/>
      <c r="AB331" s="75"/>
      <c r="AC331" s="75"/>
      <c r="AD331" s="75"/>
      <c r="AE331" s="75"/>
      <c r="AF331" s="75"/>
      <c r="AG331" s="75"/>
      <c r="AH331" s="75"/>
      <c r="AI331" s="75"/>
    </row>
    <row r="332">
      <c r="A332" s="453"/>
      <c r="B332" s="453"/>
      <c r="C332" s="453"/>
      <c r="D332" s="453"/>
      <c r="E332" s="453"/>
      <c r="F332" s="453"/>
      <c r="G332" s="453"/>
      <c r="H332" s="453"/>
      <c r="I332" s="453"/>
      <c r="J332" s="453"/>
      <c r="K332" s="453"/>
      <c r="L332" s="453"/>
      <c r="M332" s="453"/>
      <c r="N332" s="453"/>
      <c r="O332" s="453"/>
      <c r="P332" s="453"/>
      <c r="Q332" s="75"/>
      <c r="R332" s="75"/>
      <c r="S332" s="75"/>
      <c r="T332" s="75"/>
      <c r="U332" s="75"/>
      <c r="V332" s="75"/>
      <c r="W332" s="75"/>
      <c r="X332" s="75"/>
      <c r="Y332" s="75"/>
      <c r="Z332" s="75"/>
      <c r="AA332" s="75"/>
      <c r="AB332" s="75"/>
      <c r="AC332" s="75"/>
      <c r="AD332" s="75"/>
      <c r="AE332" s="75"/>
      <c r="AF332" s="75"/>
      <c r="AG332" s="75"/>
      <c r="AH332" s="75"/>
      <c r="AI332" s="75"/>
    </row>
    <row r="333">
      <c r="A333" s="453"/>
      <c r="B333" s="453"/>
      <c r="C333" s="453"/>
      <c r="D333" s="453"/>
      <c r="E333" s="453"/>
      <c r="F333" s="453"/>
      <c r="G333" s="453"/>
      <c r="H333" s="453"/>
      <c r="I333" s="453"/>
      <c r="J333" s="453"/>
      <c r="K333" s="453"/>
      <c r="L333" s="453"/>
      <c r="M333" s="453"/>
      <c r="N333" s="453"/>
      <c r="O333" s="453"/>
      <c r="P333" s="453"/>
      <c r="Q333" s="75"/>
      <c r="R333" s="75"/>
      <c r="S333" s="75"/>
      <c r="T333" s="75"/>
      <c r="U333" s="75"/>
      <c r="V333" s="75"/>
      <c r="W333" s="75"/>
      <c r="X333" s="75"/>
      <c r="Y333" s="75"/>
      <c r="Z333" s="75"/>
      <c r="AA333" s="75"/>
      <c r="AB333" s="75"/>
      <c r="AC333" s="75"/>
      <c r="AD333" s="75"/>
      <c r="AE333" s="75"/>
      <c r="AF333" s="75"/>
      <c r="AG333" s="75"/>
      <c r="AH333" s="75"/>
      <c r="AI333" s="75"/>
    </row>
    <row r="334">
      <c r="A334" s="453"/>
      <c r="B334" s="453"/>
      <c r="C334" s="453"/>
      <c r="D334" s="453"/>
      <c r="E334" s="453"/>
      <c r="F334" s="453"/>
      <c r="G334" s="453"/>
      <c r="H334" s="453"/>
      <c r="I334" s="453"/>
      <c r="J334" s="453"/>
      <c r="K334" s="453"/>
      <c r="L334" s="453"/>
      <c r="M334" s="453"/>
      <c r="N334" s="453"/>
      <c r="O334" s="453"/>
      <c r="P334" s="453"/>
      <c r="Q334" s="75"/>
      <c r="R334" s="75"/>
      <c r="S334" s="75"/>
      <c r="T334" s="75"/>
      <c r="U334" s="75"/>
      <c r="V334" s="75"/>
      <c r="W334" s="75"/>
      <c r="X334" s="75"/>
      <c r="Y334" s="75"/>
      <c r="Z334" s="75"/>
      <c r="AA334" s="75"/>
      <c r="AB334" s="75"/>
      <c r="AC334" s="75"/>
      <c r="AD334" s="75"/>
      <c r="AE334" s="75"/>
      <c r="AF334" s="75"/>
      <c r="AG334" s="75"/>
      <c r="AH334" s="75"/>
      <c r="AI334" s="75"/>
    </row>
    <row r="335">
      <c r="A335" s="453"/>
      <c r="B335" s="453"/>
      <c r="C335" s="453"/>
      <c r="D335" s="453"/>
      <c r="E335" s="453"/>
      <c r="F335" s="453"/>
      <c r="G335" s="453"/>
      <c r="H335" s="453"/>
      <c r="I335" s="453"/>
      <c r="J335" s="453"/>
      <c r="K335" s="453"/>
      <c r="L335" s="453"/>
      <c r="M335" s="453"/>
      <c r="N335" s="453"/>
      <c r="O335" s="453"/>
      <c r="P335" s="453"/>
      <c r="Q335" s="75"/>
      <c r="R335" s="75"/>
      <c r="S335" s="75"/>
      <c r="T335" s="75"/>
      <c r="U335" s="75"/>
      <c r="V335" s="75"/>
      <c r="W335" s="75"/>
      <c r="X335" s="75"/>
      <c r="Y335" s="75"/>
      <c r="Z335" s="75"/>
      <c r="AA335" s="75"/>
      <c r="AB335" s="75"/>
      <c r="AC335" s="75"/>
      <c r="AD335" s="75"/>
      <c r="AE335" s="75"/>
      <c r="AF335" s="75"/>
      <c r="AG335" s="75"/>
      <c r="AH335" s="75"/>
      <c r="AI335" s="75"/>
    </row>
    <row r="336">
      <c r="A336" s="453"/>
      <c r="B336" s="453"/>
      <c r="C336" s="453"/>
      <c r="D336" s="453"/>
      <c r="E336" s="453"/>
      <c r="F336" s="453"/>
      <c r="G336" s="453"/>
      <c r="H336" s="453"/>
      <c r="I336" s="453"/>
      <c r="J336" s="453"/>
      <c r="K336" s="453"/>
      <c r="L336" s="453"/>
      <c r="M336" s="453"/>
      <c r="N336" s="453"/>
      <c r="O336" s="453"/>
      <c r="P336" s="453"/>
      <c r="Q336" s="75"/>
      <c r="R336" s="75"/>
      <c r="S336" s="75"/>
      <c r="T336" s="75"/>
      <c r="U336" s="75"/>
      <c r="V336" s="75"/>
      <c r="W336" s="75"/>
      <c r="X336" s="75"/>
      <c r="Y336" s="75"/>
      <c r="Z336" s="75"/>
      <c r="AA336" s="75"/>
      <c r="AB336" s="75"/>
      <c r="AC336" s="75"/>
      <c r="AD336" s="75"/>
      <c r="AE336" s="75"/>
      <c r="AF336" s="75"/>
      <c r="AG336" s="75"/>
      <c r="AH336" s="75"/>
      <c r="AI336" s="75"/>
    </row>
    <row r="337">
      <c r="A337" s="453"/>
      <c r="B337" s="453"/>
      <c r="C337" s="453"/>
      <c r="D337" s="453"/>
      <c r="E337" s="453"/>
      <c r="F337" s="453"/>
      <c r="G337" s="453"/>
      <c r="H337" s="453"/>
      <c r="I337" s="453"/>
      <c r="J337" s="453"/>
      <c r="K337" s="453"/>
      <c r="L337" s="453"/>
      <c r="M337" s="453"/>
      <c r="N337" s="453"/>
      <c r="O337" s="453"/>
      <c r="P337" s="453"/>
      <c r="Q337" s="75"/>
      <c r="R337" s="75"/>
      <c r="S337" s="75"/>
      <c r="T337" s="75"/>
      <c r="U337" s="75"/>
      <c r="V337" s="75"/>
      <c r="W337" s="75"/>
      <c r="X337" s="75"/>
      <c r="Y337" s="75"/>
      <c r="Z337" s="75"/>
      <c r="AA337" s="75"/>
      <c r="AB337" s="75"/>
      <c r="AC337" s="75"/>
      <c r="AD337" s="75"/>
      <c r="AE337" s="75"/>
      <c r="AF337" s="75"/>
      <c r="AG337" s="75"/>
      <c r="AH337" s="75"/>
      <c r="AI337" s="75"/>
    </row>
    <row r="338">
      <c r="A338" s="453"/>
      <c r="B338" s="453"/>
      <c r="C338" s="453"/>
      <c r="D338" s="453"/>
      <c r="E338" s="453"/>
      <c r="F338" s="453"/>
      <c r="G338" s="453"/>
      <c r="H338" s="453"/>
      <c r="I338" s="453"/>
      <c r="J338" s="453"/>
      <c r="K338" s="453"/>
      <c r="L338" s="453"/>
      <c r="M338" s="453"/>
      <c r="N338" s="453"/>
      <c r="O338" s="453"/>
      <c r="P338" s="453"/>
      <c r="Q338" s="75"/>
      <c r="R338" s="75"/>
      <c r="S338" s="75"/>
      <c r="T338" s="75"/>
      <c r="U338" s="75"/>
      <c r="V338" s="75"/>
      <c r="W338" s="75"/>
      <c r="X338" s="75"/>
      <c r="Y338" s="75"/>
      <c r="Z338" s="75"/>
      <c r="AA338" s="75"/>
      <c r="AB338" s="75"/>
      <c r="AC338" s="75"/>
      <c r="AD338" s="75"/>
      <c r="AE338" s="75"/>
      <c r="AF338" s="75"/>
      <c r="AG338" s="75"/>
      <c r="AH338" s="75"/>
      <c r="AI338" s="75"/>
    </row>
    <row r="339">
      <c r="A339" s="453"/>
      <c r="B339" s="453"/>
      <c r="C339" s="453"/>
      <c r="D339" s="453"/>
      <c r="E339" s="453"/>
      <c r="F339" s="453"/>
      <c r="G339" s="453"/>
      <c r="H339" s="453"/>
      <c r="I339" s="453"/>
      <c r="J339" s="453"/>
      <c r="K339" s="453"/>
      <c r="L339" s="453"/>
      <c r="M339" s="453"/>
      <c r="N339" s="453"/>
      <c r="O339" s="453"/>
      <c r="P339" s="453"/>
      <c r="Q339" s="75"/>
      <c r="R339" s="75"/>
      <c r="S339" s="75"/>
      <c r="T339" s="75"/>
      <c r="U339" s="75"/>
      <c r="V339" s="75"/>
      <c r="W339" s="75"/>
      <c r="X339" s="75"/>
      <c r="Y339" s="75"/>
      <c r="Z339" s="75"/>
      <c r="AA339" s="75"/>
      <c r="AB339" s="75"/>
      <c r="AC339" s="75"/>
      <c r="AD339" s="75"/>
      <c r="AE339" s="75"/>
      <c r="AF339" s="75"/>
      <c r="AG339" s="75"/>
      <c r="AH339" s="75"/>
      <c r="AI339" s="75"/>
    </row>
    <row r="340">
      <c r="A340" s="453"/>
      <c r="B340" s="453"/>
      <c r="C340" s="453"/>
      <c r="D340" s="453"/>
      <c r="E340" s="453"/>
      <c r="F340" s="453"/>
      <c r="G340" s="453"/>
      <c r="H340" s="453"/>
      <c r="I340" s="453"/>
      <c r="J340" s="453"/>
      <c r="K340" s="453"/>
      <c r="L340" s="453"/>
      <c r="M340" s="453"/>
      <c r="N340" s="453"/>
      <c r="O340" s="453"/>
      <c r="P340" s="453"/>
      <c r="Q340" s="75"/>
      <c r="R340" s="75"/>
      <c r="S340" s="75"/>
      <c r="T340" s="75"/>
      <c r="U340" s="75"/>
      <c r="V340" s="75"/>
      <c r="W340" s="75"/>
      <c r="X340" s="75"/>
      <c r="Y340" s="75"/>
      <c r="Z340" s="75"/>
      <c r="AA340" s="75"/>
      <c r="AB340" s="75"/>
      <c r="AC340" s="75"/>
      <c r="AD340" s="75"/>
      <c r="AE340" s="75"/>
      <c r="AF340" s="75"/>
      <c r="AG340" s="75"/>
      <c r="AH340" s="75"/>
      <c r="AI340" s="75"/>
    </row>
    <row r="341">
      <c r="A341" s="453"/>
      <c r="B341" s="453"/>
      <c r="C341" s="453"/>
      <c r="D341" s="453"/>
      <c r="E341" s="453"/>
      <c r="F341" s="453"/>
      <c r="G341" s="453"/>
      <c r="H341" s="453"/>
      <c r="I341" s="453"/>
      <c r="J341" s="453"/>
      <c r="K341" s="453"/>
      <c r="L341" s="453"/>
      <c r="M341" s="453"/>
      <c r="N341" s="453"/>
      <c r="O341" s="453"/>
      <c r="P341" s="453"/>
      <c r="Q341" s="75"/>
      <c r="R341" s="75"/>
      <c r="S341" s="75"/>
      <c r="T341" s="75"/>
      <c r="U341" s="75"/>
      <c r="V341" s="75"/>
      <c r="W341" s="75"/>
      <c r="X341" s="75"/>
      <c r="Y341" s="75"/>
      <c r="Z341" s="75"/>
      <c r="AA341" s="75"/>
      <c r="AB341" s="75"/>
      <c r="AC341" s="75"/>
      <c r="AD341" s="75"/>
      <c r="AE341" s="75"/>
      <c r="AF341" s="75"/>
      <c r="AG341" s="75"/>
      <c r="AH341" s="75"/>
      <c r="AI341" s="75"/>
    </row>
    <row r="342">
      <c r="A342" s="453"/>
      <c r="B342" s="453"/>
      <c r="C342" s="453"/>
      <c r="D342" s="453"/>
      <c r="E342" s="453"/>
      <c r="F342" s="453"/>
      <c r="G342" s="453"/>
      <c r="H342" s="453"/>
      <c r="I342" s="453"/>
      <c r="J342" s="453"/>
      <c r="K342" s="453"/>
      <c r="L342" s="453"/>
      <c r="M342" s="453"/>
      <c r="N342" s="453"/>
      <c r="O342" s="453"/>
      <c r="P342" s="453"/>
      <c r="Q342" s="75"/>
      <c r="R342" s="75"/>
      <c r="S342" s="75"/>
      <c r="T342" s="75"/>
      <c r="U342" s="75"/>
      <c r="V342" s="75"/>
      <c r="W342" s="75"/>
      <c r="X342" s="75"/>
      <c r="Y342" s="75"/>
      <c r="Z342" s="75"/>
      <c r="AA342" s="75"/>
      <c r="AB342" s="75"/>
      <c r="AC342" s="75"/>
      <c r="AD342" s="75"/>
      <c r="AE342" s="75"/>
      <c r="AF342" s="75"/>
      <c r="AG342" s="75"/>
      <c r="AH342" s="75"/>
      <c r="AI342" s="75"/>
    </row>
    <row r="343">
      <c r="A343" s="453"/>
      <c r="B343" s="453"/>
      <c r="C343" s="453"/>
      <c r="D343" s="453"/>
      <c r="E343" s="453"/>
      <c r="F343" s="453"/>
      <c r="G343" s="453"/>
      <c r="H343" s="453"/>
      <c r="I343" s="453"/>
      <c r="J343" s="453"/>
      <c r="K343" s="453"/>
      <c r="L343" s="453"/>
      <c r="M343" s="453"/>
      <c r="N343" s="453"/>
      <c r="O343" s="453"/>
      <c r="P343" s="453"/>
      <c r="Q343" s="75"/>
      <c r="R343" s="75"/>
      <c r="S343" s="75"/>
      <c r="T343" s="75"/>
      <c r="U343" s="75"/>
      <c r="V343" s="75"/>
      <c r="W343" s="75"/>
      <c r="X343" s="75"/>
      <c r="Y343" s="75"/>
      <c r="Z343" s="75"/>
      <c r="AA343" s="75"/>
      <c r="AB343" s="75"/>
      <c r="AC343" s="75"/>
      <c r="AD343" s="75"/>
      <c r="AE343" s="75"/>
      <c r="AF343" s="75"/>
      <c r="AG343" s="75"/>
      <c r="AH343" s="75"/>
      <c r="AI343" s="75"/>
    </row>
    <row r="344">
      <c r="A344" s="453"/>
      <c r="B344" s="453"/>
      <c r="C344" s="453"/>
      <c r="D344" s="453"/>
      <c r="E344" s="453"/>
      <c r="F344" s="453"/>
      <c r="G344" s="453"/>
      <c r="H344" s="453"/>
      <c r="I344" s="453"/>
      <c r="J344" s="453"/>
      <c r="K344" s="453"/>
      <c r="L344" s="453"/>
      <c r="M344" s="453"/>
      <c r="N344" s="453"/>
      <c r="O344" s="453"/>
      <c r="P344" s="453"/>
      <c r="Q344" s="75"/>
      <c r="R344" s="75"/>
      <c r="S344" s="75"/>
      <c r="T344" s="75"/>
      <c r="U344" s="75"/>
      <c r="V344" s="75"/>
      <c r="W344" s="75"/>
      <c r="X344" s="75"/>
      <c r="Y344" s="75"/>
      <c r="Z344" s="75"/>
      <c r="AA344" s="75"/>
      <c r="AB344" s="75"/>
      <c r="AC344" s="75"/>
      <c r="AD344" s="75"/>
      <c r="AE344" s="75"/>
      <c r="AF344" s="75"/>
      <c r="AG344" s="75"/>
      <c r="AH344" s="75"/>
      <c r="AI344" s="75"/>
    </row>
    <row r="345">
      <c r="A345" s="453"/>
      <c r="B345" s="453"/>
      <c r="C345" s="453"/>
      <c r="D345" s="453"/>
      <c r="E345" s="453"/>
      <c r="F345" s="453"/>
      <c r="G345" s="453"/>
      <c r="H345" s="453"/>
      <c r="I345" s="453"/>
      <c r="J345" s="453"/>
      <c r="K345" s="453"/>
      <c r="L345" s="453"/>
      <c r="M345" s="453"/>
      <c r="N345" s="453"/>
      <c r="O345" s="453"/>
      <c r="P345" s="453"/>
      <c r="Q345" s="75"/>
      <c r="R345" s="75"/>
      <c r="S345" s="75"/>
      <c r="T345" s="75"/>
      <c r="U345" s="75"/>
      <c r="V345" s="75"/>
      <c r="W345" s="75"/>
      <c r="X345" s="75"/>
      <c r="Y345" s="75"/>
      <c r="Z345" s="75"/>
      <c r="AA345" s="75"/>
      <c r="AB345" s="75"/>
      <c r="AC345" s="75"/>
      <c r="AD345" s="75"/>
      <c r="AE345" s="75"/>
      <c r="AF345" s="75"/>
      <c r="AG345" s="75"/>
      <c r="AH345" s="75"/>
      <c r="AI345" s="75"/>
    </row>
    <row r="346">
      <c r="A346" s="453"/>
      <c r="B346" s="453"/>
      <c r="C346" s="453"/>
      <c r="D346" s="453"/>
      <c r="E346" s="453"/>
      <c r="F346" s="453"/>
      <c r="G346" s="453"/>
      <c r="H346" s="453"/>
      <c r="I346" s="453"/>
      <c r="J346" s="453"/>
      <c r="K346" s="453"/>
      <c r="L346" s="453"/>
      <c r="M346" s="453"/>
      <c r="N346" s="453"/>
      <c r="O346" s="453"/>
      <c r="P346" s="453"/>
      <c r="Q346" s="75"/>
      <c r="R346" s="75"/>
      <c r="S346" s="75"/>
      <c r="T346" s="75"/>
      <c r="U346" s="75"/>
      <c r="V346" s="75"/>
      <c r="W346" s="75"/>
      <c r="X346" s="75"/>
      <c r="Y346" s="75"/>
      <c r="Z346" s="75"/>
      <c r="AA346" s="75"/>
      <c r="AB346" s="75"/>
      <c r="AC346" s="75"/>
      <c r="AD346" s="75"/>
      <c r="AE346" s="75"/>
      <c r="AF346" s="75"/>
      <c r="AG346" s="75"/>
      <c r="AH346" s="75"/>
      <c r="AI346" s="75"/>
    </row>
    <row r="347">
      <c r="A347" s="453"/>
      <c r="B347" s="453"/>
      <c r="C347" s="453"/>
      <c r="D347" s="453"/>
      <c r="E347" s="453"/>
      <c r="F347" s="453"/>
      <c r="G347" s="453"/>
      <c r="H347" s="453"/>
      <c r="I347" s="453"/>
      <c r="J347" s="453"/>
      <c r="K347" s="453"/>
      <c r="L347" s="453"/>
      <c r="M347" s="453"/>
      <c r="N347" s="453"/>
      <c r="O347" s="453"/>
      <c r="P347" s="453"/>
      <c r="Q347" s="75"/>
      <c r="R347" s="75"/>
      <c r="S347" s="75"/>
      <c r="T347" s="75"/>
      <c r="U347" s="75"/>
      <c r="V347" s="75"/>
      <c r="W347" s="75"/>
      <c r="X347" s="75"/>
      <c r="Y347" s="75"/>
      <c r="Z347" s="75"/>
      <c r="AA347" s="75"/>
      <c r="AB347" s="75"/>
      <c r="AC347" s="75"/>
      <c r="AD347" s="75"/>
      <c r="AE347" s="75"/>
      <c r="AF347" s="75"/>
      <c r="AG347" s="75"/>
      <c r="AH347" s="75"/>
      <c r="AI347" s="75"/>
    </row>
    <row r="348">
      <c r="A348" s="453"/>
      <c r="B348" s="453"/>
      <c r="C348" s="453"/>
      <c r="D348" s="453"/>
      <c r="E348" s="453"/>
      <c r="F348" s="453"/>
      <c r="G348" s="453"/>
      <c r="H348" s="453"/>
      <c r="I348" s="453"/>
      <c r="J348" s="453"/>
      <c r="K348" s="453"/>
      <c r="L348" s="453"/>
      <c r="M348" s="453"/>
      <c r="N348" s="453"/>
      <c r="O348" s="453"/>
      <c r="P348" s="453"/>
      <c r="Q348" s="75"/>
      <c r="R348" s="75"/>
      <c r="S348" s="75"/>
      <c r="T348" s="75"/>
      <c r="U348" s="75"/>
      <c r="V348" s="75"/>
      <c r="W348" s="75"/>
      <c r="X348" s="75"/>
      <c r="Y348" s="75"/>
      <c r="Z348" s="75"/>
      <c r="AA348" s="75"/>
      <c r="AB348" s="75"/>
      <c r="AC348" s="75"/>
      <c r="AD348" s="75"/>
      <c r="AE348" s="75"/>
      <c r="AF348" s="75"/>
      <c r="AG348" s="75"/>
      <c r="AH348" s="75"/>
      <c r="AI348" s="75"/>
    </row>
    <row r="349">
      <c r="A349" s="453"/>
      <c r="B349" s="453"/>
      <c r="C349" s="453"/>
      <c r="D349" s="453"/>
      <c r="E349" s="453"/>
      <c r="F349" s="453"/>
      <c r="G349" s="453"/>
      <c r="H349" s="453"/>
      <c r="I349" s="453"/>
      <c r="J349" s="453"/>
      <c r="K349" s="453"/>
      <c r="L349" s="453"/>
      <c r="M349" s="453"/>
      <c r="N349" s="453"/>
      <c r="O349" s="453"/>
      <c r="P349" s="453"/>
      <c r="Q349" s="75"/>
      <c r="R349" s="75"/>
      <c r="S349" s="75"/>
      <c r="T349" s="75"/>
      <c r="U349" s="75"/>
      <c r="V349" s="75"/>
      <c r="W349" s="75"/>
      <c r="X349" s="75"/>
      <c r="Y349" s="75"/>
      <c r="Z349" s="75"/>
      <c r="AA349" s="75"/>
      <c r="AB349" s="75"/>
      <c r="AC349" s="75"/>
      <c r="AD349" s="75"/>
      <c r="AE349" s="75"/>
      <c r="AF349" s="75"/>
      <c r="AG349" s="75"/>
      <c r="AH349" s="75"/>
      <c r="AI349" s="75"/>
    </row>
    <row r="350">
      <c r="A350" s="453"/>
      <c r="B350" s="453"/>
      <c r="C350" s="453"/>
      <c r="D350" s="453"/>
      <c r="E350" s="453"/>
      <c r="F350" s="453"/>
      <c r="G350" s="453"/>
      <c r="H350" s="453"/>
      <c r="I350" s="453"/>
      <c r="J350" s="453"/>
      <c r="K350" s="453"/>
      <c r="L350" s="453"/>
      <c r="M350" s="453"/>
      <c r="N350" s="453"/>
      <c r="O350" s="453"/>
      <c r="P350" s="453"/>
      <c r="Q350" s="75"/>
      <c r="R350" s="75"/>
      <c r="S350" s="75"/>
      <c r="T350" s="75"/>
      <c r="U350" s="75"/>
      <c r="V350" s="75"/>
      <c r="W350" s="75"/>
      <c r="X350" s="75"/>
      <c r="Y350" s="75"/>
      <c r="Z350" s="75"/>
      <c r="AA350" s="75"/>
      <c r="AB350" s="75"/>
      <c r="AC350" s="75"/>
      <c r="AD350" s="75"/>
      <c r="AE350" s="75"/>
      <c r="AF350" s="75"/>
      <c r="AG350" s="75"/>
      <c r="AH350" s="75"/>
      <c r="AI350" s="75"/>
    </row>
    <row r="351">
      <c r="A351" s="453"/>
      <c r="B351" s="453"/>
      <c r="C351" s="453"/>
      <c r="D351" s="453"/>
      <c r="E351" s="453"/>
      <c r="F351" s="453"/>
      <c r="G351" s="453"/>
      <c r="H351" s="453"/>
      <c r="I351" s="453"/>
      <c r="J351" s="453"/>
      <c r="K351" s="453"/>
      <c r="L351" s="453"/>
      <c r="M351" s="453"/>
      <c r="N351" s="453"/>
      <c r="O351" s="453"/>
      <c r="P351" s="453"/>
      <c r="Q351" s="75"/>
      <c r="R351" s="75"/>
      <c r="S351" s="75"/>
      <c r="T351" s="75"/>
      <c r="U351" s="75"/>
      <c r="V351" s="75"/>
      <c r="W351" s="75"/>
      <c r="X351" s="75"/>
      <c r="Y351" s="75"/>
      <c r="Z351" s="75"/>
      <c r="AA351" s="75"/>
      <c r="AB351" s="75"/>
      <c r="AC351" s="75"/>
      <c r="AD351" s="75"/>
      <c r="AE351" s="75"/>
      <c r="AF351" s="75"/>
      <c r="AG351" s="75"/>
      <c r="AH351" s="75"/>
      <c r="AI351" s="75"/>
    </row>
    <row r="352">
      <c r="A352" s="453"/>
      <c r="B352" s="453"/>
      <c r="C352" s="453"/>
      <c r="D352" s="453"/>
      <c r="E352" s="453"/>
      <c r="F352" s="453"/>
      <c r="G352" s="453"/>
      <c r="H352" s="453"/>
      <c r="I352" s="453"/>
      <c r="J352" s="453"/>
      <c r="K352" s="453"/>
      <c r="L352" s="453"/>
      <c r="M352" s="453"/>
      <c r="N352" s="453"/>
      <c r="O352" s="453"/>
      <c r="P352" s="453"/>
      <c r="Q352" s="75"/>
      <c r="R352" s="75"/>
      <c r="S352" s="75"/>
      <c r="T352" s="75"/>
      <c r="U352" s="75"/>
      <c r="V352" s="75"/>
      <c r="W352" s="75"/>
      <c r="X352" s="75"/>
      <c r="Y352" s="75"/>
      <c r="Z352" s="75"/>
      <c r="AA352" s="75"/>
      <c r="AB352" s="75"/>
      <c r="AC352" s="75"/>
      <c r="AD352" s="75"/>
      <c r="AE352" s="75"/>
      <c r="AF352" s="75"/>
      <c r="AG352" s="75"/>
      <c r="AH352" s="75"/>
      <c r="AI352" s="75"/>
    </row>
    <row r="353">
      <c r="A353" s="453"/>
      <c r="B353" s="453"/>
      <c r="C353" s="453"/>
      <c r="D353" s="453"/>
      <c r="E353" s="453"/>
      <c r="F353" s="453"/>
      <c r="G353" s="453"/>
      <c r="H353" s="453"/>
      <c r="I353" s="453"/>
      <c r="J353" s="453"/>
      <c r="K353" s="453"/>
      <c r="L353" s="453"/>
      <c r="M353" s="453"/>
      <c r="N353" s="453"/>
      <c r="O353" s="453"/>
      <c r="P353" s="453"/>
      <c r="Q353" s="75"/>
      <c r="R353" s="75"/>
      <c r="S353" s="75"/>
      <c r="T353" s="75"/>
      <c r="U353" s="75"/>
      <c r="V353" s="75"/>
      <c r="W353" s="75"/>
      <c r="X353" s="75"/>
      <c r="Y353" s="75"/>
      <c r="Z353" s="75"/>
      <c r="AA353" s="75"/>
      <c r="AB353" s="75"/>
      <c r="AC353" s="75"/>
      <c r="AD353" s="75"/>
      <c r="AE353" s="75"/>
      <c r="AF353" s="75"/>
      <c r="AG353" s="75"/>
      <c r="AH353" s="75"/>
      <c r="AI353" s="75"/>
    </row>
    <row r="354">
      <c r="A354" s="453"/>
      <c r="B354" s="453"/>
      <c r="C354" s="453"/>
      <c r="D354" s="453"/>
      <c r="E354" s="453"/>
      <c r="F354" s="453"/>
      <c r="G354" s="453"/>
      <c r="H354" s="453"/>
      <c r="I354" s="453"/>
      <c r="J354" s="453"/>
      <c r="K354" s="453"/>
      <c r="L354" s="453"/>
      <c r="M354" s="453"/>
      <c r="N354" s="453"/>
      <c r="O354" s="453"/>
      <c r="P354" s="453"/>
      <c r="Q354" s="75"/>
      <c r="R354" s="75"/>
      <c r="S354" s="75"/>
      <c r="T354" s="75"/>
      <c r="U354" s="75"/>
      <c r="V354" s="75"/>
      <c r="W354" s="75"/>
      <c r="X354" s="75"/>
      <c r="Y354" s="75"/>
      <c r="Z354" s="75"/>
      <c r="AA354" s="75"/>
      <c r="AB354" s="75"/>
      <c r="AC354" s="75"/>
      <c r="AD354" s="75"/>
      <c r="AE354" s="75"/>
      <c r="AF354" s="75"/>
      <c r="AG354" s="75"/>
      <c r="AH354" s="75"/>
      <c r="AI354" s="75"/>
    </row>
    <row r="355">
      <c r="A355" s="453"/>
      <c r="B355" s="453"/>
      <c r="C355" s="453"/>
      <c r="D355" s="453"/>
      <c r="E355" s="453"/>
      <c r="F355" s="453"/>
      <c r="G355" s="453"/>
      <c r="H355" s="453"/>
      <c r="I355" s="453"/>
      <c r="J355" s="453"/>
      <c r="K355" s="453"/>
      <c r="L355" s="453"/>
      <c r="M355" s="453"/>
      <c r="N355" s="453"/>
      <c r="O355" s="453"/>
      <c r="P355" s="453"/>
      <c r="Q355" s="75"/>
      <c r="R355" s="75"/>
      <c r="S355" s="75"/>
      <c r="T355" s="75"/>
      <c r="U355" s="75"/>
      <c r="V355" s="75"/>
      <c r="W355" s="75"/>
      <c r="X355" s="75"/>
      <c r="Y355" s="75"/>
      <c r="Z355" s="75"/>
      <c r="AA355" s="75"/>
      <c r="AB355" s="75"/>
      <c r="AC355" s="75"/>
      <c r="AD355" s="75"/>
      <c r="AE355" s="75"/>
      <c r="AF355" s="75"/>
      <c r="AG355" s="75"/>
      <c r="AH355" s="75"/>
      <c r="AI355" s="75"/>
    </row>
    <row r="356">
      <c r="A356" s="453"/>
      <c r="B356" s="453"/>
      <c r="C356" s="453"/>
      <c r="D356" s="453"/>
      <c r="E356" s="453"/>
      <c r="F356" s="453"/>
      <c r="G356" s="453"/>
      <c r="H356" s="453"/>
      <c r="I356" s="453"/>
      <c r="J356" s="453"/>
      <c r="K356" s="453"/>
      <c r="L356" s="453"/>
      <c r="M356" s="453"/>
      <c r="N356" s="453"/>
      <c r="O356" s="453"/>
      <c r="P356" s="453"/>
      <c r="Q356" s="75"/>
      <c r="R356" s="75"/>
      <c r="S356" s="75"/>
      <c r="T356" s="75"/>
      <c r="U356" s="75"/>
      <c r="V356" s="75"/>
      <c r="W356" s="75"/>
      <c r="X356" s="75"/>
      <c r="Y356" s="75"/>
      <c r="Z356" s="75"/>
      <c r="AA356" s="75"/>
      <c r="AB356" s="75"/>
      <c r="AC356" s="75"/>
      <c r="AD356" s="75"/>
      <c r="AE356" s="75"/>
      <c r="AF356" s="75"/>
      <c r="AG356" s="75"/>
      <c r="AH356" s="75"/>
      <c r="AI356" s="75"/>
    </row>
    <row r="357">
      <c r="A357" s="453"/>
      <c r="B357" s="453"/>
      <c r="C357" s="453"/>
      <c r="D357" s="453"/>
      <c r="E357" s="453"/>
      <c r="F357" s="453"/>
      <c r="G357" s="453"/>
      <c r="H357" s="453"/>
      <c r="I357" s="453"/>
      <c r="J357" s="453"/>
      <c r="K357" s="453"/>
      <c r="L357" s="453"/>
      <c r="M357" s="453"/>
      <c r="N357" s="453"/>
      <c r="O357" s="453"/>
      <c r="P357" s="453"/>
      <c r="Q357" s="75"/>
      <c r="R357" s="75"/>
      <c r="S357" s="75"/>
      <c r="T357" s="75"/>
      <c r="U357" s="75"/>
      <c r="V357" s="75"/>
      <c r="W357" s="75"/>
      <c r="X357" s="75"/>
      <c r="Y357" s="75"/>
      <c r="Z357" s="75"/>
      <c r="AA357" s="75"/>
      <c r="AB357" s="75"/>
      <c r="AC357" s="75"/>
      <c r="AD357" s="75"/>
      <c r="AE357" s="75"/>
      <c r="AF357" s="75"/>
      <c r="AG357" s="75"/>
      <c r="AH357" s="75"/>
      <c r="AI357" s="75"/>
    </row>
    <row r="358">
      <c r="A358" s="453"/>
      <c r="B358" s="453"/>
      <c r="C358" s="453"/>
      <c r="D358" s="453"/>
      <c r="E358" s="453"/>
      <c r="F358" s="453"/>
      <c r="G358" s="453"/>
      <c r="H358" s="453"/>
      <c r="I358" s="453"/>
      <c r="J358" s="453"/>
      <c r="K358" s="453"/>
      <c r="L358" s="453"/>
      <c r="M358" s="453"/>
      <c r="N358" s="453"/>
      <c r="O358" s="453"/>
      <c r="P358" s="453"/>
      <c r="Q358" s="75"/>
      <c r="R358" s="75"/>
      <c r="S358" s="75"/>
      <c r="T358" s="75"/>
      <c r="U358" s="75"/>
      <c r="V358" s="75"/>
      <c r="W358" s="75"/>
      <c r="X358" s="75"/>
      <c r="Y358" s="75"/>
      <c r="Z358" s="75"/>
      <c r="AA358" s="75"/>
      <c r="AB358" s="75"/>
      <c r="AC358" s="75"/>
      <c r="AD358" s="75"/>
      <c r="AE358" s="75"/>
      <c r="AF358" s="75"/>
      <c r="AG358" s="75"/>
      <c r="AH358" s="75"/>
      <c r="AI358" s="75"/>
    </row>
    <row r="359">
      <c r="A359" s="453"/>
      <c r="B359" s="453"/>
      <c r="C359" s="453"/>
      <c r="D359" s="453"/>
      <c r="E359" s="453"/>
      <c r="F359" s="453"/>
      <c r="G359" s="453"/>
      <c r="H359" s="453"/>
      <c r="I359" s="453"/>
      <c r="J359" s="453"/>
      <c r="K359" s="453"/>
      <c r="L359" s="453"/>
      <c r="M359" s="453"/>
      <c r="N359" s="453"/>
      <c r="O359" s="453"/>
      <c r="P359" s="453"/>
      <c r="Q359" s="75"/>
      <c r="R359" s="75"/>
      <c r="S359" s="75"/>
      <c r="T359" s="75"/>
      <c r="U359" s="75"/>
      <c r="V359" s="75"/>
      <c r="W359" s="75"/>
      <c r="X359" s="75"/>
      <c r="Y359" s="75"/>
      <c r="Z359" s="75"/>
      <c r="AA359" s="75"/>
      <c r="AB359" s="75"/>
      <c r="AC359" s="75"/>
      <c r="AD359" s="75"/>
      <c r="AE359" s="75"/>
      <c r="AF359" s="75"/>
      <c r="AG359" s="75"/>
      <c r="AH359" s="75"/>
      <c r="AI359" s="75"/>
    </row>
    <row r="360">
      <c r="A360" s="453"/>
      <c r="B360" s="453"/>
      <c r="C360" s="453"/>
      <c r="D360" s="453"/>
      <c r="E360" s="453"/>
      <c r="F360" s="453"/>
      <c r="G360" s="453"/>
      <c r="H360" s="453"/>
      <c r="I360" s="453"/>
      <c r="J360" s="453"/>
      <c r="K360" s="453"/>
      <c r="L360" s="453"/>
      <c r="M360" s="453"/>
      <c r="N360" s="453"/>
      <c r="O360" s="453"/>
      <c r="P360" s="453"/>
      <c r="Q360" s="75"/>
      <c r="R360" s="75"/>
      <c r="S360" s="75"/>
      <c r="T360" s="75"/>
      <c r="U360" s="75"/>
      <c r="V360" s="75"/>
      <c r="W360" s="75"/>
      <c r="X360" s="75"/>
      <c r="Y360" s="75"/>
      <c r="Z360" s="75"/>
      <c r="AA360" s="75"/>
      <c r="AB360" s="75"/>
      <c r="AC360" s="75"/>
      <c r="AD360" s="75"/>
      <c r="AE360" s="75"/>
      <c r="AF360" s="75"/>
      <c r="AG360" s="75"/>
      <c r="AH360" s="75"/>
      <c r="AI360" s="75"/>
    </row>
    <row r="361">
      <c r="A361" s="453"/>
      <c r="B361" s="453"/>
      <c r="C361" s="453"/>
      <c r="D361" s="453"/>
      <c r="E361" s="453"/>
      <c r="F361" s="453"/>
      <c r="G361" s="453"/>
      <c r="H361" s="453"/>
      <c r="I361" s="453"/>
      <c r="J361" s="453"/>
      <c r="K361" s="453"/>
      <c r="L361" s="453"/>
      <c r="M361" s="453"/>
      <c r="N361" s="453"/>
      <c r="O361" s="453"/>
      <c r="P361" s="453"/>
      <c r="Q361" s="75"/>
      <c r="R361" s="75"/>
      <c r="S361" s="75"/>
      <c r="T361" s="75"/>
      <c r="U361" s="75"/>
      <c r="V361" s="75"/>
      <c r="W361" s="75"/>
      <c r="X361" s="75"/>
      <c r="Y361" s="75"/>
      <c r="Z361" s="75"/>
      <c r="AA361" s="75"/>
      <c r="AB361" s="75"/>
      <c r="AC361" s="75"/>
      <c r="AD361" s="75"/>
      <c r="AE361" s="75"/>
      <c r="AF361" s="75"/>
      <c r="AG361" s="75"/>
      <c r="AH361" s="75"/>
      <c r="AI361" s="75"/>
    </row>
    <row r="362">
      <c r="A362" s="453"/>
      <c r="B362" s="453"/>
      <c r="C362" s="453"/>
      <c r="D362" s="453"/>
      <c r="E362" s="453"/>
      <c r="F362" s="453"/>
      <c r="G362" s="453"/>
      <c r="H362" s="453"/>
      <c r="I362" s="453"/>
      <c r="J362" s="453"/>
      <c r="K362" s="453"/>
      <c r="L362" s="453"/>
      <c r="M362" s="453"/>
      <c r="N362" s="453"/>
      <c r="O362" s="453"/>
      <c r="P362" s="453"/>
      <c r="Q362" s="75"/>
      <c r="R362" s="75"/>
      <c r="S362" s="75"/>
      <c r="T362" s="75"/>
      <c r="U362" s="75"/>
      <c r="V362" s="75"/>
      <c r="W362" s="75"/>
      <c r="X362" s="75"/>
      <c r="Y362" s="75"/>
      <c r="Z362" s="75"/>
      <c r="AA362" s="75"/>
      <c r="AB362" s="75"/>
      <c r="AC362" s="75"/>
      <c r="AD362" s="75"/>
      <c r="AE362" s="75"/>
      <c r="AF362" s="75"/>
      <c r="AG362" s="75"/>
      <c r="AH362" s="75"/>
      <c r="AI362" s="75"/>
    </row>
    <row r="363">
      <c r="A363" s="453"/>
      <c r="B363" s="453"/>
      <c r="C363" s="453"/>
      <c r="D363" s="453"/>
      <c r="E363" s="453"/>
      <c r="F363" s="453"/>
      <c r="G363" s="453"/>
      <c r="H363" s="453"/>
      <c r="I363" s="453"/>
      <c r="J363" s="453"/>
      <c r="K363" s="453"/>
      <c r="L363" s="453"/>
      <c r="M363" s="453"/>
      <c r="N363" s="453"/>
      <c r="O363" s="453"/>
      <c r="P363" s="453"/>
      <c r="Q363" s="75"/>
      <c r="R363" s="75"/>
      <c r="S363" s="75"/>
      <c r="T363" s="75"/>
      <c r="U363" s="75"/>
      <c r="V363" s="75"/>
      <c r="W363" s="75"/>
      <c r="X363" s="75"/>
      <c r="Y363" s="75"/>
      <c r="Z363" s="75"/>
      <c r="AA363" s="75"/>
      <c r="AB363" s="75"/>
      <c r="AC363" s="75"/>
      <c r="AD363" s="75"/>
      <c r="AE363" s="75"/>
      <c r="AF363" s="75"/>
      <c r="AG363" s="75"/>
      <c r="AH363" s="75"/>
      <c r="AI363" s="75"/>
    </row>
    <row r="364">
      <c r="A364" s="453"/>
      <c r="B364" s="453"/>
      <c r="C364" s="453"/>
      <c r="D364" s="453"/>
      <c r="E364" s="453"/>
      <c r="F364" s="453"/>
      <c r="G364" s="453"/>
      <c r="H364" s="453"/>
      <c r="I364" s="453"/>
      <c r="J364" s="453"/>
      <c r="K364" s="453"/>
      <c r="L364" s="453"/>
      <c r="M364" s="453"/>
      <c r="N364" s="453"/>
      <c r="O364" s="453"/>
      <c r="P364" s="453"/>
      <c r="Q364" s="75"/>
      <c r="R364" s="75"/>
      <c r="S364" s="75"/>
      <c r="T364" s="75"/>
      <c r="U364" s="75"/>
      <c r="V364" s="75"/>
      <c r="W364" s="75"/>
      <c r="X364" s="75"/>
      <c r="Y364" s="75"/>
      <c r="Z364" s="75"/>
      <c r="AA364" s="75"/>
      <c r="AB364" s="75"/>
      <c r="AC364" s="75"/>
      <c r="AD364" s="75"/>
      <c r="AE364" s="75"/>
      <c r="AF364" s="75"/>
      <c r="AG364" s="75"/>
      <c r="AH364" s="75"/>
      <c r="AI364" s="75"/>
    </row>
    <row r="365">
      <c r="A365" s="453"/>
      <c r="B365" s="453"/>
      <c r="C365" s="453"/>
      <c r="D365" s="453"/>
      <c r="E365" s="453"/>
      <c r="F365" s="453"/>
      <c r="G365" s="453"/>
      <c r="H365" s="453"/>
      <c r="I365" s="453"/>
      <c r="J365" s="453"/>
      <c r="K365" s="453"/>
      <c r="L365" s="453"/>
      <c r="M365" s="453"/>
      <c r="N365" s="453"/>
      <c r="O365" s="453"/>
      <c r="P365" s="453"/>
      <c r="Q365" s="75"/>
      <c r="R365" s="75"/>
      <c r="S365" s="75"/>
      <c r="T365" s="75"/>
      <c r="U365" s="75"/>
      <c r="V365" s="75"/>
      <c r="W365" s="75"/>
      <c r="X365" s="75"/>
      <c r="Y365" s="75"/>
      <c r="Z365" s="75"/>
      <c r="AA365" s="75"/>
      <c r="AB365" s="75"/>
      <c r="AC365" s="75"/>
      <c r="AD365" s="75"/>
      <c r="AE365" s="75"/>
      <c r="AF365" s="75"/>
      <c r="AG365" s="75"/>
      <c r="AH365" s="75"/>
      <c r="AI365" s="75"/>
    </row>
    <row r="366">
      <c r="A366" s="453"/>
      <c r="B366" s="453"/>
      <c r="C366" s="453"/>
      <c r="D366" s="453"/>
      <c r="E366" s="453"/>
      <c r="F366" s="453"/>
      <c r="G366" s="453"/>
      <c r="H366" s="453"/>
      <c r="I366" s="453"/>
      <c r="J366" s="453"/>
      <c r="K366" s="453"/>
      <c r="L366" s="453"/>
      <c r="M366" s="453"/>
      <c r="N366" s="453"/>
      <c r="O366" s="453"/>
      <c r="P366" s="453"/>
      <c r="Q366" s="75"/>
      <c r="R366" s="75"/>
      <c r="S366" s="75"/>
      <c r="T366" s="75"/>
      <c r="U366" s="75"/>
      <c r="V366" s="75"/>
      <c r="W366" s="75"/>
      <c r="X366" s="75"/>
      <c r="Y366" s="75"/>
      <c r="Z366" s="75"/>
      <c r="AA366" s="75"/>
      <c r="AB366" s="75"/>
      <c r="AC366" s="75"/>
      <c r="AD366" s="75"/>
      <c r="AE366" s="75"/>
      <c r="AF366" s="75"/>
      <c r="AG366" s="75"/>
      <c r="AH366" s="75"/>
      <c r="AI366" s="75"/>
    </row>
    <row r="367">
      <c r="A367" s="453"/>
      <c r="B367" s="453"/>
      <c r="C367" s="453"/>
      <c r="D367" s="453"/>
      <c r="E367" s="453"/>
      <c r="F367" s="453"/>
      <c r="G367" s="453"/>
      <c r="H367" s="453"/>
      <c r="I367" s="453"/>
      <c r="J367" s="453"/>
      <c r="K367" s="453"/>
      <c r="L367" s="453"/>
      <c r="M367" s="453"/>
      <c r="N367" s="453"/>
      <c r="O367" s="453"/>
      <c r="P367" s="453"/>
      <c r="Q367" s="75"/>
      <c r="R367" s="75"/>
      <c r="S367" s="75"/>
      <c r="T367" s="75"/>
      <c r="U367" s="75"/>
      <c r="V367" s="75"/>
      <c r="W367" s="75"/>
      <c r="X367" s="75"/>
      <c r="Y367" s="75"/>
      <c r="Z367" s="75"/>
      <c r="AA367" s="75"/>
      <c r="AB367" s="75"/>
      <c r="AC367" s="75"/>
      <c r="AD367" s="75"/>
      <c r="AE367" s="75"/>
      <c r="AF367" s="75"/>
      <c r="AG367" s="75"/>
      <c r="AH367" s="75"/>
      <c r="AI367" s="75"/>
    </row>
    <row r="368">
      <c r="A368" s="453"/>
      <c r="B368" s="453"/>
      <c r="C368" s="453"/>
      <c r="D368" s="453"/>
      <c r="E368" s="453"/>
      <c r="F368" s="453"/>
      <c r="G368" s="453"/>
      <c r="H368" s="453"/>
      <c r="I368" s="453"/>
      <c r="J368" s="453"/>
      <c r="K368" s="453"/>
      <c r="L368" s="453"/>
      <c r="M368" s="453"/>
      <c r="N368" s="453"/>
      <c r="O368" s="453"/>
      <c r="P368" s="453"/>
      <c r="Q368" s="75"/>
      <c r="R368" s="75"/>
      <c r="S368" s="75"/>
      <c r="T368" s="75"/>
      <c r="U368" s="75"/>
      <c r="V368" s="75"/>
      <c r="W368" s="75"/>
      <c r="X368" s="75"/>
      <c r="Y368" s="75"/>
      <c r="Z368" s="75"/>
      <c r="AA368" s="75"/>
      <c r="AB368" s="75"/>
      <c r="AC368" s="75"/>
      <c r="AD368" s="75"/>
      <c r="AE368" s="75"/>
      <c r="AF368" s="75"/>
      <c r="AG368" s="75"/>
      <c r="AH368" s="75"/>
      <c r="AI368" s="75"/>
    </row>
    <row r="369">
      <c r="A369" s="453"/>
      <c r="B369" s="453"/>
      <c r="C369" s="453"/>
      <c r="D369" s="453"/>
      <c r="E369" s="453"/>
      <c r="F369" s="453"/>
      <c r="G369" s="453"/>
      <c r="H369" s="453"/>
      <c r="I369" s="453"/>
      <c r="J369" s="453"/>
      <c r="K369" s="453"/>
      <c r="L369" s="453"/>
      <c r="M369" s="453"/>
      <c r="N369" s="453"/>
      <c r="O369" s="453"/>
      <c r="P369" s="453"/>
      <c r="Q369" s="75"/>
      <c r="R369" s="75"/>
      <c r="S369" s="75"/>
      <c r="T369" s="75"/>
      <c r="U369" s="75"/>
      <c r="V369" s="75"/>
      <c r="W369" s="75"/>
      <c r="X369" s="75"/>
      <c r="Y369" s="75"/>
      <c r="Z369" s="75"/>
      <c r="AA369" s="75"/>
      <c r="AB369" s="75"/>
      <c r="AC369" s="75"/>
      <c r="AD369" s="75"/>
      <c r="AE369" s="75"/>
      <c r="AF369" s="75"/>
      <c r="AG369" s="75"/>
      <c r="AH369" s="75"/>
      <c r="AI369" s="75"/>
    </row>
    <row r="370">
      <c r="A370" s="453"/>
      <c r="B370" s="453"/>
      <c r="C370" s="453"/>
      <c r="D370" s="453"/>
      <c r="E370" s="453"/>
      <c r="F370" s="453"/>
      <c r="G370" s="453"/>
      <c r="H370" s="453"/>
      <c r="I370" s="453"/>
      <c r="J370" s="453"/>
      <c r="K370" s="453"/>
      <c r="L370" s="453"/>
      <c r="M370" s="453"/>
      <c r="N370" s="453"/>
      <c r="O370" s="453"/>
      <c r="P370" s="453"/>
      <c r="Q370" s="75"/>
      <c r="R370" s="75"/>
      <c r="S370" s="75"/>
      <c r="T370" s="75"/>
      <c r="U370" s="75"/>
      <c r="V370" s="75"/>
      <c r="W370" s="75"/>
      <c r="X370" s="75"/>
      <c r="Y370" s="75"/>
      <c r="Z370" s="75"/>
      <c r="AA370" s="75"/>
      <c r="AB370" s="75"/>
      <c r="AC370" s="75"/>
      <c r="AD370" s="75"/>
      <c r="AE370" s="75"/>
      <c r="AF370" s="75"/>
      <c r="AG370" s="75"/>
      <c r="AH370" s="75"/>
      <c r="AI370" s="75"/>
    </row>
    <row r="371">
      <c r="A371" s="453"/>
      <c r="B371" s="453"/>
      <c r="C371" s="453"/>
      <c r="D371" s="453"/>
      <c r="E371" s="453"/>
      <c r="F371" s="453"/>
      <c r="G371" s="453"/>
      <c r="H371" s="453"/>
      <c r="I371" s="453"/>
      <c r="J371" s="453"/>
      <c r="K371" s="453"/>
      <c r="L371" s="453"/>
      <c r="M371" s="453"/>
      <c r="N371" s="453"/>
      <c r="O371" s="453"/>
      <c r="P371" s="453"/>
      <c r="Q371" s="75"/>
      <c r="R371" s="75"/>
      <c r="S371" s="75"/>
      <c r="T371" s="75"/>
      <c r="U371" s="75"/>
      <c r="V371" s="75"/>
      <c r="W371" s="75"/>
      <c r="X371" s="75"/>
      <c r="Y371" s="75"/>
      <c r="Z371" s="75"/>
      <c r="AA371" s="75"/>
      <c r="AB371" s="75"/>
      <c r="AC371" s="75"/>
      <c r="AD371" s="75"/>
      <c r="AE371" s="75"/>
      <c r="AF371" s="75"/>
      <c r="AG371" s="75"/>
      <c r="AH371" s="75"/>
      <c r="AI371" s="75"/>
    </row>
    <row r="372">
      <c r="A372" s="453"/>
      <c r="B372" s="453"/>
      <c r="C372" s="453"/>
      <c r="D372" s="453"/>
      <c r="E372" s="453"/>
      <c r="F372" s="453"/>
      <c r="G372" s="453"/>
      <c r="H372" s="453"/>
      <c r="I372" s="453"/>
      <c r="J372" s="453"/>
      <c r="K372" s="453"/>
      <c r="L372" s="453"/>
      <c r="M372" s="453"/>
      <c r="N372" s="453"/>
      <c r="O372" s="453"/>
      <c r="P372" s="453"/>
      <c r="Q372" s="75"/>
      <c r="R372" s="75"/>
      <c r="S372" s="75"/>
      <c r="T372" s="75"/>
      <c r="U372" s="75"/>
      <c r="V372" s="75"/>
      <c r="W372" s="75"/>
      <c r="X372" s="75"/>
      <c r="Y372" s="75"/>
      <c r="Z372" s="75"/>
      <c r="AA372" s="75"/>
      <c r="AB372" s="75"/>
      <c r="AC372" s="75"/>
      <c r="AD372" s="75"/>
      <c r="AE372" s="75"/>
      <c r="AF372" s="75"/>
      <c r="AG372" s="75"/>
      <c r="AH372" s="75"/>
      <c r="AI372" s="75"/>
    </row>
    <row r="373">
      <c r="A373" s="453"/>
      <c r="B373" s="453"/>
      <c r="C373" s="453"/>
      <c r="D373" s="453"/>
      <c r="E373" s="453"/>
      <c r="F373" s="453"/>
      <c r="G373" s="453"/>
      <c r="H373" s="453"/>
      <c r="I373" s="453"/>
      <c r="J373" s="453"/>
      <c r="K373" s="453"/>
      <c r="L373" s="453"/>
      <c r="M373" s="453"/>
      <c r="N373" s="453"/>
      <c r="O373" s="453"/>
      <c r="P373" s="453"/>
      <c r="Q373" s="75"/>
      <c r="R373" s="75"/>
      <c r="S373" s="75"/>
      <c r="T373" s="75"/>
      <c r="U373" s="75"/>
      <c r="V373" s="75"/>
      <c r="W373" s="75"/>
      <c r="X373" s="75"/>
      <c r="Y373" s="75"/>
      <c r="Z373" s="75"/>
      <c r="AA373" s="75"/>
      <c r="AB373" s="75"/>
      <c r="AC373" s="75"/>
      <c r="AD373" s="75"/>
      <c r="AE373" s="75"/>
      <c r="AF373" s="75"/>
      <c r="AG373" s="75"/>
      <c r="AH373" s="75"/>
      <c r="AI373" s="75"/>
    </row>
    <row r="374">
      <c r="A374" s="453"/>
      <c r="B374" s="453"/>
      <c r="C374" s="453"/>
      <c r="D374" s="453"/>
      <c r="E374" s="453"/>
      <c r="F374" s="453"/>
      <c r="G374" s="453"/>
      <c r="H374" s="453"/>
      <c r="I374" s="453"/>
      <c r="J374" s="453"/>
      <c r="K374" s="453"/>
      <c r="L374" s="453"/>
      <c r="M374" s="453"/>
      <c r="N374" s="453"/>
      <c r="O374" s="453"/>
      <c r="P374" s="453"/>
      <c r="Q374" s="75"/>
      <c r="R374" s="75"/>
      <c r="S374" s="75"/>
      <c r="T374" s="75"/>
      <c r="U374" s="75"/>
      <c r="V374" s="75"/>
      <c r="W374" s="75"/>
      <c r="X374" s="75"/>
      <c r="Y374" s="75"/>
      <c r="Z374" s="75"/>
      <c r="AA374" s="75"/>
      <c r="AB374" s="75"/>
      <c r="AC374" s="75"/>
      <c r="AD374" s="75"/>
      <c r="AE374" s="75"/>
      <c r="AF374" s="75"/>
      <c r="AG374" s="75"/>
      <c r="AH374" s="75"/>
      <c r="AI374" s="75"/>
    </row>
    <row r="375">
      <c r="A375" s="453"/>
      <c r="B375" s="453"/>
      <c r="C375" s="453"/>
      <c r="D375" s="453"/>
      <c r="E375" s="453"/>
      <c r="F375" s="453"/>
      <c r="G375" s="453"/>
      <c r="H375" s="453"/>
      <c r="I375" s="453"/>
      <c r="J375" s="453"/>
      <c r="K375" s="453"/>
      <c r="L375" s="453"/>
      <c r="M375" s="453"/>
      <c r="N375" s="453"/>
      <c r="O375" s="453"/>
      <c r="P375" s="453"/>
      <c r="Q375" s="75"/>
      <c r="R375" s="75"/>
      <c r="S375" s="75"/>
      <c r="T375" s="75"/>
      <c r="U375" s="75"/>
      <c r="V375" s="75"/>
      <c r="W375" s="75"/>
      <c r="X375" s="75"/>
      <c r="Y375" s="75"/>
      <c r="Z375" s="75"/>
      <c r="AA375" s="75"/>
      <c r="AB375" s="75"/>
      <c r="AC375" s="75"/>
      <c r="AD375" s="75"/>
      <c r="AE375" s="75"/>
      <c r="AF375" s="75"/>
      <c r="AG375" s="75"/>
      <c r="AH375" s="75"/>
      <c r="AI375" s="75"/>
    </row>
    <row r="376">
      <c r="A376" s="453"/>
      <c r="B376" s="453"/>
      <c r="C376" s="453"/>
      <c r="D376" s="453"/>
      <c r="E376" s="453"/>
      <c r="F376" s="453"/>
      <c r="G376" s="453"/>
      <c r="H376" s="453"/>
      <c r="I376" s="453"/>
      <c r="J376" s="453"/>
      <c r="K376" s="453"/>
      <c r="L376" s="453"/>
      <c r="M376" s="453"/>
      <c r="N376" s="453"/>
      <c r="O376" s="453"/>
      <c r="P376" s="453"/>
      <c r="Q376" s="75"/>
      <c r="R376" s="75"/>
      <c r="S376" s="75"/>
      <c r="T376" s="75"/>
      <c r="U376" s="75"/>
      <c r="V376" s="75"/>
      <c r="W376" s="75"/>
      <c r="X376" s="75"/>
      <c r="Y376" s="75"/>
      <c r="Z376" s="75"/>
      <c r="AA376" s="75"/>
      <c r="AB376" s="75"/>
      <c r="AC376" s="75"/>
      <c r="AD376" s="75"/>
      <c r="AE376" s="75"/>
      <c r="AF376" s="75"/>
      <c r="AG376" s="75"/>
      <c r="AH376" s="75"/>
      <c r="AI376" s="75"/>
    </row>
    <row r="377">
      <c r="A377" s="453"/>
      <c r="B377" s="453"/>
      <c r="C377" s="453"/>
      <c r="D377" s="453"/>
      <c r="E377" s="453"/>
      <c r="F377" s="453"/>
      <c r="G377" s="453"/>
      <c r="H377" s="453"/>
      <c r="I377" s="453"/>
      <c r="J377" s="453"/>
      <c r="K377" s="453"/>
      <c r="L377" s="453"/>
      <c r="M377" s="453"/>
      <c r="N377" s="453"/>
      <c r="O377" s="453"/>
      <c r="P377" s="453"/>
      <c r="Q377" s="75"/>
      <c r="R377" s="75"/>
      <c r="S377" s="75"/>
      <c r="T377" s="75"/>
      <c r="U377" s="75"/>
      <c r="V377" s="75"/>
      <c r="W377" s="75"/>
      <c r="X377" s="75"/>
      <c r="Y377" s="75"/>
      <c r="Z377" s="75"/>
      <c r="AA377" s="75"/>
      <c r="AB377" s="75"/>
      <c r="AC377" s="75"/>
      <c r="AD377" s="75"/>
      <c r="AE377" s="75"/>
      <c r="AF377" s="75"/>
      <c r="AG377" s="75"/>
      <c r="AH377" s="75"/>
      <c r="AI377" s="75"/>
    </row>
    <row r="378">
      <c r="A378" s="453"/>
      <c r="B378" s="453"/>
      <c r="C378" s="453"/>
      <c r="D378" s="453"/>
      <c r="E378" s="453"/>
      <c r="F378" s="453"/>
      <c r="G378" s="453"/>
      <c r="H378" s="453"/>
      <c r="I378" s="453"/>
      <c r="J378" s="453"/>
      <c r="K378" s="453"/>
      <c r="L378" s="453"/>
      <c r="M378" s="453"/>
      <c r="N378" s="453"/>
      <c r="O378" s="453"/>
      <c r="P378" s="453"/>
      <c r="Q378" s="75"/>
      <c r="R378" s="75"/>
      <c r="S378" s="75"/>
      <c r="T378" s="75"/>
      <c r="U378" s="75"/>
      <c r="V378" s="75"/>
      <c r="W378" s="75"/>
      <c r="X378" s="75"/>
      <c r="Y378" s="75"/>
      <c r="Z378" s="75"/>
      <c r="AA378" s="75"/>
      <c r="AB378" s="75"/>
      <c r="AC378" s="75"/>
      <c r="AD378" s="75"/>
      <c r="AE378" s="75"/>
      <c r="AF378" s="75"/>
      <c r="AG378" s="75"/>
      <c r="AH378" s="75"/>
      <c r="AI378" s="75"/>
    </row>
    <row r="379">
      <c r="A379" s="453"/>
      <c r="B379" s="453"/>
      <c r="C379" s="453"/>
      <c r="D379" s="453"/>
      <c r="E379" s="453"/>
      <c r="F379" s="453"/>
      <c r="G379" s="453"/>
      <c r="H379" s="453"/>
      <c r="I379" s="453"/>
      <c r="J379" s="453"/>
      <c r="K379" s="453"/>
      <c r="L379" s="453"/>
      <c r="M379" s="453"/>
      <c r="N379" s="453"/>
      <c r="O379" s="453"/>
      <c r="P379" s="453"/>
      <c r="Q379" s="75"/>
      <c r="R379" s="75"/>
      <c r="S379" s="75"/>
      <c r="T379" s="75"/>
      <c r="U379" s="75"/>
      <c r="V379" s="75"/>
      <c r="W379" s="75"/>
      <c r="X379" s="75"/>
      <c r="Y379" s="75"/>
      <c r="Z379" s="75"/>
      <c r="AA379" s="75"/>
      <c r="AB379" s="75"/>
      <c r="AC379" s="75"/>
      <c r="AD379" s="75"/>
      <c r="AE379" s="75"/>
      <c r="AF379" s="75"/>
      <c r="AG379" s="75"/>
      <c r="AH379" s="75"/>
      <c r="AI379" s="75"/>
    </row>
    <row r="380">
      <c r="A380" s="453"/>
      <c r="B380" s="453"/>
      <c r="C380" s="453"/>
      <c r="D380" s="453"/>
      <c r="E380" s="453"/>
      <c r="F380" s="453"/>
      <c r="G380" s="453"/>
      <c r="H380" s="453"/>
      <c r="I380" s="453"/>
      <c r="J380" s="453"/>
      <c r="K380" s="453"/>
      <c r="L380" s="453"/>
      <c r="M380" s="453"/>
      <c r="N380" s="453"/>
      <c r="O380" s="453"/>
      <c r="P380" s="453"/>
      <c r="Q380" s="75"/>
      <c r="R380" s="75"/>
      <c r="S380" s="75"/>
      <c r="T380" s="75"/>
      <c r="U380" s="75"/>
      <c r="V380" s="75"/>
      <c r="W380" s="75"/>
      <c r="X380" s="75"/>
      <c r="Y380" s="75"/>
      <c r="Z380" s="75"/>
      <c r="AA380" s="75"/>
      <c r="AB380" s="75"/>
      <c r="AC380" s="75"/>
      <c r="AD380" s="75"/>
      <c r="AE380" s="75"/>
      <c r="AF380" s="75"/>
      <c r="AG380" s="75"/>
      <c r="AH380" s="75"/>
      <c r="AI380" s="75"/>
    </row>
    <row r="381">
      <c r="A381" s="453"/>
      <c r="B381" s="453"/>
      <c r="C381" s="453"/>
      <c r="D381" s="453"/>
      <c r="E381" s="453"/>
      <c r="F381" s="453"/>
      <c r="G381" s="453"/>
      <c r="H381" s="453"/>
      <c r="I381" s="453"/>
      <c r="J381" s="453"/>
      <c r="K381" s="453"/>
      <c r="L381" s="453"/>
      <c r="M381" s="453"/>
      <c r="N381" s="453"/>
      <c r="O381" s="453"/>
      <c r="P381" s="453"/>
      <c r="Q381" s="75"/>
      <c r="R381" s="75"/>
      <c r="S381" s="75"/>
      <c r="T381" s="75"/>
      <c r="U381" s="75"/>
      <c r="V381" s="75"/>
      <c r="W381" s="75"/>
      <c r="X381" s="75"/>
      <c r="Y381" s="75"/>
      <c r="Z381" s="75"/>
      <c r="AA381" s="75"/>
      <c r="AB381" s="75"/>
      <c r="AC381" s="75"/>
      <c r="AD381" s="75"/>
      <c r="AE381" s="75"/>
      <c r="AF381" s="75"/>
      <c r="AG381" s="75"/>
      <c r="AH381" s="75"/>
      <c r="AI381" s="75"/>
    </row>
    <row r="382">
      <c r="A382" s="453"/>
      <c r="B382" s="453"/>
      <c r="C382" s="453"/>
      <c r="D382" s="453"/>
      <c r="E382" s="453"/>
      <c r="F382" s="453"/>
      <c r="G382" s="453"/>
      <c r="H382" s="453"/>
      <c r="I382" s="453"/>
      <c r="J382" s="453"/>
      <c r="K382" s="453"/>
      <c r="L382" s="453"/>
      <c r="M382" s="453"/>
      <c r="N382" s="453"/>
      <c r="O382" s="453"/>
      <c r="P382" s="453"/>
      <c r="Q382" s="75"/>
      <c r="R382" s="75"/>
      <c r="S382" s="75"/>
      <c r="T382" s="75"/>
      <c r="U382" s="75"/>
      <c r="V382" s="75"/>
      <c r="W382" s="75"/>
      <c r="X382" s="75"/>
      <c r="Y382" s="75"/>
      <c r="Z382" s="75"/>
      <c r="AA382" s="75"/>
      <c r="AB382" s="75"/>
      <c r="AC382" s="75"/>
      <c r="AD382" s="75"/>
      <c r="AE382" s="75"/>
      <c r="AF382" s="75"/>
      <c r="AG382" s="75"/>
      <c r="AH382" s="75"/>
      <c r="AI382" s="75"/>
    </row>
    <row r="383">
      <c r="A383" s="453"/>
      <c r="B383" s="453"/>
      <c r="C383" s="453"/>
      <c r="D383" s="453"/>
      <c r="E383" s="453"/>
      <c r="F383" s="453"/>
      <c r="G383" s="453"/>
      <c r="H383" s="453"/>
      <c r="I383" s="453"/>
      <c r="J383" s="453"/>
      <c r="K383" s="453"/>
      <c r="L383" s="453"/>
      <c r="M383" s="453"/>
      <c r="N383" s="453"/>
      <c r="O383" s="453"/>
      <c r="P383" s="453"/>
      <c r="Q383" s="75"/>
      <c r="R383" s="75"/>
      <c r="S383" s="75"/>
      <c r="T383" s="75"/>
      <c r="U383" s="75"/>
      <c r="V383" s="75"/>
      <c r="W383" s="75"/>
      <c r="X383" s="75"/>
      <c r="Y383" s="75"/>
      <c r="Z383" s="75"/>
      <c r="AA383" s="75"/>
      <c r="AB383" s="75"/>
      <c r="AC383" s="75"/>
      <c r="AD383" s="75"/>
      <c r="AE383" s="75"/>
      <c r="AF383" s="75"/>
      <c r="AG383" s="75"/>
      <c r="AH383" s="75"/>
      <c r="AI383" s="75"/>
    </row>
    <row r="384">
      <c r="A384" s="453"/>
      <c r="B384" s="453"/>
      <c r="C384" s="453"/>
      <c r="D384" s="453"/>
      <c r="E384" s="453"/>
      <c r="F384" s="453"/>
      <c r="G384" s="453"/>
      <c r="H384" s="453"/>
      <c r="I384" s="453"/>
      <c r="J384" s="453"/>
      <c r="K384" s="453"/>
      <c r="L384" s="453"/>
      <c r="M384" s="453"/>
      <c r="N384" s="453"/>
      <c r="O384" s="453"/>
      <c r="P384" s="453"/>
      <c r="Q384" s="75"/>
      <c r="R384" s="75"/>
      <c r="S384" s="75"/>
      <c r="T384" s="75"/>
      <c r="U384" s="75"/>
      <c r="V384" s="75"/>
      <c r="W384" s="75"/>
      <c r="X384" s="75"/>
      <c r="Y384" s="75"/>
      <c r="Z384" s="75"/>
      <c r="AA384" s="75"/>
      <c r="AB384" s="75"/>
      <c r="AC384" s="75"/>
      <c r="AD384" s="75"/>
      <c r="AE384" s="75"/>
      <c r="AF384" s="75"/>
      <c r="AG384" s="75"/>
      <c r="AH384" s="75"/>
      <c r="AI384" s="75"/>
    </row>
    <row r="385">
      <c r="A385" s="453"/>
      <c r="B385" s="453"/>
      <c r="C385" s="453"/>
      <c r="D385" s="453"/>
      <c r="E385" s="453"/>
      <c r="F385" s="453"/>
      <c r="G385" s="453"/>
      <c r="H385" s="453"/>
      <c r="I385" s="453"/>
      <c r="J385" s="453"/>
      <c r="K385" s="453"/>
      <c r="L385" s="453"/>
      <c r="M385" s="453"/>
      <c r="N385" s="453"/>
      <c r="O385" s="453"/>
      <c r="P385" s="453"/>
      <c r="Q385" s="75"/>
      <c r="R385" s="75"/>
      <c r="S385" s="75"/>
      <c r="T385" s="75"/>
      <c r="U385" s="75"/>
      <c r="V385" s="75"/>
      <c r="W385" s="75"/>
      <c r="X385" s="75"/>
      <c r="Y385" s="75"/>
      <c r="Z385" s="75"/>
      <c r="AA385" s="75"/>
      <c r="AB385" s="75"/>
      <c r="AC385" s="75"/>
      <c r="AD385" s="75"/>
      <c r="AE385" s="75"/>
      <c r="AF385" s="75"/>
      <c r="AG385" s="75"/>
      <c r="AH385" s="75"/>
      <c r="AI385" s="75"/>
    </row>
    <row r="386">
      <c r="A386" s="453"/>
      <c r="B386" s="453"/>
      <c r="C386" s="453"/>
      <c r="D386" s="453"/>
      <c r="E386" s="453"/>
      <c r="F386" s="453"/>
      <c r="G386" s="453"/>
      <c r="H386" s="453"/>
      <c r="I386" s="453"/>
      <c r="J386" s="453"/>
      <c r="K386" s="453"/>
      <c r="L386" s="453"/>
      <c r="M386" s="453"/>
      <c r="N386" s="453"/>
      <c r="O386" s="453"/>
      <c r="P386" s="453"/>
      <c r="Q386" s="75"/>
      <c r="R386" s="75"/>
      <c r="S386" s="75"/>
      <c r="T386" s="75"/>
      <c r="U386" s="75"/>
      <c r="V386" s="75"/>
      <c r="W386" s="75"/>
      <c r="X386" s="75"/>
      <c r="Y386" s="75"/>
      <c r="Z386" s="75"/>
      <c r="AA386" s="75"/>
      <c r="AB386" s="75"/>
      <c r="AC386" s="75"/>
      <c r="AD386" s="75"/>
      <c r="AE386" s="75"/>
      <c r="AF386" s="75"/>
      <c r="AG386" s="75"/>
      <c r="AH386" s="75"/>
      <c r="AI386" s="75"/>
    </row>
    <row r="387">
      <c r="A387" s="453"/>
      <c r="B387" s="453"/>
      <c r="C387" s="453"/>
      <c r="D387" s="453"/>
      <c r="E387" s="453"/>
      <c r="F387" s="453"/>
      <c r="G387" s="453"/>
      <c r="H387" s="453"/>
      <c r="I387" s="453"/>
      <c r="J387" s="453"/>
      <c r="K387" s="453"/>
      <c r="L387" s="453"/>
      <c r="M387" s="453"/>
      <c r="N387" s="453"/>
      <c r="O387" s="453"/>
      <c r="P387" s="453"/>
      <c r="Q387" s="75"/>
      <c r="R387" s="75"/>
      <c r="S387" s="75"/>
      <c r="T387" s="75"/>
      <c r="U387" s="75"/>
      <c r="V387" s="75"/>
      <c r="W387" s="75"/>
      <c r="X387" s="75"/>
      <c r="Y387" s="75"/>
      <c r="Z387" s="75"/>
      <c r="AA387" s="75"/>
      <c r="AB387" s="75"/>
      <c r="AC387" s="75"/>
      <c r="AD387" s="75"/>
      <c r="AE387" s="75"/>
      <c r="AF387" s="75"/>
      <c r="AG387" s="75"/>
      <c r="AH387" s="75"/>
      <c r="AI387" s="75"/>
    </row>
    <row r="388">
      <c r="A388" s="453"/>
      <c r="B388" s="453"/>
      <c r="C388" s="453"/>
      <c r="D388" s="453"/>
      <c r="E388" s="453"/>
      <c r="F388" s="453"/>
      <c r="G388" s="453"/>
      <c r="H388" s="453"/>
      <c r="I388" s="453"/>
      <c r="J388" s="453"/>
      <c r="K388" s="453"/>
      <c r="L388" s="453"/>
      <c r="M388" s="453"/>
      <c r="N388" s="453"/>
      <c r="O388" s="453"/>
      <c r="P388" s="453"/>
      <c r="Q388" s="75"/>
      <c r="R388" s="75"/>
      <c r="S388" s="75"/>
      <c r="T388" s="75"/>
      <c r="U388" s="75"/>
      <c r="V388" s="75"/>
      <c r="W388" s="75"/>
      <c r="X388" s="75"/>
      <c r="Y388" s="75"/>
      <c r="Z388" s="75"/>
      <c r="AA388" s="75"/>
      <c r="AB388" s="75"/>
      <c r="AC388" s="75"/>
      <c r="AD388" s="75"/>
      <c r="AE388" s="75"/>
      <c r="AF388" s="75"/>
      <c r="AG388" s="75"/>
      <c r="AH388" s="75"/>
      <c r="AI388" s="75"/>
    </row>
    <row r="389">
      <c r="A389" s="453"/>
      <c r="B389" s="453"/>
      <c r="C389" s="453"/>
      <c r="D389" s="453"/>
      <c r="E389" s="453"/>
      <c r="F389" s="453"/>
      <c r="G389" s="453"/>
      <c r="H389" s="453"/>
      <c r="I389" s="453"/>
      <c r="J389" s="453"/>
      <c r="K389" s="453"/>
      <c r="L389" s="453"/>
      <c r="M389" s="453"/>
      <c r="N389" s="453"/>
      <c r="O389" s="453"/>
      <c r="P389" s="453"/>
      <c r="Q389" s="75"/>
      <c r="R389" s="75"/>
      <c r="S389" s="75"/>
      <c r="T389" s="75"/>
      <c r="U389" s="75"/>
      <c r="V389" s="75"/>
      <c r="W389" s="75"/>
      <c r="X389" s="75"/>
      <c r="Y389" s="75"/>
      <c r="Z389" s="75"/>
      <c r="AA389" s="75"/>
      <c r="AB389" s="75"/>
      <c r="AC389" s="75"/>
      <c r="AD389" s="75"/>
      <c r="AE389" s="75"/>
      <c r="AF389" s="75"/>
      <c r="AG389" s="75"/>
      <c r="AH389" s="75"/>
      <c r="AI389" s="75"/>
    </row>
    <row r="390">
      <c r="A390" s="453"/>
      <c r="B390" s="453"/>
      <c r="C390" s="453"/>
      <c r="D390" s="453"/>
      <c r="E390" s="453"/>
      <c r="F390" s="453"/>
      <c r="G390" s="453"/>
      <c r="H390" s="453"/>
      <c r="I390" s="453"/>
      <c r="J390" s="453"/>
      <c r="K390" s="453"/>
      <c r="L390" s="453"/>
      <c r="M390" s="453"/>
      <c r="N390" s="453"/>
      <c r="O390" s="453"/>
      <c r="P390" s="453"/>
      <c r="Q390" s="75"/>
      <c r="R390" s="75"/>
      <c r="S390" s="75"/>
      <c r="T390" s="75"/>
      <c r="U390" s="75"/>
      <c r="V390" s="75"/>
      <c r="W390" s="75"/>
      <c r="X390" s="75"/>
      <c r="Y390" s="75"/>
      <c r="Z390" s="75"/>
      <c r="AA390" s="75"/>
      <c r="AB390" s="75"/>
      <c r="AC390" s="75"/>
      <c r="AD390" s="75"/>
      <c r="AE390" s="75"/>
      <c r="AF390" s="75"/>
      <c r="AG390" s="75"/>
      <c r="AH390" s="75"/>
      <c r="AI390" s="75"/>
    </row>
    <row r="391">
      <c r="A391" s="453"/>
      <c r="B391" s="453"/>
      <c r="C391" s="453"/>
      <c r="D391" s="453"/>
      <c r="E391" s="453"/>
      <c r="F391" s="453"/>
      <c r="G391" s="453"/>
      <c r="H391" s="453"/>
      <c r="I391" s="453"/>
      <c r="J391" s="453"/>
      <c r="K391" s="453"/>
      <c r="L391" s="453"/>
      <c r="M391" s="453"/>
      <c r="N391" s="453"/>
      <c r="O391" s="453"/>
      <c r="P391" s="453"/>
      <c r="Q391" s="75"/>
      <c r="R391" s="75"/>
      <c r="S391" s="75"/>
      <c r="T391" s="75"/>
      <c r="U391" s="75"/>
      <c r="V391" s="75"/>
      <c r="W391" s="75"/>
      <c r="X391" s="75"/>
      <c r="Y391" s="75"/>
      <c r="Z391" s="75"/>
      <c r="AA391" s="75"/>
      <c r="AB391" s="75"/>
      <c r="AC391" s="75"/>
      <c r="AD391" s="75"/>
      <c r="AE391" s="75"/>
      <c r="AF391" s="75"/>
      <c r="AG391" s="75"/>
      <c r="AH391" s="75"/>
      <c r="AI391" s="75"/>
    </row>
    <row r="392">
      <c r="A392" s="453"/>
      <c r="B392" s="453"/>
      <c r="C392" s="453"/>
      <c r="D392" s="453"/>
      <c r="E392" s="453"/>
      <c r="F392" s="453"/>
      <c r="G392" s="453"/>
      <c r="H392" s="453"/>
      <c r="I392" s="453"/>
      <c r="J392" s="453"/>
      <c r="K392" s="453"/>
      <c r="L392" s="453"/>
      <c r="M392" s="453"/>
      <c r="N392" s="453"/>
      <c r="O392" s="453"/>
      <c r="P392" s="453"/>
      <c r="Q392" s="75"/>
      <c r="R392" s="75"/>
      <c r="S392" s="75"/>
      <c r="T392" s="75"/>
      <c r="U392" s="75"/>
      <c r="V392" s="75"/>
      <c r="W392" s="75"/>
      <c r="X392" s="75"/>
      <c r="Y392" s="75"/>
      <c r="Z392" s="75"/>
      <c r="AA392" s="75"/>
      <c r="AB392" s="75"/>
      <c r="AC392" s="75"/>
      <c r="AD392" s="75"/>
      <c r="AE392" s="75"/>
      <c r="AF392" s="75"/>
      <c r="AG392" s="75"/>
      <c r="AH392" s="75"/>
      <c r="AI392" s="75"/>
    </row>
    <row r="393">
      <c r="A393" s="453"/>
      <c r="B393" s="453"/>
      <c r="C393" s="453"/>
      <c r="D393" s="453"/>
      <c r="E393" s="453"/>
      <c r="F393" s="453"/>
      <c r="G393" s="453"/>
      <c r="H393" s="453"/>
      <c r="I393" s="453"/>
      <c r="J393" s="453"/>
      <c r="K393" s="453"/>
      <c r="L393" s="453"/>
      <c r="M393" s="453"/>
      <c r="N393" s="453"/>
      <c r="O393" s="453"/>
      <c r="P393" s="453"/>
      <c r="Q393" s="75"/>
      <c r="R393" s="75"/>
      <c r="S393" s="75"/>
      <c r="T393" s="75"/>
      <c r="U393" s="75"/>
      <c r="V393" s="75"/>
      <c r="W393" s="75"/>
      <c r="X393" s="75"/>
      <c r="Y393" s="75"/>
      <c r="Z393" s="75"/>
      <c r="AA393" s="75"/>
      <c r="AB393" s="75"/>
      <c r="AC393" s="75"/>
      <c r="AD393" s="75"/>
      <c r="AE393" s="75"/>
      <c r="AF393" s="75"/>
      <c r="AG393" s="75"/>
      <c r="AH393" s="75"/>
      <c r="AI393" s="75"/>
    </row>
    <row r="394">
      <c r="A394" s="453"/>
      <c r="B394" s="453"/>
      <c r="C394" s="453"/>
      <c r="D394" s="453"/>
      <c r="E394" s="453"/>
      <c r="F394" s="453"/>
      <c r="G394" s="453"/>
      <c r="H394" s="453"/>
      <c r="I394" s="453"/>
      <c r="J394" s="453"/>
      <c r="K394" s="453"/>
      <c r="L394" s="453"/>
      <c r="M394" s="453"/>
      <c r="N394" s="453"/>
      <c r="O394" s="453"/>
      <c r="P394" s="453"/>
      <c r="Q394" s="75"/>
      <c r="R394" s="75"/>
      <c r="S394" s="75"/>
      <c r="T394" s="75"/>
      <c r="U394" s="75"/>
      <c r="V394" s="75"/>
      <c r="W394" s="75"/>
      <c r="X394" s="75"/>
      <c r="Y394" s="75"/>
      <c r="Z394" s="75"/>
      <c r="AA394" s="75"/>
      <c r="AB394" s="75"/>
      <c r="AC394" s="75"/>
      <c r="AD394" s="75"/>
      <c r="AE394" s="75"/>
      <c r="AF394" s="75"/>
      <c r="AG394" s="75"/>
      <c r="AH394" s="75"/>
      <c r="AI394" s="75"/>
    </row>
    <row r="395">
      <c r="A395" s="453"/>
      <c r="B395" s="453"/>
      <c r="C395" s="453"/>
      <c r="D395" s="453"/>
      <c r="E395" s="453"/>
      <c r="F395" s="453"/>
      <c r="G395" s="453"/>
      <c r="H395" s="453"/>
      <c r="I395" s="453"/>
      <c r="J395" s="453"/>
      <c r="K395" s="453"/>
      <c r="L395" s="453"/>
      <c r="M395" s="453"/>
      <c r="N395" s="453"/>
      <c r="O395" s="453"/>
      <c r="P395" s="453"/>
      <c r="Q395" s="75"/>
      <c r="R395" s="75"/>
      <c r="S395" s="75"/>
      <c r="T395" s="75"/>
      <c r="U395" s="75"/>
      <c r="V395" s="75"/>
      <c r="W395" s="75"/>
      <c r="X395" s="75"/>
      <c r="Y395" s="75"/>
      <c r="Z395" s="75"/>
      <c r="AA395" s="75"/>
      <c r="AB395" s="75"/>
      <c r="AC395" s="75"/>
      <c r="AD395" s="75"/>
      <c r="AE395" s="75"/>
      <c r="AF395" s="75"/>
      <c r="AG395" s="75"/>
      <c r="AH395" s="75"/>
      <c r="AI395" s="75"/>
    </row>
    <row r="396">
      <c r="A396" s="453"/>
      <c r="B396" s="453"/>
      <c r="C396" s="453"/>
      <c r="D396" s="453"/>
      <c r="E396" s="453"/>
      <c r="F396" s="453"/>
      <c r="G396" s="453"/>
      <c r="H396" s="453"/>
      <c r="I396" s="453"/>
      <c r="J396" s="453"/>
      <c r="K396" s="453"/>
      <c r="L396" s="453"/>
      <c r="M396" s="453"/>
      <c r="N396" s="453"/>
      <c r="O396" s="453"/>
      <c r="P396" s="453"/>
      <c r="Q396" s="75"/>
      <c r="R396" s="75"/>
      <c r="S396" s="75"/>
      <c r="T396" s="75"/>
      <c r="U396" s="75"/>
      <c r="V396" s="75"/>
      <c r="W396" s="75"/>
      <c r="X396" s="75"/>
      <c r="Y396" s="75"/>
      <c r="Z396" s="75"/>
      <c r="AA396" s="75"/>
      <c r="AB396" s="75"/>
      <c r="AC396" s="75"/>
      <c r="AD396" s="75"/>
      <c r="AE396" s="75"/>
      <c r="AF396" s="75"/>
      <c r="AG396" s="75"/>
      <c r="AH396" s="75"/>
      <c r="AI396" s="75"/>
    </row>
    <row r="397">
      <c r="A397" s="453"/>
      <c r="B397" s="453"/>
      <c r="C397" s="453"/>
      <c r="D397" s="453"/>
      <c r="E397" s="453"/>
      <c r="F397" s="453"/>
      <c r="G397" s="453"/>
      <c r="H397" s="453"/>
      <c r="I397" s="453"/>
      <c r="J397" s="453"/>
      <c r="K397" s="453"/>
      <c r="L397" s="453"/>
      <c r="M397" s="453"/>
      <c r="N397" s="453"/>
      <c r="O397" s="453"/>
      <c r="P397" s="453"/>
      <c r="Q397" s="75"/>
      <c r="R397" s="75"/>
      <c r="S397" s="75"/>
      <c r="T397" s="75"/>
      <c r="U397" s="75"/>
      <c r="V397" s="75"/>
      <c r="W397" s="75"/>
      <c r="X397" s="75"/>
      <c r="Y397" s="75"/>
      <c r="Z397" s="75"/>
      <c r="AA397" s="75"/>
      <c r="AB397" s="75"/>
      <c r="AC397" s="75"/>
      <c r="AD397" s="75"/>
      <c r="AE397" s="75"/>
      <c r="AF397" s="75"/>
      <c r="AG397" s="75"/>
      <c r="AH397" s="75"/>
      <c r="AI397" s="75"/>
    </row>
    <row r="398">
      <c r="A398" s="453"/>
      <c r="B398" s="453"/>
      <c r="C398" s="453"/>
      <c r="D398" s="453"/>
      <c r="E398" s="453"/>
      <c r="F398" s="453"/>
      <c r="G398" s="453"/>
      <c r="H398" s="453"/>
      <c r="I398" s="453"/>
      <c r="J398" s="453"/>
      <c r="K398" s="453"/>
      <c r="L398" s="453"/>
      <c r="M398" s="453"/>
      <c r="N398" s="453"/>
      <c r="O398" s="453"/>
      <c r="P398" s="453"/>
      <c r="Q398" s="75"/>
      <c r="R398" s="75"/>
      <c r="S398" s="75"/>
      <c r="T398" s="75"/>
      <c r="U398" s="75"/>
      <c r="V398" s="75"/>
      <c r="W398" s="75"/>
      <c r="X398" s="75"/>
      <c r="Y398" s="75"/>
      <c r="Z398" s="75"/>
      <c r="AA398" s="75"/>
      <c r="AB398" s="75"/>
      <c r="AC398" s="75"/>
      <c r="AD398" s="75"/>
      <c r="AE398" s="75"/>
      <c r="AF398" s="75"/>
      <c r="AG398" s="75"/>
      <c r="AH398" s="75"/>
      <c r="AI398" s="75"/>
    </row>
    <row r="399">
      <c r="A399" s="453"/>
      <c r="B399" s="453"/>
      <c r="C399" s="453"/>
      <c r="D399" s="453"/>
      <c r="E399" s="453"/>
      <c r="F399" s="453"/>
      <c r="G399" s="453"/>
      <c r="H399" s="453"/>
      <c r="I399" s="453"/>
      <c r="J399" s="453"/>
      <c r="K399" s="453"/>
      <c r="L399" s="453"/>
      <c r="M399" s="453"/>
      <c r="N399" s="453"/>
      <c r="O399" s="453"/>
      <c r="P399" s="453"/>
      <c r="Q399" s="75"/>
      <c r="R399" s="75"/>
      <c r="S399" s="75"/>
      <c r="T399" s="75"/>
      <c r="U399" s="75"/>
      <c r="V399" s="75"/>
      <c r="W399" s="75"/>
      <c r="X399" s="75"/>
      <c r="Y399" s="75"/>
      <c r="Z399" s="75"/>
      <c r="AA399" s="75"/>
      <c r="AB399" s="75"/>
      <c r="AC399" s="75"/>
      <c r="AD399" s="75"/>
      <c r="AE399" s="75"/>
      <c r="AF399" s="75"/>
      <c r="AG399" s="75"/>
      <c r="AH399" s="75"/>
      <c r="AI399" s="75"/>
    </row>
    <row r="400">
      <c r="A400" s="453"/>
      <c r="B400" s="453"/>
      <c r="C400" s="453"/>
      <c r="D400" s="453"/>
      <c r="E400" s="453"/>
      <c r="F400" s="453"/>
      <c r="G400" s="453"/>
      <c r="H400" s="453"/>
      <c r="I400" s="453"/>
      <c r="J400" s="453"/>
      <c r="K400" s="453"/>
      <c r="L400" s="453"/>
      <c r="M400" s="453"/>
      <c r="N400" s="453"/>
      <c r="O400" s="453"/>
      <c r="P400" s="453"/>
      <c r="Q400" s="75"/>
      <c r="R400" s="75"/>
      <c r="S400" s="75"/>
      <c r="T400" s="75"/>
      <c r="U400" s="75"/>
      <c r="V400" s="75"/>
      <c r="W400" s="75"/>
      <c r="X400" s="75"/>
      <c r="Y400" s="75"/>
      <c r="Z400" s="75"/>
      <c r="AA400" s="75"/>
      <c r="AB400" s="75"/>
      <c r="AC400" s="75"/>
      <c r="AD400" s="75"/>
      <c r="AE400" s="75"/>
      <c r="AF400" s="75"/>
      <c r="AG400" s="75"/>
      <c r="AH400" s="75"/>
      <c r="AI400" s="75"/>
    </row>
    <row r="401">
      <c r="A401" s="453"/>
      <c r="B401" s="453"/>
      <c r="C401" s="453"/>
      <c r="D401" s="453"/>
      <c r="E401" s="453"/>
      <c r="F401" s="453"/>
      <c r="G401" s="453"/>
      <c r="H401" s="453"/>
      <c r="I401" s="453"/>
      <c r="J401" s="453"/>
      <c r="K401" s="453"/>
      <c r="L401" s="453"/>
      <c r="M401" s="453"/>
      <c r="N401" s="453"/>
      <c r="O401" s="453"/>
      <c r="P401" s="453"/>
      <c r="Q401" s="75"/>
      <c r="R401" s="75"/>
      <c r="S401" s="75"/>
      <c r="T401" s="75"/>
      <c r="U401" s="75"/>
      <c r="V401" s="75"/>
      <c r="W401" s="75"/>
      <c r="X401" s="75"/>
      <c r="Y401" s="75"/>
      <c r="Z401" s="75"/>
      <c r="AA401" s="75"/>
      <c r="AB401" s="75"/>
      <c r="AC401" s="75"/>
      <c r="AD401" s="75"/>
      <c r="AE401" s="75"/>
      <c r="AF401" s="75"/>
      <c r="AG401" s="75"/>
      <c r="AH401" s="75"/>
      <c r="AI401" s="75"/>
    </row>
    <row r="402">
      <c r="A402" s="453"/>
      <c r="B402" s="453"/>
      <c r="C402" s="453"/>
      <c r="D402" s="453"/>
      <c r="E402" s="453"/>
      <c r="F402" s="453"/>
      <c r="G402" s="453"/>
      <c r="H402" s="453"/>
      <c r="I402" s="453"/>
      <c r="J402" s="453"/>
      <c r="K402" s="453"/>
      <c r="L402" s="453"/>
      <c r="M402" s="453"/>
      <c r="N402" s="453"/>
      <c r="O402" s="453"/>
      <c r="P402" s="453"/>
      <c r="Q402" s="75"/>
      <c r="R402" s="75"/>
      <c r="S402" s="75"/>
      <c r="T402" s="75"/>
      <c r="U402" s="75"/>
      <c r="V402" s="75"/>
      <c r="W402" s="75"/>
      <c r="X402" s="75"/>
      <c r="Y402" s="75"/>
      <c r="Z402" s="75"/>
      <c r="AA402" s="75"/>
      <c r="AB402" s="75"/>
      <c r="AC402" s="75"/>
      <c r="AD402" s="75"/>
      <c r="AE402" s="75"/>
      <c r="AF402" s="75"/>
      <c r="AG402" s="75"/>
      <c r="AH402" s="75"/>
      <c r="AI402" s="75"/>
    </row>
    <row r="403">
      <c r="A403" s="453"/>
      <c r="B403" s="453"/>
      <c r="C403" s="453"/>
      <c r="D403" s="453"/>
      <c r="E403" s="453"/>
      <c r="F403" s="453"/>
      <c r="G403" s="453"/>
      <c r="H403" s="453"/>
      <c r="I403" s="453"/>
      <c r="J403" s="453"/>
      <c r="K403" s="453"/>
      <c r="L403" s="453"/>
      <c r="M403" s="453"/>
      <c r="N403" s="453"/>
      <c r="O403" s="453"/>
      <c r="P403" s="453"/>
      <c r="Q403" s="75"/>
      <c r="R403" s="75"/>
      <c r="S403" s="75"/>
      <c r="T403" s="75"/>
      <c r="U403" s="75"/>
      <c r="V403" s="75"/>
      <c r="W403" s="75"/>
      <c r="X403" s="75"/>
      <c r="Y403" s="75"/>
      <c r="Z403" s="75"/>
      <c r="AA403" s="75"/>
      <c r="AB403" s="75"/>
      <c r="AC403" s="75"/>
      <c r="AD403" s="75"/>
      <c r="AE403" s="75"/>
      <c r="AF403" s="75"/>
      <c r="AG403" s="75"/>
      <c r="AH403" s="75"/>
      <c r="AI403" s="75"/>
    </row>
    <row r="404">
      <c r="A404" s="453"/>
      <c r="B404" s="453"/>
      <c r="C404" s="453"/>
      <c r="D404" s="453"/>
      <c r="E404" s="453"/>
      <c r="F404" s="453"/>
      <c r="G404" s="453"/>
      <c r="H404" s="453"/>
      <c r="I404" s="453"/>
      <c r="J404" s="453"/>
      <c r="K404" s="453"/>
      <c r="L404" s="453"/>
      <c r="M404" s="453"/>
      <c r="N404" s="453"/>
      <c r="O404" s="453"/>
      <c r="P404" s="453"/>
      <c r="Q404" s="75"/>
      <c r="R404" s="75"/>
      <c r="S404" s="75"/>
      <c r="T404" s="75"/>
      <c r="U404" s="75"/>
      <c r="V404" s="75"/>
      <c r="W404" s="75"/>
      <c r="X404" s="75"/>
      <c r="Y404" s="75"/>
      <c r="Z404" s="75"/>
      <c r="AA404" s="75"/>
      <c r="AB404" s="75"/>
      <c r="AC404" s="75"/>
      <c r="AD404" s="75"/>
      <c r="AE404" s="75"/>
      <c r="AF404" s="75"/>
      <c r="AG404" s="75"/>
      <c r="AH404" s="75"/>
      <c r="AI404" s="75"/>
    </row>
    <row r="405">
      <c r="A405" s="453"/>
      <c r="B405" s="453"/>
      <c r="C405" s="453"/>
      <c r="D405" s="453"/>
      <c r="E405" s="453"/>
      <c r="F405" s="453"/>
      <c r="G405" s="453"/>
      <c r="H405" s="453"/>
      <c r="I405" s="453"/>
      <c r="J405" s="453"/>
      <c r="K405" s="453"/>
      <c r="L405" s="453"/>
      <c r="M405" s="453"/>
      <c r="N405" s="453"/>
      <c r="O405" s="453"/>
      <c r="P405" s="453"/>
      <c r="Q405" s="75"/>
      <c r="R405" s="75"/>
      <c r="S405" s="75"/>
      <c r="T405" s="75"/>
      <c r="U405" s="75"/>
      <c r="V405" s="75"/>
      <c r="W405" s="75"/>
      <c r="X405" s="75"/>
      <c r="Y405" s="75"/>
      <c r="Z405" s="75"/>
      <c r="AA405" s="75"/>
      <c r="AB405" s="75"/>
      <c r="AC405" s="75"/>
      <c r="AD405" s="75"/>
      <c r="AE405" s="75"/>
      <c r="AF405" s="75"/>
      <c r="AG405" s="75"/>
      <c r="AH405" s="75"/>
      <c r="AI405" s="75"/>
    </row>
    <row r="406">
      <c r="A406" s="453"/>
      <c r="B406" s="453"/>
      <c r="C406" s="453"/>
      <c r="D406" s="453"/>
      <c r="E406" s="453"/>
      <c r="F406" s="453"/>
      <c r="G406" s="453"/>
      <c r="H406" s="453"/>
      <c r="I406" s="453"/>
      <c r="J406" s="453"/>
      <c r="K406" s="453"/>
      <c r="L406" s="453"/>
      <c r="M406" s="453"/>
      <c r="N406" s="453"/>
      <c r="O406" s="453"/>
      <c r="P406" s="453"/>
      <c r="Q406" s="75"/>
      <c r="R406" s="75"/>
      <c r="S406" s="75"/>
      <c r="T406" s="75"/>
      <c r="U406" s="75"/>
      <c r="V406" s="75"/>
      <c r="W406" s="75"/>
      <c r="X406" s="75"/>
      <c r="Y406" s="75"/>
      <c r="Z406" s="75"/>
      <c r="AA406" s="75"/>
      <c r="AB406" s="75"/>
      <c r="AC406" s="75"/>
      <c r="AD406" s="75"/>
      <c r="AE406" s="75"/>
      <c r="AF406" s="75"/>
      <c r="AG406" s="75"/>
      <c r="AH406" s="75"/>
      <c r="AI406" s="75"/>
    </row>
    <row r="407">
      <c r="A407" s="453"/>
      <c r="B407" s="453"/>
      <c r="C407" s="453"/>
      <c r="D407" s="453"/>
      <c r="E407" s="453"/>
      <c r="F407" s="453"/>
      <c r="G407" s="453"/>
      <c r="H407" s="453"/>
      <c r="I407" s="453"/>
      <c r="J407" s="453"/>
      <c r="K407" s="453"/>
      <c r="L407" s="453"/>
      <c r="M407" s="453"/>
      <c r="N407" s="453"/>
      <c r="O407" s="453"/>
      <c r="P407" s="453"/>
      <c r="Q407" s="75"/>
      <c r="R407" s="75"/>
      <c r="S407" s="75"/>
      <c r="T407" s="75"/>
      <c r="U407" s="75"/>
      <c r="V407" s="75"/>
      <c r="W407" s="75"/>
      <c r="X407" s="75"/>
      <c r="Y407" s="75"/>
      <c r="Z407" s="75"/>
      <c r="AA407" s="75"/>
      <c r="AB407" s="75"/>
      <c r="AC407" s="75"/>
      <c r="AD407" s="75"/>
      <c r="AE407" s="75"/>
      <c r="AF407" s="75"/>
      <c r="AG407" s="75"/>
      <c r="AH407" s="75"/>
      <c r="AI407" s="75"/>
    </row>
    <row r="408">
      <c r="A408" s="453"/>
      <c r="B408" s="453"/>
      <c r="C408" s="453"/>
      <c r="D408" s="453"/>
      <c r="E408" s="453"/>
      <c r="F408" s="453"/>
      <c r="G408" s="453"/>
      <c r="H408" s="453"/>
      <c r="I408" s="453"/>
      <c r="J408" s="453"/>
      <c r="K408" s="453"/>
      <c r="L408" s="453"/>
      <c r="M408" s="453"/>
      <c r="N408" s="453"/>
      <c r="O408" s="453"/>
      <c r="P408" s="453"/>
      <c r="Q408" s="75"/>
      <c r="R408" s="75"/>
      <c r="S408" s="75"/>
      <c r="T408" s="75"/>
      <c r="U408" s="75"/>
      <c r="V408" s="75"/>
      <c r="W408" s="75"/>
      <c r="X408" s="75"/>
      <c r="Y408" s="75"/>
      <c r="Z408" s="75"/>
      <c r="AA408" s="75"/>
      <c r="AB408" s="75"/>
      <c r="AC408" s="75"/>
      <c r="AD408" s="75"/>
      <c r="AE408" s="75"/>
      <c r="AF408" s="75"/>
      <c r="AG408" s="75"/>
      <c r="AH408" s="75"/>
      <c r="AI408" s="75"/>
    </row>
    <row r="409">
      <c r="A409" s="453"/>
      <c r="B409" s="453"/>
      <c r="C409" s="453"/>
      <c r="D409" s="453"/>
      <c r="E409" s="453"/>
      <c r="F409" s="453"/>
      <c r="G409" s="453"/>
      <c r="H409" s="453"/>
      <c r="I409" s="453"/>
      <c r="J409" s="453"/>
      <c r="K409" s="453"/>
      <c r="L409" s="453"/>
      <c r="M409" s="453"/>
      <c r="N409" s="453"/>
      <c r="O409" s="453"/>
      <c r="P409" s="453"/>
      <c r="Q409" s="75"/>
      <c r="R409" s="75"/>
      <c r="S409" s="75"/>
      <c r="T409" s="75"/>
      <c r="U409" s="75"/>
      <c r="V409" s="75"/>
      <c r="W409" s="75"/>
      <c r="X409" s="75"/>
      <c r="Y409" s="75"/>
      <c r="Z409" s="75"/>
      <c r="AA409" s="75"/>
      <c r="AB409" s="75"/>
      <c r="AC409" s="75"/>
      <c r="AD409" s="75"/>
      <c r="AE409" s="75"/>
      <c r="AF409" s="75"/>
      <c r="AG409" s="75"/>
      <c r="AH409" s="75"/>
      <c r="AI409" s="75"/>
    </row>
    <row r="410">
      <c r="A410" s="453"/>
      <c r="B410" s="453"/>
      <c r="C410" s="453"/>
      <c r="D410" s="453"/>
      <c r="E410" s="453"/>
      <c r="F410" s="453"/>
      <c r="G410" s="453"/>
      <c r="H410" s="453"/>
      <c r="I410" s="453"/>
      <c r="J410" s="453"/>
      <c r="K410" s="453"/>
      <c r="L410" s="453"/>
      <c r="M410" s="453"/>
      <c r="N410" s="453"/>
      <c r="O410" s="453"/>
      <c r="P410" s="453"/>
      <c r="Q410" s="75"/>
      <c r="R410" s="75"/>
      <c r="S410" s="75"/>
      <c r="T410" s="75"/>
      <c r="U410" s="75"/>
      <c r="V410" s="75"/>
      <c r="W410" s="75"/>
      <c r="X410" s="75"/>
      <c r="Y410" s="75"/>
      <c r="Z410" s="75"/>
      <c r="AA410" s="75"/>
      <c r="AB410" s="75"/>
      <c r="AC410" s="75"/>
      <c r="AD410" s="75"/>
      <c r="AE410" s="75"/>
      <c r="AF410" s="75"/>
      <c r="AG410" s="75"/>
      <c r="AH410" s="75"/>
      <c r="AI410" s="75"/>
    </row>
    <row r="411">
      <c r="A411" s="453"/>
      <c r="B411" s="453"/>
      <c r="C411" s="453"/>
      <c r="D411" s="453"/>
      <c r="E411" s="453"/>
      <c r="F411" s="453"/>
      <c r="G411" s="453"/>
      <c r="H411" s="453"/>
      <c r="I411" s="453"/>
      <c r="J411" s="453"/>
      <c r="K411" s="453"/>
      <c r="L411" s="453"/>
      <c r="M411" s="453"/>
      <c r="N411" s="453"/>
      <c r="O411" s="453"/>
      <c r="P411" s="453"/>
      <c r="Q411" s="75"/>
      <c r="R411" s="75"/>
      <c r="S411" s="75"/>
      <c r="T411" s="75"/>
      <c r="U411" s="75"/>
      <c r="V411" s="75"/>
      <c r="W411" s="75"/>
      <c r="X411" s="75"/>
      <c r="Y411" s="75"/>
      <c r="Z411" s="75"/>
      <c r="AA411" s="75"/>
      <c r="AB411" s="75"/>
      <c r="AC411" s="75"/>
      <c r="AD411" s="75"/>
      <c r="AE411" s="75"/>
      <c r="AF411" s="75"/>
      <c r="AG411" s="75"/>
      <c r="AH411" s="75"/>
      <c r="AI411" s="75"/>
    </row>
    <row r="412">
      <c r="A412" s="453"/>
      <c r="B412" s="453"/>
      <c r="C412" s="453"/>
      <c r="D412" s="453"/>
      <c r="E412" s="453"/>
      <c r="F412" s="453"/>
      <c r="G412" s="453"/>
      <c r="H412" s="453"/>
      <c r="I412" s="453"/>
      <c r="J412" s="453"/>
      <c r="K412" s="453"/>
      <c r="L412" s="453"/>
      <c r="M412" s="453"/>
      <c r="N412" s="453"/>
      <c r="O412" s="453"/>
      <c r="P412" s="453"/>
      <c r="Q412" s="75"/>
      <c r="R412" s="75"/>
      <c r="S412" s="75"/>
      <c r="T412" s="75"/>
      <c r="U412" s="75"/>
      <c r="V412" s="75"/>
      <c r="W412" s="75"/>
      <c r="X412" s="75"/>
      <c r="Y412" s="75"/>
      <c r="Z412" s="75"/>
      <c r="AA412" s="75"/>
      <c r="AB412" s="75"/>
      <c r="AC412" s="75"/>
      <c r="AD412" s="75"/>
      <c r="AE412" s="75"/>
      <c r="AF412" s="75"/>
      <c r="AG412" s="75"/>
      <c r="AH412" s="75"/>
      <c r="AI412" s="75"/>
    </row>
    <row r="413">
      <c r="A413" s="453"/>
      <c r="B413" s="453"/>
      <c r="C413" s="453"/>
      <c r="D413" s="453"/>
      <c r="E413" s="453"/>
      <c r="F413" s="453"/>
      <c r="G413" s="453"/>
      <c r="H413" s="453"/>
      <c r="I413" s="453"/>
      <c r="J413" s="453"/>
      <c r="K413" s="453"/>
      <c r="L413" s="453"/>
      <c r="M413" s="453"/>
      <c r="N413" s="453"/>
      <c r="O413" s="453"/>
      <c r="P413" s="453"/>
      <c r="Q413" s="75"/>
      <c r="R413" s="75"/>
      <c r="S413" s="75"/>
      <c r="T413" s="75"/>
      <c r="U413" s="75"/>
      <c r="V413" s="75"/>
      <c r="W413" s="75"/>
      <c r="X413" s="75"/>
      <c r="Y413" s="75"/>
      <c r="Z413" s="75"/>
      <c r="AA413" s="75"/>
      <c r="AB413" s="75"/>
      <c r="AC413" s="75"/>
      <c r="AD413" s="75"/>
      <c r="AE413" s="75"/>
      <c r="AF413" s="75"/>
      <c r="AG413" s="75"/>
      <c r="AH413" s="75"/>
      <c r="AI413" s="75"/>
    </row>
    <row r="414">
      <c r="A414" s="453"/>
      <c r="B414" s="453"/>
      <c r="C414" s="453"/>
      <c r="D414" s="453"/>
      <c r="E414" s="453"/>
      <c r="F414" s="453"/>
      <c r="G414" s="453"/>
      <c r="H414" s="453"/>
      <c r="I414" s="453"/>
      <c r="J414" s="453"/>
      <c r="K414" s="453"/>
      <c r="L414" s="453"/>
      <c r="M414" s="453"/>
      <c r="N414" s="453"/>
      <c r="O414" s="453"/>
      <c r="P414" s="453"/>
      <c r="Q414" s="75"/>
      <c r="R414" s="75"/>
      <c r="S414" s="75"/>
      <c r="T414" s="75"/>
      <c r="U414" s="75"/>
      <c r="V414" s="75"/>
      <c r="W414" s="75"/>
      <c r="X414" s="75"/>
      <c r="Y414" s="75"/>
      <c r="Z414" s="75"/>
      <c r="AA414" s="75"/>
      <c r="AB414" s="75"/>
      <c r="AC414" s="75"/>
      <c r="AD414" s="75"/>
      <c r="AE414" s="75"/>
      <c r="AF414" s="75"/>
      <c r="AG414" s="75"/>
      <c r="AH414" s="75"/>
      <c r="AI414" s="75"/>
    </row>
    <row r="415">
      <c r="A415" s="453"/>
      <c r="B415" s="453"/>
      <c r="C415" s="453"/>
      <c r="D415" s="453"/>
      <c r="E415" s="453"/>
      <c r="F415" s="453"/>
      <c r="G415" s="453"/>
      <c r="H415" s="453"/>
      <c r="I415" s="453"/>
      <c r="J415" s="453"/>
      <c r="K415" s="453"/>
      <c r="L415" s="453"/>
      <c r="M415" s="453"/>
      <c r="N415" s="453"/>
      <c r="O415" s="453"/>
      <c r="P415" s="453"/>
      <c r="Q415" s="75"/>
      <c r="R415" s="75"/>
      <c r="S415" s="75"/>
      <c r="T415" s="75"/>
      <c r="U415" s="75"/>
      <c r="V415" s="75"/>
      <c r="W415" s="75"/>
      <c r="X415" s="75"/>
      <c r="Y415" s="75"/>
      <c r="Z415" s="75"/>
      <c r="AA415" s="75"/>
      <c r="AB415" s="75"/>
      <c r="AC415" s="75"/>
      <c r="AD415" s="75"/>
      <c r="AE415" s="75"/>
      <c r="AF415" s="75"/>
      <c r="AG415" s="75"/>
      <c r="AH415" s="75"/>
      <c r="AI415" s="75"/>
    </row>
    <row r="416">
      <c r="A416" s="453"/>
      <c r="B416" s="453"/>
      <c r="C416" s="453"/>
      <c r="D416" s="453"/>
      <c r="E416" s="453"/>
      <c r="F416" s="453"/>
      <c r="G416" s="453"/>
      <c r="H416" s="453"/>
      <c r="I416" s="453"/>
      <c r="J416" s="453"/>
      <c r="K416" s="453"/>
      <c r="L416" s="453"/>
      <c r="M416" s="453"/>
      <c r="N416" s="453"/>
      <c r="O416" s="453"/>
      <c r="P416" s="453"/>
      <c r="Q416" s="75"/>
      <c r="R416" s="75"/>
      <c r="S416" s="75"/>
      <c r="T416" s="75"/>
      <c r="U416" s="75"/>
      <c r="V416" s="75"/>
      <c r="W416" s="75"/>
      <c r="X416" s="75"/>
      <c r="Y416" s="75"/>
      <c r="Z416" s="75"/>
      <c r="AA416" s="75"/>
      <c r="AB416" s="75"/>
      <c r="AC416" s="75"/>
      <c r="AD416" s="75"/>
      <c r="AE416" s="75"/>
      <c r="AF416" s="75"/>
      <c r="AG416" s="75"/>
      <c r="AH416" s="75"/>
      <c r="AI416" s="75"/>
    </row>
    <row r="417">
      <c r="A417" s="453"/>
      <c r="B417" s="453"/>
      <c r="C417" s="453"/>
      <c r="D417" s="453"/>
      <c r="E417" s="453"/>
      <c r="F417" s="453"/>
      <c r="G417" s="453"/>
      <c r="H417" s="453"/>
      <c r="I417" s="453"/>
      <c r="J417" s="453"/>
      <c r="K417" s="453"/>
      <c r="L417" s="453"/>
      <c r="M417" s="453"/>
      <c r="N417" s="453"/>
      <c r="O417" s="453"/>
      <c r="P417" s="453"/>
      <c r="Q417" s="75"/>
      <c r="R417" s="75"/>
      <c r="S417" s="75"/>
      <c r="T417" s="75"/>
      <c r="U417" s="75"/>
      <c r="V417" s="75"/>
      <c r="W417" s="75"/>
      <c r="X417" s="75"/>
      <c r="Y417" s="75"/>
      <c r="Z417" s="75"/>
      <c r="AA417" s="75"/>
      <c r="AB417" s="75"/>
      <c r="AC417" s="75"/>
      <c r="AD417" s="75"/>
      <c r="AE417" s="75"/>
      <c r="AF417" s="75"/>
      <c r="AG417" s="75"/>
      <c r="AH417" s="75"/>
      <c r="AI417" s="75"/>
    </row>
    <row r="418">
      <c r="A418" s="453"/>
      <c r="B418" s="453"/>
      <c r="C418" s="453"/>
      <c r="D418" s="453"/>
      <c r="E418" s="453"/>
      <c r="F418" s="453"/>
      <c r="G418" s="453"/>
      <c r="H418" s="453"/>
      <c r="I418" s="453"/>
      <c r="J418" s="453"/>
      <c r="K418" s="453"/>
      <c r="L418" s="453"/>
      <c r="M418" s="453"/>
      <c r="N418" s="453"/>
      <c r="O418" s="453"/>
      <c r="P418" s="453"/>
      <c r="Q418" s="75"/>
      <c r="R418" s="75"/>
      <c r="S418" s="75"/>
      <c r="T418" s="75"/>
      <c r="U418" s="75"/>
      <c r="V418" s="75"/>
      <c r="W418" s="75"/>
      <c r="X418" s="75"/>
      <c r="Y418" s="75"/>
      <c r="Z418" s="75"/>
      <c r="AA418" s="75"/>
      <c r="AB418" s="75"/>
      <c r="AC418" s="75"/>
      <c r="AD418" s="75"/>
      <c r="AE418" s="75"/>
      <c r="AF418" s="75"/>
      <c r="AG418" s="75"/>
      <c r="AH418" s="75"/>
      <c r="AI418" s="75"/>
    </row>
    <row r="419">
      <c r="A419" s="453"/>
      <c r="B419" s="453"/>
      <c r="C419" s="453"/>
      <c r="D419" s="453"/>
      <c r="E419" s="453"/>
      <c r="F419" s="453"/>
      <c r="G419" s="453"/>
      <c r="H419" s="453"/>
      <c r="I419" s="453"/>
      <c r="J419" s="453"/>
      <c r="K419" s="453"/>
      <c r="L419" s="453"/>
      <c r="M419" s="453"/>
      <c r="N419" s="453"/>
      <c r="O419" s="453"/>
      <c r="P419" s="453"/>
      <c r="Q419" s="75"/>
      <c r="R419" s="75"/>
      <c r="S419" s="75"/>
      <c r="T419" s="75"/>
      <c r="U419" s="75"/>
      <c r="V419" s="75"/>
      <c r="W419" s="75"/>
      <c r="X419" s="75"/>
      <c r="Y419" s="75"/>
      <c r="Z419" s="75"/>
      <c r="AA419" s="75"/>
      <c r="AB419" s="75"/>
      <c r="AC419" s="75"/>
      <c r="AD419" s="75"/>
      <c r="AE419" s="75"/>
      <c r="AF419" s="75"/>
      <c r="AG419" s="75"/>
      <c r="AH419" s="75"/>
      <c r="AI419" s="75"/>
    </row>
    <row r="420">
      <c r="A420" s="453"/>
      <c r="B420" s="453"/>
      <c r="C420" s="453"/>
      <c r="D420" s="453"/>
      <c r="E420" s="453"/>
      <c r="F420" s="453"/>
      <c r="G420" s="453"/>
      <c r="H420" s="453"/>
      <c r="I420" s="453"/>
      <c r="J420" s="453"/>
      <c r="K420" s="453"/>
      <c r="L420" s="453"/>
      <c r="M420" s="453"/>
      <c r="N420" s="453"/>
      <c r="O420" s="453"/>
      <c r="P420" s="453"/>
      <c r="Q420" s="75"/>
      <c r="R420" s="75"/>
      <c r="S420" s="75"/>
      <c r="T420" s="75"/>
      <c r="U420" s="75"/>
      <c r="V420" s="75"/>
      <c r="W420" s="75"/>
      <c r="X420" s="75"/>
      <c r="Y420" s="75"/>
      <c r="Z420" s="75"/>
      <c r="AA420" s="75"/>
      <c r="AB420" s="75"/>
      <c r="AC420" s="75"/>
      <c r="AD420" s="75"/>
      <c r="AE420" s="75"/>
      <c r="AF420" s="75"/>
      <c r="AG420" s="75"/>
      <c r="AH420" s="75"/>
      <c r="AI420" s="75"/>
    </row>
    <row r="421">
      <c r="A421" s="453"/>
      <c r="B421" s="453"/>
      <c r="C421" s="453"/>
      <c r="D421" s="453"/>
      <c r="E421" s="453"/>
      <c r="F421" s="453"/>
      <c r="G421" s="453"/>
      <c r="H421" s="453"/>
      <c r="I421" s="453"/>
      <c r="J421" s="453"/>
      <c r="K421" s="453"/>
      <c r="L421" s="453"/>
      <c r="M421" s="453"/>
      <c r="N421" s="453"/>
      <c r="O421" s="453"/>
      <c r="P421" s="453"/>
      <c r="Q421" s="75"/>
      <c r="R421" s="75"/>
      <c r="S421" s="75"/>
      <c r="T421" s="75"/>
      <c r="U421" s="75"/>
      <c r="V421" s="75"/>
      <c r="W421" s="75"/>
      <c r="X421" s="75"/>
      <c r="Y421" s="75"/>
      <c r="Z421" s="75"/>
      <c r="AA421" s="75"/>
      <c r="AB421" s="75"/>
      <c r="AC421" s="75"/>
      <c r="AD421" s="75"/>
      <c r="AE421" s="75"/>
      <c r="AF421" s="75"/>
      <c r="AG421" s="75"/>
      <c r="AH421" s="75"/>
      <c r="AI421" s="75"/>
    </row>
    <row r="422">
      <c r="A422" s="453"/>
      <c r="B422" s="453"/>
      <c r="C422" s="453"/>
      <c r="D422" s="453"/>
      <c r="E422" s="453"/>
      <c r="F422" s="453"/>
      <c r="G422" s="453"/>
      <c r="H422" s="453"/>
      <c r="I422" s="453"/>
      <c r="J422" s="453"/>
      <c r="K422" s="453"/>
      <c r="L422" s="453"/>
      <c r="M422" s="453"/>
      <c r="N422" s="453"/>
      <c r="O422" s="453"/>
      <c r="P422" s="453"/>
      <c r="Q422" s="75"/>
      <c r="R422" s="75"/>
      <c r="S422" s="75"/>
      <c r="T422" s="75"/>
      <c r="U422" s="75"/>
      <c r="V422" s="75"/>
      <c r="W422" s="75"/>
      <c r="X422" s="75"/>
      <c r="Y422" s="75"/>
      <c r="Z422" s="75"/>
      <c r="AA422" s="75"/>
      <c r="AB422" s="75"/>
      <c r="AC422" s="75"/>
      <c r="AD422" s="75"/>
      <c r="AE422" s="75"/>
      <c r="AF422" s="75"/>
      <c r="AG422" s="75"/>
      <c r="AH422" s="75"/>
      <c r="AI422" s="75"/>
    </row>
    <row r="423">
      <c r="A423" s="453"/>
      <c r="B423" s="453"/>
      <c r="C423" s="453"/>
      <c r="D423" s="453"/>
      <c r="E423" s="453"/>
      <c r="F423" s="453"/>
      <c r="G423" s="453"/>
      <c r="H423" s="453"/>
      <c r="I423" s="453"/>
      <c r="J423" s="453"/>
      <c r="K423" s="453"/>
      <c r="L423" s="453"/>
      <c r="M423" s="453"/>
      <c r="N423" s="453"/>
      <c r="O423" s="453"/>
      <c r="P423" s="453"/>
      <c r="Q423" s="75"/>
      <c r="R423" s="75"/>
      <c r="S423" s="75"/>
      <c r="T423" s="75"/>
      <c r="U423" s="75"/>
      <c r="V423" s="75"/>
      <c r="W423" s="75"/>
      <c r="X423" s="75"/>
      <c r="Y423" s="75"/>
      <c r="Z423" s="75"/>
      <c r="AA423" s="75"/>
      <c r="AB423" s="75"/>
      <c r="AC423" s="75"/>
      <c r="AD423" s="75"/>
      <c r="AE423" s="75"/>
      <c r="AF423" s="75"/>
      <c r="AG423" s="75"/>
      <c r="AH423" s="75"/>
      <c r="AI423" s="75"/>
    </row>
    <row r="424">
      <c r="A424" s="453"/>
      <c r="B424" s="453"/>
      <c r="C424" s="453"/>
      <c r="D424" s="453"/>
      <c r="E424" s="453"/>
      <c r="F424" s="453"/>
      <c r="G424" s="453"/>
      <c r="H424" s="453"/>
      <c r="I424" s="453"/>
      <c r="J424" s="453"/>
      <c r="K424" s="453"/>
      <c r="L424" s="453"/>
      <c r="M424" s="453"/>
      <c r="N424" s="453"/>
      <c r="O424" s="453"/>
      <c r="P424" s="453"/>
      <c r="Q424" s="75"/>
      <c r="R424" s="75"/>
      <c r="S424" s="75"/>
      <c r="T424" s="75"/>
      <c r="U424" s="75"/>
      <c r="V424" s="75"/>
      <c r="W424" s="75"/>
      <c r="X424" s="75"/>
      <c r="Y424" s="75"/>
      <c r="Z424" s="75"/>
      <c r="AA424" s="75"/>
      <c r="AB424" s="75"/>
      <c r="AC424" s="75"/>
      <c r="AD424" s="75"/>
      <c r="AE424" s="75"/>
      <c r="AF424" s="75"/>
      <c r="AG424" s="75"/>
      <c r="AH424" s="75"/>
      <c r="AI424" s="75"/>
    </row>
    <row r="425">
      <c r="A425" s="453"/>
      <c r="B425" s="453"/>
      <c r="C425" s="453"/>
      <c r="D425" s="453"/>
      <c r="E425" s="453"/>
      <c r="F425" s="453"/>
      <c r="G425" s="453"/>
      <c r="H425" s="453"/>
      <c r="I425" s="453"/>
      <c r="J425" s="453"/>
      <c r="K425" s="453"/>
      <c r="L425" s="453"/>
      <c r="M425" s="453"/>
      <c r="N425" s="453"/>
      <c r="O425" s="453"/>
      <c r="P425" s="453"/>
      <c r="Q425" s="75"/>
      <c r="R425" s="75"/>
      <c r="S425" s="75"/>
      <c r="T425" s="75"/>
      <c r="U425" s="75"/>
      <c r="V425" s="75"/>
      <c r="W425" s="75"/>
      <c r="X425" s="75"/>
      <c r="Y425" s="75"/>
      <c r="Z425" s="75"/>
      <c r="AA425" s="75"/>
      <c r="AB425" s="75"/>
      <c r="AC425" s="75"/>
      <c r="AD425" s="75"/>
      <c r="AE425" s="75"/>
      <c r="AF425" s="75"/>
      <c r="AG425" s="75"/>
      <c r="AH425" s="75"/>
      <c r="AI425" s="75"/>
    </row>
    <row r="426">
      <c r="A426" s="453"/>
      <c r="B426" s="453"/>
      <c r="C426" s="453"/>
      <c r="D426" s="453"/>
      <c r="E426" s="453"/>
      <c r="F426" s="453"/>
      <c r="G426" s="453"/>
      <c r="H426" s="453"/>
      <c r="I426" s="453"/>
      <c r="J426" s="453"/>
      <c r="K426" s="453"/>
      <c r="L426" s="453"/>
      <c r="M426" s="453"/>
      <c r="N426" s="453"/>
      <c r="O426" s="453"/>
      <c r="P426" s="453"/>
      <c r="Q426" s="75"/>
      <c r="R426" s="75"/>
      <c r="S426" s="75"/>
      <c r="T426" s="75"/>
      <c r="U426" s="75"/>
      <c r="V426" s="75"/>
      <c r="W426" s="75"/>
      <c r="X426" s="75"/>
      <c r="Y426" s="75"/>
      <c r="Z426" s="75"/>
      <c r="AA426" s="75"/>
      <c r="AB426" s="75"/>
      <c r="AC426" s="75"/>
      <c r="AD426" s="75"/>
      <c r="AE426" s="75"/>
      <c r="AF426" s="75"/>
      <c r="AG426" s="75"/>
      <c r="AH426" s="75"/>
      <c r="AI426" s="75"/>
    </row>
    <row r="427">
      <c r="A427" s="453"/>
      <c r="B427" s="453"/>
      <c r="C427" s="453"/>
      <c r="D427" s="453"/>
      <c r="E427" s="453"/>
      <c r="F427" s="453"/>
      <c r="G427" s="453"/>
      <c r="H427" s="453"/>
      <c r="I427" s="453"/>
      <c r="J427" s="453"/>
      <c r="K427" s="453"/>
      <c r="L427" s="453"/>
      <c r="M427" s="453"/>
      <c r="N427" s="453"/>
      <c r="O427" s="453"/>
      <c r="P427" s="453"/>
      <c r="Q427" s="75"/>
      <c r="R427" s="75"/>
      <c r="S427" s="75"/>
      <c r="T427" s="75"/>
      <c r="U427" s="75"/>
      <c r="V427" s="75"/>
      <c r="W427" s="75"/>
      <c r="X427" s="75"/>
      <c r="Y427" s="75"/>
      <c r="Z427" s="75"/>
      <c r="AA427" s="75"/>
      <c r="AB427" s="75"/>
      <c r="AC427" s="75"/>
      <c r="AD427" s="75"/>
      <c r="AE427" s="75"/>
      <c r="AF427" s="75"/>
      <c r="AG427" s="75"/>
      <c r="AH427" s="75"/>
      <c r="AI427" s="75"/>
    </row>
    <row r="428">
      <c r="A428" s="453"/>
      <c r="B428" s="453"/>
      <c r="C428" s="453"/>
      <c r="D428" s="453"/>
      <c r="E428" s="453"/>
      <c r="F428" s="453"/>
      <c r="G428" s="453"/>
      <c r="H428" s="453"/>
      <c r="I428" s="453"/>
      <c r="J428" s="453"/>
      <c r="K428" s="453"/>
      <c r="L428" s="453"/>
      <c r="M428" s="453"/>
      <c r="N428" s="453"/>
      <c r="O428" s="453"/>
      <c r="P428" s="453"/>
      <c r="Q428" s="75"/>
      <c r="R428" s="75"/>
      <c r="S428" s="75"/>
      <c r="T428" s="75"/>
      <c r="U428" s="75"/>
      <c r="V428" s="75"/>
      <c r="W428" s="75"/>
      <c r="X428" s="75"/>
      <c r="Y428" s="75"/>
      <c r="Z428" s="75"/>
      <c r="AA428" s="75"/>
      <c r="AB428" s="75"/>
      <c r="AC428" s="75"/>
      <c r="AD428" s="75"/>
      <c r="AE428" s="75"/>
      <c r="AF428" s="75"/>
      <c r="AG428" s="75"/>
      <c r="AH428" s="75"/>
      <c r="AI428" s="75"/>
    </row>
    <row r="429">
      <c r="A429" s="453"/>
      <c r="B429" s="453"/>
      <c r="C429" s="453"/>
      <c r="D429" s="453"/>
      <c r="E429" s="453"/>
      <c r="F429" s="453"/>
      <c r="G429" s="453"/>
      <c r="H429" s="453"/>
      <c r="I429" s="453"/>
      <c r="J429" s="453"/>
      <c r="K429" s="453"/>
      <c r="L429" s="453"/>
      <c r="M429" s="453"/>
      <c r="N429" s="453"/>
      <c r="O429" s="453"/>
      <c r="P429" s="453"/>
      <c r="Q429" s="75"/>
      <c r="R429" s="75"/>
      <c r="S429" s="75"/>
      <c r="T429" s="75"/>
      <c r="U429" s="75"/>
      <c r="V429" s="75"/>
      <c r="W429" s="75"/>
      <c r="X429" s="75"/>
      <c r="Y429" s="75"/>
      <c r="Z429" s="75"/>
      <c r="AA429" s="75"/>
      <c r="AB429" s="75"/>
      <c r="AC429" s="75"/>
      <c r="AD429" s="75"/>
      <c r="AE429" s="75"/>
      <c r="AF429" s="75"/>
      <c r="AG429" s="75"/>
      <c r="AH429" s="75"/>
      <c r="AI429" s="75"/>
    </row>
    <row r="430">
      <c r="A430" s="453"/>
      <c r="B430" s="453"/>
      <c r="C430" s="453"/>
      <c r="D430" s="453"/>
      <c r="E430" s="453"/>
      <c r="F430" s="453"/>
      <c r="G430" s="453"/>
      <c r="H430" s="453"/>
      <c r="I430" s="453"/>
      <c r="J430" s="453"/>
      <c r="K430" s="453"/>
      <c r="L430" s="453"/>
      <c r="M430" s="453"/>
      <c r="N430" s="453"/>
      <c r="O430" s="453"/>
      <c r="P430" s="453"/>
      <c r="Q430" s="75"/>
      <c r="R430" s="75"/>
      <c r="S430" s="75"/>
      <c r="T430" s="75"/>
      <c r="U430" s="75"/>
      <c r="V430" s="75"/>
      <c r="W430" s="75"/>
      <c r="X430" s="75"/>
      <c r="Y430" s="75"/>
      <c r="Z430" s="75"/>
      <c r="AA430" s="75"/>
      <c r="AB430" s="75"/>
      <c r="AC430" s="75"/>
      <c r="AD430" s="75"/>
      <c r="AE430" s="75"/>
      <c r="AF430" s="75"/>
      <c r="AG430" s="75"/>
      <c r="AH430" s="75"/>
      <c r="AI430" s="75"/>
    </row>
    <row r="431">
      <c r="A431" s="453"/>
      <c r="B431" s="453"/>
      <c r="C431" s="453"/>
      <c r="D431" s="453"/>
      <c r="E431" s="453"/>
      <c r="F431" s="453"/>
      <c r="G431" s="453"/>
      <c r="H431" s="453"/>
      <c r="I431" s="453"/>
      <c r="J431" s="453"/>
      <c r="K431" s="453"/>
      <c r="L431" s="453"/>
      <c r="M431" s="453"/>
      <c r="N431" s="453"/>
      <c r="O431" s="453"/>
      <c r="P431" s="453"/>
      <c r="Q431" s="75"/>
      <c r="R431" s="75"/>
      <c r="S431" s="75"/>
      <c r="T431" s="75"/>
      <c r="U431" s="75"/>
      <c r="V431" s="75"/>
      <c r="W431" s="75"/>
      <c r="X431" s="75"/>
      <c r="Y431" s="75"/>
      <c r="Z431" s="75"/>
      <c r="AA431" s="75"/>
      <c r="AB431" s="75"/>
      <c r="AC431" s="75"/>
      <c r="AD431" s="75"/>
      <c r="AE431" s="75"/>
      <c r="AF431" s="75"/>
      <c r="AG431" s="75"/>
      <c r="AH431" s="75"/>
      <c r="AI431" s="75"/>
    </row>
    <row r="432">
      <c r="A432" s="453"/>
      <c r="B432" s="453"/>
      <c r="C432" s="453"/>
      <c r="D432" s="453"/>
      <c r="E432" s="453"/>
      <c r="F432" s="453"/>
      <c r="G432" s="453"/>
      <c r="H432" s="453"/>
      <c r="I432" s="453"/>
      <c r="J432" s="453"/>
      <c r="K432" s="453"/>
      <c r="L432" s="453"/>
      <c r="M432" s="453"/>
      <c r="N432" s="453"/>
      <c r="O432" s="453"/>
      <c r="P432" s="453"/>
      <c r="Q432" s="75"/>
      <c r="R432" s="75"/>
      <c r="S432" s="75"/>
      <c r="T432" s="75"/>
      <c r="U432" s="75"/>
      <c r="V432" s="75"/>
      <c r="W432" s="75"/>
      <c r="X432" s="75"/>
      <c r="Y432" s="75"/>
      <c r="Z432" s="75"/>
      <c r="AA432" s="75"/>
      <c r="AB432" s="75"/>
      <c r="AC432" s="75"/>
      <c r="AD432" s="75"/>
      <c r="AE432" s="75"/>
      <c r="AF432" s="75"/>
      <c r="AG432" s="75"/>
      <c r="AH432" s="75"/>
      <c r="AI432" s="75"/>
    </row>
    <row r="433">
      <c r="A433" s="453"/>
      <c r="B433" s="453"/>
      <c r="C433" s="453"/>
      <c r="D433" s="453"/>
      <c r="E433" s="453"/>
      <c r="F433" s="453"/>
      <c r="G433" s="453"/>
      <c r="H433" s="453"/>
      <c r="I433" s="453"/>
      <c r="J433" s="453"/>
      <c r="K433" s="453"/>
      <c r="L433" s="453"/>
      <c r="M433" s="453"/>
      <c r="N433" s="453"/>
      <c r="O433" s="453"/>
      <c r="P433" s="453"/>
      <c r="Q433" s="75"/>
      <c r="R433" s="75"/>
      <c r="S433" s="75"/>
      <c r="T433" s="75"/>
      <c r="U433" s="75"/>
      <c r="V433" s="75"/>
      <c r="W433" s="75"/>
      <c r="X433" s="75"/>
      <c r="Y433" s="75"/>
      <c r="Z433" s="75"/>
      <c r="AA433" s="75"/>
      <c r="AB433" s="75"/>
      <c r="AC433" s="75"/>
      <c r="AD433" s="75"/>
      <c r="AE433" s="75"/>
      <c r="AF433" s="75"/>
      <c r="AG433" s="75"/>
      <c r="AH433" s="75"/>
      <c r="AI433" s="75"/>
    </row>
    <row r="434">
      <c r="A434" s="453"/>
      <c r="B434" s="453"/>
      <c r="C434" s="453"/>
      <c r="D434" s="453"/>
      <c r="E434" s="453"/>
      <c r="F434" s="453"/>
      <c r="G434" s="453"/>
      <c r="H434" s="453"/>
      <c r="I434" s="453"/>
      <c r="J434" s="453"/>
      <c r="K434" s="453"/>
      <c r="L434" s="453"/>
      <c r="M434" s="453"/>
      <c r="N434" s="453"/>
      <c r="O434" s="453"/>
      <c r="P434" s="453"/>
      <c r="Q434" s="75"/>
      <c r="R434" s="75"/>
      <c r="S434" s="75"/>
      <c r="T434" s="75"/>
      <c r="U434" s="75"/>
      <c r="V434" s="75"/>
      <c r="W434" s="75"/>
      <c r="X434" s="75"/>
      <c r="Y434" s="75"/>
      <c r="Z434" s="75"/>
      <c r="AA434" s="75"/>
      <c r="AB434" s="75"/>
      <c r="AC434" s="75"/>
      <c r="AD434" s="75"/>
      <c r="AE434" s="75"/>
      <c r="AF434" s="75"/>
      <c r="AG434" s="75"/>
      <c r="AH434" s="75"/>
      <c r="AI434" s="75"/>
    </row>
    <row r="435">
      <c r="A435" s="453"/>
      <c r="B435" s="453"/>
      <c r="C435" s="453"/>
      <c r="D435" s="453"/>
      <c r="E435" s="453"/>
      <c r="F435" s="453"/>
      <c r="G435" s="453"/>
      <c r="H435" s="453"/>
      <c r="I435" s="453"/>
      <c r="J435" s="453"/>
      <c r="K435" s="453"/>
      <c r="L435" s="453"/>
      <c r="M435" s="453"/>
      <c r="N435" s="453"/>
      <c r="O435" s="453"/>
      <c r="P435" s="453"/>
      <c r="Q435" s="75"/>
      <c r="R435" s="75"/>
      <c r="S435" s="75"/>
      <c r="T435" s="75"/>
      <c r="U435" s="75"/>
      <c r="V435" s="75"/>
      <c r="W435" s="75"/>
      <c r="X435" s="75"/>
      <c r="Y435" s="75"/>
      <c r="Z435" s="75"/>
      <c r="AA435" s="75"/>
      <c r="AB435" s="75"/>
      <c r="AC435" s="75"/>
      <c r="AD435" s="75"/>
      <c r="AE435" s="75"/>
      <c r="AF435" s="75"/>
      <c r="AG435" s="75"/>
      <c r="AH435" s="75"/>
      <c r="AI435" s="75"/>
    </row>
    <row r="436">
      <c r="A436" s="453"/>
      <c r="B436" s="453"/>
      <c r="C436" s="453"/>
      <c r="D436" s="453"/>
      <c r="E436" s="453"/>
      <c r="F436" s="453"/>
      <c r="G436" s="453"/>
      <c r="H436" s="453"/>
      <c r="I436" s="453"/>
      <c r="J436" s="453"/>
      <c r="K436" s="453"/>
      <c r="L436" s="453"/>
      <c r="M436" s="453"/>
      <c r="N436" s="453"/>
      <c r="O436" s="453"/>
      <c r="P436" s="453"/>
      <c r="Q436" s="75"/>
      <c r="R436" s="75"/>
      <c r="S436" s="75"/>
      <c r="T436" s="75"/>
      <c r="U436" s="75"/>
      <c r="V436" s="75"/>
      <c r="W436" s="75"/>
      <c r="X436" s="75"/>
      <c r="Y436" s="75"/>
      <c r="Z436" s="75"/>
      <c r="AA436" s="75"/>
      <c r="AB436" s="75"/>
      <c r="AC436" s="75"/>
      <c r="AD436" s="75"/>
      <c r="AE436" s="75"/>
      <c r="AF436" s="75"/>
      <c r="AG436" s="75"/>
      <c r="AH436" s="75"/>
      <c r="AI436" s="75"/>
    </row>
    <row r="437">
      <c r="A437" s="453"/>
      <c r="B437" s="453"/>
      <c r="C437" s="453"/>
      <c r="D437" s="453"/>
      <c r="E437" s="453"/>
      <c r="F437" s="453"/>
      <c r="G437" s="453"/>
      <c r="H437" s="453"/>
      <c r="I437" s="453"/>
      <c r="J437" s="453"/>
      <c r="K437" s="453"/>
      <c r="L437" s="453"/>
      <c r="M437" s="453"/>
      <c r="N437" s="453"/>
      <c r="O437" s="453"/>
      <c r="P437" s="453"/>
      <c r="Q437" s="75"/>
      <c r="R437" s="75"/>
      <c r="S437" s="75"/>
      <c r="T437" s="75"/>
      <c r="U437" s="75"/>
      <c r="V437" s="75"/>
      <c r="W437" s="75"/>
      <c r="X437" s="75"/>
      <c r="Y437" s="75"/>
      <c r="Z437" s="75"/>
      <c r="AA437" s="75"/>
      <c r="AB437" s="75"/>
      <c r="AC437" s="75"/>
      <c r="AD437" s="75"/>
      <c r="AE437" s="75"/>
      <c r="AF437" s="75"/>
      <c r="AG437" s="75"/>
      <c r="AH437" s="75"/>
      <c r="AI437" s="75"/>
    </row>
    <row r="438">
      <c r="A438" s="453"/>
      <c r="B438" s="453"/>
      <c r="C438" s="453"/>
      <c r="D438" s="453"/>
      <c r="E438" s="453"/>
      <c r="F438" s="453"/>
      <c r="G438" s="453"/>
      <c r="H438" s="453"/>
      <c r="I438" s="453"/>
      <c r="J438" s="453"/>
      <c r="K438" s="453"/>
      <c r="L438" s="453"/>
      <c r="M438" s="453"/>
      <c r="N438" s="453"/>
      <c r="O438" s="453"/>
      <c r="P438" s="453"/>
      <c r="Q438" s="75"/>
      <c r="R438" s="75"/>
      <c r="S438" s="75"/>
      <c r="T438" s="75"/>
      <c r="U438" s="75"/>
      <c r="V438" s="75"/>
      <c r="W438" s="75"/>
      <c r="X438" s="75"/>
      <c r="Y438" s="75"/>
      <c r="Z438" s="75"/>
      <c r="AA438" s="75"/>
      <c r="AB438" s="75"/>
      <c r="AC438" s="75"/>
      <c r="AD438" s="75"/>
      <c r="AE438" s="75"/>
      <c r="AF438" s="75"/>
      <c r="AG438" s="75"/>
      <c r="AH438" s="75"/>
      <c r="AI438" s="75"/>
    </row>
    <row r="439">
      <c r="A439" s="453"/>
      <c r="B439" s="453"/>
      <c r="C439" s="453"/>
      <c r="D439" s="453"/>
      <c r="E439" s="453"/>
      <c r="F439" s="453"/>
      <c r="G439" s="453"/>
      <c r="H439" s="453"/>
      <c r="I439" s="453"/>
      <c r="J439" s="453"/>
      <c r="K439" s="453"/>
      <c r="L439" s="453"/>
      <c r="M439" s="453"/>
      <c r="N439" s="453"/>
      <c r="O439" s="453"/>
      <c r="P439" s="453"/>
      <c r="Q439" s="75"/>
      <c r="R439" s="75"/>
      <c r="S439" s="75"/>
      <c r="T439" s="75"/>
      <c r="U439" s="75"/>
      <c r="V439" s="75"/>
      <c r="W439" s="75"/>
      <c r="X439" s="75"/>
      <c r="Y439" s="75"/>
      <c r="Z439" s="75"/>
      <c r="AA439" s="75"/>
      <c r="AB439" s="75"/>
      <c r="AC439" s="75"/>
      <c r="AD439" s="75"/>
      <c r="AE439" s="75"/>
      <c r="AF439" s="75"/>
      <c r="AG439" s="75"/>
      <c r="AH439" s="75"/>
      <c r="AI439" s="75"/>
    </row>
    <row r="440">
      <c r="A440" s="453"/>
      <c r="B440" s="453"/>
      <c r="C440" s="453"/>
      <c r="D440" s="453"/>
      <c r="E440" s="453"/>
      <c r="F440" s="453"/>
      <c r="G440" s="453"/>
      <c r="H440" s="453"/>
      <c r="I440" s="453"/>
      <c r="J440" s="453"/>
      <c r="K440" s="453"/>
      <c r="L440" s="453"/>
      <c r="M440" s="453"/>
      <c r="N440" s="453"/>
      <c r="O440" s="453"/>
      <c r="P440" s="453"/>
      <c r="Q440" s="75"/>
      <c r="R440" s="75"/>
      <c r="S440" s="75"/>
      <c r="T440" s="75"/>
      <c r="U440" s="75"/>
      <c r="V440" s="75"/>
      <c r="W440" s="75"/>
      <c r="X440" s="75"/>
      <c r="Y440" s="75"/>
      <c r="Z440" s="75"/>
      <c r="AA440" s="75"/>
      <c r="AB440" s="75"/>
      <c r="AC440" s="75"/>
      <c r="AD440" s="75"/>
      <c r="AE440" s="75"/>
      <c r="AF440" s="75"/>
      <c r="AG440" s="75"/>
      <c r="AH440" s="75"/>
      <c r="AI440" s="75"/>
    </row>
    <row r="441">
      <c r="A441" s="453"/>
      <c r="B441" s="453"/>
      <c r="C441" s="453"/>
      <c r="D441" s="453"/>
      <c r="E441" s="453"/>
      <c r="F441" s="453"/>
      <c r="G441" s="453"/>
      <c r="H441" s="453"/>
      <c r="I441" s="453"/>
      <c r="J441" s="453"/>
      <c r="K441" s="453"/>
      <c r="L441" s="453"/>
      <c r="M441" s="453"/>
      <c r="N441" s="453"/>
      <c r="O441" s="453"/>
      <c r="P441" s="453"/>
      <c r="Q441" s="75"/>
      <c r="R441" s="75"/>
      <c r="S441" s="75"/>
      <c r="T441" s="75"/>
      <c r="U441" s="75"/>
      <c r="V441" s="75"/>
      <c r="W441" s="75"/>
      <c r="X441" s="75"/>
      <c r="Y441" s="75"/>
      <c r="Z441" s="75"/>
      <c r="AA441" s="75"/>
      <c r="AB441" s="75"/>
      <c r="AC441" s="75"/>
      <c r="AD441" s="75"/>
      <c r="AE441" s="75"/>
      <c r="AF441" s="75"/>
      <c r="AG441" s="75"/>
      <c r="AH441" s="75"/>
      <c r="AI441" s="75"/>
    </row>
    <row r="442">
      <c r="A442" s="453"/>
      <c r="B442" s="453"/>
      <c r="C442" s="453"/>
      <c r="D442" s="453"/>
      <c r="E442" s="453"/>
      <c r="F442" s="453"/>
      <c r="G442" s="453"/>
      <c r="H442" s="453"/>
      <c r="I442" s="453"/>
      <c r="J442" s="453"/>
      <c r="K442" s="453"/>
      <c r="L442" s="453"/>
      <c r="M442" s="453"/>
      <c r="N442" s="453"/>
      <c r="O442" s="453"/>
      <c r="P442" s="453"/>
      <c r="Q442" s="75"/>
      <c r="R442" s="75"/>
      <c r="S442" s="75"/>
      <c r="T442" s="75"/>
      <c r="U442" s="75"/>
      <c r="V442" s="75"/>
      <c r="W442" s="75"/>
      <c r="X442" s="75"/>
      <c r="Y442" s="75"/>
      <c r="Z442" s="75"/>
      <c r="AA442" s="75"/>
      <c r="AB442" s="75"/>
      <c r="AC442" s="75"/>
      <c r="AD442" s="75"/>
      <c r="AE442" s="75"/>
      <c r="AF442" s="75"/>
      <c r="AG442" s="75"/>
      <c r="AH442" s="75"/>
      <c r="AI442" s="75"/>
    </row>
    <row r="443">
      <c r="A443" s="453"/>
      <c r="B443" s="453"/>
      <c r="C443" s="453"/>
      <c r="D443" s="453"/>
      <c r="E443" s="453"/>
      <c r="F443" s="453"/>
      <c r="G443" s="453"/>
      <c r="H443" s="453"/>
      <c r="I443" s="453"/>
      <c r="J443" s="453"/>
      <c r="K443" s="453"/>
      <c r="L443" s="453"/>
      <c r="M443" s="453"/>
      <c r="N443" s="453"/>
      <c r="O443" s="453"/>
      <c r="P443" s="453"/>
      <c r="Q443" s="75"/>
      <c r="R443" s="75"/>
      <c r="S443" s="75"/>
      <c r="T443" s="75"/>
      <c r="U443" s="75"/>
      <c r="V443" s="75"/>
      <c r="W443" s="75"/>
      <c r="X443" s="75"/>
      <c r="Y443" s="75"/>
      <c r="Z443" s="75"/>
      <c r="AA443" s="75"/>
      <c r="AB443" s="75"/>
      <c r="AC443" s="75"/>
      <c r="AD443" s="75"/>
      <c r="AE443" s="75"/>
      <c r="AF443" s="75"/>
      <c r="AG443" s="75"/>
      <c r="AH443" s="75"/>
      <c r="AI443" s="75"/>
    </row>
    <row r="444">
      <c r="A444" s="453"/>
      <c r="B444" s="453"/>
      <c r="C444" s="453"/>
      <c r="D444" s="453"/>
      <c r="E444" s="453"/>
      <c r="F444" s="453"/>
      <c r="G444" s="453"/>
      <c r="H444" s="453"/>
      <c r="I444" s="453"/>
      <c r="J444" s="453"/>
      <c r="K444" s="453"/>
      <c r="L444" s="453"/>
      <c r="M444" s="453"/>
      <c r="N444" s="453"/>
      <c r="O444" s="453"/>
      <c r="P444" s="453"/>
      <c r="Q444" s="75"/>
      <c r="R444" s="75"/>
      <c r="S444" s="75"/>
      <c r="T444" s="75"/>
      <c r="U444" s="75"/>
      <c r="V444" s="75"/>
      <c r="W444" s="75"/>
      <c r="X444" s="75"/>
      <c r="Y444" s="75"/>
      <c r="Z444" s="75"/>
      <c r="AA444" s="75"/>
      <c r="AB444" s="75"/>
      <c r="AC444" s="75"/>
      <c r="AD444" s="75"/>
      <c r="AE444" s="75"/>
      <c r="AF444" s="75"/>
      <c r="AG444" s="75"/>
      <c r="AH444" s="75"/>
      <c r="AI444" s="75"/>
    </row>
    <row r="445">
      <c r="A445" s="453"/>
      <c r="B445" s="453"/>
      <c r="C445" s="453"/>
      <c r="D445" s="453"/>
      <c r="E445" s="453"/>
      <c r="F445" s="453"/>
      <c r="G445" s="453"/>
      <c r="H445" s="453"/>
      <c r="I445" s="453"/>
      <c r="J445" s="453"/>
      <c r="K445" s="453"/>
      <c r="L445" s="453"/>
      <c r="M445" s="453"/>
      <c r="N445" s="453"/>
      <c r="O445" s="453"/>
      <c r="P445" s="453"/>
      <c r="Q445" s="75"/>
      <c r="R445" s="75"/>
      <c r="S445" s="75"/>
      <c r="T445" s="75"/>
      <c r="U445" s="75"/>
      <c r="V445" s="75"/>
      <c r="W445" s="75"/>
      <c r="X445" s="75"/>
      <c r="Y445" s="75"/>
      <c r="Z445" s="75"/>
      <c r="AA445" s="75"/>
      <c r="AB445" s="75"/>
      <c r="AC445" s="75"/>
      <c r="AD445" s="75"/>
      <c r="AE445" s="75"/>
      <c r="AF445" s="75"/>
      <c r="AG445" s="75"/>
      <c r="AH445" s="75"/>
      <c r="AI445" s="75"/>
    </row>
    <row r="446">
      <c r="A446" s="453"/>
      <c r="B446" s="453"/>
      <c r="C446" s="453"/>
      <c r="D446" s="453"/>
      <c r="E446" s="453"/>
      <c r="F446" s="453"/>
      <c r="G446" s="453"/>
      <c r="H446" s="453"/>
      <c r="I446" s="453"/>
      <c r="J446" s="453"/>
      <c r="K446" s="453"/>
      <c r="L446" s="453"/>
      <c r="M446" s="453"/>
      <c r="N446" s="453"/>
      <c r="O446" s="453"/>
      <c r="P446" s="453"/>
      <c r="Q446" s="75"/>
      <c r="R446" s="75"/>
      <c r="S446" s="75"/>
      <c r="T446" s="75"/>
      <c r="U446" s="75"/>
      <c r="V446" s="75"/>
      <c r="W446" s="75"/>
      <c r="X446" s="75"/>
      <c r="Y446" s="75"/>
      <c r="Z446" s="75"/>
      <c r="AA446" s="75"/>
      <c r="AB446" s="75"/>
      <c r="AC446" s="75"/>
      <c r="AD446" s="75"/>
      <c r="AE446" s="75"/>
      <c r="AF446" s="75"/>
      <c r="AG446" s="75"/>
      <c r="AH446" s="75"/>
      <c r="AI446" s="75"/>
    </row>
    <row r="447">
      <c r="A447" s="453"/>
      <c r="B447" s="453"/>
      <c r="C447" s="453"/>
      <c r="D447" s="453"/>
      <c r="E447" s="453"/>
      <c r="F447" s="453"/>
      <c r="G447" s="453"/>
      <c r="H447" s="453"/>
      <c r="I447" s="453"/>
      <c r="J447" s="453"/>
      <c r="K447" s="453"/>
      <c r="L447" s="453"/>
      <c r="M447" s="453"/>
      <c r="N447" s="453"/>
      <c r="O447" s="453"/>
      <c r="P447" s="453"/>
      <c r="Q447" s="75"/>
      <c r="R447" s="75"/>
      <c r="S447" s="75"/>
      <c r="T447" s="75"/>
      <c r="U447" s="75"/>
      <c r="V447" s="75"/>
      <c r="W447" s="75"/>
      <c r="X447" s="75"/>
      <c r="Y447" s="75"/>
      <c r="Z447" s="75"/>
      <c r="AA447" s="75"/>
      <c r="AB447" s="75"/>
      <c r="AC447" s="75"/>
      <c r="AD447" s="75"/>
      <c r="AE447" s="75"/>
      <c r="AF447" s="75"/>
      <c r="AG447" s="75"/>
      <c r="AH447" s="75"/>
      <c r="AI447" s="75"/>
    </row>
    <row r="448">
      <c r="A448" s="453"/>
      <c r="B448" s="453"/>
      <c r="C448" s="453"/>
      <c r="D448" s="453"/>
      <c r="E448" s="453"/>
      <c r="F448" s="453"/>
      <c r="G448" s="453"/>
      <c r="H448" s="453"/>
      <c r="I448" s="453"/>
      <c r="J448" s="453"/>
      <c r="K448" s="453"/>
      <c r="L448" s="453"/>
      <c r="M448" s="453"/>
      <c r="N448" s="453"/>
      <c r="O448" s="453"/>
      <c r="P448" s="453"/>
      <c r="Q448" s="75"/>
      <c r="R448" s="75"/>
      <c r="S448" s="75"/>
      <c r="T448" s="75"/>
      <c r="U448" s="75"/>
      <c r="V448" s="75"/>
      <c r="W448" s="75"/>
      <c r="X448" s="75"/>
      <c r="Y448" s="75"/>
      <c r="Z448" s="75"/>
      <c r="AA448" s="75"/>
      <c r="AB448" s="75"/>
      <c r="AC448" s="75"/>
      <c r="AD448" s="75"/>
      <c r="AE448" s="75"/>
      <c r="AF448" s="75"/>
      <c r="AG448" s="75"/>
      <c r="AH448" s="75"/>
      <c r="AI448" s="75"/>
    </row>
    <row r="449">
      <c r="A449" s="453"/>
      <c r="B449" s="453"/>
      <c r="C449" s="453"/>
      <c r="D449" s="453"/>
      <c r="E449" s="453"/>
      <c r="F449" s="453"/>
      <c r="G449" s="453"/>
      <c r="H449" s="453"/>
      <c r="I449" s="453"/>
      <c r="J449" s="453"/>
      <c r="K449" s="453"/>
      <c r="L449" s="453"/>
      <c r="M449" s="453"/>
      <c r="N449" s="453"/>
      <c r="O449" s="453"/>
      <c r="P449" s="453"/>
      <c r="Q449" s="75"/>
      <c r="R449" s="75"/>
      <c r="S449" s="75"/>
      <c r="T449" s="75"/>
      <c r="U449" s="75"/>
      <c r="V449" s="75"/>
      <c r="W449" s="75"/>
      <c r="X449" s="75"/>
      <c r="Y449" s="75"/>
      <c r="Z449" s="75"/>
      <c r="AA449" s="75"/>
      <c r="AB449" s="75"/>
      <c r="AC449" s="75"/>
      <c r="AD449" s="75"/>
      <c r="AE449" s="75"/>
      <c r="AF449" s="75"/>
      <c r="AG449" s="75"/>
      <c r="AH449" s="75"/>
      <c r="AI449" s="75"/>
    </row>
    <row r="450">
      <c r="A450" s="453"/>
      <c r="B450" s="453"/>
      <c r="C450" s="453"/>
      <c r="D450" s="453"/>
      <c r="E450" s="453"/>
      <c r="F450" s="453"/>
      <c r="G450" s="453"/>
      <c r="H450" s="453"/>
      <c r="I450" s="453"/>
      <c r="J450" s="453"/>
      <c r="K450" s="453"/>
      <c r="L450" s="453"/>
      <c r="M450" s="453"/>
      <c r="N450" s="453"/>
      <c r="O450" s="453"/>
      <c r="P450" s="453"/>
      <c r="Q450" s="75"/>
      <c r="R450" s="75"/>
      <c r="S450" s="75"/>
      <c r="T450" s="75"/>
      <c r="U450" s="75"/>
      <c r="V450" s="75"/>
      <c r="W450" s="75"/>
      <c r="X450" s="75"/>
      <c r="Y450" s="75"/>
      <c r="Z450" s="75"/>
      <c r="AA450" s="75"/>
      <c r="AB450" s="75"/>
      <c r="AC450" s="75"/>
      <c r="AD450" s="75"/>
      <c r="AE450" s="75"/>
      <c r="AF450" s="75"/>
      <c r="AG450" s="75"/>
      <c r="AH450" s="75"/>
      <c r="AI450" s="75"/>
    </row>
    <row r="451">
      <c r="A451" s="453"/>
      <c r="B451" s="453"/>
      <c r="C451" s="453"/>
      <c r="D451" s="453"/>
      <c r="E451" s="453"/>
      <c r="F451" s="453"/>
      <c r="G451" s="453"/>
      <c r="H451" s="453"/>
      <c r="I451" s="453"/>
      <c r="J451" s="453"/>
      <c r="K451" s="453"/>
      <c r="L451" s="453"/>
      <c r="M451" s="453"/>
      <c r="N451" s="453"/>
      <c r="O451" s="453"/>
      <c r="P451" s="453"/>
      <c r="Q451" s="75"/>
      <c r="R451" s="75"/>
      <c r="S451" s="75"/>
      <c r="T451" s="75"/>
      <c r="U451" s="75"/>
      <c r="V451" s="75"/>
      <c r="W451" s="75"/>
      <c r="X451" s="75"/>
      <c r="Y451" s="75"/>
      <c r="Z451" s="75"/>
      <c r="AA451" s="75"/>
      <c r="AB451" s="75"/>
      <c r="AC451" s="75"/>
      <c r="AD451" s="75"/>
      <c r="AE451" s="75"/>
      <c r="AF451" s="75"/>
      <c r="AG451" s="75"/>
      <c r="AH451" s="75"/>
      <c r="AI451" s="75"/>
    </row>
    <row r="452">
      <c r="A452" s="453"/>
      <c r="B452" s="453"/>
      <c r="C452" s="453"/>
      <c r="D452" s="453"/>
      <c r="E452" s="453"/>
      <c r="F452" s="453"/>
      <c r="G452" s="453"/>
      <c r="H452" s="453"/>
      <c r="I452" s="453"/>
      <c r="J452" s="453"/>
      <c r="K452" s="453"/>
      <c r="L452" s="453"/>
      <c r="M452" s="453"/>
      <c r="N452" s="453"/>
      <c r="O452" s="453"/>
      <c r="P452" s="453"/>
      <c r="Q452" s="75"/>
      <c r="R452" s="75"/>
      <c r="S452" s="75"/>
      <c r="T452" s="75"/>
      <c r="U452" s="75"/>
      <c r="V452" s="75"/>
      <c r="W452" s="75"/>
      <c r="X452" s="75"/>
      <c r="Y452" s="75"/>
      <c r="Z452" s="75"/>
      <c r="AA452" s="75"/>
      <c r="AB452" s="75"/>
      <c r="AC452" s="75"/>
      <c r="AD452" s="75"/>
      <c r="AE452" s="75"/>
      <c r="AF452" s="75"/>
      <c r="AG452" s="75"/>
      <c r="AH452" s="75"/>
      <c r="AI452" s="75"/>
    </row>
    <row r="453">
      <c r="A453" s="453"/>
      <c r="B453" s="453"/>
      <c r="C453" s="453"/>
      <c r="D453" s="453"/>
      <c r="E453" s="453"/>
      <c r="F453" s="453"/>
      <c r="G453" s="453"/>
      <c r="H453" s="453"/>
      <c r="I453" s="453"/>
      <c r="J453" s="453"/>
      <c r="K453" s="453"/>
      <c r="L453" s="453"/>
      <c r="M453" s="453"/>
      <c r="N453" s="453"/>
      <c r="O453" s="453"/>
      <c r="P453" s="453"/>
      <c r="Q453" s="75"/>
      <c r="R453" s="75"/>
      <c r="S453" s="75"/>
      <c r="T453" s="75"/>
      <c r="U453" s="75"/>
      <c r="V453" s="75"/>
      <c r="W453" s="75"/>
      <c r="X453" s="75"/>
      <c r="Y453" s="75"/>
      <c r="Z453" s="75"/>
      <c r="AA453" s="75"/>
      <c r="AB453" s="75"/>
      <c r="AC453" s="75"/>
      <c r="AD453" s="75"/>
      <c r="AE453" s="75"/>
      <c r="AF453" s="75"/>
      <c r="AG453" s="75"/>
      <c r="AH453" s="75"/>
      <c r="AI453" s="75"/>
    </row>
    <row r="454">
      <c r="A454" s="453"/>
      <c r="B454" s="453"/>
      <c r="C454" s="453"/>
      <c r="D454" s="453"/>
      <c r="E454" s="453"/>
      <c r="F454" s="453"/>
      <c r="G454" s="453"/>
      <c r="H454" s="453"/>
      <c r="I454" s="453"/>
      <c r="J454" s="453"/>
      <c r="K454" s="453"/>
      <c r="L454" s="453"/>
      <c r="M454" s="453"/>
      <c r="N454" s="453"/>
      <c r="O454" s="453"/>
      <c r="P454" s="453"/>
      <c r="Q454" s="75"/>
      <c r="R454" s="75"/>
      <c r="S454" s="75"/>
      <c r="T454" s="75"/>
      <c r="U454" s="75"/>
      <c r="V454" s="75"/>
      <c r="W454" s="75"/>
      <c r="X454" s="75"/>
      <c r="Y454" s="75"/>
      <c r="Z454" s="75"/>
      <c r="AA454" s="75"/>
      <c r="AB454" s="75"/>
      <c r="AC454" s="75"/>
      <c r="AD454" s="75"/>
      <c r="AE454" s="75"/>
      <c r="AF454" s="75"/>
      <c r="AG454" s="75"/>
      <c r="AH454" s="75"/>
      <c r="AI454" s="75"/>
    </row>
    <row r="455">
      <c r="A455" s="453"/>
      <c r="B455" s="453"/>
      <c r="C455" s="453"/>
      <c r="D455" s="453"/>
      <c r="E455" s="453"/>
      <c r="F455" s="453"/>
      <c r="G455" s="453"/>
      <c r="H455" s="453"/>
      <c r="I455" s="453"/>
      <c r="J455" s="453"/>
      <c r="K455" s="453"/>
      <c r="L455" s="453"/>
      <c r="M455" s="453"/>
      <c r="N455" s="453"/>
      <c r="O455" s="453"/>
      <c r="P455" s="453"/>
      <c r="Q455" s="75"/>
      <c r="R455" s="75"/>
      <c r="S455" s="75"/>
      <c r="T455" s="75"/>
      <c r="U455" s="75"/>
      <c r="V455" s="75"/>
      <c r="W455" s="75"/>
      <c r="X455" s="75"/>
      <c r="Y455" s="75"/>
      <c r="Z455" s="75"/>
      <c r="AA455" s="75"/>
      <c r="AB455" s="75"/>
      <c r="AC455" s="75"/>
      <c r="AD455" s="75"/>
      <c r="AE455" s="75"/>
      <c r="AF455" s="75"/>
      <c r="AG455" s="75"/>
      <c r="AH455" s="75"/>
      <c r="AI455" s="75"/>
    </row>
    <row r="456">
      <c r="A456" s="453"/>
      <c r="B456" s="453"/>
      <c r="C456" s="453"/>
      <c r="D456" s="453"/>
      <c r="E456" s="453"/>
      <c r="F456" s="453"/>
      <c r="G456" s="453"/>
      <c r="H456" s="453"/>
      <c r="I456" s="453"/>
      <c r="J456" s="453"/>
      <c r="K456" s="453"/>
      <c r="L456" s="453"/>
      <c r="M456" s="453"/>
      <c r="N456" s="453"/>
      <c r="O456" s="453"/>
      <c r="P456" s="453"/>
      <c r="Q456" s="75"/>
      <c r="R456" s="75"/>
      <c r="S456" s="75"/>
      <c r="T456" s="75"/>
      <c r="U456" s="75"/>
      <c r="V456" s="75"/>
      <c r="W456" s="75"/>
      <c r="X456" s="75"/>
      <c r="Y456" s="75"/>
      <c r="Z456" s="75"/>
      <c r="AA456" s="75"/>
      <c r="AB456" s="75"/>
      <c r="AC456" s="75"/>
      <c r="AD456" s="75"/>
      <c r="AE456" s="75"/>
      <c r="AF456" s="75"/>
      <c r="AG456" s="75"/>
      <c r="AH456" s="75"/>
      <c r="AI456" s="75"/>
    </row>
    <row r="457">
      <c r="A457" s="453"/>
      <c r="B457" s="453"/>
      <c r="C457" s="453"/>
      <c r="D457" s="453"/>
      <c r="E457" s="453"/>
      <c r="F457" s="453"/>
      <c r="G457" s="453"/>
      <c r="H457" s="453"/>
      <c r="I457" s="453"/>
      <c r="J457" s="453"/>
      <c r="K457" s="453"/>
      <c r="L457" s="453"/>
      <c r="M457" s="453"/>
      <c r="N457" s="453"/>
      <c r="O457" s="453"/>
      <c r="P457" s="453"/>
      <c r="Q457" s="75"/>
      <c r="R457" s="75"/>
      <c r="S457" s="75"/>
      <c r="T457" s="75"/>
      <c r="U457" s="75"/>
      <c r="V457" s="75"/>
      <c r="W457" s="75"/>
      <c r="X457" s="75"/>
      <c r="Y457" s="75"/>
      <c r="Z457" s="75"/>
      <c r="AA457" s="75"/>
      <c r="AB457" s="75"/>
      <c r="AC457" s="75"/>
      <c r="AD457" s="75"/>
      <c r="AE457" s="75"/>
      <c r="AF457" s="75"/>
      <c r="AG457" s="75"/>
      <c r="AH457" s="75"/>
      <c r="AI457" s="75"/>
    </row>
    <row r="458">
      <c r="A458" s="453"/>
      <c r="B458" s="453"/>
      <c r="C458" s="453"/>
      <c r="D458" s="453"/>
      <c r="E458" s="453"/>
      <c r="F458" s="453"/>
      <c r="G458" s="453"/>
      <c r="H458" s="453"/>
      <c r="I458" s="453"/>
      <c r="J458" s="453"/>
      <c r="K458" s="453"/>
      <c r="L458" s="453"/>
      <c r="M458" s="453"/>
      <c r="N458" s="453"/>
      <c r="O458" s="453"/>
      <c r="P458" s="453"/>
      <c r="Q458" s="75"/>
      <c r="R458" s="75"/>
      <c r="S458" s="75"/>
      <c r="T458" s="75"/>
      <c r="U458" s="75"/>
      <c r="V458" s="75"/>
      <c r="W458" s="75"/>
      <c r="X458" s="75"/>
      <c r="Y458" s="75"/>
      <c r="Z458" s="75"/>
      <c r="AA458" s="75"/>
      <c r="AB458" s="75"/>
      <c r="AC458" s="75"/>
      <c r="AD458" s="75"/>
      <c r="AE458" s="75"/>
      <c r="AF458" s="75"/>
      <c r="AG458" s="75"/>
      <c r="AH458" s="75"/>
      <c r="AI458" s="75"/>
    </row>
    <row r="459">
      <c r="A459" s="453"/>
      <c r="B459" s="453"/>
      <c r="C459" s="453"/>
      <c r="D459" s="453"/>
      <c r="E459" s="453"/>
      <c r="F459" s="453"/>
      <c r="G459" s="453"/>
      <c r="H459" s="453"/>
      <c r="I459" s="453"/>
      <c r="J459" s="453"/>
      <c r="K459" s="453"/>
      <c r="L459" s="453"/>
      <c r="M459" s="453"/>
      <c r="N459" s="453"/>
      <c r="O459" s="453"/>
      <c r="P459" s="453"/>
      <c r="Q459" s="75"/>
      <c r="R459" s="75"/>
      <c r="S459" s="75"/>
      <c r="T459" s="75"/>
      <c r="U459" s="75"/>
      <c r="V459" s="75"/>
      <c r="W459" s="75"/>
      <c r="X459" s="75"/>
      <c r="Y459" s="75"/>
      <c r="Z459" s="75"/>
      <c r="AA459" s="75"/>
      <c r="AB459" s="75"/>
      <c r="AC459" s="75"/>
      <c r="AD459" s="75"/>
      <c r="AE459" s="75"/>
      <c r="AF459" s="75"/>
      <c r="AG459" s="75"/>
      <c r="AH459" s="75"/>
      <c r="AI459" s="75"/>
    </row>
    <row r="460">
      <c r="A460" s="453"/>
      <c r="B460" s="453"/>
      <c r="C460" s="453"/>
      <c r="D460" s="453"/>
      <c r="E460" s="453"/>
      <c r="F460" s="453"/>
      <c r="G460" s="453"/>
      <c r="H460" s="453"/>
      <c r="I460" s="453"/>
      <c r="J460" s="453"/>
      <c r="K460" s="453"/>
      <c r="L460" s="453"/>
      <c r="M460" s="453"/>
      <c r="N460" s="453"/>
      <c r="O460" s="453"/>
      <c r="P460" s="453"/>
      <c r="Q460" s="75"/>
      <c r="R460" s="75"/>
      <c r="S460" s="75"/>
      <c r="T460" s="75"/>
      <c r="U460" s="75"/>
      <c r="V460" s="75"/>
      <c r="W460" s="75"/>
      <c r="X460" s="75"/>
      <c r="Y460" s="75"/>
      <c r="Z460" s="75"/>
      <c r="AA460" s="75"/>
      <c r="AB460" s="75"/>
      <c r="AC460" s="75"/>
      <c r="AD460" s="75"/>
      <c r="AE460" s="75"/>
      <c r="AF460" s="75"/>
      <c r="AG460" s="75"/>
      <c r="AH460" s="75"/>
      <c r="AI460" s="75"/>
    </row>
    <row r="461">
      <c r="A461" s="453"/>
      <c r="B461" s="453"/>
      <c r="C461" s="453"/>
      <c r="D461" s="453"/>
      <c r="E461" s="453"/>
      <c r="F461" s="453"/>
      <c r="G461" s="453"/>
      <c r="H461" s="453"/>
      <c r="I461" s="453"/>
      <c r="J461" s="453"/>
      <c r="K461" s="453"/>
      <c r="L461" s="453"/>
      <c r="M461" s="453"/>
      <c r="N461" s="453"/>
      <c r="O461" s="453"/>
      <c r="P461" s="453"/>
      <c r="Q461" s="75"/>
      <c r="R461" s="75"/>
      <c r="S461" s="75"/>
      <c r="T461" s="75"/>
      <c r="U461" s="75"/>
      <c r="V461" s="75"/>
      <c r="W461" s="75"/>
      <c r="X461" s="75"/>
      <c r="Y461" s="75"/>
      <c r="Z461" s="75"/>
      <c r="AA461" s="75"/>
      <c r="AB461" s="75"/>
      <c r="AC461" s="75"/>
      <c r="AD461" s="75"/>
      <c r="AE461" s="75"/>
      <c r="AF461" s="75"/>
      <c r="AG461" s="75"/>
      <c r="AH461" s="75"/>
      <c r="AI461" s="75"/>
    </row>
    <row r="462">
      <c r="A462" s="453"/>
      <c r="B462" s="453"/>
      <c r="C462" s="453"/>
      <c r="D462" s="453"/>
      <c r="E462" s="453"/>
      <c r="F462" s="453"/>
      <c r="G462" s="453"/>
      <c r="H462" s="453"/>
      <c r="I462" s="453"/>
      <c r="J462" s="453"/>
      <c r="K462" s="453"/>
      <c r="L462" s="453"/>
      <c r="M462" s="453"/>
      <c r="N462" s="453"/>
      <c r="O462" s="453"/>
      <c r="P462" s="453"/>
      <c r="Q462" s="75"/>
      <c r="R462" s="75"/>
      <c r="S462" s="75"/>
      <c r="T462" s="75"/>
      <c r="U462" s="75"/>
      <c r="V462" s="75"/>
      <c r="W462" s="75"/>
      <c r="X462" s="75"/>
      <c r="Y462" s="75"/>
      <c r="Z462" s="75"/>
      <c r="AA462" s="75"/>
      <c r="AB462" s="75"/>
      <c r="AC462" s="75"/>
      <c r="AD462" s="75"/>
      <c r="AE462" s="75"/>
      <c r="AF462" s="75"/>
      <c r="AG462" s="75"/>
      <c r="AH462" s="75"/>
      <c r="AI462" s="75"/>
    </row>
    <row r="463">
      <c r="A463" s="453"/>
      <c r="B463" s="453"/>
      <c r="C463" s="453"/>
      <c r="D463" s="453"/>
      <c r="E463" s="453"/>
      <c r="F463" s="453"/>
      <c r="G463" s="453"/>
      <c r="H463" s="453"/>
      <c r="I463" s="453"/>
      <c r="J463" s="453"/>
      <c r="K463" s="453"/>
      <c r="L463" s="453"/>
      <c r="M463" s="453"/>
      <c r="N463" s="453"/>
      <c r="O463" s="453"/>
      <c r="P463" s="453"/>
      <c r="Q463" s="75"/>
      <c r="R463" s="75"/>
      <c r="S463" s="75"/>
      <c r="T463" s="75"/>
      <c r="U463" s="75"/>
      <c r="V463" s="75"/>
      <c r="W463" s="75"/>
      <c r="X463" s="75"/>
      <c r="Y463" s="75"/>
      <c r="Z463" s="75"/>
      <c r="AA463" s="75"/>
      <c r="AB463" s="75"/>
      <c r="AC463" s="75"/>
      <c r="AD463" s="75"/>
      <c r="AE463" s="75"/>
      <c r="AF463" s="75"/>
      <c r="AG463" s="75"/>
      <c r="AH463" s="75"/>
      <c r="AI463" s="75"/>
    </row>
    <row r="464">
      <c r="A464" s="453"/>
      <c r="B464" s="453"/>
      <c r="C464" s="453"/>
      <c r="D464" s="453"/>
      <c r="E464" s="453"/>
      <c r="F464" s="453"/>
      <c r="G464" s="453"/>
      <c r="H464" s="453"/>
      <c r="I464" s="453"/>
      <c r="J464" s="453"/>
      <c r="K464" s="453"/>
      <c r="L464" s="453"/>
      <c r="M464" s="453"/>
      <c r="N464" s="453"/>
      <c r="O464" s="453"/>
      <c r="P464" s="453"/>
      <c r="Q464" s="75"/>
      <c r="R464" s="75"/>
      <c r="S464" s="75"/>
      <c r="T464" s="75"/>
      <c r="U464" s="75"/>
      <c r="V464" s="75"/>
      <c r="W464" s="75"/>
      <c r="X464" s="75"/>
      <c r="Y464" s="75"/>
      <c r="Z464" s="75"/>
      <c r="AA464" s="75"/>
      <c r="AB464" s="75"/>
      <c r="AC464" s="75"/>
      <c r="AD464" s="75"/>
      <c r="AE464" s="75"/>
      <c r="AF464" s="75"/>
      <c r="AG464" s="75"/>
      <c r="AH464" s="75"/>
      <c r="AI464" s="75"/>
    </row>
    <row r="465">
      <c r="A465" s="453"/>
      <c r="B465" s="453"/>
      <c r="C465" s="453"/>
      <c r="D465" s="453"/>
      <c r="E465" s="453"/>
      <c r="F465" s="453"/>
      <c r="G465" s="453"/>
      <c r="H465" s="453"/>
      <c r="I465" s="453"/>
      <c r="J465" s="453"/>
      <c r="K465" s="453"/>
      <c r="L465" s="453"/>
      <c r="M465" s="453"/>
      <c r="N465" s="453"/>
      <c r="O465" s="453"/>
      <c r="P465" s="453"/>
      <c r="Q465" s="75"/>
      <c r="R465" s="75"/>
      <c r="S465" s="75"/>
      <c r="T465" s="75"/>
      <c r="U465" s="75"/>
      <c r="V465" s="75"/>
      <c r="W465" s="75"/>
      <c r="X465" s="75"/>
      <c r="Y465" s="75"/>
      <c r="Z465" s="75"/>
      <c r="AA465" s="75"/>
      <c r="AB465" s="75"/>
      <c r="AC465" s="75"/>
      <c r="AD465" s="75"/>
      <c r="AE465" s="75"/>
      <c r="AF465" s="75"/>
      <c r="AG465" s="75"/>
      <c r="AH465" s="75"/>
      <c r="AI465" s="75"/>
    </row>
    <row r="466">
      <c r="A466" s="453"/>
      <c r="B466" s="453"/>
      <c r="C466" s="453"/>
      <c r="D466" s="453"/>
      <c r="E466" s="453"/>
      <c r="F466" s="453"/>
      <c r="G466" s="453"/>
      <c r="H466" s="453"/>
      <c r="I466" s="453"/>
      <c r="J466" s="453"/>
      <c r="K466" s="453"/>
      <c r="L466" s="453"/>
      <c r="M466" s="453"/>
      <c r="N466" s="453"/>
      <c r="O466" s="453"/>
      <c r="P466" s="453"/>
      <c r="Q466" s="75"/>
      <c r="R466" s="75"/>
      <c r="S466" s="75"/>
      <c r="T466" s="75"/>
      <c r="U466" s="75"/>
      <c r="V466" s="75"/>
      <c r="W466" s="75"/>
      <c r="X466" s="75"/>
      <c r="Y466" s="75"/>
      <c r="Z466" s="75"/>
      <c r="AA466" s="75"/>
      <c r="AB466" s="75"/>
      <c r="AC466" s="75"/>
      <c r="AD466" s="75"/>
      <c r="AE466" s="75"/>
      <c r="AF466" s="75"/>
      <c r="AG466" s="75"/>
      <c r="AH466" s="75"/>
      <c r="AI466" s="75"/>
    </row>
    <row r="467">
      <c r="A467" s="453"/>
      <c r="B467" s="453"/>
      <c r="C467" s="453"/>
      <c r="D467" s="453"/>
      <c r="E467" s="453"/>
      <c r="F467" s="453"/>
      <c r="G467" s="453"/>
      <c r="H467" s="453"/>
      <c r="I467" s="453"/>
      <c r="J467" s="453"/>
      <c r="K467" s="453"/>
      <c r="L467" s="453"/>
      <c r="M467" s="453"/>
      <c r="N467" s="453"/>
      <c r="O467" s="453"/>
      <c r="P467" s="453"/>
      <c r="Q467" s="75"/>
      <c r="R467" s="75"/>
      <c r="S467" s="75"/>
      <c r="T467" s="75"/>
      <c r="U467" s="75"/>
      <c r="V467" s="75"/>
      <c r="W467" s="75"/>
      <c r="X467" s="75"/>
      <c r="Y467" s="75"/>
      <c r="Z467" s="75"/>
      <c r="AA467" s="75"/>
      <c r="AB467" s="75"/>
      <c r="AC467" s="75"/>
      <c r="AD467" s="75"/>
      <c r="AE467" s="75"/>
      <c r="AF467" s="75"/>
      <c r="AG467" s="75"/>
      <c r="AH467" s="75"/>
      <c r="AI467" s="75"/>
    </row>
    <row r="468">
      <c r="A468" s="453"/>
      <c r="B468" s="453"/>
      <c r="C468" s="453"/>
      <c r="D468" s="453"/>
      <c r="E468" s="453"/>
      <c r="F468" s="453"/>
      <c r="G468" s="453"/>
      <c r="H468" s="453"/>
      <c r="I468" s="453"/>
      <c r="J468" s="453"/>
      <c r="K468" s="453"/>
      <c r="L468" s="453"/>
      <c r="M468" s="453"/>
      <c r="N468" s="453"/>
      <c r="O468" s="453"/>
      <c r="P468" s="453"/>
      <c r="Q468" s="75"/>
      <c r="R468" s="75"/>
      <c r="S468" s="75"/>
      <c r="T468" s="75"/>
      <c r="U468" s="75"/>
      <c r="V468" s="75"/>
      <c r="W468" s="75"/>
      <c r="X468" s="75"/>
      <c r="Y468" s="75"/>
      <c r="Z468" s="75"/>
      <c r="AA468" s="75"/>
      <c r="AB468" s="75"/>
      <c r="AC468" s="75"/>
      <c r="AD468" s="75"/>
      <c r="AE468" s="75"/>
      <c r="AF468" s="75"/>
      <c r="AG468" s="75"/>
      <c r="AH468" s="75"/>
      <c r="AI468" s="75"/>
    </row>
    <row r="469">
      <c r="A469" s="453"/>
      <c r="B469" s="453"/>
      <c r="C469" s="453"/>
      <c r="D469" s="453"/>
      <c r="E469" s="453"/>
      <c r="F469" s="453"/>
      <c r="G469" s="453"/>
      <c r="H469" s="453"/>
      <c r="I469" s="453"/>
      <c r="J469" s="453"/>
      <c r="K469" s="453"/>
      <c r="L469" s="453"/>
      <c r="M469" s="453"/>
      <c r="N469" s="453"/>
      <c r="O469" s="453"/>
      <c r="P469" s="453"/>
      <c r="Q469" s="75"/>
      <c r="R469" s="75"/>
      <c r="S469" s="75"/>
      <c r="T469" s="75"/>
      <c r="U469" s="75"/>
      <c r="V469" s="75"/>
      <c r="W469" s="75"/>
      <c r="X469" s="75"/>
      <c r="Y469" s="75"/>
      <c r="Z469" s="75"/>
      <c r="AA469" s="75"/>
      <c r="AB469" s="75"/>
      <c r="AC469" s="75"/>
      <c r="AD469" s="75"/>
      <c r="AE469" s="75"/>
      <c r="AF469" s="75"/>
      <c r="AG469" s="75"/>
      <c r="AH469" s="75"/>
      <c r="AI469" s="75"/>
    </row>
    <row r="470">
      <c r="A470" s="453"/>
      <c r="B470" s="453"/>
      <c r="C470" s="453"/>
      <c r="D470" s="453"/>
      <c r="E470" s="453"/>
      <c r="F470" s="453"/>
      <c r="G470" s="453"/>
      <c r="H470" s="453"/>
      <c r="I470" s="453"/>
      <c r="J470" s="453"/>
      <c r="K470" s="453"/>
      <c r="L470" s="453"/>
      <c r="M470" s="453"/>
      <c r="N470" s="453"/>
      <c r="O470" s="453"/>
      <c r="P470" s="453"/>
      <c r="Q470" s="75"/>
      <c r="R470" s="75"/>
      <c r="S470" s="75"/>
      <c r="T470" s="75"/>
      <c r="U470" s="75"/>
      <c r="V470" s="75"/>
      <c r="W470" s="75"/>
      <c r="X470" s="75"/>
      <c r="Y470" s="75"/>
      <c r="Z470" s="75"/>
      <c r="AA470" s="75"/>
      <c r="AB470" s="75"/>
      <c r="AC470" s="75"/>
      <c r="AD470" s="75"/>
      <c r="AE470" s="75"/>
      <c r="AF470" s="75"/>
      <c r="AG470" s="75"/>
      <c r="AH470" s="75"/>
      <c r="AI470" s="75"/>
    </row>
    <row r="471">
      <c r="A471" s="453"/>
      <c r="B471" s="453"/>
      <c r="C471" s="453"/>
      <c r="D471" s="453"/>
      <c r="E471" s="453"/>
      <c r="F471" s="453"/>
      <c r="G471" s="453"/>
      <c r="H471" s="453"/>
      <c r="I471" s="453"/>
      <c r="J471" s="453"/>
      <c r="K471" s="453"/>
      <c r="L471" s="453"/>
      <c r="M471" s="453"/>
      <c r="N471" s="453"/>
      <c r="O471" s="453"/>
      <c r="P471" s="453"/>
      <c r="Q471" s="75"/>
      <c r="R471" s="75"/>
      <c r="S471" s="75"/>
      <c r="T471" s="75"/>
      <c r="U471" s="75"/>
      <c r="V471" s="75"/>
      <c r="W471" s="75"/>
      <c r="X471" s="75"/>
      <c r="Y471" s="75"/>
      <c r="Z471" s="75"/>
      <c r="AA471" s="75"/>
      <c r="AB471" s="75"/>
      <c r="AC471" s="75"/>
      <c r="AD471" s="75"/>
      <c r="AE471" s="75"/>
      <c r="AF471" s="75"/>
      <c r="AG471" s="75"/>
      <c r="AH471" s="75"/>
      <c r="AI471" s="75"/>
    </row>
    <row r="472">
      <c r="A472" s="453"/>
      <c r="B472" s="453"/>
      <c r="C472" s="453"/>
      <c r="D472" s="453"/>
      <c r="E472" s="453"/>
      <c r="F472" s="453"/>
      <c r="G472" s="453"/>
      <c r="H472" s="453"/>
      <c r="I472" s="453"/>
      <c r="J472" s="453"/>
      <c r="K472" s="453"/>
      <c r="L472" s="453"/>
      <c r="M472" s="453"/>
      <c r="N472" s="453"/>
      <c r="O472" s="453"/>
      <c r="P472" s="453"/>
      <c r="Q472" s="75"/>
      <c r="R472" s="75"/>
      <c r="S472" s="75"/>
      <c r="T472" s="75"/>
      <c r="U472" s="75"/>
      <c r="V472" s="75"/>
      <c r="W472" s="75"/>
      <c r="X472" s="75"/>
      <c r="Y472" s="75"/>
      <c r="Z472" s="75"/>
      <c r="AA472" s="75"/>
      <c r="AB472" s="75"/>
      <c r="AC472" s="75"/>
      <c r="AD472" s="75"/>
      <c r="AE472" s="75"/>
      <c r="AF472" s="75"/>
      <c r="AG472" s="75"/>
      <c r="AH472" s="75"/>
      <c r="AI472" s="75"/>
    </row>
    <row r="473">
      <c r="A473" s="453"/>
      <c r="B473" s="453"/>
      <c r="C473" s="453"/>
      <c r="D473" s="453"/>
      <c r="E473" s="453"/>
      <c r="F473" s="453"/>
      <c r="G473" s="453"/>
      <c r="H473" s="453"/>
      <c r="I473" s="453"/>
      <c r="J473" s="453"/>
      <c r="K473" s="453"/>
      <c r="L473" s="453"/>
      <c r="M473" s="453"/>
      <c r="N473" s="453"/>
      <c r="O473" s="453"/>
      <c r="P473" s="453"/>
      <c r="Q473" s="75"/>
      <c r="R473" s="75"/>
      <c r="S473" s="75"/>
      <c r="T473" s="75"/>
      <c r="U473" s="75"/>
      <c r="V473" s="75"/>
      <c r="W473" s="75"/>
      <c r="X473" s="75"/>
      <c r="Y473" s="75"/>
      <c r="Z473" s="75"/>
      <c r="AA473" s="75"/>
      <c r="AB473" s="75"/>
      <c r="AC473" s="75"/>
      <c r="AD473" s="75"/>
      <c r="AE473" s="75"/>
      <c r="AF473" s="75"/>
      <c r="AG473" s="75"/>
      <c r="AH473" s="75"/>
      <c r="AI473" s="75"/>
    </row>
    <row r="474">
      <c r="A474" s="453"/>
      <c r="B474" s="453"/>
      <c r="C474" s="453"/>
      <c r="D474" s="453"/>
      <c r="E474" s="453"/>
      <c r="F474" s="453"/>
      <c r="G474" s="453"/>
      <c r="H474" s="453"/>
      <c r="I474" s="453"/>
      <c r="J474" s="453"/>
      <c r="K474" s="453"/>
      <c r="L474" s="453"/>
      <c r="M474" s="453"/>
      <c r="N474" s="453"/>
      <c r="O474" s="453"/>
      <c r="P474" s="453"/>
      <c r="Q474" s="75"/>
      <c r="R474" s="75"/>
      <c r="S474" s="75"/>
      <c r="T474" s="75"/>
      <c r="U474" s="75"/>
      <c r="V474" s="75"/>
      <c r="W474" s="75"/>
      <c r="X474" s="75"/>
      <c r="Y474" s="75"/>
      <c r="Z474" s="75"/>
      <c r="AA474" s="75"/>
      <c r="AB474" s="75"/>
      <c r="AC474" s="75"/>
      <c r="AD474" s="75"/>
      <c r="AE474" s="75"/>
      <c r="AF474" s="75"/>
      <c r="AG474" s="75"/>
      <c r="AH474" s="75"/>
      <c r="AI474" s="75"/>
    </row>
    <row r="475">
      <c r="A475" s="453"/>
      <c r="B475" s="453"/>
      <c r="C475" s="453"/>
      <c r="D475" s="453"/>
      <c r="E475" s="453"/>
      <c r="F475" s="453"/>
      <c r="G475" s="453"/>
      <c r="H475" s="453"/>
      <c r="I475" s="453"/>
      <c r="J475" s="453"/>
      <c r="K475" s="453"/>
      <c r="L475" s="453"/>
      <c r="M475" s="453"/>
      <c r="N475" s="453"/>
      <c r="O475" s="453"/>
      <c r="P475" s="453"/>
      <c r="Q475" s="75"/>
      <c r="R475" s="75"/>
      <c r="S475" s="75"/>
      <c r="T475" s="75"/>
      <c r="U475" s="75"/>
      <c r="V475" s="75"/>
      <c r="W475" s="75"/>
      <c r="X475" s="75"/>
      <c r="Y475" s="75"/>
      <c r="Z475" s="75"/>
      <c r="AA475" s="75"/>
      <c r="AB475" s="75"/>
      <c r="AC475" s="75"/>
      <c r="AD475" s="75"/>
      <c r="AE475" s="75"/>
      <c r="AF475" s="75"/>
      <c r="AG475" s="75"/>
      <c r="AH475" s="75"/>
      <c r="AI475" s="75"/>
    </row>
    <row r="476">
      <c r="A476" s="453"/>
      <c r="B476" s="453"/>
      <c r="C476" s="453"/>
      <c r="D476" s="453"/>
      <c r="E476" s="453"/>
      <c r="F476" s="453"/>
      <c r="G476" s="453"/>
      <c r="H476" s="453"/>
      <c r="I476" s="453"/>
      <c r="J476" s="453"/>
      <c r="K476" s="453"/>
      <c r="L476" s="453"/>
      <c r="M476" s="453"/>
      <c r="N476" s="453"/>
      <c r="O476" s="453"/>
      <c r="P476" s="453"/>
      <c r="Q476" s="75"/>
      <c r="R476" s="75"/>
      <c r="S476" s="75"/>
      <c r="T476" s="75"/>
      <c r="U476" s="75"/>
      <c r="V476" s="75"/>
      <c r="W476" s="75"/>
      <c r="X476" s="75"/>
      <c r="Y476" s="75"/>
      <c r="Z476" s="75"/>
      <c r="AA476" s="75"/>
      <c r="AB476" s="75"/>
      <c r="AC476" s="75"/>
      <c r="AD476" s="75"/>
      <c r="AE476" s="75"/>
      <c r="AF476" s="75"/>
      <c r="AG476" s="75"/>
      <c r="AH476" s="75"/>
      <c r="AI476" s="75"/>
    </row>
    <row r="477">
      <c r="A477" s="453"/>
      <c r="B477" s="453"/>
      <c r="C477" s="453"/>
      <c r="D477" s="453"/>
      <c r="E477" s="453"/>
      <c r="F477" s="453"/>
      <c r="G477" s="453"/>
      <c r="H477" s="453"/>
      <c r="I477" s="453"/>
      <c r="J477" s="453"/>
      <c r="K477" s="453"/>
      <c r="L477" s="453"/>
      <c r="M477" s="453"/>
      <c r="N477" s="453"/>
      <c r="O477" s="453"/>
      <c r="P477" s="453"/>
      <c r="Q477" s="75"/>
      <c r="R477" s="75"/>
      <c r="S477" s="75"/>
      <c r="T477" s="75"/>
      <c r="U477" s="75"/>
      <c r="V477" s="75"/>
      <c r="W477" s="75"/>
      <c r="X477" s="75"/>
      <c r="Y477" s="75"/>
      <c r="Z477" s="75"/>
      <c r="AA477" s="75"/>
      <c r="AB477" s="75"/>
      <c r="AC477" s="75"/>
      <c r="AD477" s="75"/>
      <c r="AE477" s="75"/>
      <c r="AF477" s="75"/>
      <c r="AG477" s="75"/>
      <c r="AH477" s="75"/>
      <c r="AI477" s="75"/>
    </row>
    <row r="478">
      <c r="A478" s="453"/>
      <c r="B478" s="453"/>
      <c r="C478" s="453"/>
      <c r="D478" s="453"/>
      <c r="E478" s="453"/>
      <c r="F478" s="453"/>
      <c r="G478" s="453"/>
      <c r="H478" s="453"/>
      <c r="I478" s="453"/>
      <c r="J478" s="453"/>
      <c r="K478" s="453"/>
      <c r="L478" s="453"/>
      <c r="M478" s="453"/>
      <c r="N478" s="453"/>
      <c r="O478" s="453"/>
      <c r="P478" s="453"/>
      <c r="Q478" s="75"/>
      <c r="R478" s="75"/>
      <c r="S478" s="75"/>
      <c r="T478" s="75"/>
      <c r="U478" s="75"/>
      <c r="V478" s="75"/>
      <c r="W478" s="75"/>
      <c r="X478" s="75"/>
      <c r="Y478" s="75"/>
      <c r="Z478" s="75"/>
      <c r="AA478" s="75"/>
      <c r="AB478" s="75"/>
      <c r="AC478" s="75"/>
      <c r="AD478" s="75"/>
      <c r="AE478" s="75"/>
      <c r="AF478" s="75"/>
      <c r="AG478" s="75"/>
      <c r="AH478" s="75"/>
      <c r="AI478" s="75"/>
    </row>
    <row r="479">
      <c r="A479" s="453"/>
      <c r="B479" s="453"/>
      <c r="C479" s="453"/>
      <c r="D479" s="453"/>
      <c r="E479" s="453"/>
      <c r="F479" s="453"/>
      <c r="G479" s="453"/>
      <c r="H479" s="453"/>
      <c r="I479" s="453"/>
      <c r="J479" s="453"/>
      <c r="K479" s="453"/>
      <c r="L479" s="453"/>
      <c r="M479" s="453"/>
      <c r="N479" s="453"/>
      <c r="O479" s="453"/>
      <c r="P479" s="453"/>
      <c r="Q479" s="75"/>
      <c r="R479" s="75"/>
      <c r="S479" s="75"/>
      <c r="T479" s="75"/>
      <c r="U479" s="75"/>
      <c r="V479" s="75"/>
      <c r="W479" s="75"/>
      <c r="X479" s="75"/>
      <c r="Y479" s="75"/>
      <c r="Z479" s="75"/>
      <c r="AA479" s="75"/>
      <c r="AB479" s="75"/>
      <c r="AC479" s="75"/>
      <c r="AD479" s="75"/>
      <c r="AE479" s="75"/>
      <c r="AF479" s="75"/>
      <c r="AG479" s="75"/>
      <c r="AH479" s="75"/>
      <c r="AI479" s="75"/>
    </row>
    <row r="480">
      <c r="A480" s="453"/>
      <c r="B480" s="453"/>
      <c r="C480" s="453"/>
      <c r="D480" s="453"/>
      <c r="E480" s="453"/>
      <c r="F480" s="453"/>
      <c r="G480" s="453"/>
      <c r="H480" s="453"/>
      <c r="I480" s="453"/>
      <c r="J480" s="453"/>
      <c r="K480" s="453"/>
      <c r="L480" s="453"/>
      <c r="M480" s="453"/>
      <c r="N480" s="453"/>
      <c r="O480" s="453"/>
      <c r="P480" s="453"/>
      <c r="Q480" s="75"/>
      <c r="R480" s="75"/>
      <c r="S480" s="75"/>
      <c r="T480" s="75"/>
      <c r="U480" s="75"/>
      <c r="V480" s="75"/>
      <c r="W480" s="75"/>
      <c r="X480" s="75"/>
      <c r="Y480" s="75"/>
      <c r="Z480" s="75"/>
      <c r="AA480" s="75"/>
      <c r="AB480" s="75"/>
      <c r="AC480" s="75"/>
      <c r="AD480" s="75"/>
      <c r="AE480" s="75"/>
      <c r="AF480" s="75"/>
      <c r="AG480" s="75"/>
      <c r="AH480" s="75"/>
      <c r="AI480" s="75"/>
    </row>
    <row r="481">
      <c r="A481" s="453"/>
      <c r="B481" s="453"/>
      <c r="C481" s="453"/>
      <c r="D481" s="453"/>
      <c r="E481" s="453"/>
      <c r="F481" s="453"/>
      <c r="G481" s="453"/>
      <c r="H481" s="453"/>
      <c r="I481" s="453"/>
      <c r="J481" s="453"/>
      <c r="K481" s="453"/>
      <c r="L481" s="453"/>
      <c r="M481" s="453"/>
      <c r="N481" s="453"/>
      <c r="O481" s="453"/>
      <c r="P481" s="453"/>
      <c r="Q481" s="75"/>
      <c r="R481" s="75"/>
      <c r="S481" s="75"/>
      <c r="T481" s="75"/>
      <c r="U481" s="75"/>
      <c r="V481" s="75"/>
      <c r="W481" s="75"/>
      <c r="X481" s="75"/>
      <c r="Y481" s="75"/>
      <c r="Z481" s="75"/>
      <c r="AA481" s="75"/>
      <c r="AB481" s="75"/>
      <c r="AC481" s="75"/>
      <c r="AD481" s="75"/>
      <c r="AE481" s="75"/>
      <c r="AF481" s="75"/>
      <c r="AG481" s="75"/>
      <c r="AH481" s="75"/>
      <c r="AI481" s="75"/>
    </row>
    <row r="482">
      <c r="A482" s="453"/>
      <c r="B482" s="453"/>
      <c r="C482" s="453"/>
      <c r="D482" s="453"/>
      <c r="E482" s="453"/>
      <c r="F482" s="453"/>
      <c r="G482" s="453"/>
      <c r="H482" s="453"/>
      <c r="I482" s="453"/>
      <c r="J482" s="453"/>
      <c r="K482" s="453"/>
      <c r="L482" s="453"/>
      <c r="M482" s="453"/>
      <c r="N482" s="453"/>
      <c r="O482" s="453"/>
      <c r="P482" s="453"/>
      <c r="Q482" s="75"/>
      <c r="R482" s="75"/>
      <c r="S482" s="75"/>
      <c r="T482" s="75"/>
      <c r="U482" s="75"/>
      <c r="V482" s="75"/>
      <c r="W482" s="75"/>
      <c r="X482" s="75"/>
      <c r="Y482" s="75"/>
      <c r="Z482" s="75"/>
      <c r="AA482" s="75"/>
      <c r="AB482" s="75"/>
      <c r="AC482" s="75"/>
      <c r="AD482" s="75"/>
      <c r="AE482" s="75"/>
      <c r="AF482" s="75"/>
      <c r="AG482" s="75"/>
      <c r="AH482" s="75"/>
      <c r="AI482" s="75"/>
    </row>
    <row r="483">
      <c r="A483" s="453"/>
      <c r="B483" s="453"/>
      <c r="C483" s="453"/>
      <c r="D483" s="453"/>
      <c r="E483" s="453"/>
      <c r="F483" s="453"/>
      <c r="G483" s="453"/>
      <c r="H483" s="453"/>
      <c r="I483" s="453"/>
      <c r="J483" s="453"/>
      <c r="K483" s="453"/>
      <c r="L483" s="453"/>
      <c r="M483" s="453"/>
      <c r="N483" s="453"/>
      <c r="O483" s="453"/>
      <c r="P483" s="453"/>
      <c r="Q483" s="75"/>
      <c r="R483" s="75"/>
      <c r="S483" s="75"/>
      <c r="T483" s="75"/>
      <c r="U483" s="75"/>
      <c r="V483" s="75"/>
      <c r="W483" s="75"/>
      <c r="X483" s="75"/>
      <c r="Y483" s="75"/>
      <c r="Z483" s="75"/>
      <c r="AA483" s="75"/>
      <c r="AB483" s="75"/>
      <c r="AC483" s="75"/>
      <c r="AD483" s="75"/>
      <c r="AE483" s="75"/>
      <c r="AF483" s="75"/>
      <c r="AG483" s="75"/>
      <c r="AH483" s="75"/>
      <c r="AI483" s="75"/>
    </row>
    <row r="484">
      <c r="A484" s="453"/>
      <c r="B484" s="453"/>
      <c r="C484" s="453"/>
      <c r="D484" s="453"/>
      <c r="E484" s="453"/>
      <c r="F484" s="453"/>
      <c r="G484" s="453"/>
      <c r="H484" s="453"/>
      <c r="I484" s="453"/>
      <c r="J484" s="453"/>
      <c r="K484" s="453"/>
      <c r="L484" s="453"/>
      <c r="M484" s="453"/>
      <c r="N484" s="453"/>
      <c r="O484" s="453"/>
      <c r="P484" s="453"/>
      <c r="Q484" s="75"/>
      <c r="R484" s="75"/>
      <c r="S484" s="75"/>
      <c r="T484" s="75"/>
      <c r="U484" s="75"/>
      <c r="V484" s="75"/>
      <c r="W484" s="75"/>
      <c r="X484" s="75"/>
      <c r="Y484" s="75"/>
      <c r="Z484" s="75"/>
      <c r="AA484" s="75"/>
      <c r="AB484" s="75"/>
      <c r="AC484" s="75"/>
      <c r="AD484" s="75"/>
      <c r="AE484" s="75"/>
      <c r="AF484" s="75"/>
      <c r="AG484" s="75"/>
      <c r="AH484" s="75"/>
      <c r="AI484" s="75"/>
    </row>
    <row r="485">
      <c r="A485" s="453"/>
      <c r="B485" s="453"/>
      <c r="C485" s="453"/>
      <c r="D485" s="453"/>
      <c r="E485" s="453"/>
      <c r="F485" s="453"/>
      <c r="G485" s="453"/>
      <c r="H485" s="453"/>
      <c r="I485" s="453"/>
      <c r="J485" s="453"/>
      <c r="K485" s="453"/>
      <c r="L485" s="453"/>
      <c r="M485" s="453"/>
      <c r="N485" s="453"/>
      <c r="O485" s="453"/>
      <c r="P485" s="453"/>
      <c r="Q485" s="75"/>
      <c r="R485" s="75"/>
      <c r="S485" s="75"/>
      <c r="T485" s="75"/>
      <c r="U485" s="75"/>
      <c r="V485" s="75"/>
      <c r="W485" s="75"/>
      <c r="X485" s="75"/>
      <c r="Y485" s="75"/>
      <c r="Z485" s="75"/>
      <c r="AA485" s="75"/>
      <c r="AB485" s="75"/>
      <c r="AC485" s="75"/>
      <c r="AD485" s="75"/>
      <c r="AE485" s="75"/>
      <c r="AF485" s="75"/>
      <c r="AG485" s="75"/>
      <c r="AH485" s="75"/>
      <c r="AI485" s="75"/>
    </row>
    <row r="486">
      <c r="A486" s="453"/>
      <c r="B486" s="453"/>
      <c r="C486" s="453"/>
      <c r="D486" s="453"/>
      <c r="E486" s="453"/>
      <c r="F486" s="453"/>
      <c r="G486" s="453"/>
      <c r="H486" s="453"/>
      <c r="I486" s="453"/>
      <c r="J486" s="453"/>
      <c r="K486" s="453"/>
      <c r="L486" s="453"/>
      <c r="M486" s="453"/>
      <c r="N486" s="453"/>
      <c r="O486" s="453"/>
      <c r="P486" s="453"/>
      <c r="Q486" s="75"/>
      <c r="R486" s="75"/>
      <c r="S486" s="75"/>
      <c r="T486" s="75"/>
      <c r="U486" s="75"/>
      <c r="V486" s="75"/>
      <c r="W486" s="75"/>
      <c r="X486" s="75"/>
      <c r="Y486" s="75"/>
      <c r="Z486" s="75"/>
      <c r="AA486" s="75"/>
      <c r="AB486" s="75"/>
      <c r="AC486" s="75"/>
      <c r="AD486" s="75"/>
      <c r="AE486" s="75"/>
      <c r="AF486" s="75"/>
      <c r="AG486" s="75"/>
      <c r="AH486" s="75"/>
      <c r="AI486" s="75"/>
    </row>
    <row r="487">
      <c r="A487" s="453"/>
      <c r="B487" s="453"/>
      <c r="C487" s="453"/>
      <c r="D487" s="453"/>
      <c r="E487" s="453"/>
      <c r="F487" s="453"/>
      <c r="G487" s="453"/>
      <c r="H487" s="453"/>
      <c r="I487" s="453"/>
      <c r="J487" s="453"/>
      <c r="K487" s="453"/>
      <c r="L487" s="453"/>
      <c r="M487" s="453"/>
      <c r="N487" s="453"/>
      <c r="O487" s="453"/>
      <c r="P487" s="453"/>
      <c r="Q487" s="75"/>
      <c r="R487" s="75"/>
      <c r="S487" s="75"/>
      <c r="T487" s="75"/>
      <c r="U487" s="75"/>
      <c r="V487" s="75"/>
      <c r="W487" s="75"/>
      <c r="X487" s="75"/>
      <c r="Y487" s="75"/>
      <c r="Z487" s="75"/>
      <c r="AA487" s="75"/>
      <c r="AB487" s="75"/>
      <c r="AC487" s="75"/>
      <c r="AD487" s="75"/>
      <c r="AE487" s="75"/>
      <c r="AF487" s="75"/>
      <c r="AG487" s="75"/>
      <c r="AH487" s="75"/>
      <c r="AI487" s="75"/>
    </row>
    <row r="488">
      <c r="A488" s="453"/>
      <c r="B488" s="453"/>
      <c r="C488" s="453"/>
      <c r="D488" s="453"/>
      <c r="E488" s="453"/>
      <c r="F488" s="453"/>
      <c r="G488" s="453"/>
      <c r="H488" s="453"/>
      <c r="I488" s="453"/>
      <c r="J488" s="453"/>
      <c r="K488" s="453"/>
      <c r="L488" s="453"/>
      <c r="M488" s="453"/>
      <c r="N488" s="453"/>
      <c r="O488" s="453"/>
      <c r="P488" s="453"/>
      <c r="Q488" s="75"/>
      <c r="R488" s="75"/>
      <c r="S488" s="75"/>
      <c r="T488" s="75"/>
      <c r="U488" s="75"/>
      <c r="V488" s="75"/>
      <c r="W488" s="75"/>
      <c r="X488" s="75"/>
      <c r="Y488" s="75"/>
      <c r="Z488" s="75"/>
      <c r="AA488" s="75"/>
      <c r="AB488" s="75"/>
      <c r="AC488" s="75"/>
      <c r="AD488" s="75"/>
      <c r="AE488" s="75"/>
      <c r="AF488" s="75"/>
      <c r="AG488" s="75"/>
      <c r="AH488" s="75"/>
      <c r="AI488" s="75"/>
    </row>
    <row r="489">
      <c r="A489" s="453"/>
      <c r="B489" s="453"/>
      <c r="C489" s="453"/>
      <c r="D489" s="453"/>
      <c r="E489" s="453"/>
      <c r="F489" s="453"/>
      <c r="G489" s="453"/>
      <c r="H489" s="453"/>
      <c r="I489" s="453"/>
      <c r="J489" s="453"/>
      <c r="K489" s="453"/>
      <c r="L489" s="453"/>
      <c r="M489" s="453"/>
      <c r="N489" s="453"/>
      <c r="O489" s="453"/>
      <c r="P489" s="453"/>
      <c r="Q489" s="75"/>
      <c r="R489" s="75"/>
      <c r="S489" s="75"/>
      <c r="T489" s="75"/>
      <c r="U489" s="75"/>
      <c r="V489" s="75"/>
      <c r="W489" s="75"/>
      <c r="X489" s="75"/>
      <c r="Y489" s="75"/>
      <c r="Z489" s="75"/>
      <c r="AA489" s="75"/>
      <c r="AB489" s="75"/>
      <c r="AC489" s="75"/>
      <c r="AD489" s="75"/>
      <c r="AE489" s="75"/>
      <c r="AF489" s="75"/>
      <c r="AG489" s="75"/>
      <c r="AH489" s="75"/>
      <c r="AI489" s="75"/>
    </row>
    <row r="490">
      <c r="A490" s="453"/>
      <c r="B490" s="453"/>
      <c r="C490" s="453"/>
      <c r="D490" s="453"/>
      <c r="E490" s="453"/>
      <c r="F490" s="453"/>
      <c r="G490" s="453"/>
      <c r="H490" s="453"/>
      <c r="I490" s="453"/>
      <c r="J490" s="453"/>
      <c r="K490" s="453"/>
      <c r="L490" s="453"/>
      <c r="M490" s="453"/>
      <c r="N490" s="453"/>
      <c r="O490" s="453"/>
      <c r="P490" s="453"/>
      <c r="Q490" s="75"/>
      <c r="R490" s="75"/>
      <c r="S490" s="75"/>
      <c r="T490" s="75"/>
      <c r="U490" s="75"/>
      <c r="V490" s="75"/>
      <c r="W490" s="75"/>
      <c r="X490" s="75"/>
      <c r="Y490" s="75"/>
      <c r="Z490" s="75"/>
      <c r="AA490" s="75"/>
      <c r="AB490" s="75"/>
      <c r="AC490" s="75"/>
      <c r="AD490" s="75"/>
      <c r="AE490" s="75"/>
      <c r="AF490" s="75"/>
      <c r="AG490" s="75"/>
      <c r="AH490" s="75"/>
      <c r="AI490" s="75"/>
    </row>
    <row r="491">
      <c r="A491" s="453"/>
      <c r="B491" s="453"/>
      <c r="C491" s="453"/>
      <c r="D491" s="453"/>
      <c r="E491" s="453"/>
      <c r="F491" s="453"/>
      <c r="G491" s="453"/>
      <c r="H491" s="453"/>
      <c r="I491" s="453"/>
      <c r="J491" s="453"/>
      <c r="K491" s="453"/>
      <c r="L491" s="453"/>
      <c r="M491" s="453"/>
      <c r="N491" s="453"/>
      <c r="O491" s="453"/>
      <c r="P491" s="453"/>
      <c r="Q491" s="75"/>
      <c r="R491" s="75"/>
      <c r="S491" s="75"/>
      <c r="T491" s="75"/>
      <c r="U491" s="75"/>
      <c r="V491" s="75"/>
      <c r="W491" s="75"/>
      <c r="X491" s="75"/>
      <c r="Y491" s="75"/>
      <c r="Z491" s="75"/>
      <c r="AA491" s="75"/>
      <c r="AB491" s="75"/>
      <c r="AC491" s="75"/>
      <c r="AD491" s="75"/>
      <c r="AE491" s="75"/>
      <c r="AF491" s="75"/>
      <c r="AG491" s="75"/>
      <c r="AH491" s="75"/>
      <c r="AI491" s="75"/>
    </row>
    <row r="492">
      <c r="A492" s="453"/>
      <c r="B492" s="453"/>
      <c r="C492" s="453"/>
      <c r="D492" s="453"/>
      <c r="E492" s="453"/>
      <c r="F492" s="453"/>
      <c r="G492" s="453"/>
      <c r="H492" s="453"/>
      <c r="I492" s="453"/>
      <c r="J492" s="453"/>
      <c r="K492" s="453"/>
      <c r="L492" s="453"/>
      <c r="M492" s="453"/>
      <c r="N492" s="453"/>
      <c r="O492" s="453"/>
      <c r="P492" s="453"/>
      <c r="Q492" s="75"/>
      <c r="R492" s="75"/>
      <c r="S492" s="75"/>
      <c r="T492" s="75"/>
      <c r="U492" s="75"/>
      <c r="V492" s="75"/>
      <c r="W492" s="75"/>
      <c r="X492" s="75"/>
      <c r="Y492" s="75"/>
      <c r="Z492" s="75"/>
      <c r="AA492" s="75"/>
      <c r="AB492" s="75"/>
      <c r="AC492" s="75"/>
      <c r="AD492" s="75"/>
      <c r="AE492" s="75"/>
      <c r="AF492" s="75"/>
      <c r="AG492" s="75"/>
      <c r="AH492" s="75"/>
      <c r="AI492" s="75"/>
    </row>
    <row r="493">
      <c r="A493" s="453"/>
      <c r="B493" s="453"/>
      <c r="C493" s="453"/>
      <c r="D493" s="453"/>
      <c r="E493" s="453"/>
      <c r="F493" s="453"/>
      <c r="G493" s="453"/>
      <c r="H493" s="453"/>
      <c r="I493" s="453"/>
      <c r="J493" s="453"/>
      <c r="K493" s="453"/>
      <c r="L493" s="453"/>
      <c r="M493" s="453"/>
      <c r="N493" s="453"/>
      <c r="O493" s="453"/>
      <c r="P493" s="453"/>
      <c r="Q493" s="75"/>
      <c r="R493" s="75"/>
      <c r="S493" s="75"/>
      <c r="T493" s="75"/>
      <c r="U493" s="75"/>
      <c r="V493" s="75"/>
      <c r="W493" s="75"/>
      <c r="X493" s="75"/>
      <c r="Y493" s="75"/>
      <c r="Z493" s="75"/>
      <c r="AA493" s="75"/>
      <c r="AB493" s="75"/>
      <c r="AC493" s="75"/>
      <c r="AD493" s="75"/>
      <c r="AE493" s="75"/>
      <c r="AF493" s="75"/>
      <c r="AG493" s="75"/>
      <c r="AH493" s="75"/>
      <c r="AI493" s="75"/>
    </row>
    <row r="494">
      <c r="A494" s="453"/>
      <c r="B494" s="453"/>
      <c r="C494" s="453"/>
      <c r="D494" s="453"/>
      <c r="E494" s="453"/>
      <c r="F494" s="453"/>
      <c r="G494" s="453"/>
      <c r="H494" s="453"/>
      <c r="I494" s="453"/>
      <c r="J494" s="453"/>
      <c r="K494" s="453"/>
      <c r="L494" s="453"/>
      <c r="M494" s="453"/>
      <c r="N494" s="453"/>
      <c r="O494" s="453"/>
      <c r="P494" s="453"/>
      <c r="Q494" s="75"/>
      <c r="R494" s="75"/>
      <c r="S494" s="75"/>
      <c r="T494" s="75"/>
      <c r="U494" s="75"/>
      <c r="V494" s="75"/>
      <c r="W494" s="75"/>
      <c r="X494" s="75"/>
      <c r="Y494" s="75"/>
      <c r="Z494" s="75"/>
      <c r="AA494" s="75"/>
      <c r="AB494" s="75"/>
      <c r="AC494" s="75"/>
      <c r="AD494" s="75"/>
      <c r="AE494" s="75"/>
      <c r="AF494" s="75"/>
      <c r="AG494" s="75"/>
      <c r="AH494" s="75"/>
      <c r="AI494" s="75"/>
    </row>
    <row r="495">
      <c r="A495" s="453"/>
      <c r="B495" s="453"/>
      <c r="C495" s="453"/>
      <c r="D495" s="453"/>
      <c r="E495" s="453"/>
      <c r="F495" s="453"/>
      <c r="G495" s="453"/>
      <c r="H495" s="453"/>
      <c r="I495" s="453"/>
      <c r="J495" s="453"/>
      <c r="K495" s="453"/>
      <c r="L495" s="453"/>
      <c r="M495" s="453"/>
      <c r="N495" s="453"/>
      <c r="O495" s="453"/>
      <c r="P495" s="453"/>
      <c r="Q495" s="75"/>
      <c r="R495" s="75"/>
      <c r="S495" s="75"/>
      <c r="T495" s="75"/>
      <c r="U495" s="75"/>
      <c r="V495" s="75"/>
      <c r="W495" s="75"/>
      <c r="X495" s="75"/>
      <c r="Y495" s="75"/>
      <c r="Z495" s="75"/>
      <c r="AA495" s="75"/>
      <c r="AB495" s="75"/>
      <c r="AC495" s="75"/>
      <c r="AD495" s="75"/>
      <c r="AE495" s="75"/>
      <c r="AF495" s="75"/>
      <c r="AG495" s="75"/>
      <c r="AH495" s="75"/>
      <c r="AI495" s="75"/>
    </row>
    <row r="496">
      <c r="A496" s="453"/>
      <c r="B496" s="453"/>
      <c r="C496" s="453"/>
      <c r="D496" s="453"/>
      <c r="E496" s="453"/>
      <c r="F496" s="453"/>
      <c r="G496" s="453"/>
      <c r="H496" s="453"/>
      <c r="I496" s="453"/>
      <c r="J496" s="453"/>
      <c r="K496" s="453"/>
      <c r="L496" s="453"/>
      <c r="M496" s="453"/>
      <c r="N496" s="453"/>
      <c r="O496" s="453"/>
      <c r="P496" s="453"/>
      <c r="Q496" s="75"/>
      <c r="R496" s="75"/>
      <c r="S496" s="75"/>
      <c r="T496" s="75"/>
      <c r="U496" s="75"/>
      <c r="V496" s="75"/>
      <c r="W496" s="75"/>
      <c r="X496" s="75"/>
      <c r="Y496" s="75"/>
      <c r="Z496" s="75"/>
      <c r="AA496" s="75"/>
      <c r="AB496" s="75"/>
      <c r="AC496" s="75"/>
      <c r="AD496" s="75"/>
      <c r="AE496" s="75"/>
      <c r="AF496" s="75"/>
      <c r="AG496" s="75"/>
      <c r="AH496" s="75"/>
      <c r="AI496" s="75"/>
    </row>
    <row r="497">
      <c r="A497" s="453"/>
      <c r="B497" s="453"/>
      <c r="C497" s="453"/>
      <c r="D497" s="453"/>
      <c r="E497" s="453"/>
      <c r="F497" s="453"/>
      <c r="G497" s="453"/>
      <c r="H497" s="453"/>
      <c r="I497" s="453"/>
      <c r="J497" s="453"/>
      <c r="K497" s="453"/>
      <c r="L497" s="453"/>
      <c r="M497" s="453"/>
      <c r="N497" s="453"/>
      <c r="O497" s="453"/>
      <c r="P497" s="453"/>
      <c r="Q497" s="75"/>
      <c r="R497" s="75"/>
      <c r="S497" s="75"/>
      <c r="T497" s="75"/>
      <c r="U497" s="75"/>
      <c r="V497" s="75"/>
      <c r="W497" s="75"/>
      <c r="X497" s="75"/>
      <c r="Y497" s="75"/>
      <c r="Z497" s="75"/>
      <c r="AA497" s="75"/>
      <c r="AB497" s="75"/>
      <c r="AC497" s="75"/>
      <c r="AD497" s="75"/>
      <c r="AE497" s="75"/>
      <c r="AF497" s="75"/>
      <c r="AG497" s="75"/>
      <c r="AH497" s="75"/>
      <c r="AI497" s="75"/>
    </row>
    <row r="498">
      <c r="A498" s="453"/>
      <c r="B498" s="453"/>
      <c r="C498" s="453"/>
      <c r="D498" s="453"/>
      <c r="E498" s="453"/>
      <c r="F498" s="453"/>
      <c r="G498" s="453"/>
      <c r="H498" s="453"/>
      <c r="I498" s="453"/>
      <c r="J498" s="453"/>
      <c r="K498" s="453"/>
      <c r="L498" s="453"/>
      <c r="M498" s="453"/>
      <c r="N498" s="453"/>
      <c r="O498" s="453"/>
      <c r="P498" s="453"/>
      <c r="Q498" s="75"/>
      <c r="R498" s="75"/>
      <c r="S498" s="75"/>
      <c r="T498" s="75"/>
      <c r="U498" s="75"/>
      <c r="V498" s="75"/>
      <c r="W498" s="75"/>
      <c r="X498" s="75"/>
      <c r="Y498" s="75"/>
      <c r="Z498" s="75"/>
      <c r="AA498" s="75"/>
      <c r="AB498" s="75"/>
      <c r="AC498" s="75"/>
      <c r="AD498" s="75"/>
      <c r="AE498" s="75"/>
      <c r="AF498" s="75"/>
      <c r="AG498" s="75"/>
      <c r="AH498" s="75"/>
      <c r="AI498" s="75"/>
    </row>
    <row r="499">
      <c r="A499" s="453"/>
      <c r="B499" s="453"/>
      <c r="C499" s="453"/>
      <c r="D499" s="453"/>
      <c r="E499" s="453"/>
      <c r="F499" s="453"/>
      <c r="G499" s="453"/>
      <c r="H499" s="453"/>
      <c r="I499" s="453"/>
      <c r="J499" s="453"/>
      <c r="K499" s="453"/>
      <c r="L499" s="453"/>
      <c r="M499" s="453"/>
      <c r="N499" s="453"/>
      <c r="O499" s="453"/>
      <c r="P499" s="453"/>
      <c r="Q499" s="75"/>
      <c r="R499" s="75"/>
      <c r="S499" s="75"/>
      <c r="T499" s="75"/>
      <c r="U499" s="75"/>
      <c r="V499" s="75"/>
      <c r="W499" s="75"/>
      <c r="X499" s="75"/>
      <c r="Y499" s="75"/>
      <c r="Z499" s="75"/>
      <c r="AA499" s="75"/>
      <c r="AB499" s="75"/>
      <c r="AC499" s="75"/>
      <c r="AD499" s="75"/>
      <c r="AE499" s="75"/>
      <c r="AF499" s="75"/>
      <c r="AG499" s="75"/>
      <c r="AH499" s="75"/>
      <c r="AI499" s="75"/>
    </row>
    <row r="500">
      <c r="A500" s="453"/>
      <c r="B500" s="453"/>
      <c r="C500" s="453"/>
      <c r="D500" s="453"/>
      <c r="E500" s="453"/>
      <c r="F500" s="453"/>
      <c r="G500" s="453"/>
      <c r="H500" s="453"/>
      <c r="I500" s="453"/>
      <c r="J500" s="453"/>
      <c r="K500" s="453"/>
      <c r="L500" s="453"/>
      <c r="M500" s="453"/>
      <c r="N500" s="453"/>
      <c r="O500" s="453"/>
      <c r="P500" s="453"/>
      <c r="Q500" s="75"/>
      <c r="R500" s="75"/>
      <c r="S500" s="75"/>
      <c r="T500" s="75"/>
      <c r="U500" s="75"/>
      <c r="V500" s="75"/>
      <c r="W500" s="75"/>
      <c r="X500" s="75"/>
      <c r="Y500" s="75"/>
      <c r="Z500" s="75"/>
      <c r="AA500" s="75"/>
      <c r="AB500" s="75"/>
      <c r="AC500" s="75"/>
      <c r="AD500" s="75"/>
      <c r="AE500" s="75"/>
      <c r="AF500" s="75"/>
      <c r="AG500" s="75"/>
      <c r="AH500" s="75"/>
      <c r="AI500" s="75"/>
    </row>
    <row r="501">
      <c r="A501" s="453"/>
      <c r="B501" s="453"/>
      <c r="C501" s="453"/>
      <c r="D501" s="453"/>
      <c r="E501" s="453"/>
      <c r="F501" s="453"/>
      <c r="G501" s="453"/>
      <c r="H501" s="453"/>
      <c r="I501" s="453"/>
      <c r="J501" s="453"/>
      <c r="K501" s="453"/>
      <c r="L501" s="453"/>
      <c r="M501" s="453"/>
      <c r="N501" s="453"/>
      <c r="O501" s="453"/>
      <c r="P501" s="453"/>
      <c r="Q501" s="75"/>
      <c r="R501" s="75"/>
      <c r="S501" s="75"/>
      <c r="T501" s="75"/>
      <c r="U501" s="75"/>
      <c r="V501" s="75"/>
      <c r="W501" s="75"/>
      <c r="X501" s="75"/>
      <c r="Y501" s="75"/>
      <c r="Z501" s="75"/>
      <c r="AA501" s="75"/>
      <c r="AB501" s="75"/>
      <c r="AC501" s="75"/>
      <c r="AD501" s="75"/>
      <c r="AE501" s="75"/>
      <c r="AF501" s="75"/>
      <c r="AG501" s="75"/>
      <c r="AH501" s="75"/>
      <c r="AI501" s="75"/>
    </row>
    <row r="502">
      <c r="A502" s="453"/>
      <c r="B502" s="453"/>
      <c r="C502" s="453"/>
      <c r="D502" s="453"/>
      <c r="E502" s="453"/>
      <c r="F502" s="453"/>
      <c r="G502" s="453"/>
      <c r="H502" s="453"/>
      <c r="I502" s="453"/>
      <c r="J502" s="453"/>
      <c r="K502" s="453"/>
      <c r="L502" s="453"/>
      <c r="M502" s="453"/>
      <c r="N502" s="453"/>
      <c r="O502" s="453"/>
      <c r="P502" s="453"/>
      <c r="Q502" s="75"/>
      <c r="R502" s="75"/>
      <c r="S502" s="75"/>
      <c r="T502" s="75"/>
      <c r="U502" s="75"/>
      <c r="V502" s="75"/>
      <c r="W502" s="75"/>
      <c r="X502" s="75"/>
      <c r="Y502" s="75"/>
      <c r="Z502" s="75"/>
      <c r="AA502" s="75"/>
      <c r="AB502" s="75"/>
      <c r="AC502" s="75"/>
      <c r="AD502" s="75"/>
      <c r="AE502" s="75"/>
      <c r="AF502" s="75"/>
      <c r="AG502" s="75"/>
      <c r="AH502" s="75"/>
      <c r="AI502" s="75"/>
    </row>
    <row r="503">
      <c r="A503" s="453"/>
      <c r="B503" s="453"/>
      <c r="C503" s="453"/>
      <c r="D503" s="453"/>
      <c r="E503" s="453"/>
      <c r="F503" s="453"/>
      <c r="G503" s="453"/>
      <c r="H503" s="453"/>
      <c r="I503" s="453"/>
      <c r="J503" s="453"/>
      <c r="K503" s="453"/>
      <c r="L503" s="453"/>
      <c r="M503" s="453"/>
      <c r="N503" s="453"/>
      <c r="O503" s="453"/>
      <c r="P503" s="453"/>
      <c r="Q503" s="75"/>
      <c r="R503" s="75"/>
      <c r="S503" s="75"/>
      <c r="T503" s="75"/>
      <c r="U503" s="75"/>
      <c r="V503" s="75"/>
      <c r="W503" s="75"/>
      <c r="X503" s="75"/>
      <c r="Y503" s="75"/>
      <c r="Z503" s="75"/>
      <c r="AA503" s="75"/>
      <c r="AB503" s="75"/>
      <c r="AC503" s="75"/>
      <c r="AD503" s="75"/>
      <c r="AE503" s="75"/>
      <c r="AF503" s="75"/>
      <c r="AG503" s="75"/>
      <c r="AH503" s="75"/>
      <c r="AI503" s="75"/>
    </row>
    <row r="504">
      <c r="A504" s="453"/>
      <c r="B504" s="453"/>
      <c r="C504" s="453"/>
      <c r="D504" s="453"/>
      <c r="E504" s="453"/>
      <c r="F504" s="453"/>
      <c r="G504" s="453"/>
      <c r="H504" s="453"/>
      <c r="I504" s="453"/>
      <c r="J504" s="453"/>
      <c r="K504" s="453"/>
      <c r="L504" s="453"/>
      <c r="M504" s="453"/>
      <c r="N504" s="453"/>
      <c r="O504" s="453"/>
      <c r="P504" s="453"/>
      <c r="Q504" s="75"/>
      <c r="R504" s="75"/>
      <c r="S504" s="75"/>
      <c r="T504" s="75"/>
      <c r="U504" s="75"/>
      <c r="V504" s="75"/>
      <c r="W504" s="75"/>
      <c r="X504" s="75"/>
      <c r="Y504" s="75"/>
      <c r="Z504" s="75"/>
      <c r="AA504" s="75"/>
      <c r="AB504" s="75"/>
      <c r="AC504" s="75"/>
      <c r="AD504" s="75"/>
      <c r="AE504" s="75"/>
      <c r="AF504" s="75"/>
      <c r="AG504" s="75"/>
      <c r="AH504" s="75"/>
      <c r="AI504" s="75"/>
    </row>
    <row r="505">
      <c r="A505" s="453"/>
      <c r="B505" s="453"/>
      <c r="C505" s="453"/>
      <c r="D505" s="453"/>
      <c r="E505" s="453"/>
      <c r="F505" s="453"/>
      <c r="G505" s="453"/>
      <c r="H505" s="453"/>
      <c r="I505" s="453"/>
      <c r="J505" s="453"/>
      <c r="K505" s="453"/>
      <c r="L505" s="453"/>
      <c r="M505" s="453"/>
      <c r="N505" s="453"/>
      <c r="O505" s="453"/>
      <c r="P505" s="453"/>
      <c r="Q505" s="75"/>
      <c r="R505" s="75"/>
      <c r="S505" s="75"/>
      <c r="T505" s="75"/>
      <c r="U505" s="75"/>
      <c r="V505" s="75"/>
      <c r="W505" s="75"/>
      <c r="X505" s="75"/>
      <c r="Y505" s="75"/>
      <c r="Z505" s="75"/>
      <c r="AA505" s="75"/>
      <c r="AB505" s="75"/>
      <c r="AC505" s="75"/>
      <c r="AD505" s="75"/>
      <c r="AE505" s="75"/>
      <c r="AF505" s="75"/>
      <c r="AG505" s="75"/>
      <c r="AH505" s="75"/>
      <c r="AI505" s="75"/>
    </row>
    <row r="506">
      <c r="A506" s="453"/>
      <c r="B506" s="453"/>
      <c r="C506" s="453"/>
      <c r="D506" s="453"/>
      <c r="E506" s="453"/>
      <c r="F506" s="453"/>
      <c r="G506" s="453"/>
      <c r="H506" s="453"/>
      <c r="I506" s="453"/>
      <c r="J506" s="453"/>
      <c r="K506" s="453"/>
      <c r="L506" s="453"/>
      <c r="M506" s="453"/>
      <c r="N506" s="453"/>
      <c r="O506" s="453"/>
      <c r="P506" s="453"/>
      <c r="Q506" s="75"/>
      <c r="R506" s="75"/>
      <c r="S506" s="75"/>
      <c r="T506" s="75"/>
      <c r="U506" s="75"/>
      <c r="V506" s="75"/>
      <c r="W506" s="75"/>
      <c r="X506" s="75"/>
      <c r="Y506" s="75"/>
      <c r="Z506" s="75"/>
      <c r="AA506" s="75"/>
      <c r="AB506" s="75"/>
      <c r="AC506" s="75"/>
      <c r="AD506" s="75"/>
      <c r="AE506" s="75"/>
      <c r="AF506" s="75"/>
      <c r="AG506" s="75"/>
      <c r="AH506" s="75"/>
      <c r="AI506" s="75"/>
    </row>
    <row r="507">
      <c r="A507" s="453"/>
      <c r="B507" s="453"/>
      <c r="C507" s="453"/>
      <c r="D507" s="453"/>
      <c r="E507" s="453"/>
      <c r="F507" s="453"/>
      <c r="G507" s="453"/>
      <c r="H507" s="453"/>
      <c r="I507" s="453"/>
      <c r="J507" s="453"/>
      <c r="K507" s="453"/>
      <c r="L507" s="453"/>
      <c r="M507" s="453"/>
      <c r="N507" s="453"/>
      <c r="O507" s="453"/>
      <c r="P507" s="453"/>
      <c r="Q507" s="75"/>
      <c r="R507" s="75"/>
      <c r="S507" s="75"/>
      <c r="T507" s="75"/>
      <c r="U507" s="75"/>
      <c r="V507" s="75"/>
      <c r="W507" s="75"/>
      <c r="X507" s="75"/>
      <c r="Y507" s="75"/>
      <c r="Z507" s="75"/>
      <c r="AA507" s="75"/>
      <c r="AB507" s="75"/>
      <c r="AC507" s="75"/>
      <c r="AD507" s="75"/>
      <c r="AE507" s="75"/>
      <c r="AF507" s="75"/>
      <c r="AG507" s="75"/>
      <c r="AH507" s="75"/>
      <c r="AI507" s="75"/>
    </row>
    <row r="508">
      <c r="A508" s="453"/>
      <c r="B508" s="453"/>
      <c r="C508" s="453"/>
      <c r="D508" s="453"/>
      <c r="E508" s="453"/>
      <c r="F508" s="453"/>
      <c r="G508" s="453"/>
      <c r="H508" s="453"/>
      <c r="I508" s="453"/>
      <c r="J508" s="453"/>
      <c r="K508" s="453"/>
      <c r="L508" s="453"/>
      <c r="M508" s="453"/>
      <c r="N508" s="453"/>
      <c r="O508" s="453"/>
      <c r="P508" s="453"/>
      <c r="Q508" s="75"/>
      <c r="R508" s="75"/>
      <c r="S508" s="75"/>
      <c r="T508" s="75"/>
      <c r="U508" s="75"/>
      <c r="V508" s="75"/>
      <c r="W508" s="75"/>
      <c r="X508" s="75"/>
      <c r="Y508" s="75"/>
      <c r="Z508" s="75"/>
      <c r="AA508" s="75"/>
      <c r="AB508" s="75"/>
      <c r="AC508" s="75"/>
      <c r="AD508" s="75"/>
      <c r="AE508" s="75"/>
      <c r="AF508" s="75"/>
      <c r="AG508" s="75"/>
      <c r="AH508" s="75"/>
      <c r="AI508" s="75"/>
    </row>
    <row r="509">
      <c r="A509" s="453"/>
      <c r="B509" s="453"/>
      <c r="C509" s="453"/>
      <c r="D509" s="453"/>
      <c r="E509" s="453"/>
      <c r="F509" s="453"/>
      <c r="G509" s="453"/>
      <c r="H509" s="453"/>
      <c r="I509" s="453"/>
      <c r="J509" s="453"/>
      <c r="K509" s="453"/>
      <c r="L509" s="453"/>
      <c r="M509" s="453"/>
      <c r="N509" s="453"/>
      <c r="O509" s="453"/>
      <c r="P509" s="453"/>
      <c r="Q509" s="75"/>
      <c r="R509" s="75"/>
      <c r="S509" s="75"/>
      <c r="T509" s="75"/>
      <c r="U509" s="75"/>
      <c r="V509" s="75"/>
      <c r="W509" s="75"/>
      <c r="X509" s="75"/>
      <c r="Y509" s="75"/>
      <c r="Z509" s="75"/>
      <c r="AA509" s="75"/>
      <c r="AB509" s="75"/>
      <c r="AC509" s="75"/>
      <c r="AD509" s="75"/>
      <c r="AE509" s="75"/>
      <c r="AF509" s="75"/>
      <c r="AG509" s="75"/>
      <c r="AH509" s="75"/>
      <c r="AI509" s="75"/>
    </row>
    <row r="510">
      <c r="A510" s="453"/>
      <c r="B510" s="453"/>
      <c r="C510" s="453"/>
      <c r="D510" s="453"/>
      <c r="E510" s="453"/>
      <c r="F510" s="453"/>
      <c r="G510" s="453"/>
      <c r="H510" s="453"/>
      <c r="I510" s="453"/>
      <c r="J510" s="453"/>
      <c r="K510" s="453"/>
      <c r="L510" s="453"/>
      <c r="M510" s="453"/>
      <c r="N510" s="453"/>
      <c r="O510" s="453"/>
      <c r="P510" s="453"/>
      <c r="Q510" s="75"/>
      <c r="R510" s="75"/>
      <c r="S510" s="75"/>
      <c r="T510" s="75"/>
      <c r="U510" s="75"/>
      <c r="V510" s="75"/>
      <c r="W510" s="75"/>
      <c r="X510" s="75"/>
      <c r="Y510" s="75"/>
      <c r="Z510" s="75"/>
      <c r="AA510" s="75"/>
      <c r="AB510" s="75"/>
      <c r="AC510" s="75"/>
      <c r="AD510" s="75"/>
      <c r="AE510" s="75"/>
      <c r="AF510" s="75"/>
      <c r="AG510" s="75"/>
      <c r="AH510" s="75"/>
      <c r="AI510" s="75"/>
    </row>
    <row r="511">
      <c r="A511" s="453"/>
      <c r="B511" s="453"/>
      <c r="C511" s="453"/>
      <c r="D511" s="453"/>
      <c r="E511" s="453"/>
      <c r="F511" s="453"/>
      <c r="G511" s="453"/>
      <c r="H511" s="453"/>
      <c r="I511" s="453"/>
      <c r="J511" s="453"/>
      <c r="K511" s="453"/>
      <c r="L511" s="453"/>
      <c r="M511" s="453"/>
      <c r="N511" s="453"/>
      <c r="O511" s="453"/>
      <c r="P511" s="453"/>
      <c r="Q511" s="75"/>
      <c r="R511" s="75"/>
      <c r="S511" s="75"/>
      <c r="T511" s="75"/>
      <c r="U511" s="75"/>
      <c r="V511" s="75"/>
      <c r="W511" s="75"/>
      <c r="X511" s="75"/>
      <c r="Y511" s="75"/>
      <c r="Z511" s="75"/>
      <c r="AA511" s="75"/>
      <c r="AB511" s="75"/>
      <c r="AC511" s="75"/>
      <c r="AD511" s="75"/>
      <c r="AE511" s="75"/>
      <c r="AF511" s="75"/>
      <c r="AG511" s="75"/>
      <c r="AH511" s="75"/>
      <c r="AI511" s="75"/>
    </row>
    <row r="512">
      <c r="A512" s="453"/>
      <c r="B512" s="453"/>
      <c r="C512" s="453"/>
      <c r="D512" s="453"/>
      <c r="E512" s="453"/>
      <c r="F512" s="453"/>
      <c r="G512" s="453"/>
      <c r="H512" s="453"/>
      <c r="I512" s="453"/>
      <c r="J512" s="453"/>
      <c r="K512" s="453"/>
      <c r="L512" s="453"/>
      <c r="M512" s="453"/>
      <c r="N512" s="453"/>
      <c r="O512" s="453"/>
      <c r="P512" s="453"/>
      <c r="Q512" s="75"/>
      <c r="R512" s="75"/>
      <c r="S512" s="75"/>
      <c r="T512" s="75"/>
      <c r="U512" s="75"/>
      <c r="V512" s="75"/>
      <c r="W512" s="75"/>
      <c r="X512" s="75"/>
      <c r="Y512" s="75"/>
      <c r="Z512" s="75"/>
      <c r="AA512" s="75"/>
      <c r="AB512" s="75"/>
      <c r="AC512" s="75"/>
      <c r="AD512" s="75"/>
      <c r="AE512" s="75"/>
      <c r="AF512" s="75"/>
      <c r="AG512" s="75"/>
      <c r="AH512" s="75"/>
      <c r="AI512" s="75"/>
    </row>
    <row r="513">
      <c r="A513" s="453"/>
      <c r="B513" s="453"/>
      <c r="C513" s="453"/>
      <c r="D513" s="453"/>
      <c r="E513" s="453"/>
      <c r="F513" s="453"/>
      <c r="G513" s="453"/>
      <c r="H513" s="453"/>
      <c r="I513" s="453"/>
      <c r="J513" s="453"/>
      <c r="K513" s="453"/>
      <c r="L513" s="453"/>
      <c r="M513" s="453"/>
      <c r="N513" s="453"/>
      <c r="O513" s="453"/>
      <c r="P513" s="453"/>
      <c r="Q513" s="75"/>
      <c r="R513" s="75"/>
      <c r="S513" s="75"/>
      <c r="T513" s="75"/>
      <c r="U513" s="75"/>
      <c r="V513" s="75"/>
      <c r="W513" s="75"/>
      <c r="X513" s="75"/>
      <c r="Y513" s="75"/>
      <c r="Z513" s="75"/>
      <c r="AA513" s="75"/>
      <c r="AB513" s="75"/>
      <c r="AC513" s="75"/>
      <c r="AD513" s="75"/>
      <c r="AE513" s="75"/>
      <c r="AF513" s="75"/>
      <c r="AG513" s="75"/>
      <c r="AH513" s="75"/>
      <c r="AI513" s="75"/>
    </row>
    <row r="514">
      <c r="A514" s="453"/>
      <c r="B514" s="453"/>
      <c r="C514" s="453"/>
      <c r="D514" s="453"/>
      <c r="E514" s="453"/>
      <c r="F514" s="453"/>
      <c r="G514" s="453"/>
      <c r="H514" s="453"/>
      <c r="I514" s="453"/>
      <c r="J514" s="453"/>
      <c r="K514" s="453"/>
      <c r="L514" s="453"/>
      <c r="M514" s="453"/>
      <c r="N514" s="453"/>
      <c r="O514" s="453"/>
      <c r="P514" s="453"/>
      <c r="Q514" s="75"/>
      <c r="R514" s="75"/>
      <c r="S514" s="75"/>
      <c r="T514" s="75"/>
      <c r="U514" s="75"/>
      <c r="V514" s="75"/>
      <c r="W514" s="75"/>
      <c r="X514" s="75"/>
      <c r="Y514" s="75"/>
      <c r="Z514" s="75"/>
      <c r="AA514" s="75"/>
      <c r="AB514" s="75"/>
      <c r="AC514" s="75"/>
      <c r="AD514" s="75"/>
      <c r="AE514" s="75"/>
      <c r="AF514" s="75"/>
      <c r="AG514" s="75"/>
      <c r="AH514" s="75"/>
      <c r="AI514" s="75"/>
    </row>
    <row r="515">
      <c r="A515" s="453"/>
      <c r="B515" s="453"/>
      <c r="C515" s="453"/>
      <c r="D515" s="453"/>
      <c r="E515" s="453"/>
      <c r="F515" s="453"/>
      <c r="G515" s="453"/>
      <c r="H515" s="453"/>
      <c r="I515" s="453"/>
      <c r="J515" s="453"/>
      <c r="K515" s="453"/>
      <c r="L515" s="453"/>
      <c r="M515" s="453"/>
      <c r="N515" s="453"/>
      <c r="O515" s="453"/>
      <c r="P515" s="453"/>
      <c r="Q515" s="75"/>
      <c r="R515" s="75"/>
      <c r="S515" s="75"/>
      <c r="T515" s="75"/>
      <c r="U515" s="75"/>
      <c r="V515" s="75"/>
      <c r="W515" s="75"/>
      <c r="X515" s="75"/>
      <c r="Y515" s="75"/>
      <c r="Z515" s="75"/>
      <c r="AA515" s="75"/>
      <c r="AB515" s="75"/>
      <c r="AC515" s="75"/>
      <c r="AD515" s="75"/>
      <c r="AE515" s="75"/>
      <c r="AF515" s="75"/>
      <c r="AG515" s="75"/>
      <c r="AH515" s="75"/>
      <c r="AI515" s="75"/>
    </row>
    <row r="516">
      <c r="A516" s="453"/>
      <c r="B516" s="453"/>
      <c r="C516" s="453"/>
      <c r="D516" s="453"/>
      <c r="E516" s="453"/>
      <c r="F516" s="453"/>
      <c r="G516" s="453"/>
      <c r="H516" s="453"/>
      <c r="I516" s="453"/>
      <c r="J516" s="453"/>
      <c r="K516" s="453"/>
      <c r="L516" s="453"/>
      <c r="M516" s="453"/>
      <c r="N516" s="453"/>
      <c r="O516" s="453"/>
      <c r="P516" s="453"/>
      <c r="Q516" s="75"/>
      <c r="R516" s="75"/>
      <c r="S516" s="75"/>
      <c r="T516" s="75"/>
      <c r="U516" s="75"/>
      <c r="V516" s="75"/>
      <c r="W516" s="75"/>
      <c r="X516" s="75"/>
      <c r="Y516" s="75"/>
      <c r="Z516" s="75"/>
      <c r="AA516" s="75"/>
      <c r="AB516" s="75"/>
      <c r="AC516" s="75"/>
      <c r="AD516" s="75"/>
      <c r="AE516" s="75"/>
      <c r="AF516" s="75"/>
      <c r="AG516" s="75"/>
      <c r="AH516" s="75"/>
      <c r="AI516" s="75"/>
    </row>
    <row r="517">
      <c r="A517" s="453"/>
      <c r="B517" s="453"/>
      <c r="C517" s="453"/>
      <c r="D517" s="453"/>
      <c r="E517" s="453"/>
      <c r="F517" s="453"/>
      <c r="G517" s="453"/>
      <c r="H517" s="453"/>
      <c r="I517" s="453"/>
      <c r="J517" s="453"/>
      <c r="K517" s="453"/>
      <c r="L517" s="453"/>
      <c r="M517" s="453"/>
      <c r="N517" s="453"/>
      <c r="O517" s="453"/>
      <c r="P517" s="453"/>
      <c r="Q517" s="75"/>
      <c r="R517" s="75"/>
      <c r="S517" s="75"/>
      <c r="T517" s="75"/>
      <c r="U517" s="75"/>
      <c r="V517" s="75"/>
      <c r="W517" s="75"/>
      <c r="X517" s="75"/>
      <c r="Y517" s="75"/>
      <c r="Z517" s="75"/>
      <c r="AA517" s="75"/>
      <c r="AB517" s="75"/>
      <c r="AC517" s="75"/>
      <c r="AD517" s="75"/>
      <c r="AE517" s="75"/>
      <c r="AF517" s="75"/>
      <c r="AG517" s="75"/>
      <c r="AH517" s="75"/>
      <c r="AI517" s="75"/>
    </row>
    <row r="518">
      <c r="A518" s="453"/>
      <c r="B518" s="453"/>
      <c r="C518" s="453"/>
      <c r="D518" s="453"/>
      <c r="E518" s="453"/>
      <c r="F518" s="453"/>
      <c r="G518" s="453"/>
      <c r="H518" s="453"/>
      <c r="I518" s="453"/>
      <c r="J518" s="453"/>
      <c r="K518" s="453"/>
      <c r="L518" s="453"/>
      <c r="M518" s="453"/>
      <c r="N518" s="453"/>
      <c r="O518" s="453"/>
      <c r="P518" s="453"/>
      <c r="Q518" s="75"/>
      <c r="R518" s="75"/>
      <c r="S518" s="75"/>
      <c r="T518" s="75"/>
      <c r="U518" s="75"/>
      <c r="V518" s="75"/>
      <c r="W518" s="75"/>
      <c r="X518" s="75"/>
      <c r="Y518" s="75"/>
      <c r="Z518" s="75"/>
      <c r="AA518" s="75"/>
      <c r="AB518" s="75"/>
      <c r="AC518" s="75"/>
      <c r="AD518" s="75"/>
      <c r="AE518" s="75"/>
      <c r="AF518" s="75"/>
      <c r="AG518" s="75"/>
      <c r="AH518" s="75"/>
      <c r="AI518" s="75"/>
    </row>
    <row r="519">
      <c r="A519" s="453"/>
      <c r="B519" s="453"/>
      <c r="C519" s="453"/>
      <c r="D519" s="453"/>
      <c r="E519" s="453"/>
      <c r="F519" s="453"/>
      <c r="G519" s="453"/>
      <c r="H519" s="453"/>
      <c r="I519" s="453"/>
      <c r="J519" s="453"/>
      <c r="K519" s="453"/>
      <c r="L519" s="453"/>
      <c r="M519" s="453"/>
      <c r="N519" s="453"/>
      <c r="O519" s="453"/>
      <c r="P519" s="453"/>
      <c r="Q519" s="75"/>
      <c r="R519" s="75"/>
      <c r="S519" s="75"/>
      <c r="T519" s="75"/>
      <c r="U519" s="75"/>
      <c r="V519" s="75"/>
      <c r="W519" s="75"/>
      <c r="X519" s="75"/>
      <c r="Y519" s="75"/>
      <c r="Z519" s="75"/>
      <c r="AA519" s="75"/>
      <c r="AB519" s="75"/>
      <c r="AC519" s="75"/>
      <c r="AD519" s="75"/>
      <c r="AE519" s="75"/>
      <c r="AF519" s="75"/>
      <c r="AG519" s="75"/>
      <c r="AH519" s="75"/>
      <c r="AI519" s="75"/>
    </row>
    <row r="520">
      <c r="A520" s="453"/>
      <c r="B520" s="453"/>
      <c r="C520" s="453"/>
      <c r="D520" s="453"/>
      <c r="E520" s="453"/>
      <c r="F520" s="453"/>
      <c r="G520" s="453"/>
      <c r="H520" s="453"/>
      <c r="I520" s="453"/>
      <c r="J520" s="453"/>
      <c r="K520" s="453"/>
      <c r="L520" s="453"/>
      <c r="M520" s="453"/>
      <c r="N520" s="453"/>
      <c r="O520" s="453"/>
      <c r="P520" s="453"/>
      <c r="Q520" s="75"/>
      <c r="R520" s="75"/>
      <c r="S520" s="75"/>
      <c r="T520" s="75"/>
      <c r="U520" s="75"/>
      <c r="V520" s="75"/>
      <c r="W520" s="75"/>
      <c r="X520" s="75"/>
      <c r="Y520" s="75"/>
      <c r="Z520" s="75"/>
      <c r="AA520" s="75"/>
      <c r="AB520" s="75"/>
      <c r="AC520" s="75"/>
      <c r="AD520" s="75"/>
      <c r="AE520" s="75"/>
      <c r="AF520" s="75"/>
      <c r="AG520" s="75"/>
      <c r="AH520" s="75"/>
      <c r="AI520" s="75"/>
    </row>
    <row r="521">
      <c r="A521" s="453"/>
      <c r="B521" s="453"/>
      <c r="C521" s="453"/>
      <c r="D521" s="453"/>
      <c r="E521" s="453"/>
      <c r="F521" s="453"/>
      <c r="G521" s="453"/>
      <c r="H521" s="453"/>
      <c r="I521" s="453"/>
      <c r="J521" s="453"/>
      <c r="K521" s="453"/>
      <c r="L521" s="453"/>
      <c r="M521" s="453"/>
      <c r="N521" s="453"/>
      <c r="O521" s="453"/>
      <c r="P521" s="453"/>
      <c r="Q521" s="75"/>
      <c r="R521" s="75"/>
      <c r="S521" s="75"/>
      <c r="T521" s="75"/>
      <c r="U521" s="75"/>
      <c r="V521" s="75"/>
      <c r="W521" s="75"/>
      <c r="X521" s="75"/>
      <c r="Y521" s="75"/>
      <c r="Z521" s="75"/>
      <c r="AA521" s="75"/>
      <c r="AB521" s="75"/>
      <c r="AC521" s="75"/>
      <c r="AD521" s="75"/>
      <c r="AE521" s="75"/>
      <c r="AF521" s="75"/>
      <c r="AG521" s="75"/>
      <c r="AH521" s="75"/>
      <c r="AI521" s="75"/>
    </row>
    <row r="522">
      <c r="A522" s="453"/>
      <c r="B522" s="453"/>
      <c r="C522" s="453"/>
      <c r="D522" s="453"/>
      <c r="E522" s="453"/>
      <c r="F522" s="453"/>
      <c r="G522" s="453"/>
      <c r="H522" s="453"/>
      <c r="I522" s="453"/>
      <c r="J522" s="453"/>
      <c r="K522" s="453"/>
      <c r="L522" s="453"/>
      <c r="M522" s="453"/>
      <c r="N522" s="453"/>
      <c r="O522" s="453"/>
      <c r="P522" s="453"/>
      <c r="Q522" s="75"/>
      <c r="R522" s="75"/>
      <c r="S522" s="75"/>
      <c r="T522" s="75"/>
      <c r="U522" s="75"/>
      <c r="V522" s="75"/>
      <c r="W522" s="75"/>
      <c r="X522" s="75"/>
      <c r="Y522" s="75"/>
      <c r="Z522" s="75"/>
      <c r="AA522" s="75"/>
      <c r="AB522" s="75"/>
      <c r="AC522" s="75"/>
      <c r="AD522" s="75"/>
      <c r="AE522" s="75"/>
      <c r="AF522" s="75"/>
      <c r="AG522" s="75"/>
      <c r="AH522" s="75"/>
      <c r="AI522" s="75"/>
    </row>
    <row r="523">
      <c r="A523" s="453"/>
      <c r="B523" s="453"/>
      <c r="C523" s="453"/>
      <c r="D523" s="453"/>
      <c r="E523" s="453"/>
      <c r="F523" s="453"/>
      <c r="G523" s="453"/>
      <c r="H523" s="453"/>
      <c r="I523" s="453"/>
      <c r="J523" s="453"/>
      <c r="K523" s="453"/>
      <c r="L523" s="453"/>
      <c r="M523" s="453"/>
      <c r="N523" s="453"/>
      <c r="O523" s="453"/>
      <c r="P523" s="453"/>
      <c r="Q523" s="75"/>
      <c r="R523" s="75"/>
      <c r="S523" s="75"/>
      <c r="T523" s="75"/>
      <c r="U523" s="75"/>
      <c r="V523" s="75"/>
      <c r="W523" s="75"/>
      <c r="X523" s="75"/>
      <c r="Y523" s="75"/>
      <c r="Z523" s="75"/>
      <c r="AA523" s="75"/>
      <c r="AB523" s="75"/>
      <c r="AC523" s="75"/>
      <c r="AD523" s="75"/>
      <c r="AE523" s="75"/>
      <c r="AF523" s="75"/>
      <c r="AG523" s="75"/>
      <c r="AH523" s="75"/>
      <c r="AI523" s="75"/>
    </row>
    <row r="524">
      <c r="A524" s="453"/>
      <c r="B524" s="453"/>
      <c r="C524" s="453"/>
      <c r="D524" s="453"/>
      <c r="E524" s="453"/>
      <c r="F524" s="453"/>
      <c r="G524" s="453"/>
      <c r="H524" s="453"/>
      <c r="I524" s="453"/>
      <c r="J524" s="453"/>
      <c r="K524" s="453"/>
      <c r="L524" s="453"/>
      <c r="M524" s="453"/>
      <c r="N524" s="453"/>
      <c r="O524" s="453"/>
      <c r="P524" s="453"/>
      <c r="Q524" s="75"/>
      <c r="R524" s="75"/>
      <c r="S524" s="75"/>
      <c r="T524" s="75"/>
      <c r="U524" s="75"/>
      <c r="V524" s="75"/>
      <c r="W524" s="75"/>
      <c r="X524" s="75"/>
      <c r="Y524" s="75"/>
      <c r="Z524" s="75"/>
      <c r="AA524" s="75"/>
      <c r="AB524" s="75"/>
      <c r="AC524" s="75"/>
      <c r="AD524" s="75"/>
      <c r="AE524" s="75"/>
      <c r="AF524" s="75"/>
      <c r="AG524" s="75"/>
      <c r="AH524" s="75"/>
      <c r="AI524" s="75"/>
    </row>
    <row r="525">
      <c r="A525" s="453"/>
      <c r="B525" s="453"/>
      <c r="C525" s="453"/>
      <c r="D525" s="453"/>
      <c r="E525" s="453"/>
      <c r="F525" s="453"/>
      <c r="G525" s="453"/>
      <c r="H525" s="453"/>
      <c r="I525" s="453"/>
      <c r="J525" s="453"/>
      <c r="K525" s="453"/>
      <c r="L525" s="453"/>
      <c r="M525" s="453"/>
      <c r="N525" s="453"/>
      <c r="O525" s="453"/>
      <c r="P525" s="453"/>
      <c r="Q525" s="75"/>
      <c r="R525" s="75"/>
      <c r="S525" s="75"/>
      <c r="T525" s="75"/>
      <c r="U525" s="75"/>
      <c r="V525" s="75"/>
      <c r="W525" s="75"/>
      <c r="X525" s="75"/>
      <c r="Y525" s="75"/>
      <c r="Z525" s="75"/>
      <c r="AA525" s="75"/>
      <c r="AB525" s="75"/>
      <c r="AC525" s="75"/>
      <c r="AD525" s="75"/>
      <c r="AE525" s="75"/>
      <c r="AF525" s="75"/>
      <c r="AG525" s="75"/>
      <c r="AH525" s="75"/>
      <c r="AI525" s="75"/>
    </row>
    <row r="526">
      <c r="A526" s="453"/>
      <c r="B526" s="453"/>
      <c r="C526" s="453"/>
      <c r="D526" s="453"/>
      <c r="E526" s="453"/>
      <c r="F526" s="453"/>
      <c r="G526" s="453"/>
      <c r="H526" s="453"/>
      <c r="I526" s="453"/>
      <c r="J526" s="453"/>
      <c r="K526" s="453"/>
      <c r="L526" s="453"/>
      <c r="M526" s="453"/>
      <c r="N526" s="453"/>
      <c r="O526" s="453"/>
      <c r="P526" s="453"/>
      <c r="Q526" s="75"/>
      <c r="R526" s="75"/>
      <c r="S526" s="75"/>
      <c r="T526" s="75"/>
      <c r="U526" s="75"/>
      <c r="V526" s="75"/>
      <c r="W526" s="75"/>
      <c r="X526" s="75"/>
      <c r="Y526" s="75"/>
      <c r="Z526" s="75"/>
      <c r="AA526" s="75"/>
      <c r="AB526" s="75"/>
      <c r="AC526" s="75"/>
      <c r="AD526" s="75"/>
      <c r="AE526" s="75"/>
      <c r="AF526" s="75"/>
      <c r="AG526" s="75"/>
      <c r="AH526" s="75"/>
      <c r="AI526" s="75"/>
    </row>
    <row r="527">
      <c r="A527" s="453"/>
      <c r="B527" s="453"/>
      <c r="C527" s="453"/>
      <c r="D527" s="453"/>
      <c r="E527" s="453"/>
      <c r="F527" s="453"/>
      <c r="G527" s="453"/>
      <c r="H527" s="453"/>
      <c r="I527" s="453"/>
      <c r="J527" s="453"/>
      <c r="K527" s="453"/>
      <c r="L527" s="453"/>
      <c r="M527" s="453"/>
      <c r="N527" s="453"/>
      <c r="O527" s="453"/>
      <c r="P527" s="453"/>
      <c r="Q527" s="75"/>
      <c r="R527" s="75"/>
      <c r="S527" s="75"/>
      <c r="T527" s="75"/>
      <c r="U527" s="75"/>
      <c r="V527" s="75"/>
      <c r="W527" s="75"/>
      <c r="X527" s="75"/>
      <c r="Y527" s="75"/>
      <c r="Z527" s="75"/>
      <c r="AA527" s="75"/>
      <c r="AB527" s="75"/>
      <c r="AC527" s="75"/>
      <c r="AD527" s="75"/>
      <c r="AE527" s="75"/>
      <c r="AF527" s="75"/>
      <c r="AG527" s="75"/>
      <c r="AH527" s="75"/>
      <c r="AI527" s="75"/>
    </row>
    <row r="528">
      <c r="A528" s="453"/>
      <c r="B528" s="453"/>
      <c r="C528" s="453"/>
      <c r="D528" s="453"/>
      <c r="E528" s="453"/>
      <c r="F528" s="453"/>
      <c r="G528" s="453"/>
      <c r="H528" s="453"/>
      <c r="I528" s="453"/>
      <c r="J528" s="453"/>
      <c r="K528" s="453"/>
      <c r="L528" s="453"/>
      <c r="M528" s="453"/>
      <c r="N528" s="453"/>
      <c r="O528" s="453"/>
      <c r="P528" s="453"/>
      <c r="Q528" s="75"/>
      <c r="R528" s="75"/>
      <c r="S528" s="75"/>
      <c r="T528" s="75"/>
      <c r="U528" s="75"/>
      <c r="V528" s="75"/>
      <c r="W528" s="75"/>
      <c r="X528" s="75"/>
      <c r="Y528" s="75"/>
      <c r="Z528" s="75"/>
      <c r="AA528" s="75"/>
      <c r="AB528" s="75"/>
      <c r="AC528" s="75"/>
      <c r="AD528" s="75"/>
      <c r="AE528" s="75"/>
      <c r="AF528" s="75"/>
      <c r="AG528" s="75"/>
      <c r="AH528" s="75"/>
      <c r="AI528" s="75"/>
    </row>
    <row r="529">
      <c r="A529" s="453"/>
      <c r="B529" s="453"/>
      <c r="C529" s="453"/>
      <c r="D529" s="453"/>
      <c r="E529" s="453"/>
      <c r="F529" s="453"/>
      <c r="G529" s="453"/>
      <c r="H529" s="453"/>
      <c r="I529" s="453"/>
      <c r="J529" s="453"/>
      <c r="K529" s="453"/>
      <c r="L529" s="453"/>
      <c r="M529" s="453"/>
      <c r="N529" s="453"/>
      <c r="O529" s="453"/>
      <c r="P529" s="453"/>
      <c r="Q529" s="75"/>
      <c r="R529" s="75"/>
      <c r="S529" s="75"/>
      <c r="T529" s="75"/>
      <c r="U529" s="75"/>
      <c r="V529" s="75"/>
      <c r="W529" s="75"/>
      <c r="X529" s="75"/>
      <c r="Y529" s="75"/>
      <c r="Z529" s="75"/>
      <c r="AA529" s="75"/>
      <c r="AB529" s="75"/>
      <c r="AC529" s="75"/>
      <c r="AD529" s="75"/>
      <c r="AE529" s="75"/>
      <c r="AF529" s="75"/>
      <c r="AG529" s="75"/>
      <c r="AH529" s="75"/>
      <c r="AI529" s="75"/>
    </row>
    <row r="530">
      <c r="A530" s="453"/>
      <c r="B530" s="453"/>
      <c r="C530" s="453"/>
      <c r="D530" s="453"/>
      <c r="E530" s="453"/>
      <c r="F530" s="453"/>
      <c r="G530" s="453"/>
      <c r="H530" s="453"/>
      <c r="I530" s="453"/>
      <c r="J530" s="453"/>
      <c r="K530" s="453"/>
      <c r="L530" s="453"/>
      <c r="M530" s="453"/>
      <c r="N530" s="453"/>
      <c r="O530" s="453"/>
      <c r="P530" s="453"/>
      <c r="Q530" s="75"/>
      <c r="R530" s="75"/>
      <c r="S530" s="75"/>
      <c r="T530" s="75"/>
      <c r="U530" s="75"/>
      <c r="V530" s="75"/>
      <c r="W530" s="75"/>
      <c r="X530" s="75"/>
      <c r="Y530" s="75"/>
      <c r="Z530" s="75"/>
      <c r="AA530" s="75"/>
      <c r="AB530" s="75"/>
      <c r="AC530" s="75"/>
      <c r="AD530" s="75"/>
      <c r="AE530" s="75"/>
      <c r="AF530" s="75"/>
      <c r="AG530" s="75"/>
      <c r="AH530" s="75"/>
      <c r="AI530" s="75"/>
    </row>
    <row r="531">
      <c r="A531" s="453"/>
      <c r="B531" s="453"/>
      <c r="C531" s="453"/>
      <c r="D531" s="453"/>
      <c r="E531" s="453"/>
      <c r="F531" s="453"/>
      <c r="G531" s="453"/>
      <c r="H531" s="453"/>
      <c r="I531" s="453"/>
      <c r="J531" s="453"/>
      <c r="K531" s="453"/>
      <c r="L531" s="453"/>
      <c r="M531" s="453"/>
      <c r="N531" s="453"/>
      <c r="O531" s="453"/>
      <c r="P531" s="453"/>
      <c r="Q531" s="75"/>
      <c r="R531" s="75"/>
      <c r="S531" s="75"/>
      <c r="T531" s="75"/>
      <c r="U531" s="75"/>
      <c r="V531" s="75"/>
      <c r="W531" s="75"/>
      <c r="X531" s="75"/>
      <c r="Y531" s="75"/>
      <c r="Z531" s="75"/>
      <c r="AA531" s="75"/>
      <c r="AB531" s="75"/>
      <c r="AC531" s="75"/>
      <c r="AD531" s="75"/>
      <c r="AE531" s="75"/>
      <c r="AF531" s="75"/>
      <c r="AG531" s="75"/>
      <c r="AH531" s="75"/>
      <c r="AI531" s="75"/>
    </row>
    <row r="532">
      <c r="A532" s="453"/>
      <c r="B532" s="453"/>
      <c r="C532" s="453"/>
      <c r="D532" s="453"/>
      <c r="E532" s="453"/>
      <c r="F532" s="453"/>
      <c r="G532" s="453"/>
      <c r="H532" s="453"/>
      <c r="I532" s="453"/>
      <c r="J532" s="453"/>
      <c r="K532" s="453"/>
      <c r="L532" s="453"/>
      <c r="M532" s="453"/>
      <c r="N532" s="453"/>
      <c r="O532" s="453"/>
      <c r="P532" s="453"/>
      <c r="Q532" s="75"/>
      <c r="R532" s="75"/>
      <c r="S532" s="75"/>
      <c r="T532" s="75"/>
      <c r="U532" s="75"/>
      <c r="V532" s="75"/>
      <c r="W532" s="75"/>
      <c r="X532" s="75"/>
      <c r="Y532" s="75"/>
      <c r="Z532" s="75"/>
      <c r="AA532" s="75"/>
      <c r="AB532" s="75"/>
      <c r="AC532" s="75"/>
      <c r="AD532" s="75"/>
      <c r="AE532" s="75"/>
      <c r="AF532" s="75"/>
      <c r="AG532" s="75"/>
      <c r="AH532" s="75"/>
      <c r="AI532" s="75"/>
    </row>
    <row r="533">
      <c r="A533" s="453"/>
      <c r="B533" s="453"/>
      <c r="C533" s="453"/>
      <c r="D533" s="453"/>
      <c r="E533" s="453"/>
      <c r="F533" s="453"/>
      <c r="G533" s="453"/>
      <c r="H533" s="453"/>
      <c r="I533" s="453"/>
      <c r="J533" s="453"/>
      <c r="K533" s="453"/>
      <c r="L533" s="453"/>
      <c r="M533" s="453"/>
      <c r="N533" s="453"/>
      <c r="O533" s="453"/>
      <c r="P533" s="453"/>
      <c r="Q533" s="75"/>
      <c r="R533" s="75"/>
      <c r="S533" s="75"/>
      <c r="T533" s="75"/>
      <c r="U533" s="75"/>
      <c r="V533" s="75"/>
      <c r="W533" s="75"/>
      <c r="X533" s="75"/>
      <c r="Y533" s="75"/>
      <c r="Z533" s="75"/>
      <c r="AA533" s="75"/>
      <c r="AB533" s="75"/>
      <c r="AC533" s="75"/>
      <c r="AD533" s="75"/>
      <c r="AE533" s="75"/>
      <c r="AF533" s="75"/>
      <c r="AG533" s="75"/>
      <c r="AH533" s="75"/>
      <c r="AI533" s="75"/>
    </row>
    <row r="534">
      <c r="A534" s="453"/>
      <c r="B534" s="453"/>
      <c r="C534" s="453"/>
      <c r="D534" s="453"/>
      <c r="E534" s="453"/>
      <c r="F534" s="453"/>
      <c r="G534" s="453"/>
      <c r="H534" s="453"/>
      <c r="I534" s="453"/>
      <c r="J534" s="453"/>
      <c r="K534" s="453"/>
      <c r="L534" s="453"/>
      <c r="M534" s="453"/>
      <c r="N534" s="453"/>
      <c r="O534" s="453"/>
      <c r="P534" s="453"/>
      <c r="Q534" s="75"/>
      <c r="R534" s="75"/>
      <c r="S534" s="75"/>
      <c r="T534" s="75"/>
      <c r="U534" s="75"/>
      <c r="V534" s="75"/>
      <c r="W534" s="75"/>
      <c r="X534" s="75"/>
      <c r="Y534" s="75"/>
      <c r="Z534" s="75"/>
      <c r="AA534" s="75"/>
      <c r="AB534" s="75"/>
      <c r="AC534" s="75"/>
      <c r="AD534" s="75"/>
      <c r="AE534" s="75"/>
      <c r="AF534" s="75"/>
      <c r="AG534" s="75"/>
      <c r="AH534" s="75"/>
      <c r="AI534" s="75"/>
    </row>
    <row r="535">
      <c r="A535" s="453"/>
      <c r="B535" s="453"/>
      <c r="C535" s="453"/>
      <c r="D535" s="453"/>
      <c r="E535" s="453"/>
      <c r="F535" s="453"/>
      <c r="G535" s="453"/>
      <c r="H535" s="453"/>
      <c r="I535" s="453"/>
      <c r="J535" s="453"/>
      <c r="K535" s="453"/>
      <c r="L535" s="453"/>
      <c r="M535" s="453"/>
      <c r="N535" s="453"/>
      <c r="O535" s="453"/>
      <c r="P535" s="453"/>
      <c r="Q535" s="75"/>
      <c r="R535" s="75"/>
      <c r="S535" s="75"/>
      <c r="T535" s="75"/>
      <c r="U535" s="75"/>
      <c r="V535" s="75"/>
      <c r="W535" s="75"/>
      <c r="X535" s="75"/>
      <c r="Y535" s="75"/>
      <c r="Z535" s="75"/>
      <c r="AA535" s="75"/>
      <c r="AB535" s="75"/>
      <c r="AC535" s="75"/>
      <c r="AD535" s="75"/>
      <c r="AE535" s="75"/>
      <c r="AF535" s="75"/>
      <c r="AG535" s="75"/>
      <c r="AH535" s="75"/>
      <c r="AI535" s="75"/>
    </row>
    <row r="536">
      <c r="A536" s="453"/>
      <c r="B536" s="453"/>
      <c r="C536" s="453"/>
      <c r="D536" s="453"/>
      <c r="E536" s="453"/>
      <c r="F536" s="453"/>
      <c r="G536" s="453"/>
      <c r="H536" s="453"/>
      <c r="I536" s="453"/>
      <c r="J536" s="453"/>
      <c r="K536" s="453"/>
      <c r="L536" s="453"/>
      <c r="M536" s="453"/>
      <c r="N536" s="453"/>
      <c r="O536" s="453"/>
      <c r="P536" s="453"/>
      <c r="Q536" s="75"/>
      <c r="R536" s="75"/>
      <c r="S536" s="75"/>
      <c r="T536" s="75"/>
      <c r="U536" s="75"/>
      <c r="V536" s="75"/>
      <c r="W536" s="75"/>
      <c r="X536" s="75"/>
      <c r="Y536" s="75"/>
      <c r="Z536" s="75"/>
      <c r="AA536" s="75"/>
      <c r="AB536" s="75"/>
      <c r="AC536" s="75"/>
      <c r="AD536" s="75"/>
      <c r="AE536" s="75"/>
      <c r="AF536" s="75"/>
      <c r="AG536" s="75"/>
      <c r="AH536" s="75"/>
      <c r="AI536" s="75"/>
    </row>
    <row r="537">
      <c r="A537" s="453"/>
      <c r="B537" s="453"/>
      <c r="C537" s="453"/>
      <c r="D537" s="453"/>
      <c r="E537" s="453"/>
      <c r="F537" s="453"/>
      <c r="G537" s="453"/>
      <c r="H537" s="453"/>
      <c r="I537" s="453"/>
      <c r="J537" s="453"/>
      <c r="K537" s="453"/>
      <c r="L537" s="453"/>
      <c r="M537" s="453"/>
      <c r="N537" s="453"/>
      <c r="O537" s="453"/>
      <c r="P537" s="453"/>
      <c r="Q537" s="75"/>
      <c r="R537" s="75"/>
      <c r="S537" s="75"/>
      <c r="T537" s="75"/>
      <c r="U537" s="75"/>
      <c r="V537" s="75"/>
      <c r="W537" s="75"/>
      <c r="X537" s="75"/>
      <c r="Y537" s="75"/>
      <c r="Z537" s="75"/>
      <c r="AA537" s="75"/>
      <c r="AB537" s="75"/>
      <c r="AC537" s="75"/>
      <c r="AD537" s="75"/>
      <c r="AE537" s="75"/>
      <c r="AF537" s="75"/>
      <c r="AG537" s="75"/>
      <c r="AH537" s="75"/>
      <c r="AI537" s="75"/>
    </row>
    <row r="538">
      <c r="A538" s="453"/>
      <c r="B538" s="453"/>
      <c r="C538" s="453"/>
      <c r="D538" s="453"/>
      <c r="E538" s="453"/>
      <c r="F538" s="453"/>
      <c r="G538" s="453"/>
      <c r="H538" s="453"/>
      <c r="I538" s="453"/>
      <c r="J538" s="453"/>
      <c r="K538" s="453"/>
      <c r="L538" s="453"/>
      <c r="M538" s="453"/>
      <c r="N538" s="453"/>
      <c r="O538" s="453"/>
      <c r="P538" s="453"/>
      <c r="Q538" s="75"/>
      <c r="R538" s="75"/>
      <c r="S538" s="75"/>
      <c r="T538" s="75"/>
      <c r="U538" s="75"/>
      <c r="V538" s="75"/>
      <c r="W538" s="75"/>
      <c r="X538" s="75"/>
      <c r="Y538" s="75"/>
      <c r="Z538" s="75"/>
      <c r="AA538" s="75"/>
      <c r="AB538" s="75"/>
      <c r="AC538" s="75"/>
      <c r="AD538" s="75"/>
      <c r="AE538" s="75"/>
      <c r="AF538" s="75"/>
      <c r="AG538" s="75"/>
      <c r="AH538" s="75"/>
      <c r="AI538" s="75"/>
    </row>
    <row r="539">
      <c r="A539" s="453"/>
      <c r="B539" s="453"/>
      <c r="C539" s="453"/>
      <c r="D539" s="453"/>
      <c r="E539" s="453"/>
      <c r="F539" s="453"/>
      <c r="G539" s="453"/>
      <c r="H539" s="453"/>
      <c r="I539" s="453"/>
      <c r="J539" s="453"/>
      <c r="K539" s="453"/>
      <c r="L539" s="453"/>
      <c r="M539" s="453"/>
      <c r="N539" s="453"/>
      <c r="O539" s="453"/>
      <c r="P539" s="453"/>
      <c r="Q539" s="75"/>
      <c r="R539" s="75"/>
      <c r="S539" s="75"/>
      <c r="T539" s="75"/>
      <c r="U539" s="75"/>
      <c r="V539" s="75"/>
      <c r="W539" s="75"/>
      <c r="X539" s="75"/>
      <c r="Y539" s="75"/>
      <c r="Z539" s="75"/>
      <c r="AA539" s="75"/>
      <c r="AB539" s="75"/>
      <c r="AC539" s="75"/>
      <c r="AD539" s="75"/>
      <c r="AE539" s="75"/>
      <c r="AF539" s="75"/>
      <c r="AG539" s="75"/>
      <c r="AH539" s="75"/>
      <c r="AI539" s="75"/>
    </row>
    <row r="540">
      <c r="A540" s="453"/>
      <c r="B540" s="453"/>
      <c r="C540" s="453"/>
      <c r="D540" s="453"/>
      <c r="E540" s="453"/>
      <c r="F540" s="453"/>
      <c r="G540" s="453"/>
      <c r="H540" s="453"/>
      <c r="I540" s="453"/>
      <c r="J540" s="453"/>
      <c r="K540" s="453"/>
      <c r="L540" s="453"/>
      <c r="M540" s="453"/>
      <c r="N540" s="453"/>
      <c r="O540" s="453"/>
      <c r="P540" s="453"/>
      <c r="Q540" s="75"/>
      <c r="R540" s="75"/>
      <c r="S540" s="75"/>
      <c r="T540" s="75"/>
      <c r="U540" s="75"/>
      <c r="V540" s="75"/>
      <c r="W540" s="75"/>
      <c r="X540" s="75"/>
      <c r="Y540" s="75"/>
      <c r="Z540" s="75"/>
      <c r="AA540" s="75"/>
      <c r="AB540" s="75"/>
      <c r="AC540" s="75"/>
      <c r="AD540" s="75"/>
      <c r="AE540" s="75"/>
      <c r="AF540" s="75"/>
      <c r="AG540" s="75"/>
      <c r="AH540" s="75"/>
      <c r="AI540" s="75"/>
    </row>
    <row r="541">
      <c r="A541" s="453"/>
      <c r="B541" s="453"/>
      <c r="C541" s="453"/>
      <c r="D541" s="453"/>
      <c r="E541" s="453"/>
      <c r="F541" s="453"/>
      <c r="G541" s="453"/>
      <c r="H541" s="453"/>
      <c r="I541" s="453"/>
      <c r="J541" s="453"/>
      <c r="K541" s="453"/>
      <c r="L541" s="453"/>
      <c r="M541" s="453"/>
      <c r="N541" s="453"/>
      <c r="O541" s="453"/>
      <c r="P541" s="453"/>
      <c r="Q541" s="75"/>
      <c r="R541" s="75"/>
      <c r="S541" s="75"/>
      <c r="T541" s="75"/>
      <c r="U541" s="75"/>
      <c r="V541" s="75"/>
      <c r="W541" s="75"/>
      <c r="X541" s="75"/>
      <c r="Y541" s="75"/>
      <c r="Z541" s="75"/>
      <c r="AA541" s="75"/>
      <c r="AB541" s="75"/>
      <c r="AC541" s="75"/>
      <c r="AD541" s="75"/>
      <c r="AE541" s="75"/>
      <c r="AF541" s="75"/>
      <c r="AG541" s="75"/>
      <c r="AH541" s="75"/>
      <c r="AI541" s="75"/>
    </row>
    <row r="542">
      <c r="A542" s="453"/>
      <c r="B542" s="453"/>
      <c r="C542" s="453"/>
      <c r="D542" s="453"/>
      <c r="E542" s="453"/>
      <c r="F542" s="453"/>
      <c r="G542" s="453"/>
      <c r="H542" s="453"/>
      <c r="I542" s="453"/>
      <c r="J542" s="453"/>
      <c r="K542" s="453"/>
      <c r="L542" s="453"/>
      <c r="M542" s="453"/>
      <c r="N542" s="453"/>
      <c r="O542" s="453"/>
      <c r="P542" s="453"/>
      <c r="Q542" s="75"/>
      <c r="R542" s="75"/>
      <c r="S542" s="75"/>
      <c r="T542" s="75"/>
      <c r="U542" s="75"/>
      <c r="V542" s="75"/>
      <c r="W542" s="75"/>
      <c r="X542" s="75"/>
      <c r="Y542" s="75"/>
      <c r="Z542" s="75"/>
      <c r="AA542" s="75"/>
      <c r="AB542" s="75"/>
      <c r="AC542" s="75"/>
      <c r="AD542" s="75"/>
      <c r="AE542" s="75"/>
      <c r="AF542" s="75"/>
      <c r="AG542" s="75"/>
      <c r="AH542" s="75"/>
      <c r="AI542" s="75"/>
    </row>
    <row r="543">
      <c r="A543" s="453"/>
      <c r="B543" s="453"/>
      <c r="C543" s="453"/>
      <c r="D543" s="453"/>
      <c r="E543" s="453"/>
      <c r="F543" s="453"/>
      <c r="G543" s="453"/>
      <c r="H543" s="453"/>
      <c r="I543" s="453"/>
      <c r="J543" s="453"/>
      <c r="K543" s="453"/>
      <c r="L543" s="453"/>
      <c r="M543" s="453"/>
      <c r="N543" s="453"/>
      <c r="O543" s="453"/>
      <c r="P543" s="453"/>
      <c r="Q543" s="75"/>
      <c r="R543" s="75"/>
      <c r="S543" s="75"/>
      <c r="T543" s="75"/>
      <c r="U543" s="75"/>
      <c r="V543" s="75"/>
      <c r="W543" s="75"/>
      <c r="X543" s="75"/>
      <c r="Y543" s="75"/>
      <c r="Z543" s="75"/>
      <c r="AA543" s="75"/>
      <c r="AB543" s="75"/>
      <c r="AC543" s="75"/>
      <c r="AD543" s="75"/>
      <c r="AE543" s="75"/>
      <c r="AF543" s="75"/>
      <c r="AG543" s="75"/>
      <c r="AH543" s="75"/>
      <c r="AI543" s="75"/>
    </row>
    <row r="544">
      <c r="A544" s="453"/>
      <c r="B544" s="453"/>
      <c r="C544" s="453"/>
      <c r="D544" s="453"/>
      <c r="E544" s="453"/>
      <c r="F544" s="453"/>
      <c r="G544" s="453"/>
      <c r="H544" s="453"/>
      <c r="I544" s="453"/>
      <c r="J544" s="453"/>
      <c r="K544" s="453"/>
      <c r="L544" s="453"/>
      <c r="M544" s="453"/>
      <c r="N544" s="453"/>
      <c r="O544" s="453"/>
      <c r="P544" s="453"/>
      <c r="Q544" s="75"/>
      <c r="R544" s="75"/>
      <c r="S544" s="75"/>
      <c r="T544" s="75"/>
      <c r="U544" s="75"/>
      <c r="V544" s="75"/>
      <c r="W544" s="75"/>
      <c r="X544" s="75"/>
      <c r="Y544" s="75"/>
      <c r="Z544" s="75"/>
      <c r="AA544" s="75"/>
      <c r="AB544" s="75"/>
      <c r="AC544" s="75"/>
      <c r="AD544" s="75"/>
      <c r="AE544" s="75"/>
      <c r="AF544" s="75"/>
      <c r="AG544" s="75"/>
      <c r="AH544" s="75"/>
      <c r="AI544" s="75"/>
    </row>
    <row r="545">
      <c r="A545" s="453"/>
      <c r="B545" s="453"/>
      <c r="C545" s="453"/>
      <c r="D545" s="453"/>
      <c r="E545" s="453"/>
      <c r="F545" s="453"/>
      <c r="G545" s="453"/>
      <c r="H545" s="453"/>
      <c r="I545" s="453"/>
      <c r="J545" s="453"/>
      <c r="K545" s="453"/>
      <c r="L545" s="453"/>
      <c r="M545" s="453"/>
      <c r="N545" s="453"/>
      <c r="O545" s="453"/>
      <c r="P545" s="453"/>
      <c r="Q545" s="75"/>
      <c r="R545" s="75"/>
      <c r="S545" s="75"/>
      <c r="T545" s="75"/>
      <c r="U545" s="75"/>
      <c r="V545" s="75"/>
      <c r="W545" s="75"/>
      <c r="X545" s="75"/>
      <c r="Y545" s="75"/>
      <c r="Z545" s="75"/>
      <c r="AA545" s="75"/>
      <c r="AB545" s="75"/>
      <c r="AC545" s="75"/>
      <c r="AD545" s="75"/>
      <c r="AE545" s="75"/>
      <c r="AF545" s="75"/>
      <c r="AG545" s="75"/>
      <c r="AH545" s="75"/>
      <c r="AI545" s="75"/>
    </row>
    <row r="546">
      <c r="A546" s="453"/>
      <c r="B546" s="453"/>
      <c r="C546" s="453"/>
      <c r="D546" s="453"/>
      <c r="E546" s="453"/>
      <c r="F546" s="453"/>
      <c r="G546" s="453"/>
      <c r="H546" s="453"/>
      <c r="I546" s="453"/>
      <c r="J546" s="453"/>
      <c r="K546" s="453"/>
      <c r="L546" s="453"/>
      <c r="M546" s="453"/>
      <c r="N546" s="453"/>
      <c r="O546" s="453"/>
      <c r="P546" s="453"/>
      <c r="Q546" s="75"/>
      <c r="R546" s="75"/>
      <c r="S546" s="75"/>
      <c r="T546" s="75"/>
      <c r="U546" s="75"/>
      <c r="V546" s="75"/>
      <c r="W546" s="75"/>
      <c r="X546" s="75"/>
      <c r="Y546" s="75"/>
      <c r="Z546" s="75"/>
      <c r="AA546" s="75"/>
      <c r="AB546" s="75"/>
      <c r="AC546" s="75"/>
      <c r="AD546" s="75"/>
      <c r="AE546" s="75"/>
      <c r="AF546" s="75"/>
      <c r="AG546" s="75"/>
      <c r="AH546" s="75"/>
      <c r="AI546" s="75"/>
    </row>
    <row r="547">
      <c r="A547" s="453"/>
      <c r="B547" s="453"/>
      <c r="C547" s="453"/>
      <c r="D547" s="453"/>
      <c r="E547" s="453"/>
      <c r="F547" s="453"/>
      <c r="G547" s="453"/>
      <c r="H547" s="453"/>
      <c r="I547" s="453"/>
      <c r="J547" s="453"/>
      <c r="K547" s="453"/>
      <c r="L547" s="453"/>
      <c r="M547" s="453"/>
      <c r="N547" s="453"/>
      <c r="O547" s="453"/>
      <c r="P547" s="453"/>
      <c r="Q547" s="75"/>
      <c r="R547" s="75"/>
      <c r="S547" s="75"/>
      <c r="T547" s="75"/>
      <c r="U547" s="75"/>
      <c r="V547" s="75"/>
      <c r="W547" s="75"/>
      <c r="X547" s="75"/>
      <c r="Y547" s="75"/>
      <c r="Z547" s="75"/>
      <c r="AA547" s="75"/>
      <c r="AB547" s="75"/>
      <c r="AC547" s="75"/>
      <c r="AD547" s="75"/>
      <c r="AE547" s="75"/>
      <c r="AF547" s="75"/>
      <c r="AG547" s="75"/>
      <c r="AH547" s="75"/>
      <c r="AI547" s="75"/>
    </row>
    <row r="548">
      <c r="A548" s="453"/>
      <c r="B548" s="453"/>
      <c r="C548" s="453"/>
      <c r="D548" s="453"/>
      <c r="E548" s="453"/>
      <c r="F548" s="453"/>
      <c r="G548" s="453"/>
      <c r="H548" s="453"/>
      <c r="I548" s="453"/>
      <c r="J548" s="453"/>
      <c r="K548" s="453"/>
      <c r="L548" s="453"/>
      <c r="M548" s="453"/>
      <c r="N548" s="453"/>
      <c r="O548" s="453"/>
      <c r="P548" s="453"/>
      <c r="Q548" s="75"/>
      <c r="R548" s="75"/>
      <c r="S548" s="75"/>
      <c r="T548" s="75"/>
      <c r="U548" s="75"/>
      <c r="V548" s="75"/>
      <c r="W548" s="75"/>
      <c r="X548" s="75"/>
      <c r="Y548" s="75"/>
      <c r="Z548" s="75"/>
      <c r="AA548" s="75"/>
      <c r="AB548" s="75"/>
      <c r="AC548" s="75"/>
      <c r="AD548" s="75"/>
      <c r="AE548" s="75"/>
      <c r="AF548" s="75"/>
      <c r="AG548" s="75"/>
      <c r="AH548" s="75"/>
      <c r="AI548" s="75"/>
    </row>
    <row r="549">
      <c r="A549" s="453"/>
      <c r="B549" s="453"/>
      <c r="C549" s="453"/>
      <c r="D549" s="453"/>
      <c r="E549" s="453"/>
      <c r="F549" s="453"/>
      <c r="G549" s="453"/>
      <c r="H549" s="453"/>
      <c r="I549" s="453"/>
      <c r="J549" s="453"/>
      <c r="K549" s="453"/>
      <c r="L549" s="453"/>
      <c r="M549" s="453"/>
      <c r="N549" s="453"/>
      <c r="O549" s="453"/>
      <c r="P549" s="453"/>
      <c r="Q549" s="75"/>
      <c r="R549" s="75"/>
      <c r="S549" s="75"/>
      <c r="T549" s="75"/>
      <c r="U549" s="75"/>
      <c r="V549" s="75"/>
      <c r="W549" s="75"/>
      <c r="X549" s="75"/>
      <c r="Y549" s="75"/>
      <c r="Z549" s="75"/>
      <c r="AA549" s="75"/>
      <c r="AB549" s="75"/>
      <c r="AC549" s="75"/>
      <c r="AD549" s="75"/>
      <c r="AE549" s="75"/>
      <c r="AF549" s="75"/>
      <c r="AG549" s="75"/>
      <c r="AH549" s="75"/>
      <c r="AI549" s="75"/>
    </row>
    <row r="550">
      <c r="A550" s="453"/>
      <c r="B550" s="453"/>
      <c r="C550" s="453"/>
      <c r="D550" s="453"/>
      <c r="E550" s="453"/>
      <c r="F550" s="453"/>
      <c r="G550" s="453"/>
      <c r="H550" s="453"/>
      <c r="I550" s="453"/>
      <c r="J550" s="453"/>
      <c r="K550" s="453"/>
      <c r="L550" s="453"/>
      <c r="M550" s="453"/>
      <c r="N550" s="453"/>
      <c r="O550" s="453"/>
      <c r="P550" s="453"/>
      <c r="Q550" s="75"/>
      <c r="R550" s="75"/>
      <c r="S550" s="75"/>
      <c r="T550" s="75"/>
      <c r="U550" s="75"/>
      <c r="V550" s="75"/>
      <c r="W550" s="75"/>
      <c r="X550" s="75"/>
      <c r="Y550" s="75"/>
      <c r="Z550" s="75"/>
      <c r="AA550" s="75"/>
      <c r="AB550" s="75"/>
      <c r="AC550" s="75"/>
      <c r="AD550" s="75"/>
      <c r="AE550" s="75"/>
      <c r="AF550" s="75"/>
      <c r="AG550" s="75"/>
      <c r="AH550" s="75"/>
      <c r="AI550" s="75"/>
    </row>
    <row r="551">
      <c r="A551" s="453"/>
      <c r="B551" s="453"/>
      <c r="C551" s="453"/>
      <c r="D551" s="453"/>
      <c r="E551" s="453"/>
      <c r="F551" s="453"/>
      <c r="G551" s="453"/>
      <c r="H551" s="453"/>
      <c r="I551" s="453"/>
      <c r="J551" s="453"/>
      <c r="K551" s="453"/>
      <c r="L551" s="453"/>
      <c r="M551" s="453"/>
      <c r="N551" s="453"/>
      <c r="O551" s="453"/>
      <c r="P551" s="453"/>
      <c r="Q551" s="75"/>
      <c r="R551" s="75"/>
      <c r="S551" s="75"/>
      <c r="T551" s="75"/>
      <c r="U551" s="75"/>
      <c r="V551" s="75"/>
      <c r="W551" s="75"/>
      <c r="X551" s="75"/>
      <c r="Y551" s="75"/>
      <c r="Z551" s="75"/>
      <c r="AA551" s="75"/>
      <c r="AB551" s="75"/>
      <c r="AC551" s="75"/>
      <c r="AD551" s="75"/>
      <c r="AE551" s="75"/>
      <c r="AF551" s="75"/>
      <c r="AG551" s="75"/>
      <c r="AH551" s="75"/>
      <c r="AI551" s="75"/>
    </row>
    <row r="552">
      <c r="A552" s="453"/>
      <c r="B552" s="453"/>
      <c r="C552" s="453"/>
      <c r="D552" s="453"/>
      <c r="E552" s="453"/>
      <c r="F552" s="453"/>
      <c r="G552" s="453"/>
      <c r="H552" s="453"/>
      <c r="I552" s="453"/>
      <c r="J552" s="453"/>
      <c r="K552" s="453"/>
      <c r="L552" s="453"/>
      <c r="M552" s="453"/>
      <c r="N552" s="453"/>
      <c r="O552" s="453"/>
      <c r="P552" s="453"/>
      <c r="Q552" s="75"/>
      <c r="R552" s="75"/>
      <c r="S552" s="75"/>
      <c r="T552" s="75"/>
      <c r="U552" s="75"/>
      <c r="V552" s="75"/>
      <c r="W552" s="75"/>
      <c r="X552" s="75"/>
      <c r="Y552" s="75"/>
      <c r="Z552" s="75"/>
      <c r="AA552" s="75"/>
      <c r="AB552" s="75"/>
      <c r="AC552" s="75"/>
      <c r="AD552" s="75"/>
      <c r="AE552" s="75"/>
      <c r="AF552" s="75"/>
      <c r="AG552" s="75"/>
      <c r="AH552" s="75"/>
      <c r="AI552" s="75"/>
    </row>
    <row r="553">
      <c r="A553" s="453"/>
      <c r="B553" s="453"/>
      <c r="C553" s="453"/>
      <c r="D553" s="453"/>
      <c r="E553" s="453"/>
      <c r="F553" s="453"/>
      <c r="G553" s="453"/>
      <c r="H553" s="453"/>
      <c r="I553" s="453"/>
      <c r="J553" s="453"/>
      <c r="K553" s="453"/>
      <c r="L553" s="453"/>
      <c r="M553" s="453"/>
      <c r="N553" s="453"/>
      <c r="O553" s="453"/>
      <c r="P553" s="453"/>
      <c r="Q553" s="75"/>
      <c r="R553" s="75"/>
      <c r="S553" s="75"/>
      <c r="T553" s="75"/>
      <c r="U553" s="75"/>
      <c r="V553" s="75"/>
      <c r="W553" s="75"/>
      <c r="X553" s="75"/>
      <c r="Y553" s="75"/>
      <c r="Z553" s="75"/>
      <c r="AA553" s="75"/>
      <c r="AB553" s="75"/>
      <c r="AC553" s="75"/>
      <c r="AD553" s="75"/>
      <c r="AE553" s="75"/>
      <c r="AF553" s="75"/>
      <c r="AG553" s="75"/>
      <c r="AH553" s="75"/>
      <c r="AI553" s="75"/>
    </row>
    <row r="554">
      <c r="A554" s="453"/>
      <c r="B554" s="453"/>
      <c r="C554" s="453"/>
      <c r="D554" s="453"/>
      <c r="E554" s="453"/>
      <c r="F554" s="453"/>
      <c r="G554" s="453"/>
      <c r="H554" s="453"/>
      <c r="I554" s="453"/>
      <c r="J554" s="453"/>
      <c r="K554" s="453"/>
      <c r="L554" s="453"/>
      <c r="M554" s="453"/>
      <c r="N554" s="453"/>
      <c r="O554" s="453"/>
      <c r="P554" s="453"/>
      <c r="Q554" s="75"/>
      <c r="R554" s="75"/>
      <c r="S554" s="75"/>
      <c r="T554" s="75"/>
      <c r="U554" s="75"/>
      <c r="V554" s="75"/>
      <c r="W554" s="75"/>
      <c r="X554" s="75"/>
      <c r="Y554" s="75"/>
      <c r="Z554" s="75"/>
      <c r="AA554" s="75"/>
      <c r="AB554" s="75"/>
      <c r="AC554" s="75"/>
      <c r="AD554" s="75"/>
      <c r="AE554" s="75"/>
      <c r="AF554" s="75"/>
      <c r="AG554" s="75"/>
      <c r="AH554" s="75"/>
      <c r="AI554" s="75"/>
    </row>
    <row r="555">
      <c r="A555" s="453"/>
      <c r="B555" s="453"/>
      <c r="C555" s="453"/>
      <c r="D555" s="453"/>
      <c r="E555" s="453"/>
      <c r="F555" s="453"/>
      <c r="G555" s="453"/>
      <c r="H555" s="453"/>
      <c r="I555" s="453"/>
      <c r="J555" s="453"/>
      <c r="K555" s="453"/>
      <c r="L555" s="453"/>
      <c r="M555" s="453"/>
      <c r="N555" s="453"/>
      <c r="O555" s="453"/>
      <c r="P555" s="453"/>
      <c r="Q555" s="75"/>
      <c r="R555" s="75"/>
      <c r="S555" s="75"/>
      <c r="T555" s="75"/>
      <c r="U555" s="75"/>
      <c r="V555" s="75"/>
      <c r="W555" s="75"/>
      <c r="X555" s="75"/>
      <c r="Y555" s="75"/>
      <c r="Z555" s="75"/>
      <c r="AA555" s="75"/>
      <c r="AB555" s="75"/>
      <c r="AC555" s="75"/>
      <c r="AD555" s="75"/>
      <c r="AE555" s="75"/>
      <c r="AF555" s="75"/>
      <c r="AG555" s="75"/>
      <c r="AH555" s="75"/>
      <c r="AI555" s="75"/>
    </row>
    <row r="556">
      <c r="A556" s="453"/>
      <c r="B556" s="453"/>
      <c r="C556" s="453"/>
      <c r="D556" s="453"/>
      <c r="E556" s="453"/>
      <c r="F556" s="453"/>
      <c r="G556" s="453"/>
      <c r="H556" s="453"/>
      <c r="I556" s="453"/>
      <c r="J556" s="453"/>
      <c r="K556" s="453"/>
      <c r="L556" s="453"/>
      <c r="M556" s="453"/>
      <c r="N556" s="453"/>
      <c r="O556" s="453"/>
      <c r="P556" s="453"/>
      <c r="Q556" s="75"/>
      <c r="R556" s="75"/>
      <c r="S556" s="75"/>
      <c r="T556" s="75"/>
      <c r="U556" s="75"/>
      <c r="V556" s="75"/>
      <c r="W556" s="75"/>
      <c r="X556" s="75"/>
      <c r="Y556" s="75"/>
      <c r="Z556" s="75"/>
      <c r="AA556" s="75"/>
      <c r="AB556" s="75"/>
      <c r="AC556" s="75"/>
      <c r="AD556" s="75"/>
      <c r="AE556" s="75"/>
      <c r="AF556" s="75"/>
      <c r="AG556" s="75"/>
      <c r="AH556" s="75"/>
      <c r="AI556" s="75"/>
    </row>
    <row r="557">
      <c r="A557" s="453"/>
      <c r="B557" s="453"/>
      <c r="C557" s="453"/>
      <c r="D557" s="453"/>
      <c r="E557" s="453"/>
      <c r="F557" s="453"/>
      <c r="G557" s="453"/>
      <c r="H557" s="453"/>
      <c r="I557" s="453"/>
      <c r="J557" s="453"/>
      <c r="K557" s="453"/>
      <c r="L557" s="453"/>
      <c r="M557" s="453"/>
      <c r="N557" s="453"/>
      <c r="O557" s="453"/>
      <c r="P557" s="453"/>
      <c r="Q557" s="75"/>
      <c r="R557" s="75"/>
      <c r="S557" s="75"/>
      <c r="T557" s="75"/>
      <c r="U557" s="75"/>
      <c r="V557" s="75"/>
      <c r="W557" s="75"/>
      <c r="X557" s="75"/>
      <c r="Y557" s="75"/>
      <c r="Z557" s="75"/>
      <c r="AA557" s="75"/>
      <c r="AB557" s="75"/>
      <c r="AC557" s="75"/>
      <c r="AD557" s="75"/>
      <c r="AE557" s="75"/>
      <c r="AF557" s="75"/>
      <c r="AG557" s="75"/>
      <c r="AH557" s="75"/>
      <c r="AI557" s="75"/>
    </row>
    <row r="558">
      <c r="A558" s="453"/>
      <c r="B558" s="453"/>
      <c r="C558" s="453"/>
      <c r="D558" s="453"/>
      <c r="E558" s="453"/>
      <c r="F558" s="453"/>
      <c r="G558" s="453"/>
      <c r="H558" s="453"/>
      <c r="I558" s="453"/>
      <c r="J558" s="453"/>
      <c r="K558" s="453"/>
      <c r="L558" s="453"/>
      <c r="M558" s="453"/>
      <c r="N558" s="453"/>
      <c r="O558" s="453"/>
      <c r="P558" s="453"/>
      <c r="Q558" s="75"/>
      <c r="R558" s="75"/>
      <c r="S558" s="75"/>
      <c r="T558" s="75"/>
      <c r="U558" s="75"/>
      <c r="V558" s="75"/>
      <c r="W558" s="75"/>
      <c r="X558" s="75"/>
      <c r="Y558" s="75"/>
      <c r="Z558" s="75"/>
      <c r="AA558" s="75"/>
      <c r="AB558" s="75"/>
      <c r="AC558" s="75"/>
      <c r="AD558" s="75"/>
      <c r="AE558" s="75"/>
      <c r="AF558" s="75"/>
      <c r="AG558" s="75"/>
      <c r="AH558" s="75"/>
      <c r="AI558" s="75"/>
    </row>
    <row r="559">
      <c r="A559" s="453"/>
      <c r="B559" s="453"/>
      <c r="C559" s="453"/>
      <c r="D559" s="453"/>
      <c r="E559" s="453"/>
      <c r="F559" s="453"/>
      <c r="G559" s="453"/>
      <c r="H559" s="453"/>
      <c r="I559" s="453"/>
      <c r="J559" s="453"/>
      <c r="K559" s="453"/>
      <c r="L559" s="453"/>
      <c r="M559" s="453"/>
      <c r="N559" s="453"/>
      <c r="O559" s="453"/>
      <c r="P559" s="453"/>
      <c r="Q559" s="75"/>
      <c r="R559" s="75"/>
      <c r="S559" s="75"/>
      <c r="T559" s="75"/>
      <c r="U559" s="75"/>
      <c r="V559" s="75"/>
      <c r="W559" s="75"/>
      <c r="X559" s="75"/>
      <c r="Y559" s="75"/>
      <c r="Z559" s="75"/>
      <c r="AA559" s="75"/>
      <c r="AB559" s="75"/>
      <c r="AC559" s="75"/>
      <c r="AD559" s="75"/>
      <c r="AE559" s="75"/>
      <c r="AF559" s="75"/>
      <c r="AG559" s="75"/>
      <c r="AH559" s="75"/>
      <c r="AI559" s="75"/>
    </row>
    <row r="560">
      <c r="A560" s="453"/>
      <c r="B560" s="453"/>
      <c r="C560" s="453"/>
      <c r="D560" s="453"/>
      <c r="E560" s="453"/>
      <c r="F560" s="453"/>
      <c r="G560" s="453"/>
      <c r="H560" s="453"/>
      <c r="I560" s="453"/>
      <c r="J560" s="453"/>
      <c r="K560" s="453"/>
      <c r="L560" s="453"/>
      <c r="M560" s="453"/>
      <c r="N560" s="453"/>
      <c r="O560" s="453"/>
      <c r="P560" s="453"/>
      <c r="Q560" s="75"/>
      <c r="R560" s="75"/>
      <c r="S560" s="75"/>
      <c r="T560" s="75"/>
      <c r="U560" s="75"/>
      <c r="V560" s="75"/>
      <c r="W560" s="75"/>
      <c r="X560" s="75"/>
      <c r="Y560" s="75"/>
      <c r="Z560" s="75"/>
      <c r="AA560" s="75"/>
      <c r="AB560" s="75"/>
      <c r="AC560" s="75"/>
      <c r="AD560" s="75"/>
      <c r="AE560" s="75"/>
      <c r="AF560" s="75"/>
      <c r="AG560" s="75"/>
      <c r="AH560" s="75"/>
      <c r="AI560" s="75"/>
    </row>
    <row r="561">
      <c r="A561" s="453"/>
      <c r="B561" s="453"/>
      <c r="C561" s="453"/>
      <c r="D561" s="453"/>
      <c r="E561" s="453"/>
      <c r="F561" s="453"/>
      <c r="G561" s="453"/>
      <c r="H561" s="453"/>
      <c r="I561" s="453"/>
      <c r="J561" s="453"/>
      <c r="K561" s="453"/>
      <c r="L561" s="453"/>
      <c r="M561" s="453"/>
      <c r="N561" s="453"/>
      <c r="O561" s="453"/>
      <c r="P561" s="453"/>
      <c r="Q561" s="75"/>
      <c r="R561" s="75"/>
      <c r="S561" s="75"/>
      <c r="T561" s="75"/>
      <c r="U561" s="75"/>
      <c r="V561" s="75"/>
      <c r="W561" s="75"/>
      <c r="X561" s="75"/>
      <c r="Y561" s="75"/>
      <c r="Z561" s="75"/>
      <c r="AA561" s="75"/>
      <c r="AB561" s="75"/>
      <c r="AC561" s="75"/>
      <c r="AD561" s="75"/>
      <c r="AE561" s="75"/>
      <c r="AF561" s="75"/>
      <c r="AG561" s="75"/>
      <c r="AH561" s="75"/>
      <c r="AI561" s="75"/>
    </row>
    <row r="562">
      <c r="A562" s="453"/>
      <c r="B562" s="453"/>
      <c r="C562" s="453"/>
      <c r="D562" s="453"/>
      <c r="E562" s="453"/>
      <c r="F562" s="453"/>
      <c r="G562" s="453"/>
      <c r="H562" s="453"/>
      <c r="I562" s="453"/>
      <c r="J562" s="453"/>
      <c r="K562" s="453"/>
      <c r="L562" s="453"/>
      <c r="M562" s="453"/>
      <c r="N562" s="453"/>
      <c r="O562" s="453"/>
      <c r="P562" s="453"/>
      <c r="Q562" s="75"/>
      <c r="R562" s="75"/>
      <c r="S562" s="75"/>
      <c r="T562" s="75"/>
      <c r="U562" s="75"/>
      <c r="V562" s="75"/>
      <c r="W562" s="75"/>
      <c r="X562" s="75"/>
      <c r="Y562" s="75"/>
      <c r="Z562" s="75"/>
      <c r="AA562" s="75"/>
      <c r="AB562" s="75"/>
      <c r="AC562" s="75"/>
      <c r="AD562" s="75"/>
      <c r="AE562" s="75"/>
      <c r="AF562" s="75"/>
      <c r="AG562" s="75"/>
      <c r="AH562" s="75"/>
      <c r="AI562" s="75"/>
    </row>
    <row r="563">
      <c r="A563" s="453"/>
      <c r="B563" s="453"/>
      <c r="C563" s="453"/>
      <c r="D563" s="453"/>
      <c r="E563" s="453"/>
      <c r="F563" s="453"/>
      <c r="G563" s="453"/>
      <c r="H563" s="453"/>
      <c r="I563" s="453"/>
      <c r="J563" s="453"/>
      <c r="K563" s="453"/>
      <c r="L563" s="453"/>
      <c r="M563" s="453"/>
      <c r="N563" s="453"/>
      <c r="O563" s="453"/>
      <c r="P563" s="453"/>
      <c r="Q563" s="75"/>
      <c r="R563" s="75"/>
      <c r="S563" s="75"/>
      <c r="T563" s="75"/>
      <c r="U563" s="75"/>
      <c r="V563" s="75"/>
      <c r="W563" s="75"/>
      <c r="X563" s="75"/>
      <c r="Y563" s="75"/>
      <c r="Z563" s="75"/>
      <c r="AA563" s="75"/>
      <c r="AB563" s="75"/>
      <c r="AC563" s="75"/>
      <c r="AD563" s="75"/>
      <c r="AE563" s="75"/>
      <c r="AF563" s="75"/>
      <c r="AG563" s="75"/>
      <c r="AH563" s="75"/>
      <c r="AI563" s="75"/>
    </row>
    <row r="564">
      <c r="A564" s="453"/>
      <c r="B564" s="453"/>
      <c r="C564" s="453"/>
      <c r="D564" s="453"/>
      <c r="E564" s="453"/>
      <c r="F564" s="453"/>
      <c r="G564" s="453"/>
      <c r="H564" s="453"/>
      <c r="I564" s="453"/>
      <c r="J564" s="453"/>
      <c r="K564" s="453"/>
      <c r="L564" s="453"/>
      <c r="M564" s="453"/>
      <c r="N564" s="453"/>
      <c r="O564" s="453"/>
      <c r="P564" s="453"/>
      <c r="Q564" s="75"/>
      <c r="R564" s="75"/>
      <c r="S564" s="75"/>
      <c r="T564" s="75"/>
      <c r="U564" s="75"/>
      <c r="V564" s="75"/>
      <c r="W564" s="75"/>
      <c r="X564" s="75"/>
      <c r="Y564" s="75"/>
      <c r="Z564" s="75"/>
      <c r="AA564" s="75"/>
      <c r="AB564" s="75"/>
      <c r="AC564" s="75"/>
      <c r="AD564" s="75"/>
      <c r="AE564" s="75"/>
      <c r="AF564" s="75"/>
      <c r="AG564" s="75"/>
      <c r="AH564" s="75"/>
      <c r="AI564" s="75"/>
    </row>
    <row r="565">
      <c r="A565" s="453"/>
      <c r="B565" s="453"/>
      <c r="C565" s="453"/>
      <c r="D565" s="453"/>
      <c r="E565" s="453"/>
      <c r="F565" s="453"/>
      <c r="G565" s="453"/>
      <c r="H565" s="453"/>
      <c r="I565" s="453"/>
      <c r="J565" s="453"/>
      <c r="K565" s="453"/>
      <c r="L565" s="453"/>
      <c r="M565" s="453"/>
      <c r="N565" s="453"/>
      <c r="O565" s="453"/>
      <c r="P565" s="453"/>
      <c r="Q565" s="75"/>
      <c r="R565" s="75"/>
      <c r="S565" s="75"/>
      <c r="T565" s="75"/>
      <c r="U565" s="75"/>
      <c r="V565" s="75"/>
      <c r="W565" s="75"/>
      <c r="X565" s="75"/>
      <c r="Y565" s="75"/>
      <c r="Z565" s="75"/>
      <c r="AA565" s="75"/>
      <c r="AB565" s="75"/>
      <c r="AC565" s="75"/>
      <c r="AD565" s="75"/>
      <c r="AE565" s="75"/>
      <c r="AF565" s="75"/>
      <c r="AG565" s="75"/>
      <c r="AH565" s="75"/>
      <c r="AI565" s="75"/>
    </row>
    <row r="566">
      <c r="A566" s="453"/>
      <c r="B566" s="453"/>
      <c r="C566" s="453"/>
      <c r="D566" s="453"/>
      <c r="E566" s="453"/>
      <c r="F566" s="453"/>
      <c r="G566" s="453"/>
      <c r="H566" s="453"/>
      <c r="I566" s="453"/>
      <c r="J566" s="453"/>
      <c r="K566" s="453"/>
      <c r="L566" s="453"/>
      <c r="M566" s="453"/>
      <c r="N566" s="453"/>
      <c r="O566" s="453"/>
      <c r="P566" s="453"/>
      <c r="Q566" s="75"/>
      <c r="R566" s="75"/>
      <c r="S566" s="75"/>
      <c r="T566" s="75"/>
      <c r="U566" s="75"/>
      <c r="V566" s="75"/>
      <c r="W566" s="75"/>
      <c r="X566" s="75"/>
      <c r="Y566" s="75"/>
      <c r="Z566" s="75"/>
      <c r="AA566" s="75"/>
      <c r="AB566" s="75"/>
      <c r="AC566" s="75"/>
      <c r="AD566" s="75"/>
      <c r="AE566" s="75"/>
      <c r="AF566" s="75"/>
      <c r="AG566" s="75"/>
      <c r="AH566" s="75"/>
      <c r="AI566" s="75"/>
    </row>
    <row r="567">
      <c r="A567" s="453"/>
      <c r="B567" s="453"/>
      <c r="C567" s="453"/>
      <c r="D567" s="453"/>
      <c r="E567" s="453"/>
      <c r="F567" s="453"/>
      <c r="G567" s="453"/>
      <c r="H567" s="453"/>
      <c r="I567" s="453"/>
      <c r="J567" s="453"/>
      <c r="K567" s="453"/>
      <c r="L567" s="453"/>
      <c r="M567" s="453"/>
      <c r="N567" s="453"/>
      <c r="O567" s="453"/>
      <c r="P567" s="453"/>
      <c r="Q567" s="75"/>
      <c r="R567" s="75"/>
      <c r="S567" s="75"/>
      <c r="T567" s="75"/>
      <c r="U567" s="75"/>
      <c r="V567" s="75"/>
      <c r="W567" s="75"/>
      <c r="X567" s="75"/>
      <c r="Y567" s="75"/>
      <c r="Z567" s="75"/>
      <c r="AA567" s="75"/>
      <c r="AB567" s="75"/>
      <c r="AC567" s="75"/>
      <c r="AD567" s="75"/>
      <c r="AE567" s="75"/>
      <c r="AF567" s="75"/>
      <c r="AG567" s="75"/>
      <c r="AH567" s="75"/>
      <c r="AI567" s="75"/>
    </row>
    <row r="568">
      <c r="A568" s="453"/>
      <c r="B568" s="453"/>
      <c r="C568" s="453"/>
      <c r="D568" s="453"/>
      <c r="E568" s="453"/>
      <c r="F568" s="453"/>
      <c r="G568" s="453"/>
      <c r="H568" s="453"/>
      <c r="I568" s="453"/>
      <c r="J568" s="453"/>
      <c r="K568" s="453"/>
      <c r="L568" s="453"/>
      <c r="M568" s="453"/>
      <c r="N568" s="453"/>
      <c r="O568" s="453"/>
      <c r="P568" s="453"/>
      <c r="Q568" s="75"/>
      <c r="R568" s="75"/>
      <c r="S568" s="75"/>
      <c r="T568" s="75"/>
      <c r="U568" s="75"/>
      <c r="V568" s="75"/>
      <c r="W568" s="75"/>
      <c r="X568" s="75"/>
      <c r="Y568" s="75"/>
      <c r="Z568" s="75"/>
      <c r="AA568" s="75"/>
      <c r="AB568" s="75"/>
      <c r="AC568" s="75"/>
      <c r="AD568" s="75"/>
      <c r="AE568" s="75"/>
      <c r="AF568" s="75"/>
      <c r="AG568" s="75"/>
      <c r="AH568" s="75"/>
      <c r="AI568" s="75"/>
    </row>
    <row r="569">
      <c r="A569" s="453"/>
      <c r="B569" s="453"/>
      <c r="C569" s="453"/>
      <c r="D569" s="453"/>
      <c r="E569" s="453"/>
      <c r="F569" s="453"/>
      <c r="G569" s="453"/>
      <c r="H569" s="453"/>
      <c r="I569" s="453"/>
      <c r="J569" s="453"/>
      <c r="K569" s="453"/>
      <c r="L569" s="453"/>
      <c r="M569" s="453"/>
      <c r="N569" s="453"/>
      <c r="O569" s="453"/>
      <c r="P569" s="453"/>
      <c r="Q569" s="75"/>
      <c r="R569" s="75"/>
      <c r="S569" s="75"/>
      <c r="T569" s="75"/>
      <c r="U569" s="75"/>
      <c r="V569" s="75"/>
      <c r="W569" s="75"/>
      <c r="X569" s="75"/>
      <c r="Y569" s="75"/>
      <c r="Z569" s="75"/>
      <c r="AA569" s="75"/>
      <c r="AB569" s="75"/>
      <c r="AC569" s="75"/>
      <c r="AD569" s="75"/>
      <c r="AE569" s="75"/>
      <c r="AF569" s="75"/>
      <c r="AG569" s="75"/>
      <c r="AH569" s="75"/>
      <c r="AI569" s="75"/>
    </row>
    <row r="570">
      <c r="A570" s="453"/>
      <c r="B570" s="453"/>
      <c r="C570" s="453"/>
      <c r="D570" s="453"/>
      <c r="E570" s="453"/>
      <c r="F570" s="453"/>
      <c r="G570" s="453"/>
      <c r="H570" s="453"/>
      <c r="I570" s="453"/>
      <c r="J570" s="453"/>
      <c r="K570" s="453"/>
      <c r="L570" s="453"/>
      <c r="M570" s="453"/>
      <c r="N570" s="453"/>
      <c r="O570" s="453"/>
      <c r="P570" s="453"/>
      <c r="Q570" s="75"/>
      <c r="R570" s="75"/>
      <c r="S570" s="75"/>
      <c r="T570" s="75"/>
      <c r="U570" s="75"/>
      <c r="V570" s="75"/>
      <c r="W570" s="75"/>
      <c r="X570" s="75"/>
      <c r="Y570" s="75"/>
      <c r="Z570" s="75"/>
      <c r="AA570" s="75"/>
      <c r="AB570" s="75"/>
      <c r="AC570" s="75"/>
      <c r="AD570" s="75"/>
      <c r="AE570" s="75"/>
      <c r="AF570" s="75"/>
      <c r="AG570" s="75"/>
      <c r="AH570" s="75"/>
      <c r="AI570" s="75"/>
    </row>
    <row r="571">
      <c r="A571" s="453"/>
      <c r="B571" s="453"/>
      <c r="C571" s="453"/>
      <c r="D571" s="453"/>
      <c r="E571" s="453"/>
      <c r="F571" s="453"/>
      <c r="G571" s="453"/>
      <c r="H571" s="453"/>
      <c r="I571" s="453"/>
      <c r="J571" s="453"/>
      <c r="K571" s="453"/>
      <c r="L571" s="453"/>
      <c r="M571" s="453"/>
      <c r="N571" s="453"/>
      <c r="O571" s="453"/>
      <c r="P571" s="453"/>
      <c r="Q571" s="75"/>
      <c r="R571" s="75"/>
      <c r="S571" s="75"/>
      <c r="T571" s="75"/>
      <c r="U571" s="75"/>
      <c r="V571" s="75"/>
      <c r="W571" s="75"/>
      <c r="X571" s="75"/>
      <c r="Y571" s="75"/>
      <c r="Z571" s="75"/>
      <c r="AA571" s="75"/>
      <c r="AB571" s="75"/>
      <c r="AC571" s="75"/>
      <c r="AD571" s="75"/>
      <c r="AE571" s="75"/>
      <c r="AF571" s="75"/>
      <c r="AG571" s="75"/>
      <c r="AH571" s="75"/>
      <c r="AI571" s="75"/>
    </row>
    <row r="572">
      <c r="A572" s="453"/>
      <c r="B572" s="453"/>
      <c r="C572" s="453"/>
      <c r="D572" s="453"/>
      <c r="E572" s="453"/>
      <c r="F572" s="453"/>
      <c r="G572" s="453"/>
      <c r="H572" s="453"/>
      <c r="I572" s="453"/>
      <c r="J572" s="453"/>
      <c r="K572" s="453"/>
      <c r="L572" s="453"/>
      <c r="M572" s="453"/>
      <c r="N572" s="453"/>
      <c r="O572" s="453"/>
      <c r="P572" s="453"/>
      <c r="Q572" s="75"/>
      <c r="R572" s="75"/>
      <c r="S572" s="75"/>
      <c r="T572" s="75"/>
      <c r="U572" s="75"/>
      <c r="V572" s="75"/>
      <c r="W572" s="75"/>
      <c r="X572" s="75"/>
      <c r="Y572" s="75"/>
      <c r="Z572" s="75"/>
      <c r="AA572" s="75"/>
      <c r="AB572" s="75"/>
      <c r="AC572" s="75"/>
      <c r="AD572" s="75"/>
      <c r="AE572" s="75"/>
      <c r="AF572" s="75"/>
      <c r="AG572" s="75"/>
      <c r="AH572" s="75"/>
      <c r="AI572" s="75"/>
    </row>
    <row r="573">
      <c r="A573" s="453"/>
      <c r="B573" s="453"/>
      <c r="C573" s="453"/>
      <c r="D573" s="453"/>
      <c r="E573" s="453"/>
      <c r="F573" s="453"/>
      <c r="G573" s="453"/>
      <c r="H573" s="453"/>
      <c r="I573" s="453"/>
      <c r="J573" s="453"/>
      <c r="K573" s="453"/>
      <c r="L573" s="453"/>
      <c r="M573" s="453"/>
      <c r="N573" s="453"/>
      <c r="O573" s="453"/>
      <c r="P573" s="453"/>
      <c r="Q573" s="75"/>
      <c r="R573" s="75"/>
      <c r="S573" s="75"/>
      <c r="T573" s="75"/>
      <c r="U573" s="75"/>
      <c r="V573" s="75"/>
      <c r="W573" s="75"/>
      <c r="X573" s="75"/>
      <c r="Y573" s="75"/>
      <c r="Z573" s="75"/>
      <c r="AA573" s="75"/>
      <c r="AB573" s="75"/>
      <c r="AC573" s="75"/>
      <c r="AD573" s="75"/>
      <c r="AE573" s="75"/>
      <c r="AF573" s="75"/>
      <c r="AG573" s="75"/>
      <c r="AH573" s="75"/>
      <c r="AI573" s="75"/>
    </row>
    <row r="574">
      <c r="A574" s="453"/>
      <c r="B574" s="453"/>
      <c r="C574" s="453"/>
      <c r="D574" s="453"/>
      <c r="E574" s="453"/>
      <c r="F574" s="453"/>
      <c r="G574" s="453"/>
      <c r="H574" s="453"/>
      <c r="I574" s="453"/>
      <c r="J574" s="453"/>
      <c r="K574" s="453"/>
      <c r="L574" s="453"/>
      <c r="M574" s="453"/>
      <c r="N574" s="453"/>
      <c r="O574" s="453"/>
      <c r="P574" s="453"/>
      <c r="Q574" s="75"/>
      <c r="R574" s="75"/>
      <c r="S574" s="75"/>
      <c r="T574" s="75"/>
      <c r="U574" s="75"/>
      <c r="V574" s="75"/>
      <c r="W574" s="75"/>
      <c r="X574" s="75"/>
      <c r="Y574" s="75"/>
      <c r="Z574" s="75"/>
      <c r="AA574" s="75"/>
      <c r="AB574" s="75"/>
      <c r="AC574" s="75"/>
      <c r="AD574" s="75"/>
      <c r="AE574" s="75"/>
      <c r="AF574" s="75"/>
      <c r="AG574" s="75"/>
      <c r="AH574" s="75"/>
      <c r="AI574" s="75"/>
    </row>
    <row r="575">
      <c r="A575" s="453"/>
      <c r="B575" s="453"/>
      <c r="C575" s="453"/>
      <c r="D575" s="453"/>
      <c r="E575" s="453"/>
      <c r="F575" s="453"/>
      <c r="G575" s="453"/>
      <c r="H575" s="453"/>
      <c r="I575" s="453"/>
      <c r="J575" s="453"/>
      <c r="K575" s="453"/>
      <c r="L575" s="453"/>
      <c r="M575" s="453"/>
      <c r="N575" s="453"/>
      <c r="O575" s="453"/>
      <c r="P575" s="453"/>
      <c r="Q575" s="75"/>
      <c r="R575" s="75"/>
      <c r="S575" s="75"/>
      <c r="T575" s="75"/>
      <c r="U575" s="75"/>
      <c r="V575" s="75"/>
      <c r="W575" s="75"/>
      <c r="X575" s="75"/>
      <c r="Y575" s="75"/>
      <c r="Z575" s="75"/>
      <c r="AA575" s="75"/>
      <c r="AB575" s="75"/>
      <c r="AC575" s="75"/>
      <c r="AD575" s="75"/>
      <c r="AE575" s="75"/>
      <c r="AF575" s="75"/>
      <c r="AG575" s="75"/>
      <c r="AH575" s="75"/>
      <c r="AI575" s="75"/>
    </row>
    <row r="576">
      <c r="A576" s="453"/>
      <c r="B576" s="453"/>
      <c r="C576" s="453"/>
      <c r="D576" s="453"/>
      <c r="E576" s="453"/>
      <c r="F576" s="453"/>
      <c r="G576" s="453"/>
      <c r="H576" s="453"/>
      <c r="I576" s="453"/>
      <c r="J576" s="453"/>
      <c r="K576" s="453"/>
      <c r="L576" s="453"/>
      <c r="M576" s="453"/>
      <c r="N576" s="453"/>
      <c r="O576" s="453"/>
      <c r="P576" s="453"/>
      <c r="Q576" s="75"/>
      <c r="R576" s="75"/>
      <c r="S576" s="75"/>
      <c r="T576" s="75"/>
      <c r="U576" s="75"/>
      <c r="V576" s="75"/>
      <c r="W576" s="75"/>
      <c r="X576" s="75"/>
      <c r="Y576" s="75"/>
      <c r="Z576" s="75"/>
      <c r="AA576" s="75"/>
      <c r="AB576" s="75"/>
      <c r="AC576" s="75"/>
      <c r="AD576" s="75"/>
      <c r="AE576" s="75"/>
      <c r="AF576" s="75"/>
      <c r="AG576" s="75"/>
      <c r="AH576" s="75"/>
      <c r="AI576" s="75"/>
    </row>
    <row r="577">
      <c r="A577" s="453"/>
      <c r="B577" s="453"/>
      <c r="C577" s="453"/>
      <c r="D577" s="453"/>
      <c r="E577" s="453"/>
      <c r="F577" s="453"/>
      <c r="G577" s="453"/>
      <c r="H577" s="453"/>
      <c r="I577" s="453"/>
      <c r="J577" s="453"/>
      <c r="K577" s="453"/>
      <c r="L577" s="453"/>
      <c r="M577" s="453"/>
      <c r="N577" s="453"/>
      <c r="O577" s="453"/>
      <c r="P577" s="453"/>
      <c r="Q577" s="75"/>
      <c r="R577" s="75"/>
      <c r="S577" s="75"/>
      <c r="T577" s="75"/>
      <c r="U577" s="75"/>
      <c r="V577" s="75"/>
      <c r="W577" s="75"/>
      <c r="X577" s="75"/>
      <c r="Y577" s="75"/>
      <c r="Z577" s="75"/>
      <c r="AA577" s="75"/>
      <c r="AB577" s="75"/>
      <c r="AC577" s="75"/>
      <c r="AD577" s="75"/>
      <c r="AE577" s="75"/>
      <c r="AF577" s="75"/>
      <c r="AG577" s="75"/>
      <c r="AH577" s="75"/>
      <c r="AI577" s="75"/>
    </row>
    <row r="578">
      <c r="A578" s="453"/>
      <c r="B578" s="453"/>
      <c r="C578" s="453"/>
      <c r="D578" s="453"/>
      <c r="E578" s="453"/>
      <c r="F578" s="453"/>
      <c r="G578" s="453"/>
      <c r="H578" s="453"/>
      <c r="I578" s="453"/>
      <c r="J578" s="453"/>
      <c r="K578" s="453"/>
      <c r="L578" s="453"/>
      <c r="M578" s="453"/>
      <c r="N578" s="453"/>
      <c r="O578" s="453"/>
      <c r="P578" s="453"/>
      <c r="Q578" s="75"/>
      <c r="R578" s="75"/>
      <c r="S578" s="75"/>
      <c r="T578" s="75"/>
      <c r="U578" s="75"/>
      <c r="V578" s="75"/>
      <c r="W578" s="75"/>
      <c r="X578" s="75"/>
      <c r="Y578" s="75"/>
      <c r="Z578" s="75"/>
      <c r="AA578" s="75"/>
      <c r="AB578" s="75"/>
      <c r="AC578" s="75"/>
      <c r="AD578" s="75"/>
      <c r="AE578" s="75"/>
      <c r="AF578" s="75"/>
      <c r="AG578" s="75"/>
      <c r="AH578" s="75"/>
      <c r="AI578" s="75"/>
    </row>
    <row r="579">
      <c r="A579" s="453"/>
      <c r="B579" s="453"/>
      <c r="C579" s="453"/>
      <c r="D579" s="453"/>
      <c r="E579" s="453"/>
      <c r="F579" s="453"/>
      <c r="G579" s="453"/>
      <c r="H579" s="453"/>
      <c r="I579" s="453"/>
      <c r="J579" s="453"/>
      <c r="K579" s="453"/>
      <c r="L579" s="453"/>
      <c r="M579" s="453"/>
      <c r="N579" s="453"/>
      <c r="O579" s="453"/>
      <c r="P579" s="453"/>
      <c r="Q579" s="75"/>
      <c r="R579" s="75"/>
      <c r="S579" s="75"/>
      <c r="T579" s="75"/>
      <c r="U579" s="75"/>
      <c r="V579" s="75"/>
      <c r="W579" s="75"/>
      <c r="X579" s="75"/>
      <c r="Y579" s="75"/>
      <c r="Z579" s="75"/>
      <c r="AA579" s="75"/>
      <c r="AB579" s="75"/>
      <c r="AC579" s="75"/>
      <c r="AD579" s="75"/>
      <c r="AE579" s="75"/>
      <c r="AF579" s="75"/>
      <c r="AG579" s="75"/>
      <c r="AH579" s="75"/>
      <c r="AI579" s="75"/>
    </row>
    <row r="580">
      <c r="A580" s="453"/>
      <c r="B580" s="453"/>
      <c r="C580" s="453"/>
      <c r="D580" s="453"/>
      <c r="E580" s="453"/>
      <c r="F580" s="453"/>
      <c r="G580" s="453"/>
      <c r="H580" s="453"/>
      <c r="I580" s="453"/>
      <c r="J580" s="453"/>
      <c r="K580" s="453"/>
      <c r="L580" s="453"/>
      <c r="M580" s="453"/>
      <c r="N580" s="453"/>
      <c r="O580" s="453"/>
      <c r="P580" s="453"/>
      <c r="Q580" s="75"/>
      <c r="R580" s="75"/>
      <c r="S580" s="75"/>
      <c r="T580" s="75"/>
      <c r="U580" s="75"/>
      <c r="V580" s="75"/>
      <c r="W580" s="75"/>
      <c r="X580" s="75"/>
      <c r="Y580" s="75"/>
      <c r="Z580" s="75"/>
      <c r="AA580" s="75"/>
      <c r="AB580" s="75"/>
      <c r="AC580" s="75"/>
      <c r="AD580" s="75"/>
      <c r="AE580" s="75"/>
      <c r="AF580" s="75"/>
      <c r="AG580" s="75"/>
      <c r="AH580" s="75"/>
      <c r="AI580" s="75"/>
    </row>
    <row r="581">
      <c r="A581" s="453"/>
      <c r="B581" s="453"/>
      <c r="C581" s="453"/>
      <c r="D581" s="453"/>
      <c r="E581" s="453"/>
      <c r="F581" s="453"/>
      <c r="G581" s="453"/>
      <c r="H581" s="453"/>
      <c r="I581" s="453"/>
      <c r="J581" s="453"/>
      <c r="K581" s="453"/>
      <c r="L581" s="453"/>
      <c r="M581" s="453"/>
      <c r="N581" s="453"/>
      <c r="O581" s="453"/>
      <c r="P581" s="453"/>
      <c r="Q581" s="75"/>
      <c r="R581" s="75"/>
      <c r="S581" s="75"/>
      <c r="T581" s="75"/>
      <c r="U581" s="75"/>
      <c r="V581" s="75"/>
      <c r="W581" s="75"/>
      <c r="X581" s="75"/>
      <c r="Y581" s="75"/>
      <c r="Z581" s="75"/>
      <c r="AA581" s="75"/>
      <c r="AB581" s="75"/>
      <c r="AC581" s="75"/>
      <c r="AD581" s="75"/>
      <c r="AE581" s="75"/>
      <c r="AF581" s="75"/>
      <c r="AG581" s="75"/>
      <c r="AH581" s="75"/>
      <c r="AI581" s="75"/>
    </row>
    <row r="582">
      <c r="A582" s="453"/>
      <c r="B582" s="453"/>
      <c r="C582" s="453"/>
      <c r="D582" s="453"/>
      <c r="E582" s="453"/>
      <c r="F582" s="453"/>
      <c r="G582" s="453"/>
      <c r="H582" s="453"/>
      <c r="I582" s="453"/>
      <c r="J582" s="453"/>
      <c r="K582" s="453"/>
      <c r="L582" s="453"/>
      <c r="M582" s="453"/>
      <c r="N582" s="453"/>
      <c r="O582" s="453"/>
      <c r="P582" s="453"/>
      <c r="Q582" s="75"/>
      <c r="R582" s="75"/>
      <c r="S582" s="75"/>
      <c r="T582" s="75"/>
      <c r="U582" s="75"/>
      <c r="V582" s="75"/>
      <c r="W582" s="75"/>
      <c r="X582" s="75"/>
      <c r="Y582" s="75"/>
      <c r="Z582" s="75"/>
      <c r="AA582" s="75"/>
      <c r="AB582" s="75"/>
      <c r="AC582" s="75"/>
      <c r="AD582" s="75"/>
      <c r="AE582" s="75"/>
      <c r="AF582" s="75"/>
      <c r="AG582" s="75"/>
      <c r="AH582" s="75"/>
      <c r="AI582" s="75"/>
    </row>
    <row r="583">
      <c r="A583" s="453"/>
      <c r="B583" s="453"/>
      <c r="C583" s="453"/>
      <c r="D583" s="453"/>
      <c r="E583" s="453"/>
      <c r="F583" s="453"/>
      <c r="G583" s="453"/>
      <c r="H583" s="453"/>
      <c r="I583" s="453"/>
      <c r="J583" s="453"/>
      <c r="K583" s="453"/>
      <c r="L583" s="453"/>
      <c r="M583" s="453"/>
      <c r="N583" s="453"/>
      <c r="O583" s="453"/>
      <c r="P583" s="453"/>
      <c r="Q583" s="75"/>
      <c r="R583" s="75"/>
      <c r="S583" s="75"/>
      <c r="T583" s="75"/>
      <c r="U583" s="75"/>
      <c r="V583" s="75"/>
      <c r="W583" s="75"/>
      <c r="X583" s="75"/>
      <c r="Y583" s="75"/>
      <c r="Z583" s="75"/>
      <c r="AA583" s="75"/>
      <c r="AB583" s="75"/>
      <c r="AC583" s="75"/>
      <c r="AD583" s="75"/>
      <c r="AE583" s="75"/>
      <c r="AF583" s="75"/>
      <c r="AG583" s="75"/>
      <c r="AH583" s="75"/>
      <c r="AI583" s="75"/>
    </row>
    <row r="584">
      <c r="A584" s="453"/>
      <c r="B584" s="453"/>
      <c r="C584" s="453"/>
      <c r="D584" s="453"/>
      <c r="E584" s="453"/>
      <c r="F584" s="453"/>
      <c r="G584" s="453"/>
      <c r="H584" s="453"/>
      <c r="I584" s="453"/>
      <c r="J584" s="453"/>
      <c r="K584" s="453"/>
      <c r="L584" s="453"/>
      <c r="M584" s="453"/>
      <c r="N584" s="453"/>
      <c r="O584" s="453"/>
      <c r="P584" s="453"/>
      <c r="Q584" s="75"/>
      <c r="R584" s="75"/>
      <c r="S584" s="75"/>
      <c r="T584" s="75"/>
      <c r="U584" s="75"/>
      <c r="V584" s="75"/>
      <c r="W584" s="75"/>
      <c r="X584" s="75"/>
      <c r="Y584" s="75"/>
      <c r="Z584" s="75"/>
      <c r="AA584" s="75"/>
      <c r="AB584" s="75"/>
      <c r="AC584" s="75"/>
      <c r="AD584" s="75"/>
      <c r="AE584" s="75"/>
      <c r="AF584" s="75"/>
      <c r="AG584" s="75"/>
      <c r="AH584" s="75"/>
      <c r="AI584" s="75"/>
    </row>
    <row r="585">
      <c r="A585" s="453"/>
      <c r="B585" s="453"/>
      <c r="C585" s="453"/>
      <c r="D585" s="453"/>
      <c r="E585" s="453"/>
      <c r="F585" s="453"/>
      <c r="G585" s="453"/>
      <c r="H585" s="453"/>
      <c r="I585" s="453"/>
      <c r="J585" s="453"/>
      <c r="K585" s="453"/>
      <c r="L585" s="453"/>
      <c r="M585" s="453"/>
      <c r="N585" s="453"/>
      <c r="O585" s="453"/>
      <c r="P585" s="453"/>
      <c r="Q585" s="75"/>
      <c r="R585" s="75"/>
      <c r="S585" s="75"/>
      <c r="T585" s="75"/>
      <c r="U585" s="75"/>
      <c r="V585" s="75"/>
      <c r="W585" s="75"/>
      <c r="X585" s="75"/>
      <c r="Y585" s="75"/>
      <c r="Z585" s="75"/>
      <c r="AA585" s="75"/>
      <c r="AB585" s="75"/>
      <c r="AC585" s="75"/>
      <c r="AD585" s="75"/>
      <c r="AE585" s="75"/>
      <c r="AF585" s="75"/>
      <c r="AG585" s="75"/>
      <c r="AH585" s="75"/>
      <c r="AI585" s="75"/>
    </row>
    <row r="586">
      <c r="A586" s="453"/>
      <c r="B586" s="453"/>
      <c r="C586" s="453"/>
      <c r="D586" s="453"/>
      <c r="E586" s="453"/>
      <c r="F586" s="453"/>
      <c r="G586" s="453"/>
      <c r="H586" s="453"/>
      <c r="I586" s="453"/>
      <c r="J586" s="453"/>
      <c r="K586" s="453"/>
      <c r="L586" s="453"/>
      <c r="M586" s="453"/>
      <c r="N586" s="453"/>
      <c r="O586" s="453"/>
      <c r="P586" s="453"/>
      <c r="Q586" s="75"/>
      <c r="R586" s="75"/>
      <c r="S586" s="75"/>
      <c r="T586" s="75"/>
      <c r="U586" s="75"/>
      <c r="V586" s="75"/>
      <c r="W586" s="75"/>
      <c r="X586" s="75"/>
      <c r="Y586" s="75"/>
      <c r="Z586" s="75"/>
      <c r="AA586" s="75"/>
      <c r="AB586" s="75"/>
      <c r="AC586" s="75"/>
      <c r="AD586" s="75"/>
      <c r="AE586" s="75"/>
      <c r="AF586" s="75"/>
      <c r="AG586" s="75"/>
      <c r="AH586" s="75"/>
      <c r="AI586" s="75"/>
    </row>
    <row r="587">
      <c r="A587" s="453"/>
      <c r="B587" s="453"/>
      <c r="C587" s="453"/>
      <c r="D587" s="453"/>
      <c r="E587" s="453"/>
      <c r="F587" s="453"/>
      <c r="G587" s="453"/>
      <c r="H587" s="453"/>
      <c r="I587" s="453"/>
      <c r="J587" s="453"/>
      <c r="K587" s="453"/>
      <c r="L587" s="453"/>
      <c r="M587" s="453"/>
      <c r="N587" s="453"/>
      <c r="O587" s="453"/>
      <c r="P587" s="453"/>
      <c r="Q587" s="75"/>
      <c r="R587" s="75"/>
      <c r="S587" s="75"/>
      <c r="T587" s="75"/>
      <c r="U587" s="75"/>
      <c r="V587" s="75"/>
      <c r="W587" s="75"/>
      <c r="X587" s="75"/>
      <c r="Y587" s="75"/>
      <c r="Z587" s="75"/>
      <c r="AA587" s="75"/>
      <c r="AB587" s="75"/>
      <c r="AC587" s="75"/>
      <c r="AD587" s="75"/>
      <c r="AE587" s="75"/>
      <c r="AF587" s="75"/>
      <c r="AG587" s="75"/>
      <c r="AH587" s="75"/>
      <c r="AI587" s="75"/>
    </row>
    <row r="588">
      <c r="A588" s="453"/>
      <c r="B588" s="453"/>
      <c r="C588" s="453"/>
      <c r="D588" s="453"/>
      <c r="E588" s="453"/>
      <c r="F588" s="453"/>
      <c r="G588" s="453"/>
      <c r="H588" s="453"/>
      <c r="I588" s="453"/>
      <c r="J588" s="453"/>
      <c r="K588" s="453"/>
      <c r="L588" s="453"/>
      <c r="M588" s="453"/>
      <c r="N588" s="453"/>
      <c r="O588" s="453"/>
      <c r="P588" s="453"/>
      <c r="Q588" s="75"/>
      <c r="R588" s="75"/>
      <c r="S588" s="75"/>
      <c r="T588" s="75"/>
      <c r="U588" s="75"/>
      <c r="V588" s="75"/>
      <c r="W588" s="75"/>
      <c r="X588" s="75"/>
      <c r="Y588" s="75"/>
      <c r="Z588" s="75"/>
      <c r="AA588" s="75"/>
      <c r="AB588" s="75"/>
      <c r="AC588" s="75"/>
      <c r="AD588" s="75"/>
      <c r="AE588" s="75"/>
      <c r="AF588" s="75"/>
      <c r="AG588" s="75"/>
      <c r="AH588" s="75"/>
      <c r="AI588" s="75"/>
    </row>
    <row r="589">
      <c r="A589" s="453"/>
      <c r="B589" s="453"/>
      <c r="C589" s="453"/>
      <c r="D589" s="453"/>
      <c r="E589" s="453"/>
      <c r="F589" s="453"/>
      <c r="G589" s="453"/>
      <c r="H589" s="453"/>
      <c r="I589" s="453"/>
      <c r="J589" s="453"/>
      <c r="K589" s="453"/>
      <c r="L589" s="453"/>
      <c r="M589" s="453"/>
      <c r="N589" s="453"/>
      <c r="O589" s="453"/>
      <c r="P589" s="453"/>
      <c r="Q589" s="75"/>
      <c r="R589" s="75"/>
      <c r="S589" s="75"/>
      <c r="T589" s="75"/>
      <c r="U589" s="75"/>
      <c r="V589" s="75"/>
      <c r="W589" s="75"/>
      <c r="X589" s="75"/>
      <c r="Y589" s="75"/>
      <c r="Z589" s="75"/>
      <c r="AA589" s="75"/>
      <c r="AB589" s="75"/>
      <c r="AC589" s="75"/>
      <c r="AD589" s="75"/>
      <c r="AE589" s="75"/>
      <c r="AF589" s="75"/>
      <c r="AG589" s="75"/>
      <c r="AH589" s="75"/>
      <c r="AI589" s="75"/>
    </row>
    <row r="590">
      <c r="A590" s="453"/>
      <c r="B590" s="453"/>
      <c r="C590" s="453"/>
      <c r="D590" s="453"/>
      <c r="E590" s="453"/>
      <c r="F590" s="453"/>
      <c r="G590" s="453"/>
      <c r="H590" s="453"/>
      <c r="I590" s="453"/>
      <c r="J590" s="453"/>
      <c r="K590" s="453"/>
      <c r="L590" s="453"/>
      <c r="M590" s="453"/>
      <c r="N590" s="453"/>
      <c r="O590" s="453"/>
      <c r="P590" s="453"/>
      <c r="Q590" s="75"/>
      <c r="R590" s="75"/>
      <c r="S590" s="75"/>
      <c r="T590" s="75"/>
      <c r="U590" s="75"/>
      <c r="V590" s="75"/>
      <c r="W590" s="75"/>
      <c r="X590" s="75"/>
      <c r="Y590" s="75"/>
      <c r="Z590" s="75"/>
      <c r="AA590" s="75"/>
      <c r="AB590" s="75"/>
      <c r="AC590" s="75"/>
      <c r="AD590" s="75"/>
      <c r="AE590" s="75"/>
      <c r="AF590" s="75"/>
      <c r="AG590" s="75"/>
      <c r="AH590" s="75"/>
      <c r="AI590" s="75"/>
    </row>
    <row r="591">
      <c r="A591" s="453"/>
      <c r="B591" s="453"/>
      <c r="C591" s="453"/>
      <c r="D591" s="453"/>
      <c r="E591" s="453"/>
      <c r="F591" s="453"/>
      <c r="G591" s="453"/>
      <c r="H591" s="453"/>
      <c r="I591" s="453"/>
      <c r="J591" s="453"/>
      <c r="K591" s="453"/>
      <c r="L591" s="453"/>
      <c r="M591" s="453"/>
      <c r="N591" s="453"/>
      <c r="O591" s="453"/>
      <c r="P591" s="453"/>
      <c r="Q591" s="75"/>
      <c r="R591" s="75"/>
      <c r="S591" s="75"/>
      <c r="T591" s="75"/>
      <c r="U591" s="75"/>
      <c r="V591" s="75"/>
      <c r="W591" s="75"/>
      <c r="X591" s="75"/>
      <c r="Y591" s="75"/>
      <c r="Z591" s="75"/>
      <c r="AA591" s="75"/>
      <c r="AB591" s="75"/>
      <c r="AC591" s="75"/>
      <c r="AD591" s="75"/>
      <c r="AE591" s="75"/>
      <c r="AF591" s="75"/>
      <c r="AG591" s="75"/>
      <c r="AH591" s="75"/>
      <c r="AI591" s="75"/>
    </row>
    <row r="592">
      <c r="A592" s="453"/>
      <c r="B592" s="453"/>
      <c r="C592" s="453"/>
      <c r="D592" s="453"/>
      <c r="E592" s="453"/>
      <c r="F592" s="453"/>
      <c r="G592" s="453"/>
      <c r="H592" s="453"/>
      <c r="I592" s="453"/>
      <c r="J592" s="453"/>
      <c r="K592" s="453"/>
      <c r="L592" s="453"/>
      <c r="M592" s="453"/>
      <c r="N592" s="453"/>
      <c r="O592" s="453"/>
      <c r="P592" s="453"/>
      <c r="Q592" s="75"/>
      <c r="R592" s="75"/>
      <c r="S592" s="75"/>
      <c r="T592" s="75"/>
      <c r="U592" s="75"/>
      <c r="V592" s="75"/>
      <c r="W592" s="75"/>
      <c r="X592" s="75"/>
      <c r="Y592" s="75"/>
      <c r="Z592" s="75"/>
      <c r="AA592" s="75"/>
      <c r="AB592" s="75"/>
      <c r="AC592" s="75"/>
      <c r="AD592" s="75"/>
      <c r="AE592" s="75"/>
      <c r="AF592" s="75"/>
      <c r="AG592" s="75"/>
      <c r="AH592" s="75"/>
      <c r="AI592" s="75"/>
    </row>
    <row r="593">
      <c r="A593" s="453"/>
      <c r="B593" s="453"/>
      <c r="C593" s="453"/>
      <c r="D593" s="453"/>
      <c r="E593" s="453"/>
      <c r="F593" s="453"/>
      <c r="G593" s="453"/>
      <c r="H593" s="453"/>
      <c r="I593" s="453"/>
      <c r="J593" s="453"/>
      <c r="K593" s="453"/>
      <c r="L593" s="453"/>
      <c r="M593" s="453"/>
      <c r="N593" s="453"/>
      <c r="O593" s="453"/>
      <c r="P593" s="453"/>
      <c r="Q593" s="75"/>
      <c r="R593" s="75"/>
      <c r="S593" s="75"/>
      <c r="T593" s="75"/>
      <c r="U593" s="75"/>
      <c r="V593" s="75"/>
      <c r="W593" s="75"/>
      <c r="X593" s="75"/>
      <c r="Y593" s="75"/>
      <c r="Z593" s="75"/>
      <c r="AA593" s="75"/>
      <c r="AB593" s="75"/>
      <c r="AC593" s="75"/>
      <c r="AD593" s="75"/>
      <c r="AE593" s="75"/>
      <c r="AF593" s="75"/>
      <c r="AG593" s="75"/>
      <c r="AH593" s="75"/>
      <c r="AI593" s="75"/>
    </row>
    <row r="594">
      <c r="A594" s="453"/>
      <c r="B594" s="453"/>
      <c r="C594" s="453"/>
      <c r="D594" s="453"/>
      <c r="E594" s="453"/>
      <c r="F594" s="453"/>
      <c r="G594" s="453"/>
      <c r="H594" s="453"/>
      <c r="I594" s="453"/>
      <c r="J594" s="453"/>
      <c r="K594" s="453"/>
      <c r="L594" s="453"/>
      <c r="M594" s="453"/>
      <c r="N594" s="453"/>
      <c r="O594" s="453"/>
      <c r="P594" s="453"/>
      <c r="Q594" s="75"/>
      <c r="R594" s="75"/>
      <c r="S594" s="75"/>
      <c r="T594" s="75"/>
      <c r="U594" s="75"/>
      <c r="V594" s="75"/>
      <c r="W594" s="75"/>
      <c r="X594" s="75"/>
      <c r="Y594" s="75"/>
      <c r="Z594" s="75"/>
      <c r="AA594" s="75"/>
      <c r="AB594" s="75"/>
      <c r="AC594" s="75"/>
      <c r="AD594" s="75"/>
      <c r="AE594" s="75"/>
      <c r="AF594" s="75"/>
      <c r="AG594" s="75"/>
      <c r="AH594" s="75"/>
      <c r="AI594" s="75"/>
    </row>
    <row r="595">
      <c r="A595" s="453"/>
      <c r="B595" s="453"/>
      <c r="C595" s="453"/>
      <c r="D595" s="453"/>
      <c r="E595" s="453"/>
      <c r="F595" s="453"/>
      <c r="G595" s="453"/>
      <c r="H595" s="453"/>
      <c r="I595" s="453"/>
      <c r="J595" s="453"/>
      <c r="K595" s="453"/>
      <c r="L595" s="453"/>
      <c r="M595" s="453"/>
      <c r="N595" s="453"/>
      <c r="O595" s="453"/>
      <c r="P595" s="453"/>
      <c r="Q595" s="75"/>
      <c r="R595" s="75"/>
      <c r="S595" s="75"/>
      <c r="T595" s="75"/>
      <c r="U595" s="75"/>
      <c r="V595" s="75"/>
      <c r="W595" s="75"/>
      <c r="X595" s="75"/>
      <c r="Y595" s="75"/>
      <c r="Z595" s="75"/>
      <c r="AA595" s="75"/>
      <c r="AB595" s="75"/>
      <c r="AC595" s="75"/>
      <c r="AD595" s="75"/>
      <c r="AE595" s="75"/>
      <c r="AF595" s="75"/>
      <c r="AG595" s="75"/>
      <c r="AH595" s="75"/>
      <c r="AI595" s="75"/>
    </row>
    <row r="596">
      <c r="A596" s="453"/>
      <c r="B596" s="453"/>
      <c r="C596" s="453"/>
      <c r="D596" s="453"/>
      <c r="E596" s="453"/>
      <c r="F596" s="453"/>
      <c r="G596" s="453"/>
      <c r="H596" s="453"/>
      <c r="I596" s="453"/>
      <c r="J596" s="453"/>
      <c r="K596" s="453"/>
      <c r="L596" s="453"/>
      <c r="M596" s="453"/>
      <c r="N596" s="453"/>
      <c r="O596" s="453"/>
      <c r="P596" s="453"/>
      <c r="Q596" s="75"/>
      <c r="R596" s="75"/>
      <c r="S596" s="75"/>
      <c r="T596" s="75"/>
      <c r="U596" s="75"/>
      <c r="V596" s="75"/>
      <c r="W596" s="75"/>
      <c r="X596" s="75"/>
      <c r="Y596" s="75"/>
      <c r="Z596" s="75"/>
      <c r="AA596" s="75"/>
      <c r="AB596" s="75"/>
      <c r="AC596" s="75"/>
      <c r="AD596" s="75"/>
      <c r="AE596" s="75"/>
      <c r="AF596" s="75"/>
      <c r="AG596" s="75"/>
      <c r="AH596" s="75"/>
      <c r="AI596" s="75"/>
    </row>
    <row r="597">
      <c r="A597" s="453"/>
      <c r="B597" s="453"/>
      <c r="C597" s="453"/>
      <c r="D597" s="453"/>
      <c r="E597" s="453"/>
      <c r="F597" s="453"/>
      <c r="G597" s="453"/>
      <c r="H597" s="453"/>
      <c r="I597" s="453"/>
      <c r="J597" s="453"/>
      <c r="K597" s="453"/>
      <c r="L597" s="453"/>
      <c r="M597" s="453"/>
      <c r="N597" s="453"/>
      <c r="O597" s="453"/>
      <c r="P597" s="453"/>
      <c r="Q597" s="75"/>
      <c r="R597" s="75"/>
      <c r="S597" s="75"/>
      <c r="T597" s="75"/>
      <c r="U597" s="75"/>
      <c r="V597" s="75"/>
      <c r="W597" s="75"/>
      <c r="X597" s="75"/>
      <c r="Y597" s="75"/>
      <c r="Z597" s="75"/>
      <c r="AA597" s="75"/>
      <c r="AB597" s="75"/>
      <c r="AC597" s="75"/>
      <c r="AD597" s="75"/>
      <c r="AE597" s="75"/>
      <c r="AF597" s="75"/>
      <c r="AG597" s="75"/>
      <c r="AH597" s="75"/>
      <c r="AI597" s="75"/>
    </row>
    <row r="598">
      <c r="A598" s="453"/>
      <c r="B598" s="453"/>
      <c r="C598" s="453"/>
      <c r="D598" s="453"/>
      <c r="E598" s="453"/>
      <c r="F598" s="453"/>
      <c r="G598" s="453"/>
      <c r="H598" s="453"/>
      <c r="I598" s="453"/>
      <c r="J598" s="453"/>
      <c r="K598" s="453"/>
      <c r="L598" s="453"/>
      <c r="M598" s="453"/>
      <c r="N598" s="453"/>
      <c r="O598" s="453"/>
      <c r="P598" s="453"/>
      <c r="Q598" s="75"/>
      <c r="R598" s="75"/>
      <c r="S598" s="75"/>
      <c r="T598" s="75"/>
      <c r="U598" s="75"/>
      <c r="V598" s="75"/>
      <c r="W598" s="75"/>
      <c r="X598" s="75"/>
      <c r="Y598" s="75"/>
      <c r="Z598" s="75"/>
      <c r="AA598" s="75"/>
      <c r="AB598" s="75"/>
      <c r="AC598" s="75"/>
      <c r="AD598" s="75"/>
      <c r="AE598" s="75"/>
      <c r="AF598" s="75"/>
      <c r="AG598" s="75"/>
      <c r="AH598" s="75"/>
      <c r="AI598" s="75"/>
    </row>
    <row r="599">
      <c r="A599" s="453"/>
      <c r="B599" s="453"/>
      <c r="C599" s="453"/>
      <c r="D599" s="453"/>
      <c r="E599" s="453"/>
      <c r="F599" s="453"/>
      <c r="G599" s="453"/>
      <c r="H599" s="453"/>
      <c r="I599" s="453"/>
      <c r="J599" s="453"/>
      <c r="K599" s="453"/>
      <c r="L599" s="453"/>
      <c r="M599" s="453"/>
      <c r="N599" s="453"/>
      <c r="O599" s="453"/>
      <c r="P599" s="453"/>
      <c r="Q599" s="75"/>
      <c r="R599" s="75"/>
      <c r="S599" s="75"/>
      <c r="T599" s="75"/>
      <c r="U599" s="75"/>
      <c r="V599" s="75"/>
      <c r="W599" s="75"/>
      <c r="X599" s="75"/>
      <c r="Y599" s="75"/>
      <c r="Z599" s="75"/>
      <c r="AA599" s="75"/>
      <c r="AB599" s="75"/>
      <c r="AC599" s="75"/>
      <c r="AD599" s="75"/>
      <c r="AE599" s="75"/>
      <c r="AF599" s="75"/>
      <c r="AG599" s="75"/>
      <c r="AH599" s="75"/>
      <c r="AI599" s="75"/>
    </row>
    <row r="600">
      <c r="A600" s="453"/>
      <c r="B600" s="453"/>
      <c r="C600" s="453"/>
      <c r="D600" s="453"/>
      <c r="E600" s="453"/>
      <c r="F600" s="453"/>
      <c r="G600" s="453"/>
      <c r="H600" s="453"/>
      <c r="I600" s="453"/>
      <c r="J600" s="453"/>
      <c r="K600" s="453"/>
      <c r="L600" s="453"/>
      <c r="M600" s="453"/>
      <c r="N600" s="453"/>
      <c r="O600" s="453"/>
      <c r="P600" s="453"/>
      <c r="Q600" s="75"/>
      <c r="R600" s="75"/>
      <c r="S600" s="75"/>
      <c r="T600" s="75"/>
      <c r="U600" s="75"/>
      <c r="V600" s="75"/>
      <c r="W600" s="75"/>
      <c r="X600" s="75"/>
      <c r="Y600" s="75"/>
      <c r="Z600" s="75"/>
      <c r="AA600" s="75"/>
      <c r="AB600" s="75"/>
      <c r="AC600" s="75"/>
      <c r="AD600" s="75"/>
      <c r="AE600" s="75"/>
      <c r="AF600" s="75"/>
      <c r="AG600" s="75"/>
      <c r="AH600" s="75"/>
      <c r="AI600" s="75"/>
    </row>
    <row r="601">
      <c r="A601" s="453"/>
      <c r="B601" s="453"/>
      <c r="C601" s="453"/>
      <c r="D601" s="453"/>
      <c r="E601" s="453"/>
      <c r="F601" s="453"/>
      <c r="G601" s="453"/>
      <c r="H601" s="453"/>
      <c r="I601" s="453"/>
      <c r="J601" s="453"/>
      <c r="K601" s="453"/>
      <c r="L601" s="453"/>
      <c r="M601" s="453"/>
      <c r="N601" s="453"/>
      <c r="O601" s="453"/>
      <c r="P601" s="453"/>
      <c r="Q601" s="75"/>
      <c r="R601" s="75"/>
      <c r="S601" s="75"/>
      <c r="T601" s="75"/>
      <c r="U601" s="75"/>
      <c r="V601" s="75"/>
      <c r="W601" s="75"/>
      <c r="X601" s="75"/>
      <c r="Y601" s="75"/>
      <c r="Z601" s="75"/>
      <c r="AA601" s="75"/>
      <c r="AB601" s="75"/>
      <c r="AC601" s="75"/>
      <c r="AD601" s="75"/>
      <c r="AE601" s="75"/>
      <c r="AF601" s="75"/>
      <c r="AG601" s="75"/>
      <c r="AH601" s="75"/>
      <c r="AI601" s="75"/>
    </row>
    <row r="602">
      <c r="A602" s="453"/>
      <c r="B602" s="453"/>
      <c r="C602" s="453"/>
      <c r="D602" s="453"/>
      <c r="E602" s="453"/>
      <c r="F602" s="453"/>
      <c r="G602" s="453"/>
      <c r="H602" s="453"/>
      <c r="I602" s="453"/>
      <c r="J602" s="453"/>
      <c r="K602" s="453"/>
      <c r="L602" s="453"/>
      <c r="M602" s="453"/>
      <c r="N602" s="453"/>
      <c r="O602" s="453"/>
      <c r="P602" s="453"/>
      <c r="Q602" s="75"/>
      <c r="R602" s="75"/>
      <c r="S602" s="75"/>
      <c r="T602" s="75"/>
      <c r="U602" s="75"/>
      <c r="V602" s="75"/>
      <c r="W602" s="75"/>
      <c r="X602" s="75"/>
      <c r="Y602" s="75"/>
      <c r="Z602" s="75"/>
      <c r="AA602" s="75"/>
      <c r="AB602" s="75"/>
      <c r="AC602" s="75"/>
      <c r="AD602" s="75"/>
      <c r="AE602" s="75"/>
      <c r="AF602" s="75"/>
      <c r="AG602" s="75"/>
      <c r="AH602" s="75"/>
      <c r="AI602" s="75"/>
    </row>
    <row r="603">
      <c r="A603" s="453"/>
      <c r="B603" s="453"/>
      <c r="C603" s="453"/>
      <c r="D603" s="453"/>
      <c r="E603" s="453"/>
      <c r="F603" s="453"/>
      <c r="G603" s="453"/>
      <c r="H603" s="453"/>
      <c r="I603" s="453"/>
      <c r="J603" s="453"/>
      <c r="K603" s="453"/>
      <c r="L603" s="453"/>
      <c r="M603" s="453"/>
      <c r="N603" s="453"/>
      <c r="O603" s="453"/>
      <c r="P603" s="453"/>
      <c r="Q603" s="75"/>
      <c r="R603" s="75"/>
      <c r="S603" s="75"/>
      <c r="T603" s="75"/>
      <c r="U603" s="75"/>
      <c r="V603" s="75"/>
      <c r="W603" s="75"/>
      <c r="X603" s="75"/>
      <c r="Y603" s="75"/>
      <c r="Z603" s="75"/>
      <c r="AA603" s="75"/>
      <c r="AB603" s="75"/>
      <c r="AC603" s="75"/>
      <c r="AD603" s="75"/>
      <c r="AE603" s="75"/>
      <c r="AF603" s="75"/>
      <c r="AG603" s="75"/>
      <c r="AH603" s="75"/>
      <c r="AI603" s="75"/>
    </row>
    <row r="604">
      <c r="A604" s="453"/>
      <c r="B604" s="453"/>
      <c r="C604" s="453"/>
      <c r="D604" s="453"/>
      <c r="E604" s="453"/>
      <c r="F604" s="453"/>
      <c r="G604" s="453"/>
      <c r="H604" s="453"/>
      <c r="I604" s="453"/>
      <c r="J604" s="453"/>
      <c r="K604" s="453"/>
      <c r="L604" s="453"/>
      <c r="M604" s="453"/>
      <c r="N604" s="453"/>
      <c r="O604" s="453"/>
      <c r="P604" s="453"/>
      <c r="Q604" s="75"/>
      <c r="R604" s="75"/>
      <c r="S604" s="75"/>
      <c r="T604" s="75"/>
      <c r="U604" s="75"/>
      <c r="V604" s="75"/>
      <c r="W604" s="75"/>
      <c r="X604" s="75"/>
      <c r="Y604" s="75"/>
      <c r="Z604" s="75"/>
      <c r="AA604" s="75"/>
      <c r="AB604" s="75"/>
      <c r="AC604" s="75"/>
      <c r="AD604" s="75"/>
      <c r="AE604" s="75"/>
      <c r="AF604" s="75"/>
      <c r="AG604" s="75"/>
      <c r="AH604" s="75"/>
      <c r="AI604" s="75"/>
    </row>
    <row r="605">
      <c r="A605" s="453"/>
      <c r="B605" s="453"/>
      <c r="C605" s="453"/>
      <c r="D605" s="453"/>
      <c r="E605" s="453"/>
      <c r="F605" s="453"/>
      <c r="G605" s="453"/>
      <c r="H605" s="453"/>
      <c r="I605" s="453"/>
      <c r="J605" s="453"/>
      <c r="K605" s="453"/>
      <c r="L605" s="453"/>
      <c r="M605" s="453"/>
      <c r="N605" s="453"/>
      <c r="O605" s="453"/>
      <c r="P605" s="453"/>
      <c r="Q605" s="75"/>
      <c r="R605" s="75"/>
      <c r="S605" s="75"/>
      <c r="T605" s="75"/>
      <c r="U605" s="75"/>
      <c r="V605" s="75"/>
      <c r="W605" s="75"/>
      <c r="X605" s="75"/>
      <c r="Y605" s="75"/>
      <c r="Z605" s="75"/>
      <c r="AA605" s="75"/>
      <c r="AB605" s="75"/>
      <c r="AC605" s="75"/>
      <c r="AD605" s="75"/>
      <c r="AE605" s="75"/>
      <c r="AF605" s="75"/>
      <c r="AG605" s="75"/>
      <c r="AH605" s="75"/>
      <c r="AI605" s="75"/>
    </row>
    <row r="606">
      <c r="A606" s="453"/>
      <c r="B606" s="453"/>
      <c r="C606" s="453"/>
      <c r="D606" s="453"/>
      <c r="E606" s="453"/>
      <c r="F606" s="453"/>
      <c r="G606" s="453"/>
      <c r="H606" s="453"/>
      <c r="I606" s="453"/>
      <c r="J606" s="453"/>
      <c r="K606" s="453"/>
      <c r="L606" s="453"/>
      <c r="M606" s="453"/>
      <c r="N606" s="453"/>
      <c r="O606" s="453"/>
      <c r="P606" s="453"/>
      <c r="Q606" s="75"/>
      <c r="R606" s="75"/>
      <c r="S606" s="75"/>
      <c r="T606" s="75"/>
      <c r="U606" s="75"/>
      <c r="V606" s="75"/>
      <c r="W606" s="75"/>
      <c r="X606" s="75"/>
      <c r="Y606" s="75"/>
      <c r="Z606" s="75"/>
      <c r="AA606" s="75"/>
      <c r="AB606" s="75"/>
      <c r="AC606" s="75"/>
      <c r="AD606" s="75"/>
      <c r="AE606" s="75"/>
      <c r="AF606" s="75"/>
      <c r="AG606" s="75"/>
      <c r="AH606" s="75"/>
      <c r="AI606" s="75"/>
    </row>
    <row r="607">
      <c r="A607" s="453"/>
      <c r="B607" s="453"/>
      <c r="C607" s="453"/>
      <c r="D607" s="453"/>
      <c r="E607" s="453"/>
      <c r="F607" s="453"/>
      <c r="G607" s="453"/>
      <c r="H607" s="453"/>
      <c r="I607" s="453"/>
      <c r="J607" s="453"/>
      <c r="K607" s="453"/>
      <c r="L607" s="453"/>
      <c r="M607" s="453"/>
      <c r="N607" s="453"/>
      <c r="O607" s="453"/>
      <c r="P607" s="453"/>
      <c r="Q607" s="75"/>
      <c r="R607" s="75"/>
      <c r="S607" s="75"/>
      <c r="T607" s="75"/>
      <c r="U607" s="75"/>
      <c r="V607" s="75"/>
      <c r="W607" s="75"/>
      <c r="X607" s="75"/>
      <c r="Y607" s="75"/>
      <c r="Z607" s="75"/>
      <c r="AA607" s="75"/>
      <c r="AB607" s="75"/>
      <c r="AC607" s="75"/>
      <c r="AD607" s="75"/>
      <c r="AE607" s="75"/>
      <c r="AF607" s="75"/>
      <c r="AG607" s="75"/>
      <c r="AH607" s="75"/>
      <c r="AI607" s="75"/>
    </row>
    <row r="608">
      <c r="A608" s="453"/>
      <c r="B608" s="453"/>
      <c r="C608" s="453"/>
      <c r="D608" s="453"/>
      <c r="E608" s="453"/>
      <c r="F608" s="453"/>
      <c r="G608" s="453"/>
      <c r="H608" s="453"/>
      <c r="I608" s="453"/>
      <c r="J608" s="453"/>
      <c r="K608" s="453"/>
      <c r="L608" s="453"/>
      <c r="M608" s="453"/>
      <c r="N608" s="453"/>
      <c r="O608" s="453"/>
      <c r="P608" s="453"/>
      <c r="Q608" s="75"/>
      <c r="R608" s="75"/>
      <c r="S608" s="75"/>
      <c r="T608" s="75"/>
      <c r="U608" s="75"/>
      <c r="V608" s="75"/>
      <c r="W608" s="75"/>
      <c r="X608" s="75"/>
      <c r="Y608" s="75"/>
      <c r="Z608" s="75"/>
      <c r="AA608" s="75"/>
      <c r="AB608" s="75"/>
      <c r="AC608" s="75"/>
      <c r="AD608" s="75"/>
      <c r="AE608" s="75"/>
      <c r="AF608" s="75"/>
      <c r="AG608" s="75"/>
      <c r="AH608" s="75"/>
      <c r="AI608" s="75"/>
    </row>
    <row r="609">
      <c r="A609" s="453"/>
      <c r="B609" s="453"/>
      <c r="C609" s="453"/>
      <c r="D609" s="453"/>
      <c r="E609" s="453"/>
      <c r="F609" s="453"/>
      <c r="G609" s="453"/>
      <c r="H609" s="453"/>
      <c r="I609" s="453"/>
      <c r="J609" s="453"/>
      <c r="K609" s="453"/>
      <c r="L609" s="453"/>
      <c r="M609" s="453"/>
      <c r="N609" s="453"/>
      <c r="O609" s="453"/>
      <c r="P609" s="453"/>
      <c r="Q609" s="75"/>
      <c r="R609" s="75"/>
      <c r="S609" s="75"/>
      <c r="T609" s="75"/>
      <c r="U609" s="75"/>
      <c r="V609" s="75"/>
      <c r="W609" s="75"/>
      <c r="X609" s="75"/>
      <c r="Y609" s="75"/>
      <c r="Z609" s="75"/>
      <c r="AA609" s="75"/>
      <c r="AB609" s="75"/>
      <c r="AC609" s="75"/>
      <c r="AD609" s="75"/>
      <c r="AE609" s="75"/>
      <c r="AF609" s="75"/>
      <c r="AG609" s="75"/>
      <c r="AH609" s="75"/>
      <c r="AI609" s="75"/>
    </row>
    <row r="610">
      <c r="A610" s="453"/>
      <c r="B610" s="453"/>
      <c r="C610" s="453"/>
      <c r="D610" s="453"/>
      <c r="E610" s="453"/>
      <c r="F610" s="453"/>
      <c r="G610" s="453"/>
      <c r="H610" s="453"/>
      <c r="I610" s="453"/>
      <c r="J610" s="453"/>
      <c r="K610" s="453"/>
      <c r="L610" s="453"/>
      <c r="M610" s="453"/>
      <c r="N610" s="453"/>
      <c r="O610" s="453"/>
      <c r="P610" s="453"/>
      <c r="Q610" s="75"/>
      <c r="R610" s="75"/>
      <c r="S610" s="75"/>
      <c r="T610" s="75"/>
      <c r="U610" s="75"/>
      <c r="V610" s="75"/>
      <c r="W610" s="75"/>
      <c r="X610" s="75"/>
      <c r="Y610" s="75"/>
      <c r="Z610" s="75"/>
      <c r="AA610" s="75"/>
      <c r="AB610" s="75"/>
      <c r="AC610" s="75"/>
      <c r="AD610" s="75"/>
      <c r="AE610" s="75"/>
      <c r="AF610" s="75"/>
      <c r="AG610" s="75"/>
      <c r="AH610" s="75"/>
      <c r="AI610" s="75"/>
    </row>
    <row r="611">
      <c r="A611" s="453"/>
      <c r="B611" s="453"/>
      <c r="C611" s="453"/>
      <c r="D611" s="453"/>
      <c r="E611" s="453"/>
      <c r="F611" s="453"/>
      <c r="G611" s="453"/>
      <c r="H611" s="453"/>
      <c r="I611" s="453"/>
      <c r="J611" s="453"/>
      <c r="K611" s="453"/>
      <c r="L611" s="453"/>
      <c r="M611" s="453"/>
      <c r="N611" s="453"/>
      <c r="O611" s="453"/>
      <c r="P611" s="453"/>
      <c r="Q611" s="75"/>
      <c r="R611" s="75"/>
      <c r="S611" s="75"/>
      <c r="T611" s="75"/>
      <c r="U611" s="75"/>
      <c r="V611" s="75"/>
      <c r="W611" s="75"/>
      <c r="X611" s="75"/>
      <c r="Y611" s="75"/>
      <c r="Z611" s="75"/>
      <c r="AA611" s="75"/>
      <c r="AB611" s="75"/>
      <c r="AC611" s="75"/>
      <c r="AD611" s="75"/>
      <c r="AE611" s="75"/>
      <c r="AF611" s="75"/>
      <c r="AG611" s="75"/>
      <c r="AH611" s="75"/>
      <c r="AI611" s="75"/>
    </row>
    <row r="612">
      <c r="A612" s="453"/>
      <c r="B612" s="453"/>
      <c r="C612" s="453"/>
      <c r="D612" s="453"/>
      <c r="E612" s="453"/>
      <c r="F612" s="453"/>
      <c r="G612" s="453"/>
      <c r="H612" s="453"/>
      <c r="I612" s="453"/>
      <c r="J612" s="453"/>
      <c r="K612" s="453"/>
      <c r="L612" s="453"/>
      <c r="M612" s="453"/>
      <c r="N612" s="453"/>
      <c r="O612" s="453"/>
      <c r="P612" s="453"/>
      <c r="Q612" s="75"/>
      <c r="R612" s="75"/>
      <c r="S612" s="75"/>
      <c r="T612" s="75"/>
      <c r="U612" s="75"/>
      <c r="V612" s="75"/>
      <c r="W612" s="75"/>
      <c r="X612" s="75"/>
      <c r="Y612" s="75"/>
      <c r="Z612" s="75"/>
      <c r="AA612" s="75"/>
      <c r="AB612" s="75"/>
      <c r="AC612" s="75"/>
      <c r="AD612" s="75"/>
      <c r="AE612" s="75"/>
      <c r="AF612" s="75"/>
      <c r="AG612" s="75"/>
      <c r="AH612" s="75"/>
      <c r="AI612" s="75"/>
    </row>
    <row r="613">
      <c r="A613" s="453"/>
      <c r="B613" s="453"/>
      <c r="C613" s="453"/>
      <c r="D613" s="453"/>
      <c r="E613" s="453"/>
      <c r="F613" s="453"/>
      <c r="G613" s="453"/>
      <c r="H613" s="453"/>
      <c r="I613" s="453"/>
      <c r="J613" s="453"/>
      <c r="K613" s="453"/>
      <c r="L613" s="453"/>
      <c r="M613" s="453"/>
      <c r="N613" s="453"/>
      <c r="O613" s="453"/>
      <c r="P613" s="453"/>
      <c r="Q613" s="75"/>
      <c r="R613" s="75"/>
      <c r="S613" s="75"/>
      <c r="T613" s="75"/>
      <c r="U613" s="75"/>
      <c r="V613" s="75"/>
      <c r="W613" s="75"/>
      <c r="X613" s="75"/>
      <c r="Y613" s="75"/>
      <c r="Z613" s="75"/>
      <c r="AA613" s="75"/>
      <c r="AB613" s="75"/>
      <c r="AC613" s="75"/>
      <c r="AD613" s="75"/>
      <c r="AE613" s="75"/>
      <c r="AF613" s="75"/>
      <c r="AG613" s="75"/>
      <c r="AH613" s="75"/>
      <c r="AI613" s="75"/>
    </row>
    <row r="614">
      <c r="A614" s="453"/>
      <c r="B614" s="453"/>
      <c r="C614" s="453"/>
      <c r="D614" s="453"/>
      <c r="E614" s="453"/>
      <c r="F614" s="453"/>
      <c r="G614" s="453"/>
      <c r="H614" s="453"/>
      <c r="I614" s="453"/>
      <c r="J614" s="453"/>
      <c r="K614" s="453"/>
      <c r="L614" s="453"/>
      <c r="M614" s="453"/>
      <c r="N614" s="453"/>
      <c r="O614" s="453"/>
      <c r="P614" s="453"/>
      <c r="Q614" s="75"/>
      <c r="R614" s="75"/>
      <c r="S614" s="75"/>
      <c r="T614" s="75"/>
      <c r="U614" s="75"/>
      <c r="V614" s="75"/>
      <c r="W614" s="75"/>
      <c r="X614" s="75"/>
      <c r="Y614" s="75"/>
      <c r="Z614" s="75"/>
      <c r="AA614" s="75"/>
      <c r="AB614" s="75"/>
      <c r="AC614" s="75"/>
      <c r="AD614" s="75"/>
      <c r="AE614" s="75"/>
      <c r="AF614" s="75"/>
      <c r="AG614" s="75"/>
      <c r="AH614" s="75"/>
      <c r="AI614" s="75"/>
    </row>
    <row r="615">
      <c r="A615" s="453"/>
      <c r="B615" s="453"/>
      <c r="C615" s="453"/>
      <c r="D615" s="453"/>
      <c r="E615" s="453"/>
      <c r="F615" s="453"/>
      <c r="G615" s="453"/>
      <c r="H615" s="453"/>
      <c r="I615" s="453"/>
      <c r="J615" s="453"/>
      <c r="K615" s="453"/>
      <c r="L615" s="453"/>
      <c r="M615" s="453"/>
      <c r="N615" s="453"/>
      <c r="O615" s="453"/>
      <c r="P615" s="453"/>
      <c r="Q615" s="75"/>
      <c r="R615" s="75"/>
      <c r="S615" s="75"/>
      <c r="T615" s="75"/>
      <c r="U615" s="75"/>
      <c r="V615" s="75"/>
      <c r="W615" s="75"/>
      <c r="X615" s="75"/>
      <c r="Y615" s="75"/>
      <c r="Z615" s="75"/>
      <c r="AA615" s="75"/>
      <c r="AB615" s="75"/>
      <c r="AC615" s="75"/>
      <c r="AD615" s="75"/>
      <c r="AE615" s="75"/>
      <c r="AF615" s="75"/>
      <c r="AG615" s="75"/>
      <c r="AH615" s="75"/>
      <c r="AI615" s="75"/>
    </row>
    <row r="616">
      <c r="A616" s="453"/>
      <c r="B616" s="453"/>
      <c r="C616" s="453"/>
      <c r="D616" s="453"/>
      <c r="E616" s="453"/>
      <c r="F616" s="453"/>
      <c r="G616" s="453"/>
      <c r="H616" s="453"/>
      <c r="I616" s="453"/>
      <c r="J616" s="453"/>
      <c r="K616" s="453"/>
      <c r="L616" s="453"/>
      <c r="M616" s="453"/>
      <c r="N616" s="453"/>
      <c r="O616" s="453"/>
      <c r="P616" s="453"/>
      <c r="Q616" s="75"/>
      <c r="R616" s="75"/>
      <c r="S616" s="75"/>
      <c r="T616" s="75"/>
      <c r="U616" s="75"/>
      <c r="V616" s="75"/>
      <c r="W616" s="75"/>
      <c r="X616" s="75"/>
      <c r="Y616" s="75"/>
      <c r="Z616" s="75"/>
      <c r="AA616" s="75"/>
      <c r="AB616" s="75"/>
      <c r="AC616" s="75"/>
      <c r="AD616" s="75"/>
      <c r="AE616" s="75"/>
      <c r="AF616" s="75"/>
      <c r="AG616" s="75"/>
      <c r="AH616" s="75"/>
      <c r="AI616" s="75"/>
    </row>
    <row r="617">
      <c r="A617" s="453"/>
      <c r="B617" s="453"/>
      <c r="C617" s="453"/>
      <c r="D617" s="453"/>
      <c r="E617" s="453"/>
      <c r="F617" s="453"/>
      <c r="G617" s="453"/>
      <c r="H617" s="453"/>
      <c r="I617" s="453"/>
      <c r="J617" s="453"/>
      <c r="K617" s="453"/>
      <c r="L617" s="453"/>
      <c r="M617" s="453"/>
      <c r="N617" s="453"/>
      <c r="O617" s="453"/>
      <c r="P617" s="453"/>
      <c r="Q617" s="75"/>
      <c r="R617" s="75"/>
      <c r="S617" s="75"/>
      <c r="T617" s="75"/>
      <c r="U617" s="75"/>
      <c r="V617" s="75"/>
      <c r="W617" s="75"/>
      <c r="X617" s="75"/>
      <c r="Y617" s="75"/>
      <c r="Z617" s="75"/>
      <c r="AA617" s="75"/>
      <c r="AB617" s="75"/>
      <c r="AC617" s="75"/>
      <c r="AD617" s="75"/>
      <c r="AE617" s="75"/>
      <c r="AF617" s="75"/>
      <c r="AG617" s="75"/>
      <c r="AH617" s="75"/>
      <c r="AI617" s="75"/>
    </row>
    <row r="618">
      <c r="A618" s="453"/>
      <c r="B618" s="453"/>
      <c r="C618" s="453"/>
      <c r="D618" s="453"/>
      <c r="E618" s="453"/>
      <c r="F618" s="453"/>
      <c r="G618" s="453"/>
      <c r="H618" s="453"/>
      <c r="I618" s="453"/>
      <c r="J618" s="453"/>
      <c r="K618" s="453"/>
      <c r="L618" s="453"/>
      <c r="M618" s="453"/>
      <c r="N618" s="453"/>
      <c r="O618" s="453"/>
      <c r="P618" s="453"/>
      <c r="Q618" s="75"/>
      <c r="R618" s="75"/>
      <c r="S618" s="75"/>
      <c r="T618" s="75"/>
      <c r="U618" s="75"/>
      <c r="V618" s="75"/>
      <c r="W618" s="75"/>
      <c r="X618" s="75"/>
      <c r="Y618" s="75"/>
      <c r="Z618" s="75"/>
      <c r="AA618" s="75"/>
      <c r="AB618" s="75"/>
      <c r="AC618" s="75"/>
      <c r="AD618" s="75"/>
      <c r="AE618" s="75"/>
      <c r="AF618" s="75"/>
      <c r="AG618" s="75"/>
      <c r="AH618" s="75"/>
      <c r="AI618" s="75"/>
    </row>
    <row r="619">
      <c r="A619" s="453"/>
      <c r="B619" s="453"/>
      <c r="C619" s="453"/>
      <c r="D619" s="453"/>
      <c r="E619" s="453"/>
      <c r="F619" s="453"/>
      <c r="G619" s="453"/>
      <c r="H619" s="453"/>
      <c r="I619" s="453"/>
      <c r="J619" s="453"/>
      <c r="K619" s="453"/>
      <c r="L619" s="453"/>
      <c r="M619" s="453"/>
      <c r="N619" s="453"/>
      <c r="O619" s="453"/>
      <c r="P619" s="453"/>
      <c r="Q619" s="75"/>
      <c r="R619" s="75"/>
      <c r="S619" s="75"/>
      <c r="T619" s="75"/>
      <c r="U619" s="75"/>
      <c r="V619" s="75"/>
      <c r="W619" s="75"/>
      <c r="X619" s="75"/>
      <c r="Y619" s="75"/>
      <c r="Z619" s="75"/>
      <c r="AA619" s="75"/>
      <c r="AB619" s="75"/>
      <c r="AC619" s="75"/>
      <c r="AD619" s="75"/>
      <c r="AE619" s="75"/>
      <c r="AF619" s="75"/>
      <c r="AG619" s="75"/>
      <c r="AH619" s="75"/>
      <c r="AI619" s="75"/>
    </row>
    <row r="620">
      <c r="A620" s="453"/>
      <c r="B620" s="453"/>
      <c r="C620" s="453"/>
      <c r="D620" s="453"/>
      <c r="E620" s="453"/>
      <c r="F620" s="453"/>
      <c r="G620" s="453"/>
      <c r="H620" s="453"/>
      <c r="I620" s="453"/>
      <c r="J620" s="453"/>
      <c r="K620" s="453"/>
      <c r="L620" s="453"/>
      <c r="M620" s="453"/>
      <c r="N620" s="453"/>
      <c r="O620" s="453"/>
      <c r="P620" s="453"/>
      <c r="Q620" s="75"/>
      <c r="R620" s="75"/>
      <c r="S620" s="75"/>
      <c r="T620" s="75"/>
      <c r="U620" s="75"/>
      <c r="V620" s="75"/>
      <c r="W620" s="75"/>
      <c r="X620" s="75"/>
      <c r="Y620" s="75"/>
      <c r="Z620" s="75"/>
      <c r="AA620" s="75"/>
      <c r="AB620" s="75"/>
      <c r="AC620" s="75"/>
      <c r="AD620" s="75"/>
      <c r="AE620" s="75"/>
      <c r="AF620" s="75"/>
      <c r="AG620" s="75"/>
      <c r="AH620" s="75"/>
      <c r="AI620" s="75"/>
    </row>
    <row r="621">
      <c r="A621" s="453"/>
      <c r="B621" s="453"/>
      <c r="C621" s="453"/>
      <c r="D621" s="453"/>
      <c r="E621" s="453"/>
      <c r="F621" s="453"/>
      <c r="G621" s="453"/>
      <c r="H621" s="453"/>
      <c r="I621" s="453"/>
      <c r="J621" s="453"/>
      <c r="K621" s="453"/>
      <c r="L621" s="453"/>
      <c r="M621" s="453"/>
      <c r="N621" s="453"/>
      <c r="O621" s="453"/>
      <c r="P621" s="453"/>
      <c r="Q621" s="75"/>
      <c r="R621" s="75"/>
      <c r="S621" s="75"/>
      <c r="T621" s="75"/>
      <c r="U621" s="75"/>
      <c r="V621" s="75"/>
      <c r="W621" s="75"/>
      <c r="X621" s="75"/>
      <c r="Y621" s="75"/>
      <c r="Z621" s="75"/>
      <c r="AA621" s="75"/>
      <c r="AB621" s="75"/>
      <c r="AC621" s="75"/>
      <c r="AD621" s="75"/>
      <c r="AE621" s="75"/>
      <c r="AF621" s="75"/>
      <c r="AG621" s="75"/>
      <c r="AH621" s="75"/>
      <c r="AI621" s="75"/>
    </row>
    <row r="622">
      <c r="A622" s="453"/>
      <c r="B622" s="453"/>
      <c r="C622" s="453"/>
      <c r="D622" s="453"/>
      <c r="E622" s="453"/>
      <c r="F622" s="453"/>
      <c r="G622" s="453"/>
      <c r="H622" s="453"/>
      <c r="I622" s="453"/>
      <c r="J622" s="453"/>
      <c r="K622" s="453"/>
      <c r="L622" s="453"/>
      <c r="M622" s="453"/>
      <c r="N622" s="453"/>
      <c r="O622" s="453"/>
      <c r="P622" s="453"/>
      <c r="Q622" s="75"/>
      <c r="R622" s="75"/>
      <c r="S622" s="75"/>
      <c r="T622" s="75"/>
      <c r="U622" s="75"/>
      <c r="V622" s="75"/>
      <c r="W622" s="75"/>
      <c r="X622" s="75"/>
      <c r="Y622" s="75"/>
      <c r="Z622" s="75"/>
      <c r="AA622" s="75"/>
      <c r="AB622" s="75"/>
      <c r="AC622" s="75"/>
      <c r="AD622" s="75"/>
      <c r="AE622" s="75"/>
      <c r="AF622" s="75"/>
      <c r="AG622" s="75"/>
      <c r="AH622" s="75"/>
      <c r="AI622" s="75"/>
    </row>
    <row r="623">
      <c r="A623" s="453"/>
      <c r="B623" s="453"/>
      <c r="C623" s="453"/>
      <c r="D623" s="453"/>
      <c r="E623" s="453"/>
      <c r="F623" s="453"/>
      <c r="G623" s="453"/>
      <c r="H623" s="453"/>
      <c r="I623" s="453"/>
      <c r="J623" s="453"/>
      <c r="K623" s="453"/>
      <c r="L623" s="453"/>
      <c r="M623" s="453"/>
      <c r="N623" s="453"/>
      <c r="O623" s="453"/>
      <c r="P623" s="453"/>
      <c r="Q623" s="75"/>
      <c r="R623" s="75"/>
      <c r="S623" s="75"/>
      <c r="T623" s="75"/>
      <c r="U623" s="75"/>
      <c r="V623" s="75"/>
      <c r="W623" s="75"/>
      <c r="X623" s="75"/>
      <c r="Y623" s="75"/>
      <c r="Z623" s="75"/>
      <c r="AA623" s="75"/>
      <c r="AB623" s="75"/>
      <c r="AC623" s="75"/>
      <c r="AD623" s="75"/>
      <c r="AE623" s="75"/>
      <c r="AF623" s="75"/>
      <c r="AG623" s="75"/>
      <c r="AH623" s="75"/>
      <c r="AI623" s="75"/>
    </row>
    <row r="624">
      <c r="A624" s="453"/>
      <c r="B624" s="453"/>
      <c r="C624" s="453"/>
      <c r="D624" s="453"/>
      <c r="E624" s="453"/>
      <c r="F624" s="453"/>
      <c r="G624" s="453"/>
      <c r="H624" s="453"/>
      <c r="I624" s="453"/>
      <c r="J624" s="453"/>
      <c r="K624" s="453"/>
      <c r="L624" s="453"/>
      <c r="M624" s="453"/>
      <c r="N624" s="453"/>
      <c r="O624" s="453"/>
      <c r="P624" s="453"/>
      <c r="Q624" s="75"/>
      <c r="R624" s="75"/>
      <c r="S624" s="75"/>
      <c r="T624" s="75"/>
      <c r="U624" s="75"/>
      <c r="V624" s="75"/>
      <c r="W624" s="75"/>
      <c r="X624" s="75"/>
      <c r="Y624" s="75"/>
      <c r="Z624" s="75"/>
      <c r="AA624" s="75"/>
      <c r="AB624" s="75"/>
      <c r="AC624" s="75"/>
      <c r="AD624" s="75"/>
      <c r="AE624" s="75"/>
      <c r="AF624" s="75"/>
      <c r="AG624" s="75"/>
      <c r="AH624" s="75"/>
      <c r="AI624" s="75"/>
    </row>
    <row r="625">
      <c r="A625" s="453"/>
      <c r="B625" s="453"/>
      <c r="C625" s="453"/>
      <c r="D625" s="453"/>
      <c r="E625" s="453"/>
      <c r="F625" s="453"/>
      <c r="G625" s="453"/>
      <c r="H625" s="453"/>
      <c r="I625" s="453"/>
      <c r="J625" s="453"/>
      <c r="K625" s="453"/>
      <c r="L625" s="453"/>
      <c r="M625" s="453"/>
      <c r="N625" s="453"/>
      <c r="O625" s="453"/>
      <c r="P625" s="453"/>
      <c r="Q625" s="75"/>
      <c r="R625" s="75"/>
      <c r="S625" s="75"/>
      <c r="T625" s="75"/>
      <c r="U625" s="75"/>
      <c r="V625" s="75"/>
      <c r="W625" s="75"/>
      <c r="X625" s="75"/>
      <c r="Y625" s="75"/>
      <c r="Z625" s="75"/>
      <c r="AA625" s="75"/>
      <c r="AB625" s="75"/>
      <c r="AC625" s="75"/>
      <c r="AD625" s="75"/>
      <c r="AE625" s="75"/>
      <c r="AF625" s="75"/>
      <c r="AG625" s="75"/>
      <c r="AH625" s="75"/>
      <c r="AI625" s="75"/>
    </row>
    <row r="626">
      <c r="A626" s="453"/>
      <c r="B626" s="453"/>
      <c r="C626" s="453"/>
      <c r="D626" s="453"/>
      <c r="E626" s="453"/>
      <c r="F626" s="453"/>
      <c r="G626" s="453"/>
      <c r="H626" s="453"/>
      <c r="I626" s="453"/>
      <c r="J626" s="453"/>
      <c r="K626" s="453"/>
      <c r="L626" s="453"/>
      <c r="M626" s="453"/>
      <c r="N626" s="453"/>
      <c r="O626" s="453"/>
      <c r="P626" s="453"/>
      <c r="Q626" s="75"/>
      <c r="R626" s="75"/>
      <c r="S626" s="75"/>
      <c r="T626" s="75"/>
      <c r="U626" s="75"/>
      <c r="V626" s="75"/>
      <c r="W626" s="75"/>
      <c r="X626" s="75"/>
      <c r="Y626" s="75"/>
      <c r="Z626" s="75"/>
      <c r="AA626" s="75"/>
      <c r="AB626" s="75"/>
      <c r="AC626" s="75"/>
      <c r="AD626" s="75"/>
      <c r="AE626" s="75"/>
      <c r="AF626" s="75"/>
      <c r="AG626" s="75"/>
      <c r="AH626" s="75"/>
      <c r="AI626" s="75"/>
    </row>
    <row r="627">
      <c r="A627" s="453"/>
      <c r="B627" s="453"/>
      <c r="C627" s="453"/>
      <c r="D627" s="453"/>
      <c r="E627" s="453"/>
      <c r="F627" s="453"/>
      <c r="G627" s="453"/>
      <c r="H627" s="453"/>
      <c r="I627" s="453"/>
      <c r="J627" s="453"/>
      <c r="K627" s="453"/>
      <c r="L627" s="453"/>
      <c r="M627" s="453"/>
      <c r="N627" s="453"/>
      <c r="O627" s="453"/>
      <c r="P627" s="453"/>
      <c r="Q627" s="75"/>
      <c r="R627" s="75"/>
      <c r="S627" s="75"/>
      <c r="T627" s="75"/>
      <c r="U627" s="75"/>
      <c r="V627" s="75"/>
      <c r="W627" s="75"/>
      <c r="X627" s="75"/>
      <c r="Y627" s="75"/>
      <c r="Z627" s="75"/>
      <c r="AA627" s="75"/>
      <c r="AB627" s="75"/>
      <c r="AC627" s="75"/>
      <c r="AD627" s="75"/>
      <c r="AE627" s="75"/>
      <c r="AF627" s="75"/>
      <c r="AG627" s="75"/>
      <c r="AH627" s="75"/>
      <c r="AI627" s="75"/>
    </row>
    <row r="628">
      <c r="A628" s="453"/>
      <c r="B628" s="453"/>
      <c r="C628" s="453"/>
      <c r="D628" s="453"/>
      <c r="E628" s="453"/>
      <c r="F628" s="453"/>
      <c r="G628" s="453"/>
      <c r="H628" s="453"/>
      <c r="I628" s="453"/>
      <c r="J628" s="453"/>
      <c r="K628" s="453"/>
      <c r="L628" s="453"/>
      <c r="M628" s="453"/>
      <c r="N628" s="453"/>
      <c r="O628" s="453"/>
      <c r="P628" s="453"/>
      <c r="Q628" s="75"/>
      <c r="R628" s="75"/>
      <c r="S628" s="75"/>
      <c r="T628" s="75"/>
      <c r="U628" s="75"/>
      <c r="V628" s="75"/>
      <c r="W628" s="75"/>
      <c r="X628" s="75"/>
      <c r="Y628" s="75"/>
      <c r="Z628" s="75"/>
      <c r="AA628" s="75"/>
      <c r="AB628" s="75"/>
      <c r="AC628" s="75"/>
      <c r="AD628" s="75"/>
      <c r="AE628" s="75"/>
      <c r="AF628" s="75"/>
      <c r="AG628" s="75"/>
      <c r="AH628" s="75"/>
      <c r="AI628" s="75"/>
    </row>
    <row r="629">
      <c r="A629" s="453"/>
      <c r="B629" s="453"/>
      <c r="C629" s="453"/>
      <c r="D629" s="453"/>
      <c r="E629" s="453"/>
      <c r="F629" s="453"/>
      <c r="G629" s="453"/>
      <c r="H629" s="453"/>
      <c r="I629" s="453"/>
      <c r="J629" s="453"/>
      <c r="K629" s="453"/>
      <c r="L629" s="453"/>
      <c r="M629" s="453"/>
      <c r="N629" s="453"/>
      <c r="O629" s="453"/>
      <c r="P629" s="453"/>
      <c r="Q629" s="75"/>
      <c r="R629" s="75"/>
      <c r="S629" s="75"/>
      <c r="T629" s="75"/>
      <c r="U629" s="75"/>
      <c r="V629" s="75"/>
      <c r="W629" s="75"/>
      <c r="X629" s="75"/>
      <c r="Y629" s="75"/>
      <c r="Z629" s="75"/>
      <c r="AA629" s="75"/>
      <c r="AB629" s="75"/>
      <c r="AC629" s="75"/>
      <c r="AD629" s="75"/>
      <c r="AE629" s="75"/>
      <c r="AF629" s="75"/>
      <c r="AG629" s="75"/>
      <c r="AH629" s="75"/>
      <c r="AI629" s="75"/>
    </row>
    <row r="630">
      <c r="A630" s="453"/>
      <c r="B630" s="453"/>
      <c r="C630" s="453"/>
      <c r="D630" s="453"/>
      <c r="E630" s="453"/>
      <c r="F630" s="453"/>
      <c r="G630" s="453"/>
      <c r="H630" s="453"/>
      <c r="I630" s="453"/>
      <c r="J630" s="453"/>
      <c r="K630" s="453"/>
      <c r="L630" s="453"/>
      <c r="M630" s="453"/>
      <c r="N630" s="453"/>
      <c r="O630" s="453"/>
      <c r="P630" s="453"/>
      <c r="Q630" s="75"/>
      <c r="R630" s="75"/>
      <c r="S630" s="75"/>
      <c r="T630" s="75"/>
      <c r="U630" s="75"/>
      <c r="V630" s="75"/>
      <c r="W630" s="75"/>
      <c r="X630" s="75"/>
      <c r="Y630" s="75"/>
      <c r="Z630" s="75"/>
      <c r="AA630" s="75"/>
      <c r="AB630" s="75"/>
      <c r="AC630" s="75"/>
      <c r="AD630" s="75"/>
      <c r="AE630" s="75"/>
      <c r="AF630" s="75"/>
      <c r="AG630" s="75"/>
      <c r="AH630" s="75"/>
      <c r="AI630" s="75"/>
    </row>
    <row r="631">
      <c r="A631" s="453"/>
      <c r="B631" s="453"/>
      <c r="C631" s="453"/>
      <c r="D631" s="453"/>
      <c r="E631" s="453"/>
      <c r="F631" s="453"/>
      <c r="G631" s="453"/>
      <c r="H631" s="453"/>
      <c r="I631" s="453"/>
      <c r="J631" s="453"/>
      <c r="K631" s="453"/>
      <c r="L631" s="453"/>
      <c r="M631" s="453"/>
      <c r="N631" s="453"/>
      <c r="O631" s="453"/>
      <c r="P631" s="453"/>
      <c r="Q631" s="75"/>
      <c r="R631" s="75"/>
      <c r="S631" s="75"/>
      <c r="T631" s="75"/>
      <c r="U631" s="75"/>
      <c r="V631" s="75"/>
      <c r="W631" s="75"/>
      <c r="X631" s="75"/>
      <c r="Y631" s="75"/>
      <c r="Z631" s="75"/>
      <c r="AA631" s="75"/>
      <c r="AB631" s="75"/>
      <c r="AC631" s="75"/>
      <c r="AD631" s="75"/>
      <c r="AE631" s="75"/>
      <c r="AF631" s="75"/>
      <c r="AG631" s="75"/>
      <c r="AH631" s="75"/>
      <c r="AI631" s="75"/>
    </row>
    <row r="632">
      <c r="A632" s="453"/>
      <c r="B632" s="453"/>
      <c r="C632" s="453"/>
      <c r="D632" s="453"/>
      <c r="E632" s="453"/>
      <c r="F632" s="453"/>
      <c r="G632" s="453"/>
      <c r="H632" s="453"/>
      <c r="I632" s="453"/>
      <c r="J632" s="453"/>
      <c r="K632" s="453"/>
      <c r="L632" s="453"/>
      <c r="M632" s="453"/>
      <c r="N632" s="453"/>
      <c r="O632" s="453"/>
      <c r="P632" s="453"/>
      <c r="Q632" s="75"/>
      <c r="R632" s="75"/>
      <c r="S632" s="75"/>
      <c r="T632" s="75"/>
      <c r="U632" s="75"/>
      <c r="V632" s="75"/>
      <c r="W632" s="75"/>
      <c r="X632" s="75"/>
      <c r="Y632" s="75"/>
      <c r="Z632" s="75"/>
      <c r="AA632" s="75"/>
      <c r="AB632" s="75"/>
      <c r="AC632" s="75"/>
      <c r="AD632" s="75"/>
      <c r="AE632" s="75"/>
      <c r="AF632" s="75"/>
      <c r="AG632" s="75"/>
      <c r="AH632" s="75"/>
      <c r="AI632" s="75"/>
    </row>
    <row r="633">
      <c r="A633" s="453"/>
      <c r="B633" s="453"/>
      <c r="C633" s="453"/>
      <c r="D633" s="453"/>
      <c r="E633" s="453"/>
      <c r="F633" s="453"/>
      <c r="G633" s="453"/>
      <c r="H633" s="453"/>
      <c r="I633" s="453"/>
      <c r="J633" s="453"/>
      <c r="K633" s="453"/>
      <c r="L633" s="453"/>
      <c r="M633" s="453"/>
      <c r="N633" s="453"/>
      <c r="O633" s="453"/>
      <c r="P633" s="453"/>
      <c r="Q633" s="75"/>
      <c r="R633" s="75"/>
      <c r="S633" s="75"/>
      <c r="T633" s="75"/>
      <c r="U633" s="75"/>
      <c r="V633" s="75"/>
      <c r="W633" s="75"/>
      <c r="X633" s="75"/>
      <c r="Y633" s="75"/>
      <c r="Z633" s="75"/>
      <c r="AA633" s="75"/>
      <c r="AB633" s="75"/>
      <c r="AC633" s="75"/>
      <c r="AD633" s="75"/>
      <c r="AE633" s="75"/>
      <c r="AF633" s="75"/>
      <c r="AG633" s="75"/>
      <c r="AH633" s="75"/>
      <c r="AI633" s="75"/>
    </row>
    <row r="634">
      <c r="A634" s="453"/>
      <c r="B634" s="453"/>
      <c r="C634" s="453"/>
      <c r="D634" s="453"/>
      <c r="E634" s="453"/>
      <c r="F634" s="453"/>
      <c r="G634" s="453"/>
      <c r="H634" s="453"/>
      <c r="I634" s="453"/>
      <c r="J634" s="453"/>
      <c r="K634" s="453"/>
      <c r="L634" s="453"/>
      <c r="M634" s="453"/>
      <c r="N634" s="453"/>
      <c r="O634" s="453"/>
      <c r="P634" s="453"/>
      <c r="Q634" s="75"/>
      <c r="R634" s="75"/>
      <c r="S634" s="75"/>
      <c r="T634" s="75"/>
      <c r="U634" s="75"/>
      <c r="V634" s="75"/>
      <c r="W634" s="75"/>
      <c r="X634" s="75"/>
      <c r="Y634" s="75"/>
      <c r="Z634" s="75"/>
      <c r="AA634" s="75"/>
      <c r="AB634" s="75"/>
      <c r="AC634" s="75"/>
      <c r="AD634" s="75"/>
      <c r="AE634" s="75"/>
      <c r="AF634" s="75"/>
      <c r="AG634" s="75"/>
      <c r="AH634" s="75"/>
      <c r="AI634" s="75"/>
    </row>
    <row r="635">
      <c r="A635" s="453"/>
      <c r="B635" s="453"/>
      <c r="C635" s="453"/>
      <c r="D635" s="453"/>
      <c r="E635" s="453"/>
      <c r="F635" s="453"/>
      <c r="G635" s="453"/>
      <c r="H635" s="453"/>
      <c r="I635" s="453"/>
      <c r="J635" s="453"/>
      <c r="K635" s="453"/>
      <c r="L635" s="453"/>
      <c r="M635" s="453"/>
      <c r="N635" s="453"/>
      <c r="O635" s="453"/>
      <c r="P635" s="453"/>
      <c r="Q635" s="75"/>
      <c r="R635" s="75"/>
      <c r="S635" s="75"/>
      <c r="T635" s="75"/>
      <c r="U635" s="75"/>
      <c r="V635" s="75"/>
      <c r="W635" s="75"/>
      <c r="X635" s="75"/>
      <c r="Y635" s="75"/>
      <c r="Z635" s="75"/>
      <c r="AA635" s="75"/>
      <c r="AB635" s="75"/>
      <c r="AC635" s="75"/>
      <c r="AD635" s="75"/>
      <c r="AE635" s="75"/>
      <c r="AF635" s="75"/>
      <c r="AG635" s="75"/>
      <c r="AH635" s="75"/>
      <c r="AI635" s="75"/>
    </row>
    <row r="636">
      <c r="A636" s="453"/>
      <c r="B636" s="453"/>
      <c r="C636" s="453"/>
      <c r="D636" s="453"/>
      <c r="E636" s="453"/>
      <c r="F636" s="453"/>
      <c r="G636" s="453"/>
      <c r="H636" s="453"/>
      <c r="I636" s="453"/>
      <c r="J636" s="453"/>
      <c r="K636" s="453"/>
      <c r="L636" s="453"/>
      <c r="M636" s="453"/>
      <c r="N636" s="453"/>
      <c r="O636" s="453"/>
      <c r="P636" s="453"/>
      <c r="Q636" s="75"/>
      <c r="R636" s="75"/>
      <c r="S636" s="75"/>
      <c r="T636" s="75"/>
      <c r="U636" s="75"/>
      <c r="V636" s="75"/>
      <c r="W636" s="75"/>
      <c r="X636" s="75"/>
      <c r="Y636" s="75"/>
      <c r="Z636" s="75"/>
      <c r="AA636" s="75"/>
      <c r="AB636" s="75"/>
      <c r="AC636" s="75"/>
      <c r="AD636" s="75"/>
      <c r="AE636" s="75"/>
      <c r="AF636" s="75"/>
      <c r="AG636" s="75"/>
      <c r="AH636" s="75"/>
      <c r="AI636" s="75"/>
    </row>
    <row r="637">
      <c r="A637" s="453"/>
      <c r="B637" s="453"/>
      <c r="C637" s="453"/>
      <c r="D637" s="453"/>
      <c r="E637" s="453"/>
      <c r="F637" s="453"/>
      <c r="G637" s="453"/>
      <c r="H637" s="453"/>
      <c r="I637" s="453"/>
      <c r="J637" s="453"/>
      <c r="K637" s="453"/>
      <c r="L637" s="453"/>
      <c r="M637" s="453"/>
      <c r="N637" s="453"/>
      <c r="O637" s="453"/>
      <c r="P637" s="453"/>
      <c r="Q637" s="75"/>
      <c r="R637" s="75"/>
      <c r="S637" s="75"/>
      <c r="T637" s="75"/>
      <c r="U637" s="75"/>
      <c r="V637" s="75"/>
      <c r="W637" s="75"/>
      <c r="X637" s="75"/>
      <c r="Y637" s="75"/>
      <c r="Z637" s="75"/>
      <c r="AA637" s="75"/>
      <c r="AB637" s="75"/>
      <c r="AC637" s="75"/>
      <c r="AD637" s="75"/>
      <c r="AE637" s="75"/>
      <c r="AF637" s="75"/>
      <c r="AG637" s="75"/>
      <c r="AH637" s="75"/>
      <c r="AI637" s="75"/>
    </row>
    <row r="638">
      <c r="A638" s="453"/>
      <c r="B638" s="453"/>
      <c r="C638" s="453"/>
      <c r="D638" s="453"/>
      <c r="E638" s="453"/>
      <c r="F638" s="453"/>
      <c r="G638" s="453"/>
      <c r="H638" s="453"/>
      <c r="I638" s="453"/>
      <c r="J638" s="453"/>
      <c r="K638" s="453"/>
      <c r="L638" s="453"/>
      <c r="M638" s="453"/>
      <c r="N638" s="453"/>
      <c r="O638" s="453"/>
      <c r="P638" s="453"/>
      <c r="Q638" s="75"/>
      <c r="R638" s="75"/>
      <c r="S638" s="75"/>
      <c r="T638" s="75"/>
      <c r="U638" s="75"/>
      <c r="V638" s="75"/>
      <c r="W638" s="75"/>
      <c r="X638" s="75"/>
      <c r="Y638" s="75"/>
      <c r="Z638" s="75"/>
      <c r="AA638" s="75"/>
      <c r="AB638" s="75"/>
      <c r="AC638" s="75"/>
      <c r="AD638" s="75"/>
      <c r="AE638" s="75"/>
      <c r="AF638" s="75"/>
      <c r="AG638" s="75"/>
      <c r="AH638" s="75"/>
      <c r="AI638" s="75"/>
    </row>
    <row r="639">
      <c r="A639" s="453"/>
      <c r="B639" s="453"/>
      <c r="C639" s="453"/>
      <c r="D639" s="453"/>
      <c r="E639" s="453"/>
      <c r="F639" s="453"/>
      <c r="G639" s="453"/>
      <c r="H639" s="453"/>
      <c r="I639" s="453"/>
      <c r="J639" s="453"/>
      <c r="K639" s="453"/>
      <c r="L639" s="453"/>
      <c r="M639" s="453"/>
      <c r="N639" s="453"/>
      <c r="O639" s="453"/>
      <c r="P639" s="453"/>
      <c r="Q639" s="75"/>
      <c r="R639" s="75"/>
      <c r="S639" s="75"/>
      <c r="T639" s="75"/>
      <c r="U639" s="75"/>
      <c r="V639" s="75"/>
      <c r="W639" s="75"/>
      <c r="X639" s="75"/>
      <c r="Y639" s="75"/>
      <c r="Z639" s="75"/>
      <c r="AA639" s="75"/>
      <c r="AB639" s="75"/>
      <c r="AC639" s="75"/>
      <c r="AD639" s="75"/>
      <c r="AE639" s="75"/>
      <c r="AF639" s="75"/>
      <c r="AG639" s="75"/>
      <c r="AH639" s="75"/>
      <c r="AI639" s="75"/>
    </row>
    <row r="640">
      <c r="A640" s="453"/>
      <c r="B640" s="453"/>
      <c r="C640" s="453"/>
      <c r="D640" s="453"/>
      <c r="E640" s="453"/>
      <c r="F640" s="453"/>
      <c r="G640" s="453"/>
      <c r="H640" s="453"/>
      <c r="I640" s="453"/>
      <c r="J640" s="453"/>
      <c r="K640" s="453"/>
      <c r="L640" s="453"/>
      <c r="M640" s="453"/>
      <c r="N640" s="453"/>
      <c r="O640" s="453"/>
      <c r="P640" s="453"/>
      <c r="Q640" s="75"/>
      <c r="R640" s="75"/>
      <c r="S640" s="75"/>
      <c r="T640" s="75"/>
      <c r="U640" s="75"/>
      <c r="V640" s="75"/>
      <c r="W640" s="75"/>
      <c r="X640" s="75"/>
      <c r="Y640" s="75"/>
      <c r="Z640" s="75"/>
      <c r="AA640" s="75"/>
      <c r="AB640" s="75"/>
      <c r="AC640" s="75"/>
      <c r="AD640" s="75"/>
      <c r="AE640" s="75"/>
      <c r="AF640" s="75"/>
      <c r="AG640" s="75"/>
      <c r="AH640" s="75"/>
      <c r="AI640" s="75"/>
    </row>
    <row r="641">
      <c r="A641" s="453"/>
      <c r="B641" s="453"/>
      <c r="C641" s="453"/>
      <c r="D641" s="453"/>
      <c r="E641" s="453"/>
      <c r="F641" s="453"/>
      <c r="G641" s="453"/>
      <c r="H641" s="453"/>
      <c r="I641" s="453"/>
      <c r="J641" s="453"/>
      <c r="K641" s="453"/>
      <c r="L641" s="453"/>
      <c r="M641" s="453"/>
      <c r="N641" s="453"/>
      <c r="O641" s="453"/>
      <c r="P641" s="453"/>
      <c r="Q641" s="75"/>
      <c r="R641" s="75"/>
      <c r="S641" s="75"/>
      <c r="T641" s="75"/>
      <c r="U641" s="75"/>
      <c r="V641" s="75"/>
      <c r="W641" s="75"/>
      <c r="X641" s="75"/>
      <c r="Y641" s="75"/>
      <c r="Z641" s="75"/>
      <c r="AA641" s="75"/>
      <c r="AB641" s="75"/>
      <c r="AC641" s="75"/>
      <c r="AD641" s="75"/>
      <c r="AE641" s="75"/>
      <c r="AF641" s="75"/>
      <c r="AG641" s="75"/>
      <c r="AH641" s="75"/>
      <c r="AI641" s="75"/>
    </row>
    <row r="642">
      <c r="A642" s="453"/>
      <c r="B642" s="453"/>
      <c r="C642" s="453"/>
      <c r="D642" s="453"/>
      <c r="E642" s="453"/>
      <c r="F642" s="453"/>
      <c r="G642" s="453"/>
      <c r="H642" s="453"/>
      <c r="I642" s="453"/>
      <c r="J642" s="453"/>
      <c r="K642" s="453"/>
      <c r="L642" s="453"/>
      <c r="M642" s="453"/>
      <c r="N642" s="453"/>
      <c r="O642" s="453"/>
      <c r="P642" s="453"/>
      <c r="Q642" s="75"/>
      <c r="R642" s="75"/>
      <c r="S642" s="75"/>
      <c r="T642" s="75"/>
      <c r="U642" s="75"/>
      <c r="V642" s="75"/>
      <c r="W642" s="75"/>
      <c r="X642" s="75"/>
      <c r="Y642" s="75"/>
      <c r="Z642" s="75"/>
      <c r="AA642" s="75"/>
      <c r="AB642" s="75"/>
      <c r="AC642" s="75"/>
      <c r="AD642" s="75"/>
      <c r="AE642" s="75"/>
      <c r="AF642" s="75"/>
      <c r="AG642" s="75"/>
      <c r="AH642" s="75"/>
      <c r="AI642" s="75"/>
    </row>
    <row r="643">
      <c r="A643" s="453"/>
      <c r="B643" s="453"/>
      <c r="C643" s="453"/>
      <c r="D643" s="453"/>
      <c r="E643" s="453"/>
      <c r="F643" s="453"/>
      <c r="G643" s="453"/>
      <c r="H643" s="453"/>
      <c r="I643" s="453"/>
      <c r="J643" s="453"/>
      <c r="K643" s="453"/>
      <c r="L643" s="453"/>
      <c r="M643" s="453"/>
      <c r="N643" s="453"/>
      <c r="O643" s="453"/>
      <c r="P643" s="453"/>
      <c r="Q643" s="75"/>
      <c r="R643" s="75"/>
      <c r="S643" s="75"/>
      <c r="T643" s="75"/>
      <c r="U643" s="75"/>
      <c r="V643" s="75"/>
      <c r="W643" s="75"/>
      <c r="X643" s="75"/>
      <c r="Y643" s="75"/>
      <c r="Z643" s="75"/>
      <c r="AA643" s="75"/>
      <c r="AB643" s="75"/>
      <c r="AC643" s="75"/>
      <c r="AD643" s="75"/>
      <c r="AE643" s="75"/>
      <c r="AF643" s="75"/>
      <c r="AG643" s="75"/>
      <c r="AH643" s="75"/>
      <c r="AI643" s="75"/>
    </row>
    <row r="644">
      <c r="A644" s="453"/>
      <c r="B644" s="453"/>
      <c r="C644" s="453"/>
      <c r="D644" s="453"/>
      <c r="E644" s="453"/>
      <c r="F644" s="453"/>
      <c r="G644" s="453"/>
      <c r="H644" s="453"/>
      <c r="I644" s="453"/>
      <c r="J644" s="453"/>
      <c r="K644" s="453"/>
      <c r="L644" s="453"/>
      <c r="M644" s="453"/>
      <c r="N644" s="453"/>
      <c r="O644" s="453"/>
      <c r="P644" s="453"/>
      <c r="Q644" s="75"/>
      <c r="R644" s="75"/>
      <c r="S644" s="75"/>
      <c r="T644" s="75"/>
      <c r="U644" s="75"/>
      <c r="V644" s="75"/>
      <c r="W644" s="75"/>
      <c r="X644" s="75"/>
      <c r="Y644" s="75"/>
      <c r="Z644" s="75"/>
      <c r="AA644" s="75"/>
      <c r="AB644" s="75"/>
      <c r="AC644" s="75"/>
      <c r="AD644" s="75"/>
      <c r="AE644" s="75"/>
      <c r="AF644" s="75"/>
      <c r="AG644" s="75"/>
      <c r="AH644" s="75"/>
      <c r="AI644" s="75"/>
    </row>
    <row r="645">
      <c r="A645" s="453"/>
      <c r="B645" s="453"/>
      <c r="C645" s="453"/>
      <c r="D645" s="453"/>
      <c r="E645" s="453"/>
      <c r="F645" s="453"/>
      <c r="G645" s="453"/>
      <c r="H645" s="453"/>
      <c r="I645" s="453"/>
      <c r="J645" s="453"/>
      <c r="K645" s="453"/>
      <c r="L645" s="453"/>
      <c r="M645" s="453"/>
      <c r="N645" s="453"/>
      <c r="O645" s="453"/>
      <c r="P645" s="453"/>
      <c r="Q645" s="75"/>
      <c r="R645" s="75"/>
      <c r="S645" s="75"/>
      <c r="T645" s="75"/>
      <c r="U645" s="75"/>
      <c r="V645" s="75"/>
      <c r="W645" s="75"/>
      <c r="X645" s="75"/>
      <c r="Y645" s="75"/>
      <c r="Z645" s="75"/>
      <c r="AA645" s="75"/>
      <c r="AB645" s="75"/>
      <c r="AC645" s="75"/>
      <c r="AD645" s="75"/>
      <c r="AE645" s="75"/>
      <c r="AF645" s="75"/>
      <c r="AG645" s="75"/>
      <c r="AH645" s="75"/>
      <c r="AI645" s="75"/>
    </row>
    <row r="646">
      <c r="A646" s="453"/>
      <c r="B646" s="453"/>
      <c r="C646" s="453"/>
      <c r="D646" s="453"/>
      <c r="E646" s="453"/>
      <c r="F646" s="453"/>
      <c r="G646" s="453"/>
      <c r="H646" s="453"/>
      <c r="I646" s="453"/>
      <c r="J646" s="453"/>
      <c r="K646" s="453"/>
      <c r="L646" s="453"/>
      <c r="M646" s="453"/>
      <c r="N646" s="453"/>
      <c r="O646" s="453"/>
      <c r="P646" s="453"/>
      <c r="Q646" s="75"/>
      <c r="R646" s="75"/>
      <c r="S646" s="75"/>
      <c r="T646" s="75"/>
      <c r="U646" s="75"/>
      <c r="V646" s="75"/>
      <c r="W646" s="75"/>
      <c r="X646" s="75"/>
      <c r="Y646" s="75"/>
      <c r="Z646" s="75"/>
      <c r="AA646" s="75"/>
      <c r="AB646" s="75"/>
      <c r="AC646" s="75"/>
      <c r="AD646" s="75"/>
      <c r="AE646" s="75"/>
      <c r="AF646" s="75"/>
      <c r="AG646" s="75"/>
      <c r="AH646" s="75"/>
      <c r="AI646" s="75"/>
    </row>
    <row r="647">
      <c r="A647" s="453"/>
      <c r="B647" s="453"/>
      <c r="C647" s="453"/>
      <c r="D647" s="453"/>
      <c r="E647" s="453"/>
      <c r="F647" s="453"/>
      <c r="G647" s="453"/>
      <c r="H647" s="453"/>
      <c r="I647" s="453"/>
      <c r="J647" s="453"/>
      <c r="K647" s="453"/>
      <c r="L647" s="453"/>
      <c r="M647" s="453"/>
      <c r="N647" s="453"/>
      <c r="O647" s="453"/>
      <c r="P647" s="453"/>
      <c r="Q647" s="75"/>
      <c r="R647" s="75"/>
      <c r="S647" s="75"/>
      <c r="T647" s="75"/>
      <c r="U647" s="75"/>
      <c r="V647" s="75"/>
      <c r="W647" s="75"/>
      <c r="X647" s="75"/>
      <c r="Y647" s="75"/>
      <c r="Z647" s="75"/>
      <c r="AA647" s="75"/>
      <c r="AB647" s="75"/>
      <c r="AC647" s="75"/>
      <c r="AD647" s="75"/>
      <c r="AE647" s="75"/>
      <c r="AF647" s="75"/>
      <c r="AG647" s="75"/>
      <c r="AH647" s="75"/>
      <c r="AI647" s="75"/>
    </row>
    <row r="648">
      <c r="A648" s="453"/>
      <c r="B648" s="453"/>
      <c r="C648" s="453"/>
      <c r="D648" s="453"/>
      <c r="E648" s="453"/>
      <c r="F648" s="453"/>
      <c r="G648" s="453"/>
      <c r="H648" s="453"/>
      <c r="I648" s="453"/>
      <c r="J648" s="453"/>
      <c r="K648" s="453"/>
      <c r="L648" s="453"/>
      <c r="M648" s="453"/>
      <c r="N648" s="453"/>
      <c r="O648" s="453"/>
      <c r="P648" s="453"/>
      <c r="Q648" s="75"/>
      <c r="R648" s="75"/>
      <c r="S648" s="75"/>
      <c r="T648" s="75"/>
      <c r="U648" s="75"/>
      <c r="V648" s="75"/>
      <c r="W648" s="75"/>
      <c r="X648" s="75"/>
      <c r="Y648" s="75"/>
      <c r="Z648" s="75"/>
      <c r="AA648" s="75"/>
      <c r="AB648" s="75"/>
      <c r="AC648" s="75"/>
      <c r="AD648" s="75"/>
      <c r="AE648" s="75"/>
      <c r="AF648" s="75"/>
      <c r="AG648" s="75"/>
      <c r="AH648" s="75"/>
      <c r="AI648" s="75"/>
    </row>
    <row r="649">
      <c r="A649" s="453"/>
      <c r="B649" s="453"/>
      <c r="C649" s="453"/>
      <c r="D649" s="453"/>
      <c r="E649" s="453"/>
      <c r="F649" s="453"/>
      <c r="G649" s="453"/>
      <c r="H649" s="453"/>
      <c r="I649" s="453"/>
      <c r="J649" s="453"/>
      <c r="K649" s="453"/>
      <c r="L649" s="453"/>
      <c r="M649" s="453"/>
      <c r="N649" s="453"/>
      <c r="O649" s="453"/>
      <c r="P649" s="453"/>
      <c r="Q649" s="75"/>
      <c r="R649" s="75"/>
      <c r="S649" s="75"/>
      <c r="T649" s="75"/>
      <c r="U649" s="75"/>
      <c r="V649" s="75"/>
      <c r="W649" s="75"/>
      <c r="X649" s="75"/>
      <c r="Y649" s="75"/>
      <c r="Z649" s="75"/>
      <c r="AA649" s="75"/>
      <c r="AB649" s="75"/>
      <c r="AC649" s="75"/>
      <c r="AD649" s="75"/>
      <c r="AE649" s="75"/>
      <c r="AF649" s="75"/>
      <c r="AG649" s="75"/>
      <c r="AH649" s="75"/>
      <c r="AI649" s="75"/>
    </row>
    <row r="650">
      <c r="A650" s="453"/>
      <c r="B650" s="453"/>
      <c r="C650" s="453"/>
      <c r="D650" s="453"/>
      <c r="E650" s="453"/>
      <c r="F650" s="453"/>
      <c r="G650" s="453"/>
      <c r="H650" s="453"/>
      <c r="I650" s="453"/>
      <c r="J650" s="453"/>
      <c r="K650" s="453"/>
      <c r="L650" s="453"/>
      <c r="M650" s="453"/>
      <c r="N650" s="453"/>
      <c r="O650" s="453"/>
      <c r="P650" s="453"/>
      <c r="Q650" s="75"/>
      <c r="R650" s="75"/>
      <c r="S650" s="75"/>
      <c r="T650" s="75"/>
      <c r="U650" s="75"/>
      <c r="V650" s="75"/>
      <c r="W650" s="75"/>
      <c r="X650" s="75"/>
      <c r="Y650" s="75"/>
      <c r="Z650" s="75"/>
      <c r="AA650" s="75"/>
      <c r="AB650" s="75"/>
      <c r="AC650" s="75"/>
      <c r="AD650" s="75"/>
      <c r="AE650" s="75"/>
      <c r="AF650" s="75"/>
      <c r="AG650" s="75"/>
      <c r="AH650" s="75"/>
      <c r="AI650" s="75"/>
    </row>
    <row r="651">
      <c r="A651" s="453"/>
      <c r="B651" s="453"/>
      <c r="C651" s="453"/>
      <c r="D651" s="453"/>
      <c r="E651" s="453"/>
      <c r="F651" s="453"/>
      <c r="G651" s="453"/>
      <c r="H651" s="453"/>
      <c r="I651" s="453"/>
      <c r="J651" s="453"/>
      <c r="K651" s="453"/>
      <c r="L651" s="453"/>
      <c r="M651" s="453"/>
      <c r="N651" s="453"/>
      <c r="O651" s="453"/>
      <c r="P651" s="453"/>
      <c r="Q651" s="75"/>
      <c r="R651" s="75"/>
      <c r="S651" s="75"/>
      <c r="T651" s="75"/>
      <c r="U651" s="75"/>
      <c r="V651" s="75"/>
      <c r="W651" s="75"/>
      <c r="X651" s="75"/>
      <c r="Y651" s="75"/>
      <c r="Z651" s="75"/>
      <c r="AA651" s="75"/>
      <c r="AB651" s="75"/>
      <c r="AC651" s="75"/>
      <c r="AD651" s="75"/>
      <c r="AE651" s="75"/>
      <c r="AF651" s="75"/>
      <c r="AG651" s="75"/>
      <c r="AH651" s="75"/>
      <c r="AI651" s="75"/>
    </row>
    <row r="652">
      <c r="A652" s="453"/>
      <c r="B652" s="453"/>
      <c r="C652" s="453"/>
      <c r="D652" s="453"/>
      <c r="E652" s="453"/>
      <c r="F652" s="453"/>
      <c r="G652" s="453"/>
      <c r="H652" s="453"/>
      <c r="I652" s="453"/>
      <c r="J652" s="453"/>
      <c r="K652" s="453"/>
      <c r="L652" s="453"/>
      <c r="M652" s="453"/>
      <c r="N652" s="453"/>
      <c r="O652" s="453"/>
      <c r="P652" s="453"/>
      <c r="Q652" s="75"/>
      <c r="R652" s="75"/>
      <c r="S652" s="75"/>
      <c r="T652" s="75"/>
      <c r="U652" s="75"/>
      <c r="V652" s="75"/>
      <c r="W652" s="75"/>
      <c r="X652" s="75"/>
      <c r="Y652" s="75"/>
      <c r="Z652" s="75"/>
      <c r="AA652" s="75"/>
      <c r="AB652" s="75"/>
      <c r="AC652" s="75"/>
      <c r="AD652" s="75"/>
      <c r="AE652" s="75"/>
      <c r="AF652" s="75"/>
      <c r="AG652" s="75"/>
      <c r="AH652" s="75"/>
      <c r="AI652" s="75"/>
    </row>
    <row r="653">
      <c r="A653" s="453"/>
      <c r="B653" s="453"/>
      <c r="C653" s="453"/>
      <c r="D653" s="453"/>
      <c r="E653" s="453"/>
      <c r="F653" s="453"/>
      <c r="G653" s="453"/>
      <c r="H653" s="453"/>
      <c r="I653" s="453"/>
      <c r="J653" s="453"/>
      <c r="K653" s="453"/>
      <c r="L653" s="453"/>
      <c r="M653" s="453"/>
      <c r="N653" s="453"/>
      <c r="O653" s="453"/>
      <c r="P653" s="453"/>
      <c r="Q653" s="75"/>
      <c r="R653" s="75"/>
      <c r="S653" s="75"/>
      <c r="T653" s="75"/>
      <c r="U653" s="75"/>
      <c r="V653" s="75"/>
      <c r="W653" s="75"/>
      <c r="X653" s="75"/>
      <c r="Y653" s="75"/>
      <c r="Z653" s="75"/>
      <c r="AA653" s="75"/>
      <c r="AB653" s="75"/>
      <c r="AC653" s="75"/>
      <c r="AD653" s="75"/>
      <c r="AE653" s="75"/>
      <c r="AF653" s="75"/>
      <c r="AG653" s="75"/>
      <c r="AH653" s="75"/>
      <c r="AI653" s="75"/>
    </row>
    <row r="654">
      <c r="A654" s="453"/>
      <c r="B654" s="453"/>
      <c r="C654" s="453"/>
      <c r="D654" s="453"/>
      <c r="E654" s="453"/>
      <c r="F654" s="453"/>
      <c r="G654" s="453"/>
      <c r="H654" s="453"/>
      <c r="I654" s="453"/>
      <c r="J654" s="453"/>
      <c r="K654" s="453"/>
      <c r="L654" s="453"/>
      <c r="M654" s="453"/>
      <c r="N654" s="453"/>
      <c r="O654" s="453"/>
      <c r="P654" s="453"/>
      <c r="Q654" s="75"/>
      <c r="R654" s="75"/>
      <c r="S654" s="75"/>
      <c r="T654" s="75"/>
      <c r="U654" s="75"/>
      <c r="V654" s="75"/>
      <c r="W654" s="75"/>
      <c r="X654" s="75"/>
      <c r="Y654" s="75"/>
      <c r="Z654" s="75"/>
      <c r="AA654" s="75"/>
      <c r="AB654" s="75"/>
      <c r="AC654" s="75"/>
      <c r="AD654" s="75"/>
      <c r="AE654" s="75"/>
      <c r="AF654" s="75"/>
      <c r="AG654" s="75"/>
      <c r="AH654" s="75"/>
      <c r="AI654" s="75"/>
    </row>
    <row r="655">
      <c r="A655" s="453"/>
      <c r="B655" s="453"/>
      <c r="C655" s="453"/>
      <c r="D655" s="453"/>
      <c r="E655" s="453"/>
      <c r="F655" s="453"/>
      <c r="G655" s="453"/>
      <c r="H655" s="453"/>
      <c r="I655" s="453"/>
      <c r="J655" s="453"/>
      <c r="K655" s="453"/>
      <c r="L655" s="453"/>
      <c r="M655" s="453"/>
      <c r="N655" s="453"/>
      <c r="O655" s="453"/>
      <c r="P655" s="453"/>
      <c r="Q655" s="75"/>
      <c r="R655" s="75"/>
      <c r="S655" s="75"/>
      <c r="T655" s="75"/>
      <c r="U655" s="75"/>
      <c r="V655" s="75"/>
      <c r="W655" s="75"/>
      <c r="X655" s="75"/>
      <c r="Y655" s="75"/>
      <c r="Z655" s="75"/>
      <c r="AA655" s="75"/>
      <c r="AB655" s="75"/>
      <c r="AC655" s="75"/>
      <c r="AD655" s="75"/>
      <c r="AE655" s="75"/>
      <c r="AF655" s="75"/>
      <c r="AG655" s="75"/>
      <c r="AH655" s="75"/>
      <c r="AI655" s="75"/>
    </row>
    <row r="656">
      <c r="A656" s="453"/>
      <c r="B656" s="453"/>
      <c r="C656" s="453"/>
      <c r="D656" s="453"/>
      <c r="E656" s="453"/>
      <c r="F656" s="453"/>
      <c r="G656" s="453"/>
      <c r="H656" s="453"/>
      <c r="I656" s="453"/>
      <c r="J656" s="453"/>
      <c r="K656" s="453"/>
      <c r="L656" s="453"/>
      <c r="M656" s="453"/>
      <c r="N656" s="453"/>
      <c r="O656" s="453"/>
      <c r="P656" s="453"/>
      <c r="Q656" s="75"/>
      <c r="R656" s="75"/>
      <c r="S656" s="75"/>
      <c r="T656" s="75"/>
      <c r="U656" s="75"/>
      <c r="V656" s="75"/>
      <c r="W656" s="75"/>
      <c r="X656" s="75"/>
      <c r="Y656" s="75"/>
      <c r="Z656" s="75"/>
      <c r="AA656" s="75"/>
      <c r="AB656" s="75"/>
      <c r="AC656" s="75"/>
      <c r="AD656" s="75"/>
      <c r="AE656" s="75"/>
      <c r="AF656" s="75"/>
      <c r="AG656" s="75"/>
      <c r="AH656" s="75"/>
      <c r="AI656" s="75"/>
    </row>
    <row r="657">
      <c r="A657" s="453"/>
      <c r="B657" s="453"/>
      <c r="C657" s="453"/>
      <c r="D657" s="453"/>
      <c r="E657" s="453"/>
      <c r="F657" s="453"/>
      <c r="G657" s="453"/>
      <c r="H657" s="453"/>
      <c r="I657" s="453"/>
      <c r="J657" s="453"/>
      <c r="K657" s="453"/>
      <c r="L657" s="453"/>
      <c r="M657" s="453"/>
      <c r="N657" s="453"/>
      <c r="O657" s="453"/>
      <c r="P657" s="453"/>
      <c r="Q657" s="75"/>
      <c r="R657" s="75"/>
      <c r="S657" s="75"/>
      <c r="T657" s="75"/>
      <c r="U657" s="75"/>
      <c r="V657" s="75"/>
      <c r="W657" s="75"/>
      <c r="X657" s="75"/>
      <c r="Y657" s="75"/>
      <c r="Z657" s="75"/>
      <c r="AA657" s="75"/>
      <c r="AB657" s="75"/>
      <c r="AC657" s="75"/>
      <c r="AD657" s="75"/>
      <c r="AE657" s="75"/>
      <c r="AF657" s="75"/>
      <c r="AG657" s="75"/>
      <c r="AH657" s="75"/>
      <c r="AI657" s="75"/>
    </row>
    <row r="658">
      <c r="A658" s="453"/>
      <c r="B658" s="453"/>
      <c r="C658" s="453"/>
      <c r="D658" s="453"/>
      <c r="E658" s="453"/>
      <c r="F658" s="453"/>
      <c r="G658" s="453"/>
      <c r="H658" s="453"/>
      <c r="I658" s="453"/>
      <c r="J658" s="453"/>
      <c r="K658" s="453"/>
      <c r="L658" s="453"/>
      <c r="M658" s="453"/>
      <c r="N658" s="453"/>
      <c r="O658" s="453"/>
      <c r="P658" s="453"/>
      <c r="Q658" s="75"/>
      <c r="R658" s="75"/>
      <c r="S658" s="75"/>
      <c r="T658" s="75"/>
      <c r="U658" s="75"/>
      <c r="V658" s="75"/>
      <c r="W658" s="75"/>
      <c r="X658" s="75"/>
      <c r="Y658" s="75"/>
      <c r="Z658" s="75"/>
      <c r="AA658" s="75"/>
      <c r="AB658" s="75"/>
      <c r="AC658" s="75"/>
      <c r="AD658" s="75"/>
      <c r="AE658" s="75"/>
      <c r="AF658" s="75"/>
      <c r="AG658" s="75"/>
      <c r="AH658" s="75"/>
      <c r="AI658" s="75"/>
    </row>
    <row r="659">
      <c r="A659" s="453"/>
      <c r="B659" s="453"/>
      <c r="C659" s="453"/>
      <c r="D659" s="453"/>
      <c r="E659" s="453"/>
      <c r="F659" s="453"/>
      <c r="G659" s="453"/>
      <c r="H659" s="453"/>
      <c r="I659" s="453"/>
      <c r="J659" s="453"/>
      <c r="K659" s="453"/>
      <c r="L659" s="453"/>
      <c r="M659" s="453"/>
      <c r="N659" s="453"/>
      <c r="O659" s="453"/>
      <c r="P659" s="453"/>
      <c r="Q659" s="75"/>
      <c r="R659" s="75"/>
      <c r="S659" s="75"/>
      <c r="T659" s="75"/>
      <c r="U659" s="75"/>
      <c r="V659" s="75"/>
      <c r="W659" s="75"/>
      <c r="X659" s="75"/>
      <c r="Y659" s="75"/>
      <c r="Z659" s="75"/>
      <c r="AA659" s="75"/>
      <c r="AB659" s="75"/>
      <c r="AC659" s="75"/>
      <c r="AD659" s="75"/>
      <c r="AE659" s="75"/>
      <c r="AF659" s="75"/>
      <c r="AG659" s="75"/>
      <c r="AH659" s="75"/>
      <c r="AI659" s="75"/>
    </row>
    <row r="660">
      <c r="A660" s="453"/>
      <c r="B660" s="453"/>
      <c r="C660" s="453"/>
      <c r="D660" s="453"/>
      <c r="E660" s="453"/>
      <c r="F660" s="453"/>
      <c r="G660" s="453"/>
      <c r="H660" s="453"/>
      <c r="I660" s="453"/>
      <c r="J660" s="453"/>
      <c r="K660" s="453"/>
      <c r="L660" s="453"/>
      <c r="M660" s="453"/>
      <c r="N660" s="453"/>
      <c r="O660" s="453"/>
      <c r="P660" s="453"/>
      <c r="Q660" s="75"/>
      <c r="R660" s="75"/>
      <c r="S660" s="75"/>
      <c r="T660" s="75"/>
      <c r="U660" s="75"/>
      <c r="V660" s="75"/>
      <c r="W660" s="75"/>
      <c r="X660" s="75"/>
      <c r="Y660" s="75"/>
      <c r="Z660" s="75"/>
      <c r="AA660" s="75"/>
      <c r="AB660" s="75"/>
      <c r="AC660" s="75"/>
      <c r="AD660" s="75"/>
      <c r="AE660" s="75"/>
      <c r="AF660" s="75"/>
      <c r="AG660" s="75"/>
      <c r="AH660" s="75"/>
      <c r="AI660" s="75"/>
    </row>
    <row r="661">
      <c r="A661" s="453"/>
      <c r="B661" s="453"/>
      <c r="C661" s="453"/>
      <c r="D661" s="453"/>
      <c r="E661" s="453"/>
      <c r="F661" s="453"/>
      <c r="G661" s="453"/>
      <c r="H661" s="453"/>
      <c r="I661" s="453"/>
      <c r="J661" s="453"/>
      <c r="K661" s="453"/>
      <c r="L661" s="453"/>
      <c r="M661" s="453"/>
      <c r="N661" s="453"/>
      <c r="O661" s="453"/>
      <c r="P661" s="453"/>
      <c r="Q661" s="75"/>
      <c r="R661" s="75"/>
      <c r="S661" s="75"/>
      <c r="T661" s="75"/>
      <c r="U661" s="75"/>
      <c r="V661" s="75"/>
      <c r="W661" s="75"/>
      <c r="X661" s="75"/>
      <c r="Y661" s="75"/>
      <c r="Z661" s="75"/>
      <c r="AA661" s="75"/>
      <c r="AB661" s="75"/>
      <c r="AC661" s="75"/>
      <c r="AD661" s="75"/>
      <c r="AE661" s="75"/>
      <c r="AF661" s="75"/>
      <c r="AG661" s="75"/>
      <c r="AH661" s="75"/>
      <c r="AI661" s="75"/>
    </row>
    <row r="662">
      <c r="A662" s="453"/>
      <c r="B662" s="453"/>
      <c r="C662" s="453"/>
      <c r="D662" s="453"/>
      <c r="E662" s="453"/>
      <c r="F662" s="453"/>
      <c r="G662" s="453"/>
      <c r="H662" s="453"/>
      <c r="I662" s="453"/>
      <c r="J662" s="453"/>
      <c r="K662" s="453"/>
      <c r="L662" s="453"/>
      <c r="M662" s="453"/>
      <c r="N662" s="453"/>
      <c r="O662" s="453"/>
      <c r="P662" s="453"/>
      <c r="Q662" s="75"/>
      <c r="R662" s="75"/>
      <c r="S662" s="75"/>
      <c r="T662" s="75"/>
      <c r="U662" s="75"/>
      <c r="V662" s="75"/>
      <c r="W662" s="75"/>
      <c r="X662" s="75"/>
      <c r="Y662" s="75"/>
      <c r="Z662" s="75"/>
      <c r="AA662" s="75"/>
      <c r="AB662" s="75"/>
      <c r="AC662" s="75"/>
      <c r="AD662" s="75"/>
      <c r="AE662" s="75"/>
      <c r="AF662" s="75"/>
      <c r="AG662" s="75"/>
      <c r="AH662" s="75"/>
      <c r="AI662" s="75"/>
    </row>
    <row r="663">
      <c r="A663" s="453"/>
      <c r="B663" s="453"/>
      <c r="C663" s="453"/>
      <c r="D663" s="453"/>
      <c r="E663" s="453"/>
      <c r="F663" s="453"/>
      <c r="G663" s="453"/>
      <c r="H663" s="453"/>
      <c r="I663" s="453"/>
      <c r="J663" s="453"/>
      <c r="K663" s="453"/>
      <c r="L663" s="453"/>
      <c r="M663" s="453"/>
      <c r="N663" s="453"/>
      <c r="O663" s="453"/>
      <c r="P663" s="453"/>
      <c r="Q663" s="75"/>
      <c r="R663" s="75"/>
      <c r="S663" s="75"/>
      <c r="T663" s="75"/>
      <c r="U663" s="75"/>
      <c r="V663" s="75"/>
      <c r="W663" s="75"/>
      <c r="X663" s="75"/>
      <c r="Y663" s="75"/>
      <c r="Z663" s="75"/>
      <c r="AA663" s="75"/>
      <c r="AB663" s="75"/>
      <c r="AC663" s="75"/>
      <c r="AD663" s="75"/>
      <c r="AE663" s="75"/>
      <c r="AF663" s="75"/>
      <c r="AG663" s="75"/>
      <c r="AH663" s="75"/>
      <c r="AI663" s="75"/>
    </row>
    <row r="664">
      <c r="A664" s="453"/>
      <c r="B664" s="453"/>
      <c r="C664" s="453"/>
      <c r="D664" s="453"/>
      <c r="E664" s="453"/>
      <c r="F664" s="453"/>
      <c r="G664" s="453"/>
      <c r="H664" s="453"/>
      <c r="I664" s="453"/>
      <c r="J664" s="453"/>
      <c r="K664" s="453"/>
      <c r="L664" s="453"/>
      <c r="M664" s="453"/>
      <c r="N664" s="453"/>
      <c r="O664" s="453"/>
      <c r="P664" s="453"/>
      <c r="Q664" s="75"/>
      <c r="R664" s="75"/>
      <c r="S664" s="75"/>
      <c r="T664" s="75"/>
      <c r="U664" s="75"/>
      <c r="V664" s="75"/>
      <c r="W664" s="75"/>
      <c r="X664" s="75"/>
      <c r="Y664" s="75"/>
      <c r="Z664" s="75"/>
      <c r="AA664" s="75"/>
      <c r="AB664" s="75"/>
      <c r="AC664" s="75"/>
      <c r="AD664" s="75"/>
      <c r="AE664" s="75"/>
      <c r="AF664" s="75"/>
      <c r="AG664" s="75"/>
      <c r="AH664" s="75"/>
      <c r="AI664" s="75"/>
    </row>
    <row r="665">
      <c r="A665" s="453"/>
      <c r="B665" s="453"/>
      <c r="C665" s="453"/>
      <c r="D665" s="453"/>
      <c r="E665" s="453"/>
      <c r="F665" s="453"/>
      <c r="G665" s="453"/>
      <c r="H665" s="453"/>
      <c r="I665" s="453"/>
      <c r="J665" s="453"/>
      <c r="K665" s="453"/>
      <c r="L665" s="453"/>
      <c r="M665" s="453"/>
      <c r="N665" s="453"/>
      <c r="O665" s="453"/>
      <c r="P665" s="453"/>
      <c r="Q665" s="75"/>
      <c r="R665" s="75"/>
      <c r="S665" s="75"/>
      <c r="T665" s="75"/>
      <c r="U665" s="75"/>
      <c r="V665" s="75"/>
      <c r="W665" s="75"/>
      <c r="X665" s="75"/>
      <c r="Y665" s="75"/>
      <c r="Z665" s="75"/>
      <c r="AA665" s="75"/>
      <c r="AB665" s="75"/>
      <c r="AC665" s="75"/>
      <c r="AD665" s="75"/>
      <c r="AE665" s="75"/>
      <c r="AF665" s="75"/>
      <c r="AG665" s="75"/>
      <c r="AH665" s="75"/>
      <c r="AI665" s="75"/>
    </row>
    <row r="666">
      <c r="A666" s="453"/>
      <c r="B666" s="453"/>
      <c r="C666" s="453"/>
      <c r="D666" s="453"/>
      <c r="E666" s="453"/>
      <c r="F666" s="453"/>
      <c r="G666" s="453"/>
      <c r="H666" s="453"/>
      <c r="I666" s="453"/>
      <c r="J666" s="453"/>
      <c r="K666" s="453"/>
      <c r="L666" s="453"/>
      <c r="M666" s="453"/>
      <c r="N666" s="453"/>
      <c r="O666" s="453"/>
      <c r="P666" s="453"/>
      <c r="Q666" s="75"/>
      <c r="R666" s="75"/>
      <c r="S666" s="75"/>
      <c r="T666" s="75"/>
      <c r="U666" s="75"/>
      <c r="V666" s="75"/>
      <c r="W666" s="75"/>
      <c r="X666" s="75"/>
      <c r="Y666" s="75"/>
      <c r="Z666" s="75"/>
      <c r="AA666" s="75"/>
      <c r="AB666" s="75"/>
      <c r="AC666" s="75"/>
      <c r="AD666" s="75"/>
      <c r="AE666" s="75"/>
      <c r="AF666" s="75"/>
      <c r="AG666" s="75"/>
      <c r="AH666" s="75"/>
      <c r="AI666" s="75"/>
    </row>
    <row r="667">
      <c r="A667" s="453"/>
      <c r="B667" s="453"/>
      <c r="C667" s="453"/>
      <c r="D667" s="453"/>
      <c r="E667" s="453"/>
      <c r="F667" s="453"/>
      <c r="G667" s="453"/>
      <c r="H667" s="453"/>
      <c r="I667" s="453"/>
      <c r="J667" s="453"/>
      <c r="K667" s="453"/>
      <c r="L667" s="453"/>
      <c r="M667" s="453"/>
      <c r="N667" s="453"/>
      <c r="O667" s="453"/>
      <c r="P667" s="453"/>
      <c r="Q667" s="75"/>
      <c r="R667" s="75"/>
      <c r="S667" s="75"/>
      <c r="T667" s="75"/>
      <c r="U667" s="75"/>
      <c r="V667" s="75"/>
      <c r="W667" s="75"/>
      <c r="X667" s="75"/>
      <c r="Y667" s="75"/>
      <c r="Z667" s="75"/>
      <c r="AA667" s="75"/>
      <c r="AB667" s="75"/>
      <c r="AC667" s="75"/>
      <c r="AD667" s="75"/>
      <c r="AE667" s="75"/>
      <c r="AF667" s="75"/>
      <c r="AG667" s="75"/>
      <c r="AH667" s="75"/>
      <c r="AI667" s="75"/>
    </row>
    <row r="668">
      <c r="A668" s="453"/>
      <c r="B668" s="453"/>
      <c r="C668" s="453"/>
      <c r="D668" s="453"/>
      <c r="E668" s="453"/>
      <c r="F668" s="453"/>
      <c r="G668" s="453"/>
      <c r="H668" s="453"/>
      <c r="I668" s="453"/>
      <c r="J668" s="453"/>
      <c r="K668" s="453"/>
      <c r="L668" s="453"/>
      <c r="M668" s="453"/>
      <c r="N668" s="453"/>
      <c r="O668" s="453"/>
      <c r="P668" s="453"/>
      <c r="Q668" s="75"/>
      <c r="R668" s="75"/>
      <c r="S668" s="75"/>
      <c r="T668" s="75"/>
      <c r="U668" s="75"/>
      <c r="V668" s="75"/>
      <c r="W668" s="75"/>
      <c r="X668" s="75"/>
      <c r="Y668" s="75"/>
      <c r="Z668" s="75"/>
      <c r="AA668" s="75"/>
      <c r="AB668" s="75"/>
      <c r="AC668" s="75"/>
      <c r="AD668" s="75"/>
      <c r="AE668" s="75"/>
      <c r="AF668" s="75"/>
      <c r="AG668" s="75"/>
      <c r="AH668" s="75"/>
      <c r="AI668" s="75"/>
    </row>
    <row r="669">
      <c r="A669" s="453"/>
      <c r="B669" s="453"/>
      <c r="C669" s="453"/>
      <c r="D669" s="453"/>
      <c r="E669" s="453"/>
      <c r="F669" s="453"/>
      <c r="G669" s="453"/>
      <c r="H669" s="453"/>
      <c r="I669" s="453"/>
      <c r="J669" s="453"/>
      <c r="K669" s="453"/>
      <c r="L669" s="453"/>
      <c r="M669" s="453"/>
      <c r="N669" s="453"/>
      <c r="O669" s="453"/>
      <c r="P669" s="453"/>
      <c r="Q669" s="75"/>
      <c r="R669" s="75"/>
      <c r="S669" s="75"/>
      <c r="T669" s="75"/>
      <c r="U669" s="75"/>
      <c r="V669" s="75"/>
      <c r="W669" s="75"/>
      <c r="X669" s="75"/>
      <c r="Y669" s="75"/>
      <c r="Z669" s="75"/>
      <c r="AA669" s="75"/>
      <c r="AB669" s="75"/>
      <c r="AC669" s="75"/>
      <c r="AD669" s="75"/>
      <c r="AE669" s="75"/>
      <c r="AF669" s="75"/>
      <c r="AG669" s="75"/>
      <c r="AH669" s="75"/>
      <c r="AI669" s="75"/>
    </row>
    <row r="670">
      <c r="A670" s="453"/>
      <c r="B670" s="453"/>
      <c r="C670" s="453"/>
      <c r="D670" s="453"/>
      <c r="E670" s="453"/>
      <c r="F670" s="453"/>
      <c r="G670" s="453"/>
      <c r="H670" s="453"/>
      <c r="I670" s="453"/>
      <c r="J670" s="453"/>
      <c r="K670" s="453"/>
      <c r="L670" s="453"/>
      <c r="M670" s="453"/>
      <c r="N670" s="453"/>
      <c r="O670" s="453"/>
      <c r="P670" s="453"/>
      <c r="Q670" s="75"/>
      <c r="R670" s="75"/>
      <c r="S670" s="75"/>
      <c r="T670" s="75"/>
      <c r="U670" s="75"/>
      <c r="V670" s="75"/>
      <c r="W670" s="75"/>
      <c r="X670" s="75"/>
      <c r="Y670" s="75"/>
      <c r="Z670" s="75"/>
      <c r="AA670" s="75"/>
      <c r="AB670" s="75"/>
      <c r="AC670" s="75"/>
      <c r="AD670" s="75"/>
      <c r="AE670" s="75"/>
      <c r="AF670" s="75"/>
      <c r="AG670" s="75"/>
      <c r="AH670" s="75"/>
      <c r="AI670" s="75"/>
    </row>
    <row r="671">
      <c r="A671" s="453"/>
      <c r="B671" s="453"/>
      <c r="C671" s="453"/>
      <c r="D671" s="453"/>
      <c r="E671" s="453"/>
      <c r="F671" s="453"/>
      <c r="G671" s="453"/>
      <c r="H671" s="453"/>
      <c r="I671" s="453"/>
      <c r="J671" s="453"/>
      <c r="K671" s="453"/>
      <c r="L671" s="453"/>
      <c r="M671" s="453"/>
      <c r="N671" s="453"/>
      <c r="O671" s="453"/>
      <c r="P671" s="453"/>
      <c r="Q671" s="75"/>
      <c r="R671" s="75"/>
      <c r="S671" s="75"/>
      <c r="T671" s="75"/>
      <c r="U671" s="75"/>
      <c r="V671" s="75"/>
      <c r="W671" s="75"/>
      <c r="X671" s="75"/>
      <c r="Y671" s="75"/>
      <c r="Z671" s="75"/>
      <c r="AA671" s="75"/>
      <c r="AB671" s="75"/>
      <c r="AC671" s="75"/>
      <c r="AD671" s="75"/>
      <c r="AE671" s="75"/>
      <c r="AF671" s="75"/>
      <c r="AG671" s="75"/>
      <c r="AH671" s="75"/>
      <c r="AI671" s="75"/>
    </row>
    <row r="672">
      <c r="A672" s="453"/>
      <c r="B672" s="453"/>
      <c r="C672" s="453"/>
      <c r="D672" s="453"/>
      <c r="E672" s="453"/>
      <c r="F672" s="453"/>
      <c r="G672" s="453"/>
      <c r="H672" s="453"/>
      <c r="I672" s="453"/>
      <c r="J672" s="453"/>
      <c r="K672" s="453"/>
      <c r="L672" s="453"/>
      <c r="M672" s="453"/>
      <c r="N672" s="453"/>
      <c r="O672" s="453"/>
      <c r="P672" s="453"/>
      <c r="Q672" s="75"/>
      <c r="R672" s="75"/>
      <c r="S672" s="75"/>
      <c r="T672" s="75"/>
      <c r="U672" s="75"/>
      <c r="V672" s="75"/>
      <c r="W672" s="75"/>
      <c r="X672" s="75"/>
      <c r="Y672" s="75"/>
      <c r="Z672" s="75"/>
      <c r="AA672" s="75"/>
      <c r="AB672" s="75"/>
      <c r="AC672" s="75"/>
      <c r="AD672" s="75"/>
      <c r="AE672" s="75"/>
      <c r="AF672" s="75"/>
      <c r="AG672" s="75"/>
      <c r="AH672" s="75"/>
      <c r="AI672" s="75"/>
    </row>
    <row r="673">
      <c r="A673" s="453"/>
      <c r="B673" s="453"/>
      <c r="C673" s="453"/>
      <c r="D673" s="453"/>
      <c r="E673" s="453"/>
      <c r="F673" s="453"/>
      <c r="G673" s="453"/>
      <c r="H673" s="453"/>
      <c r="I673" s="453"/>
      <c r="J673" s="453"/>
      <c r="K673" s="453"/>
      <c r="L673" s="453"/>
      <c r="M673" s="453"/>
      <c r="N673" s="453"/>
      <c r="O673" s="453"/>
      <c r="P673" s="453"/>
      <c r="Q673" s="75"/>
      <c r="R673" s="75"/>
      <c r="S673" s="75"/>
      <c r="T673" s="75"/>
      <c r="U673" s="75"/>
      <c r="V673" s="75"/>
      <c r="W673" s="75"/>
      <c r="X673" s="75"/>
      <c r="Y673" s="75"/>
      <c r="Z673" s="75"/>
      <c r="AA673" s="75"/>
      <c r="AB673" s="75"/>
      <c r="AC673" s="75"/>
      <c r="AD673" s="75"/>
      <c r="AE673" s="75"/>
      <c r="AF673" s="75"/>
      <c r="AG673" s="75"/>
      <c r="AH673" s="75"/>
      <c r="AI673" s="75"/>
    </row>
    <row r="674">
      <c r="A674" s="453"/>
      <c r="B674" s="453"/>
      <c r="C674" s="453"/>
      <c r="D674" s="453"/>
      <c r="E674" s="453"/>
      <c r="F674" s="453"/>
      <c r="G674" s="453"/>
      <c r="H674" s="453"/>
      <c r="I674" s="453"/>
      <c r="J674" s="453"/>
      <c r="K674" s="453"/>
      <c r="L674" s="453"/>
      <c r="M674" s="453"/>
      <c r="N674" s="453"/>
      <c r="O674" s="453"/>
      <c r="P674" s="453"/>
      <c r="Q674" s="75"/>
      <c r="R674" s="75"/>
      <c r="S674" s="75"/>
      <c r="T674" s="75"/>
      <c r="U674" s="75"/>
      <c r="V674" s="75"/>
      <c r="W674" s="75"/>
      <c r="X674" s="75"/>
      <c r="Y674" s="75"/>
      <c r="Z674" s="75"/>
      <c r="AA674" s="75"/>
      <c r="AB674" s="75"/>
      <c r="AC674" s="75"/>
      <c r="AD674" s="75"/>
      <c r="AE674" s="75"/>
      <c r="AF674" s="75"/>
      <c r="AG674" s="75"/>
      <c r="AH674" s="75"/>
      <c r="AI674" s="75"/>
    </row>
    <row r="675">
      <c r="A675" s="453"/>
      <c r="B675" s="453"/>
      <c r="C675" s="453"/>
      <c r="D675" s="453"/>
      <c r="E675" s="453"/>
      <c r="F675" s="453"/>
      <c r="G675" s="453"/>
      <c r="H675" s="453"/>
      <c r="I675" s="453"/>
      <c r="J675" s="453"/>
      <c r="K675" s="453"/>
      <c r="L675" s="453"/>
      <c r="M675" s="453"/>
      <c r="N675" s="453"/>
      <c r="O675" s="453"/>
      <c r="P675" s="453"/>
      <c r="Q675" s="75"/>
      <c r="R675" s="75"/>
      <c r="S675" s="75"/>
      <c r="T675" s="75"/>
      <c r="U675" s="75"/>
      <c r="V675" s="75"/>
      <c r="W675" s="75"/>
      <c r="X675" s="75"/>
      <c r="Y675" s="75"/>
      <c r="Z675" s="75"/>
      <c r="AA675" s="75"/>
      <c r="AB675" s="75"/>
      <c r="AC675" s="75"/>
      <c r="AD675" s="75"/>
      <c r="AE675" s="75"/>
      <c r="AF675" s="75"/>
      <c r="AG675" s="75"/>
      <c r="AH675" s="75"/>
      <c r="AI675" s="75"/>
    </row>
    <row r="676">
      <c r="A676" s="453"/>
      <c r="B676" s="453"/>
      <c r="C676" s="453"/>
      <c r="D676" s="453"/>
      <c r="E676" s="453"/>
      <c r="F676" s="453"/>
      <c r="G676" s="453"/>
      <c r="H676" s="453"/>
      <c r="I676" s="453"/>
      <c r="J676" s="453"/>
      <c r="K676" s="453"/>
      <c r="L676" s="453"/>
      <c r="M676" s="453"/>
      <c r="N676" s="453"/>
      <c r="O676" s="453"/>
      <c r="P676" s="453"/>
      <c r="Q676" s="75"/>
      <c r="R676" s="75"/>
      <c r="S676" s="75"/>
      <c r="T676" s="75"/>
      <c r="U676" s="75"/>
      <c r="V676" s="75"/>
      <c r="W676" s="75"/>
      <c r="X676" s="75"/>
      <c r="Y676" s="75"/>
      <c r="Z676" s="75"/>
      <c r="AA676" s="75"/>
      <c r="AB676" s="75"/>
      <c r="AC676" s="75"/>
      <c r="AD676" s="75"/>
      <c r="AE676" s="75"/>
      <c r="AF676" s="75"/>
      <c r="AG676" s="75"/>
      <c r="AH676" s="75"/>
      <c r="AI676" s="75"/>
    </row>
    <row r="677">
      <c r="A677" s="453"/>
      <c r="B677" s="453"/>
      <c r="C677" s="453"/>
      <c r="D677" s="453"/>
      <c r="E677" s="453"/>
      <c r="F677" s="453"/>
      <c r="G677" s="453"/>
      <c r="H677" s="453"/>
      <c r="I677" s="453"/>
      <c r="J677" s="453"/>
      <c r="K677" s="453"/>
      <c r="L677" s="453"/>
      <c r="M677" s="453"/>
      <c r="N677" s="453"/>
      <c r="O677" s="453"/>
      <c r="P677" s="453"/>
      <c r="Q677" s="75"/>
      <c r="R677" s="75"/>
      <c r="S677" s="75"/>
      <c r="T677" s="75"/>
      <c r="U677" s="75"/>
      <c r="V677" s="75"/>
      <c r="W677" s="75"/>
      <c r="X677" s="75"/>
      <c r="Y677" s="75"/>
      <c r="Z677" s="75"/>
      <c r="AA677" s="75"/>
      <c r="AB677" s="75"/>
      <c r="AC677" s="75"/>
      <c r="AD677" s="75"/>
      <c r="AE677" s="75"/>
      <c r="AF677" s="75"/>
      <c r="AG677" s="75"/>
      <c r="AH677" s="75"/>
      <c r="AI677" s="75"/>
    </row>
    <row r="678">
      <c r="A678" s="453"/>
      <c r="B678" s="453"/>
      <c r="C678" s="453"/>
      <c r="D678" s="453"/>
      <c r="E678" s="453"/>
      <c r="F678" s="453"/>
      <c r="G678" s="453"/>
      <c r="H678" s="453"/>
      <c r="I678" s="453"/>
      <c r="J678" s="453"/>
      <c r="K678" s="453"/>
      <c r="L678" s="453"/>
      <c r="M678" s="453"/>
      <c r="N678" s="453"/>
      <c r="O678" s="453"/>
      <c r="P678" s="453"/>
      <c r="Q678" s="75"/>
      <c r="R678" s="75"/>
      <c r="S678" s="75"/>
      <c r="T678" s="75"/>
      <c r="U678" s="75"/>
      <c r="V678" s="75"/>
      <c r="W678" s="75"/>
      <c r="X678" s="75"/>
      <c r="Y678" s="75"/>
      <c r="Z678" s="75"/>
      <c r="AA678" s="75"/>
      <c r="AB678" s="75"/>
      <c r="AC678" s="75"/>
      <c r="AD678" s="75"/>
      <c r="AE678" s="75"/>
      <c r="AF678" s="75"/>
      <c r="AG678" s="75"/>
      <c r="AH678" s="75"/>
      <c r="AI678" s="75"/>
    </row>
    <row r="679">
      <c r="A679" s="453"/>
      <c r="B679" s="453"/>
      <c r="C679" s="453"/>
      <c r="D679" s="453"/>
      <c r="E679" s="453"/>
      <c r="F679" s="453"/>
      <c r="G679" s="453"/>
      <c r="H679" s="453"/>
      <c r="I679" s="453"/>
      <c r="J679" s="453"/>
      <c r="K679" s="453"/>
      <c r="L679" s="453"/>
      <c r="M679" s="453"/>
      <c r="N679" s="453"/>
      <c r="O679" s="453"/>
      <c r="P679" s="453"/>
      <c r="Q679" s="75"/>
      <c r="R679" s="75"/>
      <c r="S679" s="75"/>
      <c r="T679" s="75"/>
      <c r="U679" s="75"/>
      <c r="V679" s="75"/>
      <c r="W679" s="75"/>
      <c r="X679" s="75"/>
      <c r="Y679" s="75"/>
      <c r="Z679" s="75"/>
      <c r="AA679" s="75"/>
      <c r="AB679" s="75"/>
      <c r="AC679" s="75"/>
      <c r="AD679" s="75"/>
      <c r="AE679" s="75"/>
      <c r="AF679" s="75"/>
      <c r="AG679" s="75"/>
      <c r="AH679" s="75"/>
      <c r="AI679" s="75"/>
    </row>
    <row r="680">
      <c r="A680" s="453"/>
      <c r="B680" s="453"/>
      <c r="C680" s="453"/>
      <c r="D680" s="453"/>
      <c r="E680" s="453"/>
      <c r="F680" s="453"/>
      <c r="G680" s="453"/>
      <c r="H680" s="453"/>
      <c r="I680" s="453"/>
      <c r="J680" s="453"/>
      <c r="K680" s="453"/>
      <c r="L680" s="453"/>
      <c r="M680" s="453"/>
      <c r="N680" s="453"/>
      <c r="O680" s="453"/>
      <c r="P680" s="453"/>
      <c r="Q680" s="75"/>
      <c r="R680" s="75"/>
      <c r="S680" s="75"/>
      <c r="T680" s="75"/>
      <c r="U680" s="75"/>
      <c r="V680" s="75"/>
      <c r="W680" s="75"/>
      <c r="X680" s="75"/>
      <c r="Y680" s="75"/>
      <c r="Z680" s="75"/>
      <c r="AA680" s="75"/>
      <c r="AB680" s="75"/>
      <c r="AC680" s="75"/>
      <c r="AD680" s="75"/>
      <c r="AE680" s="75"/>
      <c r="AF680" s="75"/>
      <c r="AG680" s="75"/>
      <c r="AH680" s="75"/>
      <c r="AI680" s="75"/>
    </row>
    <row r="681">
      <c r="A681" s="453"/>
      <c r="B681" s="453"/>
      <c r="C681" s="453"/>
      <c r="D681" s="453"/>
      <c r="E681" s="453"/>
      <c r="F681" s="453"/>
      <c r="G681" s="453"/>
      <c r="H681" s="453"/>
      <c r="I681" s="453"/>
      <c r="J681" s="453"/>
      <c r="K681" s="453"/>
      <c r="L681" s="453"/>
      <c r="M681" s="453"/>
      <c r="N681" s="453"/>
      <c r="O681" s="453"/>
      <c r="P681" s="453"/>
      <c r="Q681" s="75"/>
      <c r="R681" s="75"/>
      <c r="S681" s="75"/>
      <c r="T681" s="75"/>
      <c r="U681" s="75"/>
      <c r="V681" s="75"/>
      <c r="W681" s="75"/>
      <c r="X681" s="75"/>
      <c r="Y681" s="75"/>
      <c r="Z681" s="75"/>
      <c r="AA681" s="75"/>
      <c r="AB681" s="75"/>
      <c r="AC681" s="75"/>
      <c r="AD681" s="75"/>
      <c r="AE681" s="75"/>
      <c r="AF681" s="75"/>
      <c r="AG681" s="75"/>
      <c r="AH681" s="75"/>
      <c r="AI681" s="75"/>
    </row>
    <row r="682">
      <c r="A682" s="453"/>
      <c r="B682" s="453"/>
      <c r="C682" s="453"/>
      <c r="D682" s="453"/>
      <c r="E682" s="453"/>
      <c r="F682" s="453"/>
      <c r="G682" s="453"/>
      <c r="H682" s="453"/>
      <c r="I682" s="453"/>
      <c r="J682" s="453"/>
      <c r="K682" s="453"/>
      <c r="L682" s="453"/>
      <c r="M682" s="453"/>
      <c r="N682" s="453"/>
      <c r="O682" s="453"/>
      <c r="P682" s="453"/>
      <c r="Q682" s="75"/>
      <c r="R682" s="75"/>
      <c r="S682" s="75"/>
      <c r="T682" s="75"/>
      <c r="U682" s="75"/>
      <c r="V682" s="75"/>
      <c r="W682" s="75"/>
      <c r="X682" s="75"/>
      <c r="Y682" s="75"/>
      <c r="Z682" s="75"/>
      <c r="AA682" s="75"/>
      <c r="AB682" s="75"/>
      <c r="AC682" s="75"/>
      <c r="AD682" s="75"/>
      <c r="AE682" s="75"/>
      <c r="AF682" s="75"/>
      <c r="AG682" s="75"/>
      <c r="AH682" s="75"/>
      <c r="AI682" s="75"/>
    </row>
    <row r="683">
      <c r="A683" s="453"/>
      <c r="B683" s="453"/>
      <c r="C683" s="453"/>
      <c r="D683" s="453"/>
      <c r="E683" s="453"/>
      <c r="F683" s="453"/>
      <c r="G683" s="453"/>
      <c r="H683" s="453"/>
      <c r="I683" s="453"/>
      <c r="J683" s="453"/>
      <c r="K683" s="453"/>
      <c r="L683" s="453"/>
      <c r="M683" s="453"/>
      <c r="N683" s="453"/>
      <c r="O683" s="453"/>
      <c r="P683" s="453"/>
      <c r="Q683" s="75"/>
      <c r="R683" s="75"/>
      <c r="S683" s="75"/>
      <c r="T683" s="75"/>
      <c r="U683" s="75"/>
      <c r="V683" s="75"/>
      <c r="W683" s="75"/>
      <c r="X683" s="75"/>
      <c r="Y683" s="75"/>
      <c r="Z683" s="75"/>
      <c r="AA683" s="75"/>
      <c r="AB683" s="75"/>
      <c r="AC683" s="75"/>
      <c r="AD683" s="75"/>
      <c r="AE683" s="75"/>
      <c r="AF683" s="75"/>
      <c r="AG683" s="75"/>
      <c r="AH683" s="75"/>
      <c r="AI683" s="75"/>
    </row>
    <row r="684">
      <c r="A684" s="453"/>
      <c r="B684" s="453"/>
      <c r="C684" s="453"/>
      <c r="D684" s="453"/>
      <c r="E684" s="453"/>
      <c r="F684" s="453"/>
      <c r="G684" s="453"/>
      <c r="H684" s="453"/>
      <c r="I684" s="453"/>
      <c r="J684" s="453"/>
      <c r="K684" s="453"/>
      <c r="L684" s="453"/>
      <c r="M684" s="453"/>
      <c r="N684" s="453"/>
      <c r="O684" s="453"/>
      <c r="P684" s="453"/>
      <c r="Q684" s="75"/>
      <c r="R684" s="75"/>
      <c r="S684" s="75"/>
      <c r="T684" s="75"/>
      <c r="U684" s="75"/>
      <c r="V684" s="75"/>
      <c r="W684" s="75"/>
      <c r="X684" s="75"/>
      <c r="Y684" s="75"/>
      <c r="Z684" s="75"/>
      <c r="AA684" s="75"/>
      <c r="AB684" s="75"/>
      <c r="AC684" s="75"/>
      <c r="AD684" s="75"/>
      <c r="AE684" s="75"/>
      <c r="AF684" s="75"/>
      <c r="AG684" s="75"/>
      <c r="AH684" s="75"/>
      <c r="AI684" s="75"/>
    </row>
    <row r="685">
      <c r="A685" s="453"/>
      <c r="B685" s="453"/>
      <c r="C685" s="453"/>
      <c r="D685" s="453"/>
      <c r="E685" s="453"/>
      <c r="F685" s="453"/>
      <c r="G685" s="453"/>
      <c r="H685" s="453"/>
      <c r="I685" s="453"/>
      <c r="J685" s="453"/>
      <c r="K685" s="453"/>
      <c r="L685" s="453"/>
      <c r="M685" s="453"/>
      <c r="N685" s="453"/>
      <c r="O685" s="453"/>
      <c r="P685" s="453"/>
      <c r="Q685" s="75"/>
      <c r="R685" s="75"/>
      <c r="S685" s="75"/>
      <c r="T685" s="75"/>
      <c r="U685" s="75"/>
      <c r="V685" s="75"/>
      <c r="W685" s="75"/>
      <c r="X685" s="75"/>
      <c r="Y685" s="75"/>
      <c r="Z685" s="75"/>
      <c r="AA685" s="75"/>
      <c r="AB685" s="75"/>
      <c r="AC685" s="75"/>
      <c r="AD685" s="75"/>
      <c r="AE685" s="75"/>
      <c r="AF685" s="75"/>
      <c r="AG685" s="75"/>
      <c r="AH685" s="75"/>
      <c r="AI685" s="75"/>
    </row>
    <row r="686">
      <c r="A686" s="453"/>
      <c r="B686" s="453"/>
      <c r="C686" s="453"/>
      <c r="D686" s="453"/>
      <c r="E686" s="453"/>
      <c r="F686" s="453"/>
      <c r="G686" s="453"/>
      <c r="H686" s="453"/>
      <c r="I686" s="453"/>
      <c r="J686" s="453"/>
      <c r="K686" s="453"/>
      <c r="L686" s="453"/>
      <c r="M686" s="453"/>
      <c r="N686" s="453"/>
      <c r="O686" s="453"/>
      <c r="P686" s="453"/>
      <c r="Q686" s="75"/>
      <c r="R686" s="75"/>
      <c r="S686" s="75"/>
      <c r="T686" s="75"/>
      <c r="U686" s="75"/>
      <c r="V686" s="75"/>
      <c r="W686" s="75"/>
      <c r="X686" s="75"/>
      <c r="Y686" s="75"/>
      <c r="Z686" s="75"/>
      <c r="AA686" s="75"/>
      <c r="AB686" s="75"/>
      <c r="AC686" s="75"/>
      <c r="AD686" s="75"/>
      <c r="AE686" s="75"/>
      <c r="AF686" s="75"/>
      <c r="AG686" s="75"/>
      <c r="AH686" s="75"/>
      <c r="AI686" s="75"/>
    </row>
    <row r="687">
      <c r="A687" s="453"/>
      <c r="B687" s="453"/>
      <c r="C687" s="453"/>
      <c r="D687" s="453"/>
      <c r="E687" s="453"/>
      <c r="F687" s="453"/>
      <c r="G687" s="453"/>
      <c r="H687" s="453"/>
      <c r="I687" s="453"/>
      <c r="J687" s="453"/>
      <c r="K687" s="453"/>
      <c r="L687" s="453"/>
      <c r="M687" s="453"/>
      <c r="N687" s="453"/>
      <c r="O687" s="453"/>
      <c r="P687" s="453"/>
      <c r="Q687" s="75"/>
      <c r="R687" s="75"/>
      <c r="S687" s="75"/>
      <c r="T687" s="75"/>
      <c r="U687" s="75"/>
      <c r="V687" s="75"/>
      <c r="W687" s="75"/>
      <c r="X687" s="75"/>
      <c r="Y687" s="75"/>
      <c r="Z687" s="75"/>
      <c r="AA687" s="75"/>
      <c r="AB687" s="75"/>
      <c r="AC687" s="75"/>
      <c r="AD687" s="75"/>
      <c r="AE687" s="75"/>
      <c r="AF687" s="75"/>
      <c r="AG687" s="75"/>
      <c r="AH687" s="75"/>
      <c r="AI687" s="75"/>
    </row>
    <row r="688">
      <c r="A688" s="453"/>
      <c r="B688" s="453"/>
      <c r="C688" s="453"/>
      <c r="D688" s="453"/>
      <c r="E688" s="453"/>
      <c r="F688" s="453"/>
      <c r="G688" s="453"/>
      <c r="H688" s="453"/>
      <c r="I688" s="453"/>
      <c r="J688" s="453"/>
      <c r="K688" s="453"/>
      <c r="L688" s="453"/>
      <c r="M688" s="453"/>
      <c r="N688" s="453"/>
      <c r="O688" s="453"/>
      <c r="P688" s="453"/>
      <c r="Q688" s="75"/>
      <c r="R688" s="75"/>
      <c r="S688" s="75"/>
      <c r="T688" s="75"/>
      <c r="U688" s="75"/>
      <c r="V688" s="75"/>
      <c r="W688" s="75"/>
      <c r="X688" s="75"/>
      <c r="Y688" s="75"/>
      <c r="Z688" s="75"/>
      <c r="AA688" s="75"/>
      <c r="AB688" s="75"/>
      <c r="AC688" s="75"/>
      <c r="AD688" s="75"/>
      <c r="AE688" s="75"/>
      <c r="AF688" s="75"/>
      <c r="AG688" s="75"/>
      <c r="AH688" s="75"/>
      <c r="AI688" s="75"/>
    </row>
    <row r="689">
      <c r="A689" s="453"/>
      <c r="B689" s="453"/>
      <c r="C689" s="453"/>
      <c r="D689" s="453"/>
      <c r="E689" s="453"/>
      <c r="F689" s="453"/>
      <c r="G689" s="453"/>
      <c r="H689" s="453"/>
      <c r="I689" s="453"/>
      <c r="J689" s="453"/>
      <c r="K689" s="453"/>
      <c r="L689" s="453"/>
      <c r="M689" s="453"/>
      <c r="N689" s="453"/>
      <c r="O689" s="453"/>
      <c r="P689" s="453"/>
      <c r="Q689" s="75"/>
      <c r="R689" s="75"/>
      <c r="S689" s="75"/>
      <c r="T689" s="75"/>
      <c r="U689" s="75"/>
      <c r="V689" s="75"/>
      <c r="W689" s="75"/>
      <c r="X689" s="75"/>
      <c r="Y689" s="75"/>
      <c r="Z689" s="75"/>
      <c r="AA689" s="75"/>
      <c r="AB689" s="75"/>
      <c r="AC689" s="75"/>
      <c r="AD689" s="75"/>
      <c r="AE689" s="75"/>
      <c r="AF689" s="75"/>
      <c r="AG689" s="75"/>
      <c r="AH689" s="75"/>
      <c r="AI689" s="75"/>
    </row>
    <row r="690">
      <c r="A690" s="453"/>
      <c r="B690" s="453"/>
      <c r="C690" s="453"/>
      <c r="D690" s="453"/>
      <c r="E690" s="453"/>
      <c r="F690" s="453"/>
      <c r="G690" s="453"/>
      <c r="H690" s="453"/>
      <c r="I690" s="453"/>
      <c r="J690" s="453"/>
      <c r="K690" s="453"/>
      <c r="L690" s="453"/>
      <c r="M690" s="453"/>
      <c r="N690" s="453"/>
      <c r="O690" s="453"/>
      <c r="P690" s="453"/>
      <c r="Q690" s="75"/>
      <c r="R690" s="75"/>
      <c r="S690" s="75"/>
      <c r="T690" s="75"/>
      <c r="U690" s="75"/>
      <c r="V690" s="75"/>
      <c r="W690" s="75"/>
      <c r="X690" s="75"/>
      <c r="Y690" s="75"/>
      <c r="Z690" s="75"/>
      <c r="AA690" s="75"/>
      <c r="AB690" s="75"/>
      <c r="AC690" s="75"/>
      <c r="AD690" s="75"/>
      <c r="AE690" s="75"/>
      <c r="AF690" s="75"/>
      <c r="AG690" s="75"/>
      <c r="AH690" s="75"/>
      <c r="AI690" s="75"/>
    </row>
    <row r="691">
      <c r="A691" s="453"/>
      <c r="B691" s="453"/>
      <c r="C691" s="453"/>
      <c r="D691" s="453"/>
      <c r="E691" s="453"/>
      <c r="F691" s="453"/>
      <c r="G691" s="453"/>
      <c r="H691" s="453"/>
      <c r="I691" s="453"/>
      <c r="J691" s="453"/>
      <c r="K691" s="453"/>
      <c r="L691" s="453"/>
      <c r="M691" s="453"/>
      <c r="N691" s="453"/>
      <c r="O691" s="453"/>
      <c r="P691" s="453"/>
      <c r="Q691" s="75"/>
      <c r="R691" s="75"/>
      <c r="S691" s="75"/>
      <c r="T691" s="75"/>
      <c r="U691" s="75"/>
      <c r="V691" s="75"/>
      <c r="W691" s="75"/>
      <c r="X691" s="75"/>
      <c r="Y691" s="75"/>
      <c r="Z691" s="75"/>
      <c r="AA691" s="75"/>
      <c r="AB691" s="75"/>
      <c r="AC691" s="75"/>
      <c r="AD691" s="75"/>
      <c r="AE691" s="75"/>
      <c r="AF691" s="75"/>
      <c r="AG691" s="75"/>
      <c r="AH691" s="75"/>
      <c r="AI691" s="75"/>
    </row>
    <row r="692">
      <c r="A692" s="453"/>
      <c r="B692" s="453"/>
      <c r="C692" s="453"/>
      <c r="D692" s="453"/>
      <c r="E692" s="453"/>
      <c r="F692" s="453"/>
      <c r="G692" s="453"/>
      <c r="H692" s="453"/>
      <c r="I692" s="453"/>
      <c r="J692" s="453"/>
      <c r="K692" s="453"/>
      <c r="L692" s="453"/>
      <c r="M692" s="453"/>
      <c r="N692" s="453"/>
      <c r="O692" s="453"/>
      <c r="P692" s="453"/>
      <c r="Q692" s="75"/>
      <c r="R692" s="75"/>
      <c r="S692" s="75"/>
      <c r="T692" s="75"/>
      <c r="U692" s="75"/>
      <c r="V692" s="75"/>
      <c r="W692" s="75"/>
      <c r="X692" s="75"/>
      <c r="Y692" s="75"/>
      <c r="Z692" s="75"/>
      <c r="AA692" s="75"/>
      <c r="AB692" s="75"/>
      <c r="AC692" s="75"/>
      <c r="AD692" s="75"/>
      <c r="AE692" s="75"/>
      <c r="AF692" s="75"/>
      <c r="AG692" s="75"/>
      <c r="AH692" s="75"/>
      <c r="AI692" s="75"/>
    </row>
    <row r="693">
      <c r="A693" s="453"/>
      <c r="B693" s="453"/>
      <c r="C693" s="453"/>
      <c r="D693" s="453"/>
      <c r="E693" s="453"/>
      <c r="F693" s="453"/>
      <c r="G693" s="453"/>
      <c r="H693" s="453"/>
      <c r="I693" s="453"/>
      <c r="J693" s="453"/>
      <c r="K693" s="453"/>
      <c r="L693" s="453"/>
      <c r="M693" s="453"/>
      <c r="N693" s="453"/>
      <c r="O693" s="453"/>
      <c r="P693" s="453"/>
      <c r="Q693" s="75"/>
      <c r="R693" s="75"/>
      <c r="S693" s="75"/>
      <c r="T693" s="75"/>
      <c r="U693" s="75"/>
      <c r="V693" s="75"/>
      <c r="W693" s="75"/>
      <c r="X693" s="75"/>
      <c r="Y693" s="75"/>
      <c r="Z693" s="75"/>
      <c r="AA693" s="75"/>
      <c r="AB693" s="75"/>
      <c r="AC693" s="75"/>
      <c r="AD693" s="75"/>
      <c r="AE693" s="75"/>
      <c r="AF693" s="75"/>
      <c r="AG693" s="75"/>
      <c r="AH693" s="75"/>
      <c r="AI693" s="75"/>
    </row>
    <row r="694">
      <c r="A694" s="453"/>
      <c r="B694" s="453"/>
      <c r="C694" s="453"/>
      <c r="D694" s="453"/>
      <c r="E694" s="453"/>
      <c r="F694" s="453"/>
      <c r="G694" s="453"/>
      <c r="H694" s="453"/>
      <c r="I694" s="453"/>
      <c r="J694" s="453"/>
      <c r="K694" s="453"/>
      <c r="L694" s="453"/>
      <c r="M694" s="453"/>
      <c r="N694" s="453"/>
      <c r="O694" s="453"/>
      <c r="P694" s="453"/>
      <c r="Q694" s="75"/>
      <c r="R694" s="75"/>
      <c r="S694" s="75"/>
      <c r="T694" s="75"/>
      <c r="U694" s="75"/>
      <c r="V694" s="75"/>
      <c r="W694" s="75"/>
      <c r="X694" s="75"/>
      <c r="Y694" s="75"/>
      <c r="Z694" s="75"/>
      <c r="AA694" s="75"/>
      <c r="AB694" s="75"/>
      <c r="AC694" s="75"/>
      <c r="AD694" s="75"/>
      <c r="AE694" s="75"/>
      <c r="AF694" s="75"/>
      <c r="AG694" s="75"/>
      <c r="AH694" s="75"/>
      <c r="AI694" s="75"/>
    </row>
    <row r="695">
      <c r="A695" s="453"/>
      <c r="B695" s="453"/>
      <c r="C695" s="453"/>
      <c r="D695" s="453"/>
      <c r="E695" s="453"/>
      <c r="F695" s="453"/>
      <c r="G695" s="453"/>
      <c r="H695" s="453"/>
      <c r="I695" s="453"/>
      <c r="J695" s="453"/>
      <c r="K695" s="453"/>
      <c r="L695" s="453"/>
      <c r="M695" s="453"/>
      <c r="N695" s="453"/>
      <c r="O695" s="453"/>
      <c r="P695" s="453"/>
      <c r="Q695" s="75"/>
      <c r="R695" s="75"/>
      <c r="S695" s="75"/>
      <c r="T695" s="75"/>
      <c r="U695" s="75"/>
      <c r="V695" s="75"/>
      <c r="W695" s="75"/>
      <c r="X695" s="75"/>
      <c r="Y695" s="75"/>
      <c r="Z695" s="75"/>
      <c r="AA695" s="75"/>
      <c r="AB695" s="75"/>
      <c r="AC695" s="75"/>
      <c r="AD695" s="75"/>
      <c r="AE695" s="75"/>
      <c r="AF695" s="75"/>
      <c r="AG695" s="75"/>
      <c r="AH695" s="75"/>
      <c r="AI695" s="75"/>
    </row>
    <row r="696">
      <c r="A696" s="453"/>
      <c r="B696" s="453"/>
      <c r="C696" s="453"/>
      <c r="D696" s="453"/>
      <c r="E696" s="453"/>
      <c r="F696" s="453"/>
      <c r="G696" s="453"/>
      <c r="H696" s="453"/>
      <c r="I696" s="453"/>
      <c r="J696" s="453"/>
      <c r="K696" s="453"/>
      <c r="L696" s="453"/>
      <c r="M696" s="453"/>
      <c r="N696" s="453"/>
      <c r="O696" s="453"/>
      <c r="P696" s="453"/>
      <c r="Q696" s="75"/>
      <c r="R696" s="75"/>
      <c r="S696" s="75"/>
      <c r="T696" s="75"/>
      <c r="U696" s="75"/>
      <c r="V696" s="75"/>
      <c r="W696" s="75"/>
      <c r="X696" s="75"/>
      <c r="Y696" s="75"/>
      <c r="Z696" s="75"/>
      <c r="AA696" s="75"/>
      <c r="AB696" s="75"/>
      <c r="AC696" s="75"/>
      <c r="AD696" s="75"/>
      <c r="AE696" s="75"/>
      <c r="AF696" s="75"/>
      <c r="AG696" s="75"/>
      <c r="AH696" s="75"/>
      <c r="AI696" s="75"/>
    </row>
    <row r="697">
      <c r="A697" s="453"/>
      <c r="B697" s="453"/>
      <c r="C697" s="453"/>
      <c r="D697" s="453"/>
      <c r="E697" s="453"/>
      <c r="F697" s="453"/>
      <c r="G697" s="453"/>
      <c r="H697" s="453"/>
      <c r="I697" s="453"/>
      <c r="J697" s="453"/>
      <c r="K697" s="453"/>
      <c r="L697" s="453"/>
      <c r="M697" s="453"/>
      <c r="N697" s="453"/>
      <c r="O697" s="453"/>
      <c r="P697" s="453"/>
      <c r="Q697" s="75"/>
      <c r="R697" s="75"/>
      <c r="S697" s="75"/>
      <c r="T697" s="75"/>
      <c r="U697" s="75"/>
      <c r="V697" s="75"/>
      <c r="W697" s="75"/>
      <c r="X697" s="75"/>
      <c r="Y697" s="75"/>
      <c r="Z697" s="75"/>
      <c r="AA697" s="75"/>
      <c r="AB697" s="75"/>
      <c r="AC697" s="75"/>
      <c r="AD697" s="75"/>
      <c r="AE697" s="75"/>
      <c r="AF697" s="75"/>
      <c r="AG697" s="75"/>
      <c r="AH697" s="75"/>
      <c r="AI697" s="75"/>
    </row>
    <row r="698">
      <c r="A698" s="453"/>
      <c r="B698" s="453"/>
      <c r="C698" s="453"/>
      <c r="D698" s="453"/>
      <c r="E698" s="453"/>
      <c r="F698" s="453"/>
      <c r="G698" s="453"/>
      <c r="H698" s="453"/>
      <c r="I698" s="453"/>
      <c r="J698" s="453"/>
      <c r="K698" s="453"/>
      <c r="L698" s="453"/>
      <c r="M698" s="453"/>
      <c r="N698" s="453"/>
      <c r="O698" s="453"/>
      <c r="P698" s="453"/>
      <c r="Q698" s="75"/>
      <c r="R698" s="75"/>
      <c r="S698" s="75"/>
      <c r="T698" s="75"/>
      <c r="U698" s="75"/>
      <c r="V698" s="75"/>
      <c r="W698" s="75"/>
      <c r="X698" s="75"/>
      <c r="Y698" s="75"/>
      <c r="Z698" s="75"/>
      <c r="AA698" s="75"/>
      <c r="AB698" s="75"/>
      <c r="AC698" s="75"/>
      <c r="AD698" s="75"/>
      <c r="AE698" s="75"/>
      <c r="AF698" s="75"/>
      <c r="AG698" s="75"/>
      <c r="AH698" s="75"/>
      <c r="AI698" s="75"/>
    </row>
    <row r="699">
      <c r="A699" s="453"/>
      <c r="B699" s="453"/>
      <c r="C699" s="453"/>
      <c r="D699" s="453"/>
      <c r="E699" s="453"/>
      <c r="F699" s="453"/>
      <c r="G699" s="453"/>
      <c r="H699" s="453"/>
      <c r="I699" s="453"/>
      <c r="J699" s="453"/>
      <c r="K699" s="453"/>
      <c r="L699" s="453"/>
      <c r="M699" s="453"/>
      <c r="N699" s="453"/>
      <c r="O699" s="453"/>
      <c r="P699" s="453"/>
      <c r="Q699" s="75"/>
      <c r="R699" s="75"/>
      <c r="S699" s="75"/>
      <c r="T699" s="75"/>
      <c r="U699" s="75"/>
      <c r="V699" s="75"/>
      <c r="W699" s="75"/>
      <c r="X699" s="75"/>
      <c r="Y699" s="75"/>
      <c r="Z699" s="75"/>
      <c r="AA699" s="75"/>
      <c r="AB699" s="75"/>
      <c r="AC699" s="75"/>
      <c r="AD699" s="75"/>
      <c r="AE699" s="75"/>
      <c r="AF699" s="75"/>
      <c r="AG699" s="75"/>
      <c r="AH699" s="75"/>
      <c r="AI699" s="75"/>
    </row>
    <row r="700">
      <c r="A700" s="453"/>
      <c r="B700" s="453"/>
      <c r="C700" s="453"/>
      <c r="D700" s="453"/>
      <c r="E700" s="453"/>
      <c r="F700" s="453"/>
      <c r="G700" s="453"/>
      <c r="H700" s="453"/>
      <c r="I700" s="453"/>
      <c r="J700" s="453"/>
      <c r="K700" s="453"/>
      <c r="L700" s="453"/>
      <c r="M700" s="453"/>
      <c r="N700" s="453"/>
      <c r="O700" s="453"/>
      <c r="P700" s="453"/>
      <c r="Q700" s="75"/>
      <c r="R700" s="75"/>
      <c r="S700" s="75"/>
      <c r="T700" s="75"/>
      <c r="U700" s="75"/>
      <c r="V700" s="75"/>
      <c r="W700" s="75"/>
      <c r="X700" s="75"/>
      <c r="Y700" s="75"/>
      <c r="Z700" s="75"/>
      <c r="AA700" s="75"/>
      <c r="AB700" s="75"/>
      <c r="AC700" s="75"/>
      <c r="AD700" s="75"/>
      <c r="AE700" s="75"/>
      <c r="AF700" s="75"/>
      <c r="AG700" s="75"/>
      <c r="AH700" s="75"/>
      <c r="AI700" s="75"/>
    </row>
    <row r="701">
      <c r="A701" s="453"/>
      <c r="B701" s="453"/>
      <c r="C701" s="453"/>
      <c r="D701" s="453"/>
      <c r="E701" s="453"/>
      <c r="F701" s="453"/>
      <c r="G701" s="453"/>
      <c r="H701" s="453"/>
      <c r="I701" s="453"/>
      <c r="J701" s="453"/>
      <c r="K701" s="453"/>
      <c r="L701" s="453"/>
      <c r="M701" s="453"/>
      <c r="N701" s="453"/>
      <c r="O701" s="453"/>
      <c r="P701" s="453"/>
      <c r="Q701" s="75"/>
      <c r="R701" s="75"/>
      <c r="S701" s="75"/>
      <c r="T701" s="75"/>
      <c r="U701" s="75"/>
      <c r="V701" s="75"/>
      <c r="W701" s="75"/>
      <c r="X701" s="75"/>
      <c r="Y701" s="75"/>
      <c r="Z701" s="75"/>
      <c r="AA701" s="75"/>
      <c r="AB701" s="75"/>
      <c r="AC701" s="75"/>
      <c r="AD701" s="75"/>
      <c r="AE701" s="75"/>
      <c r="AF701" s="75"/>
      <c r="AG701" s="75"/>
      <c r="AH701" s="75"/>
      <c r="AI701" s="75"/>
    </row>
    <row r="702">
      <c r="A702" s="453"/>
      <c r="B702" s="453"/>
      <c r="C702" s="453"/>
      <c r="D702" s="453"/>
      <c r="E702" s="453"/>
      <c r="F702" s="453"/>
      <c r="G702" s="453"/>
      <c r="H702" s="453"/>
      <c r="I702" s="453"/>
      <c r="J702" s="453"/>
      <c r="K702" s="453"/>
      <c r="L702" s="453"/>
      <c r="M702" s="453"/>
      <c r="N702" s="453"/>
      <c r="O702" s="453"/>
      <c r="P702" s="453"/>
      <c r="Q702" s="75"/>
      <c r="R702" s="75"/>
      <c r="S702" s="75"/>
      <c r="T702" s="75"/>
      <c r="U702" s="75"/>
      <c r="V702" s="75"/>
      <c r="W702" s="75"/>
      <c r="X702" s="75"/>
      <c r="Y702" s="75"/>
      <c r="Z702" s="75"/>
      <c r="AA702" s="75"/>
      <c r="AB702" s="75"/>
      <c r="AC702" s="75"/>
      <c r="AD702" s="75"/>
      <c r="AE702" s="75"/>
      <c r="AF702" s="75"/>
      <c r="AG702" s="75"/>
      <c r="AH702" s="75"/>
      <c r="AI702" s="75"/>
    </row>
    <row r="703">
      <c r="A703" s="453"/>
      <c r="B703" s="453"/>
      <c r="C703" s="453"/>
      <c r="D703" s="453"/>
      <c r="E703" s="453"/>
      <c r="F703" s="453"/>
      <c r="G703" s="453"/>
      <c r="H703" s="453"/>
      <c r="I703" s="453"/>
      <c r="J703" s="453"/>
      <c r="K703" s="453"/>
      <c r="L703" s="453"/>
      <c r="M703" s="453"/>
      <c r="N703" s="453"/>
      <c r="O703" s="453"/>
      <c r="P703" s="453"/>
      <c r="Q703" s="75"/>
      <c r="R703" s="75"/>
      <c r="S703" s="75"/>
      <c r="T703" s="75"/>
      <c r="U703" s="75"/>
      <c r="V703" s="75"/>
      <c r="W703" s="75"/>
      <c r="X703" s="75"/>
      <c r="Y703" s="75"/>
      <c r="Z703" s="75"/>
      <c r="AA703" s="75"/>
      <c r="AB703" s="75"/>
      <c r="AC703" s="75"/>
      <c r="AD703" s="75"/>
      <c r="AE703" s="75"/>
      <c r="AF703" s="75"/>
      <c r="AG703" s="75"/>
      <c r="AH703" s="75"/>
      <c r="AI703" s="75"/>
    </row>
    <row r="704">
      <c r="A704" s="453"/>
      <c r="B704" s="453"/>
      <c r="C704" s="453"/>
      <c r="D704" s="453"/>
      <c r="E704" s="453"/>
      <c r="F704" s="453"/>
      <c r="G704" s="453"/>
      <c r="H704" s="453"/>
      <c r="I704" s="453"/>
      <c r="J704" s="453"/>
      <c r="K704" s="453"/>
      <c r="L704" s="453"/>
      <c r="M704" s="453"/>
      <c r="N704" s="453"/>
      <c r="O704" s="453"/>
      <c r="P704" s="453"/>
      <c r="Q704" s="75"/>
      <c r="R704" s="75"/>
      <c r="S704" s="75"/>
      <c r="T704" s="75"/>
      <c r="U704" s="75"/>
      <c r="V704" s="75"/>
      <c r="W704" s="75"/>
      <c r="X704" s="75"/>
      <c r="Y704" s="75"/>
      <c r="Z704" s="75"/>
      <c r="AA704" s="75"/>
      <c r="AB704" s="75"/>
      <c r="AC704" s="75"/>
      <c r="AD704" s="75"/>
      <c r="AE704" s="75"/>
      <c r="AF704" s="75"/>
      <c r="AG704" s="75"/>
      <c r="AH704" s="75"/>
      <c r="AI704" s="75"/>
    </row>
    <row r="705">
      <c r="A705" s="453"/>
      <c r="B705" s="453"/>
      <c r="C705" s="453"/>
      <c r="D705" s="453"/>
      <c r="E705" s="453"/>
      <c r="F705" s="453"/>
      <c r="G705" s="453"/>
      <c r="H705" s="453"/>
      <c r="I705" s="453"/>
      <c r="J705" s="453"/>
      <c r="K705" s="453"/>
      <c r="L705" s="453"/>
      <c r="M705" s="453"/>
      <c r="N705" s="453"/>
      <c r="O705" s="453"/>
      <c r="P705" s="453"/>
      <c r="Q705" s="75"/>
      <c r="R705" s="75"/>
      <c r="S705" s="75"/>
      <c r="T705" s="75"/>
      <c r="U705" s="75"/>
      <c r="V705" s="75"/>
      <c r="W705" s="75"/>
      <c r="X705" s="75"/>
      <c r="Y705" s="75"/>
      <c r="Z705" s="75"/>
      <c r="AA705" s="75"/>
      <c r="AB705" s="75"/>
      <c r="AC705" s="75"/>
      <c r="AD705" s="75"/>
      <c r="AE705" s="75"/>
      <c r="AF705" s="75"/>
      <c r="AG705" s="75"/>
      <c r="AH705" s="75"/>
      <c r="AI705" s="75"/>
    </row>
    <row r="706">
      <c r="A706" s="453"/>
      <c r="B706" s="453"/>
      <c r="C706" s="453"/>
      <c r="D706" s="453"/>
      <c r="E706" s="453"/>
      <c r="F706" s="453"/>
      <c r="G706" s="453"/>
      <c r="H706" s="453"/>
      <c r="I706" s="453"/>
      <c r="J706" s="453"/>
      <c r="K706" s="453"/>
      <c r="L706" s="453"/>
      <c r="M706" s="453"/>
      <c r="N706" s="453"/>
      <c r="O706" s="453"/>
      <c r="P706" s="453"/>
      <c r="Q706" s="75"/>
      <c r="R706" s="75"/>
      <c r="S706" s="75"/>
      <c r="T706" s="75"/>
      <c r="U706" s="75"/>
      <c r="V706" s="75"/>
      <c r="W706" s="75"/>
      <c r="X706" s="75"/>
      <c r="Y706" s="75"/>
      <c r="Z706" s="75"/>
      <c r="AA706" s="75"/>
      <c r="AB706" s="75"/>
      <c r="AC706" s="75"/>
      <c r="AD706" s="75"/>
      <c r="AE706" s="75"/>
      <c r="AF706" s="75"/>
      <c r="AG706" s="75"/>
      <c r="AH706" s="75"/>
      <c r="AI706" s="75"/>
    </row>
    <row r="707">
      <c r="A707" s="453"/>
      <c r="B707" s="453"/>
      <c r="C707" s="453"/>
      <c r="D707" s="453"/>
      <c r="E707" s="453"/>
      <c r="F707" s="453"/>
      <c r="G707" s="453"/>
      <c r="H707" s="453"/>
      <c r="I707" s="453"/>
      <c r="J707" s="453"/>
      <c r="K707" s="453"/>
      <c r="L707" s="453"/>
      <c r="M707" s="453"/>
      <c r="N707" s="453"/>
      <c r="O707" s="453"/>
      <c r="P707" s="453"/>
      <c r="Q707" s="75"/>
      <c r="R707" s="75"/>
      <c r="S707" s="75"/>
      <c r="T707" s="75"/>
      <c r="U707" s="75"/>
      <c r="V707" s="75"/>
      <c r="W707" s="75"/>
      <c r="X707" s="75"/>
      <c r="Y707" s="75"/>
      <c r="Z707" s="75"/>
      <c r="AA707" s="75"/>
      <c r="AB707" s="75"/>
      <c r="AC707" s="75"/>
      <c r="AD707" s="75"/>
      <c r="AE707" s="75"/>
      <c r="AF707" s="75"/>
      <c r="AG707" s="75"/>
      <c r="AH707" s="75"/>
      <c r="AI707" s="75"/>
    </row>
    <row r="708">
      <c r="A708" s="453"/>
      <c r="B708" s="453"/>
      <c r="C708" s="453"/>
      <c r="D708" s="453"/>
      <c r="E708" s="453"/>
      <c r="F708" s="453"/>
      <c r="G708" s="453"/>
      <c r="H708" s="453"/>
      <c r="I708" s="453"/>
      <c r="J708" s="453"/>
      <c r="K708" s="453"/>
      <c r="L708" s="453"/>
      <c r="M708" s="453"/>
      <c r="N708" s="453"/>
      <c r="O708" s="453"/>
      <c r="P708" s="453"/>
      <c r="Q708" s="75"/>
      <c r="R708" s="75"/>
      <c r="S708" s="75"/>
      <c r="T708" s="75"/>
      <c r="U708" s="75"/>
      <c r="V708" s="75"/>
      <c r="W708" s="75"/>
      <c r="X708" s="75"/>
      <c r="Y708" s="75"/>
      <c r="Z708" s="75"/>
      <c r="AA708" s="75"/>
      <c r="AB708" s="75"/>
      <c r="AC708" s="75"/>
      <c r="AD708" s="75"/>
      <c r="AE708" s="75"/>
      <c r="AF708" s="75"/>
      <c r="AG708" s="75"/>
      <c r="AH708" s="75"/>
      <c r="AI708" s="75"/>
    </row>
    <row r="709">
      <c r="A709" s="453"/>
      <c r="B709" s="453"/>
      <c r="C709" s="453"/>
      <c r="D709" s="453"/>
      <c r="E709" s="453"/>
      <c r="F709" s="453"/>
      <c r="G709" s="453"/>
      <c r="H709" s="453"/>
      <c r="I709" s="453"/>
      <c r="J709" s="453"/>
      <c r="K709" s="453"/>
      <c r="L709" s="453"/>
      <c r="M709" s="453"/>
      <c r="N709" s="453"/>
      <c r="O709" s="453"/>
      <c r="P709" s="453"/>
      <c r="Q709" s="75"/>
      <c r="R709" s="75"/>
      <c r="S709" s="75"/>
      <c r="T709" s="75"/>
      <c r="U709" s="75"/>
      <c r="V709" s="75"/>
      <c r="W709" s="75"/>
      <c r="X709" s="75"/>
      <c r="Y709" s="75"/>
      <c r="Z709" s="75"/>
      <c r="AA709" s="75"/>
      <c r="AB709" s="75"/>
      <c r="AC709" s="75"/>
      <c r="AD709" s="75"/>
      <c r="AE709" s="75"/>
      <c r="AF709" s="75"/>
      <c r="AG709" s="75"/>
      <c r="AH709" s="75"/>
      <c r="AI709" s="75"/>
    </row>
    <row r="710">
      <c r="A710" s="453"/>
      <c r="B710" s="453"/>
      <c r="C710" s="453"/>
      <c r="D710" s="453"/>
      <c r="E710" s="453"/>
      <c r="F710" s="453"/>
      <c r="G710" s="453"/>
      <c r="H710" s="453"/>
      <c r="I710" s="453"/>
      <c r="J710" s="453"/>
      <c r="K710" s="453"/>
      <c r="L710" s="453"/>
      <c r="M710" s="453"/>
      <c r="N710" s="453"/>
      <c r="O710" s="453"/>
      <c r="P710" s="453"/>
      <c r="Q710" s="75"/>
      <c r="R710" s="75"/>
      <c r="S710" s="75"/>
      <c r="T710" s="75"/>
      <c r="U710" s="75"/>
      <c r="V710" s="75"/>
      <c r="W710" s="75"/>
      <c r="X710" s="75"/>
      <c r="Y710" s="75"/>
      <c r="Z710" s="75"/>
      <c r="AA710" s="75"/>
      <c r="AB710" s="75"/>
      <c r="AC710" s="75"/>
      <c r="AD710" s="75"/>
      <c r="AE710" s="75"/>
      <c r="AF710" s="75"/>
      <c r="AG710" s="75"/>
      <c r="AH710" s="75"/>
      <c r="AI710" s="75"/>
    </row>
    <row r="711">
      <c r="A711" s="453"/>
      <c r="B711" s="453"/>
      <c r="C711" s="453"/>
      <c r="D711" s="453"/>
      <c r="E711" s="453"/>
      <c r="F711" s="453"/>
      <c r="G711" s="453"/>
      <c r="H711" s="453"/>
      <c r="I711" s="453"/>
      <c r="J711" s="453"/>
      <c r="K711" s="453"/>
      <c r="L711" s="453"/>
      <c r="M711" s="453"/>
      <c r="N711" s="453"/>
      <c r="O711" s="453"/>
      <c r="P711" s="453"/>
      <c r="Q711" s="75"/>
      <c r="R711" s="75"/>
      <c r="S711" s="75"/>
      <c r="T711" s="75"/>
      <c r="U711" s="75"/>
      <c r="V711" s="75"/>
      <c r="W711" s="75"/>
      <c r="X711" s="75"/>
      <c r="Y711" s="75"/>
      <c r="Z711" s="75"/>
      <c r="AA711" s="75"/>
      <c r="AB711" s="75"/>
      <c r="AC711" s="75"/>
      <c r="AD711" s="75"/>
      <c r="AE711" s="75"/>
      <c r="AF711" s="75"/>
      <c r="AG711" s="75"/>
      <c r="AH711" s="75"/>
      <c r="AI711" s="75"/>
    </row>
    <row r="712">
      <c r="A712" s="453"/>
      <c r="B712" s="453"/>
      <c r="C712" s="453"/>
      <c r="D712" s="453"/>
      <c r="E712" s="453"/>
      <c r="F712" s="453"/>
      <c r="G712" s="453"/>
      <c r="H712" s="453"/>
      <c r="I712" s="453"/>
      <c r="J712" s="453"/>
      <c r="K712" s="453"/>
      <c r="L712" s="453"/>
      <c r="M712" s="453"/>
      <c r="N712" s="453"/>
      <c r="O712" s="453"/>
      <c r="P712" s="453"/>
      <c r="Q712" s="75"/>
      <c r="R712" s="75"/>
      <c r="S712" s="75"/>
      <c r="T712" s="75"/>
      <c r="U712" s="75"/>
      <c r="V712" s="75"/>
      <c r="W712" s="75"/>
      <c r="X712" s="75"/>
      <c r="Y712" s="75"/>
      <c r="Z712" s="75"/>
      <c r="AA712" s="75"/>
      <c r="AB712" s="75"/>
      <c r="AC712" s="75"/>
      <c r="AD712" s="75"/>
      <c r="AE712" s="75"/>
      <c r="AF712" s="75"/>
      <c r="AG712" s="75"/>
      <c r="AH712" s="75"/>
      <c r="AI712" s="75"/>
    </row>
    <row r="713">
      <c r="A713" s="453"/>
      <c r="B713" s="453"/>
      <c r="C713" s="453"/>
      <c r="D713" s="453"/>
      <c r="E713" s="453"/>
      <c r="F713" s="453"/>
      <c r="G713" s="453"/>
      <c r="H713" s="453"/>
      <c r="I713" s="453"/>
      <c r="J713" s="453"/>
      <c r="K713" s="453"/>
      <c r="L713" s="453"/>
      <c r="M713" s="453"/>
      <c r="N713" s="453"/>
      <c r="O713" s="453"/>
      <c r="P713" s="453"/>
      <c r="Q713" s="75"/>
      <c r="R713" s="75"/>
      <c r="S713" s="75"/>
      <c r="T713" s="75"/>
      <c r="U713" s="75"/>
      <c r="V713" s="75"/>
      <c r="W713" s="75"/>
      <c r="X713" s="75"/>
      <c r="Y713" s="75"/>
      <c r="Z713" s="75"/>
      <c r="AA713" s="75"/>
      <c r="AB713" s="75"/>
      <c r="AC713" s="75"/>
      <c r="AD713" s="75"/>
      <c r="AE713" s="75"/>
      <c r="AF713" s="75"/>
      <c r="AG713" s="75"/>
      <c r="AH713" s="75"/>
      <c r="AI713" s="75"/>
    </row>
    <row r="714">
      <c r="A714" s="453"/>
      <c r="B714" s="453"/>
      <c r="C714" s="453"/>
      <c r="D714" s="453"/>
      <c r="E714" s="453"/>
      <c r="F714" s="453"/>
      <c r="G714" s="453"/>
      <c r="H714" s="453"/>
      <c r="I714" s="453"/>
      <c r="J714" s="453"/>
      <c r="K714" s="453"/>
      <c r="L714" s="453"/>
      <c r="M714" s="453"/>
      <c r="N714" s="453"/>
      <c r="O714" s="453"/>
      <c r="P714" s="453"/>
      <c r="Q714" s="75"/>
      <c r="R714" s="75"/>
      <c r="S714" s="75"/>
      <c r="T714" s="75"/>
      <c r="U714" s="75"/>
      <c r="V714" s="75"/>
      <c r="W714" s="75"/>
      <c r="X714" s="75"/>
      <c r="Y714" s="75"/>
      <c r="Z714" s="75"/>
      <c r="AA714" s="75"/>
      <c r="AB714" s="75"/>
      <c r="AC714" s="75"/>
      <c r="AD714" s="75"/>
      <c r="AE714" s="75"/>
      <c r="AF714" s="75"/>
      <c r="AG714" s="75"/>
      <c r="AH714" s="75"/>
      <c r="AI714" s="75"/>
    </row>
    <row r="715">
      <c r="A715" s="453"/>
      <c r="B715" s="453"/>
      <c r="C715" s="453"/>
      <c r="D715" s="453"/>
      <c r="E715" s="453"/>
      <c r="F715" s="453"/>
      <c r="G715" s="453"/>
      <c r="H715" s="453"/>
      <c r="I715" s="453"/>
      <c r="J715" s="453"/>
      <c r="K715" s="453"/>
      <c r="L715" s="453"/>
      <c r="M715" s="453"/>
      <c r="N715" s="453"/>
      <c r="O715" s="453"/>
      <c r="P715" s="453"/>
      <c r="Q715" s="75"/>
      <c r="R715" s="75"/>
      <c r="S715" s="75"/>
      <c r="T715" s="75"/>
      <c r="U715" s="75"/>
      <c r="V715" s="75"/>
      <c r="W715" s="75"/>
      <c r="X715" s="75"/>
      <c r="Y715" s="75"/>
      <c r="Z715" s="75"/>
      <c r="AA715" s="75"/>
      <c r="AB715" s="75"/>
      <c r="AC715" s="75"/>
      <c r="AD715" s="75"/>
      <c r="AE715" s="75"/>
      <c r="AF715" s="75"/>
      <c r="AG715" s="75"/>
      <c r="AH715" s="75"/>
      <c r="AI715" s="75"/>
    </row>
    <row r="716">
      <c r="A716" s="453"/>
      <c r="B716" s="453"/>
      <c r="C716" s="453"/>
      <c r="D716" s="453"/>
      <c r="E716" s="453"/>
      <c r="F716" s="453"/>
      <c r="G716" s="453"/>
      <c r="H716" s="453"/>
      <c r="I716" s="453"/>
      <c r="J716" s="453"/>
      <c r="K716" s="453"/>
      <c r="L716" s="453"/>
      <c r="M716" s="453"/>
      <c r="N716" s="453"/>
      <c r="O716" s="453"/>
      <c r="P716" s="453"/>
      <c r="Q716" s="75"/>
      <c r="R716" s="75"/>
      <c r="S716" s="75"/>
      <c r="T716" s="75"/>
      <c r="U716" s="75"/>
      <c r="V716" s="75"/>
      <c r="W716" s="75"/>
      <c r="X716" s="75"/>
      <c r="Y716" s="75"/>
      <c r="Z716" s="75"/>
      <c r="AA716" s="75"/>
      <c r="AB716" s="75"/>
      <c r="AC716" s="75"/>
      <c r="AD716" s="75"/>
      <c r="AE716" s="75"/>
      <c r="AF716" s="75"/>
      <c r="AG716" s="75"/>
      <c r="AH716" s="75"/>
      <c r="AI716" s="75"/>
    </row>
    <row r="717">
      <c r="A717" s="453"/>
      <c r="B717" s="453"/>
      <c r="C717" s="453"/>
      <c r="D717" s="453"/>
      <c r="E717" s="453"/>
      <c r="F717" s="453"/>
      <c r="G717" s="453"/>
      <c r="H717" s="453"/>
      <c r="I717" s="453"/>
      <c r="J717" s="453"/>
      <c r="K717" s="453"/>
      <c r="L717" s="453"/>
      <c r="M717" s="453"/>
      <c r="N717" s="453"/>
      <c r="O717" s="453"/>
      <c r="P717" s="453"/>
      <c r="Q717" s="75"/>
      <c r="R717" s="75"/>
      <c r="S717" s="75"/>
      <c r="T717" s="75"/>
      <c r="U717" s="75"/>
      <c r="V717" s="75"/>
      <c r="W717" s="75"/>
      <c r="X717" s="75"/>
      <c r="Y717" s="75"/>
      <c r="Z717" s="75"/>
      <c r="AA717" s="75"/>
      <c r="AB717" s="75"/>
      <c r="AC717" s="75"/>
      <c r="AD717" s="75"/>
      <c r="AE717" s="75"/>
      <c r="AF717" s="75"/>
      <c r="AG717" s="75"/>
      <c r="AH717" s="75"/>
      <c r="AI717" s="75"/>
    </row>
    <row r="718">
      <c r="A718" s="453"/>
      <c r="B718" s="453"/>
      <c r="C718" s="453"/>
      <c r="D718" s="453"/>
      <c r="E718" s="453"/>
      <c r="F718" s="453"/>
      <c r="G718" s="453"/>
      <c r="H718" s="453"/>
      <c r="I718" s="453"/>
      <c r="J718" s="453"/>
      <c r="K718" s="453"/>
      <c r="L718" s="453"/>
      <c r="M718" s="453"/>
      <c r="N718" s="453"/>
      <c r="O718" s="453"/>
      <c r="P718" s="453"/>
      <c r="Q718" s="75"/>
      <c r="R718" s="75"/>
      <c r="S718" s="75"/>
      <c r="T718" s="75"/>
      <c r="U718" s="75"/>
      <c r="V718" s="75"/>
      <c r="W718" s="75"/>
      <c r="X718" s="75"/>
      <c r="Y718" s="75"/>
      <c r="Z718" s="75"/>
      <c r="AA718" s="75"/>
      <c r="AB718" s="75"/>
      <c r="AC718" s="75"/>
      <c r="AD718" s="75"/>
      <c r="AE718" s="75"/>
      <c r="AF718" s="75"/>
      <c r="AG718" s="75"/>
      <c r="AH718" s="75"/>
      <c r="AI718" s="75"/>
    </row>
    <row r="719">
      <c r="A719" s="453"/>
      <c r="B719" s="453"/>
      <c r="C719" s="453"/>
      <c r="D719" s="453"/>
      <c r="E719" s="453"/>
      <c r="F719" s="453"/>
      <c r="G719" s="453"/>
      <c r="H719" s="453"/>
      <c r="I719" s="453"/>
      <c r="J719" s="453"/>
      <c r="K719" s="453"/>
      <c r="L719" s="453"/>
      <c r="M719" s="453"/>
      <c r="N719" s="453"/>
      <c r="O719" s="453"/>
      <c r="P719" s="453"/>
      <c r="Q719" s="75"/>
      <c r="R719" s="75"/>
      <c r="S719" s="75"/>
      <c r="T719" s="75"/>
      <c r="U719" s="75"/>
      <c r="V719" s="75"/>
      <c r="W719" s="75"/>
      <c r="X719" s="75"/>
      <c r="Y719" s="75"/>
      <c r="Z719" s="75"/>
      <c r="AA719" s="75"/>
      <c r="AB719" s="75"/>
      <c r="AC719" s="75"/>
      <c r="AD719" s="75"/>
      <c r="AE719" s="75"/>
      <c r="AF719" s="75"/>
      <c r="AG719" s="75"/>
      <c r="AH719" s="75"/>
      <c r="AI719" s="75"/>
    </row>
    <row r="720">
      <c r="A720" s="453"/>
      <c r="B720" s="453"/>
      <c r="C720" s="453"/>
      <c r="D720" s="453"/>
      <c r="E720" s="453"/>
      <c r="F720" s="453"/>
      <c r="G720" s="453"/>
      <c r="H720" s="453"/>
      <c r="I720" s="453"/>
      <c r="J720" s="453"/>
      <c r="K720" s="453"/>
      <c r="L720" s="453"/>
      <c r="M720" s="453"/>
      <c r="N720" s="453"/>
      <c r="O720" s="453"/>
      <c r="P720" s="453"/>
      <c r="Q720" s="75"/>
      <c r="R720" s="75"/>
      <c r="S720" s="75"/>
      <c r="T720" s="75"/>
      <c r="U720" s="75"/>
      <c r="V720" s="75"/>
      <c r="W720" s="75"/>
      <c r="X720" s="75"/>
      <c r="Y720" s="75"/>
      <c r="Z720" s="75"/>
      <c r="AA720" s="75"/>
      <c r="AB720" s="75"/>
      <c r="AC720" s="75"/>
      <c r="AD720" s="75"/>
      <c r="AE720" s="75"/>
      <c r="AF720" s="75"/>
      <c r="AG720" s="75"/>
      <c r="AH720" s="75"/>
      <c r="AI720" s="75"/>
    </row>
    <row r="721">
      <c r="A721" s="453"/>
      <c r="B721" s="453"/>
      <c r="C721" s="453"/>
      <c r="D721" s="453"/>
      <c r="E721" s="453"/>
      <c r="F721" s="453"/>
      <c r="G721" s="453"/>
      <c r="H721" s="453"/>
      <c r="I721" s="453"/>
      <c r="J721" s="453"/>
      <c r="K721" s="453"/>
      <c r="L721" s="453"/>
      <c r="M721" s="453"/>
      <c r="N721" s="453"/>
      <c r="O721" s="453"/>
      <c r="P721" s="453"/>
      <c r="Q721" s="75"/>
      <c r="R721" s="75"/>
      <c r="S721" s="75"/>
      <c r="T721" s="75"/>
      <c r="U721" s="75"/>
      <c r="V721" s="75"/>
      <c r="W721" s="75"/>
      <c r="X721" s="75"/>
      <c r="Y721" s="75"/>
      <c r="Z721" s="75"/>
      <c r="AA721" s="75"/>
      <c r="AB721" s="75"/>
      <c r="AC721" s="75"/>
      <c r="AD721" s="75"/>
      <c r="AE721" s="75"/>
      <c r="AF721" s="75"/>
      <c r="AG721" s="75"/>
      <c r="AH721" s="75"/>
      <c r="AI721" s="75"/>
    </row>
    <row r="722">
      <c r="A722" s="453"/>
      <c r="B722" s="453"/>
      <c r="C722" s="453"/>
      <c r="D722" s="453"/>
      <c r="E722" s="453"/>
      <c r="F722" s="453"/>
      <c r="G722" s="453"/>
      <c r="H722" s="453"/>
      <c r="I722" s="453"/>
      <c r="J722" s="453"/>
      <c r="K722" s="453"/>
      <c r="L722" s="453"/>
      <c r="M722" s="453"/>
      <c r="N722" s="453"/>
      <c r="O722" s="453"/>
      <c r="P722" s="453"/>
      <c r="Q722" s="75"/>
      <c r="R722" s="75"/>
      <c r="S722" s="75"/>
      <c r="T722" s="75"/>
      <c r="U722" s="75"/>
      <c r="V722" s="75"/>
      <c r="W722" s="75"/>
      <c r="X722" s="75"/>
      <c r="Y722" s="75"/>
      <c r="Z722" s="75"/>
      <c r="AA722" s="75"/>
      <c r="AB722" s="75"/>
      <c r="AC722" s="75"/>
      <c r="AD722" s="75"/>
      <c r="AE722" s="75"/>
      <c r="AF722" s="75"/>
      <c r="AG722" s="75"/>
      <c r="AH722" s="75"/>
      <c r="AI722" s="75"/>
    </row>
    <row r="723">
      <c r="A723" s="453"/>
      <c r="B723" s="453"/>
      <c r="C723" s="453"/>
      <c r="D723" s="453"/>
      <c r="E723" s="453"/>
      <c r="F723" s="453"/>
      <c r="G723" s="453"/>
      <c r="H723" s="453"/>
      <c r="I723" s="453"/>
      <c r="J723" s="453"/>
      <c r="K723" s="453"/>
      <c r="L723" s="453"/>
      <c r="M723" s="453"/>
      <c r="N723" s="453"/>
      <c r="O723" s="453"/>
      <c r="P723" s="453"/>
      <c r="Q723" s="75"/>
      <c r="R723" s="75"/>
      <c r="S723" s="75"/>
      <c r="T723" s="75"/>
      <c r="U723" s="75"/>
      <c r="V723" s="75"/>
      <c r="W723" s="75"/>
      <c r="X723" s="75"/>
      <c r="Y723" s="75"/>
      <c r="Z723" s="75"/>
      <c r="AA723" s="75"/>
      <c r="AB723" s="75"/>
      <c r="AC723" s="75"/>
      <c r="AD723" s="75"/>
      <c r="AE723" s="75"/>
      <c r="AF723" s="75"/>
      <c r="AG723" s="75"/>
      <c r="AH723" s="75"/>
      <c r="AI723" s="75"/>
    </row>
    <row r="724">
      <c r="A724" s="453"/>
      <c r="B724" s="453"/>
      <c r="C724" s="453"/>
      <c r="D724" s="453"/>
      <c r="E724" s="453"/>
      <c r="F724" s="453"/>
      <c r="G724" s="453"/>
      <c r="H724" s="453"/>
      <c r="I724" s="453"/>
      <c r="J724" s="453"/>
      <c r="K724" s="453"/>
      <c r="L724" s="453"/>
      <c r="M724" s="453"/>
      <c r="N724" s="453"/>
      <c r="O724" s="453"/>
      <c r="P724" s="453"/>
      <c r="Q724" s="75"/>
      <c r="R724" s="75"/>
      <c r="S724" s="75"/>
      <c r="T724" s="75"/>
      <c r="U724" s="75"/>
      <c r="V724" s="75"/>
      <c r="W724" s="75"/>
      <c r="X724" s="75"/>
      <c r="Y724" s="75"/>
      <c r="Z724" s="75"/>
      <c r="AA724" s="75"/>
      <c r="AB724" s="75"/>
      <c r="AC724" s="75"/>
      <c r="AD724" s="75"/>
      <c r="AE724" s="75"/>
      <c r="AF724" s="75"/>
      <c r="AG724" s="75"/>
      <c r="AH724" s="75"/>
      <c r="AI724" s="75"/>
    </row>
    <row r="725">
      <c r="A725" s="453"/>
      <c r="B725" s="453"/>
      <c r="C725" s="453"/>
      <c r="D725" s="453"/>
      <c r="E725" s="453"/>
      <c r="F725" s="453"/>
      <c r="G725" s="453"/>
      <c r="H725" s="453"/>
      <c r="I725" s="453"/>
      <c r="J725" s="453"/>
      <c r="K725" s="453"/>
      <c r="L725" s="453"/>
      <c r="M725" s="453"/>
      <c r="N725" s="453"/>
      <c r="O725" s="453"/>
      <c r="P725" s="453"/>
      <c r="Q725" s="75"/>
      <c r="R725" s="75"/>
      <c r="S725" s="75"/>
      <c r="T725" s="75"/>
      <c r="U725" s="75"/>
      <c r="V725" s="75"/>
      <c r="W725" s="75"/>
      <c r="X725" s="75"/>
      <c r="Y725" s="75"/>
      <c r="Z725" s="75"/>
      <c r="AA725" s="75"/>
      <c r="AB725" s="75"/>
      <c r="AC725" s="75"/>
      <c r="AD725" s="75"/>
      <c r="AE725" s="75"/>
      <c r="AF725" s="75"/>
      <c r="AG725" s="75"/>
      <c r="AH725" s="75"/>
      <c r="AI725" s="75"/>
    </row>
    <row r="726">
      <c r="A726" s="453"/>
      <c r="B726" s="453"/>
      <c r="C726" s="453"/>
      <c r="D726" s="453"/>
      <c r="E726" s="453"/>
      <c r="F726" s="453"/>
      <c r="G726" s="453"/>
      <c r="H726" s="453"/>
      <c r="I726" s="453"/>
      <c r="J726" s="453"/>
      <c r="K726" s="453"/>
      <c r="L726" s="453"/>
      <c r="M726" s="453"/>
      <c r="N726" s="453"/>
      <c r="O726" s="453"/>
      <c r="P726" s="453"/>
      <c r="Q726" s="75"/>
      <c r="R726" s="75"/>
      <c r="S726" s="75"/>
      <c r="T726" s="75"/>
      <c r="U726" s="75"/>
      <c r="V726" s="75"/>
      <c r="W726" s="75"/>
      <c r="X726" s="75"/>
      <c r="Y726" s="75"/>
      <c r="Z726" s="75"/>
      <c r="AA726" s="75"/>
      <c r="AB726" s="75"/>
      <c r="AC726" s="75"/>
      <c r="AD726" s="75"/>
      <c r="AE726" s="75"/>
      <c r="AF726" s="75"/>
      <c r="AG726" s="75"/>
      <c r="AH726" s="75"/>
      <c r="AI726" s="75"/>
    </row>
    <row r="727">
      <c r="A727" s="453"/>
      <c r="B727" s="453"/>
      <c r="C727" s="453"/>
      <c r="D727" s="453"/>
      <c r="E727" s="453"/>
      <c r="F727" s="453"/>
      <c r="G727" s="453"/>
      <c r="H727" s="453"/>
      <c r="I727" s="453"/>
      <c r="J727" s="453"/>
      <c r="K727" s="453"/>
      <c r="L727" s="453"/>
      <c r="M727" s="453"/>
      <c r="N727" s="453"/>
      <c r="O727" s="453"/>
      <c r="P727" s="453"/>
      <c r="Q727" s="75"/>
      <c r="R727" s="75"/>
      <c r="S727" s="75"/>
      <c r="T727" s="75"/>
      <c r="U727" s="75"/>
      <c r="V727" s="75"/>
      <c r="W727" s="75"/>
      <c r="X727" s="75"/>
      <c r="Y727" s="75"/>
      <c r="Z727" s="75"/>
      <c r="AA727" s="75"/>
      <c r="AB727" s="75"/>
      <c r="AC727" s="75"/>
      <c r="AD727" s="75"/>
      <c r="AE727" s="75"/>
      <c r="AF727" s="75"/>
      <c r="AG727" s="75"/>
      <c r="AH727" s="75"/>
      <c r="AI727" s="75"/>
    </row>
    <row r="728">
      <c r="A728" s="453"/>
      <c r="B728" s="453"/>
      <c r="C728" s="453"/>
      <c r="D728" s="453"/>
      <c r="E728" s="453"/>
      <c r="F728" s="453"/>
      <c r="G728" s="453"/>
      <c r="H728" s="453"/>
      <c r="I728" s="453"/>
      <c r="J728" s="453"/>
      <c r="K728" s="453"/>
      <c r="L728" s="453"/>
      <c r="M728" s="453"/>
      <c r="N728" s="453"/>
      <c r="O728" s="453"/>
      <c r="P728" s="453"/>
      <c r="Q728" s="75"/>
      <c r="R728" s="75"/>
      <c r="S728" s="75"/>
      <c r="T728" s="75"/>
      <c r="U728" s="75"/>
      <c r="V728" s="75"/>
      <c r="W728" s="75"/>
      <c r="X728" s="75"/>
      <c r="Y728" s="75"/>
      <c r="Z728" s="75"/>
      <c r="AA728" s="75"/>
      <c r="AB728" s="75"/>
      <c r="AC728" s="75"/>
      <c r="AD728" s="75"/>
      <c r="AE728" s="75"/>
      <c r="AF728" s="75"/>
      <c r="AG728" s="75"/>
      <c r="AH728" s="75"/>
      <c r="AI728" s="75"/>
    </row>
    <row r="729">
      <c r="A729" s="453"/>
      <c r="B729" s="453"/>
      <c r="C729" s="453"/>
      <c r="D729" s="453"/>
      <c r="E729" s="453"/>
      <c r="F729" s="453"/>
      <c r="G729" s="453"/>
      <c r="H729" s="453"/>
      <c r="I729" s="453"/>
      <c r="J729" s="453"/>
      <c r="K729" s="453"/>
      <c r="L729" s="453"/>
      <c r="M729" s="453"/>
      <c r="N729" s="453"/>
      <c r="O729" s="453"/>
      <c r="P729" s="453"/>
      <c r="Q729" s="75"/>
      <c r="R729" s="75"/>
      <c r="S729" s="75"/>
      <c r="T729" s="75"/>
      <c r="U729" s="75"/>
      <c r="V729" s="75"/>
      <c r="W729" s="75"/>
      <c r="X729" s="75"/>
      <c r="Y729" s="75"/>
      <c r="Z729" s="75"/>
      <c r="AA729" s="75"/>
      <c r="AB729" s="75"/>
      <c r="AC729" s="75"/>
      <c r="AD729" s="75"/>
      <c r="AE729" s="75"/>
      <c r="AF729" s="75"/>
      <c r="AG729" s="75"/>
      <c r="AH729" s="75"/>
      <c r="AI729" s="75"/>
    </row>
    <row r="730">
      <c r="A730" s="453"/>
      <c r="B730" s="453"/>
      <c r="C730" s="453"/>
      <c r="D730" s="453"/>
      <c r="E730" s="453"/>
      <c r="F730" s="453"/>
      <c r="G730" s="453"/>
      <c r="H730" s="453"/>
      <c r="I730" s="453"/>
      <c r="J730" s="453"/>
      <c r="K730" s="453"/>
      <c r="L730" s="453"/>
      <c r="M730" s="453"/>
      <c r="N730" s="453"/>
      <c r="O730" s="453"/>
      <c r="P730" s="453"/>
      <c r="Q730" s="75"/>
      <c r="R730" s="75"/>
      <c r="S730" s="75"/>
      <c r="T730" s="75"/>
      <c r="U730" s="75"/>
      <c r="V730" s="75"/>
      <c r="W730" s="75"/>
      <c r="X730" s="75"/>
      <c r="Y730" s="75"/>
      <c r="Z730" s="75"/>
      <c r="AA730" s="75"/>
      <c r="AB730" s="75"/>
      <c r="AC730" s="75"/>
      <c r="AD730" s="75"/>
      <c r="AE730" s="75"/>
      <c r="AF730" s="75"/>
      <c r="AG730" s="75"/>
      <c r="AH730" s="75"/>
      <c r="AI730" s="75"/>
    </row>
    <row r="731">
      <c r="A731" s="453"/>
      <c r="B731" s="453"/>
      <c r="C731" s="453"/>
      <c r="D731" s="453"/>
      <c r="E731" s="453"/>
      <c r="F731" s="453"/>
      <c r="G731" s="453"/>
      <c r="H731" s="453"/>
      <c r="I731" s="453"/>
      <c r="J731" s="453"/>
      <c r="K731" s="453"/>
      <c r="L731" s="453"/>
      <c r="M731" s="453"/>
      <c r="N731" s="453"/>
      <c r="O731" s="453"/>
      <c r="P731" s="453"/>
      <c r="Q731" s="75"/>
      <c r="R731" s="75"/>
      <c r="S731" s="75"/>
      <c r="T731" s="75"/>
      <c r="U731" s="75"/>
      <c r="V731" s="75"/>
      <c r="W731" s="75"/>
      <c r="X731" s="75"/>
      <c r="Y731" s="75"/>
      <c r="Z731" s="75"/>
      <c r="AA731" s="75"/>
      <c r="AB731" s="75"/>
      <c r="AC731" s="75"/>
      <c r="AD731" s="75"/>
      <c r="AE731" s="75"/>
      <c r="AF731" s="75"/>
      <c r="AG731" s="75"/>
      <c r="AH731" s="75"/>
      <c r="AI731" s="75"/>
    </row>
    <row r="732">
      <c r="A732" s="453"/>
      <c r="B732" s="453"/>
      <c r="C732" s="453"/>
      <c r="D732" s="453"/>
      <c r="E732" s="453"/>
      <c r="F732" s="453"/>
      <c r="G732" s="453"/>
      <c r="H732" s="453"/>
      <c r="I732" s="453"/>
      <c r="J732" s="453"/>
      <c r="K732" s="453"/>
      <c r="L732" s="453"/>
      <c r="M732" s="453"/>
      <c r="N732" s="453"/>
      <c r="O732" s="453"/>
      <c r="P732" s="453"/>
      <c r="Q732" s="75"/>
      <c r="R732" s="75"/>
      <c r="S732" s="75"/>
      <c r="T732" s="75"/>
      <c r="U732" s="75"/>
      <c r="V732" s="75"/>
      <c r="W732" s="75"/>
      <c r="X732" s="75"/>
      <c r="Y732" s="75"/>
      <c r="Z732" s="75"/>
      <c r="AA732" s="75"/>
      <c r="AB732" s="75"/>
      <c r="AC732" s="75"/>
      <c r="AD732" s="75"/>
      <c r="AE732" s="75"/>
      <c r="AF732" s="75"/>
      <c r="AG732" s="75"/>
      <c r="AH732" s="75"/>
      <c r="AI732" s="75"/>
    </row>
    <row r="733">
      <c r="A733" s="453"/>
      <c r="B733" s="453"/>
      <c r="C733" s="453"/>
      <c r="D733" s="453"/>
      <c r="E733" s="453"/>
      <c r="F733" s="453"/>
      <c r="G733" s="453"/>
      <c r="H733" s="453"/>
      <c r="I733" s="453"/>
      <c r="J733" s="453"/>
      <c r="K733" s="453"/>
      <c r="L733" s="453"/>
      <c r="M733" s="453"/>
      <c r="N733" s="453"/>
      <c r="O733" s="453"/>
      <c r="P733" s="453"/>
      <c r="Q733" s="75"/>
      <c r="R733" s="75"/>
      <c r="S733" s="75"/>
      <c r="T733" s="75"/>
      <c r="U733" s="75"/>
      <c r="V733" s="75"/>
      <c r="W733" s="75"/>
      <c r="X733" s="75"/>
      <c r="Y733" s="75"/>
      <c r="Z733" s="75"/>
      <c r="AA733" s="75"/>
      <c r="AB733" s="75"/>
      <c r="AC733" s="75"/>
      <c r="AD733" s="75"/>
      <c r="AE733" s="75"/>
      <c r="AF733" s="75"/>
      <c r="AG733" s="75"/>
      <c r="AH733" s="75"/>
      <c r="AI733" s="75"/>
    </row>
    <row r="734">
      <c r="A734" s="453"/>
      <c r="B734" s="453"/>
      <c r="C734" s="453"/>
      <c r="D734" s="453"/>
      <c r="E734" s="453"/>
      <c r="F734" s="453"/>
      <c r="G734" s="453"/>
      <c r="H734" s="453"/>
      <c r="I734" s="453"/>
      <c r="J734" s="453"/>
      <c r="K734" s="453"/>
      <c r="L734" s="453"/>
      <c r="M734" s="453"/>
      <c r="N734" s="453"/>
      <c r="O734" s="453"/>
      <c r="P734" s="453"/>
      <c r="Q734" s="75"/>
      <c r="R734" s="75"/>
      <c r="S734" s="75"/>
      <c r="T734" s="75"/>
      <c r="U734" s="75"/>
      <c r="V734" s="75"/>
      <c r="W734" s="75"/>
      <c r="X734" s="75"/>
      <c r="Y734" s="75"/>
      <c r="Z734" s="75"/>
      <c r="AA734" s="75"/>
      <c r="AB734" s="75"/>
      <c r="AC734" s="75"/>
      <c r="AD734" s="75"/>
      <c r="AE734" s="75"/>
      <c r="AF734" s="75"/>
      <c r="AG734" s="75"/>
      <c r="AH734" s="75"/>
      <c r="AI734" s="75"/>
    </row>
    <row r="735">
      <c r="A735" s="453"/>
      <c r="B735" s="453"/>
      <c r="C735" s="453"/>
      <c r="D735" s="453"/>
      <c r="E735" s="453"/>
      <c r="F735" s="453"/>
      <c r="G735" s="453"/>
      <c r="H735" s="453"/>
      <c r="I735" s="453"/>
      <c r="J735" s="453"/>
      <c r="K735" s="453"/>
      <c r="L735" s="453"/>
      <c r="M735" s="453"/>
      <c r="N735" s="453"/>
      <c r="O735" s="453"/>
      <c r="P735" s="453"/>
      <c r="Q735" s="75"/>
      <c r="R735" s="75"/>
      <c r="S735" s="75"/>
      <c r="T735" s="75"/>
      <c r="U735" s="75"/>
      <c r="V735" s="75"/>
      <c r="W735" s="75"/>
      <c r="X735" s="75"/>
      <c r="Y735" s="75"/>
      <c r="Z735" s="75"/>
      <c r="AA735" s="75"/>
      <c r="AB735" s="75"/>
      <c r="AC735" s="75"/>
      <c r="AD735" s="75"/>
      <c r="AE735" s="75"/>
      <c r="AF735" s="75"/>
      <c r="AG735" s="75"/>
      <c r="AH735" s="75"/>
      <c r="AI735" s="75"/>
    </row>
    <row r="736">
      <c r="A736" s="453"/>
      <c r="B736" s="453"/>
      <c r="C736" s="453"/>
      <c r="D736" s="453"/>
      <c r="E736" s="453"/>
      <c r="F736" s="453"/>
      <c r="G736" s="453"/>
      <c r="H736" s="453"/>
      <c r="I736" s="453"/>
      <c r="J736" s="453"/>
      <c r="K736" s="453"/>
      <c r="L736" s="453"/>
      <c r="M736" s="453"/>
      <c r="N736" s="453"/>
      <c r="O736" s="453"/>
      <c r="P736" s="453"/>
      <c r="Q736" s="75"/>
      <c r="R736" s="75"/>
      <c r="S736" s="75"/>
      <c r="T736" s="75"/>
      <c r="U736" s="75"/>
      <c r="V736" s="75"/>
      <c r="W736" s="75"/>
      <c r="X736" s="75"/>
      <c r="Y736" s="75"/>
      <c r="Z736" s="75"/>
      <c r="AA736" s="75"/>
      <c r="AB736" s="75"/>
      <c r="AC736" s="75"/>
      <c r="AD736" s="75"/>
      <c r="AE736" s="75"/>
      <c r="AF736" s="75"/>
      <c r="AG736" s="75"/>
      <c r="AH736" s="75"/>
      <c r="AI736" s="75"/>
    </row>
    <row r="737">
      <c r="A737" s="453"/>
      <c r="B737" s="453"/>
      <c r="C737" s="453"/>
      <c r="D737" s="453"/>
      <c r="E737" s="453"/>
      <c r="F737" s="453"/>
      <c r="G737" s="453"/>
      <c r="H737" s="453"/>
      <c r="I737" s="453"/>
      <c r="J737" s="453"/>
      <c r="K737" s="453"/>
      <c r="L737" s="453"/>
      <c r="M737" s="453"/>
      <c r="N737" s="453"/>
      <c r="O737" s="453"/>
      <c r="P737" s="453"/>
      <c r="Q737" s="75"/>
      <c r="R737" s="75"/>
      <c r="S737" s="75"/>
      <c r="T737" s="75"/>
      <c r="U737" s="75"/>
      <c r="V737" s="75"/>
      <c r="W737" s="75"/>
      <c r="X737" s="75"/>
      <c r="Y737" s="75"/>
      <c r="Z737" s="75"/>
      <c r="AA737" s="75"/>
      <c r="AB737" s="75"/>
      <c r="AC737" s="75"/>
      <c r="AD737" s="75"/>
      <c r="AE737" s="75"/>
      <c r="AF737" s="75"/>
      <c r="AG737" s="75"/>
      <c r="AH737" s="75"/>
      <c r="AI737" s="75"/>
    </row>
    <row r="738">
      <c r="A738" s="453"/>
      <c r="B738" s="453"/>
      <c r="C738" s="453"/>
      <c r="D738" s="453"/>
      <c r="E738" s="453"/>
      <c r="F738" s="453"/>
      <c r="G738" s="453"/>
      <c r="H738" s="453"/>
      <c r="I738" s="453"/>
      <c r="J738" s="453"/>
      <c r="K738" s="453"/>
      <c r="L738" s="453"/>
      <c r="M738" s="453"/>
      <c r="N738" s="453"/>
      <c r="O738" s="453"/>
      <c r="P738" s="453"/>
      <c r="Q738" s="75"/>
      <c r="R738" s="75"/>
      <c r="S738" s="75"/>
      <c r="T738" s="75"/>
      <c r="U738" s="75"/>
      <c r="V738" s="75"/>
      <c r="W738" s="75"/>
      <c r="X738" s="75"/>
      <c r="Y738" s="75"/>
      <c r="Z738" s="75"/>
      <c r="AA738" s="75"/>
      <c r="AB738" s="75"/>
      <c r="AC738" s="75"/>
      <c r="AD738" s="75"/>
      <c r="AE738" s="75"/>
      <c r="AF738" s="75"/>
      <c r="AG738" s="75"/>
      <c r="AH738" s="75"/>
      <c r="AI738" s="75"/>
    </row>
    <row r="739">
      <c r="A739" s="453"/>
      <c r="B739" s="453"/>
      <c r="C739" s="453"/>
      <c r="D739" s="453"/>
      <c r="E739" s="453"/>
      <c r="F739" s="453"/>
      <c r="G739" s="453"/>
      <c r="H739" s="453"/>
      <c r="I739" s="453"/>
      <c r="J739" s="453"/>
      <c r="K739" s="453"/>
      <c r="L739" s="453"/>
      <c r="M739" s="453"/>
      <c r="N739" s="453"/>
      <c r="O739" s="453"/>
      <c r="P739" s="453"/>
      <c r="Q739" s="75"/>
      <c r="R739" s="75"/>
      <c r="S739" s="75"/>
      <c r="T739" s="75"/>
      <c r="U739" s="75"/>
      <c r="V739" s="75"/>
      <c r="W739" s="75"/>
      <c r="X739" s="75"/>
      <c r="Y739" s="75"/>
      <c r="Z739" s="75"/>
      <c r="AA739" s="75"/>
      <c r="AB739" s="75"/>
      <c r="AC739" s="75"/>
      <c r="AD739" s="75"/>
      <c r="AE739" s="75"/>
      <c r="AF739" s="75"/>
      <c r="AG739" s="75"/>
      <c r="AH739" s="75"/>
      <c r="AI739" s="75"/>
    </row>
    <row r="740">
      <c r="A740" s="453"/>
      <c r="B740" s="453"/>
      <c r="C740" s="453"/>
      <c r="D740" s="453"/>
      <c r="E740" s="453"/>
      <c r="F740" s="453"/>
      <c r="G740" s="453"/>
      <c r="H740" s="453"/>
      <c r="I740" s="453"/>
      <c r="J740" s="453"/>
      <c r="K740" s="453"/>
      <c r="L740" s="453"/>
      <c r="M740" s="453"/>
      <c r="N740" s="453"/>
      <c r="O740" s="453"/>
      <c r="P740" s="453"/>
      <c r="Q740" s="75"/>
      <c r="R740" s="75"/>
      <c r="S740" s="75"/>
      <c r="T740" s="75"/>
      <c r="U740" s="75"/>
      <c r="V740" s="75"/>
      <c r="W740" s="75"/>
      <c r="X740" s="75"/>
      <c r="Y740" s="75"/>
      <c r="Z740" s="75"/>
      <c r="AA740" s="75"/>
      <c r="AB740" s="75"/>
      <c r="AC740" s="75"/>
      <c r="AD740" s="75"/>
      <c r="AE740" s="75"/>
      <c r="AF740" s="75"/>
      <c r="AG740" s="75"/>
      <c r="AH740" s="75"/>
      <c r="AI740" s="75"/>
    </row>
    <row r="741">
      <c r="A741" s="453"/>
      <c r="B741" s="453"/>
      <c r="C741" s="453"/>
      <c r="D741" s="453"/>
      <c r="E741" s="453"/>
      <c r="F741" s="453"/>
      <c r="G741" s="453"/>
      <c r="H741" s="453"/>
      <c r="I741" s="453"/>
      <c r="J741" s="453"/>
      <c r="K741" s="453"/>
      <c r="L741" s="453"/>
      <c r="M741" s="453"/>
      <c r="N741" s="453"/>
      <c r="O741" s="453"/>
      <c r="P741" s="453"/>
      <c r="Q741" s="75"/>
      <c r="R741" s="75"/>
      <c r="S741" s="75"/>
      <c r="T741" s="75"/>
      <c r="U741" s="75"/>
      <c r="V741" s="75"/>
      <c r="W741" s="75"/>
      <c r="X741" s="75"/>
      <c r="Y741" s="75"/>
      <c r="Z741" s="75"/>
      <c r="AA741" s="75"/>
      <c r="AB741" s="75"/>
      <c r="AC741" s="75"/>
      <c r="AD741" s="75"/>
      <c r="AE741" s="75"/>
      <c r="AF741" s="75"/>
      <c r="AG741" s="75"/>
      <c r="AH741" s="75"/>
      <c r="AI741" s="75"/>
    </row>
    <row r="742">
      <c r="A742" s="453"/>
      <c r="B742" s="453"/>
      <c r="C742" s="453"/>
      <c r="D742" s="453"/>
      <c r="E742" s="453"/>
      <c r="F742" s="453"/>
      <c r="G742" s="453"/>
      <c r="H742" s="453"/>
      <c r="I742" s="453"/>
      <c r="J742" s="453"/>
      <c r="K742" s="453"/>
      <c r="L742" s="453"/>
      <c r="M742" s="453"/>
      <c r="N742" s="453"/>
      <c r="O742" s="453"/>
      <c r="P742" s="453"/>
      <c r="Q742" s="75"/>
      <c r="R742" s="75"/>
      <c r="S742" s="75"/>
      <c r="T742" s="75"/>
      <c r="U742" s="75"/>
      <c r="V742" s="75"/>
      <c r="W742" s="75"/>
      <c r="X742" s="75"/>
      <c r="Y742" s="75"/>
      <c r="Z742" s="75"/>
      <c r="AA742" s="75"/>
      <c r="AB742" s="75"/>
      <c r="AC742" s="75"/>
      <c r="AD742" s="75"/>
      <c r="AE742" s="75"/>
      <c r="AF742" s="75"/>
      <c r="AG742" s="75"/>
      <c r="AH742" s="75"/>
      <c r="AI742" s="75"/>
    </row>
    <row r="743">
      <c r="A743" s="453"/>
      <c r="B743" s="453"/>
      <c r="C743" s="453"/>
      <c r="D743" s="453"/>
      <c r="E743" s="453"/>
      <c r="F743" s="453"/>
      <c r="G743" s="453"/>
      <c r="H743" s="453"/>
      <c r="I743" s="453"/>
      <c r="J743" s="453"/>
      <c r="K743" s="453"/>
      <c r="L743" s="453"/>
      <c r="M743" s="453"/>
      <c r="N743" s="453"/>
      <c r="O743" s="453"/>
      <c r="P743" s="453"/>
      <c r="Q743" s="75"/>
      <c r="R743" s="75"/>
      <c r="S743" s="75"/>
      <c r="T743" s="75"/>
      <c r="U743" s="75"/>
      <c r="V743" s="75"/>
      <c r="W743" s="75"/>
      <c r="X743" s="75"/>
      <c r="Y743" s="75"/>
      <c r="Z743" s="75"/>
      <c r="AA743" s="75"/>
      <c r="AB743" s="75"/>
      <c r="AC743" s="75"/>
      <c r="AD743" s="75"/>
      <c r="AE743" s="75"/>
      <c r="AF743" s="75"/>
      <c r="AG743" s="75"/>
      <c r="AH743" s="75"/>
      <c r="AI743" s="75"/>
    </row>
    <row r="744">
      <c r="A744" s="453"/>
      <c r="B744" s="453"/>
      <c r="C744" s="453"/>
      <c r="D744" s="453"/>
      <c r="E744" s="453"/>
      <c r="F744" s="453"/>
      <c r="G744" s="453"/>
      <c r="H744" s="453"/>
      <c r="I744" s="453"/>
      <c r="J744" s="453"/>
      <c r="K744" s="453"/>
      <c r="L744" s="453"/>
      <c r="M744" s="453"/>
      <c r="N744" s="453"/>
      <c r="O744" s="453"/>
      <c r="P744" s="453"/>
      <c r="Q744" s="75"/>
      <c r="R744" s="75"/>
      <c r="S744" s="75"/>
      <c r="T744" s="75"/>
      <c r="U744" s="75"/>
      <c r="V744" s="75"/>
      <c r="W744" s="75"/>
      <c r="X744" s="75"/>
      <c r="Y744" s="75"/>
      <c r="Z744" s="75"/>
      <c r="AA744" s="75"/>
      <c r="AB744" s="75"/>
      <c r="AC744" s="75"/>
      <c r="AD744" s="75"/>
      <c r="AE744" s="75"/>
      <c r="AF744" s="75"/>
      <c r="AG744" s="75"/>
      <c r="AH744" s="75"/>
      <c r="AI744" s="75"/>
    </row>
    <row r="745">
      <c r="A745" s="453"/>
      <c r="B745" s="453"/>
      <c r="C745" s="453"/>
      <c r="D745" s="453"/>
      <c r="E745" s="453"/>
      <c r="F745" s="453"/>
      <c r="G745" s="453"/>
      <c r="H745" s="453"/>
      <c r="I745" s="453"/>
      <c r="J745" s="453"/>
      <c r="K745" s="453"/>
      <c r="L745" s="453"/>
      <c r="M745" s="453"/>
      <c r="N745" s="453"/>
      <c r="O745" s="453"/>
      <c r="P745" s="453"/>
      <c r="Q745" s="75"/>
      <c r="R745" s="75"/>
      <c r="S745" s="75"/>
      <c r="T745" s="75"/>
      <c r="U745" s="75"/>
      <c r="V745" s="75"/>
      <c r="W745" s="75"/>
      <c r="X745" s="75"/>
      <c r="Y745" s="75"/>
      <c r="Z745" s="75"/>
      <c r="AA745" s="75"/>
      <c r="AB745" s="75"/>
      <c r="AC745" s="75"/>
      <c r="AD745" s="75"/>
      <c r="AE745" s="75"/>
      <c r="AF745" s="75"/>
      <c r="AG745" s="75"/>
      <c r="AH745" s="75"/>
      <c r="AI745" s="75"/>
    </row>
    <row r="746">
      <c r="A746" s="453"/>
      <c r="B746" s="453"/>
      <c r="C746" s="453"/>
      <c r="D746" s="453"/>
      <c r="E746" s="453"/>
      <c r="F746" s="453"/>
      <c r="G746" s="453"/>
      <c r="H746" s="453"/>
      <c r="I746" s="453"/>
      <c r="J746" s="453"/>
      <c r="K746" s="453"/>
      <c r="L746" s="453"/>
      <c r="M746" s="453"/>
      <c r="N746" s="453"/>
      <c r="O746" s="453"/>
      <c r="P746" s="453"/>
      <c r="Q746" s="75"/>
      <c r="R746" s="75"/>
      <c r="S746" s="75"/>
      <c r="T746" s="75"/>
      <c r="U746" s="75"/>
      <c r="V746" s="75"/>
      <c r="W746" s="75"/>
      <c r="X746" s="75"/>
      <c r="Y746" s="75"/>
      <c r="Z746" s="75"/>
      <c r="AA746" s="75"/>
      <c r="AB746" s="75"/>
      <c r="AC746" s="75"/>
      <c r="AD746" s="75"/>
      <c r="AE746" s="75"/>
      <c r="AF746" s="75"/>
      <c r="AG746" s="75"/>
      <c r="AH746" s="75"/>
      <c r="AI746" s="75"/>
    </row>
    <row r="747">
      <c r="A747" s="453"/>
      <c r="B747" s="453"/>
      <c r="C747" s="453"/>
      <c r="D747" s="453"/>
      <c r="E747" s="453"/>
      <c r="F747" s="453"/>
      <c r="G747" s="453"/>
      <c r="H747" s="453"/>
      <c r="I747" s="453"/>
      <c r="J747" s="453"/>
      <c r="K747" s="453"/>
      <c r="L747" s="453"/>
      <c r="M747" s="453"/>
      <c r="N747" s="453"/>
      <c r="O747" s="453"/>
      <c r="P747" s="453"/>
      <c r="Q747" s="75"/>
      <c r="R747" s="75"/>
      <c r="S747" s="75"/>
      <c r="T747" s="75"/>
      <c r="U747" s="75"/>
      <c r="V747" s="75"/>
      <c r="W747" s="75"/>
      <c r="X747" s="75"/>
      <c r="Y747" s="75"/>
      <c r="Z747" s="75"/>
      <c r="AA747" s="75"/>
      <c r="AB747" s="75"/>
      <c r="AC747" s="75"/>
      <c r="AD747" s="75"/>
      <c r="AE747" s="75"/>
      <c r="AF747" s="75"/>
      <c r="AG747" s="75"/>
      <c r="AH747" s="75"/>
      <c r="AI747" s="75"/>
    </row>
    <row r="748">
      <c r="A748" s="453"/>
      <c r="B748" s="453"/>
      <c r="C748" s="453"/>
      <c r="D748" s="453"/>
      <c r="E748" s="453"/>
      <c r="F748" s="453"/>
      <c r="G748" s="453"/>
      <c r="H748" s="453"/>
      <c r="I748" s="453"/>
      <c r="J748" s="453"/>
      <c r="K748" s="453"/>
      <c r="L748" s="453"/>
      <c r="M748" s="453"/>
      <c r="N748" s="453"/>
      <c r="O748" s="453"/>
      <c r="P748" s="453"/>
      <c r="Q748" s="75"/>
      <c r="R748" s="75"/>
      <c r="S748" s="75"/>
      <c r="T748" s="75"/>
      <c r="U748" s="75"/>
      <c r="V748" s="75"/>
      <c r="W748" s="75"/>
      <c r="X748" s="75"/>
      <c r="Y748" s="75"/>
      <c r="Z748" s="75"/>
      <c r="AA748" s="75"/>
      <c r="AB748" s="75"/>
      <c r="AC748" s="75"/>
      <c r="AD748" s="75"/>
      <c r="AE748" s="75"/>
      <c r="AF748" s="75"/>
      <c r="AG748" s="75"/>
      <c r="AH748" s="75"/>
      <c r="AI748" s="75"/>
    </row>
    <row r="749">
      <c r="A749" s="453"/>
      <c r="B749" s="453"/>
      <c r="C749" s="453"/>
      <c r="D749" s="453"/>
      <c r="E749" s="453"/>
      <c r="F749" s="453"/>
      <c r="G749" s="453"/>
      <c r="H749" s="453"/>
      <c r="I749" s="453"/>
      <c r="J749" s="453"/>
      <c r="K749" s="453"/>
      <c r="L749" s="453"/>
      <c r="M749" s="453"/>
      <c r="N749" s="453"/>
      <c r="O749" s="453"/>
      <c r="P749" s="453"/>
      <c r="Q749" s="75"/>
      <c r="R749" s="75"/>
      <c r="S749" s="75"/>
      <c r="T749" s="75"/>
      <c r="U749" s="75"/>
      <c r="V749" s="75"/>
      <c r="W749" s="75"/>
      <c r="X749" s="75"/>
      <c r="Y749" s="75"/>
      <c r="Z749" s="75"/>
      <c r="AA749" s="75"/>
      <c r="AB749" s="75"/>
      <c r="AC749" s="75"/>
      <c r="AD749" s="75"/>
      <c r="AE749" s="75"/>
      <c r="AF749" s="75"/>
      <c r="AG749" s="75"/>
      <c r="AH749" s="75"/>
      <c r="AI749" s="75"/>
    </row>
    <row r="750">
      <c r="A750" s="453"/>
      <c r="B750" s="453"/>
      <c r="C750" s="453"/>
      <c r="D750" s="453"/>
      <c r="E750" s="453"/>
      <c r="F750" s="453"/>
      <c r="G750" s="453"/>
      <c r="H750" s="453"/>
      <c r="I750" s="453"/>
      <c r="J750" s="453"/>
      <c r="K750" s="453"/>
      <c r="L750" s="453"/>
      <c r="M750" s="453"/>
      <c r="N750" s="453"/>
      <c r="O750" s="453"/>
      <c r="P750" s="453"/>
      <c r="Q750" s="75"/>
      <c r="R750" s="75"/>
      <c r="S750" s="75"/>
      <c r="T750" s="75"/>
      <c r="U750" s="75"/>
      <c r="V750" s="75"/>
      <c r="W750" s="75"/>
      <c r="X750" s="75"/>
      <c r="Y750" s="75"/>
      <c r="Z750" s="75"/>
      <c r="AA750" s="75"/>
      <c r="AB750" s="75"/>
      <c r="AC750" s="75"/>
      <c r="AD750" s="75"/>
      <c r="AE750" s="75"/>
      <c r="AF750" s="75"/>
      <c r="AG750" s="75"/>
      <c r="AH750" s="75"/>
      <c r="AI750" s="75"/>
    </row>
    <row r="751">
      <c r="A751" s="453"/>
      <c r="B751" s="453"/>
      <c r="C751" s="453"/>
      <c r="D751" s="453"/>
      <c r="E751" s="453"/>
      <c r="F751" s="453"/>
      <c r="G751" s="453"/>
      <c r="H751" s="453"/>
      <c r="I751" s="453"/>
      <c r="J751" s="453"/>
      <c r="K751" s="453"/>
      <c r="L751" s="453"/>
      <c r="M751" s="453"/>
      <c r="N751" s="453"/>
      <c r="O751" s="453"/>
      <c r="P751" s="453"/>
      <c r="Q751" s="75"/>
      <c r="R751" s="75"/>
      <c r="S751" s="75"/>
      <c r="T751" s="75"/>
      <c r="U751" s="75"/>
      <c r="V751" s="75"/>
      <c r="W751" s="75"/>
      <c r="X751" s="75"/>
      <c r="Y751" s="75"/>
      <c r="Z751" s="75"/>
      <c r="AA751" s="75"/>
      <c r="AB751" s="75"/>
      <c r="AC751" s="75"/>
      <c r="AD751" s="75"/>
      <c r="AE751" s="75"/>
      <c r="AF751" s="75"/>
      <c r="AG751" s="75"/>
      <c r="AH751" s="75"/>
      <c r="AI751" s="75"/>
    </row>
    <row r="752">
      <c r="A752" s="453"/>
      <c r="B752" s="453"/>
      <c r="C752" s="453"/>
      <c r="D752" s="453"/>
      <c r="E752" s="453"/>
      <c r="F752" s="453"/>
      <c r="G752" s="453"/>
      <c r="H752" s="453"/>
      <c r="I752" s="453"/>
      <c r="J752" s="453"/>
      <c r="K752" s="453"/>
      <c r="L752" s="453"/>
      <c r="M752" s="453"/>
      <c r="N752" s="453"/>
      <c r="O752" s="453"/>
      <c r="P752" s="453"/>
      <c r="Q752" s="75"/>
      <c r="R752" s="75"/>
      <c r="S752" s="75"/>
      <c r="T752" s="75"/>
      <c r="U752" s="75"/>
      <c r="V752" s="75"/>
      <c r="W752" s="75"/>
      <c r="X752" s="75"/>
      <c r="Y752" s="75"/>
      <c r="Z752" s="75"/>
      <c r="AA752" s="75"/>
      <c r="AB752" s="75"/>
      <c r="AC752" s="75"/>
      <c r="AD752" s="75"/>
      <c r="AE752" s="75"/>
      <c r="AF752" s="75"/>
      <c r="AG752" s="75"/>
      <c r="AH752" s="75"/>
      <c r="AI752" s="75"/>
    </row>
    <row r="753">
      <c r="A753" s="453"/>
      <c r="B753" s="453"/>
      <c r="C753" s="453"/>
      <c r="D753" s="453"/>
      <c r="E753" s="453"/>
      <c r="F753" s="453"/>
      <c r="G753" s="453"/>
      <c r="H753" s="453"/>
      <c r="I753" s="453"/>
      <c r="J753" s="453"/>
      <c r="K753" s="453"/>
      <c r="L753" s="453"/>
      <c r="M753" s="453"/>
      <c r="N753" s="453"/>
      <c r="O753" s="453"/>
      <c r="P753" s="453"/>
      <c r="Q753" s="75"/>
      <c r="R753" s="75"/>
      <c r="S753" s="75"/>
      <c r="T753" s="75"/>
      <c r="U753" s="75"/>
      <c r="V753" s="75"/>
      <c r="W753" s="75"/>
      <c r="X753" s="75"/>
      <c r="Y753" s="75"/>
      <c r="Z753" s="75"/>
      <c r="AA753" s="75"/>
      <c r="AB753" s="75"/>
      <c r="AC753" s="75"/>
      <c r="AD753" s="75"/>
      <c r="AE753" s="75"/>
      <c r="AF753" s="75"/>
      <c r="AG753" s="75"/>
      <c r="AH753" s="75"/>
      <c r="AI753" s="75"/>
    </row>
    <row r="754">
      <c r="A754" s="453"/>
      <c r="B754" s="453"/>
      <c r="C754" s="453"/>
      <c r="D754" s="453"/>
      <c r="E754" s="453"/>
      <c r="F754" s="453"/>
      <c r="G754" s="453"/>
      <c r="H754" s="453"/>
      <c r="I754" s="453"/>
      <c r="J754" s="453"/>
      <c r="K754" s="453"/>
      <c r="L754" s="453"/>
      <c r="M754" s="453"/>
      <c r="N754" s="453"/>
      <c r="O754" s="453"/>
      <c r="P754" s="453"/>
      <c r="Q754" s="75"/>
      <c r="R754" s="75"/>
      <c r="S754" s="75"/>
      <c r="T754" s="75"/>
      <c r="U754" s="75"/>
      <c r="V754" s="75"/>
      <c r="W754" s="75"/>
      <c r="X754" s="75"/>
      <c r="Y754" s="75"/>
      <c r="Z754" s="75"/>
      <c r="AA754" s="75"/>
      <c r="AB754" s="75"/>
      <c r="AC754" s="75"/>
      <c r="AD754" s="75"/>
      <c r="AE754" s="75"/>
      <c r="AF754" s="75"/>
      <c r="AG754" s="75"/>
      <c r="AH754" s="75"/>
      <c r="AI754" s="75"/>
    </row>
    <row r="755">
      <c r="A755" s="453"/>
      <c r="B755" s="453"/>
      <c r="C755" s="453"/>
      <c r="D755" s="453"/>
      <c r="E755" s="453"/>
      <c r="F755" s="453"/>
      <c r="G755" s="453"/>
      <c r="H755" s="453"/>
      <c r="I755" s="453"/>
      <c r="J755" s="453"/>
      <c r="K755" s="453"/>
      <c r="L755" s="453"/>
      <c r="M755" s="453"/>
      <c r="N755" s="453"/>
      <c r="O755" s="453"/>
      <c r="P755" s="453"/>
      <c r="Q755" s="75"/>
      <c r="R755" s="75"/>
      <c r="S755" s="75"/>
      <c r="T755" s="75"/>
      <c r="U755" s="75"/>
      <c r="V755" s="75"/>
      <c r="W755" s="75"/>
      <c r="X755" s="75"/>
      <c r="Y755" s="75"/>
      <c r="Z755" s="75"/>
      <c r="AA755" s="75"/>
      <c r="AB755" s="75"/>
      <c r="AC755" s="75"/>
      <c r="AD755" s="75"/>
      <c r="AE755" s="75"/>
      <c r="AF755" s="75"/>
      <c r="AG755" s="75"/>
      <c r="AH755" s="75"/>
      <c r="AI755" s="75"/>
    </row>
    <row r="756">
      <c r="A756" s="453"/>
      <c r="B756" s="453"/>
      <c r="C756" s="453"/>
      <c r="D756" s="453"/>
      <c r="E756" s="453"/>
      <c r="F756" s="453"/>
      <c r="G756" s="453"/>
      <c r="H756" s="453"/>
      <c r="I756" s="453"/>
      <c r="J756" s="453"/>
      <c r="K756" s="453"/>
      <c r="L756" s="453"/>
      <c r="M756" s="453"/>
      <c r="N756" s="453"/>
      <c r="O756" s="453"/>
      <c r="P756" s="453"/>
      <c r="Q756" s="75"/>
      <c r="R756" s="75"/>
      <c r="S756" s="75"/>
      <c r="T756" s="75"/>
      <c r="U756" s="75"/>
      <c r="V756" s="75"/>
      <c r="W756" s="75"/>
      <c r="X756" s="75"/>
      <c r="Y756" s="75"/>
      <c r="Z756" s="75"/>
      <c r="AA756" s="75"/>
      <c r="AB756" s="75"/>
      <c r="AC756" s="75"/>
      <c r="AD756" s="75"/>
      <c r="AE756" s="75"/>
      <c r="AF756" s="75"/>
      <c r="AG756" s="75"/>
      <c r="AH756" s="75"/>
      <c r="AI756" s="75"/>
    </row>
    <row r="757">
      <c r="A757" s="453"/>
      <c r="B757" s="453"/>
      <c r="C757" s="453"/>
      <c r="D757" s="453"/>
      <c r="E757" s="453"/>
      <c r="F757" s="453"/>
      <c r="G757" s="453"/>
      <c r="H757" s="453"/>
      <c r="I757" s="453"/>
      <c r="J757" s="453"/>
      <c r="K757" s="453"/>
      <c r="L757" s="453"/>
      <c r="M757" s="453"/>
      <c r="N757" s="453"/>
      <c r="O757" s="453"/>
      <c r="P757" s="453"/>
      <c r="Q757" s="75"/>
      <c r="R757" s="75"/>
      <c r="S757" s="75"/>
      <c r="T757" s="75"/>
      <c r="U757" s="75"/>
      <c r="V757" s="75"/>
      <c r="W757" s="75"/>
      <c r="X757" s="75"/>
      <c r="Y757" s="75"/>
      <c r="Z757" s="75"/>
      <c r="AA757" s="75"/>
      <c r="AB757" s="75"/>
      <c r="AC757" s="75"/>
      <c r="AD757" s="75"/>
      <c r="AE757" s="75"/>
      <c r="AF757" s="75"/>
      <c r="AG757" s="75"/>
      <c r="AH757" s="75"/>
      <c r="AI757" s="75"/>
    </row>
    <row r="758">
      <c r="A758" s="453"/>
      <c r="B758" s="453"/>
      <c r="C758" s="453"/>
      <c r="D758" s="453"/>
      <c r="E758" s="453"/>
      <c r="F758" s="453"/>
      <c r="G758" s="453"/>
      <c r="H758" s="453"/>
      <c r="I758" s="453"/>
      <c r="J758" s="453"/>
      <c r="K758" s="453"/>
      <c r="L758" s="453"/>
      <c r="M758" s="453"/>
      <c r="N758" s="453"/>
      <c r="O758" s="453"/>
      <c r="P758" s="453"/>
      <c r="Q758" s="75"/>
      <c r="R758" s="75"/>
      <c r="S758" s="75"/>
      <c r="T758" s="75"/>
      <c r="U758" s="75"/>
      <c r="V758" s="75"/>
      <c r="W758" s="75"/>
      <c r="X758" s="75"/>
      <c r="Y758" s="75"/>
      <c r="Z758" s="75"/>
      <c r="AA758" s="75"/>
      <c r="AB758" s="75"/>
      <c r="AC758" s="75"/>
      <c r="AD758" s="75"/>
      <c r="AE758" s="75"/>
      <c r="AF758" s="75"/>
      <c r="AG758" s="75"/>
      <c r="AH758" s="75"/>
      <c r="AI758" s="75"/>
    </row>
    <row r="759">
      <c r="A759" s="453"/>
      <c r="B759" s="453"/>
      <c r="C759" s="453"/>
      <c r="D759" s="453"/>
      <c r="E759" s="453"/>
      <c r="F759" s="453"/>
      <c r="G759" s="453"/>
      <c r="H759" s="453"/>
      <c r="I759" s="453"/>
      <c r="J759" s="453"/>
      <c r="K759" s="453"/>
      <c r="L759" s="453"/>
      <c r="M759" s="453"/>
      <c r="N759" s="453"/>
      <c r="O759" s="453"/>
      <c r="P759" s="453"/>
      <c r="Q759" s="75"/>
      <c r="R759" s="75"/>
      <c r="S759" s="75"/>
      <c r="T759" s="75"/>
      <c r="U759" s="75"/>
      <c r="V759" s="75"/>
      <c r="W759" s="75"/>
      <c r="X759" s="75"/>
      <c r="Y759" s="75"/>
      <c r="Z759" s="75"/>
      <c r="AA759" s="75"/>
      <c r="AB759" s="75"/>
      <c r="AC759" s="75"/>
      <c r="AD759" s="75"/>
      <c r="AE759" s="75"/>
      <c r="AF759" s="75"/>
      <c r="AG759" s="75"/>
      <c r="AH759" s="75"/>
      <c r="AI759" s="75"/>
    </row>
    <row r="760">
      <c r="A760" s="453"/>
      <c r="B760" s="453"/>
      <c r="C760" s="453"/>
      <c r="D760" s="453"/>
      <c r="E760" s="453"/>
      <c r="F760" s="453"/>
      <c r="G760" s="453"/>
      <c r="H760" s="453"/>
      <c r="I760" s="453"/>
      <c r="J760" s="453"/>
      <c r="K760" s="453"/>
      <c r="L760" s="453"/>
      <c r="M760" s="453"/>
      <c r="N760" s="453"/>
      <c r="O760" s="453"/>
      <c r="P760" s="453"/>
      <c r="Q760" s="75"/>
      <c r="R760" s="75"/>
      <c r="S760" s="75"/>
      <c r="T760" s="75"/>
      <c r="U760" s="75"/>
      <c r="V760" s="75"/>
      <c r="W760" s="75"/>
      <c r="X760" s="75"/>
      <c r="Y760" s="75"/>
      <c r="Z760" s="75"/>
      <c r="AA760" s="75"/>
      <c r="AB760" s="75"/>
      <c r="AC760" s="75"/>
      <c r="AD760" s="75"/>
      <c r="AE760" s="75"/>
      <c r="AF760" s="75"/>
      <c r="AG760" s="75"/>
      <c r="AH760" s="75"/>
      <c r="AI760" s="75"/>
    </row>
    <row r="761">
      <c r="A761" s="453"/>
      <c r="B761" s="453"/>
      <c r="C761" s="453"/>
      <c r="D761" s="453"/>
      <c r="E761" s="453"/>
      <c r="F761" s="453"/>
      <c r="G761" s="453"/>
      <c r="H761" s="453"/>
      <c r="I761" s="453"/>
      <c r="J761" s="453"/>
      <c r="K761" s="453"/>
      <c r="L761" s="453"/>
      <c r="M761" s="453"/>
      <c r="N761" s="453"/>
      <c r="O761" s="453"/>
      <c r="P761" s="453"/>
      <c r="Q761" s="75"/>
      <c r="R761" s="75"/>
      <c r="S761" s="75"/>
      <c r="T761" s="75"/>
      <c r="U761" s="75"/>
      <c r="V761" s="75"/>
      <c r="W761" s="75"/>
      <c r="X761" s="75"/>
      <c r="Y761" s="75"/>
      <c r="Z761" s="75"/>
      <c r="AA761" s="75"/>
      <c r="AB761" s="75"/>
      <c r="AC761" s="75"/>
      <c r="AD761" s="75"/>
      <c r="AE761" s="75"/>
      <c r="AF761" s="75"/>
      <c r="AG761" s="75"/>
      <c r="AH761" s="75"/>
      <c r="AI761" s="75"/>
    </row>
    <row r="762">
      <c r="A762" s="453"/>
      <c r="B762" s="453"/>
      <c r="C762" s="453"/>
      <c r="D762" s="453"/>
      <c r="E762" s="453"/>
      <c r="F762" s="453"/>
      <c r="G762" s="453"/>
      <c r="H762" s="453"/>
      <c r="I762" s="453"/>
      <c r="J762" s="453"/>
      <c r="K762" s="453"/>
      <c r="L762" s="453"/>
      <c r="M762" s="453"/>
      <c r="N762" s="453"/>
      <c r="O762" s="453"/>
      <c r="P762" s="453"/>
      <c r="Q762" s="75"/>
      <c r="R762" s="75"/>
      <c r="S762" s="75"/>
      <c r="T762" s="75"/>
      <c r="U762" s="75"/>
      <c r="V762" s="75"/>
      <c r="W762" s="75"/>
      <c r="X762" s="75"/>
      <c r="Y762" s="75"/>
      <c r="Z762" s="75"/>
      <c r="AA762" s="75"/>
      <c r="AB762" s="75"/>
      <c r="AC762" s="75"/>
      <c r="AD762" s="75"/>
      <c r="AE762" s="75"/>
      <c r="AF762" s="75"/>
      <c r="AG762" s="75"/>
      <c r="AH762" s="75"/>
      <c r="AI762" s="75"/>
    </row>
    <row r="763">
      <c r="A763" s="453"/>
      <c r="B763" s="453"/>
      <c r="C763" s="453"/>
      <c r="D763" s="453"/>
      <c r="E763" s="453"/>
      <c r="F763" s="453"/>
      <c r="G763" s="453"/>
      <c r="H763" s="453"/>
      <c r="I763" s="453"/>
      <c r="J763" s="453"/>
      <c r="K763" s="453"/>
      <c r="L763" s="453"/>
      <c r="M763" s="453"/>
      <c r="N763" s="453"/>
      <c r="O763" s="453"/>
      <c r="P763" s="453"/>
      <c r="Q763" s="75"/>
      <c r="R763" s="75"/>
      <c r="S763" s="75"/>
      <c r="T763" s="75"/>
      <c r="U763" s="75"/>
      <c r="V763" s="75"/>
      <c r="W763" s="75"/>
      <c r="X763" s="75"/>
      <c r="Y763" s="75"/>
      <c r="Z763" s="75"/>
      <c r="AA763" s="75"/>
      <c r="AB763" s="75"/>
      <c r="AC763" s="75"/>
      <c r="AD763" s="75"/>
      <c r="AE763" s="75"/>
      <c r="AF763" s="75"/>
      <c r="AG763" s="75"/>
      <c r="AH763" s="75"/>
      <c r="AI763" s="75"/>
    </row>
    <row r="764">
      <c r="A764" s="453"/>
      <c r="B764" s="453"/>
      <c r="C764" s="453"/>
      <c r="D764" s="453"/>
      <c r="E764" s="453"/>
      <c r="F764" s="453"/>
      <c r="G764" s="453"/>
      <c r="H764" s="453"/>
      <c r="I764" s="453"/>
      <c r="J764" s="453"/>
      <c r="K764" s="453"/>
      <c r="L764" s="453"/>
      <c r="M764" s="453"/>
      <c r="N764" s="453"/>
      <c r="O764" s="453"/>
      <c r="P764" s="453"/>
      <c r="Q764" s="75"/>
      <c r="R764" s="75"/>
      <c r="S764" s="75"/>
      <c r="T764" s="75"/>
      <c r="U764" s="75"/>
      <c r="V764" s="75"/>
      <c r="W764" s="75"/>
      <c r="X764" s="75"/>
      <c r="Y764" s="75"/>
      <c r="Z764" s="75"/>
      <c r="AA764" s="75"/>
      <c r="AB764" s="75"/>
      <c r="AC764" s="75"/>
      <c r="AD764" s="75"/>
      <c r="AE764" s="75"/>
      <c r="AF764" s="75"/>
      <c r="AG764" s="75"/>
      <c r="AH764" s="75"/>
      <c r="AI764" s="75"/>
    </row>
    <row r="765">
      <c r="A765" s="453"/>
      <c r="B765" s="453"/>
      <c r="C765" s="453"/>
      <c r="D765" s="453"/>
      <c r="E765" s="453"/>
      <c r="F765" s="453"/>
      <c r="G765" s="453"/>
      <c r="H765" s="453"/>
      <c r="I765" s="453"/>
      <c r="J765" s="453"/>
      <c r="K765" s="453"/>
      <c r="L765" s="453"/>
      <c r="M765" s="453"/>
      <c r="N765" s="453"/>
      <c r="O765" s="453"/>
      <c r="P765" s="453"/>
      <c r="Q765" s="75"/>
      <c r="R765" s="75"/>
      <c r="S765" s="75"/>
      <c r="T765" s="75"/>
      <c r="U765" s="75"/>
      <c r="V765" s="75"/>
      <c r="W765" s="75"/>
      <c r="X765" s="75"/>
      <c r="Y765" s="75"/>
      <c r="Z765" s="75"/>
      <c r="AA765" s="75"/>
      <c r="AB765" s="75"/>
      <c r="AC765" s="75"/>
      <c r="AD765" s="75"/>
      <c r="AE765" s="75"/>
      <c r="AF765" s="75"/>
      <c r="AG765" s="75"/>
      <c r="AH765" s="75"/>
      <c r="AI765" s="75"/>
    </row>
    <row r="766">
      <c r="A766" s="453"/>
      <c r="B766" s="453"/>
      <c r="C766" s="453"/>
      <c r="D766" s="453"/>
      <c r="E766" s="453"/>
      <c r="F766" s="453"/>
      <c r="G766" s="453"/>
      <c r="H766" s="453"/>
      <c r="I766" s="453"/>
      <c r="J766" s="453"/>
      <c r="K766" s="453"/>
      <c r="L766" s="453"/>
      <c r="M766" s="453"/>
      <c r="N766" s="453"/>
      <c r="O766" s="453"/>
      <c r="P766" s="453"/>
      <c r="Q766" s="75"/>
      <c r="R766" s="75"/>
      <c r="S766" s="75"/>
      <c r="T766" s="75"/>
      <c r="U766" s="75"/>
      <c r="V766" s="75"/>
      <c r="W766" s="75"/>
      <c r="X766" s="75"/>
      <c r="Y766" s="75"/>
      <c r="Z766" s="75"/>
      <c r="AA766" s="75"/>
      <c r="AB766" s="75"/>
      <c r="AC766" s="75"/>
      <c r="AD766" s="75"/>
      <c r="AE766" s="75"/>
      <c r="AF766" s="75"/>
      <c r="AG766" s="75"/>
      <c r="AH766" s="75"/>
      <c r="AI766" s="75"/>
    </row>
    <row r="767">
      <c r="A767" s="453"/>
      <c r="B767" s="453"/>
      <c r="C767" s="453"/>
      <c r="D767" s="453"/>
      <c r="E767" s="453"/>
      <c r="F767" s="453"/>
      <c r="G767" s="453"/>
      <c r="H767" s="453"/>
      <c r="I767" s="453"/>
      <c r="J767" s="453"/>
      <c r="K767" s="453"/>
      <c r="L767" s="453"/>
      <c r="M767" s="453"/>
      <c r="N767" s="453"/>
      <c r="O767" s="453"/>
      <c r="P767" s="453"/>
      <c r="Q767" s="75"/>
      <c r="R767" s="75"/>
      <c r="S767" s="75"/>
      <c r="T767" s="75"/>
      <c r="U767" s="75"/>
      <c r="V767" s="75"/>
      <c r="W767" s="75"/>
      <c r="X767" s="75"/>
      <c r="Y767" s="75"/>
      <c r="Z767" s="75"/>
      <c r="AA767" s="75"/>
      <c r="AB767" s="75"/>
      <c r="AC767" s="75"/>
      <c r="AD767" s="75"/>
      <c r="AE767" s="75"/>
      <c r="AF767" s="75"/>
      <c r="AG767" s="75"/>
      <c r="AH767" s="75"/>
      <c r="AI767" s="75"/>
    </row>
    <row r="768">
      <c r="A768" s="453"/>
      <c r="B768" s="453"/>
      <c r="C768" s="453"/>
      <c r="D768" s="453"/>
      <c r="E768" s="453"/>
      <c r="F768" s="453"/>
      <c r="G768" s="453"/>
      <c r="H768" s="453"/>
      <c r="I768" s="453"/>
      <c r="J768" s="453"/>
      <c r="K768" s="453"/>
      <c r="L768" s="453"/>
      <c r="M768" s="453"/>
      <c r="N768" s="453"/>
      <c r="O768" s="453"/>
      <c r="P768" s="453"/>
      <c r="Q768" s="75"/>
      <c r="R768" s="75"/>
      <c r="S768" s="75"/>
      <c r="T768" s="75"/>
      <c r="U768" s="75"/>
      <c r="V768" s="75"/>
      <c r="W768" s="75"/>
      <c r="X768" s="75"/>
      <c r="Y768" s="75"/>
      <c r="Z768" s="75"/>
      <c r="AA768" s="75"/>
      <c r="AB768" s="75"/>
      <c r="AC768" s="75"/>
      <c r="AD768" s="75"/>
      <c r="AE768" s="75"/>
      <c r="AF768" s="75"/>
      <c r="AG768" s="75"/>
      <c r="AH768" s="75"/>
      <c r="AI768" s="75"/>
    </row>
    <row r="769">
      <c r="A769" s="453"/>
      <c r="B769" s="453"/>
      <c r="C769" s="453"/>
      <c r="D769" s="453"/>
      <c r="E769" s="453"/>
      <c r="F769" s="453"/>
      <c r="G769" s="453"/>
      <c r="H769" s="453"/>
      <c r="I769" s="453"/>
      <c r="J769" s="453"/>
      <c r="K769" s="453"/>
      <c r="L769" s="453"/>
      <c r="M769" s="453"/>
      <c r="N769" s="453"/>
      <c r="O769" s="453"/>
      <c r="P769" s="453"/>
      <c r="Q769" s="75"/>
      <c r="R769" s="75"/>
      <c r="S769" s="75"/>
      <c r="T769" s="75"/>
      <c r="U769" s="75"/>
      <c r="V769" s="75"/>
      <c r="W769" s="75"/>
      <c r="X769" s="75"/>
      <c r="Y769" s="75"/>
      <c r="Z769" s="75"/>
      <c r="AA769" s="75"/>
      <c r="AB769" s="75"/>
      <c r="AC769" s="75"/>
      <c r="AD769" s="75"/>
      <c r="AE769" s="75"/>
      <c r="AF769" s="75"/>
      <c r="AG769" s="75"/>
      <c r="AH769" s="75"/>
      <c r="AI769" s="75"/>
    </row>
    <row r="770">
      <c r="A770" s="453"/>
      <c r="B770" s="453"/>
      <c r="C770" s="453"/>
      <c r="D770" s="453"/>
      <c r="E770" s="453"/>
      <c r="F770" s="453"/>
      <c r="G770" s="453"/>
      <c r="H770" s="453"/>
      <c r="I770" s="453"/>
      <c r="J770" s="453"/>
      <c r="K770" s="453"/>
      <c r="L770" s="453"/>
      <c r="M770" s="453"/>
      <c r="N770" s="453"/>
      <c r="O770" s="453"/>
      <c r="P770" s="453"/>
      <c r="Q770" s="75"/>
      <c r="R770" s="75"/>
      <c r="S770" s="75"/>
      <c r="T770" s="75"/>
      <c r="U770" s="75"/>
      <c r="V770" s="75"/>
      <c r="W770" s="75"/>
      <c r="X770" s="75"/>
      <c r="Y770" s="75"/>
      <c r="Z770" s="75"/>
      <c r="AA770" s="75"/>
      <c r="AB770" s="75"/>
      <c r="AC770" s="75"/>
      <c r="AD770" s="75"/>
      <c r="AE770" s="75"/>
      <c r="AF770" s="75"/>
      <c r="AG770" s="75"/>
      <c r="AH770" s="75"/>
      <c r="AI770" s="75"/>
    </row>
    <row r="771">
      <c r="A771" s="453"/>
      <c r="B771" s="453"/>
      <c r="C771" s="453"/>
      <c r="D771" s="453"/>
      <c r="E771" s="453"/>
      <c r="F771" s="453"/>
      <c r="G771" s="453"/>
      <c r="H771" s="453"/>
      <c r="I771" s="453"/>
      <c r="J771" s="453"/>
      <c r="K771" s="453"/>
      <c r="L771" s="453"/>
      <c r="M771" s="453"/>
      <c r="N771" s="453"/>
      <c r="O771" s="453"/>
      <c r="P771" s="453"/>
      <c r="Q771" s="75"/>
      <c r="R771" s="75"/>
      <c r="S771" s="75"/>
      <c r="T771" s="75"/>
      <c r="U771" s="75"/>
      <c r="V771" s="75"/>
      <c r="W771" s="75"/>
      <c r="X771" s="75"/>
      <c r="Y771" s="75"/>
      <c r="Z771" s="75"/>
      <c r="AA771" s="75"/>
      <c r="AB771" s="75"/>
      <c r="AC771" s="75"/>
      <c r="AD771" s="75"/>
      <c r="AE771" s="75"/>
      <c r="AF771" s="75"/>
      <c r="AG771" s="75"/>
      <c r="AH771" s="75"/>
      <c r="AI771" s="75"/>
    </row>
    <row r="772">
      <c r="A772" s="453"/>
      <c r="B772" s="453"/>
      <c r="C772" s="453"/>
      <c r="D772" s="453"/>
      <c r="E772" s="453"/>
      <c r="F772" s="453"/>
      <c r="G772" s="453"/>
      <c r="H772" s="453"/>
      <c r="I772" s="453"/>
      <c r="J772" s="453"/>
      <c r="K772" s="453"/>
      <c r="L772" s="453"/>
      <c r="M772" s="453"/>
      <c r="N772" s="453"/>
      <c r="O772" s="453"/>
      <c r="P772" s="453"/>
      <c r="Q772" s="75"/>
      <c r="R772" s="75"/>
      <c r="S772" s="75"/>
      <c r="T772" s="75"/>
      <c r="U772" s="75"/>
      <c r="V772" s="75"/>
      <c r="W772" s="75"/>
      <c r="X772" s="75"/>
      <c r="Y772" s="75"/>
      <c r="Z772" s="75"/>
      <c r="AA772" s="75"/>
      <c r="AB772" s="75"/>
      <c r="AC772" s="75"/>
      <c r="AD772" s="75"/>
      <c r="AE772" s="75"/>
      <c r="AF772" s="75"/>
      <c r="AG772" s="75"/>
      <c r="AH772" s="75"/>
      <c r="AI772" s="75"/>
    </row>
    <row r="773">
      <c r="A773" s="453"/>
      <c r="B773" s="453"/>
      <c r="C773" s="453"/>
      <c r="D773" s="453"/>
      <c r="E773" s="453"/>
      <c r="F773" s="453"/>
      <c r="G773" s="453"/>
      <c r="H773" s="453"/>
      <c r="I773" s="453"/>
      <c r="J773" s="453"/>
      <c r="K773" s="453"/>
      <c r="L773" s="453"/>
      <c r="M773" s="453"/>
      <c r="N773" s="453"/>
      <c r="O773" s="453"/>
      <c r="P773" s="453"/>
      <c r="Q773" s="75"/>
      <c r="R773" s="75"/>
      <c r="S773" s="75"/>
      <c r="T773" s="75"/>
      <c r="U773" s="75"/>
      <c r="V773" s="75"/>
      <c r="W773" s="75"/>
      <c r="X773" s="75"/>
      <c r="Y773" s="75"/>
      <c r="Z773" s="75"/>
      <c r="AA773" s="75"/>
      <c r="AB773" s="75"/>
      <c r="AC773" s="75"/>
      <c r="AD773" s="75"/>
      <c r="AE773" s="75"/>
      <c r="AF773" s="75"/>
      <c r="AG773" s="75"/>
      <c r="AH773" s="75"/>
      <c r="AI773" s="75"/>
    </row>
    <row r="774">
      <c r="A774" s="453"/>
      <c r="B774" s="453"/>
      <c r="C774" s="453"/>
      <c r="D774" s="453"/>
      <c r="E774" s="453"/>
      <c r="F774" s="453"/>
      <c r="G774" s="453"/>
      <c r="H774" s="453"/>
      <c r="I774" s="453"/>
      <c r="J774" s="453"/>
      <c r="K774" s="453"/>
      <c r="L774" s="453"/>
      <c r="M774" s="453"/>
      <c r="N774" s="453"/>
      <c r="O774" s="453"/>
      <c r="P774" s="453"/>
      <c r="Q774" s="75"/>
      <c r="R774" s="75"/>
      <c r="S774" s="75"/>
      <c r="T774" s="75"/>
      <c r="U774" s="75"/>
      <c r="V774" s="75"/>
      <c r="W774" s="75"/>
      <c r="X774" s="75"/>
      <c r="Y774" s="75"/>
      <c r="Z774" s="75"/>
      <c r="AA774" s="75"/>
      <c r="AB774" s="75"/>
      <c r="AC774" s="75"/>
      <c r="AD774" s="75"/>
      <c r="AE774" s="75"/>
      <c r="AF774" s="75"/>
      <c r="AG774" s="75"/>
      <c r="AH774" s="75"/>
      <c r="AI774" s="75"/>
    </row>
    <row r="775">
      <c r="A775" s="453"/>
      <c r="B775" s="453"/>
      <c r="C775" s="453"/>
      <c r="D775" s="453"/>
      <c r="E775" s="453"/>
      <c r="F775" s="453"/>
      <c r="G775" s="453"/>
      <c r="H775" s="453"/>
      <c r="I775" s="453"/>
      <c r="J775" s="453"/>
      <c r="K775" s="453"/>
      <c r="L775" s="453"/>
      <c r="M775" s="453"/>
      <c r="N775" s="453"/>
      <c r="O775" s="453"/>
      <c r="P775" s="453"/>
      <c r="Q775" s="75"/>
      <c r="R775" s="75"/>
      <c r="S775" s="75"/>
      <c r="T775" s="75"/>
      <c r="U775" s="75"/>
      <c r="V775" s="75"/>
      <c r="W775" s="75"/>
      <c r="X775" s="75"/>
      <c r="Y775" s="75"/>
      <c r="Z775" s="75"/>
      <c r="AA775" s="75"/>
      <c r="AB775" s="75"/>
      <c r="AC775" s="75"/>
      <c r="AD775" s="75"/>
      <c r="AE775" s="75"/>
      <c r="AF775" s="75"/>
      <c r="AG775" s="75"/>
      <c r="AH775" s="75"/>
      <c r="AI775" s="75"/>
    </row>
    <row r="776">
      <c r="A776" s="453"/>
      <c r="B776" s="453"/>
      <c r="C776" s="453"/>
      <c r="D776" s="453"/>
      <c r="E776" s="453"/>
      <c r="F776" s="453"/>
      <c r="G776" s="453"/>
      <c r="H776" s="453"/>
      <c r="I776" s="453"/>
      <c r="J776" s="453"/>
      <c r="K776" s="453"/>
      <c r="L776" s="453"/>
      <c r="M776" s="453"/>
      <c r="N776" s="453"/>
      <c r="O776" s="453"/>
      <c r="P776" s="453"/>
      <c r="Q776" s="75"/>
      <c r="R776" s="75"/>
      <c r="S776" s="75"/>
      <c r="T776" s="75"/>
      <c r="U776" s="75"/>
      <c r="V776" s="75"/>
      <c r="W776" s="75"/>
      <c r="X776" s="75"/>
      <c r="Y776" s="75"/>
      <c r="Z776" s="75"/>
      <c r="AA776" s="75"/>
      <c r="AB776" s="75"/>
      <c r="AC776" s="75"/>
      <c r="AD776" s="75"/>
      <c r="AE776" s="75"/>
      <c r="AF776" s="75"/>
      <c r="AG776" s="75"/>
      <c r="AH776" s="75"/>
      <c r="AI776" s="75"/>
    </row>
    <row r="777">
      <c r="A777" s="453"/>
      <c r="B777" s="453"/>
      <c r="C777" s="453"/>
      <c r="D777" s="453"/>
      <c r="E777" s="453"/>
      <c r="F777" s="453"/>
      <c r="G777" s="453"/>
      <c r="H777" s="453"/>
      <c r="I777" s="453"/>
      <c r="J777" s="453"/>
      <c r="K777" s="453"/>
      <c r="L777" s="453"/>
      <c r="M777" s="453"/>
      <c r="N777" s="453"/>
      <c r="O777" s="453"/>
      <c r="P777" s="453"/>
      <c r="Q777" s="75"/>
      <c r="R777" s="75"/>
      <c r="S777" s="75"/>
      <c r="T777" s="75"/>
      <c r="U777" s="75"/>
      <c r="V777" s="75"/>
      <c r="W777" s="75"/>
      <c r="X777" s="75"/>
      <c r="Y777" s="75"/>
      <c r="Z777" s="75"/>
      <c r="AA777" s="75"/>
      <c r="AB777" s="75"/>
      <c r="AC777" s="75"/>
      <c r="AD777" s="75"/>
      <c r="AE777" s="75"/>
      <c r="AF777" s="75"/>
      <c r="AG777" s="75"/>
      <c r="AH777" s="75"/>
      <c r="AI777" s="75"/>
    </row>
    <row r="778">
      <c r="A778" s="453"/>
      <c r="B778" s="453"/>
      <c r="C778" s="453"/>
      <c r="D778" s="453"/>
      <c r="E778" s="453"/>
      <c r="F778" s="453"/>
      <c r="G778" s="453"/>
      <c r="H778" s="453"/>
      <c r="I778" s="453"/>
      <c r="J778" s="453"/>
      <c r="K778" s="453"/>
      <c r="L778" s="453"/>
      <c r="M778" s="453"/>
      <c r="N778" s="453"/>
      <c r="O778" s="453"/>
      <c r="P778" s="453"/>
      <c r="Q778" s="75"/>
      <c r="R778" s="75"/>
      <c r="S778" s="75"/>
      <c r="T778" s="75"/>
      <c r="U778" s="75"/>
      <c r="V778" s="75"/>
      <c r="W778" s="75"/>
      <c r="X778" s="75"/>
      <c r="Y778" s="75"/>
      <c r="Z778" s="75"/>
      <c r="AA778" s="75"/>
      <c r="AB778" s="75"/>
      <c r="AC778" s="75"/>
      <c r="AD778" s="75"/>
      <c r="AE778" s="75"/>
      <c r="AF778" s="75"/>
      <c r="AG778" s="75"/>
      <c r="AH778" s="75"/>
      <c r="AI778" s="75"/>
    </row>
    <row r="779">
      <c r="A779" s="453"/>
      <c r="B779" s="453"/>
      <c r="C779" s="453"/>
      <c r="D779" s="453"/>
      <c r="E779" s="453"/>
      <c r="F779" s="453"/>
      <c r="G779" s="453"/>
      <c r="H779" s="453"/>
      <c r="I779" s="453"/>
      <c r="J779" s="453"/>
      <c r="K779" s="453"/>
      <c r="L779" s="453"/>
      <c r="M779" s="453"/>
      <c r="N779" s="453"/>
      <c r="O779" s="453"/>
      <c r="P779" s="453"/>
      <c r="Q779" s="75"/>
      <c r="R779" s="75"/>
      <c r="S779" s="75"/>
      <c r="T779" s="75"/>
      <c r="U779" s="75"/>
      <c r="V779" s="75"/>
      <c r="W779" s="75"/>
      <c r="X779" s="75"/>
      <c r="Y779" s="75"/>
      <c r="Z779" s="75"/>
      <c r="AA779" s="75"/>
      <c r="AB779" s="75"/>
      <c r="AC779" s="75"/>
      <c r="AD779" s="75"/>
      <c r="AE779" s="75"/>
      <c r="AF779" s="75"/>
      <c r="AG779" s="75"/>
      <c r="AH779" s="75"/>
      <c r="AI779" s="75"/>
    </row>
    <row r="780">
      <c r="A780" s="453"/>
      <c r="B780" s="453"/>
      <c r="C780" s="453"/>
      <c r="D780" s="453"/>
      <c r="E780" s="453"/>
      <c r="F780" s="453"/>
      <c r="G780" s="453"/>
      <c r="H780" s="453"/>
      <c r="I780" s="453"/>
      <c r="J780" s="453"/>
      <c r="K780" s="453"/>
      <c r="L780" s="453"/>
      <c r="M780" s="453"/>
      <c r="N780" s="453"/>
      <c r="O780" s="453"/>
      <c r="P780" s="453"/>
      <c r="Q780" s="75"/>
      <c r="R780" s="75"/>
      <c r="S780" s="75"/>
      <c r="T780" s="75"/>
      <c r="U780" s="75"/>
      <c r="V780" s="75"/>
      <c r="W780" s="75"/>
      <c r="X780" s="75"/>
      <c r="Y780" s="75"/>
      <c r="Z780" s="75"/>
      <c r="AA780" s="75"/>
      <c r="AB780" s="75"/>
      <c r="AC780" s="75"/>
      <c r="AD780" s="75"/>
      <c r="AE780" s="75"/>
      <c r="AF780" s="75"/>
      <c r="AG780" s="75"/>
      <c r="AH780" s="75"/>
      <c r="AI780" s="75"/>
    </row>
    <row r="781">
      <c r="A781" s="453"/>
      <c r="B781" s="453"/>
      <c r="C781" s="453"/>
      <c r="D781" s="453"/>
      <c r="E781" s="453"/>
      <c r="F781" s="453"/>
      <c r="G781" s="453"/>
      <c r="H781" s="453"/>
      <c r="I781" s="453"/>
      <c r="J781" s="453"/>
      <c r="K781" s="453"/>
      <c r="L781" s="453"/>
      <c r="M781" s="453"/>
      <c r="N781" s="453"/>
      <c r="O781" s="453"/>
      <c r="P781" s="453"/>
      <c r="Q781" s="75"/>
      <c r="R781" s="75"/>
      <c r="S781" s="75"/>
      <c r="T781" s="75"/>
      <c r="U781" s="75"/>
      <c r="V781" s="75"/>
      <c r="W781" s="75"/>
      <c r="X781" s="75"/>
      <c r="Y781" s="75"/>
      <c r="Z781" s="75"/>
      <c r="AA781" s="75"/>
      <c r="AB781" s="75"/>
      <c r="AC781" s="75"/>
      <c r="AD781" s="75"/>
      <c r="AE781" s="75"/>
      <c r="AF781" s="75"/>
      <c r="AG781" s="75"/>
      <c r="AH781" s="75"/>
      <c r="AI781" s="75"/>
    </row>
    <row r="782">
      <c r="A782" s="453"/>
      <c r="B782" s="453"/>
      <c r="C782" s="453"/>
      <c r="D782" s="453"/>
      <c r="E782" s="453"/>
      <c r="F782" s="453"/>
      <c r="G782" s="453"/>
      <c r="H782" s="453"/>
      <c r="I782" s="453"/>
      <c r="J782" s="453"/>
      <c r="K782" s="453"/>
      <c r="L782" s="453"/>
      <c r="M782" s="453"/>
      <c r="N782" s="453"/>
      <c r="O782" s="453"/>
      <c r="P782" s="453"/>
      <c r="Q782" s="75"/>
      <c r="R782" s="75"/>
      <c r="S782" s="75"/>
      <c r="T782" s="75"/>
      <c r="U782" s="75"/>
      <c r="V782" s="75"/>
      <c r="W782" s="75"/>
      <c r="X782" s="75"/>
      <c r="Y782" s="75"/>
      <c r="Z782" s="75"/>
      <c r="AA782" s="75"/>
      <c r="AB782" s="75"/>
      <c r="AC782" s="75"/>
      <c r="AD782" s="75"/>
      <c r="AE782" s="75"/>
      <c r="AF782" s="75"/>
      <c r="AG782" s="75"/>
      <c r="AH782" s="75"/>
      <c r="AI782" s="75"/>
    </row>
    <row r="783">
      <c r="A783" s="453"/>
      <c r="B783" s="453"/>
      <c r="C783" s="453"/>
      <c r="D783" s="453"/>
      <c r="E783" s="453"/>
      <c r="F783" s="453"/>
      <c r="G783" s="453"/>
      <c r="H783" s="453"/>
      <c r="I783" s="453"/>
      <c r="J783" s="453"/>
      <c r="K783" s="453"/>
      <c r="L783" s="453"/>
      <c r="M783" s="453"/>
      <c r="N783" s="453"/>
      <c r="O783" s="453"/>
      <c r="P783" s="453"/>
      <c r="Q783" s="75"/>
      <c r="R783" s="75"/>
      <c r="S783" s="75"/>
      <c r="T783" s="75"/>
      <c r="U783" s="75"/>
      <c r="V783" s="75"/>
      <c r="W783" s="75"/>
      <c r="X783" s="75"/>
      <c r="Y783" s="75"/>
      <c r="Z783" s="75"/>
      <c r="AA783" s="75"/>
      <c r="AB783" s="75"/>
      <c r="AC783" s="75"/>
      <c r="AD783" s="75"/>
      <c r="AE783" s="75"/>
      <c r="AF783" s="75"/>
      <c r="AG783" s="75"/>
      <c r="AH783" s="75"/>
      <c r="AI783" s="75"/>
    </row>
    <row r="784">
      <c r="A784" s="453"/>
      <c r="B784" s="453"/>
      <c r="C784" s="453"/>
      <c r="D784" s="453"/>
      <c r="E784" s="453"/>
      <c r="F784" s="453"/>
      <c r="G784" s="453"/>
      <c r="H784" s="453"/>
      <c r="I784" s="453"/>
      <c r="J784" s="453"/>
      <c r="K784" s="453"/>
      <c r="L784" s="453"/>
      <c r="M784" s="453"/>
      <c r="N784" s="453"/>
      <c r="O784" s="453"/>
      <c r="P784" s="453"/>
      <c r="Q784" s="75"/>
      <c r="R784" s="75"/>
      <c r="S784" s="75"/>
      <c r="T784" s="75"/>
      <c r="U784" s="75"/>
      <c r="V784" s="75"/>
      <c r="W784" s="75"/>
      <c r="X784" s="75"/>
      <c r="Y784" s="75"/>
      <c r="Z784" s="75"/>
      <c r="AA784" s="75"/>
      <c r="AB784" s="75"/>
      <c r="AC784" s="75"/>
      <c r="AD784" s="75"/>
      <c r="AE784" s="75"/>
      <c r="AF784" s="75"/>
      <c r="AG784" s="75"/>
      <c r="AH784" s="75"/>
      <c r="AI784" s="75"/>
    </row>
    <row r="785">
      <c r="A785" s="453"/>
      <c r="B785" s="453"/>
      <c r="C785" s="453"/>
      <c r="D785" s="453"/>
      <c r="E785" s="453"/>
      <c r="F785" s="453"/>
      <c r="G785" s="453"/>
      <c r="H785" s="453"/>
      <c r="I785" s="453"/>
      <c r="J785" s="453"/>
      <c r="K785" s="453"/>
      <c r="L785" s="453"/>
      <c r="M785" s="453"/>
      <c r="N785" s="453"/>
      <c r="O785" s="453"/>
      <c r="P785" s="453"/>
      <c r="Q785" s="75"/>
      <c r="R785" s="75"/>
      <c r="S785" s="75"/>
      <c r="T785" s="75"/>
      <c r="U785" s="75"/>
      <c r="V785" s="75"/>
      <c r="W785" s="75"/>
      <c r="X785" s="75"/>
      <c r="Y785" s="75"/>
      <c r="Z785" s="75"/>
      <c r="AA785" s="75"/>
      <c r="AB785" s="75"/>
      <c r="AC785" s="75"/>
      <c r="AD785" s="75"/>
      <c r="AE785" s="75"/>
      <c r="AF785" s="75"/>
      <c r="AG785" s="75"/>
      <c r="AH785" s="75"/>
      <c r="AI785" s="75"/>
    </row>
    <row r="786">
      <c r="A786" s="453"/>
      <c r="B786" s="453"/>
      <c r="C786" s="453"/>
      <c r="D786" s="453"/>
      <c r="E786" s="453"/>
      <c r="F786" s="453"/>
      <c r="G786" s="453"/>
      <c r="H786" s="453"/>
      <c r="I786" s="453"/>
      <c r="J786" s="453"/>
      <c r="K786" s="453"/>
      <c r="L786" s="453"/>
      <c r="M786" s="453"/>
      <c r="N786" s="453"/>
      <c r="O786" s="453"/>
      <c r="P786" s="453"/>
      <c r="Q786" s="75"/>
      <c r="R786" s="75"/>
      <c r="S786" s="75"/>
      <c r="T786" s="75"/>
      <c r="U786" s="75"/>
      <c r="V786" s="75"/>
      <c r="W786" s="75"/>
      <c r="X786" s="75"/>
      <c r="Y786" s="75"/>
      <c r="Z786" s="75"/>
      <c r="AA786" s="75"/>
      <c r="AB786" s="75"/>
      <c r="AC786" s="75"/>
      <c r="AD786" s="75"/>
      <c r="AE786" s="75"/>
      <c r="AF786" s="75"/>
      <c r="AG786" s="75"/>
      <c r="AH786" s="75"/>
      <c r="AI786" s="75"/>
    </row>
    <row r="787">
      <c r="A787" s="453"/>
      <c r="B787" s="453"/>
      <c r="C787" s="453"/>
      <c r="D787" s="453"/>
      <c r="E787" s="453"/>
      <c r="F787" s="453"/>
      <c r="G787" s="453"/>
      <c r="H787" s="453"/>
      <c r="I787" s="453"/>
      <c r="J787" s="453"/>
      <c r="K787" s="453"/>
      <c r="L787" s="453"/>
      <c r="M787" s="453"/>
      <c r="N787" s="453"/>
      <c r="O787" s="453"/>
      <c r="P787" s="453"/>
      <c r="Q787" s="75"/>
      <c r="R787" s="75"/>
      <c r="S787" s="75"/>
      <c r="T787" s="75"/>
      <c r="U787" s="75"/>
      <c r="V787" s="75"/>
      <c r="W787" s="75"/>
      <c r="X787" s="75"/>
      <c r="Y787" s="75"/>
      <c r="Z787" s="75"/>
      <c r="AA787" s="75"/>
      <c r="AB787" s="75"/>
      <c r="AC787" s="75"/>
      <c r="AD787" s="75"/>
      <c r="AE787" s="75"/>
      <c r="AF787" s="75"/>
      <c r="AG787" s="75"/>
      <c r="AH787" s="75"/>
      <c r="AI787" s="75"/>
    </row>
    <row r="788">
      <c r="A788" s="453"/>
      <c r="B788" s="453"/>
      <c r="C788" s="453"/>
      <c r="D788" s="453"/>
      <c r="E788" s="453"/>
      <c r="F788" s="453"/>
      <c r="G788" s="453"/>
      <c r="H788" s="453"/>
      <c r="I788" s="453"/>
      <c r="J788" s="453"/>
      <c r="K788" s="453"/>
      <c r="L788" s="453"/>
      <c r="M788" s="453"/>
      <c r="N788" s="453"/>
      <c r="O788" s="453"/>
      <c r="P788" s="453"/>
      <c r="Q788" s="75"/>
      <c r="R788" s="75"/>
      <c r="S788" s="75"/>
      <c r="T788" s="75"/>
      <c r="U788" s="75"/>
      <c r="V788" s="75"/>
      <c r="W788" s="75"/>
      <c r="X788" s="75"/>
      <c r="Y788" s="75"/>
      <c r="Z788" s="75"/>
      <c r="AA788" s="75"/>
      <c r="AB788" s="75"/>
      <c r="AC788" s="75"/>
      <c r="AD788" s="75"/>
      <c r="AE788" s="75"/>
      <c r="AF788" s="75"/>
      <c r="AG788" s="75"/>
      <c r="AH788" s="75"/>
      <c r="AI788" s="75"/>
    </row>
    <row r="789">
      <c r="A789" s="453"/>
      <c r="B789" s="453"/>
      <c r="C789" s="453"/>
      <c r="D789" s="453"/>
      <c r="E789" s="453"/>
      <c r="F789" s="453"/>
      <c r="G789" s="453"/>
      <c r="H789" s="453"/>
      <c r="I789" s="453"/>
      <c r="J789" s="453"/>
      <c r="K789" s="453"/>
      <c r="L789" s="453"/>
      <c r="M789" s="453"/>
      <c r="N789" s="453"/>
      <c r="O789" s="453"/>
      <c r="P789" s="453"/>
      <c r="Q789" s="75"/>
      <c r="R789" s="75"/>
      <c r="S789" s="75"/>
      <c r="T789" s="75"/>
      <c r="U789" s="75"/>
      <c r="V789" s="75"/>
      <c r="W789" s="75"/>
      <c r="X789" s="75"/>
      <c r="Y789" s="75"/>
      <c r="Z789" s="75"/>
      <c r="AA789" s="75"/>
      <c r="AB789" s="75"/>
      <c r="AC789" s="75"/>
      <c r="AD789" s="75"/>
      <c r="AE789" s="75"/>
      <c r="AF789" s="75"/>
      <c r="AG789" s="75"/>
      <c r="AH789" s="75"/>
      <c r="AI789" s="75"/>
    </row>
    <row r="790">
      <c r="A790" s="453"/>
      <c r="B790" s="453"/>
      <c r="C790" s="453"/>
      <c r="D790" s="453"/>
      <c r="E790" s="453"/>
      <c r="F790" s="453"/>
      <c r="G790" s="453"/>
      <c r="H790" s="453"/>
      <c r="I790" s="453"/>
      <c r="J790" s="453"/>
      <c r="K790" s="453"/>
      <c r="L790" s="453"/>
      <c r="M790" s="453"/>
      <c r="N790" s="453"/>
      <c r="O790" s="453"/>
      <c r="P790" s="453"/>
      <c r="Q790" s="75"/>
      <c r="R790" s="75"/>
      <c r="S790" s="75"/>
      <c r="T790" s="75"/>
      <c r="U790" s="75"/>
      <c r="V790" s="75"/>
      <c r="W790" s="75"/>
      <c r="X790" s="75"/>
      <c r="Y790" s="75"/>
      <c r="Z790" s="75"/>
      <c r="AA790" s="75"/>
      <c r="AB790" s="75"/>
      <c r="AC790" s="75"/>
      <c r="AD790" s="75"/>
      <c r="AE790" s="75"/>
      <c r="AF790" s="75"/>
      <c r="AG790" s="75"/>
      <c r="AH790" s="75"/>
      <c r="AI790" s="75"/>
    </row>
    <row r="791">
      <c r="A791" s="453"/>
      <c r="B791" s="453"/>
      <c r="C791" s="453"/>
      <c r="D791" s="453"/>
      <c r="E791" s="453"/>
      <c r="F791" s="453"/>
      <c r="G791" s="453"/>
      <c r="H791" s="453"/>
      <c r="I791" s="453"/>
      <c r="J791" s="453"/>
      <c r="K791" s="453"/>
      <c r="L791" s="453"/>
      <c r="M791" s="453"/>
      <c r="N791" s="453"/>
      <c r="O791" s="453"/>
      <c r="P791" s="453"/>
      <c r="Q791" s="75"/>
      <c r="R791" s="75"/>
      <c r="S791" s="75"/>
      <c r="T791" s="75"/>
      <c r="U791" s="75"/>
      <c r="V791" s="75"/>
      <c r="W791" s="75"/>
      <c r="X791" s="75"/>
      <c r="Y791" s="75"/>
      <c r="Z791" s="75"/>
      <c r="AA791" s="75"/>
      <c r="AB791" s="75"/>
      <c r="AC791" s="75"/>
      <c r="AD791" s="75"/>
      <c r="AE791" s="75"/>
      <c r="AF791" s="75"/>
      <c r="AG791" s="75"/>
      <c r="AH791" s="75"/>
      <c r="AI791" s="75"/>
    </row>
    <row r="792">
      <c r="A792" s="453"/>
      <c r="B792" s="453"/>
      <c r="C792" s="453"/>
      <c r="D792" s="453"/>
      <c r="E792" s="453"/>
      <c r="F792" s="453"/>
      <c r="G792" s="453"/>
      <c r="H792" s="453"/>
      <c r="I792" s="453"/>
      <c r="J792" s="453"/>
      <c r="K792" s="453"/>
      <c r="L792" s="453"/>
      <c r="M792" s="453"/>
      <c r="N792" s="453"/>
      <c r="O792" s="453"/>
      <c r="P792" s="453"/>
      <c r="Q792" s="75"/>
      <c r="R792" s="75"/>
      <c r="S792" s="75"/>
      <c r="T792" s="75"/>
      <c r="U792" s="75"/>
      <c r="V792" s="75"/>
      <c r="W792" s="75"/>
      <c r="X792" s="75"/>
      <c r="Y792" s="75"/>
      <c r="Z792" s="75"/>
      <c r="AA792" s="75"/>
      <c r="AB792" s="75"/>
      <c r="AC792" s="75"/>
      <c r="AD792" s="75"/>
      <c r="AE792" s="75"/>
      <c r="AF792" s="75"/>
      <c r="AG792" s="75"/>
      <c r="AH792" s="75"/>
      <c r="AI792" s="75"/>
    </row>
    <row r="793">
      <c r="A793" s="453"/>
      <c r="B793" s="453"/>
      <c r="C793" s="453"/>
      <c r="D793" s="453"/>
      <c r="E793" s="453"/>
      <c r="F793" s="453"/>
      <c r="G793" s="453"/>
      <c r="H793" s="453"/>
      <c r="I793" s="453"/>
      <c r="J793" s="453"/>
      <c r="K793" s="453"/>
      <c r="L793" s="453"/>
      <c r="M793" s="453"/>
      <c r="N793" s="453"/>
      <c r="O793" s="453"/>
      <c r="P793" s="453"/>
      <c r="Q793" s="75"/>
      <c r="R793" s="75"/>
      <c r="S793" s="75"/>
      <c r="T793" s="75"/>
      <c r="U793" s="75"/>
      <c r="V793" s="75"/>
      <c r="W793" s="75"/>
      <c r="X793" s="75"/>
      <c r="Y793" s="75"/>
      <c r="Z793" s="75"/>
      <c r="AA793" s="75"/>
      <c r="AB793" s="75"/>
      <c r="AC793" s="75"/>
      <c r="AD793" s="75"/>
      <c r="AE793" s="75"/>
      <c r="AF793" s="75"/>
      <c r="AG793" s="75"/>
      <c r="AH793" s="75"/>
      <c r="AI793" s="75"/>
    </row>
    <row r="794">
      <c r="A794" s="453"/>
      <c r="B794" s="453"/>
      <c r="C794" s="453"/>
      <c r="D794" s="453"/>
      <c r="E794" s="453"/>
      <c r="F794" s="453"/>
      <c r="G794" s="453"/>
      <c r="H794" s="453"/>
      <c r="I794" s="453"/>
      <c r="J794" s="453"/>
      <c r="K794" s="453"/>
      <c r="L794" s="453"/>
      <c r="M794" s="453"/>
      <c r="N794" s="453"/>
      <c r="O794" s="453"/>
      <c r="P794" s="453"/>
      <c r="Q794" s="75"/>
      <c r="R794" s="75"/>
      <c r="S794" s="75"/>
      <c r="T794" s="75"/>
      <c r="U794" s="75"/>
      <c r="V794" s="75"/>
      <c r="W794" s="75"/>
      <c r="X794" s="75"/>
      <c r="Y794" s="75"/>
      <c r="Z794" s="75"/>
      <c r="AA794" s="75"/>
      <c r="AB794" s="75"/>
      <c r="AC794" s="75"/>
      <c r="AD794" s="75"/>
      <c r="AE794" s="75"/>
      <c r="AF794" s="75"/>
      <c r="AG794" s="75"/>
      <c r="AH794" s="75"/>
      <c r="AI794" s="75"/>
    </row>
    <row r="795">
      <c r="A795" s="453"/>
      <c r="B795" s="453"/>
      <c r="C795" s="453"/>
      <c r="D795" s="453"/>
      <c r="E795" s="453"/>
      <c r="F795" s="453"/>
      <c r="G795" s="453"/>
      <c r="H795" s="453"/>
      <c r="I795" s="453"/>
      <c r="J795" s="453"/>
      <c r="K795" s="453"/>
      <c r="L795" s="453"/>
      <c r="M795" s="453"/>
      <c r="N795" s="453"/>
      <c r="O795" s="453"/>
      <c r="P795" s="453"/>
      <c r="Q795" s="75"/>
      <c r="R795" s="75"/>
      <c r="S795" s="75"/>
      <c r="T795" s="75"/>
      <c r="U795" s="75"/>
      <c r="V795" s="75"/>
      <c r="W795" s="75"/>
      <c r="X795" s="75"/>
      <c r="Y795" s="75"/>
      <c r="Z795" s="75"/>
      <c r="AA795" s="75"/>
      <c r="AB795" s="75"/>
      <c r="AC795" s="75"/>
      <c r="AD795" s="75"/>
      <c r="AE795" s="75"/>
      <c r="AF795" s="75"/>
      <c r="AG795" s="75"/>
      <c r="AH795" s="75"/>
      <c r="AI795" s="75"/>
    </row>
    <row r="796">
      <c r="A796" s="453"/>
      <c r="B796" s="453"/>
      <c r="C796" s="453"/>
      <c r="D796" s="453"/>
      <c r="E796" s="453"/>
      <c r="F796" s="453"/>
      <c r="G796" s="453"/>
      <c r="H796" s="453"/>
      <c r="I796" s="453"/>
      <c r="J796" s="453"/>
      <c r="K796" s="453"/>
      <c r="L796" s="453"/>
      <c r="M796" s="453"/>
      <c r="N796" s="453"/>
      <c r="O796" s="453"/>
      <c r="P796" s="453"/>
      <c r="Q796" s="75"/>
      <c r="R796" s="75"/>
      <c r="S796" s="75"/>
      <c r="T796" s="75"/>
      <c r="U796" s="75"/>
      <c r="V796" s="75"/>
      <c r="W796" s="75"/>
      <c r="X796" s="75"/>
      <c r="Y796" s="75"/>
      <c r="Z796" s="75"/>
      <c r="AA796" s="75"/>
      <c r="AB796" s="75"/>
      <c r="AC796" s="75"/>
      <c r="AD796" s="75"/>
      <c r="AE796" s="75"/>
      <c r="AF796" s="75"/>
      <c r="AG796" s="75"/>
      <c r="AH796" s="75"/>
      <c r="AI796" s="75"/>
    </row>
    <row r="797">
      <c r="A797" s="453"/>
      <c r="B797" s="453"/>
      <c r="C797" s="453"/>
      <c r="D797" s="453"/>
      <c r="E797" s="453"/>
      <c r="F797" s="453"/>
      <c r="G797" s="453"/>
      <c r="H797" s="453"/>
      <c r="I797" s="453"/>
      <c r="J797" s="453"/>
      <c r="K797" s="453"/>
      <c r="L797" s="453"/>
      <c r="M797" s="453"/>
      <c r="N797" s="453"/>
      <c r="O797" s="453"/>
      <c r="P797" s="453"/>
      <c r="Q797" s="75"/>
      <c r="R797" s="75"/>
      <c r="S797" s="75"/>
      <c r="T797" s="75"/>
      <c r="U797" s="75"/>
      <c r="V797" s="75"/>
      <c r="W797" s="75"/>
      <c r="X797" s="75"/>
      <c r="Y797" s="75"/>
      <c r="Z797" s="75"/>
      <c r="AA797" s="75"/>
      <c r="AB797" s="75"/>
      <c r="AC797" s="75"/>
      <c r="AD797" s="75"/>
      <c r="AE797" s="75"/>
      <c r="AF797" s="75"/>
      <c r="AG797" s="75"/>
      <c r="AH797" s="75"/>
      <c r="AI797" s="75"/>
    </row>
    <row r="798">
      <c r="A798" s="453"/>
      <c r="B798" s="453"/>
      <c r="C798" s="453"/>
      <c r="D798" s="453"/>
      <c r="E798" s="453"/>
      <c r="F798" s="453"/>
      <c r="G798" s="453"/>
      <c r="H798" s="453"/>
      <c r="I798" s="453"/>
      <c r="J798" s="453"/>
      <c r="K798" s="453"/>
      <c r="L798" s="453"/>
      <c r="M798" s="453"/>
      <c r="N798" s="453"/>
      <c r="O798" s="453"/>
      <c r="P798" s="453"/>
      <c r="Q798" s="75"/>
      <c r="R798" s="75"/>
      <c r="S798" s="75"/>
      <c r="T798" s="75"/>
      <c r="U798" s="75"/>
      <c r="V798" s="75"/>
      <c r="W798" s="75"/>
      <c r="X798" s="75"/>
      <c r="Y798" s="75"/>
      <c r="Z798" s="75"/>
      <c r="AA798" s="75"/>
      <c r="AB798" s="75"/>
      <c r="AC798" s="75"/>
      <c r="AD798" s="75"/>
      <c r="AE798" s="75"/>
      <c r="AF798" s="75"/>
      <c r="AG798" s="75"/>
      <c r="AH798" s="75"/>
      <c r="AI798" s="75"/>
    </row>
    <row r="799">
      <c r="A799" s="453"/>
      <c r="B799" s="453"/>
      <c r="C799" s="453"/>
      <c r="D799" s="453"/>
      <c r="E799" s="453"/>
      <c r="F799" s="453"/>
      <c r="G799" s="453"/>
      <c r="H799" s="453"/>
      <c r="I799" s="453"/>
      <c r="J799" s="453"/>
      <c r="K799" s="453"/>
      <c r="L799" s="453"/>
      <c r="M799" s="453"/>
      <c r="N799" s="453"/>
      <c r="O799" s="453"/>
      <c r="P799" s="453"/>
      <c r="Q799" s="75"/>
      <c r="R799" s="75"/>
      <c r="S799" s="75"/>
      <c r="T799" s="75"/>
      <c r="U799" s="75"/>
      <c r="V799" s="75"/>
      <c r="W799" s="75"/>
      <c r="X799" s="75"/>
      <c r="Y799" s="75"/>
      <c r="Z799" s="75"/>
      <c r="AA799" s="75"/>
      <c r="AB799" s="75"/>
      <c r="AC799" s="75"/>
      <c r="AD799" s="75"/>
      <c r="AE799" s="75"/>
      <c r="AF799" s="75"/>
      <c r="AG799" s="75"/>
      <c r="AH799" s="75"/>
      <c r="AI799" s="75"/>
    </row>
    <row r="800">
      <c r="A800" s="453"/>
      <c r="B800" s="453"/>
      <c r="C800" s="453"/>
      <c r="D800" s="453"/>
      <c r="E800" s="453"/>
      <c r="F800" s="453"/>
      <c r="G800" s="453"/>
      <c r="H800" s="453"/>
      <c r="I800" s="453"/>
      <c r="J800" s="453"/>
      <c r="K800" s="453"/>
      <c r="L800" s="453"/>
      <c r="M800" s="453"/>
      <c r="N800" s="453"/>
      <c r="O800" s="453"/>
      <c r="P800" s="453"/>
      <c r="Q800" s="75"/>
      <c r="R800" s="75"/>
      <c r="S800" s="75"/>
      <c r="T800" s="75"/>
      <c r="U800" s="75"/>
      <c r="V800" s="75"/>
      <c r="W800" s="75"/>
      <c r="X800" s="75"/>
      <c r="Y800" s="75"/>
      <c r="Z800" s="75"/>
      <c r="AA800" s="75"/>
      <c r="AB800" s="75"/>
      <c r="AC800" s="75"/>
      <c r="AD800" s="75"/>
      <c r="AE800" s="75"/>
      <c r="AF800" s="75"/>
      <c r="AG800" s="75"/>
      <c r="AH800" s="75"/>
      <c r="AI800" s="75"/>
    </row>
    <row r="801">
      <c r="A801" s="453"/>
      <c r="B801" s="453"/>
      <c r="C801" s="453"/>
      <c r="D801" s="453"/>
      <c r="E801" s="453"/>
      <c r="F801" s="453"/>
      <c r="G801" s="453"/>
      <c r="H801" s="453"/>
      <c r="I801" s="453"/>
      <c r="J801" s="453"/>
      <c r="K801" s="453"/>
      <c r="L801" s="453"/>
      <c r="M801" s="453"/>
      <c r="N801" s="453"/>
      <c r="O801" s="453"/>
      <c r="P801" s="453"/>
      <c r="Q801" s="75"/>
      <c r="R801" s="75"/>
      <c r="S801" s="75"/>
      <c r="T801" s="75"/>
      <c r="U801" s="75"/>
      <c r="V801" s="75"/>
      <c r="W801" s="75"/>
      <c r="X801" s="75"/>
      <c r="Y801" s="75"/>
      <c r="Z801" s="75"/>
      <c r="AA801" s="75"/>
      <c r="AB801" s="75"/>
      <c r="AC801" s="75"/>
      <c r="AD801" s="75"/>
      <c r="AE801" s="75"/>
      <c r="AF801" s="75"/>
      <c r="AG801" s="75"/>
      <c r="AH801" s="75"/>
      <c r="AI801" s="75"/>
    </row>
    <row r="802">
      <c r="A802" s="453"/>
      <c r="B802" s="453"/>
      <c r="C802" s="453"/>
      <c r="D802" s="453"/>
      <c r="E802" s="453"/>
      <c r="F802" s="453"/>
      <c r="G802" s="453"/>
      <c r="H802" s="453"/>
      <c r="I802" s="453"/>
      <c r="J802" s="453"/>
      <c r="K802" s="453"/>
      <c r="L802" s="453"/>
      <c r="M802" s="453"/>
      <c r="N802" s="453"/>
      <c r="O802" s="453"/>
      <c r="P802" s="453"/>
      <c r="Q802" s="75"/>
      <c r="R802" s="75"/>
      <c r="S802" s="75"/>
      <c r="T802" s="75"/>
      <c r="U802" s="75"/>
      <c r="V802" s="75"/>
      <c r="W802" s="75"/>
      <c r="X802" s="75"/>
      <c r="Y802" s="75"/>
      <c r="Z802" s="75"/>
      <c r="AA802" s="75"/>
      <c r="AB802" s="75"/>
      <c r="AC802" s="75"/>
      <c r="AD802" s="75"/>
      <c r="AE802" s="75"/>
      <c r="AF802" s="75"/>
      <c r="AG802" s="75"/>
      <c r="AH802" s="75"/>
      <c r="AI802" s="75"/>
    </row>
    <row r="803">
      <c r="A803" s="453"/>
      <c r="B803" s="453"/>
      <c r="C803" s="453"/>
      <c r="D803" s="453"/>
      <c r="E803" s="453"/>
      <c r="F803" s="453"/>
      <c r="G803" s="453"/>
      <c r="H803" s="453"/>
      <c r="I803" s="453"/>
      <c r="J803" s="453"/>
      <c r="K803" s="453"/>
      <c r="L803" s="453"/>
      <c r="M803" s="453"/>
      <c r="N803" s="453"/>
      <c r="O803" s="453"/>
      <c r="P803" s="453"/>
      <c r="Q803" s="75"/>
      <c r="R803" s="75"/>
      <c r="S803" s="75"/>
      <c r="T803" s="75"/>
      <c r="U803" s="75"/>
      <c r="V803" s="75"/>
      <c r="W803" s="75"/>
      <c r="X803" s="75"/>
      <c r="Y803" s="75"/>
      <c r="Z803" s="75"/>
      <c r="AA803" s="75"/>
      <c r="AB803" s="75"/>
      <c r="AC803" s="75"/>
      <c r="AD803" s="75"/>
      <c r="AE803" s="75"/>
      <c r="AF803" s="75"/>
      <c r="AG803" s="75"/>
      <c r="AH803" s="75"/>
      <c r="AI803" s="75"/>
    </row>
    <row r="804">
      <c r="A804" s="453"/>
      <c r="B804" s="453"/>
      <c r="C804" s="453"/>
      <c r="D804" s="453"/>
      <c r="E804" s="453"/>
      <c r="F804" s="453"/>
      <c r="G804" s="453"/>
      <c r="H804" s="453"/>
      <c r="I804" s="453"/>
      <c r="J804" s="453"/>
      <c r="K804" s="453"/>
      <c r="L804" s="453"/>
      <c r="M804" s="453"/>
      <c r="N804" s="453"/>
      <c r="O804" s="453"/>
      <c r="P804" s="453"/>
      <c r="Q804" s="75"/>
      <c r="R804" s="75"/>
      <c r="S804" s="75"/>
      <c r="T804" s="75"/>
      <c r="U804" s="75"/>
      <c r="V804" s="75"/>
      <c r="W804" s="75"/>
      <c r="X804" s="75"/>
      <c r="Y804" s="75"/>
      <c r="Z804" s="75"/>
      <c r="AA804" s="75"/>
      <c r="AB804" s="75"/>
      <c r="AC804" s="75"/>
      <c r="AD804" s="75"/>
      <c r="AE804" s="75"/>
      <c r="AF804" s="75"/>
      <c r="AG804" s="75"/>
      <c r="AH804" s="75"/>
      <c r="AI804" s="75"/>
    </row>
    <row r="805">
      <c r="A805" s="453"/>
      <c r="B805" s="453"/>
      <c r="C805" s="453"/>
      <c r="D805" s="453"/>
      <c r="E805" s="453"/>
      <c r="F805" s="453"/>
      <c r="G805" s="453"/>
      <c r="H805" s="453"/>
      <c r="I805" s="453"/>
      <c r="J805" s="453"/>
      <c r="K805" s="453"/>
      <c r="L805" s="453"/>
      <c r="M805" s="453"/>
      <c r="N805" s="453"/>
      <c r="O805" s="453"/>
      <c r="P805" s="453"/>
      <c r="Q805" s="75"/>
      <c r="R805" s="75"/>
      <c r="S805" s="75"/>
      <c r="T805" s="75"/>
      <c r="U805" s="75"/>
      <c r="V805" s="75"/>
      <c r="W805" s="75"/>
      <c r="X805" s="75"/>
      <c r="Y805" s="75"/>
      <c r="Z805" s="75"/>
      <c r="AA805" s="75"/>
      <c r="AB805" s="75"/>
      <c r="AC805" s="75"/>
      <c r="AD805" s="75"/>
      <c r="AE805" s="75"/>
      <c r="AF805" s="75"/>
      <c r="AG805" s="75"/>
      <c r="AH805" s="75"/>
      <c r="AI805" s="75"/>
    </row>
    <row r="806">
      <c r="A806" s="453"/>
      <c r="B806" s="453"/>
      <c r="C806" s="453"/>
      <c r="D806" s="453"/>
      <c r="E806" s="453"/>
      <c r="F806" s="453"/>
      <c r="G806" s="453"/>
      <c r="H806" s="453"/>
      <c r="I806" s="453"/>
      <c r="J806" s="453"/>
      <c r="K806" s="453"/>
      <c r="L806" s="453"/>
      <c r="M806" s="453"/>
      <c r="N806" s="453"/>
      <c r="O806" s="453"/>
      <c r="P806" s="453"/>
      <c r="Q806" s="75"/>
      <c r="R806" s="75"/>
      <c r="S806" s="75"/>
      <c r="T806" s="75"/>
      <c r="U806" s="75"/>
      <c r="V806" s="75"/>
      <c r="W806" s="75"/>
      <c r="X806" s="75"/>
      <c r="Y806" s="75"/>
      <c r="Z806" s="75"/>
      <c r="AA806" s="75"/>
      <c r="AB806" s="75"/>
      <c r="AC806" s="75"/>
      <c r="AD806" s="75"/>
      <c r="AE806" s="75"/>
      <c r="AF806" s="75"/>
      <c r="AG806" s="75"/>
      <c r="AH806" s="75"/>
      <c r="AI806" s="75"/>
    </row>
    <row r="807">
      <c r="A807" s="453"/>
      <c r="B807" s="453"/>
      <c r="C807" s="453"/>
      <c r="D807" s="453"/>
      <c r="E807" s="453"/>
      <c r="F807" s="453"/>
      <c r="G807" s="453"/>
      <c r="H807" s="453"/>
      <c r="I807" s="453"/>
      <c r="J807" s="453"/>
      <c r="K807" s="453"/>
      <c r="L807" s="453"/>
      <c r="M807" s="453"/>
      <c r="N807" s="453"/>
      <c r="O807" s="453"/>
      <c r="P807" s="453"/>
      <c r="Q807" s="75"/>
      <c r="R807" s="75"/>
      <c r="S807" s="75"/>
      <c r="T807" s="75"/>
      <c r="U807" s="75"/>
      <c r="V807" s="75"/>
      <c r="W807" s="75"/>
      <c r="X807" s="75"/>
      <c r="Y807" s="75"/>
      <c r="Z807" s="75"/>
      <c r="AA807" s="75"/>
      <c r="AB807" s="75"/>
      <c r="AC807" s="75"/>
      <c r="AD807" s="75"/>
      <c r="AE807" s="75"/>
      <c r="AF807" s="75"/>
      <c r="AG807" s="75"/>
      <c r="AH807" s="75"/>
      <c r="AI807" s="75"/>
    </row>
    <row r="808">
      <c r="A808" s="453"/>
      <c r="B808" s="453"/>
      <c r="C808" s="453"/>
      <c r="D808" s="453"/>
      <c r="E808" s="453"/>
      <c r="F808" s="453"/>
      <c r="G808" s="453"/>
      <c r="H808" s="453"/>
      <c r="I808" s="453"/>
      <c r="J808" s="453"/>
      <c r="K808" s="453"/>
      <c r="L808" s="453"/>
      <c r="M808" s="453"/>
      <c r="N808" s="453"/>
      <c r="O808" s="453"/>
      <c r="P808" s="453"/>
      <c r="Q808" s="75"/>
      <c r="R808" s="75"/>
      <c r="S808" s="75"/>
      <c r="T808" s="75"/>
      <c r="U808" s="75"/>
      <c r="V808" s="75"/>
      <c r="W808" s="75"/>
      <c r="X808" s="75"/>
      <c r="Y808" s="75"/>
      <c r="Z808" s="75"/>
      <c r="AA808" s="75"/>
      <c r="AB808" s="75"/>
      <c r="AC808" s="75"/>
      <c r="AD808" s="75"/>
      <c r="AE808" s="75"/>
      <c r="AF808" s="75"/>
      <c r="AG808" s="75"/>
      <c r="AH808" s="75"/>
      <c r="AI808" s="75"/>
    </row>
    <row r="809">
      <c r="A809" s="453"/>
      <c r="B809" s="453"/>
      <c r="C809" s="453"/>
      <c r="D809" s="453"/>
      <c r="E809" s="453"/>
      <c r="F809" s="453"/>
      <c r="G809" s="453"/>
      <c r="H809" s="453"/>
      <c r="I809" s="453"/>
      <c r="J809" s="453"/>
      <c r="K809" s="453"/>
      <c r="L809" s="453"/>
      <c r="M809" s="453"/>
      <c r="N809" s="453"/>
      <c r="O809" s="453"/>
      <c r="P809" s="453"/>
      <c r="Q809" s="75"/>
      <c r="R809" s="75"/>
      <c r="S809" s="75"/>
      <c r="T809" s="75"/>
      <c r="U809" s="75"/>
      <c r="V809" s="75"/>
      <c r="W809" s="75"/>
      <c r="X809" s="75"/>
      <c r="Y809" s="75"/>
      <c r="Z809" s="75"/>
      <c r="AA809" s="75"/>
      <c r="AB809" s="75"/>
      <c r="AC809" s="75"/>
      <c r="AD809" s="75"/>
      <c r="AE809" s="75"/>
      <c r="AF809" s="75"/>
      <c r="AG809" s="75"/>
      <c r="AH809" s="75"/>
      <c r="AI809" s="75"/>
    </row>
    <row r="810">
      <c r="A810" s="453"/>
      <c r="B810" s="453"/>
      <c r="C810" s="453"/>
      <c r="D810" s="453"/>
      <c r="E810" s="453"/>
      <c r="F810" s="453"/>
      <c r="G810" s="453"/>
      <c r="H810" s="453"/>
      <c r="I810" s="453"/>
      <c r="J810" s="453"/>
      <c r="K810" s="453"/>
      <c r="L810" s="453"/>
      <c r="M810" s="453"/>
      <c r="N810" s="453"/>
      <c r="O810" s="453"/>
      <c r="P810" s="453"/>
      <c r="Q810" s="75"/>
      <c r="R810" s="75"/>
      <c r="S810" s="75"/>
      <c r="T810" s="75"/>
      <c r="U810" s="75"/>
      <c r="V810" s="75"/>
      <c r="W810" s="75"/>
      <c r="X810" s="75"/>
      <c r="Y810" s="75"/>
      <c r="Z810" s="75"/>
      <c r="AA810" s="75"/>
      <c r="AB810" s="75"/>
      <c r="AC810" s="75"/>
      <c r="AD810" s="75"/>
      <c r="AE810" s="75"/>
      <c r="AF810" s="75"/>
      <c r="AG810" s="75"/>
      <c r="AH810" s="75"/>
      <c r="AI810" s="75"/>
    </row>
    <row r="811">
      <c r="A811" s="453"/>
      <c r="B811" s="453"/>
      <c r="C811" s="453"/>
      <c r="D811" s="453"/>
      <c r="E811" s="453"/>
      <c r="F811" s="453"/>
      <c r="G811" s="453"/>
      <c r="H811" s="453"/>
      <c r="I811" s="453"/>
      <c r="J811" s="453"/>
      <c r="K811" s="453"/>
      <c r="L811" s="453"/>
      <c r="M811" s="453"/>
      <c r="N811" s="453"/>
      <c r="O811" s="453"/>
      <c r="P811" s="453"/>
      <c r="Q811" s="75"/>
      <c r="R811" s="75"/>
      <c r="S811" s="75"/>
      <c r="T811" s="75"/>
      <c r="U811" s="75"/>
      <c r="V811" s="75"/>
      <c r="W811" s="75"/>
      <c r="X811" s="75"/>
      <c r="Y811" s="75"/>
      <c r="Z811" s="75"/>
      <c r="AA811" s="75"/>
      <c r="AB811" s="75"/>
      <c r="AC811" s="75"/>
      <c r="AD811" s="75"/>
      <c r="AE811" s="75"/>
      <c r="AF811" s="75"/>
      <c r="AG811" s="75"/>
      <c r="AH811" s="75"/>
      <c r="AI811" s="75"/>
    </row>
    <row r="812">
      <c r="A812" s="453"/>
      <c r="B812" s="453"/>
      <c r="C812" s="453"/>
      <c r="D812" s="453"/>
      <c r="E812" s="453"/>
      <c r="F812" s="453"/>
      <c r="G812" s="453"/>
      <c r="H812" s="453"/>
      <c r="I812" s="453"/>
      <c r="J812" s="453"/>
      <c r="K812" s="453"/>
      <c r="L812" s="453"/>
      <c r="M812" s="453"/>
      <c r="N812" s="453"/>
      <c r="O812" s="453"/>
      <c r="P812" s="453"/>
      <c r="Q812" s="75"/>
      <c r="R812" s="75"/>
      <c r="S812" s="75"/>
      <c r="T812" s="75"/>
      <c r="U812" s="75"/>
      <c r="V812" s="75"/>
      <c r="W812" s="75"/>
      <c r="X812" s="75"/>
      <c r="Y812" s="75"/>
      <c r="Z812" s="75"/>
      <c r="AA812" s="75"/>
      <c r="AB812" s="75"/>
      <c r="AC812" s="75"/>
      <c r="AD812" s="75"/>
      <c r="AE812" s="75"/>
      <c r="AF812" s="75"/>
      <c r="AG812" s="75"/>
      <c r="AH812" s="75"/>
      <c r="AI812" s="75"/>
    </row>
    <row r="813">
      <c r="A813" s="453"/>
      <c r="B813" s="453"/>
      <c r="C813" s="453"/>
      <c r="D813" s="453"/>
      <c r="E813" s="453"/>
      <c r="F813" s="453"/>
      <c r="G813" s="453"/>
      <c r="H813" s="453"/>
      <c r="I813" s="453"/>
      <c r="J813" s="453"/>
      <c r="K813" s="453"/>
      <c r="L813" s="453"/>
      <c r="M813" s="453"/>
      <c r="N813" s="453"/>
      <c r="O813" s="453"/>
      <c r="P813" s="453"/>
      <c r="Q813" s="75"/>
      <c r="R813" s="75"/>
      <c r="S813" s="75"/>
      <c r="T813" s="75"/>
      <c r="U813" s="75"/>
      <c r="V813" s="75"/>
      <c r="W813" s="75"/>
      <c r="X813" s="75"/>
      <c r="Y813" s="75"/>
      <c r="Z813" s="75"/>
      <c r="AA813" s="75"/>
      <c r="AB813" s="75"/>
      <c r="AC813" s="75"/>
      <c r="AD813" s="75"/>
      <c r="AE813" s="75"/>
      <c r="AF813" s="75"/>
      <c r="AG813" s="75"/>
      <c r="AH813" s="75"/>
      <c r="AI813" s="75"/>
    </row>
    <row r="814">
      <c r="A814" s="453"/>
      <c r="B814" s="453"/>
      <c r="C814" s="453"/>
      <c r="D814" s="453"/>
      <c r="E814" s="453"/>
      <c r="F814" s="453"/>
      <c r="G814" s="453"/>
      <c r="H814" s="453"/>
      <c r="I814" s="453"/>
      <c r="J814" s="453"/>
      <c r="K814" s="453"/>
      <c r="L814" s="453"/>
      <c r="M814" s="453"/>
      <c r="N814" s="453"/>
      <c r="O814" s="453"/>
      <c r="P814" s="453"/>
      <c r="Q814" s="75"/>
      <c r="R814" s="75"/>
      <c r="S814" s="75"/>
      <c r="T814" s="75"/>
      <c r="U814" s="75"/>
      <c r="V814" s="75"/>
      <c r="W814" s="75"/>
      <c r="X814" s="75"/>
      <c r="Y814" s="75"/>
      <c r="Z814" s="75"/>
      <c r="AA814" s="75"/>
      <c r="AB814" s="75"/>
      <c r="AC814" s="75"/>
      <c r="AD814" s="75"/>
      <c r="AE814" s="75"/>
      <c r="AF814" s="75"/>
      <c r="AG814" s="75"/>
      <c r="AH814" s="75"/>
      <c r="AI814" s="75"/>
    </row>
    <row r="815">
      <c r="A815" s="453"/>
      <c r="B815" s="453"/>
      <c r="C815" s="453"/>
      <c r="D815" s="453"/>
      <c r="E815" s="453"/>
      <c r="F815" s="453"/>
      <c r="G815" s="453"/>
      <c r="H815" s="453"/>
      <c r="I815" s="453"/>
      <c r="J815" s="453"/>
      <c r="K815" s="453"/>
      <c r="L815" s="453"/>
      <c r="M815" s="453"/>
      <c r="N815" s="453"/>
      <c r="O815" s="453"/>
      <c r="P815" s="453"/>
      <c r="Q815" s="75"/>
      <c r="R815" s="75"/>
      <c r="S815" s="75"/>
      <c r="T815" s="75"/>
      <c r="U815" s="75"/>
      <c r="V815" s="75"/>
      <c r="W815" s="75"/>
      <c r="X815" s="75"/>
      <c r="Y815" s="75"/>
      <c r="Z815" s="75"/>
      <c r="AA815" s="75"/>
      <c r="AB815" s="75"/>
      <c r="AC815" s="75"/>
      <c r="AD815" s="75"/>
      <c r="AE815" s="75"/>
      <c r="AF815" s="75"/>
      <c r="AG815" s="75"/>
      <c r="AH815" s="75"/>
      <c r="AI815" s="75"/>
    </row>
    <row r="816">
      <c r="A816" s="453"/>
      <c r="B816" s="453"/>
      <c r="C816" s="453"/>
      <c r="D816" s="453"/>
      <c r="E816" s="453"/>
      <c r="F816" s="453"/>
      <c r="G816" s="453"/>
      <c r="H816" s="453"/>
      <c r="I816" s="453"/>
      <c r="J816" s="453"/>
      <c r="K816" s="453"/>
      <c r="L816" s="453"/>
      <c r="M816" s="453"/>
      <c r="N816" s="453"/>
      <c r="O816" s="453"/>
      <c r="P816" s="453"/>
      <c r="Q816" s="75"/>
      <c r="R816" s="75"/>
      <c r="S816" s="75"/>
      <c r="T816" s="75"/>
      <c r="U816" s="75"/>
      <c r="V816" s="75"/>
      <c r="W816" s="75"/>
      <c r="X816" s="75"/>
      <c r="Y816" s="75"/>
      <c r="Z816" s="75"/>
      <c r="AA816" s="75"/>
      <c r="AB816" s="75"/>
      <c r="AC816" s="75"/>
      <c r="AD816" s="75"/>
      <c r="AE816" s="75"/>
      <c r="AF816" s="75"/>
      <c r="AG816" s="75"/>
      <c r="AH816" s="75"/>
      <c r="AI816" s="75"/>
    </row>
    <row r="817">
      <c r="A817" s="453"/>
      <c r="B817" s="453"/>
      <c r="C817" s="453"/>
      <c r="D817" s="453"/>
      <c r="E817" s="453"/>
      <c r="F817" s="453"/>
      <c r="G817" s="453"/>
      <c r="H817" s="453"/>
      <c r="I817" s="453"/>
      <c r="J817" s="453"/>
      <c r="K817" s="453"/>
      <c r="L817" s="453"/>
      <c r="M817" s="453"/>
      <c r="N817" s="453"/>
      <c r="O817" s="453"/>
      <c r="P817" s="453"/>
      <c r="Q817" s="75"/>
      <c r="R817" s="75"/>
      <c r="S817" s="75"/>
      <c r="T817" s="75"/>
      <c r="U817" s="75"/>
      <c r="V817" s="75"/>
      <c r="W817" s="75"/>
      <c r="X817" s="75"/>
      <c r="Y817" s="75"/>
      <c r="Z817" s="75"/>
      <c r="AA817" s="75"/>
      <c r="AB817" s="75"/>
      <c r="AC817" s="75"/>
      <c r="AD817" s="75"/>
      <c r="AE817" s="75"/>
      <c r="AF817" s="75"/>
      <c r="AG817" s="75"/>
      <c r="AH817" s="75"/>
      <c r="AI817" s="75"/>
    </row>
    <row r="818">
      <c r="A818" s="453"/>
      <c r="B818" s="453"/>
      <c r="C818" s="453"/>
      <c r="D818" s="453"/>
      <c r="E818" s="453"/>
      <c r="F818" s="453"/>
      <c r="G818" s="453"/>
      <c r="H818" s="453"/>
      <c r="I818" s="453"/>
      <c r="J818" s="453"/>
      <c r="K818" s="453"/>
      <c r="L818" s="453"/>
      <c r="M818" s="453"/>
      <c r="N818" s="453"/>
      <c r="O818" s="453"/>
      <c r="P818" s="453"/>
      <c r="Q818" s="75"/>
      <c r="R818" s="75"/>
      <c r="S818" s="75"/>
      <c r="T818" s="75"/>
      <c r="U818" s="75"/>
      <c r="V818" s="75"/>
      <c r="W818" s="75"/>
      <c r="X818" s="75"/>
      <c r="Y818" s="75"/>
      <c r="Z818" s="75"/>
      <c r="AA818" s="75"/>
      <c r="AB818" s="75"/>
      <c r="AC818" s="75"/>
      <c r="AD818" s="75"/>
      <c r="AE818" s="75"/>
      <c r="AF818" s="75"/>
      <c r="AG818" s="75"/>
      <c r="AH818" s="75"/>
      <c r="AI818" s="75"/>
    </row>
    <row r="819">
      <c r="A819" s="453"/>
      <c r="B819" s="453"/>
      <c r="C819" s="453"/>
      <c r="D819" s="453"/>
      <c r="E819" s="453"/>
      <c r="F819" s="453"/>
      <c r="G819" s="453"/>
      <c r="H819" s="453"/>
      <c r="I819" s="453"/>
      <c r="J819" s="453"/>
      <c r="K819" s="453"/>
      <c r="L819" s="453"/>
      <c r="M819" s="453"/>
      <c r="N819" s="453"/>
      <c r="O819" s="453"/>
      <c r="P819" s="453"/>
      <c r="Q819" s="75"/>
      <c r="R819" s="75"/>
      <c r="S819" s="75"/>
      <c r="T819" s="75"/>
      <c r="U819" s="75"/>
      <c r="V819" s="75"/>
      <c r="W819" s="75"/>
      <c r="X819" s="75"/>
      <c r="Y819" s="75"/>
      <c r="Z819" s="75"/>
      <c r="AA819" s="75"/>
      <c r="AB819" s="75"/>
      <c r="AC819" s="75"/>
      <c r="AD819" s="75"/>
      <c r="AE819" s="75"/>
      <c r="AF819" s="75"/>
      <c r="AG819" s="75"/>
      <c r="AH819" s="75"/>
      <c r="AI819" s="75"/>
    </row>
    <row r="820">
      <c r="A820" s="453"/>
      <c r="B820" s="453"/>
      <c r="C820" s="453"/>
      <c r="D820" s="453"/>
      <c r="E820" s="453"/>
      <c r="F820" s="453"/>
      <c r="G820" s="453"/>
      <c r="H820" s="453"/>
      <c r="I820" s="453"/>
      <c r="J820" s="453"/>
      <c r="K820" s="453"/>
      <c r="L820" s="453"/>
      <c r="M820" s="453"/>
      <c r="N820" s="453"/>
      <c r="O820" s="453"/>
      <c r="P820" s="453"/>
      <c r="Q820" s="75"/>
      <c r="R820" s="75"/>
      <c r="S820" s="75"/>
      <c r="T820" s="75"/>
      <c r="U820" s="75"/>
      <c r="V820" s="75"/>
      <c r="W820" s="75"/>
      <c r="X820" s="75"/>
      <c r="Y820" s="75"/>
      <c r="Z820" s="75"/>
      <c r="AA820" s="75"/>
      <c r="AB820" s="75"/>
      <c r="AC820" s="75"/>
      <c r="AD820" s="75"/>
      <c r="AE820" s="75"/>
      <c r="AF820" s="75"/>
      <c r="AG820" s="75"/>
      <c r="AH820" s="75"/>
      <c r="AI820" s="75"/>
    </row>
    <row r="821">
      <c r="A821" s="453"/>
      <c r="B821" s="453"/>
      <c r="C821" s="453"/>
      <c r="D821" s="453"/>
      <c r="E821" s="453"/>
      <c r="F821" s="453"/>
      <c r="G821" s="453"/>
      <c r="H821" s="453"/>
      <c r="I821" s="453"/>
      <c r="J821" s="453"/>
      <c r="K821" s="453"/>
      <c r="L821" s="453"/>
      <c r="M821" s="453"/>
      <c r="N821" s="453"/>
      <c r="O821" s="453"/>
      <c r="P821" s="453"/>
      <c r="Q821" s="75"/>
      <c r="R821" s="75"/>
      <c r="S821" s="75"/>
      <c r="T821" s="75"/>
      <c r="U821" s="75"/>
      <c r="V821" s="75"/>
      <c r="W821" s="75"/>
      <c r="X821" s="75"/>
      <c r="Y821" s="75"/>
      <c r="Z821" s="75"/>
      <c r="AA821" s="75"/>
      <c r="AB821" s="75"/>
      <c r="AC821" s="75"/>
      <c r="AD821" s="75"/>
      <c r="AE821" s="75"/>
      <c r="AF821" s="75"/>
      <c r="AG821" s="75"/>
      <c r="AH821" s="75"/>
      <c r="AI821" s="75"/>
    </row>
    <row r="822">
      <c r="A822" s="453"/>
      <c r="B822" s="453"/>
      <c r="C822" s="453"/>
      <c r="D822" s="453"/>
      <c r="E822" s="453"/>
      <c r="F822" s="453"/>
      <c r="G822" s="453"/>
      <c r="H822" s="453"/>
      <c r="I822" s="453"/>
      <c r="J822" s="453"/>
      <c r="K822" s="453"/>
      <c r="L822" s="453"/>
      <c r="M822" s="453"/>
      <c r="N822" s="453"/>
      <c r="O822" s="453"/>
      <c r="P822" s="453"/>
      <c r="Q822" s="75"/>
      <c r="R822" s="75"/>
      <c r="S822" s="75"/>
      <c r="T822" s="75"/>
      <c r="U822" s="75"/>
      <c r="V822" s="75"/>
      <c r="W822" s="75"/>
      <c r="X822" s="75"/>
      <c r="Y822" s="75"/>
      <c r="Z822" s="75"/>
      <c r="AA822" s="75"/>
      <c r="AB822" s="75"/>
      <c r="AC822" s="75"/>
      <c r="AD822" s="75"/>
      <c r="AE822" s="75"/>
      <c r="AF822" s="75"/>
      <c r="AG822" s="75"/>
      <c r="AH822" s="75"/>
      <c r="AI822" s="75"/>
    </row>
    <row r="823">
      <c r="A823" s="453"/>
      <c r="B823" s="453"/>
      <c r="C823" s="453"/>
      <c r="D823" s="453"/>
      <c r="E823" s="453"/>
      <c r="F823" s="453"/>
      <c r="G823" s="453"/>
      <c r="H823" s="453"/>
      <c r="I823" s="453"/>
      <c r="J823" s="453"/>
      <c r="K823" s="453"/>
      <c r="L823" s="453"/>
      <c r="M823" s="453"/>
      <c r="N823" s="453"/>
      <c r="O823" s="453"/>
      <c r="P823" s="453"/>
      <c r="Q823" s="75"/>
      <c r="R823" s="75"/>
      <c r="S823" s="75"/>
      <c r="T823" s="75"/>
      <c r="U823" s="75"/>
      <c r="V823" s="75"/>
      <c r="W823" s="75"/>
      <c r="X823" s="75"/>
      <c r="Y823" s="75"/>
      <c r="Z823" s="75"/>
      <c r="AA823" s="75"/>
      <c r="AB823" s="75"/>
      <c r="AC823" s="75"/>
      <c r="AD823" s="75"/>
      <c r="AE823" s="75"/>
      <c r="AF823" s="75"/>
      <c r="AG823" s="75"/>
      <c r="AH823" s="75"/>
      <c r="AI823" s="75"/>
    </row>
    <row r="824">
      <c r="A824" s="453"/>
      <c r="B824" s="453"/>
      <c r="C824" s="453"/>
      <c r="D824" s="453"/>
      <c r="E824" s="453"/>
      <c r="F824" s="453"/>
      <c r="G824" s="453"/>
      <c r="H824" s="453"/>
      <c r="I824" s="453"/>
      <c r="J824" s="453"/>
      <c r="K824" s="453"/>
      <c r="L824" s="453"/>
      <c r="M824" s="453"/>
      <c r="N824" s="453"/>
      <c r="O824" s="453"/>
      <c r="P824" s="453"/>
      <c r="Q824" s="75"/>
      <c r="R824" s="75"/>
      <c r="S824" s="75"/>
      <c r="T824" s="75"/>
      <c r="U824" s="75"/>
      <c r="V824" s="75"/>
      <c r="W824" s="75"/>
      <c r="X824" s="75"/>
      <c r="Y824" s="75"/>
      <c r="Z824" s="75"/>
      <c r="AA824" s="75"/>
      <c r="AB824" s="75"/>
      <c r="AC824" s="75"/>
      <c r="AD824" s="75"/>
      <c r="AE824" s="75"/>
      <c r="AF824" s="75"/>
      <c r="AG824" s="75"/>
      <c r="AH824" s="75"/>
      <c r="AI824" s="75"/>
    </row>
    <row r="825">
      <c r="A825" s="453"/>
      <c r="B825" s="453"/>
      <c r="C825" s="453"/>
      <c r="D825" s="453"/>
      <c r="E825" s="453"/>
      <c r="F825" s="453"/>
      <c r="G825" s="453"/>
      <c r="H825" s="453"/>
      <c r="I825" s="453"/>
      <c r="J825" s="453"/>
      <c r="K825" s="453"/>
      <c r="L825" s="453"/>
      <c r="M825" s="453"/>
      <c r="N825" s="453"/>
      <c r="O825" s="453"/>
      <c r="P825" s="453"/>
      <c r="Q825" s="75"/>
      <c r="R825" s="75"/>
      <c r="S825" s="75"/>
      <c r="T825" s="75"/>
      <c r="U825" s="75"/>
      <c r="V825" s="75"/>
      <c r="W825" s="75"/>
      <c r="X825" s="75"/>
      <c r="Y825" s="75"/>
      <c r="Z825" s="75"/>
      <c r="AA825" s="75"/>
      <c r="AB825" s="75"/>
      <c r="AC825" s="75"/>
      <c r="AD825" s="75"/>
      <c r="AE825" s="75"/>
      <c r="AF825" s="75"/>
      <c r="AG825" s="75"/>
      <c r="AH825" s="75"/>
      <c r="AI825" s="75"/>
    </row>
    <row r="826">
      <c r="A826" s="453"/>
      <c r="B826" s="453"/>
      <c r="C826" s="453"/>
      <c r="D826" s="453"/>
      <c r="E826" s="453"/>
      <c r="F826" s="453"/>
      <c r="G826" s="453"/>
      <c r="H826" s="453"/>
      <c r="I826" s="453"/>
      <c r="J826" s="453"/>
      <c r="K826" s="453"/>
      <c r="L826" s="453"/>
      <c r="M826" s="453"/>
      <c r="N826" s="453"/>
      <c r="O826" s="453"/>
      <c r="P826" s="453"/>
      <c r="Q826" s="75"/>
      <c r="R826" s="75"/>
      <c r="S826" s="75"/>
      <c r="T826" s="75"/>
      <c r="U826" s="75"/>
      <c r="V826" s="75"/>
      <c r="W826" s="75"/>
      <c r="X826" s="75"/>
      <c r="Y826" s="75"/>
      <c r="Z826" s="75"/>
      <c r="AA826" s="75"/>
      <c r="AB826" s="75"/>
      <c r="AC826" s="75"/>
      <c r="AD826" s="75"/>
      <c r="AE826" s="75"/>
      <c r="AF826" s="75"/>
      <c r="AG826" s="75"/>
      <c r="AH826" s="75"/>
      <c r="AI826" s="75"/>
    </row>
    <row r="827">
      <c r="A827" s="453"/>
      <c r="B827" s="453"/>
      <c r="C827" s="453"/>
      <c r="D827" s="453"/>
      <c r="E827" s="453"/>
      <c r="F827" s="453"/>
      <c r="G827" s="453"/>
      <c r="H827" s="453"/>
      <c r="I827" s="453"/>
      <c r="J827" s="453"/>
      <c r="K827" s="453"/>
      <c r="L827" s="453"/>
      <c r="M827" s="453"/>
      <c r="N827" s="453"/>
      <c r="O827" s="453"/>
      <c r="P827" s="453"/>
      <c r="Q827" s="75"/>
      <c r="R827" s="75"/>
      <c r="S827" s="75"/>
      <c r="T827" s="75"/>
      <c r="U827" s="75"/>
      <c r="V827" s="75"/>
      <c r="W827" s="75"/>
      <c r="X827" s="75"/>
      <c r="Y827" s="75"/>
      <c r="Z827" s="75"/>
      <c r="AA827" s="75"/>
      <c r="AB827" s="75"/>
      <c r="AC827" s="75"/>
      <c r="AD827" s="75"/>
      <c r="AE827" s="75"/>
      <c r="AF827" s="75"/>
      <c r="AG827" s="75"/>
      <c r="AH827" s="75"/>
      <c r="AI827" s="75"/>
    </row>
    <row r="828">
      <c r="A828" s="453"/>
      <c r="B828" s="453"/>
      <c r="C828" s="453"/>
      <c r="D828" s="453"/>
      <c r="E828" s="453"/>
      <c r="F828" s="453"/>
      <c r="G828" s="453"/>
      <c r="H828" s="453"/>
      <c r="I828" s="453"/>
      <c r="J828" s="453"/>
      <c r="K828" s="453"/>
      <c r="L828" s="453"/>
      <c r="M828" s="453"/>
      <c r="N828" s="453"/>
      <c r="O828" s="453"/>
      <c r="P828" s="453"/>
      <c r="Q828" s="75"/>
      <c r="R828" s="75"/>
      <c r="S828" s="75"/>
      <c r="T828" s="75"/>
      <c r="U828" s="75"/>
      <c r="V828" s="75"/>
      <c r="W828" s="75"/>
      <c r="X828" s="75"/>
      <c r="Y828" s="75"/>
      <c r="Z828" s="75"/>
      <c r="AA828" s="75"/>
      <c r="AB828" s="75"/>
      <c r="AC828" s="75"/>
      <c r="AD828" s="75"/>
      <c r="AE828" s="75"/>
      <c r="AF828" s="75"/>
      <c r="AG828" s="75"/>
      <c r="AH828" s="75"/>
      <c r="AI828" s="75"/>
    </row>
    <row r="829">
      <c r="A829" s="453"/>
      <c r="B829" s="453"/>
      <c r="C829" s="453"/>
      <c r="D829" s="453"/>
      <c r="E829" s="453"/>
      <c r="F829" s="453"/>
      <c r="G829" s="453"/>
      <c r="H829" s="453"/>
      <c r="I829" s="453"/>
      <c r="J829" s="453"/>
      <c r="K829" s="453"/>
      <c r="L829" s="453"/>
      <c r="M829" s="453"/>
      <c r="N829" s="453"/>
      <c r="O829" s="453"/>
      <c r="P829" s="453"/>
      <c r="Q829" s="75"/>
      <c r="R829" s="75"/>
      <c r="S829" s="75"/>
      <c r="T829" s="75"/>
      <c r="U829" s="75"/>
      <c r="V829" s="75"/>
      <c r="W829" s="75"/>
      <c r="X829" s="75"/>
      <c r="Y829" s="75"/>
      <c r="Z829" s="75"/>
      <c r="AA829" s="75"/>
      <c r="AB829" s="75"/>
      <c r="AC829" s="75"/>
      <c r="AD829" s="75"/>
      <c r="AE829" s="75"/>
      <c r="AF829" s="75"/>
      <c r="AG829" s="75"/>
      <c r="AH829" s="75"/>
      <c r="AI829" s="75"/>
    </row>
    <row r="830">
      <c r="A830" s="453"/>
      <c r="B830" s="453"/>
      <c r="C830" s="453"/>
      <c r="D830" s="453"/>
      <c r="E830" s="453"/>
      <c r="F830" s="453"/>
      <c r="G830" s="453"/>
      <c r="H830" s="453"/>
      <c r="I830" s="453"/>
      <c r="J830" s="453"/>
      <c r="K830" s="453"/>
      <c r="L830" s="453"/>
      <c r="M830" s="453"/>
      <c r="N830" s="453"/>
      <c r="O830" s="453"/>
      <c r="P830" s="453"/>
      <c r="Q830" s="75"/>
      <c r="R830" s="75"/>
      <c r="S830" s="75"/>
      <c r="T830" s="75"/>
      <c r="U830" s="75"/>
      <c r="V830" s="75"/>
      <c r="W830" s="75"/>
      <c r="X830" s="75"/>
      <c r="Y830" s="75"/>
      <c r="Z830" s="75"/>
      <c r="AA830" s="75"/>
      <c r="AB830" s="75"/>
      <c r="AC830" s="75"/>
      <c r="AD830" s="75"/>
      <c r="AE830" s="75"/>
      <c r="AF830" s="75"/>
      <c r="AG830" s="75"/>
      <c r="AH830" s="75"/>
      <c r="AI830" s="75"/>
    </row>
    <row r="831">
      <c r="A831" s="453"/>
      <c r="B831" s="453"/>
      <c r="C831" s="453"/>
      <c r="D831" s="453"/>
      <c r="E831" s="453"/>
      <c r="F831" s="453"/>
      <c r="G831" s="453"/>
      <c r="H831" s="453"/>
      <c r="I831" s="453"/>
      <c r="J831" s="453"/>
      <c r="K831" s="453"/>
      <c r="L831" s="453"/>
      <c r="M831" s="453"/>
      <c r="N831" s="453"/>
      <c r="O831" s="453"/>
      <c r="P831" s="453"/>
      <c r="Q831" s="75"/>
      <c r="R831" s="75"/>
      <c r="S831" s="75"/>
      <c r="T831" s="75"/>
      <c r="U831" s="75"/>
      <c r="V831" s="75"/>
      <c r="W831" s="75"/>
      <c r="X831" s="75"/>
      <c r="Y831" s="75"/>
      <c r="Z831" s="75"/>
      <c r="AA831" s="75"/>
      <c r="AB831" s="75"/>
      <c r="AC831" s="75"/>
      <c r="AD831" s="75"/>
      <c r="AE831" s="75"/>
      <c r="AF831" s="75"/>
      <c r="AG831" s="75"/>
      <c r="AH831" s="75"/>
      <c r="AI831" s="75"/>
    </row>
    <row r="832">
      <c r="A832" s="453"/>
      <c r="B832" s="453"/>
      <c r="C832" s="453"/>
      <c r="D832" s="453"/>
      <c r="E832" s="453"/>
      <c r="F832" s="453"/>
      <c r="G832" s="453"/>
      <c r="H832" s="453"/>
      <c r="I832" s="453"/>
      <c r="J832" s="453"/>
      <c r="K832" s="453"/>
      <c r="L832" s="453"/>
      <c r="M832" s="453"/>
      <c r="N832" s="453"/>
      <c r="O832" s="453"/>
      <c r="P832" s="453"/>
      <c r="Q832" s="75"/>
      <c r="R832" s="75"/>
      <c r="S832" s="75"/>
      <c r="T832" s="75"/>
      <c r="U832" s="75"/>
      <c r="V832" s="75"/>
      <c r="W832" s="75"/>
      <c r="X832" s="75"/>
      <c r="Y832" s="75"/>
      <c r="Z832" s="75"/>
      <c r="AA832" s="75"/>
      <c r="AB832" s="75"/>
      <c r="AC832" s="75"/>
      <c r="AD832" s="75"/>
      <c r="AE832" s="75"/>
      <c r="AF832" s="75"/>
      <c r="AG832" s="75"/>
      <c r="AH832" s="75"/>
      <c r="AI832" s="75"/>
    </row>
    <row r="833">
      <c r="A833" s="453"/>
      <c r="B833" s="453"/>
      <c r="C833" s="453"/>
      <c r="D833" s="453"/>
      <c r="E833" s="453"/>
      <c r="F833" s="453"/>
      <c r="G833" s="453"/>
      <c r="H833" s="453"/>
      <c r="I833" s="453"/>
      <c r="J833" s="453"/>
      <c r="K833" s="453"/>
      <c r="L833" s="453"/>
      <c r="M833" s="453"/>
      <c r="N833" s="453"/>
      <c r="O833" s="453"/>
      <c r="P833" s="453"/>
      <c r="Q833" s="75"/>
      <c r="R833" s="75"/>
      <c r="S833" s="75"/>
      <c r="T833" s="75"/>
      <c r="U833" s="75"/>
      <c r="V833" s="75"/>
      <c r="W833" s="75"/>
      <c r="X833" s="75"/>
      <c r="Y833" s="75"/>
      <c r="Z833" s="75"/>
      <c r="AA833" s="75"/>
      <c r="AB833" s="75"/>
      <c r="AC833" s="75"/>
      <c r="AD833" s="75"/>
      <c r="AE833" s="75"/>
      <c r="AF833" s="75"/>
      <c r="AG833" s="75"/>
      <c r="AH833" s="75"/>
      <c r="AI833" s="75"/>
    </row>
    <row r="834">
      <c r="A834" s="453"/>
      <c r="B834" s="453"/>
      <c r="C834" s="453"/>
      <c r="D834" s="453"/>
      <c r="E834" s="453"/>
      <c r="F834" s="453"/>
      <c r="G834" s="453"/>
      <c r="H834" s="453"/>
      <c r="I834" s="453"/>
      <c r="J834" s="453"/>
      <c r="K834" s="453"/>
      <c r="L834" s="453"/>
      <c r="M834" s="453"/>
      <c r="N834" s="453"/>
      <c r="O834" s="453"/>
      <c r="P834" s="453"/>
      <c r="Q834" s="75"/>
      <c r="R834" s="75"/>
      <c r="S834" s="75"/>
      <c r="T834" s="75"/>
      <c r="U834" s="75"/>
      <c r="V834" s="75"/>
      <c r="W834" s="75"/>
      <c r="X834" s="75"/>
      <c r="Y834" s="75"/>
      <c r="Z834" s="75"/>
      <c r="AA834" s="75"/>
      <c r="AB834" s="75"/>
      <c r="AC834" s="75"/>
      <c r="AD834" s="75"/>
      <c r="AE834" s="75"/>
      <c r="AF834" s="75"/>
      <c r="AG834" s="75"/>
      <c r="AH834" s="75"/>
      <c r="AI834" s="75"/>
    </row>
    <row r="835">
      <c r="A835" s="453"/>
      <c r="B835" s="453"/>
      <c r="C835" s="453"/>
      <c r="D835" s="453"/>
      <c r="E835" s="453"/>
      <c r="F835" s="453"/>
      <c r="G835" s="453"/>
      <c r="H835" s="453"/>
      <c r="I835" s="453"/>
      <c r="J835" s="453"/>
      <c r="K835" s="453"/>
      <c r="L835" s="453"/>
      <c r="M835" s="453"/>
      <c r="N835" s="453"/>
      <c r="O835" s="453"/>
      <c r="P835" s="453"/>
      <c r="Q835" s="75"/>
      <c r="R835" s="75"/>
      <c r="S835" s="75"/>
      <c r="T835" s="75"/>
      <c r="U835" s="75"/>
      <c r="V835" s="75"/>
      <c r="W835" s="75"/>
      <c r="X835" s="75"/>
      <c r="Y835" s="75"/>
      <c r="Z835" s="75"/>
      <c r="AA835" s="75"/>
      <c r="AB835" s="75"/>
      <c r="AC835" s="75"/>
      <c r="AD835" s="75"/>
      <c r="AE835" s="75"/>
      <c r="AF835" s="75"/>
      <c r="AG835" s="75"/>
      <c r="AH835" s="75"/>
      <c r="AI835" s="75"/>
    </row>
    <row r="836">
      <c r="A836" s="453"/>
      <c r="B836" s="453"/>
      <c r="C836" s="453"/>
      <c r="D836" s="453"/>
      <c r="E836" s="453"/>
      <c r="F836" s="453"/>
      <c r="G836" s="453"/>
      <c r="H836" s="453"/>
      <c r="I836" s="453"/>
      <c r="J836" s="453"/>
      <c r="K836" s="453"/>
      <c r="L836" s="453"/>
      <c r="M836" s="453"/>
      <c r="N836" s="453"/>
      <c r="O836" s="453"/>
      <c r="P836" s="453"/>
      <c r="Q836" s="75"/>
      <c r="R836" s="75"/>
      <c r="S836" s="75"/>
      <c r="T836" s="75"/>
      <c r="U836" s="75"/>
      <c r="V836" s="75"/>
      <c r="W836" s="75"/>
      <c r="X836" s="75"/>
      <c r="Y836" s="75"/>
      <c r="Z836" s="75"/>
      <c r="AA836" s="75"/>
      <c r="AB836" s="75"/>
      <c r="AC836" s="75"/>
      <c r="AD836" s="75"/>
      <c r="AE836" s="75"/>
      <c r="AF836" s="75"/>
      <c r="AG836" s="75"/>
      <c r="AH836" s="75"/>
      <c r="AI836" s="75"/>
    </row>
    <row r="837">
      <c r="A837" s="453"/>
      <c r="B837" s="453"/>
      <c r="C837" s="453"/>
      <c r="D837" s="453"/>
      <c r="E837" s="453"/>
      <c r="F837" s="453"/>
      <c r="G837" s="453"/>
      <c r="H837" s="453"/>
      <c r="I837" s="453"/>
      <c r="J837" s="453"/>
      <c r="K837" s="453"/>
      <c r="L837" s="453"/>
      <c r="M837" s="453"/>
      <c r="N837" s="453"/>
      <c r="O837" s="453"/>
      <c r="P837" s="453"/>
      <c r="Q837" s="75"/>
      <c r="R837" s="75"/>
      <c r="S837" s="75"/>
      <c r="T837" s="75"/>
      <c r="U837" s="75"/>
      <c r="V837" s="75"/>
      <c r="W837" s="75"/>
      <c r="X837" s="75"/>
      <c r="Y837" s="75"/>
      <c r="Z837" s="75"/>
      <c r="AA837" s="75"/>
      <c r="AB837" s="75"/>
      <c r="AC837" s="75"/>
      <c r="AD837" s="75"/>
      <c r="AE837" s="75"/>
      <c r="AF837" s="75"/>
      <c r="AG837" s="75"/>
      <c r="AH837" s="75"/>
      <c r="AI837" s="75"/>
    </row>
    <row r="838">
      <c r="A838" s="453"/>
      <c r="B838" s="453"/>
      <c r="C838" s="453"/>
      <c r="D838" s="453"/>
      <c r="E838" s="453"/>
      <c r="F838" s="453"/>
      <c r="G838" s="453"/>
      <c r="H838" s="453"/>
      <c r="I838" s="453"/>
      <c r="J838" s="453"/>
      <c r="K838" s="453"/>
      <c r="L838" s="453"/>
      <c r="M838" s="453"/>
      <c r="N838" s="453"/>
      <c r="O838" s="453"/>
      <c r="P838" s="453"/>
      <c r="Q838" s="75"/>
      <c r="R838" s="75"/>
      <c r="S838" s="75"/>
      <c r="T838" s="75"/>
      <c r="U838" s="75"/>
      <c r="V838" s="75"/>
      <c r="W838" s="75"/>
      <c r="X838" s="75"/>
      <c r="Y838" s="75"/>
      <c r="Z838" s="75"/>
      <c r="AA838" s="75"/>
      <c r="AB838" s="75"/>
      <c r="AC838" s="75"/>
      <c r="AD838" s="75"/>
      <c r="AE838" s="75"/>
      <c r="AF838" s="75"/>
      <c r="AG838" s="75"/>
      <c r="AH838" s="75"/>
      <c r="AI838" s="75"/>
    </row>
    <row r="839">
      <c r="A839" s="453"/>
      <c r="B839" s="453"/>
      <c r="C839" s="453"/>
      <c r="D839" s="453"/>
      <c r="E839" s="453"/>
      <c r="F839" s="453"/>
      <c r="G839" s="453"/>
      <c r="H839" s="453"/>
      <c r="I839" s="453"/>
      <c r="J839" s="453"/>
      <c r="K839" s="453"/>
      <c r="L839" s="453"/>
      <c r="M839" s="453"/>
      <c r="N839" s="453"/>
      <c r="O839" s="453"/>
      <c r="P839" s="453"/>
      <c r="Q839" s="75"/>
      <c r="R839" s="75"/>
      <c r="S839" s="75"/>
      <c r="T839" s="75"/>
      <c r="U839" s="75"/>
      <c r="V839" s="75"/>
      <c r="W839" s="75"/>
      <c r="X839" s="75"/>
      <c r="Y839" s="75"/>
      <c r="Z839" s="75"/>
      <c r="AA839" s="75"/>
      <c r="AB839" s="75"/>
      <c r="AC839" s="75"/>
      <c r="AD839" s="75"/>
      <c r="AE839" s="75"/>
      <c r="AF839" s="75"/>
      <c r="AG839" s="75"/>
      <c r="AH839" s="75"/>
      <c r="AI839" s="75"/>
    </row>
    <row r="840">
      <c r="A840" s="453"/>
      <c r="B840" s="453"/>
      <c r="C840" s="453"/>
      <c r="D840" s="453"/>
      <c r="E840" s="453"/>
      <c r="F840" s="453"/>
      <c r="G840" s="453"/>
      <c r="H840" s="453"/>
      <c r="I840" s="453"/>
      <c r="J840" s="453"/>
      <c r="K840" s="453"/>
      <c r="L840" s="453"/>
      <c r="M840" s="453"/>
      <c r="N840" s="453"/>
      <c r="O840" s="453"/>
      <c r="P840" s="453"/>
      <c r="Q840" s="75"/>
      <c r="R840" s="75"/>
      <c r="S840" s="75"/>
      <c r="T840" s="75"/>
      <c r="U840" s="75"/>
      <c r="V840" s="75"/>
      <c r="W840" s="75"/>
      <c r="X840" s="75"/>
      <c r="Y840" s="75"/>
      <c r="Z840" s="75"/>
      <c r="AA840" s="75"/>
      <c r="AB840" s="75"/>
      <c r="AC840" s="75"/>
      <c r="AD840" s="75"/>
      <c r="AE840" s="75"/>
      <c r="AF840" s="75"/>
      <c r="AG840" s="75"/>
      <c r="AH840" s="75"/>
      <c r="AI840" s="75"/>
    </row>
    <row r="841">
      <c r="A841" s="453"/>
      <c r="B841" s="453"/>
      <c r="C841" s="453"/>
      <c r="D841" s="453"/>
      <c r="E841" s="453"/>
      <c r="F841" s="453"/>
      <c r="G841" s="453"/>
      <c r="H841" s="453"/>
      <c r="I841" s="453"/>
      <c r="J841" s="453"/>
      <c r="K841" s="453"/>
      <c r="L841" s="453"/>
      <c r="M841" s="453"/>
      <c r="N841" s="453"/>
      <c r="O841" s="453"/>
      <c r="P841" s="453"/>
      <c r="Q841" s="75"/>
      <c r="R841" s="75"/>
      <c r="S841" s="75"/>
      <c r="T841" s="75"/>
      <c r="U841" s="75"/>
      <c r="V841" s="75"/>
      <c r="W841" s="75"/>
      <c r="X841" s="75"/>
      <c r="Y841" s="75"/>
      <c r="Z841" s="75"/>
      <c r="AA841" s="75"/>
      <c r="AB841" s="75"/>
      <c r="AC841" s="75"/>
      <c r="AD841" s="75"/>
      <c r="AE841" s="75"/>
      <c r="AF841" s="75"/>
      <c r="AG841" s="75"/>
      <c r="AH841" s="75"/>
      <c r="AI841" s="75"/>
    </row>
    <row r="842">
      <c r="A842" s="453"/>
      <c r="B842" s="453"/>
      <c r="C842" s="453"/>
      <c r="D842" s="453"/>
      <c r="E842" s="453"/>
      <c r="F842" s="453"/>
      <c r="G842" s="453"/>
      <c r="H842" s="453"/>
      <c r="I842" s="453"/>
      <c r="J842" s="453"/>
      <c r="K842" s="453"/>
      <c r="L842" s="453"/>
      <c r="M842" s="453"/>
      <c r="N842" s="453"/>
      <c r="O842" s="453"/>
      <c r="P842" s="453"/>
      <c r="Q842" s="75"/>
      <c r="R842" s="75"/>
      <c r="S842" s="75"/>
      <c r="T842" s="75"/>
      <c r="U842" s="75"/>
      <c r="V842" s="75"/>
      <c r="W842" s="75"/>
      <c r="X842" s="75"/>
      <c r="Y842" s="75"/>
      <c r="Z842" s="75"/>
      <c r="AA842" s="75"/>
      <c r="AB842" s="75"/>
      <c r="AC842" s="75"/>
      <c r="AD842" s="75"/>
      <c r="AE842" s="75"/>
      <c r="AF842" s="75"/>
      <c r="AG842" s="75"/>
      <c r="AH842" s="75"/>
      <c r="AI842" s="75"/>
    </row>
    <row r="843">
      <c r="A843" s="453"/>
      <c r="B843" s="453"/>
      <c r="C843" s="453"/>
      <c r="D843" s="453"/>
      <c r="E843" s="453"/>
      <c r="F843" s="453"/>
      <c r="G843" s="453"/>
      <c r="H843" s="453"/>
      <c r="I843" s="453"/>
      <c r="J843" s="453"/>
      <c r="K843" s="453"/>
      <c r="L843" s="453"/>
      <c r="M843" s="453"/>
      <c r="N843" s="453"/>
      <c r="O843" s="453"/>
      <c r="P843" s="453"/>
      <c r="Q843" s="75"/>
      <c r="R843" s="75"/>
      <c r="S843" s="75"/>
      <c r="T843" s="75"/>
      <c r="U843" s="75"/>
      <c r="V843" s="75"/>
      <c r="W843" s="75"/>
      <c r="X843" s="75"/>
      <c r="Y843" s="75"/>
      <c r="Z843" s="75"/>
      <c r="AA843" s="75"/>
      <c r="AB843" s="75"/>
      <c r="AC843" s="75"/>
      <c r="AD843" s="75"/>
      <c r="AE843" s="75"/>
      <c r="AF843" s="75"/>
      <c r="AG843" s="75"/>
      <c r="AH843" s="75"/>
      <c r="AI843" s="75"/>
    </row>
    <row r="844">
      <c r="A844" s="453"/>
      <c r="B844" s="453"/>
      <c r="C844" s="453"/>
      <c r="D844" s="453"/>
      <c r="E844" s="453"/>
      <c r="F844" s="453"/>
      <c r="G844" s="453"/>
      <c r="H844" s="453"/>
      <c r="I844" s="453"/>
      <c r="J844" s="453"/>
      <c r="K844" s="453"/>
      <c r="L844" s="453"/>
      <c r="M844" s="453"/>
      <c r="N844" s="453"/>
      <c r="O844" s="453"/>
      <c r="P844" s="453"/>
      <c r="Q844" s="75"/>
      <c r="R844" s="75"/>
      <c r="S844" s="75"/>
      <c r="T844" s="75"/>
      <c r="U844" s="75"/>
      <c r="V844" s="75"/>
      <c r="W844" s="75"/>
      <c r="X844" s="75"/>
      <c r="Y844" s="75"/>
      <c r="Z844" s="75"/>
      <c r="AA844" s="75"/>
      <c r="AB844" s="75"/>
      <c r="AC844" s="75"/>
      <c r="AD844" s="75"/>
      <c r="AE844" s="75"/>
      <c r="AF844" s="75"/>
      <c r="AG844" s="75"/>
      <c r="AH844" s="75"/>
      <c r="AI844" s="75"/>
    </row>
    <row r="845">
      <c r="A845" s="453"/>
      <c r="B845" s="453"/>
      <c r="C845" s="453"/>
      <c r="D845" s="453"/>
      <c r="E845" s="453"/>
      <c r="F845" s="453"/>
      <c r="G845" s="453"/>
      <c r="H845" s="453"/>
      <c r="I845" s="453"/>
      <c r="J845" s="453"/>
      <c r="K845" s="453"/>
      <c r="L845" s="453"/>
      <c r="M845" s="453"/>
      <c r="N845" s="453"/>
      <c r="O845" s="453"/>
      <c r="P845" s="453"/>
      <c r="Q845" s="75"/>
      <c r="R845" s="75"/>
      <c r="S845" s="75"/>
      <c r="T845" s="75"/>
      <c r="U845" s="75"/>
      <c r="V845" s="75"/>
      <c r="W845" s="75"/>
      <c r="X845" s="75"/>
      <c r="Y845" s="75"/>
      <c r="Z845" s="75"/>
      <c r="AA845" s="75"/>
      <c r="AB845" s="75"/>
      <c r="AC845" s="75"/>
      <c r="AD845" s="75"/>
      <c r="AE845" s="75"/>
      <c r="AF845" s="75"/>
      <c r="AG845" s="75"/>
      <c r="AH845" s="75"/>
      <c r="AI845" s="75"/>
    </row>
    <row r="846">
      <c r="A846" s="453"/>
      <c r="B846" s="453"/>
      <c r="C846" s="453"/>
      <c r="D846" s="453"/>
      <c r="E846" s="453"/>
      <c r="F846" s="453"/>
      <c r="G846" s="453"/>
      <c r="H846" s="453"/>
      <c r="I846" s="453"/>
      <c r="J846" s="453"/>
      <c r="K846" s="453"/>
      <c r="L846" s="453"/>
      <c r="M846" s="453"/>
      <c r="N846" s="453"/>
      <c r="O846" s="453"/>
      <c r="P846" s="453"/>
      <c r="Q846" s="75"/>
      <c r="R846" s="75"/>
      <c r="S846" s="75"/>
      <c r="T846" s="75"/>
      <c r="U846" s="75"/>
      <c r="V846" s="75"/>
      <c r="W846" s="75"/>
      <c r="X846" s="75"/>
      <c r="Y846" s="75"/>
      <c r="Z846" s="75"/>
      <c r="AA846" s="75"/>
      <c r="AB846" s="75"/>
      <c r="AC846" s="75"/>
      <c r="AD846" s="75"/>
      <c r="AE846" s="75"/>
      <c r="AF846" s="75"/>
      <c r="AG846" s="75"/>
      <c r="AH846" s="75"/>
      <c r="AI846" s="75"/>
    </row>
    <row r="847">
      <c r="A847" s="453"/>
      <c r="B847" s="453"/>
      <c r="C847" s="453"/>
      <c r="D847" s="453"/>
      <c r="E847" s="453"/>
      <c r="F847" s="453"/>
      <c r="G847" s="453"/>
      <c r="H847" s="453"/>
      <c r="I847" s="453"/>
      <c r="J847" s="453"/>
      <c r="K847" s="453"/>
      <c r="L847" s="453"/>
      <c r="M847" s="453"/>
      <c r="N847" s="453"/>
      <c r="O847" s="453"/>
      <c r="P847" s="453"/>
      <c r="Q847" s="75"/>
      <c r="R847" s="75"/>
      <c r="S847" s="75"/>
      <c r="T847" s="75"/>
      <c r="U847" s="75"/>
      <c r="V847" s="75"/>
      <c r="W847" s="75"/>
      <c r="X847" s="75"/>
      <c r="Y847" s="75"/>
      <c r="Z847" s="75"/>
      <c r="AA847" s="75"/>
      <c r="AB847" s="75"/>
      <c r="AC847" s="75"/>
      <c r="AD847" s="75"/>
      <c r="AE847" s="75"/>
      <c r="AF847" s="75"/>
      <c r="AG847" s="75"/>
      <c r="AH847" s="75"/>
      <c r="AI847" s="75"/>
    </row>
    <row r="848">
      <c r="A848" s="453"/>
      <c r="B848" s="453"/>
      <c r="C848" s="453"/>
      <c r="D848" s="453"/>
      <c r="E848" s="453"/>
      <c r="F848" s="453"/>
      <c r="G848" s="453"/>
      <c r="H848" s="453"/>
      <c r="I848" s="453"/>
      <c r="J848" s="453"/>
      <c r="K848" s="453"/>
      <c r="L848" s="453"/>
      <c r="M848" s="453"/>
      <c r="N848" s="453"/>
      <c r="O848" s="453"/>
      <c r="P848" s="453"/>
      <c r="Q848" s="75"/>
      <c r="R848" s="75"/>
      <c r="S848" s="75"/>
      <c r="T848" s="75"/>
      <c r="U848" s="75"/>
      <c r="V848" s="75"/>
      <c r="W848" s="75"/>
      <c r="X848" s="75"/>
      <c r="Y848" s="75"/>
      <c r="Z848" s="75"/>
      <c r="AA848" s="75"/>
      <c r="AB848" s="75"/>
      <c r="AC848" s="75"/>
      <c r="AD848" s="75"/>
      <c r="AE848" s="75"/>
      <c r="AF848" s="75"/>
      <c r="AG848" s="75"/>
      <c r="AH848" s="75"/>
      <c r="AI848" s="75"/>
    </row>
    <row r="849">
      <c r="A849" s="453"/>
      <c r="B849" s="453"/>
      <c r="C849" s="453"/>
      <c r="D849" s="453"/>
      <c r="E849" s="453"/>
      <c r="F849" s="453"/>
      <c r="G849" s="453"/>
      <c r="H849" s="453"/>
      <c r="I849" s="453"/>
      <c r="J849" s="453"/>
      <c r="K849" s="453"/>
      <c r="L849" s="453"/>
      <c r="M849" s="453"/>
      <c r="N849" s="453"/>
      <c r="O849" s="453"/>
      <c r="P849" s="453"/>
      <c r="Q849" s="75"/>
      <c r="R849" s="75"/>
      <c r="S849" s="75"/>
      <c r="T849" s="75"/>
      <c r="U849" s="75"/>
      <c r="V849" s="75"/>
      <c r="W849" s="75"/>
      <c r="X849" s="75"/>
      <c r="Y849" s="75"/>
      <c r="Z849" s="75"/>
      <c r="AA849" s="75"/>
      <c r="AB849" s="75"/>
      <c r="AC849" s="75"/>
      <c r="AD849" s="75"/>
      <c r="AE849" s="75"/>
      <c r="AF849" s="75"/>
      <c r="AG849" s="75"/>
      <c r="AH849" s="75"/>
      <c r="AI849" s="75"/>
    </row>
    <row r="850">
      <c r="A850" s="453"/>
      <c r="B850" s="453"/>
      <c r="C850" s="453"/>
      <c r="D850" s="453"/>
      <c r="E850" s="453"/>
      <c r="F850" s="453"/>
      <c r="G850" s="453"/>
      <c r="H850" s="453"/>
      <c r="I850" s="453"/>
      <c r="J850" s="453"/>
      <c r="K850" s="453"/>
      <c r="L850" s="453"/>
      <c r="M850" s="453"/>
      <c r="N850" s="453"/>
      <c r="O850" s="453"/>
      <c r="P850" s="453"/>
      <c r="Q850" s="75"/>
      <c r="R850" s="75"/>
      <c r="S850" s="75"/>
      <c r="T850" s="75"/>
      <c r="U850" s="75"/>
      <c r="V850" s="75"/>
      <c r="W850" s="75"/>
      <c r="X850" s="75"/>
      <c r="Y850" s="75"/>
      <c r="Z850" s="75"/>
      <c r="AA850" s="75"/>
      <c r="AB850" s="75"/>
      <c r="AC850" s="75"/>
      <c r="AD850" s="75"/>
      <c r="AE850" s="75"/>
      <c r="AF850" s="75"/>
      <c r="AG850" s="75"/>
      <c r="AH850" s="75"/>
      <c r="AI850" s="75"/>
    </row>
    <row r="851">
      <c r="A851" s="453"/>
      <c r="B851" s="453"/>
      <c r="C851" s="453"/>
      <c r="D851" s="453"/>
      <c r="E851" s="453"/>
      <c r="F851" s="453"/>
      <c r="G851" s="453"/>
      <c r="H851" s="453"/>
      <c r="I851" s="453"/>
      <c r="J851" s="453"/>
      <c r="K851" s="453"/>
      <c r="L851" s="453"/>
      <c r="M851" s="453"/>
      <c r="N851" s="453"/>
      <c r="O851" s="453"/>
      <c r="P851" s="453"/>
      <c r="Q851" s="75"/>
      <c r="R851" s="75"/>
      <c r="S851" s="75"/>
      <c r="T851" s="75"/>
      <c r="U851" s="75"/>
      <c r="V851" s="75"/>
      <c r="W851" s="75"/>
      <c r="X851" s="75"/>
      <c r="Y851" s="75"/>
      <c r="Z851" s="75"/>
      <c r="AA851" s="75"/>
      <c r="AB851" s="75"/>
      <c r="AC851" s="75"/>
      <c r="AD851" s="75"/>
      <c r="AE851" s="75"/>
      <c r="AF851" s="75"/>
      <c r="AG851" s="75"/>
      <c r="AH851" s="75"/>
      <c r="AI851" s="75"/>
    </row>
    <row r="852">
      <c r="A852" s="453"/>
      <c r="B852" s="453"/>
      <c r="C852" s="453"/>
      <c r="D852" s="453"/>
      <c r="E852" s="453"/>
      <c r="F852" s="453"/>
      <c r="G852" s="453"/>
      <c r="H852" s="453"/>
      <c r="I852" s="453"/>
      <c r="J852" s="453"/>
      <c r="K852" s="453"/>
      <c r="L852" s="453"/>
      <c r="M852" s="453"/>
      <c r="N852" s="453"/>
      <c r="O852" s="453"/>
      <c r="P852" s="453"/>
      <c r="Q852" s="75"/>
      <c r="R852" s="75"/>
      <c r="S852" s="75"/>
      <c r="T852" s="75"/>
      <c r="U852" s="75"/>
      <c r="V852" s="75"/>
      <c r="W852" s="75"/>
      <c r="X852" s="75"/>
      <c r="Y852" s="75"/>
      <c r="Z852" s="75"/>
      <c r="AA852" s="75"/>
      <c r="AB852" s="75"/>
      <c r="AC852" s="75"/>
      <c r="AD852" s="75"/>
      <c r="AE852" s="75"/>
      <c r="AF852" s="75"/>
      <c r="AG852" s="75"/>
      <c r="AH852" s="75"/>
      <c r="AI852" s="75"/>
    </row>
    <row r="853">
      <c r="A853" s="453"/>
      <c r="B853" s="453"/>
      <c r="C853" s="453"/>
      <c r="D853" s="453"/>
      <c r="E853" s="453"/>
      <c r="F853" s="453"/>
      <c r="G853" s="453"/>
      <c r="H853" s="453"/>
      <c r="I853" s="453"/>
      <c r="J853" s="453"/>
      <c r="K853" s="453"/>
      <c r="L853" s="453"/>
      <c r="M853" s="453"/>
      <c r="N853" s="453"/>
      <c r="O853" s="453"/>
      <c r="P853" s="453"/>
      <c r="Q853" s="75"/>
      <c r="R853" s="75"/>
      <c r="S853" s="75"/>
      <c r="T853" s="75"/>
      <c r="U853" s="75"/>
      <c r="V853" s="75"/>
      <c r="W853" s="75"/>
      <c r="X853" s="75"/>
      <c r="Y853" s="75"/>
      <c r="Z853" s="75"/>
      <c r="AA853" s="75"/>
      <c r="AB853" s="75"/>
      <c r="AC853" s="75"/>
      <c r="AD853" s="75"/>
      <c r="AE853" s="75"/>
      <c r="AF853" s="75"/>
      <c r="AG853" s="75"/>
      <c r="AH853" s="75"/>
      <c r="AI853" s="75"/>
    </row>
    <row r="854">
      <c r="A854" s="453"/>
      <c r="B854" s="453"/>
      <c r="C854" s="453"/>
      <c r="D854" s="453"/>
      <c r="E854" s="453"/>
      <c r="F854" s="453"/>
      <c r="G854" s="453"/>
      <c r="H854" s="453"/>
      <c r="I854" s="453"/>
      <c r="J854" s="453"/>
      <c r="K854" s="453"/>
      <c r="L854" s="453"/>
      <c r="M854" s="453"/>
      <c r="N854" s="453"/>
      <c r="O854" s="453"/>
      <c r="P854" s="453"/>
      <c r="Q854" s="75"/>
      <c r="R854" s="75"/>
      <c r="S854" s="75"/>
      <c r="T854" s="75"/>
      <c r="U854" s="75"/>
      <c r="V854" s="75"/>
      <c r="W854" s="75"/>
      <c r="X854" s="75"/>
      <c r="Y854" s="75"/>
      <c r="Z854" s="75"/>
      <c r="AA854" s="75"/>
      <c r="AB854" s="75"/>
      <c r="AC854" s="75"/>
      <c r="AD854" s="75"/>
      <c r="AE854" s="75"/>
      <c r="AF854" s="75"/>
      <c r="AG854" s="75"/>
      <c r="AH854" s="75"/>
      <c r="AI854" s="75"/>
    </row>
    <row r="855">
      <c r="A855" s="453"/>
      <c r="B855" s="453"/>
      <c r="C855" s="453"/>
      <c r="D855" s="453"/>
      <c r="E855" s="453"/>
      <c r="F855" s="453"/>
      <c r="G855" s="453"/>
      <c r="H855" s="453"/>
      <c r="I855" s="453"/>
      <c r="J855" s="453"/>
      <c r="K855" s="453"/>
      <c r="L855" s="453"/>
      <c r="M855" s="453"/>
      <c r="N855" s="453"/>
      <c r="O855" s="453"/>
      <c r="P855" s="453"/>
      <c r="Q855" s="75"/>
      <c r="R855" s="75"/>
      <c r="S855" s="75"/>
      <c r="T855" s="75"/>
      <c r="U855" s="75"/>
      <c r="V855" s="75"/>
      <c r="W855" s="75"/>
      <c r="X855" s="75"/>
      <c r="Y855" s="75"/>
      <c r="Z855" s="75"/>
      <c r="AA855" s="75"/>
      <c r="AB855" s="75"/>
      <c r="AC855" s="75"/>
      <c r="AD855" s="75"/>
      <c r="AE855" s="75"/>
      <c r="AF855" s="75"/>
      <c r="AG855" s="75"/>
      <c r="AH855" s="75"/>
      <c r="AI855" s="75"/>
    </row>
    <row r="856">
      <c r="A856" s="453"/>
      <c r="B856" s="453"/>
      <c r="C856" s="453"/>
      <c r="D856" s="453"/>
      <c r="E856" s="453"/>
      <c r="F856" s="453"/>
      <c r="G856" s="453"/>
      <c r="H856" s="453"/>
      <c r="I856" s="453"/>
      <c r="J856" s="453"/>
      <c r="K856" s="453"/>
      <c r="L856" s="453"/>
      <c r="M856" s="453"/>
      <c r="N856" s="453"/>
      <c r="O856" s="453"/>
      <c r="P856" s="453"/>
      <c r="Q856" s="75"/>
      <c r="R856" s="75"/>
      <c r="S856" s="75"/>
      <c r="T856" s="75"/>
      <c r="U856" s="75"/>
      <c r="V856" s="75"/>
      <c r="W856" s="75"/>
      <c r="X856" s="75"/>
      <c r="Y856" s="75"/>
      <c r="Z856" s="75"/>
      <c r="AA856" s="75"/>
      <c r="AB856" s="75"/>
      <c r="AC856" s="75"/>
      <c r="AD856" s="75"/>
      <c r="AE856" s="75"/>
      <c r="AF856" s="75"/>
      <c r="AG856" s="75"/>
      <c r="AH856" s="75"/>
      <c r="AI856" s="75"/>
    </row>
    <row r="857">
      <c r="A857" s="453"/>
      <c r="B857" s="453"/>
      <c r="C857" s="453"/>
      <c r="D857" s="453"/>
      <c r="E857" s="453"/>
      <c r="F857" s="453"/>
      <c r="G857" s="453"/>
      <c r="H857" s="453"/>
      <c r="I857" s="453"/>
      <c r="J857" s="453"/>
      <c r="K857" s="453"/>
      <c r="L857" s="453"/>
      <c r="M857" s="453"/>
      <c r="N857" s="453"/>
      <c r="O857" s="453"/>
      <c r="P857" s="453"/>
      <c r="Q857" s="75"/>
      <c r="R857" s="75"/>
      <c r="S857" s="75"/>
      <c r="T857" s="75"/>
      <c r="U857" s="75"/>
      <c r="V857" s="75"/>
      <c r="W857" s="75"/>
      <c r="X857" s="75"/>
      <c r="Y857" s="75"/>
      <c r="Z857" s="75"/>
      <c r="AA857" s="75"/>
      <c r="AB857" s="75"/>
      <c r="AC857" s="75"/>
      <c r="AD857" s="75"/>
      <c r="AE857" s="75"/>
      <c r="AF857" s="75"/>
      <c r="AG857" s="75"/>
      <c r="AH857" s="75"/>
      <c r="AI857" s="75"/>
    </row>
    <row r="858">
      <c r="A858" s="453"/>
      <c r="B858" s="453"/>
      <c r="C858" s="453"/>
      <c r="D858" s="453"/>
      <c r="E858" s="453"/>
      <c r="F858" s="453"/>
      <c r="G858" s="453"/>
      <c r="H858" s="453"/>
      <c r="I858" s="453"/>
      <c r="J858" s="453"/>
      <c r="K858" s="453"/>
      <c r="L858" s="453"/>
      <c r="M858" s="453"/>
      <c r="N858" s="453"/>
      <c r="O858" s="453"/>
      <c r="P858" s="453"/>
      <c r="Q858" s="75"/>
      <c r="R858" s="75"/>
      <c r="S858" s="75"/>
      <c r="T858" s="75"/>
      <c r="U858" s="75"/>
      <c r="V858" s="75"/>
      <c r="W858" s="75"/>
      <c r="X858" s="75"/>
      <c r="Y858" s="75"/>
      <c r="Z858" s="75"/>
      <c r="AA858" s="75"/>
      <c r="AB858" s="75"/>
      <c r="AC858" s="75"/>
      <c r="AD858" s="75"/>
      <c r="AE858" s="75"/>
      <c r="AF858" s="75"/>
      <c r="AG858" s="75"/>
      <c r="AH858" s="75"/>
      <c r="AI858" s="75"/>
    </row>
    <row r="859">
      <c r="A859" s="453"/>
      <c r="B859" s="453"/>
      <c r="C859" s="453"/>
      <c r="D859" s="453"/>
      <c r="E859" s="453"/>
      <c r="F859" s="453"/>
      <c r="G859" s="453"/>
      <c r="H859" s="453"/>
      <c r="I859" s="453"/>
      <c r="J859" s="453"/>
      <c r="K859" s="453"/>
      <c r="L859" s="453"/>
      <c r="M859" s="453"/>
      <c r="N859" s="453"/>
      <c r="O859" s="453"/>
      <c r="P859" s="453"/>
      <c r="Q859" s="75"/>
      <c r="R859" s="75"/>
      <c r="S859" s="75"/>
      <c r="T859" s="75"/>
      <c r="U859" s="75"/>
      <c r="V859" s="75"/>
      <c r="W859" s="75"/>
      <c r="X859" s="75"/>
      <c r="Y859" s="75"/>
      <c r="Z859" s="75"/>
      <c r="AA859" s="75"/>
      <c r="AB859" s="75"/>
      <c r="AC859" s="75"/>
      <c r="AD859" s="75"/>
      <c r="AE859" s="75"/>
      <c r="AF859" s="75"/>
      <c r="AG859" s="75"/>
      <c r="AH859" s="75"/>
      <c r="AI859" s="75"/>
    </row>
    <row r="860">
      <c r="A860" s="453"/>
      <c r="B860" s="453"/>
      <c r="C860" s="453"/>
      <c r="D860" s="453"/>
      <c r="E860" s="453"/>
      <c r="F860" s="453"/>
      <c r="G860" s="453"/>
      <c r="H860" s="453"/>
      <c r="I860" s="453"/>
      <c r="J860" s="453"/>
      <c r="K860" s="453"/>
      <c r="L860" s="453"/>
      <c r="M860" s="453"/>
      <c r="N860" s="453"/>
      <c r="O860" s="453"/>
      <c r="P860" s="453"/>
      <c r="Q860" s="75"/>
      <c r="R860" s="75"/>
      <c r="S860" s="75"/>
      <c r="T860" s="75"/>
      <c r="U860" s="75"/>
      <c r="V860" s="75"/>
      <c r="W860" s="75"/>
      <c r="X860" s="75"/>
      <c r="Y860" s="75"/>
      <c r="Z860" s="75"/>
      <c r="AA860" s="75"/>
      <c r="AB860" s="75"/>
      <c r="AC860" s="75"/>
      <c r="AD860" s="75"/>
      <c r="AE860" s="75"/>
      <c r="AF860" s="75"/>
      <c r="AG860" s="75"/>
      <c r="AH860" s="75"/>
      <c r="AI860" s="75"/>
    </row>
    <row r="861">
      <c r="A861" s="453"/>
      <c r="B861" s="453"/>
      <c r="C861" s="453"/>
      <c r="D861" s="453"/>
      <c r="E861" s="453"/>
      <c r="F861" s="453"/>
      <c r="G861" s="453"/>
      <c r="H861" s="453"/>
      <c r="I861" s="453"/>
      <c r="J861" s="453"/>
      <c r="K861" s="453"/>
      <c r="L861" s="453"/>
      <c r="M861" s="453"/>
      <c r="N861" s="453"/>
      <c r="O861" s="453"/>
      <c r="P861" s="453"/>
      <c r="Q861" s="75"/>
      <c r="R861" s="75"/>
      <c r="S861" s="75"/>
      <c r="T861" s="75"/>
      <c r="U861" s="75"/>
      <c r="V861" s="75"/>
      <c r="W861" s="75"/>
      <c r="X861" s="75"/>
      <c r="Y861" s="75"/>
      <c r="Z861" s="75"/>
      <c r="AA861" s="75"/>
      <c r="AB861" s="75"/>
      <c r="AC861" s="75"/>
      <c r="AD861" s="75"/>
      <c r="AE861" s="75"/>
      <c r="AF861" s="75"/>
      <c r="AG861" s="75"/>
      <c r="AH861" s="75"/>
      <c r="AI861" s="75"/>
    </row>
    <row r="862">
      <c r="A862" s="453"/>
      <c r="B862" s="453"/>
      <c r="C862" s="453"/>
      <c r="D862" s="453"/>
      <c r="E862" s="453"/>
      <c r="F862" s="453"/>
      <c r="G862" s="453"/>
      <c r="H862" s="453"/>
      <c r="I862" s="453"/>
      <c r="J862" s="453"/>
      <c r="K862" s="453"/>
      <c r="L862" s="453"/>
      <c r="M862" s="453"/>
      <c r="N862" s="453"/>
      <c r="O862" s="453"/>
      <c r="P862" s="453"/>
      <c r="Q862" s="75"/>
      <c r="R862" s="75"/>
      <c r="S862" s="75"/>
      <c r="T862" s="75"/>
      <c r="U862" s="75"/>
      <c r="V862" s="75"/>
      <c r="W862" s="75"/>
      <c r="X862" s="75"/>
      <c r="Y862" s="75"/>
      <c r="Z862" s="75"/>
      <c r="AA862" s="75"/>
      <c r="AB862" s="75"/>
      <c r="AC862" s="75"/>
      <c r="AD862" s="75"/>
      <c r="AE862" s="75"/>
      <c r="AF862" s="75"/>
      <c r="AG862" s="75"/>
      <c r="AH862" s="75"/>
      <c r="AI862" s="75"/>
    </row>
    <row r="863">
      <c r="A863" s="453"/>
      <c r="B863" s="453"/>
      <c r="C863" s="453"/>
      <c r="D863" s="453"/>
      <c r="E863" s="453"/>
      <c r="F863" s="453"/>
      <c r="G863" s="453"/>
      <c r="H863" s="453"/>
      <c r="I863" s="453"/>
      <c r="J863" s="453"/>
      <c r="K863" s="453"/>
      <c r="L863" s="453"/>
      <c r="M863" s="453"/>
      <c r="N863" s="453"/>
      <c r="O863" s="453"/>
      <c r="P863" s="453"/>
      <c r="Q863" s="75"/>
      <c r="R863" s="75"/>
      <c r="S863" s="75"/>
      <c r="T863" s="75"/>
      <c r="U863" s="75"/>
      <c r="V863" s="75"/>
      <c r="W863" s="75"/>
      <c r="X863" s="75"/>
      <c r="Y863" s="75"/>
      <c r="Z863" s="75"/>
      <c r="AA863" s="75"/>
      <c r="AB863" s="75"/>
      <c r="AC863" s="75"/>
      <c r="AD863" s="75"/>
      <c r="AE863" s="75"/>
      <c r="AF863" s="75"/>
      <c r="AG863" s="75"/>
      <c r="AH863" s="75"/>
      <c r="AI863" s="75"/>
    </row>
    <row r="864">
      <c r="A864" s="453"/>
      <c r="B864" s="453"/>
      <c r="C864" s="453"/>
      <c r="D864" s="453"/>
      <c r="E864" s="453"/>
      <c r="F864" s="453"/>
      <c r="G864" s="453"/>
      <c r="H864" s="453"/>
      <c r="I864" s="453"/>
      <c r="J864" s="453"/>
      <c r="K864" s="453"/>
      <c r="L864" s="453"/>
      <c r="M864" s="453"/>
      <c r="N864" s="453"/>
      <c r="O864" s="453"/>
      <c r="P864" s="453"/>
      <c r="Q864" s="75"/>
      <c r="R864" s="75"/>
      <c r="S864" s="75"/>
      <c r="T864" s="75"/>
      <c r="U864" s="75"/>
      <c r="V864" s="75"/>
      <c r="W864" s="75"/>
      <c r="X864" s="75"/>
      <c r="Y864" s="75"/>
      <c r="Z864" s="75"/>
      <c r="AA864" s="75"/>
      <c r="AB864" s="75"/>
      <c r="AC864" s="75"/>
      <c r="AD864" s="75"/>
      <c r="AE864" s="75"/>
      <c r="AF864" s="75"/>
      <c r="AG864" s="75"/>
      <c r="AH864" s="75"/>
      <c r="AI864" s="75"/>
    </row>
    <row r="865">
      <c r="A865" s="453"/>
      <c r="B865" s="453"/>
      <c r="C865" s="453"/>
      <c r="D865" s="453"/>
      <c r="E865" s="453"/>
      <c r="F865" s="453"/>
      <c r="G865" s="453"/>
      <c r="H865" s="453"/>
      <c r="I865" s="453"/>
      <c r="J865" s="453"/>
      <c r="K865" s="453"/>
      <c r="L865" s="453"/>
      <c r="M865" s="453"/>
      <c r="N865" s="453"/>
      <c r="O865" s="453"/>
      <c r="P865" s="453"/>
      <c r="Q865" s="75"/>
      <c r="R865" s="75"/>
      <c r="S865" s="75"/>
      <c r="T865" s="75"/>
      <c r="U865" s="75"/>
      <c r="V865" s="75"/>
      <c r="W865" s="75"/>
      <c r="X865" s="75"/>
      <c r="Y865" s="75"/>
      <c r="Z865" s="75"/>
      <c r="AA865" s="75"/>
      <c r="AB865" s="75"/>
      <c r="AC865" s="75"/>
      <c r="AD865" s="75"/>
      <c r="AE865" s="75"/>
      <c r="AF865" s="75"/>
      <c r="AG865" s="75"/>
      <c r="AH865" s="75"/>
      <c r="AI865" s="75"/>
    </row>
    <row r="866">
      <c r="A866" s="453"/>
      <c r="B866" s="453"/>
      <c r="C866" s="453"/>
      <c r="D866" s="453"/>
      <c r="E866" s="453"/>
      <c r="F866" s="453"/>
      <c r="G866" s="453"/>
      <c r="H866" s="453"/>
      <c r="I866" s="453"/>
      <c r="J866" s="453"/>
      <c r="K866" s="453"/>
      <c r="L866" s="453"/>
      <c r="M866" s="453"/>
      <c r="N866" s="453"/>
      <c r="O866" s="453"/>
      <c r="P866" s="453"/>
      <c r="Q866" s="75"/>
      <c r="R866" s="75"/>
      <c r="S866" s="75"/>
      <c r="T866" s="75"/>
      <c r="U866" s="75"/>
      <c r="V866" s="75"/>
      <c r="W866" s="75"/>
      <c r="X866" s="75"/>
      <c r="Y866" s="75"/>
      <c r="Z866" s="75"/>
      <c r="AA866" s="75"/>
      <c r="AB866" s="75"/>
      <c r="AC866" s="75"/>
      <c r="AD866" s="75"/>
      <c r="AE866" s="75"/>
      <c r="AF866" s="75"/>
      <c r="AG866" s="75"/>
      <c r="AH866" s="75"/>
      <c r="AI866" s="75"/>
    </row>
    <row r="867">
      <c r="A867" s="453"/>
      <c r="B867" s="453"/>
      <c r="C867" s="453"/>
      <c r="D867" s="453"/>
      <c r="E867" s="453"/>
      <c r="F867" s="453"/>
      <c r="G867" s="453"/>
      <c r="H867" s="453"/>
      <c r="I867" s="453"/>
      <c r="J867" s="453"/>
      <c r="K867" s="453"/>
      <c r="L867" s="453"/>
      <c r="M867" s="453"/>
      <c r="N867" s="453"/>
      <c r="O867" s="453"/>
      <c r="P867" s="453"/>
      <c r="Q867" s="75"/>
      <c r="R867" s="75"/>
      <c r="S867" s="75"/>
      <c r="T867" s="75"/>
      <c r="U867" s="75"/>
      <c r="V867" s="75"/>
      <c r="W867" s="75"/>
      <c r="X867" s="75"/>
      <c r="Y867" s="75"/>
      <c r="Z867" s="75"/>
      <c r="AA867" s="75"/>
      <c r="AB867" s="75"/>
      <c r="AC867" s="75"/>
      <c r="AD867" s="75"/>
      <c r="AE867" s="75"/>
      <c r="AF867" s="75"/>
      <c r="AG867" s="75"/>
      <c r="AH867" s="75"/>
      <c r="AI867" s="75"/>
    </row>
    <row r="868">
      <c r="A868" s="453"/>
      <c r="B868" s="453"/>
      <c r="C868" s="453"/>
      <c r="D868" s="453"/>
      <c r="E868" s="453"/>
      <c r="F868" s="453"/>
      <c r="G868" s="453"/>
      <c r="H868" s="453"/>
      <c r="I868" s="453"/>
      <c r="J868" s="453"/>
      <c r="K868" s="453"/>
      <c r="L868" s="453"/>
      <c r="M868" s="453"/>
      <c r="N868" s="453"/>
      <c r="O868" s="453"/>
      <c r="P868" s="453"/>
      <c r="Q868" s="75"/>
      <c r="R868" s="75"/>
      <c r="S868" s="75"/>
      <c r="T868" s="75"/>
      <c r="U868" s="75"/>
      <c r="V868" s="75"/>
      <c r="W868" s="75"/>
      <c r="X868" s="75"/>
      <c r="Y868" s="75"/>
      <c r="Z868" s="75"/>
      <c r="AA868" s="75"/>
      <c r="AB868" s="75"/>
      <c r="AC868" s="75"/>
      <c r="AD868" s="75"/>
      <c r="AE868" s="75"/>
      <c r="AF868" s="75"/>
      <c r="AG868" s="75"/>
      <c r="AH868" s="75"/>
      <c r="AI868" s="75"/>
    </row>
    <row r="869">
      <c r="A869" s="453"/>
      <c r="B869" s="453"/>
      <c r="C869" s="453"/>
      <c r="D869" s="453"/>
      <c r="E869" s="453"/>
      <c r="F869" s="453"/>
      <c r="G869" s="453"/>
      <c r="H869" s="453"/>
      <c r="I869" s="453"/>
      <c r="J869" s="453"/>
      <c r="K869" s="453"/>
      <c r="L869" s="453"/>
      <c r="M869" s="453"/>
      <c r="N869" s="453"/>
      <c r="O869" s="453"/>
      <c r="P869" s="453"/>
      <c r="Q869" s="75"/>
      <c r="R869" s="75"/>
      <c r="S869" s="75"/>
      <c r="T869" s="75"/>
      <c r="U869" s="75"/>
      <c r="V869" s="75"/>
      <c r="W869" s="75"/>
      <c r="X869" s="75"/>
      <c r="Y869" s="75"/>
      <c r="Z869" s="75"/>
      <c r="AA869" s="75"/>
      <c r="AB869" s="75"/>
      <c r="AC869" s="75"/>
      <c r="AD869" s="75"/>
      <c r="AE869" s="75"/>
      <c r="AF869" s="75"/>
      <c r="AG869" s="75"/>
      <c r="AH869" s="75"/>
      <c r="AI869" s="75"/>
    </row>
    <row r="870">
      <c r="A870" s="453"/>
      <c r="B870" s="453"/>
      <c r="C870" s="453"/>
      <c r="D870" s="453"/>
      <c r="E870" s="453"/>
      <c r="F870" s="453"/>
      <c r="G870" s="453"/>
      <c r="H870" s="453"/>
      <c r="I870" s="453"/>
      <c r="J870" s="453"/>
      <c r="K870" s="453"/>
      <c r="L870" s="453"/>
      <c r="M870" s="453"/>
      <c r="N870" s="453"/>
      <c r="O870" s="453"/>
      <c r="P870" s="453"/>
      <c r="Q870" s="75"/>
      <c r="R870" s="75"/>
      <c r="S870" s="75"/>
      <c r="T870" s="75"/>
      <c r="U870" s="75"/>
      <c r="V870" s="75"/>
      <c r="W870" s="75"/>
      <c r="X870" s="75"/>
      <c r="Y870" s="75"/>
      <c r="Z870" s="75"/>
      <c r="AA870" s="75"/>
      <c r="AB870" s="75"/>
      <c r="AC870" s="75"/>
      <c r="AD870" s="75"/>
      <c r="AE870" s="75"/>
      <c r="AF870" s="75"/>
      <c r="AG870" s="75"/>
      <c r="AH870" s="75"/>
      <c r="AI870" s="75"/>
    </row>
    <row r="871">
      <c r="A871" s="453"/>
      <c r="B871" s="453"/>
      <c r="C871" s="453"/>
      <c r="D871" s="453"/>
      <c r="E871" s="453"/>
      <c r="F871" s="453"/>
      <c r="G871" s="453"/>
      <c r="H871" s="453"/>
      <c r="I871" s="453"/>
      <c r="J871" s="453"/>
      <c r="K871" s="453"/>
      <c r="L871" s="453"/>
      <c r="M871" s="453"/>
      <c r="N871" s="453"/>
      <c r="O871" s="453"/>
      <c r="P871" s="453"/>
      <c r="Q871" s="75"/>
      <c r="R871" s="75"/>
      <c r="S871" s="75"/>
      <c r="T871" s="75"/>
      <c r="U871" s="75"/>
      <c r="V871" s="75"/>
      <c r="W871" s="75"/>
      <c r="X871" s="75"/>
      <c r="Y871" s="75"/>
      <c r="Z871" s="75"/>
      <c r="AA871" s="75"/>
      <c r="AB871" s="75"/>
      <c r="AC871" s="75"/>
      <c r="AD871" s="75"/>
      <c r="AE871" s="75"/>
      <c r="AF871" s="75"/>
      <c r="AG871" s="75"/>
      <c r="AH871" s="75"/>
      <c r="AI871" s="75"/>
    </row>
    <row r="872">
      <c r="A872" s="453"/>
      <c r="B872" s="453"/>
      <c r="C872" s="453"/>
      <c r="D872" s="453"/>
      <c r="E872" s="453"/>
      <c r="F872" s="453"/>
      <c r="G872" s="453"/>
      <c r="H872" s="453"/>
      <c r="I872" s="453"/>
      <c r="J872" s="453"/>
      <c r="K872" s="453"/>
      <c r="L872" s="453"/>
      <c r="M872" s="453"/>
      <c r="N872" s="453"/>
      <c r="O872" s="453"/>
      <c r="P872" s="453"/>
      <c r="Q872" s="75"/>
      <c r="R872" s="75"/>
      <c r="S872" s="75"/>
      <c r="T872" s="75"/>
      <c r="U872" s="75"/>
      <c r="V872" s="75"/>
      <c r="W872" s="75"/>
      <c r="X872" s="75"/>
      <c r="Y872" s="75"/>
      <c r="Z872" s="75"/>
      <c r="AA872" s="75"/>
      <c r="AB872" s="75"/>
      <c r="AC872" s="75"/>
      <c r="AD872" s="75"/>
      <c r="AE872" s="75"/>
      <c r="AF872" s="75"/>
      <c r="AG872" s="75"/>
      <c r="AH872" s="75"/>
      <c r="AI872" s="75"/>
    </row>
    <row r="873">
      <c r="A873" s="453"/>
      <c r="B873" s="453"/>
      <c r="C873" s="453"/>
      <c r="D873" s="453"/>
      <c r="E873" s="453"/>
      <c r="F873" s="453"/>
      <c r="G873" s="453"/>
      <c r="H873" s="453"/>
      <c r="I873" s="453"/>
      <c r="J873" s="453"/>
      <c r="K873" s="453"/>
      <c r="L873" s="453"/>
      <c r="M873" s="453"/>
      <c r="N873" s="453"/>
      <c r="O873" s="453"/>
      <c r="P873" s="453"/>
      <c r="Q873" s="75"/>
      <c r="R873" s="75"/>
      <c r="S873" s="75"/>
      <c r="T873" s="75"/>
      <c r="U873" s="75"/>
      <c r="V873" s="75"/>
      <c r="W873" s="75"/>
      <c r="X873" s="75"/>
      <c r="Y873" s="75"/>
      <c r="Z873" s="75"/>
      <c r="AA873" s="75"/>
      <c r="AB873" s="75"/>
      <c r="AC873" s="75"/>
      <c r="AD873" s="75"/>
      <c r="AE873" s="75"/>
      <c r="AF873" s="75"/>
      <c r="AG873" s="75"/>
      <c r="AH873" s="75"/>
      <c r="AI873" s="75"/>
    </row>
    <row r="874">
      <c r="A874" s="453"/>
      <c r="B874" s="453"/>
      <c r="C874" s="453"/>
      <c r="D874" s="453"/>
      <c r="E874" s="453"/>
      <c r="F874" s="453"/>
      <c r="G874" s="453"/>
      <c r="H874" s="453"/>
      <c r="I874" s="453"/>
      <c r="J874" s="453"/>
      <c r="K874" s="453"/>
      <c r="L874" s="453"/>
      <c r="M874" s="453"/>
      <c r="N874" s="453"/>
      <c r="O874" s="453"/>
      <c r="P874" s="453"/>
      <c r="Q874" s="75"/>
      <c r="R874" s="75"/>
      <c r="S874" s="75"/>
      <c r="T874" s="75"/>
      <c r="U874" s="75"/>
      <c r="V874" s="75"/>
      <c r="W874" s="75"/>
      <c r="X874" s="75"/>
      <c r="Y874" s="75"/>
      <c r="Z874" s="75"/>
      <c r="AA874" s="75"/>
      <c r="AB874" s="75"/>
      <c r="AC874" s="75"/>
      <c r="AD874" s="75"/>
      <c r="AE874" s="75"/>
      <c r="AF874" s="75"/>
      <c r="AG874" s="75"/>
      <c r="AH874" s="75"/>
      <c r="AI874" s="75"/>
    </row>
    <row r="875">
      <c r="A875" s="453"/>
      <c r="B875" s="453"/>
      <c r="C875" s="453"/>
      <c r="D875" s="453"/>
      <c r="E875" s="453"/>
      <c r="F875" s="453"/>
      <c r="G875" s="453"/>
      <c r="H875" s="453"/>
      <c r="I875" s="453"/>
      <c r="J875" s="453"/>
      <c r="K875" s="453"/>
      <c r="L875" s="453"/>
      <c r="M875" s="453"/>
      <c r="N875" s="453"/>
      <c r="O875" s="453"/>
      <c r="P875" s="453"/>
      <c r="Q875" s="75"/>
      <c r="R875" s="75"/>
      <c r="S875" s="75"/>
      <c r="T875" s="75"/>
      <c r="U875" s="75"/>
      <c r="V875" s="75"/>
      <c r="W875" s="75"/>
      <c r="X875" s="75"/>
      <c r="Y875" s="75"/>
      <c r="Z875" s="75"/>
      <c r="AA875" s="75"/>
      <c r="AB875" s="75"/>
      <c r="AC875" s="75"/>
      <c r="AD875" s="75"/>
      <c r="AE875" s="75"/>
      <c r="AF875" s="75"/>
      <c r="AG875" s="75"/>
      <c r="AH875" s="75"/>
      <c r="AI875" s="75"/>
    </row>
    <row r="876">
      <c r="A876" s="453"/>
      <c r="B876" s="453"/>
      <c r="C876" s="453"/>
      <c r="D876" s="453"/>
      <c r="E876" s="453"/>
      <c r="F876" s="453"/>
      <c r="G876" s="453"/>
      <c r="H876" s="453"/>
      <c r="I876" s="453"/>
      <c r="J876" s="453"/>
      <c r="K876" s="453"/>
      <c r="L876" s="453"/>
      <c r="M876" s="453"/>
      <c r="N876" s="453"/>
      <c r="O876" s="453"/>
      <c r="P876" s="453"/>
      <c r="Q876" s="75"/>
      <c r="R876" s="75"/>
      <c r="S876" s="75"/>
      <c r="T876" s="75"/>
      <c r="U876" s="75"/>
      <c r="V876" s="75"/>
      <c r="W876" s="75"/>
      <c r="X876" s="75"/>
      <c r="Y876" s="75"/>
      <c r="Z876" s="75"/>
      <c r="AA876" s="75"/>
      <c r="AB876" s="75"/>
      <c r="AC876" s="75"/>
      <c r="AD876" s="75"/>
      <c r="AE876" s="75"/>
      <c r="AF876" s="75"/>
      <c r="AG876" s="75"/>
      <c r="AH876" s="75"/>
      <c r="AI876" s="75"/>
    </row>
    <row r="877">
      <c r="A877" s="453"/>
      <c r="B877" s="453"/>
      <c r="C877" s="453"/>
      <c r="D877" s="453"/>
      <c r="E877" s="453"/>
      <c r="F877" s="453"/>
      <c r="G877" s="453"/>
      <c r="H877" s="453"/>
      <c r="I877" s="453"/>
      <c r="J877" s="453"/>
      <c r="K877" s="453"/>
      <c r="L877" s="453"/>
      <c r="M877" s="453"/>
      <c r="N877" s="453"/>
      <c r="O877" s="453"/>
      <c r="P877" s="453"/>
      <c r="Q877" s="75"/>
      <c r="R877" s="75"/>
      <c r="S877" s="75"/>
      <c r="T877" s="75"/>
      <c r="U877" s="75"/>
      <c r="V877" s="75"/>
      <c r="W877" s="75"/>
      <c r="X877" s="75"/>
      <c r="Y877" s="75"/>
      <c r="Z877" s="75"/>
      <c r="AA877" s="75"/>
      <c r="AB877" s="75"/>
      <c r="AC877" s="75"/>
      <c r="AD877" s="75"/>
      <c r="AE877" s="75"/>
      <c r="AF877" s="75"/>
      <c r="AG877" s="75"/>
      <c r="AH877" s="75"/>
      <c r="AI877" s="75"/>
    </row>
    <row r="878">
      <c r="A878" s="453"/>
      <c r="B878" s="453"/>
      <c r="C878" s="453"/>
      <c r="D878" s="453"/>
      <c r="E878" s="453"/>
      <c r="F878" s="453"/>
      <c r="G878" s="453"/>
      <c r="H878" s="453"/>
      <c r="I878" s="453"/>
      <c r="J878" s="453"/>
      <c r="K878" s="453"/>
      <c r="L878" s="453"/>
      <c r="M878" s="453"/>
      <c r="N878" s="453"/>
      <c r="O878" s="453"/>
      <c r="P878" s="453"/>
      <c r="Q878" s="75"/>
      <c r="R878" s="75"/>
      <c r="S878" s="75"/>
      <c r="T878" s="75"/>
      <c r="U878" s="75"/>
      <c r="V878" s="75"/>
      <c r="W878" s="75"/>
      <c r="X878" s="75"/>
      <c r="Y878" s="75"/>
      <c r="Z878" s="75"/>
      <c r="AA878" s="75"/>
      <c r="AB878" s="75"/>
      <c r="AC878" s="75"/>
      <c r="AD878" s="75"/>
      <c r="AE878" s="75"/>
      <c r="AF878" s="75"/>
      <c r="AG878" s="75"/>
      <c r="AH878" s="75"/>
      <c r="AI878" s="75"/>
    </row>
    <row r="879">
      <c r="A879" s="453"/>
      <c r="B879" s="453"/>
      <c r="C879" s="453"/>
      <c r="D879" s="453"/>
      <c r="E879" s="453"/>
      <c r="F879" s="453"/>
      <c r="G879" s="453"/>
      <c r="H879" s="453"/>
      <c r="I879" s="453"/>
      <c r="J879" s="453"/>
      <c r="K879" s="453"/>
      <c r="L879" s="453"/>
      <c r="M879" s="453"/>
      <c r="N879" s="453"/>
      <c r="O879" s="453"/>
      <c r="P879" s="453"/>
      <c r="Q879" s="75"/>
      <c r="R879" s="75"/>
      <c r="S879" s="75"/>
      <c r="T879" s="75"/>
      <c r="U879" s="75"/>
      <c r="V879" s="75"/>
      <c r="W879" s="75"/>
      <c r="X879" s="75"/>
      <c r="Y879" s="75"/>
      <c r="Z879" s="75"/>
      <c r="AA879" s="75"/>
      <c r="AB879" s="75"/>
      <c r="AC879" s="75"/>
      <c r="AD879" s="75"/>
      <c r="AE879" s="75"/>
      <c r="AF879" s="75"/>
      <c r="AG879" s="75"/>
      <c r="AH879" s="75"/>
      <c r="AI879" s="75"/>
    </row>
    <row r="880">
      <c r="A880" s="453"/>
      <c r="B880" s="453"/>
      <c r="C880" s="453"/>
      <c r="D880" s="453"/>
      <c r="E880" s="453"/>
      <c r="F880" s="453"/>
      <c r="G880" s="453"/>
      <c r="H880" s="453"/>
      <c r="I880" s="453"/>
      <c r="J880" s="453"/>
      <c r="K880" s="453"/>
      <c r="L880" s="453"/>
      <c r="M880" s="453"/>
      <c r="N880" s="453"/>
      <c r="O880" s="453"/>
      <c r="P880" s="453"/>
      <c r="Q880" s="75"/>
      <c r="R880" s="75"/>
      <c r="S880" s="75"/>
      <c r="T880" s="75"/>
      <c r="U880" s="75"/>
      <c r="V880" s="75"/>
      <c r="W880" s="75"/>
      <c r="X880" s="75"/>
      <c r="Y880" s="75"/>
      <c r="Z880" s="75"/>
      <c r="AA880" s="75"/>
      <c r="AB880" s="75"/>
      <c r="AC880" s="75"/>
      <c r="AD880" s="75"/>
      <c r="AE880" s="75"/>
      <c r="AF880" s="75"/>
      <c r="AG880" s="75"/>
      <c r="AH880" s="75"/>
      <c r="AI880" s="75"/>
    </row>
    <row r="881">
      <c r="A881" s="453"/>
      <c r="B881" s="453"/>
      <c r="C881" s="453"/>
      <c r="D881" s="453"/>
      <c r="E881" s="453"/>
      <c r="F881" s="453"/>
      <c r="G881" s="453"/>
      <c r="H881" s="453"/>
      <c r="I881" s="453"/>
      <c r="J881" s="453"/>
      <c r="K881" s="453"/>
      <c r="L881" s="453"/>
      <c r="M881" s="453"/>
      <c r="N881" s="453"/>
      <c r="O881" s="453"/>
      <c r="P881" s="453"/>
      <c r="Q881" s="75"/>
      <c r="R881" s="75"/>
      <c r="S881" s="75"/>
      <c r="T881" s="75"/>
      <c r="U881" s="75"/>
      <c r="V881" s="75"/>
      <c r="W881" s="75"/>
      <c r="X881" s="75"/>
      <c r="Y881" s="75"/>
      <c r="Z881" s="75"/>
      <c r="AA881" s="75"/>
      <c r="AB881" s="75"/>
      <c r="AC881" s="75"/>
      <c r="AD881" s="75"/>
      <c r="AE881" s="75"/>
      <c r="AF881" s="75"/>
      <c r="AG881" s="75"/>
      <c r="AH881" s="75"/>
      <c r="AI881" s="75"/>
    </row>
    <row r="882">
      <c r="A882" s="453"/>
      <c r="B882" s="453"/>
      <c r="C882" s="453"/>
      <c r="D882" s="453"/>
      <c r="E882" s="453"/>
      <c r="F882" s="453"/>
      <c r="G882" s="453"/>
      <c r="H882" s="453"/>
      <c r="I882" s="453"/>
      <c r="J882" s="453"/>
      <c r="K882" s="453"/>
      <c r="L882" s="453"/>
      <c r="M882" s="453"/>
      <c r="N882" s="453"/>
      <c r="O882" s="453"/>
      <c r="P882" s="453"/>
      <c r="Q882" s="75"/>
      <c r="R882" s="75"/>
      <c r="S882" s="75"/>
      <c r="T882" s="75"/>
      <c r="U882" s="75"/>
      <c r="V882" s="75"/>
      <c r="W882" s="75"/>
      <c r="X882" s="75"/>
      <c r="Y882" s="75"/>
      <c r="Z882" s="75"/>
      <c r="AA882" s="75"/>
      <c r="AB882" s="75"/>
      <c r="AC882" s="75"/>
      <c r="AD882" s="75"/>
      <c r="AE882" s="75"/>
      <c r="AF882" s="75"/>
      <c r="AG882" s="75"/>
      <c r="AH882" s="75"/>
      <c r="AI882" s="75"/>
    </row>
    <row r="883">
      <c r="A883" s="453"/>
      <c r="B883" s="453"/>
      <c r="C883" s="453"/>
      <c r="D883" s="453"/>
      <c r="E883" s="453"/>
      <c r="F883" s="453"/>
      <c r="G883" s="453"/>
      <c r="H883" s="453"/>
      <c r="I883" s="453"/>
      <c r="J883" s="453"/>
      <c r="K883" s="453"/>
      <c r="L883" s="453"/>
      <c r="M883" s="453"/>
      <c r="N883" s="453"/>
      <c r="O883" s="453"/>
      <c r="P883" s="453"/>
      <c r="Q883" s="75"/>
      <c r="R883" s="75"/>
      <c r="S883" s="75"/>
      <c r="T883" s="75"/>
      <c r="U883" s="75"/>
      <c r="V883" s="75"/>
      <c r="W883" s="75"/>
      <c r="X883" s="75"/>
      <c r="Y883" s="75"/>
      <c r="Z883" s="75"/>
      <c r="AA883" s="75"/>
      <c r="AB883" s="75"/>
      <c r="AC883" s="75"/>
      <c r="AD883" s="75"/>
      <c r="AE883" s="75"/>
      <c r="AF883" s="75"/>
      <c r="AG883" s="75"/>
      <c r="AH883" s="75"/>
      <c r="AI883" s="75"/>
    </row>
    <row r="884">
      <c r="A884" s="453"/>
      <c r="B884" s="453"/>
      <c r="C884" s="453"/>
      <c r="D884" s="453"/>
      <c r="E884" s="453"/>
      <c r="F884" s="453"/>
      <c r="G884" s="453"/>
      <c r="H884" s="453"/>
      <c r="I884" s="453"/>
      <c r="J884" s="453"/>
      <c r="K884" s="453"/>
      <c r="L884" s="453"/>
      <c r="M884" s="453"/>
      <c r="N884" s="453"/>
      <c r="O884" s="453"/>
      <c r="P884" s="453"/>
      <c r="Q884" s="75"/>
      <c r="R884" s="75"/>
      <c r="S884" s="75"/>
      <c r="T884" s="75"/>
      <c r="U884" s="75"/>
      <c r="V884" s="75"/>
      <c r="W884" s="75"/>
      <c r="X884" s="75"/>
      <c r="Y884" s="75"/>
      <c r="Z884" s="75"/>
      <c r="AA884" s="75"/>
      <c r="AB884" s="75"/>
      <c r="AC884" s="75"/>
      <c r="AD884" s="75"/>
      <c r="AE884" s="75"/>
      <c r="AF884" s="75"/>
      <c r="AG884" s="75"/>
      <c r="AH884" s="75"/>
      <c r="AI884" s="75"/>
    </row>
    <row r="885">
      <c r="A885" s="453"/>
      <c r="B885" s="453"/>
      <c r="C885" s="453"/>
      <c r="D885" s="453"/>
      <c r="E885" s="453"/>
      <c r="F885" s="453"/>
      <c r="G885" s="453"/>
      <c r="H885" s="453"/>
      <c r="I885" s="453"/>
      <c r="J885" s="453"/>
      <c r="K885" s="453"/>
      <c r="L885" s="453"/>
      <c r="M885" s="453"/>
      <c r="N885" s="453"/>
      <c r="O885" s="453"/>
      <c r="P885" s="453"/>
      <c r="Q885" s="75"/>
      <c r="R885" s="75"/>
      <c r="S885" s="75"/>
      <c r="T885" s="75"/>
      <c r="U885" s="75"/>
      <c r="V885" s="75"/>
      <c r="W885" s="75"/>
      <c r="X885" s="75"/>
      <c r="Y885" s="75"/>
      <c r="Z885" s="75"/>
      <c r="AA885" s="75"/>
      <c r="AB885" s="75"/>
      <c r="AC885" s="75"/>
      <c r="AD885" s="75"/>
      <c r="AE885" s="75"/>
      <c r="AF885" s="75"/>
      <c r="AG885" s="75"/>
      <c r="AH885" s="75"/>
      <c r="AI885" s="75"/>
    </row>
    <row r="886">
      <c r="A886" s="453"/>
      <c r="B886" s="453"/>
      <c r="C886" s="453"/>
      <c r="D886" s="453"/>
      <c r="E886" s="453"/>
      <c r="F886" s="453"/>
      <c r="G886" s="453"/>
      <c r="H886" s="453"/>
      <c r="I886" s="453"/>
      <c r="J886" s="453"/>
      <c r="K886" s="453"/>
      <c r="L886" s="453"/>
      <c r="M886" s="453"/>
      <c r="N886" s="453"/>
      <c r="O886" s="453"/>
      <c r="P886" s="453"/>
      <c r="Q886" s="75"/>
      <c r="R886" s="75"/>
      <c r="S886" s="75"/>
      <c r="T886" s="75"/>
      <c r="U886" s="75"/>
      <c r="V886" s="75"/>
      <c r="W886" s="75"/>
      <c r="X886" s="75"/>
      <c r="Y886" s="75"/>
      <c r="Z886" s="75"/>
      <c r="AA886" s="75"/>
      <c r="AB886" s="75"/>
      <c r="AC886" s="75"/>
      <c r="AD886" s="75"/>
      <c r="AE886" s="75"/>
      <c r="AF886" s="75"/>
      <c r="AG886" s="75"/>
      <c r="AH886" s="75"/>
      <c r="AI886" s="75"/>
    </row>
    <row r="887">
      <c r="A887" s="453"/>
      <c r="B887" s="453"/>
      <c r="C887" s="453"/>
      <c r="D887" s="453"/>
      <c r="E887" s="453"/>
      <c r="F887" s="453"/>
      <c r="G887" s="453"/>
      <c r="H887" s="453"/>
      <c r="I887" s="453"/>
      <c r="J887" s="453"/>
      <c r="K887" s="453"/>
      <c r="L887" s="453"/>
      <c r="M887" s="453"/>
      <c r="N887" s="453"/>
      <c r="O887" s="453"/>
      <c r="P887" s="453"/>
      <c r="Q887" s="75"/>
      <c r="R887" s="75"/>
      <c r="S887" s="75"/>
      <c r="T887" s="75"/>
      <c r="U887" s="75"/>
      <c r="V887" s="75"/>
      <c r="W887" s="75"/>
      <c r="X887" s="75"/>
      <c r="Y887" s="75"/>
      <c r="Z887" s="75"/>
      <c r="AA887" s="75"/>
      <c r="AB887" s="75"/>
      <c r="AC887" s="75"/>
      <c r="AD887" s="75"/>
      <c r="AE887" s="75"/>
      <c r="AF887" s="75"/>
      <c r="AG887" s="75"/>
      <c r="AH887" s="75"/>
      <c r="AI887" s="75"/>
    </row>
    <row r="888">
      <c r="A888" s="453"/>
      <c r="B888" s="453"/>
      <c r="C888" s="453"/>
      <c r="D888" s="453"/>
      <c r="E888" s="453"/>
      <c r="F888" s="453"/>
      <c r="G888" s="453"/>
      <c r="H888" s="453"/>
      <c r="I888" s="453"/>
      <c r="J888" s="453"/>
      <c r="K888" s="453"/>
      <c r="L888" s="453"/>
      <c r="M888" s="453"/>
      <c r="N888" s="453"/>
      <c r="O888" s="453"/>
      <c r="P888" s="453"/>
      <c r="Q888" s="75"/>
      <c r="R888" s="75"/>
      <c r="S888" s="75"/>
      <c r="T888" s="75"/>
      <c r="U888" s="75"/>
      <c r="V888" s="75"/>
      <c r="W888" s="75"/>
      <c r="X888" s="75"/>
      <c r="Y888" s="75"/>
      <c r="Z888" s="75"/>
      <c r="AA888" s="75"/>
      <c r="AB888" s="75"/>
      <c r="AC888" s="75"/>
      <c r="AD888" s="75"/>
      <c r="AE888" s="75"/>
      <c r="AF888" s="75"/>
      <c r="AG888" s="75"/>
      <c r="AH888" s="75"/>
      <c r="AI888" s="75"/>
    </row>
    <row r="889">
      <c r="A889" s="453"/>
      <c r="B889" s="453"/>
      <c r="C889" s="453"/>
      <c r="D889" s="453"/>
      <c r="E889" s="453"/>
      <c r="F889" s="453"/>
      <c r="G889" s="453"/>
      <c r="H889" s="453"/>
      <c r="I889" s="453"/>
      <c r="J889" s="453"/>
      <c r="K889" s="453"/>
      <c r="L889" s="453"/>
      <c r="M889" s="453"/>
      <c r="N889" s="453"/>
      <c r="O889" s="453"/>
      <c r="P889" s="453"/>
      <c r="Q889" s="75"/>
      <c r="R889" s="75"/>
      <c r="S889" s="75"/>
      <c r="T889" s="75"/>
      <c r="U889" s="75"/>
      <c r="V889" s="75"/>
      <c r="W889" s="75"/>
      <c r="X889" s="75"/>
      <c r="Y889" s="75"/>
      <c r="Z889" s="75"/>
      <c r="AA889" s="75"/>
      <c r="AB889" s="75"/>
      <c r="AC889" s="75"/>
      <c r="AD889" s="75"/>
      <c r="AE889" s="75"/>
      <c r="AF889" s="75"/>
      <c r="AG889" s="75"/>
      <c r="AH889" s="75"/>
      <c r="AI889" s="75"/>
    </row>
    <row r="890">
      <c r="A890" s="453"/>
      <c r="B890" s="453"/>
      <c r="C890" s="453"/>
      <c r="D890" s="453"/>
      <c r="E890" s="453"/>
      <c r="F890" s="453"/>
      <c r="G890" s="453"/>
      <c r="H890" s="453"/>
      <c r="I890" s="453"/>
      <c r="J890" s="453"/>
      <c r="K890" s="453"/>
      <c r="L890" s="453"/>
      <c r="M890" s="453"/>
      <c r="N890" s="453"/>
      <c r="O890" s="453"/>
      <c r="P890" s="453"/>
      <c r="Q890" s="75"/>
      <c r="R890" s="75"/>
      <c r="S890" s="75"/>
      <c r="T890" s="75"/>
      <c r="U890" s="75"/>
      <c r="V890" s="75"/>
      <c r="W890" s="75"/>
      <c r="X890" s="75"/>
      <c r="Y890" s="75"/>
      <c r="Z890" s="75"/>
      <c r="AA890" s="75"/>
      <c r="AB890" s="75"/>
      <c r="AC890" s="75"/>
      <c r="AD890" s="75"/>
      <c r="AE890" s="75"/>
      <c r="AF890" s="75"/>
      <c r="AG890" s="75"/>
      <c r="AH890" s="75"/>
      <c r="AI890" s="75"/>
    </row>
    <row r="891">
      <c r="A891" s="453"/>
      <c r="B891" s="453"/>
      <c r="C891" s="453"/>
      <c r="D891" s="453"/>
      <c r="E891" s="453"/>
      <c r="F891" s="453"/>
      <c r="G891" s="453"/>
      <c r="H891" s="453"/>
      <c r="I891" s="453"/>
      <c r="J891" s="453"/>
      <c r="K891" s="453"/>
      <c r="L891" s="453"/>
      <c r="M891" s="453"/>
      <c r="N891" s="453"/>
      <c r="O891" s="453"/>
      <c r="P891" s="453"/>
      <c r="Q891" s="75"/>
      <c r="R891" s="75"/>
      <c r="S891" s="75"/>
      <c r="T891" s="75"/>
      <c r="U891" s="75"/>
      <c r="V891" s="75"/>
      <c r="W891" s="75"/>
      <c r="X891" s="75"/>
      <c r="Y891" s="75"/>
      <c r="Z891" s="75"/>
      <c r="AA891" s="75"/>
      <c r="AB891" s="75"/>
      <c r="AC891" s="75"/>
      <c r="AD891" s="75"/>
      <c r="AE891" s="75"/>
      <c r="AF891" s="75"/>
      <c r="AG891" s="75"/>
      <c r="AH891" s="75"/>
      <c r="AI891" s="75"/>
    </row>
    <row r="892">
      <c r="A892" s="453"/>
      <c r="B892" s="453"/>
      <c r="C892" s="453"/>
      <c r="D892" s="453"/>
      <c r="E892" s="453"/>
      <c r="F892" s="453"/>
      <c r="G892" s="453"/>
      <c r="H892" s="453"/>
      <c r="I892" s="453"/>
      <c r="J892" s="453"/>
      <c r="K892" s="453"/>
      <c r="L892" s="453"/>
      <c r="M892" s="453"/>
      <c r="N892" s="453"/>
      <c r="O892" s="453"/>
      <c r="P892" s="453"/>
      <c r="Q892" s="75"/>
      <c r="R892" s="75"/>
      <c r="S892" s="75"/>
      <c r="T892" s="75"/>
      <c r="U892" s="75"/>
      <c r="V892" s="75"/>
      <c r="W892" s="75"/>
      <c r="X892" s="75"/>
      <c r="Y892" s="75"/>
      <c r="Z892" s="75"/>
      <c r="AA892" s="75"/>
      <c r="AB892" s="75"/>
      <c r="AC892" s="75"/>
      <c r="AD892" s="75"/>
      <c r="AE892" s="75"/>
      <c r="AF892" s="75"/>
      <c r="AG892" s="75"/>
      <c r="AH892" s="75"/>
      <c r="AI892" s="75"/>
    </row>
    <row r="893">
      <c r="A893" s="453"/>
      <c r="B893" s="453"/>
      <c r="C893" s="453"/>
      <c r="D893" s="453"/>
      <c r="E893" s="453"/>
      <c r="F893" s="453"/>
      <c r="G893" s="453"/>
      <c r="H893" s="453"/>
      <c r="I893" s="453"/>
      <c r="J893" s="453"/>
      <c r="K893" s="453"/>
      <c r="L893" s="453"/>
      <c r="M893" s="453"/>
      <c r="N893" s="453"/>
      <c r="O893" s="453"/>
      <c r="P893" s="453"/>
      <c r="Q893" s="75"/>
      <c r="R893" s="75"/>
      <c r="S893" s="75"/>
      <c r="T893" s="75"/>
      <c r="U893" s="75"/>
      <c r="V893" s="75"/>
      <c r="W893" s="75"/>
      <c r="X893" s="75"/>
      <c r="Y893" s="75"/>
      <c r="Z893" s="75"/>
      <c r="AA893" s="75"/>
      <c r="AB893" s="75"/>
      <c r="AC893" s="75"/>
      <c r="AD893" s="75"/>
      <c r="AE893" s="75"/>
      <c r="AF893" s="75"/>
      <c r="AG893" s="75"/>
      <c r="AH893" s="75"/>
      <c r="AI893" s="75"/>
    </row>
    <row r="894">
      <c r="A894" s="453"/>
      <c r="B894" s="453"/>
      <c r="C894" s="453"/>
      <c r="D894" s="453"/>
      <c r="E894" s="453"/>
      <c r="F894" s="453"/>
      <c r="G894" s="453"/>
      <c r="H894" s="453"/>
      <c r="I894" s="453"/>
      <c r="J894" s="453"/>
      <c r="K894" s="453"/>
      <c r="L894" s="453"/>
      <c r="M894" s="453"/>
      <c r="N894" s="453"/>
      <c r="O894" s="453"/>
      <c r="P894" s="453"/>
      <c r="Q894" s="75"/>
      <c r="R894" s="75"/>
      <c r="S894" s="75"/>
      <c r="T894" s="75"/>
      <c r="U894" s="75"/>
      <c r="V894" s="75"/>
      <c r="W894" s="75"/>
      <c r="X894" s="75"/>
      <c r="Y894" s="75"/>
      <c r="Z894" s="75"/>
      <c r="AA894" s="75"/>
      <c r="AB894" s="75"/>
      <c r="AC894" s="75"/>
      <c r="AD894" s="75"/>
      <c r="AE894" s="75"/>
      <c r="AF894" s="75"/>
      <c r="AG894" s="75"/>
      <c r="AH894" s="75"/>
      <c r="AI894" s="75"/>
    </row>
    <row r="895">
      <c r="A895" s="453"/>
      <c r="B895" s="453"/>
      <c r="C895" s="453"/>
      <c r="D895" s="453"/>
      <c r="E895" s="453"/>
      <c r="F895" s="453"/>
      <c r="G895" s="453"/>
      <c r="H895" s="453"/>
      <c r="I895" s="453"/>
      <c r="J895" s="453"/>
      <c r="K895" s="453"/>
      <c r="L895" s="453"/>
      <c r="M895" s="453"/>
      <c r="N895" s="453"/>
      <c r="O895" s="453"/>
      <c r="P895" s="453"/>
      <c r="Q895" s="75"/>
      <c r="R895" s="75"/>
      <c r="S895" s="75"/>
      <c r="T895" s="75"/>
      <c r="U895" s="75"/>
      <c r="V895" s="75"/>
      <c r="W895" s="75"/>
      <c r="X895" s="75"/>
      <c r="Y895" s="75"/>
      <c r="Z895" s="75"/>
      <c r="AA895" s="75"/>
      <c r="AB895" s="75"/>
      <c r="AC895" s="75"/>
      <c r="AD895" s="75"/>
      <c r="AE895" s="75"/>
      <c r="AF895" s="75"/>
      <c r="AG895" s="75"/>
      <c r="AH895" s="75"/>
      <c r="AI895" s="75"/>
    </row>
    <row r="896">
      <c r="A896" s="453"/>
      <c r="B896" s="453"/>
      <c r="C896" s="453"/>
      <c r="D896" s="453"/>
      <c r="E896" s="453"/>
      <c r="F896" s="453"/>
      <c r="G896" s="453"/>
      <c r="H896" s="453"/>
      <c r="I896" s="453"/>
      <c r="J896" s="453"/>
      <c r="K896" s="453"/>
      <c r="L896" s="453"/>
      <c r="M896" s="453"/>
      <c r="N896" s="453"/>
      <c r="O896" s="453"/>
      <c r="P896" s="453"/>
      <c r="Q896" s="75"/>
      <c r="R896" s="75"/>
      <c r="S896" s="75"/>
      <c r="T896" s="75"/>
      <c r="U896" s="75"/>
      <c r="V896" s="75"/>
      <c r="W896" s="75"/>
      <c r="X896" s="75"/>
      <c r="Y896" s="75"/>
      <c r="Z896" s="75"/>
      <c r="AA896" s="75"/>
      <c r="AB896" s="75"/>
      <c r="AC896" s="75"/>
      <c r="AD896" s="75"/>
      <c r="AE896" s="75"/>
      <c r="AF896" s="75"/>
      <c r="AG896" s="75"/>
      <c r="AH896" s="75"/>
      <c r="AI896" s="75"/>
    </row>
    <row r="897">
      <c r="A897" s="453"/>
      <c r="B897" s="453"/>
      <c r="C897" s="453"/>
      <c r="D897" s="453"/>
      <c r="E897" s="453"/>
      <c r="F897" s="453"/>
      <c r="G897" s="453"/>
      <c r="H897" s="453"/>
      <c r="I897" s="453"/>
      <c r="J897" s="453"/>
      <c r="K897" s="453"/>
      <c r="L897" s="453"/>
      <c r="M897" s="453"/>
      <c r="N897" s="453"/>
      <c r="O897" s="453"/>
      <c r="P897" s="453"/>
      <c r="Q897" s="75"/>
      <c r="R897" s="75"/>
      <c r="S897" s="75"/>
      <c r="T897" s="75"/>
      <c r="U897" s="75"/>
      <c r="V897" s="75"/>
      <c r="W897" s="75"/>
      <c r="X897" s="75"/>
      <c r="Y897" s="75"/>
      <c r="Z897" s="75"/>
      <c r="AA897" s="75"/>
      <c r="AB897" s="75"/>
      <c r="AC897" s="75"/>
      <c r="AD897" s="75"/>
      <c r="AE897" s="75"/>
      <c r="AF897" s="75"/>
      <c r="AG897" s="75"/>
      <c r="AH897" s="75"/>
      <c r="AI897" s="75"/>
    </row>
    <row r="898">
      <c r="A898" s="453"/>
      <c r="B898" s="453"/>
      <c r="C898" s="453"/>
      <c r="D898" s="453"/>
      <c r="E898" s="453"/>
      <c r="F898" s="453"/>
      <c r="G898" s="453"/>
      <c r="H898" s="453"/>
      <c r="I898" s="453"/>
      <c r="J898" s="453"/>
      <c r="K898" s="453"/>
      <c r="L898" s="453"/>
      <c r="M898" s="453"/>
      <c r="N898" s="453"/>
      <c r="O898" s="453"/>
      <c r="P898" s="453"/>
      <c r="Q898" s="75"/>
      <c r="R898" s="75"/>
      <c r="S898" s="75"/>
      <c r="T898" s="75"/>
      <c r="U898" s="75"/>
      <c r="V898" s="75"/>
      <c r="W898" s="75"/>
      <c r="X898" s="75"/>
      <c r="Y898" s="75"/>
      <c r="Z898" s="75"/>
      <c r="AA898" s="75"/>
      <c r="AB898" s="75"/>
      <c r="AC898" s="75"/>
      <c r="AD898" s="75"/>
      <c r="AE898" s="75"/>
      <c r="AF898" s="75"/>
      <c r="AG898" s="75"/>
      <c r="AH898" s="75"/>
      <c r="AI898" s="75"/>
    </row>
    <row r="899">
      <c r="A899" s="453"/>
      <c r="B899" s="453"/>
      <c r="C899" s="453"/>
      <c r="D899" s="453"/>
      <c r="E899" s="453"/>
      <c r="F899" s="453"/>
      <c r="G899" s="453"/>
      <c r="H899" s="453"/>
      <c r="I899" s="453"/>
      <c r="J899" s="453"/>
      <c r="K899" s="453"/>
      <c r="L899" s="453"/>
      <c r="M899" s="453"/>
      <c r="N899" s="453"/>
      <c r="O899" s="453"/>
      <c r="P899" s="453"/>
      <c r="Q899" s="75"/>
      <c r="R899" s="75"/>
      <c r="S899" s="75"/>
      <c r="T899" s="75"/>
      <c r="U899" s="75"/>
      <c r="V899" s="75"/>
      <c r="W899" s="75"/>
      <c r="X899" s="75"/>
      <c r="Y899" s="75"/>
      <c r="Z899" s="75"/>
      <c r="AA899" s="75"/>
      <c r="AB899" s="75"/>
      <c r="AC899" s="75"/>
      <c r="AD899" s="75"/>
      <c r="AE899" s="75"/>
      <c r="AF899" s="75"/>
      <c r="AG899" s="75"/>
      <c r="AH899" s="75"/>
      <c r="AI899" s="75"/>
    </row>
    <row r="900">
      <c r="A900" s="453"/>
      <c r="B900" s="453"/>
      <c r="C900" s="453"/>
      <c r="D900" s="453"/>
      <c r="E900" s="453"/>
      <c r="F900" s="453"/>
      <c r="G900" s="453"/>
      <c r="H900" s="453"/>
      <c r="I900" s="453"/>
      <c r="J900" s="453"/>
      <c r="K900" s="453"/>
      <c r="L900" s="453"/>
      <c r="M900" s="453"/>
      <c r="N900" s="453"/>
      <c r="O900" s="453"/>
      <c r="P900" s="453"/>
      <c r="Q900" s="75"/>
      <c r="R900" s="75"/>
      <c r="S900" s="75"/>
      <c r="T900" s="75"/>
      <c r="U900" s="75"/>
      <c r="V900" s="75"/>
      <c r="W900" s="75"/>
      <c r="X900" s="75"/>
      <c r="Y900" s="75"/>
      <c r="Z900" s="75"/>
      <c r="AA900" s="75"/>
      <c r="AB900" s="75"/>
      <c r="AC900" s="75"/>
      <c r="AD900" s="75"/>
      <c r="AE900" s="75"/>
      <c r="AF900" s="75"/>
      <c r="AG900" s="75"/>
      <c r="AH900" s="75"/>
      <c r="AI900" s="75"/>
    </row>
    <row r="901">
      <c r="A901" s="453"/>
      <c r="B901" s="453"/>
      <c r="C901" s="453"/>
      <c r="D901" s="453"/>
      <c r="E901" s="453"/>
      <c r="F901" s="453"/>
      <c r="G901" s="453"/>
      <c r="H901" s="453"/>
      <c r="I901" s="453"/>
      <c r="J901" s="453"/>
      <c r="K901" s="453"/>
      <c r="L901" s="453"/>
      <c r="M901" s="453"/>
      <c r="N901" s="453"/>
      <c r="O901" s="453"/>
      <c r="P901" s="453"/>
      <c r="Q901" s="75"/>
      <c r="R901" s="75"/>
      <c r="S901" s="75"/>
      <c r="T901" s="75"/>
      <c r="U901" s="75"/>
      <c r="V901" s="75"/>
      <c r="W901" s="75"/>
      <c r="X901" s="75"/>
      <c r="Y901" s="75"/>
      <c r="Z901" s="75"/>
      <c r="AA901" s="75"/>
      <c r="AB901" s="75"/>
      <c r="AC901" s="75"/>
      <c r="AD901" s="75"/>
      <c r="AE901" s="75"/>
      <c r="AF901" s="75"/>
      <c r="AG901" s="75"/>
      <c r="AH901" s="75"/>
      <c r="AI901" s="75"/>
    </row>
    <row r="902">
      <c r="A902" s="453"/>
      <c r="B902" s="453"/>
      <c r="C902" s="453"/>
      <c r="D902" s="453"/>
      <c r="E902" s="453"/>
      <c r="F902" s="453"/>
      <c r="G902" s="453"/>
      <c r="H902" s="453"/>
      <c r="I902" s="453"/>
      <c r="J902" s="453"/>
      <c r="K902" s="453"/>
      <c r="L902" s="453"/>
      <c r="M902" s="453"/>
      <c r="N902" s="453"/>
      <c r="O902" s="453"/>
      <c r="P902" s="453"/>
      <c r="Q902" s="75"/>
      <c r="R902" s="75"/>
      <c r="S902" s="75"/>
      <c r="T902" s="75"/>
      <c r="U902" s="75"/>
      <c r="V902" s="75"/>
      <c r="W902" s="75"/>
      <c r="X902" s="75"/>
      <c r="Y902" s="75"/>
      <c r="Z902" s="75"/>
      <c r="AA902" s="75"/>
      <c r="AB902" s="75"/>
      <c r="AC902" s="75"/>
      <c r="AD902" s="75"/>
      <c r="AE902" s="75"/>
      <c r="AF902" s="75"/>
      <c r="AG902" s="75"/>
      <c r="AH902" s="75"/>
      <c r="AI902" s="75"/>
    </row>
    <row r="903">
      <c r="A903" s="453"/>
      <c r="B903" s="453"/>
      <c r="C903" s="453"/>
      <c r="D903" s="453"/>
      <c r="E903" s="453"/>
      <c r="F903" s="453"/>
      <c r="G903" s="453"/>
      <c r="H903" s="453"/>
      <c r="I903" s="453"/>
      <c r="J903" s="453"/>
      <c r="K903" s="453"/>
      <c r="L903" s="453"/>
      <c r="M903" s="453"/>
      <c r="N903" s="453"/>
      <c r="O903" s="453"/>
      <c r="P903" s="453"/>
      <c r="Q903" s="75"/>
      <c r="R903" s="75"/>
      <c r="S903" s="75"/>
      <c r="T903" s="75"/>
      <c r="U903" s="75"/>
      <c r="V903" s="75"/>
      <c r="W903" s="75"/>
      <c r="X903" s="75"/>
      <c r="Y903" s="75"/>
      <c r="Z903" s="75"/>
      <c r="AA903" s="75"/>
      <c r="AB903" s="75"/>
      <c r="AC903" s="75"/>
      <c r="AD903" s="75"/>
      <c r="AE903" s="75"/>
      <c r="AF903" s="75"/>
      <c r="AG903" s="75"/>
      <c r="AH903" s="75"/>
      <c r="AI903" s="75"/>
    </row>
    <row r="904">
      <c r="A904" s="453"/>
      <c r="B904" s="453"/>
      <c r="C904" s="453"/>
      <c r="D904" s="453"/>
      <c r="E904" s="453"/>
      <c r="F904" s="453"/>
      <c r="G904" s="453"/>
      <c r="H904" s="453"/>
      <c r="I904" s="453"/>
      <c r="J904" s="453"/>
      <c r="K904" s="453"/>
      <c r="L904" s="453"/>
      <c r="M904" s="453"/>
      <c r="N904" s="453"/>
      <c r="O904" s="453"/>
      <c r="P904" s="453"/>
      <c r="Q904" s="75"/>
      <c r="R904" s="75"/>
      <c r="S904" s="75"/>
      <c r="T904" s="75"/>
      <c r="U904" s="75"/>
      <c r="V904" s="75"/>
      <c r="W904" s="75"/>
      <c r="X904" s="75"/>
      <c r="Y904" s="75"/>
      <c r="Z904" s="75"/>
      <c r="AA904" s="75"/>
      <c r="AB904" s="75"/>
      <c r="AC904" s="75"/>
      <c r="AD904" s="75"/>
      <c r="AE904" s="75"/>
      <c r="AF904" s="75"/>
      <c r="AG904" s="75"/>
      <c r="AH904" s="75"/>
      <c r="AI904" s="75"/>
    </row>
    <row r="905">
      <c r="A905" s="453"/>
      <c r="B905" s="453"/>
      <c r="C905" s="453"/>
      <c r="D905" s="453"/>
      <c r="E905" s="453"/>
      <c r="F905" s="453"/>
      <c r="G905" s="453"/>
      <c r="H905" s="453"/>
      <c r="I905" s="453"/>
      <c r="J905" s="453"/>
      <c r="K905" s="453"/>
      <c r="L905" s="453"/>
      <c r="M905" s="453"/>
      <c r="N905" s="453"/>
      <c r="O905" s="453"/>
      <c r="P905" s="453"/>
      <c r="Q905" s="75"/>
      <c r="R905" s="75"/>
      <c r="S905" s="75"/>
      <c r="T905" s="75"/>
      <c r="U905" s="75"/>
      <c r="V905" s="75"/>
      <c r="W905" s="75"/>
      <c r="X905" s="75"/>
      <c r="Y905" s="75"/>
      <c r="Z905" s="75"/>
      <c r="AA905" s="75"/>
      <c r="AB905" s="75"/>
      <c r="AC905" s="75"/>
      <c r="AD905" s="75"/>
      <c r="AE905" s="75"/>
      <c r="AF905" s="75"/>
      <c r="AG905" s="75"/>
      <c r="AH905" s="75"/>
      <c r="AI905" s="75"/>
    </row>
    <row r="906">
      <c r="A906" s="453"/>
      <c r="B906" s="453"/>
      <c r="C906" s="453"/>
      <c r="D906" s="453"/>
      <c r="E906" s="453"/>
      <c r="F906" s="453"/>
      <c r="G906" s="453"/>
      <c r="H906" s="453"/>
      <c r="I906" s="453"/>
      <c r="J906" s="453"/>
      <c r="K906" s="453"/>
      <c r="L906" s="453"/>
      <c r="M906" s="453"/>
      <c r="N906" s="453"/>
      <c r="O906" s="453"/>
      <c r="P906" s="453"/>
      <c r="Q906" s="75"/>
      <c r="R906" s="75"/>
      <c r="S906" s="75"/>
      <c r="T906" s="75"/>
      <c r="U906" s="75"/>
      <c r="V906" s="75"/>
      <c r="W906" s="75"/>
      <c r="X906" s="75"/>
      <c r="Y906" s="75"/>
      <c r="Z906" s="75"/>
      <c r="AA906" s="75"/>
      <c r="AB906" s="75"/>
      <c r="AC906" s="75"/>
      <c r="AD906" s="75"/>
      <c r="AE906" s="75"/>
      <c r="AF906" s="75"/>
      <c r="AG906" s="75"/>
      <c r="AH906" s="75"/>
      <c r="AI906" s="75"/>
    </row>
    <row r="907">
      <c r="A907" s="453"/>
      <c r="B907" s="453"/>
      <c r="C907" s="453"/>
      <c r="D907" s="453"/>
      <c r="E907" s="453"/>
      <c r="F907" s="453"/>
      <c r="G907" s="453"/>
      <c r="H907" s="453"/>
      <c r="I907" s="453"/>
      <c r="J907" s="453"/>
      <c r="K907" s="453"/>
      <c r="L907" s="453"/>
      <c r="M907" s="453"/>
      <c r="N907" s="453"/>
      <c r="O907" s="453"/>
      <c r="P907" s="453"/>
      <c r="Q907" s="75"/>
      <c r="R907" s="75"/>
      <c r="S907" s="75"/>
      <c r="T907" s="75"/>
      <c r="U907" s="75"/>
      <c r="V907" s="75"/>
      <c r="W907" s="75"/>
      <c r="X907" s="75"/>
      <c r="Y907" s="75"/>
      <c r="Z907" s="75"/>
      <c r="AA907" s="75"/>
      <c r="AB907" s="75"/>
      <c r="AC907" s="75"/>
      <c r="AD907" s="75"/>
      <c r="AE907" s="75"/>
      <c r="AF907" s="75"/>
      <c r="AG907" s="75"/>
      <c r="AH907" s="75"/>
      <c r="AI907" s="75"/>
    </row>
    <row r="908">
      <c r="A908" s="453"/>
      <c r="B908" s="453"/>
      <c r="C908" s="453"/>
      <c r="D908" s="453"/>
      <c r="E908" s="453"/>
      <c r="F908" s="453"/>
      <c r="G908" s="453"/>
      <c r="H908" s="453"/>
      <c r="I908" s="453"/>
      <c r="J908" s="453"/>
      <c r="K908" s="453"/>
      <c r="L908" s="453"/>
      <c r="M908" s="453"/>
      <c r="N908" s="453"/>
      <c r="O908" s="453"/>
      <c r="P908" s="453"/>
      <c r="Q908" s="75"/>
      <c r="R908" s="75"/>
      <c r="S908" s="75"/>
      <c r="T908" s="75"/>
      <c r="U908" s="75"/>
      <c r="V908" s="75"/>
      <c r="W908" s="75"/>
      <c r="X908" s="75"/>
      <c r="Y908" s="75"/>
      <c r="Z908" s="75"/>
      <c r="AA908" s="75"/>
      <c r="AB908" s="75"/>
      <c r="AC908" s="75"/>
      <c r="AD908" s="75"/>
      <c r="AE908" s="75"/>
      <c r="AF908" s="75"/>
      <c r="AG908" s="75"/>
      <c r="AH908" s="75"/>
      <c r="AI908" s="75"/>
    </row>
    <row r="909">
      <c r="A909" s="453"/>
      <c r="B909" s="453"/>
      <c r="C909" s="453"/>
      <c r="D909" s="453"/>
      <c r="E909" s="453"/>
      <c r="F909" s="453"/>
      <c r="G909" s="453"/>
      <c r="H909" s="453"/>
      <c r="I909" s="453"/>
      <c r="J909" s="453"/>
      <c r="K909" s="453"/>
      <c r="L909" s="453"/>
      <c r="M909" s="453"/>
      <c r="N909" s="453"/>
      <c r="O909" s="453"/>
      <c r="P909" s="453"/>
      <c r="Q909" s="75"/>
      <c r="R909" s="75"/>
      <c r="S909" s="75"/>
      <c r="T909" s="75"/>
      <c r="U909" s="75"/>
      <c r="V909" s="75"/>
      <c r="W909" s="75"/>
      <c r="X909" s="75"/>
      <c r="Y909" s="75"/>
      <c r="Z909" s="75"/>
      <c r="AA909" s="75"/>
      <c r="AB909" s="75"/>
      <c r="AC909" s="75"/>
      <c r="AD909" s="75"/>
      <c r="AE909" s="75"/>
      <c r="AF909" s="75"/>
      <c r="AG909" s="75"/>
      <c r="AH909" s="75"/>
      <c r="AI909" s="75"/>
    </row>
    <row r="910">
      <c r="A910" s="453"/>
      <c r="B910" s="453"/>
      <c r="C910" s="453"/>
      <c r="D910" s="453"/>
      <c r="E910" s="453"/>
      <c r="F910" s="453"/>
      <c r="G910" s="453"/>
      <c r="H910" s="453"/>
      <c r="I910" s="453"/>
      <c r="J910" s="453"/>
      <c r="K910" s="453"/>
      <c r="L910" s="453"/>
      <c r="M910" s="453"/>
      <c r="N910" s="453"/>
      <c r="O910" s="453"/>
      <c r="P910" s="453"/>
      <c r="Q910" s="75"/>
      <c r="R910" s="75"/>
      <c r="S910" s="75"/>
      <c r="T910" s="75"/>
      <c r="U910" s="75"/>
      <c r="V910" s="75"/>
      <c r="W910" s="75"/>
      <c r="X910" s="75"/>
      <c r="Y910" s="75"/>
      <c r="Z910" s="75"/>
      <c r="AA910" s="75"/>
      <c r="AB910" s="75"/>
      <c r="AC910" s="75"/>
      <c r="AD910" s="75"/>
      <c r="AE910" s="75"/>
      <c r="AF910" s="75"/>
      <c r="AG910" s="75"/>
      <c r="AH910" s="75"/>
      <c r="AI910" s="75"/>
    </row>
    <row r="911">
      <c r="A911" s="453"/>
      <c r="B911" s="453"/>
      <c r="C911" s="453"/>
      <c r="D911" s="453"/>
      <c r="E911" s="453"/>
      <c r="F911" s="453"/>
      <c r="G911" s="453"/>
      <c r="H911" s="453"/>
      <c r="I911" s="453"/>
      <c r="J911" s="453"/>
      <c r="K911" s="453"/>
      <c r="L911" s="453"/>
      <c r="M911" s="453"/>
      <c r="N911" s="453"/>
      <c r="O911" s="453"/>
      <c r="P911" s="453"/>
      <c r="Q911" s="75"/>
      <c r="R911" s="75"/>
      <c r="S911" s="75"/>
      <c r="T911" s="75"/>
      <c r="U911" s="75"/>
      <c r="V911" s="75"/>
      <c r="W911" s="75"/>
      <c r="X911" s="75"/>
      <c r="Y911" s="75"/>
      <c r="Z911" s="75"/>
      <c r="AA911" s="75"/>
      <c r="AB911" s="75"/>
      <c r="AC911" s="75"/>
      <c r="AD911" s="75"/>
      <c r="AE911" s="75"/>
      <c r="AF911" s="75"/>
      <c r="AG911" s="75"/>
      <c r="AH911" s="75"/>
      <c r="AI911" s="75"/>
    </row>
    <row r="912">
      <c r="A912" s="453"/>
      <c r="B912" s="453"/>
      <c r="C912" s="453"/>
      <c r="D912" s="453"/>
      <c r="E912" s="453"/>
      <c r="F912" s="453"/>
      <c r="G912" s="453"/>
      <c r="H912" s="453"/>
      <c r="I912" s="453"/>
      <c r="J912" s="453"/>
      <c r="K912" s="453"/>
      <c r="L912" s="453"/>
      <c r="M912" s="453"/>
      <c r="N912" s="453"/>
      <c r="O912" s="453"/>
      <c r="P912" s="453"/>
      <c r="Q912" s="75"/>
      <c r="R912" s="75"/>
      <c r="S912" s="75"/>
      <c r="T912" s="75"/>
      <c r="U912" s="75"/>
      <c r="V912" s="75"/>
      <c r="W912" s="75"/>
      <c r="X912" s="75"/>
      <c r="Y912" s="75"/>
      <c r="Z912" s="75"/>
      <c r="AA912" s="75"/>
      <c r="AB912" s="75"/>
      <c r="AC912" s="75"/>
      <c r="AD912" s="75"/>
      <c r="AE912" s="75"/>
      <c r="AF912" s="75"/>
      <c r="AG912" s="75"/>
      <c r="AH912" s="75"/>
      <c r="AI912" s="75"/>
    </row>
    <row r="913">
      <c r="A913" s="453"/>
      <c r="B913" s="453"/>
      <c r="C913" s="453"/>
      <c r="D913" s="453"/>
      <c r="E913" s="453"/>
      <c r="F913" s="453"/>
      <c r="G913" s="453"/>
      <c r="H913" s="453"/>
      <c r="I913" s="453"/>
      <c r="J913" s="453"/>
      <c r="K913" s="453"/>
      <c r="L913" s="453"/>
      <c r="M913" s="453"/>
      <c r="N913" s="453"/>
      <c r="O913" s="453"/>
      <c r="P913" s="453"/>
      <c r="Q913" s="75"/>
      <c r="R913" s="75"/>
      <c r="S913" s="75"/>
      <c r="T913" s="75"/>
      <c r="U913" s="75"/>
      <c r="V913" s="75"/>
      <c r="W913" s="75"/>
      <c r="X913" s="75"/>
      <c r="Y913" s="75"/>
      <c r="Z913" s="75"/>
      <c r="AA913" s="75"/>
      <c r="AB913" s="75"/>
      <c r="AC913" s="75"/>
      <c r="AD913" s="75"/>
      <c r="AE913" s="75"/>
      <c r="AF913" s="75"/>
      <c r="AG913" s="75"/>
      <c r="AH913" s="75"/>
      <c r="AI913" s="75"/>
    </row>
    <row r="914">
      <c r="A914" s="453"/>
      <c r="B914" s="453"/>
      <c r="C914" s="453"/>
      <c r="D914" s="453"/>
      <c r="E914" s="453"/>
      <c r="F914" s="453"/>
      <c r="G914" s="453"/>
      <c r="H914" s="453"/>
      <c r="I914" s="453"/>
      <c r="J914" s="453"/>
      <c r="K914" s="453"/>
      <c r="L914" s="453"/>
      <c r="M914" s="453"/>
      <c r="N914" s="453"/>
      <c r="O914" s="453"/>
      <c r="P914" s="453"/>
      <c r="Q914" s="75"/>
      <c r="R914" s="75"/>
      <c r="S914" s="75"/>
      <c r="T914" s="75"/>
      <c r="U914" s="75"/>
      <c r="V914" s="75"/>
      <c r="W914" s="75"/>
      <c r="X914" s="75"/>
      <c r="Y914" s="75"/>
      <c r="Z914" s="75"/>
      <c r="AA914" s="75"/>
      <c r="AB914" s="75"/>
      <c r="AC914" s="75"/>
      <c r="AD914" s="75"/>
      <c r="AE914" s="75"/>
      <c r="AF914" s="75"/>
      <c r="AG914" s="75"/>
      <c r="AH914" s="75"/>
      <c r="AI914" s="75"/>
    </row>
    <row r="915">
      <c r="A915" s="453"/>
      <c r="B915" s="453"/>
      <c r="C915" s="453"/>
      <c r="D915" s="453"/>
      <c r="E915" s="453"/>
      <c r="F915" s="453"/>
      <c r="G915" s="453"/>
      <c r="H915" s="453"/>
      <c r="I915" s="453"/>
      <c r="J915" s="453"/>
      <c r="K915" s="453"/>
      <c r="L915" s="453"/>
      <c r="M915" s="453"/>
      <c r="N915" s="453"/>
      <c r="O915" s="453"/>
      <c r="P915" s="453"/>
      <c r="Q915" s="75"/>
      <c r="R915" s="75"/>
      <c r="S915" s="75"/>
      <c r="T915" s="75"/>
      <c r="U915" s="75"/>
      <c r="V915" s="75"/>
      <c r="W915" s="75"/>
      <c r="X915" s="75"/>
      <c r="Y915" s="75"/>
      <c r="Z915" s="75"/>
      <c r="AA915" s="75"/>
      <c r="AB915" s="75"/>
      <c r="AC915" s="75"/>
      <c r="AD915" s="75"/>
      <c r="AE915" s="75"/>
      <c r="AF915" s="75"/>
      <c r="AG915" s="75"/>
      <c r="AH915" s="75"/>
      <c r="AI915" s="75"/>
    </row>
    <row r="916">
      <c r="A916" s="453"/>
      <c r="B916" s="453"/>
      <c r="C916" s="453"/>
      <c r="D916" s="453"/>
      <c r="E916" s="453"/>
      <c r="F916" s="453"/>
      <c r="G916" s="453"/>
      <c r="H916" s="453"/>
      <c r="I916" s="453"/>
      <c r="J916" s="453"/>
      <c r="K916" s="453"/>
      <c r="L916" s="453"/>
      <c r="M916" s="453"/>
      <c r="N916" s="453"/>
      <c r="O916" s="453"/>
      <c r="P916" s="453"/>
      <c r="Q916" s="75"/>
      <c r="R916" s="75"/>
      <c r="S916" s="75"/>
      <c r="T916" s="75"/>
      <c r="U916" s="75"/>
      <c r="V916" s="75"/>
      <c r="W916" s="75"/>
      <c r="X916" s="75"/>
      <c r="Y916" s="75"/>
      <c r="Z916" s="75"/>
      <c r="AA916" s="75"/>
      <c r="AB916" s="75"/>
      <c r="AC916" s="75"/>
      <c r="AD916" s="75"/>
      <c r="AE916" s="75"/>
      <c r="AF916" s="75"/>
      <c r="AG916" s="75"/>
      <c r="AH916" s="75"/>
      <c r="AI916" s="75"/>
    </row>
    <row r="917">
      <c r="A917" s="453"/>
      <c r="B917" s="453"/>
      <c r="C917" s="453"/>
      <c r="D917" s="453"/>
      <c r="E917" s="453"/>
      <c r="F917" s="453"/>
      <c r="G917" s="453"/>
      <c r="H917" s="453"/>
      <c r="I917" s="453"/>
      <c r="J917" s="453"/>
      <c r="K917" s="453"/>
      <c r="L917" s="453"/>
      <c r="M917" s="453"/>
      <c r="N917" s="453"/>
      <c r="O917" s="453"/>
      <c r="P917" s="453"/>
      <c r="Q917" s="75"/>
      <c r="R917" s="75"/>
      <c r="S917" s="75"/>
      <c r="T917" s="75"/>
      <c r="U917" s="75"/>
      <c r="V917" s="75"/>
      <c r="W917" s="75"/>
      <c r="X917" s="75"/>
      <c r="Y917" s="75"/>
      <c r="Z917" s="75"/>
      <c r="AA917" s="75"/>
      <c r="AB917" s="75"/>
      <c r="AC917" s="75"/>
      <c r="AD917" s="75"/>
      <c r="AE917" s="75"/>
      <c r="AF917" s="75"/>
      <c r="AG917" s="75"/>
      <c r="AH917" s="75"/>
      <c r="AI917" s="75"/>
    </row>
    <row r="918">
      <c r="A918" s="453"/>
      <c r="B918" s="453"/>
      <c r="C918" s="453"/>
      <c r="D918" s="453"/>
      <c r="E918" s="453"/>
      <c r="F918" s="453"/>
      <c r="G918" s="453"/>
      <c r="H918" s="453"/>
      <c r="I918" s="453"/>
      <c r="J918" s="453"/>
      <c r="K918" s="453"/>
      <c r="L918" s="453"/>
      <c r="M918" s="453"/>
      <c r="N918" s="453"/>
      <c r="O918" s="453"/>
      <c r="P918" s="453"/>
      <c r="Q918" s="75"/>
      <c r="R918" s="75"/>
      <c r="S918" s="75"/>
      <c r="T918" s="75"/>
      <c r="U918" s="75"/>
      <c r="V918" s="75"/>
      <c r="W918" s="75"/>
      <c r="X918" s="75"/>
      <c r="Y918" s="75"/>
      <c r="Z918" s="75"/>
      <c r="AA918" s="75"/>
      <c r="AB918" s="75"/>
      <c r="AC918" s="75"/>
      <c r="AD918" s="75"/>
      <c r="AE918" s="75"/>
      <c r="AF918" s="75"/>
      <c r="AG918" s="75"/>
      <c r="AH918" s="75"/>
      <c r="AI918" s="75"/>
    </row>
    <row r="919">
      <c r="A919" s="453"/>
      <c r="B919" s="453"/>
      <c r="C919" s="453"/>
      <c r="D919" s="453"/>
      <c r="E919" s="453"/>
      <c r="F919" s="453"/>
      <c r="G919" s="453"/>
      <c r="H919" s="453"/>
      <c r="I919" s="453"/>
      <c r="J919" s="453"/>
      <c r="K919" s="453"/>
      <c r="L919" s="453"/>
      <c r="M919" s="453"/>
      <c r="N919" s="453"/>
      <c r="O919" s="453"/>
      <c r="P919" s="453"/>
      <c r="Q919" s="75"/>
      <c r="R919" s="75"/>
      <c r="S919" s="75"/>
      <c r="T919" s="75"/>
      <c r="U919" s="75"/>
      <c r="V919" s="75"/>
      <c r="W919" s="75"/>
      <c r="X919" s="75"/>
      <c r="Y919" s="75"/>
      <c r="Z919" s="75"/>
      <c r="AA919" s="75"/>
      <c r="AB919" s="75"/>
      <c r="AC919" s="75"/>
      <c r="AD919" s="75"/>
      <c r="AE919" s="75"/>
      <c r="AF919" s="75"/>
      <c r="AG919" s="75"/>
      <c r="AH919" s="75"/>
      <c r="AI919" s="75"/>
    </row>
    <row r="920">
      <c r="A920" s="453"/>
      <c r="B920" s="453"/>
      <c r="C920" s="453"/>
      <c r="D920" s="453"/>
      <c r="E920" s="453"/>
      <c r="F920" s="453"/>
      <c r="G920" s="453"/>
      <c r="H920" s="453"/>
      <c r="I920" s="453"/>
      <c r="J920" s="453"/>
      <c r="K920" s="453"/>
      <c r="L920" s="453"/>
      <c r="M920" s="453"/>
      <c r="N920" s="453"/>
      <c r="O920" s="453"/>
      <c r="P920" s="453"/>
      <c r="Q920" s="75"/>
      <c r="R920" s="75"/>
      <c r="S920" s="75"/>
      <c r="T920" s="75"/>
      <c r="U920" s="75"/>
      <c r="V920" s="75"/>
      <c r="W920" s="75"/>
      <c r="X920" s="75"/>
      <c r="Y920" s="75"/>
      <c r="Z920" s="75"/>
      <c r="AA920" s="75"/>
      <c r="AB920" s="75"/>
      <c r="AC920" s="75"/>
      <c r="AD920" s="75"/>
      <c r="AE920" s="75"/>
      <c r="AF920" s="75"/>
      <c r="AG920" s="75"/>
      <c r="AH920" s="75"/>
      <c r="AI920" s="75"/>
    </row>
    <row r="921">
      <c r="A921" s="453"/>
      <c r="B921" s="453"/>
      <c r="C921" s="453"/>
      <c r="D921" s="453"/>
      <c r="E921" s="453"/>
      <c r="F921" s="453"/>
      <c r="G921" s="453"/>
      <c r="H921" s="453"/>
      <c r="I921" s="453"/>
      <c r="J921" s="453"/>
      <c r="K921" s="453"/>
      <c r="L921" s="453"/>
      <c r="M921" s="453"/>
      <c r="N921" s="453"/>
      <c r="O921" s="453"/>
      <c r="P921" s="453"/>
      <c r="Q921" s="75"/>
      <c r="R921" s="75"/>
      <c r="S921" s="75"/>
      <c r="T921" s="75"/>
      <c r="U921" s="75"/>
      <c r="V921" s="75"/>
      <c r="W921" s="75"/>
      <c r="X921" s="75"/>
      <c r="Y921" s="75"/>
      <c r="Z921" s="75"/>
      <c r="AA921" s="75"/>
      <c r="AB921" s="75"/>
      <c r="AC921" s="75"/>
      <c r="AD921" s="75"/>
      <c r="AE921" s="75"/>
      <c r="AF921" s="75"/>
      <c r="AG921" s="75"/>
      <c r="AH921" s="75"/>
      <c r="AI921" s="75"/>
    </row>
    <row r="922">
      <c r="A922" s="453"/>
      <c r="B922" s="453"/>
      <c r="C922" s="453"/>
      <c r="D922" s="453"/>
      <c r="E922" s="453"/>
      <c r="F922" s="453"/>
      <c r="G922" s="453"/>
      <c r="H922" s="453"/>
      <c r="I922" s="453"/>
      <c r="J922" s="453"/>
      <c r="K922" s="453"/>
      <c r="L922" s="453"/>
      <c r="M922" s="453"/>
      <c r="N922" s="453"/>
      <c r="O922" s="453"/>
      <c r="P922" s="453"/>
      <c r="Q922" s="75"/>
      <c r="R922" s="75"/>
      <c r="S922" s="75"/>
      <c r="T922" s="75"/>
      <c r="U922" s="75"/>
      <c r="V922" s="75"/>
      <c r="W922" s="75"/>
      <c r="X922" s="75"/>
      <c r="Y922" s="75"/>
      <c r="Z922" s="75"/>
      <c r="AA922" s="75"/>
      <c r="AB922" s="75"/>
      <c r="AC922" s="75"/>
      <c r="AD922" s="75"/>
      <c r="AE922" s="75"/>
      <c r="AF922" s="75"/>
      <c r="AG922" s="75"/>
      <c r="AH922" s="75"/>
      <c r="AI922" s="75"/>
    </row>
    <row r="923">
      <c r="A923" s="453"/>
      <c r="B923" s="453"/>
      <c r="C923" s="453"/>
      <c r="D923" s="453"/>
      <c r="E923" s="453"/>
      <c r="F923" s="453"/>
      <c r="G923" s="453"/>
      <c r="H923" s="453"/>
      <c r="I923" s="453"/>
      <c r="J923" s="453"/>
      <c r="K923" s="453"/>
      <c r="L923" s="453"/>
      <c r="M923" s="453"/>
      <c r="N923" s="453"/>
      <c r="O923" s="453"/>
      <c r="P923" s="453"/>
      <c r="Q923" s="75"/>
      <c r="R923" s="75"/>
      <c r="S923" s="75"/>
      <c r="T923" s="75"/>
      <c r="U923" s="75"/>
      <c r="V923" s="75"/>
      <c r="W923" s="75"/>
      <c r="X923" s="75"/>
      <c r="Y923" s="75"/>
      <c r="Z923" s="75"/>
      <c r="AA923" s="75"/>
      <c r="AB923" s="75"/>
      <c r="AC923" s="75"/>
      <c r="AD923" s="75"/>
      <c r="AE923" s="75"/>
      <c r="AF923" s="75"/>
      <c r="AG923" s="75"/>
      <c r="AH923" s="75"/>
      <c r="AI923" s="75"/>
    </row>
    <row r="924">
      <c r="A924" s="453"/>
      <c r="B924" s="453"/>
      <c r="C924" s="453"/>
      <c r="D924" s="453"/>
      <c r="E924" s="453"/>
      <c r="F924" s="453"/>
      <c r="G924" s="453"/>
      <c r="H924" s="453"/>
      <c r="I924" s="453"/>
      <c r="J924" s="453"/>
      <c r="K924" s="453"/>
      <c r="L924" s="453"/>
      <c r="M924" s="453"/>
      <c r="N924" s="453"/>
      <c r="O924" s="453"/>
      <c r="P924" s="453"/>
      <c r="Q924" s="75"/>
      <c r="R924" s="75"/>
      <c r="S924" s="75"/>
      <c r="T924" s="75"/>
      <c r="U924" s="75"/>
      <c r="V924" s="75"/>
      <c r="W924" s="75"/>
      <c r="X924" s="75"/>
      <c r="Y924" s="75"/>
      <c r="Z924" s="75"/>
      <c r="AA924" s="75"/>
      <c r="AB924" s="75"/>
      <c r="AC924" s="75"/>
      <c r="AD924" s="75"/>
      <c r="AE924" s="75"/>
      <c r="AF924" s="75"/>
      <c r="AG924" s="75"/>
      <c r="AH924" s="75"/>
      <c r="AI924" s="75"/>
    </row>
    <row r="925">
      <c r="A925" s="453"/>
      <c r="B925" s="453"/>
      <c r="C925" s="453"/>
      <c r="D925" s="453"/>
      <c r="E925" s="453"/>
      <c r="F925" s="453"/>
      <c r="G925" s="453"/>
      <c r="H925" s="453"/>
      <c r="I925" s="453"/>
      <c r="J925" s="453"/>
      <c r="K925" s="453"/>
      <c r="L925" s="453"/>
      <c r="M925" s="453"/>
      <c r="N925" s="453"/>
      <c r="O925" s="453"/>
      <c r="P925" s="453"/>
      <c r="Q925" s="75"/>
      <c r="R925" s="75"/>
      <c r="S925" s="75"/>
      <c r="T925" s="75"/>
      <c r="U925" s="75"/>
      <c r="V925" s="75"/>
      <c r="W925" s="75"/>
      <c r="X925" s="75"/>
      <c r="Y925" s="75"/>
      <c r="Z925" s="75"/>
      <c r="AA925" s="75"/>
      <c r="AB925" s="75"/>
      <c r="AC925" s="75"/>
      <c r="AD925" s="75"/>
      <c r="AE925" s="75"/>
      <c r="AF925" s="75"/>
      <c r="AG925" s="75"/>
      <c r="AH925" s="75"/>
      <c r="AI925" s="75"/>
    </row>
    <row r="926">
      <c r="A926" s="453"/>
      <c r="B926" s="453"/>
      <c r="C926" s="453"/>
      <c r="D926" s="453"/>
      <c r="E926" s="453"/>
      <c r="F926" s="453"/>
      <c r="G926" s="453"/>
      <c r="H926" s="453"/>
      <c r="I926" s="453"/>
      <c r="J926" s="453"/>
      <c r="K926" s="453"/>
      <c r="L926" s="453"/>
      <c r="M926" s="453"/>
      <c r="N926" s="453"/>
      <c r="O926" s="453"/>
      <c r="P926" s="453"/>
      <c r="Q926" s="75"/>
      <c r="R926" s="75"/>
      <c r="S926" s="75"/>
      <c r="T926" s="75"/>
      <c r="U926" s="75"/>
      <c r="V926" s="75"/>
      <c r="W926" s="75"/>
      <c r="X926" s="75"/>
      <c r="Y926" s="75"/>
      <c r="Z926" s="75"/>
      <c r="AA926" s="75"/>
      <c r="AB926" s="75"/>
      <c r="AC926" s="75"/>
      <c r="AD926" s="75"/>
      <c r="AE926" s="75"/>
      <c r="AF926" s="75"/>
      <c r="AG926" s="75"/>
      <c r="AH926" s="75"/>
      <c r="AI926" s="75"/>
    </row>
    <row r="927">
      <c r="A927" s="453"/>
      <c r="B927" s="453"/>
      <c r="C927" s="453"/>
      <c r="D927" s="453"/>
      <c r="E927" s="453"/>
      <c r="F927" s="453"/>
      <c r="G927" s="453"/>
      <c r="H927" s="453"/>
      <c r="I927" s="453"/>
      <c r="J927" s="453"/>
      <c r="K927" s="453"/>
      <c r="L927" s="453"/>
      <c r="M927" s="453"/>
      <c r="N927" s="453"/>
      <c r="O927" s="453"/>
      <c r="P927" s="453"/>
      <c r="Q927" s="75"/>
      <c r="R927" s="75"/>
      <c r="S927" s="75"/>
      <c r="T927" s="75"/>
      <c r="U927" s="75"/>
      <c r="V927" s="75"/>
      <c r="W927" s="75"/>
      <c r="X927" s="75"/>
      <c r="Y927" s="75"/>
      <c r="Z927" s="75"/>
      <c r="AA927" s="75"/>
      <c r="AB927" s="75"/>
      <c r="AC927" s="75"/>
      <c r="AD927" s="75"/>
      <c r="AE927" s="75"/>
      <c r="AF927" s="75"/>
      <c r="AG927" s="75"/>
      <c r="AH927" s="75"/>
      <c r="AI927" s="75"/>
    </row>
    <row r="928">
      <c r="A928" s="453"/>
      <c r="B928" s="453"/>
      <c r="C928" s="453"/>
      <c r="D928" s="453"/>
      <c r="E928" s="453"/>
      <c r="F928" s="453"/>
      <c r="G928" s="453"/>
      <c r="H928" s="453"/>
      <c r="I928" s="453"/>
      <c r="J928" s="453"/>
      <c r="K928" s="453"/>
      <c r="L928" s="453"/>
      <c r="M928" s="453"/>
      <c r="N928" s="453"/>
      <c r="O928" s="453"/>
      <c r="P928" s="453"/>
      <c r="Q928" s="75"/>
      <c r="R928" s="75"/>
      <c r="S928" s="75"/>
      <c r="T928" s="75"/>
      <c r="U928" s="75"/>
      <c r="V928" s="75"/>
      <c r="W928" s="75"/>
      <c r="X928" s="75"/>
      <c r="Y928" s="75"/>
      <c r="Z928" s="75"/>
      <c r="AA928" s="75"/>
      <c r="AB928" s="75"/>
      <c r="AC928" s="75"/>
      <c r="AD928" s="75"/>
      <c r="AE928" s="75"/>
      <c r="AF928" s="75"/>
      <c r="AG928" s="75"/>
      <c r="AH928" s="75"/>
      <c r="AI928" s="75"/>
    </row>
    <row r="929">
      <c r="A929" s="453"/>
      <c r="B929" s="453"/>
      <c r="C929" s="453"/>
      <c r="D929" s="453"/>
      <c r="E929" s="453"/>
      <c r="F929" s="453"/>
      <c r="G929" s="453"/>
      <c r="H929" s="453"/>
      <c r="I929" s="453"/>
      <c r="J929" s="453"/>
      <c r="K929" s="453"/>
      <c r="L929" s="453"/>
      <c r="M929" s="453"/>
      <c r="N929" s="453"/>
      <c r="O929" s="453"/>
      <c r="P929" s="453"/>
      <c r="Q929" s="75"/>
      <c r="R929" s="75"/>
      <c r="S929" s="75"/>
      <c r="T929" s="75"/>
      <c r="U929" s="75"/>
      <c r="V929" s="75"/>
      <c r="W929" s="75"/>
      <c r="X929" s="75"/>
      <c r="Y929" s="75"/>
      <c r="Z929" s="75"/>
      <c r="AA929" s="75"/>
      <c r="AB929" s="75"/>
      <c r="AC929" s="75"/>
      <c r="AD929" s="75"/>
      <c r="AE929" s="75"/>
      <c r="AF929" s="75"/>
      <c r="AG929" s="75"/>
      <c r="AH929" s="75"/>
      <c r="AI929" s="75"/>
    </row>
    <row r="930">
      <c r="A930" s="453"/>
      <c r="B930" s="453"/>
      <c r="C930" s="453"/>
      <c r="D930" s="453"/>
      <c r="E930" s="453"/>
      <c r="F930" s="453"/>
      <c r="G930" s="453"/>
      <c r="H930" s="453"/>
      <c r="I930" s="453"/>
      <c r="J930" s="453"/>
      <c r="K930" s="453"/>
      <c r="L930" s="453"/>
      <c r="M930" s="453"/>
      <c r="N930" s="453"/>
      <c r="O930" s="453"/>
      <c r="P930" s="453"/>
      <c r="Q930" s="75"/>
      <c r="R930" s="75"/>
      <c r="S930" s="75"/>
      <c r="T930" s="75"/>
      <c r="U930" s="75"/>
      <c r="V930" s="75"/>
      <c r="W930" s="75"/>
      <c r="X930" s="75"/>
      <c r="Y930" s="75"/>
      <c r="Z930" s="75"/>
      <c r="AA930" s="75"/>
      <c r="AB930" s="75"/>
      <c r="AC930" s="75"/>
      <c r="AD930" s="75"/>
      <c r="AE930" s="75"/>
      <c r="AF930" s="75"/>
      <c r="AG930" s="75"/>
      <c r="AH930" s="75"/>
      <c r="AI930" s="75"/>
    </row>
    <row r="931">
      <c r="A931" s="453"/>
      <c r="B931" s="453"/>
      <c r="C931" s="453"/>
      <c r="D931" s="453"/>
      <c r="E931" s="453"/>
      <c r="F931" s="453"/>
      <c r="G931" s="453"/>
      <c r="H931" s="453"/>
      <c r="I931" s="453"/>
      <c r="J931" s="453"/>
      <c r="K931" s="453"/>
      <c r="L931" s="453"/>
      <c r="M931" s="453"/>
      <c r="N931" s="453"/>
      <c r="O931" s="453"/>
      <c r="P931" s="453"/>
      <c r="Q931" s="75"/>
      <c r="R931" s="75"/>
      <c r="S931" s="75"/>
      <c r="T931" s="75"/>
      <c r="U931" s="75"/>
      <c r="V931" s="75"/>
      <c r="W931" s="75"/>
      <c r="X931" s="75"/>
      <c r="Y931" s="75"/>
      <c r="Z931" s="75"/>
      <c r="AA931" s="75"/>
      <c r="AB931" s="75"/>
      <c r="AC931" s="75"/>
      <c r="AD931" s="75"/>
      <c r="AE931" s="75"/>
      <c r="AF931" s="75"/>
      <c r="AG931" s="75"/>
      <c r="AH931" s="75"/>
      <c r="AI931" s="75"/>
    </row>
    <row r="932">
      <c r="A932" s="453"/>
      <c r="B932" s="453"/>
      <c r="C932" s="453"/>
      <c r="D932" s="453"/>
      <c r="E932" s="453"/>
      <c r="F932" s="453"/>
      <c r="G932" s="453"/>
      <c r="H932" s="453"/>
      <c r="I932" s="453"/>
      <c r="J932" s="453"/>
      <c r="K932" s="453"/>
      <c r="L932" s="453"/>
      <c r="M932" s="453"/>
      <c r="N932" s="453"/>
      <c r="O932" s="453"/>
      <c r="P932" s="453"/>
      <c r="Q932" s="75"/>
      <c r="R932" s="75"/>
      <c r="S932" s="75"/>
      <c r="T932" s="75"/>
      <c r="U932" s="75"/>
      <c r="V932" s="75"/>
      <c r="W932" s="75"/>
      <c r="X932" s="75"/>
      <c r="Y932" s="75"/>
      <c r="Z932" s="75"/>
      <c r="AA932" s="75"/>
      <c r="AB932" s="75"/>
      <c r="AC932" s="75"/>
      <c r="AD932" s="75"/>
      <c r="AE932" s="75"/>
      <c r="AF932" s="75"/>
      <c r="AG932" s="75"/>
      <c r="AH932" s="75"/>
      <c r="AI932" s="75"/>
    </row>
    <row r="933">
      <c r="A933" s="453"/>
      <c r="B933" s="453"/>
      <c r="C933" s="453"/>
      <c r="D933" s="453"/>
      <c r="E933" s="453"/>
      <c r="F933" s="453"/>
      <c r="G933" s="453"/>
      <c r="H933" s="453"/>
      <c r="I933" s="453"/>
      <c r="J933" s="453"/>
      <c r="K933" s="453"/>
      <c r="L933" s="453"/>
      <c r="M933" s="453"/>
      <c r="N933" s="453"/>
      <c r="O933" s="453"/>
      <c r="P933" s="453"/>
      <c r="Q933" s="75"/>
      <c r="R933" s="75"/>
      <c r="S933" s="75"/>
      <c r="T933" s="75"/>
      <c r="U933" s="75"/>
      <c r="V933" s="75"/>
      <c r="W933" s="75"/>
      <c r="X933" s="75"/>
      <c r="Y933" s="75"/>
      <c r="Z933" s="75"/>
      <c r="AA933" s="75"/>
      <c r="AB933" s="75"/>
      <c r="AC933" s="75"/>
      <c r="AD933" s="75"/>
      <c r="AE933" s="75"/>
      <c r="AF933" s="75"/>
      <c r="AG933" s="75"/>
      <c r="AH933" s="75"/>
      <c r="AI933" s="75"/>
    </row>
    <row r="934">
      <c r="A934" s="453"/>
      <c r="B934" s="453"/>
      <c r="C934" s="453"/>
      <c r="D934" s="453"/>
      <c r="E934" s="453"/>
      <c r="F934" s="453"/>
      <c r="G934" s="453"/>
      <c r="H934" s="453"/>
      <c r="I934" s="453"/>
      <c r="J934" s="453"/>
      <c r="K934" s="453"/>
      <c r="L934" s="453"/>
      <c r="M934" s="453"/>
      <c r="N934" s="453"/>
      <c r="O934" s="453"/>
      <c r="P934" s="453"/>
      <c r="Q934" s="75"/>
      <c r="R934" s="75"/>
      <c r="S934" s="75"/>
      <c r="T934" s="75"/>
      <c r="U934" s="75"/>
      <c r="V934" s="75"/>
      <c r="W934" s="75"/>
      <c r="X934" s="75"/>
      <c r="Y934" s="75"/>
      <c r="Z934" s="75"/>
      <c r="AA934" s="75"/>
      <c r="AB934" s="75"/>
      <c r="AC934" s="75"/>
      <c r="AD934" s="75"/>
      <c r="AE934" s="75"/>
      <c r="AF934" s="75"/>
      <c r="AG934" s="75"/>
      <c r="AH934" s="75"/>
      <c r="AI934" s="75"/>
    </row>
    <row r="935">
      <c r="A935" s="453"/>
      <c r="B935" s="453"/>
      <c r="C935" s="453"/>
      <c r="D935" s="453"/>
      <c r="E935" s="453"/>
      <c r="F935" s="453"/>
      <c r="G935" s="453"/>
      <c r="H935" s="453"/>
      <c r="I935" s="453"/>
      <c r="J935" s="453"/>
      <c r="K935" s="453"/>
      <c r="L935" s="453"/>
      <c r="M935" s="453"/>
      <c r="N935" s="453"/>
      <c r="O935" s="453"/>
      <c r="P935" s="453"/>
      <c r="Q935" s="75"/>
      <c r="R935" s="75"/>
      <c r="S935" s="75"/>
      <c r="T935" s="75"/>
      <c r="U935" s="75"/>
      <c r="V935" s="75"/>
      <c r="W935" s="75"/>
      <c r="X935" s="75"/>
      <c r="Y935" s="75"/>
      <c r="Z935" s="75"/>
      <c r="AA935" s="75"/>
      <c r="AB935" s="75"/>
      <c r="AC935" s="75"/>
      <c r="AD935" s="75"/>
      <c r="AE935" s="75"/>
      <c r="AF935" s="75"/>
      <c r="AG935" s="75"/>
      <c r="AH935" s="75"/>
      <c r="AI935" s="75"/>
    </row>
    <row r="936">
      <c r="A936" s="453"/>
      <c r="B936" s="453"/>
      <c r="C936" s="453"/>
      <c r="D936" s="453"/>
      <c r="E936" s="453"/>
      <c r="F936" s="453"/>
      <c r="G936" s="453"/>
      <c r="H936" s="453"/>
      <c r="I936" s="453"/>
      <c r="J936" s="453"/>
      <c r="K936" s="453"/>
      <c r="L936" s="453"/>
      <c r="M936" s="453"/>
      <c r="N936" s="453"/>
      <c r="O936" s="453"/>
      <c r="P936" s="453"/>
      <c r="Q936" s="75"/>
      <c r="R936" s="75"/>
      <c r="S936" s="75"/>
      <c r="T936" s="75"/>
      <c r="U936" s="75"/>
      <c r="V936" s="75"/>
      <c r="W936" s="75"/>
      <c r="X936" s="75"/>
      <c r="Y936" s="75"/>
      <c r="Z936" s="75"/>
      <c r="AA936" s="75"/>
      <c r="AB936" s="75"/>
      <c r="AC936" s="75"/>
      <c r="AD936" s="75"/>
      <c r="AE936" s="75"/>
      <c r="AF936" s="75"/>
      <c r="AG936" s="75"/>
      <c r="AH936" s="75"/>
      <c r="AI936" s="75"/>
    </row>
    <row r="937">
      <c r="A937" s="453"/>
      <c r="B937" s="453"/>
      <c r="C937" s="453"/>
      <c r="D937" s="453"/>
      <c r="E937" s="453"/>
      <c r="F937" s="453"/>
      <c r="G937" s="453"/>
      <c r="H937" s="453"/>
      <c r="I937" s="453"/>
      <c r="J937" s="453"/>
      <c r="K937" s="453"/>
      <c r="L937" s="453"/>
      <c r="M937" s="453"/>
      <c r="N937" s="453"/>
      <c r="O937" s="453"/>
      <c r="P937" s="453"/>
      <c r="Q937" s="75"/>
      <c r="R937" s="75"/>
      <c r="S937" s="75"/>
      <c r="T937" s="75"/>
      <c r="U937" s="75"/>
      <c r="V937" s="75"/>
      <c r="W937" s="75"/>
      <c r="X937" s="75"/>
      <c r="Y937" s="75"/>
      <c r="Z937" s="75"/>
      <c r="AA937" s="75"/>
      <c r="AB937" s="75"/>
      <c r="AC937" s="75"/>
      <c r="AD937" s="75"/>
      <c r="AE937" s="75"/>
      <c r="AF937" s="75"/>
      <c r="AG937" s="75"/>
      <c r="AH937" s="75"/>
      <c r="AI937" s="75"/>
    </row>
    <row r="938">
      <c r="A938" s="453"/>
      <c r="B938" s="453"/>
      <c r="C938" s="453"/>
      <c r="D938" s="453"/>
      <c r="E938" s="453"/>
      <c r="F938" s="453"/>
      <c r="G938" s="453"/>
      <c r="H938" s="453"/>
      <c r="I938" s="453"/>
      <c r="J938" s="453"/>
      <c r="K938" s="453"/>
      <c r="L938" s="453"/>
      <c r="M938" s="453"/>
      <c r="N938" s="453"/>
      <c r="O938" s="453"/>
      <c r="P938" s="453"/>
      <c r="Q938" s="75"/>
      <c r="R938" s="75"/>
      <c r="S938" s="75"/>
      <c r="T938" s="75"/>
      <c r="U938" s="75"/>
      <c r="V938" s="75"/>
      <c r="W938" s="75"/>
      <c r="X938" s="75"/>
      <c r="Y938" s="75"/>
      <c r="Z938" s="75"/>
      <c r="AA938" s="75"/>
      <c r="AB938" s="75"/>
      <c r="AC938" s="75"/>
      <c r="AD938" s="75"/>
      <c r="AE938" s="75"/>
      <c r="AF938" s="75"/>
      <c r="AG938" s="75"/>
      <c r="AH938" s="75"/>
      <c r="AI938" s="75"/>
    </row>
    <row r="939">
      <c r="A939" s="453"/>
      <c r="B939" s="453"/>
      <c r="C939" s="453"/>
      <c r="D939" s="453"/>
      <c r="E939" s="453"/>
      <c r="F939" s="453"/>
      <c r="G939" s="453"/>
      <c r="H939" s="453"/>
      <c r="I939" s="453"/>
      <c r="J939" s="453"/>
      <c r="K939" s="453"/>
      <c r="L939" s="453"/>
      <c r="M939" s="453"/>
      <c r="N939" s="453"/>
      <c r="O939" s="453"/>
      <c r="P939" s="453"/>
      <c r="Q939" s="75"/>
      <c r="R939" s="75"/>
      <c r="S939" s="75"/>
      <c r="T939" s="75"/>
      <c r="U939" s="75"/>
      <c r="V939" s="75"/>
      <c r="W939" s="75"/>
      <c r="X939" s="75"/>
      <c r="Y939" s="75"/>
      <c r="Z939" s="75"/>
      <c r="AA939" s="75"/>
      <c r="AB939" s="75"/>
      <c r="AC939" s="75"/>
      <c r="AD939" s="75"/>
      <c r="AE939" s="75"/>
      <c r="AF939" s="75"/>
      <c r="AG939" s="75"/>
      <c r="AH939" s="75"/>
      <c r="AI939" s="75"/>
    </row>
    <row r="940">
      <c r="A940" s="453"/>
      <c r="B940" s="453"/>
      <c r="C940" s="453"/>
      <c r="D940" s="453"/>
      <c r="E940" s="453"/>
      <c r="F940" s="453"/>
      <c r="G940" s="453"/>
      <c r="H940" s="453"/>
      <c r="I940" s="453"/>
      <c r="J940" s="453"/>
      <c r="K940" s="453"/>
      <c r="L940" s="453"/>
      <c r="M940" s="453"/>
      <c r="N940" s="453"/>
      <c r="O940" s="453"/>
      <c r="P940" s="453"/>
      <c r="Q940" s="75"/>
      <c r="R940" s="75"/>
      <c r="S940" s="75"/>
      <c r="T940" s="75"/>
      <c r="U940" s="75"/>
      <c r="V940" s="75"/>
      <c r="W940" s="75"/>
      <c r="X940" s="75"/>
      <c r="Y940" s="75"/>
      <c r="Z940" s="75"/>
      <c r="AA940" s="75"/>
      <c r="AB940" s="75"/>
      <c r="AC940" s="75"/>
      <c r="AD940" s="75"/>
      <c r="AE940" s="75"/>
      <c r="AF940" s="75"/>
      <c r="AG940" s="75"/>
      <c r="AH940" s="75"/>
      <c r="AI940" s="75"/>
    </row>
    <row r="941">
      <c r="A941" s="453"/>
      <c r="B941" s="453"/>
      <c r="C941" s="453"/>
      <c r="D941" s="453"/>
      <c r="E941" s="453"/>
      <c r="F941" s="453"/>
      <c r="G941" s="453"/>
      <c r="H941" s="453"/>
      <c r="I941" s="453"/>
      <c r="J941" s="453"/>
      <c r="K941" s="453"/>
      <c r="L941" s="453"/>
      <c r="M941" s="453"/>
      <c r="N941" s="453"/>
      <c r="O941" s="453"/>
      <c r="P941" s="453"/>
      <c r="Q941" s="75"/>
      <c r="R941" s="75"/>
      <c r="S941" s="75"/>
      <c r="T941" s="75"/>
      <c r="U941" s="75"/>
      <c r="V941" s="75"/>
      <c r="W941" s="75"/>
      <c r="X941" s="75"/>
      <c r="Y941" s="75"/>
      <c r="Z941" s="75"/>
      <c r="AA941" s="75"/>
      <c r="AB941" s="75"/>
      <c r="AC941" s="75"/>
      <c r="AD941" s="75"/>
      <c r="AE941" s="75"/>
      <c r="AF941" s="75"/>
      <c r="AG941" s="75"/>
      <c r="AH941" s="75"/>
      <c r="AI941" s="75"/>
    </row>
    <row r="942">
      <c r="A942" s="453"/>
      <c r="B942" s="453"/>
      <c r="C942" s="453"/>
      <c r="D942" s="453"/>
      <c r="E942" s="453"/>
      <c r="F942" s="453"/>
      <c r="G942" s="453"/>
      <c r="H942" s="453"/>
      <c r="I942" s="453"/>
      <c r="J942" s="453"/>
      <c r="K942" s="453"/>
      <c r="L942" s="453"/>
      <c r="M942" s="453"/>
      <c r="N942" s="453"/>
      <c r="O942" s="453"/>
      <c r="P942" s="453"/>
      <c r="Q942" s="75"/>
      <c r="R942" s="75"/>
      <c r="S942" s="75"/>
      <c r="T942" s="75"/>
      <c r="U942" s="75"/>
      <c r="V942" s="75"/>
      <c r="W942" s="75"/>
      <c r="X942" s="75"/>
      <c r="Y942" s="75"/>
      <c r="Z942" s="75"/>
      <c r="AA942" s="75"/>
      <c r="AB942" s="75"/>
      <c r="AC942" s="75"/>
      <c r="AD942" s="75"/>
      <c r="AE942" s="75"/>
      <c r="AF942" s="75"/>
      <c r="AG942" s="75"/>
      <c r="AH942" s="75"/>
      <c r="AI942" s="75"/>
    </row>
    <row r="943">
      <c r="A943" s="453"/>
      <c r="B943" s="453"/>
      <c r="C943" s="453"/>
      <c r="D943" s="453"/>
      <c r="E943" s="453"/>
      <c r="F943" s="453"/>
      <c r="G943" s="453"/>
      <c r="H943" s="453"/>
      <c r="I943" s="453"/>
      <c r="J943" s="453"/>
      <c r="K943" s="453"/>
      <c r="L943" s="453"/>
      <c r="M943" s="453"/>
      <c r="N943" s="453"/>
      <c r="O943" s="453"/>
      <c r="P943" s="453"/>
      <c r="Q943" s="75"/>
      <c r="R943" s="75"/>
      <c r="S943" s="75"/>
      <c r="T943" s="75"/>
      <c r="U943" s="75"/>
      <c r="V943" s="75"/>
      <c r="W943" s="75"/>
      <c r="X943" s="75"/>
      <c r="Y943" s="75"/>
      <c r="Z943" s="75"/>
      <c r="AA943" s="75"/>
      <c r="AB943" s="75"/>
      <c r="AC943" s="75"/>
      <c r="AD943" s="75"/>
      <c r="AE943" s="75"/>
      <c r="AF943" s="75"/>
      <c r="AG943" s="75"/>
      <c r="AH943" s="75"/>
      <c r="AI943" s="75"/>
    </row>
    <row r="944">
      <c r="A944" s="453"/>
      <c r="B944" s="453"/>
      <c r="C944" s="453"/>
      <c r="D944" s="453"/>
      <c r="E944" s="453"/>
      <c r="F944" s="453"/>
      <c r="G944" s="453"/>
      <c r="H944" s="453"/>
      <c r="I944" s="453"/>
      <c r="J944" s="453"/>
      <c r="K944" s="453"/>
      <c r="L944" s="453"/>
      <c r="M944" s="453"/>
      <c r="N944" s="453"/>
      <c r="O944" s="453"/>
      <c r="P944" s="453"/>
      <c r="Q944" s="75"/>
      <c r="R944" s="75"/>
      <c r="S944" s="75"/>
      <c r="T944" s="75"/>
      <c r="U944" s="75"/>
      <c r="V944" s="75"/>
      <c r="W944" s="75"/>
      <c r="X944" s="75"/>
      <c r="Y944" s="75"/>
      <c r="Z944" s="75"/>
      <c r="AA944" s="75"/>
      <c r="AB944" s="75"/>
      <c r="AC944" s="75"/>
      <c r="AD944" s="75"/>
      <c r="AE944" s="75"/>
      <c r="AF944" s="75"/>
      <c r="AG944" s="75"/>
      <c r="AH944" s="75"/>
      <c r="AI944" s="75"/>
    </row>
    <row r="945">
      <c r="A945" s="453"/>
      <c r="B945" s="453"/>
      <c r="C945" s="453"/>
      <c r="D945" s="453"/>
      <c r="E945" s="453"/>
      <c r="F945" s="453"/>
      <c r="G945" s="453"/>
      <c r="H945" s="453"/>
      <c r="I945" s="453"/>
      <c r="J945" s="453"/>
      <c r="K945" s="453"/>
      <c r="L945" s="453"/>
      <c r="M945" s="453"/>
      <c r="N945" s="453"/>
      <c r="O945" s="453"/>
      <c r="P945" s="453"/>
      <c r="Q945" s="75"/>
      <c r="R945" s="75"/>
      <c r="S945" s="75"/>
      <c r="T945" s="75"/>
      <c r="U945" s="75"/>
      <c r="V945" s="75"/>
      <c r="W945" s="75"/>
      <c r="X945" s="75"/>
      <c r="Y945" s="75"/>
      <c r="Z945" s="75"/>
      <c r="AA945" s="75"/>
      <c r="AB945" s="75"/>
      <c r="AC945" s="75"/>
      <c r="AD945" s="75"/>
      <c r="AE945" s="75"/>
      <c r="AF945" s="75"/>
      <c r="AG945" s="75"/>
      <c r="AH945" s="75"/>
      <c r="AI945" s="75"/>
    </row>
    <row r="946">
      <c r="A946" s="453"/>
      <c r="B946" s="453"/>
      <c r="C946" s="453"/>
      <c r="D946" s="453"/>
      <c r="E946" s="453"/>
      <c r="F946" s="453"/>
      <c r="G946" s="453"/>
      <c r="H946" s="453"/>
      <c r="I946" s="453"/>
      <c r="J946" s="453"/>
      <c r="K946" s="453"/>
      <c r="L946" s="453"/>
      <c r="M946" s="453"/>
      <c r="N946" s="453"/>
      <c r="O946" s="453"/>
      <c r="P946" s="453"/>
      <c r="Q946" s="75"/>
      <c r="R946" s="75"/>
      <c r="S946" s="75"/>
      <c r="T946" s="75"/>
      <c r="U946" s="75"/>
      <c r="V946" s="75"/>
      <c r="W946" s="75"/>
      <c r="X946" s="75"/>
      <c r="Y946" s="75"/>
      <c r="Z946" s="75"/>
      <c r="AA946" s="75"/>
      <c r="AB946" s="75"/>
      <c r="AC946" s="75"/>
      <c r="AD946" s="75"/>
      <c r="AE946" s="75"/>
      <c r="AF946" s="75"/>
      <c r="AG946" s="75"/>
      <c r="AH946" s="75"/>
      <c r="AI946" s="75"/>
    </row>
    <row r="947">
      <c r="A947" s="453"/>
      <c r="B947" s="453"/>
      <c r="C947" s="453"/>
      <c r="D947" s="453"/>
      <c r="E947" s="453"/>
      <c r="F947" s="453"/>
      <c r="G947" s="453"/>
      <c r="H947" s="453"/>
      <c r="I947" s="453"/>
      <c r="J947" s="453"/>
      <c r="K947" s="453"/>
      <c r="L947" s="453"/>
      <c r="M947" s="453"/>
      <c r="N947" s="453"/>
      <c r="O947" s="453"/>
      <c r="P947" s="453"/>
      <c r="Q947" s="75"/>
      <c r="R947" s="75"/>
      <c r="S947" s="75"/>
      <c r="T947" s="75"/>
      <c r="U947" s="75"/>
      <c r="V947" s="75"/>
      <c r="W947" s="75"/>
      <c r="X947" s="75"/>
      <c r="Y947" s="75"/>
      <c r="Z947" s="75"/>
      <c r="AA947" s="75"/>
      <c r="AB947" s="75"/>
      <c r="AC947" s="75"/>
      <c r="AD947" s="75"/>
      <c r="AE947" s="75"/>
      <c r="AF947" s="75"/>
      <c r="AG947" s="75"/>
      <c r="AH947" s="75"/>
      <c r="AI947" s="75"/>
    </row>
    <row r="948">
      <c r="A948" s="453"/>
      <c r="B948" s="453"/>
      <c r="C948" s="453"/>
      <c r="D948" s="453"/>
      <c r="E948" s="453"/>
      <c r="F948" s="453"/>
      <c r="G948" s="453"/>
      <c r="H948" s="453"/>
      <c r="I948" s="453"/>
      <c r="J948" s="453"/>
      <c r="K948" s="453"/>
      <c r="L948" s="453"/>
      <c r="M948" s="453"/>
      <c r="N948" s="453"/>
      <c r="O948" s="453"/>
      <c r="P948" s="453"/>
      <c r="Q948" s="75"/>
      <c r="R948" s="75"/>
      <c r="S948" s="75"/>
      <c r="T948" s="75"/>
      <c r="U948" s="75"/>
      <c r="V948" s="75"/>
      <c r="W948" s="75"/>
      <c r="X948" s="75"/>
      <c r="Y948" s="75"/>
      <c r="Z948" s="75"/>
      <c r="AA948" s="75"/>
      <c r="AB948" s="75"/>
      <c r="AC948" s="75"/>
      <c r="AD948" s="75"/>
      <c r="AE948" s="75"/>
      <c r="AF948" s="75"/>
      <c r="AG948" s="75"/>
      <c r="AH948" s="75"/>
      <c r="AI948" s="75"/>
    </row>
    <row r="949">
      <c r="A949" s="453"/>
      <c r="B949" s="453"/>
      <c r="C949" s="453"/>
      <c r="D949" s="453"/>
      <c r="E949" s="453"/>
      <c r="F949" s="453"/>
      <c r="G949" s="453"/>
      <c r="H949" s="453"/>
      <c r="I949" s="453"/>
      <c r="J949" s="453"/>
      <c r="K949" s="453"/>
      <c r="L949" s="453"/>
      <c r="M949" s="453"/>
      <c r="N949" s="453"/>
      <c r="O949" s="453"/>
      <c r="P949" s="453"/>
      <c r="Q949" s="75"/>
      <c r="R949" s="75"/>
      <c r="S949" s="75"/>
      <c r="T949" s="75"/>
      <c r="U949" s="75"/>
      <c r="V949" s="75"/>
      <c r="W949" s="75"/>
      <c r="X949" s="75"/>
      <c r="Y949" s="75"/>
      <c r="Z949" s="75"/>
      <c r="AA949" s="75"/>
      <c r="AB949" s="75"/>
      <c r="AC949" s="75"/>
      <c r="AD949" s="75"/>
      <c r="AE949" s="75"/>
      <c r="AF949" s="75"/>
      <c r="AG949" s="75"/>
      <c r="AH949" s="75"/>
      <c r="AI949" s="75"/>
    </row>
    <row r="950">
      <c r="A950" s="453"/>
      <c r="B950" s="453"/>
      <c r="C950" s="453"/>
      <c r="D950" s="453"/>
      <c r="E950" s="453"/>
      <c r="F950" s="453"/>
      <c r="G950" s="453"/>
      <c r="H950" s="453"/>
      <c r="I950" s="453"/>
      <c r="J950" s="453"/>
      <c r="K950" s="453"/>
      <c r="L950" s="453"/>
      <c r="M950" s="453"/>
      <c r="N950" s="453"/>
      <c r="O950" s="453"/>
      <c r="P950" s="453"/>
      <c r="Q950" s="75"/>
      <c r="R950" s="75"/>
      <c r="S950" s="75"/>
      <c r="T950" s="75"/>
      <c r="U950" s="75"/>
      <c r="V950" s="75"/>
      <c r="W950" s="75"/>
      <c r="X950" s="75"/>
      <c r="Y950" s="75"/>
      <c r="Z950" s="75"/>
      <c r="AA950" s="75"/>
      <c r="AB950" s="75"/>
      <c r="AC950" s="75"/>
      <c r="AD950" s="75"/>
      <c r="AE950" s="75"/>
      <c r="AF950" s="75"/>
      <c r="AG950" s="75"/>
      <c r="AH950" s="75"/>
      <c r="AI950" s="75"/>
    </row>
    <row r="951">
      <c r="A951" s="453"/>
      <c r="B951" s="453"/>
      <c r="C951" s="453"/>
      <c r="D951" s="453"/>
      <c r="E951" s="453"/>
      <c r="F951" s="453"/>
      <c r="G951" s="453"/>
      <c r="H951" s="453"/>
      <c r="I951" s="453"/>
      <c r="J951" s="453"/>
      <c r="K951" s="453"/>
      <c r="L951" s="453"/>
      <c r="M951" s="453"/>
      <c r="N951" s="453"/>
      <c r="O951" s="453"/>
      <c r="P951" s="453"/>
      <c r="Q951" s="75"/>
      <c r="R951" s="75"/>
      <c r="S951" s="75"/>
      <c r="T951" s="75"/>
      <c r="U951" s="75"/>
      <c r="V951" s="75"/>
      <c r="W951" s="75"/>
      <c r="X951" s="75"/>
      <c r="Y951" s="75"/>
      <c r="Z951" s="75"/>
      <c r="AA951" s="75"/>
      <c r="AB951" s="75"/>
      <c r="AC951" s="75"/>
      <c r="AD951" s="75"/>
      <c r="AE951" s="75"/>
      <c r="AF951" s="75"/>
      <c r="AG951" s="75"/>
      <c r="AH951" s="75"/>
      <c r="AI951" s="75"/>
    </row>
    <row r="952">
      <c r="A952" s="453"/>
      <c r="B952" s="453"/>
      <c r="C952" s="453"/>
      <c r="D952" s="453"/>
      <c r="E952" s="453"/>
      <c r="F952" s="453"/>
      <c r="G952" s="453"/>
      <c r="H952" s="453"/>
      <c r="I952" s="453"/>
      <c r="J952" s="453"/>
      <c r="K952" s="453"/>
      <c r="L952" s="453"/>
      <c r="M952" s="453"/>
      <c r="N952" s="453"/>
      <c r="O952" s="453"/>
      <c r="P952" s="453"/>
      <c r="Q952" s="75"/>
      <c r="R952" s="75"/>
      <c r="S952" s="75"/>
      <c r="T952" s="75"/>
      <c r="U952" s="75"/>
      <c r="V952" s="75"/>
      <c r="W952" s="75"/>
      <c r="X952" s="75"/>
      <c r="Y952" s="75"/>
      <c r="Z952" s="75"/>
      <c r="AA952" s="75"/>
      <c r="AB952" s="75"/>
      <c r="AC952" s="75"/>
      <c r="AD952" s="75"/>
      <c r="AE952" s="75"/>
      <c r="AF952" s="75"/>
      <c r="AG952" s="75"/>
      <c r="AH952" s="75"/>
      <c r="AI952" s="75"/>
    </row>
    <row r="953">
      <c r="A953" s="453"/>
      <c r="B953" s="453"/>
      <c r="C953" s="453"/>
      <c r="D953" s="453"/>
      <c r="E953" s="453"/>
      <c r="F953" s="453"/>
      <c r="G953" s="453"/>
      <c r="H953" s="453"/>
      <c r="I953" s="453"/>
      <c r="J953" s="453"/>
      <c r="K953" s="453"/>
      <c r="L953" s="453"/>
      <c r="M953" s="453"/>
      <c r="N953" s="453"/>
      <c r="O953" s="453"/>
      <c r="P953" s="453"/>
      <c r="Q953" s="75"/>
      <c r="R953" s="75"/>
      <c r="S953" s="75"/>
      <c r="T953" s="75"/>
      <c r="U953" s="75"/>
      <c r="V953" s="75"/>
      <c r="W953" s="75"/>
      <c r="X953" s="75"/>
      <c r="Y953" s="75"/>
      <c r="Z953" s="75"/>
      <c r="AA953" s="75"/>
      <c r="AB953" s="75"/>
      <c r="AC953" s="75"/>
      <c r="AD953" s="75"/>
      <c r="AE953" s="75"/>
      <c r="AF953" s="75"/>
      <c r="AG953" s="75"/>
      <c r="AH953" s="75"/>
      <c r="AI953" s="75"/>
    </row>
    <row r="954">
      <c r="A954" s="453"/>
      <c r="B954" s="453"/>
      <c r="C954" s="453"/>
      <c r="D954" s="453"/>
      <c r="E954" s="453"/>
      <c r="F954" s="453"/>
      <c r="G954" s="453"/>
      <c r="H954" s="453"/>
      <c r="I954" s="453"/>
      <c r="J954" s="453"/>
      <c r="K954" s="453"/>
      <c r="L954" s="453"/>
      <c r="M954" s="453"/>
      <c r="N954" s="453"/>
      <c r="O954" s="453"/>
      <c r="P954" s="453"/>
      <c r="Q954" s="75"/>
      <c r="R954" s="75"/>
      <c r="S954" s="75"/>
      <c r="T954" s="75"/>
      <c r="U954" s="75"/>
      <c r="V954" s="75"/>
      <c r="W954" s="75"/>
      <c r="X954" s="75"/>
      <c r="Y954" s="75"/>
      <c r="Z954" s="75"/>
      <c r="AA954" s="75"/>
      <c r="AB954" s="75"/>
      <c r="AC954" s="75"/>
      <c r="AD954" s="75"/>
      <c r="AE954" s="75"/>
      <c r="AF954" s="75"/>
      <c r="AG954" s="75"/>
      <c r="AH954" s="75"/>
      <c r="AI954" s="75"/>
    </row>
    <row r="955">
      <c r="A955" s="453"/>
      <c r="B955" s="453"/>
      <c r="C955" s="453"/>
      <c r="D955" s="453"/>
      <c r="E955" s="453"/>
      <c r="F955" s="453"/>
      <c r="G955" s="453"/>
      <c r="H955" s="453"/>
      <c r="I955" s="453"/>
      <c r="J955" s="453"/>
      <c r="K955" s="453"/>
      <c r="L955" s="453"/>
      <c r="M955" s="453"/>
      <c r="N955" s="453"/>
      <c r="O955" s="453"/>
      <c r="P955" s="453"/>
      <c r="Q955" s="75"/>
      <c r="R955" s="75"/>
      <c r="S955" s="75"/>
      <c r="T955" s="75"/>
      <c r="U955" s="75"/>
      <c r="V955" s="75"/>
      <c r="W955" s="75"/>
      <c r="X955" s="75"/>
      <c r="Y955" s="75"/>
      <c r="Z955" s="75"/>
      <c r="AA955" s="75"/>
      <c r="AB955" s="75"/>
      <c r="AC955" s="75"/>
      <c r="AD955" s="75"/>
      <c r="AE955" s="75"/>
      <c r="AF955" s="75"/>
      <c r="AG955" s="75"/>
      <c r="AH955" s="75"/>
      <c r="AI955" s="75"/>
    </row>
    <row r="956">
      <c r="A956" s="453"/>
      <c r="B956" s="453"/>
      <c r="C956" s="453"/>
      <c r="D956" s="453"/>
      <c r="E956" s="453"/>
      <c r="F956" s="453"/>
      <c r="G956" s="453"/>
      <c r="H956" s="453"/>
      <c r="I956" s="453"/>
      <c r="J956" s="453"/>
      <c r="K956" s="453"/>
      <c r="L956" s="453"/>
      <c r="M956" s="453"/>
      <c r="N956" s="453"/>
      <c r="O956" s="453"/>
      <c r="P956" s="453"/>
      <c r="Q956" s="75"/>
      <c r="R956" s="75"/>
      <c r="S956" s="75"/>
      <c r="T956" s="75"/>
      <c r="U956" s="75"/>
      <c r="V956" s="75"/>
      <c r="W956" s="75"/>
      <c r="X956" s="75"/>
      <c r="Y956" s="75"/>
      <c r="Z956" s="75"/>
      <c r="AA956" s="75"/>
      <c r="AB956" s="75"/>
      <c r="AC956" s="75"/>
      <c r="AD956" s="75"/>
      <c r="AE956" s="75"/>
      <c r="AF956" s="75"/>
      <c r="AG956" s="75"/>
      <c r="AH956" s="75"/>
      <c r="AI956" s="75"/>
    </row>
    <row r="957">
      <c r="A957" s="453"/>
      <c r="B957" s="453"/>
      <c r="C957" s="453"/>
      <c r="D957" s="453"/>
      <c r="E957" s="453"/>
      <c r="F957" s="453"/>
      <c r="G957" s="453"/>
      <c r="H957" s="453"/>
      <c r="I957" s="453"/>
      <c r="J957" s="453"/>
      <c r="K957" s="453"/>
      <c r="L957" s="453"/>
      <c r="M957" s="453"/>
      <c r="N957" s="453"/>
      <c r="O957" s="453"/>
      <c r="P957" s="453"/>
      <c r="Q957" s="75"/>
      <c r="R957" s="75"/>
      <c r="S957" s="75"/>
      <c r="T957" s="75"/>
      <c r="U957" s="75"/>
      <c r="V957" s="75"/>
      <c r="W957" s="75"/>
      <c r="X957" s="75"/>
      <c r="Y957" s="75"/>
      <c r="Z957" s="75"/>
      <c r="AA957" s="75"/>
      <c r="AB957" s="75"/>
      <c r="AC957" s="75"/>
      <c r="AD957" s="75"/>
      <c r="AE957" s="75"/>
      <c r="AF957" s="75"/>
      <c r="AG957" s="75"/>
      <c r="AH957" s="75"/>
      <c r="AI957" s="75"/>
    </row>
    <row r="958">
      <c r="A958" s="453"/>
      <c r="B958" s="453"/>
      <c r="C958" s="453"/>
      <c r="D958" s="453"/>
      <c r="E958" s="453"/>
      <c r="F958" s="453"/>
      <c r="G958" s="453"/>
      <c r="H958" s="453"/>
      <c r="I958" s="453"/>
      <c r="J958" s="453"/>
      <c r="K958" s="453"/>
      <c r="L958" s="453"/>
      <c r="M958" s="453"/>
      <c r="N958" s="453"/>
      <c r="O958" s="453"/>
      <c r="P958" s="453"/>
      <c r="Q958" s="75"/>
      <c r="R958" s="75"/>
      <c r="S958" s="75"/>
      <c r="T958" s="75"/>
      <c r="U958" s="75"/>
      <c r="V958" s="75"/>
      <c r="W958" s="75"/>
      <c r="X958" s="75"/>
      <c r="Y958" s="75"/>
      <c r="Z958" s="75"/>
      <c r="AA958" s="75"/>
      <c r="AB958" s="75"/>
      <c r="AC958" s="75"/>
      <c r="AD958" s="75"/>
      <c r="AE958" s="75"/>
      <c r="AF958" s="75"/>
      <c r="AG958" s="75"/>
      <c r="AH958" s="75"/>
      <c r="AI958" s="75"/>
    </row>
    <row r="959">
      <c r="A959" s="453"/>
      <c r="B959" s="453"/>
      <c r="C959" s="453"/>
      <c r="D959" s="453"/>
      <c r="E959" s="453"/>
      <c r="F959" s="453"/>
      <c r="G959" s="453"/>
      <c r="H959" s="453"/>
      <c r="I959" s="453"/>
      <c r="J959" s="453"/>
      <c r="K959" s="453"/>
      <c r="L959" s="453"/>
      <c r="M959" s="453"/>
      <c r="N959" s="453"/>
      <c r="O959" s="453"/>
      <c r="P959" s="453"/>
      <c r="Q959" s="75"/>
      <c r="R959" s="75"/>
      <c r="S959" s="75"/>
      <c r="T959" s="75"/>
      <c r="U959" s="75"/>
      <c r="V959" s="75"/>
      <c r="W959" s="75"/>
      <c r="X959" s="75"/>
      <c r="Y959" s="75"/>
      <c r="Z959" s="75"/>
      <c r="AA959" s="75"/>
      <c r="AB959" s="75"/>
      <c r="AC959" s="75"/>
      <c r="AD959" s="75"/>
      <c r="AE959" s="75"/>
      <c r="AF959" s="75"/>
      <c r="AG959" s="75"/>
      <c r="AH959" s="75"/>
      <c r="AI959" s="75"/>
    </row>
    <row r="960">
      <c r="A960" s="453"/>
      <c r="B960" s="453"/>
      <c r="C960" s="453"/>
      <c r="D960" s="453"/>
      <c r="E960" s="453"/>
      <c r="F960" s="453"/>
      <c r="G960" s="453"/>
      <c r="H960" s="453"/>
      <c r="I960" s="453"/>
      <c r="J960" s="453"/>
      <c r="K960" s="453"/>
      <c r="L960" s="453"/>
      <c r="M960" s="453"/>
      <c r="N960" s="453"/>
      <c r="O960" s="453"/>
      <c r="P960" s="453"/>
      <c r="Q960" s="75"/>
      <c r="R960" s="75"/>
      <c r="S960" s="75"/>
      <c r="T960" s="75"/>
      <c r="U960" s="75"/>
      <c r="V960" s="75"/>
      <c r="W960" s="75"/>
      <c r="X960" s="75"/>
      <c r="Y960" s="75"/>
      <c r="Z960" s="75"/>
      <c r="AA960" s="75"/>
      <c r="AB960" s="75"/>
      <c r="AC960" s="75"/>
      <c r="AD960" s="75"/>
      <c r="AE960" s="75"/>
      <c r="AF960" s="75"/>
      <c r="AG960" s="75"/>
      <c r="AH960" s="75"/>
      <c r="AI960" s="75"/>
    </row>
    <row r="961">
      <c r="A961" s="453"/>
      <c r="B961" s="453"/>
      <c r="C961" s="453"/>
      <c r="D961" s="453"/>
      <c r="E961" s="453"/>
      <c r="F961" s="453"/>
      <c r="G961" s="453"/>
      <c r="H961" s="453"/>
      <c r="I961" s="453"/>
      <c r="J961" s="453"/>
      <c r="K961" s="453"/>
      <c r="L961" s="453"/>
      <c r="M961" s="453"/>
      <c r="N961" s="453"/>
      <c r="O961" s="453"/>
      <c r="P961" s="453"/>
      <c r="Q961" s="75"/>
      <c r="R961" s="75"/>
      <c r="S961" s="75"/>
      <c r="T961" s="75"/>
      <c r="U961" s="75"/>
      <c r="V961" s="75"/>
      <c r="W961" s="75"/>
      <c r="X961" s="75"/>
      <c r="Y961" s="75"/>
      <c r="Z961" s="75"/>
      <c r="AA961" s="75"/>
      <c r="AB961" s="75"/>
      <c r="AC961" s="75"/>
      <c r="AD961" s="75"/>
      <c r="AE961" s="75"/>
      <c r="AF961" s="75"/>
      <c r="AG961" s="75"/>
      <c r="AH961" s="75"/>
      <c r="AI961" s="75"/>
    </row>
    <row r="962">
      <c r="A962" s="453"/>
      <c r="B962" s="453"/>
      <c r="C962" s="453"/>
      <c r="D962" s="453"/>
      <c r="E962" s="453"/>
      <c r="F962" s="453"/>
      <c r="G962" s="453"/>
      <c r="H962" s="453"/>
      <c r="I962" s="453"/>
      <c r="J962" s="453"/>
      <c r="K962" s="453"/>
      <c r="L962" s="453"/>
      <c r="M962" s="453"/>
      <c r="N962" s="453"/>
      <c r="O962" s="453"/>
      <c r="P962" s="453"/>
      <c r="Q962" s="75"/>
      <c r="R962" s="75"/>
      <c r="S962" s="75"/>
      <c r="T962" s="75"/>
      <c r="U962" s="75"/>
      <c r="V962" s="75"/>
      <c r="W962" s="75"/>
      <c r="X962" s="75"/>
      <c r="Y962" s="75"/>
      <c r="Z962" s="75"/>
      <c r="AA962" s="75"/>
      <c r="AB962" s="75"/>
      <c r="AC962" s="75"/>
      <c r="AD962" s="75"/>
      <c r="AE962" s="75"/>
      <c r="AF962" s="75"/>
      <c r="AG962" s="75"/>
      <c r="AH962" s="75"/>
      <c r="AI962" s="75"/>
    </row>
    <row r="963">
      <c r="A963" s="453"/>
      <c r="B963" s="453"/>
      <c r="C963" s="453"/>
      <c r="D963" s="453"/>
      <c r="E963" s="453"/>
      <c r="F963" s="453"/>
      <c r="G963" s="453"/>
      <c r="H963" s="453"/>
      <c r="I963" s="453"/>
      <c r="J963" s="453"/>
      <c r="K963" s="453"/>
      <c r="L963" s="453"/>
      <c r="M963" s="453"/>
      <c r="N963" s="453"/>
      <c r="O963" s="453"/>
      <c r="P963" s="453"/>
      <c r="Q963" s="75"/>
      <c r="R963" s="75"/>
      <c r="S963" s="75"/>
      <c r="T963" s="75"/>
      <c r="U963" s="75"/>
      <c r="V963" s="75"/>
      <c r="W963" s="75"/>
      <c r="X963" s="75"/>
      <c r="Y963" s="75"/>
      <c r="Z963" s="75"/>
      <c r="AA963" s="75"/>
      <c r="AB963" s="75"/>
      <c r="AC963" s="75"/>
      <c r="AD963" s="75"/>
      <c r="AE963" s="75"/>
      <c r="AF963" s="75"/>
      <c r="AG963" s="75"/>
      <c r="AH963" s="75"/>
      <c r="AI963" s="75"/>
    </row>
    <row r="964">
      <c r="A964" s="453"/>
      <c r="B964" s="453"/>
      <c r="C964" s="453"/>
      <c r="D964" s="453"/>
      <c r="E964" s="453"/>
      <c r="F964" s="453"/>
      <c r="G964" s="453"/>
      <c r="H964" s="453"/>
      <c r="I964" s="453"/>
      <c r="J964" s="453"/>
      <c r="K964" s="453"/>
      <c r="L964" s="453"/>
      <c r="M964" s="453"/>
      <c r="N964" s="453"/>
      <c r="O964" s="453"/>
      <c r="P964" s="453"/>
      <c r="Q964" s="75"/>
      <c r="R964" s="75"/>
      <c r="S964" s="75"/>
      <c r="T964" s="75"/>
      <c r="U964" s="75"/>
      <c r="V964" s="75"/>
      <c r="W964" s="75"/>
      <c r="X964" s="75"/>
      <c r="Y964" s="75"/>
      <c r="Z964" s="75"/>
      <c r="AA964" s="75"/>
      <c r="AB964" s="75"/>
      <c r="AC964" s="75"/>
      <c r="AD964" s="75"/>
      <c r="AE964" s="75"/>
      <c r="AF964" s="75"/>
      <c r="AG964" s="75"/>
      <c r="AH964" s="75"/>
      <c r="AI964" s="75"/>
    </row>
    <row r="965">
      <c r="A965" s="453"/>
      <c r="B965" s="453"/>
      <c r="C965" s="453"/>
      <c r="D965" s="453"/>
      <c r="E965" s="453"/>
      <c r="F965" s="453"/>
      <c r="G965" s="453"/>
      <c r="H965" s="453"/>
      <c r="I965" s="453"/>
      <c r="J965" s="453"/>
      <c r="K965" s="453"/>
      <c r="L965" s="453"/>
      <c r="M965" s="453"/>
      <c r="N965" s="453"/>
      <c r="O965" s="453"/>
      <c r="P965" s="453"/>
      <c r="Q965" s="75"/>
      <c r="R965" s="75"/>
      <c r="S965" s="75"/>
      <c r="T965" s="75"/>
      <c r="U965" s="75"/>
      <c r="V965" s="75"/>
      <c r="W965" s="75"/>
      <c r="X965" s="75"/>
      <c r="Y965" s="75"/>
      <c r="Z965" s="75"/>
      <c r="AA965" s="75"/>
      <c r="AB965" s="75"/>
      <c r="AC965" s="75"/>
      <c r="AD965" s="75"/>
      <c r="AE965" s="75"/>
      <c r="AF965" s="75"/>
      <c r="AG965" s="75"/>
      <c r="AH965" s="75"/>
      <c r="AI965" s="75"/>
    </row>
    <row r="966">
      <c r="A966" s="453"/>
      <c r="B966" s="453"/>
      <c r="C966" s="453"/>
      <c r="D966" s="453"/>
      <c r="E966" s="453"/>
      <c r="F966" s="453"/>
      <c r="G966" s="453"/>
      <c r="H966" s="453"/>
      <c r="I966" s="453"/>
      <c r="J966" s="453"/>
      <c r="K966" s="453"/>
      <c r="L966" s="453"/>
      <c r="M966" s="453"/>
      <c r="N966" s="453"/>
      <c r="O966" s="453"/>
      <c r="P966" s="453"/>
      <c r="Q966" s="75"/>
      <c r="R966" s="75"/>
      <c r="S966" s="75"/>
      <c r="T966" s="75"/>
      <c r="U966" s="75"/>
      <c r="V966" s="75"/>
      <c r="W966" s="75"/>
      <c r="X966" s="75"/>
      <c r="Y966" s="75"/>
      <c r="Z966" s="75"/>
      <c r="AA966" s="75"/>
      <c r="AB966" s="75"/>
      <c r="AC966" s="75"/>
      <c r="AD966" s="75"/>
      <c r="AE966" s="75"/>
      <c r="AF966" s="75"/>
      <c r="AG966" s="75"/>
      <c r="AH966" s="75"/>
      <c r="AI966" s="75"/>
    </row>
    <row r="967">
      <c r="A967" s="453"/>
      <c r="B967" s="453"/>
      <c r="C967" s="453"/>
      <c r="D967" s="453"/>
      <c r="E967" s="453"/>
      <c r="F967" s="453"/>
      <c r="G967" s="453"/>
      <c r="H967" s="453"/>
      <c r="I967" s="453"/>
      <c r="J967" s="453"/>
      <c r="K967" s="453"/>
      <c r="L967" s="453"/>
      <c r="M967" s="453"/>
      <c r="N967" s="453"/>
      <c r="O967" s="453"/>
      <c r="P967" s="453"/>
      <c r="Q967" s="75"/>
      <c r="R967" s="75"/>
      <c r="S967" s="75"/>
      <c r="T967" s="75"/>
      <c r="U967" s="75"/>
      <c r="V967" s="75"/>
      <c r="W967" s="75"/>
      <c r="X967" s="75"/>
      <c r="Y967" s="75"/>
      <c r="Z967" s="75"/>
      <c r="AA967" s="75"/>
      <c r="AB967" s="75"/>
      <c r="AC967" s="75"/>
      <c r="AD967" s="75"/>
      <c r="AE967" s="75"/>
      <c r="AF967" s="75"/>
      <c r="AG967" s="75"/>
      <c r="AH967" s="75"/>
      <c r="AI967" s="75"/>
    </row>
    <row r="968">
      <c r="A968" s="453"/>
      <c r="B968" s="453"/>
      <c r="C968" s="453"/>
      <c r="D968" s="453"/>
      <c r="E968" s="453"/>
      <c r="F968" s="453"/>
      <c r="G968" s="453"/>
      <c r="H968" s="453"/>
      <c r="I968" s="453"/>
      <c r="J968" s="453"/>
      <c r="K968" s="453"/>
      <c r="L968" s="453"/>
      <c r="M968" s="453"/>
      <c r="N968" s="453"/>
      <c r="O968" s="453"/>
      <c r="P968" s="453"/>
      <c r="Q968" s="75"/>
      <c r="R968" s="75"/>
      <c r="S968" s="75"/>
      <c r="T968" s="75"/>
      <c r="U968" s="75"/>
      <c r="V968" s="75"/>
      <c r="W968" s="75"/>
      <c r="X968" s="75"/>
      <c r="Y968" s="75"/>
      <c r="Z968" s="75"/>
      <c r="AA968" s="75"/>
      <c r="AB968" s="75"/>
      <c r="AC968" s="75"/>
      <c r="AD968" s="75"/>
      <c r="AE968" s="75"/>
      <c r="AF968" s="75"/>
      <c r="AG968" s="75"/>
      <c r="AH968" s="75"/>
      <c r="AI968" s="75"/>
    </row>
    <row r="969">
      <c r="A969" s="453"/>
      <c r="B969" s="453"/>
      <c r="C969" s="453"/>
      <c r="D969" s="453"/>
      <c r="E969" s="453"/>
      <c r="F969" s="453"/>
      <c r="G969" s="453"/>
      <c r="H969" s="453"/>
      <c r="I969" s="453"/>
      <c r="J969" s="453"/>
      <c r="K969" s="453"/>
      <c r="L969" s="453"/>
      <c r="M969" s="453"/>
      <c r="N969" s="453"/>
      <c r="O969" s="453"/>
      <c r="P969" s="453"/>
      <c r="Q969" s="75"/>
      <c r="R969" s="75"/>
      <c r="S969" s="75"/>
      <c r="T969" s="75"/>
      <c r="U969" s="75"/>
      <c r="V969" s="75"/>
      <c r="W969" s="75"/>
      <c r="X969" s="75"/>
      <c r="Y969" s="75"/>
      <c r="Z969" s="75"/>
      <c r="AA969" s="75"/>
      <c r="AB969" s="75"/>
      <c r="AC969" s="75"/>
      <c r="AD969" s="75"/>
      <c r="AE969" s="75"/>
      <c r="AF969" s="75"/>
      <c r="AG969" s="75"/>
      <c r="AH969" s="75"/>
      <c r="AI969" s="75"/>
    </row>
    <row r="970">
      <c r="A970" s="453"/>
      <c r="B970" s="453"/>
      <c r="C970" s="453"/>
      <c r="D970" s="453"/>
      <c r="E970" s="453"/>
      <c r="F970" s="453"/>
      <c r="G970" s="453"/>
      <c r="H970" s="453"/>
      <c r="I970" s="453"/>
      <c r="J970" s="453"/>
      <c r="K970" s="453"/>
      <c r="L970" s="453"/>
      <c r="M970" s="453"/>
      <c r="N970" s="453"/>
      <c r="O970" s="453"/>
      <c r="P970" s="453"/>
      <c r="Q970" s="75"/>
      <c r="R970" s="75"/>
      <c r="S970" s="75"/>
      <c r="T970" s="75"/>
      <c r="U970" s="75"/>
      <c r="V970" s="75"/>
      <c r="W970" s="75"/>
      <c r="X970" s="75"/>
      <c r="Y970" s="75"/>
      <c r="Z970" s="75"/>
      <c r="AA970" s="75"/>
      <c r="AB970" s="75"/>
      <c r="AC970" s="75"/>
      <c r="AD970" s="75"/>
      <c r="AE970" s="75"/>
      <c r="AF970" s="75"/>
      <c r="AG970" s="75"/>
      <c r="AH970" s="75"/>
      <c r="AI970" s="75"/>
    </row>
    <row r="971">
      <c r="A971" s="453"/>
      <c r="B971" s="453"/>
      <c r="C971" s="453"/>
      <c r="D971" s="453"/>
      <c r="E971" s="453"/>
      <c r="F971" s="453"/>
      <c r="G971" s="453"/>
      <c r="H971" s="453"/>
      <c r="I971" s="453"/>
      <c r="J971" s="453"/>
      <c r="K971" s="453"/>
      <c r="L971" s="453"/>
      <c r="M971" s="453"/>
      <c r="N971" s="453"/>
      <c r="O971" s="453"/>
      <c r="P971" s="453"/>
      <c r="Q971" s="75"/>
      <c r="R971" s="75"/>
      <c r="S971" s="75"/>
      <c r="T971" s="75"/>
      <c r="U971" s="75"/>
      <c r="V971" s="75"/>
      <c r="W971" s="75"/>
      <c r="X971" s="75"/>
      <c r="Y971" s="75"/>
      <c r="Z971" s="75"/>
      <c r="AA971" s="75"/>
      <c r="AB971" s="75"/>
      <c r="AC971" s="75"/>
      <c r="AD971" s="75"/>
      <c r="AE971" s="75"/>
      <c r="AF971" s="75"/>
      <c r="AG971" s="75"/>
      <c r="AH971" s="75"/>
      <c r="AI971" s="75"/>
    </row>
    <row r="972">
      <c r="A972" s="453"/>
      <c r="B972" s="453"/>
      <c r="C972" s="453"/>
      <c r="D972" s="453"/>
      <c r="E972" s="453"/>
      <c r="F972" s="453"/>
      <c r="G972" s="453"/>
      <c r="H972" s="453"/>
      <c r="I972" s="453"/>
      <c r="J972" s="453"/>
      <c r="K972" s="453"/>
      <c r="L972" s="453"/>
      <c r="M972" s="453"/>
      <c r="N972" s="453"/>
      <c r="O972" s="453"/>
      <c r="P972" s="453"/>
      <c r="Q972" s="75"/>
      <c r="R972" s="75"/>
      <c r="S972" s="75"/>
      <c r="T972" s="75"/>
      <c r="U972" s="75"/>
      <c r="V972" s="75"/>
      <c r="W972" s="75"/>
      <c r="X972" s="75"/>
      <c r="Y972" s="75"/>
      <c r="Z972" s="75"/>
      <c r="AA972" s="75"/>
      <c r="AB972" s="75"/>
      <c r="AC972" s="75"/>
      <c r="AD972" s="75"/>
      <c r="AE972" s="75"/>
      <c r="AF972" s="75"/>
      <c r="AG972" s="75"/>
      <c r="AH972" s="75"/>
      <c r="AI972" s="75"/>
    </row>
    <row r="973">
      <c r="A973" s="453"/>
      <c r="B973" s="453"/>
      <c r="C973" s="453"/>
      <c r="D973" s="453"/>
      <c r="E973" s="453"/>
      <c r="F973" s="453"/>
      <c r="G973" s="453"/>
      <c r="H973" s="453"/>
      <c r="I973" s="453"/>
      <c r="J973" s="453"/>
      <c r="K973" s="453"/>
      <c r="L973" s="453"/>
      <c r="M973" s="453"/>
      <c r="N973" s="453"/>
      <c r="O973" s="453"/>
      <c r="P973" s="453"/>
      <c r="Q973" s="75"/>
      <c r="R973" s="75"/>
      <c r="S973" s="75"/>
      <c r="T973" s="75"/>
      <c r="U973" s="75"/>
      <c r="V973" s="75"/>
      <c r="W973" s="75"/>
      <c r="X973" s="75"/>
      <c r="Y973" s="75"/>
      <c r="Z973" s="75"/>
      <c r="AA973" s="75"/>
      <c r="AB973" s="75"/>
      <c r="AC973" s="75"/>
      <c r="AD973" s="75"/>
      <c r="AE973" s="75"/>
      <c r="AF973" s="75"/>
      <c r="AG973" s="75"/>
      <c r="AH973" s="75"/>
      <c r="AI973" s="75"/>
    </row>
    <row r="974">
      <c r="A974" s="453"/>
      <c r="B974" s="453"/>
      <c r="C974" s="453"/>
      <c r="D974" s="453"/>
      <c r="E974" s="453"/>
      <c r="F974" s="453"/>
      <c r="G974" s="453"/>
      <c r="H974" s="453"/>
      <c r="I974" s="453"/>
      <c r="J974" s="453"/>
      <c r="K974" s="453"/>
      <c r="L974" s="453"/>
      <c r="M974" s="453"/>
      <c r="N974" s="453"/>
      <c r="O974" s="453"/>
      <c r="P974" s="453"/>
      <c r="Q974" s="75"/>
      <c r="R974" s="75"/>
      <c r="S974" s="75"/>
      <c r="T974" s="75"/>
      <c r="U974" s="75"/>
      <c r="V974" s="75"/>
      <c r="W974" s="75"/>
      <c r="X974" s="75"/>
      <c r="Y974" s="75"/>
      <c r="Z974" s="75"/>
      <c r="AA974" s="75"/>
      <c r="AB974" s="75"/>
      <c r="AC974" s="75"/>
      <c r="AD974" s="75"/>
      <c r="AE974" s="75"/>
      <c r="AF974" s="75"/>
      <c r="AG974" s="75"/>
      <c r="AH974" s="75"/>
      <c r="AI974" s="75"/>
    </row>
    <row r="975">
      <c r="A975" s="453"/>
      <c r="B975" s="453"/>
      <c r="C975" s="453"/>
      <c r="D975" s="453"/>
      <c r="E975" s="453"/>
      <c r="F975" s="453"/>
      <c r="G975" s="453"/>
      <c r="H975" s="453"/>
      <c r="I975" s="453"/>
      <c r="J975" s="453"/>
      <c r="K975" s="453"/>
      <c r="L975" s="453"/>
      <c r="M975" s="453"/>
      <c r="N975" s="453"/>
      <c r="O975" s="453"/>
      <c r="P975" s="453"/>
      <c r="Q975" s="75"/>
      <c r="R975" s="75"/>
      <c r="S975" s="75"/>
      <c r="T975" s="75"/>
      <c r="U975" s="75"/>
      <c r="V975" s="75"/>
      <c r="W975" s="75"/>
      <c r="X975" s="75"/>
      <c r="Y975" s="75"/>
      <c r="Z975" s="75"/>
      <c r="AA975" s="75"/>
      <c r="AB975" s="75"/>
      <c r="AC975" s="75"/>
      <c r="AD975" s="75"/>
      <c r="AE975" s="75"/>
      <c r="AF975" s="75"/>
      <c r="AG975" s="75"/>
      <c r="AH975" s="75"/>
      <c r="AI975" s="75"/>
    </row>
    <row r="976">
      <c r="A976" s="453"/>
      <c r="B976" s="453"/>
      <c r="C976" s="453"/>
      <c r="D976" s="453"/>
      <c r="E976" s="453"/>
      <c r="F976" s="453"/>
      <c r="G976" s="453"/>
      <c r="H976" s="453"/>
      <c r="I976" s="453"/>
      <c r="J976" s="453"/>
      <c r="K976" s="453"/>
      <c r="L976" s="453"/>
      <c r="M976" s="453"/>
      <c r="N976" s="453"/>
      <c r="O976" s="453"/>
      <c r="P976" s="453"/>
      <c r="Q976" s="75"/>
      <c r="R976" s="75"/>
      <c r="S976" s="75"/>
      <c r="T976" s="75"/>
      <c r="U976" s="75"/>
      <c r="V976" s="75"/>
      <c r="W976" s="75"/>
      <c r="X976" s="75"/>
      <c r="Y976" s="75"/>
      <c r="Z976" s="75"/>
      <c r="AA976" s="75"/>
      <c r="AB976" s="75"/>
      <c r="AC976" s="75"/>
      <c r="AD976" s="75"/>
      <c r="AE976" s="75"/>
      <c r="AF976" s="75"/>
      <c r="AG976" s="75"/>
      <c r="AH976" s="75"/>
      <c r="AI976" s="75"/>
    </row>
    <row r="977">
      <c r="A977" s="453"/>
      <c r="B977" s="453"/>
      <c r="C977" s="453"/>
      <c r="D977" s="453"/>
      <c r="E977" s="453"/>
      <c r="F977" s="453"/>
      <c r="G977" s="453"/>
      <c r="H977" s="453"/>
      <c r="I977" s="453"/>
      <c r="J977" s="453"/>
      <c r="K977" s="453"/>
      <c r="L977" s="453"/>
      <c r="M977" s="453"/>
      <c r="N977" s="453"/>
      <c r="O977" s="453"/>
      <c r="P977" s="453"/>
      <c r="Q977" s="75"/>
      <c r="R977" s="75"/>
      <c r="S977" s="75"/>
      <c r="T977" s="75"/>
      <c r="U977" s="75"/>
      <c r="V977" s="75"/>
      <c r="W977" s="75"/>
      <c r="X977" s="75"/>
      <c r="Y977" s="75"/>
      <c r="Z977" s="75"/>
      <c r="AA977" s="75"/>
      <c r="AB977" s="75"/>
      <c r="AC977" s="75"/>
      <c r="AD977" s="75"/>
      <c r="AE977" s="75"/>
      <c r="AF977" s="75"/>
      <c r="AG977" s="75"/>
      <c r="AH977" s="75"/>
      <c r="AI977" s="75"/>
    </row>
    <row r="978">
      <c r="A978" s="453"/>
      <c r="B978" s="453"/>
      <c r="C978" s="453"/>
      <c r="D978" s="453"/>
      <c r="E978" s="453"/>
      <c r="F978" s="453"/>
      <c r="G978" s="453"/>
      <c r="H978" s="453"/>
      <c r="I978" s="453"/>
      <c r="J978" s="453"/>
      <c r="K978" s="453"/>
      <c r="L978" s="453"/>
      <c r="M978" s="453"/>
      <c r="N978" s="453"/>
      <c r="O978" s="453"/>
      <c r="P978" s="453"/>
      <c r="Q978" s="75"/>
      <c r="R978" s="75"/>
      <c r="S978" s="75"/>
      <c r="T978" s="75"/>
      <c r="U978" s="75"/>
      <c r="V978" s="75"/>
      <c r="W978" s="75"/>
      <c r="X978" s="75"/>
      <c r="Y978" s="75"/>
      <c r="Z978" s="75"/>
      <c r="AA978" s="75"/>
      <c r="AB978" s="75"/>
      <c r="AC978" s="75"/>
      <c r="AD978" s="75"/>
      <c r="AE978" s="75"/>
      <c r="AF978" s="75"/>
      <c r="AG978" s="75"/>
      <c r="AH978" s="75"/>
      <c r="AI978" s="75"/>
    </row>
    <row r="979">
      <c r="A979" s="453"/>
      <c r="B979" s="453"/>
      <c r="C979" s="453"/>
      <c r="D979" s="453"/>
      <c r="E979" s="453"/>
      <c r="F979" s="453"/>
      <c r="G979" s="453"/>
      <c r="H979" s="453"/>
      <c r="I979" s="453"/>
      <c r="J979" s="453"/>
      <c r="K979" s="453"/>
      <c r="L979" s="453"/>
      <c r="M979" s="453"/>
      <c r="N979" s="453"/>
      <c r="O979" s="453"/>
      <c r="P979" s="453"/>
      <c r="Q979" s="75"/>
      <c r="R979" s="75"/>
      <c r="S979" s="75"/>
      <c r="T979" s="75"/>
      <c r="U979" s="75"/>
      <c r="V979" s="75"/>
      <c r="W979" s="75"/>
      <c r="X979" s="75"/>
      <c r="Y979" s="75"/>
      <c r="Z979" s="75"/>
      <c r="AA979" s="75"/>
      <c r="AB979" s="75"/>
      <c r="AC979" s="75"/>
      <c r="AD979" s="75"/>
      <c r="AE979" s="75"/>
      <c r="AF979" s="75"/>
      <c r="AG979" s="75"/>
      <c r="AH979" s="75"/>
      <c r="AI979" s="75"/>
    </row>
    <row r="980">
      <c r="A980" s="453"/>
      <c r="B980" s="453"/>
      <c r="C980" s="453"/>
      <c r="D980" s="453"/>
      <c r="E980" s="453"/>
      <c r="F980" s="453"/>
      <c r="G980" s="453"/>
      <c r="H980" s="453"/>
      <c r="I980" s="453"/>
      <c r="J980" s="453"/>
      <c r="K980" s="453"/>
      <c r="L980" s="453"/>
      <c r="M980" s="453"/>
      <c r="N980" s="453"/>
      <c r="O980" s="453"/>
      <c r="P980" s="453"/>
      <c r="Q980" s="75"/>
      <c r="R980" s="75"/>
      <c r="S980" s="75"/>
      <c r="T980" s="75"/>
      <c r="U980" s="75"/>
      <c r="V980" s="75"/>
      <c r="W980" s="75"/>
      <c r="X980" s="75"/>
      <c r="Y980" s="75"/>
      <c r="Z980" s="75"/>
      <c r="AA980" s="75"/>
      <c r="AB980" s="75"/>
      <c r="AC980" s="75"/>
      <c r="AD980" s="75"/>
      <c r="AE980" s="75"/>
      <c r="AF980" s="75"/>
      <c r="AG980" s="75"/>
      <c r="AH980" s="75"/>
      <c r="AI980" s="75"/>
    </row>
    <row r="981">
      <c r="A981" s="453"/>
      <c r="B981" s="453"/>
      <c r="C981" s="453"/>
      <c r="D981" s="453"/>
      <c r="E981" s="453"/>
      <c r="F981" s="453"/>
      <c r="G981" s="453"/>
      <c r="H981" s="453"/>
      <c r="I981" s="453"/>
      <c r="J981" s="453"/>
      <c r="K981" s="453"/>
      <c r="L981" s="453"/>
      <c r="M981" s="453"/>
      <c r="N981" s="453"/>
      <c r="O981" s="453"/>
      <c r="P981" s="453"/>
      <c r="Q981" s="75"/>
      <c r="R981" s="75"/>
      <c r="S981" s="75"/>
      <c r="T981" s="75"/>
      <c r="U981" s="75"/>
      <c r="V981" s="75"/>
      <c r="W981" s="75"/>
      <c r="X981" s="75"/>
      <c r="Y981" s="75"/>
      <c r="Z981" s="75"/>
      <c r="AA981" s="75"/>
      <c r="AB981" s="75"/>
      <c r="AC981" s="75"/>
      <c r="AD981" s="75"/>
      <c r="AE981" s="75"/>
      <c r="AF981" s="75"/>
      <c r="AG981" s="75"/>
      <c r="AH981" s="75"/>
      <c r="AI981" s="75"/>
    </row>
    <row r="982">
      <c r="A982" s="453"/>
      <c r="B982" s="453"/>
      <c r="C982" s="453"/>
      <c r="D982" s="453"/>
      <c r="E982" s="453"/>
      <c r="F982" s="453"/>
      <c r="G982" s="453"/>
      <c r="H982" s="453"/>
      <c r="I982" s="453"/>
      <c r="J982" s="453"/>
      <c r="K982" s="453"/>
      <c r="L982" s="453"/>
      <c r="M982" s="453"/>
      <c r="N982" s="453"/>
      <c r="O982" s="453"/>
      <c r="P982" s="453"/>
      <c r="Q982" s="75"/>
      <c r="R982" s="75"/>
      <c r="S982" s="75"/>
      <c r="T982" s="75"/>
      <c r="U982" s="75"/>
      <c r="V982" s="75"/>
      <c r="W982" s="75"/>
      <c r="X982" s="75"/>
      <c r="Y982" s="75"/>
      <c r="Z982" s="75"/>
      <c r="AA982" s="75"/>
      <c r="AB982" s="75"/>
      <c r="AC982" s="75"/>
      <c r="AD982" s="75"/>
      <c r="AE982" s="75"/>
      <c r="AF982" s="75"/>
      <c r="AG982" s="75"/>
      <c r="AH982" s="75"/>
      <c r="AI982" s="75"/>
    </row>
    <row r="983">
      <c r="A983" s="453"/>
      <c r="B983" s="453"/>
      <c r="C983" s="453"/>
      <c r="D983" s="453"/>
      <c r="E983" s="453"/>
      <c r="F983" s="453"/>
      <c r="G983" s="453"/>
      <c r="H983" s="453"/>
      <c r="I983" s="453"/>
      <c r="J983" s="453"/>
      <c r="K983" s="453"/>
      <c r="L983" s="453"/>
      <c r="M983" s="453"/>
      <c r="N983" s="453"/>
      <c r="O983" s="453"/>
      <c r="P983" s="453"/>
      <c r="Q983" s="75"/>
      <c r="R983" s="75"/>
      <c r="S983" s="75"/>
      <c r="T983" s="75"/>
      <c r="U983" s="75"/>
      <c r="V983" s="75"/>
      <c r="W983" s="75"/>
      <c r="X983" s="75"/>
      <c r="Y983" s="75"/>
      <c r="Z983" s="75"/>
      <c r="AA983" s="75"/>
      <c r="AB983" s="75"/>
      <c r="AC983" s="75"/>
      <c r="AD983" s="75"/>
      <c r="AE983" s="75"/>
      <c r="AF983" s="75"/>
      <c r="AG983" s="75"/>
      <c r="AH983" s="75"/>
      <c r="AI983" s="75"/>
    </row>
    <row r="984">
      <c r="A984" s="453"/>
      <c r="B984" s="453"/>
      <c r="C984" s="453"/>
      <c r="D984" s="453"/>
      <c r="E984" s="453"/>
      <c r="F984" s="453"/>
      <c r="G984" s="453"/>
      <c r="H984" s="453"/>
      <c r="I984" s="453"/>
      <c r="J984" s="453"/>
      <c r="K984" s="453"/>
      <c r="L984" s="453"/>
      <c r="M984" s="453"/>
      <c r="N984" s="453"/>
      <c r="O984" s="453"/>
      <c r="P984" s="453"/>
      <c r="Q984" s="75"/>
      <c r="R984" s="75"/>
      <c r="S984" s="75"/>
      <c r="T984" s="75"/>
      <c r="U984" s="75"/>
      <c r="V984" s="75"/>
      <c r="W984" s="75"/>
      <c r="X984" s="75"/>
      <c r="Y984" s="75"/>
      <c r="Z984" s="75"/>
      <c r="AA984" s="75"/>
      <c r="AB984" s="75"/>
      <c r="AC984" s="75"/>
      <c r="AD984" s="75"/>
      <c r="AE984" s="75"/>
      <c r="AF984" s="75"/>
      <c r="AG984" s="75"/>
      <c r="AH984" s="75"/>
      <c r="AI984" s="75"/>
    </row>
    <row r="985">
      <c r="A985" s="453"/>
      <c r="B985" s="453"/>
      <c r="C985" s="453"/>
      <c r="D985" s="453"/>
      <c r="E985" s="453"/>
      <c r="F985" s="453"/>
      <c r="G985" s="453"/>
      <c r="H985" s="453"/>
      <c r="I985" s="453"/>
      <c r="J985" s="453"/>
      <c r="K985" s="453"/>
      <c r="L985" s="453"/>
      <c r="M985" s="453"/>
      <c r="N985" s="453"/>
      <c r="O985" s="453"/>
      <c r="P985" s="453"/>
      <c r="Q985" s="75"/>
      <c r="R985" s="75"/>
      <c r="S985" s="75"/>
      <c r="T985" s="75"/>
      <c r="U985" s="75"/>
      <c r="V985" s="75"/>
      <c r="W985" s="75"/>
      <c r="X985" s="75"/>
      <c r="Y985" s="75"/>
      <c r="Z985" s="75"/>
      <c r="AA985" s="75"/>
      <c r="AB985" s="75"/>
      <c r="AC985" s="75"/>
      <c r="AD985" s="75"/>
      <c r="AE985" s="75"/>
      <c r="AF985" s="75"/>
      <c r="AG985" s="75"/>
      <c r="AH985" s="75"/>
      <c r="AI985" s="75"/>
    </row>
    <row r="986">
      <c r="A986" s="453"/>
      <c r="B986" s="453"/>
      <c r="C986" s="453"/>
      <c r="D986" s="453"/>
      <c r="E986" s="453"/>
      <c r="F986" s="453"/>
      <c r="G986" s="453"/>
      <c r="H986" s="453"/>
      <c r="I986" s="453"/>
      <c r="J986" s="453"/>
      <c r="K986" s="453"/>
      <c r="L986" s="453"/>
      <c r="M986" s="453"/>
      <c r="N986" s="453"/>
      <c r="O986" s="453"/>
      <c r="P986" s="453"/>
      <c r="Q986" s="75"/>
      <c r="R986" s="75"/>
      <c r="S986" s="75"/>
      <c r="T986" s="75"/>
      <c r="U986" s="75"/>
      <c r="V986" s="75"/>
      <c r="W986" s="75"/>
      <c r="X986" s="75"/>
      <c r="Y986" s="75"/>
      <c r="Z986" s="75"/>
      <c r="AA986" s="75"/>
      <c r="AB986" s="75"/>
      <c r="AC986" s="75"/>
      <c r="AD986" s="75"/>
      <c r="AE986" s="75"/>
      <c r="AF986" s="75"/>
      <c r="AG986" s="75"/>
      <c r="AH986" s="75"/>
      <c r="AI986" s="75"/>
    </row>
    <row r="987">
      <c r="A987" s="453"/>
      <c r="B987" s="453"/>
      <c r="C987" s="453"/>
      <c r="D987" s="453"/>
      <c r="E987" s="453"/>
      <c r="F987" s="453"/>
      <c r="G987" s="453"/>
      <c r="H987" s="453"/>
      <c r="I987" s="453"/>
      <c r="J987" s="453"/>
      <c r="K987" s="453"/>
      <c r="L987" s="453"/>
      <c r="M987" s="453"/>
      <c r="N987" s="453"/>
      <c r="O987" s="453"/>
      <c r="P987" s="453"/>
      <c r="Q987" s="75"/>
      <c r="R987" s="75"/>
      <c r="S987" s="75"/>
      <c r="T987" s="75"/>
      <c r="U987" s="75"/>
      <c r="V987" s="75"/>
      <c r="W987" s="75"/>
      <c r="X987" s="75"/>
      <c r="Y987" s="75"/>
      <c r="Z987" s="75"/>
      <c r="AA987" s="75"/>
      <c r="AB987" s="75"/>
      <c r="AC987" s="75"/>
      <c r="AD987" s="75"/>
      <c r="AE987" s="75"/>
      <c r="AF987" s="75"/>
      <c r="AG987" s="75"/>
      <c r="AH987" s="75"/>
      <c r="AI987" s="75"/>
    </row>
    <row r="988">
      <c r="A988" s="453"/>
      <c r="B988" s="453"/>
      <c r="C988" s="453"/>
      <c r="D988" s="453"/>
      <c r="E988" s="453"/>
      <c r="F988" s="453"/>
      <c r="G988" s="453"/>
      <c r="H988" s="453"/>
      <c r="I988" s="453"/>
      <c r="J988" s="453"/>
      <c r="K988" s="453"/>
      <c r="L988" s="453"/>
      <c r="M988" s="453"/>
      <c r="N988" s="453"/>
      <c r="O988" s="453"/>
      <c r="P988" s="453"/>
      <c r="Q988" s="75"/>
      <c r="R988" s="75"/>
      <c r="S988" s="75"/>
      <c r="T988" s="75"/>
      <c r="U988" s="75"/>
      <c r="V988" s="75"/>
      <c r="W988" s="75"/>
      <c r="X988" s="75"/>
      <c r="Y988" s="75"/>
      <c r="Z988" s="75"/>
      <c r="AA988" s="75"/>
      <c r="AB988" s="75"/>
      <c r="AC988" s="75"/>
      <c r="AD988" s="75"/>
      <c r="AE988" s="75"/>
      <c r="AF988" s="75"/>
      <c r="AG988" s="75"/>
      <c r="AH988" s="75"/>
      <c r="AI988" s="75"/>
    </row>
    <row r="989">
      <c r="A989" s="453"/>
      <c r="B989" s="453"/>
      <c r="C989" s="453"/>
      <c r="D989" s="453"/>
      <c r="E989" s="453"/>
      <c r="F989" s="453"/>
      <c r="G989" s="453"/>
      <c r="H989" s="453"/>
      <c r="I989" s="453"/>
      <c r="J989" s="453"/>
      <c r="K989" s="453"/>
      <c r="L989" s="453"/>
      <c r="M989" s="453"/>
      <c r="N989" s="453"/>
      <c r="O989" s="453"/>
      <c r="P989" s="453"/>
      <c r="Q989" s="75"/>
      <c r="R989" s="75"/>
      <c r="S989" s="75"/>
      <c r="T989" s="75"/>
      <c r="U989" s="75"/>
      <c r="V989" s="75"/>
      <c r="W989" s="75"/>
      <c r="X989" s="75"/>
      <c r="Y989" s="75"/>
      <c r="Z989" s="75"/>
      <c r="AA989" s="75"/>
      <c r="AB989" s="75"/>
      <c r="AC989" s="75"/>
      <c r="AD989" s="75"/>
      <c r="AE989" s="75"/>
      <c r="AF989" s="75"/>
      <c r="AG989" s="75"/>
      <c r="AH989" s="75"/>
      <c r="AI989" s="75"/>
    </row>
    <row r="990">
      <c r="A990" s="453"/>
      <c r="B990" s="453"/>
      <c r="C990" s="453"/>
      <c r="D990" s="453"/>
      <c r="E990" s="453"/>
      <c r="F990" s="453"/>
      <c r="G990" s="453"/>
      <c r="H990" s="453"/>
      <c r="I990" s="453"/>
      <c r="J990" s="453"/>
      <c r="K990" s="453"/>
      <c r="L990" s="453"/>
      <c r="M990" s="453"/>
      <c r="N990" s="453"/>
      <c r="O990" s="453"/>
      <c r="P990" s="453"/>
      <c r="Q990" s="75"/>
      <c r="R990" s="75"/>
      <c r="S990" s="75"/>
      <c r="T990" s="75"/>
      <c r="U990" s="75"/>
      <c r="V990" s="75"/>
      <c r="W990" s="75"/>
      <c r="X990" s="75"/>
      <c r="Y990" s="75"/>
      <c r="Z990" s="75"/>
      <c r="AA990" s="75"/>
      <c r="AB990" s="75"/>
      <c r="AC990" s="75"/>
      <c r="AD990" s="75"/>
      <c r="AE990" s="75"/>
      <c r="AF990" s="75"/>
      <c r="AG990" s="75"/>
      <c r="AH990" s="75"/>
      <c r="AI990" s="75"/>
    </row>
    <row r="991">
      <c r="A991" s="453"/>
      <c r="B991" s="453"/>
      <c r="C991" s="453"/>
      <c r="D991" s="453"/>
      <c r="E991" s="453"/>
      <c r="F991" s="453"/>
      <c r="G991" s="453"/>
      <c r="H991" s="453"/>
      <c r="I991" s="453"/>
      <c r="J991" s="453"/>
      <c r="K991" s="453"/>
      <c r="L991" s="453"/>
      <c r="M991" s="453"/>
      <c r="N991" s="453"/>
      <c r="O991" s="453"/>
      <c r="P991" s="453"/>
      <c r="Q991" s="75"/>
      <c r="R991" s="75"/>
      <c r="S991" s="75"/>
      <c r="T991" s="75"/>
      <c r="U991" s="75"/>
      <c r="V991" s="75"/>
      <c r="W991" s="75"/>
      <c r="X991" s="75"/>
      <c r="Y991" s="75"/>
      <c r="Z991" s="75"/>
      <c r="AA991" s="75"/>
      <c r="AB991" s="75"/>
      <c r="AC991" s="75"/>
      <c r="AD991" s="75"/>
      <c r="AE991" s="75"/>
      <c r="AF991" s="75"/>
      <c r="AG991" s="75"/>
      <c r="AH991" s="75"/>
      <c r="AI991" s="75"/>
    </row>
    <row r="992">
      <c r="A992" s="453"/>
      <c r="B992" s="453"/>
      <c r="C992" s="453"/>
      <c r="D992" s="453"/>
      <c r="E992" s="453"/>
      <c r="F992" s="453"/>
      <c r="G992" s="453"/>
      <c r="H992" s="453"/>
      <c r="I992" s="453"/>
      <c r="J992" s="453"/>
      <c r="K992" s="453"/>
      <c r="L992" s="453"/>
      <c r="M992" s="453"/>
      <c r="N992" s="453"/>
      <c r="O992" s="453"/>
      <c r="P992" s="453"/>
      <c r="Q992" s="75"/>
      <c r="R992" s="75"/>
      <c r="S992" s="75"/>
      <c r="T992" s="75"/>
      <c r="U992" s="75"/>
      <c r="V992" s="75"/>
      <c r="W992" s="75"/>
      <c r="X992" s="75"/>
      <c r="Y992" s="75"/>
      <c r="Z992" s="75"/>
      <c r="AA992" s="75"/>
      <c r="AB992" s="75"/>
      <c r="AC992" s="75"/>
      <c r="AD992" s="75"/>
      <c r="AE992" s="75"/>
      <c r="AF992" s="75"/>
      <c r="AG992" s="75"/>
      <c r="AH992" s="75"/>
      <c r="AI992" s="75"/>
    </row>
    <row r="993">
      <c r="A993" s="453"/>
      <c r="B993" s="453"/>
      <c r="C993" s="453"/>
      <c r="D993" s="453"/>
      <c r="E993" s="453"/>
      <c r="F993" s="453"/>
      <c r="G993" s="453"/>
      <c r="H993" s="453"/>
      <c r="I993" s="453"/>
      <c r="J993" s="453"/>
      <c r="K993" s="453"/>
      <c r="L993" s="453"/>
      <c r="M993" s="453"/>
      <c r="N993" s="453"/>
      <c r="O993" s="453"/>
      <c r="P993" s="453"/>
      <c r="Q993" s="75"/>
      <c r="R993" s="75"/>
      <c r="S993" s="75"/>
      <c r="T993" s="75"/>
      <c r="U993" s="75"/>
      <c r="V993" s="75"/>
      <c r="W993" s="75"/>
      <c r="X993" s="75"/>
      <c r="Y993" s="75"/>
      <c r="Z993" s="75"/>
      <c r="AA993" s="75"/>
      <c r="AB993" s="75"/>
      <c r="AC993" s="75"/>
      <c r="AD993" s="75"/>
      <c r="AE993" s="75"/>
      <c r="AF993" s="75"/>
      <c r="AG993" s="75"/>
      <c r="AH993" s="75"/>
      <c r="AI993" s="75"/>
    </row>
    <row r="994">
      <c r="A994" s="453"/>
      <c r="B994" s="453"/>
      <c r="C994" s="453"/>
      <c r="D994" s="453"/>
      <c r="E994" s="453"/>
      <c r="F994" s="453"/>
      <c r="G994" s="453"/>
      <c r="H994" s="453"/>
      <c r="I994" s="453"/>
      <c r="J994" s="453"/>
      <c r="K994" s="453"/>
      <c r="L994" s="453"/>
      <c r="M994" s="453"/>
      <c r="N994" s="453"/>
      <c r="O994" s="453"/>
      <c r="P994" s="453"/>
      <c r="Q994" s="75"/>
      <c r="R994" s="75"/>
      <c r="S994" s="75"/>
      <c r="T994" s="75"/>
      <c r="U994" s="75"/>
      <c r="V994" s="75"/>
      <c r="W994" s="75"/>
      <c r="X994" s="75"/>
      <c r="Y994" s="75"/>
      <c r="Z994" s="75"/>
      <c r="AA994" s="75"/>
      <c r="AB994" s="75"/>
      <c r="AC994" s="75"/>
      <c r="AD994" s="75"/>
      <c r="AE994" s="75"/>
      <c r="AF994" s="75"/>
      <c r="AG994" s="75"/>
      <c r="AH994" s="75"/>
      <c r="AI994" s="75"/>
    </row>
    <row r="995">
      <c r="A995" s="453"/>
      <c r="B995" s="453"/>
      <c r="C995" s="453"/>
      <c r="D995" s="453"/>
      <c r="E995" s="453"/>
      <c r="F995" s="453"/>
      <c r="G995" s="453"/>
      <c r="H995" s="453"/>
      <c r="I995" s="453"/>
      <c r="J995" s="453"/>
      <c r="K995" s="453"/>
      <c r="L995" s="453"/>
      <c r="M995" s="453"/>
      <c r="N995" s="453"/>
      <c r="O995" s="453"/>
      <c r="P995" s="453"/>
      <c r="Q995" s="75"/>
      <c r="R995" s="75"/>
      <c r="S995" s="75"/>
      <c r="T995" s="75"/>
      <c r="U995" s="75"/>
      <c r="V995" s="75"/>
      <c r="W995" s="75"/>
      <c r="X995" s="75"/>
      <c r="Y995" s="75"/>
      <c r="Z995" s="75"/>
      <c r="AA995" s="75"/>
      <c r="AB995" s="75"/>
      <c r="AC995" s="75"/>
      <c r="AD995" s="75"/>
      <c r="AE995" s="75"/>
      <c r="AF995" s="75"/>
      <c r="AG995" s="75"/>
      <c r="AH995" s="75"/>
      <c r="AI995" s="75"/>
    </row>
    <row r="996">
      <c r="A996" s="453"/>
      <c r="B996" s="453"/>
      <c r="C996" s="453"/>
      <c r="D996" s="453"/>
      <c r="E996" s="453"/>
      <c r="F996" s="453"/>
      <c r="G996" s="453"/>
      <c r="H996" s="453"/>
      <c r="I996" s="453"/>
      <c r="J996" s="453"/>
      <c r="K996" s="453"/>
      <c r="L996" s="453"/>
      <c r="M996" s="453"/>
      <c r="N996" s="453"/>
      <c r="O996" s="453"/>
      <c r="P996" s="453"/>
      <c r="Q996" s="75"/>
      <c r="R996" s="75"/>
      <c r="S996" s="75"/>
      <c r="T996" s="75"/>
      <c r="U996" s="75"/>
      <c r="V996" s="75"/>
      <c r="W996" s="75"/>
      <c r="X996" s="75"/>
      <c r="Y996" s="75"/>
      <c r="Z996" s="75"/>
      <c r="AA996" s="75"/>
      <c r="AB996" s="75"/>
      <c r="AC996" s="75"/>
      <c r="AD996" s="75"/>
      <c r="AE996" s="75"/>
      <c r="AF996" s="75"/>
      <c r="AG996" s="75"/>
      <c r="AH996" s="75"/>
      <c r="AI996" s="75"/>
    </row>
    <row r="997">
      <c r="A997" s="453"/>
      <c r="B997" s="453"/>
      <c r="C997" s="453"/>
      <c r="D997" s="453"/>
      <c r="E997" s="453"/>
      <c r="F997" s="453"/>
      <c r="G997" s="453"/>
      <c r="H997" s="453"/>
      <c r="I997" s="453"/>
      <c r="J997" s="453"/>
      <c r="K997" s="453"/>
      <c r="L997" s="453"/>
      <c r="M997" s="453"/>
      <c r="N997" s="453"/>
      <c r="O997" s="453"/>
      <c r="P997" s="453"/>
      <c r="Q997" s="75"/>
      <c r="R997" s="75"/>
      <c r="S997" s="75"/>
      <c r="T997" s="75"/>
      <c r="U997" s="75"/>
      <c r="V997" s="75"/>
      <c r="W997" s="75"/>
      <c r="X997" s="75"/>
      <c r="Y997" s="75"/>
      <c r="Z997" s="75"/>
      <c r="AA997" s="75"/>
      <c r="AB997" s="75"/>
      <c r="AC997" s="75"/>
      <c r="AD997" s="75"/>
      <c r="AE997" s="75"/>
      <c r="AF997" s="75"/>
      <c r="AG997" s="75"/>
      <c r="AH997" s="75"/>
      <c r="AI997" s="75"/>
    </row>
    <row r="998">
      <c r="A998" s="453"/>
      <c r="B998" s="453"/>
      <c r="C998" s="453"/>
      <c r="D998" s="453"/>
      <c r="E998" s="453"/>
      <c r="F998" s="453"/>
      <c r="G998" s="453"/>
      <c r="H998" s="453"/>
      <c r="I998" s="453"/>
      <c r="J998" s="453"/>
      <c r="K998" s="453"/>
      <c r="L998" s="453"/>
      <c r="M998" s="453"/>
      <c r="N998" s="453"/>
      <c r="O998" s="453"/>
      <c r="P998" s="453"/>
      <c r="Q998" s="75"/>
      <c r="R998" s="75"/>
      <c r="S998" s="75"/>
      <c r="T998" s="75"/>
      <c r="U998" s="75"/>
      <c r="V998" s="75"/>
      <c r="W998" s="75"/>
      <c r="X998" s="75"/>
      <c r="Y998" s="75"/>
      <c r="Z998" s="75"/>
      <c r="AA998" s="75"/>
      <c r="AB998" s="75"/>
      <c r="AC998" s="75"/>
      <c r="AD998" s="75"/>
      <c r="AE998" s="75"/>
      <c r="AF998" s="75"/>
      <c r="AG998" s="75"/>
      <c r="AH998" s="75"/>
      <c r="AI998" s="75"/>
    </row>
    <row r="999">
      <c r="A999" s="453"/>
      <c r="B999" s="453"/>
      <c r="C999" s="453"/>
      <c r="D999" s="453"/>
      <c r="E999" s="453"/>
      <c r="F999" s="453"/>
      <c r="G999" s="453"/>
      <c r="H999" s="453"/>
      <c r="I999" s="453"/>
      <c r="J999" s="453"/>
      <c r="K999" s="453"/>
      <c r="L999" s="453"/>
      <c r="M999" s="453"/>
      <c r="N999" s="453"/>
      <c r="O999" s="453"/>
      <c r="P999" s="453"/>
      <c r="Q999" s="75"/>
      <c r="R999" s="75"/>
      <c r="S999" s="75"/>
      <c r="T999" s="75"/>
      <c r="U999" s="75"/>
      <c r="V999" s="75"/>
      <c r="W999" s="75"/>
      <c r="X999" s="75"/>
      <c r="Y999" s="75"/>
      <c r="Z999" s="75"/>
      <c r="AA999" s="75"/>
      <c r="AB999" s="75"/>
      <c r="AC999" s="75"/>
      <c r="AD999" s="75"/>
      <c r="AE999" s="75"/>
      <c r="AF999" s="75"/>
      <c r="AG999" s="75"/>
      <c r="AH999" s="75"/>
      <c r="AI999" s="75"/>
    </row>
    <row r="1000">
      <c r="A1000" s="453"/>
      <c r="B1000" s="453"/>
      <c r="C1000" s="453"/>
      <c r="D1000" s="453"/>
      <c r="E1000" s="453"/>
      <c r="F1000" s="453"/>
      <c r="G1000" s="453"/>
      <c r="H1000" s="453"/>
      <c r="I1000" s="453"/>
      <c r="J1000" s="453"/>
      <c r="K1000" s="453"/>
      <c r="L1000" s="453"/>
      <c r="M1000" s="453"/>
      <c r="N1000" s="453"/>
      <c r="O1000" s="453"/>
      <c r="P1000" s="453"/>
      <c r="Q1000" s="75"/>
      <c r="R1000" s="75"/>
      <c r="S1000" s="75"/>
      <c r="T1000" s="75"/>
      <c r="U1000" s="75"/>
      <c r="V1000" s="75"/>
      <c r="W1000" s="75"/>
      <c r="X1000" s="75"/>
      <c r="Y1000" s="75"/>
      <c r="Z1000" s="75"/>
      <c r="AA1000" s="75"/>
      <c r="AB1000" s="75"/>
      <c r="AC1000" s="75"/>
      <c r="AD1000" s="75"/>
      <c r="AE1000" s="75"/>
      <c r="AF1000" s="75"/>
      <c r="AG1000" s="75"/>
      <c r="AH1000" s="75"/>
      <c r="AI1000" s="75"/>
    </row>
  </sheetData>
  <mergeCells count="15">
    <mergeCell ref="X1:X2"/>
    <mergeCell ref="Y1:Y2"/>
    <mergeCell ref="Z1:Z2"/>
    <mergeCell ref="AA1:AA2"/>
    <mergeCell ref="AB1:AB2"/>
    <mergeCell ref="AC1:AC2"/>
    <mergeCell ref="AD1:AD2"/>
    <mergeCell ref="AE1:AE2"/>
    <mergeCell ref="Q1:Q2"/>
    <mergeCell ref="R1:R2"/>
    <mergeCell ref="S1:S2"/>
    <mergeCell ref="T1:T2"/>
    <mergeCell ref="U1:U2"/>
    <mergeCell ref="V1:V2"/>
    <mergeCell ref="W1:W2"/>
  </mergeCells>
  <drawing r:id="rId1"/>
</worksheet>
</file>

<file path=xl/worksheets/sheet9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 max="1" width="1.57"/>
    <col customWidth="1" min="2" max="4" width="11.43"/>
    <col customWidth="1" min="5" max="5" width="1.57"/>
    <col customWidth="1" min="6" max="7" width="11.43"/>
    <col customWidth="1" min="8" max="8" width="1.57"/>
    <col customWidth="1" min="9" max="10" width="11.43"/>
    <col customWidth="1" min="11" max="11" width="1.57"/>
    <col customWidth="1" min="12" max="12" width="11.43"/>
    <col customWidth="1" min="13" max="13" width="1.57"/>
    <col customWidth="1" min="14" max="14" width="11.43"/>
    <col customWidth="1" min="15" max="16" width="8.86"/>
    <col customWidth="1" min="17" max="17" width="9.43"/>
    <col customWidth="1" min="18" max="18" width="5.14"/>
    <col customWidth="1" min="19" max="19" width="1.29"/>
  </cols>
  <sheetData>
    <row r="1">
      <c r="A1" s="455"/>
      <c r="B1" s="456" t="s">
        <v>535</v>
      </c>
      <c r="C1" s="456" t="s">
        <v>1348</v>
      </c>
      <c r="D1" s="457" t="s">
        <v>1349</v>
      </c>
      <c r="E1" s="455"/>
      <c r="F1" s="456" t="s">
        <v>1350</v>
      </c>
      <c r="G1" s="456" t="s">
        <v>637</v>
      </c>
      <c r="H1" s="455"/>
      <c r="I1" s="458" t="s">
        <v>1351</v>
      </c>
      <c r="J1" s="456" t="s">
        <v>1352</v>
      </c>
      <c r="K1" s="455"/>
      <c r="L1" s="456" t="s">
        <v>1353</v>
      </c>
      <c r="M1" s="459"/>
      <c r="N1" s="125"/>
      <c r="O1" s="125"/>
      <c r="P1" s="125"/>
      <c r="Q1" s="125"/>
      <c r="R1" s="125"/>
    </row>
    <row r="2">
      <c r="A2" s="455"/>
      <c r="B2" s="460">
        <v>3116.0</v>
      </c>
      <c r="C2" s="460"/>
      <c r="D2" s="460"/>
      <c r="E2" s="461">
        <v>6.0</v>
      </c>
      <c r="F2" s="462">
        <f>'W1'!B5</f>
        <v>0.309</v>
      </c>
      <c r="G2" s="462">
        <f>'W1'!B7</f>
        <v>0.256</v>
      </c>
      <c r="H2" s="463"/>
      <c r="I2" s="462"/>
      <c r="J2" s="464">
        <f>'W1'!B20</f>
        <v>90</v>
      </c>
      <c r="K2" s="463"/>
      <c r="L2" s="462"/>
      <c r="M2" s="465"/>
      <c r="N2" s="125"/>
      <c r="O2" s="125"/>
      <c r="P2" s="125"/>
      <c r="Q2" s="125"/>
      <c r="R2" s="125"/>
    </row>
    <row r="3">
      <c r="A3" s="463"/>
      <c r="B3" s="460">
        <v>3176.0</v>
      </c>
      <c r="C3" s="460"/>
      <c r="D3" s="460"/>
      <c r="E3" s="463"/>
      <c r="F3" s="462">
        <f>'W1'!C5</f>
        <v>0.3172</v>
      </c>
      <c r="G3" s="462">
        <f>'W1'!C7</f>
        <v>0.2611</v>
      </c>
      <c r="H3" s="463"/>
      <c r="I3" s="462"/>
      <c r="J3" s="464">
        <f>'W1'!C20</f>
        <v>86</v>
      </c>
      <c r="K3" s="463"/>
      <c r="L3" s="462"/>
      <c r="M3" s="465"/>
      <c r="N3" s="125"/>
      <c r="O3" s="125"/>
      <c r="P3" s="125"/>
      <c r="Q3" s="125"/>
      <c r="R3" s="125"/>
    </row>
    <row r="4">
      <c r="A4" s="463"/>
      <c r="B4" s="460">
        <v>3802.0</v>
      </c>
      <c r="C4" s="460"/>
      <c r="D4" s="460"/>
      <c r="E4" s="463"/>
      <c r="F4" s="462">
        <f>'W1'!D5</f>
        <v>0.3044</v>
      </c>
      <c r="G4" s="462">
        <f>'W1'!D7</f>
        <v>0.2909</v>
      </c>
      <c r="H4" s="463"/>
      <c r="I4" s="462"/>
      <c r="J4" s="464">
        <f>'W1'!D20</f>
        <v>70</v>
      </c>
      <c r="K4" s="463"/>
      <c r="L4" s="462"/>
      <c r="M4" s="465"/>
      <c r="N4" s="125"/>
      <c r="O4" s="125"/>
      <c r="P4" s="125"/>
      <c r="Q4" s="125"/>
      <c r="R4" s="125"/>
    </row>
    <row r="5">
      <c r="A5" s="463"/>
      <c r="B5" s="460">
        <v>3882.0</v>
      </c>
      <c r="C5" s="460"/>
      <c r="D5" s="460"/>
      <c r="E5" s="463"/>
      <c r="F5" s="462">
        <f>'W1'!E5</f>
        <v>0.326</v>
      </c>
      <c r="G5" s="462">
        <f>'W1'!E7</f>
        <v>0.5954</v>
      </c>
      <c r="H5" s="463"/>
      <c r="I5" s="462"/>
      <c r="J5" s="464">
        <f>'W1'!E20</f>
        <v>86</v>
      </c>
      <c r="K5" s="463"/>
      <c r="L5" s="462"/>
      <c r="M5" s="465"/>
      <c r="N5" s="125"/>
      <c r="O5" s="125"/>
      <c r="P5" s="125"/>
      <c r="Q5" s="125"/>
      <c r="R5" s="125"/>
    </row>
    <row r="6">
      <c r="A6" s="463"/>
      <c r="B6" s="460">
        <v>5161.0</v>
      </c>
      <c r="C6" s="460"/>
      <c r="D6" s="460"/>
      <c r="E6" s="463"/>
      <c r="F6" s="462">
        <f>'W1'!F5</f>
        <v>0.2808</v>
      </c>
      <c r="G6" s="462">
        <f>'W1'!F7</f>
        <v>0.282</v>
      </c>
      <c r="H6" s="463"/>
      <c r="I6" s="462"/>
      <c r="J6" s="464">
        <f>'W1'!F20</f>
        <v>90</v>
      </c>
      <c r="K6" s="463"/>
      <c r="L6" s="462"/>
      <c r="M6" s="465"/>
      <c r="N6" s="125"/>
      <c r="O6" s="125"/>
      <c r="P6" s="125"/>
      <c r="Q6" s="125"/>
      <c r="R6" s="125"/>
    </row>
    <row r="7">
      <c r="A7" s="463"/>
      <c r="B7" s="460">
        <v>5166.0</v>
      </c>
      <c r="C7" s="460"/>
      <c r="D7" s="460"/>
      <c r="E7" s="463"/>
      <c r="F7" s="462">
        <f>'W1'!G5</f>
        <v>0.3102</v>
      </c>
      <c r="G7" s="462">
        <f>'W1'!G7</f>
        <v>0.2891</v>
      </c>
      <c r="H7" s="463"/>
      <c r="I7" s="462"/>
      <c r="J7" s="464">
        <f>'W1'!G20</f>
        <v>81</v>
      </c>
      <c r="K7" s="463"/>
      <c r="L7" s="462"/>
      <c r="M7" s="465"/>
      <c r="N7" s="125"/>
      <c r="O7" s="125"/>
      <c r="P7" s="125"/>
      <c r="Q7" s="125"/>
      <c r="R7" s="125"/>
    </row>
    <row r="8">
      <c r="A8" s="463"/>
      <c r="B8" s="460">
        <v>8604.0</v>
      </c>
      <c r="C8" s="460"/>
      <c r="D8" s="460"/>
      <c r="E8" s="463"/>
      <c r="F8" s="462">
        <f>'W1'!H5</f>
        <v>0.3455</v>
      </c>
      <c r="G8" s="462">
        <f>'W1'!H7</f>
        <v>0.3687</v>
      </c>
      <c r="H8" s="463"/>
      <c r="I8" s="462"/>
      <c r="J8" s="464">
        <f>'W1'!H20</f>
        <v>81</v>
      </c>
      <c r="K8" s="463"/>
      <c r="L8" s="462"/>
      <c r="M8" s="465"/>
      <c r="N8" s="125"/>
      <c r="O8" s="125"/>
      <c r="P8" s="125"/>
      <c r="Q8" s="125"/>
      <c r="R8" s="125"/>
    </row>
    <row r="9">
      <c r="A9" s="466"/>
      <c r="B9" s="460" t="s">
        <v>166</v>
      </c>
      <c r="C9" s="460"/>
      <c r="D9" s="460"/>
      <c r="E9" s="466"/>
      <c r="F9" s="462">
        <f>'W1'!I5</f>
        <v>0.3104</v>
      </c>
      <c r="G9" s="462">
        <f>'W1'!I7</f>
        <v>0.3031</v>
      </c>
      <c r="H9" s="463"/>
      <c r="I9" s="462"/>
      <c r="J9" s="467">
        <f>'W1'!I20</f>
        <v>83.42857143</v>
      </c>
      <c r="K9" s="463"/>
      <c r="L9" s="462"/>
      <c r="M9" s="465"/>
      <c r="N9" s="125"/>
      <c r="O9" s="125"/>
      <c r="P9" s="125"/>
      <c r="Q9" s="125"/>
      <c r="R9" s="125"/>
    </row>
    <row r="10">
      <c r="A10" s="468"/>
      <c r="B10" s="458" t="s">
        <v>1354</v>
      </c>
      <c r="C10" s="456" t="s">
        <v>1348</v>
      </c>
      <c r="D10" s="457" t="s">
        <v>1355</v>
      </c>
      <c r="E10" s="468"/>
      <c r="F10" s="456" t="s">
        <v>1350</v>
      </c>
      <c r="G10" s="456" t="s">
        <v>637</v>
      </c>
      <c r="H10" s="455"/>
      <c r="I10" s="458" t="s">
        <v>1351</v>
      </c>
      <c r="J10" s="456" t="s">
        <v>1352</v>
      </c>
      <c r="K10" s="455"/>
      <c r="L10" s="456" t="s">
        <v>1353</v>
      </c>
      <c r="M10" s="459"/>
      <c r="N10" s="125"/>
      <c r="O10" s="125"/>
      <c r="P10" s="125"/>
      <c r="Q10" s="125"/>
      <c r="R10" s="125"/>
    </row>
    <row r="11">
      <c r="A11" s="466"/>
      <c r="B11" s="460">
        <v>3116.0</v>
      </c>
      <c r="C11" s="460"/>
      <c r="D11" s="460"/>
      <c r="E11" s="466"/>
      <c r="F11" s="462">
        <f>'W2'!B5</f>
        <v>0.3092</v>
      </c>
      <c r="G11" s="462">
        <f>'W2'!B7</f>
        <v>0.2674</v>
      </c>
      <c r="H11" s="463"/>
      <c r="I11" s="462"/>
      <c r="J11" s="464">
        <f>'W2'!B20</f>
        <v>86</v>
      </c>
      <c r="K11" s="463"/>
      <c r="L11" s="462"/>
      <c r="M11" s="465"/>
      <c r="N11" s="125"/>
      <c r="O11" s="125"/>
      <c r="P11" s="125"/>
      <c r="Q11" s="125"/>
      <c r="R11" s="125"/>
    </row>
    <row r="12">
      <c r="A12" s="466"/>
      <c r="B12" s="460">
        <v>3176.0</v>
      </c>
      <c r="C12" s="460"/>
      <c r="D12" s="460"/>
      <c r="E12" s="466"/>
      <c r="F12" s="462">
        <f>'W2'!C5</f>
        <v>0.3047</v>
      </c>
      <c r="G12" s="462">
        <f>'W2'!C7</f>
        <v>0.2427</v>
      </c>
      <c r="H12" s="463"/>
      <c r="I12" s="462"/>
      <c r="J12" s="464">
        <f>'W2'!C20</f>
        <v>77</v>
      </c>
      <c r="K12" s="463"/>
      <c r="L12" s="462"/>
      <c r="M12" s="465"/>
      <c r="N12" s="125"/>
      <c r="O12" s="125"/>
      <c r="P12" s="125"/>
      <c r="Q12" s="125"/>
      <c r="R12" s="125"/>
    </row>
    <row r="13">
      <c r="A13" s="466"/>
      <c r="B13" s="460">
        <v>3802.0</v>
      </c>
      <c r="C13" s="460"/>
      <c r="D13" s="460"/>
      <c r="E13" s="466"/>
      <c r="F13" s="462">
        <f>'W2'!D5</f>
        <v>0.2992</v>
      </c>
      <c r="G13" s="462">
        <f>'W2'!D7</f>
        <v>0.2695</v>
      </c>
      <c r="H13" s="463"/>
      <c r="I13" s="462"/>
      <c r="J13" s="464">
        <f>'W2'!D20</f>
        <v>86</v>
      </c>
      <c r="K13" s="463"/>
      <c r="L13" s="462"/>
      <c r="M13" s="465"/>
      <c r="N13" s="125"/>
      <c r="O13" s="125"/>
      <c r="P13" s="125"/>
      <c r="Q13" s="125"/>
      <c r="R13" s="125"/>
    </row>
    <row r="14">
      <c r="A14" s="466"/>
      <c r="B14" s="460">
        <v>3882.0</v>
      </c>
      <c r="C14" s="460"/>
      <c r="D14" s="460"/>
      <c r="E14" s="466"/>
      <c r="F14" s="462">
        <f>'W2'!E5</f>
        <v>0.2852</v>
      </c>
      <c r="G14" s="462">
        <f>'W2'!E7</f>
        <v>0.5469</v>
      </c>
      <c r="H14" s="463"/>
      <c r="I14" s="462"/>
      <c r="J14" s="464">
        <f>'W2'!E20</f>
        <v>88</v>
      </c>
      <c r="K14" s="463"/>
      <c r="L14" s="462"/>
      <c r="M14" s="465"/>
      <c r="N14" s="125"/>
      <c r="O14" s="125"/>
      <c r="P14" s="125"/>
      <c r="Q14" s="125"/>
      <c r="R14" s="125"/>
    </row>
    <row r="15">
      <c r="A15" s="466"/>
      <c r="B15" s="460">
        <v>5161.0</v>
      </c>
      <c r="C15" s="460"/>
      <c r="D15" s="460"/>
      <c r="E15" s="466"/>
      <c r="F15" s="462">
        <f>'W2'!F5</f>
        <v>0.2846</v>
      </c>
      <c r="G15" s="462">
        <f>'W2'!F7</f>
        <v>0.2844</v>
      </c>
      <c r="H15" s="463"/>
      <c r="I15" s="462"/>
      <c r="J15" s="464">
        <f>'W2'!F20</f>
        <v>90</v>
      </c>
      <c r="K15" s="463"/>
      <c r="L15" s="462"/>
      <c r="M15" s="465"/>
      <c r="N15" s="125"/>
      <c r="O15" s="125"/>
      <c r="P15" s="125"/>
      <c r="Q15" s="125"/>
      <c r="R15" s="125"/>
    </row>
    <row r="16">
      <c r="A16" s="466"/>
      <c r="B16" s="460">
        <v>5166.0</v>
      </c>
      <c r="C16" s="460"/>
      <c r="D16" s="460"/>
      <c r="E16" s="466"/>
      <c r="F16" s="462">
        <f>'W2'!G5</f>
        <v>0.2976</v>
      </c>
      <c r="G16" s="462">
        <f>'W2'!G7</f>
        <v>0.263</v>
      </c>
      <c r="H16" s="463"/>
      <c r="I16" s="462"/>
      <c r="J16" s="464">
        <f>'W2'!G20</f>
        <v>84</v>
      </c>
      <c r="K16" s="463"/>
      <c r="L16" s="462"/>
      <c r="M16" s="465"/>
      <c r="N16" s="125"/>
      <c r="O16" s="125"/>
      <c r="P16" s="125"/>
      <c r="Q16" s="125"/>
      <c r="R16" s="125"/>
    </row>
    <row r="17">
      <c r="A17" s="466"/>
      <c r="B17" s="460">
        <v>8604.0</v>
      </c>
      <c r="C17" s="460"/>
      <c r="D17" s="460"/>
      <c r="E17" s="466"/>
      <c r="F17" s="462">
        <f>'W2'!H5</f>
        <v>0.3256</v>
      </c>
      <c r="G17" s="462">
        <f>'W2'!H7</f>
        <v>0.3908</v>
      </c>
      <c r="H17" s="463"/>
      <c r="I17" s="462"/>
      <c r="J17" s="464">
        <f>'W2'!H20</f>
        <v>81</v>
      </c>
      <c r="K17" s="463"/>
      <c r="L17" s="462"/>
      <c r="M17" s="465"/>
      <c r="N17" s="125"/>
      <c r="O17" s="125"/>
      <c r="P17" s="125"/>
      <c r="Q17" s="125"/>
      <c r="R17" s="125"/>
    </row>
    <row r="18">
      <c r="A18" s="466"/>
      <c r="B18" s="460" t="s">
        <v>166</v>
      </c>
      <c r="C18" s="460"/>
      <c r="D18" s="460"/>
      <c r="E18" s="466"/>
      <c r="F18" s="462">
        <f>'W2'!I6</f>
        <v>0.2937</v>
      </c>
      <c r="G18" s="462">
        <f>'W2'!I7</f>
        <v>0.2917</v>
      </c>
      <c r="H18" s="463"/>
      <c r="I18" s="462"/>
      <c r="J18" s="467">
        <f>'W2'!I20</f>
        <v>84.57142857</v>
      </c>
      <c r="K18" s="463"/>
      <c r="L18" s="462"/>
      <c r="M18" s="465"/>
      <c r="N18" s="125"/>
      <c r="O18" s="125"/>
      <c r="P18" s="125"/>
      <c r="Q18" s="125"/>
      <c r="R18" s="125"/>
    </row>
    <row r="19">
      <c r="A19" s="468"/>
      <c r="B19" s="458" t="s">
        <v>1356</v>
      </c>
      <c r="C19" s="456" t="s">
        <v>1348</v>
      </c>
      <c r="D19" s="457" t="s">
        <v>1357</v>
      </c>
      <c r="E19" s="468"/>
      <c r="F19" s="456" t="s">
        <v>1350</v>
      </c>
      <c r="G19" s="456" t="s">
        <v>637</v>
      </c>
      <c r="H19" s="455"/>
      <c r="I19" s="458" t="s">
        <v>1351</v>
      </c>
      <c r="J19" s="456" t="s">
        <v>1352</v>
      </c>
      <c r="K19" s="455"/>
      <c r="L19" s="456" t="s">
        <v>1353</v>
      </c>
      <c r="M19" s="459"/>
      <c r="N19" s="125"/>
      <c r="O19" s="125"/>
      <c r="P19" s="125"/>
      <c r="Q19" s="125"/>
      <c r="R19" s="125"/>
    </row>
    <row r="20">
      <c r="A20" s="466"/>
      <c r="B20" s="460">
        <v>3116.0</v>
      </c>
      <c r="C20" s="460"/>
      <c r="D20" s="460"/>
      <c r="E20" s="466"/>
      <c r="F20" s="462">
        <f>'W3'!B5</f>
        <v>0.2978</v>
      </c>
      <c r="G20" s="462">
        <f>'W3'!B7</f>
        <v>0.2589</v>
      </c>
      <c r="H20" s="463"/>
      <c r="I20" s="462"/>
      <c r="J20" s="464">
        <f>'W3'!B20</f>
        <v>92</v>
      </c>
      <c r="K20" s="463"/>
      <c r="L20" s="462"/>
      <c r="M20" s="465"/>
      <c r="N20" s="125"/>
      <c r="O20" s="125"/>
      <c r="P20" s="125"/>
      <c r="Q20" s="125"/>
      <c r="R20" s="125"/>
    </row>
    <row r="21">
      <c r="A21" s="466"/>
      <c r="B21" s="460">
        <v>3176.0</v>
      </c>
      <c r="C21" s="460"/>
      <c r="D21" s="460"/>
      <c r="E21" s="466"/>
      <c r="F21" s="462">
        <f>'W3'!C5</f>
        <v>0.3115</v>
      </c>
      <c r="G21" s="462">
        <f>'W3'!C7</f>
        <v>0.2409</v>
      </c>
      <c r="H21" s="463"/>
      <c r="I21" s="462"/>
      <c r="J21" s="464">
        <f>'W3'!C20</f>
        <v>92</v>
      </c>
      <c r="K21" s="463"/>
      <c r="L21" s="462"/>
      <c r="M21" s="465"/>
      <c r="N21" s="125"/>
      <c r="O21" s="125"/>
      <c r="P21" s="125"/>
      <c r="Q21" s="125"/>
      <c r="R21" s="125"/>
    </row>
    <row r="22">
      <c r="A22" s="466"/>
      <c r="B22" s="460">
        <v>3802.0</v>
      </c>
      <c r="C22" s="460"/>
      <c r="D22" s="460"/>
      <c r="E22" s="466"/>
      <c r="F22" s="462">
        <f>'W3'!D5</f>
        <v>0.2907</v>
      </c>
      <c r="G22" s="462">
        <f>'W3'!D7</f>
        <v>0.2592</v>
      </c>
      <c r="H22" s="463"/>
      <c r="I22" s="462"/>
      <c r="J22" s="464">
        <f>'W3'!D20</f>
        <v>84</v>
      </c>
      <c r="K22" s="463"/>
      <c r="L22" s="462"/>
      <c r="M22" s="465"/>
      <c r="N22" s="125"/>
      <c r="O22" s="125"/>
      <c r="P22" s="125"/>
      <c r="Q22" s="125"/>
      <c r="R22" s="125"/>
    </row>
    <row r="23">
      <c r="A23" s="466"/>
      <c r="B23" s="460">
        <v>3882.0</v>
      </c>
      <c r="C23" s="460"/>
      <c r="D23" s="460"/>
      <c r="E23" s="466"/>
      <c r="F23" s="462">
        <f>'W3'!E5</f>
        <v>0.2929</v>
      </c>
      <c r="G23" s="462">
        <f>'W3'!E7</f>
        <v>0.5335</v>
      </c>
      <c r="H23" s="463"/>
      <c r="I23" s="462"/>
      <c r="J23" s="464">
        <f>'W3'!E20</f>
        <v>91</v>
      </c>
      <c r="K23" s="463"/>
      <c r="L23" s="462"/>
      <c r="M23" s="465"/>
      <c r="N23" s="125"/>
      <c r="O23" s="125"/>
      <c r="P23" s="125"/>
      <c r="Q23" s="125"/>
      <c r="R23" s="125"/>
    </row>
    <row r="24">
      <c r="A24" s="466"/>
      <c r="B24" s="460">
        <v>5161.0</v>
      </c>
      <c r="C24" s="460"/>
      <c r="D24" s="460"/>
      <c r="E24" s="466"/>
      <c r="F24" s="462">
        <f>'W3'!F5</f>
        <v>0.2832</v>
      </c>
      <c r="G24" s="462">
        <f>'W3'!F7</f>
        <v>0.2838</v>
      </c>
      <c r="H24" s="463"/>
      <c r="I24" s="462"/>
      <c r="J24" s="464">
        <f>'W3'!F20</f>
        <v>90</v>
      </c>
      <c r="K24" s="463"/>
      <c r="L24" s="462"/>
      <c r="M24" s="465"/>
      <c r="N24" s="125"/>
      <c r="O24" s="125"/>
      <c r="P24" s="125"/>
      <c r="Q24" s="125"/>
      <c r="R24" s="125"/>
    </row>
    <row r="25">
      <c r="A25" s="466"/>
      <c r="B25" s="460">
        <v>5166.0</v>
      </c>
      <c r="C25" s="460"/>
      <c r="D25" s="460"/>
      <c r="E25" s="466"/>
      <c r="F25" s="462">
        <f>'W3'!G5</f>
        <v>0.3083</v>
      </c>
      <c r="G25" s="462">
        <f>'W3'!G7</f>
        <v>0.2528</v>
      </c>
      <c r="H25" s="463"/>
      <c r="I25" s="462"/>
      <c r="J25" s="464">
        <f>'W3'!G20</f>
        <v>90</v>
      </c>
      <c r="K25" s="463"/>
      <c r="L25" s="462"/>
      <c r="M25" s="465"/>
      <c r="N25" s="125"/>
      <c r="O25" s="125"/>
      <c r="P25" s="125"/>
      <c r="Q25" s="125"/>
      <c r="R25" s="125"/>
    </row>
    <row r="26">
      <c r="A26" s="466"/>
      <c r="B26" s="460">
        <v>8604.0</v>
      </c>
      <c r="C26" s="460"/>
      <c r="D26" s="460"/>
      <c r="E26" s="466"/>
      <c r="F26" s="462">
        <f>'W3'!H5</f>
        <v>0.3448</v>
      </c>
      <c r="G26" s="462">
        <f>'W3'!H7</f>
        <v>0.327</v>
      </c>
      <c r="H26" s="463"/>
      <c r="I26" s="462"/>
      <c r="J26" s="464">
        <f>'W3'!H20</f>
        <v>82</v>
      </c>
      <c r="K26" s="463"/>
      <c r="L26" s="462"/>
      <c r="M26" s="465"/>
      <c r="N26" s="125"/>
      <c r="O26" s="125"/>
      <c r="P26" s="125"/>
      <c r="Q26" s="125"/>
      <c r="R26" s="125"/>
    </row>
    <row r="27">
      <c r="A27" s="466"/>
      <c r="B27" s="460" t="s">
        <v>166</v>
      </c>
      <c r="C27" s="460"/>
      <c r="D27" s="460"/>
      <c r="E27" s="466"/>
      <c r="F27" s="462">
        <f>'W3'!I5</f>
        <v>0.3029</v>
      </c>
      <c r="G27" s="462">
        <f>'W3'!I7</f>
        <v>0.2828</v>
      </c>
      <c r="H27" s="463"/>
      <c r="I27" s="462"/>
      <c r="J27" s="467">
        <f>'W3'!I20</f>
        <v>88.71428571</v>
      </c>
      <c r="K27" s="463"/>
      <c r="L27" s="462"/>
      <c r="M27" s="465"/>
      <c r="N27" s="125"/>
      <c r="O27" s="125"/>
      <c r="P27" s="125"/>
      <c r="Q27" s="125"/>
      <c r="R27" s="36"/>
    </row>
    <row r="28">
      <c r="A28" s="468"/>
      <c r="B28" s="458" t="s">
        <v>1358</v>
      </c>
      <c r="C28" s="456" t="s">
        <v>1348</v>
      </c>
      <c r="D28" s="457" t="s">
        <v>1359</v>
      </c>
      <c r="E28" s="468"/>
      <c r="F28" s="456" t="s">
        <v>1350</v>
      </c>
      <c r="G28" s="456" t="s">
        <v>637</v>
      </c>
      <c r="H28" s="455"/>
      <c r="I28" s="458" t="s">
        <v>1351</v>
      </c>
      <c r="J28" s="456" t="s">
        <v>1352</v>
      </c>
      <c r="K28" s="455"/>
      <c r="L28" s="456" t="s">
        <v>1353</v>
      </c>
      <c r="M28" s="459"/>
      <c r="N28" s="125"/>
      <c r="O28" s="125"/>
      <c r="P28" s="125"/>
      <c r="Q28" s="125"/>
      <c r="R28" s="125"/>
    </row>
    <row r="29">
      <c r="A29" s="466"/>
      <c r="B29" s="460">
        <v>3116.0</v>
      </c>
      <c r="C29" s="460"/>
      <c r="D29" s="460"/>
      <c r="E29" s="466"/>
      <c r="F29" s="462">
        <f>'W4'!B5</f>
        <v>0.2882</v>
      </c>
      <c r="G29" s="462">
        <f>'W4'!B7</f>
        <v>0.2385</v>
      </c>
      <c r="H29" s="463"/>
      <c r="I29" s="460"/>
      <c r="J29" s="464">
        <f>'W4'!B20</f>
        <v>90</v>
      </c>
      <c r="K29" s="463"/>
      <c r="L29" s="462"/>
      <c r="M29" s="465"/>
      <c r="N29" s="125"/>
      <c r="O29" s="125"/>
      <c r="P29" s="125"/>
      <c r="Q29" s="125"/>
      <c r="R29" s="125"/>
    </row>
    <row r="30">
      <c r="A30" s="466"/>
      <c r="B30" s="460">
        <v>3176.0</v>
      </c>
      <c r="C30" s="460"/>
      <c r="D30" s="460"/>
      <c r="E30" s="466"/>
      <c r="F30" s="462">
        <f>'W4'!C5</f>
        <v>0.3127</v>
      </c>
      <c r="G30" s="462">
        <f>'W4'!C7</f>
        <v>0.2486</v>
      </c>
      <c r="H30" s="463"/>
      <c r="I30" s="460"/>
      <c r="J30" s="464">
        <f>'W4'!C20</f>
        <v>85</v>
      </c>
      <c r="K30" s="463"/>
      <c r="L30" s="462"/>
      <c r="M30" s="465"/>
      <c r="N30" s="125"/>
      <c r="O30" s="125"/>
      <c r="P30" s="125"/>
      <c r="Q30" s="125"/>
      <c r="R30" s="125"/>
    </row>
    <row r="31">
      <c r="A31" s="466"/>
      <c r="B31" s="460">
        <v>3802.0</v>
      </c>
      <c r="C31" s="460"/>
      <c r="D31" s="460"/>
      <c r="E31" s="466"/>
      <c r="F31" s="462">
        <f>'W4'!D5</f>
        <v>0.301</v>
      </c>
      <c r="G31" s="462">
        <f>'W4'!D7</f>
        <v>0.3144</v>
      </c>
      <c r="H31" s="463"/>
      <c r="I31" s="460"/>
      <c r="J31" s="464">
        <f>'W4'!D20</f>
        <v>77</v>
      </c>
      <c r="K31" s="463"/>
      <c r="L31" s="462"/>
      <c r="M31" s="465"/>
      <c r="N31" s="125"/>
      <c r="O31" s="125"/>
      <c r="P31" s="125"/>
      <c r="Q31" s="125"/>
      <c r="R31" s="125"/>
    </row>
    <row r="32">
      <c r="A32" s="466"/>
      <c r="B32" s="460">
        <v>3882.0</v>
      </c>
      <c r="C32" s="460"/>
      <c r="D32" s="460"/>
      <c r="E32" s="466"/>
      <c r="F32" s="462">
        <f>'W4'!E5</f>
        <v>0.2973</v>
      </c>
      <c r="G32" s="462">
        <f>'W4'!E7</f>
        <v>0.5777</v>
      </c>
      <c r="H32" s="463"/>
      <c r="I32" s="460"/>
      <c r="J32" s="464">
        <f>'W4'!E20</f>
        <v>91</v>
      </c>
      <c r="K32" s="463"/>
      <c r="L32" s="462"/>
      <c r="M32" s="465"/>
      <c r="N32" s="125"/>
      <c r="O32" s="125"/>
      <c r="P32" s="125"/>
      <c r="Q32" s="125"/>
      <c r="R32" s="125"/>
    </row>
    <row r="33">
      <c r="A33" s="466"/>
      <c r="B33" s="460">
        <v>5161.0</v>
      </c>
      <c r="C33" s="460"/>
      <c r="D33" s="460"/>
      <c r="E33" s="469">
        <v>5.0</v>
      </c>
      <c r="F33" s="462">
        <f>'W4'!F5</f>
        <v>0.2848</v>
      </c>
      <c r="G33" s="462">
        <f>'W4'!F7</f>
        <v>0.2694</v>
      </c>
      <c r="H33" s="463"/>
      <c r="I33" s="460"/>
      <c r="J33" s="464">
        <f>'W4'!F20</f>
        <v>90</v>
      </c>
      <c r="K33" s="463"/>
      <c r="L33" s="462"/>
      <c r="M33" s="465"/>
      <c r="N33" s="125"/>
      <c r="O33" s="125"/>
      <c r="P33" s="125"/>
      <c r="Q33" s="125"/>
      <c r="R33" s="125"/>
    </row>
    <row r="34">
      <c r="A34" s="466"/>
      <c r="B34" s="460">
        <v>5166.0</v>
      </c>
      <c r="C34" s="460"/>
      <c r="D34" s="460"/>
      <c r="E34" s="466"/>
      <c r="F34" s="462">
        <f>'W4'!G5</f>
        <v>0.3047</v>
      </c>
      <c r="G34" s="462">
        <f>'W4'!G7</f>
        <v>0.2663</v>
      </c>
      <c r="H34" s="463"/>
      <c r="I34" s="460"/>
      <c r="J34" s="464">
        <f>'W4'!G20</f>
        <v>79</v>
      </c>
      <c r="K34" s="463"/>
      <c r="L34" s="462"/>
      <c r="M34" s="465"/>
      <c r="N34" s="125"/>
      <c r="O34" s="28"/>
      <c r="P34" s="125"/>
      <c r="Q34" s="125"/>
      <c r="R34" s="125"/>
    </row>
    <row r="35" ht="16.5" customHeight="1">
      <c r="A35" s="466"/>
      <c r="B35" s="460">
        <v>8604.0</v>
      </c>
      <c r="C35" s="460"/>
      <c r="D35" s="460"/>
      <c r="E35" s="466"/>
      <c r="F35" s="462">
        <f>'W4'!H5</f>
        <v>0.3239</v>
      </c>
      <c r="G35" s="462">
        <f>'W4'!H7</f>
        <v>0.3617</v>
      </c>
      <c r="H35" s="463"/>
      <c r="I35" s="460"/>
      <c r="J35" s="464">
        <f>'W4'!H20</f>
        <v>83</v>
      </c>
      <c r="K35" s="463"/>
      <c r="L35" s="462"/>
      <c r="M35" s="465"/>
      <c r="N35" s="125"/>
      <c r="O35" s="28"/>
      <c r="P35" s="125"/>
      <c r="Q35" s="125"/>
      <c r="R35" s="125"/>
    </row>
    <row r="36">
      <c r="A36" s="466"/>
      <c r="B36" s="460" t="s">
        <v>166</v>
      </c>
      <c r="C36" s="460"/>
      <c r="D36" s="460"/>
      <c r="E36" s="466"/>
      <c r="F36" s="462">
        <f>'W4'!I5</f>
        <v>0.3006</v>
      </c>
      <c r="G36" s="462">
        <f>'W4'!I7</f>
        <v>0.2923</v>
      </c>
      <c r="H36" s="463"/>
      <c r="I36" s="460"/>
      <c r="J36" s="467">
        <f>'W4'!I20</f>
        <v>85</v>
      </c>
      <c r="K36" s="463"/>
      <c r="L36" s="462"/>
      <c r="M36" s="465"/>
      <c r="N36" s="125"/>
      <c r="O36" s="28"/>
      <c r="P36" s="125"/>
      <c r="Q36" s="125"/>
      <c r="R36" s="125"/>
    </row>
    <row r="37">
      <c r="A37" s="468"/>
      <c r="B37" s="458" t="s">
        <v>535</v>
      </c>
      <c r="C37" s="470"/>
      <c r="D37" s="470" t="s">
        <v>1360</v>
      </c>
      <c r="E37" s="468"/>
      <c r="F37" s="456" t="s">
        <v>1361</v>
      </c>
      <c r="G37" s="458"/>
      <c r="H37" s="455"/>
      <c r="I37" s="458" t="s">
        <v>1351</v>
      </c>
      <c r="J37" s="456" t="s">
        <v>1352</v>
      </c>
      <c r="K37" s="455"/>
      <c r="L37" s="456" t="s">
        <v>1353</v>
      </c>
      <c r="M37" s="459"/>
      <c r="N37" s="125"/>
      <c r="O37" s="125"/>
      <c r="P37" s="125"/>
      <c r="Q37" s="125"/>
      <c r="R37" s="125"/>
    </row>
    <row r="38">
      <c r="A38" s="466"/>
      <c r="B38" s="460">
        <v>3116.0</v>
      </c>
      <c r="C38" s="471"/>
      <c r="D38" s="471" t="s">
        <v>1362</v>
      </c>
      <c r="E38" s="466"/>
      <c r="F38" s="460"/>
      <c r="G38" s="460"/>
      <c r="H38" s="463"/>
      <c r="I38" s="462"/>
      <c r="J38" s="464">
        <f>PWTD!B20</f>
        <v>95</v>
      </c>
      <c r="K38" s="463"/>
      <c r="L38" s="462"/>
      <c r="M38" s="465"/>
      <c r="N38" s="125"/>
      <c r="O38" s="125"/>
      <c r="P38" s="125"/>
      <c r="Q38" s="125"/>
      <c r="R38" s="125"/>
    </row>
    <row r="39">
      <c r="A39" s="466"/>
      <c r="B39" s="460">
        <v>3176.0</v>
      </c>
      <c r="C39" s="471"/>
      <c r="D39" s="471" t="s">
        <v>1362</v>
      </c>
      <c r="E39" s="466"/>
      <c r="F39" s="460"/>
      <c r="G39" s="460"/>
      <c r="H39" s="463"/>
      <c r="I39" s="462"/>
      <c r="J39" s="464">
        <f>PWTD!C20</f>
        <v>82</v>
      </c>
      <c r="K39" s="463"/>
      <c r="L39" s="462"/>
      <c r="M39" s="465"/>
      <c r="N39" s="125"/>
      <c r="O39" s="125"/>
      <c r="P39" s="125"/>
      <c r="Q39" s="125"/>
      <c r="R39" s="125"/>
    </row>
    <row r="40">
      <c r="A40" s="466"/>
      <c r="B40" s="460">
        <v>3802.0</v>
      </c>
      <c r="C40" s="471"/>
      <c r="D40" s="471" t="s">
        <v>1362</v>
      </c>
      <c r="E40" s="466"/>
      <c r="F40" s="460"/>
      <c r="G40" s="460"/>
      <c r="H40" s="463"/>
      <c r="I40" s="462"/>
      <c r="J40" s="464">
        <f>PWTD!D20</f>
        <v>81</v>
      </c>
      <c r="K40" s="463"/>
      <c r="L40" s="462"/>
      <c r="M40" s="465"/>
      <c r="N40" s="125"/>
      <c r="O40" s="125"/>
      <c r="P40" s="125"/>
      <c r="Q40" s="125"/>
      <c r="R40" s="125"/>
    </row>
    <row r="41">
      <c r="A41" s="466"/>
      <c r="B41" s="460">
        <v>3882.0</v>
      </c>
      <c r="C41" s="471"/>
      <c r="D41" s="471" t="s">
        <v>1362</v>
      </c>
      <c r="E41" s="466"/>
      <c r="F41" s="460"/>
      <c r="G41" s="460"/>
      <c r="H41" s="463"/>
      <c r="I41" s="462"/>
      <c r="J41" s="464">
        <f>PWTD!E20</f>
        <v>95</v>
      </c>
      <c r="K41" s="463"/>
      <c r="L41" s="462"/>
      <c r="M41" s="465"/>
      <c r="N41" s="125"/>
      <c r="O41" s="125"/>
      <c r="P41" s="125"/>
      <c r="Q41" s="125"/>
      <c r="R41" s="125"/>
    </row>
    <row r="42">
      <c r="A42" s="466"/>
      <c r="B42" s="460">
        <v>5161.0</v>
      </c>
      <c r="C42" s="471"/>
      <c r="D42" s="471" t="s">
        <v>1362</v>
      </c>
      <c r="E42" s="466"/>
      <c r="F42" s="460"/>
      <c r="G42" s="460"/>
      <c r="H42" s="463"/>
      <c r="I42" s="462"/>
      <c r="J42" s="464">
        <f>PWTD!F20</f>
        <v>91</v>
      </c>
      <c r="K42" s="463"/>
      <c r="L42" s="462"/>
      <c r="M42" s="465"/>
      <c r="N42" s="125"/>
      <c r="O42" s="125"/>
      <c r="P42" s="125"/>
      <c r="Q42" s="125"/>
      <c r="R42" s="125"/>
    </row>
    <row r="43">
      <c r="A43" s="466"/>
      <c r="B43" s="460">
        <v>5166.0</v>
      </c>
      <c r="C43" s="471"/>
      <c r="D43" s="471" t="s">
        <v>1362</v>
      </c>
      <c r="E43" s="466"/>
      <c r="F43" s="460"/>
      <c r="G43" s="460"/>
      <c r="H43" s="463"/>
      <c r="I43" s="462"/>
      <c r="J43" s="464">
        <f>PWTD!G20</f>
        <v>83</v>
      </c>
      <c r="K43" s="463"/>
      <c r="L43" s="462"/>
      <c r="M43" s="465"/>
      <c r="N43" s="125"/>
      <c r="O43" s="125"/>
      <c r="P43" s="125"/>
      <c r="Q43" s="125"/>
      <c r="R43" s="125"/>
    </row>
    <row r="44">
      <c r="A44" s="466"/>
      <c r="B44" s="460">
        <v>8604.0</v>
      </c>
      <c r="C44" s="471"/>
      <c r="D44" s="471" t="s">
        <v>1362</v>
      </c>
      <c r="E44" s="466"/>
      <c r="F44" s="460"/>
      <c r="G44" s="460"/>
      <c r="H44" s="463"/>
      <c r="I44" s="462"/>
      <c r="J44" s="464">
        <f>PWTD!H20</f>
        <v>84</v>
      </c>
      <c r="K44" s="463"/>
      <c r="L44" s="462"/>
      <c r="M44" s="465"/>
      <c r="N44" s="125"/>
      <c r="O44" s="125"/>
      <c r="P44" s="125"/>
      <c r="Q44" s="125"/>
      <c r="R44" s="125"/>
    </row>
    <row r="45">
      <c r="A45" s="472"/>
      <c r="B45" s="460" t="s">
        <v>166</v>
      </c>
      <c r="C45" s="473"/>
      <c r="D45" s="460"/>
      <c r="E45" s="466"/>
      <c r="F45" s="460"/>
      <c r="G45" s="460"/>
      <c r="H45" s="463"/>
      <c r="I45" s="462"/>
      <c r="J45" s="467">
        <f>PWTD!I20</f>
        <v>87.28571429</v>
      </c>
      <c r="K45" s="463"/>
      <c r="L45" s="462"/>
      <c r="M45" s="465"/>
      <c r="N45" s="125"/>
      <c r="O45" s="125"/>
      <c r="P45" s="125"/>
      <c r="Q45" s="125"/>
      <c r="R45" s="125"/>
    </row>
    <row r="46" hidden="1">
      <c r="A46" s="468"/>
      <c r="B46" s="458" t="s">
        <v>165</v>
      </c>
      <c r="C46" s="474" t="s">
        <v>1363</v>
      </c>
      <c r="D46" s="474" t="s">
        <v>1364</v>
      </c>
      <c r="E46" s="468"/>
      <c r="F46" s="456" t="s">
        <v>1365</v>
      </c>
      <c r="G46" s="456" t="s">
        <v>1366</v>
      </c>
      <c r="H46" s="455"/>
      <c r="I46" s="456" t="s">
        <v>59</v>
      </c>
      <c r="J46" s="456" t="s">
        <v>1367</v>
      </c>
      <c r="K46" s="455"/>
      <c r="L46" s="456" t="s">
        <v>1368</v>
      </c>
      <c r="M46" s="475"/>
      <c r="N46" s="476"/>
      <c r="O46" s="476"/>
      <c r="P46" s="476"/>
      <c r="Q46" s="476"/>
      <c r="R46" s="476"/>
      <c r="S46" s="477"/>
    </row>
    <row r="47" hidden="1">
      <c r="A47" s="468"/>
      <c r="B47" s="478">
        <v>3116.0</v>
      </c>
      <c r="C47" s="479"/>
      <c r="D47" s="480" t="s">
        <v>1369</v>
      </c>
      <c r="E47" s="468"/>
      <c r="F47" s="481">
        <f>'Historical Rankings'!C44</f>
        <v>50.99</v>
      </c>
      <c r="G47" s="478" t="str">
        <f>'Historical Rankings'!R44</f>
        <v/>
      </c>
      <c r="H47" s="468"/>
      <c r="I47" s="481">
        <f>'Historical Rankings'!Q14</f>
        <v>29.86153846</v>
      </c>
      <c r="J47" s="482">
        <f>'Service Assessment Goals 2024'!O2</f>
        <v>28.15384615</v>
      </c>
      <c r="K47" s="468"/>
      <c r="L47" s="483">
        <f>'Historical Rankings'!Q74</f>
        <v>7.256153846</v>
      </c>
      <c r="M47" s="484"/>
      <c r="N47" s="485"/>
      <c r="O47" s="486"/>
      <c r="P47" s="487"/>
      <c r="Q47" s="488"/>
      <c r="R47" s="488"/>
      <c r="S47" s="489"/>
    </row>
    <row r="48" hidden="1">
      <c r="A48" s="468"/>
      <c r="B48" s="490">
        <v>3176.0</v>
      </c>
      <c r="C48" s="491"/>
      <c r="D48" s="480" t="s">
        <v>1369</v>
      </c>
      <c r="E48" s="468"/>
      <c r="F48" s="481">
        <f>'Historical Rankings'!C45</f>
        <v>49.93</v>
      </c>
      <c r="G48" s="478" t="str">
        <f>'Historical Rankings'!R45</f>
        <v/>
      </c>
      <c r="H48" s="468"/>
      <c r="I48" s="481">
        <f>'Historical Rankings'!Q15</f>
        <v>27.32307692</v>
      </c>
      <c r="J48" s="482">
        <f>'Service Assessment Goals 2024'!O3</f>
        <v>26.26153846</v>
      </c>
      <c r="K48" s="468"/>
      <c r="L48" s="483">
        <f>'Historical Rankings'!Q75</f>
        <v>7.262307692</v>
      </c>
      <c r="M48" s="484"/>
      <c r="N48" s="485"/>
      <c r="O48" s="486"/>
      <c r="P48" s="487"/>
      <c r="Q48" s="488"/>
      <c r="R48" s="488"/>
      <c r="S48" s="489"/>
    </row>
    <row r="49" hidden="1">
      <c r="A49" s="468"/>
      <c r="B49" s="478">
        <v>3802.0</v>
      </c>
      <c r="C49" s="479"/>
      <c r="D49" s="480" t="s">
        <v>1369</v>
      </c>
      <c r="E49" s="468"/>
      <c r="F49" s="481">
        <f>'Historical Rankings'!C46</f>
        <v>52.8</v>
      </c>
      <c r="G49" s="478" t="str">
        <f>'Historical Rankings'!R46</f>
        <v/>
      </c>
      <c r="H49" s="468"/>
      <c r="I49" s="481">
        <f>'Historical Rankings'!Q16</f>
        <v>24.3</v>
      </c>
      <c r="J49" s="482">
        <f>'Service Assessment Goals 2024'!O4</f>
        <v>26.42307692</v>
      </c>
      <c r="K49" s="468"/>
      <c r="L49" s="483">
        <f>'Historical Rankings'!Q76</f>
        <v>7.269230769</v>
      </c>
      <c r="M49" s="484"/>
      <c r="N49" s="485"/>
      <c r="O49" s="486"/>
      <c r="P49" s="487"/>
      <c r="Q49" s="488"/>
      <c r="R49" s="488"/>
      <c r="S49" s="489"/>
    </row>
    <row r="50" hidden="1">
      <c r="A50" s="468"/>
      <c r="B50" s="490">
        <v>3882.0</v>
      </c>
      <c r="C50" s="492"/>
      <c r="D50" s="480" t="s">
        <v>1369</v>
      </c>
      <c r="E50" s="468"/>
      <c r="F50" s="481">
        <f>'Historical Rankings'!C47</f>
        <v>88.83</v>
      </c>
      <c r="G50" s="478" t="str">
        <f>'Historical Rankings'!R47</f>
        <v/>
      </c>
      <c r="H50" s="468"/>
      <c r="I50" s="481">
        <f>'Historical Rankings'!Q17</f>
        <v>24.4</v>
      </c>
      <c r="J50" s="482">
        <f>'Service Assessment Goals 2024'!O5</f>
        <v>26.63846154</v>
      </c>
      <c r="K50" s="468"/>
      <c r="L50" s="483">
        <f>'Historical Rankings'!Q77</f>
        <v>7.377692308</v>
      </c>
      <c r="M50" s="484"/>
      <c r="N50" s="485"/>
      <c r="O50" s="486"/>
      <c r="P50" s="487"/>
      <c r="Q50" s="488"/>
      <c r="R50" s="488"/>
      <c r="S50" s="489"/>
    </row>
    <row r="51" hidden="1">
      <c r="A51" s="468"/>
      <c r="B51" s="478">
        <v>5161.0</v>
      </c>
      <c r="C51" s="479"/>
      <c r="D51" s="480" t="s">
        <v>1369</v>
      </c>
      <c r="E51" s="468"/>
      <c r="F51" s="481">
        <f>'Historical Rankings'!C48</f>
        <v>53.39</v>
      </c>
      <c r="G51" s="478" t="str">
        <f>'Historical Rankings'!R48</f>
        <v/>
      </c>
      <c r="H51" s="468"/>
      <c r="I51" s="481">
        <f>'Historical Rankings'!Q18</f>
        <v>26.97692308</v>
      </c>
      <c r="J51" s="482">
        <f>'Service Assessment Goals 2024'!O6</f>
        <v>24.07692308</v>
      </c>
      <c r="K51" s="468"/>
      <c r="L51" s="483">
        <f>'Historical Rankings'!Q78</f>
        <v>7.185384615</v>
      </c>
      <c r="M51" s="484"/>
      <c r="N51" s="485"/>
      <c r="O51" s="486"/>
      <c r="P51" s="487"/>
      <c r="Q51" s="488"/>
      <c r="R51" s="488"/>
      <c r="S51" s="489"/>
    </row>
    <row r="52" hidden="1">
      <c r="A52" s="468"/>
      <c r="B52" s="490">
        <v>5166.0</v>
      </c>
      <c r="C52" s="491"/>
      <c r="D52" s="480" t="s">
        <v>1369</v>
      </c>
      <c r="E52" s="468"/>
      <c r="F52" s="481">
        <f>'Historical Rankings'!C49</f>
        <v>53.8</v>
      </c>
      <c r="G52" s="478" t="str">
        <f>'Historical Rankings'!R49</f>
        <v/>
      </c>
      <c r="H52" s="468"/>
      <c r="I52" s="481">
        <f>'Historical Rankings'!Q19</f>
        <v>26.13846154</v>
      </c>
      <c r="J52" s="482">
        <f>'Service Assessment Goals 2024'!O7</f>
        <v>26.25384615</v>
      </c>
      <c r="K52" s="468"/>
      <c r="L52" s="483">
        <f>'Historical Rankings'!Q79</f>
        <v>6.974615385</v>
      </c>
      <c r="M52" s="484"/>
      <c r="N52" s="485"/>
      <c r="O52" s="486"/>
      <c r="P52" s="487"/>
      <c r="Q52" s="488"/>
      <c r="R52" s="488"/>
      <c r="S52" s="489"/>
    </row>
    <row r="53" hidden="1">
      <c r="A53" s="468"/>
      <c r="B53" s="478">
        <v>8604.0</v>
      </c>
      <c r="C53" s="479"/>
      <c r="D53" s="480" t="s">
        <v>1369</v>
      </c>
      <c r="E53" s="468"/>
      <c r="F53" s="481">
        <f>'Historical Rankings'!C50</f>
        <v>62.48</v>
      </c>
      <c r="G53" s="478" t="str">
        <f>'Historical Rankings'!R50</f>
        <v/>
      </c>
      <c r="H53" s="468"/>
      <c r="I53" s="481">
        <f>'Historical Rankings'!Q20</f>
        <v>26.87692308</v>
      </c>
      <c r="J53" s="482">
        <f>'Service Assessment Goals 2024'!O8</f>
        <v>24.6</v>
      </c>
      <c r="K53" s="468"/>
      <c r="L53" s="483">
        <f>'Historical Rankings'!Q80</f>
        <v>7.894615385</v>
      </c>
      <c r="M53" s="484"/>
      <c r="N53" s="485"/>
      <c r="O53" s="486"/>
      <c r="P53" s="487"/>
      <c r="Q53" s="488"/>
      <c r="R53" s="488"/>
      <c r="S53" s="489"/>
    </row>
    <row r="54" hidden="1">
      <c r="A54" s="468"/>
      <c r="B54" s="490" t="s">
        <v>166</v>
      </c>
      <c r="C54" s="491"/>
      <c r="D54" s="480" t="s">
        <v>1369</v>
      </c>
      <c r="E54" s="468"/>
      <c r="F54" s="481">
        <f>'Historical Rankings'!C51</f>
        <v>55.29</v>
      </c>
      <c r="G54" s="478" t="str">
        <f>'Historical Rankings'!R51</f>
        <v/>
      </c>
      <c r="H54" s="468"/>
      <c r="I54" s="481">
        <f>'Historical Rankings'!Q21</f>
        <v>27.01538462</v>
      </c>
      <c r="J54" s="482">
        <f>'Service Assessment Goals 2024'!O9</f>
        <v>26.05824176</v>
      </c>
      <c r="K54" s="468"/>
      <c r="L54" s="483">
        <f>'Historical Rankings'!Q81</f>
        <v>7.26</v>
      </c>
      <c r="M54" s="484"/>
      <c r="N54" s="485"/>
      <c r="O54" s="486"/>
      <c r="P54" s="487"/>
      <c r="Q54" s="488"/>
      <c r="R54" s="488"/>
      <c r="S54" s="489"/>
    </row>
    <row r="55" ht="26.25" customHeight="1">
      <c r="A55" s="493"/>
      <c r="B55" s="494" t="s">
        <v>1370</v>
      </c>
      <c r="C55" s="495"/>
      <c r="D55" s="495"/>
      <c r="E55" s="495"/>
      <c r="F55" s="495"/>
      <c r="G55" s="495"/>
      <c r="H55" s="495"/>
      <c r="I55" s="495"/>
      <c r="J55" s="495"/>
      <c r="K55" s="495"/>
      <c r="L55" s="495"/>
      <c r="M55" s="495"/>
      <c r="N55" s="125"/>
      <c r="O55" s="125"/>
      <c r="P55" s="125"/>
      <c r="Q55" s="125"/>
      <c r="R55" s="125"/>
      <c r="S55" s="125"/>
    </row>
    <row r="56">
      <c r="A56" s="75"/>
      <c r="N56" s="125"/>
      <c r="O56" s="125"/>
      <c r="P56" s="125"/>
      <c r="Q56" s="125"/>
      <c r="R56" s="125"/>
      <c r="S56" s="125"/>
    </row>
    <row r="57">
      <c r="A57" s="75"/>
      <c r="N57" s="125"/>
      <c r="O57" s="125"/>
      <c r="P57" s="125"/>
      <c r="Q57" s="125"/>
      <c r="R57" s="125"/>
      <c r="S57" s="125"/>
    </row>
    <row r="58">
      <c r="A58" s="75"/>
      <c r="N58" s="125"/>
      <c r="O58" s="125"/>
      <c r="P58" s="125"/>
      <c r="Q58" s="125"/>
      <c r="R58" s="125"/>
      <c r="S58" s="125"/>
    </row>
    <row r="59">
      <c r="A59" s="75"/>
      <c r="N59" s="125"/>
      <c r="O59" s="125"/>
      <c r="P59" s="125"/>
      <c r="Q59" s="125"/>
    </row>
    <row r="60">
      <c r="A60" s="75"/>
      <c r="N60" s="125"/>
      <c r="O60" s="125"/>
      <c r="P60" s="125"/>
      <c r="Q60" s="125"/>
      <c r="R60" s="125"/>
      <c r="S60" s="125"/>
    </row>
    <row r="61">
      <c r="A61" s="75"/>
      <c r="N61" s="125"/>
      <c r="O61" s="125"/>
      <c r="P61" s="125"/>
      <c r="Q61" s="125"/>
      <c r="R61" s="125"/>
      <c r="S61" s="125"/>
    </row>
    <row r="62">
      <c r="A62" s="75"/>
      <c r="N62" s="125"/>
      <c r="O62" s="125"/>
      <c r="P62" s="125"/>
      <c r="Q62" s="125"/>
    </row>
    <row r="63" hidden="1">
      <c r="A63" s="75"/>
      <c r="B63" s="75"/>
      <c r="C63" s="496" t="s">
        <v>1371</v>
      </c>
      <c r="D63" s="75"/>
      <c r="E63" s="75"/>
      <c r="F63" s="75"/>
      <c r="G63" s="75"/>
      <c r="H63" s="75"/>
      <c r="I63" s="75"/>
      <c r="J63" s="75"/>
      <c r="K63" s="75"/>
      <c r="L63" s="75"/>
      <c r="M63" s="75"/>
    </row>
    <row r="64" hidden="1">
      <c r="A64" s="75"/>
      <c r="B64" s="75"/>
      <c r="C64" s="496" t="s">
        <v>1372</v>
      </c>
      <c r="D64" s="75"/>
      <c r="E64" s="75"/>
      <c r="F64" s="75"/>
      <c r="G64" s="75"/>
      <c r="H64" s="75"/>
      <c r="I64" s="75"/>
      <c r="J64" s="75"/>
      <c r="K64" s="75"/>
      <c r="L64" s="75"/>
      <c r="M64" s="75"/>
    </row>
    <row r="65" hidden="1">
      <c r="A65" s="75"/>
      <c r="B65" s="75"/>
      <c r="C65" s="496" t="s">
        <v>1373</v>
      </c>
      <c r="D65" s="75"/>
      <c r="E65" s="75"/>
      <c r="F65" s="75"/>
      <c r="G65" s="75"/>
      <c r="H65" s="75"/>
      <c r="I65" s="75"/>
      <c r="J65" s="75"/>
      <c r="K65" s="75"/>
      <c r="L65" s="75"/>
      <c r="M65" s="75"/>
    </row>
  </sheetData>
  <mergeCells count="1">
    <mergeCell ref="B55:M62"/>
  </mergeCells>
  <drawing r:id="rId1"/>
  <tableParts count="1">
    <tablePart r:id="rId3"/>
  </tableParts>
</worksheet>
</file>

<file path=xl/worksheets/sheet9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31.43"/>
    <col customWidth="1" min="2" max="8" width="14.29"/>
  </cols>
  <sheetData>
    <row r="1">
      <c r="A1" s="497" t="s">
        <v>1374</v>
      </c>
      <c r="B1" s="336"/>
      <c r="C1" s="336"/>
      <c r="D1" s="336"/>
      <c r="E1" s="336"/>
      <c r="F1" s="336"/>
      <c r="G1" s="336"/>
      <c r="H1" s="336"/>
      <c r="I1" s="498"/>
      <c r="J1" s="498"/>
      <c r="K1" s="498"/>
      <c r="L1" s="498"/>
      <c r="M1" s="498"/>
      <c r="N1" s="498"/>
      <c r="O1" s="498"/>
      <c r="P1" s="498"/>
      <c r="Q1" s="498"/>
      <c r="R1" s="498"/>
      <c r="S1" s="498"/>
      <c r="T1" s="498"/>
      <c r="U1" s="498"/>
      <c r="V1" s="498"/>
      <c r="W1" s="498"/>
      <c r="X1" s="498"/>
      <c r="Y1" s="498"/>
    </row>
    <row r="2">
      <c r="A2" s="499" t="s">
        <v>245</v>
      </c>
      <c r="B2" s="499" t="s">
        <v>280</v>
      </c>
      <c r="C2" s="499" t="s">
        <v>281</v>
      </c>
      <c r="D2" s="499" t="s">
        <v>282</v>
      </c>
      <c r="E2" s="499" t="s">
        <v>283</v>
      </c>
      <c r="F2" s="499" t="s">
        <v>284</v>
      </c>
      <c r="G2" s="499" t="s">
        <v>285</v>
      </c>
      <c r="H2" s="499" t="s">
        <v>286</v>
      </c>
      <c r="I2" s="498"/>
      <c r="J2" s="498"/>
      <c r="K2" s="498"/>
      <c r="L2" s="498"/>
      <c r="M2" s="498"/>
      <c r="N2" s="498"/>
      <c r="O2" s="498"/>
      <c r="P2" s="498"/>
      <c r="Q2" s="498"/>
      <c r="R2" s="498"/>
      <c r="S2" s="498"/>
      <c r="T2" s="498"/>
      <c r="U2" s="498"/>
      <c r="V2" s="498"/>
      <c r="W2" s="498"/>
      <c r="X2" s="498"/>
      <c r="Y2" s="498"/>
    </row>
    <row r="3" ht="27.0" customHeight="1">
      <c r="A3" s="342" t="s">
        <v>191</v>
      </c>
      <c r="B3" s="500"/>
      <c r="C3" s="500"/>
      <c r="D3" s="500"/>
      <c r="E3" s="500"/>
      <c r="F3" s="500"/>
      <c r="G3" s="500"/>
      <c r="H3" s="500"/>
      <c r="I3" s="498"/>
      <c r="J3" s="498"/>
      <c r="K3" s="498"/>
      <c r="L3" s="498"/>
      <c r="M3" s="498"/>
      <c r="N3" s="498"/>
      <c r="O3" s="498"/>
      <c r="P3" s="498"/>
      <c r="Q3" s="498"/>
      <c r="R3" s="498"/>
      <c r="S3" s="498"/>
      <c r="T3" s="498"/>
      <c r="U3" s="498"/>
      <c r="V3" s="498"/>
      <c r="W3" s="498"/>
      <c r="X3" s="498"/>
      <c r="Y3" s="498"/>
    </row>
    <row r="4" ht="27.0" customHeight="1">
      <c r="A4" s="342" t="s">
        <v>207</v>
      </c>
      <c r="B4" s="500"/>
      <c r="C4" s="500"/>
      <c r="D4" s="500"/>
      <c r="E4" s="500"/>
      <c r="F4" s="500"/>
      <c r="G4" s="500"/>
      <c r="H4" s="500"/>
      <c r="I4" s="498"/>
      <c r="J4" s="498"/>
      <c r="K4" s="498"/>
      <c r="L4" s="498"/>
      <c r="M4" s="498"/>
      <c r="N4" s="498"/>
      <c r="O4" s="498"/>
      <c r="P4" s="498"/>
      <c r="Q4" s="498"/>
      <c r="R4" s="498"/>
      <c r="S4" s="498"/>
      <c r="T4" s="498"/>
      <c r="U4" s="498"/>
      <c r="V4" s="498"/>
      <c r="W4" s="498"/>
      <c r="X4" s="498"/>
      <c r="Y4" s="498"/>
    </row>
    <row r="5" ht="27.0" customHeight="1">
      <c r="A5" s="342" t="s">
        <v>201</v>
      </c>
      <c r="B5" s="500"/>
      <c r="C5" s="500"/>
      <c r="D5" s="500"/>
      <c r="E5" s="500"/>
      <c r="F5" s="500"/>
      <c r="G5" s="500"/>
      <c r="H5" s="500"/>
      <c r="I5" s="498"/>
      <c r="J5" s="498"/>
      <c r="K5" s="498"/>
      <c r="L5" s="498"/>
      <c r="M5" s="498"/>
      <c r="N5" s="498"/>
      <c r="O5" s="498"/>
      <c r="P5" s="498"/>
      <c r="Q5" s="498"/>
      <c r="R5" s="498"/>
      <c r="S5" s="498"/>
      <c r="T5" s="498"/>
      <c r="U5" s="498"/>
      <c r="V5" s="498"/>
      <c r="W5" s="498"/>
      <c r="X5" s="498"/>
      <c r="Y5" s="498"/>
    </row>
    <row r="6" ht="27.0" customHeight="1">
      <c r="A6" s="342" t="s">
        <v>1375</v>
      </c>
      <c r="B6" s="500"/>
      <c r="C6" s="500"/>
      <c r="D6" s="500"/>
      <c r="E6" s="500"/>
      <c r="F6" s="500"/>
      <c r="G6" s="500"/>
      <c r="H6" s="500"/>
      <c r="I6" s="498"/>
      <c r="J6" s="498"/>
      <c r="K6" s="498"/>
      <c r="L6" s="498"/>
      <c r="M6" s="498"/>
      <c r="N6" s="498"/>
      <c r="O6" s="498"/>
      <c r="P6" s="498"/>
      <c r="Q6" s="498"/>
      <c r="R6" s="498"/>
      <c r="S6" s="498"/>
      <c r="T6" s="498"/>
      <c r="U6" s="498"/>
      <c r="V6" s="498"/>
      <c r="W6" s="498"/>
      <c r="X6" s="498"/>
      <c r="Y6" s="498"/>
    </row>
    <row r="7" ht="27.0" customHeight="1">
      <c r="A7" s="342" t="s">
        <v>1376</v>
      </c>
      <c r="B7" s="500"/>
      <c r="C7" s="500"/>
      <c r="D7" s="500"/>
      <c r="E7" s="500"/>
      <c r="F7" s="500"/>
      <c r="G7" s="500"/>
      <c r="H7" s="500"/>
      <c r="I7" s="498"/>
      <c r="J7" s="498"/>
      <c r="K7" s="498"/>
      <c r="L7" s="498"/>
      <c r="M7" s="498"/>
      <c r="N7" s="498"/>
      <c r="O7" s="498"/>
      <c r="P7" s="498"/>
      <c r="Q7" s="498"/>
      <c r="R7" s="498"/>
      <c r="S7" s="498"/>
      <c r="T7" s="498"/>
      <c r="U7" s="498"/>
      <c r="V7" s="498"/>
      <c r="W7" s="498"/>
      <c r="X7" s="498"/>
      <c r="Y7" s="498"/>
    </row>
    <row r="8" ht="27.0" customHeight="1">
      <c r="A8" s="342"/>
      <c r="B8" s="500"/>
      <c r="C8" s="500"/>
      <c r="D8" s="500"/>
      <c r="E8" s="500"/>
      <c r="F8" s="500"/>
      <c r="G8" s="500"/>
      <c r="H8" s="500"/>
      <c r="I8" s="498"/>
      <c r="J8" s="498"/>
      <c r="K8" s="498"/>
      <c r="L8" s="498"/>
      <c r="M8" s="498"/>
      <c r="N8" s="498"/>
      <c r="O8" s="498"/>
      <c r="P8" s="498"/>
      <c r="Q8" s="498"/>
      <c r="R8" s="498"/>
      <c r="S8" s="498"/>
      <c r="T8" s="498"/>
      <c r="U8" s="498"/>
      <c r="V8" s="498"/>
      <c r="W8" s="498"/>
      <c r="X8" s="498"/>
      <c r="Y8" s="498"/>
    </row>
    <row r="9" ht="27.0" customHeight="1">
      <c r="B9" s="500"/>
      <c r="C9" s="500"/>
      <c r="D9" s="500"/>
      <c r="E9" s="500"/>
      <c r="F9" s="500"/>
      <c r="G9" s="500"/>
      <c r="H9" s="500"/>
      <c r="I9" s="498"/>
      <c r="J9" s="498"/>
      <c r="K9" s="498"/>
      <c r="L9" s="498"/>
      <c r="M9" s="498"/>
      <c r="N9" s="498"/>
      <c r="O9" s="498"/>
      <c r="P9" s="498"/>
      <c r="Q9" s="498"/>
      <c r="R9" s="498"/>
      <c r="S9" s="498"/>
      <c r="T9" s="498"/>
      <c r="U9" s="498"/>
      <c r="V9" s="498"/>
      <c r="W9" s="498"/>
      <c r="X9" s="498"/>
      <c r="Y9" s="498"/>
    </row>
    <row r="10" ht="27.0" customHeight="1">
      <c r="A10" s="348"/>
      <c r="B10" s="500"/>
      <c r="C10" s="500"/>
      <c r="D10" s="500"/>
      <c r="E10" s="500"/>
      <c r="F10" s="500"/>
      <c r="G10" s="500"/>
      <c r="H10" s="500"/>
      <c r="I10" s="498"/>
      <c r="J10" s="498"/>
      <c r="K10" s="498"/>
      <c r="L10" s="498"/>
      <c r="M10" s="498"/>
      <c r="N10" s="498"/>
      <c r="O10" s="498"/>
      <c r="P10" s="498"/>
      <c r="Q10" s="498"/>
      <c r="R10" s="498"/>
      <c r="S10" s="498"/>
      <c r="T10" s="498"/>
      <c r="U10" s="498"/>
      <c r="V10" s="498"/>
      <c r="W10" s="498"/>
      <c r="X10" s="498"/>
      <c r="Y10" s="498"/>
    </row>
    <row r="11" ht="27.0" customHeight="1">
      <c r="A11" s="342"/>
      <c r="B11" s="500"/>
      <c r="C11" s="500"/>
      <c r="D11" s="500"/>
      <c r="E11" s="500"/>
      <c r="F11" s="500"/>
      <c r="G11" s="500"/>
      <c r="H11" s="500"/>
      <c r="I11" s="498"/>
      <c r="J11" s="498"/>
      <c r="K11" s="498"/>
      <c r="L11" s="498"/>
      <c r="M11" s="498"/>
      <c r="N11" s="498"/>
      <c r="O11" s="498"/>
      <c r="P11" s="498"/>
      <c r="Q11" s="498"/>
      <c r="R11" s="498"/>
      <c r="S11" s="498"/>
      <c r="T11" s="498"/>
      <c r="U11" s="498"/>
      <c r="V11" s="498"/>
      <c r="W11" s="498"/>
      <c r="X11" s="498"/>
      <c r="Y11" s="498"/>
    </row>
    <row r="12" ht="27.0" customHeight="1">
      <c r="A12" s="342"/>
      <c r="B12" s="500"/>
      <c r="C12" s="500"/>
      <c r="D12" s="500"/>
      <c r="E12" s="500"/>
      <c r="F12" s="500"/>
      <c r="G12" s="500"/>
      <c r="H12" s="500"/>
      <c r="I12" s="498"/>
      <c r="J12" s="498"/>
      <c r="K12" s="498"/>
      <c r="L12" s="498"/>
      <c r="M12" s="498"/>
      <c r="N12" s="498"/>
      <c r="O12" s="498"/>
      <c r="P12" s="498"/>
      <c r="Q12" s="498"/>
      <c r="R12" s="498"/>
      <c r="S12" s="498"/>
      <c r="T12" s="498"/>
      <c r="U12" s="498"/>
      <c r="V12" s="498"/>
      <c r="W12" s="498"/>
      <c r="X12" s="498"/>
      <c r="Y12" s="498"/>
    </row>
    <row r="13" ht="27.0" customHeight="1">
      <c r="A13" s="342"/>
      <c r="B13" s="500"/>
      <c r="C13" s="500"/>
      <c r="D13" s="500"/>
      <c r="E13" s="500"/>
      <c r="F13" s="500"/>
      <c r="G13" s="500"/>
      <c r="H13" s="500"/>
      <c r="I13" s="498"/>
      <c r="J13" s="498"/>
      <c r="K13" s="498"/>
      <c r="L13" s="498"/>
      <c r="M13" s="498"/>
      <c r="N13" s="498"/>
      <c r="O13" s="498"/>
      <c r="P13" s="498"/>
      <c r="Q13" s="498"/>
      <c r="R13" s="498"/>
      <c r="S13" s="498"/>
      <c r="T13" s="498"/>
      <c r="U13" s="498"/>
      <c r="V13" s="498"/>
      <c r="W13" s="498"/>
      <c r="X13" s="498"/>
      <c r="Y13" s="498"/>
    </row>
    <row r="14" ht="27.0" customHeight="1">
      <c r="A14" s="342"/>
      <c r="B14" s="500"/>
      <c r="C14" s="500"/>
      <c r="D14" s="500"/>
      <c r="E14" s="500"/>
      <c r="F14" s="500"/>
      <c r="G14" s="500"/>
      <c r="H14" s="500"/>
      <c r="I14" s="498"/>
      <c r="J14" s="498"/>
      <c r="K14" s="498"/>
      <c r="L14" s="498"/>
      <c r="M14" s="498"/>
      <c r="N14" s="498"/>
      <c r="O14" s="498"/>
      <c r="P14" s="498"/>
      <c r="Q14" s="498"/>
      <c r="R14" s="498"/>
      <c r="S14" s="498"/>
      <c r="T14" s="498"/>
      <c r="U14" s="498"/>
      <c r="V14" s="498"/>
      <c r="W14" s="498"/>
      <c r="X14" s="498"/>
      <c r="Y14" s="498"/>
    </row>
    <row r="15" ht="27.0" customHeight="1">
      <c r="A15" s="342"/>
      <c r="B15" s="500"/>
      <c r="C15" s="500"/>
      <c r="D15" s="500"/>
      <c r="E15" s="500"/>
      <c r="F15" s="500"/>
      <c r="G15" s="500"/>
      <c r="H15" s="500"/>
      <c r="I15" s="498"/>
      <c r="J15" s="498"/>
      <c r="K15" s="498"/>
      <c r="L15" s="498"/>
      <c r="M15" s="498"/>
      <c r="N15" s="498"/>
      <c r="O15" s="498"/>
      <c r="P15" s="498"/>
      <c r="Q15" s="498"/>
      <c r="R15" s="498"/>
      <c r="S15" s="498"/>
      <c r="T15" s="498"/>
      <c r="U15" s="498"/>
      <c r="V15" s="498"/>
      <c r="W15" s="498"/>
      <c r="X15" s="498"/>
      <c r="Y15" s="498"/>
    </row>
    <row r="16" ht="27.0" customHeight="1">
      <c r="A16" s="342"/>
      <c r="B16" s="500"/>
      <c r="C16" s="500"/>
      <c r="D16" s="500"/>
      <c r="E16" s="500"/>
      <c r="F16" s="500"/>
      <c r="G16" s="500"/>
      <c r="H16" s="500"/>
      <c r="I16" s="498"/>
      <c r="J16" s="498"/>
      <c r="K16" s="498"/>
      <c r="L16" s="498"/>
      <c r="M16" s="498"/>
      <c r="N16" s="498"/>
      <c r="O16" s="498"/>
      <c r="P16" s="498"/>
      <c r="Q16" s="498"/>
      <c r="R16" s="498"/>
      <c r="S16" s="498"/>
      <c r="T16" s="498"/>
      <c r="U16" s="498"/>
      <c r="V16" s="498"/>
      <c r="W16" s="498"/>
      <c r="X16" s="498"/>
      <c r="Y16" s="498"/>
    </row>
    <row r="17" ht="27.0" customHeight="1">
      <c r="A17" s="342"/>
      <c r="B17" s="500"/>
      <c r="C17" s="500"/>
      <c r="D17" s="500"/>
      <c r="E17" s="500"/>
      <c r="F17" s="500"/>
      <c r="G17" s="500"/>
      <c r="H17" s="500"/>
      <c r="I17" s="498"/>
      <c r="J17" s="498"/>
      <c r="K17" s="498"/>
      <c r="L17" s="498"/>
      <c r="M17" s="498"/>
      <c r="N17" s="498"/>
      <c r="O17" s="498"/>
      <c r="P17" s="498"/>
      <c r="Q17" s="498"/>
      <c r="R17" s="498"/>
      <c r="S17" s="498"/>
      <c r="T17" s="498"/>
      <c r="U17" s="498"/>
      <c r="V17" s="498"/>
      <c r="W17" s="498"/>
      <c r="X17" s="498"/>
      <c r="Y17" s="498"/>
    </row>
    <row r="18" ht="27.0" customHeight="1">
      <c r="A18" s="348"/>
      <c r="B18" s="500"/>
      <c r="C18" s="500"/>
      <c r="D18" s="500"/>
      <c r="E18" s="500"/>
      <c r="F18" s="500"/>
      <c r="G18" s="500"/>
      <c r="H18" s="500"/>
      <c r="I18" s="498"/>
      <c r="J18" s="498"/>
      <c r="K18" s="498"/>
      <c r="L18" s="498"/>
      <c r="M18" s="498"/>
      <c r="N18" s="498"/>
      <c r="O18" s="498"/>
      <c r="P18" s="498"/>
      <c r="Q18" s="498"/>
      <c r="R18" s="498"/>
      <c r="S18" s="498"/>
      <c r="T18" s="498"/>
      <c r="U18" s="498"/>
      <c r="V18" s="498"/>
      <c r="W18" s="498"/>
      <c r="X18" s="498"/>
      <c r="Y18" s="498"/>
    </row>
    <row r="19" ht="27.0" customHeight="1">
      <c r="A19" s="342"/>
      <c r="B19" s="500"/>
      <c r="C19" s="500"/>
      <c r="D19" s="500"/>
      <c r="E19" s="500"/>
      <c r="F19" s="500"/>
      <c r="G19" s="500"/>
      <c r="H19" s="500"/>
      <c r="I19" s="498"/>
      <c r="J19" s="498"/>
      <c r="K19" s="498"/>
      <c r="L19" s="498"/>
      <c r="M19" s="498"/>
      <c r="N19" s="498"/>
      <c r="O19" s="498"/>
      <c r="P19" s="498"/>
      <c r="Q19" s="498"/>
      <c r="R19" s="498"/>
      <c r="S19" s="498"/>
      <c r="T19" s="498"/>
      <c r="U19" s="498"/>
      <c r="V19" s="498"/>
      <c r="W19" s="498"/>
      <c r="X19" s="498"/>
      <c r="Y19" s="498"/>
    </row>
    <row r="20" ht="27.0" customHeight="1">
      <c r="A20" s="342"/>
      <c r="B20" s="500"/>
      <c r="C20" s="500"/>
      <c r="D20" s="500"/>
      <c r="E20" s="500"/>
      <c r="F20" s="500"/>
      <c r="G20" s="500"/>
      <c r="H20" s="500"/>
      <c r="I20" s="498"/>
      <c r="J20" s="498"/>
      <c r="K20" s="498"/>
      <c r="L20" s="498"/>
      <c r="M20" s="498"/>
      <c r="N20" s="498"/>
      <c r="O20" s="498"/>
      <c r="P20" s="498"/>
      <c r="Q20" s="498"/>
      <c r="R20" s="498"/>
      <c r="S20" s="498"/>
      <c r="T20" s="498"/>
      <c r="U20" s="498"/>
      <c r="V20" s="498"/>
      <c r="W20" s="498"/>
      <c r="X20" s="498"/>
      <c r="Y20" s="498"/>
    </row>
    <row r="21" ht="27.0" customHeight="1">
      <c r="A21" s="342"/>
      <c r="B21" s="500"/>
      <c r="C21" s="500"/>
      <c r="D21" s="500"/>
      <c r="E21" s="500"/>
      <c r="F21" s="500"/>
      <c r="G21" s="500"/>
      <c r="H21" s="500"/>
      <c r="I21" s="498"/>
      <c r="J21" s="498"/>
      <c r="K21" s="498"/>
      <c r="L21" s="498"/>
      <c r="M21" s="498"/>
      <c r="N21" s="498"/>
      <c r="O21" s="498"/>
      <c r="P21" s="498"/>
      <c r="Q21" s="498"/>
      <c r="R21" s="498"/>
      <c r="S21" s="498"/>
      <c r="T21" s="498"/>
      <c r="U21" s="498"/>
      <c r="V21" s="498"/>
      <c r="W21" s="498"/>
      <c r="X21" s="498"/>
      <c r="Y21" s="498"/>
    </row>
    <row r="22" ht="27.0" customHeight="1">
      <c r="A22" s="342"/>
      <c r="B22" s="500"/>
      <c r="C22" s="500"/>
      <c r="D22" s="500"/>
      <c r="E22" s="500"/>
      <c r="F22" s="500"/>
      <c r="G22" s="500"/>
      <c r="H22" s="500"/>
      <c r="I22" s="498"/>
      <c r="J22" s="498"/>
      <c r="K22" s="498"/>
      <c r="L22" s="498"/>
      <c r="M22" s="498"/>
      <c r="N22" s="498"/>
      <c r="O22" s="498"/>
      <c r="P22" s="498"/>
      <c r="Q22" s="498"/>
      <c r="R22" s="498"/>
      <c r="S22" s="498"/>
      <c r="T22" s="498"/>
      <c r="U22" s="498"/>
      <c r="V22" s="498"/>
      <c r="W22" s="498"/>
      <c r="X22" s="498"/>
      <c r="Y22" s="498"/>
    </row>
    <row r="23" ht="27.0" customHeight="1">
      <c r="A23" s="342"/>
      <c r="B23" s="500"/>
      <c r="C23" s="500"/>
      <c r="D23" s="500"/>
      <c r="E23" s="500"/>
      <c r="F23" s="500"/>
      <c r="G23" s="500"/>
      <c r="H23" s="500"/>
      <c r="I23" s="498"/>
      <c r="J23" s="498"/>
      <c r="K23" s="498"/>
      <c r="L23" s="498"/>
      <c r="M23" s="498"/>
      <c r="N23" s="498"/>
      <c r="O23" s="498"/>
      <c r="P23" s="498"/>
      <c r="Q23" s="498"/>
      <c r="R23" s="498"/>
      <c r="S23" s="498"/>
      <c r="T23" s="498"/>
      <c r="U23" s="498"/>
      <c r="V23" s="498"/>
      <c r="W23" s="498"/>
      <c r="X23" s="498"/>
      <c r="Y23" s="498"/>
    </row>
    <row r="24" ht="27.0" customHeight="1">
      <c r="A24" s="342"/>
      <c r="B24" s="500"/>
      <c r="C24" s="500"/>
      <c r="D24" s="500"/>
      <c r="E24" s="500"/>
      <c r="F24" s="500"/>
      <c r="G24" s="500"/>
      <c r="H24" s="500"/>
      <c r="I24" s="498"/>
      <c r="J24" s="498"/>
      <c r="K24" s="498"/>
      <c r="L24" s="498"/>
      <c r="M24" s="498"/>
      <c r="N24" s="498"/>
      <c r="O24" s="498"/>
      <c r="P24" s="498"/>
      <c r="Q24" s="498"/>
      <c r="R24" s="498"/>
      <c r="S24" s="498"/>
      <c r="T24" s="498"/>
      <c r="U24" s="498"/>
      <c r="V24" s="498"/>
      <c r="W24" s="498"/>
      <c r="X24" s="498"/>
      <c r="Y24" s="498"/>
    </row>
    <row r="25" ht="27.0" customHeight="1">
      <c r="A25" s="342"/>
      <c r="B25" s="500"/>
      <c r="C25" s="500"/>
      <c r="D25" s="500"/>
      <c r="E25" s="500"/>
      <c r="F25" s="500"/>
      <c r="G25" s="500"/>
      <c r="H25" s="500"/>
      <c r="I25" s="498"/>
      <c r="J25" s="498"/>
      <c r="K25" s="498"/>
      <c r="L25" s="498"/>
      <c r="M25" s="498"/>
      <c r="N25" s="498"/>
      <c r="O25" s="498"/>
      <c r="P25" s="498"/>
      <c r="Q25" s="498"/>
      <c r="R25" s="498"/>
      <c r="S25" s="498"/>
      <c r="T25" s="498"/>
      <c r="U25" s="498"/>
      <c r="V25" s="498"/>
      <c r="W25" s="498"/>
      <c r="X25" s="498"/>
      <c r="Y25" s="498"/>
    </row>
    <row r="26" ht="27.0" customHeight="1">
      <c r="A26" s="342"/>
      <c r="B26" s="500"/>
      <c r="C26" s="500"/>
      <c r="D26" s="500"/>
      <c r="E26" s="500"/>
      <c r="F26" s="500"/>
      <c r="G26" s="500"/>
      <c r="H26" s="500"/>
      <c r="I26" s="498"/>
      <c r="J26" s="498"/>
      <c r="K26" s="498"/>
      <c r="L26" s="498"/>
      <c r="M26" s="498"/>
      <c r="N26" s="498"/>
      <c r="O26" s="498"/>
      <c r="P26" s="498"/>
      <c r="Q26" s="498"/>
      <c r="R26" s="498"/>
      <c r="S26" s="498"/>
      <c r="T26" s="498"/>
      <c r="U26" s="498"/>
      <c r="V26" s="498"/>
      <c r="W26" s="498"/>
      <c r="X26" s="498"/>
      <c r="Y26" s="498"/>
    </row>
    <row r="27" ht="27.0" customHeight="1">
      <c r="A27" s="348"/>
      <c r="B27" s="500"/>
      <c r="C27" s="500"/>
      <c r="D27" s="500"/>
      <c r="E27" s="500"/>
      <c r="F27" s="500"/>
      <c r="G27" s="500"/>
      <c r="H27" s="500"/>
      <c r="I27" s="498"/>
      <c r="J27" s="498"/>
      <c r="K27" s="498"/>
      <c r="L27" s="498"/>
      <c r="M27" s="498"/>
      <c r="N27" s="498"/>
      <c r="O27" s="498"/>
      <c r="P27" s="498"/>
      <c r="Q27" s="498"/>
      <c r="R27" s="498"/>
      <c r="S27" s="498"/>
      <c r="T27" s="498"/>
      <c r="U27" s="498"/>
      <c r="V27" s="498"/>
      <c r="W27" s="498"/>
      <c r="X27" s="498"/>
      <c r="Y27" s="498"/>
    </row>
    <row r="28" ht="27.0" customHeight="1">
      <c r="A28" s="348"/>
      <c r="B28" s="500"/>
      <c r="C28" s="500"/>
      <c r="D28" s="500"/>
      <c r="E28" s="500"/>
      <c r="F28" s="500"/>
      <c r="G28" s="500"/>
      <c r="H28" s="500"/>
      <c r="I28" s="498"/>
      <c r="J28" s="498"/>
      <c r="K28" s="498"/>
      <c r="L28" s="498"/>
      <c r="M28" s="498"/>
      <c r="N28" s="498"/>
      <c r="O28" s="498"/>
      <c r="P28" s="498"/>
      <c r="Q28" s="498"/>
      <c r="R28" s="498"/>
      <c r="S28" s="498"/>
      <c r="T28" s="498"/>
      <c r="U28" s="498"/>
      <c r="V28" s="498"/>
      <c r="W28" s="498"/>
      <c r="X28" s="498"/>
      <c r="Y28" s="498"/>
    </row>
    <row r="29" ht="27.0" customHeight="1">
      <c r="A29" s="348"/>
      <c r="B29" s="500"/>
      <c r="C29" s="500"/>
      <c r="D29" s="500"/>
      <c r="E29" s="500"/>
      <c r="F29" s="500"/>
      <c r="G29" s="500"/>
      <c r="H29" s="500"/>
      <c r="I29" s="498"/>
      <c r="J29" s="498"/>
      <c r="K29" s="498"/>
      <c r="L29" s="498"/>
      <c r="M29" s="498"/>
      <c r="N29" s="498"/>
      <c r="O29" s="498"/>
      <c r="P29" s="498"/>
      <c r="Q29" s="498"/>
      <c r="R29" s="498"/>
      <c r="S29" s="498"/>
      <c r="T29" s="498"/>
      <c r="U29" s="498"/>
      <c r="V29" s="498"/>
      <c r="W29" s="498"/>
      <c r="X29" s="498"/>
      <c r="Y29" s="498"/>
    </row>
    <row r="30" ht="27.0" customHeight="1">
      <c r="A30" s="501" t="s">
        <v>2</v>
      </c>
      <c r="B30" s="344" t="s">
        <v>1377</v>
      </c>
      <c r="C30" s="344" t="s">
        <v>1378</v>
      </c>
      <c r="D30" s="344" t="s">
        <v>1377</v>
      </c>
      <c r="E30" s="344" t="s">
        <v>1379</v>
      </c>
      <c r="F30" s="341" t="s">
        <v>1380</v>
      </c>
      <c r="G30" s="344" t="s">
        <v>1381</v>
      </c>
      <c r="H30" s="341" t="s">
        <v>1380</v>
      </c>
      <c r="I30" s="498"/>
      <c r="J30" s="498"/>
      <c r="K30" s="498"/>
      <c r="L30" s="498"/>
      <c r="M30" s="498"/>
      <c r="N30" s="498"/>
      <c r="O30" s="498"/>
      <c r="P30" s="498"/>
      <c r="Q30" s="498"/>
      <c r="R30" s="498"/>
      <c r="S30" s="498"/>
      <c r="T30" s="498"/>
      <c r="U30" s="498"/>
      <c r="V30" s="498"/>
      <c r="W30" s="498"/>
      <c r="X30" s="498"/>
      <c r="Y30" s="498"/>
    </row>
    <row r="31">
      <c r="A31" s="502" t="s">
        <v>1382</v>
      </c>
      <c r="B31" s="336"/>
      <c r="C31" s="336"/>
      <c r="D31" s="336"/>
      <c r="E31" s="336"/>
      <c r="F31" s="336"/>
      <c r="G31" s="336"/>
      <c r="H31" s="350"/>
      <c r="I31" s="498"/>
      <c r="J31" s="498"/>
      <c r="K31" s="498"/>
      <c r="L31" s="498"/>
      <c r="M31" s="498"/>
      <c r="N31" s="498"/>
      <c r="O31" s="498"/>
      <c r="P31" s="498"/>
      <c r="Q31" s="498"/>
      <c r="R31" s="498"/>
      <c r="S31" s="498"/>
      <c r="T31" s="498"/>
      <c r="U31" s="498"/>
      <c r="V31" s="498"/>
      <c r="W31" s="498"/>
      <c r="X31" s="498"/>
      <c r="Y31" s="498"/>
    </row>
    <row r="32">
      <c r="A32" s="503" t="s">
        <v>1383</v>
      </c>
      <c r="B32" s="336"/>
      <c r="C32" s="336"/>
      <c r="D32" s="336"/>
      <c r="E32" s="336"/>
      <c r="F32" s="336"/>
      <c r="G32" s="336"/>
      <c r="H32" s="350"/>
      <c r="I32" s="498"/>
      <c r="J32" s="498"/>
      <c r="K32" s="498"/>
      <c r="L32" s="498"/>
      <c r="M32" s="498"/>
      <c r="N32" s="498"/>
      <c r="O32" s="498"/>
      <c r="P32" s="498"/>
      <c r="Q32" s="498"/>
      <c r="R32" s="498"/>
      <c r="S32" s="498"/>
      <c r="T32" s="498"/>
      <c r="U32" s="498"/>
      <c r="V32" s="498"/>
      <c r="W32" s="498"/>
      <c r="X32" s="498"/>
      <c r="Y32" s="498"/>
    </row>
    <row r="33">
      <c r="A33" s="504" t="s">
        <v>1384</v>
      </c>
      <c r="B33" s="336"/>
      <c r="C33" s="336"/>
      <c r="D33" s="336"/>
      <c r="E33" s="336"/>
      <c r="F33" s="336"/>
      <c r="G33" s="336"/>
      <c r="H33" s="350"/>
      <c r="I33" s="498"/>
      <c r="J33" s="498"/>
      <c r="K33" s="498"/>
      <c r="L33" s="498"/>
      <c r="M33" s="498"/>
      <c r="N33" s="498"/>
      <c r="O33" s="498"/>
      <c r="P33" s="498"/>
      <c r="Q33" s="498"/>
      <c r="R33" s="498"/>
      <c r="S33" s="498"/>
      <c r="T33" s="498"/>
      <c r="U33" s="498"/>
      <c r="V33" s="498"/>
      <c r="W33" s="498"/>
      <c r="X33" s="498"/>
      <c r="Y33" s="498"/>
    </row>
    <row r="34">
      <c r="A34" s="505" t="s">
        <v>1385</v>
      </c>
      <c r="B34" s="111"/>
      <c r="C34" s="111"/>
      <c r="D34" s="111"/>
      <c r="E34" s="111"/>
      <c r="F34" s="111"/>
      <c r="G34" s="111"/>
      <c r="H34" s="112"/>
      <c r="I34" s="498"/>
      <c r="J34" s="498"/>
      <c r="K34" s="498"/>
      <c r="L34" s="498"/>
      <c r="M34" s="498"/>
      <c r="N34" s="498"/>
      <c r="O34" s="498"/>
      <c r="P34" s="498"/>
      <c r="Q34" s="498"/>
      <c r="R34" s="498"/>
      <c r="S34" s="498"/>
      <c r="T34" s="498"/>
      <c r="U34" s="498"/>
      <c r="V34" s="498"/>
      <c r="W34" s="498"/>
      <c r="X34" s="498"/>
      <c r="Y34" s="498"/>
    </row>
    <row r="35">
      <c r="A35" s="505" t="s">
        <v>1386</v>
      </c>
      <c r="B35" s="111"/>
      <c r="C35" s="111"/>
      <c r="D35" s="111"/>
      <c r="E35" s="111"/>
      <c r="F35" s="111"/>
      <c r="G35" s="111"/>
      <c r="H35" s="112"/>
      <c r="I35" s="498"/>
      <c r="J35" s="498"/>
      <c r="K35" s="498"/>
      <c r="L35" s="498"/>
      <c r="M35" s="498"/>
      <c r="N35" s="498"/>
      <c r="O35" s="498"/>
      <c r="P35" s="498"/>
      <c r="Q35" s="498"/>
      <c r="R35" s="498"/>
      <c r="S35" s="498"/>
      <c r="T35" s="498"/>
      <c r="U35" s="498"/>
      <c r="V35" s="498"/>
      <c r="W35" s="498"/>
      <c r="X35" s="498"/>
      <c r="Y35" s="498"/>
    </row>
    <row r="36">
      <c r="A36" s="498"/>
      <c r="B36" s="498"/>
      <c r="C36" s="498"/>
      <c r="D36" s="498"/>
      <c r="E36" s="498"/>
      <c r="F36" s="498"/>
      <c r="G36" s="498"/>
      <c r="H36" s="498"/>
      <c r="I36" s="498"/>
      <c r="J36" s="498"/>
      <c r="K36" s="498"/>
      <c r="L36" s="498"/>
      <c r="M36" s="498"/>
      <c r="N36" s="498"/>
      <c r="O36" s="498"/>
      <c r="P36" s="498"/>
      <c r="Q36" s="498"/>
      <c r="R36" s="498"/>
      <c r="S36" s="498"/>
      <c r="T36" s="498"/>
      <c r="U36" s="498"/>
      <c r="V36" s="498"/>
      <c r="W36" s="498"/>
      <c r="X36" s="498"/>
      <c r="Y36" s="498"/>
    </row>
    <row r="37">
      <c r="A37" s="498"/>
      <c r="B37" s="498"/>
      <c r="C37" s="498"/>
      <c r="D37" s="498"/>
      <c r="E37" s="498"/>
      <c r="F37" s="498"/>
      <c r="G37" s="498"/>
      <c r="H37" s="498"/>
      <c r="I37" s="498"/>
      <c r="J37" s="498"/>
      <c r="K37" s="498"/>
      <c r="L37" s="498"/>
      <c r="M37" s="498"/>
      <c r="N37" s="498"/>
      <c r="O37" s="498"/>
      <c r="P37" s="498"/>
      <c r="Q37" s="498"/>
      <c r="R37" s="498"/>
      <c r="S37" s="498"/>
      <c r="T37" s="498"/>
      <c r="U37" s="498"/>
      <c r="V37" s="498"/>
      <c r="W37" s="498"/>
      <c r="X37" s="498"/>
      <c r="Y37" s="498"/>
    </row>
    <row r="38">
      <c r="A38" s="498"/>
      <c r="B38" s="498"/>
      <c r="C38" s="498"/>
      <c r="D38" s="498"/>
      <c r="E38" s="498"/>
      <c r="F38" s="498"/>
      <c r="G38" s="498"/>
      <c r="H38" s="498"/>
      <c r="I38" s="498"/>
      <c r="J38" s="498"/>
      <c r="K38" s="498"/>
      <c r="L38" s="498"/>
      <c r="M38" s="498"/>
      <c r="N38" s="498"/>
      <c r="O38" s="498"/>
      <c r="P38" s="498"/>
      <c r="Q38" s="498"/>
      <c r="R38" s="498"/>
      <c r="S38" s="498"/>
      <c r="T38" s="498"/>
      <c r="U38" s="498"/>
      <c r="V38" s="498"/>
      <c r="W38" s="498"/>
      <c r="X38" s="498"/>
      <c r="Y38" s="498"/>
    </row>
    <row r="39">
      <c r="A39" s="498"/>
      <c r="B39" s="498"/>
      <c r="C39" s="498"/>
      <c r="D39" s="498"/>
      <c r="E39" s="498"/>
      <c r="F39" s="498"/>
      <c r="G39" s="498"/>
      <c r="H39" s="498"/>
      <c r="I39" s="498"/>
      <c r="J39" s="498"/>
      <c r="K39" s="498"/>
      <c r="L39" s="498"/>
      <c r="M39" s="498"/>
      <c r="N39" s="498"/>
      <c r="O39" s="498"/>
      <c r="P39" s="498"/>
      <c r="Q39" s="498"/>
      <c r="R39" s="498"/>
      <c r="S39" s="498"/>
      <c r="T39" s="498"/>
      <c r="U39" s="498"/>
      <c r="V39" s="498"/>
      <c r="W39" s="498"/>
      <c r="X39" s="498"/>
      <c r="Y39" s="498"/>
    </row>
    <row r="40">
      <c r="A40" s="498"/>
      <c r="B40" s="498"/>
      <c r="C40" s="498"/>
      <c r="D40" s="498"/>
      <c r="E40" s="498"/>
      <c r="F40" s="498"/>
      <c r="G40" s="498"/>
      <c r="H40" s="498"/>
      <c r="I40" s="498"/>
      <c r="J40" s="498"/>
      <c r="K40" s="498"/>
      <c r="L40" s="498"/>
      <c r="M40" s="498"/>
      <c r="N40" s="498"/>
      <c r="O40" s="498"/>
      <c r="P40" s="498"/>
      <c r="Q40" s="498"/>
      <c r="R40" s="498"/>
      <c r="S40" s="498"/>
      <c r="T40" s="498"/>
      <c r="U40" s="498"/>
      <c r="V40" s="498"/>
      <c r="W40" s="498"/>
      <c r="X40" s="498"/>
      <c r="Y40" s="498"/>
    </row>
    <row r="41">
      <c r="A41" s="498"/>
      <c r="B41" s="498"/>
      <c r="C41" s="498"/>
      <c r="D41" s="498"/>
      <c r="E41" s="498"/>
      <c r="F41" s="498"/>
      <c r="G41" s="498"/>
      <c r="H41" s="498"/>
      <c r="I41" s="498"/>
      <c r="J41" s="498"/>
      <c r="K41" s="498"/>
      <c r="L41" s="498"/>
      <c r="M41" s="498"/>
      <c r="N41" s="498"/>
      <c r="O41" s="498"/>
      <c r="P41" s="498"/>
      <c r="Q41" s="498"/>
      <c r="R41" s="498"/>
      <c r="S41" s="498"/>
      <c r="T41" s="498"/>
      <c r="U41" s="498"/>
      <c r="V41" s="498"/>
      <c r="W41" s="498"/>
      <c r="X41" s="498"/>
      <c r="Y41" s="498"/>
    </row>
    <row r="42">
      <c r="A42" s="498"/>
      <c r="B42" s="498"/>
      <c r="C42" s="498"/>
      <c r="D42" s="498"/>
      <c r="E42" s="498"/>
      <c r="F42" s="498"/>
      <c r="G42" s="498"/>
      <c r="H42" s="498"/>
      <c r="I42" s="498"/>
      <c r="J42" s="498"/>
      <c r="K42" s="498"/>
      <c r="L42" s="498"/>
      <c r="M42" s="498"/>
      <c r="N42" s="498"/>
      <c r="O42" s="498"/>
      <c r="P42" s="498"/>
      <c r="Q42" s="498"/>
      <c r="R42" s="498"/>
      <c r="S42" s="498"/>
      <c r="T42" s="498"/>
      <c r="U42" s="498"/>
      <c r="V42" s="498"/>
      <c r="W42" s="498"/>
      <c r="X42" s="498"/>
      <c r="Y42" s="498"/>
    </row>
    <row r="43">
      <c r="A43" s="498"/>
      <c r="B43" s="498"/>
      <c r="C43" s="498"/>
      <c r="D43" s="498"/>
      <c r="E43" s="498"/>
      <c r="F43" s="498"/>
      <c r="G43" s="498"/>
      <c r="H43" s="498"/>
      <c r="I43" s="498"/>
      <c r="J43" s="498"/>
      <c r="K43" s="498"/>
      <c r="L43" s="498"/>
      <c r="M43" s="498"/>
      <c r="N43" s="498"/>
      <c r="O43" s="498"/>
      <c r="P43" s="498"/>
      <c r="Q43" s="498"/>
      <c r="R43" s="498"/>
      <c r="S43" s="498"/>
      <c r="T43" s="498"/>
      <c r="U43" s="498"/>
      <c r="V43" s="498"/>
      <c r="W43" s="498"/>
      <c r="X43" s="498"/>
      <c r="Y43" s="498"/>
    </row>
    <row r="44">
      <c r="A44" s="498"/>
      <c r="B44" s="498"/>
      <c r="C44" s="498"/>
      <c r="D44" s="498"/>
      <c r="E44" s="498"/>
      <c r="F44" s="498"/>
      <c r="G44" s="498"/>
      <c r="H44" s="498"/>
      <c r="I44" s="498"/>
      <c r="J44" s="498"/>
      <c r="K44" s="498"/>
      <c r="L44" s="498"/>
      <c r="M44" s="498"/>
      <c r="N44" s="498"/>
      <c r="O44" s="498"/>
      <c r="P44" s="498"/>
      <c r="Q44" s="498"/>
      <c r="R44" s="498"/>
      <c r="S44" s="498"/>
      <c r="T44" s="498"/>
      <c r="U44" s="498"/>
      <c r="V44" s="498"/>
      <c r="W44" s="498"/>
      <c r="X44" s="498"/>
      <c r="Y44" s="498"/>
    </row>
    <row r="45">
      <c r="A45" s="498"/>
      <c r="B45" s="498"/>
      <c r="C45" s="498"/>
      <c r="D45" s="498"/>
      <c r="E45" s="498"/>
      <c r="F45" s="498"/>
      <c r="G45" s="498"/>
      <c r="H45" s="498"/>
      <c r="I45" s="498"/>
      <c r="J45" s="498"/>
      <c r="K45" s="498"/>
      <c r="L45" s="498"/>
      <c r="M45" s="498"/>
      <c r="N45" s="498"/>
      <c r="O45" s="498"/>
      <c r="P45" s="498"/>
      <c r="Q45" s="498"/>
      <c r="R45" s="498"/>
      <c r="S45" s="498"/>
      <c r="T45" s="498"/>
      <c r="U45" s="498"/>
      <c r="V45" s="498"/>
      <c r="W45" s="498"/>
      <c r="X45" s="498"/>
      <c r="Y45" s="498"/>
    </row>
    <row r="46">
      <c r="A46" s="498"/>
      <c r="B46" s="498"/>
      <c r="C46" s="498"/>
      <c r="D46" s="498"/>
      <c r="E46" s="498"/>
      <c r="F46" s="498"/>
      <c r="G46" s="498"/>
      <c r="H46" s="498"/>
      <c r="I46" s="498"/>
      <c r="J46" s="498"/>
      <c r="K46" s="498"/>
      <c r="L46" s="498"/>
      <c r="M46" s="498"/>
      <c r="N46" s="498"/>
      <c r="O46" s="498"/>
      <c r="P46" s="498"/>
      <c r="Q46" s="498"/>
      <c r="R46" s="498"/>
      <c r="S46" s="498"/>
      <c r="T46" s="498"/>
      <c r="U46" s="498"/>
      <c r="V46" s="498"/>
      <c r="W46" s="498"/>
      <c r="X46" s="498"/>
      <c r="Y46" s="498"/>
    </row>
    <row r="47">
      <c r="A47" s="498"/>
      <c r="B47" s="498"/>
      <c r="C47" s="498"/>
      <c r="D47" s="498"/>
      <c r="E47" s="498"/>
      <c r="F47" s="498"/>
      <c r="G47" s="498"/>
      <c r="H47" s="498"/>
      <c r="I47" s="498"/>
      <c r="J47" s="498"/>
      <c r="K47" s="498"/>
      <c r="L47" s="498"/>
      <c r="M47" s="498"/>
      <c r="N47" s="498"/>
      <c r="O47" s="498"/>
      <c r="P47" s="498"/>
      <c r="Q47" s="498"/>
      <c r="R47" s="498"/>
      <c r="S47" s="498"/>
      <c r="T47" s="498"/>
      <c r="U47" s="498"/>
      <c r="V47" s="498"/>
      <c r="W47" s="498"/>
      <c r="X47" s="498"/>
      <c r="Y47" s="498"/>
    </row>
    <row r="48">
      <c r="A48" s="498"/>
      <c r="B48" s="498"/>
      <c r="C48" s="498"/>
      <c r="D48" s="498"/>
      <c r="E48" s="498"/>
      <c r="F48" s="498"/>
      <c r="G48" s="498"/>
      <c r="H48" s="498"/>
      <c r="I48" s="498"/>
      <c r="J48" s="498"/>
      <c r="K48" s="498"/>
      <c r="L48" s="498"/>
      <c r="M48" s="498"/>
      <c r="N48" s="498"/>
      <c r="O48" s="498"/>
      <c r="P48" s="498"/>
      <c r="Q48" s="498"/>
      <c r="R48" s="498"/>
      <c r="S48" s="498"/>
      <c r="T48" s="498"/>
      <c r="U48" s="498"/>
      <c r="V48" s="498"/>
      <c r="W48" s="498"/>
      <c r="X48" s="498"/>
      <c r="Y48" s="498"/>
    </row>
    <row r="49">
      <c r="A49" s="498"/>
      <c r="B49" s="498"/>
      <c r="C49" s="498"/>
      <c r="D49" s="498"/>
      <c r="E49" s="498"/>
      <c r="F49" s="498"/>
      <c r="G49" s="498"/>
      <c r="H49" s="498"/>
      <c r="I49" s="498"/>
      <c r="J49" s="498"/>
      <c r="K49" s="498"/>
      <c r="L49" s="498"/>
      <c r="M49" s="498"/>
      <c r="N49" s="498"/>
      <c r="O49" s="498"/>
      <c r="P49" s="498"/>
      <c r="Q49" s="498"/>
      <c r="R49" s="498"/>
      <c r="S49" s="498"/>
      <c r="T49" s="498"/>
      <c r="U49" s="498"/>
      <c r="V49" s="498"/>
      <c r="W49" s="498"/>
      <c r="X49" s="498"/>
      <c r="Y49" s="498"/>
    </row>
    <row r="50">
      <c r="A50" s="498"/>
      <c r="B50" s="498"/>
      <c r="C50" s="498"/>
      <c r="D50" s="498"/>
      <c r="E50" s="498"/>
      <c r="F50" s="498"/>
      <c r="G50" s="498"/>
      <c r="H50" s="498"/>
      <c r="I50" s="498"/>
      <c r="J50" s="498"/>
      <c r="K50" s="498"/>
      <c r="L50" s="498"/>
      <c r="M50" s="498"/>
      <c r="N50" s="498"/>
      <c r="O50" s="498"/>
      <c r="P50" s="498"/>
      <c r="Q50" s="498"/>
      <c r="R50" s="498"/>
      <c r="S50" s="498"/>
      <c r="T50" s="498"/>
      <c r="U50" s="498"/>
      <c r="V50" s="498"/>
      <c r="W50" s="498"/>
      <c r="X50" s="498"/>
      <c r="Y50" s="498"/>
    </row>
    <row r="51">
      <c r="A51" s="498"/>
      <c r="B51" s="498"/>
      <c r="C51" s="498"/>
      <c r="D51" s="498"/>
      <c r="E51" s="498"/>
      <c r="F51" s="498"/>
      <c r="G51" s="498"/>
      <c r="H51" s="498"/>
      <c r="I51" s="498"/>
      <c r="J51" s="498"/>
      <c r="K51" s="498"/>
      <c r="L51" s="498"/>
      <c r="M51" s="498"/>
      <c r="N51" s="498"/>
      <c r="O51" s="498"/>
      <c r="P51" s="498"/>
      <c r="Q51" s="498"/>
      <c r="R51" s="498"/>
      <c r="S51" s="498"/>
      <c r="T51" s="498"/>
      <c r="U51" s="498"/>
      <c r="V51" s="498"/>
      <c r="W51" s="498"/>
      <c r="X51" s="498"/>
      <c r="Y51" s="498"/>
    </row>
    <row r="52">
      <c r="A52" s="498"/>
      <c r="B52" s="498"/>
      <c r="C52" s="498"/>
      <c r="D52" s="498"/>
      <c r="E52" s="498"/>
      <c r="F52" s="498"/>
      <c r="G52" s="498"/>
      <c r="H52" s="498"/>
      <c r="I52" s="498"/>
      <c r="J52" s="498"/>
      <c r="K52" s="498"/>
      <c r="L52" s="498"/>
      <c r="M52" s="498"/>
      <c r="N52" s="498"/>
      <c r="O52" s="498"/>
      <c r="P52" s="498"/>
      <c r="Q52" s="498"/>
      <c r="R52" s="498"/>
      <c r="S52" s="498"/>
      <c r="T52" s="498"/>
      <c r="U52" s="498"/>
      <c r="V52" s="498"/>
      <c r="W52" s="498"/>
      <c r="X52" s="498"/>
      <c r="Y52" s="498"/>
    </row>
    <row r="53">
      <c r="A53" s="498"/>
      <c r="B53" s="498"/>
      <c r="C53" s="498"/>
      <c r="D53" s="498"/>
      <c r="E53" s="498"/>
      <c r="F53" s="498"/>
      <c r="G53" s="498"/>
      <c r="H53" s="498"/>
      <c r="I53" s="498"/>
      <c r="J53" s="498"/>
      <c r="K53" s="498"/>
      <c r="L53" s="498"/>
      <c r="M53" s="498"/>
      <c r="N53" s="498"/>
      <c r="O53" s="498"/>
      <c r="P53" s="498"/>
      <c r="Q53" s="498"/>
      <c r="R53" s="498"/>
      <c r="S53" s="498"/>
      <c r="T53" s="498"/>
      <c r="U53" s="498"/>
      <c r="V53" s="498"/>
      <c r="W53" s="498"/>
      <c r="X53" s="498"/>
      <c r="Y53" s="498"/>
    </row>
    <row r="54">
      <c r="A54" s="498"/>
      <c r="B54" s="498"/>
      <c r="C54" s="498"/>
      <c r="D54" s="498"/>
      <c r="E54" s="498"/>
      <c r="F54" s="498"/>
      <c r="G54" s="498"/>
      <c r="H54" s="498"/>
      <c r="I54" s="498"/>
      <c r="J54" s="498"/>
      <c r="K54" s="498"/>
      <c r="L54" s="498"/>
      <c r="M54" s="498"/>
      <c r="N54" s="498"/>
      <c r="O54" s="498"/>
      <c r="P54" s="498"/>
      <c r="Q54" s="498"/>
      <c r="R54" s="498"/>
      <c r="S54" s="498"/>
      <c r="T54" s="498"/>
      <c r="U54" s="498"/>
      <c r="V54" s="498"/>
      <c r="W54" s="498"/>
      <c r="X54" s="498"/>
      <c r="Y54" s="498"/>
    </row>
    <row r="55">
      <c r="A55" s="498"/>
      <c r="B55" s="498"/>
      <c r="C55" s="498"/>
      <c r="D55" s="498"/>
      <c r="E55" s="498"/>
      <c r="F55" s="498"/>
      <c r="G55" s="498"/>
      <c r="H55" s="498"/>
      <c r="I55" s="498"/>
      <c r="J55" s="498"/>
      <c r="K55" s="498"/>
      <c r="L55" s="498"/>
      <c r="M55" s="498"/>
      <c r="N55" s="498"/>
      <c r="O55" s="498"/>
      <c r="P55" s="498"/>
      <c r="Q55" s="498"/>
      <c r="R55" s="498"/>
      <c r="S55" s="498"/>
      <c r="T55" s="498"/>
      <c r="U55" s="498"/>
      <c r="V55" s="498"/>
      <c r="W55" s="498"/>
      <c r="X55" s="498"/>
      <c r="Y55" s="498"/>
    </row>
    <row r="56">
      <c r="A56" s="498"/>
      <c r="B56" s="498"/>
      <c r="C56" s="498"/>
      <c r="D56" s="498"/>
      <c r="E56" s="498"/>
      <c r="F56" s="498"/>
      <c r="G56" s="498"/>
      <c r="H56" s="498"/>
      <c r="I56" s="498"/>
      <c r="J56" s="498"/>
      <c r="K56" s="498"/>
      <c r="L56" s="498"/>
      <c r="M56" s="498"/>
      <c r="N56" s="498"/>
      <c r="O56" s="498"/>
      <c r="P56" s="498"/>
      <c r="Q56" s="498"/>
      <c r="R56" s="498"/>
      <c r="S56" s="498"/>
      <c r="T56" s="498"/>
      <c r="U56" s="498"/>
      <c r="V56" s="498"/>
      <c r="W56" s="498"/>
      <c r="X56" s="498"/>
      <c r="Y56" s="498"/>
    </row>
    <row r="57">
      <c r="A57" s="498"/>
      <c r="B57" s="498"/>
      <c r="C57" s="498"/>
      <c r="D57" s="498"/>
      <c r="E57" s="498"/>
      <c r="F57" s="498"/>
      <c r="G57" s="498"/>
      <c r="H57" s="498"/>
      <c r="I57" s="498"/>
      <c r="J57" s="498"/>
      <c r="K57" s="498"/>
      <c r="L57" s="498"/>
      <c r="M57" s="498"/>
      <c r="N57" s="498"/>
      <c r="O57" s="498"/>
      <c r="P57" s="498"/>
      <c r="Q57" s="498"/>
      <c r="R57" s="498"/>
      <c r="S57" s="498"/>
      <c r="T57" s="498"/>
      <c r="U57" s="498"/>
      <c r="V57" s="498"/>
      <c r="W57" s="498"/>
      <c r="X57" s="498"/>
      <c r="Y57" s="498"/>
    </row>
    <row r="58">
      <c r="A58" s="498"/>
      <c r="B58" s="498"/>
      <c r="C58" s="498"/>
      <c r="D58" s="498"/>
      <c r="E58" s="498"/>
      <c r="F58" s="498"/>
      <c r="G58" s="498"/>
      <c r="H58" s="498"/>
      <c r="I58" s="498"/>
      <c r="J58" s="498"/>
      <c r="K58" s="498"/>
      <c r="L58" s="498"/>
      <c r="M58" s="498"/>
      <c r="N58" s="498"/>
      <c r="O58" s="498"/>
      <c r="P58" s="498"/>
      <c r="Q58" s="498"/>
      <c r="R58" s="498"/>
      <c r="S58" s="498"/>
      <c r="T58" s="498"/>
      <c r="U58" s="498"/>
      <c r="V58" s="498"/>
      <c r="W58" s="498"/>
      <c r="X58" s="498"/>
      <c r="Y58" s="498"/>
    </row>
    <row r="59">
      <c r="A59" s="498"/>
      <c r="B59" s="498"/>
      <c r="C59" s="498"/>
      <c r="D59" s="498"/>
      <c r="E59" s="498"/>
      <c r="F59" s="498"/>
      <c r="G59" s="498"/>
      <c r="H59" s="498"/>
      <c r="I59" s="498"/>
      <c r="J59" s="498"/>
      <c r="K59" s="498"/>
      <c r="L59" s="498"/>
      <c r="M59" s="498"/>
      <c r="N59" s="498"/>
      <c r="O59" s="498"/>
      <c r="P59" s="498"/>
      <c r="Q59" s="498"/>
      <c r="R59" s="498"/>
      <c r="S59" s="498"/>
      <c r="T59" s="498"/>
      <c r="U59" s="498"/>
      <c r="V59" s="498"/>
      <c r="W59" s="498"/>
      <c r="X59" s="498"/>
      <c r="Y59" s="498"/>
    </row>
    <row r="60">
      <c r="A60" s="498"/>
      <c r="B60" s="498"/>
      <c r="C60" s="498"/>
      <c r="D60" s="498"/>
      <c r="E60" s="498"/>
      <c r="F60" s="498"/>
      <c r="G60" s="498"/>
      <c r="H60" s="498"/>
      <c r="I60" s="498"/>
      <c r="J60" s="498"/>
      <c r="K60" s="498"/>
      <c r="L60" s="498"/>
      <c r="M60" s="498"/>
      <c r="N60" s="498"/>
      <c r="O60" s="498"/>
      <c r="P60" s="498"/>
      <c r="Q60" s="498"/>
      <c r="R60" s="498"/>
      <c r="S60" s="498"/>
      <c r="T60" s="498"/>
      <c r="U60" s="498"/>
      <c r="V60" s="498"/>
      <c r="W60" s="498"/>
      <c r="X60" s="498"/>
      <c r="Y60" s="498"/>
    </row>
    <row r="61">
      <c r="A61" s="498"/>
      <c r="B61" s="498"/>
      <c r="C61" s="498"/>
      <c r="D61" s="498"/>
      <c r="E61" s="498"/>
      <c r="F61" s="498"/>
      <c r="G61" s="498"/>
      <c r="H61" s="498"/>
      <c r="I61" s="498"/>
      <c r="J61" s="498"/>
      <c r="K61" s="498"/>
      <c r="L61" s="498"/>
      <c r="M61" s="498"/>
      <c r="N61" s="498"/>
      <c r="O61" s="498"/>
      <c r="P61" s="498"/>
      <c r="Q61" s="498"/>
      <c r="R61" s="498"/>
      <c r="S61" s="498"/>
      <c r="T61" s="498"/>
      <c r="U61" s="498"/>
      <c r="V61" s="498"/>
      <c r="W61" s="498"/>
      <c r="X61" s="498"/>
      <c r="Y61" s="498"/>
    </row>
    <row r="62">
      <c r="A62" s="498"/>
      <c r="B62" s="498"/>
      <c r="C62" s="498"/>
      <c r="D62" s="498"/>
      <c r="E62" s="498"/>
      <c r="F62" s="498"/>
      <c r="G62" s="498"/>
      <c r="H62" s="498"/>
      <c r="I62" s="498"/>
      <c r="J62" s="498"/>
      <c r="K62" s="498"/>
      <c r="L62" s="498"/>
      <c r="M62" s="498"/>
      <c r="N62" s="498"/>
      <c r="O62" s="498"/>
      <c r="P62" s="498"/>
      <c r="Q62" s="498"/>
      <c r="R62" s="498"/>
      <c r="S62" s="498"/>
      <c r="T62" s="498"/>
      <c r="U62" s="498"/>
      <c r="V62" s="498"/>
      <c r="W62" s="498"/>
      <c r="X62" s="498"/>
      <c r="Y62" s="498"/>
    </row>
    <row r="63">
      <c r="A63" s="498"/>
      <c r="B63" s="498"/>
      <c r="C63" s="498"/>
      <c r="D63" s="498"/>
      <c r="E63" s="498"/>
      <c r="F63" s="498"/>
      <c r="G63" s="498"/>
      <c r="H63" s="498"/>
      <c r="I63" s="498"/>
      <c r="J63" s="498"/>
      <c r="K63" s="498"/>
      <c r="L63" s="498"/>
      <c r="M63" s="498"/>
      <c r="N63" s="498"/>
      <c r="O63" s="498"/>
      <c r="P63" s="498"/>
      <c r="Q63" s="498"/>
      <c r="R63" s="498"/>
      <c r="S63" s="498"/>
      <c r="T63" s="498"/>
      <c r="U63" s="498"/>
      <c r="V63" s="498"/>
      <c r="W63" s="498"/>
      <c r="X63" s="498"/>
      <c r="Y63" s="498"/>
    </row>
    <row r="64">
      <c r="A64" s="498"/>
      <c r="B64" s="498"/>
      <c r="C64" s="498"/>
      <c r="D64" s="498"/>
      <c r="E64" s="498"/>
      <c r="F64" s="498"/>
      <c r="G64" s="498"/>
      <c r="H64" s="498"/>
      <c r="I64" s="498"/>
      <c r="J64" s="498"/>
      <c r="K64" s="498"/>
      <c r="L64" s="498"/>
      <c r="M64" s="498"/>
      <c r="N64" s="498"/>
      <c r="O64" s="498"/>
      <c r="P64" s="498"/>
      <c r="Q64" s="498"/>
      <c r="R64" s="498"/>
      <c r="S64" s="498"/>
      <c r="T64" s="498"/>
      <c r="U64" s="498"/>
      <c r="V64" s="498"/>
      <c r="W64" s="498"/>
      <c r="X64" s="498"/>
      <c r="Y64" s="498"/>
    </row>
    <row r="65">
      <c r="A65" s="498"/>
      <c r="B65" s="498"/>
      <c r="C65" s="498"/>
      <c r="D65" s="498"/>
      <c r="E65" s="498"/>
      <c r="F65" s="498"/>
      <c r="G65" s="498"/>
      <c r="H65" s="498"/>
      <c r="I65" s="498"/>
      <c r="J65" s="498"/>
      <c r="K65" s="498"/>
      <c r="L65" s="498"/>
      <c r="M65" s="498"/>
      <c r="N65" s="498"/>
      <c r="O65" s="498"/>
      <c r="P65" s="498"/>
      <c r="Q65" s="498"/>
      <c r="R65" s="498"/>
      <c r="S65" s="498"/>
      <c r="T65" s="498"/>
      <c r="U65" s="498"/>
      <c r="V65" s="498"/>
      <c r="W65" s="498"/>
      <c r="X65" s="498"/>
      <c r="Y65" s="498"/>
    </row>
    <row r="66">
      <c r="A66" s="498"/>
      <c r="B66" s="498"/>
      <c r="C66" s="498"/>
      <c r="D66" s="498"/>
      <c r="E66" s="498"/>
      <c r="F66" s="498"/>
      <c r="G66" s="498"/>
      <c r="H66" s="498"/>
      <c r="I66" s="498"/>
      <c r="J66" s="498"/>
      <c r="K66" s="498"/>
      <c r="L66" s="498"/>
      <c r="M66" s="498"/>
      <c r="N66" s="498"/>
      <c r="O66" s="498"/>
      <c r="P66" s="498"/>
      <c r="Q66" s="498"/>
      <c r="R66" s="498"/>
      <c r="S66" s="498"/>
      <c r="T66" s="498"/>
      <c r="U66" s="498"/>
      <c r="V66" s="498"/>
      <c r="W66" s="498"/>
      <c r="X66" s="498"/>
      <c r="Y66" s="498"/>
    </row>
    <row r="67">
      <c r="A67" s="498"/>
      <c r="B67" s="498"/>
      <c r="C67" s="498"/>
      <c r="D67" s="498"/>
      <c r="E67" s="498"/>
      <c r="F67" s="498"/>
      <c r="G67" s="498"/>
      <c r="H67" s="498"/>
      <c r="I67" s="498"/>
      <c r="J67" s="498"/>
      <c r="K67" s="498"/>
      <c r="L67" s="498"/>
      <c r="M67" s="498"/>
      <c r="N67" s="498"/>
      <c r="O67" s="498"/>
      <c r="P67" s="498"/>
      <c r="Q67" s="498"/>
      <c r="R67" s="498"/>
      <c r="S67" s="498"/>
      <c r="T67" s="498"/>
      <c r="U67" s="498"/>
      <c r="V67" s="498"/>
      <c r="W67" s="498"/>
      <c r="X67" s="498"/>
      <c r="Y67" s="498"/>
    </row>
    <row r="68">
      <c r="A68" s="498"/>
      <c r="B68" s="498"/>
      <c r="C68" s="498"/>
      <c r="D68" s="498"/>
      <c r="E68" s="498"/>
      <c r="F68" s="498"/>
      <c r="G68" s="498"/>
      <c r="H68" s="498"/>
      <c r="I68" s="498"/>
      <c r="J68" s="498"/>
      <c r="K68" s="498"/>
      <c r="L68" s="498"/>
      <c r="M68" s="498"/>
      <c r="N68" s="498"/>
      <c r="O68" s="498"/>
      <c r="P68" s="498"/>
      <c r="Q68" s="498"/>
      <c r="R68" s="498"/>
      <c r="S68" s="498"/>
      <c r="T68" s="498"/>
      <c r="U68" s="498"/>
      <c r="V68" s="498"/>
      <c r="W68" s="498"/>
      <c r="X68" s="498"/>
      <c r="Y68" s="498"/>
    </row>
    <row r="69">
      <c r="A69" s="498"/>
      <c r="B69" s="498"/>
      <c r="C69" s="498"/>
      <c r="D69" s="498"/>
      <c r="E69" s="498"/>
      <c r="F69" s="498"/>
      <c r="G69" s="498"/>
      <c r="H69" s="498"/>
      <c r="I69" s="498"/>
      <c r="J69" s="498"/>
      <c r="K69" s="498"/>
      <c r="L69" s="498"/>
      <c r="M69" s="498"/>
      <c r="N69" s="498"/>
      <c r="O69" s="498"/>
      <c r="P69" s="498"/>
      <c r="Q69" s="498"/>
      <c r="R69" s="498"/>
      <c r="S69" s="498"/>
      <c r="T69" s="498"/>
      <c r="U69" s="498"/>
      <c r="V69" s="498"/>
      <c r="W69" s="498"/>
      <c r="X69" s="498"/>
      <c r="Y69" s="498"/>
    </row>
    <row r="70">
      <c r="A70" s="498"/>
      <c r="B70" s="498"/>
      <c r="C70" s="498"/>
      <c r="D70" s="498"/>
      <c r="E70" s="498"/>
      <c r="F70" s="498"/>
      <c r="G70" s="498"/>
      <c r="H70" s="498"/>
      <c r="I70" s="498"/>
      <c r="J70" s="498"/>
      <c r="K70" s="498"/>
      <c r="L70" s="498"/>
      <c r="M70" s="498"/>
      <c r="N70" s="498"/>
      <c r="O70" s="498"/>
      <c r="P70" s="498"/>
      <c r="Q70" s="498"/>
      <c r="R70" s="498"/>
      <c r="S70" s="498"/>
      <c r="T70" s="498"/>
      <c r="U70" s="498"/>
      <c r="V70" s="498"/>
      <c r="W70" s="498"/>
      <c r="X70" s="498"/>
      <c r="Y70" s="498"/>
    </row>
    <row r="71">
      <c r="A71" s="498"/>
      <c r="B71" s="498"/>
      <c r="C71" s="498"/>
      <c r="D71" s="498"/>
      <c r="E71" s="498"/>
      <c r="F71" s="498"/>
      <c r="G71" s="498"/>
      <c r="H71" s="498"/>
      <c r="I71" s="498"/>
      <c r="J71" s="498"/>
      <c r="K71" s="498"/>
      <c r="L71" s="498"/>
      <c r="M71" s="498"/>
      <c r="N71" s="498"/>
      <c r="O71" s="498"/>
      <c r="P71" s="498"/>
      <c r="Q71" s="498"/>
      <c r="R71" s="498"/>
      <c r="S71" s="498"/>
      <c r="T71" s="498"/>
      <c r="U71" s="498"/>
      <c r="V71" s="498"/>
      <c r="W71" s="498"/>
      <c r="X71" s="498"/>
      <c r="Y71" s="498"/>
    </row>
    <row r="72">
      <c r="A72" s="498"/>
      <c r="B72" s="498"/>
      <c r="C72" s="498"/>
      <c r="D72" s="498"/>
      <c r="E72" s="498"/>
      <c r="F72" s="498"/>
      <c r="G72" s="498"/>
      <c r="H72" s="498"/>
      <c r="I72" s="498"/>
      <c r="J72" s="498"/>
      <c r="K72" s="498"/>
      <c r="L72" s="498"/>
      <c r="M72" s="498"/>
      <c r="N72" s="498"/>
      <c r="O72" s="498"/>
      <c r="P72" s="498"/>
      <c r="Q72" s="498"/>
      <c r="R72" s="498"/>
      <c r="S72" s="498"/>
      <c r="T72" s="498"/>
      <c r="U72" s="498"/>
      <c r="V72" s="498"/>
      <c r="W72" s="498"/>
      <c r="X72" s="498"/>
      <c r="Y72" s="498"/>
    </row>
    <row r="73">
      <c r="A73" s="498"/>
      <c r="B73" s="498"/>
      <c r="C73" s="498"/>
      <c r="D73" s="498"/>
      <c r="E73" s="498"/>
      <c r="F73" s="498"/>
      <c r="G73" s="498"/>
      <c r="H73" s="498"/>
      <c r="I73" s="498"/>
      <c r="J73" s="498"/>
      <c r="K73" s="498"/>
      <c r="L73" s="498"/>
      <c r="M73" s="498"/>
      <c r="N73" s="498"/>
      <c r="O73" s="498"/>
      <c r="P73" s="498"/>
      <c r="Q73" s="498"/>
      <c r="R73" s="498"/>
      <c r="S73" s="498"/>
      <c r="T73" s="498"/>
      <c r="U73" s="498"/>
      <c r="V73" s="498"/>
      <c r="W73" s="498"/>
      <c r="X73" s="498"/>
      <c r="Y73" s="498"/>
    </row>
    <row r="74">
      <c r="A74" s="498"/>
      <c r="B74" s="498"/>
      <c r="C74" s="498"/>
      <c r="D74" s="498"/>
      <c r="E74" s="498"/>
      <c r="F74" s="498"/>
      <c r="G74" s="498"/>
      <c r="H74" s="498"/>
      <c r="I74" s="498"/>
      <c r="J74" s="498"/>
      <c r="K74" s="498"/>
      <c r="L74" s="498"/>
      <c r="M74" s="498"/>
      <c r="N74" s="498"/>
      <c r="O74" s="498"/>
      <c r="P74" s="498"/>
      <c r="Q74" s="498"/>
      <c r="R74" s="498"/>
      <c r="S74" s="498"/>
      <c r="T74" s="498"/>
      <c r="U74" s="498"/>
      <c r="V74" s="498"/>
      <c r="W74" s="498"/>
      <c r="X74" s="498"/>
      <c r="Y74" s="498"/>
    </row>
    <row r="75">
      <c r="A75" s="498"/>
      <c r="B75" s="498"/>
      <c r="C75" s="498"/>
      <c r="D75" s="498"/>
      <c r="E75" s="498"/>
      <c r="F75" s="498"/>
      <c r="G75" s="498"/>
      <c r="H75" s="498"/>
      <c r="I75" s="498"/>
      <c r="J75" s="498"/>
      <c r="K75" s="498"/>
      <c r="L75" s="498"/>
      <c r="M75" s="498"/>
      <c r="N75" s="498"/>
      <c r="O75" s="498"/>
      <c r="P75" s="498"/>
      <c r="Q75" s="498"/>
      <c r="R75" s="498"/>
      <c r="S75" s="498"/>
      <c r="T75" s="498"/>
      <c r="U75" s="498"/>
      <c r="V75" s="498"/>
      <c r="W75" s="498"/>
      <c r="X75" s="498"/>
      <c r="Y75" s="498"/>
    </row>
    <row r="76">
      <c r="A76" s="498"/>
      <c r="B76" s="498"/>
      <c r="C76" s="498"/>
      <c r="D76" s="498"/>
      <c r="E76" s="498"/>
      <c r="F76" s="498"/>
      <c r="G76" s="498"/>
      <c r="H76" s="498"/>
      <c r="I76" s="498"/>
      <c r="J76" s="498"/>
      <c r="K76" s="498"/>
      <c r="L76" s="498"/>
      <c r="M76" s="498"/>
      <c r="N76" s="498"/>
      <c r="O76" s="498"/>
      <c r="P76" s="498"/>
      <c r="Q76" s="498"/>
      <c r="R76" s="498"/>
      <c r="S76" s="498"/>
      <c r="T76" s="498"/>
      <c r="U76" s="498"/>
      <c r="V76" s="498"/>
      <c r="W76" s="498"/>
      <c r="X76" s="498"/>
      <c r="Y76" s="498"/>
    </row>
    <row r="77">
      <c r="A77" s="498"/>
      <c r="B77" s="498"/>
      <c r="C77" s="498"/>
      <c r="D77" s="498"/>
      <c r="E77" s="498"/>
      <c r="F77" s="498"/>
      <c r="G77" s="498"/>
      <c r="H77" s="498"/>
      <c r="I77" s="498"/>
      <c r="J77" s="498"/>
      <c r="K77" s="498"/>
      <c r="L77" s="498"/>
      <c r="M77" s="498"/>
      <c r="N77" s="498"/>
      <c r="O77" s="498"/>
      <c r="P77" s="498"/>
      <c r="Q77" s="498"/>
      <c r="R77" s="498"/>
      <c r="S77" s="498"/>
      <c r="T77" s="498"/>
      <c r="U77" s="498"/>
      <c r="V77" s="498"/>
      <c r="W77" s="498"/>
      <c r="X77" s="498"/>
      <c r="Y77" s="498"/>
    </row>
    <row r="78">
      <c r="A78" s="498"/>
      <c r="B78" s="498"/>
      <c r="C78" s="498"/>
      <c r="D78" s="498"/>
      <c r="E78" s="498"/>
      <c r="F78" s="498"/>
      <c r="G78" s="498"/>
      <c r="H78" s="498"/>
      <c r="I78" s="498"/>
      <c r="J78" s="498"/>
      <c r="K78" s="498"/>
      <c r="L78" s="498"/>
      <c r="M78" s="498"/>
      <c r="N78" s="498"/>
      <c r="O78" s="498"/>
      <c r="P78" s="498"/>
      <c r="Q78" s="498"/>
      <c r="R78" s="498"/>
      <c r="S78" s="498"/>
      <c r="T78" s="498"/>
      <c r="U78" s="498"/>
      <c r="V78" s="498"/>
      <c r="W78" s="498"/>
      <c r="X78" s="498"/>
      <c r="Y78" s="498"/>
    </row>
    <row r="79">
      <c r="A79" s="498"/>
      <c r="B79" s="498"/>
      <c r="C79" s="498"/>
      <c r="D79" s="498"/>
      <c r="E79" s="498"/>
      <c r="F79" s="498"/>
      <c r="G79" s="498"/>
      <c r="H79" s="498"/>
      <c r="I79" s="498"/>
      <c r="J79" s="498"/>
      <c r="K79" s="498"/>
      <c r="L79" s="498"/>
      <c r="M79" s="498"/>
      <c r="N79" s="498"/>
      <c r="O79" s="498"/>
      <c r="P79" s="498"/>
      <c r="Q79" s="498"/>
      <c r="R79" s="498"/>
      <c r="S79" s="498"/>
      <c r="T79" s="498"/>
      <c r="U79" s="498"/>
      <c r="V79" s="498"/>
      <c r="W79" s="498"/>
      <c r="X79" s="498"/>
      <c r="Y79" s="498"/>
    </row>
    <row r="80">
      <c r="A80" s="498"/>
      <c r="B80" s="498"/>
      <c r="C80" s="498"/>
      <c r="D80" s="498"/>
      <c r="E80" s="498"/>
      <c r="F80" s="498"/>
      <c r="G80" s="498"/>
      <c r="H80" s="498"/>
      <c r="I80" s="498"/>
      <c r="J80" s="498"/>
      <c r="K80" s="498"/>
      <c r="L80" s="498"/>
      <c r="M80" s="498"/>
      <c r="N80" s="498"/>
      <c r="O80" s="498"/>
      <c r="P80" s="498"/>
      <c r="Q80" s="498"/>
      <c r="R80" s="498"/>
      <c r="S80" s="498"/>
      <c r="T80" s="498"/>
      <c r="U80" s="498"/>
      <c r="V80" s="498"/>
      <c r="W80" s="498"/>
      <c r="X80" s="498"/>
      <c r="Y80" s="498"/>
    </row>
    <row r="81">
      <c r="A81" s="498"/>
      <c r="B81" s="498"/>
      <c r="C81" s="498"/>
      <c r="D81" s="498"/>
      <c r="E81" s="498"/>
      <c r="F81" s="498"/>
      <c r="G81" s="498"/>
      <c r="H81" s="498"/>
      <c r="I81" s="498"/>
      <c r="J81" s="498"/>
      <c r="K81" s="498"/>
      <c r="L81" s="498"/>
      <c r="M81" s="498"/>
      <c r="N81" s="498"/>
      <c r="O81" s="498"/>
      <c r="P81" s="498"/>
      <c r="Q81" s="498"/>
      <c r="R81" s="498"/>
      <c r="S81" s="498"/>
      <c r="T81" s="498"/>
      <c r="U81" s="498"/>
      <c r="V81" s="498"/>
      <c r="W81" s="498"/>
      <c r="X81" s="498"/>
      <c r="Y81" s="498"/>
    </row>
    <row r="82">
      <c r="A82" s="498"/>
      <c r="B82" s="498"/>
      <c r="C82" s="498"/>
      <c r="D82" s="498"/>
      <c r="E82" s="498"/>
      <c r="F82" s="498"/>
      <c r="G82" s="498"/>
      <c r="H82" s="498"/>
      <c r="I82" s="498"/>
      <c r="J82" s="498"/>
      <c r="K82" s="498"/>
      <c r="L82" s="498"/>
      <c r="M82" s="498"/>
      <c r="N82" s="498"/>
      <c r="O82" s="498"/>
      <c r="P82" s="498"/>
      <c r="Q82" s="498"/>
      <c r="R82" s="498"/>
      <c r="S82" s="498"/>
      <c r="T82" s="498"/>
      <c r="U82" s="498"/>
      <c r="V82" s="498"/>
      <c r="W82" s="498"/>
      <c r="X82" s="498"/>
      <c r="Y82" s="498"/>
    </row>
    <row r="83">
      <c r="A83" s="498"/>
      <c r="B83" s="498"/>
      <c r="C83" s="498"/>
      <c r="D83" s="498"/>
      <c r="E83" s="498"/>
      <c r="F83" s="498"/>
      <c r="G83" s="498"/>
      <c r="H83" s="498"/>
      <c r="I83" s="498"/>
      <c r="J83" s="498"/>
      <c r="K83" s="498"/>
      <c r="L83" s="498"/>
      <c r="M83" s="498"/>
      <c r="N83" s="498"/>
      <c r="O83" s="498"/>
      <c r="P83" s="498"/>
      <c r="Q83" s="498"/>
      <c r="R83" s="498"/>
      <c r="S83" s="498"/>
      <c r="T83" s="498"/>
      <c r="U83" s="498"/>
      <c r="V83" s="498"/>
      <c r="W83" s="498"/>
      <c r="X83" s="498"/>
      <c r="Y83" s="498"/>
    </row>
    <row r="84">
      <c r="A84" s="498"/>
      <c r="B84" s="498"/>
      <c r="C84" s="498"/>
      <c r="D84" s="498"/>
      <c r="E84" s="498"/>
      <c r="F84" s="498"/>
      <c r="G84" s="498"/>
      <c r="H84" s="498"/>
      <c r="I84" s="498"/>
      <c r="J84" s="498"/>
      <c r="K84" s="498"/>
      <c r="L84" s="498"/>
      <c r="M84" s="498"/>
      <c r="N84" s="498"/>
      <c r="O84" s="498"/>
      <c r="P84" s="498"/>
      <c r="Q84" s="498"/>
      <c r="R84" s="498"/>
      <c r="S84" s="498"/>
      <c r="T84" s="498"/>
      <c r="U84" s="498"/>
      <c r="V84" s="498"/>
      <c r="W84" s="498"/>
      <c r="X84" s="498"/>
      <c r="Y84" s="498"/>
    </row>
    <row r="85">
      <c r="A85" s="498"/>
      <c r="B85" s="498"/>
      <c r="C85" s="498"/>
      <c r="D85" s="498"/>
      <c r="E85" s="498"/>
      <c r="F85" s="498"/>
      <c r="G85" s="498"/>
      <c r="H85" s="498"/>
      <c r="I85" s="498"/>
      <c r="J85" s="498"/>
      <c r="K85" s="498"/>
      <c r="L85" s="498"/>
      <c r="M85" s="498"/>
      <c r="N85" s="498"/>
      <c r="O85" s="498"/>
      <c r="P85" s="498"/>
      <c r="Q85" s="498"/>
      <c r="R85" s="498"/>
      <c r="S85" s="498"/>
      <c r="T85" s="498"/>
      <c r="U85" s="498"/>
      <c r="V85" s="498"/>
      <c r="W85" s="498"/>
      <c r="X85" s="498"/>
      <c r="Y85" s="498"/>
    </row>
    <row r="86">
      <c r="A86" s="498"/>
      <c r="B86" s="498"/>
      <c r="C86" s="498"/>
      <c r="D86" s="498"/>
      <c r="E86" s="498"/>
      <c r="F86" s="498"/>
      <c r="G86" s="498"/>
      <c r="H86" s="498"/>
      <c r="I86" s="498"/>
      <c r="J86" s="498"/>
      <c r="K86" s="498"/>
      <c r="L86" s="498"/>
      <c r="M86" s="498"/>
      <c r="N86" s="498"/>
      <c r="O86" s="498"/>
      <c r="P86" s="498"/>
      <c r="Q86" s="498"/>
      <c r="R86" s="498"/>
      <c r="S86" s="498"/>
      <c r="T86" s="498"/>
      <c r="U86" s="498"/>
      <c r="V86" s="498"/>
      <c r="W86" s="498"/>
      <c r="X86" s="498"/>
      <c r="Y86" s="498"/>
    </row>
    <row r="87">
      <c r="A87" s="498"/>
      <c r="B87" s="498"/>
      <c r="C87" s="498"/>
      <c r="D87" s="498"/>
      <c r="E87" s="498"/>
      <c r="F87" s="498"/>
      <c r="G87" s="498"/>
      <c r="H87" s="498"/>
      <c r="I87" s="498"/>
      <c r="J87" s="498"/>
      <c r="K87" s="498"/>
      <c r="L87" s="498"/>
      <c r="M87" s="498"/>
      <c r="N87" s="498"/>
      <c r="O87" s="498"/>
      <c r="P87" s="498"/>
      <c r="Q87" s="498"/>
      <c r="R87" s="498"/>
      <c r="S87" s="498"/>
      <c r="T87" s="498"/>
      <c r="U87" s="498"/>
      <c r="V87" s="498"/>
      <c r="W87" s="498"/>
      <c r="X87" s="498"/>
      <c r="Y87" s="498"/>
    </row>
    <row r="88">
      <c r="A88" s="498"/>
      <c r="B88" s="498"/>
      <c r="C88" s="498"/>
      <c r="D88" s="498"/>
      <c r="E88" s="498"/>
      <c r="F88" s="498"/>
      <c r="G88" s="498"/>
      <c r="H88" s="498"/>
      <c r="I88" s="498"/>
      <c r="J88" s="498"/>
      <c r="K88" s="498"/>
      <c r="L88" s="498"/>
      <c r="M88" s="498"/>
      <c r="N88" s="498"/>
      <c r="O88" s="498"/>
      <c r="P88" s="498"/>
      <c r="Q88" s="498"/>
      <c r="R88" s="498"/>
      <c r="S88" s="498"/>
      <c r="T88" s="498"/>
      <c r="U88" s="498"/>
      <c r="V88" s="498"/>
      <c r="W88" s="498"/>
      <c r="X88" s="498"/>
      <c r="Y88" s="498"/>
    </row>
    <row r="89">
      <c r="A89" s="498"/>
      <c r="B89" s="498"/>
      <c r="C89" s="498"/>
      <c r="D89" s="498"/>
      <c r="E89" s="498"/>
      <c r="F89" s="498"/>
      <c r="G89" s="498"/>
      <c r="H89" s="498"/>
      <c r="I89" s="498"/>
      <c r="J89" s="498"/>
      <c r="K89" s="498"/>
      <c r="L89" s="498"/>
      <c r="M89" s="498"/>
      <c r="N89" s="498"/>
      <c r="O89" s="498"/>
      <c r="P89" s="498"/>
      <c r="Q89" s="498"/>
      <c r="R89" s="498"/>
      <c r="S89" s="498"/>
      <c r="T89" s="498"/>
      <c r="U89" s="498"/>
      <c r="V89" s="498"/>
      <c r="W89" s="498"/>
      <c r="X89" s="498"/>
      <c r="Y89" s="498"/>
    </row>
    <row r="90">
      <c r="A90" s="498"/>
      <c r="B90" s="498"/>
      <c r="C90" s="498"/>
      <c r="D90" s="498"/>
      <c r="E90" s="498"/>
      <c r="F90" s="498"/>
      <c r="G90" s="498"/>
      <c r="H90" s="498"/>
      <c r="I90" s="498"/>
      <c r="J90" s="498"/>
      <c r="K90" s="498"/>
      <c r="L90" s="498"/>
      <c r="M90" s="498"/>
      <c r="N90" s="498"/>
      <c r="O90" s="498"/>
      <c r="P90" s="498"/>
      <c r="Q90" s="498"/>
      <c r="R90" s="498"/>
      <c r="S90" s="498"/>
      <c r="T90" s="498"/>
      <c r="U90" s="498"/>
      <c r="V90" s="498"/>
      <c r="W90" s="498"/>
      <c r="X90" s="498"/>
      <c r="Y90" s="498"/>
    </row>
    <row r="91">
      <c r="A91" s="498"/>
      <c r="B91" s="498"/>
      <c r="C91" s="498"/>
      <c r="D91" s="498"/>
      <c r="E91" s="498"/>
      <c r="F91" s="498"/>
      <c r="G91" s="498"/>
      <c r="H91" s="498"/>
      <c r="I91" s="498"/>
      <c r="J91" s="498"/>
      <c r="K91" s="498"/>
      <c r="L91" s="498"/>
      <c r="M91" s="498"/>
      <c r="N91" s="498"/>
      <c r="O91" s="498"/>
      <c r="P91" s="498"/>
      <c r="Q91" s="498"/>
      <c r="R91" s="498"/>
      <c r="S91" s="498"/>
      <c r="T91" s="498"/>
      <c r="U91" s="498"/>
      <c r="V91" s="498"/>
      <c r="W91" s="498"/>
      <c r="X91" s="498"/>
      <c r="Y91" s="498"/>
    </row>
    <row r="92">
      <c r="A92" s="498"/>
      <c r="B92" s="498"/>
      <c r="C92" s="498"/>
      <c r="D92" s="498"/>
      <c r="E92" s="498"/>
      <c r="F92" s="498"/>
      <c r="G92" s="498"/>
      <c r="H92" s="498"/>
      <c r="I92" s="498"/>
      <c r="J92" s="498"/>
      <c r="K92" s="498"/>
      <c r="L92" s="498"/>
      <c r="M92" s="498"/>
      <c r="N92" s="498"/>
      <c r="O92" s="498"/>
      <c r="P92" s="498"/>
      <c r="Q92" s="498"/>
      <c r="R92" s="498"/>
      <c r="S92" s="498"/>
      <c r="T92" s="498"/>
      <c r="U92" s="498"/>
      <c r="V92" s="498"/>
      <c r="W92" s="498"/>
      <c r="X92" s="498"/>
      <c r="Y92" s="498"/>
    </row>
    <row r="93">
      <c r="A93" s="498"/>
      <c r="B93" s="498"/>
      <c r="C93" s="498"/>
      <c r="D93" s="498"/>
      <c r="E93" s="498"/>
      <c r="F93" s="498"/>
      <c r="G93" s="498"/>
      <c r="H93" s="498"/>
      <c r="I93" s="498"/>
      <c r="J93" s="498"/>
      <c r="K93" s="498"/>
      <c r="L93" s="498"/>
      <c r="M93" s="498"/>
      <c r="N93" s="498"/>
      <c r="O93" s="498"/>
      <c r="P93" s="498"/>
      <c r="Q93" s="498"/>
      <c r="R93" s="498"/>
      <c r="S93" s="498"/>
      <c r="T93" s="498"/>
      <c r="U93" s="498"/>
      <c r="V93" s="498"/>
      <c r="W93" s="498"/>
      <c r="X93" s="498"/>
      <c r="Y93" s="498"/>
    </row>
    <row r="94">
      <c r="A94" s="498"/>
      <c r="B94" s="498"/>
      <c r="C94" s="498"/>
      <c r="D94" s="498"/>
      <c r="E94" s="498"/>
      <c r="F94" s="498"/>
      <c r="G94" s="498"/>
      <c r="H94" s="498"/>
      <c r="I94" s="498"/>
      <c r="J94" s="498"/>
      <c r="K94" s="498"/>
      <c r="L94" s="498"/>
      <c r="M94" s="498"/>
      <c r="N94" s="498"/>
      <c r="O94" s="498"/>
      <c r="P94" s="498"/>
      <c r="Q94" s="498"/>
      <c r="R94" s="498"/>
      <c r="S94" s="498"/>
      <c r="T94" s="498"/>
      <c r="U94" s="498"/>
      <c r="V94" s="498"/>
      <c r="W94" s="498"/>
      <c r="X94" s="498"/>
      <c r="Y94" s="498"/>
    </row>
    <row r="95">
      <c r="A95" s="498"/>
      <c r="B95" s="498"/>
      <c r="C95" s="498"/>
      <c r="D95" s="498"/>
      <c r="E95" s="498"/>
      <c r="F95" s="498"/>
      <c r="G95" s="498"/>
      <c r="H95" s="498"/>
      <c r="I95" s="498"/>
      <c r="J95" s="498"/>
      <c r="K95" s="498"/>
      <c r="L95" s="498"/>
      <c r="M95" s="498"/>
      <c r="N95" s="498"/>
      <c r="O95" s="498"/>
      <c r="P95" s="498"/>
      <c r="Q95" s="498"/>
      <c r="R95" s="498"/>
      <c r="S95" s="498"/>
      <c r="T95" s="498"/>
      <c r="U95" s="498"/>
      <c r="V95" s="498"/>
      <c r="W95" s="498"/>
      <c r="X95" s="498"/>
      <c r="Y95" s="498"/>
    </row>
    <row r="96">
      <c r="A96" s="498"/>
      <c r="B96" s="498"/>
      <c r="C96" s="498"/>
      <c r="D96" s="498"/>
      <c r="E96" s="498"/>
      <c r="F96" s="498"/>
      <c r="G96" s="498"/>
      <c r="H96" s="498"/>
      <c r="I96" s="498"/>
      <c r="J96" s="498"/>
      <c r="K96" s="498"/>
      <c r="L96" s="498"/>
      <c r="M96" s="498"/>
      <c r="N96" s="498"/>
      <c r="O96" s="498"/>
      <c r="P96" s="498"/>
      <c r="Q96" s="498"/>
      <c r="R96" s="498"/>
      <c r="S96" s="498"/>
      <c r="T96" s="498"/>
      <c r="U96" s="498"/>
      <c r="V96" s="498"/>
      <c r="W96" s="498"/>
      <c r="X96" s="498"/>
      <c r="Y96" s="498"/>
    </row>
    <row r="97">
      <c r="A97" s="498"/>
      <c r="B97" s="498"/>
      <c r="C97" s="498"/>
      <c r="D97" s="498"/>
      <c r="E97" s="498"/>
      <c r="F97" s="498"/>
      <c r="G97" s="498"/>
      <c r="H97" s="498"/>
      <c r="I97" s="498"/>
      <c r="J97" s="498"/>
      <c r="K97" s="498"/>
      <c r="L97" s="498"/>
      <c r="M97" s="498"/>
      <c r="N97" s="498"/>
      <c r="O97" s="498"/>
      <c r="P97" s="498"/>
      <c r="Q97" s="498"/>
      <c r="R97" s="498"/>
      <c r="S97" s="498"/>
      <c r="T97" s="498"/>
      <c r="U97" s="498"/>
      <c r="V97" s="498"/>
      <c r="W97" s="498"/>
      <c r="X97" s="498"/>
      <c r="Y97" s="498"/>
    </row>
    <row r="98">
      <c r="A98" s="498"/>
      <c r="B98" s="498"/>
      <c r="C98" s="498"/>
      <c r="D98" s="498"/>
      <c r="E98" s="498"/>
      <c r="F98" s="498"/>
      <c r="G98" s="498"/>
      <c r="H98" s="498"/>
      <c r="I98" s="498"/>
      <c r="J98" s="498"/>
      <c r="K98" s="498"/>
      <c r="L98" s="498"/>
      <c r="M98" s="498"/>
      <c r="N98" s="498"/>
      <c r="O98" s="498"/>
      <c r="P98" s="498"/>
      <c r="Q98" s="498"/>
      <c r="R98" s="498"/>
      <c r="S98" s="498"/>
      <c r="T98" s="498"/>
      <c r="U98" s="498"/>
      <c r="V98" s="498"/>
      <c r="W98" s="498"/>
      <c r="X98" s="498"/>
      <c r="Y98" s="498"/>
    </row>
    <row r="99">
      <c r="A99" s="498"/>
      <c r="B99" s="498"/>
      <c r="C99" s="498"/>
      <c r="D99" s="498"/>
      <c r="E99" s="498"/>
      <c r="F99" s="498"/>
      <c r="G99" s="498"/>
      <c r="H99" s="498"/>
      <c r="I99" s="498"/>
      <c r="J99" s="498"/>
      <c r="K99" s="498"/>
      <c r="L99" s="498"/>
      <c r="M99" s="498"/>
      <c r="N99" s="498"/>
      <c r="O99" s="498"/>
      <c r="P99" s="498"/>
      <c r="Q99" s="498"/>
      <c r="R99" s="498"/>
      <c r="S99" s="498"/>
      <c r="T99" s="498"/>
      <c r="U99" s="498"/>
      <c r="V99" s="498"/>
      <c r="W99" s="498"/>
      <c r="X99" s="498"/>
      <c r="Y99" s="498"/>
    </row>
    <row r="100">
      <c r="A100" s="498"/>
      <c r="B100" s="498"/>
      <c r="C100" s="498"/>
      <c r="D100" s="498"/>
      <c r="E100" s="498"/>
      <c r="F100" s="498"/>
      <c r="G100" s="498"/>
      <c r="H100" s="498"/>
      <c r="I100" s="498"/>
      <c r="J100" s="498"/>
      <c r="K100" s="498"/>
      <c r="L100" s="498"/>
      <c r="M100" s="498"/>
      <c r="N100" s="498"/>
      <c r="O100" s="498"/>
      <c r="P100" s="498"/>
      <c r="Q100" s="498"/>
      <c r="R100" s="498"/>
      <c r="S100" s="498"/>
      <c r="T100" s="498"/>
      <c r="U100" s="498"/>
      <c r="V100" s="498"/>
      <c r="W100" s="498"/>
      <c r="X100" s="498"/>
      <c r="Y100" s="498"/>
    </row>
    <row r="101">
      <c r="A101" s="498"/>
      <c r="B101" s="498"/>
      <c r="C101" s="498"/>
      <c r="D101" s="498"/>
      <c r="E101" s="498"/>
      <c r="F101" s="498"/>
      <c r="G101" s="498"/>
      <c r="H101" s="498"/>
      <c r="I101" s="498"/>
      <c r="J101" s="498"/>
      <c r="K101" s="498"/>
      <c r="L101" s="498"/>
      <c r="M101" s="498"/>
      <c r="N101" s="498"/>
      <c r="O101" s="498"/>
      <c r="P101" s="498"/>
      <c r="Q101" s="498"/>
      <c r="R101" s="498"/>
      <c r="S101" s="498"/>
      <c r="T101" s="498"/>
      <c r="U101" s="498"/>
      <c r="V101" s="498"/>
      <c r="W101" s="498"/>
      <c r="X101" s="498"/>
      <c r="Y101" s="498"/>
    </row>
    <row r="102">
      <c r="A102" s="498"/>
      <c r="B102" s="498"/>
      <c r="C102" s="498"/>
      <c r="D102" s="498"/>
      <c r="E102" s="498"/>
      <c r="F102" s="498"/>
      <c r="G102" s="498"/>
      <c r="H102" s="498"/>
      <c r="I102" s="498"/>
      <c r="J102" s="498"/>
      <c r="K102" s="498"/>
      <c r="L102" s="498"/>
      <c r="M102" s="498"/>
      <c r="N102" s="498"/>
      <c r="O102" s="498"/>
      <c r="P102" s="498"/>
      <c r="Q102" s="498"/>
      <c r="R102" s="498"/>
      <c r="S102" s="498"/>
      <c r="T102" s="498"/>
      <c r="U102" s="498"/>
      <c r="V102" s="498"/>
      <c r="W102" s="498"/>
      <c r="X102" s="498"/>
      <c r="Y102" s="498"/>
    </row>
    <row r="103">
      <c r="A103" s="498"/>
      <c r="B103" s="498"/>
      <c r="C103" s="498"/>
      <c r="D103" s="498"/>
      <c r="E103" s="498"/>
      <c r="F103" s="498"/>
      <c r="G103" s="498"/>
      <c r="H103" s="498"/>
      <c r="I103" s="498"/>
      <c r="J103" s="498"/>
      <c r="K103" s="498"/>
      <c r="L103" s="498"/>
      <c r="M103" s="498"/>
      <c r="N103" s="498"/>
      <c r="O103" s="498"/>
      <c r="P103" s="498"/>
      <c r="Q103" s="498"/>
      <c r="R103" s="498"/>
      <c r="S103" s="498"/>
      <c r="T103" s="498"/>
      <c r="U103" s="498"/>
      <c r="V103" s="498"/>
      <c r="W103" s="498"/>
      <c r="X103" s="498"/>
      <c r="Y103" s="498"/>
    </row>
    <row r="104">
      <c r="A104" s="498"/>
      <c r="B104" s="498"/>
      <c r="C104" s="498"/>
      <c r="D104" s="498"/>
      <c r="E104" s="498"/>
      <c r="F104" s="498"/>
      <c r="G104" s="498"/>
      <c r="H104" s="498"/>
      <c r="I104" s="498"/>
      <c r="J104" s="498"/>
      <c r="K104" s="498"/>
      <c r="L104" s="498"/>
      <c r="M104" s="498"/>
      <c r="N104" s="498"/>
      <c r="O104" s="498"/>
      <c r="P104" s="498"/>
      <c r="Q104" s="498"/>
      <c r="R104" s="498"/>
      <c r="S104" s="498"/>
      <c r="T104" s="498"/>
      <c r="U104" s="498"/>
      <c r="V104" s="498"/>
      <c r="W104" s="498"/>
      <c r="X104" s="498"/>
      <c r="Y104" s="498"/>
    </row>
    <row r="105">
      <c r="A105" s="498"/>
      <c r="B105" s="498"/>
      <c r="C105" s="498"/>
      <c r="D105" s="498"/>
      <c r="E105" s="498"/>
      <c r="F105" s="498"/>
      <c r="G105" s="498"/>
      <c r="H105" s="498"/>
      <c r="I105" s="498"/>
      <c r="J105" s="498"/>
      <c r="K105" s="498"/>
      <c r="L105" s="498"/>
      <c r="M105" s="498"/>
      <c r="N105" s="498"/>
      <c r="O105" s="498"/>
      <c r="P105" s="498"/>
      <c r="Q105" s="498"/>
      <c r="R105" s="498"/>
      <c r="S105" s="498"/>
      <c r="T105" s="498"/>
      <c r="U105" s="498"/>
      <c r="V105" s="498"/>
      <c r="W105" s="498"/>
      <c r="X105" s="498"/>
      <c r="Y105" s="498"/>
    </row>
    <row r="106">
      <c r="A106" s="498"/>
      <c r="B106" s="498"/>
      <c r="C106" s="498"/>
      <c r="D106" s="498"/>
      <c r="E106" s="498"/>
      <c r="F106" s="498"/>
      <c r="G106" s="498"/>
      <c r="H106" s="498"/>
      <c r="I106" s="498"/>
      <c r="J106" s="498"/>
      <c r="K106" s="498"/>
      <c r="L106" s="498"/>
      <c r="M106" s="498"/>
      <c r="N106" s="498"/>
      <c r="O106" s="498"/>
      <c r="P106" s="498"/>
      <c r="Q106" s="498"/>
      <c r="R106" s="498"/>
      <c r="S106" s="498"/>
      <c r="T106" s="498"/>
      <c r="U106" s="498"/>
      <c r="V106" s="498"/>
      <c r="W106" s="498"/>
      <c r="X106" s="498"/>
      <c r="Y106" s="498"/>
    </row>
    <row r="107">
      <c r="A107" s="498"/>
      <c r="B107" s="498"/>
      <c r="C107" s="498"/>
      <c r="D107" s="498"/>
      <c r="E107" s="498"/>
      <c r="F107" s="498"/>
      <c r="G107" s="498"/>
      <c r="H107" s="498"/>
      <c r="I107" s="498"/>
      <c r="J107" s="498"/>
      <c r="K107" s="498"/>
      <c r="L107" s="498"/>
      <c r="M107" s="498"/>
      <c r="N107" s="498"/>
      <c r="O107" s="498"/>
      <c r="P107" s="498"/>
      <c r="Q107" s="498"/>
      <c r="R107" s="498"/>
      <c r="S107" s="498"/>
      <c r="T107" s="498"/>
      <c r="U107" s="498"/>
      <c r="V107" s="498"/>
      <c r="W107" s="498"/>
      <c r="X107" s="498"/>
      <c r="Y107" s="498"/>
    </row>
    <row r="108">
      <c r="A108" s="498"/>
      <c r="B108" s="498"/>
      <c r="C108" s="498"/>
      <c r="D108" s="498"/>
      <c r="E108" s="498"/>
      <c r="F108" s="498"/>
      <c r="G108" s="498"/>
      <c r="H108" s="498"/>
      <c r="I108" s="498"/>
      <c r="J108" s="498"/>
      <c r="K108" s="498"/>
      <c r="L108" s="498"/>
      <c r="M108" s="498"/>
      <c r="N108" s="498"/>
      <c r="O108" s="498"/>
      <c r="P108" s="498"/>
      <c r="Q108" s="498"/>
      <c r="R108" s="498"/>
      <c r="S108" s="498"/>
      <c r="T108" s="498"/>
      <c r="U108" s="498"/>
      <c r="V108" s="498"/>
      <c r="W108" s="498"/>
      <c r="X108" s="498"/>
      <c r="Y108" s="498"/>
    </row>
    <row r="109">
      <c r="A109" s="498"/>
      <c r="B109" s="498"/>
      <c r="C109" s="498"/>
      <c r="D109" s="498"/>
      <c r="E109" s="498"/>
      <c r="F109" s="498"/>
      <c r="G109" s="498"/>
      <c r="H109" s="498"/>
      <c r="I109" s="498"/>
      <c r="J109" s="498"/>
      <c r="K109" s="498"/>
      <c r="L109" s="498"/>
      <c r="M109" s="498"/>
      <c r="N109" s="498"/>
      <c r="O109" s="498"/>
      <c r="P109" s="498"/>
      <c r="Q109" s="498"/>
      <c r="R109" s="498"/>
      <c r="S109" s="498"/>
      <c r="T109" s="498"/>
      <c r="U109" s="498"/>
      <c r="V109" s="498"/>
      <c r="W109" s="498"/>
      <c r="X109" s="498"/>
      <c r="Y109" s="498"/>
    </row>
    <row r="110">
      <c r="A110" s="498"/>
      <c r="B110" s="498"/>
      <c r="C110" s="498"/>
      <c r="D110" s="498"/>
      <c r="E110" s="498"/>
      <c r="F110" s="498"/>
      <c r="G110" s="498"/>
      <c r="H110" s="498"/>
      <c r="I110" s="498"/>
      <c r="J110" s="498"/>
      <c r="K110" s="498"/>
      <c r="L110" s="498"/>
      <c r="M110" s="498"/>
      <c r="N110" s="498"/>
      <c r="O110" s="498"/>
      <c r="P110" s="498"/>
      <c r="Q110" s="498"/>
      <c r="R110" s="498"/>
      <c r="S110" s="498"/>
      <c r="T110" s="498"/>
      <c r="U110" s="498"/>
      <c r="V110" s="498"/>
      <c r="W110" s="498"/>
      <c r="X110" s="498"/>
      <c r="Y110" s="498"/>
    </row>
    <row r="111">
      <c r="A111" s="498"/>
      <c r="B111" s="498"/>
      <c r="C111" s="498"/>
      <c r="D111" s="498"/>
      <c r="E111" s="498"/>
      <c r="F111" s="498"/>
      <c r="G111" s="498"/>
      <c r="H111" s="498"/>
      <c r="I111" s="498"/>
      <c r="J111" s="498"/>
      <c r="K111" s="498"/>
      <c r="L111" s="498"/>
      <c r="M111" s="498"/>
      <c r="N111" s="498"/>
      <c r="O111" s="498"/>
      <c r="P111" s="498"/>
      <c r="Q111" s="498"/>
      <c r="R111" s="498"/>
      <c r="S111" s="498"/>
      <c r="T111" s="498"/>
      <c r="U111" s="498"/>
      <c r="V111" s="498"/>
      <c r="W111" s="498"/>
      <c r="X111" s="498"/>
      <c r="Y111" s="498"/>
    </row>
    <row r="112">
      <c r="A112" s="498"/>
      <c r="B112" s="498"/>
      <c r="C112" s="498"/>
      <c r="D112" s="498"/>
      <c r="E112" s="498"/>
      <c r="F112" s="498"/>
      <c r="G112" s="498"/>
      <c r="H112" s="498"/>
      <c r="I112" s="498"/>
      <c r="J112" s="498"/>
      <c r="K112" s="498"/>
      <c r="L112" s="498"/>
      <c r="M112" s="498"/>
      <c r="N112" s="498"/>
      <c r="O112" s="498"/>
      <c r="P112" s="498"/>
      <c r="Q112" s="498"/>
      <c r="R112" s="498"/>
      <c r="S112" s="498"/>
      <c r="T112" s="498"/>
      <c r="U112" s="498"/>
      <c r="V112" s="498"/>
      <c r="W112" s="498"/>
      <c r="X112" s="498"/>
      <c r="Y112" s="498"/>
    </row>
    <row r="113">
      <c r="A113" s="498"/>
      <c r="B113" s="498"/>
      <c r="C113" s="498"/>
      <c r="D113" s="498"/>
      <c r="E113" s="498"/>
      <c r="F113" s="498"/>
      <c r="G113" s="498"/>
      <c r="H113" s="498"/>
      <c r="I113" s="498"/>
      <c r="J113" s="498"/>
      <c r="K113" s="498"/>
      <c r="L113" s="498"/>
      <c r="M113" s="498"/>
      <c r="N113" s="498"/>
      <c r="O113" s="498"/>
      <c r="P113" s="498"/>
      <c r="Q113" s="498"/>
      <c r="R113" s="498"/>
      <c r="S113" s="498"/>
      <c r="T113" s="498"/>
      <c r="U113" s="498"/>
      <c r="V113" s="498"/>
      <c r="W113" s="498"/>
      <c r="X113" s="498"/>
      <c r="Y113" s="498"/>
    </row>
    <row r="114">
      <c r="A114" s="498"/>
      <c r="B114" s="498"/>
      <c r="C114" s="498"/>
      <c r="D114" s="498"/>
      <c r="E114" s="498"/>
      <c r="F114" s="498"/>
      <c r="G114" s="498"/>
      <c r="H114" s="498"/>
      <c r="I114" s="498"/>
      <c r="J114" s="498"/>
      <c r="K114" s="498"/>
      <c r="L114" s="498"/>
      <c r="M114" s="498"/>
      <c r="N114" s="498"/>
      <c r="O114" s="498"/>
      <c r="P114" s="498"/>
      <c r="Q114" s="498"/>
      <c r="R114" s="498"/>
      <c r="S114" s="498"/>
      <c r="T114" s="498"/>
      <c r="U114" s="498"/>
      <c r="V114" s="498"/>
      <c r="W114" s="498"/>
      <c r="X114" s="498"/>
      <c r="Y114" s="498"/>
    </row>
    <row r="115">
      <c r="A115" s="498"/>
      <c r="B115" s="498"/>
      <c r="C115" s="498"/>
      <c r="D115" s="498"/>
      <c r="E115" s="498"/>
      <c r="F115" s="498"/>
      <c r="G115" s="498"/>
      <c r="H115" s="498"/>
      <c r="I115" s="498"/>
      <c r="J115" s="498"/>
      <c r="K115" s="498"/>
      <c r="L115" s="498"/>
      <c r="M115" s="498"/>
      <c r="N115" s="498"/>
      <c r="O115" s="498"/>
      <c r="P115" s="498"/>
      <c r="Q115" s="498"/>
      <c r="R115" s="498"/>
      <c r="S115" s="498"/>
      <c r="T115" s="498"/>
      <c r="U115" s="498"/>
      <c r="V115" s="498"/>
      <c r="W115" s="498"/>
      <c r="X115" s="498"/>
      <c r="Y115" s="498"/>
    </row>
    <row r="116">
      <c r="A116" s="498"/>
      <c r="B116" s="498"/>
      <c r="C116" s="498"/>
      <c r="D116" s="498"/>
      <c r="E116" s="498"/>
      <c r="F116" s="498"/>
      <c r="G116" s="498"/>
      <c r="H116" s="498"/>
      <c r="I116" s="498"/>
      <c r="J116" s="498"/>
      <c r="K116" s="498"/>
      <c r="L116" s="498"/>
      <c r="M116" s="498"/>
      <c r="N116" s="498"/>
      <c r="O116" s="498"/>
      <c r="P116" s="498"/>
      <c r="Q116" s="498"/>
      <c r="R116" s="498"/>
      <c r="S116" s="498"/>
      <c r="T116" s="498"/>
      <c r="U116" s="498"/>
      <c r="V116" s="498"/>
      <c r="W116" s="498"/>
      <c r="X116" s="498"/>
      <c r="Y116" s="498"/>
    </row>
    <row r="117">
      <c r="A117" s="498"/>
      <c r="B117" s="498"/>
      <c r="C117" s="498"/>
      <c r="D117" s="498"/>
      <c r="E117" s="498"/>
      <c r="F117" s="498"/>
      <c r="G117" s="498"/>
      <c r="H117" s="498"/>
      <c r="I117" s="498"/>
      <c r="J117" s="498"/>
      <c r="K117" s="498"/>
      <c r="L117" s="498"/>
      <c r="M117" s="498"/>
      <c r="N117" s="498"/>
      <c r="O117" s="498"/>
      <c r="P117" s="498"/>
      <c r="Q117" s="498"/>
      <c r="R117" s="498"/>
      <c r="S117" s="498"/>
      <c r="T117" s="498"/>
      <c r="U117" s="498"/>
      <c r="V117" s="498"/>
      <c r="W117" s="498"/>
      <c r="X117" s="498"/>
      <c r="Y117" s="498"/>
    </row>
    <row r="118">
      <c r="A118" s="498"/>
      <c r="B118" s="498"/>
      <c r="C118" s="498"/>
      <c r="D118" s="498"/>
      <c r="E118" s="498"/>
      <c r="F118" s="498"/>
      <c r="G118" s="498"/>
      <c r="H118" s="498"/>
      <c r="I118" s="498"/>
      <c r="J118" s="498"/>
      <c r="K118" s="498"/>
      <c r="L118" s="498"/>
      <c r="M118" s="498"/>
      <c r="N118" s="498"/>
      <c r="O118" s="498"/>
      <c r="P118" s="498"/>
      <c r="Q118" s="498"/>
      <c r="R118" s="498"/>
      <c r="S118" s="498"/>
      <c r="T118" s="498"/>
      <c r="U118" s="498"/>
      <c r="V118" s="498"/>
      <c r="W118" s="498"/>
      <c r="X118" s="498"/>
      <c r="Y118" s="498"/>
    </row>
    <row r="119">
      <c r="A119" s="498"/>
      <c r="B119" s="498"/>
      <c r="C119" s="498"/>
      <c r="D119" s="498"/>
      <c r="E119" s="498"/>
      <c r="F119" s="498"/>
      <c r="G119" s="498"/>
      <c r="H119" s="498"/>
      <c r="I119" s="498"/>
      <c r="J119" s="498"/>
      <c r="K119" s="498"/>
      <c r="L119" s="498"/>
      <c r="M119" s="498"/>
      <c r="N119" s="498"/>
      <c r="O119" s="498"/>
      <c r="P119" s="498"/>
      <c r="Q119" s="498"/>
      <c r="R119" s="498"/>
      <c r="S119" s="498"/>
      <c r="T119" s="498"/>
      <c r="U119" s="498"/>
      <c r="V119" s="498"/>
      <c r="W119" s="498"/>
      <c r="X119" s="498"/>
      <c r="Y119" s="498"/>
    </row>
    <row r="120">
      <c r="A120" s="498"/>
      <c r="B120" s="498"/>
      <c r="C120" s="498"/>
      <c r="D120" s="498"/>
      <c r="E120" s="498"/>
      <c r="F120" s="498"/>
      <c r="G120" s="498"/>
      <c r="H120" s="498"/>
      <c r="I120" s="498"/>
      <c r="J120" s="498"/>
      <c r="K120" s="498"/>
      <c r="L120" s="498"/>
      <c r="M120" s="498"/>
      <c r="N120" s="498"/>
      <c r="O120" s="498"/>
      <c r="P120" s="498"/>
      <c r="Q120" s="498"/>
      <c r="R120" s="498"/>
      <c r="S120" s="498"/>
      <c r="T120" s="498"/>
      <c r="U120" s="498"/>
      <c r="V120" s="498"/>
      <c r="W120" s="498"/>
      <c r="X120" s="498"/>
      <c r="Y120" s="498"/>
    </row>
    <row r="121">
      <c r="A121" s="498"/>
      <c r="B121" s="498"/>
      <c r="C121" s="498"/>
      <c r="D121" s="498"/>
      <c r="E121" s="498"/>
      <c r="F121" s="498"/>
      <c r="G121" s="498"/>
      <c r="H121" s="498"/>
      <c r="I121" s="498"/>
      <c r="J121" s="498"/>
      <c r="K121" s="498"/>
      <c r="L121" s="498"/>
      <c r="M121" s="498"/>
      <c r="N121" s="498"/>
      <c r="O121" s="498"/>
      <c r="P121" s="498"/>
      <c r="Q121" s="498"/>
      <c r="R121" s="498"/>
      <c r="S121" s="498"/>
      <c r="T121" s="498"/>
      <c r="U121" s="498"/>
      <c r="V121" s="498"/>
      <c r="W121" s="498"/>
      <c r="X121" s="498"/>
      <c r="Y121" s="498"/>
    </row>
    <row r="122">
      <c r="A122" s="498"/>
      <c r="B122" s="498"/>
      <c r="C122" s="498"/>
      <c r="D122" s="498"/>
      <c r="E122" s="498"/>
      <c r="F122" s="498"/>
      <c r="G122" s="498"/>
      <c r="H122" s="498"/>
      <c r="I122" s="498"/>
      <c r="J122" s="498"/>
      <c r="K122" s="498"/>
      <c r="L122" s="498"/>
      <c r="M122" s="498"/>
      <c r="N122" s="498"/>
      <c r="O122" s="498"/>
      <c r="P122" s="498"/>
      <c r="Q122" s="498"/>
      <c r="R122" s="498"/>
      <c r="S122" s="498"/>
      <c r="T122" s="498"/>
      <c r="U122" s="498"/>
      <c r="V122" s="498"/>
      <c r="W122" s="498"/>
      <c r="X122" s="498"/>
      <c r="Y122" s="498"/>
    </row>
    <row r="123">
      <c r="A123" s="498"/>
      <c r="B123" s="498"/>
      <c r="C123" s="498"/>
      <c r="D123" s="498"/>
      <c r="E123" s="498"/>
      <c r="F123" s="498"/>
      <c r="G123" s="498"/>
      <c r="H123" s="498"/>
      <c r="I123" s="498"/>
      <c r="J123" s="498"/>
      <c r="K123" s="498"/>
      <c r="L123" s="498"/>
      <c r="M123" s="498"/>
      <c r="N123" s="498"/>
      <c r="O123" s="498"/>
      <c r="P123" s="498"/>
      <c r="Q123" s="498"/>
      <c r="R123" s="498"/>
      <c r="S123" s="498"/>
      <c r="T123" s="498"/>
      <c r="U123" s="498"/>
      <c r="V123" s="498"/>
      <c r="W123" s="498"/>
      <c r="X123" s="498"/>
      <c r="Y123" s="498"/>
    </row>
    <row r="124">
      <c r="A124" s="498"/>
      <c r="B124" s="498"/>
      <c r="C124" s="498"/>
      <c r="D124" s="498"/>
      <c r="E124" s="498"/>
      <c r="F124" s="498"/>
      <c r="G124" s="498"/>
      <c r="H124" s="498"/>
      <c r="I124" s="498"/>
      <c r="J124" s="498"/>
      <c r="K124" s="498"/>
      <c r="L124" s="498"/>
      <c r="M124" s="498"/>
      <c r="N124" s="498"/>
      <c r="O124" s="498"/>
      <c r="P124" s="498"/>
      <c r="Q124" s="498"/>
      <c r="R124" s="498"/>
      <c r="S124" s="498"/>
      <c r="T124" s="498"/>
      <c r="U124" s="498"/>
      <c r="V124" s="498"/>
      <c r="W124" s="498"/>
      <c r="X124" s="498"/>
      <c r="Y124" s="498"/>
    </row>
    <row r="125">
      <c r="A125" s="498"/>
      <c r="B125" s="498"/>
      <c r="C125" s="498"/>
      <c r="D125" s="498"/>
      <c r="E125" s="498"/>
      <c r="F125" s="498"/>
      <c r="G125" s="498"/>
      <c r="H125" s="498"/>
      <c r="I125" s="498"/>
      <c r="J125" s="498"/>
      <c r="K125" s="498"/>
      <c r="L125" s="498"/>
      <c r="M125" s="498"/>
      <c r="N125" s="498"/>
      <c r="O125" s="498"/>
      <c r="P125" s="498"/>
      <c r="Q125" s="498"/>
      <c r="R125" s="498"/>
      <c r="S125" s="498"/>
      <c r="T125" s="498"/>
      <c r="U125" s="498"/>
      <c r="V125" s="498"/>
      <c r="W125" s="498"/>
      <c r="X125" s="498"/>
      <c r="Y125" s="498"/>
    </row>
    <row r="126">
      <c r="A126" s="498"/>
      <c r="B126" s="498"/>
      <c r="C126" s="498"/>
      <c r="D126" s="498"/>
      <c r="E126" s="498"/>
      <c r="F126" s="498"/>
      <c r="G126" s="498"/>
      <c r="H126" s="498"/>
      <c r="I126" s="498"/>
      <c r="J126" s="498"/>
      <c r="K126" s="498"/>
      <c r="L126" s="498"/>
      <c r="M126" s="498"/>
      <c r="N126" s="498"/>
      <c r="O126" s="498"/>
      <c r="P126" s="498"/>
      <c r="Q126" s="498"/>
      <c r="R126" s="498"/>
      <c r="S126" s="498"/>
      <c r="T126" s="498"/>
      <c r="U126" s="498"/>
      <c r="V126" s="498"/>
      <c r="W126" s="498"/>
      <c r="X126" s="498"/>
      <c r="Y126" s="498"/>
    </row>
    <row r="127">
      <c r="A127" s="498"/>
      <c r="B127" s="498"/>
      <c r="C127" s="498"/>
      <c r="D127" s="498"/>
      <c r="E127" s="498"/>
      <c r="F127" s="498"/>
      <c r="G127" s="498"/>
      <c r="H127" s="498"/>
      <c r="I127" s="498"/>
      <c r="J127" s="498"/>
      <c r="K127" s="498"/>
      <c r="L127" s="498"/>
      <c r="M127" s="498"/>
      <c r="N127" s="498"/>
      <c r="O127" s="498"/>
      <c r="P127" s="498"/>
      <c r="Q127" s="498"/>
      <c r="R127" s="498"/>
      <c r="S127" s="498"/>
      <c r="T127" s="498"/>
      <c r="U127" s="498"/>
      <c r="V127" s="498"/>
      <c r="W127" s="498"/>
      <c r="X127" s="498"/>
      <c r="Y127" s="498"/>
    </row>
    <row r="128">
      <c r="A128" s="498"/>
      <c r="B128" s="498"/>
      <c r="C128" s="498"/>
      <c r="D128" s="498"/>
      <c r="E128" s="498"/>
      <c r="F128" s="498"/>
      <c r="G128" s="498"/>
      <c r="H128" s="498"/>
      <c r="I128" s="498"/>
      <c r="J128" s="498"/>
      <c r="K128" s="498"/>
      <c r="L128" s="498"/>
      <c r="M128" s="498"/>
      <c r="N128" s="498"/>
      <c r="O128" s="498"/>
      <c r="P128" s="498"/>
      <c r="Q128" s="498"/>
      <c r="R128" s="498"/>
      <c r="S128" s="498"/>
      <c r="T128" s="498"/>
      <c r="U128" s="498"/>
      <c r="V128" s="498"/>
      <c r="W128" s="498"/>
      <c r="X128" s="498"/>
      <c r="Y128" s="498"/>
    </row>
    <row r="129">
      <c r="A129" s="498"/>
      <c r="B129" s="498"/>
      <c r="C129" s="498"/>
      <c r="D129" s="498"/>
      <c r="E129" s="498"/>
      <c r="F129" s="498"/>
      <c r="G129" s="498"/>
      <c r="H129" s="498"/>
      <c r="I129" s="498"/>
      <c r="J129" s="498"/>
      <c r="K129" s="498"/>
      <c r="L129" s="498"/>
      <c r="M129" s="498"/>
      <c r="N129" s="498"/>
      <c r="O129" s="498"/>
      <c r="P129" s="498"/>
      <c r="Q129" s="498"/>
      <c r="R129" s="498"/>
      <c r="S129" s="498"/>
      <c r="T129" s="498"/>
      <c r="U129" s="498"/>
      <c r="V129" s="498"/>
      <c r="W129" s="498"/>
      <c r="X129" s="498"/>
      <c r="Y129" s="498"/>
    </row>
    <row r="130">
      <c r="A130" s="498"/>
      <c r="B130" s="498"/>
      <c r="C130" s="498"/>
      <c r="D130" s="498"/>
      <c r="E130" s="498"/>
      <c r="F130" s="498"/>
      <c r="G130" s="498"/>
      <c r="H130" s="498"/>
      <c r="I130" s="498"/>
      <c r="J130" s="498"/>
      <c r="K130" s="498"/>
      <c r="L130" s="498"/>
      <c r="M130" s="498"/>
      <c r="N130" s="498"/>
      <c r="O130" s="498"/>
      <c r="P130" s="498"/>
      <c r="Q130" s="498"/>
      <c r="R130" s="498"/>
      <c r="S130" s="498"/>
      <c r="T130" s="498"/>
      <c r="U130" s="498"/>
      <c r="V130" s="498"/>
      <c r="W130" s="498"/>
      <c r="X130" s="498"/>
      <c r="Y130" s="498"/>
    </row>
    <row r="131">
      <c r="A131" s="498"/>
      <c r="B131" s="498"/>
      <c r="C131" s="498"/>
      <c r="D131" s="498"/>
      <c r="E131" s="498"/>
      <c r="F131" s="498"/>
      <c r="G131" s="498"/>
      <c r="H131" s="498"/>
      <c r="I131" s="498"/>
      <c r="J131" s="498"/>
      <c r="K131" s="498"/>
      <c r="L131" s="498"/>
      <c r="M131" s="498"/>
      <c r="N131" s="498"/>
      <c r="O131" s="498"/>
      <c r="P131" s="498"/>
      <c r="Q131" s="498"/>
      <c r="R131" s="498"/>
      <c r="S131" s="498"/>
      <c r="T131" s="498"/>
      <c r="U131" s="498"/>
      <c r="V131" s="498"/>
      <c r="W131" s="498"/>
      <c r="X131" s="498"/>
      <c r="Y131" s="498"/>
    </row>
    <row r="132">
      <c r="A132" s="498"/>
      <c r="B132" s="498"/>
      <c r="C132" s="498"/>
      <c r="D132" s="498"/>
      <c r="E132" s="498"/>
      <c r="F132" s="498"/>
      <c r="G132" s="498"/>
      <c r="H132" s="498"/>
      <c r="I132" s="498"/>
      <c r="J132" s="498"/>
      <c r="K132" s="498"/>
      <c r="L132" s="498"/>
      <c r="M132" s="498"/>
      <c r="N132" s="498"/>
      <c r="O132" s="498"/>
      <c r="P132" s="498"/>
      <c r="Q132" s="498"/>
      <c r="R132" s="498"/>
      <c r="S132" s="498"/>
      <c r="T132" s="498"/>
      <c r="U132" s="498"/>
      <c r="V132" s="498"/>
      <c r="W132" s="498"/>
      <c r="X132" s="498"/>
      <c r="Y132" s="498"/>
    </row>
    <row r="133">
      <c r="A133" s="498"/>
      <c r="B133" s="498"/>
      <c r="C133" s="498"/>
      <c r="D133" s="498"/>
      <c r="E133" s="498"/>
      <c r="F133" s="498"/>
      <c r="G133" s="498"/>
      <c r="H133" s="498"/>
      <c r="I133" s="498"/>
      <c r="J133" s="498"/>
      <c r="K133" s="498"/>
      <c r="L133" s="498"/>
      <c r="M133" s="498"/>
      <c r="N133" s="498"/>
      <c r="O133" s="498"/>
      <c r="P133" s="498"/>
      <c r="Q133" s="498"/>
      <c r="R133" s="498"/>
      <c r="S133" s="498"/>
      <c r="T133" s="498"/>
      <c r="U133" s="498"/>
      <c r="V133" s="498"/>
      <c r="W133" s="498"/>
      <c r="X133" s="498"/>
      <c r="Y133" s="498"/>
    </row>
    <row r="134">
      <c r="A134" s="498"/>
      <c r="B134" s="498"/>
      <c r="C134" s="498"/>
      <c r="D134" s="498"/>
      <c r="E134" s="498"/>
      <c r="F134" s="498"/>
      <c r="G134" s="498"/>
      <c r="H134" s="498"/>
      <c r="I134" s="498"/>
      <c r="J134" s="498"/>
      <c r="K134" s="498"/>
      <c r="L134" s="498"/>
      <c r="M134" s="498"/>
      <c r="N134" s="498"/>
      <c r="O134" s="498"/>
      <c r="P134" s="498"/>
      <c r="Q134" s="498"/>
      <c r="R134" s="498"/>
      <c r="S134" s="498"/>
      <c r="T134" s="498"/>
      <c r="U134" s="498"/>
      <c r="V134" s="498"/>
      <c r="W134" s="498"/>
      <c r="X134" s="498"/>
      <c r="Y134" s="498"/>
    </row>
    <row r="135">
      <c r="A135" s="498"/>
      <c r="B135" s="498"/>
      <c r="C135" s="498"/>
      <c r="D135" s="498"/>
      <c r="E135" s="498"/>
      <c r="F135" s="498"/>
      <c r="G135" s="498"/>
      <c r="H135" s="498"/>
      <c r="I135" s="498"/>
      <c r="J135" s="498"/>
      <c r="K135" s="498"/>
      <c r="L135" s="498"/>
      <c r="M135" s="498"/>
      <c r="N135" s="498"/>
      <c r="O135" s="498"/>
      <c r="P135" s="498"/>
      <c r="Q135" s="498"/>
      <c r="R135" s="498"/>
      <c r="S135" s="498"/>
      <c r="T135" s="498"/>
      <c r="U135" s="498"/>
      <c r="V135" s="498"/>
      <c r="W135" s="498"/>
      <c r="X135" s="498"/>
      <c r="Y135" s="498"/>
    </row>
    <row r="136">
      <c r="A136" s="498"/>
      <c r="B136" s="498"/>
      <c r="C136" s="498"/>
      <c r="D136" s="498"/>
      <c r="E136" s="498"/>
      <c r="F136" s="498"/>
      <c r="G136" s="498"/>
      <c r="H136" s="498"/>
      <c r="I136" s="498"/>
      <c r="J136" s="498"/>
      <c r="K136" s="498"/>
      <c r="L136" s="498"/>
      <c r="M136" s="498"/>
      <c r="N136" s="498"/>
      <c r="O136" s="498"/>
      <c r="P136" s="498"/>
      <c r="Q136" s="498"/>
      <c r="R136" s="498"/>
      <c r="S136" s="498"/>
      <c r="T136" s="498"/>
      <c r="U136" s="498"/>
      <c r="V136" s="498"/>
      <c r="W136" s="498"/>
      <c r="X136" s="498"/>
      <c r="Y136" s="498"/>
    </row>
    <row r="137">
      <c r="A137" s="498"/>
      <c r="B137" s="498"/>
      <c r="C137" s="498"/>
      <c r="D137" s="498"/>
      <c r="E137" s="498"/>
      <c r="F137" s="498"/>
      <c r="G137" s="498"/>
      <c r="H137" s="498"/>
      <c r="I137" s="498"/>
      <c r="J137" s="498"/>
      <c r="K137" s="498"/>
      <c r="L137" s="498"/>
      <c r="M137" s="498"/>
      <c r="N137" s="498"/>
      <c r="O137" s="498"/>
      <c r="P137" s="498"/>
      <c r="Q137" s="498"/>
      <c r="R137" s="498"/>
      <c r="S137" s="498"/>
      <c r="T137" s="498"/>
      <c r="U137" s="498"/>
      <c r="V137" s="498"/>
      <c r="W137" s="498"/>
      <c r="X137" s="498"/>
      <c r="Y137" s="498"/>
    </row>
    <row r="138">
      <c r="A138" s="498"/>
      <c r="B138" s="498"/>
      <c r="C138" s="498"/>
      <c r="D138" s="498"/>
      <c r="E138" s="498"/>
      <c r="F138" s="498"/>
      <c r="G138" s="498"/>
      <c r="H138" s="498"/>
      <c r="I138" s="498"/>
      <c r="J138" s="498"/>
      <c r="K138" s="498"/>
      <c r="L138" s="498"/>
      <c r="M138" s="498"/>
      <c r="N138" s="498"/>
      <c r="O138" s="498"/>
      <c r="P138" s="498"/>
      <c r="Q138" s="498"/>
      <c r="R138" s="498"/>
      <c r="S138" s="498"/>
      <c r="T138" s="498"/>
      <c r="U138" s="498"/>
      <c r="V138" s="498"/>
      <c r="W138" s="498"/>
      <c r="X138" s="498"/>
      <c r="Y138" s="498"/>
    </row>
    <row r="139">
      <c r="A139" s="498"/>
      <c r="B139" s="498"/>
      <c r="C139" s="498"/>
      <c r="D139" s="498"/>
      <c r="E139" s="498"/>
      <c r="F139" s="498"/>
      <c r="G139" s="498"/>
      <c r="H139" s="498"/>
      <c r="I139" s="498"/>
      <c r="J139" s="498"/>
      <c r="K139" s="498"/>
      <c r="L139" s="498"/>
      <c r="M139" s="498"/>
      <c r="N139" s="498"/>
      <c r="O139" s="498"/>
      <c r="P139" s="498"/>
      <c r="Q139" s="498"/>
      <c r="R139" s="498"/>
      <c r="S139" s="498"/>
      <c r="T139" s="498"/>
      <c r="U139" s="498"/>
      <c r="V139" s="498"/>
      <c r="W139" s="498"/>
      <c r="X139" s="498"/>
      <c r="Y139" s="498"/>
    </row>
    <row r="140">
      <c r="A140" s="498"/>
      <c r="B140" s="498"/>
      <c r="C140" s="498"/>
      <c r="D140" s="498"/>
      <c r="E140" s="498"/>
      <c r="F140" s="498"/>
      <c r="G140" s="498"/>
      <c r="H140" s="498"/>
      <c r="I140" s="498"/>
      <c r="J140" s="498"/>
      <c r="K140" s="498"/>
      <c r="L140" s="498"/>
      <c r="M140" s="498"/>
      <c r="N140" s="498"/>
      <c r="O140" s="498"/>
      <c r="P140" s="498"/>
      <c r="Q140" s="498"/>
      <c r="R140" s="498"/>
      <c r="S140" s="498"/>
      <c r="T140" s="498"/>
      <c r="U140" s="498"/>
      <c r="V140" s="498"/>
      <c r="W140" s="498"/>
      <c r="X140" s="498"/>
      <c r="Y140" s="498"/>
    </row>
    <row r="141">
      <c r="A141" s="498"/>
      <c r="B141" s="498"/>
      <c r="C141" s="498"/>
      <c r="D141" s="498"/>
      <c r="E141" s="498"/>
      <c r="F141" s="498"/>
      <c r="G141" s="498"/>
      <c r="H141" s="498"/>
      <c r="I141" s="498"/>
      <c r="J141" s="498"/>
      <c r="K141" s="498"/>
      <c r="L141" s="498"/>
      <c r="M141" s="498"/>
      <c r="N141" s="498"/>
      <c r="O141" s="498"/>
      <c r="P141" s="498"/>
      <c r="Q141" s="498"/>
      <c r="R141" s="498"/>
      <c r="S141" s="498"/>
      <c r="T141" s="498"/>
      <c r="U141" s="498"/>
      <c r="V141" s="498"/>
      <c r="W141" s="498"/>
      <c r="X141" s="498"/>
      <c r="Y141" s="498"/>
    </row>
    <row r="142">
      <c r="A142" s="498"/>
      <c r="B142" s="498"/>
      <c r="C142" s="498"/>
      <c r="D142" s="498"/>
      <c r="E142" s="498"/>
      <c r="F142" s="498"/>
      <c r="G142" s="498"/>
      <c r="H142" s="498"/>
      <c r="I142" s="498"/>
      <c r="J142" s="498"/>
      <c r="K142" s="498"/>
      <c r="L142" s="498"/>
      <c r="M142" s="498"/>
      <c r="N142" s="498"/>
      <c r="O142" s="498"/>
      <c r="P142" s="498"/>
      <c r="Q142" s="498"/>
      <c r="R142" s="498"/>
      <c r="S142" s="498"/>
      <c r="T142" s="498"/>
      <c r="U142" s="498"/>
      <c r="V142" s="498"/>
      <c r="W142" s="498"/>
      <c r="X142" s="498"/>
      <c r="Y142" s="498"/>
    </row>
    <row r="143">
      <c r="A143" s="498"/>
      <c r="B143" s="498"/>
      <c r="C143" s="498"/>
      <c r="D143" s="498"/>
      <c r="E143" s="498"/>
      <c r="F143" s="498"/>
      <c r="G143" s="498"/>
      <c r="H143" s="498"/>
      <c r="I143" s="498"/>
      <c r="J143" s="498"/>
      <c r="K143" s="498"/>
      <c r="L143" s="498"/>
      <c r="M143" s="498"/>
      <c r="N143" s="498"/>
      <c r="O143" s="498"/>
      <c r="P143" s="498"/>
      <c r="Q143" s="498"/>
      <c r="R143" s="498"/>
      <c r="S143" s="498"/>
      <c r="T143" s="498"/>
      <c r="U143" s="498"/>
      <c r="V143" s="498"/>
      <c r="W143" s="498"/>
      <c r="X143" s="498"/>
      <c r="Y143" s="498"/>
    </row>
    <row r="144">
      <c r="A144" s="498"/>
      <c r="B144" s="498"/>
      <c r="C144" s="498"/>
      <c r="D144" s="498"/>
      <c r="E144" s="498"/>
      <c r="F144" s="498"/>
      <c r="G144" s="498"/>
      <c r="H144" s="498"/>
      <c r="I144" s="498"/>
      <c r="J144" s="498"/>
      <c r="K144" s="498"/>
      <c r="L144" s="498"/>
      <c r="M144" s="498"/>
      <c r="N144" s="498"/>
      <c r="O144" s="498"/>
      <c r="P144" s="498"/>
      <c r="Q144" s="498"/>
      <c r="R144" s="498"/>
      <c r="S144" s="498"/>
      <c r="T144" s="498"/>
      <c r="U144" s="498"/>
      <c r="V144" s="498"/>
      <c r="W144" s="498"/>
      <c r="X144" s="498"/>
      <c r="Y144" s="498"/>
    </row>
    <row r="145">
      <c r="A145" s="498"/>
      <c r="B145" s="498"/>
      <c r="C145" s="498"/>
      <c r="D145" s="498"/>
      <c r="E145" s="498"/>
      <c r="F145" s="498"/>
      <c r="G145" s="498"/>
      <c r="H145" s="498"/>
      <c r="I145" s="498"/>
      <c r="J145" s="498"/>
      <c r="K145" s="498"/>
      <c r="L145" s="498"/>
      <c r="M145" s="498"/>
      <c r="N145" s="498"/>
      <c r="O145" s="498"/>
      <c r="P145" s="498"/>
      <c r="Q145" s="498"/>
      <c r="R145" s="498"/>
      <c r="S145" s="498"/>
      <c r="T145" s="498"/>
      <c r="U145" s="498"/>
      <c r="V145" s="498"/>
      <c r="W145" s="498"/>
      <c r="X145" s="498"/>
      <c r="Y145" s="498"/>
    </row>
    <row r="146">
      <c r="A146" s="498"/>
      <c r="B146" s="498"/>
      <c r="C146" s="498"/>
      <c r="D146" s="498"/>
      <c r="E146" s="498"/>
      <c r="F146" s="498"/>
      <c r="G146" s="498"/>
      <c r="H146" s="498"/>
      <c r="I146" s="498"/>
      <c r="J146" s="498"/>
      <c r="K146" s="498"/>
      <c r="L146" s="498"/>
      <c r="M146" s="498"/>
      <c r="N146" s="498"/>
      <c r="O146" s="498"/>
      <c r="P146" s="498"/>
      <c r="Q146" s="498"/>
      <c r="R146" s="498"/>
      <c r="S146" s="498"/>
      <c r="T146" s="498"/>
      <c r="U146" s="498"/>
      <c r="V146" s="498"/>
      <c r="W146" s="498"/>
      <c r="X146" s="498"/>
      <c r="Y146" s="498"/>
    </row>
    <row r="147">
      <c r="A147" s="498"/>
      <c r="B147" s="498"/>
      <c r="C147" s="498"/>
      <c r="D147" s="498"/>
      <c r="E147" s="498"/>
      <c r="F147" s="498"/>
      <c r="G147" s="498"/>
      <c r="H147" s="498"/>
      <c r="I147" s="498"/>
      <c r="J147" s="498"/>
      <c r="K147" s="498"/>
      <c r="L147" s="498"/>
      <c r="M147" s="498"/>
      <c r="N147" s="498"/>
      <c r="O147" s="498"/>
      <c r="P147" s="498"/>
      <c r="Q147" s="498"/>
      <c r="R147" s="498"/>
      <c r="S147" s="498"/>
      <c r="T147" s="498"/>
      <c r="U147" s="498"/>
      <c r="V147" s="498"/>
      <c r="W147" s="498"/>
      <c r="X147" s="498"/>
      <c r="Y147" s="498"/>
    </row>
    <row r="148">
      <c r="A148" s="498"/>
      <c r="B148" s="498"/>
      <c r="C148" s="498"/>
      <c r="D148" s="498"/>
      <c r="E148" s="498"/>
      <c r="F148" s="498"/>
      <c r="G148" s="498"/>
      <c r="H148" s="498"/>
      <c r="I148" s="498"/>
      <c r="J148" s="498"/>
      <c r="K148" s="498"/>
      <c r="L148" s="498"/>
      <c r="M148" s="498"/>
      <c r="N148" s="498"/>
      <c r="O148" s="498"/>
      <c r="P148" s="498"/>
      <c r="Q148" s="498"/>
      <c r="R148" s="498"/>
      <c r="S148" s="498"/>
      <c r="T148" s="498"/>
      <c r="U148" s="498"/>
      <c r="V148" s="498"/>
      <c r="W148" s="498"/>
      <c r="X148" s="498"/>
      <c r="Y148" s="498"/>
    </row>
    <row r="149">
      <c r="A149" s="498"/>
      <c r="B149" s="498"/>
      <c r="C149" s="498"/>
      <c r="D149" s="498"/>
      <c r="E149" s="498"/>
      <c r="F149" s="498"/>
      <c r="G149" s="498"/>
      <c r="H149" s="498"/>
      <c r="I149" s="498"/>
      <c r="J149" s="498"/>
      <c r="K149" s="498"/>
      <c r="L149" s="498"/>
      <c r="M149" s="498"/>
      <c r="N149" s="498"/>
      <c r="O149" s="498"/>
      <c r="P149" s="498"/>
      <c r="Q149" s="498"/>
      <c r="R149" s="498"/>
      <c r="S149" s="498"/>
      <c r="T149" s="498"/>
      <c r="U149" s="498"/>
      <c r="V149" s="498"/>
      <c r="W149" s="498"/>
      <c r="X149" s="498"/>
      <c r="Y149" s="498"/>
    </row>
    <row r="150">
      <c r="A150" s="498"/>
      <c r="B150" s="498"/>
      <c r="C150" s="498"/>
      <c r="D150" s="498"/>
      <c r="E150" s="498"/>
      <c r="F150" s="498"/>
      <c r="G150" s="498"/>
      <c r="H150" s="498"/>
      <c r="I150" s="498"/>
      <c r="J150" s="498"/>
      <c r="K150" s="498"/>
      <c r="L150" s="498"/>
      <c r="M150" s="498"/>
      <c r="N150" s="498"/>
      <c r="O150" s="498"/>
      <c r="P150" s="498"/>
      <c r="Q150" s="498"/>
      <c r="R150" s="498"/>
      <c r="S150" s="498"/>
      <c r="T150" s="498"/>
      <c r="U150" s="498"/>
      <c r="V150" s="498"/>
      <c r="W150" s="498"/>
      <c r="X150" s="498"/>
      <c r="Y150" s="498"/>
    </row>
    <row r="151">
      <c r="A151" s="498"/>
      <c r="B151" s="498"/>
      <c r="C151" s="498"/>
      <c r="D151" s="498"/>
      <c r="E151" s="498"/>
      <c r="F151" s="498"/>
      <c r="G151" s="498"/>
      <c r="H151" s="498"/>
      <c r="I151" s="498"/>
      <c r="J151" s="498"/>
      <c r="K151" s="498"/>
      <c r="L151" s="498"/>
      <c r="M151" s="498"/>
      <c r="N151" s="498"/>
      <c r="O151" s="498"/>
      <c r="P151" s="498"/>
      <c r="Q151" s="498"/>
      <c r="R151" s="498"/>
      <c r="S151" s="498"/>
      <c r="T151" s="498"/>
      <c r="U151" s="498"/>
      <c r="V151" s="498"/>
      <c r="W151" s="498"/>
      <c r="X151" s="498"/>
      <c r="Y151" s="498"/>
    </row>
    <row r="152">
      <c r="A152" s="498"/>
      <c r="B152" s="498"/>
      <c r="C152" s="498"/>
      <c r="D152" s="498"/>
      <c r="E152" s="498"/>
      <c r="F152" s="498"/>
      <c r="G152" s="498"/>
      <c r="H152" s="498"/>
      <c r="I152" s="498"/>
      <c r="J152" s="498"/>
      <c r="K152" s="498"/>
      <c r="L152" s="498"/>
      <c r="M152" s="498"/>
      <c r="N152" s="498"/>
      <c r="O152" s="498"/>
      <c r="P152" s="498"/>
      <c r="Q152" s="498"/>
      <c r="R152" s="498"/>
      <c r="S152" s="498"/>
      <c r="T152" s="498"/>
      <c r="U152" s="498"/>
      <c r="V152" s="498"/>
      <c r="W152" s="498"/>
      <c r="X152" s="498"/>
      <c r="Y152" s="498"/>
    </row>
    <row r="153">
      <c r="A153" s="498"/>
      <c r="B153" s="498"/>
      <c r="C153" s="498"/>
      <c r="D153" s="498"/>
      <c r="E153" s="498"/>
      <c r="F153" s="498"/>
      <c r="G153" s="498"/>
      <c r="H153" s="498"/>
      <c r="I153" s="498"/>
      <c r="J153" s="498"/>
      <c r="K153" s="498"/>
      <c r="L153" s="498"/>
      <c r="M153" s="498"/>
      <c r="N153" s="498"/>
      <c r="O153" s="498"/>
      <c r="P153" s="498"/>
      <c r="Q153" s="498"/>
      <c r="R153" s="498"/>
      <c r="S153" s="498"/>
      <c r="T153" s="498"/>
      <c r="U153" s="498"/>
      <c r="V153" s="498"/>
      <c r="W153" s="498"/>
      <c r="X153" s="498"/>
      <c r="Y153" s="498"/>
    </row>
    <row r="154">
      <c r="A154" s="498"/>
      <c r="B154" s="498"/>
      <c r="C154" s="498"/>
      <c r="D154" s="498"/>
      <c r="E154" s="498"/>
      <c r="F154" s="498"/>
      <c r="G154" s="498"/>
      <c r="H154" s="498"/>
      <c r="I154" s="498"/>
      <c r="J154" s="498"/>
      <c r="K154" s="498"/>
      <c r="L154" s="498"/>
      <c r="M154" s="498"/>
      <c r="N154" s="498"/>
      <c r="O154" s="498"/>
      <c r="P154" s="498"/>
      <c r="Q154" s="498"/>
      <c r="R154" s="498"/>
      <c r="S154" s="498"/>
      <c r="T154" s="498"/>
      <c r="U154" s="498"/>
      <c r="V154" s="498"/>
      <c r="W154" s="498"/>
      <c r="X154" s="498"/>
      <c r="Y154" s="498"/>
    </row>
    <row r="155">
      <c r="A155" s="498"/>
      <c r="B155" s="498"/>
      <c r="C155" s="498"/>
      <c r="D155" s="498"/>
      <c r="E155" s="498"/>
      <c r="F155" s="498"/>
      <c r="G155" s="498"/>
      <c r="H155" s="498"/>
      <c r="I155" s="498"/>
      <c r="J155" s="498"/>
      <c r="K155" s="498"/>
      <c r="L155" s="498"/>
      <c r="M155" s="498"/>
      <c r="N155" s="498"/>
      <c r="O155" s="498"/>
      <c r="P155" s="498"/>
      <c r="Q155" s="498"/>
      <c r="R155" s="498"/>
      <c r="S155" s="498"/>
      <c r="T155" s="498"/>
      <c r="U155" s="498"/>
      <c r="V155" s="498"/>
      <c r="W155" s="498"/>
      <c r="X155" s="498"/>
      <c r="Y155" s="498"/>
    </row>
    <row r="156">
      <c r="A156" s="498"/>
      <c r="B156" s="498"/>
      <c r="C156" s="498"/>
      <c r="D156" s="498"/>
      <c r="E156" s="498"/>
      <c r="F156" s="498"/>
      <c r="G156" s="498"/>
      <c r="H156" s="498"/>
      <c r="I156" s="498"/>
      <c r="J156" s="498"/>
      <c r="K156" s="498"/>
      <c r="L156" s="498"/>
      <c r="M156" s="498"/>
      <c r="N156" s="498"/>
      <c r="O156" s="498"/>
      <c r="P156" s="498"/>
      <c r="Q156" s="498"/>
      <c r="R156" s="498"/>
      <c r="S156" s="498"/>
      <c r="T156" s="498"/>
      <c r="U156" s="498"/>
      <c r="V156" s="498"/>
      <c r="W156" s="498"/>
      <c r="X156" s="498"/>
      <c r="Y156" s="498"/>
    </row>
    <row r="157">
      <c r="A157" s="498"/>
      <c r="B157" s="498"/>
      <c r="C157" s="498"/>
      <c r="D157" s="498"/>
      <c r="E157" s="498"/>
      <c r="F157" s="498"/>
      <c r="G157" s="498"/>
      <c r="H157" s="498"/>
      <c r="I157" s="498"/>
      <c r="J157" s="498"/>
      <c r="K157" s="498"/>
      <c r="L157" s="498"/>
      <c r="M157" s="498"/>
      <c r="N157" s="498"/>
      <c r="O157" s="498"/>
      <c r="P157" s="498"/>
      <c r="Q157" s="498"/>
      <c r="R157" s="498"/>
      <c r="S157" s="498"/>
      <c r="T157" s="498"/>
      <c r="U157" s="498"/>
      <c r="V157" s="498"/>
      <c r="W157" s="498"/>
      <c r="X157" s="498"/>
      <c r="Y157" s="498"/>
    </row>
    <row r="158">
      <c r="A158" s="498"/>
      <c r="B158" s="498"/>
      <c r="C158" s="498"/>
      <c r="D158" s="498"/>
      <c r="E158" s="498"/>
      <c r="F158" s="498"/>
      <c r="G158" s="498"/>
      <c r="H158" s="498"/>
      <c r="I158" s="498"/>
      <c r="J158" s="498"/>
      <c r="K158" s="498"/>
      <c r="L158" s="498"/>
      <c r="M158" s="498"/>
      <c r="N158" s="498"/>
      <c r="O158" s="498"/>
      <c r="P158" s="498"/>
      <c r="Q158" s="498"/>
      <c r="R158" s="498"/>
      <c r="S158" s="498"/>
      <c r="T158" s="498"/>
      <c r="U158" s="498"/>
      <c r="V158" s="498"/>
      <c r="W158" s="498"/>
      <c r="X158" s="498"/>
      <c r="Y158" s="498"/>
    </row>
    <row r="159">
      <c r="A159" s="498"/>
      <c r="B159" s="498"/>
      <c r="C159" s="498"/>
      <c r="D159" s="498"/>
      <c r="E159" s="498"/>
      <c r="F159" s="498"/>
      <c r="G159" s="498"/>
      <c r="H159" s="498"/>
      <c r="I159" s="498"/>
      <c r="J159" s="498"/>
      <c r="K159" s="498"/>
      <c r="L159" s="498"/>
      <c r="M159" s="498"/>
      <c r="N159" s="498"/>
      <c r="O159" s="498"/>
      <c r="P159" s="498"/>
      <c r="Q159" s="498"/>
      <c r="R159" s="498"/>
      <c r="S159" s="498"/>
      <c r="T159" s="498"/>
      <c r="U159" s="498"/>
      <c r="V159" s="498"/>
      <c r="W159" s="498"/>
      <c r="X159" s="498"/>
      <c r="Y159" s="498"/>
    </row>
    <row r="160">
      <c r="A160" s="498"/>
      <c r="B160" s="498"/>
      <c r="C160" s="498"/>
      <c r="D160" s="498"/>
      <c r="E160" s="498"/>
      <c r="F160" s="498"/>
      <c r="G160" s="498"/>
      <c r="H160" s="498"/>
      <c r="I160" s="498"/>
      <c r="J160" s="498"/>
      <c r="K160" s="498"/>
      <c r="L160" s="498"/>
      <c r="M160" s="498"/>
      <c r="N160" s="498"/>
      <c r="O160" s="498"/>
      <c r="P160" s="498"/>
      <c r="Q160" s="498"/>
      <c r="R160" s="498"/>
      <c r="S160" s="498"/>
      <c r="T160" s="498"/>
      <c r="U160" s="498"/>
      <c r="V160" s="498"/>
      <c r="W160" s="498"/>
      <c r="X160" s="498"/>
      <c r="Y160" s="498"/>
    </row>
    <row r="161">
      <c r="A161" s="498"/>
      <c r="B161" s="498"/>
      <c r="C161" s="498"/>
      <c r="D161" s="498"/>
      <c r="E161" s="498"/>
      <c r="F161" s="498"/>
      <c r="G161" s="498"/>
      <c r="H161" s="498"/>
      <c r="I161" s="498"/>
      <c r="J161" s="498"/>
      <c r="K161" s="498"/>
      <c r="L161" s="498"/>
      <c r="M161" s="498"/>
      <c r="N161" s="498"/>
      <c r="O161" s="498"/>
      <c r="P161" s="498"/>
      <c r="Q161" s="498"/>
      <c r="R161" s="498"/>
      <c r="S161" s="498"/>
      <c r="T161" s="498"/>
      <c r="U161" s="498"/>
      <c r="V161" s="498"/>
      <c r="W161" s="498"/>
      <c r="X161" s="498"/>
      <c r="Y161" s="498"/>
    </row>
    <row r="162">
      <c r="A162" s="498"/>
      <c r="B162" s="498"/>
      <c r="C162" s="498"/>
      <c r="D162" s="498"/>
      <c r="E162" s="498"/>
      <c r="F162" s="498"/>
      <c r="G162" s="498"/>
      <c r="H162" s="498"/>
      <c r="I162" s="498"/>
      <c r="J162" s="498"/>
      <c r="K162" s="498"/>
      <c r="L162" s="498"/>
      <c r="M162" s="498"/>
      <c r="N162" s="498"/>
      <c r="O162" s="498"/>
      <c r="P162" s="498"/>
      <c r="Q162" s="498"/>
      <c r="R162" s="498"/>
      <c r="S162" s="498"/>
      <c r="T162" s="498"/>
      <c r="U162" s="498"/>
      <c r="V162" s="498"/>
      <c r="W162" s="498"/>
      <c r="X162" s="498"/>
      <c r="Y162" s="498"/>
    </row>
    <row r="163">
      <c r="A163" s="498"/>
      <c r="B163" s="498"/>
      <c r="C163" s="498"/>
      <c r="D163" s="498"/>
      <c r="E163" s="498"/>
      <c r="F163" s="498"/>
      <c r="G163" s="498"/>
      <c r="H163" s="498"/>
      <c r="I163" s="498"/>
      <c r="J163" s="498"/>
      <c r="K163" s="498"/>
      <c r="L163" s="498"/>
      <c r="M163" s="498"/>
      <c r="N163" s="498"/>
      <c r="O163" s="498"/>
      <c r="P163" s="498"/>
      <c r="Q163" s="498"/>
      <c r="R163" s="498"/>
      <c r="S163" s="498"/>
      <c r="T163" s="498"/>
      <c r="U163" s="498"/>
      <c r="V163" s="498"/>
      <c r="W163" s="498"/>
      <c r="X163" s="498"/>
      <c r="Y163" s="498"/>
    </row>
    <row r="164">
      <c r="A164" s="498"/>
      <c r="B164" s="498"/>
      <c r="C164" s="498"/>
      <c r="D164" s="498"/>
      <c r="E164" s="498"/>
      <c r="F164" s="498"/>
      <c r="G164" s="498"/>
      <c r="H164" s="498"/>
      <c r="I164" s="498"/>
      <c r="J164" s="498"/>
      <c r="K164" s="498"/>
      <c r="L164" s="498"/>
      <c r="M164" s="498"/>
      <c r="N164" s="498"/>
      <c r="O164" s="498"/>
      <c r="P164" s="498"/>
      <c r="Q164" s="498"/>
      <c r="R164" s="498"/>
      <c r="S164" s="498"/>
      <c r="T164" s="498"/>
      <c r="U164" s="498"/>
      <c r="V164" s="498"/>
      <c r="W164" s="498"/>
      <c r="X164" s="498"/>
      <c r="Y164" s="498"/>
    </row>
    <row r="165">
      <c r="A165" s="498"/>
      <c r="B165" s="498"/>
      <c r="C165" s="498"/>
      <c r="D165" s="498"/>
      <c r="E165" s="498"/>
      <c r="F165" s="498"/>
      <c r="G165" s="498"/>
      <c r="H165" s="498"/>
      <c r="I165" s="498"/>
      <c r="J165" s="498"/>
      <c r="K165" s="498"/>
      <c r="L165" s="498"/>
      <c r="M165" s="498"/>
      <c r="N165" s="498"/>
      <c r="O165" s="498"/>
      <c r="P165" s="498"/>
      <c r="Q165" s="498"/>
      <c r="R165" s="498"/>
      <c r="S165" s="498"/>
      <c r="T165" s="498"/>
      <c r="U165" s="498"/>
      <c r="V165" s="498"/>
      <c r="W165" s="498"/>
      <c r="X165" s="498"/>
      <c r="Y165" s="498"/>
    </row>
    <row r="166">
      <c r="A166" s="498"/>
      <c r="B166" s="498"/>
      <c r="C166" s="498"/>
      <c r="D166" s="498"/>
      <c r="E166" s="498"/>
      <c r="F166" s="498"/>
      <c r="G166" s="498"/>
      <c r="H166" s="498"/>
      <c r="I166" s="498"/>
      <c r="J166" s="498"/>
      <c r="K166" s="498"/>
      <c r="L166" s="498"/>
      <c r="M166" s="498"/>
      <c r="N166" s="498"/>
      <c r="O166" s="498"/>
      <c r="P166" s="498"/>
      <c r="Q166" s="498"/>
      <c r="R166" s="498"/>
      <c r="S166" s="498"/>
      <c r="T166" s="498"/>
      <c r="U166" s="498"/>
      <c r="V166" s="498"/>
      <c r="W166" s="498"/>
      <c r="X166" s="498"/>
      <c r="Y166" s="498"/>
    </row>
    <row r="167">
      <c r="A167" s="498"/>
      <c r="B167" s="498"/>
      <c r="C167" s="498"/>
      <c r="D167" s="498"/>
      <c r="E167" s="498"/>
      <c r="F167" s="498"/>
      <c r="G167" s="498"/>
      <c r="H167" s="498"/>
      <c r="I167" s="498"/>
      <c r="J167" s="498"/>
      <c r="K167" s="498"/>
      <c r="L167" s="498"/>
      <c r="M167" s="498"/>
      <c r="N167" s="498"/>
      <c r="O167" s="498"/>
      <c r="P167" s="498"/>
      <c r="Q167" s="498"/>
      <c r="R167" s="498"/>
      <c r="S167" s="498"/>
      <c r="T167" s="498"/>
      <c r="U167" s="498"/>
      <c r="V167" s="498"/>
      <c r="W167" s="498"/>
      <c r="X167" s="498"/>
      <c r="Y167" s="498"/>
    </row>
    <row r="168">
      <c r="A168" s="498"/>
      <c r="B168" s="498"/>
      <c r="C168" s="498"/>
      <c r="D168" s="498"/>
      <c r="E168" s="498"/>
      <c r="F168" s="498"/>
      <c r="G168" s="498"/>
      <c r="H168" s="498"/>
      <c r="I168" s="498"/>
      <c r="J168" s="498"/>
      <c r="K168" s="498"/>
      <c r="L168" s="498"/>
      <c r="M168" s="498"/>
      <c r="N168" s="498"/>
      <c r="O168" s="498"/>
      <c r="P168" s="498"/>
      <c r="Q168" s="498"/>
      <c r="R168" s="498"/>
      <c r="S168" s="498"/>
      <c r="T168" s="498"/>
      <c r="U168" s="498"/>
      <c r="V168" s="498"/>
      <c r="W168" s="498"/>
      <c r="X168" s="498"/>
      <c r="Y168" s="498"/>
    </row>
    <row r="169">
      <c r="A169" s="498"/>
      <c r="B169" s="498"/>
      <c r="C169" s="498"/>
      <c r="D169" s="498"/>
      <c r="E169" s="498"/>
      <c r="F169" s="498"/>
      <c r="G169" s="498"/>
      <c r="H169" s="498"/>
      <c r="I169" s="498"/>
      <c r="J169" s="498"/>
      <c r="K169" s="498"/>
      <c r="L169" s="498"/>
      <c r="M169" s="498"/>
      <c r="N169" s="498"/>
      <c r="O169" s="498"/>
      <c r="P169" s="498"/>
      <c r="Q169" s="498"/>
      <c r="R169" s="498"/>
      <c r="S169" s="498"/>
      <c r="T169" s="498"/>
      <c r="U169" s="498"/>
      <c r="V169" s="498"/>
      <c r="W169" s="498"/>
      <c r="X169" s="498"/>
      <c r="Y169" s="498"/>
    </row>
    <row r="170">
      <c r="A170" s="498"/>
      <c r="B170" s="498"/>
      <c r="C170" s="498"/>
      <c r="D170" s="498"/>
      <c r="E170" s="498"/>
      <c r="F170" s="498"/>
      <c r="G170" s="498"/>
      <c r="H170" s="498"/>
      <c r="I170" s="498"/>
      <c r="J170" s="498"/>
      <c r="K170" s="498"/>
      <c r="L170" s="498"/>
      <c r="M170" s="498"/>
      <c r="N170" s="498"/>
      <c r="O170" s="498"/>
      <c r="P170" s="498"/>
      <c r="Q170" s="498"/>
      <c r="R170" s="498"/>
      <c r="S170" s="498"/>
      <c r="T170" s="498"/>
      <c r="U170" s="498"/>
      <c r="V170" s="498"/>
      <c r="W170" s="498"/>
      <c r="X170" s="498"/>
      <c r="Y170" s="498"/>
    </row>
    <row r="171">
      <c r="A171" s="498"/>
      <c r="B171" s="498"/>
      <c r="C171" s="498"/>
      <c r="D171" s="498"/>
      <c r="E171" s="498"/>
      <c r="F171" s="498"/>
      <c r="G171" s="498"/>
      <c r="H171" s="498"/>
      <c r="I171" s="498"/>
      <c r="J171" s="498"/>
      <c r="K171" s="498"/>
      <c r="L171" s="498"/>
      <c r="M171" s="498"/>
      <c r="N171" s="498"/>
      <c r="O171" s="498"/>
      <c r="P171" s="498"/>
      <c r="Q171" s="498"/>
      <c r="R171" s="498"/>
      <c r="S171" s="498"/>
      <c r="T171" s="498"/>
      <c r="U171" s="498"/>
      <c r="V171" s="498"/>
      <c r="W171" s="498"/>
      <c r="X171" s="498"/>
      <c r="Y171" s="498"/>
    </row>
    <row r="172">
      <c r="A172" s="498"/>
      <c r="B172" s="498"/>
      <c r="C172" s="498"/>
      <c r="D172" s="498"/>
      <c r="E172" s="498"/>
      <c r="F172" s="498"/>
      <c r="G172" s="498"/>
      <c r="H172" s="498"/>
      <c r="I172" s="498"/>
      <c r="J172" s="498"/>
      <c r="K172" s="498"/>
      <c r="L172" s="498"/>
      <c r="M172" s="498"/>
      <c r="N172" s="498"/>
      <c r="O172" s="498"/>
      <c r="P172" s="498"/>
      <c r="Q172" s="498"/>
      <c r="R172" s="498"/>
      <c r="S172" s="498"/>
      <c r="T172" s="498"/>
      <c r="U172" s="498"/>
      <c r="V172" s="498"/>
      <c r="W172" s="498"/>
      <c r="X172" s="498"/>
      <c r="Y172" s="498"/>
    </row>
    <row r="173">
      <c r="A173" s="498"/>
      <c r="B173" s="498"/>
      <c r="C173" s="498"/>
      <c r="D173" s="498"/>
      <c r="E173" s="498"/>
      <c r="F173" s="498"/>
      <c r="G173" s="498"/>
      <c r="H173" s="498"/>
      <c r="I173" s="498"/>
      <c r="J173" s="498"/>
      <c r="K173" s="498"/>
      <c r="L173" s="498"/>
      <c r="M173" s="498"/>
      <c r="N173" s="498"/>
      <c r="O173" s="498"/>
      <c r="P173" s="498"/>
      <c r="Q173" s="498"/>
      <c r="R173" s="498"/>
      <c r="S173" s="498"/>
      <c r="T173" s="498"/>
      <c r="U173" s="498"/>
      <c r="V173" s="498"/>
      <c r="W173" s="498"/>
      <c r="X173" s="498"/>
      <c r="Y173" s="498"/>
    </row>
    <row r="174">
      <c r="A174" s="498"/>
      <c r="B174" s="498"/>
      <c r="C174" s="498"/>
      <c r="D174" s="498"/>
      <c r="E174" s="498"/>
      <c r="F174" s="498"/>
      <c r="G174" s="498"/>
      <c r="H174" s="498"/>
      <c r="I174" s="498"/>
      <c r="J174" s="498"/>
      <c r="K174" s="498"/>
      <c r="L174" s="498"/>
      <c r="M174" s="498"/>
      <c r="N174" s="498"/>
      <c r="O174" s="498"/>
      <c r="P174" s="498"/>
      <c r="Q174" s="498"/>
      <c r="R174" s="498"/>
      <c r="S174" s="498"/>
      <c r="T174" s="498"/>
      <c r="U174" s="498"/>
      <c r="V174" s="498"/>
      <c r="W174" s="498"/>
      <c r="X174" s="498"/>
      <c r="Y174" s="498"/>
    </row>
    <row r="175">
      <c r="A175" s="498"/>
      <c r="B175" s="498"/>
      <c r="C175" s="498"/>
      <c r="D175" s="498"/>
      <c r="E175" s="498"/>
      <c r="F175" s="498"/>
      <c r="G175" s="498"/>
      <c r="H175" s="498"/>
      <c r="I175" s="498"/>
      <c r="J175" s="498"/>
      <c r="K175" s="498"/>
      <c r="L175" s="498"/>
      <c r="M175" s="498"/>
      <c r="N175" s="498"/>
      <c r="O175" s="498"/>
      <c r="P175" s="498"/>
      <c r="Q175" s="498"/>
      <c r="R175" s="498"/>
      <c r="S175" s="498"/>
      <c r="T175" s="498"/>
      <c r="U175" s="498"/>
      <c r="V175" s="498"/>
      <c r="W175" s="498"/>
      <c r="X175" s="498"/>
      <c r="Y175" s="498"/>
    </row>
    <row r="176">
      <c r="A176" s="498"/>
      <c r="B176" s="498"/>
      <c r="C176" s="498"/>
      <c r="D176" s="498"/>
      <c r="E176" s="498"/>
      <c r="F176" s="498"/>
      <c r="G176" s="498"/>
      <c r="H176" s="498"/>
      <c r="I176" s="498"/>
      <c r="J176" s="498"/>
      <c r="K176" s="498"/>
      <c r="L176" s="498"/>
      <c r="M176" s="498"/>
      <c r="N176" s="498"/>
      <c r="O176" s="498"/>
      <c r="P176" s="498"/>
      <c r="Q176" s="498"/>
      <c r="R176" s="498"/>
      <c r="S176" s="498"/>
      <c r="T176" s="498"/>
      <c r="U176" s="498"/>
      <c r="V176" s="498"/>
      <c r="W176" s="498"/>
      <c r="X176" s="498"/>
      <c r="Y176" s="498"/>
    </row>
    <row r="177">
      <c r="A177" s="498"/>
      <c r="B177" s="498"/>
      <c r="C177" s="498"/>
      <c r="D177" s="498"/>
      <c r="E177" s="498"/>
      <c r="F177" s="498"/>
      <c r="G177" s="498"/>
      <c r="H177" s="498"/>
      <c r="I177" s="498"/>
      <c r="J177" s="498"/>
      <c r="K177" s="498"/>
      <c r="L177" s="498"/>
      <c r="M177" s="498"/>
      <c r="N177" s="498"/>
      <c r="O177" s="498"/>
      <c r="P177" s="498"/>
      <c r="Q177" s="498"/>
      <c r="R177" s="498"/>
      <c r="S177" s="498"/>
      <c r="T177" s="498"/>
      <c r="U177" s="498"/>
      <c r="V177" s="498"/>
      <c r="W177" s="498"/>
      <c r="X177" s="498"/>
      <c r="Y177" s="498"/>
    </row>
    <row r="178">
      <c r="A178" s="498"/>
      <c r="B178" s="498"/>
      <c r="C178" s="498"/>
      <c r="D178" s="498"/>
      <c r="E178" s="498"/>
      <c r="F178" s="498"/>
      <c r="G178" s="498"/>
      <c r="H178" s="498"/>
      <c r="I178" s="498"/>
      <c r="J178" s="498"/>
      <c r="K178" s="498"/>
      <c r="L178" s="498"/>
      <c r="M178" s="498"/>
      <c r="N178" s="498"/>
      <c r="O178" s="498"/>
      <c r="P178" s="498"/>
      <c r="Q178" s="498"/>
      <c r="R178" s="498"/>
      <c r="S178" s="498"/>
      <c r="T178" s="498"/>
      <c r="U178" s="498"/>
      <c r="V178" s="498"/>
      <c r="W178" s="498"/>
      <c r="X178" s="498"/>
      <c r="Y178" s="498"/>
    </row>
    <row r="179">
      <c r="A179" s="498"/>
      <c r="B179" s="498"/>
      <c r="C179" s="498"/>
      <c r="D179" s="498"/>
      <c r="E179" s="498"/>
      <c r="F179" s="498"/>
      <c r="G179" s="498"/>
      <c r="H179" s="498"/>
      <c r="I179" s="498"/>
      <c r="J179" s="498"/>
      <c r="K179" s="498"/>
      <c r="L179" s="498"/>
      <c r="M179" s="498"/>
      <c r="N179" s="498"/>
      <c r="O179" s="498"/>
      <c r="P179" s="498"/>
      <c r="Q179" s="498"/>
      <c r="R179" s="498"/>
      <c r="S179" s="498"/>
      <c r="T179" s="498"/>
      <c r="U179" s="498"/>
      <c r="V179" s="498"/>
      <c r="W179" s="498"/>
      <c r="X179" s="498"/>
      <c r="Y179" s="498"/>
    </row>
    <row r="180">
      <c r="A180" s="498"/>
      <c r="B180" s="498"/>
      <c r="C180" s="498"/>
      <c r="D180" s="498"/>
      <c r="E180" s="498"/>
      <c r="F180" s="498"/>
      <c r="G180" s="498"/>
      <c r="H180" s="498"/>
      <c r="I180" s="498"/>
      <c r="J180" s="498"/>
      <c r="K180" s="498"/>
      <c r="L180" s="498"/>
      <c r="M180" s="498"/>
      <c r="N180" s="498"/>
      <c r="O180" s="498"/>
      <c r="P180" s="498"/>
      <c r="Q180" s="498"/>
      <c r="R180" s="498"/>
      <c r="S180" s="498"/>
      <c r="T180" s="498"/>
      <c r="U180" s="498"/>
      <c r="V180" s="498"/>
      <c r="W180" s="498"/>
      <c r="X180" s="498"/>
      <c r="Y180" s="498"/>
    </row>
    <row r="181">
      <c r="A181" s="498"/>
      <c r="B181" s="498"/>
      <c r="C181" s="498"/>
      <c r="D181" s="498"/>
      <c r="E181" s="498"/>
      <c r="F181" s="498"/>
      <c r="G181" s="498"/>
      <c r="H181" s="498"/>
      <c r="I181" s="498"/>
      <c r="J181" s="498"/>
      <c r="K181" s="498"/>
      <c r="L181" s="498"/>
      <c r="M181" s="498"/>
      <c r="N181" s="498"/>
      <c r="O181" s="498"/>
      <c r="P181" s="498"/>
      <c r="Q181" s="498"/>
      <c r="R181" s="498"/>
      <c r="S181" s="498"/>
      <c r="T181" s="498"/>
      <c r="U181" s="498"/>
      <c r="V181" s="498"/>
      <c r="W181" s="498"/>
      <c r="X181" s="498"/>
      <c r="Y181" s="498"/>
    </row>
    <row r="182">
      <c r="A182" s="498"/>
      <c r="B182" s="498"/>
      <c r="C182" s="498"/>
      <c r="D182" s="498"/>
      <c r="E182" s="498"/>
      <c r="F182" s="498"/>
      <c r="G182" s="498"/>
      <c r="H182" s="498"/>
      <c r="I182" s="498"/>
      <c r="J182" s="498"/>
      <c r="K182" s="498"/>
      <c r="L182" s="498"/>
      <c r="M182" s="498"/>
      <c r="N182" s="498"/>
      <c r="O182" s="498"/>
      <c r="P182" s="498"/>
      <c r="Q182" s="498"/>
      <c r="R182" s="498"/>
      <c r="S182" s="498"/>
      <c r="T182" s="498"/>
      <c r="U182" s="498"/>
      <c r="V182" s="498"/>
      <c r="W182" s="498"/>
      <c r="X182" s="498"/>
      <c r="Y182" s="498"/>
    </row>
    <row r="183">
      <c r="A183" s="498"/>
      <c r="B183" s="498"/>
      <c r="C183" s="498"/>
      <c r="D183" s="498"/>
      <c r="E183" s="498"/>
      <c r="F183" s="498"/>
      <c r="G183" s="498"/>
      <c r="H183" s="498"/>
      <c r="I183" s="498"/>
      <c r="J183" s="498"/>
      <c r="K183" s="498"/>
      <c r="L183" s="498"/>
      <c r="M183" s="498"/>
      <c r="N183" s="498"/>
      <c r="O183" s="498"/>
      <c r="P183" s="498"/>
      <c r="Q183" s="498"/>
      <c r="R183" s="498"/>
      <c r="S183" s="498"/>
      <c r="T183" s="498"/>
      <c r="U183" s="498"/>
      <c r="V183" s="498"/>
      <c r="W183" s="498"/>
      <c r="X183" s="498"/>
      <c r="Y183" s="498"/>
    </row>
    <row r="184">
      <c r="A184" s="498"/>
      <c r="B184" s="498"/>
      <c r="C184" s="498"/>
      <c r="D184" s="498"/>
      <c r="E184" s="498"/>
      <c r="F184" s="498"/>
      <c r="G184" s="498"/>
      <c r="H184" s="498"/>
      <c r="I184" s="498"/>
      <c r="J184" s="498"/>
      <c r="K184" s="498"/>
      <c r="L184" s="498"/>
      <c r="M184" s="498"/>
      <c r="N184" s="498"/>
      <c r="O184" s="498"/>
      <c r="P184" s="498"/>
      <c r="Q184" s="498"/>
      <c r="R184" s="498"/>
      <c r="S184" s="498"/>
      <c r="T184" s="498"/>
      <c r="U184" s="498"/>
      <c r="V184" s="498"/>
      <c r="W184" s="498"/>
      <c r="X184" s="498"/>
      <c r="Y184" s="498"/>
    </row>
    <row r="185">
      <c r="A185" s="498"/>
      <c r="B185" s="498"/>
      <c r="C185" s="498"/>
      <c r="D185" s="498"/>
      <c r="E185" s="498"/>
      <c r="F185" s="498"/>
      <c r="G185" s="498"/>
      <c r="H185" s="498"/>
      <c r="I185" s="498"/>
      <c r="J185" s="498"/>
      <c r="K185" s="498"/>
      <c r="L185" s="498"/>
      <c r="M185" s="498"/>
      <c r="N185" s="498"/>
      <c r="O185" s="498"/>
      <c r="P185" s="498"/>
      <c r="Q185" s="498"/>
      <c r="R185" s="498"/>
      <c r="S185" s="498"/>
      <c r="T185" s="498"/>
      <c r="U185" s="498"/>
      <c r="V185" s="498"/>
      <c r="W185" s="498"/>
      <c r="X185" s="498"/>
      <c r="Y185" s="498"/>
    </row>
    <row r="186">
      <c r="A186" s="498"/>
      <c r="B186" s="498"/>
      <c r="C186" s="498"/>
      <c r="D186" s="498"/>
      <c r="E186" s="498"/>
      <c r="F186" s="498"/>
      <c r="G186" s="498"/>
      <c r="H186" s="498"/>
      <c r="I186" s="498"/>
      <c r="J186" s="498"/>
      <c r="K186" s="498"/>
      <c r="L186" s="498"/>
      <c r="M186" s="498"/>
      <c r="N186" s="498"/>
      <c r="O186" s="498"/>
      <c r="P186" s="498"/>
      <c r="Q186" s="498"/>
      <c r="R186" s="498"/>
      <c r="S186" s="498"/>
      <c r="T186" s="498"/>
      <c r="U186" s="498"/>
      <c r="V186" s="498"/>
      <c r="W186" s="498"/>
      <c r="X186" s="498"/>
      <c r="Y186" s="498"/>
    </row>
    <row r="187">
      <c r="A187" s="498"/>
      <c r="B187" s="498"/>
      <c r="C187" s="498"/>
      <c r="D187" s="498"/>
      <c r="E187" s="498"/>
      <c r="F187" s="498"/>
      <c r="G187" s="498"/>
      <c r="H187" s="498"/>
      <c r="I187" s="498"/>
      <c r="J187" s="498"/>
      <c r="K187" s="498"/>
      <c r="L187" s="498"/>
      <c r="M187" s="498"/>
      <c r="N187" s="498"/>
      <c r="O187" s="498"/>
      <c r="P187" s="498"/>
      <c r="Q187" s="498"/>
      <c r="R187" s="498"/>
      <c r="S187" s="498"/>
      <c r="T187" s="498"/>
      <c r="U187" s="498"/>
      <c r="V187" s="498"/>
      <c r="W187" s="498"/>
      <c r="X187" s="498"/>
      <c r="Y187" s="498"/>
    </row>
    <row r="188">
      <c r="A188" s="498"/>
      <c r="B188" s="498"/>
      <c r="C188" s="498"/>
      <c r="D188" s="498"/>
      <c r="E188" s="498"/>
      <c r="F188" s="498"/>
      <c r="G188" s="498"/>
      <c r="H188" s="498"/>
      <c r="I188" s="498"/>
      <c r="J188" s="498"/>
      <c r="K188" s="498"/>
      <c r="L188" s="498"/>
      <c r="M188" s="498"/>
      <c r="N188" s="498"/>
      <c r="O188" s="498"/>
      <c r="P188" s="498"/>
      <c r="Q188" s="498"/>
      <c r="R188" s="498"/>
      <c r="S188" s="498"/>
      <c r="T188" s="498"/>
      <c r="U188" s="498"/>
      <c r="V188" s="498"/>
      <c r="W188" s="498"/>
      <c r="X188" s="498"/>
      <c r="Y188" s="498"/>
    </row>
    <row r="189">
      <c r="A189" s="498"/>
      <c r="B189" s="498"/>
      <c r="C189" s="498"/>
      <c r="D189" s="498"/>
      <c r="E189" s="498"/>
      <c r="F189" s="498"/>
      <c r="G189" s="498"/>
      <c r="H189" s="498"/>
      <c r="I189" s="498"/>
      <c r="J189" s="498"/>
      <c r="K189" s="498"/>
      <c r="L189" s="498"/>
      <c r="M189" s="498"/>
      <c r="N189" s="498"/>
      <c r="O189" s="498"/>
      <c r="P189" s="498"/>
      <c r="Q189" s="498"/>
      <c r="R189" s="498"/>
      <c r="S189" s="498"/>
      <c r="T189" s="498"/>
      <c r="U189" s="498"/>
      <c r="V189" s="498"/>
      <c r="W189" s="498"/>
      <c r="X189" s="498"/>
      <c r="Y189" s="498"/>
    </row>
    <row r="190">
      <c r="A190" s="498"/>
      <c r="B190" s="498"/>
      <c r="C190" s="498"/>
      <c r="D190" s="498"/>
      <c r="E190" s="498"/>
      <c r="F190" s="498"/>
      <c r="G190" s="498"/>
      <c r="H190" s="498"/>
      <c r="I190" s="498"/>
      <c r="J190" s="498"/>
      <c r="K190" s="498"/>
      <c r="L190" s="498"/>
      <c r="M190" s="498"/>
      <c r="N190" s="498"/>
      <c r="O190" s="498"/>
      <c r="P190" s="498"/>
      <c r="Q190" s="498"/>
      <c r="R190" s="498"/>
      <c r="S190" s="498"/>
      <c r="T190" s="498"/>
      <c r="U190" s="498"/>
      <c r="V190" s="498"/>
      <c r="W190" s="498"/>
      <c r="X190" s="498"/>
      <c r="Y190" s="498"/>
    </row>
    <row r="191">
      <c r="A191" s="498"/>
      <c r="B191" s="498"/>
      <c r="C191" s="498"/>
      <c r="D191" s="498"/>
      <c r="E191" s="498"/>
      <c r="F191" s="498"/>
      <c r="G191" s="498"/>
      <c r="H191" s="498"/>
      <c r="I191" s="498"/>
      <c r="J191" s="498"/>
      <c r="K191" s="498"/>
      <c r="L191" s="498"/>
      <c r="M191" s="498"/>
      <c r="N191" s="498"/>
      <c r="O191" s="498"/>
      <c r="P191" s="498"/>
      <c r="Q191" s="498"/>
      <c r="R191" s="498"/>
      <c r="S191" s="498"/>
      <c r="T191" s="498"/>
      <c r="U191" s="498"/>
      <c r="V191" s="498"/>
      <c r="W191" s="498"/>
      <c r="X191" s="498"/>
      <c r="Y191" s="498"/>
    </row>
    <row r="192">
      <c r="A192" s="498"/>
      <c r="B192" s="498"/>
      <c r="C192" s="498"/>
      <c r="D192" s="498"/>
      <c r="E192" s="498"/>
      <c r="F192" s="498"/>
      <c r="G192" s="498"/>
      <c r="H192" s="498"/>
      <c r="I192" s="498"/>
      <c r="J192" s="498"/>
      <c r="K192" s="498"/>
      <c r="L192" s="498"/>
      <c r="M192" s="498"/>
      <c r="N192" s="498"/>
      <c r="O192" s="498"/>
      <c r="P192" s="498"/>
      <c r="Q192" s="498"/>
      <c r="R192" s="498"/>
      <c r="S192" s="498"/>
      <c r="T192" s="498"/>
      <c r="U192" s="498"/>
      <c r="V192" s="498"/>
      <c r="W192" s="498"/>
      <c r="X192" s="498"/>
      <c r="Y192" s="498"/>
    </row>
    <row r="193">
      <c r="A193" s="498"/>
      <c r="B193" s="498"/>
      <c r="C193" s="498"/>
      <c r="D193" s="498"/>
      <c r="E193" s="498"/>
      <c r="F193" s="498"/>
      <c r="G193" s="498"/>
      <c r="H193" s="498"/>
      <c r="I193" s="498"/>
      <c r="J193" s="498"/>
      <c r="K193" s="498"/>
      <c r="L193" s="498"/>
      <c r="M193" s="498"/>
      <c r="N193" s="498"/>
      <c r="O193" s="498"/>
      <c r="P193" s="498"/>
      <c r="Q193" s="498"/>
      <c r="R193" s="498"/>
      <c r="S193" s="498"/>
      <c r="T193" s="498"/>
      <c r="U193" s="498"/>
      <c r="V193" s="498"/>
      <c r="W193" s="498"/>
      <c r="X193" s="498"/>
      <c r="Y193" s="498"/>
    </row>
    <row r="194">
      <c r="A194" s="498"/>
      <c r="B194" s="498"/>
      <c r="C194" s="498"/>
      <c r="D194" s="498"/>
      <c r="E194" s="498"/>
      <c r="F194" s="498"/>
      <c r="G194" s="498"/>
      <c r="H194" s="498"/>
      <c r="I194" s="498"/>
      <c r="J194" s="498"/>
      <c r="K194" s="498"/>
      <c r="L194" s="498"/>
      <c r="M194" s="498"/>
      <c r="N194" s="498"/>
      <c r="O194" s="498"/>
      <c r="P194" s="498"/>
      <c r="Q194" s="498"/>
      <c r="R194" s="498"/>
      <c r="S194" s="498"/>
      <c r="T194" s="498"/>
      <c r="U194" s="498"/>
      <c r="V194" s="498"/>
      <c r="W194" s="498"/>
      <c r="X194" s="498"/>
      <c r="Y194" s="498"/>
    </row>
    <row r="195">
      <c r="A195" s="498"/>
      <c r="B195" s="498"/>
      <c r="C195" s="498"/>
      <c r="D195" s="498"/>
      <c r="E195" s="498"/>
      <c r="F195" s="498"/>
      <c r="G195" s="498"/>
      <c r="H195" s="498"/>
      <c r="I195" s="498"/>
      <c r="J195" s="498"/>
      <c r="K195" s="498"/>
      <c r="L195" s="498"/>
      <c r="M195" s="498"/>
      <c r="N195" s="498"/>
      <c r="O195" s="498"/>
      <c r="P195" s="498"/>
      <c r="Q195" s="498"/>
      <c r="R195" s="498"/>
      <c r="S195" s="498"/>
      <c r="T195" s="498"/>
      <c r="U195" s="498"/>
      <c r="V195" s="498"/>
      <c r="W195" s="498"/>
      <c r="X195" s="498"/>
      <c r="Y195" s="498"/>
    </row>
    <row r="196">
      <c r="A196" s="498"/>
      <c r="B196" s="498"/>
      <c r="C196" s="498"/>
      <c r="D196" s="498"/>
      <c r="E196" s="498"/>
      <c r="F196" s="498"/>
      <c r="G196" s="498"/>
      <c r="H196" s="498"/>
      <c r="I196" s="498"/>
      <c r="J196" s="498"/>
      <c r="K196" s="498"/>
      <c r="L196" s="498"/>
      <c r="M196" s="498"/>
      <c r="N196" s="498"/>
      <c r="O196" s="498"/>
      <c r="P196" s="498"/>
      <c r="Q196" s="498"/>
      <c r="R196" s="498"/>
      <c r="S196" s="498"/>
      <c r="T196" s="498"/>
      <c r="U196" s="498"/>
      <c r="V196" s="498"/>
      <c r="W196" s="498"/>
      <c r="X196" s="498"/>
      <c r="Y196" s="498"/>
    </row>
    <row r="197">
      <c r="A197" s="498"/>
      <c r="B197" s="498"/>
      <c r="C197" s="498"/>
      <c r="D197" s="498"/>
      <c r="E197" s="498"/>
      <c r="F197" s="498"/>
      <c r="G197" s="498"/>
      <c r="H197" s="498"/>
      <c r="I197" s="498"/>
      <c r="J197" s="498"/>
      <c r="K197" s="498"/>
      <c r="L197" s="498"/>
      <c r="M197" s="498"/>
      <c r="N197" s="498"/>
      <c r="O197" s="498"/>
      <c r="P197" s="498"/>
      <c r="Q197" s="498"/>
      <c r="R197" s="498"/>
      <c r="S197" s="498"/>
      <c r="T197" s="498"/>
      <c r="U197" s="498"/>
      <c r="V197" s="498"/>
      <c r="W197" s="498"/>
      <c r="X197" s="498"/>
      <c r="Y197" s="498"/>
    </row>
    <row r="198">
      <c r="A198" s="498"/>
      <c r="B198" s="498"/>
      <c r="C198" s="498"/>
      <c r="D198" s="498"/>
      <c r="E198" s="498"/>
      <c r="F198" s="498"/>
      <c r="G198" s="498"/>
      <c r="H198" s="498"/>
      <c r="I198" s="498"/>
      <c r="J198" s="498"/>
      <c r="K198" s="498"/>
      <c r="L198" s="498"/>
      <c r="M198" s="498"/>
      <c r="N198" s="498"/>
      <c r="O198" s="498"/>
      <c r="P198" s="498"/>
      <c r="Q198" s="498"/>
      <c r="R198" s="498"/>
      <c r="S198" s="498"/>
      <c r="T198" s="498"/>
      <c r="U198" s="498"/>
      <c r="V198" s="498"/>
      <c r="W198" s="498"/>
      <c r="X198" s="498"/>
      <c r="Y198" s="498"/>
    </row>
    <row r="199">
      <c r="A199" s="498"/>
      <c r="B199" s="498"/>
      <c r="C199" s="498"/>
      <c r="D199" s="498"/>
      <c r="E199" s="498"/>
      <c r="F199" s="498"/>
      <c r="G199" s="498"/>
      <c r="H199" s="498"/>
      <c r="I199" s="498"/>
      <c r="J199" s="498"/>
      <c r="K199" s="498"/>
      <c r="L199" s="498"/>
      <c r="M199" s="498"/>
      <c r="N199" s="498"/>
      <c r="O199" s="498"/>
      <c r="P199" s="498"/>
      <c r="Q199" s="498"/>
      <c r="R199" s="498"/>
      <c r="S199" s="498"/>
      <c r="T199" s="498"/>
      <c r="U199" s="498"/>
      <c r="V199" s="498"/>
      <c r="W199" s="498"/>
      <c r="X199" s="498"/>
      <c r="Y199" s="498"/>
    </row>
    <row r="200">
      <c r="A200" s="498"/>
      <c r="B200" s="498"/>
      <c r="C200" s="498"/>
      <c r="D200" s="498"/>
      <c r="E200" s="498"/>
      <c r="F200" s="498"/>
      <c r="G200" s="498"/>
      <c r="H200" s="498"/>
      <c r="I200" s="498"/>
      <c r="J200" s="498"/>
      <c r="K200" s="498"/>
      <c r="L200" s="498"/>
      <c r="M200" s="498"/>
      <c r="N200" s="498"/>
      <c r="O200" s="498"/>
      <c r="P200" s="498"/>
      <c r="Q200" s="498"/>
      <c r="R200" s="498"/>
      <c r="S200" s="498"/>
      <c r="T200" s="498"/>
      <c r="U200" s="498"/>
      <c r="V200" s="498"/>
      <c r="W200" s="498"/>
      <c r="X200" s="498"/>
      <c r="Y200" s="498"/>
    </row>
    <row r="201">
      <c r="A201" s="498"/>
      <c r="B201" s="498"/>
      <c r="C201" s="498"/>
      <c r="D201" s="498"/>
      <c r="E201" s="498"/>
      <c r="F201" s="498"/>
      <c r="G201" s="498"/>
      <c r="H201" s="498"/>
      <c r="I201" s="498"/>
      <c r="J201" s="498"/>
      <c r="K201" s="498"/>
      <c r="L201" s="498"/>
      <c r="M201" s="498"/>
      <c r="N201" s="498"/>
      <c r="O201" s="498"/>
      <c r="P201" s="498"/>
      <c r="Q201" s="498"/>
      <c r="R201" s="498"/>
      <c r="S201" s="498"/>
      <c r="T201" s="498"/>
      <c r="U201" s="498"/>
      <c r="V201" s="498"/>
      <c r="W201" s="498"/>
      <c r="X201" s="498"/>
      <c r="Y201" s="498"/>
    </row>
    <row r="202">
      <c r="A202" s="498"/>
      <c r="B202" s="498"/>
      <c r="C202" s="498"/>
      <c r="D202" s="498"/>
      <c r="E202" s="498"/>
      <c r="F202" s="498"/>
      <c r="G202" s="498"/>
      <c r="H202" s="498"/>
      <c r="I202" s="498"/>
      <c r="J202" s="498"/>
      <c r="K202" s="498"/>
      <c r="L202" s="498"/>
      <c r="M202" s="498"/>
      <c r="N202" s="498"/>
      <c r="O202" s="498"/>
      <c r="P202" s="498"/>
      <c r="Q202" s="498"/>
      <c r="R202" s="498"/>
      <c r="S202" s="498"/>
      <c r="T202" s="498"/>
      <c r="U202" s="498"/>
      <c r="V202" s="498"/>
      <c r="W202" s="498"/>
      <c r="X202" s="498"/>
      <c r="Y202" s="498"/>
    </row>
    <row r="203">
      <c r="A203" s="498"/>
      <c r="B203" s="498"/>
      <c r="C203" s="498"/>
      <c r="D203" s="498"/>
      <c r="E203" s="498"/>
      <c r="F203" s="498"/>
      <c r="G203" s="498"/>
      <c r="H203" s="498"/>
      <c r="I203" s="498"/>
      <c r="J203" s="498"/>
      <c r="K203" s="498"/>
      <c r="L203" s="498"/>
      <c r="M203" s="498"/>
      <c r="N203" s="498"/>
      <c r="O203" s="498"/>
      <c r="P203" s="498"/>
      <c r="Q203" s="498"/>
      <c r="R203" s="498"/>
      <c r="S203" s="498"/>
      <c r="T203" s="498"/>
      <c r="U203" s="498"/>
      <c r="V203" s="498"/>
      <c r="W203" s="498"/>
      <c r="X203" s="498"/>
      <c r="Y203" s="498"/>
    </row>
    <row r="204">
      <c r="A204" s="498"/>
      <c r="B204" s="498"/>
      <c r="C204" s="498"/>
      <c r="D204" s="498"/>
      <c r="E204" s="498"/>
      <c r="F204" s="498"/>
      <c r="G204" s="498"/>
      <c r="H204" s="498"/>
      <c r="I204" s="498"/>
      <c r="J204" s="498"/>
      <c r="K204" s="498"/>
      <c r="L204" s="498"/>
      <c r="M204" s="498"/>
      <c r="N204" s="498"/>
      <c r="O204" s="498"/>
      <c r="P204" s="498"/>
      <c r="Q204" s="498"/>
      <c r="R204" s="498"/>
      <c r="S204" s="498"/>
      <c r="T204" s="498"/>
      <c r="U204" s="498"/>
      <c r="V204" s="498"/>
      <c r="W204" s="498"/>
      <c r="X204" s="498"/>
      <c r="Y204" s="498"/>
    </row>
    <row r="205">
      <c r="A205" s="498"/>
      <c r="B205" s="498"/>
      <c r="C205" s="498"/>
      <c r="D205" s="498"/>
      <c r="E205" s="498"/>
      <c r="F205" s="498"/>
      <c r="G205" s="498"/>
      <c r="H205" s="498"/>
      <c r="I205" s="498"/>
      <c r="J205" s="498"/>
      <c r="K205" s="498"/>
      <c r="L205" s="498"/>
      <c r="M205" s="498"/>
      <c r="N205" s="498"/>
      <c r="O205" s="498"/>
      <c r="P205" s="498"/>
      <c r="Q205" s="498"/>
      <c r="R205" s="498"/>
      <c r="S205" s="498"/>
      <c r="T205" s="498"/>
      <c r="U205" s="498"/>
      <c r="V205" s="498"/>
      <c r="W205" s="498"/>
      <c r="X205" s="498"/>
      <c r="Y205" s="498"/>
    </row>
    <row r="206">
      <c r="A206" s="498"/>
      <c r="B206" s="498"/>
      <c r="C206" s="498"/>
      <c r="D206" s="498"/>
      <c r="E206" s="498"/>
      <c r="F206" s="498"/>
      <c r="G206" s="498"/>
      <c r="H206" s="498"/>
      <c r="I206" s="498"/>
      <c r="J206" s="498"/>
      <c r="K206" s="498"/>
      <c r="L206" s="498"/>
      <c r="M206" s="498"/>
      <c r="N206" s="498"/>
      <c r="O206" s="498"/>
      <c r="P206" s="498"/>
      <c r="Q206" s="498"/>
      <c r="R206" s="498"/>
      <c r="S206" s="498"/>
      <c r="T206" s="498"/>
      <c r="U206" s="498"/>
      <c r="V206" s="498"/>
      <c r="W206" s="498"/>
      <c r="X206" s="498"/>
      <c r="Y206" s="498"/>
    </row>
    <row r="207">
      <c r="A207" s="498"/>
      <c r="B207" s="498"/>
      <c r="C207" s="498"/>
      <c r="D207" s="498"/>
      <c r="E207" s="498"/>
      <c r="F207" s="498"/>
      <c r="G207" s="498"/>
      <c r="H207" s="498"/>
      <c r="I207" s="498"/>
      <c r="J207" s="498"/>
      <c r="K207" s="498"/>
      <c r="L207" s="498"/>
      <c r="M207" s="498"/>
      <c r="N207" s="498"/>
      <c r="O207" s="498"/>
      <c r="P207" s="498"/>
      <c r="Q207" s="498"/>
      <c r="R207" s="498"/>
      <c r="S207" s="498"/>
      <c r="T207" s="498"/>
      <c r="U207" s="498"/>
      <c r="V207" s="498"/>
      <c r="W207" s="498"/>
      <c r="X207" s="498"/>
      <c r="Y207" s="498"/>
    </row>
    <row r="208">
      <c r="A208" s="498"/>
      <c r="B208" s="498"/>
      <c r="C208" s="498"/>
      <c r="D208" s="498"/>
      <c r="E208" s="498"/>
      <c r="F208" s="498"/>
      <c r="G208" s="498"/>
      <c r="H208" s="498"/>
      <c r="I208" s="498"/>
      <c r="J208" s="498"/>
      <c r="K208" s="498"/>
      <c r="L208" s="498"/>
      <c r="M208" s="498"/>
      <c r="N208" s="498"/>
      <c r="O208" s="498"/>
      <c r="P208" s="498"/>
      <c r="Q208" s="498"/>
      <c r="R208" s="498"/>
      <c r="S208" s="498"/>
      <c r="T208" s="498"/>
      <c r="U208" s="498"/>
      <c r="V208" s="498"/>
      <c r="W208" s="498"/>
      <c r="X208" s="498"/>
      <c r="Y208" s="498"/>
    </row>
    <row r="209">
      <c r="A209" s="498"/>
      <c r="B209" s="498"/>
      <c r="C209" s="498"/>
      <c r="D209" s="498"/>
      <c r="E209" s="498"/>
      <c r="F209" s="498"/>
      <c r="G209" s="498"/>
      <c r="H209" s="498"/>
      <c r="I209" s="498"/>
      <c r="J209" s="498"/>
      <c r="K209" s="498"/>
      <c r="L209" s="498"/>
      <c r="M209" s="498"/>
      <c r="N209" s="498"/>
      <c r="O209" s="498"/>
      <c r="P209" s="498"/>
      <c r="Q209" s="498"/>
      <c r="R209" s="498"/>
      <c r="S209" s="498"/>
      <c r="T209" s="498"/>
      <c r="U209" s="498"/>
      <c r="V209" s="498"/>
      <c r="W209" s="498"/>
      <c r="X209" s="498"/>
      <c r="Y209" s="498"/>
    </row>
    <row r="210">
      <c r="A210" s="498"/>
      <c r="B210" s="498"/>
      <c r="C210" s="498"/>
      <c r="D210" s="498"/>
      <c r="E210" s="498"/>
      <c r="F210" s="498"/>
      <c r="G210" s="498"/>
      <c r="H210" s="498"/>
      <c r="I210" s="498"/>
      <c r="J210" s="498"/>
      <c r="K210" s="498"/>
      <c r="L210" s="498"/>
      <c r="M210" s="498"/>
      <c r="N210" s="498"/>
      <c r="O210" s="498"/>
      <c r="P210" s="498"/>
      <c r="Q210" s="498"/>
      <c r="R210" s="498"/>
      <c r="S210" s="498"/>
      <c r="T210" s="498"/>
      <c r="U210" s="498"/>
      <c r="V210" s="498"/>
      <c r="W210" s="498"/>
      <c r="X210" s="498"/>
      <c r="Y210" s="498"/>
    </row>
    <row r="211">
      <c r="A211" s="498"/>
      <c r="B211" s="498"/>
      <c r="C211" s="498"/>
      <c r="D211" s="498"/>
      <c r="E211" s="498"/>
      <c r="F211" s="498"/>
      <c r="G211" s="498"/>
      <c r="H211" s="498"/>
      <c r="I211" s="498"/>
      <c r="J211" s="498"/>
      <c r="K211" s="498"/>
      <c r="L211" s="498"/>
      <c r="M211" s="498"/>
      <c r="N211" s="498"/>
      <c r="O211" s="498"/>
      <c r="P211" s="498"/>
      <c r="Q211" s="498"/>
      <c r="R211" s="498"/>
      <c r="S211" s="498"/>
      <c r="T211" s="498"/>
      <c r="U211" s="498"/>
      <c r="V211" s="498"/>
      <c r="W211" s="498"/>
      <c r="X211" s="498"/>
      <c r="Y211" s="498"/>
    </row>
    <row r="212">
      <c r="A212" s="498"/>
      <c r="B212" s="498"/>
      <c r="C212" s="498"/>
      <c r="D212" s="498"/>
      <c r="E212" s="498"/>
      <c r="F212" s="498"/>
      <c r="G212" s="498"/>
      <c r="H212" s="498"/>
      <c r="I212" s="498"/>
      <c r="J212" s="498"/>
      <c r="K212" s="498"/>
      <c r="L212" s="498"/>
      <c r="M212" s="498"/>
      <c r="N212" s="498"/>
      <c r="O212" s="498"/>
      <c r="P212" s="498"/>
      <c r="Q212" s="498"/>
      <c r="R212" s="498"/>
      <c r="S212" s="498"/>
      <c r="T212" s="498"/>
      <c r="U212" s="498"/>
      <c r="V212" s="498"/>
      <c r="W212" s="498"/>
      <c r="X212" s="498"/>
      <c r="Y212" s="498"/>
    </row>
    <row r="213">
      <c r="A213" s="498"/>
      <c r="B213" s="498"/>
      <c r="C213" s="498"/>
      <c r="D213" s="498"/>
      <c r="E213" s="498"/>
      <c r="F213" s="498"/>
      <c r="G213" s="498"/>
      <c r="H213" s="498"/>
      <c r="I213" s="498"/>
      <c r="J213" s="498"/>
      <c r="K213" s="498"/>
      <c r="L213" s="498"/>
      <c r="M213" s="498"/>
      <c r="N213" s="498"/>
      <c r="O213" s="498"/>
      <c r="P213" s="498"/>
      <c r="Q213" s="498"/>
      <c r="R213" s="498"/>
      <c r="S213" s="498"/>
      <c r="T213" s="498"/>
      <c r="U213" s="498"/>
      <c r="V213" s="498"/>
      <c r="W213" s="498"/>
      <c r="X213" s="498"/>
      <c r="Y213" s="498"/>
    </row>
    <row r="214">
      <c r="A214" s="498"/>
      <c r="B214" s="498"/>
      <c r="C214" s="498"/>
      <c r="D214" s="498"/>
      <c r="E214" s="498"/>
      <c r="F214" s="498"/>
      <c r="G214" s="498"/>
      <c r="H214" s="498"/>
      <c r="I214" s="498"/>
      <c r="J214" s="498"/>
      <c r="K214" s="498"/>
      <c r="L214" s="498"/>
      <c r="M214" s="498"/>
      <c r="N214" s="498"/>
      <c r="O214" s="498"/>
      <c r="P214" s="498"/>
      <c r="Q214" s="498"/>
      <c r="R214" s="498"/>
      <c r="S214" s="498"/>
      <c r="T214" s="498"/>
      <c r="U214" s="498"/>
      <c r="V214" s="498"/>
      <c r="W214" s="498"/>
      <c r="X214" s="498"/>
      <c r="Y214" s="498"/>
    </row>
    <row r="215">
      <c r="A215" s="498"/>
      <c r="B215" s="498"/>
      <c r="C215" s="498"/>
      <c r="D215" s="498"/>
      <c r="E215" s="498"/>
      <c r="F215" s="498"/>
      <c r="G215" s="498"/>
      <c r="H215" s="498"/>
      <c r="I215" s="498"/>
      <c r="J215" s="498"/>
      <c r="K215" s="498"/>
      <c r="L215" s="498"/>
      <c r="M215" s="498"/>
      <c r="N215" s="498"/>
      <c r="O215" s="498"/>
      <c r="P215" s="498"/>
      <c r="Q215" s="498"/>
      <c r="R215" s="498"/>
      <c r="S215" s="498"/>
      <c r="T215" s="498"/>
      <c r="U215" s="498"/>
      <c r="V215" s="498"/>
      <c r="W215" s="498"/>
      <c r="X215" s="498"/>
      <c r="Y215" s="498"/>
    </row>
    <row r="216">
      <c r="A216" s="498"/>
      <c r="B216" s="498"/>
      <c r="C216" s="498"/>
      <c r="D216" s="498"/>
      <c r="E216" s="498"/>
      <c r="F216" s="498"/>
      <c r="G216" s="498"/>
      <c r="H216" s="498"/>
      <c r="I216" s="498"/>
      <c r="J216" s="498"/>
      <c r="K216" s="498"/>
      <c r="L216" s="498"/>
      <c r="M216" s="498"/>
      <c r="N216" s="498"/>
      <c r="O216" s="498"/>
      <c r="P216" s="498"/>
      <c r="Q216" s="498"/>
      <c r="R216" s="498"/>
      <c r="S216" s="498"/>
      <c r="T216" s="498"/>
      <c r="U216" s="498"/>
      <c r="V216" s="498"/>
      <c r="W216" s="498"/>
      <c r="X216" s="498"/>
      <c r="Y216" s="498"/>
    </row>
    <row r="217">
      <c r="A217" s="498"/>
      <c r="B217" s="498"/>
      <c r="C217" s="498"/>
      <c r="D217" s="498"/>
      <c r="E217" s="498"/>
      <c r="F217" s="498"/>
      <c r="G217" s="498"/>
      <c r="H217" s="498"/>
      <c r="I217" s="498"/>
      <c r="J217" s="498"/>
      <c r="K217" s="498"/>
      <c r="L217" s="498"/>
      <c r="M217" s="498"/>
      <c r="N217" s="498"/>
      <c r="O217" s="498"/>
      <c r="P217" s="498"/>
      <c r="Q217" s="498"/>
      <c r="R217" s="498"/>
      <c r="S217" s="498"/>
      <c r="T217" s="498"/>
      <c r="U217" s="498"/>
      <c r="V217" s="498"/>
      <c r="W217" s="498"/>
      <c r="X217" s="498"/>
      <c r="Y217" s="498"/>
    </row>
    <row r="218">
      <c r="A218" s="498"/>
      <c r="B218" s="498"/>
      <c r="C218" s="498"/>
      <c r="D218" s="498"/>
      <c r="E218" s="498"/>
      <c r="F218" s="498"/>
      <c r="G218" s="498"/>
      <c r="H218" s="498"/>
      <c r="I218" s="498"/>
      <c r="J218" s="498"/>
      <c r="K218" s="498"/>
      <c r="L218" s="498"/>
      <c r="M218" s="498"/>
      <c r="N218" s="498"/>
      <c r="O218" s="498"/>
      <c r="P218" s="498"/>
      <c r="Q218" s="498"/>
      <c r="R218" s="498"/>
      <c r="S218" s="498"/>
      <c r="T218" s="498"/>
      <c r="U218" s="498"/>
      <c r="V218" s="498"/>
      <c r="W218" s="498"/>
      <c r="X218" s="498"/>
      <c r="Y218" s="498"/>
    </row>
    <row r="219">
      <c r="A219" s="498"/>
      <c r="B219" s="498"/>
      <c r="C219" s="498"/>
      <c r="D219" s="498"/>
      <c r="E219" s="498"/>
      <c r="F219" s="498"/>
      <c r="G219" s="498"/>
      <c r="H219" s="498"/>
      <c r="I219" s="498"/>
      <c r="J219" s="498"/>
      <c r="K219" s="498"/>
      <c r="L219" s="498"/>
      <c r="M219" s="498"/>
      <c r="N219" s="498"/>
      <c r="O219" s="498"/>
      <c r="P219" s="498"/>
      <c r="Q219" s="498"/>
      <c r="R219" s="498"/>
      <c r="S219" s="498"/>
      <c r="T219" s="498"/>
      <c r="U219" s="498"/>
      <c r="V219" s="498"/>
      <c r="W219" s="498"/>
      <c r="X219" s="498"/>
      <c r="Y219" s="498"/>
    </row>
    <row r="220">
      <c r="A220" s="498"/>
      <c r="B220" s="498"/>
      <c r="C220" s="498"/>
      <c r="D220" s="498"/>
      <c r="E220" s="498"/>
      <c r="F220" s="498"/>
      <c r="G220" s="498"/>
      <c r="H220" s="498"/>
      <c r="I220" s="498"/>
      <c r="J220" s="498"/>
      <c r="K220" s="498"/>
      <c r="L220" s="498"/>
      <c r="M220" s="498"/>
      <c r="N220" s="498"/>
      <c r="O220" s="498"/>
      <c r="P220" s="498"/>
      <c r="Q220" s="498"/>
      <c r="R220" s="498"/>
      <c r="S220" s="498"/>
      <c r="T220" s="498"/>
      <c r="U220" s="498"/>
      <c r="V220" s="498"/>
      <c r="W220" s="498"/>
      <c r="X220" s="498"/>
      <c r="Y220" s="498"/>
    </row>
    <row r="221">
      <c r="A221" s="498"/>
      <c r="B221" s="498"/>
      <c r="C221" s="498"/>
      <c r="D221" s="498"/>
      <c r="E221" s="498"/>
      <c r="F221" s="498"/>
      <c r="G221" s="498"/>
      <c r="H221" s="498"/>
      <c r="I221" s="498"/>
      <c r="J221" s="498"/>
      <c r="K221" s="498"/>
      <c r="L221" s="498"/>
      <c r="M221" s="498"/>
      <c r="N221" s="498"/>
      <c r="O221" s="498"/>
      <c r="P221" s="498"/>
      <c r="Q221" s="498"/>
      <c r="R221" s="498"/>
      <c r="S221" s="498"/>
      <c r="T221" s="498"/>
      <c r="U221" s="498"/>
      <c r="V221" s="498"/>
      <c r="W221" s="498"/>
      <c r="X221" s="498"/>
      <c r="Y221" s="498"/>
    </row>
    <row r="222">
      <c r="A222" s="498"/>
      <c r="B222" s="498"/>
      <c r="C222" s="498"/>
      <c r="D222" s="498"/>
      <c r="E222" s="498"/>
      <c r="F222" s="498"/>
      <c r="G222" s="498"/>
      <c r="H222" s="498"/>
      <c r="I222" s="498"/>
      <c r="J222" s="498"/>
      <c r="K222" s="498"/>
      <c r="L222" s="498"/>
      <c r="M222" s="498"/>
      <c r="N222" s="498"/>
      <c r="O222" s="498"/>
      <c r="P222" s="498"/>
      <c r="Q222" s="498"/>
      <c r="R222" s="498"/>
      <c r="S222" s="498"/>
      <c r="T222" s="498"/>
      <c r="U222" s="498"/>
      <c r="V222" s="498"/>
      <c r="W222" s="498"/>
      <c r="X222" s="498"/>
      <c r="Y222" s="498"/>
    </row>
    <row r="223">
      <c r="A223" s="498"/>
      <c r="B223" s="498"/>
      <c r="C223" s="498"/>
      <c r="D223" s="498"/>
      <c r="E223" s="498"/>
      <c r="F223" s="498"/>
      <c r="G223" s="498"/>
      <c r="H223" s="498"/>
      <c r="I223" s="498"/>
      <c r="J223" s="498"/>
      <c r="K223" s="498"/>
      <c r="L223" s="498"/>
      <c r="M223" s="498"/>
      <c r="N223" s="498"/>
      <c r="O223" s="498"/>
      <c r="P223" s="498"/>
      <c r="Q223" s="498"/>
      <c r="R223" s="498"/>
      <c r="S223" s="498"/>
      <c r="T223" s="498"/>
      <c r="U223" s="498"/>
      <c r="V223" s="498"/>
      <c r="W223" s="498"/>
      <c r="X223" s="498"/>
      <c r="Y223" s="498"/>
    </row>
    <row r="224">
      <c r="A224" s="498"/>
      <c r="B224" s="498"/>
      <c r="C224" s="498"/>
      <c r="D224" s="498"/>
      <c r="E224" s="498"/>
      <c r="F224" s="498"/>
      <c r="G224" s="498"/>
      <c r="H224" s="498"/>
      <c r="I224" s="498"/>
      <c r="J224" s="498"/>
      <c r="K224" s="498"/>
      <c r="L224" s="498"/>
      <c r="M224" s="498"/>
      <c r="N224" s="498"/>
      <c r="O224" s="498"/>
      <c r="P224" s="498"/>
      <c r="Q224" s="498"/>
      <c r="R224" s="498"/>
      <c r="S224" s="498"/>
      <c r="T224" s="498"/>
      <c r="U224" s="498"/>
      <c r="V224" s="498"/>
      <c r="W224" s="498"/>
      <c r="X224" s="498"/>
      <c r="Y224" s="498"/>
    </row>
    <row r="225">
      <c r="A225" s="498"/>
      <c r="B225" s="498"/>
      <c r="C225" s="498"/>
      <c r="D225" s="498"/>
      <c r="E225" s="498"/>
      <c r="F225" s="498"/>
      <c r="G225" s="498"/>
      <c r="H225" s="498"/>
      <c r="I225" s="498"/>
      <c r="J225" s="498"/>
      <c r="K225" s="498"/>
      <c r="L225" s="498"/>
      <c r="M225" s="498"/>
      <c r="N225" s="498"/>
      <c r="O225" s="498"/>
      <c r="P225" s="498"/>
      <c r="Q225" s="498"/>
      <c r="R225" s="498"/>
      <c r="S225" s="498"/>
      <c r="T225" s="498"/>
      <c r="U225" s="498"/>
      <c r="V225" s="498"/>
      <c r="W225" s="498"/>
      <c r="X225" s="498"/>
      <c r="Y225" s="498"/>
    </row>
    <row r="226">
      <c r="A226" s="498"/>
      <c r="B226" s="498"/>
      <c r="C226" s="498"/>
      <c r="D226" s="498"/>
      <c r="E226" s="498"/>
      <c r="F226" s="498"/>
      <c r="G226" s="498"/>
      <c r="H226" s="498"/>
      <c r="I226" s="498"/>
      <c r="J226" s="498"/>
      <c r="K226" s="498"/>
      <c r="L226" s="498"/>
      <c r="M226" s="498"/>
      <c r="N226" s="498"/>
      <c r="O226" s="498"/>
      <c r="P226" s="498"/>
      <c r="Q226" s="498"/>
      <c r="R226" s="498"/>
      <c r="S226" s="498"/>
      <c r="T226" s="498"/>
      <c r="U226" s="498"/>
      <c r="V226" s="498"/>
      <c r="W226" s="498"/>
      <c r="X226" s="498"/>
      <c r="Y226" s="498"/>
    </row>
    <row r="227">
      <c r="A227" s="498"/>
      <c r="B227" s="498"/>
      <c r="C227" s="498"/>
      <c r="D227" s="498"/>
      <c r="E227" s="498"/>
      <c r="F227" s="498"/>
      <c r="G227" s="498"/>
      <c r="H227" s="498"/>
      <c r="I227" s="498"/>
      <c r="J227" s="498"/>
      <c r="K227" s="498"/>
      <c r="L227" s="498"/>
      <c r="M227" s="498"/>
      <c r="N227" s="498"/>
      <c r="O227" s="498"/>
      <c r="P227" s="498"/>
      <c r="Q227" s="498"/>
      <c r="R227" s="498"/>
      <c r="S227" s="498"/>
      <c r="T227" s="498"/>
      <c r="U227" s="498"/>
      <c r="V227" s="498"/>
      <c r="W227" s="498"/>
      <c r="X227" s="498"/>
      <c r="Y227" s="498"/>
    </row>
    <row r="228">
      <c r="A228" s="498"/>
      <c r="B228" s="498"/>
      <c r="C228" s="498"/>
      <c r="D228" s="498"/>
      <c r="E228" s="498"/>
      <c r="F228" s="498"/>
      <c r="G228" s="498"/>
      <c r="H228" s="498"/>
      <c r="I228" s="498"/>
      <c r="J228" s="498"/>
      <c r="K228" s="498"/>
      <c r="L228" s="498"/>
      <c r="M228" s="498"/>
      <c r="N228" s="498"/>
      <c r="O228" s="498"/>
      <c r="P228" s="498"/>
      <c r="Q228" s="498"/>
      <c r="R228" s="498"/>
      <c r="S228" s="498"/>
      <c r="T228" s="498"/>
      <c r="U228" s="498"/>
      <c r="V228" s="498"/>
      <c r="W228" s="498"/>
      <c r="X228" s="498"/>
      <c r="Y228" s="498"/>
    </row>
    <row r="229">
      <c r="A229" s="498"/>
      <c r="B229" s="498"/>
      <c r="C229" s="498"/>
      <c r="D229" s="498"/>
      <c r="E229" s="498"/>
      <c r="F229" s="498"/>
      <c r="G229" s="498"/>
      <c r="H229" s="498"/>
      <c r="I229" s="498"/>
      <c r="J229" s="498"/>
      <c r="K229" s="498"/>
      <c r="L229" s="498"/>
      <c r="M229" s="498"/>
      <c r="N229" s="498"/>
      <c r="O229" s="498"/>
      <c r="P229" s="498"/>
      <c r="Q229" s="498"/>
      <c r="R229" s="498"/>
      <c r="S229" s="498"/>
      <c r="T229" s="498"/>
      <c r="U229" s="498"/>
      <c r="V229" s="498"/>
      <c r="W229" s="498"/>
      <c r="X229" s="498"/>
      <c r="Y229" s="498"/>
    </row>
    <row r="230">
      <c r="A230" s="498"/>
      <c r="B230" s="498"/>
      <c r="C230" s="498"/>
      <c r="D230" s="498"/>
      <c r="E230" s="498"/>
      <c r="F230" s="498"/>
      <c r="G230" s="498"/>
      <c r="H230" s="498"/>
      <c r="I230" s="498"/>
      <c r="J230" s="498"/>
      <c r="K230" s="498"/>
      <c r="L230" s="498"/>
      <c r="M230" s="498"/>
      <c r="N230" s="498"/>
      <c r="O230" s="498"/>
      <c r="P230" s="498"/>
      <c r="Q230" s="498"/>
      <c r="R230" s="498"/>
      <c r="S230" s="498"/>
      <c r="T230" s="498"/>
      <c r="U230" s="498"/>
      <c r="V230" s="498"/>
      <c r="W230" s="498"/>
      <c r="X230" s="498"/>
      <c r="Y230" s="498"/>
    </row>
    <row r="231">
      <c r="A231" s="498"/>
      <c r="B231" s="498"/>
      <c r="C231" s="498"/>
      <c r="D231" s="498"/>
      <c r="E231" s="498"/>
      <c r="F231" s="498"/>
      <c r="G231" s="498"/>
      <c r="H231" s="498"/>
      <c r="I231" s="498"/>
      <c r="J231" s="498"/>
      <c r="K231" s="498"/>
      <c r="L231" s="498"/>
      <c r="M231" s="498"/>
      <c r="N231" s="498"/>
      <c r="O231" s="498"/>
      <c r="P231" s="498"/>
      <c r="Q231" s="498"/>
      <c r="R231" s="498"/>
      <c r="S231" s="498"/>
      <c r="T231" s="498"/>
      <c r="U231" s="498"/>
      <c r="V231" s="498"/>
      <c r="W231" s="498"/>
      <c r="X231" s="498"/>
      <c r="Y231" s="498"/>
    </row>
    <row r="232">
      <c r="A232" s="498"/>
      <c r="B232" s="498"/>
      <c r="C232" s="498"/>
      <c r="D232" s="498"/>
      <c r="E232" s="498"/>
      <c r="F232" s="498"/>
      <c r="G232" s="498"/>
      <c r="H232" s="498"/>
      <c r="I232" s="498"/>
      <c r="J232" s="498"/>
      <c r="K232" s="498"/>
      <c r="L232" s="498"/>
      <c r="M232" s="498"/>
      <c r="N232" s="498"/>
      <c r="O232" s="498"/>
      <c r="P232" s="498"/>
      <c r="Q232" s="498"/>
      <c r="R232" s="498"/>
      <c r="S232" s="498"/>
      <c r="T232" s="498"/>
      <c r="U232" s="498"/>
      <c r="V232" s="498"/>
      <c r="W232" s="498"/>
      <c r="X232" s="498"/>
      <c r="Y232" s="498"/>
    </row>
    <row r="233">
      <c r="A233" s="498"/>
      <c r="B233" s="498"/>
      <c r="C233" s="498"/>
      <c r="D233" s="498"/>
      <c r="E233" s="498"/>
      <c r="F233" s="498"/>
      <c r="G233" s="498"/>
      <c r="H233" s="498"/>
      <c r="I233" s="498"/>
      <c r="J233" s="498"/>
      <c r="K233" s="498"/>
      <c r="L233" s="498"/>
      <c r="M233" s="498"/>
      <c r="N233" s="498"/>
      <c r="O233" s="498"/>
      <c r="P233" s="498"/>
      <c r="Q233" s="498"/>
      <c r="R233" s="498"/>
      <c r="S233" s="498"/>
      <c r="T233" s="498"/>
      <c r="U233" s="498"/>
      <c r="V233" s="498"/>
      <c r="W233" s="498"/>
      <c r="X233" s="498"/>
      <c r="Y233" s="498"/>
    </row>
    <row r="234">
      <c r="A234" s="498"/>
      <c r="B234" s="498"/>
      <c r="C234" s="498"/>
      <c r="D234" s="498"/>
      <c r="E234" s="498"/>
      <c r="F234" s="498"/>
      <c r="G234" s="498"/>
      <c r="H234" s="498"/>
      <c r="I234" s="498"/>
      <c r="J234" s="498"/>
      <c r="K234" s="498"/>
      <c r="L234" s="498"/>
      <c r="M234" s="498"/>
      <c r="N234" s="498"/>
      <c r="O234" s="498"/>
      <c r="P234" s="498"/>
      <c r="Q234" s="498"/>
      <c r="R234" s="498"/>
      <c r="S234" s="498"/>
      <c r="T234" s="498"/>
      <c r="U234" s="498"/>
      <c r="V234" s="498"/>
      <c r="W234" s="498"/>
      <c r="X234" s="498"/>
      <c r="Y234" s="498"/>
    </row>
    <row r="235">
      <c r="A235" s="498"/>
      <c r="B235" s="498"/>
      <c r="C235" s="498"/>
      <c r="D235" s="498"/>
      <c r="E235" s="498"/>
      <c r="F235" s="498"/>
      <c r="G235" s="498"/>
      <c r="H235" s="498"/>
      <c r="I235" s="498"/>
      <c r="J235" s="498"/>
      <c r="K235" s="498"/>
      <c r="L235" s="498"/>
      <c r="M235" s="498"/>
      <c r="N235" s="498"/>
      <c r="O235" s="498"/>
      <c r="P235" s="498"/>
      <c r="Q235" s="498"/>
      <c r="R235" s="498"/>
      <c r="S235" s="498"/>
      <c r="T235" s="498"/>
      <c r="U235" s="498"/>
      <c r="V235" s="498"/>
      <c r="W235" s="498"/>
      <c r="X235" s="498"/>
      <c r="Y235" s="498"/>
    </row>
    <row r="236">
      <c r="A236" s="498"/>
      <c r="B236" s="498"/>
      <c r="C236" s="498"/>
      <c r="D236" s="498"/>
      <c r="E236" s="498"/>
      <c r="F236" s="498"/>
      <c r="G236" s="498"/>
      <c r="H236" s="498"/>
      <c r="I236" s="498"/>
      <c r="J236" s="498"/>
      <c r="K236" s="498"/>
      <c r="L236" s="498"/>
      <c r="M236" s="498"/>
      <c r="N236" s="498"/>
      <c r="O236" s="498"/>
      <c r="P236" s="498"/>
      <c r="Q236" s="498"/>
      <c r="R236" s="498"/>
      <c r="S236" s="498"/>
      <c r="T236" s="498"/>
      <c r="U236" s="498"/>
      <c r="V236" s="498"/>
      <c r="W236" s="498"/>
      <c r="X236" s="498"/>
      <c r="Y236" s="498"/>
    </row>
    <row r="237">
      <c r="A237" s="498"/>
      <c r="B237" s="498"/>
      <c r="C237" s="498"/>
      <c r="D237" s="498"/>
      <c r="E237" s="498"/>
      <c r="F237" s="498"/>
      <c r="G237" s="498"/>
      <c r="H237" s="498"/>
      <c r="I237" s="498"/>
      <c r="J237" s="498"/>
      <c r="K237" s="498"/>
      <c r="L237" s="498"/>
      <c r="M237" s="498"/>
      <c r="N237" s="498"/>
      <c r="O237" s="498"/>
      <c r="P237" s="498"/>
      <c r="Q237" s="498"/>
      <c r="R237" s="498"/>
      <c r="S237" s="498"/>
      <c r="T237" s="498"/>
      <c r="U237" s="498"/>
      <c r="V237" s="498"/>
      <c r="W237" s="498"/>
      <c r="X237" s="498"/>
      <c r="Y237" s="498"/>
    </row>
    <row r="238">
      <c r="A238" s="498"/>
      <c r="B238" s="498"/>
      <c r="C238" s="498"/>
      <c r="D238" s="498"/>
      <c r="E238" s="498"/>
      <c r="F238" s="498"/>
      <c r="G238" s="498"/>
      <c r="H238" s="498"/>
      <c r="I238" s="498"/>
      <c r="J238" s="498"/>
      <c r="K238" s="498"/>
      <c r="L238" s="498"/>
      <c r="M238" s="498"/>
      <c r="N238" s="498"/>
      <c r="O238" s="498"/>
      <c r="P238" s="498"/>
      <c r="Q238" s="498"/>
      <c r="R238" s="498"/>
      <c r="S238" s="498"/>
      <c r="T238" s="498"/>
      <c r="U238" s="498"/>
      <c r="V238" s="498"/>
      <c r="W238" s="498"/>
      <c r="X238" s="498"/>
      <c r="Y238" s="498"/>
    </row>
    <row r="239">
      <c r="A239" s="498"/>
      <c r="B239" s="498"/>
      <c r="C239" s="498"/>
      <c r="D239" s="498"/>
      <c r="E239" s="498"/>
      <c r="F239" s="498"/>
      <c r="G239" s="498"/>
      <c r="H239" s="498"/>
      <c r="I239" s="498"/>
      <c r="J239" s="498"/>
      <c r="K239" s="498"/>
      <c r="L239" s="498"/>
      <c r="M239" s="498"/>
      <c r="N239" s="498"/>
      <c r="O239" s="498"/>
      <c r="P239" s="498"/>
      <c r="Q239" s="498"/>
      <c r="R239" s="498"/>
      <c r="S239" s="498"/>
      <c r="T239" s="498"/>
      <c r="U239" s="498"/>
      <c r="V239" s="498"/>
      <c r="W239" s="498"/>
      <c r="X239" s="498"/>
      <c r="Y239" s="498"/>
    </row>
    <row r="240">
      <c r="A240" s="498"/>
      <c r="B240" s="498"/>
      <c r="C240" s="498"/>
      <c r="D240" s="498"/>
      <c r="E240" s="498"/>
      <c r="F240" s="498"/>
      <c r="G240" s="498"/>
      <c r="H240" s="498"/>
      <c r="I240" s="498"/>
      <c r="J240" s="498"/>
      <c r="K240" s="498"/>
      <c r="L240" s="498"/>
      <c r="M240" s="498"/>
      <c r="N240" s="498"/>
      <c r="O240" s="498"/>
      <c r="P240" s="498"/>
      <c r="Q240" s="498"/>
      <c r="R240" s="498"/>
      <c r="S240" s="498"/>
      <c r="T240" s="498"/>
      <c r="U240" s="498"/>
      <c r="V240" s="498"/>
      <c r="W240" s="498"/>
      <c r="X240" s="498"/>
      <c r="Y240" s="498"/>
    </row>
    <row r="241">
      <c r="A241" s="498"/>
      <c r="B241" s="498"/>
      <c r="C241" s="498"/>
      <c r="D241" s="498"/>
      <c r="E241" s="498"/>
      <c r="F241" s="498"/>
      <c r="G241" s="498"/>
      <c r="H241" s="498"/>
      <c r="I241" s="498"/>
      <c r="J241" s="498"/>
      <c r="K241" s="498"/>
      <c r="L241" s="498"/>
      <c r="M241" s="498"/>
      <c r="N241" s="498"/>
      <c r="O241" s="498"/>
      <c r="P241" s="498"/>
      <c r="Q241" s="498"/>
      <c r="R241" s="498"/>
      <c r="S241" s="498"/>
      <c r="T241" s="498"/>
      <c r="U241" s="498"/>
      <c r="V241" s="498"/>
      <c r="W241" s="498"/>
      <c r="X241" s="498"/>
      <c r="Y241" s="498"/>
    </row>
    <row r="242">
      <c r="A242" s="498"/>
      <c r="B242" s="498"/>
      <c r="C242" s="498"/>
      <c r="D242" s="498"/>
      <c r="E242" s="498"/>
      <c r="F242" s="498"/>
      <c r="G242" s="498"/>
      <c r="H242" s="498"/>
      <c r="I242" s="498"/>
      <c r="J242" s="498"/>
      <c r="K242" s="498"/>
      <c r="L242" s="498"/>
      <c r="M242" s="498"/>
      <c r="N242" s="498"/>
      <c r="O242" s="498"/>
      <c r="P242" s="498"/>
      <c r="Q242" s="498"/>
      <c r="R242" s="498"/>
      <c r="S242" s="498"/>
      <c r="T242" s="498"/>
      <c r="U242" s="498"/>
      <c r="V242" s="498"/>
      <c r="W242" s="498"/>
      <c r="X242" s="498"/>
      <c r="Y242" s="498"/>
    </row>
    <row r="243">
      <c r="A243" s="498"/>
      <c r="B243" s="498"/>
      <c r="C243" s="498"/>
      <c r="D243" s="498"/>
      <c r="E243" s="498"/>
      <c r="F243" s="498"/>
      <c r="G243" s="498"/>
      <c r="H243" s="498"/>
      <c r="I243" s="498"/>
      <c r="J243" s="498"/>
      <c r="K243" s="498"/>
      <c r="L243" s="498"/>
      <c r="M243" s="498"/>
      <c r="N243" s="498"/>
      <c r="O243" s="498"/>
      <c r="P243" s="498"/>
      <c r="Q243" s="498"/>
      <c r="R243" s="498"/>
      <c r="S243" s="498"/>
      <c r="T243" s="498"/>
      <c r="U243" s="498"/>
      <c r="V243" s="498"/>
      <c r="W243" s="498"/>
      <c r="X243" s="498"/>
      <c r="Y243" s="498"/>
    </row>
    <row r="244">
      <c r="A244" s="498"/>
      <c r="B244" s="498"/>
      <c r="C244" s="498"/>
      <c r="D244" s="498"/>
      <c r="E244" s="498"/>
      <c r="F244" s="498"/>
      <c r="G244" s="498"/>
      <c r="H244" s="498"/>
      <c r="I244" s="498"/>
      <c r="J244" s="498"/>
      <c r="K244" s="498"/>
      <c r="L244" s="498"/>
      <c r="M244" s="498"/>
      <c r="N244" s="498"/>
      <c r="O244" s="498"/>
      <c r="P244" s="498"/>
      <c r="Q244" s="498"/>
      <c r="R244" s="498"/>
      <c r="S244" s="498"/>
      <c r="T244" s="498"/>
      <c r="U244" s="498"/>
      <c r="V244" s="498"/>
      <c r="W244" s="498"/>
      <c r="X244" s="498"/>
      <c r="Y244" s="498"/>
    </row>
    <row r="245">
      <c r="A245" s="498"/>
      <c r="B245" s="498"/>
      <c r="C245" s="498"/>
      <c r="D245" s="498"/>
      <c r="E245" s="498"/>
      <c r="F245" s="498"/>
      <c r="G245" s="498"/>
      <c r="H245" s="498"/>
      <c r="I245" s="498"/>
      <c r="J245" s="498"/>
      <c r="K245" s="498"/>
      <c r="L245" s="498"/>
      <c r="M245" s="498"/>
      <c r="N245" s="498"/>
      <c r="O245" s="498"/>
      <c r="P245" s="498"/>
      <c r="Q245" s="498"/>
      <c r="R245" s="498"/>
      <c r="S245" s="498"/>
      <c r="T245" s="498"/>
      <c r="U245" s="498"/>
      <c r="V245" s="498"/>
      <c r="W245" s="498"/>
      <c r="X245" s="498"/>
      <c r="Y245" s="498"/>
    </row>
    <row r="246">
      <c r="A246" s="498"/>
      <c r="B246" s="498"/>
      <c r="C246" s="498"/>
      <c r="D246" s="498"/>
      <c r="E246" s="498"/>
      <c r="F246" s="498"/>
      <c r="G246" s="498"/>
      <c r="H246" s="498"/>
      <c r="I246" s="498"/>
      <c r="J246" s="498"/>
      <c r="K246" s="498"/>
      <c r="L246" s="498"/>
      <c r="M246" s="498"/>
      <c r="N246" s="498"/>
      <c r="O246" s="498"/>
      <c r="P246" s="498"/>
      <c r="Q246" s="498"/>
      <c r="R246" s="498"/>
      <c r="S246" s="498"/>
      <c r="T246" s="498"/>
      <c r="U246" s="498"/>
      <c r="V246" s="498"/>
      <c r="W246" s="498"/>
      <c r="X246" s="498"/>
      <c r="Y246" s="498"/>
    </row>
    <row r="247">
      <c r="A247" s="498"/>
      <c r="B247" s="498"/>
      <c r="C247" s="498"/>
      <c r="D247" s="498"/>
      <c r="E247" s="498"/>
      <c r="F247" s="498"/>
      <c r="G247" s="498"/>
      <c r="H247" s="498"/>
      <c r="I247" s="498"/>
      <c r="J247" s="498"/>
      <c r="K247" s="498"/>
      <c r="L247" s="498"/>
      <c r="M247" s="498"/>
      <c r="N247" s="498"/>
      <c r="O247" s="498"/>
      <c r="P247" s="498"/>
      <c r="Q247" s="498"/>
      <c r="R247" s="498"/>
      <c r="S247" s="498"/>
      <c r="T247" s="498"/>
      <c r="U247" s="498"/>
      <c r="V247" s="498"/>
      <c r="W247" s="498"/>
      <c r="X247" s="498"/>
      <c r="Y247" s="498"/>
    </row>
    <row r="248">
      <c r="A248" s="498"/>
      <c r="B248" s="498"/>
      <c r="C248" s="498"/>
      <c r="D248" s="498"/>
      <c r="E248" s="498"/>
      <c r="F248" s="498"/>
      <c r="G248" s="498"/>
      <c r="H248" s="498"/>
      <c r="I248" s="498"/>
      <c r="J248" s="498"/>
      <c r="K248" s="498"/>
      <c r="L248" s="498"/>
      <c r="M248" s="498"/>
      <c r="N248" s="498"/>
      <c r="O248" s="498"/>
      <c r="P248" s="498"/>
      <c r="Q248" s="498"/>
      <c r="R248" s="498"/>
      <c r="S248" s="498"/>
      <c r="T248" s="498"/>
      <c r="U248" s="498"/>
      <c r="V248" s="498"/>
      <c r="W248" s="498"/>
      <c r="X248" s="498"/>
      <c r="Y248" s="498"/>
    </row>
    <row r="249">
      <c r="A249" s="498"/>
      <c r="B249" s="498"/>
      <c r="C249" s="498"/>
      <c r="D249" s="498"/>
      <c r="E249" s="498"/>
      <c r="F249" s="498"/>
      <c r="G249" s="498"/>
      <c r="H249" s="498"/>
      <c r="I249" s="498"/>
      <c r="J249" s="498"/>
      <c r="K249" s="498"/>
      <c r="L249" s="498"/>
      <c r="M249" s="498"/>
      <c r="N249" s="498"/>
      <c r="O249" s="498"/>
      <c r="P249" s="498"/>
      <c r="Q249" s="498"/>
      <c r="R249" s="498"/>
      <c r="S249" s="498"/>
      <c r="T249" s="498"/>
      <c r="U249" s="498"/>
      <c r="V249" s="498"/>
      <c r="W249" s="498"/>
      <c r="X249" s="498"/>
      <c r="Y249" s="498"/>
    </row>
    <row r="250">
      <c r="A250" s="498"/>
      <c r="B250" s="498"/>
      <c r="C250" s="498"/>
      <c r="D250" s="498"/>
      <c r="E250" s="498"/>
      <c r="F250" s="498"/>
      <c r="G250" s="498"/>
      <c r="H250" s="498"/>
      <c r="I250" s="498"/>
      <c r="J250" s="498"/>
      <c r="K250" s="498"/>
      <c r="L250" s="498"/>
      <c r="M250" s="498"/>
      <c r="N250" s="498"/>
      <c r="O250" s="498"/>
      <c r="P250" s="498"/>
      <c r="Q250" s="498"/>
      <c r="R250" s="498"/>
      <c r="S250" s="498"/>
      <c r="T250" s="498"/>
      <c r="U250" s="498"/>
      <c r="V250" s="498"/>
      <c r="W250" s="498"/>
      <c r="X250" s="498"/>
      <c r="Y250" s="498"/>
    </row>
    <row r="251">
      <c r="A251" s="498"/>
      <c r="B251" s="498"/>
      <c r="C251" s="498"/>
      <c r="D251" s="498"/>
      <c r="E251" s="498"/>
      <c r="F251" s="498"/>
      <c r="G251" s="498"/>
      <c r="H251" s="498"/>
      <c r="I251" s="498"/>
      <c r="J251" s="498"/>
      <c r="K251" s="498"/>
      <c r="L251" s="498"/>
      <c r="M251" s="498"/>
      <c r="N251" s="498"/>
      <c r="O251" s="498"/>
      <c r="P251" s="498"/>
      <c r="Q251" s="498"/>
      <c r="R251" s="498"/>
      <c r="S251" s="498"/>
      <c r="T251" s="498"/>
      <c r="U251" s="498"/>
      <c r="V251" s="498"/>
      <c r="W251" s="498"/>
      <c r="X251" s="498"/>
      <c r="Y251" s="498"/>
    </row>
    <row r="252">
      <c r="A252" s="498"/>
      <c r="B252" s="498"/>
      <c r="C252" s="498"/>
      <c r="D252" s="498"/>
      <c r="E252" s="498"/>
      <c r="F252" s="498"/>
      <c r="G252" s="498"/>
      <c r="H252" s="498"/>
      <c r="I252" s="498"/>
      <c r="J252" s="498"/>
      <c r="K252" s="498"/>
      <c r="L252" s="498"/>
      <c r="M252" s="498"/>
      <c r="N252" s="498"/>
      <c r="O252" s="498"/>
      <c r="P252" s="498"/>
      <c r="Q252" s="498"/>
      <c r="R252" s="498"/>
      <c r="S252" s="498"/>
      <c r="T252" s="498"/>
      <c r="U252" s="498"/>
      <c r="V252" s="498"/>
      <c r="W252" s="498"/>
      <c r="X252" s="498"/>
      <c r="Y252" s="498"/>
    </row>
    <row r="253">
      <c r="A253" s="498"/>
      <c r="B253" s="498"/>
      <c r="C253" s="498"/>
      <c r="D253" s="498"/>
      <c r="E253" s="498"/>
      <c r="F253" s="498"/>
      <c r="G253" s="498"/>
      <c r="H253" s="498"/>
      <c r="I253" s="498"/>
      <c r="J253" s="498"/>
      <c r="K253" s="498"/>
      <c r="L253" s="498"/>
      <c r="M253" s="498"/>
      <c r="N253" s="498"/>
      <c r="O253" s="498"/>
      <c r="P253" s="498"/>
      <c r="Q253" s="498"/>
      <c r="R253" s="498"/>
      <c r="S253" s="498"/>
      <c r="T253" s="498"/>
      <c r="U253" s="498"/>
      <c r="V253" s="498"/>
      <c r="W253" s="498"/>
      <c r="X253" s="498"/>
      <c r="Y253" s="498"/>
    </row>
    <row r="254">
      <c r="A254" s="498"/>
      <c r="B254" s="498"/>
      <c r="C254" s="498"/>
      <c r="D254" s="498"/>
      <c r="E254" s="498"/>
      <c r="F254" s="498"/>
      <c r="G254" s="498"/>
      <c r="H254" s="498"/>
      <c r="I254" s="498"/>
      <c r="J254" s="498"/>
      <c r="K254" s="498"/>
      <c r="L254" s="498"/>
      <c r="M254" s="498"/>
      <c r="N254" s="498"/>
      <c r="O254" s="498"/>
      <c r="P254" s="498"/>
      <c r="Q254" s="498"/>
      <c r="R254" s="498"/>
      <c r="S254" s="498"/>
      <c r="T254" s="498"/>
      <c r="U254" s="498"/>
      <c r="V254" s="498"/>
      <c r="W254" s="498"/>
      <c r="X254" s="498"/>
      <c r="Y254" s="498"/>
    </row>
    <row r="255">
      <c r="A255" s="498"/>
      <c r="B255" s="498"/>
      <c r="C255" s="498"/>
      <c r="D255" s="498"/>
      <c r="E255" s="498"/>
      <c r="F255" s="498"/>
      <c r="G255" s="498"/>
      <c r="H255" s="498"/>
      <c r="I255" s="498"/>
      <c r="J255" s="498"/>
      <c r="K255" s="498"/>
      <c r="L255" s="498"/>
      <c r="M255" s="498"/>
      <c r="N255" s="498"/>
      <c r="O255" s="498"/>
      <c r="P255" s="498"/>
      <c r="Q255" s="498"/>
      <c r="R255" s="498"/>
      <c r="S255" s="498"/>
      <c r="T255" s="498"/>
      <c r="U255" s="498"/>
      <c r="V255" s="498"/>
      <c r="W255" s="498"/>
      <c r="X255" s="498"/>
      <c r="Y255" s="498"/>
    </row>
    <row r="256">
      <c r="A256" s="498"/>
      <c r="B256" s="498"/>
      <c r="C256" s="498"/>
      <c r="D256" s="498"/>
      <c r="E256" s="498"/>
      <c r="F256" s="498"/>
      <c r="G256" s="498"/>
      <c r="H256" s="498"/>
      <c r="I256" s="498"/>
      <c r="J256" s="498"/>
      <c r="K256" s="498"/>
      <c r="L256" s="498"/>
      <c r="M256" s="498"/>
      <c r="N256" s="498"/>
      <c r="O256" s="498"/>
      <c r="P256" s="498"/>
      <c r="Q256" s="498"/>
      <c r="R256" s="498"/>
      <c r="S256" s="498"/>
      <c r="T256" s="498"/>
      <c r="U256" s="498"/>
      <c r="V256" s="498"/>
      <c r="W256" s="498"/>
      <c r="X256" s="498"/>
      <c r="Y256" s="498"/>
    </row>
    <row r="257">
      <c r="A257" s="498"/>
      <c r="B257" s="498"/>
      <c r="C257" s="498"/>
      <c r="D257" s="498"/>
      <c r="E257" s="498"/>
      <c r="F257" s="498"/>
      <c r="G257" s="498"/>
      <c r="H257" s="498"/>
      <c r="I257" s="498"/>
      <c r="J257" s="498"/>
      <c r="K257" s="498"/>
      <c r="L257" s="498"/>
      <c r="M257" s="498"/>
      <c r="N257" s="498"/>
      <c r="O257" s="498"/>
      <c r="P257" s="498"/>
      <c r="Q257" s="498"/>
      <c r="R257" s="498"/>
      <c r="S257" s="498"/>
      <c r="T257" s="498"/>
      <c r="U257" s="498"/>
      <c r="V257" s="498"/>
      <c r="W257" s="498"/>
      <c r="X257" s="498"/>
      <c r="Y257" s="498"/>
    </row>
    <row r="258">
      <c r="A258" s="498"/>
      <c r="B258" s="498"/>
      <c r="C258" s="498"/>
      <c r="D258" s="498"/>
      <c r="E258" s="498"/>
      <c r="F258" s="498"/>
      <c r="G258" s="498"/>
      <c r="H258" s="498"/>
      <c r="I258" s="498"/>
      <c r="J258" s="498"/>
      <c r="K258" s="498"/>
      <c r="L258" s="498"/>
      <c r="M258" s="498"/>
      <c r="N258" s="498"/>
      <c r="O258" s="498"/>
      <c r="P258" s="498"/>
      <c r="Q258" s="498"/>
      <c r="R258" s="498"/>
      <c r="S258" s="498"/>
      <c r="T258" s="498"/>
      <c r="U258" s="498"/>
      <c r="V258" s="498"/>
      <c r="W258" s="498"/>
      <c r="X258" s="498"/>
      <c r="Y258" s="498"/>
    </row>
    <row r="259">
      <c r="A259" s="498"/>
      <c r="B259" s="498"/>
      <c r="C259" s="498"/>
      <c r="D259" s="498"/>
      <c r="E259" s="498"/>
      <c r="F259" s="498"/>
      <c r="G259" s="498"/>
      <c r="H259" s="498"/>
      <c r="I259" s="498"/>
      <c r="J259" s="498"/>
      <c r="K259" s="498"/>
      <c r="L259" s="498"/>
      <c r="M259" s="498"/>
      <c r="N259" s="498"/>
      <c r="O259" s="498"/>
      <c r="P259" s="498"/>
      <c r="Q259" s="498"/>
      <c r="R259" s="498"/>
      <c r="S259" s="498"/>
      <c r="T259" s="498"/>
      <c r="U259" s="498"/>
      <c r="V259" s="498"/>
      <c r="W259" s="498"/>
      <c r="X259" s="498"/>
      <c r="Y259" s="498"/>
    </row>
    <row r="260">
      <c r="A260" s="498"/>
      <c r="B260" s="498"/>
      <c r="C260" s="498"/>
      <c r="D260" s="498"/>
      <c r="E260" s="498"/>
      <c r="F260" s="498"/>
      <c r="G260" s="498"/>
      <c r="H260" s="498"/>
      <c r="I260" s="498"/>
      <c r="J260" s="498"/>
      <c r="K260" s="498"/>
      <c r="L260" s="498"/>
      <c r="M260" s="498"/>
      <c r="N260" s="498"/>
      <c r="O260" s="498"/>
      <c r="P260" s="498"/>
      <c r="Q260" s="498"/>
      <c r="R260" s="498"/>
      <c r="S260" s="498"/>
      <c r="T260" s="498"/>
      <c r="U260" s="498"/>
      <c r="V260" s="498"/>
      <c r="W260" s="498"/>
      <c r="X260" s="498"/>
      <c r="Y260" s="498"/>
    </row>
    <row r="261">
      <c r="A261" s="498"/>
      <c r="B261" s="498"/>
      <c r="C261" s="498"/>
      <c r="D261" s="498"/>
      <c r="E261" s="498"/>
      <c r="F261" s="498"/>
      <c r="G261" s="498"/>
      <c r="H261" s="498"/>
      <c r="I261" s="498"/>
      <c r="J261" s="498"/>
      <c r="K261" s="498"/>
      <c r="L261" s="498"/>
      <c r="M261" s="498"/>
      <c r="N261" s="498"/>
      <c r="O261" s="498"/>
      <c r="P261" s="498"/>
      <c r="Q261" s="498"/>
      <c r="R261" s="498"/>
      <c r="S261" s="498"/>
      <c r="T261" s="498"/>
      <c r="U261" s="498"/>
      <c r="V261" s="498"/>
      <c r="W261" s="498"/>
      <c r="X261" s="498"/>
      <c r="Y261" s="498"/>
    </row>
    <row r="262">
      <c r="A262" s="498"/>
      <c r="B262" s="498"/>
      <c r="C262" s="498"/>
      <c r="D262" s="498"/>
      <c r="E262" s="498"/>
      <c r="F262" s="498"/>
      <c r="G262" s="498"/>
      <c r="H262" s="498"/>
      <c r="I262" s="498"/>
      <c r="J262" s="498"/>
      <c r="K262" s="498"/>
      <c r="L262" s="498"/>
      <c r="M262" s="498"/>
      <c r="N262" s="498"/>
      <c r="O262" s="498"/>
      <c r="P262" s="498"/>
      <c r="Q262" s="498"/>
      <c r="R262" s="498"/>
      <c r="S262" s="498"/>
      <c r="T262" s="498"/>
      <c r="U262" s="498"/>
      <c r="V262" s="498"/>
      <c r="W262" s="498"/>
      <c r="X262" s="498"/>
      <c r="Y262" s="498"/>
    </row>
    <row r="263">
      <c r="A263" s="498"/>
      <c r="B263" s="498"/>
      <c r="C263" s="498"/>
      <c r="D263" s="498"/>
      <c r="E263" s="498"/>
      <c r="F263" s="498"/>
      <c r="G263" s="498"/>
      <c r="H263" s="498"/>
      <c r="I263" s="498"/>
      <c r="J263" s="498"/>
      <c r="K263" s="498"/>
      <c r="L263" s="498"/>
      <c r="M263" s="498"/>
      <c r="N263" s="498"/>
      <c r="O263" s="498"/>
      <c r="P263" s="498"/>
      <c r="Q263" s="498"/>
      <c r="R263" s="498"/>
      <c r="S263" s="498"/>
      <c r="T263" s="498"/>
      <c r="U263" s="498"/>
      <c r="V263" s="498"/>
      <c r="W263" s="498"/>
      <c r="X263" s="498"/>
      <c r="Y263" s="498"/>
    </row>
    <row r="264">
      <c r="A264" s="498"/>
      <c r="B264" s="498"/>
      <c r="C264" s="498"/>
      <c r="D264" s="498"/>
      <c r="E264" s="498"/>
      <c r="F264" s="498"/>
      <c r="G264" s="498"/>
      <c r="H264" s="498"/>
      <c r="I264" s="498"/>
      <c r="J264" s="498"/>
      <c r="K264" s="498"/>
      <c r="L264" s="498"/>
      <c r="M264" s="498"/>
      <c r="N264" s="498"/>
      <c r="O264" s="498"/>
      <c r="P264" s="498"/>
      <c r="Q264" s="498"/>
      <c r="R264" s="498"/>
      <c r="S264" s="498"/>
      <c r="T264" s="498"/>
      <c r="U264" s="498"/>
      <c r="V264" s="498"/>
      <c r="W264" s="498"/>
      <c r="X264" s="498"/>
      <c r="Y264" s="498"/>
    </row>
    <row r="265">
      <c r="A265" s="498"/>
      <c r="B265" s="498"/>
      <c r="C265" s="498"/>
      <c r="D265" s="498"/>
      <c r="E265" s="498"/>
      <c r="F265" s="498"/>
      <c r="G265" s="498"/>
      <c r="H265" s="498"/>
      <c r="I265" s="498"/>
      <c r="J265" s="498"/>
      <c r="K265" s="498"/>
      <c r="L265" s="498"/>
      <c r="M265" s="498"/>
      <c r="N265" s="498"/>
      <c r="O265" s="498"/>
      <c r="P265" s="498"/>
      <c r="Q265" s="498"/>
      <c r="R265" s="498"/>
      <c r="S265" s="498"/>
      <c r="T265" s="498"/>
      <c r="U265" s="498"/>
      <c r="V265" s="498"/>
      <c r="W265" s="498"/>
      <c r="X265" s="498"/>
      <c r="Y265" s="498"/>
    </row>
    <row r="266">
      <c r="A266" s="498"/>
      <c r="B266" s="498"/>
      <c r="C266" s="498"/>
      <c r="D266" s="498"/>
      <c r="E266" s="498"/>
      <c r="F266" s="498"/>
      <c r="G266" s="498"/>
      <c r="H266" s="498"/>
      <c r="I266" s="498"/>
      <c r="J266" s="498"/>
      <c r="K266" s="498"/>
      <c r="L266" s="498"/>
      <c r="M266" s="498"/>
      <c r="N266" s="498"/>
      <c r="O266" s="498"/>
      <c r="P266" s="498"/>
      <c r="Q266" s="498"/>
      <c r="R266" s="498"/>
      <c r="S266" s="498"/>
      <c r="T266" s="498"/>
      <c r="U266" s="498"/>
      <c r="V266" s="498"/>
      <c r="W266" s="498"/>
      <c r="X266" s="498"/>
      <c r="Y266" s="498"/>
    </row>
    <row r="267">
      <c r="A267" s="498"/>
      <c r="B267" s="498"/>
      <c r="C267" s="498"/>
      <c r="D267" s="498"/>
      <c r="E267" s="498"/>
      <c r="F267" s="498"/>
      <c r="G267" s="498"/>
      <c r="H267" s="498"/>
      <c r="I267" s="498"/>
      <c r="J267" s="498"/>
      <c r="K267" s="498"/>
      <c r="L267" s="498"/>
      <c r="M267" s="498"/>
      <c r="N267" s="498"/>
      <c r="O267" s="498"/>
      <c r="P267" s="498"/>
      <c r="Q267" s="498"/>
      <c r="R267" s="498"/>
      <c r="S267" s="498"/>
      <c r="T267" s="498"/>
      <c r="U267" s="498"/>
      <c r="V267" s="498"/>
      <c r="W267" s="498"/>
      <c r="X267" s="498"/>
      <c r="Y267" s="498"/>
    </row>
    <row r="268">
      <c r="A268" s="498"/>
      <c r="B268" s="498"/>
      <c r="C268" s="498"/>
      <c r="D268" s="498"/>
      <c r="E268" s="498"/>
      <c r="F268" s="498"/>
      <c r="G268" s="498"/>
      <c r="H268" s="498"/>
      <c r="I268" s="498"/>
      <c r="J268" s="498"/>
      <c r="K268" s="498"/>
      <c r="L268" s="498"/>
      <c r="M268" s="498"/>
      <c r="N268" s="498"/>
      <c r="O268" s="498"/>
      <c r="P268" s="498"/>
      <c r="Q268" s="498"/>
      <c r="R268" s="498"/>
      <c r="S268" s="498"/>
      <c r="T268" s="498"/>
      <c r="U268" s="498"/>
      <c r="V268" s="498"/>
      <c r="W268" s="498"/>
      <c r="X268" s="498"/>
      <c r="Y268" s="498"/>
    </row>
    <row r="269">
      <c r="A269" s="498"/>
      <c r="B269" s="498"/>
      <c r="C269" s="498"/>
      <c r="D269" s="498"/>
      <c r="E269" s="498"/>
      <c r="F269" s="498"/>
      <c r="G269" s="498"/>
      <c r="H269" s="498"/>
      <c r="I269" s="498"/>
      <c r="J269" s="498"/>
      <c r="K269" s="498"/>
      <c r="L269" s="498"/>
      <c r="M269" s="498"/>
      <c r="N269" s="498"/>
      <c r="O269" s="498"/>
      <c r="P269" s="498"/>
      <c r="Q269" s="498"/>
      <c r="R269" s="498"/>
      <c r="S269" s="498"/>
      <c r="T269" s="498"/>
      <c r="U269" s="498"/>
      <c r="V269" s="498"/>
      <c r="W269" s="498"/>
      <c r="X269" s="498"/>
      <c r="Y269" s="498"/>
    </row>
    <row r="270">
      <c r="A270" s="498"/>
      <c r="B270" s="498"/>
      <c r="C270" s="498"/>
      <c r="D270" s="498"/>
      <c r="E270" s="498"/>
      <c r="F270" s="498"/>
      <c r="G270" s="498"/>
      <c r="H270" s="498"/>
      <c r="I270" s="498"/>
      <c r="J270" s="498"/>
      <c r="K270" s="498"/>
      <c r="L270" s="498"/>
      <c r="M270" s="498"/>
      <c r="N270" s="498"/>
      <c r="O270" s="498"/>
      <c r="P270" s="498"/>
      <c r="Q270" s="498"/>
      <c r="R270" s="498"/>
      <c r="S270" s="498"/>
      <c r="T270" s="498"/>
      <c r="U270" s="498"/>
      <c r="V270" s="498"/>
      <c r="W270" s="498"/>
      <c r="X270" s="498"/>
      <c r="Y270" s="498"/>
    </row>
    <row r="271">
      <c r="A271" s="498"/>
      <c r="B271" s="498"/>
      <c r="C271" s="498"/>
      <c r="D271" s="498"/>
      <c r="E271" s="498"/>
      <c r="F271" s="498"/>
      <c r="G271" s="498"/>
      <c r="H271" s="498"/>
      <c r="I271" s="498"/>
      <c r="J271" s="498"/>
      <c r="K271" s="498"/>
      <c r="L271" s="498"/>
      <c r="M271" s="498"/>
      <c r="N271" s="498"/>
      <c r="O271" s="498"/>
      <c r="P271" s="498"/>
      <c r="Q271" s="498"/>
      <c r="R271" s="498"/>
      <c r="S271" s="498"/>
      <c r="T271" s="498"/>
      <c r="U271" s="498"/>
      <c r="V271" s="498"/>
      <c r="W271" s="498"/>
      <c r="X271" s="498"/>
      <c r="Y271" s="498"/>
    </row>
    <row r="272">
      <c r="A272" s="498"/>
      <c r="B272" s="498"/>
      <c r="C272" s="498"/>
      <c r="D272" s="498"/>
      <c r="E272" s="498"/>
      <c r="F272" s="498"/>
      <c r="G272" s="498"/>
      <c r="H272" s="498"/>
      <c r="I272" s="498"/>
      <c r="J272" s="498"/>
      <c r="K272" s="498"/>
      <c r="L272" s="498"/>
      <c r="M272" s="498"/>
      <c r="N272" s="498"/>
      <c r="O272" s="498"/>
      <c r="P272" s="498"/>
      <c r="Q272" s="498"/>
      <c r="R272" s="498"/>
      <c r="S272" s="498"/>
      <c r="T272" s="498"/>
      <c r="U272" s="498"/>
      <c r="V272" s="498"/>
      <c r="W272" s="498"/>
      <c r="X272" s="498"/>
      <c r="Y272" s="498"/>
    </row>
    <row r="273">
      <c r="A273" s="498"/>
      <c r="B273" s="498"/>
      <c r="C273" s="498"/>
      <c r="D273" s="498"/>
      <c r="E273" s="498"/>
      <c r="F273" s="498"/>
      <c r="G273" s="498"/>
      <c r="H273" s="498"/>
      <c r="I273" s="498"/>
      <c r="J273" s="498"/>
      <c r="K273" s="498"/>
      <c r="L273" s="498"/>
      <c r="M273" s="498"/>
      <c r="N273" s="498"/>
      <c r="O273" s="498"/>
      <c r="P273" s="498"/>
      <c r="Q273" s="498"/>
      <c r="R273" s="498"/>
      <c r="S273" s="498"/>
      <c r="T273" s="498"/>
      <c r="U273" s="498"/>
      <c r="V273" s="498"/>
      <c r="W273" s="498"/>
      <c r="X273" s="498"/>
      <c r="Y273" s="498"/>
    </row>
    <row r="274">
      <c r="A274" s="498"/>
      <c r="B274" s="498"/>
      <c r="C274" s="498"/>
      <c r="D274" s="498"/>
      <c r="E274" s="498"/>
      <c r="F274" s="498"/>
      <c r="G274" s="498"/>
      <c r="H274" s="498"/>
      <c r="I274" s="498"/>
      <c r="J274" s="498"/>
      <c r="K274" s="498"/>
      <c r="L274" s="498"/>
      <c r="M274" s="498"/>
      <c r="N274" s="498"/>
      <c r="O274" s="498"/>
      <c r="P274" s="498"/>
      <c r="Q274" s="498"/>
      <c r="R274" s="498"/>
      <c r="S274" s="498"/>
      <c r="T274" s="498"/>
      <c r="U274" s="498"/>
      <c r="V274" s="498"/>
      <c r="W274" s="498"/>
      <c r="X274" s="498"/>
      <c r="Y274" s="498"/>
    </row>
    <row r="275">
      <c r="A275" s="498"/>
      <c r="B275" s="498"/>
      <c r="C275" s="498"/>
      <c r="D275" s="498"/>
      <c r="E275" s="498"/>
      <c r="F275" s="498"/>
      <c r="G275" s="498"/>
      <c r="H275" s="498"/>
      <c r="I275" s="498"/>
      <c r="J275" s="498"/>
      <c r="K275" s="498"/>
      <c r="L275" s="498"/>
      <c r="M275" s="498"/>
      <c r="N275" s="498"/>
      <c r="O275" s="498"/>
      <c r="P275" s="498"/>
      <c r="Q275" s="498"/>
      <c r="R275" s="498"/>
      <c r="S275" s="498"/>
      <c r="T275" s="498"/>
      <c r="U275" s="498"/>
      <c r="V275" s="498"/>
      <c r="W275" s="498"/>
      <c r="X275" s="498"/>
      <c r="Y275" s="498"/>
    </row>
    <row r="276">
      <c r="A276" s="498"/>
      <c r="B276" s="498"/>
      <c r="C276" s="498"/>
      <c r="D276" s="498"/>
      <c r="E276" s="498"/>
      <c r="F276" s="498"/>
      <c r="G276" s="498"/>
      <c r="H276" s="498"/>
      <c r="I276" s="498"/>
      <c r="J276" s="498"/>
      <c r="K276" s="498"/>
      <c r="L276" s="498"/>
      <c r="M276" s="498"/>
      <c r="N276" s="498"/>
      <c r="O276" s="498"/>
      <c r="P276" s="498"/>
      <c r="Q276" s="498"/>
      <c r="R276" s="498"/>
      <c r="S276" s="498"/>
      <c r="T276" s="498"/>
      <c r="U276" s="498"/>
      <c r="V276" s="498"/>
      <c r="W276" s="498"/>
      <c r="X276" s="498"/>
      <c r="Y276" s="498"/>
    </row>
    <row r="277">
      <c r="A277" s="498"/>
      <c r="B277" s="498"/>
      <c r="C277" s="498"/>
      <c r="D277" s="498"/>
      <c r="E277" s="498"/>
      <c r="F277" s="498"/>
      <c r="G277" s="498"/>
      <c r="H277" s="498"/>
      <c r="I277" s="498"/>
      <c r="J277" s="498"/>
      <c r="K277" s="498"/>
      <c r="L277" s="498"/>
      <c r="M277" s="498"/>
      <c r="N277" s="498"/>
      <c r="O277" s="498"/>
      <c r="P277" s="498"/>
      <c r="Q277" s="498"/>
      <c r="R277" s="498"/>
      <c r="S277" s="498"/>
      <c r="T277" s="498"/>
      <c r="U277" s="498"/>
      <c r="V277" s="498"/>
      <c r="W277" s="498"/>
      <c r="X277" s="498"/>
      <c r="Y277" s="498"/>
    </row>
    <row r="278">
      <c r="A278" s="498"/>
      <c r="B278" s="498"/>
      <c r="C278" s="498"/>
      <c r="D278" s="498"/>
      <c r="E278" s="498"/>
      <c r="F278" s="498"/>
      <c r="G278" s="498"/>
      <c r="H278" s="498"/>
      <c r="I278" s="498"/>
      <c r="J278" s="498"/>
      <c r="K278" s="498"/>
      <c r="L278" s="498"/>
      <c r="M278" s="498"/>
      <c r="N278" s="498"/>
      <c r="O278" s="498"/>
      <c r="P278" s="498"/>
      <c r="Q278" s="498"/>
      <c r="R278" s="498"/>
      <c r="S278" s="498"/>
      <c r="T278" s="498"/>
      <c r="U278" s="498"/>
      <c r="V278" s="498"/>
      <c r="W278" s="498"/>
      <c r="X278" s="498"/>
      <c r="Y278" s="498"/>
    </row>
    <row r="279">
      <c r="A279" s="498"/>
      <c r="B279" s="498"/>
      <c r="C279" s="498"/>
      <c r="D279" s="498"/>
      <c r="E279" s="498"/>
      <c r="F279" s="498"/>
      <c r="G279" s="498"/>
      <c r="H279" s="498"/>
      <c r="I279" s="498"/>
      <c r="J279" s="498"/>
      <c r="K279" s="498"/>
      <c r="L279" s="498"/>
      <c r="M279" s="498"/>
      <c r="N279" s="498"/>
      <c r="O279" s="498"/>
      <c r="P279" s="498"/>
      <c r="Q279" s="498"/>
      <c r="R279" s="498"/>
      <c r="S279" s="498"/>
      <c r="T279" s="498"/>
      <c r="U279" s="498"/>
      <c r="V279" s="498"/>
      <c r="W279" s="498"/>
      <c r="X279" s="498"/>
      <c r="Y279" s="498"/>
    </row>
    <row r="280">
      <c r="A280" s="498"/>
      <c r="B280" s="498"/>
      <c r="C280" s="498"/>
      <c r="D280" s="498"/>
      <c r="E280" s="498"/>
      <c r="F280" s="498"/>
      <c r="G280" s="498"/>
      <c r="H280" s="498"/>
      <c r="I280" s="498"/>
      <c r="J280" s="498"/>
      <c r="K280" s="498"/>
      <c r="L280" s="498"/>
      <c r="M280" s="498"/>
      <c r="N280" s="498"/>
      <c r="O280" s="498"/>
      <c r="P280" s="498"/>
      <c r="Q280" s="498"/>
      <c r="R280" s="498"/>
      <c r="S280" s="498"/>
      <c r="T280" s="498"/>
      <c r="U280" s="498"/>
      <c r="V280" s="498"/>
      <c r="W280" s="498"/>
      <c r="X280" s="498"/>
      <c r="Y280" s="498"/>
    </row>
    <row r="281">
      <c r="A281" s="498"/>
      <c r="B281" s="498"/>
      <c r="C281" s="498"/>
      <c r="D281" s="498"/>
      <c r="E281" s="498"/>
      <c r="F281" s="498"/>
      <c r="G281" s="498"/>
      <c r="H281" s="498"/>
      <c r="I281" s="498"/>
      <c r="J281" s="498"/>
      <c r="K281" s="498"/>
      <c r="L281" s="498"/>
      <c r="M281" s="498"/>
      <c r="N281" s="498"/>
      <c r="O281" s="498"/>
      <c r="P281" s="498"/>
      <c r="Q281" s="498"/>
      <c r="R281" s="498"/>
      <c r="S281" s="498"/>
      <c r="T281" s="498"/>
      <c r="U281" s="498"/>
      <c r="V281" s="498"/>
      <c r="W281" s="498"/>
      <c r="X281" s="498"/>
      <c r="Y281" s="498"/>
    </row>
    <row r="282">
      <c r="A282" s="498"/>
      <c r="B282" s="498"/>
      <c r="C282" s="498"/>
      <c r="D282" s="498"/>
      <c r="E282" s="498"/>
      <c r="F282" s="498"/>
      <c r="G282" s="498"/>
      <c r="H282" s="498"/>
      <c r="I282" s="498"/>
      <c r="J282" s="498"/>
      <c r="K282" s="498"/>
      <c r="L282" s="498"/>
      <c r="M282" s="498"/>
      <c r="N282" s="498"/>
      <c r="O282" s="498"/>
      <c r="P282" s="498"/>
      <c r="Q282" s="498"/>
      <c r="R282" s="498"/>
      <c r="S282" s="498"/>
      <c r="T282" s="498"/>
      <c r="U282" s="498"/>
      <c r="V282" s="498"/>
      <c r="W282" s="498"/>
      <c r="X282" s="498"/>
      <c r="Y282" s="498"/>
    </row>
    <row r="283">
      <c r="A283" s="498"/>
      <c r="B283" s="498"/>
      <c r="C283" s="498"/>
      <c r="D283" s="498"/>
      <c r="E283" s="498"/>
      <c r="F283" s="498"/>
      <c r="G283" s="498"/>
      <c r="H283" s="498"/>
      <c r="I283" s="498"/>
      <c r="J283" s="498"/>
      <c r="K283" s="498"/>
      <c r="L283" s="498"/>
      <c r="M283" s="498"/>
      <c r="N283" s="498"/>
      <c r="O283" s="498"/>
      <c r="P283" s="498"/>
      <c r="Q283" s="498"/>
      <c r="R283" s="498"/>
      <c r="S283" s="498"/>
      <c r="T283" s="498"/>
      <c r="U283" s="498"/>
      <c r="V283" s="498"/>
      <c r="W283" s="498"/>
      <c r="X283" s="498"/>
      <c r="Y283" s="498"/>
    </row>
    <row r="284">
      <c r="A284" s="498"/>
      <c r="B284" s="498"/>
      <c r="C284" s="498"/>
      <c r="D284" s="498"/>
      <c r="E284" s="498"/>
      <c r="F284" s="498"/>
      <c r="G284" s="498"/>
      <c r="H284" s="498"/>
      <c r="I284" s="498"/>
      <c r="J284" s="498"/>
      <c r="K284" s="498"/>
      <c r="L284" s="498"/>
      <c r="M284" s="498"/>
      <c r="N284" s="498"/>
      <c r="O284" s="498"/>
      <c r="P284" s="498"/>
      <c r="Q284" s="498"/>
      <c r="R284" s="498"/>
      <c r="S284" s="498"/>
      <c r="T284" s="498"/>
      <c r="U284" s="498"/>
      <c r="V284" s="498"/>
      <c r="W284" s="498"/>
      <c r="X284" s="498"/>
      <c r="Y284" s="498"/>
    </row>
    <row r="285">
      <c r="A285" s="498"/>
      <c r="B285" s="498"/>
      <c r="C285" s="498"/>
      <c r="D285" s="498"/>
      <c r="E285" s="498"/>
      <c r="F285" s="498"/>
      <c r="G285" s="498"/>
      <c r="H285" s="498"/>
      <c r="I285" s="498"/>
      <c r="J285" s="498"/>
      <c r="K285" s="498"/>
      <c r="L285" s="498"/>
      <c r="M285" s="498"/>
      <c r="N285" s="498"/>
      <c r="O285" s="498"/>
      <c r="P285" s="498"/>
      <c r="Q285" s="498"/>
      <c r="R285" s="498"/>
      <c r="S285" s="498"/>
      <c r="T285" s="498"/>
      <c r="U285" s="498"/>
      <c r="V285" s="498"/>
      <c r="W285" s="498"/>
      <c r="X285" s="498"/>
      <c r="Y285" s="498"/>
    </row>
    <row r="286">
      <c r="A286" s="498"/>
      <c r="B286" s="498"/>
      <c r="C286" s="498"/>
      <c r="D286" s="498"/>
      <c r="E286" s="498"/>
      <c r="F286" s="498"/>
      <c r="G286" s="498"/>
      <c r="H286" s="498"/>
      <c r="I286" s="498"/>
      <c r="J286" s="498"/>
      <c r="K286" s="498"/>
      <c r="L286" s="498"/>
      <c r="M286" s="498"/>
      <c r="N286" s="498"/>
      <c r="O286" s="498"/>
      <c r="P286" s="498"/>
      <c r="Q286" s="498"/>
      <c r="R286" s="498"/>
      <c r="S286" s="498"/>
      <c r="T286" s="498"/>
      <c r="U286" s="498"/>
      <c r="V286" s="498"/>
      <c r="W286" s="498"/>
      <c r="X286" s="498"/>
      <c r="Y286" s="498"/>
    </row>
    <row r="287">
      <c r="A287" s="498"/>
      <c r="B287" s="498"/>
      <c r="C287" s="498"/>
      <c r="D287" s="498"/>
      <c r="E287" s="498"/>
      <c r="F287" s="498"/>
      <c r="G287" s="498"/>
      <c r="H287" s="498"/>
      <c r="I287" s="498"/>
      <c r="J287" s="498"/>
      <c r="K287" s="498"/>
      <c r="L287" s="498"/>
      <c r="M287" s="498"/>
      <c r="N287" s="498"/>
      <c r="O287" s="498"/>
      <c r="P287" s="498"/>
      <c r="Q287" s="498"/>
      <c r="R287" s="498"/>
      <c r="S287" s="498"/>
      <c r="T287" s="498"/>
      <c r="U287" s="498"/>
      <c r="V287" s="498"/>
      <c r="W287" s="498"/>
      <c r="X287" s="498"/>
      <c r="Y287" s="498"/>
    </row>
    <row r="288">
      <c r="A288" s="498"/>
      <c r="B288" s="498"/>
      <c r="C288" s="498"/>
      <c r="D288" s="498"/>
      <c r="E288" s="498"/>
      <c r="F288" s="498"/>
      <c r="G288" s="498"/>
      <c r="H288" s="498"/>
      <c r="I288" s="498"/>
      <c r="J288" s="498"/>
      <c r="K288" s="498"/>
      <c r="L288" s="498"/>
      <c r="M288" s="498"/>
      <c r="N288" s="498"/>
      <c r="O288" s="498"/>
      <c r="P288" s="498"/>
      <c r="Q288" s="498"/>
      <c r="R288" s="498"/>
      <c r="S288" s="498"/>
      <c r="T288" s="498"/>
      <c r="U288" s="498"/>
      <c r="V288" s="498"/>
      <c r="W288" s="498"/>
      <c r="X288" s="498"/>
      <c r="Y288" s="498"/>
    </row>
    <row r="289">
      <c r="A289" s="498"/>
      <c r="B289" s="498"/>
      <c r="C289" s="498"/>
      <c r="D289" s="498"/>
      <c r="E289" s="498"/>
      <c r="F289" s="498"/>
      <c r="G289" s="498"/>
      <c r="H289" s="498"/>
      <c r="I289" s="498"/>
      <c r="J289" s="498"/>
      <c r="K289" s="498"/>
      <c r="L289" s="498"/>
      <c r="M289" s="498"/>
      <c r="N289" s="498"/>
      <c r="O289" s="498"/>
      <c r="P289" s="498"/>
      <c r="Q289" s="498"/>
      <c r="R289" s="498"/>
      <c r="S289" s="498"/>
      <c r="T289" s="498"/>
      <c r="U289" s="498"/>
      <c r="V289" s="498"/>
      <c r="W289" s="498"/>
      <c r="X289" s="498"/>
      <c r="Y289" s="498"/>
    </row>
    <row r="290">
      <c r="A290" s="498"/>
      <c r="B290" s="498"/>
      <c r="C290" s="498"/>
      <c r="D290" s="498"/>
      <c r="E290" s="498"/>
      <c r="F290" s="498"/>
      <c r="G290" s="498"/>
      <c r="H290" s="498"/>
      <c r="I290" s="498"/>
      <c r="J290" s="498"/>
      <c r="K290" s="498"/>
      <c r="L290" s="498"/>
      <c r="M290" s="498"/>
      <c r="N290" s="498"/>
      <c r="O290" s="498"/>
      <c r="P290" s="498"/>
      <c r="Q290" s="498"/>
      <c r="R290" s="498"/>
      <c r="S290" s="498"/>
      <c r="T290" s="498"/>
      <c r="U290" s="498"/>
      <c r="V290" s="498"/>
      <c r="W290" s="498"/>
      <c r="X290" s="498"/>
      <c r="Y290" s="498"/>
    </row>
    <row r="291">
      <c r="A291" s="498"/>
      <c r="B291" s="498"/>
      <c r="C291" s="498"/>
      <c r="D291" s="498"/>
      <c r="E291" s="498"/>
      <c r="F291" s="498"/>
      <c r="G291" s="498"/>
      <c r="H291" s="498"/>
      <c r="I291" s="498"/>
      <c r="J291" s="498"/>
      <c r="K291" s="498"/>
      <c r="L291" s="498"/>
      <c r="M291" s="498"/>
      <c r="N291" s="498"/>
      <c r="O291" s="498"/>
      <c r="P291" s="498"/>
      <c r="Q291" s="498"/>
      <c r="R291" s="498"/>
      <c r="S291" s="498"/>
      <c r="T291" s="498"/>
      <c r="U291" s="498"/>
      <c r="V291" s="498"/>
      <c r="W291" s="498"/>
      <c r="X291" s="498"/>
      <c r="Y291" s="498"/>
    </row>
    <row r="292">
      <c r="A292" s="498"/>
      <c r="B292" s="498"/>
      <c r="C292" s="498"/>
      <c r="D292" s="498"/>
      <c r="E292" s="498"/>
      <c r="F292" s="498"/>
      <c r="G292" s="498"/>
      <c r="H292" s="498"/>
      <c r="I292" s="498"/>
      <c r="J292" s="498"/>
      <c r="K292" s="498"/>
      <c r="L292" s="498"/>
      <c r="M292" s="498"/>
      <c r="N292" s="498"/>
      <c r="O292" s="498"/>
      <c r="P292" s="498"/>
      <c r="Q292" s="498"/>
      <c r="R292" s="498"/>
      <c r="S292" s="498"/>
      <c r="T292" s="498"/>
      <c r="U292" s="498"/>
      <c r="V292" s="498"/>
      <c r="W292" s="498"/>
      <c r="X292" s="498"/>
      <c r="Y292" s="498"/>
    </row>
    <row r="293">
      <c r="A293" s="498"/>
      <c r="B293" s="498"/>
      <c r="C293" s="498"/>
      <c r="D293" s="498"/>
      <c r="E293" s="498"/>
      <c r="F293" s="498"/>
      <c r="G293" s="498"/>
      <c r="H293" s="498"/>
      <c r="I293" s="498"/>
      <c r="J293" s="498"/>
      <c r="K293" s="498"/>
      <c r="L293" s="498"/>
      <c r="M293" s="498"/>
      <c r="N293" s="498"/>
      <c r="O293" s="498"/>
      <c r="P293" s="498"/>
      <c r="Q293" s="498"/>
      <c r="R293" s="498"/>
      <c r="S293" s="498"/>
      <c r="T293" s="498"/>
      <c r="U293" s="498"/>
      <c r="V293" s="498"/>
      <c r="W293" s="498"/>
      <c r="X293" s="498"/>
      <c r="Y293" s="498"/>
    </row>
    <row r="294">
      <c r="A294" s="498"/>
      <c r="B294" s="498"/>
      <c r="C294" s="498"/>
      <c r="D294" s="498"/>
      <c r="E294" s="498"/>
      <c r="F294" s="498"/>
      <c r="G294" s="498"/>
      <c r="H294" s="498"/>
      <c r="I294" s="498"/>
      <c r="J294" s="498"/>
      <c r="K294" s="498"/>
      <c r="L294" s="498"/>
      <c r="M294" s="498"/>
      <c r="N294" s="498"/>
      <c r="O294" s="498"/>
      <c r="P294" s="498"/>
      <c r="Q294" s="498"/>
      <c r="R294" s="498"/>
      <c r="S294" s="498"/>
      <c r="T294" s="498"/>
      <c r="U294" s="498"/>
      <c r="V294" s="498"/>
      <c r="W294" s="498"/>
      <c r="X294" s="498"/>
      <c r="Y294" s="498"/>
    </row>
    <row r="295">
      <c r="A295" s="498"/>
      <c r="B295" s="498"/>
      <c r="C295" s="498"/>
      <c r="D295" s="498"/>
      <c r="E295" s="498"/>
      <c r="F295" s="498"/>
      <c r="G295" s="498"/>
      <c r="H295" s="498"/>
      <c r="I295" s="498"/>
      <c r="J295" s="498"/>
      <c r="K295" s="498"/>
      <c r="L295" s="498"/>
      <c r="M295" s="498"/>
      <c r="N295" s="498"/>
      <c r="O295" s="498"/>
      <c r="P295" s="498"/>
      <c r="Q295" s="498"/>
      <c r="R295" s="498"/>
      <c r="S295" s="498"/>
      <c r="T295" s="498"/>
      <c r="U295" s="498"/>
      <c r="V295" s="498"/>
      <c r="W295" s="498"/>
      <c r="X295" s="498"/>
      <c r="Y295" s="498"/>
    </row>
    <row r="296">
      <c r="A296" s="498"/>
      <c r="B296" s="498"/>
      <c r="C296" s="498"/>
      <c r="D296" s="498"/>
      <c r="E296" s="498"/>
      <c r="F296" s="498"/>
      <c r="G296" s="498"/>
      <c r="H296" s="498"/>
      <c r="I296" s="498"/>
      <c r="J296" s="498"/>
      <c r="K296" s="498"/>
      <c r="L296" s="498"/>
      <c r="M296" s="498"/>
      <c r="N296" s="498"/>
      <c r="O296" s="498"/>
      <c r="P296" s="498"/>
      <c r="Q296" s="498"/>
      <c r="R296" s="498"/>
      <c r="S296" s="498"/>
      <c r="T296" s="498"/>
      <c r="U296" s="498"/>
      <c r="V296" s="498"/>
      <c r="W296" s="498"/>
      <c r="X296" s="498"/>
      <c r="Y296" s="498"/>
    </row>
    <row r="297">
      <c r="A297" s="498"/>
      <c r="B297" s="498"/>
      <c r="C297" s="498"/>
      <c r="D297" s="498"/>
      <c r="E297" s="498"/>
      <c r="F297" s="498"/>
      <c r="G297" s="498"/>
      <c r="H297" s="498"/>
      <c r="I297" s="498"/>
      <c r="J297" s="498"/>
      <c r="K297" s="498"/>
      <c r="L297" s="498"/>
      <c r="M297" s="498"/>
      <c r="N297" s="498"/>
      <c r="O297" s="498"/>
      <c r="P297" s="498"/>
      <c r="Q297" s="498"/>
      <c r="R297" s="498"/>
      <c r="S297" s="498"/>
      <c r="T297" s="498"/>
      <c r="U297" s="498"/>
      <c r="V297" s="498"/>
      <c r="W297" s="498"/>
      <c r="X297" s="498"/>
      <c r="Y297" s="498"/>
    </row>
    <row r="298">
      <c r="A298" s="498"/>
      <c r="B298" s="498"/>
      <c r="C298" s="498"/>
      <c r="D298" s="498"/>
      <c r="E298" s="498"/>
      <c r="F298" s="498"/>
      <c r="G298" s="498"/>
      <c r="H298" s="498"/>
      <c r="I298" s="498"/>
      <c r="J298" s="498"/>
      <c r="K298" s="498"/>
      <c r="L298" s="498"/>
      <c r="M298" s="498"/>
      <c r="N298" s="498"/>
      <c r="O298" s="498"/>
      <c r="P298" s="498"/>
      <c r="Q298" s="498"/>
      <c r="R298" s="498"/>
      <c r="S298" s="498"/>
      <c r="T298" s="498"/>
      <c r="U298" s="498"/>
      <c r="V298" s="498"/>
      <c r="W298" s="498"/>
      <c r="X298" s="498"/>
      <c r="Y298" s="498"/>
    </row>
    <row r="299">
      <c r="A299" s="498"/>
      <c r="B299" s="498"/>
      <c r="C299" s="498"/>
      <c r="D299" s="498"/>
      <c r="E299" s="498"/>
      <c r="F299" s="498"/>
      <c r="G299" s="498"/>
      <c r="H299" s="498"/>
      <c r="I299" s="498"/>
      <c r="J299" s="498"/>
      <c r="K299" s="498"/>
      <c r="L299" s="498"/>
      <c r="M299" s="498"/>
      <c r="N299" s="498"/>
      <c r="O299" s="498"/>
      <c r="P299" s="498"/>
      <c r="Q299" s="498"/>
      <c r="R299" s="498"/>
      <c r="S299" s="498"/>
      <c r="T299" s="498"/>
      <c r="U299" s="498"/>
      <c r="V299" s="498"/>
      <c r="W299" s="498"/>
      <c r="X299" s="498"/>
      <c r="Y299" s="498"/>
    </row>
    <row r="300">
      <c r="A300" s="498"/>
      <c r="B300" s="498"/>
      <c r="C300" s="498"/>
      <c r="D300" s="498"/>
      <c r="E300" s="498"/>
      <c r="F300" s="498"/>
      <c r="G300" s="498"/>
      <c r="H300" s="498"/>
      <c r="I300" s="498"/>
      <c r="J300" s="498"/>
      <c r="K300" s="498"/>
      <c r="L300" s="498"/>
      <c r="M300" s="498"/>
      <c r="N300" s="498"/>
      <c r="O300" s="498"/>
      <c r="P300" s="498"/>
      <c r="Q300" s="498"/>
      <c r="R300" s="498"/>
      <c r="S300" s="498"/>
      <c r="T300" s="498"/>
      <c r="U300" s="498"/>
      <c r="V300" s="498"/>
      <c r="W300" s="498"/>
      <c r="X300" s="498"/>
      <c r="Y300" s="498"/>
    </row>
    <row r="301">
      <c r="A301" s="498"/>
      <c r="B301" s="498"/>
      <c r="C301" s="498"/>
      <c r="D301" s="498"/>
      <c r="E301" s="498"/>
      <c r="F301" s="498"/>
      <c r="G301" s="498"/>
      <c r="H301" s="498"/>
      <c r="I301" s="498"/>
      <c r="J301" s="498"/>
      <c r="K301" s="498"/>
      <c r="L301" s="498"/>
      <c r="M301" s="498"/>
      <c r="N301" s="498"/>
      <c r="O301" s="498"/>
      <c r="P301" s="498"/>
      <c r="Q301" s="498"/>
      <c r="R301" s="498"/>
      <c r="S301" s="498"/>
      <c r="T301" s="498"/>
      <c r="U301" s="498"/>
      <c r="V301" s="498"/>
      <c r="W301" s="498"/>
      <c r="X301" s="498"/>
      <c r="Y301" s="498"/>
    </row>
    <row r="302">
      <c r="A302" s="498"/>
      <c r="B302" s="498"/>
      <c r="C302" s="498"/>
      <c r="D302" s="498"/>
      <c r="E302" s="498"/>
      <c r="F302" s="498"/>
      <c r="G302" s="498"/>
      <c r="H302" s="498"/>
      <c r="I302" s="498"/>
      <c r="J302" s="498"/>
      <c r="K302" s="498"/>
      <c r="L302" s="498"/>
      <c r="M302" s="498"/>
      <c r="N302" s="498"/>
      <c r="O302" s="498"/>
      <c r="P302" s="498"/>
      <c r="Q302" s="498"/>
      <c r="R302" s="498"/>
      <c r="S302" s="498"/>
      <c r="T302" s="498"/>
      <c r="U302" s="498"/>
      <c r="V302" s="498"/>
      <c r="W302" s="498"/>
      <c r="X302" s="498"/>
      <c r="Y302" s="498"/>
    </row>
    <row r="303">
      <c r="A303" s="498"/>
      <c r="B303" s="498"/>
      <c r="C303" s="498"/>
      <c r="D303" s="498"/>
      <c r="E303" s="498"/>
      <c r="F303" s="498"/>
      <c r="G303" s="498"/>
      <c r="H303" s="498"/>
      <c r="I303" s="498"/>
      <c r="J303" s="498"/>
      <c r="K303" s="498"/>
      <c r="L303" s="498"/>
      <c r="M303" s="498"/>
      <c r="N303" s="498"/>
      <c r="O303" s="498"/>
      <c r="P303" s="498"/>
      <c r="Q303" s="498"/>
      <c r="R303" s="498"/>
      <c r="S303" s="498"/>
      <c r="T303" s="498"/>
      <c r="U303" s="498"/>
      <c r="V303" s="498"/>
      <c r="W303" s="498"/>
      <c r="X303" s="498"/>
      <c r="Y303" s="498"/>
    </row>
    <row r="304">
      <c r="A304" s="498"/>
      <c r="B304" s="498"/>
      <c r="C304" s="498"/>
      <c r="D304" s="498"/>
      <c r="E304" s="498"/>
      <c r="F304" s="498"/>
      <c r="G304" s="498"/>
      <c r="H304" s="498"/>
      <c r="I304" s="498"/>
      <c r="J304" s="498"/>
      <c r="K304" s="498"/>
      <c r="L304" s="498"/>
      <c r="M304" s="498"/>
      <c r="N304" s="498"/>
      <c r="O304" s="498"/>
      <c r="P304" s="498"/>
      <c r="Q304" s="498"/>
      <c r="R304" s="498"/>
      <c r="S304" s="498"/>
      <c r="T304" s="498"/>
      <c r="U304" s="498"/>
      <c r="V304" s="498"/>
      <c r="W304" s="498"/>
      <c r="X304" s="498"/>
      <c r="Y304" s="498"/>
    </row>
    <row r="305">
      <c r="A305" s="498"/>
      <c r="B305" s="498"/>
      <c r="C305" s="498"/>
      <c r="D305" s="498"/>
      <c r="E305" s="498"/>
      <c r="F305" s="498"/>
      <c r="G305" s="498"/>
      <c r="H305" s="498"/>
      <c r="I305" s="498"/>
      <c r="J305" s="498"/>
      <c r="K305" s="498"/>
      <c r="L305" s="498"/>
      <c r="M305" s="498"/>
      <c r="N305" s="498"/>
      <c r="O305" s="498"/>
      <c r="P305" s="498"/>
      <c r="Q305" s="498"/>
      <c r="R305" s="498"/>
      <c r="S305" s="498"/>
      <c r="T305" s="498"/>
      <c r="U305" s="498"/>
      <c r="V305" s="498"/>
      <c r="W305" s="498"/>
      <c r="X305" s="498"/>
      <c r="Y305" s="498"/>
    </row>
    <row r="306">
      <c r="A306" s="498"/>
      <c r="B306" s="498"/>
      <c r="C306" s="498"/>
      <c r="D306" s="498"/>
      <c r="E306" s="498"/>
      <c r="F306" s="498"/>
      <c r="G306" s="498"/>
      <c r="H306" s="498"/>
      <c r="I306" s="498"/>
      <c r="J306" s="498"/>
      <c r="K306" s="498"/>
      <c r="L306" s="498"/>
      <c r="M306" s="498"/>
      <c r="N306" s="498"/>
      <c r="O306" s="498"/>
      <c r="P306" s="498"/>
      <c r="Q306" s="498"/>
      <c r="R306" s="498"/>
      <c r="S306" s="498"/>
      <c r="T306" s="498"/>
      <c r="U306" s="498"/>
      <c r="V306" s="498"/>
      <c r="W306" s="498"/>
      <c r="X306" s="498"/>
      <c r="Y306" s="498"/>
    </row>
    <row r="307">
      <c r="A307" s="498"/>
      <c r="B307" s="498"/>
      <c r="C307" s="498"/>
      <c r="D307" s="498"/>
      <c r="E307" s="498"/>
      <c r="F307" s="498"/>
      <c r="G307" s="498"/>
      <c r="H307" s="498"/>
      <c r="I307" s="498"/>
      <c r="J307" s="498"/>
      <c r="K307" s="498"/>
      <c r="L307" s="498"/>
      <c r="M307" s="498"/>
      <c r="N307" s="498"/>
      <c r="O307" s="498"/>
      <c r="P307" s="498"/>
      <c r="Q307" s="498"/>
      <c r="R307" s="498"/>
      <c r="S307" s="498"/>
      <c r="T307" s="498"/>
      <c r="U307" s="498"/>
      <c r="V307" s="498"/>
      <c r="W307" s="498"/>
      <c r="X307" s="498"/>
      <c r="Y307" s="498"/>
    </row>
    <row r="308">
      <c r="A308" s="498"/>
      <c r="B308" s="498"/>
      <c r="C308" s="498"/>
      <c r="D308" s="498"/>
      <c r="E308" s="498"/>
      <c r="F308" s="498"/>
      <c r="G308" s="498"/>
      <c r="H308" s="498"/>
      <c r="I308" s="498"/>
      <c r="J308" s="498"/>
      <c r="K308" s="498"/>
      <c r="L308" s="498"/>
      <c r="M308" s="498"/>
      <c r="N308" s="498"/>
      <c r="O308" s="498"/>
      <c r="P308" s="498"/>
      <c r="Q308" s="498"/>
      <c r="R308" s="498"/>
      <c r="S308" s="498"/>
      <c r="T308" s="498"/>
      <c r="U308" s="498"/>
      <c r="V308" s="498"/>
      <c r="W308" s="498"/>
      <c r="X308" s="498"/>
      <c r="Y308" s="498"/>
    </row>
    <row r="309">
      <c r="A309" s="498"/>
      <c r="B309" s="498"/>
      <c r="C309" s="498"/>
      <c r="D309" s="498"/>
      <c r="E309" s="498"/>
      <c r="F309" s="498"/>
      <c r="G309" s="498"/>
      <c r="H309" s="498"/>
      <c r="I309" s="498"/>
      <c r="J309" s="498"/>
      <c r="K309" s="498"/>
      <c r="L309" s="498"/>
      <c r="M309" s="498"/>
      <c r="N309" s="498"/>
      <c r="O309" s="498"/>
      <c r="P309" s="498"/>
      <c r="Q309" s="498"/>
      <c r="R309" s="498"/>
      <c r="S309" s="498"/>
      <c r="T309" s="498"/>
      <c r="U309" s="498"/>
      <c r="V309" s="498"/>
      <c r="W309" s="498"/>
      <c r="X309" s="498"/>
      <c r="Y309" s="498"/>
    </row>
    <row r="310">
      <c r="A310" s="498"/>
      <c r="B310" s="498"/>
      <c r="C310" s="498"/>
      <c r="D310" s="498"/>
      <c r="E310" s="498"/>
      <c r="F310" s="498"/>
      <c r="G310" s="498"/>
      <c r="H310" s="498"/>
      <c r="I310" s="498"/>
      <c r="J310" s="498"/>
      <c r="K310" s="498"/>
      <c r="L310" s="498"/>
      <c r="M310" s="498"/>
      <c r="N310" s="498"/>
      <c r="O310" s="498"/>
      <c r="P310" s="498"/>
      <c r="Q310" s="498"/>
      <c r="R310" s="498"/>
      <c r="S310" s="498"/>
      <c r="T310" s="498"/>
      <c r="U310" s="498"/>
      <c r="V310" s="498"/>
      <c r="W310" s="498"/>
      <c r="X310" s="498"/>
      <c r="Y310" s="498"/>
    </row>
    <row r="311">
      <c r="A311" s="498"/>
      <c r="B311" s="498"/>
      <c r="C311" s="498"/>
      <c r="D311" s="498"/>
      <c r="E311" s="498"/>
      <c r="F311" s="498"/>
      <c r="G311" s="498"/>
      <c r="H311" s="498"/>
      <c r="I311" s="498"/>
      <c r="J311" s="498"/>
      <c r="K311" s="498"/>
      <c r="L311" s="498"/>
      <c r="M311" s="498"/>
      <c r="N311" s="498"/>
      <c r="O311" s="498"/>
      <c r="P311" s="498"/>
      <c r="Q311" s="498"/>
      <c r="R311" s="498"/>
      <c r="S311" s="498"/>
      <c r="T311" s="498"/>
      <c r="U311" s="498"/>
      <c r="V311" s="498"/>
      <c r="W311" s="498"/>
      <c r="X311" s="498"/>
      <c r="Y311" s="498"/>
    </row>
    <row r="312">
      <c r="A312" s="498"/>
      <c r="B312" s="498"/>
      <c r="C312" s="498"/>
      <c r="D312" s="498"/>
      <c r="E312" s="498"/>
      <c r="F312" s="498"/>
      <c r="G312" s="498"/>
      <c r="H312" s="498"/>
      <c r="I312" s="498"/>
      <c r="J312" s="498"/>
      <c r="K312" s="498"/>
      <c r="L312" s="498"/>
      <c r="M312" s="498"/>
      <c r="N312" s="498"/>
      <c r="O312" s="498"/>
      <c r="P312" s="498"/>
      <c r="Q312" s="498"/>
      <c r="R312" s="498"/>
      <c r="S312" s="498"/>
      <c r="T312" s="498"/>
      <c r="U312" s="498"/>
      <c r="V312" s="498"/>
      <c r="W312" s="498"/>
      <c r="X312" s="498"/>
      <c r="Y312" s="498"/>
    </row>
    <row r="313">
      <c r="A313" s="498"/>
      <c r="B313" s="498"/>
      <c r="C313" s="498"/>
      <c r="D313" s="498"/>
      <c r="E313" s="498"/>
      <c r="F313" s="498"/>
      <c r="G313" s="498"/>
      <c r="H313" s="498"/>
      <c r="I313" s="498"/>
      <c r="J313" s="498"/>
      <c r="K313" s="498"/>
      <c r="L313" s="498"/>
      <c r="M313" s="498"/>
      <c r="N313" s="498"/>
      <c r="O313" s="498"/>
      <c r="P313" s="498"/>
      <c r="Q313" s="498"/>
      <c r="R313" s="498"/>
      <c r="S313" s="498"/>
      <c r="T313" s="498"/>
      <c r="U313" s="498"/>
      <c r="V313" s="498"/>
      <c r="W313" s="498"/>
      <c r="X313" s="498"/>
      <c r="Y313" s="498"/>
    </row>
    <row r="314">
      <c r="A314" s="498"/>
      <c r="B314" s="498"/>
      <c r="C314" s="498"/>
      <c r="D314" s="498"/>
      <c r="E314" s="498"/>
      <c r="F314" s="498"/>
      <c r="G314" s="498"/>
      <c r="H314" s="498"/>
      <c r="I314" s="498"/>
      <c r="J314" s="498"/>
      <c r="K314" s="498"/>
      <c r="L314" s="498"/>
      <c r="M314" s="498"/>
      <c r="N314" s="498"/>
      <c r="O314" s="498"/>
      <c r="P314" s="498"/>
      <c r="Q314" s="498"/>
      <c r="R314" s="498"/>
      <c r="S314" s="498"/>
      <c r="T314" s="498"/>
      <c r="U314" s="498"/>
      <c r="V314" s="498"/>
      <c r="W314" s="498"/>
      <c r="X314" s="498"/>
      <c r="Y314" s="498"/>
    </row>
    <row r="315">
      <c r="A315" s="498"/>
      <c r="B315" s="498"/>
      <c r="C315" s="498"/>
      <c r="D315" s="498"/>
      <c r="E315" s="498"/>
      <c r="F315" s="498"/>
      <c r="G315" s="498"/>
      <c r="H315" s="498"/>
      <c r="I315" s="498"/>
      <c r="J315" s="498"/>
      <c r="K315" s="498"/>
      <c r="L315" s="498"/>
      <c r="M315" s="498"/>
      <c r="N315" s="498"/>
      <c r="O315" s="498"/>
      <c r="P315" s="498"/>
      <c r="Q315" s="498"/>
      <c r="R315" s="498"/>
      <c r="S315" s="498"/>
      <c r="T315" s="498"/>
      <c r="U315" s="498"/>
      <c r="V315" s="498"/>
      <c r="W315" s="498"/>
      <c r="X315" s="498"/>
      <c r="Y315" s="498"/>
    </row>
    <row r="316">
      <c r="A316" s="498"/>
      <c r="B316" s="498"/>
      <c r="C316" s="498"/>
      <c r="D316" s="498"/>
      <c r="E316" s="498"/>
      <c r="F316" s="498"/>
      <c r="G316" s="498"/>
      <c r="H316" s="498"/>
      <c r="I316" s="498"/>
      <c r="J316" s="498"/>
      <c r="K316" s="498"/>
      <c r="L316" s="498"/>
      <c r="M316" s="498"/>
      <c r="N316" s="498"/>
      <c r="O316" s="498"/>
      <c r="P316" s="498"/>
      <c r="Q316" s="498"/>
      <c r="R316" s="498"/>
      <c r="S316" s="498"/>
      <c r="T316" s="498"/>
      <c r="U316" s="498"/>
      <c r="V316" s="498"/>
      <c r="W316" s="498"/>
      <c r="X316" s="498"/>
      <c r="Y316" s="498"/>
    </row>
    <row r="317">
      <c r="A317" s="498"/>
      <c r="B317" s="498"/>
      <c r="C317" s="498"/>
      <c r="D317" s="498"/>
      <c r="E317" s="498"/>
      <c r="F317" s="498"/>
      <c r="G317" s="498"/>
      <c r="H317" s="498"/>
      <c r="I317" s="498"/>
      <c r="J317" s="498"/>
      <c r="K317" s="498"/>
      <c r="L317" s="498"/>
      <c r="M317" s="498"/>
      <c r="N317" s="498"/>
      <c r="O317" s="498"/>
      <c r="P317" s="498"/>
      <c r="Q317" s="498"/>
      <c r="R317" s="498"/>
      <c r="S317" s="498"/>
      <c r="T317" s="498"/>
      <c r="U317" s="498"/>
      <c r="V317" s="498"/>
      <c r="W317" s="498"/>
      <c r="X317" s="498"/>
      <c r="Y317" s="498"/>
    </row>
    <row r="318">
      <c r="A318" s="498"/>
      <c r="B318" s="498"/>
      <c r="C318" s="498"/>
      <c r="D318" s="498"/>
      <c r="E318" s="498"/>
      <c r="F318" s="498"/>
      <c r="G318" s="498"/>
      <c r="H318" s="498"/>
      <c r="I318" s="498"/>
      <c r="J318" s="498"/>
      <c r="K318" s="498"/>
      <c r="L318" s="498"/>
      <c r="M318" s="498"/>
      <c r="N318" s="498"/>
      <c r="O318" s="498"/>
      <c r="P318" s="498"/>
      <c r="Q318" s="498"/>
      <c r="R318" s="498"/>
      <c r="S318" s="498"/>
      <c r="T318" s="498"/>
      <c r="U318" s="498"/>
      <c r="V318" s="498"/>
      <c r="W318" s="498"/>
      <c r="X318" s="498"/>
      <c r="Y318" s="498"/>
    </row>
    <row r="319">
      <c r="A319" s="498"/>
      <c r="B319" s="498"/>
      <c r="C319" s="498"/>
      <c r="D319" s="498"/>
      <c r="E319" s="498"/>
      <c r="F319" s="498"/>
      <c r="G319" s="498"/>
      <c r="H319" s="498"/>
      <c r="I319" s="498"/>
      <c r="J319" s="498"/>
      <c r="K319" s="498"/>
      <c r="L319" s="498"/>
      <c r="M319" s="498"/>
      <c r="N319" s="498"/>
      <c r="O319" s="498"/>
      <c r="P319" s="498"/>
      <c r="Q319" s="498"/>
      <c r="R319" s="498"/>
      <c r="S319" s="498"/>
      <c r="T319" s="498"/>
      <c r="U319" s="498"/>
      <c r="V319" s="498"/>
      <c r="W319" s="498"/>
      <c r="X319" s="498"/>
      <c r="Y319" s="498"/>
    </row>
    <row r="320">
      <c r="A320" s="498"/>
      <c r="B320" s="498"/>
      <c r="C320" s="498"/>
      <c r="D320" s="498"/>
      <c r="E320" s="498"/>
      <c r="F320" s="498"/>
      <c r="G320" s="498"/>
      <c r="H320" s="498"/>
      <c r="I320" s="498"/>
      <c r="J320" s="498"/>
      <c r="K320" s="498"/>
      <c r="L320" s="498"/>
      <c r="M320" s="498"/>
      <c r="N320" s="498"/>
      <c r="O320" s="498"/>
      <c r="P320" s="498"/>
      <c r="Q320" s="498"/>
      <c r="R320" s="498"/>
      <c r="S320" s="498"/>
      <c r="T320" s="498"/>
      <c r="U320" s="498"/>
      <c r="V320" s="498"/>
      <c r="W320" s="498"/>
      <c r="X320" s="498"/>
      <c r="Y320" s="498"/>
    </row>
    <row r="321">
      <c r="A321" s="498"/>
      <c r="B321" s="498"/>
      <c r="C321" s="498"/>
      <c r="D321" s="498"/>
      <c r="E321" s="498"/>
      <c r="F321" s="498"/>
      <c r="G321" s="498"/>
      <c r="H321" s="498"/>
      <c r="I321" s="498"/>
      <c r="J321" s="498"/>
      <c r="K321" s="498"/>
      <c r="L321" s="498"/>
      <c r="M321" s="498"/>
      <c r="N321" s="498"/>
      <c r="O321" s="498"/>
      <c r="P321" s="498"/>
      <c r="Q321" s="498"/>
      <c r="R321" s="498"/>
      <c r="S321" s="498"/>
      <c r="T321" s="498"/>
      <c r="U321" s="498"/>
      <c r="V321" s="498"/>
      <c r="W321" s="498"/>
      <c r="X321" s="498"/>
      <c r="Y321" s="498"/>
    </row>
    <row r="322">
      <c r="A322" s="498"/>
      <c r="B322" s="498"/>
      <c r="C322" s="498"/>
      <c r="D322" s="498"/>
      <c r="E322" s="498"/>
      <c r="F322" s="498"/>
      <c r="G322" s="498"/>
      <c r="H322" s="498"/>
      <c r="I322" s="498"/>
      <c r="J322" s="498"/>
      <c r="K322" s="498"/>
      <c r="L322" s="498"/>
      <c r="M322" s="498"/>
      <c r="N322" s="498"/>
      <c r="O322" s="498"/>
      <c r="P322" s="498"/>
      <c r="Q322" s="498"/>
      <c r="R322" s="498"/>
      <c r="S322" s="498"/>
      <c r="T322" s="498"/>
      <c r="U322" s="498"/>
      <c r="V322" s="498"/>
      <c r="W322" s="498"/>
      <c r="X322" s="498"/>
      <c r="Y322" s="498"/>
    </row>
    <row r="323">
      <c r="A323" s="498"/>
      <c r="B323" s="498"/>
      <c r="C323" s="498"/>
      <c r="D323" s="498"/>
      <c r="E323" s="498"/>
      <c r="F323" s="498"/>
      <c r="G323" s="498"/>
      <c r="H323" s="498"/>
      <c r="I323" s="498"/>
      <c r="J323" s="498"/>
      <c r="K323" s="498"/>
      <c r="L323" s="498"/>
      <c r="M323" s="498"/>
      <c r="N323" s="498"/>
      <c r="O323" s="498"/>
      <c r="P323" s="498"/>
      <c r="Q323" s="498"/>
      <c r="R323" s="498"/>
      <c r="S323" s="498"/>
      <c r="T323" s="498"/>
      <c r="U323" s="498"/>
      <c r="V323" s="498"/>
      <c r="W323" s="498"/>
      <c r="X323" s="498"/>
      <c r="Y323" s="498"/>
    </row>
    <row r="324">
      <c r="A324" s="498"/>
      <c r="B324" s="498"/>
      <c r="C324" s="498"/>
      <c r="D324" s="498"/>
      <c r="E324" s="498"/>
      <c r="F324" s="498"/>
      <c r="G324" s="498"/>
      <c r="H324" s="498"/>
      <c r="I324" s="498"/>
      <c r="J324" s="498"/>
      <c r="K324" s="498"/>
      <c r="L324" s="498"/>
      <c r="M324" s="498"/>
      <c r="N324" s="498"/>
      <c r="O324" s="498"/>
      <c r="P324" s="498"/>
      <c r="Q324" s="498"/>
      <c r="R324" s="498"/>
      <c r="S324" s="498"/>
      <c r="T324" s="498"/>
      <c r="U324" s="498"/>
      <c r="V324" s="498"/>
      <c r="W324" s="498"/>
      <c r="X324" s="498"/>
      <c r="Y324" s="498"/>
    </row>
    <row r="325">
      <c r="A325" s="498"/>
      <c r="B325" s="498"/>
      <c r="C325" s="498"/>
      <c r="D325" s="498"/>
      <c r="E325" s="498"/>
      <c r="F325" s="498"/>
      <c r="G325" s="498"/>
      <c r="H325" s="498"/>
      <c r="I325" s="498"/>
      <c r="J325" s="498"/>
      <c r="K325" s="498"/>
      <c r="L325" s="498"/>
      <c r="M325" s="498"/>
      <c r="N325" s="498"/>
      <c r="O325" s="498"/>
      <c r="P325" s="498"/>
      <c r="Q325" s="498"/>
      <c r="R325" s="498"/>
      <c r="S325" s="498"/>
      <c r="T325" s="498"/>
      <c r="U325" s="498"/>
      <c r="V325" s="498"/>
      <c r="W325" s="498"/>
      <c r="X325" s="498"/>
      <c r="Y325" s="498"/>
    </row>
    <row r="326">
      <c r="A326" s="498"/>
      <c r="B326" s="498"/>
      <c r="C326" s="498"/>
      <c r="D326" s="498"/>
      <c r="E326" s="498"/>
      <c r="F326" s="498"/>
      <c r="G326" s="498"/>
      <c r="H326" s="498"/>
      <c r="I326" s="498"/>
      <c r="J326" s="498"/>
      <c r="K326" s="498"/>
      <c r="L326" s="498"/>
      <c r="M326" s="498"/>
      <c r="N326" s="498"/>
      <c r="O326" s="498"/>
      <c r="P326" s="498"/>
      <c r="Q326" s="498"/>
      <c r="R326" s="498"/>
      <c r="S326" s="498"/>
      <c r="T326" s="498"/>
      <c r="U326" s="498"/>
      <c r="V326" s="498"/>
      <c r="W326" s="498"/>
      <c r="X326" s="498"/>
      <c r="Y326" s="498"/>
    </row>
    <row r="327">
      <c r="A327" s="498"/>
      <c r="B327" s="498"/>
      <c r="C327" s="498"/>
      <c r="D327" s="498"/>
      <c r="E327" s="498"/>
      <c r="F327" s="498"/>
      <c r="G327" s="498"/>
      <c r="H327" s="498"/>
      <c r="I327" s="498"/>
      <c r="J327" s="498"/>
      <c r="K327" s="498"/>
      <c r="L327" s="498"/>
      <c r="M327" s="498"/>
      <c r="N327" s="498"/>
      <c r="O327" s="498"/>
      <c r="P327" s="498"/>
      <c r="Q327" s="498"/>
      <c r="R327" s="498"/>
      <c r="S327" s="498"/>
      <c r="T327" s="498"/>
      <c r="U327" s="498"/>
      <c r="V327" s="498"/>
      <c r="W327" s="498"/>
      <c r="X327" s="498"/>
      <c r="Y327" s="498"/>
    </row>
    <row r="328">
      <c r="A328" s="498"/>
      <c r="B328" s="498"/>
      <c r="C328" s="498"/>
      <c r="D328" s="498"/>
      <c r="E328" s="498"/>
      <c r="F328" s="498"/>
      <c r="G328" s="498"/>
      <c r="H328" s="498"/>
      <c r="I328" s="498"/>
      <c r="J328" s="498"/>
      <c r="K328" s="498"/>
      <c r="L328" s="498"/>
      <c r="M328" s="498"/>
      <c r="N328" s="498"/>
      <c r="O328" s="498"/>
      <c r="P328" s="498"/>
      <c r="Q328" s="498"/>
      <c r="R328" s="498"/>
      <c r="S328" s="498"/>
      <c r="T328" s="498"/>
      <c r="U328" s="498"/>
      <c r="V328" s="498"/>
      <c r="W328" s="498"/>
      <c r="X328" s="498"/>
      <c r="Y328" s="498"/>
    </row>
    <row r="329">
      <c r="A329" s="498"/>
      <c r="B329" s="498"/>
      <c r="C329" s="498"/>
      <c r="D329" s="498"/>
      <c r="E329" s="498"/>
      <c r="F329" s="498"/>
      <c r="G329" s="498"/>
      <c r="H329" s="498"/>
      <c r="I329" s="498"/>
      <c r="J329" s="498"/>
      <c r="K329" s="498"/>
      <c r="L329" s="498"/>
      <c r="M329" s="498"/>
      <c r="N329" s="498"/>
      <c r="O329" s="498"/>
      <c r="P329" s="498"/>
      <c r="Q329" s="498"/>
      <c r="R329" s="498"/>
      <c r="S329" s="498"/>
      <c r="T329" s="498"/>
      <c r="U329" s="498"/>
      <c r="V329" s="498"/>
      <c r="W329" s="498"/>
      <c r="X329" s="498"/>
      <c r="Y329" s="498"/>
    </row>
    <row r="330">
      <c r="A330" s="498"/>
      <c r="B330" s="498"/>
      <c r="C330" s="498"/>
      <c r="D330" s="498"/>
      <c r="E330" s="498"/>
      <c r="F330" s="498"/>
      <c r="G330" s="498"/>
      <c r="H330" s="498"/>
      <c r="I330" s="498"/>
      <c r="J330" s="498"/>
      <c r="K330" s="498"/>
      <c r="L330" s="498"/>
      <c r="M330" s="498"/>
      <c r="N330" s="498"/>
      <c r="O330" s="498"/>
      <c r="P330" s="498"/>
      <c r="Q330" s="498"/>
      <c r="R330" s="498"/>
      <c r="S330" s="498"/>
      <c r="T330" s="498"/>
      <c r="U330" s="498"/>
      <c r="V330" s="498"/>
      <c r="W330" s="498"/>
      <c r="X330" s="498"/>
      <c r="Y330" s="498"/>
    </row>
    <row r="331">
      <c r="A331" s="498"/>
      <c r="B331" s="498"/>
      <c r="C331" s="498"/>
      <c r="D331" s="498"/>
      <c r="E331" s="498"/>
      <c r="F331" s="498"/>
      <c r="G331" s="498"/>
      <c r="H331" s="498"/>
      <c r="I331" s="498"/>
      <c r="J331" s="498"/>
      <c r="K331" s="498"/>
      <c r="L331" s="498"/>
      <c r="M331" s="498"/>
      <c r="N331" s="498"/>
      <c r="O331" s="498"/>
      <c r="P331" s="498"/>
      <c r="Q331" s="498"/>
      <c r="R331" s="498"/>
      <c r="S331" s="498"/>
      <c r="T331" s="498"/>
      <c r="U331" s="498"/>
      <c r="V331" s="498"/>
      <c r="W331" s="498"/>
      <c r="X331" s="498"/>
      <c r="Y331" s="498"/>
    </row>
    <row r="332">
      <c r="A332" s="498"/>
      <c r="B332" s="498"/>
      <c r="C332" s="498"/>
      <c r="D332" s="498"/>
      <c r="E332" s="498"/>
      <c r="F332" s="498"/>
      <c r="G332" s="498"/>
      <c r="H332" s="498"/>
      <c r="I332" s="498"/>
      <c r="J332" s="498"/>
      <c r="K332" s="498"/>
      <c r="L332" s="498"/>
      <c r="M332" s="498"/>
      <c r="N332" s="498"/>
      <c r="O332" s="498"/>
      <c r="P332" s="498"/>
      <c r="Q332" s="498"/>
      <c r="R332" s="498"/>
      <c r="S332" s="498"/>
      <c r="T332" s="498"/>
      <c r="U332" s="498"/>
      <c r="V332" s="498"/>
      <c r="W332" s="498"/>
      <c r="X332" s="498"/>
      <c r="Y332" s="498"/>
    </row>
    <row r="333">
      <c r="A333" s="498"/>
      <c r="B333" s="498"/>
      <c r="C333" s="498"/>
      <c r="D333" s="498"/>
      <c r="E333" s="498"/>
      <c r="F333" s="498"/>
      <c r="G333" s="498"/>
      <c r="H333" s="498"/>
      <c r="I333" s="498"/>
      <c r="J333" s="498"/>
      <c r="K333" s="498"/>
      <c r="L333" s="498"/>
      <c r="M333" s="498"/>
      <c r="N333" s="498"/>
      <c r="O333" s="498"/>
      <c r="P333" s="498"/>
      <c r="Q333" s="498"/>
      <c r="R333" s="498"/>
      <c r="S333" s="498"/>
      <c r="T333" s="498"/>
      <c r="U333" s="498"/>
      <c r="V333" s="498"/>
      <c r="W333" s="498"/>
      <c r="X333" s="498"/>
      <c r="Y333" s="498"/>
    </row>
    <row r="334">
      <c r="A334" s="498"/>
      <c r="B334" s="498"/>
      <c r="C334" s="498"/>
      <c r="D334" s="498"/>
      <c r="E334" s="498"/>
      <c r="F334" s="498"/>
      <c r="G334" s="498"/>
      <c r="H334" s="498"/>
      <c r="I334" s="498"/>
      <c r="J334" s="498"/>
      <c r="K334" s="498"/>
      <c r="L334" s="498"/>
      <c r="M334" s="498"/>
      <c r="N334" s="498"/>
      <c r="O334" s="498"/>
      <c r="P334" s="498"/>
      <c r="Q334" s="498"/>
      <c r="R334" s="498"/>
      <c r="S334" s="498"/>
      <c r="T334" s="498"/>
      <c r="U334" s="498"/>
      <c r="V334" s="498"/>
      <c r="W334" s="498"/>
      <c r="X334" s="498"/>
      <c r="Y334" s="498"/>
    </row>
    <row r="335">
      <c r="A335" s="498"/>
      <c r="B335" s="498"/>
      <c r="C335" s="498"/>
      <c r="D335" s="498"/>
      <c r="E335" s="498"/>
      <c r="F335" s="498"/>
      <c r="G335" s="498"/>
      <c r="H335" s="498"/>
      <c r="I335" s="498"/>
      <c r="J335" s="498"/>
      <c r="K335" s="498"/>
      <c r="L335" s="498"/>
      <c r="M335" s="498"/>
      <c r="N335" s="498"/>
      <c r="O335" s="498"/>
      <c r="P335" s="498"/>
      <c r="Q335" s="498"/>
      <c r="R335" s="498"/>
      <c r="S335" s="498"/>
      <c r="T335" s="498"/>
      <c r="U335" s="498"/>
      <c r="V335" s="498"/>
      <c r="W335" s="498"/>
      <c r="X335" s="498"/>
      <c r="Y335" s="498"/>
    </row>
    <row r="336">
      <c r="A336" s="498"/>
      <c r="B336" s="498"/>
      <c r="C336" s="498"/>
      <c r="D336" s="498"/>
      <c r="E336" s="498"/>
      <c r="F336" s="498"/>
      <c r="G336" s="498"/>
      <c r="H336" s="498"/>
      <c r="I336" s="498"/>
      <c r="J336" s="498"/>
      <c r="K336" s="498"/>
      <c r="L336" s="498"/>
      <c r="M336" s="498"/>
      <c r="N336" s="498"/>
      <c r="O336" s="498"/>
      <c r="P336" s="498"/>
      <c r="Q336" s="498"/>
      <c r="R336" s="498"/>
      <c r="S336" s="498"/>
      <c r="T336" s="498"/>
      <c r="U336" s="498"/>
      <c r="V336" s="498"/>
      <c r="W336" s="498"/>
      <c r="X336" s="498"/>
      <c r="Y336" s="498"/>
    </row>
    <row r="337">
      <c r="A337" s="498"/>
      <c r="B337" s="498"/>
      <c r="C337" s="498"/>
      <c r="D337" s="498"/>
      <c r="E337" s="498"/>
      <c r="F337" s="498"/>
      <c r="G337" s="498"/>
      <c r="H337" s="498"/>
      <c r="I337" s="498"/>
      <c r="J337" s="498"/>
      <c r="K337" s="498"/>
      <c r="L337" s="498"/>
      <c r="M337" s="498"/>
      <c r="N337" s="498"/>
      <c r="O337" s="498"/>
      <c r="P337" s="498"/>
      <c r="Q337" s="498"/>
      <c r="R337" s="498"/>
      <c r="S337" s="498"/>
      <c r="T337" s="498"/>
      <c r="U337" s="498"/>
      <c r="V337" s="498"/>
      <c r="W337" s="498"/>
      <c r="X337" s="498"/>
      <c r="Y337" s="498"/>
    </row>
    <row r="338">
      <c r="A338" s="498"/>
      <c r="B338" s="498"/>
      <c r="C338" s="498"/>
      <c r="D338" s="498"/>
      <c r="E338" s="498"/>
      <c r="F338" s="498"/>
      <c r="G338" s="498"/>
      <c r="H338" s="498"/>
      <c r="I338" s="498"/>
      <c r="J338" s="498"/>
      <c r="K338" s="498"/>
      <c r="L338" s="498"/>
      <c r="M338" s="498"/>
      <c r="N338" s="498"/>
      <c r="O338" s="498"/>
      <c r="P338" s="498"/>
      <c r="Q338" s="498"/>
      <c r="R338" s="498"/>
      <c r="S338" s="498"/>
      <c r="T338" s="498"/>
      <c r="U338" s="498"/>
      <c r="V338" s="498"/>
      <c r="W338" s="498"/>
      <c r="X338" s="498"/>
      <c r="Y338" s="498"/>
    </row>
    <row r="339">
      <c r="A339" s="498"/>
      <c r="B339" s="498"/>
      <c r="C339" s="498"/>
      <c r="D339" s="498"/>
      <c r="E339" s="498"/>
      <c r="F339" s="498"/>
      <c r="G339" s="498"/>
      <c r="H339" s="498"/>
      <c r="I339" s="498"/>
      <c r="J339" s="498"/>
      <c r="K339" s="498"/>
      <c r="L339" s="498"/>
      <c r="M339" s="498"/>
      <c r="N339" s="498"/>
      <c r="O339" s="498"/>
      <c r="P339" s="498"/>
      <c r="Q339" s="498"/>
      <c r="R339" s="498"/>
      <c r="S339" s="498"/>
      <c r="T339" s="498"/>
      <c r="U339" s="498"/>
      <c r="V339" s="498"/>
      <c r="W339" s="498"/>
      <c r="X339" s="498"/>
      <c r="Y339" s="498"/>
    </row>
    <row r="340">
      <c r="A340" s="498"/>
      <c r="B340" s="498"/>
      <c r="C340" s="498"/>
      <c r="D340" s="498"/>
      <c r="E340" s="498"/>
      <c r="F340" s="498"/>
      <c r="G340" s="498"/>
      <c r="H340" s="498"/>
      <c r="I340" s="498"/>
      <c r="J340" s="498"/>
      <c r="K340" s="498"/>
      <c r="L340" s="498"/>
      <c r="M340" s="498"/>
      <c r="N340" s="498"/>
      <c r="O340" s="498"/>
      <c r="P340" s="498"/>
      <c r="Q340" s="498"/>
      <c r="R340" s="498"/>
      <c r="S340" s="498"/>
      <c r="T340" s="498"/>
      <c r="U340" s="498"/>
      <c r="V340" s="498"/>
      <c r="W340" s="498"/>
      <c r="X340" s="498"/>
      <c r="Y340" s="498"/>
    </row>
    <row r="341">
      <c r="A341" s="498"/>
      <c r="B341" s="498"/>
      <c r="C341" s="498"/>
      <c r="D341" s="498"/>
      <c r="E341" s="498"/>
      <c r="F341" s="498"/>
      <c r="G341" s="498"/>
      <c r="H341" s="498"/>
      <c r="I341" s="498"/>
      <c r="J341" s="498"/>
      <c r="K341" s="498"/>
      <c r="L341" s="498"/>
      <c r="M341" s="498"/>
      <c r="N341" s="498"/>
      <c r="O341" s="498"/>
      <c r="P341" s="498"/>
      <c r="Q341" s="498"/>
      <c r="R341" s="498"/>
      <c r="S341" s="498"/>
      <c r="T341" s="498"/>
      <c r="U341" s="498"/>
      <c r="V341" s="498"/>
      <c r="W341" s="498"/>
      <c r="X341" s="498"/>
      <c r="Y341" s="498"/>
    </row>
    <row r="342">
      <c r="A342" s="498"/>
      <c r="B342" s="498"/>
      <c r="C342" s="498"/>
      <c r="D342" s="498"/>
      <c r="E342" s="498"/>
      <c r="F342" s="498"/>
      <c r="G342" s="498"/>
      <c r="H342" s="498"/>
      <c r="I342" s="498"/>
      <c r="J342" s="498"/>
      <c r="K342" s="498"/>
      <c r="L342" s="498"/>
      <c r="M342" s="498"/>
      <c r="N342" s="498"/>
      <c r="O342" s="498"/>
      <c r="P342" s="498"/>
      <c r="Q342" s="498"/>
      <c r="R342" s="498"/>
      <c r="S342" s="498"/>
      <c r="T342" s="498"/>
      <c r="U342" s="498"/>
      <c r="V342" s="498"/>
      <c r="W342" s="498"/>
      <c r="X342" s="498"/>
      <c r="Y342" s="498"/>
    </row>
    <row r="343">
      <c r="A343" s="498"/>
      <c r="B343" s="498"/>
      <c r="C343" s="498"/>
      <c r="D343" s="498"/>
      <c r="E343" s="498"/>
      <c r="F343" s="498"/>
      <c r="G343" s="498"/>
      <c r="H343" s="498"/>
      <c r="I343" s="498"/>
      <c r="J343" s="498"/>
      <c r="K343" s="498"/>
      <c r="L343" s="498"/>
      <c r="M343" s="498"/>
      <c r="N343" s="498"/>
      <c r="O343" s="498"/>
      <c r="P343" s="498"/>
      <c r="Q343" s="498"/>
      <c r="R343" s="498"/>
      <c r="S343" s="498"/>
      <c r="T343" s="498"/>
      <c r="U343" s="498"/>
      <c r="V343" s="498"/>
      <c r="W343" s="498"/>
      <c r="X343" s="498"/>
      <c r="Y343" s="498"/>
    </row>
    <row r="344">
      <c r="A344" s="498"/>
      <c r="B344" s="498"/>
      <c r="C344" s="498"/>
      <c r="D344" s="498"/>
      <c r="E344" s="498"/>
      <c r="F344" s="498"/>
      <c r="G344" s="498"/>
      <c r="H344" s="498"/>
      <c r="I344" s="498"/>
      <c r="J344" s="498"/>
      <c r="K344" s="498"/>
      <c r="L344" s="498"/>
      <c r="M344" s="498"/>
      <c r="N344" s="498"/>
      <c r="O344" s="498"/>
      <c r="P344" s="498"/>
      <c r="Q344" s="498"/>
      <c r="R344" s="498"/>
      <c r="S344" s="498"/>
      <c r="T344" s="498"/>
      <c r="U344" s="498"/>
      <c r="V344" s="498"/>
      <c r="W344" s="498"/>
      <c r="X344" s="498"/>
      <c r="Y344" s="498"/>
    </row>
    <row r="345">
      <c r="A345" s="498"/>
      <c r="B345" s="498"/>
      <c r="C345" s="498"/>
      <c r="D345" s="498"/>
      <c r="E345" s="498"/>
      <c r="F345" s="498"/>
      <c r="G345" s="498"/>
      <c r="H345" s="498"/>
      <c r="I345" s="498"/>
      <c r="J345" s="498"/>
      <c r="K345" s="498"/>
      <c r="L345" s="498"/>
      <c r="M345" s="498"/>
      <c r="N345" s="498"/>
      <c r="O345" s="498"/>
      <c r="P345" s="498"/>
      <c r="Q345" s="498"/>
      <c r="R345" s="498"/>
      <c r="S345" s="498"/>
      <c r="T345" s="498"/>
      <c r="U345" s="498"/>
      <c r="V345" s="498"/>
      <c r="W345" s="498"/>
      <c r="X345" s="498"/>
      <c r="Y345" s="498"/>
    </row>
    <row r="346">
      <c r="A346" s="498"/>
      <c r="B346" s="498"/>
      <c r="C346" s="498"/>
      <c r="D346" s="498"/>
      <c r="E346" s="498"/>
      <c r="F346" s="498"/>
      <c r="G346" s="498"/>
      <c r="H346" s="498"/>
      <c r="I346" s="498"/>
      <c r="J346" s="498"/>
      <c r="K346" s="498"/>
      <c r="L346" s="498"/>
      <c r="M346" s="498"/>
      <c r="N346" s="498"/>
      <c r="O346" s="498"/>
      <c r="P346" s="498"/>
      <c r="Q346" s="498"/>
      <c r="R346" s="498"/>
      <c r="S346" s="498"/>
      <c r="T346" s="498"/>
      <c r="U346" s="498"/>
      <c r="V346" s="498"/>
      <c r="W346" s="498"/>
      <c r="X346" s="498"/>
      <c r="Y346" s="498"/>
    </row>
    <row r="347">
      <c r="A347" s="498"/>
      <c r="B347" s="498"/>
      <c r="C347" s="498"/>
      <c r="D347" s="498"/>
      <c r="E347" s="498"/>
      <c r="F347" s="498"/>
      <c r="G347" s="498"/>
      <c r="H347" s="498"/>
      <c r="I347" s="498"/>
      <c r="J347" s="498"/>
      <c r="K347" s="498"/>
      <c r="L347" s="498"/>
      <c r="M347" s="498"/>
      <c r="N347" s="498"/>
      <c r="O347" s="498"/>
      <c r="P347" s="498"/>
      <c r="Q347" s="498"/>
      <c r="R347" s="498"/>
      <c r="S347" s="498"/>
      <c r="T347" s="498"/>
      <c r="U347" s="498"/>
      <c r="V347" s="498"/>
      <c r="W347" s="498"/>
      <c r="X347" s="498"/>
      <c r="Y347" s="498"/>
    </row>
    <row r="348">
      <c r="A348" s="498"/>
      <c r="B348" s="498"/>
      <c r="C348" s="498"/>
      <c r="D348" s="498"/>
      <c r="E348" s="498"/>
      <c r="F348" s="498"/>
      <c r="G348" s="498"/>
      <c r="H348" s="498"/>
      <c r="I348" s="498"/>
      <c r="J348" s="498"/>
      <c r="K348" s="498"/>
      <c r="L348" s="498"/>
      <c r="M348" s="498"/>
      <c r="N348" s="498"/>
      <c r="O348" s="498"/>
      <c r="P348" s="498"/>
      <c r="Q348" s="498"/>
      <c r="R348" s="498"/>
      <c r="S348" s="498"/>
      <c r="T348" s="498"/>
      <c r="U348" s="498"/>
      <c r="V348" s="498"/>
      <c r="W348" s="498"/>
      <c r="X348" s="498"/>
      <c r="Y348" s="498"/>
    </row>
    <row r="349">
      <c r="A349" s="498"/>
      <c r="B349" s="498"/>
      <c r="C349" s="498"/>
      <c r="D349" s="498"/>
      <c r="E349" s="498"/>
      <c r="F349" s="498"/>
      <c r="G349" s="498"/>
      <c r="H349" s="498"/>
      <c r="I349" s="498"/>
      <c r="J349" s="498"/>
      <c r="K349" s="498"/>
      <c r="L349" s="498"/>
      <c r="M349" s="498"/>
      <c r="N349" s="498"/>
      <c r="O349" s="498"/>
      <c r="P349" s="498"/>
      <c r="Q349" s="498"/>
      <c r="R349" s="498"/>
      <c r="S349" s="498"/>
      <c r="T349" s="498"/>
      <c r="U349" s="498"/>
      <c r="V349" s="498"/>
      <c r="W349" s="498"/>
      <c r="X349" s="498"/>
      <c r="Y349" s="498"/>
    </row>
    <row r="350">
      <c r="A350" s="498"/>
      <c r="B350" s="498"/>
      <c r="C350" s="498"/>
      <c r="D350" s="498"/>
      <c r="E350" s="498"/>
      <c r="F350" s="498"/>
      <c r="G350" s="498"/>
      <c r="H350" s="498"/>
      <c r="I350" s="498"/>
      <c r="J350" s="498"/>
      <c r="K350" s="498"/>
      <c r="L350" s="498"/>
      <c r="M350" s="498"/>
      <c r="N350" s="498"/>
      <c r="O350" s="498"/>
      <c r="P350" s="498"/>
      <c r="Q350" s="498"/>
      <c r="R350" s="498"/>
      <c r="S350" s="498"/>
      <c r="T350" s="498"/>
      <c r="U350" s="498"/>
      <c r="V350" s="498"/>
      <c r="W350" s="498"/>
      <c r="X350" s="498"/>
      <c r="Y350" s="498"/>
    </row>
    <row r="351">
      <c r="A351" s="498"/>
      <c r="B351" s="498"/>
      <c r="C351" s="498"/>
      <c r="D351" s="498"/>
      <c r="E351" s="498"/>
      <c r="F351" s="498"/>
      <c r="G351" s="498"/>
      <c r="H351" s="498"/>
      <c r="I351" s="498"/>
      <c r="J351" s="498"/>
      <c r="K351" s="498"/>
      <c r="L351" s="498"/>
      <c r="M351" s="498"/>
      <c r="N351" s="498"/>
      <c r="O351" s="498"/>
      <c r="P351" s="498"/>
      <c r="Q351" s="498"/>
      <c r="R351" s="498"/>
      <c r="S351" s="498"/>
      <c r="T351" s="498"/>
      <c r="U351" s="498"/>
      <c r="V351" s="498"/>
      <c r="W351" s="498"/>
      <c r="X351" s="498"/>
      <c r="Y351" s="498"/>
    </row>
    <row r="352">
      <c r="A352" s="498"/>
      <c r="B352" s="498"/>
      <c r="C352" s="498"/>
      <c r="D352" s="498"/>
      <c r="E352" s="498"/>
      <c r="F352" s="498"/>
      <c r="G352" s="498"/>
      <c r="H352" s="498"/>
      <c r="I352" s="498"/>
      <c r="J352" s="498"/>
      <c r="K352" s="498"/>
      <c r="L352" s="498"/>
      <c r="M352" s="498"/>
      <c r="N352" s="498"/>
      <c r="O352" s="498"/>
      <c r="P352" s="498"/>
      <c r="Q352" s="498"/>
      <c r="R352" s="498"/>
      <c r="S352" s="498"/>
      <c r="T352" s="498"/>
      <c r="U352" s="498"/>
      <c r="V352" s="498"/>
      <c r="W352" s="498"/>
      <c r="X352" s="498"/>
      <c r="Y352" s="498"/>
    </row>
    <row r="353">
      <c r="A353" s="498"/>
      <c r="B353" s="498"/>
      <c r="C353" s="498"/>
      <c r="D353" s="498"/>
      <c r="E353" s="498"/>
      <c r="F353" s="498"/>
      <c r="G353" s="498"/>
      <c r="H353" s="498"/>
      <c r="I353" s="498"/>
      <c r="J353" s="498"/>
      <c r="K353" s="498"/>
      <c r="L353" s="498"/>
      <c r="M353" s="498"/>
      <c r="N353" s="498"/>
      <c r="O353" s="498"/>
      <c r="P353" s="498"/>
      <c r="Q353" s="498"/>
      <c r="R353" s="498"/>
      <c r="S353" s="498"/>
      <c r="T353" s="498"/>
      <c r="U353" s="498"/>
      <c r="V353" s="498"/>
      <c r="W353" s="498"/>
      <c r="X353" s="498"/>
      <c r="Y353" s="498"/>
    </row>
    <row r="354">
      <c r="A354" s="498"/>
      <c r="B354" s="498"/>
      <c r="C354" s="498"/>
      <c r="D354" s="498"/>
      <c r="E354" s="498"/>
      <c r="F354" s="498"/>
      <c r="G354" s="498"/>
      <c r="H354" s="498"/>
      <c r="I354" s="498"/>
      <c r="J354" s="498"/>
      <c r="K354" s="498"/>
      <c r="L354" s="498"/>
      <c r="M354" s="498"/>
      <c r="N354" s="498"/>
      <c r="O354" s="498"/>
      <c r="P354" s="498"/>
      <c r="Q354" s="498"/>
      <c r="R354" s="498"/>
      <c r="S354" s="498"/>
      <c r="T354" s="498"/>
      <c r="U354" s="498"/>
      <c r="V354" s="498"/>
      <c r="W354" s="498"/>
      <c r="X354" s="498"/>
      <c r="Y354" s="498"/>
    </row>
    <row r="355">
      <c r="A355" s="498"/>
      <c r="B355" s="498"/>
      <c r="C355" s="498"/>
      <c r="D355" s="498"/>
      <c r="E355" s="498"/>
      <c r="F355" s="498"/>
      <c r="G355" s="498"/>
      <c r="H355" s="498"/>
      <c r="I355" s="498"/>
      <c r="J355" s="498"/>
      <c r="K355" s="498"/>
      <c r="L355" s="498"/>
      <c r="M355" s="498"/>
      <c r="N355" s="498"/>
      <c r="O355" s="498"/>
      <c r="P355" s="498"/>
      <c r="Q355" s="498"/>
      <c r="R355" s="498"/>
      <c r="S355" s="498"/>
      <c r="T355" s="498"/>
      <c r="U355" s="498"/>
      <c r="V355" s="498"/>
      <c r="W355" s="498"/>
      <c r="X355" s="498"/>
      <c r="Y355" s="498"/>
    </row>
    <row r="356">
      <c r="A356" s="498"/>
      <c r="B356" s="498"/>
      <c r="C356" s="498"/>
      <c r="D356" s="498"/>
      <c r="E356" s="498"/>
      <c r="F356" s="498"/>
      <c r="G356" s="498"/>
      <c r="H356" s="498"/>
      <c r="I356" s="498"/>
      <c r="J356" s="498"/>
      <c r="K356" s="498"/>
      <c r="L356" s="498"/>
      <c r="M356" s="498"/>
      <c r="N356" s="498"/>
      <c r="O356" s="498"/>
      <c r="P356" s="498"/>
      <c r="Q356" s="498"/>
      <c r="R356" s="498"/>
      <c r="S356" s="498"/>
      <c r="T356" s="498"/>
      <c r="U356" s="498"/>
      <c r="V356" s="498"/>
      <c r="W356" s="498"/>
      <c r="X356" s="498"/>
      <c r="Y356" s="498"/>
    </row>
    <row r="357">
      <c r="A357" s="498"/>
      <c r="B357" s="498"/>
      <c r="C357" s="498"/>
      <c r="D357" s="498"/>
      <c r="E357" s="498"/>
      <c r="F357" s="498"/>
      <c r="G357" s="498"/>
      <c r="H357" s="498"/>
      <c r="I357" s="498"/>
      <c r="J357" s="498"/>
      <c r="K357" s="498"/>
      <c r="L357" s="498"/>
      <c r="M357" s="498"/>
      <c r="N357" s="498"/>
      <c r="O357" s="498"/>
      <c r="P357" s="498"/>
      <c r="Q357" s="498"/>
      <c r="R357" s="498"/>
      <c r="S357" s="498"/>
      <c r="T357" s="498"/>
      <c r="U357" s="498"/>
      <c r="V357" s="498"/>
      <c r="W357" s="498"/>
      <c r="X357" s="498"/>
      <c r="Y357" s="498"/>
    </row>
    <row r="358">
      <c r="A358" s="498"/>
      <c r="B358" s="498"/>
      <c r="C358" s="498"/>
      <c r="D358" s="498"/>
      <c r="E358" s="498"/>
      <c r="F358" s="498"/>
      <c r="G358" s="498"/>
      <c r="H358" s="498"/>
      <c r="I358" s="498"/>
      <c r="J358" s="498"/>
      <c r="K358" s="498"/>
      <c r="L358" s="498"/>
      <c r="M358" s="498"/>
      <c r="N358" s="498"/>
      <c r="O358" s="498"/>
      <c r="P358" s="498"/>
      <c r="Q358" s="498"/>
      <c r="R358" s="498"/>
      <c r="S358" s="498"/>
      <c r="T358" s="498"/>
      <c r="U358" s="498"/>
      <c r="V358" s="498"/>
      <c r="W358" s="498"/>
      <c r="X358" s="498"/>
      <c r="Y358" s="498"/>
    </row>
    <row r="359">
      <c r="A359" s="498"/>
      <c r="B359" s="498"/>
      <c r="C359" s="498"/>
      <c r="D359" s="498"/>
      <c r="E359" s="498"/>
      <c r="F359" s="498"/>
      <c r="G359" s="498"/>
      <c r="H359" s="498"/>
      <c r="I359" s="498"/>
      <c r="J359" s="498"/>
      <c r="K359" s="498"/>
      <c r="L359" s="498"/>
      <c r="M359" s="498"/>
      <c r="N359" s="498"/>
      <c r="O359" s="498"/>
      <c r="P359" s="498"/>
      <c r="Q359" s="498"/>
      <c r="R359" s="498"/>
      <c r="S359" s="498"/>
      <c r="T359" s="498"/>
      <c r="U359" s="498"/>
      <c r="V359" s="498"/>
      <c r="W359" s="498"/>
      <c r="X359" s="498"/>
      <c r="Y359" s="498"/>
    </row>
    <row r="360">
      <c r="A360" s="498"/>
      <c r="B360" s="498"/>
      <c r="C360" s="498"/>
      <c r="D360" s="498"/>
      <c r="E360" s="498"/>
      <c r="F360" s="498"/>
      <c r="G360" s="498"/>
      <c r="H360" s="498"/>
      <c r="I360" s="498"/>
      <c r="J360" s="498"/>
      <c r="K360" s="498"/>
      <c r="L360" s="498"/>
      <c r="M360" s="498"/>
      <c r="N360" s="498"/>
      <c r="O360" s="498"/>
      <c r="P360" s="498"/>
      <c r="Q360" s="498"/>
      <c r="R360" s="498"/>
      <c r="S360" s="498"/>
      <c r="T360" s="498"/>
      <c r="U360" s="498"/>
      <c r="V360" s="498"/>
      <c r="W360" s="498"/>
      <c r="X360" s="498"/>
      <c r="Y360" s="498"/>
    </row>
    <row r="361">
      <c r="A361" s="498"/>
      <c r="B361" s="498"/>
      <c r="C361" s="498"/>
      <c r="D361" s="498"/>
      <c r="E361" s="498"/>
      <c r="F361" s="498"/>
      <c r="G361" s="498"/>
      <c r="H361" s="498"/>
      <c r="I361" s="498"/>
      <c r="J361" s="498"/>
      <c r="K361" s="498"/>
      <c r="L361" s="498"/>
      <c r="M361" s="498"/>
      <c r="N361" s="498"/>
      <c r="O361" s="498"/>
      <c r="P361" s="498"/>
      <c r="Q361" s="498"/>
      <c r="R361" s="498"/>
      <c r="S361" s="498"/>
      <c r="T361" s="498"/>
      <c r="U361" s="498"/>
      <c r="V361" s="498"/>
      <c r="W361" s="498"/>
      <c r="X361" s="498"/>
      <c r="Y361" s="498"/>
    </row>
    <row r="362">
      <c r="A362" s="498"/>
      <c r="B362" s="498"/>
      <c r="C362" s="498"/>
      <c r="D362" s="498"/>
      <c r="E362" s="498"/>
      <c r="F362" s="498"/>
      <c r="G362" s="498"/>
      <c r="H362" s="498"/>
      <c r="I362" s="498"/>
      <c r="J362" s="498"/>
      <c r="K362" s="498"/>
      <c r="L362" s="498"/>
      <c r="M362" s="498"/>
      <c r="N362" s="498"/>
      <c r="O362" s="498"/>
      <c r="P362" s="498"/>
      <c r="Q362" s="498"/>
      <c r="R362" s="498"/>
      <c r="S362" s="498"/>
      <c r="T362" s="498"/>
      <c r="U362" s="498"/>
      <c r="V362" s="498"/>
      <c r="W362" s="498"/>
      <c r="X362" s="498"/>
      <c r="Y362" s="498"/>
    </row>
    <row r="363">
      <c r="A363" s="498"/>
      <c r="B363" s="498"/>
      <c r="C363" s="498"/>
      <c r="D363" s="498"/>
      <c r="E363" s="498"/>
      <c r="F363" s="498"/>
      <c r="G363" s="498"/>
      <c r="H363" s="498"/>
      <c r="I363" s="498"/>
      <c r="J363" s="498"/>
      <c r="K363" s="498"/>
      <c r="L363" s="498"/>
      <c r="M363" s="498"/>
      <c r="N363" s="498"/>
      <c r="O363" s="498"/>
      <c r="P363" s="498"/>
      <c r="Q363" s="498"/>
      <c r="R363" s="498"/>
      <c r="S363" s="498"/>
      <c r="T363" s="498"/>
      <c r="U363" s="498"/>
      <c r="V363" s="498"/>
      <c r="W363" s="498"/>
      <c r="X363" s="498"/>
      <c r="Y363" s="498"/>
    </row>
    <row r="364">
      <c r="A364" s="498"/>
      <c r="B364" s="498"/>
      <c r="C364" s="498"/>
      <c r="D364" s="498"/>
      <c r="E364" s="498"/>
      <c r="F364" s="498"/>
      <c r="G364" s="498"/>
      <c r="H364" s="498"/>
      <c r="I364" s="498"/>
      <c r="J364" s="498"/>
      <c r="K364" s="498"/>
      <c r="L364" s="498"/>
      <c r="M364" s="498"/>
      <c r="N364" s="498"/>
      <c r="O364" s="498"/>
      <c r="P364" s="498"/>
      <c r="Q364" s="498"/>
      <c r="R364" s="498"/>
      <c r="S364" s="498"/>
      <c r="T364" s="498"/>
      <c r="U364" s="498"/>
      <c r="V364" s="498"/>
      <c r="W364" s="498"/>
      <c r="X364" s="498"/>
      <c r="Y364" s="498"/>
    </row>
    <row r="365">
      <c r="A365" s="498"/>
      <c r="B365" s="498"/>
      <c r="C365" s="498"/>
      <c r="D365" s="498"/>
      <c r="E365" s="498"/>
      <c r="F365" s="498"/>
      <c r="G365" s="498"/>
      <c r="H365" s="498"/>
      <c r="I365" s="498"/>
      <c r="J365" s="498"/>
      <c r="K365" s="498"/>
      <c r="L365" s="498"/>
      <c r="M365" s="498"/>
      <c r="N365" s="498"/>
      <c r="O365" s="498"/>
      <c r="P365" s="498"/>
      <c r="Q365" s="498"/>
      <c r="R365" s="498"/>
      <c r="S365" s="498"/>
      <c r="T365" s="498"/>
      <c r="U365" s="498"/>
      <c r="V365" s="498"/>
      <c r="W365" s="498"/>
      <c r="X365" s="498"/>
      <c r="Y365" s="498"/>
    </row>
    <row r="366">
      <c r="A366" s="498"/>
      <c r="B366" s="498"/>
      <c r="C366" s="498"/>
      <c r="D366" s="498"/>
      <c r="E366" s="498"/>
      <c r="F366" s="498"/>
      <c r="G366" s="498"/>
      <c r="H366" s="498"/>
      <c r="I366" s="498"/>
      <c r="J366" s="498"/>
      <c r="K366" s="498"/>
      <c r="L366" s="498"/>
      <c r="M366" s="498"/>
      <c r="N366" s="498"/>
      <c r="O366" s="498"/>
      <c r="P366" s="498"/>
      <c r="Q366" s="498"/>
      <c r="R366" s="498"/>
      <c r="S366" s="498"/>
      <c r="T366" s="498"/>
      <c r="U366" s="498"/>
      <c r="V366" s="498"/>
      <c r="W366" s="498"/>
      <c r="X366" s="498"/>
      <c r="Y366" s="498"/>
    </row>
    <row r="367">
      <c r="A367" s="498"/>
      <c r="B367" s="498"/>
      <c r="C367" s="498"/>
      <c r="D367" s="498"/>
      <c r="E367" s="498"/>
      <c r="F367" s="498"/>
      <c r="G367" s="498"/>
      <c r="H367" s="498"/>
      <c r="I367" s="498"/>
      <c r="J367" s="498"/>
      <c r="K367" s="498"/>
      <c r="L367" s="498"/>
      <c r="M367" s="498"/>
      <c r="N367" s="498"/>
      <c r="O367" s="498"/>
      <c r="P367" s="498"/>
      <c r="Q367" s="498"/>
      <c r="R367" s="498"/>
      <c r="S367" s="498"/>
      <c r="T367" s="498"/>
      <c r="U367" s="498"/>
      <c r="V367" s="498"/>
      <c r="W367" s="498"/>
      <c r="X367" s="498"/>
      <c r="Y367" s="498"/>
    </row>
    <row r="368">
      <c r="A368" s="498"/>
      <c r="B368" s="498"/>
      <c r="C368" s="498"/>
      <c r="D368" s="498"/>
      <c r="E368" s="498"/>
      <c r="F368" s="498"/>
      <c r="G368" s="498"/>
      <c r="H368" s="498"/>
      <c r="I368" s="498"/>
      <c r="J368" s="498"/>
      <c r="K368" s="498"/>
      <c r="L368" s="498"/>
      <c r="M368" s="498"/>
      <c r="N368" s="498"/>
      <c r="O368" s="498"/>
      <c r="P368" s="498"/>
      <c r="Q368" s="498"/>
      <c r="R368" s="498"/>
      <c r="S368" s="498"/>
      <c r="T368" s="498"/>
      <c r="U368" s="498"/>
      <c r="V368" s="498"/>
      <c r="W368" s="498"/>
      <c r="X368" s="498"/>
      <c r="Y368" s="498"/>
    </row>
    <row r="369">
      <c r="A369" s="498"/>
      <c r="B369" s="498"/>
      <c r="C369" s="498"/>
      <c r="D369" s="498"/>
      <c r="E369" s="498"/>
      <c r="F369" s="498"/>
      <c r="G369" s="498"/>
      <c r="H369" s="498"/>
      <c r="I369" s="498"/>
      <c r="J369" s="498"/>
      <c r="K369" s="498"/>
      <c r="L369" s="498"/>
      <c r="M369" s="498"/>
      <c r="N369" s="498"/>
      <c r="O369" s="498"/>
      <c r="P369" s="498"/>
      <c r="Q369" s="498"/>
      <c r="R369" s="498"/>
      <c r="S369" s="498"/>
      <c r="T369" s="498"/>
      <c r="U369" s="498"/>
      <c r="V369" s="498"/>
      <c r="W369" s="498"/>
      <c r="X369" s="498"/>
      <c r="Y369" s="498"/>
    </row>
    <row r="370">
      <c r="A370" s="498"/>
      <c r="B370" s="498"/>
      <c r="C370" s="498"/>
      <c r="D370" s="498"/>
      <c r="E370" s="498"/>
      <c r="F370" s="498"/>
      <c r="G370" s="498"/>
      <c r="H370" s="498"/>
      <c r="I370" s="498"/>
      <c r="J370" s="498"/>
      <c r="K370" s="498"/>
      <c r="L370" s="498"/>
      <c r="M370" s="498"/>
      <c r="N370" s="498"/>
      <c r="O370" s="498"/>
      <c r="P370" s="498"/>
      <c r="Q370" s="498"/>
      <c r="R370" s="498"/>
      <c r="S370" s="498"/>
      <c r="T370" s="498"/>
      <c r="U370" s="498"/>
      <c r="V370" s="498"/>
      <c r="W370" s="498"/>
      <c r="X370" s="498"/>
      <c r="Y370" s="498"/>
    </row>
    <row r="371">
      <c r="A371" s="498"/>
      <c r="B371" s="498"/>
      <c r="C371" s="498"/>
      <c r="D371" s="498"/>
      <c r="E371" s="498"/>
      <c r="F371" s="498"/>
      <c r="G371" s="498"/>
      <c r="H371" s="498"/>
      <c r="I371" s="498"/>
      <c r="J371" s="498"/>
      <c r="K371" s="498"/>
      <c r="L371" s="498"/>
      <c r="M371" s="498"/>
      <c r="N371" s="498"/>
      <c r="O371" s="498"/>
      <c r="P371" s="498"/>
      <c r="Q371" s="498"/>
      <c r="R371" s="498"/>
      <c r="S371" s="498"/>
      <c r="T371" s="498"/>
      <c r="U371" s="498"/>
      <c r="V371" s="498"/>
      <c r="W371" s="498"/>
      <c r="X371" s="498"/>
      <c r="Y371" s="498"/>
    </row>
    <row r="372">
      <c r="A372" s="498"/>
      <c r="B372" s="498"/>
      <c r="C372" s="498"/>
      <c r="D372" s="498"/>
      <c r="E372" s="498"/>
      <c r="F372" s="498"/>
      <c r="G372" s="498"/>
      <c r="H372" s="498"/>
      <c r="I372" s="498"/>
      <c r="J372" s="498"/>
      <c r="K372" s="498"/>
      <c r="L372" s="498"/>
      <c r="M372" s="498"/>
      <c r="N372" s="498"/>
      <c r="O372" s="498"/>
      <c r="P372" s="498"/>
      <c r="Q372" s="498"/>
      <c r="R372" s="498"/>
      <c r="S372" s="498"/>
      <c r="T372" s="498"/>
      <c r="U372" s="498"/>
      <c r="V372" s="498"/>
      <c r="W372" s="498"/>
      <c r="X372" s="498"/>
      <c r="Y372" s="498"/>
    </row>
    <row r="373">
      <c r="A373" s="498"/>
      <c r="B373" s="498"/>
      <c r="C373" s="498"/>
      <c r="D373" s="498"/>
      <c r="E373" s="498"/>
      <c r="F373" s="498"/>
      <c r="G373" s="498"/>
      <c r="H373" s="498"/>
      <c r="I373" s="498"/>
      <c r="J373" s="498"/>
      <c r="K373" s="498"/>
      <c r="L373" s="498"/>
      <c r="M373" s="498"/>
      <c r="N373" s="498"/>
      <c r="O373" s="498"/>
      <c r="P373" s="498"/>
      <c r="Q373" s="498"/>
      <c r="R373" s="498"/>
      <c r="S373" s="498"/>
      <c r="T373" s="498"/>
      <c r="U373" s="498"/>
      <c r="V373" s="498"/>
      <c r="W373" s="498"/>
      <c r="X373" s="498"/>
      <c r="Y373" s="498"/>
    </row>
    <row r="374">
      <c r="A374" s="498"/>
      <c r="B374" s="498"/>
      <c r="C374" s="498"/>
      <c r="D374" s="498"/>
      <c r="E374" s="498"/>
      <c r="F374" s="498"/>
      <c r="G374" s="498"/>
      <c r="H374" s="498"/>
      <c r="I374" s="498"/>
      <c r="J374" s="498"/>
      <c r="K374" s="498"/>
      <c r="L374" s="498"/>
      <c r="M374" s="498"/>
      <c r="N374" s="498"/>
      <c r="O374" s="498"/>
      <c r="P374" s="498"/>
      <c r="Q374" s="498"/>
      <c r="R374" s="498"/>
      <c r="S374" s="498"/>
      <c r="T374" s="498"/>
      <c r="U374" s="498"/>
      <c r="V374" s="498"/>
      <c r="W374" s="498"/>
      <c r="X374" s="498"/>
      <c r="Y374" s="498"/>
    </row>
    <row r="375">
      <c r="A375" s="498"/>
      <c r="B375" s="498"/>
      <c r="C375" s="498"/>
      <c r="D375" s="498"/>
      <c r="E375" s="498"/>
      <c r="F375" s="498"/>
      <c r="G375" s="498"/>
      <c r="H375" s="498"/>
      <c r="I375" s="498"/>
      <c r="J375" s="498"/>
      <c r="K375" s="498"/>
      <c r="L375" s="498"/>
      <c r="M375" s="498"/>
      <c r="N375" s="498"/>
      <c r="O375" s="498"/>
      <c r="P375" s="498"/>
      <c r="Q375" s="498"/>
      <c r="R375" s="498"/>
      <c r="S375" s="498"/>
      <c r="T375" s="498"/>
      <c r="U375" s="498"/>
      <c r="V375" s="498"/>
      <c r="W375" s="498"/>
      <c r="X375" s="498"/>
      <c r="Y375" s="498"/>
    </row>
    <row r="376">
      <c r="A376" s="498"/>
      <c r="B376" s="498"/>
      <c r="C376" s="498"/>
      <c r="D376" s="498"/>
      <c r="E376" s="498"/>
      <c r="F376" s="498"/>
      <c r="G376" s="498"/>
      <c r="H376" s="498"/>
      <c r="I376" s="498"/>
      <c r="J376" s="498"/>
      <c r="K376" s="498"/>
      <c r="L376" s="498"/>
      <c r="M376" s="498"/>
      <c r="N376" s="498"/>
      <c r="O376" s="498"/>
      <c r="P376" s="498"/>
      <c r="Q376" s="498"/>
      <c r="R376" s="498"/>
      <c r="S376" s="498"/>
      <c r="T376" s="498"/>
      <c r="U376" s="498"/>
      <c r="V376" s="498"/>
      <c r="W376" s="498"/>
      <c r="X376" s="498"/>
      <c r="Y376" s="498"/>
    </row>
    <row r="377">
      <c r="A377" s="498"/>
      <c r="B377" s="498"/>
      <c r="C377" s="498"/>
      <c r="D377" s="498"/>
      <c r="E377" s="498"/>
      <c r="F377" s="498"/>
      <c r="G377" s="498"/>
      <c r="H377" s="498"/>
      <c r="I377" s="498"/>
      <c r="J377" s="498"/>
      <c r="K377" s="498"/>
      <c r="L377" s="498"/>
      <c r="M377" s="498"/>
      <c r="N377" s="498"/>
      <c r="O377" s="498"/>
      <c r="P377" s="498"/>
      <c r="Q377" s="498"/>
      <c r="R377" s="498"/>
      <c r="S377" s="498"/>
      <c r="T377" s="498"/>
      <c r="U377" s="498"/>
      <c r="V377" s="498"/>
      <c r="W377" s="498"/>
      <c r="X377" s="498"/>
      <c r="Y377" s="498"/>
    </row>
    <row r="378">
      <c r="A378" s="498"/>
      <c r="B378" s="498"/>
      <c r="C378" s="498"/>
      <c r="D378" s="498"/>
      <c r="E378" s="498"/>
      <c r="F378" s="498"/>
      <c r="G378" s="498"/>
      <c r="H378" s="498"/>
      <c r="I378" s="498"/>
      <c r="J378" s="498"/>
      <c r="K378" s="498"/>
      <c r="L378" s="498"/>
      <c r="M378" s="498"/>
      <c r="N378" s="498"/>
      <c r="O378" s="498"/>
      <c r="P378" s="498"/>
      <c r="Q378" s="498"/>
      <c r="R378" s="498"/>
      <c r="S378" s="498"/>
      <c r="T378" s="498"/>
      <c r="U378" s="498"/>
      <c r="V378" s="498"/>
      <c r="W378" s="498"/>
      <c r="X378" s="498"/>
      <c r="Y378" s="498"/>
    </row>
    <row r="379">
      <c r="A379" s="498"/>
      <c r="B379" s="498"/>
      <c r="C379" s="498"/>
      <c r="D379" s="498"/>
      <c r="E379" s="498"/>
      <c r="F379" s="498"/>
      <c r="G379" s="498"/>
      <c r="H379" s="498"/>
      <c r="I379" s="498"/>
      <c r="J379" s="498"/>
      <c r="K379" s="498"/>
      <c r="L379" s="498"/>
      <c r="M379" s="498"/>
      <c r="N379" s="498"/>
      <c r="O379" s="498"/>
      <c r="P379" s="498"/>
      <c r="Q379" s="498"/>
      <c r="R379" s="498"/>
      <c r="S379" s="498"/>
      <c r="T379" s="498"/>
      <c r="U379" s="498"/>
      <c r="V379" s="498"/>
      <c r="W379" s="498"/>
      <c r="X379" s="498"/>
      <c r="Y379" s="498"/>
    </row>
    <row r="380">
      <c r="A380" s="498"/>
      <c r="B380" s="498"/>
      <c r="C380" s="498"/>
      <c r="D380" s="498"/>
      <c r="E380" s="498"/>
      <c r="F380" s="498"/>
      <c r="G380" s="498"/>
      <c r="H380" s="498"/>
      <c r="I380" s="498"/>
      <c r="J380" s="498"/>
      <c r="K380" s="498"/>
      <c r="L380" s="498"/>
      <c r="M380" s="498"/>
      <c r="N380" s="498"/>
      <c r="O380" s="498"/>
      <c r="P380" s="498"/>
      <c r="Q380" s="498"/>
      <c r="R380" s="498"/>
      <c r="S380" s="498"/>
      <c r="T380" s="498"/>
      <c r="U380" s="498"/>
      <c r="V380" s="498"/>
      <c r="W380" s="498"/>
      <c r="X380" s="498"/>
      <c r="Y380" s="498"/>
    </row>
    <row r="381">
      <c r="A381" s="498"/>
      <c r="B381" s="498"/>
      <c r="C381" s="498"/>
      <c r="D381" s="498"/>
      <c r="E381" s="498"/>
      <c r="F381" s="498"/>
      <c r="G381" s="498"/>
      <c r="H381" s="498"/>
      <c r="I381" s="498"/>
      <c r="J381" s="498"/>
      <c r="K381" s="498"/>
      <c r="L381" s="498"/>
      <c r="M381" s="498"/>
      <c r="N381" s="498"/>
      <c r="O381" s="498"/>
      <c r="P381" s="498"/>
      <c r="Q381" s="498"/>
      <c r="R381" s="498"/>
      <c r="S381" s="498"/>
      <c r="T381" s="498"/>
      <c r="U381" s="498"/>
      <c r="V381" s="498"/>
      <c r="W381" s="498"/>
      <c r="X381" s="498"/>
      <c r="Y381" s="498"/>
    </row>
    <row r="382">
      <c r="A382" s="498"/>
      <c r="B382" s="498"/>
      <c r="C382" s="498"/>
      <c r="D382" s="498"/>
      <c r="E382" s="498"/>
      <c r="F382" s="498"/>
      <c r="G382" s="498"/>
      <c r="H382" s="498"/>
      <c r="I382" s="498"/>
      <c r="J382" s="498"/>
      <c r="K382" s="498"/>
      <c r="L382" s="498"/>
      <c r="M382" s="498"/>
      <c r="N382" s="498"/>
      <c r="O382" s="498"/>
      <c r="P382" s="498"/>
      <c r="Q382" s="498"/>
      <c r="R382" s="498"/>
      <c r="S382" s="498"/>
      <c r="T382" s="498"/>
      <c r="U382" s="498"/>
      <c r="V382" s="498"/>
      <c r="W382" s="498"/>
      <c r="X382" s="498"/>
      <c r="Y382" s="498"/>
    </row>
    <row r="383">
      <c r="A383" s="498"/>
      <c r="B383" s="498"/>
      <c r="C383" s="498"/>
      <c r="D383" s="498"/>
      <c r="E383" s="498"/>
      <c r="F383" s="498"/>
      <c r="G383" s="498"/>
      <c r="H383" s="498"/>
      <c r="I383" s="498"/>
      <c r="J383" s="498"/>
      <c r="K383" s="498"/>
      <c r="L383" s="498"/>
      <c r="M383" s="498"/>
      <c r="N383" s="498"/>
      <c r="O383" s="498"/>
      <c r="P383" s="498"/>
      <c r="Q383" s="498"/>
      <c r="R383" s="498"/>
      <c r="S383" s="498"/>
      <c r="T383" s="498"/>
      <c r="U383" s="498"/>
      <c r="V383" s="498"/>
      <c r="W383" s="498"/>
      <c r="X383" s="498"/>
      <c r="Y383" s="498"/>
    </row>
    <row r="384">
      <c r="A384" s="498"/>
      <c r="B384" s="498"/>
      <c r="C384" s="498"/>
      <c r="D384" s="498"/>
      <c r="E384" s="498"/>
      <c r="F384" s="498"/>
      <c r="G384" s="498"/>
      <c r="H384" s="498"/>
      <c r="I384" s="498"/>
      <c r="J384" s="498"/>
      <c r="K384" s="498"/>
      <c r="L384" s="498"/>
      <c r="M384" s="498"/>
      <c r="N384" s="498"/>
      <c r="O384" s="498"/>
      <c r="P384" s="498"/>
      <c r="Q384" s="498"/>
      <c r="R384" s="498"/>
      <c r="S384" s="498"/>
      <c r="T384" s="498"/>
      <c r="U384" s="498"/>
      <c r="V384" s="498"/>
      <c r="W384" s="498"/>
      <c r="X384" s="498"/>
      <c r="Y384" s="498"/>
    </row>
    <row r="385">
      <c r="A385" s="498"/>
      <c r="B385" s="498"/>
      <c r="C385" s="498"/>
      <c r="D385" s="498"/>
      <c r="E385" s="498"/>
      <c r="F385" s="498"/>
      <c r="G385" s="498"/>
      <c r="H385" s="498"/>
      <c r="I385" s="498"/>
      <c r="J385" s="498"/>
      <c r="K385" s="498"/>
      <c r="L385" s="498"/>
      <c r="M385" s="498"/>
      <c r="N385" s="498"/>
      <c r="O385" s="498"/>
      <c r="P385" s="498"/>
      <c r="Q385" s="498"/>
      <c r="R385" s="498"/>
      <c r="S385" s="498"/>
      <c r="T385" s="498"/>
      <c r="U385" s="498"/>
      <c r="V385" s="498"/>
      <c r="W385" s="498"/>
      <c r="X385" s="498"/>
      <c r="Y385" s="498"/>
    </row>
    <row r="386">
      <c r="A386" s="498"/>
      <c r="B386" s="498"/>
      <c r="C386" s="498"/>
      <c r="D386" s="498"/>
      <c r="E386" s="498"/>
      <c r="F386" s="498"/>
      <c r="G386" s="498"/>
      <c r="H386" s="498"/>
      <c r="I386" s="498"/>
      <c r="J386" s="498"/>
      <c r="K386" s="498"/>
      <c r="L386" s="498"/>
      <c r="M386" s="498"/>
      <c r="N386" s="498"/>
      <c r="O386" s="498"/>
      <c r="P386" s="498"/>
      <c r="Q386" s="498"/>
      <c r="R386" s="498"/>
      <c r="S386" s="498"/>
      <c r="T386" s="498"/>
      <c r="U386" s="498"/>
      <c r="V386" s="498"/>
      <c r="W386" s="498"/>
      <c r="X386" s="498"/>
      <c r="Y386" s="498"/>
    </row>
    <row r="387">
      <c r="A387" s="498"/>
      <c r="B387" s="498"/>
      <c r="C387" s="498"/>
      <c r="D387" s="498"/>
      <c r="E387" s="498"/>
      <c r="F387" s="498"/>
      <c r="G387" s="498"/>
      <c r="H387" s="498"/>
      <c r="I387" s="498"/>
      <c r="J387" s="498"/>
      <c r="K387" s="498"/>
      <c r="L387" s="498"/>
      <c r="M387" s="498"/>
      <c r="N387" s="498"/>
      <c r="O387" s="498"/>
      <c r="P387" s="498"/>
      <c r="Q387" s="498"/>
      <c r="R387" s="498"/>
      <c r="S387" s="498"/>
      <c r="T387" s="498"/>
      <c r="U387" s="498"/>
      <c r="V387" s="498"/>
      <c r="W387" s="498"/>
      <c r="X387" s="498"/>
      <c r="Y387" s="498"/>
    </row>
    <row r="388">
      <c r="A388" s="498"/>
      <c r="B388" s="498"/>
      <c r="C388" s="498"/>
      <c r="D388" s="498"/>
      <c r="E388" s="498"/>
      <c r="F388" s="498"/>
      <c r="G388" s="498"/>
      <c r="H388" s="498"/>
      <c r="I388" s="498"/>
      <c r="J388" s="498"/>
      <c r="K388" s="498"/>
      <c r="L388" s="498"/>
      <c r="M388" s="498"/>
      <c r="N388" s="498"/>
      <c r="O388" s="498"/>
      <c r="P388" s="498"/>
      <c r="Q388" s="498"/>
      <c r="R388" s="498"/>
      <c r="S388" s="498"/>
      <c r="T388" s="498"/>
      <c r="U388" s="498"/>
      <c r="V388" s="498"/>
      <c r="W388" s="498"/>
      <c r="X388" s="498"/>
      <c r="Y388" s="498"/>
    </row>
    <row r="389">
      <c r="A389" s="498"/>
      <c r="B389" s="498"/>
      <c r="C389" s="498"/>
      <c r="D389" s="498"/>
      <c r="E389" s="498"/>
      <c r="F389" s="498"/>
      <c r="G389" s="498"/>
      <c r="H389" s="498"/>
      <c r="I389" s="498"/>
      <c r="J389" s="498"/>
      <c r="K389" s="498"/>
      <c r="L389" s="498"/>
      <c r="M389" s="498"/>
      <c r="N389" s="498"/>
      <c r="O389" s="498"/>
      <c r="P389" s="498"/>
      <c r="Q389" s="498"/>
      <c r="R389" s="498"/>
      <c r="S389" s="498"/>
      <c r="T389" s="498"/>
      <c r="U389" s="498"/>
      <c r="V389" s="498"/>
      <c r="W389" s="498"/>
      <c r="X389" s="498"/>
      <c r="Y389" s="498"/>
    </row>
    <row r="390">
      <c r="A390" s="498"/>
      <c r="B390" s="498"/>
      <c r="C390" s="498"/>
      <c r="D390" s="498"/>
      <c r="E390" s="498"/>
      <c r="F390" s="498"/>
      <c r="G390" s="498"/>
      <c r="H390" s="498"/>
      <c r="I390" s="498"/>
      <c r="J390" s="498"/>
      <c r="K390" s="498"/>
      <c r="L390" s="498"/>
      <c r="M390" s="498"/>
      <c r="N390" s="498"/>
      <c r="O390" s="498"/>
      <c r="P390" s="498"/>
      <c r="Q390" s="498"/>
      <c r="R390" s="498"/>
      <c r="S390" s="498"/>
      <c r="T390" s="498"/>
      <c r="U390" s="498"/>
      <c r="V390" s="498"/>
      <c r="W390" s="498"/>
      <c r="X390" s="498"/>
      <c r="Y390" s="498"/>
    </row>
    <row r="391">
      <c r="A391" s="498"/>
      <c r="B391" s="498"/>
      <c r="C391" s="498"/>
      <c r="D391" s="498"/>
      <c r="E391" s="498"/>
      <c r="F391" s="498"/>
      <c r="G391" s="498"/>
      <c r="H391" s="498"/>
      <c r="I391" s="498"/>
      <c r="J391" s="498"/>
      <c r="K391" s="498"/>
      <c r="L391" s="498"/>
      <c r="M391" s="498"/>
      <c r="N391" s="498"/>
      <c r="O391" s="498"/>
      <c r="P391" s="498"/>
      <c r="Q391" s="498"/>
      <c r="R391" s="498"/>
      <c r="S391" s="498"/>
      <c r="T391" s="498"/>
      <c r="U391" s="498"/>
      <c r="V391" s="498"/>
      <c r="W391" s="498"/>
      <c r="X391" s="498"/>
      <c r="Y391" s="498"/>
    </row>
    <row r="392">
      <c r="A392" s="498"/>
      <c r="B392" s="498"/>
      <c r="C392" s="498"/>
      <c r="D392" s="498"/>
      <c r="E392" s="498"/>
      <c r="F392" s="498"/>
      <c r="G392" s="498"/>
      <c r="H392" s="498"/>
      <c r="I392" s="498"/>
      <c r="J392" s="498"/>
      <c r="K392" s="498"/>
      <c r="L392" s="498"/>
      <c r="M392" s="498"/>
      <c r="N392" s="498"/>
      <c r="O392" s="498"/>
      <c r="P392" s="498"/>
      <c r="Q392" s="498"/>
      <c r="R392" s="498"/>
      <c r="S392" s="498"/>
      <c r="T392" s="498"/>
      <c r="U392" s="498"/>
      <c r="V392" s="498"/>
      <c r="W392" s="498"/>
      <c r="X392" s="498"/>
      <c r="Y392" s="498"/>
    </row>
    <row r="393">
      <c r="A393" s="498"/>
      <c r="B393" s="498"/>
      <c r="C393" s="498"/>
      <c r="D393" s="498"/>
      <c r="E393" s="498"/>
      <c r="F393" s="498"/>
      <c r="G393" s="498"/>
      <c r="H393" s="498"/>
      <c r="I393" s="498"/>
      <c r="J393" s="498"/>
      <c r="K393" s="498"/>
      <c r="L393" s="498"/>
      <c r="M393" s="498"/>
      <c r="N393" s="498"/>
      <c r="O393" s="498"/>
      <c r="P393" s="498"/>
      <c r="Q393" s="498"/>
      <c r="R393" s="498"/>
      <c r="S393" s="498"/>
      <c r="T393" s="498"/>
      <c r="U393" s="498"/>
      <c r="V393" s="498"/>
      <c r="W393" s="498"/>
      <c r="X393" s="498"/>
      <c r="Y393" s="498"/>
    </row>
    <row r="394">
      <c r="A394" s="498"/>
      <c r="B394" s="498"/>
      <c r="C394" s="498"/>
      <c r="D394" s="498"/>
      <c r="E394" s="498"/>
      <c r="F394" s="498"/>
      <c r="G394" s="498"/>
      <c r="H394" s="498"/>
      <c r="I394" s="498"/>
      <c r="J394" s="498"/>
      <c r="K394" s="498"/>
      <c r="L394" s="498"/>
      <c r="M394" s="498"/>
      <c r="N394" s="498"/>
      <c r="O394" s="498"/>
      <c r="P394" s="498"/>
      <c r="Q394" s="498"/>
      <c r="R394" s="498"/>
      <c r="S394" s="498"/>
      <c r="T394" s="498"/>
      <c r="U394" s="498"/>
      <c r="V394" s="498"/>
      <c r="W394" s="498"/>
      <c r="X394" s="498"/>
      <c r="Y394" s="498"/>
    </row>
    <row r="395">
      <c r="A395" s="498"/>
      <c r="B395" s="498"/>
      <c r="C395" s="498"/>
      <c r="D395" s="498"/>
      <c r="E395" s="498"/>
      <c r="F395" s="498"/>
      <c r="G395" s="498"/>
      <c r="H395" s="498"/>
      <c r="I395" s="498"/>
      <c r="J395" s="498"/>
      <c r="K395" s="498"/>
      <c r="L395" s="498"/>
      <c r="M395" s="498"/>
      <c r="N395" s="498"/>
      <c r="O395" s="498"/>
      <c r="P395" s="498"/>
      <c r="Q395" s="498"/>
      <c r="R395" s="498"/>
      <c r="S395" s="498"/>
      <c r="T395" s="498"/>
      <c r="U395" s="498"/>
      <c r="V395" s="498"/>
      <c r="W395" s="498"/>
      <c r="X395" s="498"/>
      <c r="Y395" s="498"/>
    </row>
    <row r="396">
      <c r="A396" s="498"/>
      <c r="B396" s="498"/>
      <c r="C396" s="498"/>
      <c r="D396" s="498"/>
      <c r="E396" s="498"/>
      <c r="F396" s="498"/>
      <c r="G396" s="498"/>
      <c r="H396" s="498"/>
      <c r="I396" s="498"/>
      <c r="J396" s="498"/>
      <c r="K396" s="498"/>
      <c r="L396" s="498"/>
      <c r="M396" s="498"/>
      <c r="N396" s="498"/>
      <c r="O396" s="498"/>
      <c r="P396" s="498"/>
      <c r="Q396" s="498"/>
      <c r="R396" s="498"/>
      <c r="S396" s="498"/>
      <c r="T396" s="498"/>
      <c r="U396" s="498"/>
      <c r="V396" s="498"/>
      <c r="W396" s="498"/>
      <c r="X396" s="498"/>
      <c r="Y396" s="498"/>
    </row>
    <row r="397">
      <c r="A397" s="498"/>
      <c r="B397" s="498"/>
      <c r="C397" s="498"/>
      <c r="D397" s="498"/>
      <c r="E397" s="498"/>
      <c r="F397" s="498"/>
      <c r="G397" s="498"/>
      <c r="H397" s="498"/>
      <c r="I397" s="498"/>
      <c r="J397" s="498"/>
      <c r="K397" s="498"/>
      <c r="L397" s="498"/>
      <c r="M397" s="498"/>
      <c r="N397" s="498"/>
      <c r="O397" s="498"/>
      <c r="P397" s="498"/>
      <c r="Q397" s="498"/>
      <c r="R397" s="498"/>
      <c r="S397" s="498"/>
      <c r="T397" s="498"/>
      <c r="U397" s="498"/>
      <c r="V397" s="498"/>
      <c r="W397" s="498"/>
      <c r="X397" s="498"/>
      <c r="Y397" s="498"/>
    </row>
    <row r="398">
      <c r="A398" s="498"/>
      <c r="B398" s="498"/>
      <c r="C398" s="498"/>
      <c r="D398" s="498"/>
      <c r="E398" s="498"/>
      <c r="F398" s="498"/>
      <c r="G398" s="498"/>
      <c r="H398" s="498"/>
      <c r="I398" s="498"/>
      <c r="J398" s="498"/>
      <c r="K398" s="498"/>
      <c r="L398" s="498"/>
      <c r="M398" s="498"/>
      <c r="N398" s="498"/>
      <c r="O398" s="498"/>
      <c r="P398" s="498"/>
      <c r="Q398" s="498"/>
      <c r="R398" s="498"/>
      <c r="S398" s="498"/>
      <c r="T398" s="498"/>
      <c r="U398" s="498"/>
      <c r="V398" s="498"/>
      <c r="W398" s="498"/>
      <c r="X398" s="498"/>
      <c r="Y398" s="498"/>
    </row>
    <row r="399">
      <c r="A399" s="498"/>
      <c r="B399" s="498"/>
      <c r="C399" s="498"/>
      <c r="D399" s="498"/>
      <c r="E399" s="498"/>
      <c r="F399" s="498"/>
      <c r="G399" s="498"/>
      <c r="H399" s="498"/>
      <c r="I399" s="498"/>
      <c r="J399" s="498"/>
      <c r="K399" s="498"/>
      <c r="L399" s="498"/>
      <c r="M399" s="498"/>
      <c r="N399" s="498"/>
      <c r="O399" s="498"/>
      <c r="P399" s="498"/>
      <c r="Q399" s="498"/>
      <c r="R399" s="498"/>
      <c r="S399" s="498"/>
      <c r="T399" s="498"/>
      <c r="U399" s="498"/>
      <c r="V399" s="498"/>
      <c r="W399" s="498"/>
      <c r="X399" s="498"/>
      <c r="Y399" s="498"/>
    </row>
    <row r="400">
      <c r="A400" s="498"/>
      <c r="B400" s="498"/>
      <c r="C400" s="498"/>
      <c r="D400" s="498"/>
      <c r="E400" s="498"/>
      <c r="F400" s="498"/>
      <c r="G400" s="498"/>
      <c r="H400" s="498"/>
      <c r="I400" s="498"/>
      <c r="J400" s="498"/>
      <c r="K400" s="498"/>
      <c r="L400" s="498"/>
      <c r="M400" s="498"/>
      <c r="N400" s="498"/>
      <c r="O400" s="498"/>
      <c r="P400" s="498"/>
      <c r="Q400" s="498"/>
      <c r="R400" s="498"/>
      <c r="S400" s="498"/>
      <c r="T400" s="498"/>
      <c r="U400" s="498"/>
      <c r="V400" s="498"/>
      <c r="W400" s="498"/>
      <c r="X400" s="498"/>
      <c r="Y400" s="498"/>
    </row>
    <row r="401">
      <c r="A401" s="498"/>
      <c r="B401" s="498"/>
      <c r="C401" s="498"/>
      <c r="D401" s="498"/>
      <c r="E401" s="498"/>
      <c r="F401" s="498"/>
      <c r="G401" s="498"/>
      <c r="H401" s="498"/>
      <c r="I401" s="498"/>
      <c r="J401" s="498"/>
      <c r="K401" s="498"/>
      <c r="L401" s="498"/>
      <c r="M401" s="498"/>
      <c r="N401" s="498"/>
      <c r="O401" s="498"/>
      <c r="P401" s="498"/>
      <c r="Q401" s="498"/>
      <c r="R401" s="498"/>
      <c r="S401" s="498"/>
      <c r="T401" s="498"/>
      <c r="U401" s="498"/>
      <c r="V401" s="498"/>
      <c r="W401" s="498"/>
      <c r="X401" s="498"/>
      <c r="Y401" s="498"/>
    </row>
    <row r="402">
      <c r="A402" s="498"/>
      <c r="B402" s="498"/>
      <c r="C402" s="498"/>
      <c r="D402" s="498"/>
      <c r="E402" s="498"/>
      <c r="F402" s="498"/>
      <c r="G402" s="498"/>
      <c r="H402" s="498"/>
      <c r="I402" s="498"/>
      <c r="J402" s="498"/>
      <c r="K402" s="498"/>
      <c r="L402" s="498"/>
      <c r="M402" s="498"/>
      <c r="N402" s="498"/>
      <c r="O402" s="498"/>
      <c r="P402" s="498"/>
      <c r="Q402" s="498"/>
      <c r="R402" s="498"/>
      <c r="S402" s="498"/>
      <c r="T402" s="498"/>
      <c r="U402" s="498"/>
      <c r="V402" s="498"/>
      <c r="W402" s="498"/>
      <c r="X402" s="498"/>
      <c r="Y402" s="498"/>
    </row>
    <row r="403">
      <c r="A403" s="498"/>
      <c r="B403" s="498"/>
      <c r="C403" s="498"/>
      <c r="D403" s="498"/>
      <c r="E403" s="498"/>
      <c r="F403" s="498"/>
      <c r="G403" s="498"/>
      <c r="H403" s="498"/>
      <c r="I403" s="498"/>
      <c r="J403" s="498"/>
      <c r="K403" s="498"/>
      <c r="L403" s="498"/>
      <c r="M403" s="498"/>
      <c r="N403" s="498"/>
      <c r="O403" s="498"/>
      <c r="P403" s="498"/>
      <c r="Q403" s="498"/>
      <c r="R403" s="498"/>
      <c r="S403" s="498"/>
      <c r="T403" s="498"/>
      <c r="U403" s="498"/>
      <c r="V403" s="498"/>
      <c r="W403" s="498"/>
      <c r="X403" s="498"/>
      <c r="Y403" s="498"/>
    </row>
    <row r="404">
      <c r="A404" s="498"/>
      <c r="B404" s="498"/>
      <c r="C404" s="498"/>
      <c r="D404" s="498"/>
      <c r="E404" s="498"/>
      <c r="F404" s="498"/>
      <c r="G404" s="498"/>
      <c r="H404" s="498"/>
      <c r="I404" s="498"/>
      <c r="J404" s="498"/>
      <c r="K404" s="498"/>
      <c r="L404" s="498"/>
      <c r="M404" s="498"/>
      <c r="N404" s="498"/>
      <c r="O404" s="498"/>
      <c r="P404" s="498"/>
      <c r="Q404" s="498"/>
      <c r="R404" s="498"/>
      <c r="S404" s="498"/>
      <c r="T404" s="498"/>
      <c r="U404" s="498"/>
      <c r="V404" s="498"/>
      <c r="W404" s="498"/>
      <c r="X404" s="498"/>
      <c r="Y404" s="498"/>
    </row>
    <row r="405">
      <c r="A405" s="498"/>
      <c r="B405" s="498"/>
      <c r="C405" s="498"/>
      <c r="D405" s="498"/>
      <c r="E405" s="498"/>
      <c r="F405" s="498"/>
      <c r="G405" s="498"/>
      <c r="H405" s="498"/>
      <c r="I405" s="498"/>
      <c r="J405" s="498"/>
      <c r="K405" s="498"/>
      <c r="L405" s="498"/>
      <c r="M405" s="498"/>
      <c r="N405" s="498"/>
      <c r="O405" s="498"/>
      <c r="P405" s="498"/>
      <c r="Q405" s="498"/>
      <c r="R405" s="498"/>
      <c r="S405" s="498"/>
      <c r="T405" s="498"/>
      <c r="U405" s="498"/>
      <c r="V405" s="498"/>
      <c r="W405" s="498"/>
      <c r="X405" s="498"/>
      <c r="Y405" s="498"/>
    </row>
    <row r="406">
      <c r="A406" s="498"/>
      <c r="B406" s="498"/>
      <c r="C406" s="498"/>
      <c r="D406" s="498"/>
      <c r="E406" s="498"/>
      <c r="F406" s="498"/>
      <c r="G406" s="498"/>
      <c r="H406" s="498"/>
      <c r="I406" s="498"/>
      <c r="J406" s="498"/>
      <c r="K406" s="498"/>
      <c r="L406" s="498"/>
      <c r="M406" s="498"/>
      <c r="N406" s="498"/>
      <c r="O406" s="498"/>
      <c r="P406" s="498"/>
      <c r="Q406" s="498"/>
      <c r="R406" s="498"/>
      <c r="S406" s="498"/>
      <c r="T406" s="498"/>
      <c r="U406" s="498"/>
      <c r="V406" s="498"/>
      <c r="W406" s="498"/>
      <c r="X406" s="498"/>
      <c r="Y406" s="498"/>
    </row>
    <row r="407">
      <c r="A407" s="498"/>
      <c r="B407" s="498"/>
      <c r="C407" s="498"/>
      <c r="D407" s="498"/>
      <c r="E407" s="498"/>
      <c r="F407" s="498"/>
      <c r="G407" s="498"/>
      <c r="H407" s="498"/>
      <c r="I407" s="498"/>
      <c r="J407" s="498"/>
      <c r="K407" s="498"/>
      <c r="L407" s="498"/>
      <c r="M407" s="498"/>
      <c r="N407" s="498"/>
      <c r="O407" s="498"/>
      <c r="P407" s="498"/>
      <c r="Q407" s="498"/>
      <c r="R407" s="498"/>
      <c r="S407" s="498"/>
      <c r="T407" s="498"/>
      <c r="U407" s="498"/>
      <c r="V407" s="498"/>
      <c r="W407" s="498"/>
      <c r="X407" s="498"/>
      <c r="Y407" s="498"/>
    </row>
    <row r="408">
      <c r="A408" s="498"/>
      <c r="B408" s="498"/>
      <c r="C408" s="498"/>
      <c r="D408" s="498"/>
      <c r="E408" s="498"/>
      <c r="F408" s="498"/>
      <c r="G408" s="498"/>
      <c r="H408" s="498"/>
      <c r="I408" s="498"/>
      <c r="J408" s="498"/>
      <c r="K408" s="498"/>
      <c r="L408" s="498"/>
      <c r="M408" s="498"/>
      <c r="N408" s="498"/>
      <c r="O408" s="498"/>
      <c r="P408" s="498"/>
      <c r="Q408" s="498"/>
      <c r="R408" s="498"/>
      <c r="S408" s="498"/>
      <c r="T408" s="498"/>
      <c r="U408" s="498"/>
      <c r="V408" s="498"/>
      <c r="W408" s="498"/>
      <c r="X408" s="498"/>
      <c r="Y408" s="498"/>
    </row>
    <row r="409">
      <c r="A409" s="498"/>
      <c r="B409" s="498"/>
      <c r="C409" s="498"/>
      <c r="D409" s="498"/>
      <c r="E409" s="498"/>
      <c r="F409" s="498"/>
      <c r="G409" s="498"/>
      <c r="H409" s="498"/>
      <c r="I409" s="498"/>
      <c r="J409" s="498"/>
      <c r="K409" s="498"/>
      <c r="L409" s="498"/>
      <c r="M409" s="498"/>
      <c r="N409" s="498"/>
      <c r="O409" s="498"/>
      <c r="P409" s="498"/>
      <c r="Q409" s="498"/>
      <c r="R409" s="498"/>
      <c r="S409" s="498"/>
      <c r="T409" s="498"/>
      <c r="U409" s="498"/>
      <c r="V409" s="498"/>
      <c r="W409" s="498"/>
      <c r="X409" s="498"/>
      <c r="Y409" s="498"/>
    </row>
    <row r="410">
      <c r="A410" s="498"/>
      <c r="B410" s="498"/>
      <c r="C410" s="498"/>
      <c r="D410" s="498"/>
      <c r="E410" s="498"/>
      <c r="F410" s="498"/>
      <c r="G410" s="498"/>
      <c r="H410" s="498"/>
      <c r="I410" s="498"/>
      <c r="J410" s="498"/>
      <c r="K410" s="498"/>
      <c r="L410" s="498"/>
      <c r="M410" s="498"/>
      <c r="N410" s="498"/>
      <c r="O410" s="498"/>
      <c r="P410" s="498"/>
      <c r="Q410" s="498"/>
      <c r="R410" s="498"/>
      <c r="S410" s="498"/>
      <c r="T410" s="498"/>
      <c r="U410" s="498"/>
      <c r="V410" s="498"/>
      <c r="W410" s="498"/>
      <c r="X410" s="498"/>
      <c r="Y410" s="498"/>
    </row>
    <row r="411">
      <c r="A411" s="498"/>
      <c r="B411" s="498"/>
      <c r="C411" s="498"/>
      <c r="D411" s="498"/>
      <c r="E411" s="498"/>
      <c r="F411" s="498"/>
      <c r="G411" s="498"/>
      <c r="H411" s="498"/>
      <c r="I411" s="498"/>
      <c r="J411" s="498"/>
      <c r="K411" s="498"/>
      <c r="L411" s="498"/>
      <c r="M411" s="498"/>
      <c r="N411" s="498"/>
      <c r="O411" s="498"/>
      <c r="P411" s="498"/>
      <c r="Q411" s="498"/>
      <c r="R411" s="498"/>
      <c r="S411" s="498"/>
      <c r="T411" s="498"/>
      <c r="U411" s="498"/>
      <c r="V411" s="498"/>
      <c r="W411" s="498"/>
      <c r="X411" s="498"/>
      <c r="Y411" s="498"/>
    </row>
    <row r="412">
      <c r="A412" s="498"/>
      <c r="B412" s="498"/>
      <c r="C412" s="498"/>
      <c r="D412" s="498"/>
      <c r="E412" s="498"/>
      <c r="F412" s="498"/>
      <c r="G412" s="498"/>
      <c r="H412" s="498"/>
      <c r="I412" s="498"/>
      <c r="J412" s="498"/>
      <c r="K412" s="498"/>
      <c r="L412" s="498"/>
      <c r="M412" s="498"/>
      <c r="N412" s="498"/>
      <c r="O412" s="498"/>
      <c r="P412" s="498"/>
      <c r="Q412" s="498"/>
      <c r="R412" s="498"/>
      <c r="S412" s="498"/>
      <c r="T412" s="498"/>
      <c r="U412" s="498"/>
      <c r="V412" s="498"/>
      <c r="W412" s="498"/>
      <c r="X412" s="498"/>
      <c r="Y412" s="498"/>
    </row>
    <row r="413">
      <c r="A413" s="498"/>
      <c r="B413" s="498"/>
      <c r="C413" s="498"/>
      <c r="D413" s="498"/>
      <c r="E413" s="498"/>
      <c r="F413" s="498"/>
      <c r="G413" s="498"/>
      <c r="H413" s="498"/>
      <c r="I413" s="498"/>
      <c r="J413" s="498"/>
      <c r="K413" s="498"/>
      <c r="L413" s="498"/>
      <c r="M413" s="498"/>
      <c r="N413" s="498"/>
      <c r="O413" s="498"/>
      <c r="P413" s="498"/>
      <c r="Q413" s="498"/>
      <c r="R413" s="498"/>
      <c r="S413" s="498"/>
      <c r="T413" s="498"/>
      <c r="U413" s="498"/>
      <c r="V413" s="498"/>
      <c r="W413" s="498"/>
      <c r="X413" s="498"/>
      <c r="Y413" s="498"/>
    </row>
    <row r="414">
      <c r="A414" s="498"/>
      <c r="B414" s="498"/>
      <c r="C414" s="498"/>
      <c r="D414" s="498"/>
      <c r="E414" s="498"/>
      <c r="F414" s="498"/>
      <c r="G414" s="498"/>
      <c r="H414" s="498"/>
      <c r="I414" s="498"/>
      <c r="J414" s="498"/>
      <c r="K414" s="498"/>
      <c r="L414" s="498"/>
      <c r="M414" s="498"/>
      <c r="N414" s="498"/>
      <c r="O414" s="498"/>
      <c r="P414" s="498"/>
      <c r="Q414" s="498"/>
      <c r="R414" s="498"/>
      <c r="S414" s="498"/>
      <c r="T414" s="498"/>
      <c r="U414" s="498"/>
      <c r="V414" s="498"/>
      <c r="W414" s="498"/>
      <c r="X414" s="498"/>
      <c r="Y414" s="498"/>
    </row>
    <row r="415">
      <c r="A415" s="498"/>
      <c r="B415" s="498"/>
      <c r="C415" s="498"/>
      <c r="D415" s="498"/>
      <c r="E415" s="498"/>
      <c r="F415" s="498"/>
      <c r="G415" s="498"/>
      <c r="H415" s="498"/>
      <c r="I415" s="498"/>
      <c r="J415" s="498"/>
      <c r="K415" s="498"/>
      <c r="L415" s="498"/>
      <c r="M415" s="498"/>
      <c r="N415" s="498"/>
      <c r="O415" s="498"/>
      <c r="P415" s="498"/>
      <c r="Q415" s="498"/>
      <c r="R415" s="498"/>
      <c r="S415" s="498"/>
      <c r="T415" s="498"/>
      <c r="U415" s="498"/>
      <c r="V415" s="498"/>
      <c r="W415" s="498"/>
      <c r="X415" s="498"/>
      <c r="Y415" s="498"/>
    </row>
    <row r="416">
      <c r="A416" s="498"/>
      <c r="B416" s="498"/>
      <c r="C416" s="498"/>
      <c r="D416" s="498"/>
      <c r="E416" s="498"/>
      <c r="F416" s="498"/>
      <c r="G416" s="498"/>
      <c r="H416" s="498"/>
      <c r="I416" s="498"/>
      <c r="J416" s="498"/>
      <c r="K416" s="498"/>
      <c r="L416" s="498"/>
      <c r="M416" s="498"/>
      <c r="N416" s="498"/>
      <c r="O416" s="498"/>
      <c r="P416" s="498"/>
      <c r="Q416" s="498"/>
      <c r="R416" s="498"/>
      <c r="S416" s="498"/>
      <c r="T416" s="498"/>
      <c r="U416" s="498"/>
      <c r="V416" s="498"/>
      <c r="W416" s="498"/>
      <c r="X416" s="498"/>
      <c r="Y416" s="498"/>
    </row>
    <row r="417">
      <c r="A417" s="498"/>
      <c r="B417" s="498"/>
      <c r="C417" s="498"/>
      <c r="D417" s="498"/>
      <c r="E417" s="498"/>
      <c r="F417" s="498"/>
      <c r="G417" s="498"/>
      <c r="H417" s="498"/>
      <c r="I417" s="498"/>
      <c r="J417" s="498"/>
      <c r="K417" s="498"/>
      <c r="L417" s="498"/>
      <c r="M417" s="498"/>
      <c r="N417" s="498"/>
      <c r="O417" s="498"/>
      <c r="P417" s="498"/>
      <c r="Q417" s="498"/>
      <c r="R417" s="498"/>
      <c r="S417" s="498"/>
      <c r="T417" s="498"/>
      <c r="U417" s="498"/>
      <c r="V417" s="498"/>
      <c r="W417" s="498"/>
      <c r="X417" s="498"/>
      <c r="Y417" s="498"/>
    </row>
    <row r="418">
      <c r="A418" s="498"/>
      <c r="B418" s="498"/>
      <c r="C418" s="498"/>
      <c r="D418" s="498"/>
      <c r="E418" s="498"/>
      <c r="F418" s="498"/>
      <c r="G418" s="498"/>
      <c r="H418" s="498"/>
      <c r="I418" s="498"/>
      <c r="J418" s="498"/>
      <c r="K418" s="498"/>
      <c r="L418" s="498"/>
      <c r="M418" s="498"/>
      <c r="N418" s="498"/>
      <c r="O418" s="498"/>
      <c r="P418" s="498"/>
      <c r="Q418" s="498"/>
      <c r="R418" s="498"/>
      <c r="S418" s="498"/>
      <c r="T418" s="498"/>
      <c r="U418" s="498"/>
      <c r="V418" s="498"/>
      <c r="W418" s="498"/>
      <c r="X418" s="498"/>
      <c r="Y418" s="498"/>
    </row>
    <row r="419">
      <c r="A419" s="498"/>
      <c r="B419" s="498"/>
      <c r="C419" s="498"/>
      <c r="D419" s="498"/>
      <c r="E419" s="498"/>
      <c r="F419" s="498"/>
      <c r="G419" s="498"/>
      <c r="H419" s="498"/>
      <c r="I419" s="498"/>
      <c r="J419" s="498"/>
      <c r="K419" s="498"/>
      <c r="L419" s="498"/>
      <c r="M419" s="498"/>
      <c r="N419" s="498"/>
      <c r="O419" s="498"/>
      <c r="P419" s="498"/>
      <c r="Q419" s="498"/>
      <c r="R419" s="498"/>
      <c r="S419" s="498"/>
      <c r="T419" s="498"/>
      <c r="U419" s="498"/>
      <c r="V419" s="498"/>
      <c r="W419" s="498"/>
      <c r="X419" s="498"/>
      <c r="Y419" s="498"/>
    </row>
    <row r="420">
      <c r="A420" s="498"/>
      <c r="B420" s="498"/>
      <c r="C420" s="498"/>
      <c r="D420" s="498"/>
      <c r="E420" s="498"/>
      <c r="F420" s="498"/>
      <c r="G420" s="498"/>
      <c r="H420" s="498"/>
      <c r="I420" s="498"/>
      <c r="J420" s="498"/>
      <c r="K420" s="498"/>
      <c r="L420" s="498"/>
      <c r="M420" s="498"/>
      <c r="N420" s="498"/>
      <c r="O420" s="498"/>
      <c r="P420" s="498"/>
      <c r="Q420" s="498"/>
      <c r="R420" s="498"/>
      <c r="S420" s="498"/>
      <c r="T420" s="498"/>
      <c r="U420" s="498"/>
      <c r="V420" s="498"/>
      <c r="W420" s="498"/>
      <c r="X420" s="498"/>
      <c r="Y420" s="498"/>
    </row>
    <row r="421">
      <c r="A421" s="498"/>
      <c r="B421" s="498"/>
      <c r="C421" s="498"/>
      <c r="D421" s="498"/>
      <c r="E421" s="498"/>
      <c r="F421" s="498"/>
      <c r="G421" s="498"/>
      <c r="H421" s="498"/>
      <c r="I421" s="498"/>
      <c r="J421" s="498"/>
      <c r="K421" s="498"/>
      <c r="L421" s="498"/>
      <c r="M421" s="498"/>
      <c r="N421" s="498"/>
      <c r="O421" s="498"/>
      <c r="P421" s="498"/>
      <c r="Q421" s="498"/>
      <c r="R421" s="498"/>
      <c r="S421" s="498"/>
      <c r="T421" s="498"/>
      <c r="U421" s="498"/>
      <c r="V421" s="498"/>
      <c r="W421" s="498"/>
      <c r="X421" s="498"/>
      <c r="Y421" s="498"/>
    </row>
    <row r="422">
      <c r="A422" s="498"/>
      <c r="B422" s="498"/>
      <c r="C422" s="498"/>
      <c r="D422" s="498"/>
      <c r="E422" s="498"/>
      <c r="F422" s="498"/>
      <c r="G422" s="498"/>
      <c r="H422" s="498"/>
      <c r="I422" s="498"/>
      <c r="J422" s="498"/>
      <c r="K422" s="498"/>
      <c r="L422" s="498"/>
      <c r="M422" s="498"/>
      <c r="N422" s="498"/>
      <c r="O422" s="498"/>
      <c r="P422" s="498"/>
      <c r="Q422" s="498"/>
      <c r="R422" s="498"/>
      <c r="S422" s="498"/>
      <c r="T422" s="498"/>
      <c r="U422" s="498"/>
      <c r="V422" s="498"/>
      <c r="W422" s="498"/>
      <c r="X422" s="498"/>
      <c r="Y422" s="498"/>
    </row>
    <row r="423">
      <c r="A423" s="498"/>
      <c r="B423" s="498"/>
      <c r="C423" s="498"/>
      <c r="D423" s="498"/>
      <c r="E423" s="498"/>
      <c r="F423" s="498"/>
      <c r="G423" s="498"/>
      <c r="H423" s="498"/>
      <c r="I423" s="498"/>
      <c r="J423" s="498"/>
      <c r="K423" s="498"/>
      <c r="L423" s="498"/>
      <c r="M423" s="498"/>
      <c r="N423" s="498"/>
      <c r="O423" s="498"/>
      <c r="P423" s="498"/>
      <c r="Q423" s="498"/>
      <c r="R423" s="498"/>
      <c r="S423" s="498"/>
      <c r="T423" s="498"/>
      <c r="U423" s="498"/>
      <c r="V423" s="498"/>
      <c r="W423" s="498"/>
      <c r="X423" s="498"/>
      <c r="Y423" s="498"/>
    </row>
    <row r="424">
      <c r="A424" s="498"/>
      <c r="B424" s="498"/>
      <c r="C424" s="498"/>
      <c r="D424" s="498"/>
      <c r="E424" s="498"/>
      <c r="F424" s="498"/>
      <c r="G424" s="498"/>
      <c r="H424" s="498"/>
      <c r="I424" s="498"/>
      <c r="J424" s="498"/>
      <c r="K424" s="498"/>
      <c r="L424" s="498"/>
      <c r="M424" s="498"/>
      <c r="N424" s="498"/>
      <c r="O424" s="498"/>
      <c r="P424" s="498"/>
      <c r="Q424" s="498"/>
      <c r="R424" s="498"/>
      <c r="S424" s="498"/>
      <c r="T424" s="498"/>
      <c r="U424" s="498"/>
      <c r="V424" s="498"/>
      <c r="W424" s="498"/>
      <c r="X424" s="498"/>
      <c r="Y424" s="498"/>
    </row>
    <row r="425">
      <c r="A425" s="498"/>
      <c r="B425" s="498"/>
      <c r="C425" s="498"/>
      <c r="D425" s="498"/>
      <c r="E425" s="498"/>
      <c r="F425" s="498"/>
      <c r="G425" s="498"/>
      <c r="H425" s="498"/>
      <c r="I425" s="498"/>
      <c r="J425" s="498"/>
      <c r="K425" s="498"/>
      <c r="L425" s="498"/>
      <c r="M425" s="498"/>
      <c r="N425" s="498"/>
      <c r="O425" s="498"/>
      <c r="P425" s="498"/>
      <c r="Q425" s="498"/>
      <c r="R425" s="498"/>
      <c r="S425" s="498"/>
      <c r="T425" s="498"/>
      <c r="U425" s="498"/>
      <c r="V425" s="498"/>
      <c r="W425" s="498"/>
      <c r="X425" s="498"/>
      <c r="Y425" s="498"/>
    </row>
    <row r="426">
      <c r="A426" s="498"/>
      <c r="B426" s="498"/>
      <c r="C426" s="498"/>
      <c r="D426" s="498"/>
      <c r="E426" s="498"/>
      <c r="F426" s="498"/>
      <c r="G426" s="498"/>
      <c r="H426" s="498"/>
      <c r="I426" s="498"/>
      <c r="J426" s="498"/>
      <c r="K426" s="498"/>
      <c r="L426" s="498"/>
      <c r="M426" s="498"/>
      <c r="N426" s="498"/>
      <c r="O426" s="498"/>
      <c r="P426" s="498"/>
      <c r="Q426" s="498"/>
      <c r="R426" s="498"/>
      <c r="S426" s="498"/>
      <c r="T426" s="498"/>
      <c r="U426" s="498"/>
      <c r="V426" s="498"/>
      <c r="W426" s="498"/>
      <c r="X426" s="498"/>
      <c r="Y426" s="498"/>
    </row>
    <row r="427">
      <c r="A427" s="498"/>
      <c r="B427" s="498"/>
      <c r="C427" s="498"/>
      <c r="D427" s="498"/>
      <c r="E427" s="498"/>
      <c r="F427" s="498"/>
      <c r="G427" s="498"/>
      <c r="H427" s="498"/>
      <c r="I427" s="498"/>
      <c r="J427" s="498"/>
      <c r="K427" s="498"/>
      <c r="L427" s="498"/>
      <c r="M427" s="498"/>
      <c r="N427" s="498"/>
      <c r="O427" s="498"/>
      <c r="P427" s="498"/>
      <c r="Q427" s="498"/>
      <c r="R427" s="498"/>
      <c r="S427" s="498"/>
      <c r="T427" s="498"/>
      <c r="U427" s="498"/>
      <c r="V427" s="498"/>
      <c r="W427" s="498"/>
      <c r="X427" s="498"/>
      <c r="Y427" s="498"/>
    </row>
    <row r="428">
      <c r="A428" s="498"/>
      <c r="B428" s="498"/>
      <c r="C428" s="498"/>
      <c r="D428" s="498"/>
      <c r="E428" s="498"/>
      <c r="F428" s="498"/>
      <c r="G428" s="498"/>
      <c r="H428" s="498"/>
      <c r="I428" s="498"/>
      <c r="J428" s="498"/>
      <c r="K428" s="498"/>
      <c r="L428" s="498"/>
      <c r="M428" s="498"/>
      <c r="N428" s="498"/>
      <c r="O428" s="498"/>
      <c r="P428" s="498"/>
      <c r="Q428" s="498"/>
      <c r="R428" s="498"/>
      <c r="S428" s="498"/>
      <c r="T428" s="498"/>
      <c r="U428" s="498"/>
      <c r="V428" s="498"/>
      <c r="W428" s="498"/>
      <c r="X428" s="498"/>
      <c r="Y428" s="498"/>
    </row>
    <row r="429">
      <c r="A429" s="498"/>
      <c r="B429" s="498"/>
      <c r="C429" s="498"/>
      <c r="D429" s="498"/>
      <c r="E429" s="498"/>
      <c r="F429" s="498"/>
      <c r="G429" s="498"/>
      <c r="H429" s="498"/>
      <c r="I429" s="498"/>
      <c r="J429" s="498"/>
      <c r="K429" s="498"/>
      <c r="L429" s="498"/>
      <c r="M429" s="498"/>
      <c r="N429" s="498"/>
      <c r="O429" s="498"/>
      <c r="P429" s="498"/>
      <c r="Q429" s="498"/>
      <c r="R429" s="498"/>
      <c r="S429" s="498"/>
      <c r="T429" s="498"/>
      <c r="U429" s="498"/>
      <c r="V429" s="498"/>
      <c r="W429" s="498"/>
      <c r="X429" s="498"/>
      <c r="Y429" s="498"/>
    </row>
    <row r="430">
      <c r="A430" s="498"/>
      <c r="B430" s="498"/>
      <c r="C430" s="498"/>
      <c r="D430" s="498"/>
      <c r="E430" s="498"/>
      <c r="F430" s="498"/>
      <c r="G430" s="498"/>
      <c r="H430" s="498"/>
      <c r="I430" s="498"/>
      <c r="J430" s="498"/>
      <c r="K430" s="498"/>
      <c r="L430" s="498"/>
      <c r="M430" s="498"/>
      <c r="N430" s="498"/>
      <c r="O430" s="498"/>
      <c r="P430" s="498"/>
      <c r="Q430" s="498"/>
      <c r="R430" s="498"/>
      <c r="S430" s="498"/>
      <c r="T430" s="498"/>
      <c r="U430" s="498"/>
      <c r="V430" s="498"/>
      <c r="W430" s="498"/>
      <c r="X430" s="498"/>
      <c r="Y430" s="498"/>
    </row>
    <row r="431">
      <c r="A431" s="498"/>
      <c r="B431" s="498"/>
      <c r="C431" s="498"/>
      <c r="D431" s="498"/>
      <c r="E431" s="498"/>
      <c r="F431" s="498"/>
      <c r="G431" s="498"/>
      <c r="H431" s="498"/>
      <c r="I431" s="498"/>
      <c r="J431" s="498"/>
      <c r="K431" s="498"/>
      <c r="L431" s="498"/>
      <c r="M431" s="498"/>
      <c r="N431" s="498"/>
      <c r="O431" s="498"/>
      <c r="P431" s="498"/>
      <c r="Q431" s="498"/>
      <c r="R431" s="498"/>
      <c r="S431" s="498"/>
      <c r="T431" s="498"/>
      <c r="U431" s="498"/>
      <c r="V431" s="498"/>
      <c r="W431" s="498"/>
      <c r="X431" s="498"/>
      <c r="Y431" s="498"/>
    </row>
    <row r="432">
      <c r="A432" s="498"/>
      <c r="B432" s="498"/>
      <c r="C432" s="498"/>
      <c r="D432" s="498"/>
      <c r="E432" s="498"/>
      <c r="F432" s="498"/>
      <c r="G432" s="498"/>
      <c r="H432" s="498"/>
      <c r="I432" s="498"/>
      <c r="J432" s="498"/>
      <c r="K432" s="498"/>
      <c r="L432" s="498"/>
      <c r="M432" s="498"/>
      <c r="N432" s="498"/>
      <c r="O432" s="498"/>
      <c r="P432" s="498"/>
      <c r="Q432" s="498"/>
      <c r="R432" s="498"/>
      <c r="S432" s="498"/>
      <c r="T432" s="498"/>
      <c r="U432" s="498"/>
      <c r="V432" s="498"/>
      <c r="W432" s="498"/>
      <c r="X432" s="498"/>
      <c r="Y432" s="498"/>
    </row>
    <row r="433">
      <c r="A433" s="498"/>
      <c r="B433" s="498"/>
      <c r="C433" s="498"/>
      <c r="D433" s="498"/>
      <c r="E433" s="498"/>
      <c r="F433" s="498"/>
      <c r="G433" s="498"/>
      <c r="H433" s="498"/>
      <c r="I433" s="498"/>
      <c r="J433" s="498"/>
      <c r="K433" s="498"/>
      <c r="L433" s="498"/>
      <c r="M433" s="498"/>
      <c r="N433" s="498"/>
      <c r="O433" s="498"/>
      <c r="P433" s="498"/>
      <c r="Q433" s="498"/>
      <c r="R433" s="498"/>
      <c r="S433" s="498"/>
      <c r="T433" s="498"/>
      <c r="U433" s="498"/>
      <c r="V433" s="498"/>
      <c r="W433" s="498"/>
      <c r="X433" s="498"/>
      <c r="Y433" s="498"/>
    </row>
    <row r="434">
      <c r="A434" s="498"/>
      <c r="B434" s="498"/>
      <c r="C434" s="498"/>
      <c r="D434" s="498"/>
      <c r="E434" s="498"/>
      <c r="F434" s="498"/>
      <c r="G434" s="498"/>
      <c r="H434" s="498"/>
      <c r="I434" s="498"/>
      <c r="J434" s="498"/>
      <c r="K434" s="498"/>
      <c r="L434" s="498"/>
      <c r="M434" s="498"/>
      <c r="N434" s="498"/>
      <c r="O434" s="498"/>
      <c r="P434" s="498"/>
      <c r="Q434" s="498"/>
      <c r="R434" s="498"/>
      <c r="S434" s="498"/>
      <c r="T434" s="498"/>
      <c r="U434" s="498"/>
      <c r="V434" s="498"/>
      <c r="W434" s="498"/>
      <c r="X434" s="498"/>
      <c r="Y434" s="498"/>
    </row>
    <row r="435">
      <c r="A435" s="498"/>
      <c r="B435" s="498"/>
      <c r="C435" s="498"/>
      <c r="D435" s="498"/>
      <c r="E435" s="498"/>
      <c r="F435" s="498"/>
      <c r="G435" s="498"/>
      <c r="H435" s="498"/>
      <c r="I435" s="498"/>
      <c r="J435" s="498"/>
      <c r="K435" s="498"/>
      <c r="L435" s="498"/>
      <c r="M435" s="498"/>
      <c r="N435" s="498"/>
      <c r="O435" s="498"/>
      <c r="P435" s="498"/>
      <c r="Q435" s="498"/>
      <c r="R435" s="498"/>
      <c r="S435" s="498"/>
      <c r="T435" s="498"/>
      <c r="U435" s="498"/>
      <c r="V435" s="498"/>
      <c r="W435" s="498"/>
      <c r="X435" s="498"/>
      <c r="Y435" s="498"/>
    </row>
    <row r="436">
      <c r="A436" s="498"/>
      <c r="B436" s="498"/>
      <c r="C436" s="498"/>
      <c r="D436" s="498"/>
      <c r="E436" s="498"/>
      <c r="F436" s="498"/>
      <c r="G436" s="498"/>
      <c r="H436" s="498"/>
      <c r="I436" s="498"/>
      <c r="J436" s="498"/>
      <c r="K436" s="498"/>
      <c r="L436" s="498"/>
      <c r="M436" s="498"/>
      <c r="N436" s="498"/>
      <c r="O436" s="498"/>
      <c r="P436" s="498"/>
      <c r="Q436" s="498"/>
      <c r="R436" s="498"/>
      <c r="S436" s="498"/>
      <c r="T436" s="498"/>
      <c r="U436" s="498"/>
      <c r="V436" s="498"/>
      <c r="W436" s="498"/>
      <c r="X436" s="498"/>
      <c r="Y436" s="498"/>
    </row>
    <row r="437">
      <c r="A437" s="498"/>
      <c r="B437" s="498"/>
      <c r="C437" s="498"/>
      <c r="D437" s="498"/>
      <c r="E437" s="498"/>
      <c r="F437" s="498"/>
      <c r="G437" s="498"/>
      <c r="H437" s="498"/>
      <c r="I437" s="498"/>
      <c r="J437" s="498"/>
      <c r="K437" s="498"/>
      <c r="L437" s="498"/>
      <c r="M437" s="498"/>
      <c r="N437" s="498"/>
      <c r="O437" s="498"/>
      <c r="P437" s="498"/>
      <c r="Q437" s="498"/>
      <c r="R437" s="498"/>
      <c r="S437" s="498"/>
      <c r="T437" s="498"/>
      <c r="U437" s="498"/>
      <c r="V437" s="498"/>
      <c r="W437" s="498"/>
      <c r="X437" s="498"/>
      <c r="Y437" s="498"/>
    </row>
    <row r="438">
      <c r="A438" s="498"/>
      <c r="B438" s="498"/>
      <c r="C438" s="498"/>
      <c r="D438" s="498"/>
      <c r="E438" s="498"/>
      <c r="F438" s="498"/>
      <c r="G438" s="498"/>
      <c r="H438" s="498"/>
      <c r="I438" s="498"/>
      <c r="J438" s="498"/>
      <c r="K438" s="498"/>
      <c r="L438" s="498"/>
      <c r="M438" s="498"/>
      <c r="N438" s="498"/>
      <c r="O438" s="498"/>
      <c r="P438" s="498"/>
      <c r="Q438" s="498"/>
      <c r="R438" s="498"/>
      <c r="S438" s="498"/>
      <c r="T438" s="498"/>
      <c r="U438" s="498"/>
      <c r="V438" s="498"/>
      <c r="W438" s="498"/>
      <c r="X438" s="498"/>
      <c r="Y438" s="498"/>
    </row>
    <row r="439">
      <c r="A439" s="498"/>
      <c r="B439" s="498"/>
      <c r="C439" s="498"/>
      <c r="D439" s="498"/>
      <c r="E439" s="498"/>
      <c r="F439" s="498"/>
      <c r="G439" s="498"/>
      <c r="H439" s="498"/>
      <c r="I439" s="498"/>
      <c r="J439" s="498"/>
      <c r="K439" s="498"/>
      <c r="L439" s="498"/>
      <c r="M439" s="498"/>
      <c r="N439" s="498"/>
      <c r="O439" s="498"/>
      <c r="P439" s="498"/>
      <c r="Q439" s="498"/>
      <c r="R439" s="498"/>
      <c r="S439" s="498"/>
      <c r="T439" s="498"/>
      <c r="U439" s="498"/>
      <c r="V439" s="498"/>
      <c r="W439" s="498"/>
      <c r="X439" s="498"/>
      <c r="Y439" s="498"/>
    </row>
    <row r="440">
      <c r="A440" s="498"/>
      <c r="B440" s="498"/>
      <c r="C440" s="498"/>
      <c r="D440" s="498"/>
      <c r="E440" s="498"/>
      <c r="F440" s="498"/>
      <c r="G440" s="498"/>
      <c r="H440" s="498"/>
      <c r="I440" s="498"/>
      <c r="J440" s="498"/>
      <c r="K440" s="498"/>
      <c r="L440" s="498"/>
      <c r="M440" s="498"/>
      <c r="N440" s="498"/>
      <c r="O440" s="498"/>
      <c r="P440" s="498"/>
      <c r="Q440" s="498"/>
      <c r="R440" s="498"/>
      <c r="S440" s="498"/>
      <c r="T440" s="498"/>
      <c r="U440" s="498"/>
      <c r="V440" s="498"/>
      <c r="W440" s="498"/>
      <c r="X440" s="498"/>
      <c r="Y440" s="498"/>
    </row>
    <row r="441">
      <c r="A441" s="498"/>
      <c r="B441" s="498"/>
      <c r="C441" s="498"/>
      <c r="D441" s="498"/>
      <c r="E441" s="498"/>
      <c r="F441" s="498"/>
      <c r="G441" s="498"/>
      <c r="H441" s="498"/>
      <c r="I441" s="498"/>
      <c r="J441" s="498"/>
      <c r="K441" s="498"/>
      <c r="L441" s="498"/>
      <c r="M441" s="498"/>
      <c r="N441" s="498"/>
      <c r="O441" s="498"/>
      <c r="P441" s="498"/>
      <c r="Q441" s="498"/>
      <c r="R441" s="498"/>
      <c r="S441" s="498"/>
      <c r="T441" s="498"/>
      <c r="U441" s="498"/>
      <c r="V441" s="498"/>
      <c r="W441" s="498"/>
      <c r="X441" s="498"/>
      <c r="Y441" s="498"/>
    </row>
    <row r="442">
      <c r="A442" s="498"/>
      <c r="B442" s="498"/>
      <c r="C442" s="498"/>
      <c r="D442" s="498"/>
      <c r="E442" s="498"/>
      <c r="F442" s="498"/>
      <c r="G442" s="498"/>
      <c r="H442" s="498"/>
      <c r="I442" s="498"/>
      <c r="J442" s="498"/>
      <c r="K442" s="498"/>
      <c r="L442" s="498"/>
      <c r="M442" s="498"/>
      <c r="N442" s="498"/>
      <c r="O442" s="498"/>
      <c r="P442" s="498"/>
      <c r="Q442" s="498"/>
      <c r="R442" s="498"/>
      <c r="S442" s="498"/>
      <c r="T442" s="498"/>
      <c r="U442" s="498"/>
      <c r="V442" s="498"/>
      <c r="W442" s="498"/>
      <c r="X442" s="498"/>
      <c r="Y442" s="498"/>
    </row>
    <row r="443">
      <c r="A443" s="498"/>
      <c r="B443" s="498"/>
      <c r="C443" s="498"/>
      <c r="D443" s="498"/>
      <c r="E443" s="498"/>
      <c r="F443" s="498"/>
      <c r="G443" s="498"/>
      <c r="H443" s="498"/>
      <c r="I443" s="498"/>
      <c r="J443" s="498"/>
      <c r="K443" s="498"/>
      <c r="L443" s="498"/>
      <c r="M443" s="498"/>
      <c r="N443" s="498"/>
      <c r="O443" s="498"/>
      <c r="P443" s="498"/>
      <c r="Q443" s="498"/>
      <c r="R443" s="498"/>
      <c r="S443" s="498"/>
      <c r="T443" s="498"/>
      <c r="U443" s="498"/>
      <c r="V443" s="498"/>
      <c r="W443" s="498"/>
      <c r="X443" s="498"/>
      <c r="Y443" s="498"/>
    </row>
    <row r="444">
      <c r="A444" s="498"/>
      <c r="B444" s="498"/>
      <c r="C444" s="498"/>
      <c r="D444" s="498"/>
      <c r="E444" s="498"/>
      <c r="F444" s="498"/>
      <c r="G444" s="498"/>
      <c r="H444" s="498"/>
      <c r="I444" s="498"/>
      <c r="J444" s="498"/>
      <c r="K444" s="498"/>
      <c r="L444" s="498"/>
      <c r="M444" s="498"/>
      <c r="N444" s="498"/>
      <c r="O444" s="498"/>
      <c r="P444" s="498"/>
      <c r="Q444" s="498"/>
      <c r="R444" s="498"/>
      <c r="S444" s="498"/>
      <c r="T444" s="498"/>
      <c r="U444" s="498"/>
      <c r="V444" s="498"/>
      <c r="W444" s="498"/>
      <c r="X444" s="498"/>
      <c r="Y444" s="498"/>
    </row>
    <row r="445">
      <c r="A445" s="498"/>
      <c r="B445" s="498"/>
      <c r="C445" s="498"/>
      <c r="D445" s="498"/>
      <c r="E445" s="498"/>
      <c r="F445" s="498"/>
      <c r="G445" s="498"/>
      <c r="H445" s="498"/>
      <c r="I445" s="498"/>
      <c r="J445" s="498"/>
      <c r="K445" s="498"/>
      <c r="L445" s="498"/>
      <c r="M445" s="498"/>
      <c r="N445" s="498"/>
      <c r="O445" s="498"/>
      <c r="P445" s="498"/>
      <c r="Q445" s="498"/>
      <c r="R445" s="498"/>
      <c r="S445" s="498"/>
      <c r="T445" s="498"/>
      <c r="U445" s="498"/>
      <c r="V445" s="498"/>
      <c r="W445" s="498"/>
      <c r="X445" s="498"/>
      <c r="Y445" s="498"/>
    </row>
    <row r="446">
      <c r="A446" s="498"/>
      <c r="B446" s="498"/>
      <c r="C446" s="498"/>
      <c r="D446" s="498"/>
      <c r="E446" s="498"/>
      <c r="F446" s="498"/>
      <c r="G446" s="498"/>
      <c r="H446" s="498"/>
      <c r="I446" s="498"/>
      <c r="J446" s="498"/>
      <c r="K446" s="498"/>
      <c r="L446" s="498"/>
      <c r="M446" s="498"/>
      <c r="N446" s="498"/>
      <c r="O446" s="498"/>
      <c r="P446" s="498"/>
      <c r="Q446" s="498"/>
      <c r="R446" s="498"/>
      <c r="S446" s="498"/>
      <c r="T446" s="498"/>
      <c r="U446" s="498"/>
      <c r="V446" s="498"/>
      <c r="W446" s="498"/>
      <c r="X446" s="498"/>
      <c r="Y446" s="498"/>
    </row>
    <row r="447">
      <c r="A447" s="498"/>
      <c r="B447" s="498"/>
      <c r="C447" s="498"/>
      <c r="D447" s="498"/>
      <c r="E447" s="498"/>
      <c r="F447" s="498"/>
      <c r="G447" s="498"/>
      <c r="H447" s="498"/>
      <c r="I447" s="498"/>
      <c r="J447" s="498"/>
      <c r="K447" s="498"/>
      <c r="L447" s="498"/>
      <c r="M447" s="498"/>
      <c r="N447" s="498"/>
      <c r="O447" s="498"/>
      <c r="P447" s="498"/>
      <c r="Q447" s="498"/>
      <c r="R447" s="498"/>
      <c r="S447" s="498"/>
      <c r="T447" s="498"/>
      <c r="U447" s="498"/>
      <c r="V447" s="498"/>
      <c r="W447" s="498"/>
      <c r="X447" s="498"/>
      <c r="Y447" s="498"/>
    </row>
    <row r="448">
      <c r="A448" s="498"/>
      <c r="B448" s="498"/>
      <c r="C448" s="498"/>
      <c r="D448" s="498"/>
      <c r="E448" s="498"/>
      <c r="F448" s="498"/>
      <c r="G448" s="498"/>
      <c r="H448" s="498"/>
      <c r="I448" s="498"/>
      <c r="J448" s="498"/>
      <c r="K448" s="498"/>
      <c r="L448" s="498"/>
      <c r="M448" s="498"/>
      <c r="N448" s="498"/>
      <c r="O448" s="498"/>
      <c r="P448" s="498"/>
      <c r="Q448" s="498"/>
      <c r="R448" s="498"/>
      <c r="S448" s="498"/>
      <c r="T448" s="498"/>
      <c r="U448" s="498"/>
      <c r="V448" s="498"/>
      <c r="W448" s="498"/>
      <c r="X448" s="498"/>
      <c r="Y448" s="498"/>
    </row>
    <row r="449">
      <c r="A449" s="498"/>
      <c r="B449" s="498"/>
      <c r="C449" s="498"/>
      <c r="D449" s="498"/>
      <c r="E449" s="498"/>
      <c r="F449" s="498"/>
      <c r="G449" s="498"/>
      <c r="H449" s="498"/>
      <c r="I449" s="498"/>
      <c r="J449" s="498"/>
      <c r="K449" s="498"/>
      <c r="L449" s="498"/>
      <c r="M449" s="498"/>
      <c r="N449" s="498"/>
      <c r="O449" s="498"/>
      <c r="P449" s="498"/>
      <c r="Q449" s="498"/>
      <c r="R449" s="498"/>
      <c r="S449" s="498"/>
      <c r="T449" s="498"/>
      <c r="U449" s="498"/>
      <c r="V449" s="498"/>
      <c r="W449" s="498"/>
      <c r="X449" s="498"/>
      <c r="Y449" s="498"/>
    </row>
    <row r="450">
      <c r="A450" s="498"/>
      <c r="B450" s="498"/>
      <c r="C450" s="498"/>
      <c r="D450" s="498"/>
      <c r="E450" s="498"/>
      <c r="F450" s="498"/>
      <c r="G450" s="498"/>
      <c r="H450" s="498"/>
      <c r="I450" s="498"/>
      <c r="J450" s="498"/>
      <c r="K450" s="498"/>
      <c r="L450" s="498"/>
      <c r="M450" s="498"/>
      <c r="N450" s="498"/>
      <c r="O450" s="498"/>
      <c r="P450" s="498"/>
      <c r="Q450" s="498"/>
      <c r="R450" s="498"/>
      <c r="S450" s="498"/>
      <c r="T450" s="498"/>
      <c r="U450" s="498"/>
      <c r="V450" s="498"/>
      <c r="W450" s="498"/>
      <c r="X450" s="498"/>
      <c r="Y450" s="498"/>
    </row>
    <row r="451">
      <c r="A451" s="498"/>
      <c r="B451" s="498"/>
      <c r="C451" s="498"/>
      <c r="D451" s="498"/>
      <c r="E451" s="498"/>
      <c r="F451" s="498"/>
      <c r="G451" s="498"/>
      <c r="H451" s="498"/>
      <c r="I451" s="498"/>
      <c r="J451" s="498"/>
      <c r="K451" s="498"/>
      <c r="L451" s="498"/>
      <c r="M451" s="498"/>
      <c r="N451" s="498"/>
      <c r="O451" s="498"/>
      <c r="P451" s="498"/>
      <c r="Q451" s="498"/>
      <c r="R451" s="498"/>
      <c r="S451" s="498"/>
      <c r="T451" s="498"/>
      <c r="U451" s="498"/>
      <c r="V451" s="498"/>
      <c r="W451" s="498"/>
      <c r="X451" s="498"/>
      <c r="Y451" s="498"/>
    </row>
    <row r="452">
      <c r="A452" s="498"/>
      <c r="B452" s="498"/>
      <c r="C452" s="498"/>
      <c r="D452" s="498"/>
      <c r="E452" s="498"/>
      <c r="F452" s="498"/>
      <c r="G452" s="498"/>
      <c r="H452" s="498"/>
      <c r="I452" s="498"/>
      <c r="J452" s="498"/>
      <c r="K452" s="498"/>
      <c r="L452" s="498"/>
      <c r="M452" s="498"/>
      <c r="N452" s="498"/>
      <c r="O452" s="498"/>
      <c r="P452" s="498"/>
      <c r="Q452" s="498"/>
      <c r="R452" s="498"/>
      <c r="S452" s="498"/>
      <c r="T452" s="498"/>
      <c r="U452" s="498"/>
      <c r="V452" s="498"/>
      <c r="W452" s="498"/>
      <c r="X452" s="498"/>
      <c r="Y452" s="498"/>
    </row>
    <row r="453">
      <c r="A453" s="498"/>
      <c r="B453" s="498"/>
      <c r="C453" s="498"/>
      <c r="D453" s="498"/>
      <c r="E453" s="498"/>
      <c r="F453" s="498"/>
      <c r="G453" s="498"/>
      <c r="H453" s="498"/>
      <c r="I453" s="498"/>
      <c r="J453" s="498"/>
      <c r="K453" s="498"/>
      <c r="L453" s="498"/>
      <c r="M453" s="498"/>
      <c r="N453" s="498"/>
      <c r="O453" s="498"/>
      <c r="P453" s="498"/>
      <c r="Q453" s="498"/>
      <c r="R453" s="498"/>
      <c r="S453" s="498"/>
      <c r="T453" s="498"/>
      <c r="U453" s="498"/>
      <c r="V453" s="498"/>
      <c r="W453" s="498"/>
      <c r="X453" s="498"/>
      <c r="Y453" s="498"/>
    </row>
    <row r="454">
      <c r="A454" s="498"/>
      <c r="B454" s="498"/>
      <c r="C454" s="498"/>
      <c r="D454" s="498"/>
      <c r="E454" s="498"/>
      <c r="F454" s="498"/>
      <c r="G454" s="498"/>
      <c r="H454" s="498"/>
      <c r="I454" s="498"/>
      <c r="J454" s="498"/>
      <c r="K454" s="498"/>
      <c r="L454" s="498"/>
      <c r="M454" s="498"/>
      <c r="N454" s="498"/>
      <c r="O454" s="498"/>
      <c r="P454" s="498"/>
      <c r="Q454" s="498"/>
      <c r="R454" s="498"/>
      <c r="S454" s="498"/>
      <c r="T454" s="498"/>
      <c r="U454" s="498"/>
      <c r="V454" s="498"/>
      <c r="W454" s="498"/>
      <c r="X454" s="498"/>
      <c r="Y454" s="498"/>
    </row>
    <row r="455">
      <c r="A455" s="498"/>
      <c r="B455" s="498"/>
      <c r="C455" s="498"/>
      <c r="D455" s="498"/>
      <c r="E455" s="498"/>
      <c r="F455" s="498"/>
      <c r="G455" s="498"/>
      <c r="H455" s="498"/>
      <c r="I455" s="498"/>
      <c r="J455" s="498"/>
      <c r="K455" s="498"/>
      <c r="L455" s="498"/>
      <c r="M455" s="498"/>
      <c r="N455" s="498"/>
      <c r="O455" s="498"/>
      <c r="P455" s="498"/>
      <c r="Q455" s="498"/>
      <c r="R455" s="498"/>
      <c r="S455" s="498"/>
      <c r="T455" s="498"/>
      <c r="U455" s="498"/>
      <c r="V455" s="498"/>
      <c r="W455" s="498"/>
      <c r="X455" s="498"/>
      <c r="Y455" s="498"/>
    </row>
    <row r="456">
      <c r="A456" s="498"/>
      <c r="B456" s="498"/>
      <c r="C456" s="498"/>
      <c r="D456" s="498"/>
      <c r="E456" s="498"/>
      <c r="F456" s="498"/>
      <c r="G456" s="498"/>
      <c r="H456" s="498"/>
      <c r="I456" s="498"/>
      <c r="J456" s="498"/>
      <c r="K456" s="498"/>
      <c r="L456" s="498"/>
      <c r="M456" s="498"/>
      <c r="N456" s="498"/>
      <c r="O456" s="498"/>
      <c r="P456" s="498"/>
      <c r="Q456" s="498"/>
      <c r="R456" s="498"/>
      <c r="S456" s="498"/>
      <c r="T456" s="498"/>
      <c r="U456" s="498"/>
      <c r="V456" s="498"/>
      <c r="W456" s="498"/>
      <c r="X456" s="498"/>
      <c r="Y456" s="498"/>
    </row>
    <row r="457">
      <c r="A457" s="498"/>
      <c r="B457" s="498"/>
      <c r="C457" s="498"/>
      <c r="D457" s="498"/>
      <c r="E457" s="498"/>
      <c r="F457" s="498"/>
      <c r="G457" s="498"/>
      <c r="H457" s="498"/>
      <c r="I457" s="498"/>
      <c r="J457" s="498"/>
      <c r="K457" s="498"/>
      <c r="L457" s="498"/>
      <c r="M457" s="498"/>
      <c r="N457" s="498"/>
      <c r="O457" s="498"/>
      <c r="P457" s="498"/>
      <c r="Q457" s="498"/>
      <c r="R457" s="498"/>
      <c r="S457" s="498"/>
      <c r="T457" s="498"/>
      <c r="U457" s="498"/>
      <c r="V457" s="498"/>
      <c r="W457" s="498"/>
      <c r="X457" s="498"/>
      <c r="Y457" s="498"/>
    </row>
    <row r="458">
      <c r="A458" s="498"/>
      <c r="B458" s="498"/>
      <c r="C458" s="498"/>
      <c r="D458" s="498"/>
      <c r="E458" s="498"/>
      <c r="F458" s="498"/>
      <c r="G458" s="498"/>
      <c r="H458" s="498"/>
      <c r="I458" s="498"/>
      <c r="J458" s="498"/>
      <c r="K458" s="498"/>
      <c r="L458" s="498"/>
      <c r="M458" s="498"/>
      <c r="N458" s="498"/>
      <c r="O458" s="498"/>
      <c r="P458" s="498"/>
      <c r="Q458" s="498"/>
      <c r="R458" s="498"/>
      <c r="S458" s="498"/>
      <c r="T458" s="498"/>
      <c r="U458" s="498"/>
      <c r="V458" s="498"/>
      <c r="W458" s="498"/>
      <c r="X458" s="498"/>
      <c r="Y458" s="498"/>
    </row>
    <row r="459">
      <c r="A459" s="498"/>
      <c r="B459" s="498"/>
      <c r="C459" s="498"/>
      <c r="D459" s="498"/>
      <c r="E459" s="498"/>
      <c r="F459" s="498"/>
      <c r="G459" s="498"/>
      <c r="H459" s="498"/>
      <c r="I459" s="498"/>
      <c r="J459" s="498"/>
      <c r="K459" s="498"/>
      <c r="L459" s="498"/>
      <c r="M459" s="498"/>
      <c r="N459" s="498"/>
      <c r="O459" s="498"/>
      <c r="P459" s="498"/>
      <c r="Q459" s="498"/>
      <c r="R459" s="498"/>
      <c r="S459" s="498"/>
      <c r="T459" s="498"/>
      <c r="U459" s="498"/>
      <c r="V459" s="498"/>
      <c r="W459" s="498"/>
      <c r="X459" s="498"/>
      <c r="Y459" s="498"/>
    </row>
    <row r="460">
      <c r="A460" s="498"/>
      <c r="B460" s="498"/>
      <c r="C460" s="498"/>
      <c r="D460" s="498"/>
      <c r="E460" s="498"/>
      <c r="F460" s="498"/>
      <c r="G460" s="498"/>
      <c r="H460" s="498"/>
      <c r="I460" s="498"/>
      <c r="J460" s="498"/>
      <c r="K460" s="498"/>
      <c r="L460" s="498"/>
      <c r="M460" s="498"/>
      <c r="N460" s="498"/>
      <c r="O460" s="498"/>
      <c r="P460" s="498"/>
      <c r="Q460" s="498"/>
      <c r="R460" s="498"/>
      <c r="S460" s="498"/>
      <c r="T460" s="498"/>
      <c r="U460" s="498"/>
      <c r="V460" s="498"/>
      <c r="W460" s="498"/>
      <c r="X460" s="498"/>
      <c r="Y460" s="498"/>
    </row>
    <row r="461">
      <c r="A461" s="498"/>
      <c r="B461" s="498"/>
      <c r="C461" s="498"/>
      <c r="D461" s="498"/>
      <c r="E461" s="498"/>
      <c r="F461" s="498"/>
      <c r="G461" s="498"/>
      <c r="H461" s="498"/>
      <c r="I461" s="498"/>
      <c r="J461" s="498"/>
      <c r="K461" s="498"/>
      <c r="L461" s="498"/>
      <c r="M461" s="498"/>
      <c r="N461" s="498"/>
      <c r="O461" s="498"/>
      <c r="P461" s="498"/>
      <c r="Q461" s="498"/>
      <c r="R461" s="498"/>
      <c r="S461" s="498"/>
      <c r="T461" s="498"/>
      <c r="U461" s="498"/>
      <c r="V461" s="498"/>
      <c r="W461" s="498"/>
      <c r="X461" s="498"/>
      <c r="Y461" s="498"/>
    </row>
    <row r="462">
      <c r="A462" s="498"/>
      <c r="B462" s="498"/>
      <c r="C462" s="498"/>
      <c r="D462" s="498"/>
      <c r="E462" s="498"/>
      <c r="F462" s="498"/>
      <c r="G462" s="498"/>
      <c r="H462" s="498"/>
      <c r="I462" s="498"/>
      <c r="J462" s="498"/>
      <c r="K462" s="498"/>
      <c r="L462" s="498"/>
      <c r="M462" s="498"/>
      <c r="N462" s="498"/>
      <c r="O462" s="498"/>
      <c r="P462" s="498"/>
      <c r="Q462" s="498"/>
      <c r="R462" s="498"/>
      <c r="S462" s="498"/>
      <c r="T462" s="498"/>
      <c r="U462" s="498"/>
      <c r="V462" s="498"/>
      <c r="W462" s="498"/>
      <c r="X462" s="498"/>
      <c r="Y462" s="498"/>
    </row>
    <row r="463">
      <c r="A463" s="498"/>
      <c r="B463" s="498"/>
      <c r="C463" s="498"/>
      <c r="D463" s="498"/>
      <c r="E463" s="498"/>
      <c r="F463" s="498"/>
      <c r="G463" s="498"/>
      <c r="H463" s="498"/>
      <c r="I463" s="498"/>
      <c r="J463" s="498"/>
      <c r="K463" s="498"/>
      <c r="L463" s="498"/>
      <c r="M463" s="498"/>
      <c r="N463" s="498"/>
      <c r="O463" s="498"/>
      <c r="P463" s="498"/>
      <c r="Q463" s="498"/>
      <c r="R463" s="498"/>
      <c r="S463" s="498"/>
      <c r="T463" s="498"/>
      <c r="U463" s="498"/>
      <c r="V463" s="498"/>
      <c r="W463" s="498"/>
      <c r="X463" s="498"/>
      <c r="Y463" s="498"/>
    </row>
    <row r="464">
      <c r="A464" s="498"/>
      <c r="B464" s="498"/>
      <c r="C464" s="498"/>
      <c r="D464" s="498"/>
      <c r="E464" s="498"/>
      <c r="F464" s="498"/>
      <c r="G464" s="498"/>
      <c r="H464" s="498"/>
      <c r="I464" s="498"/>
      <c r="J464" s="498"/>
      <c r="K464" s="498"/>
      <c r="L464" s="498"/>
      <c r="M464" s="498"/>
      <c r="N464" s="498"/>
      <c r="O464" s="498"/>
      <c r="P464" s="498"/>
      <c r="Q464" s="498"/>
      <c r="R464" s="498"/>
      <c r="S464" s="498"/>
      <c r="T464" s="498"/>
      <c r="U464" s="498"/>
      <c r="V464" s="498"/>
      <c r="W464" s="498"/>
      <c r="X464" s="498"/>
      <c r="Y464" s="498"/>
    </row>
    <row r="465">
      <c r="A465" s="498"/>
      <c r="B465" s="498"/>
      <c r="C465" s="498"/>
      <c r="D465" s="498"/>
      <c r="E465" s="498"/>
      <c r="F465" s="498"/>
      <c r="G465" s="498"/>
      <c r="H465" s="498"/>
      <c r="I465" s="498"/>
      <c r="J465" s="498"/>
      <c r="K465" s="498"/>
      <c r="L465" s="498"/>
      <c r="M465" s="498"/>
      <c r="N465" s="498"/>
      <c r="O465" s="498"/>
      <c r="P465" s="498"/>
      <c r="Q465" s="498"/>
      <c r="R465" s="498"/>
      <c r="S465" s="498"/>
      <c r="T465" s="498"/>
      <c r="U465" s="498"/>
      <c r="V465" s="498"/>
      <c r="W465" s="498"/>
      <c r="X465" s="498"/>
      <c r="Y465" s="498"/>
    </row>
    <row r="466">
      <c r="A466" s="498"/>
      <c r="B466" s="498"/>
      <c r="C466" s="498"/>
      <c r="D466" s="498"/>
      <c r="E466" s="498"/>
      <c r="F466" s="498"/>
      <c r="G466" s="498"/>
      <c r="H466" s="498"/>
      <c r="I466" s="498"/>
      <c r="J466" s="498"/>
      <c r="K466" s="498"/>
      <c r="L466" s="498"/>
      <c r="M466" s="498"/>
      <c r="N466" s="498"/>
      <c r="O466" s="498"/>
      <c r="P466" s="498"/>
      <c r="Q466" s="498"/>
      <c r="R466" s="498"/>
      <c r="S466" s="498"/>
      <c r="T466" s="498"/>
      <c r="U466" s="498"/>
      <c r="V466" s="498"/>
      <c r="W466" s="498"/>
      <c r="X466" s="498"/>
      <c r="Y466" s="498"/>
    </row>
    <row r="467">
      <c r="A467" s="498"/>
      <c r="B467" s="498"/>
      <c r="C467" s="498"/>
      <c r="D467" s="498"/>
      <c r="E467" s="498"/>
      <c r="F467" s="498"/>
      <c r="G467" s="498"/>
      <c r="H467" s="498"/>
      <c r="I467" s="498"/>
      <c r="J467" s="498"/>
      <c r="K467" s="498"/>
      <c r="L467" s="498"/>
      <c r="M467" s="498"/>
      <c r="N467" s="498"/>
      <c r="O467" s="498"/>
      <c r="P467" s="498"/>
      <c r="Q467" s="498"/>
      <c r="R467" s="498"/>
      <c r="S467" s="498"/>
      <c r="T467" s="498"/>
      <c r="U467" s="498"/>
      <c r="V467" s="498"/>
      <c r="W467" s="498"/>
      <c r="X467" s="498"/>
      <c r="Y467" s="498"/>
    </row>
    <row r="468">
      <c r="A468" s="498"/>
      <c r="B468" s="498"/>
      <c r="C468" s="498"/>
      <c r="D468" s="498"/>
      <c r="E468" s="498"/>
      <c r="F468" s="498"/>
      <c r="G468" s="498"/>
      <c r="H468" s="498"/>
      <c r="I468" s="498"/>
      <c r="J468" s="498"/>
      <c r="K468" s="498"/>
      <c r="L468" s="498"/>
      <c r="M468" s="498"/>
      <c r="N468" s="498"/>
      <c r="O468" s="498"/>
      <c r="P468" s="498"/>
      <c r="Q468" s="498"/>
      <c r="R468" s="498"/>
      <c r="S468" s="498"/>
      <c r="T468" s="498"/>
      <c r="U468" s="498"/>
      <c r="V468" s="498"/>
      <c r="W468" s="498"/>
      <c r="X468" s="498"/>
      <c r="Y468" s="498"/>
    </row>
    <row r="469">
      <c r="A469" s="498"/>
      <c r="B469" s="498"/>
      <c r="C469" s="498"/>
      <c r="D469" s="498"/>
      <c r="E469" s="498"/>
      <c r="F469" s="498"/>
      <c r="G469" s="498"/>
      <c r="H469" s="498"/>
      <c r="I469" s="498"/>
      <c r="J469" s="498"/>
      <c r="K469" s="498"/>
      <c r="L469" s="498"/>
      <c r="M469" s="498"/>
      <c r="N469" s="498"/>
      <c r="O469" s="498"/>
      <c r="P469" s="498"/>
      <c r="Q469" s="498"/>
      <c r="R469" s="498"/>
      <c r="S469" s="498"/>
      <c r="T469" s="498"/>
      <c r="U469" s="498"/>
      <c r="V469" s="498"/>
      <c r="W469" s="498"/>
      <c r="X469" s="498"/>
      <c r="Y469" s="498"/>
    </row>
    <row r="470">
      <c r="A470" s="498"/>
      <c r="B470" s="498"/>
      <c r="C470" s="498"/>
      <c r="D470" s="498"/>
      <c r="E470" s="498"/>
      <c r="F470" s="498"/>
      <c r="G470" s="498"/>
      <c r="H470" s="498"/>
      <c r="I470" s="498"/>
      <c r="J470" s="498"/>
      <c r="K470" s="498"/>
      <c r="L470" s="498"/>
      <c r="M470" s="498"/>
      <c r="N470" s="498"/>
      <c r="O470" s="498"/>
      <c r="P470" s="498"/>
      <c r="Q470" s="498"/>
      <c r="R470" s="498"/>
      <c r="S470" s="498"/>
      <c r="T470" s="498"/>
      <c r="U470" s="498"/>
      <c r="V470" s="498"/>
      <c r="W470" s="498"/>
      <c r="X470" s="498"/>
      <c r="Y470" s="498"/>
    </row>
    <row r="471">
      <c r="A471" s="498"/>
      <c r="B471" s="498"/>
      <c r="C471" s="498"/>
      <c r="D471" s="498"/>
      <c r="E471" s="498"/>
      <c r="F471" s="498"/>
      <c r="G471" s="498"/>
      <c r="H471" s="498"/>
      <c r="I471" s="498"/>
      <c r="J471" s="498"/>
      <c r="K471" s="498"/>
      <c r="L471" s="498"/>
      <c r="M471" s="498"/>
      <c r="N471" s="498"/>
      <c r="O471" s="498"/>
      <c r="P471" s="498"/>
      <c r="Q471" s="498"/>
      <c r="R471" s="498"/>
      <c r="S471" s="498"/>
      <c r="T471" s="498"/>
      <c r="U471" s="498"/>
      <c r="V471" s="498"/>
      <c r="W471" s="498"/>
      <c r="X471" s="498"/>
      <c r="Y471" s="498"/>
    </row>
    <row r="472">
      <c r="A472" s="498"/>
      <c r="B472" s="498"/>
      <c r="C472" s="498"/>
      <c r="D472" s="498"/>
      <c r="E472" s="498"/>
      <c r="F472" s="498"/>
      <c r="G472" s="498"/>
      <c r="H472" s="498"/>
      <c r="I472" s="498"/>
      <c r="J472" s="498"/>
      <c r="K472" s="498"/>
      <c r="L472" s="498"/>
      <c r="M472" s="498"/>
      <c r="N472" s="498"/>
      <c r="O472" s="498"/>
      <c r="P472" s="498"/>
      <c r="Q472" s="498"/>
      <c r="R472" s="498"/>
      <c r="S472" s="498"/>
      <c r="T472" s="498"/>
      <c r="U472" s="498"/>
      <c r="V472" s="498"/>
      <c r="W472" s="498"/>
      <c r="X472" s="498"/>
      <c r="Y472" s="498"/>
    </row>
    <row r="473">
      <c r="A473" s="498"/>
      <c r="B473" s="498"/>
      <c r="C473" s="498"/>
      <c r="D473" s="498"/>
      <c r="E473" s="498"/>
      <c r="F473" s="498"/>
      <c r="G473" s="498"/>
      <c r="H473" s="498"/>
      <c r="I473" s="498"/>
      <c r="J473" s="498"/>
      <c r="K473" s="498"/>
      <c r="L473" s="498"/>
      <c r="M473" s="498"/>
      <c r="N473" s="498"/>
      <c r="O473" s="498"/>
      <c r="P473" s="498"/>
      <c r="Q473" s="498"/>
      <c r="R473" s="498"/>
      <c r="S473" s="498"/>
      <c r="T473" s="498"/>
      <c r="U473" s="498"/>
      <c r="V473" s="498"/>
      <c r="W473" s="498"/>
      <c r="X473" s="498"/>
      <c r="Y473" s="498"/>
    </row>
    <row r="474">
      <c r="A474" s="498"/>
      <c r="B474" s="498"/>
      <c r="C474" s="498"/>
      <c r="D474" s="498"/>
      <c r="E474" s="498"/>
      <c r="F474" s="498"/>
      <c r="G474" s="498"/>
      <c r="H474" s="498"/>
      <c r="I474" s="498"/>
      <c r="J474" s="498"/>
      <c r="K474" s="498"/>
      <c r="L474" s="498"/>
      <c r="M474" s="498"/>
      <c r="N474" s="498"/>
      <c r="O474" s="498"/>
      <c r="P474" s="498"/>
      <c r="Q474" s="498"/>
      <c r="R474" s="498"/>
      <c r="S474" s="498"/>
      <c r="T474" s="498"/>
      <c r="U474" s="498"/>
      <c r="V474" s="498"/>
      <c r="W474" s="498"/>
      <c r="X474" s="498"/>
      <c r="Y474" s="498"/>
    </row>
    <row r="475">
      <c r="A475" s="498"/>
      <c r="B475" s="498"/>
      <c r="C475" s="498"/>
      <c r="D475" s="498"/>
      <c r="E475" s="498"/>
      <c r="F475" s="498"/>
      <c r="G475" s="498"/>
      <c r="H475" s="498"/>
      <c r="I475" s="498"/>
      <c r="J475" s="498"/>
      <c r="K475" s="498"/>
      <c r="L475" s="498"/>
      <c r="M475" s="498"/>
      <c r="N475" s="498"/>
      <c r="O475" s="498"/>
      <c r="P475" s="498"/>
      <c r="Q475" s="498"/>
      <c r="R475" s="498"/>
      <c r="S475" s="498"/>
      <c r="T475" s="498"/>
      <c r="U475" s="498"/>
      <c r="V475" s="498"/>
      <c r="W475" s="498"/>
      <c r="X475" s="498"/>
      <c r="Y475" s="498"/>
    </row>
    <row r="476">
      <c r="A476" s="498"/>
      <c r="B476" s="498"/>
      <c r="C476" s="498"/>
      <c r="D476" s="498"/>
      <c r="E476" s="498"/>
      <c r="F476" s="498"/>
      <c r="G476" s="498"/>
      <c r="H476" s="498"/>
      <c r="I476" s="498"/>
      <c r="J476" s="498"/>
      <c r="K476" s="498"/>
      <c r="L476" s="498"/>
      <c r="M476" s="498"/>
      <c r="N476" s="498"/>
      <c r="O476" s="498"/>
      <c r="P476" s="498"/>
      <c r="Q476" s="498"/>
      <c r="R476" s="498"/>
      <c r="S476" s="498"/>
      <c r="T476" s="498"/>
      <c r="U476" s="498"/>
      <c r="V476" s="498"/>
      <c r="W476" s="498"/>
      <c r="X476" s="498"/>
      <c r="Y476" s="498"/>
    </row>
    <row r="477">
      <c r="A477" s="498"/>
      <c r="B477" s="498"/>
      <c r="C477" s="498"/>
      <c r="D477" s="498"/>
      <c r="E477" s="498"/>
      <c r="F477" s="498"/>
      <c r="G477" s="498"/>
      <c r="H477" s="498"/>
      <c r="I477" s="498"/>
      <c r="J477" s="498"/>
      <c r="K477" s="498"/>
      <c r="L477" s="498"/>
      <c r="M477" s="498"/>
      <c r="N477" s="498"/>
      <c r="O477" s="498"/>
      <c r="P477" s="498"/>
      <c r="Q477" s="498"/>
      <c r="R477" s="498"/>
      <c r="S477" s="498"/>
      <c r="T477" s="498"/>
      <c r="U477" s="498"/>
      <c r="V477" s="498"/>
      <c r="W477" s="498"/>
      <c r="X477" s="498"/>
      <c r="Y477" s="498"/>
    </row>
    <row r="478">
      <c r="A478" s="498"/>
      <c r="B478" s="498"/>
      <c r="C478" s="498"/>
      <c r="D478" s="498"/>
      <c r="E478" s="498"/>
      <c r="F478" s="498"/>
      <c r="G478" s="498"/>
      <c r="H478" s="498"/>
      <c r="I478" s="498"/>
      <c r="J478" s="498"/>
      <c r="K478" s="498"/>
      <c r="L478" s="498"/>
      <c r="M478" s="498"/>
      <c r="N478" s="498"/>
      <c r="O478" s="498"/>
      <c r="P478" s="498"/>
      <c r="Q478" s="498"/>
      <c r="R478" s="498"/>
      <c r="S478" s="498"/>
      <c r="T478" s="498"/>
      <c r="U478" s="498"/>
      <c r="V478" s="498"/>
      <c r="W478" s="498"/>
      <c r="X478" s="498"/>
      <c r="Y478" s="498"/>
    </row>
    <row r="479">
      <c r="A479" s="498"/>
      <c r="B479" s="498"/>
      <c r="C479" s="498"/>
      <c r="D479" s="498"/>
      <c r="E479" s="498"/>
      <c r="F479" s="498"/>
      <c r="G479" s="498"/>
      <c r="H479" s="498"/>
      <c r="I479" s="498"/>
      <c r="J479" s="498"/>
      <c r="K479" s="498"/>
      <c r="L479" s="498"/>
      <c r="M479" s="498"/>
      <c r="N479" s="498"/>
      <c r="O479" s="498"/>
      <c r="P479" s="498"/>
      <c r="Q479" s="498"/>
      <c r="R479" s="498"/>
      <c r="S479" s="498"/>
      <c r="T479" s="498"/>
      <c r="U479" s="498"/>
      <c r="V479" s="498"/>
      <c r="W479" s="498"/>
      <c r="X479" s="498"/>
      <c r="Y479" s="498"/>
    </row>
    <row r="480">
      <c r="A480" s="498"/>
      <c r="B480" s="498"/>
      <c r="C480" s="498"/>
      <c r="D480" s="498"/>
      <c r="E480" s="498"/>
      <c r="F480" s="498"/>
      <c r="G480" s="498"/>
      <c r="H480" s="498"/>
      <c r="I480" s="498"/>
      <c r="J480" s="498"/>
      <c r="K480" s="498"/>
      <c r="L480" s="498"/>
      <c r="M480" s="498"/>
      <c r="N480" s="498"/>
      <c r="O480" s="498"/>
      <c r="P480" s="498"/>
      <c r="Q480" s="498"/>
      <c r="R480" s="498"/>
      <c r="S480" s="498"/>
      <c r="T480" s="498"/>
      <c r="U480" s="498"/>
      <c r="V480" s="498"/>
      <c r="W480" s="498"/>
      <c r="X480" s="498"/>
      <c r="Y480" s="498"/>
    </row>
    <row r="481">
      <c r="A481" s="498"/>
      <c r="B481" s="498"/>
      <c r="C481" s="498"/>
      <c r="D481" s="498"/>
      <c r="E481" s="498"/>
      <c r="F481" s="498"/>
      <c r="G481" s="498"/>
      <c r="H481" s="498"/>
      <c r="I481" s="498"/>
      <c r="J481" s="498"/>
      <c r="K481" s="498"/>
      <c r="L481" s="498"/>
      <c r="M481" s="498"/>
      <c r="N481" s="498"/>
      <c r="O481" s="498"/>
      <c r="P481" s="498"/>
      <c r="Q481" s="498"/>
      <c r="R481" s="498"/>
      <c r="S481" s="498"/>
      <c r="T481" s="498"/>
      <c r="U481" s="498"/>
      <c r="V481" s="498"/>
      <c r="W481" s="498"/>
      <c r="X481" s="498"/>
      <c r="Y481" s="498"/>
    </row>
    <row r="482">
      <c r="A482" s="498"/>
      <c r="B482" s="498"/>
      <c r="C482" s="498"/>
      <c r="D482" s="498"/>
      <c r="E482" s="498"/>
      <c r="F482" s="498"/>
      <c r="G482" s="498"/>
      <c r="H482" s="498"/>
      <c r="I482" s="498"/>
      <c r="J482" s="498"/>
      <c r="K482" s="498"/>
      <c r="L482" s="498"/>
      <c r="M482" s="498"/>
      <c r="N482" s="498"/>
      <c r="O482" s="498"/>
      <c r="P482" s="498"/>
      <c r="Q482" s="498"/>
      <c r="R482" s="498"/>
      <c r="S482" s="498"/>
      <c r="T482" s="498"/>
      <c r="U482" s="498"/>
      <c r="V482" s="498"/>
      <c r="W482" s="498"/>
      <c r="X482" s="498"/>
      <c r="Y482" s="498"/>
    </row>
    <row r="483">
      <c r="A483" s="498"/>
      <c r="B483" s="498"/>
      <c r="C483" s="498"/>
      <c r="D483" s="498"/>
      <c r="E483" s="498"/>
      <c r="F483" s="498"/>
      <c r="G483" s="498"/>
      <c r="H483" s="498"/>
      <c r="I483" s="498"/>
      <c r="J483" s="498"/>
      <c r="K483" s="498"/>
      <c r="L483" s="498"/>
      <c r="M483" s="498"/>
      <c r="N483" s="498"/>
      <c r="O483" s="498"/>
      <c r="P483" s="498"/>
      <c r="Q483" s="498"/>
      <c r="R483" s="498"/>
      <c r="S483" s="498"/>
      <c r="T483" s="498"/>
      <c r="U483" s="498"/>
      <c r="V483" s="498"/>
      <c r="W483" s="498"/>
      <c r="X483" s="498"/>
      <c r="Y483" s="498"/>
    </row>
    <row r="484">
      <c r="A484" s="498"/>
      <c r="B484" s="498"/>
      <c r="C484" s="498"/>
      <c r="D484" s="498"/>
      <c r="E484" s="498"/>
      <c r="F484" s="498"/>
      <c r="G484" s="498"/>
      <c r="H484" s="498"/>
      <c r="I484" s="498"/>
      <c r="J484" s="498"/>
      <c r="K484" s="498"/>
      <c r="L484" s="498"/>
      <c r="M484" s="498"/>
      <c r="N484" s="498"/>
      <c r="O484" s="498"/>
      <c r="P484" s="498"/>
      <c r="Q484" s="498"/>
      <c r="R484" s="498"/>
      <c r="S484" s="498"/>
      <c r="T484" s="498"/>
      <c r="U484" s="498"/>
      <c r="V484" s="498"/>
      <c r="W484" s="498"/>
      <c r="X484" s="498"/>
      <c r="Y484" s="498"/>
    </row>
    <row r="485">
      <c r="A485" s="498"/>
      <c r="B485" s="498"/>
      <c r="C485" s="498"/>
      <c r="D485" s="498"/>
      <c r="E485" s="498"/>
      <c r="F485" s="498"/>
      <c r="G485" s="498"/>
      <c r="H485" s="498"/>
      <c r="I485" s="498"/>
      <c r="J485" s="498"/>
      <c r="K485" s="498"/>
      <c r="L485" s="498"/>
      <c r="M485" s="498"/>
      <c r="N485" s="498"/>
      <c r="O485" s="498"/>
      <c r="P485" s="498"/>
      <c r="Q485" s="498"/>
      <c r="R485" s="498"/>
      <c r="S485" s="498"/>
      <c r="T485" s="498"/>
      <c r="U485" s="498"/>
      <c r="V485" s="498"/>
      <c r="W485" s="498"/>
      <c r="X485" s="498"/>
      <c r="Y485" s="498"/>
    </row>
    <row r="486">
      <c r="A486" s="498"/>
      <c r="B486" s="498"/>
      <c r="C486" s="498"/>
      <c r="D486" s="498"/>
      <c r="E486" s="498"/>
      <c r="F486" s="498"/>
      <c r="G486" s="498"/>
      <c r="H486" s="498"/>
      <c r="I486" s="498"/>
      <c r="J486" s="498"/>
      <c r="K486" s="498"/>
      <c r="L486" s="498"/>
      <c r="M486" s="498"/>
      <c r="N486" s="498"/>
      <c r="O486" s="498"/>
      <c r="P486" s="498"/>
      <c r="Q486" s="498"/>
      <c r="R486" s="498"/>
      <c r="S486" s="498"/>
      <c r="T486" s="498"/>
      <c r="U486" s="498"/>
      <c r="V486" s="498"/>
      <c r="W486" s="498"/>
      <c r="X486" s="498"/>
      <c r="Y486" s="498"/>
    </row>
    <row r="487">
      <c r="A487" s="498"/>
      <c r="B487" s="498"/>
      <c r="C487" s="498"/>
      <c r="D487" s="498"/>
      <c r="E487" s="498"/>
      <c r="F487" s="498"/>
      <c r="G487" s="498"/>
      <c r="H487" s="498"/>
      <c r="I487" s="498"/>
      <c r="J487" s="498"/>
      <c r="K487" s="498"/>
      <c r="L487" s="498"/>
      <c r="M487" s="498"/>
      <c r="N487" s="498"/>
      <c r="O487" s="498"/>
      <c r="P487" s="498"/>
      <c r="Q487" s="498"/>
      <c r="R487" s="498"/>
      <c r="S487" s="498"/>
      <c r="T487" s="498"/>
      <c r="U487" s="498"/>
      <c r="V487" s="498"/>
      <c r="W487" s="498"/>
      <c r="X487" s="498"/>
      <c r="Y487" s="498"/>
    </row>
    <row r="488">
      <c r="A488" s="498"/>
      <c r="B488" s="498"/>
      <c r="C488" s="498"/>
      <c r="D488" s="498"/>
      <c r="E488" s="498"/>
      <c r="F488" s="498"/>
      <c r="G488" s="498"/>
      <c r="H488" s="498"/>
      <c r="I488" s="498"/>
      <c r="J488" s="498"/>
      <c r="K488" s="498"/>
      <c r="L488" s="498"/>
      <c r="M488" s="498"/>
      <c r="N488" s="498"/>
      <c r="O488" s="498"/>
      <c r="P488" s="498"/>
      <c r="Q488" s="498"/>
      <c r="R488" s="498"/>
      <c r="S488" s="498"/>
      <c r="T488" s="498"/>
      <c r="U488" s="498"/>
      <c r="V488" s="498"/>
      <c r="W488" s="498"/>
      <c r="X488" s="498"/>
      <c r="Y488" s="498"/>
    </row>
    <row r="489">
      <c r="A489" s="498"/>
      <c r="B489" s="498"/>
      <c r="C489" s="498"/>
      <c r="D489" s="498"/>
      <c r="E489" s="498"/>
      <c r="F489" s="498"/>
      <c r="G489" s="498"/>
      <c r="H489" s="498"/>
      <c r="I489" s="498"/>
      <c r="J489" s="498"/>
      <c r="K489" s="498"/>
      <c r="L489" s="498"/>
      <c r="M489" s="498"/>
      <c r="N489" s="498"/>
      <c r="O489" s="498"/>
      <c r="P489" s="498"/>
      <c r="Q489" s="498"/>
      <c r="R489" s="498"/>
      <c r="S489" s="498"/>
      <c r="T489" s="498"/>
      <c r="U489" s="498"/>
      <c r="V489" s="498"/>
      <c r="W489" s="498"/>
      <c r="X489" s="498"/>
      <c r="Y489" s="498"/>
    </row>
    <row r="490">
      <c r="A490" s="498"/>
      <c r="B490" s="498"/>
      <c r="C490" s="498"/>
      <c r="D490" s="498"/>
      <c r="E490" s="498"/>
      <c r="F490" s="498"/>
      <c r="G490" s="498"/>
      <c r="H490" s="498"/>
      <c r="I490" s="498"/>
      <c r="J490" s="498"/>
      <c r="K490" s="498"/>
      <c r="L490" s="498"/>
      <c r="M490" s="498"/>
      <c r="N490" s="498"/>
      <c r="O490" s="498"/>
      <c r="P490" s="498"/>
      <c r="Q490" s="498"/>
      <c r="R490" s="498"/>
      <c r="S490" s="498"/>
      <c r="T490" s="498"/>
      <c r="U490" s="498"/>
      <c r="V490" s="498"/>
      <c r="W490" s="498"/>
      <c r="X490" s="498"/>
      <c r="Y490" s="498"/>
    </row>
    <row r="491">
      <c r="A491" s="498"/>
      <c r="B491" s="498"/>
      <c r="C491" s="498"/>
      <c r="D491" s="498"/>
      <c r="E491" s="498"/>
      <c r="F491" s="498"/>
      <c r="G491" s="498"/>
      <c r="H491" s="498"/>
      <c r="I491" s="498"/>
      <c r="J491" s="498"/>
      <c r="K491" s="498"/>
      <c r="L491" s="498"/>
      <c r="M491" s="498"/>
      <c r="N491" s="498"/>
      <c r="O491" s="498"/>
      <c r="P491" s="498"/>
      <c r="Q491" s="498"/>
      <c r="R491" s="498"/>
      <c r="S491" s="498"/>
      <c r="T491" s="498"/>
      <c r="U491" s="498"/>
      <c r="V491" s="498"/>
      <c r="W491" s="498"/>
      <c r="X491" s="498"/>
      <c r="Y491" s="498"/>
    </row>
    <row r="492">
      <c r="A492" s="498"/>
      <c r="B492" s="498"/>
      <c r="C492" s="498"/>
      <c r="D492" s="498"/>
      <c r="E492" s="498"/>
      <c r="F492" s="498"/>
      <c r="G492" s="498"/>
      <c r="H492" s="498"/>
      <c r="I492" s="498"/>
      <c r="J492" s="498"/>
      <c r="K492" s="498"/>
      <c r="L492" s="498"/>
      <c r="M492" s="498"/>
      <c r="N492" s="498"/>
      <c r="O492" s="498"/>
      <c r="P492" s="498"/>
      <c r="Q492" s="498"/>
      <c r="R492" s="498"/>
      <c r="S492" s="498"/>
      <c r="T492" s="498"/>
      <c r="U492" s="498"/>
      <c r="V492" s="498"/>
      <c r="W492" s="498"/>
      <c r="X492" s="498"/>
      <c r="Y492" s="498"/>
    </row>
    <row r="493">
      <c r="A493" s="498"/>
      <c r="B493" s="498"/>
      <c r="C493" s="498"/>
      <c r="D493" s="498"/>
      <c r="E493" s="498"/>
      <c r="F493" s="498"/>
      <c r="G493" s="498"/>
      <c r="H493" s="498"/>
      <c r="I493" s="498"/>
      <c r="J493" s="498"/>
      <c r="K493" s="498"/>
      <c r="L493" s="498"/>
      <c r="M493" s="498"/>
      <c r="N493" s="498"/>
      <c r="O493" s="498"/>
      <c r="P493" s="498"/>
      <c r="Q493" s="498"/>
      <c r="R493" s="498"/>
      <c r="S493" s="498"/>
      <c r="T493" s="498"/>
      <c r="U493" s="498"/>
      <c r="V493" s="498"/>
      <c r="W493" s="498"/>
      <c r="X493" s="498"/>
      <c r="Y493" s="498"/>
    </row>
    <row r="494">
      <c r="A494" s="498"/>
      <c r="B494" s="498"/>
      <c r="C494" s="498"/>
      <c r="D494" s="498"/>
      <c r="E494" s="498"/>
      <c r="F494" s="498"/>
      <c r="G494" s="498"/>
      <c r="H494" s="498"/>
      <c r="I494" s="498"/>
      <c r="J494" s="498"/>
      <c r="K494" s="498"/>
      <c r="L494" s="498"/>
      <c r="M494" s="498"/>
      <c r="N494" s="498"/>
      <c r="O494" s="498"/>
      <c r="P494" s="498"/>
      <c r="Q494" s="498"/>
      <c r="R494" s="498"/>
      <c r="S494" s="498"/>
      <c r="T494" s="498"/>
      <c r="U494" s="498"/>
      <c r="V494" s="498"/>
      <c r="W494" s="498"/>
      <c r="X494" s="498"/>
      <c r="Y494" s="498"/>
    </row>
    <row r="495">
      <c r="A495" s="498"/>
      <c r="B495" s="498"/>
      <c r="C495" s="498"/>
      <c r="D495" s="498"/>
      <c r="E495" s="498"/>
      <c r="F495" s="498"/>
      <c r="G495" s="498"/>
      <c r="H495" s="498"/>
      <c r="I495" s="498"/>
      <c r="J495" s="498"/>
      <c r="K495" s="498"/>
      <c r="L495" s="498"/>
      <c r="M495" s="498"/>
      <c r="N495" s="498"/>
      <c r="O495" s="498"/>
      <c r="P495" s="498"/>
      <c r="Q495" s="498"/>
      <c r="R495" s="498"/>
      <c r="S495" s="498"/>
      <c r="T495" s="498"/>
      <c r="U495" s="498"/>
      <c r="V495" s="498"/>
      <c r="W495" s="498"/>
      <c r="X495" s="498"/>
      <c r="Y495" s="498"/>
    </row>
    <row r="496">
      <c r="A496" s="498"/>
      <c r="B496" s="498"/>
      <c r="C496" s="498"/>
      <c r="D496" s="498"/>
      <c r="E496" s="498"/>
      <c r="F496" s="498"/>
      <c r="G496" s="498"/>
      <c r="H496" s="498"/>
      <c r="I496" s="498"/>
      <c r="J496" s="498"/>
      <c r="K496" s="498"/>
      <c r="L496" s="498"/>
      <c r="M496" s="498"/>
      <c r="N496" s="498"/>
      <c r="O496" s="498"/>
      <c r="P496" s="498"/>
      <c r="Q496" s="498"/>
      <c r="R496" s="498"/>
      <c r="S496" s="498"/>
      <c r="T496" s="498"/>
      <c r="U496" s="498"/>
      <c r="V496" s="498"/>
      <c r="W496" s="498"/>
      <c r="X496" s="498"/>
      <c r="Y496" s="498"/>
    </row>
    <row r="497">
      <c r="A497" s="498"/>
      <c r="B497" s="498"/>
      <c r="C497" s="498"/>
      <c r="D497" s="498"/>
      <c r="E497" s="498"/>
      <c r="F497" s="498"/>
      <c r="G497" s="498"/>
      <c r="H497" s="498"/>
      <c r="I497" s="498"/>
      <c r="J497" s="498"/>
      <c r="K497" s="498"/>
      <c r="L497" s="498"/>
      <c r="M497" s="498"/>
      <c r="N497" s="498"/>
      <c r="O497" s="498"/>
      <c r="P497" s="498"/>
      <c r="Q497" s="498"/>
      <c r="R497" s="498"/>
      <c r="S497" s="498"/>
      <c r="T497" s="498"/>
      <c r="U497" s="498"/>
      <c r="V497" s="498"/>
      <c r="W497" s="498"/>
      <c r="X497" s="498"/>
      <c r="Y497" s="498"/>
    </row>
    <row r="498">
      <c r="A498" s="498"/>
      <c r="B498" s="498"/>
      <c r="C498" s="498"/>
      <c r="D498" s="498"/>
      <c r="E498" s="498"/>
      <c r="F498" s="498"/>
      <c r="G498" s="498"/>
      <c r="H498" s="498"/>
      <c r="I498" s="498"/>
      <c r="J498" s="498"/>
      <c r="K498" s="498"/>
      <c r="L498" s="498"/>
      <c r="M498" s="498"/>
      <c r="N498" s="498"/>
      <c r="O498" s="498"/>
      <c r="P498" s="498"/>
      <c r="Q498" s="498"/>
      <c r="R498" s="498"/>
      <c r="S498" s="498"/>
      <c r="T498" s="498"/>
      <c r="U498" s="498"/>
      <c r="V498" s="498"/>
      <c r="W498" s="498"/>
      <c r="X498" s="498"/>
      <c r="Y498" s="498"/>
    </row>
    <row r="499">
      <c r="A499" s="498"/>
      <c r="B499" s="498"/>
      <c r="C499" s="498"/>
      <c r="D499" s="498"/>
      <c r="E499" s="498"/>
      <c r="F499" s="498"/>
      <c r="G499" s="498"/>
      <c r="H499" s="498"/>
      <c r="I499" s="498"/>
      <c r="J499" s="498"/>
      <c r="K499" s="498"/>
      <c r="L499" s="498"/>
      <c r="M499" s="498"/>
      <c r="N499" s="498"/>
      <c r="O499" s="498"/>
      <c r="P499" s="498"/>
      <c r="Q499" s="498"/>
      <c r="R499" s="498"/>
      <c r="S499" s="498"/>
      <c r="T499" s="498"/>
      <c r="U499" s="498"/>
      <c r="V499" s="498"/>
      <c r="W499" s="498"/>
      <c r="X499" s="498"/>
      <c r="Y499" s="498"/>
    </row>
    <row r="500">
      <c r="A500" s="498"/>
      <c r="B500" s="498"/>
      <c r="C500" s="498"/>
      <c r="D500" s="498"/>
      <c r="E500" s="498"/>
      <c r="F500" s="498"/>
      <c r="G500" s="498"/>
      <c r="H500" s="498"/>
      <c r="I500" s="498"/>
      <c r="J500" s="498"/>
      <c r="K500" s="498"/>
      <c r="L500" s="498"/>
      <c r="M500" s="498"/>
      <c r="N500" s="498"/>
      <c r="O500" s="498"/>
      <c r="P500" s="498"/>
      <c r="Q500" s="498"/>
      <c r="R500" s="498"/>
      <c r="S500" s="498"/>
      <c r="T500" s="498"/>
      <c r="U500" s="498"/>
      <c r="V500" s="498"/>
      <c r="W500" s="498"/>
      <c r="X500" s="498"/>
      <c r="Y500" s="498"/>
    </row>
    <row r="501">
      <c r="A501" s="498"/>
      <c r="B501" s="498"/>
      <c r="C501" s="498"/>
      <c r="D501" s="498"/>
      <c r="E501" s="498"/>
      <c r="F501" s="498"/>
      <c r="G501" s="498"/>
      <c r="H501" s="498"/>
      <c r="I501" s="498"/>
      <c r="J501" s="498"/>
      <c r="K501" s="498"/>
      <c r="L501" s="498"/>
      <c r="M501" s="498"/>
      <c r="N501" s="498"/>
      <c r="O501" s="498"/>
      <c r="P501" s="498"/>
      <c r="Q501" s="498"/>
      <c r="R501" s="498"/>
      <c r="S501" s="498"/>
      <c r="T501" s="498"/>
      <c r="U501" s="498"/>
      <c r="V501" s="498"/>
      <c r="W501" s="498"/>
      <c r="X501" s="498"/>
      <c r="Y501" s="498"/>
    </row>
    <row r="502">
      <c r="A502" s="498"/>
      <c r="B502" s="498"/>
      <c r="C502" s="498"/>
      <c r="D502" s="498"/>
      <c r="E502" s="498"/>
      <c r="F502" s="498"/>
      <c r="G502" s="498"/>
      <c r="H502" s="498"/>
      <c r="I502" s="498"/>
      <c r="J502" s="498"/>
      <c r="K502" s="498"/>
      <c r="L502" s="498"/>
      <c r="M502" s="498"/>
      <c r="N502" s="498"/>
      <c r="O502" s="498"/>
      <c r="P502" s="498"/>
      <c r="Q502" s="498"/>
      <c r="R502" s="498"/>
      <c r="S502" s="498"/>
      <c r="T502" s="498"/>
      <c r="U502" s="498"/>
      <c r="V502" s="498"/>
      <c r="W502" s="498"/>
      <c r="X502" s="498"/>
      <c r="Y502" s="498"/>
    </row>
    <row r="503">
      <c r="A503" s="498"/>
      <c r="B503" s="498"/>
      <c r="C503" s="498"/>
      <c r="D503" s="498"/>
      <c r="E503" s="498"/>
      <c r="F503" s="498"/>
      <c r="G503" s="498"/>
      <c r="H503" s="498"/>
      <c r="I503" s="498"/>
      <c r="J503" s="498"/>
      <c r="K503" s="498"/>
      <c r="L503" s="498"/>
      <c r="M503" s="498"/>
      <c r="N503" s="498"/>
      <c r="O503" s="498"/>
      <c r="P503" s="498"/>
      <c r="Q503" s="498"/>
      <c r="R503" s="498"/>
      <c r="S503" s="498"/>
      <c r="T503" s="498"/>
      <c r="U503" s="498"/>
      <c r="V503" s="498"/>
      <c r="W503" s="498"/>
      <c r="X503" s="498"/>
      <c r="Y503" s="498"/>
    </row>
    <row r="504">
      <c r="A504" s="498"/>
      <c r="B504" s="498"/>
      <c r="C504" s="498"/>
      <c r="D504" s="498"/>
      <c r="E504" s="498"/>
      <c r="F504" s="498"/>
      <c r="G504" s="498"/>
      <c r="H504" s="498"/>
      <c r="I504" s="498"/>
      <c r="J504" s="498"/>
      <c r="K504" s="498"/>
      <c r="L504" s="498"/>
      <c r="M504" s="498"/>
      <c r="N504" s="498"/>
      <c r="O504" s="498"/>
      <c r="P504" s="498"/>
      <c r="Q504" s="498"/>
      <c r="R504" s="498"/>
      <c r="S504" s="498"/>
      <c r="T504" s="498"/>
      <c r="U504" s="498"/>
      <c r="V504" s="498"/>
      <c r="W504" s="498"/>
      <c r="X504" s="498"/>
      <c r="Y504" s="498"/>
    </row>
    <row r="505">
      <c r="A505" s="498"/>
      <c r="B505" s="498"/>
      <c r="C505" s="498"/>
      <c r="D505" s="498"/>
      <c r="E505" s="498"/>
      <c r="F505" s="498"/>
      <c r="G505" s="498"/>
      <c r="H505" s="498"/>
      <c r="I505" s="498"/>
      <c r="J505" s="498"/>
      <c r="K505" s="498"/>
      <c r="L505" s="498"/>
      <c r="M505" s="498"/>
      <c r="N505" s="498"/>
      <c r="O505" s="498"/>
      <c r="P505" s="498"/>
      <c r="Q505" s="498"/>
      <c r="R505" s="498"/>
      <c r="S505" s="498"/>
      <c r="T505" s="498"/>
      <c r="U505" s="498"/>
      <c r="V505" s="498"/>
      <c r="W505" s="498"/>
      <c r="X505" s="498"/>
      <c r="Y505" s="498"/>
    </row>
    <row r="506">
      <c r="A506" s="498"/>
      <c r="B506" s="498"/>
      <c r="C506" s="498"/>
      <c r="D506" s="498"/>
      <c r="E506" s="498"/>
      <c r="F506" s="498"/>
      <c r="G506" s="498"/>
      <c r="H506" s="498"/>
      <c r="I506" s="498"/>
      <c r="J506" s="498"/>
      <c r="K506" s="498"/>
      <c r="L506" s="498"/>
      <c r="M506" s="498"/>
      <c r="N506" s="498"/>
      <c r="O506" s="498"/>
      <c r="P506" s="498"/>
      <c r="Q506" s="498"/>
      <c r="R506" s="498"/>
      <c r="S506" s="498"/>
      <c r="T506" s="498"/>
      <c r="U506" s="498"/>
      <c r="V506" s="498"/>
      <c r="W506" s="498"/>
      <c r="X506" s="498"/>
      <c r="Y506" s="498"/>
    </row>
    <row r="507">
      <c r="A507" s="498"/>
      <c r="B507" s="498"/>
      <c r="C507" s="498"/>
      <c r="D507" s="498"/>
      <c r="E507" s="498"/>
      <c r="F507" s="498"/>
      <c r="G507" s="498"/>
      <c r="H507" s="498"/>
      <c r="I507" s="498"/>
      <c r="J507" s="498"/>
      <c r="K507" s="498"/>
      <c r="L507" s="498"/>
      <c r="M507" s="498"/>
      <c r="N507" s="498"/>
      <c r="O507" s="498"/>
      <c r="P507" s="498"/>
      <c r="Q507" s="498"/>
      <c r="R507" s="498"/>
      <c r="S507" s="498"/>
      <c r="T507" s="498"/>
      <c r="U507" s="498"/>
      <c r="V507" s="498"/>
      <c r="W507" s="498"/>
      <c r="X507" s="498"/>
      <c r="Y507" s="498"/>
    </row>
    <row r="508">
      <c r="A508" s="498"/>
      <c r="B508" s="498"/>
      <c r="C508" s="498"/>
      <c r="D508" s="498"/>
      <c r="E508" s="498"/>
      <c r="F508" s="498"/>
      <c r="G508" s="498"/>
      <c r="H508" s="498"/>
      <c r="I508" s="498"/>
      <c r="J508" s="498"/>
      <c r="K508" s="498"/>
      <c r="L508" s="498"/>
      <c r="M508" s="498"/>
      <c r="N508" s="498"/>
      <c r="O508" s="498"/>
      <c r="P508" s="498"/>
      <c r="Q508" s="498"/>
      <c r="R508" s="498"/>
      <c r="S508" s="498"/>
      <c r="T508" s="498"/>
      <c r="U508" s="498"/>
      <c r="V508" s="498"/>
      <c r="W508" s="498"/>
      <c r="X508" s="498"/>
      <c r="Y508" s="498"/>
    </row>
    <row r="509">
      <c r="A509" s="498"/>
      <c r="B509" s="498"/>
      <c r="C509" s="498"/>
      <c r="D509" s="498"/>
      <c r="E509" s="498"/>
      <c r="F509" s="498"/>
      <c r="G509" s="498"/>
      <c r="H509" s="498"/>
      <c r="I509" s="498"/>
      <c r="J509" s="498"/>
      <c r="K509" s="498"/>
      <c r="L509" s="498"/>
      <c r="M509" s="498"/>
      <c r="N509" s="498"/>
      <c r="O509" s="498"/>
      <c r="P509" s="498"/>
      <c r="Q509" s="498"/>
      <c r="R509" s="498"/>
      <c r="S509" s="498"/>
      <c r="T509" s="498"/>
      <c r="U509" s="498"/>
      <c r="V509" s="498"/>
      <c r="W509" s="498"/>
      <c r="X509" s="498"/>
      <c r="Y509" s="498"/>
    </row>
    <row r="510">
      <c r="A510" s="498"/>
      <c r="B510" s="498"/>
      <c r="C510" s="498"/>
      <c r="D510" s="498"/>
      <c r="E510" s="498"/>
      <c r="F510" s="498"/>
      <c r="G510" s="498"/>
      <c r="H510" s="498"/>
      <c r="I510" s="498"/>
      <c r="J510" s="498"/>
      <c r="K510" s="498"/>
      <c r="L510" s="498"/>
      <c r="M510" s="498"/>
      <c r="N510" s="498"/>
      <c r="O510" s="498"/>
      <c r="P510" s="498"/>
      <c r="Q510" s="498"/>
      <c r="R510" s="498"/>
      <c r="S510" s="498"/>
      <c r="T510" s="498"/>
      <c r="U510" s="498"/>
      <c r="V510" s="498"/>
      <c r="W510" s="498"/>
      <c r="X510" s="498"/>
      <c r="Y510" s="498"/>
    </row>
    <row r="511">
      <c r="A511" s="498"/>
      <c r="B511" s="498"/>
      <c r="C511" s="498"/>
      <c r="D511" s="498"/>
      <c r="E511" s="498"/>
      <c r="F511" s="498"/>
      <c r="G511" s="498"/>
      <c r="H511" s="498"/>
      <c r="I511" s="498"/>
      <c r="J511" s="498"/>
      <c r="K511" s="498"/>
      <c r="L511" s="498"/>
      <c r="M511" s="498"/>
      <c r="N511" s="498"/>
      <c r="O511" s="498"/>
      <c r="P511" s="498"/>
      <c r="Q511" s="498"/>
      <c r="R511" s="498"/>
      <c r="S511" s="498"/>
      <c r="T511" s="498"/>
      <c r="U511" s="498"/>
      <c r="V511" s="498"/>
      <c r="W511" s="498"/>
      <c r="X511" s="498"/>
      <c r="Y511" s="498"/>
    </row>
    <row r="512">
      <c r="A512" s="498"/>
      <c r="B512" s="498"/>
      <c r="C512" s="498"/>
      <c r="D512" s="498"/>
      <c r="E512" s="498"/>
      <c r="F512" s="498"/>
      <c r="G512" s="498"/>
      <c r="H512" s="498"/>
      <c r="I512" s="498"/>
      <c r="J512" s="498"/>
      <c r="K512" s="498"/>
      <c r="L512" s="498"/>
      <c r="M512" s="498"/>
      <c r="N512" s="498"/>
      <c r="O512" s="498"/>
      <c r="P512" s="498"/>
      <c r="Q512" s="498"/>
      <c r="R512" s="498"/>
      <c r="S512" s="498"/>
      <c r="T512" s="498"/>
      <c r="U512" s="498"/>
      <c r="V512" s="498"/>
      <c r="W512" s="498"/>
      <c r="X512" s="498"/>
      <c r="Y512" s="498"/>
    </row>
    <row r="513">
      <c r="A513" s="498"/>
      <c r="B513" s="498"/>
      <c r="C513" s="498"/>
      <c r="D513" s="498"/>
      <c r="E513" s="498"/>
      <c r="F513" s="498"/>
      <c r="G513" s="498"/>
      <c r="H513" s="498"/>
      <c r="I513" s="498"/>
      <c r="J513" s="498"/>
      <c r="K513" s="498"/>
      <c r="L513" s="498"/>
      <c r="M513" s="498"/>
      <c r="N513" s="498"/>
      <c r="O513" s="498"/>
      <c r="P513" s="498"/>
      <c r="Q513" s="498"/>
      <c r="R513" s="498"/>
      <c r="S513" s="498"/>
      <c r="T513" s="498"/>
      <c r="U513" s="498"/>
      <c r="V513" s="498"/>
      <c r="W513" s="498"/>
      <c r="X513" s="498"/>
      <c r="Y513" s="498"/>
    </row>
    <row r="514">
      <c r="A514" s="498"/>
      <c r="B514" s="498"/>
      <c r="C514" s="498"/>
      <c r="D514" s="498"/>
      <c r="E514" s="498"/>
      <c r="F514" s="498"/>
      <c r="G514" s="498"/>
      <c r="H514" s="498"/>
      <c r="I514" s="498"/>
      <c r="J514" s="498"/>
      <c r="K514" s="498"/>
      <c r="L514" s="498"/>
      <c r="M514" s="498"/>
      <c r="N514" s="498"/>
      <c r="O514" s="498"/>
      <c r="P514" s="498"/>
      <c r="Q514" s="498"/>
      <c r="R514" s="498"/>
      <c r="S514" s="498"/>
      <c r="T514" s="498"/>
      <c r="U514" s="498"/>
      <c r="V514" s="498"/>
      <c r="W514" s="498"/>
      <c r="X514" s="498"/>
      <c r="Y514" s="498"/>
    </row>
    <row r="515">
      <c r="A515" s="498"/>
      <c r="B515" s="498"/>
      <c r="C515" s="498"/>
      <c r="D515" s="498"/>
      <c r="E515" s="498"/>
      <c r="F515" s="498"/>
      <c r="G515" s="498"/>
      <c r="H515" s="498"/>
      <c r="I515" s="498"/>
      <c r="J515" s="498"/>
      <c r="K515" s="498"/>
      <c r="L515" s="498"/>
      <c r="M515" s="498"/>
      <c r="N515" s="498"/>
      <c r="O515" s="498"/>
      <c r="P515" s="498"/>
      <c r="Q515" s="498"/>
      <c r="R515" s="498"/>
      <c r="S515" s="498"/>
      <c r="T515" s="498"/>
      <c r="U515" s="498"/>
      <c r="V515" s="498"/>
      <c r="W515" s="498"/>
      <c r="X515" s="498"/>
      <c r="Y515" s="498"/>
    </row>
    <row r="516">
      <c r="A516" s="498"/>
      <c r="B516" s="498"/>
      <c r="C516" s="498"/>
      <c r="D516" s="498"/>
      <c r="E516" s="498"/>
      <c r="F516" s="498"/>
      <c r="G516" s="498"/>
      <c r="H516" s="498"/>
      <c r="I516" s="498"/>
      <c r="J516" s="498"/>
      <c r="K516" s="498"/>
      <c r="L516" s="498"/>
      <c r="M516" s="498"/>
      <c r="N516" s="498"/>
      <c r="O516" s="498"/>
      <c r="P516" s="498"/>
      <c r="Q516" s="498"/>
      <c r="R516" s="498"/>
      <c r="S516" s="498"/>
      <c r="T516" s="498"/>
      <c r="U516" s="498"/>
      <c r="V516" s="498"/>
      <c r="W516" s="498"/>
      <c r="X516" s="498"/>
      <c r="Y516" s="498"/>
    </row>
    <row r="517">
      <c r="A517" s="498"/>
      <c r="B517" s="498"/>
      <c r="C517" s="498"/>
      <c r="D517" s="498"/>
      <c r="E517" s="498"/>
      <c r="F517" s="498"/>
      <c r="G517" s="498"/>
      <c r="H517" s="498"/>
      <c r="I517" s="498"/>
      <c r="J517" s="498"/>
      <c r="K517" s="498"/>
      <c r="L517" s="498"/>
      <c r="M517" s="498"/>
      <c r="N517" s="498"/>
      <c r="O517" s="498"/>
      <c r="P517" s="498"/>
      <c r="Q517" s="498"/>
      <c r="R517" s="498"/>
      <c r="S517" s="498"/>
      <c r="T517" s="498"/>
      <c r="U517" s="498"/>
      <c r="V517" s="498"/>
      <c r="W517" s="498"/>
      <c r="X517" s="498"/>
      <c r="Y517" s="498"/>
    </row>
    <row r="518">
      <c r="A518" s="498"/>
      <c r="B518" s="498"/>
      <c r="C518" s="498"/>
      <c r="D518" s="498"/>
      <c r="E518" s="498"/>
      <c r="F518" s="498"/>
      <c r="G518" s="498"/>
      <c r="H518" s="498"/>
      <c r="I518" s="498"/>
      <c r="J518" s="498"/>
      <c r="K518" s="498"/>
      <c r="L518" s="498"/>
      <c r="M518" s="498"/>
      <c r="N518" s="498"/>
      <c r="O518" s="498"/>
      <c r="P518" s="498"/>
      <c r="Q518" s="498"/>
      <c r="R518" s="498"/>
      <c r="S518" s="498"/>
      <c r="T518" s="498"/>
      <c r="U518" s="498"/>
      <c r="V518" s="498"/>
      <c r="W518" s="498"/>
      <c r="X518" s="498"/>
      <c r="Y518" s="498"/>
    </row>
    <row r="519">
      <c r="A519" s="498"/>
      <c r="B519" s="498"/>
      <c r="C519" s="498"/>
      <c r="D519" s="498"/>
      <c r="E519" s="498"/>
      <c r="F519" s="498"/>
      <c r="G519" s="498"/>
      <c r="H519" s="498"/>
      <c r="I519" s="498"/>
      <c r="J519" s="498"/>
      <c r="K519" s="498"/>
      <c r="L519" s="498"/>
      <c r="M519" s="498"/>
      <c r="N519" s="498"/>
      <c r="O519" s="498"/>
      <c r="P519" s="498"/>
      <c r="Q519" s="498"/>
      <c r="R519" s="498"/>
      <c r="S519" s="498"/>
      <c r="T519" s="498"/>
      <c r="U519" s="498"/>
      <c r="V519" s="498"/>
      <c r="W519" s="498"/>
      <c r="X519" s="498"/>
      <c r="Y519" s="498"/>
    </row>
    <row r="520">
      <c r="A520" s="498"/>
      <c r="B520" s="498"/>
      <c r="C520" s="498"/>
      <c r="D520" s="498"/>
      <c r="E520" s="498"/>
      <c r="F520" s="498"/>
      <c r="G520" s="498"/>
      <c r="H520" s="498"/>
      <c r="I520" s="498"/>
      <c r="J520" s="498"/>
      <c r="K520" s="498"/>
      <c r="L520" s="498"/>
      <c r="M520" s="498"/>
      <c r="N520" s="498"/>
      <c r="O520" s="498"/>
      <c r="P520" s="498"/>
      <c r="Q520" s="498"/>
      <c r="R520" s="498"/>
      <c r="S520" s="498"/>
      <c r="T520" s="498"/>
      <c r="U520" s="498"/>
      <c r="V520" s="498"/>
      <c r="W520" s="498"/>
      <c r="X520" s="498"/>
      <c r="Y520" s="498"/>
    </row>
    <row r="521">
      <c r="A521" s="498"/>
      <c r="B521" s="498"/>
      <c r="C521" s="498"/>
      <c r="D521" s="498"/>
      <c r="E521" s="498"/>
      <c r="F521" s="498"/>
      <c r="G521" s="498"/>
      <c r="H521" s="498"/>
      <c r="I521" s="498"/>
      <c r="J521" s="498"/>
      <c r="K521" s="498"/>
      <c r="L521" s="498"/>
      <c r="M521" s="498"/>
      <c r="N521" s="498"/>
      <c r="O521" s="498"/>
      <c r="P521" s="498"/>
      <c r="Q521" s="498"/>
      <c r="R521" s="498"/>
      <c r="S521" s="498"/>
      <c r="T521" s="498"/>
      <c r="U521" s="498"/>
      <c r="V521" s="498"/>
      <c r="W521" s="498"/>
      <c r="X521" s="498"/>
      <c r="Y521" s="498"/>
    </row>
    <row r="522">
      <c r="A522" s="498"/>
      <c r="B522" s="498"/>
      <c r="C522" s="498"/>
      <c r="D522" s="498"/>
      <c r="E522" s="498"/>
      <c r="F522" s="498"/>
      <c r="G522" s="498"/>
      <c r="H522" s="498"/>
      <c r="I522" s="498"/>
      <c r="J522" s="498"/>
      <c r="K522" s="498"/>
      <c r="L522" s="498"/>
      <c r="M522" s="498"/>
      <c r="N522" s="498"/>
      <c r="O522" s="498"/>
      <c r="P522" s="498"/>
      <c r="Q522" s="498"/>
      <c r="R522" s="498"/>
      <c r="S522" s="498"/>
      <c r="T522" s="498"/>
      <c r="U522" s="498"/>
      <c r="V522" s="498"/>
      <c r="W522" s="498"/>
      <c r="X522" s="498"/>
      <c r="Y522" s="498"/>
    </row>
    <row r="523">
      <c r="A523" s="498"/>
      <c r="B523" s="498"/>
      <c r="C523" s="498"/>
      <c r="D523" s="498"/>
      <c r="E523" s="498"/>
      <c r="F523" s="498"/>
      <c r="G523" s="498"/>
      <c r="H523" s="498"/>
      <c r="I523" s="498"/>
      <c r="J523" s="498"/>
      <c r="K523" s="498"/>
      <c r="L523" s="498"/>
      <c r="M523" s="498"/>
      <c r="N523" s="498"/>
      <c r="O523" s="498"/>
      <c r="P523" s="498"/>
      <c r="Q523" s="498"/>
      <c r="R523" s="498"/>
      <c r="S523" s="498"/>
      <c r="T523" s="498"/>
      <c r="U523" s="498"/>
      <c r="V523" s="498"/>
      <c r="W523" s="498"/>
      <c r="X523" s="498"/>
      <c r="Y523" s="498"/>
    </row>
    <row r="524">
      <c r="A524" s="498"/>
      <c r="B524" s="498"/>
      <c r="C524" s="498"/>
      <c r="D524" s="498"/>
      <c r="E524" s="498"/>
      <c r="F524" s="498"/>
      <c r="G524" s="498"/>
      <c r="H524" s="498"/>
      <c r="I524" s="498"/>
      <c r="J524" s="498"/>
      <c r="K524" s="498"/>
      <c r="L524" s="498"/>
      <c r="M524" s="498"/>
      <c r="N524" s="498"/>
      <c r="O524" s="498"/>
      <c r="P524" s="498"/>
      <c r="Q524" s="498"/>
      <c r="R524" s="498"/>
      <c r="S524" s="498"/>
      <c r="T524" s="498"/>
      <c r="U524" s="498"/>
      <c r="V524" s="498"/>
      <c r="W524" s="498"/>
      <c r="X524" s="498"/>
      <c r="Y524" s="498"/>
    </row>
    <row r="525">
      <c r="A525" s="498"/>
      <c r="B525" s="498"/>
      <c r="C525" s="498"/>
      <c r="D525" s="498"/>
      <c r="E525" s="498"/>
      <c r="F525" s="498"/>
      <c r="G525" s="498"/>
      <c r="H525" s="498"/>
      <c r="I525" s="498"/>
      <c r="J525" s="498"/>
      <c r="K525" s="498"/>
      <c r="L525" s="498"/>
      <c r="M525" s="498"/>
      <c r="N525" s="498"/>
      <c r="O525" s="498"/>
      <c r="P525" s="498"/>
      <c r="Q525" s="498"/>
      <c r="R525" s="498"/>
      <c r="S525" s="498"/>
      <c r="T525" s="498"/>
      <c r="U525" s="498"/>
      <c r="V525" s="498"/>
      <c r="W525" s="498"/>
      <c r="X525" s="498"/>
      <c r="Y525" s="498"/>
    </row>
    <row r="526">
      <c r="A526" s="498"/>
      <c r="B526" s="498"/>
      <c r="C526" s="498"/>
      <c r="D526" s="498"/>
      <c r="E526" s="498"/>
      <c r="F526" s="498"/>
      <c r="G526" s="498"/>
      <c r="H526" s="498"/>
      <c r="I526" s="498"/>
      <c r="J526" s="498"/>
      <c r="K526" s="498"/>
      <c r="L526" s="498"/>
      <c r="M526" s="498"/>
      <c r="N526" s="498"/>
      <c r="O526" s="498"/>
      <c r="P526" s="498"/>
      <c r="Q526" s="498"/>
      <c r="R526" s="498"/>
      <c r="S526" s="498"/>
      <c r="T526" s="498"/>
      <c r="U526" s="498"/>
      <c r="V526" s="498"/>
      <c r="W526" s="498"/>
      <c r="X526" s="498"/>
      <c r="Y526" s="498"/>
    </row>
    <row r="527">
      <c r="A527" s="498"/>
      <c r="B527" s="498"/>
      <c r="C527" s="498"/>
      <c r="D527" s="498"/>
      <c r="E527" s="498"/>
      <c r="F527" s="498"/>
      <c r="G527" s="498"/>
      <c r="H527" s="498"/>
      <c r="I527" s="498"/>
      <c r="J527" s="498"/>
      <c r="K527" s="498"/>
      <c r="L527" s="498"/>
      <c r="M527" s="498"/>
      <c r="N527" s="498"/>
      <c r="O527" s="498"/>
      <c r="P527" s="498"/>
      <c r="Q527" s="498"/>
      <c r="R527" s="498"/>
      <c r="S527" s="498"/>
      <c r="T527" s="498"/>
      <c r="U527" s="498"/>
      <c r="V527" s="498"/>
      <c r="W527" s="498"/>
      <c r="X527" s="498"/>
      <c r="Y527" s="498"/>
    </row>
    <row r="528">
      <c r="A528" s="498"/>
      <c r="B528" s="498"/>
      <c r="C528" s="498"/>
      <c r="D528" s="498"/>
      <c r="E528" s="498"/>
      <c r="F528" s="498"/>
      <c r="G528" s="498"/>
      <c r="H528" s="498"/>
      <c r="I528" s="498"/>
      <c r="J528" s="498"/>
      <c r="K528" s="498"/>
      <c r="L528" s="498"/>
      <c r="M528" s="498"/>
      <c r="N528" s="498"/>
      <c r="O528" s="498"/>
      <c r="P528" s="498"/>
      <c r="Q528" s="498"/>
      <c r="R528" s="498"/>
      <c r="S528" s="498"/>
      <c r="T528" s="498"/>
      <c r="U528" s="498"/>
      <c r="V528" s="498"/>
      <c r="W528" s="498"/>
      <c r="X528" s="498"/>
      <c r="Y528" s="498"/>
    </row>
    <row r="529">
      <c r="A529" s="498"/>
      <c r="B529" s="498"/>
      <c r="C529" s="498"/>
      <c r="D529" s="498"/>
      <c r="E529" s="498"/>
      <c r="F529" s="498"/>
      <c r="G529" s="498"/>
      <c r="H529" s="498"/>
      <c r="I529" s="498"/>
      <c r="J529" s="498"/>
      <c r="K529" s="498"/>
      <c r="L529" s="498"/>
      <c r="M529" s="498"/>
      <c r="N529" s="498"/>
      <c r="O529" s="498"/>
      <c r="P529" s="498"/>
      <c r="Q529" s="498"/>
      <c r="R529" s="498"/>
      <c r="S529" s="498"/>
      <c r="T529" s="498"/>
      <c r="U529" s="498"/>
      <c r="V529" s="498"/>
      <c r="W529" s="498"/>
      <c r="X529" s="498"/>
      <c r="Y529" s="498"/>
    </row>
    <row r="530">
      <c r="A530" s="498"/>
      <c r="B530" s="498"/>
      <c r="C530" s="498"/>
      <c r="D530" s="498"/>
      <c r="E530" s="498"/>
      <c r="F530" s="498"/>
      <c r="G530" s="498"/>
      <c r="H530" s="498"/>
      <c r="I530" s="498"/>
      <c r="J530" s="498"/>
      <c r="K530" s="498"/>
      <c r="L530" s="498"/>
      <c r="M530" s="498"/>
      <c r="N530" s="498"/>
      <c r="O530" s="498"/>
      <c r="P530" s="498"/>
      <c r="Q530" s="498"/>
      <c r="R530" s="498"/>
      <c r="S530" s="498"/>
      <c r="T530" s="498"/>
      <c r="U530" s="498"/>
      <c r="V530" s="498"/>
      <c r="W530" s="498"/>
      <c r="X530" s="498"/>
      <c r="Y530" s="498"/>
    </row>
    <row r="531">
      <c r="A531" s="498"/>
      <c r="B531" s="498"/>
      <c r="C531" s="498"/>
      <c r="D531" s="498"/>
      <c r="E531" s="498"/>
      <c r="F531" s="498"/>
      <c r="G531" s="498"/>
      <c r="H531" s="498"/>
      <c r="I531" s="498"/>
      <c r="J531" s="498"/>
      <c r="K531" s="498"/>
      <c r="L531" s="498"/>
      <c r="M531" s="498"/>
      <c r="N531" s="498"/>
      <c r="O531" s="498"/>
      <c r="P531" s="498"/>
      <c r="Q531" s="498"/>
      <c r="R531" s="498"/>
      <c r="S531" s="498"/>
      <c r="T531" s="498"/>
      <c r="U531" s="498"/>
      <c r="V531" s="498"/>
      <c r="W531" s="498"/>
      <c r="X531" s="498"/>
      <c r="Y531" s="498"/>
    </row>
    <row r="532">
      <c r="A532" s="498"/>
      <c r="B532" s="498"/>
      <c r="C532" s="498"/>
      <c r="D532" s="498"/>
      <c r="E532" s="498"/>
      <c r="F532" s="498"/>
      <c r="G532" s="498"/>
      <c r="H532" s="498"/>
      <c r="I532" s="498"/>
      <c r="J532" s="498"/>
      <c r="K532" s="498"/>
      <c r="L532" s="498"/>
      <c r="M532" s="498"/>
      <c r="N532" s="498"/>
      <c r="O532" s="498"/>
      <c r="P532" s="498"/>
      <c r="Q532" s="498"/>
      <c r="R532" s="498"/>
      <c r="S532" s="498"/>
      <c r="T532" s="498"/>
      <c r="U532" s="498"/>
      <c r="V532" s="498"/>
      <c r="W532" s="498"/>
      <c r="X532" s="498"/>
      <c r="Y532" s="498"/>
    </row>
    <row r="533">
      <c r="A533" s="498"/>
      <c r="B533" s="498"/>
      <c r="C533" s="498"/>
      <c r="D533" s="498"/>
      <c r="E533" s="498"/>
      <c r="F533" s="498"/>
      <c r="G533" s="498"/>
      <c r="H533" s="498"/>
      <c r="I533" s="498"/>
      <c r="J533" s="498"/>
      <c r="K533" s="498"/>
      <c r="L533" s="498"/>
      <c r="M533" s="498"/>
      <c r="N533" s="498"/>
      <c r="O533" s="498"/>
      <c r="P533" s="498"/>
      <c r="Q533" s="498"/>
      <c r="R533" s="498"/>
      <c r="S533" s="498"/>
      <c r="T533" s="498"/>
      <c r="U533" s="498"/>
      <c r="V533" s="498"/>
      <c r="W533" s="498"/>
      <c r="X533" s="498"/>
      <c r="Y533" s="498"/>
    </row>
    <row r="534">
      <c r="A534" s="498"/>
      <c r="B534" s="498"/>
      <c r="C534" s="498"/>
      <c r="D534" s="498"/>
      <c r="E534" s="498"/>
      <c r="F534" s="498"/>
      <c r="G534" s="498"/>
      <c r="H534" s="498"/>
      <c r="I534" s="498"/>
      <c r="J534" s="498"/>
      <c r="K534" s="498"/>
      <c r="L534" s="498"/>
      <c r="M534" s="498"/>
      <c r="N534" s="498"/>
      <c r="O534" s="498"/>
      <c r="P534" s="498"/>
      <c r="Q534" s="498"/>
      <c r="R534" s="498"/>
      <c r="S534" s="498"/>
      <c r="T534" s="498"/>
      <c r="U534" s="498"/>
      <c r="V534" s="498"/>
      <c r="W534" s="498"/>
      <c r="X534" s="498"/>
      <c r="Y534" s="498"/>
    </row>
    <row r="535">
      <c r="A535" s="498"/>
      <c r="B535" s="498"/>
      <c r="C535" s="498"/>
      <c r="D535" s="498"/>
      <c r="E535" s="498"/>
      <c r="F535" s="498"/>
      <c r="G535" s="498"/>
      <c r="H535" s="498"/>
      <c r="I535" s="498"/>
      <c r="J535" s="498"/>
      <c r="K535" s="498"/>
      <c r="L535" s="498"/>
      <c r="M535" s="498"/>
      <c r="N535" s="498"/>
      <c r="O535" s="498"/>
      <c r="P535" s="498"/>
      <c r="Q535" s="498"/>
      <c r="R535" s="498"/>
      <c r="S535" s="498"/>
      <c r="T535" s="498"/>
      <c r="U535" s="498"/>
      <c r="V535" s="498"/>
      <c r="W535" s="498"/>
      <c r="X535" s="498"/>
      <c r="Y535" s="498"/>
    </row>
    <row r="536">
      <c r="A536" s="498"/>
      <c r="B536" s="498"/>
      <c r="C536" s="498"/>
      <c r="D536" s="498"/>
      <c r="E536" s="498"/>
      <c r="F536" s="498"/>
      <c r="G536" s="498"/>
      <c r="H536" s="498"/>
      <c r="I536" s="498"/>
      <c r="J536" s="498"/>
      <c r="K536" s="498"/>
      <c r="L536" s="498"/>
      <c r="M536" s="498"/>
      <c r="N536" s="498"/>
      <c r="O536" s="498"/>
      <c r="P536" s="498"/>
      <c r="Q536" s="498"/>
      <c r="R536" s="498"/>
      <c r="S536" s="498"/>
      <c r="T536" s="498"/>
      <c r="U536" s="498"/>
      <c r="V536" s="498"/>
      <c r="W536" s="498"/>
      <c r="X536" s="498"/>
      <c r="Y536" s="498"/>
    </row>
    <row r="537">
      <c r="A537" s="498"/>
      <c r="B537" s="498"/>
      <c r="C537" s="498"/>
      <c r="D537" s="498"/>
      <c r="E537" s="498"/>
      <c r="F537" s="498"/>
      <c r="G537" s="498"/>
      <c r="H537" s="498"/>
      <c r="I537" s="498"/>
      <c r="J537" s="498"/>
      <c r="K537" s="498"/>
      <c r="L537" s="498"/>
      <c r="M537" s="498"/>
      <c r="N537" s="498"/>
      <c r="O537" s="498"/>
      <c r="P537" s="498"/>
      <c r="Q537" s="498"/>
      <c r="R537" s="498"/>
      <c r="S537" s="498"/>
      <c r="T537" s="498"/>
      <c r="U537" s="498"/>
      <c r="V537" s="498"/>
      <c r="W537" s="498"/>
      <c r="X537" s="498"/>
      <c r="Y537" s="498"/>
    </row>
    <row r="538">
      <c r="A538" s="498"/>
      <c r="B538" s="498"/>
      <c r="C538" s="498"/>
      <c r="D538" s="498"/>
      <c r="E538" s="498"/>
      <c r="F538" s="498"/>
      <c r="G538" s="498"/>
      <c r="H538" s="498"/>
      <c r="I538" s="498"/>
      <c r="J538" s="498"/>
      <c r="K538" s="498"/>
      <c r="L538" s="498"/>
      <c r="M538" s="498"/>
      <c r="N538" s="498"/>
      <c r="O538" s="498"/>
      <c r="P538" s="498"/>
      <c r="Q538" s="498"/>
      <c r="R538" s="498"/>
      <c r="S538" s="498"/>
      <c r="T538" s="498"/>
      <c r="U538" s="498"/>
      <c r="V538" s="498"/>
      <c r="W538" s="498"/>
      <c r="X538" s="498"/>
      <c r="Y538" s="498"/>
    </row>
    <row r="539">
      <c r="A539" s="498"/>
      <c r="B539" s="498"/>
      <c r="C539" s="498"/>
      <c r="D539" s="498"/>
      <c r="E539" s="498"/>
      <c r="F539" s="498"/>
      <c r="G539" s="498"/>
      <c r="H539" s="498"/>
      <c r="I539" s="498"/>
      <c r="J539" s="498"/>
      <c r="K539" s="498"/>
      <c r="L539" s="498"/>
      <c r="M539" s="498"/>
      <c r="N539" s="498"/>
      <c r="O539" s="498"/>
      <c r="P539" s="498"/>
      <c r="Q539" s="498"/>
      <c r="R539" s="498"/>
      <c r="S539" s="498"/>
      <c r="T539" s="498"/>
      <c r="U539" s="498"/>
      <c r="V539" s="498"/>
      <c r="W539" s="498"/>
      <c r="X539" s="498"/>
      <c r="Y539" s="498"/>
    </row>
    <row r="540">
      <c r="A540" s="498"/>
      <c r="B540" s="498"/>
      <c r="C540" s="498"/>
      <c r="D540" s="498"/>
      <c r="E540" s="498"/>
      <c r="F540" s="498"/>
      <c r="G540" s="498"/>
      <c r="H540" s="498"/>
      <c r="I540" s="498"/>
      <c r="J540" s="498"/>
      <c r="K540" s="498"/>
      <c r="L540" s="498"/>
      <c r="M540" s="498"/>
      <c r="N540" s="498"/>
      <c r="O540" s="498"/>
      <c r="P540" s="498"/>
      <c r="Q540" s="498"/>
      <c r="R540" s="498"/>
      <c r="S540" s="498"/>
      <c r="T540" s="498"/>
      <c r="U540" s="498"/>
      <c r="V540" s="498"/>
      <c r="W540" s="498"/>
      <c r="X540" s="498"/>
      <c r="Y540" s="498"/>
    </row>
    <row r="541">
      <c r="A541" s="498"/>
      <c r="B541" s="498"/>
      <c r="C541" s="498"/>
      <c r="D541" s="498"/>
      <c r="E541" s="498"/>
      <c r="F541" s="498"/>
      <c r="G541" s="498"/>
      <c r="H541" s="498"/>
      <c r="I541" s="498"/>
      <c r="J541" s="498"/>
      <c r="K541" s="498"/>
      <c r="L541" s="498"/>
      <c r="M541" s="498"/>
      <c r="N541" s="498"/>
      <c r="O541" s="498"/>
      <c r="P541" s="498"/>
      <c r="Q541" s="498"/>
      <c r="R541" s="498"/>
      <c r="S541" s="498"/>
      <c r="T541" s="498"/>
      <c r="U541" s="498"/>
      <c r="V541" s="498"/>
      <c r="W541" s="498"/>
      <c r="X541" s="498"/>
      <c r="Y541" s="498"/>
    </row>
    <row r="542">
      <c r="A542" s="498"/>
      <c r="B542" s="498"/>
      <c r="C542" s="498"/>
      <c r="D542" s="498"/>
      <c r="E542" s="498"/>
      <c r="F542" s="498"/>
      <c r="G542" s="498"/>
      <c r="H542" s="498"/>
      <c r="I542" s="498"/>
      <c r="J542" s="498"/>
      <c r="K542" s="498"/>
      <c r="L542" s="498"/>
      <c r="M542" s="498"/>
      <c r="N542" s="498"/>
      <c r="O542" s="498"/>
      <c r="P542" s="498"/>
      <c r="Q542" s="498"/>
      <c r="R542" s="498"/>
      <c r="S542" s="498"/>
      <c r="T542" s="498"/>
      <c r="U542" s="498"/>
      <c r="V542" s="498"/>
      <c r="W542" s="498"/>
      <c r="X542" s="498"/>
      <c r="Y542" s="498"/>
    </row>
    <row r="543">
      <c r="A543" s="498"/>
      <c r="B543" s="498"/>
      <c r="C543" s="498"/>
      <c r="D543" s="498"/>
      <c r="E543" s="498"/>
      <c r="F543" s="498"/>
      <c r="G543" s="498"/>
      <c r="H543" s="498"/>
      <c r="I543" s="498"/>
      <c r="J543" s="498"/>
      <c r="K543" s="498"/>
      <c r="L543" s="498"/>
      <c r="M543" s="498"/>
      <c r="N543" s="498"/>
      <c r="O543" s="498"/>
      <c r="P543" s="498"/>
      <c r="Q543" s="498"/>
      <c r="R543" s="498"/>
      <c r="S543" s="498"/>
      <c r="T543" s="498"/>
      <c r="U543" s="498"/>
      <c r="V543" s="498"/>
      <c r="W543" s="498"/>
      <c r="X543" s="498"/>
      <c r="Y543" s="498"/>
    </row>
    <row r="544">
      <c r="A544" s="498"/>
      <c r="B544" s="498"/>
      <c r="C544" s="498"/>
      <c r="D544" s="498"/>
      <c r="E544" s="498"/>
      <c r="F544" s="498"/>
      <c r="G544" s="498"/>
      <c r="H544" s="498"/>
      <c r="I544" s="498"/>
      <c r="J544" s="498"/>
      <c r="K544" s="498"/>
      <c r="L544" s="498"/>
      <c r="M544" s="498"/>
      <c r="N544" s="498"/>
      <c r="O544" s="498"/>
      <c r="P544" s="498"/>
      <c r="Q544" s="498"/>
      <c r="R544" s="498"/>
      <c r="S544" s="498"/>
      <c r="T544" s="498"/>
      <c r="U544" s="498"/>
      <c r="V544" s="498"/>
      <c r="W544" s="498"/>
      <c r="X544" s="498"/>
      <c r="Y544" s="498"/>
    </row>
    <row r="545">
      <c r="A545" s="498"/>
      <c r="B545" s="498"/>
      <c r="C545" s="498"/>
      <c r="D545" s="498"/>
      <c r="E545" s="498"/>
      <c r="F545" s="498"/>
      <c r="G545" s="498"/>
      <c r="H545" s="498"/>
      <c r="I545" s="498"/>
      <c r="J545" s="498"/>
      <c r="K545" s="498"/>
      <c r="L545" s="498"/>
      <c r="M545" s="498"/>
      <c r="N545" s="498"/>
      <c r="O545" s="498"/>
      <c r="P545" s="498"/>
      <c r="Q545" s="498"/>
      <c r="R545" s="498"/>
      <c r="S545" s="498"/>
      <c r="T545" s="498"/>
      <c r="U545" s="498"/>
      <c r="V545" s="498"/>
      <c r="W545" s="498"/>
      <c r="X545" s="498"/>
      <c r="Y545" s="498"/>
    </row>
    <row r="546">
      <c r="A546" s="498"/>
      <c r="B546" s="498"/>
      <c r="C546" s="498"/>
      <c r="D546" s="498"/>
      <c r="E546" s="498"/>
      <c r="F546" s="498"/>
      <c r="G546" s="498"/>
      <c r="H546" s="498"/>
      <c r="I546" s="498"/>
      <c r="J546" s="498"/>
      <c r="K546" s="498"/>
      <c r="L546" s="498"/>
      <c r="M546" s="498"/>
      <c r="N546" s="498"/>
      <c r="O546" s="498"/>
      <c r="P546" s="498"/>
      <c r="Q546" s="498"/>
      <c r="R546" s="498"/>
      <c r="S546" s="498"/>
      <c r="T546" s="498"/>
      <c r="U546" s="498"/>
      <c r="V546" s="498"/>
      <c r="W546" s="498"/>
      <c r="X546" s="498"/>
      <c r="Y546" s="498"/>
    </row>
    <row r="547">
      <c r="A547" s="498"/>
      <c r="B547" s="498"/>
      <c r="C547" s="498"/>
      <c r="D547" s="498"/>
      <c r="E547" s="498"/>
      <c r="F547" s="498"/>
      <c r="G547" s="498"/>
      <c r="H547" s="498"/>
      <c r="I547" s="498"/>
      <c r="J547" s="498"/>
      <c r="K547" s="498"/>
      <c r="L547" s="498"/>
      <c r="M547" s="498"/>
      <c r="N547" s="498"/>
      <c r="O547" s="498"/>
      <c r="P547" s="498"/>
      <c r="Q547" s="498"/>
      <c r="R547" s="498"/>
      <c r="S547" s="498"/>
      <c r="T547" s="498"/>
      <c r="U547" s="498"/>
      <c r="V547" s="498"/>
      <c r="W547" s="498"/>
      <c r="X547" s="498"/>
      <c r="Y547" s="498"/>
    </row>
    <row r="548">
      <c r="A548" s="498"/>
      <c r="B548" s="498"/>
      <c r="C548" s="498"/>
      <c r="D548" s="498"/>
      <c r="E548" s="498"/>
      <c r="F548" s="498"/>
      <c r="G548" s="498"/>
      <c r="H548" s="498"/>
      <c r="I548" s="498"/>
      <c r="J548" s="498"/>
      <c r="K548" s="498"/>
      <c r="L548" s="498"/>
      <c r="M548" s="498"/>
      <c r="N548" s="498"/>
      <c r="O548" s="498"/>
      <c r="P548" s="498"/>
      <c r="Q548" s="498"/>
      <c r="R548" s="498"/>
      <c r="S548" s="498"/>
      <c r="T548" s="498"/>
      <c r="U548" s="498"/>
      <c r="V548" s="498"/>
      <c r="W548" s="498"/>
      <c r="X548" s="498"/>
      <c r="Y548" s="498"/>
    </row>
    <row r="549">
      <c r="A549" s="498"/>
      <c r="B549" s="498"/>
      <c r="C549" s="498"/>
      <c r="D549" s="498"/>
      <c r="E549" s="498"/>
      <c r="F549" s="498"/>
      <c r="G549" s="498"/>
      <c r="H549" s="498"/>
      <c r="I549" s="498"/>
      <c r="J549" s="498"/>
      <c r="K549" s="498"/>
      <c r="L549" s="498"/>
      <c r="M549" s="498"/>
      <c r="N549" s="498"/>
      <c r="O549" s="498"/>
      <c r="P549" s="498"/>
      <c r="Q549" s="498"/>
      <c r="R549" s="498"/>
      <c r="S549" s="498"/>
      <c r="T549" s="498"/>
      <c r="U549" s="498"/>
      <c r="V549" s="498"/>
      <c r="W549" s="498"/>
      <c r="X549" s="498"/>
      <c r="Y549" s="498"/>
    </row>
    <row r="550">
      <c r="A550" s="498"/>
      <c r="B550" s="498"/>
      <c r="C550" s="498"/>
      <c r="D550" s="498"/>
      <c r="E550" s="498"/>
      <c r="F550" s="498"/>
      <c r="G550" s="498"/>
      <c r="H550" s="498"/>
      <c r="I550" s="498"/>
      <c r="J550" s="498"/>
      <c r="K550" s="498"/>
      <c r="L550" s="498"/>
      <c r="M550" s="498"/>
      <c r="N550" s="498"/>
      <c r="O550" s="498"/>
      <c r="P550" s="498"/>
      <c r="Q550" s="498"/>
      <c r="R550" s="498"/>
      <c r="S550" s="498"/>
      <c r="T550" s="498"/>
      <c r="U550" s="498"/>
      <c r="V550" s="498"/>
      <c r="W550" s="498"/>
      <c r="X550" s="498"/>
      <c r="Y550" s="498"/>
    </row>
    <row r="551">
      <c r="A551" s="498"/>
      <c r="B551" s="498"/>
      <c r="C551" s="498"/>
      <c r="D551" s="498"/>
      <c r="E551" s="498"/>
      <c r="F551" s="498"/>
      <c r="G551" s="498"/>
      <c r="H551" s="498"/>
      <c r="I551" s="498"/>
      <c r="J551" s="498"/>
      <c r="K551" s="498"/>
      <c r="L551" s="498"/>
      <c r="M551" s="498"/>
      <c r="N551" s="498"/>
      <c r="O551" s="498"/>
      <c r="P551" s="498"/>
      <c r="Q551" s="498"/>
      <c r="R551" s="498"/>
      <c r="S551" s="498"/>
      <c r="T551" s="498"/>
      <c r="U551" s="498"/>
      <c r="V551" s="498"/>
      <c r="W551" s="498"/>
      <c r="X551" s="498"/>
      <c r="Y551" s="498"/>
    </row>
    <row r="552">
      <c r="A552" s="498"/>
      <c r="B552" s="498"/>
      <c r="C552" s="498"/>
      <c r="D552" s="498"/>
      <c r="E552" s="498"/>
      <c r="F552" s="498"/>
      <c r="G552" s="498"/>
      <c r="H552" s="498"/>
      <c r="I552" s="498"/>
      <c r="J552" s="498"/>
      <c r="K552" s="498"/>
      <c r="L552" s="498"/>
      <c r="M552" s="498"/>
      <c r="N552" s="498"/>
      <c r="O552" s="498"/>
      <c r="P552" s="498"/>
      <c r="Q552" s="498"/>
      <c r="R552" s="498"/>
      <c r="S552" s="498"/>
      <c r="T552" s="498"/>
      <c r="U552" s="498"/>
      <c r="V552" s="498"/>
      <c r="W552" s="498"/>
      <c r="X552" s="498"/>
      <c r="Y552" s="498"/>
    </row>
    <row r="553">
      <c r="A553" s="498"/>
      <c r="B553" s="498"/>
      <c r="C553" s="498"/>
      <c r="D553" s="498"/>
      <c r="E553" s="498"/>
      <c r="F553" s="498"/>
      <c r="G553" s="498"/>
      <c r="H553" s="498"/>
      <c r="I553" s="498"/>
      <c r="J553" s="498"/>
      <c r="K553" s="498"/>
      <c r="L553" s="498"/>
      <c r="M553" s="498"/>
      <c r="N553" s="498"/>
      <c r="O553" s="498"/>
      <c r="P553" s="498"/>
      <c r="Q553" s="498"/>
      <c r="R553" s="498"/>
      <c r="S553" s="498"/>
      <c r="T553" s="498"/>
      <c r="U553" s="498"/>
      <c r="V553" s="498"/>
      <c r="W553" s="498"/>
      <c r="X553" s="498"/>
      <c r="Y553" s="498"/>
    </row>
    <row r="554">
      <c r="A554" s="498"/>
      <c r="B554" s="498"/>
      <c r="C554" s="498"/>
      <c r="D554" s="498"/>
      <c r="E554" s="498"/>
      <c r="F554" s="498"/>
      <c r="G554" s="498"/>
      <c r="H554" s="498"/>
      <c r="I554" s="498"/>
      <c r="J554" s="498"/>
      <c r="K554" s="498"/>
      <c r="L554" s="498"/>
      <c r="M554" s="498"/>
      <c r="N554" s="498"/>
      <c r="O554" s="498"/>
      <c r="P554" s="498"/>
      <c r="Q554" s="498"/>
      <c r="R554" s="498"/>
      <c r="S554" s="498"/>
      <c r="T554" s="498"/>
      <c r="U554" s="498"/>
      <c r="V554" s="498"/>
      <c r="W554" s="498"/>
      <c r="X554" s="498"/>
      <c r="Y554" s="498"/>
    </row>
    <row r="555">
      <c r="A555" s="498"/>
      <c r="B555" s="498"/>
      <c r="C555" s="498"/>
      <c r="D555" s="498"/>
      <c r="E555" s="498"/>
      <c r="F555" s="498"/>
      <c r="G555" s="498"/>
      <c r="H555" s="498"/>
      <c r="I555" s="498"/>
      <c r="J555" s="498"/>
      <c r="K555" s="498"/>
      <c r="L555" s="498"/>
      <c r="M555" s="498"/>
      <c r="N555" s="498"/>
      <c r="O555" s="498"/>
      <c r="P555" s="498"/>
      <c r="Q555" s="498"/>
      <c r="R555" s="498"/>
      <c r="S555" s="498"/>
      <c r="T555" s="498"/>
      <c r="U555" s="498"/>
      <c r="V555" s="498"/>
      <c r="W555" s="498"/>
      <c r="X555" s="498"/>
      <c r="Y555" s="498"/>
    </row>
    <row r="556">
      <c r="A556" s="498"/>
      <c r="B556" s="498"/>
      <c r="C556" s="498"/>
      <c r="D556" s="498"/>
      <c r="E556" s="498"/>
      <c r="F556" s="498"/>
      <c r="G556" s="498"/>
      <c r="H556" s="498"/>
      <c r="I556" s="498"/>
      <c r="J556" s="498"/>
      <c r="K556" s="498"/>
      <c r="L556" s="498"/>
      <c r="M556" s="498"/>
      <c r="N556" s="498"/>
      <c r="O556" s="498"/>
      <c r="P556" s="498"/>
      <c r="Q556" s="498"/>
      <c r="R556" s="498"/>
      <c r="S556" s="498"/>
      <c r="T556" s="498"/>
      <c r="U556" s="498"/>
      <c r="V556" s="498"/>
      <c r="W556" s="498"/>
      <c r="X556" s="498"/>
      <c r="Y556" s="498"/>
    </row>
    <row r="557">
      <c r="A557" s="498"/>
      <c r="B557" s="498"/>
      <c r="C557" s="498"/>
      <c r="D557" s="498"/>
      <c r="E557" s="498"/>
      <c r="F557" s="498"/>
      <c r="G557" s="498"/>
      <c r="H557" s="498"/>
      <c r="I557" s="498"/>
      <c r="J557" s="498"/>
      <c r="K557" s="498"/>
      <c r="L557" s="498"/>
      <c r="M557" s="498"/>
      <c r="N557" s="498"/>
      <c r="O557" s="498"/>
      <c r="P557" s="498"/>
      <c r="Q557" s="498"/>
      <c r="R557" s="498"/>
      <c r="S557" s="498"/>
      <c r="T557" s="498"/>
      <c r="U557" s="498"/>
      <c r="V557" s="498"/>
      <c r="W557" s="498"/>
      <c r="X557" s="498"/>
      <c r="Y557" s="498"/>
    </row>
    <row r="558">
      <c r="A558" s="498"/>
      <c r="B558" s="498"/>
      <c r="C558" s="498"/>
      <c r="D558" s="498"/>
      <c r="E558" s="498"/>
      <c r="F558" s="498"/>
      <c r="G558" s="498"/>
      <c r="H558" s="498"/>
      <c r="I558" s="498"/>
      <c r="J558" s="498"/>
      <c r="K558" s="498"/>
      <c r="L558" s="498"/>
      <c r="M558" s="498"/>
      <c r="N558" s="498"/>
      <c r="O558" s="498"/>
      <c r="P558" s="498"/>
      <c r="Q558" s="498"/>
      <c r="R558" s="498"/>
      <c r="S558" s="498"/>
      <c r="T558" s="498"/>
      <c r="U558" s="498"/>
      <c r="V558" s="498"/>
      <c r="W558" s="498"/>
      <c r="X558" s="498"/>
      <c r="Y558" s="498"/>
    </row>
    <row r="559">
      <c r="A559" s="498"/>
      <c r="B559" s="498"/>
      <c r="C559" s="498"/>
      <c r="D559" s="498"/>
      <c r="E559" s="498"/>
      <c r="F559" s="498"/>
      <c r="G559" s="498"/>
      <c r="H559" s="498"/>
      <c r="I559" s="498"/>
      <c r="J559" s="498"/>
      <c r="K559" s="498"/>
      <c r="L559" s="498"/>
      <c r="M559" s="498"/>
      <c r="N559" s="498"/>
      <c r="O559" s="498"/>
      <c r="P559" s="498"/>
      <c r="Q559" s="498"/>
      <c r="R559" s="498"/>
      <c r="S559" s="498"/>
      <c r="T559" s="498"/>
      <c r="U559" s="498"/>
      <c r="V559" s="498"/>
      <c r="W559" s="498"/>
      <c r="X559" s="498"/>
      <c r="Y559" s="498"/>
    </row>
    <row r="560">
      <c r="A560" s="498"/>
      <c r="B560" s="498"/>
      <c r="C560" s="498"/>
      <c r="D560" s="498"/>
      <c r="E560" s="498"/>
      <c r="F560" s="498"/>
      <c r="G560" s="498"/>
      <c r="H560" s="498"/>
      <c r="I560" s="498"/>
      <c r="J560" s="498"/>
      <c r="K560" s="498"/>
      <c r="L560" s="498"/>
      <c r="M560" s="498"/>
      <c r="N560" s="498"/>
      <c r="O560" s="498"/>
      <c r="P560" s="498"/>
      <c r="Q560" s="498"/>
      <c r="R560" s="498"/>
      <c r="S560" s="498"/>
      <c r="T560" s="498"/>
      <c r="U560" s="498"/>
      <c r="V560" s="498"/>
      <c r="W560" s="498"/>
      <c r="X560" s="498"/>
      <c r="Y560" s="498"/>
    </row>
    <row r="561">
      <c r="A561" s="498"/>
      <c r="B561" s="498"/>
      <c r="C561" s="498"/>
      <c r="D561" s="498"/>
      <c r="E561" s="498"/>
      <c r="F561" s="498"/>
      <c r="G561" s="498"/>
      <c r="H561" s="498"/>
      <c r="I561" s="498"/>
      <c r="J561" s="498"/>
      <c r="K561" s="498"/>
      <c r="L561" s="498"/>
      <c r="M561" s="498"/>
      <c r="N561" s="498"/>
      <c r="O561" s="498"/>
      <c r="P561" s="498"/>
      <c r="Q561" s="498"/>
      <c r="R561" s="498"/>
      <c r="S561" s="498"/>
      <c r="T561" s="498"/>
      <c r="U561" s="498"/>
      <c r="V561" s="498"/>
      <c r="W561" s="498"/>
      <c r="X561" s="498"/>
      <c r="Y561" s="498"/>
    </row>
    <row r="562">
      <c r="A562" s="498"/>
      <c r="B562" s="498"/>
      <c r="C562" s="498"/>
      <c r="D562" s="498"/>
      <c r="E562" s="498"/>
      <c r="F562" s="498"/>
      <c r="G562" s="498"/>
      <c r="H562" s="498"/>
      <c r="I562" s="498"/>
      <c r="J562" s="498"/>
      <c r="K562" s="498"/>
      <c r="L562" s="498"/>
      <c r="M562" s="498"/>
      <c r="N562" s="498"/>
      <c r="O562" s="498"/>
      <c r="P562" s="498"/>
      <c r="Q562" s="498"/>
      <c r="R562" s="498"/>
      <c r="S562" s="498"/>
      <c r="T562" s="498"/>
      <c r="U562" s="498"/>
      <c r="V562" s="498"/>
      <c r="W562" s="498"/>
      <c r="X562" s="498"/>
      <c r="Y562" s="498"/>
    </row>
    <row r="563">
      <c r="A563" s="498"/>
      <c r="B563" s="498"/>
      <c r="C563" s="498"/>
      <c r="D563" s="498"/>
      <c r="E563" s="498"/>
      <c r="F563" s="498"/>
      <c r="G563" s="498"/>
      <c r="H563" s="498"/>
      <c r="I563" s="498"/>
      <c r="J563" s="498"/>
      <c r="K563" s="498"/>
      <c r="L563" s="498"/>
      <c r="M563" s="498"/>
      <c r="N563" s="498"/>
      <c r="O563" s="498"/>
      <c r="P563" s="498"/>
      <c r="Q563" s="498"/>
      <c r="R563" s="498"/>
      <c r="S563" s="498"/>
      <c r="T563" s="498"/>
      <c r="U563" s="498"/>
      <c r="V563" s="498"/>
      <c r="W563" s="498"/>
      <c r="X563" s="498"/>
      <c r="Y563" s="498"/>
    </row>
    <row r="564">
      <c r="A564" s="498"/>
      <c r="B564" s="498"/>
      <c r="C564" s="498"/>
      <c r="D564" s="498"/>
      <c r="E564" s="498"/>
      <c r="F564" s="498"/>
      <c r="G564" s="498"/>
      <c r="H564" s="498"/>
      <c r="I564" s="498"/>
      <c r="J564" s="498"/>
      <c r="K564" s="498"/>
      <c r="L564" s="498"/>
      <c r="M564" s="498"/>
      <c r="N564" s="498"/>
      <c r="O564" s="498"/>
      <c r="P564" s="498"/>
      <c r="Q564" s="498"/>
      <c r="R564" s="498"/>
      <c r="S564" s="498"/>
      <c r="T564" s="498"/>
      <c r="U564" s="498"/>
      <c r="V564" s="498"/>
      <c r="W564" s="498"/>
      <c r="X564" s="498"/>
      <c r="Y564" s="498"/>
    </row>
    <row r="565">
      <c r="A565" s="498"/>
      <c r="B565" s="498"/>
      <c r="C565" s="498"/>
      <c r="D565" s="498"/>
      <c r="E565" s="498"/>
      <c r="F565" s="498"/>
      <c r="G565" s="498"/>
      <c r="H565" s="498"/>
      <c r="I565" s="498"/>
      <c r="J565" s="498"/>
      <c r="K565" s="498"/>
      <c r="L565" s="498"/>
      <c r="M565" s="498"/>
      <c r="N565" s="498"/>
      <c r="O565" s="498"/>
      <c r="P565" s="498"/>
      <c r="Q565" s="498"/>
      <c r="R565" s="498"/>
      <c r="S565" s="498"/>
      <c r="T565" s="498"/>
      <c r="U565" s="498"/>
      <c r="V565" s="498"/>
      <c r="W565" s="498"/>
      <c r="X565" s="498"/>
      <c r="Y565" s="498"/>
    </row>
    <row r="566">
      <c r="A566" s="498"/>
      <c r="B566" s="498"/>
      <c r="C566" s="498"/>
      <c r="D566" s="498"/>
      <c r="E566" s="498"/>
      <c r="F566" s="498"/>
      <c r="G566" s="498"/>
      <c r="H566" s="498"/>
      <c r="I566" s="498"/>
      <c r="J566" s="498"/>
      <c r="K566" s="498"/>
      <c r="L566" s="498"/>
      <c r="M566" s="498"/>
      <c r="N566" s="498"/>
      <c r="O566" s="498"/>
      <c r="P566" s="498"/>
      <c r="Q566" s="498"/>
      <c r="R566" s="498"/>
      <c r="S566" s="498"/>
      <c r="T566" s="498"/>
      <c r="U566" s="498"/>
      <c r="V566" s="498"/>
      <c r="W566" s="498"/>
      <c r="X566" s="498"/>
      <c r="Y566" s="498"/>
    </row>
    <row r="567">
      <c r="A567" s="498"/>
      <c r="B567" s="498"/>
      <c r="C567" s="498"/>
      <c r="D567" s="498"/>
      <c r="E567" s="498"/>
      <c r="F567" s="498"/>
      <c r="G567" s="498"/>
      <c r="H567" s="498"/>
      <c r="I567" s="498"/>
      <c r="J567" s="498"/>
      <c r="K567" s="498"/>
      <c r="L567" s="498"/>
      <c r="M567" s="498"/>
      <c r="N567" s="498"/>
      <c r="O567" s="498"/>
      <c r="P567" s="498"/>
      <c r="Q567" s="498"/>
      <c r="R567" s="498"/>
      <c r="S567" s="498"/>
      <c r="T567" s="498"/>
      <c r="U567" s="498"/>
      <c r="V567" s="498"/>
      <c r="W567" s="498"/>
      <c r="X567" s="498"/>
      <c r="Y567" s="498"/>
    </row>
    <row r="568">
      <c r="A568" s="498"/>
      <c r="B568" s="498"/>
      <c r="C568" s="498"/>
      <c r="D568" s="498"/>
      <c r="E568" s="498"/>
      <c r="F568" s="498"/>
      <c r="G568" s="498"/>
      <c r="H568" s="498"/>
      <c r="I568" s="498"/>
      <c r="J568" s="498"/>
      <c r="K568" s="498"/>
      <c r="L568" s="498"/>
      <c r="M568" s="498"/>
      <c r="N568" s="498"/>
      <c r="O568" s="498"/>
      <c r="P568" s="498"/>
      <c r="Q568" s="498"/>
      <c r="R568" s="498"/>
      <c r="S568" s="498"/>
      <c r="T568" s="498"/>
      <c r="U568" s="498"/>
      <c r="V568" s="498"/>
      <c r="W568" s="498"/>
      <c r="X568" s="498"/>
      <c r="Y568" s="498"/>
    </row>
    <row r="569">
      <c r="A569" s="498"/>
      <c r="B569" s="498"/>
      <c r="C569" s="498"/>
      <c r="D569" s="498"/>
      <c r="E569" s="498"/>
      <c r="F569" s="498"/>
      <c r="G569" s="498"/>
      <c r="H569" s="498"/>
      <c r="I569" s="498"/>
      <c r="J569" s="498"/>
      <c r="K569" s="498"/>
      <c r="L569" s="498"/>
      <c r="M569" s="498"/>
      <c r="N569" s="498"/>
      <c r="O569" s="498"/>
      <c r="P569" s="498"/>
      <c r="Q569" s="498"/>
      <c r="R569" s="498"/>
      <c r="S569" s="498"/>
      <c r="T569" s="498"/>
      <c r="U569" s="498"/>
      <c r="V569" s="498"/>
      <c r="W569" s="498"/>
      <c r="X569" s="498"/>
      <c r="Y569" s="498"/>
    </row>
    <row r="570">
      <c r="A570" s="498"/>
      <c r="B570" s="498"/>
      <c r="C570" s="498"/>
      <c r="D570" s="498"/>
      <c r="E570" s="498"/>
      <c r="F570" s="498"/>
      <c r="G570" s="498"/>
      <c r="H570" s="498"/>
      <c r="I570" s="498"/>
      <c r="J570" s="498"/>
      <c r="K570" s="498"/>
      <c r="L570" s="498"/>
      <c r="M570" s="498"/>
      <c r="N570" s="498"/>
      <c r="O570" s="498"/>
      <c r="P570" s="498"/>
      <c r="Q570" s="498"/>
      <c r="R570" s="498"/>
      <c r="S570" s="498"/>
      <c r="T570" s="498"/>
      <c r="U570" s="498"/>
      <c r="V570" s="498"/>
      <c r="W570" s="498"/>
      <c r="X570" s="498"/>
      <c r="Y570" s="498"/>
    </row>
    <row r="571">
      <c r="A571" s="498"/>
      <c r="B571" s="498"/>
      <c r="C571" s="498"/>
      <c r="D571" s="498"/>
      <c r="E571" s="498"/>
      <c r="F571" s="498"/>
      <c r="G571" s="498"/>
      <c r="H571" s="498"/>
      <c r="I571" s="498"/>
      <c r="J571" s="498"/>
      <c r="K571" s="498"/>
      <c r="L571" s="498"/>
      <c r="M571" s="498"/>
      <c r="N571" s="498"/>
      <c r="O571" s="498"/>
      <c r="P571" s="498"/>
      <c r="Q571" s="498"/>
      <c r="R571" s="498"/>
      <c r="S571" s="498"/>
      <c r="T571" s="498"/>
      <c r="U571" s="498"/>
      <c r="V571" s="498"/>
      <c r="W571" s="498"/>
      <c r="X571" s="498"/>
      <c r="Y571" s="498"/>
    </row>
    <row r="572">
      <c r="A572" s="498"/>
      <c r="B572" s="498"/>
      <c r="C572" s="498"/>
      <c r="D572" s="498"/>
      <c r="E572" s="498"/>
      <c r="F572" s="498"/>
      <c r="G572" s="498"/>
      <c r="H572" s="498"/>
      <c r="I572" s="498"/>
      <c r="J572" s="498"/>
      <c r="K572" s="498"/>
      <c r="L572" s="498"/>
      <c r="M572" s="498"/>
      <c r="N572" s="498"/>
      <c r="O572" s="498"/>
      <c r="P572" s="498"/>
      <c r="Q572" s="498"/>
      <c r="R572" s="498"/>
      <c r="S572" s="498"/>
      <c r="T572" s="498"/>
      <c r="U572" s="498"/>
      <c r="V572" s="498"/>
      <c r="W572" s="498"/>
      <c r="X572" s="498"/>
      <c r="Y572" s="498"/>
    </row>
    <row r="573">
      <c r="A573" s="498"/>
      <c r="B573" s="498"/>
      <c r="C573" s="498"/>
      <c r="D573" s="498"/>
      <c r="E573" s="498"/>
      <c r="F573" s="498"/>
      <c r="G573" s="498"/>
      <c r="H573" s="498"/>
      <c r="I573" s="498"/>
      <c r="J573" s="498"/>
      <c r="K573" s="498"/>
      <c r="L573" s="498"/>
      <c r="M573" s="498"/>
      <c r="N573" s="498"/>
      <c r="O573" s="498"/>
      <c r="P573" s="498"/>
      <c r="Q573" s="498"/>
      <c r="R573" s="498"/>
      <c r="S573" s="498"/>
      <c r="T573" s="498"/>
      <c r="U573" s="498"/>
      <c r="V573" s="498"/>
      <c r="W573" s="498"/>
      <c r="X573" s="498"/>
      <c r="Y573" s="498"/>
    </row>
    <row r="574">
      <c r="A574" s="498"/>
      <c r="B574" s="498"/>
      <c r="C574" s="498"/>
      <c r="D574" s="498"/>
      <c r="E574" s="498"/>
      <c r="F574" s="498"/>
      <c r="G574" s="498"/>
      <c r="H574" s="498"/>
      <c r="I574" s="498"/>
      <c r="J574" s="498"/>
      <c r="K574" s="498"/>
      <c r="L574" s="498"/>
      <c r="M574" s="498"/>
      <c r="N574" s="498"/>
      <c r="O574" s="498"/>
      <c r="P574" s="498"/>
      <c r="Q574" s="498"/>
      <c r="R574" s="498"/>
      <c r="S574" s="498"/>
      <c r="T574" s="498"/>
      <c r="U574" s="498"/>
      <c r="V574" s="498"/>
      <c r="W574" s="498"/>
      <c r="X574" s="498"/>
      <c r="Y574" s="498"/>
    </row>
    <row r="575">
      <c r="A575" s="498"/>
      <c r="B575" s="498"/>
      <c r="C575" s="498"/>
      <c r="D575" s="498"/>
      <c r="E575" s="498"/>
      <c r="F575" s="498"/>
      <c r="G575" s="498"/>
      <c r="H575" s="498"/>
      <c r="I575" s="498"/>
      <c r="J575" s="498"/>
      <c r="K575" s="498"/>
      <c r="L575" s="498"/>
      <c r="M575" s="498"/>
      <c r="N575" s="498"/>
      <c r="O575" s="498"/>
      <c r="P575" s="498"/>
      <c r="Q575" s="498"/>
      <c r="R575" s="498"/>
      <c r="S575" s="498"/>
      <c r="T575" s="498"/>
      <c r="U575" s="498"/>
      <c r="V575" s="498"/>
      <c r="W575" s="498"/>
      <c r="X575" s="498"/>
      <c r="Y575" s="498"/>
    </row>
    <row r="576">
      <c r="A576" s="498"/>
      <c r="B576" s="498"/>
      <c r="C576" s="498"/>
      <c r="D576" s="498"/>
      <c r="E576" s="498"/>
      <c r="F576" s="498"/>
      <c r="G576" s="498"/>
      <c r="H576" s="498"/>
      <c r="I576" s="498"/>
      <c r="J576" s="498"/>
      <c r="K576" s="498"/>
      <c r="L576" s="498"/>
      <c r="M576" s="498"/>
      <c r="N576" s="498"/>
      <c r="O576" s="498"/>
      <c r="P576" s="498"/>
      <c r="Q576" s="498"/>
      <c r="R576" s="498"/>
      <c r="S576" s="498"/>
      <c r="T576" s="498"/>
      <c r="U576" s="498"/>
      <c r="V576" s="498"/>
      <c r="W576" s="498"/>
      <c r="X576" s="498"/>
      <c r="Y576" s="498"/>
    </row>
    <row r="577">
      <c r="A577" s="498"/>
      <c r="B577" s="498"/>
      <c r="C577" s="498"/>
      <c r="D577" s="498"/>
      <c r="E577" s="498"/>
      <c r="F577" s="498"/>
      <c r="G577" s="498"/>
      <c r="H577" s="498"/>
      <c r="I577" s="498"/>
      <c r="J577" s="498"/>
      <c r="K577" s="498"/>
      <c r="L577" s="498"/>
      <c r="M577" s="498"/>
      <c r="N577" s="498"/>
      <c r="O577" s="498"/>
      <c r="P577" s="498"/>
      <c r="Q577" s="498"/>
      <c r="R577" s="498"/>
      <c r="S577" s="498"/>
      <c r="T577" s="498"/>
      <c r="U577" s="498"/>
      <c r="V577" s="498"/>
      <c r="W577" s="498"/>
      <c r="X577" s="498"/>
      <c r="Y577" s="498"/>
    </row>
    <row r="578">
      <c r="A578" s="498"/>
      <c r="B578" s="498"/>
      <c r="C578" s="498"/>
      <c r="D578" s="498"/>
      <c r="E578" s="498"/>
      <c r="F578" s="498"/>
      <c r="G578" s="498"/>
      <c r="H578" s="498"/>
      <c r="I578" s="498"/>
      <c r="J578" s="498"/>
      <c r="K578" s="498"/>
      <c r="L578" s="498"/>
      <c r="M578" s="498"/>
      <c r="N578" s="498"/>
      <c r="O578" s="498"/>
      <c r="P578" s="498"/>
      <c r="Q578" s="498"/>
      <c r="R578" s="498"/>
      <c r="S578" s="498"/>
      <c r="T578" s="498"/>
      <c r="U578" s="498"/>
      <c r="V578" s="498"/>
      <c r="W578" s="498"/>
      <c r="X578" s="498"/>
      <c r="Y578" s="498"/>
    </row>
    <row r="579">
      <c r="A579" s="498"/>
      <c r="B579" s="498"/>
      <c r="C579" s="498"/>
      <c r="D579" s="498"/>
      <c r="E579" s="498"/>
      <c r="F579" s="498"/>
      <c r="G579" s="498"/>
      <c r="H579" s="498"/>
      <c r="I579" s="498"/>
      <c r="J579" s="498"/>
      <c r="K579" s="498"/>
      <c r="L579" s="498"/>
      <c r="M579" s="498"/>
      <c r="N579" s="498"/>
      <c r="O579" s="498"/>
      <c r="P579" s="498"/>
      <c r="Q579" s="498"/>
      <c r="R579" s="498"/>
      <c r="S579" s="498"/>
      <c r="T579" s="498"/>
      <c r="U579" s="498"/>
      <c r="V579" s="498"/>
      <c r="W579" s="498"/>
      <c r="X579" s="498"/>
      <c r="Y579" s="498"/>
    </row>
    <row r="580">
      <c r="A580" s="498"/>
      <c r="B580" s="498"/>
      <c r="C580" s="498"/>
      <c r="D580" s="498"/>
      <c r="E580" s="498"/>
      <c r="F580" s="498"/>
      <c r="G580" s="498"/>
      <c r="H580" s="498"/>
      <c r="I580" s="498"/>
      <c r="J580" s="498"/>
      <c r="K580" s="498"/>
      <c r="L580" s="498"/>
      <c r="M580" s="498"/>
      <c r="N580" s="498"/>
      <c r="O580" s="498"/>
      <c r="P580" s="498"/>
      <c r="Q580" s="498"/>
      <c r="R580" s="498"/>
      <c r="S580" s="498"/>
      <c r="T580" s="498"/>
      <c r="U580" s="498"/>
      <c r="V580" s="498"/>
      <c r="W580" s="498"/>
      <c r="X580" s="498"/>
      <c r="Y580" s="498"/>
    </row>
    <row r="581">
      <c r="A581" s="498"/>
      <c r="B581" s="498"/>
      <c r="C581" s="498"/>
      <c r="D581" s="498"/>
      <c r="E581" s="498"/>
      <c r="F581" s="498"/>
      <c r="G581" s="498"/>
      <c r="H581" s="498"/>
      <c r="I581" s="498"/>
      <c r="J581" s="498"/>
      <c r="K581" s="498"/>
      <c r="L581" s="498"/>
      <c r="M581" s="498"/>
      <c r="N581" s="498"/>
      <c r="O581" s="498"/>
      <c r="P581" s="498"/>
      <c r="Q581" s="498"/>
      <c r="R581" s="498"/>
      <c r="S581" s="498"/>
      <c r="T581" s="498"/>
      <c r="U581" s="498"/>
      <c r="V581" s="498"/>
      <c r="W581" s="498"/>
      <c r="X581" s="498"/>
      <c r="Y581" s="498"/>
    </row>
    <row r="582">
      <c r="A582" s="498"/>
      <c r="B582" s="498"/>
      <c r="C582" s="498"/>
      <c r="D582" s="498"/>
      <c r="E582" s="498"/>
      <c r="F582" s="498"/>
      <c r="G582" s="498"/>
      <c r="H582" s="498"/>
      <c r="I582" s="498"/>
      <c r="J582" s="498"/>
      <c r="K582" s="498"/>
      <c r="L582" s="498"/>
      <c r="M582" s="498"/>
      <c r="N582" s="498"/>
      <c r="O582" s="498"/>
      <c r="P582" s="498"/>
      <c r="Q582" s="498"/>
      <c r="R582" s="498"/>
      <c r="S582" s="498"/>
      <c r="T582" s="498"/>
      <c r="U582" s="498"/>
      <c r="V582" s="498"/>
      <c r="W582" s="498"/>
      <c r="X582" s="498"/>
      <c r="Y582" s="498"/>
    </row>
    <row r="583">
      <c r="A583" s="498"/>
      <c r="B583" s="498"/>
      <c r="C583" s="498"/>
      <c r="D583" s="498"/>
      <c r="E583" s="498"/>
      <c r="F583" s="498"/>
      <c r="G583" s="498"/>
      <c r="H583" s="498"/>
      <c r="I583" s="498"/>
      <c r="J583" s="498"/>
      <c r="K583" s="498"/>
      <c r="L583" s="498"/>
      <c r="M583" s="498"/>
      <c r="N583" s="498"/>
      <c r="O583" s="498"/>
      <c r="P583" s="498"/>
      <c r="Q583" s="498"/>
      <c r="R583" s="498"/>
      <c r="S583" s="498"/>
      <c r="T583" s="498"/>
      <c r="U583" s="498"/>
      <c r="V583" s="498"/>
      <c r="W583" s="498"/>
      <c r="X583" s="498"/>
      <c r="Y583" s="498"/>
    </row>
    <row r="584">
      <c r="A584" s="498"/>
      <c r="B584" s="498"/>
      <c r="C584" s="498"/>
      <c r="D584" s="498"/>
      <c r="E584" s="498"/>
      <c r="F584" s="498"/>
      <c r="G584" s="498"/>
      <c r="H584" s="498"/>
      <c r="I584" s="498"/>
      <c r="J584" s="498"/>
      <c r="K584" s="498"/>
      <c r="L584" s="498"/>
      <c r="M584" s="498"/>
      <c r="N584" s="498"/>
      <c r="O584" s="498"/>
      <c r="P584" s="498"/>
      <c r="Q584" s="498"/>
      <c r="R584" s="498"/>
      <c r="S584" s="498"/>
      <c r="T584" s="498"/>
      <c r="U584" s="498"/>
      <c r="V584" s="498"/>
      <c r="W584" s="498"/>
      <c r="X584" s="498"/>
      <c r="Y584" s="498"/>
    </row>
    <row r="585">
      <c r="A585" s="498"/>
      <c r="B585" s="498"/>
      <c r="C585" s="498"/>
      <c r="D585" s="498"/>
      <c r="E585" s="498"/>
      <c r="F585" s="498"/>
      <c r="G585" s="498"/>
      <c r="H585" s="498"/>
      <c r="I585" s="498"/>
      <c r="J585" s="498"/>
      <c r="K585" s="498"/>
      <c r="L585" s="498"/>
      <c r="M585" s="498"/>
      <c r="N585" s="498"/>
      <c r="O585" s="498"/>
      <c r="P585" s="498"/>
      <c r="Q585" s="498"/>
      <c r="R585" s="498"/>
      <c r="S585" s="498"/>
      <c r="T585" s="498"/>
      <c r="U585" s="498"/>
      <c r="V585" s="498"/>
      <c r="W585" s="498"/>
      <c r="X585" s="498"/>
      <c r="Y585" s="498"/>
    </row>
    <row r="586">
      <c r="A586" s="498"/>
      <c r="B586" s="498"/>
      <c r="C586" s="498"/>
      <c r="D586" s="498"/>
      <c r="E586" s="498"/>
      <c r="F586" s="498"/>
      <c r="G586" s="498"/>
      <c r="H586" s="498"/>
      <c r="I586" s="498"/>
      <c r="J586" s="498"/>
      <c r="K586" s="498"/>
      <c r="L586" s="498"/>
      <c r="M586" s="498"/>
      <c r="N586" s="498"/>
      <c r="O586" s="498"/>
      <c r="P586" s="498"/>
      <c r="Q586" s="498"/>
      <c r="R586" s="498"/>
      <c r="S586" s="498"/>
      <c r="T586" s="498"/>
      <c r="U586" s="498"/>
      <c r="V586" s="498"/>
      <c r="W586" s="498"/>
      <c r="X586" s="498"/>
      <c r="Y586" s="498"/>
    </row>
    <row r="587">
      <c r="A587" s="498"/>
      <c r="B587" s="498"/>
      <c r="C587" s="498"/>
      <c r="D587" s="498"/>
      <c r="E587" s="498"/>
      <c r="F587" s="498"/>
      <c r="G587" s="498"/>
      <c r="H587" s="498"/>
      <c r="I587" s="498"/>
      <c r="J587" s="498"/>
      <c r="K587" s="498"/>
      <c r="L587" s="498"/>
      <c r="M587" s="498"/>
      <c r="N587" s="498"/>
      <c r="O587" s="498"/>
      <c r="P587" s="498"/>
      <c r="Q587" s="498"/>
      <c r="R587" s="498"/>
      <c r="S587" s="498"/>
      <c r="T587" s="498"/>
      <c r="U587" s="498"/>
      <c r="V587" s="498"/>
      <c r="W587" s="498"/>
      <c r="X587" s="498"/>
      <c r="Y587" s="498"/>
    </row>
    <row r="588">
      <c r="A588" s="498"/>
      <c r="B588" s="498"/>
      <c r="C588" s="498"/>
      <c r="D588" s="498"/>
      <c r="E588" s="498"/>
      <c r="F588" s="498"/>
      <c r="G588" s="498"/>
      <c r="H588" s="498"/>
      <c r="I588" s="498"/>
      <c r="J588" s="498"/>
      <c r="K588" s="498"/>
      <c r="L588" s="498"/>
      <c r="M588" s="498"/>
      <c r="N588" s="498"/>
      <c r="O588" s="498"/>
      <c r="P588" s="498"/>
      <c r="Q588" s="498"/>
      <c r="R588" s="498"/>
      <c r="S588" s="498"/>
      <c r="T588" s="498"/>
      <c r="U588" s="498"/>
      <c r="V588" s="498"/>
      <c r="W588" s="498"/>
      <c r="X588" s="498"/>
      <c r="Y588" s="498"/>
    </row>
    <row r="589">
      <c r="A589" s="498"/>
      <c r="B589" s="498"/>
      <c r="C589" s="498"/>
      <c r="D589" s="498"/>
      <c r="E589" s="498"/>
      <c r="F589" s="498"/>
      <c r="G589" s="498"/>
      <c r="H589" s="498"/>
      <c r="I589" s="498"/>
      <c r="J589" s="498"/>
      <c r="K589" s="498"/>
      <c r="L589" s="498"/>
      <c r="M589" s="498"/>
      <c r="N589" s="498"/>
      <c r="O589" s="498"/>
      <c r="P589" s="498"/>
      <c r="Q589" s="498"/>
      <c r="R589" s="498"/>
      <c r="S589" s="498"/>
      <c r="T589" s="498"/>
      <c r="U589" s="498"/>
      <c r="V589" s="498"/>
      <c r="W589" s="498"/>
      <c r="X589" s="498"/>
      <c r="Y589" s="498"/>
    </row>
    <row r="590">
      <c r="A590" s="498"/>
      <c r="B590" s="498"/>
      <c r="C590" s="498"/>
      <c r="D590" s="498"/>
      <c r="E590" s="498"/>
      <c r="F590" s="498"/>
      <c r="G590" s="498"/>
      <c r="H590" s="498"/>
      <c r="I590" s="498"/>
      <c r="J590" s="498"/>
      <c r="K590" s="498"/>
      <c r="L590" s="498"/>
      <c r="M590" s="498"/>
      <c r="N590" s="498"/>
      <c r="O590" s="498"/>
      <c r="P590" s="498"/>
      <c r="Q590" s="498"/>
      <c r="R590" s="498"/>
      <c r="S590" s="498"/>
      <c r="T590" s="498"/>
      <c r="U590" s="498"/>
      <c r="V590" s="498"/>
      <c r="W590" s="498"/>
      <c r="X590" s="498"/>
      <c r="Y590" s="498"/>
    </row>
    <row r="591">
      <c r="A591" s="498"/>
      <c r="B591" s="498"/>
      <c r="C591" s="498"/>
      <c r="D591" s="498"/>
      <c r="E591" s="498"/>
      <c r="F591" s="498"/>
      <c r="G591" s="498"/>
      <c r="H591" s="498"/>
      <c r="I591" s="498"/>
      <c r="J591" s="498"/>
      <c r="K591" s="498"/>
      <c r="L591" s="498"/>
      <c r="M591" s="498"/>
      <c r="N591" s="498"/>
      <c r="O591" s="498"/>
      <c r="P591" s="498"/>
      <c r="Q591" s="498"/>
      <c r="R591" s="498"/>
      <c r="S591" s="498"/>
      <c r="T591" s="498"/>
      <c r="U591" s="498"/>
      <c r="V591" s="498"/>
      <c r="W591" s="498"/>
      <c r="X591" s="498"/>
      <c r="Y591" s="498"/>
    </row>
    <row r="592">
      <c r="A592" s="498"/>
      <c r="B592" s="498"/>
      <c r="C592" s="498"/>
      <c r="D592" s="498"/>
      <c r="E592" s="498"/>
      <c r="F592" s="498"/>
      <c r="G592" s="498"/>
      <c r="H592" s="498"/>
      <c r="I592" s="498"/>
      <c r="J592" s="498"/>
      <c r="K592" s="498"/>
      <c r="L592" s="498"/>
      <c r="M592" s="498"/>
      <c r="N592" s="498"/>
      <c r="O592" s="498"/>
      <c r="P592" s="498"/>
      <c r="Q592" s="498"/>
      <c r="R592" s="498"/>
      <c r="S592" s="498"/>
      <c r="T592" s="498"/>
      <c r="U592" s="498"/>
      <c r="V592" s="498"/>
      <c r="W592" s="498"/>
      <c r="X592" s="498"/>
      <c r="Y592" s="498"/>
    </row>
    <row r="593">
      <c r="A593" s="498"/>
      <c r="B593" s="498"/>
      <c r="C593" s="498"/>
      <c r="D593" s="498"/>
      <c r="E593" s="498"/>
      <c r="F593" s="498"/>
      <c r="G593" s="498"/>
      <c r="H593" s="498"/>
      <c r="I593" s="498"/>
      <c r="J593" s="498"/>
      <c r="K593" s="498"/>
      <c r="L593" s="498"/>
      <c r="M593" s="498"/>
      <c r="N593" s="498"/>
      <c r="O593" s="498"/>
      <c r="P593" s="498"/>
      <c r="Q593" s="498"/>
      <c r="R593" s="498"/>
      <c r="S593" s="498"/>
      <c r="T593" s="498"/>
      <c r="U593" s="498"/>
      <c r="V593" s="498"/>
      <c r="W593" s="498"/>
      <c r="X593" s="498"/>
      <c r="Y593" s="498"/>
    </row>
    <row r="594">
      <c r="A594" s="498"/>
      <c r="B594" s="498"/>
      <c r="C594" s="498"/>
      <c r="D594" s="498"/>
      <c r="E594" s="498"/>
      <c r="F594" s="498"/>
      <c r="G594" s="498"/>
      <c r="H594" s="498"/>
      <c r="I594" s="498"/>
      <c r="J594" s="498"/>
      <c r="K594" s="498"/>
      <c r="L594" s="498"/>
      <c r="M594" s="498"/>
      <c r="N594" s="498"/>
      <c r="O594" s="498"/>
      <c r="P594" s="498"/>
      <c r="Q594" s="498"/>
      <c r="R594" s="498"/>
      <c r="S594" s="498"/>
      <c r="T594" s="498"/>
      <c r="U594" s="498"/>
      <c r="V594" s="498"/>
      <c r="W594" s="498"/>
      <c r="X594" s="498"/>
      <c r="Y594" s="498"/>
    </row>
    <row r="595">
      <c r="A595" s="498"/>
      <c r="B595" s="498"/>
      <c r="C595" s="498"/>
      <c r="D595" s="498"/>
      <c r="E595" s="498"/>
      <c r="F595" s="498"/>
      <c r="G595" s="498"/>
      <c r="H595" s="498"/>
      <c r="I595" s="498"/>
      <c r="J595" s="498"/>
      <c r="K595" s="498"/>
      <c r="L595" s="498"/>
      <c r="M595" s="498"/>
      <c r="N595" s="498"/>
      <c r="O595" s="498"/>
      <c r="P595" s="498"/>
      <c r="Q595" s="498"/>
      <c r="R595" s="498"/>
      <c r="S595" s="498"/>
      <c r="T595" s="498"/>
      <c r="U595" s="498"/>
      <c r="V595" s="498"/>
      <c r="W595" s="498"/>
      <c r="X595" s="498"/>
      <c r="Y595" s="498"/>
    </row>
    <row r="596">
      <c r="A596" s="498"/>
      <c r="B596" s="498"/>
      <c r="C596" s="498"/>
      <c r="D596" s="498"/>
      <c r="E596" s="498"/>
      <c r="F596" s="498"/>
      <c r="G596" s="498"/>
      <c r="H596" s="498"/>
      <c r="I596" s="498"/>
      <c r="J596" s="498"/>
      <c r="K596" s="498"/>
      <c r="L596" s="498"/>
      <c r="M596" s="498"/>
      <c r="N596" s="498"/>
      <c r="O596" s="498"/>
      <c r="P596" s="498"/>
      <c r="Q596" s="498"/>
      <c r="R596" s="498"/>
      <c r="S596" s="498"/>
      <c r="T596" s="498"/>
      <c r="U596" s="498"/>
      <c r="V596" s="498"/>
      <c r="W596" s="498"/>
      <c r="X596" s="498"/>
      <c r="Y596" s="498"/>
    </row>
    <row r="597">
      <c r="A597" s="498"/>
      <c r="B597" s="498"/>
      <c r="C597" s="498"/>
      <c r="D597" s="498"/>
      <c r="E597" s="498"/>
      <c r="F597" s="498"/>
      <c r="G597" s="498"/>
      <c r="H597" s="498"/>
      <c r="I597" s="498"/>
      <c r="J597" s="498"/>
      <c r="K597" s="498"/>
      <c r="L597" s="498"/>
      <c r="M597" s="498"/>
      <c r="N597" s="498"/>
      <c r="O597" s="498"/>
      <c r="P597" s="498"/>
      <c r="Q597" s="498"/>
      <c r="R597" s="498"/>
      <c r="S597" s="498"/>
      <c r="T597" s="498"/>
      <c r="U597" s="498"/>
      <c r="V597" s="498"/>
      <c r="W597" s="498"/>
      <c r="X597" s="498"/>
      <c r="Y597" s="498"/>
    </row>
    <row r="598">
      <c r="A598" s="498"/>
      <c r="B598" s="498"/>
      <c r="C598" s="498"/>
      <c r="D598" s="498"/>
      <c r="E598" s="498"/>
      <c r="F598" s="498"/>
      <c r="G598" s="498"/>
      <c r="H598" s="498"/>
      <c r="I598" s="498"/>
      <c r="J598" s="498"/>
      <c r="K598" s="498"/>
      <c r="L598" s="498"/>
      <c r="M598" s="498"/>
      <c r="N598" s="498"/>
      <c r="O598" s="498"/>
      <c r="P598" s="498"/>
      <c r="Q598" s="498"/>
      <c r="R598" s="498"/>
      <c r="S598" s="498"/>
      <c r="T598" s="498"/>
      <c r="U598" s="498"/>
      <c r="V598" s="498"/>
      <c r="W598" s="498"/>
      <c r="X598" s="498"/>
      <c r="Y598" s="498"/>
    </row>
    <row r="599">
      <c r="A599" s="498"/>
      <c r="B599" s="498"/>
      <c r="C599" s="498"/>
      <c r="D599" s="498"/>
      <c r="E599" s="498"/>
      <c r="F599" s="498"/>
      <c r="G599" s="498"/>
      <c r="H599" s="498"/>
      <c r="I599" s="498"/>
      <c r="J599" s="498"/>
      <c r="K599" s="498"/>
      <c r="L599" s="498"/>
      <c r="M599" s="498"/>
      <c r="N599" s="498"/>
      <c r="O599" s="498"/>
      <c r="P599" s="498"/>
      <c r="Q599" s="498"/>
      <c r="R599" s="498"/>
      <c r="S599" s="498"/>
      <c r="T599" s="498"/>
      <c r="U599" s="498"/>
      <c r="V599" s="498"/>
      <c r="W599" s="498"/>
      <c r="X599" s="498"/>
      <c r="Y599" s="498"/>
    </row>
    <row r="600">
      <c r="A600" s="498"/>
      <c r="B600" s="498"/>
      <c r="C600" s="498"/>
      <c r="D600" s="498"/>
      <c r="E600" s="498"/>
      <c r="F600" s="498"/>
      <c r="G600" s="498"/>
      <c r="H600" s="498"/>
      <c r="I600" s="498"/>
      <c r="J600" s="498"/>
      <c r="K600" s="498"/>
      <c r="L600" s="498"/>
      <c r="M600" s="498"/>
      <c r="N600" s="498"/>
      <c r="O600" s="498"/>
      <c r="P600" s="498"/>
      <c r="Q600" s="498"/>
      <c r="R600" s="498"/>
      <c r="S600" s="498"/>
      <c r="T600" s="498"/>
      <c r="U600" s="498"/>
      <c r="V600" s="498"/>
      <c r="W600" s="498"/>
      <c r="X600" s="498"/>
      <c r="Y600" s="498"/>
    </row>
    <row r="601">
      <c r="A601" s="498"/>
      <c r="B601" s="498"/>
      <c r="C601" s="498"/>
      <c r="D601" s="498"/>
      <c r="E601" s="498"/>
      <c r="F601" s="498"/>
      <c r="G601" s="498"/>
      <c r="H601" s="498"/>
      <c r="I601" s="498"/>
      <c r="J601" s="498"/>
      <c r="K601" s="498"/>
      <c r="L601" s="498"/>
      <c r="M601" s="498"/>
      <c r="N601" s="498"/>
      <c r="O601" s="498"/>
      <c r="P601" s="498"/>
      <c r="Q601" s="498"/>
      <c r="R601" s="498"/>
      <c r="S601" s="498"/>
      <c r="T601" s="498"/>
      <c r="U601" s="498"/>
      <c r="V601" s="498"/>
      <c r="W601" s="498"/>
      <c r="X601" s="498"/>
      <c r="Y601" s="498"/>
    </row>
    <row r="602">
      <c r="A602" s="498"/>
      <c r="B602" s="498"/>
      <c r="C602" s="498"/>
      <c r="D602" s="498"/>
      <c r="E602" s="498"/>
      <c r="F602" s="498"/>
      <c r="G602" s="498"/>
      <c r="H602" s="498"/>
      <c r="I602" s="498"/>
      <c r="J602" s="498"/>
      <c r="K602" s="498"/>
      <c r="L602" s="498"/>
      <c r="M602" s="498"/>
      <c r="N602" s="498"/>
      <c r="O602" s="498"/>
      <c r="P602" s="498"/>
      <c r="Q602" s="498"/>
      <c r="R602" s="498"/>
      <c r="S602" s="498"/>
      <c r="T602" s="498"/>
      <c r="U602" s="498"/>
      <c r="V602" s="498"/>
      <c r="W602" s="498"/>
      <c r="X602" s="498"/>
      <c r="Y602" s="498"/>
    </row>
    <row r="603">
      <c r="A603" s="498"/>
      <c r="B603" s="498"/>
      <c r="C603" s="498"/>
      <c r="D603" s="498"/>
      <c r="E603" s="498"/>
      <c r="F603" s="498"/>
      <c r="G603" s="498"/>
      <c r="H603" s="498"/>
      <c r="I603" s="498"/>
      <c r="J603" s="498"/>
      <c r="K603" s="498"/>
      <c r="L603" s="498"/>
      <c r="M603" s="498"/>
      <c r="N603" s="498"/>
      <c r="O603" s="498"/>
      <c r="P603" s="498"/>
      <c r="Q603" s="498"/>
      <c r="R603" s="498"/>
      <c r="S603" s="498"/>
      <c r="T603" s="498"/>
      <c r="U603" s="498"/>
      <c r="V603" s="498"/>
      <c r="W603" s="498"/>
      <c r="X603" s="498"/>
      <c r="Y603" s="498"/>
    </row>
    <row r="604">
      <c r="A604" s="498"/>
      <c r="B604" s="498"/>
      <c r="C604" s="498"/>
      <c r="D604" s="498"/>
      <c r="E604" s="498"/>
      <c r="F604" s="498"/>
      <c r="G604" s="498"/>
      <c r="H604" s="498"/>
      <c r="I604" s="498"/>
      <c r="J604" s="498"/>
      <c r="K604" s="498"/>
      <c r="L604" s="498"/>
      <c r="M604" s="498"/>
      <c r="N604" s="498"/>
      <c r="O604" s="498"/>
      <c r="P604" s="498"/>
      <c r="Q604" s="498"/>
      <c r="R604" s="498"/>
      <c r="S604" s="498"/>
      <c r="T604" s="498"/>
      <c r="U604" s="498"/>
      <c r="V604" s="498"/>
      <c r="W604" s="498"/>
      <c r="X604" s="498"/>
      <c r="Y604" s="498"/>
    </row>
    <row r="605">
      <c r="A605" s="498"/>
      <c r="B605" s="498"/>
      <c r="C605" s="498"/>
      <c r="D605" s="498"/>
      <c r="E605" s="498"/>
      <c r="F605" s="498"/>
      <c r="G605" s="498"/>
      <c r="H605" s="498"/>
      <c r="I605" s="498"/>
      <c r="J605" s="498"/>
      <c r="K605" s="498"/>
      <c r="L605" s="498"/>
      <c r="M605" s="498"/>
      <c r="N605" s="498"/>
      <c r="O605" s="498"/>
      <c r="P605" s="498"/>
      <c r="Q605" s="498"/>
      <c r="R605" s="498"/>
      <c r="S605" s="498"/>
      <c r="T605" s="498"/>
      <c r="U605" s="498"/>
      <c r="V605" s="498"/>
      <c r="W605" s="498"/>
      <c r="X605" s="498"/>
      <c r="Y605" s="498"/>
    </row>
    <row r="606">
      <c r="A606" s="498"/>
      <c r="B606" s="498"/>
      <c r="C606" s="498"/>
      <c r="D606" s="498"/>
      <c r="E606" s="498"/>
      <c r="F606" s="498"/>
      <c r="G606" s="498"/>
      <c r="H606" s="498"/>
      <c r="I606" s="498"/>
      <c r="J606" s="498"/>
      <c r="K606" s="498"/>
      <c r="L606" s="498"/>
      <c r="M606" s="498"/>
      <c r="N606" s="498"/>
      <c r="O606" s="498"/>
      <c r="P606" s="498"/>
      <c r="Q606" s="498"/>
      <c r="R606" s="498"/>
      <c r="S606" s="498"/>
      <c r="T606" s="498"/>
      <c r="U606" s="498"/>
      <c r="V606" s="498"/>
      <c r="W606" s="498"/>
      <c r="X606" s="498"/>
      <c r="Y606" s="498"/>
    </row>
    <row r="607">
      <c r="A607" s="498"/>
      <c r="B607" s="498"/>
      <c r="C607" s="498"/>
      <c r="D607" s="498"/>
      <c r="E607" s="498"/>
      <c r="F607" s="498"/>
      <c r="G607" s="498"/>
      <c r="H607" s="498"/>
      <c r="I607" s="498"/>
      <c r="J607" s="498"/>
      <c r="K607" s="498"/>
      <c r="L607" s="498"/>
      <c r="M607" s="498"/>
      <c r="N607" s="498"/>
      <c r="O607" s="498"/>
      <c r="P607" s="498"/>
      <c r="Q607" s="498"/>
      <c r="R607" s="498"/>
      <c r="S607" s="498"/>
      <c r="T607" s="498"/>
      <c r="U607" s="498"/>
      <c r="V607" s="498"/>
      <c r="W607" s="498"/>
      <c r="X607" s="498"/>
      <c r="Y607" s="498"/>
    </row>
    <row r="608">
      <c r="A608" s="498"/>
      <c r="B608" s="498"/>
      <c r="C608" s="498"/>
      <c r="D608" s="498"/>
      <c r="E608" s="498"/>
      <c r="F608" s="498"/>
      <c r="G608" s="498"/>
      <c r="H608" s="498"/>
      <c r="I608" s="498"/>
      <c r="J608" s="498"/>
      <c r="K608" s="498"/>
      <c r="L608" s="498"/>
      <c r="M608" s="498"/>
      <c r="N608" s="498"/>
      <c r="O608" s="498"/>
      <c r="P608" s="498"/>
      <c r="Q608" s="498"/>
      <c r="R608" s="498"/>
      <c r="S608" s="498"/>
      <c r="T608" s="498"/>
      <c r="U608" s="498"/>
      <c r="V608" s="498"/>
      <c r="W608" s="498"/>
      <c r="X608" s="498"/>
      <c r="Y608" s="498"/>
    </row>
    <row r="609">
      <c r="A609" s="498"/>
      <c r="B609" s="498"/>
      <c r="C609" s="498"/>
      <c r="D609" s="498"/>
      <c r="E609" s="498"/>
      <c r="F609" s="498"/>
      <c r="G609" s="498"/>
      <c r="H609" s="498"/>
      <c r="I609" s="498"/>
      <c r="J609" s="498"/>
      <c r="K609" s="498"/>
      <c r="L609" s="498"/>
      <c r="M609" s="498"/>
      <c r="N609" s="498"/>
      <c r="O609" s="498"/>
      <c r="P609" s="498"/>
      <c r="Q609" s="498"/>
      <c r="R609" s="498"/>
      <c r="S609" s="498"/>
      <c r="T609" s="498"/>
      <c r="U609" s="498"/>
      <c r="V609" s="498"/>
      <c r="W609" s="498"/>
      <c r="X609" s="498"/>
      <c r="Y609" s="498"/>
    </row>
    <row r="610">
      <c r="A610" s="498"/>
      <c r="B610" s="498"/>
      <c r="C610" s="498"/>
      <c r="D610" s="498"/>
      <c r="E610" s="498"/>
      <c r="F610" s="498"/>
      <c r="G610" s="498"/>
      <c r="H610" s="498"/>
      <c r="I610" s="498"/>
      <c r="J610" s="498"/>
      <c r="K610" s="498"/>
      <c r="L610" s="498"/>
      <c r="M610" s="498"/>
      <c r="N610" s="498"/>
      <c r="O610" s="498"/>
      <c r="P610" s="498"/>
      <c r="Q610" s="498"/>
      <c r="R610" s="498"/>
      <c r="S610" s="498"/>
      <c r="T610" s="498"/>
      <c r="U610" s="498"/>
      <c r="V610" s="498"/>
      <c r="W610" s="498"/>
      <c r="X610" s="498"/>
      <c r="Y610" s="498"/>
    </row>
    <row r="611">
      <c r="A611" s="498"/>
      <c r="B611" s="498"/>
      <c r="C611" s="498"/>
      <c r="D611" s="498"/>
      <c r="E611" s="498"/>
      <c r="F611" s="498"/>
      <c r="G611" s="498"/>
      <c r="H611" s="498"/>
      <c r="I611" s="498"/>
      <c r="J611" s="498"/>
      <c r="K611" s="498"/>
      <c r="L611" s="498"/>
      <c r="M611" s="498"/>
      <c r="N611" s="498"/>
      <c r="O611" s="498"/>
      <c r="P611" s="498"/>
      <c r="Q611" s="498"/>
      <c r="R611" s="498"/>
      <c r="S611" s="498"/>
      <c r="T611" s="498"/>
      <c r="U611" s="498"/>
      <c r="V611" s="498"/>
      <c r="W611" s="498"/>
      <c r="X611" s="498"/>
      <c r="Y611" s="498"/>
    </row>
    <row r="612">
      <c r="A612" s="498"/>
      <c r="B612" s="498"/>
      <c r="C612" s="498"/>
      <c r="D612" s="498"/>
      <c r="E612" s="498"/>
      <c r="F612" s="498"/>
      <c r="G612" s="498"/>
      <c r="H612" s="498"/>
      <c r="I612" s="498"/>
      <c r="J612" s="498"/>
      <c r="K612" s="498"/>
      <c r="L612" s="498"/>
      <c r="M612" s="498"/>
      <c r="N612" s="498"/>
      <c r="O612" s="498"/>
      <c r="P612" s="498"/>
      <c r="Q612" s="498"/>
      <c r="R612" s="498"/>
      <c r="S612" s="498"/>
      <c r="T612" s="498"/>
      <c r="U612" s="498"/>
      <c r="V612" s="498"/>
      <c r="W612" s="498"/>
      <c r="X612" s="498"/>
      <c r="Y612" s="498"/>
    </row>
    <row r="613">
      <c r="A613" s="498"/>
      <c r="B613" s="498"/>
      <c r="C613" s="498"/>
      <c r="D613" s="498"/>
      <c r="E613" s="498"/>
      <c r="F613" s="498"/>
      <c r="G613" s="498"/>
      <c r="H613" s="498"/>
      <c r="I613" s="498"/>
      <c r="J613" s="498"/>
      <c r="K613" s="498"/>
      <c r="L613" s="498"/>
      <c r="M613" s="498"/>
      <c r="N613" s="498"/>
      <c r="O613" s="498"/>
      <c r="P613" s="498"/>
      <c r="Q613" s="498"/>
      <c r="R613" s="498"/>
      <c r="S613" s="498"/>
      <c r="T613" s="498"/>
      <c r="U613" s="498"/>
      <c r="V613" s="498"/>
      <c r="W613" s="498"/>
      <c r="X613" s="498"/>
      <c r="Y613" s="498"/>
    </row>
    <row r="614">
      <c r="A614" s="498"/>
      <c r="B614" s="498"/>
      <c r="C614" s="498"/>
      <c r="D614" s="498"/>
      <c r="E614" s="498"/>
      <c r="F614" s="498"/>
      <c r="G614" s="498"/>
      <c r="H614" s="498"/>
      <c r="I614" s="498"/>
      <c r="J614" s="498"/>
      <c r="K614" s="498"/>
      <c r="L614" s="498"/>
      <c r="M614" s="498"/>
      <c r="N614" s="498"/>
      <c r="O614" s="498"/>
      <c r="P614" s="498"/>
      <c r="Q614" s="498"/>
      <c r="R614" s="498"/>
      <c r="S614" s="498"/>
      <c r="T614" s="498"/>
      <c r="U614" s="498"/>
      <c r="V614" s="498"/>
      <c r="W614" s="498"/>
      <c r="X614" s="498"/>
      <c r="Y614" s="498"/>
    </row>
    <row r="615">
      <c r="A615" s="498"/>
      <c r="B615" s="498"/>
      <c r="C615" s="498"/>
      <c r="D615" s="498"/>
      <c r="E615" s="498"/>
      <c r="F615" s="498"/>
      <c r="G615" s="498"/>
      <c r="H615" s="498"/>
      <c r="I615" s="498"/>
      <c r="J615" s="498"/>
      <c r="K615" s="498"/>
      <c r="L615" s="498"/>
      <c r="M615" s="498"/>
      <c r="N615" s="498"/>
      <c r="O615" s="498"/>
      <c r="P615" s="498"/>
      <c r="Q615" s="498"/>
      <c r="R615" s="498"/>
      <c r="S615" s="498"/>
      <c r="T615" s="498"/>
      <c r="U615" s="498"/>
      <c r="V615" s="498"/>
      <c r="W615" s="498"/>
      <c r="X615" s="498"/>
      <c r="Y615" s="498"/>
    </row>
    <row r="616">
      <c r="A616" s="498"/>
      <c r="B616" s="498"/>
      <c r="C616" s="498"/>
      <c r="D616" s="498"/>
      <c r="E616" s="498"/>
      <c r="F616" s="498"/>
      <c r="G616" s="498"/>
      <c r="H616" s="498"/>
      <c r="I616" s="498"/>
      <c r="J616" s="498"/>
      <c r="K616" s="498"/>
      <c r="L616" s="498"/>
      <c r="M616" s="498"/>
      <c r="N616" s="498"/>
      <c r="O616" s="498"/>
      <c r="P616" s="498"/>
      <c r="Q616" s="498"/>
      <c r="R616" s="498"/>
      <c r="S616" s="498"/>
      <c r="T616" s="498"/>
      <c r="U616" s="498"/>
      <c r="V616" s="498"/>
      <c r="W616" s="498"/>
      <c r="X616" s="498"/>
      <c r="Y616" s="498"/>
    </row>
    <row r="617">
      <c r="A617" s="498"/>
      <c r="B617" s="498"/>
      <c r="C617" s="498"/>
      <c r="D617" s="498"/>
      <c r="E617" s="498"/>
      <c r="F617" s="498"/>
      <c r="G617" s="498"/>
      <c r="H617" s="498"/>
      <c r="I617" s="498"/>
      <c r="J617" s="498"/>
      <c r="K617" s="498"/>
      <c r="L617" s="498"/>
      <c r="M617" s="498"/>
      <c r="N617" s="498"/>
      <c r="O617" s="498"/>
      <c r="P617" s="498"/>
      <c r="Q617" s="498"/>
      <c r="R617" s="498"/>
      <c r="S617" s="498"/>
      <c r="T617" s="498"/>
      <c r="U617" s="498"/>
      <c r="V617" s="498"/>
      <c r="W617" s="498"/>
      <c r="X617" s="498"/>
      <c r="Y617" s="498"/>
    </row>
    <row r="618">
      <c r="A618" s="498"/>
      <c r="B618" s="498"/>
      <c r="C618" s="498"/>
      <c r="D618" s="498"/>
      <c r="E618" s="498"/>
      <c r="F618" s="498"/>
      <c r="G618" s="498"/>
      <c r="H618" s="498"/>
      <c r="I618" s="498"/>
      <c r="J618" s="498"/>
      <c r="K618" s="498"/>
      <c r="L618" s="498"/>
      <c r="M618" s="498"/>
      <c r="N618" s="498"/>
      <c r="O618" s="498"/>
      <c r="P618" s="498"/>
      <c r="Q618" s="498"/>
      <c r="R618" s="498"/>
      <c r="S618" s="498"/>
      <c r="T618" s="498"/>
      <c r="U618" s="498"/>
      <c r="V618" s="498"/>
      <c r="W618" s="498"/>
      <c r="X618" s="498"/>
      <c r="Y618" s="498"/>
    </row>
    <row r="619">
      <c r="A619" s="498"/>
      <c r="B619" s="498"/>
      <c r="C619" s="498"/>
      <c r="D619" s="498"/>
      <c r="E619" s="498"/>
      <c r="F619" s="498"/>
      <c r="G619" s="498"/>
      <c r="H619" s="498"/>
      <c r="I619" s="498"/>
      <c r="J619" s="498"/>
      <c r="K619" s="498"/>
      <c r="L619" s="498"/>
      <c r="M619" s="498"/>
      <c r="N619" s="498"/>
      <c r="O619" s="498"/>
      <c r="P619" s="498"/>
      <c r="Q619" s="498"/>
      <c r="R619" s="498"/>
      <c r="S619" s="498"/>
      <c r="T619" s="498"/>
      <c r="U619" s="498"/>
      <c r="V619" s="498"/>
      <c r="W619" s="498"/>
      <c r="X619" s="498"/>
      <c r="Y619" s="498"/>
    </row>
    <row r="620">
      <c r="A620" s="498"/>
      <c r="B620" s="498"/>
      <c r="C620" s="498"/>
      <c r="D620" s="498"/>
      <c r="E620" s="498"/>
      <c r="F620" s="498"/>
      <c r="G620" s="498"/>
      <c r="H620" s="498"/>
      <c r="I620" s="498"/>
      <c r="J620" s="498"/>
      <c r="K620" s="498"/>
      <c r="L620" s="498"/>
      <c r="M620" s="498"/>
      <c r="N620" s="498"/>
      <c r="O620" s="498"/>
      <c r="P620" s="498"/>
      <c r="Q620" s="498"/>
      <c r="R620" s="498"/>
      <c r="S620" s="498"/>
      <c r="T620" s="498"/>
      <c r="U620" s="498"/>
      <c r="V620" s="498"/>
      <c r="W620" s="498"/>
      <c r="X620" s="498"/>
      <c r="Y620" s="498"/>
    </row>
    <row r="621">
      <c r="A621" s="498"/>
      <c r="B621" s="498"/>
      <c r="C621" s="498"/>
      <c r="D621" s="498"/>
      <c r="E621" s="498"/>
      <c r="F621" s="498"/>
      <c r="G621" s="498"/>
      <c r="H621" s="498"/>
      <c r="I621" s="498"/>
      <c r="J621" s="498"/>
      <c r="K621" s="498"/>
      <c r="L621" s="498"/>
      <c r="M621" s="498"/>
      <c r="N621" s="498"/>
      <c r="O621" s="498"/>
      <c r="P621" s="498"/>
      <c r="Q621" s="498"/>
      <c r="R621" s="498"/>
      <c r="S621" s="498"/>
      <c r="T621" s="498"/>
      <c r="U621" s="498"/>
      <c r="V621" s="498"/>
      <c r="W621" s="498"/>
      <c r="X621" s="498"/>
      <c r="Y621" s="498"/>
    </row>
    <row r="622">
      <c r="A622" s="498"/>
      <c r="B622" s="498"/>
      <c r="C622" s="498"/>
      <c r="D622" s="498"/>
      <c r="E622" s="498"/>
      <c r="F622" s="498"/>
      <c r="G622" s="498"/>
      <c r="H622" s="498"/>
      <c r="I622" s="498"/>
      <c r="J622" s="498"/>
      <c r="K622" s="498"/>
      <c r="L622" s="498"/>
      <c r="M622" s="498"/>
      <c r="N622" s="498"/>
      <c r="O622" s="498"/>
      <c r="P622" s="498"/>
      <c r="Q622" s="498"/>
      <c r="R622" s="498"/>
      <c r="S622" s="498"/>
      <c r="T622" s="498"/>
      <c r="U622" s="498"/>
      <c r="V622" s="498"/>
      <c r="W622" s="498"/>
      <c r="X622" s="498"/>
      <c r="Y622" s="498"/>
    </row>
    <row r="623">
      <c r="A623" s="498"/>
      <c r="B623" s="498"/>
      <c r="C623" s="498"/>
      <c r="D623" s="498"/>
      <c r="E623" s="498"/>
      <c r="F623" s="498"/>
      <c r="G623" s="498"/>
      <c r="H623" s="498"/>
      <c r="I623" s="498"/>
      <c r="J623" s="498"/>
      <c r="K623" s="498"/>
      <c r="L623" s="498"/>
      <c r="M623" s="498"/>
      <c r="N623" s="498"/>
      <c r="O623" s="498"/>
      <c r="P623" s="498"/>
      <c r="Q623" s="498"/>
      <c r="R623" s="498"/>
      <c r="S623" s="498"/>
      <c r="T623" s="498"/>
      <c r="U623" s="498"/>
      <c r="V623" s="498"/>
      <c r="W623" s="498"/>
      <c r="X623" s="498"/>
      <c r="Y623" s="498"/>
    </row>
    <row r="624">
      <c r="A624" s="498"/>
      <c r="B624" s="498"/>
      <c r="C624" s="498"/>
      <c r="D624" s="498"/>
      <c r="E624" s="498"/>
      <c r="F624" s="498"/>
      <c r="G624" s="498"/>
      <c r="H624" s="498"/>
      <c r="I624" s="498"/>
      <c r="J624" s="498"/>
      <c r="K624" s="498"/>
      <c r="L624" s="498"/>
      <c r="M624" s="498"/>
      <c r="N624" s="498"/>
      <c r="O624" s="498"/>
      <c r="P624" s="498"/>
      <c r="Q624" s="498"/>
      <c r="R624" s="498"/>
      <c r="S624" s="498"/>
      <c r="T624" s="498"/>
      <c r="U624" s="498"/>
      <c r="V624" s="498"/>
      <c r="W624" s="498"/>
      <c r="X624" s="498"/>
      <c r="Y624" s="498"/>
    </row>
    <row r="625">
      <c r="A625" s="498"/>
      <c r="B625" s="498"/>
      <c r="C625" s="498"/>
      <c r="D625" s="498"/>
      <c r="E625" s="498"/>
      <c r="F625" s="498"/>
      <c r="G625" s="498"/>
      <c r="H625" s="498"/>
      <c r="I625" s="498"/>
      <c r="J625" s="498"/>
      <c r="K625" s="498"/>
      <c r="L625" s="498"/>
      <c r="M625" s="498"/>
      <c r="N625" s="498"/>
      <c r="O625" s="498"/>
      <c r="P625" s="498"/>
      <c r="Q625" s="498"/>
      <c r="R625" s="498"/>
      <c r="S625" s="498"/>
      <c r="T625" s="498"/>
      <c r="U625" s="498"/>
      <c r="V625" s="498"/>
      <c r="W625" s="498"/>
      <c r="X625" s="498"/>
      <c r="Y625" s="498"/>
    </row>
    <row r="626">
      <c r="A626" s="498"/>
      <c r="B626" s="498"/>
      <c r="C626" s="498"/>
      <c r="D626" s="498"/>
      <c r="E626" s="498"/>
      <c r="F626" s="498"/>
      <c r="G626" s="498"/>
      <c r="H626" s="498"/>
      <c r="I626" s="498"/>
      <c r="J626" s="498"/>
      <c r="K626" s="498"/>
      <c r="L626" s="498"/>
      <c r="M626" s="498"/>
      <c r="N626" s="498"/>
      <c r="O626" s="498"/>
      <c r="P626" s="498"/>
      <c r="Q626" s="498"/>
      <c r="R626" s="498"/>
      <c r="S626" s="498"/>
      <c r="T626" s="498"/>
      <c r="U626" s="498"/>
      <c r="V626" s="498"/>
      <c r="W626" s="498"/>
      <c r="X626" s="498"/>
      <c r="Y626" s="498"/>
    </row>
    <row r="627">
      <c r="A627" s="498"/>
      <c r="B627" s="498"/>
      <c r="C627" s="498"/>
      <c r="D627" s="498"/>
      <c r="E627" s="498"/>
      <c r="F627" s="498"/>
      <c r="G627" s="498"/>
      <c r="H627" s="498"/>
      <c r="I627" s="498"/>
      <c r="J627" s="498"/>
      <c r="K627" s="498"/>
      <c r="L627" s="498"/>
      <c r="M627" s="498"/>
      <c r="N627" s="498"/>
      <c r="O627" s="498"/>
      <c r="P627" s="498"/>
      <c r="Q627" s="498"/>
      <c r="R627" s="498"/>
      <c r="S627" s="498"/>
      <c r="T627" s="498"/>
      <c r="U627" s="498"/>
      <c r="V627" s="498"/>
      <c r="W627" s="498"/>
      <c r="X627" s="498"/>
      <c r="Y627" s="498"/>
    </row>
    <row r="628">
      <c r="A628" s="498"/>
      <c r="B628" s="498"/>
      <c r="C628" s="498"/>
      <c r="D628" s="498"/>
      <c r="E628" s="498"/>
      <c r="F628" s="498"/>
      <c r="G628" s="498"/>
      <c r="H628" s="498"/>
      <c r="I628" s="498"/>
      <c r="J628" s="498"/>
      <c r="K628" s="498"/>
      <c r="L628" s="498"/>
      <c r="M628" s="498"/>
      <c r="N628" s="498"/>
      <c r="O628" s="498"/>
      <c r="P628" s="498"/>
      <c r="Q628" s="498"/>
      <c r="R628" s="498"/>
      <c r="S628" s="498"/>
      <c r="T628" s="498"/>
      <c r="U628" s="498"/>
      <c r="V628" s="498"/>
      <c r="W628" s="498"/>
      <c r="X628" s="498"/>
      <c r="Y628" s="498"/>
    </row>
    <row r="629">
      <c r="A629" s="498"/>
      <c r="B629" s="498"/>
      <c r="C629" s="498"/>
      <c r="D629" s="498"/>
      <c r="E629" s="498"/>
      <c r="F629" s="498"/>
      <c r="G629" s="498"/>
      <c r="H629" s="498"/>
      <c r="I629" s="498"/>
      <c r="J629" s="498"/>
      <c r="K629" s="498"/>
      <c r="L629" s="498"/>
      <c r="M629" s="498"/>
      <c r="N629" s="498"/>
      <c r="O629" s="498"/>
      <c r="P629" s="498"/>
      <c r="Q629" s="498"/>
      <c r="R629" s="498"/>
      <c r="S629" s="498"/>
      <c r="T629" s="498"/>
      <c r="U629" s="498"/>
      <c r="V629" s="498"/>
      <c r="W629" s="498"/>
      <c r="X629" s="498"/>
      <c r="Y629" s="498"/>
    </row>
    <row r="630">
      <c r="A630" s="498"/>
      <c r="B630" s="498"/>
      <c r="C630" s="498"/>
      <c r="D630" s="498"/>
      <c r="E630" s="498"/>
      <c r="F630" s="498"/>
      <c r="G630" s="498"/>
      <c r="H630" s="498"/>
      <c r="I630" s="498"/>
      <c r="J630" s="498"/>
      <c r="K630" s="498"/>
      <c r="L630" s="498"/>
      <c r="M630" s="498"/>
      <c r="N630" s="498"/>
      <c r="O630" s="498"/>
      <c r="P630" s="498"/>
      <c r="Q630" s="498"/>
      <c r="R630" s="498"/>
      <c r="S630" s="498"/>
      <c r="T630" s="498"/>
      <c r="U630" s="498"/>
      <c r="V630" s="498"/>
      <c r="W630" s="498"/>
      <c r="X630" s="498"/>
      <c r="Y630" s="498"/>
    </row>
    <row r="631">
      <c r="A631" s="498"/>
      <c r="B631" s="498"/>
      <c r="C631" s="498"/>
      <c r="D631" s="498"/>
      <c r="E631" s="498"/>
      <c r="F631" s="498"/>
      <c r="G631" s="498"/>
      <c r="H631" s="498"/>
      <c r="I631" s="498"/>
      <c r="J631" s="498"/>
      <c r="K631" s="498"/>
      <c r="L631" s="498"/>
      <c r="M631" s="498"/>
      <c r="N631" s="498"/>
      <c r="O631" s="498"/>
      <c r="P631" s="498"/>
      <c r="Q631" s="498"/>
      <c r="R631" s="498"/>
      <c r="S631" s="498"/>
      <c r="T631" s="498"/>
      <c r="U631" s="498"/>
      <c r="V631" s="498"/>
      <c r="W631" s="498"/>
      <c r="X631" s="498"/>
      <c r="Y631" s="498"/>
    </row>
    <row r="632">
      <c r="A632" s="498"/>
      <c r="B632" s="498"/>
      <c r="C632" s="498"/>
      <c r="D632" s="498"/>
      <c r="E632" s="498"/>
      <c r="F632" s="498"/>
      <c r="G632" s="498"/>
      <c r="H632" s="498"/>
      <c r="I632" s="498"/>
      <c r="J632" s="498"/>
      <c r="K632" s="498"/>
      <c r="L632" s="498"/>
      <c r="M632" s="498"/>
      <c r="N632" s="498"/>
      <c r="O632" s="498"/>
      <c r="P632" s="498"/>
      <c r="Q632" s="498"/>
      <c r="R632" s="498"/>
      <c r="S632" s="498"/>
      <c r="T632" s="498"/>
      <c r="U632" s="498"/>
      <c r="V632" s="498"/>
      <c r="W632" s="498"/>
      <c r="X632" s="498"/>
      <c r="Y632" s="498"/>
    </row>
    <row r="633">
      <c r="A633" s="498"/>
      <c r="B633" s="498"/>
      <c r="C633" s="498"/>
      <c r="D633" s="498"/>
      <c r="E633" s="498"/>
      <c r="F633" s="498"/>
      <c r="G633" s="498"/>
      <c r="H633" s="498"/>
      <c r="I633" s="498"/>
      <c r="J633" s="498"/>
      <c r="K633" s="498"/>
      <c r="L633" s="498"/>
      <c r="M633" s="498"/>
      <c r="N633" s="498"/>
      <c r="O633" s="498"/>
      <c r="P633" s="498"/>
      <c r="Q633" s="498"/>
      <c r="R633" s="498"/>
      <c r="S633" s="498"/>
      <c r="T633" s="498"/>
      <c r="U633" s="498"/>
      <c r="V633" s="498"/>
      <c r="W633" s="498"/>
      <c r="X633" s="498"/>
      <c r="Y633" s="498"/>
    </row>
    <row r="634">
      <c r="A634" s="498"/>
      <c r="B634" s="498"/>
      <c r="C634" s="498"/>
      <c r="D634" s="498"/>
      <c r="E634" s="498"/>
      <c r="F634" s="498"/>
      <c r="G634" s="498"/>
      <c r="H634" s="498"/>
      <c r="I634" s="498"/>
      <c r="J634" s="498"/>
      <c r="K634" s="498"/>
      <c r="L634" s="498"/>
      <c r="M634" s="498"/>
      <c r="N634" s="498"/>
      <c r="O634" s="498"/>
      <c r="P634" s="498"/>
      <c r="Q634" s="498"/>
      <c r="R634" s="498"/>
      <c r="S634" s="498"/>
      <c r="T634" s="498"/>
      <c r="U634" s="498"/>
      <c r="V634" s="498"/>
      <c r="W634" s="498"/>
      <c r="X634" s="498"/>
      <c r="Y634" s="498"/>
    </row>
    <row r="635">
      <c r="A635" s="498"/>
      <c r="B635" s="498"/>
      <c r="C635" s="498"/>
      <c r="D635" s="498"/>
      <c r="E635" s="498"/>
      <c r="F635" s="498"/>
      <c r="G635" s="498"/>
      <c r="H635" s="498"/>
      <c r="I635" s="498"/>
      <c r="J635" s="498"/>
      <c r="K635" s="498"/>
      <c r="L635" s="498"/>
      <c r="M635" s="498"/>
      <c r="N635" s="498"/>
      <c r="O635" s="498"/>
      <c r="P635" s="498"/>
      <c r="Q635" s="498"/>
      <c r="R635" s="498"/>
      <c r="S635" s="498"/>
      <c r="T635" s="498"/>
      <c r="U635" s="498"/>
      <c r="V635" s="498"/>
      <c r="W635" s="498"/>
      <c r="X635" s="498"/>
      <c r="Y635" s="498"/>
    </row>
    <row r="636">
      <c r="A636" s="498"/>
      <c r="B636" s="498"/>
      <c r="C636" s="498"/>
      <c r="D636" s="498"/>
      <c r="E636" s="498"/>
      <c r="F636" s="498"/>
      <c r="G636" s="498"/>
      <c r="H636" s="498"/>
      <c r="I636" s="498"/>
      <c r="J636" s="498"/>
      <c r="K636" s="498"/>
      <c r="L636" s="498"/>
      <c r="M636" s="498"/>
      <c r="N636" s="498"/>
      <c r="O636" s="498"/>
      <c r="P636" s="498"/>
      <c r="Q636" s="498"/>
      <c r="R636" s="498"/>
      <c r="S636" s="498"/>
      <c r="T636" s="498"/>
      <c r="U636" s="498"/>
      <c r="V636" s="498"/>
      <c r="W636" s="498"/>
      <c r="X636" s="498"/>
      <c r="Y636" s="498"/>
    </row>
    <row r="637">
      <c r="A637" s="498"/>
      <c r="B637" s="498"/>
      <c r="C637" s="498"/>
      <c r="D637" s="498"/>
      <c r="E637" s="498"/>
      <c r="F637" s="498"/>
      <c r="G637" s="498"/>
      <c r="H637" s="498"/>
      <c r="I637" s="498"/>
      <c r="J637" s="498"/>
      <c r="K637" s="498"/>
      <c r="L637" s="498"/>
      <c r="M637" s="498"/>
      <c r="N637" s="498"/>
      <c r="O637" s="498"/>
      <c r="P637" s="498"/>
      <c r="Q637" s="498"/>
      <c r="R637" s="498"/>
      <c r="S637" s="498"/>
      <c r="T637" s="498"/>
      <c r="U637" s="498"/>
      <c r="V637" s="498"/>
      <c r="W637" s="498"/>
      <c r="X637" s="498"/>
      <c r="Y637" s="498"/>
    </row>
    <row r="638">
      <c r="A638" s="498"/>
      <c r="B638" s="498"/>
      <c r="C638" s="498"/>
      <c r="D638" s="498"/>
      <c r="E638" s="498"/>
      <c r="F638" s="498"/>
      <c r="G638" s="498"/>
      <c r="H638" s="498"/>
      <c r="I638" s="498"/>
      <c r="J638" s="498"/>
      <c r="K638" s="498"/>
      <c r="L638" s="498"/>
      <c r="M638" s="498"/>
      <c r="N638" s="498"/>
      <c r="O638" s="498"/>
      <c r="P638" s="498"/>
      <c r="Q638" s="498"/>
      <c r="R638" s="498"/>
      <c r="S638" s="498"/>
      <c r="T638" s="498"/>
      <c r="U638" s="498"/>
      <c r="V638" s="498"/>
      <c r="W638" s="498"/>
      <c r="X638" s="498"/>
      <c r="Y638" s="498"/>
    </row>
    <row r="639">
      <c r="A639" s="498"/>
      <c r="B639" s="498"/>
      <c r="C639" s="498"/>
      <c r="D639" s="498"/>
      <c r="E639" s="498"/>
      <c r="F639" s="498"/>
      <c r="G639" s="498"/>
      <c r="H639" s="498"/>
      <c r="I639" s="498"/>
      <c r="J639" s="498"/>
      <c r="K639" s="498"/>
      <c r="L639" s="498"/>
      <c r="M639" s="498"/>
      <c r="N639" s="498"/>
      <c r="O639" s="498"/>
      <c r="P639" s="498"/>
      <c r="Q639" s="498"/>
      <c r="R639" s="498"/>
      <c r="S639" s="498"/>
      <c r="T639" s="498"/>
      <c r="U639" s="498"/>
      <c r="V639" s="498"/>
      <c r="W639" s="498"/>
      <c r="X639" s="498"/>
      <c r="Y639" s="498"/>
    </row>
    <row r="640">
      <c r="A640" s="498"/>
      <c r="B640" s="498"/>
      <c r="C640" s="498"/>
      <c r="D640" s="498"/>
      <c r="E640" s="498"/>
      <c r="F640" s="498"/>
      <c r="G640" s="498"/>
      <c r="H640" s="498"/>
      <c r="I640" s="498"/>
      <c r="J640" s="498"/>
      <c r="K640" s="498"/>
      <c r="L640" s="498"/>
      <c r="M640" s="498"/>
      <c r="N640" s="498"/>
      <c r="O640" s="498"/>
      <c r="P640" s="498"/>
      <c r="Q640" s="498"/>
      <c r="R640" s="498"/>
      <c r="S640" s="498"/>
      <c r="T640" s="498"/>
      <c r="U640" s="498"/>
      <c r="V640" s="498"/>
      <c r="W640" s="498"/>
      <c r="X640" s="498"/>
      <c r="Y640" s="498"/>
    </row>
    <row r="641">
      <c r="A641" s="498"/>
      <c r="B641" s="498"/>
      <c r="C641" s="498"/>
      <c r="D641" s="498"/>
      <c r="E641" s="498"/>
      <c r="F641" s="498"/>
      <c r="G641" s="498"/>
      <c r="H641" s="498"/>
      <c r="I641" s="498"/>
      <c r="J641" s="498"/>
      <c r="K641" s="498"/>
      <c r="L641" s="498"/>
      <c r="M641" s="498"/>
      <c r="N641" s="498"/>
      <c r="O641" s="498"/>
      <c r="P641" s="498"/>
      <c r="Q641" s="498"/>
      <c r="R641" s="498"/>
      <c r="S641" s="498"/>
      <c r="T641" s="498"/>
      <c r="U641" s="498"/>
      <c r="V641" s="498"/>
      <c r="W641" s="498"/>
      <c r="X641" s="498"/>
      <c r="Y641" s="498"/>
    </row>
    <row r="642">
      <c r="A642" s="498"/>
      <c r="B642" s="498"/>
      <c r="C642" s="498"/>
      <c r="D642" s="498"/>
      <c r="E642" s="498"/>
      <c r="F642" s="498"/>
      <c r="G642" s="498"/>
      <c r="H642" s="498"/>
      <c r="I642" s="498"/>
      <c r="J642" s="498"/>
      <c r="K642" s="498"/>
      <c r="L642" s="498"/>
      <c r="M642" s="498"/>
      <c r="N642" s="498"/>
      <c r="O642" s="498"/>
      <c r="P642" s="498"/>
      <c r="Q642" s="498"/>
      <c r="R642" s="498"/>
      <c r="S642" s="498"/>
      <c r="T642" s="498"/>
      <c r="U642" s="498"/>
      <c r="V642" s="498"/>
      <c r="W642" s="498"/>
      <c r="X642" s="498"/>
      <c r="Y642" s="498"/>
    </row>
    <row r="643">
      <c r="A643" s="498"/>
      <c r="B643" s="498"/>
      <c r="C643" s="498"/>
      <c r="D643" s="498"/>
      <c r="E643" s="498"/>
      <c r="F643" s="498"/>
      <c r="G643" s="498"/>
      <c r="H643" s="498"/>
      <c r="I643" s="498"/>
      <c r="J643" s="498"/>
      <c r="K643" s="498"/>
      <c r="L643" s="498"/>
      <c r="M643" s="498"/>
      <c r="N643" s="498"/>
      <c r="O643" s="498"/>
      <c r="P643" s="498"/>
      <c r="Q643" s="498"/>
      <c r="R643" s="498"/>
      <c r="S643" s="498"/>
      <c r="T643" s="498"/>
      <c r="U643" s="498"/>
      <c r="V643" s="498"/>
      <c r="W643" s="498"/>
      <c r="X643" s="498"/>
      <c r="Y643" s="498"/>
    </row>
    <row r="644">
      <c r="A644" s="498"/>
      <c r="B644" s="498"/>
      <c r="C644" s="498"/>
      <c r="D644" s="498"/>
      <c r="E644" s="498"/>
      <c r="F644" s="498"/>
      <c r="G644" s="498"/>
      <c r="H644" s="498"/>
      <c r="I644" s="498"/>
      <c r="J644" s="498"/>
      <c r="K644" s="498"/>
      <c r="L644" s="498"/>
      <c r="M644" s="498"/>
      <c r="N644" s="498"/>
      <c r="O644" s="498"/>
      <c r="P644" s="498"/>
      <c r="Q644" s="498"/>
      <c r="R644" s="498"/>
      <c r="S644" s="498"/>
      <c r="T644" s="498"/>
      <c r="U644" s="498"/>
      <c r="V644" s="498"/>
      <c r="W644" s="498"/>
      <c r="X644" s="498"/>
      <c r="Y644" s="498"/>
    </row>
    <row r="645">
      <c r="A645" s="498"/>
      <c r="B645" s="498"/>
      <c r="C645" s="498"/>
      <c r="D645" s="498"/>
      <c r="E645" s="498"/>
      <c r="F645" s="498"/>
      <c r="G645" s="498"/>
      <c r="H645" s="498"/>
      <c r="I645" s="498"/>
      <c r="J645" s="498"/>
      <c r="K645" s="498"/>
      <c r="L645" s="498"/>
      <c r="M645" s="498"/>
      <c r="N645" s="498"/>
      <c r="O645" s="498"/>
      <c r="P645" s="498"/>
      <c r="Q645" s="498"/>
      <c r="R645" s="498"/>
      <c r="S645" s="498"/>
      <c r="T645" s="498"/>
      <c r="U645" s="498"/>
      <c r="V645" s="498"/>
      <c r="W645" s="498"/>
      <c r="X645" s="498"/>
      <c r="Y645" s="498"/>
    </row>
    <row r="646">
      <c r="A646" s="498"/>
      <c r="B646" s="498"/>
      <c r="C646" s="498"/>
      <c r="D646" s="498"/>
      <c r="E646" s="498"/>
      <c r="F646" s="498"/>
      <c r="G646" s="498"/>
      <c r="H646" s="498"/>
      <c r="I646" s="498"/>
      <c r="J646" s="498"/>
      <c r="K646" s="498"/>
      <c r="L646" s="498"/>
      <c r="M646" s="498"/>
      <c r="N646" s="498"/>
      <c r="O646" s="498"/>
      <c r="P646" s="498"/>
      <c r="Q646" s="498"/>
      <c r="R646" s="498"/>
      <c r="S646" s="498"/>
      <c r="T646" s="498"/>
      <c r="U646" s="498"/>
      <c r="V646" s="498"/>
      <c r="W646" s="498"/>
      <c r="X646" s="498"/>
      <c r="Y646" s="498"/>
    </row>
    <row r="647">
      <c r="A647" s="498"/>
      <c r="B647" s="498"/>
      <c r="C647" s="498"/>
      <c r="D647" s="498"/>
      <c r="E647" s="498"/>
      <c r="F647" s="498"/>
      <c r="G647" s="498"/>
      <c r="H647" s="498"/>
      <c r="I647" s="498"/>
      <c r="J647" s="498"/>
      <c r="K647" s="498"/>
      <c r="L647" s="498"/>
      <c r="M647" s="498"/>
      <c r="N647" s="498"/>
      <c r="O647" s="498"/>
      <c r="P647" s="498"/>
      <c r="Q647" s="498"/>
      <c r="R647" s="498"/>
      <c r="S647" s="498"/>
      <c r="T647" s="498"/>
      <c r="U647" s="498"/>
      <c r="V647" s="498"/>
      <c r="W647" s="498"/>
      <c r="X647" s="498"/>
      <c r="Y647" s="498"/>
    </row>
    <row r="648">
      <c r="A648" s="498"/>
      <c r="B648" s="498"/>
      <c r="C648" s="498"/>
      <c r="D648" s="498"/>
      <c r="E648" s="498"/>
      <c r="F648" s="498"/>
      <c r="G648" s="498"/>
      <c r="H648" s="498"/>
      <c r="I648" s="498"/>
      <c r="J648" s="498"/>
      <c r="K648" s="498"/>
      <c r="L648" s="498"/>
      <c r="M648" s="498"/>
      <c r="N648" s="498"/>
      <c r="O648" s="498"/>
      <c r="P648" s="498"/>
      <c r="Q648" s="498"/>
      <c r="R648" s="498"/>
      <c r="S648" s="498"/>
      <c r="T648" s="498"/>
      <c r="U648" s="498"/>
      <c r="V648" s="498"/>
      <c r="W648" s="498"/>
      <c r="X648" s="498"/>
      <c r="Y648" s="498"/>
    </row>
    <row r="649">
      <c r="A649" s="498"/>
      <c r="B649" s="498"/>
      <c r="C649" s="498"/>
      <c r="D649" s="498"/>
      <c r="E649" s="498"/>
      <c r="F649" s="498"/>
      <c r="G649" s="498"/>
      <c r="H649" s="498"/>
      <c r="I649" s="498"/>
      <c r="J649" s="498"/>
      <c r="K649" s="498"/>
      <c r="L649" s="498"/>
      <c r="M649" s="498"/>
      <c r="N649" s="498"/>
      <c r="O649" s="498"/>
      <c r="P649" s="498"/>
      <c r="Q649" s="498"/>
      <c r="R649" s="498"/>
      <c r="S649" s="498"/>
      <c r="T649" s="498"/>
      <c r="U649" s="498"/>
      <c r="V649" s="498"/>
      <c r="W649" s="498"/>
      <c r="X649" s="498"/>
      <c r="Y649" s="498"/>
    </row>
    <row r="650">
      <c r="A650" s="498"/>
      <c r="B650" s="498"/>
      <c r="C650" s="498"/>
      <c r="D650" s="498"/>
      <c r="E650" s="498"/>
      <c r="F650" s="498"/>
      <c r="G650" s="498"/>
      <c r="H650" s="498"/>
      <c r="I650" s="498"/>
      <c r="J650" s="498"/>
      <c r="K650" s="498"/>
      <c r="L650" s="498"/>
      <c r="M650" s="498"/>
      <c r="N650" s="498"/>
      <c r="O650" s="498"/>
      <c r="P650" s="498"/>
      <c r="Q650" s="498"/>
      <c r="R650" s="498"/>
      <c r="S650" s="498"/>
      <c r="T650" s="498"/>
      <c r="U650" s="498"/>
      <c r="V650" s="498"/>
      <c r="W650" s="498"/>
      <c r="X650" s="498"/>
      <c r="Y650" s="498"/>
    </row>
    <row r="651">
      <c r="A651" s="498"/>
      <c r="B651" s="498"/>
      <c r="C651" s="498"/>
      <c r="D651" s="498"/>
      <c r="E651" s="498"/>
      <c r="F651" s="498"/>
      <c r="G651" s="498"/>
      <c r="H651" s="498"/>
      <c r="I651" s="498"/>
      <c r="J651" s="498"/>
      <c r="K651" s="498"/>
      <c r="L651" s="498"/>
      <c r="M651" s="498"/>
      <c r="N651" s="498"/>
      <c r="O651" s="498"/>
      <c r="P651" s="498"/>
      <c r="Q651" s="498"/>
      <c r="R651" s="498"/>
      <c r="S651" s="498"/>
      <c r="T651" s="498"/>
      <c r="U651" s="498"/>
      <c r="V651" s="498"/>
      <c r="W651" s="498"/>
      <c r="X651" s="498"/>
      <c r="Y651" s="498"/>
    </row>
    <row r="652">
      <c r="A652" s="498"/>
      <c r="B652" s="498"/>
      <c r="C652" s="498"/>
      <c r="D652" s="498"/>
      <c r="E652" s="498"/>
      <c r="F652" s="498"/>
      <c r="G652" s="498"/>
      <c r="H652" s="498"/>
      <c r="I652" s="498"/>
      <c r="J652" s="498"/>
      <c r="K652" s="498"/>
      <c r="L652" s="498"/>
      <c r="M652" s="498"/>
      <c r="N652" s="498"/>
      <c r="O652" s="498"/>
      <c r="P652" s="498"/>
      <c r="Q652" s="498"/>
      <c r="R652" s="498"/>
      <c r="S652" s="498"/>
      <c r="T652" s="498"/>
      <c r="U652" s="498"/>
      <c r="V652" s="498"/>
      <c r="W652" s="498"/>
      <c r="X652" s="498"/>
      <c r="Y652" s="498"/>
    </row>
    <row r="653">
      <c r="A653" s="498"/>
      <c r="B653" s="498"/>
      <c r="C653" s="498"/>
      <c r="D653" s="498"/>
      <c r="E653" s="498"/>
      <c r="F653" s="498"/>
      <c r="G653" s="498"/>
      <c r="H653" s="498"/>
      <c r="I653" s="498"/>
      <c r="J653" s="498"/>
      <c r="K653" s="498"/>
      <c r="L653" s="498"/>
      <c r="M653" s="498"/>
      <c r="N653" s="498"/>
      <c r="O653" s="498"/>
      <c r="P653" s="498"/>
      <c r="Q653" s="498"/>
      <c r="R653" s="498"/>
      <c r="S653" s="498"/>
      <c r="T653" s="498"/>
      <c r="U653" s="498"/>
      <c r="V653" s="498"/>
      <c r="W653" s="498"/>
      <c r="X653" s="498"/>
      <c r="Y653" s="498"/>
    </row>
    <row r="654">
      <c r="A654" s="498"/>
      <c r="B654" s="498"/>
      <c r="C654" s="498"/>
      <c r="D654" s="498"/>
      <c r="E654" s="498"/>
      <c r="F654" s="498"/>
      <c r="G654" s="498"/>
      <c r="H654" s="498"/>
      <c r="I654" s="498"/>
      <c r="J654" s="498"/>
      <c r="K654" s="498"/>
      <c r="L654" s="498"/>
      <c r="M654" s="498"/>
      <c r="N654" s="498"/>
      <c r="O654" s="498"/>
      <c r="P654" s="498"/>
      <c r="Q654" s="498"/>
      <c r="R654" s="498"/>
      <c r="S654" s="498"/>
      <c r="T654" s="498"/>
      <c r="U654" s="498"/>
      <c r="V654" s="498"/>
      <c r="W654" s="498"/>
      <c r="X654" s="498"/>
      <c r="Y654" s="498"/>
    </row>
    <row r="655">
      <c r="A655" s="498"/>
      <c r="B655" s="498"/>
      <c r="C655" s="498"/>
      <c r="D655" s="498"/>
      <c r="E655" s="498"/>
      <c r="F655" s="498"/>
      <c r="G655" s="498"/>
      <c r="H655" s="498"/>
      <c r="I655" s="498"/>
      <c r="J655" s="498"/>
      <c r="K655" s="498"/>
      <c r="L655" s="498"/>
      <c r="M655" s="498"/>
      <c r="N655" s="498"/>
      <c r="O655" s="498"/>
      <c r="P655" s="498"/>
      <c r="Q655" s="498"/>
      <c r="R655" s="498"/>
      <c r="S655" s="498"/>
      <c r="T655" s="498"/>
      <c r="U655" s="498"/>
      <c r="V655" s="498"/>
      <c r="W655" s="498"/>
      <c r="X655" s="498"/>
      <c r="Y655" s="498"/>
    </row>
    <row r="656">
      <c r="A656" s="498"/>
      <c r="B656" s="498"/>
      <c r="C656" s="498"/>
      <c r="D656" s="498"/>
      <c r="E656" s="498"/>
      <c r="F656" s="498"/>
      <c r="G656" s="498"/>
      <c r="H656" s="498"/>
      <c r="I656" s="498"/>
      <c r="J656" s="498"/>
      <c r="K656" s="498"/>
      <c r="L656" s="498"/>
      <c r="M656" s="498"/>
      <c r="N656" s="498"/>
      <c r="O656" s="498"/>
      <c r="P656" s="498"/>
      <c r="Q656" s="498"/>
      <c r="R656" s="498"/>
      <c r="S656" s="498"/>
      <c r="T656" s="498"/>
      <c r="U656" s="498"/>
      <c r="V656" s="498"/>
      <c r="W656" s="498"/>
      <c r="X656" s="498"/>
      <c r="Y656" s="498"/>
    </row>
    <row r="657">
      <c r="A657" s="498"/>
      <c r="B657" s="498"/>
      <c r="C657" s="498"/>
      <c r="D657" s="498"/>
      <c r="E657" s="498"/>
      <c r="F657" s="498"/>
      <c r="G657" s="498"/>
      <c r="H657" s="498"/>
      <c r="I657" s="498"/>
      <c r="J657" s="498"/>
      <c r="K657" s="498"/>
      <c r="L657" s="498"/>
      <c r="M657" s="498"/>
      <c r="N657" s="498"/>
      <c r="O657" s="498"/>
      <c r="P657" s="498"/>
      <c r="Q657" s="498"/>
      <c r="R657" s="498"/>
      <c r="S657" s="498"/>
      <c r="T657" s="498"/>
      <c r="U657" s="498"/>
      <c r="V657" s="498"/>
      <c r="W657" s="498"/>
      <c r="X657" s="498"/>
      <c r="Y657" s="498"/>
    </row>
    <row r="658">
      <c r="A658" s="498"/>
      <c r="B658" s="498"/>
      <c r="C658" s="498"/>
      <c r="D658" s="498"/>
      <c r="E658" s="498"/>
      <c r="F658" s="498"/>
      <c r="G658" s="498"/>
      <c r="H658" s="498"/>
      <c r="I658" s="498"/>
      <c r="J658" s="498"/>
      <c r="K658" s="498"/>
      <c r="L658" s="498"/>
      <c r="M658" s="498"/>
      <c r="N658" s="498"/>
      <c r="O658" s="498"/>
      <c r="P658" s="498"/>
      <c r="Q658" s="498"/>
      <c r="R658" s="498"/>
      <c r="S658" s="498"/>
      <c r="T658" s="498"/>
      <c r="U658" s="498"/>
      <c r="V658" s="498"/>
      <c r="W658" s="498"/>
      <c r="X658" s="498"/>
      <c r="Y658" s="498"/>
    </row>
    <row r="659">
      <c r="A659" s="498"/>
      <c r="B659" s="498"/>
      <c r="C659" s="498"/>
      <c r="D659" s="498"/>
      <c r="E659" s="498"/>
      <c r="F659" s="498"/>
      <c r="G659" s="498"/>
      <c r="H659" s="498"/>
      <c r="I659" s="498"/>
      <c r="J659" s="498"/>
      <c r="K659" s="498"/>
      <c r="L659" s="498"/>
      <c r="M659" s="498"/>
      <c r="N659" s="498"/>
      <c r="O659" s="498"/>
      <c r="P659" s="498"/>
      <c r="Q659" s="498"/>
      <c r="R659" s="498"/>
      <c r="S659" s="498"/>
      <c r="T659" s="498"/>
      <c r="U659" s="498"/>
      <c r="V659" s="498"/>
      <c r="W659" s="498"/>
      <c r="X659" s="498"/>
      <c r="Y659" s="498"/>
    </row>
    <row r="660">
      <c r="A660" s="498"/>
      <c r="B660" s="498"/>
      <c r="C660" s="498"/>
      <c r="D660" s="498"/>
      <c r="E660" s="498"/>
      <c r="F660" s="498"/>
      <c r="G660" s="498"/>
      <c r="H660" s="498"/>
      <c r="I660" s="498"/>
      <c r="J660" s="498"/>
      <c r="K660" s="498"/>
      <c r="L660" s="498"/>
      <c r="M660" s="498"/>
      <c r="N660" s="498"/>
      <c r="O660" s="498"/>
      <c r="P660" s="498"/>
      <c r="Q660" s="498"/>
      <c r="R660" s="498"/>
      <c r="S660" s="498"/>
      <c r="T660" s="498"/>
      <c r="U660" s="498"/>
      <c r="V660" s="498"/>
      <c r="W660" s="498"/>
      <c r="X660" s="498"/>
      <c r="Y660" s="498"/>
    </row>
    <row r="661">
      <c r="A661" s="498"/>
      <c r="B661" s="498"/>
      <c r="C661" s="498"/>
      <c r="D661" s="498"/>
      <c r="E661" s="498"/>
      <c r="F661" s="498"/>
      <c r="G661" s="498"/>
      <c r="H661" s="498"/>
      <c r="I661" s="498"/>
      <c r="J661" s="498"/>
      <c r="K661" s="498"/>
      <c r="L661" s="498"/>
      <c r="M661" s="498"/>
      <c r="N661" s="498"/>
      <c r="O661" s="498"/>
      <c r="P661" s="498"/>
      <c r="Q661" s="498"/>
      <c r="R661" s="498"/>
      <c r="S661" s="498"/>
      <c r="T661" s="498"/>
      <c r="U661" s="498"/>
      <c r="V661" s="498"/>
      <c r="W661" s="498"/>
      <c r="X661" s="498"/>
      <c r="Y661" s="498"/>
    </row>
    <row r="662">
      <c r="A662" s="498"/>
      <c r="B662" s="498"/>
      <c r="C662" s="498"/>
      <c r="D662" s="498"/>
      <c r="E662" s="498"/>
      <c r="F662" s="498"/>
      <c r="G662" s="498"/>
      <c r="H662" s="498"/>
      <c r="I662" s="498"/>
      <c r="J662" s="498"/>
      <c r="K662" s="498"/>
      <c r="L662" s="498"/>
      <c r="M662" s="498"/>
      <c r="N662" s="498"/>
      <c r="O662" s="498"/>
      <c r="P662" s="498"/>
      <c r="Q662" s="498"/>
      <c r="R662" s="498"/>
      <c r="S662" s="498"/>
      <c r="T662" s="498"/>
      <c r="U662" s="498"/>
      <c r="V662" s="498"/>
      <c r="W662" s="498"/>
      <c r="X662" s="498"/>
      <c r="Y662" s="498"/>
    </row>
    <row r="663">
      <c r="A663" s="498"/>
      <c r="B663" s="498"/>
      <c r="C663" s="498"/>
      <c r="D663" s="498"/>
      <c r="E663" s="498"/>
      <c r="F663" s="498"/>
      <c r="G663" s="498"/>
      <c r="H663" s="498"/>
      <c r="I663" s="498"/>
      <c r="J663" s="498"/>
      <c r="K663" s="498"/>
      <c r="L663" s="498"/>
      <c r="M663" s="498"/>
      <c r="N663" s="498"/>
      <c r="O663" s="498"/>
      <c r="P663" s="498"/>
      <c r="Q663" s="498"/>
      <c r="R663" s="498"/>
      <c r="S663" s="498"/>
      <c r="T663" s="498"/>
      <c r="U663" s="498"/>
      <c r="V663" s="498"/>
      <c r="W663" s="498"/>
      <c r="X663" s="498"/>
      <c r="Y663" s="498"/>
    </row>
    <row r="664">
      <c r="A664" s="498"/>
      <c r="B664" s="498"/>
      <c r="C664" s="498"/>
      <c r="D664" s="498"/>
      <c r="E664" s="498"/>
      <c r="F664" s="498"/>
      <c r="G664" s="498"/>
      <c r="H664" s="498"/>
      <c r="I664" s="498"/>
      <c r="J664" s="498"/>
      <c r="K664" s="498"/>
      <c r="L664" s="498"/>
      <c r="M664" s="498"/>
      <c r="N664" s="498"/>
      <c r="O664" s="498"/>
      <c r="P664" s="498"/>
      <c r="Q664" s="498"/>
      <c r="R664" s="498"/>
      <c r="S664" s="498"/>
      <c r="T664" s="498"/>
      <c r="U664" s="498"/>
      <c r="V664" s="498"/>
      <c r="W664" s="498"/>
      <c r="X664" s="498"/>
      <c r="Y664" s="498"/>
    </row>
    <row r="665">
      <c r="A665" s="498"/>
      <c r="B665" s="498"/>
      <c r="C665" s="498"/>
      <c r="D665" s="498"/>
      <c r="E665" s="498"/>
      <c r="F665" s="498"/>
      <c r="G665" s="498"/>
      <c r="H665" s="498"/>
      <c r="I665" s="498"/>
      <c r="J665" s="498"/>
      <c r="K665" s="498"/>
      <c r="L665" s="498"/>
      <c r="M665" s="498"/>
      <c r="N665" s="498"/>
      <c r="O665" s="498"/>
      <c r="P665" s="498"/>
      <c r="Q665" s="498"/>
      <c r="R665" s="498"/>
      <c r="S665" s="498"/>
      <c r="T665" s="498"/>
      <c r="U665" s="498"/>
      <c r="V665" s="498"/>
      <c r="W665" s="498"/>
      <c r="X665" s="498"/>
      <c r="Y665" s="498"/>
    </row>
    <row r="666">
      <c r="A666" s="498"/>
      <c r="B666" s="498"/>
      <c r="C666" s="498"/>
      <c r="D666" s="498"/>
      <c r="E666" s="498"/>
      <c r="F666" s="498"/>
      <c r="G666" s="498"/>
      <c r="H666" s="498"/>
      <c r="I666" s="498"/>
      <c r="J666" s="498"/>
      <c r="K666" s="498"/>
      <c r="L666" s="498"/>
      <c r="M666" s="498"/>
      <c r="N666" s="498"/>
      <c r="O666" s="498"/>
      <c r="P666" s="498"/>
      <c r="Q666" s="498"/>
      <c r="R666" s="498"/>
      <c r="S666" s="498"/>
      <c r="T666" s="498"/>
      <c r="U666" s="498"/>
      <c r="V666" s="498"/>
      <c r="W666" s="498"/>
      <c r="X666" s="498"/>
      <c r="Y666" s="498"/>
    </row>
    <row r="667">
      <c r="A667" s="498"/>
      <c r="B667" s="498"/>
      <c r="C667" s="498"/>
      <c r="D667" s="498"/>
      <c r="E667" s="498"/>
      <c r="F667" s="498"/>
      <c r="G667" s="498"/>
      <c r="H667" s="498"/>
      <c r="I667" s="498"/>
      <c r="J667" s="498"/>
      <c r="K667" s="498"/>
      <c r="L667" s="498"/>
      <c r="M667" s="498"/>
      <c r="N667" s="498"/>
      <c r="O667" s="498"/>
      <c r="P667" s="498"/>
      <c r="Q667" s="498"/>
      <c r="R667" s="498"/>
      <c r="S667" s="498"/>
      <c r="T667" s="498"/>
      <c r="U667" s="498"/>
      <c r="V667" s="498"/>
      <c r="W667" s="498"/>
      <c r="X667" s="498"/>
      <c r="Y667" s="498"/>
    </row>
    <row r="668">
      <c r="A668" s="498"/>
      <c r="B668" s="498"/>
      <c r="C668" s="498"/>
      <c r="D668" s="498"/>
      <c r="E668" s="498"/>
      <c r="F668" s="498"/>
      <c r="G668" s="498"/>
      <c r="H668" s="498"/>
      <c r="I668" s="498"/>
      <c r="J668" s="498"/>
      <c r="K668" s="498"/>
      <c r="L668" s="498"/>
      <c r="M668" s="498"/>
      <c r="N668" s="498"/>
      <c r="O668" s="498"/>
      <c r="P668" s="498"/>
      <c r="Q668" s="498"/>
      <c r="R668" s="498"/>
      <c r="S668" s="498"/>
      <c r="T668" s="498"/>
      <c r="U668" s="498"/>
      <c r="V668" s="498"/>
      <c r="W668" s="498"/>
      <c r="X668" s="498"/>
      <c r="Y668" s="498"/>
    </row>
    <row r="669">
      <c r="A669" s="498"/>
      <c r="B669" s="498"/>
      <c r="C669" s="498"/>
      <c r="D669" s="498"/>
      <c r="E669" s="498"/>
      <c r="F669" s="498"/>
      <c r="G669" s="498"/>
      <c r="H669" s="498"/>
      <c r="I669" s="498"/>
      <c r="J669" s="498"/>
      <c r="K669" s="498"/>
      <c r="L669" s="498"/>
      <c r="M669" s="498"/>
      <c r="N669" s="498"/>
      <c r="O669" s="498"/>
      <c r="P669" s="498"/>
      <c r="Q669" s="498"/>
      <c r="R669" s="498"/>
      <c r="S669" s="498"/>
      <c r="T669" s="498"/>
      <c r="U669" s="498"/>
      <c r="V669" s="498"/>
      <c r="W669" s="498"/>
      <c r="X669" s="498"/>
      <c r="Y669" s="498"/>
    </row>
    <row r="670">
      <c r="A670" s="498"/>
      <c r="B670" s="498"/>
      <c r="C670" s="498"/>
      <c r="D670" s="498"/>
      <c r="E670" s="498"/>
      <c r="F670" s="498"/>
      <c r="G670" s="498"/>
      <c r="H670" s="498"/>
      <c r="I670" s="498"/>
      <c r="J670" s="498"/>
      <c r="K670" s="498"/>
      <c r="L670" s="498"/>
      <c r="M670" s="498"/>
      <c r="N670" s="498"/>
      <c r="O670" s="498"/>
      <c r="P670" s="498"/>
      <c r="Q670" s="498"/>
      <c r="R670" s="498"/>
      <c r="S670" s="498"/>
      <c r="T670" s="498"/>
      <c r="U670" s="498"/>
      <c r="V670" s="498"/>
      <c r="W670" s="498"/>
      <c r="X670" s="498"/>
      <c r="Y670" s="498"/>
    </row>
    <row r="671">
      <c r="A671" s="498"/>
      <c r="B671" s="498"/>
      <c r="C671" s="498"/>
      <c r="D671" s="498"/>
      <c r="E671" s="498"/>
      <c r="F671" s="498"/>
      <c r="G671" s="498"/>
      <c r="H671" s="498"/>
      <c r="I671" s="498"/>
      <c r="J671" s="498"/>
      <c r="K671" s="498"/>
      <c r="L671" s="498"/>
      <c r="M671" s="498"/>
      <c r="N671" s="498"/>
      <c r="O671" s="498"/>
      <c r="P671" s="498"/>
      <c r="Q671" s="498"/>
      <c r="R671" s="498"/>
      <c r="S671" s="498"/>
      <c r="T671" s="498"/>
      <c r="U671" s="498"/>
      <c r="V671" s="498"/>
      <c r="W671" s="498"/>
      <c r="X671" s="498"/>
      <c r="Y671" s="498"/>
    </row>
    <row r="672">
      <c r="A672" s="498"/>
      <c r="B672" s="498"/>
      <c r="C672" s="498"/>
      <c r="D672" s="498"/>
      <c r="E672" s="498"/>
      <c r="F672" s="498"/>
      <c r="G672" s="498"/>
      <c r="H672" s="498"/>
      <c r="I672" s="498"/>
      <c r="J672" s="498"/>
      <c r="K672" s="498"/>
      <c r="L672" s="498"/>
      <c r="M672" s="498"/>
      <c r="N672" s="498"/>
      <c r="O672" s="498"/>
      <c r="P672" s="498"/>
      <c r="Q672" s="498"/>
      <c r="R672" s="498"/>
      <c r="S672" s="498"/>
      <c r="T672" s="498"/>
      <c r="U672" s="498"/>
      <c r="V672" s="498"/>
      <c r="W672" s="498"/>
      <c r="X672" s="498"/>
      <c r="Y672" s="498"/>
    </row>
    <row r="673">
      <c r="A673" s="498"/>
      <c r="B673" s="498"/>
      <c r="C673" s="498"/>
      <c r="D673" s="498"/>
      <c r="E673" s="498"/>
      <c r="F673" s="498"/>
      <c r="G673" s="498"/>
      <c r="H673" s="498"/>
      <c r="I673" s="498"/>
      <c r="J673" s="498"/>
      <c r="K673" s="498"/>
      <c r="L673" s="498"/>
      <c r="M673" s="498"/>
      <c r="N673" s="498"/>
      <c r="O673" s="498"/>
      <c r="P673" s="498"/>
      <c r="Q673" s="498"/>
      <c r="R673" s="498"/>
      <c r="S673" s="498"/>
      <c r="T673" s="498"/>
      <c r="U673" s="498"/>
      <c r="V673" s="498"/>
      <c r="W673" s="498"/>
      <c r="X673" s="498"/>
      <c r="Y673" s="498"/>
    </row>
    <row r="674">
      <c r="A674" s="498"/>
      <c r="B674" s="498"/>
      <c r="C674" s="498"/>
      <c r="D674" s="498"/>
      <c r="E674" s="498"/>
      <c r="F674" s="498"/>
      <c r="G674" s="498"/>
      <c r="H674" s="498"/>
      <c r="I674" s="498"/>
      <c r="J674" s="498"/>
      <c r="K674" s="498"/>
      <c r="L674" s="498"/>
      <c r="M674" s="498"/>
      <c r="N674" s="498"/>
      <c r="O674" s="498"/>
      <c r="P674" s="498"/>
      <c r="Q674" s="498"/>
      <c r="R674" s="498"/>
      <c r="S674" s="498"/>
      <c r="T674" s="498"/>
      <c r="U674" s="498"/>
      <c r="V674" s="498"/>
      <c r="W674" s="498"/>
      <c r="X674" s="498"/>
      <c r="Y674" s="498"/>
    </row>
    <row r="675">
      <c r="A675" s="498"/>
      <c r="B675" s="498"/>
      <c r="C675" s="498"/>
      <c r="D675" s="498"/>
      <c r="E675" s="498"/>
      <c r="F675" s="498"/>
      <c r="G675" s="498"/>
      <c r="H675" s="498"/>
      <c r="I675" s="498"/>
      <c r="J675" s="498"/>
      <c r="K675" s="498"/>
      <c r="L675" s="498"/>
      <c r="M675" s="498"/>
      <c r="N675" s="498"/>
      <c r="O675" s="498"/>
      <c r="P675" s="498"/>
      <c r="Q675" s="498"/>
      <c r="R675" s="498"/>
      <c r="S675" s="498"/>
      <c r="T675" s="498"/>
      <c r="U675" s="498"/>
      <c r="V675" s="498"/>
      <c r="W675" s="498"/>
      <c r="X675" s="498"/>
      <c r="Y675" s="498"/>
    </row>
    <row r="676">
      <c r="A676" s="498"/>
      <c r="B676" s="498"/>
      <c r="C676" s="498"/>
      <c r="D676" s="498"/>
      <c r="E676" s="498"/>
      <c r="F676" s="498"/>
      <c r="G676" s="498"/>
      <c r="H676" s="498"/>
      <c r="I676" s="498"/>
      <c r="J676" s="498"/>
      <c r="K676" s="498"/>
      <c r="L676" s="498"/>
      <c r="M676" s="498"/>
      <c r="N676" s="498"/>
      <c r="O676" s="498"/>
      <c r="P676" s="498"/>
      <c r="Q676" s="498"/>
      <c r="R676" s="498"/>
      <c r="S676" s="498"/>
      <c r="T676" s="498"/>
      <c r="U676" s="498"/>
      <c r="V676" s="498"/>
      <c r="W676" s="498"/>
      <c r="X676" s="498"/>
      <c r="Y676" s="498"/>
    </row>
    <row r="677">
      <c r="A677" s="498"/>
      <c r="B677" s="498"/>
      <c r="C677" s="498"/>
      <c r="D677" s="498"/>
      <c r="E677" s="498"/>
      <c r="F677" s="498"/>
      <c r="G677" s="498"/>
      <c r="H677" s="498"/>
      <c r="I677" s="498"/>
      <c r="J677" s="498"/>
      <c r="K677" s="498"/>
      <c r="L677" s="498"/>
      <c r="M677" s="498"/>
      <c r="N677" s="498"/>
      <c r="O677" s="498"/>
      <c r="P677" s="498"/>
      <c r="Q677" s="498"/>
      <c r="R677" s="498"/>
      <c r="S677" s="498"/>
      <c r="T677" s="498"/>
      <c r="U677" s="498"/>
      <c r="V677" s="498"/>
      <c r="W677" s="498"/>
      <c r="X677" s="498"/>
      <c r="Y677" s="498"/>
    </row>
    <row r="678">
      <c r="A678" s="498"/>
      <c r="B678" s="498"/>
      <c r="C678" s="498"/>
      <c r="D678" s="498"/>
      <c r="E678" s="498"/>
      <c r="F678" s="498"/>
      <c r="G678" s="498"/>
      <c r="H678" s="498"/>
      <c r="I678" s="498"/>
      <c r="J678" s="498"/>
      <c r="K678" s="498"/>
      <c r="L678" s="498"/>
      <c r="M678" s="498"/>
      <c r="N678" s="498"/>
      <c r="O678" s="498"/>
      <c r="P678" s="498"/>
      <c r="Q678" s="498"/>
      <c r="R678" s="498"/>
      <c r="S678" s="498"/>
      <c r="T678" s="498"/>
      <c r="U678" s="498"/>
      <c r="V678" s="498"/>
      <c r="W678" s="498"/>
      <c r="X678" s="498"/>
      <c r="Y678" s="498"/>
    </row>
    <row r="679">
      <c r="A679" s="498"/>
      <c r="B679" s="498"/>
      <c r="C679" s="498"/>
      <c r="D679" s="498"/>
      <c r="E679" s="498"/>
      <c r="F679" s="498"/>
      <c r="G679" s="498"/>
      <c r="H679" s="498"/>
      <c r="I679" s="498"/>
      <c r="J679" s="498"/>
      <c r="K679" s="498"/>
      <c r="L679" s="498"/>
      <c r="M679" s="498"/>
      <c r="N679" s="498"/>
      <c r="O679" s="498"/>
      <c r="P679" s="498"/>
      <c r="Q679" s="498"/>
      <c r="R679" s="498"/>
      <c r="S679" s="498"/>
      <c r="T679" s="498"/>
      <c r="U679" s="498"/>
      <c r="V679" s="498"/>
      <c r="W679" s="498"/>
      <c r="X679" s="498"/>
      <c r="Y679" s="498"/>
    </row>
    <row r="680">
      <c r="A680" s="498"/>
      <c r="B680" s="498"/>
      <c r="C680" s="498"/>
      <c r="D680" s="498"/>
      <c r="E680" s="498"/>
      <c r="F680" s="498"/>
      <c r="G680" s="498"/>
      <c r="H680" s="498"/>
      <c r="I680" s="498"/>
      <c r="J680" s="498"/>
      <c r="K680" s="498"/>
      <c r="L680" s="498"/>
      <c r="M680" s="498"/>
      <c r="N680" s="498"/>
      <c r="O680" s="498"/>
      <c r="P680" s="498"/>
      <c r="Q680" s="498"/>
      <c r="R680" s="498"/>
      <c r="S680" s="498"/>
      <c r="T680" s="498"/>
      <c r="U680" s="498"/>
      <c r="V680" s="498"/>
      <c r="W680" s="498"/>
      <c r="X680" s="498"/>
      <c r="Y680" s="498"/>
    </row>
    <row r="681">
      <c r="A681" s="498"/>
      <c r="B681" s="498"/>
      <c r="C681" s="498"/>
      <c r="D681" s="498"/>
      <c r="E681" s="498"/>
      <c r="F681" s="498"/>
      <c r="G681" s="498"/>
      <c r="H681" s="498"/>
      <c r="I681" s="498"/>
      <c r="J681" s="498"/>
      <c r="K681" s="498"/>
      <c r="L681" s="498"/>
      <c r="M681" s="498"/>
      <c r="N681" s="498"/>
      <c r="O681" s="498"/>
      <c r="P681" s="498"/>
      <c r="Q681" s="498"/>
      <c r="R681" s="498"/>
      <c r="S681" s="498"/>
      <c r="T681" s="498"/>
      <c r="U681" s="498"/>
      <c r="V681" s="498"/>
      <c r="W681" s="498"/>
      <c r="X681" s="498"/>
      <c r="Y681" s="498"/>
    </row>
    <row r="682">
      <c r="A682" s="498"/>
      <c r="B682" s="498"/>
      <c r="C682" s="498"/>
      <c r="D682" s="498"/>
      <c r="E682" s="498"/>
      <c r="F682" s="498"/>
      <c r="G682" s="498"/>
      <c r="H682" s="498"/>
      <c r="I682" s="498"/>
      <c r="J682" s="498"/>
      <c r="K682" s="498"/>
      <c r="L682" s="498"/>
      <c r="M682" s="498"/>
      <c r="N682" s="498"/>
      <c r="O682" s="498"/>
      <c r="P682" s="498"/>
      <c r="Q682" s="498"/>
      <c r="R682" s="498"/>
      <c r="S682" s="498"/>
      <c r="T682" s="498"/>
      <c r="U682" s="498"/>
      <c r="V682" s="498"/>
      <c r="W682" s="498"/>
      <c r="X682" s="498"/>
      <c r="Y682" s="498"/>
    </row>
    <row r="683">
      <c r="A683" s="498"/>
      <c r="B683" s="498"/>
      <c r="C683" s="498"/>
      <c r="D683" s="498"/>
      <c r="E683" s="498"/>
      <c r="F683" s="498"/>
      <c r="G683" s="498"/>
      <c r="H683" s="498"/>
      <c r="I683" s="498"/>
      <c r="J683" s="498"/>
      <c r="K683" s="498"/>
      <c r="L683" s="498"/>
      <c r="M683" s="498"/>
      <c r="N683" s="498"/>
      <c r="O683" s="498"/>
      <c r="P683" s="498"/>
      <c r="Q683" s="498"/>
      <c r="R683" s="498"/>
      <c r="S683" s="498"/>
      <c r="T683" s="498"/>
      <c r="U683" s="498"/>
      <c r="V683" s="498"/>
      <c r="W683" s="498"/>
      <c r="X683" s="498"/>
      <c r="Y683" s="498"/>
    </row>
    <row r="684">
      <c r="A684" s="498"/>
      <c r="B684" s="498"/>
      <c r="C684" s="498"/>
      <c r="D684" s="498"/>
      <c r="E684" s="498"/>
      <c r="F684" s="498"/>
      <c r="G684" s="498"/>
      <c r="H684" s="498"/>
      <c r="I684" s="498"/>
      <c r="J684" s="498"/>
      <c r="K684" s="498"/>
      <c r="L684" s="498"/>
      <c r="M684" s="498"/>
      <c r="N684" s="498"/>
      <c r="O684" s="498"/>
      <c r="P684" s="498"/>
      <c r="Q684" s="498"/>
      <c r="R684" s="498"/>
      <c r="S684" s="498"/>
      <c r="T684" s="498"/>
      <c r="U684" s="498"/>
      <c r="V684" s="498"/>
      <c r="W684" s="498"/>
      <c r="X684" s="498"/>
      <c r="Y684" s="498"/>
    </row>
    <row r="685">
      <c r="A685" s="498"/>
      <c r="B685" s="498"/>
      <c r="C685" s="498"/>
      <c r="D685" s="498"/>
      <c r="E685" s="498"/>
      <c r="F685" s="498"/>
      <c r="G685" s="498"/>
      <c r="H685" s="498"/>
      <c r="I685" s="498"/>
      <c r="J685" s="498"/>
      <c r="K685" s="498"/>
      <c r="L685" s="498"/>
      <c r="M685" s="498"/>
      <c r="N685" s="498"/>
      <c r="O685" s="498"/>
      <c r="P685" s="498"/>
      <c r="Q685" s="498"/>
      <c r="R685" s="498"/>
      <c r="S685" s="498"/>
      <c r="T685" s="498"/>
      <c r="U685" s="498"/>
      <c r="V685" s="498"/>
      <c r="W685" s="498"/>
      <c r="X685" s="498"/>
      <c r="Y685" s="498"/>
    </row>
    <row r="686">
      <c r="A686" s="498"/>
      <c r="B686" s="498"/>
      <c r="C686" s="498"/>
      <c r="D686" s="498"/>
      <c r="E686" s="498"/>
      <c r="F686" s="498"/>
      <c r="G686" s="498"/>
      <c r="H686" s="498"/>
      <c r="I686" s="498"/>
      <c r="J686" s="498"/>
      <c r="K686" s="498"/>
      <c r="L686" s="498"/>
      <c r="M686" s="498"/>
      <c r="N686" s="498"/>
      <c r="O686" s="498"/>
      <c r="P686" s="498"/>
      <c r="Q686" s="498"/>
      <c r="R686" s="498"/>
      <c r="S686" s="498"/>
      <c r="T686" s="498"/>
      <c r="U686" s="498"/>
      <c r="V686" s="498"/>
      <c r="W686" s="498"/>
      <c r="X686" s="498"/>
      <c r="Y686" s="498"/>
    </row>
    <row r="687">
      <c r="A687" s="498"/>
      <c r="B687" s="498"/>
      <c r="C687" s="498"/>
      <c r="D687" s="498"/>
      <c r="E687" s="498"/>
      <c r="F687" s="498"/>
      <c r="G687" s="498"/>
      <c r="H687" s="498"/>
      <c r="I687" s="498"/>
      <c r="J687" s="498"/>
      <c r="K687" s="498"/>
      <c r="L687" s="498"/>
      <c r="M687" s="498"/>
      <c r="N687" s="498"/>
      <c r="O687" s="498"/>
      <c r="P687" s="498"/>
      <c r="Q687" s="498"/>
      <c r="R687" s="498"/>
      <c r="S687" s="498"/>
      <c r="T687" s="498"/>
      <c r="U687" s="498"/>
      <c r="V687" s="498"/>
      <c r="W687" s="498"/>
      <c r="X687" s="498"/>
      <c r="Y687" s="498"/>
    </row>
    <row r="688">
      <c r="A688" s="498"/>
      <c r="B688" s="498"/>
      <c r="C688" s="498"/>
      <c r="D688" s="498"/>
      <c r="E688" s="498"/>
      <c r="F688" s="498"/>
      <c r="G688" s="498"/>
      <c r="H688" s="498"/>
      <c r="I688" s="498"/>
      <c r="J688" s="498"/>
      <c r="K688" s="498"/>
      <c r="L688" s="498"/>
      <c r="M688" s="498"/>
      <c r="N688" s="498"/>
      <c r="O688" s="498"/>
      <c r="P688" s="498"/>
      <c r="Q688" s="498"/>
      <c r="R688" s="498"/>
      <c r="S688" s="498"/>
      <c r="T688" s="498"/>
      <c r="U688" s="498"/>
      <c r="V688" s="498"/>
      <c r="W688" s="498"/>
      <c r="X688" s="498"/>
      <c r="Y688" s="498"/>
    </row>
    <row r="689">
      <c r="A689" s="498"/>
      <c r="B689" s="498"/>
      <c r="C689" s="498"/>
      <c r="D689" s="498"/>
      <c r="E689" s="498"/>
      <c r="F689" s="498"/>
      <c r="G689" s="498"/>
      <c r="H689" s="498"/>
      <c r="I689" s="498"/>
      <c r="J689" s="498"/>
      <c r="K689" s="498"/>
      <c r="L689" s="498"/>
      <c r="M689" s="498"/>
      <c r="N689" s="498"/>
      <c r="O689" s="498"/>
      <c r="P689" s="498"/>
      <c r="Q689" s="498"/>
      <c r="R689" s="498"/>
      <c r="S689" s="498"/>
      <c r="T689" s="498"/>
      <c r="U689" s="498"/>
      <c r="V689" s="498"/>
      <c r="W689" s="498"/>
      <c r="X689" s="498"/>
      <c r="Y689" s="498"/>
    </row>
    <row r="690">
      <c r="A690" s="498"/>
      <c r="B690" s="498"/>
      <c r="C690" s="498"/>
      <c r="D690" s="498"/>
      <c r="E690" s="498"/>
      <c r="F690" s="498"/>
      <c r="G690" s="498"/>
      <c r="H690" s="498"/>
      <c r="I690" s="498"/>
      <c r="J690" s="498"/>
      <c r="K690" s="498"/>
      <c r="L690" s="498"/>
      <c r="M690" s="498"/>
      <c r="N690" s="498"/>
      <c r="O690" s="498"/>
      <c r="P690" s="498"/>
      <c r="Q690" s="498"/>
      <c r="R690" s="498"/>
      <c r="S690" s="498"/>
      <c r="T690" s="498"/>
      <c r="U690" s="498"/>
      <c r="V690" s="498"/>
      <c r="W690" s="498"/>
      <c r="X690" s="498"/>
      <c r="Y690" s="498"/>
    </row>
    <row r="691">
      <c r="A691" s="498"/>
      <c r="B691" s="498"/>
      <c r="C691" s="498"/>
      <c r="D691" s="498"/>
      <c r="E691" s="498"/>
      <c r="F691" s="498"/>
      <c r="G691" s="498"/>
      <c r="H691" s="498"/>
      <c r="I691" s="498"/>
      <c r="J691" s="498"/>
      <c r="K691" s="498"/>
      <c r="L691" s="498"/>
      <c r="M691" s="498"/>
      <c r="N691" s="498"/>
      <c r="O691" s="498"/>
      <c r="P691" s="498"/>
      <c r="Q691" s="498"/>
      <c r="R691" s="498"/>
      <c r="S691" s="498"/>
      <c r="T691" s="498"/>
      <c r="U691" s="498"/>
      <c r="V691" s="498"/>
      <c r="W691" s="498"/>
      <c r="X691" s="498"/>
      <c r="Y691" s="498"/>
    </row>
    <row r="692">
      <c r="A692" s="498"/>
      <c r="B692" s="498"/>
      <c r="C692" s="498"/>
      <c r="D692" s="498"/>
      <c r="E692" s="498"/>
      <c r="F692" s="498"/>
      <c r="G692" s="498"/>
      <c r="H692" s="498"/>
      <c r="I692" s="498"/>
      <c r="J692" s="498"/>
      <c r="K692" s="498"/>
      <c r="L692" s="498"/>
      <c r="M692" s="498"/>
      <c r="N692" s="498"/>
      <c r="O692" s="498"/>
      <c r="P692" s="498"/>
      <c r="Q692" s="498"/>
      <c r="R692" s="498"/>
      <c r="S692" s="498"/>
      <c r="T692" s="498"/>
      <c r="U692" s="498"/>
      <c r="V692" s="498"/>
      <c r="W692" s="498"/>
      <c r="X692" s="498"/>
      <c r="Y692" s="498"/>
    </row>
    <row r="693">
      <c r="A693" s="498"/>
      <c r="B693" s="498"/>
      <c r="C693" s="498"/>
      <c r="D693" s="498"/>
      <c r="E693" s="498"/>
      <c r="F693" s="498"/>
      <c r="G693" s="498"/>
      <c r="H693" s="498"/>
      <c r="I693" s="498"/>
      <c r="J693" s="498"/>
      <c r="K693" s="498"/>
      <c r="L693" s="498"/>
      <c r="M693" s="498"/>
      <c r="N693" s="498"/>
      <c r="O693" s="498"/>
      <c r="P693" s="498"/>
      <c r="Q693" s="498"/>
      <c r="R693" s="498"/>
      <c r="S693" s="498"/>
      <c r="T693" s="498"/>
      <c r="U693" s="498"/>
      <c r="V693" s="498"/>
      <c r="W693" s="498"/>
      <c r="X693" s="498"/>
      <c r="Y693" s="498"/>
    </row>
    <row r="694">
      <c r="A694" s="498"/>
      <c r="B694" s="498"/>
      <c r="C694" s="498"/>
      <c r="D694" s="498"/>
      <c r="E694" s="498"/>
      <c r="F694" s="498"/>
      <c r="G694" s="498"/>
      <c r="H694" s="498"/>
      <c r="I694" s="498"/>
      <c r="J694" s="498"/>
      <c r="K694" s="498"/>
      <c r="L694" s="498"/>
      <c r="M694" s="498"/>
      <c r="N694" s="498"/>
      <c r="O694" s="498"/>
      <c r="P694" s="498"/>
      <c r="Q694" s="498"/>
      <c r="R694" s="498"/>
      <c r="S694" s="498"/>
      <c r="T694" s="498"/>
      <c r="U694" s="498"/>
      <c r="V694" s="498"/>
      <c r="W694" s="498"/>
      <c r="X694" s="498"/>
      <c r="Y694" s="498"/>
    </row>
    <row r="695">
      <c r="A695" s="498"/>
      <c r="B695" s="498"/>
      <c r="C695" s="498"/>
      <c r="D695" s="498"/>
      <c r="E695" s="498"/>
      <c r="F695" s="498"/>
      <c r="G695" s="498"/>
      <c r="H695" s="498"/>
      <c r="I695" s="498"/>
      <c r="J695" s="498"/>
      <c r="K695" s="498"/>
      <c r="L695" s="498"/>
      <c r="M695" s="498"/>
      <c r="N695" s="498"/>
      <c r="O695" s="498"/>
      <c r="P695" s="498"/>
      <c r="Q695" s="498"/>
      <c r="R695" s="498"/>
      <c r="S695" s="498"/>
      <c r="T695" s="498"/>
      <c r="U695" s="498"/>
      <c r="V695" s="498"/>
      <c r="W695" s="498"/>
      <c r="X695" s="498"/>
      <c r="Y695" s="498"/>
    </row>
    <row r="696">
      <c r="A696" s="498"/>
      <c r="B696" s="498"/>
      <c r="C696" s="498"/>
      <c r="D696" s="498"/>
      <c r="E696" s="498"/>
      <c r="F696" s="498"/>
      <c r="G696" s="498"/>
      <c r="H696" s="498"/>
      <c r="I696" s="498"/>
      <c r="J696" s="498"/>
      <c r="K696" s="498"/>
      <c r="L696" s="498"/>
      <c r="M696" s="498"/>
      <c r="N696" s="498"/>
      <c r="O696" s="498"/>
      <c r="P696" s="498"/>
      <c r="Q696" s="498"/>
      <c r="R696" s="498"/>
      <c r="S696" s="498"/>
      <c r="T696" s="498"/>
      <c r="U696" s="498"/>
      <c r="V696" s="498"/>
      <c r="W696" s="498"/>
      <c r="X696" s="498"/>
      <c r="Y696" s="498"/>
    </row>
    <row r="697">
      <c r="A697" s="498"/>
      <c r="B697" s="498"/>
      <c r="C697" s="498"/>
      <c r="D697" s="498"/>
      <c r="E697" s="498"/>
      <c r="F697" s="498"/>
      <c r="G697" s="498"/>
      <c r="H697" s="498"/>
      <c r="I697" s="498"/>
      <c r="J697" s="498"/>
      <c r="K697" s="498"/>
      <c r="L697" s="498"/>
      <c r="M697" s="498"/>
      <c r="N697" s="498"/>
      <c r="O697" s="498"/>
      <c r="P697" s="498"/>
      <c r="Q697" s="498"/>
      <c r="R697" s="498"/>
      <c r="S697" s="498"/>
      <c r="T697" s="498"/>
      <c r="U697" s="498"/>
      <c r="V697" s="498"/>
      <c r="W697" s="498"/>
      <c r="X697" s="498"/>
      <c r="Y697" s="498"/>
    </row>
    <row r="698">
      <c r="A698" s="498"/>
      <c r="B698" s="498"/>
      <c r="C698" s="498"/>
      <c r="D698" s="498"/>
      <c r="E698" s="498"/>
      <c r="F698" s="498"/>
      <c r="G698" s="498"/>
      <c r="H698" s="498"/>
      <c r="I698" s="498"/>
      <c r="J698" s="498"/>
      <c r="K698" s="498"/>
      <c r="L698" s="498"/>
      <c r="M698" s="498"/>
      <c r="N698" s="498"/>
      <c r="O698" s="498"/>
      <c r="P698" s="498"/>
      <c r="Q698" s="498"/>
      <c r="R698" s="498"/>
      <c r="S698" s="498"/>
      <c r="T698" s="498"/>
      <c r="U698" s="498"/>
      <c r="V698" s="498"/>
      <c r="W698" s="498"/>
      <c r="X698" s="498"/>
      <c r="Y698" s="498"/>
    </row>
    <row r="699">
      <c r="A699" s="498"/>
      <c r="B699" s="498"/>
      <c r="C699" s="498"/>
      <c r="D699" s="498"/>
      <c r="E699" s="498"/>
      <c r="F699" s="498"/>
      <c r="G699" s="498"/>
      <c r="H699" s="498"/>
      <c r="I699" s="498"/>
      <c r="J699" s="498"/>
      <c r="K699" s="498"/>
      <c r="L699" s="498"/>
      <c r="M699" s="498"/>
      <c r="N699" s="498"/>
      <c r="O699" s="498"/>
      <c r="P699" s="498"/>
      <c r="Q699" s="498"/>
      <c r="R699" s="498"/>
      <c r="S699" s="498"/>
      <c r="T699" s="498"/>
      <c r="U699" s="498"/>
      <c r="V699" s="498"/>
      <c r="W699" s="498"/>
      <c r="X699" s="498"/>
      <c r="Y699" s="498"/>
    </row>
    <row r="700">
      <c r="A700" s="498"/>
      <c r="B700" s="498"/>
      <c r="C700" s="498"/>
      <c r="D700" s="498"/>
      <c r="E700" s="498"/>
      <c r="F700" s="498"/>
      <c r="G700" s="498"/>
      <c r="H700" s="498"/>
      <c r="I700" s="498"/>
      <c r="J700" s="498"/>
      <c r="K700" s="498"/>
      <c r="L700" s="498"/>
      <c r="M700" s="498"/>
      <c r="N700" s="498"/>
      <c r="O700" s="498"/>
      <c r="P700" s="498"/>
      <c r="Q700" s="498"/>
      <c r="R700" s="498"/>
      <c r="S700" s="498"/>
      <c r="T700" s="498"/>
      <c r="U700" s="498"/>
      <c r="V700" s="498"/>
      <c r="W700" s="498"/>
      <c r="X700" s="498"/>
      <c r="Y700" s="498"/>
    </row>
    <row r="701">
      <c r="A701" s="498"/>
      <c r="B701" s="498"/>
      <c r="C701" s="498"/>
      <c r="D701" s="498"/>
      <c r="E701" s="498"/>
      <c r="F701" s="498"/>
      <c r="G701" s="498"/>
      <c r="H701" s="498"/>
      <c r="I701" s="498"/>
      <c r="J701" s="498"/>
      <c r="K701" s="498"/>
      <c r="L701" s="498"/>
      <c r="M701" s="498"/>
      <c r="N701" s="498"/>
      <c r="O701" s="498"/>
      <c r="P701" s="498"/>
      <c r="Q701" s="498"/>
      <c r="R701" s="498"/>
      <c r="S701" s="498"/>
      <c r="T701" s="498"/>
      <c r="U701" s="498"/>
      <c r="V701" s="498"/>
      <c r="W701" s="498"/>
      <c r="X701" s="498"/>
      <c r="Y701" s="498"/>
    </row>
    <row r="702">
      <c r="A702" s="498"/>
      <c r="B702" s="498"/>
      <c r="C702" s="498"/>
      <c r="D702" s="498"/>
      <c r="E702" s="498"/>
      <c r="F702" s="498"/>
      <c r="G702" s="498"/>
      <c r="H702" s="498"/>
      <c r="I702" s="498"/>
      <c r="J702" s="498"/>
      <c r="K702" s="498"/>
      <c r="L702" s="498"/>
      <c r="M702" s="498"/>
      <c r="N702" s="498"/>
      <c r="O702" s="498"/>
      <c r="P702" s="498"/>
      <c r="Q702" s="498"/>
      <c r="R702" s="498"/>
      <c r="S702" s="498"/>
      <c r="T702" s="498"/>
      <c r="U702" s="498"/>
      <c r="V702" s="498"/>
      <c r="W702" s="498"/>
      <c r="X702" s="498"/>
      <c r="Y702" s="498"/>
    </row>
    <row r="703">
      <c r="A703" s="498"/>
      <c r="B703" s="498"/>
      <c r="C703" s="498"/>
      <c r="D703" s="498"/>
      <c r="E703" s="498"/>
      <c r="F703" s="498"/>
      <c r="G703" s="498"/>
      <c r="H703" s="498"/>
      <c r="I703" s="498"/>
      <c r="J703" s="498"/>
      <c r="K703" s="498"/>
      <c r="L703" s="498"/>
      <c r="M703" s="498"/>
      <c r="N703" s="498"/>
      <c r="O703" s="498"/>
      <c r="P703" s="498"/>
      <c r="Q703" s="498"/>
      <c r="R703" s="498"/>
      <c r="S703" s="498"/>
      <c r="T703" s="498"/>
      <c r="U703" s="498"/>
      <c r="V703" s="498"/>
      <c r="W703" s="498"/>
      <c r="X703" s="498"/>
      <c r="Y703" s="498"/>
    </row>
    <row r="704">
      <c r="A704" s="498"/>
      <c r="B704" s="498"/>
      <c r="C704" s="498"/>
      <c r="D704" s="498"/>
      <c r="E704" s="498"/>
      <c r="F704" s="498"/>
      <c r="G704" s="498"/>
      <c r="H704" s="498"/>
      <c r="I704" s="498"/>
      <c r="J704" s="498"/>
      <c r="K704" s="498"/>
      <c r="L704" s="498"/>
      <c r="M704" s="498"/>
      <c r="N704" s="498"/>
      <c r="O704" s="498"/>
      <c r="P704" s="498"/>
      <c r="Q704" s="498"/>
      <c r="R704" s="498"/>
      <c r="S704" s="498"/>
      <c r="T704" s="498"/>
      <c r="U704" s="498"/>
      <c r="V704" s="498"/>
      <c r="W704" s="498"/>
      <c r="X704" s="498"/>
      <c r="Y704" s="498"/>
    </row>
    <row r="705">
      <c r="A705" s="498"/>
      <c r="B705" s="498"/>
      <c r="C705" s="498"/>
      <c r="D705" s="498"/>
      <c r="E705" s="498"/>
      <c r="F705" s="498"/>
      <c r="G705" s="498"/>
      <c r="H705" s="498"/>
      <c r="I705" s="498"/>
      <c r="J705" s="498"/>
      <c r="K705" s="498"/>
      <c r="L705" s="498"/>
      <c r="M705" s="498"/>
      <c r="N705" s="498"/>
      <c r="O705" s="498"/>
      <c r="P705" s="498"/>
      <c r="Q705" s="498"/>
      <c r="R705" s="498"/>
      <c r="S705" s="498"/>
      <c r="T705" s="498"/>
      <c r="U705" s="498"/>
      <c r="V705" s="498"/>
      <c r="W705" s="498"/>
      <c r="X705" s="498"/>
      <c r="Y705" s="498"/>
    </row>
    <row r="706">
      <c r="A706" s="498"/>
      <c r="B706" s="498"/>
      <c r="C706" s="498"/>
      <c r="D706" s="498"/>
      <c r="E706" s="498"/>
      <c r="F706" s="498"/>
      <c r="G706" s="498"/>
      <c r="H706" s="498"/>
      <c r="I706" s="498"/>
      <c r="J706" s="498"/>
      <c r="K706" s="498"/>
      <c r="L706" s="498"/>
      <c r="M706" s="498"/>
      <c r="N706" s="498"/>
      <c r="O706" s="498"/>
      <c r="P706" s="498"/>
      <c r="Q706" s="498"/>
      <c r="R706" s="498"/>
      <c r="S706" s="498"/>
      <c r="T706" s="498"/>
      <c r="U706" s="498"/>
      <c r="V706" s="498"/>
      <c r="W706" s="498"/>
      <c r="X706" s="498"/>
      <c r="Y706" s="498"/>
    </row>
    <row r="707">
      <c r="A707" s="498"/>
      <c r="B707" s="498"/>
      <c r="C707" s="498"/>
      <c r="D707" s="498"/>
      <c r="E707" s="498"/>
      <c r="F707" s="498"/>
      <c r="G707" s="498"/>
      <c r="H707" s="498"/>
      <c r="I707" s="498"/>
      <c r="J707" s="498"/>
      <c r="K707" s="498"/>
      <c r="L707" s="498"/>
      <c r="M707" s="498"/>
      <c r="N707" s="498"/>
      <c r="O707" s="498"/>
      <c r="P707" s="498"/>
      <c r="Q707" s="498"/>
      <c r="R707" s="498"/>
      <c r="S707" s="498"/>
      <c r="T707" s="498"/>
      <c r="U707" s="498"/>
      <c r="V707" s="498"/>
      <c r="W707" s="498"/>
      <c r="X707" s="498"/>
      <c r="Y707" s="498"/>
    </row>
    <row r="708">
      <c r="A708" s="498"/>
      <c r="B708" s="498"/>
      <c r="C708" s="498"/>
      <c r="D708" s="498"/>
      <c r="E708" s="498"/>
      <c r="F708" s="498"/>
      <c r="G708" s="498"/>
      <c r="H708" s="498"/>
      <c r="I708" s="498"/>
      <c r="J708" s="498"/>
      <c r="K708" s="498"/>
      <c r="L708" s="498"/>
      <c r="M708" s="498"/>
      <c r="N708" s="498"/>
      <c r="O708" s="498"/>
      <c r="P708" s="498"/>
      <c r="Q708" s="498"/>
      <c r="R708" s="498"/>
      <c r="S708" s="498"/>
      <c r="T708" s="498"/>
      <c r="U708" s="498"/>
      <c r="V708" s="498"/>
      <c r="W708" s="498"/>
      <c r="X708" s="498"/>
      <c r="Y708" s="498"/>
    </row>
    <row r="709">
      <c r="A709" s="498"/>
      <c r="B709" s="498"/>
      <c r="C709" s="498"/>
      <c r="D709" s="498"/>
      <c r="E709" s="498"/>
      <c r="F709" s="498"/>
      <c r="G709" s="498"/>
      <c r="H709" s="498"/>
      <c r="I709" s="498"/>
      <c r="J709" s="498"/>
      <c r="K709" s="498"/>
      <c r="L709" s="498"/>
      <c r="M709" s="498"/>
      <c r="N709" s="498"/>
      <c r="O709" s="498"/>
      <c r="P709" s="498"/>
      <c r="Q709" s="498"/>
      <c r="R709" s="498"/>
      <c r="S709" s="498"/>
      <c r="T709" s="498"/>
      <c r="U709" s="498"/>
      <c r="V709" s="498"/>
      <c r="W709" s="498"/>
      <c r="X709" s="498"/>
      <c r="Y709" s="498"/>
    </row>
    <row r="710">
      <c r="A710" s="498"/>
      <c r="B710" s="498"/>
      <c r="C710" s="498"/>
      <c r="D710" s="498"/>
      <c r="E710" s="498"/>
      <c r="F710" s="498"/>
      <c r="G710" s="498"/>
      <c r="H710" s="498"/>
      <c r="I710" s="498"/>
      <c r="J710" s="498"/>
      <c r="K710" s="498"/>
      <c r="L710" s="498"/>
      <c r="M710" s="498"/>
      <c r="N710" s="498"/>
      <c r="O710" s="498"/>
      <c r="P710" s="498"/>
      <c r="Q710" s="498"/>
      <c r="R710" s="498"/>
      <c r="S710" s="498"/>
      <c r="T710" s="498"/>
      <c r="U710" s="498"/>
      <c r="V710" s="498"/>
      <c r="W710" s="498"/>
      <c r="X710" s="498"/>
      <c r="Y710" s="498"/>
    </row>
    <row r="711">
      <c r="A711" s="498"/>
      <c r="B711" s="498"/>
      <c r="C711" s="498"/>
      <c r="D711" s="498"/>
      <c r="E711" s="498"/>
      <c r="F711" s="498"/>
      <c r="G711" s="498"/>
      <c r="H711" s="498"/>
      <c r="I711" s="498"/>
      <c r="J711" s="498"/>
      <c r="K711" s="498"/>
      <c r="L711" s="498"/>
      <c r="M711" s="498"/>
      <c r="N711" s="498"/>
      <c r="O711" s="498"/>
      <c r="P711" s="498"/>
      <c r="Q711" s="498"/>
      <c r="R711" s="498"/>
      <c r="S711" s="498"/>
      <c r="T711" s="498"/>
      <c r="U711" s="498"/>
      <c r="V711" s="498"/>
      <c r="W711" s="498"/>
      <c r="X711" s="498"/>
      <c r="Y711" s="498"/>
    </row>
    <row r="712">
      <c r="A712" s="498"/>
      <c r="B712" s="498"/>
      <c r="C712" s="498"/>
      <c r="D712" s="498"/>
      <c r="E712" s="498"/>
      <c r="F712" s="498"/>
      <c r="G712" s="498"/>
      <c r="H712" s="498"/>
      <c r="I712" s="498"/>
      <c r="J712" s="498"/>
      <c r="K712" s="498"/>
      <c r="L712" s="498"/>
      <c r="M712" s="498"/>
      <c r="N712" s="498"/>
      <c r="O712" s="498"/>
      <c r="P712" s="498"/>
      <c r="Q712" s="498"/>
      <c r="R712" s="498"/>
      <c r="S712" s="498"/>
      <c r="T712" s="498"/>
      <c r="U712" s="498"/>
      <c r="V712" s="498"/>
      <c r="W712" s="498"/>
      <c r="X712" s="498"/>
      <c r="Y712" s="498"/>
    </row>
    <row r="713">
      <c r="A713" s="498"/>
      <c r="B713" s="498"/>
      <c r="C713" s="498"/>
      <c r="D713" s="498"/>
      <c r="E713" s="498"/>
      <c r="F713" s="498"/>
      <c r="G713" s="498"/>
      <c r="H713" s="498"/>
      <c r="I713" s="498"/>
      <c r="J713" s="498"/>
      <c r="K713" s="498"/>
      <c r="L713" s="498"/>
      <c r="M713" s="498"/>
      <c r="N713" s="498"/>
      <c r="O713" s="498"/>
      <c r="P713" s="498"/>
      <c r="Q713" s="498"/>
      <c r="R713" s="498"/>
      <c r="S713" s="498"/>
      <c r="T713" s="498"/>
      <c r="U713" s="498"/>
      <c r="V713" s="498"/>
      <c r="W713" s="498"/>
      <c r="X713" s="498"/>
      <c r="Y713" s="498"/>
    </row>
    <row r="714">
      <c r="A714" s="498"/>
      <c r="B714" s="498"/>
      <c r="C714" s="498"/>
      <c r="D714" s="498"/>
      <c r="E714" s="498"/>
      <c r="F714" s="498"/>
      <c r="G714" s="498"/>
      <c r="H714" s="498"/>
      <c r="I714" s="498"/>
      <c r="J714" s="498"/>
      <c r="K714" s="498"/>
      <c r="L714" s="498"/>
      <c r="M714" s="498"/>
      <c r="N714" s="498"/>
      <c r="O714" s="498"/>
      <c r="P714" s="498"/>
      <c r="Q714" s="498"/>
      <c r="R714" s="498"/>
      <c r="S714" s="498"/>
      <c r="T714" s="498"/>
      <c r="U714" s="498"/>
      <c r="V714" s="498"/>
      <c r="W714" s="498"/>
      <c r="X714" s="498"/>
      <c r="Y714" s="498"/>
    </row>
    <row r="715">
      <c r="A715" s="498"/>
      <c r="B715" s="498"/>
      <c r="C715" s="498"/>
      <c r="D715" s="498"/>
      <c r="E715" s="498"/>
      <c r="F715" s="498"/>
      <c r="G715" s="498"/>
      <c r="H715" s="498"/>
      <c r="I715" s="498"/>
      <c r="J715" s="498"/>
      <c r="K715" s="498"/>
      <c r="L715" s="498"/>
      <c r="M715" s="498"/>
      <c r="N715" s="498"/>
      <c r="O715" s="498"/>
      <c r="P715" s="498"/>
      <c r="Q715" s="498"/>
      <c r="R715" s="498"/>
      <c r="S715" s="498"/>
      <c r="T715" s="498"/>
      <c r="U715" s="498"/>
      <c r="V715" s="498"/>
      <c r="W715" s="498"/>
      <c r="X715" s="498"/>
      <c r="Y715" s="498"/>
    </row>
    <row r="716">
      <c r="A716" s="498"/>
      <c r="B716" s="498"/>
      <c r="C716" s="498"/>
      <c r="D716" s="498"/>
      <c r="E716" s="498"/>
      <c r="F716" s="498"/>
      <c r="G716" s="498"/>
      <c r="H716" s="498"/>
      <c r="I716" s="498"/>
      <c r="J716" s="498"/>
      <c r="K716" s="498"/>
      <c r="L716" s="498"/>
      <c r="M716" s="498"/>
      <c r="N716" s="498"/>
      <c r="O716" s="498"/>
      <c r="P716" s="498"/>
      <c r="Q716" s="498"/>
      <c r="R716" s="498"/>
      <c r="S716" s="498"/>
      <c r="T716" s="498"/>
      <c r="U716" s="498"/>
      <c r="V716" s="498"/>
      <c r="W716" s="498"/>
      <c r="X716" s="498"/>
      <c r="Y716" s="498"/>
    </row>
    <row r="717">
      <c r="A717" s="498"/>
      <c r="B717" s="498"/>
      <c r="C717" s="498"/>
      <c r="D717" s="498"/>
      <c r="E717" s="498"/>
      <c r="F717" s="498"/>
      <c r="G717" s="498"/>
      <c r="H717" s="498"/>
      <c r="I717" s="498"/>
      <c r="J717" s="498"/>
      <c r="K717" s="498"/>
      <c r="L717" s="498"/>
      <c r="M717" s="498"/>
      <c r="N717" s="498"/>
      <c r="O717" s="498"/>
      <c r="P717" s="498"/>
      <c r="Q717" s="498"/>
      <c r="R717" s="498"/>
      <c r="S717" s="498"/>
      <c r="T717" s="498"/>
      <c r="U717" s="498"/>
      <c r="V717" s="498"/>
      <c r="W717" s="498"/>
      <c r="X717" s="498"/>
      <c r="Y717" s="498"/>
    </row>
    <row r="718">
      <c r="A718" s="498"/>
      <c r="B718" s="498"/>
      <c r="C718" s="498"/>
      <c r="D718" s="498"/>
      <c r="E718" s="498"/>
      <c r="F718" s="498"/>
      <c r="G718" s="498"/>
      <c r="H718" s="498"/>
      <c r="I718" s="498"/>
      <c r="J718" s="498"/>
      <c r="K718" s="498"/>
      <c r="L718" s="498"/>
      <c r="M718" s="498"/>
      <c r="N718" s="498"/>
      <c r="O718" s="498"/>
      <c r="P718" s="498"/>
      <c r="Q718" s="498"/>
      <c r="R718" s="498"/>
      <c r="S718" s="498"/>
      <c r="T718" s="498"/>
      <c r="U718" s="498"/>
      <c r="V718" s="498"/>
      <c r="W718" s="498"/>
      <c r="X718" s="498"/>
      <c r="Y718" s="498"/>
    </row>
    <row r="719">
      <c r="A719" s="498"/>
      <c r="B719" s="498"/>
      <c r="C719" s="498"/>
      <c r="D719" s="498"/>
      <c r="E719" s="498"/>
      <c r="F719" s="498"/>
      <c r="G719" s="498"/>
      <c r="H719" s="498"/>
      <c r="I719" s="498"/>
      <c r="J719" s="498"/>
      <c r="K719" s="498"/>
      <c r="L719" s="498"/>
      <c r="M719" s="498"/>
      <c r="N719" s="498"/>
      <c r="O719" s="498"/>
      <c r="P719" s="498"/>
      <c r="Q719" s="498"/>
      <c r="R719" s="498"/>
      <c r="S719" s="498"/>
      <c r="T719" s="498"/>
      <c r="U719" s="498"/>
      <c r="V719" s="498"/>
      <c r="W719" s="498"/>
      <c r="X719" s="498"/>
      <c r="Y719" s="498"/>
    </row>
    <row r="720">
      <c r="A720" s="498"/>
      <c r="B720" s="498"/>
      <c r="C720" s="498"/>
      <c r="D720" s="498"/>
      <c r="E720" s="498"/>
      <c r="F720" s="498"/>
      <c r="G720" s="498"/>
      <c r="H720" s="498"/>
      <c r="I720" s="498"/>
      <c r="J720" s="498"/>
      <c r="K720" s="498"/>
      <c r="L720" s="498"/>
      <c r="M720" s="498"/>
      <c r="N720" s="498"/>
      <c r="O720" s="498"/>
      <c r="P720" s="498"/>
      <c r="Q720" s="498"/>
      <c r="R720" s="498"/>
      <c r="S720" s="498"/>
      <c r="T720" s="498"/>
      <c r="U720" s="498"/>
      <c r="V720" s="498"/>
      <c r="W720" s="498"/>
      <c r="X720" s="498"/>
      <c r="Y720" s="498"/>
    </row>
    <row r="721">
      <c r="A721" s="498"/>
      <c r="B721" s="498"/>
      <c r="C721" s="498"/>
      <c r="D721" s="498"/>
      <c r="E721" s="498"/>
      <c r="F721" s="498"/>
      <c r="G721" s="498"/>
      <c r="H721" s="498"/>
      <c r="I721" s="498"/>
      <c r="J721" s="498"/>
      <c r="K721" s="498"/>
      <c r="L721" s="498"/>
      <c r="M721" s="498"/>
      <c r="N721" s="498"/>
      <c r="O721" s="498"/>
      <c r="P721" s="498"/>
      <c r="Q721" s="498"/>
      <c r="R721" s="498"/>
      <c r="S721" s="498"/>
      <c r="T721" s="498"/>
      <c r="U721" s="498"/>
      <c r="V721" s="498"/>
      <c r="W721" s="498"/>
      <c r="X721" s="498"/>
      <c r="Y721" s="498"/>
    </row>
    <row r="722">
      <c r="A722" s="498"/>
      <c r="B722" s="498"/>
      <c r="C722" s="498"/>
      <c r="D722" s="498"/>
      <c r="E722" s="498"/>
      <c r="F722" s="498"/>
      <c r="G722" s="498"/>
      <c r="H722" s="498"/>
      <c r="I722" s="498"/>
      <c r="J722" s="498"/>
      <c r="K722" s="498"/>
      <c r="L722" s="498"/>
      <c r="M722" s="498"/>
      <c r="N722" s="498"/>
      <c r="O722" s="498"/>
      <c r="P722" s="498"/>
      <c r="Q722" s="498"/>
      <c r="R722" s="498"/>
      <c r="S722" s="498"/>
      <c r="T722" s="498"/>
      <c r="U722" s="498"/>
      <c r="V722" s="498"/>
      <c r="W722" s="498"/>
      <c r="X722" s="498"/>
      <c r="Y722" s="498"/>
    </row>
    <row r="723">
      <c r="A723" s="498"/>
      <c r="B723" s="498"/>
      <c r="C723" s="498"/>
      <c r="D723" s="498"/>
      <c r="E723" s="498"/>
      <c r="F723" s="498"/>
      <c r="G723" s="498"/>
      <c r="H723" s="498"/>
      <c r="I723" s="498"/>
      <c r="J723" s="498"/>
      <c r="K723" s="498"/>
      <c r="L723" s="498"/>
      <c r="M723" s="498"/>
      <c r="N723" s="498"/>
      <c r="O723" s="498"/>
      <c r="P723" s="498"/>
      <c r="Q723" s="498"/>
      <c r="R723" s="498"/>
      <c r="S723" s="498"/>
      <c r="T723" s="498"/>
      <c r="U723" s="498"/>
      <c r="V723" s="498"/>
      <c r="W723" s="498"/>
      <c r="X723" s="498"/>
      <c r="Y723" s="498"/>
    </row>
    <row r="724">
      <c r="A724" s="498"/>
      <c r="B724" s="498"/>
      <c r="C724" s="498"/>
      <c r="D724" s="498"/>
      <c r="E724" s="498"/>
      <c r="F724" s="498"/>
      <c r="G724" s="498"/>
      <c r="H724" s="498"/>
      <c r="I724" s="498"/>
      <c r="J724" s="498"/>
      <c r="K724" s="498"/>
      <c r="L724" s="498"/>
      <c r="M724" s="498"/>
      <c r="N724" s="498"/>
      <c r="O724" s="498"/>
      <c r="P724" s="498"/>
      <c r="Q724" s="498"/>
      <c r="R724" s="498"/>
      <c r="S724" s="498"/>
      <c r="T724" s="498"/>
      <c r="U724" s="498"/>
      <c r="V724" s="498"/>
      <c r="W724" s="498"/>
      <c r="X724" s="498"/>
      <c r="Y724" s="498"/>
    </row>
    <row r="725">
      <c r="A725" s="498"/>
      <c r="B725" s="498"/>
      <c r="C725" s="498"/>
      <c r="D725" s="498"/>
      <c r="E725" s="498"/>
      <c r="F725" s="498"/>
      <c r="G725" s="498"/>
      <c r="H725" s="498"/>
      <c r="I725" s="498"/>
      <c r="J725" s="498"/>
      <c r="K725" s="498"/>
      <c r="L725" s="498"/>
      <c r="M725" s="498"/>
      <c r="N725" s="498"/>
      <c r="O725" s="498"/>
      <c r="P725" s="498"/>
      <c r="Q725" s="498"/>
      <c r="R725" s="498"/>
      <c r="S725" s="498"/>
      <c r="T725" s="498"/>
      <c r="U725" s="498"/>
      <c r="V725" s="498"/>
      <c r="W725" s="498"/>
      <c r="X725" s="498"/>
      <c r="Y725" s="498"/>
    </row>
    <row r="726">
      <c r="A726" s="498"/>
      <c r="B726" s="498"/>
      <c r="C726" s="498"/>
      <c r="D726" s="498"/>
      <c r="E726" s="498"/>
      <c r="F726" s="498"/>
      <c r="G726" s="498"/>
      <c r="H726" s="498"/>
      <c r="I726" s="498"/>
      <c r="J726" s="498"/>
      <c r="K726" s="498"/>
      <c r="L726" s="498"/>
      <c r="M726" s="498"/>
      <c r="N726" s="498"/>
      <c r="O726" s="498"/>
      <c r="P726" s="498"/>
      <c r="Q726" s="498"/>
      <c r="R726" s="498"/>
      <c r="S726" s="498"/>
      <c r="T726" s="498"/>
      <c r="U726" s="498"/>
      <c r="V726" s="498"/>
      <c r="W726" s="498"/>
      <c r="X726" s="498"/>
      <c r="Y726" s="498"/>
    </row>
    <row r="727">
      <c r="A727" s="498"/>
      <c r="B727" s="498"/>
      <c r="C727" s="498"/>
      <c r="D727" s="498"/>
      <c r="E727" s="498"/>
      <c r="F727" s="498"/>
      <c r="G727" s="498"/>
      <c r="H727" s="498"/>
      <c r="I727" s="498"/>
      <c r="J727" s="498"/>
      <c r="K727" s="498"/>
      <c r="L727" s="498"/>
      <c r="M727" s="498"/>
      <c r="N727" s="498"/>
      <c r="O727" s="498"/>
      <c r="P727" s="498"/>
      <c r="Q727" s="498"/>
      <c r="R727" s="498"/>
      <c r="S727" s="498"/>
      <c r="T727" s="498"/>
      <c r="U727" s="498"/>
      <c r="V727" s="498"/>
      <c r="W727" s="498"/>
      <c r="X727" s="498"/>
      <c r="Y727" s="498"/>
    </row>
    <row r="728">
      <c r="A728" s="498"/>
      <c r="B728" s="498"/>
      <c r="C728" s="498"/>
      <c r="D728" s="498"/>
      <c r="E728" s="498"/>
      <c r="F728" s="498"/>
      <c r="G728" s="498"/>
      <c r="H728" s="498"/>
      <c r="I728" s="498"/>
      <c r="J728" s="498"/>
      <c r="K728" s="498"/>
      <c r="L728" s="498"/>
      <c r="M728" s="498"/>
      <c r="N728" s="498"/>
      <c r="O728" s="498"/>
      <c r="P728" s="498"/>
      <c r="Q728" s="498"/>
      <c r="R728" s="498"/>
      <c r="S728" s="498"/>
      <c r="T728" s="498"/>
      <c r="U728" s="498"/>
      <c r="V728" s="498"/>
      <c r="W728" s="498"/>
      <c r="X728" s="498"/>
      <c r="Y728" s="498"/>
    </row>
    <row r="729">
      <c r="A729" s="498"/>
      <c r="B729" s="498"/>
      <c r="C729" s="498"/>
      <c r="D729" s="498"/>
      <c r="E729" s="498"/>
      <c r="F729" s="498"/>
      <c r="G729" s="498"/>
      <c r="H729" s="498"/>
      <c r="I729" s="498"/>
      <c r="J729" s="498"/>
      <c r="K729" s="498"/>
      <c r="L729" s="498"/>
      <c r="M729" s="498"/>
      <c r="N729" s="498"/>
      <c r="O729" s="498"/>
      <c r="P729" s="498"/>
      <c r="Q729" s="498"/>
      <c r="R729" s="498"/>
      <c r="S729" s="498"/>
      <c r="T729" s="498"/>
      <c r="U729" s="498"/>
      <c r="V729" s="498"/>
      <c r="W729" s="498"/>
      <c r="X729" s="498"/>
      <c r="Y729" s="498"/>
    </row>
    <row r="730">
      <c r="A730" s="498"/>
      <c r="B730" s="498"/>
      <c r="C730" s="498"/>
      <c r="D730" s="498"/>
      <c r="E730" s="498"/>
      <c r="F730" s="498"/>
      <c r="G730" s="498"/>
      <c r="H730" s="498"/>
      <c r="I730" s="498"/>
      <c r="J730" s="498"/>
      <c r="K730" s="498"/>
      <c r="L730" s="498"/>
      <c r="M730" s="498"/>
      <c r="N730" s="498"/>
      <c r="O730" s="498"/>
      <c r="P730" s="498"/>
      <c r="Q730" s="498"/>
      <c r="R730" s="498"/>
      <c r="S730" s="498"/>
      <c r="T730" s="498"/>
      <c r="U730" s="498"/>
      <c r="V730" s="498"/>
      <c r="W730" s="498"/>
      <c r="X730" s="498"/>
      <c r="Y730" s="498"/>
    </row>
    <row r="731">
      <c r="A731" s="498"/>
      <c r="B731" s="498"/>
      <c r="C731" s="498"/>
      <c r="D731" s="498"/>
      <c r="E731" s="498"/>
      <c r="F731" s="498"/>
      <c r="G731" s="498"/>
      <c r="H731" s="498"/>
      <c r="I731" s="498"/>
      <c r="J731" s="498"/>
      <c r="K731" s="498"/>
      <c r="L731" s="498"/>
      <c r="M731" s="498"/>
      <c r="N731" s="498"/>
      <c r="O731" s="498"/>
      <c r="P731" s="498"/>
      <c r="Q731" s="498"/>
      <c r="R731" s="498"/>
      <c r="S731" s="498"/>
      <c r="T731" s="498"/>
      <c r="U731" s="498"/>
      <c r="V731" s="498"/>
      <c r="W731" s="498"/>
      <c r="X731" s="498"/>
      <c r="Y731" s="498"/>
    </row>
    <row r="732">
      <c r="A732" s="498"/>
      <c r="B732" s="498"/>
      <c r="C732" s="498"/>
      <c r="D732" s="498"/>
      <c r="E732" s="498"/>
      <c r="F732" s="498"/>
      <c r="G732" s="498"/>
      <c r="H732" s="498"/>
      <c r="I732" s="498"/>
      <c r="J732" s="498"/>
      <c r="K732" s="498"/>
      <c r="L732" s="498"/>
      <c r="M732" s="498"/>
      <c r="N732" s="498"/>
      <c r="O732" s="498"/>
      <c r="P732" s="498"/>
      <c r="Q732" s="498"/>
      <c r="R732" s="498"/>
      <c r="S732" s="498"/>
      <c r="T732" s="498"/>
      <c r="U732" s="498"/>
      <c r="V732" s="498"/>
      <c r="W732" s="498"/>
      <c r="X732" s="498"/>
      <c r="Y732" s="498"/>
    </row>
    <row r="733">
      <c r="A733" s="498"/>
      <c r="B733" s="498"/>
      <c r="C733" s="498"/>
      <c r="D733" s="498"/>
      <c r="E733" s="498"/>
      <c r="F733" s="498"/>
      <c r="G733" s="498"/>
      <c r="H733" s="498"/>
      <c r="I733" s="498"/>
      <c r="J733" s="498"/>
      <c r="K733" s="498"/>
      <c r="L733" s="498"/>
      <c r="M733" s="498"/>
      <c r="N733" s="498"/>
      <c r="O733" s="498"/>
      <c r="P733" s="498"/>
      <c r="Q733" s="498"/>
      <c r="R733" s="498"/>
      <c r="S733" s="498"/>
      <c r="T733" s="498"/>
      <c r="U733" s="498"/>
      <c r="V733" s="498"/>
      <c r="W733" s="498"/>
      <c r="X733" s="498"/>
      <c r="Y733" s="498"/>
    </row>
    <row r="734">
      <c r="A734" s="498"/>
      <c r="B734" s="498"/>
      <c r="C734" s="498"/>
      <c r="D734" s="498"/>
      <c r="E734" s="498"/>
      <c r="F734" s="498"/>
      <c r="G734" s="498"/>
      <c r="H734" s="498"/>
      <c r="I734" s="498"/>
      <c r="J734" s="498"/>
      <c r="K734" s="498"/>
      <c r="L734" s="498"/>
      <c r="M734" s="498"/>
      <c r="N734" s="498"/>
      <c r="O734" s="498"/>
      <c r="P734" s="498"/>
      <c r="Q734" s="498"/>
      <c r="R734" s="498"/>
      <c r="S734" s="498"/>
      <c r="T734" s="498"/>
      <c r="U734" s="498"/>
      <c r="V734" s="498"/>
      <c r="W734" s="498"/>
      <c r="X734" s="498"/>
      <c r="Y734" s="498"/>
    </row>
    <row r="735">
      <c r="A735" s="498"/>
      <c r="B735" s="498"/>
      <c r="C735" s="498"/>
      <c r="D735" s="498"/>
      <c r="E735" s="498"/>
      <c r="F735" s="498"/>
      <c r="G735" s="498"/>
      <c r="H735" s="498"/>
      <c r="I735" s="498"/>
      <c r="J735" s="498"/>
      <c r="K735" s="498"/>
      <c r="L735" s="498"/>
      <c r="M735" s="498"/>
      <c r="N735" s="498"/>
      <c r="O735" s="498"/>
      <c r="P735" s="498"/>
      <c r="Q735" s="498"/>
      <c r="R735" s="498"/>
      <c r="S735" s="498"/>
      <c r="T735" s="498"/>
      <c r="U735" s="498"/>
      <c r="V735" s="498"/>
      <c r="W735" s="498"/>
      <c r="X735" s="498"/>
      <c r="Y735" s="498"/>
    </row>
    <row r="736">
      <c r="A736" s="498"/>
      <c r="B736" s="498"/>
      <c r="C736" s="498"/>
      <c r="D736" s="498"/>
      <c r="E736" s="498"/>
      <c r="F736" s="498"/>
      <c r="G736" s="498"/>
      <c r="H736" s="498"/>
      <c r="I736" s="498"/>
      <c r="J736" s="498"/>
      <c r="K736" s="498"/>
      <c r="L736" s="498"/>
      <c r="M736" s="498"/>
      <c r="N736" s="498"/>
      <c r="O736" s="498"/>
      <c r="P736" s="498"/>
      <c r="Q736" s="498"/>
      <c r="R736" s="498"/>
      <c r="S736" s="498"/>
      <c r="T736" s="498"/>
      <c r="U736" s="498"/>
      <c r="V736" s="498"/>
      <c r="W736" s="498"/>
      <c r="X736" s="498"/>
      <c r="Y736" s="498"/>
    </row>
    <row r="737">
      <c r="A737" s="498"/>
      <c r="B737" s="498"/>
      <c r="C737" s="498"/>
      <c r="D737" s="498"/>
      <c r="E737" s="498"/>
      <c r="F737" s="498"/>
      <c r="G737" s="498"/>
      <c r="H737" s="498"/>
      <c r="I737" s="498"/>
      <c r="J737" s="498"/>
      <c r="K737" s="498"/>
      <c r="L737" s="498"/>
      <c r="M737" s="498"/>
      <c r="N737" s="498"/>
      <c r="O737" s="498"/>
      <c r="P737" s="498"/>
      <c r="Q737" s="498"/>
      <c r="R737" s="498"/>
      <c r="S737" s="498"/>
      <c r="T737" s="498"/>
      <c r="U737" s="498"/>
      <c r="V737" s="498"/>
      <c r="W737" s="498"/>
      <c r="X737" s="498"/>
      <c r="Y737" s="498"/>
    </row>
    <row r="738">
      <c r="A738" s="498"/>
      <c r="B738" s="498"/>
      <c r="C738" s="498"/>
      <c r="D738" s="498"/>
      <c r="E738" s="498"/>
      <c r="F738" s="498"/>
      <c r="G738" s="498"/>
      <c r="H738" s="498"/>
      <c r="I738" s="498"/>
      <c r="J738" s="498"/>
      <c r="K738" s="498"/>
      <c r="L738" s="498"/>
      <c r="M738" s="498"/>
      <c r="N738" s="498"/>
      <c r="O738" s="498"/>
      <c r="P738" s="498"/>
      <c r="Q738" s="498"/>
      <c r="R738" s="498"/>
      <c r="S738" s="498"/>
      <c r="T738" s="498"/>
      <c r="U738" s="498"/>
      <c r="V738" s="498"/>
      <c r="W738" s="498"/>
      <c r="X738" s="498"/>
      <c r="Y738" s="498"/>
    </row>
    <row r="739">
      <c r="A739" s="498"/>
      <c r="B739" s="498"/>
      <c r="C739" s="498"/>
      <c r="D739" s="498"/>
      <c r="E739" s="498"/>
      <c r="F739" s="498"/>
      <c r="G739" s="498"/>
      <c r="H739" s="498"/>
      <c r="I739" s="498"/>
      <c r="J739" s="498"/>
      <c r="K739" s="498"/>
      <c r="L739" s="498"/>
      <c r="M739" s="498"/>
      <c r="N739" s="498"/>
      <c r="O739" s="498"/>
      <c r="P739" s="498"/>
      <c r="Q739" s="498"/>
      <c r="R739" s="498"/>
      <c r="S739" s="498"/>
      <c r="T739" s="498"/>
      <c r="U739" s="498"/>
      <c r="V739" s="498"/>
      <c r="W739" s="498"/>
      <c r="X739" s="498"/>
      <c r="Y739" s="498"/>
    </row>
    <row r="740">
      <c r="A740" s="498"/>
      <c r="B740" s="498"/>
      <c r="C740" s="498"/>
      <c r="D740" s="498"/>
      <c r="E740" s="498"/>
      <c r="F740" s="498"/>
      <c r="G740" s="498"/>
      <c r="H740" s="498"/>
      <c r="I740" s="498"/>
      <c r="J740" s="498"/>
      <c r="K740" s="498"/>
      <c r="L740" s="498"/>
      <c r="M740" s="498"/>
      <c r="N740" s="498"/>
      <c r="O740" s="498"/>
      <c r="P740" s="498"/>
      <c r="Q740" s="498"/>
      <c r="R740" s="498"/>
      <c r="S740" s="498"/>
      <c r="T740" s="498"/>
      <c r="U740" s="498"/>
      <c r="V740" s="498"/>
      <c r="W740" s="498"/>
      <c r="X740" s="498"/>
      <c r="Y740" s="498"/>
    </row>
    <row r="741">
      <c r="A741" s="498"/>
      <c r="B741" s="498"/>
      <c r="C741" s="498"/>
      <c r="D741" s="498"/>
      <c r="E741" s="498"/>
      <c r="F741" s="498"/>
      <c r="G741" s="498"/>
      <c r="H741" s="498"/>
      <c r="I741" s="498"/>
      <c r="J741" s="498"/>
      <c r="K741" s="498"/>
      <c r="L741" s="498"/>
      <c r="M741" s="498"/>
      <c r="N741" s="498"/>
      <c r="O741" s="498"/>
      <c r="P741" s="498"/>
      <c r="Q741" s="498"/>
      <c r="R741" s="498"/>
      <c r="S741" s="498"/>
      <c r="T741" s="498"/>
      <c r="U741" s="498"/>
      <c r="V741" s="498"/>
      <c r="W741" s="498"/>
      <c r="X741" s="498"/>
      <c r="Y741" s="498"/>
    </row>
    <row r="742">
      <c r="A742" s="498"/>
      <c r="B742" s="498"/>
      <c r="C742" s="498"/>
      <c r="D742" s="498"/>
      <c r="E742" s="498"/>
      <c r="F742" s="498"/>
      <c r="G742" s="498"/>
      <c r="H742" s="498"/>
      <c r="I742" s="498"/>
      <c r="J742" s="498"/>
      <c r="K742" s="498"/>
      <c r="L742" s="498"/>
      <c r="M742" s="498"/>
      <c r="N742" s="498"/>
      <c r="O742" s="498"/>
      <c r="P742" s="498"/>
      <c r="Q742" s="498"/>
      <c r="R742" s="498"/>
      <c r="S742" s="498"/>
      <c r="T742" s="498"/>
      <c r="U742" s="498"/>
      <c r="V742" s="498"/>
      <c r="W742" s="498"/>
      <c r="X742" s="498"/>
      <c r="Y742" s="498"/>
    </row>
    <row r="743">
      <c r="A743" s="498"/>
      <c r="B743" s="498"/>
      <c r="C743" s="498"/>
      <c r="D743" s="498"/>
      <c r="E743" s="498"/>
      <c r="F743" s="498"/>
      <c r="G743" s="498"/>
      <c r="H743" s="498"/>
      <c r="I743" s="498"/>
      <c r="J743" s="498"/>
      <c r="K743" s="498"/>
      <c r="L743" s="498"/>
      <c r="M743" s="498"/>
      <c r="N743" s="498"/>
      <c r="O743" s="498"/>
      <c r="P743" s="498"/>
      <c r="Q743" s="498"/>
      <c r="R743" s="498"/>
      <c r="S743" s="498"/>
      <c r="T743" s="498"/>
      <c r="U743" s="498"/>
      <c r="V743" s="498"/>
      <c r="W743" s="498"/>
      <c r="X743" s="498"/>
      <c r="Y743" s="498"/>
    </row>
    <row r="744">
      <c r="A744" s="498"/>
      <c r="B744" s="498"/>
      <c r="C744" s="498"/>
      <c r="D744" s="498"/>
      <c r="E744" s="498"/>
      <c r="F744" s="498"/>
      <c r="G744" s="498"/>
      <c r="H744" s="498"/>
      <c r="I744" s="498"/>
      <c r="J744" s="498"/>
      <c r="K744" s="498"/>
      <c r="L744" s="498"/>
      <c r="M744" s="498"/>
      <c r="N744" s="498"/>
      <c r="O744" s="498"/>
      <c r="P744" s="498"/>
      <c r="Q744" s="498"/>
      <c r="R744" s="498"/>
      <c r="S744" s="498"/>
      <c r="T744" s="498"/>
      <c r="U744" s="498"/>
      <c r="V744" s="498"/>
      <c r="W744" s="498"/>
      <c r="X744" s="498"/>
      <c r="Y744" s="498"/>
    </row>
    <row r="745">
      <c r="A745" s="498"/>
      <c r="B745" s="498"/>
      <c r="C745" s="498"/>
      <c r="D745" s="498"/>
      <c r="E745" s="498"/>
      <c r="F745" s="498"/>
      <c r="G745" s="498"/>
      <c r="H745" s="498"/>
      <c r="I745" s="498"/>
      <c r="J745" s="498"/>
      <c r="K745" s="498"/>
      <c r="L745" s="498"/>
      <c r="M745" s="498"/>
      <c r="N745" s="498"/>
      <c r="O745" s="498"/>
      <c r="P745" s="498"/>
      <c r="Q745" s="498"/>
      <c r="R745" s="498"/>
      <c r="S745" s="498"/>
      <c r="T745" s="498"/>
      <c r="U745" s="498"/>
      <c r="V745" s="498"/>
      <c r="W745" s="498"/>
      <c r="X745" s="498"/>
      <c r="Y745" s="498"/>
    </row>
    <row r="746">
      <c r="A746" s="498"/>
      <c r="B746" s="498"/>
      <c r="C746" s="498"/>
      <c r="D746" s="498"/>
      <c r="E746" s="498"/>
      <c r="F746" s="498"/>
      <c r="G746" s="498"/>
      <c r="H746" s="498"/>
      <c r="I746" s="498"/>
      <c r="J746" s="498"/>
      <c r="K746" s="498"/>
      <c r="L746" s="498"/>
      <c r="M746" s="498"/>
      <c r="N746" s="498"/>
      <c r="O746" s="498"/>
      <c r="P746" s="498"/>
      <c r="Q746" s="498"/>
      <c r="R746" s="498"/>
      <c r="S746" s="498"/>
      <c r="T746" s="498"/>
      <c r="U746" s="498"/>
      <c r="V746" s="498"/>
      <c r="W746" s="498"/>
      <c r="X746" s="498"/>
      <c r="Y746" s="498"/>
    </row>
    <row r="747">
      <c r="A747" s="498"/>
      <c r="B747" s="498"/>
      <c r="C747" s="498"/>
      <c r="D747" s="498"/>
      <c r="E747" s="498"/>
      <c r="F747" s="498"/>
      <c r="G747" s="498"/>
      <c r="H747" s="498"/>
      <c r="I747" s="498"/>
      <c r="J747" s="498"/>
      <c r="K747" s="498"/>
      <c r="L747" s="498"/>
      <c r="M747" s="498"/>
      <c r="N747" s="498"/>
      <c r="O747" s="498"/>
      <c r="P747" s="498"/>
      <c r="Q747" s="498"/>
      <c r="R747" s="498"/>
      <c r="S747" s="498"/>
      <c r="T747" s="498"/>
      <c r="U747" s="498"/>
      <c r="V747" s="498"/>
      <c r="W747" s="498"/>
      <c r="X747" s="498"/>
      <c r="Y747" s="498"/>
    </row>
    <row r="748">
      <c r="A748" s="498"/>
      <c r="B748" s="498"/>
      <c r="C748" s="498"/>
      <c r="D748" s="498"/>
      <c r="E748" s="498"/>
      <c r="F748" s="498"/>
      <c r="G748" s="498"/>
      <c r="H748" s="498"/>
      <c r="I748" s="498"/>
      <c r="J748" s="498"/>
      <c r="K748" s="498"/>
      <c r="L748" s="498"/>
      <c r="M748" s="498"/>
      <c r="N748" s="498"/>
      <c r="O748" s="498"/>
      <c r="P748" s="498"/>
      <c r="Q748" s="498"/>
      <c r="R748" s="498"/>
      <c r="S748" s="498"/>
      <c r="T748" s="498"/>
      <c r="U748" s="498"/>
      <c r="V748" s="498"/>
      <c r="W748" s="498"/>
      <c r="X748" s="498"/>
      <c r="Y748" s="498"/>
    </row>
    <row r="749">
      <c r="A749" s="498"/>
      <c r="B749" s="498"/>
      <c r="C749" s="498"/>
      <c r="D749" s="498"/>
      <c r="E749" s="498"/>
      <c r="F749" s="498"/>
      <c r="G749" s="498"/>
      <c r="H749" s="498"/>
      <c r="I749" s="498"/>
      <c r="J749" s="498"/>
      <c r="K749" s="498"/>
      <c r="L749" s="498"/>
      <c r="M749" s="498"/>
      <c r="N749" s="498"/>
      <c r="O749" s="498"/>
      <c r="P749" s="498"/>
      <c r="Q749" s="498"/>
      <c r="R749" s="498"/>
      <c r="S749" s="498"/>
      <c r="T749" s="498"/>
      <c r="U749" s="498"/>
      <c r="V749" s="498"/>
      <c r="W749" s="498"/>
      <c r="X749" s="498"/>
      <c r="Y749" s="498"/>
    </row>
    <row r="750">
      <c r="A750" s="498"/>
      <c r="B750" s="498"/>
      <c r="C750" s="498"/>
      <c r="D750" s="498"/>
      <c r="E750" s="498"/>
      <c r="F750" s="498"/>
      <c r="G750" s="498"/>
      <c r="H750" s="498"/>
      <c r="I750" s="498"/>
      <c r="J750" s="498"/>
      <c r="K750" s="498"/>
      <c r="L750" s="498"/>
      <c r="M750" s="498"/>
      <c r="N750" s="498"/>
      <c r="O750" s="498"/>
      <c r="P750" s="498"/>
      <c r="Q750" s="498"/>
      <c r="R750" s="498"/>
      <c r="S750" s="498"/>
      <c r="T750" s="498"/>
      <c r="U750" s="498"/>
      <c r="V750" s="498"/>
      <c r="W750" s="498"/>
      <c r="X750" s="498"/>
      <c r="Y750" s="498"/>
    </row>
    <row r="751">
      <c r="A751" s="498"/>
      <c r="B751" s="498"/>
      <c r="C751" s="498"/>
      <c r="D751" s="498"/>
      <c r="E751" s="498"/>
      <c r="F751" s="498"/>
      <c r="G751" s="498"/>
      <c r="H751" s="498"/>
      <c r="I751" s="498"/>
      <c r="J751" s="498"/>
      <c r="K751" s="498"/>
      <c r="L751" s="498"/>
      <c r="M751" s="498"/>
      <c r="N751" s="498"/>
      <c r="O751" s="498"/>
      <c r="P751" s="498"/>
      <c r="Q751" s="498"/>
      <c r="R751" s="498"/>
      <c r="S751" s="498"/>
      <c r="T751" s="498"/>
      <c r="U751" s="498"/>
      <c r="V751" s="498"/>
      <c r="W751" s="498"/>
      <c r="X751" s="498"/>
      <c r="Y751" s="498"/>
    </row>
    <row r="752">
      <c r="A752" s="498"/>
      <c r="B752" s="498"/>
      <c r="C752" s="498"/>
      <c r="D752" s="498"/>
      <c r="E752" s="498"/>
      <c r="F752" s="498"/>
      <c r="G752" s="498"/>
      <c r="H752" s="498"/>
      <c r="I752" s="498"/>
      <c r="J752" s="498"/>
      <c r="K752" s="498"/>
      <c r="L752" s="498"/>
      <c r="M752" s="498"/>
      <c r="N752" s="498"/>
      <c r="O752" s="498"/>
      <c r="P752" s="498"/>
      <c r="Q752" s="498"/>
      <c r="R752" s="498"/>
      <c r="S752" s="498"/>
      <c r="T752" s="498"/>
      <c r="U752" s="498"/>
      <c r="V752" s="498"/>
      <c r="W752" s="498"/>
      <c r="X752" s="498"/>
      <c r="Y752" s="498"/>
    </row>
    <row r="753">
      <c r="A753" s="498"/>
      <c r="B753" s="498"/>
      <c r="C753" s="498"/>
      <c r="D753" s="498"/>
      <c r="E753" s="498"/>
      <c r="F753" s="498"/>
      <c r="G753" s="498"/>
      <c r="H753" s="498"/>
      <c r="I753" s="498"/>
      <c r="J753" s="498"/>
      <c r="K753" s="498"/>
      <c r="L753" s="498"/>
      <c r="M753" s="498"/>
      <c r="N753" s="498"/>
      <c r="O753" s="498"/>
      <c r="P753" s="498"/>
      <c r="Q753" s="498"/>
      <c r="R753" s="498"/>
      <c r="S753" s="498"/>
      <c r="T753" s="498"/>
      <c r="U753" s="498"/>
      <c r="V753" s="498"/>
      <c r="W753" s="498"/>
      <c r="X753" s="498"/>
      <c r="Y753" s="498"/>
    </row>
    <row r="754">
      <c r="A754" s="498"/>
      <c r="B754" s="498"/>
      <c r="C754" s="498"/>
      <c r="D754" s="498"/>
      <c r="E754" s="498"/>
      <c r="F754" s="498"/>
      <c r="G754" s="498"/>
      <c r="H754" s="498"/>
      <c r="I754" s="498"/>
      <c r="J754" s="498"/>
      <c r="K754" s="498"/>
      <c r="L754" s="498"/>
      <c r="M754" s="498"/>
      <c r="N754" s="498"/>
      <c r="O754" s="498"/>
      <c r="P754" s="498"/>
      <c r="Q754" s="498"/>
      <c r="R754" s="498"/>
      <c r="S754" s="498"/>
      <c r="T754" s="498"/>
      <c r="U754" s="498"/>
      <c r="V754" s="498"/>
      <c r="W754" s="498"/>
      <c r="X754" s="498"/>
      <c r="Y754" s="498"/>
    </row>
    <row r="755">
      <c r="A755" s="498"/>
      <c r="B755" s="498"/>
      <c r="C755" s="498"/>
      <c r="D755" s="498"/>
      <c r="E755" s="498"/>
      <c r="F755" s="498"/>
      <c r="G755" s="498"/>
      <c r="H755" s="498"/>
      <c r="I755" s="498"/>
      <c r="J755" s="498"/>
      <c r="K755" s="498"/>
      <c r="L755" s="498"/>
      <c r="M755" s="498"/>
      <c r="N755" s="498"/>
      <c r="O755" s="498"/>
      <c r="P755" s="498"/>
      <c r="Q755" s="498"/>
      <c r="R755" s="498"/>
      <c r="S755" s="498"/>
      <c r="T755" s="498"/>
      <c r="U755" s="498"/>
      <c r="V755" s="498"/>
      <c r="W755" s="498"/>
      <c r="X755" s="498"/>
      <c r="Y755" s="498"/>
    </row>
    <row r="756">
      <c r="A756" s="498"/>
      <c r="B756" s="498"/>
      <c r="C756" s="498"/>
      <c r="D756" s="498"/>
      <c r="E756" s="498"/>
      <c r="F756" s="498"/>
      <c r="G756" s="498"/>
      <c r="H756" s="498"/>
      <c r="I756" s="498"/>
      <c r="J756" s="498"/>
      <c r="K756" s="498"/>
      <c r="L756" s="498"/>
      <c r="M756" s="498"/>
      <c r="N756" s="498"/>
      <c r="O756" s="498"/>
      <c r="P756" s="498"/>
      <c r="Q756" s="498"/>
      <c r="R756" s="498"/>
      <c r="S756" s="498"/>
      <c r="T756" s="498"/>
      <c r="U756" s="498"/>
      <c r="V756" s="498"/>
      <c r="W756" s="498"/>
      <c r="X756" s="498"/>
      <c r="Y756" s="498"/>
    </row>
    <row r="757">
      <c r="A757" s="498"/>
      <c r="B757" s="498"/>
      <c r="C757" s="498"/>
      <c r="D757" s="498"/>
      <c r="E757" s="498"/>
      <c r="F757" s="498"/>
      <c r="G757" s="498"/>
      <c r="H757" s="498"/>
      <c r="I757" s="498"/>
      <c r="J757" s="498"/>
      <c r="K757" s="498"/>
      <c r="L757" s="498"/>
      <c r="M757" s="498"/>
      <c r="N757" s="498"/>
      <c r="O757" s="498"/>
      <c r="P757" s="498"/>
      <c r="Q757" s="498"/>
      <c r="R757" s="498"/>
      <c r="S757" s="498"/>
      <c r="T757" s="498"/>
      <c r="U757" s="498"/>
      <c r="V757" s="498"/>
      <c r="W757" s="498"/>
      <c r="X757" s="498"/>
      <c r="Y757" s="498"/>
    </row>
    <row r="758">
      <c r="A758" s="498"/>
      <c r="B758" s="498"/>
      <c r="C758" s="498"/>
      <c r="D758" s="498"/>
      <c r="E758" s="498"/>
      <c r="F758" s="498"/>
      <c r="G758" s="498"/>
      <c r="H758" s="498"/>
      <c r="I758" s="498"/>
      <c r="J758" s="498"/>
      <c r="K758" s="498"/>
      <c r="L758" s="498"/>
      <c r="M758" s="498"/>
      <c r="N758" s="498"/>
      <c r="O758" s="498"/>
      <c r="P758" s="498"/>
      <c r="Q758" s="498"/>
      <c r="R758" s="498"/>
      <c r="S758" s="498"/>
      <c r="T758" s="498"/>
      <c r="U758" s="498"/>
      <c r="V758" s="498"/>
      <c r="W758" s="498"/>
      <c r="X758" s="498"/>
      <c r="Y758" s="498"/>
    </row>
    <row r="759">
      <c r="A759" s="498"/>
      <c r="B759" s="498"/>
      <c r="C759" s="498"/>
      <c r="D759" s="498"/>
      <c r="E759" s="498"/>
      <c r="F759" s="498"/>
      <c r="G759" s="498"/>
      <c r="H759" s="498"/>
      <c r="I759" s="498"/>
      <c r="J759" s="498"/>
      <c r="K759" s="498"/>
      <c r="L759" s="498"/>
      <c r="M759" s="498"/>
      <c r="N759" s="498"/>
      <c r="O759" s="498"/>
      <c r="P759" s="498"/>
      <c r="Q759" s="498"/>
      <c r="R759" s="498"/>
      <c r="S759" s="498"/>
      <c r="T759" s="498"/>
      <c r="U759" s="498"/>
      <c r="V759" s="498"/>
      <c r="W759" s="498"/>
      <c r="X759" s="498"/>
      <c r="Y759" s="498"/>
    </row>
    <row r="760">
      <c r="A760" s="498"/>
      <c r="B760" s="498"/>
      <c r="C760" s="498"/>
      <c r="D760" s="498"/>
      <c r="E760" s="498"/>
      <c r="F760" s="498"/>
      <c r="G760" s="498"/>
      <c r="H760" s="498"/>
      <c r="I760" s="498"/>
      <c r="J760" s="498"/>
      <c r="K760" s="498"/>
      <c r="L760" s="498"/>
      <c r="M760" s="498"/>
      <c r="N760" s="498"/>
      <c r="O760" s="498"/>
      <c r="P760" s="498"/>
      <c r="Q760" s="498"/>
      <c r="R760" s="498"/>
      <c r="S760" s="498"/>
      <c r="T760" s="498"/>
      <c r="U760" s="498"/>
      <c r="V760" s="498"/>
      <c r="W760" s="498"/>
      <c r="X760" s="498"/>
      <c r="Y760" s="498"/>
    </row>
    <row r="761">
      <c r="A761" s="498"/>
      <c r="B761" s="498"/>
      <c r="C761" s="498"/>
      <c r="D761" s="498"/>
      <c r="E761" s="498"/>
      <c r="F761" s="498"/>
      <c r="G761" s="498"/>
      <c r="H761" s="498"/>
      <c r="I761" s="498"/>
      <c r="J761" s="498"/>
      <c r="K761" s="498"/>
      <c r="L761" s="498"/>
      <c r="M761" s="498"/>
      <c r="N761" s="498"/>
      <c r="O761" s="498"/>
      <c r="P761" s="498"/>
      <c r="Q761" s="498"/>
      <c r="R761" s="498"/>
      <c r="S761" s="498"/>
      <c r="T761" s="498"/>
      <c r="U761" s="498"/>
      <c r="V761" s="498"/>
      <c r="W761" s="498"/>
      <c r="X761" s="498"/>
      <c r="Y761" s="498"/>
    </row>
    <row r="762">
      <c r="A762" s="498"/>
      <c r="B762" s="498"/>
      <c r="C762" s="498"/>
      <c r="D762" s="498"/>
      <c r="E762" s="498"/>
      <c r="F762" s="498"/>
      <c r="G762" s="498"/>
      <c r="H762" s="498"/>
      <c r="I762" s="498"/>
      <c r="J762" s="498"/>
      <c r="K762" s="498"/>
      <c r="L762" s="498"/>
      <c r="M762" s="498"/>
      <c r="N762" s="498"/>
      <c r="O762" s="498"/>
      <c r="P762" s="498"/>
      <c r="Q762" s="498"/>
      <c r="R762" s="498"/>
      <c r="S762" s="498"/>
      <c r="T762" s="498"/>
      <c r="U762" s="498"/>
      <c r="V762" s="498"/>
      <c r="W762" s="498"/>
      <c r="X762" s="498"/>
      <c r="Y762" s="498"/>
    </row>
    <row r="763">
      <c r="A763" s="498"/>
      <c r="B763" s="498"/>
      <c r="C763" s="498"/>
      <c r="D763" s="498"/>
      <c r="E763" s="498"/>
      <c r="F763" s="498"/>
      <c r="G763" s="498"/>
      <c r="H763" s="498"/>
      <c r="I763" s="498"/>
      <c r="J763" s="498"/>
      <c r="K763" s="498"/>
      <c r="L763" s="498"/>
      <c r="M763" s="498"/>
      <c r="N763" s="498"/>
      <c r="O763" s="498"/>
      <c r="P763" s="498"/>
      <c r="Q763" s="498"/>
      <c r="R763" s="498"/>
      <c r="S763" s="498"/>
      <c r="T763" s="498"/>
      <c r="U763" s="498"/>
      <c r="V763" s="498"/>
      <c r="W763" s="498"/>
      <c r="X763" s="498"/>
      <c r="Y763" s="498"/>
    </row>
    <row r="764">
      <c r="A764" s="498"/>
      <c r="B764" s="498"/>
      <c r="C764" s="498"/>
      <c r="D764" s="498"/>
      <c r="E764" s="498"/>
      <c r="F764" s="498"/>
      <c r="G764" s="498"/>
      <c r="H764" s="498"/>
      <c r="I764" s="498"/>
      <c r="J764" s="498"/>
      <c r="K764" s="498"/>
      <c r="L764" s="498"/>
      <c r="M764" s="498"/>
      <c r="N764" s="498"/>
      <c r="O764" s="498"/>
      <c r="P764" s="498"/>
      <c r="Q764" s="498"/>
      <c r="R764" s="498"/>
      <c r="S764" s="498"/>
      <c r="T764" s="498"/>
      <c r="U764" s="498"/>
      <c r="V764" s="498"/>
      <c r="W764" s="498"/>
      <c r="X764" s="498"/>
      <c r="Y764" s="498"/>
    </row>
    <row r="765">
      <c r="A765" s="498"/>
      <c r="B765" s="498"/>
      <c r="C765" s="498"/>
      <c r="D765" s="498"/>
      <c r="E765" s="498"/>
      <c r="F765" s="498"/>
      <c r="G765" s="498"/>
      <c r="H765" s="498"/>
      <c r="I765" s="498"/>
      <c r="J765" s="498"/>
      <c r="K765" s="498"/>
      <c r="L765" s="498"/>
      <c r="M765" s="498"/>
      <c r="N765" s="498"/>
      <c r="O765" s="498"/>
      <c r="P765" s="498"/>
      <c r="Q765" s="498"/>
      <c r="R765" s="498"/>
      <c r="S765" s="498"/>
      <c r="T765" s="498"/>
      <c r="U765" s="498"/>
      <c r="V765" s="498"/>
      <c r="W765" s="498"/>
      <c r="X765" s="498"/>
      <c r="Y765" s="498"/>
    </row>
    <row r="766">
      <c r="A766" s="498"/>
      <c r="B766" s="498"/>
      <c r="C766" s="498"/>
      <c r="D766" s="498"/>
      <c r="E766" s="498"/>
      <c r="F766" s="498"/>
      <c r="G766" s="498"/>
      <c r="H766" s="498"/>
      <c r="I766" s="498"/>
      <c r="J766" s="498"/>
      <c r="K766" s="498"/>
      <c r="L766" s="498"/>
      <c r="M766" s="498"/>
      <c r="N766" s="498"/>
      <c r="O766" s="498"/>
      <c r="P766" s="498"/>
      <c r="Q766" s="498"/>
      <c r="R766" s="498"/>
      <c r="S766" s="498"/>
      <c r="T766" s="498"/>
      <c r="U766" s="498"/>
      <c r="V766" s="498"/>
      <c r="W766" s="498"/>
      <c r="X766" s="498"/>
      <c r="Y766" s="498"/>
    </row>
    <row r="767">
      <c r="A767" s="498"/>
      <c r="B767" s="498"/>
      <c r="C767" s="498"/>
      <c r="D767" s="498"/>
      <c r="E767" s="498"/>
      <c r="F767" s="498"/>
      <c r="G767" s="498"/>
      <c r="H767" s="498"/>
      <c r="I767" s="498"/>
      <c r="J767" s="498"/>
      <c r="K767" s="498"/>
      <c r="L767" s="498"/>
      <c r="M767" s="498"/>
      <c r="N767" s="498"/>
      <c r="O767" s="498"/>
      <c r="P767" s="498"/>
      <c r="Q767" s="498"/>
      <c r="R767" s="498"/>
      <c r="S767" s="498"/>
      <c r="T767" s="498"/>
      <c r="U767" s="498"/>
      <c r="V767" s="498"/>
      <c r="W767" s="498"/>
      <c r="X767" s="498"/>
      <c r="Y767" s="498"/>
    </row>
    <row r="768">
      <c r="A768" s="498"/>
      <c r="B768" s="498"/>
      <c r="C768" s="498"/>
      <c r="D768" s="498"/>
      <c r="E768" s="498"/>
      <c r="F768" s="498"/>
      <c r="G768" s="498"/>
      <c r="H768" s="498"/>
      <c r="I768" s="498"/>
      <c r="J768" s="498"/>
      <c r="K768" s="498"/>
      <c r="L768" s="498"/>
      <c r="M768" s="498"/>
      <c r="N768" s="498"/>
      <c r="O768" s="498"/>
      <c r="P768" s="498"/>
      <c r="Q768" s="498"/>
      <c r="R768" s="498"/>
      <c r="S768" s="498"/>
      <c r="T768" s="498"/>
      <c r="U768" s="498"/>
      <c r="V768" s="498"/>
      <c r="W768" s="498"/>
      <c r="X768" s="498"/>
      <c r="Y768" s="498"/>
    </row>
    <row r="769">
      <c r="A769" s="498"/>
      <c r="B769" s="498"/>
      <c r="C769" s="498"/>
      <c r="D769" s="498"/>
      <c r="E769" s="498"/>
      <c r="F769" s="498"/>
      <c r="G769" s="498"/>
      <c r="H769" s="498"/>
      <c r="I769" s="498"/>
      <c r="J769" s="498"/>
      <c r="K769" s="498"/>
      <c r="L769" s="498"/>
      <c r="M769" s="498"/>
      <c r="N769" s="498"/>
      <c r="O769" s="498"/>
      <c r="P769" s="498"/>
      <c r="Q769" s="498"/>
      <c r="R769" s="498"/>
      <c r="S769" s="498"/>
      <c r="T769" s="498"/>
      <c r="U769" s="498"/>
      <c r="V769" s="498"/>
      <c r="W769" s="498"/>
      <c r="X769" s="498"/>
      <c r="Y769" s="498"/>
    </row>
    <row r="770">
      <c r="A770" s="498"/>
      <c r="B770" s="498"/>
      <c r="C770" s="498"/>
      <c r="D770" s="498"/>
      <c r="E770" s="498"/>
      <c r="F770" s="498"/>
      <c r="G770" s="498"/>
      <c r="H770" s="498"/>
      <c r="I770" s="498"/>
      <c r="J770" s="498"/>
      <c r="K770" s="498"/>
      <c r="L770" s="498"/>
      <c r="M770" s="498"/>
      <c r="N770" s="498"/>
      <c r="O770" s="498"/>
      <c r="P770" s="498"/>
      <c r="Q770" s="498"/>
      <c r="R770" s="498"/>
      <c r="S770" s="498"/>
      <c r="T770" s="498"/>
      <c r="U770" s="498"/>
      <c r="V770" s="498"/>
      <c r="W770" s="498"/>
      <c r="X770" s="498"/>
      <c r="Y770" s="498"/>
    </row>
    <row r="771">
      <c r="A771" s="498"/>
      <c r="B771" s="498"/>
      <c r="C771" s="498"/>
      <c r="D771" s="498"/>
      <c r="E771" s="498"/>
      <c r="F771" s="498"/>
      <c r="G771" s="498"/>
      <c r="H771" s="498"/>
      <c r="I771" s="498"/>
      <c r="J771" s="498"/>
      <c r="K771" s="498"/>
      <c r="L771" s="498"/>
      <c r="M771" s="498"/>
      <c r="N771" s="498"/>
      <c r="O771" s="498"/>
      <c r="P771" s="498"/>
      <c r="Q771" s="498"/>
      <c r="R771" s="498"/>
      <c r="S771" s="498"/>
      <c r="T771" s="498"/>
      <c r="U771" s="498"/>
      <c r="V771" s="498"/>
      <c r="W771" s="498"/>
      <c r="X771" s="498"/>
      <c r="Y771" s="498"/>
    </row>
    <row r="772">
      <c r="A772" s="498"/>
      <c r="B772" s="498"/>
      <c r="C772" s="498"/>
      <c r="D772" s="498"/>
      <c r="E772" s="498"/>
      <c r="F772" s="498"/>
      <c r="G772" s="498"/>
      <c r="H772" s="498"/>
      <c r="I772" s="498"/>
      <c r="J772" s="498"/>
      <c r="K772" s="498"/>
      <c r="L772" s="498"/>
      <c r="M772" s="498"/>
      <c r="N772" s="498"/>
      <c r="O772" s="498"/>
      <c r="P772" s="498"/>
      <c r="Q772" s="498"/>
      <c r="R772" s="498"/>
      <c r="S772" s="498"/>
      <c r="T772" s="498"/>
      <c r="U772" s="498"/>
      <c r="V772" s="498"/>
      <c r="W772" s="498"/>
      <c r="X772" s="498"/>
      <c r="Y772" s="498"/>
    </row>
    <row r="773">
      <c r="A773" s="498"/>
      <c r="B773" s="498"/>
      <c r="C773" s="498"/>
      <c r="D773" s="498"/>
      <c r="E773" s="498"/>
      <c r="F773" s="498"/>
      <c r="G773" s="498"/>
      <c r="H773" s="498"/>
      <c r="I773" s="498"/>
      <c r="J773" s="498"/>
      <c r="K773" s="498"/>
      <c r="L773" s="498"/>
      <c r="M773" s="498"/>
      <c r="N773" s="498"/>
      <c r="O773" s="498"/>
      <c r="P773" s="498"/>
      <c r="Q773" s="498"/>
      <c r="R773" s="498"/>
      <c r="S773" s="498"/>
      <c r="T773" s="498"/>
      <c r="U773" s="498"/>
      <c r="V773" s="498"/>
      <c r="W773" s="498"/>
      <c r="X773" s="498"/>
      <c r="Y773" s="498"/>
    </row>
    <row r="774">
      <c r="A774" s="498"/>
      <c r="B774" s="498"/>
      <c r="C774" s="498"/>
      <c r="D774" s="498"/>
      <c r="E774" s="498"/>
      <c r="F774" s="498"/>
      <c r="G774" s="498"/>
      <c r="H774" s="498"/>
      <c r="I774" s="498"/>
      <c r="J774" s="498"/>
      <c r="K774" s="498"/>
      <c r="L774" s="498"/>
      <c r="M774" s="498"/>
      <c r="N774" s="498"/>
      <c r="O774" s="498"/>
      <c r="P774" s="498"/>
      <c r="Q774" s="498"/>
      <c r="R774" s="498"/>
      <c r="S774" s="498"/>
      <c r="T774" s="498"/>
      <c r="U774" s="498"/>
      <c r="V774" s="498"/>
      <c r="W774" s="498"/>
      <c r="X774" s="498"/>
      <c r="Y774" s="498"/>
    </row>
    <row r="775">
      <c r="A775" s="498"/>
      <c r="B775" s="498"/>
      <c r="C775" s="498"/>
      <c r="D775" s="498"/>
      <c r="E775" s="498"/>
      <c r="F775" s="498"/>
      <c r="G775" s="498"/>
      <c r="H775" s="498"/>
      <c r="I775" s="498"/>
      <c r="J775" s="498"/>
      <c r="K775" s="498"/>
      <c r="L775" s="498"/>
      <c r="M775" s="498"/>
      <c r="N775" s="498"/>
      <c r="O775" s="498"/>
      <c r="P775" s="498"/>
      <c r="Q775" s="498"/>
      <c r="R775" s="498"/>
      <c r="S775" s="498"/>
      <c r="T775" s="498"/>
      <c r="U775" s="498"/>
      <c r="V775" s="498"/>
      <c r="W775" s="498"/>
      <c r="X775" s="498"/>
      <c r="Y775" s="498"/>
    </row>
    <row r="776">
      <c r="A776" s="498"/>
      <c r="B776" s="498"/>
      <c r="C776" s="498"/>
      <c r="D776" s="498"/>
      <c r="E776" s="498"/>
      <c r="F776" s="498"/>
      <c r="G776" s="498"/>
      <c r="H776" s="498"/>
      <c r="I776" s="498"/>
      <c r="J776" s="498"/>
      <c r="K776" s="498"/>
      <c r="L776" s="498"/>
      <c r="M776" s="498"/>
      <c r="N776" s="498"/>
      <c r="O776" s="498"/>
      <c r="P776" s="498"/>
      <c r="Q776" s="498"/>
      <c r="R776" s="498"/>
      <c r="S776" s="498"/>
      <c r="T776" s="498"/>
      <c r="U776" s="498"/>
      <c r="V776" s="498"/>
      <c r="W776" s="498"/>
      <c r="X776" s="498"/>
      <c r="Y776" s="498"/>
    </row>
    <row r="777">
      <c r="A777" s="498"/>
      <c r="B777" s="498"/>
      <c r="C777" s="498"/>
      <c r="D777" s="498"/>
      <c r="E777" s="498"/>
      <c r="F777" s="498"/>
      <c r="G777" s="498"/>
      <c r="H777" s="498"/>
      <c r="I777" s="498"/>
      <c r="J777" s="498"/>
      <c r="K777" s="498"/>
      <c r="L777" s="498"/>
      <c r="M777" s="498"/>
      <c r="N777" s="498"/>
      <c r="O777" s="498"/>
      <c r="P777" s="498"/>
      <c r="Q777" s="498"/>
      <c r="R777" s="498"/>
      <c r="S777" s="498"/>
      <c r="T777" s="498"/>
      <c r="U777" s="498"/>
      <c r="V777" s="498"/>
      <c r="W777" s="498"/>
      <c r="X777" s="498"/>
      <c r="Y777" s="498"/>
    </row>
    <row r="778">
      <c r="A778" s="498"/>
      <c r="B778" s="498"/>
      <c r="C778" s="498"/>
      <c r="D778" s="498"/>
      <c r="E778" s="498"/>
      <c r="F778" s="498"/>
      <c r="G778" s="498"/>
      <c r="H778" s="498"/>
      <c r="I778" s="498"/>
      <c r="J778" s="498"/>
      <c r="K778" s="498"/>
      <c r="L778" s="498"/>
      <c r="M778" s="498"/>
      <c r="N778" s="498"/>
      <c r="O778" s="498"/>
      <c r="P778" s="498"/>
      <c r="Q778" s="498"/>
      <c r="R778" s="498"/>
      <c r="S778" s="498"/>
      <c r="T778" s="498"/>
      <c r="U778" s="498"/>
      <c r="V778" s="498"/>
      <c r="W778" s="498"/>
      <c r="X778" s="498"/>
      <c r="Y778" s="498"/>
    </row>
    <row r="779">
      <c r="A779" s="498"/>
      <c r="B779" s="498"/>
      <c r="C779" s="498"/>
      <c r="D779" s="498"/>
      <c r="E779" s="498"/>
      <c r="F779" s="498"/>
      <c r="G779" s="498"/>
      <c r="H779" s="498"/>
      <c r="I779" s="498"/>
      <c r="J779" s="498"/>
      <c r="K779" s="498"/>
      <c r="L779" s="498"/>
      <c r="M779" s="498"/>
      <c r="N779" s="498"/>
      <c r="O779" s="498"/>
      <c r="P779" s="498"/>
      <c r="Q779" s="498"/>
      <c r="R779" s="498"/>
      <c r="S779" s="498"/>
      <c r="T779" s="498"/>
      <c r="U779" s="498"/>
      <c r="V779" s="498"/>
      <c r="W779" s="498"/>
      <c r="X779" s="498"/>
      <c r="Y779" s="498"/>
    </row>
    <row r="780">
      <c r="A780" s="498"/>
      <c r="B780" s="498"/>
      <c r="C780" s="498"/>
      <c r="D780" s="498"/>
      <c r="E780" s="498"/>
      <c r="F780" s="498"/>
      <c r="G780" s="498"/>
      <c r="H780" s="498"/>
      <c r="I780" s="498"/>
      <c r="J780" s="498"/>
      <c r="K780" s="498"/>
      <c r="L780" s="498"/>
      <c r="M780" s="498"/>
      <c r="N780" s="498"/>
      <c r="O780" s="498"/>
      <c r="P780" s="498"/>
      <c r="Q780" s="498"/>
      <c r="R780" s="498"/>
      <c r="S780" s="498"/>
      <c r="T780" s="498"/>
      <c r="U780" s="498"/>
      <c r="V780" s="498"/>
      <c r="W780" s="498"/>
      <c r="X780" s="498"/>
      <c r="Y780" s="498"/>
    </row>
    <row r="781">
      <c r="A781" s="498"/>
      <c r="B781" s="498"/>
      <c r="C781" s="498"/>
      <c r="D781" s="498"/>
      <c r="E781" s="498"/>
      <c r="F781" s="498"/>
      <c r="G781" s="498"/>
      <c r="H781" s="498"/>
      <c r="I781" s="498"/>
      <c r="J781" s="498"/>
      <c r="K781" s="498"/>
      <c r="L781" s="498"/>
      <c r="M781" s="498"/>
      <c r="N781" s="498"/>
      <c r="O781" s="498"/>
      <c r="P781" s="498"/>
      <c r="Q781" s="498"/>
      <c r="R781" s="498"/>
      <c r="S781" s="498"/>
      <c r="T781" s="498"/>
      <c r="U781" s="498"/>
      <c r="V781" s="498"/>
      <c r="W781" s="498"/>
      <c r="X781" s="498"/>
      <c r="Y781" s="498"/>
    </row>
    <row r="782">
      <c r="A782" s="498"/>
      <c r="B782" s="498"/>
      <c r="C782" s="498"/>
      <c r="D782" s="498"/>
      <c r="E782" s="498"/>
      <c r="F782" s="498"/>
      <c r="G782" s="498"/>
      <c r="H782" s="498"/>
      <c r="I782" s="498"/>
      <c r="J782" s="498"/>
      <c r="K782" s="498"/>
      <c r="L782" s="498"/>
      <c r="M782" s="498"/>
      <c r="N782" s="498"/>
      <c r="O782" s="498"/>
      <c r="P782" s="498"/>
      <c r="Q782" s="498"/>
      <c r="R782" s="498"/>
      <c r="S782" s="498"/>
      <c r="T782" s="498"/>
      <c r="U782" s="498"/>
      <c r="V782" s="498"/>
      <c r="W782" s="498"/>
      <c r="X782" s="498"/>
      <c r="Y782" s="498"/>
    </row>
    <row r="783">
      <c r="A783" s="498"/>
      <c r="B783" s="498"/>
      <c r="C783" s="498"/>
      <c r="D783" s="498"/>
      <c r="E783" s="498"/>
      <c r="F783" s="498"/>
      <c r="G783" s="498"/>
      <c r="H783" s="498"/>
      <c r="I783" s="498"/>
      <c r="J783" s="498"/>
      <c r="K783" s="498"/>
      <c r="L783" s="498"/>
      <c r="M783" s="498"/>
      <c r="N783" s="498"/>
      <c r="O783" s="498"/>
      <c r="P783" s="498"/>
      <c r="Q783" s="498"/>
      <c r="R783" s="498"/>
      <c r="S783" s="498"/>
      <c r="T783" s="498"/>
      <c r="U783" s="498"/>
      <c r="V783" s="498"/>
      <c r="W783" s="498"/>
      <c r="X783" s="498"/>
      <c r="Y783" s="498"/>
    </row>
    <row r="784">
      <c r="A784" s="498"/>
      <c r="B784" s="498"/>
      <c r="C784" s="498"/>
      <c r="D784" s="498"/>
      <c r="E784" s="498"/>
      <c r="F784" s="498"/>
      <c r="G784" s="498"/>
      <c r="H784" s="498"/>
      <c r="I784" s="498"/>
      <c r="J784" s="498"/>
      <c r="K784" s="498"/>
      <c r="L784" s="498"/>
      <c r="M784" s="498"/>
      <c r="N784" s="498"/>
      <c r="O784" s="498"/>
      <c r="P784" s="498"/>
      <c r="Q784" s="498"/>
      <c r="R784" s="498"/>
      <c r="S784" s="498"/>
      <c r="T784" s="498"/>
      <c r="U784" s="498"/>
      <c r="V784" s="498"/>
      <c r="W784" s="498"/>
      <c r="X784" s="498"/>
      <c r="Y784" s="498"/>
    </row>
    <row r="785">
      <c r="A785" s="498"/>
      <c r="B785" s="498"/>
      <c r="C785" s="498"/>
      <c r="D785" s="498"/>
      <c r="E785" s="498"/>
      <c r="F785" s="498"/>
      <c r="G785" s="498"/>
      <c r="H785" s="498"/>
      <c r="I785" s="498"/>
      <c r="J785" s="498"/>
      <c r="K785" s="498"/>
      <c r="L785" s="498"/>
      <c r="M785" s="498"/>
      <c r="N785" s="498"/>
      <c r="O785" s="498"/>
      <c r="P785" s="498"/>
      <c r="Q785" s="498"/>
      <c r="R785" s="498"/>
      <c r="S785" s="498"/>
      <c r="T785" s="498"/>
      <c r="U785" s="498"/>
      <c r="V785" s="498"/>
      <c r="W785" s="498"/>
      <c r="X785" s="498"/>
      <c r="Y785" s="498"/>
    </row>
    <row r="786">
      <c r="A786" s="498"/>
      <c r="B786" s="498"/>
      <c r="C786" s="498"/>
      <c r="D786" s="498"/>
      <c r="E786" s="498"/>
      <c r="F786" s="498"/>
      <c r="G786" s="498"/>
      <c r="H786" s="498"/>
      <c r="I786" s="498"/>
      <c r="J786" s="498"/>
      <c r="K786" s="498"/>
      <c r="L786" s="498"/>
      <c r="M786" s="498"/>
      <c r="N786" s="498"/>
      <c r="O786" s="498"/>
      <c r="P786" s="498"/>
      <c r="Q786" s="498"/>
      <c r="R786" s="498"/>
      <c r="S786" s="498"/>
      <c r="T786" s="498"/>
      <c r="U786" s="498"/>
      <c r="V786" s="498"/>
      <c r="W786" s="498"/>
      <c r="X786" s="498"/>
      <c r="Y786" s="498"/>
    </row>
    <row r="787">
      <c r="A787" s="498"/>
      <c r="B787" s="498"/>
      <c r="C787" s="498"/>
      <c r="D787" s="498"/>
      <c r="E787" s="498"/>
      <c r="F787" s="498"/>
      <c r="G787" s="498"/>
      <c r="H787" s="498"/>
      <c r="I787" s="498"/>
      <c r="J787" s="498"/>
      <c r="K787" s="498"/>
      <c r="L787" s="498"/>
      <c r="M787" s="498"/>
      <c r="N787" s="498"/>
      <c r="O787" s="498"/>
      <c r="P787" s="498"/>
      <c r="Q787" s="498"/>
      <c r="R787" s="498"/>
      <c r="S787" s="498"/>
      <c r="T787" s="498"/>
      <c r="U787" s="498"/>
      <c r="V787" s="498"/>
      <c r="W787" s="498"/>
      <c r="X787" s="498"/>
      <c r="Y787" s="498"/>
    </row>
    <row r="788">
      <c r="A788" s="498"/>
      <c r="B788" s="498"/>
      <c r="C788" s="498"/>
      <c r="D788" s="498"/>
      <c r="E788" s="498"/>
      <c r="F788" s="498"/>
      <c r="G788" s="498"/>
      <c r="H788" s="498"/>
      <c r="I788" s="498"/>
      <c r="J788" s="498"/>
      <c r="K788" s="498"/>
      <c r="L788" s="498"/>
      <c r="M788" s="498"/>
      <c r="N788" s="498"/>
      <c r="O788" s="498"/>
      <c r="P788" s="498"/>
      <c r="Q788" s="498"/>
      <c r="R788" s="498"/>
      <c r="S788" s="498"/>
      <c r="T788" s="498"/>
      <c r="U788" s="498"/>
      <c r="V788" s="498"/>
      <c r="W788" s="498"/>
      <c r="X788" s="498"/>
      <c r="Y788" s="498"/>
    </row>
    <row r="789">
      <c r="A789" s="498"/>
      <c r="B789" s="498"/>
      <c r="C789" s="498"/>
      <c r="D789" s="498"/>
      <c r="E789" s="498"/>
      <c r="F789" s="498"/>
      <c r="G789" s="498"/>
      <c r="H789" s="498"/>
      <c r="I789" s="498"/>
      <c r="J789" s="498"/>
      <c r="K789" s="498"/>
      <c r="L789" s="498"/>
      <c r="M789" s="498"/>
      <c r="N789" s="498"/>
      <c r="O789" s="498"/>
      <c r="P789" s="498"/>
      <c r="Q789" s="498"/>
      <c r="R789" s="498"/>
      <c r="S789" s="498"/>
      <c r="T789" s="498"/>
      <c r="U789" s="498"/>
      <c r="V789" s="498"/>
      <c r="W789" s="498"/>
      <c r="X789" s="498"/>
      <c r="Y789" s="498"/>
    </row>
    <row r="790">
      <c r="A790" s="498"/>
      <c r="B790" s="498"/>
      <c r="C790" s="498"/>
      <c r="D790" s="498"/>
      <c r="E790" s="498"/>
      <c r="F790" s="498"/>
      <c r="G790" s="498"/>
      <c r="H790" s="498"/>
      <c r="I790" s="498"/>
      <c r="J790" s="498"/>
      <c r="K790" s="498"/>
      <c r="L790" s="498"/>
      <c r="M790" s="498"/>
      <c r="N790" s="498"/>
      <c r="O790" s="498"/>
      <c r="P790" s="498"/>
      <c r="Q790" s="498"/>
      <c r="R790" s="498"/>
      <c r="S790" s="498"/>
      <c r="T790" s="498"/>
      <c r="U790" s="498"/>
      <c r="V790" s="498"/>
      <c r="W790" s="498"/>
      <c r="X790" s="498"/>
      <c r="Y790" s="498"/>
    </row>
    <row r="791">
      <c r="A791" s="498"/>
      <c r="B791" s="498"/>
      <c r="C791" s="498"/>
      <c r="D791" s="498"/>
      <c r="E791" s="498"/>
      <c r="F791" s="498"/>
      <c r="G791" s="498"/>
      <c r="H791" s="498"/>
      <c r="I791" s="498"/>
      <c r="J791" s="498"/>
      <c r="K791" s="498"/>
      <c r="L791" s="498"/>
      <c r="M791" s="498"/>
      <c r="N791" s="498"/>
      <c r="O791" s="498"/>
      <c r="P791" s="498"/>
      <c r="Q791" s="498"/>
      <c r="R791" s="498"/>
      <c r="S791" s="498"/>
      <c r="T791" s="498"/>
      <c r="U791" s="498"/>
      <c r="V791" s="498"/>
      <c r="W791" s="498"/>
      <c r="X791" s="498"/>
      <c r="Y791" s="498"/>
    </row>
    <row r="792">
      <c r="A792" s="498"/>
      <c r="B792" s="498"/>
      <c r="C792" s="498"/>
      <c r="D792" s="498"/>
      <c r="E792" s="498"/>
      <c r="F792" s="498"/>
      <c r="G792" s="498"/>
      <c r="H792" s="498"/>
      <c r="I792" s="498"/>
      <c r="J792" s="498"/>
      <c r="K792" s="498"/>
      <c r="L792" s="498"/>
      <c r="M792" s="498"/>
      <c r="N792" s="498"/>
      <c r="O792" s="498"/>
      <c r="P792" s="498"/>
      <c r="Q792" s="498"/>
      <c r="R792" s="498"/>
      <c r="S792" s="498"/>
      <c r="T792" s="498"/>
      <c r="U792" s="498"/>
      <c r="V792" s="498"/>
      <c r="W792" s="498"/>
      <c r="X792" s="498"/>
      <c r="Y792" s="498"/>
    </row>
    <row r="793">
      <c r="A793" s="498"/>
      <c r="B793" s="498"/>
      <c r="C793" s="498"/>
      <c r="D793" s="498"/>
      <c r="E793" s="498"/>
      <c r="F793" s="498"/>
      <c r="G793" s="498"/>
      <c r="H793" s="498"/>
      <c r="I793" s="498"/>
      <c r="J793" s="498"/>
      <c r="K793" s="498"/>
      <c r="L793" s="498"/>
      <c r="M793" s="498"/>
      <c r="N793" s="498"/>
      <c r="O793" s="498"/>
      <c r="P793" s="498"/>
      <c r="Q793" s="498"/>
      <c r="R793" s="498"/>
      <c r="S793" s="498"/>
      <c r="T793" s="498"/>
      <c r="U793" s="498"/>
      <c r="V793" s="498"/>
      <c r="W793" s="498"/>
      <c r="X793" s="498"/>
      <c r="Y793" s="498"/>
    </row>
    <row r="794">
      <c r="A794" s="498"/>
      <c r="B794" s="498"/>
      <c r="C794" s="498"/>
      <c r="D794" s="498"/>
      <c r="E794" s="498"/>
      <c r="F794" s="498"/>
      <c r="G794" s="498"/>
      <c r="H794" s="498"/>
      <c r="I794" s="498"/>
      <c r="J794" s="498"/>
      <c r="K794" s="498"/>
      <c r="L794" s="498"/>
      <c r="M794" s="498"/>
      <c r="N794" s="498"/>
      <c r="O794" s="498"/>
      <c r="P794" s="498"/>
      <c r="Q794" s="498"/>
      <c r="R794" s="498"/>
      <c r="S794" s="498"/>
      <c r="T794" s="498"/>
      <c r="U794" s="498"/>
      <c r="V794" s="498"/>
      <c r="W794" s="498"/>
      <c r="X794" s="498"/>
      <c r="Y794" s="498"/>
    </row>
    <row r="795">
      <c r="A795" s="498"/>
      <c r="B795" s="498"/>
      <c r="C795" s="498"/>
      <c r="D795" s="498"/>
      <c r="E795" s="498"/>
      <c r="F795" s="498"/>
      <c r="G795" s="498"/>
      <c r="H795" s="498"/>
      <c r="I795" s="498"/>
      <c r="J795" s="498"/>
      <c r="K795" s="498"/>
      <c r="L795" s="498"/>
      <c r="M795" s="498"/>
      <c r="N795" s="498"/>
      <c r="O795" s="498"/>
      <c r="P795" s="498"/>
      <c r="Q795" s="498"/>
      <c r="R795" s="498"/>
      <c r="S795" s="498"/>
      <c r="T795" s="498"/>
      <c r="U795" s="498"/>
      <c r="V795" s="498"/>
      <c r="W795" s="498"/>
      <c r="X795" s="498"/>
      <c r="Y795" s="498"/>
    </row>
    <row r="796">
      <c r="A796" s="498"/>
      <c r="B796" s="498"/>
      <c r="C796" s="498"/>
      <c r="D796" s="498"/>
      <c r="E796" s="498"/>
      <c r="F796" s="498"/>
      <c r="G796" s="498"/>
      <c r="H796" s="498"/>
      <c r="I796" s="498"/>
      <c r="J796" s="498"/>
      <c r="K796" s="498"/>
      <c r="L796" s="498"/>
      <c r="M796" s="498"/>
      <c r="N796" s="498"/>
      <c r="O796" s="498"/>
      <c r="P796" s="498"/>
      <c r="Q796" s="498"/>
      <c r="R796" s="498"/>
      <c r="S796" s="498"/>
      <c r="T796" s="498"/>
      <c r="U796" s="498"/>
      <c r="V796" s="498"/>
      <c r="W796" s="498"/>
      <c r="X796" s="498"/>
      <c r="Y796" s="498"/>
    </row>
    <row r="797">
      <c r="A797" s="498"/>
      <c r="B797" s="498"/>
      <c r="C797" s="498"/>
      <c r="D797" s="498"/>
      <c r="E797" s="498"/>
      <c r="F797" s="498"/>
      <c r="G797" s="498"/>
      <c r="H797" s="498"/>
      <c r="I797" s="498"/>
      <c r="J797" s="498"/>
      <c r="K797" s="498"/>
      <c r="L797" s="498"/>
      <c r="M797" s="498"/>
      <c r="N797" s="498"/>
      <c r="O797" s="498"/>
      <c r="P797" s="498"/>
      <c r="Q797" s="498"/>
      <c r="R797" s="498"/>
      <c r="S797" s="498"/>
      <c r="T797" s="498"/>
      <c r="U797" s="498"/>
      <c r="V797" s="498"/>
      <c r="W797" s="498"/>
      <c r="X797" s="498"/>
      <c r="Y797" s="498"/>
    </row>
    <row r="798">
      <c r="A798" s="498"/>
      <c r="B798" s="498"/>
      <c r="C798" s="498"/>
      <c r="D798" s="498"/>
      <c r="E798" s="498"/>
      <c r="F798" s="498"/>
      <c r="G798" s="498"/>
      <c r="H798" s="498"/>
      <c r="I798" s="498"/>
      <c r="J798" s="498"/>
      <c r="K798" s="498"/>
      <c r="L798" s="498"/>
      <c r="M798" s="498"/>
      <c r="N798" s="498"/>
      <c r="O798" s="498"/>
      <c r="P798" s="498"/>
      <c r="Q798" s="498"/>
      <c r="R798" s="498"/>
      <c r="S798" s="498"/>
      <c r="T798" s="498"/>
      <c r="U798" s="498"/>
      <c r="V798" s="498"/>
      <c r="W798" s="498"/>
      <c r="X798" s="498"/>
      <c r="Y798" s="498"/>
    </row>
    <row r="799">
      <c r="A799" s="498"/>
      <c r="B799" s="498"/>
      <c r="C799" s="498"/>
      <c r="D799" s="498"/>
      <c r="E799" s="498"/>
      <c r="F799" s="498"/>
      <c r="G799" s="498"/>
      <c r="H799" s="498"/>
      <c r="I799" s="498"/>
      <c r="J799" s="498"/>
      <c r="K799" s="498"/>
      <c r="L799" s="498"/>
      <c r="M799" s="498"/>
      <c r="N799" s="498"/>
      <c r="O799" s="498"/>
      <c r="P799" s="498"/>
      <c r="Q799" s="498"/>
      <c r="R799" s="498"/>
      <c r="S799" s="498"/>
      <c r="T799" s="498"/>
      <c r="U799" s="498"/>
      <c r="V799" s="498"/>
      <c r="W799" s="498"/>
      <c r="X799" s="498"/>
      <c r="Y799" s="498"/>
    </row>
    <row r="800">
      <c r="A800" s="498"/>
      <c r="B800" s="498"/>
      <c r="C800" s="498"/>
      <c r="D800" s="498"/>
      <c r="E800" s="498"/>
      <c r="F800" s="498"/>
      <c r="G800" s="498"/>
      <c r="H800" s="498"/>
      <c r="I800" s="498"/>
      <c r="J800" s="498"/>
      <c r="K800" s="498"/>
      <c r="L800" s="498"/>
      <c r="M800" s="498"/>
      <c r="N800" s="498"/>
      <c r="O800" s="498"/>
      <c r="P800" s="498"/>
      <c r="Q800" s="498"/>
      <c r="R800" s="498"/>
      <c r="S800" s="498"/>
      <c r="T800" s="498"/>
      <c r="U800" s="498"/>
      <c r="V800" s="498"/>
      <c r="W800" s="498"/>
      <c r="X800" s="498"/>
      <c r="Y800" s="498"/>
    </row>
    <row r="801">
      <c r="A801" s="498"/>
      <c r="B801" s="498"/>
      <c r="C801" s="498"/>
      <c r="D801" s="498"/>
      <c r="E801" s="498"/>
      <c r="F801" s="498"/>
      <c r="G801" s="498"/>
      <c r="H801" s="498"/>
      <c r="I801" s="498"/>
      <c r="J801" s="498"/>
      <c r="K801" s="498"/>
      <c r="L801" s="498"/>
      <c r="M801" s="498"/>
      <c r="N801" s="498"/>
      <c r="O801" s="498"/>
      <c r="P801" s="498"/>
      <c r="Q801" s="498"/>
      <c r="R801" s="498"/>
      <c r="S801" s="498"/>
      <c r="T801" s="498"/>
      <c r="U801" s="498"/>
      <c r="V801" s="498"/>
      <c r="W801" s="498"/>
      <c r="X801" s="498"/>
      <c r="Y801" s="498"/>
    </row>
    <row r="802">
      <c r="A802" s="498"/>
      <c r="B802" s="498"/>
      <c r="C802" s="498"/>
      <c r="D802" s="498"/>
      <c r="E802" s="498"/>
      <c r="F802" s="498"/>
      <c r="G802" s="498"/>
      <c r="H802" s="498"/>
      <c r="I802" s="498"/>
      <c r="J802" s="498"/>
      <c r="K802" s="498"/>
      <c r="L802" s="498"/>
      <c r="M802" s="498"/>
      <c r="N802" s="498"/>
      <c r="O802" s="498"/>
      <c r="P802" s="498"/>
      <c r="Q802" s="498"/>
      <c r="R802" s="498"/>
      <c r="S802" s="498"/>
      <c r="T802" s="498"/>
      <c r="U802" s="498"/>
      <c r="V802" s="498"/>
      <c r="W802" s="498"/>
      <c r="X802" s="498"/>
      <c r="Y802" s="498"/>
    </row>
    <row r="803">
      <c r="A803" s="498"/>
      <c r="B803" s="498"/>
      <c r="C803" s="498"/>
      <c r="D803" s="498"/>
      <c r="E803" s="498"/>
      <c r="F803" s="498"/>
      <c r="G803" s="498"/>
      <c r="H803" s="498"/>
      <c r="I803" s="498"/>
      <c r="J803" s="498"/>
      <c r="K803" s="498"/>
      <c r="L803" s="498"/>
      <c r="M803" s="498"/>
      <c r="N803" s="498"/>
      <c r="O803" s="498"/>
      <c r="P803" s="498"/>
      <c r="Q803" s="498"/>
      <c r="R803" s="498"/>
      <c r="S803" s="498"/>
      <c r="T803" s="498"/>
      <c r="U803" s="498"/>
      <c r="V803" s="498"/>
      <c r="W803" s="498"/>
      <c r="X803" s="498"/>
      <c r="Y803" s="498"/>
    </row>
    <row r="804">
      <c r="A804" s="498"/>
      <c r="B804" s="498"/>
      <c r="C804" s="498"/>
      <c r="D804" s="498"/>
      <c r="E804" s="498"/>
      <c r="F804" s="498"/>
      <c r="G804" s="498"/>
      <c r="H804" s="498"/>
      <c r="I804" s="498"/>
      <c r="J804" s="498"/>
      <c r="K804" s="498"/>
      <c r="L804" s="498"/>
      <c r="M804" s="498"/>
      <c r="N804" s="498"/>
      <c r="O804" s="498"/>
      <c r="P804" s="498"/>
      <c r="Q804" s="498"/>
      <c r="R804" s="498"/>
      <c r="S804" s="498"/>
      <c r="T804" s="498"/>
      <c r="U804" s="498"/>
      <c r="V804" s="498"/>
      <c r="W804" s="498"/>
      <c r="X804" s="498"/>
      <c r="Y804" s="498"/>
    </row>
    <row r="805">
      <c r="A805" s="498"/>
      <c r="B805" s="498"/>
      <c r="C805" s="498"/>
      <c r="D805" s="498"/>
      <c r="E805" s="498"/>
      <c r="F805" s="498"/>
      <c r="G805" s="498"/>
      <c r="H805" s="498"/>
      <c r="I805" s="498"/>
      <c r="J805" s="498"/>
      <c r="K805" s="498"/>
      <c r="L805" s="498"/>
      <c r="M805" s="498"/>
      <c r="N805" s="498"/>
      <c r="O805" s="498"/>
      <c r="P805" s="498"/>
      <c r="Q805" s="498"/>
      <c r="R805" s="498"/>
      <c r="S805" s="498"/>
      <c r="T805" s="498"/>
      <c r="U805" s="498"/>
      <c r="V805" s="498"/>
      <c r="W805" s="498"/>
      <c r="X805" s="498"/>
      <c r="Y805" s="498"/>
    </row>
    <row r="806">
      <c r="A806" s="498"/>
      <c r="B806" s="498"/>
      <c r="C806" s="498"/>
      <c r="D806" s="498"/>
      <c r="E806" s="498"/>
      <c r="F806" s="498"/>
      <c r="G806" s="498"/>
      <c r="H806" s="498"/>
      <c r="I806" s="498"/>
      <c r="J806" s="498"/>
      <c r="K806" s="498"/>
      <c r="L806" s="498"/>
      <c r="M806" s="498"/>
      <c r="N806" s="498"/>
      <c r="O806" s="498"/>
      <c r="P806" s="498"/>
      <c r="Q806" s="498"/>
      <c r="R806" s="498"/>
      <c r="S806" s="498"/>
      <c r="T806" s="498"/>
      <c r="U806" s="498"/>
      <c r="V806" s="498"/>
      <c r="W806" s="498"/>
      <c r="X806" s="498"/>
      <c r="Y806" s="498"/>
    </row>
    <row r="807">
      <c r="A807" s="498"/>
      <c r="B807" s="498"/>
      <c r="C807" s="498"/>
      <c r="D807" s="498"/>
      <c r="E807" s="498"/>
      <c r="F807" s="498"/>
      <c r="G807" s="498"/>
      <c r="H807" s="498"/>
      <c r="I807" s="498"/>
      <c r="J807" s="498"/>
      <c r="K807" s="498"/>
      <c r="L807" s="498"/>
      <c r="M807" s="498"/>
      <c r="N807" s="498"/>
      <c r="O807" s="498"/>
      <c r="P807" s="498"/>
      <c r="Q807" s="498"/>
      <c r="R807" s="498"/>
      <c r="S807" s="498"/>
      <c r="T807" s="498"/>
      <c r="U807" s="498"/>
      <c r="V807" s="498"/>
      <c r="W807" s="498"/>
      <c r="X807" s="498"/>
      <c r="Y807" s="498"/>
    </row>
    <row r="808">
      <c r="A808" s="498"/>
      <c r="B808" s="498"/>
      <c r="C808" s="498"/>
      <c r="D808" s="498"/>
      <c r="E808" s="498"/>
      <c r="F808" s="498"/>
      <c r="G808" s="498"/>
      <c r="H808" s="498"/>
      <c r="I808" s="498"/>
      <c r="J808" s="498"/>
      <c r="K808" s="498"/>
      <c r="L808" s="498"/>
      <c r="M808" s="498"/>
      <c r="N808" s="498"/>
      <c r="O808" s="498"/>
      <c r="P808" s="498"/>
      <c r="Q808" s="498"/>
      <c r="R808" s="498"/>
      <c r="S808" s="498"/>
      <c r="T808" s="498"/>
      <c r="U808" s="498"/>
      <c r="V808" s="498"/>
      <c r="W808" s="498"/>
      <c r="X808" s="498"/>
      <c r="Y808" s="498"/>
    </row>
    <row r="809">
      <c r="A809" s="498"/>
      <c r="B809" s="498"/>
      <c r="C809" s="498"/>
      <c r="D809" s="498"/>
      <c r="E809" s="498"/>
      <c r="F809" s="498"/>
      <c r="G809" s="498"/>
      <c r="H809" s="498"/>
      <c r="I809" s="498"/>
      <c r="J809" s="498"/>
      <c r="K809" s="498"/>
      <c r="L809" s="498"/>
      <c r="M809" s="498"/>
      <c r="N809" s="498"/>
      <c r="O809" s="498"/>
      <c r="P809" s="498"/>
      <c r="Q809" s="498"/>
      <c r="R809" s="498"/>
      <c r="S809" s="498"/>
      <c r="T809" s="498"/>
      <c r="U809" s="498"/>
      <c r="V809" s="498"/>
      <c r="W809" s="498"/>
      <c r="X809" s="498"/>
      <c r="Y809" s="498"/>
    </row>
    <row r="810">
      <c r="A810" s="498"/>
      <c r="B810" s="498"/>
      <c r="C810" s="498"/>
      <c r="D810" s="498"/>
      <c r="E810" s="498"/>
      <c r="F810" s="498"/>
      <c r="G810" s="498"/>
      <c r="H810" s="498"/>
      <c r="I810" s="498"/>
      <c r="J810" s="498"/>
      <c r="K810" s="498"/>
      <c r="L810" s="498"/>
      <c r="M810" s="498"/>
      <c r="N810" s="498"/>
      <c r="O810" s="498"/>
      <c r="P810" s="498"/>
      <c r="Q810" s="498"/>
      <c r="R810" s="498"/>
      <c r="S810" s="498"/>
      <c r="T810" s="498"/>
      <c r="U810" s="498"/>
      <c r="V810" s="498"/>
      <c r="W810" s="498"/>
      <c r="X810" s="498"/>
      <c r="Y810" s="498"/>
    </row>
    <row r="811">
      <c r="A811" s="498"/>
      <c r="B811" s="498"/>
      <c r="C811" s="498"/>
      <c r="D811" s="498"/>
      <c r="E811" s="498"/>
      <c r="F811" s="498"/>
      <c r="G811" s="498"/>
      <c r="H811" s="498"/>
      <c r="I811" s="498"/>
      <c r="J811" s="498"/>
      <c r="K811" s="498"/>
      <c r="L811" s="498"/>
      <c r="M811" s="498"/>
      <c r="N811" s="498"/>
      <c r="O811" s="498"/>
      <c r="P811" s="498"/>
      <c r="Q811" s="498"/>
      <c r="R811" s="498"/>
      <c r="S811" s="498"/>
      <c r="T811" s="498"/>
      <c r="U811" s="498"/>
      <c r="V811" s="498"/>
      <c r="W811" s="498"/>
      <c r="X811" s="498"/>
      <c r="Y811" s="498"/>
    </row>
    <row r="812">
      <c r="A812" s="498"/>
      <c r="B812" s="498"/>
      <c r="C812" s="498"/>
      <c r="D812" s="498"/>
      <c r="E812" s="498"/>
      <c r="F812" s="498"/>
      <c r="G812" s="498"/>
      <c r="H812" s="498"/>
      <c r="I812" s="498"/>
      <c r="J812" s="498"/>
      <c r="K812" s="498"/>
      <c r="L812" s="498"/>
      <c r="M812" s="498"/>
      <c r="N812" s="498"/>
      <c r="O812" s="498"/>
      <c r="P812" s="498"/>
      <c r="Q812" s="498"/>
      <c r="R812" s="498"/>
      <c r="S812" s="498"/>
      <c r="T812" s="498"/>
      <c r="U812" s="498"/>
      <c r="V812" s="498"/>
      <c r="W812" s="498"/>
      <c r="X812" s="498"/>
      <c r="Y812" s="498"/>
    </row>
    <row r="813">
      <c r="A813" s="498"/>
      <c r="B813" s="498"/>
      <c r="C813" s="498"/>
      <c r="D813" s="498"/>
      <c r="E813" s="498"/>
      <c r="F813" s="498"/>
      <c r="G813" s="498"/>
      <c r="H813" s="498"/>
      <c r="I813" s="498"/>
      <c r="J813" s="498"/>
      <c r="K813" s="498"/>
      <c r="L813" s="498"/>
      <c r="M813" s="498"/>
      <c r="N813" s="498"/>
      <c r="O813" s="498"/>
      <c r="P813" s="498"/>
      <c r="Q813" s="498"/>
      <c r="R813" s="498"/>
      <c r="S813" s="498"/>
      <c r="T813" s="498"/>
      <c r="U813" s="498"/>
      <c r="V813" s="498"/>
      <c r="W813" s="498"/>
      <c r="X813" s="498"/>
      <c r="Y813" s="498"/>
    </row>
    <row r="814">
      <c r="A814" s="498"/>
      <c r="B814" s="498"/>
      <c r="C814" s="498"/>
      <c r="D814" s="498"/>
      <c r="E814" s="498"/>
      <c r="F814" s="498"/>
      <c r="G814" s="498"/>
      <c r="H814" s="498"/>
      <c r="I814" s="498"/>
      <c r="J814" s="498"/>
      <c r="K814" s="498"/>
      <c r="L814" s="498"/>
      <c r="M814" s="498"/>
      <c r="N814" s="498"/>
      <c r="O814" s="498"/>
      <c r="P814" s="498"/>
      <c r="Q814" s="498"/>
      <c r="R814" s="498"/>
      <c r="S814" s="498"/>
      <c r="T814" s="498"/>
      <c r="U814" s="498"/>
      <c r="V814" s="498"/>
      <c r="W814" s="498"/>
      <c r="X814" s="498"/>
      <c r="Y814" s="498"/>
    </row>
    <row r="815">
      <c r="A815" s="498"/>
      <c r="B815" s="498"/>
      <c r="C815" s="498"/>
      <c r="D815" s="498"/>
      <c r="E815" s="498"/>
      <c r="F815" s="498"/>
      <c r="G815" s="498"/>
      <c r="H815" s="498"/>
      <c r="I815" s="498"/>
      <c r="J815" s="498"/>
      <c r="K815" s="498"/>
      <c r="L815" s="498"/>
      <c r="M815" s="498"/>
      <c r="N815" s="498"/>
      <c r="O815" s="498"/>
      <c r="P815" s="498"/>
      <c r="Q815" s="498"/>
      <c r="R815" s="498"/>
      <c r="S815" s="498"/>
      <c r="T815" s="498"/>
      <c r="U815" s="498"/>
      <c r="V815" s="498"/>
      <c r="W815" s="498"/>
      <c r="X815" s="498"/>
      <c r="Y815" s="498"/>
    </row>
    <row r="816">
      <c r="A816" s="498"/>
      <c r="B816" s="498"/>
      <c r="C816" s="498"/>
      <c r="D816" s="498"/>
      <c r="E816" s="498"/>
      <c r="F816" s="498"/>
      <c r="G816" s="498"/>
      <c r="H816" s="498"/>
      <c r="I816" s="498"/>
      <c r="J816" s="498"/>
      <c r="K816" s="498"/>
      <c r="L816" s="498"/>
      <c r="M816" s="498"/>
      <c r="N816" s="498"/>
      <c r="O816" s="498"/>
      <c r="P816" s="498"/>
      <c r="Q816" s="498"/>
      <c r="R816" s="498"/>
      <c r="S816" s="498"/>
      <c r="T816" s="498"/>
      <c r="U816" s="498"/>
      <c r="V816" s="498"/>
      <c r="W816" s="498"/>
      <c r="X816" s="498"/>
      <c r="Y816" s="498"/>
    </row>
    <row r="817">
      <c r="A817" s="498"/>
      <c r="B817" s="498"/>
      <c r="C817" s="498"/>
      <c r="D817" s="498"/>
      <c r="E817" s="498"/>
      <c r="F817" s="498"/>
      <c r="G817" s="498"/>
      <c r="H817" s="498"/>
      <c r="I817" s="498"/>
      <c r="J817" s="498"/>
      <c r="K817" s="498"/>
      <c r="L817" s="498"/>
      <c r="M817" s="498"/>
      <c r="N817" s="498"/>
      <c r="O817" s="498"/>
      <c r="P817" s="498"/>
      <c r="Q817" s="498"/>
      <c r="R817" s="498"/>
      <c r="S817" s="498"/>
      <c r="T817" s="498"/>
      <c r="U817" s="498"/>
      <c r="V817" s="498"/>
      <c r="W817" s="498"/>
      <c r="X817" s="498"/>
      <c r="Y817" s="498"/>
    </row>
    <row r="818">
      <c r="A818" s="498"/>
      <c r="B818" s="498"/>
      <c r="C818" s="498"/>
      <c r="D818" s="498"/>
      <c r="E818" s="498"/>
      <c r="F818" s="498"/>
      <c r="G818" s="498"/>
      <c r="H818" s="498"/>
      <c r="I818" s="498"/>
      <c r="J818" s="498"/>
      <c r="K818" s="498"/>
      <c r="L818" s="498"/>
      <c r="M818" s="498"/>
      <c r="N818" s="498"/>
      <c r="O818" s="498"/>
      <c r="P818" s="498"/>
      <c r="Q818" s="498"/>
      <c r="R818" s="498"/>
      <c r="S818" s="498"/>
      <c r="T818" s="498"/>
      <c r="U818" s="498"/>
      <c r="V818" s="498"/>
      <c r="W818" s="498"/>
      <c r="X818" s="498"/>
      <c r="Y818" s="498"/>
    </row>
    <row r="819">
      <c r="A819" s="498"/>
      <c r="B819" s="498"/>
      <c r="C819" s="498"/>
      <c r="D819" s="498"/>
      <c r="E819" s="498"/>
      <c r="F819" s="498"/>
      <c r="G819" s="498"/>
      <c r="H819" s="498"/>
      <c r="I819" s="498"/>
      <c r="J819" s="498"/>
      <c r="K819" s="498"/>
      <c r="L819" s="498"/>
      <c r="M819" s="498"/>
      <c r="N819" s="498"/>
      <c r="O819" s="498"/>
      <c r="P819" s="498"/>
      <c r="Q819" s="498"/>
      <c r="R819" s="498"/>
      <c r="S819" s="498"/>
      <c r="T819" s="498"/>
      <c r="U819" s="498"/>
      <c r="V819" s="498"/>
      <c r="W819" s="498"/>
      <c r="X819" s="498"/>
      <c r="Y819" s="498"/>
    </row>
    <row r="820">
      <c r="A820" s="498"/>
      <c r="B820" s="498"/>
      <c r="C820" s="498"/>
      <c r="D820" s="498"/>
      <c r="E820" s="498"/>
      <c r="F820" s="498"/>
      <c r="G820" s="498"/>
      <c r="H820" s="498"/>
      <c r="I820" s="498"/>
      <c r="J820" s="498"/>
      <c r="K820" s="498"/>
      <c r="L820" s="498"/>
      <c r="M820" s="498"/>
      <c r="N820" s="498"/>
      <c r="O820" s="498"/>
      <c r="P820" s="498"/>
      <c r="Q820" s="498"/>
      <c r="R820" s="498"/>
      <c r="S820" s="498"/>
      <c r="T820" s="498"/>
      <c r="U820" s="498"/>
      <c r="V820" s="498"/>
      <c r="W820" s="498"/>
      <c r="X820" s="498"/>
      <c r="Y820" s="498"/>
    </row>
    <row r="821">
      <c r="A821" s="498"/>
      <c r="B821" s="498"/>
      <c r="C821" s="498"/>
      <c r="D821" s="498"/>
      <c r="E821" s="498"/>
      <c r="F821" s="498"/>
      <c r="G821" s="498"/>
      <c r="H821" s="498"/>
      <c r="I821" s="498"/>
      <c r="J821" s="498"/>
      <c r="K821" s="498"/>
      <c r="L821" s="498"/>
      <c r="M821" s="498"/>
      <c r="N821" s="498"/>
      <c r="O821" s="498"/>
      <c r="P821" s="498"/>
      <c r="Q821" s="498"/>
      <c r="R821" s="498"/>
      <c r="S821" s="498"/>
      <c r="T821" s="498"/>
      <c r="U821" s="498"/>
      <c r="V821" s="498"/>
      <c r="W821" s="498"/>
      <c r="X821" s="498"/>
      <c r="Y821" s="498"/>
    </row>
    <row r="822">
      <c r="A822" s="498"/>
      <c r="B822" s="498"/>
      <c r="C822" s="498"/>
      <c r="D822" s="498"/>
      <c r="E822" s="498"/>
      <c r="F822" s="498"/>
      <c r="G822" s="498"/>
      <c r="H822" s="498"/>
      <c r="I822" s="498"/>
      <c r="J822" s="498"/>
      <c r="K822" s="498"/>
      <c r="L822" s="498"/>
      <c r="M822" s="498"/>
      <c r="N822" s="498"/>
      <c r="O822" s="498"/>
      <c r="P822" s="498"/>
      <c r="Q822" s="498"/>
      <c r="R822" s="498"/>
      <c r="S822" s="498"/>
      <c r="T822" s="498"/>
      <c r="U822" s="498"/>
      <c r="V822" s="498"/>
      <c r="W822" s="498"/>
      <c r="X822" s="498"/>
      <c r="Y822" s="498"/>
    </row>
    <row r="823">
      <c r="A823" s="498"/>
      <c r="B823" s="498"/>
      <c r="C823" s="498"/>
      <c r="D823" s="498"/>
      <c r="E823" s="498"/>
      <c r="F823" s="498"/>
      <c r="G823" s="498"/>
      <c r="H823" s="498"/>
      <c r="I823" s="498"/>
      <c r="J823" s="498"/>
      <c r="K823" s="498"/>
      <c r="L823" s="498"/>
      <c r="M823" s="498"/>
      <c r="N823" s="498"/>
      <c r="O823" s="498"/>
      <c r="P823" s="498"/>
      <c r="Q823" s="498"/>
      <c r="R823" s="498"/>
      <c r="S823" s="498"/>
      <c r="T823" s="498"/>
      <c r="U823" s="498"/>
      <c r="V823" s="498"/>
      <c r="W823" s="498"/>
      <c r="X823" s="498"/>
      <c r="Y823" s="498"/>
    </row>
    <row r="824">
      <c r="A824" s="498"/>
      <c r="B824" s="498"/>
      <c r="C824" s="498"/>
      <c r="D824" s="498"/>
      <c r="E824" s="498"/>
      <c r="F824" s="498"/>
      <c r="G824" s="498"/>
      <c r="H824" s="498"/>
      <c r="I824" s="498"/>
      <c r="J824" s="498"/>
      <c r="K824" s="498"/>
      <c r="L824" s="498"/>
      <c r="M824" s="498"/>
      <c r="N824" s="498"/>
      <c r="O824" s="498"/>
      <c r="P824" s="498"/>
      <c r="Q824" s="498"/>
      <c r="R824" s="498"/>
      <c r="S824" s="498"/>
      <c r="T824" s="498"/>
      <c r="U824" s="498"/>
      <c r="V824" s="498"/>
      <c r="W824" s="498"/>
      <c r="X824" s="498"/>
      <c r="Y824" s="498"/>
    </row>
    <row r="825">
      <c r="A825" s="498"/>
      <c r="B825" s="498"/>
      <c r="C825" s="498"/>
      <c r="D825" s="498"/>
      <c r="E825" s="498"/>
      <c r="F825" s="498"/>
      <c r="G825" s="498"/>
      <c r="H825" s="498"/>
      <c r="I825" s="498"/>
      <c r="J825" s="498"/>
      <c r="K825" s="498"/>
      <c r="L825" s="498"/>
      <c r="M825" s="498"/>
      <c r="N825" s="498"/>
      <c r="O825" s="498"/>
      <c r="P825" s="498"/>
      <c r="Q825" s="498"/>
      <c r="R825" s="498"/>
      <c r="S825" s="498"/>
      <c r="T825" s="498"/>
      <c r="U825" s="498"/>
      <c r="V825" s="498"/>
      <c r="W825" s="498"/>
      <c r="X825" s="498"/>
      <c r="Y825" s="498"/>
    </row>
    <row r="826">
      <c r="A826" s="498"/>
      <c r="B826" s="498"/>
      <c r="C826" s="498"/>
      <c r="D826" s="498"/>
      <c r="E826" s="498"/>
      <c r="F826" s="498"/>
      <c r="G826" s="498"/>
      <c r="H826" s="498"/>
      <c r="I826" s="498"/>
      <c r="J826" s="498"/>
      <c r="K826" s="498"/>
      <c r="L826" s="498"/>
      <c r="M826" s="498"/>
      <c r="N826" s="498"/>
      <c r="O826" s="498"/>
      <c r="P826" s="498"/>
      <c r="Q826" s="498"/>
      <c r="R826" s="498"/>
      <c r="S826" s="498"/>
      <c r="T826" s="498"/>
      <c r="U826" s="498"/>
      <c r="V826" s="498"/>
      <c r="W826" s="498"/>
      <c r="X826" s="498"/>
      <c r="Y826" s="498"/>
    </row>
    <row r="827">
      <c r="A827" s="498"/>
      <c r="B827" s="498"/>
      <c r="C827" s="498"/>
      <c r="D827" s="498"/>
      <c r="E827" s="498"/>
      <c r="F827" s="498"/>
      <c r="G827" s="498"/>
      <c r="H827" s="498"/>
      <c r="I827" s="498"/>
      <c r="J827" s="498"/>
      <c r="K827" s="498"/>
      <c r="L827" s="498"/>
      <c r="M827" s="498"/>
      <c r="N827" s="498"/>
      <c r="O827" s="498"/>
      <c r="P827" s="498"/>
      <c r="Q827" s="498"/>
      <c r="R827" s="498"/>
      <c r="S827" s="498"/>
      <c r="T827" s="498"/>
      <c r="U827" s="498"/>
      <c r="V827" s="498"/>
      <c r="W827" s="498"/>
      <c r="X827" s="498"/>
      <c r="Y827" s="498"/>
    </row>
    <row r="828">
      <c r="A828" s="498"/>
      <c r="B828" s="498"/>
      <c r="C828" s="498"/>
      <c r="D828" s="498"/>
      <c r="E828" s="498"/>
      <c r="F828" s="498"/>
      <c r="G828" s="498"/>
      <c r="H828" s="498"/>
      <c r="I828" s="498"/>
      <c r="J828" s="498"/>
      <c r="K828" s="498"/>
      <c r="L828" s="498"/>
      <c r="M828" s="498"/>
      <c r="N828" s="498"/>
      <c r="O828" s="498"/>
      <c r="P828" s="498"/>
      <c r="Q828" s="498"/>
      <c r="R828" s="498"/>
      <c r="S828" s="498"/>
      <c r="T828" s="498"/>
      <c r="U828" s="498"/>
      <c r="V828" s="498"/>
      <c r="W828" s="498"/>
      <c r="X828" s="498"/>
      <c r="Y828" s="498"/>
    </row>
    <row r="829">
      <c r="A829" s="498"/>
      <c r="B829" s="498"/>
      <c r="C829" s="498"/>
      <c r="D829" s="498"/>
      <c r="E829" s="498"/>
      <c r="F829" s="498"/>
      <c r="G829" s="498"/>
      <c r="H829" s="498"/>
      <c r="I829" s="498"/>
      <c r="J829" s="498"/>
      <c r="K829" s="498"/>
      <c r="L829" s="498"/>
      <c r="M829" s="498"/>
      <c r="N829" s="498"/>
      <c r="O829" s="498"/>
      <c r="P829" s="498"/>
      <c r="Q829" s="498"/>
      <c r="R829" s="498"/>
      <c r="S829" s="498"/>
      <c r="T829" s="498"/>
      <c r="U829" s="498"/>
      <c r="V829" s="498"/>
      <c r="W829" s="498"/>
      <c r="X829" s="498"/>
      <c r="Y829" s="498"/>
    </row>
    <row r="830">
      <c r="A830" s="498"/>
      <c r="B830" s="498"/>
      <c r="C830" s="498"/>
      <c r="D830" s="498"/>
      <c r="E830" s="498"/>
      <c r="F830" s="498"/>
      <c r="G830" s="498"/>
      <c r="H830" s="498"/>
      <c r="I830" s="498"/>
      <c r="J830" s="498"/>
      <c r="K830" s="498"/>
      <c r="L830" s="498"/>
      <c r="M830" s="498"/>
      <c r="N830" s="498"/>
      <c r="O830" s="498"/>
      <c r="P830" s="498"/>
      <c r="Q830" s="498"/>
      <c r="R830" s="498"/>
      <c r="S830" s="498"/>
      <c r="T830" s="498"/>
      <c r="U830" s="498"/>
      <c r="V830" s="498"/>
      <c r="W830" s="498"/>
      <c r="X830" s="498"/>
      <c r="Y830" s="498"/>
    </row>
    <row r="831">
      <c r="A831" s="498"/>
      <c r="B831" s="498"/>
      <c r="C831" s="498"/>
      <c r="D831" s="498"/>
      <c r="E831" s="498"/>
      <c r="F831" s="498"/>
      <c r="G831" s="498"/>
      <c r="H831" s="498"/>
      <c r="I831" s="498"/>
      <c r="J831" s="498"/>
      <c r="K831" s="498"/>
      <c r="L831" s="498"/>
      <c r="M831" s="498"/>
      <c r="N831" s="498"/>
      <c r="O831" s="498"/>
      <c r="P831" s="498"/>
      <c r="Q831" s="498"/>
      <c r="R831" s="498"/>
      <c r="S831" s="498"/>
      <c r="T831" s="498"/>
      <c r="U831" s="498"/>
      <c r="V831" s="498"/>
      <c r="W831" s="498"/>
      <c r="X831" s="498"/>
      <c r="Y831" s="498"/>
    </row>
    <row r="832">
      <c r="A832" s="498"/>
      <c r="B832" s="498"/>
      <c r="C832" s="498"/>
      <c r="D832" s="498"/>
      <c r="E832" s="498"/>
      <c r="F832" s="498"/>
      <c r="G832" s="498"/>
      <c r="H832" s="498"/>
      <c r="I832" s="498"/>
      <c r="J832" s="498"/>
      <c r="K832" s="498"/>
      <c r="L832" s="498"/>
      <c r="M832" s="498"/>
      <c r="N832" s="498"/>
      <c r="O832" s="498"/>
      <c r="P832" s="498"/>
      <c r="Q832" s="498"/>
      <c r="R832" s="498"/>
      <c r="S832" s="498"/>
      <c r="T832" s="498"/>
      <c r="U832" s="498"/>
      <c r="V832" s="498"/>
      <c r="W832" s="498"/>
      <c r="X832" s="498"/>
      <c r="Y832" s="498"/>
    </row>
    <row r="833">
      <c r="A833" s="498"/>
      <c r="B833" s="498"/>
      <c r="C833" s="498"/>
      <c r="D833" s="498"/>
      <c r="E833" s="498"/>
      <c r="F833" s="498"/>
      <c r="G833" s="498"/>
      <c r="H833" s="498"/>
      <c r="I833" s="498"/>
      <c r="J833" s="498"/>
      <c r="K833" s="498"/>
      <c r="L833" s="498"/>
      <c r="M833" s="498"/>
      <c r="N833" s="498"/>
      <c r="O833" s="498"/>
      <c r="P833" s="498"/>
      <c r="Q833" s="498"/>
      <c r="R833" s="498"/>
      <c r="S833" s="498"/>
      <c r="T833" s="498"/>
      <c r="U833" s="498"/>
      <c r="V833" s="498"/>
      <c r="W833" s="498"/>
      <c r="X833" s="498"/>
      <c r="Y833" s="498"/>
    </row>
    <row r="834">
      <c r="A834" s="498"/>
      <c r="B834" s="498"/>
      <c r="C834" s="498"/>
      <c r="D834" s="498"/>
      <c r="E834" s="498"/>
      <c r="F834" s="498"/>
      <c r="G834" s="498"/>
      <c r="H834" s="498"/>
      <c r="I834" s="498"/>
      <c r="J834" s="498"/>
      <c r="K834" s="498"/>
      <c r="L834" s="498"/>
      <c r="M834" s="498"/>
      <c r="N834" s="498"/>
      <c r="O834" s="498"/>
      <c r="P834" s="498"/>
      <c r="Q834" s="498"/>
      <c r="R834" s="498"/>
      <c r="S834" s="498"/>
      <c r="T834" s="498"/>
      <c r="U834" s="498"/>
      <c r="V834" s="498"/>
      <c r="W834" s="498"/>
      <c r="X834" s="498"/>
      <c r="Y834" s="498"/>
    </row>
    <row r="835">
      <c r="A835" s="498"/>
      <c r="B835" s="498"/>
      <c r="C835" s="498"/>
      <c r="D835" s="498"/>
      <c r="E835" s="498"/>
      <c r="F835" s="498"/>
      <c r="G835" s="498"/>
      <c r="H835" s="498"/>
      <c r="I835" s="498"/>
      <c r="J835" s="498"/>
      <c r="K835" s="498"/>
      <c r="L835" s="498"/>
      <c r="M835" s="498"/>
      <c r="N835" s="498"/>
      <c r="O835" s="498"/>
      <c r="P835" s="498"/>
      <c r="Q835" s="498"/>
      <c r="R835" s="498"/>
      <c r="S835" s="498"/>
      <c r="T835" s="498"/>
      <c r="U835" s="498"/>
      <c r="V835" s="498"/>
      <c r="W835" s="498"/>
      <c r="X835" s="498"/>
      <c r="Y835" s="498"/>
    </row>
    <row r="836">
      <c r="A836" s="498"/>
      <c r="B836" s="498"/>
      <c r="C836" s="498"/>
      <c r="D836" s="498"/>
      <c r="E836" s="498"/>
      <c r="F836" s="498"/>
      <c r="G836" s="498"/>
      <c r="H836" s="498"/>
      <c r="I836" s="498"/>
      <c r="J836" s="498"/>
      <c r="K836" s="498"/>
      <c r="L836" s="498"/>
      <c r="M836" s="498"/>
      <c r="N836" s="498"/>
      <c r="O836" s="498"/>
      <c r="P836" s="498"/>
      <c r="Q836" s="498"/>
      <c r="R836" s="498"/>
      <c r="S836" s="498"/>
      <c r="T836" s="498"/>
      <c r="U836" s="498"/>
      <c r="V836" s="498"/>
      <c r="W836" s="498"/>
      <c r="X836" s="498"/>
      <c r="Y836" s="498"/>
    </row>
    <row r="837">
      <c r="A837" s="498"/>
      <c r="B837" s="498"/>
      <c r="C837" s="498"/>
      <c r="D837" s="498"/>
      <c r="E837" s="498"/>
      <c r="F837" s="498"/>
      <c r="G837" s="498"/>
      <c r="H837" s="498"/>
      <c r="I837" s="498"/>
      <c r="J837" s="498"/>
      <c r="K837" s="498"/>
      <c r="L837" s="498"/>
      <c r="M837" s="498"/>
      <c r="N837" s="498"/>
      <c r="O837" s="498"/>
      <c r="P837" s="498"/>
      <c r="Q837" s="498"/>
      <c r="R837" s="498"/>
      <c r="S837" s="498"/>
      <c r="T837" s="498"/>
      <c r="U837" s="498"/>
      <c r="V837" s="498"/>
      <c r="W837" s="498"/>
      <c r="X837" s="498"/>
      <c r="Y837" s="498"/>
    </row>
    <row r="838">
      <c r="A838" s="498"/>
      <c r="B838" s="498"/>
      <c r="C838" s="498"/>
      <c r="D838" s="498"/>
      <c r="E838" s="498"/>
      <c r="F838" s="498"/>
      <c r="G838" s="498"/>
      <c r="H838" s="498"/>
      <c r="I838" s="498"/>
      <c r="J838" s="498"/>
      <c r="K838" s="498"/>
      <c r="L838" s="498"/>
      <c r="M838" s="498"/>
      <c r="N838" s="498"/>
      <c r="O838" s="498"/>
      <c r="P838" s="498"/>
      <c r="Q838" s="498"/>
      <c r="R838" s="498"/>
      <c r="S838" s="498"/>
      <c r="T838" s="498"/>
      <c r="U838" s="498"/>
      <c r="V838" s="498"/>
      <c r="W838" s="498"/>
      <c r="X838" s="498"/>
      <c r="Y838" s="498"/>
    </row>
    <row r="839">
      <c r="A839" s="498"/>
      <c r="B839" s="498"/>
      <c r="C839" s="498"/>
      <c r="D839" s="498"/>
      <c r="E839" s="498"/>
      <c r="F839" s="498"/>
      <c r="G839" s="498"/>
      <c r="H839" s="498"/>
      <c r="I839" s="498"/>
      <c r="J839" s="498"/>
      <c r="K839" s="498"/>
      <c r="L839" s="498"/>
      <c r="M839" s="498"/>
      <c r="N839" s="498"/>
      <c r="O839" s="498"/>
      <c r="P839" s="498"/>
      <c r="Q839" s="498"/>
      <c r="R839" s="498"/>
      <c r="S839" s="498"/>
      <c r="T839" s="498"/>
      <c r="U839" s="498"/>
      <c r="V839" s="498"/>
      <c r="W839" s="498"/>
      <c r="X839" s="498"/>
      <c r="Y839" s="498"/>
    </row>
    <row r="840">
      <c r="A840" s="498"/>
      <c r="B840" s="498"/>
      <c r="C840" s="498"/>
      <c r="D840" s="498"/>
      <c r="E840" s="498"/>
      <c r="F840" s="498"/>
      <c r="G840" s="498"/>
      <c r="H840" s="498"/>
      <c r="I840" s="498"/>
      <c r="J840" s="498"/>
      <c r="K840" s="498"/>
      <c r="L840" s="498"/>
      <c r="M840" s="498"/>
      <c r="N840" s="498"/>
      <c r="O840" s="498"/>
      <c r="P840" s="498"/>
      <c r="Q840" s="498"/>
      <c r="R840" s="498"/>
      <c r="S840" s="498"/>
      <c r="T840" s="498"/>
      <c r="U840" s="498"/>
      <c r="V840" s="498"/>
      <c r="W840" s="498"/>
      <c r="X840" s="498"/>
      <c r="Y840" s="498"/>
    </row>
    <row r="841">
      <c r="A841" s="498"/>
      <c r="B841" s="498"/>
      <c r="C841" s="498"/>
      <c r="D841" s="498"/>
      <c r="E841" s="498"/>
      <c r="F841" s="498"/>
      <c r="G841" s="498"/>
      <c r="H841" s="498"/>
      <c r="I841" s="498"/>
      <c r="J841" s="498"/>
      <c r="K841" s="498"/>
      <c r="L841" s="498"/>
      <c r="M841" s="498"/>
      <c r="N841" s="498"/>
      <c r="O841" s="498"/>
      <c r="P841" s="498"/>
      <c r="Q841" s="498"/>
      <c r="R841" s="498"/>
      <c r="S841" s="498"/>
      <c r="T841" s="498"/>
      <c r="U841" s="498"/>
      <c r="V841" s="498"/>
      <c r="W841" s="498"/>
      <c r="X841" s="498"/>
      <c r="Y841" s="498"/>
    </row>
    <row r="842">
      <c r="A842" s="498"/>
      <c r="B842" s="498"/>
      <c r="C842" s="498"/>
      <c r="D842" s="498"/>
      <c r="E842" s="498"/>
      <c r="F842" s="498"/>
      <c r="G842" s="498"/>
      <c r="H842" s="498"/>
      <c r="I842" s="498"/>
      <c r="J842" s="498"/>
      <c r="K842" s="498"/>
      <c r="L842" s="498"/>
      <c r="M842" s="498"/>
      <c r="N842" s="498"/>
      <c r="O842" s="498"/>
      <c r="P842" s="498"/>
      <c r="Q842" s="498"/>
      <c r="R842" s="498"/>
      <c r="S842" s="498"/>
      <c r="T842" s="498"/>
      <c r="U842" s="498"/>
      <c r="V842" s="498"/>
      <c r="W842" s="498"/>
      <c r="X842" s="498"/>
      <c r="Y842" s="498"/>
    </row>
    <row r="843">
      <c r="A843" s="498"/>
      <c r="B843" s="498"/>
      <c r="C843" s="498"/>
      <c r="D843" s="498"/>
      <c r="E843" s="498"/>
      <c r="F843" s="498"/>
      <c r="G843" s="498"/>
      <c r="H843" s="498"/>
      <c r="I843" s="498"/>
      <c r="J843" s="498"/>
      <c r="K843" s="498"/>
      <c r="L843" s="498"/>
      <c r="M843" s="498"/>
      <c r="N843" s="498"/>
      <c r="O843" s="498"/>
      <c r="P843" s="498"/>
      <c r="Q843" s="498"/>
      <c r="R843" s="498"/>
      <c r="S843" s="498"/>
      <c r="T843" s="498"/>
      <c r="U843" s="498"/>
      <c r="V843" s="498"/>
      <c r="W843" s="498"/>
      <c r="X843" s="498"/>
      <c r="Y843" s="498"/>
    </row>
    <row r="844">
      <c r="A844" s="498"/>
      <c r="B844" s="498"/>
      <c r="C844" s="498"/>
      <c r="D844" s="498"/>
      <c r="E844" s="498"/>
      <c r="F844" s="498"/>
      <c r="G844" s="498"/>
      <c r="H844" s="498"/>
      <c r="I844" s="498"/>
      <c r="J844" s="498"/>
      <c r="K844" s="498"/>
      <c r="L844" s="498"/>
      <c r="M844" s="498"/>
      <c r="N844" s="498"/>
      <c r="O844" s="498"/>
      <c r="P844" s="498"/>
      <c r="Q844" s="498"/>
      <c r="R844" s="498"/>
      <c r="S844" s="498"/>
      <c r="T844" s="498"/>
      <c r="U844" s="498"/>
      <c r="V844" s="498"/>
      <c r="W844" s="498"/>
      <c r="X844" s="498"/>
      <c r="Y844" s="498"/>
    </row>
    <row r="845">
      <c r="A845" s="498"/>
      <c r="B845" s="498"/>
      <c r="C845" s="498"/>
      <c r="D845" s="498"/>
      <c r="E845" s="498"/>
      <c r="F845" s="498"/>
      <c r="G845" s="498"/>
      <c r="H845" s="498"/>
      <c r="I845" s="498"/>
      <c r="J845" s="498"/>
      <c r="K845" s="498"/>
      <c r="L845" s="498"/>
      <c r="M845" s="498"/>
      <c r="N845" s="498"/>
      <c r="O845" s="498"/>
      <c r="P845" s="498"/>
      <c r="Q845" s="498"/>
      <c r="R845" s="498"/>
      <c r="S845" s="498"/>
      <c r="T845" s="498"/>
      <c r="U845" s="498"/>
      <c r="V845" s="498"/>
      <c r="W845" s="498"/>
      <c r="X845" s="498"/>
      <c r="Y845" s="498"/>
    </row>
    <row r="846">
      <c r="A846" s="498"/>
      <c r="B846" s="498"/>
      <c r="C846" s="498"/>
      <c r="D846" s="498"/>
      <c r="E846" s="498"/>
      <c r="F846" s="498"/>
      <c r="G846" s="498"/>
      <c r="H846" s="498"/>
      <c r="I846" s="498"/>
      <c r="J846" s="498"/>
      <c r="K846" s="498"/>
      <c r="L846" s="498"/>
      <c r="M846" s="498"/>
      <c r="N846" s="498"/>
      <c r="O846" s="498"/>
      <c r="P846" s="498"/>
      <c r="Q846" s="498"/>
      <c r="R846" s="498"/>
      <c r="S846" s="498"/>
      <c r="T846" s="498"/>
      <c r="U846" s="498"/>
      <c r="V846" s="498"/>
      <c r="W846" s="498"/>
      <c r="X846" s="498"/>
      <c r="Y846" s="498"/>
    </row>
    <row r="847">
      <c r="A847" s="498"/>
      <c r="B847" s="498"/>
      <c r="C847" s="498"/>
      <c r="D847" s="498"/>
      <c r="E847" s="498"/>
      <c r="F847" s="498"/>
      <c r="G847" s="498"/>
      <c r="H847" s="498"/>
      <c r="I847" s="498"/>
      <c r="J847" s="498"/>
      <c r="K847" s="498"/>
      <c r="L847" s="498"/>
      <c r="M847" s="498"/>
      <c r="N847" s="498"/>
      <c r="O847" s="498"/>
      <c r="P847" s="498"/>
      <c r="Q847" s="498"/>
      <c r="R847" s="498"/>
      <c r="S847" s="498"/>
      <c r="T847" s="498"/>
      <c r="U847" s="498"/>
      <c r="V847" s="498"/>
      <c r="W847" s="498"/>
      <c r="X847" s="498"/>
      <c r="Y847" s="498"/>
    </row>
    <row r="848">
      <c r="A848" s="498"/>
      <c r="B848" s="498"/>
      <c r="C848" s="498"/>
      <c r="D848" s="498"/>
      <c r="E848" s="498"/>
      <c r="F848" s="498"/>
      <c r="G848" s="498"/>
      <c r="H848" s="498"/>
      <c r="I848" s="498"/>
      <c r="J848" s="498"/>
      <c r="K848" s="498"/>
      <c r="L848" s="498"/>
      <c r="M848" s="498"/>
      <c r="N848" s="498"/>
      <c r="O848" s="498"/>
      <c r="P848" s="498"/>
      <c r="Q848" s="498"/>
      <c r="R848" s="498"/>
      <c r="S848" s="498"/>
      <c r="T848" s="498"/>
      <c r="U848" s="498"/>
      <c r="V848" s="498"/>
      <c r="W848" s="498"/>
      <c r="X848" s="498"/>
      <c r="Y848" s="498"/>
    </row>
    <row r="849">
      <c r="A849" s="498"/>
      <c r="B849" s="498"/>
      <c r="C849" s="498"/>
      <c r="D849" s="498"/>
      <c r="E849" s="498"/>
      <c r="F849" s="498"/>
      <c r="G849" s="498"/>
      <c r="H849" s="498"/>
      <c r="I849" s="498"/>
      <c r="J849" s="498"/>
      <c r="K849" s="498"/>
      <c r="L849" s="498"/>
      <c r="M849" s="498"/>
      <c r="N849" s="498"/>
      <c r="O849" s="498"/>
      <c r="P849" s="498"/>
      <c r="Q849" s="498"/>
      <c r="R849" s="498"/>
      <c r="S849" s="498"/>
      <c r="T849" s="498"/>
      <c r="U849" s="498"/>
      <c r="V849" s="498"/>
      <c r="W849" s="498"/>
      <c r="X849" s="498"/>
      <c r="Y849" s="498"/>
    </row>
    <row r="850">
      <c r="A850" s="498"/>
      <c r="B850" s="498"/>
      <c r="C850" s="498"/>
      <c r="D850" s="498"/>
      <c r="E850" s="498"/>
      <c r="F850" s="498"/>
      <c r="G850" s="498"/>
      <c r="H850" s="498"/>
      <c r="I850" s="498"/>
      <c r="J850" s="498"/>
      <c r="K850" s="498"/>
      <c r="L850" s="498"/>
      <c r="M850" s="498"/>
      <c r="N850" s="498"/>
      <c r="O850" s="498"/>
      <c r="P850" s="498"/>
      <c r="Q850" s="498"/>
      <c r="R850" s="498"/>
      <c r="S850" s="498"/>
      <c r="T850" s="498"/>
      <c r="U850" s="498"/>
      <c r="V850" s="498"/>
      <c r="W850" s="498"/>
      <c r="X850" s="498"/>
      <c r="Y850" s="498"/>
    </row>
    <row r="851">
      <c r="A851" s="498"/>
      <c r="B851" s="498"/>
      <c r="C851" s="498"/>
      <c r="D851" s="498"/>
      <c r="E851" s="498"/>
      <c r="F851" s="498"/>
      <c r="G851" s="498"/>
      <c r="H851" s="498"/>
      <c r="I851" s="498"/>
      <c r="J851" s="498"/>
      <c r="K851" s="498"/>
      <c r="L851" s="498"/>
      <c r="M851" s="498"/>
      <c r="N851" s="498"/>
      <c r="O851" s="498"/>
      <c r="P851" s="498"/>
      <c r="Q851" s="498"/>
      <c r="R851" s="498"/>
      <c r="S851" s="498"/>
      <c r="T851" s="498"/>
      <c r="U851" s="498"/>
      <c r="V851" s="498"/>
      <c r="W851" s="498"/>
      <c r="X851" s="498"/>
      <c r="Y851" s="498"/>
    </row>
    <row r="852">
      <c r="A852" s="498"/>
      <c r="B852" s="498"/>
      <c r="C852" s="498"/>
      <c r="D852" s="498"/>
      <c r="E852" s="498"/>
      <c r="F852" s="498"/>
      <c r="G852" s="498"/>
      <c r="H852" s="498"/>
      <c r="I852" s="498"/>
      <c r="J852" s="498"/>
      <c r="K852" s="498"/>
      <c r="L852" s="498"/>
      <c r="M852" s="498"/>
      <c r="N852" s="498"/>
      <c r="O852" s="498"/>
      <c r="P852" s="498"/>
      <c r="Q852" s="498"/>
      <c r="R852" s="498"/>
      <c r="S852" s="498"/>
      <c r="T852" s="498"/>
      <c r="U852" s="498"/>
      <c r="V852" s="498"/>
      <c r="W852" s="498"/>
      <c r="X852" s="498"/>
      <c r="Y852" s="498"/>
    </row>
    <row r="853">
      <c r="A853" s="498"/>
      <c r="B853" s="498"/>
      <c r="C853" s="498"/>
      <c r="D853" s="498"/>
      <c r="E853" s="498"/>
      <c r="F853" s="498"/>
      <c r="G853" s="498"/>
      <c r="H853" s="498"/>
      <c r="I853" s="498"/>
      <c r="J853" s="498"/>
      <c r="K853" s="498"/>
      <c r="L853" s="498"/>
      <c r="M853" s="498"/>
      <c r="N853" s="498"/>
      <c r="O853" s="498"/>
      <c r="P853" s="498"/>
      <c r="Q853" s="498"/>
      <c r="R853" s="498"/>
      <c r="S853" s="498"/>
      <c r="T853" s="498"/>
      <c r="U853" s="498"/>
      <c r="V853" s="498"/>
      <c r="W853" s="498"/>
      <c r="X853" s="498"/>
      <c r="Y853" s="498"/>
    </row>
    <row r="854">
      <c r="A854" s="498"/>
      <c r="B854" s="498"/>
      <c r="C854" s="498"/>
      <c r="D854" s="498"/>
      <c r="E854" s="498"/>
      <c r="F854" s="498"/>
      <c r="G854" s="498"/>
      <c r="H854" s="498"/>
      <c r="I854" s="498"/>
      <c r="J854" s="498"/>
      <c r="K854" s="498"/>
      <c r="L854" s="498"/>
      <c r="M854" s="498"/>
      <c r="N854" s="498"/>
      <c r="O854" s="498"/>
      <c r="P854" s="498"/>
      <c r="Q854" s="498"/>
      <c r="R854" s="498"/>
      <c r="S854" s="498"/>
      <c r="T854" s="498"/>
      <c r="U854" s="498"/>
      <c r="V854" s="498"/>
      <c r="W854" s="498"/>
      <c r="X854" s="498"/>
      <c r="Y854" s="498"/>
    </row>
    <row r="855">
      <c r="A855" s="498"/>
      <c r="B855" s="498"/>
      <c r="C855" s="498"/>
      <c r="D855" s="498"/>
      <c r="E855" s="498"/>
      <c r="F855" s="498"/>
      <c r="G855" s="498"/>
      <c r="H855" s="498"/>
      <c r="I855" s="498"/>
      <c r="J855" s="498"/>
      <c r="K855" s="498"/>
      <c r="L855" s="498"/>
      <c r="M855" s="498"/>
      <c r="N855" s="498"/>
      <c r="O855" s="498"/>
      <c r="P855" s="498"/>
      <c r="Q855" s="498"/>
      <c r="R855" s="498"/>
      <c r="S855" s="498"/>
      <c r="T855" s="498"/>
      <c r="U855" s="498"/>
      <c r="V855" s="498"/>
      <c r="W855" s="498"/>
      <c r="X855" s="498"/>
      <c r="Y855" s="498"/>
    </row>
    <row r="856">
      <c r="A856" s="498"/>
      <c r="B856" s="498"/>
      <c r="C856" s="498"/>
      <c r="D856" s="498"/>
      <c r="E856" s="498"/>
      <c r="F856" s="498"/>
      <c r="G856" s="498"/>
      <c r="H856" s="498"/>
      <c r="I856" s="498"/>
      <c r="J856" s="498"/>
      <c r="K856" s="498"/>
      <c r="L856" s="498"/>
      <c r="M856" s="498"/>
      <c r="N856" s="498"/>
      <c r="O856" s="498"/>
      <c r="P856" s="498"/>
      <c r="Q856" s="498"/>
      <c r="R856" s="498"/>
      <c r="S856" s="498"/>
      <c r="T856" s="498"/>
      <c r="U856" s="498"/>
      <c r="V856" s="498"/>
      <c r="W856" s="498"/>
      <c r="X856" s="498"/>
      <c r="Y856" s="498"/>
    </row>
    <row r="857">
      <c r="A857" s="498"/>
      <c r="B857" s="498"/>
      <c r="C857" s="498"/>
      <c r="D857" s="498"/>
      <c r="E857" s="498"/>
      <c r="F857" s="498"/>
      <c r="G857" s="498"/>
      <c r="H857" s="498"/>
      <c r="I857" s="498"/>
      <c r="J857" s="498"/>
      <c r="K857" s="498"/>
      <c r="L857" s="498"/>
      <c r="M857" s="498"/>
      <c r="N857" s="498"/>
      <c r="O857" s="498"/>
      <c r="P857" s="498"/>
      <c r="Q857" s="498"/>
      <c r="R857" s="498"/>
      <c r="S857" s="498"/>
      <c r="T857" s="498"/>
      <c r="U857" s="498"/>
      <c r="V857" s="498"/>
      <c r="W857" s="498"/>
      <c r="X857" s="498"/>
      <c r="Y857" s="498"/>
    </row>
    <row r="858">
      <c r="A858" s="498"/>
      <c r="B858" s="498"/>
      <c r="C858" s="498"/>
      <c r="D858" s="498"/>
      <c r="E858" s="498"/>
      <c r="F858" s="498"/>
      <c r="G858" s="498"/>
      <c r="H858" s="498"/>
      <c r="I858" s="498"/>
      <c r="J858" s="498"/>
      <c r="K858" s="498"/>
      <c r="L858" s="498"/>
      <c r="M858" s="498"/>
      <c r="N858" s="498"/>
      <c r="O858" s="498"/>
      <c r="P858" s="498"/>
      <c r="Q858" s="498"/>
      <c r="R858" s="498"/>
      <c r="S858" s="498"/>
      <c r="T858" s="498"/>
      <c r="U858" s="498"/>
      <c r="V858" s="498"/>
      <c r="W858" s="498"/>
      <c r="X858" s="498"/>
      <c r="Y858" s="498"/>
    </row>
    <row r="859">
      <c r="A859" s="498"/>
      <c r="B859" s="498"/>
      <c r="C859" s="498"/>
      <c r="D859" s="498"/>
      <c r="E859" s="498"/>
      <c r="F859" s="498"/>
      <c r="G859" s="498"/>
      <c r="H859" s="498"/>
      <c r="I859" s="498"/>
      <c r="J859" s="498"/>
      <c r="K859" s="498"/>
      <c r="L859" s="498"/>
      <c r="M859" s="498"/>
      <c r="N859" s="498"/>
      <c r="O859" s="498"/>
      <c r="P859" s="498"/>
      <c r="Q859" s="498"/>
      <c r="R859" s="498"/>
      <c r="S859" s="498"/>
      <c r="T859" s="498"/>
      <c r="U859" s="498"/>
      <c r="V859" s="498"/>
      <c r="W859" s="498"/>
      <c r="X859" s="498"/>
      <c r="Y859" s="498"/>
    </row>
    <row r="860">
      <c r="A860" s="498"/>
      <c r="B860" s="498"/>
      <c r="C860" s="498"/>
      <c r="D860" s="498"/>
      <c r="E860" s="498"/>
      <c r="F860" s="498"/>
      <c r="G860" s="498"/>
      <c r="H860" s="498"/>
      <c r="I860" s="498"/>
      <c r="J860" s="498"/>
      <c r="K860" s="498"/>
      <c r="L860" s="498"/>
      <c r="M860" s="498"/>
      <c r="N860" s="498"/>
      <c r="O860" s="498"/>
      <c r="P860" s="498"/>
      <c r="Q860" s="498"/>
      <c r="R860" s="498"/>
      <c r="S860" s="498"/>
      <c r="T860" s="498"/>
      <c r="U860" s="498"/>
      <c r="V860" s="498"/>
      <c r="W860" s="498"/>
      <c r="X860" s="498"/>
      <c r="Y860" s="498"/>
    </row>
    <row r="861">
      <c r="A861" s="498"/>
      <c r="B861" s="498"/>
      <c r="C861" s="498"/>
      <c r="D861" s="498"/>
      <c r="E861" s="498"/>
      <c r="F861" s="498"/>
      <c r="G861" s="498"/>
      <c r="H861" s="498"/>
      <c r="I861" s="498"/>
      <c r="J861" s="498"/>
      <c r="K861" s="498"/>
      <c r="L861" s="498"/>
      <c r="M861" s="498"/>
      <c r="N861" s="498"/>
      <c r="O861" s="498"/>
      <c r="P861" s="498"/>
      <c r="Q861" s="498"/>
      <c r="R861" s="498"/>
      <c r="S861" s="498"/>
      <c r="T861" s="498"/>
      <c r="U861" s="498"/>
      <c r="V861" s="498"/>
      <c r="W861" s="498"/>
      <c r="X861" s="498"/>
      <c r="Y861" s="498"/>
    </row>
    <row r="862">
      <c r="A862" s="498"/>
      <c r="B862" s="498"/>
      <c r="C862" s="498"/>
      <c r="D862" s="498"/>
      <c r="E862" s="498"/>
      <c r="F862" s="498"/>
      <c r="G862" s="498"/>
      <c r="H862" s="498"/>
      <c r="I862" s="498"/>
      <c r="J862" s="498"/>
      <c r="K862" s="498"/>
      <c r="L862" s="498"/>
      <c r="M862" s="498"/>
      <c r="N862" s="498"/>
      <c r="O862" s="498"/>
      <c r="P862" s="498"/>
      <c r="Q862" s="498"/>
      <c r="R862" s="498"/>
      <c r="S862" s="498"/>
      <c r="T862" s="498"/>
      <c r="U862" s="498"/>
      <c r="V862" s="498"/>
      <c r="W862" s="498"/>
      <c r="X862" s="498"/>
      <c r="Y862" s="498"/>
    </row>
    <row r="863">
      <c r="A863" s="498"/>
      <c r="B863" s="498"/>
      <c r="C863" s="498"/>
      <c r="D863" s="498"/>
      <c r="E863" s="498"/>
      <c r="F863" s="498"/>
      <c r="G863" s="498"/>
      <c r="H863" s="498"/>
      <c r="I863" s="498"/>
      <c r="J863" s="498"/>
      <c r="K863" s="498"/>
      <c r="L863" s="498"/>
      <c r="M863" s="498"/>
      <c r="N863" s="498"/>
      <c r="O863" s="498"/>
      <c r="P863" s="498"/>
      <c r="Q863" s="498"/>
      <c r="R863" s="498"/>
      <c r="S863" s="498"/>
      <c r="T863" s="498"/>
      <c r="U863" s="498"/>
      <c r="V863" s="498"/>
      <c r="W863" s="498"/>
      <c r="X863" s="498"/>
      <c r="Y863" s="498"/>
    </row>
    <row r="864">
      <c r="A864" s="498"/>
      <c r="B864" s="498"/>
      <c r="C864" s="498"/>
      <c r="D864" s="498"/>
      <c r="E864" s="498"/>
      <c r="F864" s="498"/>
      <c r="G864" s="498"/>
      <c r="H864" s="498"/>
      <c r="I864" s="498"/>
      <c r="J864" s="498"/>
      <c r="K864" s="498"/>
      <c r="L864" s="498"/>
      <c r="M864" s="498"/>
      <c r="N864" s="498"/>
      <c r="O864" s="498"/>
      <c r="P864" s="498"/>
      <c r="Q864" s="498"/>
      <c r="R864" s="498"/>
      <c r="S864" s="498"/>
      <c r="T864" s="498"/>
      <c r="U864" s="498"/>
      <c r="V864" s="498"/>
      <c r="W864" s="498"/>
      <c r="X864" s="498"/>
      <c r="Y864" s="498"/>
    </row>
    <row r="865">
      <c r="A865" s="498"/>
      <c r="B865" s="498"/>
      <c r="C865" s="498"/>
      <c r="D865" s="498"/>
      <c r="E865" s="498"/>
      <c r="F865" s="498"/>
      <c r="G865" s="498"/>
      <c r="H865" s="498"/>
      <c r="I865" s="498"/>
      <c r="J865" s="498"/>
      <c r="K865" s="498"/>
      <c r="L865" s="498"/>
      <c r="M865" s="498"/>
      <c r="N865" s="498"/>
      <c r="O865" s="498"/>
      <c r="P865" s="498"/>
      <c r="Q865" s="498"/>
      <c r="R865" s="498"/>
      <c r="S865" s="498"/>
      <c r="T865" s="498"/>
      <c r="U865" s="498"/>
      <c r="V865" s="498"/>
      <c r="W865" s="498"/>
      <c r="X865" s="498"/>
      <c r="Y865" s="498"/>
    </row>
    <row r="866">
      <c r="A866" s="498"/>
      <c r="B866" s="498"/>
      <c r="C866" s="498"/>
      <c r="D866" s="498"/>
      <c r="E866" s="498"/>
      <c r="F866" s="498"/>
      <c r="G866" s="498"/>
      <c r="H866" s="498"/>
      <c r="I866" s="498"/>
      <c r="J866" s="498"/>
      <c r="K866" s="498"/>
      <c r="L866" s="498"/>
      <c r="M866" s="498"/>
      <c r="N866" s="498"/>
      <c r="O866" s="498"/>
      <c r="P866" s="498"/>
      <c r="Q866" s="498"/>
      <c r="R866" s="498"/>
      <c r="S866" s="498"/>
      <c r="T866" s="498"/>
      <c r="U866" s="498"/>
      <c r="V866" s="498"/>
      <c r="W866" s="498"/>
      <c r="X866" s="498"/>
      <c r="Y866" s="498"/>
    </row>
    <row r="867">
      <c r="A867" s="498"/>
      <c r="B867" s="498"/>
      <c r="C867" s="498"/>
      <c r="D867" s="498"/>
      <c r="E867" s="498"/>
      <c r="F867" s="498"/>
      <c r="G867" s="498"/>
      <c r="H867" s="498"/>
      <c r="I867" s="498"/>
      <c r="J867" s="498"/>
      <c r="K867" s="498"/>
      <c r="L867" s="498"/>
      <c r="M867" s="498"/>
      <c r="N867" s="498"/>
      <c r="O867" s="498"/>
      <c r="P867" s="498"/>
      <c r="Q867" s="498"/>
      <c r="R867" s="498"/>
      <c r="S867" s="498"/>
      <c r="T867" s="498"/>
      <c r="U867" s="498"/>
      <c r="V867" s="498"/>
      <c r="W867" s="498"/>
      <c r="X867" s="498"/>
      <c r="Y867" s="498"/>
    </row>
    <row r="868">
      <c r="A868" s="498"/>
      <c r="B868" s="498"/>
      <c r="C868" s="498"/>
      <c r="D868" s="498"/>
      <c r="E868" s="498"/>
      <c r="F868" s="498"/>
      <c r="G868" s="498"/>
      <c r="H868" s="498"/>
      <c r="I868" s="498"/>
      <c r="J868" s="498"/>
      <c r="K868" s="498"/>
      <c r="L868" s="498"/>
      <c r="M868" s="498"/>
      <c r="N868" s="498"/>
      <c r="O868" s="498"/>
      <c r="P868" s="498"/>
      <c r="Q868" s="498"/>
      <c r="R868" s="498"/>
      <c r="S868" s="498"/>
      <c r="T868" s="498"/>
      <c r="U868" s="498"/>
      <c r="V868" s="498"/>
      <c r="W868" s="498"/>
      <c r="X868" s="498"/>
      <c r="Y868" s="498"/>
    </row>
    <row r="869">
      <c r="A869" s="498"/>
      <c r="B869" s="498"/>
      <c r="C869" s="498"/>
      <c r="D869" s="498"/>
      <c r="E869" s="498"/>
      <c r="F869" s="498"/>
      <c r="G869" s="498"/>
      <c r="H869" s="498"/>
      <c r="I869" s="498"/>
      <c r="J869" s="498"/>
      <c r="K869" s="498"/>
      <c r="L869" s="498"/>
      <c r="M869" s="498"/>
      <c r="N869" s="498"/>
      <c r="O869" s="498"/>
      <c r="P869" s="498"/>
      <c r="Q869" s="498"/>
      <c r="R869" s="498"/>
      <c r="S869" s="498"/>
      <c r="T869" s="498"/>
      <c r="U869" s="498"/>
      <c r="V869" s="498"/>
      <c r="W869" s="498"/>
      <c r="X869" s="498"/>
      <c r="Y869" s="498"/>
    </row>
    <row r="870">
      <c r="A870" s="498"/>
      <c r="B870" s="498"/>
      <c r="C870" s="498"/>
      <c r="D870" s="498"/>
      <c r="E870" s="498"/>
      <c r="F870" s="498"/>
      <c r="G870" s="498"/>
      <c r="H870" s="498"/>
      <c r="I870" s="498"/>
      <c r="J870" s="498"/>
      <c r="K870" s="498"/>
      <c r="L870" s="498"/>
      <c r="M870" s="498"/>
      <c r="N870" s="498"/>
      <c r="O870" s="498"/>
      <c r="P870" s="498"/>
      <c r="Q870" s="498"/>
      <c r="R870" s="498"/>
      <c r="S870" s="498"/>
      <c r="T870" s="498"/>
      <c r="U870" s="498"/>
      <c r="V870" s="498"/>
      <c r="W870" s="498"/>
      <c r="X870" s="498"/>
      <c r="Y870" s="498"/>
    </row>
    <row r="871">
      <c r="A871" s="498"/>
      <c r="B871" s="498"/>
      <c r="C871" s="498"/>
      <c r="D871" s="498"/>
      <c r="E871" s="498"/>
      <c r="F871" s="498"/>
      <c r="G871" s="498"/>
      <c r="H871" s="498"/>
      <c r="I871" s="498"/>
      <c r="J871" s="498"/>
      <c r="K871" s="498"/>
      <c r="L871" s="498"/>
      <c r="M871" s="498"/>
      <c r="N871" s="498"/>
      <c r="O871" s="498"/>
      <c r="P871" s="498"/>
      <c r="Q871" s="498"/>
      <c r="R871" s="498"/>
      <c r="S871" s="498"/>
      <c r="T871" s="498"/>
      <c r="U871" s="498"/>
      <c r="V871" s="498"/>
      <c r="W871" s="498"/>
      <c r="X871" s="498"/>
      <c r="Y871" s="498"/>
    </row>
    <row r="872">
      <c r="A872" s="498"/>
      <c r="B872" s="498"/>
      <c r="C872" s="498"/>
      <c r="D872" s="498"/>
      <c r="E872" s="498"/>
      <c r="F872" s="498"/>
      <c r="G872" s="498"/>
      <c r="H872" s="498"/>
      <c r="I872" s="498"/>
      <c r="J872" s="498"/>
      <c r="K872" s="498"/>
      <c r="L872" s="498"/>
      <c r="M872" s="498"/>
      <c r="N872" s="498"/>
      <c r="O872" s="498"/>
      <c r="P872" s="498"/>
      <c r="Q872" s="498"/>
      <c r="R872" s="498"/>
      <c r="S872" s="498"/>
      <c r="T872" s="498"/>
      <c r="U872" s="498"/>
      <c r="V872" s="498"/>
      <c r="W872" s="498"/>
      <c r="X872" s="498"/>
      <c r="Y872" s="498"/>
    </row>
    <row r="873">
      <c r="A873" s="498"/>
      <c r="B873" s="498"/>
      <c r="C873" s="498"/>
      <c r="D873" s="498"/>
      <c r="E873" s="498"/>
      <c r="F873" s="498"/>
      <c r="G873" s="498"/>
      <c r="H873" s="498"/>
      <c r="I873" s="498"/>
      <c r="J873" s="498"/>
      <c r="K873" s="498"/>
      <c r="L873" s="498"/>
      <c r="M873" s="498"/>
      <c r="N873" s="498"/>
      <c r="O873" s="498"/>
      <c r="P873" s="498"/>
      <c r="Q873" s="498"/>
      <c r="R873" s="498"/>
      <c r="S873" s="498"/>
      <c r="T873" s="498"/>
      <c r="U873" s="498"/>
      <c r="V873" s="498"/>
      <c r="W873" s="498"/>
      <c r="X873" s="498"/>
      <c r="Y873" s="498"/>
    </row>
    <row r="874">
      <c r="A874" s="498"/>
      <c r="B874" s="498"/>
      <c r="C874" s="498"/>
      <c r="D874" s="498"/>
      <c r="E874" s="498"/>
      <c r="F874" s="498"/>
      <c r="G874" s="498"/>
      <c r="H874" s="498"/>
      <c r="I874" s="498"/>
      <c r="J874" s="498"/>
      <c r="K874" s="498"/>
      <c r="L874" s="498"/>
      <c r="M874" s="498"/>
      <c r="N874" s="498"/>
      <c r="O874" s="498"/>
      <c r="P874" s="498"/>
      <c r="Q874" s="498"/>
      <c r="R874" s="498"/>
      <c r="S874" s="498"/>
      <c r="T874" s="498"/>
      <c r="U874" s="498"/>
      <c r="V874" s="498"/>
      <c r="W874" s="498"/>
      <c r="X874" s="498"/>
      <c r="Y874" s="498"/>
    </row>
    <row r="875">
      <c r="A875" s="498"/>
      <c r="B875" s="498"/>
      <c r="C875" s="498"/>
      <c r="D875" s="498"/>
      <c r="E875" s="498"/>
      <c r="F875" s="498"/>
      <c r="G875" s="498"/>
      <c r="H875" s="498"/>
      <c r="I875" s="498"/>
      <c r="J875" s="498"/>
      <c r="K875" s="498"/>
      <c r="L875" s="498"/>
      <c r="M875" s="498"/>
      <c r="N875" s="498"/>
      <c r="O875" s="498"/>
      <c r="P875" s="498"/>
      <c r="Q875" s="498"/>
      <c r="R875" s="498"/>
      <c r="S875" s="498"/>
      <c r="T875" s="498"/>
      <c r="U875" s="498"/>
      <c r="V875" s="498"/>
      <c r="W875" s="498"/>
      <c r="X875" s="498"/>
      <c r="Y875" s="498"/>
    </row>
    <row r="876">
      <c r="A876" s="498"/>
      <c r="B876" s="498"/>
      <c r="C876" s="498"/>
      <c r="D876" s="498"/>
      <c r="E876" s="498"/>
      <c r="F876" s="498"/>
      <c r="G876" s="498"/>
      <c r="H876" s="498"/>
      <c r="I876" s="498"/>
      <c r="J876" s="498"/>
      <c r="K876" s="498"/>
      <c r="L876" s="498"/>
      <c r="M876" s="498"/>
      <c r="N876" s="498"/>
      <c r="O876" s="498"/>
      <c r="P876" s="498"/>
      <c r="Q876" s="498"/>
      <c r="R876" s="498"/>
      <c r="S876" s="498"/>
      <c r="T876" s="498"/>
      <c r="U876" s="498"/>
      <c r="V876" s="498"/>
      <c r="W876" s="498"/>
      <c r="X876" s="498"/>
      <c r="Y876" s="498"/>
    </row>
    <row r="877">
      <c r="A877" s="498"/>
      <c r="B877" s="498"/>
      <c r="C877" s="498"/>
      <c r="D877" s="498"/>
      <c r="E877" s="498"/>
      <c r="F877" s="498"/>
      <c r="G877" s="498"/>
      <c r="H877" s="498"/>
      <c r="I877" s="498"/>
      <c r="J877" s="498"/>
      <c r="K877" s="498"/>
      <c r="L877" s="498"/>
      <c r="M877" s="498"/>
      <c r="N877" s="498"/>
      <c r="O877" s="498"/>
      <c r="P877" s="498"/>
      <c r="Q877" s="498"/>
      <c r="R877" s="498"/>
      <c r="S877" s="498"/>
      <c r="T877" s="498"/>
      <c r="U877" s="498"/>
      <c r="V877" s="498"/>
      <c r="W877" s="498"/>
      <c r="X877" s="498"/>
      <c r="Y877" s="498"/>
    </row>
    <row r="878">
      <c r="A878" s="498"/>
      <c r="B878" s="498"/>
      <c r="C878" s="498"/>
      <c r="D878" s="498"/>
      <c r="E878" s="498"/>
      <c r="F878" s="498"/>
      <c r="G878" s="498"/>
      <c r="H878" s="498"/>
      <c r="I878" s="498"/>
      <c r="J878" s="498"/>
      <c r="K878" s="498"/>
      <c r="L878" s="498"/>
      <c r="M878" s="498"/>
      <c r="N878" s="498"/>
      <c r="O878" s="498"/>
      <c r="P878" s="498"/>
      <c r="Q878" s="498"/>
      <c r="R878" s="498"/>
      <c r="S878" s="498"/>
      <c r="T878" s="498"/>
      <c r="U878" s="498"/>
      <c r="V878" s="498"/>
      <c r="W878" s="498"/>
      <c r="X878" s="498"/>
      <c r="Y878" s="498"/>
    </row>
    <row r="879">
      <c r="A879" s="498"/>
      <c r="B879" s="498"/>
      <c r="C879" s="498"/>
      <c r="D879" s="498"/>
      <c r="E879" s="498"/>
      <c r="F879" s="498"/>
      <c r="G879" s="498"/>
      <c r="H879" s="498"/>
      <c r="I879" s="498"/>
      <c r="J879" s="498"/>
      <c r="K879" s="498"/>
      <c r="L879" s="498"/>
      <c r="M879" s="498"/>
      <c r="N879" s="498"/>
      <c r="O879" s="498"/>
      <c r="P879" s="498"/>
      <c r="Q879" s="498"/>
      <c r="R879" s="498"/>
      <c r="S879" s="498"/>
      <c r="T879" s="498"/>
      <c r="U879" s="498"/>
      <c r="V879" s="498"/>
      <c r="W879" s="498"/>
      <c r="X879" s="498"/>
      <c r="Y879" s="498"/>
    </row>
    <row r="880">
      <c r="A880" s="498"/>
      <c r="B880" s="498"/>
      <c r="C880" s="498"/>
      <c r="D880" s="498"/>
      <c r="E880" s="498"/>
      <c r="F880" s="498"/>
      <c r="G880" s="498"/>
      <c r="H880" s="498"/>
      <c r="I880" s="498"/>
      <c r="J880" s="498"/>
      <c r="K880" s="498"/>
      <c r="L880" s="498"/>
      <c r="M880" s="498"/>
      <c r="N880" s="498"/>
      <c r="O880" s="498"/>
      <c r="P880" s="498"/>
      <c r="Q880" s="498"/>
      <c r="R880" s="498"/>
      <c r="S880" s="498"/>
      <c r="T880" s="498"/>
      <c r="U880" s="498"/>
      <c r="V880" s="498"/>
      <c r="W880" s="498"/>
      <c r="X880" s="498"/>
      <c r="Y880" s="498"/>
    </row>
    <row r="881">
      <c r="A881" s="498"/>
      <c r="B881" s="498"/>
      <c r="C881" s="498"/>
      <c r="D881" s="498"/>
      <c r="E881" s="498"/>
      <c r="F881" s="498"/>
      <c r="G881" s="498"/>
      <c r="H881" s="498"/>
      <c r="I881" s="498"/>
      <c r="J881" s="498"/>
      <c r="K881" s="498"/>
      <c r="L881" s="498"/>
      <c r="M881" s="498"/>
      <c r="N881" s="498"/>
      <c r="O881" s="498"/>
      <c r="P881" s="498"/>
      <c r="Q881" s="498"/>
      <c r="R881" s="498"/>
      <c r="S881" s="498"/>
      <c r="T881" s="498"/>
      <c r="U881" s="498"/>
      <c r="V881" s="498"/>
      <c r="W881" s="498"/>
      <c r="X881" s="498"/>
      <c r="Y881" s="498"/>
    </row>
    <row r="882">
      <c r="A882" s="498"/>
      <c r="B882" s="498"/>
      <c r="C882" s="498"/>
      <c r="D882" s="498"/>
      <c r="E882" s="498"/>
      <c r="F882" s="498"/>
      <c r="G882" s="498"/>
      <c r="H882" s="498"/>
      <c r="I882" s="498"/>
      <c r="J882" s="498"/>
      <c r="K882" s="498"/>
      <c r="L882" s="498"/>
      <c r="M882" s="498"/>
      <c r="N882" s="498"/>
      <c r="O882" s="498"/>
      <c r="P882" s="498"/>
      <c r="Q882" s="498"/>
      <c r="R882" s="498"/>
      <c r="S882" s="498"/>
      <c r="T882" s="498"/>
      <c r="U882" s="498"/>
      <c r="V882" s="498"/>
      <c r="W882" s="498"/>
      <c r="X882" s="498"/>
      <c r="Y882" s="498"/>
    </row>
    <row r="883">
      <c r="A883" s="498"/>
      <c r="B883" s="498"/>
      <c r="C883" s="498"/>
      <c r="D883" s="498"/>
      <c r="E883" s="498"/>
      <c r="F883" s="498"/>
      <c r="G883" s="498"/>
      <c r="H883" s="498"/>
      <c r="I883" s="498"/>
      <c r="J883" s="498"/>
      <c r="K883" s="498"/>
      <c r="L883" s="498"/>
      <c r="M883" s="498"/>
      <c r="N883" s="498"/>
      <c r="O883" s="498"/>
      <c r="P883" s="498"/>
      <c r="Q883" s="498"/>
      <c r="R883" s="498"/>
      <c r="S883" s="498"/>
      <c r="T883" s="498"/>
      <c r="U883" s="498"/>
      <c r="V883" s="498"/>
      <c r="W883" s="498"/>
      <c r="X883" s="498"/>
      <c r="Y883" s="498"/>
    </row>
    <row r="884">
      <c r="A884" s="498"/>
      <c r="B884" s="498"/>
      <c r="C884" s="498"/>
      <c r="D884" s="498"/>
      <c r="E884" s="498"/>
      <c r="F884" s="498"/>
      <c r="G884" s="498"/>
      <c r="H884" s="498"/>
      <c r="I884" s="498"/>
      <c r="J884" s="498"/>
      <c r="K884" s="498"/>
      <c r="L884" s="498"/>
      <c r="M884" s="498"/>
      <c r="N884" s="498"/>
      <c r="O884" s="498"/>
      <c r="P884" s="498"/>
      <c r="Q884" s="498"/>
      <c r="R884" s="498"/>
      <c r="S884" s="498"/>
      <c r="T884" s="498"/>
      <c r="U884" s="498"/>
      <c r="V884" s="498"/>
      <c r="W884" s="498"/>
      <c r="X884" s="498"/>
      <c r="Y884" s="498"/>
    </row>
    <row r="885">
      <c r="A885" s="498"/>
      <c r="B885" s="498"/>
      <c r="C885" s="498"/>
      <c r="D885" s="498"/>
      <c r="E885" s="498"/>
      <c r="F885" s="498"/>
      <c r="G885" s="498"/>
      <c r="H885" s="498"/>
      <c r="I885" s="498"/>
      <c r="J885" s="498"/>
      <c r="K885" s="498"/>
      <c r="L885" s="498"/>
      <c r="M885" s="498"/>
      <c r="N885" s="498"/>
      <c r="O885" s="498"/>
      <c r="P885" s="498"/>
      <c r="Q885" s="498"/>
      <c r="R885" s="498"/>
      <c r="S885" s="498"/>
      <c r="T885" s="498"/>
      <c r="U885" s="498"/>
      <c r="V885" s="498"/>
      <c r="W885" s="498"/>
      <c r="X885" s="498"/>
      <c r="Y885" s="498"/>
    </row>
    <row r="886">
      <c r="A886" s="498"/>
      <c r="B886" s="498"/>
      <c r="C886" s="498"/>
      <c r="D886" s="498"/>
      <c r="E886" s="498"/>
      <c r="F886" s="498"/>
      <c r="G886" s="498"/>
      <c r="H886" s="498"/>
      <c r="I886" s="498"/>
      <c r="J886" s="498"/>
      <c r="K886" s="498"/>
      <c r="L886" s="498"/>
      <c r="M886" s="498"/>
      <c r="N886" s="498"/>
      <c r="O886" s="498"/>
      <c r="P886" s="498"/>
      <c r="Q886" s="498"/>
      <c r="R886" s="498"/>
      <c r="S886" s="498"/>
      <c r="T886" s="498"/>
      <c r="U886" s="498"/>
      <c r="V886" s="498"/>
      <c r="W886" s="498"/>
      <c r="X886" s="498"/>
      <c r="Y886" s="498"/>
    </row>
    <row r="887">
      <c r="A887" s="498"/>
      <c r="B887" s="498"/>
      <c r="C887" s="498"/>
      <c r="D887" s="498"/>
      <c r="E887" s="498"/>
      <c r="F887" s="498"/>
      <c r="G887" s="498"/>
      <c r="H887" s="498"/>
      <c r="I887" s="498"/>
      <c r="J887" s="498"/>
      <c r="K887" s="498"/>
      <c r="L887" s="498"/>
      <c r="M887" s="498"/>
      <c r="N887" s="498"/>
      <c r="O887" s="498"/>
      <c r="P887" s="498"/>
      <c r="Q887" s="498"/>
      <c r="R887" s="498"/>
      <c r="S887" s="498"/>
      <c r="T887" s="498"/>
      <c r="U887" s="498"/>
      <c r="V887" s="498"/>
      <c r="W887" s="498"/>
      <c r="X887" s="498"/>
      <c r="Y887" s="498"/>
    </row>
    <row r="888">
      <c r="A888" s="498"/>
      <c r="B888" s="498"/>
      <c r="C888" s="498"/>
      <c r="D888" s="498"/>
      <c r="E888" s="498"/>
      <c r="F888" s="498"/>
      <c r="G888" s="498"/>
      <c r="H888" s="498"/>
      <c r="I888" s="498"/>
      <c r="J888" s="498"/>
      <c r="K888" s="498"/>
      <c r="L888" s="498"/>
      <c r="M888" s="498"/>
      <c r="N888" s="498"/>
      <c r="O888" s="498"/>
      <c r="P888" s="498"/>
      <c r="Q888" s="498"/>
      <c r="R888" s="498"/>
      <c r="S888" s="498"/>
      <c r="T888" s="498"/>
      <c r="U888" s="498"/>
      <c r="V888" s="498"/>
      <c r="W888" s="498"/>
      <c r="X888" s="498"/>
      <c r="Y888" s="498"/>
    </row>
    <row r="889">
      <c r="A889" s="498"/>
      <c r="B889" s="498"/>
      <c r="C889" s="498"/>
      <c r="D889" s="498"/>
      <c r="E889" s="498"/>
      <c r="F889" s="498"/>
      <c r="G889" s="498"/>
      <c r="H889" s="498"/>
      <c r="I889" s="498"/>
      <c r="J889" s="498"/>
      <c r="K889" s="498"/>
      <c r="L889" s="498"/>
      <c r="M889" s="498"/>
      <c r="N889" s="498"/>
      <c r="O889" s="498"/>
      <c r="P889" s="498"/>
      <c r="Q889" s="498"/>
      <c r="R889" s="498"/>
      <c r="S889" s="498"/>
      <c r="T889" s="498"/>
      <c r="U889" s="498"/>
      <c r="V889" s="498"/>
      <c r="W889" s="498"/>
      <c r="X889" s="498"/>
      <c r="Y889" s="498"/>
    </row>
    <row r="890">
      <c r="A890" s="498"/>
      <c r="B890" s="498"/>
      <c r="C890" s="498"/>
      <c r="D890" s="498"/>
      <c r="E890" s="498"/>
      <c r="F890" s="498"/>
      <c r="G890" s="498"/>
      <c r="H890" s="498"/>
      <c r="I890" s="498"/>
      <c r="J890" s="498"/>
      <c r="K890" s="498"/>
      <c r="L890" s="498"/>
      <c r="M890" s="498"/>
      <c r="N890" s="498"/>
      <c r="O890" s="498"/>
      <c r="P890" s="498"/>
      <c r="Q890" s="498"/>
      <c r="R890" s="498"/>
      <c r="S890" s="498"/>
      <c r="T890" s="498"/>
      <c r="U890" s="498"/>
      <c r="V890" s="498"/>
      <c r="W890" s="498"/>
      <c r="X890" s="498"/>
      <c r="Y890" s="498"/>
    </row>
    <row r="891">
      <c r="A891" s="498"/>
      <c r="B891" s="498"/>
      <c r="C891" s="498"/>
      <c r="D891" s="498"/>
      <c r="E891" s="498"/>
      <c r="F891" s="498"/>
      <c r="G891" s="498"/>
      <c r="H891" s="498"/>
      <c r="I891" s="498"/>
      <c r="J891" s="498"/>
      <c r="K891" s="498"/>
      <c r="L891" s="498"/>
      <c r="M891" s="498"/>
      <c r="N891" s="498"/>
      <c r="O891" s="498"/>
      <c r="P891" s="498"/>
      <c r="Q891" s="498"/>
      <c r="R891" s="498"/>
      <c r="S891" s="498"/>
      <c r="T891" s="498"/>
      <c r="U891" s="498"/>
      <c r="V891" s="498"/>
      <c r="W891" s="498"/>
      <c r="X891" s="498"/>
      <c r="Y891" s="498"/>
    </row>
    <row r="892">
      <c r="A892" s="498"/>
      <c r="B892" s="498"/>
      <c r="C892" s="498"/>
      <c r="D892" s="498"/>
      <c r="E892" s="498"/>
      <c r="F892" s="498"/>
      <c r="G892" s="498"/>
      <c r="H892" s="498"/>
      <c r="I892" s="498"/>
      <c r="J892" s="498"/>
      <c r="K892" s="498"/>
      <c r="L892" s="498"/>
      <c r="M892" s="498"/>
      <c r="N892" s="498"/>
      <c r="O892" s="498"/>
      <c r="P892" s="498"/>
      <c r="Q892" s="498"/>
      <c r="R892" s="498"/>
      <c r="S892" s="498"/>
      <c r="T892" s="498"/>
      <c r="U892" s="498"/>
      <c r="V892" s="498"/>
      <c r="W892" s="498"/>
      <c r="X892" s="498"/>
      <c r="Y892" s="498"/>
    </row>
    <row r="893">
      <c r="A893" s="498"/>
      <c r="B893" s="498"/>
      <c r="C893" s="498"/>
      <c r="D893" s="498"/>
      <c r="E893" s="498"/>
      <c r="F893" s="498"/>
      <c r="G893" s="498"/>
      <c r="H893" s="498"/>
      <c r="I893" s="498"/>
      <c r="J893" s="498"/>
      <c r="K893" s="498"/>
      <c r="L893" s="498"/>
      <c r="M893" s="498"/>
      <c r="N893" s="498"/>
      <c r="O893" s="498"/>
      <c r="P893" s="498"/>
      <c r="Q893" s="498"/>
      <c r="R893" s="498"/>
      <c r="S893" s="498"/>
      <c r="T893" s="498"/>
      <c r="U893" s="498"/>
      <c r="V893" s="498"/>
      <c r="W893" s="498"/>
      <c r="X893" s="498"/>
      <c r="Y893" s="498"/>
    </row>
    <row r="894">
      <c r="A894" s="498"/>
      <c r="B894" s="498"/>
      <c r="C894" s="498"/>
      <c r="D894" s="498"/>
      <c r="E894" s="498"/>
      <c r="F894" s="498"/>
      <c r="G894" s="498"/>
      <c r="H894" s="498"/>
      <c r="I894" s="498"/>
      <c r="J894" s="498"/>
      <c r="K894" s="498"/>
      <c r="L894" s="498"/>
      <c r="M894" s="498"/>
      <c r="N894" s="498"/>
      <c r="O894" s="498"/>
      <c r="P894" s="498"/>
      <c r="Q894" s="498"/>
      <c r="R894" s="498"/>
      <c r="S894" s="498"/>
      <c r="T894" s="498"/>
      <c r="U894" s="498"/>
      <c r="V894" s="498"/>
      <c r="W894" s="498"/>
      <c r="X894" s="498"/>
      <c r="Y894" s="498"/>
    </row>
    <row r="895">
      <c r="A895" s="498"/>
      <c r="B895" s="498"/>
      <c r="C895" s="498"/>
      <c r="D895" s="498"/>
      <c r="E895" s="498"/>
      <c r="F895" s="498"/>
      <c r="G895" s="498"/>
      <c r="H895" s="498"/>
      <c r="I895" s="498"/>
      <c r="J895" s="498"/>
      <c r="K895" s="498"/>
      <c r="L895" s="498"/>
      <c r="M895" s="498"/>
      <c r="N895" s="498"/>
      <c r="O895" s="498"/>
      <c r="P895" s="498"/>
      <c r="Q895" s="498"/>
      <c r="R895" s="498"/>
      <c r="S895" s="498"/>
      <c r="T895" s="498"/>
      <c r="U895" s="498"/>
      <c r="V895" s="498"/>
      <c r="W895" s="498"/>
      <c r="X895" s="498"/>
      <c r="Y895" s="498"/>
    </row>
    <row r="896">
      <c r="A896" s="498"/>
      <c r="B896" s="498"/>
      <c r="C896" s="498"/>
      <c r="D896" s="498"/>
      <c r="E896" s="498"/>
      <c r="F896" s="498"/>
      <c r="G896" s="498"/>
      <c r="H896" s="498"/>
      <c r="I896" s="498"/>
      <c r="J896" s="498"/>
      <c r="K896" s="498"/>
      <c r="L896" s="498"/>
      <c r="M896" s="498"/>
      <c r="N896" s="498"/>
      <c r="O896" s="498"/>
      <c r="P896" s="498"/>
      <c r="Q896" s="498"/>
      <c r="R896" s="498"/>
      <c r="S896" s="498"/>
      <c r="T896" s="498"/>
      <c r="U896" s="498"/>
      <c r="V896" s="498"/>
      <c r="W896" s="498"/>
      <c r="X896" s="498"/>
      <c r="Y896" s="498"/>
    </row>
    <row r="897">
      <c r="A897" s="498"/>
      <c r="B897" s="498"/>
      <c r="C897" s="498"/>
      <c r="D897" s="498"/>
      <c r="E897" s="498"/>
      <c r="F897" s="498"/>
      <c r="G897" s="498"/>
      <c r="H897" s="498"/>
      <c r="I897" s="498"/>
      <c r="J897" s="498"/>
      <c r="K897" s="498"/>
      <c r="L897" s="498"/>
      <c r="M897" s="498"/>
      <c r="N897" s="498"/>
      <c r="O897" s="498"/>
      <c r="P897" s="498"/>
      <c r="Q897" s="498"/>
      <c r="R897" s="498"/>
      <c r="S897" s="498"/>
      <c r="T897" s="498"/>
      <c r="U897" s="498"/>
      <c r="V897" s="498"/>
      <c r="W897" s="498"/>
      <c r="X897" s="498"/>
      <c r="Y897" s="498"/>
    </row>
    <row r="898">
      <c r="A898" s="498"/>
      <c r="B898" s="498"/>
      <c r="C898" s="498"/>
      <c r="D898" s="498"/>
      <c r="E898" s="498"/>
      <c r="F898" s="498"/>
      <c r="G898" s="498"/>
      <c r="H898" s="498"/>
      <c r="I898" s="498"/>
      <c r="J898" s="498"/>
      <c r="K898" s="498"/>
      <c r="L898" s="498"/>
      <c r="M898" s="498"/>
      <c r="N898" s="498"/>
      <c r="O898" s="498"/>
      <c r="P898" s="498"/>
      <c r="Q898" s="498"/>
      <c r="R898" s="498"/>
      <c r="S898" s="498"/>
      <c r="T898" s="498"/>
      <c r="U898" s="498"/>
      <c r="V898" s="498"/>
      <c r="W898" s="498"/>
      <c r="X898" s="498"/>
      <c r="Y898" s="498"/>
    </row>
    <row r="899">
      <c r="A899" s="498"/>
      <c r="B899" s="498"/>
      <c r="C899" s="498"/>
      <c r="D899" s="498"/>
      <c r="E899" s="498"/>
      <c r="F899" s="498"/>
      <c r="G899" s="498"/>
      <c r="H899" s="498"/>
      <c r="I899" s="498"/>
      <c r="J899" s="498"/>
      <c r="K899" s="498"/>
      <c r="L899" s="498"/>
      <c r="M899" s="498"/>
      <c r="N899" s="498"/>
      <c r="O899" s="498"/>
      <c r="P899" s="498"/>
      <c r="Q899" s="498"/>
      <c r="R899" s="498"/>
      <c r="S899" s="498"/>
      <c r="T899" s="498"/>
      <c r="U899" s="498"/>
      <c r="V899" s="498"/>
      <c r="W899" s="498"/>
      <c r="X899" s="498"/>
      <c r="Y899" s="498"/>
    </row>
    <row r="900">
      <c r="A900" s="498"/>
      <c r="B900" s="498"/>
      <c r="C900" s="498"/>
      <c r="D900" s="498"/>
      <c r="E900" s="498"/>
      <c r="F900" s="498"/>
      <c r="G900" s="498"/>
      <c r="H900" s="498"/>
      <c r="I900" s="498"/>
      <c r="J900" s="498"/>
      <c r="K900" s="498"/>
      <c r="L900" s="498"/>
      <c r="M900" s="498"/>
      <c r="N900" s="498"/>
      <c r="O900" s="498"/>
      <c r="P900" s="498"/>
      <c r="Q900" s="498"/>
      <c r="R900" s="498"/>
      <c r="S900" s="498"/>
      <c r="T900" s="498"/>
      <c r="U900" s="498"/>
      <c r="V900" s="498"/>
      <c r="W900" s="498"/>
      <c r="X900" s="498"/>
      <c r="Y900" s="498"/>
    </row>
    <row r="901">
      <c r="A901" s="498"/>
      <c r="B901" s="498"/>
      <c r="C901" s="498"/>
      <c r="D901" s="498"/>
      <c r="E901" s="498"/>
      <c r="F901" s="498"/>
      <c r="G901" s="498"/>
      <c r="H901" s="498"/>
      <c r="I901" s="498"/>
      <c r="J901" s="498"/>
      <c r="K901" s="498"/>
      <c r="L901" s="498"/>
      <c r="M901" s="498"/>
      <c r="N901" s="498"/>
      <c r="O901" s="498"/>
      <c r="P901" s="498"/>
      <c r="Q901" s="498"/>
      <c r="R901" s="498"/>
      <c r="S901" s="498"/>
      <c r="T901" s="498"/>
      <c r="U901" s="498"/>
      <c r="V901" s="498"/>
      <c r="W901" s="498"/>
      <c r="X901" s="498"/>
      <c r="Y901" s="498"/>
    </row>
    <row r="902">
      <c r="A902" s="498"/>
      <c r="B902" s="498"/>
      <c r="C902" s="498"/>
      <c r="D902" s="498"/>
      <c r="E902" s="498"/>
      <c r="F902" s="498"/>
      <c r="G902" s="498"/>
      <c r="H902" s="498"/>
      <c r="I902" s="498"/>
      <c r="J902" s="498"/>
      <c r="K902" s="498"/>
      <c r="L902" s="498"/>
      <c r="M902" s="498"/>
      <c r="N902" s="498"/>
      <c r="O902" s="498"/>
      <c r="P902" s="498"/>
      <c r="Q902" s="498"/>
      <c r="R902" s="498"/>
      <c r="S902" s="498"/>
      <c r="T902" s="498"/>
      <c r="U902" s="498"/>
      <c r="V902" s="498"/>
      <c r="W902" s="498"/>
      <c r="X902" s="498"/>
      <c r="Y902" s="498"/>
    </row>
    <row r="903">
      <c r="A903" s="498"/>
      <c r="B903" s="498"/>
      <c r="C903" s="498"/>
      <c r="D903" s="498"/>
      <c r="E903" s="498"/>
      <c r="F903" s="498"/>
      <c r="G903" s="498"/>
      <c r="H903" s="498"/>
      <c r="I903" s="498"/>
      <c r="J903" s="498"/>
      <c r="K903" s="498"/>
      <c r="L903" s="498"/>
      <c r="M903" s="498"/>
      <c r="N903" s="498"/>
      <c r="O903" s="498"/>
      <c r="P903" s="498"/>
      <c r="Q903" s="498"/>
      <c r="R903" s="498"/>
      <c r="S903" s="498"/>
      <c r="T903" s="498"/>
      <c r="U903" s="498"/>
      <c r="V903" s="498"/>
      <c r="W903" s="498"/>
      <c r="X903" s="498"/>
      <c r="Y903" s="498"/>
    </row>
    <row r="904">
      <c r="A904" s="498"/>
      <c r="B904" s="498"/>
      <c r="C904" s="498"/>
      <c r="D904" s="498"/>
      <c r="E904" s="498"/>
      <c r="F904" s="498"/>
      <c r="G904" s="498"/>
      <c r="H904" s="498"/>
      <c r="I904" s="498"/>
      <c r="J904" s="498"/>
      <c r="K904" s="498"/>
      <c r="L904" s="498"/>
      <c r="M904" s="498"/>
      <c r="N904" s="498"/>
      <c r="O904" s="498"/>
      <c r="P904" s="498"/>
      <c r="Q904" s="498"/>
      <c r="R904" s="498"/>
      <c r="S904" s="498"/>
      <c r="T904" s="498"/>
      <c r="U904" s="498"/>
      <c r="V904" s="498"/>
      <c r="W904" s="498"/>
      <c r="X904" s="498"/>
      <c r="Y904" s="498"/>
    </row>
    <row r="905">
      <c r="A905" s="498"/>
      <c r="B905" s="498"/>
      <c r="C905" s="498"/>
      <c r="D905" s="498"/>
      <c r="E905" s="498"/>
      <c r="F905" s="498"/>
      <c r="G905" s="498"/>
      <c r="H905" s="498"/>
      <c r="I905" s="498"/>
      <c r="J905" s="498"/>
      <c r="K905" s="498"/>
      <c r="L905" s="498"/>
      <c r="M905" s="498"/>
      <c r="N905" s="498"/>
      <c r="O905" s="498"/>
      <c r="P905" s="498"/>
      <c r="Q905" s="498"/>
      <c r="R905" s="498"/>
      <c r="S905" s="498"/>
      <c r="T905" s="498"/>
      <c r="U905" s="498"/>
      <c r="V905" s="498"/>
      <c r="W905" s="498"/>
      <c r="X905" s="498"/>
      <c r="Y905" s="498"/>
    </row>
    <row r="906">
      <c r="A906" s="498"/>
      <c r="B906" s="498"/>
      <c r="C906" s="498"/>
      <c r="D906" s="498"/>
      <c r="E906" s="498"/>
      <c r="F906" s="498"/>
      <c r="G906" s="498"/>
      <c r="H906" s="498"/>
      <c r="I906" s="498"/>
      <c r="J906" s="498"/>
      <c r="K906" s="498"/>
      <c r="L906" s="498"/>
      <c r="M906" s="498"/>
      <c r="N906" s="498"/>
      <c r="O906" s="498"/>
      <c r="P906" s="498"/>
      <c r="Q906" s="498"/>
      <c r="R906" s="498"/>
      <c r="S906" s="498"/>
      <c r="T906" s="498"/>
      <c r="U906" s="498"/>
      <c r="V906" s="498"/>
      <c r="W906" s="498"/>
      <c r="X906" s="498"/>
      <c r="Y906" s="498"/>
    </row>
    <row r="907">
      <c r="A907" s="498"/>
      <c r="B907" s="498"/>
      <c r="C907" s="498"/>
      <c r="D907" s="498"/>
      <c r="E907" s="498"/>
      <c r="F907" s="498"/>
      <c r="G907" s="498"/>
      <c r="H907" s="498"/>
      <c r="I907" s="498"/>
      <c r="J907" s="498"/>
      <c r="K907" s="498"/>
      <c r="L907" s="498"/>
      <c r="M907" s="498"/>
      <c r="N907" s="498"/>
      <c r="O907" s="498"/>
      <c r="P907" s="498"/>
      <c r="Q907" s="498"/>
      <c r="R907" s="498"/>
      <c r="S907" s="498"/>
      <c r="T907" s="498"/>
      <c r="U907" s="498"/>
      <c r="V907" s="498"/>
      <c r="W907" s="498"/>
      <c r="X907" s="498"/>
      <c r="Y907" s="498"/>
    </row>
    <row r="908">
      <c r="A908" s="498"/>
      <c r="B908" s="498"/>
      <c r="C908" s="498"/>
      <c r="D908" s="498"/>
      <c r="E908" s="498"/>
      <c r="F908" s="498"/>
      <c r="G908" s="498"/>
      <c r="H908" s="498"/>
      <c r="I908" s="498"/>
      <c r="J908" s="498"/>
      <c r="K908" s="498"/>
      <c r="L908" s="498"/>
      <c r="M908" s="498"/>
      <c r="N908" s="498"/>
      <c r="O908" s="498"/>
      <c r="P908" s="498"/>
      <c r="Q908" s="498"/>
      <c r="R908" s="498"/>
      <c r="S908" s="498"/>
      <c r="T908" s="498"/>
      <c r="U908" s="498"/>
      <c r="V908" s="498"/>
      <c r="W908" s="498"/>
      <c r="X908" s="498"/>
      <c r="Y908" s="498"/>
    </row>
    <row r="909">
      <c r="A909" s="498"/>
      <c r="B909" s="498"/>
      <c r="C909" s="498"/>
      <c r="D909" s="498"/>
      <c r="E909" s="498"/>
      <c r="F909" s="498"/>
      <c r="G909" s="498"/>
      <c r="H909" s="498"/>
      <c r="I909" s="498"/>
      <c r="J909" s="498"/>
      <c r="K909" s="498"/>
      <c r="L909" s="498"/>
      <c r="M909" s="498"/>
      <c r="N909" s="498"/>
      <c r="O909" s="498"/>
      <c r="P909" s="498"/>
      <c r="Q909" s="498"/>
      <c r="R909" s="498"/>
      <c r="S909" s="498"/>
      <c r="T909" s="498"/>
      <c r="U909" s="498"/>
      <c r="V909" s="498"/>
      <c r="W909" s="498"/>
      <c r="X909" s="498"/>
      <c r="Y909" s="498"/>
    </row>
    <row r="910">
      <c r="A910" s="498"/>
      <c r="B910" s="498"/>
      <c r="C910" s="498"/>
      <c r="D910" s="498"/>
      <c r="E910" s="498"/>
      <c r="F910" s="498"/>
      <c r="G910" s="498"/>
      <c r="H910" s="498"/>
      <c r="I910" s="498"/>
      <c r="J910" s="498"/>
      <c r="K910" s="498"/>
      <c r="L910" s="498"/>
      <c r="M910" s="498"/>
      <c r="N910" s="498"/>
      <c r="O910" s="498"/>
      <c r="P910" s="498"/>
      <c r="Q910" s="498"/>
      <c r="R910" s="498"/>
      <c r="S910" s="498"/>
      <c r="T910" s="498"/>
      <c r="U910" s="498"/>
      <c r="V910" s="498"/>
      <c r="W910" s="498"/>
      <c r="X910" s="498"/>
      <c r="Y910" s="498"/>
    </row>
    <row r="911">
      <c r="A911" s="498"/>
      <c r="B911" s="498"/>
      <c r="C911" s="498"/>
      <c r="D911" s="498"/>
      <c r="E911" s="498"/>
      <c r="F911" s="498"/>
      <c r="G911" s="498"/>
      <c r="H911" s="498"/>
      <c r="I911" s="498"/>
      <c r="J911" s="498"/>
      <c r="K911" s="498"/>
      <c r="L911" s="498"/>
      <c r="M911" s="498"/>
      <c r="N911" s="498"/>
      <c r="O911" s="498"/>
      <c r="P911" s="498"/>
      <c r="Q911" s="498"/>
      <c r="R911" s="498"/>
      <c r="S911" s="498"/>
      <c r="T911" s="498"/>
      <c r="U911" s="498"/>
      <c r="V911" s="498"/>
      <c r="W911" s="498"/>
      <c r="X911" s="498"/>
      <c r="Y911" s="498"/>
    </row>
    <row r="912">
      <c r="A912" s="498"/>
      <c r="B912" s="498"/>
      <c r="C912" s="498"/>
      <c r="D912" s="498"/>
      <c r="E912" s="498"/>
      <c r="F912" s="498"/>
      <c r="G912" s="498"/>
      <c r="H912" s="498"/>
      <c r="I912" s="498"/>
      <c r="J912" s="498"/>
      <c r="K912" s="498"/>
      <c r="L912" s="498"/>
      <c r="M912" s="498"/>
      <c r="N912" s="498"/>
      <c r="O912" s="498"/>
      <c r="P912" s="498"/>
      <c r="Q912" s="498"/>
      <c r="R912" s="498"/>
      <c r="S912" s="498"/>
      <c r="T912" s="498"/>
      <c r="U912" s="498"/>
      <c r="V912" s="498"/>
      <c r="W912" s="498"/>
      <c r="X912" s="498"/>
      <c r="Y912" s="498"/>
    </row>
    <row r="913">
      <c r="A913" s="498"/>
      <c r="B913" s="498"/>
      <c r="C913" s="498"/>
      <c r="D913" s="498"/>
      <c r="E913" s="498"/>
      <c r="F913" s="498"/>
      <c r="G913" s="498"/>
      <c r="H913" s="498"/>
      <c r="I913" s="498"/>
      <c r="J913" s="498"/>
      <c r="K913" s="498"/>
      <c r="L913" s="498"/>
      <c r="M913" s="498"/>
      <c r="N913" s="498"/>
      <c r="O913" s="498"/>
      <c r="P913" s="498"/>
      <c r="Q913" s="498"/>
      <c r="R913" s="498"/>
      <c r="S913" s="498"/>
      <c r="T913" s="498"/>
      <c r="U913" s="498"/>
      <c r="V913" s="498"/>
      <c r="W913" s="498"/>
      <c r="X913" s="498"/>
      <c r="Y913" s="498"/>
    </row>
    <row r="914">
      <c r="A914" s="498"/>
      <c r="B914" s="498"/>
      <c r="C914" s="498"/>
      <c r="D914" s="498"/>
      <c r="E914" s="498"/>
      <c r="F914" s="498"/>
      <c r="G914" s="498"/>
      <c r="H914" s="498"/>
      <c r="I914" s="498"/>
      <c r="J914" s="498"/>
      <c r="K914" s="498"/>
      <c r="L914" s="498"/>
      <c r="M914" s="498"/>
      <c r="N914" s="498"/>
      <c r="O914" s="498"/>
      <c r="P914" s="498"/>
      <c r="Q914" s="498"/>
      <c r="R914" s="498"/>
      <c r="S914" s="498"/>
      <c r="T914" s="498"/>
      <c r="U914" s="498"/>
      <c r="V914" s="498"/>
      <c r="W914" s="498"/>
      <c r="X914" s="498"/>
      <c r="Y914" s="498"/>
    </row>
    <row r="915">
      <c r="A915" s="498"/>
      <c r="B915" s="498"/>
      <c r="C915" s="498"/>
      <c r="D915" s="498"/>
      <c r="E915" s="498"/>
      <c r="F915" s="498"/>
      <c r="G915" s="498"/>
      <c r="H915" s="498"/>
      <c r="I915" s="498"/>
      <c r="J915" s="498"/>
      <c r="K915" s="498"/>
      <c r="L915" s="498"/>
      <c r="M915" s="498"/>
      <c r="N915" s="498"/>
      <c r="O915" s="498"/>
      <c r="P915" s="498"/>
      <c r="Q915" s="498"/>
      <c r="R915" s="498"/>
      <c r="S915" s="498"/>
      <c r="T915" s="498"/>
      <c r="U915" s="498"/>
      <c r="V915" s="498"/>
      <c r="W915" s="498"/>
      <c r="X915" s="498"/>
      <c r="Y915" s="498"/>
    </row>
    <row r="916">
      <c r="A916" s="498"/>
      <c r="B916" s="498"/>
      <c r="C916" s="498"/>
      <c r="D916" s="498"/>
      <c r="E916" s="498"/>
      <c r="F916" s="498"/>
      <c r="G916" s="498"/>
      <c r="H916" s="498"/>
      <c r="I916" s="498"/>
      <c r="J916" s="498"/>
      <c r="K916" s="498"/>
      <c r="L916" s="498"/>
      <c r="M916" s="498"/>
      <c r="N916" s="498"/>
      <c r="O916" s="498"/>
      <c r="P916" s="498"/>
      <c r="Q916" s="498"/>
      <c r="R916" s="498"/>
      <c r="S916" s="498"/>
      <c r="T916" s="498"/>
      <c r="U916" s="498"/>
      <c r="V916" s="498"/>
      <c r="W916" s="498"/>
      <c r="X916" s="498"/>
      <c r="Y916" s="498"/>
    </row>
    <row r="917">
      <c r="A917" s="498"/>
      <c r="B917" s="498"/>
      <c r="C917" s="498"/>
      <c r="D917" s="498"/>
      <c r="E917" s="498"/>
      <c r="F917" s="498"/>
      <c r="G917" s="498"/>
      <c r="H917" s="498"/>
      <c r="I917" s="498"/>
      <c r="J917" s="498"/>
      <c r="K917" s="498"/>
      <c r="L917" s="498"/>
      <c r="M917" s="498"/>
      <c r="N917" s="498"/>
      <c r="O917" s="498"/>
      <c r="P917" s="498"/>
      <c r="Q917" s="498"/>
      <c r="R917" s="498"/>
      <c r="S917" s="498"/>
      <c r="T917" s="498"/>
      <c r="U917" s="498"/>
      <c r="V917" s="498"/>
      <c r="W917" s="498"/>
      <c r="X917" s="498"/>
      <c r="Y917" s="498"/>
    </row>
    <row r="918">
      <c r="A918" s="498"/>
      <c r="B918" s="498"/>
      <c r="C918" s="498"/>
      <c r="D918" s="498"/>
      <c r="E918" s="498"/>
      <c r="F918" s="498"/>
      <c r="G918" s="498"/>
      <c r="H918" s="498"/>
      <c r="I918" s="498"/>
      <c r="J918" s="498"/>
      <c r="K918" s="498"/>
      <c r="L918" s="498"/>
      <c r="M918" s="498"/>
      <c r="N918" s="498"/>
      <c r="O918" s="498"/>
      <c r="P918" s="498"/>
      <c r="Q918" s="498"/>
      <c r="R918" s="498"/>
      <c r="S918" s="498"/>
      <c r="T918" s="498"/>
      <c r="U918" s="498"/>
      <c r="V918" s="498"/>
      <c r="W918" s="498"/>
      <c r="X918" s="498"/>
      <c r="Y918" s="498"/>
    </row>
    <row r="919">
      <c r="A919" s="498"/>
      <c r="B919" s="498"/>
      <c r="C919" s="498"/>
      <c r="D919" s="498"/>
      <c r="E919" s="498"/>
      <c r="F919" s="498"/>
      <c r="G919" s="498"/>
      <c r="H919" s="498"/>
      <c r="I919" s="498"/>
      <c r="J919" s="498"/>
      <c r="K919" s="498"/>
      <c r="L919" s="498"/>
      <c r="M919" s="498"/>
      <c r="N919" s="498"/>
      <c r="O919" s="498"/>
      <c r="P919" s="498"/>
      <c r="Q919" s="498"/>
      <c r="R919" s="498"/>
      <c r="S919" s="498"/>
      <c r="T919" s="498"/>
      <c r="U919" s="498"/>
      <c r="V919" s="498"/>
      <c r="W919" s="498"/>
      <c r="X919" s="498"/>
      <c r="Y919" s="498"/>
    </row>
    <row r="920">
      <c r="A920" s="498"/>
      <c r="B920" s="498"/>
      <c r="C920" s="498"/>
      <c r="D920" s="498"/>
      <c r="E920" s="498"/>
      <c r="F920" s="498"/>
      <c r="G920" s="498"/>
      <c r="H920" s="498"/>
      <c r="I920" s="498"/>
      <c r="J920" s="498"/>
      <c r="K920" s="498"/>
      <c r="L920" s="498"/>
      <c r="M920" s="498"/>
      <c r="N920" s="498"/>
      <c r="O920" s="498"/>
      <c r="P920" s="498"/>
      <c r="Q920" s="498"/>
      <c r="R920" s="498"/>
      <c r="S920" s="498"/>
      <c r="T920" s="498"/>
      <c r="U920" s="498"/>
      <c r="V920" s="498"/>
      <c r="W920" s="498"/>
      <c r="X920" s="498"/>
      <c r="Y920" s="498"/>
    </row>
    <row r="921">
      <c r="A921" s="498"/>
      <c r="B921" s="498"/>
      <c r="C921" s="498"/>
      <c r="D921" s="498"/>
      <c r="E921" s="498"/>
      <c r="F921" s="498"/>
      <c r="G921" s="498"/>
      <c r="H921" s="498"/>
      <c r="I921" s="498"/>
      <c r="J921" s="498"/>
      <c r="K921" s="498"/>
      <c r="L921" s="498"/>
      <c r="M921" s="498"/>
      <c r="N921" s="498"/>
      <c r="O921" s="498"/>
      <c r="P921" s="498"/>
      <c r="Q921" s="498"/>
      <c r="R921" s="498"/>
      <c r="S921" s="498"/>
      <c r="T921" s="498"/>
      <c r="U921" s="498"/>
      <c r="V921" s="498"/>
      <c r="W921" s="498"/>
      <c r="X921" s="498"/>
      <c r="Y921" s="498"/>
    </row>
    <row r="922">
      <c r="A922" s="498"/>
      <c r="B922" s="498"/>
      <c r="C922" s="498"/>
      <c r="D922" s="498"/>
      <c r="E922" s="498"/>
      <c r="F922" s="498"/>
      <c r="G922" s="498"/>
      <c r="H922" s="498"/>
      <c r="I922" s="498"/>
      <c r="J922" s="498"/>
      <c r="K922" s="498"/>
      <c r="L922" s="498"/>
      <c r="M922" s="498"/>
      <c r="N922" s="498"/>
      <c r="O922" s="498"/>
      <c r="P922" s="498"/>
      <c r="Q922" s="498"/>
      <c r="R922" s="498"/>
      <c r="S922" s="498"/>
      <c r="T922" s="498"/>
      <c r="U922" s="498"/>
      <c r="V922" s="498"/>
      <c r="W922" s="498"/>
      <c r="X922" s="498"/>
      <c r="Y922" s="498"/>
    </row>
    <row r="923">
      <c r="A923" s="498"/>
      <c r="B923" s="498"/>
      <c r="C923" s="498"/>
      <c r="D923" s="498"/>
      <c r="E923" s="498"/>
      <c r="F923" s="498"/>
      <c r="G923" s="498"/>
      <c r="H923" s="498"/>
      <c r="I923" s="498"/>
      <c r="J923" s="498"/>
      <c r="K923" s="498"/>
      <c r="L923" s="498"/>
      <c r="M923" s="498"/>
      <c r="N923" s="498"/>
      <c r="O923" s="498"/>
      <c r="P923" s="498"/>
      <c r="Q923" s="498"/>
      <c r="R923" s="498"/>
      <c r="S923" s="498"/>
      <c r="T923" s="498"/>
      <c r="U923" s="498"/>
      <c r="V923" s="498"/>
      <c r="W923" s="498"/>
      <c r="X923" s="498"/>
      <c r="Y923" s="498"/>
    </row>
    <row r="924">
      <c r="A924" s="498"/>
      <c r="B924" s="498"/>
      <c r="C924" s="498"/>
      <c r="D924" s="498"/>
      <c r="E924" s="498"/>
      <c r="F924" s="498"/>
      <c r="G924" s="498"/>
      <c r="H924" s="498"/>
      <c r="I924" s="498"/>
      <c r="J924" s="498"/>
      <c r="K924" s="498"/>
      <c r="L924" s="498"/>
      <c r="M924" s="498"/>
      <c r="N924" s="498"/>
      <c r="O924" s="498"/>
      <c r="P924" s="498"/>
      <c r="Q924" s="498"/>
      <c r="R924" s="498"/>
      <c r="S924" s="498"/>
      <c r="T924" s="498"/>
      <c r="U924" s="498"/>
      <c r="V924" s="498"/>
      <c r="W924" s="498"/>
      <c r="X924" s="498"/>
      <c r="Y924" s="498"/>
    </row>
    <row r="925">
      <c r="A925" s="498"/>
      <c r="B925" s="498"/>
      <c r="C925" s="498"/>
      <c r="D925" s="498"/>
      <c r="E925" s="498"/>
      <c r="F925" s="498"/>
      <c r="G925" s="498"/>
      <c r="H925" s="498"/>
      <c r="I925" s="498"/>
      <c r="J925" s="498"/>
      <c r="K925" s="498"/>
      <c r="L925" s="498"/>
      <c r="M925" s="498"/>
      <c r="N925" s="498"/>
      <c r="O925" s="498"/>
      <c r="P925" s="498"/>
      <c r="Q925" s="498"/>
      <c r="R925" s="498"/>
      <c r="S925" s="498"/>
      <c r="T925" s="498"/>
      <c r="U925" s="498"/>
      <c r="V925" s="498"/>
      <c r="W925" s="498"/>
      <c r="X925" s="498"/>
      <c r="Y925" s="498"/>
    </row>
    <row r="926">
      <c r="A926" s="498"/>
      <c r="B926" s="498"/>
      <c r="C926" s="498"/>
      <c r="D926" s="498"/>
      <c r="E926" s="498"/>
      <c r="F926" s="498"/>
      <c r="G926" s="498"/>
      <c r="H926" s="498"/>
      <c r="I926" s="498"/>
      <c r="J926" s="498"/>
      <c r="K926" s="498"/>
      <c r="L926" s="498"/>
      <c r="M926" s="498"/>
      <c r="N926" s="498"/>
      <c r="O926" s="498"/>
      <c r="P926" s="498"/>
      <c r="Q926" s="498"/>
      <c r="R926" s="498"/>
      <c r="S926" s="498"/>
      <c r="T926" s="498"/>
      <c r="U926" s="498"/>
      <c r="V926" s="498"/>
      <c r="W926" s="498"/>
      <c r="X926" s="498"/>
      <c r="Y926" s="498"/>
    </row>
    <row r="927">
      <c r="A927" s="498"/>
      <c r="B927" s="498"/>
      <c r="C927" s="498"/>
      <c r="D927" s="498"/>
      <c r="E927" s="498"/>
      <c r="F927" s="498"/>
      <c r="G927" s="498"/>
      <c r="H927" s="498"/>
      <c r="I927" s="498"/>
      <c r="J927" s="498"/>
      <c r="K927" s="498"/>
      <c r="L927" s="498"/>
      <c r="M927" s="498"/>
      <c r="N927" s="498"/>
      <c r="O927" s="498"/>
      <c r="P927" s="498"/>
      <c r="Q927" s="498"/>
      <c r="R927" s="498"/>
      <c r="S927" s="498"/>
      <c r="T927" s="498"/>
      <c r="U927" s="498"/>
      <c r="V927" s="498"/>
      <c r="W927" s="498"/>
      <c r="X927" s="498"/>
      <c r="Y927" s="498"/>
    </row>
    <row r="928">
      <c r="A928" s="498"/>
      <c r="B928" s="498"/>
      <c r="C928" s="498"/>
      <c r="D928" s="498"/>
      <c r="E928" s="498"/>
      <c r="F928" s="498"/>
      <c r="G928" s="498"/>
      <c r="H928" s="498"/>
      <c r="I928" s="498"/>
      <c r="J928" s="498"/>
      <c r="K928" s="498"/>
      <c r="L928" s="498"/>
      <c r="M928" s="498"/>
      <c r="N928" s="498"/>
      <c r="O928" s="498"/>
      <c r="P928" s="498"/>
      <c r="Q928" s="498"/>
      <c r="R928" s="498"/>
      <c r="S928" s="498"/>
      <c r="T928" s="498"/>
      <c r="U928" s="498"/>
      <c r="V928" s="498"/>
      <c r="W928" s="498"/>
      <c r="X928" s="498"/>
      <c r="Y928" s="498"/>
    </row>
    <row r="929">
      <c r="A929" s="498"/>
      <c r="B929" s="498"/>
      <c r="C929" s="498"/>
      <c r="D929" s="498"/>
      <c r="E929" s="498"/>
      <c r="F929" s="498"/>
      <c r="G929" s="498"/>
      <c r="H929" s="498"/>
      <c r="I929" s="498"/>
      <c r="J929" s="498"/>
      <c r="K929" s="498"/>
      <c r="L929" s="498"/>
      <c r="M929" s="498"/>
      <c r="N929" s="498"/>
      <c r="O929" s="498"/>
      <c r="P929" s="498"/>
      <c r="Q929" s="498"/>
      <c r="R929" s="498"/>
      <c r="S929" s="498"/>
      <c r="T929" s="498"/>
      <c r="U929" s="498"/>
      <c r="V929" s="498"/>
      <c r="W929" s="498"/>
      <c r="X929" s="498"/>
      <c r="Y929" s="498"/>
    </row>
    <row r="930">
      <c r="A930" s="498"/>
      <c r="B930" s="498"/>
      <c r="C930" s="498"/>
      <c r="D930" s="498"/>
      <c r="E930" s="498"/>
      <c r="F930" s="498"/>
      <c r="G930" s="498"/>
      <c r="H930" s="498"/>
      <c r="I930" s="498"/>
      <c r="J930" s="498"/>
      <c r="K930" s="498"/>
      <c r="L930" s="498"/>
      <c r="M930" s="498"/>
      <c r="N930" s="498"/>
      <c r="O930" s="498"/>
      <c r="P930" s="498"/>
      <c r="Q930" s="498"/>
      <c r="R930" s="498"/>
      <c r="S930" s="498"/>
      <c r="T930" s="498"/>
      <c r="U930" s="498"/>
      <c r="V930" s="498"/>
      <c r="W930" s="498"/>
      <c r="X930" s="498"/>
      <c r="Y930" s="498"/>
    </row>
    <row r="931">
      <c r="A931" s="498"/>
      <c r="B931" s="498"/>
      <c r="C931" s="498"/>
      <c r="D931" s="498"/>
      <c r="E931" s="498"/>
      <c r="F931" s="498"/>
      <c r="G931" s="498"/>
      <c r="H931" s="498"/>
      <c r="I931" s="498"/>
      <c r="J931" s="498"/>
      <c r="K931" s="498"/>
      <c r="L931" s="498"/>
      <c r="M931" s="498"/>
      <c r="N931" s="498"/>
      <c r="O931" s="498"/>
      <c r="P931" s="498"/>
      <c r="Q931" s="498"/>
      <c r="R931" s="498"/>
      <c r="S931" s="498"/>
      <c r="T931" s="498"/>
      <c r="U931" s="498"/>
      <c r="V931" s="498"/>
      <c r="W931" s="498"/>
      <c r="X931" s="498"/>
      <c r="Y931" s="498"/>
    </row>
    <row r="932">
      <c r="A932" s="498"/>
      <c r="B932" s="498"/>
      <c r="C932" s="498"/>
      <c r="D932" s="498"/>
      <c r="E932" s="498"/>
      <c r="F932" s="498"/>
      <c r="G932" s="498"/>
      <c r="H932" s="498"/>
      <c r="I932" s="498"/>
      <c r="J932" s="498"/>
      <c r="K932" s="498"/>
      <c r="L932" s="498"/>
      <c r="M932" s="498"/>
      <c r="N932" s="498"/>
      <c r="O932" s="498"/>
      <c r="P932" s="498"/>
      <c r="Q932" s="498"/>
      <c r="R932" s="498"/>
      <c r="S932" s="498"/>
      <c r="T932" s="498"/>
      <c r="U932" s="498"/>
      <c r="V932" s="498"/>
      <c r="W932" s="498"/>
      <c r="X932" s="498"/>
      <c r="Y932" s="498"/>
    </row>
    <row r="933">
      <c r="A933" s="498"/>
      <c r="B933" s="498"/>
      <c r="C933" s="498"/>
      <c r="D933" s="498"/>
      <c r="E933" s="498"/>
      <c r="F933" s="498"/>
      <c r="G933" s="498"/>
      <c r="H933" s="498"/>
      <c r="I933" s="498"/>
      <c r="J933" s="498"/>
      <c r="K933" s="498"/>
      <c r="L933" s="498"/>
      <c r="M933" s="498"/>
      <c r="N933" s="498"/>
      <c r="O933" s="498"/>
      <c r="P933" s="498"/>
      <c r="Q933" s="498"/>
      <c r="R933" s="498"/>
      <c r="S933" s="498"/>
      <c r="T933" s="498"/>
      <c r="U933" s="498"/>
      <c r="V933" s="498"/>
      <c r="W933" s="498"/>
      <c r="X933" s="498"/>
      <c r="Y933" s="498"/>
    </row>
    <row r="934">
      <c r="A934" s="498"/>
      <c r="B934" s="498"/>
      <c r="C934" s="498"/>
      <c r="D934" s="498"/>
      <c r="E934" s="498"/>
      <c r="F934" s="498"/>
      <c r="G934" s="498"/>
      <c r="H934" s="498"/>
      <c r="I934" s="498"/>
      <c r="J934" s="498"/>
      <c r="K934" s="498"/>
      <c r="L934" s="498"/>
      <c r="M934" s="498"/>
      <c r="N934" s="498"/>
      <c r="O934" s="498"/>
      <c r="P934" s="498"/>
      <c r="Q934" s="498"/>
      <c r="R934" s="498"/>
      <c r="S934" s="498"/>
      <c r="T934" s="498"/>
      <c r="U934" s="498"/>
      <c r="V934" s="498"/>
      <c r="W934" s="498"/>
      <c r="X934" s="498"/>
      <c r="Y934" s="498"/>
    </row>
    <row r="935">
      <c r="A935" s="498"/>
      <c r="B935" s="498"/>
      <c r="C935" s="498"/>
      <c r="D935" s="498"/>
      <c r="E935" s="498"/>
      <c r="F935" s="498"/>
      <c r="G935" s="498"/>
      <c r="H935" s="498"/>
      <c r="I935" s="498"/>
      <c r="J935" s="498"/>
      <c r="K935" s="498"/>
      <c r="L935" s="498"/>
      <c r="M935" s="498"/>
      <c r="N935" s="498"/>
      <c r="O935" s="498"/>
      <c r="P935" s="498"/>
      <c r="Q935" s="498"/>
      <c r="R935" s="498"/>
      <c r="S935" s="498"/>
      <c r="T935" s="498"/>
      <c r="U935" s="498"/>
      <c r="V935" s="498"/>
      <c r="W935" s="498"/>
      <c r="X935" s="498"/>
      <c r="Y935" s="498"/>
    </row>
    <row r="936">
      <c r="A936" s="498"/>
      <c r="B936" s="498"/>
      <c r="C936" s="498"/>
      <c r="D936" s="498"/>
      <c r="E936" s="498"/>
      <c r="F936" s="498"/>
      <c r="G936" s="498"/>
      <c r="H936" s="498"/>
      <c r="I936" s="498"/>
      <c r="J936" s="498"/>
      <c r="K936" s="498"/>
      <c r="L936" s="498"/>
      <c r="M936" s="498"/>
      <c r="N936" s="498"/>
      <c r="O936" s="498"/>
      <c r="P936" s="498"/>
      <c r="Q936" s="498"/>
      <c r="R936" s="498"/>
      <c r="S936" s="498"/>
      <c r="T936" s="498"/>
      <c r="U936" s="498"/>
      <c r="V936" s="498"/>
      <c r="W936" s="498"/>
      <c r="X936" s="498"/>
      <c r="Y936" s="498"/>
    </row>
    <row r="937">
      <c r="A937" s="498"/>
      <c r="B937" s="498"/>
      <c r="C937" s="498"/>
      <c r="D937" s="498"/>
      <c r="E937" s="498"/>
      <c r="F937" s="498"/>
      <c r="G937" s="498"/>
      <c r="H937" s="498"/>
      <c r="I937" s="498"/>
      <c r="J937" s="498"/>
      <c r="K937" s="498"/>
      <c r="L937" s="498"/>
      <c r="M937" s="498"/>
      <c r="N937" s="498"/>
      <c r="O937" s="498"/>
      <c r="P937" s="498"/>
      <c r="Q937" s="498"/>
      <c r="R937" s="498"/>
      <c r="S937" s="498"/>
      <c r="T937" s="498"/>
      <c r="U937" s="498"/>
      <c r="V937" s="498"/>
      <c r="W937" s="498"/>
      <c r="X937" s="498"/>
      <c r="Y937" s="498"/>
    </row>
    <row r="938">
      <c r="A938" s="498"/>
      <c r="B938" s="498"/>
      <c r="C938" s="498"/>
      <c r="D938" s="498"/>
      <c r="E938" s="498"/>
      <c r="F938" s="498"/>
      <c r="G938" s="498"/>
      <c r="H938" s="498"/>
      <c r="I938" s="498"/>
      <c r="J938" s="498"/>
      <c r="K938" s="498"/>
      <c r="L938" s="498"/>
      <c r="M938" s="498"/>
      <c r="N938" s="498"/>
      <c r="O938" s="498"/>
      <c r="P938" s="498"/>
      <c r="Q938" s="498"/>
      <c r="R938" s="498"/>
      <c r="S938" s="498"/>
      <c r="T938" s="498"/>
      <c r="U938" s="498"/>
      <c r="V938" s="498"/>
      <c r="W938" s="498"/>
      <c r="X938" s="498"/>
      <c r="Y938" s="498"/>
    </row>
    <row r="939">
      <c r="A939" s="498"/>
      <c r="B939" s="498"/>
      <c r="C939" s="498"/>
      <c r="D939" s="498"/>
      <c r="E939" s="498"/>
      <c r="F939" s="498"/>
      <c r="G939" s="498"/>
      <c r="H939" s="498"/>
      <c r="I939" s="498"/>
      <c r="J939" s="498"/>
      <c r="K939" s="498"/>
      <c r="L939" s="498"/>
      <c r="M939" s="498"/>
      <c r="N939" s="498"/>
      <c r="O939" s="498"/>
      <c r="P939" s="498"/>
      <c r="Q939" s="498"/>
      <c r="R939" s="498"/>
      <c r="S939" s="498"/>
      <c r="T939" s="498"/>
      <c r="U939" s="498"/>
      <c r="V939" s="498"/>
      <c r="W939" s="498"/>
      <c r="X939" s="498"/>
      <c r="Y939" s="498"/>
    </row>
    <row r="940">
      <c r="A940" s="498"/>
      <c r="B940" s="498"/>
      <c r="C940" s="498"/>
      <c r="D940" s="498"/>
      <c r="E940" s="498"/>
      <c r="F940" s="498"/>
      <c r="G940" s="498"/>
      <c r="H940" s="498"/>
      <c r="I940" s="498"/>
      <c r="J940" s="498"/>
      <c r="K940" s="498"/>
      <c r="L940" s="498"/>
      <c r="M940" s="498"/>
      <c r="N940" s="498"/>
      <c r="O940" s="498"/>
      <c r="P940" s="498"/>
      <c r="Q940" s="498"/>
      <c r="R940" s="498"/>
      <c r="S940" s="498"/>
      <c r="T940" s="498"/>
      <c r="U940" s="498"/>
      <c r="V940" s="498"/>
      <c r="W940" s="498"/>
      <c r="X940" s="498"/>
      <c r="Y940" s="498"/>
    </row>
    <row r="941">
      <c r="A941" s="498"/>
      <c r="B941" s="498"/>
      <c r="C941" s="498"/>
      <c r="D941" s="498"/>
      <c r="E941" s="498"/>
      <c r="F941" s="498"/>
      <c r="G941" s="498"/>
      <c r="H941" s="498"/>
      <c r="I941" s="498"/>
      <c r="J941" s="498"/>
      <c r="K941" s="498"/>
      <c r="L941" s="498"/>
      <c r="M941" s="498"/>
      <c r="N941" s="498"/>
      <c r="O941" s="498"/>
      <c r="P941" s="498"/>
      <c r="Q941" s="498"/>
      <c r="R941" s="498"/>
      <c r="S941" s="498"/>
      <c r="T941" s="498"/>
      <c r="U941" s="498"/>
      <c r="V941" s="498"/>
      <c r="W941" s="498"/>
      <c r="X941" s="498"/>
      <c r="Y941" s="498"/>
    </row>
    <row r="942">
      <c r="A942" s="498"/>
      <c r="B942" s="498"/>
      <c r="C942" s="498"/>
      <c r="D942" s="498"/>
      <c r="E942" s="498"/>
      <c r="F942" s="498"/>
      <c r="G942" s="498"/>
      <c r="H942" s="498"/>
      <c r="I942" s="498"/>
      <c r="J942" s="498"/>
      <c r="K942" s="498"/>
      <c r="L942" s="498"/>
      <c r="M942" s="498"/>
      <c r="N942" s="498"/>
      <c r="O942" s="498"/>
      <c r="P942" s="498"/>
      <c r="Q942" s="498"/>
      <c r="R942" s="498"/>
      <c r="S942" s="498"/>
      <c r="T942" s="498"/>
      <c r="U942" s="498"/>
      <c r="V942" s="498"/>
      <c r="W942" s="498"/>
      <c r="X942" s="498"/>
      <c r="Y942" s="498"/>
    </row>
    <row r="943">
      <c r="A943" s="498"/>
      <c r="B943" s="498"/>
      <c r="C943" s="498"/>
      <c r="D943" s="498"/>
      <c r="E943" s="498"/>
      <c r="F943" s="498"/>
      <c r="G943" s="498"/>
      <c r="H943" s="498"/>
      <c r="I943" s="498"/>
      <c r="J943" s="498"/>
      <c r="K943" s="498"/>
      <c r="L943" s="498"/>
      <c r="M943" s="498"/>
      <c r="N943" s="498"/>
      <c r="O943" s="498"/>
      <c r="P943" s="498"/>
      <c r="Q943" s="498"/>
      <c r="R943" s="498"/>
      <c r="S943" s="498"/>
      <c r="T943" s="498"/>
      <c r="U943" s="498"/>
      <c r="V943" s="498"/>
      <c r="W943" s="498"/>
      <c r="X943" s="498"/>
      <c r="Y943" s="498"/>
    </row>
    <row r="944">
      <c r="A944" s="498"/>
      <c r="B944" s="498"/>
      <c r="C944" s="498"/>
      <c r="D944" s="498"/>
      <c r="E944" s="498"/>
      <c r="F944" s="498"/>
      <c r="G944" s="498"/>
      <c r="H944" s="498"/>
      <c r="I944" s="498"/>
      <c r="J944" s="498"/>
      <c r="K944" s="498"/>
      <c r="L944" s="498"/>
      <c r="M944" s="498"/>
      <c r="N944" s="498"/>
      <c r="O944" s="498"/>
      <c r="P944" s="498"/>
      <c r="Q944" s="498"/>
      <c r="R944" s="498"/>
      <c r="S944" s="498"/>
      <c r="T944" s="498"/>
      <c r="U944" s="498"/>
      <c r="V944" s="498"/>
      <c r="W944" s="498"/>
      <c r="X944" s="498"/>
      <c r="Y944" s="498"/>
    </row>
    <row r="945">
      <c r="A945" s="498"/>
      <c r="B945" s="498"/>
      <c r="C945" s="498"/>
      <c r="D945" s="498"/>
      <c r="E945" s="498"/>
      <c r="F945" s="498"/>
      <c r="G945" s="498"/>
      <c r="H945" s="498"/>
      <c r="I945" s="498"/>
      <c r="J945" s="498"/>
      <c r="K945" s="498"/>
      <c r="L945" s="498"/>
      <c r="M945" s="498"/>
      <c r="N945" s="498"/>
      <c r="O945" s="498"/>
      <c r="P945" s="498"/>
      <c r="Q945" s="498"/>
      <c r="R945" s="498"/>
      <c r="S945" s="498"/>
      <c r="T945" s="498"/>
      <c r="U945" s="498"/>
      <c r="V945" s="498"/>
      <c r="W945" s="498"/>
      <c r="X945" s="498"/>
      <c r="Y945" s="498"/>
    </row>
    <row r="946">
      <c r="A946" s="498"/>
      <c r="B946" s="498"/>
      <c r="C946" s="498"/>
      <c r="D946" s="498"/>
      <c r="E946" s="498"/>
      <c r="F946" s="498"/>
      <c r="G946" s="498"/>
      <c r="H946" s="498"/>
      <c r="I946" s="498"/>
      <c r="J946" s="498"/>
      <c r="K946" s="498"/>
      <c r="L946" s="498"/>
      <c r="M946" s="498"/>
      <c r="N946" s="498"/>
      <c r="O946" s="498"/>
      <c r="P946" s="498"/>
      <c r="Q946" s="498"/>
      <c r="R946" s="498"/>
      <c r="S946" s="498"/>
      <c r="T946" s="498"/>
      <c r="U946" s="498"/>
      <c r="V946" s="498"/>
      <c r="W946" s="498"/>
      <c r="X946" s="498"/>
      <c r="Y946" s="498"/>
    </row>
    <row r="947">
      <c r="A947" s="498"/>
      <c r="B947" s="498"/>
      <c r="C947" s="498"/>
      <c r="D947" s="498"/>
      <c r="E947" s="498"/>
      <c r="F947" s="498"/>
      <c r="G947" s="498"/>
      <c r="H947" s="498"/>
      <c r="I947" s="498"/>
      <c r="J947" s="498"/>
      <c r="K947" s="498"/>
      <c r="L947" s="498"/>
      <c r="M947" s="498"/>
      <c r="N947" s="498"/>
      <c r="O947" s="498"/>
      <c r="P947" s="498"/>
      <c r="Q947" s="498"/>
      <c r="R947" s="498"/>
      <c r="S947" s="498"/>
      <c r="T947" s="498"/>
      <c r="U947" s="498"/>
      <c r="V947" s="498"/>
      <c r="W947" s="498"/>
      <c r="X947" s="498"/>
      <c r="Y947" s="498"/>
    </row>
    <row r="948">
      <c r="A948" s="498"/>
      <c r="B948" s="498"/>
      <c r="C948" s="498"/>
      <c r="D948" s="498"/>
      <c r="E948" s="498"/>
      <c r="F948" s="498"/>
      <c r="G948" s="498"/>
      <c r="H948" s="498"/>
      <c r="I948" s="498"/>
      <c r="J948" s="498"/>
      <c r="K948" s="498"/>
      <c r="L948" s="498"/>
      <c r="M948" s="498"/>
      <c r="N948" s="498"/>
      <c r="O948" s="498"/>
      <c r="P948" s="498"/>
      <c r="Q948" s="498"/>
      <c r="R948" s="498"/>
      <c r="S948" s="498"/>
      <c r="T948" s="498"/>
      <c r="U948" s="498"/>
      <c r="V948" s="498"/>
      <c r="W948" s="498"/>
      <c r="X948" s="498"/>
      <c r="Y948" s="498"/>
    </row>
    <row r="949">
      <c r="A949" s="498"/>
      <c r="B949" s="498"/>
      <c r="C949" s="498"/>
      <c r="D949" s="498"/>
      <c r="E949" s="498"/>
      <c r="F949" s="498"/>
      <c r="G949" s="498"/>
      <c r="H949" s="498"/>
      <c r="I949" s="498"/>
      <c r="J949" s="498"/>
      <c r="K949" s="498"/>
      <c r="L949" s="498"/>
      <c r="M949" s="498"/>
      <c r="N949" s="498"/>
      <c r="O949" s="498"/>
      <c r="P949" s="498"/>
      <c r="Q949" s="498"/>
      <c r="R949" s="498"/>
      <c r="S949" s="498"/>
      <c r="T949" s="498"/>
      <c r="U949" s="498"/>
      <c r="V949" s="498"/>
      <c r="W949" s="498"/>
      <c r="X949" s="498"/>
      <c r="Y949" s="498"/>
    </row>
    <row r="950">
      <c r="A950" s="498"/>
      <c r="B950" s="498"/>
      <c r="C950" s="498"/>
      <c r="D950" s="498"/>
      <c r="E950" s="498"/>
      <c r="F950" s="498"/>
      <c r="G950" s="498"/>
      <c r="H950" s="498"/>
      <c r="I950" s="498"/>
      <c r="J950" s="498"/>
      <c r="K950" s="498"/>
      <c r="L950" s="498"/>
      <c r="M950" s="498"/>
      <c r="N950" s="498"/>
      <c r="O950" s="498"/>
      <c r="P950" s="498"/>
      <c r="Q950" s="498"/>
      <c r="R950" s="498"/>
      <c r="S950" s="498"/>
      <c r="T950" s="498"/>
      <c r="U950" s="498"/>
      <c r="V950" s="498"/>
      <c r="W950" s="498"/>
      <c r="X950" s="498"/>
      <c r="Y950" s="498"/>
    </row>
    <row r="951">
      <c r="A951" s="498"/>
      <c r="B951" s="498"/>
      <c r="C951" s="498"/>
      <c r="D951" s="498"/>
      <c r="E951" s="498"/>
      <c r="F951" s="498"/>
      <c r="G951" s="498"/>
      <c r="H951" s="498"/>
      <c r="I951" s="498"/>
      <c r="J951" s="498"/>
      <c r="K951" s="498"/>
      <c r="L951" s="498"/>
      <c r="M951" s="498"/>
      <c r="N951" s="498"/>
      <c r="O951" s="498"/>
      <c r="P951" s="498"/>
      <c r="Q951" s="498"/>
      <c r="R951" s="498"/>
      <c r="S951" s="498"/>
      <c r="T951" s="498"/>
      <c r="U951" s="498"/>
      <c r="V951" s="498"/>
      <c r="W951" s="498"/>
      <c r="X951" s="498"/>
      <c r="Y951" s="498"/>
    </row>
    <row r="952">
      <c r="A952" s="498"/>
      <c r="B952" s="498"/>
      <c r="C952" s="498"/>
      <c r="D952" s="498"/>
      <c r="E952" s="498"/>
      <c r="F952" s="498"/>
      <c r="G952" s="498"/>
      <c r="H952" s="498"/>
      <c r="I952" s="498"/>
      <c r="J952" s="498"/>
      <c r="K952" s="498"/>
      <c r="L952" s="498"/>
      <c r="M952" s="498"/>
      <c r="N952" s="498"/>
      <c r="O952" s="498"/>
      <c r="P952" s="498"/>
      <c r="Q952" s="498"/>
      <c r="R952" s="498"/>
      <c r="S952" s="498"/>
      <c r="T952" s="498"/>
      <c r="U952" s="498"/>
      <c r="V952" s="498"/>
      <c r="W952" s="498"/>
      <c r="X952" s="498"/>
      <c r="Y952" s="498"/>
    </row>
    <row r="953">
      <c r="A953" s="498"/>
      <c r="B953" s="498"/>
      <c r="C953" s="498"/>
      <c r="D953" s="498"/>
      <c r="E953" s="498"/>
      <c r="F953" s="498"/>
      <c r="G953" s="498"/>
      <c r="H953" s="498"/>
      <c r="I953" s="498"/>
      <c r="J953" s="498"/>
      <c r="K953" s="498"/>
      <c r="L953" s="498"/>
      <c r="M953" s="498"/>
      <c r="N953" s="498"/>
      <c r="O953" s="498"/>
      <c r="P953" s="498"/>
      <c r="Q953" s="498"/>
      <c r="R953" s="498"/>
      <c r="S953" s="498"/>
      <c r="T953" s="498"/>
      <c r="U953" s="498"/>
      <c r="V953" s="498"/>
      <c r="W953" s="498"/>
      <c r="X953" s="498"/>
      <c r="Y953" s="498"/>
    </row>
  </sheetData>
  <mergeCells count="6">
    <mergeCell ref="A1:H1"/>
    <mergeCell ref="A31:H31"/>
    <mergeCell ref="A32:H32"/>
    <mergeCell ref="A33:H33"/>
    <mergeCell ref="A34:H34"/>
    <mergeCell ref="A35:H35"/>
  </mergeCells>
  <printOptions horizontalCentered="1"/>
  <pageMargins bottom="0.75" footer="0.0" header="0.0" left="0.7" right="0.7" top="0.75"/>
  <pageSetup cellComments="atEnd" orientation="portrait" pageOrder="overThenDown"/>
  <drawing r:id="rId1"/>
</worksheet>
</file>

<file path=xl/worksheets/sheet9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31.43"/>
    <col customWidth="1" min="2" max="8" width="14.29"/>
  </cols>
  <sheetData>
    <row r="1">
      <c r="A1" s="497" t="s">
        <v>1387</v>
      </c>
      <c r="B1" s="336"/>
      <c r="C1" s="336"/>
      <c r="D1" s="336"/>
      <c r="E1" s="336"/>
      <c r="F1" s="336"/>
      <c r="G1" s="336"/>
      <c r="H1" s="336"/>
      <c r="I1" s="498"/>
      <c r="J1" s="498"/>
      <c r="K1" s="498"/>
      <c r="L1" s="498"/>
      <c r="M1" s="498"/>
      <c r="N1" s="498"/>
      <c r="O1" s="498"/>
      <c r="P1" s="498"/>
      <c r="Q1" s="498"/>
      <c r="R1" s="498"/>
      <c r="S1" s="498"/>
      <c r="T1" s="498"/>
      <c r="U1" s="498"/>
      <c r="V1" s="498"/>
      <c r="W1" s="498"/>
      <c r="X1" s="498"/>
      <c r="Y1" s="498"/>
    </row>
    <row r="2">
      <c r="A2" s="499" t="s">
        <v>245</v>
      </c>
      <c r="B2" s="499" t="s">
        <v>280</v>
      </c>
      <c r="C2" s="499" t="s">
        <v>281</v>
      </c>
      <c r="D2" s="499" t="s">
        <v>282</v>
      </c>
      <c r="E2" s="499" t="s">
        <v>283</v>
      </c>
      <c r="F2" s="499" t="s">
        <v>284</v>
      </c>
      <c r="G2" s="499" t="s">
        <v>285</v>
      </c>
      <c r="H2" s="499" t="s">
        <v>286</v>
      </c>
      <c r="I2" s="498"/>
      <c r="J2" s="498"/>
      <c r="K2" s="498"/>
      <c r="L2" s="498"/>
      <c r="M2" s="498"/>
      <c r="N2" s="498"/>
      <c r="O2" s="498"/>
      <c r="P2" s="498"/>
      <c r="Q2" s="498"/>
      <c r="R2" s="498"/>
      <c r="S2" s="498"/>
      <c r="T2" s="498"/>
      <c r="U2" s="498"/>
      <c r="V2" s="498"/>
      <c r="W2" s="498"/>
      <c r="X2" s="498"/>
      <c r="Y2" s="498"/>
    </row>
    <row r="3" ht="27.0" customHeight="1">
      <c r="A3" s="342" t="s">
        <v>252</v>
      </c>
      <c r="B3" s="500"/>
      <c r="C3" s="500"/>
      <c r="D3" s="500"/>
      <c r="E3" s="500"/>
      <c r="F3" s="500"/>
      <c r="G3" s="500"/>
      <c r="H3" s="500"/>
      <c r="I3" s="498"/>
      <c r="J3" s="498"/>
      <c r="K3" s="498"/>
      <c r="L3" s="498"/>
      <c r="M3" s="498"/>
      <c r="N3" s="498"/>
      <c r="O3" s="498"/>
      <c r="P3" s="498"/>
      <c r="Q3" s="498"/>
      <c r="R3" s="498"/>
      <c r="S3" s="498"/>
      <c r="T3" s="498"/>
      <c r="U3" s="498"/>
      <c r="V3" s="498"/>
      <c r="W3" s="498"/>
      <c r="X3" s="498"/>
      <c r="Y3" s="498"/>
    </row>
    <row r="4" ht="27.0" customHeight="1">
      <c r="A4" s="342" t="s">
        <v>194</v>
      </c>
      <c r="B4" s="500"/>
      <c r="C4" s="500"/>
      <c r="D4" s="500"/>
      <c r="E4" s="500"/>
      <c r="F4" s="500"/>
      <c r="G4" s="500"/>
      <c r="H4" s="500"/>
      <c r="I4" s="498"/>
      <c r="J4" s="498"/>
      <c r="K4" s="498"/>
      <c r="L4" s="498"/>
      <c r="M4" s="498"/>
      <c r="N4" s="498"/>
      <c r="O4" s="498"/>
      <c r="P4" s="498"/>
      <c r="Q4" s="498"/>
      <c r="R4" s="498"/>
      <c r="S4" s="498"/>
      <c r="T4" s="498"/>
      <c r="U4" s="498"/>
      <c r="V4" s="498"/>
      <c r="W4" s="498"/>
      <c r="X4" s="498"/>
      <c r="Y4" s="498"/>
    </row>
    <row r="5" ht="27.0" customHeight="1">
      <c r="A5" s="342" t="s">
        <v>187</v>
      </c>
      <c r="B5" s="500"/>
      <c r="C5" s="500"/>
      <c r="D5" s="500"/>
      <c r="E5" s="500"/>
      <c r="F5" s="500"/>
      <c r="G5" s="500"/>
      <c r="H5" s="500"/>
      <c r="I5" s="498"/>
      <c r="J5" s="498"/>
      <c r="K5" s="498"/>
      <c r="L5" s="498"/>
      <c r="M5" s="498"/>
      <c r="N5" s="498"/>
      <c r="O5" s="498"/>
      <c r="P5" s="498"/>
      <c r="Q5" s="498"/>
      <c r="R5" s="498"/>
      <c r="S5" s="498"/>
      <c r="T5" s="498"/>
      <c r="U5" s="498"/>
      <c r="V5" s="498"/>
      <c r="W5" s="498"/>
      <c r="X5" s="498"/>
      <c r="Y5" s="498"/>
    </row>
    <row r="6" ht="27.0" customHeight="1">
      <c r="A6" s="342" t="s">
        <v>1388</v>
      </c>
      <c r="B6" s="500"/>
      <c r="C6" s="500"/>
      <c r="D6" s="500"/>
      <c r="E6" s="500"/>
      <c r="F6" s="500"/>
      <c r="G6" s="500"/>
      <c r="H6" s="500"/>
      <c r="I6" s="498"/>
      <c r="J6" s="498"/>
      <c r="K6" s="498"/>
      <c r="L6" s="498"/>
      <c r="M6" s="498"/>
      <c r="N6" s="498"/>
      <c r="O6" s="498"/>
      <c r="P6" s="498"/>
      <c r="Q6" s="498"/>
      <c r="R6" s="498"/>
      <c r="S6" s="498"/>
      <c r="T6" s="498"/>
      <c r="U6" s="498"/>
      <c r="V6" s="498"/>
      <c r="W6" s="498"/>
      <c r="X6" s="498"/>
      <c r="Y6" s="498"/>
    </row>
    <row r="7" ht="27.0" customHeight="1">
      <c r="A7" s="342" t="s">
        <v>196</v>
      </c>
      <c r="B7" s="500"/>
      <c r="C7" s="500"/>
      <c r="D7" s="500"/>
      <c r="E7" s="500"/>
      <c r="F7" s="500"/>
      <c r="G7" s="500"/>
      <c r="H7" s="500"/>
      <c r="I7" s="498"/>
      <c r="J7" s="498"/>
      <c r="K7" s="498"/>
      <c r="L7" s="498"/>
      <c r="M7" s="498"/>
      <c r="N7" s="498"/>
      <c r="O7" s="498"/>
      <c r="P7" s="498"/>
      <c r="Q7" s="498"/>
      <c r="R7" s="498"/>
      <c r="S7" s="498"/>
      <c r="T7" s="498"/>
      <c r="U7" s="498"/>
      <c r="V7" s="498"/>
      <c r="W7" s="498"/>
      <c r="X7" s="498"/>
      <c r="Y7" s="498"/>
    </row>
    <row r="8" ht="28.5" customHeight="1">
      <c r="A8" s="342"/>
      <c r="B8" s="500"/>
      <c r="C8" s="500"/>
      <c r="D8" s="500"/>
      <c r="E8" s="500"/>
      <c r="F8" s="500"/>
      <c r="G8" s="500"/>
      <c r="H8" s="500"/>
      <c r="I8" s="498"/>
      <c r="J8" s="498"/>
      <c r="K8" s="498"/>
      <c r="L8" s="498"/>
      <c r="M8" s="498"/>
      <c r="N8" s="498"/>
      <c r="O8" s="498"/>
      <c r="P8" s="498"/>
      <c r="Q8" s="498"/>
      <c r="R8" s="498"/>
      <c r="S8" s="498"/>
      <c r="T8" s="498"/>
      <c r="U8" s="498"/>
      <c r="V8" s="498"/>
      <c r="W8" s="498"/>
      <c r="X8" s="498"/>
      <c r="Y8" s="498"/>
    </row>
    <row r="9" ht="27.0" customHeight="1">
      <c r="A9" s="342"/>
      <c r="B9" s="500"/>
      <c r="C9" s="500"/>
      <c r="D9" s="500"/>
      <c r="E9" s="500"/>
      <c r="F9" s="500"/>
      <c r="G9" s="500"/>
      <c r="H9" s="500"/>
      <c r="I9" s="498"/>
      <c r="J9" s="498"/>
      <c r="K9" s="498"/>
      <c r="L9" s="498"/>
      <c r="M9" s="498"/>
      <c r="N9" s="498"/>
      <c r="O9" s="498"/>
      <c r="P9" s="498"/>
      <c r="Q9" s="498"/>
      <c r="R9" s="498"/>
      <c r="S9" s="498"/>
      <c r="T9" s="498"/>
      <c r="U9" s="498"/>
      <c r="V9" s="498"/>
      <c r="W9" s="498"/>
      <c r="X9" s="498"/>
      <c r="Y9" s="498"/>
    </row>
    <row r="10" ht="27.0" customHeight="1">
      <c r="A10" s="342"/>
      <c r="B10" s="500"/>
      <c r="C10" s="500"/>
      <c r="D10" s="500"/>
      <c r="E10" s="500"/>
      <c r="F10" s="500"/>
      <c r="G10" s="500"/>
      <c r="H10" s="500"/>
      <c r="I10" s="498"/>
      <c r="J10" s="498"/>
      <c r="K10" s="498"/>
      <c r="L10" s="498"/>
      <c r="M10" s="498"/>
      <c r="N10" s="498"/>
      <c r="O10" s="498"/>
      <c r="P10" s="498"/>
      <c r="Q10" s="498"/>
      <c r="R10" s="498"/>
      <c r="S10" s="498"/>
      <c r="T10" s="498"/>
      <c r="U10" s="498"/>
      <c r="V10" s="498"/>
      <c r="W10" s="498"/>
      <c r="X10" s="498"/>
      <c r="Y10" s="498"/>
    </row>
    <row r="11" ht="27.0" customHeight="1">
      <c r="A11" s="342" t="s">
        <v>1389</v>
      </c>
      <c r="B11" s="500"/>
      <c r="C11" s="500"/>
      <c r="D11" s="500"/>
      <c r="E11" s="500"/>
      <c r="F11" s="500"/>
      <c r="G11" s="500"/>
      <c r="H11" s="500"/>
      <c r="I11" s="498"/>
      <c r="J11" s="498"/>
      <c r="K11" s="498"/>
      <c r="L11" s="498"/>
      <c r="M11" s="498"/>
      <c r="N11" s="498"/>
      <c r="O11" s="498"/>
      <c r="P11" s="498"/>
      <c r="Q11" s="498"/>
      <c r="R11" s="498"/>
      <c r="S11" s="498"/>
      <c r="T11" s="498"/>
      <c r="U11" s="498"/>
      <c r="V11" s="498"/>
      <c r="W11" s="498"/>
      <c r="X11" s="498"/>
      <c r="Y11" s="498"/>
    </row>
    <row r="12" ht="27.0" customHeight="1">
      <c r="A12" s="342" t="s">
        <v>1390</v>
      </c>
      <c r="B12" s="500"/>
      <c r="C12" s="500"/>
      <c r="D12" s="500"/>
      <c r="E12" s="500"/>
      <c r="F12" s="500"/>
      <c r="G12" s="500"/>
      <c r="H12" s="500"/>
      <c r="I12" s="498"/>
      <c r="J12" s="498"/>
      <c r="K12" s="498"/>
      <c r="L12" s="498"/>
      <c r="M12" s="498"/>
      <c r="N12" s="498"/>
      <c r="O12" s="498"/>
      <c r="P12" s="498"/>
      <c r="Q12" s="498"/>
      <c r="R12" s="498"/>
      <c r="S12" s="498"/>
      <c r="T12" s="498"/>
      <c r="U12" s="498"/>
      <c r="V12" s="498"/>
      <c r="W12" s="498"/>
      <c r="X12" s="498"/>
      <c r="Y12" s="498"/>
    </row>
    <row r="13" ht="27.0" customHeight="1">
      <c r="A13" s="342" t="s">
        <v>1391</v>
      </c>
      <c r="B13" s="500"/>
      <c r="C13" s="500"/>
      <c r="D13" s="500"/>
      <c r="E13" s="500"/>
      <c r="F13" s="500"/>
      <c r="G13" s="500"/>
      <c r="H13" s="500"/>
      <c r="I13" s="498"/>
      <c r="J13" s="498"/>
      <c r="K13" s="498"/>
      <c r="L13" s="498"/>
      <c r="M13" s="498"/>
      <c r="N13" s="498"/>
      <c r="O13" s="498"/>
      <c r="P13" s="498"/>
      <c r="Q13" s="498"/>
      <c r="R13" s="498"/>
      <c r="S13" s="498"/>
      <c r="T13" s="498"/>
      <c r="U13" s="498"/>
      <c r="V13" s="498"/>
      <c r="W13" s="498"/>
      <c r="X13" s="498"/>
      <c r="Y13" s="498"/>
    </row>
    <row r="14" ht="27.0" customHeight="1">
      <c r="A14" s="342" t="s">
        <v>1392</v>
      </c>
      <c r="B14" s="500"/>
      <c r="C14" s="500"/>
      <c r="D14" s="500"/>
      <c r="E14" s="500"/>
      <c r="F14" s="500"/>
      <c r="G14" s="500"/>
      <c r="H14" s="500"/>
      <c r="I14" s="498"/>
      <c r="J14" s="498"/>
      <c r="K14" s="498"/>
      <c r="L14" s="498"/>
      <c r="M14" s="498"/>
      <c r="N14" s="498"/>
      <c r="O14" s="498"/>
      <c r="P14" s="498"/>
      <c r="Q14" s="498"/>
      <c r="R14" s="498"/>
      <c r="S14" s="498"/>
      <c r="T14" s="498"/>
      <c r="U14" s="498"/>
      <c r="V14" s="498"/>
      <c r="W14" s="498"/>
      <c r="X14" s="498"/>
      <c r="Y14" s="498"/>
    </row>
    <row r="15" ht="27.0" customHeight="1">
      <c r="A15" s="342" t="s">
        <v>1393</v>
      </c>
      <c r="B15" s="500"/>
      <c r="C15" s="500"/>
      <c r="D15" s="500"/>
      <c r="E15" s="500"/>
      <c r="F15" s="500"/>
      <c r="G15" s="500"/>
      <c r="H15" s="500"/>
      <c r="I15" s="498"/>
      <c r="J15" s="498"/>
      <c r="K15" s="498"/>
      <c r="L15" s="498"/>
      <c r="M15" s="498"/>
      <c r="N15" s="498"/>
      <c r="O15" s="498"/>
      <c r="P15" s="498"/>
      <c r="Q15" s="498"/>
      <c r="R15" s="498"/>
      <c r="S15" s="498"/>
      <c r="T15" s="498"/>
      <c r="U15" s="498"/>
      <c r="V15" s="498"/>
      <c r="W15" s="498"/>
      <c r="X15" s="498"/>
      <c r="Y15" s="498"/>
    </row>
    <row r="16" ht="27.0" customHeight="1">
      <c r="A16" s="342"/>
      <c r="B16" s="500"/>
      <c r="C16" s="500"/>
      <c r="D16" s="500"/>
      <c r="E16" s="500"/>
      <c r="F16" s="500"/>
      <c r="G16" s="500"/>
      <c r="H16" s="500"/>
      <c r="I16" s="498"/>
      <c r="J16" s="498"/>
      <c r="K16" s="498"/>
      <c r="L16" s="498"/>
      <c r="M16" s="498"/>
      <c r="N16" s="498"/>
      <c r="O16" s="498"/>
      <c r="P16" s="498"/>
      <c r="Q16" s="498"/>
      <c r="R16" s="498"/>
      <c r="S16" s="498"/>
      <c r="T16" s="498"/>
      <c r="U16" s="498"/>
      <c r="V16" s="498"/>
      <c r="W16" s="498"/>
      <c r="X16" s="498"/>
      <c r="Y16" s="498"/>
    </row>
    <row r="17" ht="27.0" customHeight="1">
      <c r="A17" s="342" t="s">
        <v>1394</v>
      </c>
      <c r="B17" s="500"/>
      <c r="C17" s="500"/>
      <c r="D17" s="500"/>
      <c r="E17" s="500"/>
      <c r="F17" s="500"/>
      <c r="G17" s="500"/>
      <c r="H17" s="500"/>
      <c r="I17" s="498"/>
      <c r="J17" s="498"/>
      <c r="K17" s="498"/>
      <c r="L17" s="498"/>
      <c r="M17" s="498"/>
      <c r="N17" s="498"/>
      <c r="O17" s="498"/>
      <c r="P17" s="498"/>
      <c r="Q17" s="498"/>
      <c r="R17" s="498"/>
      <c r="S17" s="498"/>
      <c r="T17" s="498"/>
      <c r="U17" s="498"/>
      <c r="V17" s="498"/>
      <c r="W17" s="498"/>
      <c r="X17" s="498"/>
      <c r="Y17" s="498"/>
    </row>
    <row r="18" ht="27.0" customHeight="1">
      <c r="A18" s="342"/>
      <c r="B18" s="500"/>
      <c r="C18" s="500"/>
      <c r="D18" s="500"/>
      <c r="E18" s="500"/>
      <c r="F18" s="500"/>
      <c r="G18" s="500"/>
      <c r="H18" s="500"/>
      <c r="I18" s="498"/>
      <c r="J18" s="498"/>
      <c r="K18" s="498"/>
      <c r="L18" s="498"/>
      <c r="M18" s="498"/>
      <c r="N18" s="498"/>
      <c r="O18" s="498"/>
      <c r="P18" s="498"/>
      <c r="Q18" s="498"/>
      <c r="R18" s="498"/>
      <c r="S18" s="498"/>
      <c r="T18" s="498"/>
      <c r="U18" s="498"/>
      <c r="V18" s="498"/>
      <c r="W18" s="498"/>
      <c r="X18" s="498"/>
      <c r="Y18" s="498"/>
    </row>
    <row r="19" ht="27.0" customHeight="1">
      <c r="A19" s="342" t="s">
        <v>1395</v>
      </c>
      <c r="B19" s="500"/>
      <c r="C19" s="500"/>
      <c r="D19" s="500"/>
      <c r="E19" s="500"/>
      <c r="F19" s="500"/>
      <c r="G19" s="500"/>
      <c r="H19" s="500"/>
      <c r="I19" s="498"/>
      <c r="J19" s="498"/>
      <c r="K19" s="498"/>
      <c r="L19" s="498"/>
      <c r="M19" s="498"/>
      <c r="N19" s="498"/>
      <c r="O19" s="498"/>
      <c r="P19" s="498"/>
      <c r="Q19" s="498"/>
      <c r="R19" s="498"/>
      <c r="S19" s="498"/>
      <c r="T19" s="498"/>
      <c r="U19" s="498"/>
      <c r="V19" s="498"/>
      <c r="W19" s="498"/>
      <c r="X19" s="498"/>
      <c r="Y19" s="498"/>
    </row>
    <row r="20" ht="27.0" customHeight="1">
      <c r="A20" s="342" t="s">
        <v>1396</v>
      </c>
      <c r="B20" s="500"/>
      <c r="C20" s="500"/>
      <c r="D20" s="500"/>
      <c r="E20" s="500"/>
      <c r="F20" s="500"/>
      <c r="G20" s="500"/>
      <c r="H20" s="500"/>
      <c r="I20" s="498"/>
      <c r="J20" s="498"/>
      <c r="K20" s="498"/>
      <c r="L20" s="498"/>
      <c r="M20" s="498"/>
      <c r="N20" s="498"/>
      <c r="O20" s="498"/>
      <c r="P20" s="498"/>
      <c r="Q20" s="498"/>
      <c r="R20" s="498"/>
      <c r="S20" s="498"/>
      <c r="T20" s="498"/>
      <c r="U20" s="498"/>
      <c r="V20" s="498"/>
      <c r="W20" s="498"/>
      <c r="X20" s="498"/>
      <c r="Y20" s="498"/>
    </row>
    <row r="21" ht="27.0" customHeight="1">
      <c r="A21" s="342"/>
      <c r="B21" s="500"/>
      <c r="C21" s="500"/>
      <c r="D21" s="500"/>
      <c r="E21" s="500"/>
      <c r="F21" s="500"/>
      <c r="G21" s="500"/>
      <c r="H21" s="500"/>
      <c r="I21" s="498"/>
      <c r="J21" s="498"/>
      <c r="K21" s="498"/>
      <c r="L21" s="498"/>
      <c r="M21" s="498"/>
      <c r="N21" s="498"/>
      <c r="O21" s="498"/>
      <c r="P21" s="498"/>
      <c r="Q21" s="498"/>
      <c r="R21" s="498"/>
      <c r="S21" s="498"/>
      <c r="T21" s="498"/>
      <c r="U21" s="498"/>
      <c r="V21" s="498"/>
      <c r="W21" s="498"/>
      <c r="X21" s="498"/>
      <c r="Y21" s="498"/>
    </row>
    <row r="22" ht="27.0" customHeight="1">
      <c r="A22" s="342"/>
      <c r="B22" s="500"/>
      <c r="C22" s="500"/>
      <c r="D22" s="500"/>
      <c r="E22" s="500"/>
      <c r="F22" s="500"/>
      <c r="G22" s="500"/>
      <c r="H22" s="500"/>
      <c r="I22" s="498"/>
      <c r="J22" s="498"/>
      <c r="K22" s="498"/>
      <c r="L22" s="498"/>
      <c r="M22" s="498"/>
      <c r="N22" s="498"/>
      <c r="O22" s="498"/>
      <c r="P22" s="498"/>
      <c r="Q22" s="498"/>
      <c r="R22" s="498"/>
      <c r="S22" s="498"/>
      <c r="T22" s="498"/>
      <c r="U22" s="498"/>
      <c r="V22" s="498"/>
      <c r="W22" s="498"/>
      <c r="X22" s="498"/>
      <c r="Y22" s="498"/>
    </row>
    <row r="23" ht="27.0" customHeight="1">
      <c r="A23" s="342" t="s">
        <v>1397</v>
      </c>
      <c r="B23" s="500"/>
      <c r="C23" s="500"/>
      <c r="D23" s="500"/>
      <c r="E23" s="500"/>
      <c r="F23" s="500"/>
      <c r="G23" s="500"/>
      <c r="H23" s="500"/>
      <c r="I23" s="498"/>
      <c r="J23" s="498"/>
      <c r="K23" s="498"/>
      <c r="L23" s="498"/>
      <c r="M23" s="498"/>
      <c r="N23" s="498"/>
      <c r="O23" s="498"/>
      <c r="P23" s="498"/>
      <c r="Q23" s="498"/>
      <c r="R23" s="498"/>
      <c r="S23" s="498"/>
      <c r="T23" s="498"/>
      <c r="U23" s="498"/>
      <c r="V23" s="498"/>
      <c r="W23" s="498"/>
      <c r="X23" s="498"/>
      <c r="Y23" s="498"/>
    </row>
    <row r="24" ht="27.0" customHeight="1">
      <c r="A24" s="342" t="s">
        <v>1398</v>
      </c>
      <c r="B24" s="500"/>
      <c r="C24" s="500"/>
      <c r="D24" s="500"/>
      <c r="E24" s="500"/>
      <c r="F24" s="500"/>
      <c r="G24" s="500"/>
      <c r="H24" s="500"/>
      <c r="I24" s="498"/>
      <c r="J24" s="498"/>
      <c r="K24" s="498"/>
      <c r="L24" s="498"/>
      <c r="M24" s="498"/>
      <c r="N24" s="498"/>
      <c r="O24" s="498"/>
      <c r="P24" s="498"/>
      <c r="Q24" s="498"/>
      <c r="R24" s="498"/>
      <c r="S24" s="498"/>
      <c r="T24" s="498"/>
      <c r="U24" s="498"/>
      <c r="V24" s="498"/>
      <c r="W24" s="498"/>
      <c r="X24" s="498"/>
      <c r="Y24" s="498"/>
    </row>
    <row r="25" ht="27.0" customHeight="1">
      <c r="A25" s="342" t="s">
        <v>1399</v>
      </c>
      <c r="B25" s="500"/>
      <c r="C25" s="500"/>
      <c r="D25" s="500"/>
      <c r="E25" s="500"/>
      <c r="F25" s="500"/>
      <c r="G25" s="500"/>
      <c r="H25" s="500"/>
      <c r="I25" s="498"/>
      <c r="J25" s="498"/>
      <c r="K25" s="498"/>
      <c r="L25" s="498"/>
      <c r="M25" s="498"/>
      <c r="N25" s="498"/>
      <c r="O25" s="498"/>
      <c r="P25" s="498"/>
      <c r="Q25" s="498"/>
      <c r="R25" s="498"/>
      <c r="S25" s="498"/>
      <c r="T25" s="498"/>
      <c r="U25" s="498"/>
      <c r="V25" s="498"/>
      <c r="W25" s="498"/>
      <c r="X25" s="498"/>
      <c r="Y25" s="498"/>
    </row>
    <row r="26" ht="27.0" customHeight="1">
      <c r="A26" s="342" t="s">
        <v>1400</v>
      </c>
      <c r="B26" s="500"/>
      <c r="C26" s="500"/>
      <c r="D26" s="500"/>
      <c r="E26" s="500"/>
      <c r="F26" s="500"/>
      <c r="G26" s="500"/>
      <c r="H26" s="500"/>
      <c r="I26" s="498"/>
      <c r="J26" s="498"/>
      <c r="K26" s="498"/>
      <c r="L26" s="498"/>
      <c r="M26" s="498"/>
      <c r="N26" s="498"/>
      <c r="O26" s="498"/>
      <c r="P26" s="498"/>
      <c r="Q26" s="498"/>
      <c r="R26" s="498"/>
      <c r="S26" s="498"/>
      <c r="T26" s="498"/>
      <c r="U26" s="498"/>
      <c r="V26" s="498"/>
      <c r="W26" s="498"/>
      <c r="X26" s="498"/>
      <c r="Y26" s="498"/>
    </row>
    <row r="27" ht="27.0" customHeight="1">
      <c r="A27" s="342" t="s">
        <v>1401</v>
      </c>
      <c r="B27" s="500"/>
      <c r="C27" s="500"/>
      <c r="D27" s="500"/>
      <c r="E27" s="500"/>
      <c r="F27" s="500"/>
      <c r="G27" s="500"/>
      <c r="H27" s="500"/>
      <c r="I27" s="498"/>
      <c r="J27" s="498"/>
      <c r="K27" s="498"/>
      <c r="L27" s="498"/>
      <c r="M27" s="498"/>
      <c r="N27" s="498"/>
      <c r="O27" s="498"/>
      <c r="P27" s="498"/>
      <c r="Q27" s="498"/>
      <c r="R27" s="498"/>
      <c r="S27" s="498"/>
      <c r="T27" s="498"/>
      <c r="U27" s="498"/>
      <c r="V27" s="498"/>
      <c r="W27" s="498"/>
      <c r="X27" s="498"/>
      <c r="Y27" s="498"/>
    </row>
    <row r="28" ht="27.0" customHeight="1">
      <c r="A28" s="196" t="s">
        <v>1402</v>
      </c>
      <c r="B28" s="500"/>
      <c r="C28" s="500"/>
      <c r="D28" s="500"/>
      <c r="E28" s="500"/>
      <c r="F28" s="500"/>
      <c r="G28" s="500"/>
      <c r="H28" s="500"/>
      <c r="I28" s="498"/>
      <c r="J28" s="498"/>
      <c r="K28" s="498"/>
      <c r="L28" s="498"/>
      <c r="M28" s="498"/>
      <c r="N28" s="498"/>
      <c r="O28" s="498"/>
      <c r="P28" s="498"/>
      <c r="Q28" s="498"/>
      <c r="R28" s="498"/>
      <c r="S28" s="498"/>
      <c r="T28" s="498"/>
      <c r="U28" s="498"/>
      <c r="V28" s="498"/>
      <c r="W28" s="498"/>
      <c r="X28" s="498"/>
      <c r="Y28" s="498"/>
    </row>
    <row r="29" ht="27.0" customHeight="1">
      <c r="A29" s="342" t="s">
        <v>1403</v>
      </c>
      <c r="B29" s="500"/>
      <c r="C29" s="500"/>
      <c r="D29" s="500"/>
      <c r="E29" s="500"/>
      <c r="F29" s="500"/>
      <c r="G29" s="500"/>
      <c r="H29" s="500"/>
      <c r="I29" s="498"/>
      <c r="J29" s="498"/>
      <c r="K29" s="498"/>
      <c r="L29" s="498"/>
      <c r="M29" s="498"/>
      <c r="N29" s="498"/>
      <c r="O29" s="498"/>
      <c r="P29" s="498"/>
      <c r="Q29" s="498"/>
      <c r="R29" s="498"/>
      <c r="S29" s="498"/>
      <c r="T29" s="498"/>
      <c r="U29" s="498"/>
      <c r="V29" s="498"/>
      <c r="W29" s="498"/>
      <c r="X29" s="498"/>
      <c r="Y29" s="498"/>
    </row>
    <row r="30" ht="27.0" customHeight="1">
      <c r="A30" s="342" t="s">
        <v>1404</v>
      </c>
      <c r="B30" s="500"/>
      <c r="C30" s="500"/>
      <c r="D30" s="500"/>
      <c r="E30" s="500"/>
      <c r="F30" s="500"/>
      <c r="G30" s="500"/>
      <c r="H30" s="500"/>
      <c r="I30" s="498"/>
      <c r="J30" s="498"/>
      <c r="K30" s="498"/>
      <c r="L30" s="498"/>
      <c r="M30" s="498"/>
      <c r="N30" s="498"/>
      <c r="O30" s="498"/>
      <c r="P30" s="498"/>
      <c r="Q30" s="498"/>
      <c r="R30" s="498"/>
      <c r="S30" s="498"/>
      <c r="T30" s="498"/>
      <c r="U30" s="498"/>
      <c r="V30" s="498"/>
      <c r="W30" s="498"/>
      <c r="X30" s="498"/>
      <c r="Y30" s="498"/>
    </row>
    <row r="31" ht="27.0" customHeight="1">
      <c r="A31" s="342" t="s">
        <v>1405</v>
      </c>
      <c r="B31" s="344"/>
      <c r="C31" s="344"/>
      <c r="D31" s="344"/>
      <c r="E31" s="344"/>
      <c r="F31" s="341"/>
      <c r="G31" s="344"/>
      <c r="H31" s="341"/>
      <c r="I31" s="498"/>
      <c r="J31" s="498"/>
      <c r="K31" s="498"/>
      <c r="L31" s="498"/>
      <c r="M31" s="498"/>
      <c r="N31" s="498"/>
      <c r="O31" s="498"/>
      <c r="P31" s="498"/>
      <c r="Q31" s="498"/>
      <c r="R31" s="498"/>
      <c r="S31" s="498"/>
      <c r="T31" s="498"/>
      <c r="U31" s="498"/>
      <c r="V31" s="498"/>
      <c r="W31" s="498"/>
      <c r="X31" s="498"/>
      <c r="Y31" s="498"/>
    </row>
    <row r="32" ht="27.0" customHeight="1">
      <c r="A32" s="342" t="s">
        <v>1406</v>
      </c>
      <c r="B32" s="344"/>
      <c r="C32" s="344"/>
      <c r="D32" s="344"/>
      <c r="E32" s="344"/>
      <c r="F32" s="341"/>
      <c r="G32" s="344"/>
      <c r="H32" s="341"/>
      <c r="I32" s="498"/>
      <c r="J32" s="498"/>
      <c r="K32" s="498"/>
      <c r="L32" s="498"/>
      <c r="M32" s="498"/>
      <c r="N32" s="498"/>
      <c r="O32" s="498"/>
      <c r="P32" s="498"/>
      <c r="Q32" s="498"/>
      <c r="R32" s="498"/>
      <c r="S32" s="498"/>
      <c r="T32" s="498"/>
      <c r="U32" s="498"/>
      <c r="V32" s="498"/>
      <c r="W32" s="498"/>
      <c r="X32" s="498"/>
      <c r="Y32" s="498"/>
    </row>
    <row r="33" ht="27.0" customHeight="1">
      <c r="A33" s="89"/>
      <c r="B33" s="344"/>
      <c r="C33" s="344"/>
      <c r="D33" s="344"/>
      <c r="E33" s="344"/>
      <c r="F33" s="341"/>
      <c r="G33" s="344"/>
      <c r="H33" s="341"/>
      <c r="I33" s="498"/>
      <c r="J33" s="498"/>
      <c r="K33" s="498"/>
      <c r="L33" s="498"/>
      <c r="M33" s="498"/>
      <c r="N33" s="498"/>
      <c r="O33" s="498"/>
      <c r="P33" s="498"/>
      <c r="Q33" s="498"/>
      <c r="R33" s="498"/>
      <c r="S33" s="498"/>
      <c r="T33" s="498"/>
      <c r="U33" s="498"/>
      <c r="V33" s="498"/>
      <c r="W33" s="498"/>
      <c r="X33" s="498"/>
      <c r="Y33" s="498"/>
    </row>
    <row r="34" ht="27.0" customHeight="1">
      <c r="A34" s="342"/>
      <c r="B34" s="344"/>
      <c r="C34" s="344"/>
      <c r="D34" s="344"/>
      <c r="E34" s="344"/>
      <c r="F34" s="341"/>
      <c r="G34" s="344"/>
      <c r="H34" s="341"/>
      <c r="I34" s="498"/>
      <c r="J34" s="498"/>
      <c r="K34" s="498"/>
      <c r="L34" s="498"/>
      <c r="M34" s="498"/>
      <c r="N34" s="498"/>
      <c r="O34" s="498"/>
      <c r="P34" s="498"/>
      <c r="Q34" s="498"/>
      <c r="R34" s="498"/>
      <c r="S34" s="498"/>
      <c r="T34" s="498"/>
      <c r="U34" s="498"/>
      <c r="V34" s="498"/>
      <c r="W34" s="498"/>
      <c r="X34" s="498"/>
      <c r="Y34" s="498"/>
    </row>
    <row r="35" ht="27.0" customHeight="1">
      <c r="A35" s="501"/>
      <c r="B35" s="344"/>
      <c r="C35" s="344"/>
      <c r="D35" s="344"/>
      <c r="E35" s="344"/>
      <c r="F35" s="341"/>
      <c r="G35" s="344"/>
      <c r="H35" s="341"/>
      <c r="I35" s="498"/>
      <c r="J35" s="498"/>
      <c r="K35" s="498"/>
      <c r="L35" s="498"/>
      <c r="M35" s="498"/>
      <c r="N35" s="498"/>
      <c r="O35" s="498"/>
      <c r="P35" s="498"/>
      <c r="Q35" s="498"/>
      <c r="R35" s="498"/>
      <c r="S35" s="498"/>
      <c r="T35" s="498"/>
      <c r="U35" s="498"/>
      <c r="V35" s="498"/>
      <c r="W35" s="498"/>
      <c r="X35" s="498"/>
      <c r="Y35" s="498"/>
    </row>
    <row r="36" ht="27.0" customHeight="1">
      <c r="A36" s="501" t="s">
        <v>2</v>
      </c>
      <c r="B36" s="344" t="s">
        <v>1377</v>
      </c>
      <c r="C36" s="344" t="s">
        <v>1378</v>
      </c>
      <c r="D36" s="344" t="s">
        <v>1377</v>
      </c>
      <c r="E36" s="344" t="s">
        <v>1379</v>
      </c>
      <c r="F36" s="341" t="s">
        <v>1380</v>
      </c>
      <c r="G36" s="344" t="s">
        <v>1381</v>
      </c>
      <c r="H36" s="341" t="s">
        <v>1380</v>
      </c>
      <c r="I36" s="498"/>
      <c r="J36" s="498"/>
      <c r="K36" s="498"/>
      <c r="L36" s="498"/>
      <c r="M36" s="498"/>
      <c r="N36" s="498"/>
      <c r="O36" s="498"/>
      <c r="P36" s="498"/>
      <c r="Q36" s="498"/>
      <c r="R36" s="498"/>
      <c r="S36" s="498"/>
      <c r="T36" s="498"/>
      <c r="U36" s="498"/>
      <c r="V36" s="498"/>
      <c r="W36" s="498"/>
      <c r="X36" s="498"/>
      <c r="Y36" s="498"/>
    </row>
    <row r="37">
      <c r="A37" s="502" t="s">
        <v>1382</v>
      </c>
      <c r="B37" s="336"/>
      <c r="C37" s="336"/>
      <c r="D37" s="336"/>
      <c r="E37" s="336"/>
      <c r="F37" s="336"/>
      <c r="G37" s="336"/>
      <c r="H37" s="350"/>
      <c r="I37" s="498"/>
      <c r="J37" s="498"/>
      <c r="K37" s="498"/>
      <c r="L37" s="498"/>
      <c r="M37" s="498"/>
      <c r="N37" s="498"/>
      <c r="O37" s="498"/>
      <c r="P37" s="498"/>
      <c r="Q37" s="498"/>
      <c r="R37" s="498"/>
      <c r="S37" s="498"/>
      <c r="T37" s="498"/>
      <c r="U37" s="498"/>
      <c r="V37" s="498"/>
      <c r="W37" s="498"/>
      <c r="X37" s="498"/>
      <c r="Y37" s="498"/>
    </row>
    <row r="38">
      <c r="A38" s="503" t="s">
        <v>1383</v>
      </c>
      <c r="B38" s="336"/>
      <c r="C38" s="336"/>
      <c r="D38" s="336"/>
      <c r="E38" s="336"/>
      <c r="F38" s="336"/>
      <c r="G38" s="336"/>
      <c r="H38" s="350"/>
      <c r="I38" s="498"/>
      <c r="J38" s="498"/>
      <c r="K38" s="498"/>
      <c r="L38" s="498"/>
      <c r="M38" s="498"/>
      <c r="N38" s="498"/>
      <c r="O38" s="498"/>
      <c r="P38" s="498"/>
      <c r="Q38" s="498"/>
      <c r="R38" s="498"/>
      <c r="S38" s="498"/>
      <c r="T38" s="498"/>
      <c r="U38" s="498"/>
      <c r="V38" s="498"/>
      <c r="W38" s="498"/>
      <c r="X38" s="498"/>
      <c r="Y38" s="498"/>
    </row>
    <row r="39">
      <c r="A39" s="504" t="s">
        <v>1384</v>
      </c>
      <c r="B39" s="336"/>
      <c r="C39" s="336"/>
      <c r="D39" s="336"/>
      <c r="E39" s="336"/>
      <c r="F39" s="336"/>
      <c r="G39" s="336"/>
      <c r="H39" s="350"/>
      <c r="I39" s="498"/>
      <c r="J39" s="498"/>
      <c r="K39" s="498"/>
      <c r="L39" s="498"/>
      <c r="M39" s="498"/>
      <c r="N39" s="498"/>
      <c r="O39" s="498"/>
      <c r="P39" s="498"/>
      <c r="Q39" s="498"/>
      <c r="R39" s="498"/>
      <c r="S39" s="498"/>
      <c r="T39" s="498"/>
      <c r="U39" s="498"/>
      <c r="V39" s="498"/>
      <c r="W39" s="498"/>
      <c r="X39" s="498"/>
      <c r="Y39" s="498"/>
    </row>
    <row r="40">
      <c r="A40" s="505" t="s">
        <v>1385</v>
      </c>
      <c r="B40" s="111"/>
      <c r="C40" s="111"/>
      <c r="D40" s="111"/>
      <c r="E40" s="111"/>
      <c r="F40" s="111"/>
      <c r="G40" s="111"/>
      <c r="H40" s="112"/>
      <c r="I40" s="498"/>
      <c r="J40" s="498"/>
      <c r="K40" s="498"/>
      <c r="L40" s="498"/>
      <c r="M40" s="498"/>
      <c r="N40" s="498"/>
      <c r="O40" s="498"/>
      <c r="P40" s="498"/>
      <c r="Q40" s="498"/>
      <c r="R40" s="498"/>
      <c r="S40" s="498"/>
      <c r="T40" s="498"/>
      <c r="U40" s="498"/>
      <c r="V40" s="498"/>
      <c r="W40" s="498"/>
      <c r="X40" s="498"/>
      <c r="Y40" s="498"/>
    </row>
    <row r="41">
      <c r="A41" s="505" t="s">
        <v>1386</v>
      </c>
      <c r="B41" s="111"/>
      <c r="C41" s="111"/>
      <c r="D41" s="111"/>
      <c r="E41" s="111"/>
      <c r="F41" s="111"/>
      <c r="G41" s="111"/>
      <c r="H41" s="112"/>
      <c r="I41" s="498"/>
      <c r="J41" s="498"/>
      <c r="K41" s="498"/>
      <c r="L41" s="498"/>
      <c r="M41" s="498"/>
      <c r="N41" s="498"/>
      <c r="O41" s="498"/>
      <c r="P41" s="498"/>
      <c r="Q41" s="498"/>
      <c r="R41" s="498"/>
      <c r="S41" s="498"/>
      <c r="T41" s="498"/>
      <c r="U41" s="498"/>
      <c r="V41" s="498"/>
      <c r="W41" s="498"/>
      <c r="X41" s="498"/>
      <c r="Y41" s="498"/>
    </row>
    <row r="42">
      <c r="A42" s="498"/>
      <c r="B42" s="498"/>
      <c r="C42" s="498"/>
      <c r="D42" s="498"/>
      <c r="E42" s="498"/>
      <c r="F42" s="498"/>
      <c r="G42" s="498"/>
      <c r="H42" s="498"/>
      <c r="I42" s="498"/>
      <c r="J42" s="498"/>
      <c r="K42" s="498"/>
      <c r="L42" s="498"/>
      <c r="M42" s="498"/>
      <c r="N42" s="498"/>
      <c r="O42" s="498"/>
      <c r="P42" s="498"/>
      <c r="Q42" s="498"/>
      <c r="R42" s="498"/>
      <c r="S42" s="498"/>
      <c r="T42" s="498"/>
      <c r="U42" s="498"/>
      <c r="V42" s="498"/>
      <c r="W42" s="498"/>
      <c r="X42" s="498"/>
      <c r="Y42" s="498"/>
    </row>
    <row r="43">
      <c r="A43" s="498"/>
      <c r="B43" s="498"/>
      <c r="C43" s="498"/>
      <c r="D43" s="498"/>
      <c r="E43" s="498"/>
      <c r="F43" s="498"/>
      <c r="G43" s="498"/>
      <c r="H43" s="498"/>
      <c r="I43" s="498"/>
      <c r="J43" s="498"/>
      <c r="K43" s="498"/>
      <c r="L43" s="498"/>
      <c r="M43" s="498"/>
      <c r="N43" s="498"/>
      <c r="O43" s="498"/>
      <c r="P43" s="498"/>
      <c r="Q43" s="498"/>
      <c r="R43" s="498"/>
      <c r="S43" s="498"/>
      <c r="T43" s="498"/>
      <c r="U43" s="498"/>
      <c r="V43" s="498"/>
      <c r="W43" s="498"/>
      <c r="X43" s="498"/>
      <c r="Y43" s="498"/>
    </row>
    <row r="44">
      <c r="A44" s="498"/>
      <c r="B44" s="498"/>
      <c r="C44" s="498"/>
      <c r="D44" s="498"/>
      <c r="E44" s="498"/>
      <c r="F44" s="498"/>
      <c r="G44" s="498"/>
      <c r="H44" s="498"/>
      <c r="I44" s="498"/>
      <c r="J44" s="498"/>
      <c r="K44" s="498"/>
      <c r="L44" s="498"/>
      <c r="M44" s="498"/>
      <c r="N44" s="498"/>
      <c r="O44" s="498"/>
      <c r="P44" s="498"/>
      <c r="Q44" s="498"/>
      <c r="R44" s="498"/>
      <c r="S44" s="498"/>
      <c r="T44" s="498"/>
      <c r="U44" s="498"/>
      <c r="V44" s="498"/>
      <c r="W44" s="498"/>
      <c r="X44" s="498"/>
      <c r="Y44" s="498"/>
    </row>
    <row r="45">
      <c r="A45" s="498"/>
      <c r="B45" s="498"/>
      <c r="C45" s="498"/>
      <c r="D45" s="498"/>
      <c r="E45" s="498"/>
      <c r="F45" s="498"/>
      <c r="G45" s="498"/>
      <c r="H45" s="498"/>
      <c r="I45" s="498"/>
      <c r="J45" s="498"/>
      <c r="K45" s="498"/>
      <c r="L45" s="498"/>
      <c r="M45" s="498"/>
      <c r="N45" s="498"/>
      <c r="O45" s="498"/>
      <c r="P45" s="498"/>
      <c r="Q45" s="498"/>
      <c r="R45" s="498"/>
      <c r="S45" s="498"/>
      <c r="T45" s="498"/>
      <c r="U45" s="498"/>
      <c r="V45" s="498"/>
      <c r="W45" s="498"/>
      <c r="X45" s="498"/>
      <c r="Y45" s="498"/>
    </row>
    <row r="46">
      <c r="A46" s="498"/>
      <c r="B46" s="498"/>
      <c r="C46" s="498"/>
      <c r="D46" s="498"/>
      <c r="E46" s="498"/>
      <c r="F46" s="498"/>
      <c r="G46" s="498"/>
      <c r="H46" s="498"/>
      <c r="I46" s="498"/>
      <c r="J46" s="498"/>
      <c r="K46" s="498"/>
      <c r="L46" s="498"/>
      <c r="M46" s="498"/>
      <c r="N46" s="498"/>
      <c r="O46" s="498"/>
      <c r="P46" s="498"/>
      <c r="Q46" s="498"/>
      <c r="R46" s="498"/>
      <c r="S46" s="498"/>
      <c r="T46" s="498"/>
      <c r="U46" s="498"/>
      <c r="V46" s="498"/>
      <c r="W46" s="498"/>
      <c r="X46" s="498"/>
      <c r="Y46" s="498"/>
    </row>
    <row r="47">
      <c r="A47" s="498"/>
      <c r="B47" s="498"/>
      <c r="C47" s="498"/>
      <c r="D47" s="498"/>
      <c r="E47" s="498"/>
      <c r="F47" s="498"/>
      <c r="G47" s="498"/>
      <c r="H47" s="498"/>
      <c r="I47" s="498"/>
      <c r="J47" s="498"/>
      <c r="K47" s="498"/>
      <c r="L47" s="498"/>
      <c r="M47" s="498"/>
      <c r="N47" s="498"/>
      <c r="O47" s="498"/>
      <c r="P47" s="498"/>
      <c r="Q47" s="498"/>
      <c r="R47" s="498"/>
      <c r="S47" s="498"/>
      <c r="T47" s="498"/>
      <c r="U47" s="498"/>
      <c r="V47" s="498"/>
      <c r="W47" s="498"/>
      <c r="X47" s="498"/>
      <c r="Y47" s="498"/>
    </row>
    <row r="48">
      <c r="A48" s="498"/>
      <c r="B48" s="498"/>
      <c r="C48" s="498"/>
      <c r="D48" s="498"/>
      <c r="E48" s="498"/>
      <c r="F48" s="498"/>
      <c r="G48" s="498"/>
      <c r="H48" s="498"/>
      <c r="I48" s="498"/>
      <c r="J48" s="498"/>
      <c r="K48" s="498"/>
      <c r="L48" s="498"/>
      <c r="M48" s="498"/>
      <c r="N48" s="498"/>
      <c r="O48" s="498"/>
      <c r="P48" s="498"/>
      <c r="Q48" s="498"/>
      <c r="R48" s="498"/>
      <c r="S48" s="498"/>
      <c r="T48" s="498"/>
      <c r="U48" s="498"/>
      <c r="V48" s="498"/>
      <c r="W48" s="498"/>
      <c r="X48" s="498"/>
      <c r="Y48" s="498"/>
    </row>
    <row r="49">
      <c r="A49" s="498"/>
      <c r="B49" s="498"/>
      <c r="C49" s="498"/>
      <c r="D49" s="498"/>
      <c r="E49" s="498"/>
      <c r="F49" s="498"/>
      <c r="G49" s="498"/>
      <c r="H49" s="498"/>
      <c r="I49" s="498"/>
      <c r="J49" s="498"/>
      <c r="K49" s="498"/>
      <c r="L49" s="498"/>
      <c r="M49" s="498"/>
      <c r="N49" s="498"/>
      <c r="O49" s="498"/>
      <c r="P49" s="498"/>
      <c r="Q49" s="498"/>
      <c r="R49" s="498"/>
      <c r="S49" s="498"/>
      <c r="T49" s="498"/>
      <c r="U49" s="498"/>
      <c r="V49" s="498"/>
      <c r="W49" s="498"/>
      <c r="X49" s="498"/>
      <c r="Y49" s="498"/>
    </row>
    <row r="50">
      <c r="A50" s="498"/>
      <c r="B50" s="498"/>
      <c r="C50" s="498"/>
      <c r="D50" s="498"/>
      <c r="E50" s="498"/>
      <c r="F50" s="498"/>
      <c r="G50" s="498"/>
      <c r="H50" s="498"/>
      <c r="I50" s="498"/>
      <c r="J50" s="498"/>
      <c r="K50" s="498"/>
      <c r="L50" s="498"/>
      <c r="M50" s="498"/>
      <c r="N50" s="498"/>
      <c r="O50" s="498"/>
      <c r="P50" s="498"/>
      <c r="Q50" s="498"/>
      <c r="R50" s="498"/>
      <c r="S50" s="498"/>
      <c r="T50" s="498"/>
      <c r="U50" s="498"/>
      <c r="V50" s="498"/>
      <c r="W50" s="498"/>
      <c r="X50" s="498"/>
      <c r="Y50" s="498"/>
    </row>
    <row r="51">
      <c r="A51" s="498"/>
      <c r="B51" s="498"/>
      <c r="C51" s="498"/>
      <c r="D51" s="498"/>
      <c r="E51" s="498"/>
      <c r="F51" s="498"/>
      <c r="G51" s="498"/>
      <c r="H51" s="498"/>
      <c r="I51" s="498"/>
      <c r="J51" s="498"/>
      <c r="K51" s="498"/>
      <c r="L51" s="498"/>
      <c r="M51" s="498"/>
      <c r="N51" s="498"/>
      <c r="O51" s="498"/>
      <c r="P51" s="498"/>
      <c r="Q51" s="498"/>
      <c r="R51" s="498"/>
      <c r="S51" s="498"/>
      <c r="T51" s="498"/>
      <c r="U51" s="498"/>
      <c r="V51" s="498"/>
      <c r="W51" s="498"/>
      <c r="X51" s="498"/>
      <c r="Y51" s="498"/>
    </row>
    <row r="52">
      <c r="A52" s="498"/>
      <c r="B52" s="498"/>
      <c r="C52" s="498"/>
      <c r="D52" s="498"/>
      <c r="E52" s="498"/>
      <c r="F52" s="498"/>
      <c r="G52" s="498"/>
      <c r="H52" s="498"/>
      <c r="I52" s="498"/>
      <c r="J52" s="498"/>
      <c r="K52" s="498"/>
      <c r="L52" s="498"/>
      <c r="M52" s="498"/>
      <c r="N52" s="498"/>
      <c r="O52" s="498"/>
      <c r="P52" s="498"/>
      <c r="Q52" s="498"/>
      <c r="R52" s="498"/>
      <c r="S52" s="498"/>
      <c r="T52" s="498"/>
      <c r="U52" s="498"/>
      <c r="V52" s="498"/>
      <c r="W52" s="498"/>
      <c r="X52" s="498"/>
      <c r="Y52" s="498"/>
    </row>
    <row r="53">
      <c r="A53" s="498"/>
      <c r="B53" s="498"/>
      <c r="C53" s="498"/>
      <c r="D53" s="498"/>
      <c r="E53" s="498"/>
      <c r="F53" s="498"/>
      <c r="G53" s="498"/>
      <c r="H53" s="498"/>
      <c r="I53" s="498"/>
      <c r="J53" s="498"/>
      <c r="K53" s="498"/>
      <c r="L53" s="498"/>
      <c r="M53" s="498"/>
      <c r="N53" s="498"/>
      <c r="O53" s="498"/>
      <c r="P53" s="498"/>
      <c r="Q53" s="498"/>
      <c r="R53" s="498"/>
      <c r="S53" s="498"/>
      <c r="T53" s="498"/>
      <c r="U53" s="498"/>
      <c r="V53" s="498"/>
      <c r="W53" s="498"/>
      <c r="X53" s="498"/>
      <c r="Y53" s="498"/>
    </row>
    <row r="54">
      <c r="A54" s="498"/>
      <c r="B54" s="498"/>
      <c r="C54" s="498"/>
      <c r="D54" s="498"/>
      <c r="E54" s="498"/>
      <c r="F54" s="498"/>
      <c r="G54" s="498"/>
      <c r="H54" s="498"/>
      <c r="I54" s="498"/>
      <c r="J54" s="498"/>
      <c r="K54" s="498"/>
      <c r="L54" s="498"/>
      <c r="M54" s="498"/>
      <c r="N54" s="498"/>
      <c r="O54" s="498"/>
      <c r="P54" s="498"/>
      <c r="Q54" s="498"/>
      <c r="R54" s="498"/>
      <c r="S54" s="498"/>
      <c r="T54" s="498"/>
      <c r="U54" s="498"/>
      <c r="V54" s="498"/>
      <c r="W54" s="498"/>
      <c r="X54" s="498"/>
      <c r="Y54" s="498"/>
    </row>
    <row r="55">
      <c r="A55" s="498"/>
      <c r="B55" s="498"/>
      <c r="C55" s="498"/>
      <c r="D55" s="498"/>
      <c r="E55" s="498"/>
      <c r="F55" s="498"/>
      <c r="G55" s="498"/>
      <c r="H55" s="498"/>
      <c r="I55" s="498"/>
      <c r="J55" s="498"/>
      <c r="K55" s="498"/>
      <c r="L55" s="498"/>
      <c r="M55" s="498"/>
      <c r="N55" s="498"/>
      <c r="O55" s="498"/>
      <c r="P55" s="498"/>
      <c r="Q55" s="498"/>
      <c r="R55" s="498"/>
      <c r="S55" s="498"/>
      <c r="T55" s="498"/>
      <c r="U55" s="498"/>
      <c r="V55" s="498"/>
      <c r="W55" s="498"/>
      <c r="X55" s="498"/>
      <c r="Y55" s="498"/>
    </row>
    <row r="56">
      <c r="A56" s="498"/>
      <c r="B56" s="498"/>
      <c r="C56" s="498"/>
      <c r="D56" s="498"/>
      <c r="E56" s="498"/>
      <c r="F56" s="498"/>
      <c r="G56" s="498"/>
      <c r="H56" s="498"/>
      <c r="I56" s="498"/>
      <c r="J56" s="498"/>
      <c r="K56" s="498"/>
      <c r="L56" s="498"/>
      <c r="M56" s="498"/>
      <c r="N56" s="498"/>
      <c r="O56" s="498"/>
      <c r="P56" s="498"/>
      <c r="Q56" s="498"/>
      <c r="R56" s="498"/>
      <c r="S56" s="498"/>
      <c r="T56" s="498"/>
      <c r="U56" s="498"/>
      <c r="V56" s="498"/>
      <c r="W56" s="498"/>
      <c r="X56" s="498"/>
      <c r="Y56" s="498"/>
    </row>
    <row r="57">
      <c r="A57" s="498"/>
      <c r="B57" s="498"/>
      <c r="C57" s="498"/>
      <c r="D57" s="498"/>
      <c r="E57" s="498"/>
      <c r="F57" s="498"/>
      <c r="G57" s="498"/>
      <c r="H57" s="498"/>
      <c r="I57" s="498"/>
      <c r="J57" s="498"/>
      <c r="K57" s="498"/>
      <c r="L57" s="498"/>
      <c r="M57" s="498"/>
      <c r="N57" s="498"/>
      <c r="O57" s="498"/>
      <c r="P57" s="498"/>
      <c r="Q57" s="498"/>
      <c r="R57" s="498"/>
      <c r="S57" s="498"/>
      <c r="T57" s="498"/>
      <c r="U57" s="498"/>
      <c r="V57" s="498"/>
      <c r="W57" s="498"/>
      <c r="X57" s="498"/>
      <c r="Y57" s="498"/>
    </row>
    <row r="58">
      <c r="A58" s="498"/>
      <c r="B58" s="498"/>
      <c r="C58" s="498"/>
      <c r="D58" s="498"/>
      <c r="E58" s="498"/>
      <c r="F58" s="498"/>
      <c r="G58" s="498"/>
      <c r="H58" s="498"/>
      <c r="I58" s="498"/>
      <c r="J58" s="498"/>
      <c r="K58" s="498"/>
      <c r="L58" s="498"/>
      <c r="M58" s="498"/>
      <c r="N58" s="498"/>
      <c r="O58" s="498"/>
      <c r="P58" s="498"/>
      <c r="Q58" s="498"/>
      <c r="R58" s="498"/>
      <c r="S58" s="498"/>
      <c r="T58" s="498"/>
      <c r="U58" s="498"/>
      <c r="V58" s="498"/>
      <c r="W58" s="498"/>
      <c r="X58" s="498"/>
      <c r="Y58" s="498"/>
    </row>
    <row r="59">
      <c r="A59" s="498"/>
      <c r="B59" s="498"/>
      <c r="C59" s="498"/>
      <c r="D59" s="498"/>
      <c r="E59" s="498"/>
      <c r="F59" s="498"/>
      <c r="G59" s="498"/>
      <c r="H59" s="498"/>
      <c r="I59" s="498"/>
      <c r="J59" s="498"/>
      <c r="K59" s="498"/>
      <c r="L59" s="498"/>
      <c r="M59" s="498"/>
      <c r="N59" s="498"/>
      <c r="O59" s="498"/>
      <c r="P59" s="498"/>
      <c r="Q59" s="498"/>
      <c r="R59" s="498"/>
      <c r="S59" s="498"/>
      <c r="T59" s="498"/>
      <c r="U59" s="498"/>
      <c r="V59" s="498"/>
      <c r="W59" s="498"/>
      <c r="X59" s="498"/>
      <c r="Y59" s="498"/>
    </row>
    <row r="60">
      <c r="A60" s="498"/>
      <c r="B60" s="498"/>
      <c r="C60" s="498"/>
      <c r="D60" s="498"/>
      <c r="E60" s="498"/>
      <c r="F60" s="498"/>
      <c r="G60" s="498"/>
      <c r="H60" s="498"/>
      <c r="I60" s="498"/>
      <c r="J60" s="498"/>
      <c r="K60" s="498"/>
      <c r="L60" s="498"/>
      <c r="M60" s="498"/>
      <c r="N60" s="498"/>
      <c r="O60" s="498"/>
      <c r="P60" s="498"/>
      <c r="Q60" s="498"/>
      <c r="R60" s="498"/>
      <c r="S60" s="498"/>
      <c r="T60" s="498"/>
      <c r="U60" s="498"/>
      <c r="V60" s="498"/>
      <c r="W60" s="498"/>
      <c r="X60" s="498"/>
      <c r="Y60" s="498"/>
    </row>
    <row r="61">
      <c r="A61" s="498"/>
      <c r="B61" s="498"/>
      <c r="C61" s="498"/>
      <c r="D61" s="498"/>
      <c r="E61" s="498"/>
      <c r="F61" s="498"/>
      <c r="G61" s="498"/>
      <c r="H61" s="498"/>
      <c r="I61" s="498"/>
      <c r="J61" s="498"/>
      <c r="K61" s="498"/>
      <c r="L61" s="498"/>
      <c r="M61" s="498"/>
      <c r="N61" s="498"/>
      <c r="O61" s="498"/>
      <c r="P61" s="498"/>
      <c r="Q61" s="498"/>
      <c r="R61" s="498"/>
      <c r="S61" s="498"/>
      <c r="T61" s="498"/>
      <c r="U61" s="498"/>
      <c r="V61" s="498"/>
      <c r="W61" s="498"/>
      <c r="X61" s="498"/>
      <c r="Y61" s="498"/>
    </row>
    <row r="62">
      <c r="A62" s="498"/>
      <c r="B62" s="498"/>
      <c r="C62" s="498"/>
      <c r="D62" s="498"/>
      <c r="E62" s="498"/>
      <c r="F62" s="498"/>
      <c r="G62" s="498"/>
      <c r="H62" s="498"/>
      <c r="I62" s="498"/>
      <c r="J62" s="498"/>
      <c r="K62" s="498"/>
      <c r="L62" s="498"/>
      <c r="M62" s="498"/>
      <c r="N62" s="498"/>
      <c r="O62" s="498"/>
      <c r="P62" s="498"/>
      <c r="Q62" s="498"/>
      <c r="R62" s="498"/>
      <c r="S62" s="498"/>
      <c r="T62" s="498"/>
      <c r="U62" s="498"/>
      <c r="V62" s="498"/>
      <c r="W62" s="498"/>
      <c r="X62" s="498"/>
      <c r="Y62" s="498"/>
    </row>
    <row r="63">
      <c r="A63" s="498"/>
      <c r="B63" s="498"/>
      <c r="C63" s="498"/>
      <c r="D63" s="498"/>
      <c r="E63" s="498"/>
      <c r="F63" s="498"/>
      <c r="G63" s="498"/>
      <c r="H63" s="498"/>
      <c r="I63" s="498"/>
      <c r="J63" s="498"/>
      <c r="K63" s="498"/>
      <c r="L63" s="498"/>
      <c r="M63" s="498"/>
      <c r="N63" s="498"/>
      <c r="O63" s="498"/>
      <c r="P63" s="498"/>
      <c r="Q63" s="498"/>
      <c r="R63" s="498"/>
      <c r="S63" s="498"/>
      <c r="T63" s="498"/>
      <c r="U63" s="498"/>
      <c r="V63" s="498"/>
      <c r="W63" s="498"/>
      <c r="X63" s="498"/>
      <c r="Y63" s="498"/>
    </row>
    <row r="64">
      <c r="A64" s="498"/>
      <c r="B64" s="498"/>
      <c r="C64" s="498"/>
      <c r="D64" s="498"/>
      <c r="E64" s="498"/>
      <c r="F64" s="498"/>
      <c r="G64" s="498"/>
      <c r="H64" s="498"/>
      <c r="I64" s="498"/>
      <c r="J64" s="498"/>
      <c r="K64" s="498"/>
      <c r="L64" s="498"/>
      <c r="M64" s="498"/>
      <c r="N64" s="498"/>
      <c r="O64" s="498"/>
      <c r="P64" s="498"/>
      <c r="Q64" s="498"/>
      <c r="R64" s="498"/>
      <c r="S64" s="498"/>
      <c r="T64" s="498"/>
      <c r="U64" s="498"/>
      <c r="V64" s="498"/>
      <c r="W64" s="498"/>
      <c r="X64" s="498"/>
      <c r="Y64" s="498"/>
    </row>
    <row r="65">
      <c r="A65" s="498"/>
      <c r="B65" s="498"/>
      <c r="C65" s="498"/>
      <c r="D65" s="498"/>
      <c r="E65" s="498"/>
      <c r="F65" s="498"/>
      <c r="G65" s="498"/>
      <c r="H65" s="498"/>
      <c r="I65" s="498"/>
      <c r="J65" s="498"/>
      <c r="K65" s="498"/>
      <c r="L65" s="498"/>
      <c r="M65" s="498"/>
      <c r="N65" s="498"/>
      <c r="O65" s="498"/>
      <c r="P65" s="498"/>
      <c r="Q65" s="498"/>
      <c r="R65" s="498"/>
      <c r="S65" s="498"/>
      <c r="T65" s="498"/>
      <c r="U65" s="498"/>
      <c r="V65" s="498"/>
      <c r="W65" s="498"/>
      <c r="X65" s="498"/>
      <c r="Y65" s="498"/>
    </row>
    <row r="66">
      <c r="A66" s="498"/>
      <c r="B66" s="498"/>
      <c r="C66" s="498"/>
      <c r="D66" s="498"/>
      <c r="E66" s="498"/>
      <c r="F66" s="498"/>
      <c r="G66" s="498"/>
      <c r="H66" s="498"/>
      <c r="I66" s="498"/>
      <c r="J66" s="498"/>
      <c r="K66" s="498"/>
      <c r="L66" s="498"/>
      <c r="M66" s="498"/>
      <c r="N66" s="498"/>
      <c r="O66" s="498"/>
      <c r="P66" s="498"/>
      <c r="Q66" s="498"/>
      <c r="R66" s="498"/>
      <c r="S66" s="498"/>
      <c r="T66" s="498"/>
      <c r="U66" s="498"/>
      <c r="V66" s="498"/>
      <c r="W66" s="498"/>
      <c r="X66" s="498"/>
      <c r="Y66" s="498"/>
    </row>
    <row r="67">
      <c r="A67" s="498"/>
      <c r="B67" s="498"/>
      <c r="C67" s="498"/>
      <c r="D67" s="498"/>
      <c r="E67" s="498"/>
      <c r="F67" s="498"/>
      <c r="G67" s="498"/>
      <c r="H67" s="498"/>
      <c r="I67" s="498"/>
      <c r="J67" s="498"/>
      <c r="K67" s="498"/>
      <c r="L67" s="498"/>
      <c r="M67" s="498"/>
      <c r="N67" s="498"/>
      <c r="O67" s="498"/>
      <c r="P67" s="498"/>
      <c r="Q67" s="498"/>
      <c r="R67" s="498"/>
      <c r="S67" s="498"/>
      <c r="T67" s="498"/>
      <c r="U67" s="498"/>
      <c r="V67" s="498"/>
      <c r="W67" s="498"/>
      <c r="X67" s="498"/>
      <c r="Y67" s="498"/>
    </row>
    <row r="68">
      <c r="A68" s="498"/>
      <c r="B68" s="498"/>
      <c r="C68" s="498"/>
      <c r="D68" s="498"/>
      <c r="E68" s="498"/>
      <c r="F68" s="498"/>
      <c r="G68" s="498"/>
      <c r="H68" s="498"/>
      <c r="I68" s="498"/>
      <c r="J68" s="498"/>
      <c r="K68" s="498"/>
      <c r="L68" s="498"/>
      <c r="M68" s="498"/>
      <c r="N68" s="498"/>
      <c r="O68" s="498"/>
      <c r="P68" s="498"/>
      <c r="Q68" s="498"/>
      <c r="R68" s="498"/>
      <c r="S68" s="498"/>
      <c r="T68" s="498"/>
      <c r="U68" s="498"/>
      <c r="V68" s="498"/>
      <c r="W68" s="498"/>
      <c r="X68" s="498"/>
      <c r="Y68" s="498"/>
    </row>
    <row r="69">
      <c r="A69" s="498"/>
      <c r="B69" s="498"/>
      <c r="C69" s="498"/>
      <c r="D69" s="498"/>
      <c r="E69" s="498"/>
      <c r="F69" s="498"/>
      <c r="G69" s="498"/>
      <c r="H69" s="498"/>
      <c r="I69" s="498"/>
      <c r="J69" s="498"/>
      <c r="K69" s="498"/>
      <c r="L69" s="498"/>
      <c r="M69" s="498"/>
      <c r="N69" s="498"/>
      <c r="O69" s="498"/>
      <c r="P69" s="498"/>
      <c r="Q69" s="498"/>
      <c r="R69" s="498"/>
      <c r="S69" s="498"/>
      <c r="T69" s="498"/>
      <c r="U69" s="498"/>
      <c r="V69" s="498"/>
      <c r="W69" s="498"/>
      <c r="X69" s="498"/>
      <c r="Y69" s="498"/>
    </row>
    <row r="70">
      <c r="A70" s="498"/>
      <c r="B70" s="498"/>
      <c r="C70" s="498"/>
      <c r="D70" s="498"/>
      <c r="E70" s="498"/>
      <c r="F70" s="498"/>
      <c r="G70" s="498"/>
      <c r="H70" s="498"/>
      <c r="I70" s="498"/>
      <c r="J70" s="498"/>
      <c r="K70" s="498"/>
      <c r="L70" s="498"/>
      <c r="M70" s="498"/>
      <c r="N70" s="498"/>
      <c r="O70" s="498"/>
      <c r="P70" s="498"/>
      <c r="Q70" s="498"/>
      <c r="R70" s="498"/>
      <c r="S70" s="498"/>
      <c r="T70" s="498"/>
      <c r="U70" s="498"/>
      <c r="V70" s="498"/>
      <c r="W70" s="498"/>
      <c r="X70" s="498"/>
      <c r="Y70" s="498"/>
    </row>
    <row r="71">
      <c r="A71" s="498"/>
      <c r="B71" s="498"/>
      <c r="C71" s="498"/>
      <c r="D71" s="498"/>
      <c r="E71" s="498"/>
      <c r="F71" s="498"/>
      <c r="G71" s="498"/>
      <c r="H71" s="498"/>
      <c r="I71" s="498"/>
      <c r="J71" s="498"/>
      <c r="K71" s="498"/>
      <c r="L71" s="498"/>
      <c r="M71" s="498"/>
      <c r="N71" s="498"/>
      <c r="O71" s="498"/>
      <c r="P71" s="498"/>
      <c r="Q71" s="498"/>
      <c r="R71" s="498"/>
      <c r="S71" s="498"/>
      <c r="T71" s="498"/>
      <c r="U71" s="498"/>
      <c r="V71" s="498"/>
      <c r="W71" s="498"/>
      <c r="X71" s="498"/>
      <c r="Y71" s="498"/>
    </row>
    <row r="72">
      <c r="A72" s="498"/>
      <c r="B72" s="498"/>
      <c r="C72" s="498"/>
      <c r="D72" s="498"/>
      <c r="E72" s="498"/>
      <c r="F72" s="498"/>
      <c r="G72" s="498"/>
      <c r="H72" s="498"/>
      <c r="I72" s="498"/>
      <c r="J72" s="498"/>
      <c r="K72" s="498"/>
      <c r="L72" s="498"/>
      <c r="M72" s="498"/>
      <c r="N72" s="498"/>
      <c r="O72" s="498"/>
      <c r="P72" s="498"/>
      <c r="Q72" s="498"/>
      <c r="R72" s="498"/>
      <c r="S72" s="498"/>
      <c r="T72" s="498"/>
      <c r="U72" s="498"/>
      <c r="V72" s="498"/>
      <c r="W72" s="498"/>
      <c r="X72" s="498"/>
      <c r="Y72" s="498"/>
    </row>
    <row r="73">
      <c r="A73" s="498"/>
      <c r="B73" s="498"/>
      <c r="C73" s="498"/>
      <c r="D73" s="498"/>
      <c r="E73" s="498"/>
      <c r="F73" s="498"/>
      <c r="G73" s="498"/>
      <c r="H73" s="498"/>
      <c r="I73" s="498"/>
      <c r="J73" s="498"/>
      <c r="K73" s="498"/>
      <c r="L73" s="498"/>
      <c r="M73" s="498"/>
      <c r="N73" s="498"/>
      <c r="O73" s="498"/>
      <c r="P73" s="498"/>
      <c r="Q73" s="498"/>
      <c r="R73" s="498"/>
      <c r="S73" s="498"/>
      <c r="T73" s="498"/>
      <c r="U73" s="498"/>
      <c r="V73" s="498"/>
      <c r="W73" s="498"/>
      <c r="X73" s="498"/>
      <c r="Y73" s="498"/>
    </row>
    <row r="74">
      <c r="A74" s="498"/>
      <c r="B74" s="498"/>
      <c r="C74" s="498"/>
      <c r="D74" s="498"/>
      <c r="E74" s="498"/>
      <c r="F74" s="498"/>
      <c r="G74" s="498"/>
      <c r="H74" s="498"/>
      <c r="I74" s="498"/>
      <c r="J74" s="498"/>
      <c r="K74" s="498"/>
      <c r="L74" s="498"/>
      <c r="M74" s="498"/>
      <c r="N74" s="498"/>
      <c r="O74" s="498"/>
      <c r="P74" s="498"/>
      <c r="Q74" s="498"/>
      <c r="R74" s="498"/>
      <c r="S74" s="498"/>
      <c r="T74" s="498"/>
      <c r="U74" s="498"/>
      <c r="V74" s="498"/>
      <c r="W74" s="498"/>
      <c r="X74" s="498"/>
      <c r="Y74" s="498"/>
    </row>
    <row r="75">
      <c r="A75" s="498"/>
      <c r="B75" s="498"/>
      <c r="C75" s="498"/>
      <c r="D75" s="498"/>
      <c r="E75" s="498"/>
      <c r="F75" s="498"/>
      <c r="G75" s="498"/>
      <c r="H75" s="498"/>
      <c r="I75" s="498"/>
      <c r="J75" s="498"/>
      <c r="K75" s="498"/>
      <c r="L75" s="498"/>
      <c r="M75" s="498"/>
      <c r="N75" s="498"/>
      <c r="O75" s="498"/>
      <c r="P75" s="498"/>
      <c r="Q75" s="498"/>
      <c r="R75" s="498"/>
      <c r="S75" s="498"/>
      <c r="T75" s="498"/>
      <c r="U75" s="498"/>
      <c r="V75" s="498"/>
      <c r="W75" s="498"/>
      <c r="X75" s="498"/>
      <c r="Y75" s="498"/>
    </row>
    <row r="76">
      <c r="A76" s="498"/>
      <c r="B76" s="498"/>
      <c r="C76" s="498"/>
      <c r="D76" s="498"/>
      <c r="E76" s="498"/>
      <c r="F76" s="498"/>
      <c r="G76" s="498"/>
      <c r="H76" s="498"/>
      <c r="I76" s="498"/>
      <c r="J76" s="498"/>
      <c r="K76" s="498"/>
      <c r="L76" s="498"/>
      <c r="M76" s="498"/>
      <c r="N76" s="498"/>
      <c r="O76" s="498"/>
      <c r="P76" s="498"/>
      <c r="Q76" s="498"/>
      <c r="R76" s="498"/>
      <c r="S76" s="498"/>
      <c r="T76" s="498"/>
      <c r="U76" s="498"/>
      <c r="V76" s="498"/>
      <c r="W76" s="498"/>
      <c r="X76" s="498"/>
      <c r="Y76" s="498"/>
    </row>
    <row r="77">
      <c r="A77" s="498"/>
      <c r="B77" s="498"/>
      <c r="C77" s="498"/>
      <c r="D77" s="498"/>
      <c r="E77" s="498"/>
      <c r="F77" s="498"/>
      <c r="G77" s="498"/>
      <c r="H77" s="498"/>
      <c r="I77" s="498"/>
      <c r="J77" s="498"/>
      <c r="K77" s="498"/>
      <c r="L77" s="498"/>
      <c r="M77" s="498"/>
      <c r="N77" s="498"/>
      <c r="O77" s="498"/>
      <c r="P77" s="498"/>
      <c r="Q77" s="498"/>
      <c r="R77" s="498"/>
      <c r="S77" s="498"/>
      <c r="T77" s="498"/>
      <c r="U77" s="498"/>
      <c r="V77" s="498"/>
      <c r="W77" s="498"/>
      <c r="X77" s="498"/>
      <c r="Y77" s="498"/>
    </row>
    <row r="78">
      <c r="A78" s="498"/>
      <c r="B78" s="498"/>
      <c r="C78" s="498"/>
      <c r="D78" s="498"/>
      <c r="E78" s="498"/>
      <c r="F78" s="498"/>
      <c r="G78" s="498"/>
      <c r="H78" s="498"/>
      <c r="I78" s="498"/>
      <c r="J78" s="498"/>
      <c r="K78" s="498"/>
      <c r="L78" s="498"/>
      <c r="M78" s="498"/>
      <c r="N78" s="498"/>
      <c r="O78" s="498"/>
      <c r="P78" s="498"/>
      <c r="Q78" s="498"/>
      <c r="R78" s="498"/>
      <c r="S78" s="498"/>
      <c r="T78" s="498"/>
      <c r="U78" s="498"/>
      <c r="V78" s="498"/>
      <c r="W78" s="498"/>
      <c r="X78" s="498"/>
      <c r="Y78" s="498"/>
    </row>
    <row r="79">
      <c r="A79" s="498"/>
      <c r="B79" s="498"/>
      <c r="C79" s="498"/>
      <c r="D79" s="498"/>
      <c r="E79" s="498"/>
      <c r="F79" s="498"/>
      <c r="G79" s="498"/>
      <c r="H79" s="498"/>
      <c r="I79" s="498"/>
      <c r="J79" s="498"/>
      <c r="K79" s="498"/>
      <c r="L79" s="498"/>
      <c r="M79" s="498"/>
      <c r="N79" s="498"/>
      <c r="O79" s="498"/>
      <c r="P79" s="498"/>
      <c r="Q79" s="498"/>
      <c r="R79" s="498"/>
      <c r="S79" s="498"/>
      <c r="T79" s="498"/>
      <c r="U79" s="498"/>
      <c r="V79" s="498"/>
      <c r="W79" s="498"/>
      <c r="X79" s="498"/>
      <c r="Y79" s="498"/>
    </row>
    <row r="80">
      <c r="A80" s="498"/>
      <c r="B80" s="498"/>
      <c r="C80" s="498"/>
      <c r="D80" s="498"/>
      <c r="E80" s="498"/>
      <c r="F80" s="498"/>
      <c r="G80" s="498"/>
      <c r="H80" s="498"/>
      <c r="I80" s="498"/>
      <c r="J80" s="498"/>
      <c r="K80" s="498"/>
      <c r="L80" s="498"/>
      <c r="M80" s="498"/>
      <c r="N80" s="498"/>
      <c r="O80" s="498"/>
      <c r="P80" s="498"/>
      <c r="Q80" s="498"/>
      <c r="R80" s="498"/>
      <c r="S80" s="498"/>
      <c r="T80" s="498"/>
      <c r="U80" s="498"/>
      <c r="V80" s="498"/>
      <c r="W80" s="498"/>
      <c r="X80" s="498"/>
      <c r="Y80" s="498"/>
    </row>
    <row r="81">
      <c r="A81" s="498"/>
      <c r="B81" s="498"/>
      <c r="C81" s="498"/>
      <c r="D81" s="498"/>
      <c r="E81" s="498"/>
      <c r="F81" s="498"/>
      <c r="G81" s="498"/>
      <c r="H81" s="498"/>
      <c r="I81" s="498"/>
      <c r="J81" s="498"/>
      <c r="K81" s="498"/>
      <c r="L81" s="498"/>
      <c r="M81" s="498"/>
      <c r="N81" s="498"/>
      <c r="O81" s="498"/>
      <c r="P81" s="498"/>
      <c r="Q81" s="498"/>
      <c r="R81" s="498"/>
      <c r="S81" s="498"/>
      <c r="T81" s="498"/>
      <c r="U81" s="498"/>
      <c r="V81" s="498"/>
      <c r="W81" s="498"/>
      <c r="X81" s="498"/>
      <c r="Y81" s="498"/>
    </row>
    <row r="82">
      <c r="A82" s="498"/>
      <c r="B82" s="498"/>
      <c r="C82" s="498"/>
      <c r="D82" s="498"/>
      <c r="E82" s="498"/>
      <c r="F82" s="498"/>
      <c r="G82" s="498"/>
      <c r="H82" s="498"/>
      <c r="I82" s="498"/>
      <c r="J82" s="498"/>
      <c r="K82" s="498"/>
      <c r="L82" s="498"/>
      <c r="M82" s="498"/>
      <c r="N82" s="498"/>
      <c r="O82" s="498"/>
      <c r="P82" s="498"/>
      <c r="Q82" s="498"/>
      <c r="R82" s="498"/>
      <c r="S82" s="498"/>
      <c r="T82" s="498"/>
      <c r="U82" s="498"/>
      <c r="V82" s="498"/>
      <c r="W82" s="498"/>
      <c r="X82" s="498"/>
      <c r="Y82" s="498"/>
    </row>
    <row r="83">
      <c r="A83" s="498"/>
      <c r="B83" s="498"/>
      <c r="C83" s="498"/>
      <c r="D83" s="498"/>
      <c r="E83" s="498"/>
      <c r="F83" s="498"/>
      <c r="G83" s="498"/>
      <c r="H83" s="498"/>
      <c r="I83" s="498"/>
      <c r="J83" s="498"/>
      <c r="K83" s="498"/>
      <c r="L83" s="498"/>
      <c r="M83" s="498"/>
      <c r="N83" s="498"/>
      <c r="O83" s="498"/>
      <c r="P83" s="498"/>
      <c r="Q83" s="498"/>
      <c r="R83" s="498"/>
      <c r="S83" s="498"/>
      <c r="T83" s="498"/>
      <c r="U83" s="498"/>
      <c r="V83" s="498"/>
      <c r="W83" s="498"/>
      <c r="X83" s="498"/>
      <c r="Y83" s="498"/>
    </row>
    <row r="84">
      <c r="A84" s="498"/>
      <c r="B84" s="498"/>
      <c r="C84" s="498"/>
      <c r="D84" s="498"/>
      <c r="E84" s="498"/>
      <c r="F84" s="498"/>
      <c r="G84" s="498"/>
      <c r="H84" s="498"/>
      <c r="I84" s="498"/>
      <c r="J84" s="498"/>
      <c r="K84" s="498"/>
      <c r="L84" s="498"/>
      <c r="M84" s="498"/>
      <c r="N84" s="498"/>
      <c r="O84" s="498"/>
      <c r="P84" s="498"/>
      <c r="Q84" s="498"/>
      <c r="R84" s="498"/>
      <c r="S84" s="498"/>
      <c r="T84" s="498"/>
      <c r="U84" s="498"/>
      <c r="V84" s="498"/>
      <c r="W84" s="498"/>
      <c r="X84" s="498"/>
      <c r="Y84" s="498"/>
    </row>
    <row r="85">
      <c r="A85" s="498"/>
      <c r="B85" s="498"/>
      <c r="C85" s="498"/>
      <c r="D85" s="498"/>
      <c r="E85" s="498"/>
      <c r="F85" s="498"/>
      <c r="G85" s="498"/>
      <c r="H85" s="498"/>
      <c r="I85" s="498"/>
      <c r="J85" s="498"/>
      <c r="K85" s="498"/>
      <c r="L85" s="498"/>
      <c r="M85" s="498"/>
      <c r="N85" s="498"/>
      <c r="O85" s="498"/>
      <c r="P85" s="498"/>
      <c r="Q85" s="498"/>
      <c r="R85" s="498"/>
      <c r="S85" s="498"/>
      <c r="T85" s="498"/>
      <c r="U85" s="498"/>
      <c r="V85" s="498"/>
      <c r="W85" s="498"/>
      <c r="X85" s="498"/>
      <c r="Y85" s="498"/>
    </row>
    <row r="86">
      <c r="A86" s="498"/>
      <c r="B86" s="498"/>
      <c r="C86" s="498"/>
      <c r="D86" s="498"/>
      <c r="E86" s="498"/>
      <c r="F86" s="498"/>
      <c r="G86" s="498"/>
      <c r="H86" s="498"/>
      <c r="I86" s="498"/>
      <c r="J86" s="498"/>
      <c r="K86" s="498"/>
      <c r="L86" s="498"/>
      <c r="M86" s="498"/>
      <c r="N86" s="498"/>
      <c r="O86" s="498"/>
      <c r="P86" s="498"/>
      <c r="Q86" s="498"/>
      <c r="R86" s="498"/>
      <c r="S86" s="498"/>
      <c r="T86" s="498"/>
      <c r="U86" s="498"/>
      <c r="V86" s="498"/>
      <c r="W86" s="498"/>
      <c r="X86" s="498"/>
      <c r="Y86" s="498"/>
    </row>
    <row r="87">
      <c r="A87" s="498"/>
      <c r="B87" s="498"/>
      <c r="C87" s="498"/>
      <c r="D87" s="498"/>
      <c r="E87" s="498"/>
      <c r="F87" s="498"/>
      <c r="G87" s="498"/>
      <c r="H87" s="498"/>
      <c r="I87" s="498"/>
      <c r="J87" s="498"/>
      <c r="K87" s="498"/>
      <c r="L87" s="498"/>
      <c r="M87" s="498"/>
      <c r="N87" s="498"/>
      <c r="O87" s="498"/>
      <c r="P87" s="498"/>
      <c r="Q87" s="498"/>
      <c r="R87" s="498"/>
      <c r="S87" s="498"/>
      <c r="T87" s="498"/>
      <c r="U87" s="498"/>
      <c r="V87" s="498"/>
      <c r="W87" s="498"/>
      <c r="X87" s="498"/>
      <c r="Y87" s="498"/>
    </row>
    <row r="88">
      <c r="A88" s="498"/>
      <c r="B88" s="498"/>
      <c r="C88" s="498"/>
      <c r="D88" s="498"/>
      <c r="E88" s="498"/>
      <c r="F88" s="498"/>
      <c r="G88" s="498"/>
      <c r="H88" s="498"/>
      <c r="I88" s="498"/>
      <c r="J88" s="498"/>
      <c r="K88" s="498"/>
      <c r="L88" s="498"/>
      <c r="M88" s="498"/>
      <c r="N88" s="498"/>
      <c r="O88" s="498"/>
      <c r="P88" s="498"/>
      <c r="Q88" s="498"/>
      <c r="R88" s="498"/>
      <c r="S88" s="498"/>
      <c r="T88" s="498"/>
      <c r="U88" s="498"/>
      <c r="V88" s="498"/>
      <c r="W88" s="498"/>
      <c r="X88" s="498"/>
      <c r="Y88" s="498"/>
    </row>
    <row r="89">
      <c r="A89" s="498"/>
      <c r="B89" s="498"/>
      <c r="C89" s="498"/>
      <c r="D89" s="498"/>
      <c r="E89" s="498"/>
      <c r="F89" s="498"/>
      <c r="G89" s="498"/>
      <c r="H89" s="498"/>
      <c r="I89" s="498"/>
      <c r="J89" s="498"/>
      <c r="K89" s="498"/>
      <c r="L89" s="498"/>
      <c r="M89" s="498"/>
      <c r="N89" s="498"/>
      <c r="O89" s="498"/>
      <c r="P89" s="498"/>
      <c r="Q89" s="498"/>
      <c r="R89" s="498"/>
      <c r="S89" s="498"/>
      <c r="T89" s="498"/>
      <c r="U89" s="498"/>
      <c r="V89" s="498"/>
      <c r="W89" s="498"/>
      <c r="X89" s="498"/>
      <c r="Y89" s="498"/>
    </row>
    <row r="90">
      <c r="A90" s="498"/>
      <c r="B90" s="498"/>
      <c r="C90" s="498"/>
      <c r="D90" s="498"/>
      <c r="E90" s="498"/>
      <c r="F90" s="498"/>
      <c r="G90" s="498"/>
      <c r="H90" s="498"/>
      <c r="I90" s="498"/>
      <c r="J90" s="498"/>
      <c r="K90" s="498"/>
      <c r="L90" s="498"/>
      <c r="M90" s="498"/>
      <c r="N90" s="498"/>
      <c r="O90" s="498"/>
      <c r="P90" s="498"/>
      <c r="Q90" s="498"/>
      <c r="R90" s="498"/>
      <c r="S90" s="498"/>
      <c r="T90" s="498"/>
      <c r="U90" s="498"/>
      <c r="V90" s="498"/>
      <c r="W90" s="498"/>
      <c r="X90" s="498"/>
      <c r="Y90" s="498"/>
    </row>
    <row r="91">
      <c r="A91" s="498"/>
      <c r="B91" s="498"/>
      <c r="C91" s="498"/>
      <c r="D91" s="498"/>
      <c r="E91" s="498"/>
      <c r="F91" s="498"/>
      <c r="G91" s="498"/>
      <c r="H91" s="498"/>
      <c r="I91" s="498"/>
      <c r="J91" s="498"/>
      <c r="K91" s="498"/>
      <c r="L91" s="498"/>
      <c r="M91" s="498"/>
      <c r="N91" s="498"/>
      <c r="O91" s="498"/>
      <c r="P91" s="498"/>
      <c r="Q91" s="498"/>
      <c r="R91" s="498"/>
      <c r="S91" s="498"/>
      <c r="T91" s="498"/>
      <c r="U91" s="498"/>
      <c r="V91" s="498"/>
      <c r="W91" s="498"/>
      <c r="X91" s="498"/>
      <c r="Y91" s="498"/>
    </row>
    <row r="92">
      <c r="A92" s="498"/>
      <c r="B92" s="498"/>
      <c r="C92" s="498"/>
      <c r="D92" s="498"/>
      <c r="E92" s="498"/>
      <c r="F92" s="498"/>
      <c r="G92" s="498"/>
      <c r="H92" s="498"/>
      <c r="I92" s="498"/>
      <c r="J92" s="498"/>
      <c r="K92" s="498"/>
      <c r="L92" s="498"/>
      <c r="M92" s="498"/>
      <c r="N92" s="498"/>
      <c r="O92" s="498"/>
      <c r="P92" s="498"/>
      <c r="Q92" s="498"/>
      <c r="R92" s="498"/>
      <c r="S92" s="498"/>
      <c r="T92" s="498"/>
      <c r="U92" s="498"/>
      <c r="V92" s="498"/>
      <c r="W92" s="498"/>
      <c r="X92" s="498"/>
      <c r="Y92" s="498"/>
    </row>
    <row r="93">
      <c r="A93" s="498"/>
      <c r="B93" s="498"/>
      <c r="C93" s="498"/>
      <c r="D93" s="498"/>
      <c r="E93" s="498"/>
      <c r="F93" s="498"/>
      <c r="G93" s="498"/>
      <c r="H93" s="498"/>
      <c r="I93" s="498"/>
      <c r="J93" s="498"/>
      <c r="K93" s="498"/>
      <c r="L93" s="498"/>
      <c r="M93" s="498"/>
      <c r="N93" s="498"/>
      <c r="O93" s="498"/>
      <c r="P93" s="498"/>
      <c r="Q93" s="498"/>
      <c r="R93" s="498"/>
      <c r="S93" s="498"/>
      <c r="T93" s="498"/>
      <c r="U93" s="498"/>
      <c r="V93" s="498"/>
      <c r="W93" s="498"/>
      <c r="X93" s="498"/>
      <c r="Y93" s="498"/>
    </row>
    <row r="94">
      <c r="A94" s="498"/>
      <c r="B94" s="498"/>
      <c r="C94" s="498"/>
      <c r="D94" s="498"/>
      <c r="E94" s="498"/>
      <c r="F94" s="498"/>
      <c r="G94" s="498"/>
      <c r="H94" s="498"/>
      <c r="I94" s="498"/>
      <c r="J94" s="498"/>
      <c r="K94" s="498"/>
      <c r="L94" s="498"/>
      <c r="M94" s="498"/>
      <c r="N94" s="498"/>
      <c r="O94" s="498"/>
      <c r="P94" s="498"/>
      <c r="Q94" s="498"/>
      <c r="R94" s="498"/>
      <c r="S94" s="498"/>
      <c r="T94" s="498"/>
      <c r="U94" s="498"/>
      <c r="V94" s="498"/>
      <c r="W94" s="498"/>
      <c r="X94" s="498"/>
      <c r="Y94" s="498"/>
    </row>
    <row r="95">
      <c r="A95" s="498"/>
      <c r="B95" s="498"/>
      <c r="C95" s="498"/>
      <c r="D95" s="498"/>
      <c r="E95" s="498"/>
      <c r="F95" s="498"/>
      <c r="G95" s="498"/>
      <c r="H95" s="498"/>
      <c r="I95" s="498"/>
      <c r="J95" s="498"/>
      <c r="K95" s="498"/>
      <c r="L95" s="498"/>
      <c r="M95" s="498"/>
      <c r="N95" s="498"/>
      <c r="O95" s="498"/>
      <c r="P95" s="498"/>
      <c r="Q95" s="498"/>
      <c r="R95" s="498"/>
      <c r="S95" s="498"/>
      <c r="T95" s="498"/>
      <c r="U95" s="498"/>
      <c r="V95" s="498"/>
      <c r="W95" s="498"/>
      <c r="X95" s="498"/>
      <c r="Y95" s="498"/>
    </row>
    <row r="96">
      <c r="A96" s="498"/>
      <c r="B96" s="498"/>
      <c r="C96" s="498"/>
      <c r="D96" s="498"/>
      <c r="E96" s="498"/>
      <c r="F96" s="498"/>
      <c r="G96" s="498"/>
      <c r="H96" s="498"/>
      <c r="I96" s="498"/>
      <c r="J96" s="498"/>
      <c r="K96" s="498"/>
      <c r="L96" s="498"/>
      <c r="M96" s="498"/>
      <c r="N96" s="498"/>
      <c r="O96" s="498"/>
      <c r="P96" s="498"/>
      <c r="Q96" s="498"/>
      <c r="R96" s="498"/>
      <c r="S96" s="498"/>
      <c r="T96" s="498"/>
      <c r="U96" s="498"/>
      <c r="V96" s="498"/>
      <c r="W96" s="498"/>
      <c r="X96" s="498"/>
      <c r="Y96" s="498"/>
    </row>
    <row r="97">
      <c r="A97" s="498"/>
      <c r="B97" s="498"/>
      <c r="C97" s="498"/>
      <c r="D97" s="498"/>
      <c r="E97" s="498"/>
      <c r="F97" s="498"/>
      <c r="G97" s="498"/>
      <c r="H97" s="498"/>
      <c r="I97" s="498"/>
      <c r="J97" s="498"/>
      <c r="K97" s="498"/>
      <c r="L97" s="498"/>
      <c r="M97" s="498"/>
      <c r="N97" s="498"/>
      <c r="O97" s="498"/>
      <c r="P97" s="498"/>
      <c r="Q97" s="498"/>
      <c r="R97" s="498"/>
      <c r="S97" s="498"/>
      <c r="T97" s="498"/>
      <c r="U97" s="498"/>
      <c r="V97" s="498"/>
      <c r="W97" s="498"/>
      <c r="X97" s="498"/>
      <c r="Y97" s="498"/>
    </row>
    <row r="98">
      <c r="A98" s="498"/>
      <c r="B98" s="498"/>
      <c r="C98" s="498"/>
      <c r="D98" s="498"/>
      <c r="E98" s="498"/>
      <c r="F98" s="498"/>
      <c r="G98" s="498"/>
      <c r="H98" s="498"/>
      <c r="I98" s="498"/>
      <c r="J98" s="498"/>
      <c r="K98" s="498"/>
      <c r="L98" s="498"/>
      <c r="M98" s="498"/>
      <c r="N98" s="498"/>
      <c r="O98" s="498"/>
      <c r="P98" s="498"/>
      <c r="Q98" s="498"/>
      <c r="R98" s="498"/>
      <c r="S98" s="498"/>
      <c r="T98" s="498"/>
      <c r="U98" s="498"/>
      <c r="V98" s="498"/>
      <c r="W98" s="498"/>
      <c r="X98" s="498"/>
      <c r="Y98" s="498"/>
    </row>
    <row r="99">
      <c r="A99" s="498"/>
      <c r="B99" s="498"/>
      <c r="C99" s="498"/>
      <c r="D99" s="498"/>
      <c r="E99" s="498"/>
      <c r="F99" s="498"/>
      <c r="G99" s="498"/>
      <c r="H99" s="498"/>
      <c r="I99" s="498"/>
      <c r="J99" s="498"/>
      <c r="K99" s="498"/>
      <c r="L99" s="498"/>
      <c r="M99" s="498"/>
      <c r="N99" s="498"/>
      <c r="O99" s="498"/>
      <c r="P99" s="498"/>
      <c r="Q99" s="498"/>
      <c r="R99" s="498"/>
      <c r="S99" s="498"/>
      <c r="T99" s="498"/>
      <c r="U99" s="498"/>
      <c r="V99" s="498"/>
      <c r="W99" s="498"/>
      <c r="X99" s="498"/>
      <c r="Y99" s="498"/>
    </row>
    <row r="100">
      <c r="A100" s="498"/>
      <c r="B100" s="498"/>
      <c r="C100" s="498"/>
      <c r="D100" s="498"/>
      <c r="E100" s="498"/>
      <c r="F100" s="498"/>
      <c r="G100" s="498"/>
      <c r="H100" s="498"/>
      <c r="I100" s="498"/>
      <c r="J100" s="498"/>
      <c r="K100" s="498"/>
      <c r="L100" s="498"/>
      <c r="M100" s="498"/>
      <c r="N100" s="498"/>
      <c r="O100" s="498"/>
      <c r="P100" s="498"/>
      <c r="Q100" s="498"/>
      <c r="R100" s="498"/>
      <c r="S100" s="498"/>
      <c r="T100" s="498"/>
      <c r="U100" s="498"/>
      <c r="V100" s="498"/>
      <c r="W100" s="498"/>
      <c r="X100" s="498"/>
      <c r="Y100" s="498"/>
    </row>
    <row r="101">
      <c r="A101" s="498"/>
      <c r="B101" s="498"/>
      <c r="C101" s="498"/>
      <c r="D101" s="498"/>
      <c r="E101" s="498"/>
      <c r="F101" s="498"/>
      <c r="G101" s="498"/>
      <c r="H101" s="498"/>
      <c r="I101" s="498"/>
      <c r="J101" s="498"/>
      <c r="K101" s="498"/>
      <c r="L101" s="498"/>
      <c r="M101" s="498"/>
      <c r="N101" s="498"/>
      <c r="O101" s="498"/>
      <c r="P101" s="498"/>
      <c r="Q101" s="498"/>
      <c r="R101" s="498"/>
      <c r="S101" s="498"/>
      <c r="T101" s="498"/>
      <c r="U101" s="498"/>
      <c r="V101" s="498"/>
      <c r="W101" s="498"/>
      <c r="X101" s="498"/>
      <c r="Y101" s="498"/>
    </row>
    <row r="102">
      <c r="A102" s="498"/>
      <c r="B102" s="498"/>
      <c r="C102" s="498"/>
      <c r="D102" s="498"/>
      <c r="E102" s="498"/>
      <c r="F102" s="498"/>
      <c r="G102" s="498"/>
      <c r="H102" s="498"/>
      <c r="I102" s="498"/>
      <c r="J102" s="498"/>
      <c r="K102" s="498"/>
      <c r="L102" s="498"/>
      <c r="M102" s="498"/>
      <c r="N102" s="498"/>
      <c r="O102" s="498"/>
      <c r="P102" s="498"/>
      <c r="Q102" s="498"/>
      <c r="R102" s="498"/>
      <c r="S102" s="498"/>
      <c r="T102" s="498"/>
      <c r="U102" s="498"/>
      <c r="V102" s="498"/>
      <c r="W102" s="498"/>
      <c r="X102" s="498"/>
      <c r="Y102" s="498"/>
    </row>
    <row r="103">
      <c r="A103" s="498"/>
      <c r="B103" s="498"/>
      <c r="C103" s="498"/>
      <c r="D103" s="498"/>
      <c r="E103" s="498"/>
      <c r="F103" s="498"/>
      <c r="G103" s="498"/>
      <c r="H103" s="498"/>
      <c r="I103" s="498"/>
      <c r="J103" s="498"/>
      <c r="K103" s="498"/>
      <c r="L103" s="498"/>
      <c r="M103" s="498"/>
      <c r="N103" s="498"/>
      <c r="O103" s="498"/>
      <c r="P103" s="498"/>
      <c r="Q103" s="498"/>
      <c r="R103" s="498"/>
      <c r="S103" s="498"/>
      <c r="T103" s="498"/>
      <c r="U103" s="498"/>
      <c r="V103" s="498"/>
      <c r="W103" s="498"/>
      <c r="X103" s="498"/>
      <c r="Y103" s="498"/>
    </row>
    <row r="104">
      <c r="A104" s="498"/>
      <c r="B104" s="498"/>
      <c r="C104" s="498"/>
      <c r="D104" s="498"/>
      <c r="E104" s="498"/>
      <c r="F104" s="498"/>
      <c r="G104" s="498"/>
      <c r="H104" s="498"/>
      <c r="I104" s="498"/>
      <c r="J104" s="498"/>
      <c r="K104" s="498"/>
      <c r="L104" s="498"/>
      <c r="M104" s="498"/>
      <c r="N104" s="498"/>
      <c r="O104" s="498"/>
      <c r="P104" s="498"/>
      <c r="Q104" s="498"/>
      <c r="R104" s="498"/>
      <c r="S104" s="498"/>
      <c r="T104" s="498"/>
      <c r="U104" s="498"/>
      <c r="V104" s="498"/>
      <c r="W104" s="498"/>
      <c r="X104" s="498"/>
      <c r="Y104" s="498"/>
    </row>
    <row r="105">
      <c r="A105" s="498"/>
      <c r="B105" s="498"/>
      <c r="C105" s="498"/>
      <c r="D105" s="498"/>
      <c r="E105" s="498"/>
      <c r="F105" s="498"/>
      <c r="G105" s="498"/>
      <c r="H105" s="498"/>
      <c r="I105" s="498"/>
      <c r="J105" s="498"/>
      <c r="K105" s="498"/>
      <c r="L105" s="498"/>
      <c r="M105" s="498"/>
      <c r="N105" s="498"/>
      <c r="O105" s="498"/>
      <c r="P105" s="498"/>
      <c r="Q105" s="498"/>
      <c r="R105" s="498"/>
      <c r="S105" s="498"/>
      <c r="T105" s="498"/>
      <c r="U105" s="498"/>
      <c r="V105" s="498"/>
      <c r="W105" s="498"/>
      <c r="X105" s="498"/>
      <c r="Y105" s="498"/>
    </row>
    <row r="106">
      <c r="A106" s="498"/>
      <c r="B106" s="498"/>
      <c r="C106" s="498"/>
      <c r="D106" s="498"/>
      <c r="E106" s="498"/>
      <c r="F106" s="498"/>
      <c r="G106" s="498"/>
      <c r="H106" s="498"/>
      <c r="I106" s="498"/>
      <c r="J106" s="498"/>
      <c r="K106" s="498"/>
      <c r="L106" s="498"/>
      <c r="M106" s="498"/>
      <c r="N106" s="498"/>
      <c r="O106" s="498"/>
      <c r="P106" s="498"/>
      <c r="Q106" s="498"/>
      <c r="R106" s="498"/>
      <c r="S106" s="498"/>
      <c r="T106" s="498"/>
      <c r="U106" s="498"/>
      <c r="V106" s="498"/>
      <c r="W106" s="498"/>
      <c r="X106" s="498"/>
      <c r="Y106" s="498"/>
    </row>
    <row r="107">
      <c r="A107" s="498"/>
      <c r="B107" s="498"/>
      <c r="C107" s="498"/>
      <c r="D107" s="498"/>
      <c r="E107" s="498"/>
      <c r="F107" s="498"/>
      <c r="G107" s="498"/>
      <c r="H107" s="498"/>
      <c r="I107" s="498"/>
      <c r="J107" s="498"/>
      <c r="K107" s="498"/>
      <c r="L107" s="498"/>
      <c r="M107" s="498"/>
      <c r="N107" s="498"/>
      <c r="O107" s="498"/>
      <c r="P107" s="498"/>
      <c r="Q107" s="498"/>
      <c r="R107" s="498"/>
      <c r="S107" s="498"/>
      <c r="T107" s="498"/>
      <c r="U107" s="498"/>
      <c r="V107" s="498"/>
      <c r="W107" s="498"/>
      <c r="X107" s="498"/>
      <c r="Y107" s="498"/>
    </row>
    <row r="108">
      <c r="A108" s="498"/>
      <c r="B108" s="498"/>
      <c r="C108" s="498"/>
      <c r="D108" s="498"/>
      <c r="E108" s="498"/>
      <c r="F108" s="498"/>
      <c r="G108" s="498"/>
      <c r="H108" s="498"/>
      <c r="I108" s="498"/>
      <c r="J108" s="498"/>
      <c r="K108" s="498"/>
      <c r="L108" s="498"/>
      <c r="M108" s="498"/>
      <c r="N108" s="498"/>
      <c r="O108" s="498"/>
      <c r="P108" s="498"/>
      <c r="Q108" s="498"/>
      <c r="R108" s="498"/>
      <c r="S108" s="498"/>
      <c r="T108" s="498"/>
      <c r="U108" s="498"/>
      <c r="V108" s="498"/>
      <c r="W108" s="498"/>
      <c r="X108" s="498"/>
      <c r="Y108" s="498"/>
    </row>
    <row r="109">
      <c r="A109" s="498"/>
      <c r="B109" s="498"/>
      <c r="C109" s="498"/>
      <c r="D109" s="498"/>
      <c r="E109" s="498"/>
      <c r="F109" s="498"/>
      <c r="G109" s="498"/>
      <c r="H109" s="498"/>
      <c r="I109" s="498"/>
      <c r="J109" s="498"/>
      <c r="K109" s="498"/>
      <c r="L109" s="498"/>
      <c r="M109" s="498"/>
      <c r="N109" s="498"/>
      <c r="O109" s="498"/>
      <c r="P109" s="498"/>
      <c r="Q109" s="498"/>
      <c r="R109" s="498"/>
      <c r="S109" s="498"/>
      <c r="T109" s="498"/>
      <c r="U109" s="498"/>
      <c r="V109" s="498"/>
      <c r="W109" s="498"/>
      <c r="X109" s="498"/>
      <c r="Y109" s="498"/>
    </row>
    <row r="110">
      <c r="A110" s="498"/>
      <c r="B110" s="498"/>
      <c r="C110" s="498"/>
      <c r="D110" s="498"/>
      <c r="E110" s="498"/>
      <c r="F110" s="498"/>
      <c r="G110" s="498"/>
      <c r="H110" s="498"/>
      <c r="I110" s="498"/>
      <c r="J110" s="498"/>
      <c r="K110" s="498"/>
      <c r="L110" s="498"/>
      <c r="M110" s="498"/>
      <c r="N110" s="498"/>
      <c r="O110" s="498"/>
      <c r="P110" s="498"/>
      <c r="Q110" s="498"/>
      <c r="R110" s="498"/>
      <c r="S110" s="498"/>
      <c r="T110" s="498"/>
      <c r="U110" s="498"/>
      <c r="V110" s="498"/>
      <c r="W110" s="498"/>
      <c r="X110" s="498"/>
      <c r="Y110" s="498"/>
    </row>
    <row r="111">
      <c r="A111" s="498"/>
      <c r="B111" s="498"/>
      <c r="C111" s="498"/>
      <c r="D111" s="498"/>
      <c r="E111" s="498"/>
      <c r="F111" s="498"/>
      <c r="G111" s="498"/>
      <c r="H111" s="498"/>
      <c r="I111" s="498"/>
      <c r="J111" s="498"/>
      <c r="K111" s="498"/>
      <c r="L111" s="498"/>
      <c r="M111" s="498"/>
      <c r="N111" s="498"/>
      <c r="O111" s="498"/>
      <c r="P111" s="498"/>
      <c r="Q111" s="498"/>
      <c r="R111" s="498"/>
      <c r="S111" s="498"/>
      <c r="T111" s="498"/>
      <c r="U111" s="498"/>
      <c r="V111" s="498"/>
      <c r="W111" s="498"/>
      <c r="X111" s="498"/>
      <c r="Y111" s="498"/>
    </row>
    <row r="112">
      <c r="A112" s="498"/>
      <c r="B112" s="498"/>
      <c r="C112" s="498"/>
      <c r="D112" s="498"/>
      <c r="E112" s="498"/>
      <c r="F112" s="498"/>
      <c r="G112" s="498"/>
      <c r="H112" s="498"/>
      <c r="I112" s="498"/>
      <c r="J112" s="498"/>
      <c r="K112" s="498"/>
      <c r="L112" s="498"/>
      <c r="M112" s="498"/>
      <c r="N112" s="498"/>
      <c r="O112" s="498"/>
      <c r="P112" s="498"/>
      <c r="Q112" s="498"/>
      <c r="R112" s="498"/>
      <c r="S112" s="498"/>
      <c r="T112" s="498"/>
      <c r="U112" s="498"/>
      <c r="V112" s="498"/>
      <c r="W112" s="498"/>
      <c r="X112" s="498"/>
      <c r="Y112" s="498"/>
    </row>
    <row r="113">
      <c r="A113" s="498"/>
      <c r="B113" s="498"/>
      <c r="C113" s="498"/>
      <c r="D113" s="498"/>
      <c r="E113" s="498"/>
      <c r="F113" s="498"/>
      <c r="G113" s="498"/>
      <c r="H113" s="498"/>
      <c r="I113" s="498"/>
      <c r="J113" s="498"/>
      <c r="K113" s="498"/>
      <c r="L113" s="498"/>
      <c r="M113" s="498"/>
      <c r="N113" s="498"/>
      <c r="O113" s="498"/>
      <c r="P113" s="498"/>
      <c r="Q113" s="498"/>
      <c r="R113" s="498"/>
      <c r="S113" s="498"/>
      <c r="T113" s="498"/>
      <c r="U113" s="498"/>
      <c r="V113" s="498"/>
      <c r="W113" s="498"/>
      <c r="X113" s="498"/>
      <c r="Y113" s="498"/>
    </row>
    <row r="114">
      <c r="A114" s="498"/>
      <c r="B114" s="498"/>
      <c r="C114" s="498"/>
      <c r="D114" s="498"/>
      <c r="E114" s="498"/>
      <c r="F114" s="498"/>
      <c r="G114" s="498"/>
      <c r="H114" s="498"/>
      <c r="I114" s="498"/>
      <c r="J114" s="498"/>
      <c r="K114" s="498"/>
      <c r="L114" s="498"/>
      <c r="M114" s="498"/>
      <c r="N114" s="498"/>
      <c r="O114" s="498"/>
      <c r="P114" s="498"/>
      <c r="Q114" s="498"/>
      <c r="R114" s="498"/>
      <c r="S114" s="498"/>
      <c r="T114" s="498"/>
      <c r="U114" s="498"/>
      <c r="V114" s="498"/>
      <c r="W114" s="498"/>
      <c r="X114" s="498"/>
      <c r="Y114" s="498"/>
    </row>
    <row r="115">
      <c r="A115" s="498"/>
      <c r="B115" s="498"/>
      <c r="C115" s="498"/>
      <c r="D115" s="498"/>
      <c r="E115" s="498"/>
      <c r="F115" s="498"/>
      <c r="G115" s="498"/>
      <c r="H115" s="498"/>
      <c r="I115" s="498"/>
      <c r="J115" s="498"/>
      <c r="K115" s="498"/>
      <c r="L115" s="498"/>
      <c r="M115" s="498"/>
      <c r="N115" s="498"/>
      <c r="O115" s="498"/>
      <c r="P115" s="498"/>
      <c r="Q115" s="498"/>
      <c r="R115" s="498"/>
      <c r="S115" s="498"/>
      <c r="T115" s="498"/>
      <c r="U115" s="498"/>
      <c r="V115" s="498"/>
      <c r="W115" s="498"/>
      <c r="X115" s="498"/>
      <c r="Y115" s="498"/>
    </row>
    <row r="116">
      <c r="A116" s="498"/>
      <c r="B116" s="498"/>
      <c r="C116" s="498"/>
      <c r="D116" s="498"/>
      <c r="E116" s="498"/>
      <c r="F116" s="498"/>
      <c r="G116" s="498"/>
      <c r="H116" s="498"/>
      <c r="I116" s="498"/>
      <c r="J116" s="498"/>
      <c r="K116" s="498"/>
      <c r="L116" s="498"/>
      <c r="M116" s="498"/>
      <c r="N116" s="498"/>
      <c r="O116" s="498"/>
      <c r="P116" s="498"/>
      <c r="Q116" s="498"/>
      <c r="R116" s="498"/>
      <c r="S116" s="498"/>
      <c r="T116" s="498"/>
      <c r="U116" s="498"/>
      <c r="V116" s="498"/>
      <c r="W116" s="498"/>
      <c r="X116" s="498"/>
      <c r="Y116" s="498"/>
    </row>
    <row r="117">
      <c r="A117" s="498"/>
      <c r="B117" s="498"/>
      <c r="C117" s="498"/>
      <c r="D117" s="498"/>
      <c r="E117" s="498"/>
      <c r="F117" s="498"/>
      <c r="G117" s="498"/>
      <c r="H117" s="498"/>
      <c r="I117" s="498"/>
      <c r="J117" s="498"/>
      <c r="K117" s="498"/>
      <c r="L117" s="498"/>
      <c r="M117" s="498"/>
      <c r="N117" s="498"/>
      <c r="O117" s="498"/>
      <c r="P117" s="498"/>
      <c r="Q117" s="498"/>
      <c r="R117" s="498"/>
      <c r="S117" s="498"/>
      <c r="T117" s="498"/>
      <c r="U117" s="498"/>
      <c r="V117" s="498"/>
      <c r="W117" s="498"/>
      <c r="X117" s="498"/>
      <c r="Y117" s="498"/>
    </row>
    <row r="118">
      <c r="A118" s="498"/>
      <c r="B118" s="498"/>
      <c r="C118" s="498"/>
      <c r="D118" s="498"/>
      <c r="E118" s="498"/>
      <c r="F118" s="498"/>
      <c r="G118" s="498"/>
      <c r="H118" s="498"/>
      <c r="I118" s="498"/>
      <c r="J118" s="498"/>
      <c r="K118" s="498"/>
      <c r="L118" s="498"/>
      <c r="M118" s="498"/>
      <c r="N118" s="498"/>
      <c r="O118" s="498"/>
      <c r="P118" s="498"/>
      <c r="Q118" s="498"/>
      <c r="R118" s="498"/>
      <c r="S118" s="498"/>
      <c r="T118" s="498"/>
      <c r="U118" s="498"/>
      <c r="V118" s="498"/>
      <c r="W118" s="498"/>
      <c r="X118" s="498"/>
      <c r="Y118" s="498"/>
    </row>
    <row r="119">
      <c r="A119" s="498"/>
      <c r="B119" s="498"/>
      <c r="C119" s="498"/>
      <c r="D119" s="498"/>
      <c r="E119" s="498"/>
      <c r="F119" s="498"/>
      <c r="G119" s="498"/>
      <c r="H119" s="498"/>
      <c r="I119" s="498"/>
      <c r="J119" s="498"/>
      <c r="K119" s="498"/>
      <c r="L119" s="498"/>
      <c r="M119" s="498"/>
      <c r="N119" s="498"/>
      <c r="O119" s="498"/>
      <c r="P119" s="498"/>
      <c r="Q119" s="498"/>
      <c r="R119" s="498"/>
      <c r="S119" s="498"/>
      <c r="T119" s="498"/>
      <c r="U119" s="498"/>
      <c r="V119" s="498"/>
      <c r="W119" s="498"/>
      <c r="X119" s="498"/>
      <c r="Y119" s="498"/>
    </row>
    <row r="120">
      <c r="A120" s="498"/>
      <c r="B120" s="498"/>
      <c r="C120" s="498"/>
      <c r="D120" s="498"/>
      <c r="E120" s="498"/>
      <c r="F120" s="498"/>
      <c r="G120" s="498"/>
      <c r="H120" s="498"/>
      <c r="I120" s="498"/>
      <c r="J120" s="498"/>
      <c r="K120" s="498"/>
      <c r="L120" s="498"/>
      <c r="M120" s="498"/>
      <c r="N120" s="498"/>
      <c r="O120" s="498"/>
      <c r="P120" s="498"/>
      <c r="Q120" s="498"/>
      <c r="R120" s="498"/>
      <c r="S120" s="498"/>
      <c r="T120" s="498"/>
      <c r="U120" s="498"/>
      <c r="V120" s="498"/>
      <c r="W120" s="498"/>
      <c r="X120" s="498"/>
      <c r="Y120" s="498"/>
    </row>
    <row r="121">
      <c r="A121" s="498"/>
      <c r="B121" s="498"/>
      <c r="C121" s="498"/>
      <c r="D121" s="498"/>
      <c r="E121" s="498"/>
      <c r="F121" s="498"/>
      <c r="G121" s="498"/>
      <c r="H121" s="498"/>
      <c r="I121" s="498"/>
      <c r="J121" s="498"/>
      <c r="K121" s="498"/>
      <c r="L121" s="498"/>
      <c r="M121" s="498"/>
      <c r="N121" s="498"/>
      <c r="O121" s="498"/>
      <c r="P121" s="498"/>
      <c r="Q121" s="498"/>
      <c r="R121" s="498"/>
      <c r="S121" s="498"/>
      <c r="T121" s="498"/>
      <c r="U121" s="498"/>
      <c r="V121" s="498"/>
      <c r="W121" s="498"/>
      <c r="X121" s="498"/>
      <c r="Y121" s="498"/>
    </row>
    <row r="122">
      <c r="A122" s="498"/>
      <c r="B122" s="498"/>
      <c r="C122" s="498"/>
      <c r="D122" s="498"/>
      <c r="E122" s="498"/>
      <c r="F122" s="498"/>
      <c r="G122" s="498"/>
      <c r="H122" s="498"/>
      <c r="I122" s="498"/>
      <c r="J122" s="498"/>
      <c r="K122" s="498"/>
      <c r="L122" s="498"/>
      <c r="M122" s="498"/>
      <c r="N122" s="498"/>
      <c r="O122" s="498"/>
      <c r="P122" s="498"/>
      <c r="Q122" s="498"/>
      <c r="R122" s="498"/>
      <c r="S122" s="498"/>
      <c r="T122" s="498"/>
      <c r="U122" s="498"/>
      <c r="V122" s="498"/>
      <c r="W122" s="498"/>
      <c r="X122" s="498"/>
      <c r="Y122" s="498"/>
    </row>
    <row r="123">
      <c r="A123" s="498"/>
      <c r="B123" s="498"/>
      <c r="C123" s="498"/>
      <c r="D123" s="498"/>
      <c r="E123" s="498"/>
      <c r="F123" s="498"/>
      <c r="G123" s="498"/>
      <c r="H123" s="498"/>
      <c r="I123" s="498"/>
      <c r="J123" s="498"/>
      <c r="K123" s="498"/>
      <c r="L123" s="498"/>
      <c r="M123" s="498"/>
      <c r="N123" s="498"/>
      <c r="O123" s="498"/>
      <c r="P123" s="498"/>
      <c r="Q123" s="498"/>
      <c r="R123" s="498"/>
      <c r="S123" s="498"/>
      <c r="T123" s="498"/>
      <c r="U123" s="498"/>
      <c r="V123" s="498"/>
      <c r="W123" s="498"/>
      <c r="X123" s="498"/>
      <c r="Y123" s="498"/>
    </row>
    <row r="124">
      <c r="A124" s="498"/>
      <c r="B124" s="498"/>
      <c r="C124" s="498"/>
      <c r="D124" s="498"/>
      <c r="E124" s="498"/>
      <c r="F124" s="498"/>
      <c r="G124" s="498"/>
      <c r="H124" s="498"/>
      <c r="I124" s="498"/>
      <c r="J124" s="498"/>
      <c r="K124" s="498"/>
      <c r="L124" s="498"/>
      <c r="M124" s="498"/>
      <c r="N124" s="498"/>
      <c r="O124" s="498"/>
      <c r="P124" s="498"/>
      <c r="Q124" s="498"/>
      <c r="R124" s="498"/>
      <c r="S124" s="498"/>
      <c r="T124" s="498"/>
      <c r="U124" s="498"/>
      <c r="V124" s="498"/>
      <c r="W124" s="498"/>
      <c r="X124" s="498"/>
      <c r="Y124" s="498"/>
    </row>
    <row r="125">
      <c r="A125" s="498"/>
      <c r="B125" s="498"/>
      <c r="C125" s="498"/>
      <c r="D125" s="498"/>
      <c r="E125" s="498"/>
      <c r="F125" s="498"/>
      <c r="G125" s="498"/>
      <c r="H125" s="498"/>
      <c r="I125" s="498"/>
      <c r="J125" s="498"/>
      <c r="K125" s="498"/>
      <c r="L125" s="498"/>
      <c r="M125" s="498"/>
      <c r="N125" s="498"/>
      <c r="O125" s="498"/>
      <c r="P125" s="498"/>
      <c r="Q125" s="498"/>
      <c r="R125" s="498"/>
      <c r="S125" s="498"/>
      <c r="T125" s="498"/>
      <c r="U125" s="498"/>
      <c r="V125" s="498"/>
      <c r="W125" s="498"/>
      <c r="X125" s="498"/>
      <c r="Y125" s="498"/>
    </row>
    <row r="126">
      <c r="A126" s="498"/>
      <c r="B126" s="498"/>
      <c r="C126" s="498"/>
      <c r="D126" s="498"/>
      <c r="E126" s="498"/>
      <c r="F126" s="498"/>
      <c r="G126" s="498"/>
      <c r="H126" s="498"/>
      <c r="I126" s="498"/>
      <c r="J126" s="498"/>
      <c r="K126" s="498"/>
      <c r="L126" s="498"/>
      <c r="M126" s="498"/>
      <c r="N126" s="498"/>
      <c r="O126" s="498"/>
      <c r="P126" s="498"/>
      <c r="Q126" s="498"/>
      <c r="R126" s="498"/>
      <c r="S126" s="498"/>
      <c r="T126" s="498"/>
      <c r="U126" s="498"/>
      <c r="V126" s="498"/>
      <c r="W126" s="498"/>
      <c r="X126" s="498"/>
      <c r="Y126" s="498"/>
    </row>
    <row r="127">
      <c r="A127" s="498"/>
      <c r="B127" s="498"/>
      <c r="C127" s="498"/>
      <c r="D127" s="498"/>
      <c r="E127" s="498"/>
      <c r="F127" s="498"/>
      <c r="G127" s="498"/>
      <c r="H127" s="498"/>
      <c r="I127" s="498"/>
      <c r="J127" s="498"/>
      <c r="K127" s="498"/>
      <c r="L127" s="498"/>
      <c r="M127" s="498"/>
      <c r="N127" s="498"/>
      <c r="O127" s="498"/>
      <c r="P127" s="498"/>
      <c r="Q127" s="498"/>
      <c r="R127" s="498"/>
      <c r="S127" s="498"/>
      <c r="T127" s="498"/>
      <c r="U127" s="498"/>
      <c r="V127" s="498"/>
      <c r="W127" s="498"/>
      <c r="X127" s="498"/>
      <c r="Y127" s="498"/>
    </row>
    <row r="128">
      <c r="A128" s="498"/>
      <c r="B128" s="498"/>
      <c r="C128" s="498"/>
      <c r="D128" s="498"/>
      <c r="E128" s="498"/>
      <c r="F128" s="498"/>
      <c r="G128" s="498"/>
      <c r="H128" s="498"/>
      <c r="I128" s="498"/>
      <c r="J128" s="498"/>
      <c r="K128" s="498"/>
      <c r="L128" s="498"/>
      <c r="M128" s="498"/>
      <c r="N128" s="498"/>
      <c r="O128" s="498"/>
      <c r="P128" s="498"/>
      <c r="Q128" s="498"/>
      <c r="R128" s="498"/>
      <c r="S128" s="498"/>
      <c r="T128" s="498"/>
      <c r="U128" s="498"/>
      <c r="V128" s="498"/>
      <c r="W128" s="498"/>
      <c r="X128" s="498"/>
      <c r="Y128" s="498"/>
    </row>
    <row r="129">
      <c r="A129" s="498"/>
      <c r="B129" s="498"/>
      <c r="C129" s="498"/>
      <c r="D129" s="498"/>
      <c r="E129" s="498"/>
      <c r="F129" s="498"/>
      <c r="G129" s="498"/>
      <c r="H129" s="498"/>
      <c r="I129" s="498"/>
      <c r="J129" s="498"/>
      <c r="K129" s="498"/>
      <c r="L129" s="498"/>
      <c r="M129" s="498"/>
      <c r="N129" s="498"/>
      <c r="O129" s="498"/>
      <c r="P129" s="498"/>
      <c r="Q129" s="498"/>
      <c r="R129" s="498"/>
      <c r="S129" s="498"/>
      <c r="T129" s="498"/>
      <c r="U129" s="498"/>
      <c r="V129" s="498"/>
      <c r="W129" s="498"/>
      <c r="X129" s="498"/>
      <c r="Y129" s="498"/>
    </row>
    <row r="130">
      <c r="A130" s="498"/>
      <c r="B130" s="498"/>
      <c r="C130" s="498"/>
      <c r="D130" s="498"/>
      <c r="E130" s="498"/>
      <c r="F130" s="498"/>
      <c r="G130" s="498"/>
      <c r="H130" s="498"/>
      <c r="I130" s="498"/>
      <c r="J130" s="498"/>
      <c r="K130" s="498"/>
      <c r="L130" s="498"/>
      <c r="M130" s="498"/>
      <c r="N130" s="498"/>
      <c r="O130" s="498"/>
      <c r="P130" s="498"/>
      <c r="Q130" s="498"/>
      <c r="R130" s="498"/>
      <c r="S130" s="498"/>
      <c r="T130" s="498"/>
      <c r="U130" s="498"/>
      <c r="V130" s="498"/>
      <c r="W130" s="498"/>
      <c r="X130" s="498"/>
      <c r="Y130" s="498"/>
    </row>
    <row r="131">
      <c r="A131" s="498"/>
      <c r="B131" s="498"/>
      <c r="C131" s="498"/>
      <c r="D131" s="498"/>
      <c r="E131" s="498"/>
      <c r="F131" s="498"/>
      <c r="G131" s="498"/>
      <c r="H131" s="498"/>
      <c r="I131" s="498"/>
      <c r="J131" s="498"/>
      <c r="K131" s="498"/>
      <c r="L131" s="498"/>
      <c r="M131" s="498"/>
      <c r="N131" s="498"/>
      <c r="O131" s="498"/>
      <c r="P131" s="498"/>
      <c r="Q131" s="498"/>
      <c r="R131" s="498"/>
      <c r="S131" s="498"/>
      <c r="T131" s="498"/>
      <c r="U131" s="498"/>
      <c r="V131" s="498"/>
      <c r="W131" s="498"/>
      <c r="X131" s="498"/>
      <c r="Y131" s="498"/>
    </row>
    <row r="132">
      <c r="A132" s="498"/>
      <c r="B132" s="498"/>
      <c r="C132" s="498"/>
      <c r="D132" s="498"/>
      <c r="E132" s="498"/>
      <c r="F132" s="498"/>
      <c r="G132" s="498"/>
      <c r="H132" s="498"/>
      <c r="I132" s="498"/>
      <c r="J132" s="498"/>
      <c r="K132" s="498"/>
      <c r="L132" s="498"/>
      <c r="M132" s="498"/>
      <c r="N132" s="498"/>
      <c r="O132" s="498"/>
      <c r="P132" s="498"/>
      <c r="Q132" s="498"/>
      <c r="R132" s="498"/>
      <c r="S132" s="498"/>
      <c r="T132" s="498"/>
      <c r="U132" s="498"/>
      <c r="V132" s="498"/>
      <c r="W132" s="498"/>
      <c r="X132" s="498"/>
      <c r="Y132" s="498"/>
    </row>
    <row r="133">
      <c r="A133" s="498"/>
      <c r="B133" s="498"/>
      <c r="C133" s="498"/>
      <c r="D133" s="498"/>
      <c r="E133" s="498"/>
      <c r="F133" s="498"/>
      <c r="G133" s="498"/>
      <c r="H133" s="498"/>
      <c r="I133" s="498"/>
      <c r="J133" s="498"/>
      <c r="K133" s="498"/>
      <c r="L133" s="498"/>
      <c r="M133" s="498"/>
      <c r="N133" s="498"/>
      <c r="O133" s="498"/>
      <c r="P133" s="498"/>
      <c r="Q133" s="498"/>
      <c r="R133" s="498"/>
      <c r="S133" s="498"/>
      <c r="T133" s="498"/>
      <c r="U133" s="498"/>
      <c r="V133" s="498"/>
      <c r="W133" s="498"/>
      <c r="X133" s="498"/>
      <c r="Y133" s="498"/>
    </row>
    <row r="134">
      <c r="A134" s="498"/>
      <c r="B134" s="498"/>
      <c r="C134" s="498"/>
      <c r="D134" s="498"/>
      <c r="E134" s="498"/>
      <c r="F134" s="498"/>
      <c r="G134" s="498"/>
      <c r="H134" s="498"/>
      <c r="I134" s="498"/>
      <c r="J134" s="498"/>
      <c r="K134" s="498"/>
      <c r="L134" s="498"/>
      <c r="M134" s="498"/>
      <c r="N134" s="498"/>
      <c r="O134" s="498"/>
      <c r="P134" s="498"/>
      <c r="Q134" s="498"/>
      <c r="R134" s="498"/>
      <c r="S134" s="498"/>
      <c r="T134" s="498"/>
      <c r="U134" s="498"/>
      <c r="V134" s="498"/>
      <c r="W134" s="498"/>
      <c r="X134" s="498"/>
      <c r="Y134" s="498"/>
    </row>
    <row r="135">
      <c r="A135" s="498"/>
      <c r="B135" s="498"/>
      <c r="C135" s="498"/>
      <c r="D135" s="498"/>
      <c r="E135" s="498"/>
      <c r="F135" s="498"/>
      <c r="G135" s="498"/>
      <c r="H135" s="498"/>
      <c r="I135" s="498"/>
      <c r="J135" s="498"/>
      <c r="K135" s="498"/>
      <c r="L135" s="498"/>
      <c r="M135" s="498"/>
      <c r="N135" s="498"/>
      <c r="O135" s="498"/>
      <c r="P135" s="498"/>
      <c r="Q135" s="498"/>
      <c r="R135" s="498"/>
      <c r="S135" s="498"/>
      <c r="T135" s="498"/>
      <c r="U135" s="498"/>
      <c r="V135" s="498"/>
      <c r="W135" s="498"/>
      <c r="X135" s="498"/>
      <c r="Y135" s="498"/>
    </row>
    <row r="136">
      <c r="A136" s="498"/>
      <c r="B136" s="498"/>
      <c r="C136" s="498"/>
      <c r="D136" s="498"/>
      <c r="E136" s="498"/>
      <c r="F136" s="498"/>
      <c r="G136" s="498"/>
      <c r="H136" s="498"/>
      <c r="I136" s="498"/>
      <c r="J136" s="498"/>
      <c r="K136" s="498"/>
      <c r="L136" s="498"/>
      <c r="M136" s="498"/>
      <c r="N136" s="498"/>
      <c r="O136" s="498"/>
      <c r="P136" s="498"/>
      <c r="Q136" s="498"/>
      <c r="R136" s="498"/>
      <c r="S136" s="498"/>
      <c r="T136" s="498"/>
      <c r="U136" s="498"/>
      <c r="V136" s="498"/>
      <c r="W136" s="498"/>
      <c r="X136" s="498"/>
      <c r="Y136" s="498"/>
    </row>
    <row r="137">
      <c r="A137" s="498"/>
      <c r="B137" s="498"/>
      <c r="C137" s="498"/>
      <c r="D137" s="498"/>
      <c r="E137" s="498"/>
      <c r="F137" s="498"/>
      <c r="G137" s="498"/>
      <c r="H137" s="498"/>
      <c r="I137" s="498"/>
      <c r="J137" s="498"/>
      <c r="K137" s="498"/>
      <c r="L137" s="498"/>
      <c r="M137" s="498"/>
      <c r="N137" s="498"/>
      <c r="O137" s="498"/>
      <c r="P137" s="498"/>
      <c r="Q137" s="498"/>
      <c r="R137" s="498"/>
      <c r="S137" s="498"/>
      <c r="T137" s="498"/>
      <c r="U137" s="498"/>
      <c r="V137" s="498"/>
      <c r="W137" s="498"/>
      <c r="X137" s="498"/>
      <c r="Y137" s="498"/>
    </row>
    <row r="138">
      <c r="A138" s="498"/>
      <c r="B138" s="498"/>
      <c r="C138" s="498"/>
      <c r="D138" s="498"/>
      <c r="E138" s="498"/>
      <c r="F138" s="498"/>
      <c r="G138" s="498"/>
      <c r="H138" s="498"/>
      <c r="I138" s="498"/>
      <c r="J138" s="498"/>
      <c r="K138" s="498"/>
      <c r="L138" s="498"/>
      <c r="M138" s="498"/>
      <c r="N138" s="498"/>
      <c r="O138" s="498"/>
      <c r="P138" s="498"/>
      <c r="Q138" s="498"/>
      <c r="R138" s="498"/>
      <c r="S138" s="498"/>
      <c r="T138" s="498"/>
      <c r="U138" s="498"/>
      <c r="V138" s="498"/>
      <c r="W138" s="498"/>
      <c r="X138" s="498"/>
      <c r="Y138" s="498"/>
    </row>
    <row r="139">
      <c r="A139" s="498"/>
      <c r="B139" s="498"/>
      <c r="C139" s="498"/>
      <c r="D139" s="498"/>
      <c r="E139" s="498"/>
      <c r="F139" s="498"/>
      <c r="G139" s="498"/>
      <c r="H139" s="498"/>
      <c r="I139" s="498"/>
      <c r="J139" s="498"/>
      <c r="K139" s="498"/>
      <c r="L139" s="498"/>
      <c r="M139" s="498"/>
      <c r="N139" s="498"/>
      <c r="O139" s="498"/>
      <c r="P139" s="498"/>
      <c r="Q139" s="498"/>
      <c r="R139" s="498"/>
      <c r="S139" s="498"/>
      <c r="T139" s="498"/>
      <c r="U139" s="498"/>
      <c r="V139" s="498"/>
      <c r="W139" s="498"/>
      <c r="X139" s="498"/>
      <c r="Y139" s="498"/>
    </row>
    <row r="140">
      <c r="A140" s="498"/>
      <c r="B140" s="498"/>
      <c r="C140" s="498"/>
      <c r="D140" s="498"/>
      <c r="E140" s="498"/>
      <c r="F140" s="498"/>
      <c r="G140" s="498"/>
      <c r="H140" s="498"/>
      <c r="I140" s="498"/>
      <c r="J140" s="498"/>
      <c r="K140" s="498"/>
      <c r="L140" s="498"/>
      <c r="M140" s="498"/>
      <c r="N140" s="498"/>
      <c r="O140" s="498"/>
      <c r="P140" s="498"/>
      <c r="Q140" s="498"/>
      <c r="R140" s="498"/>
      <c r="S140" s="498"/>
      <c r="T140" s="498"/>
      <c r="U140" s="498"/>
      <c r="V140" s="498"/>
      <c r="W140" s="498"/>
      <c r="X140" s="498"/>
      <c r="Y140" s="498"/>
    </row>
    <row r="141">
      <c r="A141" s="498"/>
      <c r="B141" s="498"/>
      <c r="C141" s="498"/>
      <c r="D141" s="498"/>
      <c r="E141" s="498"/>
      <c r="F141" s="498"/>
      <c r="G141" s="498"/>
      <c r="H141" s="498"/>
      <c r="I141" s="498"/>
      <c r="J141" s="498"/>
      <c r="K141" s="498"/>
      <c r="L141" s="498"/>
      <c r="M141" s="498"/>
      <c r="N141" s="498"/>
      <c r="O141" s="498"/>
      <c r="P141" s="498"/>
      <c r="Q141" s="498"/>
      <c r="R141" s="498"/>
      <c r="S141" s="498"/>
      <c r="T141" s="498"/>
      <c r="U141" s="498"/>
      <c r="V141" s="498"/>
      <c r="W141" s="498"/>
      <c r="X141" s="498"/>
      <c r="Y141" s="498"/>
    </row>
    <row r="142">
      <c r="A142" s="498"/>
      <c r="B142" s="498"/>
      <c r="C142" s="498"/>
      <c r="D142" s="498"/>
      <c r="E142" s="498"/>
      <c r="F142" s="498"/>
      <c r="G142" s="498"/>
      <c r="H142" s="498"/>
      <c r="I142" s="498"/>
      <c r="J142" s="498"/>
      <c r="K142" s="498"/>
      <c r="L142" s="498"/>
      <c r="M142" s="498"/>
      <c r="N142" s="498"/>
      <c r="O142" s="498"/>
      <c r="P142" s="498"/>
      <c r="Q142" s="498"/>
      <c r="R142" s="498"/>
      <c r="S142" s="498"/>
      <c r="T142" s="498"/>
      <c r="U142" s="498"/>
      <c r="V142" s="498"/>
      <c r="W142" s="498"/>
      <c r="X142" s="498"/>
      <c r="Y142" s="498"/>
    </row>
    <row r="143">
      <c r="A143" s="498"/>
      <c r="B143" s="498"/>
      <c r="C143" s="498"/>
      <c r="D143" s="498"/>
      <c r="E143" s="498"/>
      <c r="F143" s="498"/>
      <c r="G143" s="498"/>
      <c r="H143" s="498"/>
      <c r="I143" s="498"/>
      <c r="J143" s="498"/>
      <c r="K143" s="498"/>
      <c r="L143" s="498"/>
      <c r="M143" s="498"/>
      <c r="N143" s="498"/>
      <c r="O143" s="498"/>
      <c r="P143" s="498"/>
      <c r="Q143" s="498"/>
      <c r="R143" s="498"/>
      <c r="S143" s="498"/>
      <c r="T143" s="498"/>
      <c r="U143" s="498"/>
      <c r="V143" s="498"/>
      <c r="W143" s="498"/>
      <c r="X143" s="498"/>
      <c r="Y143" s="498"/>
    </row>
    <row r="144">
      <c r="A144" s="498"/>
      <c r="B144" s="498"/>
      <c r="C144" s="498"/>
      <c r="D144" s="498"/>
      <c r="E144" s="498"/>
      <c r="F144" s="498"/>
      <c r="G144" s="498"/>
      <c r="H144" s="498"/>
      <c r="I144" s="498"/>
      <c r="J144" s="498"/>
      <c r="K144" s="498"/>
      <c r="L144" s="498"/>
      <c r="M144" s="498"/>
      <c r="N144" s="498"/>
      <c r="O144" s="498"/>
      <c r="P144" s="498"/>
      <c r="Q144" s="498"/>
      <c r="R144" s="498"/>
      <c r="S144" s="498"/>
      <c r="T144" s="498"/>
      <c r="U144" s="498"/>
      <c r="V144" s="498"/>
      <c r="W144" s="498"/>
      <c r="X144" s="498"/>
      <c r="Y144" s="498"/>
    </row>
    <row r="145">
      <c r="A145" s="498"/>
      <c r="B145" s="498"/>
      <c r="C145" s="498"/>
      <c r="D145" s="498"/>
      <c r="E145" s="498"/>
      <c r="F145" s="498"/>
      <c r="G145" s="498"/>
      <c r="H145" s="498"/>
      <c r="I145" s="498"/>
      <c r="J145" s="498"/>
      <c r="K145" s="498"/>
      <c r="L145" s="498"/>
      <c r="M145" s="498"/>
      <c r="N145" s="498"/>
      <c r="O145" s="498"/>
      <c r="P145" s="498"/>
      <c r="Q145" s="498"/>
      <c r="R145" s="498"/>
      <c r="S145" s="498"/>
      <c r="T145" s="498"/>
      <c r="U145" s="498"/>
      <c r="V145" s="498"/>
      <c r="W145" s="498"/>
      <c r="X145" s="498"/>
      <c r="Y145" s="498"/>
    </row>
    <row r="146">
      <c r="A146" s="498"/>
      <c r="B146" s="498"/>
      <c r="C146" s="498"/>
      <c r="D146" s="498"/>
      <c r="E146" s="498"/>
      <c r="F146" s="498"/>
      <c r="G146" s="498"/>
      <c r="H146" s="498"/>
      <c r="I146" s="498"/>
      <c r="J146" s="498"/>
      <c r="K146" s="498"/>
      <c r="L146" s="498"/>
      <c r="M146" s="498"/>
      <c r="N146" s="498"/>
      <c r="O146" s="498"/>
      <c r="P146" s="498"/>
      <c r="Q146" s="498"/>
      <c r="R146" s="498"/>
      <c r="S146" s="498"/>
      <c r="T146" s="498"/>
      <c r="U146" s="498"/>
      <c r="V146" s="498"/>
      <c r="W146" s="498"/>
      <c r="X146" s="498"/>
      <c r="Y146" s="498"/>
    </row>
    <row r="147">
      <c r="A147" s="498"/>
      <c r="B147" s="498"/>
      <c r="C147" s="498"/>
      <c r="D147" s="498"/>
      <c r="E147" s="498"/>
      <c r="F147" s="498"/>
      <c r="G147" s="498"/>
      <c r="H147" s="498"/>
      <c r="I147" s="498"/>
      <c r="J147" s="498"/>
      <c r="K147" s="498"/>
      <c r="L147" s="498"/>
      <c r="M147" s="498"/>
      <c r="N147" s="498"/>
      <c r="O147" s="498"/>
      <c r="P147" s="498"/>
      <c r="Q147" s="498"/>
      <c r="R147" s="498"/>
      <c r="S147" s="498"/>
      <c r="T147" s="498"/>
      <c r="U147" s="498"/>
      <c r="V147" s="498"/>
      <c r="W147" s="498"/>
      <c r="X147" s="498"/>
      <c r="Y147" s="498"/>
    </row>
    <row r="148">
      <c r="A148" s="498"/>
      <c r="B148" s="498"/>
      <c r="C148" s="498"/>
      <c r="D148" s="498"/>
      <c r="E148" s="498"/>
      <c r="F148" s="498"/>
      <c r="G148" s="498"/>
      <c r="H148" s="498"/>
      <c r="I148" s="498"/>
      <c r="J148" s="498"/>
      <c r="K148" s="498"/>
      <c r="L148" s="498"/>
      <c r="M148" s="498"/>
      <c r="N148" s="498"/>
      <c r="O148" s="498"/>
      <c r="P148" s="498"/>
      <c r="Q148" s="498"/>
      <c r="R148" s="498"/>
      <c r="S148" s="498"/>
      <c r="T148" s="498"/>
      <c r="U148" s="498"/>
      <c r="V148" s="498"/>
      <c r="W148" s="498"/>
      <c r="X148" s="498"/>
      <c r="Y148" s="498"/>
    </row>
    <row r="149">
      <c r="A149" s="498"/>
      <c r="B149" s="498"/>
      <c r="C149" s="498"/>
      <c r="D149" s="498"/>
      <c r="E149" s="498"/>
      <c r="F149" s="498"/>
      <c r="G149" s="498"/>
      <c r="H149" s="498"/>
      <c r="I149" s="498"/>
      <c r="J149" s="498"/>
      <c r="K149" s="498"/>
      <c r="L149" s="498"/>
      <c r="M149" s="498"/>
      <c r="N149" s="498"/>
      <c r="O149" s="498"/>
      <c r="P149" s="498"/>
      <c r="Q149" s="498"/>
      <c r="R149" s="498"/>
      <c r="S149" s="498"/>
      <c r="T149" s="498"/>
      <c r="U149" s="498"/>
      <c r="V149" s="498"/>
      <c r="W149" s="498"/>
      <c r="X149" s="498"/>
      <c r="Y149" s="498"/>
    </row>
    <row r="150">
      <c r="A150" s="498"/>
      <c r="B150" s="498"/>
      <c r="C150" s="498"/>
      <c r="D150" s="498"/>
      <c r="E150" s="498"/>
      <c r="F150" s="498"/>
      <c r="G150" s="498"/>
      <c r="H150" s="498"/>
      <c r="I150" s="498"/>
      <c r="J150" s="498"/>
      <c r="K150" s="498"/>
      <c r="L150" s="498"/>
      <c r="M150" s="498"/>
      <c r="N150" s="498"/>
      <c r="O150" s="498"/>
      <c r="P150" s="498"/>
      <c r="Q150" s="498"/>
      <c r="R150" s="498"/>
      <c r="S150" s="498"/>
      <c r="T150" s="498"/>
      <c r="U150" s="498"/>
      <c r="V150" s="498"/>
      <c r="W150" s="498"/>
      <c r="X150" s="498"/>
      <c r="Y150" s="498"/>
    </row>
    <row r="151">
      <c r="A151" s="498"/>
      <c r="B151" s="498"/>
      <c r="C151" s="498"/>
      <c r="D151" s="498"/>
      <c r="E151" s="498"/>
      <c r="F151" s="498"/>
      <c r="G151" s="498"/>
      <c r="H151" s="498"/>
      <c r="I151" s="498"/>
      <c r="J151" s="498"/>
      <c r="K151" s="498"/>
      <c r="L151" s="498"/>
      <c r="M151" s="498"/>
      <c r="N151" s="498"/>
      <c r="O151" s="498"/>
      <c r="P151" s="498"/>
      <c r="Q151" s="498"/>
      <c r="R151" s="498"/>
      <c r="S151" s="498"/>
      <c r="T151" s="498"/>
      <c r="U151" s="498"/>
      <c r="V151" s="498"/>
      <c r="W151" s="498"/>
      <c r="X151" s="498"/>
      <c r="Y151" s="498"/>
    </row>
    <row r="152">
      <c r="A152" s="498"/>
      <c r="B152" s="498"/>
      <c r="C152" s="498"/>
      <c r="D152" s="498"/>
      <c r="E152" s="498"/>
      <c r="F152" s="498"/>
      <c r="G152" s="498"/>
      <c r="H152" s="498"/>
      <c r="I152" s="498"/>
      <c r="J152" s="498"/>
      <c r="K152" s="498"/>
      <c r="L152" s="498"/>
      <c r="M152" s="498"/>
      <c r="N152" s="498"/>
      <c r="O152" s="498"/>
      <c r="P152" s="498"/>
      <c r="Q152" s="498"/>
      <c r="R152" s="498"/>
      <c r="S152" s="498"/>
      <c r="T152" s="498"/>
      <c r="U152" s="498"/>
      <c r="V152" s="498"/>
      <c r="W152" s="498"/>
      <c r="X152" s="498"/>
      <c r="Y152" s="498"/>
    </row>
    <row r="153">
      <c r="A153" s="498"/>
      <c r="B153" s="498"/>
      <c r="C153" s="498"/>
      <c r="D153" s="498"/>
      <c r="E153" s="498"/>
      <c r="F153" s="498"/>
      <c r="G153" s="498"/>
      <c r="H153" s="498"/>
      <c r="I153" s="498"/>
      <c r="J153" s="498"/>
      <c r="K153" s="498"/>
      <c r="L153" s="498"/>
      <c r="M153" s="498"/>
      <c r="N153" s="498"/>
      <c r="O153" s="498"/>
      <c r="P153" s="498"/>
      <c r="Q153" s="498"/>
      <c r="R153" s="498"/>
      <c r="S153" s="498"/>
      <c r="T153" s="498"/>
      <c r="U153" s="498"/>
      <c r="V153" s="498"/>
      <c r="W153" s="498"/>
      <c r="X153" s="498"/>
      <c r="Y153" s="498"/>
    </row>
    <row r="154">
      <c r="A154" s="498"/>
      <c r="B154" s="498"/>
      <c r="C154" s="498"/>
      <c r="D154" s="498"/>
      <c r="E154" s="498"/>
      <c r="F154" s="498"/>
      <c r="G154" s="498"/>
      <c r="H154" s="498"/>
      <c r="I154" s="498"/>
      <c r="J154" s="498"/>
      <c r="K154" s="498"/>
      <c r="L154" s="498"/>
      <c r="M154" s="498"/>
      <c r="N154" s="498"/>
      <c r="O154" s="498"/>
      <c r="P154" s="498"/>
      <c r="Q154" s="498"/>
      <c r="R154" s="498"/>
      <c r="S154" s="498"/>
      <c r="T154" s="498"/>
      <c r="U154" s="498"/>
      <c r="V154" s="498"/>
      <c r="W154" s="498"/>
      <c r="X154" s="498"/>
      <c r="Y154" s="498"/>
    </row>
    <row r="155">
      <c r="A155" s="498"/>
      <c r="B155" s="498"/>
      <c r="C155" s="498"/>
      <c r="D155" s="498"/>
      <c r="E155" s="498"/>
      <c r="F155" s="498"/>
      <c r="G155" s="498"/>
      <c r="H155" s="498"/>
      <c r="I155" s="498"/>
      <c r="J155" s="498"/>
      <c r="K155" s="498"/>
      <c r="L155" s="498"/>
      <c r="M155" s="498"/>
      <c r="N155" s="498"/>
      <c r="O155" s="498"/>
      <c r="P155" s="498"/>
      <c r="Q155" s="498"/>
      <c r="R155" s="498"/>
      <c r="S155" s="498"/>
      <c r="T155" s="498"/>
      <c r="U155" s="498"/>
      <c r="V155" s="498"/>
      <c r="W155" s="498"/>
      <c r="X155" s="498"/>
      <c r="Y155" s="498"/>
    </row>
    <row r="156">
      <c r="A156" s="498"/>
      <c r="B156" s="498"/>
      <c r="C156" s="498"/>
      <c r="D156" s="498"/>
      <c r="E156" s="498"/>
      <c r="F156" s="498"/>
      <c r="G156" s="498"/>
      <c r="H156" s="498"/>
      <c r="I156" s="498"/>
      <c r="J156" s="498"/>
      <c r="K156" s="498"/>
      <c r="L156" s="498"/>
      <c r="M156" s="498"/>
      <c r="N156" s="498"/>
      <c r="O156" s="498"/>
      <c r="P156" s="498"/>
      <c r="Q156" s="498"/>
      <c r="R156" s="498"/>
      <c r="S156" s="498"/>
      <c r="T156" s="498"/>
      <c r="U156" s="498"/>
      <c r="V156" s="498"/>
      <c r="W156" s="498"/>
      <c r="X156" s="498"/>
      <c r="Y156" s="498"/>
    </row>
    <row r="157">
      <c r="A157" s="498"/>
      <c r="B157" s="498"/>
      <c r="C157" s="498"/>
      <c r="D157" s="498"/>
      <c r="E157" s="498"/>
      <c r="F157" s="498"/>
      <c r="G157" s="498"/>
      <c r="H157" s="498"/>
      <c r="I157" s="498"/>
      <c r="J157" s="498"/>
      <c r="K157" s="498"/>
      <c r="L157" s="498"/>
      <c r="M157" s="498"/>
      <c r="N157" s="498"/>
      <c r="O157" s="498"/>
      <c r="P157" s="498"/>
      <c r="Q157" s="498"/>
      <c r="R157" s="498"/>
      <c r="S157" s="498"/>
      <c r="T157" s="498"/>
      <c r="U157" s="498"/>
      <c r="V157" s="498"/>
      <c r="W157" s="498"/>
      <c r="X157" s="498"/>
      <c r="Y157" s="498"/>
    </row>
    <row r="158">
      <c r="A158" s="498"/>
      <c r="B158" s="498"/>
      <c r="C158" s="498"/>
      <c r="D158" s="498"/>
      <c r="E158" s="498"/>
      <c r="F158" s="498"/>
      <c r="G158" s="498"/>
      <c r="H158" s="498"/>
      <c r="I158" s="498"/>
      <c r="J158" s="498"/>
      <c r="K158" s="498"/>
      <c r="L158" s="498"/>
      <c r="M158" s="498"/>
      <c r="N158" s="498"/>
      <c r="O158" s="498"/>
      <c r="P158" s="498"/>
      <c r="Q158" s="498"/>
      <c r="R158" s="498"/>
      <c r="S158" s="498"/>
      <c r="T158" s="498"/>
      <c r="U158" s="498"/>
      <c r="V158" s="498"/>
      <c r="W158" s="498"/>
      <c r="X158" s="498"/>
      <c r="Y158" s="498"/>
    </row>
    <row r="159">
      <c r="A159" s="498"/>
      <c r="B159" s="498"/>
      <c r="C159" s="498"/>
      <c r="D159" s="498"/>
      <c r="E159" s="498"/>
      <c r="F159" s="498"/>
      <c r="G159" s="498"/>
      <c r="H159" s="498"/>
      <c r="I159" s="498"/>
      <c r="J159" s="498"/>
      <c r="K159" s="498"/>
      <c r="L159" s="498"/>
      <c r="M159" s="498"/>
      <c r="N159" s="498"/>
      <c r="O159" s="498"/>
      <c r="P159" s="498"/>
      <c r="Q159" s="498"/>
      <c r="R159" s="498"/>
      <c r="S159" s="498"/>
      <c r="T159" s="498"/>
      <c r="U159" s="498"/>
      <c r="V159" s="498"/>
      <c r="W159" s="498"/>
      <c r="X159" s="498"/>
      <c r="Y159" s="498"/>
    </row>
    <row r="160">
      <c r="A160" s="498"/>
      <c r="B160" s="498"/>
      <c r="C160" s="498"/>
      <c r="D160" s="498"/>
      <c r="E160" s="498"/>
      <c r="F160" s="498"/>
      <c r="G160" s="498"/>
      <c r="H160" s="498"/>
      <c r="I160" s="498"/>
      <c r="J160" s="498"/>
      <c r="K160" s="498"/>
      <c r="L160" s="498"/>
      <c r="M160" s="498"/>
      <c r="N160" s="498"/>
      <c r="O160" s="498"/>
      <c r="P160" s="498"/>
      <c r="Q160" s="498"/>
      <c r="R160" s="498"/>
      <c r="S160" s="498"/>
      <c r="T160" s="498"/>
      <c r="U160" s="498"/>
      <c r="V160" s="498"/>
      <c r="W160" s="498"/>
      <c r="X160" s="498"/>
      <c r="Y160" s="498"/>
    </row>
    <row r="161">
      <c r="A161" s="498"/>
      <c r="B161" s="498"/>
      <c r="C161" s="498"/>
      <c r="D161" s="498"/>
      <c r="E161" s="498"/>
      <c r="F161" s="498"/>
      <c r="G161" s="498"/>
      <c r="H161" s="498"/>
      <c r="I161" s="498"/>
      <c r="J161" s="498"/>
      <c r="K161" s="498"/>
      <c r="L161" s="498"/>
      <c r="M161" s="498"/>
      <c r="N161" s="498"/>
      <c r="O161" s="498"/>
      <c r="P161" s="498"/>
      <c r="Q161" s="498"/>
      <c r="R161" s="498"/>
      <c r="S161" s="498"/>
      <c r="T161" s="498"/>
      <c r="U161" s="498"/>
      <c r="V161" s="498"/>
      <c r="W161" s="498"/>
      <c r="X161" s="498"/>
      <c r="Y161" s="498"/>
    </row>
    <row r="162">
      <c r="A162" s="498"/>
      <c r="B162" s="498"/>
      <c r="C162" s="498"/>
      <c r="D162" s="498"/>
      <c r="E162" s="498"/>
      <c r="F162" s="498"/>
      <c r="G162" s="498"/>
      <c r="H162" s="498"/>
      <c r="I162" s="498"/>
      <c r="J162" s="498"/>
      <c r="K162" s="498"/>
      <c r="L162" s="498"/>
      <c r="M162" s="498"/>
      <c r="N162" s="498"/>
      <c r="O162" s="498"/>
      <c r="P162" s="498"/>
      <c r="Q162" s="498"/>
      <c r="R162" s="498"/>
      <c r="S162" s="498"/>
      <c r="T162" s="498"/>
      <c r="U162" s="498"/>
      <c r="V162" s="498"/>
      <c r="W162" s="498"/>
      <c r="X162" s="498"/>
      <c r="Y162" s="498"/>
    </row>
    <row r="163">
      <c r="A163" s="498"/>
      <c r="B163" s="498"/>
      <c r="C163" s="498"/>
      <c r="D163" s="498"/>
      <c r="E163" s="498"/>
      <c r="F163" s="498"/>
      <c r="G163" s="498"/>
      <c r="H163" s="498"/>
      <c r="I163" s="498"/>
      <c r="J163" s="498"/>
      <c r="K163" s="498"/>
      <c r="L163" s="498"/>
      <c r="M163" s="498"/>
      <c r="N163" s="498"/>
      <c r="O163" s="498"/>
      <c r="P163" s="498"/>
      <c r="Q163" s="498"/>
      <c r="R163" s="498"/>
      <c r="S163" s="498"/>
      <c r="T163" s="498"/>
      <c r="U163" s="498"/>
      <c r="V163" s="498"/>
      <c r="W163" s="498"/>
      <c r="X163" s="498"/>
      <c r="Y163" s="498"/>
    </row>
    <row r="164">
      <c r="A164" s="498"/>
      <c r="B164" s="498"/>
      <c r="C164" s="498"/>
      <c r="D164" s="498"/>
      <c r="E164" s="498"/>
      <c r="F164" s="498"/>
      <c r="G164" s="498"/>
      <c r="H164" s="498"/>
      <c r="I164" s="498"/>
      <c r="J164" s="498"/>
      <c r="K164" s="498"/>
      <c r="L164" s="498"/>
      <c r="M164" s="498"/>
      <c r="N164" s="498"/>
      <c r="O164" s="498"/>
      <c r="P164" s="498"/>
      <c r="Q164" s="498"/>
      <c r="R164" s="498"/>
      <c r="S164" s="498"/>
      <c r="T164" s="498"/>
      <c r="U164" s="498"/>
      <c r="V164" s="498"/>
      <c r="W164" s="498"/>
      <c r="X164" s="498"/>
      <c r="Y164" s="498"/>
    </row>
    <row r="165">
      <c r="A165" s="498"/>
      <c r="B165" s="498"/>
      <c r="C165" s="498"/>
      <c r="D165" s="498"/>
      <c r="E165" s="498"/>
      <c r="F165" s="498"/>
      <c r="G165" s="498"/>
      <c r="H165" s="498"/>
      <c r="I165" s="498"/>
      <c r="J165" s="498"/>
      <c r="K165" s="498"/>
      <c r="L165" s="498"/>
      <c r="M165" s="498"/>
      <c r="N165" s="498"/>
      <c r="O165" s="498"/>
      <c r="P165" s="498"/>
      <c r="Q165" s="498"/>
      <c r="R165" s="498"/>
      <c r="S165" s="498"/>
      <c r="T165" s="498"/>
      <c r="U165" s="498"/>
      <c r="V165" s="498"/>
      <c r="W165" s="498"/>
      <c r="X165" s="498"/>
      <c r="Y165" s="498"/>
    </row>
    <row r="166">
      <c r="A166" s="498"/>
      <c r="B166" s="498"/>
      <c r="C166" s="498"/>
      <c r="D166" s="498"/>
      <c r="E166" s="498"/>
      <c r="F166" s="498"/>
      <c r="G166" s="498"/>
      <c r="H166" s="498"/>
      <c r="I166" s="498"/>
      <c r="J166" s="498"/>
      <c r="K166" s="498"/>
      <c r="L166" s="498"/>
      <c r="M166" s="498"/>
      <c r="N166" s="498"/>
      <c r="O166" s="498"/>
      <c r="P166" s="498"/>
      <c r="Q166" s="498"/>
      <c r="R166" s="498"/>
      <c r="S166" s="498"/>
      <c r="T166" s="498"/>
      <c r="U166" s="498"/>
      <c r="V166" s="498"/>
      <c r="W166" s="498"/>
      <c r="X166" s="498"/>
      <c r="Y166" s="498"/>
    </row>
    <row r="167">
      <c r="A167" s="498"/>
      <c r="B167" s="498"/>
      <c r="C167" s="498"/>
      <c r="D167" s="498"/>
      <c r="E167" s="498"/>
      <c r="F167" s="498"/>
      <c r="G167" s="498"/>
      <c r="H167" s="498"/>
      <c r="I167" s="498"/>
      <c r="J167" s="498"/>
      <c r="K167" s="498"/>
      <c r="L167" s="498"/>
      <c r="M167" s="498"/>
      <c r="N167" s="498"/>
      <c r="O167" s="498"/>
      <c r="P167" s="498"/>
      <c r="Q167" s="498"/>
      <c r="R167" s="498"/>
      <c r="S167" s="498"/>
      <c r="T167" s="498"/>
      <c r="U167" s="498"/>
      <c r="V167" s="498"/>
      <c r="W167" s="498"/>
      <c r="X167" s="498"/>
      <c r="Y167" s="498"/>
    </row>
    <row r="168">
      <c r="A168" s="498"/>
      <c r="B168" s="498"/>
      <c r="C168" s="498"/>
      <c r="D168" s="498"/>
      <c r="E168" s="498"/>
      <c r="F168" s="498"/>
      <c r="G168" s="498"/>
      <c r="H168" s="498"/>
      <c r="I168" s="498"/>
      <c r="J168" s="498"/>
      <c r="K168" s="498"/>
      <c r="L168" s="498"/>
      <c r="M168" s="498"/>
      <c r="N168" s="498"/>
      <c r="O168" s="498"/>
      <c r="P168" s="498"/>
      <c r="Q168" s="498"/>
      <c r="R168" s="498"/>
      <c r="S168" s="498"/>
      <c r="T168" s="498"/>
      <c r="U168" s="498"/>
      <c r="V168" s="498"/>
      <c r="W168" s="498"/>
      <c r="X168" s="498"/>
      <c r="Y168" s="498"/>
    </row>
    <row r="169">
      <c r="A169" s="498"/>
      <c r="B169" s="498"/>
      <c r="C169" s="498"/>
      <c r="D169" s="498"/>
      <c r="E169" s="498"/>
      <c r="F169" s="498"/>
      <c r="G169" s="498"/>
      <c r="H169" s="498"/>
      <c r="I169" s="498"/>
      <c r="J169" s="498"/>
      <c r="K169" s="498"/>
      <c r="L169" s="498"/>
      <c r="M169" s="498"/>
      <c r="N169" s="498"/>
      <c r="O169" s="498"/>
      <c r="P169" s="498"/>
      <c r="Q169" s="498"/>
      <c r="R169" s="498"/>
      <c r="S169" s="498"/>
      <c r="T169" s="498"/>
      <c r="U169" s="498"/>
      <c r="V169" s="498"/>
      <c r="W169" s="498"/>
      <c r="X169" s="498"/>
      <c r="Y169" s="498"/>
    </row>
    <row r="170">
      <c r="A170" s="498"/>
      <c r="B170" s="498"/>
      <c r="C170" s="498"/>
      <c r="D170" s="498"/>
      <c r="E170" s="498"/>
      <c r="F170" s="498"/>
      <c r="G170" s="498"/>
      <c r="H170" s="498"/>
      <c r="I170" s="498"/>
      <c r="J170" s="498"/>
      <c r="K170" s="498"/>
      <c r="L170" s="498"/>
      <c r="M170" s="498"/>
      <c r="N170" s="498"/>
      <c r="O170" s="498"/>
      <c r="P170" s="498"/>
      <c r="Q170" s="498"/>
      <c r="R170" s="498"/>
      <c r="S170" s="498"/>
      <c r="T170" s="498"/>
      <c r="U170" s="498"/>
      <c r="V170" s="498"/>
      <c r="W170" s="498"/>
      <c r="X170" s="498"/>
      <c r="Y170" s="498"/>
    </row>
    <row r="171">
      <c r="A171" s="498"/>
      <c r="B171" s="498"/>
      <c r="C171" s="498"/>
      <c r="D171" s="498"/>
      <c r="E171" s="498"/>
      <c r="F171" s="498"/>
      <c r="G171" s="498"/>
      <c r="H171" s="498"/>
      <c r="I171" s="498"/>
      <c r="J171" s="498"/>
      <c r="K171" s="498"/>
      <c r="L171" s="498"/>
      <c r="M171" s="498"/>
      <c r="N171" s="498"/>
      <c r="O171" s="498"/>
      <c r="P171" s="498"/>
      <c r="Q171" s="498"/>
      <c r="R171" s="498"/>
      <c r="S171" s="498"/>
      <c r="T171" s="498"/>
      <c r="U171" s="498"/>
      <c r="V171" s="498"/>
      <c r="W171" s="498"/>
      <c r="X171" s="498"/>
      <c r="Y171" s="498"/>
    </row>
    <row r="172">
      <c r="A172" s="498"/>
      <c r="B172" s="498"/>
      <c r="C172" s="498"/>
      <c r="D172" s="498"/>
      <c r="E172" s="498"/>
      <c r="F172" s="498"/>
      <c r="G172" s="498"/>
      <c r="H172" s="498"/>
      <c r="I172" s="498"/>
      <c r="J172" s="498"/>
      <c r="K172" s="498"/>
      <c r="L172" s="498"/>
      <c r="M172" s="498"/>
      <c r="N172" s="498"/>
      <c r="O172" s="498"/>
      <c r="P172" s="498"/>
      <c r="Q172" s="498"/>
      <c r="R172" s="498"/>
      <c r="S172" s="498"/>
      <c r="T172" s="498"/>
      <c r="U172" s="498"/>
      <c r="V172" s="498"/>
      <c r="W172" s="498"/>
      <c r="X172" s="498"/>
      <c r="Y172" s="498"/>
    </row>
    <row r="173">
      <c r="A173" s="498"/>
      <c r="B173" s="498"/>
      <c r="C173" s="498"/>
      <c r="D173" s="498"/>
      <c r="E173" s="498"/>
      <c r="F173" s="498"/>
      <c r="G173" s="498"/>
      <c r="H173" s="498"/>
      <c r="I173" s="498"/>
      <c r="J173" s="498"/>
      <c r="K173" s="498"/>
      <c r="L173" s="498"/>
      <c r="M173" s="498"/>
      <c r="N173" s="498"/>
      <c r="O173" s="498"/>
      <c r="P173" s="498"/>
      <c r="Q173" s="498"/>
      <c r="R173" s="498"/>
      <c r="S173" s="498"/>
      <c r="T173" s="498"/>
      <c r="U173" s="498"/>
      <c r="V173" s="498"/>
      <c r="W173" s="498"/>
      <c r="X173" s="498"/>
      <c r="Y173" s="498"/>
    </row>
    <row r="174">
      <c r="A174" s="498"/>
      <c r="B174" s="498"/>
      <c r="C174" s="498"/>
      <c r="D174" s="498"/>
      <c r="E174" s="498"/>
      <c r="F174" s="498"/>
      <c r="G174" s="498"/>
      <c r="H174" s="498"/>
      <c r="I174" s="498"/>
      <c r="J174" s="498"/>
      <c r="K174" s="498"/>
      <c r="L174" s="498"/>
      <c r="M174" s="498"/>
      <c r="N174" s="498"/>
      <c r="O174" s="498"/>
      <c r="P174" s="498"/>
      <c r="Q174" s="498"/>
      <c r="R174" s="498"/>
      <c r="S174" s="498"/>
      <c r="T174" s="498"/>
      <c r="U174" s="498"/>
      <c r="V174" s="498"/>
      <c r="W174" s="498"/>
      <c r="X174" s="498"/>
      <c r="Y174" s="498"/>
    </row>
    <row r="175">
      <c r="A175" s="498"/>
      <c r="B175" s="498"/>
      <c r="C175" s="498"/>
      <c r="D175" s="498"/>
      <c r="E175" s="498"/>
      <c r="F175" s="498"/>
      <c r="G175" s="498"/>
      <c r="H175" s="498"/>
      <c r="I175" s="498"/>
      <c r="J175" s="498"/>
      <c r="K175" s="498"/>
      <c r="L175" s="498"/>
      <c r="M175" s="498"/>
      <c r="N175" s="498"/>
      <c r="O175" s="498"/>
      <c r="P175" s="498"/>
      <c r="Q175" s="498"/>
      <c r="R175" s="498"/>
      <c r="S175" s="498"/>
      <c r="T175" s="498"/>
      <c r="U175" s="498"/>
      <c r="V175" s="498"/>
      <c r="W175" s="498"/>
      <c r="X175" s="498"/>
      <c r="Y175" s="498"/>
    </row>
    <row r="176">
      <c r="A176" s="498"/>
      <c r="B176" s="498"/>
      <c r="C176" s="498"/>
      <c r="D176" s="498"/>
      <c r="E176" s="498"/>
      <c r="F176" s="498"/>
      <c r="G176" s="498"/>
      <c r="H176" s="498"/>
      <c r="I176" s="498"/>
      <c r="J176" s="498"/>
      <c r="K176" s="498"/>
      <c r="L176" s="498"/>
      <c r="M176" s="498"/>
      <c r="N176" s="498"/>
      <c r="O176" s="498"/>
      <c r="P176" s="498"/>
      <c r="Q176" s="498"/>
      <c r="R176" s="498"/>
      <c r="S176" s="498"/>
      <c r="T176" s="498"/>
      <c r="U176" s="498"/>
      <c r="V176" s="498"/>
      <c r="W176" s="498"/>
      <c r="X176" s="498"/>
      <c r="Y176" s="498"/>
    </row>
    <row r="177">
      <c r="A177" s="498"/>
      <c r="B177" s="498"/>
      <c r="C177" s="498"/>
      <c r="D177" s="498"/>
      <c r="E177" s="498"/>
      <c r="F177" s="498"/>
      <c r="G177" s="498"/>
      <c r="H177" s="498"/>
      <c r="I177" s="498"/>
      <c r="J177" s="498"/>
      <c r="K177" s="498"/>
      <c r="L177" s="498"/>
      <c r="M177" s="498"/>
      <c r="N177" s="498"/>
      <c r="O177" s="498"/>
      <c r="P177" s="498"/>
      <c r="Q177" s="498"/>
      <c r="R177" s="498"/>
      <c r="S177" s="498"/>
      <c r="T177" s="498"/>
      <c r="U177" s="498"/>
      <c r="V177" s="498"/>
      <c r="W177" s="498"/>
      <c r="X177" s="498"/>
      <c r="Y177" s="498"/>
    </row>
    <row r="178">
      <c r="A178" s="498"/>
      <c r="B178" s="498"/>
      <c r="C178" s="498"/>
      <c r="D178" s="498"/>
      <c r="E178" s="498"/>
      <c r="F178" s="498"/>
      <c r="G178" s="498"/>
      <c r="H178" s="498"/>
      <c r="I178" s="498"/>
      <c r="J178" s="498"/>
      <c r="K178" s="498"/>
      <c r="L178" s="498"/>
      <c r="M178" s="498"/>
      <c r="N178" s="498"/>
      <c r="O178" s="498"/>
      <c r="P178" s="498"/>
      <c r="Q178" s="498"/>
      <c r="R178" s="498"/>
      <c r="S178" s="498"/>
      <c r="T178" s="498"/>
      <c r="U178" s="498"/>
      <c r="V178" s="498"/>
      <c r="W178" s="498"/>
      <c r="X178" s="498"/>
      <c r="Y178" s="498"/>
    </row>
    <row r="179">
      <c r="A179" s="498"/>
      <c r="B179" s="498"/>
      <c r="C179" s="498"/>
      <c r="D179" s="498"/>
      <c r="E179" s="498"/>
      <c r="F179" s="498"/>
      <c r="G179" s="498"/>
      <c r="H179" s="498"/>
      <c r="I179" s="498"/>
      <c r="J179" s="498"/>
      <c r="K179" s="498"/>
      <c r="L179" s="498"/>
      <c r="M179" s="498"/>
      <c r="N179" s="498"/>
      <c r="O179" s="498"/>
      <c r="P179" s="498"/>
      <c r="Q179" s="498"/>
      <c r="R179" s="498"/>
      <c r="S179" s="498"/>
      <c r="T179" s="498"/>
      <c r="U179" s="498"/>
      <c r="V179" s="498"/>
      <c r="W179" s="498"/>
      <c r="X179" s="498"/>
      <c r="Y179" s="498"/>
    </row>
    <row r="180">
      <c r="A180" s="498"/>
      <c r="B180" s="498"/>
      <c r="C180" s="498"/>
      <c r="D180" s="498"/>
      <c r="E180" s="498"/>
      <c r="F180" s="498"/>
      <c r="G180" s="498"/>
      <c r="H180" s="498"/>
      <c r="I180" s="498"/>
      <c r="J180" s="498"/>
      <c r="K180" s="498"/>
      <c r="L180" s="498"/>
      <c r="M180" s="498"/>
      <c r="N180" s="498"/>
      <c r="O180" s="498"/>
      <c r="P180" s="498"/>
      <c r="Q180" s="498"/>
      <c r="R180" s="498"/>
      <c r="S180" s="498"/>
      <c r="T180" s="498"/>
      <c r="U180" s="498"/>
      <c r="V180" s="498"/>
      <c r="W180" s="498"/>
      <c r="X180" s="498"/>
      <c r="Y180" s="498"/>
    </row>
    <row r="181">
      <c r="A181" s="498"/>
      <c r="B181" s="498"/>
      <c r="C181" s="498"/>
      <c r="D181" s="498"/>
      <c r="E181" s="498"/>
      <c r="F181" s="498"/>
      <c r="G181" s="498"/>
      <c r="H181" s="498"/>
      <c r="I181" s="498"/>
      <c r="J181" s="498"/>
      <c r="K181" s="498"/>
      <c r="L181" s="498"/>
      <c r="M181" s="498"/>
      <c r="N181" s="498"/>
      <c r="O181" s="498"/>
      <c r="P181" s="498"/>
      <c r="Q181" s="498"/>
      <c r="R181" s="498"/>
      <c r="S181" s="498"/>
      <c r="T181" s="498"/>
      <c r="U181" s="498"/>
      <c r="V181" s="498"/>
      <c r="W181" s="498"/>
      <c r="X181" s="498"/>
      <c r="Y181" s="498"/>
    </row>
    <row r="182">
      <c r="A182" s="498"/>
      <c r="B182" s="498"/>
      <c r="C182" s="498"/>
      <c r="D182" s="498"/>
      <c r="E182" s="498"/>
      <c r="F182" s="498"/>
      <c r="G182" s="498"/>
      <c r="H182" s="498"/>
      <c r="I182" s="498"/>
      <c r="J182" s="498"/>
      <c r="K182" s="498"/>
      <c r="L182" s="498"/>
      <c r="M182" s="498"/>
      <c r="N182" s="498"/>
      <c r="O182" s="498"/>
      <c r="P182" s="498"/>
      <c r="Q182" s="498"/>
      <c r="R182" s="498"/>
      <c r="S182" s="498"/>
      <c r="T182" s="498"/>
      <c r="U182" s="498"/>
      <c r="V182" s="498"/>
      <c r="W182" s="498"/>
      <c r="X182" s="498"/>
      <c r="Y182" s="498"/>
    </row>
    <row r="183">
      <c r="A183" s="498"/>
      <c r="B183" s="498"/>
      <c r="C183" s="498"/>
      <c r="D183" s="498"/>
      <c r="E183" s="498"/>
      <c r="F183" s="498"/>
      <c r="G183" s="498"/>
      <c r="H183" s="498"/>
      <c r="I183" s="498"/>
      <c r="J183" s="498"/>
      <c r="K183" s="498"/>
      <c r="L183" s="498"/>
      <c r="M183" s="498"/>
      <c r="N183" s="498"/>
      <c r="O183" s="498"/>
      <c r="P183" s="498"/>
      <c r="Q183" s="498"/>
      <c r="R183" s="498"/>
      <c r="S183" s="498"/>
      <c r="T183" s="498"/>
      <c r="U183" s="498"/>
      <c r="V183" s="498"/>
      <c r="W183" s="498"/>
      <c r="X183" s="498"/>
      <c r="Y183" s="498"/>
    </row>
    <row r="184">
      <c r="A184" s="498"/>
      <c r="B184" s="498"/>
      <c r="C184" s="498"/>
      <c r="D184" s="498"/>
      <c r="E184" s="498"/>
      <c r="F184" s="498"/>
      <c r="G184" s="498"/>
      <c r="H184" s="498"/>
      <c r="I184" s="498"/>
      <c r="J184" s="498"/>
      <c r="K184" s="498"/>
      <c r="L184" s="498"/>
      <c r="M184" s="498"/>
      <c r="N184" s="498"/>
      <c r="O184" s="498"/>
      <c r="P184" s="498"/>
      <c r="Q184" s="498"/>
      <c r="R184" s="498"/>
      <c r="S184" s="498"/>
      <c r="T184" s="498"/>
      <c r="U184" s="498"/>
      <c r="V184" s="498"/>
      <c r="W184" s="498"/>
      <c r="X184" s="498"/>
      <c r="Y184" s="498"/>
    </row>
    <row r="185">
      <c r="A185" s="498"/>
      <c r="B185" s="498"/>
      <c r="C185" s="498"/>
      <c r="D185" s="498"/>
      <c r="E185" s="498"/>
      <c r="F185" s="498"/>
      <c r="G185" s="498"/>
      <c r="H185" s="498"/>
      <c r="I185" s="498"/>
      <c r="J185" s="498"/>
      <c r="K185" s="498"/>
      <c r="L185" s="498"/>
      <c r="M185" s="498"/>
      <c r="N185" s="498"/>
      <c r="O185" s="498"/>
      <c r="P185" s="498"/>
      <c r="Q185" s="498"/>
      <c r="R185" s="498"/>
      <c r="S185" s="498"/>
      <c r="T185" s="498"/>
      <c r="U185" s="498"/>
      <c r="V185" s="498"/>
      <c r="W185" s="498"/>
      <c r="X185" s="498"/>
      <c r="Y185" s="498"/>
    </row>
    <row r="186">
      <c r="A186" s="498"/>
      <c r="B186" s="498"/>
      <c r="C186" s="498"/>
      <c r="D186" s="498"/>
      <c r="E186" s="498"/>
      <c r="F186" s="498"/>
      <c r="G186" s="498"/>
      <c r="H186" s="498"/>
      <c r="I186" s="498"/>
      <c r="J186" s="498"/>
      <c r="K186" s="498"/>
      <c r="L186" s="498"/>
      <c r="M186" s="498"/>
      <c r="N186" s="498"/>
      <c r="O186" s="498"/>
      <c r="P186" s="498"/>
      <c r="Q186" s="498"/>
      <c r="R186" s="498"/>
      <c r="S186" s="498"/>
      <c r="T186" s="498"/>
      <c r="U186" s="498"/>
      <c r="V186" s="498"/>
      <c r="W186" s="498"/>
      <c r="X186" s="498"/>
      <c r="Y186" s="498"/>
    </row>
    <row r="187">
      <c r="A187" s="498"/>
      <c r="B187" s="498"/>
      <c r="C187" s="498"/>
      <c r="D187" s="498"/>
      <c r="E187" s="498"/>
      <c r="F187" s="498"/>
      <c r="G187" s="498"/>
      <c r="H187" s="498"/>
      <c r="I187" s="498"/>
      <c r="J187" s="498"/>
      <c r="K187" s="498"/>
      <c r="L187" s="498"/>
      <c r="M187" s="498"/>
      <c r="N187" s="498"/>
      <c r="O187" s="498"/>
      <c r="P187" s="498"/>
      <c r="Q187" s="498"/>
      <c r="R187" s="498"/>
      <c r="S187" s="498"/>
      <c r="T187" s="498"/>
      <c r="U187" s="498"/>
      <c r="V187" s="498"/>
      <c r="W187" s="498"/>
      <c r="X187" s="498"/>
      <c r="Y187" s="498"/>
    </row>
    <row r="188">
      <c r="A188" s="498"/>
      <c r="B188" s="498"/>
      <c r="C188" s="498"/>
      <c r="D188" s="498"/>
      <c r="E188" s="498"/>
      <c r="F188" s="498"/>
      <c r="G188" s="498"/>
      <c r="H188" s="498"/>
      <c r="I188" s="498"/>
      <c r="J188" s="498"/>
      <c r="K188" s="498"/>
      <c r="L188" s="498"/>
      <c r="M188" s="498"/>
      <c r="N188" s="498"/>
      <c r="O188" s="498"/>
      <c r="P188" s="498"/>
      <c r="Q188" s="498"/>
      <c r="R188" s="498"/>
      <c r="S188" s="498"/>
      <c r="T188" s="498"/>
      <c r="U188" s="498"/>
      <c r="V188" s="498"/>
      <c r="W188" s="498"/>
      <c r="X188" s="498"/>
      <c r="Y188" s="498"/>
    </row>
    <row r="189">
      <c r="A189" s="498"/>
      <c r="B189" s="498"/>
      <c r="C189" s="498"/>
      <c r="D189" s="498"/>
      <c r="E189" s="498"/>
      <c r="F189" s="498"/>
      <c r="G189" s="498"/>
      <c r="H189" s="498"/>
      <c r="I189" s="498"/>
      <c r="J189" s="498"/>
      <c r="K189" s="498"/>
      <c r="L189" s="498"/>
      <c r="M189" s="498"/>
      <c r="N189" s="498"/>
      <c r="O189" s="498"/>
      <c r="P189" s="498"/>
      <c r="Q189" s="498"/>
      <c r="R189" s="498"/>
      <c r="S189" s="498"/>
      <c r="T189" s="498"/>
      <c r="U189" s="498"/>
      <c r="V189" s="498"/>
      <c r="W189" s="498"/>
      <c r="X189" s="498"/>
      <c r="Y189" s="498"/>
    </row>
    <row r="190">
      <c r="A190" s="498"/>
      <c r="B190" s="498"/>
      <c r="C190" s="498"/>
      <c r="D190" s="498"/>
      <c r="E190" s="498"/>
      <c r="F190" s="498"/>
      <c r="G190" s="498"/>
      <c r="H190" s="498"/>
      <c r="I190" s="498"/>
      <c r="J190" s="498"/>
      <c r="K190" s="498"/>
      <c r="L190" s="498"/>
      <c r="M190" s="498"/>
      <c r="N190" s="498"/>
      <c r="O190" s="498"/>
      <c r="P190" s="498"/>
      <c r="Q190" s="498"/>
      <c r="R190" s="498"/>
      <c r="S190" s="498"/>
      <c r="T190" s="498"/>
      <c r="U190" s="498"/>
      <c r="V190" s="498"/>
      <c r="W190" s="498"/>
      <c r="X190" s="498"/>
      <c r="Y190" s="498"/>
    </row>
    <row r="191">
      <c r="A191" s="498"/>
      <c r="B191" s="498"/>
      <c r="C191" s="498"/>
      <c r="D191" s="498"/>
      <c r="E191" s="498"/>
      <c r="F191" s="498"/>
      <c r="G191" s="498"/>
      <c r="H191" s="498"/>
      <c r="I191" s="498"/>
      <c r="J191" s="498"/>
      <c r="K191" s="498"/>
      <c r="L191" s="498"/>
      <c r="M191" s="498"/>
      <c r="N191" s="498"/>
      <c r="O191" s="498"/>
      <c r="P191" s="498"/>
      <c r="Q191" s="498"/>
      <c r="R191" s="498"/>
      <c r="S191" s="498"/>
      <c r="T191" s="498"/>
      <c r="U191" s="498"/>
      <c r="V191" s="498"/>
      <c r="W191" s="498"/>
      <c r="X191" s="498"/>
      <c r="Y191" s="498"/>
    </row>
    <row r="192">
      <c r="A192" s="498"/>
      <c r="B192" s="498"/>
      <c r="C192" s="498"/>
      <c r="D192" s="498"/>
      <c r="E192" s="498"/>
      <c r="F192" s="498"/>
      <c r="G192" s="498"/>
      <c r="H192" s="498"/>
      <c r="I192" s="498"/>
      <c r="J192" s="498"/>
      <c r="K192" s="498"/>
      <c r="L192" s="498"/>
      <c r="M192" s="498"/>
      <c r="N192" s="498"/>
      <c r="O192" s="498"/>
      <c r="P192" s="498"/>
      <c r="Q192" s="498"/>
      <c r="R192" s="498"/>
      <c r="S192" s="498"/>
      <c r="T192" s="498"/>
      <c r="U192" s="498"/>
      <c r="V192" s="498"/>
      <c r="W192" s="498"/>
      <c r="X192" s="498"/>
      <c r="Y192" s="498"/>
    </row>
    <row r="193">
      <c r="A193" s="498"/>
      <c r="B193" s="498"/>
      <c r="C193" s="498"/>
      <c r="D193" s="498"/>
      <c r="E193" s="498"/>
      <c r="F193" s="498"/>
      <c r="G193" s="498"/>
      <c r="H193" s="498"/>
      <c r="I193" s="498"/>
      <c r="J193" s="498"/>
      <c r="K193" s="498"/>
      <c r="L193" s="498"/>
      <c r="M193" s="498"/>
      <c r="N193" s="498"/>
      <c r="O193" s="498"/>
      <c r="P193" s="498"/>
      <c r="Q193" s="498"/>
      <c r="R193" s="498"/>
      <c r="S193" s="498"/>
      <c r="T193" s="498"/>
      <c r="U193" s="498"/>
      <c r="V193" s="498"/>
      <c r="W193" s="498"/>
      <c r="X193" s="498"/>
      <c r="Y193" s="498"/>
    </row>
    <row r="194">
      <c r="A194" s="498"/>
      <c r="B194" s="498"/>
      <c r="C194" s="498"/>
      <c r="D194" s="498"/>
      <c r="E194" s="498"/>
      <c r="F194" s="498"/>
      <c r="G194" s="498"/>
      <c r="H194" s="498"/>
      <c r="I194" s="498"/>
      <c r="J194" s="498"/>
      <c r="K194" s="498"/>
      <c r="L194" s="498"/>
      <c r="M194" s="498"/>
      <c r="N194" s="498"/>
      <c r="O194" s="498"/>
      <c r="P194" s="498"/>
      <c r="Q194" s="498"/>
      <c r="R194" s="498"/>
      <c r="S194" s="498"/>
      <c r="T194" s="498"/>
      <c r="U194" s="498"/>
      <c r="V194" s="498"/>
      <c r="W194" s="498"/>
      <c r="X194" s="498"/>
      <c r="Y194" s="498"/>
    </row>
    <row r="195">
      <c r="A195" s="498"/>
      <c r="B195" s="498"/>
      <c r="C195" s="498"/>
      <c r="D195" s="498"/>
      <c r="E195" s="498"/>
      <c r="F195" s="498"/>
      <c r="G195" s="498"/>
      <c r="H195" s="498"/>
      <c r="I195" s="498"/>
      <c r="J195" s="498"/>
      <c r="K195" s="498"/>
      <c r="L195" s="498"/>
      <c r="M195" s="498"/>
      <c r="N195" s="498"/>
      <c r="O195" s="498"/>
      <c r="P195" s="498"/>
      <c r="Q195" s="498"/>
      <c r="R195" s="498"/>
      <c r="S195" s="498"/>
      <c r="T195" s="498"/>
      <c r="U195" s="498"/>
      <c r="V195" s="498"/>
      <c r="W195" s="498"/>
      <c r="X195" s="498"/>
      <c r="Y195" s="498"/>
    </row>
    <row r="196">
      <c r="A196" s="498"/>
      <c r="B196" s="498"/>
      <c r="C196" s="498"/>
      <c r="D196" s="498"/>
      <c r="E196" s="498"/>
      <c r="F196" s="498"/>
      <c r="G196" s="498"/>
      <c r="H196" s="498"/>
      <c r="I196" s="498"/>
      <c r="J196" s="498"/>
      <c r="K196" s="498"/>
      <c r="L196" s="498"/>
      <c r="M196" s="498"/>
      <c r="N196" s="498"/>
      <c r="O196" s="498"/>
      <c r="P196" s="498"/>
      <c r="Q196" s="498"/>
      <c r="R196" s="498"/>
      <c r="S196" s="498"/>
      <c r="T196" s="498"/>
      <c r="U196" s="498"/>
      <c r="V196" s="498"/>
      <c r="W196" s="498"/>
      <c r="X196" s="498"/>
      <c r="Y196" s="498"/>
    </row>
    <row r="197">
      <c r="A197" s="498"/>
      <c r="B197" s="498"/>
      <c r="C197" s="498"/>
      <c r="D197" s="498"/>
      <c r="E197" s="498"/>
      <c r="F197" s="498"/>
      <c r="G197" s="498"/>
      <c r="H197" s="498"/>
      <c r="I197" s="498"/>
      <c r="J197" s="498"/>
      <c r="K197" s="498"/>
      <c r="L197" s="498"/>
      <c r="M197" s="498"/>
      <c r="N197" s="498"/>
      <c r="O197" s="498"/>
      <c r="P197" s="498"/>
      <c r="Q197" s="498"/>
      <c r="R197" s="498"/>
      <c r="S197" s="498"/>
      <c r="T197" s="498"/>
      <c r="U197" s="498"/>
      <c r="V197" s="498"/>
      <c r="W197" s="498"/>
      <c r="X197" s="498"/>
      <c r="Y197" s="498"/>
    </row>
    <row r="198">
      <c r="A198" s="498"/>
      <c r="B198" s="498"/>
      <c r="C198" s="498"/>
      <c r="D198" s="498"/>
      <c r="E198" s="498"/>
      <c r="F198" s="498"/>
      <c r="G198" s="498"/>
      <c r="H198" s="498"/>
      <c r="I198" s="498"/>
      <c r="J198" s="498"/>
      <c r="K198" s="498"/>
      <c r="L198" s="498"/>
      <c r="M198" s="498"/>
      <c r="N198" s="498"/>
      <c r="O198" s="498"/>
      <c r="P198" s="498"/>
      <c r="Q198" s="498"/>
      <c r="R198" s="498"/>
      <c r="S198" s="498"/>
      <c r="T198" s="498"/>
      <c r="U198" s="498"/>
      <c r="V198" s="498"/>
      <c r="W198" s="498"/>
      <c r="X198" s="498"/>
      <c r="Y198" s="498"/>
    </row>
    <row r="199">
      <c r="A199" s="498"/>
      <c r="B199" s="498"/>
      <c r="C199" s="498"/>
      <c r="D199" s="498"/>
      <c r="E199" s="498"/>
      <c r="F199" s="498"/>
      <c r="G199" s="498"/>
      <c r="H199" s="498"/>
      <c r="I199" s="498"/>
      <c r="J199" s="498"/>
      <c r="K199" s="498"/>
      <c r="L199" s="498"/>
      <c r="M199" s="498"/>
      <c r="N199" s="498"/>
      <c r="O199" s="498"/>
      <c r="P199" s="498"/>
      <c r="Q199" s="498"/>
      <c r="R199" s="498"/>
      <c r="S199" s="498"/>
      <c r="T199" s="498"/>
      <c r="U199" s="498"/>
      <c r="V199" s="498"/>
      <c r="W199" s="498"/>
      <c r="X199" s="498"/>
      <c r="Y199" s="498"/>
    </row>
    <row r="200">
      <c r="A200" s="498"/>
      <c r="B200" s="498"/>
      <c r="C200" s="498"/>
      <c r="D200" s="498"/>
      <c r="E200" s="498"/>
      <c r="F200" s="498"/>
      <c r="G200" s="498"/>
      <c r="H200" s="498"/>
      <c r="I200" s="498"/>
      <c r="J200" s="498"/>
      <c r="K200" s="498"/>
      <c r="L200" s="498"/>
      <c r="M200" s="498"/>
      <c r="N200" s="498"/>
      <c r="O200" s="498"/>
      <c r="P200" s="498"/>
      <c r="Q200" s="498"/>
      <c r="R200" s="498"/>
      <c r="S200" s="498"/>
      <c r="T200" s="498"/>
      <c r="U200" s="498"/>
      <c r="V200" s="498"/>
      <c r="W200" s="498"/>
      <c r="X200" s="498"/>
      <c r="Y200" s="498"/>
    </row>
    <row r="201">
      <c r="A201" s="498"/>
      <c r="B201" s="498"/>
      <c r="C201" s="498"/>
      <c r="D201" s="498"/>
      <c r="E201" s="498"/>
      <c r="F201" s="498"/>
      <c r="G201" s="498"/>
      <c r="H201" s="498"/>
      <c r="I201" s="498"/>
      <c r="J201" s="498"/>
      <c r="K201" s="498"/>
      <c r="L201" s="498"/>
      <c r="M201" s="498"/>
      <c r="N201" s="498"/>
      <c r="O201" s="498"/>
      <c r="P201" s="498"/>
      <c r="Q201" s="498"/>
      <c r="R201" s="498"/>
      <c r="S201" s="498"/>
      <c r="T201" s="498"/>
      <c r="U201" s="498"/>
      <c r="V201" s="498"/>
      <c r="W201" s="498"/>
      <c r="X201" s="498"/>
      <c r="Y201" s="498"/>
    </row>
    <row r="202">
      <c r="A202" s="498"/>
      <c r="B202" s="498"/>
      <c r="C202" s="498"/>
      <c r="D202" s="498"/>
      <c r="E202" s="498"/>
      <c r="F202" s="498"/>
      <c r="G202" s="498"/>
      <c r="H202" s="498"/>
      <c r="I202" s="498"/>
      <c r="J202" s="498"/>
      <c r="K202" s="498"/>
      <c r="L202" s="498"/>
      <c r="M202" s="498"/>
      <c r="N202" s="498"/>
      <c r="O202" s="498"/>
      <c r="P202" s="498"/>
      <c r="Q202" s="498"/>
      <c r="R202" s="498"/>
      <c r="S202" s="498"/>
      <c r="T202" s="498"/>
      <c r="U202" s="498"/>
      <c r="V202" s="498"/>
      <c r="W202" s="498"/>
      <c r="X202" s="498"/>
      <c r="Y202" s="498"/>
    </row>
    <row r="203">
      <c r="A203" s="498"/>
      <c r="B203" s="498"/>
      <c r="C203" s="498"/>
      <c r="D203" s="498"/>
      <c r="E203" s="498"/>
      <c r="F203" s="498"/>
      <c r="G203" s="498"/>
      <c r="H203" s="498"/>
      <c r="I203" s="498"/>
      <c r="J203" s="498"/>
      <c r="K203" s="498"/>
      <c r="L203" s="498"/>
      <c r="M203" s="498"/>
      <c r="N203" s="498"/>
      <c r="O203" s="498"/>
      <c r="P203" s="498"/>
      <c r="Q203" s="498"/>
      <c r="R203" s="498"/>
      <c r="S203" s="498"/>
      <c r="T203" s="498"/>
      <c r="U203" s="498"/>
      <c r="V203" s="498"/>
      <c r="W203" s="498"/>
      <c r="X203" s="498"/>
      <c r="Y203" s="498"/>
    </row>
    <row r="204">
      <c r="A204" s="498"/>
      <c r="B204" s="498"/>
      <c r="C204" s="498"/>
      <c r="D204" s="498"/>
      <c r="E204" s="498"/>
      <c r="F204" s="498"/>
      <c r="G204" s="498"/>
      <c r="H204" s="498"/>
      <c r="I204" s="498"/>
      <c r="J204" s="498"/>
      <c r="K204" s="498"/>
      <c r="L204" s="498"/>
      <c r="M204" s="498"/>
      <c r="N204" s="498"/>
      <c r="O204" s="498"/>
      <c r="P204" s="498"/>
      <c r="Q204" s="498"/>
      <c r="R204" s="498"/>
      <c r="S204" s="498"/>
      <c r="T204" s="498"/>
      <c r="U204" s="498"/>
      <c r="V204" s="498"/>
      <c r="W204" s="498"/>
      <c r="X204" s="498"/>
      <c r="Y204" s="498"/>
    </row>
    <row r="205">
      <c r="A205" s="498"/>
      <c r="B205" s="498"/>
      <c r="C205" s="498"/>
      <c r="D205" s="498"/>
      <c r="E205" s="498"/>
      <c r="F205" s="498"/>
      <c r="G205" s="498"/>
      <c r="H205" s="498"/>
      <c r="I205" s="498"/>
      <c r="J205" s="498"/>
      <c r="K205" s="498"/>
      <c r="L205" s="498"/>
      <c r="M205" s="498"/>
      <c r="N205" s="498"/>
      <c r="O205" s="498"/>
      <c r="P205" s="498"/>
      <c r="Q205" s="498"/>
      <c r="R205" s="498"/>
      <c r="S205" s="498"/>
      <c r="T205" s="498"/>
      <c r="U205" s="498"/>
      <c r="V205" s="498"/>
      <c r="W205" s="498"/>
      <c r="X205" s="498"/>
      <c r="Y205" s="498"/>
    </row>
    <row r="206">
      <c r="A206" s="498"/>
      <c r="B206" s="498"/>
      <c r="C206" s="498"/>
      <c r="D206" s="498"/>
      <c r="E206" s="498"/>
      <c r="F206" s="498"/>
      <c r="G206" s="498"/>
      <c r="H206" s="498"/>
      <c r="I206" s="498"/>
      <c r="J206" s="498"/>
      <c r="K206" s="498"/>
      <c r="L206" s="498"/>
      <c r="M206" s="498"/>
      <c r="N206" s="498"/>
      <c r="O206" s="498"/>
      <c r="P206" s="498"/>
      <c r="Q206" s="498"/>
      <c r="R206" s="498"/>
      <c r="S206" s="498"/>
      <c r="T206" s="498"/>
      <c r="U206" s="498"/>
      <c r="V206" s="498"/>
      <c r="W206" s="498"/>
      <c r="X206" s="498"/>
      <c r="Y206" s="498"/>
    </row>
    <row r="207">
      <c r="A207" s="498"/>
      <c r="B207" s="498"/>
      <c r="C207" s="498"/>
      <c r="D207" s="498"/>
      <c r="E207" s="498"/>
      <c r="F207" s="498"/>
      <c r="G207" s="498"/>
      <c r="H207" s="498"/>
      <c r="I207" s="498"/>
      <c r="J207" s="498"/>
      <c r="K207" s="498"/>
      <c r="L207" s="498"/>
      <c r="M207" s="498"/>
      <c r="N207" s="498"/>
      <c r="O207" s="498"/>
      <c r="P207" s="498"/>
      <c r="Q207" s="498"/>
      <c r="R207" s="498"/>
      <c r="S207" s="498"/>
      <c r="T207" s="498"/>
      <c r="U207" s="498"/>
      <c r="V207" s="498"/>
      <c r="W207" s="498"/>
      <c r="X207" s="498"/>
      <c r="Y207" s="498"/>
    </row>
    <row r="208">
      <c r="A208" s="498"/>
      <c r="B208" s="498"/>
      <c r="C208" s="498"/>
      <c r="D208" s="498"/>
      <c r="E208" s="498"/>
      <c r="F208" s="498"/>
      <c r="G208" s="498"/>
      <c r="H208" s="498"/>
      <c r="I208" s="498"/>
      <c r="J208" s="498"/>
      <c r="K208" s="498"/>
      <c r="L208" s="498"/>
      <c r="M208" s="498"/>
      <c r="N208" s="498"/>
      <c r="O208" s="498"/>
      <c r="P208" s="498"/>
      <c r="Q208" s="498"/>
      <c r="R208" s="498"/>
      <c r="S208" s="498"/>
      <c r="T208" s="498"/>
      <c r="U208" s="498"/>
      <c r="V208" s="498"/>
      <c r="W208" s="498"/>
      <c r="X208" s="498"/>
      <c r="Y208" s="498"/>
    </row>
    <row r="209">
      <c r="A209" s="498"/>
      <c r="B209" s="498"/>
      <c r="C209" s="498"/>
      <c r="D209" s="498"/>
      <c r="E209" s="498"/>
      <c r="F209" s="498"/>
      <c r="G209" s="498"/>
      <c r="H209" s="498"/>
      <c r="I209" s="498"/>
      <c r="J209" s="498"/>
      <c r="K209" s="498"/>
      <c r="L209" s="498"/>
      <c r="M209" s="498"/>
      <c r="N209" s="498"/>
      <c r="O209" s="498"/>
      <c r="P209" s="498"/>
      <c r="Q209" s="498"/>
      <c r="R209" s="498"/>
      <c r="S209" s="498"/>
      <c r="T209" s="498"/>
      <c r="U209" s="498"/>
      <c r="V209" s="498"/>
      <c r="W209" s="498"/>
      <c r="X209" s="498"/>
      <c r="Y209" s="498"/>
    </row>
    <row r="210">
      <c r="A210" s="498"/>
      <c r="B210" s="498"/>
      <c r="C210" s="498"/>
      <c r="D210" s="498"/>
      <c r="E210" s="498"/>
      <c r="F210" s="498"/>
      <c r="G210" s="498"/>
      <c r="H210" s="498"/>
      <c r="I210" s="498"/>
      <c r="J210" s="498"/>
      <c r="K210" s="498"/>
      <c r="L210" s="498"/>
      <c r="M210" s="498"/>
      <c r="N210" s="498"/>
      <c r="O210" s="498"/>
      <c r="P210" s="498"/>
      <c r="Q210" s="498"/>
      <c r="R210" s="498"/>
      <c r="S210" s="498"/>
      <c r="T210" s="498"/>
      <c r="U210" s="498"/>
      <c r="V210" s="498"/>
      <c r="W210" s="498"/>
      <c r="X210" s="498"/>
      <c r="Y210" s="498"/>
    </row>
    <row r="211">
      <c r="A211" s="498"/>
      <c r="B211" s="498"/>
      <c r="C211" s="498"/>
      <c r="D211" s="498"/>
      <c r="E211" s="498"/>
      <c r="F211" s="498"/>
      <c r="G211" s="498"/>
      <c r="H211" s="498"/>
      <c r="I211" s="498"/>
      <c r="J211" s="498"/>
      <c r="K211" s="498"/>
      <c r="L211" s="498"/>
      <c r="M211" s="498"/>
      <c r="N211" s="498"/>
      <c r="O211" s="498"/>
      <c r="P211" s="498"/>
      <c r="Q211" s="498"/>
      <c r="R211" s="498"/>
      <c r="S211" s="498"/>
      <c r="T211" s="498"/>
      <c r="U211" s="498"/>
      <c r="V211" s="498"/>
      <c r="W211" s="498"/>
      <c r="X211" s="498"/>
      <c r="Y211" s="498"/>
    </row>
    <row r="212">
      <c r="A212" s="498"/>
      <c r="B212" s="498"/>
      <c r="C212" s="498"/>
      <c r="D212" s="498"/>
      <c r="E212" s="498"/>
      <c r="F212" s="498"/>
      <c r="G212" s="498"/>
      <c r="H212" s="498"/>
      <c r="I212" s="498"/>
      <c r="J212" s="498"/>
      <c r="K212" s="498"/>
      <c r="L212" s="498"/>
      <c r="M212" s="498"/>
      <c r="N212" s="498"/>
      <c r="O212" s="498"/>
      <c r="P212" s="498"/>
      <c r="Q212" s="498"/>
      <c r="R212" s="498"/>
      <c r="S212" s="498"/>
      <c r="T212" s="498"/>
      <c r="U212" s="498"/>
      <c r="V212" s="498"/>
      <c r="W212" s="498"/>
      <c r="X212" s="498"/>
      <c r="Y212" s="498"/>
    </row>
    <row r="213">
      <c r="A213" s="498"/>
      <c r="B213" s="498"/>
      <c r="C213" s="498"/>
      <c r="D213" s="498"/>
      <c r="E213" s="498"/>
      <c r="F213" s="498"/>
      <c r="G213" s="498"/>
      <c r="H213" s="498"/>
      <c r="I213" s="498"/>
      <c r="J213" s="498"/>
      <c r="K213" s="498"/>
      <c r="L213" s="498"/>
      <c r="M213" s="498"/>
      <c r="N213" s="498"/>
      <c r="O213" s="498"/>
      <c r="P213" s="498"/>
      <c r="Q213" s="498"/>
      <c r="R213" s="498"/>
      <c r="S213" s="498"/>
      <c r="T213" s="498"/>
      <c r="U213" s="498"/>
      <c r="V213" s="498"/>
      <c r="W213" s="498"/>
      <c r="X213" s="498"/>
      <c r="Y213" s="498"/>
    </row>
    <row r="214">
      <c r="A214" s="498"/>
      <c r="B214" s="498"/>
      <c r="C214" s="498"/>
      <c r="D214" s="498"/>
      <c r="E214" s="498"/>
      <c r="F214" s="498"/>
      <c r="G214" s="498"/>
      <c r="H214" s="498"/>
      <c r="I214" s="498"/>
      <c r="J214" s="498"/>
      <c r="K214" s="498"/>
      <c r="L214" s="498"/>
      <c r="M214" s="498"/>
      <c r="N214" s="498"/>
      <c r="O214" s="498"/>
      <c r="P214" s="498"/>
      <c r="Q214" s="498"/>
      <c r="R214" s="498"/>
      <c r="S214" s="498"/>
      <c r="T214" s="498"/>
      <c r="U214" s="498"/>
      <c r="V214" s="498"/>
      <c r="W214" s="498"/>
      <c r="X214" s="498"/>
      <c r="Y214" s="498"/>
    </row>
    <row r="215">
      <c r="A215" s="498"/>
      <c r="B215" s="498"/>
      <c r="C215" s="498"/>
      <c r="D215" s="498"/>
      <c r="E215" s="498"/>
      <c r="F215" s="498"/>
      <c r="G215" s="498"/>
      <c r="H215" s="498"/>
      <c r="I215" s="498"/>
      <c r="J215" s="498"/>
      <c r="K215" s="498"/>
      <c r="L215" s="498"/>
      <c r="M215" s="498"/>
      <c r="N215" s="498"/>
      <c r="O215" s="498"/>
      <c r="P215" s="498"/>
      <c r="Q215" s="498"/>
      <c r="R215" s="498"/>
      <c r="S215" s="498"/>
      <c r="T215" s="498"/>
      <c r="U215" s="498"/>
      <c r="V215" s="498"/>
      <c r="W215" s="498"/>
      <c r="X215" s="498"/>
      <c r="Y215" s="498"/>
    </row>
    <row r="216">
      <c r="A216" s="498"/>
      <c r="B216" s="498"/>
      <c r="C216" s="498"/>
      <c r="D216" s="498"/>
      <c r="E216" s="498"/>
      <c r="F216" s="498"/>
      <c r="G216" s="498"/>
      <c r="H216" s="498"/>
      <c r="I216" s="498"/>
      <c r="J216" s="498"/>
      <c r="K216" s="498"/>
      <c r="L216" s="498"/>
      <c r="M216" s="498"/>
      <c r="N216" s="498"/>
      <c r="O216" s="498"/>
      <c r="P216" s="498"/>
      <c r="Q216" s="498"/>
      <c r="R216" s="498"/>
      <c r="S216" s="498"/>
      <c r="T216" s="498"/>
      <c r="U216" s="498"/>
      <c r="V216" s="498"/>
      <c r="W216" s="498"/>
      <c r="X216" s="498"/>
      <c r="Y216" s="498"/>
    </row>
    <row r="217">
      <c r="A217" s="498"/>
      <c r="B217" s="498"/>
      <c r="C217" s="498"/>
      <c r="D217" s="498"/>
      <c r="E217" s="498"/>
      <c r="F217" s="498"/>
      <c r="G217" s="498"/>
      <c r="H217" s="498"/>
      <c r="I217" s="498"/>
      <c r="J217" s="498"/>
      <c r="K217" s="498"/>
      <c r="L217" s="498"/>
      <c r="M217" s="498"/>
      <c r="N217" s="498"/>
      <c r="O217" s="498"/>
      <c r="P217" s="498"/>
      <c r="Q217" s="498"/>
      <c r="R217" s="498"/>
      <c r="S217" s="498"/>
      <c r="T217" s="498"/>
      <c r="U217" s="498"/>
      <c r="V217" s="498"/>
      <c r="W217" s="498"/>
      <c r="X217" s="498"/>
      <c r="Y217" s="498"/>
    </row>
    <row r="218">
      <c r="A218" s="498"/>
      <c r="B218" s="498"/>
      <c r="C218" s="498"/>
      <c r="D218" s="498"/>
      <c r="E218" s="498"/>
      <c r="F218" s="498"/>
      <c r="G218" s="498"/>
      <c r="H218" s="498"/>
      <c r="I218" s="498"/>
      <c r="J218" s="498"/>
      <c r="K218" s="498"/>
      <c r="L218" s="498"/>
      <c r="M218" s="498"/>
      <c r="N218" s="498"/>
      <c r="O218" s="498"/>
      <c r="P218" s="498"/>
      <c r="Q218" s="498"/>
      <c r="R218" s="498"/>
      <c r="S218" s="498"/>
      <c r="T218" s="498"/>
      <c r="U218" s="498"/>
      <c r="V218" s="498"/>
      <c r="W218" s="498"/>
      <c r="X218" s="498"/>
      <c r="Y218" s="498"/>
    </row>
    <row r="219">
      <c r="A219" s="498"/>
      <c r="B219" s="498"/>
      <c r="C219" s="498"/>
      <c r="D219" s="498"/>
      <c r="E219" s="498"/>
      <c r="F219" s="498"/>
      <c r="G219" s="498"/>
      <c r="H219" s="498"/>
      <c r="I219" s="498"/>
      <c r="J219" s="498"/>
      <c r="K219" s="498"/>
      <c r="L219" s="498"/>
      <c r="M219" s="498"/>
      <c r="N219" s="498"/>
      <c r="O219" s="498"/>
      <c r="P219" s="498"/>
      <c r="Q219" s="498"/>
      <c r="R219" s="498"/>
      <c r="S219" s="498"/>
      <c r="T219" s="498"/>
      <c r="U219" s="498"/>
      <c r="V219" s="498"/>
      <c r="W219" s="498"/>
      <c r="X219" s="498"/>
      <c r="Y219" s="498"/>
    </row>
    <row r="220">
      <c r="A220" s="498"/>
      <c r="B220" s="498"/>
      <c r="C220" s="498"/>
      <c r="D220" s="498"/>
      <c r="E220" s="498"/>
      <c r="F220" s="498"/>
      <c r="G220" s="498"/>
      <c r="H220" s="498"/>
      <c r="I220" s="498"/>
      <c r="J220" s="498"/>
      <c r="K220" s="498"/>
      <c r="L220" s="498"/>
      <c r="M220" s="498"/>
      <c r="N220" s="498"/>
      <c r="O220" s="498"/>
      <c r="P220" s="498"/>
      <c r="Q220" s="498"/>
      <c r="R220" s="498"/>
      <c r="S220" s="498"/>
      <c r="T220" s="498"/>
      <c r="U220" s="498"/>
      <c r="V220" s="498"/>
      <c r="W220" s="498"/>
      <c r="X220" s="498"/>
      <c r="Y220" s="498"/>
    </row>
    <row r="221">
      <c r="A221" s="498"/>
      <c r="B221" s="498"/>
      <c r="C221" s="498"/>
      <c r="D221" s="498"/>
      <c r="E221" s="498"/>
      <c r="F221" s="498"/>
      <c r="G221" s="498"/>
      <c r="H221" s="498"/>
      <c r="I221" s="498"/>
      <c r="J221" s="498"/>
      <c r="K221" s="498"/>
      <c r="L221" s="498"/>
      <c r="M221" s="498"/>
      <c r="N221" s="498"/>
      <c r="O221" s="498"/>
      <c r="P221" s="498"/>
      <c r="Q221" s="498"/>
      <c r="R221" s="498"/>
      <c r="S221" s="498"/>
      <c r="T221" s="498"/>
      <c r="U221" s="498"/>
      <c r="V221" s="498"/>
      <c r="W221" s="498"/>
      <c r="X221" s="498"/>
      <c r="Y221" s="498"/>
    </row>
    <row r="222">
      <c r="A222" s="498"/>
      <c r="B222" s="498"/>
      <c r="C222" s="498"/>
      <c r="D222" s="498"/>
      <c r="E222" s="498"/>
      <c r="F222" s="498"/>
      <c r="G222" s="498"/>
      <c r="H222" s="498"/>
      <c r="I222" s="498"/>
      <c r="J222" s="498"/>
      <c r="K222" s="498"/>
      <c r="L222" s="498"/>
      <c r="M222" s="498"/>
      <c r="N222" s="498"/>
      <c r="O222" s="498"/>
      <c r="P222" s="498"/>
      <c r="Q222" s="498"/>
      <c r="R222" s="498"/>
      <c r="S222" s="498"/>
      <c r="T222" s="498"/>
      <c r="U222" s="498"/>
      <c r="V222" s="498"/>
      <c r="W222" s="498"/>
      <c r="X222" s="498"/>
      <c r="Y222" s="498"/>
    </row>
    <row r="223">
      <c r="A223" s="498"/>
      <c r="B223" s="498"/>
      <c r="C223" s="498"/>
      <c r="D223" s="498"/>
      <c r="E223" s="498"/>
      <c r="F223" s="498"/>
      <c r="G223" s="498"/>
      <c r="H223" s="498"/>
      <c r="I223" s="498"/>
      <c r="J223" s="498"/>
      <c r="K223" s="498"/>
      <c r="L223" s="498"/>
      <c r="M223" s="498"/>
      <c r="N223" s="498"/>
      <c r="O223" s="498"/>
      <c r="P223" s="498"/>
      <c r="Q223" s="498"/>
      <c r="R223" s="498"/>
      <c r="S223" s="498"/>
      <c r="T223" s="498"/>
      <c r="U223" s="498"/>
      <c r="V223" s="498"/>
      <c r="W223" s="498"/>
      <c r="X223" s="498"/>
      <c r="Y223" s="498"/>
    </row>
    <row r="224">
      <c r="A224" s="498"/>
      <c r="B224" s="498"/>
      <c r="C224" s="498"/>
      <c r="D224" s="498"/>
      <c r="E224" s="498"/>
      <c r="F224" s="498"/>
      <c r="G224" s="498"/>
      <c r="H224" s="498"/>
      <c r="I224" s="498"/>
      <c r="J224" s="498"/>
      <c r="K224" s="498"/>
      <c r="L224" s="498"/>
      <c r="M224" s="498"/>
      <c r="N224" s="498"/>
      <c r="O224" s="498"/>
      <c r="P224" s="498"/>
      <c r="Q224" s="498"/>
      <c r="R224" s="498"/>
      <c r="S224" s="498"/>
      <c r="T224" s="498"/>
      <c r="U224" s="498"/>
      <c r="V224" s="498"/>
      <c r="W224" s="498"/>
      <c r="X224" s="498"/>
      <c r="Y224" s="498"/>
    </row>
    <row r="225">
      <c r="A225" s="498"/>
      <c r="B225" s="498"/>
      <c r="C225" s="498"/>
      <c r="D225" s="498"/>
      <c r="E225" s="498"/>
      <c r="F225" s="498"/>
      <c r="G225" s="498"/>
      <c r="H225" s="498"/>
      <c r="I225" s="498"/>
      <c r="J225" s="498"/>
      <c r="K225" s="498"/>
      <c r="L225" s="498"/>
      <c r="M225" s="498"/>
      <c r="N225" s="498"/>
      <c r="O225" s="498"/>
      <c r="P225" s="498"/>
      <c r="Q225" s="498"/>
      <c r="R225" s="498"/>
      <c r="S225" s="498"/>
      <c r="T225" s="498"/>
      <c r="U225" s="498"/>
      <c r="V225" s="498"/>
      <c r="W225" s="498"/>
      <c r="X225" s="498"/>
      <c r="Y225" s="498"/>
    </row>
    <row r="226">
      <c r="A226" s="498"/>
      <c r="B226" s="498"/>
      <c r="C226" s="498"/>
      <c r="D226" s="498"/>
      <c r="E226" s="498"/>
      <c r="F226" s="498"/>
      <c r="G226" s="498"/>
      <c r="H226" s="498"/>
      <c r="I226" s="498"/>
      <c r="J226" s="498"/>
      <c r="K226" s="498"/>
      <c r="L226" s="498"/>
      <c r="M226" s="498"/>
      <c r="N226" s="498"/>
      <c r="O226" s="498"/>
      <c r="P226" s="498"/>
      <c r="Q226" s="498"/>
      <c r="R226" s="498"/>
      <c r="S226" s="498"/>
      <c r="T226" s="498"/>
      <c r="U226" s="498"/>
      <c r="V226" s="498"/>
      <c r="W226" s="498"/>
      <c r="X226" s="498"/>
      <c r="Y226" s="498"/>
    </row>
    <row r="227">
      <c r="A227" s="498"/>
      <c r="B227" s="498"/>
      <c r="C227" s="498"/>
      <c r="D227" s="498"/>
      <c r="E227" s="498"/>
      <c r="F227" s="498"/>
      <c r="G227" s="498"/>
      <c r="H227" s="498"/>
      <c r="I227" s="498"/>
      <c r="J227" s="498"/>
      <c r="K227" s="498"/>
      <c r="L227" s="498"/>
      <c r="M227" s="498"/>
      <c r="N227" s="498"/>
      <c r="O227" s="498"/>
      <c r="P227" s="498"/>
      <c r="Q227" s="498"/>
      <c r="R227" s="498"/>
      <c r="S227" s="498"/>
      <c r="T227" s="498"/>
      <c r="U227" s="498"/>
      <c r="V227" s="498"/>
      <c r="W227" s="498"/>
      <c r="X227" s="498"/>
      <c r="Y227" s="498"/>
    </row>
    <row r="228">
      <c r="A228" s="498"/>
      <c r="B228" s="498"/>
      <c r="C228" s="498"/>
      <c r="D228" s="498"/>
      <c r="E228" s="498"/>
      <c r="F228" s="498"/>
      <c r="G228" s="498"/>
      <c r="H228" s="498"/>
      <c r="I228" s="498"/>
      <c r="J228" s="498"/>
      <c r="K228" s="498"/>
      <c r="L228" s="498"/>
      <c r="M228" s="498"/>
      <c r="N228" s="498"/>
      <c r="O228" s="498"/>
      <c r="P228" s="498"/>
      <c r="Q228" s="498"/>
      <c r="R228" s="498"/>
      <c r="S228" s="498"/>
      <c r="T228" s="498"/>
      <c r="U228" s="498"/>
      <c r="V228" s="498"/>
      <c r="W228" s="498"/>
      <c r="X228" s="498"/>
      <c r="Y228" s="498"/>
    </row>
    <row r="229">
      <c r="A229" s="498"/>
      <c r="B229" s="498"/>
      <c r="C229" s="498"/>
      <c r="D229" s="498"/>
      <c r="E229" s="498"/>
      <c r="F229" s="498"/>
      <c r="G229" s="498"/>
      <c r="H229" s="498"/>
      <c r="I229" s="498"/>
      <c r="J229" s="498"/>
      <c r="K229" s="498"/>
      <c r="L229" s="498"/>
      <c r="M229" s="498"/>
      <c r="N229" s="498"/>
      <c r="O229" s="498"/>
      <c r="P229" s="498"/>
      <c r="Q229" s="498"/>
      <c r="R229" s="498"/>
      <c r="S229" s="498"/>
      <c r="T229" s="498"/>
      <c r="U229" s="498"/>
      <c r="V229" s="498"/>
      <c r="W229" s="498"/>
      <c r="X229" s="498"/>
      <c r="Y229" s="498"/>
    </row>
    <row r="230">
      <c r="A230" s="498"/>
      <c r="B230" s="498"/>
      <c r="C230" s="498"/>
      <c r="D230" s="498"/>
      <c r="E230" s="498"/>
      <c r="F230" s="498"/>
      <c r="G230" s="498"/>
      <c r="H230" s="498"/>
      <c r="I230" s="498"/>
      <c r="J230" s="498"/>
      <c r="K230" s="498"/>
      <c r="L230" s="498"/>
      <c r="M230" s="498"/>
      <c r="N230" s="498"/>
      <c r="O230" s="498"/>
      <c r="P230" s="498"/>
      <c r="Q230" s="498"/>
      <c r="R230" s="498"/>
      <c r="S230" s="498"/>
      <c r="T230" s="498"/>
      <c r="U230" s="498"/>
      <c r="V230" s="498"/>
      <c r="W230" s="498"/>
      <c r="X230" s="498"/>
      <c r="Y230" s="498"/>
    </row>
    <row r="231">
      <c r="A231" s="498"/>
      <c r="B231" s="498"/>
      <c r="C231" s="498"/>
      <c r="D231" s="498"/>
      <c r="E231" s="498"/>
      <c r="F231" s="498"/>
      <c r="G231" s="498"/>
      <c r="H231" s="498"/>
      <c r="I231" s="498"/>
      <c r="J231" s="498"/>
      <c r="K231" s="498"/>
      <c r="L231" s="498"/>
      <c r="M231" s="498"/>
      <c r="N231" s="498"/>
      <c r="O231" s="498"/>
      <c r="P231" s="498"/>
      <c r="Q231" s="498"/>
      <c r="R231" s="498"/>
      <c r="S231" s="498"/>
      <c r="T231" s="498"/>
      <c r="U231" s="498"/>
      <c r="V231" s="498"/>
      <c r="W231" s="498"/>
      <c r="X231" s="498"/>
      <c r="Y231" s="498"/>
    </row>
    <row r="232">
      <c r="A232" s="498"/>
      <c r="B232" s="498"/>
      <c r="C232" s="498"/>
      <c r="D232" s="498"/>
      <c r="E232" s="498"/>
      <c r="F232" s="498"/>
      <c r="G232" s="498"/>
      <c r="H232" s="498"/>
      <c r="I232" s="498"/>
      <c r="J232" s="498"/>
      <c r="K232" s="498"/>
      <c r="L232" s="498"/>
      <c r="M232" s="498"/>
      <c r="N232" s="498"/>
      <c r="O232" s="498"/>
      <c r="P232" s="498"/>
      <c r="Q232" s="498"/>
      <c r="R232" s="498"/>
      <c r="S232" s="498"/>
      <c r="T232" s="498"/>
      <c r="U232" s="498"/>
      <c r="V232" s="498"/>
      <c r="W232" s="498"/>
      <c r="X232" s="498"/>
      <c r="Y232" s="498"/>
    </row>
    <row r="233">
      <c r="A233" s="498"/>
      <c r="B233" s="498"/>
      <c r="C233" s="498"/>
      <c r="D233" s="498"/>
      <c r="E233" s="498"/>
      <c r="F233" s="498"/>
      <c r="G233" s="498"/>
      <c r="H233" s="498"/>
      <c r="I233" s="498"/>
      <c r="J233" s="498"/>
      <c r="K233" s="498"/>
      <c r="L233" s="498"/>
      <c r="M233" s="498"/>
      <c r="N233" s="498"/>
      <c r="O233" s="498"/>
      <c r="P233" s="498"/>
      <c r="Q233" s="498"/>
      <c r="R233" s="498"/>
      <c r="S233" s="498"/>
      <c r="T233" s="498"/>
      <c r="U233" s="498"/>
      <c r="V233" s="498"/>
      <c r="W233" s="498"/>
      <c r="X233" s="498"/>
      <c r="Y233" s="498"/>
    </row>
    <row r="234">
      <c r="A234" s="498"/>
      <c r="B234" s="498"/>
      <c r="C234" s="498"/>
      <c r="D234" s="498"/>
      <c r="E234" s="498"/>
      <c r="F234" s="498"/>
      <c r="G234" s="498"/>
      <c r="H234" s="498"/>
      <c r="I234" s="498"/>
      <c r="J234" s="498"/>
      <c r="K234" s="498"/>
      <c r="L234" s="498"/>
      <c r="M234" s="498"/>
      <c r="N234" s="498"/>
      <c r="O234" s="498"/>
      <c r="P234" s="498"/>
      <c r="Q234" s="498"/>
      <c r="R234" s="498"/>
      <c r="S234" s="498"/>
      <c r="T234" s="498"/>
      <c r="U234" s="498"/>
      <c r="V234" s="498"/>
      <c r="W234" s="498"/>
      <c r="X234" s="498"/>
      <c r="Y234" s="498"/>
    </row>
    <row r="235">
      <c r="A235" s="498"/>
      <c r="B235" s="498"/>
      <c r="C235" s="498"/>
      <c r="D235" s="498"/>
      <c r="E235" s="498"/>
      <c r="F235" s="498"/>
      <c r="G235" s="498"/>
      <c r="H235" s="498"/>
      <c r="I235" s="498"/>
      <c r="J235" s="498"/>
      <c r="K235" s="498"/>
      <c r="L235" s="498"/>
      <c r="M235" s="498"/>
      <c r="N235" s="498"/>
      <c r="O235" s="498"/>
      <c r="P235" s="498"/>
      <c r="Q235" s="498"/>
      <c r="R235" s="498"/>
      <c r="S235" s="498"/>
      <c r="T235" s="498"/>
      <c r="U235" s="498"/>
      <c r="V235" s="498"/>
      <c r="W235" s="498"/>
      <c r="X235" s="498"/>
      <c r="Y235" s="498"/>
    </row>
    <row r="236">
      <c r="A236" s="498"/>
      <c r="B236" s="498"/>
      <c r="C236" s="498"/>
      <c r="D236" s="498"/>
      <c r="E236" s="498"/>
      <c r="F236" s="498"/>
      <c r="G236" s="498"/>
      <c r="H236" s="498"/>
      <c r="I236" s="498"/>
      <c r="J236" s="498"/>
      <c r="K236" s="498"/>
      <c r="L236" s="498"/>
      <c r="M236" s="498"/>
      <c r="N236" s="498"/>
      <c r="O236" s="498"/>
      <c r="P236" s="498"/>
      <c r="Q236" s="498"/>
      <c r="R236" s="498"/>
      <c r="S236" s="498"/>
      <c r="T236" s="498"/>
      <c r="U236" s="498"/>
      <c r="V236" s="498"/>
      <c r="W236" s="498"/>
      <c r="X236" s="498"/>
      <c r="Y236" s="498"/>
    </row>
    <row r="237">
      <c r="A237" s="498"/>
      <c r="B237" s="498"/>
      <c r="C237" s="498"/>
      <c r="D237" s="498"/>
      <c r="E237" s="498"/>
      <c r="F237" s="498"/>
      <c r="G237" s="498"/>
      <c r="H237" s="498"/>
      <c r="I237" s="498"/>
      <c r="J237" s="498"/>
      <c r="K237" s="498"/>
      <c r="L237" s="498"/>
      <c r="M237" s="498"/>
      <c r="N237" s="498"/>
      <c r="O237" s="498"/>
      <c r="P237" s="498"/>
      <c r="Q237" s="498"/>
      <c r="R237" s="498"/>
      <c r="S237" s="498"/>
      <c r="T237" s="498"/>
      <c r="U237" s="498"/>
      <c r="V237" s="498"/>
      <c r="W237" s="498"/>
      <c r="X237" s="498"/>
      <c r="Y237" s="498"/>
    </row>
    <row r="238">
      <c r="A238" s="498"/>
      <c r="B238" s="498"/>
      <c r="C238" s="498"/>
      <c r="D238" s="498"/>
      <c r="E238" s="498"/>
      <c r="F238" s="498"/>
      <c r="G238" s="498"/>
      <c r="H238" s="498"/>
      <c r="I238" s="498"/>
      <c r="J238" s="498"/>
      <c r="K238" s="498"/>
      <c r="L238" s="498"/>
      <c r="M238" s="498"/>
      <c r="N238" s="498"/>
      <c r="O238" s="498"/>
      <c r="P238" s="498"/>
      <c r="Q238" s="498"/>
      <c r="R238" s="498"/>
      <c r="S238" s="498"/>
      <c r="T238" s="498"/>
      <c r="U238" s="498"/>
      <c r="V238" s="498"/>
      <c r="W238" s="498"/>
      <c r="X238" s="498"/>
      <c r="Y238" s="498"/>
    </row>
    <row r="239">
      <c r="A239" s="498"/>
      <c r="B239" s="498"/>
      <c r="C239" s="498"/>
      <c r="D239" s="498"/>
      <c r="E239" s="498"/>
      <c r="F239" s="498"/>
      <c r="G239" s="498"/>
      <c r="H239" s="498"/>
      <c r="I239" s="498"/>
      <c r="J239" s="498"/>
      <c r="K239" s="498"/>
      <c r="L239" s="498"/>
      <c r="M239" s="498"/>
      <c r="N239" s="498"/>
      <c r="O239" s="498"/>
      <c r="P239" s="498"/>
      <c r="Q239" s="498"/>
      <c r="R239" s="498"/>
      <c r="S239" s="498"/>
      <c r="T239" s="498"/>
      <c r="U239" s="498"/>
      <c r="V239" s="498"/>
      <c r="W239" s="498"/>
      <c r="X239" s="498"/>
      <c r="Y239" s="498"/>
    </row>
    <row r="240">
      <c r="A240" s="498"/>
      <c r="B240" s="498"/>
      <c r="C240" s="498"/>
      <c r="D240" s="498"/>
      <c r="E240" s="498"/>
      <c r="F240" s="498"/>
      <c r="G240" s="498"/>
      <c r="H240" s="498"/>
      <c r="I240" s="498"/>
      <c r="J240" s="498"/>
      <c r="K240" s="498"/>
      <c r="L240" s="498"/>
      <c r="M240" s="498"/>
      <c r="N240" s="498"/>
      <c r="O240" s="498"/>
      <c r="P240" s="498"/>
      <c r="Q240" s="498"/>
      <c r="R240" s="498"/>
      <c r="S240" s="498"/>
      <c r="T240" s="498"/>
      <c r="U240" s="498"/>
      <c r="V240" s="498"/>
      <c r="W240" s="498"/>
      <c r="X240" s="498"/>
      <c r="Y240" s="498"/>
    </row>
    <row r="241">
      <c r="A241" s="498"/>
      <c r="B241" s="498"/>
      <c r="C241" s="498"/>
      <c r="D241" s="498"/>
      <c r="E241" s="498"/>
      <c r="F241" s="498"/>
      <c r="G241" s="498"/>
      <c r="H241" s="498"/>
      <c r="I241" s="498"/>
      <c r="J241" s="498"/>
      <c r="K241" s="498"/>
      <c r="L241" s="498"/>
      <c r="M241" s="498"/>
      <c r="N241" s="498"/>
      <c r="O241" s="498"/>
      <c r="P241" s="498"/>
      <c r="Q241" s="498"/>
      <c r="R241" s="498"/>
      <c r="S241" s="498"/>
      <c r="T241" s="498"/>
      <c r="U241" s="498"/>
      <c r="V241" s="498"/>
      <c r="W241" s="498"/>
      <c r="X241" s="498"/>
      <c r="Y241" s="498"/>
    </row>
    <row r="242">
      <c r="A242" s="498"/>
      <c r="B242" s="498"/>
      <c r="C242" s="498"/>
      <c r="D242" s="498"/>
      <c r="E242" s="498"/>
      <c r="F242" s="498"/>
      <c r="G242" s="498"/>
      <c r="H242" s="498"/>
      <c r="I242" s="498"/>
      <c r="J242" s="498"/>
      <c r="K242" s="498"/>
      <c r="L242" s="498"/>
      <c r="M242" s="498"/>
      <c r="N242" s="498"/>
      <c r="O242" s="498"/>
      <c r="P242" s="498"/>
      <c r="Q242" s="498"/>
      <c r="R242" s="498"/>
      <c r="S242" s="498"/>
      <c r="T242" s="498"/>
      <c r="U242" s="498"/>
      <c r="V242" s="498"/>
      <c r="W242" s="498"/>
      <c r="X242" s="498"/>
      <c r="Y242" s="498"/>
    </row>
    <row r="243">
      <c r="A243" s="498"/>
      <c r="B243" s="498"/>
      <c r="C243" s="498"/>
      <c r="D243" s="498"/>
      <c r="E243" s="498"/>
      <c r="F243" s="498"/>
      <c r="G243" s="498"/>
      <c r="H243" s="498"/>
      <c r="I243" s="498"/>
      <c r="J243" s="498"/>
      <c r="K243" s="498"/>
      <c r="L243" s="498"/>
      <c r="M243" s="498"/>
      <c r="N243" s="498"/>
      <c r="O243" s="498"/>
      <c r="P243" s="498"/>
      <c r="Q243" s="498"/>
      <c r="R243" s="498"/>
      <c r="S243" s="498"/>
      <c r="T243" s="498"/>
      <c r="U243" s="498"/>
      <c r="V243" s="498"/>
      <c r="W243" s="498"/>
      <c r="X243" s="498"/>
      <c r="Y243" s="498"/>
    </row>
    <row r="244">
      <c r="A244" s="498"/>
      <c r="B244" s="498"/>
      <c r="C244" s="498"/>
      <c r="D244" s="498"/>
      <c r="E244" s="498"/>
      <c r="F244" s="498"/>
      <c r="G244" s="498"/>
      <c r="H244" s="498"/>
      <c r="I244" s="498"/>
      <c r="J244" s="498"/>
      <c r="K244" s="498"/>
      <c r="L244" s="498"/>
      <c r="M244" s="498"/>
      <c r="N244" s="498"/>
      <c r="O244" s="498"/>
      <c r="P244" s="498"/>
      <c r="Q244" s="498"/>
      <c r="R244" s="498"/>
      <c r="S244" s="498"/>
      <c r="T244" s="498"/>
      <c r="U244" s="498"/>
      <c r="V244" s="498"/>
      <c r="W244" s="498"/>
      <c r="X244" s="498"/>
      <c r="Y244" s="498"/>
    </row>
    <row r="245">
      <c r="A245" s="498"/>
      <c r="B245" s="498"/>
      <c r="C245" s="498"/>
      <c r="D245" s="498"/>
      <c r="E245" s="498"/>
      <c r="F245" s="498"/>
      <c r="G245" s="498"/>
      <c r="H245" s="498"/>
      <c r="I245" s="498"/>
      <c r="J245" s="498"/>
      <c r="K245" s="498"/>
      <c r="L245" s="498"/>
      <c r="M245" s="498"/>
      <c r="N245" s="498"/>
      <c r="O245" s="498"/>
      <c r="P245" s="498"/>
      <c r="Q245" s="498"/>
      <c r="R245" s="498"/>
      <c r="S245" s="498"/>
      <c r="T245" s="498"/>
      <c r="U245" s="498"/>
      <c r="V245" s="498"/>
      <c r="W245" s="498"/>
      <c r="X245" s="498"/>
      <c r="Y245" s="498"/>
    </row>
    <row r="246">
      <c r="A246" s="498"/>
      <c r="B246" s="498"/>
      <c r="C246" s="498"/>
      <c r="D246" s="498"/>
      <c r="E246" s="498"/>
      <c r="F246" s="498"/>
      <c r="G246" s="498"/>
      <c r="H246" s="498"/>
      <c r="I246" s="498"/>
      <c r="J246" s="498"/>
      <c r="K246" s="498"/>
      <c r="L246" s="498"/>
      <c r="M246" s="498"/>
      <c r="N246" s="498"/>
      <c r="O246" s="498"/>
      <c r="P246" s="498"/>
      <c r="Q246" s="498"/>
      <c r="R246" s="498"/>
      <c r="S246" s="498"/>
      <c r="T246" s="498"/>
      <c r="U246" s="498"/>
      <c r="V246" s="498"/>
      <c r="W246" s="498"/>
      <c r="X246" s="498"/>
      <c r="Y246" s="498"/>
    </row>
    <row r="247">
      <c r="A247" s="498"/>
      <c r="B247" s="498"/>
      <c r="C247" s="498"/>
      <c r="D247" s="498"/>
      <c r="E247" s="498"/>
      <c r="F247" s="498"/>
      <c r="G247" s="498"/>
      <c r="H247" s="498"/>
      <c r="I247" s="498"/>
      <c r="J247" s="498"/>
      <c r="K247" s="498"/>
      <c r="L247" s="498"/>
      <c r="M247" s="498"/>
      <c r="N247" s="498"/>
      <c r="O247" s="498"/>
      <c r="P247" s="498"/>
      <c r="Q247" s="498"/>
      <c r="R247" s="498"/>
      <c r="S247" s="498"/>
      <c r="T247" s="498"/>
      <c r="U247" s="498"/>
      <c r="V247" s="498"/>
      <c r="W247" s="498"/>
      <c r="X247" s="498"/>
      <c r="Y247" s="498"/>
    </row>
    <row r="248">
      <c r="A248" s="498"/>
      <c r="B248" s="498"/>
      <c r="C248" s="498"/>
      <c r="D248" s="498"/>
      <c r="E248" s="498"/>
      <c r="F248" s="498"/>
      <c r="G248" s="498"/>
      <c r="H248" s="498"/>
      <c r="I248" s="498"/>
      <c r="J248" s="498"/>
      <c r="K248" s="498"/>
      <c r="L248" s="498"/>
      <c r="M248" s="498"/>
      <c r="N248" s="498"/>
      <c r="O248" s="498"/>
      <c r="P248" s="498"/>
      <c r="Q248" s="498"/>
      <c r="R248" s="498"/>
      <c r="S248" s="498"/>
      <c r="T248" s="498"/>
      <c r="U248" s="498"/>
      <c r="V248" s="498"/>
      <c r="W248" s="498"/>
      <c r="X248" s="498"/>
      <c r="Y248" s="498"/>
    </row>
    <row r="249">
      <c r="A249" s="498"/>
      <c r="B249" s="498"/>
      <c r="C249" s="498"/>
      <c r="D249" s="498"/>
      <c r="E249" s="498"/>
      <c r="F249" s="498"/>
      <c r="G249" s="498"/>
      <c r="H249" s="498"/>
      <c r="I249" s="498"/>
      <c r="J249" s="498"/>
      <c r="K249" s="498"/>
      <c r="L249" s="498"/>
      <c r="M249" s="498"/>
      <c r="N249" s="498"/>
      <c r="O249" s="498"/>
      <c r="P249" s="498"/>
      <c r="Q249" s="498"/>
      <c r="R249" s="498"/>
      <c r="S249" s="498"/>
      <c r="T249" s="498"/>
      <c r="U249" s="498"/>
      <c r="V249" s="498"/>
      <c r="W249" s="498"/>
      <c r="X249" s="498"/>
      <c r="Y249" s="498"/>
    </row>
    <row r="250">
      <c r="A250" s="498"/>
      <c r="B250" s="498"/>
      <c r="C250" s="498"/>
      <c r="D250" s="498"/>
      <c r="E250" s="498"/>
      <c r="F250" s="498"/>
      <c r="G250" s="498"/>
      <c r="H250" s="498"/>
      <c r="I250" s="498"/>
      <c r="J250" s="498"/>
      <c r="K250" s="498"/>
      <c r="L250" s="498"/>
      <c r="M250" s="498"/>
      <c r="N250" s="498"/>
      <c r="O250" s="498"/>
      <c r="P250" s="498"/>
      <c r="Q250" s="498"/>
      <c r="R250" s="498"/>
      <c r="S250" s="498"/>
      <c r="T250" s="498"/>
      <c r="U250" s="498"/>
      <c r="V250" s="498"/>
      <c r="W250" s="498"/>
      <c r="X250" s="498"/>
      <c r="Y250" s="498"/>
    </row>
    <row r="251">
      <c r="A251" s="498"/>
      <c r="B251" s="498"/>
      <c r="C251" s="498"/>
      <c r="D251" s="498"/>
      <c r="E251" s="498"/>
      <c r="F251" s="498"/>
      <c r="G251" s="498"/>
      <c r="H251" s="498"/>
      <c r="I251" s="498"/>
      <c r="J251" s="498"/>
      <c r="K251" s="498"/>
      <c r="L251" s="498"/>
      <c r="M251" s="498"/>
      <c r="N251" s="498"/>
      <c r="O251" s="498"/>
      <c r="P251" s="498"/>
      <c r="Q251" s="498"/>
      <c r="R251" s="498"/>
      <c r="S251" s="498"/>
      <c r="T251" s="498"/>
      <c r="U251" s="498"/>
      <c r="V251" s="498"/>
      <c r="W251" s="498"/>
      <c r="X251" s="498"/>
      <c r="Y251" s="498"/>
    </row>
    <row r="252">
      <c r="A252" s="498"/>
      <c r="B252" s="498"/>
      <c r="C252" s="498"/>
      <c r="D252" s="498"/>
      <c r="E252" s="498"/>
      <c r="F252" s="498"/>
      <c r="G252" s="498"/>
      <c r="H252" s="498"/>
      <c r="I252" s="498"/>
      <c r="J252" s="498"/>
      <c r="K252" s="498"/>
      <c r="L252" s="498"/>
      <c r="M252" s="498"/>
      <c r="N252" s="498"/>
      <c r="O252" s="498"/>
      <c r="P252" s="498"/>
      <c r="Q252" s="498"/>
      <c r="R252" s="498"/>
      <c r="S252" s="498"/>
      <c r="T252" s="498"/>
      <c r="U252" s="498"/>
      <c r="V252" s="498"/>
      <c r="W252" s="498"/>
      <c r="X252" s="498"/>
      <c r="Y252" s="498"/>
    </row>
    <row r="253">
      <c r="A253" s="498"/>
      <c r="B253" s="498"/>
      <c r="C253" s="498"/>
      <c r="D253" s="498"/>
      <c r="E253" s="498"/>
      <c r="F253" s="498"/>
      <c r="G253" s="498"/>
      <c r="H253" s="498"/>
      <c r="I253" s="498"/>
      <c r="J253" s="498"/>
      <c r="K253" s="498"/>
      <c r="L253" s="498"/>
      <c r="M253" s="498"/>
      <c r="N253" s="498"/>
      <c r="O253" s="498"/>
      <c r="P253" s="498"/>
      <c r="Q253" s="498"/>
      <c r="R253" s="498"/>
      <c r="S253" s="498"/>
      <c r="T253" s="498"/>
      <c r="U253" s="498"/>
      <c r="V253" s="498"/>
      <c r="W253" s="498"/>
      <c r="X253" s="498"/>
      <c r="Y253" s="498"/>
    </row>
    <row r="254">
      <c r="A254" s="498"/>
      <c r="B254" s="498"/>
      <c r="C254" s="498"/>
      <c r="D254" s="498"/>
      <c r="E254" s="498"/>
      <c r="F254" s="498"/>
      <c r="G254" s="498"/>
      <c r="H254" s="498"/>
      <c r="I254" s="498"/>
      <c r="J254" s="498"/>
      <c r="K254" s="498"/>
      <c r="L254" s="498"/>
      <c r="M254" s="498"/>
      <c r="N254" s="498"/>
      <c r="O254" s="498"/>
      <c r="P254" s="498"/>
      <c r="Q254" s="498"/>
      <c r="R254" s="498"/>
      <c r="S254" s="498"/>
      <c r="T254" s="498"/>
      <c r="U254" s="498"/>
      <c r="V254" s="498"/>
      <c r="W254" s="498"/>
      <c r="X254" s="498"/>
      <c r="Y254" s="498"/>
    </row>
    <row r="255">
      <c r="A255" s="498"/>
      <c r="B255" s="498"/>
      <c r="C255" s="498"/>
      <c r="D255" s="498"/>
      <c r="E255" s="498"/>
      <c r="F255" s="498"/>
      <c r="G255" s="498"/>
      <c r="H255" s="498"/>
      <c r="I255" s="498"/>
      <c r="J255" s="498"/>
      <c r="K255" s="498"/>
      <c r="L255" s="498"/>
      <c r="M255" s="498"/>
      <c r="N255" s="498"/>
      <c r="O255" s="498"/>
      <c r="P255" s="498"/>
      <c r="Q255" s="498"/>
      <c r="R255" s="498"/>
      <c r="S255" s="498"/>
      <c r="T255" s="498"/>
      <c r="U255" s="498"/>
      <c r="V255" s="498"/>
      <c r="W255" s="498"/>
      <c r="X255" s="498"/>
      <c r="Y255" s="498"/>
    </row>
    <row r="256">
      <c r="A256" s="498"/>
      <c r="B256" s="498"/>
      <c r="C256" s="498"/>
      <c r="D256" s="498"/>
      <c r="E256" s="498"/>
      <c r="F256" s="498"/>
      <c r="G256" s="498"/>
      <c r="H256" s="498"/>
      <c r="I256" s="498"/>
      <c r="J256" s="498"/>
      <c r="K256" s="498"/>
      <c r="L256" s="498"/>
      <c r="M256" s="498"/>
      <c r="N256" s="498"/>
      <c r="O256" s="498"/>
      <c r="P256" s="498"/>
      <c r="Q256" s="498"/>
      <c r="R256" s="498"/>
      <c r="S256" s="498"/>
      <c r="T256" s="498"/>
      <c r="U256" s="498"/>
      <c r="V256" s="498"/>
      <c r="W256" s="498"/>
      <c r="X256" s="498"/>
      <c r="Y256" s="498"/>
    </row>
    <row r="257">
      <c r="A257" s="498"/>
      <c r="B257" s="498"/>
      <c r="C257" s="498"/>
      <c r="D257" s="498"/>
      <c r="E257" s="498"/>
      <c r="F257" s="498"/>
      <c r="G257" s="498"/>
      <c r="H257" s="498"/>
      <c r="I257" s="498"/>
      <c r="J257" s="498"/>
      <c r="K257" s="498"/>
      <c r="L257" s="498"/>
      <c r="M257" s="498"/>
      <c r="N257" s="498"/>
      <c r="O257" s="498"/>
      <c r="P257" s="498"/>
      <c r="Q257" s="498"/>
      <c r="R257" s="498"/>
      <c r="S257" s="498"/>
      <c r="T257" s="498"/>
      <c r="U257" s="498"/>
      <c r="V257" s="498"/>
      <c r="W257" s="498"/>
      <c r="X257" s="498"/>
      <c r="Y257" s="498"/>
    </row>
    <row r="258">
      <c r="A258" s="498"/>
      <c r="B258" s="498"/>
      <c r="C258" s="498"/>
      <c r="D258" s="498"/>
      <c r="E258" s="498"/>
      <c r="F258" s="498"/>
      <c r="G258" s="498"/>
      <c r="H258" s="498"/>
      <c r="I258" s="498"/>
      <c r="J258" s="498"/>
      <c r="K258" s="498"/>
      <c r="L258" s="498"/>
      <c r="M258" s="498"/>
      <c r="N258" s="498"/>
      <c r="O258" s="498"/>
      <c r="P258" s="498"/>
      <c r="Q258" s="498"/>
      <c r="R258" s="498"/>
      <c r="S258" s="498"/>
      <c r="T258" s="498"/>
      <c r="U258" s="498"/>
      <c r="V258" s="498"/>
      <c r="W258" s="498"/>
      <c r="X258" s="498"/>
      <c r="Y258" s="498"/>
    </row>
    <row r="259">
      <c r="A259" s="498"/>
      <c r="B259" s="498"/>
      <c r="C259" s="498"/>
      <c r="D259" s="498"/>
      <c r="E259" s="498"/>
      <c r="F259" s="498"/>
      <c r="G259" s="498"/>
      <c r="H259" s="498"/>
      <c r="I259" s="498"/>
      <c r="J259" s="498"/>
      <c r="K259" s="498"/>
      <c r="L259" s="498"/>
      <c r="M259" s="498"/>
      <c r="N259" s="498"/>
      <c r="O259" s="498"/>
      <c r="P259" s="498"/>
      <c r="Q259" s="498"/>
      <c r="R259" s="498"/>
      <c r="S259" s="498"/>
      <c r="T259" s="498"/>
      <c r="U259" s="498"/>
      <c r="V259" s="498"/>
      <c r="W259" s="498"/>
      <c r="X259" s="498"/>
      <c r="Y259" s="498"/>
    </row>
    <row r="260">
      <c r="A260" s="498"/>
      <c r="B260" s="498"/>
      <c r="C260" s="498"/>
      <c r="D260" s="498"/>
      <c r="E260" s="498"/>
      <c r="F260" s="498"/>
      <c r="G260" s="498"/>
      <c r="H260" s="498"/>
      <c r="I260" s="498"/>
      <c r="J260" s="498"/>
      <c r="K260" s="498"/>
      <c r="L260" s="498"/>
      <c r="M260" s="498"/>
      <c r="N260" s="498"/>
      <c r="O260" s="498"/>
      <c r="P260" s="498"/>
      <c r="Q260" s="498"/>
      <c r="R260" s="498"/>
      <c r="S260" s="498"/>
      <c r="T260" s="498"/>
      <c r="U260" s="498"/>
      <c r="V260" s="498"/>
      <c r="W260" s="498"/>
      <c r="X260" s="498"/>
      <c r="Y260" s="498"/>
    </row>
    <row r="261">
      <c r="A261" s="498"/>
      <c r="B261" s="498"/>
      <c r="C261" s="498"/>
      <c r="D261" s="498"/>
      <c r="E261" s="498"/>
      <c r="F261" s="498"/>
      <c r="G261" s="498"/>
      <c r="H261" s="498"/>
      <c r="I261" s="498"/>
      <c r="J261" s="498"/>
      <c r="K261" s="498"/>
      <c r="L261" s="498"/>
      <c r="M261" s="498"/>
      <c r="N261" s="498"/>
      <c r="O261" s="498"/>
      <c r="P261" s="498"/>
      <c r="Q261" s="498"/>
      <c r="R261" s="498"/>
      <c r="S261" s="498"/>
      <c r="T261" s="498"/>
      <c r="U261" s="498"/>
      <c r="V261" s="498"/>
      <c r="W261" s="498"/>
      <c r="X261" s="498"/>
      <c r="Y261" s="498"/>
    </row>
    <row r="262">
      <c r="A262" s="498"/>
      <c r="B262" s="498"/>
      <c r="C262" s="498"/>
      <c r="D262" s="498"/>
      <c r="E262" s="498"/>
      <c r="F262" s="498"/>
      <c r="G262" s="498"/>
      <c r="H262" s="498"/>
      <c r="I262" s="498"/>
      <c r="J262" s="498"/>
      <c r="K262" s="498"/>
      <c r="L262" s="498"/>
      <c r="M262" s="498"/>
      <c r="N262" s="498"/>
      <c r="O262" s="498"/>
      <c r="P262" s="498"/>
      <c r="Q262" s="498"/>
      <c r="R262" s="498"/>
      <c r="S262" s="498"/>
      <c r="T262" s="498"/>
      <c r="U262" s="498"/>
      <c r="V262" s="498"/>
      <c r="W262" s="498"/>
      <c r="X262" s="498"/>
      <c r="Y262" s="498"/>
    </row>
    <row r="263">
      <c r="A263" s="498"/>
      <c r="B263" s="498"/>
      <c r="C263" s="498"/>
      <c r="D263" s="498"/>
      <c r="E263" s="498"/>
      <c r="F263" s="498"/>
      <c r="G263" s="498"/>
      <c r="H263" s="498"/>
      <c r="I263" s="498"/>
      <c r="J263" s="498"/>
      <c r="K263" s="498"/>
      <c r="L263" s="498"/>
      <c r="M263" s="498"/>
      <c r="N263" s="498"/>
      <c r="O263" s="498"/>
      <c r="P263" s="498"/>
      <c r="Q263" s="498"/>
      <c r="R263" s="498"/>
      <c r="S263" s="498"/>
      <c r="T263" s="498"/>
      <c r="U263" s="498"/>
      <c r="V263" s="498"/>
      <c r="W263" s="498"/>
      <c r="X263" s="498"/>
      <c r="Y263" s="498"/>
    </row>
    <row r="264">
      <c r="A264" s="498"/>
      <c r="B264" s="498"/>
      <c r="C264" s="498"/>
      <c r="D264" s="498"/>
      <c r="E264" s="498"/>
      <c r="F264" s="498"/>
      <c r="G264" s="498"/>
      <c r="H264" s="498"/>
      <c r="I264" s="498"/>
      <c r="J264" s="498"/>
      <c r="K264" s="498"/>
      <c r="L264" s="498"/>
      <c r="M264" s="498"/>
      <c r="N264" s="498"/>
      <c r="O264" s="498"/>
      <c r="P264" s="498"/>
      <c r="Q264" s="498"/>
      <c r="R264" s="498"/>
      <c r="S264" s="498"/>
      <c r="T264" s="498"/>
      <c r="U264" s="498"/>
      <c r="V264" s="498"/>
      <c r="W264" s="498"/>
      <c r="X264" s="498"/>
      <c r="Y264" s="498"/>
    </row>
    <row r="265">
      <c r="A265" s="498"/>
      <c r="B265" s="498"/>
      <c r="C265" s="498"/>
      <c r="D265" s="498"/>
      <c r="E265" s="498"/>
      <c r="F265" s="498"/>
      <c r="G265" s="498"/>
      <c r="H265" s="498"/>
      <c r="I265" s="498"/>
      <c r="J265" s="498"/>
      <c r="K265" s="498"/>
      <c r="L265" s="498"/>
      <c r="M265" s="498"/>
      <c r="N265" s="498"/>
      <c r="O265" s="498"/>
      <c r="P265" s="498"/>
      <c r="Q265" s="498"/>
      <c r="R265" s="498"/>
      <c r="S265" s="498"/>
      <c r="T265" s="498"/>
      <c r="U265" s="498"/>
      <c r="V265" s="498"/>
      <c r="W265" s="498"/>
      <c r="X265" s="498"/>
      <c r="Y265" s="498"/>
    </row>
    <row r="266">
      <c r="A266" s="498"/>
      <c r="B266" s="498"/>
      <c r="C266" s="498"/>
      <c r="D266" s="498"/>
      <c r="E266" s="498"/>
      <c r="F266" s="498"/>
      <c r="G266" s="498"/>
      <c r="H266" s="498"/>
      <c r="I266" s="498"/>
      <c r="J266" s="498"/>
      <c r="K266" s="498"/>
      <c r="L266" s="498"/>
      <c r="M266" s="498"/>
      <c r="N266" s="498"/>
      <c r="O266" s="498"/>
      <c r="P266" s="498"/>
      <c r="Q266" s="498"/>
      <c r="R266" s="498"/>
      <c r="S266" s="498"/>
      <c r="T266" s="498"/>
      <c r="U266" s="498"/>
      <c r="V266" s="498"/>
      <c r="W266" s="498"/>
      <c r="X266" s="498"/>
      <c r="Y266" s="498"/>
    </row>
    <row r="267">
      <c r="A267" s="498"/>
      <c r="B267" s="498"/>
      <c r="C267" s="498"/>
      <c r="D267" s="498"/>
      <c r="E267" s="498"/>
      <c r="F267" s="498"/>
      <c r="G267" s="498"/>
      <c r="H267" s="498"/>
      <c r="I267" s="498"/>
      <c r="J267" s="498"/>
      <c r="K267" s="498"/>
      <c r="L267" s="498"/>
      <c r="M267" s="498"/>
      <c r="N267" s="498"/>
      <c r="O267" s="498"/>
      <c r="P267" s="498"/>
      <c r="Q267" s="498"/>
      <c r="R267" s="498"/>
      <c r="S267" s="498"/>
      <c r="T267" s="498"/>
      <c r="U267" s="498"/>
      <c r="V267" s="498"/>
      <c r="W267" s="498"/>
      <c r="X267" s="498"/>
      <c r="Y267" s="498"/>
    </row>
    <row r="268">
      <c r="A268" s="498"/>
      <c r="B268" s="498"/>
      <c r="C268" s="498"/>
      <c r="D268" s="498"/>
      <c r="E268" s="498"/>
      <c r="F268" s="498"/>
      <c r="G268" s="498"/>
      <c r="H268" s="498"/>
      <c r="I268" s="498"/>
      <c r="J268" s="498"/>
      <c r="K268" s="498"/>
      <c r="L268" s="498"/>
      <c r="M268" s="498"/>
      <c r="N268" s="498"/>
      <c r="O268" s="498"/>
      <c r="P268" s="498"/>
      <c r="Q268" s="498"/>
      <c r="R268" s="498"/>
      <c r="S268" s="498"/>
      <c r="T268" s="498"/>
      <c r="U268" s="498"/>
      <c r="V268" s="498"/>
      <c r="W268" s="498"/>
      <c r="X268" s="498"/>
      <c r="Y268" s="498"/>
    </row>
    <row r="269">
      <c r="A269" s="498"/>
      <c r="B269" s="498"/>
      <c r="C269" s="498"/>
      <c r="D269" s="498"/>
      <c r="E269" s="498"/>
      <c r="F269" s="498"/>
      <c r="G269" s="498"/>
      <c r="H269" s="498"/>
      <c r="I269" s="498"/>
      <c r="J269" s="498"/>
      <c r="K269" s="498"/>
      <c r="L269" s="498"/>
      <c r="M269" s="498"/>
      <c r="N269" s="498"/>
      <c r="O269" s="498"/>
      <c r="P269" s="498"/>
      <c r="Q269" s="498"/>
      <c r="R269" s="498"/>
      <c r="S269" s="498"/>
      <c r="T269" s="498"/>
      <c r="U269" s="498"/>
      <c r="V269" s="498"/>
      <c r="W269" s="498"/>
      <c r="X269" s="498"/>
      <c r="Y269" s="498"/>
    </row>
    <row r="270">
      <c r="A270" s="498"/>
      <c r="B270" s="498"/>
      <c r="C270" s="498"/>
      <c r="D270" s="498"/>
      <c r="E270" s="498"/>
      <c r="F270" s="498"/>
      <c r="G270" s="498"/>
      <c r="H270" s="498"/>
      <c r="I270" s="498"/>
      <c r="J270" s="498"/>
      <c r="K270" s="498"/>
      <c r="L270" s="498"/>
      <c r="M270" s="498"/>
      <c r="N270" s="498"/>
      <c r="O270" s="498"/>
      <c r="P270" s="498"/>
      <c r="Q270" s="498"/>
      <c r="R270" s="498"/>
      <c r="S270" s="498"/>
      <c r="T270" s="498"/>
      <c r="U270" s="498"/>
      <c r="V270" s="498"/>
      <c r="W270" s="498"/>
      <c r="X270" s="498"/>
      <c r="Y270" s="498"/>
    </row>
    <row r="271">
      <c r="A271" s="498"/>
      <c r="B271" s="498"/>
      <c r="C271" s="498"/>
      <c r="D271" s="498"/>
      <c r="E271" s="498"/>
      <c r="F271" s="498"/>
      <c r="G271" s="498"/>
      <c r="H271" s="498"/>
      <c r="I271" s="498"/>
      <c r="J271" s="498"/>
      <c r="K271" s="498"/>
      <c r="L271" s="498"/>
      <c r="M271" s="498"/>
      <c r="N271" s="498"/>
      <c r="O271" s="498"/>
      <c r="P271" s="498"/>
      <c r="Q271" s="498"/>
      <c r="R271" s="498"/>
      <c r="S271" s="498"/>
      <c r="T271" s="498"/>
      <c r="U271" s="498"/>
      <c r="V271" s="498"/>
      <c r="W271" s="498"/>
      <c r="X271" s="498"/>
      <c r="Y271" s="498"/>
    </row>
    <row r="272">
      <c r="A272" s="498"/>
      <c r="B272" s="498"/>
      <c r="C272" s="498"/>
      <c r="D272" s="498"/>
      <c r="E272" s="498"/>
      <c r="F272" s="498"/>
      <c r="G272" s="498"/>
      <c r="H272" s="498"/>
      <c r="I272" s="498"/>
      <c r="J272" s="498"/>
      <c r="K272" s="498"/>
      <c r="L272" s="498"/>
      <c r="M272" s="498"/>
      <c r="N272" s="498"/>
      <c r="O272" s="498"/>
      <c r="P272" s="498"/>
      <c r="Q272" s="498"/>
      <c r="R272" s="498"/>
      <c r="S272" s="498"/>
      <c r="T272" s="498"/>
      <c r="U272" s="498"/>
      <c r="V272" s="498"/>
      <c r="W272" s="498"/>
      <c r="X272" s="498"/>
      <c r="Y272" s="498"/>
    </row>
    <row r="273">
      <c r="A273" s="498"/>
      <c r="B273" s="498"/>
      <c r="C273" s="498"/>
      <c r="D273" s="498"/>
      <c r="E273" s="498"/>
      <c r="F273" s="498"/>
      <c r="G273" s="498"/>
      <c r="H273" s="498"/>
      <c r="I273" s="498"/>
      <c r="J273" s="498"/>
      <c r="K273" s="498"/>
      <c r="L273" s="498"/>
      <c r="M273" s="498"/>
      <c r="N273" s="498"/>
      <c r="O273" s="498"/>
      <c r="P273" s="498"/>
      <c r="Q273" s="498"/>
      <c r="R273" s="498"/>
      <c r="S273" s="498"/>
      <c r="T273" s="498"/>
      <c r="U273" s="498"/>
      <c r="V273" s="498"/>
      <c r="W273" s="498"/>
      <c r="X273" s="498"/>
      <c r="Y273" s="498"/>
    </row>
    <row r="274">
      <c r="A274" s="498"/>
      <c r="B274" s="498"/>
      <c r="C274" s="498"/>
      <c r="D274" s="498"/>
      <c r="E274" s="498"/>
      <c r="F274" s="498"/>
      <c r="G274" s="498"/>
      <c r="H274" s="498"/>
      <c r="I274" s="498"/>
      <c r="J274" s="498"/>
      <c r="K274" s="498"/>
      <c r="L274" s="498"/>
      <c r="M274" s="498"/>
      <c r="N274" s="498"/>
      <c r="O274" s="498"/>
      <c r="P274" s="498"/>
      <c r="Q274" s="498"/>
      <c r="R274" s="498"/>
      <c r="S274" s="498"/>
      <c r="T274" s="498"/>
      <c r="U274" s="498"/>
      <c r="V274" s="498"/>
      <c r="W274" s="498"/>
      <c r="X274" s="498"/>
      <c r="Y274" s="498"/>
    </row>
    <row r="275">
      <c r="A275" s="498"/>
      <c r="B275" s="498"/>
      <c r="C275" s="498"/>
      <c r="D275" s="498"/>
      <c r="E275" s="498"/>
      <c r="F275" s="498"/>
      <c r="G275" s="498"/>
      <c r="H275" s="498"/>
      <c r="I275" s="498"/>
      <c r="J275" s="498"/>
      <c r="K275" s="498"/>
      <c r="L275" s="498"/>
      <c r="M275" s="498"/>
      <c r="N275" s="498"/>
      <c r="O275" s="498"/>
      <c r="P275" s="498"/>
      <c r="Q275" s="498"/>
      <c r="R275" s="498"/>
      <c r="S275" s="498"/>
      <c r="T275" s="498"/>
      <c r="U275" s="498"/>
      <c r="V275" s="498"/>
      <c r="W275" s="498"/>
      <c r="X275" s="498"/>
      <c r="Y275" s="498"/>
    </row>
    <row r="276">
      <c r="A276" s="498"/>
      <c r="B276" s="498"/>
      <c r="C276" s="498"/>
      <c r="D276" s="498"/>
      <c r="E276" s="498"/>
      <c r="F276" s="498"/>
      <c r="G276" s="498"/>
      <c r="H276" s="498"/>
      <c r="I276" s="498"/>
      <c r="J276" s="498"/>
      <c r="K276" s="498"/>
      <c r="L276" s="498"/>
      <c r="M276" s="498"/>
      <c r="N276" s="498"/>
      <c r="O276" s="498"/>
      <c r="P276" s="498"/>
      <c r="Q276" s="498"/>
      <c r="R276" s="498"/>
      <c r="S276" s="498"/>
      <c r="T276" s="498"/>
      <c r="U276" s="498"/>
      <c r="V276" s="498"/>
      <c r="W276" s="498"/>
      <c r="X276" s="498"/>
      <c r="Y276" s="498"/>
    </row>
    <row r="277">
      <c r="A277" s="498"/>
      <c r="B277" s="498"/>
      <c r="C277" s="498"/>
      <c r="D277" s="498"/>
      <c r="E277" s="498"/>
      <c r="F277" s="498"/>
      <c r="G277" s="498"/>
      <c r="H277" s="498"/>
      <c r="I277" s="498"/>
      <c r="J277" s="498"/>
      <c r="K277" s="498"/>
      <c r="L277" s="498"/>
      <c r="M277" s="498"/>
      <c r="N277" s="498"/>
      <c r="O277" s="498"/>
      <c r="P277" s="498"/>
      <c r="Q277" s="498"/>
      <c r="R277" s="498"/>
      <c r="S277" s="498"/>
      <c r="T277" s="498"/>
      <c r="U277" s="498"/>
      <c r="V277" s="498"/>
      <c r="W277" s="498"/>
      <c r="X277" s="498"/>
      <c r="Y277" s="498"/>
    </row>
    <row r="278">
      <c r="A278" s="498"/>
      <c r="B278" s="498"/>
      <c r="C278" s="498"/>
      <c r="D278" s="498"/>
      <c r="E278" s="498"/>
      <c r="F278" s="498"/>
      <c r="G278" s="498"/>
      <c r="H278" s="498"/>
      <c r="I278" s="498"/>
      <c r="J278" s="498"/>
      <c r="K278" s="498"/>
      <c r="L278" s="498"/>
      <c r="M278" s="498"/>
      <c r="N278" s="498"/>
      <c r="O278" s="498"/>
      <c r="P278" s="498"/>
      <c r="Q278" s="498"/>
      <c r="R278" s="498"/>
      <c r="S278" s="498"/>
      <c r="T278" s="498"/>
      <c r="U278" s="498"/>
      <c r="V278" s="498"/>
      <c r="W278" s="498"/>
      <c r="X278" s="498"/>
      <c r="Y278" s="498"/>
    </row>
    <row r="279">
      <c r="A279" s="498"/>
      <c r="B279" s="498"/>
      <c r="C279" s="498"/>
      <c r="D279" s="498"/>
      <c r="E279" s="498"/>
      <c r="F279" s="498"/>
      <c r="G279" s="498"/>
      <c r="H279" s="498"/>
      <c r="I279" s="498"/>
      <c r="J279" s="498"/>
      <c r="K279" s="498"/>
      <c r="L279" s="498"/>
      <c r="M279" s="498"/>
      <c r="N279" s="498"/>
      <c r="O279" s="498"/>
      <c r="P279" s="498"/>
      <c r="Q279" s="498"/>
      <c r="R279" s="498"/>
      <c r="S279" s="498"/>
      <c r="T279" s="498"/>
      <c r="U279" s="498"/>
      <c r="V279" s="498"/>
      <c r="W279" s="498"/>
      <c r="X279" s="498"/>
      <c r="Y279" s="498"/>
    </row>
    <row r="280">
      <c r="A280" s="498"/>
      <c r="B280" s="498"/>
      <c r="C280" s="498"/>
      <c r="D280" s="498"/>
      <c r="E280" s="498"/>
      <c r="F280" s="498"/>
      <c r="G280" s="498"/>
      <c r="H280" s="498"/>
      <c r="I280" s="498"/>
      <c r="J280" s="498"/>
      <c r="K280" s="498"/>
      <c r="L280" s="498"/>
      <c r="M280" s="498"/>
      <c r="N280" s="498"/>
      <c r="O280" s="498"/>
      <c r="P280" s="498"/>
      <c r="Q280" s="498"/>
      <c r="R280" s="498"/>
      <c r="S280" s="498"/>
      <c r="T280" s="498"/>
      <c r="U280" s="498"/>
      <c r="V280" s="498"/>
      <c r="W280" s="498"/>
      <c r="X280" s="498"/>
      <c r="Y280" s="498"/>
    </row>
    <row r="281">
      <c r="A281" s="498"/>
      <c r="B281" s="498"/>
      <c r="C281" s="498"/>
      <c r="D281" s="498"/>
      <c r="E281" s="498"/>
      <c r="F281" s="498"/>
      <c r="G281" s="498"/>
      <c r="H281" s="498"/>
      <c r="I281" s="498"/>
      <c r="J281" s="498"/>
      <c r="K281" s="498"/>
      <c r="L281" s="498"/>
      <c r="M281" s="498"/>
      <c r="N281" s="498"/>
      <c r="O281" s="498"/>
      <c r="P281" s="498"/>
      <c r="Q281" s="498"/>
      <c r="R281" s="498"/>
      <c r="S281" s="498"/>
      <c r="T281" s="498"/>
      <c r="U281" s="498"/>
      <c r="V281" s="498"/>
      <c r="W281" s="498"/>
      <c r="X281" s="498"/>
      <c r="Y281" s="498"/>
    </row>
    <row r="282">
      <c r="A282" s="498"/>
      <c r="B282" s="498"/>
      <c r="C282" s="498"/>
      <c r="D282" s="498"/>
      <c r="E282" s="498"/>
      <c r="F282" s="498"/>
      <c r="G282" s="498"/>
      <c r="H282" s="498"/>
      <c r="I282" s="498"/>
      <c r="J282" s="498"/>
      <c r="K282" s="498"/>
      <c r="L282" s="498"/>
      <c r="M282" s="498"/>
      <c r="N282" s="498"/>
      <c r="O282" s="498"/>
      <c r="P282" s="498"/>
      <c r="Q282" s="498"/>
      <c r="R282" s="498"/>
      <c r="S282" s="498"/>
      <c r="T282" s="498"/>
      <c r="U282" s="498"/>
      <c r="V282" s="498"/>
      <c r="W282" s="498"/>
      <c r="X282" s="498"/>
      <c r="Y282" s="498"/>
    </row>
    <row r="283">
      <c r="A283" s="498"/>
      <c r="B283" s="498"/>
      <c r="C283" s="498"/>
      <c r="D283" s="498"/>
      <c r="E283" s="498"/>
      <c r="F283" s="498"/>
      <c r="G283" s="498"/>
      <c r="H283" s="498"/>
      <c r="I283" s="498"/>
      <c r="J283" s="498"/>
      <c r="K283" s="498"/>
      <c r="L283" s="498"/>
      <c r="M283" s="498"/>
      <c r="N283" s="498"/>
      <c r="O283" s="498"/>
      <c r="P283" s="498"/>
      <c r="Q283" s="498"/>
      <c r="R283" s="498"/>
      <c r="S283" s="498"/>
      <c r="T283" s="498"/>
      <c r="U283" s="498"/>
      <c r="V283" s="498"/>
      <c r="W283" s="498"/>
      <c r="X283" s="498"/>
      <c r="Y283" s="498"/>
    </row>
    <row r="284">
      <c r="A284" s="498"/>
      <c r="B284" s="498"/>
      <c r="C284" s="498"/>
      <c r="D284" s="498"/>
      <c r="E284" s="498"/>
      <c r="F284" s="498"/>
      <c r="G284" s="498"/>
      <c r="H284" s="498"/>
      <c r="I284" s="498"/>
      <c r="J284" s="498"/>
      <c r="K284" s="498"/>
      <c r="L284" s="498"/>
      <c r="M284" s="498"/>
      <c r="N284" s="498"/>
      <c r="O284" s="498"/>
      <c r="P284" s="498"/>
      <c r="Q284" s="498"/>
      <c r="R284" s="498"/>
      <c r="S284" s="498"/>
      <c r="T284" s="498"/>
      <c r="U284" s="498"/>
      <c r="V284" s="498"/>
      <c r="W284" s="498"/>
      <c r="X284" s="498"/>
      <c r="Y284" s="498"/>
    </row>
    <row r="285">
      <c r="A285" s="498"/>
      <c r="B285" s="498"/>
      <c r="C285" s="498"/>
      <c r="D285" s="498"/>
      <c r="E285" s="498"/>
      <c r="F285" s="498"/>
      <c r="G285" s="498"/>
      <c r="H285" s="498"/>
      <c r="I285" s="498"/>
      <c r="J285" s="498"/>
      <c r="K285" s="498"/>
      <c r="L285" s="498"/>
      <c r="M285" s="498"/>
      <c r="N285" s="498"/>
      <c r="O285" s="498"/>
      <c r="P285" s="498"/>
      <c r="Q285" s="498"/>
      <c r="R285" s="498"/>
      <c r="S285" s="498"/>
      <c r="T285" s="498"/>
      <c r="U285" s="498"/>
      <c r="V285" s="498"/>
      <c r="W285" s="498"/>
      <c r="X285" s="498"/>
      <c r="Y285" s="498"/>
    </row>
    <row r="286">
      <c r="A286" s="498"/>
      <c r="B286" s="498"/>
      <c r="C286" s="498"/>
      <c r="D286" s="498"/>
      <c r="E286" s="498"/>
      <c r="F286" s="498"/>
      <c r="G286" s="498"/>
      <c r="H286" s="498"/>
      <c r="I286" s="498"/>
      <c r="J286" s="498"/>
      <c r="K286" s="498"/>
      <c r="L286" s="498"/>
      <c r="M286" s="498"/>
      <c r="N286" s="498"/>
      <c r="O286" s="498"/>
      <c r="P286" s="498"/>
      <c r="Q286" s="498"/>
      <c r="R286" s="498"/>
      <c r="S286" s="498"/>
      <c r="T286" s="498"/>
      <c r="U286" s="498"/>
      <c r="V286" s="498"/>
      <c r="W286" s="498"/>
      <c r="X286" s="498"/>
      <c r="Y286" s="498"/>
    </row>
    <row r="287">
      <c r="A287" s="498"/>
      <c r="B287" s="498"/>
      <c r="C287" s="498"/>
      <c r="D287" s="498"/>
      <c r="E287" s="498"/>
      <c r="F287" s="498"/>
      <c r="G287" s="498"/>
      <c r="H287" s="498"/>
      <c r="I287" s="498"/>
      <c r="J287" s="498"/>
      <c r="K287" s="498"/>
      <c r="L287" s="498"/>
      <c r="M287" s="498"/>
      <c r="N287" s="498"/>
      <c r="O287" s="498"/>
      <c r="P287" s="498"/>
      <c r="Q287" s="498"/>
      <c r="R287" s="498"/>
      <c r="S287" s="498"/>
      <c r="T287" s="498"/>
      <c r="U287" s="498"/>
      <c r="V287" s="498"/>
      <c r="W287" s="498"/>
      <c r="X287" s="498"/>
      <c r="Y287" s="498"/>
    </row>
    <row r="288">
      <c r="A288" s="498"/>
      <c r="B288" s="498"/>
      <c r="C288" s="498"/>
      <c r="D288" s="498"/>
      <c r="E288" s="498"/>
      <c r="F288" s="498"/>
      <c r="G288" s="498"/>
      <c r="H288" s="498"/>
      <c r="I288" s="498"/>
      <c r="J288" s="498"/>
      <c r="K288" s="498"/>
      <c r="L288" s="498"/>
      <c r="M288" s="498"/>
      <c r="N288" s="498"/>
      <c r="O288" s="498"/>
      <c r="P288" s="498"/>
      <c r="Q288" s="498"/>
      <c r="R288" s="498"/>
      <c r="S288" s="498"/>
      <c r="T288" s="498"/>
      <c r="U288" s="498"/>
      <c r="V288" s="498"/>
      <c r="W288" s="498"/>
      <c r="X288" s="498"/>
      <c r="Y288" s="498"/>
    </row>
    <row r="289">
      <c r="A289" s="498"/>
      <c r="B289" s="498"/>
      <c r="C289" s="498"/>
      <c r="D289" s="498"/>
      <c r="E289" s="498"/>
      <c r="F289" s="498"/>
      <c r="G289" s="498"/>
      <c r="H289" s="498"/>
      <c r="I289" s="498"/>
      <c r="J289" s="498"/>
      <c r="K289" s="498"/>
      <c r="L289" s="498"/>
      <c r="M289" s="498"/>
      <c r="N289" s="498"/>
      <c r="O289" s="498"/>
      <c r="P289" s="498"/>
      <c r="Q289" s="498"/>
      <c r="R289" s="498"/>
      <c r="S289" s="498"/>
      <c r="T289" s="498"/>
      <c r="U289" s="498"/>
      <c r="V289" s="498"/>
      <c r="W289" s="498"/>
      <c r="X289" s="498"/>
      <c r="Y289" s="498"/>
    </row>
    <row r="290">
      <c r="A290" s="498"/>
      <c r="B290" s="498"/>
      <c r="C290" s="498"/>
      <c r="D290" s="498"/>
      <c r="E290" s="498"/>
      <c r="F290" s="498"/>
      <c r="G290" s="498"/>
      <c r="H290" s="498"/>
      <c r="I290" s="498"/>
      <c r="J290" s="498"/>
      <c r="K290" s="498"/>
      <c r="L290" s="498"/>
      <c r="M290" s="498"/>
      <c r="N290" s="498"/>
      <c r="O290" s="498"/>
      <c r="P290" s="498"/>
      <c r="Q290" s="498"/>
      <c r="R290" s="498"/>
      <c r="S290" s="498"/>
      <c r="T290" s="498"/>
      <c r="U290" s="498"/>
      <c r="V290" s="498"/>
      <c r="W290" s="498"/>
      <c r="X290" s="498"/>
      <c r="Y290" s="498"/>
    </row>
    <row r="291">
      <c r="A291" s="498"/>
      <c r="B291" s="498"/>
      <c r="C291" s="498"/>
      <c r="D291" s="498"/>
      <c r="E291" s="498"/>
      <c r="F291" s="498"/>
      <c r="G291" s="498"/>
      <c r="H291" s="498"/>
      <c r="I291" s="498"/>
      <c r="J291" s="498"/>
      <c r="K291" s="498"/>
      <c r="L291" s="498"/>
      <c r="M291" s="498"/>
      <c r="N291" s="498"/>
      <c r="O291" s="498"/>
      <c r="P291" s="498"/>
      <c r="Q291" s="498"/>
      <c r="R291" s="498"/>
      <c r="S291" s="498"/>
      <c r="T291" s="498"/>
      <c r="U291" s="498"/>
      <c r="V291" s="498"/>
      <c r="W291" s="498"/>
      <c r="X291" s="498"/>
      <c r="Y291" s="498"/>
    </row>
    <row r="292">
      <c r="A292" s="498"/>
      <c r="B292" s="498"/>
      <c r="C292" s="498"/>
      <c r="D292" s="498"/>
      <c r="E292" s="498"/>
      <c r="F292" s="498"/>
      <c r="G292" s="498"/>
      <c r="H292" s="498"/>
      <c r="I292" s="498"/>
      <c r="J292" s="498"/>
      <c r="K292" s="498"/>
      <c r="L292" s="498"/>
      <c r="M292" s="498"/>
      <c r="N292" s="498"/>
      <c r="O292" s="498"/>
      <c r="P292" s="498"/>
      <c r="Q292" s="498"/>
      <c r="R292" s="498"/>
      <c r="S292" s="498"/>
      <c r="T292" s="498"/>
      <c r="U292" s="498"/>
      <c r="V292" s="498"/>
      <c r="W292" s="498"/>
      <c r="X292" s="498"/>
      <c r="Y292" s="498"/>
    </row>
    <row r="293">
      <c r="A293" s="498"/>
      <c r="B293" s="498"/>
      <c r="C293" s="498"/>
      <c r="D293" s="498"/>
      <c r="E293" s="498"/>
      <c r="F293" s="498"/>
      <c r="G293" s="498"/>
      <c r="H293" s="498"/>
      <c r="I293" s="498"/>
      <c r="J293" s="498"/>
      <c r="K293" s="498"/>
      <c r="L293" s="498"/>
      <c r="M293" s="498"/>
      <c r="N293" s="498"/>
      <c r="O293" s="498"/>
      <c r="P293" s="498"/>
      <c r="Q293" s="498"/>
      <c r="R293" s="498"/>
      <c r="S293" s="498"/>
      <c r="T293" s="498"/>
      <c r="U293" s="498"/>
      <c r="V293" s="498"/>
      <c r="W293" s="498"/>
      <c r="X293" s="498"/>
      <c r="Y293" s="498"/>
    </row>
    <row r="294">
      <c r="A294" s="498"/>
      <c r="B294" s="498"/>
      <c r="C294" s="498"/>
      <c r="D294" s="498"/>
      <c r="E294" s="498"/>
      <c r="F294" s="498"/>
      <c r="G294" s="498"/>
      <c r="H294" s="498"/>
      <c r="I294" s="498"/>
      <c r="J294" s="498"/>
      <c r="K294" s="498"/>
      <c r="L294" s="498"/>
      <c r="M294" s="498"/>
      <c r="N294" s="498"/>
      <c r="O294" s="498"/>
      <c r="P294" s="498"/>
      <c r="Q294" s="498"/>
      <c r="R294" s="498"/>
      <c r="S294" s="498"/>
      <c r="T294" s="498"/>
      <c r="U294" s="498"/>
      <c r="V294" s="498"/>
      <c r="W294" s="498"/>
      <c r="X294" s="498"/>
      <c r="Y294" s="498"/>
    </row>
    <row r="295">
      <c r="A295" s="498"/>
      <c r="B295" s="498"/>
      <c r="C295" s="498"/>
      <c r="D295" s="498"/>
      <c r="E295" s="498"/>
      <c r="F295" s="498"/>
      <c r="G295" s="498"/>
      <c r="H295" s="498"/>
      <c r="I295" s="498"/>
      <c r="J295" s="498"/>
      <c r="K295" s="498"/>
      <c r="L295" s="498"/>
      <c r="M295" s="498"/>
      <c r="N295" s="498"/>
      <c r="O295" s="498"/>
      <c r="P295" s="498"/>
      <c r="Q295" s="498"/>
      <c r="R295" s="498"/>
      <c r="S295" s="498"/>
      <c r="T295" s="498"/>
      <c r="U295" s="498"/>
      <c r="V295" s="498"/>
      <c r="W295" s="498"/>
      <c r="X295" s="498"/>
      <c r="Y295" s="498"/>
    </row>
    <row r="296">
      <c r="A296" s="498"/>
      <c r="B296" s="498"/>
      <c r="C296" s="498"/>
      <c r="D296" s="498"/>
      <c r="E296" s="498"/>
      <c r="F296" s="498"/>
      <c r="G296" s="498"/>
      <c r="H296" s="498"/>
      <c r="I296" s="498"/>
      <c r="J296" s="498"/>
      <c r="K296" s="498"/>
      <c r="L296" s="498"/>
      <c r="M296" s="498"/>
      <c r="N296" s="498"/>
      <c r="O296" s="498"/>
      <c r="P296" s="498"/>
      <c r="Q296" s="498"/>
      <c r="R296" s="498"/>
      <c r="S296" s="498"/>
      <c r="T296" s="498"/>
      <c r="U296" s="498"/>
      <c r="V296" s="498"/>
      <c r="W296" s="498"/>
      <c r="X296" s="498"/>
      <c r="Y296" s="498"/>
    </row>
    <row r="297">
      <c r="A297" s="498"/>
      <c r="B297" s="498"/>
      <c r="C297" s="498"/>
      <c r="D297" s="498"/>
      <c r="E297" s="498"/>
      <c r="F297" s="498"/>
      <c r="G297" s="498"/>
      <c r="H297" s="498"/>
      <c r="I297" s="498"/>
      <c r="J297" s="498"/>
      <c r="K297" s="498"/>
      <c r="L297" s="498"/>
      <c r="M297" s="498"/>
      <c r="N297" s="498"/>
      <c r="O297" s="498"/>
      <c r="P297" s="498"/>
      <c r="Q297" s="498"/>
      <c r="R297" s="498"/>
      <c r="S297" s="498"/>
      <c r="T297" s="498"/>
      <c r="U297" s="498"/>
      <c r="V297" s="498"/>
      <c r="W297" s="498"/>
      <c r="X297" s="498"/>
      <c r="Y297" s="498"/>
    </row>
    <row r="298">
      <c r="A298" s="498"/>
      <c r="B298" s="498"/>
      <c r="C298" s="498"/>
      <c r="D298" s="498"/>
      <c r="E298" s="498"/>
      <c r="F298" s="498"/>
      <c r="G298" s="498"/>
      <c r="H298" s="498"/>
      <c r="I298" s="498"/>
      <c r="J298" s="498"/>
      <c r="K298" s="498"/>
      <c r="L298" s="498"/>
      <c r="M298" s="498"/>
      <c r="N298" s="498"/>
      <c r="O298" s="498"/>
      <c r="P298" s="498"/>
      <c r="Q298" s="498"/>
      <c r="R298" s="498"/>
      <c r="S298" s="498"/>
      <c r="T298" s="498"/>
      <c r="U298" s="498"/>
      <c r="V298" s="498"/>
      <c r="W298" s="498"/>
      <c r="X298" s="498"/>
      <c r="Y298" s="498"/>
    </row>
    <row r="299">
      <c r="A299" s="498"/>
      <c r="B299" s="498"/>
      <c r="C299" s="498"/>
      <c r="D299" s="498"/>
      <c r="E299" s="498"/>
      <c r="F299" s="498"/>
      <c r="G299" s="498"/>
      <c r="H299" s="498"/>
      <c r="I299" s="498"/>
      <c r="J299" s="498"/>
      <c r="K299" s="498"/>
      <c r="L299" s="498"/>
      <c r="M299" s="498"/>
      <c r="N299" s="498"/>
      <c r="O299" s="498"/>
      <c r="P299" s="498"/>
      <c r="Q299" s="498"/>
      <c r="R299" s="498"/>
      <c r="S299" s="498"/>
      <c r="T299" s="498"/>
      <c r="U299" s="498"/>
      <c r="V299" s="498"/>
      <c r="W299" s="498"/>
      <c r="X299" s="498"/>
      <c r="Y299" s="498"/>
    </row>
    <row r="300">
      <c r="A300" s="498"/>
      <c r="B300" s="498"/>
      <c r="C300" s="498"/>
      <c r="D300" s="498"/>
      <c r="E300" s="498"/>
      <c r="F300" s="498"/>
      <c r="G300" s="498"/>
      <c r="H300" s="498"/>
      <c r="I300" s="498"/>
      <c r="J300" s="498"/>
      <c r="K300" s="498"/>
      <c r="L300" s="498"/>
      <c r="M300" s="498"/>
      <c r="N300" s="498"/>
      <c r="O300" s="498"/>
      <c r="P300" s="498"/>
      <c r="Q300" s="498"/>
      <c r="R300" s="498"/>
      <c r="S300" s="498"/>
      <c r="T300" s="498"/>
      <c r="U300" s="498"/>
      <c r="V300" s="498"/>
      <c r="W300" s="498"/>
      <c r="X300" s="498"/>
      <c r="Y300" s="498"/>
    </row>
    <row r="301">
      <c r="A301" s="498"/>
      <c r="B301" s="498"/>
      <c r="C301" s="498"/>
      <c r="D301" s="498"/>
      <c r="E301" s="498"/>
      <c r="F301" s="498"/>
      <c r="G301" s="498"/>
      <c r="H301" s="498"/>
      <c r="I301" s="498"/>
      <c r="J301" s="498"/>
      <c r="K301" s="498"/>
      <c r="L301" s="498"/>
      <c r="M301" s="498"/>
      <c r="N301" s="498"/>
      <c r="O301" s="498"/>
      <c r="P301" s="498"/>
      <c r="Q301" s="498"/>
      <c r="R301" s="498"/>
      <c r="S301" s="498"/>
      <c r="T301" s="498"/>
      <c r="U301" s="498"/>
      <c r="V301" s="498"/>
      <c r="W301" s="498"/>
      <c r="X301" s="498"/>
      <c r="Y301" s="498"/>
    </row>
    <row r="302">
      <c r="A302" s="498"/>
      <c r="B302" s="498"/>
      <c r="C302" s="498"/>
      <c r="D302" s="498"/>
      <c r="E302" s="498"/>
      <c r="F302" s="498"/>
      <c r="G302" s="498"/>
      <c r="H302" s="498"/>
      <c r="I302" s="498"/>
      <c r="J302" s="498"/>
      <c r="K302" s="498"/>
      <c r="L302" s="498"/>
      <c r="M302" s="498"/>
      <c r="N302" s="498"/>
      <c r="O302" s="498"/>
      <c r="P302" s="498"/>
      <c r="Q302" s="498"/>
      <c r="R302" s="498"/>
      <c r="S302" s="498"/>
      <c r="T302" s="498"/>
      <c r="U302" s="498"/>
      <c r="V302" s="498"/>
      <c r="W302" s="498"/>
      <c r="X302" s="498"/>
      <c r="Y302" s="498"/>
    </row>
    <row r="303">
      <c r="A303" s="498"/>
      <c r="B303" s="498"/>
      <c r="C303" s="498"/>
      <c r="D303" s="498"/>
      <c r="E303" s="498"/>
      <c r="F303" s="498"/>
      <c r="G303" s="498"/>
      <c r="H303" s="498"/>
      <c r="I303" s="498"/>
      <c r="J303" s="498"/>
      <c r="K303" s="498"/>
      <c r="L303" s="498"/>
      <c r="M303" s="498"/>
      <c r="N303" s="498"/>
      <c r="O303" s="498"/>
      <c r="P303" s="498"/>
      <c r="Q303" s="498"/>
      <c r="R303" s="498"/>
      <c r="S303" s="498"/>
      <c r="T303" s="498"/>
      <c r="U303" s="498"/>
      <c r="V303" s="498"/>
      <c r="W303" s="498"/>
      <c r="X303" s="498"/>
      <c r="Y303" s="498"/>
    </row>
    <row r="304">
      <c r="A304" s="498"/>
      <c r="B304" s="498"/>
      <c r="C304" s="498"/>
      <c r="D304" s="498"/>
      <c r="E304" s="498"/>
      <c r="F304" s="498"/>
      <c r="G304" s="498"/>
      <c r="H304" s="498"/>
      <c r="I304" s="498"/>
      <c r="J304" s="498"/>
      <c r="K304" s="498"/>
      <c r="L304" s="498"/>
      <c r="M304" s="498"/>
      <c r="N304" s="498"/>
      <c r="O304" s="498"/>
      <c r="P304" s="498"/>
      <c r="Q304" s="498"/>
      <c r="R304" s="498"/>
      <c r="S304" s="498"/>
      <c r="T304" s="498"/>
      <c r="U304" s="498"/>
      <c r="V304" s="498"/>
      <c r="W304" s="498"/>
      <c r="X304" s="498"/>
      <c r="Y304" s="498"/>
    </row>
    <row r="305">
      <c r="A305" s="498"/>
      <c r="B305" s="498"/>
      <c r="C305" s="498"/>
      <c r="D305" s="498"/>
      <c r="E305" s="498"/>
      <c r="F305" s="498"/>
      <c r="G305" s="498"/>
      <c r="H305" s="498"/>
      <c r="I305" s="498"/>
      <c r="J305" s="498"/>
      <c r="K305" s="498"/>
      <c r="L305" s="498"/>
      <c r="M305" s="498"/>
      <c r="N305" s="498"/>
      <c r="O305" s="498"/>
      <c r="P305" s="498"/>
      <c r="Q305" s="498"/>
      <c r="R305" s="498"/>
      <c r="S305" s="498"/>
      <c r="T305" s="498"/>
      <c r="U305" s="498"/>
      <c r="V305" s="498"/>
      <c r="W305" s="498"/>
      <c r="X305" s="498"/>
      <c r="Y305" s="498"/>
    </row>
    <row r="306">
      <c r="A306" s="498"/>
      <c r="B306" s="498"/>
      <c r="C306" s="498"/>
      <c r="D306" s="498"/>
      <c r="E306" s="498"/>
      <c r="F306" s="498"/>
      <c r="G306" s="498"/>
      <c r="H306" s="498"/>
      <c r="I306" s="498"/>
      <c r="J306" s="498"/>
      <c r="K306" s="498"/>
      <c r="L306" s="498"/>
      <c r="M306" s="498"/>
      <c r="N306" s="498"/>
      <c r="O306" s="498"/>
      <c r="P306" s="498"/>
      <c r="Q306" s="498"/>
      <c r="R306" s="498"/>
      <c r="S306" s="498"/>
      <c r="T306" s="498"/>
      <c r="U306" s="498"/>
      <c r="V306" s="498"/>
      <c r="W306" s="498"/>
      <c r="X306" s="498"/>
      <c r="Y306" s="498"/>
    </row>
    <row r="307">
      <c r="A307" s="498"/>
      <c r="B307" s="498"/>
      <c r="C307" s="498"/>
      <c r="D307" s="498"/>
      <c r="E307" s="498"/>
      <c r="F307" s="498"/>
      <c r="G307" s="498"/>
      <c r="H307" s="498"/>
      <c r="I307" s="498"/>
      <c r="J307" s="498"/>
      <c r="K307" s="498"/>
      <c r="L307" s="498"/>
      <c r="M307" s="498"/>
      <c r="N307" s="498"/>
      <c r="O307" s="498"/>
      <c r="P307" s="498"/>
      <c r="Q307" s="498"/>
      <c r="R307" s="498"/>
      <c r="S307" s="498"/>
      <c r="T307" s="498"/>
      <c r="U307" s="498"/>
      <c r="V307" s="498"/>
      <c r="W307" s="498"/>
      <c r="X307" s="498"/>
      <c r="Y307" s="498"/>
    </row>
    <row r="308">
      <c r="A308" s="498"/>
      <c r="B308" s="498"/>
      <c r="C308" s="498"/>
      <c r="D308" s="498"/>
      <c r="E308" s="498"/>
      <c r="F308" s="498"/>
      <c r="G308" s="498"/>
      <c r="H308" s="498"/>
      <c r="I308" s="498"/>
      <c r="J308" s="498"/>
      <c r="K308" s="498"/>
      <c r="L308" s="498"/>
      <c r="M308" s="498"/>
      <c r="N308" s="498"/>
      <c r="O308" s="498"/>
      <c r="P308" s="498"/>
      <c r="Q308" s="498"/>
      <c r="R308" s="498"/>
      <c r="S308" s="498"/>
      <c r="T308" s="498"/>
      <c r="U308" s="498"/>
      <c r="V308" s="498"/>
      <c r="W308" s="498"/>
      <c r="X308" s="498"/>
      <c r="Y308" s="498"/>
    </row>
    <row r="309">
      <c r="A309" s="498"/>
      <c r="B309" s="498"/>
      <c r="C309" s="498"/>
      <c r="D309" s="498"/>
      <c r="E309" s="498"/>
      <c r="F309" s="498"/>
      <c r="G309" s="498"/>
      <c r="H309" s="498"/>
      <c r="I309" s="498"/>
      <c r="J309" s="498"/>
      <c r="K309" s="498"/>
      <c r="L309" s="498"/>
      <c r="M309" s="498"/>
      <c r="N309" s="498"/>
      <c r="O309" s="498"/>
      <c r="P309" s="498"/>
      <c r="Q309" s="498"/>
      <c r="R309" s="498"/>
      <c r="S309" s="498"/>
      <c r="T309" s="498"/>
      <c r="U309" s="498"/>
      <c r="V309" s="498"/>
      <c r="W309" s="498"/>
      <c r="X309" s="498"/>
      <c r="Y309" s="498"/>
    </row>
    <row r="310">
      <c r="A310" s="498"/>
      <c r="B310" s="498"/>
      <c r="C310" s="498"/>
      <c r="D310" s="498"/>
      <c r="E310" s="498"/>
      <c r="F310" s="498"/>
      <c r="G310" s="498"/>
      <c r="H310" s="498"/>
      <c r="I310" s="498"/>
      <c r="J310" s="498"/>
      <c r="K310" s="498"/>
      <c r="L310" s="498"/>
      <c r="M310" s="498"/>
      <c r="N310" s="498"/>
      <c r="O310" s="498"/>
      <c r="P310" s="498"/>
      <c r="Q310" s="498"/>
      <c r="R310" s="498"/>
      <c r="S310" s="498"/>
      <c r="T310" s="498"/>
      <c r="U310" s="498"/>
      <c r="V310" s="498"/>
      <c r="W310" s="498"/>
      <c r="X310" s="498"/>
      <c r="Y310" s="498"/>
    </row>
    <row r="311">
      <c r="A311" s="498"/>
      <c r="B311" s="498"/>
      <c r="C311" s="498"/>
      <c r="D311" s="498"/>
      <c r="E311" s="498"/>
      <c r="F311" s="498"/>
      <c r="G311" s="498"/>
      <c r="H311" s="498"/>
      <c r="I311" s="498"/>
      <c r="J311" s="498"/>
      <c r="K311" s="498"/>
      <c r="L311" s="498"/>
      <c r="M311" s="498"/>
      <c r="N311" s="498"/>
      <c r="O311" s="498"/>
      <c r="P311" s="498"/>
      <c r="Q311" s="498"/>
      <c r="R311" s="498"/>
      <c r="S311" s="498"/>
      <c r="T311" s="498"/>
      <c r="U311" s="498"/>
      <c r="V311" s="498"/>
      <c r="W311" s="498"/>
      <c r="X311" s="498"/>
      <c r="Y311" s="498"/>
    </row>
    <row r="312">
      <c r="A312" s="498"/>
      <c r="B312" s="498"/>
      <c r="C312" s="498"/>
      <c r="D312" s="498"/>
      <c r="E312" s="498"/>
      <c r="F312" s="498"/>
      <c r="G312" s="498"/>
      <c r="H312" s="498"/>
      <c r="I312" s="498"/>
      <c r="J312" s="498"/>
      <c r="K312" s="498"/>
      <c r="L312" s="498"/>
      <c r="M312" s="498"/>
      <c r="N312" s="498"/>
      <c r="O312" s="498"/>
      <c r="P312" s="498"/>
      <c r="Q312" s="498"/>
      <c r="R312" s="498"/>
      <c r="S312" s="498"/>
      <c r="T312" s="498"/>
      <c r="U312" s="498"/>
      <c r="V312" s="498"/>
      <c r="W312" s="498"/>
      <c r="X312" s="498"/>
      <c r="Y312" s="498"/>
    </row>
    <row r="313">
      <c r="A313" s="498"/>
      <c r="B313" s="498"/>
      <c r="C313" s="498"/>
      <c r="D313" s="498"/>
      <c r="E313" s="498"/>
      <c r="F313" s="498"/>
      <c r="G313" s="498"/>
      <c r="H313" s="498"/>
      <c r="I313" s="498"/>
      <c r="J313" s="498"/>
      <c r="K313" s="498"/>
      <c r="L313" s="498"/>
      <c r="M313" s="498"/>
      <c r="N313" s="498"/>
      <c r="O313" s="498"/>
      <c r="P313" s="498"/>
      <c r="Q313" s="498"/>
      <c r="R313" s="498"/>
      <c r="S313" s="498"/>
      <c r="T313" s="498"/>
      <c r="U313" s="498"/>
      <c r="V313" s="498"/>
      <c r="W313" s="498"/>
      <c r="X313" s="498"/>
      <c r="Y313" s="498"/>
    </row>
    <row r="314">
      <c r="A314" s="498"/>
      <c r="B314" s="498"/>
      <c r="C314" s="498"/>
      <c r="D314" s="498"/>
      <c r="E314" s="498"/>
      <c r="F314" s="498"/>
      <c r="G314" s="498"/>
      <c r="H314" s="498"/>
      <c r="I314" s="498"/>
      <c r="J314" s="498"/>
      <c r="K314" s="498"/>
      <c r="L314" s="498"/>
      <c r="M314" s="498"/>
      <c r="N314" s="498"/>
      <c r="O314" s="498"/>
      <c r="P314" s="498"/>
      <c r="Q314" s="498"/>
      <c r="R314" s="498"/>
      <c r="S314" s="498"/>
      <c r="T314" s="498"/>
      <c r="U314" s="498"/>
      <c r="V314" s="498"/>
      <c r="W314" s="498"/>
      <c r="X314" s="498"/>
      <c r="Y314" s="498"/>
    </row>
    <row r="315">
      <c r="A315" s="498"/>
      <c r="B315" s="498"/>
      <c r="C315" s="498"/>
      <c r="D315" s="498"/>
      <c r="E315" s="498"/>
      <c r="F315" s="498"/>
      <c r="G315" s="498"/>
      <c r="H315" s="498"/>
      <c r="I315" s="498"/>
      <c r="J315" s="498"/>
      <c r="K315" s="498"/>
      <c r="L315" s="498"/>
      <c r="M315" s="498"/>
      <c r="N315" s="498"/>
      <c r="O315" s="498"/>
      <c r="P315" s="498"/>
      <c r="Q315" s="498"/>
      <c r="R315" s="498"/>
      <c r="S315" s="498"/>
      <c r="T315" s="498"/>
      <c r="U315" s="498"/>
      <c r="V315" s="498"/>
      <c r="W315" s="498"/>
      <c r="X315" s="498"/>
      <c r="Y315" s="498"/>
    </row>
    <row r="316">
      <c r="A316" s="498"/>
      <c r="B316" s="498"/>
      <c r="C316" s="498"/>
      <c r="D316" s="498"/>
      <c r="E316" s="498"/>
      <c r="F316" s="498"/>
      <c r="G316" s="498"/>
      <c r="H316" s="498"/>
      <c r="I316" s="498"/>
      <c r="J316" s="498"/>
      <c r="K316" s="498"/>
      <c r="L316" s="498"/>
      <c r="M316" s="498"/>
      <c r="N316" s="498"/>
      <c r="O316" s="498"/>
      <c r="P316" s="498"/>
      <c r="Q316" s="498"/>
      <c r="R316" s="498"/>
      <c r="S316" s="498"/>
      <c r="T316" s="498"/>
      <c r="U316" s="498"/>
      <c r="V316" s="498"/>
      <c r="W316" s="498"/>
      <c r="X316" s="498"/>
      <c r="Y316" s="498"/>
    </row>
    <row r="317">
      <c r="A317" s="498"/>
      <c r="B317" s="498"/>
      <c r="C317" s="498"/>
      <c r="D317" s="498"/>
      <c r="E317" s="498"/>
      <c r="F317" s="498"/>
      <c r="G317" s="498"/>
      <c r="H317" s="498"/>
      <c r="I317" s="498"/>
      <c r="J317" s="498"/>
      <c r="K317" s="498"/>
      <c r="L317" s="498"/>
      <c r="M317" s="498"/>
      <c r="N317" s="498"/>
      <c r="O317" s="498"/>
      <c r="P317" s="498"/>
      <c r="Q317" s="498"/>
      <c r="R317" s="498"/>
      <c r="S317" s="498"/>
      <c r="T317" s="498"/>
      <c r="U317" s="498"/>
      <c r="V317" s="498"/>
      <c r="W317" s="498"/>
      <c r="X317" s="498"/>
      <c r="Y317" s="498"/>
    </row>
    <row r="318">
      <c r="A318" s="498"/>
      <c r="B318" s="498"/>
      <c r="C318" s="498"/>
      <c r="D318" s="498"/>
      <c r="E318" s="498"/>
      <c r="F318" s="498"/>
      <c r="G318" s="498"/>
      <c r="H318" s="498"/>
      <c r="I318" s="498"/>
      <c r="J318" s="498"/>
      <c r="K318" s="498"/>
      <c r="L318" s="498"/>
      <c r="M318" s="498"/>
      <c r="N318" s="498"/>
      <c r="O318" s="498"/>
      <c r="P318" s="498"/>
      <c r="Q318" s="498"/>
      <c r="R318" s="498"/>
      <c r="S318" s="498"/>
      <c r="T318" s="498"/>
      <c r="U318" s="498"/>
      <c r="V318" s="498"/>
      <c r="W318" s="498"/>
      <c r="X318" s="498"/>
      <c r="Y318" s="498"/>
    </row>
    <row r="319">
      <c r="A319" s="498"/>
      <c r="B319" s="498"/>
      <c r="C319" s="498"/>
      <c r="D319" s="498"/>
      <c r="E319" s="498"/>
      <c r="F319" s="498"/>
      <c r="G319" s="498"/>
      <c r="H319" s="498"/>
      <c r="I319" s="498"/>
      <c r="J319" s="498"/>
      <c r="K319" s="498"/>
      <c r="L319" s="498"/>
      <c r="M319" s="498"/>
      <c r="N319" s="498"/>
      <c r="O319" s="498"/>
      <c r="P319" s="498"/>
      <c r="Q319" s="498"/>
      <c r="R319" s="498"/>
      <c r="S319" s="498"/>
      <c r="T319" s="498"/>
      <c r="U319" s="498"/>
      <c r="V319" s="498"/>
      <c r="W319" s="498"/>
      <c r="X319" s="498"/>
      <c r="Y319" s="498"/>
    </row>
    <row r="320">
      <c r="A320" s="498"/>
      <c r="B320" s="498"/>
      <c r="C320" s="498"/>
      <c r="D320" s="498"/>
      <c r="E320" s="498"/>
      <c r="F320" s="498"/>
      <c r="G320" s="498"/>
      <c r="H320" s="498"/>
      <c r="I320" s="498"/>
      <c r="J320" s="498"/>
      <c r="K320" s="498"/>
      <c r="L320" s="498"/>
      <c r="M320" s="498"/>
      <c r="N320" s="498"/>
      <c r="O320" s="498"/>
      <c r="P320" s="498"/>
      <c r="Q320" s="498"/>
      <c r="R320" s="498"/>
      <c r="S320" s="498"/>
      <c r="T320" s="498"/>
      <c r="U320" s="498"/>
      <c r="V320" s="498"/>
      <c r="W320" s="498"/>
      <c r="X320" s="498"/>
      <c r="Y320" s="498"/>
    </row>
    <row r="321">
      <c r="A321" s="498"/>
      <c r="B321" s="498"/>
      <c r="C321" s="498"/>
      <c r="D321" s="498"/>
      <c r="E321" s="498"/>
      <c r="F321" s="498"/>
      <c r="G321" s="498"/>
      <c r="H321" s="498"/>
      <c r="I321" s="498"/>
      <c r="J321" s="498"/>
      <c r="K321" s="498"/>
      <c r="L321" s="498"/>
      <c r="M321" s="498"/>
      <c r="N321" s="498"/>
      <c r="O321" s="498"/>
      <c r="P321" s="498"/>
      <c r="Q321" s="498"/>
      <c r="R321" s="498"/>
      <c r="S321" s="498"/>
      <c r="T321" s="498"/>
      <c r="U321" s="498"/>
      <c r="V321" s="498"/>
      <c r="W321" s="498"/>
      <c r="X321" s="498"/>
      <c r="Y321" s="498"/>
    </row>
    <row r="322">
      <c r="A322" s="498"/>
      <c r="B322" s="498"/>
      <c r="C322" s="498"/>
      <c r="D322" s="498"/>
      <c r="E322" s="498"/>
      <c r="F322" s="498"/>
      <c r="G322" s="498"/>
      <c r="H322" s="498"/>
      <c r="I322" s="498"/>
      <c r="J322" s="498"/>
      <c r="K322" s="498"/>
      <c r="L322" s="498"/>
      <c r="M322" s="498"/>
      <c r="N322" s="498"/>
      <c r="O322" s="498"/>
      <c r="P322" s="498"/>
      <c r="Q322" s="498"/>
      <c r="R322" s="498"/>
      <c r="S322" s="498"/>
      <c r="T322" s="498"/>
      <c r="U322" s="498"/>
      <c r="V322" s="498"/>
      <c r="W322" s="498"/>
      <c r="X322" s="498"/>
      <c r="Y322" s="498"/>
    </row>
    <row r="323">
      <c r="A323" s="498"/>
      <c r="B323" s="498"/>
      <c r="C323" s="498"/>
      <c r="D323" s="498"/>
      <c r="E323" s="498"/>
      <c r="F323" s="498"/>
      <c r="G323" s="498"/>
      <c r="H323" s="498"/>
      <c r="I323" s="498"/>
      <c r="J323" s="498"/>
      <c r="K323" s="498"/>
      <c r="L323" s="498"/>
      <c r="M323" s="498"/>
      <c r="N323" s="498"/>
      <c r="O323" s="498"/>
      <c r="P323" s="498"/>
      <c r="Q323" s="498"/>
      <c r="R323" s="498"/>
      <c r="S323" s="498"/>
      <c r="T323" s="498"/>
      <c r="U323" s="498"/>
      <c r="V323" s="498"/>
      <c r="W323" s="498"/>
      <c r="X323" s="498"/>
      <c r="Y323" s="498"/>
    </row>
    <row r="324">
      <c r="A324" s="498"/>
      <c r="B324" s="498"/>
      <c r="C324" s="498"/>
      <c r="D324" s="498"/>
      <c r="E324" s="498"/>
      <c r="F324" s="498"/>
      <c r="G324" s="498"/>
      <c r="H324" s="498"/>
      <c r="I324" s="498"/>
      <c r="J324" s="498"/>
      <c r="K324" s="498"/>
      <c r="L324" s="498"/>
      <c r="M324" s="498"/>
      <c r="N324" s="498"/>
      <c r="O324" s="498"/>
      <c r="P324" s="498"/>
      <c r="Q324" s="498"/>
      <c r="R324" s="498"/>
      <c r="S324" s="498"/>
      <c r="T324" s="498"/>
      <c r="U324" s="498"/>
      <c r="V324" s="498"/>
      <c r="W324" s="498"/>
      <c r="X324" s="498"/>
      <c r="Y324" s="498"/>
    </row>
    <row r="325">
      <c r="A325" s="498"/>
      <c r="B325" s="498"/>
      <c r="C325" s="498"/>
      <c r="D325" s="498"/>
      <c r="E325" s="498"/>
      <c r="F325" s="498"/>
      <c r="G325" s="498"/>
      <c r="H325" s="498"/>
      <c r="I325" s="498"/>
      <c r="J325" s="498"/>
      <c r="K325" s="498"/>
      <c r="L325" s="498"/>
      <c r="M325" s="498"/>
      <c r="N325" s="498"/>
      <c r="O325" s="498"/>
      <c r="P325" s="498"/>
      <c r="Q325" s="498"/>
      <c r="R325" s="498"/>
      <c r="S325" s="498"/>
      <c r="T325" s="498"/>
      <c r="U325" s="498"/>
      <c r="V325" s="498"/>
      <c r="W325" s="498"/>
      <c r="X325" s="498"/>
      <c r="Y325" s="498"/>
    </row>
    <row r="326">
      <c r="A326" s="498"/>
      <c r="B326" s="498"/>
      <c r="C326" s="498"/>
      <c r="D326" s="498"/>
      <c r="E326" s="498"/>
      <c r="F326" s="498"/>
      <c r="G326" s="498"/>
      <c r="H326" s="498"/>
      <c r="I326" s="498"/>
      <c r="J326" s="498"/>
      <c r="K326" s="498"/>
      <c r="L326" s="498"/>
      <c r="M326" s="498"/>
      <c r="N326" s="498"/>
      <c r="O326" s="498"/>
      <c r="P326" s="498"/>
      <c r="Q326" s="498"/>
      <c r="R326" s="498"/>
      <c r="S326" s="498"/>
      <c r="T326" s="498"/>
      <c r="U326" s="498"/>
      <c r="V326" s="498"/>
      <c r="W326" s="498"/>
      <c r="X326" s="498"/>
      <c r="Y326" s="498"/>
    </row>
    <row r="327">
      <c r="A327" s="498"/>
      <c r="B327" s="498"/>
      <c r="C327" s="498"/>
      <c r="D327" s="498"/>
      <c r="E327" s="498"/>
      <c r="F327" s="498"/>
      <c r="G327" s="498"/>
      <c r="H327" s="498"/>
      <c r="I327" s="498"/>
      <c r="J327" s="498"/>
      <c r="K327" s="498"/>
      <c r="L327" s="498"/>
      <c r="M327" s="498"/>
      <c r="N327" s="498"/>
      <c r="O327" s="498"/>
      <c r="P327" s="498"/>
      <c r="Q327" s="498"/>
      <c r="R327" s="498"/>
      <c r="S327" s="498"/>
      <c r="T327" s="498"/>
      <c r="U327" s="498"/>
      <c r="V327" s="498"/>
      <c r="W327" s="498"/>
      <c r="X327" s="498"/>
      <c r="Y327" s="498"/>
    </row>
    <row r="328">
      <c r="A328" s="498"/>
      <c r="B328" s="498"/>
      <c r="C328" s="498"/>
      <c r="D328" s="498"/>
      <c r="E328" s="498"/>
      <c r="F328" s="498"/>
      <c r="G328" s="498"/>
      <c r="H328" s="498"/>
      <c r="I328" s="498"/>
      <c r="J328" s="498"/>
      <c r="K328" s="498"/>
      <c r="L328" s="498"/>
      <c r="M328" s="498"/>
      <c r="N328" s="498"/>
      <c r="O328" s="498"/>
      <c r="P328" s="498"/>
      <c r="Q328" s="498"/>
      <c r="R328" s="498"/>
      <c r="S328" s="498"/>
      <c r="T328" s="498"/>
      <c r="U328" s="498"/>
      <c r="V328" s="498"/>
      <c r="W328" s="498"/>
      <c r="X328" s="498"/>
      <c r="Y328" s="498"/>
    </row>
    <row r="329">
      <c r="A329" s="498"/>
      <c r="B329" s="498"/>
      <c r="C329" s="498"/>
      <c r="D329" s="498"/>
      <c r="E329" s="498"/>
      <c r="F329" s="498"/>
      <c r="G329" s="498"/>
      <c r="H329" s="498"/>
      <c r="I329" s="498"/>
      <c r="J329" s="498"/>
      <c r="K329" s="498"/>
      <c r="L329" s="498"/>
      <c r="M329" s="498"/>
      <c r="N329" s="498"/>
      <c r="O329" s="498"/>
      <c r="P329" s="498"/>
      <c r="Q329" s="498"/>
      <c r="R329" s="498"/>
      <c r="S329" s="498"/>
      <c r="T329" s="498"/>
      <c r="U329" s="498"/>
      <c r="V329" s="498"/>
      <c r="W329" s="498"/>
      <c r="X329" s="498"/>
      <c r="Y329" s="498"/>
    </row>
    <row r="330">
      <c r="A330" s="498"/>
      <c r="B330" s="498"/>
      <c r="C330" s="498"/>
      <c r="D330" s="498"/>
      <c r="E330" s="498"/>
      <c r="F330" s="498"/>
      <c r="G330" s="498"/>
      <c r="H330" s="498"/>
      <c r="I330" s="498"/>
      <c r="J330" s="498"/>
      <c r="K330" s="498"/>
      <c r="L330" s="498"/>
      <c r="M330" s="498"/>
      <c r="N330" s="498"/>
      <c r="O330" s="498"/>
      <c r="P330" s="498"/>
      <c r="Q330" s="498"/>
      <c r="R330" s="498"/>
      <c r="S330" s="498"/>
      <c r="T330" s="498"/>
      <c r="U330" s="498"/>
      <c r="V330" s="498"/>
      <c r="W330" s="498"/>
      <c r="X330" s="498"/>
      <c r="Y330" s="498"/>
    </row>
    <row r="331">
      <c r="A331" s="498"/>
      <c r="B331" s="498"/>
      <c r="C331" s="498"/>
      <c r="D331" s="498"/>
      <c r="E331" s="498"/>
      <c r="F331" s="498"/>
      <c r="G331" s="498"/>
      <c r="H331" s="498"/>
      <c r="I331" s="498"/>
      <c r="J331" s="498"/>
      <c r="K331" s="498"/>
      <c r="L331" s="498"/>
      <c r="M331" s="498"/>
      <c r="N331" s="498"/>
      <c r="O331" s="498"/>
      <c r="P331" s="498"/>
      <c r="Q331" s="498"/>
      <c r="R331" s="498"/>
      <c r="S331" s="498"/>
      <c r="T331" s="498"/>
      <c r="U331" s="498"/>
      <c r="V331" s="498"/>
      <c r="W331" s="498"/>
      <c r="X331" s="498"/>
      <c r="Y331" s="498"/>
    </row>
    <row r="332">
      <c r="A332" s="498"/>
      <c r="B332" s="498"/>
      <c r="C332" s="498"/>
      <c r="D332" s="498"/>
      <c r="E332" s="498"/>
      <c r="F332" s="498"/>
      <c r="G332" s="498"/>
      <c r="H332" s="498"/>
      <c r="I332" s="498"/>
      <c r="J332" s="498"/>
      <c r="K332" s="498"/>
      <c r="L332" s="498"/>
      <c r="M332" s="498"/>
      <c r="N332" s="498"/>
      <c r="O332" s="498"/>
      <c r="P332" s="498"/>
      <c r="Q332" s="498"/>
      <c r="R332" s="498"/>
      <c r="S332" s="498"/>
      <c r="T332" s="498"/>
      <c r="U332" s="498"/>
      <c r="V332" s="498"/>
      <c r="W332" s="498"/>
      <c r="X332" s="498"/>
      <c r="Y332" s="498"/>
    </row>
    <row r="333">
      <c r="A333" s="498"/>
      <c r="B333" s="498"/>
      <c r="C333" s="498"/>
      <c r="D333" s="498"/>
      <c r="E333" s="498"/>
      <c r="F333" s="498"/>
      <c r="G333" s="498"/>
      <c r="H333" s="498"/>
      <c r="I333" s="498"/>
      <c r="J333" s="498"/>
      <c r="K333" s="498"/>
      <c r="L333" s="498"/>
      <c r="M333" s="498"/>
      <c r="N333" s="498"/>
      <c r="O333" s="498"/>
      <c r="P333" s="498"/>
      <c r="Q333" s="498"/>
      <c r="R333" s="498"/>
      <c r="S333" s="498"/>
      <c r="T333" s="498"/>
      <c r="U333" s="498"/>
      <c r="V333" s="498"/>
      <c r="W333" s="498"/>
      <c r="X333" s="498"/>
      <c r="Y333" s="498"/>
    </row>
    <row r="334">
      <c r="A334" s="498"/>
      <c r="B334" s="498"/>
      <c r="C334" s="498"/>
      <c r="D334" s="498"/>
      <c r="E334" s="498"/>
      <c r="F334" s="498"/>
      <c r="G334" s="498"/>
      <c r="H334" s="498"/>
      <c r="I334" s="498"/>
      <c r="J334" s="498"/>
      <c r="K334" s="498"/>
      <c r="L334" s="498"/>
      <c r="M334" s="498"/>
      <c r="N334" s="498"/>
      <c r="O334" s="498"/>
      <c r="P334" s="498"/>
      <c r="Q334" s="498"/>
      <c r="R334" s="498"/>
      <c r="S334" s="498"/>
      <c r="T334" s="498"/>
      <c r="U334" s="498"/>
      <c r="V334" s="498"/>
      <c r="W334" s="498"/>
      <c r="X334" s="498"/>
      <c r="Y334" s="498"/>
    </row>
    <row r="335">
      <c r="A335" s="498"/>
      <c r="B335" s="498"/>
      <c r="C335" s="498"/>
      <c r="D335" s="498"/>
      <c r="E335" s="498"/>
      <c r="F335" s="498"/>
      <c r="G335" s="498"/>
      <c r="H335" s="498"/>
      <c r="I335" s="498"/>
      <c r="J335" s="498"/>
      <c r="K335" s="498"/>
      <c r="L335" s="498"/>
      <c r="M335" s="498"/>
      <c r="N335" s="498"/>
      <c r="O335" s="498"/>
      <c r="P335" s="498"/>
      <c r="Q335" s="498"/>
      <c r="R335" s="498"/>
      <c r="S335" s="498"/>
      <c r="T335" s="498"/>
      <c r="U335" s="498"/>
      <c r="V335" s="498"/>
      <c r="W335" s="498"/>
      <c r="X335" s="498"/>
      <c r="Y335" s="498"/>
    </row>
    <row r="336">
      <c r="A336" s="498"/>
      <c r="B336" s="498"/>
      <c r="C336" s="498"/>
      <c r="D336" s="498"/>
      <c r="E336" s="498"/>
      <c r="F336" s="498"/>
      <c r="G336" s="498"/>
      <c r="H336" s="498"/>
      <c r="I336" s="498"/>
      <c r="J336" s="498"/>
      <c r="K336" s="498"/>
      <c r="L336" s="498"/>
      <c r="M336" s="498"/>
      <c r="N336" s="498"/>
      <c r="O336" s="498"/>
      <c r="P336" s="498"/>
      <c r="Q336" s="498"/>
      <c r="R336" s="498"/>
      <c r="S336" s="498"/>
      <c r="T336" s="498"/>
      <c r="U336" s="498"/>
      <c r="V336" s="498"/>
      <c r="W336" s="498"/>
      <c r="X336" s="498"/>
      <c r="Y336" s="498"/>
    </row>
    <row r="337">
      <c r="A337" s="498"/>
      <c r="B337" s="498"/>
      <c r="C337" s="498"/>
      <c r="D337" s="498"/>
      <c r="E337" s="498"/>
      <c r="F337" s="498"/>
      <c r="G337" s="498"/>
      <c r="H337" s="498"/>
      <c r="I337" s="498"/>
      <c r="J337" s="498"/>
      <c r="K337" s="498"/>
      <c r="L337" s="498"/>
      <c r="M337" s="498"/>
      <c r="N337" s="498"/>
      <c r="O337" s="498"/>
      <c r="P337" s="498"/>
      <c r="Q337" s="498"/>
      <c r="R337" s="498"/>
      <c r="S337" s="498"/>
      <c r="T337" s="498"/>
      <c r="U337" s="498"/>
      <c r="V337" s="498"/>
      <c r="W337" s="498"/>
      <c r="X337" s="498"/>
      <c r="Y337" s="498"/>
    </row>
    <row r="338">
      <c r="A338" s="498"/>
      <c r="B338" s="498"/>
      <c r="C338" s="498"/>
      <c r="D338" s="498"/>
      <c r="E338" s="498"/>
      <c r="F338" s="498"/>
      <c r="G338" s="498"/>
      <c r="H338" s="498"/>
      <c r="I338" s="498"/>
      <c r="J338" s="498"/>
      <c r="K338" s="498"/>
      <c r="L338" s="498"/>
      <c r="M338" s="498"/>
      <c r="N338" s="498"/>
      <c r="O338" s="498"/>
      <c r="P338" s="498"/>
      <c r="Q338" s="498"/>
      <c r="R338" s="498"/>
      <c r="S338" s="498"/>
      <c r="T338" s="498"/>
      <c r="U338" s="498"/>
      <c r="V338" s="498"/>
      <c r="W338" s="498"/>
      <c r="X338" s="498"/>
      <c r="Y338" s="498"/>
    </row>
    <row r="339">
      <c r="A339" s="498"/>
      <c r="B339" s="498"/>
      <c r="C339" s="498"/>
      <c r="D339" s="498"/>
      <c r="E339" s="498"/>
      <c r="F339" s="498"/>
      <c r="G339" s="498"/>
      <c r="H339" s="498"/>
      <c r="I339" s="498"/>
      <c r="J339" s="498"/>
      <c r="K339" s="498"/>
      <c r="L339" s="498"/>
      <c r="M339" s="498"/>
      <c r="N339" s="498"/>
      <c r="O339" s="498"/>
      <c r="P339" s="498"/>
      <c r="Q339" s="498"/>
      <c r="R339" s="498"/>
      <c r="S339" s="498"/>
      <c r="T339" s="498"/>
      <c r="U339" s="498"/>
      <c r="V339" s="498"/>
      <c r="W339" s="498"/>
      <c r="X339" s="498"/>
      <c r="Y339" s="498"/>
    </row>
    <row r="340">
      <c r="A340" s="498"/>
      <c r="B340" s="498"/>
      <c r="C340" s="498"/>
      <c r="D340" s="498"/>
      <c r="E340" s="498"/>
      <c r="F340" s="498"/>
      <c r="G340" s="498"/>
      <c r="H340" s="498"/>
      <c r="I340" s="498"/>
      <c r="J340" s="498"/>
      <c r="K340" s="498"/>
      <c r="L340" s="498"/>
      <c r="M340" s="498"/>
      <c r="N340" s="498"/>
      <c r="O340" s="498"/>
      <c r="P340" s="498"/>
      <c r="Q340" s="498"/>
      <c r="R340" s="498"/>
      <c r="S340" s="498"/>
      <c r="T340" s="498"/>
      <c r="U340" s="498"/>
      <c r="V340" s="498"/>
      <c r="W340" s="498"/>
      <c r="X340" s="498"/>
      <c r="Y340" s="498"/>
    </row>
    <row r="341">
      <c r="A341" s="498"/>
      <c r="B341" s="498"/>
      <c r="C341" s="498"/>
      <c r="D341" s="498"/>
      <c r="E341" s="498"/>
      <c r="F341" s="498"/>
      <c r="G341" s="498"/>
      <c r="H341" s="498"/>
      <c r="I341" s="498"/>
      <c r="J341" s="498"/>
      <c r="K341" s="498"/>
      <c r="L341" s="498"/>
      <c r="M341" s="498"/>
      <c r="N341" s="498"/>
      <c r="O341" s="498"/>
      <c r="P341" s="498"/>
      <c r="Q341" s="498"/>
      <c r="R341" s="498"/>
      <c r="S341" s="498"/>
      <c r="T341" s="498"/>
      <c r="U341" s="498"/>
      <c r="V341" s="498"/>
      <c r="W341" s="498"/>
      <c r="X341" s="498"/>
      <c r="Y341" s="498"/>
    </row>
    <row r="342">
      <c r="A342" s="498"/>
      <c r="B342" s="498"/>
      <c r="C342" s="498"/>
      <c r="D342" s="498"/>
      <c r="E342" s="498"/>
      <c r="F342" s="498"/>
      <c r="G342" s="498"/>
      <c r="H342" s="498"/>
      <c r="I342" s="498"/>
      <c r="J342" s="498"/>
      <c r="K342" s="498"/>
      <c r="L342" s="498"/>
      <c r="M342" s="498"/>
      <c r="N342" s="498"/>
      <c r="O342" s="498"/>
      <c r="P342" s="498"/>
      <c r="Q342" s="498"/>
      <c r="R342" s="498"/>
      <c r="S342" s="498"/>
      <c r="T342" s="498"/>
      <c r="U342" s="498"/>
      <c r="V342" s="498"/>
      <c r="W342" s="498"/>
      <c r="X342" s="498"/>
      <c r="Y342" s="498"/>
    </row>
    <row r="343">
      <c r="A343" s="498"/>
      <c r="B343" s="498"/>
      <c r="C343" s="498"/>
      <c r="D343" s="498"/>
      <c r="E343" s="498"/>
      <c r="F343" s="498"/>
      <c r="G343" s="498"/>
      <c r="H343" s="498"/>
      <c r="I343" s="498"/>
      <c r="J343" s="498"/>
      <c r="K343" s="498"/>
      <c r="L343" s="498"/>
      <c r="M343" s="498"/>
      <c r="N343" s="498"/>
      <c r="O343" s="498"/>
      <c r="P343" s="498"/>
      <c r="Q343" s="498"/>
      <c r="R343" s="498"/>
      <c r="S343" s="498"/>
      <c r="T343" s="498"/>
      <c r="U343" s="498"/>
      <c r="V343" s="498"/>
      <c r="W343" s="498"/>
      <c r="X343" s="498"/>
      <c r="Y343" s="498"/>
    </row>
    <row r="344">
      <c r="A344" s="498"/>
      <c r="B344" s="498"/>
      <c r="C344" s="498"/>
      <c r="D344" s="498"/>
      <c r="E344" s="498"/>
      <c r="F344" s="498"/>
      <c r="G344" s="498"/>
      <c r="H344" s="498"/>
      <c r="I344" s="498"/>
      <c r="J344" s="498"/>
      <c r="K344" s="498"/>
      <c r="L344" s="498"/>
      <c r="M344" s="498"/>
      <c r="N344" s="498"/>
      <c r="O344" s="498"/>
      <c r="P344" s="498"/>
      <c r="Q344" s="498"/>
      <c r="R344" s="498"/>
      <c r="S344" s="498"/>
      <c r="T344" s="498"/>
      <c r="U344" s="498"/>
      <c r="V344" s="498"/>
      <c r="W344" s="498"/>
      <c r="X344" s="498"/>
      <c r="Y344" s="498"/>
    </row>
    <row r="345">
      <c r="A345" s="498"/>
      <c r="B345" s="498"/>
      <c r="C345" s="498"/>
      <c r="D345" s="498"/>
      <c r="E345" s="498"/>
      <c r="F345" s="498"/>
      <c r="G345" s="498"/>
      <c r="H345" s="498"/>
      <c r="I345" s="498"/>
      <c r="J345" s="498"/>
      <c r="K345" s="498"/>
      <c r="L345" s="498"/>
      <c r="M345" s="498"/>
      <c r="N345" s="498"/>
      <c r="O345" s="498"/>
      <c r="P345" s="498"/>
      <c r="Q345" s="498"/>
      <c r="R345" s="498"/>
      <c r="S345" s="498"/>
      <c r="T345" s="498"/>
      <c r="U345" s="498"/>
      <c r="V345" s="498"/>
      <c r="W345" s="498"/>
      <c r="X345" s="498"/>
      <c r="Y345" s="498"/>
    </row>
    <row r="346">
      <c r="A346" s="498"/>
      <c r="B346" s="498"/>
      <c r="C346" s="498"/>
      <c r="D346" s="498"/>
      <c r="E346" s="498"/>
      <c r="F346" s="498"/>
      <c r="G346" s="498"/>
      <c r="H346" s="498"/>
      <c r="I346" s="498"/>
      <c r="J346" s="498"/>
      <c r="K346" s="498"/>
      <c r="L346" s="498"/>
      <c r="M346" s="498"/>
      <c r="N346" s="498"/>
      <c r="O346" s="498"/>
      <c r="P346" s="498"/>
      <c r="Q346" s="498"/>
      <c r="R346" s="498"/>
      <c r="S346" s="498"/>
      <c r="T346" s="498"/>
      <c r="U346" s="498"/>
      <c r="V346" s="498"/>
      <c r="W346" s="498"/>
      <c r="X346" s="498"/>
      <c r="Y346" s="498"/>
    </row>
    <row r="347">
      <c r="A347" s="498"/>
      <c r="B347" s="498"/>
      <c r="C347" s="498"/>
      <c r="D347" s="498"/>
      <c r="E347" s="498"/>
      <c r="F347" s="498"/>
      <c r="G347" s="498"/>
      <c r="H347" s="498"/>
      <c r="I347" s="498"/>
      <c r="J347" s="498"/>
      <c r="K347" s="498"/>
      <c r="L347" s="498"/>
      <c r="M347" s="498"/>
      <c r="N347" s="498"/>
      <c r="O347" s="498"/>
      <c r="P347" s="498"/>
      <c r="Q347" s="498"/>
      <c r="R347" s="498"/>
      <c r="S347" s="498"/>
      <c r="T347" s="498"/>
      <c r="U347" s="498"/>
      <c r="V347" s="498"/>
      <c r="W347" s="498"/>
      <c r="X347" s="498"/>
      <c r="Y347" s="498"/>
    </row>
    <row r="348">
      <c r="A348" s="498"/>
      <c r="B348" s="498"/>
      <c r="C348" s="498"/>
      <c r="D348" s="498"/>
      <c r="E348" s="498"/>
      <c r="F348" s="498"/>
      <c r="G348" s="498"/>
      <c r="H348" s="498"/>
      <c r="I348" s="498"/>
      <c r="J348" s="498"/>
      <c r="K348" s="498"/>
      <c r="L348" s="498"/>
      <c r="M348" s="498"/>
      <c r="N348" s="498"/>
      <c r="O348" s="498"/>
      <c r="P348" s="498"/>
      <c r="Q348" s="498"/>
      <c r="R348" s="498"/>
      <c r="S348" s="498"/>
      <c r="T348" s="498"/>
      <c r="U348" s="498"/>
      <c r="V348" s="498"/>
      <c r="W348" s="498"/>
      <c r="X348" s="498"/>
      <c r="Y348" s="498"/>
    </row>
    <row r="349">
      <c r="A349" s="498"/>
      <c r="B349" s="498"/>
      <c r="C349" s="498"/>
      <c r="D349" s="498"/>
      <c r="E349" s="498"/>
      <c r="F349" s="498"/>
      <c r="G349" s="498"/>
      <c r="H349" s="498"/>
      <c r="I349" s="498"/>
      <c r="J349" s="498"/>
      <c r="K349" s="498"/>
      <c r="L349" s="498"/>
      <c r="M349" s="498"/>
      <c r="N349" s="498"/>
      <c r="O349" s="498"/>
      <c r="P349" s="498"/>
      <c r="Q349" s="498"/>
      <c r="R349" s="498"/>
      <c r="S349" s="498"/>
      <c r="T349" s="498"/>
      <c r="U349" s="498"/>
      <c r="V349" s="498"/>
      <c r="W349" s="498"/>
      <c r="X349" s="498"/>
      <c r="Y349" s="498"/>
    </row>
    <row r="350">
      <c r="A350" s="498"/>
      <c r="B350" s="498"/>
      <c r="C350" s="498"/>
      <c r="D350" s="498"/>
      <c r="E350" s="498"/>
      <c r="F350" s="498"/>
      <c r="G350" s="498"/>
      <c r="H350" s="498"/>
      <c r="I350" s="498"/>
      <c r="J350" s="498"/>
      <c r="K350" s="498"/>
      <c r="L350" s="498"/>
      <c r="M350" s="498"/>
      <c r="N350" s="498"/>
      <c r="O350" s="498"/>
      <c r="P350" s="498"/>
      <c r="Q350" s="498"/>
      <c r="R350" s="498"/>
      <c r="S350" s="498"/>
      <c r="T350" s="498"/>
      <c r="U350" s="498"/>
      <c r="V350" s="498"/>
      <c r="W350" s="498"/>
      <c r="X350" s="498"/>
      <c r="Y350" s="498"/>
    </row>
    <row r="351">
      <c r="A351" s="498"/>
      <c r="B351" s="498"/>
      <c r="C351" s="498"/>
      <c r="D351" s="498"/>
      <c r="E351" s="498"/>
      <c r="F351" s="498"/>
      <c r="G351" s="498"/>
      <c r="H351" s="498"/>
      <c r="I351" s="498"/>
      <c r="J351" s="498"/>
      <c r="K351" s="498"/>
      <c r="L351" s="498"/>
      <c r="M351" s="498"/>
      <c r="N351" s="498"/>
      <c r="O351" s="498"/>
      <c r="P351" s="498"/>
      <c r="Q351" s="498"/>
      <c r="R351" s="498"/>
      <c r="S351" s="498"/>
      <c r="T351" s="498"/>
      <c r="U351" s="498"/>
      <c r="V351" s="498"/>
      <c r="W351" s="498"/>
      <c r="X351" s="498"/>
      <c r="Y351" s="498"/>
    </row>
    <row r="352">
      <c r="A352" s="498"/>
      <c r="B352" s="498"/>
      <c r="C352" s="498"/>
      <c r="D352" s="498"/>
      <c r="E352" s="498"/>
      <c r="F352" s="498"/>
      <c r="G352" s="498"/>
      <c r="H352" s="498"/>
      <c r="I352" s="498"/>
      <c r="J352" s="498"/>
      <c r="K352" s="498"/>
      <c r="L352" s="498"/>
      <c r="M352" s="498"/>
      <c r="N352" s="498"/>
      <c r="O352" s="498"/>
      <c r="P352" s="498"/>
      <c r="Q352" s="498"/>
      <c r="R352" s="498"/>
      <c r="S352" s="498"/>
      <c r="T352" s="498"/>
      <c r="U352" s="498"/>
      <c r="V352" s="498"/>
      <c r="W352" s="498"/>
      <c r="X352" s="498"/>
      <c r="Y352" s="498"/>
    </row>
    <row r="353">
      <c r="A353" s="498"/>
      <c r="B353" s="498"/>
      <c r="C353" s="498"/>
      <c r="D353" s="498"/>
      <c r="E353" s="498"/>
      <c r="F353" s="498"/>
      <c r="G353" s="498"/>
      <c r="H353" s="498"/>
      <c r="I353" s="498"/>
      <c r="J353" s="498"/>
      <c r="K353" s="498"/>
      <c r="L353" s="498"/>
      <c r="M353" s="498"/>
      <c r="N353" s="498"/>
      <c r="O353" s="498"/>
      <c r="P353" s="498"/>
      <c r="Q353" s="498"/>
      <c r="R353" s="498"/>
      <c r="S353" s="498"/>
      <c r="T353" s="498"/>
      <c r="U353" s="498"/>
      <c r="V353" s="498"/>
      <c r="W353" s="498"/>
      <c r="X353" s="498"/>
      <c r="Y353" s="498"/>
    </row>
    <row r="354">
      <c r="A354" s="498"/>
      <c r="B354" s="498"/>
      <c r="C354" s="498"/>
      <c r="D354" s="498"/>
      <c r="E354" s="498"/>
      <c r="F354" s="498"/>
      <c r="G354" s="498"/>
      <c r="H354" s="498"/>
      <c r="I354" s="498"/>
      <c r="J354" s="498"/>
      <c r="K354" s="498"/>
      <c r="L354" s="498"/>
      <c r="M354" s="498"/>
      <c r="N354" s="498"/>
      <c r="O354" s="498"/>
      <c r="P354" s="498"/>
      <c r="Q354" s="498"/>
      <c r="R354" s="498"/>
      <c r="S354" s="498"/>
      <c r="T354" s="498"/>
      <c r="U354" s="498"/>
      <c r="V354" s="498"/>
      <c r="W354" s="498"/>
      <c r="X354" s="498"/>
      <c r="Y354" s="498"/>
    </row>
    <row r="355">
      <c r="A355" s="498"/>
      <c r="B355" s="498"/>
      <c r="C355" s="498"/>
      <c r="D355" s="498"/>
      <c r="E355" s="498"/>
      <c r="F355" s="498"/>
      <c r="G355" s="498"/>
      <c r="H355" s="498"/>
      <c r="I355" s="498"/>
      <c r="J355" s="498"/>
      <c r="K355" s="498"/>
      <c r="L355" s="498"/>
      <c r="M355" s="498"/>
      <c r="N355" s="498"/>
      <c r="O355" s="498"/>
      <c r="P355" s="498"/>
      <c r="Q355" s="498"/>
      <c r="R355" s="498"/>
      <c r="S355" s="498"/>
      <c r="T355" s="498"/>
      <c r="U355" s="498"/>
      <c r="V355" s="498"/>
      <c r="W355" s="498"/>
      <c r="X355" s="498"/>
      <c r="Y355" s="498"/>
    </row>
    <row r="356">
      <c r="A356" s="498"/>
      <c r="B356" s="498"/>
      <c r="C356" s="498"/>
      <c r="D356" s="498"/>
      <c r="E356" s="498"/>
      <c r="F356" s="498"/>
      <c r="G356" s="498"/>
      <c r="H356" s="498"/>
      <c r="I356" s="498"/>
      <c r="J356" s="498"/>
      <c r="K356" s="498"/>
      <c r="L356" s="498"/>
      <c r="M356" s="498"/>
      <c r="N356" s="498"/>
      <c r="O356" s="498"/>
      <c r="P356" s="498"/>
      <c r="Q356" s="498"/>
      <c r="R356" s="498"/>
      <c r="S356" s="498"/>
      <c r="T356" s="498"/>
      <c r="U356" s="498"/>
      <c r="V356" s="498"/>
      <c r="W356" s="498"/>
      <c r="X356" s="498"/>
      <c r="Y356" s="498"/>
    </row>
    <row r="357">
      <c r="A357" s="498"/>
      <c r="B357" s="498"/>
      <c r="C357" s="498"/>
      <c r="D357" s="498"/>
      <c r="E357" s="498"/>
      <c r="F357" s="498"/>
      <c r="G357" s="498"/>
      <c r="H357" s="498"/>
      <c r="I357" s="498"/>
      <c r="J357" s="498"/>
      <c r="K357" s="498"/>
      <c r="L357" s="498"/>
      <c r="M357" s="498"/>
      <c r="N357" s="498"/>
      <c r="O357" s="498"/>
      <c r="P357" s="498"/>
      <c r="Q357" s="498"/>
      <c r="R357" s="498"/>
      <c r="S357" s="498"/>
      <c r="T357" s="498"/>
      <c r="U357" s="498"/>
      <c r="V357" s="498"/>
      <c r="W357" s="498"/>
      <c r="X357" s="498"/>
      <c r="Y357" s="498"/>
    </row>
    <row r="358">
      <c r="A358" s="498"/>
      <c r="B358" s="498"/>
      <c r="C358" s="498"/>
      <c r="D358" s="498"/>
      <c r="E358" s="498"/>
      <c r="F358" s="498"/>
      <c r="G358" s="498"/>
      <c r="H358" s="498"/>
      <c r="I358" s="498"/>
      <c r="J358" s="498"/>
      <c r="K358" s="498"/>
      <c r="L358" s="498"/>
      <c r="M358" s="498"/>
      <c r="N358" s="498"/>
      <c r="O358" s="498"/>
      <c r="P358" s="498"/>
      <c r="Q358" s="498"/>
      <c r="R358" s="498"/>
      <c r="S358" s="498"/>
      <c r="T358" s="498"/>
      <c r="U358" s="498"/>
      <c r="V358" s="498"/>
      <c r="W358" s="498"/>
      <c r="X358" s="498"/>
      <c r="Y358" s="498"/>
    </row>
    <row r="359">
      <c r="A359" s="498"/>
      <c r="B359" s="498"/>
      <c r="C359" s="498"/>
      <c r="D359" s="498"/>
      <c r="E359" s="498"/>
      <c r="F359" s="498"/>
      <c r="G359" s="498"/>
      <c r="H359" s="498"/>
      <c r="I359" s="498"/>
      <c r="J359" s="498"/>
      <c r="K359" s="498"/>
      <c r="L359" s="498"/>
      <c r="M359" s="498"/>
      <c r="N359" s="498"/>
      <c r="O359" s="498"/>
      <c r="P359" s="498"/>
      <c r="Q359" s="498"/>
      <c r="R359" s="498"/>
      <c r="S359" s="498"/>
      <c r="T359" s="498"/>
      <c r="U359" s="498"/>
      <c r="V359" s="498"/>
      <c r="W359" s="498"/>
      <c r="X359" s="498"/>
      <c r="Y359" s="498"/>
    </row>
    <row r="360">
      <c r="A360" s="498"/>
      <c r="B360" s="498"/>
      <c r="C360" s="498"/>
      <c r="D360" s="498"/>
      <c r="E360" s="498"/>
      <c r="F360" s="498"/>
      <c r="G360" s="498"/>
      <c r="H360" s="498"/>
      <c r="I360" s="498"/>
      <c r="J360" s="498"/>
      <c r="K360" s="498"/>
      <c r="L360" s="498"/>
      <c r="M360" s="498"/>
      <c r="N360" s="498"/>
      <c r="O360" s="498"/>
      <c r="P360" s="498"/>
      <c r="Q360" s="498"/>
      <c r="R360" s="498"/>
      <c r="S360" s="498"/>
      <c r="T360" s="498"/>
      <c r="U360" s="498"/>
      <c r="V360" s="498"/>
      <c r="W360" s="498"/>
      <c r="X360" s="498"/>
      <c r="Y360" s="498"/>
    </row>
    <row r="361">
      <c r="A361" s="498"/>
      <c r="B361" s="498"/>
      <c r="C361" s="498"/>
      <c r="D361" s="498"/>
      <c r="E361" s="498"/>
      <c r="F361" s="498"/>
      <c r="G361" s="498"/>
      <c r="H361" s="498"/>
      <c r="I361" s="498"/>
      <c r="J361" s="498"/>
      <c r="K361" s="498"/>
      <c r="L361" s="498"/>
      <c r="M361" s="498"/>
      <c r="N361" s="498"/>
      <c r="O361" s="498"/>
      <c r="P361" s="498"/>
      <c r="Q361" s="498"/>
      <c r="R361" s="498"/>
      <c r="S361" s="498"/>
      <c r="T361" s="498"/>
      <c r="U361" s="498"/>
      <c r="V361" s="498"/>
      <c r="W361" s="498"/>
      <c r="X361" s="498"/>
      <c r="Y361" s="498"/>
    </row>
    <row r="362">
      <c r="A362" s="498"/>
      <c r="B362" s="498"/>
      <c r="C362" s="498"/>
      <c r="D362" s="498"/>
      <c r="E362" s="498"/>
      <c r="F362" s="498"/>
      <c r="G362" s="498"/>
      <c r="H362" s="498"/>
      <c r="I362" s="498"/>
      <c r="J362" s="498"/>
      <c r="K362" s="498"/>
      <c r="L362" s="498"/>
      <c r="M362" s="498"/>
      <c r="N362" s="498"/>
      <c r="O362" s="498"/>
      <c r="P362" s="498"/>
      <c r="Q362" s="498"/>
      <c r="R362" s="498"/>
      <c r="S362" s="498"/>
      <c r="T362" s="498"/>
      <c r="U362" s="498"/>
      <c r="V362" s="498"/>
      <c r="W362" s="498"/>
      <c r="X362" s="498"/>
      <c r="Y362" s="498"/>
    </row>
    <row r="363">
      <c r="A363" s="498"/>
      <c r="B363" s="498"/>
      <c r="C363" s="498"/>
      <c r="D363" s="498"/>
      <c r="E363" s="498"/>
      <c r="F363" s="498"/>
      <c r="G363" s="498"/>
      <c r="H363" s="498"/>
      <c r="I363" s="498"/>
      <c r="J363" s="498"/>
      <c r="K363" s="498"/>
      <c r="L363" s="498"/>
      <c r="M363" s="498"/>
      <c r="N363" s="498"/>
      <c r="O363" s="498"/>
      <c r="P363" s="498"/>
      <c r="Q363" s="498"/>
      <c r="R363" s="498"/>
      <c r="S363" s="498"/>
      <c r="T363" s="498"/>
      <c r="U363" s="498"/>
      <c r="V363" s="498"/>
      <c r="W363" s="498"/>
      <c r="X363" s="498"/>
      <c r="Y363" s="498"/>
    </row>
    <row r="364">
      <c r="A364" s="498"/>
      <c r="B364" s="498"/>
      <c r="C364" s="498"/>
      <c r="D364" s="498"/>
      <c r="E364" s="498"/>
      <c r="F364" s="498"/>
      <c r="G364" s="498"/>
      <c r="H364" s="498"/>
      <c r="I364" s="498"/>
      <c r="J364" s="498"/>
      <c r="K364" s="498"/>
      <c r="L364" s="498"/>
      <c r="M364" s="498"/>
      <c r="N364" s="498"/>
      <c r="O364" s="498"/>
      <c r="P364" s="498"/>
      <c r="Q364" s="498"/>
      <c r="R364" s="498"/>
      <c r="S364" s="498"/>
      <c r="T364" s="498"/>
      <c r="U364" s="498"/>
      <c r="V364" s="498"/>
      <c r="W364" s="498"/>
      <c r="X364" s="498"/>
      <c r="Y364" s="498"/>
    </row>
    <row r="365">
      <c r="A365" s="498"/>
      <c r="B365" s="498"/>
      <c r="C365" s="498"/>
      <c r="D365" s="498"/>
      <c r="E365" s="498"/>
      <c r="F365" s="498"/>
      <c r="G365" s="498"/>
      <c r="H365" s="498"/>
      <c r="I365" s="498"/>
      <c r="J365" s="498"/>
      <c r="K365" s="498"/>
      <c r="L365" s="498"/>
      <c r="M365" s="498"/>
      <c r="N365" s="498"/>
      <c r="O365" s="498"/>
      <c r="P365" s="498"/>
      <c r="Q365" s="498"/>
      <c r="R365" s="498"/>
      <c r="S365" s="498"/>
      <c r="T365" s="498"/>
      <c r="U365" s="498"/>
      <c r="V365" s="498"/>
      <c r="W365" s="498"/>
      <c r="X365" s="498"/>
      <c r="Y365" s="498"/>
    </row>
    <row r="366">
      <c r="A366" s="498"/>
      <c r="B366" s="498"/>
      <c r="C366" s="498"/>
      <c r="D366" s="498"/>
      <c r="E366" s="498"/>
      <c r="F366" s="498"/>
      <c r="G366" s="498"/>
      <c r="H366" s="498"/>
      <c r="I366" s="498"/>
      <c r="J366" s="498"/>
      <c r="K366" s="498"/>
      <c r="L366" s="498"/>
      <c r="M366" s="498"/>
      <c r="N366" s="498"/>
      <c r="O366" s="498"/>
      <c r="P366" s="498"/>
      <c r="Q366" s="498"/>
      <c r="R366" s="498"/>
      <c r="S366" s="498"/>
      <c r="T366" s="498"/>
      <c r="U366" s="498"/>
      <c r="V366" s="498"/>
      <c r="W366" s="498"/>
      <c r="X366" s="498"/>
      <c r="Y366" s="498"/>
    </row>
    <row r="367">
      <c r="A367" s="498"/>
      <c r="B367" s="498"/>
      <c r="C367" s="498"/>
      <c r="D367" s="498"/>
      <c r="E367" s="498"/>
      <c r="F367" s="498"/>
      <c r="G367" s="498"/>
      <c r="H367" s="498"/>
      <c r="I367" s="498"/>
      <c r="J367" s="498"/>
      <c r="K367" s="498"/>
      <c r="L367" s="498"/>
      <c r="M367" s="498"/>
      <c r="N367" s="498"/>
      <c r="O367" s="498"/>
      <c r="P367" s="498"/>
      <c r="Q367" s="498"/>
      <c r="R367" s="498"/>
      <c r="S367" s="498"/>
      <c r="T367" s="498"/>
      <c r="U367" s="498"/>
      <c r="V367" s="498"/>
      <c r="W367" s="498"/>
      <c r="X367" s="498"/>
      <c r="Y367" s="498"/>
    </row>
    <row r="368">
      <c r="A368" s="498"/>
      <c r="B368" s="498"/>
      <c r="C368" s="498"/>
      <c r="D368" s="498"/>
      <c r="E368" s="498"/>
      <c r="F368" s="498"/>
      <c r="G368" s="498"/>
      <c r="H368" s="498"/>
      <c r="I368" s="498"/>
      <c r="J368" s="498"/>
      <c r="K368" s="498"/>
      <c r="L368" s="498"/>
      <c r="M368" s="498"/>
      <c r="N368" s="498"/>
      <c r="O368" s="498"/>
      <c r="P368" s="498"/>
      <c r="Q368" s="498"/>
      <c r="R368" s="498"/>
      <c r="S368" s="498"/>
      <c r="T368" s="498"/>
      <c r="U368" s="498"/>
      <c r="V368" s="498"/>
      <c r="W368" s="498"/>
      <c r="X368" s="498"/>
      <c r="Y368" s="498"/>
    </row>
    <row r="369">
      <c r="A369" s="498"/>
      <c r="B369" s="498"/>
      <c r="C369" s="498"/>
      <c r="D369" s="498"/>
      <c r="E369" s="498"/>
      <c r="F369" s="498"/>
      <c r="G369" s="498"/>
      <c r="H369" s="498"/>
      <c r="I369" s="498"/>
      <c r="J369" s="498"/>
      <c r="K369" s="498"/>
      <c r="L369" s="498"/>
      <c r="M369" s="498"/>
      <c r="N369" s="498"/>
      <c r="O369" s="498"/>
      <c r="P369" s="498"/>
      <c r="Q369" s="498"/>
      <c r="R369" s="498"/>
      <c r="S369" s="498"/>
      <c r="T369" s="498"/>
      <c r="U369" s="498"/>
      <c r="V369" s="498"/>
      <c r="W369" s="498"/>
      <c r="X369" s="498"/>
      <c r="Y369" s="498"/>
    </row>
    <row r="370">
      <c r="A370" s="498"/>
      <c r="B370" s="498"/>
      <c r="C370" s="498"/>
      <c r="D370" s="498"/>
      <c r="E370" s="498"/>
      <c r="F370" s="498"/>
      <c r="G370" s="498"/>
      <c r="H370" s="498"/>
      <c r="I370" s="498"/>
      <c r="J370" s="498"/>
      <c r="K370" s="498"/>
      <c r="L370" s="498"/>
      <c r="M370" s="498"/>
      <c r="N370" s="498"/>
      <c r="O370" s="498"/>
      <c r="P370" s="498"/>
      <c r="Q370" s="498"/>
      <c r="R370" s="498"/>
      <c r="S370" s="498"/>
      <c r="T370" s="498"/>
      <c r="U370" s="498"/>
      <c r="V370" s="498"/>
      <c r="W370" s="498"/>
      <c r="X370" s="498"/>
      <c r="Y370" s="498"/>
    </row>
    <row r="371">
      <c r="A371" s="498"/>
      <c r="B371" s="498"/>
      <c r="C371" s="498"/>
      <c r="D371" s="498"/>
      <c r="E371" s="498"/>
      <c r="F371" s="498"/>
      <c r="G371" s="498"/>
      <c r="H371" s="498"/>
      <c r="I371" s="498"/>
      <c r="J371" s="498"/>
      <c r="K371" s="498"/>
      <c r="L371" s="498"/>
      <c r="M371" s="498"/>
      <c r="N371" s="498"/>
      <c r="O371" s="498"/>
      <c r="P371" s="498"/>
      <c r="Q371" s="498"/>
      <c r="R371" s="498"/>
      <c r="S371" s="498"/>
      <c r="T371" s="498"/>
      <c r="U371" s="498"/>
      <c r="V371" s="498"/>
      <c r="W371" s="498"/>
      <c r="X371" s="498"/>
      <c r="Y371" s="498"/>
    </row>
    <row r="372">
      <c r="A372" s="498"/>
      <c r="B372" s="498"/>
      <c r="C372" s="498"/>
      <c r="D372" s="498"/>
      <c r="E372" s="498"/>
      <c r="F372" s="498"/>
      <c r="G372" s="498"/>
      <c r="H372" s="498"/>
      <c r="I372" s="498"/>
      <c r="J372" s="498"/>
      <c r="K372" s="498"/>
      <c r="L372" s="498"/>
      <c r="M372" s="498"/>
      <c r="N372" s="498"/>
      <c r="O372" s="498"/>
      <c r="P372" s="498"/>
      <c r="Q372" s="498"/>
      <c r="R372" s="498"/>
      <c r="S372" s="498"/>
      <c r="T372" s="498"/>
      <c r="U372" s="498"/>
      <c r="V372" s="498"/>
      <c r="W372" s="498"/>
      <c r="X372" s="498"/>
      <c r="Y372" s="498"/>
    </row>
    <row r="373">
      <c r="A373" s="498"/>
      <c r="B373" s="498"/>
      <c r="C373" s="498"/>
      <c r="D373" s="498"/>
      <c r="E373" s="498"/>
      <c r="F373" s="498"/>
      <c r="G373" s="498"/>
      <c r="H373" s="498"/>
      <c r="I373" s="498"/>
      <c r="J373" s="498"/>
      <c r="K373" s="498"/>
      <c r="L373" s="498"/>
      <c r="M373" s="498"/>
      <c r="N373" s="498"/>
      <c r="O373" s="498"/>
      <c r="P373" s="498"/>
      <c r="Q373" s="498"/>
      <c r="R373" s="498"/>
      <c r="S373" s="498"/>
      <c r="T373" s="498"/>
      <c r="U373" s="498"/>
      <c r="V373" s="498"/>
      <c r="W373" s="498"/>
      <c r="X373" s="498"/>
      <c r="Y373" s="498"/>
    </row>
    <row r="374">
      <c r="A374" s="498"/>
      <c r="B374" s="498"/>
      <c r="C374" s="498"/>
      <c r="D374" s="498"/>
      <c r="E374" s="498"/>
      <c r="F374" s="498"/>
      <c r="G374" s="498"/>
      <c r="H374" s="498"/>
      <c r="I374" s="498"/>
      <c r="J374" s="498"/>
      <c r="K374" s="498"/>
      <c r="L374" s="498"/>
      <c r="M374" s="498"/>
      <c r="N374" s="498"/>
      <c r="O374" s="498"/>
      <c r="P374" s="498"/>
      <c r="Q374" s="498"/>
      <c r="R374" s="498"/>
      <c r="S374" s="498"/>
      <c r="T374" s="498"/>
      <c r="U374" s="498"/>
      <c r="V374" s="498"/>
      <c r="W374" s="498"/>
      <c r="X374" s="498"/>
      <c r="Y374" s="498"/>
    </row>
    <row r="375">
      <c r="A375" s="498"/>
      <c r="B375" s="498"/>
      <c r="C375" s="498"/>
      <c r="D375" s="498"/>
      <c r="E375" s="498"/>
      <c r="F375" s="498"/>
      <c r="G375" s="498"/>
      <c r="H375" s="498"/>
      <c r="I375" s="498"/>
      <c r="J375" s="498"/>
      <c r="K375" s="498"/>
      <c r="L375" s="498"/>
      <c r="M375" s="498"/>
      <c r="N375" s="498"/>
      <c r="O375" s="498"/>
      <c r="P375" s="498"/>
      <c r="Q375" s="498"/>
      <c r="R375" s="498"/>
      <c r="S375" s="498"/>
      <c r="T375" s="498"/>
      <c r="U375" s="498"/>
      <c r="V375" s="498"/>
      <c r="W375" s="498"/>
      <c r="X375" s="498"/>
      <c r="Y375" s="498"/>
    </row>
    <row r="376">
      <c r="A376" s="498"/>
      <c r="B376" s="498"/>
      <c r="C376" s="498"/>
      <c r="D376" s="498"/>
      <c r="E376" s="498"/>
      <c r="F376" s="498"/>
      <c r="G376" s="498"/>
      <c r="H376" s="498"/>
      <c r="I376" s="498"/>
      <c r="J376" s="498"/>
      <c r="K376" s="498"/>
      <c r="L376" s="498"/>
      <c r="M376" s="498"/>
      <c r="N376" s="498"/>
      <c r="O376" s="498"/>
      <c r="P376" s="498"/>
      <c r="Q376" s="498"/>
      <c r="R376" s="498"/>
      <c r="S376" s="498"/>
      <c r="T376" s="498"/>
      <c r="U376" s="498"/>
      <c r="V376" s="498"/>
      <c r="W376" s="498"/>
      <c r="X376" s="498"/>
      <c r="Y376" s="498"/>
    </row>
    <row r="377">
      <c r="A377" s="498"/>
      <c r="B377" s="498"/>
      <c r="C377" s="498"/>
      <c r="D377" s="498"/>
      <c r="E377" s="498"/>
      <c r="F377" s="498"/>
      <c r="G377" s="498"/>
      <c r="H377" s="498"/>
      <c r="I377" s="498"/>
      <c r="J377" s="498"/>
      <c r="K377" s="498"/>
      <c r="L377" s="498"/>
      <c r="M377" s="498"/>
      <c r="N377" s="498"/>
      <c r="O377" s="498"/>
      <c r="P377" s="498"/>
      <c r="Q377" s="498"/>
      <c r="R377" s="498"/>
      <c r="S377" s="498"/>
      <c r="T377" s="498"/>
      <c r="U377" s="498"/>
      <c r="V377" s="498"/>
      <c r="W377" s="498"/>
      <c r="X377" s="498"/>
      <c r="Y377" s="498"/>
    </row>
    <row r="378">
      <c r="A378" s="498"/>
      <c r="B378" s="498"/>
      <c r="C378" s="498"/>
      <c r="D378" s="498"/>
      <c r="E378" s="498"/>
      <c r="F378" s="498"/>
      <c r="G378" s="498"/>
      <c r="H378" s="498"/>
      <c r="I378" s="498"/>
      <c r="J378" s="498"/>
      <c r="K378" s="498"/>
      <c r="L378" s="498"/>
      <c r="M378" s="498"/>
      <c r="N378" s="498"/>
      <c r="O378" s="498"/>
      <c r="P378" s="498"/>
      <c r="Q378" s="498"/>
      <c r="R378" s="498"/>
      <c r="S378" s="498"/>
      <c r="T378" s="498"/>
      <c r="U378" s="498"/>
      <c r="V378" s="498"/>
      <c r="W378" s="498"/>
      <c r="X378" s="498"/>
      <c r="Y378" s="498"/>
    </row>
    <row r="379">
      <c r="A379" s="498"/>
      <c r="B379" s="498"/>
      <c r="C379" s="498"/>
      <c r="D379" s="498"/>
      <c r="E379" s="498"/>
      <c r="F379" s="498"/>
      <c r="G379" s="498"/>
      <c r="H379" s="498"/>
      <c r="I379" s="498"/>
      <c r="J379" s="498"/>
      <c r="K379" s="498"/>
      <c r="L379" s="498"/>
      <c r="M379" s="498"/>
      <c r="N379" s="498"/>
      <c r="O379" s="498"/>
      <c r="P379" s="498"/>
      <c r="Q379" s="498"/>
      <c r="R379" s="498"/>
      <c r="S379" s="498"/>
      <c r="T379" s="498"/>
      <c r="U379" s="498"/>
      <c r="V379" s="498"/>
      <c r="W379" s="498"/>
      <c r="X379" s="498"/>
      <c r="Y379" s="498"/>
    </row>
    <row r="380">
      <c r="A380" s="498"/>
      <c r="B380" s="498"/>
      <c r="C380" s="498"/>
      <c r="D380" s="498"/>
      <c r="E380" s="498"/>
      <c r="F380" s="498"/>
      <c r="G380" s="498"/>
      <c r="H380" s="498"/>
      <c r="I380" s="498"/>
      <c r="J380" s="498"/>
      <c r="K380" s="498"/>
      <c r="L380" s="498"/>
      <c r="M380" s="498"/>
      <c r="N380" s="498"/>
      <c r="O380" s="498"/>
      <c r="P380" s="498"/>
      <c r="Q380" s="498"/>
      <c r="R380" s="498"/>
      <c r="S380" s="498"/>
      <c r="T380" s="498"/>
      <c r="U380" s="498"/>
      <c r="V380" s="498"/>
      <c r="W380" s="498"/>
      <c r="X380" s="498"/>
      <c r="Y380" s="498"/>
    </row>
    <row r="381">
      <c r="A381" s="498"/>
      <c r="B381" s="498"/>
      <c r="C381" s="498"/>
      <c r="D381" s="498"/>
      <c r="E381" s="498"/>
      <c r="F381" s="498"/>
      <c r="G381" s="498"/>
      <c r="H381" s="498"/>
      <c r="I381" s="498"/>
      <c r="J381" s="498"/>
      <c r="K381" s="498"/>
      <c r="L381" s="498"/>
      <c r="M381" s="498"/>
      <c r="N381" s="498"/>
      <c r="O381" s="498"/>
      <c r="P381" s="498"/>
      <c r="Q381" s="498"/>
      <c r="R381" s="498"/>
      <c r="S381" s="498"/>
      <c r="T381" s="498"/>
      <c r="U381" s="498"/>
      <c r="V381" s="498"/>
      <c r="W381" s="498"/>
      <c r="X381" s="498"/>
      <c r="Y381" s="498"/>
    </row>
    <row r="382">
      <c r="A382" s="498"/>
      <c r="B382" s="498"/>
      <c r="C382" s="498"/>
      <c r="D382" s="498"/>
      <c r="E382" s="498"/>
      <c r="F382" s="498"/>
      <c r="G382" s="498"/>
      <c r="H382" s="498"/>
      <c r="I382" s="498"/>
      <c r="J382" s="498"/>
      <c r="K382" s="498"/>
      <c r="L382" s="498"/>
      <c r="M382" s="498"/>
      <c r="N382" s="498"/>
      <c r="O382" s="498"/>
      <c r="P382" s="498"/>
      <c r="Q382" s="498"/>
      <c r="R382" s="498"/>
      <c r="S382" s="498"/>
      <c r="T382" s="498"/>
      <c r="U382" s="498"/>
      <c r="V382" s="498"/>
      <c r="W382" s="498"/>
      <c r="X382" s="498"/>
      <c r="Y382" s="498"/>
    </row>
    <row r="383">
      <c r="A383" s="498"/>
      <c r="B383" s="498"/>
      <c r="C383" s="498"/>
      <c r="D383" s="498"/>
      <c r="E383" s="498"/>
      <c r="F383" s="498"/>
      <c r="G383" s="498"/>
      <c r="H383" s="498"/>
      <c r="I383" s="498"/>
      <c r="J383" s="498"/>
      <c r="K383" s="498"/>
      <c r="L383" s="498"/>
      <c r="M383" s="498"/>
      <c r="N383" s="498"/>
      <c r="O383" s="498"/>
      <c r="P383" s="498"/>
      <c r="Q383" s="498"/>
      <c r="R383" s="498"/>
      <c r="S383" s="498"/>
      <c r="T383" s="498"/>
      <c r="U383" s="498"/>
      <c r="V383" s="498"/>
      <c r="W383" s="498"/>
      <c r="X383" s="498"/>
      <c r="Y383" s="498"/>
    </row>
    <row r="384">
      <c r="A384" s="498"/>
      <c r="B384" s="498"/>
      <c r="C384" s="498"/>
      <c r="D384" s="498"/>
      <c r="E384" s="498"/>
      <c r="F384" s="498"/>
      <c r="G384" s="498"/>
      <c r="H384" s="498"/>
      <c r="I384" s="498"/>
      <c r="J384" s="498"/>
      <c r="K384" s="498"/>
      <c r="L384" s="498"/>
      <c r="M384" s="498"/>
      <c r="N384" s="498"/>
      <c r="O384" s="498"/>
      <c r="P384" s="498"/>
      <c r="Q384" s="498"/>
      <c r="R384" s="498"/>
      <c r="S384" s="498"/>
      <c r="T384" s="498"/>
      <c r="U384" s="498"/>
      <c r="V384" s="498"/>
      <c r="W384" s="498"/>
      <c r="X384" s="498"/>
      <c r="Y384" s="498"/>
    </row>
    <row r="385">
      <c r="A385" s="498"/>
      <c r="B385" s="498"/>
      <c r="C385" s="498"/>
      <c r="D385" s="498"/>
      <c r="E385" s="498"/>
      <c r="F385" s="498"/>
      <c r="G385" s="498"/>
      <c r="H385" s="498"/>
      <c r="I385" s="498"/>
      <c r="J385" s="498"/>
      <c r="K385" s="498"/>
      <c r="L385" s="498"/>
      <c r="M385" s="498"/>
      <c r="N385" s="498"/>
      <c r="O385" s="498"/>
      <c r="P385" s="498"/>
      <c r="Q385" s="498"/>
      <c r="R385" s="498"/>
      <c r="S385" s="498"/>
      <c r="T385" s="498"/>
      <c r="U385" s="498"/>
      <c r="V385" s="498"/>
      <c r="W385" s="498"/>
      <c r="X385" s="498"/>
      <c r="Y385" s="498"/>
    </row>
    <row r="386">
      <c r="A386" s="498"/>
      <c r="B386" s="498"/>
      <c r="C386" s="498"/>
      <c r="D386" s="498"/>
      <c r="E386" s="498"/>
      <c r="F386" s="498"/>
      <c r="G386" s="498"/>
      <c r="H386" s="498"/>
      <c r="I386" s="498"/>
      <c r="J386" s="498"/>
      <c r="K386" s="498"/>
      <c r="L386" s="498"/>
      <c r="M386" s="498"/>
      <c r="N386" s="498"/>
      <c r="O386" s="498"/>
      <c r="P386" s="498"/>
      <c r="Q386" s="498"/>
      <c r="R386" s="498"/>
      <c r="S386" s="498"/>
      <c r="T386" s="498"/>
      <c r="U386" s="498"/>
      <c r="V386" s="498"/>
      <c r="W386" s="498"/>
      <c r="X386" s="498"/>
      <c r="Y386" s="498"/>
    </row>
    <row r="387">
      <c r="A387" s="498"/>
      <c r="B387" s="498"/>
      <c r="C387" s="498"/>
      <c r="D387" s="498"/>
      <c r="E387" s="498"/>
      <c r="F387" s="498"/>
      <c r="G387" s="498"/>
      <c r="H387" s="498"/>
      <c r="I387" s="498"/>
      <c r="J387" s="498"/>
      <c r="K387" s="498"/>
      <c r="L387" s="498"/>
      <c r="M387" s="498"/>
      <c r="N387" s="498"/>
      <c r="O387" s="498"/>
      <c r="P387" s="498"/>
      <c r="Q387" s="498"/>
      <c r="R387" s="498"/>
      <c r="S387" s="498"/>
      <c r="T387" s="498"/>
      <c r="U387" s="498"/>
      <c r="V387" s="498"/>
      <c r="W387" s="498"/>
      <c r="X387" s="498"/>
      <c r="Y387" s="498"/>
    </row>
    <row r="388">
      <c r="A388" s="498"/>
      <c r="B388" s="498"/>
      <c r="C388" s="498"/>
      <c r="D388" s="498"/>
      <c r="E388" s="498"/>
      <c r="F388" s="498"/>
      <c r="G388" s="498"/>
      <c r="H388" s="498"/>
      <c r="I388" s="498"/>
      <c r="J388" s="498"/>
      <c r="K388" s="498"/>
      <c r="L388" s="498"/>
      <c r="M388" s="498"/>
      <c r="N388" s="498"/>
      <c r="O388" s="498"/>
      <c r="P388" s="498"/>
      <c r="Q388" s="498"/>
      <c r="R388" s="498"/>
      <c r="S388" s="498"/>
      <c r="T388" s="498"/>
      <c r="U388" s="498"/>
      <c r="V388" s="498"/>
      <c r="W388" s="498"/>
      <c r="X388" s="498"/>
      <c r="Y388" s="498"/>
    </row>
    <row r="389">
      <c r="A389" s="498"/>
      <c r="B389" s="498"/>
      <c r="C389" s="498"/>
      <c r="D389" s="498"/>
      <c r="E389" s="498"/>
      <c r="F389" s="498"/>
      <c r="G389" s="498"/>
      <c r="H389" s="498"/>
      <c r="I389" s="498"/>
      <c r="J389" s="498"/>
      <c r="K389" s="498"/>
      <c r="L389" s="498"/>
      <c r="M389" s="498"/>
      <c r="N389" s="498"/>
      <c r="O389" s="498"/>
      <c r="P389" s="498"/>
      <c r="Q389" s="498"/>
      <c r="R389" s="498"/>
      <c r="S389" s="498"/>
      <c r="T389" s="498"/>
      <c r="U389" s="498"/>
      <c r="V389" s="498"/>
      <c r="W389" s="498"/>
      <c r="X389" s="498"/>
      <c r="Y389" s="498"/>
    </row>
    <row r="390">
      <c r="A390" s="498"/>
      <c r="B390" s="498"/>
      <c r="C390" s="498"/>
      <c r="D390" s="498"/>
      <c r="E390" s="498"/>
      <c r="F390" s="498"/>
      <c r="G390" s="498"/>
      <c r="H390" s="498"/>
      <c r="I390" s="498"/>
      <c r="J390" s="498"/>
      <c r="K390" s="498"/>
      <c r="L390" s="498"/>
      <c r="M390" s="498"/>
      <c r="N390" s="498"/>
      <c r="O390" s="498"/>
      <c r="P390" s="498"/>
      <c r="Q390" s="498"/>
      <c r="R390" s="498"/>
      <c r="S390" s="498"/>
      <c r="T390" s="498"/>
      <c r="U390" s="498"/>
      <c r="V390" s="498"/>
      <c r="W390" s="498"/>
      <c r="X390" s="498"/>
      <c r="Y390" s="498"/>
    </row>
    <row r="391">
      <c r="A391" s="498"/>
      <c r="B391" s="498"/>
      <c r="C391" s="498"/>
      <c r="D391" s="498"/>
      <c r="E391" s="498"/>
      <c r="F391" s="498"/>
      <c r="G391" s="498"/>
      <c r="H391" s="498"/>
      <c r="I391" s="498"/>
      <c r="J391" s="498"/>
      <c r="K391" s="498"/>
      <c r="L391" s="498"/>
      <c r="M391" s="498"/>
      <c r="N391" s="498"/>
      <c r="O391" s="498"/>
      <c r="P391" s="498"/>
      <c r="Q391" s="498"/>
      <c r="R391" s="498"/>
      <c r="S391" s="498"/>
      <c r="T391" s="498"/>
      <c r="U391" s="498"/>
      <c r="V391" s="498"/>
      <c r="W391" s="498"/>
      <c r="X391" s="498"/>
      <c r="Y391" s="498"/>
    </row>
    <row r="392">
      <c r="A392" s="498"/>
      <c r="B392" s="498"/>
      <c r="C392" s="498"/>
      <c r="D392" s="498"/>
      <c r="E392" s="498"/>
      <c r="F392" s="498"/>
      <c r="G392" s="498"/>
      <c r="H392" s="498"/>
      <c r="I392" s="498"/>
      <c r="J392" s="498"/>
      <c r="K392" s="498"/>
      <c r="L392" s="498"/>
      <c r="M392" s="498"/>
      <c r="N392" s="498"/>
      <c r="O392" s="498"/>
      <c r="P392" s="498"/>
      <c r="Q392" s="498"/>
      <c r="R392" s="498"/>
      <c r="S392" s="498"/>
      <c r="T392" s="498"/>
      <c r="U392" s="498"/>
      <c r="V392" s="498"/>
      <c r="W392" s="498"/>
      <c r="X392" s="498"/>
      <c r="Y392" s="498"/>
    </row>
    <row r="393">
      <c r="A393" s="498"/>
      <c r="B393" s="498"/>
      <c r="C393" s="498"/>
      <c r="D393" s="498"/>
      <c r="E393" s="498"/>
      <c r="F393" s="498"/>
      <c r="G393" s="498"/>
      <c r="H393" s="498"/>
      <c r="I393" s="498"/>
      <c r="J393" s="498"/>
      <c r="K393" s="498"/>
      <c r="L393" s="498"/>
      <c r="M393" s="498"/>
      <c r="N393" s="498"/>
      <c r="O393" s="498"/>
      <c r="P393" s="498"/>
      <c r="Q393" s="498"/>
      <c r="R393" s="498"/>
      <c r="S393" s="498"/>
      <c r="T393" s="498"/>
      <c r="U393" s="498"/>
      <c r="V393" s="498"/>
      <c r="W393" s="498"/>
      <c r="X393" s="498"/>
      <c r="Y393" s="498"/>
    </row>
    <row r="394">
      <c r="A394" s="498"/>
      <c r="B394" s="498"/>
      <c r="C394" s="498"/>
      <c r="D394" s="498"/>
      <c r="E394" s="498"/>
      <c r="F394" s="498"/>
      <c r="G394" s="498"/>
      <c r="H394" s="498"/>
      <c r="I394" s="498"/>
      <c r="J394" s="498"/>
      <c r="K394" s="498"/>
      <c r="L394" s="498"/>
      <c r="M394" s="498"/>
      <c r="N394" s="498"/>
      <c r="O394" s="498"/>
      <c r="P394" s="498"/>
      <c r="Q394" s="498"/>
      <c r="R394" s="498"/>
      <c r="S394" s="498"/>
      <c r="T394" s="498"/>
      <c r="U394" s="498"/>
      <c r="V394" s="498"/>
      <c r="W394" s="498"/>
      <c r="X394" s="498"/>
      <c r="Y394" s="498"/>
    </row>
    <row r="395">
      <c r="A395" s="498"/>
      <c r="B395" s="498"/>
      <c r="C395" s="498"/>
      <c r="D395" s="498"/>
      <c r="E395" s="498"/>
      <c r="F395" s="498"/>
      <c r="G395" s="498"/>
      <c r="H395" s="498"/>
      <c r="I395" s="498"/>
      <c r="J395" s="498"/>
      <c r="K395" s="498"/>
      <c r="L395" s="498"/>
      <c r="M395" s="498"/>
      <c r="N395" s="498"/>
      <c r="O395" s="498"/>
      <c r="P395" s="498"/>
      <c r="Q395" s="498"/>
      <c r="R395" s="498"/>
      <c r="S395" s="498"/>
      <c r="T395" s="498"/>
      <c r="U395" s="498"/>
      <c r="V395" s="498"/>
      <c r="W395" s="498"/>
      <c r="X395" s="498"/>
      <c r="Y395" s="498"/>
    </row>
    <row r="396">
      <c r="A396" s="498"/>
      <c r="B396" s="498"/>
      <c r="C396" s="498"/>
      <c r="D396" s="498"/>
      <c r="E396" s="498"/>
      <c r="F396" s="498"/>
      <c r="G396" s="498"/>
      <c r="H396" s="498"/>
      <c r="I396" s="498"/>
      <c r="J396" s="498"/>
      <c r="K396" s="498"/>
      <c r="L396" s="498"/>
      <c r="M396" s="498"/>
      <c r="N396" s="498"/>
      <c r="O396" s="498"/>
      <c r="P396" s="498"/>
      <c r="Q396" s="498"/>
      <c r="R396" s="498"/>
      <c r="S396" s="498"/>
      <c r="T396" s="498"/>
      <c r="U396" s="498"/>
      <c r="V396" s="498"/>
      <c r="W396" s="498"/>
      <c r="X396" s="498"/>
      <c r="Y396" s="498"/>
    </row>
    <row r="397">
      <c r="A397" s="498"/>
      <c r="B397" s="498"/>
      <c r="C397" s="498"/>
      <c r="D397" s="498"/>
      <c r="E397" s="498"/>
      <c r="F397" s="498"/>
      <c r="G397" s="498"/>
      <c r="H397" s="498"/>
      <c r="I397" s="498"/>
      <c r="J397" s="498"/>
      <c r="K397" s="498"/>
      <c r="L397" s="498"/>
      <c r="M397" s="498"/>
      <c r="N397" s="498"/>
      <c r="O397" s="498"/>
      <c r="P397" s="498"/>
      <c r="Q397" s="498"/>
      <c r="R397" s="498"/>
      <c r="S397" s="498"/>
      <c r="T397" s="498"/>
      <c r="U397" s="498"/>
      <c r="V397" s="498"/>
      <c r="W397" s="498"/>
      <c r="X397" s="498"/>
      <c r="Y397" s="498"/>
    </row>
    <row r="398">
      <c r="A398" s="498"/>
      <c r="B398" s="498"/>
      <c r="C398" s="498"/>
      <c r="D398" s="498"/>
      <c r="E398" s="498"/>
      <c r="F398" s="498"/>
      <c r="G398" s="498"/>
      <c r="H398" s="498"/>
      <c r="I398" s="498"/>
      <c r="J398" s="498"/>
      <c r="K398" s="498"/>
      <c r="L398" s="498"/>
      <c r="M398" s="498"/>
      <c r="N398" s="498"/>
      <c r="O398" s="498"/>
      <c r="P398" s="498"/>
      <c r="Q398" s="498"/>
      <c r="R398" s="498"/>
      <c r="S398" s="498"/>
      <c r="T398" s="498"/>
      <c r="U398" s="498"/>
      <c r="V398" s="498"/>
      <c r="W398" s="498"/>
      <c r="X398" s="498"/>
      <c r="Y398" s="498"/>
    </row>
    <row r="399">
      <c r="A399" s="498"/>
      <c r="B399" s="498"/>
      <c r="C399" s="498"/>
      <c r="D399" s="498"/>
      <c r="E399" s="498"/>
      <c r="F399" s="498"/>
      <c r="G399" s="498"/>
      <c r="H399" s="498"/>
      <c r="I399" s="498"/>
      <c r="J399" s="498"/>
      <c r="K399" s="498"/>
      <c r="L399" s="498"/>
      <c r="M399" s="498"/>
      <c r="N399" s="498"/>
      <c r="O399" s="498"/>
      <c r="P399" s="498"/>
      <c r="Q399" s="498"/>
      <c r="R399" s="498"/>
      <c r="S399" s="498"/>
      <c r="T399" s="498"/>
      <c r="U399" s="498"/>
      <c r="V399" s="498"/>
      <c r="W399" s="498"/>
      <c r="X399" s="498"/>
      <c r="Y399" s="498"/>
    </row>
    <row r="400">
      <c r="A400" s="498"/>
      <c r="B400" s="498"/>
      <c r="C400" s="498"/>
      <c r="D400" s="498"/>
      <c r="E400" s="498"/>
      <c r="F400" s="498"/>
      <c r="G400" s="498"/>
      <c r="H400" s="498"/>
      <c r="I400" s="498"/>
      <c r="J400" s="498"/>
      <c r="K400" s="498"/>
      <c r="L400" s="498"/>
      <c r="M400" s="498"/>
      <c r="N400" s="498"/>
      <c r="O400" s="498"/>
      <c r="P400" s="498"/>
      <c r="Q400" s="498"/>
      <c r="R400" s="498"/>
      <c r="S400" s="498"/>
      <c r="T400" s="498"/>
      <c r="U400" s="498"/>
      <c r="V400" s="498"/>
      <c r="W400" s="498"/>
      <c r="X400" s="498"/>
      <c r="Y400" s="498"/>
    </row>
    <row r="401">
      <c r="A401" s="498"/>
      <c r="B401" s="498"/>
      <c r="C401" s="498"/>
      <c r="D401" s="498"/>
      <c r="E401" s="498"/>
      <c r="F401" s="498"/>
      <c r="G401" s="498"/>
      <c r="H401" s="498"/>
      <c r="I401" s="498"/>
      <c r="J401" s="498"/>
      <c r="K401" s="498"/>
      <c r="L401" s="498"/>
      <c r="M401" s="498"/>
      <c r="N401" s="498"/>
      <c r="O401" s="498"/>
      <c r="P401" s="498"/>
      <c r="Q401" s="498"/>
      <c r="R401" s="498"/>
      <c r="S401" s="498"/>
      <c r="T401" s="498"/>
      <c r="U401" s="498"/>
      <c r="V401" s="498"/>
      <c r="W401" s="498"/>
      <c r="X401" s="498"/>
      <c r="Y401" s="498"/>
    </row>
    <row r="402">
      <c r="A402" s="498"/>
      <c r="B402" s="498"/>
      <c r="C402" s="498"/>
      <c r="D402" s="498"/>
      <c r="E402" s="498"/>
      <c r="F402" s="498"/>
      <c r="G402" s="498"/>
      <c r="H402" s="498"/>
      <c r="I402" s="498"/>
      <c r="J402" s="498"/>
      <c r="K402" s="498"/>
      <c r="L402" s="498"/>
      <c r="M402" s="498"/>
      <c r="N402" s="498"/>
      <c r="O402" s="498"/>
      <c r="P402" s="498"/>
      <c r="Q402" s="498"/>
      <c r="R402" s="498"/>
      <c r="S402" s="498"/>
      <c r="T402" s="498"/>
      <c r="U402" s="498"/>
      <c r="V402" s="498"/>
      <c r="W402" s="498"/>
      <c r="X402" s="498"/>
      <c r="Y402" s="498"/>
    </row>
    <row r="403">
      <c r="A403" s="498"/>
      <c r="B403" s="498"/>
      <c r="C403" s="498"/>
      <c r="D403" s="498"/>
      <c r="E403" s="498"/>
      <c r="F403" s="498"/>
      <c r="G403" s="498"/>
      <c r="H403" s="498"/>
      <c r="I403" s="498"/>
      <c r="J403" s="498"/>
      <c r="K403" s="498"/>
      <c r="L403" s="498"/>
      <c r="M403" s="498"/>
      <c r="N403" s="498"/>
      <c r="O403" s="498"/>
      <c r="P403" s="498"/>
      <c r="Q403" s="498"/>
      <c r="R403" s="498"/>
      <c r="S403" s="498"/>
      <c r="T403" s="498"/>
      <c r="U403" s="498"/>
      <c r="V403" s="498"/>
      <c r="W403" s="498"/>
      <c r="X403" s="498"/>
      <c r="Y403" s="498"/>
    </row>
    <row r="404">
      <c r="A404" s="498"/>
      <c r="B404" s="498"/>
      <c r="C404" s="498"/>
      <c r="D404" s="498"/>
      <c r="E404" s="498"/>
      <c r="F404" s="498"/>
      <c r="G404" s="498"/>
      <c r="H404" s="498"/>
      <c r="I404" s="498"/>
      <c r="J404" s="498"/>
      <c r="K404" s="498"/>
      <c r="L404" s="498"/>
      <c r="M404" s="498"/>
      <c r="N404" s="498"/>
      <c r="O404" s="498"/>
      <c r="P404" s="498"/>
      <c r="Q404" s="498"/>
      <c r="R404" s="498"/>
      <c r="S404" s="498"/>
      <c r="T404" s="498"/>
      <c r="U404" s="498"/>
      <c r="V404" s="498"/>
      <c r="W404" s="498"/>
      <c r="X404" s="498"/>
      <c r="Y404" s="498"/>
    </row>
    <row r="405">
      <c r="A405" s="498"/>
      <c r="B405" s="498"/>
      <c r="C405" s="498"/>
      <c r="D405" s="498"/>
      <c r="E405" s="498"/>
      <c r="F405" s="498"/>
      <c r="G405" s="498"/>
      <c r="H405" s="498"/>
      <c r="I405" s="498"/>
      <c r="J405" s="498"/>
      <c r="K405" s="498"/>
      <c r="L405" s="498"/>
      <c r="M405" s="498"/>
      <c r="N405" s="498"/>
      <c r="O405" s="498"/>
      <c r="P405" s="498"/>
      <c r="Q405" s="498"/>
      <c r="R405" s="498"/>
      <c r="S405" s="498"/>
      <c r="T405" s="498"/>
      <c r="U405" s="498"/>
      <c r="V405" s="498"/>
      <c r="W405" s="498"/>
      <c r="X405" s="498"/>
      <c r="Y405" s="498"/>
    </row>
    <row r="406">
      <c r="A406" s="498"/>
      <c r="B406" s="498"/>
      <c r="C406" s="498"/>
      <c r="D406" s="498"/>
      <c r="E406" s="498"/>
      <c r="F406" s="498"/>
      <c r="G406" s="498"/>
      <c r="H406" s="498"/>
      <c r="I406" s="498"/>
      <c r="J406" s="498"/>
      <c r="K406" s="498"/>
      <c r="L406" s="498"/>
      <c r="M406" s="498"/>
      <c r="N406" s="498"/>
      <c r="O406" s="498"/>
      <c r="P406" s="498"/>
      <c r="Q406" s="498"/>
      <c r="R406" s="498"/>
      <c r="S406" s="498"/>
      <c r="T406" s="498"/>
      <c r="U406" s="498"/>
      <c r="V406" s="498"/>
      <c r="W406" s="498"/>
      <c r="X406" s="498"/>
      <c r="Y406" s="498"/>
    </row>
    <row r="407">
      <c r="A407" s="498"/>
      <c r="B407" s="498"/>
      <c r="C407" s="498"/>
      <c r="D407" s="498"/>
      <c r="E407" s="498"/>
      <c r="F407" s="498"/>
      <c r="G407" s="498"/>
      <c r="H407" s="498"/>
      <c r="I407" s="498"/>
      <c r="J407" s="498"/>
      <c r="K407" s="498"/>
      <c r="L407" s="498"/>
      <c r="M407" s="498"/>
      <c r="N407" s="498"/>
      <c r="O407" s="498"/>
      <c r="P407" s="498"/>
      <c r="Q407" s="498"/>
      <c r="R407" s="498"/>
      <c r="S407" s="498"/>
      <c r="T407" s="498"/>
      <c r="U407" s="498"/>
      <c r="V407" s="498"/>
      <c r="W407" s="498"/>
      <c r="X407" s="498"/>
      <c r="Y407" s="498"/>
    </row>
    <row r="408">
      <c r="A408" s="498"/>
      <c r="B408" s="498"/>
      <c r="C408" s="498"/>
      <c r="D408" s="498"/>
      <c r="E408" s="498"/>
      <c r="F408" s="498"/>
      <c r="G408" s="498"/>
      <c r="H408" s="498"/>
      <c r="I408" s="498"/>
      <c r="J408" s="498"/>
      <c r="K408" s="498"/>
      <c r="L408" s="498"/>
      <c r="M408" s="498"/>
      <c r="N408" s="498"/>
      <c r="O408" s="498"/>
      <c r="P408" s="498"/>
      <c r="Q408" s="498"/>
      <c r="R408" s="498"/>
      <c r="S408" s="498"/>
      <c r="T408" s="498"/>
      <c r="U408" s="498"/>
      <c r="V408" s="498"/>
      <c r="W408" s="498"/>
      <c r="X408" s="498"/>
      <c r="Y408" s="498"/>
    </row>
    <row r="409">
      <c r="A409" s="498"/>
      <c r="B409" s="498"/>
      <c r="C409" s="498"/>
      <c r="D409" s="498"/>
      <c r="E409" s="498"/>
      <c r="F409" s="498"/>
      <c r="G409" s="498"/>
      <c r="H409" s="498"/>
      <c r="I409" s="498"/>
      <c r="J409" s="498"/>
      <c r="K409" s="498"/>
      <c r="L409" s="498"/>
      <c r="M409" s="498"/>
      <c r="N409" s="498"/>
      <c r="O409" s="498"/>
      <c r="P409" s="498"/>
      <c r="Q409" s="498"/>
      <c r="R409" s="498"/>
      <c r="S409" s="498"/>
      <c r="T409" s="498"/>
      <c r="U409" s="498"/>
      <c r="V409" s="498"/>
      <c r="W409" s="498"/>
      <c r="X409" s="498"/>
      <c r="Y409" s="498"/>
    </row>
    <row r="410">
      <c r="A410" s="498"/>
      <c r="B410" s="498"/>
      <c r="C410" s="498"/>
      <c r="D410" s="498"/>
      <c r="E410" s="498"/>
      <c r="F410" s="498"/>
      <c r="G410" s="498"/>
      <c r="H410" s="498"/>
      <c r="I410" s="498"/>
      <c r="J410" s="498"/>
      <c r="K410" s="498"/>
      <c r="L410" s="498"/>
      <c r="M410" s="498"/>
      <c r="N410" s="498"/>
      <c r="O410" s="498"/>
      <c r="P410" s="498"/>
      <c r="Q410" s="498"/>
      <c r="R410" s="498"/>
      <c r="S410" s="498"/>
      <c r="T410" s="498"/>
      <c r="U410" s="498"/>
      <c r="V410" s="498"/>
      <c r="W410" s="498"/>
      <c r="X410" s="498"/>
      <c r="Y410" s="498"/>
    </row>
    <row r="411">
      <c r="A411" s="498"/>
      <c r="B411" s="498"/>
      <c r="C411" s="498"/>
      <c r="D411" s="498"/>
      <c r="E411" s="498"/>
      <c r="F411" s="498"/>
      <c r="G411" s="498"/>
      <c r="H411" s="498"/>
      <c r="I411" s="498"/>
      <c r="J411" s="498"/>
      <c r="K411" s="498"/>
      <c r="L411" s="498"/>
      <c r="M411" s="498"/>
      <c r="N411" s="498"/>
      <c r="O411" s="498"/>
      <c r="P411" s="498"/>
      <c r="Q411" s="498"/>
      <c r="R411" s="498"/>
      <c r="S411" s="498"/>
      <c r="T411" s="498"/>
      <c r="U411" s="498"/>
      <c r="V411" s="498"/>
      <c r="W411" s="498"/>
      <c r="X411" s="498"/>
      <c r="Y411" s="498"/>
    </row>
    <row r="412">
      <c r="A412" s="498"/>
      <c r="B412" s="498"/>
      <c r="C412" s="498"/>
      <c r="D412" s="498"/>
      <c r="E412" s="498"/>
      <c r="F412" s="498"/>
      <c r="G412" s="498"/>
      <c r="H412" s="498"/>
      <c r="I412" s="498"/>
      <c r="J412" s="498"/>
      <c r="K412" s="498"/>
      <c r="L412" s="498"/>
      <c r="M412" s="498"/>
      <c r="N412" s="498"/>
      <c r="O412" s="498"/>
      <c r="P412" s="498"/>
      <c r="Q412" s="498"/>
      <c r="R412" s="498"/>
      <c r="S412" s="498"/>
      <c r="T412" s="498"/>
      <c r="U412" s="498"/>
      <c r="V412" s="498"/>
      <c r="W412" s="498"/>
      <c r="X412" s="498"/>
      <c r="Y412" s="498"/>
    </row>
    <row r="413">
      <c r="A413" s="498"/>
      <c r="B413" s="498"/>
      <c r="C413" s="498"/>
      <c r="D413" s="498"/>
      <c r="E413" s="498"/>
      <c r="F413" s="498"/>
      <c r="G413" s="498"/>
      <c r="H413" s="498"/>
      <c r="I413" s="498"/>
      <c r="J413" s="498"/>
      <c r="K413" s="498"/>
      <c r="L413" s="498"/>
      <c r="M413" s="498"/>
      <c r="N413" s="498"/>
      <c r="O413" s="498"/>
      <c r="P413" s="498"/>
      <c r="Q413" s="498"/>
      <c r="R413" s="498"/>
      <c r="S413" s="498"/>
      <c r="T413" s="498"/>
      <c r="U413" s="498"/>
      <c r="V413" s="498"/>
      <c r="W413" s="498"/>
      <c r="X413" s="498"/>
      <c r="Y413" s="498"/>
    </row>
    <row r="414">
      <c r="A414" s="498"/>
      <c r="B414" s="498"/>
      <c r="C414" s="498"/>
      <c r="D414" s="498"/>
      <c r="E414" s="498"/>
      <c r="F414" s="498"/>
      <c r="G414" s="498"/>
      <c r="H414" s="498"/>
      <c r="I414" s="498"/>
      <c r="J414" s="498"/>
      <c r="K414" s="498"/>
      <c r="L414" s="498"/>
      <c r="M414" s="498"/>
      <c r="N414" s="498"/>
      <c r="O414" s="498"/>
      <c r="P414" s="498"/>
      <c r="Q414" s="498"/>
      <c r="R414" s="498"/>
      <c r="S414" s="498"/>
      <c r="T414" s="498"/>
      <c r="U414" s="498"/>
      <c r="V414" s="498"/>
      <c r="W414" s="498"/>
      <c r="X414" s="498"/>
      <c r="Y414" s="498"/>
    </row>
    <row r="415">
      <c r="A415" s="498"/>
      <c r="B415" s="498"/>
      <c r="C415" s="498"/>
      <c r="D415" s="498"/>
      <c r="E415" s="498"/>
      <c r="F415" s="498"/>
      <c r="G415" s="498"/>
      <c r="H415" s="498"/>
      <c r="I415" s="498"/>
      <c r="J415" s="498"/>
      <c r="K415" s="498"/>
      <c r="L415" s="498"/>
      <c r="M415" s="498"/>
      <c r="N415" s="498"/>
      <c r="O415" s="498"/>
      <c r="P415" s="498"/>
      <c r="Q415" s="498"/>
      <c r="R415" s="498"/>
      <c r="S415" s="498"/>
      <c r="T415" s="498"/>
      <c r="U415" s="498"/>
      <c r="V415" s="498"/>
      <c r="W415" s="498"/>
      <c r="X415" s="498"/>
      <c r="Y415" s="498"/>
    </row>
    <row r="416">
      <c r="A416" s="498"/>
      <c r="B416" s="498"/>
      <c r="C416" s="498"/>
      <c r="D416" s="498"/>
      <c r="E416" s="498"/>
      <c r="F416" s="498"/>
      <c r="G416" s="498"/>
      <c r="H416" s="498"/>
      <c r="I416" s="498"/>
      <c r="J416" s="498"/>
      <c r="K416" s="498"/>
      <c r="L416" s="498"/>
      <c r="M416" s="498"/>
      <c r="N416" s="498"/>
      <c r="O416" s="498"/>
      <c r="P416" s="498"/>
      <c r="Q416" s="498"/>
      <c r="R416" s="498"/>
      <c r="S416" s="498"/>
      <c r="T416" s="498"/>
      <c r="U416" s="498"/>
      <c r="V416" s="498"/>
      <c r="W416" s="498"/>
      <c r="X416" s="498"/>
      <c r="Y416" s="498"/>
    </row>
    <row r="417">
      <c r="A417" s="498"/>
      <c r="B417" s="498"/>
      <c r="C417" s="498"/>
      <c r="D417" s="498"/>
      <c r="E417" s="498"/>
      <c r="F417" s="498"/>
      <c r="G417" s="498"/>
      <c r="H417" s="498"/>
      <c r="I417" s="498"/>
      <c r="J417" s="498"/>
      <c r="K417" s="498"/>
      <c r="L417" s="498"/>
      <c r="M417" s="498"/>
      <c r="N417" s="498"/>
      <c r="O417" s="498"/>
      <c r="P417" s="498"/>
      <c r="Q417" s="498"/>
      <c r="R417" s="498"/>
      <c r="S417" s="498"/>
      <c r="T417" s="498"/>
      <c r="U417" s="498"/>
      <c r="V417" s="498"/>
      <c r="W417" s="498"/>
      <c r="X417" s="498"/>
      <c r="Y417" s="498"/>
    </row>
    <row r="418">
      <c r="A418" s="498"/>
      <c r="B418" s="498"/>
      <c r="C418" s="498"/>
      <c r="D418" s="498"/>
      <c r="E418" s="498"/>
      <c r="F418" s="498"/>
      <c r="G418" s="498"/>
      <c r="H418" s="498"/>
      <c r="I418" s="498"/>
      <c r="J418" s="498"/>
      <c r="K418" s="498"/>
      <c r="L418" s="498"/>
      <c r="M418" s="498"/>
      <c r="N418" s="498"/>
      <c r="O418" s="498"/>
      <c r="P418" s="498"/>
      <c r="Q418" s="498"/>
      <c r="R418" s="498"/>
      <c r="S418" s="498"/>
      <c r="T418" s="498"/>
      <c r="U418" s="498"/>
      <c r="V418" s="498"/>
      <c r="W418" s="498"/>
      <c r="X418" s="498"/>
      <c r="Y418" s="498"/>
    </row>
    <row r="419">
      <c r="A419" s="498"/>
      <c r="B419" s="498"/>
      <c r="C419" s="498"/>
      <c r="D419" s="498"/>
      <c r="E419" s="498"/>
      <c r="F419" s="498"/>
      <c r="G419" s="498"/>
      <c r="H419" s="498"/>
      <c r="I419" s="498"/>
      <c r="J419" s="498"/>
      <c r="K419" s="498"/>
      <c r="L419" s="498"/>
      <c r="M419" s="498"/>
      <c r="N419" s="498"/>
      <c r="O419" s="498"/>
      <c r="P419" s="498"/>
      <c r="Q419" s="498"/>
      <c r="R419" s="498"/>
      <c r="S419" s="498"/>
      <c r="T419" s="498"/>
      <c r="U419" s="498"/>
      <c r="V419" s="498"/>
      <c r="W419" s="498"/>
      <c r="X419" s="498"/>
      <c r="Y419" s="498"/>
    </row>
    <row r="420">
      <c r="A420" s="498"/>
      <c r="B420" s="498"/>
      <c r="C420" s="498"/>
      <c r="D420" s="498"/>
      <c r="E420" s="498"/>
      <c r="F420" s="498"/>
      <c r="G420" s="498"/>
      <c r="H420" s="498"/>
      <c r="I420" s="498"/>
      <c r="J420" s="498"/>
      <c r="K420" s="498"/>
      <c r="L420" s="498"/>
      <c r="M420" s="498"/>
      <c r="N420" s="498"/>
      <c r="O420" s="498"/>
      <c r="P420" s="498"/>
      <c r="Q420" s="498"/>
      <c r="R420" s="498"/>
      <c r="S420" s="498"/>
      <c r="T420" s="498"/>
      <c r="U420" s="498"/>
      <c r="V420" s="498"/>
      <c r="W420" s="498"/>
      <c r="X420" s="498"/>
      <c r="Y420" s="498"/>
    </row>
    <row r="421">
      <c r="A421" s="498"/>
      <c r="B421" s="498"/>
      <c r="C421" s="498"/>
      <c r="D421" s="498"/>
      <c r="E421" s="498"/>
      <c r="F421" s="498"/>
      <c r="G421" s="498"/>
      <c r="H421" s="498"/>
      <c r="I421" s="498"/>
      <c r="J421" s="498"/>
      <c r="K421" s="498"/>
      <c r="L421" s="498"/>
      <c r="M421" s="498"/>
      <c r="N421" s="498"/>
      <c r="O421" s="498"/>
      <c r="P421" s="498"/>
      <c r="Q421" s="498"/>
      <c r="R421" s="498"/>
      <c r="S421" s="498"/>
      <c r="T421" s="498"/>
      <c r="U421" s="498"/>
      <c r="V421" s="498"/>
      <c r="W421" s="498"/>
      <c r="X421" s="498"/>
      <c r="Y421" s="498"/>
    </row>
    <row r="422">
      <c r="A422" s="498"/>
      <c r="B422" s="498"/>
      <c r="C422" s="498"/>
      <c r="D422" s="498"/>
      <c r="E422" s="498"/>
      <c r="F422" s="498"/>
      <c r="G422" s="498"/>
      <c r="H422" s="498"/>
      <c r="I422" s="498"/>
      <c r="J422" s="498"/>
      <c r="K422" s="498"/>
      <c r="L422" s="498"/>
      <c r="M422" s="498"/>
      <c r="N422" s="498"/>
      <c r="O422" s="498"/>
      <c r="P422" s="498"/>
      <c r="Q422" s="498"/>
      <c r="R422" s="498"/>
      <c r="S422" s="498"/>
      <c r="T422" s="498"/>
      <c r="U422" s="498"/>
      <c r="V422" s="498"/>
      <c r="W422" s="498"/>
      <c r="X422" s="498"/>
      <c r="Y422" s="498"/>
    </row>
    <row r="423">
      <c r="A423" s="498"/>
      <c r="B423" s="498"/>
      <c r="C423" s="498"/>
      <c r="D423" s="498"/>
      <c r="E423" s="498"/>
      <c r="F423" s="498"/>
      <c r="G423" s="498"/>
      <c r="H423" s="498"/>
      <c r="I423" s="498"/>
      <c r="J423" s="498"/>
      <c r="K423" s="498"/>
      <c r="L423" s="498"/>
      <c r="M423" s="498"/>
      <c r="N423" s="498"/>
      <c r="O423" s="498"/>
      <c r="P423" s="498"/>
      <c r="Q423" s="498"/>
      <c r="R423" s="498"/>
      <c r="S423" s="498"/>
      <c r="T423" s="498"/>
      <c r="U423" s="498"/>
      <c r="V423" s="498"/>
      <c r="W423" s="498"/>
      <c r="X423" s="498"/>
      <c r="Y423" s="498"/>
    </row>
    <row r="424">
      <c r="A424" s="498"/>
      <c r="B424" s="498"/>
      <c r="C424" s="498"/>
      <c r="D424" s="498"/>
      <c r="E424" s="498"/>
      <c r="F424" s="498"/>
      <c r="G424" s="498"/>
      <c r="H424" s="498"/>
      <c r="I424" s="498"/>
      <c r="J424" s="498"/>
      <c r="K424" s="498"/>
      <c r="L424" s="498"/>
      <c r="M424" s="498"/>
      <c r="N424" s="498"/>
      <c r="O424" s="498"/>
      <c r="P424" s="498"/>
      <c r="Q424" s="498"/>
      <c r="R424" s="498"/>
      <c r="S424" s="498"/>
      <c r="T424" s="498"/>
      <c r="U424" s="498"/>
      <c r="V424" s="498"/>
      <c r="W424" s="498"/>
      <c r="X424" s="498"/>
      <c r="Y424" s="498"/>
    </row>
    <row r="425">
      <c r="A425" s="498"/>
      <c r="B425" s="498"/>
      <c r="C425" s="498"/>
      <c r="D425" s="498"/>
      <c r="E425" s="498"/>
      <c r="F425" s="498"/>
      <c r="G425" s="498"/>
      <c r="H425" s="498"/>
      <c r="I425" s="498"/>
      <c r="J425" s="498"/>
      <c r="K425" s="498"/>
      <c r="L425" s="498"/>
      <c r="M425" s="498"/>
      <c r="N425" s="498"/>
      <c r="O425" s="498"/>
      <c r="P425" s="498"/>
      <c r="Q425" s="498"/>
      <c r="R425" s="498"/>
      <c r="S425" s="498"/>
      <c r="T425" s="498"/>
      <c r="U425" s="498"/>
      <c r="V425" s="498"/>
      <c r="W425" s="498"/>
      <c r="X425" s="498"/>
      <c r="Y425" s="498"/>
    </row>
    <row r="426">
      <c r="A426" s="498"/>
      <c r="B426" s="498"/>
      <c r="C426" s="498"/>
      <c r="D426" s="498"/>
      <c r="E426" s="498"/>
      <c r="F426" s="498"/>
      <c r="G426" s="498"/>
      <c r="H426" s="498"/>
      <c r="I426" s="498"/>
      <c r="J426" s="498"/>
      <c r="K426" s="498"/>
      <c r="L426" s="498"/>
      <c r="M426" s="498"/>
      <c r="N426" s="498"/>
      <c r="O426" s="498"/>
      <c r="P426" s="498"/>
      <c r="Q426" s="498"/>
      <c r="R426" s="498"/>
      <c r="S426" s="498"/>
      <c r="T426" s="498"/>
      <c r="U426" s="498"/>
      <c r="V426" s="498"/>
      <c r="W426" s="498"/>
      <c r="X426" s="498"/>
      <c r="Y426" s="498"/>
    </row>
    <row r="427">
      <c r="A427" s="498"/>
      <c r="B427" s="498"/>
      <c r="C427" s="498"/>
      <c r="D427" s="498"/>
      <c r="E427" s="498"/>
      <c r="F427" s="498"/>
      <c r="G427" s="498"/>
      <c r="H427" s="498"/>
      <c r="I427" s="498"/>
      <c r="J427" s="498"/>
      <c r="K427" s="498"/>
      <c r="L427" s="498"/>
      <c r="M427" s="498"/>
      <c r="N427" s="498"/>
      <c r="O427" s="498"/>
      <c r="P427" s="498"/>
      <c r="Q427" s="498"/>
      <c r="R427" s="498"/>
      <c r="S427" s="498"/>
      <c r="T427" s="498"/>
      <c r="U427" s="498"/>
      <c r="V427" s="498"/>
      <c r="W427" s="498"/>
      <c r="X427" s="498"/>
      <c r="Y427" s="498"/>
    </row>
    <row r="428">
      <c r="A428" s="498"/>
      <c r="B428" s="498"/>
      <c r="C428" s="498"/>
      <c r="D428" s="498"/>
      <c r="E428" s="498"/>
      <c r="F428" s="498"/>
      <c r="G428" s="498"/>
      <c r="H428" s="498"/>
      <c r="I428" s="498"/>
      <c r="J428" s="498"/>
      <c r="K428" s="498"/>
      <c r="L428" s="498"/>
      <c r="M428" s="498"/>
      <c r="N428" s="498"/>
      <c r="O428" s="498"/>
      <c r="P428" s="498"/>
      <c r="Q428" s="498"/>
      <c r="R428" s="498"/>
      <c r="S428" s="498"/>
      <c r="T428" s="498"/>
      <c r="U428" s="498"/>
      <c r="V428" s="498"/>
      <c r="W428" s="498"/>
      <c r="X428" s="498"/>
      <c r="Y428" s="498"/>
    </row>
    <row r="429">
      <c r="A429" s="498"/>
      <c r="B429" s="498"/>
      <c r="C429" s="498"/>
      <c r="D429" s="498"/>
      <c r="E429" s="498"/>
      <c r="F429" s="498"/>
      <c r="G429" s="498"/>
      <c r="H429" s="498"/>
      <c r="I429" s="498"/>
      <c r="J429" s="498"/>
      <c r="K429" s="498"/>
      <c r="L429" s="498"/>
      <c r="M429" s="498"/>
      <c r="N429" s="498"/>
      <c r="O429" s="498"/>
      <c r="P429" s="498"/>
      <c r="Q429" s="498"/>
      <c r="R429" s="498"/>
      <c r="S429" s="498"/>
      <c r="T429" s="498"/>
      <c r="U429" s="498"/>
      <c r="V429" s="498"/>
      <c r="W429" s="498"/>
      <c r="X429" s="498"/>
      <c r="Y429" s="498"/>
    </row>
    <row r="430">
      <c r="A430" s="498"/>
      <c r="B430" s="498"/>
      <c r="C430" s="498"/>
      <c r="D430" s="498"/>
      <c r="E430" s="498"/>
      <c r="F430" s="498"/>
      <c r="G430" s="498"/>
      <c r="H430" s="498"/>
      <c r="I430" s="498"/>
      <c r="J430" s="498"/>
      <c r="K430" s="498"/>
      <c r="L430" s="498"/>
      <c r="M430" s="498"/>
      <c r="N430" s="498"/>
      <c r="O430" s="498"/>
      <c r="P430" s="498"/>
      <c r="Q430" s="498"/>
      <c r="R430" s="498"/>
      <c r="S430" s="498"/>
      <c r="T430" s="498"/>
      <c r="U430" s="498"/>
      <c r="V430" s="498"/>
      <c r="W430" s="498"/>
      <c r="X430" s="498"/>
      <c r="Y430" s="498"/>
    </row>
    <row r="431">
      <c r="A431" s="498"/>
      <c r="B431" s="498"/>
      <c r="C431" s="498"/>
      <c r="D431" s="498"/>
      <c r="E431" s="498"/>
      <c r="F431" s="498"/>
      <c r="G431" s="498"/>
      <c r="H431" s="498"/>
      <c r="I431" s="498"/>
      <c r="J431" s="498"/>
      <c r="K431" s="498"/>
      <c r="L431" s="498"/>
      <c r="M431" s="498"/>
      <c r="N431" s="498"/>
      <c r="O431" s="498"/>
      <c r="P431" s="498"/>
      <c r="Q431" s="498"/>
      <c r="R431" s="498"/>
      <c r="S431" s="498"/>
      <c r="T431" s="498"/>
      <c r="U431" s="498"/>
      <c r="V431" s="498"/>
      <c r="W431" s="498"/>
      <c r="X431" s="498"/>
      <c r="Y431" s="498"/>
    </row>
    <row r="432">
      <c r="A432" s="498"/>
      <c r="B432" s="498"/>
      <c r="C432" s="498"/>
      <c r="D432" s="498"/>
      <c r="E432" s="498"/>
      <c r="F432" s="498"/>
      <c r="G432" s="498"/>
      <c r="H432" s="498"/>
      <c r="I432" s="498"/>
      <c r="J432" s="498"/>
      <c r="K432" s="498"/>
      <c r="L432" s="498"/>
      <c r="M432" s="498"/>
      <c r="N432" s="498"/>
      <c r="O432" s="498"/>
      <c r="P432" s="498"/>
      <c r="Q432" s="498"/>
      <c r="R432" s="498"/>
      <c r="S432" s="498"/>
      <c r="T432" s="498"/>
      <c r="U432" s="498"/>
      <c r="V432" s="498"/>
      <c r="W432" s="498"/>
      <c r="X432" s="498"/>
      <c r="Y432" s="498"/>
    </row>
    <row r="433">
      <c r="A433" s="498"/>
      <c r="B433" s="498"/>
      <c r="C433" s="498"/>
      <c r="D433" s="498"/>
      <c r="E433" s="498"/>
      <c r="F433" s="498"/>
      <c r="G433" s="498"/>
      <c r="H433" s="498"/>
      <c r="I433" s="498"/>
      <c r="J433" s="498"/>
      <c r="K433" s="498"/>
      <c r="L433" s="498"/>
      <c r="M433" s="498"/>
      <c r="N433" s="498"/>
      <c r="O433" s="498"/>
      <c r="P433" s="498"/>
      <c r="Q433" s="498"/>
      <c r="R433" s="498"/>
      <c r="S433" s="498"/>
      <c r="T433" s="498"/>
      <c r="U433" s="498"/>
      <c r="V433" s="498"/>
      <c r="W433" s="498"/>
      <c r="X433" s="498"/>
      <c r="Y433" s="498"/>
    </row>
    <row r="434">
      <c r="A434" s="498"/>
      <c r="B434" s="498"/>
      <c r="C434" s="498"/>
      <c r="D434" s="498"/>
      <c r="E434" s="498"/>
      <c r="F434" s="498"/>
      <c r="G434" s="498"/>
      <c r="H434" s="498"/>
      <c r="I434" s="498"/>
      <c r="J434" s="498"/>
      <c r="K434" s="498"/>
      <c r="L434" s="498"/>
      <c r="M434" s="498"/>
      <c r="N434" s="498"/>
      <c r="O434" s="498"/>
      <c r="P434" s="498"/>
      <c r="Q434" s="498"/>
      <c r="R434" s="498"/>
      <c r="S434" s="498"/>
      <c r="T434" s="498"/>
      <c r="U434" s="498"/>
      <c r="V434" s="498"/>
      <c r="W434" s="498"/>
      <c r="X434" s="498"/>
      <c r="Y434" s="498"/>
    </row>
    <row r="435">
      <c r="A435" s="498"/>
      <c r="B435" s="498"/>
      <c r="C435" s="498"/>
      <c r="D435" s="498"/>
      <c r="E435" s="498"/>
      <c r="F435" s="498"/>
      <c r="G435" s="498"/>
      <c r="H435" s="498"/>
      <c r="I435" s="498"/>
      <c r="J435" s="498"/>
      <c r="K435" s="498"/>
      <c r="L435" s="498"/>
      <c r="M435" s="498"/>
      <c r="N435" s="498"/>
      <c r="O435" s="498"/>
      <c r="P435" s="498"/>
      <c r="Q435" s="498"/>
      <c r="R435" s="498"/>
      <c r="S435" s="498"/>
      <c r="T435" s="498"/>
      <c r="U435" s="498"/>
      <c r="V435" s="498"/>
      <c r="W435" s="498"/>
      <c r="X435" s="498"/>
      <c r="Y435" s="498"/>
    </row>
    <row r="436">
      <c r="A436" s="498"/>
      <c r="B436" s="498"/>
      <c r="C436" s="498"/>
      <c r="D436" s="498"/>
      <c r="E436" s="498"/>
      <c r="F436" s="498"/>
      <c r="G436" s="498"/>
      <c r="H436" s="498"/>
      <c r="I436" s="498"/>
      <c r="J436" s="498"/>
      <c r="K436" s="498"/>
      <c r="L436" s="498"/>
      <c r="M436" s="498"/>
      <c r="N436" s="498"/>
      <c r="O436" s="498"/>
      <c r="P436" s="498"/>
      <c r="Q436" s="498"/>
      <c r="R436" s="498"/>
      <c r="S436" s="498"/>
      <c r="T436" s="498"/>
      <c r="U436" s="498"/>
      <c r="V436" s="498"/>
      <c r="W436" s="498"/>
      <c r="X436" s="498"/>
      <c r="Y436" s="498"/>
    </row>
    <row r="437">
      <c r="A437" s="498"/>
      <c r="B437" s="498"/>
      <c r="C437" s="498"/>
      <c r="D437" s="498"/>
      <c r="E437" s="498"/>
      <c r="F437" s="498"/>
      <c r="G437" s="498"/>
      <c r="H437" s="498"/>
      <c r="I437" s="498"/>
      <c r="J437" s="498"/>
      <c r="K437" s="498"/>
      <c r="L437" s="498"/>
      <c r="M437" s="498"/>
      <c r="N437" s="498"/>
      <c r="O437" s="498"/>
      <c r="P437" s="498"/>
      <c r="Q437" s="498"/>
      <c r="R437" s="498"/>
      <c r="S437" s="498"/>
      <c r="T437" s="498"/>
      <c r="U437" s="498"/>
      <c r="V437" s="498"/>
      <c r="W437" s="498"/>
      <c r="X437" s="498"/>
      <c r="Y437" s="498"/>
    </row>
    <row r="438">
      <c r="A438" s="498"/>
      <c r="B438" s="498"/>
      <c r="C438" s="498"/>
      <c r="D438" s="498"/>
      <c r="E438" s="498"/>
      <c r="F438" s="498"/>
      <c r="G438" s="498"/>
      <c r="H438" s="498"/>
      <c r="I438" s="498"/>
      <c r="J438" s="498"/>
      <c r="K438" s="498"/>
      <c r="L438" s="498"/>
      <c r="M438" s="498"/>
      <c r="N438" s="498"/>
      <c r="O438" s="498"/>
      <c r="P438" s="498"/>
      <c r="Q438" s="498"/>
      <c r="R438" s="498"/>
      <c r="S438" s="498"/>
      <c r="T438" s="498"/>
      <c r="U438" s="498"/>
      <c r="V438" s="498"/>
      <c r="W438" s="498"/>
      <c r="X438" s="498"/>
      <c r="Y438" s="498"/>
    </row>
    <row r="439">
      <c r="A439" s="498"/>
      <c r="B439" s="498"/>
      <c r="C439" s="498"/>
      <c r="D439" s="498"/>
      <c r="E439" s="498"/>
      <c r="F439" s="498"/>
      <c r="G439" s="498"/>
      <c r="H439" s="498"/>
      <c r="I439" s="498"/>
      <c r="J439" s="498"/>
      <c r="K439" s="498"/>
      <c r="L439" s="498"/>
      <c r="M439" s="498"/>
      <c r="N439" s="498"/>
      <c r="O439" s="498"/>
      <c r="P439" s="498"/>
      <c r="Q439" s="498"/>
      <c r="R439" s="498"/>
      <c r="S439" s="498"/>
      <c r="T439" s="498"/>
      <c r="U439" s="498"/>
      <c r="V439" s="498"/>
      <c r="W439" s="498"/>
      <c r="X439" s="498"/>
      <c r="Y439" s="498"/>
    </row>
    <row r="440">
      <c r="A440" s="498"/>
      <c r="B440" s="498"/>
      <c r="C440" s="498"/>
      <c r="D440" s="498"/>
      <c r="E440" s="498"/>
      <c r="F440" s="498"/>
      <c r="G440" s="498"/>
      <c r="H440" s="498"/>
      <c r="I440" s="498"/>
      <c r="J440" s="498"/>
      <c r="K440" s="498"/>
      <c r="L440" s="498"/>
      <c r="M440" s="498"/>
      <c r="N440" s="498"/>
      <c r="O440" s="498"/>
      <c r="P440" s="498"/>
      <c r="Q440" s="498"/>
      <c r="R440" s="498"/>
      <c r="S440" s="498"/>
      <c r="T440" s="498"/>
      <c r="U440" s="498"/>
      <c r="V440" s="498"/>
      <c r="W440" s="498"/>
      <c r="X440" s="498"/>
      <c r="Y440" s="498"/>
    </row>
    <row r="441">
      <c r="A441" s="498"/>
      <c r="B441" s="498"/>
      <c r="C441" s="498"/>
      <c r="D441" s="498"/>
      <c r="E441" s="498"/>
      <c r="F441" s="498"/>
      <c r="G441" s="498"/>
      <c r="H441" s="498"/>
      <c r="I441" s="498"/>
      <c r="J441" s="498"/>
      <c r="K441" s="498"/>
      <c r="L441" s="498"/>
      <c r="M441" s="498"/>
      <c r="N441" s="498"/>
      <c r="O441" s="498"/>
      <c r="P441" s="498"/>
      <c r="Q441" s="498"/>
      <c r="R441" s="498"/>
      <c r="S441" s="498"/>
      <c r="T441" s="498"/>
      <c r="U441" s="498"/>
      <c r="V441" s="498"/>
      <c r="W441" s="498"/>
      <c r="X441" s="498"/>
      <c r="Y441" s="498"/>
    </row>
    <row r="442">
      <c r="A442" s="498"/>
      <c r="B442" s="498"/>
      <c r="C442" s="498"/>
      <c r="D442" s="498"/>
      <c r="E442" s="498"/>
      <c r="F442" s="498"/>
      <c r="G442" s="498"/>
      <c r="H442" s="498"/>
      <c r="I442" s="498"/>
      <c r="J442" s="498"/>
      <c r="K442" s="498"/>
      <c r="L442" s="498"/>
      <c r="M442" s="498"/>
      <c r="N442" s="498"/>
      <c r="O442" s="498"/>
      <c r="P442" s="498"/>
      <c r="Q442" s="498"/>
      <c r="R442" s="498"/>
      <c r="S442" s="498"/>
      <c r="T442" s="498"/>
      <c r="U442" s="498"/>
      <c r="V442" s="498"/>
      <c r="W442" s="498"/>
      <c r="X442" s="498"/>
      <c r="Y442" s="498"/>
    </row>
    <row r="443">
      <c r="A443" s="498"/>
      <c r="B443" s="498"/>
      <c r="C443" s="498"/>
      <c r="D443" s="498"/>
      <c r="E443" s="498"/>
      <c r="F443" s="498"/>
      <c r="G443" s="498"/>
      <c r="H443" s="498"/>
      <c r="I443" s="498"/>
      <c r="J443" s="498"/>
      <c r="K443" s="498"/>
      <c r="L443" s="498"/>
      <c r="M443" s="498"/>
      <c r="N443" s="498"/>
      <c r="O443" s="498"/>
      <c r="P443" s="498"/>
      <c r="Q443" s="498"/>
      <c r="R443" s="498"/>
      <c r="S443" s="498"/>
      <c r="T443" s="498"/>
      <c r="U443" s="498"/>
      <c r="V443" s="498"/>
      <c r="W443" s="498"/>
      <c r="X443" s="498"/>
      <c r="Y443" s="498"/>
    </row>
    <row r="444">
      <c r="A444" s="498"/>
      <c r="B444" s="498"/>
      <c r="C444" s="498"/>
      <c r="D444" s="498"/>
      <c r="E444" s="498"/>
      <c r="F444" s="498"/>
      <c r="G444" s="498"/>
      <c r="H444" s="498"/>
      <c r="I444" s="498"/>
      <c r="J444" s="498"/>
      <c r="K444" s="498"/>
      <c r="L444" s="498"/>
      <c r="M444" s="498"/>
      <c r="N444" s="498"/>
      <c r="O444" s="498"/>
      <c r="P444" s="498"/>
      <c r="Q444" s="498"/>
      <c r="R444" s="498"/>
      <c r="S444" s="498"/>
      <c r="T444" s="498"/>
      <c r="U444" s="498"/>
      <c r="V444" s="498"/>
      <c r="W444" s="498"/>
      <c r="X444" s="498"/>
      <c r="Y444" s="498"/>
    </row>
    <row r="445">
      <c r="A445" s="498"/>
      <c r="B445" s="498"/>
      <c r="C445" s="498"/>
      <c r="D445" s="498"/>
      <c r="E445" s="498"/>
      <c r="F445" s="498"/>
      <c r="G445" s="498"/>
      <c r="H445" s="498"/>
      <c r="I445" s="498"/>
      <c r="J445" s="498"/>
      <c r="K445" s="498"/>
      <c r="L445" s="498"/>
      <c r="M445" s="498"/>
      <c r="N445" s="498"/>
      <c r="O445" s="498"/>
      <c r="P445" s="498"/>
      <c r="Q445" s="498"/>
      <c r="R445" s="498"/>
      <c r="S445" s="498"/>
      <c r="T445" s="498"/>
      <c r="U445" s="498"/>
      <c r="V445" s="498"/>
      <c r="W445" s="498"/>
      <c r="X445" s="498"/>
      <c r="Y445" s="498"/>
    </row>
    <row r="446">
      <c r="A446" s="498"/>
      <c r="B446" s="498"/>
      <c r="C446" s="498"/>
      <c r="D446" s="498"/>
      <c r="E446" s="498"/>
      <c r="F446" s="498"/>
      <c r="G446" s="498"/>
      <c r="H446" s="498"/>
      <c r="I446" s="498"/>
      <c r="J446" s="498"/>
      <c r="K446" s="498"/>
      <c r="L446" s="498"/>
      <c r="M446" s="498"/>
      <c r="N446" s="498"/>
      <c r="O446" s="498"/>
      <c r="P446" s="498"/>
      <c r="Q446" s="498"/>
      <c r="R446" s="498"/>
      <c r="S446" s="498"/>
      <c r="T446" s="498"/>
      <c r="U446" s="498"/>
      <c r="V446" s="498"/>
      <c r="W446" s="498"/>
      <c r="X446" s="498"/>
      <c r="Y446" s="498"/>
    </row>
    <row r="447">
      <c r="A447" s="498"/>
      <c r="B447" s="498"/>
      <c r="C447" s="498"/>
      <c r="D447" s="498"/>
      <c r="E447" s="498"/>
      <c r="F447" s="498"/>
      <c r="G447" s="498"/>
      <c r="H447" s="498"/>
      <c r="I447" s="498"/>
      <c r="J447" s="498"/>
      <c r="K447" s="498"/>
      <c r="L447" s="498"/>
      <c r="M447" s="498"/>
      <c r="N447" s="498"/>
      <c r="O447" s="498"/>
      <c r="P447" s="498"/>
      <c r="Q447" s="498"/>
      <c r="R447" s="498"/>
      <c r="S447" s="498"/>
      <c r="T447" s="498"/>
      <c r="U447" s="498"/>
      <c r="V447" s="498"/>
      <c r="W447" s="498"/>
      <c r="X447" s="498"/>
      <c r="Y447" s="498"/>
    </row>
    <row r="448">
      <c r="A448" s="498"/>
      <c r="B448" s="498"/>
      <c r="C448" s="498"/>
      <c r="D448" s="498"/>
      <c r="E448" s="498"/>
      <c r="F448" s="498"/>
      <c r="G448" s="498"/>
      <c r="H448" s="498"/>
      <c r="I448" s="498"/>
      <c r="J448" s="498"/>
      <c r="K448" s="498"/>
      <c r="L448" s="498"/>
      <c r="M448" s="498"/>
      <c r="N448" s="498"/>
      <c r="O448" s="498"/>
      <c r="P448" s="498"/>
      <c r="Q448" s="498"/>
      <c r="R448" s="498"/>
      <c r="S448" s="498"/>
      <c r="T448" s="498"/>
      <c r="U448" s="498"/>
      <c r="V448" s="498"/>
      <c r="W448" s="498"/>
      <c r="X448" s="498"/>
      <c r="Y448" s="498"/>
    </row>
    <row r="449">
      <c r="A449" s="498"/>
      <c r="B449" s="498"/>
      <c r="C449" s="498"/>
      <c r="D449" s="498"/>
      <c r="E449" s="498"/>
      <c r="F449" s="498"/>
      <c r="G449" s="498"/>
      <c r="H449" s="498"/>
      <c r="I449" s="498"/>
      <c r="J449" s="498"/>
      <c r="K449" s="498"/>
      <c r="L449" s="498"/>
      <c r="M449" s="498"/>
      <c r="N449" s="498"/>
      <c r="O449" s="498"/>
      <c r="P449" s="498"/>
      <c r="Q449" s="498"/>
      <c r="R449" s="498"/>
      <c r="S449" s="498"/>
      <c r="T449" s="498"/>
      <c r="U449" s="498"/>
      <c r="V449" s="498"/>
      <c r="W449" s="498"/>
      <c r="X449" s="498"/>
      <c r="Y449" s="498"/>
    </row>
    <row r="450">
      <c r="A450" s="498"/>
      <c r="B450" s="498"/>
      <c r="C450" s="498"/>
      <c r="D450" s="498"/>
      <c r="E450" s="498"/>
      <c r="F450" s="498"/>
      <c r="G450" s="498"/>
      <c r="H450" s="498"/>
      <c r="I450" s="498"/>
      <c r="J450" s="498"/>
      <c r="K450" s="498"/>
      <c r="L450" s="498"/>
      <c r="M450" s="498"/>
      <c r="N450" s="498"/>
      <c r="O450" s="498"/>
      <c r="P450" s="498"/>
      <c r="Q450" s="498"/>
      <c r="R450" s="498"/>
      <c r="S450" s="498"/>
      <c r="T450" s="498"/>
      <c r="U450" s="498"/>
      <c r="V450" s="498"/>
      <c r="W450" s="498"/>
      <c r="X450" s="498"/>
      <c r="Y450" s="498"/>
    </row>
    <row r="451">
      <c r="A451" s="498"/>
      <c r="B451" s="498"/>
      <c r="C451" s="498"/>
      <c r="D451" s="498"/>
      <c r="E451" s="498"/>
      <c r="F451" s="498"/>
      <c r="G451" s="498"/>
      <c r="H451" s="498"/>
      <c r="I451" s="498"/>
      <c r="J451" s="498"/>
      <c r="K451" s="498"/>
      <c r="L451" s="498"/>
      <c r="M451" s="498"/>
      <c r="N451" s="498"/>
      <c r="O451" s="498"/>
      <c r="P451" s="498"/>
      <c r="Q451" s="498"/>
      <c r="R451" s="498"/>
      <c r="S451" s="498"/>
      <c r="T451" s="498"/>
      <c r="U451" s="498"/>
      <c r="V451" s="498"/>
      <c r="W451" s="498"/>
      <c r="X451" s="498"/>
      <c r="Y451" s="498"/>
    </row>
    <row r="452">
      <c r="A452" s="498"/>
      <c r="B452" s="498"/>
      <c r="C452" s="498"/>
      <c r="D452" s="498"/>
      <c r="E452" s="498"/>
      <c r="F452" s="498"/>
      <c r="G452" s="498"/>
      <c r="H452" s="498"/>
      <c r="I452" s="498"/>
      <c r="J452" s="498"/>
      <c r="K452" s="498"/>
      <c r="L452" s="498"/>
      <c r="M452" s="498"/>
      <c r="N452" s="498"/>
      <c r="O452" s="498"/>
      <c r="P452" s="498"/>
      <c r="Q452" s="498"/>
      <c r="R452" s="498"/>
      <c r="S452" s="498"/>
      <c r="T452" s="498"/>
      <c r="U452" s="498"/>
      <c r="V452" s="498"/>
      <c r="W452" s="498"/>
      <c r="X452" s="498"/>
      <c r="Y452" s="498"/>
    </row>
    <row r="453">
      <c r="A453" s="498"/>
      <c r="B453" s="498"/>
      <c r="C453" s="498"/>
      <c r="D453" s="498"/>
      <c r="E453" s="498"/>
      <c r="F453" s="498"/>
      <c r="G453" s="498"/>
      <c r="H453" s="498"/>
      <c r="I453" s="498"/>
      <c r="J453" s="498"/>
      <c r="K453" s="498"/>
      <c r="L453" s="498"/>
      <c r="M453" s="498"/>
      <c r="N453" s="498"/>
      <c r="O453" s="498"/>
      <c r="P453" s="498"/>
      <c r="Q453" s="498"/>
      <c r="R453" s="498"/>
      <c r="S453" s="498"/>
      <c r="T453" s="498"/>
      <c r="U453" s="498"/>
      <c r="V453" s="498"/>
      <c r="W453" s="498"/>
      <c r="X453" s="498"/>
      <c r="Y453" s="498"/>
    </row>
    <row r="454">
      <c r="A454" s="498"/>
      <c r="B454" s="498"/>
      <c r="C454" s="498"/>
      <c r="D454" s="498"/>
      <c r="E454" s="498"/>
      <c r="F454" s="498"/>
      <c r="G454" s="498"/>
      <c r="H454" s="498"/>
      <c r="I454" s="498"/>
      <c r="J454" s="498"/>
      <c r="K454" s="498"/>
      <c r="L454" s="498"/>
      <c r="M454" s="498"/>
      <c r="N454" s="498"/>
      <c r="O454" s="498"/>
      <c r="P454" s="498"/>
      <c r="Q454" s="498"/>
      <c r="R454" s="498"/>
      <c r="S454" s="498"/>
      <c r="T454" s="498"/>
      <c r="U454" s="498"/>
      <c r="V454" s="498"/>
      <c r="W454" s="498"/>
      <c r="X454" s="498"/>
      <c r="Y454" s="498"/>
    </row>
    <row r="455">
      <c r="A455" s="498"/>
      <c r="B455" s="498"/>
      <c r="C455" s="498"/>
      <c r="D455" s="498"/>
      <c r="E455" s="498"/>
      <c r="F455" s="498"/>
      <c r="G455" s="498"/>
      <c r="H455" s="498"/>
      <c r="I455" s="498"/>
      <c r="J455" s="498"/>
      <c r="K455" s="498"/>
      <c r="L455" s="498"/>
      <c r="M455" s="498"/>
      <c r="N455" s="498"/>
      <c r="O455" s="498"/>
      <c r="P455" s="498"/>
      <c r="Q455" s="498"/>
      <c r="R455" s="498"/>
      <c r="S455" s="498"/>
      <c r="T455" s="498"/>
      <c r="U455" s="498"/>
      <c r="V455" s="498"/>
      <c r="W455" s="498"/>
      <c r="X455" s="498"/>
      <c r="Y455" s="498"/>
    </row>
    <row r="456">
      <c r="A456" s="498"/>
      <c r="B456" s="498"/>
      <c r="C456" s="498"/>
      <c r="D456" s="498"/>
      <c r="E456" s="498"/>
      <c r="F456" s="498"/>
      <c r="G456" s="498"/>
      <c r="H456" s="498"/>
      <c r="I456" s="498"/>
      <c r="J456" s="498"/>
      <c r="K456" s="498"/>
      <c r="L456" s="498"/>
      <c r="M456" s="498"/>
      <c r="N456" s="498"/>
      <c r="O456" s="498"/>
      <c r="P456" s="498"/>
      <c r="Q456" s="498"/>
      <c r="R456" s="498"/>
      <c r="S456" s="498"/>
      <c r="T456" s="498"/>
      <c r="U456" s="498"/>
      <c r="V456" s="498"/>
      <c r="W456" s="498"/>
      <c r="X456" s="498"/>
      <c r="Y456" s="498"/>
    </row>
    <row r="457">
      <c r="A457" s="498"/>
      <c r="B457" s="498"/>
      <c r="C457" s="498"/>
      <c r="D457" s="498"/>
      <c r="E457" s="498"/>
      <c r="F457" s="498"/>
      <c r="G457" s="498"/>
      <c r="H457" s="498"/>
      <c r="I457" s="498"/>
      <c r="J457" s="498"/>
      <c r="K457" s="498"/>
      <c r="L457" s="498"/>
      <c r="M457" s="498"/>
      <c r="N457" s="498"/>
      <c r="O457" s="498"/>
      <c r="P457" s="498"/>
      <c r="Q457" s="498"/>
      <c r="R457" s="498"/>
      <c r="S457" s="498"/>
      <c r="T457" s="498"/>
      <c r="U457" s="498"/>
      <c r="V457" s="498"/>
      <c r="W457" s="498"/>
      <c r="X457" s="498"/>
      <c r="Y457" s="498"/>
    </row>
    <row r="458">
      <c r="A458" s="498"/>
      <c r="B458" s="498"/>
      <c r="C458" s="498"/>
      <c r="D458" s="498"/>
      <c r="E458" s="498"/>
      <c r="F458" s="498"/>
      <c r="G458" s="498"/>
      <c r="H458" s="498"/>
      <c r="I458" s="498"/>
      <c r="J458" s="498"/>
      <c r="K458" s="498"/>
      <c r="L458" s="498"/>
      <c r="M458" s="498"/>
      <c r="N458" s="498"/>
      <c r="O458" s="498"/>
      <c r="P458" s="498"/>
      <c r="Q458" s="498"/>
      <c r="R458" s="498"/>
      <c r="S458" s="498"/>
      <c r="T458" s="498"/>
      <c r="U458" s="498"/>
      <c r="V458" s="498"/>
      <c r="W458" s="498"/>
      <c r="X458" s="498"/>
      <c r="Y458" s="498"/>
    </row>
    <row r="459">
      <c r="A459" s="498"/>
      <c r="B459" s="498"/>
      <c r="C459" s="498"/>
      <c r="D459" s="498"/>
      <c r="E459" s="498"/>
      <c r="F459" s="498"/>
      <c r="G459" s="498"/>
      <c r="H459" s="498"/>
      <c r="I459" s="498"/>
      <c r="J459" s="498"/>
      <c r="K459" s="498"/>
      <c r="L459" s="498"/>
      <c r="M459" s="498"/>
      <c r="N459" s="498"/>
      <c r="O459" s="498"/>
      <c r="P459" s="498"/>
      <c r="Q459" s="498"/>
      <c r="R459" s="498"/>
      <c r="S459" s="498"/>
      <c r="T459" s="498"/>
      <c r="U459" s="498"/>
      <c r="V459" s="498"/>
      <c r="W459" s="498"/>
      <c r="X459" s="498"/>
      <c r="Y459" s="498"/>
    </row>
    <row r="460">
      <c r="A460" s="498"/>
      <c r="B460" s="498"/>
      <c r="C460" s="498"/>
      <c r="D460" s="498"/>
      <c r="E460" s="498"/>
      <c r="F460" s="498"/>
      <c r="G460" s="498"/>
      <c r="H460" s="498"/>
      <c r="I460" s="498"/>
      <c r="J460" s="498"/>
      <c r="K460" s="498"/>
      <c r="L460" s="498"/>
      <c r="M460" s="498"/>
      <c r="N460" s="498"/>
      <c r="O460" s="498"/>
      <c r="P460" s="498"/>
      <c r="Q460" s="498"/>
      <c r="R460" s="498"/>
      <c r="S460" s="498"/>
      <c r="T460" s="498"/>
      <c r="U460" s="498"/>
      <c r="V460" s="498"/>
      <c r="W460" s="498"/>
      <c r="X460" s="498"/>
      <c r="Y460" s="498"/>
    </row>
    <row r="461">
      <c r="A461" s="498"/>
      <c r="B461" s="498"/>
      <c r="C461" s="498"/>
      <c r="D461" s="498"/>
      <c r="E461" s="498"/>
      <c r="F461" s="498"/>
      <c r="G461" s="498"/>
      <c r="H461" s="498"/>
      <c r="I461" s="498"/>
      <c r="J461" s="498"/>
      <c r="K461" s="498"/>
      <c r="L461" s="498"/>
      <c r="M461" s="498"/>
      <c r="N461" s="498"/>
      <c r="O461" s="498"/>
      <c r="P461" s="498"/>
      <c r="Q461" s="498"/>
      <c r="R461" s="498"/>
      <c r="S461" s="498"/>
      <c r="T461" s="498"/>
      <c r="U461" s="498"/>
      <c r="V461" s="498"/>
      <c r="W461" s="498"/>
      <c r="X461" s="498"/>
      <c r="Y461" s="498"/>
    </row>
    <row r="462">
      <c r="A462" s="498"/>
      <c r="B462" s="498"/>
      <c r="C462" s="498"/>
      <c r="D462" s="498"/>
      <c r="E462" s="498"/>
      <c r="F462" s="498"/>
      <c r="G462" s="498"/>
      <c r="H462" s="498"/>
      <c r="I462" s="498"/>
      <c r="J462" s="498"/>
      <c r="K462" s="498"/>
      <c r="L462" s="498"/>
      <c r="M462" s="498"/>
      <c r="N462" s="498"/>
      <c r="O462" s="498"/>
      <c r="P462" s="498"/>
      <c r="Q462" s="498"/>
      <c r="R462" s="498"/>
      <c r="S462" s="498"/>
      <c r="T462" s="498"/>
      <c r="U462" s="498"/>
      <c r="V462" s="498"/>
      <c r="W462" s="498"/>
      <c r="X462" s="498"/>
      <c r="Y462" s="498"/>
    </row>
    <row r="463">
      <c r="A463" s="498"/>
      <c r="B463" s="498"/>
      <c r="C463" s="498"/>
      <c r="D463" s="498"/>
      <c r="E463" s="498"/>
      <c r="F463" s="498"/>
      <c r="G463" s="498"/>
      <c r="H463" s="498"/>
      <c r="I463" s="498"/>
      <c r="J463" s="498"/>
      <c r="K463" s="498"/>
      <c r="L463" s="498"/>
      <c r="M463" s="498"/>
      <c r="N463" s="498"/>
      <c r="O463" s="498"/>
      <c r="P463" s="498"/>
      <c r="Q463" s="498"/>
      <c r="R463" s="498"/>
      <c r="S463" s="498"/>
      <c r="T463" s="498"/>
      <c r="U463" s="498"/>
      <c r="V463" s="498"/>
      <c r="W463" s="498"/>
      <c r="X463" s="498"/>
      <c r="Y463" s="498"/>
    </row>
    <row r="464">
      <c r="A464" s="498"/>
      <c r="B464" s="498"/>
      <c r="C464" s="498"/>
      <c r="D464" s="498"/>
      <c r="E464" s="498"/>
      <c r="F464" s="498"/>
      <c r="G464" s="498"/>
      <c r="H464" s="498"/>
      <c r="I464" s="498"/>
      <c r="J464" s="498"/>
      <c r="K464" s="498"/>
      <c r="L464" s="498"/>
      <c r="M464" s="498"/>
      <c r="N464" s="498"/>
      <c r="O464" s="498"/>
      <c r="P464" s="498"/>
      <c r="Q464" s="498"/>
      <c r="R464" s="498"/>
      <c r="S464" s="498"/>
      <c r="T464" s="498"/>
      <c r="U464" s="498"/>
      <c r="V464" s="498"/>
      <c r="W464" s="498"/>
      <c r="X464" s="498"/>
      <c r="Y464" s="498"/>
    </row>
    <row r="465">
      <c r="A465" s="498"/>
      <c r="B465" s="498"/>
      <c r="C465" s="498"/>
      <c r="D465" s="498"/>
      <c r="E465" s="498"/>
      <c r="F465" s="498"/>
      <c r="G465" s="498"/>
      <c r="H465" s="498"/>
      <c r="I465" s="498"/>
      <c r="J465" s="498"/>
      <c r="K465" s="498"/>
      <c r="L465" s="498"/>
      <c r="M465" s="498"/>
      <c r="N465" s="498"/>
      <c r="O465" s="498"/>
      <c r="P465" s="498"/>
      <c r="Q465" s="498"/>
      <c r="R465" s="498"/>
      <c r="S465" s="498"/>
      <c r="T465" s="498"/>
      <c r="U465" s="498"/>
      <c r="V465" s="498"/>
      <c r="W465" s="498"/>
      <c r="X465" s="498"/>
      <c r="Y465" s="498"/>
    </row>
    <row r="466">
      <c r="A466" s="498"/>
      <c r="B466" s="498"/>
      <c r="C466" s="498"/>
      <c r="D466" s="498"/>
      <c r="E466" s="498"/>
      <c r="F466" s="498"/>
      <c r="G466" s="498"/>
      <c r="H466" s="498"/>
      <c r="I466" s="498"/>
      <c r="J466" s="498"/>
      <c r="K466" s="498"/>
      <c r="L466" s="498"/>
      <c r="M466" s="498"/>
      <c r="N466" s="498"/>
      <c r="O466" s="498"/>
      <c r="P466" s="498"/>
      <c r="Q466" s="498"/>
      <c r="R466" s="498"/>
      <c r="S466" s="498"/>
      <c r="T466" s="498"/>
      <c r="U466" s="498"/>
      <c r="V466" s="498"/>
      <c r="W466" s="498"/>
      <c r="X466" s="498"/>
      <c r="Y466" s="498"/>
    </row>
    <row r="467">
      <c r="A467" s="498"/>
      <c r="B467" s="498"/>
      <c r="C467" s="498"/>
      <c r="D467" s="498"/>
      <c r="E467" s="498"/>
      <c r="F467" s="498"/>
      <c r="G467" s="498"/>
      <c r="H467" s="498"/>
      <c r="I467" s="498"/>
      <c r="J467" s="498"/>
      <c r="K467" s="498"/>
      <c r="L467" s="498"/>
      <c r="M467" s="498"/>
      <c r="N467" s="498"/>
      <c r="O467" s="498"/>
      <c r="P467" s="498"/>
      <c r="Q467" s="498"/>
      <c r="R467" s="498"/>
      <c r="S467" s="498"/>
      <c r="T467" s="498"/>
      <c r="U467" s="498"/>
      <c r="V467" s="498"/>
      <c r="W467" s="498"/>
      <c r="X467" s="498"/>
      <c r="Y467" s="498"/>
    </row>
    <row r="468">
      <c r="A468" s="498"/>
      <c r="B468" s="498"/>
      <c r="C468" s="498"/>
      <c r="D468" s="498"/>
      <c r="E468" s="498"/>
      <c r="F468" s="498"/>
      <c r="G468" s="498"/>
      <c r="H468" s="498"/>
      <c r="I468" s="498"/>
      <c r="J468" s="498"/>
      <c r="K468" s="498"/>
      <c r="L468" s="498"/>
      <c r="M468" s="498"/>
      <c r="N468" s="498"/>
      <c r="O468" s="498"/>
      <c r="P468" s="498"/>
      <c r="Q468" s="498"/>
      <c r="R468" s="498"/>
      <c r="S468" s="498"/>
      <c r="T468" s="498"/>
      <c r="U468" s="498"/>
      <c r="V468" s="498"/>
      <c r="W468" s="498"/>
      <c r="X468" s="498"/>
      <c r="Y468" s="498"/>
    </row>
    <row r="469">
      <c r="A469" s="498"/>
      <c r="B469" s="498"/>
      <c r="C469" s="498"/>
      <c r="D469" s="498"/>
      <c r="E469" s="498"/>
      <c r="F469" s="498"/>
      <c r="G469" s="498"/>
      <c r="H469" s="498"/>
      <c r="I469" s="498"/>
      <c r="J469" s="498"/>
      <c r="K469" s="498"/>
      <c r="L469" s="498"/>
      <c r="M469" s="498"/>
      <c r="N469" s="498"/>
      <c r="O469" s="498"/>
      <c r="P469" s="498"/>
      <c r="Q469" s="498"/>
      <c r="R469" s="498"/>
      <c r="S469" s="498"/>
      <c r="T469" s="498"/>
      <c r="U469" s="498"/>
      <c r="V469" s="498"/>
      <c r="W469" s="498"/>
      <c r="X469" s="498"/>
      <c r="Y469" s="498"/>
    </row>
    <row r="470">
      <c r="A470" s="498"/>
      <c r="B470" s="498"/>
      <c r="C470" s="498"/>
      <c r="D470" s="498"/>
      <c r="E470" s="498"/>
      <c r="F470" s="498"/>
      <c r="G470" s="498"/>
      <c r="H470" s="498"/>
      <c r="I470" s="498"/>
      <c r="J470" s="498"/>
      <c r="K470" s="498"/>
      <c r="L470" s="498"/>
      <c r="M470" s="498"/>
      <c r="N470" s="498"/>
      <c r="O470" s="498"/>
      <c r="P470" s="498"/>
      <c r="Q470" s="498"/>
      <c r="R470" s="498"/>
      <c r="S470" s="498"/>
      <c r="T470" s="498"/>
      <c r="U470" s="498"/>
      <c r="V470" s="498"/>
      <c r="W470" s="498"/>
      <c r="X470" s="498"/>
      <c r="Y470" s="498"/>
    </row>
    <row r="471">
      <c r="A471" s="498"/>
      <c r="B471" s="498"/>
      <c r="C471" s="498"/>
      <c r="D471" s="498"/>
      <c r="E471" s="498"/>
      <c r="F471" s="498"/>
      <c r="G471" s="498"/>
      <c r="H471" s="498"/>
      <c r="I471" s="498"/>
      <c r="J471" s="498"/>
      <c r="K471" s="498"/>
      <c r="L471" s="498"/>
      <c r="M471" s="498"/>
      <c r="N471" s="498"/>
      <c r="O471" s="498"/>
      <c r="P471" s="498"/>
      <c r="Q471" s="498"/>
      <c r="R471" s="498"/>
      <c r="S471" s="498"/>
      <c r="T471" s="498"/>
      <c r="U471" s="498"/>
      <c r="V471" s="498"/>
      <c r="W471" s="498"/>
      <c r="X471" s="498"/>
      <c r="Y471" s="498"/>
    </row>
    <row r="472">
      <c r="A472" s="498"/>
      <c r="B472" s="498"/>
      <c r="C472" s="498"/>
      <c r="D472" s="498"/>
      <c r="E472" s="498"/>
      <c r="F472" s="498"/>
      <c r="G472" s="498"/>
      <c r="H472" s="498"/>
      <c r="I472" s="498"/>
      <c r="J472" s="498"/>
      <c r="K472" s="498"/>
      <c r="L472" s="498"/>
      <c r="M472" s="498"/>
      <c r="N472" s="498"/>
      <c r="O472" s="498"/>
      <c r="P472" s="498"/>
      <c r="Q472" s="498"/>
      <c r="R472" s="498"/>
      <c r="S472" s="498"/>
      <c r="T472" s="498"/>
      <c r="U472" s="498"/>
      <c r="V472" s="498"/>
      <c r="W472" s="498"/>
      <c r="X472" s="498"/>
      <c r="Y472" s="498"/>
    </row>
    <row r="473">
      <c r="A473" s="498"/>
      <c r="B473" s="498"/>
      <c r="C473" s="498"/>
      <c r="D473" s="498"/>
      <c r="E473" s="498"/>
      <c r="F473" s="498"/>
      <c r="G473" s="498"/>
      <c r="H473" s="498"/>
      <c r="I473" s="498"/>
      <c r="J473" s="498"/>
      <c r="K473" s="498"/>
      <c r="L473" s="498"/>
      <c r="M473" s="498"/>
      <c r="N473" s="498"/>
      <c r="O473" s="498"/>
      <c r="P473" s="498"/>
      <c r="Q473" s="498"/>
      <c r="R473" s="498"/>
      <c r="S473" s="498"/>
      <c r="T473" s="498"/>
      <c r="U473" s="498"/>
      <c r="V473" s="498"/>
      <c r="W473" s="498"/>
      <c r="X473" s="498"/>
      <c r="Y473" s="498"/>
    </row>
    <row r="474">
      <c r="A474" s="498"/>
      <c r="B474" s="498"/>
      <c r="C474" s="498"/>
      <c r="D474" s="498"/>
      <c r="E474" s="498"/>
      <c r="F474" s="498"/>
      <c r="G474" s="498"/>
      <c r="H474" s="498"/>
      <c r="I474" s="498"/>
      <c r="J474" s="498"/>
      <c r="K474" s="498"/>
      <c r="L474" s="498"/>
      <c r="M474" s="498"/>
      <c r="N474" s="498"/>
      <c r="O474" s="498"/>
      <c r="P474" s="498"/>
      <c r="Q474" s="498"/>
      <c r="R474" s="498"/>
      <c r="S474" s="498"/>
      <c r="T474" s="498"/>
      <c r="U474" s="498"/>
      <c r="V474" s="498"/>
      <c r="W474" s="498"/>
      <c r="X474" s="498"/>
      <c r="Y474" s="498"/>
    </row>
    <row r="475">
      <c r="A475" s="498"/>
      <c r="B475" s="498"/>
      <c r="C475" s="498"/>
      <c r="D475" s="498"/>
      <c r="E475" s="498"/>
      <c r="F475" s="498"/>
      <c r="G475" s="498"/>
      <c r="H475" s="498"/>
      <c r="I475" s="498"/>
      <c r="J475" s="498"/>
      <c r="K475" s="498"/>
      <c r="L475" s="498"/>
      <c r="M475" s="498"/>
      <c r="N475" s="498"/>
      <c r="O475" s="498"/>
      <c r="P475" s="498"/>
      <c r="Q475" s="498"/>
      <c r="R475" s="498"/>
      <c r="S475" s="498"/>
      <c r="T475" s="498"/>
      <c r="U475" s="498"/>
      <c r="V475" s="498"/>
      <c r="W475" s="498"/>
      <c r="X475" s="498"/>
      <c r="Y475" s="498"/>
    </row>
    <row r="476">
      <c r="A476" s="498"/>
      <c r="B476" s="498"/>
      <c r="C476" s="498"/>
      <c r="D476" s="498"/>
      <c r="E476" s="498"/>
      <c r="F476" s="498"/>
      <c r="G476" s="498"/>
      <c r="H476" s="498"/>
      <c r="I476" s="498"/>
      <c r="J476" s="498"/>
      <c r="K476" s="498"/>
      <c r="L476" s="498"/>
      <c r="M476" s="498"/>
      <c r="N476" s="498"/>
      <c r="O476" s="498"/>
      <c r="P476" s="498"/>
      <c r="Q476" s="498"/>
      <c r="R476" s="498"/>
      <c r="S476" s="498"/>
      <c r="T476" s="498"/>
      <c r="U476" s="498"/>
      <c r="V476" s="498"/>
      <c r="W476" s="498"/>
      <c r="X476" s="498"/>
      <c r="Y476" s="498"/>
    </row>
    <row r="477">
      <c r="A477" s="498"/>
      <c r="B477" s="498"/>
      <c r="C477" s="498"/>
      <c r="D477" s="498"/>
      <c r="E477" s="498"/>
      <c r="F477" s="498"/>
      <c r="G477" s="498"/>
      <c r="H477" s="498"/>
      <c r="I477" s="498"/>
      <c r="J477" s="498"/>
      <c r="K477" s="498"/>
      <c r="L477" s="498"/>
      <c r="M477" s="498"/>
      <c r="N477" s="498"/>
      <c r="O477" s="498"/>
      <c r="P477" s="498"/>
      <c r="Q477" s="498"/>
      <c r="R477" s="498"/>
      <c r="S477" s="498"/>
      <c r="T477" s="498"/>
      <c r="U477" s="498"/>
      <c r="V477" s="498"/>
      <c r="W477" s="498"/>
      <c r="X477" s="498"/>
      <c r="Y477" s="498"/>
    </row>
    <row r="478">
      <c r="A478" s="498"/>
      <c r="B478" s="498"/>
      <c r="C478" s="498"/>
      <c r="D478" s="498"/>
      <c r="E478" s="498"/>
      <c r="F478" s="498"/>
      <c r="G478" s="498"/>
      <c r="H478" s="498"/>
      <c r="I478" s="498"/>
      <c r="J478" s="498"/>
      <c r="K478" s="498"/>
      <c r="L478" s="498"/>
      <c r="M478" s="498"/>
      <c r="N478" s="498"/>
      <c r="O478" s="498"/>
      <c r="P478" s="498"/>
      <c r="Q478" s="498"/>
      <c r="R478" s="498"/>
      <c r="S478" s="498"/>
      <c r="T478" s="498"/>
      <c r="U478" s="498"/>
      <c r="V478" s="498"/>
      <c r="W478" s="498"/>
      <c r="X478" s="498"/>
      <c r="Y478" s="498"/>
    </row>
    <row r="479">
      <c r="A479" s="498"/>
      <c r="B479" s="498"/>
      <c r="C479" s="498"/>
      <c r="D479" s="498"/>
      <c r="E479" s="498"/>
      <c r="F479" s="498"/>
      <c r="G479" s="498"/>
      <c r="H479" s="498"/>
      <c r="I479" s="498"/>
      <c r="J479" s="498"/>
      <c r="K479" s="498"/>
      <c r="L479" s="498"/>
      <c r="M479" s="498"/>
      <c r="N479" s="498"/>
      <c r="O479" s="498"/>
      <c r="P479" s="498"/>
      <c r="Q479" s="498"/>
      <c r="R479" s="498"/>
      <c r="S479" s="498"/>
      <c r="T479" s="498"/>
      <c r="U479" s="498"/>
      <c r="V479" s="498"/>
      <c r="W479" s="498"/>
      <c r="X479" s="498"/>
      <c r="Y479" s="498"/>
    </row>
    <row r="480">
      <c r="A480" s="498"/>
      <c r="B480" s="498"/>
      <c r="C480" s="498"/>
      <c r="D480" s="498"/>
      <c r="E480" s="498"/>
      <c r="F480" s="498"/>
      <c r="G480" s="498"/>
      <c r="H480" s="498"/>
      <c r="I480" s="498"/>
      <c r="J480" s="498"/>
      <c r="K480" s="498"/>
      <c r="L480" s="498"/>
      <c r="M480" s="498"/>
      <c r="N480" s="498"/>
      <c r="O480" s="498"/>
      <c r="P480" s="498"/>
      <c r="Q480" s="498"/>
      <c r="R480" s="498"/>
      <c r="S480" s="498"/>
      <c r="T480" s="498"/>
      <c r="U480" s="498"/>
      <c r="V480" s="498"/>
      <c r="W480" s="498"/>
      <c r="X480" s="498"/>
      <c r="Y480" s="498"/>
    </row>
    <row r="481">
      <c r="A481" s="498"/>
      <c r="B481" s="498"/>
      <c r="C481" s="498"/>
      <c r="D481" s="498"/>
      <c r="E481" s="498"/>
      <c r="F481" s="498"/>
      <c r="G481" s="498"/>
      <c r="H481" s="498"/>
      <c r="I481" s="498"/>
      <c r="J481" s="498"/>
      <c r="K481" s="498"/>
      <c r="L481" s="498"/>
      <c r="M481" s="498"/>
      <c r="N481" s="498"/>
      <c r="O481" s="498"/>
      <c r="P481" s="498"/>
      <c r="Q481" s="498"/>
      <c r="R481" s="498"/>
      <c r="S481" s="498"/>
      <c r="T481" s="498"/>
      <c r="U481" s="498"/>
      <c r="V481" s="498"/>
      <c r="W481" s="498"/>
      <c r="X481" s="498"/>
      <c r="Y481" s="498"/>
    </row>
    <row r="482">
      <c r="A482" s="498"/>
      <c r="B482" s="498"/>
      <c r="C482" s="498"/>
      <c r="D482" s="498"/>
      <c r="E482" s="498"/>
      <c r="F482" s="498"/>
      <c r="G482" s="498"/>
      <c r="H482" s="498"/>
      <c r="I482" s="498"/>
      <c r="J482" s="498"/>
      <c r="K482" s="498"/>
      <c r="L482" s="498"/>
      <c r="M482" s="498"/>
      <c r="N482" s="498"/>
      <c r="O482" s="498"/>
      <c r="P482" s="498"/>
      <c r="Q482" s="498"/>
      <c r="R482" s="498"/>
      <c r="S482" s="498"/>
      <c r="T482" s="498"/>
      <c r="U482" s="498"/>
      <c r="V482" s="498"/>
      <c r="W482" s="498"/>
      <c r="X482" s="498"/>
      <c r="Y482" s="498"/>
    </row>
    <row r="483">
      <c r="A483" s="498"/>
      <c r="B483" s="498"/>
      <c r="C483" s="498"/>
      <c r="D483" s="498"/>
      <c r="E483" s="498"/>
      <c r="F483" s="498"/>
      <c r="G483" s="498"/>
      <c r="H483" s="498"/>
      <c r="I483" s="498"/>
      <c r="J483" s="498"/>
      <c r="K483" s="498"/>
      <c r="L483" s="498"/>
      <c r="M483" s="498"/>
      <c r="N483" s="498"/>
      <c r="O483" s="498"/>
      <c r="P483" s="498"/>
      <c r="Q483" s="498"/>
      <c r="R483" s="498"/>
      <c r="S483" s="498"/>
      <c r="T483" s="498"/>
      <c r="U483" s="498"/>
      <c r="V483" s="498"/>
      <c r="W483" s="498"/>
      <c r="X483" s="498"/>
      <c r="Y483" s="498"/>
    </row>
    <row r="484">
      <c r="A484" s="498"/>
      <c r="B484" s="498"/>
      <c r="C484" s="498"/>
      <c r="D484" s="498"/>
      <c r="E484" s="498"/>
      <c r="F484" s="498"/>
      <c r="G484" s="498"/>
      <c r="H484" s="498"/>
      <c r="I484" s="498"/>
      <c r="J484" s="498"/>
      <c r="K484" s="498"/>
      <c r="L484" s="498"/>
      <c r="M484" s="498"/>
      <c r="N484" s="498"/>
      <c r="O484" s="498"/>
      <c r="P484" s="498"/>
      <c r="Q484" s="498"/>
      <c r="R484" s="498"/>
      <c r="S484" s="498"/>
      <c r="T484" s="498"/>
      <c r="U484" s="498"/>
      <c r="V484" s="498"/>
      <c r="W484" s="498"/>
      <c r="X484" s="498"/>
      <c r="Y484" s="498"/>
    </row>
    <row r="485">
      <c r="A485" s="498"/>
      <c r="B485" s="498"/>
      <c r="C485" s="498"/>
      <c r="D485" s="498"/>
      <c r="E485" s="498"/>
      <c r="F485" s="498"/>
      <c r="G485" s="498"/>
      <c r="H485" s="498"/>
      <c r="I485" s="498"/>
      <c r="J485" s="498"/>
      <c r="K485" s="498"/>
      <c r="L485" s="498"/>
      <c r="M485" s="498"/>
      <c r="N485" s="498"/>
      <c r="O485" s="498"/>
      <c r="P485" s="498"/>
      <c r="Q485" s="498"/>
      <c r="R485" s="498"/>
      <c r="S485" s="498"/>
      <c r="T485" s="498"/>
      <c r="U485" s="498"/>
      <c r="V485" s="498"/>
      <c r="W485" s="498"/>
      <c r="X485" s="498"/>
      <c r="Y485" s="498"/>
    </row>
    <row r="486">
      <c r="A486" s="498"/>
      <c r="B486" s="498"/>
      <c r="C486" s="498"/>
      <c r="D486" s="498"/>
      <c r="E486" s="498"/>
      <c r="F486" s="498"/>
      <c r="G486" s="498"/>
      <c r="H486" s="498"/>
      <c r="I486" s="498"/>
      <c r="J486" s="498"/>
      <c r="K486" s="498"/>
      <c r="L486" s="498"/>
      <c r="M486" s="498"/>
      <c r="N486" s="498"/>
      <c r="O486" s="498"/>
      <c r="P486" s="498"/>
      <c r="Q486" s="498"/>
      <c r="R486" s="498"/>
      <c r="S486" s="498"/>
      <c r="T486" s="498"/>
      <c r="U486" s="498"/>
      <c r="V486" s="498"/>
      <c r="W486" s="498"/>
      <c r="X486" s="498"/>
      <c r="Y486" s="498"/>
    </row>
    <row r="487">
      <c r="A487" s="498"/>
      <c r="B487" s="498"/>
      <c r="C487" s="498"/>
      <c r="D487" s="498"/>
      <c r="E487" s="498"/>
      <c r="F487" s="498"/>
      <c r="G487" s="498"/>
      <c r="H487" s="498"/>
      <c r="I487" s="498"/>
      <c r="J487" s="498"/>
      <c r="K487" s="498"/>
      <c r="L487" s="498"/>
      <c r="M487" s="498"/>
      <c r="N487" s="498"/>
      <c r="O487" s="498"/>
      <c r="P487" s="498"/>
      <c r="Q487" s="498"/>
      <c r="R487" s="498"/>
      <c r="S487" s="498"/>
      <c r="T487" s="498"/>
      <c r="U487" s="498"/>
      <c r="V487" s="498"/>
      <c r="W487" s="498"/>
      <c r="X487" s="498"/>
      <c r="Y487" s="498"/>
    </row>
    <row r="488">
      <c r="A488" s="498"/>
      <c r="B488" s="498"/>
      <c r="C488" s="498"/>
      <c r="D488" s="498"/>
      <c r="E488" s="498"/>
      <c r="F488" s="498"/>
      <c r="G488" s="498"/>
      <c r="H488" s="498"/>
      <c r="I488" s="498"/>
      <c r="J488" s="498"/>
      <c r="K488" s="498"/>
      <c r="L488" s="498"/>
      <c r="M488" s="498"/>
      <c r="N488" s="498"/>
      <c r="O488" s="498"/>
      <c r="P488" s="498"/>
      <c r="Q488" s="498"/>
      <c r="R488" s="498"/>
      <c r="S488" s="498"/>
      <c r="T488" s="498"/>
      <c r="U488" s="498"/>
      <c r="V488" s="498"/>
      <c r="W488" s="498"/>
      <c r="X488" s="498"/>
      <c r="Y488" s="498"/>
    </row>
    <row r="489">
      <c r="A489" s="498"/>
      <c r="B489" s="498"/>
      <c r="C489" s="498"/>
      <c r="D489" s="498"/>
      <c r="E489" s="498"/>
      <c r="F489" s="498"/>
      <c r="G489" s="498"/>
      <c r="H489" s="498"/>
      <c r="I489" s="498"/>
      <c r="J489" s="498"/>
      <c r="K489" s="498"/>
      <c r="L489" s="498"/>
      <c r="M489" s="498"/>
      <c r="N489" s="498"/>
      <c r="O489" s="498"/>
      <c r="P489" s="498"/>
      <c r="Q489" s="498"/>
      <c r="R489" s="498"/>
      <c r="S489" s="498"/>
      <c r="T489" s="498"/>
      <c r="U489" s="498"/>
      <c r="V489" s="498"/>
      <c r="W489" s="498"/>
      <c r="X489" s="498"/>
      <c r="Y489" s="498"/>
    </row>
    <row r="490">
      <c r="A490" s="498"/>
      <c r="B490" s="498"/>
      <c r="C490" s="498"/>
      <c r="D490" s="498"/>
      <c r="E490" s="498"/>
      <c r="F490" s="498"/>
      <c r="G490" s="498"/>
      <c r="H490" s="498"/>
      <c r="I490" s="498"/>
      <c r="J490" s="498"/>
      <c r="K490" s="498"/>
      <c r="L490" s="498"/>
      <c r="M490" s="498"/>
      <c r="N490" s="498"/>
      <c r="O490" s="498"/>
      <c r="P490" s="498"/>
      <c r="Q490" s="498"/>
      <c r="R490" s="498"/>
      <c r="S490" s="498"/>
      <c r="T490" s="498"/>
      <c r="U490" s="498"/>
      <c r="V490" s="498"/>
      <c r="W490" s="498"/>
      <c r="X490" s="498"/>
      <c r="Y490" s="498"/>
    </row>
    <row r="491">
      <c r="A491" s="498"/>
      <c r="B491" s="498"/>
      <c r="C491" s="498"/>
      <c r="D491" s="498"/>
      <c r="E491" s="498"/>
      <c r="F491" s="498"/>
      <c r="G491" s="498"/>
      <c r="H491" s="498"/>
      <c r="I491" s="498"/>
      <c r="J491" s="498"/>
      <c r="K491" s="498"/>
      <c r="L491" s="498"/>
      <c r="M491" s="498"/>
      <c r="N491" s="498"/>
      <c r="O491" s="498"/>
      <c r="P491" s="498"/>
      <c r="Q491" s="498"/>
      <c r="R491" s="498"/>
      <c r="S491" s="498"/>
      <c r="T491" s="498"/>
      <c r="U491" s="498"/>
      <c r="V491" s="498"/>
      <c r="W491" s="498"/>
      <c r="X491" s="498"/>
      <c r="Y491" s="498"/>
    </row>
    <row r="492">
      <c r="A492" s="498"/>
      <c r="B492" s="498"/>
      <c r="C492" s="498"/>
      <c r="D492" s="498"/>
      <c r="E492" s="498"/>
      <c r="F492" s="498"/>
      <c r="G492" s="498"/>
      <c r="H492" s="498"/>
      <c r="I492" s="498"/>
      <c r="J492" s="498"/>
      <c r="K492" s="498"/>
      <c r="L492" s="498"/>
      <c r="M492" s="498"/>
      <c r="N492" s="498"/>
      <c r="O492" s="498"/>
      <c r="P492" s="498"/>
      <c r="Q492" s="498"/>
      <c r="R492" s="498"/>
      <c r="S492" s="498"/>
      <c r="T492" s="498"/>
      <c r="U492" s="498"/>
      <c r="V492" s="498"/>
      <c r="W492" s="498"/>
      <c r="X492" s="498"/>
      <c r="Y492" s="498"/>
    </row>
    <row r="493">
      <c r="A493" s="498"/>
      <c r="B493" s="498"/>
      <c r="C493" s="498"/>
      <c r="D493" s="498"/>
      <c r="E493" s="498"/>
      <c r="F493" s="498"/>
      <c r="G493" s="498"/>
      <c r="H493" s="498"/>
      <c r="I493" s="498"/>
      <c r="J493" s="498"/>
      <c r="K493" s="498"/>
      <c r="L493" s="498"/>
      <c r="M493" s="498"/>
      <c r="N493" s="498"/>
      <c r="O493" s="498"/>
      <c r="P493" s="498"/>
      <c r="Q493" s="498"/>
      <c r="R493" s="498"/>
      <c r="S493" s="498"/>
      <c r="T493" s="498"/>
      <c r="U493" s="498"/>
      <c r="V493" s="498"/>
      <c r="W493" s="498"/>
      <c r="X493" s="498"/>
      <c r="Y493" s="498"/>
    </row>
    <row r="494">
      <c r="A494" s="498"/>
      <c r="B494" s="498"/>
      <c r="C494" s="498"/>
      <c r="D494" s="498"/>
      <c r="E494" s="498"/>
      <c r="F494" s="498"/>
      <c r="G494" s="498"/>
      <c r="H494" s="498"/>
      <c r="I494" s="498"/>
      <c r="J494" s="498"/>
      <c r="K494" s="498"/>
      <c r="L494" s="498"/>
      <c r="M494" s="498"/>
      <c r="N494" s="498"/>
      <c r="O494" s="498"/>
      <c r="P494" s="498"/>
      <c r="Q494" s="498"/>
      <c r="R494" s="498"/>
      <c r="S494" s="498"/>
      <c r="T494" s="498"/>
      <c r="U494" s="498"/>
      <c r="V494" s="498"/>
      <c r="W494" s="498"/>
      <c r="X494" s="498"/>
      <c r="Y494" s="498"/>
    </row>
    <row r="495">
      <c r="A495" s="498"/>
      <c r="B495" s="498"/>
      <c r="C495" s="498"/>
      <c r="D495" s="498"/>
      <c r="E495" s="498"/>
      <c r="F495" s="498"/>
      <c r="G495" s="498"/>
      <c r="H495" s="498"/>
      <c r="I495" s="498"/>
      <c r="J495" s="498"/>
      <c r="K495" s="498"/>
      <c r="L495" s="498"/>
      <c r="M495" s="498"/>
      <c r="N495" s="498"/>
      <c r="O495" s="498"/>
      <c r="P495" s="498"/>
      <c r="Q495" s="498"/>
      <c r="R495" s="498"/>
      <c r="S495" s="498"/>
      <c r="T495" s="498"/>
      <c r="U495" s="498"/>
      <c r="V495" s="498"/>
      <c r="W495" s="498"/>
      <c r="X495" s="498"/>
      <c r="Y495" s="498"/>
    </row>
    <row r="496">
      <c r="A496" s="498"/>
      <c r="B496" s="498"/>
      <c r="C496" s="498"/>
      <c r="D496" s="498"/>
      <c r="E496" s="498"/>
      <c r="F496" s="498"/>
      <c r="G496" s="498"/>
      <c r="H496" s="498"/>
      <c r="I496" s="498"/>
      <c r="J496" s="498"/>
      <c r="K496" s="498"/>
      <c r="L496" s="498"/>
      <c r="M496" s="498"/>
      <c r="N496" s="498"/>
      <c r="O496" s="498"/>
      <c r="P496" s="498"/>
      <c r="Q496" s="498"/>
      <c r="R496" s="498"/>
      <c r="S496" s="498"/>
      <c r="T496" s="498"/>
      <c r="U496" s="498"/>
      <c r="V496" s="498"/>
      <c r="W496" s="498"/>
      <c r="X496" s="498"/>
      <c r="Y496" s="498"/>
    </row>
    <row r="497">
      <c r="A497" s="498"/>
      <c r="B497" s="498"/>
      <c r="C497" s="498"/>
      <c r="D497" s="498"/>
      <c r="E497" s="498"/>
      <c r="F497" s="498"/>
      <c r="G497" s="498"/>
      <c r="H497" s="498"/>
      <c r="I497" s="498"/>
      <c r="J497" s="498"/>
      <c r="K497" s="498"/>
      <c r="L497" s="498"/>
      <c r="M497" s="498"/>
      <c r="N497" s="498"/>
      <c r="O497" s="498"/>
      <c r="P497" s="498"/>
      <c r="Q497" s="498"/>
      <c r="R497" s="498"/>
      <c r="S497" s="498"/>
      <c r="T497" s="498"/>
      <c r="U497" s="498"/>
      <c r="V497" s="498"/>
      <c r="W497" s="498"/>
      <c r="X497" s="498"/>
      <c r="Y497" s="498"/>
    </row>
    <row r="498">
      <c r="A498" s="498"/>
      <c r="B498" s="498"/>
      <c r="C498" s="498"/>
      <c r="D498" s="498"/>
      <c r="E498" s="498"/>
      <c r="F498" s="498"/>
      <c r="G498" s="498"/>
      <c r="H498" s="498"/>
      <c r="I498" s="498"/>
      <c r="J498" s="498"/>
      <c r="K498" s="498"/>
      <c r="L498" s="498"/>
      <c r="M498" s="498"/>
      <c r="N498" s="498"/>
      <c r="O498" s="498"/>
      <c r="P498" s="498"/>
      <c r="Q498" s="498"/>
      <c r="R498" s="498"/>
      <c r="S498" s="498"/>
      <c r="T498" s="498"/>
      <c r="U498" s="498"/>
      <c r="V498" s="498"/>
      <c r="W498" s="498"/>
      <c r="X498" s="498"/>
      <c r="Y498" s="498"/>
    </row>
    <row r="499">
      <c r="A499" s="498"/>
      <c r="B499" s="498"/>
      <c r="C499" s="498"/>
      <c r="D499" s="498"/>
      <c r="E499" s="498"/>
      <c r="F499" s="498"/>
      <c r="G499" s="498"/>
      <c r="H499" s="498"/>
      <c r="I499" s="498"/>
      <c r="J499" s="498"/>
      <c r="K499" s="498"/>
      <c r="L499" s="498"/>
      <c r="M499" s="498"/>
      <c r="N499" s="498"/>
      <c r="O499" s="498"/>
      <c r="P499" s="498"/>
      <c r="Q499" s="498"/>
      <c r="R499" s="498"/>
      <c r="S499" s="498"/>
      <c r="T499" s="498"/>
      <c r="U499" s="498"/>
      <c r="V499" s="498"/>
      <c r="W499" s="498"/>
      <c r="X499" s="498"/>
      <c r="Y499" s="498"/>
    </row>
    <row r="500">
      <c r="A500" s="498"/>
      <c r="B500" s="498"/>
      <c r="C500" s="498"/>
      <c r="D500" s="498"/>
      <c r="E500" s="498"/>
      <c r="F500" s="498"/>
      <c r="G500" s="498"/>
      <c r="H500" s="498"/>
      <c r="I500" s="498"/>
      <c r="J500" s="498"/>
      <c r="K500" s="498"/>
      <c r="L500" s="498"/>
      <c r="M500" s="498"/>
      <c r="N500" s="498"/>
      <c r="O500" s="498"/>
      <c r="P500" s="498"/>
      <c r="Q500" s="498"/>
      <c r="R500" s="498"/>
      <c r="S500" s="498"/>
      <c r="T500" s="498"/>
      <c r="U500" s="498"/>
      <c r="V500" s="498"/>
      <c r="W500" s="498"/>
      <c r="X500" s="498"/>
      <c r="Y500" s="498"/>
    </row>
    <row r="501">
      <c r="A501" s="498"/>
      <c r="B501" s="498"/>
      <c r="C501" s="498"/>
      <c r="D501" s="498"/>
      <c r="E501" s="498"/>
      <c r="F501" s="498"/>
      <c r="G501" s="498"/>
      <c r="H501" s="498"/>
      <c r="I501" s="498"/>
      <c r="J501" s="498"/>
      <c r="K501" s="498"/>
      <c r="L501" s="498"/>
      <c r="M501" s="498"/>
      <c r="N501" s="498"/>
      <c r="O501" s="498"/>
      <c r="P501" s="498"/>
      <c r="Q501" s="498"/>
      <c r="R501" s="498"/>
      <c r="S501" s="498"/>
      <c r="T501" s="498"/>
      <c r="U501" s="498"/>
      <c r="V501" s="498"/>
      <c r="W501" s="498"/>
      <c r="X501" s="498"/>
      <c r="Y501" s="498"/>
    </row>
    <row r="502">
      <c r="A502" s="498"/>
      <c r="B502" s="498"/>
      <c r="C502" s="498"/>
      <c r="D502" s="498"/>
      <c r="E502" s="498"/>
      <c r="F502" s="498"/>
      <c r="G502" s="498"/>
      <c r="H502" s="498"/>
      <c r="I502" s="498"/>
      <c r="J502" s="498"/>
      <c r="K502" s="498"/>
      <c r="L502" s="498"/>
      <c r="M502" s="498"/>
      <c r="N502" s="498"/>
      <c r="O502" s="498"/>
      <c r="P502" s="498"/>
      <c r="Q502" s="498"/>
      <c r="R502" s="498"/>
      <c r="S502" s="498"/>
      <c r="T502" s="498"/>
      <c r="U502" s="498"/>
      <c r="V502" s="498"/>
      <c r="W502" s="498"/>
      <c r="X502" s="498"/>
      <c r="Y502" s="498"/>
    </row>
    <row r="503">
      <c r="A503" s="498"/>
      <c r="B503" s="498"/>
      <c r="C503" s="498"/>
      <c r="D503" s="498"/>
      <c r="E503" s="498"/>
      <c r="F503" s="498"/>
      <c r="G503" s="498"/>
      <c r="H503" s="498"/>
      <c r="I503" s="498"/>
      <c r="J503" s="498"/>
      <c r="K503" s="498"/>
      <c r="L503" s="498"/>
      <c r="M503" s="498"/>
      <c r="N503" s="498"/>
      <c r="O503" s="498"/>
      <c r="P503" s="498"/>
      <c r="Q503" s="498"/>
      <c r="R503" s="498"/>
      <c r="S503" s="498"/>
      <c r="T503" s="498"/>
      <c r="U503" s="498"/>
      <c r="V503" s="498"/>
      <c r="W503" s="498"/>
      <c r="X503" s="498"/>
      <c r="Y503" s="498"/>
    </row>
    <row r="504">
      <c r="A504" s="498"/>
      <c r="B504" s="498"/>
      <c r="C504" s="498"/>
      <c r="D504" s="498"/>
      <c r="E504" s="498"/>
      <c r="F504" s="498"/>
      <c r="G504" s="498"/>
      <c r="H504" s="498"/>
      <c r="I504" s="498"/>
      <c r="J504" s="498"/>
      <c r="K504" s="498"/>
      <c r="L504" s="498"/>
      <c r="M504" s="498"/>
      <c r="N504" s="498"/>
      <c r="O504" s="498"/>
      <c r="P504" s="498"/>
      <c r="Q504" s="498"/>
      <c r="R504" s="498"/>
      <c r="S504" s="498"/>
      <c r="T504" s="498"/>
      <c r="U504" s="498"/>
      <c r="V504" s="498"/>
      <c r="W504" s="498"/>
      <c r="X504" s="498"/>
      <c r="Y504" s="498"/>
    </row>
    <row r="505">
      <c r="A505" s="498"/>
      <c r="B505" s="498"/>
      <c r="C505" s="498"/>
      <c r="D505" s="498"/>
      <c r="E505" s="498"/>
      <c r="F505" s="498"/>
      <c r="G505" s="498"/>
      <c r="H505" s="498"/>
      <c r="I505" s="498"/>
      <c r="J505" s="498"/>
      <c r="K505" s="498"/>
      <c r="L505" s="498"/>
      <c r="M505" s="498"/>
      <c r="N505" s="498"/>
      <c r="O505" s="498"/>
      <c r="P505" s="498"/>
      <c r="Q505" s="498"/>
      <c r="R505" s="498"/>
      <c r="S505" s="498"/>
      <c r="T505" s="498"/>
      <c r="U505" s="498"/>
      <c r="V505" s="498"/>
      <c r="W505" s="498"/>
      <c r="X505" s="498"/>
      <c r="Y505" s="498"/>
    </row>
    <row r="506">
      <c r="A506" s="498"/>
      <c r="B506" s="498"/>
      <c r="C506" s="498"/>
      <c r="D506" s="498"/>
      <c r="E506" s="498"/>
      <c r="F506" s="498"/>
      <c r="G506" s="498"/>
      <c r="H506" s="498"/>
      <c r="I506" s="498"/>
      <c r="J506" s="498"/>
      <c r="K506" s="498"/>
      <c r="L506" s="498"/>
      <c r="M506" s="498"/>
      <c r="N506" s="498"/>
      <c r="O506" s="498"/>
      <c r="P506" s="498"/>
      <c r="Q506" s="498"/>
      <c r="R506" s="498"/>
      <c r="S506" s="498"/>
      <c r="T506" s="498"/>
      <c r="U506" s="498"/>
      <c r="V506" s="498"/>
      <c r="W506" s="498"/>
      <c r="X506" s="498"/>
      <c r="Y506" s="498"/>
    </row>
    <row r="507">
      <c r="A507" s="498"/>
      <c r="B507" s="498"/>
      <c r="C507" s="498"/>
      <c r="D507" s="498"/>
      <c r="E507" s="498"/>
      <c r="F507" s="498"/>
      <c r="G507" s="498"/>
      <c r="H507" s="498"/>
      <c r="I507" s="498"/>
      <c r="J507" s="498"/>
      <c r="K507" s="498"/>
      <c r="L507" s="498"/>
      <c r="M507" s="498"/>
      <c r="N507" s="498"/>
      <c r="O507" s="498"/>
      <c r="P507" s="498"/>
      <c r="Q507" s="498"/>
      <c r="R507" s="498"/>
      <c r="S507" s="498"/>
      <c r="T507" s="498"/>
      <c r="U507" s="498"/>
      <c r="V507" s="498"/>
      <c r="W507" s="498"/>
      <c r="X507" s="498"/>
      <c r="Y507" s="498"/>
    </row>
    <row r="508">
      <c r="A508" s="498"/>
      <c r="B508" s="498"/>
      <c r="C508" s="498"/>
      <c r="D508" s="498"/>
      <c r="E508" s="498"/>
      <c r="F508" s="498"/>
      <c r="G508" s="498"/>
      <c r="H508" s="498"/>
      <c r="I508" s="498"/>
      <c r="J508" s="498"/>
      <c r="K508" s="498"/>
      <c r="L508" s="498"/>
      <c r="M508" s="498"/>
      <c r="N508" s="498"/>
      <c r="O508" s="498"/>
      <c r="P508" s="498"/>
      <c r="Q508" s="498"/>
      <c r="R508" s="498"/>
      <c r="S508" s="498"/>
      <c r="T508" s="498"/>
      <c r="U508" s="498"/>
      <c r="V508" s="498"/>
      <c r="W508" s="498"/>
      <c r="X508" s="498"/>
      <c r="Y508" s="498"/>
    </row>
    <row r="509">
      <c r="A509" s="498"/>
      <c r="B509" s="498"/>
      <c r="C509" s="498"/>
      <c r="D509" s="498"/>
      <c r="E509" s="498"/>
      <c r="F509" s="498"/>
      <c r="G509" s="498"/>
      <c r="H509" s="498"/>
      <c r="I509" s="498"/>
      <c r="J509" s="498"/>
      <c r="K509" s="498"/>
      <c r="L509" s="498"/>
      <c r="M509" s="498"/>
      <c r="N509" s="498"/>
      <c r="O509" s="498"/>
      <c r="P509" s="498"/>
      <c r="Q509" s="498"/>
      <c r="R509" s="498"/>
      <c r="S509" s="498"/>
      <c r="T509" s="498"/>
      <c r="U509" s="498"/>
      <c r="V509" s="498"/>
      <c r="W509" s="498"/>
      <c r="X509" s="498"/>
      <c r="Y509" s="498"/>
    </row>
    <row r="510">
      <c r="A510" s="498"/>
      <c r="B510" s="498"/>
      <c r="C510" s="498"/>
      <c r="D510" s="498"/>
      <c r="E510" s="498"/>
      <c r="F510" s="498"/>
      <c r="G510" s="498"/>
      <c r="H510" s="498"/>
      <c r="I510" s="498"/>
      <c r="J510" s="498"/>
      <c r="K510" s="498"/>
      <c r="L510" s="498"/>
      <c r="M510" s="498"/>
      <c r="N510" s="498"/>
      <c r="O510" s="498"/>
      <c r="P510" s="498"/>
      <c r="Q510" s="498"/>
      <c r="R510" s="498"/>
      <c r="S510" s="498"/>
      <c r="T510" s="498"/>
      <c r="U510" s="498"/>
      <c r="V510" s="498"/>
      <c r="W510" s="498"/>
      <c r="X510" s="498"/>
      <c r="Y510" s="498"/>
    </row>
    <row r="511">
      <c r="A511" s="498"/>
      <c r="B511" s="498"/>
      <c r="C511" s="498"/>
      <c r="D511" s="498"/>
      <c r="E511" s="498"/>
      <c r="F511" s="498"/>
      <c r="G511" s="498"/>
      <c r="H511" s="498"/>
      <c r="I511" s="498"/>
      <c r="J511" s="498"/>
      <c r="K511" s="498"/>
      <c r="L511" s="498"/>
      <c r="M511" s="498"/>
      <c r="N511" s="498"/>
      <c r="O511" s="498"/>
      <c r="P511" s="498"/>
      <c r="Q511" s="498"/>
      <c r="R511" s="498"/>
      <c r="S511" s="498"/>
      <c r="T511" s="498"/>
      <c r="U511" s="498"/>
      <c r="V511" s="498"/>
      <c r="W511" s="498"/>
      <c r="X511" s="498"/>
      <c r="Y511" s="498"/>
    </row>
    <row r="512">
      <c r="A512" s="498"/>
      <c r="B512" s="498"/>
      <c r="C512" s="498"/>
      <c r="D512" s="498"/>
      <c r="E512" s="498"/>
      <c r="F512" s="498"/>
      <c r="G512" s="498"/>
      <c r="H512" s="498"/>
      <c r="I512" s="498"/>
      <c r="J512" s="498"/>
      <c r="K512" s="498"/>
      <c r="L512" s="498"/>
      <c r="M512" s="498"/>
      <c r="N512" s="498"/>
      <c r="O512" s="498"/>
      <c r="P512" s="498"/>
      <c r="Q512" s="498"/>
      <c r="R512" s="498"/>
      <c r="S512" s="498"/>
      <c r="T512" s="498"/>
      <c r="U512" s="498"/>
      <c r="V512" s="498"/>
      <c r="W512" s="498"/>
      <c r="X512" s="498"/>
      <c r="Y512" s="498"/>
    </row>
    <row r="513">
      <c r="A513" s="498"/>
      <c r="B513" s="498"/>
      <c r="C513" s="498"/>
      <c r="D513" s="498"/>
      <c r="E513" s="498"/>
      <c r="F513" s="498"/>
      <c r="G513" s="498"/>
      <c r="H513" s="498"/>
      <c r="I513" s="498"/>
      <c r="J513" s="498"/>
      <c r="K513" s="498"/>
      <c r="L513" s="498"/>
      <c r="M513" s="498"/>
      <c r="N513" s="498"/>
      <c r="O513" s="498"/>
      <c r="P513" s="498"/>
      <c r="Q513" s="498"/>
      <c r="R513" s="498"/>
      <c r="S513" s="498"/>
      <c r="T513" s="498"/>
      <c r="U513" s="498"/>
      <c r="V513" s="498"/>
      <c r="W513" s="498"/>
      <c r="X513" s="498"/>
      <c r="Y513" s="498"/>
    </row>
    <row r="514">
      <c r="A514" s="498"/>
      <c r="B514" s="498"/>
      <c r="C514" s="498"/>
      <c r="D514" s="498"/>
      <c r="E514" s="498"/>
      <c r="F514" s="498"/>
      <c r="G514" s="498"/>
      <c r="H514" s="498"/>
      <c r="I514" s="498"/>
      <c r="J514" s="498"/>
      <c r="K514" s="498"/>
      <c r="L514" s="498"/>
      <c r="M514" s="498"/>
      <c r="N514" s="498"/>
      <c r="O514" s="498"/>
      <c r="P514" s="498"/>
      <c r="Q514" s="498"/>
      <c r="R514" s="498"/>
      <c r="S514" s="498"/>
      <c r="T514" s="498"/>
      <c r="U514" s="498"/>
      <c r="V514" s="498"/>
      <c r="W514" s="498"/>
      <c r="X514" s="498"/>
      <c r="Y514" s="498"/>
    </row>
    <row r="515">
      <c r="A515" s="498"/>
      <c r="B515" s="498"/>
      <c r="C515" s="498"/>
      <c r="D515" s="498"/>
      <c r="E515" s="498"/>
      <c r="F515" s="498"/>
      <c r="G515" s="498"/>
      <c r="H515" s="498"/>
      <c r="I515" s="498"/>
      <c r="J515" s="498"/>
      <c r="K515" s="498"/>
      <c r="L515" s="498"/>
      <c r="M515" s="498"/>
      <c r="N515" s="498"/>
      <c r="O515" s="498"/>
      <c r="P515" s="498"/>
      <c r="Q515" s="498"/>
      <c r="R515" s="498"/>
      <c r="S515" s="498"/>
      <c r="T515" s="498"/>
      <c r="U515" s="498"/>
      <c r="V515" s="498"/>
      <c r="W515" s="498"/>
      <c r="X515" s="498"/>
      <c r="Y515" s="498"/>
    </row>
    <row r="516">
      <c r="A516" s="498"/>
      <c r="B516" s="498"/>
      <c r="C516" s="498"/>
      <c r="D516" s="498"/>
      <c r="E516" s="498"/>
      <c r="F516" s="498"/>
      <c r="G516" s="498"/>
      <c r="H516" s="498"/>
      <c r="I516" s="498"/>
      <c r="J516" s="498"/>
      <c r="K516" s="498"/>
      <c r="L516" s="498"/>
      <c r="M516" s="498"/>
      <c r="N516" s="498"/>
      <c r="O516" s="498"/>
      <c r="P516" s="498"/>
      <c r="Q516" s="498"/>
      <c r="R516" s="498"/>
      <c r="S516" s="498"/>
      <c r="T516" s="498"/>
      <c r="U516" s="498"/>
      <c r="V516" s="498"/>
      <c r="W516" s="498"/>
      <c r="X516" s="498"/>
      <c r="Y516" s="498"/>
    </row>
    <row r="517">
      <c r="A517" s="498"/>
      <c r="B517" s="498"/>
      <c r="C517" s="498"/>
      <c r="D517" s="498"/>
      <c r="E517" s="498"/>
      <c r="F517" s="498"/>
      <c r="G517" s="498"/>
      <c r="H517" s="498"/>
      <c r="I517" s="498"/>
      <c r="J517" s="498"/>
      <c r="K517" s="498"/>
      <c r="L517" s="498"/>
      <c r="M517" s="498"/>
      <c r="N517" s="498"/>
      <c r="O517" s="498"/>
      <c r="P517" s="498"/>
      <c r="Q517" s="498"/>
      <c r="R517" s="498"/>
      <c r="S517" s="498"/>
      <c r="T517" s="498"/>
      <c r="U517" s="498"/>
      <c r="V517" s="498"/>
      <c r="W517" s="498"/>
      <c r="X517" s="498"/>
      <c r="Y517" s="498"/>
    </row>
    <row r="518">
      <c r="A518" s="498"/>
      <c r="B518" s="498"/>
      <c r="C518" s="498"/>
      <c r="D518" s="498"/>
      <c r="E518" s="498"/>
      <c r="F518" s="498"/>
      <c r="G518" s="498"/>
      <c r="H518" s="498"/>
      <c r="I518" s="498"/>
      <c r="J518" s="498"/>
      <c r="K518" s="498"/>
      <c r="L518" s="498"/>
      <c r="M518" s="498"/>
      <c r="N518" s="498"/>
      <c r="O518" s="498"/>
      <c r="P518" s="498"/>
      <c r="Q518" s="498"/>
      <c r="R518" s="498"/>
      <c r="S518" s="498"/>
      <c r="T518" s="498"/>
      <c r="U518" s="498"/>
      <c r="V518" s="498"/>
      <c r="W518" s="498"/>
      <c r="X518" s="498"/>
      <c r="Y518" s="498"/>
    </row>
    <row r="519">
      <c r="A519" s="498"/>
      <c r="B519" s="498"/>
      <c r="C519" s="498"/>
      <c r="D519" s="498"/>
      <c r="E519" s="498"/>
      <c r="F519" s="498"/>
      <c r="G519" s="498"/>
      <c r="H519" s="498"/>
      <c r="I519" s="498"/>
      <c r="J519" s="498"/>
      <c r="K519" s="498"/>
      <c r="L519" s="498"/>
      <c r="M519" s="498"/>
      <c r="N519" s="498"/>
      <c r="O519" s="498"/>
      <c r="P519" s="498"/>
      <c r="Q519" s="498"/>
      <c r="R519" s="498"/>
      <c r="S519" s="498"/>
      <c r="T519" s="498"/>
      <c r="U519" s="498"/>
      <c r="V519" s="498"/>
      <c r="W519" s="498"/>
      <c r="X519" s="498"/>
      <c r="Y519" s="498"/>
    </row>
    <row r="520">
      <c r="A520" s="498"/>
      <c r="B520" s="498"/>
      <c r="C520" s="498"/>
      <c r="D520" s="498"/>
      <c r="E520" s="498"/>
      <c r="F520" s="498"/>
      <c r="G520" s="498"/>
      <c r="H520" s="498"/>
      <c r="I520" s="498"/>
      <c r="J520" s="498"/>
      <c r="K520" s="498"/>
      <c r="L520" s="498"/>
      <c r="M520" s="498"/>
      <c r="N520" s="498"/>
      <c r="O520" s="498"/>
      <c r="P520" s="498"/>
      <c r="Q520" s="498"/>
      <c r="R520" s="498"/>
      <c r="S520" s="498"/>
      <c r="T520" s="498"/>
      <c r="U520" s="498"/>
      <c r="V520" s="498"/>
      <c r="W520" s="498"/>
      <c r="X520" s="498"/>
      <c r="Y520" s="498"/>
    </row>
    <row r="521">
      <c r="A521" s="498"/>
      <c r="B521" s="498"/>
      <c r="C521" s="498"/>
      <c r="D521" s="498"/>
      <c r="E521" s="498"/>
      <c r="F521" s="498"/>
      <c r="G521" s="498"/>
      <c r="H521" s="498"/>
      <c r="I521" s="498"/>
      <c r="J521" s="498"/>
      <c r="K521" s="498"/>
      <c r="L521" s="498"/>
      <c r="M521" s="498"/>
      <c r="N521" s="498"/>
      <c r="O521" s="498"/>
      <c r="P521" s="498"/>
      <c r="Q521" s="498"/>
      <c r="R521" s="498"/>
      <c r="S521" s="498"/>
      <c r="T521" s="498"/>
      <c r="U521" s="498"/>
      <c r="V521" s="498"/>
      <c r="W521" s="498"/>
      <c r="X521" s="498"/>
      <c r="Y521" s="498"/>
    </row>
    <row r="522">
      <c r="A522" s="498"/>
      <c r="B522" s="498"/>
      <c r="C522" s="498"/>
      <c r="D522" s="498"/>
      <c r="E522" s="498"/>
      <c r="F522" s="498"/>
      <c r="G522" s="498"/>
      <c r="H522" s="498"/>
      <c r="I522" s="498"/>
      <c r="J522" s="498"/>
      <c r="K522" s="498"/>
      <c r="L522" s="498"/>
      <c r="M522" s="498"/>
      <c r="N522" s="498"/>
      <c r="O522" s="498"/>
      <c r="P522" s="498"/>
      <c r="Q522" s="498"/>
      <c r="R522" s="498"/>
      <c r="S522" s="498"/>
      <c r="T522" s="498"/>
      <c r="U522" s="498"/>
      <c r="V522" s="498"/>
      <c r="W522" s="498"/>
      <c r="X522" s="498"/>
      <c r="Y522" s="498"/>
    </row>
    <row r="523">
      <c r="A523" s="498"/>
      <c r="B523" s="498"/>
      <c r="C523" s="498"/>
      <c r="D523" s="498"/>
      <c r="E523" s="498"/>
      <c r="F523" s="498"/>
      <c r="G523" s="498"/>
      <c r="H523" s="498"/>
      <c r="I523" s="498"/>
      <c r="J523" s="498"/>
      <c r="K523" s="498"/>
      <c r="L523" s="498"/>
      <c r="M523" s="498"/>
      <c r="N523" s="498"/>
      <c r="O523" s="498"/>
      <c r="P523" s="498"/>
      <c r="Q523" s="498"/>
      <c r="R523" s="498"/>
      <c r="S523" s="498"/>
      <c r="T523" s="498"/>
      <c r="U523" s="498"/>
      <c r="V523" s="498"/>
      <c r="W523" s="498"/>
      <c r="X523" s="498"/>
      <c r="Y523" s="498"/>
    </row>
    <row r="524">
      <c r="A524" s="498"/>
      <c r="B524" s="498"/>
      <c r="C524" s="498"/>
      <c r="D524" s="498"/>
      <c r="E524" s="498"/>
      <c r="F524" s="498"/>
      <c r="G524" s="498"/>
      <c r="H524" s="498"/>
      <c r="I524" s="498"/>
      <c r="J524" s="498"/>
      <c r="K524" s="498"/>
      <c r="L524" s="498"/>
      <c r="M524" s="498"/>
      <c r="N524" s="498"/>
      <c r="O524" s="498"/>
      <c r="P524" s="498"/>
      <c r="Q524" s="498"/>
      <c r="R524" s="498"/>
      <c r="S524" s="498"/>
      <c r="T524" s="498"/>
      <c r="U524" s="498"/>
      <c r="V524" s="498"/>
      <c r="W524" s="498"/>
      <c r="X524" s="498"/>
      <c r="Y524" s="498"/>
    </row>
    <row r="525">
      <c r="A525" s="498"/>
      <c r="B525" s="498"/>
      <c r="C525" s="498"/>
      <c r="D525" s="498"/>
      <c r="E525" s="498"/>
      <c r="F525" s="498"/>
      <c r="G525" s="498"/>
      <c r="H525" s="498"/>
      <c r="I525" s="498"/>
      <c r="J525" s="498"/>
      <c r="K525" s="498"/>
      <c r="L525" s="498"/>
      <c r="M525" s="498"/>
      <c r="N525" s="498"/>
      <c r="O525" s="498"/>
      <c r="P525" s="498"/>
      <c r="Q525" s="498"/>
      <c r="R525" s="498"/>
      <c r="S525" s="498"/>
      <c r="T525" s="498"/>
      <c r="U525" s="498"/>
      <c r="V525" s="498"/>
      <c r="W525" s="498"/>
      <c r="X525" s="498"/>
      <c r="Y525" s="498"/>
    </row>
    <row r="526">
      <c r="A526" s="498"/>
      <c r="B526" s="498"/>
      <c r="C526" s="498"/>
      <c r="D526" s="498"/>
      <c r="E526" s="498"/>
      <c r="F526" s="498"/>
      <c r="G526" s="498"/>
      <c r="H526" s="498"/>
      <c r="I526" s="498"/>
      <c r="J526" s="498"/>
      <c r="K526" s="498"/>
      <c r="L526" s="498"/>
      <c r="M526" s="498"/>
      <c r="N526" s="498"/>
      <c r="O526" s="498"/>
      <c r="P526" s="498"/>
      <c r="Q526" s="498"/>
      <c r="R526" s="498"/>
      <c r="S526" s="498"/>
      <c r="T526" s="498"/>
      <c r="U526" s="498"/>
      <c r="V526" s="498"/>
      <c r="W526" s="498"/>
      <c r="X526" s="498"/>
      <c r="Y526" s="498"/>
    </row>
    <row r="527">
      <c r="A527" s="498"/>
      <c r="B527" s="498"/>
      <c r="C527" s="498"/>
      <c r="D527" s="498"/>
      <c r="E527" s="498"/>
      <c r="F527" s="498"/>
      <c r="G527" s="498"/>
      <c r="H527" s="498"/>
      <c r="I527" s="498"/>
      <c r="J527" s="498"/>
      <c r="K527" s="498"/>
      <c r="L527" s="498"/>
      <c r="M527" s="498"/>
      <c r="N527" s="498"/>
      <c r="O527" s="498"/>
      <c r="P527" s="498"/>
      <c r="Q527" s="498"/>
      <c r="R527" s="498"/>
      <c r="S527" s="498"/>
      <c r="T527" s="498"/>
      <c r="U527" s="498"/>
      <c r="V527" s="498"/>
      <c r="W527" s="498"/>
      <c r="X527" s="498"/>
      <c r="Y527" s="498"/>
    </row>
    <row r="528">
      <c r="A528" s="498"/>
      <c r="B528" s="498"/>
      <c r="C528" s="498"/>
      <c r="D528" s="498"/>
      <c r="E528" s="498"/>
      <c r="F528" s="498"/>
      <c r="G528" s="498"/>
      <c r="H528" s="498"/>
      <c r="I528" s="498"/>
      <c r="J528" s="498"/>
      <c r="K528" s="498"/>
      <c r="L528" s="498"/>
      <c r="M528" s="498"/>
      <c r="N528" s="498"/>
      <c r="O528" s="498"/>
      <c r="P528" s="498"/>
      <c r="Q528" s="498"/>
      <c r="R528" s="498"/>
      <c r="S528" s="498"/>
      <c r="T528" s="498"/>
      <c r="U528" s="498"/>
      <c r="V528" s="498"/>
      <c r="W528" s="498"/>
      <c r="X528" s="498"/>
      <c r="Y528" s="498"/>
    </row>
    <row r="529">
      <c r="A529" s="498"/>
      <c r="B529" s="498"/>
      <c r="C529" s="498"/>
      <c r="D529" s="498"/>
      <c r="E529" s="498"/>
      <c r="F529" s="498"/>
      <c r="G529" s="498"/>
      <c r="H529" s="498"/>
      <c r="I529" s="498"/>
      <c r="J529" s="498"/>
      <c r="K529" s="498"/>
      <c r="L529" s="498"/>
      <c r="M529" s="498"/>
      <c r="N529" s="498"/>
      <c r="O529" s="498"/>
      <c r="P529" s="498"/>
      <c r="Q529" s="498"/>
      <c r="R529" s="498"/>
      <c r="S529" s="498"/>
      <c r="T529" s="498"/>
      <c r="U529" s="498"/>
      <c r="V529" s="498"/>
      <c r="W529" s="498"/>
      <c r="X529" s="498"/>
      <c r="Y529" s="498"/>
    </row>
    <row r="530">
      <c r="A530" s="498"/>
      <c r="B530" s="498"/>
      <c r="C530" s="498"/>
      <c r="D530" s="498"/>
      <c r="E530" s="498"/>
      <c r="F530" s="498"/>
      <c r="G530" s="498"/>
      <c r="H530" s="498"/>
      <c r="I530" s="498"/>
      <c r="J530" s="498"/>
      <c r="K530" s="498"/>
      <c r="L530" s="498"/>
      <c r="M530" s="498"/>
      <c r="N530" s="498"/>
      <c r="O530" s="498"/>
      <c r="P530" s="498"/>
      <c r="Q530" s="498"/>
      <c r="R530" s="498"/>
      <c r="S530" s="498"/>
      <c r="T530" s="498"/>
      <c r="U530" s="498"/>
      <c r="V530" s="498"/>
      <c r="W530" s="498"/>
      <c r="X530" s="498"/>
      <c r="Y530" s="498"/>
    </row>
    <row r="531">
      <c r="A531" s="498"/>
      <c r="B531" s="498"/>
      <c r="C531" s="498"/>
      <c r="D531" s="498"/>
      <c r="E531" s="498"/>
      <c r="F531" s="498"/>
      <c r="G531" s="498"/>
      <c r="H531" s="498"/>
      <c r="I531" s="498"/>
      <c r="J531" s="498"/>
      <c r="K531" s="498"/>
      <c r="L531" s="498"/>
      <c r="M531" s="498"/>
      <c r="N531" s="498"/>
      <c r="O531" s="498"/>
      <c r="P531" s="498"/>
      <c r="Q531" s="498"/>
      <c r="R531" s="498"/>
      <c r="S531" s="498"/>
      <c r="T531" s="498"/>
      <c r="U531" s="498"/>
      <c r="V531" s="498"/>
      <c r="W531" s="498"/>
      <c r="X531" s="498"/>
      <c r="Y531" s="498"/>
    </row>
    <row r="532">
      <c r="A532" s="498"/>
      <c r="B532" s="498"/>
      <c r="C532" s="498"/>
      <c r="D532" s="498"/>
      <c r="E532" s="498"/>
      <c r="F532" s="498"/>
      <c r="G532" s="498"/>
      <c r="H532" s="498"/>
      <c r="I532" s="498"/>
      <c r="J532" s="498"/>
      <c r="K532" s="498"/>
      <c r="L532" s="498"/>
      <c r="M532" s="498"/>
      <c r="N532" s="498"/>
      <c r="O532" s="498"/>
      <c r="P532" s="498"/>
      <c r="Q532" s="498"/>
      <c r="R532" s="498"/>
      <c r="S532" s="498"/>
      <c r="T532" s="498"/>
      <c r="U532" s="498"/>
      <c r="V532" s="498"/>
      <c r="W532" s="498"/>
      <c r="X532" s="498"/>
      <c r="Y532" s="498"/>
    </row>
    <row r="533">
      <c r="A533" s="498"/>
      <c r="B533" s="498"/>
      <c r="C533" s="498"/>
      <c r="D533" s="498"/>
      <c r="E533" s="498"/>
      <c r="F533" s="498"/>
      <c r="G533" s="498"/>
      <c r="H533" s="498"/>
      <c r="I533" s="498"/>
      <c r="J533" s="498"/>
      <c r="K533" s="498"/>
      <c r="L533" s="498"/>
      <c r="M533" s="498"/>
      <c r="N533" s="498"/>
      <c r="O533" s="498"/>
      <c r="P533" s="498"/>
      <c r="Q533" s="498"/>
      <c r="R533" s="498"/>
      <c r="S533" s="498"/>
      <c r="T533" s="498"/>
      <c r="U533" s="498"/>
      <c r="V533" s="498"/>
      <c r="W533" s="498"/>
      <c r="X533" s="498"/>
      <c r="Y533" s="498"/>
    </row>
    <row r="534">
      <c r="A534" s="498"/>
      <c r="B534" s="498"/>
      <c r="C534" s="498"/>
      <c r="D534" s="498"/>
      <c r="E534" s="498"/>
      <c r="F534" s="498"/>
      <c r="G534" s="498"/>
      <c r="H534" s="498"/>
      <c r="I534" s="498"/>
      <c r="J534" s="498"/>
      <c r="K534" s="498"/>
      <c r="L534" s="498"/>
      <c r="M534" s="498"/>
      <c r="N534" s="498"/>
      <c r="O534" s="498"/>
      <c r="P534" s="498"/>
      <c r="Q534" s="498"/>
      <c r="R534" s="498"/>
      <c r="S534" s="498"/>
      <c r="T534" s="498"/>
      <c r="U534" s="498"/>
      <c r="V534" s="498"/>
      <c r="W534" s="498"/>
      <c r="X534" s="498"/>
      <c r="Y534" s="498"/>
    </row>
    <row r="535">
      <c r="A535" s="498"/>
      <c r="B535" s="498"/>
      <c r="C535" s="498"/>
      <c r="D535" s="498"/>
      <c r="E535" s="498"/>
      <c r="F535" s="498"/>
      <c r="G535" s="498"/>
      <c r="H535" s="498"/>
      <c r="I535" s="498"/>
      <c r="J535" s="498"/>
      <c r="K535" s="498"/>
      <c r="L535" s="498"/>
      <c r="M535" s="498"/>
      <c r="N535" s="498"/>
      <c r="O535" s="498"/>
      <c r="P535" s="498"/>
      <c r="Q535" s="498"/>
      <c r="R535" s="498"/>
      <c r="S535" s="498"/>
      <c r="T535" s="498"/>
      <c r="U535" s="498"/>
      <c r="V535" s="498"/>
      <c r="W535" s="498"/>
      <c r="X535" s="498"/>
      <c r="Y535" s="498"/>
    </row>
    <row r="536">
      <c r="A536" s="498"/>
      <c r="B536" s="498"/>
      <c r="C536" s="498"/>
      <c r="D536" s="498"/>
      <c r="E536" s="498"/>
      <c r="F536" s="498"/>
      <c r="G536" s="498"/>
      <c r="H536" s="498"/>
      <c r="I536" s="498"/>
      <c r="J536" s="498"/>
      <c r="K536" s="498"/>
      <c r="L536" s="498"/>
      <c r="M536" s="498"/>
      <c r="N536" s="498"/>
      <c r="O536" s="498"/>
      <c r="P536" s="498"/>
      <c r="Q536" s="498"/>
      <c r="R536" s="498"/>
      <c r="S536" s="498"/>
      <c r="T536" s="498"/>
      <c r="U536" s="498"/>
      <c r="V536" s="498"/>
      <c r="W536" s="498"/>
      <c r="X536" s="498"/>
      <c r="Y536" s="498"/>
    </row>
    <row r="537">
      <c r="A537" s="498"/>
      <c r="B537" s="498"/>
      <c r="C537" s="498"/>
      <c r="D537" s="498"/>
      <c r="E537" s="498"/>
      <c r="F537" s="498"/>
      <c r="G537" s="498"/>
      <c r="H537" s="498"/>
      <c r="I537" s="498"/>
      <c r="J537" s="498"/>
      <c r="K537" s="498"/>
      <c r="L537" s="498"/>
      <c r="M537" s="498"/>
      <c r="N537" s="498"/>
      <c r="O537" s="498"/>
      <c r="P537" s="498"/>
      <c r="Q537" s="498"/>
      <c r="R537" s="498"/>
      <c r="S537" s="498"/>
      <c r="T537" s="498"/>
      <c r="U537" s="498"/>
      <c r="V537" s="498"/>
      <c r="W537" s="498"/>
      <c r="X537" s="498"/>
      <c r="Y537" s="498"/>
    </row>
    <row r="538">
      <c r="A538" s="498"/>
      <c r="B538" s="498"/>
      <c r="C538" s="498"/>
      <c r="D538" s="498"/>
      <c r="E538" s="498"/>
      <c r="F538" s="498"/>
      <c r="G538" s="498"/>
      <c r="H538" s="498"/>
      <c r="I538" s="498"/>
      <c r="J538" s="498"/>
      <c r="K538" s="498"/>
      <c r="L538" s="498"/>
      <c r="M538" s="498"/>
      <c r="N538" s="498"/>
      <c r="O538" s="498"/>
      <c r="P538" s="498"/>
      <c r="Q538" s="498"/>
      <c r="R538" s="498"/>
      <c r="S538" s="498"/>
      <c r="T538" s="498"/>
      <c r="U538" s="498"/>
      <c r="V538" s="498"/>
      <c r="W538" s="498"/>
      <c r="X538" s="498"/>
      <c r="Y538" s="498"/>
    </row>
    <row r="539">
      <c r="A539" s="498"/>
      <c r="B539" s="498"/>
      <c r="C539" s="498"/>
      <c r="D539" s="498"/>
      <c r="E539" s="498"/>
      <c r="F539" s="498"/>
      <c r="G539" s="498"/>
      <c r="H539" s="498"/>
      <c r="I539" s="498"/>
      <c r="J539" s="498"/>
      <c r="K539" s="498"/>
      <c r="L539" s="498"/>
      <c r="M539" s="498"/>
      <c r="N539" s="498"/>
      <c r="O539" s="498"/>
      <c r="P539" s="498"/>
      <c r="Q539" s="498"/>
      <c r="R539" s="498"/>
      <c r="S539" s="498"/>
      <c r="T539" s="498"/>
      <c r="U539" s="498"/>
      <c r="V539" s="498"/>
      <c r="W539" s="498"/>
      <c r="X539" s="498"/>
      <c r="Y539" s="498"/>
    </row>
    <row r="540">
      <c r="A540" s="498"/>
      <c r="B540" s="498"/>
      <c r="C540" s="498"/>
      <c r="D540" s="498"/>
      <c r="E540" s="498"/>
      <c r="F540" s="498"/>
      <c r="G540" s="498"/>
      <c r="H540" s="498"/>
      <c r="I540" s="498"/>
      <c r="J540" s="498"/>
      <c r="K540" s="498"/>
      <c r="L540" s="498"/>
      <c r="M540" s="498"/>
      <c r="N540" s="498"/>
      <c r="O540" s="498"/>
      <c r="P540" s="498"/>
      <c r="Q540" s="498"/>
      <c r="R540" s="498"/>
      <c r="S540" s="498"/>
      <c r="T540" s="498"/>
      <c r="U540" s="498"/>
      <c r="V540" s="498"/>
      <c r="W540" s="498"/>
      <c r="X540" s="498"/>
      <c r="Y540" s="498"/>
    </row>
    <row r="541">
      <c r="A541" s="498"/>
      <c r="B541" s="498"/>
      <c r="C541" s="498"/>
      <c r="D541" s="498"/>
      <c r="E541" s="498"/>
      <c r="F541" s="498"/>
      <c r="G541" s="498"/>
      <c r="H541" s="498"/>
      <c r="I541" s="498"/>
      <c r="J541" s="498"/>
      <c r="K541" s="498"/>
      <c r="L541" s="498"/>
      <c r="M541" s="498"/>
      <c r="N541" s="498"/>
      <c r="O541" s="498"/>
      <c r="P541" s="498"/>
      <c r="Q541" s="498"/>
      <c r="R541" s="498"/>
      <c r="S541" s="498"/>
      <c r="T541" s="498"/>
      <c r="U541" s="498"/>
      <c r="V541" s="498"/>
      <c r="W541" s="498"/>
      <c r="X541" s="498"/>
      <c r="Y541" s="498"/>
    </row>
    <row r="542">
      <c r="A542" s="498"/>
      <c r="B542" s="498"/>
      <c r="C542" s="498"/>
      <c r="D542" s="498"/>
      <c r="E542" s="498"/>
      <c r="F542" s="498"/>
      <c r="G542" s="498"/>
      <c r="H542" s="498"/>
      <c r="I542" s="498"/>
      <c r="J542" s="498"/>
      <c r="K542" s="498"/>
      <c r="L542" s="498"/>
      <c r="M542" s="498"/>
      <c r="N542" s="498"/>
      <c r="O542" s="498"/>
      <c r="P542" s="498"/>
      <c r="Q542" s="498"/>
      <c r="R542" s="498"/>
      <c r="S542" s="498"/>
      <c r="T542" s="498"/>
      <c r="U542" s="498"/>
      <c r="V542" s="498"/>
      <c r="W542" s="498"/>
      <c r="X542" s="498"/>
      <c r="Y542" s="498"/>
    </row>
    <row r="543">
      <c r="A543" s="498"/>
      <c r="B543" s="498"/>
      <c r="C543" s="498"/>
      <c r="D543" s="498"/>
      <c r="E543" s="498"/>
      <c r="F543" s="498"/>
      <c r="G543" s="498"/>
      <c r="H543" s="498"/>
      <c r="I543" s="498"/>
      <c r="J543" s="498"/>
      <c r="K543" s="498"/>
      <c r="L543" s="498"/>
      <c r="M543" s="498"/>
      <c r="N543" s="498"/>
      <c r="O543" s="498"/>
      <c r="P543" s="498"/>
      <c r="Q543" s="498"/>
      <c r="R543" s="498"/>
      <c r="S543" s="498"/>
      <c r="T543" s="498"/>
      <c r="U543" s="498"/>
      <c r="V543" s="498"/>
      <c r="W543" s="498"/>
      <c r="X543" s="498"/>
      <c r="Y543" s="498"/>
    </row>
    <row r="544">
      <c r="A544" s="498"/>
      <c r="B544" s="498"/>
      <c r="C544" s="498"/>
      <c r="D544" s="498"/>
      <c r="E544" s="498"/>
      <c r="F544" s="498"/>
      <c r="G544" s="498"/>
      <c r="H544" s="498"/>
      <c r="I544" s="498"/>
      <c r="J544" s="498"/>
      <c r="K544" s="498"/>
      <c r="L544" s="498"/>
      <c r="M544" s="498"/>
      <c r="N544" s="498"/>
      <c r="O544" s="498"/>
      <c r="P544" s="498"/>
      <c r="Q544" s="498"/>
      <c r="R544" s="498"/>
      <c r="S544" s="498"/>
      <c r="T544" s="498"/>
      <c r="U544" s="498"/>
      <c r="V544" s="498"/>
      <c r="W544" s="498"/>
      <c r="X544" s="498"/>
      <c r="Y544" s="498"/>
    </row>
    <row r="545">
      <c r="A545" s="498"/>
      <c r="B545" s="498"/>
      <c r="C545" s="498"/>
      <c r="D545" s="498"/>
      <c r="E545" s="498"/>
      <c r="F545" s="498"/>
      <c r="G545" s="498"/>
      <c r="H545" s="498"/>
      <c r="I545" s="498"/>
      <c r="J545" s="498"/>
      <c r="K545" s="498"/>
      <c r="L545" s="498"/>
      <c r="M545" s="498"/>
      <c r="N545" s="498"/>
      <c r="O545" s="498"/>
      <c r="P545" s="498"/>
      <c r="Q545" s="498"/>
      <c r="R545" s="498"/>
      <c r="S545" s="498"/>
      <c r="T545" s="498"/>
      <c r="U545" s="498"/>
      <c r="V545" s="498"/>
      <c r="W545" s="498"/>
      <c r="X545" s="498"/>
      <c r="Y545" s="498"/>
    </row>
    <row r="546">
      <c r="A546" s="498"/>
      <c r="B546" s="498"/>
      <c r="C546" s="498"/>
      <c r="D546" s="498"/>
      <c r="E546" s="498"/>
      <c r="F546" s="498"/>
      <c r="G546" s="498"/>
      <c r="H546" s="498"/>
      <c r="I546" s="498"/>
      <c r="J546" s="498"/>
      <c r="K546" s="498"/>
      <c r="L546" s="498"/>
      <c r="M546" s="498"/>
      <c r="N546" s="498"/>
      <c r="O546" s="498"/>
      <c r="P546" s="498"/>
      <c r="Q546" s="498"/>
      <c r="R546" s="498"/>
      <c r="S546" s="498"/>
      <c r="T546" s="498"/>
      <c r="U546" s="498"/>
      <c r="V546" s="498"/>
      <c r="W546" s="498"/>
      <c r="X546" s="498"/>
      <c r="Y546" s="498"/>
    </row>
    <row r="547">
      <c r="A547" s="498"/>
      <c r="B547" s="498"/>
      <c r="C547" s="498"/>
      <c r="D547" s="498"/>
      <c r="E547" s="498"/>
      <c r="F547" s="498"/>
      <c r="G547" s="498"/>
      <c r="H547" s="498"/>
      <c r="I547" s="498"/>
      <c r="J547" s="498"/>
      <c r="K547" s="498"/>
      <c r="L547" s="498"/>
      <c r="M547" s="498"/>
      <c r="N547" s="498"/>
      <c r="O547" s="498"/>
      <c r="P547" s="498"/>
      <c r="Q547" s="498"/>
      <c r="R547" s="498"/>
      <c r="S547" s="498"/>
      <c r="T547" s="498"/>
      <c r="U547" s="498"/>
      <c r="V547" s="498"/>
      <c r="W547" s="498"/>
      <c r="X547" s="498"/>
      <c r="Y547" s="498"/>
    </row>
    <row r="548">
      <c r="A548" s="498"/>
      <c r="B548" s="498"/>
      <c r="C548" s="498"/>
      <c r="D548" s="498"/>
      <c r="E548" s="498"/>
      <c r="F548" s="498"/>
      <c r="G548" s="498"/>
      <c r="H548" s="498"/>
      <c r="I548" s="498"/>
      <c r="J548" s="498"/>
      <c r="K548" s="498"/>
      <c r="L548" s="498"/>
      <c r="M548" s="498"/>
      <c r="N548" s="498"/>
      <c r="O548" s="498"/>
      <c r="P548" s="498"/>
      <c r="Q548" s="498"/>
      <c r="R548" s="498"/>
      <c r="S548" s="498"/>
      <c r="T548" s="498"/>
      <c r="U548" s="498"/>
      <c r="V548" s="498"/>
      <c r="W548" s="498"/>
      <c r="X548" s="498"/>
      <c r="Y548" s="498"/>
    </row>
    <row r="549">
      <c r="A549" s="498"/>
      <c r="B549" s="498"/>
      <c r="C549" s="498"/>
      <c r="D549" s="498"/>
      <c r="E549" s="498"/>
      <c r="F549" s="498"/>
      <c r="G549" s="498"/>
      <c r="H549" s="498"/>
      <c r="I549" s="498"/>
      <c r="J549" s="498"/>
      <c r="K549" s="498"/>
      <c r="L549" s="498"/>
      <c r="M549" s="498"/>
      <c r="N549" s="498"/>
      <c r="O549" s="498"/>
      <c r="P549" s="498"/>
      <c r="Q549" s="498"/>
      <c r="R549" s="498"/>
      <c r="S549" s="498"/>
      <c r="T549" s="498"/>
      <c r="U549" s="498"/>
      <c r="V549" s="498"/>
      <c r="W549" s="498"/>
      <c r="X549" s="498"/>
      <c r="Y549" s="498"/>
    </row>
    <row r="550">
      <c r="A550" s="498"/>
      <c r="B550" s="498"/>
      <c r="C550" s="498"/>
      <c r="D550" s="498"/>
      <c r="E550" s="498"/>
      <c r="F550" s="498"/>
      <c r="G550" s="498"/>
      <c r="H550" s="498"/>
      <c r="I550" s="498"/>
      <c r="J550" s="498"/>
      <c r="K550" s="498"/>
      <c r="L550" s="498"/>
      <c r="M550" s="498"/>
      <c r="N550" s="498"/>
      <c r="O550" s="498"/>
      <c r="P550" s="498"/>
      <c r="Q550" s="498"/>
      <c r="R550" s="498"/>
      <c r="S550" s="498"/>
      <c r="T550" s="498"/>
      <c r="U550" s="498"/>
      <c r="V550" s="498"/>
      <c r="W550" s="498"/>
      <c r="X550" s="498"/>
      <c r="Y550" s="498"/>
    </row>
    <row r="551">
      <c r="A551" s="498"/>
      <c r="B551" s="498"/>
      <c r="C551" s="498"/>
      <c r="D551" s="498"/>
      <c r="E551" s="498"/>
      <c r="F551" s="498"/>
      <c r="G551" s="498"/>
      <c r="H551" s="498"/>
      <c r="I551" s="498"/>
      <c r="J551" s="498"/>
      <c r="K551" s="498"/>
      <c r="L551" s="498"/>
      <c r="M551" s="498"/>
      <c r="N551" s="498"/>
      <c r="O551" s="498"/>
      <c r="P551" s="498"/>
      <c r="Q551" s="498"/>
      <c r="R551" s="498"/>
      <c r="S551" s="498"/>
      <c r="T551" s="498"/>
      <c r="U551" s="498"/>
      <c r="V551" s="498"/>
      <c r="W551" s="498"/>
      <c r="X551" s="498"/>
      <c r="Y551" s="498"/>
    </row>
    <row r="552">
      <c r="A552" s="498"/>
      <c r="B552" s="498"/>
      <c r="C552" s="498"/>
      <c r="D552" s="498"/>
      <c r="E552" s="498"/>
      <c r="F552" s="498"/>
      <c r="G552" s="498"/>
      <c r="H552" s="498"/>
      <c r="I552" s="498"/>
      <c r="J552" s="498"/>
      <c r="K552" s="498"/>
      <c r="L552" s="498"/>
      <c r="M552" s="498"/>
      <c r="N552" s="498"/>
      <c r="O552" s="498"/>
      <c r="P552" s="498"/>
      <c r="Q552" s="498"/>
      <c r="R552" s="498"/>
      <c r="S552" s="498"/>
      <c r="T552" s="498"/>
      <c r="U552" s="498"/>
      <c r="V552" s="498"/>
      <c r="W552" s="498"/>
      <c r="X552" s="498"/>
      <c r="Y552" s="498"/>
    </row>
    <row r="553">
      <c r="A553" s="498"/>
      <c r="B553" s="498"/>
      <c r="C553" s="498"/>
      <c r="D553" s="498"/>
      <c r="E553" s="498"/>
      <c r="F553" s="498"/>
      <c r="G553" s="498"/>
      <c r="H553" s="498"/>
      <c r="I553" s="498"/>
      <c r="J553" s="498"/>
      <c r="K553" s="498"/>
      <c r="L553" s="498"/>
      <c r="M553" s="498"/>
      <c r="N553" s="498"/>
      <c r="O553" s="498"/>
      <c r="P553" s="498"/>
      <c r="Q553" s="498"/>
      <c r="R553" s="498"/>
      <c r="S553" s="498"/>
      <c r="T553" s="498"/>
      <c r="U553" s="498"/>
      <c r="V553" s="498"/>
      <c r="W553" s="498"/>
      <c r="X553" s="498"/>
      <c r="Y553" s="498"/>
    </row>
    <row r="554">
      <c r="A554" s="498"/>
      <c r="B554" s="498"/>
      <c r="C554" s="498"/>
      <c r="D554" s="498"/>
      <c r="E554" s="498"/>
      <c r="F554" s="498"/>
      <c r="G554" s="498"/>
      <c r="H554" s="498"/>
      <c r="I554" s="498"/>
      <c r="J554" s="498"/>
      <c r="K554" s="498"/>
      <c r="L554" s="498"/>
      <c r="M554" s="498"/>
      <c r="N554" s="498"/>
      <c r="O554" s="498"/>
      <c r="P554" s="498"/>
      <c r="Q554" s="498"/>
      <c r="R554" s="498"/>
      <c r="S554" s="498"/>
      <c r="T554" s="498"/>
      <c r="U554" s="498"/>
      <c r="V554" s="498"/>
      <c r="W554" s="498"/>
      <c r="X554" s="498"/>
      <c r="Y554" s="498"/>
    </row>
    <row r="555">
      <c r="A555" s="498"/>
      <c r="B555" s="498"/>
      <c r="C555" s="498"/>
      <c r="D555" s="498"/>
      <c r="E555" s="498"/>
      <c r="F555" s="498"/>
      <c r="G555" s="498"/>
      <c r="H555" s="498"/>
      <c r="I555" s="498"/>
      <c r="J555" s="498"/>
      <c r="K555" s="498"/>
      <c r="L555" s="498"/>
      <c r="M555" s="498"/>
      <c r="N555" s="498"/>
      <c r="O555" s="498"/>
      <c r="P555" s="498"/>
      <c r="Q555" s="498"/>
      <c r="R555" s="498"/>
      <c r="S555" s="498"/>
      <c r="T555" s="498"/>
      <c r="U555" s="498"/>
      <c r="V555" s="498"/>
      <c r="W555" s="498"/>
      <c r="X555" s="498"/>
      <c r="Y555" s="498"/>
    </row>
    <row r="556">
      <c r="A556" s="498"/>
      <c r="B556" s="498"/>
      <c r="C556" s="498"/>
      <c r="D556" s="498"/>
      <c r="E556" s="498"/>
      <c r="F556" s="498"/>
      <c r="G556" s="498"/>
      <c r="H556" s="498"/>
      <c r="I556" s="498"/>
      <c r="J556" s="498"/>
      <c r="K556" s="498"/>
      <c r="L556" s="498"/>
      <c r="M556" s="498"/>
      <c r="N556" s="498"/>
      <c r="O556" s="498"/>
      <c r="P556" s="498"/>
      <c r="Q556" s="498"/>
      <c r="R556" s="498"/>
      <c r="S556" s="498"/>
      <c r="T556" s="498"/>
      <c r="U556" s="498"/>
      <c r="V556" s="498"/>
      <c r="W556" s="498"/>
      <c r="X556" s="498"/>
      <c r="Y556" s="498"/>
    </row>
    <row r="557">
      <c r="A557" s="498"/>
      <c r="B557" s="498"/>
      <c r="C557" s="498"/>
      <c r="D557" s="498"/>
      <c r="E557" s="498"/>
      <c r="F557" s="498"/>
      <c r="G557" s="498"/>
      <c r="H557" s="498"/>
      <c r="I557" s="498"/>
      <c r="J557" s="498"/>
      <c r="K557" s="498"/>
      <c r="L557" s="498"/>
      <c r="M557" s="498"/>
      <c r="N557" s="498"/>
      <c r="O557" s="498"/>
      <c r="P557" s="498"/>
      <c r="Q557" s="498"/>
      <c r="R557" s="498"/>
      <c r="S557" s="498"/>
      <c r="T557" s="498"/>
      <c r="U557" s="498"/>
      <c r="V557" s="498"/>
      <c r="W557" s="498"/>
      <c r="X557" s="498"/>
      <c r="Y557" s="498"/>
    </row>
    <row r="558">
      <c r="A558" s="498"/>
      <c r="B558" s="498"/>
      <c r="C558" s="498"/>
      <c r="D558" s="498"/>
      <c r="E558" s="498"/>
      <c r="F558" s="498"/>
      <c r="G558" s="498"/>
      <c r="H558" s="498"/>
      <c r="I558" s="498"/>
      <c r="J558" s="498"/>
      <c r="K558" s="498"/>
      <c r="L558" s="498"/>
      <c r="M558" s="498"/>
      <c r="N558" s="498"/>
      <c r="O558" s="498"/>
      <c r="P558" s="498"/>
      <c r="Q558" s="498"/>
      <c r="R558" s="498"/>
      <c r="S558" s="498"/>
      <c r="T558" s="498"/>
      <c r="U558" s="498"/>
      <c r="V558" s="498"/>
      <c r="W558" s="498"/>
      <c r="X558" s="498"/>
      <c r="Y558" s="498"/>
    </row>
    <row r="559">
      <c r="A559" s="498"/>
      <c r="B559" s="498"/>
      <c r="C559" s="498"/>
      <c r="D559" s="498"/>
      <c r="E559" s="498"/>
      <c r="F559" s="498"/>
      <c r="G559" s="498"/>
      <c r="H559" s="498"/>
      <c r="I559" s="498"/>
      <c r="J559" s="498"/>
      <c r="K559" s="498"/>
      <c r="L559" s="498"/>
      <c r="M559" s="498"/>
      <c r="N559" s="498"/>
      <c r="O559" s="498"/>
      <c r="P559" s="498"/>
      <c r="Q559" s="498"/>
      <c r="R559" s="498"/>
      <c r="S559" s="498"/>
      <c r="T559" s="498"/>
      <c r="U559" s="498"/>
      <c r="V559" s="498"/>
      <c r="W559" s="498"/>
      <c r="X559" s="498"/>
      <c r="Y559" s="498"/>
    </row>
    <row r="560">
      <c r="A560" s="498"/>
      <c r="B560" s="498"/>
      <c r="C560" s="498"/>
      <c r="D560" s="498"/>
      <c r="E560" s="498"/>
      <c r="F560" s="498"/>
      <c r="G560" s="498"/>
      <c r="H560" s="498"/>
      <c r="I560" s="498"/>
      <c r="J560" s="498"/>
      <c r="K560" s="498"/>
      <c r="L560" s="498"/>
      <c r="M560" s="498"/>
      <c r="N560" s="498"/>
      <c r="O560" s="498"/>
      <c r="P560" s="498"/>
      <c r="Q560" s="498"/>
      <c r="R560" s="498"/>
      <c r="S560" s="498"/>
      <c r="T560" s="498"/>
      <c r="U560" s="498"/>
      <c r="V560" s="498"/>
      <c r="W560" s="498"/>
      <c r="X560" s="498"/>
      <c r="Y560" s="498"/>
    </row>
    <row r="561">
      <c r="A561" s="498"/>
      <c r="B561" s="498"/>
      <c r="C561" s="498"/>
      <c r="D561" s="498"/>
      <c r="E561" s="498"/>
      <c r="F561" s="498"/>
      <c r="G561" s="498"/>
      <c r="H561" s="498"/>
      <c r="I561" s="498"/>
      <c r="J561" s="498"/>
      <c r="K561" s="498"/>
      <c r="L561" s="498"/>
      <c r="M561" s="498"/>
      <c r="N561" s="498"/>
      <c r="O561" s="498"/>
      <c r="P561" s="498"/>
      <c r="Q561" s="498"/>
      <c r="R561" s="498"/>
      <c r="S561" s="498"/>
      <c r="T561" s="498"/>
      <c r="U561" s="498"/>
      <c r="V561" s="498"/>
      <c r="W561" s="498"/>
      <c r="X561" s="498"/>
      <c r="Y561" s="498"/>
    </row>
    <row r="562">
      <c r="A562" s="498"/>
      <c r="B562" s="498"/>
      <c r="C562" s="498"/>
      <c r="D562" s="498"/>
      <c r="E562" s="498"/>
      <c r="F562" s="498"/>
      <c r="G562" s="498"/>
      <c r="H562" s="498"/>
      <c r="I562" s="498"/>
      <c r="J562" s="498"/>
      <c r="K562" s="498"/>
      <c r="L562" s="498"/>
      <c r="M562" s="498"/>
      <c r="N562" s="498"/>
      <c r="O562" s="498"/>
      <c r="P562" s="498"/>
      <c r="Q562" s="498"/>
      <c r="R562" s="498"/>
      <c r="S562" s="498"/>
      <c r="T562" s="498"/>
      <c r="U562" s="498"/>
      <c r="V562" s="498"/>
      <c r="W562" s="498"/>
      <c r="X562" s="498"/>
      <c r="Y562" s="498"/>
    </row>
    <row r="563">
      <c r="A563" s="498"/>
      <c r="B563" s="498"/>
      <c r="C563" s="498"/>
      <c r="D563" s="498"/>
      <c r="E563" s="498"/>
      <c r="F563" s="498"/>
      <c r="G563" s="498"/>
      <c r="H563" s="498"/>
      <c r="I563" s="498"/>
      <c r="J563" s="498"/>
      <c r="K563" s="498"/>
      <c r="L563" s="498"/>
      <c r="M563" s="498"/>
      <c r="N563" s="498"/>
      <c r="O563" s="498"/>
      <c r="P563" s="498"/>
      <c r="Q563" s="498"/>
      <c r="R563" s="498"/>
      <c r="S563" s="498"/>
      <c r="T563" s="498"/>
      <c r="U563" s="498"/>
      <c r="V563" s="498"/>
      <c r="W563" s="498"/>
      <c r="X563" s="498"/>
      <c r="Y563" s="498"/>
    </row>
    <row r="564">
      <c r="A564" s="498"/>
      <c r="B564" s="498"/>
      <c r="C564" s="498"/>
      <c r="D564" s="498"/>
      <c r="E564" s="498"/>
      <c r="F564" s="498"/>
      <c r="G564" s="498"/>
      <c r="H564" s="498"/>
      <c r="I564" s="498"/>
      <c r="J564" s="498"/>
      <c r="K564" s="498"/>
      <c r="L564" s="498"/>
      <c r="M564" s="498"/>
      <c r="N564" s="498"/>
      <c r="O564" s="498"/>
      <c r="P564" s="498"/>
      <c r="Q564" s="498"/>
      <c r="R564" s="498"/>
      <c r="S564" s="498"/>
      <c r="T564" s="498"/>
      <c r="U564" s="498"/>
      <c r="V564" s="498"/>
      <c r="W564" s="498"/>
      <c r="X564" s="498"/>
      <c r="Y564" s="498"/>
    </row>
    <row r="565">
      <c r="A565" s="498"/>
      <c r="B565" s="498"/>
      <c r="C565" s="498"/>
      <c r="D565" s="498"/>
      <c r="E565" s="498"/>
      <c r="F565" s="498"/>
      <c r="G565" s="498"/>
      <c r="H565" s="498"/>
      <c r="I565" s="498"/>
      <c r="J565" s="498"/>
      <c r="K565" s="498"/>
      <c r="L565" s="498"/>
      <c r="M565" s="498"/>
      <c r="N565" s="498"/>
      <c r="O565" s="498"/>
      <c r="P565" s="498"/>
      <c r="Q565" s="498"/>
      <c r="R565" s="498"/>
      <c r="S565" s="498"/>
      <c r="T565" s="498"/>
      <c r="U565" s="498"/>
      <c r="V565" s="498"/>
      <c r="W565" s="498"/>
      <c r="X565" s="498"/>
      <c r="Y565" s="498"/>
    </row>
    <row r="566">
      <c r="A566" s="498"/>
      <c r="B566" s="498"/>
      <c r="C566" s="498"/>
      <c r="D566" s="498"/>
      <c r="E566" s="498"/>
      <c r="F566" s="498"/>
      <c r="G566" s="498"/>
      <c r="H566" s="498"/>
      <c r="I566" s="498"/>
      <c r="J566" s="498"/>
      <c r="K566" s="498"/>
      <c r="L566" s="498"/>
      <c r="M566" s="498"/>
      <c r="N566" s="498"/>
      <c r="O566" s="498"/>
      <c r="P566" s="498"/>
      <c r="Q566" s="498"/>
      <c r="R566" s="498"/>
      <c r="S566" s="498"/>
      <c r="T566" s="498"/>
      <c r="U566" s="498"/>
      <c r="V566" s="498"/>
      <c r="W566" s="498"/>
      <c r="X566" s="498"/>
      <c r="Y566" s="498"/>
    </row>
    <row r="567">
      <c r="A567" s="498"/>
      <c r="B567" s="498"/>
      <c r="C567" s="498"/>
      <c r="D567" s="498"/>
      <c r="E567" s="498"/>
      <c r="F567" s="498"/>
      <c r="G567" s="498"/>
      <c r="H567" s="498"/>
      <c r="I567" s="498"/>
      <c r="J567" s="498"/>
      <c r="K567" s="498"/>
      <c r="L567" s="498"/>
      <c r="M567" s="498"/>
      <c r="N567" s="498"/>
      <c r="O567" s="498"/>
      <c r="P567" s="498"/>
      <c r="Q567" s="498"/>
      <c r="R567" s="498"/>
      <c r="S567" s="498"/>
      <c r="T567" s="498"/>
      <c r="U567" s="498"/>
      <c r="V567" s="498"/>
      <c r="W567" s="498"/>
      <c r="X567" s="498"/>
      <c r="Y567" s="498"/>
    </row>
    <row r="568">
      <c r="A568" s="498"/>
      <c r="B568" s="498"/>
      <c r="C568" s="498"/>
      <c r="D568" s="498"/>
      <c r="E568" s="498"/>
      <c r="F568" s="498"/>
      <c r="G568" s="498"/>
      <c r="H568" s="498"/>
      <c r="I568" s="498"/>
      <c r="J568" s="498"/>
      <c r="K568" s="498"/>
      <c r="L568" s="498"/>
      <c r="M568" s="498"/>
      <c r="N568" s="498"/>
      <c r="O568" s="498"/>
      <c r="P568" s="498"/>
      <c r="Q568" s="498"/>
      <c r="R568" s="498"/>
      <c r="S568" s="498"/>
      <c r="T568" s="498"/>
      <c r="U568" s="498"/>
      <c r="V568" s="498"/>
      <c r="W568" s="498"/>
      <c r="X568" s="498"/>
      <c r="Y568" s="498"/>
    </row>
    <row r="569">
      <c r="A569" s="498"/>
      <c r="B569" s="498"/>
      <c r="C569" s="498"/>
      <c r="D569" s="498"/>
      <c r="E569" s="498"/>
      <c r="F569" s="498"/>
      <c r="G569" s="498"/>
      <c r="H569" s="498"/>
      <c r="I569" s="498"/>
      <c r="J569" s="498"/>
      <c r="K569" s="498"/>
      <c r="L569" s="498"/>
      <c r="M569" s="498"/>
      <c r="N569" s="498"/>
      <c r="O569" s="498"/>
      <c r="P569" s="498"/>
      <c r="Q569" s="498"/>
      <c r="R569" s="498"/>
      <c r="S569" s="498"/>
      <c r="T569" s="498"/>
      <c r="U569" s="498"/>
      <c r="V569" s="498"/>
      <c r="W569" s="498"/>
      <c r="X569" s="498"/>
      <c r="Y569" s="498"/>
    </row>
    <row r="570">
      <c r="A570" s="498"/>
      <c r="B570" s="498"/>
      <c r="C570" s="498"/>
      <c r="D570" s="498"/>
      <c r="E570" s="498"/>
      <c r="F570" s="498"/>
      <c r="G570" s="498"/>
      <c r="H570" s="498"/>
      <c r="I570" s="498"/>
      <c r="J570" s="498"/>
      <c r="K570" s="498"/>
      <c r="L570" s="498"/>
      <c r="M570" s="498"/>
      <c r="N570" s="498"/>
      <c r="O570" s="498"/>
      <c r="P570" s="498"/>
      <c r="Q570" s="498"/>
      <c r="R570" s="498"/>
      <c r="S570" s="498"/>
      <c r="T570" s="498"/>
      <c r="U570" s="498"/>
      <c r="V570" s="498"/>
      <c r="W570" s="498"/>
      <c r="X570" s="498"/>
      <c r="Y570" s="498"/>
    </row>
    <row r="571">
      <c r="A571" s="498"/>
      <c r="B571" s="498"/>
      <c r="C571" s="498"/>
      <c r="D571" s="498"/>
      <c r="E571" s="498"/>
      <c r="F571" s="498"/>
      <c r="G571" s="498"/>
      <c r="H571" s="498"/>
      <c r="I571" s="498"/>
      <c r="J571" s="498"/>
      <c r="K571" s="498"/>
      <c r="L571" s="498"/>
      <c r="M571" s="498"/>
      <c r="N571" s="498"/>
      <c r="O571" s="498"/>
      <c r="P571" s="498"/>
      <c r="Q571" s="498"/>
      <c r="R571" s="498"/>
      <c r="S571" s="498"/>
      <c r="T571" s="498"/>
      <c r="U571" s="498"/>
      <c r="V571" s="498"/>
      <c r="W571" s="498"/>
      <c r="X571" s="498"/>
      <c r="Y571" s="498"/>
    </row>
    <row r="572">
      <c r="A572" s="498"/>
      <c r="B572" s="498"/>
      <c r="C572" s="498"/>
      <c r="D572" s="498"/>
      <c r="E572" s="498"/>
      <c r="F572" s="498"/>
      <c r="G572" s="498"/>
      <c r="H572" s="498"/>
      <c r="I572" s="498"/>
      <c r="J572" s="498"/>
      <c r="K572" s="498"/>
      <c r="L572" s="498"/>
      <c r="M572" s="498"/>
      <c r="N572" s="498"/>
      <c r="O572" s="498"/>
      <c r="P572" s="498"/>
      <c r="Q572" s="498"/>
      <c r="R572" s="498"/>
      <c r="S572" s="498"/>
      <c r="T572" s="498"/>
      <c r="U572" s="498"/>
      <c r="V572" s="498"/>
      <c r="W572" s="498"/>
      <c r="X572" s="498"/>
      <c r="Y572" s="498"/>
    </row>
    <row r="573">
      <c r="A573" s="498"/>
      <c r="B573" s="498"/>
      <c r="C573" s="498"/>
      <c r="D573" s="498"/>
      <c r="E573" s="498"/>
      <c r="F573" s="498"/>
      <c r="G573" s="498"/>
      <c r="H573" s="498"/>
      <c r="I573" s="498"/>
      <c r="J573" s="498"/>
      <c r="K573" s="498"/>
      <c r="L573" s="498"/>
      <c r="M573" s="498"/>
      <c r="N573" s="498"/>
      <c r="O573" s="498"/>
      <c r="P573" s="498"/>
      <c r="Q573" s="498"/>
      <c r="R573" s="498"/>
      <c r="S573" s="498"/>
      <c r="T573" s="498"/>
      <c r="U573" s="498"/>
      <c r="V573" s="498"/>
      <c r="W573" s="498"/>
      <c r="X573" s="498"/>
      <c r="Y573" s="498"/>
    </row>
    <row r="574">
      <c r="A574" s="498"/>
      <c r="B574" s="498"/>
      <c r="C574" s="498"/>
      <c r="D574" s="498"/>
      <c r="E574" s="498"/>
      <c r="F574" s="498"/>
      <c r="G574" s="498"/>
      <c r="H574" s="498"/>
      <c r="I574" s="498"/>
      <c r="J574" s="498"/>
      <c r="K574" s="498"/>
      <c r="L574" s="498"/>
      <c r="M574" s="498"/>
      <c r="N574" s="498"/>
      <c r="O574" s="498"/>
      <c r="P574" s="498"/>
      <c r="Q574" s="498"/>
      <c r="R574" s="498"/>
      <c r="S574" s="498"/>
      <c r="T574" s="498"/>
      <c r="U574" s="498"/>
      <c r="V574" s="498"/>
      <c r="W574" s="498"/>
      <c r="X574" s="498"/>
      <c r="Y574" s="498"/>
    </row>
    <row r="575">
      <c r="A575" s="498"/>
      <c r="B575" s="498"/>
      <c r="C575" s="498"/>
      <c r="D575" s="498"/>
      <c r="E575" s="498"/>
      <c r="F575" s="498"/>
      <c r="G575" s="498"/>
      <c r="H575" s="498"/>
      <c r="I575" s="498"/>
      <c r="J575" s="498"/>
      <c r="K575" s="498"/>
      <c r="L575" s="498"/>
      <c r="M575" s="498"/>
      <c r="N575" s="498"/>
      <c r="O575" s="498"/>
      <c r="P575" s="498"/>
      <c r="Q575" s="498"/>
      <c r="R575" s="498"/>
      <c r="S575" s="498"/>
      <c r="T575" s="498"/>
      <c r="U575" s="498"/>
      <c r="V575" s="498"/>
      <c r="W575" s="498"/>
      <c r="X575" s="498"/>
      <c r="Y575" s="498"/>
    </row>
    <row r="576">
      <c r="A576" s="498"/>
      <c r="B576" s="498"/>
      <c r="C576" s="498"/>
      <c r="D576" s="498"/>
      <c r="E576" s="498"/>
      <c r="F576" s="498"/>
      <c r="G576" s="498"/>
      <c r="H576" s="498"/>
      <c r="I576" s="498"/>
      <c r="J576" s="498"/>
      <c r="K576" s="498"/>
      <c r="L576" s="498"/>
      <c r="M576" s="498"/>
      <c r="N576" s="498"/>
      <c r="O576" s="498"/>
      <c r="P576" s="498"/>
      <c r="Q576" s="498"/>
      <c r="R576" s="498"/>
      <c r="S576" s="498"/>
      <c r="T576" s="498"/>
      <c r="U576" s="498"/>
      <c r="V576" s="498"/>
      <c r="W576" s="498"/>
      <c r="X576" s="498"/>
      <c r="Y576" s="498"/>
    </row>
    <row r="577">
      <c r="A577" s="498"/>
      <c r="B577" s="498"/>
      <c r="C577" s="498"/>
      <c r="D577" s="498"/>
      <c r="E577" s="498"/>
      <c r="F577" s="498"/>
      <c r="G577" s="498"/>
      <c r="H577" s="498"/>
      <c r="I577" s="498"/>
      <c r="J577" s="498"/>
      <c r="K577" s="498"/>
      <c r="L577" s="498"/>
      <c r="M577" s="498"/>
      <c r="N577" s="498"/>
      <c r="O577" s="498"/>
      <c r="P577" s="498"/>
      <c r="Q577" s="498"/>
      <c r="R577" s="498"/>
      <c r="S577" s="498"/>
      <c r="T577" s="498"/>
      <c r="U577" s="498"/>
      <c r="V577" s="498"/>
      <c r="W577" s="498"/>
      <c r="X577" s="498"/>
      <c r="Y577" s="498"/>
    </row>
    <row r="578">
      <c r="A578" s="498"/>
      <c r="B578" s="498"/>
      <c r="C578" s="498"/>
      <c r="D578" s="498"/>
      <c r="E578" s="498"/>
      <c r="F578" s="498"/>
      <c r="G578" s="498"/>
      <c r="H578" s="498"/>
      <c r="I578" s="498"/>
      <c r="J578" s="498"/>
      <c r="K578" s="498"/>
      <c r="L578" s="498"/>
      <c r="M578" s="498"/>
      <c r="N578" s="498"/>
      <c r="O578" s="498"/>
      <c r="P578" s="498"/>
      <c r="Q578" s="498"/>
      <c r="R578" s="498"/>
      <c r="S578" s="498"/>
      <c r="T578" s="498"/>
      <c r="U578" s="498"/>
      <c r="V578" s="498"/>
      <c r="W578" s="498"/>
      <c r="X578" s="498"/>
      <c r="Y578" s="498"/>
    </row>
    <row r="579">
      <c r="A579" s="498"/>
      <c r="B579" s="498"/>
      <c r="C579" s="498"/>
      <c r="D579" s="498"/>
      <c r="E579" s="498"/>
      <c r="F579" s="498"/>
      <c r="G579" s="498"/>
      <c r="H579" s="498"/>
      <c r="I579" s="498"/>
      <c r="J579" s="498"/>
      <c r="K579" s="498"/>
      <c r="L579" s="498"/>
      <c r="M579" s="498"/>
      <c r="N579" s="498"/>
      <c r="O579" s="498"/>
      <c r="P579" s="498"/>
      <c r="Q579" s="498"/>
      <c r="R579" s="498"/>
      <c r="S579" s="498"/>
      <c r="T579" s="498"/>
      <c r="U579" s="498"/>
      <c r="V579" s="498"/>
      <c r="W579" s="498"/>
      <c r="X579" s="498"/>
      <c r="Y579" s="498"/>
    </row>
    <row r="580">
      <c r="A580" s="498"/>
      <c r="B580" s="498"/>
      <c r="C580" s="498"/>
      <c r="D580" s="498"/>
      <c r="E580" s="498"/>
      <c r="F580" s="498"/>
      <c r="G580" s="498"/>
      <c r="H580" s="498"/>
      <c r="I580" s="498"/>
      <c r="J580" s="498"/>
      <c r="K580" s="498"/>
      <c r="L580" s="498"/>
      <c r="M580" s="498"/>
      <c r="N580" s="498"/>
      <c r="O580" s="498"/>
      <c r="P580" s="498"/>
      <c r="Q580" s="498"/>
      <c r="R580" s="498"/>
      <c r="S580" s="498"/>
      <c r="T580" s="498"/>
      <c r="U580" s="498"/>
      <c r="V580" s="498"/>
      <c r="W580" s="498"/>
      <c r="X580" s="498"/>
      <c r="Y580" s="498"/>
    </row>
    <row r="581">
      <c r="A581" s="498"/>
      <c r="B581" s="498"/>
      <c r="C581" s="498"/>
      <c r="D581" s="498"/>
      <c r="E581" s="498"/>
      <c r="F581" s="498"/>
      <c r="G581" s="498"/>
      <c r="H581" s="498"/>
      <c r="I581" s="498"/>
      <c r="J581" s="498"/>
      <c r="K581" s="498"/>
      <c r="L581" s="498"/>
      <c r="M581" s="498"/>
      <c r="N581" s="498"/>
      <c r="O581" s="498"/>
      <c r="P581" s="498"/>
      <c r="Q581" s="498"/>
      <c r="R581" s="498"/>
      <c r="S581" s="498"/>
      <c r="T581" s="498"/>
      <c r="U581" s="498"/>
      <c r="V581" s="498"/>
      <c r="W581" s="498"/>
      <c r="X581" s="498"/>
      <c r="Y581" s="498"/>
    </row>
    <row r="582">
      <c r="A582" s="498"/>
      <c r="B582" s="498"/>
      <c r="C582" s="498"/>
      <c r="D582" s="498"/>
      <c r="E582" s="498"/>
      <c r="F582" s="498"/>
      <c r="G582" s="498"/>
      <c r="H582" s="498"/>
      <c r="I582" s="498"/>
      <c r="J582" s="498"/>
      <c r="K582" s="498"/>
      <c r="L582" s="498"/>
      <c r="M582" s="498"/>
      <c r="N582" s="498"/>
      <c r="O582" s="498"/>
      <c r="P582" s="498"/>
      <c r="Q582" s="498"/>
      <c r="R582" s="498"/>
      <c r="S582" s="498"/>
      <c r="T582" s="498"/>
      <c r="U582" s="498"/>
      <c r="V582" s="498"/>
      <c r="W582" s="498"/>
      <c r="X582" s="498"/>
      <c r="Y582" s="498"/>
    </row>
    <row r="583">
      <c r="A583" s="498"/>
      <c r="B583" s="498"/>
      <c r="C583" s="498"/>
      <c r="D583" s="498"/>
      <c r="E583" s="498"/>
      <c r="F583" s="498"/>
      <c r="G583" s="498"/>
      <c r="H583" s="498"/>
      <c r="I583" s="498"/>
      <c r="J583" s="498"/>
      <c r="K583" s="498"/>
      <c r="L583" s="498"/>
      <c r="M583" s="498"/>
      <c r="N583" s="498"/>
      <c r="O583" s="498"/>
      <c r="P583" s="498"/>
      <c r="Q583" s="498"/>
      <c r="R583" s="498"/>
      <c r="S583" s="498"/>
      <c r="T583" s="498"/>
      <c r="U583" s="498"/>
      <c r="V583" s="498"/>
      <c r="W583" s="498"/>
      <c r="X583" s="498"/>
      <c r="Y583" s="498"/>
    </row>
    <row r="584">
      <c r="A584" s="498"/>
      <c r="B584" s="498"/>
      <c r="C584" s="498"/>
      <c r="D584" s="498"/>
      <c r="E584" s="498"/>
      <c r="F584" s="498"/>
      <c r="G584" s="498"/>
      <c r="H584" s="498"/>
      <c r="I584" s="498"/>
      <c r="J584" s="498"/>
      <c r="K584" s="498"/>
      <c r="L584" s="498"/>
      <c r="M584" s="498"/>
      <c r="N584" s="498"/>
      <c r="O584" s="498"/>
      <c r="P584" s="498"/>
      <c r="Q584" s="498"/>
      <c r="R584" s="498"/>
      <c r="S584" s="498"/>
      <c r="T584" s="498"/>
      <c r="U584" s="498"/>
      <c r="V584" s="498"/>
      <c r="W584" s="498"/>
      <c r="X584" s="498"/>
      <c r="Y584" s="498"/>
    </row>
    <row r="585">
      <c r="A585" s="498"/>
      <c r="B585" s="498"/>
      <c r="C585" s="498"/>
      <c r="D585" s="498"/>
      <c r="E585" s="498"/>
      <c r="F585" s="498"/>
      <c r="G585" s="498"/>
      <c r="H585" s="498"/>
      <c r="I585" s="498"/>
      <c r="J585" s="498"/>
      <c r="K585" s="498"/>
      <c r="L585" s="498"/>
      <c r="M585" s="498"/>
      <c r="N585" s="498"/>
      <c r="O585" s="498"/>
      <c r="P585" s="498"/>
      <c r="Q585" s="498"/>
      <c r="R585" s="498"/>
      <c r="S585" s="498"/>
      <c r="T585" s="498"/>
      <c r="U585" s="498"/>
      <c r="V585" s="498"/>
      <c r="W585" s="498"/>
      <c r="X585" s="498"/>
      <c r="Y585" s="498"/>
    </row>
    <row r="586">
      <c r="A586" s="498"/>
      <c r="B586" s="498"/>
      <c r="C586" s="498"/>
      <c r="D586" s="498"/>
      <c r="E586" s="498"/>
      <c r="F586" s="498"/>
      <c r="G586" s="498"/>
      <c r="H586" s="498"/>
      <c r="I586" s="498"/>
      <c r="J586" s="498"/>
      <c r="K586" s="498"/>
      <c r="L586" s="498"/>
      <c r="M586" s="498"/>
      <c r="N586" s="498"/>
      <c r="O586" s="498"/>
      <c r="P586" s="498"/>
      <c r="Q586" s="498"/>
      <c r="R586" s="498"/>
      <c r="S586" s="498"/>
      <c r="T586" s="498"/>
      <c r="U586" s="498"/>
      <c r="V586" s="498"/>
      <c r="W586" s="498"/>
      <c r="X586" s="498"/>
      <c r="Y586" s="498"/>
    </row>
    <row r="587">
      <c r="A587" s="498"/>
      <c r="B587" s="498"/>
      <c r="C587" s="498"/>
      <c r="D587" s="498"/>
      <c r="E587" s="498"/>
      <c r="F587" s="498"/>
      <c r="G587" s="498"/>
      <c r="H587" s="498"/>
      <c r="I587" s="498"/>
      <c r="J587" s="498"/>
      <c r="K587" s="498"/>
      <c r="L587" s="498"/>
      <c r="M587" s="498"/>
      <c r="N587" s="498"/>
      <c r="O587" s="498"/>
      <c r="P587" s="498"/>
      <c r="Q587" s="498"/>
      <c r="R587" s="498"/>
      <c r="S587" s="498"/>
      <c r="T587" s="498"/>
      <c r="U587" s="498"/>
      <c r="V587" s="498"/>
      <c r="W587" s="498"/>
      <c r="X587" s="498"/>
      <c r="Y587" s="498"/>
    </row>
    <row r="588">
      <c r="A588" s="498"/>
      <c r="B588" s="498"/>
      <c r="C588" s="498"/>
      <c r="D588" s="498"/>
      <c r="E588" s="498"/>
      <c r="F588" s="498"/>
      <c r="G588" s="498"/>
      <c r="H588" s="498"/>
      <c r="I588" s="498"/>
      <c r="J588" s="498"/>
      <c r="K588" s="498"/>
      <c r="L588" s="498"/>
      <c r="M588" s="498"/>
      <c r="N588" s="498"/>
      <c r="O588" s="498"/>
      <c r="P588" s="498"/>
      <c r="Q588" s="498"/>
      <c r="R588" s="498"/>
      <c r="S588" s="498"/>
      <c r="T588" s="498"/>
      <c r="U588" s="498"/>
      <c r="V588" s="498"/>
      <c r="W588" s="498"/>
      <c r="X588" s="498"/>
      <c r="Y588" s="498"/>
    </row>
    <row r="589">
      <c r="A589" s="498"/>
      <c r="B589" s="498"/>
      <c r="C589" s="498"/>
      <c r="D589" s="498"/>
      <c r="E589" s="498"/>
      <c r="F589" s="498"/>
      <c r="G589" s="498"/>
      <c r="H589" s="498"/>
      <c r="I589" s="498"/>
      <c r="J589" s="498"/>
      <c r="K589" s="498"/>
      <c r="L589" s="498"/>
      <c r="M589" s="498"/>
      <c r="N589" s="498"/>
      <c r="O589" s="498"/>
      <c r="P589" s="498"/>
      <c r="Q589" s="498"/>
      <c r="R589" s="498"/>
      <c r="S589" s="498"/>
      <c r="T589" s="498"/>
      <c r="U589" s="498"/>
      <c r="V589" s="498"/>
      <c r="W589" s="498"/>
      <c r="X589" s="498"/>
      <c r="Y589" s="498"/>
    </row>
    <row r="590">
      <c r="A590" s="498"/>
      <c r="B590" s="498"/>
      <c r="C590" s="498"/>
      <c r="D590" s="498"/>
      <c r="E590" s="498"/>
      <c r="F590" s="498"/>
      <c r="G590" s="498"/>
      <c r="H590" s="498"/>
      <c r="I590" s="498"/>
      <c r="J590" s="498"/>
      <c r="K590" s="498"/>
      <c r="L590" s="498"/>
      <c r="M590" s="498"/>
      <c r="N590" s="498"/>
      <c r="O590" s="498"/>
      <c r="P590" s="498"/>
      <c r="Q590" s="498"/>
      <c r="R590" s="498"/>
      <c r="S590" s="498"/>
      <c r="T590" s="498"/>
      <c r="U590" s="498"/>
      <c r="V590" s="498"/>
      <c r="W590" s="498"/>
      <c r="X590" s="498"/>
      <c r="Y590" s="498"/>
    </row>
    <row r="591">
      <c r="A591" s="498"/>
      <c r="B591" s="498"/>
      <c r="C591" s="498"/>
      <c r="D591" s="498"/>
      <c r="E591" s="498"/>
      <c r="F591" s="498"/>
      <c r="G591" s="498"/>
      <c r="H591" s="498"/>
      <c r="I591" s="498"/>
      <c r="J591" s="498"/>
      <c r="K591" s="498"/>
      <c r="L591" s="498"/>
      <c r="M591" s="498"/>
      <c r="N591" s="498"/>
      <c r="O591" s="498"/>
      <c r="P591" s="498"/>
      <c r="Q591" s="498"/>
      <c r="R591" s="498"/>
      <c r="S591" s="498"/>
      <c r="T591" s="498"/>
      <c r="U591" s="498"/>
      <c r="V591" s="498"/>
      <c r="W591" s="498"/>
      <c r="X591" s="498"/>
      <c r="Y591" s="498"/>
    </row>
    <row r="592">
      <c r="A592" s="498"/>
      <c r="B592" s="498"/>
      <c r="C592" s="498"/>
      <c r="D592" s="498"/>
      <c r="E592" s="498"/>
      <c r="F592" s="498"/>
      <c r="G592" s="498"/>
      <c r="H592" s="498"/>
      <c r="I592" s="498"/>
      <c r="J592" s="498"/>
      <c r="K592" s="498"/>
      <c r="L592" s="498"/>
      <c r="M592" s="498"/>
      <c r="N592" s="498"/>
      <c r="O592" s="498"/>
      <c r="P592" s="498"/>
      <c r="Q592" s="498"/>
      <c r="R592" s="498"/>
      <c r="S592" s="498"/>
      <c r="T592" s="498"/>
      <c r="U592" s="498"/>
      <c r="V592" s="498"/>
      <c r="W592" s="498"/>
      <c r="X592" s="498"/>
      <c r="Y592" s="498"/>
    </row>
    <row r="593">
      <c r="A593" s="498"/>
      <c r="B593" s="498"/>
      <c r="C593" s="498"/>
      <c r="D593" s="498"/>
      <c r="E593" s="498"/>
      <c r="F593" s="498"/>
      <c r="G593" s="498"/>
      <c r="H593" s="498"/>
      <c r="I593" s="498"/>
      <c r="J593" s="498"/>
      <c r="K593" s="498"/>
      <c r="L593" s="498"/>
      <c r="M593" s="498"/>
      <c r="N593" s="498"/>
      <c r="O593" s="498"/>
      <c r="P593" s="498"/>
      <c r="Q593" s="498"/>
      <c r="R593" s="498"/>
      <c r="S593" s="498"/>
      <c r="T593" s="498"/>
      <c r="U593" s="498"/>
      <c r="V593" s="498"/>
      <c r="W593" s="498"/>
      <c r="X593" s="498"/>
      <c r="Y593" s="498"/>
    </row>
    <row r="594">
      <c r="A594" s="498"/>
      <c r="B594" s="498"/>
      <c r="C594" s="498"/>
      <c r="D594" s="498"/>
      <c r="E594" s="498"/>
      <c r="F594" s="498"/>
      <c r="G594" s="498"/>
      <c r="H594" s="498"/>
      <c r="I594" s="498"/>
      <c r="J594" s="498"/>
      <c r="K594" s="498"/>
      <c r="L594" s="498"/>
      <c r="M594" s="498"/>
      <c r="N594" s="498"/>
      <c r="O594" s="498"/>
      <c r="P594" s="498"/>
      <c r="Q594" s="498"/>
      <c r="R594" s="498"/>
      <c r="S594" s="498"/>
      <c r="T594" s="498"/>
      <c r="U594" s="498"/>
      <c r="V594" s="498"/>
      <c r="W594" s="498"/>
      <c r="X594" s="498"/>
      <c r="Y594" s="498"/>
    </row>
    <row r="595">
      <c r="A595" s="498"/>
      <c r="B595" s="498"/>
      <c r="C595" s="498"/>
      <c r="D595" s="498"/>
      <c r="E595" s="498"/>
      <c r="F595" s="498"/>
      <c r="G595" s="498"/>
      <c r="H595" s="498"/>
      <c r="I595" s="498"/>
      <c r="J595" s="498"/>
      <c r="K595" s="498"/>
      <c r="L595" s="498"/>
      <c r="M595" s="498"/>
      <c r="N595" s="498"/>
      <c r="O595" s="498"/>
      <c r="P595" s="498"/>
      <c r="Q595" s="498"/>
      <c r="R595" s="498"/>
      <c r="S595" s="498"/>
      <c r="T595" s="498"/>
      <c r="U595" s="498"/>
      <c r="V595" s="498"/>
      <c r="W595" s="498"/>
      <c r="X595" s="498"/>
      <c r="Y595" s="498"/>
    </row>
    <row r="596">
      <c r="A596" s="498"/>
      <c r="B596" s="498"/>
      <c r="C596" s="498"/>
      <c r="D596" s="498"/>
      <c r="E596" s="498"/>
      <c r="F596" s="498"/>
      <c r="G596" s="498"/>
      <c r="H596" s="498"/>
      <c r="I596" s="498"/>
      <c r="J596" s="498"/>
      <c r="K596" s="498"/>
      <c r="L596" s="498"/>
      <c r="M596" s="498"/>
      <c r="N596" s="498"/>
      <c r="O596" s="498"/>
      <c r="P596" s="498"/>
      <c r="Q596" s="498"/>
      <c r="R596" s="498"/>
      <c r="S596" s="498"/>
      <c r="T596" s="498"/>
      <c r="U596" s="498"/>
      <c r="V596" s="498"/>
      <c r="W596" s="498"/>
      <c r="X596" s="498"/>
      <c r="Y596" s="498"/>
    </row>
    <row r="597">
      <c r="A597" s="498"/>
      <c r="B597" s="498"/>
      <c r="C597" s="498"/>
      <c r="D597" s="498"/>
      <c r="E597" s="498"/>
      <c r="F597" s="498"/>
      <c r="G597" s="498"/>
      <c r="H597" s="498"/>
      <c r="I597" s="498"/>
      <c r="J597" s="498"/>
      <c r="K597" s="498"/>
      <c r="L597" s="498"/>
      <c r="M597" s="498"/>
      <c r="N597" s="498"/>
      <c r="O597" s="498"/>
      <c r="P597" s="498"/>
      <c r="Q597" s="498"/>
      <c r="R597" s="498"/>
      <c r="S597" s="498"/>
      <c r="T597" s="498"/>
      <c r="U597" s="498"/>
      <c r="V597" s="498"/>
      <c r="W597" s="498"/>
      <c r="X597" s="498"/>
      <c r="Y597" s="498"/>
    </row>
    <row r="598">
      <c r="A598" s="498"/>
      <c r="B598" s="498"/>
      <c r="C598" s="498"/>
      <c r="D598" s="498"/>
      <c r="E598" s="498"/>
      <c r="F598" s="498"/>
      <c r="G598" s="498"/>
      <c r="H598" s="498"/>
      <c r="I598" s="498"/>
      <c r="J598" s="498"/>
      <c r="K598" s="498"/>
      <c r="L598" s="498"/>
      <c r="M598" s="498"/>
      <c r="N598" s="498"/>
      <c r="O598" s="498"/>
      <c r="P598" s="498"/>
      <c r="Q598" s="498"/>
      <c r="R598" s="498"/>
      <c r="S598" s="498"/>
      <c r="T598" s="498"/>
      <c r="U598" s="498"/>
      <c r="V598" s="498"/>
      <c r="W598" s="498"/>
      <c r="X598" s="498"/>
      <c r="Y598" s="498"/>
    </row>
    <row r="599">
      <c r="A599" s="498"/>
      <c r="B599" s="498"/>
      <c r="C599" s="498"/>
      <c r="D599" s="498"/>
      <c r="E599" s="498"/>
      <c r="F599" s="498"/>
      <c r="G599" s="498"/>
      <c r="H599" s="498"/>
      <c r="I599" s="498"/>
      <c r="J599" s="498"/>
      <c r="K599" s="498"/>
      <c r="L599" s="498"/>
      <c r="M599" s="498"/>
      <c r="N599" s="498"/>
      <c r="O599" s="498"/>
      <c r="P599" s="498"/>
      <c r="Q599" s="498"/>
      <c r="R599" s="498"/>
      <c r="S599" s="498"/>
      <c r="T599" s="498"/>
      <c r="U599" s="498"/>
      <c r="V599" s="498"/>
      <c r="W599" s="498"/>
      <c r="X599" s="498"/>
      <c r="Y599" s="498"/>
    </row>
    <row r="600">
      <c r="A600" s="498"/>
      <c r="B600" s="498"/>
      <c r="C600" s="498"/>
      <c r="D600" s="498"/>
      <c r="E600" s="498"/>
      <c r="F600" s="498"/>
      <c r="G600" s="498"/>
      <c r="H600" s="498"/>
      <c r="I600" s="498"/>
      <c r="J600" s="498"/>
      <c r="K600" s="498"/>
      <c r="L600" s="498"/>
      <c r="M600" s="498"/>
      <c r="N600" s="498"/>
      <c r="O600" s="498"/>
      <c r="P600" s="498"/>
      <c r="Q600" s="498"/>
      <c r="R600" s="498"/>
      <c r="S600" s="498"/>
      <c r="T600" s="498"/>
      <c r="U600" s="498"/>
      <c r="V600" s="498"/>
      <c r="W600" s="498"/>
      <c r="X600" s="498"/>
      <c r="Y600" s="498"/>
    </row>
    <row r="601">
      <c r="A601" s="498"/>
      <c r="B601" s="498"/>
      <c r="C601" s="498"/>
      <c r="D601" s="498"/>
      <c r="E601" s="498"/>
      <c r="F601" s="498"/>
      <c r="G601" s="498"/>
      <c r="H601" s="498"/>
      <c r="I601" s="498"/>
      <c r="J601" s="498"/>
      <c r="K601" s="498"/>
      <c r="L601" s="498"/>
      <c r="M601" s="498"/>
      <c r="N601" s="498"/>
      <c r="O601" s="498"/>
      <c r="P601" s="498"/>
      <c r="Q601" s="498"/>
      <c r="R601" s="498"/>
      <c r="S601" s="498"/>
      <c r="T601" s="498"/>
      <c r="U601" s="498"/>
      <c r="V601" s="498"/>
      <c r="W601" s="498"/>
      <c r="X601" s="498"/>
      <c r="Y601" s="498"/>
    </row>
    <row r="602">
      <c r="A602" s="498"/>
      <c r="B602" s="498"/>
      <c r="C602" s="498"/>
      <c r="D602" s="498"/>
      <c r="E602" s="498"/>
      <c r="F602" s="498"/>
      <c r="G602" s="498"/>
      <c r="H602" s="498"/>
      <c r="I602" s="498"/>
      <c r="J602" s="498"/>
      <c r="K602" s="498"/>
      <c r="L602" s="498"/>
      <c r="M602" s="498"/>
      <c r="N602" s="498"/>
      <c r="O602" s="498"/>
      <c r="P602" s="498"/>
      <c r="Q602" s="498"/>
      <c r="R602" s="498"/>
      <c r="S602" s="498"/>
      <c r="T602" s="498"/>
      <c r="U602" s="498"/>
      <c r="V602" s="498"/>
      <c r="W602" s="498"/>
      <c r="X602" s="498"/>
      <c r="Y602" s="498"/>
    </row>
    <row r="603">
      <c r="A603" s="498"/>
      <c r="B603" s="498"/>
      <c r="C603" s="498"/>
      <c r="D603" s="498"/>
      <c r="E603" s="498"/>
      <c r="F603" s="498"/>
      <c r="G603" s="498"/>
      <c r="H603" s="498"/>
      <c r="I603" s="498"/>
      <c r="J603" s="498"/>
      <c r="K603" s="498"/>
      <c r="L603" s="498"/>
      <c r="M603" s="498"/>
      <c r="N603" s="498"/>
      <c r="O603" s="498"/>
      <c r="P603" s="498"/>
      <c r="Q603" s="498"/>
      <c r="R603" s="498"/>
      <c r="S603" s="498"/>
      <c r="T603" s="498"/>
      <c r="U603" s="498"/>
      <c r="V603" s="498"/>
      <c r="W603" s="498"/>
      <c r="X603" s="498"/>
      <c r="Y603" s="498"/>
    </row>
    <row r="604">
      <c r="A604" s="498"/>
      <c r="B604" s="498"/>
      <c r="C604" s="498"/>
      <c r="D604" s="498"/>
      <c r="E604" s="498"/>
      <c r="F604" s="498"/>
      <c r="G604" s="498"/>
      <c r="H604" s="498"/>
      <c r="I604" s="498"/>
      <c r="J604" s="498"/>
      <c r="K604" s="498"/>
      <c r="L604" s="498"/>
      <c r="M604" s="498"/>
      <c r="N604" s="498"/>
      <c r="O604" s="498"/>
      <c r="P604" s="498"/>
      <c r="Q604" s="498"/>
      <c r="R604" s="498"/>
      <c r="S604" s="498"/>
      <c r="T604" s="498"/>
      <c r="U604" s="498"/>
      <c r="V604" s="498"/>
      <c r="W604" s="498"/>
      <c r="X604" s="498"/>
      <c r="Y604" s="498"/>
    </row>
    <row r="605">
      <c r="A605" s="498"/>
      <c r="B605" s="498"/>
      <c r="C605" s="498"/>
      <c r="D605" s="498"/>
      <c r="E605" s="498"/>
      <c r="F605" s="498"/>
      <c r="G605" s="498"/>
      <c r="H605" s="498"/>
      <c r="I605" s="498"/>
      <c r="J605" s="498"/>
      <c r="K605" s="498"/>
      <c r="L605" s="498"/>
      <c r="M605" s="498"/>
      <c r="N605" s="498"/>
      <c r="O605" s="498"/>
      <c r="P605" s="498"/>
      <c r="Q605" s="498"/>
      <c r="R605" s="498"/>
      <c r="S605" s="498"/>
      <c r="T605" s="498"/>
      <c r="U605" s="498"/>
      <c r="V605" s="498"/>
      <c r="W605" s="498"/>
      <c r="X605" s="498"/>
      <c r="Y605" s="498"/>
    </row>
    <row r="606">
      <c r="A606" s="498"/>
      <c r="B606" s="498"/>
      <c r="C606" s="498"/>
      <c r="D606" s="498"/>
      <c r="E606" s="498"/>
      <c r="F606" s="498"/>
      <c r="G606" s="498"/>
      <c r="H606" s="498"/>
      <c r="I606" s="498"/>
      <c r="J606" s="498"/>
      <c r="K606" s="498"/>
      <c r="L606" s="498"/>
      <c r="M606" s="498"/>
      <c r="N606" s="498"/>
      <c r="O606" s="498"/>
      <c r="P606" s="498"/>
      <c r="Q606" s="498"/>
      <c r="R606" s="498"/>
      <c r="S606" s="498"/>
      <c r="T606" s="498"/>
      <c r="U606" s="498"/>
      <c r="V606" s="498"/>
      <c r="W606" s="498"/>
      <c r="X606" s="498"/>
      <c r="Y606" s="498"/>
    </row>
    <row r="607">
      <c r="A607" s="498"/>
      <c r="B607" s="498"/>
      <c r="C607" s="498"/>
      <c r="D607" s="498"/>
      <c r="E607" s="498"/>
      <c r="F607" s="498"/>
      <c r="G607" s="498"/>
      <c r="H607" s="498"/>
      <c r="I607" s="498"/>
      <c r="J607" s="498"/>
      <c r="K607" s="498"/>
      <c r="L607" s="498"/>
      <c r="M607" s="498"/>
      <c r="N607" s="498"/>
      <c r="O607" s="498"/>
      <c r="P607" s="498"/>
      <c r="Q607" s="498"/>
      <c r="R607" s="498"/>
      <c r="S607" s="498"/>
      <c r="T607" s="498"/>
      <c r="U607" s="498"/>
      <c r="V607" s="498"/>
      <c r="W607" s="498"/>
      <c r="X607" s="498"/>
      <c r="Y607" s="498"/>
    </row>
    <row r="608">
      <c r="A608" s="498"/>
      <c r="B608" s="498"/>
      <c r="C608" s="498"/>
      <c r="D608" s="498"/>
      <c r="E608" s="498"/>
      <c r="F608" s="498"/>
      <c r="G608" s="498"/>
      <c r="H608" s="498"/>
      <c r="I608" s="498"/>
      <c r="J608" s="498"/>
      <c r="K608" s="498"/>
      <c r="L608" s="498"/>
      <c r="M608" s="498"/>
      <c r="N608" s="498"/>
      <c r="O608" s="498"/>
      <c r="P608" s="498"/>
      <c r="Q608" s="498"/>
      <c r="R608" s="498"/>
      <c r="S608" s="498"/>
      <c r="T608" s="498"/>
      <c r="U608" s="498"/>
      <c r="V608" s="498"/>
      <c r="W608" s="498"/>
      <c r="X608" s="498"/>
      <c r="Y608" s="498"/>
    </row>
    <row r="609">
      <c r="A609" s="498"/>
      <c r="B609" s="498"/>
      <c r="C609" s="498"/>
      <c r="D609" s="498"/>
      <c r="E609" s="498"/>
      <c r="F609" s="498"/>
      <c r="G609" s="498"/>
      <c r="H609" s="498"/>
      <c r="I609" s="498"/>
      <c r="J609" s="498"/>
      <c r="K609" s="498"/>
      <c r="L609" s="498"/>
      <c r="M609" s="498"/>
      <c r="N609" s="498"/>
      <c r="O609" s="498"/>
      <c r="P609" s="498"/>
      <c r="Q609" s="498"/>
      <c r="R609" s="498"/>
      <c r="S609" s="498"/>
      <c r="T609" s="498"/>
      <c r="U609" s="498"/>
      <c r="V609" s="498"/>
      <c r="W609" s="498"/>
      <c r="X609" s="498"/>
      <c r="Y609" s="498"/>
    </row>
    <row r="610">
      <c r="A610" s="498"/>
      <c r="B610" s="498"/>
      <c r="C610" s="498"/>
      <c r="D610" s="498"/>
      <c r="E610" s="498"/>
      <c r="F610" s="498"/>
      <c r="G610" s="498"/>
      <c r="H610" s="498"/>
      <c r="I610" s="498"/>
      <c r="J610" s="498"/>
      <c r="K610" s="498"/>
      <c r="L610" s="498"/>
      <c r="M610" s="498"/>
      <c r="N610" s="498"/>
      <c r="O610" s="498"/>
      <c r="P610" s="498"/>
      <c r="Q610" s="498"/>
      <c r="R610" s="498"/>
      <c r="S610" s="498"/>
      <c r="T610" s="498"/>
      <c r="U610" s="498"/>
      <c r="V610" s="498"/>
      <c r="W610" s="498"/>
      <c r="X610" s="498"/>
      <c r="Y610" s="498"/>
    </row>
    <row r="611">
      <c r="A611" s="498"/>
      <c r="B611" s="498"/>
      <c r="C611" s="498"/>
      <c r="D611" s="498"/>
      <c r="E611" s="498"/>
      <c r="F611" s="498"/>
      <c r="G611" s="498"/>
      <c r="H611" s="498"/>
      <c r="I611" s="498"/>
      <c r="J611" s="498"/>
      <c r="K611" s="498"/>
      <c r="L611" s="498"/>
      <c r="M611" s="498"/>
      <c r="N611" s="498"/>
      <c r="O611" s="498"/>
      <c r="P611" s="498"/>
      <c r="Q611" s="498"/>
      <c r="R611" s="498"/>
      <c r="S611" s="498"/>
      <c r="T611" s="498"/>
      <c r="U611" s="498"/>
      <c r="V611" s="498"/>
      <c r="W611" s="498"/>
      <c r="X611" s="498"/>
      <c r="Y611" s="498"/>
    </row>
    <row r="612">
      <c r="A612" s="498"/>
      <c r="B612" s="498"/>
      <c r="C612" s="498"/>
      <c r="D612" s="498"/>
      <c r="E612" s="498"/>
      <c r="F612" s="498"/>
      <c r="G612" s="498"/>
      <c r="H612" s="498"/>
      <c r="I612" s="498"/>
      <c r="J612" s="498"/>
      <c r="K612" s="498"/>
      <c r="L612" s="498"/>
      <c r="M612" s="498"/>
      <c r="N612" s="498"/>
      <c r="O612" s="498"/>
      <c r="P612" s="498"/>
      <c r="Q612" s="498"/>
      <c r="R612" s="498"/>
      <c r="S612" s="498"/>
      <c r="T612" s="498"/>
      <c r="U612" s="498"/>
      <c r="V612" s="498"/>
      <c r="W612" s="498"/>
      <c r="X612" s="498"/>
      <c r="Y612" s="498"/>
    </row>
    <row r="613">
      <c r="A613" s="498"/>
      <c r="B613" s="498"/>
      <c r="C613" s="498"/>
      <c r="D613" s="498"/>
      <c r="E613" s="498"/>
      <c r="F613" s="498"/>
      <c r="G613" s="498"/>
      <c r="H613" s="498"/>
      <c r="I613" s="498"/>
      <c r="J613" s="498"/>
      <c r="K613" s="498"/>
      <c r="L613" s="498"/>
      <c r="M613" s="498"/>
      <c r="N613" s="498"/>
      <c r="O613" s="498"/>
      <c r="P613" s="498"/>
      <c r="Q613" s="498"/>
      <c r="R613" s="498"/>
      <c r="S613" s="498"/>
      <c r="T613" s="498"/>
      <c r="U613" s="498"/>
      <c r="V613" s="498"/>
      <c r="W613" s="498"/>
      <c r="X613" s="498"/>
      <c r="Y613" s="498"/>
    </row>
    <row r="614">
      <c r="A614" s="498"/>
      <c r="B614" s="498"/>
      <c r="C614" s="498"/>
      <c r="D614" s="498"/>
      <c r="E614" s="498"/>
      <c r="F614" s="498"/>
      <c r="G614" s="498"/>
      <c r="H614" s="498"/>
      <c r="I614" s="498"/>
      <c r="J614" s="498"/>
      <c r="K614" s="498"/>
      <c r="L614" s="498"/>
      <c r="M614" s="498"/>
      <c r="N614" s="498"/>
      <c r="O614" s="498"/>
      <c r="P614" s="498"/>
      <c r="Q614" s="498"/>
      <c r="R614" s="498"/>
      <c r="S614" s="498"/>
      <c r="T614" s="498"/>
      <c r="U614" s="498"/>
      <c r="V614" s="498"/>
      <c r="W614" s="498"/>
      <c r="X614" s="498"/>
      <c r="Y614" s="498"/>
    </row>
    <row r="615">
      <c r="A615" s="498"/>
      <c r="B615" s="498"/>
      <c r="C615" s="498"/>
      <c r="D615" s="498"/>
      <c r="E615" s="498"/>
      <c r="F615" s="498"/>
      <c r="G615" s="498"/>
      <c r="H615" s="498"/>
      <c r="I615" s="498"/>
      <c r="J615" s="498"/>
      <c r="K615" s="498"/>
      <c r="L615" s="498"/>
      <c r="M615" s="498"/>
      <c r="N615" s="498"/>
      <c r="O615" s="498"/>
      <c r="P615" s="498"/>
      <c r="Q615" s="498"/>
      <c r="R615" s="498"/>
      <c r="S615" s="498"/>
      <c r="T615" s="498"/>
      <c r="U615" s="498"/>
      <c r="V615" s="498"/>
      <c r="W615" s="498"/>
      <c r="X615" s="498"/>
      <c r="Y615" s="498"/>
    </row>
    <row r="616">
      <c r="A616" s="498"/>
      <c r="B616" s="498"/>
      <c r="C616" s="498"/>
      <c r="D616" s="498"/>
      <c r="E616" s="498"/>
      <c r="F616" s="498"/>
      <c r="G616" s="498"/>
      <c r="H616" s="498"/>
      <c r="I616" s="498"/>
      <c r="J616" s="498"/>
      <c r="K616" s="498"/>
      <c r="L616" s="498"/>
      <c r="M616" s="498"/>
      <c r="N616" s="498"/>
      <c r="O616" s="498"/>
      <c r="P616" s="498"/>
      <c r="Q616" s="498"/>
      <c r="R616" s="498"/>
      <c r="S616" s="498"/>
      <c r="T616" s="498"/>
      <c r="U616" s="498"/>
      <c r="V616" s="498"/>
      <c r="W616" s="498"/>
      <c r="X616" s="498"/>
      <c r="Y616" s="498"/>
    </row>
    <row r="617">
      <c r="A617" s="498"/>
      <c r="B617" s="498"/>
      <c r="C617" s="498"/>
      <c r="D617" s="498"/>
      <c r="E617" s="498"/>
      <c r="F617" s="498"/>
      <c r="G617" s="498"/>
      <c r="H617" s="498"/>
      <c r="I617" s="498"/>
      <c r="J617" s="498"/>
      <c r="K617" s="498"/>
      <c r="L617" s="498"/>
      <c r="M617" s="498"/>
      <c r="N617" s="498"/>
      <c r="O617" s="498"/>
      <c r="P617" s="498"/>
      <c r="Q617" s="498"/>
      <c r="R617" s="498"/>
      <c r="S617" s="498"/>
      <c r="T617" s="498"/>
      <c r="U617" s="498"/>
      <c r="V617" s="498"/>
      <c r="W617" s="498"/>
      <c r="X617" s="498"/>
      <c r="Y617" s="498"/>
    </row>
    <row r="618">
      <c r="A618" s="498"/>
      <c r="B618" s="498"/>
      <c r="C618" s="498"/>
      <c r="D618" s="498"/>
      <c r="E618" s="498"/>
      <c r="F618" s="498"/>
      <c r="G618" s="498"/>
      <c r="H618" s="498"/>
      <c r="I618" s="498"/>
      <c r="J618" s="498"/>
      <c r="K618" s="498"/>
      <c r="L618" s="498"/>
      <c r="M618" s="498"/>
      <c r="N618" s="498"/>
      <c r="O618" s="498"/>
      <c r="P618" s="498"/>
      <c r="Q618" s="498"/>
      <c r="R618" s="498"/>
      <c r="S618" s="498"/>
      <c r="T618" s="498"/>
      <c r="U618" s="498"/>
      <c r="V618" s="498"/>
      <c r="W618" s="498"/>
      <c r="X618" s="498"/>
      <c r="Y618" s="498"/>
    </row>
    <row r="619">
      <c r="A619" s="498"/>
      <c r="B619" s="498"/>
      <c r="C619" s="498"/>
      <c r="D619" s="498"/>
      <c r="E619" s="498"/>
      <c r="F619" s="498"/>
      <c r="G619" s="498"/>
      <c r="H619" s="498"/>
      <c r="I619" s="498"/>
      <c r="J619" s="498"/>
      <c r="K619" s="498"/>
      <c r="L619" s="498"/>
      <c r="M619" s="498"/>
      <c r="N619" s="498"/>
      <c r="O619" s="498"/>
      <c r="P619" s="498"/>
      <c r="Q619" s="498"/>
      <c r="R619" s="498"/>
      <c r="S619" s="498"/>
      <c r="T619" s="498"/>
      <c r="U619" s="498"/>
      <c r="V619" s="498"/>
      <c r="W619" s="498"/>
      <c r="X619" s="498"/>
      <c r="Y619" s="498"/>
    </row>
    <row r="620">
      <c r="A620" s="498"/>
      <c r="B620" s="498"/>
      <c r="C620" s="498"/>
      <c r="D620" s="498"/>
      <c r="E620" s="498"/>
      <c r="F620" s="498"/>
      <c r="G620" s="498"/>
      <c r="H620" s="498"/>
      <c r="I620" s="498"/>
      <c r="J620" s="498"/>
      <c r="K620" s="498"/>
      <c r="L620" s="498"/>
      <c r="M620" s="498"/>
      <c r="N620" s="498"/>
      <c r="O620" s="498"/>
      <c r="P620" s="498"/>
      <c r="Q620" s="498"/>
      <c r="R620" s="498"/>
      <c r="S620" s="498"/>
      <c r="T620" s="498"/>
      <c r="U620" s="498"/>
      <c r="V620" s="498"/>
      <c r="W620" s="498"/>
      <c r="X620" s="498"/>
      <c r="Y620" s="498"/>
    </row>
    <row r="621">
      <c r="A621" s="498"/>
      <c r="B621" s="498"/>
      <c r="C621" s="498"/>
      <c r="D621" s="498"/>
      <c r="E621" s="498"/>
      <c r="F621" s="498"/>
      <c r="G621" s="498"/>
      <c r="H621" s="498"/>
      <c r="I621" s="498"/>
      <c r="J621" s="498"/>
      <c r="K621" s="498"/>
      <c r="L621" s="498"/>
      <c r="M621" s="498"/>
      <c r="N621" s="498"/>
      <c r="O621" s="498"/>
      <c r="P621" s="498"/>
      <c r="Q621" s="498"/>
      <c r="R621" s="498"/>
      <c r="S621" s="498"/>
      <c r="T621" s="498"/>
      <c r="U621" s="498"/>
      <c r="V621" s="498"/>
      <c r="W621" s="498"/>
      <c r="X621" s="498"/>
      <c r="Y621" s="498"/>
    </row>
    <row r="622">
      <c r="A622" s="498"/>
      <c r="B622" s="498"/>
      <c r="C622" s="498"/>
      <c r="D622" s="498"/>
      <c r="E622" s="498"/>
      <c r="F622" s="498"/>
      <c r="G622" s="498"/>
      <c r="H622" s="498"/>
      <c r="I622" s="498"/>
      <c r="J622" s="498"/>
      <c r="K622" s="498"/>
      <c r="L622" s="498"/>
      <c r="M622" s="498"/>
      <c r="N622" s="498"/>
      <c r="O622" s="498"/>
      <c r="P622" s="498"/>
      <c r="Q622" s="498"/>
      <c r="R622" s="498"/>
      <c r="S622" s="498"/>
      <c r="T622" s="498"/>
      <c r="U622" s="498"/>
      <c r="V622" s="498"/>
      <c r="W622" s="498"/>
      <c r="X622" s="498"/>
      <c r="Y622" s="498"/>
    </row>
    <row r="623">
      <c r="A623" s="498"/>
      <c r="B623" s="498"/>
      <c r="C623" s="498"/>
      <c r="D623" s="498"/>
      <c r="E623" s="498"/>
      <c r="F623" s="498"/>
      <c r="G623" s="498"/>
      <c r="H623" s="498"/>
      <c r="I623" s="498"/>
      <c r="J623" s="498"/>
      <c r="K623" s="498"/>
      <c r="L623" s="498"/>
      <c r="M623" s="498"/>
      <c r="N623" s="498"/>
      <c r="O623" s="498"/>
      <c r="P623" s="498"/>
      <c r="Q623" s="498"/>
      <c r="R623" s="498"/>
      <c r="S623" s="498"/>
      <c r="T623" s="498"/>
      <c r="U623" s="498"/>
      <c r="V623" s="498"/>
      <c r="W623" s="498"/>
      <c r="X623" s="498"/>
      <c r="Y623" s="498"/>
    </row>
    <row r="624">
      <c r="A624" s="498"/>
      <c r="B624" s="498"/>
      <c r="C624" s="498"/>
      <c r="D624" s="498"/>
      <c r="E624" s="498"/>
      <c r="F624" s="498"/>
      <c r="G624" s="498"/>
      <c r="H624" s="498"/>
      <c r="I624" s="498"/>
      <c r="J624" s="498"/>
      <c r="K624" s="498"/>
      <c r="L624" s="498"/>
      <c r="M624" s="498"/>
      <c r="N624" s="498"/>
      <c r="O624" s="498"/>
      <c r="P624" s="498"/>
      <c r="Q624" s="498"/>
      <c r="R624" s="498"/>
      <c r="S624" s="498"/>
      <c r="T624" s="498"/>
      <c r="U624" s="498"/>
      <c r="V624" s="498"/>
      <c r="W624" s="498"/>
      <c r="X624" s="498"/>
      <c r="Y624" s="498"/>
    </row>
    <row r="625">
      <c r="A625" s="498"/>
      <c r="B625" s="498"/>
      <c r="C625" s="498"/>
      <c r="D625" s="498"/>
      <c r="E625" s="498"/>
      <c r="F625" s="498"/>
      <c r="G625" s="498"/>
      <c r="H625" s="498"/>
      <c r="I625" s="498"/>
      <c r="J625" s="498"/>
      <c r="K625" s="498"/>
      <c r="L625" s="498"/>
      <c r="M625" s="498"/>
      <c r="N625" s="498"/>
      <c r="O625" s="498"/>
      <c r="P625" s="498"/>
      <c r="Q625" s="498"/>
      <c r="R625" s="498"/>
      <c r="S625" s="498"/>
      <c r="T625" s="498"/>
      <c r="U625" s="498"/>
      <c r="V625" s="498"/>
      <c r="W625" s="498"/>
      <c r="X625" s="498"/>
      <c r="Y625" s="498"/>
    </row>
    <row r="626">
      <c r="A626" s="498"/>
      <c r="B626" s="498"/>
      <c r="C626" s="498"/>
      <c r="D626" s="498"/>
      <c r="E626" s="498"/>
      <c r="F626" s="498"/>
      <c r="G626" s="498"/>
      <c r="H626" s="498"/>
      <c r="I626" s="498"/>
      <c r="J626" s="498"/>
      <c r="K626" s="498"/>
      <c r="L626" s="498"/>
      <c r="M626" s="498"/>
      <c r="N626" s="498"/>
      <c r="O626" s="498"/>
      <c r="P626" s="498"/>
      <c r="Q626" s="498"/>
      <c r="R626" s="498"/>
      <c r="S626" s="498"/>
      <c r="T626" s="498"/>
      <c r="U626" s="498"/>
      <c r="V626" s="498"/>
      <c r="W626" s="498"/>
      <c r="X626" s="498"/>
      <c r="Y626" s="498"/>
    </row>
    <row r="627">
      <c r="A627" s="498"/>
      <c r="B627" s="498"/>
      <c r="C627" s="498"/>
      <c r="D627" s="498"/>
      <c r="E627" s="498"/>
      <c r="F627" s="498"/>
      <c r="G627" s="498"/>
      <c r="H627" s="498"/>
      <c r="I627" s="498"/>
      <c r="J627" s="498"/>
      <c r="K627" s="498"/>
      <c r="L627" s="498"/>
      <c r="M627" s="498"/>
      <c r="N627" s="498"/>
      <c r="O627" s="498"/>
      <c r="P627" s="498"/>
      <c r="Q627" s="498"/>
      <c r="R627" s="498"/>
      <c r="S627" s="498"/>
      <c r="T627" s="498"/>
      <c r="U627" s="498"/>
      <c r="V627" s="498"/>
      <c r="W627" s="498"/>
      <c r="X627" s="498"/>
      <c r="Y627" s="498"/>
    </row>
    <row r="628">
      <c r="A628" s="498"/>
      <c r="B628" s="498"/>
      <c r="C628" s="498"/>
      <c r="D628" s="498"/>
      <c r="E628" s="498"/>
      <c r="F628" s="498"/>
      <c r="G628" s="498"/>
      <c r="H628" s="498"/>
      <c r="I628" s="498"/>
      <c r="J628" s="498"/>
      <c r="K628" s="498"/>
      <c r="L628" s="498"/>
      <c r="M628" s="498"/>
      <c r="N628" s="498"/>
      <c r="O628" s="498"/>
      <c r="P628" s="498"/>
      <c r="Q628" s="498"/>
      <c r="R628" s="498"/>
      <c r="S628" s="498"/>
      <c r="T628" s="498"/>
      <c r="U628" s="498"/>
      <c r="V628" s="498"/>
      <c r="W628" s="498"/>
      <c r="X628" s="498"/>
      <c r="Y628" s="498"/>
    </row>
    <row r="629">
      <c r="A629" s="498"/>
      <c r="B629" s="498"/>
      <c r="C629" s="498"/>
      <c r="D629" s="498"/>
      <c r="E629" s="498"/>
      <c r="F629" s="498"/>
      <c r="G629" s="498"/>
      <c r="H629" s="498"/>
      <c r="I629" s="498"/>
      <c r="J629" s="498"/>
      <c r="K629" s="498"/>
      <c r="L629" s="498"/>
      <c r="M629" s="498"/>
      <c r="N629" s="498"/>
      <c r="O629" s="498"/>
      <c r="P629" s="498"/>
      <c r="Q629" s="498"/>
      <c r="R629" s="498"/>
      <c r="S629" s="498"/>
      <c r="T629" s="498"/>
      <c r="U629" s="498"/>
      <c r="V629" s="498"/>
      <c r="W629" s="498"/>
      <c r="X629" s="498"/>
      <c r="Y629" s="498"/>
    </row>
    <row r="630">
      <c r="A630" s="498"/>
      <c r="B630" s="498"/>
      <c r="C630" s="498"/>
      <c r="D630" s="498"/>
      <c r="E630" s="498"/>
      <c r="F630" s="498"/>
      <c r="G630" s="498"/>
      <c r="H630" s="498"/>
      <c r="I630" s="498"/>
      <c r="J630" s="498"/>
      <c r="K630" s="498"/>
      <c r="L630" s="498"/>
      <c r="M630" s="498"/>
      <c r="N630" s="498"/>
      <c r="O630" s="498"/>
      <c r="P630" s="498"/>
      <c r="Q630" s="498"/>
      <c r="R630" s="498"/>
      <c r="S630" s="498"/>
      <c r="T630" s="498"/>
      <c r="U630" s="498"/>
      <c r="V630" s="498"/>
      <c r="W630" s="498"/>
      <c r="X630" s="498"/>
      <c r="Y630" s="498"/>
    </row>
    <row r="631">
      <c r="A631" s="498"/>
      <c r="B631" s="498"/>
      <c r="C631" s="498"/>
      <c r="D631" s="498"/>
      <c r="E631" s="498"/>
      <c r="F631" s="498"/>
      <c r="G631" s="498"/>
      <c r="H631" s="498"/>
      <c r="I631" s="498"/>
      <c r="J631" s="498"/>
      <c r="K631" s="498"/>
      <c r="L631" s="498"/>
      <c r="M631" s="498"/>
      <c r="N631" s="498"/>
      <c r="O631" s="498"/>
      <c r="P631" s="498"/>
      <c r="Q631" s="498"/>
      <c r="R631" s="498"/>
      <c r="S631" s="498"/>
      <c r="T631" s="498"/>
      <c r="U631" s="498"/>
      <c r="V631" s="498"/>
      <c r="W631" s="498"/>
      <c r="X631" s="498"/>
      <c r="Y631" s="498"/>
    </row>
    <row r="632">
      <c r="A632" s="498"/>
      <c r="B632" s="498"/>
      <c r="C632" s="498"/>
      <c r="D632" s="498"/>
      <c r="E632" s="498"/>
      <c r="F632" s="498"/>
      <c r="G632" s="498"/>
      <c r="H632" s="498"/>
      <c r="I632" s="498"/>
      <c r="J632" s="498"/>
      <c r="K632" s="498"/>
      <c r="L632" s="498"/>
      <c r="M632" s="498"/>
      <c r="N632" s="498"/>
      <c r="O632" s="498"/>
      <c r="P632" s="498"/>
      <c r="Q632" s="498"/>
      <c r="R632" s="498"/>
      <c r="S632" s="498"/>
      <c r="T632" s="498"/>
      <c r="U632" s="498"/>
      <c r="V632" s="498"/>
      <c r="W632" s="498"/>
      <c r="X632" s="498"/>
      <c r="Y632" s="498"/>
    </row>
    <row r="633">
      <c r="A633" s="498"/>
      <c r="B633" s="498"/>
      <c r="C633" s="498"/>
      <c r="D633" s="498"/>
      <c r="E633" s="498"/>
      <c r="F633" s="498"/>
      <c r="G633" s="498"/>
      <c r="H633" s="498"/>
      <c r="I633" s="498"/>
      <c r="J633" s="498"/>
      <c r="K633" s="498"/>
      <c r="L633" s="498"/>
      <c r="M633" s="498"/>
      <c r="N633" s="498"/>
      <c r="O633" s="498"/>
      <c r="P633" s="498"/>
      <c r="Q633" s="498"/>
      <c r="R633" s="498"/>
      <c r="S633" s="498"/>
      <c r="T633" s="498"/>
      <c r="U633" s="498"/>
      <c r="V633" s="498"/>
      <c r="W633" s="498"/>
      <c r="X633" s="498"/>
      <c r="Y633" s="498"/>
    </row>
    <row r="634">
      <c r="A634" s="498"/>
      <c r="B634" s="498"/>
      <c r="C634" s="498"/>
      <c r="D634" s="498"/>
      <c r="E634" s="498"/>
      <c r="F634" s="498"/>
      <c r="G634" s="498"/>
      <c r="H634" s="498"/>
      <c r="I634" s="498"/>
      <c r="J634" s="498"/>
      <c r="K634" s="498"/>
      <c r="L634" s="498"/>
      <c r="M634" s="498"/>
      <c r="N634" s="498"/>
      <c r="O634" s="498"/>
      <c r="P634" s="498"/>
      <c r="Q634" s="498"/>
      <c r="R634" s="498"/>
      <c r="S634" s="498"/>
      <c r="T634" s="498"/>
      <c r="U634" s="498"/>
      <c r="V634" s="498"/>
      <c r="W634" s="498"/>
      <c r="X634" s="498"/>
      <c r="Y634" s="498"/>
    </row>
    <row r="635">
      <c r="A635" s="498"/>
      <c r="B635" s="498"/>
      <c r="C635" s="498"/>
      <c r="D635" s="498"/>
      <c r="E635" s="498"/>
      <c r="F635" s="498"/>
      <c r="G635" s="498"/>
      <c r="H635" s="498"/>
      <c r="I635" s="498"/>
      <c r="J635" s="498"/>
      <c r="K635" s="498"/>
      <c r="L635" s="498"/>
      <c r="M635" s="498"/>
      <c r="N635" s="498"/>
      <c r="O635" s="498"/>
      <c r="P635" s="498"/>
      <c r="Q635" s="498"/>
      <c r="R635" s="498"/>
      <c r="S635" s="498"/>
      <c r="T635" s="498"/>
      <c r="U635" s="498"/>
      <c r="V635" s="498"/>
      <c r="W635" s="498"/>
      <c r="X635" s="498"/>
      <c r="Y635" s="498"/>
    </row>
    <row r="636">
      <c r="A636" s="498"/>
      <c r="B636" s="498"/>
      <c r="C636" s="498"/>
      <c r="D636" s="498"/>
      <c r="E636" s="498"/>
      <c r="F636" s="498"/>
      <c r="G636" s="498"/>
      <c r="H636" s="498"/>
      <c r="I636" s="498"/>
      <c r="J636" s="498"/>
      <c r="K636" s="498"/>
      <c r="L636" s="498"/>
      <c r="M636" s="498"/>
      <c r="N636" s="498"/>
      <c r="O636" s="498"/>
      <c r="P636" s="498"/>
      <c r="Q636" s="498"/>
      <c r="R636" s="498"/>
      <c r="S636" s="498"/>
      <c r="T636" s="498"/>
      <c r="U636" s="498"/>
      <c r="V636" s="498"/>
      <c r="W636" s="498"/>
      <c r="X636" s="498"/>
      <c r="Y636" s="498"/>
    </row>
    <row r="637">
      <c r="A637" s="498"/>
      <c r="B637" s="498"/>
      <c r="C637" s="498"/>
      <c r="D637" s="498"/>
      <c r="E637" s="498"/>
      <c r="F637" s="498"/>
      <c r="G637" s="498"/>
      <c r="H637" s="498"/>
      <c r="I637" s="498"/>
      <c r="J637" s="498"/>
      <c r="K637" s="498"/>
      <c r="L637" s="498"/>
      <c r="M637" s="498"/>
      <c r="N637" s="498"/>
      <c r="O637" s="498"/>
      <c r="P637" s="498"/>
      <c r="Q637" s="498"/>
      <c r="R637" s="498"/>
      <c r="S637" s="498"/>
      <c r="T637" s="498"/>
      <c r="U637" s="498"/>
      <c r="V637" s="498"/>
      <c r="W637" s="498"/>
      <c r="X637" s="498"/>
      <c r="Y637" s="498"/>
    </row>
    <row r="638">
      <c r="A638" s="498"/>
      <c r="B638" s="498"/>
      <c r="C638" s="498"/>
      <c r="D638" s="498"/>
      <c r="E638" s="498"/>
      <c r="F638" s="498"/>
      <c r="G638" s="498"/>
      <c r="H638" s="498"/>
      <c r="I638" s="498"/>
      <c r="J638" s="498"/>
      <c r="K638" s="498"/>
      <c r="L638" s="498"/>
      <c r="M638" s="498"/>
      <c r="N638" s="498"/>
      <c r="O638" s="498"/>
      <c r="P638" s="498"/>
      <c r="Q638" s="498"/>
      <c r="R638" s="498"/>
      <c r="S638" s="498"/>
      <c r="T638" s="498"/>
      <c r="U638" s="498"/>
      <c r="V638" s="498"/>
      <c r="W638" s="498"/>
      <c r="X638" s="498"/>
      <c r="Y638" s="498"/>
    </row>
    <row r="639">
      <c r="A639" s="498"/>
      <c r="B639" s="498"/>
      <c r="C639" s="498"/>
      <c r="D639" s="498"/>
      <c r="E639" s="498"/>
      <c r="F639" s="498"/>
      <c r="G639" s="498"/>
      <c r="H639" s="498"/>
      <c r="I639" s="498"/>
      <c r="J639" s="498"/>
      <c r="K639" s="498"/>
      <c r="L639" s="498"/>
      <c r="M639" s="498"/>
      <c r="N639" s="498"/>
      <c r="O639" s="498"/>
      <c r="P639" s="498"/>
      <c r="Q639" s="498"/>
      <c r="R639" s="498"/>
      <c r="S639" s="498"/>
      <c r="T639" s="498"/>
      <c r="U639" s="498"/>
      <c r="V639" s="498"/>
      <c r="W639" s="498"/>
      <c r="X639" s="498"/>
      <c r="Y639" s="498"/>
    </row>
    <row r="640">
      <c r="A640" s="498"/>
      <c r="B640" s="498"/>
      <c r="C640" s="498"/>
      <c r="D640" s="498"/>
      <c r="E640" s="498"/>
      <c r="F640" s="498"/>
      <c r="G640" s="498"/>
      <c r="H640" s="498"/>
      <c r="I640" s="498"/>
      <c r="J640" s="498"/>
      <c r="K640" s="498"/>
      <c r="L640" s="498"/>
      <c r="M640" s="498"/>
      <c r="N640" s="498"/>
      <c r="O640" s="498"/>
      <c r="P640" s="498"/>
      <c r="Q640" s="498"/>
      <c r="R640" s="498"/>
      <c r="S640" s="498"/>
      <c r="T640" s="498"/>
      <c r="U640" s="498"/>
      <c r="V640" s="498"/>
      <c r="W640" s="498"/>
      <c r="X640" s="498"/>
      <c r="Y640" s="498"/>
    </row>
    <row r="641">
      <c r="A641" s="498"/>
      <c r="B641" s="498"/>
      <c r="C641" s="498"/>
      <c r="D641" s="498"/>
      <c r="E641" s="498"/>
      <c r="F641" s="498"/>
      <c r="G641" s="498"/>
      <c r="H641" s="498"/>
      <c r="I641" s="498"/>
      <c r="J641" s="498"/>
      <c r="K641" s="498"/>
      <c r="L641" s="498"/>
      <c r="M641" s="498"/>
      <c r="N641" s="498"/>
      <c r="O641" s="498"/>
      <c r="P641" s="498"/>
      <c r="Q641" s="498"/>
      <c r="R641" s="498"/>
      <c r="S641" s="498"/>
      <c r="T641" s="498"/>
      <c r="U641" s="498"/>
      <c r="V641" s="498"/>
      <c r="W641" s="498"/>
      <c r="X641" s="498"/>
      <c r="Y641" s="498"/>
    </row>
    <row r="642">
      <c r="A642" s="498"/>
      <c r="B642" s="498"/>
      <c r="C642" s="498"/>
      <c r="D642" s="498"/>
      <c r="E642" s="498"/>
      <c r="F642" s="498"/>
      <c r="G642" s="498"/>
      <c r="H642" s="498"/>
      <c r="I642" s="498"/>
      <c r="J642" s="498"/>
      <c r="K642" s="498"/>
      <c r="L642" s="498"/>
      <c r="M642" s="498"/>
      <c r="N642" s="498"/>
      <c r="O642" s="498"/>
      <c r="P642" s="498"/>
      <c r="Q642" s="498"/>
      <c r="R642" s="498"/>
      <c r="S642" s="498"/>
      <c r="T642" s="498"/>
      <c r="U642" s="498"/>
      <c r="V642" s="498"/>
      <c r="W642" s="498"/>
      <c r="X642" s="498"/>
      <c r="Y642" s="498"/>
    </row>
    <row r="643">
      <c r="A643" s="498"/>
      <c r="B643" s="498"/>
      <c r="C643" s="498"/>
      <c r="D643" s="498"/>
      <c r="E643" s="498"/>
      <c r="F643" s="498"/>
      <c r="G643" s="498"/>
      <c r="H643" s="498"/>
      <c r="I643" s="498"/>
      <c r="J643" s="498"/>
      <c r="K643" s="498"/>
      <c r="L643" s="498"/>
      <c r="M643" s="498"/>
      <c r="N643" s="498"/>
      <c r="O643" s="498"/>
      <c r="P643" s="498"/>
      <c r="Q643" s="498"/>
      <c r="R643" s="498"/>
      <c r="S643" s="498"/>
      <c r="T643" s="498"/>
      <c r="U643" s="498"/>
      <c r="V643" s="498"/>
      <c r="W643" s="498"/>
      <c r="X643" s="498"/>
      <c r="Y643" s="498"/>
    </row>
    <row r="644">
      <c r="A644" s="498"/>
      <c r="B644" s="498"/>
      <c r="C644" s="498"/>
      <c r="D644" s="498"/>
      <c r="E644" s="498"/>
      <c r="F644" s="498"/>
      <c r="G644" s="498"/>
      <c r="H644" s="498"/>
      <c r="I644" s="498"/>
      <c r="J644" s="498"/>
      <c r="K644" s="498"/>
      <c r="L644" s="498"/>
      <c r="M644" s="498"/>
      <c r="N644" s="498"/>
      <c r="O644" s="498"/>
      <c r="P644" s="498"/>
      <c r="Q644" s="498"/>
      <c r="R644" s="498"/>
      <c r="S644" s="498"/>
      <c r="T644" s="498"/>
      <c r="U644" s="498"/>
      <c r="V644" s="498"/>
      <c r="W644" s="498"/>
      <c r="X644" s="498"/>
      <c r="Y644" s="498"/>
    </row>
    <row r="645">
      <c r="A645" s="498"/>
      <c r="B645" s="498"/>
      <c r="C645" s="498"/>
      <c r="D645" s="498"/>
      <c r="E645" s="498"/>
      <c r="F645" s="498"/>
      <c r="G645" s="498"/>
      <c r="H645" s="498"/>
      <c r="I645" s="498"/>
      <c r="J645" s="498"/>
      <c r="K645" s="498"/>
      <c r="L645" s="498"/>
      <c r="M645" s="498"/>
      <c r="N645" s="498"/>
      <c r="O645" s="498"/>
      <c r="P645" s="498"/>
      <c r="Q645" s="498"/>
      <c r="R645" s="498"/>
      <c r="S645" s="498"/>
      <c r="T645" s="498"/>
      <c r="U645" s="498"/>
      <c r="V645" s="498"/>
      <c r="W645" s="498"/>
      <c r="X645" s="498"/>
      <c r="Y645" s="498"/>
    </row>
    <row r="646">
      <c r="A646" s="498"/>
      <c r="B646" s="498"/>
      <c r="C646" s="498"/>
      <c r="D646" s="498"/>
      <c r="E646" s="498"/>
      <c r="F646" s="498"/>
      <c r="G646" s="498"/>
      <c r="H646" s="498"/>
      <c r="I646" s="498"/>
      <c r="J646" s="498"/>
      <c r="K646" s="498"/>
      <c r="L646" s="498"/>
      <c r="M646" s="498"/>
      <c r="N646" s="498"/>
      <c r="O646" s="498"/>
      <c r="P646" s="498"/>
      <c r="Q646" s="498"/>
      <c r="R646" s="498"/>
      <c r="S646" s="498"/>
      <c r="T646" s="498"/>
      <c r="U646" s="498"/>
      <c r="V646" s="498"/>
      <c r="W646" s="498"/>
      <c r="X646" s="498"/>
      <c r="Y646" s="498"/>
    </row>
    <row r="647">
      <c r="A647" s="498"/>
      <c r="B647" s="498"/>
      <c r="C647" s="498"/>
      <c r="D647" s="498"/>
      <c r="E647" s="498"/>
      <c r="F647" s="498"/>
      <c r="G647" s="498"/>
      <c r="H647" s="498"/>
      <c r="I647" s="498"/>
      <c r="J647" s="498"/>
      <c r="K647" s="498"/>
      <c r="L647" s="498"/>
      <c r="M647" s="498"/>
      <c r="N647" s="498"/>
      <c r="O647" s="498"/>
      <c r="P647" s="498"/>
      <c r="Q647" s="498"/>
      <c r="R647" s="498"/>
      <c r="S647" s="498"/>
      <c r="T647" s="498"/>
      <c r="U647" s="498"/>
      <c r="V647" s="498"/>
      <c r="W647" s="498"/>
      <c r="X647" s="498"/>
      <c r="Y647" s="498"/>
    </row>
    <row r="648">
      <c r="A648" s="498"/>
      <c r="B648" s="498"/>
      <c r="C648" s="498"/>
      <c r="D648" s="498"/>
      <c r="E648" s="498"/>
      <c r="F648" s="498"/>
      <c r="G648" s="498"/>
      <c r="H648" s="498"/>
      <c r="I648" s="498"/>
      <c r="J648" s="498"/>
      <c r="K648" s="498"/>
      <c r="L648" s="498"/>
      <c r="M648" s="498"/>
      <c r="N648" s="498"/>
      <c r="O648" s="498"/>
      <c r="P648" s="498"/>
      <c r="Q648" s="498"/>
      <c r="R648" s="498"/>
      <c r="S648" s="498"/>
      <c r="T648" s="498"/>
      <c r="U648" s="498"/>
      <c r="V648" s="498"/>
      <c r="W648" s="498"/>
      <c r="X648" s="498"/>
      <c r="Y648" s="498"/>
    </row>
    <row r="649">
      <c r="A649" s="498"/>
      <c r="B649" s="498"/>
      <c r="C649" s="498"/>
      <c r="D649" s="498"/>
      <c r="E649" s="498"/>
      <c r="F649" s="498"/>
      <c r="G649" s="498"/>
      <c r="H649" s="498"/>
      <c r="I649" s="498"/>
      <c r="J649" s="498"/>
      <c r="K649" s="498"/>
      <c r="L649" s="498"/>
      <c r="M649" s="498"/>
      <c r="N649" s="498"/>
      <c r="O649" s="498"/>
      <c r="P649" s="498"/>
      <c r="Q649" s="498"/>
      <c r="R649" s="498"/>
      <c r="S649" s="498"/>
      <c r="T649" s="498"/>
      <c r="U649" s="498"/>
      <c r="V649" s="498"/>
      <c r="W649" s="498"/>
      <c r="X649" s="498"/>
      <c r="Y649" s="498"/>
    </row>
    <row r="650">
      <c r="A650" s="498"/>
      <c r="B650" s="498"/>
      <c r="C650" s="498"/>
      <c r="D650" s="498"/>
      <c r="E650" s="498"/>
      <c r="F650" s="498"/>
      <c r="G650" s="498"/>
      <c r="H650" s="498"/>
      <c r="I650" s="498"/>
      <c r="J650" s="498"/>
      <c r="K650" s="498"/>
      <c r="L650" s="498"/>
      <c r="M650" s="498"/>
      <c r="N650" s="498"/>
      <c r="O650" s="498"/>
      <c r="P650" s="498"/>
      <c r="Q650" s="498"/>
      <c r="R650" s="498"/>
      <c r="S650" s="498"/>
      <c r="T650" s="498"/>
      <c r="U650" s="498"/>
      <c r="V650" s="498"/>
      <c r="W650" s="498"/>
      <c r="X650" s="498"/>
      <c r="Y650" s="498"/>
    </row>
    <row r="651">
      <c r="A651" s="498"/>
      <c r="B651" s="498"/>
      <c r="C651" s="498"/>
      <c r="D651" s="498"/>
      <c r="E651" s="498"/>
      <c r="F651" s="498"/>
      <c r="G651" s="498"/>
      <c r="H651" s="498"/>
      <c r="I651" s="498"/>
      <c r="J651" s="498"/>
      <c r="K651" s="498"/>
      <c r="L651" s="498"/>
      <c r="M651" s="498"/>
      <c r="N651" s="498"/>
      <c r="O651" s="498"/>
      <c r="P651" s="498"/>
      <c r="Q651" s="498"/>
      <c r="R651" s="498"/>
      <c r="S651" s="498"/>
      <c r="T651" s="498"/>
      <c r="U651" s="498"/>
      <c r="V651" s="498"/>
      <c r="W651" s="498"/>
      <c r="X651" s="498"/>
      <c r="Y651" s="498"/>
    </row>
    <row r="652">
      <c r="A652" s="498"/>
      <c r="B652" s="498"/>
      <c r="C652" s="498"/>
      <c r="D652" s="498"/>
      <c r="E652" s="498"/>
      <c r="F652" s="498"/>
      <c r="G652" s="498"/>
      <c r="H652" s="498"/>
      <c r="I652" s="498"/>
      <c r="J652" s="498"/>
      <c r="K652" s="498"/>
      <c r="L652" s="498"/>
      <c r="M652" s="498"/>
      <c r="N652" s="498"/>
      <c r="O652" s="498"/>
      <c r="P652" s="498"/>
      <c r="Q652" s="498"/>
      <c r="R652" s="498"/>
      <c r="S652" s="498"/>
      <c r="T652" s="498"/>
      <c r="U652" s="498"/>
      <c r="V652" s="498"/>
      <c r="W652" s="498"/>
      <c r="X652" s="498"/>
      <c r="Y652" s="498"/>
    </row>
    <row r="653">
      <c r="A653" s="498"/>
      <c r="B653" s="498"/>
      <c r="C653" s="498"/>
      <c r="D653" s="498"/>
      <c r="E653" s="498"/>
      <c r="F653" s="498"/>
      <c r="G653" s="498"/>
      <c r="H653" s="498"/>
      <c r="I653" s="498"/>
      <c r="J653" s="498"/>
      <c r="K653" s="498"/>
      <c r="L653" s="498"/>
      <c r="M653" s="498"/>
      <c r="N653" s="498"/>
      <c r="O653" s="498"/>
      <c r="P653" s="498"/>
      <c r="Q653" s="498"/>
      <c r="R653" s="498"/>
      <c r="S653" s="498"/>
      <c r="T653" s="498"/>
      <c r="U653" s="498"/>
      <c r="V653" s="498"/>
      <c r="W653" s="498"/>
      <c r="X653" s="498"/>
      <c r="Y653" s="498"/>
    </row>
    <row r="654">
      <c r="A654" s="498"/>
      <c r="B654" s="498"/>
      <c r="C654" s="498"/>
      <c r="D654" s="498"/>
      <c r="E654" s="498"/>
      <c r="F654" s="498"/>
      <c r="G654" s="498"/>
      <c r="H654" s="498"/>
      <c r="I654" s="498"/>
      <c r="J654" s="498"/>
      <c r="K654" s="498"/>
      <c r="L654" s="498"/>
      <c r="M654" s="498"/>
      <c r="N654" s="498"/>
      <c r="O654" s="498"/>
      <c r="P654" s="498"/>
      <c r="Q654" s="498"/>
      <c r="R654" s="498"/>
      <c r="S654" s="498"/>
      <c r="T654" s="498"/>
      <c r="U654" s="498"/>
      <c r="V654" s="498"/>
      <c r="W654" s="498"/>
      <c r="X654" s="498"/>
      <c r="Y654" s="498"/>
    </row>
    <row r="655">
      <c r="A655" s="498"/>
      <c r="B655" s="498"/>
      <c r="C655" s="498"/>
      <c r="D655" s="498"/>
      <c r="E655" s="498"/>
      <c r="F655" s="498"/>
      <c r="G655" s="498"/>
      <c r="H655" s="498"/>
      <c r="I655" s="498"/>
      <c r="J655" s="498"/>
      <c r="K655" s="498"/>
      <c r="L655" s="498"/>
      <c r="M655" s="498"/>
      <c r="N655" s="498"/>
      <c r="O655" s="498"/>
      <c r="P655" s="498"/>
      <c r="Q655" s="498"/>
      <c r="R655" s="498"/>
      <c r="S655" s="498"/>
      <c r="T655" s="498"/>
      <c r="U655" s="498"/>
      <c r="V655" s="498"/>
      <c r="W655" s="498"/>
      <c r="X655" s="498"/>
      <c r="Y655" s="498"/>
    </row>
    <row r="656">
      <c r="A656" s="498"/>
      <c r="B656" s="498"/>
      <c r="C656" s="498"/>
      <c r="D656" s="498"/>
      <c r="E656" s="498"/>
      <c r="F656" s="498"/>
      <c r="G656" s="498"/>
      <c r="H656" s="498"/>
      <c r="I656" s="498"/>
      <c r="J656" s="498"/>
      <c r="K656" s="498"/>
      <c r="L656" s="498"/>
      <c r="M656" s="498"/>
      <c r="N656" s="498"/>
      <c r="O656" s="498"/>
      <c r="P656" s="498"/>
      <c r="Q656" s="498"/>
      <c r="R656" s="498"/>
      <c r="S656" s="498"/>
      <c r="T656" s="498"/>
      <c r="U656" s="498"/>
      <c r="V656" s="498"/>
      <c r="W656" s="498"/>
      <c r="X656" s="498"/>
      <c r="Y656" s="498"/>
    </row>
    <row r="657">
      <c r="A657" s="498"/>
      <c r="B657" s="498"/>
      <c r="C657" s="498"/>
      <c r="D657" s="498"/>
      <c r="E657" s="498"/>
      <c r="F657" s="498"/>
      <c r="G657" s="498"/>
      <c r="H657" s="498"/>
      <c r="I657" s="498"/>
      <c r="J657" s="498"/>
      <c r="K657" s="498"/>
      <c r="L657" s="498"/>
      <c r="M657" s="498"/>
      <c r="N657" s="498"/>
      <c r="O657" s="498"/>
      <c r="P657" s="498"/>
      <c r="Q657" s="498"/>
      <c r="R657" s="498"/>
      <c r="S657" s="498"/>
      <c r="T657" s="498"/>
      <c r="U657" s="498"/>
      <c r="V657" s="498"/>
      <c r="W657" s="498"/>
      <c r="X657" s="498"/>
      <c r="Y657" s="498"/>
    </row>
    <row r="658">
      <c r="A658" s="498"/>
      <c r="B658" s="498"/>
      <c r="C658" s="498"/>
      <c r="D658" s="498"/>
      <c r="E658" s="498"/>
      <c r="F658" s="498"/>
      <c r="G658" s="498"/>
      <c r="H658" s="498"/>
      <c r="I658" s="498"/>
      <c r="J658" s="498"/>
      <c r="K658" s="498"/>
      <c r="L658" s="498"/>
      <c r="M658" s="498"/>
      <c r="N658" s="498"/>
      <c r="O658" s="498"/>
      <c r="P658" s="498"/>
      <c r="Q658" s="498"/>
      <c r="R658" s="498"/>
      <c r="S658" s="498"/>
      <c r="T658" s="498"/>
      <c r="U658" s="498"/>
      <c r="V658" s="498"/>
      <c r="W658" s="498"/>
      <c r="X658" s="498"/>
      <c r="Y658" s="498"/>
    </row>
    <row r="659">
      <c r="A659" s="498"/>
      <c r="B659" s="498"/>
      <c r="C659" s="498"/>
      <c r="D659" s="498"/>
      <c r="E659" s="498"/>
      <c r="F659" s="498"/>
      <c r="G659" s="498"/>
      <c r="H659" s="498"/>
      <c r="I659" s="498"/>
      <c r="J659" s="498"/>
      <c r="K659" s="498"/>
      <c r="L659" s="498"/>
      <c r="M659" s="498"/>
      <c r="N659" s="498"/>
      <c r="O659" s="498"/>
      <c r="P659" s="498"/>
      <c r="Q659" s="498"/>
      <c r="R659" s="498"/>
      <c r="S659" s="498"/>
      <c r="T659" s="498"/>
      <c r="U659" s="498"/>
      <c r="V659" s="498"/>
      <c r="W659" s="498"/>
      <c r="X659" s="498"/>
      <c r="Y659" s="498"/>
    </row>
    <row r="660">
      <c r="A660" s="498"/>
      <c r="B660" s="498"/>
      <c r="C660" s="498"/>
      <c r="D660" s="498"/>
      <c r="E660" s="498"/>
      <c r="F660" s="498"/>
      <c r="G660" s="498"/>
      <c r="H660" s="498"/>
      <c r="I660" s="498"/>
      <c r="J660" s="498"/>
      <c r="K660" s="498"/>
      <c r="L660" s="498"/>
      <c r="M660" s="498"/>
      <c r="N660" s="498"/>
      <c r="O660" s="498"/>
      <c r="P660" s="498"/>
      <c r="Q660" s="498"/>
      <c r="R660" s="498"/>
      <c r="S660" s="498"/>
      <c r="T660" s="498"/>
      <c r="U660" s="498"/>
      <c r="V660" s="498"/>
      <c r="W660" s="498"/>
      <c r="X660" s="498"/>
      <c r="Y660" s="498"/>
    </row>
    <row r="661">
      <c r="A661" s="498"/>
      <c r="B661" s="498"/>
      <c r="C661" s="498"/>
      <c r="D661" s="498"/>
      <c r="E661" s="498"/>
      <c r="F661" s="498"/>
      <c r="G661" s="498"/>
      <c r="H661" s="498"/>
      <c r="I661" s="498"/>
      <c r="J661" s="498"/>
      <c r="K661" s="498"/>
      <c r="L661" s="498"/>
      <c r="M661" s="498"/>
      <c r="N661" s="498"/>
      <c r="O661" s="498"/>
      <c r="P661" s="498"/>
      <c r="Q661" s="498"/>
      <c r="R661" s="498"/>
      <c r="S661" s="498"/>
      <c r="T661" s="498"/>
      <c r="U661" s="498"/>
      <c r="V661" s="498"/>
      <c r="W661" s="498"/>
      <c r="X661" s="498"/>
      <c r="Y661" s="498"/>
    </row>
    <row r="662">
      <c r="A662" s="498"/>
      <c r="B662" s="498"/>
      <c r="C662" s="498"/>
      <c r="D662" s="498"/>
      <c r="E662" s="498"/>
      <c r="F662" s="498"/>
      <c r="G662" s="498"/>
      <c r="H662" s="498"/>
      <c r="I662" s="498"/>
      <c r="J662" s="498"/>
      <c r="K662" s="498"/>
      <c r="L662" s="498"/>
      <c r="M662" s="498"/>
      <c r="N662" s="498"/>
      <c r="O662" s="498"/>
      <c r="P662" s="498"/>
      <c r="Q662" s="498"/>
      <c r="R662" s="498"/>
      <c r="S662" s="498"/>
      <c r="T662" s="498"/>
      <c r="U662" s="498"/>
      <c r="V662" s="498"/>
      <c r="W662" s="498"/>
      <c r="X662" s="498"/>
      <c r="Y662" s="498"/>
    </row>
    <row r="663">
      <c r="A663" s="498"/>
      <c r="B663" s="498"/>
      <c r="C663" s="498"/>
      <c r="D663" s="498"/>
      <c r="E663" s="498"/>
      <c r="F663" s="498"/>
      <c r="G663" s="498"/>
      <c r="H663" s="498"/>
      <c r="I663" s="498"/>
      <c r="J663" s="498"/>
      <c r="K663" s="498"/>
      <c r="L663" s="498"/>
      <c r="M663" s="498"/>
      <c r="N663" s="498"/>
      <c r="O663" s="498"/>
      <c r="P663" s="498"/>
      <c r="Q663" s="498"/>
      <c r="R663" s="498"/>
      <c r="S663" s="498"/>
      <c r="T663" s="498"/>
      <c r="U663" s="498"/>
      <c r="V663" s="498"/>
      <c r="W663" s="498"/>
      <c r="X663" s="498"/>
      <c r="Y663" s="498"/>
    </row>
    <row r="664">
      <c r="A664" s="498"/>
      <c r="B664" s="498"/>
      <c r="C664" s="498"/>
      <c r="D664" s="498"/>
      <c r="E664" s="498"/>
      <c r="F664" s="498"/>
      <c r="G664" s="498"/>
      <c r="H664" s="498"/>
      <c r="I664" s="498"/>
      <c r="J664" s="498"/>
      <c r="K664" s="498"/>
      <c r="L664" s="498"/>
      <c r="M664" s="498"/>
      <c r="N664" s="498"/>
      <c r="O664" s="498"/>
      <c r="P664" s="498"/>
      <c r="Q664" s="498"/>
      <c r="R664" s="498"/>
      <c r="S664" s="498"/>
      <c r="T664" s="498"/>
      <c r="U664" s="498"/>
      <c r="V664" s="498"/>
      <c r="W664" s="498"/>
      <c r="X664" s="498"/>
      <c r="Y664" s="498"/>
    </row>
    <row r="665">
      <c r="A665" s="498"/>
      <c r="B665" s="498"/>
      <c r="C665" s="498"/>
      <c r="D665" s="498"/>
      <c r="E665" s="498"/>
      <c r="F665" s="498"/>
      <c r="G665" s="498"/>
      <c r="H665" s="498"/>
      <c r="I665" s="498"/>
      <c r="J665" s="498"/>
      <c r="K665" s="498"/>
      <c r="L665" s="498"/>
      <c r="M665" s="498"/>
      <c r="N665" s="498"/>
      <c r="O665" s="498"/>
      <c r="P665" s="498"/>
      <c r="Q665" s="498"/>
      <c r="R665" s="498"/>
      <c r="S665" s="498"/>
      <c r="T665" s="498"/>
      <c r="U665" s="498"/>
      <c r="V665" s="498"/>
      <c r="W665" s="498"/>
      <c r="X665" s="498"/>
      <c r="Y665" s="498"/>
    </row>
    <row r="666">
      <c r="A666" s="498"/>
      <c r="B666" s="498"/>
      <c r="C666" s="498"/>
      <c r="D666" s="498"/>
      <c r="E666" s="498"/>
      <c r="F666" s="498"/>
      <c r="G666" s="498"/>
      <c r="H666" s="498"/>
      <c r="I666" s="498"/>
      <c r="J666" s="498"/>
      <c r="K666" s="498"/>
      <c r="L666" s="498"/>
      <c r="M666" s="498"/>
      <c r="N666" s="498"/>
      <c r="O666" s="498"/>
      <c r="P666" s="498"/>
      <c r="Q666" s="498"/>
      <c r="R666" s="498"/>
      <c r="S666" s="498"/>
      <c r="T666" s="498"/>
      <c r="U666" s="498"/>
      <c r="V666" s="498"/>
      <c r="W666" s="498"/>
      <c r="X666" s="498"/>
      <c r="Y666" s="498"/>
    </row>
    <row r="667">
      <c r="A667" s="498"/>
      <c r="B667" s="498"/>
      <c r="C667" s="498"/>
      <c r="D667" s="498"/>
      <c r="E667" s="498"/>
      <c r="F667" s="498"/>
      <c r="G667" s="498"/>
      <c r="H667" s="498"/>
      <c r="I667" s="498"/>
      <c r="J667" s="498"/>
      <c r="K667" s="498"/>
      <c r="L667" s="498"/>
      <c r="M667" s="498"/>
      <c r="N667" s="498"/>
      <c r="O667" s="498"/>
      <c r="P667" s="498"/>
      <c r="Q667" s="498"/>
      <c r="R667" s="498"/>
      <c r="S667" s="498"/>
      <c r="T667" s="498"/>
      <c r="U667" s="498"/>
      <c r="V667" s="498"/>
      <c r="W667" s="498"/>
      <c r="X667" s="498"/>
      <c r="Y667" s="498"/>
    </row>
    <row r="668">
      <c r="A668" s="498"/>
      <c r="B668" s="498"/>
      <c r="C668" s="498"/>
      <c r="D668" s="498"/>
      <c r="E668" s="498"/>
      <c r="F668" s="498"/>
      <c r="G668" s="498"/>
      <c r="H668" s="498"/>
      <c r="I668" s="498"/>
      <c r="J668" s="498"/>
      <c r="K668" s="498"/>
      <c r="L668" s="498"/>
      <c r="M668" s="498"/>
      <c r="N668" s="498"/>
      <c r="O668" s="498"/>
      <c r="P668" s="498"/>
      <c r="Q668" s="498"/>
      <c r="R668" s="498"/>
      <c r="S668" s="498"/>
      <c r="T668" s="498"/>
      <c r="U668" s="498"/>
      <c r="V668" s="498"/>
      <c r="W668" s="498"/>
      <c r="X668" s="498"/>
      <c r="Y668" s="498"/>
    </row>
    <row r="669">
      <c r="A669" s="498"/>
      <c r="B669" s="498"/>
      <c r="C669" s="498"/>
      <c r="D669" s="498"/>
      <c r="E669" s="498"/>
      <c r="F669" s="498"/>
      <c r="G669" s="498"/>
      <c r="H669" s="498"/>
      <c r="I669" s="498"/>
      <c r="J669" s="498"/>
      <c r="K669" s="498"/>
      <c r="L669" s="498"/>
      <c r="M669" s="498"/>
      <c r="N669" s="498"/>
      <c r="O669" s="498"/>
      <c r="P669" s="498"/>
      <c r="Q669" s="498"/>
      <c r="R669" s="498"/>
      <c r="S669" s="498"/>
      <c r="T669" s="498"/>
      <c r="U669" s="498"/>
      <c r="V669" s="498"/>
      <c r="W669" s="498"/>
      <c r="X669" s="498"/>
      <c r="Y669" s="498"/>
    </row>
    <row r="670">
      <c r="A670" s="498"/>
      <c r="B670" s="498"/>
      <c r="C670" s="498"/>
      <c r="D670" s="498"/>
      <c r="E670" s="498"/>
      <c r="F670" s="498"/>
      <c r="G670" s="498"/>
      <c r="H670" s="498"/>
      <c r="I670" s="498"/>
      <c r="J670" s="498"/>
      <c r="K670" s="498"/>
      <c r="L670" s="498"/>
      <c r="M670" s="498"/>
      <c r="N670" s="498"/>
      <c r="O670" s="498"/>
      <c r="P670" s="498"/>
      <c r="Q670" s="498"/>
      <c r="R670" s="498"/>
      <c r="S670" s="498"/>
      <c r="T670" s="498"/>
      <c r="U670" s="498"/>
      <c r="V670" s="498"/>
      <c r="W670" s="498"/>
      <c r="X670" s="498"/>
      <c r="Y670" s="498"/>
    </row>
    <row r="671">
      <c r="A671" s="498"/>
      <c r="B671" s="498"/>
      <c r="C671" s="498"/>
      <c r="D671" s="498"/>
      <c r="E671" s="498"/>
      <c r="F671" s="498"/>
      <c r="G671" s="498"/>
      <c r="H671" s="498"/>
      <c r="I671" s="498"/>
      <c r="J671" s="498"/>
      <c r="K671" s="498"/>
      <c r="L671" s="498"/>
      <c r="M671" s="498"/>
      <c r="N671" s="498"/>
      <c r="O671" s="498"/>
      <c r="P671" s="498"/>
      <c r="Q671" s="498"/>
      <c r="R671" s="498"/>
      <c r="S671" s="498"/>
      <c r="T671" s="498"/>
      <c r="U671" s="498"/>
      <c r="V671" s="498"/>
      <c r="W671" s="498"/>
      <c r="X671" s="498"/>
      <c r="Y671" s="498"/>
    </row>
    <row r="672">
      <c r="A672" s="498"/>
      <c r="B672" s="498"/>
      <c r="C672" s="498"/>
      <c r="D672" s="498"/>
      <c r="E672" s="498"/>
      <c r="F672" s="498"/>
      <c r="G672" s="498"/>
      <c r="H672" s="498"/>
      <c r="I672" s="498"/>
      <c r="J672" s="498"/>
      <c r="K672" s="498"/>
      <c r="L672" s="498"/>
      <c r="M672" s="498"/>
      <c r="N672" s="498"/>
      <c r="O672" s="498"/>
      <c r="P672" s="498"/>
      <c r="Q672" s="498"/>
      <c r="R672" s="498"/>
      <c r="S672" s="498"/>
      <c r="T672" s="498"/>
      <c r="U672" s="498"/>
      <c r="V672" s="498"/>
      <c r="W672" s="498"/>
      <c r="X672" s="498"/>
      <c r="Y672" s="498"/>
    </row>
    <row r="673">
      <c r="A673" s="498"/>
      <c r="B673" s="498"/>
      <c r="C673" s="498"/>
      <c r="D673" s="498"/>
      <c r="E673" s="498"/>
      <c r="F673" s="498"/>
      <c r="G673" s="498"/>
      <c r="H673" s="498"/>
      <c r="I673" s="498"/>
      <c r="J673" s="498"/>
      <c r="K673" s="498"/>
      <c r="L673" s="498"/>
      <c r="M673" s="498"/>
      <c r="N673" s="498"/>
      <c r="O673" s="498"/>
      <c r="P673" s="498"/>
      <c r="Q673" s="498"/>
      <c r="R673" s="498"/>
      <c r="S673" s="498"/>
      <c r="T673" s="498"/>
      <c r="U673" s="498"/>
      <c r="V673" s="498"/>
      <c r="W673" s="498"/>
      <c r="X673" s="498"/>
      <c r="Y673" s="498"/>
    </row>
    <row r="674">
      <c r="A674" s="498"/>
      <c r="B674" s="498"/>
      <c r="C674" s="498"/>
      <c r="D674" s="498"/>
      <c r="E674" s="498"/>
      <c r="F674" s="498"/>
      <c r="G674" s="498"/>
      <c r="H674" s="498"/>
      <c r="I674" s="498"/>
      <c r="J674" s="498"/>
      <c r="K674" s="498"/>
      <c r="L674" s="498"/>
      <c r="M674" s="498"/>
      <c r="N674" s="498"/>
      <c r="O674" s="498"/>
      <c r="P674" s="498"/>
      <c r="Q674" s="498"/>
      <c r="R674" s="498"/>
      <c r="S674" s="498"/>
      <c r="T674" s="498"/>
      <c r="U674" s="498"/>
      <c r="V674" s="498"/>
      <c r="W674" s="498"/>
      <c r="X674" s="498"/>
      <c r="Y674" s="498"/>
    </row>
    <row r="675">
      <c r="A675" s="498"/>
      <c r="B675" s="498"/>
      <c r="C675" s="498"/>
      <c r="D675" s="498"/>
      <c r="E675" s="498"/>
      <c r="F675" s="498"/>
      <c r="G675" s="498"/>
      <c r="H675" s="498"/>
      <c r="I675" s="498"/>
      <c r="J675" s="498"/>
      <c r="K675" s="498"/>
      <c r="L675" s="498"/>
      <c r="M675" s="498"/>
      <c r="N675" s="498"/>
      <c r="O675" s="498"/>
      <c r="P675" s="498"/>
      <c r="Q675" s="498"/>
      <c r="R675" s="498"/>
      <c r="S675" s="498"/>
      <c r="T675" s="498"/>
      <c r="U675" s="498"/>
      <c r="V675" s="498"/>
      <c r="W675" s="498"/>
      <c r="X675" s="498"/>
      <c r="Y675" s="498"/>
    </row>
    <row r="676">
      <c r="A676" s="498"/>
      <c r="B676" s="498"/>
      <c r="C676" s="498"/>
      <c r="D676" s="498"/>
      <c r="E676" s="498"/>
      <c r="F676" s="498"/>
      <c r="G676" s="498"/>
      <c r="H676" s="498"/>
      <c r="I676" s="498"/>
      <c r="J676" s="498"/>
      <c r="K676" s="498"/>
      <c r="L676" s="498"/>
      <c r="M676" s="498"/>
      <c r="N676" s="498"/>
      <c r="O676" s="498"/>
      <c r="P676" s="498"/>
      <c r="Q676" s="498"/>
      <c r="R676" s="498"/>
      <c r="S676" s="498"/>
      <c r="T676" s="498"/>
      <c r="U676" s="498"/>
      <c r="V676" s="498"/>
      <c r="W676" s="498"/>
      <c r="X676" s="498"/>
      <c r="Y676" s="498"/>
    </row>
    <row r="677">
      <c r="A677" s="498"/>
      <c r="B677" s="498"/>
      <c r="C677" s="498"/>
      <c r="D677" s="498"/>
      <c r="E677" s="498"/>
      <c r="F677" s="498"/>
      <c r="G677" s="498"/>
      <c r="H677" s="498"/>
      <c r="I677" s="498"/>
      <c r="J677" s="498"/>
      <c r="K677" s="498"/>
      <c r="L677" s="498"/>
      <c r="M677" s="498"/>
      <c r="N677" s="498"/>
      <c r="O677" s="498"/>
      <c r="P677" s="498"/>
      <c r="Q677" s="498"/>
      <c r="R677" s="498"/>
      <c r="S677" s="498"/>
      <c r="T677" s="498"/>
      <c r="U677" s="498"/>
      <c r="V677" s="498"/>
      <c r="W677" s="498"/>
      <c r="X677" s="498"/>
      <c r="Y677" s="498"/>
    </row>
    <row r="678">
      <c r="A678" s="498"/>
      <c r="B678" s="498"/>
      <c r="C678" s="498"/>
      <c r="D678" s="498"/>
      <c r="E678" s="498"/>
      <c r="F678" s="498"/>
      <c r="G678" s="498"/>
      <c r="H678" s="498"/>
      <c r="I678" s="498"/>
      <c r="J678" s="498"/>
      <c r="K678" s="498"/>
      <c r="L678" s="498"/>
      <c r="M678" s="498"/>
      <c r="N678" s="498"/>
      <c r="O678" s="498"/>
      <c r="P678" s="498"/>
      <c r="Q678" s="498"/>
      <c r="R678" s="498"/>
      <c r="S678" s="498"/>
      <c r="T678" s="498"/>
      <c r="U678" s="498"/>
      <c r="V678" s="498"/>
      <c r="W678" s="498"/>
      <c r="X678" s="498"/>
      <c r="Y678" s="498"/>
    </row>
    <row r="679">
      <c r="A679" s="498"/>
      <c r="B679" s="498"/>
      <c r="C679" s="498"/>
      <c r="D679" s="498"/>
      <c r="E679" s="498"/>
      <c r="F679" s="498"/>
      <c r="G679" s="498"/>
      <c r="H679" s="498"/>
      <c r="I679" s="498"/>
      <c r="J679" s="498"/>
      <c r="K679" s="498"/>
      <c r="L679" s="498"/>
      <c r="M679" s="498"/>
      <c r="N679" s="498"/>
      <c r="O679" s="498"/>
      <c r="P679" s="498"/>
      <c r="Q679" s="498"/>
      <c r="R679" s="498"/>
      <c r="S679" s="498"/>
      <c r="T679" s="498"/>
      <c r="U679" s="498"/>
      <c r="V679" s="498"/>
      <c r="W679" s="498"/>
      <c r="X679" s="498"/>
      <c r="Y679" s="498"/>
    </row>
    <row r="680">
      <c r="A680" s="498"/>
      <c r="B680" s="498"/>
      <c r="C680" s="498"/>
      <c r="D680" s="498"/>
      <c r="E680" s="498"/>
      <c r="F680" s="498"/>
      <c r="G680" s="498"/>
      <c r="H680" s="498"/>
      <c r="I680" s="498"/>
      <c r="J680" s="498"/>
      <c r="K680" s="498"/>
      <c r="L680" s="498"/>
      <c r="M680" s="498"/>
      <c r="N680" s="498"/>
      <c r="O680" s="498"/>
      <c r="P680" s="498"/>
      <c r="Q680" s="498"/>
      <c r="R680" s="498"/>
      <c r="S680" s="498"/>
      <c r="T680" s="498"/>
      <c r="U680" s="498"/>
      <c r="V680" s="498"/>
      <c r="W680" s="498"/>
      <c r="X680" s="498"/>
      <c r="Y680" s="498"/>
    </row>
    <row r="681">
      <c r="A681" s="498"/>
      <c r="B681" s="498"/>
      <c r="C681" s="498"/>
      <c r="D681" s="498"/>
      <c r="E681" s="498"/>
      <c r="F681" s="498"/>
      <c r="G681" s="498"/>
      <c r="H681" s="498"/>
      <c r="I681" s="498"/>
      <c r="J681" s="498"/>
      <c r="K681" s="498"/>
      <c r="L681" s="498"/>
      <c r="M681" s="498"/>
      <c r="N681" s="498"/>
      <c r="O681" s="498"/>
      <c r="P681" s="498"/>
      <c r="Q681" s="498"/>
      <c r="R681" s="498"/>
      <c r="S681" s="498"/>
      <c r="T681" s="498"/>
      <c r="U681" s="498"/>
      <c r="V681" s="498"/>
      <c r="W681" s="498"/>
      <c r="X681" s="498"/>
      <c r="Y681" s="498"/>
    </row>
    <row r="682">
      <c r="A682" s="498"/>
      <c r="B682" s="498"/>
      <c r="C682" s="498"/>
      <c r="D682" s="498"/>
      <c r="E682" s="498"/>
      <c r="F682" s="498"/>
      <c r="G682" s="498"/>
      <c r="H682" s="498"/>
      <c r="I682" s="498"/>
      <c r="J682" s="498"/>
      <c r="K682" s="498"/>
      <c r="L682" s="498"/>
      <c r="M682" s="498"/>
      <c r="N682" s="498"/>
      <c r="O682" s="498"/>
      <c r="P682" s="498"/>
      <c r="Q682" s="498"/>
      <c r="R682" s="498"/>
      <c r="S682" s="498"/>
      <c r="T682" s="498"/>
      <c r="U682" s="498"/>
      <c r="V682" s="498"/>
      <c r="W682" s="498"/>
      <c r="X682" s="498"/>
      <c r="Y682" s="498"/>
    </row>
    <row r="683">
      <c r="A683" s="498"/>
      <c r="B683" s="498"/>
      <c r="C683" s="498"/>
      <c r="D683" s="498"/>
      <c r="E683" s="498"/>
      <c r="F683" s="498"/>
      <c r="G683" s="498"/>
      <c r="H683" s="498"/>
      <c r="I683" s="498"/>
      <c r="J683" s="498"/>
      <c r="K683" s="498"/>
      <c r="L683" s="498"/>
      <c r="M683" s="498"/>
      <c r="N683" s="498"/>
      <c r="O683" s="498"/>
      <c r="P683" s="498"/>
      <c r="Q683" s="498"/>
      <c r="R683" s="498"/>
      <c r="S683" s="498"/>
      <c r="T683" s="498"/>
      <c r="U683" s="498"/>
      <c r="V683" s="498"/>
      <c r="W683" s="498"/>
      <c r="X683" s="498"/>
      <c r="Y683" s="498"/>
    </row>
    <row r="684">
      <c r="A684" s="498"/>
      <c r="B684" s="498"/>
      <c r="C684" s="498"/>
      <c r="D684" s="498"/>
      <c r="E684" s="498"/>
      <c r="F684" s="498"/>
      <c r="G684" s="498"/>
      <c r="H684" s="498"/>
      <c r="I684" s="498"/>
      <c r="J684" s="498"/>
      <c r="K684" s="498"/>
      <c r="L684" s="498"/>
      <c r="M684" s="498"/>
      <c r="N684" s="498"/>
      <c r="O684" s="498"/>
      <c r="P684" s="498"/>
      <c r="Q684" s="498"/>
      <c r="R684" s="498"/>
      <c r="S684" s="498"/>
      <c r="T684" s="498"/>
      <c r="U684" s="498"/>
      <c r="V684" s="498"/>
      <c r="W684" s="498"/>
      <c r="X684" s="498"/>
      <c r="Y684" s="498"/>
    </row>
    <row r="685">
      <c r="A685" s="498"/>
      <c r="B685" s="498"/>
      <c r="C685" s="498"/>
      <c r="D685" s="498"/>
      <c r="E685" s="498"/>
      <c r="F685" s="498"/>
      <c r="G685" s="498"/>
      <c r="H685" s="498"/>
      <c r="I685" s="498"/>
      <c r="J685" s="498"/>
      <c r="K685" s="498"/>
      <c r="L685" s="498"/>
      <c r="M685" s="498"/>
      <c r="N685" s="498"/>
      <c r="O685" s="498"/>
      <c r="P685" s="498"/>
      <c r="Q685" s="498"/>
      <c r="R685" s="498"/>
      <c r="S685" s="498"/>
      <c r="T685" s="498"/>
      <c r="U685" s="498"/>
      <c r="V685" s="498"/>
      <c r="W685" s="498"/>
      <c r="X685" s="498"/>
      <c r="Y685" s="498"/>
    </row>
    <row r="686">
      <c r="A686" s="498"/>
      <c r="B686" s="498"/>
      <c r="C686" s="498"/>
      <c r="D686" s="498"/>
      <c r="E686" s="498"/>
      <c r="F686" s="498"/>
      <c r="G686" s="498"/>
      <c r="H686" s="498"/>
      <c r="I686" s="498"/>
      <c r="J686" s="498"/>
      <c r="K686" s="498"/>
      <c r="L686" s="498"/>
      <c r="M686" s="498"/>
      <c r="N686" s="498"/>
      <c r="O686" s="498"/>
      <c r="P686" s="498"/>
      <c r="Q686" s="498"/>
      <c r="R686" s="498"/>
      <c r="S686" s="498"/>
      <c r="T686" s="498"/>
      <c r="U686" s="498"/>
      <c r="V686" s="498"/>
      <c r="W686" s="498"/>
      <c r="X686" s="498"/>
      <c r="Y686" s="498"/>
    </row>
    <row r="687">
      <c r="A687" s="498"/>
      <c r="B687" s="498"/>
      <c r="C687" s="498"/>
      <c r="D687" s="498"/>
      <c r="E687" s="498"/>
      <c r="F687" s="498"/>
      <c r="G687" s="498"/>
      <c r="H687" s="498"/>
      <c r="I687" s="498"/>
      <c r="J687" s="498"/>
      <c r="K687" s="498"/>
      <c r="L687" s="498"/>
      <c r="M687" s="498"/>
      <c r="N687" s="498"/>
      <c r="O687" s="498"/>
      <c r="P687" s="498"/>
      <c r="Q687" s="498"/>
      <c r="R687" s="498"/>
      <c r="S687" s="498"/>
      <c r="T687" s="498"/>
      <c r="U687" s="498"/>
      <c r="V687" s="498"/>
      <c r="W687" s="498"/>
      <c r="X687" s="498"/>
      <c r="Y687" s="498"/>
    </row>
    <row r="688">
      <c r="A688" s="498"/>
      <c r="B688" s="498"/>
      <c r="C688" s="498"/>
      <c r="D688" s="498"/>
      <c r="E688" s="498"/>
      <c r="F688" s="498"/>
      <c r="G688" s="498"/>
      <c r="H688" s="498"/>
      <c r="I688" s="498"/>
      <c r="J688" s="498"/>
      <c r="K688" s="498"/>
      <c r="L688" s="498"/>
      <c r="M688" s="498"/>
      <c r="N688" s="498"/>
      <c r="O688" s="498"/>
      <c r="P688" s="498"/>
      <c r="Q688" s="498"/>
      <c r="R688" s="498"/>
      <c r="S688" s="498"/>
      <c r="T688" s="498"/>
      <c r="U688" s="498"/>
      <c r="V688" s="498"/>
      <c r="W688" s="498"/>
      <c r="X688" s="498"/>
      <c r="Y688" s="498"/>
    </row>
    <row r="689">
      <c r="A689" s="498"/>
      <c r="B689" s="498"/>
      <c r="C689" s="498"/>
      <c r="D689" s="498"/>
      <c r="E689" s="498"/>
      <c r="F689" s="498"/>
      <c r="G689" s="498"/>
      <c r="H689" s="498"/>
      <c r="I689" s="498"/>
      <c r="J689" s="498"/>
      <c r="K689" s="498"/>
      <c r="L689" s="498"/>
      <c r="M689" s="498"/>
      <c r="N689" s="498"/>
      <c r="O689" s="498"/>
      <c r="P689" s="498"/>
      <c r="Q689" s="498"/>
      <c r="R689" s="498"/>
      <c r="S689" s="498"/>
      <c r="T689" s="498"/>
      <c r="U689" s="498"/>
      <c r="V689" s="498"/>
      <c r="W689" s="498"/>
      <c r="X689" s="498"/>
      <c r="Y689" s="498"/>
    </row>
    <row r="690">
      <c r="A690" s="498"/>
      <c r="B690" s="498"/>
      <c r="C690" s="498"/>
      <c r="D690" s="498"/>
      <c r="E690" s="498"/>
      <c r="F690" s="498"/>
      <c r="G690" s="498"/>
      <c r="H690" s="498"/>
      <c r="I690" s="498"/>
      <c r="J690" s="498"/>
      <c r="K690" s="498"/>
      <c r="L690" s="498"/>
      <c r="M690" s="498"/>
      <c r="N690" s="498"/>
      <c r="O690" s="498"/>
      <c r="P690" s="498"/>
      <c r="Q690" s="498"/>
      <c r="R690" s="498"/>
      <c r="S690" s="498"/>
      <c r="T690" s="498"/>
      <c r="U690" s="498"/>
      <c r="V690" s="498"/>
      <c r="W690" s="498"/>
      <c r="X690" s="498"/>
      <c r="Y690" s="498"/>
    </row>
    <row r="691">
      <c r="A691" s="498"/>
      <c r="B691" s="498"/>
      <c r="C691" s="498"/>
      <c r="D691" s="498"/>
      <c r="E691" s="498"/>
      <c r="F691" s="498"/>
      <c r="G691" s="498"/>
      <c r="H691" s="498"/>
      <c r="I691" s="498"/>
      <c r="J691" s="498"/>
      <c r="K691" s="498"/>
      <c r="L691" s="498"/>
      <c r="M691" s="498"/>
      <c r="N691" s="498"/>
      <c r="O691" s="498"/>
      <c r="P691" s="498"/>
      <c r="Q691" s="498"/>
      <c r="R691" s="498"/>
      <c r="S691" s="498"/>
      <c r="T691" s="498"/>
      <c r="U691" s="498"/>
      <c r="V691" s="498"/>
      <c r="W691" s="498"/>
      <c r="X691" s="498"/>
      <c r="Y691" s="498"/>
    </row>
    <row r="692">
      <c r="A692" s="498"/>
      <c r="B692" s="498"/>
      <c r="C692" s="498"/>
      <c r="D692" s="498"/>
      <c r="E692" s="498"/>
      <c r="F692" s="498"/>
      <c r="G692" s="498"/>
      <c r="H692" s="498"/>
      <c r="I692" s="498"/>
      <c r="J692" s="498"/>
      <c r="K692" s="498"/>
      <c r="L692" s="498"/>
      <c r="M692" s="498"/>
      <c r="N692" s="498"/>
      <c r="O692" s="498"/>
      <c r="P692" s="498"/>
      <c r="Q692" s="498"/>
      <c r="R692" s="498"/>
      <c r="S692" s="498"/>
      <c r="T692" s="498"/>
      <c r="U692" s="498"/>
      <c r="V692" s="498"/>
      <c r="W692" s="498"/>
      <c r="X692" s="498"/>
      <c r="Y692" s="498"/>
    </row>
    <row r="693">
      <c r="A693" s="498"/>
      <c r="B693" s="498"/>
      <c r="C693" s="498"/>
      <c r="D693" s="498"/>
      <c r="E693" s="498"/>
      <c r="F693" s="498"/>
      <c r="G693" s="498"/>
      <c r="H693" s="498"/>
      <c r="I693" s="498"/>
      <c r="J693" s="498"/>
      <c r="K693" s="498"/>
      <c r="L693" s="498"/>
      <c r="M693" s="498"/>
      <c r="N693" s="498"/>
      <c r="O693" s="498"/>
      <c r="P693" s="498"/>
      <c r="Q693" s="498"/>
      <c r="R693" s="498"/>
      <c r="S693" s="498"/>
      <c r="T693" s="498"/>
      <c r="U693" s="498"/>
      <c r="V693" s="498"/>
      <c r="W693" s="498"/>
      <c r="X693" s="498"/>
      <c r="Y693" s="498"/>
    </row>
    <row r="694">
      <c r="A694" s="498"/>
      <c r="B694" s="498"/>
      <c r="C694" s="498"/>
      <c r="D694" s="498"/>
      <c r="E694" s="498"/>
      <c r="F694" s="498"/>
      <c r="G694" s="498"/>
      <c r="H694" s="498"/>
      <c r="I694" s="498"/>
      <c r="J694" s="498"/>
      <c r="K694" s="498"/>
      <c r="L694" s="498"/>
      <c r="M694" s="498"/>
      <c r="N694" s="498"/>
      <c r="O694" s="498"/>
      <c r="P694" s="498"/>
      <c r="Q694" s="498"/>
      <c r="R694" s="498"/>
      <c r="S694" s="498"/>
      <c r="T694" s="498"/>
      <c r="U694" s="498"/>
      <c r="V694" s="498"/>
      <c r="W694" s="498"/>
      <c r="X694" s="498"/>
      <c r="Y694" s="498"/>
    </row>
    <row r="695">
      <c r="A695" s="498"/>
      <c r="B695" s="498"/>
      <c r="C695" s="498"/>
      <c r="D695" s="498"/>
      <c r="E695" s="498"/>
      <c r="F695" s="498"/>
      <c r="G695" s="498"/>
      <c r="H695" s="498"/>
      <c r="I695" s="498"/>
      <c r="J695" s="498"/>
      <c r="K695" s="498"/>
      <c r="L695" s="498"/>
      <c r="M695" s="498"/>
      <c r="N695" s="498"/>
      <c r="O695" s="498"/>
      <c r="P695" s="498"/>
      <c r="Q695" s="498"/>
      <c r="R695" s="498"/>
      <c r="S695" s="498"/>
      <c r="T695" s="498"/>
      <c r="U695" s="498"/>
      <c r="V695" s="498"/>
      <c r="W695" s="498"/>
      <c r="X695" s="498"/>
      <c r="Y695" s="498"/>
    </row>
    <row r="696">
      <c r="A696" s="498"/>
      <c r="B696" s="498"/>
      <c r="C696" s="498"/>
      <c r="D696" s="498"/>
      <c r="E696" s="498"/>
      <c r="F696" s="498"/>
      <c r="G696" s="498"/>
      <c r="H696" s="498"/>
      <c r="I696" s="498"/>
      <c r="J696" s="498"/>
      <c r="K696" s="498"/>
      <c r="L696" s="498"/>
      <c r="M696" s="498"/>
      <c r="N696" s="498"/>
      <c r="O696" s="498"/>
      <c r="P696" s="498"/>
      <c r="Q696" s="498"/>
      <c r="R696" s="498"/>
      <c r="S696" s="498"/>
      <c r="T696" s="498"/>
      <c r="U696" s="498"/>
      <c r="V696" s="498"/>
      <c r="W696" s="498"/>
      <c r="X696" s="498"/>
      <c r="Y696" s="498"/>
    </row>
    <row r="697">
      <c r="A697" s="498"/>
      <c r="B697" s="498"/>
      <c r="C697" s="498"/>
      <c r="D697" s="498"/>
      <c r="E697" s="498"/>
      <c r="F697" s="498"/>
      <c r="G697" s="498"/>
      <c r="H697" s="498"/>
      <c r="I697" s="498"/>
      <c r="J697" s="498"/>
      <c r="K697" s="498"/>
      <c r="L697" s="498"/>
      <c r="M697" s="498"/>
      <c r="N697" s="498"/>
      <c r="O697" s="498"/>
      <c r="P697" s="498"/>
      <c r="Q697" s="498"/>
      <c r="R697" s="498"/>
      <c r="S697" s="498"/>
      <c r="T697" s="498"/>
      <c r="U697" s="498"/>
      <c r="V697" s="498"/>
      <c r="W697" s="498"/>
      <c r="X697" s="498"/>
      <c r="Y697" s="498"/>
    </row>
    <row r="698">
      <c r="A698" s="498"/>
      <c r="B698" s="498"/>
      <c r="C698" s="498"/>
      <c r="D698" s="498"/>
      <c r="E698" s="498"/>
      <c r="F698" s="498"/>
      <c r="G698" s="498"/>
      <c r="H698" s="498"/>
      <c r="I698" s="498"/>
      <c r="J698" s="498"/>
      <c r="K698" s="498"/>
      <c r="L698" s="498"/>
      <c r="M698" s="498"/>
      <c r="N698" s="498"/>
      <c r="O698" s="498"/>
      <c r="P698" s="498"/>
      <c r="Q698" s="498"/>
      <c r="R698" s="498"/>
      <c r="S698" s="498"/>
      <c r="T698" s="498"/>
      <c r="U698" s="498"/>
      <c r="V698" s="498"/>
      <c r="W698" s="498"/>
      <c r="X698" s="498"/>
      <c r="Y698" s="498"/>
    </row>
    <row r="699">
      <c r="A699" s="498"/>
      <c r="B699" s="498"/>
      <c r="C699" s="498"/>
      <c r="D699" s="498"/>
      <c r="E699" s="498"/>
      <c r="F699" s="498"/>
      <c r="G699" s="498"/>
      <c r="H699" s="498"/>
      <c r="I699" s="498"/>
      <c r="J699" s="498"/>
      <c r="K699" s="498"/>
      <c r="L699" s="498"/>
      <c r="M699" s="498"/>
      <c r="N699" s="498"/>
      <c r="O699" s="498"/>
      <c r="P699" s="498"/>
      <c r="Q699" s="498"/>
      <c r="R699" s="498"/>
      <c r="S699" s="498"/>
      <c r="T699" s="498"/>
      <c r="U699" s="498"/>
      <c r="V699" s="498"/>
      <c r="W699" s="498"/>
      <c r="X699" s="498"/>
      <c r="Y699" s="498"/>
    </row>
    <row r="700">
      <c r="A700" s="498"/>
      <c r="B700" s="498"/>
      <c r="C700" s="498"/>
      <c r="D700" s="498"/>
      <c r="E700" s="498"/>
      <c r="F700" s="498"/>
      <c r="G700" s="498"/>
      <c r="H700" s="498"/>
      <c r="I700" s="498"/>
      <c r="J700" s="498"/>
      <c r="K700" s="498"/>
      <c r="L700" s="498"/>
      <c r="M700" s="498"/>
      <c r="N700" s="498"/>
      <c r="O700" s="498"/>
      <c r="P700" s="498"/>
      <c r="Q700" s="498"/>
      <c r="R700" s="498"/>
      <c r="S700" s="498"/>
      <c r="T700" s="498"/>
      <c r="U700" s="498"/>
      <c r="V700" s="498"/>
      <c r="W700" s="498"/>
      <c r="X700" s="498"/>
      <c r="Y700" s="498"/>
    </row>
    <row r="701">
      <c r="A701" s="498"/>
      <c r="B701" s="498"/>
      <c r="C701" s="498"/>
      <c r="D701" s="498"/>
      <c r="E701" s="498"/>
      <c r="F701" s="498"/>
      <c r="G701" s="498"/>
      <c r="H701" s="498"/>
      <c r="I701" s="498"/>
      <c r="J701" s="498"/>
      <c r="K701" s="498"/>
      <c r="L701" s="498"/>
      <c r="M701" s="498"/>
      <c r="N701" s="498"/>
      <c r="O701" s="498"/>
      <c r="P701" s="498"/>
      <c r="Q701" s="498"/>
      <c r="R701" s="498"/>
      <c r="S701" s="498"/>
      <c r="T701" s="498"/>
      <c r="U701" s="498"/>
      <c r="V701" s="498"/>
      <c r="W701" s="498"/>
      <c r="X701" s="498"/>
      <c r="Y701" s="498"/>
    </row>
    <row r="702">
      <c r="A702" s="498"/>
      <c r="B702" s="498"/>
      <c r="C702" s="498"/>
      <c r="D702" s="498"/>
      <c r="E702" s="498"/>
      <c r="F702" s="498"/>
      <c r="G702" s="498"/>
      <c r="H702" s="498"/>
      <c r="I702" s="498"/>
      <c r="J702" s="498"/>
      <c r="K702" s="498"/>
      <c r="L702" s="498"/>
      <c r="M702" s="498"/>
      <c r="N702" s="498"/>
      <c r="O702" s="498"/>
      <c r="P702" s="498"/>
      <c r="Q702" s="498"/>
      <c r="R702" s="498"/>
      <c r="S702" s="498"/>
      <c r="T702" s="498"/>
      <c r="U702" s="498"/>
      <c r="V702" s="498"/>
      <c r="W702" s="498"/>
      <c r="X702" s="498"/>
      <c r="Y702" s="498"/>
    </row>
    <row r="703">
      <c r="A703" s="498"/>
      <c r="B703" s="498"/>
      <c r="C703" s="498"/>
      <c r="D703" s="498"/>
      <c r="E703" s="498"/>
      <c r="F703" s="498"/>
      <c r="G703" s="498"/>
      <c r="H703" s="498"/>
      <c r="I703" s="498"/>
      <c r="J703" s="498"/>
      <c r="K703" s="498"/>
      <c r="L703" s="498"/>
      <c r="M703" s="498"/>
      <c r="N703" s="498"/>
      <c r="O703" s="498"/>
      <c r="P703" s="498"/>
      <c r="Q703" s="498"/>
      <c r="R703" s="498"/>
      <c r="S703" s="498"/>
      <c r="T703" s="498"/>
      <c r="U703" s="498"/>
      <c r="V703" s="498"/>
      <c r="W703" s="498"/>
      <c r="X703" s="498"/>
      <c r="Y703" s="498"/>
    </row>
    <row r="704">
      <c r="A704" s="498"/>
      <c r="B704" s="498"/>
      <c r="C704" s="498"/>
      <c r="D704" s="498"/>
      <c r="E704" s="498"/>
      <c r="F704" s="498"/>
      <c r="G704" s="498"/>
      <c r="H704" s="498"/>
      <c r="I704" s="498"/>
      <c r="J704" s="498"/>
      <c r="K704" s="498"/>
      <c r="L704" s="498"/>
      <c r="M704" s="498"/>
      <c r="N704" s="498"/>
      <c r="O704" s="498"/>
      <c r="P704" s="498"/>
      <c r="Q704" s="498"/>
      <c r="R704" s="498"/>
      <c r="S704" s="498"/>
      <c r="T704" s="498"/>
      <c r="U704" s="498"/>
      <c r="V704" s="498"/>
      <c r="W704" s="498"/>
      <c r="X704" s="498"/>
      <c r="Y704" s="498"/>
    </row>
    <row r="705">
      <c r="A705" s="498"/>
      <c r="B705" s="498"/>
      <c r="C705" s="498"/>
      <c r="D705" s="498"/>
      <c r="E705" s="498"/>
      <c r="F705" s="498"/>
      <c r="G705" s="498"/>
      <c r="H705" s="498"/>
      <c r="I705" s="498"/>
      <c r="J705" s="498"/>
      <c r="K705" s="498"/>
      <c r="L705" s="498"/>
      <c r="M705" s="498"/>
      <c r="N705" s="498"/>
      <c r="O705" s="498"/>
      <c r="P705" s="498"/>
      <c r="Q705" s="498"/>
      <c r="R705" s="498"/>
      <c r="S705" s="498"/>
      <c r="T705" s="498"/>
      <c r="U705" s="498"/>
      <c r="V705" s="498"/>
      <c r="W705" s="498"/>
      <c r="X705" s="498"/>
      <c r="Y705" s="498"/>
    </row>
    <row r="706">
      <c r="A706" s="498"/>
      <c r="B706" s="498"/>
      <c r="C706" s="498"/>
      <c r="D706" s="498"/>
      <c r="E706" s="498"/>
      <c r="F706" s="498"/>
      <c r="G706" s="498"/>
      <c r="H706" s="498"/>
      <c r="I706" s="498"/>
      <c r="J706" s="498"/>
      <c r="K706" s="498"/>
      <c r="L706" s="498"/>
      <c r="M706" s="498"/>
      <c r="N706" s="498"/>
      <c r="O706" s="498"/>
      <c r="P706" s="498"/>
      <c r="Q706" s="498"/>
      <c r="R706" s="498"/>
      <c r="S706" s="498"/>
      <c r="T706" s="498"/>
      <c r="U706" s="498"/>
      <c r="V706" s="498"/>
      <c r="W706" s="498"/>
      <c r="X706" s="498"/>
      <c r="Y706" s="498"/>
    </row>
    <row r="707">
      <c r="A707" s="498"/>
      <c r="B707" s="498"/>
      <c r="C707" s="498"/>
      <c r="D707" s="498"/>
      <c r="E707" s="498"/>
      <c r="F707" s="498"/>
      <c r="G707" s="498"/>
      <c r="H707" s="498"/>
      <c r="I707" s="498"/>
      <c r="J707" s="498"/>
      <c r="K707" s="498"/>
      <c r="L707" s="498"/>
      <c r="M707" s="498"/>
      <c r="N707" s="498"/>
      <c r="O707" s="498"/>
      <c r="P707" s="498"/>
      <c r="Q707" s="498"/>
      <c r="R707" s="498"/>
      <c r="S707" s="498"/>
      <c r="T707" s="498"/>
      <c r="U707" s="498"/>
      <c r="V707" s="498"/>
      <c r="W707" s="498"/>
      <c r="X707" s="498"/>
      <c r="Y707" s="498"/>
    </row>
    <row r="708">
      <c r="A708" s="498"/>
      <c r="B708" s="498"/>
      <c r="C708" s="498"/>
      <c r="D708" s="498"/>
      <c r="E708" s="498"/>
      <c r="F708" s="498"/>
      <c r="G708" s="498"/>
      <c r="H708" s="498"/>
      <c r="I708" s="498"/>
      <c r="J708" s="498"/>
      <c r="K708" s="498"/>
      <c r="L708" s="498"/>
      <c r="M708" s="498"/>
      <c r="N708" s="498"/>
      <c r="O708" s="498"/>
      <c r="P708" s="498"/>
      <c r="Q708" s="498"/>
      <c r="R708" s="498"/>
      <c r="S708" s="498"/>
      <c r="T708" s="498"/>
      <c r="U708" s="498"/>
      <c r="V708" s="498"/>
      <c r="W708" s="498"/>
      <c r="X708" s="498"/>
      <c r="Y708" s="498"/>
    </row>
    <row r="709">
      <c r="A709" s="498"/>
      <c r="B709" s="498"/>
      <c r="C709" s="498"/>
      <c r="D709" s="498"/>
      <c r="E709" s="498"/>
      <c r="F709" s="498"/>
      <c r="G709" s="498"/>
      <c r="H709" s="498"/>
      <c r="I709" s="498"/>
      <c r="J709" s="498"/>
      <c r="K709" s="498"/>
      <c r="L709" s="498"/>
      <c r="M709" s="498"/>
      <c r="N709" s="498"/>
      <c r="O709" s="498"/>
      <c r="P709" s="498"/>
      <c r="Q709" s="498"/>
      <c r="R709" s="498"/>
      <c r="S709" s="498"/>
      <c r="T709" s="498"/>
      <c r="U709" s="498"/>
      <c r="V709" s="498"/>
      <c r="W709" s="498"/>
      <c r="X709" s="498"/>
      <c r="Y709" s="498"/>
    </row>
    <row r="710">
      <c r="A710" s="498"/>
      <c r="B710" s="498"/>
      <c r="C710" s="498"/>
      <c r="D710" s="498"/>
      <c r="E710" s="498"/>
      <c r="F710" s="498"/>
      <c r="G710" s="498"/>
      <c r="H710" s="498"/>
      <c r="I710" s="498"/>
      <c r="J710" s="498"/>
      <c r="K710" s="498"/>
      <c r="L710" s="498"/>
      <c r="M710" s="498"/>
      <c r="N710" s="498"/>
      <c r="O710" s="498"/>
      <c r="P710" s="498"/>
      <c r="Q710" s="498"/>
      <c r="R710" s="498"/>
      <c r="S710" s="498"/>
      <c r="T710" s="498"/>
      <c r="U710" s="498"/>
      <c r="V710" s="498"/>
      <c r="W710" s="498"/>
      <c r="X710" s="498"/>
      <c r="Y710" s="498"/>
    </row>
    <row r="711">
      <c r="A711" s="498"/>
      <c r="B711" s="498"/>
      <c r="C711" s="498"/>
      <c r="D711" s="498"/>
      <c r="E711" s="498"/>
      <c r="F711" s="498"/>
      <c r="G711" s="498"/>
      <c r="H711" s="498"/>
      <c r="I711" s="498"/>
      <c r="J711" s="498"/>
      <c r="K711" s="498"/>
      <c r="L711" s="498"/>
      <c r="M711" s="498"/>
      <c r="N711" s="498"/>
      <c r="O711" s="498"/>
      <c r="P711" s="498"/>
      <c r="Q711" s="498"/>
      <c r="R711" s="498"/>
      <c r="S711" s="498"/>
      <c r="T711" s="498"/>
      <c r="U711" s="498"/>
      <c r="V711" s="498"/>
      <c r="W711" s="498"/>
      <c r="X711" s="498"/>
      <c r="Y711" s="498"/>
    </row>
    <row r="712">
      <c r="A712" s="498"/>
      <c r="B712" s="498"/>
      <c r="C712" s="498"/>
      <c r="D712" s="498"/>
      <c r="E712" s="498"/>
      <c r="F712" s="498"/>
      <c r="G712" s="498"/>
      <c r="H712" s="498"/>
      <c r="I712" s="498"/>
      <c r="J712" s="498"/>
      <c r="K712" s="498"/>
      <c r="L712" s="498"/>
      <c r="M712" s="498"/>
      <c r="N712" s="498"/>
      <c r="O712" s="498"/>
      <c r="P712" s="498"/>
      <c r="Q712" s="498"/>
      <c r="R712" s="498"/>
      <c r="S712" s="498"/>
      <c r="T712" s="498"/>
      <c r="U712" s="498"/>
      <c r="V712" s="498"/>
      <c r="W712" s="498"/>
      <c r="X712" s="498"/>
      <c r="Y712" s="498"/>
    </row>
    <row r="713">
      <c r="A713" s="498"/>
      <c r="B713" s="498"/>
      <c r="C713" s="498"/>
      <c r="D713" s="498"/>
      <c r="E713" s="498"/>
      <c r="F713" s="498"/>
      <c r="G713" s="498"/>
      <c r="H713" s="498"/>
      <c r="I713" s="498"/>
      <c r="J713" s="498"/>
      <c r="K713" s="498"/>
      <c r="L713" s="498"/>
      <c r="M713" s="498"/>
      <c r="N713" s="498"/>
      <c r="O713" s="498"/>
      <c r="P713" s="498"/>
      <c r="Q713" s="498"/>
      <c r="R713" s="498"/>
      <c r="S713" s="498"/>
      <c r="T713" s="498"/>
      <c r="U713" s="498"/>
      <c r="V713" s="498"/>
      <c r="W713" s="498"/>
      <c r="X713" s="498"/>
      <c r="Y713" s="498"/>
    </row>
    <row r="714">
      <c r="A714" s="498"/>
      <c r="B714" s="498"/>
      <c r="C714" s="498"/>
      <c r="D714" s="498"/>
      <c r="E714" s="498"/>
      <c r="F714" s="498"/>
      <c r="G714" s="498"/>
      <c r="H714" s="498"/>
      <c r="I714" s="498"/>
      <c r="J714" s="498"/>
      <c r="K714" s="498"/>
      <c r="L714" s="498"/>
      <c r="M714" s="498"/>
      <c r="N714" s="498"/>
      <c r="O714" s="498"/>
      <c r="P714" s="498"/>
      <c r="Q714" s="498"/>
      <c r="R714" s="498"/>
      <c r="S714" s="498"/>
      <c r="T714" s="498"/>
      <c r="U714" s="498"/>
      <c r="V714" s="498"/>
      <c r="W714" s="498"/>
      <c r="X714" s="498"/>
      <c r="Y714" s="498"/>
    </row>
    <row r="715">
      <c r="A715" s="498"/>
      <c r="B715" s="498"/>
      <c r="C715" s="498"/>
      <c r="D715" s="498"/>
      <c r="E715" s="498"/>
      <c r="F715" s="498"/>
      <c r="G715" s="498"/>
      <c r="H715" s="498"/>
      <c r="I715" s="498"/>
      <c r="J715" s="498"/>
      <c r="K715" s="498"/>
      <c r="L715" s="498"/>
      <c r="M715" s="498"/>
      <c r="N715" s="498"/>
      <c r="O715" s="498"/>
      <c r="P715" s="498"/>
      <c r="Q715" s="498"/>
      <c r="R715" s="498"/>
      <c r="S715" s="498"/>
      <c r="T715" s="498"/>
      <c r="U715" s="498"/>
      <c r="V715" s="498"/>
      <c r="W715" s="498"/>
      <c r="X715" s="498"/>
      <c r="Y715" s="498"/>
    </row>
    <row r="716">
      <c r="A716" s="498"/>
      <c r="B716" s="498"/>
      <c r="C716" s="498"/>
      <c r="D716" s="498"/>
      <c r="E716" s="498"/>
      <c r="F716" s="498"/>
      <c r="G716" s="498"/>
      <c r="H716" s="498"/>
      <c r="I716" s="498"/>
      <c r="J716" s="498"/>
      <c r="K716" s="498"/>
      <c r="L716" s="498"/>
      <c r="M716" s="498"/>
      <c r="N716" s="498"/>
      <c r="O716" s="498"/>
      <c r="P716" s="498"/>
      <c r="Q716" s="498"/>
      <c r="R716" s="498"/>
      <c r="S716" s="498"/>
      <c r="T716" s="498"/>
      <c r="U716" s="498"/>
      <c r="V716" s="498"/>
      <c r="W716" s="498"/>
      <c r="X716" s="498"/>
      <c r="Y716" s="498"/>
    </row>
    <row r="717">
      <c r="A717" s="498"/>
      <c r="B717" s="498"/>
      <c r="C717" s="498"/>
      <c r="D717" s="498"/>
      <c r="E717" s="498"/>
      <c r="F717" s="498"/>
      <c r="G717" s="498"/>
      <c r="H717" s="498"/>
      <c r="I717" s="498"/>
      <c r="J717" s="498"/>
      <c r="K717" s="498"/>
      <c r="L717" s="498"/>
      <c r="M717" s="498"/>
      <c r="N717" s="498"/>
      <c r="O717" s="498"/>
      <c r="P717" s="498"/>
      <c r="Q717" s="498"/>
      <c r="R717" s="498"/>
      <c r="S717" s="498"/>
      <c r="T717" s="498"/>
      <c r="U717" s="498"/>
      <c r="V717" s="498"/>
      <c r="W717" s="498"/>
      <c r="X717" s="498"/>
      <c r="Y717" s="498"/>
    </row>
    <row r="718">
      <c r="A718" s="498"/>
      <c r="B718" s="498"/>
      <c r="C718" s="498"/>
      <c r="D718" s="498"/>
      <c r="E718" s="498"/>
      <c r="F718" s="498"/>
      <c r="G718" s="498"/>
      <c r="H718" s="498"/>
      <c r="I718" s="498"/>
      <c r="J718" s="498"/>
      <c r="K718" s="498"/>
      <c r="L718" s="498"/>
      <c r="M718" s="498"/>
      <c r="N718" s="498"/>
      <c r="O718" s="498"/>
      <c r="P718" s="498"/>
      <c r="Q718" s="498"/>
      <c r="R718" s="498"/>
      <c r="S718" s="498"/>
      <c r="T718" s="498"/>
      <c r="U718" s="498"/>
      <c r="V718" s="498"/>
      <c r="W718" s="498"/>
      <c r="X718" s="498"/>
      <c r="Y718" s="498"/>
    </row>
    <row r="719">
      <c r="A719" s="498"/>
      <c r="B719" s="498"/>
      <c r="C719" s="498"/>
      <c r="D719" s="498"/>
      <c r="E719" s="498"/>
      <c r="F719" s="498"/>
      <c r="G719" s="498"/>
      <c r="H719" s="498"/>
      <c r="I719" s="498"/>
      <c r="J719" s="498"/>
      <c r="K719" s="498"/>
      <c r="L719" s="498"/>
      <c r="M719" s="498"/>
      <c r="N719" s="498"/>
      <c r="O719" s="498"/>
      <c r="P719" s="498"/>
      <c r="Q719" s="498"/>
      <c r="R719" s="498"/>
      <c r="S719" s="498"/>
      <c r="T719" s="498"/>
      <c r="U719" s="498"/>
      <c r="V719" s="498"/>
      <c r="W719" s="498"/>
      <c r="X719" s="498"/>
      <c r="Y719" s="498"/>
    </row>
    <row r="720">
      <c r="A720" s="498"/>
      <c r="B720" s="498"/>
      <c r="C720" s="498"/>
      <c r="D720" s="498"/>
      <c r="E720" s="498"/>
      <c r="F720" s="498"/>
      <c r="G720" s="498"/>
      <c r="H720" s="498"/>
      <c r="I720" s="498"/>
      <c r="J720" s="498"/>
      <c r="K720" s="498"/>
      <c r="L720" s="498"/>
      <c r="M720" s="498"/>
      <c r="N720" s="498"/>
      <c r="O720" s="498"/>
      <c r="P720" s="498"/>
      <c r="Q720" s="498"/>
      <c r="R720" s="498"/>
      <c r="S720" s="498"/>
      <c r="T720" s="498"/>
      <c r="U720" s="498"/>
      <c r="V720" s="498"/>
      <c r="W720" s="498"/>
      <c r="X720" s="498"/>
      <c r="Y720" s="498"/>
    </row>
    <row r="721">
      <c r="A721" s="498"/>
      <c r="B721" s="498"/>
      <c r="C721" s="498"/>
      <c r="D721" s="498"/>
      <c r="E721" s="498"/>
      <c r="F721" s="498"/>
      <c r="G721" s="498"/>
      <c r="H721" s="498"/>
      <c r="I721" s="498"/>
      <c r="J721" s="498"/>
      <c r="K721" s="498"/>
      <c r="L721" s="498"/>
      <c r="M721" s="498"/>
      <c r="N721" s="498"/>
      <c r="O721" s="498"/>
      <c r="P721" s="498"/>
      <c r="Q721" s="498"/>
      <c r="R721" s="498"/>
      <c r="S721" s="498"/>
      <c r="T721" s="498"/>
      <c r="U721" s="498"/>
      <c r="V721" s="498"/>
      <c r="W721" s="498"/>
      <c r="X721" s="498"/>
      <c r="Y721" s="498"/>
    </row>
    <row r="722">
      <c r="A722" s="498"/>
      <c r="B722" s="498"/>
      <c r="C722" s="498"/>
      <c r="D722" s="498"/>
      <c r="E722" s="498"/>
      <c r="F722" s="498"/>
      <c r="G722" s="498"/>
      <c r="H722" s="498"/>
      <c r="I722" s="498"/>
      <c r="J722" s="498"/>
      <c r="K722" s="498"/>
      <c r="L722" s="498"/>
      <c r="M722" s="498"/>
      <c r="N722" s="498"/>
      <c r="O722" s="498"/>
      <c r="P722" s="498"/>
      <c r="Q722" s="498"/>
      <c r="R722" s="498"/>
      <c r="S722" s="498"/>
      <c r="T722" s="498"/>
      <c r="U722" s="498"/>
      <c r="V722" s="498"/>
      <c r="W722" s="498"/>
      <c r="X722" s="498"/>
      <c r="Y722" s="498"/>
    </row>
    <row r="723">
      <c r="A723" s="498"/>
      <c r="B723" s="498"/>
      <c r="C723" s="498"/>
      <c r="D723" s="498"/>
      <c r="E723" s="498"/>
      <c r="F723" s="498"/>
      <c r="G723" s="498"/>
      <c r="H723" s="498"/>
      <c r="I723" s="498"/>
      <c r="J723" s="498"/>
      <c r="K723" s="498"/>
      <c r="L723" s="498"/>
      <c r="M723" s="498"/>
      <c r="N723" s="498"/>
      <c r="O723" s="498"/>
      <c r="P723" s="498"/>
      <c r="Q723" s="498"/>
      <c r="R723" s="498"/>
      <c r="S723" s="498"/>
      <c r="T723" s="498"/>
      <c r="U723" s="498"/>
      <c r="V723" s="498"/>
      <c r="W723" s="498"/>
      <c r="X723" s="498"/>
      <c r="Y723" s="498"/>
    </row>
    <row r="724">
      <c r="A724" s="498"/>
      <c r="B724" s="498"/>
      <c r="C724" s="498"/>
      <c r="D724" s="498"/>
      <c r="E724" s="498"/>
      <c r="F724" s="498"/>
      <c r="G724" s="498"/>
      <c r="H724" s="498"/>
      <c r="I724" s="498"/>
      <c r="J724" s="498"/>
      <c r="K724" s="498"/>
      <c r="L724" s="498"/>
      <c r="M724" s="498"/>
      <c r="N724" s="498"/>
      <c r="O724" s="498"/>
      <c r="P724" s="498"/>
      <c r="Q724" s="498"/>
      <c r="R724" s="498"/>
      <c r="S724" s="498"/>
      <c r="T724" s="498"/>
      <c r="U724" s="498"/>
      <c r="V724" s="498"/>
      <c r="W724" s="498"/>
      <c r="X724" s="498"/>
      <c r="Y724" s="498"/>
    </row>
    <row r="725">
      <c r="A725" s="498"/>
      <c r="B725" s="498"/>
      <c r="C725" s="498"/>
      <c r="D725" s="498"/>
      <c r="E725" s="498"/>
      <c r="F725" s="498"/>
      <c r="G725" s="498"/>
      <c r="H725" s="498"/>
      <c r="I725" s="498"/>
      <c r="J725" s="498"/>
      <c r="K725" s="498"/>
      <c r="L725" s="498"/>
      <c r="M725" s="498"/>
      <c r="N725" s="498"/>
      <c r="O725" s="498"/>
      <c r="P725" s="498"/>
      <c r="Q725" s="498"/>
      <c r="R725" s="498"/>
      <c r="S725" s="498"/>
      <c r="T725" s="498"/>
      <c r="U725" s="498"/>
      <c r="V725" s="498"/>
      <c r="W725" s="498"/>
      <c r="X725" s="498"/>
      <c r="Y725" s="498"/>
    </row>
    <row r="726">
      <c r="A726" s="498"/>
      <c r="B726" s="498"/>
      <c r="C726" s="498"/>
      <c r="D726" s="498"/>
      <c r="E726" s="498"/>
      <c r="F726" s="498"/>
      <c r="G726" s="498"/>
      <c r="H726" s="498"/>
      <c r="I726" s="498"/>
      <c r="J726" s="498"/>
      <c r="K726" s="498"/>
      <c r="L726" s="498"/>
      <c r="M726" s="498"/>
      <c r="N726" s="498"/>
      <c r="O726" s="498"/>
      <c r="P726" s="498"/>
      <c r="Q726" s="498"/>
      <c r="R726" s="498"/>
      <c r="S726" s="498"/>
      <c r="T726" s="498"/>
      <c r="U726" s="498"/>
      <c r="V726" s="498"/>
      <c r="W726" s="498"/>
      <c r="X726" s="498"/>
      <c r="Y726" s="498"/>
    </row>
    <row r="727">
      <c r="A727" s="498"/>
      <c r="B727" s="498"/>
      <c r="C727" s="498"/>
      <c r="D727" s="498"/>
      <c r="E727" s="498"/>
      <c r="F727" s="498"/>
      <c r="G727" s="498"/>
      <c r="H727" s="498"/>
      <c r="I727" s="498"/>
      <c r="J727" s="498"/>
      <c r="K727" s="498"/>
      <c r="L727" s="498"/>
      <c r="M727" s="498"/>
      <c r="N727" s="498"/>
      <c r="O727" s="498"/>
      <c r="P727" s="498"/>
      <c r="Q727" s="498"/>
      <c r="R727" s="498"/>
      <c r="S727" s="498"/>
      <c r="T727" s="498"/>
      <c r="U727" s="498"/>
      <c r="V727" s="498"/>
      <c r="W727" s="498"/>
      <c r="X727" s="498"/>
      <c r="Y727" s="498"/>
    </row>
    <row r="728">
      <c r="A728" s="498"/>
      <c r="B728" s="498"/>
      <c r="C728" s="498"/>
      <c r="D728" s="498"/>
      <c r="E728" s="498"/>
      <c r="F728" s="498"/>
      <c r="G728" s="498"/>
      <c r="H728" s="498"/>
      <c r="I728" s="498"/>
      <c r="J728" s="498"/>
      <c r="K728" s="498"/>
      <c r="L728" s="498"/>
      <c r="M728" s="498"/>
      <c r="N728" s="498"/>
      <c r="O728" s="498"/>
      <c r="P728" s="498"/>
      <c r="Q728" s="498"/>
      <c r="R728" s="498"/>
      <c r="S728" s="498"/>
      <c r="T728" s="498"/>
      <c r="U728" s="498"/>
      <c r="V728" s="498"/>
      <c r="W728" s="498"/>
      <c r="X728" s="498"/>
      <c r="Y728" s="498"/>
    </row>
    <row r="729">
      <c r="A729" s="498"/>
      <c r="B729" s="498"/>
      <c r="C729" s="498"/>
      <c r="D729" s="498"/>
      <c r="E729" s="498"/>
      <c r="F729" s="498"/>
      <c r="G729" s="498"/>
      <c r="H729" s="498"/>
      <c r="I729" s="498"/>
      <c r="J729" s="498"/>
      <c r="K729" s="498"/>
      <c r="L729" s="498"/>
      <c r="M729" s="498"/>
      <c r="N729" s="498"/>
      <c r="O729" s="498"/>
      <c r="P729" s="498"/>
      <c r="Q729" s="498"/>
      <c r="R729" s="498"/>
      <c r="S729" s="498"/>
      <c r="T729" s="498"/>
      <c r="U729" s="498"/>
      <c r="V729" s="498"/>
      <c r="W729" s="498"/>
      <c r="X729" s="498"/>
      <c r="Y729" s="498"/>
    </row>
    <row r="730">
      <c r="A730" s="498"/>
      <c r="B730" s="498"/>
      <c r="C730" s="498"/>
      <c r="D730" s="498"/>
      <c r="E730" s="498"/>
      <c r="F730" s="498"/>
      <c r="G730" s="498"/>
      <c r="H730" s="498"/>
      <c r="I730" s="498"/>
      <c r="J730" s="498"/>
      <c r="K730" s="498"/>
      <c r="L730" s="498"/>
      <c r="M730" s="498"/>
      <c r="N730" s="498"/>
      <c r="O730" s="498"/>
      <c r="P730" s="498"/>
      <c r="Q730" s="498"/>
      <c r="R730" s="498"/>
      <c r="S730" s="498"/>
      <c r="T730" s="498"/>
      <c r="U730" s="498"/>
      <c r="V730" s="498"/>
      <c r="W730" s="498"/>
      <c r="X730" s="498"/>
      <c r="Y730" s="498"/>
    </row>
    <row r="731">
      <c r="A731" s="498"/>
      <c r="B731" s="498"/>
      <c r="C731" s="498"/>
      <c r="D731" s="498"/>
      <c r="E731" s="498"/>
      <c r="F731" s="498"/>
      <c r="G731" s="498"/>
      <c r="H731" s="498"/>
      <c r="I731" s="498"/>
      <c r="J731" s="498"/>
      <c r="K731" s="498"/>
      <c r="L731" s="498"/>
      <c r="M731" s="498"/>
      <c r="N731" s="498"/>
      <c r="O731" s="498"/>
      <c r="P731" s="498"/>
      <c r="Q731" s="498"/>
      <c r="R731" s="498"/>
      <c r="S731" s="498"/>
      <c r="T731" s="498"/>
      <c r="U731" s="498"/>
      <c r="V731" s="498"/>
      <c r="W731" s="498"/>
      <c r="X731" s="498"/>
      <c r="Y731" s="498"/>
    </row>
    <row r="732">
      <c r="A732" s="498"/>
      <c r="B732" s="498"/>
      <c r="C732" s="498"/>
      <c r="D732" s="498"/>
      <c r="E732" s="498"/>
      <c r="F732" s="498"/>
      <c r="G732" s="498"/>
      <c r="H732" s="498"/>
      <c r="I732" s="498"/>
      <c r="J732" s="498"/>
      <c r="K732" s="498"/>
      <c r="L732" s="498"/>
      <c r="M732" s="498"/>
      <c r="N732" s="498"/>
      <c r="O732" s="498"/>
      <c r="P732" s="498"/>
      <c r="Q732" s="498"/>
      <c r="R732" s="498"/>
      <c r="S732" s="498"/>
      <c r="T732" s="498"/>
      <c r="U732" s="498"/>
      <c r="V732" s="498"/>
      <c r="W732" s="498"/>
      <c r="X732" s="498"/>
      <c r="Y732" s="498"/>
    </row>
    <row r="733">
      <c r="A733" s="498"/>
      <c r="B733" s="498"/>
      <c r="C733" s="498"/>
      <c r="D733" s="498"/>
      <c r="E733" s="498"/>
      <c r="F733" s="498"/>
      <c r="G733" s="498"/>
      <c r="H733" s="498"/>
      <c r="I733" s="498"/>
      <c r="J733" s="498"/>
      <c r="K733" s="498"/>
      <c r="L733" s="498"/>
      <c r="M733" s="498"/>
      <c r="N733" s="498"/>
      <c r="O733" s="498"/>
      <c r="P733" s="498"/>
      <c r="Q733" s="498"/>
      <c r="R733" s="498"/>
      <c r="S733" s="498"/>
      <c r="T733" s="498"/>
      <c r="U733" s="498"/>
      <c r="V733" s="498"/>
      <c r="W733" s="498"/>
      <c r="X733" s="498"/>
      <c r="Y733" s="498"/>
    </row>
    <row r="734">
      <c r="A734" s="498"/>
      <c r="B734" s="498"/>
      <c r="C734" s="498"/>
      <c r="D734" s="498"/>
      <c r="E734" s="498"/>
      <c r="F734" s="498"/>
      <c r="G734" s="498"/>
      <c r="H734" s="498"/>
      <c r="I734" s="498"/>
      <c r="J734" s="498"/>
      <c r="K734" s="498"/>
      <c r="L734" s="498"/>
      <c r="M734" s="498"/>
      <c r="N734" s="498"/>
      <c r="O734" s="498"/>
      <c r="P734" s="498"/>
      <c r="Q734" s="498"/>
      <c r="R734" s="498"/>
      <c r="S734" s="498"/>
      <c r="T734" s="498"/>
      <c r="U734" s="498"/>
      <c r="V734" s="498"/>
      <c r="W734" s="498"/>
      <c r="X734" s="498"/>
      <c r="Y734" s="498"/>
    </row>
    <row r="735">
      <c r="A735" s="498"/>
      <c r="B735" s="498"/>
      <c r="C735" s="498"/>
      <c r="D735" s="498"/>
      <c r="E735" s="498"/>
      <c r="F735" s="498"/>
      <c r="G735" s="498"/>
      <c r="H735" s="498"/>
      <c r="I735" s="498"/>
      <c r="J735" s="498"/>
      <c r="K735" s="498"/>
      <c r="L735" s="498"/>
      <c r="M735" s="498"/>
      <c r="N735" s="498"/>
      <c r="O735" s="498"/>
      <c r="P735" s="498"/>
      <c r="Q735" s="498"/>
      <c r="R735" s="498"/>
      <c r="S735" s="498"/>
      <c r="T735" s="498"/>
      <c r="U735" s="498"/>
      <c r="V735" s="498"/>
      <c r="W735" s="498"/>
      <c r="X735" s="498"/>
      <c r="Y735" s="498"/>
    </row>
    <row r="736">
      <c r="A736" s="498"/>
      <c r="B736" s="498"/>
      <c r="C736" s="498"/>
      <c r="D736" s="498"/>
      <c r="E736" s="498"/>
      <c r="F736" s="498"/>
      <c r="G736" s="498"/>
      <c r="H736" s="498"/>
      <c r="I736" s="498"/>
      <c r="J736" s="498"/>
      <c r="K736" s="498"/>
      <c r="L736" s="498"/>
      <c r="M736" s="498"/>
      <c r="N736" s="498"/>
      <c r="O736" s="498"/>
      <c r="P736" s="498"/>
      <c r="Q736" s="498"/>
      <c r="R736" s="498"/>
      <c r="S736" s="498"/>
      <c r="T736" s="498"/>
      <c r="U736" s="498"/>
      <c r="V736" s="498"/>
      <c r="W736" s="498"/>
      <c r="X736" s="498"/>
      <c r="Y736" s="498"/>
    </row>
    <row r="737">
      <c r="A737" s="498"/>
      <c r="B737" s="498"/>
      <c r="C737" s="498"/>
      <c r="D737" s="498"/>
      <c r="E737" s="498"/>
      <c r="F737" s="498"/>
      <c r="G737" s="498"/>
      <c r="H737" s="498"/>
      <c r="I737" s="498"/>
      <c r="J737" s="498"/>
      <c r="K737" s="498"/>
      <c r="L737" s="498"/>
      <c r="M737" s="498"/>
      <c r="N737" s="498"/>
      <c r="O737" s="498"/>
      <c r="P737" s="498"/>
      <c r="Q737" s="498"/>
      <c r="R737" s="498"/>
      <c r="S737" s="498"/>
      <c r="T737" s="498"/>
      <c r="U737" s="498"/>
      <c r="V737" s="498"/>
      <c r="W737" s="498"/>
      <c r="X737" s="498"/>
      <c r="Y737" s="498"/>
    </row>
    <row r="738">
      <c r="A738" s="498"/>
      <c r="B738" s="498"/>
      <c r="C738" s="498"/>
      <c r="D738" s="498"/>
      <c r="E738" s="498"/>
      <c r="F738" s="498"/>
      <c r="G738" s="498"/>
      <c r="H738" s="498"/>
      <c r="I738" s="498"/>
      <c r="J738" s="498"/>
      <c r="K738" s="498"/>
      <c r="L738" s="498"/>
      <c r="M738" s="498"/>
      <c r="N738" s="498"/>
      <c r="O738" s="498"/>
      <c r="P738" s="498"/>
      <c r="Q738" s="498"/>
      <c r="R738" s="498"/>
      <c r="S738" s="498"/>
      <c r="T738" s="498"/>
      <c r="U738" s="498"/>
      <c r="V738" s="498"/>
      <c r="W738" s="498"/>
      <c r="X738" s="498"/>
      <c r="Y738" s="498"/>
    </row>
    <row r="739">
      <c r="A739" s="498"/>
      <c r="B739" s="498"/>
      <c r="C739" s="498"/>
      <c r="D739" s="498"/>
      <c r="E739" s="498"/>
      <c r="F739" s="498"/>
      <c r="G739" s="498"/>
      <c r="H739" s="498"/>
      <c r="I739" s="498"/>
      <c r="J739" s="498"/>
      <c r="K739" s="498"/>
      <c r="L739" s="498"/>
      <c r="M739" s="498"/>
      <c r="N739" s="498"/>
      <c r="O739" s="498"/>
      <c r="P739" s="498"/>
      <c r="Q739" s="498"/>
      <c r="R739" s="498"/>
      <c r="S739" s="498"/>
      <c r="T739" s="498"/>
      <c r="U739" s="498"/>
      <c r="V739" s="498"/>
      <c r="W739" s="498"/>
      <c r="X739" s="498"/>
      <c r="Y739" s="498"/>
    </row>
    <row r="740">
      <c r="A740" s="498"/>
      <c r="B740" s="498"/>
      <c r="C740" s="498"/>
      <c r="D740" s="498"/>
      <c r="E740" s="498"/>
      <c r="F740" s="498"/>
      <c r="G740" s="498"/>
      <c r="H740" s="498"/>
      <c r="I740" s="498"/>
      <c r="J740" s="498"/>
      <c r="K740" s="498"/>
      <c r="L740" s="498"/>
      <c r="M740" s="498"/>
      <c r="N740" s="498"/>
      <c r="O740" s="498"/>
      <c r="P740" s="498"/>
      <c r="Q740" s="498"/>
      <c r="R740" s="498"/>
      <c r="S740" s="498"/>
      <c r="T740" s="498"/>
      <c r="U740" s="498"/>
      <c r="V740" s="498"/>
      <c r="W740" s="498"/>
      <c r="X740" s="498"/>
      <c r="Y740" s="498"/>
    </row>
    <row r="741">
      <c r="A741" s="498"/>
      <c r="B741" s="498"/>
      <c r="C741" s="498"/>
      <c r="D741" s="498"/>
      <c r="E741" s="498"/>
      <c r="F741" s="498"/>
      <c r="G741" s="498"/>
      <c r="H741" s="498"/>
      <c r="I741" s="498"/>
      <c r="J741" s="498"/>
      <c r="K741" s="498"/>
      <c r="L741" s="498"/>
      <c r="M741" s="498"/>
      <c r="N741" s="498"/>
      <c r="O741" s="498"/>
      <c r="P741" s="498"/>
      <c r="Q741" s="498"/>
      <c r="R741" s="498"/>
      <c r="S741" s="498"/>
      <c r="T741" s="498"/>
      <c r="U741" s="498"/>
      <c r="V741" s="498"/>
      <c r="W741" s="498"/>
      <c r="X741" s="498"/>
      <c r="Y741" s="498"/>
    </row>
    <row r="742">
      <c r="A742" s="498"/>
      <c r="B742" s="498"/>
      <c r="C742" s="498"/>
      <c r="D742" s="498"/>
      <c r="E742" s="498"/>
      <c r="F742" s="498"/>
      <c r="G742" s="498"/>
      <c r="H742" s="498"/>
      <c r="I742" s="498"/>
      <c r="J742" s="498"/>
      <c r="K742" s="498"/>
      <c r="L742" s="498"/>
      <c r="M742" s="498"/>
      <c r="N742" s="498"/>
      <c r="O742" s="498"/>
      <c r="P742" s="498"/>
      <c r="Q742" s="498"/>
      <c r="R742" s="498"/>
      <c r="S742" s="498"/>
      <c r="T742" s="498"/>
      <c r="U742" s="498"/>
      <c r="V742" s="498"/>
      <c r="W742" s="498"/>
      <c r="X742" s="498"/>
      <c r="Y742" s="498"/>
    </row>
    <row r="743">
      <c r="A743" s="498"/>
      <c r="B743" s="498"/>
      <c r="C743" s="498"/>
      <c r="D743" s="498"/>
      <c r="E743" s="498"/>
      <c r="F743" s="498"/>
      <c r="G743" s="498"/>
      <c r="H743" s="498"/>
      <c r="I743" s="498"/>
      <c r="J743" s="498"/>
      <c r="K743" s="498"/>
      <c r="L743" s="498"/>
      <c r="M743" s="498"/>
      <c r="N743" s="498"/>
      <c r="O743" s="498"/>
      <c r="P743" s="498"/>
      <c r="Q743" s="498"/>
      <c r="R743" s="498"/>
      <c r="S743" s="498"/>
      <c r="T743" s="498"/>
      <c r="U743" s="498"/>
      <c r="V743" s="498"/>
      <c r="W743" s="498"/>
      <c r="X743" s="498"/>
      <c r="Y743" s="498"/>
    </row>
    <row r="744">
      <c r="A744" s="498"/>
      <c r="B744" s="498"/>
      <c r="C744" s="498"/>
      <c r="D744" s="498"/>
      <c r="E744" s="498"/>
      <c r="F744" s="498"/>
      <c r="G744" s="498"/>
      <c r="H744" s="498"/>
      <c r="I744" s="498"/>
      <c r="J744" s="498"/>
      <c r="K744" s="498"/>
      <c r="L744" s="498"/>
      <c r="M744" s="498"/>
      <c r="N744" s="498"/>
      <c r="O744" s="498"/>
      <c r="P744" s="498"/>
      <c r="Q744" s="498"/>
      <c r="R744" s="498"/>
      <c r="S744" s="498"/>
      <c r="T744" s="498"/>
      <c r="U744" s="498"/>
      <c r="V744" s="498"/>
      <c r="W744" s="498"/>
      <c r="X744" s="498"/>
      <c r="Y744" s="498"/>
    </row>
    <row r="745">
      <c r="A745" s="498"/>
      <c r="B745" s="498"/>
      <c r="C745" s="498"/>
      <c r="D745" s="498"/>
      <c r="E745" s="498"/>
      <c r="F745" s="498"/>
      <c r="G745" s="498"/>
      <c r="H745" s="498"/>
      <c r="I745" s="498"/>
      <c r="J745" s="498"/>
      <c r="K745" s="498"/>
      <c r="L745" s="498"/>
      <c r="M745" s="498"/>
      <c r="N745" s="498"/>
      <c r="O745" s="498"/>
      <c r="P745" s="498"/>
      <c r="Q745" s="498"/>
      <c r="R745" s="498"/>
      <c r="S745" s="498"/>
      <c r="T745" s="498"/>
      <c r="U745" s="498"/>
      <c r="V745" s="498"/>
      <c r="W745" s="498"/>
      <c r="X745" s="498"/>
      <c r="Y745" s="498"/>
    </row>
    <row r="746">
      <c r="A746" s="498"/>
      <c r="B746" s="498"/>
      <c r="C746" s="498"/>
      <c r="D746" s="498"/>
      <c r="E746" s="498"/>
      <c r="F746" s="498"/>
      <c r="G746" s="498"/>
      <c r="H746" s="498"/>
      <c r="I746" s="498"/>
      <c r="J746" s="498"/>
      <c r="K746" s="498"/>
      <c r="L746" s="498"/>
      <c r="M746" s="498"/>
      <c r="N746" s="498"/>
      <c r="O746" s="498"/>
      <c r="P746" s="498"/>
      <c r="Q746" s="498"/>
      <c r="R746" s="498"/>
      <c r="S746" s="498"/>
      <c r="T746" s="498"/>
      <c r="U746" s="498"/>
      <c r="V746" s="498"/>
      <c r="W746" s="498"/>
      <c r="X746" s="498"/>
      <c r="Y746" s="498"/>
    </row>
    <row r="747">
      <c r="A747" s="498"/>
      <c r="B747" s="498"/>
      <c r="C747" s="498"/>
      <c r="D747" s="498"/>
      <c r="E747" s="498"/>
      <c r="F747" s="498"/>
      <c r="G747" s="498"/>
      <c r="H747" s="498"/>
      <c r="I747" s="498"/>
      <c r="J747" s="498"/>
      <c r="K747" s="498"/>
      <c r="L747" s="498"/>
      <c r="M747" s="498"/>
      <c r="N747" s="498"/>
      <c r="O747" s="498"/>
      <c r="P747" s="498"/>
      <c r="Q747" s="498"/>
      <c r="R747" s="498"/>
      <c r="S747" s="498"/>
      <c r="T747" s="498"/>
      <c r="U747" s="498"/>
      <c r="V747" s="498"/>
      <c r="W747" s="498"/>
      <c r="X747" s="498"/>
      <c r="Y747" s="498"/>
    </row>
    <row r="748">
      <c r="A748" s="498"/>
      <c r="B748" s="498"/>
      <c r="C748" s="498"/>
      <c r="D748" s="498"/>
      <c r="E748" s="498"/>
      <c r="F748" s="498"/>
      <c r="G748" s="498"/>
      <c r="H748" s="498"/>
      <c r="I748" s="498"/>
      <c r="J748" s="498"/>
      <c r="K748" s="498"/>
      <c r="L748" s="498"/>
      <c r="M748" s="498"/>
      <c r="N748" s="498"/>
      <c r="O748" s="498"/>
      <c r="P748" s="498"/>
      <c r="Q748" s="498"/>
      <c r="R748" s="498"/>
      <c r="S748" s="498"/>
      <c r="T748" s="498"/>
      <c r="U748" s="498"/>
      <c r="V748" s="498"/>
      <c r="W748" s="498"/>
      <c r="X748" s="498"/>
      <c r="Y748" s="498"/>
    </row>
    <row r="749">
      <c r="A749" s="498"/>
      <c r="B749" s="498"/>
      <c r="C749" s="498"/>
      <c r="D749" s="498"/>
      <c r="E749" s="498"/>
      <c r="F749" s="498"/>
      <c r="G749" s="498"/>
      <c r="H749" s="498"/>
      <c r="I749" s="498"/>
      <c r="J749" s="498"/>
      <c r="K749" s="498"/>
      <c r="L749" s="498"/>
      <c r="M749" s="498"/>
      <c r="N749" s="498"/>
      <c r="O749" s="498"/>
      <c r="P749" s="498"/>
      <c r="Q749" s="498"/>
      <c r="R749" s="498"/>
      <c r="S749" s="498"/>
      <c r="T749" s="498"/>
      <c r="U749" s="498"/>
      <c r="V749" s="498"/>
      <c r="W749" s="498"/>
      <c r="X749" s="498"/>
      <c r="Y749" s="498"/>
    </row>
    <row r="750">
      <c r="A750" s="498"/>
      <c r="B750" s="498"/>
      <c r="C750" s="498"/>
      <c r="D750" s="498"/>
      <c r="E750" s="498"/>
      <c r="F750" s="498"/>
      <c r="G750" s="498"/>
      <c r="H750" s="498"/>
      <c r="I750" s="498"/>
      <c r="J750" s="498"/>
      <c r="K750" s="498"/>
      <c r="L750" s="498"/>
      <c r="M750" s="498"/>
      <c r="N750" s="498"/>
      <c r="O750" s="498"/>
      <c r="P750" s="498"/>
      <c r="Q750" s="498"/>
      <c r="R750" s="498"/>
      <c r="S750" s="498"/>
      <c r="T750" s="498"/>
      <c r="U750" s="498"/>
      <c r="V750" s="498"/>
      <c r="W750" s="498"/>
      <c r="X750" s="498"/>
      <c r="Y750" s="498"/>
    </row>
    <row r="751">
      <c r="A751" s="498"/>
      <c r="B751" s="498"/>
      <c r="C751" s="498"/>
      <c r="D751" s="498"/>
      <c r="E751" s="498"/>
      <c r="F751" s="498"/>
      <c r="G751" s="498"/>
      <c r="H751" s="498"/>
      <c r="I751" s="498"/>
      <c r="J751" s="498"/>
      <c r="K751" s="498"/>
      <c r="L751" s="498"/>
      <c r="M751" s="498"/>
      <c r="N751" s="498"/>
      <c r="O751" s="498"/>
      <c r="P751" s="498"/>
      <c r="Q751" s="498"/>
      <c r="R751" s="498"/>
      <c r="S751" s="498"/>
      <c r="T751" s="498"/>
      <c r="U751" s="498"/>
      <c r="V751" s="498"/>
      <c r="W751" s="498"/>
      <c r="X751" s="498"/>
      <c r="Y751" s="498"/>
    </row>
    <row r="752">
      <c r="A752" s="498"/>
      <c r="B752" s="498"/>
      <c r="C752" s="498"/>
      <c r="D752" s="498"/>
      <c r="E752" s="498"/>
      <c r="F752" s="498"/>
      <c r="G752" s="498"/>
      <c r="H752" s="498"/>
      <c r="I752" s="498"/>
      <c r="J752" s="498"/>
      <c r="K752" s="498"/>
      <c r="L752" s="498"/>
      <c r="M752" s="498"/>
      <c r="N752" s="498"/>
      <c r="O752" s="498"/>
      <c r="P752" s="498"/>
      <c r="Q752" s="498"/>
      <c r="R752" s="498"/>
      <c r="S752" s="498"/>
      <c r="T752" s="498"/>
      <c r="U752" s="498"/>
      <c r="V752" s="498"/>
      <c r="W752" s="498"/>
      <c r="X752" s="498"/>
      <c r="Y752" s="498"/>
    </row>
    <row r="753">
      <c r="A753" s="498"/>
      <c r="B753" s="498"/>
      <c r="C753" s="498"/>
      <c r="D753" s="498"/>
      <c r="E753" s="498"/>
      <c r="F753" s="498"/>
      <c r="G753" s="498"/>
      <c r="H753" s="498"/>
      <c r="I753" s="498"/>
      <c r="J753" s="498"/>
      <c r="K753" s="498"/>
      <c r="L753" s="498"/>
      <c r="M753" s="498"/>
      <c r="N753" s="498"/>
      <c r="O753" s="498"/>
      <c r="P753" s="498"/>
      <c r="Q753" s="498"/>
      <c r="R753" s="498"/>
      <c r="S753" s="498"/>
      <c r="T753" s="498"/>
      <c r="U753" s="498"/>
      <c r="V753" s="498"/>
      <c r="W753" s="498"/>
      <c r="X753" s="498"/>
      <c r="Y753" s="498"/>
    </row>
    <row r="754">
      <c r="A754" s="498"/>
      <c r="B754" s="498"/>
      <c r="C754" s="498"/>
      <c r="D754" s="498"/>
      <c r="E754" s="498"/>
      <c r="F754" s="498"/>
      <c r="G754" s="498"/>
      <c r="H754" s="498"/>
      <c r="I754" s="498"/>
      <c r="J754" s="498"/>
      <c r="K754" s="498"/>
      <c r="L754" s="498"/>
      <c r="M754" s="498"/>
      <c r="N754" s="498"/>
      <c r="O754" s="498"/>
      <c r="P754" s="498"/>
      <c r="Q754" s="498"/>
      <c r="R754" s="498"/>
      <c r="S754" s="498"/>
      <c r="T754" s="498"/>
      <c r="U754" s="498"/>
      <c r="V754" s="498"/>
      <c r="W754" s="498"/>
      <c r="X754" s="498"/>
      <c r="Y754" s="498"/>
    </row>
    <row r="755">
      <c r="A755" s="498"/>
      <c r="B755" s="498"/>
      <c r="C755" s="498"/>
      <c r="D755" s="498"/>
      <c r="E755" s="498"/>
      <c r="F755" s="498"/>
      <c r="G755" s="498"/>
      <c r="H755" s="498"/>
      <c r="I755" s="498"/>
      <c r="J755" s="498"/>
      <c r="K755" s="498"/>
      <c r="L755" s="498"/>
      <c r="M755" s="498"/>
      <c r="N755" s="498"/>
      <c r="O755" s="498"/>
      <c r="P755" s="498"/>
      <c r="Q755" s="498"/>
      <c r="R755" s="498"/>
      <c r="S755" s="498"/>
      <c r="T755" s="498"/>
      <c r="U755" s="498"/>
      <c r="V755" s="498"/>
      <c r="W755" s="498"/>
      <c r="X755" s="498"/>
      <c r="Y755" s="498"/>
    </row>
    <row r="756">
      <c r="A756" s="498"/>
      <c r="B756" s="498"/>
      <c r="C756" s="498"/>
      <c r="D756" s="498"/>
      <c r="E756" s="498"/>
      <c r="F756" s="498"/>
      <c r="G756" s="498"/>
      <c r="H756" s="498"/>
      <c r="I756" s="498"/>
      <c r="J756" s="498"/>
      <c r="K756" s="498"/>
      <c r="L756" s="498"/>
      <c r="M756" s="498"/>
      <c r="N756" s="498"/>
      <c r="O756" s="498"/>
      <c r="P756" s="498"/>
      <c r="Q756" s="498"/>
      <c r="R756" s="498"/>
      <c r="S756" s="498"/>
      <c r="T756" s="498"/>
      <c r="U756" s="498"/>
      <c r="V756" s="498"/>
      <c r="W756" s="498"/>
      <c r="X756" s="498"/>
      <c r="Y756" s="498"/>
    </row>
    <row r="757">
      <c r="A757" s="498"/>
      <c r="B757" s="498"/>
      <c r="C757" s="498"/>
      <c r="D757" s="498"/>
      <c r="E757" s="498"/>
      <c r="F757" s="498"/>
      <c r="G757" s="498"/>
      <c r="H757" s="498"/>
      <c r="I757" s="498"/>
      <c r="J757" s="498"/>
      <c r="K757" s="498"/>
      <c r="L757" s="498"/>
      <c r="M757" s="498"/>
      <c r="N757" s="498"/>
      <c r="O757" s="498"/>
      <c r="P757" s="498"/>
      <c r="Q757" s="498"/>
      <c r="R757" s="498"/>
      <c r="S757" s="498"/>
      <c r="T757" s="498"/>
      <c r="U757" s="498"/>
      <c r="V757" s="498"/>
      <c r="W757" s="498"/>
      <c r="X757" s="498"/>
      <c r="Y757" s="498"/>
    </row>
    <row r="758">
      <c r="A758" s="498"/>
      <c r="B758" s="498"/>
      <c r="C758" s="498"/>
      <c r="D758" s="498"/>
      <c r="E758" s="498"/>
      <c r="F758" s="498"/>
      <c r="G758" s="498"/>
      <c r="H758" s="498"/>
      <c r="I758" s="498"/>
      <c r="J758" s="498"/>
      <c r="K758" s="498"/>
      <c r="L758" s="498"/>
      <c r="M758" s="498"/>
      <c r="N758" s="498"/>
      <c r="O758" s="498"/>
      <c r="P758" s="498"/>
      <c r="Q758" s="498"/>
      <c r="R758" s="498"/>
      <c r="S758" s="498"/>
      <c r="T758" s="498"/>
      <c r="U758" s="498"/>
      <c r="V758" s="498"/>
      <c r="W758" s="498"/>
      <c r="X758" s="498"/>
      <c r="Y758" s="498"/>
    </row>
    <row r="759">
      <c r="A759" s="498"/>
      <c r="B759" s="498"/>
      <c r="C759" s="498"/>
      <c r="D759" s="498"/>
      <c r="E759" s="498"/>
      <c r="F759" s="498"/>
      <c r="G759" s="498"/>
      <c r="H759" s="498"/>
      <c r="I759" s="498"/>
      <c r="J759" s="498"/>
      <c r="K759" s="498"/>
      <c r="L759" s="498"/>
      <c r="M759" s="498"/>
      <c r="N759" s="498"/>
      <c r="O759" s="498"/>
      <c r="P759" s="498"/>
      <c r="Q759" s="498"/>
      <c r="R759" s="498"/>
      <c r="S759" s="498"/>
      <c r="T759" s="498"/>
      <c r="U759" s="498"/>
      <c r="V759" s="498"/>
      <c r="W759" s="498"/>
      <c r="X759" s="498"/>
      <c r="Y759" s="498"/>
    </row>
    <row r="760">
      <c r="A760" s="498"/>
      <c r="B760" s="498"/>
      <c r="C760" s="498"/>
      <c r="D760" s="498"/>
      <c r="E760" s="498"/>
      <c r="F760" s="498"/>
      <c r="G760" s="498"/>
      <c r="H760" s="498"/>
      <c r="I760" s="498"/>
      <c r="J760" s="498"/>
      <c r="K760" s="498"/>
      <c r="L760" s="498"/>
      <c r="M760" s="498"/>
      <c r="N760" s="498"/>
      <c r="O760" s="498"/>
      <c r="P760" s="498"/>
      <c r="Q760" s="498"/>
      <c r="R760" s="498"/>
      <c r="S760" s="498"/>
      <c r="T760" s="498"/>
      <c r="U760" s="498"/>
      <c r="V760" s="498"/>
      <c r="W760" s="498"/>
      <c r="X760" s="498"/>
      <c r="Y760" s="498"/>
    </row>
    <row r="761">
      <c r="A761" s="498"/>
      <c r="B761" s="498"/>
      <c r="C761" s="498"/>
      <c r="D761" s="498"/>
      <c r="E761" s="498"/>
      <c r="F761" s="498"/>
      <c r="G761" s="498"/>
      <c r="H761" s="498"/>
      <c r="I761" s="498"/>
      <c r="J761" s="498"/>
      <c r="K761" s="498"/>
      <c r="L761" s="498"/>
      <c r="M761" s="498"/>
      <c r="N761" s="498"/>
      <c r="O761" s="498"/>
      <c r="P761" s="498"/>
      <c r="Q761" s="498"/>
      <c r="R761" s="498"/>
      <c r="S761" s="498"/>
      <c r="T761" s="498"/>
      <c r="U761" s="498"/>
      <c r="V761" s="498"/>
      <c r="W761" s="498"/>
      <c r="X761" s="498"/>
      <c r="Y761" s="498"/>
    </row>
    <row r="762">
      <c r="A762" s="498"/>
      <c r="B762" s="498"/>
      <c r="C762" s="498"/>
      <c r="D762" s="498"/>
      <c r="E762" s="498"/>
      <c r="F762" s="498"/>
      <c r="G762" s="498"/>
      <c r="H762" s="498"/>
      <c r="I762" s="498"/>
      <c r="J762" s="498"/>
      <c r="K762" s="498"/>
      <c r="L762" s="498"/>
      <c r="M762" s="498"/>
      <c r="N762" s="498"/>
      <c r="O762" s="498"/>
      <c r="P762" s="498"/>
      <c r="Q762" s="498"/>
      <c r="R762" s="498"/>
      <c r="S762" s="498"/>
      <c r="T762" s="498"/>
      <c r="U762" s="498"/>
      <c r="V762" s="498"/>
      <c r="W762" s="498"/>
      <c r="X762" s="498"/>
      <c r="Y762" s="498"/>
    </row>
    <row r="763">
      <c r="A763" s="498"/>
      <c r="B763" s="498"/>
      <c r="C763" s="498"/>
      <c r="D763" s="498"/>
      <c r="E763" s="498"/>
      <c r="F763" s="498"/>
      <c r="G763" s="498"/>
      <c r="H763" s="498"/>
      <c r="I763" s="498"/>
      <c r="J763" s="498"/>
      <c r="K763" s="498"/>
      <c r="L763" s="498"/>
      <c r="M763" s="498"/>
      <c r="N763" s="498"/>
      <c r="O763" s="498"/>
      <c r="P763" s="498"/>
      <c r="Q763" s="498"/>
      <c r="R763" s="498"/>
      <c r="S763" s="498"/>
      <c r="T763" s="498"/>
      <c r="U763" s="498"/>
      <c r="V763" s="498"/>
      <c r="W763" s="498"/>
      <c r="X763" s="498"/>
      <c r="Y763" s="498"/>
    </row>
    <row r="764">
      <c r="A764" s="498"/>
      <c r="B764" s="498"/>
      <c r="C764" s="498"/>
      <c r="D764" s="498"/>
      <c r="E764" s="498"/>
      <c r="F764" s="498"/>
      <c r="G764" s="498"/>
      <c r="H764" s="498"/>
      <c r="I764" s="498"/>
      <c r="J764" s="498"/>
      <c r="K764" s="498"/>
      <c r="L764" s="498"/>
      <c r="M764" s="498"/>
      <c r="N764" s="498"/>
      <c r="O764" s="498"/>
      <c r="P764" s="498"/>
      <c r="Q764" s="498"/>
      <c r="R764" s="498"/>
      <c r="S764" s="498"/>
      <c r="T764" s="498"/>
      <c r="U764" s="498"/>
      <c r="V764" s="498"/>
      <c r="W764" s="498"/>
      <c r="X764" s="498"/>
      <c r="Y764" s="498"/>
    </row>
    <row r="765">
      <c r="A765" s="498"/>
      <c r="B765" s="498"/>
      <c r="C765" s="498"/>
      <c r="D765" s="498"/>
      <c r="E765" s="498"/>
      <c r="F765" s="498"/>
      <c r="G765" s="498"/>
      <c r="H765" s="498"/>
      <c r="I765" s="498"/>
      <c r="J765" s="498"/>
      <c r="K765" s="498"/>
      <c r="L765" s="498"/>
      <c r="M765" s="498"/>
      <c r="N765" s="498"/>
      <c r="O765" s="498"/>
      <c r="P765" s="498"/>
      <c r="Q765" s="498"/>
      <c r="R765" s="498"/>
      <c r="S765" s="498"/>
      <c r="T765" s="498"/>
      <c r="U765" s="498"/>
      <c r="V765" s="498"/>
      <c r="W765" s="498"/>
      <c r="X765" s="498"/>
      <c r="Y765" s="498"/>
    </row>
    <row r="766">
      <c r="A766" s="498"/>
      <c r="B766" s="498"/>
      <c r="C766" s="498"/>
      <c r="D766" s="498"/>
      <c r="E766" s="498"/>
      <c r="F766" s="498"/>
      <c r="G766" s="498"/>
      <c r="H766" s="498"/>
      <c r="I766" s="498"/>
      <c r="J766" s="498"/>
      <c r="K766" s="498"/>
      <c r="L766" s="498"/>
      <c r="M766" s="498"/>
      <c r="N766" s="498"/>
      <c r="O766" s="498"/>
      <c r="P766" s="498"/>
      <c r="Q766" s="498"/>
      <c r="R766" s="498"/>
      <c r="S766" s="498"/>
      <c r="T766" s="498"/>
      <c r="U766" s="498"/>
      <c r="V766" s="498"/>
      <c r="W766" s="498"/>
      <c r="X766" s="498"/>
      <c r="Y766" s="498"/>
    </row>
    <row r="767">
      <c r="A767" s="498"/>
      <c r="B767" s="498"/>
      <c r="C767" s="498"/>
      <c r="D767" s="498"/>
      <c r="E767" s="498"/>
      <c r="F767" s="498"/>
      <c r="G767" s="498"/>
      <c r="H767" s="498"/>
      <c r="I767" s="498"/>
      <c r="J767" s="498"/>
      <c r="K767" s="498"/>
      <c r="L767" s="498"/>
      <c r="M767" s="498"/>
      <c r="N767" s="498"/>
      <c r="O767" s="498"/>
      <c r="P767" s="498"/>
      <c r="Q767" s="498"/>
      <c r="R767" s="498"/>
      <c r="S767" s="498"/>
      <c r="T767" s="498"/>
      <c r="U767" s="498"/>
      <c r="V767" s="498"/>
      <c r="W767" s="498"/>
      <c r="X767" s="498"/>
      <c r="Y767" s="498"/>
    </row>
    <row r="768">
      <c r="A768" s="498"/>
      <c r="B768" s="498"/>
      <c r="C768" s="498"/>
      <c r="D768" s="498"/>
      <c r="E768" s="498"/>
      <c r="F768" s="498"/>
      <c r="G768" s="498"/>
      <c r="H768" s="498"/>
      <c r="I768" s="498"/>
      <c r="J768" s="498"/>
      <c r="K768" s="498"/>
      <c r="L768" s="498"/>
      <c r="M768" s="498"/>
      <c r="N768" s="498"/>
      <c r="O768" s="498"/>
      <c r="P768" s="498"/>
      <c r="Q768" s="498"/>
      <c r="R768" s="498"/>
      <c r="S768" s="498"/>
      <c r="T768" s="498"/>
      <c r="U768" s="498"/>
      <c r="V768" s="498"/>
      <c r="W768" s="498"/>
      <c r="X768" s="498"/>
      <c r="Y768" s="498"/>
    </row>
    <row r="769">
      <c r="A769" s="498"/>
      <c r="B769" s="498"/>
      <c r="C769" s="498"/>
      <c r="D769" s="498"/>
      <c r="E769" s="498"/>
      <c r="F769" s="498"/>
      <c r="G769" s="498"/>
      <c r="H769" s="498"/>
      <c r="I769" s="498"/>
      <c r="J769" s="498"/>
      <c r="K769" s="498"/>
      <c r="L769" s="498"/>
      <c r="M769" s="498"/>
      <c r="N769" s="498"/>
      <c r="O769" s="498"/>
      <c r="P769" s="498"/>
      <c r="Q769" s="498"/>
      <c r="R769" s="498"/>
      <c r="S769" s="498"/>
      <c r="T769" s="498"/>
      <c r="U769" s="498"/>
      <c r="V769" s="498"/>
      <c r="W769" s="498"/>
      <c r="X769" s="498"/>
      <c r="Y769" s="498"/>
    </row>
    <row r="770">
      <c r="A770" s="498"/>
      <c r="B770" s="498"/>
      <c r="C770" s="498"/>
      <c r="D770" s="498"/>
      <c r="E770" s="498"/>
      <c r="F770" s="498"/>
      <c r="G770" s="498"/>
      <c r="H770" s="498"/>
      <c r="I770" s="498"/>
      <c r="J770" s="498"/>
      <c r="K770" s="498"/>
      <c r="L770" s="498"/>
      <c r="M770" s="498"/>
      <c r="N770" s="498"/>
      <c r="O770" s="498"/>
      <c r="P770" s="498"/>
      <c r="Q770" s="498"/>
      <c r="R770" s="498"/>
      <c r="S770" s="498"/>
      <c r="T770" s="498"/>
      <c r="U770" s="498"/>
      <c r="V770" s="498"/>
      <c r="W770" s="498"/>
      <c r="X770" s="498"/>
      <c r="Y770" s="498"/>
    </row>
    <row r="771">
      <c r="A771" s="498"/>
      <c r="B771" s="498"/>
      <c r="C771" s="498"/>
      <c r="D771" s="498"/>
      <c r="E771" s="498"/>
      <c r="F771" s="498"/>
      <c r="G771" s="498"/>
      <c r="H771" s="498"/>
      <c r="I771" s="498"/>
      <c r="J771" s="498"/>
      <c r="K771" s="498"/>
      <c r="L771" s="498"/>
      <c r="M771" s="498"/>
      <c r="N771" s="498"/>
      <c r="O771" s="498"/>
      <c r="P771" s="498"/>
      <c r="Q771" s="498"/>
      <c r="R771" s="498"/>
      <c r="S771" s="498"/>
      <c r="T771" s="498"/>
      <c r="U771" s="498"/>
      <c r="V771" s="498"/>
      <c r="W771" s="498"/>
      <c r="X771" s="498"/>
      <c r="Y771" s="498"/>
    </row>
    <row r="772">
      <c r="A772" s="498"/>
      <c r="B772" s="498"/>
      <c r="C772" s="498"/>
      <c r="D772" s="498"/>
      <c r="E772" s="498"/>
      <c r="F772" s="498"/>
      <c r="G772" s="498"/>
      <c r="H772" s="498"/>
      <c r="I772" s="498"/>
      <c r="J772" s="498"/>
      <c r="K772" s="498"/>
      <c r="L772" s="498"/>
      <c r="M772" s="498"/>
      <c r="N772" s="498"/>
      <c r="O772" s="498"/>
      <c r="P772" s="498"/>
      <c r="Q772" s="498"/>
      <c r="R772" s="498"/>
      <c r="S772" s="498"/>
      <c r="T772" s="498"/>
      <c r="U772" s="498"/>
      <c r="V772" s="498"/>
      <c r="W772" s="498"/>
      <c r="X772" s="498"/>
      <c r="Y772" s="498"/>
    </row>
    <row r="773">
      <c r="A773" s="498"/>
      <c r="B773" s="498"/>
      <c r="C773" s="498"/>
      <c r="D773" s="498"/>
      <c r="E773" s="498"/>
      <c r="F773" s="498"/>
      <c r="G773" s="498"/>
      <c r="H773" s="498"/>
      <c r="I773" s="498"/>
      <c r="J773" s="498"/>
      <c r="K773" s="498"/>
      <c r="L773" s="498"/>
      <c r="M773" s="498"/>
      <c r="N773" s="498"/>
      <c r="O773" s="498"/>
      <c r="P773" s="498"/>
      <c r="Q773" s="498"/>
      <c r="R773" s="498"/>
      <c r="S773" s="498"/>
      <c r="T773" s="498"/>
      <c r="U773" s="498"/>
      <c r="V773" s="498"/>
      <c r="W773" s="498"/>
      <c r="X773" s="498"/>
      <c r="Y773" s="498"/>
    </row>
    <row r="774">
      <c r="A774" s="498"/>
      <c r="B774" s="498"/>
      <c r="C774" s="498"/>
      <c r="D774" s="498"/>
      <c r="E774" s="498"/>
      <c r="F774" s="498"/>
      <c r="G774" s="498"/>
      <c r="H774" s="498"/>
      <c r="I774" s="498"/>
      <c r="J774" s="498"/>
      <c r="K774" s="498"/>
      <c r="L774" s="498"/>
      <c r="M774" s="498"/>
      <c r="N774" s="498"/>
      <c r="O774" s="498"/>
      <c r="P774" s="498"/>
      <c r="Q774" s="498"/>
      <c r="R774" s="498"/>
      <c r="S774" s="498"/>
      <c r="T774" s="498"/>
      <c r="U774" s="498"/>
      <c r="V774" s="498"/>
      <c r="W774" s="498"/>
      <c r="X774" s="498"/>
      <c r="Y774" s="498"/>
    </row>
    <row r="775">
      <c r="A775" s="498"/>
      <c r="B775" s="498"/>
      <c r="C775" s="498"/>
      <c r="D775" s="498"/>
      <c r="E775" s="498"/>
      <c r="F775" s="498"/>
      <c r="G775" s="498"/>
      <c r="H775" s="498"/>
      <c r="I775" s="498"/>
      <c r="J775" s="498"/>
      <c r="K775" s="498"/>
      <c r="L775" s="498"/>
      <c r="M775" s="498"/>
      <c r="N775" s="498"/>
      <c r="O775" s="498"/>
      <c r="P775" s="498"/>
      <c r="Q775" s="498"/>
      <c r="R775" s="498"/>
      <c r="S775" s="498"/>
      <c r="T775" s="498"/>
      <c r="U775" s="498"/>
      <c r="V775" s="498"/>
      <c r="W775" s="498"/>
      <c r="X775" s="498"/>
      <c r="Y775" s="498"/>
    </row>
    <row r="776">
      <c r="A776" s="498"/>
      <c r="B776" s="498"/>
      <c r="C776" s="498"/>
      <c r="D776" s="498"/>
      <c r="E776" s="498"/>
      <c r="F776" s="498"/>
      <c r="G776" s="498"/>
      <c r="H776" s="498"/>
      <c r="I776" s="498"/>
      <c r="J776" s="498"/>
      <c r="K776" s="498"/>
      <c r="L776" s="498"/>
      <c r="M776" s="498"/>
      <c r="N776" s="498"/>
      <c r="O776" s="498"/>
      <c r="P776" s="498"/>
      <c r="Q776" s="498"/>
      <c r="R776" s="498"/>
      <c r="S776" s="498"/>
      <c r="T776" s="498"/>
      <c r="U776" s="498"/>
      <c r="V776" s="498"/>
      <c r="W776" s="498"/>
      <c r="X776" s="498"/>
      <c r="Y776" s="498"/>
    </row>
    <row r="777">
      <c r="A777" s="498"/>
      <c r="B777" s="498"/>
      <c r="C777" s="498"/>
      <c r="D777" s="498"/>
      <c r="E777" s="498"/>
      <c r="F777" s="498"/>
      <c r="G777" s="498"/>
      <c r="H777" s="498"/>
      <c r="I777" s="498"/>
      <c r="J777" s="498"/>
      <c r="K777" s="498"/>
      <c r="L777" s="498"/>
      <c r="M777" s="498"/>
      <c r="N777" s="498"/>
      <c r="O777" s="498"/>
      <c r="P777" s="498"/>
      <c r="Q777" s="498"/>
      <c r="R777" s="498"/>
      <c r="S777" s="498"/>
      <c r="T777" s="498"/>
      <c r="U777" s="498"/>
      <c r="V777" s="498"/>
      <c r="W777" s="498"/>
      <c r="X777" s="498"/>
      <c r="Y777" s="498"/>
    </row>
    <row r="778">
      <c r="A778" s="498"/>
      <c r="B778" s="498"/>
      <c r="C778" s="498"/>
      <c r="D778" s="498"/>
      <c r="E778" s="498"/>
      <c r="F778" s="498"/>
      <c r="G778" s="498"/>
      <c r="H778" s="498"/>
      <c r="I778" s="498"/>
      <c r="J778" s="498"/>
      <c r="K778" s="498"/>
      <c r="L778" s="498"/>
      <c r="M778" s="498"/>
      <c r="N778" s="498"/>
      <c r="O778" s="498"/>
      <c r="P778" s="498"/>
      <c r="Q778" s="498"/>
      <c r="R778" s="498"/>
      <c r="S778" s="498"/>
      <c r="T778" s="498"/>
      <c r="U778" s="498"/>
      <c r="V778" s="498"/>
      <c r="W778" s="498"/>
      <c r="X778" s="498"/>
      <c r="Y778" s="498"/>
    </row>
    <row r="779">
      <c r="A779" s="498"/>
      <c r="B779" s="498"/>
      <c r="C779" s="498"/>
      <c r="D779" s="498"/>
      <c r="E779" s="498"/>
      <c r="F779" s="498"/>
      <c r="G779" s="498"/>
      <c r="H779" s="498"/>
      <c r="I779" s="498"/>
      <c r="J779" s="498"/>
      <c r="K779" s="498"/>
      <c r="L779" s="498"/>
      <c r="M779" s="498"/>
      <c r="N779" s="498"/>
      <c r="O779" s="498"/>
      <c r="P779" s="498"/>
      <c r="Q779" s="498"/>
      <c r="R779" s="498"/>
      <c r="S779" s="498"/>
      <c r="T779" s="498"/>
      <c r="U779" s="498"/>
      <c r="V779" s="498"/>
      <c r="W779" s="498"/>
      <c r="X779" s="498"/>
      <c r="Y779" s="498"/>
    </row>
    <row r="780">
      <c r="A780" s="498"/>
      <c r="B780" s="498"/>
      <c r="C780" s="498"/>
      <c r="D780" s="498"/>
      <c r="E780" s="498"/>
      <c r="F780" s="498"/>
      <c r="G780" s="498"/>
      <c r="H780" s="498"/>
      <c r="I780" s="498"/>
      <c r="J780" s="498"/>
      <c r="K780" s="498"/>
      <c r="L780" s="498"/>
      <c r="M780" s="498"/>
      <c r="N780" s="498"/>
      <c r="O780" s="498"/>
      <c r="P780" s="498"/>
      <c r="Q780" s="498"/>
      <c r="R780" s="498"/>
      <c r="S780" s="498"/>
      <c r="T780" s="498"/>
      <c r="U780" s="498"/>
      <c r="V780" s="498"/>
      <c r="W780" s="498"/>
      <c r="X780" s="498"/>
      <c r="Y780" s="498"/>
    </row>
    <row r="781">
      <c r="A781" s="498"/>
      <c r="B781" s="498"/>
      <c r="C781" s="498"/>
      <c r="D781" s="498"/>
      <c r="E781" s="498"/>
      <c r="F781" s="498"/>
      <c r="G781" s="498"/>
      <c r="H781" s="498"/>
      <c r="I781" s="498"/>
      <c r="J781" s="498"/>
      <c r="K781" s="498"/>
      <c r="L781" s="498"/>
      <c r="M781" s="498"/>
      <c r="N781" s="498"/>
      <c r="O781" s="498"/>
      <c r="P781" s="498"/>
      <c r="Q781" s="498"/>
      <c r="R781" s="498"/>
      <c r="S781" s="498"/>
      <c r="T781" s="498"/>
      <c r="U781" s="498"/>
      <c r="V781" s="498"/>
      <c r="W781" s="498"/>
      <c r="X781" s="498"/>
      <c r="Y781" s="498"/>
    </row>
    <row r="782">
      <c r="A782" s="498"/>
      <c r="B782" s="498"/>
      <c r="C782" s="498"/>
      <c r="D782" s="498"/>
      <c r="E782" s="498"/>
      <c r="F782" s="498"/>
      <c r="G782" s="498"/>
      <c r="H782" s="498"/>
      <c r="I782" s="498"/>
      <c r="J782" s="498"/>
      <c r="K782" s="498"/>
      <c r="L782" s="498"/>
      <c r="M782" s="498"/>
      <c r="N782" s="498"/>
      <c r="O782" s="498"/>
      <c r="P782" s="498"/>
      <c r="Q782" s="498"/>
      <c r="R782" s="498"/>
      <c r="S782" s="498"/>
      <c r="T782" s="498"/>
      <c r="U782" s="498"/>
      <c r="V782" s="498"/>
      <c r="W782" s="498"/>
      <c r="X782" s="498"/>
      <c r="Y782" s="498"/>
    </row>
    <row r="783">
      <c r="A783" s="498"/>
      <c r="B783" s="498"/>
      <c r="C783" s="498"/>
      <c r="D783" s="498"/>
      <c r="E783" s="498"/>
      <c r="F783" s="498"/>
      <c r="G783" s="498"/>
      <c r="H783" s="498"/>
      <c r="I783" s="498"/>
      <c r="J783" s="498"/>
      <c r="K783" s="498"/>
      <c r="L783" s="498"/>
      <c r="M783" s="498"/>
      <c r="N783" s="498"/>
      <c r="O783" s="498"/>
      <c r="P783" s="498"/>
      <c r="Q783" s="498"/>
      <c r="R783" s="498"/>
      <c r="S783" s="498"/>
      <c r="T783" s="498"/>
      <c r="U783" s="498"/>
      <c r="V783" s="498"/>
      <c r="W783" s="498"/>
      <c r="X783" s="498"/>
      <c r="Y783" s="498"/>
    </row>
    <row r="784">
      <c r="A784" s="498"/>
      <c r="B784" s="498"/>
      <c r="C784" s="498"/>
      <c r="D784" s="498"/>
      <c r="E784" s="498"/>
      <c r="F784" s="498"/>
      <c r="G784" s="498"/>
      <c r="H784" s="498"/>
      <c r="I784" s="498"/>
      <c r="J784" s="498"/>
      <c r="K784" s="498"/>
      <c r="L784" s="498"/>
      <c r="M784" s="498"/>
      <c r="N784" s="498"/>
      <c r="O784" s="498"/>
      <c r="P784" s="498"/>
      <c r="Q784" s="498"/>
      <c r="R784" s="498"/>
      <c r="S784" s="498"/>
      <c r="T784" s="498"/>
      <c r="U784" s="498"/>
      <c r="V784" s="498"/>
      <c r="W784" s="498"/>
      <c r="X784" s="498"/>
      <c r="Y784" s="498"/>
    </row>
    <row r="785">
      <c r="A785" s="498"/>
      <c r="B785" s="498"/>
      <c r="C785" s="498"/>
      <c r="D785" s="498"/>
      <c r="E785" s="498"/>
      <c r="F785" s="498"/>
      <c r="G785" s="498"/>
      <c r="H785" s="498"/>
      <c r="I785" s="498"/>
      <c r="J785" s="498"/>
      <c r="K785" s="498"/>
      <c r="L785" s="498"/>
      <c r="M785" s="498"/>
      <c r="N785" s="498"/>
      <c r="O785" s="498"/>
      <c r="P785" s="498"/>
      <c r="Q785" s="498"/>
      <c r="R785" s="498"/>
      <c r="S785" s="498"/>
      <c r="T785" s="498"/>
      <c r="U785" s="498"/>
      <c r="V785" s="498"/>
      <c r="W785" s="498"/>
      <c r="X785" s="498"/>
      <c r="Y785" s="498"/>
    </row>
    <row r="786">
      <c r="A786" s="498"/>
      <c r="B786" s="498"/>
      <c r="C786" s="498"/>
      <c r="D786" s="498"/>
      <c r="E786" s="498"/>
      <c r="F786" s="498"/>
      <c r="G786" s="498"/>
      <c r="H786" s="498"/>
      <c r="I786" s="498"/>
      <c r="J786" s="498"/>
      <c r="K786" s="498"/>
      <c r="L786" s="498"/>
      <c r="M786" s="498"/>
      <c r="N786" s="498"/>
      <c r="O786" s="498"/>
      <c r="P786" s="498"/>
      <c r="Q786" s="498"/>
      <c r="R786" s="498"/>
      <c r="S786" s="498"/>
      <c r="T786" s="498"/>
      <c r="U786" s="498"/>
      <c r="V786" s="498"/>
      <c r="W786" s="498"/>
      <c r="X786" s="498"/>
      <c r="Y786" s="498"/>
    </row>
    <row r="787">
      <c r="A787" s="498"/>
      <c r="B787" s="498"/>
      <c r="C787" s="498"/>
      <c r="D787" s="498"/>
      <c r="E787" s="498"/>
      <c r="F787" s="498"/>
      <c r="G787" s="498"/>
      <c r="H787" s="498"/>
      <c r="I787" s="498"/>
      <c r="J787" s="498"/>
      <c r="K787" s="498"/>
      <c r="L787" s="498"/>
      <c r="M787" s="498"/>
      <c r="N787" s="498"/>
      <c r="O787" s="498"/>
      <c r="P787" s="498"/>
      <c r="Q787" s="498"/>
      <c r="R787" s="498"/>
      <c r="S787" s="498"/>
      <c r="T787" s="498"/>
      <c r="U787" s="498"/>
      <c r="V787" s="498"/>
      <c r="W787" s="498"/>
      <c r="X787" s="498"/>
      <c r="Y787" s="498"/>
    </row>
    <row r="788">
      <c r="A788" s="498"/>
      <c r="B788" s="498"/>
      <c r="C788" s="498"/>
      <c r="D788" s="498"/>
      <c r="E788" s="498"/>
      <c r="F788" s="498"/>
      <c r="G788" s="498"/>
      <c r="H788" s="498"/>
      <c r="I788" s="498"/>
      <c r="J788" s="498"/>
      <c r="K788" s="498"/>
      <c r="L788" s="498"/>
      <c r="M788" s="498"/>
      <c r="N788" s="498"/>
      <c r="O788" s="498"/>
      <c r="P788" s="498"/>
      <c r="Q788" s="498"/>
      <c r="R788" s="498"/>
      <c r="S788" s="498"/>
      <c r="T788" s="498"/>
      <c r="U788" s="498"/>
      <c r="V788" s="498"/>
      <c r="W788" s="498"/>
      <c r="X788" s="498"/>
      <c r="Y788" s="498"/>
    </row>
    <row r="789">
      <c r="A789" s="498"/>
      <c r="B789" s="498"/>
      <c r="C789" s="498"/>
      <c r="D789" s="498"/>
      <c r="E789" s="498"/>
      <c r="F789" s="498"/>
      <c r="G789" s="498"/>
      <c r="H789" s="498"/>
      <c r="I789" s="498"/>
      <c r="J789" s="498"/>
      <c r="K789" s="498"/>
      <c r="L789" s="498"/>
      <c r="M789" s="498"/>
      <c r="N789" s="498"/>
      <c r="O789" s="498"/>
      <c r="P789" s="498"/>
      <c r="Q789" s="498"/>
      <c r="R789" s="498"/>
      <c r="S789" s="498"/>
      <c r="T789" s="498"/>
      <c r="U789" s="498"/>
      <c r="V789" s="498"/>
      <c r="W789" s="498"/>
      <c r="X789" s="498"/>
      <c r="Y789" s="498"/>
    </row>
    <row r="790">
      <c r="A790" s="498"/>
      <c r="B790" s="498"/>
      <c r="C790" s="498"/>
      <c r="D790" s="498"/>
      <c r="E790" s="498"/>
      <c r="F790" s="498"/>
      <c r="G790" s="498"/>
      <c r="H790" s="498"/>
      <c r="I790" s="498"/>
      <c r="J790" s="498"/>
      <c r="K790" s="498"/>
      <c r="L790" s="498"/>
      <c r="M790" s="498"/>
      <c r="N790" s="498"/>
      <c r="O790" s="498"/>
      <c r="P790" s="498"/>
      <c r="Q790" s="498"/>
      <c r="R790" s="498"/>
      <c r="S790" s="498"/>
      <c r="T790" s="498"/>
      <c r="U790" s="498"/>
      <c r="V790" s="498"/>
      <c r="W790" s="498"/>
      <c r="X790" s="498"/>
      <c r="Y790" s="498"/>
    </row>
    <row r="791">
      <c r="A791" s="498"/>
      <c r="B791" s="498"/>
      <c r="C791" s="498"/>
      <c r="D791" s="498"/>
      <c r="E791" s="498"/>
      <c r="F791" s="498"/>
      <c r="G791" s="498"/>
      <c r="H791" s="498"/>
      <c r="I791" s="498"/>
      <c r="J791" s="498"/>
      <c r="K791" s="498"/>
      <c r="L791" s="498"/>
      <c r="M791" s="498"/>
      <c r="N791" s="498"/>
      <c r="O791" s="498"/>
      <c r="P791" s="498"/>
      <c r="Q791" s="498"/>
      <c r="R791" s="498"/>
      <c r="S791" s="498"/>
      <c r="T791" s="498"/>
      <c r="U791" s="498"/>
      <c r="V791" s="498"/>
      <c r="W791" s="498"/>
      <c r="X791" s="498"/>
      <c r="Y791" s="498"/>
    </row>
    <row r="792">
      <c r="A792" s="498"/>
      <c r="B792" s="498"/>
      <c r="C792" s="498"/>
      <c r="D792" s="498"/>
      <c r="E792" s="498"/>
      <c r="F792" s="498"/>
      <c r="G792" s="498"/>
      <c r="H792" s="498"/>
      <c r="I792" s="498"/>
      <c r="J792" s="498"/>
      <c r="K792" s="498"/>
      <c r="L792" s="498"/>
      <c r="M792" s="498"/>
      <c r="N792" s="498"/>
      <c r="O792" s="498"/>
      <c r="P792" s="498"/>
      <c r="Q792" s="498"/>
      <c r="R792" s="498"/>
      <c r="S792" s="498"/>
      <c r="T792" s="498"/>
      <c r="U792" s="498"/>
      <c r="V792" s="498"/>
      <c r="W792" s="498"/>
      <c r="X792" s="498"/>
      <c r="Y792" s="498"/>
    </row>
    <row r="793">
      <c r="A793" s="498"/>
      <c r="B793" s="498"/>
      <c r="C793" s="498"/>
      <c r="D793" s="498"/>
      <c r="E793" s="498"/>
      <c r="F793" s="498"/>
      <c r="G793" s="498"/>
      <c r="H793" s="498"/>
      <c r="I793" s="498"/>
      <c r="J793" s="498"/>
      <c r="K793" s="498"/>
      <c r="L793" s="498"/>
      <c r="M793" s="498"/>
      <c r="N793" s="498"/>
      <c r="O793" s="498"/>
      <c r="P793" s="498"/>
      <c r="Q793" s="498"/>
      <c r="R793" s="498"/>
      <c r="S793" s="498"/>
      <c r="T793" s="498"/>
      <c r="U793" s="498"/>
      <c r="V793" s="498"/>
      <c r="W793" s="498"/>
      <c r="X793" s="498"/>
      <c r="Y793" s="498"/>
    </row>
    <row r="794">
      <c r="A794" s="498"/>
      <c r="B794" s="498"/>
      <c r="C794" s="498"/>
      <c r="D794" s="498"/>
      <c r="E794" s="498"/>
      <c r="F794" s="498"/>
      <c r="G794" s="498"/>
      <c r="H794" s="498"/>
      <c r="I794" s="498"/>
      <c r="J794" s="498"/>
      <c r="K794" s="498"/>
      <c r="L794" s="498"/>
      <c r="M794" s="498"/>
      <c r="N794" s="498"/>
      <c r="O794" s="498"/>
      <c r="P794" s="498"/>
      <c r="Q794" s="498"/>
      <c r="R794" s="498"/>
      <c r="S794" s="498"/>
      <c r="T794" s="498"/>
      <c r="U794" s="498"/>
      <c r="V794" s="498"/>
      <c r="W794" s="498"/>
      <c r="X794" s="498"/>
      <c r="Y794" s="498"/>
    </row>
    <row r="795">
      <c r="A795" s="498"/>
      <c r="B795" s="498"/>
      <c r="C795" s="498"/>
      <c r="D795" s="498"/>
      <c r="E795" s="498"/>
      <c r="F795" s="498"/>
      <c r="G795" s="498"/>
      <c r="H795" s="498"/>
      <c r="I795" s="498"/>
      <c r="J795" s="498"/>
      <c r="K795" s="498"/>
      <c r="L795" s="498"/>
      <c r="M795" s="498"/>
      <c r="N795" s="498"/>
      <c r="O795" s="498"/>
      <c r="P795" s="498"/>
      <c r="Q795" s="498"/>
      <c r="R795" s="498"/>
      <c r="S795" s="498"/>
      <c r="T795" s="498"/>
      <c r="U795" s="498"/>
      <c r="V795" s="498"/>
      <c r="W795" s="498"/>
      <c r="X795" s="498"/>
      <c r="Y795" s="498"/>
    </row>
    <row r="796">
      <c r="A796" s="498"/>
      <c r="B796" s="498"/>
      <c r="C796" s="498"/>
      <c r="D796" s="498"/>
      <c r="E796" s="498"/>
      <c r="F796" s="498"/>
      <c r="G796" s="498"/>
      <c r="H796" s="498"/>
      <c r="I796" s="498"/>
      <c r="J796" s="498"/>
      <c r="K796" s="498"/>
      <c r="L796" s="498"/>
      <c r="M796" s="498"/>
      <c r="N796" s="498"/>
      <c r="O796" s="498"/>
      <c r="P796" s="498"/>
      <c r="Q796" s="498"/>
      <c r="R796" s="498"/>
      <c r="S796" s="498"/>
      <c r="T796" s="498"/>
      <c r="U796" s="498"/>
      <c r="V796" s="498"/>
      <c r="W796" s="498"/>
      <c r="X796" s="498"/>
      <c r="Y796" s="498"/>
    </row>
    <row r="797">
      <c r="A797" s="498"/>
      <c r="B797" s="498"/>
      <c r="C797" s="498"/>
      <c r="D797" s="498"/>
      <c r="E797" s="498"/>
      <c r="F797" s="498"/>
      <c r="G797" s="498"/>
      <c r="H797" s="498"/>
      <c r="I797" s="498"/>
      <c r="J797" s="498"/>
      <c r="K797" s="498"/>
      <c r="L797" s="498"/>
      <c r="M797" s="498"/>
      <c r="N797" s="498"/>
      <c r="O797" s="498"/>
      <c r="P797" s="498"/>
      <c r="Q797" s="498"/>
      <c r="R797" s="498"/>
      <c r="S797" s="498"/>
      <c r="T797" s="498"/>
      <c r="U797" s="498"/>
      <c r="V797" s="498"/>
      <c r="W797" s="498"/>
      <c r="X797" s="498"/>
      <c r="Y797" s="498"/>
    </row>
    <row r="798">
      <c r="A798" s="498"/>
      <c r="B798" s="498"/>
      <c r="C798" s="498"/>
      <c r="D798" s="498"/>
      <c r="E798" s="498"/>
      <c r="F798" s="498"/>
      <c r="G798" s="498"/>
      <c r="H798" s="498"/>
      <c r="I798" s="498"/>
      <c r="J798" s="498"/>
      <c r="K798" s="498"/>
      <c r="L798" s="498"/>
      <c r="M798" s="498"/>
      <c r="N798" s="498"/>
      <c r="O798" s="498"/>
      <c r="P798" s="498"/>
      <c r="Q798" s="498"/>
      <c r="R798" s="498"/>
      <c r="S798" s="498"/>
      <c r="T798" s="498"/>
      <c r="U798" s="498"/>
      <c r="V798" s="498"/>
      <c r="W798" s="498"/>
      <c r="X798" s="498"/>
      <c r="Y798" s="498"/>
    </row>
    <row r="799">
      <c r="A799" s="498"/>
      <c r="B799" s="498"/>
      <c r="C799" s="498"/>
      <c r="D799" s="498"/>
      <c r="E799" s="498"/>
      <c r="F799" s="498"/>
      <c r="G799" s="498"/>
      <c r="H799" s="498"/>
      <c r="I799" s="498"/>
      <c r="J799" s="498"/>
      <c r="K799" s="498"/>
      <c r="L799" s="498"/>
      <c r="M799" s="498"/>
      <c r="N799" s="498"/>
      <c r="O799" s="498"/>
      <c r="P799" s="498"/>
      <c r="Q799" s="498"/>
      <c r="R799" s="498"/>
      <c r="S799" s="498"/>
      <c r="T799" s="498"/>
      <c r="U799" s="498"/>
      <c r="V799" s="498"/>
      <c r="W799" s="498"/>
      <c r="X799" s="498"/>
      <c r="Y799" s="498"/>
    </row>
    <row r="800">
      <c r="A800" s="498"/>
      <c r="B800" s="498"/>
      <c r="C800" s="498"/>
      <c r="D800" s="498"/>
      <c r="E800" s="498"/>
      <c r="F800" s="498"/>
      <c r="G800" s="498"/>
      <c r="H800" s="498"/>
      <c r="I800" s="498"/>
      <c r="J800" s="498"/>
      <c r="K800" s="498"/>
      <c r="L800" s="498"/>
      <c r="M800" s="498"/>
      <c r="N800" s="498"/>
      <c r="O800" s="498"/>
      <c r="P800" s="498"/>
      <c r="Q800" s="498"/>
      <c r="R800" s="498"/>
      <c r="S800" s="498"/>
      <c r="T800" s="498"/>
      <c r="U800" s="498"/>
      <c r="V800" s="498"/>
      <c r="W800" s="498"/>
      <c r="X800" s="498"/>
      <c r="Y800" s="498"/>
    </row>
    <row r="801">
      <c r="A801" s="498"/>
      <c r="B801" s="498"/>
      <c r="C801" s="498"/>
      <c r="D801" s="498"/>
      <c r="E801" s="498"/>
      <c r="F801" s="498"/>
      <c r="G801" s="498"/>
      <c r="H801" s="498"/>
      <c r="I801" s="498"/>
      <c r="J801" s="498"/>
      <c r="K801" s="498"/>
      <c r="L801" s="498"/>
      <c r="M801" s="498"/>
      <c r="N801" s="498"/>
      <c r="O801" s="498"/>
      <c r="P801" s="498"/>
      <c r="Q801" s="498"/>
      <c r="R801" s="498"/>
      <c r="S801" s="498"/>
      <c r="T801" s="498"/>
      <c r="U801" s="498"/>
      <c r="V801" s="498"/>
      <c r="W801" s="498"/>
      <c r="X801" s="498"/>
      <c r="Y801" s="498"/>
    </row>
    <row r="802">
      <c r="A802" s="498"/>
      <c r="B802" s="498"/>
      <c r="C802" s="498"/>
      <c r="D802" s="498"/>
      <c r="E802" s="498"/>
      <c r="F802" s="498"/>
      <c r="G802" s="498"/>
      <c r="H802" s="498"/>
      <c r="I802" s="498"/>
      <c r="J802" s="498"/>
      <c r="K802" s="498"/>
      <c r="L802" s="498"/>
      <c r="M802" s="498"/>
      <c r="N802" s="498"/>
      <c r="O802" s="498"/>
      <c r="P802" s="498"/>
      <c r="Q802" s="498"/>
      <c r="R802" s="498"/>
      <c r="S802" s="498"/>
      <c r="T802" s="498"/>
      <c r="U802" s="498"/>
      <c r="V802" s="498"/>
      <c r="W802" s="498"/>
      <c r="X802" s="498"/>
      <c r="Y802" s="498"/>
    </row>
    <row r="803">
      <c r="A803" s="498"/>
      <c r="B803" s="498"/>
      <c r="C803" s="498"/>
      <c r="D803" s="498"/>
      <c r="E803" s="498"/>
      <c r="F803" s="498"/>
      <c r="G803" s="498"/>
      <c r="H803" s="498"/>
      <c r="I803" s="498"/>
      <c r="J803" s="498"/>
      <c r="K803" s="498"/>
      <c r="L803" s="498"/>
      <c r="M803" s="498"/>
      <c r="N803" s="498"/>
      <c r="O803" s="498"/>
      <c r="P803" s="498"/>
      <c r="Q803" s="498"/>
      <c r="R803" s="498"/>
      <c r="S803" s="498"/>
      <c r="T803" s="498"/>
      <c r="U803" s="498"/>
      <c r="V803" s="498"/>
      <c r="W803" s="498"/>
      <c r="X803" s="498"/>
      <c r="Y803" s="498"/>
    </row>
    <row r="804">
      <c r="A804" s="498"/>
      <c r="B804" s="498"/>
      <c r="C804" s="498"/>
      <c r="D804" s="498"/>
      <c r="E804" s="498"/>
      <c r="F804" s="498"/>
      <c r="G804" s="498"/>
      <c r="H804" s="498"/>
      <c r="I804" s="498"/>
      <c r="J804" s="498"/>
      <c r="K804" s="498"/>
      <c r="L804" s="498"/>
      <c r="M804" s="498"/>
      <c r="N804" s="498"/>
      <c r="O804" s="498"/>
      <c r="P804" s="498"/>
      <c r="Q804" s="498"/>
      <c r="R804" s="498"/>
      <c r="S804" s="498"/>
      <c r="T804" s="498"/>
      <c r="U804" s="498"/>
      <c r="V804" s="498"/>
      <c r="W804" s="498"/>
      <c r="X804" s="498"/>
      <c r="Y804" s="498"/>
    </row>
    <row r="805">
      <c r="A805" s="498"/>
      <c r="B805" s="498"/>
      <c r="C805" s="498"/>
      <c r="D805" s="498"/>
      <c r="E805" s="498"/>
      <c r="F805" s="498"/>
      <c r="G805" s="498"/>
      <c r="H805" s="498"/>
      <c r="I805" s="498"/>
      <c r="J805" s="498"/>
      <c r="K805" s="498"/>
      <c r="L805" s="498"/>
      <c r="M805" s="498"/>
      <c r="N805" s="498"/>
      <c r="O805" s="498"/>
      <c r="P805" s="498"/>
      <c r="Q805" s="498"/>
      <c r="R805" s="498"/>
      <c r="S805" s="498"/>
      <c r="T805" s="498"/>
      <c r="U805" s="498"/>
      <c r="V805" s="498"/>
      <c r="W805" s="498"/>
      <c r="X805" s="498"/>
      <c r="Y805" s="498"/>
    </row>
    <row r="806">
      <c r="A806" s="498"/>
      <c r="B806" s="498"/>
      <c r="C806" s="498"/>
      <c r="D806" s="498"/>
      <c r="E806" s="498"/>
      <c r="F806" s="498"/>
      <c r="G806" s="498"/>
      <c r="H806" s="498"/>
      <c r="I806" s="498"/>
      <c r="J806" s="498"/>
      <c r="K806" s="498"/>
      <c r="L806" s="498"/>
      <c r="M806" s="498"/>
      <c r="N806" s="498"/>
      <c r="O806" s="498"/>
      <c r="P806" s="498"/>
      <c r="Q806" s="498"/>
      <c r="R806" s="498"/>
      <c r="S806" s="498"/>
      <c r="T806" s="498"/>
      <c r="U806" s="498"/>
      <c r="V806" s="498"/>
      <c r="W806" s="498"/>
      <c r="X806" s="498"/>
      <c r="Y806" s="498"/>
    </row>
    <row r="807">
      <c r="A807" s="498"/>
      <c r="B807" s="498"/>
      <c r="C807" s="498"/>
      <c r="D807" s="498"/>
      <c r="E807" s="498"/>
      <c r="F807" s="498"/>
      <c r="G807" s="498"/>
      <c r="H807" s="498"/>
      <c r="I807" s="498"/>
      <c r="J807" s="498"/>
      <c r="K807" s="498"/>
      <c r="L807" s="498"/>
      <c r="M807" s="498"/>
      <c r="N807" s="498"/>
      <c r="O807" s="498"/>
      <c r="P807" s="498"/>
      <c r="Q807" s="498"/>
      <c r="R807" s="498"/>
      <c r="S807" s="498"/>
      <c r="T807" s="498"/>
      <c r="U807" s="498"/>
      <c r="V807" s="498"/>
      <c r="W807" s="498"/>
      <c r="X807" s="498"/>
      <c r="Y807" s="498"/>
    </row>
    <row r="808">
      <c r="A808" s="498"/>
      <c r="B808" s="498"/>
      <c r="C808" s="498"/>
      <c r="D808" s="498"/>
      <c r="E808" s="498"/>
      <c r="F808" s="498"/>
      <c r="G808" s="498"/>
      <c r="H808" s="498"/>
      <c r="I808" s="498"/>
      <c r="J808" s="498"/>
      <c r="K808" s="498"/>
      <c r="L808" s="498"/>
      <c r="M808" s="498"/>
      <c r="N808" s="498"/>
      <c r="O808" s="498"/>
      <c r="P808" s="498"/>
      <c r="Q808" s="498"/>
      <c r="R808" s="498"/>
      <c r="S808" s="498"/>
      <c r="T808" s="498"/>
      <c r="U808" s="498"/>
      <c r="V808" s="498"/>
      <c r="W808" s="498"/>
      <c r="X808" s="498"/>
      <c r="Y808" s="498"/>
    </row>
    <row r="809">
      <c r="A809" s="498"/>
      <c r="B809" s="498"/>
      <c r="C809" s="498"/>
      <c r="D809" s="498"/>
      <c r="E809" s="498"/>
      <c r="F809" s="498"/>
      <c r="G809" s="498"/>
      <c r="H809" s="498"/>
      <c r="I809" s="498"/>
      <c r="J809" s="498"/>
      <c r="K809" s="498"/>
      <c r="L809" s="498"/>
      <c r="M809" s="498"/>
      <c r="N809" s="498"/>
      <c r="O809" s="498"/>
      <c r="P809" s="498"/>
      <c r="Q809" s="498"/>
      <c r="R809" s="498"/>
      <c r="S809" s="498"/>
      <c r="T809" s="498"/>
      <c r="U809" s="498"/>
      <c r="V809" s="498"/>
      <c r="W809" s="498"/>
      <c r="X809" s="498"/>
      <c r="Y809" s="498"/>
    </row>
    <row r="810">
      <c r="A810" s="498"/>
      <c r="B810" s="498"/>
      <c r="C810" s="498"/>
      <c r="D810" s="498"/>
      <c r="E810" s="498"/>
      <c r="F810" s="498"/>
      <c r="G810" s="498"/>
      <c r="H810" s="498"/>
      <c r="I810" s="498"/>
      <c r="J810" s="498"/>
      <c r="K810" s="498"/>
      <c r="L810" s="498"/>
      <c r="M810" s="498"/>
      <c r="N810" s="498"/>
      <c r="O810" s="498"/>
      <c r="P810" s="498"/>
      <c r="Q810" s="498"/>
      <c r="R810" s="498"/>
      <c r="S810" s="498"/>
      <c r="T810" s="498"/>
      <c r="U810" s="498"/>
      <c r="V810" s="498"/>
      <c r="W810" s="498"/>
      <c r="X810" s="498"/>
      <c r="Y810" s="498"/>
    </row>
    <row r="811">
      <c r="A811" s="498"/>
      <c r="B811" s="498"/>
      <c r="C811" s="498"/>
      <c r="D811" s="498"/>
      <c r="E811" s="498"/>
      <c r="F811" s="498"/>
      <c r="G811" s="498"/>
      <c r="H811" s="498"/>
      <c r="I811" s="498"/>
      <c r="J811" s="498"/>
      <c r="K811" s="498"/>
      <c r="L811" s="498"/>
      <c r="M811" s="498"/>
      <c r="N811" s="498"/>
      <c r="O811" s="498"/>
      <c r="P811" s="498"/>
      <c r="Q811" s="498"/>
      <c r="R811" s="498"/>
      <c r="S811" s="498"/>
      <c r="T811" s="498"/>
      <c r="U811" s="498"/>
      <c r="V811" s="498"/>
      <c r="W811" s="498"/>
      <c r="X811" s="498"/>
      <c r="Y811" s="498"/>
    </row>
    <row r="812">
      <c r="A812" s="498"/>
      <c r="B812" s="498"/>
      <c r="C812" s="498"/>
      <c r="D812" s="498"/>
      <c r="E812" s="498"/>
      <c r="F812" s="498"/>
      <c r="G812" s="498"/>
      <c r="H812" s="498"/>
      <c r="I812" s="498"/>
      <c r="J812" s="498"/>
      <c r="K812" s="498"/>
      <c r="L812" s="498"/>
      <c r="M812" s="498"/>
      <c r="N812" s="498"/>
      <c r="O812" s="498"/>
      <c r="P812" s="498"/>
      <c r="Q812" s="498"/>
      <c r="R812" s="498"/>
      <c r="S812" s="498"/>
      <c r="T812" s="498"/>
      <c r="U812" s="498"/>
      <c r="V812" s="498"/>
      <c r="W812" s="498"/>
      <c r="X812" s="498"/>
      <c r="Y812" s="498"/>
    </row>
    <row r="813">
      <c r="A813" s="498"/>
      <c r="B813" s="498"/>
      <c r="C813" s="498"/>
      <c r="D813" s="498"/>
      <c r="E813" s="498"/>
      <c r="F813" s="498"/>
      <c r="G813" s="498"/>
      <c r="H813" s="498"/>
      <c r="I813" s="498"/>
      <c r="J813" s="498"/>
      <c r="K813" s="498"/>
      <c r="L813" s="498"/>
      <c r="M813" s="498"/>
      <c r="N813" s="498"/>
      <c r="O813" s="498"/>
      <c r="P813" s="498"/>
      <c r="Q813" s="498"/>
      <c r="R813" s="498"/>
      <c r="S813" s="498"/>
      <c r="T813" s="498"/>
      <c r="U813" s="498"/>
      <c r="V813" s="498"/>
      <c r="W813" s="498"/>
      <c r="X813" s="498"/>
      <c r="Y813" s="498"/>
    </row>
    <row r="814">
      <c r="A814" s="498"/>
      <c r="B814" s="498"/>
      <c r="C814" s="498"/>
      <c r="D814" s="498"/>
      <c r="E814" s="498"/>
      <c r="F814" s="498"/>
      <c r="G814" s="498"/>
      <c r="H814" s="498"/>
      <c r="I814" s="498"/>
      <c r="J814" s="498"/>
      <c r="K814" s="498"/>
      <c r="L814" s="498"/>
      <c r="M814" s="498"/>
      <c r="N814" s="498"/>
      <c r="O814" s="498"/>
      <c r="P814" s="498"/>
      <c r="Q814" s="498"/>
      <c r="R814" s="498"/>
      <c r="S814" s="498"/>
      <c r="T814" s="498"/>
      <c r="U814" s="498"/>
      <c r="V814" s="498"/>
      <c r="W814" s="498"/>
      <c r="X814" s="498"/>
      <c r="Y814" s="498"/>
    </row>
    <row r="815">
      <c r="A815" s="498"/>
      <c r="B815" s="498"/>
      <c r="C815" s="498"/>
      <c r="D815" s="498"/>
      <c r="E815" s="498"/>
      <c r="F815" s="498"/>
      <c r="G815" s="498"/>
      <c r="H815" s="498"/>
      <c r="I815" s="498"/>
      <c r="J815" s="498"/>
      <c r="K815" s="498"/>
      <c r="L815" s="498"/>
      <c r="M815" s="498"/>
      <c r="N815" s="498"/>
      <c r="O815" s="498"/>
      <c r="P815" s="498"/>
      <c r="Q815" s="498"/>
      <c r="R815" s="498"/>
      <c r="S815" s="498"/>
      <c r="T815" s="498"/>
      <c r="U815" s="498"/>
      <c r="V815" s="498"/>
      <c r="W815" s="498"/>
      <c r="X815" s="498"/>
      <c r="Y815" s="498"/>
    </row>
    <row r="816">
      <c r="A816" s="498"/>
      <c r="B816" s="498"/>
      <c r="C816" s="498"/>
      <c r="D816" s="498"/>
      <c r="E816" s="498"/>
      <c r="F816" s="498"/>
      <c r="G816" s="498"/>
      <c r="H816" s="498"/>
      <c r="I816" s="498"/>
      <c r="J816" s="498"/>
      <c r="K816" s="498"/>
      <c r="L816" s="498"/>
      <c r="M816" s="498"/>
      <c r="N816" s="498"/>
      <c r="O816" s="498"/>
      <c r="P816" s="498"/>
      <c r="Q816" s="498"/>
      <c r="R816" s="498"/>
      <c r="S816" s="498"/>
      <c r="T816" s="498"/>
      <c r="U816" s="498"/>
      <c r="V816" s="498"/>
      <c r="W816" s="498"/>
      <c r="X816" s="498"/>
      <c r="Y816" s="498"/>
    </row>
    <row r="817">
      <c r="A817" s="498"/>
      <c r="B817" s="498"/>
      <c r="C817" s="498"/>
      <c r="D817" s="498"/>
      <c r="E817" s="498"/>
      <c r="F817" s="498"/>
      <c r="G817" s="498"/>
      <c r="H817" s="498"/>
      <c r="I817" s="498"/>
      <c r="J817" s="498"/>
      <c r="K817" s="498"/>
      <c r="L817" s="498"/>
      <c r="M817" s="498"/>
      <c r="N817" s="498"/>
      <c r="O817" s="498"/>
      <c r="P817" s="498"/>
      <c r="Q817" s="498"/>
      <c r="R817" s="498"/>
      <c r="S817" s="498"/>
      <c r="T817" s="498"/>
      <c r="U817" s="498"/>
      <c r="V817" s="498"/>
      <c r="W817" s="498"/>
      <c r="X817" s="498"/>
      <c r="Y817" s="498"/>
    </row>
    <row r="818">
      <c r="A818" s="498"/>
      <c r="B818" s="498"/>
      <c r="C818" s="498"/>
      <c r="D818" s="498"/>
      <c r="E818" s="498"/>
      <c r="F818" s="498"/>
      <c r="G818" s="498"/>
      <c r="H818" s="498"/>
      <c r="I818" s="498"/>
      <c r="J818" s="498"/>
      <c r="K818" s="498"/>
      <c r="L818" s="498"/>
      <c r="M818" s="498"/>
      <c r="N818" s="498"/>
      <c r="O818" s="498"/>
      <c r="P818" s="498"/>
      <c r="Q818" s="498"/>
      <c r="R818" s="498"/>
      <c r="S818" s="498"/>
      <c r="T818" s="498"/>
      <c r="U818" s="498"/>
      <c r="V818" s="498"/>
      <c r="W818" s="498"/>
      <c r="X818" s="498"/>
      <c r="Y818" s="498"/>
    </row>
    <row r="819">
      <c r="A819" s="498"/>
      <c r="B819" s="498"/>
      <c r="C819" s="498"/>
      <c r="D819" s="498"/>
      <c r="E819" s="498"/>
      <c r="F819" s="498"/>
      <c r="G819" s="498"/>
      <c r="H819" s="498"/>
      <c r="I819" s="498"/>
      <c r="J819" s="498"/>
      <c r="K819" s="498"/>
      <c r="L819" s="498"/>
      <c r="M819" s="498"/>
      <c r="N819" s="498"/>
      <c r="O819" s="498"/>
      <c r="P819" s="498"/>
      <c r="Q819" s="498"/>
      <c r="R819" s="498"/>
      <c r="S819" s="498"/>
      <c r="T819" s="498"/>
      <c r="U819" s="498"/>
      <c r="V819" s="498"/>
      <c r="W819" s="498"/>
      <c r="X819" s="498"/>
      <c r="Y819" s="498"/>
    </row>
    <row r="820">
      <c r="A820" s="498"/>
      <c r="B820" s="498"/>
      <c r="C820" s="498"/>
      <c r="D820" s="498"/>
      <c r="E820" s="498"/>
      <c r="F820" s="498"/>
      <c r="G820" s="498"/>
      <c r="H820" s="498"/>
      <c r="I820" s="498"/>
      <c r="J820" s="498"/>
      <c r="K820" s="498"/>
      <c r="L820" s="498"/>
      <c r="M820" s="498"/>
      <c r="N820" s="498"/>
      <c r="O820" s="498"/>
      <c r="P820" s="498"/>
      <c r="Q820" s="498"/>
      <c r="R820" s="498"/>
      <c r="S820" s="498"/>
      <c r="T820" s="498"/>
      <c r="U820" s="498"/>
      <c r="V820" s="498"/>
      <c r="W820" s="498"/>
      <c r="X820" s="498"/>
      <c r="Y820" s="498"/>
    </row>
    <row r="821">
      <c r="A821" s="498"/>
      <c r="B821" s="498"/>
      <c r="C821" s="498"/>
      <c r="D821" s="498"/>
      <c r="E821" s="498"/>
      <c r="F821" s="498"/>
      <c r="G821" s="498"/>
      <c r="H821" s="498"/>
      <c r="I821" s="498"/>
      <c r="J821" s="498"/>
      <c r="K821" s="498"/>
      <c r="L821" s="498"/>
      <c r="M821" s="498"/>
      <c r="N821" s="498"/>
      <c r="O821" s="498"/>
      <c r="P821" s="498"/>
      <c r="Q821" s="498"/>
      <c r="R821" s="498"/>
      <c r="S821" s="498"/>
      <c r="T821" s="498"/>
      <c r="U821" s="498"/>
      <c r="V821" s="498"/>
      <c r="W821" s="498"/>
      <c r="X821" s="498"/>
      <c r="Y821" s="498"/>
    </row>
    <row r="822">
      <c r="A822" s="498"/>
      <c r="B822" s="498"/>
      <c r="C822" s="498"/>
      <c r="D822" s="498"/>
      <c r="E822" s="498"/>
      <c r="F822" s="498"/>
      <c r="G822" s="498"/>
      <c r="H822" s="498"/>
      <c r="I822" s="498"/>
      <c r="J822" s="498"/>
      <c r="K822" s="498"/>
      <c r="L822" s="498"/>
      <c r="M822" s="498"/>
      <c r="N822" s="498"/>
      <c r="O822" s="498"/>
      <c r="P822" s="498"/>
      <c r="Q822" s="498"/>
      <c r="R822" s="498"/>
      <c r="S822" s="498"/>
      <c r="T822" s="498"/>
      <c r="U822" s="498"/>
      <c r="V822" s="498"/>
      <c r="W822" s="498"/>
      <c r="X822" s="498"/>
      <c r="Y822" s="498"/>
    </row>
    <row r="823">
      <c r="A823" s="498"/>
      <c r="B823" s="498"/>
      <c r="C823" s="498"/>
      <c r="D823" s="498"/>
      <c r="E823" s="498"/>
      <c r="F823" s="498"/>
      <c r="G823" s="498"/>
      <c r="H823" s="498"/>
      <c r="I823" s="498"/>
      <c r="J823" s="498"/>
      <c r="K823" s="498"/>
      <c r="L823" s="498"/>
      <c r="M823" s="498"/>
      <c r="N823" s="498"/>
      <c r="O823" s="498"/>
      <c r="P823" s="498"/>
      <c r="Q823" s="498"/>
      <c r="R823" s="498"/>
      <c r="S823" s="498"/>
      <c r="T823" s="498"/>
      <c r="U823" s="498"/>
      <c r="V823" s="498"/>
      <c r="W823" s="498"/>
      <c r="X823" s="498"/>
      <c r="Y823" s="498"/>
    </row>
    <row r="824">
      <c r="A824" s="498"/>
      <c r="B824" s="498"/>
      <c r="C824" s="498"/>
      <c r="D824" s="498"/>
      <c r="E824" s="498"/>
      <c r="F824" s="498"/>
      <c r="G824" s="498"/>
      <c r="H824" s="498"/>
      <c r="I824" s="498"/>
      <c r="J824" s="498"/>
      <c r="K824" s="498"/>
      <c r="L824" s="498"/>
      <c r="M824" s="498"/>
      <c r="N824" s="498"/>
      <c r="O824" s="498"/>
      <c r="P824" s="498"/>
      <c r="Q824" s="498"/>
      <c r="R824" s="498"/>
      <c r="S824" s="498"/>
      <c r="T824" s="498"/>
      <c r="U824" s="498"/>
      <c r="V824" s="498"/>
      <c r="W824" s="498"/>
      <c r="X824" s="498"/>
      <c r="Y824" s="498"/>
    </row>
    <row r="825">
      <c r="A825" s="498"/>
      <c r="B825" s="498"/>
      <c r="C825" s="498"/>
      <c r="D825" s="498"/>
      <c r="E825" s="498"/>
      <c r="F825" s="498"/>
      <c r="G825" s="498"/>
      <c r="H825" s="498"/>
      <c r="I825" s="498"/>
      <c r="J825" s="498"/>
      <c r="K825" s="498"/>
      <c r="L825" s="498"/>
      <c r="M825" s="498"/>
      <c r="N825" s="498"/>
      <c r="O825" s="498"/>
      <c r="P825" s="498"/>
      <c r="Q825" s="498"/>
      <c r="R825" s="498"/>
      <c r="S825" s="498"/>
      <c r="T825" s="498"/>
      <c r="U825" s="498"/>
      <c r="V825" s="498"/>
      <c r="W825" s="498"/>
      <c r="X825" s="498"/>
      <c r="Y825" s="498"/>
    </row>
    <row r="826">
      <c r="A826" s="498"/>
      <c r="B826" s="498"/>
      <c r="C826" s="498"/>
      <c r="D826" s="498"/>
      <c r="E826" s="498"/>
      <c r="F826" s="498"/>
      <c r="G826" s="498"/>
      <c r="H826" s="498"/>
      <c r="I826" s="498"/>
      <c r="J826" s="498"/>
      <c r="K826" s="498"/>
      <c r="L826" s="498"/>
      <c r="M826" s="498"/>
      <c r="N826" s="498"/>
      <c r="O826" s="498"/>
      <c r="P826" s="498"/>
      <c r="Q826" s="498"/>
      <c r="R826" s="498"/>
      <c r="S826" s="498"/>
      <c r="T826" s="498"/>
      <c r="U826" s="498"/>
      <c r="V826" s="498"/>
      <c r="W826" s="498"/>
      <c r="X826" s="498"/>
      <c r="Y826" s="498"/>
    </row>
    <row r="827">
      <c r="A827" s="498"/>
      <c r="B827" s="498"/>
      <c r="C827" s="498"/>
      <c r="D827" s="498"/>
      <c r="E827" s="498"/>
      <c r="F827" s="498"/>
      <c r="G827" s="498"/>
      <c r="H827" s="498"/>
      <c r="I827" s="498"/>
      <c r="J827" s="498"/>
      <c r="K827" s="498"/>
      <c r="L827" s="498"/>
      <c r="M827" s="498"/>
      <c r="N827" s="498"/>
      <c r="O827" s="498"/>
      <c r="P827" s="498"/>
      <c r="Q827" s="498"/>
      <c r="R827" s="498"/>
      <c r="S827" s="498"/>
      <c r="T827" s="498"/>
      <c r="U827" s="498"/>
      <c r="V827" s="498"/>
      <c r="W827" s="498"/>
      <c r="X827" s="498"/>
      <c r="Y827" s="498"/>
    </row>
    <row r="828">
      <c r="A828" s="498"/>
      <c r="B828" s="498"/>
      <c r="C828" s="498"/>
      <c r="D828" s="498"/>
      <c r="E828" s="498"/>
      <c r="F828" s="498"/>
      <c r="G828" s="498"/>
      <c r="H828" s="498"/>
      <c r="I828" s="498"/>
      <c r="J828" s="498"/>
      <c r="K828" s="498"/>
      <c r="L828" s="498"/>
      <c r="M828" s="498"/>
      <c r="N828" s="498"/>
      <c r="O828" s="498"/>
      <c r="P828" s="498"/>
      <c r="Q828" s="498"/>
      <c r="R828" s="498"/>
      <c r="S828" s="498"/>
      <c r="T828" s="498"/>
      <c r="U828" s="498"/>
      <c r="V828" s="498"/>
      <c r="W828" s="498"/>
      <c r="X828" s="498"/>
      <c r="Y828" s="498"/>
    </row>
    <row r="829">
      <c r="A829" s="498"/>
      <c r="B829" s="498"/>
      <c r="C829" s="498"/>
      <c r="D829" s="498"/>
      <c r="E829" s="498"/>
      <c r="F829" s="498"/>
      <c r="G829" s="498"/>
      <c r="H829" s="498"/>
      <c r="I829" s="498"/>
      <c r="J829" s="498"/>
      <c r="K829" s="498"/>
      <c r="L829" s="498"/>
      <c r="M829" s="498"/>
      <c r="N829" s="498"/>
      <c r="O829" s="498"/>
      <c r="P829" s="498"/>
      <c r="Q829" s="498"/>
      <c r="R829" s="498"/>
      <c r="S829" s="498"/>
      <c r="T829" s="498"/>
      <c r="U829" s="498"/>
      <c r="V829" s="498"/>
      <c r="W829" s="498"/>
      <c r="X829" s="498"/>
      <c r="Y829" s="498"/>
    </row>
    <row r="830">
      <c r="A830" s="498"/>
      <c r="B830" s="498"/>
      <c r="C830" s="498"/>
      <c r="D830" s="498"/>
      <c r="E830" s="498"/>
      <c r="F830" s="498"/>
      <c r="G830" s="498"/>
      <c r="H830" s="498"/>
      <c r="I830" s="498"/>
      <c r="J830" s="498"/>
      <c r="K830" s="498"/>
      <c r="L830" s="498"/>
      <c r="M830" s="498"/>
      <c r="N830" s="498"/>
      <c r="O830" s="498"/>
      <c r="P830" s="498"/>
      <c r="Q830" s="498"/>
      <c r="R830" s="498"/>
      <c r="S830" s="498"/>
      <c r="T830" s="498"/>
      <c r="U830" s="498"/>
      <c r="V830" s="498"/>
      <c r="W830" s="498"/>
      <c r="X830" s="498"/>
      <c r="Y830" s="498"/>
    </row>
    <row r="831">
      <c r="A831" s="498"/>
      <c r="B831" s="498"/>
      <c r="C831" s="498"/>
      <c r="D831" s="498"/>
      <c r="E831" s="498"/>
      <c r="F831" s="498"/>
      <c r="G831" s="498"/>
      <c r="H831" s="498"/>
      <c r="I831" s="498"/>
      <c r="J831" s="498"/>
      <c r="K831" s="498"/>
      <c r="L831" s="498"/>
      <c r="M831" s="498"/>
      <c r="N831" s="498"/>
      <c r="O831" s="498"/>
      <c r="P831" s="498"/>
      <c r="Q831" s="498"/>
      <c r="R831" s="498"/>
      <c r="S831" s="498"/>
      <c r="T831" s="498"/>
      <c r="U831" s="498"/>
      <c r="V831" s="498"/>
      <c r="W831" s="498"/>
      <c r="X831" s="498"/>
      <c r="Y831" s="498"/>
    </row>
    <row r="832">
      <c r="A832" s="498"/>
      <c r="B832" s="498"/>
      <c r="C832" s="498"/>
      <c r="D832" s="498"/>
      <c r="E832" s="498"/>
      <c r="F832" s="498"/>
      <c r="G832" s="498"/>
      <c r="H832" s="498"/>
      <c r="I832" s="498"/>
      <c r="J832" s="498"/>
      <c r="K832" s="498"/>
      <c r="L832" s="498"/>
      <c r="M832" s="498"/>
      <c r="N832" s="498"/>
      <c r="O832" s="498"/>
      <c r="P832" s="498"/>
      <c r="Q832" s="498"/>
      <c r="R832" s="498"/>
      <c r="S832" s="498"/>
      <c r="T832" s="498"/>
      <c r="U832" s="498"/>
      <c r="V832" s="498"/>
      <c r="W832" s="498"/>
      <c r="X832" s="498"/>
      <c r="Y832" s="498"/>
    </row>
    <row r="833">
      <c r="A833" s="498"/>
      <c r="B833" s="498"/>
      <c r="C833" s="498"/>
      <c r="D833" s="498"/>
      <c r="E833" s="498"/>
      <c r="F833" s="498"/>
      <c r="G833" s="498"/>
      <c r="H833" s="498"/>
      <c r="I833" s="498"/>
      <c r="J833" s="498"/>
      <c r="K833" s="498"/>
      <c r="L833" s="498"/>
      <c r="M833" s="498"/>
      <c r="N833" s="498"/>
      <c r="O833" s="498"/>
      <c r="P833" s="498"/>
      <c r="Q833" s="498"/>
      <c r="R833" s="498"/>
      <c r="S833" s="498"/>
      <c r="T833" s="498"/>
      <c r="U833" s="498"/>
      <c r="V833" s="498"/>
      <c r="W833" s="498"/>
      <c r="X833" s="498"/>
      <c r="Y833" s="498"/>
    </row>
    <row r="834">
      <c r="A834" s="498"/>
      <c r="B834" s="498"/>
      <c r="C834" s="498"/>
      <c r="D834" s="498"/>
      <c r="E834" s="498"/>
      <c r="F834" s="498"/>
      <c r="G834" s="498"/>
      <c r="H834" s="498"/>
      <c r="I834" s="498"/>
      <c r="J834" s="498"/>
      <c r="K834" s="498"/>
      <c r="L834" s="498"/>
      <c r="M834" s="498"/>
      <c r="N834" s="498"/>
      <c r="O834" s="498"/>
      <c r="P834" s="498"/>
      <c r="Q834" s="498"/>
      <c r="R834" s="498"/>
      <c r="S834" s="498"/>
      <c r="T834" s="498"/>
      <c r="U834" s="498"/>
      <c r="V834" s="498"/>
      <c r="W834" s="498"/>
      <c r="X834" s="498"/>
      <c r="Y834" s="498"/>
    </row>
    <row r="835">
      <c r="A835" s="498"/>
      <c r="B835" s="498"/>
      <c r="C835" s="498"/>
      <c r="D835" s="498"/>
      <c r="E835" s="498"/>
      <c r="F835" s="498"/>
      <c r="G835" s="498"/>
      <c r="H835" s="498"/>
      <c r="I835" s="498"/>
      <c r="J835" s="498"/>
      <c r="K835" s="498"/>
      <c r="L835" s="498"/>
      <c r="M835" s="498"/>
      <c r="N835" s="498"/>
      <c r="O835" s="498"/>
      <c r="P835" s="498"/>
      <c r="Q835" s="498"/>
      <c r="R835" s="498"/>
      <c r="S835" s="498"/>
      <c r="T835" s="498"/>
      <c r="U835" s="498"/>
      <c r="V835" s="498"/>
      <c r="W835" s="498"/>
      <c r="X835" s="498"/>
      <c r="Y835" s="498"/>
    </row>
    <row r="836">
      <c r="A836" s="498"/>
      <c r="B836" s="498"/>
      <c r="C836" s="498"/>
      <c r="D836" s="498"/>
      <c r="E836" s="498"/>
      <c r="F836" s="498"/>
      <c r="G836" s="498"/>
      <c r="H836" s="498"/>
      <c r="I836" s="498"/>
      <c r="J836" s="498"/>
      <c r="K836" s="498"/>
      <c r="L836" s="498"/>
      <c r="M836" s="498"/>
      <c r="N836" s="498"/>
      <c r="O836" s="498"/>
      <c r="P836" s="498"/>
      <c r="Q836" s="498"/>
      <c r="R836" s="498"/>
      <c r="S836" s="498"/>
      <c r="T836" s="498"/>
      <c r="U836" s="498"/>
      <c r="V836" s="498"/>
      <c r="W836" s="498"/>
      <c r="X836" s="498"/>
      <c r="Y836" s="498"/>
    </row>
    <row r="837">
      <c r="A837" s="498"/>
      <c r="B837" s="498"/>
      <c r="C837" s="498"/>
      <c r="D837" s="498"/>
      <c r="E837" s="498"/>
      <c r="F837" s="498"/>
      <c r="G837" s="498"/>
      <c r="H837" s="498"/>
      <c r="I837" s="498"/>
      <c r="J837" s="498"/>
      <c r="K837" s="498"/>
      <c r="L837" s="498"/>
      <c r="M837" s="498"/>
      <c r="N837" s="498"/>
      <c r="O837" s="498"/>
      <c r="P837" s="498"/>
      <c r="Q837" s="498"/>
      <c r="R837" s="498"/>
      <c r="S837" s="498"/>
      <c r="T837" s="498"/>
      <c r="U837" s="498"/>
      <c r="V837" s="498"/>
      <c r="W837" s="498"/>
      <c r="X837" s="498"/>
      <c r="Y837" s="498"/>
    </row>
    <row r="838">
      <c r="A838" s="498"/>
      <c r="B838" s="498"/>
      <c r="C838" s="498"/>
      <c r="D838" s="498"/>
      <c r="E838" s="498"/>
      <c r="F838" s="498"/>
      <c r="G838" s="498"/>
      <c r="H838" s="498"/>
      <c r="I838" s="498"/>
      <c r="J838" s="498"/>
      <c r="K838" s="498"/>
      <c r="L838" s="498"/>
      <c r="M838" s="498"/>
      <c r="N838" s="498"/>
      <c r="O838" s="498"/>
      <c r="P838" s="498"/>
      <c r="Q838" s="498"/>
      <c r="R838" s="498"/>
      <c r="S838" s="498"/>
      <c r="T838" s="498"/>
      <c r="U838" s="498"/>
      <c r="V838" s="498"/>
      <c r="W838" s="498"/>
      <c r="X838" s="498"/>
      <c r="Y838" s="498"/>
    </row>
    <row r="839">
      <c r="A839" s="498"/>
      <c r="B839" s="498"/>
      <c r="C839" s="498"/>
      <c r="D839" s="498"/>
      <c r="E839" s="498"/>
      <c r="F839" s="498"/>
      <c r="G839" s="498"/>
      <c r="H839" s="498"/>
      <c r="I839" s="498"/>
      <c r="J839" s="498"/>
      <c r="K839" s="498"/>
      <c r="L839" s="498"/>
      <c r="M839" s="498"/>
      <c r="N839" s="498"/>
      <c r="O839" s="498"/>
      <c r="P839" s="498"/>
      <c r="Q839" s="498"/>
      <c r="R839" s="498"/>
      <c r="S839" s="498"/>
      <c r="T839" s="498"/>
      <c r="U839" s="498"/>
      <c r="V839" s="498"/>
      <c r="W839" s="498"/>
      <c r="X839" s="498"/>
      <c r="Y839" s="498"/>
    </row>
    <row r="840">
      <c r="A840" s="498"/>
      <c r="B840" s="498"/>
      <c r="C840" s="498"/>
      <c r="D840" s="498"/>
      <c r="E840" s="498"/>
      <c r="F840" s="498"/>
      <c r="G840" s="498"/>
      <c r="H840" s="498"/>
      <c r="I840" s="498"/>
      <c r="J840" s="498"/>
      <c r="K840" s="498"/>
      <c r="L840" s="498"/>
      <c r="M840" s="498"/>
      <c r="N840" s="498"/>
      <c r="O840" s="498"/>
      <c r="P840" s="498"/>
      <c r="Q840" s="498"/>
      <c r="R840" s="498"/>
      <c r="S840" s="498"/>
      <c r="T840" s="498"/>
      <c r="U840" s="498"/>
      <c r="V840" s="498"/>
      <c r="W840" s="498"/>
      <c r="X840" s="498"/>
      <c r="Y840" s="498"/>
    </row>
    <row r="841">
      <c r="A841" s="498"/>
      <c r="B841" s="498"/>
      <c r="C841" s="498"/>
      <c r="D841" s="498"/>
      <c r="E841" s="498"/>
      <c r="F841" s="498"/>
      <c r="G841" s="498"/>
      <c r="H841" s="498"/>
      <c r="I841" s="498"/>
      <c r="J841" s="498"/>
      <c r="K841" s="498"/>
      <c r="L841" s="498"/>
      <c r="M841" s="498"/>
      <c r="N841" s="498"/>
      <c r="O841" s="498"/>
      <c r="P841" s="498"/>
      <c r="Q841" s="498"/>
      <c r="R841" s="498"/>
      <c r="S841" s="498"/>
      <c r="T841" s="498"/>
      <c r="U841" s="498"/>
      <c r="V841" s="498"/>
      <c r="W841" s="498"/>
      <c r="X841" s="498"/>
      <c r="Y841" s="498"/>
    </row>
    <row r="842">
      <c r="A842" s="498"/>
      <c r="B842" s="498"/>
      <c r="C842" s="498"/>
      <c r="D842" s="498"/>
      <c r="E842" s="498"/>
      <c r="F842" s="498"/>
      <c r="G842" s="498"/>
      <c r="H842" s="498"/>
      <c r="I842" s="498"/>
      <c r="J842" s="498"/>
      <c r="K842" s="498"/>
      <c r="L842" s="498"/>
      <c r="M842" s="498"/>
      <c r="N842" s="498"/>
      <c r="O842" s="498"/>
      <c r="P842" s="498"/>
      <c r="Q842" s="498"/>
      <c r="R842" s="498"/>
      <c r="S842" s="498"/>
      <c r="T842" s="498"/>
      <c r="U842" s="498"/>
      <c r="V842" s="498"/>
      <c r="W842" s="498"/>
      <c r="X842" s="498"/>
      <c r="Y842" s="498"/>
    </row>
    <row r="843">
      <c r="A843" s="498"/>
      <c r="B843" s="498"/>
      <c r="C843" s="498"/>
      <c r="D843" s="498"/>
      <c r="E843" s="498"/>
      <c r="F843" s="498"/>
      <c r="G843" s="498"/>
      <c r="H843" s="498"/>
      <c r="I843" s="498"/>
      <c r="J843" s="498"/>
      <c r="K843" s="498"/>
      <c r="L843" s="498"/>
      <c r="M843" s="498"/>
      <c r="N843" s="498"/>
      <c r="O843" s="498"/>
      <c r="P843" s="498"/>
      <c r="Q843" s="498"/>
      <c r="R843" s="498"/>
      <c r="S843" s="498"/>
      <c r="T843" s="498"/>
      <c r="U843" s="498"/>
      <c r="V843" s="498"/>
      <c r="W843" s="498"/>
      <c r="X843" s="498"/>
      <c r="Y843" s="498"/>
    </row>
    <row r="844">
      <c r="A844" s="498"/>
      <c r="B844" s="498"/>
      <c r="C844" s="498"/>
      <c r="D844" s="498"/>
      <c r="E844" s="498"/>
      <c r="F844" s="498"/>
      <c r="G844" s="498"/>
      <c r="H844" s="498"/>
      <c r="I844" s="498"/>
      <c r="J844" s="498"/>
      <c r="K844" s="498"/>
      <c r="L844" s="498"/>
      <c r="M844" s="498"/>
      <c r="N844" s="498"/>
      <c r="O844" s="498"/>
      <c r="P844" s="498"/>
      <c r="Q844" s="498"/>
      <c r="R844" s="498"/>
      <c r="S844" s="498"/>
      <c r="T844" s="498"/>
      <c r="U844" s="498"/>
      <c r="V844" s="498"/>
      <c r="W844" s="498"/>
      <c r="X844" s="498"/>
      <c r="Y844" s="498"/>
    </row>
    <row r="845">
      <c r="A845" s="498"/>
      <c r="B845" s="498"/>
      <c r="C845" s="498"/>
      <c r="D845" s="498"/>
      <c r="E845" s="498"/>
      <c r="F845" s="498"/>
      <c r="G845" s="498"/>
      <c r="H845" s="498"/>
      <c r="I845" s="498"/>
      <c r="J845" s="498"/>
      <c r="K845" s="498"/>
      <c r="L845" s="498"/>
      <c r="M845" s="498"/>
      <c r="N845" s="498"/>
      <c r="O845" s="498"/>
      <c r="P845" s="498"/>
      <c r="Q845" s="498"/>
      <c r="R845" s="498"/>
      <c r="S845" s="498"/>
      <c r="T845" s="498"/>
      <c r="U845" s="498"/>
      <c r="V845" s="498"/>
      <c r="W845" s="498"/>
      <c r="X845" s="498"/>
      <c r="Y845" s="498"/>
    </row>
    <row r="846">
      <c r="A846" s="498"/>
      <c r="B846" s="498"/>
      <c r="C846" s="498"/>
      <c r="D846" s="498"/>
      <c r="E846" s="498"/>
      <c r="F846" s="498"/>
      <c r="G846" s="498"/>
      <c r="H846" s="498"/>
      <c r="I846" s="498"/>
      <c r="J846" s="498"/>
      <c r="K846" s="498"/>
      <c r="L846" s="498"/>
      <c r="M846" s="498"/>
      <c r="N846" s="498"/>
      <c r="O846" s="498"/>
      <c r="P846" s="498"/>
      <c r="Q846" s="498"/>
      <c r="R846" s="498"/>
      <c r="S846" s="498"/>
      <c r="T846" s="498"/>
      <c r="U846" s="498"/>
      <c r="V846" s="498"/>
      <c r="W846" s="498"/>
      <c r="X846" s="498"/>
      <c r="Y846" s="498"/>
    </row>
    <row r="847">
      <c r="A847" s="498"/>
      <c r="B847" s="498"/>
      <c r="C847" s="498"/>
      <c r="D847" s="498"/>
      <c r="E847" s="498"/>
      <c r="F847" s="498"/>
      <c r="G847" s="498"/>
      <c r="H847" s="498"/>
      <c r="I847" s="498"/>
      <c r="J847" s="498"/>
      <c r="K847" s="498"/>
      <c r="L847" s="498"/>
      <c r="M847" s="498"/>
      <c r="N847" s="498"/>
      <c r="O847" s="498"/>
      <c r="P847" s="498"/>
      <c r="Q847" s="498"/>
      <c r="R847" s="498"/>
      <c r="S847" s="498"/>
      <c r="T847" s="498"/>
      <c r="U847" s="498"/>
      <c r="V847" s="498"/>
      <c r="W847" s="498"/>
      <c r="X847" s="498"/>
      <c r="Y847" s="498"/>
    </row>
    <row r="848">
      <c r="A848" s="498"/>
      <c r="B848" s="498"/>
      <c r="C848" s="498"/>
      <c r="D848" s="498"/>
      <c r="E848" s="498"/>
      <c r="F848" s="498"/>
      <c r="G848" s="498"/>
      <c r="H848" s="498"/>
      <c r="I848" s="498"/>
      <c r="J848" s="498"/>
      <c r="K848" s="498"/>
      <c r="L848" s="498"/>
      <c r="M848" s="498"/>
      <c r="N848" s="498"/>
      <c r="O848" s="498"/>
      <c r="P848" s="498"/>
      <c r="Q848" s="498"/>
      <c r="R848" s="498"/>
      <c r="S848" s="498"/>
      <c r="T848" s="498"/>
      <c r="U848" s="498"/>
      <c r="V848" s="498"/>
      <c r="W848" s="498"/>
      <c r="X848" s="498"/>
      <c r="Y848" s="498"/>
    </row>
    <row r="849">
      <c r="A849" s="498"/>
      <c r="B849" s="498"/>
      <c r="C849" s="498"/>
      <c r="D849" s="498"/>
      <c r="E849" s="498"/>
      <c r="F849" s="498"/>
      <c r="G849" s="498"/>
      <c r="H849" s="498"/>
      <c r="I849" s="498"/>
      <c r="J849" s="498"/>
      <c r="K849" s="498"/>
      <c r="L849" s="498"/>
      <c r="M849" s="498"/>
      <c r="N849" s="498"/>
      <c r="O849" s="498"/>
      <c r="P849" s="498"/>
      <c r="Q849" s="498"/>
      <c r="R849" s="498"/>
      <c r="S849" s="498"/>
      <c r="T849" s="498"/>
      <c r="U849" s="498"/>
      <c r="V849" s="498"/>
      <c r="W849" s="498"/>
      <c r="X849" s="498"/>
      <c r="Y849" s="498"/>
    </row>
    <row r="850">
      <c r="A850" s="498"/>
      <c r="B850" s="498"/>
      <c r="C850" s="498"/>
      <c r="D850" s="498"/>
      <c r="E850" s="498"/>
      <c r="F850" s="498"/>
      <c r="G850" s="498"/>
      <c r="H850" s="498"/>
      <c r="I850" s="498"/>
      <c r="J850" s="498"/>
      <c r="K850" s="498"/>
      <c r="L850" s="498"/>
      <c r="M850" s="498"/>
      <c r="N850" s="498"/>
      <c r="O850" s="498"/>
      <c r="P850" s="498"/>
      <c r="Q850" s="498"/>
      <c r="R850" s="498"/>
      <c r="S850" s="498"/>
      <c r="T850" s="498"/>
      <c r="U850" s="498"/>
      <c r="V850" s="498"/>
      <c r="W850" s="498"/>
      <c r="X850" s="498"/>
      <c r="Y850" s="498"/>
    </row>
    <row r="851">
      <c r="A851" s="498"/>
      <c r="B851" s="498"/>
      <c r="C851" s="498"/>
      <c r="D851" s="498"/>
      <c r="E851" s="498"/>
      <c r="F851" s="498"/>
      <c r="G851" s="498"/>
      <c r="H851" s="498"/>
      <c r="I851" s="498"/>
      <c r="J851" s="498"/>
      <c r="K851" s="498"/>
      <c r="L851" s="498"/>
      <c r="M851" s="498"/>
      <c r="N851" s="498"/>
      <c r="O851" s="498"/>
      <c r="P851" s="498"/>
      <c r="Q851" s="498"/>
      <c r="R851" s="498"/>
      <c r="S851" s="498"/>
      <c r="T851" s="498"/>
      <c r="U851" s="498"/>
      <c r="V851" s="498"/>
      <c r="W851" s="498"/>
      <c r="X851" s="498"/>
      <c r="Y851" s="498"/>
    </row>
    <row r="852">
      <c r="A852" s="498"/>
      <c r="B852" s="498"/>
      <c r="C852" s="498"/>
      <c r="D852" s="498"/>
      <c r="E852" s="498"/>
      <c r="F852" s="498"/>
      <c r="G852" s="498"/>
      <c r="H852" s="498"/>
      <c r="I852" s="498"/>
      <c r="J852" s="498"/>
      <c r="K852" s="498"/>
      <c r="L852" s="498"/>
      <c r="M852" s="498"/>
      <c r="N852" s="498"/>
      <c r="O852" s="498"/>
      <c r="P852" s="498"/>
      <c r="Q852" s="498"/>
      <c r="R852" s="498"/>
      <c r="S852" s="498"/>
      <c r="T852" s="498"/>
      <c r="U852" s="498"/>
      <c r="V852" s="498"/>
      <c r="W852" s="498"/>
      <c r="X852" s="498"/>
      <c r="Y852" s="498"/>
    </row>
    <row r="853">
      <c r="A853" s="498"/>
      <c r="B853" s="498"/>
      <c r="C853" s="498"/>
      <c r="D853" s="498"/>
      <c r="E853" s="498"/>
      <c r="F853" s="498"/>
      <c r="G853" s="498"/>
      <c r="H853" s="498"/>
      <c r="I853" s="498"/>
      <c r="J853" s="498"/>
      <c r="K853" s="498"/>
      <c r="L853" s="498"/>
      <c r="M853" s="498"/>
      <c r="N853" s="498"/>
      <c r="O853" s="498"/>
      <c r="P853" s="498"/>
      <c r="Q853" s="498"/>
      <c r="R853" s="498"/>
      <c r="S853" s="498"/>
      <c r="T853" s="498"/>
      <c r="U853" s="498"/>
      <c r="V853" s="498"/>
      <c r="W853" s="498"/>
      <c r="X853" s="498"/>
      <c r="Y853" s="498"/>
    </row>
    <row r="854">
      <c r="A854" s="498"/>
      <c r="B854" s="498"/>
      <c r="C854" s="498"/>
      <c r="D854" s="498"/>
      <c r="E854" s="498"/>
      <c r="F854" s="498"/>
      <c r="G854" s="498"/>
      <c r="H854" s="498"/>
      <c r="I854" s="498"/>
      <c r="J854" s="498"/>
      <c r="K854" s="498"/>
      <c r="L854" s="498"/>
      <c r="M854" s="498"/>
      <c r="N854" s="498"/>
      <c r="O854" s="498"/>
      <c r="P854" s="498"/>
      <c r="Q854" s="498"/>
      <c r="R854" s="498"/>
      <c r="S854" s="498"/>
      <c r="T854" s="498"/>
      <c r="U854" s="498"/>
      <c r="V854" s="498"/>
      <c r="W854" s="498"/>
      <c r="X854" s="498"/>
      <c r="Y854" s="498"/>
    </row>
    <row r="855">
      <c r="A855" s="498"/>
      <c r="B855" s="498"/>
      <c r="C855" s="498"/>
      <c r="D855" s="498"/>
      <c r="E855" s="498"/>
      <c r="F855" s="498"/>
      <c r="G855" s="498"/>
      <c r="H855" s="498"/>
      <c r="I855" s="498"/>
      <c r="J855" s="498"/>
      <c r="K855" s="498"/>
      <c r="L855" s="498"/>
      <c r="M855" s="498"/>
      <c r="N855" s="498"/>
      <c r="O855" s="498"/>
      <c r="P855" s="498"/>
      <c r="Q855" s="498"/>
      <c r="R855" s="498"/>
      <c r="S855" s="498"/>
      <c r="T855" s="498"/>
      <c r="U855" s="498"/>
      <c r="V855" s="498"/>
      <c r="W855" s="498"/>
      <c r="X855" s="498"/>
      <c r="Y855" s="498"/>
    </row>
    <row r="856">
      <c r="A856" s="498"/>
      <c r="B856" s="498"/>
      <c r="C856" s="498"/>
      <c r="D856" s="498"/>
      <c r="E856" s="498"/>
      <c r="F856" s="498"/>
      <c r="G856" s="498"/>
      <c r="H856" s="498"/>
      <c r="I856" s="498"/>
      <c r="J856" s="498"/>
      <c r="K856" s="498"/>
      <c r="L856" s="498"/>
      <c r="M856" s="498"/>
      <c r="N856" s="498"/>
      <c r="O856" s="498"/>
      <c r="P856" s="498"/>
      <c r="Q856" s="498"/>
      <c r="R856" s="498"/>
      <c r="S856" s="498"/>
      <c r="T856" s="498"/>
      <c r="U856" s="498"/>
      <c r="V856" s="498"/>
      <c r="W856" s="498"/>
      <c r="X856" s="498"/>
      <c r="Y856" s="498"/>
    </row>
    <row r="857">
      <c r="A857" s="498"/>
      <c r="B857" s="498"/>
      <c r="C857" s="498"/>
      <c r="D857" s="498"/>
      <c r="E857" s="498"/>
      <c r="F857" s="498"/>
      <c r="G857" s="498"/>
      <c r="H857" s="498"/>
      <c r="I857" s="498"/>
      <c r="J857" s="498"/>
      <c r="K857" s="498"/>
      <c r="L857" s="498"/>
      <c r="M857" s="498"/>
      <c r="N857" s="498"/>
      <c r="O857" s="498"/>
      <c r="P857" s="498"/>
      <c r="Q857" s="498"/>
      <c r="R857" s="498"/>
      <c r="S857" s="498"/>
      <c r="T857" s="498"/>
      <c r="U857" s="498"/>
      <c r="V857" s="498"/>
      <c r="W857" s="498"/>
      <c r="X857" s="498"/>
      <c r="Y857" s="498"/>
    </row>
    <row r="858">
      <c r="A858" s="498"/>
      <c r="B858" s="498"/>
      <c r="C858" s="498"/>
      <c r="D858" s="498"/>
      <c r="E858" s="498"/>
      <c r="F858" s="498"/>
      <c r="G858" s="498"/>
      <c r="H858" s="498"/>
      <c r="I858" s="498"/>
      <c r="J858" s="498"/>
      <c r="K858" s="498"/>
      <c r="L858" s="498"/>
      <c r="M858" s="498"/>
      <c r="N858" s="498"/>
      <c r="O858" s="498"/>
      <c r="P858" s="498"/>
      <c r="Q858" s="498"/>
      <c r="R858" s="498"/>
      <c r="S858" s="498"/>
      <c r="T858" s="498"/>
      <c r="U858" s="498"/>
      <c r="V858" s="498"/>
      <c r="W858" s="498"/>
      <c r="X858" s="498"/>
      <c r="Y858" s="498"/>
    </row>
    <row r="859">
      <c r="A859" s="498"/>
      <c r="B859" s="498"/>
      <c r="C859" s="498"/>
      <c r="D859" s="498"/>
      <c r="E859" s="498"/>
      <c r="F859" s="498"/>
      <c r="G859" s="498"/>
      <c r="H859" s="498"/>
      <c r="I859" s="498"/>
      <c r="J859" s="498"/>
      <c r="K859" s="498"/>
      <c r="L859" s="498"/>
      <c r="M859" s="498"/>
      <c r="N859" s="498"/>
      <c r="O859" s="498"/>
      <c r="P859" s="498"/>
      <c r="Q859" s="498"/>
      <c r="R859" s="498"/>
      <c r="S859" s="498"/>
      <c r="T859" s="498"/>
      <c r="U859" s="498"/>
      <c r="V859" s="498"/>
      <c r="W859" s="498"/>
      <c r="X859" s="498"/>
      <c r="Y859" s="498"/>
    </row>
    <row r="860">
      <c r="A860" s="498"/>
      <c r="B860" s="498"/>
      <c r="C860" s="498"/>
      <c r="D860" s="498"/>
      <c r="E860" s="498"/>
      <c r="F860" s="498"/>
      <c r="G860" s="498"/>
      <c r="H860" s="498"/>
      <c r="I860" s="498"/>
      <c r="J860" s="498"/>
      <c r="K860" s="498"/>
      <c r="L860" s="498"/>
      <c r="M860" s="498"/>
      <c r="N860" s="498"/>
      <c r="O860" s="498"/>
      <c r="P860" s="498"/>
      <c r="Q860" s="498"/>
      <c r="R860" s="498"/>
      <c r="S860" s="498"/>
      <c r="T860" s="498"/>
      <c r="U860" s="498"/>
      <c r="V860" s="498"/>
      <c r="W860" s="498"/>
      <c r="X860" s="498"/>
      <c r="Y860" s="498"/>
    </row>
    <row r="861">
      <c r="A861" s="498"/>
      <c r="B861" s="498"/>
      <c r="C861" s="498"/>
      <c r="D861" s="498"/>
      <c r="E861" s="498"/>
      <c r="F861" s="498"/>
      <c r="G861" s="498"/>
      <c r="H861" s="498"/>
      <c r="I861" s="498"/>
      <c r="J861" s="498"/>
      <c r="K861" s="498"/>
      <c r="L861" s="498"/>
      <c r="M861" s="498"/>
      <c r="N861" s="498"/>
      <c r="O861" s="498"/>
      <c r="P861" s="498"/>
      <c r="Q861" s="498"/>
      <c r="R861" s="498"/>
      <c r="S861" s="498"/>
      <c r="T861" s="498"/>
      <c r="U861" s="498"/>
      <c r="V861" s="498"/>
      <c r="W861" s="498"/>
      <c r="X861" s="498"/>
      <c r="Y861" s="498"/>
    </row>
    <row r="862">
      <c r="A862" s="498"/>
      <c r="B862" s="498"/>
      <c r="C862" s="498"/>
      <c r="D862" s="498"/>
      <c r="E862" s="498"/>
      <c r="F862" s="498"/>
      <c r="G862" s="498"/>
      <c r="H862" s="498"/>
      <c r="I862" s="498"/>
      <c r="J862" s="498"/>
      <c r="K862" s="498"/>
      <c r="L862" s="498"/>
      <c r="M862" s="498"/>
      <c r="N862" s="498"/>
      <c r="O862" s="498"/>
      <c r="P862" s="498"/>
      <c r="Q862" s="498"/>
      <c r="R862" s="498"/>
      <c r="S862" s="498"/>
      <c r="T862" s="498"/>
      <c r="U862" s="498"/>
      <c r="V862" s="498"/>
      <c r="W862" s="498"/>
      <c r="X862" s="498"/>
      <c r="Y862" s="498"/>
    </row>
    <row r="863">
      <c r="A863" s="498"/>
      <c r="B863" s="498"/>
      <c r="C863" s="498"/>
      <c r="D863" s="498"/>
      <c r="E863" s="498"/>
      <c r="F863" s="498"/>
      <c r="G863" s="498"/>
      <c r="H863" s="498"/>
      <c r="I863" s="498"/>
      <c r="J863" s="498"/>
      <c r="K863" s="498"/>
      <c r="L863" s="498"/>
      <c r="M863" s="498"/>
      <c r="N863" s="498"/>
      <c r="O863" s="498"/>
      <c r="P863" s="498"/>
      <c r="Q863" s="498"/>
      <c r="R863" s="498"/>
      <c r="S863" s="498"/>
      <c r="T863" s="498"/>
      <c r="U863" s="498"/>
      <c r="V863" s="498"/>
      <c r="W863" s="498"/>
      <c r="X863" s="498"/>
      <c r="Y863" s="498"/>
    </row>
    <row r="864">
      <c r="A864" s="498"/>
      <c r="B864" s="498"/>
      <c r="C864" s="498"/>
      <c r="D864" s="498"/>
      <c r="E864" s="498"/>
      <c r="F864" s="498"/>
      <c r="G864" s="498"/>
      <c r="H864" s="498"/>
      <c r="I864" s="498"/>
      <c r="J864" s="498"/>
      <c r="K864" s="498"/>
      <c r="L864" s="498"/>
      <c r="M864" s="498"/>
      <c r="N864" s="498"/>
      <c r="O864" s="498"/>
      <c r="P864" s="498"/>
      <c r="Q864" s="498"/>
      <c r="R864" s="498"/>
      <c r="S864" s="498"/>
      <c r="T864" s="498"/>
      <c r="U864" s="498"/>
      <c r="V864" s="498"/>
      <c r="W864" s="498"/>
      <c r="X864" s="498"/>
      <c r="Y864" s="498"/>
    </row>
    <row r="865">
      <c r="A865" s="498"/>
      <c r="B865" s="498"/>
      <c r="C865" s="498"/>
      <c r="D865" s="498"/>
      <c r="E865" s="498"/>
      <c r="F865" s="498"/>
      <c r="G865" s="498"/>
      <c r="H865" s="498"/>
      <c r="I865" s="498"/>
      <c r="J865" s="498"/>
      <c r="K865" s="498"/>
      <c r="L865" s="498"/>
      <c r="M865" s="498"/>
      <c r="N865" s="498"/>
      <c r="O865" s="498"/>
      <c r="P865" s="498"/>
      <c r="Q865" s="498"/>
      <c r="R865" s="498"/>
      <c r="S865" s="498"/>
      <c r="T865" s="498"/>
      <c r="U865" s="498"/>
      <c r="V865" s="498"/>
      <c r="W865" s="498"/>
      <c r="X865" s="498"/>
      <c r="Y865" s="498"/>
    </row>
    <row r="866">
      <c r="A866" s="498"/>
      <c r="B866" s="498"/>
      <c r="C866" s="498"/>
      <c r="D866" s="498"/>
      <c r="E866" s="498"/>
      <c r="F866" s="498"/>
      <c r="G866" s="498"/>
      <c r="H866" s="498"/>
      <c r="I866" s="498"/>
      <c r="J866" s="498"/>
      <c r="K866" s="498"/>
      <c r="L866" s="498"/>
      <c r="M866" s="498"/>
      <c r="N866" s="498"/>
      <c r="O866" s="498"/>
      <c r="P866" s="498"/>
      <c r="Q866" s="498"/>
      <c r="R866" s="498"/>
      <c r="S866" s="498"/>
      <c r="T866" s="498"/>
      <c r="U866" s="498"/>
      <c r="V866" s="498"/>
      <c r="W866" s="498"/>
      <c r="X866" s="498"/>
      <c r="Y866" s="498"/>
    </row>
    <row r="867">
      <c r="A867" s="498"/>
      <c r="B867" s="498"/>
      <c r="C867" s="498"/>
      <c r="D867" s="498"/>
      <c r="E867" s="498"/>
      <c r="F867" s="498"/>
      <c r="G867" s="498"/>
      <c r="H867" s="498"/>
      <c r="I867" s="498"/>
      <c r="J867" s="498"/>
      <c r="K867" s="498"/>
      <c r="L867" s="498"/>
      <c r="M867" s="498"/>
      <c r="N867" s="498"/>
      <c r="O867" s="498"/>
      <c r="P867" s="498"/>
      <c r="Q867" s="498"/>
      <c r="R867" s="498"/>
      <c r="S867" s="498"/>
      <c r="T867" s="498"/>
      <c r="U867" s="498"/>
      <c r="V867" s="498"/>
      <c r="W867" s="498"/>
      <c r="X867" s="498"/>
      <c r="Y867" s="498"/>
    </row>
    <row r="868">
      <c r="A868" s="498"/>
      <c r="B868" s="498"/>
      <c r="C868" s="498"/>
      <c r="D868" s="498"/>
      <c r="E868" s="498"/>
      <c r="F868" s="498"/>
      <c r="G868" s="498"/>
      <c r="H868" s="498"/>
      <c r="I868" s="498"/>
      <c r="J868" s="498"/>
      <c r="K868" s="498"/>
      <c r="L868" s="498"/>
      <c r="M868" s="498"/>
      <c r="N868" s="498"/>
      <c r="O868" s="498"/>
      <c r="P868" s="498"/>
      <c r="Q868" s="498"/>
      <c r="R868" s="498"/>
      <c r="S868" s="498"/>
      <c r="T868" s="498"/>
      <c r="U868" s="498"/>
      <c r="V868" s="498"/>
      <c r="W868" s="498"/>
      <c r="X868" s="498"/>
      <c r="Y868" s="498"/>
    </row>
    <row r="869">
      <c r="A869" s="498"/>
      <c r="B869" s="498"/>
      <c r="C869" s="498"/>
      <c r="D869" s="498"/>
      <c r="E869" s="498"/>
      <c r="F869" s="498"/>
      <c r="G869" s="498"/>
      <c r="H869" s="498"/>
      <c r="I869" s="498"/>
      <c r="J869" s="498"/>
      <c r="K869" s="498"/>
      <c r="L869" s="498"/>
      <c r="M869" s="498"/>
      <c r="N869" s="498"/>
      <c r="O869" s="498"/>
      <c r="P869" s="498"/>
      <c r="Q869" s="498"/>
      <c r="R869" s="498"/>
      <c r="S869" s="498"/>
      <c r="T869" s="498"/>
      <c r="U869" s="498"/>
      <c r="V869" s="498"/>
      <c r="W869" s="498"/>
      <c r="X869" s="498"/>
      <c r="Y869" s="498"/>
    </row>
    <row r="870">
      <c r="A870" s="498"/>
      <c r="B870" s="498"/>
      <c r="C870" s="498"/>
      <c r="D870" s="498"/>
      <c r="E870" s="498"/>
      <c r="F870" s="498"/>
      <c r="G870" s="498"/>
      <c r="H870" s="498"/>
      <c r="I870" s="498"/>
      <c r="J870" s="498"/>
      <c r="K870" s="498"/>
      <c r="L870" s="498"/>
      <c r="M870" s="498"/>
      <c r="N870" s="498"/>
      <c r="O870" s="498"/>
      <c r="P870" s="498"/>
      <c r="Q870" s="498"/>
      <c r="R870" s="498"/>
      <c r="S870" s="498"/>
      <c r="T870" s="498"/>
      <c r="U870" s="498"/>
      <c r="V870" s="498"/>
      <c r="W870" s="498"/>
      <c r="X870" s="498"/>
      <c r="Y870" s="498"/>
    </row>
    <row r="871">
      <c r="A871" s="498"/>
      <c r="B871" s="498"/>
      <c r="C871" s="498"/>
      <c r="D871" s="498"/>
      <c r="E871" s="498"/>
      <c r="F871" s="498"/>
      <c r="G871" s="498"/>
      <c r="H871" s="498"/>
      <c r="I871" s="498"/>
      <c r="J871" s="498"/>
      <c r="K871" s="498"/>
      <c r="L871" s="498"/>
      <c r="M871" s="498"/>
      <c r="N871" s="498"/>
      <c r="O871" s="498"/>
      <c r="P871" s="498"/>
      <c r="Q871" s="498"/>
      <c r="R871" s="498"/>
      <c r="S871" s="498"/>
      <c r="T871" s="498"/>
      <c r="U871" s="498"/>
      <c r="V871" s="498"/>
      <c r="W871" s="498"/>
      <c r="X871" s="498"/>
      <c r="Y871" s="498"/>
    </row>
    <row r="872">
      <c r="A872" s="498"/>
      <c r="B872" s="498"/>
      <c r="C872" s="498"/>
      <c r="D872" s="498"/>
      <c r="E872" s="498"/>
      <c r="F872" s="498"/>
      <c r="G872" s="498"/>
      <c r="H872" s="498"/>
      <c r="I872" s="498"/>
      <c r="J872" s="498"/>
      <c r="K872" s="498"/>
      <c r="L872" s="498"/>
      <c r="M872" s="498"/>
      <c r="N872" s="498"/>
      <c r="O872" s="498"/>
      <c r="P872" s="498"/>
      <c r="Q872" s="498"/>
      <c r="R872" s="498"/>
      <c r="S872" s="498"/>
      <c r="T872" s="498"/>
      <c r="U872" s="498"/>
      <c r="V872" s="498"/>
      <c r="W872" s="498"/>
      <c r="X872" s="498"/>
      <c r="Y872" s="498"/>
    </row>
    <row r="873">
      <c r="A873" s="498"/>
      <c r="B873" s="498"/>
      <c r="C873" s="498"/>
      <c r="D873" s="498"/>
      <c r="E873" s="498"/>
      <c r="F873" s="498"/>
      <c r="G873" s="498"/>
      <c r="H873" s="498"/>
      <c r="I873" s="498"/>
      <c r="J873" s="498"/>
      <c r="K873" s="498"/>
      <c r="L873" s="498"/>
      <c r="M873" s="498"/>
      <c r="N873" s="498"/>
      <c r="O873" s="498"/>
      <c r="P873" s="498"/>
      <c r="Q873" s="498"/>
      <c r="R873" s="498"/>
      <c r="S873" s="498"/>
      <c r="T873" s="498"/>
      <c r="U873" s="498"/>
      <c r="V873" s="498"/>
      <c r="W873" s="498"/>
      <c r="X873" s="498"/>
      <c r="Y873" s="498"/>
    </row>
    <row r="874">
      <c r="A874" s="498"/>
      <c r="B874" s="498"/>
      <c r="C874" s="498"/>
      <c r="D874" s="498"/>
      <c r="E874" s="498"/>
      <c r="F874" s="498"/>
      <c r="G874" s="498"/>
      <c r="H874" s="498"/>
      <c r="I874" s="498"/>
      <c r="J874" s="498"/>
      <c r="K874" s="498"/>
      <c r="L874" s="498"/>
      <c r="M874" s="498"/>
      <c r="N874" s="498"/>
      <c r="O874" s="498"/>
      <c r="P874" s="498"/>
      <c r="Q874" s="498"/>
      <c r="R874" s="498"/>
      <c r="S874" s="498"/>
      <c r="T874" s="498"/>
      <c r="U874" s="498"/>
      <c r="V874" s="498"/>
      <c r="W874" s="498"/>
      <c r="X874" s="498"/>
      <c r="Y874" s="498"/>
    </row>
    <row r="875">
      <c r="A875" s="498"/>
      <c r="B875" s="498"/>
      <c r="C875" s="498"/>
      <c r="D875" s="498"/>
      <c r="E875" s="498"/>
      <c r="F875" s="498"/>
      <c r="G875" s="498"/>
      <c r="H875" s="498"/>
      <c r="I875" s="498"/>
      <c r="J875" s="498"/>
      <c r="K875" s="498"/>
      <c r="L875" s="498"/>
      <c r="M875" s="498"/>
      <c r="N875" s="498"/>
      <c r="O875" s="498"/>
      <c r="P875" s="498"/>
      <c r="Q875" s="498"/>
      <c r="R875" s="498"/>
      <c r="S875" s="498"/>
      <c r="T875" s="498"/>
      <c r="U875" s="498"/>
      <c r="V875" s="498"/>
      <c r="W875" s="498"/>
      <c r="X875" s="498"/>
      <c r="Y875" s="498"/>
    </row>
    <row r="876">
      <c r="A876" s="498"/>
      <c r="B876" s="498"/>
      <c r="C876" s="498"/>
      <c r="D876" s="498"/>
      <c r="E876" s="498"/>
      <c r="F876" s="498"/>
      <c r="G876" s="498"/>
      <c r="H876" s="498"/>
      <c r="I876" s="498"/>
      <c r="J876" s="498"/>
      <c r="K876" s="498"/>
      <c r="L876" s="498"/>
      <c r="M876" s="498"/>
      <c r="N876" s="498"/>
      <c r="O876" s="498"/>
      <c r="P876" s="498"/>
      <c r="Q876" s="498"/>
      <c r="R876" s="498"/>
      <c r="S876" s="498"/>
      <c r="T876" s="498"/>
      <c r="U876" s="498"/>
      <c r="V876" s="498"/>
      <c r="W876" s="498"/>
      <c r="X876" s="498"/>
      <c r="Y876" s="498"/>
    </row>
    <row r="877">
      <c r="A877" s="498"/>
      <c r="B877" s="498"/>
      <c r="C877" s="498"/>
      <c r="D877" s="498"/>
      <c r="E877" s="498"/>
      <c r="F877" s="498"/>
      <c r="G877" s="498"/>
      <c r="H877" s="498"/>
      <c r="I877" s="498"/>
      <c r="J877" s="498"/>
      <c r="K877" s="498"/>
      <c r="L877" s="498"/>
      <c r="M877" s="498"/>
      <c r="N877" s="498"/>
      <c r="O877" s="498"/>
      <c r="P877" s="498"/>
      <c r="Q877" s="498"/>
      <c r="R877" s="498"/>
      <c r="S877" s="498"/>
      <c r="T877" s="498"/>
      <c r="U877" s="498"/>
      <c r="V877" s="498"/>
      <c r="W877" s="498"/>
      <c r="X877" s="498"/>
      <c r="Y877" s="498"/>
    </row>
    <row r="878">
      <c r="A878" s="498"/>
      <c r="B878" s="498"/>
      <c r="C878" s="498"/>
      <c r="D878" s="498"/>
      <c r="E878" s="498"/>
      <c r="F878" s="498"/>
      <c r="G878" s="498"/>
      <c r="H878" s="498"/>
      <c r="I878" s="498"/>
      <c r="J878" s="498"/>
      <c r="K878" s="498"/>
      <c r="L878" s="498"/>
      <c r="M878" s="498"/>
      <c r="N878" s="498"/>
      <c r="O878" s="498"/>
      <c r="P878" s="498"/>
      <c r="Q878" s="498"/>
      <c r="R878" s="498"/>
      <c r="S878" s="498"/>
      <c r="T878" s="498"/>
      <c r="U878" s="498"/>
      <c r="V878" s="498"/>
      <c r="W878" s="498"/>
      <c r="X878" s="498"/>
      <c r="Y878" s="498"/>
    </row>
    <row r="879">
      <c r="A879" s="498"/>
      <c r="B879" s="498"/>
      <c r="C879" s="498"/>
      <c r="D879" s="498"/>
      <c r="E879" s="498"/>
      <c r="F879" s="498"/>
      <c r="G879" s="498"/>
      <c r="H879" s="498"/>
      <c r="I879" s="498"/>
      <c r="J879" s="498"/>
      <c r="K879" s="498"/>
      <c r="L879" s="498"/>
      <c r="M879" s="498"/>
      <c r="N879" s="498"/>
      <c r="O879" s="498"/>
      <c r="P879" s="498"/>
      <c r="Q879" s="498"/>
      <c r="R879" s="498"/>
      <c r="S879" s="498"/>
      <c r="T879" s="498"/>
      <c r="U879" s="498"/>
      <c r="V879" s="498"/>
      <c r="W879" s="498"/>
      <c r="X879" s="498"/>
      <c r="Y879" s="498"/>
    </row>
    <row r="880">
      <c r="A880" s="498"/>
      <c r="B880" s="498"/>
      <c r="C880" s="498"/>
      <c r="D880" s="498"/>
      <c r="E880" s="498"/>
      <c r="F880" s="498"/>
      <c r="G880" s="498"/>
      <c r="H880" s="498"/>
      <c r="I880" s="498"/>
      <c r="J880" s="498"/>
      <c r="K880" s="498"/>
      <c r="L880" s="498"/>
      <c r="M880" s="498"/>
      <c r="N880" s="498"/>
      <c r="O880" s="498"/>
      <c r="P880" s="498"/>
      <c r="Q880" s="498"/>
      <c r="R880" s="498"/>
      <c r="S880" s="498"/>
      <c r="T880" s="498"/>
      <c r="U880" s="498"/>
      <c r="V880" s="498"/>
      <c r="W880" s="498"/>
      <c r="X880" s="498"/>
      <c r="Y880" s="498"/>
    </row>
    <row r="881">
      <c r="A881" s="498"/>
      <c r="B881" s="498"/>
      <c r="C881" s="498"/>
      <c r="D881" s="498"/>
      <c r="E881" s="498"/>
      <c r="F881" s="498"/>
      <c r="G881" s="498"/>
      <c r="H881" s="498"/>
      <c r="I881" s="498"/>
      <c r="J881" s="498"/>
      <c r="K881" s="498"/>
      <c r="L881" s="498"/>
      <c r="M881" s="498"/>
      <c r="N881" s="498"/>
      <c r="O881" s="498"/>
      <c r="P881" s="498"/>
      <c r="Q881" s="498"/>
      <c r="R881" s="498"/>
      <c r="S881" s="498"/>
      <c r="T881" s="498"/>
      <c r="U881" s="498"/>
      <c r="V881" s="498"/>
      <c r="W881" s="498"/>
      <c r="X881" s="498"/>
      <c r="Y881" s="498"/>
    </row>
    <row r="882">
      <c r="A882" s="498"/>
      <c r="B882" s="498"/>
      <c r="C882" s="498"/>
      <c r="D882" s="498"/>
      <c r="E882" s="498"/>
      <c r="F882" s="498"/>
      <c r="G882" s="498"/>
      <c r="H882" s="498"/>
      <c r="I882" s="498"/>
      <c r="J882" s="498"/>
      <c r="K882" s="498"/>
      <c r="L882" s="498"/>
      <c r="M882" s="498"/>
      <c r="N882" s="498"/>
      <c r="O882" s="498"/>
      <c r="P882" s="498"/>
      <c r="Q882" s="498"/>
      <c r="R882" s="498"/>
      <c r="S882" s="498"/>
      <c r="T882" s="498"/>
      <c r="U882" s="498"/>
      <c r="V882" s="498"/>
      <c r="W882" s="498"/>
      <c r="X882" s="498"/>
      <c r="Y882" s="498"/>
    </row>
    <row r="883">
      <c r="A883" s="498"/>
      <c r="B883" s="498"/>
      <c r="C883" s="498"/>
      <c r="D883" s="498"/>
      <c r="E883" s="498"/>
      <c r="F883" s="498"/>
      <c r="G883" s="498"/>
      <c r="H883" s="498"/>
      <c r="I883" s="498"/>
      <c r="J883" s="498"/>
      <c r="K883" s="498"/>
      <c r="L883" s="498"/>
      <c r="M883" s="498"/>
      <c r="N883" s="498"/>
      <c r="O883" s="498"/>
      <c r="P883" s="498"/>
      <c r="Q883" s="498"/>
      <c r="R883" s="498"/>
      <c r="S883" s="498"/>
      <c r="T883" s="498"/>
      <c r="U883" s="498"/>
      <c r="V883" s="498"/>
      <c r="W883" s="498"/>
      <c r="X883" s="498"/>
      <c r="Y883" s="498"/>
    </row>
    <row r="884">
      <c r="A884" s="498"/>
      <c r="B884" s="498"/>
      <c r="C884" s="498"/>
      <c r="D884" s="498"/>
      <c r="E884" s="498"/>
      <c r="F884" s="498"/>
      <c r="G884" s="498"/>
      <c r="H884" s="498"/>
      <c r="I884" s="498"/>
      <c r="J884" s="498"/>
      <c r="K884" s="498"/>
      <c r="L884" s="498"/>
      <c r="M884" s="498"/>
      <c r="N884" s="498"/>
      <c r="O884" s="498"/>
      <c r="P884" s="498"/>
      <c r="Q884" s="498"/>
      <c r="R884" s="498"/>
      <c r="S884" s="498"/>
      <c r="T884" s="498"/>
      <c r="U884" s="498"/>
      <c r="V884" s="498"/>
      <c r="W884" s="498"/>
      <c r="X884" s="498"/>
      <c r="Y884" s="498"/>
    </row>
    <row r="885">
      <c r="A885" s="498"/>
      <c r="B885" s="498"/>
      <c r="C885" s="498"/>
      <c r="D885" s="498"/>
      <c r="E885" s="498"/>
      <c r="F885" s="498"/>
      <c r="G885" s="498"/>
      <c r="H885" s="498"/>
      <c r="I885" s="498"/>
      <c r="J885" s="498"/>
      <c r="K885" s="498"/>
      <c r="L885" s="498"/>
      <c r="M885" s="498"/>
      <c r="N885" s="498"/>
      <c r="O885" s="498"/>
      <c r="P885" s="498"/>
      <c r="Q885" s="498"/>
      <c r="R885" s="498"/>
      <c r="S885" s="498"/>
      <c r="T885" s="498"/>
      <c r="U885" s="498"/>
      <c r="V885" s="498"/>
      <c r="W885" s="498"/>
      <c r="X885" s="498"/>
      <c r="Y885" s="498"/>
    </row>
    <row r="886">
      <c r="A886" s="498"/>
      <c r="B886" s="498"/>
      <c r="C886" s="498"/>
      <c r="D886" s="498"/>
      <c r="E886" s="498"/>
      <c r="F886" s="498"/>
      <c r="G886" s="498"/>
      <c r="H886" s="498"/>
      <c r="I886" s="498"/>
      <c r="J886" s="498"/>
      <c r="K886" s="498"/>
      <c r="L886" s="498"/>
      <c r="M886" s="498"/>
      <c r="N886" s="498"/>
      <c r="O886" s="498"/>
      <c r="P886" s="498"/>
      <c r="Q886" s="498"/>
      <c r="R886" s="498"/>
      <c r="S886" s="498"/>
      <c r="T886" s="498"/>
      <c r="U886" s="498"/>
      <c r="V886" s="498"/>
      <c r="W886" s="498"/>
      <c r="X886" s="498"/>
      <c r="Y886" s="498"/>
    </row>
    <row r="887">
      <c r="A887" s="498"/>
      <c r="B887" s="498"/>
      <c r="C887" s="498"/>
      <c r="D887" s="498"/>
      <c r="E887" s="498"/>
      <c r="F887" s="498"/>
      <c r="G887" s="498"/>
      <c r="H887" s="498"/>
      <c r="I887" s="498"/>
      <c r="J887" s="498"/>
      <c r="K887" s="498"/>
      <c r="L887" s="498"/>
      <c r="M887" s="498"/>
      <c r="N887" s="498"/>
      <c r="O887" s="498"/>
      <c r="P887" s="498"/>
      <c r="Q887" s="498"/>
      <c r="R887" s="498"/>
      <c r="S887" s="498"/>
      <c r="T887" s="498"/>
      <c r="U887" s="498"/>
      <c r="V887" s="498"/>
      <c r="W887" s="498"/>
      <c r="X887" s="498"/>
      <c r="Y887" s="498"/>
    </row>
    <row r="888">
      <c r="A888" s="498"/>
      <c r="B888" s="498"/>
      <c r="C888" s="498"/>
      <c r="D888" s="498"/>
      <c r="E888" s="498"/>
      <c r="F888" s="498"/>
      <c r="G888" s="498"/>
      <c r="H888" s="498"/>
      <c r="I888" s="498"/>
      <c r="J888" s="498"/>
      <c r="K888" s="498"/>
      <c r="L888" s="498"/>
      <c r="M888" s="498"/>
      <c r="N888" s="498"/>
      <c r="O888" s="498"/>
      <c r="P888" s="498"/>
      <c r="Q888" s="498"/>
      <c r="R888" s="498"/>
      <c r="S888" s="498"/>
      <c r="T888" s="498"/>
      <c r="U888" s="498"/>
      <c r="V888" s="498"/>
      <c r="W888" s="498"/>
      <c r="X888" s="498"/>
      <c r="Y888" s="498"/>
    </row>
    <row r="889">
      <c r="A889" s="498"/>
      <c r="B889" s="498"/>
      <c r="C889" s="498"/>
      <c r="D889" s="498"/>
      <c r="E889" s="498"/>
      <c r="F889" s="498"/>
      <c r="G889" s="498"/>
      <c r="H889" s="498"/>
      <c r="I889" s="498"/>
      <c r="J889" s="498"/>
      <c r="K889" s="498"/>
      <c r="L889" s="498"/>
      <c r="M889" s="498"/>
      <c r="N889" s="498"/>
      <c r="O889" s="498"/>
      <c r="P889" s="498"/>
      <c r="Q889" s="498"/>
      <c r="R889" s="498"/>
      <c r="S889" s="498"/>
      <c r="T889" s="498"/>
      <c r="U889" s="498"/>
      <c r="V889" s="498"/>
      <c r="W889" s="498"/>
      <c r="X889" s="498"/>
      <c r="Y889" s="498"/>
    </row>
    <row r="890">
      <c r="A890" s="498"/>
      <c r="B890" s="498"/>
      <c r="C890" s="498"/>
      <c r="D890" s="498"/>
      <c r="E890" s="498"/>
      <c r="F890" s="498"/>
      <c r="G890" s="498"/>
      <c r="H890" s="498"/>
      <c r="I890" s="498"/>
      <c r="J890" s="498"/>
      <c r="K890" s="498"/>
      <c r="L890" s="498"/>
      <c r="M890" s="498"/>
      <c r="N890" s="498"/>
      <c r="O890" s="498"/>
      <c r="P890" s="498"/>
      <c r="Q890" s="498"/>
      <c r="R890" s="498"/>
      <c r="S890" s="498"/>
      <c r="T890" s="498"/>
      <c r="U890" s="498"/>
      <c r="V890" s="498"/>
      <c r="W890" s="498"/>
      <c r="X890" s="498"/>
      <c r="Y890" s="498"/>
    </row>
    <row r="891">
      <c r="A891" s="498"/>
      <c r="B891" s="498"/>
      <c r="C891" s="498"/>
      <c r="D891" s="498"/>
      <c r="E891" s="498"/>
      <c r="F891" s="498"/>
      <c r="G891" s="498"/>
      <c r="H891" s="498"/>
      <c r="I891" s="498"/>
      <c r="J891" s="498"/>
      <c r="K891" s="498"/>
      <c r="L891" s="498"/>
      <c r="M891" s="498"/>
      <c r="N891" s="498"/>
      <c r="O891" s="498"/>
      <c r="P891" s="498"/>
      <c r="Q891" s="498"/>
      <c r="R891" s="498"/>
      <c r="S891" s="498"/>
      <c r="T891" s="498"/>
      <c r="U891" s="498"/>
      <c r="V891" s="498"/>
      <c r="W891" s="498"/>
      <c r="X891" s="498"/>
      <c r="Y891" s="498"/>
    </row>
    <row r="892">
      <c r="A892" s="498"/>
      <c r="B892" s="498"/>
      <c r="C892" s="498"/>
      <c r="D892" s="498"/>
      <c r="E892" s="498"/>
      <c r="F892" s="498"/>
      <c r="G892" s="498"/>
      <c r="H892" s="498"/>
      <c r="I892" s="498"/>
      <c r="J892" s="498"/>
      <c r="K892" s="498"/>
      <c r="L892" s="498"/>
      <c r="M892" s="498"/>
      <c r="N892" s="498"/>
      <c r="O892" s="498"/>
      <c r="P892" s="498"/>
      <c r="Q892" s="498"/>
      <c r="R892" s="498"/>
      <c r="S892" s="498"/>
      <c r="T892" s="498"/>
      <c r="U892" s="498"/>
      <c r="V892" s="498"/>
      <c r="W892" s="498"/>
      <c r="X892" s="498"/>
      <c r="Y892" s="498"/>
    </row>
    <row r="893">
      <c r="A893" s="498"/>
      <c r="B893" s="498"/>
      <c r="C893" s="498"/>
      <c r="D893" s="498"/>
      <c r="E893" s="498"/>
      <c r="F893" s="498"/>
      <c r="G893" s="498"/>
      <c r="H893" s="498"/>
      <c r="I893" s="498"/>
      <c r="J893" s="498"/>
      <c r="K893" s="498"/>
      <c r="L893" s="498"/>
      <c r="M893" s="498"/>
      <c r="N893" s="498"/>
      <c r="O893" s="498"/>
      <c r="P893" s="498"/>
      <c r="Q893" s="498"/>
      <c r="R893" s="498"/>
      <c r="S893" s="498"/>
      <c r="T893" s="498"/>
      <c r="U893" s="498"/>
      <c r="V893" s="498"/>
      <c r="W893" s="498"/>
      <c r="X893" s="498"/>
      <c r="Y893" s="498"/>
    </row>
    <row r="894">
      <c r="A894" s="498"/>
      <c r="B894" s="498"/>
      <c r="C894" s="498"/>
      <c r="D894" s="498"/>
      <c r="E894" s="498"/>
      <c r="F894" s="498"/>
      <c r="G894" s="498"/>
      <c r="H894" s="498"/>
      <c r="I894" s="498"/>
      <c r="J894" s="498"/>
      <c r="K894" s="498"/>
      <c r="L894" s="498"/>
      <c r="M894" s="498"/>
      <c r="N894" s="498"/>
      <c r="O894" s="498"/>
      <c r="P894" s="498"/>
      <c r="Q894" s="498"/>
      <c r="R894" s="498"/>
      <c r="S894" s="498"/>
      <c r="T894" s="498"/>
      <c r="U894" s="498"/>
      <c r="V894" s="498"/>
      <c r="W894" s="498"/>
      <c r="X894" s="498"/>
      <c r="Y894" s="498"/>
    </row>
    <row r="895">
      <c r="A895" s="498"/>
      <c r="B895" s="498"/>
      <c r="C895" s="498"/>
      <c r="D895" s="498"/>
      <c r="E895" s="498"/>
      <c r="F895" s="498"/>
      <c r="G895" s="498"/>
      <c r="H895" s="498"/>
      <c r="I895" s="498"/>
      <c r="J895" s="498"/>
      <c r="K895" s="498"/>
      <c r="L895" s="498"/>
      <c r="M895" s="498"/>
      <c r="N895" s="498"/>
      <c r="O895" s="498"/>
      <c r="P895" s="498"/>
      <c r="Q895" s="498"/>
      <c r="R895" s="498"/>
      <c r="S895" s="498"/>
      <c r="T895" s="498"/>
      <c r="U895" s="498"/>
      <c r="V895" s="498"/>
      <c r="W895" s="498"/>
      <c r="X895" s="498"/>
      <c r="Y895" s="498"/>
    </row>
    <row r="896">
      <c r="A896" s="498"/>
      <c r="B896" s="498"/>
      <c r="C896" s="498"/>
      <c r="D896" s="498"/>
      <c r="E896" s="498"/>
      <c r="F896" s="498"/>
      <c r="G896" s="498"/>
      <c r="H896" s="498"/>
      <c r="I896" s="498"/>
      <c r="J896" s="498"/>
      <c r="K896" s="498"/>
      <c r="L896" s="498"/>
      <c r="M896" s="498"/>
      <c r="N896" s="498"/>
      <c r="O896" s="498"/>
      <c r="P896" s="498"/>
      <c r="Q896" s="498"/>
      <c r="R896" s="498"/>
      <c r="S896" s="498"/>
      <c r="T896" s="498"/>
      <c r="U896" s="498"/>
      <c r="V896" s="498"/>
      <c r="W896" s="498"/>
      <c r="X896" s="498"/>
      <c r="Y896" s="498"/>
    </row>
    <row r="897">
      <c r="A897" s="498"/>
      <c r="B897" s="498"/>
      <c r="C897" s="498"/>
      <c r="D897" s="498"/>
      <c r="E897" s="498"/>
      <c r="F897" s="498"/>
      <c r="G897" s="498"/>
      <c r="H897" s="498"/>
      <c r="I897" s="498"/>
      <c r="J897" s="498"/>
      <c r="K897" s="498"/>
      <c r="L897" s="498"/>
      <c r="M897" s="498"/>
      <c r="N897" s="498"/>
      <c r="O897" s="498"/>
      <c r="P897" s="498"/>
      <c r="Q897" s="498"/>
      <c r="R897" s="498"/>
      <c r="S897" s="498"/>
      <c r="T897" s="498"/>
      <c r="U897" s="498"/>
      <c r="V897" s="498"/>
      <c r="W897" s="498"/>
      <c r="X897" s="498"/>
      <c r="Y897" s="498"/>
    </row>
    <row r="898">
      <c r="A898" s="498"/>
      <c r="B898" s="498"/>
      <c r="C898" s="498"/>
      <c r="D898" s="498"/>
      <c r="E898" s="498"/>
      <c r="F898" s="498"/>
      <c r="G898" s="498"/>
      <c r="H898" s="498"/>
      <c r="I898" s="498"/>
      <c r="J898" s="498"/>
      <c r="K898" s="498"/>
      <c r="L898" s="498"/>
      <c r="M898" s="498"/>
      <c r="N898" s="498"/>
      <c r="O898" s="498"/>
      <c r="P898" s="498"/>
      <c r="Q898" s="498"/>
      <c r="R898" s="498"/>
      <c r="S898" s="498"/>
      <c r="T898" s="498"/>
      <c r="U898" s="498"/>
      <c r="V898" s="498"/>
      <c r="W898" s="498"/>
      <c r="X898" s="498"/>
      <c r="Y898" s="498"/>
    </row>
    <row r="899">
      <c r="A899" s="498"/>
      <c r="B899" s="498"/>
      <c r="C899" s="498"/>
      <c r="D899" s="498"/>
      <c r="E899" s="498"/>
      <c r="F899" s="498"/>
      <c r="G899" s="498"/>
      <c r="H899" s="498"/>
      <c r="I899" s="498"/>
      <c r="J899" s="498"/>
      <c r="K899" s="498"/>
      <c r="L899" s="498"/>
      <c r="M899" s="498"/>
      <c r="N899" s="498"/>
      <c r="O899" s="498"/>
      <c r="P899" s="498"/>
      <c r="Q899" s="498"/>
      <c r="R899" s="498"/>
      <c r="S899" s="498"/>
      <c r="T899" s="498"/>
      <c r="U899" s="498"/>
      <c r="V899" s="498"/>
      <c r="W899" s="498"/>
      <c r="X899" s="498"/>
      <c r="Y899" s="498"/>
    </row>
    <row r="900">
      <c r="A900" s="498"/>
      <c r="B900" s="498"/>
      <c r="C900" s="498"/>
      <c r="D900" s="498"/>
      <c r="E900" s="498"/>
      <c r="F900" s="498"/>
      <c r="G900" s="498"/>
      <c r="H900" s="498"/>
      <c r="I900" s="498"/>
      <c r="J900" s="498"/>
      <c r="K900" s="498"/>
      <c r="L900" s="498"/>
      <c r="M900" s="498"/>
      <c r="N900" s="498"/>
      <c r="O900" s="498"/>
      <c r="P900" s="498"/>
      <c r="Q900" s="498"/>
      <c r="R900" s="498"/>
      <c r="S900" s="498"/>
      <c r="T900" s="498"/>
      <c r="U900" s="498"/>
      <c r="V900" s="498"/>
      <c r="W900" s="498"/>
      <c r="X900" s="498"/>
      <c r="Y900" s="498"/>
    </row>
    <row r="901">
      <c r="A901" s="498"/>
      <c r="B901" s="498"/>
      <c r="C901" s="498"/>
      <c r="D901" s="498"/>
      <c r="E901" s="498"/>
      <c r="F901" s="498"/>
      <c r="G901" s="498"/>
      <c r="H901" s="498"/>
      <c r="I901" s="498"/>
      <c r="J901" s="498"/>
      <c r="K901" s="498"/>
      <c r="L901" s="498"/>
      <c r="M901" s="498"/>
      <c r="N901" s="498"/>
      <c r="O901" s="498"/>
      <c r="P901" s="498"/>
      <c r="Q901" s="498"/>
      <c r="R901" s="498"/>
      <c r="S901" s="498"/>
      <c r="T901" s="498"/>
      <c r="U901" s="498"/>
      <c r="V901" s="498"/>
      <c r="W901" s="498"/>
      <c r="X901" s="498"/>
      <c r="Y901" s="498"/>
    </row>
    <row r="902">
      <c r="A902" s="498"/>
      <c r="B902" s="498"/>
      <c r="C902" s="498"/>
      <c r="D902" s="498"/>
      <c r="E902" s="498"/>
      <c r="F902" s="498"/>
      <c r="G902" s="498"/>
      <c r="H902" s="498"/>
      <c r="I902" s="498"/>
      <c r="J902" s="498"/>
      <c r="K902" s="498"/>
      <c r="L902" s="498"/>
      <c r="M902" s="498"/>
      <c r="N902" s="498"/>
      <c r="O902" s="498"/>
      <c r="P902" s="498"/>
      <c r="Q902" s="498"/>
      <c r="R902" s="498"/>
      <c r="S902" s="498"/>
      <c r="T902" s="498"/>
      <c r="U902" s="498"/>
      <c r="V902" s="498"/>
      <c r="W902" s="498"/>
      <c r="X902" s="498"/>
      <c r="Y902" s="498"/>
    </row>
    <row r="903">
      <c r="A903" s="498"/>
      <c r="B903" s="498"/>
      <c r="C903" s="498"/>
      <c r="D903" s="498"/>
      <c r="E903" s="498"/>
      <c r="F903" s="498"/>
      <c r="G903" s="498"/>
      <c r="H903" s="498"/>
      <c r="I903" s="498"/>
      <c r="J903" s="498"/>
      <c r="K903" s="498"/>
      <c r="L903" s="498"/>
      <c r="M903" s="498"/>
      <c r="N903" s="498"/>
      <c r="O903" s="498"/>
      <c r="P903" s="498"/>
      <c r="Q903" s="498"/>
      <c r="R903" s="498"/>
      <c r="S903" s="498"/>
      <c r="T903" s="498"/>
      <c r="U903" s="498"/>
      <c r="V903" s="498"/>
      <c r="W903" s="498"/>
      <c r="X903" s="498"/>
      <c r="Y903" s="498"/>
    </row>
    <row r="904">
      <c r="A904" s="498"/>
      <c r="B904" s="498"/>
      <c r="C904" s="498"/>
      <c r="D904" s="498"/>
      <c r="E904" s="498"/>
      <c r="F904" s="498"/>
      <c r="G904" s="498"/>
      <c r="H904" s="498"/>
      <c r="I904" s="498"/>
      <c r="J904" s="498"/>
      <c r="K904" s="498"/>
      <c r="L904" s="498"/>
      <c r="M904" s="498"/>
      <c r="N904" s="498"/>
      <c r="O904" s="498"/>
      <c r="P904" s="498"/>
      <c r="Q904" s="498"/>
      <c r="R904" s="498"/>
      <c r="S904" s="498"/>
      <c r="T904" s="498"/>
      <c r="U904" s="498"/>
      <c r="V904" s="498"/>
      <c r="W904" s="498"/>
      <c r="X904" s="498"/>
      <c r="Y904" s="498"/>
    </row>
    <row r="905">
      <c r="A905" s="498"/>
      <c r="B905" s="498"/>
      <c r="C905" s="498"/>
      <c r="D905" s="498"/>
      <c r="E905" s="498"/>
      <c r="F905" s="498"/>
      <c r="G905" s="498"/>
      <c r="H905" s="498"/>
      <c r="I905" s="498"/>
      <c r="J905" s="498"/>
      <c r="K905" s="498"/>
      <c r="L905" s="498"/>
      <c r="M905" s="498"/>
      <c r="N905" s="498"/>
      <c r="O905" s="498"/>
      <c r="P905" s="498"/>
      <c r="Q905" s="498"/>
      <c r="R905" s="498"/>
      <c r="S905" s="498"/>
      <c r="T905" s="498"/>
      <c r="U905" s="498"/>
      <c r="V905" s="498"/>
      <c r="W905" s="498"/>
      <c r="X905" s="498"/>
      <c r="Y905" s="498"/>
    </row>
    <row r="906">
      <c r="A906" s="498"/>
      <c r="B906" s="498"/>
      <c r="C906" s="498"/>
      <c r="D906" s="498"/>
      <c r="E906" s="498"/>
      <c r="F906" s="498"/>
      <c r="G906" s="498"/>
      <c r="H906" s="498"/>
      <c r="I906" s="498"/>
      <c r="J906" s="498"/>
      <c r="K906" s="498"/>
      <c r="L906" s="498"/>
      <c r="M906" s="498"/>
      <c r="N906" s="498"/>
      <c r="O906" s="498"/>
      <c r="P906" s="498"/>
      <c r="Q906" s="498"/>
      <c r="R906" s="498"/>
      <c r="S906" s="498"/>
      <c r="T906" s="498"/>
      <c r="U906" s="498"/>
      <c r="V906" s="498"/>
      <c r="W906" s="498"/>
      <c r="X906" s="498"/>
      <c r="Y906" s="498"/>
    </row>
    <row r="907">
      <c r="A907" s="498"/>
      <c r="B907" s="498"/>
      <c r="C907" s="498"/>
      <c r="D907" s="498"/>
      <c r="E907" s="498"/>
      <c r="F907" s="498"/>
      <c r="G907" s="498"/>
      <c r="H907" s="498"/>
      <c r="I907" s="498"/>
      <c r="J907" s="498"/>
      <c r="K907" s="498"/>
      <c r="L907" s="498"/>
      <c r="M907" s="498"/>
      <c r="N907" s="498"/>
      <c r="O907" s="498"/>
      <c r="P907" s="498"/>
      <c r="Q907" s="498"/>
      <c r="R907" s="498"/>
      <c r="S907" s="498"/>
      <c r="T907" s="498"/>
      <c r="U907" s="498"/>
      <c r="V907" s="498"/>
      <c r="W907" s="498"/>
      <c r="X907" s="498"/>
      <c r="Y907" s="498"/>
    </row>
    <row r="908">
      <c r="A908" s="498"/>
      <c r="B908" s="498"/>
      <c r="C908" s="498"/>
      <c r="D908" s="498"/>
      <c r="E908" s="498"/>
      <c r="F908" s="498"/>
      <c r="G908" s="498"/>
      <c r="H908" s="498"/>
      <c r="I908" s="498"/>
      <c r="J908" s="498"/>
      <c r="K908" s="498"/>
      <c r="L908" s="498"/>
      <c r="M908" s="498"/>
      <c r="N908" s="498"/>
      <c r="O908" s="498"/>
      <c r="P908" s="498"/>
      <c r="Q908" s="498"/>
      <c r="R908" s="498"/>
      <c r="S908" s="498"/>
      <c r="T908" s="498"/>
      <c r="U908" s="498"/>
      <c r="V908" s="498"/>
      <c r="W908" s="498"/>
      <c r="X908" s="498"/>
      <c r="Y908" s="498"/>
    </row>
    <row r="909">
      <c r="A909" s="498"/>
      <c r="B909" s="498"/>
      <c r="C909" s="498"/>
      <c r="D909" s="498"/>
      <c r="E909" s="498"/>
      <c r="F909" s="498"/>
      <c r="G909" s="498"/>
      <c r="H909" s="498"/>
      <c r="I909" s="498"/>
      <c r="J909" s="498"/>
      <c r="K909" s="498"/>
      <c r="L909" s="498"/>
      <c r="M909" s="498"/>
      <c r="N909" s="498"/>
      <c r="O909" s="498"/>
      <c r="P909" s="498"/>
      <c r="Q909" s="498"/>
      <c r="R909" s="498"/>
      <c r="S909" s="498"/>
      <c r="T909" s="498"/>
      <c r="U909" s="498"/>
      <c r="V909" s="498"/>
      <c r="W909" s="498"/>
      <c r="X909" s="498"/>
      <c r="Y909" s="498"/>
    </row>
    <row r="910">
      <c r="A910" s="498"/>
      <c r="B910" s="498"/>
      <c r="C910" s="498"/>
      <c r="D910" s="498"/>
      <c r="E910" s="498"/>
      <c r="F910" s="498"/>
      <c r="G910" s="498"/>
      <c r="H910" s="498"/>
      <c r="I910" s="498"/>
      <c r="J910" s="498"/>
      <c r="K910" s="498"/>
      <c r="L910" s="498"/>
      <c r="M910" s="498"/>
      <c r="N910" s="498"/>
      <c r="O910" s="498"/>
      <c r="P910" s="498"/>
      <c r="Q910" s="498"/>
      <c r="R910" s="498"/>
      <c r="S910" s="498"/>
      <c r="T910" s="498"/>
      <c r="U910" s="498"/>
      <c r="V910" s="498"/>
      <c r="W910" s="498"/>
      <c r="X910" s="498"/>
      <c r="Y910" s="498"/>
    </row>
    <row r="911">
      <c r="A911" s="498"/>
      <c r="B911" s="498"/>
      <c r="C911" s="498"/>
      <c r="D911" s="498"/>
      <c r="E911" s="498"/>
      <c r="F911" s="498"/>
      <c r="G911" s="498"/>
      <c r="H911" s="498"/>
      <c r="I911" s="498"/>
      <c r="J911" s="498"/>
      <c r="K911" s="498"/>
      <c r="L911" s="498"/>
      <c r="M911" s="498"/>
      <c r="N911" s="498"/>
      <c r="O911" s="498"/>
      <c r="P911" s="498"/>
      <c r="Q911" s="498"/>
      <c r="R911" s="498"/>
      <c r="S911" s="498"/>
      <c r="T911" s="498"/>
      <c r="U911" s="498"/>
      <c r="V911" s="498"/>
      <c r="W911" s="498"/>
      <c r="X911" s="498"/>
      <c r="Y911" s="498"/>
    </row>
    <row r="912">
      <c r="A912" s="498"/>
      <c r="B912" s="498"/>
      <c r="C912" s="498"/>
      <c r="D912" s="498"/>
      <c r="E912" s="498"/>
      <c r="F912" s="498"/>
      <c r="G912" s="498"/>
      <c r="H912" s="498"/>
      <c r="I912" s="498"/>
      <c r="J912" s="498"/>
      <c r="K912" s="498"/>
      <c r="L912" s="498"/>
      <c r="M912" s="498"/>
      <c r="N912" s="498"/>
      <c r="O912" s="498"/>
      <c r="P912" s="498"/>
      <c r="Q912" s="498"/>
      <c r="R912" s="498"/>
      <c r="S912" s="498"/>
      <c r="T912" s="498"/>
      <c r="U912" s="498"/>
      <c r="V912" s="498"/>
      <c r="W912" s="498"/>
      <c r="X912" s="498"/>
      <c r="Y912" s="498"/>
    </row>
    <row r="913">
      <c r="A913" s="498"/>
      <c r="B913" s="498"/>
      <c r="C913" s="498"/>
      <c r="D913" s="498"/>
      <c r="E913" s="498"/>
      <c r="F913" s="498"/>
      <c r="G913" s="498"/>
      <c r="H913" s="498"/>
      <c r="I913" s="498"/>
      <c r="J913" s="498"/>
      <c r="K913" s="498"/>
      <c r="L913" s="498"/>
      <c r="M913" s="498"/>
      <c r="N913" s="498"/>
      <c r="O913" s="498"/>
      <c r="P913" s="498"/>
      <c r="Q913" s="498"/>
      <c r="R913" s="498"/>
      <c r="S913" s="498"/>
      <c r="T913" s="498"/>
      <c r="U913" s="498"/>
      <c r="V913" s="498"/>
      <c r="W913" s="498"/>
      <c r="X913" s="498"/>
      <c r="Y913" s="498"/>
    </row>
    <row r="914">
      <c r="A914" s="498"/>
      <c r="B914" s="498"/>
      <c r="C914" s="498"/>
      <c r="D914" s="498"/>
      <c r="E914" s="498"/>
      <c r="F914" s="498"/>
      <c r="G914" s="498"/>
      <c r="H914" s="498"/>
      <c r="I914" s="498"/>
      <c r="J914" s="498"/>
      <c r="K914" s="498"/>
      <c r="L914" s="498"/>
      <c r="M914" s="498"/>
      <c r="N914" s="498"/>
      <c r="O914" s="498"/>
      <c r="P914" s="498"/>
      <c r="Q914" s="498"/>
      <c r="R914" s="498"/>
      <c r="S914" s="498"/>
      <c r="T914" s="498"/>
      <c r="U914" s="498"/>
      <c r="V914" s="498"/>
      <c r="W914" s="498"/>
      <c r="X914" s="498"/>
      <c r="Y914" s="498"/>
    </row>
    <row r="915">
      <c r="A915" s="498"/>
      <c r="B915" s="498"/>
      <c r="C915" s="498"/>
      <c r="D915" s="498"/>
      <c r="E915" s="498"/>
      <c r="F915" s="498"/>
      <c r="G915" s="498"/>
      <c r="H915" s="498"/>
      <c r="I915" s="498"/>
      <c r="J915" s="498"/>
      <c r="K915" s="498"/>
      <c r="L915" s="498"/>
      <c r="M915" s="498"/>
      <c r="N915" s="498"/>
      <c r="O915" s="498"/>
      <c r="P915" s="498"/>
      <c r="Q915" s="498"/>
      <c r="R915" s="498"/>
      <c r="S915" s="498"/>
      <c r="T915" s="498"/>
      <c r="U915" s="498"/>
      <c r="V915" s="498"/>
      <c r="W915" s="498"/>
      <c r="X915" s="498"/>
      <c r="Y915" s="498"/>
    </row>
    <row r="916">
      <c r="A916" s="498"/>
      <c r="B916" s="498"/>
      <c r="C916" s="498"/>
      <c r="D916" s="498"/>
      <c r="E916" s="498"/>
      <c r="F916" s="498"/>
      <c r="G916" s="498"/>
      <c r="H916" s="498"/>
      <c r="I916" s="498"/>
      <c r="J916" s="498"/>
      <c r="K916" s="498"/>
      <c r="L916" s="498"/>
      <c r="M916" s="498"/>
      <c r="N916" s="498"/>
      <c r="O916" s="498"/>
      <c r="P916" s="498"/>
      <c r="Q916" s="498"/>
      <c r="R916" s="498"/>
      <c r="S916" s="498"/>
      <c r="T916" s="498"/>
      <c r="U916" s="498"/>
      <c r="V916" s="498"/>
      <c r="W916" s="498"/>
      <c r="X916" s="498"/>
      <c r="Y916" s="498"/>
    </row>
    <row r="917">
      <c r="A917" s="498"/>
      <c r="B917" s="498"/>
      <c r="C917" s="498"/>
      <c r="D917" s="498"/>
      <c r="E917" s="498"/>
      <c r="F917" s="498"/>
      <c r="G917" s="498"/>
      <c r="H917" s="498"/>
      <c r="I917" s="498"/>
      <c r="J917" s="498"/>
      <c r="K917" s="498"/>
      <c r="L917" s="498"/>
      <c r="M917" s="498"/>
      <c r="N917" s="498"/>
      <c r="O917" s="498"/>
      <c r="P917" s="498"/>
      <c r="Q917" s="498"/>
      <c r="R917" s="498"/>
      <c r="S917" s="498"/>
      <c r="T917" s="498"/>
      <c r="U917" s="498"/>
      <c r="V917" s="498"/>
      <c r="W917" s="498"/>
      <c r="X917" s="498"/>
      <c r="Y917" s="498"/>
    </row>
    <row r="918">
      <c r="A918" s="498"/>
      <c r="B918" s="498"/>
      <c r="C918" s="498"/>
      <c r="D918" s="498"/>
      <c r="E918" s="498"/>
      <c r="F918" s="498"/>
      <c r="G918" s="498"/>
      <c r="H918" s="498"/>
      <c r="I918" s="498"/>
      <c r="J918" s="498"/>
      <c r="K918" s="498"/>
      <c r="L918" s="498"/>
      <c r="M918" s="498"/>
      <c r="N918" s="498"/>
      <c r="O918" s="498"/>
      <c r="P918" s="498"/>
      <c r="Q918" s="498"/>
      <c r="R918" s="498"/>
      <c r="S918" s="498"/>
      <c r="T918" s="498"/>
      <c r="U918" s="498"/>
      <c r="V918" s="498"/>
      <c r="W918" s="498"/>
      <c r="X918" s="498"/>
      <c r="Y918" s="498"/>
    </row>
    <row r="919">
      <c r="A919" s="498"/>
      <c r="B919" s="498"/>
      <c r="C919" s="498"/>
      <c r="D919" s="498"/>
      <c r="E919" s="498"/>
      <c r="F919" s="498"/>
      <c r="G919" s="498"/>
      <c r="H919" s="498"/>
      <c r="I919" s="498"/>
      <c r="J919" s="498"/>
      <c r="K919" s="498"/>
      <c r="L919" s="498"/>
      <c r="M919" s="498"/>
      <c r="N919" s="498"/>
      <c r="O919" s="498"/>
      <c r="P919" s="498"/>
      <c r="Q919" s="498"/>
      <c r="R919" s="498"/>
      <c r="S919" s="498"/>
      <c r="T919" s="498"/>
      <c r="U919" s="498"/>
      <c r="V919" s="498"/>
      <c r="W919" s="498"/>
      <c r="X919" s="498"/>
      <c r="Y919" s="498"/>
    </row>
    <row r="920">
      <c r="A920" s="498"/>
      <c r="B920" s="498"/>
      <c r="C920" s="498"/>
      <c r="D920" s="498"/>
      <c r="E920" s="498"/>
      <c r="F920" s="498"/>
      <c r="G920" s="498"/>
      <c r="H920" s="498"/>
      <c r="I920" s="498"/>
      <c r="J920" s="498"/>
      <c r="K920" s="498"/>
      <c r="L920" s="498"/>
      <c r="M920" s="498"/>
      <c r="N920" s="498"/>
      <c r="O920" s="498"/>
      <c r="P920" s="498"/>
      <c r="Q920" s="498"/>
      <c r="R920" s="498"/>
      <c r="S920" s="498"/>
      <c r="T920" s="498"/>
      <c r="U920" s="498"/>
      <c r="V920" s="498"/>
      <c r="W920" s="498"/>
      <c r="X920" s="498"/>
      <c r="Y920" s="498"/>
    </row>
    <row r="921">
      <c r="A921" s="498"/>
      <c r="B921" s="498"/>
      <c r="C921" s="498"/>
      <c r="D921" s="498"/>
      <c r="E921" s="498"/>
      <c r="F921" s="498"/>
      <c r="G921" s="498"/>
      <c r="H921" s="498"/>
      <c r="I921" s="498"/>
      <c r="J921" s="498"/>
      <c r="K921" s="498"/>
      <c r="L921" s="498"/>
      <c r="M921" s="498"/>
      <c r="N921" s="498"/>
      <c r="O921" s="498"/>
      <c r="P921" s="498"/>
      <c r="Q921" s="498"/>
      <c r="R921" s="498"/>
      <c r="S921" s="498"/>
      <c r="T921" s="498"/>
      <c r="U921" s="498"/>
      <c r="V921" s="498"/>
      <c r="W921" s="498"/>
      <c r="X921" s="498"/>
      <c r="Y921" s="498"/>
    </row>
    <row r="922">
      <c r="A922" s="498"/>
      <c r="B922" s="498"/>
      <c r="C922" s="498"/>
      <c r="D922" s="498"/>
      <c r="E922" s="498"/>
      <c r="F922" s="498"/>
      <c r="G922" s="498"/>
      <c r="H922" s="498"/>
      <c r="I922" s="498"/>
      <c r="J922" s="498"/>
      <c r="K922" s="498"/>
      <c r="L922" s="498"/>
      <c r="M922" s="498"/>
      <c r="N922" s="498"/>
      <c r="O922" s="498"/>
      <c r="P922" s="498"/>
      <c r="Q922" s="498"/>
      <c r="R922" s="498"/>
      <c r="S922" s="498"/>
      <c r="T922" s="498"/>
      <c r="U922" s="498"/>
      <c r="V922" s="498"/>
      <c r="W922" s="498"/>
      <c r="X922" s="498"/>
      <c r="Y922" s="498"/>
    </row>
    <row r="923">
      <c r="A923" s="498"/>
      <c r="B923" s="498"/>
      <c r="C923" s="498"/>
      <c r="D923" s="498"/>
      <c r="E923" s="498"/>
      <c r="F923" s="498"/>
      <c r="G923" s="498"/>
      <c r="H923" s="498"/>
      <c r="I923" s="498"/>
      <c r="J923" s="498"/>
      <c r="K923" s="498"/>
      <c r="L923" s="498"/>
      <c r="M923" s="498"/>
      <c r="N923" s="498"/>
      <c r="O923" s="498"/>
      <c r="P923" s="498"/>
      <c r="Q923" s="498"/>
      <c r="R923" s="498"/>
      <c r="S923" s="498"/>
      <c r="T923" s="498"/>
      <c r="U923" s="498"/>
      <c r="V923" s="498"/>
      <c r="W923" s="498"/>
      <c r="X923" s="498"/>
      <c r="Y923" s="498"/>
    </row>
    <row r="924">
      <c r="A924" s="498"/>
      <c r="B924" s="498"/>
      <c r="C924" s="498"/>
      <c r="D924" s="498"/>
      <c r="E924" s="498"/>
      <c r="F924" s="498"/>
      <c r="G924" s="498"/>
      <c r="H924" s="498"/>
      <c r="I924" s="498"/>
      <c r="J924" s="498"/>
      <c r="K924" s="498"/>
      <c r="L924" s="498"/>
      <c r="M924" s="498"/>
      <c r="N924" s="498"/>
      <c r="O924" s="498"/>
      <c r="P924" s="498"/>
      <c r="Q924" s="498"/>
      <c r="R924" s="498"/>
      <c r="S924" s="498"/>
      <c r="T924" s="498"/>
      <c r="U924" s="498"/>
      <c r="V924" s="498"/>
      <c r="W924" s="498"/>
      <c r="X924" s="498"/>
      <c r="Y924" s="498"/>
    </row>
    <row r="925">
      <c r="A925" s="498"/>
      <c r="B925" s="498"/>
      <c r="C925" s="498"/>
      <c r="D925" s="498"/>
      <c r="E925" s="498"/>
      <c r="F925" s="498"/>
      <c r="G925" s="498"/>
      <c r="H925" s="498"/>
      <c r="I925" s="498"/>
      <c r="J925" s="498"/>
      <c r="K925" s="498"/>
      <c r="L925" s="498"/>
      <c r="M925" s="498"/>
      <c r="N925" s="498"/>
      <c r="O925" s="498"/>
      <c r="P925" s="498"/>
      <c r="Q925" s="498"/>
      <c r="R925" s="498"/>
      <c r="S925" s="498"/>
      <c r="T925" s="498"/>
      <c r="U925" s="498"/>
      <c r="V925" s="498"/>
      <c r="W925" s="498"/>
      <c r="X925" s="498"/>
      <c r="Y925" s="498"/>
    </row>
    <row r="926">
      <c r="A926" s="498"/>
      <c r="B926" s="498"/>
      <c r="C926" s="498"/>
      <c r="D926" s="498"/>
      <c r="E926" s="498"/>
      <c r="F926" s="498"/>
      <c r="G926" s="498"/>
      <c r="H926" s="498"/>
      <c r="I926" s="498"/>
      <c r="J926" s="498"/>
      <c r="K926" s="498"/>
      <c r="L926" s="498"/>
      <c r="M926" s="498"/>
      <c r="N926" s="498"/>
      <c r="O926" s="498"/>
      <c r="P926" s="498"/>
      <c r="Q926" s="498"/>
      <c r="R926" s="498"/>
      <c r="S926" s="498"/>
      <c r="T926" s="498"/>
      <c r="U926" s="498"/>
      <c r="V926" s="498"/>
      <c r="W926" s="498"/>
      <c r="X926" s="498"/>
      <c r="Y926" s="498"/>
    </row>
    <row r="927">
      <c r="A927" s="498"/>
      <c r="B927" s="498"/>
      <c r="C927" s="498"/>
      <c r="D927" s="498"/>
      <c r="E927" s="498"/>
      <c r="F927" s="498"/>
      <c r="G927" s="498"/>
      <c r="H927" s="498"/>
      <c r="I927" s="498"/>
      <c r="J927" s="498"/>
      <c r="K927" s="498"/>
      <c r="L927" s="498"/>
      <c r="M927" s="498"/>
      <c r="N927" s="498"/>
      <c r="O927" s="498"/>
      <c r="P927" s="498"/>
      <c r="Q927" s="498"/>
      <c r="R927" s="498"/>
      <c r="S927" s="498"/>
      <c r="T927" s="498"/>
      <c r="U927" s="498"/>
      <c r="V927" s="498"/>
      <c r="W927" s="498"/>
      <c r="X927" s="498"/>
      <c r="Y927" s="498"/>
    </row>
    <row r="928">
      <c r="A928" s="498"/>
      <c r="B928" s="498"/>
      <c r="C928" s="498"/>
      <c r="D928" s="498"/>
      <c r="E928" s="498"/>
      <c r="F928" s="498"/>
      <c r="G928" s="498"/>
      <c r="H928" s="498"/>
      <c r="I928" s="498"/>
      <c r="J928" s="498"/>
      <c r="K928" s="498"/>
      <c r="L928" s="498"/>
      <c r="M928" s="498"/>
      <c r="N928" s="498"/>
      <c r="O928" s="498"/>
      <c r="P928" s="498"/>
      <c r="Q928" s="498"/>
      <c r="R928" s="498"/>
      <c r="S928" s="498"/>
      <c r="T928" s="498"/>
      <c r="U928" s="498"/>
      <c r="V928" s="498"/>
      <c r="W928" s="498"/>
      <c r="X928" s="498"/>
      <c r="Y928" s="498"/>
    </row>
    <row r="929">
      <c r="A929" s="498"/>
      <c r="B929" s="498"/>
      <c r="C929" s="498"/>
      <c r="D929" s="498"/>
      <c r="E929" s="498"/>
      <c r="F929" s="498"/>
      <c r="G929" s="498"/>
      <c r="H929" s="498"/>
      <c r="I929" s="498"/>
      <c r="J929" s="498"/>
      <c r="K929" s="498"/>
      <c r="L929" s="498"/>
      <c r="M929" s="498"/>
      <c r="N929" s="498"/>
      <c r="O929" s="498"/>
      <c r="P929" s="498"/>
      <c r="Q929" s="498"/>
      <c r="R929" s="498"/>
      <c r="S929" s="498"/>
      <c r="T929" s="498"/>
      <c r="U929" s="498"/>
      <c r="V929" s="498"/>
      <c r="W929" s="498"/>
      <c r="X929" s="498"/>
      <c r="Y929" s="498"/>
    </row>
    <row r="930">
      <c r="A930" s="498"/>
      <c r="B930" s="498"/>
      <c r="C930" s="498"/>
      <c r="D930" s="498"/>
      <c r="E930" s="498"/>
      <c r="F930" s="498"/>
      <c r="G930" s="498"/>
      <c r="H930" s="498"/>
      <c r="I930" s="498"/>
      <c r="J930" s="498"/>
      <c r="K930" s="498"/>
      <c r="L930" s="498"/>
      <c r="M930" s="498"/>
      <c r="N930" s="498"/>
      <c r="O930" s="498"/>
      <c r="P930" s="498"/>
      <c r="Q930" s="498"/>
      <c r="R930" s="498"/>
      <c r="S930" s="498"/>
      <c r="T930" s="498"/>
      <c r="U930" s="498"/>
      <c r="V930" s="498"/>
      <c r="W930" s="498"/>
      <c r="X930" s="498"/>
      <c r="Y930" s="498"/>
    </row>
    <row r="931">
      <c r="A931" s="498"/>
      <c r="B931" s="498"/>
      <c r="C931" s="498"/>
      <c r="D931" s="498"/>
      <c r="E931" s="498"/>
      <c r="F931" s="498"/>
      <c r="G931" s="498"/>
      <c r="H931" s="498"/>
      <c r="I931" s="498"/>
      <c r="J931" s="498"/>
      <c r="K931" s="498"/>
      <c r="L931" s="498"/>
      <c r="M931" s="498"/>
      <c r="N931" s="498"/>
      <c r="O931" s="498"/>
      <c r="P931" s="498"/>
      <c r="Q931" s="498"/>
      <c r="R931" s="498"/>
      <c r="S931" s="498"/>
      <c r="T931" s="498"/>
      <c r="U931" s="498"/>
      <c r="V931" s="498"/>
      <c r="W931" s="498"/>
      <c r="X931" s="498"/>
      <c r="Y931" s="498"/>
    </row>
    <row r="932">
      <c r="A932" s="498"/>
      <c r="B932" s="498"/>
      <c r="C932" s="498"/>
      <c r="D932" s="498"/>
      <c r="E932" s="498"/>
      <c r="F932" s="498"/>
      <c r="G932" s="498"/>
      <c r="H932" s="498"/>
      <c r="I932" s="498"/>
      <c r="J932" s="498"/>
      <c r="K932" s="498"/>
      <c r="L932" s="498"/>
      <c r="M932" s="498"/>
      <c r="N932" s="498"/>
      <c r="O932" s="498"/>
      <c r="P932" s="498"/>
      <c r="Q932" s="498"/>
      <c r="R932" s="498"/>
      <c r="S932" s="498"/>
      <c r="T932" s="498"/>
      <c r="U932" s="498"/>
      <c r="V932" s="498"/>
      <c r="W932" s="498"/>
      <c r="X932" s="498"/>
      <c r="Y932" s="498"/>
    </row>
    <row r="933">
      <c r="A933" s="498"/>
      <c r="B933" s="498"/>
      <c r="C933" s="498"/>
      <c r="D933" s="498"/>
      <c r="E933" s="498"/>
      <c r="F933" s="498"/>
      <c r="G933" s="498"/>
      <c r="H933" s="498"/>
      <c r="I933" s="498"/>
      <c r="J933" s="498"/>
      <c r="K933" s="498"/>
      <c r="L933" s="498"/>
      <c r="M933" s="498"/>
      <c r="N933" s="498"/>
      <c r="O933" s="498"/>
      <c r="P933" s="498"/>
      <c r="Q933" s="498"/>
      <c r="R933" s="498"/>
      <c r="S933" s="498"/>
      <c r="T933" s="498"/>
      <c r="U933" s="498"/>
      <c r="V933" s="498"/>
      <c r="W933" s="498"/>
      <c r="X933" s="498"/>
      <c r="Y933" s="498"/>
    </row>
    <row r="934">
      <c r="A934" s="498"/>
      <c r="B934" s="498"/>
      <c r="C934" s="498"/>
      <c r="D934" s="498"/>
      <c r="E934" s="498"/>
      <c r="F934" s="498"/>
      <c r="G934" s="498"/>
      <c r="H934" s="498"/>
      <c r="I934" s="498"/>
      <c r="J934" s="498"/>
      <c r="K934" s="498"/>
      <c r="L934" s="498"/>
      <c r="M934" s="498"/>
      <c r="N934" s="498"/>
      <c r="O934" s="498"/>
      <c r="P934" s="498"/>
      <c r="Q934" s="498"/>
      <c r="R934" s="498"/>
      <c r="S934" s="498"/>
      <c r="T934" s="498"/>
      <c r="U934" s="498"/>
      <c r="V934" s="498"/>
      <c r="W934" s="498"/>
      <c r="X934" s="498"/>
      <c r="Y934" s="498"/>
    </row>
    <row r="935">
      <c r="A935" s="498"/>
      <c r="B935" s="498"/>
      <c r="C935" s="498"/>
      <c r="D935" s="498"/>
      <c r="E935" s="498"/>
      <c r="F935" s="498"/>
      <c r="G935" s="498"/>
      <c r="H935" s="498"/>
      <c r="I935" s="498"/>
      <c r="J935" s="498"/>
      <c r="K935" s="498"/>
      <c r="L935" s="498"/>
      <c r="M935" s="498"/>
      <c r="N935" s="498"/>
      <c r="O935" s="498"/>
      <c r="P935" s="498"/>
      <c r="Q935" s="498"/>
      <c r="R935" s="498"/>
      <c r="S935" s="498"/>
      <c r="T935" s="498"/>
      <c r="U935" s="498"/>
      <c r="V935" s="498"/>
      <c r="W935" s="498"/>
      <c r="X935" s="498"/>
      <c r="Y935" s="498"/>
    </row>
    <row r="936">
      <c r="A936" s="498"/>
      <c r="B936" s="498"/>
      <c r="C936" s="498"/>
      <c r="D936" s="498"/>
      <c r="E936" s="498"/>
      <c r="F936" s="498"/>
      <c r="G936" s="498"/>
      <c r="H936" s="498"/>
      <c r="I936" s="498"/>
      <c r="J936" s="498"/>
      <c r="K936" s="498"/>
      <c r="L936" s="498"/>
      <c r="M936" s="498"/>
      <c r="N936" s="498"/>
      <c r="O936" s="498"/>
      <c r="P936" s="498"/>
      <c r="Q936" s="498"/>
      <c r="R936" s="498"/>
      <c r="S936" s="498"/>
      <c r="T936" s="498"/>
      <c r="U936" s="498"/>
      <c r="V936" s="498"/>
      <c r="W936" s="498"/>
      <c r="X936" s="498"/>
      <c r="Y936" s="498"/>
    </row>
    <row r="937">
      <c r="A937" s="498"/>
      <c r="B937" s="498"/>
      <c r="C937" s="498"/>
      <c r="D937" s="498"/>
      <c r="E937" s="498"/>
      <c r="F937" s="498"/>
      <c r="G937" s="498"/>
      <c r="H937" s="498"/>
      <c r="I937" s="498"/>
      <c r="J937" s="498"/>
      <c r="K937" s="498"/>
      <c r="L937" s="498"/>
      <c r="M937" s="498"/>
      <c r="N937" s="498"/>
      <c r="O937" s="498"/>
      <c r="P937" s="498"/>
      <c r="Q937" s="498"/>
      <c r="R937" s="498"/>
      <c r="S937" s="498"/>
      <c r="T937" s="498"/>
      <c r="U937" s="498"/>
      <c r="V937" s="498"/>
      <c r="W937" s="498"/>
      <c r="X937" s="498"/>
      <c r="Y937" s="498"/>
    </row>
    <row r="938">
      <c r="A938" s="498"/>
      <c r="B938" s="498"/>
      <c r="C938" s="498"/>
      <c r="D938" s="498"/>
      <c r="E938" s="498"/>
      <c r="F938" s="498"/>
      <c r="G938" s="498"/>
      <c r="H938" s="498"/>
      <c r="I938" s="498"/>
      <c r="J938" s="498"/>
      <c r="K938" s="498"/>
      <c r="L938" s="498"/>
      <c r="M938" s="498"/>
      <c r="N938" s="498"/>
      <c r="O938" s="498"/>
      <c r="P938" s="498"/>
      <c r="Q938" s="498"/>
      <c r="R938" s="498"/>
      <c r="S938" s="498"/>
      <c r="T938" s="498"/>
      <c r="U938" s="498"/>
      <c r="V938" s="498"/>
      <c r="W938" s="498"/>
      <c r="X938" s="498"/>
      <c r="Y938" s="498"/>
    </row>
    <row r="939">
      <c r="A939" s="498"/>
      <c r="B939" s="498"/>
      <c r="C939" s="498"/>
      <c r="D939" s="498"/>
      <c r="E939" s="498"/>
      <c r="F939" s="498"/>
      <c r="G939" s="498"/>
      <c r="H939" s="498"/>
      <c r="I939" s="498"/>
      <c r="J939" s="498"/>
      <c r="K939" s="498"/>
      <c r="L939" s="498"/>
      <c r="M939" s="498"/>
      <c r="N939" s="498"/>
      <c r="O939" s="498"/>
      <c r="P939" s="498"/>
      <c r="Q939" s="498"/>
      <c r="R939" s="498"/>
      <c r="S939" s="498"/>
      <c r="T939" s="498"/>
      <c r="U939" s="498"/>
      <c r="V939" s="498"/>
      <c r="W939" s="498"/>
      <c r="X939" s="498"/>
      <c r="Y939" s="498"/>
    </row>
    <row r="940">
      <c r="A940" s="498"/>
      <c r="B940" s="498"/>
      <c r="C940" s="498"/>
      <c r="D940" s="498"/>
      <c r="E940" s="498"/>
      <c r="F940" s="498"/>
      <c r="G940" s="498"/>
      <c r="H940" s="498"/>
      <c r="I940" s="498"/>
      <c r="J940" s="498"/>
      <c r="K940" s="498"/>
      <c r="L940" s="498"/>
      <c r="M940" s="498"/>
      <c r="N940" s="498"/>
      <c r="O940" s="498"/>
      <c r="P940" s="498"/>
      <c r="Q940" s="498"/>
      <c r="R940" s="498"/>
      <c r="S940" s="498"/>
      <c r="T940" s="498"/>
      <c r="U940" s="498"/>
      <c r="V940" s="498"/>
      <c r="W940" s="498"/>
      <c r="X940" s="498"/>
      <c r="Y940" s="498"/>
    </row>
    <row r="941">
      <c r="A941" s="498"/>
      <c r="B941" s="498"/>
      <c r="C941" s="498"/>
      <c r="D941" s="498"/>
      <c r="E941" s="498"/>
      <c r="F941" s="498"/>
      <c r="G941" s="498"/>
      <c r="H941" s="498"/>
      <c r="I941" s="498"/>
      <c r="J941" s="498"/>
      <c r="K941" s="498"/>
      <c r="L941" s="498"/>
      <c r="M941" s="498"/>
      <c r="N941" s="498"/>
      <c r="O941" s="498"/>
      <c r="P941" s="498"/>
      <c r="Q941" s="498"/>
      <c r="R941" s="498"/>
      <c r="S941" s="498"/>
      <c r="T941" s="498"/>
      <c r="U941" s="498"/>
      <c r="V941" s="498"/>
      <c r="W941" s="498"/>
      <c r="X941" s="498"/>
      <c r="Y941" s="498"/>
    </row>
    <row r="942">
      <c r="A942" s="498"/>
      <c r="B942" s="498"/>
      <c r="C942" s="498"/>
      <c r="D942" s="498"/>
      <c r="E942" s="498"/>
      <c r="F942" s="498"/>
      <c r="G942" s="498"/>
      <c r="H942" s="498"/>
      <c r="I942" s="498"/>
      <c r="J942" s="498"/>
      <c r="K942" s="498"/>
      <c r="L942" s="498"/>
      <c r="M942" s="498"/>
      <c r="N942" s="498"/>
      <c r="O942" s="498"/>
      <c r="P942" s="498"/>
      <c r="Q942" s="498"/>
      <c r="R942" s="498"/>
      <c r="S942" s="498"/>
      <c r="T942" s="498"/>
      <c r="U942" s="498"/>
      <c r="V942" s="498"/>
      <c r="W942" s="498"/>
      <c r="X942" s="498"/>
      <c r="Y942" s="498"/>
    </row>
    <row r="943">
      <c r="A943" s="498"/>
      <c r="B943" s="498"/>
      <c r="C943" s="498"/>
      <c r="D943" s="498"/>
      <c r="E943" s="498"/>
      <c r="F943" s="498"/>
      <c r="G943" s="498"/>
      <c r="H943" s="498"/>
      <c r="I943" s="498"/>
      <c r="J943" s="498"/>
      <c r="K943" s="498"/>
      <c r="L943" s="498"/>
      <c r="M943" s="498"/>
      <c r="N943" s="498"/>
      <c r="O943" s="498"/>
      <c r="P943" s="498"/>
      <c r="Q943" s="498"/>
      <c r="R943" s="498"/>
      <c r="S943" s="498"/>
      <c r="T943" s="498"/>
      <c r="U943" s="498"/>
      <c r="V943" s="498"/>
      <c r="W943" s="498"/>
      <c r="X943" s="498"/>
      <c r="Y943" s="498"/>
    </row>
    <row r="944">
      <c r="A944" s="498"/>
      <c r="B944" s="498"/>
      <c r="C944" s="498"/>
      <c r="D944" s="498"/>
      <c r="E944" s="498"/>
      <c r="F944" s="498"/>
      <c r="G944" s="498"/>
      <c r="H944" s="498"/>
      <c r="I944" s="498"/>
      <c r="J944" s="498"/>
      <c r="K944" s="498"/>
      <c r="L944" s="498"/>
      <c r="M944" s="498"/>
      <c r="N944" s="498"/>
      <c r="O944" s="498"/>
      <c r="P944" s="498"/>
      <c r="Q944" s="498"/>
      <c r="R944" s="498"/>
      <c r="S944" s="498"/>
      <c r="T944" s="498"/>
      <c r="U944" s="498"/>
      <c r="V944" s="498"/>
      <c r="W944" s="498"/>
      <c r="X944" s="498"/>
      <c r="Y944" s="498"/>
    </row>
    <row r="945">
      <c r="A945" s="498"/>
      <c r="B945" s="498"/>
      <c r="C945" s="498"/>
      <c r="D945" s="498"/>
      <c r="E945" s="498"/>
      <c r="F945" s="498"/>
      <c r="G945" s="498"/>
      <c r="H945" s="498"/>
      <c r="I945" s="498"/>
      <c r="J945" s="498"/>
      <c r="K945" s="498"/>
      <c r="L945" s="498"/>
      <c r="M945" s="498"/>
      <c r="N945" s="498"/>
      <c r="O945" s="498"/>
      <c r="P945" s="498"/>
      <c r="Q945" s="498"/>
      <c r="R945" s="498"/>
      <c r="S945" s="498"/>
      <c r="T945" s="498"/>
      <c r="U945" s="498"/>
      <c r="V945" s="498"/>
      <c r="W945" s="498"/>
      <c r="X945" s="498"/>
      <c r="Y945" s="498"/>
    </row>
    <row r="946">
      <c r="A946" s="498"/>
      <c r="B946" s="498"/>
      <c r="C946" s="498"/>
      <c r="D946" s="498"/>
      <c r="E946" s="498"/>
      <c r="F946" s="498"/>
      <c r="G946" s="498"/>
      <c r="H946" s="498"/>
      <c r="I946" s="498"/>
      <c r="J946" s="498"/>
      <c r="K946" s="498"/>
      <c r="L946" s="498"/>
      <c r="M946" s="498"/>
      <c r="N946" s="498"/>
      <c r="O946" s="498"/>
      <c r="P946" s="498"/>
      <c r="Q946" s="498"/>
      <c r="R946" s="498"/>
      <c r="S946" s="498"/>
      <c r="T946" s="498"/>
      <c r="U946" s="498"/>
      <c r="V946" s="498"/>
      <c r="W946" s="498"/>
      <c r="X946" s="498"/>
      <c r="Y946" s="498"/>
    </row>
    <row r="947">
      <c r="A947" s="498"/>
      <c r="B947" s="498"/>
      <c r="C947" s="498"/>
      <c r="D947" s="498"/>
      <c r="E947" s="498"/>
      <c r="F947" s="498"/>
      <c r="G947" s="498"/>
      <c r="H947" s="498"/>
      <c r="I947" s="498"/>
      <c r="J947" s="498"/>
      <c r="K947" s="498"/>
      <c r="L947" s="498"/>
      <c r="M947" s="498"/>
      <c r="N947" s="498"/>
      <c r="O947" s="498"/>
      <c r="P947" s="498"/>
      <c r="Q947" s="498"/>
      <c r="R947" s="498"/>
      <c r="S947" s="498"/>
      <c r="T947" s="498"/>
      <c r="U947" s="498"/>
      <c r="V947" s="498"/>
      <c r="W947" s="498"/>
      <c r="X947" s="498"/>
      <c r="Y947" s="498"/>
    </row>
    <row r="948">
      <c r="A948" s="498"/>
      <c r="B948" s="498"/>
      <c r="C948" s="498"/>
      <c r="D948" s="498"/>
      <c r="E948" s="498"/>
      <c r="F948" s="498"/>
      <c r="G948" s="498"/>
      <c r="H948" s="498"/>
      <c r="I948" s="498"/>
      <c r="J948" s="498"/>
      <c r="K948" s="498"/>
      <c r="L948" s="498"/>
      <c r="M948" s="498"/>
      <c r="N948" s="498"/>
      <c r="O948" s="498"/>
      <c r="P948" s="498"/>
      <c r="Q948" s="498"/>
      <c r="R948" s="498"/>
      <c r="S948" s="498"/>
      <c r="T948" s="498"/>
      <c r="U948" s="498"/>
      <c r="V948" s="498"/>
      <c r="W948" s="498"/>
      <c r="X948" s="498"/>
      <c r="Y948" s="498"/>
    </row>
    <row r="949">
      <c r="A949" s="498"/>
      <c r="B949" s="498"/>
      <c r="C949" s="498"/>
      <c r="D949" s="498"/>
      <c r="E949" s="498"/>
      <c r="F949" s="498"/>
      <c r="G949" s="498"/>
      <c r="H949" s="498"/>
      <c r="I949" s="498"/>
      <c r="J949" s="498"/>
      <c r="K949" s="498"/>
      <c r="L949" s="498"/>
      <c r="M949" s="498"/>
      <c r="N949" s="498"/>
      <c r="O949" s="498"/>
      <c r="P949" s="498"/>
      <c r="Q949" s="498"/>
      <c r="R949" s="498"/>
      <c r="S949" s="498"/>
      <c r="T949" s="498"/>
      <c r="U949" s="498"/>
      <c r="V949" s="498"/>
      <c r="W949" s="498"/>
      <c r="X949" s="498"/>
      <c r="Y949" s="498"/>
    </row>
    <row r="950">
      <c r="A950" s="498"/>
      <c r="B950" s="498"/>
      <c r="C950" s="498"/>
      <c r="D950" s="498"/>
      <c r="E950" s="498"/>
      <c r="F950" s="498"/>
      <c r="G950" s="498"/>
      <c r="H950" s="498"/>
      <c r="I950" s="498"/>
      <c r="J950" s="498"/>
      <c r="K950" s="498"/>
      <c r="L950" s="498"/>
      <c r="M950" s="498"/>
      <c r="N950" s="498"/>
      <c r="O950" s="498"/>
      <c r="P950" s="498"/>
      <c r="Q950" s="498"/>
      <c r="R950" s="498"/>
      <c r="S950" s="498"/>
      <c r="T950" s="498"/>
      <c r="U950" s="498"/>
      <c r="V950" s="498"/>
      <c r="W950" s="498"/>
      <c r="X950" s="498"/>
      <c r="Y950" s="498"/>
    </row>
    <row r="951">
      <c r="A951" s="498"/>
      <c r="B951" s="498"/>
      <c r="C951" s="498"/>
      <c r="D951" s="498"/>
      <c r="E951" s="498"/>
      <c r="F951" s="498"/>
      <c r="G951" s="498"/>
      <c r="H951" s="498"/>
      <c r="I951" s="498"/>
      <c r="J951" s="498"/>
      <c r="K951" s="498"/>
      <c r="L951" s="498"/>
      <c r="M951" s="498"/>
      <c r="N951" s="498"/>
      <c r="O951" s="498"/>
      <c r="P951" s="498"/>
      <c r="Q951" s="498"/>
      <c r="R951" s="498"/>
      <c r="S951" s="498"/>
      <c r="T951" s="498"/>
      <c r="U951" s="498"/>
      <c r="V951" s="498"/>
      <c r="W951" s="498"/>
      <c r="X951" s="498"/>
      <c r="Y951" s="498"/>
    </row>
    <row r="952">
      <c r="A952" s="498"/>
      <c r="B952" s="498"/>
      <c r="C952" s="498"/>
      <c r="D952" s="498"/>
      <c r="E952" s="498"/>
      <c r="F952" s="498"/>
      <c r="G952" s="498"/>
      <c r="H952" s="498"/>
      <c r="I952" s="498"/>
      <c r="J952" s="498"/>
      <c r="K952" s="498"/>
      <c r="L952" s="498"/>
      <c r="M952" s="498"/>
      <c r="N952" s="498"/>
      <c r="O952" s="498"/>
      <c r="P952" s="498"/>
      <c r="Q952" s="498"/>
      <c r="R952" s="498"/>
      <c r="S952" s="498"/>
      <c r="T952" s="498"/>
      <c r="U952" s="498"/>
      <c r="V952" s="498"/>
      <c r="W952" s="498"/>
      <c r="X952" s="498"/>
      <c r="Y952" s="498"/>
    </row>
    <row r="953">
      <c r="A953" s="498"/>
      <c r="B953" s="498"/>
      <c r="C953" s="498"/>
      <c r="D953" s="498"/>
      <c r="E953" s="498"/>
      <c r="F953" s="498"/>
      <c r="G953" s="498"/>
      <c r="H953" s="498"/>
      <c r="I953" s="498"/>
      <c r="J953" s="498"/>
      <c r="K953" s="498"/>
      <c r="L953" s="498"/>
      <c r="M953" s="498"/>
      <c r="N953" s="498"/>
      <c r="O953" s="498"/>
      <c r="P953" s="498"/>
      <c r="Q953" s="498"/>
      <c r="R953" s="498"/>
      <c r="S953" s="498"/>
      <c r="T953" s="498"/>
      <c r="U953" s="498"/>
      <c r="V953" s="498"/>
      <c r="W953" s="498"/>
      <c r="X953" s="498"/>
      <c r="Y953" s="498"/>
    </row>
    <row r="954">
      <c r="A954" s="498"/>
      <c r="B954" s="498"/>
      <c r="C954" s="498"/>
      <c r="D954" s="498"/>
      <c r="E954" s="498"/>
      <c r="F954" s="498"/>
      <c r="G954" s="498"/>
      <c r="H954" s="498"/>
      <c r="I954" s="498"/>
      <c r="J954" s="498"/>
      <c r="K954" s="498"/>
      <c r="L954" s="498"/>
      <c r="M954" s="498"/>
      <c r="N954" s="498"/>
      <c r="O954" s="498"/>
      <c r="P954" s="498"/>
      <c r="Q954" s="498"/>
      <c r="R954" s="498"/>
      <c r="S954" s="498"/>
      <c r="T954" s="498"/>
      <c r="U954" s="498"/>
      <c r="V954" s="498"/>
      <c r="W954" s="498"/>
      <c r="X954" s="498"/>
      <c r="Y954" s="498"/>
    </row>
    <row r="955">
      <c r="A955" s="498"/>
      <c r="B955" s="498"/>
      <c r="C955" s="498"/>
      <c r="D955" s="498"/>
      <c r="E955" s="498"/>
      <c r="F955" s="498"/>
      <c r="G955" s="498"/>
      <c r="H955" s="498"/>
      <c r="I955" s="498"/>
      <c r="J955" s="498"/>
      <c r="K955" s="498"/>
      <c r="L955" s="498"/>
      <c r="M955" s="498"/>
      <c r="N955" s="498"/>
      <c r="O955" s="498"/>
      <c r="P955" s="498"/>
      <c r="Q955" s="498"/>
      <c r="R955" s="498"/>
      <c r="S955" s="498"/>
      <c r="T955" s="498"/>
      <c r="U955" s="498"/>
      <c r="V955" s="498"/>
      <c r="W955" s="498"/>
      <c r="X955" s="498"/>
      <c r="Y955" s="498"/>
    </row>
    <row r="956">
      <c r="A956" s="498"/>
      <c r="B956" s="498"/>
      <c r="C956" s="498"/>
      <c r="D956" s="498"/>
      <c r="E956" s="498"/>
      <c r="F956" s="498"/>
      <c r="G956" s="498"/>
      <c r="H956" s="498"/>
      <c r="I956" s="498"/>
      <c r="J956" s="498"/>
      <c r="K956" s="498"/>
      <c r="L956" s="498"/>
      <c r="M956" s="498"/>
      <c r="N956" s="498"/>
      <c r="O956" s="498"/>
      <c r="P956" s="498"/>
      <c r="Q956" s="498"/>
      <c r="R956" s="498"/>
      <c r="S956" s="498"/>
      <c r="T956" s="498"/>
      <c r="U956" s="498"/>
      <c r="V956" s="498"/>
      <c r="W956" s="498"/>
      <c r="X956" s="498"/>
      <c r="Y956" s="498"/>
    </row>
    <row r="957">
      <c r="A957" s="498"/>
      <c r="B957" s="498"/>
      <c r="C957" s="498"/>
      <c r="D957" s="498"/>
      <c r="E957" s="498"/>
      <c r="F957" s="498"/>
      <c r="G957" s="498"/>
      <c r="H957" s="498"/>
      <c r="I957" s="498"/>
      <c r="J957" s="498"/>
      <c r="K957" s="498"/>
      <c r="L957" s="498"/>
      <c r="M957" s="498"/>
      <c r="N957" s="498"/>
      <c r="O957" s="498"/>
      <c r="P957" s="498"/>
      <c r="Q957" s="498"/>
      <c r="R957" s="498"/>
      <c r="S957" s="498"/>
      <c r="T957" s="498"/>
      <c r="U957" s="498"/>
      <c r="V957" s="498"/>
      <c r="W957" s="498"/>
      <c r="X957" s="498"/>
      <c r="Y957" s="498"/>
    </row>
    <row r="958">
      <c r="A958" s="498"/>
      <c r="B958" s="498"/>
      <c r="C958" s="498"/>
      <c r="D958" s="498"/>
      <c r="E958" s="498"/>
      <c r="F958" s="498"/>
      <c r="G958" s="498"/>
      <c r="H958" s="498"/>
      <c r="I958" s="498"/>
      <c r="J958" s="498"/>
      <c r="K958" s="498"/>
      <c r="L958" s="498"/>
      <c r="M958" s="498"/>
      <c r="N958" s="498"/>
      <c r="O958" s="498"/>
      <c r="P958" s="498"/>
      <c r="Q958" s="498"/>
      <c r="R958" s="498"/>
      <c r="S958" s="498"/>
      <c r="T958" s="498"/>
      <c r="U958" s="498"/>
      <c r="V958" s="498"/>
      <c r="W958" s="498"/>
      <c r="X958" s="498"/>
      <c r="Y958" s="498"/>
    </row>
    <row r="959">
      <c r="A959" s="498"/>
      <c r="B959" s="498"/>
      <c r="C959" s="498"/>
      <c r="D959" s="498"/>
      <c r="E959" s="498"/>
      <c r="F959" s="498"/>
      <c r="G959" s="498"/>
      <c r="H959" s="498"/>
      <c r="I959" s="498"/>
      <c r="J959" s="498"/>
      <c r="K959" s="498"/>
      <c r="L959" s="498"/>
      <c r="M959" s="498"/>
      <c r="N959" s="498"/>
      <c r="O959" s="498"/>
      <c r="P959" s="498"/>
      <c r="Q959" s="498"/>
      <c r="R959" s="498"/>
      <c r="S959" s="498"/>
      <c r="T959" s="498"/>
      <c r="U959" s="498"/>
      <c r="V959" s="498"/>
      <c r="W959" s="498"/>
      <c r="X959" s="498"/>
      <c r="Y959" s="498"/>
    </row>
  </sheetData>
  <mergeCells count="6">
    <mergeCell ref="A1:H1"/>
    <mergeCell ref="A37:H37"/>
    <mergeCell ref="A38:H38"/>
    <mergeCell ref="A39:H39"/>
    <mergeCell ref="A40:H40"/>
    <mergeCell ref="A41:H41"/>
  </mergeCells>
  <printOptions horizontalCentered="1"/>
  <pageMargins bottom="0.75" footer="0.0" header="0.0" left="0.7" right="0.7" top="0.75"/>
  <pageSetup cellComments="atEnd" orientation="portrait" pageOrder="overThenDown"/>
  <drawing r:id="rId1"/>
</worksheet>
</file>

<file path=xl/worksheets/sheet9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drawing r:id="rId1"/>
</worksheet>
</file>

<file path=xl/worksheets/sheet10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31.43"/>
    <col customWidth="1" min="2" max="8" width="14.29"/>
  </cols>
  <sheetData>
    <row r="1">
      <c r="A1" s="497" t="s">
        <v>1407</v>
      </c>
      <c r="B1" s="336"/>
      <c r="C1" s="336"/>
      <c r="D1" s="336"/>
      <c r="E1" s="336"/>
      <c r="F1" s="336"/>
      <c r="G1" s="336"/>
      <c r="H1" s="336"/>
      <c r="I1" s="498"/>
      <c r="J1" s="498"/>
      <c r="K1" s="498"/>
      <c r="L1" s="498"/>
      <c r="M1" s="498"/>
      <c r="N1" s="498"/>
      <c r="O1" s="498"/>
      <c r="P1" s="498"/>
      <c r="Q1" s="498"/>
      <c r="R1" s="498"/>
      <c r="S1" s="498"/>
      <c r="T1" s="498"/>
      <c r="U1" s="498"/>
      <c r="V1" s="498"/>
      <c r="W1" s="498"/>
      <c r="X1" s="498"/>
      <c r="Y1" s="498"/>
    </row>
    <row r="2">
      <c r="A2" s="499" t="s">
        <v>245</v>
      </c>
      <c r="B2" s="499" t="s">
        <v>280</v>
      </c>
      <c r="C2" s="499" t="s">
        <v>281</v>
      </c>
      <c r="D2" s="499" t="s">
        <v>282</v>
      </c>
      <c r="E2" s="499" t="s">
        <v>283</v>
      </c>
      <c r="F2" s="499" t="s">
        <v>284</v>
      </c>
      <c r="G2" s="499" t="s">
        <v>285</v>
      </c>
      <c r="H2" s="499" t="s">
        <v>286</v>
      </c>
      <c r="I2" s="498"/>
      <c r="J2" s="498"/>
      <c r="K2" s="498"/>
      <c r="L2" s="498"/>
      <c r="M2" s="498"/>
      <c r="N2" s="498"/>
      <c r="O2" s="498"/>
      <c r="P2" s="498"/>
      <c r="Q2" s="498"/>
      <c r="R2" s="498"/>
      <c r="S2" s="498"/>
      <c r="T2" s="498"/>
      <c r="U2" s="498"/>
      <c r="V2" s="498"/>
      <c r="W2" s="498"/>
      <c r="X2" s="498"/>
      <c r="Y2" s="498"/>
    </row>
    <row r="3" ht="27.0" customHeight="1">
      <c r="A3" s="342" t="s">
        <v>72</v>
      </c>
      <c r="B3" s="500"/>
      <c r="C3" s="500"/>
      <c r="D3" s="500"/>
      <c r="E3" s="500"/>
      <c r="F3" s="500"/>
      <c r="G3" s="500"/>
      <c r="H3" s="500"/>
      <c r="I3" s="498"/>
      <c r="J3" s="498"/>
      <c r="K3" s="498"/>
      <c r="L3" s="498"/>
      <c r="M3" s="498"/>
      <c r="N3" s="498"/>
      <c r="O3" s="498"/>
      <c r="P3" s="498"/>
      <c r="Q3" s="498"/>
      <c r="R3" s="498"/>
      <c r="S3" s="498"/>
      <c r="T3" s="498"/>
      <c r="U3" s="498"/>
      <c r="V3" s="498"/>
      <c r="W3" s="498"/>
      <c r="X3" s="498"/>
      <c r="Y3" s="498"/>
    </row>
    <row r="4" ht="27.0" customHeight="1">
      <c r="A4" s="342" t="s">
        <v>188</v>
      </c>
      <c r="B4" s="500"/>
      <c r="C4" s="500"/>
      <c r="D4" s="500"/>
      <c r="E4" s="500"/>
      <c r="F4" s="500"/>
      <c r="G4" s="500"/>
      <c r="H4" s="500"/>
      <c r="I4" s="498"/>
      <c r="J4" s="498"/>
      <c r="K4" s="498"/>
      <c r="L4" s="498"/>
      <c r="M4" s="498"/>
      <c r="N4" s="498"/>
      <c r="O4" s="498"/>
      <c r="P4" s="498"/>
      <c r="Q4" s="498"/>
      <c r="R4" s="498"/>
      <c r="S4" s="498"/>
      <c r="T4" s="498"/>
      <c r="U4" s="498"/>
      <c r="V4" s="498"/>
      <c r="W4" s="498"/>
      <c r="X4" s="498"/>
      <c r="Y4" s="498"/>
    </row>
    <row r="5" ht="27.0" customHeight="1">
      <c r="A5" s="342" t="s">
        <v>1408</v>
      </c>
      <c r="B5" s="500"/>
      <c r="C5" s="500"/>
      <c r="D5" s="500"/>
      <c r="E5" s="500"/>
      <c r="F5" s="500"/>
      <c r="G5" s="500"/>
      <c r="H5" s="500"/>
      <c r="I5" s="498"/>
      <c r="J5" s="498"/>
      <c r="K5" s="498"/>
      <c r="L5" s="498"/>
      <c r="M5" s="498"/>
      <c r="N5" s="498"/>
      <c r="O5" s="498"/>
      <c r="P5" s="498"/>
      <c r="Q5" s="498"/>
      <c r="R5" s="498"/>
      <c r="S5" s="498"/>
      <c r="T5" s="498"/>
      <c r="U5" s="498"/>
      <c r="V5" s="498"/>
      <c r="W5" s="498"/>
      <c r="X5" s="498"/>
      <c r="Y5" s="498"/>
    </row>
    <row r="6" ht="27.0" customHeight="1">
      <c r="A6" s="342" t="s">
        <v>1409</v>
      </c>
      <c r="B6" s="500"/>
      <c r="C6" s="500"/>
      <c r="D6" s="500"/>
      <c r="E6" s="500"/>
      <c r="F6" s="500"/>
      <c r="G6" s="500"/>
      <c r="H6" s="500"/>
      <c r="I6" s="498"/>
      <c r="J6" s="498"/>
      <c r="K6" s="498"/>
      <c r="L6" s="498"/>
      <c r="M6" s="498"/>
      <c r="N6" s="498"/>
      <c r="O6" s="498"/>
      <c r="P6" s="498"/>
      <c r="Q6" s="498"/>
      <c r="R6" s="498"/>
      <c r="S6" s="498"/>
      <c r="T6" s="498"/>
      <c r="U6" s="498"/>
      <c r="V6" s="498"/>
      <c r="W6" s="498"/>
      <c r="X6" s="498"/>
      <c r="Y6" s="498"/>
    </row>
    <row r="7" ht="27.0" customHeight="1">
      <c r="A7" s="342"/>
      <c r="B7" s="500"/>
      <c r="C7" s="500"/>
      <c r="D7" s="500"/>
      <c r="E7" s="500"/>
      <c r="F7" s="500"/>
      <c r="G7" s="500"/>
      <c r="H7" s="500"/>
      <c r="I7" s="498"/>
      <c r="J7" s="498"/>
      <c r="K7" s="498"/>
      <c r="L7" s="498"/>
      <c r="M7" s="498"/>
      <c r="N7" s="498"/>
      <c r="O7" s="498"/>
      <c r="P7" s="498"/>
      <c r="Q7" s="498"/>
      <c r="R7" s="498"/>
      <c r="S7" s="498"/>
      <c r="T7" s="498"/>
      <c r="U7" s="498"/>
      <c r="V7" s="498"/>
      <c r="W7" s="498"/>
      <c r="X7" s="498"/>
      <c r="Y7" s="498"/>
    </row>
    <row r="8" ht="27.0" customHeight="1">
      <c r="A8" s="342"/>
      <c r="B8" s="500"/>
      <c r="C8" s="500"/>
      <c r="D8" s="500"/>
      <c r="E8" s="500"/>
      <c r="F8" s="500"/>
      <c r="G8" s="500"/>
      <c r="H8" s="500"/>
      <c r="I8" s="498"/>
      <c r="J8" s="498"/>
      <c r="K8" s="498"/>
      <c r="L8" s="498"/>
      <c r="M8" s="498"/>
      <c r="N8" s="498"/>
      <c r="O8" s="498"/>
      <c r="P8" s="498"/>
      <c r="Q8" s="498"/>
      <c r="R8" s="498"/>
      <c r="S8" s="498"/>
      <c r="T8" s="498"/>
      <c r="U8" s="498"/>
      <c r="V8" s="498"/>
      <c r="W8" s="498"/>
      <c r="X8" s="498"/>
      <c r="Y8" s="498"/>
    </row>
    <row r="9" ht="27.0" customHeight="1">
      <c r="A9" s="348"/>
      <c r="B9" s="500"/>
      <c r="C9" s="500"/>
      <c r="D9" s="500"/>
      <c r="E9" s="500"/>
      <c r="F9" s="500"/>
      <c r="G9" s="500"/>
      <c r="H9" s="500"/>
      <c r="I9" s="498"/>
      <c r="J9" s="498"/>
      <c r="K9" s="498"/>
      <c r="L9" s="498"/>
      <c r="M9" s="498"/>
      <c r="N9" s="498"/>
      <c r="O9" s="498"/>
      <c r="P9" s="498"/>
      <c r="Q9" s="498"/>
      <c r="R9" s="498"/>
      <c r="S9" s="498"/>
      <c r="T9" s="498"/>
      <c r="U9" s="498"/>
      <c r="V9" s="498"/>
      <c r="W9" s="498"/>
      <c r="X9" s="498"/>
      <c r="Y9" s="498"/>
    </row>
    <row r="10" ht="27.0" customHeight="1">
      <c r="A10" s="348"/>
      <c r="B10" s="500"/>
      <c r="C10" s="500"/>
      <c r="D10" s="500"/>
      <c r="E10" s="500"/>
      <c r="F10" s="500"/>
      <c r="G10" s="500"/>
      <c r="H10" s="500"/>
      <c r="I10" s="498"/>
      <c r="J10" s="498"/>
      <c r="K10" s="498"/>
      <c r="L10" s="498"/>
      <c r="M10" s="498"/>
      <c r="N10" s="498"/>
      <c r="O10" s="498"/>
      <c r="P10" s="498"/>
      <c r="Q10" s="498"/>
      <c r="R10" s="498"/>
      <c r="S10" s="498"/>
      <c r="T10" s="498"/>
      <c r="U10" s="498"/>
      <c r="V10" s="498"/>
      <c r="W10" s="498"/>
      <c r="X10" s="498"/>
      <c r="Y10" s="498"/>
    </row>
    <row r="11" ht="27.0" customHeight="1">
      <c r="A11" s="348"/>
      <c r="B11" s="500"/>
      <c r="C11" s="500"/>
      <c r="D11" s="500"/>
      <c r="E11" s="500"/>
      <c r="F11" s="500"/>
      <c r="G11" s="500"/>
      <c r="H11" s="500"/>
      <c r="I11" s="498"/>
      <c r="J11" s="498"/>
      <c r="K11" s="498"/>
      <c r="L11" s="498"/>
      <c r="M11" s="498"/>
      <c r="N11" s="498"/>
      <c r="O11" s="498"/>
      <c r="P11" s="498"/>
      <c r="Q11" s="498"/>
      <c r="R11" s="498"/>
      <c r="S11" s="498"/>
      <c r="T11" s="498"/>
      <c r="U11" s="498"/>
      <c r="V11" s="498"/>
      <c r="W11" s="498"/>
      <c r="X11" s="498"/>
      <c r="Y11" s="498"/>
    </row>
    <row r="12" ht="27.0" customHeight="1">
      <c r="A12" s="348"/>
      <c r="B12" s="500"/>
      <c r="C12" s="500"/>
      <c r="D12" s="500"/>
      <c r="E12" s="500"/>
      <c r="F12" s="500"/>
      <c r="G12" s="500"/>
      <c r="H12" s="500"/>
      <c r="I12" s="498"/>
      <c r="J12" s="498"/>
      <c r="K12" s="498"/>
      <c r="L12" s="498"/>
      <c r="M12" s="498"/>
      <c r="N12" s="498"/>
      <c r="O12" s="498"/>
      <c r="P12" s="498"/>
      <c r="Q12" s="498"/>
      <c r="R12" s="498"/>
      <c r="S12" s="498"/>
      <c r="T12" s="498"/>
      <c r="U12" s="498"/>
      <c r="V12" s="498"/>
      <c r="W12" s="498"/>
      <c r="X12" s="498"/>
      <c r="Y12" s="498"/>
    </row>
    <row r="13" ht="27.0" customHeight="1">
      <c r="A13" s="348"/>
      <c r="B13" s="500"/>
      <c r="C13" s="500"/>
      <c r="D13" s="500"/>
      <c r="E13" s="500"/>
      <c r="F13" s="500"/>
      <c r="G13" s="500"/>
      <c r="H13" s="500"/>
      <c r="I13" s="498"/>
      <c r="J13" s="498"/>
      <c r="K13" s="498"/>
      <c r="L13" s="498"/>
      <c r="M13" s="498"/>
      <c r="N13" s="498"/>
      <c r="O13" s="498"/>
      <c r="P13" s="498"/>
      <c r="Q13" s="498"/>
      <c r="R13" s="498"/>
      <c r="S13" s="498"/>
      <c r="T13" s="498"/>
      <c r="U13" s="498"/>
      <c r="V13" s="498"/>
      <c r="W13" s="498"/>
      <c r="X13" s="498"/>
      <c r="Y13" s="498"/>
    </row>
    <row r="14" ht="27.0" customHeight="1">
      <c r="A14" s="348"/>
      <c r="B14" s="500"/>
      <c r="C14" s="500"/>
      <c r="D14" s="500"/>
      <c r="E14" s="500"/>
      <c r="F14" s="500"/>
      <c r="G14" s="500"/>
      <c r="H14" s="500"/>
      <c r="I14" s="498"/>
      <c r="J14" s="498"/>
      <c r="K14" s="498"/>
      <c r="L14" s="498"/>
      <c r="M14" s="498"/>
      <c r="N14" s="498"/>
      <c r="O14" s="498"/>
      <c r="P14" s="498"/>
      <c r="Q14" s="498"/>
      <c r="R14" s="498"/>
      <c r="S14" s="498"/>
      <c r="T14" s="498"/>
      <c r="U14" s="498"/>
      <c r="V14" s="498"/>
      <c r="W14" s="498"/>
      <c r="X14" s="498"/>
      <c r="Y14" s="498"/>
    </row>
    <row r="15" ht="27.0" customHeight="1">
      <c r="A15" s="348"/>
      <c r="B15" s="500"/>
      <c r="C15" s="500"/>
      <c r="D15" s="500"/>
      <c r="E15" s="500"/>
      <c r="F15" s="500"/>
      <c r="G15" s="500"/>
      <c r="H15" s="500"/>
      <c r="I15" s="498"/>
      <c r="J15" s="498"/>
      <c r="K15" s="498"/>
      <c r="L15" s="498"/>
      <c r="M15" s="498"/>
      <c r="N15" s="498"/>
      <c r="O15" s="498"/>
      <c r="P15" s="498"/>
      <c r="Q15" s="498"/>
      <c r="R15" s="498"/>
      <c r="S15" s="498"/>
      <c r="T15" s="498"/>
      <c r="U15" s="498"/>
      <c r="V15" s="498"/>
      <c r="W15" s="498"/>
      <c r="X15" s="498"/>
      <c r="Y15" s="498"/>
    </row>
    <row r="16" ht="27.0" customHeight="1">
      <c r="A16" s="348"/>
      <c r="B16" s="500"/>
      <c r="C16" s="500"/>
      <c r="D16" s="500"/>
      <c r="E16" s="500"/>
      <c r="F16" s="500"/>
      <c r="G16" s="500"/>
      <c r="H16" s="500"/>
      <c r="I16" s="498"/>
      <c r="J16" s="498"/>
      <c r="K16" s="498"/>
      <c r="L16" s="498"/>
      <c r="M16" s="498"/>
      <c r="N16" s="498"/>
      <c r="O16" s="498"/>
      <c r="P16" s="498"/>
      <c r="Q16" s="498"/>
      <c r="R16" s="498"/>
      <c r="S16" s="498"/>
      <c r="T16" s="498"/>
      <c r="U16" s="498"/>
      <c r="V16" s="498"/>
      <c r="W16" s="498"/>
      <c r="X16" s="498"/>
      <c r="Y16" s="498"/>
    </row>
    <row r="17" ht="27.0" customHeight="1">
      <c r="A17" s="348"/>
      <c r="B17" s="500"/>
      <c r="C17" s="500"/>
      <c r="D17" s="500"/>
      <c r="E17" s="500"/>
      <c r="F17" s="500"/>
      <c r="G17" s="500"/>
      <c r="H17" s="500"/>
      <c r="I17" s="498"/>
      <c r="J17" s="498"/>
      <c r="K17" s="498"/>
      <c r="L17" s="498"/>
      <c r="M17" s="498"/>
      <c r="N17" s="498"/>
      <c r="O17" s="498"/>
      <c r="P17" s="498"/>
      <c r="Q17" s="498"/>
      <c r="R17" s="498"/>
      <c r="S17" s="498"/>
      <c r="T17" s="498"/>
      <c r="U17" s="498"/>
      <c r="V17" s="498"/>
      <c r="W17" s="498"/>
      <c r="X17" s="498"/>
      <c r="Y17" s="498"/>
    </row>
    <row r="18" ht="27.0" customHeight="1">
      <c r="A18" s="348"/>
      <c r="B18" s="500"/>
      <c r="C18" s="500"/>
      <c r="D18" s="500"/>
      <c r="E18" s="500"/>
      <c r="F18" s="500"/>
      <c r="G18" s="500"/>
      <c r="H18" s="500"/>
      <c r="I18" s="498"/>
      <c r="J18" s="498"/>
      <c r="K18" s="498"/>
      <c r="L18" s="498"/>
      <c r="M18" s="498"/>
      <c r="N18" s="498"/>
      <c r="O18" s="498"/>
      <c r="P18" s="498"/>
      <c r="Q18" s="498"/>
      <c r="R18" s="498"/>
      <c r="S18" s="498"/>
      <c r="T18" s="498"/>
      <c r="U18" s="498"/>
      <c r="V18" s="498"/>
      <c r="W18" s="498"/>
      <c r="X18" s="498"/>
      <c r="Y18" s="498"/>
    </row>
    <row r="19" ht="27.0" customHeight="1">
      <c r="A19" s="348"/>
      <c r="B19" s="500"/>
      <c r="C19" s="500"/>
      <c r="D19" s="500"/>
      <c r="E19" s="500"/>
      <c r="F19" s="500"/>
      <c r="G19" s="500"/>
      <c r="H19" s="500"/>
      <c r="I19" s="498"/>
      <c r="J19" s="498"/>
      <c r="K19" s="498"/>
      <c r="L19" s="498"/>
      <c r="M19" s="498"/>
      <c r="N19" s="498"/>
      <c r="O19" s="498"/>
      <c r="P19" s="498"/>
      <c r="Q19" s="498"/>
      <c r="R19" s="498"/>
      <c r="S19" s="498"/>
      <c r="T19" s="498"/>
      <c r="U19" s="498"/>
      <c r="V19" s="498"/>
      <c r="W19" s="498"/>
      <c r="X19" s="498"/>
      <c r="Y19" s="498"/>
    </row>
    <row r="20" ht="27.0" customHeight="1">
      <c r="A20" s="348"/>
      <c r="B20" s="500"/>
      <c r="C20" s="500"/>
      <c r="D20" s="500"/>
      <c r="E20" s="500"/>
      <c r="F20" s="500"/>
      <c r="G20" s="500"/>
      <c r="H20" s="500"/>
      <c r="I20" s="498"/>
      <c r="J20" s="498"/>
      <c r="K20" s="498"/>
      <c r="L20" s="498"/>
      <c r="M20" s="498"/>
      <c r="N20" s="498"/>
      <c r="O20" s="498"/>
      <c r="P20" s="498"/>
      <c r="Q20" s="498"/>
      <c r="R20" s="498"/>
      <c r="S20" s="498"/>
      <c r="T20" s="498"/>
      <c r="U20" s="498"/>
      <c r="V20" s="498"/>
      <c r="W20" s="498"/>
      <c r="X20" s="498"/>
      <c r="Y20" s="498"/>
    </row>
    <row r="21" ht="27.0" customHeight="1">
      <c r="A21" s="348"/>
      <c r="B21" s="500"/>
      <c r="C21" s="500"/>
      <c r="D21" s="500"/>
      <c r="E21" s="500"/>
      <c r="F21" s="500"/>
      <c r="G21" s="500"/>
      <c r="H21" s="500"/>
      <c r="I21" s="498"/>
      <c r="J21" s="498"/>
      <c r="K21" s="498"/>
      <c r="L21" s="498"/>
      <c r="M21" s="498"/>
      <c r="N21" s="498"/>
      <c r="O21" s="498"/>
      <c r="P21" s="498"/>
      <c r="Q21" s="498"/>
      <c r="R21" s="498"/>
      <c r="S21" s="498"/>
      <c r="T21" s="498"/>
      <c r="U21" s="498"/>
      <c r="V21" s="498"/>
      <c r="W21" s="498"/>
      <c r="X21" s="498"/>
      <c r="Y21" s="498"/>
    </row>
    <row r="22" ht="27.0" customHeight="1">
      <c r="A22" s="348"/>
      <c r="B22" s="500"/>
      <c r="C22" s="500"/>
      <c r="D22" s="500"/>
      <c r="E22" s="500"/>
      <c r="F22" s="500"/>
      <c r="G22" s="500"/>
      <c r="H22" s="500"/>
      <c r="I22" s="498"/>
      <c r="J22" s="498"/>
      <c r="K22" s="498"/>
      <c r="L22" s="498"/>
      <c r="M22" s="498"/>
      <c r="N22" s="498"/>
      <c r="O22" s="498"/>
      <c r="P22" s="498"/>
      <c r="Q22" s="498"/>
      <c r="R22" s="498"/>
      <c r="S22" s="498"/>
      <c r="T22" s="498"/>
      <c r="U22" s="498"/>
      <c r="V22" s="498"/>
      <c r="W22" s="498"/>
      <c r="X22" s="498"/>
      <c r="Y22" s="498"/>
    </row>
    <row r="23" ht="27.0" customHeight="1">
      <c r="A23" s="348"/>
      <c r="B23" s="500"/>
      <c r="C23" s="500"/>
      <c r="D23" s="500"/>
      <c r="E23" s="500"/>
      <c r="F23" s="500"/>
      <c r="G23" s="500"/>
      <c r="H23" s="500"/>
      <c r="I23" s="498"/>
      <c r="J23" s="498"/>
      <c r="K23" s="498"/>
      <c r="L23" s="498"/>
      <c r="M23" s="498"/>
      <c r="N23" s="498"/>
      <c r="O23" s="498"/>
      <c r="P23" s="498"/>
      <c r="Q23" s="498"/>
      <c r="R23" s="498"/>
      <c r="S23" s="498"/>
      <c r="T23" s="498"/>
      <c r="U23" s="498"/>
      <c r="V23" s="498"/>
      <c r="W23" s="498"/>
      <c r="X23" s="498"/>
      <c r="Y23" s="498"/>
    </row>
    <row r="24" ht="27.0" customHeight="1">
      <c r="A24" s="348"/>
      <c r="B24" s="500"/>
      <c r="C24" s="500"/>
      <c r="D24" s="500"/>
      <c r="E24" s="500"/>
      <c r="F24" s="500"/>
      <c r="G24" s="500"/>
      <c r="H24" s="500"/>
      <c r="I24" s="498"/>
      <c r="J24" s="498"/>
      <c r="K24" s="498"/>
      <c r="L24" s="498"/>
      <c r="M24" s="498"/>
      <c r="N24" s="498"/>
      <c r="O24" s="498"/>
      <c r="P24" s="498"/>
      <c r="Q24" s="498"/>
      <c r="R24" s="498"/>
      <c r="S24" s="498"/>
      <c r="T24" s="498"/>
      <c r="U24" s="498"/>
      <c r="V24" s="498"/>
      <c r="W24" s="498"/>
      <c r="X24" s="498"/>
      <c r="Y24" s="498"/>
    </row>
    <row r="25" ht="27.0" customHeight="1">
      <c r="A25" s="348"/>
      <c r="B25" s="500"/>
      <c r="C25" s="500"/>
      <c r="D25" s="500"/>
      <c r="E25" s="500"/>
      <c r="F25" s="500"/>
      <c r="G25" s="500"/>
      <c r="H25" s="500"/>
      <c r="I25" s="498"/>
      <c r="J25" s="498"/>
      <c r="K25" s="498"/>
      <c r="L25" s="498"/>
      <c r="M25" s="498"/>
      <c r="N25" s="498"/>
      <c r="O25" s="498"/>
      <c r="P25" s="498"/>
      <c r="Q25" s="498"/>
      <c r="R25" s="498"/>
      <c r="S25" s="498"/>
      <c r="T25" s="498"/>
      <c r="U25" s="498"/>
      <c r="V25" s="498"/>
      <c r="W25" s="498"/>
      <c r="X25" s="498"/>
      <c r="Y25" s="498"/>
    </row>
    <row r="26" ht="27.0" customHeight="1">
      <c r="A26" s="348"/>
      <c r="B26" s="500"/>
      <c r="C26" s="500"/>
      <c r="D26" s="500"/>
      <c r="E26" s="500"/>
      <c r="F26" s="500"/>
      <c r="G26" s="500"/>
      <c r="H26" s="500"/>
      <c r="I26" s="498"/>
      <c r="J26" s="498"/>
      <c r="K26" s="498"/>
      <c r="L26" s="498"/>
      <c r="M26" s="498"/>
      <c r="N26" s="498"/>
      <c r="O26" s="498"/>
      <c r="P26" s="498"/>
      <c r="Q26" s="498"/>
      <c r="R26" s="498"/>
      <c r="S26" s="498"/>
      <c r="T26" s="498"/>
      <c r="U26" s="498"/>
      <c r="V26" s="498"/>
      <c r="W26" s="498"/>
      <c r="X26" s="498"/>
      <c r="Y26" s="498"/>
    </row>
    <row r="27" ht="27.0" customHeight="1">
      <c r="A27" s="348"/>
      <c r="B27" s="500"/>
      <c r="C27" s="500"/>
      <c r="D27" s="500"/>
      <c r="E27" s="500"/>
      <c r="F27" s="500"/>
      <c r="G27" s="500"/>
      <c r="H27" s="500"/>
      <c r="I27" s="498"/>
      <c r="J27" s="498"/>
      <c r="K27" s="498"/>
      <c r="L27" s="498"/>
      <c r="M27" s="498"/>
      <c r="N27" s="498"/>
      <c r="O27" s="498"/>
      <c r="P27" s="498"/>
      <c r="Q27" s="498"/>
      <c r="R27" s="498"/>
      <c r="S27" s="498"/>
      <c r="T27" s="498"/>
      <c r="U27" s="498"/>
      <c r="V27" s="498"/>
      <c r="W27" s="498"/>
      <c r="X27" s="498"/>
      <c r="Y27" s="498"/>
    </row>
    <row r="28" ht="27.0" customHeight="1">
      <c r="A28" s="348"/>
      <c r="B28" s="500"/>
      <c r="C28" s="500"/>
      <c r="D28" s="500"/>
      <c r="E28" s="500"/>
      <c r="F28" s="500"/>
      <c r="G28" s="500"/>
      <c r="H28" s="500"/>
      <c r="I28" s="498"/>
      <c r="J28" s="498"/>
      <c r="K28" s="498"/>
      <c r="L28" s="498"/>
      <c r="M28" s="498"/>
      <c r="N28" s="498"/>
      <c r="O28" s="498"/>
      <c r="P28" s="498"/>
      <c r="Q28" s="498"/>
      <c r="R28" s="498"/>
      <c r="S28" s="498"/>
      <c r="T28" s="498"/>
      <c r="U28" s="498"/>
      <c r="V28" s="498"/>
      <c r="W28" s="498"/>
      <c r="X28" s="498"/>
      <c r="Y28" s="498"/>
    </row>
    <row r="29" ht="27.0" customHeight="1">
      <c r="A29" s="348"/>
      <c r="B29" s="500"/>
      <c r="C29" s="500"/>
      <c r="D29" s="500"/>
      <c r="E29" s="500"/>
      <c r="F29" s="500"/>
      <c r="G29" s="500"/>
      <c r="H29" s="500"/>
      <c r="I29" s="498"/>
      <c r="J29" s="498"/>
      <c r="K29" s="498"/>
      <c r="L29" s="498"/>
      <c r="M29" s="498"/>
      <c r="N29" s="498"/>
      <c r="O29" s="498"/>
      <c r="P29" s="498"/>
      <c r="Q29" s="498"/>
      <c r="R29" s="498"/>
      <c r="S29" s="498"/>
      <c r="T29" s="498"/>
      <c r="U29" s="498"/>
      <c r="V29" s="498"/>
      <c r="W29" s="498"/>
      <c r="X29" s="498"/>
      <c r="Y29" s="498"/>
    </row>
    <row r="30" ht="27.0" customHeight="1">
      <c r="A30" s="501" t="s">
        <v>2</v>
      </c>
      <c r="B30" s="344" t="s">
        <v>1377</v>
      </c>
      <c r="C30" s="344" t="s">
        <v>1378</v>
      </c>
      <c r="D30" s="344" t="s">
        <v>1377</v>
      </c>
      <c r="E30" s="344" t="s">
        <v>1379</v>
      </c>
      <c r="F30" s="341" t="s">
        <v>1380</v>
      </c>
      <c r="G30" s="344" t="s">
        <v>1381</v>
      </c>
      <c r="H30" s="341" t="s">
        <v>1380</v>
      </c>
      <c r="I30" s="498"/>
      <c r="J30" s="498"/>
      <c r="K30" s="498"/>
      <c r="L30" s="498"/>
      <c r="M30" s="498"/>
      <c r="N30" s="498"/>
      <c r="O30" s="498"/>
      <c r="P30" s="498"/>
      <c r="Q30" s="498"/>
      <c r="R30" s="498"/>
      <c r="S30" s="498"/>
      <c r="T30" s="498"/>
      <c r="U30" s="498"/>
      <c r="V30" s="498"/>
      <c r="W30" s="498"/>
      <c r="X30" s="498"/>
      <c r="Y30" s="498"/>
    </row>
    <row r="31">
      <c r="A31" s="502" t="s">
        <v>1382</v>
      </c>
      <c r="B31" s="336"/>
      <c r="C31" s="336"/>
      <c r="D31" s="336"/>
      <c r="E31" s="336"/>
      <c r="F31" s="336"/>
      <c r="G31" s="336"/>
      <c r="H31" s="350"/>
      <c r="I31" s="498"/>
      <c r="J31" s="498"/>
      <c r="K31" s="498"/>
      <c r="L31" s="498"/>
      <c r="M31" s="498"/>
      <c r="N31" s="498"/>
      <c r="O31" s="498"/>
      <c r="P31" s="498"/>
      <c r="Q31" s="498"/>
      <c r="R31" s="498"/>
      <c r="S31" s="498"/>
      <c r="T31" s="498"/>
      <c r="U31" s="498"/>
      <c r="V31" s="498"/>
      <c r="W31" s="498"/>
      <c r="X31" s="498"/>
      <c r="Y31" s="498"/>
    </row>
    <row r="32">
      <c r="A32" s="503" t="s">
        <v>1383</v>
      </c>
      <c r="B32" s="336"/>
      <c r="C32" s="336"/>
      <c r="D32" s="336"/>
      <c r="E32" s="336"/>
      <c r="F32" s="336"/>
      <c r="G32" s="336"/>
      <c r="H32" s="350"/>
      <c r="I32" s="498"/>
      <c r="J32" s="498"/>
      <c r="K32" s="498"/>
      <c r="L32" s="498"/>
      <c r="M32" s="498"/>
      <c r="N32" s="498"/>
      <c r="O32" s="498"/>
      <c r="P32" s="498"/>
      <c r="Q32" s="498"/>
      <c r="R32" s="498"/>
      <c r="S32" s="498"/>
      <c r="T32" s="498"/>
      <c r="U32" s="498"/>
      <c r="V32" s="498"/>
      <c r="W32" s="498"/>
      <c r="X32" s="498"/>
      <c r="Y32" s="498"/>
    </row>
    <row r="33">
      <c r="A33" s="504" t="s">
        <v>1384</v>
      </c>
      <c r="B33" s="336"/>
      <c r="C33" s="336"/>
      <c r="D33" s="336"/>
      <c r="E33" s="336"/>
      <c r="F33" s="336"/>
      <c r="G33" s="336"/>
      <c r="H33" s="350"/>
      <c r="I33" s="498"/>
      <c r="J33" s="498"/>
      <c r="K33" s="498"/>
      <c r="L33" s="498"/>
      <c r="M33" s="498"/>
      <c r="N33" s="498"/>
      <c r="O33" s="498"/>
      <c r="P33" s="498"/>
      <c r="Q33" s="498"/>
      <c r="R33" s="498"/>
      <c r="S33" s="498"/>
      <c r="T33" s="498"/>
      <c r="U33" s="498"/>
      <c r="V33" s="498"/>
      <c r="W33" s="498"/>
      <c r="X33" s="498"/>
      <c r="Y33" s="498"/>
    </row>
    <row r="34">
      <c r="A34" s="505" t="s">
        <v>1385</v>
      </c>
      <c r="B34" s="111"/>
      <c r="C34" s="111"/>
      <c r="D34" s="111"/>
      <c r="E34" s="111"/>
      <c r="F34" s="111"/>
      <c r="G34" s="111"/>
      <c r="H34" s="112"/>
      <c r="I34" s="498"/>
      <c r="J34" s="498"/>
      <c r="K34" s="498"/>
      <c r="L34" s="498"/>
      <c r="M34" s="498"/>
      <c r="N34" s="498"/>
      <c r="O34" s="498"/>
      <c r="P34" s="498"/>
      <c r="Q34" s="498"/>
      <c r="R34" s="498"/>
      <c r="S34" s="498"/>
      <c r="T34" s="498"/>
      <c r="U34" s="498"/>
      <c r="V34" s="498"/>
      <c r="W34" s="498"/>
      <c r="X34" s="498"/>
      <c r="Y34" s="498"/>
    </row>
    <row r="35">
      <c r="A35" s="505" t="s">
        <v>1386</v>
      </c>
      <c r="B35" s="111"/>
      <c r="C35" s="111"/>
      <c r="D35" s="111"/>
      <c r="E35" s="111"/>
      <c r="F35" s="111"/>
      <c r="G35" s="111"/>
      <c r="H35" s="112"/>
      <c r="I35" s="498"/>
      <c r="J35" s="498"/>
      <c r="K35" s="498"/>
      <c r="L35" s="498"/>
      <c r="M35" s="498"/>
      <c r="N35" s="498"/>
      <c r="O35" s="498"/>
      <c r="P35" s="498"/>
      <c r="Q35" s="498"/>
      <c r="R35" s="498"/>
      <c r="S35" s="498"/>
      <c r="T35" s="498"/>
      <c r="U35" s="498"/>
      <c r="V35" s="498"/>
      <c r="W35" s="498"/>
      <c r="X35" s="498"/>
      <c r="Y35" s="498"/>
    </row>
    <row r="36">
      <c r="A36" s="498"/>
      <c r="B36" s="498"/>
      <c r="C36" s="498"/>
      <c r="D36" s="498"/>
      <c r="E36" s="498"/>
      <c r="F36" s="498"/>
      <c r="G36" s="498"/>
      <c r="H36" s="498"/>
      <c r="I36" s="498"/>
      <c r="J36" s="498"/>
      <c r="K36" s="498"/>
      <c r="L36" s="498"/>
      <c r="M36" s="498"/>
      <c r="N36" s="498"/>
      <c r="O36" s="498"/>
      <c r="P36" s="498"/>
      <c r="Q36" s="498"/>
      <c r="R36" s="498"/>
      <c r="S36" s="498"/>
      <c r="T36" s="498"/>
      <c r="U36" s="498"/>
      <c r="V36" s="498"/>
      <c r="W36" s="498"/>
      <c r="X36" s="498"/>
      <c r="Y36" s="498"/>
    </row>
    <row r="37">
      <c r="A37" s="498"/>
      <c r="B37" s="498"/>
      <c r="C37" s="498"/>
      <c r="D37" s="498"/>
      <c r="E37" s="498"/>
      <c r="F37" s="498"/>
      <c r="G37" s="498"/>
      <c r="H37" s="498"/>
      <c r="I37" s="498"/>
      <c r="J37" s="498"/>
      <c r="K37" s="498"/>
      <c r="L37" s="498"/>
      <c r="M37" s="498"/>
      <c r="N37" s="498"/>
      <c r="O37" s="498"/>
      <c r="P37" s="498"/>
      <c r="Q37" s="498"/>
      <c r="R37" s="498"/>
      <c r="S37" s="498"/>
      <c r="T37" s="498"/>
      <c r="U37" s="498"/>
      <c r="V37" s="498"/>
      <c r="W37" s="498"/>
      <c r="X37" s="498"/>
      <c r="Y37" s="498"/>
    </row>
    <row r="38">
      <c r="A38" s="498"/>
      <c r="B38" s="498"/>
      <c r="C38" s="498"/>
      <c r="D38" s="498"/>
      <c r="E38" s="498"/>
      <c r="F38" s="498"/>
      <c r="G38" s="498"/>
      <c r="H38" s="498"/>
      <c r="I38" s="498"/>
      <c r="J38" s="498"/>
      <c r="K38" s="498"/>
      <c r="L38" s="498"/>
      <c r="M38" s="498"/>
      <c r="N38" s="498"/>
      <c r="O38" s="498"/>
      <c r="P38" s="498"/>
      <c r="Q38" s="498"/>
      <c r="R38" s="498"/>
      <c r="S38" s="498"/>
      <c r="T38" s="498"/>
      <c r="U38" s="498"/>
      <c r="V38" s="498"/>
      <c r="W38" s="498"/>
      <c r="X38" s="498"/>
      <c r="Y38" s="498"/>
    </row>
    <row r="39">
      <c r="A39" s="498"/>
      <c r="B39" s="498"/>
      <c r="C39" s="498"/>
      <c r="D39" s="498"/>
      <c r="E39" s="498"/>
      <c r="F39" s="498"/>
      <c r="G39" s="498"/>
      <c r="H39" s="498"/>
      <c r="I39" s="498"/>
      <c r="J39" s="498"/>
      <c r="K39" s="498"/>
      <c r="L39" s="498"/>
      <c r="M39" s="498"/>
      <c r="N39" s="498"/>
      <c r="O39" s="498"/>
      <c r="P39" s="498"/>
      <c r="Q39" s="498"/>
      <c r="R39" s="498"/>
      <c r="S39" s="498"/>
      <c r="T39" s="498"/>
      <c r="U39" s="498"/>
      <c r="V39" s="498"/>
      <c r="W39" s="498"/>
      <c r="X39" s="498"/>
      <c r="Y39" s="498"/>
    </row>
    <row r="40">
      <c r="A40" s="498"/>
      <c r="B40" s="498"/>
      <c r="C40" s="498"/>
      <c r="D40" s="498"/>
      <c r="E40" s="498"/>
      <c r="F40" s="498"/>
      <c r="G40" s="498"/>
      <c r="H40" s="498"/>
      <c r="I40" s="498"/>
      <c r="J40" s="498"/>
      <c r="K40" s="498"/>
      <c r="L40" s="498"/>
      <c r="M40" s="498"/>
      <c r="N40" s="498"/>
      <c r="O40" s="498"/>
      <c r="P40" s="498"/>
      <c r="Q40" s="498"/>
      <c r="R40" s="498"/>
      <c r="S40" s="498"/>
      <c r="T40" s="498"/>
      <c r="U40" s="498"/>
      <c r="V40" s="498"/>
      <c r="W40" s="498"/>
      <c r="X40" s="498"/>
      <c r="Y40" s="498"/>
    </row>
    <row r="41">
      <c r="A41" s="498"/>
      <c r="B41" s="498"/>
      <c r="C41" s="498"/>
      <c r="D41" s="498"/>
      <c r="E41" s="498"/>
      <c r="F41" s="498"/>
      <c r="G41" s="498"/>
      <c r="H41" s="498"/>
      <c r="I41" s="498"/>
      <c r="J41" s="498"/>
      <c r="K41" s="498"/>
      <c r="L41" s="498"/>
      <c r="M41" s="498"/>
      <c r="N41" s="498"/>
      <c r="O41" s="498"/>
      <c r="P41" s="498"/>
      <c r="Q41" s="498"/>
      <c r="R41" s="498"/>
      <c r="S41" s="498"/>
      <c r="T41" s="498"/>
      <c r="U41" s="498"/>
      <c r="V41" s="498"/>
      <c r="W41" s="498"/>
      <c r="X41" s="498"/>
      <c r="Y41" s="498"/>
    </row>
    <row r="42">
      <c r="A42" s="498"/>
      <c r="B42" s="498"/>
      <c r="C42" s="498"/>
      <c r="D42" s="498"/>
      <c r="E42" s="498"/>
      <c r="F42" s="498"/>
      <c r="G42" s="498"/>
      <c r="H42" s="498"/>
      <c r="I42" s="498"/>
      <c r="J42" s="498"/>
      <c r="K42" s="498"/>
      <c r="L42" s="498"/>
      <c r="M42" s="498"/>
      <c r="N42" s="498"/>
      <c r="O42" s="498"/>
      <c r="P42" s="498"/>
      <c r="Q42" s="498"/>
      <c r="R42" s="498"/>
      <c r="S42" s="498"/>
      <c r="T42" s="498"/>
      <c r="U42" s="498"/>
      <c r="V42" s="498"/>
      <c r="W42" s="498"/>
      <c r="X42" s="498"/>
      <c r="Y42" s="498"/>
    </row>
    <row r="43">
      <c r="A43" s="498"/>
      <c r="B43" s="498"/>
      <c r="C43" s="498"/>
      <c r="D43" s="498"/>
      <c r="E43" s="498"/>
      <c r="F43" s="498"/>
      <c r="G43" s="498"/>
      <c r="H43" s="498"/>
      <c r="I43" s="498"/>
      <c r="J43" s="498"/>
      <c r="K43" s="498"/>
      <c r="L43" s="498"/>
      <c r="M43" s="498"/>
      <c r="N43" s="498"/>
      <c r="O43" s="498"/>
      <c r="P43" s="498"/>
      <c r="Q43" s="498"/>
      <c r="R43" s="498"/>
      <c r="S43" s="498"/>
      <c r="T43" s="498"/>
      <c r="U43" s="498"/>
      <c r="V43" s="498"/>
      <c r="W43" s="498"/>
      <c r="X43" s="498"/>
      <c r="Y43" s="498"/>
    </row>
    <row r="44">
      <c r="A44" s="498"/>
      <c r="B44" s="498"/>
      <c r="C44" s="498"/>
      <c r="D44" s="498"/>
      <c r="E44" s="498"/>
      <c r="F44" s="498"/>
      <c r="G44" s="498"/>
      <c r="H44" s="498"/>
      <c r="I44" s="498"/>
      <c r="J44" s="498"/>
      <c r="K44" s="498"/>
      <c r="L44" s="498"/>
      <c r="M44" s="498"/>
      <c r="N44" s="498"/>
      <c r="O44" s="498"/>
      <c r="P44" s="498"/>
      <c r="Q44" s="498"/>
      <c r="R44" s="498"/>
      <c r="S44" s="498"/>
      <c r="T44" s="498"/>
      <c r="U44" s="498"/>
      <c r="V44" s="498"/>
      <c r="W44" s="498"/>
      <c r="X44" s="498"/>
      <c r="Y44" s="498"/>
    </row>
    <row r="45">
      <c r="A45" s="498"/>
      <c r="B45" s="498"/>
      <c r="C45" s="498"/>
      <c r="D45" s="498"/>
      <c r="E45" s="498"/>
      <c r="F45" s="498"/>
      <c r="G45" s="498"/>
      <c r="H45" s="498"/>
      <c r="I45" s="498"/>
      <c r="J45" s="498"/>
      <c r="K45" s="498"/>
      <c r="L45" s="498"/>
      <c r="M45" s="498"/>
      <c r="N45" s="498"/>
      <c r="O45" s="498"/>
      <c r="P45" s="498"/>
      <c r="Q45" s="498"/>
      <c r="R45" s="498"/>
      <c r="S45" s="498"/>
      <c r="T45" s="498"/>
      <c r="U45" s="498"/>
      <c r="V45" s="498"/>
      <c r="W45" s="498"/>
      <c r="X45" s="498"/>
      <c r="Y45" s="498"/>
    </row>
    <row r="46">
      <c r="A46" s="498"/>
      <c r="B46" s="498"/>
      <c r="C46" s="498"/>
      <c r="D46" s="498"/>
      <c r="E46" s="498"/>
      <c r="F46" s="498"/>
      <c r="G46" s="498"/>
      <c r="H46" s="498"/>
      <c r="I46" s="498"/>
      <c r="J46" s="498"/>
      <c r="K46" s="498"/>
      <c r="L46" s="498"/>
      <c r="M46" s="498"/>
      <c r="N46" s="498"/>
      <c r="O46" s="498"/>
      <c r="P46" s="498"/>
      <c r="Q46" s="498"/>
      <c r="R46" s="498"/>
      <c r="S46" s="498"/>
      <c r="T46" s="498"/>
      <c r="U46" s="498"/>
      <c r="V46" s="498"/>
      <c r="W46" s="498"/>
      <c r="X46" s="498"/>
      <c r="Y46" s="498"/>
    </row>
    <row r="47">
      <c r="A47" s="498"/>
      <c r="B47" s="498"/>
      <c r="C47" s="498"/>
      <c r="D47" s="498"/>
      <c r="E47" s="498"/>
      <c r="F47" s="498"/>
      <c r="G47" s="498"/>
      <c r="H47" s="498"/>
      <c r="I47" s="498"/>
      <c r="J47" s="498"/>
      <c r="K47" s="498"/>
      <c r="L47" s="498"/>
      <c r="M47" s="498"/>
      <c r="N47" s="498"/>
      <c r="O47" s="498"/>
      <c r="P47" s="498"/>
      <c r="Q47" s="498"/>
      <c r="R47" s="498"/>
      <c r="S47" s="498"/>
      <c r="T47" s="498"/>
      <c r="U47" s="498"/>
      <c r="V47" s="498"/>
      <c r="W47" s="498"/>
      <c r="X47" s="498"/>
      <c r="Y47" s="498"/>
    </row>
    <row r="48">
      <c r="A48" s="498"/>
      <c r="B48" s="498"/>
      <c r="C48" s="498"/>
      <c r="D48" s="498"/>
      <c r="E48" s="498"/>
      <c r="F48" s="498"/>
      <c r="G48" s="498"/>
      <c r="H48" s="498"/>
      <c r="I48" s="498"/>
      <c r="J48" s="498"/>
      <c r="K48" s="498"/>
      <c r="L48" s="498"/>
      <c r="M48" s="498"/>
      <c r="N48" s="498"/>
      <c r="O48" s="498"/>
      <c r="P48" s="498"/>
      <c r="Q48" s="498"/>
      <c r="R48" s="498"/>
      <c r="S48" s="498"/>
      <c r="T48" s="498"/>
      <c r="U48" s="498"/>
      <c r="V48" s="498"/>
      <c r="W48" s="498"/>
      <c r="X48" s="498"/>
      <c r="Y48" s="498"/>
    </row>
    <row r="49">
      <c r="A49" s="498"/>
      <c r="B49" s="498"/>
      <c r="C49" s="498"/>
      <c r="D49" s="498"/>
      <c r="E49" s="498"/>
      <c r="F49" s="498"/>
      <c r="G49" s="498"/>
      <c r="H49" s="498"/>
      <c r="I49" s="498"/>
      <c r="J49" s="498"/>
      <c r="K49" s="498"/>
      <c r="L49" s="498"/>
      <c r="M49" s="498"/>
      <c r="N49" s="498"/>
      <c r="O49" s="498"/>
      <c r="P49" s="498"/>
      <c r="Q49" s="498"/>
      <c r="R49" s="498"/>
      <c r="S49" s="498"/>
      <c r="T49" s="498"/>
      <c r="U49" s="498"/>
      <c r="V49" s="498"/>
      <c r="W49" s="498"/>
      <c r="X49" s="498"/>
      <c r="Y49" s="498"/>
    </row>
    <row r="50">
      <c r="A50" s="498"/>
      <c r="B50" s="498"/>
      <c r="C50" s="498"/>
      <c r="D50" s="498"/>
      <c r="E50" s="498"/>
      <c r="F50" s="498"/>
      <c r="G50" s="498"/>
      <c r="H50" s="498"/>
      <c r="I50" s="498"/>
      <c r="J50" s="498"/>
      <c r="K50" s="498"/>
      <c r="L50" s="498"/>
      <c r="M50" s="498"/>
      <c r="N50" s="498"/>
      <c r="O50" s="498"/>
      <c r="P50" s="498"/>
      <c r="Q50" s="498"/>
      <c r="R50" s="498"/>
      <c r="S50" s="498"/>
      <c r="T50" s="498"/>
      <c r="U50" s="498"/>
      <c r="V50" s="498"/>
      <c r="W50" s="498"/>
      <c r="X50" s="498"/>
      <c r="Y50" s="498"/>
    </row>
    <row r="51">
      <c r="A51" s="498"/>
      <c r="B51" s="498"/>
      <c r="C51" s="498"/>
      <c r="D51" s="498"/>
      <c r="E51" s="498"/>
      <c r="F51" s="498"/>
      <c r="G51" s="498"/>
      <c r="H51" s="498"/>
      <c r="I51" s="498"/>
      <c r="J51" s="498"/>
      <c r="K51" s="498"/>
      <c r="L51" s="498"/>
      <c r="M51" s="498"/>
      <c r="N51" s="498"/>
      <c r="O51" s="498"/>
      <c r="P51" s="498"/>
      <c r="Q51" s="498"/>
      <c r="R51" s="498"/>
      <c r="S51" s="498"/>
      <c r="T51" s="498"/>
      <c r="U51" s="498"/>
      <c r="V51" s="498"/>
      <c r="W51" s="498"/>
      <c r="X51" s="498"/>
      <c r="Y51" s="498"/>
    </row>
    <row r="52">
      <c r="A52" s="498"/>
      <c r="B52" s="498"/>
      <c r="C52" s="498"/>
      <c r="D52" s="498"/>
      <c r="E52" s="498"/>
      <c r="F52" s="498"/>
      <c r="G52" s="498"/>
      <c r="H52" s="498"/>
      <c r="I52" s="498"/>
      <c r="J52" s="498"/>
      <c r="K52" s="498"/>
      <c r="L52" s="498"/>
      <c r="M52" s="498"/>
      <c r="N52" s="498"/>
      <c r="O52" s="498"/>
      <c r="P52" s="498"/>
      <c r="Q52" s="498"/>
      <c r="R52" s="498"/>
      <c r="S52" s="498"/>
      <c r="T52" s="498"/>
      <c r="U52" s="498"/>
      <c r="V52" s="498"/>
      <c r="W52" s="498"/>
      <c r="X52" s="498"/>
      <c r="Y52" s="498"/>
    </row>
    <row r="53">
      <c r="A53" s="498"/>
      <c r="B53" s="498"/>
      <c r="C53" s="498"/>
      <c r="D53" s="498"/>
      <c r="E53" s="498"/>
      <c r="F53" s="498"/>
      <c r="G53" s="498"/>
      <c r="H53" s="498"/>
      <c r="I53" s="498"/>
      <c r="J53" s="498"/>
      <c r="K53" s="498"/>
      <c r="L53" s="498"/>
      <c r="M53" s="498"/>
      <c r="N53" s="498"/>
      <c r="O53" s="498"/>
      <c r="P53" s="498"/>
      <c r="Q53" s="498"/>
      <c r="R53" s="498"/>
      <c r="S53" s="498"/>
      <c r="T53" s="498"/>
      <c r="U53" s="498"/>
      <c r="V53" s="498"/>
      <c r="W53" s="498"/>
      <c r="X53" s="498"/>
      <c r="Y53" s="498"/>
    </row>
    <row r="54">
      <c r="A54" s="498"/>
      <c r="B54" s="498"/>
      <c r="C54" s="498"/>
      <c r="D54" s="498"/>
      <c r="E54" s="498"/>
      <c r="F54" s="498"/>
      <c r="G54" s="498"/>
      <c r="H54" s="498"/>
      <c r="I54" s="498"/>
      <c r="J54" s="498"/>
      <c r="K54" s="498"/>
      <c r="L54" s="498"/>
      <c r="M54" s="498"/>
      <c r="N54" s="498"/>
      <c r="O54" s="498"/>
      <c r="P54" s="498"/>
      <c r="Q54" s="498"/>
      <c r="R54" s="498"/>
      <c r="S54" s="498"/>
      <c r="T54" s="498"/>
      <c r="U54" s="498"/>
      <c r="V54" s="498"/>
      <c r="W54" s="498"/>
      <c r="X54" s="498"/>
      <c r="Y54" s="498"/>
    </row>
    <row r="55">
      <c r="A55" s="498"/>
      <c r="B55" s="498"/>
      <c r="C55" s="498"/>
      <c r="D55" s="498"/>
      <c r="E55" s="498"/>
      <c r="F55" s="498"/>
      <c r="G55" s="498"/>
      <c r="H55" s="498"/>
      <c r="I55" s="498"/>
      <c r="J55" s="498"/>
      <c r="K55" s="498"/>
      <c r="L55" s="498"/>
      <c r="M55" s="498"/>
      <c r="N55" s="498"/>
      <c r="O55" s="498"/>
      <c r="P55" s="498"/>
      <c r="Q55" s="498"/>
      <c r="R55" s="498"/>
      <c r="S55" s="498"/>
      <c r="T55" s="498"/>
      <c r="U55" s="498"/>
      <c r="V55" s="498"/>
      <c r="W55" s="498"/>
      <c r="X55" s="498"/>
      <c r="Y55" s="498"/>
    </row>
    <row r="56">
      <c r="A56" s="498"/>
      <c r="B56" s="498"/>
      <c r="C56" s="498"/>
      <c r="D56" s="498"/>
      <c r="E56" s="498"/>
      <c r="F56" s="498"/>
      <c r="G56" s="498"/>
      <c r="H56" s="498"/>
      <c r="I56" s="498"/>
      <c r="J56" s="498"/>
      <c r="K56" s="498"/>
      <c r="L56" s="498"/>
      <c r="M56" s="498"/>
      <c r="N56" s="498"/>
      <c r="O56" s="498"/>
      <c r="P56" s="498"/>
      <c r="Q56" s="498"/>
      <c r="R56" s="498"/>
      <c r="S56" s="498"/>
      <c r="T56" s="498"/>
      <c r="U56" s="498"/>
      <c r="V56" s="498"/>
      <c r="W56" s="498"/>
      <c r="X56" s="498"/>
      <c r="Y56" s="498"/>
    </row>
    <row r="57">
      <c r="A57" s="498"/>
      <c r="B57" s="498"/>
      <c r="C57" s="498"/>
      <c r="D57" s="498"/>
      <c r="E57" s="498"/>
      <c r="F57" s="498"/>
      <c r="G57" s="498"/>
      <c r="H57" s="498"/>
      <c r="I57" s="498"/>
      <c r="J57" s="498"/>
      <c r="K57" s="498"/>
      <c r="L57" s="498"/>
      <c r="M57" s="498"/>
      <c r="N57" s="498"/>
      <c r="O57" s="498"/>
      <c r="P57" s="498"/>
      <c r="Q57" s="498"/>
      <c r="R57" s="498"/>
      <c r="S57" s="498"/>
      <c r="T57" s="498"/>
      <c r="U57" s="498"/>
      <c r="V57" s="498"/>
      <c r="W57" s="498"/>
      <c r="X57" s="498"/>
      <c r="Y57" s="498"/>
    </row>
    <row r="58">
      <c r="A58" s="498"/>
      <c r="B58" s="498"/>
      <c r="C58" s="498"/>
      <c r="D58" s="498"/>
      <c r="E58" s="498"/>
      <c r="F58" s="498"/>
      <c r="G58" s="498"/>
      <c r="H58" s="498"/>
      <c r="I58" s="498"/>
      <c r="J58" s="498"/>
      <c r="K58" s="498"/>
      <c r="L58" s="498"/>
      <c r="M58" s="498"/>
      <c r="N58" s="498"/>
      <c r="O58" s="498"/>
      <c r="P58" s="498"/>
      <c r="Q58" s="498"/>
      <c r="R58" s="498"/>
      <c r="S58" s="498"/>
      <c r="T58" s="498"/>
      <c r="U58" s="498"/>
      <c r="V58" s="498"/>
      <c r="W58" s="498"/>
      <c r="X58" s="498"/>
      <c r="Y58" s="498"/>
    </row>
    <row r="59">
      <c r="A59" s="498"/>
      <c r="B59" s="498"/>
      <c r="C59" s="498"/>
      <c r="D59" s="498"/>
      <c r="E59" s="498"/>
      <c r="F59" s="498"/>
      <c r="G59" s="498"/>
      <c r="H59" s="498"/>
      <c r="I59" s="498"/>
      <c r="J59" s="498"/>
      <c r="K59" s="498"/>
      <c r="L59" s="498"/>
      <c r="M59" s="498"/>
      <c r="N59" s="498"/>
      <c r="O59" s="498"/>
      <c r="P59" s="498"/>
      <c r="Q59" s="498"/>
      <c r="R59" s="498"/>
      <c r="S59" s="498"/>
      <c r="T59" s="498"/>
      <c r="U59" s="498"/>
      <c r="V59" s="498"/>
      <c r="W59" s="498"/>
      <c r="X59" s="498"/>
      <c r="Y59" s="498"/>
    </row>
    <row r="60">
      <c r="A60" s="498"/>
      <c r="B60" s="498"/>
      <c r="C60" s="498"/>
      <c r="D60" s="498"/>
      <c r="E60" s="498"/>
      <c r="F60" s="498"/>
      <c r="G60" s="498"/>
      <c r="H60" s="498"/>
      <c r="I60" s="498"/>
      <c r="J60" s="498"/>
      <c r="K60" s="498"/>
      <c r="L60" s="498"/>
      <c r="M60" s="498"/>
      <c r="N60" s="498"/>
      <c r="O60" s="498"/>
      <c r="P60" s="498"/>
      <c r="Q60" s="498"/>
      <c r="R60" s="498"/>
      <c r="S60" s="498"/>
      <c r="T60" s="498"/>
      <c r="U60" s="498"/>
      <c r="V60" s="498"/>
      <c r="W60" s="498"/>
      <c r="X60" s="498"/>
      <c r="Y60" s="498"/>
    </row>
    <row r="61">
      <c r="A61" s="498"/>
      <c r="B61" s="498"/>
      <c r="C61" s="498"/>
      <c r="D61" s="498"/>
      <c r="E61" s="498"/>
      <c r="F61" s="498"/>
      <c r="G61" s="498"/>
      <c r="H61" s="498"/>
      <c r="I61" s="498"/>
      <c r="J61" s="498"/>
      <c r="K61" s="498"/>
      <c r="L61" s="498"/>
      <c r="M61" s="498"/>
      <c r="N61" s="498"/>
      <c r="O61" s="498"/>
      <c r="P61" s="498"/>
      <c r="Q61" s="498"/>
      <c r="R61" s="498"/>
      <c r="S61" s="498"/>
      <c r="T61" s="498"/>
      <c r="U61" s="498"/>
      <c r="V61" s="498"/>
      <c r="W61" s="498"/>
      <c r="X61" s="498"/>
      <c r="Y61" s="498"/>
    </row>
    <row r="62">
      <c r="A62" s="498"/>
      <c r="B62" s="498"/>
      <c r="C62" s="498"/>
      <c r="D62" s="498"/>
      <c r="E62" s="498"/>
      <c r="F62" s="498"/>
      <c r="G62" s="498"/>
      <c r="H62" s="498"/>
      <c r="I62" s="498"/>
      <c r="J62" s="498"/>
      <c r="K62" s="498"/>
      <c r="L62" s="498"/>
      <c r="M62" s="498"/>
      <c r="N62" s="498"/>
      <c r="O62" s="498"/>
      <c r="P62" s="498"/>
      <c r="Q62" s="498"/>
      <c r="R62" s="498"/>
      <c r="S62" s="498"/>
      <c r="T62" s="498"/>
      <c r="U62" s="498"/>
      <c r="V62" s="498"/>
      <c r="W62" s="498"/>
      <c r="X62" s="498"/>
      <c r="Y62" s="498"/>
    </row>
    <row r="63">
      <c r="A63" s="498"/>
      <c r="B63" s="498"/>
      <c r="C63" s="498"/>
      <c r="D63" s="498"/>
      <c r="E63" s="498"/>
      <c r="F63" s="498"/>
      <c r="G63" s="498"/>
      <c r="H63" s="498"/>
      <c r="I63" s="498"/>
      <c r="J63" s="498"/>
      <c r="K63" s="498"/>
      <c r="L63" s="498"/>
      <c r="M63" s="498"/>
      <c r="N63" s="498"/>
      <c r="O63" s="498"/>
      <c r="P63" s="498"/>
      <c r="Q63" s="498"/>
      <c r="R63" s="498"/>
      <c r="S63" s="498"/>
      <c r="T63" s="498"/>
      <c r="U63" s="498"/>
      <c r="V63" s="498"/>
      <c r="W63" s="498"/>
      <c r="X63" s="498"/>
      <c r="Y63" s="498"/>
    </row>
    <row r="64">
      <c r="A64" s="498"/>
      <c r="B64" s="498"/>
      <c r="C64" s="498"/>
      <c r="D64" s="498"/>
      <c r="E64" s="498"/>
      <c r="F64" s="498"/>
      <c r="G64" s="498"/>
      <c r="H64" s="498"/>
      <c r="I64" s="498"/>
      <c r="J64" s="498"/>
      <c r="K64" s="498"/>
      <c r="L64" s="498"/>
      <c r="M64" s="498"/>
      <c r="N64" s="498"/>
      <c r="O64" s="498"/>
      <c r="P64" s="498"/>
      <c r="Q64" s="498"/>
      <c r="R64" s="498"/>
      <c r="S64" s="498"/>
      <c r="T64" s="498"/>
      <c r="U64" s="498"/>
      <c r="V64" s="498"/>
      <c r="W64" s="498"/>
      <c r="X64" s="498"/>
      <c r="Y64" s="498"/>
    </row>
    <row r="65">
      <c r="A65" s="498"/>
      <c r="B65" s="498"/>
      <c r="C65" s="498"/>
      <c r="D65" s="498"/>
      <c r="E65" s="498"/>
      <c r="F65" s="498"/>
      <c r="G65" s="498"/>
      <c r="H65" s="498"/>
      <c r="I65" s="498"/>
      <c r="J65" s="498"/>
      <c r="K65" s="498"/>
      <c r="L65" s="498"/>
      <c r="M65" s="498"/>
      <c r="N65" s="498"/>
      <c r="O65" s="498"/>
      <c r="P65" s="498"/>
      <c r="Q65" s="498"/>
      <c r="R65" s="498"/>
      <c r="S65" s="498"/>
      <c r="T65" s="498"/>
      <c r="U65" s="498"/>
      <c r="V65" s="498"/>
      <c r="W65" s="498"/>
      <c r="X65" s="498"/>
      <c r="Y65" s="498"/>
    </row>
    <row r="66">
      <c r="A66" s="498"/>
      <c r="B66" s="498"/>
      <c r="C66" s="498"/>
      <c r="D66" s="498"/>
      <c r="E66" s="498"/>
      <c r="F66" s="498"/>
      <c r="G66" s="498"/>
      <c r="H66" s="498"/>
      <c r="I66" s="498"/>
      <c r="J66" s="498"/>
      <c r="K66" s="498"/>
      <c r="L66" s="498"/>
      <c r="M66" s="498"/>
      <c r="N66" s="498"/>
      <c r="O66" s="498"/>
      <c r="P66" s="498"/>
      <c r="Q66" s="498"/>
      <c r="R66" s="498"/>
      <c r="S66" s="498"/>
      <c r="T66" s="498"/>
      <c r="U66" s="498"/>
      <c r="V66" s="498"/>
      <c r="W66" s="498"/>
      <c r="X66" s="498"/>
      <c r="Y66" s="498"/>
    </row>
    <row r="67">
      <c r="A67" s="498"/>
      <c r="B67" s="498"/>
      <c r="C67" s="498"/>
      <c r="D67" s="498"/>
      <c r="E67" s="498"/>
      <c r="F67" s="498"/>
      <c r="G67" s="498"/>
      <c r="H67" s="498"/>
      <c r="I67" s="498"/>
      <c r="J67" s="498"/>
      <c r="K67" s="498"/>
      <c r="L67" s="498"/>
      <c r="M67" s="498"/>
      <c r="N67" s="498"/>
      <c r="O67" s="498"/>
      <c r="P67" s="498"/>
      <c r="Q67" s="498"/>
      <c r="R67" s="498"/>
      <c r="S67" s="498"/>
      <c r="T67" s="498"/>
      <c r="U67" s="498"/>
      <c r="V67" s="498"/>
      <c r="W67" s="498"/>
      <c r="X67" s="498"/>
      <c r="Y67" s="498"/>
    </row>
    <row r="68">
      <c r="A68" s="498"/>
      <c r="B68" s="498"/>
      <c r="C68" s="498"/>
      <c r="D68" s="498"/>
      <c r="E68" s="498"/>
      <c r="F68" s="498"/>
      <c r="G68" s="498"/>
      <c r="H68" s="498"/>
      <c r="I68" s="498"/>
      <c r="J68" s="498"/>
      <c r="K68" s="498"/>
      <c r="L68" s="498"/>
      <c r="M68" s="498"/>
      <c r="N68" s="498"/>
      <c r="O68" s="498"/>
      <c r="P68" s="498"/>
      <c r="Q68" s="498"/>
      <c r="R68" s="498"/>
      <c r="S68" s="498"/>
      <c r="T68" s="498"/>
      <c r="U68" s="498"/>
      <c r="V68" s="498"/>
      <c r="W68" s="498"/>
      <c r="X68" s="498"/>
      <c r="Y68" s="498"/>
    </row>
    <row r="69">
      <c r="A69" s="498"/>
      <c r="B69" s="498"/>
      <c r="C69" s="498"/>
      <c r="D69" s="498"/>
      <c r="E69" s="498"/>
      <c r="F69" s="498"/>
      <c r="G69" s="498"/>
      <c r="H69" s="498"/>
      <c r="I69" s="498"/>
      <c r="J69" s="498"/>
      <c r="K69" s="498"/>
      <c r="L69" s="498"/>
      <c r="M69" s="498"/>
      <c r="N69" s="498"/>
      <c r="O69" s="498"/>
      <c r="P69" s="498"/>
      <c r="Q69" s="498"/>
      <c r="R69" s="498"/>
      <c r="S69" s="498"/>
      <c r="T69" s="498"/>
      <c r="U69" s="498"/>
      <c r="V69" s="498"/>
      <c r="W69" s="498"/>
      <c r="X69" s="498"/>
      <c r="Y69" s="498"/>
    </row>
    <row r="70">
      <c r="A70" s="498"/>
      <c r="B70" s="498"/>
      <c r="C70" s="498"/>
      <c r="D70" s="498"/>
      <c r="E70" s="498"/>
      <c r="F70" s="498"/>
      <c r="G70" s="498"/>
      <c r="H70" s="498"/>
      <c r="I70" s="498"/>
      <c r="J70" s="498"/>
      <c r="K70" s="498"/>
      <c r="L70" s="498"/>
      <c r="M70" s="498"/>
      <c r="N70" s="498"/>
      <c r="O70" s="498"/>
      <c r="P70" s="498"/>
      <c r="Q70" s="498"/>
      <c r="R70" s="498"/>
      <c r="S70" s="498"/>
      <c r="T70" s="498"/>
      <c r="U70" s="498"/>
      <c r="V70" s="498"/>
      <c r="W70" s="498"/>
      <c r="X70" s="498"/>
      <c r="Y70" s="498"/>
    </row>
    <row r="71">
      <c r="A71" s="498"/>
      <c r="B71" s="498"/>
      <c r="C71" s="498"/>
      <c r="D71" s="498"/>
      <c r="E71" s="498"/>
      <c r="F71" s="498"/>
      <c r="G71" s="498"/>
      <c r="H71" s="498"/>
      <c r="I71" s="498"/>
      <c r="J71" s="498"/>
      <c r="K71" s="498"/>
      <c r="L71" s="498"/>
      <c r="M71" s="498"/>
      <c r="N71" s="498"/>
      <c r="O71" s="498"/>
      <c r="P71" s="498"/>
      <c r="Q71" s="498"/>
      <c r="R71" s="498"/>
      <c r="S71" s="498"/>
      <c r="T71" s="498"/>
      <c r="U71" s="498"/>
      <c r="V71" s="498"/>
      <c r="W71" s="498"/>
      <c r="X71" s="498"/>
      <c r="Y71" s="498"/>
    </row>
    <row r="72">
      <c r="A72" s="498"/>
      <c r="B72" s="498"/>
      <c r="C72" s="498"/>
      <c r="D72" s="498"/>
      <c r="E72" s="498"/>
      <c r="F72" s="498"/>
      <c r="G72" s="498"/>
      <c r="H72" s="498"/>
      <c r="I72" s="498"/>
      <c r="J72" s="498"/>
      <c r="K72" s="498"/>
      <c r="L72" s="498"/>
      <c r="M72" s="498"/>
      <c r="N72" s="498"/>
      <c r="O72" s="498"/>
      <c r="P72" s="498"/>
      <c r="Q72" s="498"/>
      <c r="R72" s="498"/>
      <c r="S72" s="498"/>
      <c r="T72" s="498"/>
      <c r="U72" s="498"/>
      <c r="V72" s="498"/>
      <c r="W72" s="498"/>
      <c r="X72" s="498"/>
      <c r="Y72" s="498"/>
    </row>
    <row r="73">
      <c r="A73" s="498"/>
      <c r="B73" s="498"/>
      <c r="C73" s="498"/>
      <c r="D73" s="498"/>
      <c r="E73" s="498"/>
      <c r="F73" s="498"/>
      <c r="G73" s="498"/>
      <c r="H73" s="498"/>
      <c r="I73" s="498"/>
      <c r="J73" s="498"/>
      <c r="K73" s="498"/>
      <c r="L73" s="498"/>
      <c r="M73" s="498"/>
      <c r="N73" s="498"/>
      <c r="O73" s="498"/>
      <c r="P73" s="498"/>
      <c r="Q73" s="498"/>
      <c r="R73" s="498"/>
      <c r="S73" s="498"/>
      <c r="T73" s="498"/>
      <c r="U73" s="498"/>
      <c r="V73" s="498"/>
      <c r="W73" s="498"/>
      <c r="X73" s="498"/>
      <c r="Y73" s="498"/>
    </row>
    <row r="74">
      <c r="A74" s="498"/>
      <c r="B74" s="498"/>
      <c r="C74" s="498"/>
      <c r="D74" s="498"/>
      <c r="E74" s="498"/>
      <c r="F74" s="498"/>
      <c r="G74" s="498"/>
      <c r="H74" s="498"/>
      <c r="I74" s="498"/>
      <c r="J74" s="498"/>
      <c r="K74" s="498"/>
      <c r="L74" s="498"/>
      <c r="M74" s="498"/>
      <c r="N74" s="498"/>
      <c r="O74" s="498"/>
      <c r="P74" s="498"/>
      <c r="Q74" s="498"/>
      <c r="R74" s="498"/>
      <c r="S74" s="498"/>
      <c r="T74" s="498"/>
      <c r="U74" s="498"/>
      <c r="V74" s="498"/>
      <c r="W74" s="498"/>
      <c r="X74" s="498"/>
      <c r="Y74" s="498"/>
    </row>
    <row r="75">
      <c r="A75" s="498"/>
      <c r="B75" s="498"/>
      <c r="C75" s="498"/>
      <c r="D75" s="498"/>
      <c r="E75" s="498"/>
      <c r="F75" s="498"/>
      <c r="G75" s="498"/>
      <c r="H75" s="498"/>
      <c r="I75" s="498"/>
      <c r="J75" s="498"/>
      <c r="K75" s="498"/>
      <c r="L75" s="498"/>
      <c r="M75" s="498"/>
      <c r="N75" s="498"/>
      <c r="O75" s="498"/>
      <c r="P75" s="498"/>
      <c r="Q75" s="498"/>
      <c r="R75" s="498"/>
      <c r="S75" s="498"/>
      <c r="T75" s="498"/>
      <c r="U75" s="498"/>
      <c r="V75" s="498"/>
      <c r="W75" s="498"/>
      <c r="X75" s="498"/>
      <c r="Y75" s="498"/>
    </row>
    <row r="76">
      <c r="A76" s="498"/>
      <c r="B76" s="498"/>
      <c r="C76" s="498"/>
      <c r="D76" s="498"/>
      <c r="E76" s="498"/>
      <c r="F76" s="498"/>
      <c r="G76" s="498"/>
      <c r="H76" s="498"/>
      <c r="I76" s="498"/>
      <c r="J76" s="498"/>
      <c r="K76" s="498"/>
      <c r="L76" s="498"/>
      <c r="M76" s="498"/>
      <c r="N76" s="498"/>
      <c r="O76" s="498"/>
      <c r="P76" s="498"/>
      <c r="Q76" s="498"/>
      <c r="R76" s="498"/>
      <c r="S76" s="498"/>
      <c r="T76" s="498"/>
      <c r="U76" s="498"/>
      <c r="V76" s="498"/>
      <c r="W76" s="498"/>
      <c r="X76" s="498"/>
      <c r="Y76" s="498"/>
    </row>
    <row r="77">
      <c r="A77" s="498"/>
      <c r="B77" s="498"/>
      <c r="C77" s="498"/>
      <c r="D77" s="498"/>
      <c r="E77" s="498"/>
      <c r="F77" s="498"/>
      <c r="G77" s="498"/>
      <c r="H77" s="498"/>
      <c r="I77" s="498"/>
      <c r="J77" s="498"/>
      <c r="K77" s="498"/>
      <c r="L77" s="498"/>
      <c r="M77" s="498"/>
      <c r="N77" s="498"/>
      <c r="O77" s="498"/>
      <c r="P77" s="498"/>
      <c r="Q77" s="498"/>
      <c r="R77" s="498"/>
      <c r="S77" s="498"/>
      <c r="T77" s="498"/>
      <c r="U77" s="498"/>
      <c r="V77" s="498"/>
      <c r="W77" s="498"/>
      <c r="X77" s="498"/>
      <c r="Y77" s="498"/>
    </row>
    <row r="78">
      <c r="A78" s="498"/>
      <c r="B78" s="498"/>
      <c r="C78" s="498"/>
      <c r="D78" s="498"/>
      <c r="E78" s="498"/>
      <c r="F78" s="498"/>
      <c r="G78" s="498"/>
      <c r="H78" s="498"/>
      <c r="I78" s="498"/>
      <c r="J78" s="498"/>
      <c r="K78" s="498"/>
      <c r="L78" s="498"/>
      <c r="M78" s="498"/>
      <c r="N78" s="498"/>
      <c r="O78" s="498"/>
      <c r="P78" s="498"/>
      <c r="Q78" s="498"/>
      <c r="R78" s="498"/>
      <c r="S78" s="498"/>
      <c r="T78" s="498"/>
      <c r="U78" s="498"/>
      <c r="V78" s="498"/>
      <c r="W78" s="498"/>
      <c r="X78" s="498"/>
      <c r="Y78" s="498"/>
    </row>
    <row r="79">
      <c r="A79" s="498"/>
      <c r="B79" s="498"/>
      <c r="C79" s="498"/>
      <c r="D79" s="498"/>
      <c r="E79" s="498"/>
      <c r="F79" s="498"/>
      <c r="G79" s="498"/>
      <c r="H79" s="498"/>
      <c r="I79" s="498"/>
      <c r="J79" s="498"/>
      <c r="K79" s="498"/>
      <c r="L79" s="498"/>
      <c r="M79" s="498"/>
      <c r="N79" s="498"/>
      <c r="O79" s="498"/>
      <c r="P79" s="498"/>
      <c r="Q79" s="498"/>
      <c r="R79" s="498"/>
      <c r="S79" s="498"/>
      <c r="T79" s="498"/>
      <c r="U79" s="498"/>
      <c r="V79" s="498"/>
      <c r="W79" s="498"/>
      <c r="X79" s="498"/>
      <c r="Y79" s="498"/>
    </row>
    <row r="80">
      <c r="A80" s="498"/>
      <c r="B80" s="498"/>
      <c r="C80" s="498"/>
      <c r="D80" s="498"/>
      <c r="E80" s="498"/>
      <c r="F80" s="498"/>
      <c r="G80" s="498"/>
      <c r="H80" s="498"/>
      <c r="I80" s="498"/>
      <c r="J80" s="498"/>
      <c r="K80" s="498"/>
      <c r="L80" s="498"/>
      <c r="M80" s="498"/>
      <c r="N80" s="498"/>
      <c r="O80" s="498"/>
      <c r="P80" s="498"/>
      <c r="Q80" s="498"/>
      <c r="R80" s="498"/>
      <c r="S80" s="498"/>
      <c r="T80" s="498"/>
      <c r="U80" s="498"/>
      <c r="V80" s="498"/>
      <c r="W80" s="498"/>
      <c r="X80" s="498"/>
      <c r="Y80" s="498"/>
    </row>
    <row r="81">
      <c r="A81" s="498"/>
      <c r="B81" s="498"/>
      <c r="C81" s="498"/>
      <c r="D81" s="498"/>
      <c r="E81" s="498"/>
      <c r="F81" s="498"/>
      <c r="G81" s="498"/>
      <c r="H81" s="498"/>
      <c r="I81" s="498"/>
      <c r="J81" s="498"/>
      <c r="K81" s="498"/>
      <c r="L81" s="498"/>
      <c r="M81" s="498"/>
      <c r="N81" s="498"/>
      <c r="O81" s="498"/>
      <c r="P81" s="498"/>
      <c r="Q81" s="498"/>
      <c r="R81" s="498"/>
      <c r="S81" s="498"/>
      <c r="T81" s="498"/>
      <c r="U81" s="498"/>
      <c r="V81" s="498"/>
      <c r="W81" s="498"/>
      <c r="X81" s="498"/>
      <c r="Y81" s="498"/>
    </row>
    <row r="82">
      <c r="A82" s="498"/>
      <c r="B82" s="498"/>
      <c r="C82" s="498"/>
      <c r="D82" s="498"/>
      <c r="E82" s="498"/>
      <c r="F82" s="498"/>
      <c r="G82" s="498"/>
      <c r="H82" s="498"/>
      <c r="I82" s="498"/>
      <c r="J82" s="498"/>
      <c r="K82" s="498"/>
      <c r="L82" s="498"/>
      <c r="M82" s="498"/>
      <c r="N82" s="498"/>
      <c r="O82" s="498"/>
      <c r="P82" s="498"/>
      <c r="Q82" s="498"/>
      <c r="R82" s="498"/>
      <c r="S82" s="498"/>
      <c r="T82" s="498"/>
      <c r="U82" s="498"/>
      <c r="V82" s="498"/>
      <c r="W82" s="498"/>
      <c r="X82" s="498"/>
      <c r="Y82" s="498"/>
    </row>
    <row r="83">
      <c r="A83" s="498"/>
      <c r="B83" s="498"/>
      <c r="C83" s="498"/>
      <c r="D83" s="498"/>
      <c r="E83" s="498"/>
      <c r="F83" s="498"/>
      <c r="G83" s="498"/>
      <c r="H83" s="498"/>
      <c r="I83" s="498"/>
      <c r="J83" s="498"/>
      <c r="K83" s="498"/>
      <c r="L83" s="498"/>
      <c r="M83" s="498"/>
      <c r="N83" s="498"/>
      <c r="O83" s="498"/>
      <c r="P83" s="498"/>
      <c r="Q83" s="498"/>
      <c r="R83" s="498"/>
      <c r="S83" s="498"/>
      <c r="T83" s="498"/>
      <c r="U83" s="498"/>
      <c r="V83" s="498"/>
      <c r="W83" s="498"/>
      <c r="X83" s="498"/>
      <c r="Y83" s="498"/>
    </row>
    <row r="84">
      <c r="A84" s="498"/>
      <c r="B84" s="498"/>
      <c r="C84" s="498"/>
      <c r="D84" s="498"/>
      <c r="E84" s="498"/>
      <c r="F84" s="498"/>
      <c r="G84" s="498"/>
      <c r="H84" s="498"/>
      <c r="I84" s="498"/>
      <c r="J84" s="498"/>
      <c r="K84" s="498"/>
      <c r="L84" s="498"/>
      <c r="M84" s="498"/>
      <c r="N84" s="498"/>
      <c r="O84" s="498"/>
      <c r="P84" s="498"/>
      <c r="Q84" s="498"/>
      <c r="R84" s="498"/>
      <c r="S84" s="498"/>
      <c r="T84" s="498"/>
      <c r="U84" s="498"/>
      <c r="V84" s="498"/>
      <c r="W84" s="498"/>
      <c r="X84" s="498"/>
      <c r="Y84" s="498"/>
    </row>
    <row r="85">
      <c r="A85" s="498"/>
      <c r="B85" s="498"/>
      <c r="C85" s="498"/>
      <c r="D85" s="498"/>
      <c r="E85" s="498"/>
      <c r="F85" s="498"/>
      <c r="G85" s="498"/>
      <c r="H85" s="498"/>
      <c r="I85" s="498"/>
      <c r="J85" s="498"/>
      <c r="K85" s="498"/>
      <c r="L85" s="498"/>
      <c r="M85" s="498"/>
      <c r="N85" s="498"/>
      <c r="O85" s="498"/>
      <c r="P85" s="498"/>
      <c r="Q85" s="498"/>
      <c r="R85" s="498"/>
      <c r="S85" s="498"/>
      <c r="T85" s="498"/>
      <c r="U85" s="498"/>
      <c r="V85" s="498"/>
      <c r="W85" s="498"/>
      <c r="X85" s="498"/>
      <c r="Y85" s="498"/>
    </row>
    <row r="86">
      <c r="A86" s="498"/>
      <c r="B86" s="498"/>
      <c r="C86" s="498"/>
      <c r="D86" s="498"/>
      <c r="E86" s="498"/>
      <c r="F86" s="498"/>
      <c r="G86" s="498"/>
      <c r="H86" s="498"/>
      <c r="I86" s="498"/>
      <c r="J86" s="498"/>
      <c r="K86" s="498"/>
      <c r="L86" s="498"/>
      <c r="M86" s="498"/>
      <c r="N86" s="498"/>
      <c r="O86" s="498"/>
      <c r="P86" s="498"/>
      <c r="Q86" s="498"/>
      <c r="R86" s="498"/>
      <c r="S86" s="498"/>
      <c r="T86" s="498"/>
      <c r="U86" s="498"/>
      <c r="V86" s="498"/>
      <c r="W86" s="498"/>
      <c r="X86" s="498"/>
      <c r="Y86" s="498"/>
    </row>
    <row r="87">
      <c r="A87" s="498"/>
      <c r="B87" s="498"/>
      <c r="C87" s="498"/>
      <c r="D87" s="498"/>
      <c r="E87" s="498"/>
      <c r="F87" s="498"/>
      <c r="G87" s="498"/>
      <c r="H87" s="498"/>
      <c r="I87" s="498"/>
      <c r="J87" s="498"/>
      <c r="K87" s="498"/>
      <c r="L87" s="498"/>
      <c r="M87" s="498"/>
      <c r="N87" s="498"/>
      <c r="O87" s="498"/>
      <c r="P87" s="498"/>
      <c r="Q87" s="498"/>
      <c r="R87" s="498"/>
      <c r="S87" s="498"/>
      <c r="T87" s="498"/>
      <c r="U87" s="498"/>
      <c r="V87" s="498"/>
      <c r="W87" s="498"/>
      <c r="X87" s="498"/>
      <c r="Y87" s="498"/>
    </row>
    <row r="88">
      <c r="A88" s="498"/>
      <c r="B88" s="498"/>
      <c r="C88" s="498"/>
      <c r="D88" s="498"/>
      <c r="E88" s="498"/>
      <c r="F88" s="498"/>
      <c r="G88" s="498"/>
      <c r="H88" s="498"/>
      <c r="I88" s="498"/>
      <c r="J88" s="498"/>
      <c r="K88" s="498"/>
      <c r="L88" s="498"/>
      <c r="M88" s="498"/>
      <c r="N88" s="498"/>
      <c r="O88" s="498"/>
      <c r="P88" s="498"/>
      <c r="Q88" s="498"/>
      <c r="R88" s="498"/>
      <c r="S88" s="498"/>
      <c r="T88" s="498"/>
      <c r="U88" s="498"/>
      <c r="V88" s="498"/>
      <c r="W88" s="498"/>
      <c r="X88" s="498"/>
      <c r="Y88" s="498"/>
    </row>
    <row r="89">
      <c r="A89" s="498"/>
      <c r="B89" s="498"/>
      <c r="C89" s="498"/>
      <c r="D89" s="498"/>
      <c r="E89" s="498"/>
      <c r="F89" s="498"/>
      <c r="G89" s="498"/>
      <c r="H89" s="498"/>
      <c r="I89" s="498"/>
      <c r="J89" s="498"/>
      <c r="K89" s="498"/>
      <c r="L89" s="498"/>
      <c r="M89" s="498"/>
      <c r="N89" s="498"/>
      <c r="O89" s="498"/>
      <c r="P89" s="498"/>
      <c r="Q89" s="498"/>
      <c r="R89" s="498"/>
      <c r="S89" s="498"/>
      <c r="T89" s="498"/>
      <c r="U89" s="498"/>
      <c r="V89" s="498"/>
      <c r="W89" s="498"/>
      <c r="X89" s="498"/>
      <c r="Y89" s="498"/>
    </row>
    <row r="90">
      <c r="A90" s="498"/>
      <c r="B90" s="498"/>
      <c r="C90" s="498"/>
      <c r="D90" s="498"/>
      <c r="E90" s="498"/>
      <c r="F90" s="498"/>
      <c r="G90" s="498"/>
      <c r="H90" s="498"/>
      <c r="I90" s="498"/>
      <c r="J90" s="498"/>
      <c r="K90" s="498"/>
      <c r="L90" s="498"/>
      <c r="M90" s="498"/>
      <c r="N90" s="498"/>
      <c r="O90" s="498"/>
      <c r="P90" s="498"/>
      <c r="Q90" s="498"/>
      <c r="R90" s="498"/>
      <c r="S90" s="498"/>
      <c r="T90" s="498"/>
      <c r="U90" s="498"/>
      <c r="V90" s="498"/>
      <c r="W90" s="498"/>
      <c r="X90" s="498"/>
      <c r="Y90" s="498"/>
    </row>
    <row r="91">
      <c r="A91" s="498"/>
      <c r="B91" s="498"/>
      <c r="C91" s="498"/>
      <c r="D91" s="498"/>
      <c r="E91" s="498"/>
      <c r="F91" s="498"/>
      <c r="G91" s="498"/>
      <c r="H91" s="498"/>
      <c r="I91" s="498"/>
      <c r="J91" s="498"/>
      <c r="K91" s="498"/>
      <c r="L91" s="498"/>
      <c r="M91" s="498"/>
      <c r="N91" s="498"/>
      <c r="O91" s="498"/>
      <c r="P91" s="498"/>
      <c r="Q91" s="498"/>
      <c r="R91" s="498"/>
      <c r="S91" s="498"/>
      <c r="T91" s="498"/>
      <c r="U91" s="498"/>
      <c r="V91" s="498"/>
      <c r="W91" s="498"/>
      <c r="X91" s="498"/>
      <c r="Y91" s="498"/>
    </row>
    <row r="92">
      <c r="A92" s="498"/>
      <c r="B92" s="498"/>
      <c r="C92" s="498"/>
      <c r="D92" s="498"/>
      <c r="E92" s="498"/>
      <c r="F92" s="498"/>
      <c r="G92" s="498"/>
      <c r="H92" s="498"/>
      <c r="I92" s="498"/>
      <c r="J92" s="498"/>
      <c r="K92" s="498"/>
      <c r="L92" s="498"/>
      <c r="M92" s="498"/>
      <c r="N92" s="498"/>
      <c r="O92" s="498"/>
      <c r="P92" s="498"/>
      <c r="Q92" s="498"/>
      <c r="R92" s="498"/>
      <c r="S92" s="498"/>
      <c r="T92" s="498"/>
      <c r="U92" s="498"/>
      <c r="V92" s="498"/>
      <c r="W92" s="498"/>
      <c r="X92" s="498"/>
      <c r="Y92" s="498"/>
    </row>
    <row r="93">
      <c r="A93" s="498"/>
      <c r="B93" s="498"/>
      <c r="C93" s="498"/>
      <c r="D93" s="498"/>
      <c r="E93" s="498"/>
      <c r="F93" s="498"/>
      <c r="G93" s="498"/>
      <c r="H93" s="498"/>
      <c r="I93" s="498"/>
      <c r="J93" s="498"/>
      <c r="K93" s="498"/>
      <c r="L93" s="498"/>
      <c r="M93" s="498"/>
      <c r="N93" s="498"/>
      <c r="O93" s="498"/>
      <c r="P93" s="498"/>
      <c r="Q93" s="498"/>
      <c r="R93" s="498"/>
      <c r="S93" s="498"/>
      <c r="T93" s="498"/>
      <c r="U93" s="498"/>
      <c r="V93" s="498"/>
      <c r="W93" s="498"/>
      <c r="X93" s="498"/>
      <c r="Y93" s="498"/>
    </row>
    <row r="94">
      <c r="A94" s="498"/>
      <c r="B94" s="498"/>
      <c r="C94" s="498"/>
      <c r="D94" s="498"/>
      <c r="E94" s="498"/>
      <c r="F94" s="498"/>
      <c r="G94" s="498"/>
      <c r="H94" s="498"/>
      <c r="I94" s="498"/>
      <c r="J94" s="498"/>
      <c r="K94" s="498"/>
      <c r="L94" s="498"/>
      <c r="M94" s="498"/>
      <c r="N94" s="498"/>
      <c r="O94" s="498"/>
      <c r="P94" s="498"/>
      <c r="Q94" s="498"/>
      <c r="R94" s="498"/>
      <c r="S94" s="498"/>
      <c r="T94" s="498"/>
      <c r="U94" s="498"/>
      <c r="V94" s="498"/>
      <c r="W94" s="498"/>
      <c r="X94" s="498"/>
      <c r="Y94" s="498"/>
    </row>
    <row r="95">
      <c r="A95" s="498"/>
      <c r="B95" s="498"/>
      <c r="C95" s="498"/>
      <c r="D95" s="498"/>
      <c r="E95" s="498"/>
      <c r="F95" s="498"/>
      <c r="G95" s="498"/>
      <c r="H95" s="498"/>
      <c r="I95" s="498"/>
      <c r="J95" s="498"/>
      <c r="K95" s="498"/>
      <c r="L95" s="498"/>
      <c r="M95" s="498"/>
      <c r="N95" s="498"/>
      <c r="O95" s="498"/>
      <c r="P95" s="498"/>
      <c r="Q95" s="498"/>
      <c r="R95" s="498"/>
      <c r="S95" s="498"/>
      <c r="T95" s="498"/>
      <c r="U95" s="498"/>
      <c r="V95" s="498"/>
      <c r="W95" s="498"/>
      <c r="X95" s="498"/>
      <c r="Y95" s="498"/>
    </row>
    <row r="96">
      <c r="A96" s="498"/>
      <c r="B96" s="498"/>
      <c r="C96" s="498"/>
      <c r="D96" s="498"/>
      <c r="E96" s="498"/>
      <c r="F96" s="498"/>
      <c r="G96" s="498"/>
      <c r="H96" s="498"/>
      <c r="I96" s="498"/>
      <c r="J96" s="498"/>
      <c r="K96" s="498"/>
      <c r="L96" s="498"/>
      <c r="M96" s="498"/>
      <c r="N96" s="498"/>
      <c r="O96" s="498"/>
      <c r="P96" s="498"/>
      <c r="Q96" s="498"/>
      <c r="R96" s="498"/>
      <c r="S96" s="498"/>
      <c r="T96" s="498"/>
      <c r="U96" s="498"/>
      <c r="V96" s="498"/>
      <c r="W96" s="498"/>
      <c r="X96" s="498"/>
      <c r="Y96" s="498"/>
    </row>
    <row r="97">
      <c r="A97" s="498"/>
      <c r="B97" s="498"/>
      <c r="C97" s="498"/>
      <c r="D97" s="498"/>
      <c r="E97" s="498"/>
      <c r="F97" s="498"/>
      <c r="G97" s="498"/>
      <c r="H97" s="498"/>
      <c r="I97" s="498"/>
      <c r="J97" s="498"/>
      <c r="K97" s="498"/>
      <c r="L97" s="498"/>
      <c r="M97" s="498"/>
      <c r="N97" s="498"/>
      <c r="O97" s="498"/>
      <c r="P97" s="498"/>
      <c r="Q97" s="498"/>
      <c r="R97" s="498"/>
      <c r="S97" s="498"/>
      <c r="T97" s="498"/>
      <c r="U97" s="498"/>
      <c r="V97" s="498"/>
      <c r="W97" s="498"/>
      <c r="X97" s="498"/>
      <c r="Y97" s="498"/>
    </row>
    <row r="98">
      <c r="A98" s="498"/>
      <c r="B98" s="498"/>
      <c r="C98" s="498"/>
      <c r="D98" s="498"/>
      <c r="E98" s="498"/>
      <c r="F98" s="498"/>
      <c r="G98" s="498"/>
      <c r="H98" s="498"/>
      <c r="I98" s="498"/>
      <c r="J98" s="498"/>
      <c r="K98" s="498"/>
      <c r="L98" s="498"/>
      <c r="M98" s="498"/>
      <c r="N98" s="498"/>
      <c r="O98" s="498"/>
      <c r="P98" s="498"/>
      <c r="Q98" s="498"/>
      <c r="R98" s="498"/>
      <c r="S98" s="498"/>
      <c r="T98" s="498"/>
      <c r="U98" s="498"/>
      <c r="V98" s="498"/>
      <c r="W98" s="498"/>
      <c r="X98" s="498"/>
      <c r="Y98" s="498"/>
    </row>
    <row r="99">
      <c r="A99" s="498"/>
      <c r="B99" s="498"/>
      <c r="C99" s="498"/>
      <c r="D99" s="498"/>
      <c r="E99" s="498"/>
      <c r="F99" s="498"/>
      <c r="G99" s="498"/>
      <c r="H99" s="498"/>
      <c r="I99" s="498"/>
      <c r="J99" s="498"/>
      <c r="K99" s="498"/>
      <c r="L99" s="498"/>
      <c r="M99" s="498"/>
      <c r="N99" s="498"/>
      <c r="O99" s="498"/>
      <c r="P99" s="498"/>
      <c r="Q99" s="498"/>
      <c r="R99" s="498"/>
      <c r="S99" s="498"/>
      <c r="T99" s="498"/>
      <c r="U99" s="498"/>
      <c r="V99" s="498"/>
      <c r="W99" s="498"/>
      <c r="X99" s="498"/>
      <c r="Y99" s="498"/>
    </row>
    <row r="100">
      <c r="A100" s="498"/>
      <c r="B100" s="498"/>
      <c r="C100" s="498"/>
      <c r="D100" s="498"/>
      <c r="E100" s="498"/>
      <c r="F100" s="498"/>
      <c r="G100" s="498"/>
      <c r="H100" s="498"/>
      <c r="I100" s="498"/>
      <c r="J100" s="498"/>
      <c r="K100" s="498"/>
      <c r="L100" s="498"/>
      <c r="M100" s="498"/>
      <c r="N100" s="498"/>
      <c r="O100" s="498"/>
      <c r="P100" s="498"/>
      <c r="Q100" s="498"/>
      <c r="R100" s="498"/>
      <c r="S100" s="498"/>
      <c r="T100" s="498"/>
      <c r="U100" s="498"/>
      <c r="V100" s="498"/>
      <c r="W100" s="498"/>
      <c r="X100" s="498"/>
      <c r="Y100" s="498"/>
    </row>
    <row r="101">
      <c r="A101" s="498"/>
      <c r="B101" s="498"/>
      <c r="C101" s="498"/>
      <c r="D101" s="498"/>
      <c r="E101" s="498"/>
      <c r="F101" s="498"/>
      <c r="G101" s="498"/>
      <c r="H101" s="498"/>
      <c r="I101" s="498"/>
      <c r="J101" s="498"/>
      <c r="K101" s="498"/>
      <c r="L101" s="498"/>
      <c r="M101" s="498"/>
      <c r="N101" s="498"/>
      <c r="O101" s="498"/>
      <c r="P101" s="498"/>
      <c r="Q101" s="498"/>
      <c r="R101" s="498"/>
      <c r="S101" s="498"/>
      <c r="T101" s="498"/>
      <c r="U101" s="498"/>
      <c r="V101" s="498"/>
      <c r="W101" s="498"/>
      <c r="X101" s="498"/>
      <c r="Y101" s="498"/>
    </row>
    <row r="102">
      <c r="A102" s="498"/>
      <c r="B102" s="498"/>
      <c r="C102" s="498"/>
      <c r="D102" s="498"/>
      <c r="E102" s="498"/>
      <c r="F102" s="498"/>
      <c r="G102" s="498"/>
      <c r="H102" s="498"/>
      <c r="I102" s="498"/>
      <c r="J102" s="498"/>
      <c r="K102" s="498"/>
      <c r="L102" s="498"/>
      <c r="M102" s="498"/>
      <c r="N102" s="498"/>
      <c r="O102" s="498"/>
      <c r="P102" s="498"/>
      <c r="Q102" s="498"/>
      <c r="R102" s="498"/>
      <c r="S102" s="498"/>
      <c r="T102" s="498"/>
      <c r="U102" s="498"/>
      <c r="V102" s="498"/>
      <c r="W102" s="498"/>
      <c r="X102" s="498"/>
      <c r="Y102" s="498"/>
    </row>
    <row r="103">
      <c r="A103" s="498"/>
      <c r="B103" s="498"/>
      <c r="C103" s="498"/>
      <c r="D103" s="498"/>
      <c r="E103" s="498"/>
      <c r="F103" s="498"/>
      <c r="G103" s="498"/>
      <c r="H103" s="498"/>
      <c r="I103" s="498"/>
      <c r="J103" s="498"/>
      <c r="K103" s="498"/>
      <c r="L103" s="498"/>
      <c r="M103" s="498"/>
      <c r="N103" s="498"/>
      <c r="O103" s="498"/>
      <c r="P103" s="498"/>
      <c r="Q103" s="498"/>
      <c r="R103" s="498"/>
      <c r="S103" s="498"/>
      <c r="T103" s="498"/>
      <c r="U103" s="498"/>
      <c r="V103" s="498"/>
      <c r="W103" s="498"/>
      <c r="X103" s="498"/>
      <c r="Y103" s="498"/>
    </row>
    <row r="104">
      <c r="A104" s="498"/>
      <c r="B104" s="498"/>
      <c r="C104" s="498"/>
      <c r="D104" s="498"/>
      <c r="E104" s="498"/>
      <c r="F104" s="498"/>
      <c r="G104" s="498"/>
      <c r="H104" s="498"/>
      <c r="I104" s="498"/>
      <c r="J104" s="498"/>
      <c r="K104" s="498"/>
      <c r="L104" s="498"/>
      <c r="M104" s="498"/>
      <c r="N104" s="498"/>
      <c r="O104" s="498"/>
      <c r="P104" s="498"/>
      <c r="Q104" s="498"/>
      <c r="R104" s="498"/>
      <c r="S104" s="498"/>
      <c r="T104" s="498"/>
      <c r="U104" s="498"/>
      <c r="V104" s="498"/>
      <c r="W104" s="498"/>
      <c r="X104" s="498"/>
      <c r="Y104" s="498"/>
    </row>
    <row r="105">
      <c r="A105" s="498"/>
      <c r="B105" s="498"/>
      <c r="C105" s="498"/>
      <c r="D105" s="498"/>
      <c r="E105" s="498"/>
      <c r="F105" s="498"/>
      <c r="G105" s="498"/>
      <c r="H105" s="498"/>
      <c r="I105" s="498"/>
      <c r="J105" s="498"/>
      <c r="K105" s="498"/>
      <c r="L105" s="498"/>
      <c r="M105" s="498"/>
      <c r="N105" s="498"/>
      <c r="O105" s="498"/>
      <c r="P105" s="498"/>
      <c r="Q105" s="498"/>
      <c r="R105" s="498"/>
      <c r="S105" s="498"/>
      <c r="T105" s="498"/>
      <c r="U105" s="498"/>
      <c r="V105" s="498"/>
      <c r="W105" s="498"/>
      <c r="X105" s="498"/>
      <c r="Y105" s="498"/>
    </row>
    <row r="106">
      <c r="A106" s="498"/>
      <c r="B106" s="498"/>
      <c r="C106" s="498"/>
      <c r="D106" s="498"/>
      <c r="E106" s="498"/>
      <c r="F106" s="498"/>
      <c r="G106" s="498"/>
      <c r="H106" s="498"/>
      <c r="I106" s="498"/>
      <c r="J106" s="498"/>
      <c r="K106" s="498"/>
      <c r="L106" s="498"/>
      <c r="M106" s="498"/>
      <c r="N106" s="498"/>
      <c r="O106" s="498"/>
      <c r="P106" s="498"/>
      <c r="Q106" s="498"/>
      <c r="R106" s="498"/>
      <c r="S106" s="498"/>
      <c r="T106" s="498"/>
      <c r="U106" s="498"/>
      <c r="V106" s="498"/>
      <c r="W106" s="498"/>
      <c r="X106" s="498"/>
      <c r="Y106" s="498"/>
    </row>
    <row r="107">
      <c r="A107" s="498"/>
      <c r="B107" s="498"/>
      <c r="C107" s="498"/>
      <c r="D107" s="498"/>
      <c r="E107" s="498"/>
      <c r="F107" s="498"/>
      <c r="G107" s="498"/>
      <c r="H107" s="498"/>
      <c r="I107" s="498"/>
      <c r="J107" s="498"/>
      <c r="K107" s="498"/>
      <c r="L107" s="498"/>
      <c r="M107" s="498"/>
      <c r="N107" s="498"/>
      <c r="O107" s="498"/>
      <c r="P107" s="498"/>
      <c r="Q107" s="498"/>
      <c r="R107" s="498"/>
      <c r="S107" s="498"/>
      <c r="T107" s="498"/>
      <c r="U107" s="498"/>
      <c r="V107" s="498"/>
      <c r="W107" s="498"/>
      <c r="X107" s="498"/>
      <c r="Y107" s="498"/>
    </row>
    <row r="108">
      <c r="A108" s="498"/>
      <c r="B108" s="498"/>
      <c r="C108" s="498"/>
      <c r="D108" s="498"/>
      <c r="E108" s="498"/>
      <c r="F108" s="498"/>
      <c r="G108" s="498"/>
      <c r="H108" s="498"/>
      <c r="I108" s="498"/>
      <c r="J108" s="498"/>
      <c r="K108" s="498"/>
      <c r="L108" s="498"/>
      <c r="M108" s="498"/>
      <c r="N108" s="498"/>
      <c r="O108" s="498"/>
      <c r="P108" s="498"/>
      <c r="Q108" s="498"/>
      <c r="R108" s="498"/>
      <c r="S108" s="498"/>
      <c r="T108" s="498"/>
      <c r="U108" s="498"/>
      <c r="V108" s="498"/>
      <c r="W108" s="498"/>
      <c r="X108" s="498"/>
      <c r="Y108" s="498"/>
    </row>
    <row r="109">
      <c r="A109" s="498"/>
      <c r="B109" s="498"/>
      <c r="C109" s="498"/>
      <c r="D109" s="498"/>
      <c r="E109" s="498"/>
      <c r="F109" s="498"/>
      <c r="G109" s="498"/>
      <c r="H109" s="498"/>
      <c r="I109" s="498"/>
      <c r="J109" s="498"/>
      <c r="K109" s="498"/>
      <c r="L109" s="498"/>
      <c r="M109" s="498"/>
      <c r="N109" s="498"/>
      <c r="O109" s="498"/>
      <c r="P109" s="498"/>
      <c r="Q109" s="498"/>
      <c r="R109" s="498"/>
      <c r="S109" s="498"/>
      <c r="T109" s="498"/>
      <c r="U109" s="498"/>
      <c r="V109" s="498"/>
      <c r="W109" s="498"/>
      <c r="X109" s="498"/>
      <c r="Y109" s="498"/>
    </row>
    <row r="110">
      <c r="A110" s="498"/>
      <c r="B110" s="498"/>
      <c r="C110" s="498"/>
      <c r="D110" s="498"/>
      <c r="E110" s="498"/>
      <c r="F110" s="498"/>
      <c r="G110" s="498"/>
      <c r="H110" s="498"/>
      <c r="I110" s="498"/>
      <c r="J110" s="498"/>
      <c r="K110" s="498"/>
      <c r="L110" s="498"/>
      <c r="M110" s="498"/>
      <c r="N110" s="498"/>
      <c r="O110" s="498"/>
      <c r="P110" s="498"/>
      <c r="Q110" s="498"/>
      <c r="R110" s="498"/>
      <c r="S110" s="498"/>
      <c r="T110" s="498"/>
      <c r="U110" s="498"/>
      <c r="V110" s="498"/>
      <c r="W110" s="498"/>
      <c r="X110" s="498"/>
      <c r="Y110" s="498"/>
    </row>
    <row r="111">
      <c r="A111" s="498"/>
      <c r="B111" s="498"/>
      <c r="C111" s="498"/>
      <c r="D111" s="498"/>
      <c r="E111" s="498"/>
      <c r="F111" s="498"/>
      <c r="G111" s="498"/>
      <c r="H111" s="498"/>
      <c r="I111" s="498"/>
      <c r="J111" s="498"/>
      <c r="K111" s="498"/>
      <c r="L111" s="498"/>
      <c r="M111" s="498"/>
      <c r="N111" s="498"/>
      <c r="O111" s="498"/>
      <c r="P111" s="498"/>
      <c r="Q111" s="498"/>
      <c r="R111" s="498"/>
      <c r="S111" s="498"/>
      <c r="T111" s="498"/>
      <c r="U111" s="498"/>
      <c r="V111" s="498"/>
      <c r="W111" s="498"/>
      <c r="X111" s="498"/>
      <c r="Y111" s="498"/>
    </row>
    <row r="112">
      <c r="A112" s="498"/>
      <c r="B112" s="498"/>
      <c r="C112" s="498"/>
      <c r="D112" s="498"/>
      <c r="E112" s="498"/>
      <c r="F112" s="498"/>
      <c r="G112" s="498"/>
      <c r="H112" s="498"/>
      <c r="I112" s="498"/>
      <c r="J112" s="498"/>
      <c r="K112" s="498"/>
      <c r="L112" s="498"/>
      <c r="M112" s="498"/>
      <c r="N112" s="498"/>
      <c r="O112" s="498"/>
      <c r="P112" s="498"/>
      <c r="Q112" s="498"/>
      <c r="R112" s="498"/>
      <c r="S112" s="498"/>
      <c r="T112" s="498"/>
      <c r="U112" s="498"/>
      <c r="V112" s="498"/>
      <c r="W112" s="498"/>
      <c r="X112" s="498"/>
      <c r="Y112" s="498"/>
    </row>
    <row r="113">
      <c r="A113" s="498"/>
      <c r="B113" s="498"/>
      <c r="C113" s="498"/>
      <c r="D113" s="498"/>
      <c r="E113" s="498"/>
      <c r="F113" s="498"/>
      <c r="G113" s="498"/>
      <c r="H113" s="498"/>
      <c r="I113" s="498"/>
      <c r="J113" s="498"/>
      <c r="K113" s="498"/>
      <c r="L113" s="498"/>
      <c r="M113" s="498"/>
      <c r="N113" s="498"/>
      <c r="O113" s="498"/>
      <c r="P113" s="498"/>
      <c r="Q113" s="498"/>
      <c r="R113" s="498"/>
      <c r="S113" s="498"/>
      <c r="T113" s="498"/>
      <c r="U113" s="498"/>
      <c r="V113" s="498"/>
      <c r="W113" s="498"/>
      <c r="X113" s="498"/>
      <c r="Y113" s="498"/>
    </row>
    <row r="114">
      <c r="A114" s="498"/>
      <c r="B114" s="498"/>
      <c r="C114" s="498"/>
      <c r="D114" s="498"/>
      <c r="E114" s="498"/>
      <c r="F114" s="498"/>
      <c r="G114" s="498"/>
      <c r="H114" s="498"/>
      <c r="I114" s="498"/>
      <c r="J114" s="498"/>
      <c r="K114" s="498"/>
      <c r="L114" s="498"/>
      <c r="M114" s="498"/>
      <c r="N114" s="498"/>
      <c r="O114" s="498"/>
      <c r="P114" s="498"/>
      <c r="Q114" s="498"/>
      <c r="R114" s="498"/>
      <c r="S114" s="498"/>
      <c r="T114" s="498"/>
      <c r="U114" s="498"/>
      <c r="V114" s="498"/>
      <c r="W114" s="498"/>
      <c r="X114" s="498"/>
      <c r="Y114" s="498"/>
    </row>
    <row r="115">
      <c r="A115" s="498"/>
      <c r="B115" s="498"/>
      <c r="C115" s="498"/>
      <c r="D115" s="498"/>
      <c r="E115" s="498"/>
      <c r="F115" s="498"/>
      <c r="G115" s="498"/>
      <c r="H115" s="498"/>
      <c r="I115" s="498"/>
      <c r="J115" s="498"/>
      <c r="K115" s="498"/>
      <c r="L115" s="498"/>
      <c r="M115" s="498"/>
      <c r="N115" s="498"/>
      <c r="O115" s="498"/>
      <c r="P115" s="498"/>
      <c r="Q115" s="498"/>
      <c r="R115" s="498"/>
      <c r="S115" s="498"/>
      <c r="T115" s="498"/>
      <c r="U115" s="498"/>
      <c r="V115" s="498"/>
      <c r="W115" s="498"/>
      <c r="X115" s="498"/>
      <c r="Y115" s="498"/>
    </row>
    <row r="116">
      <c r="A116" s="498"/>
      <c r="B116" s="498"/>
      <c r="C116" s="498"/>
      <c r="D116" s="498"/>
      <c r="E116" s="498"/>
      <c r="F116" s="498"/>
      <c r="G116" s="498"/>
      <c r="H116" s="498"/>
      <c r="I116" s="498"/>
      <c r="J116" s="498"/>
      <c r="K116" s="498"/>
      <c r="L116" s="498"/>
      <c r="M116" s="498"/>
      <c r="N116" s="498"/>
      <c r="O116" s="498"/>
      <c r="P116" s="498"/>
      <c r="Q116" s="498"/>
      <c r="R116" s="498"/>
      <c r="S116" s="498"/>
      <c r="T116" s="498"/>
      <c r="U116" s="498"/>
      <c r="V116" s="498"/>
      <c r="W116" s="498"/>
      <c r="X116" s="498"/>
      <c r="Y116" s="498"/>
    </row>
    <row r="117">
      <c r="A117" s="498"/>
      <c r="B117" s="498"/>
      <c r="C117" s="498"/>
      <c r="D117" s="498"/>
      <c r="E117" s="498"/>
      <c r="F117" s="498"/>
      <c r="G117" s="498"/>
      <c r="H117" s="498"/>
      <c r="I117" s="498"/>
      <c r="J117" s="498"/>
      <c r="K117" s="498"/>
      <c r="L117" s="498"/>
      <c r="M117" s="498"/>
      <c r="N117" s="498"/>
      <c r="O117" s="498"/>
      <c r="P117" s="498"/>
      <c r="Q117" s="498"/>
      <c r="R117" s="498"/>
      <c r="S117" s="498"/>
      <c r="T117" s="498"/>
      <c r="U117" s="498"/>
      <c r="V117" s="498"/>
      <c r="W117" s="498"/>
      <c r="X117" s="498"/>
      <c r="Y117" s="498"/>
    </row>
    <row r="118">
      <c r="A118" s="498"/>
      <c r="B118" s="498"/>
      <c r="C118" s="498"/>
      <c r="D118" s="498"/>
      <c r="E118" s="498"/>
      <c r="F118" s="498"/>
      <c r="G118" s="498"/>
      <c r="H118" s="498"/>
      <c r="I118" s="498"/>
      <c r="J118" s="498"/>
      <c r="K118" s="498"/>
      <c r="L118" s="498"/>
      <c r="M118" s="498"/>
      <c r="N118" s="498"/>
      <c r="O118" s="498"/>
      <c r="P118" s="498"/>
      <c r="Q118" s="498"/>
      <c r="R118" s="498"/>
      <c r="S118" s="498"/>
      <c r="T118" s="498"/>
      <c r="U118" s="498"/>
      <c r="V118" s="498"/>
      <c r="W118" s="498"/>
      <c r="X118" s="498"/>
      <c r="Y118" s="498"/>
    </row>
    <row r="119">
      <c r="A119" s="498"/>
      <c r="B119" s="498"/>
      <c r="C119" s="498"/>
      <c r="D119" s="498"/>
      <c r="E119" s="498"/>
      <c r="F119" s="498"/>
      <c r="G119" s="498"/>
      <c r="H119" s="498"/>
      <c r="I119" s="498"/>
      <c r="J119" s="498"/>
      <c r="K119" s="498"/>
      <c r="L119" s="498"/>
      <c r="M119" s="498"/>
      <c r="N119" s="498"/>
      <c r="O119" s="498"/>
      <c r="P119" s="498"/>
      <c r="Q119" s="498"/>
      <c r="R119" s="498"/>
      <c r="S119" s="498"/>
      <c r="T119" s="498"/>
      <c r="U119" s="498"/>
      <c r="V119" s="498"/>
      <c r="W119" s="498"/>
      <c r="X119" s="498"/>
      <c r="Y119" s="498"/>
    </row>
    <row r="120">
      <c r="A120" s="498"/>
      <c r="B120" s="498"/>
      <c r="C120" s="498"/>
      <c r="D120" s="498"/>
      <c r="E120" s="498"/>
      <c r="F120" s="498"/>
      <c r="G120" s="498"/>
      <c r="H120" s="498"/>
      <c r="I120" s="498"/>
      <c r="J120" s="498"/>
      <c r="K120" s="498"/>
      <c r="L120" s="498"/>
      <c r="M120" s="498"/>
      <c r="N120" s="498"/>
      <c r="O120" s="498"/>
      <c r="P120" s="498"/>
      <c r="Q120" s="498"/>
      <c r="R120" s="498"/>
      <c r="S120" s="498"/>
      <c r="T120" s="498"/>
      <c r="U120" s="498"/>
      <c r="V120" s="498"/>
      <c r="W120" s="498"/>
      <c r="X120" s="498"/>
      <c r="Y120" s="498"/>
    </row>
    <row r="121">
      <c r="A121" s="498"/>
      <c r="B121" s="498"/>
      <c r="C121" s="498"/>
      <c r="D121" s="498"/>
      <c r="E121" s="498"/>
      <c r="F121" s="498"/>
      <c r="G121" s="498"/>
      <c r="H121" s="498"/>
      <c r="I121" s="498"/>
      <c r="J121" s="498"/>
      <c r="K121" s="498"/>
      <c r="L121" s="498"/>
      <c r="M121" s="498"/>
      <c r="N121" s="498"/>
      <c r="O121" s="498"/>
      <c r="P121" s="498"/>
      <c r="Q121" s="498"/>
      <c r="R121" s="498"/>
      <c r="S121" s="498"/>
      <c r="T121" s="498"/>
      <c r="U121" s="498"/>
      <c r="V121" s="498"/>
      <c r="W121" s="498"/>
      <c r="X121" s="498"/>
      <c r="Y121" s="498"/>
    </row>
    <row r="122">
      <c r="A122" s="498"/>
      <c r="B122" s="498"/>
      <c r="C122" s="498"/>
      <c r="D122" s="498"/>
      <c r="E122" s="498"/>
      <c r="F122" s="498"/>
      <c r="G122" s="498"/>
      <c r="H122" s="498"/>
      <c r="I122" s="498"/>
      <c r="J122" s="498"/>
      <c r="K122" s="498"/>
      <c r="L122" s="498"/>
      <c r="M122" s="498"/>
      <c r="N122" s="498"/>
      <c r="O122" s="498"/>
      <c r="P122" s="498"/>
      <c r="Q122" s="498"/>
      <c r="R122" s="498"/>
      <c r="S122" s="498"/>
      <c r="T122" s="498"/>
      <c r="U122" s="498"/>
      <c r="V122" s="498"/>
      <c r="W122" s="498"/>
      <c r="X122" s="498"/>
      <c r="Y122" s="498"/>
    </row>
    <row r="123">
      <c r="A123" s="498"/>
      <c r="B123" s="498"/>
      <c r="C123" s="498"/>
      <c r="D123" s="498"/>
      <c r="E123" s="498"/>
      <c r="F123" s="498"/>
      <c r="G123" s="498"/>
      <c r="H123" s="498"/>
      <c r="I123" s="498"/>
      <c r="J123" s="498"/>
      <c r="K123" s="498"/>
      <c r="L123" s="498"/>
      <c r="M123" s="498"/>
      <c r="N123" s="498"/>
      <c r="O123" s="498"/>
      <c r="P123" s="498"/>
      <c r="Q123" s="498"/>
      <c r="R123" s="498"/>
      <c r="S123" s="498"/>
      <c r="T123" s="498"/>
      <c r="U123" s="498"/>
      <c r="V123" s="498"/>
      <c r="W123" s="498"/>
      <c r="X123" s="498"/>
      <c r="Y123" s="498"/>
    </row>
    <row r="124">
      <c r="A124" s="498"/>
      <c r="B124" s="498"/>
      <c r="C124" s="498"/>
      <c r="D124" s="498"/>
      <c r="E124" s="498"/>
      <c r="F124" s="498"/>
      <c r="G124" s="498"/>
      <c r="H124" s="498"/>
      <c r="I124" s="498"/>
      <c r="J124" s="498"/>
      <c r="K124" s="498"/>
      <c r="L124" s="498"/>
      <c r="M124" s="498"/>
      <c r="N124" s="498"/>
      <c r="O124" s="498"/>
      <c r="P124" s="498"/>
      <c r="Q124" s="498"/>
      <c r="R124" s="498"/>
      <c r="S124" s="498"/>
      <c r="T124" s="498"/>
      <c r="U124" s="498"/>
      <c r="V124" s="498"/>
      <c r="W124" s="498"/>
      <c r="X124" s="498"/>
      <c r="Y124" s="498"/>
    </row>
    <row r="125">
      <c r="A125" s="498"/>
      <c r="B125" s="498"/>
      <c r="C125" s="498"/>
      <c r="D125" s="498"/>
      <c r="E125" s="498"/>
      <c r="F125" s="498"/>
      <c r="G125" s="498"/>
      <c r="H125" s="498"/>
      <c r="I125" s="498"/>
      <c r="J125" s="498"/>
      <c r="K125" s="498"/>
      <c r="L125" s="498"/>
      <c r="M125" s="498"/>
      <c r="N125" s="498"/>
      <c r="O125" s="498"/>
      <c r="P125" s="498"/>
      <c r="Q125" s="498"/>
      <c r="R125" s="498"/>
      <c r="S125" s="498"/>
      <c r="T125" s="498"/>
      <c r="U125" s="498"/>
      <c r="V125" s="498"/>
      <c r="W125" s="498"/>
      <c r="X125" s="498"/>
      <c r="Y125" s="498"/>
    </row>
    <row r="126">
      <c r="A126" s="498"/>
      <c r="B126" s="498"/>
      <c r="C126" s="498"/>
      <c r="D126" s="498"/>
      <c r="E126" s="498"/>
      <c r="F126" s="498"/>
      <c r="G126" s="498"/>
      <c r="H126" s="498"/>
      <c r="I126" s="498"/>
      <c r="J126" s="498"/>
      <c r="K126" s="498"/>
      <c r="L126" s="498"/>
      <c r="M126" s="498"/>
      <c r="N126" s="498"/>
      <c r="O126" s="498"/>
      <c r="P126" s="498"/>
      <c r="Q126" s="498"/>
      <c r="R126" s="498"/>
      <c r="S126" s="498"/>
      <c r="T126" s="498"/>
      <c r="U126" s="498"/>
      <c r="V126" s="498"/>
      <c r="W126" s="498"/>
      <c r="X126" s="498"/>
      <c r="Y126" s="498"/>
    </row>
    <row r="127">
      <c r="A127" s="498"/>
      <c r="B127" s="498"/>
      <c r="C127" s="498"/>
      <c r="D127" s="498"/>
      <c r="E127" s="498"/>
      <c r="F127" s="498"/>
      <c r="G127" s="498"/>
      <c r="H127" s="498"/>
      <c r="I127" s="498"/>
      <c r="J127" s="498"/>
      <c r="K127" s="498"/>
      <c r="L127" s="498"/>
      <c r="M127" s="498"/>
      <c r="N127" s="498"/>
      <c r="O127" s="498"/>
      <c r="P127" s="498"/>
      <c r="Q127" s="498"/>
      <c r="R127" s="498"/>
      <c r="S127" s="498"/>
      <c r="T127" s="498"/>
      <c r="U127" s="498"/>
      <c r="V127" s="498"/>
      <c r="W127" s="498"/>
      <c r="X127" s="498"/>
      <c r="Y127" s="498"/>
    </row>
    <row r="128">
      <c r="A128" s="498"/>
      <c r="B128" s="498"/>
      <c r="C128" s="498"/>
      <c r="D128" s="498"/>
      <c r="E128" s="498"/>
      <c r="F128" s="498"/>
      <c r="G128" s="498"/>
      <c r="H128" s="498"/>
      <c r="I128" s="498"/>
      <c r="J128" s="498"/>
      <c r="K128" s="498"/>
      <c r="L128" s="498"/>
      <c r="M128" s="498"/>
      <c r="N128" s="498"/>
      <c r="O128" s="498"/>
      <c r="P128" s="498"/>
      <c r="Q128" s="498"/>
      <c r="R128" s="498"/>
      <c r="S128" s="498"/>
      <c r="T128" s="498"/>
      <c r="U128" s="498"/>
      <c r="V128" s="498"/>
      <c r="W128" s="498"/>
      <c r="X128" s="498"/>
      <c r="Y128" s="498"/>
    </row>
    <row r="129">
      <c r="A129" s="498"/>
      <c r="B129" s="498"/>
      <c r="C129" s="498"/>
      <c r="D129" s="498"/>
      <c r="E129" s="498"/>
      <c r="F129" s="498"/>
      <c r="G129" s="498"/>
      <c r="H129" s="498"/>
      <c r="I129" s="498"/>
      <c r="J129" s="498"/>
      <c r="K129" s="498"/>
      <c r="L129" s="498"/>
      <c r="M129" s="498"/>
      <c r="N129" s="498"/>
      <c r="O129" s="498"/>
      <c r="P129" s="498"/>
      <c r="Q129" s="498"/>
      <c r="R129" s="498"/>
      <c r="S129" s="498"/>
      <c r="T129" s="498"/>
      <c r="U129" s="498"/>
      <c r="V129" s="498"/>
      <c r="W129" s="498"/>
      <c r="X129" s="498"/>
      <c r="Y129" s="498"/>
    </row>
    <row r="130">
      <c r="A130" s="498"/>
      <c r="B130" s="498"/>
      <c r="C130" s="498"/>
      <c r="D130" s="498"/>
      <c r="E130" s="498"/>
      <c r="F130" s="498"/>
      <c r="G130" s="498"/>
      <c r="H130" s="498"/>
      <c r="I130" s="498"/>
      <c r="J130" s="498"/>
      <c r="K130" s="498"/>
      <c r="L130" s="498"/>
      <c r="M130" s="498"/>
      <c r="N130" s="498"/>
      <c r="O130" s="498"/>
      <c r="P130" s="498"/>
      <c r="Q130" s="498"/>
      <c r="R130" s="498"/>
      <c r="S130" s="498"/>
      <c r="T130" s="498"/>
      <c r="U130" s="498"/>
      <c r="V130" s="498"/>
      <c r="W130" s="498"/>
      <c r="X130" s="498"/>
      <c r="Y130" s="498"/>
    </row>
    <row r="131">
      <c r="A131" s="498"/>
      <c r="B131" s="498"/>
      <c r="C131" s="498"/>
      <c r="D131" s="498"/>
      <c r="E131" s="498"/>
      <c r="F131" s="498"/>
      <c r="G131" s="498"/>
      <c r="H131" s="498"/>
      <c r="I131" s="498"/>
      <c r="J131" s="498"/>
      <c r="K131" s="498"/>
      <c r="L131" s="498"/>
      <c r="M131" s="498"/>
      <c r="N131" s="498"/>
      <c r="O131" s="498"/>
      <c r="P131" s="498"/>
      <c r="Q131" s="498"/>
      <c r="R131" s="498"/>
      <c r="S131" s="498"/>
      <c r="T131" s="498"/>
      <c r="U131" s="498"/>
      <c r="V131" s="498"/>
      <c r="W131" s="498"/>
      <c r="X131" s="498"/>
      <c r="Y131" s="498"/>
    </row>
    <row r="132">
      <c r="A132" s="498"/>
      <c r="B132" s="498"/>
      <c r="C132" s="498"/>
      <c r="D132" s="498"/>
      <c r="E132" s="498"/>
      <c r="F132" s="498"/>
      <c r="G132" s="498"/>
      <c r="H132" s="498"/>
      <c r="I132" s="498"/>
      <c r="J132" s="498"/>
      <c r="K132" s="498"/>
      <c r="L132" s="498"/>
      <c r="M132" s="498"/>
      <c r="N132" s="498"/>
      <c r="O132" s="498"/>
      <c r="P132" s="498"/>
      <c r="Q132" s="498"/>
      <c r="R132" s="498"/>
      <c r="S132" s="498"/>
      <c r="T132" s="498"/>
      <c r="U132" s="498"/>
      <c r="V132" s="498"/>
      <c r="W132" s="498"/>
      <c r="X132" s="498"/>
      <c r="Y132" s="498"/>
    </row>
    <row r="133">
      <c r="A133" s="498"/>
      <c r="B133" s="498"/>
      <c r="C133" s="498"/>
      <c r="D133" s="498"/>
      <c r="E133" s="498"/>
      <c r="F133" s="498"/>
      <c r="G133" s="498"/>
      <c r="H133" s="498"/>
      <c r="I133" s="498"/>
      <c r="J133" s="498"/>
      <c r="K133" s="498"/>
      <c r="L133" s="498"/>
      <c r="M133" s="498"/>
      <c r="N133" s="498"/>
      <c r="O133" s="498"/>
      <c r="P133" s="498"/>
      <c r="Q133" s="498"/>
      <c r="R133" s="498"/>
      <c r="S133" s="498"/>
      <c r="T133" s="498"/>
      <c r="U133" s="498"/>
      <c r="V133" s="498"/>
      <c r="W133" s="498"/>
      <c r="X133" s="498"/>
      <c r="Y133" s="498"/>
    </row>
    <row r="134">
      <c r="A134" s="498"/>
      <c r="B134" s="498"/>
      <c r="C134" s="498"/>
      <c r="D134" s="498"/>
      <c r="E134" s="498"/>
      <c r="F134" s="498"/>
      <c r="G134" s="498"/>
      <c r="H134" s="498"/>
      <c r="I134" s="498"/>
      <c r="J134" s="498"/>
      <c r="K134" s="498"/>
      <c r="L134" s="498"/>
      <c r="M134" s="498"/>
      <c r="N134" s="498"/>
      <c r="O134" s="498"/>
      <c r="P134" s="498"/>
      <c r="Q134" s="498"/>
      <c r="R134" s="498"/>
      <c r="S134" s="498"/>
      <c r="T134" s="498"/>
      <c r="U134" s="498"/>
      <c r="V134" s="498"/>
      <c r="W134" s="498"/>
      <c r="X134" s="498"/>
      <c r="Y134" s="498"/>
    </row>
    <row r="135">
      <c r="A135" s="498"/>
      <c r="B135" s="498"/>
      <c r="C135" s="498"/>
      <c r="D135" s="498"/>
      <c r="E135" s="498"/>
      <c r="F135" s="498"/>
      <c r="G135" s="498"/>
      <c r="H135" s="498"/>
      <c r="I135" s="498"/>
      <c r="J135" s="498"/>
      <c r="K135" s="498"/>
      <c r="L135" s="498"/>
      <c r="M135" s="498"/>
      <c r="N135" s="498"/>
      <c r="O135" s="498"/>
      <c r="P135" s="498"/>
      <c r="Q135" s="498"/>
      <c r="R135" s="498"/>
      <c r="S135" s="498"/>
      <c r="T135" s="498"/>
      <c r="U135" s="498"/>
      <c r="V135" s="498"/>
      <c r="W135" s="498"/>
      <c r="X135" s="498"/>
      <c r="Y135" s="498"/>
    </row>
    <row r="136">
      <c r="A136" s="498"/>
      <c r="B136" s="498"/>
      <c r="C136" s="498"/>
      <c r="D136" s="498"/>
      <c r="E136" s="498"/>
      <c r="F136" s="498"/>
      <c r="G136" s="498"/>
      <c r="H136" s="498"/>
      <c r="I136" s="498"/>
      <c r="J136" s="498"/>
      <c r="K136" s="498"/>
      <c r="L136" s="498"/>
      <c r="M136" s="498"/>
      <c r="N136" s="498"/>
      <c r="O136" s="498"/>
      <c r="P136" s="498"/>
      <c r="Q136" s="498"/>
      <c r="R136" s="498"/>
      <c r="S136" s="498"/>
      <c r="T136" s="498"/>
      <c r="U136" s="498"/>
      <c r="V136" s="498"/>
      <c r="W136" s="498"/>
      <c r="X136" s="498"/>
      <c r="Y136" s="498"/>
    </row>
    <row r="137">
      <c r="A137" s="498"/>
      <c r="B137" s="498"/>
      <c r="C137" s="498"/>
      <c r="D137" s="498"/>
      <c r="E137" s="498"/>
      <c r="F137" s="498"/>
      <c r="G137" s="498"/>
      <c r="H137" s="498"/>
      <c r="I137" s="498"/>
      <c r="J137" s="498"/>
      <c r="K137" s="498"/>
      <c r="L137" s="498"/>
      <c r="M137" s="498"/>
      <c r="N137" s="498"/>
      <c r="O137" s="498"/>
      <c r="P137" s="498"/>
      <c r="Q137" s="498"/>
      <c r="R137" s="498"/>
      <c r="S137" s="498"/>
      <c r="T137" s="498"/>
      <c r="U137" s="498"/>
      <c r="V137" s="498"/>
      <c r="W137" s="498"/>
      <c r="X137" s="498"/>
      <c r="Y137" s="498"/>
    </row>
    <row r="138">
      <c r="A138" s="498"/>
      <c r="B138" s="498"/>
      <c r="C138" s="498"/>
      <c r="D138" s="498"/>
      <c r="E138" s="498"/>
      <c r="F138" s="498"/>
      <c r="G138" s="498"/>
      <c r="H138" s="498"/>
      <c r="I138" s="498"/>
      <c r="J138" s="498"/>
      <c r="K138" s="498"/>
      <c r="L138" s="498"/>
      <c r="M138" s="498"/>
      <c r="N138" s="498"/>
      <c r="O138" s="498"/>
      <c r="P138" s="498"/>
      <c r="Q138" s="498"/>
      <c r="R138" s="498"/>
      <c r="S138" s="498"/>
      <c r="T138" s="498"/>
      <c r="U138" s="498"/>
      <c r="V138" s="498"/>
      <c r="W138" s="498"/>
      <c r="X138" s="498"/>
      <c r="Y138" s="498"/>
    </row>
    <row r="139">
      <c r="A139" s="498"/>
      <c r="B139" s="498"/>
      <c r="C139" s="498"/>
      <c r="D139" s="498"/>
      <c r="E139" s="498"/>
      <c r="F139" s="498"/>
      <c r="G139" s="498"/>
      <c r="H139" s="498"/>
      <c r="I139" s="498"/>
      <c r="J139" s="498"/>
      <c r="K139" s="498"/>
      <c r="L139" s="498"/>
      <c r="M139" s="498"/>
      <c r="N139" s="498"/>
      <c r="O139" s="498"/>
      <c r="P139" s="498"/>
      <c r="Q139" s="498"/>
      <c r="R139" s="498"/>
      <c r="S139" s="498"/>
      <c r="T139" s="498"/>
      <c r="U139" s="498"/>
      <c r="V139" s="498"/>
      <c r="W139" s="498"/>
      <c r="X139" s="498"/>
      <c r="Y139" s="498"/>
    </row>
    <row r="140">
      <c r="A140" s="498"/>
      <c r="B140" s="498"/>
      <c r="C140" s="498"/>
      <c r="D140" s="498"/>
      <c r="E140" s="498"/>
      <c r="F140" s="498"/>
      <c r="G140" s="498"/>
      <c r="H140" s="498"/>
      <c r="I140" s="498"/>
      <c r="J140" s="498"/>
      <c r="K140" s="498"/>
      <c r="L140" s="498"/>
      <c r="M140" s="498"/>
      <c r="N140" s="498"/>
      <c r="O140" s="498"/>
      <c r="P140" s="498"/>
      <c r="Q140" s="498"/>
      <c r="R140" s="498"/>
      <c r="S140" s="498"/>
      <c r="T140" s="498"/>
      <c r="U140" s="498"/>
      <c r="V140" s="498"/>
      <c r="W140" s="498"/>
      <c r="X140" s="498"/>
      <c r="Y140" s="498"/>
    </row>
    <row r="141">
      <c r="A141" s="498"/>
      <c r="B141" s="498"/>
      <c r="C141" s="498"/>
      <c r="D141" s="498"/>
      <c r="E141" s="498"/>
      <c r="F141" s="498"/>
      <c r="G141" s="498"/>
      <c r="H141" s="498"/>
      <c r="I141" s="498"/>
      <c r="J141" s="498"/>
      <c r="K141" s="498"/>
      <c r="L141" s="498"/>
      <c r="M141" s="498"/>
      <c r="N141" s="498"/>
      <c r="O141" s="498"/>
      <c r="P141" s="498"/>
      <c r="Q141" s="498"/>
      <c r="R141" s="498"/>
      <c r="S141" s="498"/>
      <c r="T141" s="498"/>
      <c r="U141" s="498"/>
      <c r="V141" s="498"/>
      <c r="W141" s="498"/>
      <c r="X141" s="498"/>
      <c r="Y141" s="498"/>
    </row>
    <row r="142">
      <c r="A142" s="498"/>
      <c r="B142" s="498"/>
      <c r="C142" s="498"/>
      <c r="D142" s="498"/>
      <c r="E142" s="498"/>
      <c r="F142" s="498"/>
      <c r="G142" s="498"/>
      <c r="H142" s="498"/>
      <c r="I142" s="498"/>
      <c r="J142" s="498"/>
      <c r="K142" s="498"/>
      <c r="L142" s="498"/>
      <c r="M142" s="498"/>
      <c r="N142" s="498"/>
      <c r="O142" s="498"/>
      <c r="P142" s="498"/>
      <c r="Q142" s="498"/>
      <c r="R142" s="498"/>
      <c r="S142" s="498"/>
      <c r="T142" s="498"/>
      <c r="U142" s="498"/>
      <c r="V142" s="498"/>
      <c r="W142" s="498"/>
      <c r="X142" s="498"/>
      <c r="Y142" s="498"/>
    </row>
    <row r="143">
      <c r="A143" s="498"/>
      <c r="B143" s="498"/>
      <c r="C143" s="498"/>
      <c r="D143" s="498"/>
      <c r="E143" s="498"/>
      <c r="F143" s="498"/>
      <c r="G143" s="498"/>
      <c r="H143" s="498"/>
      <c r="I143" s="498"/>
      <c r="J143" s="498"/>
      <c r="K143" s="498"/>
      <c r="L143" s="498"/>
      <c r="M143" s="498"/>
      <c r="N143" s="498"/>
      <c r="O143" s="498"/>
      <c r="P143" s="498"/>
      <c r="Q143" s="498"/>
      <c r="R143" s="498"/>
      <c r="S143" s="498"/>
      <c r="T143" s="498"/>
      <c r="U143" s="498"/>
      <c r="V143" s="498"/>
      <c r="W143" s="498"/>
      <c r="X143" s="498"/>
      <c r="Y143" s="498"/>
    </row>
    <row r="144">
      <c r="A144" s="498"/>
      <c r="B144" s="498"/>
      <c r="C144" s="498"/>
      <c r="D144" s="498"/>
      <c r="E144" s="498"/>
      <c r="F144" s="498"/>
      <c r="G144" s="498"/>
      <c r="H144" s="498"/>
      <c r="I144" s="498"/>
      <c r="J144" s="498"/>
      <c r="K144" s="498"/>
      <c r="L144" s="498"/>
      <c r="M144" s="498"/>
      <c r="N144" s="498"/>
      <c r="O144" s="498"/>
      <c r="P144" s="498"/>
      <c r="Q144" s="498"/>
      <c r="R144" s="498"/>
      <c r="S144" s="498"/>
      <c r="T144" s="498"/>
      <c r="U144" s="498"/>
      <c r="V144" s="498"/>
      <c r="W144" s="498"/>
      <c r="X144" s="498"/>
      <c r="Y144" s="498"/>
    </row>
    <row r="145">
      <c r="A145" s="498"/>
      <c r="B145" s="498"/>
      <c r="C145" s="498"/>
      <c r="D145" s="498"/>
      <c r="E145" s="498"/>
      <c r="F145" s="498"/>
      <c r="G145" s="498"/>
      <c r="H145" s="498"/>
      <c r="I145" s="498"/>
      <c r="J145" s="498"/>
      <c r="K145" s="498"/>
      <c r="L145" s="498"/>
      <c r="M145" s="498"/>
      <c r="N145" s="498"/>
      <c r="O145" s="498"/>
      <c r="P145" s="498"/>
      <c r="Q145" s="498"/>
      <c r="R145" s="498"/>
      <c r="S145" s="498"/>
      <c r="T145" s="498"/>
      <c r="U145" s="498"/>
      <c r="V145" s="498"/>
      <c r="W145" s="498"/>
      <c r="X145" s="498"/>
      <c r="Y145" s="498"/>
    </row>
    <row r="146">
      <c r="A146" s="498"/>
      <c r="B146" s="498"/>
      <c r="C146" s="498"/>
      <c r="D146" s="498"/>
      <c r="E146" s="498"/>
      <c r="F146" s="498"/>
      <c r="G146" s="498"/>
      <c r="H146" s="498"/>
      <c r="I146" s="498"/>
      <c r="J146" s="498"/>
      <c r="K146" s="498"/>
      <c r="L146" s="498"/>
      <c r="M146" s="498"/>
      <c r="N146" s="498"/>
      <c r="O146" s="498"/>
      <c r="P146" s="498"/>
      <c r="Q146" s="498"/>
      <c r="R146" s="498"/>
      <c r="S146" s="498"/>
      <c r="T146" s="498"/>
      <c r="U146" s="498"/>
      <c r="V146" s="498"/>
      <c r="W146" s="498"/>
      <c r="X146" s="498"/>
      <c r="Y146" s="498"/>
    </row>
    <row r="147">
      <c r="A147" s="498"/>
      <c r="B147" s="498"/>
      <c r="C147" s="498"/>
      <c r="D147" s="498"/>
      <c r="E147" s="498"/>
      <c r="F147" s="498"/>
      <c r="G147" s="498"/>
      <c r="H147" s="498"/>
      <c r="I147" s="498"/>
      <c r="J147" s="498"/>
      <c r="K147" s="498"/>
      <c r="L147" s="498"/>
      <c r="M147" s="498"/>
      <c r="N147" s="498"/>
      <c r="O147" s="498"/>
      <c r="P147" s="498"/>
      <c r="Q147" s="498"/>
      <c r="R147" s="498"/>
      <c r="S147" s="498"/>
      <c r="T147" s="498"/>
      <c r="U147" s="498"/>
      <c r="V147" s="498"/>
      <c r="W147" s="498"/>
      <c r="X147" s="498"/>
      <c r="Y147" s="498"/>
    </row>
    <row r="148">
      <c r="A148" s="498"/>
      <c r="B148" s="498"/>
      <c r="C148" s="498"/>
      <c r="D148" s="498"/>
      <c r="E148" s="498"/>
      <c r="F148" s="498"/>
      <c r="G148" s="498"/>
      <c r="H148" s="498"/>
      <c r="I148" s="498"/>
      <c r="J148" s="498"/>
      <c r="K148" s="498"/>
      <c r="L148" s="498"/>
      <c r="M148" s="498"/>
      <c r="N148" s="498"/>
      <c r="O148" s="498"/>
      <c r="P148" s="498"/>
      <c r="Q148" s="498"/>
      <c r="R148" s="498"/>
      <c r="S148" s="498"/>
      <c r="T148" s="498"/>
      <c r="U148" s="498"/>
      <c r="V148" s="498"/>
      <c r="W148" s="498"/>
      <c r="X148" s="498"/>
      <c r="Y148" s="498"/>
    </row>
    <row r="149">
      <c r="A149" s="498"/>
      <c r="B149" s="498"/>
      <c r="C149" s="498"/>
      <c r="D149" s="498"/>
      <c r="E149" s="498"/>
      <c r="F149" s="498"/>
      <c r="G149" s="498"/>
      <c r="H149" s="498"/>
      <c r="I149" s="498"/>
      <c r="J149" s="498"/>
      <c r="K149" s="498"/>
      <c r="L149" s="498"/>
      <c r="M149" s="498"/>
      <c r="N149" s="498"/>
      <c r="O149" s="498"/>
      <c r="P149" s="498"/>
      <c r="Q149" s="498"/>
      <c r="R149" s="498"/>
      <c r="S149" s="498"/>
      <c r="T149" s="498"/>
      <c r="U149" s="498"/>
      <c r="V149" s="498"/>
      <c r="W149" s="498"/>
      <c r="X149" s="498"/>
      <c r="Y149" s="498"/>
    </row>
    <row r="150">
      <c r="A150" s="498"/>
      <c r="B150" s="498"/>
      <c r="C150" s="498"/>
      <c r="D150" s="498"/>
      <c r="E150" s="498"/>
      <c r="F150" s="498"/>
      <c r="G150" s="498"/>
      <c r="H150" s="498"/>
      <c r="I150" s="498"/>
      <c r="J150" s="498"/>
      <c r="K150" s="498"/>
      <c r="L150" s="498"/>
      <c r="M150" s="498"/>
      <c r="N150" s="498"/>
      <c r="O150" s="498"/>
      <c r="P150" s="498"/>
      <c r="Q150" s="498"/>
      <c r="R150" s="498"/>
      <c r="S150" s="498"/>
      <c r="T150" s="498"/>
      <c r="U150" s="498"/>
      <c r="V150" s="498"/>
      <c r="W150" s="498"/>
      <c r="X150" s="498"/>
      <c r="Y150" s="498"/>
    </row>
    <row r="151">
      <c r="A151" s="498"/>
      <c r="B151" s="498"/>
      <c r="C151" s="498"/>
      <c r="D151" s="498"/>
      <c r="E151" s="498"/>
      <c r="F151" s="498"/>
      <c r="G151" s="498"/>
      <c r="H151" s="498"/>
      <c r="I151" s="498"/>
      <c r="J151" s="498"/>
      <c r="K151" s="498"/>
      <c r="L151" s="498"/>
      <c r="M151" s="498"/>
      <c r="N151" s="498"/>
      <c r="O151" s="498"/>
      <c r="P151" s="498"/>
      <c r="Q151" s="498"/>
      <c r="R151" s="498"/>
      <c r="S151" s="498"/>
      <c r="T151" s="498"/>
      <c r="U151" s="498"/>
      <c r="V151" s="498"/>
      <c r="W151" s="498"/>
      <c r="X151" s="498"/>
      <c r="Y151" s="498"/>
    </row>
    <row r="152">
      <c r="A152" s="498"/>
      <c r="B152" s="498"/>
      <c r="C152" s="498"/>
      <c r="D152" s="498"/>
      <c r="E152" s="498"/>
      <c r="F152" s="498"/>
      <c r="G152" s="498"/>
      <c r="H152" s="498"/>
      <c r="I152" s="498"/>
      <c r="J152" s="498"/>
      <c r="K152" s="498"/>
      <c r="L152" s="498"/>
      <c r="M152" s="498"/>
      <c r="N152" s="498"/>
      <c r="O152" s="498"/>
      <c r="P152" s="498"/>
      <c r="Q152" s="498"/>
      <c r="R152" s="498"/>
      <c r="S152" s="498"/>
      <c r="T152" s="498"/>
      <c r="U152" s="498"/>
      <c r="V152" s="498"/>
      <c r="W152" s="498"/>
      <c r="X152" s="498"/>
      <c r="Y152" s="498"/>
    </row>
    <row r="153">
      <c r="A153" s="498"/>
      <c r="B153" s="498"/>
      <c r="C153" s="498"/>
      <c r="D153" s="498"/>
      <c r="E153" s="498"/>
      <c r="F153" s="498"/>
      <c r="G153" s="498"/>
      <c r="H153" s="498"/>
      <c r="I153" s="498"/>
      <c r="J153" s="498"/>
      <c r="K153" s="498"/>
      <c r="L153" s="498"/>
      <c r="M153" s="498"/>
      <c r="N153" s="498"/>
      <c r="O153" s="498"/>
      <c r="P153" s="498"/>
      <c r="Q153" s="498"/>
      <c r="R153" s="498"/>
      <c r="S153" s="498"/>
      <c r="T153" s="498"/>
      <c r="U153" s="498"/>
      <c r="V153" s="498"/>
      <c r="W153" s="498"/>
      <c r="X153" s="498"/>
      <c r="Y153" s="498"/>
    </row>
    <row r="154">
      <c r="A154" s="498"/>
      <c r="B154" s="498"/>
      <c r="C154" s="498"/>
      <c r="D154" s="498"/>
      <c r="E154" s="498"/>
      <c r="F154" s="498"/>
      <c r="G154" s="498"/>
      <c r="H154" s="498"/>
      <c r="I154" s="498"/>
      <c r="J154" s="498"/>
      <c r="K154" s="498"/>
      <c r="L154" s="498"/>
      <c r="M154" s="498"/>
      <c r="N154" s="498"/>
      <c r="O154" s="498"/>
      <c r="P154" s="498"/>
      <c r="Q154" s="498"/>
      <c r="R154" s="498"/>
      <c r="S154" s="498"/>
      <c r="T154" s="498"/>
      <c r="U154" s="498"/>
      <c r="V154" s="498"/>
      <c r="W154" s="498"/>
      <c r="X154" s="498"/>
      <c r="Y154" s="498"/>
    </row>
    <row r="155">
      <c r="A155" s="498"/>
      <c r="B155" s="498"/>
      <c r="C155" s="498"/>
      <c r="D155" s="498"/>
      <c r="E155" s="498"/>
      <c r="F155" s="498"/>
      <c r="G155" s="498"/>
      <c r="H155" s="498"/>
      <c r="I155" s="498"/>
      <c r="J155" s="498"/>
      <c r="K155" s="498"/>
      <c r="L155" s="498"/>
      <c r="M155" s="498"/>
      <c r="N155" s="498"/>
      <c r="O155" s="498"/>
      <c r="P155" s="498"/>
      <c r="Q155" s="498"/>
      <c r="R155" s="498"/>
      <c r="S155" s="498"/>
      <c r="T155" s="498"/>
      <c r="U155" s="498"/>
      <c r="V155" s="498"/>
      <c r="W155" s="498"/>
      <c r="X155" s="498"/>
      <c r="Y155" s="498"/>
    </row>
    <row r="156">
      <c r="A156" s="498"/>
      <c r="B156" s="498"/>
      <c r="C156" s="498"/>
      <c r="D156" s="498"/>
      <c r="E156" s="498"/>
      <c r="F156" s="498"/>
      <c r="G156" s="498"/>
      <c r="H156" s="498"/>
      <c r="I156" s="498"/>
      <c r="J156" s="498"/>
      <c r="K156" s="498"/>
      <c r="L156" s="498"/>
      <c r="M156" s="498"/>
      <c r="N156" s="498"/>
      <c r="O156" s="498"/>
      <c r="P156" s="498"/>
      <c r="Q156" s="498"/>
      <c r="R156" s="498"/>
      <c r="S156" s="498"/>
      <c r="T156" s="498"/>
      <c r="U156" s="498"/>
      <c r="V156" s="498"/>
      <c r="W156" s="498"/>
      <c r="X156" s="498"/>
      <c r="Y156" s="498"/>
    </row>
    <row r="157">
      <c r="A157" s="498"/>
      <c r="B157" s="498"/>
      <c r="C157" s="498"/>
      <c r="D157" s="498"/>
      <c r="E157" s="498"/>
      <c r="F157" s="498"/>
      <c r="G157" s="498"/>
      <c r="H157" s="498"/>
      <c r="I157" s="498"/>
      <c r="J157" s="498"/>
      <c r="K157" s="498"/>
      <c r="L157" s="498"/>
      <c r="M157" s="498"/>
      <c r="N157" s="498"/>
      <c r="O157" s="498"/>
      <c r="P157" s="498"/>
      <c r="Q157" s="498"/>
      <c r="R157" s="498"/>
      <c r="S157" s="498"/>
      <c r="T157" s="498"/>
      <c r="U157" s="498"/>
      <c r="V157" s="498"/>
      <c r="W157" s="498"/>
      <c r="X157" s="498"/>
      <c r="Y157" s="498"/>
    </row>
    <row r="158">
      <c r="A158" s="498"/>
      <c r="B158" s="498"/>
      <c r="C158" s="498"/>
      <c r="D158" s="498"/>
      <c r="E158" s="498"/>
      <c r="F158" s="498"/>
      <c r="G158" s="498"/>
      <c r="H158" s="498"/>
      <c r="I158" s="498"/>
      <c r="J158" s="498"/>
      <c r="K158" s="498"/>
      <c r="L158" s="498"/>
      <c r="M158" s="498"/>
      <c r="N158" s="498"/>
      <c r="O158" s="498"/>
      <c r="P158" s="498"/>
      <c r="Q158" s="498"/>
      <c r="R158" s="498"/>
      <c r="S158" s="498"/>
      <c r="T158" s="498"/>
      <c r="U158" s="498"/>
      <c r="V158" s="498"/>
      <c r="W158" s="498"/>
      <c r="X158" s="498"/>
      <c r="Y158" s="498"/>
    </row>
    <row r="159">
      <c r="A159" s="498"/>
      <c r="B159" s="498"/>
      <c r="C159" s="498"/>
      <c r="D159" s="498"/>
      <c r="E159" s="498"/>
      <c r="F159" s="498"/>
      <c r="G159" s="498"/>
      <c r="H159" s="498"/>
      <c r="I159" s="498"/>
      <c r="J159" s="498"/>
      <c r="K159" s="498"/>
      <c r="L159" s="498"/>
      <c r="M159" s="498"/>
      <c r="N159" s="498"/>
      <c r="O159" s="498"/>
      <c r="P159" s="498"/>
      <c r="Q159" s="498"/>
      <c r="R159" s="498"/>
      <c r="S159" s="498"/>
      <c r="T159" s="498"/>
      <c r="U159" s="498"/>
      <c r="V159" s="498"/>
      <c r="W159" s="498"/>
      <c r="X159" s="498"/>
      <c r="Y159" s="498"/>
    </row>
    <row r="160">
      <c r="A160" s="498"/>
      <c r="B160" s="498"/>
      <c r="C160" s="498"/>
      <c r="D160" s="498"/>
      <c r="E160" s="498"/>
      <c r="F160" s="498"/>
      <c r="G160" s="498"/>
      <c r="H160" s="498"/>
      <c r="I160" s="498"/>
      <c r="J160" s="498"/>
      <c r="K160" s="498"/>
      <c r="L160" s="498"/>
      <c r="M160" s="498"/>
      <c r="N160" s="498"/>
      <c r="O160" s="498"/>
      <c r="P160" s="498"/>
      <c r="Q160" s="498"/>
      <c r="R160" s="498"/>
      <c r="S160" s="498"/>
      <c r="T160" s="498"/>
      <c r="U160" s="498"/>
      <c r="V160" s="498"/>
      <c r="W160" s="498"/>
      <c r="X160" s="498"/>
      <c r="Y160" s="498"/>
    </row>
    <row r="161">
      <c r="A161" s="498"/>
      <c r="B161" s="498"/>
      <c r="C161" s="498"/>
      <c r="D161" s="498"/>
      <c r="E161" s="498"/>
      <c r="F161" s="498"/>
      <c r="G161" s="498"/>
      <c r="H161" s="498"/>
      <c r="I161" s="498"/>
      <c r="J161" s="498"/>
      <c r="K161" s="498"/>
      <c r="L161" s="498"/>
      <c r="M161" s="498"/>
      <c r="N161" s="498"/>
      <c r="O161" s="498"/>
      <c r="P161" s="498"/>
      <c r="Q161" s="498"/>
      <c r="R161" s="498"/>
      <c r="S161" s="498"/>
      <c r="T161" s="498"/>
      <c r="U161" s="498"/>
      <c r="V161" s="498"/>
      <c r="W161" s="498"/>
      <c r="X161" s="498"/>
      <c r="Y161" s="498"/>
    </row>
    <row r="162">
      <c r="A162" s="498"/>
      <c r="B162" s="498"/>
      <c r="C162" s="498"/>
      <c r="D162" s="498"/>
      <c r="E162" s="498"/>
      <c r="F162" s="498"/>
      <c r="G162" s="498"/>
      <c r="H162" s="498"/>
      <c r="I162" s="498"/>
      <c r="J162" s="498"/>
      <c r="K162" s="498"/>
      <c r="L162" s="498"/>
      <c r="M162" s="498"/>
      <c r="N162" s="498"/>
      <c r="O162" s="498"/>
      <c r="P162" s="498"/>
      <c r="Q162" s="498"/>
      <c r="R162" s="498"/>
      <c r="S162" s="498"/>
      <c r="T162" s="498"/>
      <c r="U162" s="498"/>
      <c r="V162" s="498"/>
      <c r="W162" s="498"/>
      <c r="X162" s="498"/>
      <c r="Y162" s="498"/>
    </row>
    <row r="163">
      <c r="A163" s="498"/>
      <c r="B163" s="498"/>
      <c r="C163" s="498"/>
      <c r="D163" s="498"/>
      <c r="E163" s="498"/>
      <c r="F163" s="498"/>
      <c r="G163" s="498"/>
      <c r="H163" s="498"/>
      <c r="I163" s="498"/>
      <c r="J163" s="498"/>
      <c r="K163" s="498"/>
      <c r="L163" s="498"/>
      <c r="M163" s="498"/>
      <c r="N163" s="498"/>
      <c r="O163" s="498"/>
      <c r="P163" s="498"/>
      <c r="Q163" s="498"/>
      <c r="R163" s="498"/>
      <c r="S163" s="498"/>
      <c r="T163" s="498"/>
      <c r="U163" s="498"/>
      <c r="V163" s="498"/>
      <c r="W163" s="498"/>
      <c r="X163" s="498"/>
      <c r="Y163" s="498"/>
    </row>
    <row r="164">
      <c r="A164" s="498"/>
      <c r="B164" s="498"/>
      <c r="C164" s="498"/>
      <c r="D164" s="498"/>
      <c r="E164" s="498"/>
      <c r="F164" s="498"/>
      <c r="G164" s="498"/>
      <c r="H164" s="498"/>
      <c r="I164" s="498"/>
      <c r="J164" s="498"/>
      <c r="K164" s="498"/>
      <c r="L164" s="498"/>
      <c r="M164" s="498"/>
      <c r="N164" s="498"/>
      <c r="O164" s="498"/>
      <c r="P164" s="498"/>
      <c r="Q164" s="498"/>
      <c r="R164" s="498"/>
      <c r="S164" s="498"/>
      <c r="T164" s="498"/>
      <c r="U164" s="498"/>
      <c r="V164" s="498"/>
      <c r="W164" s="498"/>
      <c r="X164" s="498"/>
      <c r="Y164" s="498"/>
    </row>
    <row r="165">
      <c r="A165" s="498"/>
      <c r="B165" s="498"/>
      <c r="C165" s="498"/>
      <c r="D165" s="498"/>
      <c r="E165" s="498"/>
      <c r="F165" s="498"/>
      <c r="G165" s="498"/>
      <c r="H165" s="498"/>
      <c r="I165" s="498"/>
      <c r="J165" s="498"/>
      <c r="K165" s="498"/>
      <c r="L165" s="498"/>
      <c r="M165" s="498"/>
      <c r="N165" s="498"/>
      <c r="O165" s="498"/>
      <c r="P165" s="498"/>
      <c r="Q165" s="498"/>
      <c r="R165" s="498"/>
      <c r="S165" s="498"/>
      <c r="T165" s="498"/>
      <c r="U165" s="498"/>
      <c r="V165" s="498"/>
      <c r="W165" s="498"/>
      <c r="X165" s="498"/>
      <c r="Y165" s="498"/>
    </row>
    <row r="166">
      <c r="A166" s="498"/>
      <c r="B166" s="498"/>
      <c r="C166" s="498"/>
      <c r="D166" s="498"/>
      <c r="E166" s="498"/>
      <c r="F166" s="498"/>
      <c r="G166" s="498"/>
      <c r="H166" s="498"/>
      <c r="I166" s="498"/>
      <c r="J166" s="498"/>
      <c r="K166" s="498"/>
      <c r="L166" s="498"/>
      <c r="M166" s="498"/>
      <c r="N166" s="498"/>
      <c r="O166" s="498"/>
      <c r="P166" s="498"/>
      <c r="Q166" s="498"/>
      <c r="R166" s="498"/>
      <c r="S166" s="498"/>
      <c r="T166" s="498"/>
      <c r="U166" s="498"/>
      <c r="V166" s="498"/>
      <c r="W166" s="498"/>
      <c r="X166" s="498"/>
      <c r="Y166" s="498"/>
    </row>
    <row r="167">
      <c r="A167" s="498"/>
      <c r="B167" s="498"/>
      <c r="C167" s="498"/>
      <c r="D167" s="498"/>
      <c r="E167" s="498"/>
      <c r="F167" s="498"/>
      <c r="G167" s="498"/>
      <c r="H167" s="498"/>
      <c r="I167" s="498"/>
      <c r="J167" s="498"/>
      <c r="K167" s="498"/>
      <c r="L167" s="498"/>
      <c r="M167" s="498"/>
      <c r="N167" s="498"/>
      <c r="O167" s="498"/>
      <c r="P167" s="498"/>
      <c r="Q167" s="498"/>
      <c r="R167" s="498"/>
      <c r="S167" s="498"/>
      <c r="T167" s="498"/>
      <c r="U167" s="498"/>
      <c r="V167" s="498"/>
      <c r="W167" s="498"/>
      <c r="X167" s="498"/>
      <c r="Y167" s="498"/>
    </row>
    <row r="168">
      <c r="A168" s="498"/>
      <c r="B168" s="498"/>
      <c r="C168" s="498"/>
      <c r="D168" s="498"/>
      <c r="E168" s="498"/>
      <c r="F168" s="498"/>
      <c r="G168" s="498"/>
      <c r="H168" s="498"/>
      <c r="I168" s="498"/>
      <c r="J168" s="498"/>
      <c r="K168" s="498"/>
      <c r="L168" s="498"/>
      <c r="M168" s="498"/>
      <c r="N168" s="498"/>
      <c r="O168" s="498"/>
      <c r="P168" s="498"/>
      <c r="Q168" s="498"/>
      <c r="R168" s="498"/>
      <c r="S168" s="498"/>
      <c r="T168" s="498"/>
      <c r="U168" s="498"/>
      <c r="V168" s="498"/>
      <c r="W168" s="498"/>
      <c r="X168" s="498"/>
      <c r="Y168" s="498"/>
    </row>
    <row r="169">
      <c r="A169" s="498"/>
      <c r="B169" s="498"/>
      <c r="C169" s="498"/>
      <c r="D169" s="498"/>
      <c r="E169" s="498"/>
      <c r="F169" s="498"/>
      <c r="G169" s="498"/>
      <c r="H169" s="498"/>
      <c r="I169" s="498"/>
      <c r="J169" s="498"/>
      <c r="K169" s="498"/>
      <c r="L169" s="498"/>
      <c r="M169" s="498"/>
      <c r="N169" s="498"/>
      <c r="O169" s="498"/>
      <c r="P169" s="498"/>
      <c r="Q169" s="498"/>
      <c r="R169" s="498"/>
      <c r="S169" s="498"/>
      <c r="T169" s="498"/>
      <c r="U169" s="498"/>
      <c r="V169" s="498"/>
      <c r="W169" s="498"/>
      <c r="X169" s="498"/>
      <c r="Y169" s="498"/>
    </row>
    <row r="170">
      <c r="A170" s="498"/>
      <c r="B170" s="498"/>
      <c r="C170" s="498"/>
      <c r="D170" s="498"/>
      <c r="E170" s="498"/>
      <c r="F170" s="498"/>
      <c r="G170" s="498"/>
      <c r="H170" s="498"/>
      <c r="I170" s="498"/>
      <c r="J170" s="498"/>
      <c r="K170" s="498"/>
      <c r="L170" s="498"/>
      <c r="M170" s="498"/>
      <c r="N170" s="498"/>
      <c r="O170" s="498"/>
      <c r="P170" s="498"/>
      <c r="Q170" s="498"/>
      <c r="R170" s="498"/>
      <c r="S170" s="498"/>
      <c r="T170" s="498"/>
      <c r="U170" s="498"/>
      <c r="V170" s="498"/>
      <c r="W170" s="498"/>
      <c r="X170" s="498"/>
      <c r="Y170" s="498"/>
    </row>
    <row r="171">
      <c r="A171" s="498"/>
      <c r="B171" s="498"/>
      <c r="C171" s="498"/>
      <c r="D171" s="498"/>
      <c r="E171" s="498"/>
      <c r="F171" s="498"/>
      <c r="G171" s="498"/>
      <c r="H171" s="498"/>
      <c r="I171" s="498"/>
      <c r="J171" s="498"/>
      <c r="K171" s="498"/>
      <c r="L171" s="498"/>
      <c r="M171" s="498"/>
      <c r="N171" s="498"/>
      <c r="O171" s="498"/>
      <c r="P171" s="498"/>
      <c r="Q171" s="498"/>
      <c r="R171" s="498"/>
      <c r="S171" s="498"/>
      <c r="T171" s="498"/>
      <c r="U171" s="498"/>
      <c r="V171" s="498"/>
      <c r="W171" s="498"/>
      <c r="X171" s="498"/>
      <c r="Y171" s="498"/>
    </row>
    <row r="172">
      <c r="A172" s="498"/>
      <c r="B172" s="498"/>
      <c r="C172" s="498"/>
      <c r="D172" s="498"/>
      <c r="E172" s="498"/>
      <c r="F172" s="498"/>
      <c r="G172" s="498"/>
      <c r="H172" s="498"/>
      <c r="I172" s="498"/>
      <c r="J172" s="498"/>
      <c r="K172" s="498"/>
      <c r="L172" s="498"/>
      <c r="M172" s="498"/>
      <c r="N172" s="498"/>
      <c r="O172" s="498"/>
      <c r="P172" s="498"/>
      <c r="Q172" s="498"/>
      <c r="R172" s="498"/>
      <c r="S172" s="498"/>
      <c r="T172" s="498"/>
      <c r="U172" s="498"/>
      <c r="V172" s="498"/>
      <c r="W172" s="498"/>
      <c r="X172" s="498"/>
      <c r="Y172" s="498"/>
    </row>
    <row r="173">
      <c r="A173" s="498"/>
      <c r="B173" s="498"/>
      <c r="C173" s="498"/>
      <c r="D173" s="498"/>
      <c r="E173" s="498"/>
      <c r="F173" s="498"/>
      <c r="G173" s="498"/>
      <c r="H173" s="498"/>
      <c r="I173" s="498"/>
      <c r="J173" s="498"/>
      <c r="K173" s="498"/>
      <c r="L173" s="498"/>
      <c r="M173" s="498"/>
      <c r="N173" s="498"/>
      <c r="O173" s="498"/>
      <c r="P173" s="498"/>
      <c r="Q173" s="498"/>
      <c r="R173" s="498"/>
      <c r="S173" s="498"/>
      <c r="T173" s="498"/>
      <c r="U173" s="498"/>
      <c r="V173" s="498"/>
      <c r="W173" s="498"/>
      <c r="X173" s="498"/>
      <c r="Y173" s="498"/>
    </row>
    <row r="174">
      <c r="A174" s="498"/>
      <c r="B174" s="498"/>
      <c r="C174" s="498"/>
      <c r="D174" s="498"/>
      <c r="E174" s="498"/>
      <c r="F174" s="498"/>
      <c r="G174" s="498"/>
      <c r="H174" s="498"/>
      <c r="I174" s="498"/>
      <c r="J174" s="498"/>
      <c r="K174" s="498"/>
      <c r="L174" s="498"/>
      <c r="M174" s="498"/>
      <c r="N174" s="498"/>
      <c r="O174" s="498"/>
      <c r="P174" s="498"/>
      <c r="Q174" s="498"/>
      <c r="R174" s="498"/>
      <c r="S174" s="498"/>
      <c r="T174" s="498"/>
      <c r="U174" s="498"/>
      <c r="V174" s="498"/>
      <c r="W174" s="498"/>
      <c r="X174" s="498"/>
      <c r="Y174" s="498"/>
    </row>
    <row r="175">
      <c r="A175" s="498"/>
      <c r="B175" s="498"/>
      <c r="C175" s="498"/>
      <c r="D175" s="498"/>
      <c r="E175" s="498"/>
      <c r="F175" s="498"/>
      <c r="G175" s="498"/>
      <c r="H175" s="498"/>
      <c r="I175" s="498"/>
      <c r="J175" s="498"/>
      <c r="K175" s="498"/>
      <c r="L175" s="498"/>
      <c r="M175" s="498"/>
      <c r="N175" s="498"/>
      <c r="O175" s="498"/>
      <c r="P175" s="498"/>
      <c r="Q175" s="498"/>
      <c r="R175" s="498"/>
      <c r="S175" s="498"/>
      <c r="T175" s="498"/>
      <c r="U175" s="498"/>
      <c r="V175" s="498"/>
      <c r="W175" s="498"/>
      <c r="X175" s="498"/>
      <c r="Y175" s="498"/>
    </row>
    <row r="176">
      <c r="A176" s="498"/>
      <c r="B176" s="498"/>
      <c r="C176" s="498"/>
      <c r="D176" s="498"/>
      <c r="E176" s="498"/>
      <c r="F176" s="498"/>
      <c r="G176" s="498"/>
      <c r="H176" s="498"/>
      <c r="I176" s="498"/>
      <c r="J176" s="498"/>
      <c r="K176" s="498"/>
      <c r="L176" s="498"/>
      <c r="M176" s="498"/>
      <c r="N176" s="498"/>
      <c r="O176" s="498"/>
      <c r="P176" s="498"/>
      <c r="Q176" s="498"/>
      <c r="R176" s="498"/>
      <c r="S176" s="498"/>
      <c r="T176" s="498"/>
      <c r="U176" s="498"/>
      <c r="V176" s="498"/>
      <c r="W176" s="498"/>
      <c r="X176" s="498"/>
      <c r="Y176" s="498"/>
    </row>
    <row r="177">
      <c r="A177" s="498"/>
      <c r="B177" s="498"/>
      <c r="C177" s="498"/>
      <c r="D177" s="498"/>
      <c r="E177" s="498"/>
      <c r="F177" s="498"/>
      <c r="G177" s="498"/>
      <c r="H177" s="498"/>
      <c r="I177" s="498"/>
      <c r="J177" s="498"/>
      <c r="K177" s="498"/>
      <c r="L177" s="498"/>
      <c r="M177" s="498"/>
      <c r="N177" s="498"/>
      <c r="O177" s="498"/>
      <c r="P177" s="498"/>
      <c r="Q177" s="498"/>
      <c r="R177" s="498"/>
      <c r="S177" s="498"/>
      <c r="T177" s="498"/>
      <c r="U177" s="498"/>
      <c r="V177" s="498"/>
      <c r="W177" s="498"/>
      <c r="X177" s="498"/>
      <c r="Y177" s="498"/>
    </row>
    <row r="178">
      <c r="A178" s="498"/>
      <c r="B178" s="498"/>
      <c r="C178" s="498"/>
      <c r="D178" s="498"/>
      <c r="E178" s="498"/>
      <c r="F178" s="498"/>
      <c r="G178" s="498"/>
      <c r="H178" s="498"/>
      <c r="I178" s="498"/>
      <c r="J178" s="498"/>
      <c r="K178" s="498"/>
      <c r="L178" s="498"/>
      <c r="M178" s="498"/>
      <c r="N178" s="498"/>
      <c r="O178" s="498"/>
      <c r="P178" s="498"/>
      <c r="Q178" s="498"/>
      <c r="R178" s="498"/>
      <c r="S178" s="498"/>
      <c r="T178" s="498"/>
      <c r="U178" s="498"/>
      <c r="V178" s="498"/>
      <c r="W178" s="498"/>
      <c r="X178" s="498"/>
      <c r="Y178" s="498"/>
    </row>
    <row r="179">
      <c r="A179" s="498"/>
      <c r="B179" s="498"/>
      <c r="C179" s="498"/>
      <c r="D179" s="498"/>
      <c r="E179" s="498"/>
      <c r="F179" s="498"/>
      <c r="G179" s="498"/>
      <c r="H179" s="498"/>
      <c r="I179" s="498"/>
      <c r="J179" s="498"/>
      <c r="K179" s="498"/>
      <c r="L179" s="498"/>
      <c r="M179" s="498"/>
      <c r="N179" s="498"/>
      <c r="O179" s="498"/>
      <c r="P179" s="498"/>
      <c r="Q179" s="498"/>
      <c r="R179" s="498"/>
      <c r="S179" s="498"/>
      <c r="T179" s="498"/>
      <c r="U179" s="498"/>
      <c r="V179" s="498"/>
      <c r="W179" s="498"/>
      <c r="X179" s="498"/>
      <c r="Y179" s="498"/>
    </row>
    <row r="180">
      <c r="A180" s="498"/>
      <c r="B180" s="498"/>
      <c r="C180" s="498"/>
      <c r="D180" s="498"/>
      <c r="E180" s="498"/>
      <c r="F180" s="498"/>
      <c r="G180" s="498"/>
      <c r="H180" s="498"/>
      <c r="I180" s="498"/>
      <c r="J180" s="498"/>
      <c r="K180" s="498"/>
      <c r="L180" s="498"/>
      <c r="M180" s="498"/>
      <c r="N180" s="498"/>
      <c r="O180" s="498"/>
      <c r="P180" s="498"/>
      <c r="Q180" s="498"/>
      <c r="R180" s="498"/>
      <c r="S180" s="498"/>
      <c r="T180" s="498"/>
      <c r="U180" s="498"/>
      <c r="V180" s="498"/>
      <c r="W180" s="498"/>
      <c r="X180" s="498"/>
      <c r="Y180" s="498"/>
    </row>
    <row r="181">
      <c r="A181" s="498"/>
      <c r="B181" s="498"/>
      <c r="C181" s="498"/>
      <c r="D181" s="498"/>
      <c r="E181" s="498"/>
      <c r="F181" s="498"/>
      <c r="G181" s="498"/>
      <c r="H181" s="498"/>
      <c r="I181" s="498"/>
      <c r="J181" s="498"/>
      <c r="K181" s="498"/>
      <c r="L181" s="498"/>
      <c r="M181" s="498"/>
      <c r="N181" s="498"/>
      <c r="O181" s="498"/>
      <c r="P181" s="498"/>
      <c r="Q181" s="498"/>
      <c r="R181" s="498"/>
      <c r="S181" s="498"/>
      <c r="T181" s="498"/>
      <c r="U181" s="498"/>
      <c r="V181" s="498"/>
      <c r="W181" s="498"/>
      <c r="X181" s="498"/>
      <c r="Y181" s="498"/>
    </row>
    <row r="182">
      <c r="A182" s="498"/>
      <c r="B182" s="498"/>
      <c r="C182" s="498"/>
      <c r="D182" s="498"/>
      <c r="E182" s="498"/>
      <c r="F182" s="498"/>
      <c r="G182" s="498"/>
      <c r="H182" s="498"/>
      <c r="I182" s="498"/>
      <c r="J182" s="498"/>
      <c r="K182" s="498"/>
      <c r="L182" s="498"/>
      <c r="M182" s="498"/>
      <c r="N182" s="498"/>
      <c r="O182" s="498"/>
      <c r="P182" s="498"/>
      <c r="Q182" s="498"/>
      <c r="R182" s="498"/>
      <c r="S182" s="498"/>
      <c r="T182" s="498"/>
      <c r="U182" s="498"/>
      <c r="V182" s="498"/>
      <c r="W182" s="498"/>
      <c r="X182" s="498"/>
      <c r="Y182" s="498"/>
    </row>
    <row r="183">
      <c r="A183" s="498"/>
      <c r="B183" s="498"/>
      <c r="C183" s="498"/>
      <c r="D183" s="498"/>
      <c r="E183" s="498"/>
      <c r="F183" s="498"/>
      <c r="G183" s="498"/>
      <c r="H183" s="498"/>
      <c r="I183" s="498"/>
      <c r="J183" s="498"/>
      <c r="K183" s="498"/>
      <c r="L183" s="498"/>
      <c r="M183" s="498"/>
      <c r="N183" s="498"/>
      <c r="O183" s="498"/>
      <c r="P183" s="498"/>
      <c r="Q183" s="498"/>
      <c r="R183" s="498"/>
      <c r="S183" s="498"/>
      <c r="T183" s="498"/>
      <c r="U183" s="498"/>
      <c r="V183" s="498"/>
      <c r="W183" s="498"/>
      <c r="X183" s="498"/>
      <c r="Y183" s="498"/>
    </row>
    <row r="184">
      <c r="A184" s="498"/>
      <c r="B184" s="498"/>
      <c r="C184" s="498"/>
      <c r="D184" s="498"/>
      <c r="E184" s="498"/>
      <c r="F184" s="498"/>
      <c r="G184" s="498"/>
      <c r="H184" s="498"/>
      <c r="I184" s="498"/>
      <c r="J184" s="498"/>
      <c r="K184" s="498"/>
      <c r="L184" s="498"/>
      <c r="M184" s="498"/>
      <c r="N184" s="498"/>
      <c r="O184" s="498"/>
      <c r="P184" s="498"/>
      <c r="Q184" s="498"/>
      <c r="R184" s="498"/>
      <c r="S184" s="498"/>
      <c r="T184" s="498"/>
      <c r="U184" s="498"/>
      <c r="V184" s="498"/>
      <c r="W184" s="498"/>
      <c r="X184" s="498"/>
      <c r="Y184" s="498"/>
    </row>
    <row r="185">
      <c r="A185" s="498"/>
      <c r="B185" s="498"/>
      <c r="C185" s="498"/>
      <c r="D185" s="498"/>
      <c r="E185" s="498"/>
      <c r="F185" s="498"/>
      <c r="G185" s="498"/>
      <c r="H185" s="498"/>
      <c r="I185" s="498"/>
      <c r="J185" s="498"/>
      <c r="K185" s="498"/>
      <c r="L185" s="498"/>
      <c r="M185" s="498"/>
      <c r="N185" s="498"/>
      <c r="O185" s="498"/>
      <c r="P185" s="498"/>
      <c r="Q185" s="498"/>
      <c r="R185" s="498"/>
      <c r="S185" s="498"/>
      <c r="T185" s="498"/>
      <c r="U185" s="498"/>
      <c r="V185" s="498"/>
      <c r="W185" s="498"/>
      <c r="X185" s="498"/>
      <c r="Y185" s="498"/>
    </row>
    <row r="186">
      <c r="A186" s="498"/>
      <c r="B186" s="498"/>
      <c r="C186" s="498"/>
      <c r="D186" s="498"/>
      <c r="E186" s="498"/>
      <c r="F186" s="498"/>
      <c r="G186" s="498"/>
      <c r="H186" s="498"/>
      <c r="I186" s="498"/>
      <c r="J186" s="498"/>
      <c r="K186" s="498"/>
      <c r="L186" s="498"/>
      <c r="M186" s="498"/>
      <c r="N186" s="498"/>
      <c r="O186" s="498"/>
      <c r="P186" s="498"/>
      <c r="Q186" s="498"/>
      <c r="R186" s="498"/>
      <c r="S186" s="498"/>
      <c r="T186" s="498"/>
      <c r="U186" s="498"/>
      <c r="V186" s="498"/>
      <c r="W186" s="498"/>
      <c r="X186" s="498"/>
      <c r="Y186" s="498"/>
    </row>
    <row r="187">
      <c r="A187" s="498"/>
      <c r="B187" s="498"/>
      <c r="C187" s="498"/>
      <c r="D187" s="498"/>
      <c r="E187" s="498"/>
      <c r="F187" s="498"/>
      <c r="G187" s="498"/>
      <c r="H187" s="498"/>
      <c r="I187" s="498"/>
      <c r="J187" s="498"/>
      <c r="K187" s="498"/>
      <c r="L187" s="498"/>
      <c r="M187" s="498"/>
      <c r="N187" s="498"/>
      <c r="O187" s="498"/>
      <c r="P187" s="498"/>
      <c r="Q187" s="498"/>
      <c r="R187" s="498"/>
      <c r="S187" s="498"/>
      <c r="T187" s="498"/>
      <c r="U187" s="498"/>
      <c r="V187" s="498"/>
      <c r="W187" s="498"/>
      <c r="X187" s="498"/>
      <c r="Y187" s="498"/>
    </row>
    <row r="188">
      <c r="A188" s="498"/>
      <c r="B188" s="498"/>
      <c r="C188" s="498"/>
      <c r="D188" s="498"/>
      <c r="E188" s="498"/>
      <c r="F188" s="498"/>
      <c r="G188" s="498"/>
      <c r="H188" s="498"/>
      <c r="I188" s="498"/>
      <c r="J188" s="498"/>
      <c r="K188" s="498"/>
      <c r="L188" s="498"/>
      <c r="M188" s="498"/>
      <c r="N188" s="498"/>
      <c r="O188" s="498"/>
      <c r="P188" s="498"/>
      <c r="Q188" s="498"/>
      <c r="R188" s="498"/>
      <c r="S188" s="498"/>
      <c r="T188" s="498"/>
      <c r="U188" s="498"/>
      <c r="V188" s="498"/>
      <c r="W188" s="498"/>
      <c r="X188" s="498"/>
      <c r="Y188" s="498"/>
    </row>
    <row r="189">
      <c r="A189" s="498"/>
      <c r="B189" s="498"/>
      <c r="C189" s="498"/>
      <c r="D189" s="498"/>
      <c r="E189" s="498"/>
      <c r="F189" s="498"/>
      <c r="G189" s="498"/>
      <c r="H189" s="498"/>
      <c r="I189" s="498"/>
      <c r="J189" s="498"/>
      <c r="K189" s="498"/>
      <c r="L189" s="498"/>
      <c r="M189" s="498"/>
      <c r="N189" s="498"/>
      <c r="O189" s="498"/>
      <c r="P189" s="498"/>
      <c r="Q189" s="498"/>
      <c r="R189" s="498"/>
      <c r="S189" s="498"/>
      <c r="T189" s="498"/>
      <c r="U189" s="498"/>
      <c r="V189" s="498"/>
      <c r="W189" s="498"/>
      <c r="X189" s="498"/>
      <c r="Y189" s="498"/>
    </row>
    <row r="190">
      <c r="A190" s="498"/>
      <c r="B190" s="498"/>
      <c r="C190" s="498"/>
      <c r="D190" s="498"/>
      <c r="E190" s="498"/>
      <c r="F190" s="498"/>
      <c r="G190" s="498"/>
      <c r="H190" s="498"/>
      <c r="I190" s="498"/>
      <c r="J190" s="498"/>
      <c r="K190" s="498"/>
      <c r="L190" s="498"/>
      <c r="M190" s="498"/>
      <c r="N190" s="498"/>
      <c r="O190" s="498"/>
      <c r="P190" s="498"/>
      <c r="Q190" s="498"/>
      <c r="R190" s="498"/>
      <c r="S190" s="498"/>
      <c r="T190" s="498"/>
      <c r="U190" s="498"/>
      <c r="V190" s="498"/>
      <c r="W190" s="498"/>
      <c r="X190" s="498"/>
      <c r="Y190" s="498"/>
    </row>
    <row r="191">
      <c r="A191" s="498"/>
      <c r="B191" s="498"/>
      <c r="C191" s="498"/>
      <c r="D191" s="498"/>
      <c r="E191" s="498"/>
      <c r="F191" s="498"/>
      <c r="G191" s="498"/>
      <c r="H191" s="498"/>
      <c r="I191" s="498"/>
      <c r="J191" s="498"/>
      <c r="K191" s="498"/>
      <c r="L191" s="498"/>
      <c r="M191" s="498"/>
      <c r="N191" s="498"/>
      <c r="O191" s="498"/>
      <c r="P191" s="498"/>
      <c r="Q191" s="498"/>
      <c r="R191" s="498"/>
      <c r="S191" s="498"/>
      <c r="T191" s="498"/>
      <c r="U191" s="498"/>
      <c r="V191" s="498"/>
      <c r="W191" s="498"/>
      <c r="X191" s="498"/>
      <c r="Y191" s="498"/>
    </row>
    <row r="192">
      <c r="A192" s="498"/>
      <c r="B192" s="498"/>
      <c r="C192" s="498"/>
      <c r="D192" s="498"/>
      <c r="E192" s="498"/>
      <c r="F192" s="498"/>
      <c r="G192" s="498"/>
      <c r="H192" s="498"/>
      <c r="I192" s="498"/>
      <c r="J192" s="498"/>
      <c r="K192" s="498"/>
      <c r="L192" s="498"/>
      <c r="M192" s="498"/>
      <c r="N192" s="498"/>
      <c r="O192" s="498"/>
      <c r="P192" s="498"/>
      <c r="Q192" s="498"/>
      <c r="R192" s="498"/>
      <c r="S192" s="498"/>
      <c r="T192" s="498"/>
      <c r="U192" s="498"/>
      <c r="V192" s="498"/>
      <c r="W192" s="498"/>
      <c r="X192" s="498"/>
      <c r="Y192" s="498"/>
    </row>
    <row r="193">
      <c r="A193" s="498"/>
      <c r="B193" s="498"/>
      <c r="C193" s="498"/>
      <c r="D193" s="498"/>
      <c r="E193" s="498"/>
      <c r="F193" s="498"/>
      <c r="G193" s="498"/>
      <c r="H193" s="498"/>
      <c r="I193" s="498"/>
      <c r="J193" s="498"/>
      <c r="K193" s="498"/>
      <c r="L193" s="498"/>
      <c r="M193" s="498"/>
      <c r="N193" s="498"/>
      <c r="O193" s="498"/>
      <c r="P193" s="498"/>
      <c r="Q193" s="498"/>
      <c r="R193" s="498"/>
      <c r="S193" s="498"/>
      <c r="T193" s="498"/>
      <c r="U193" s="498"/>
      <c r="V193" s="498"/>
      <c r="W193" s="498"/>
      <c r="X193" s="498"/>
      <c r="Y193" s="498"/>
    </row>
    <row r="194">
      <c r="A194" s="498"/>
      <c r="B194" s="498"/>
      <c r="C194" s="498"/>
      <c r="D194" s="498"/>
      <c r="E194" s="498"/>
      <c r="F194" s="498"/>
      <c r="G194" s="498"/>
      <c r="H194" s="498"/>
      <c r="I194" s="498"/>
      <c r="J194" s="498"/>
      <c r="K194" s="498"/>
      <c r="L194" s="498"/>
      <c r="M194" s="498"/>
      <c r="N194" s="498"/>
      <c r="O194" s="498"/>
      <c r="P194" s="498"/>
      <c r="Q194" s="498"/>
      <c r="R194" s="498"/>
      <c r="S194" s="498"/>
      <c r="T194" s="498"/>
      <c r="U194" s="498"/>
      <c r="V194" s="498"/>
      <c r="W194" s="498"/>
      <c r="X194" s="498"/>
      <c r="Y194" s="498"/>
    </row>
    <row r="195">
      <c r="A195" s="498"/>
      <c r="B195" s="498"/>
      <c r="C195" s="498"/>
      <c r="D195" s="498"/>
      <c r="E195" s="498"/>
      <c r="F195" s="498"/>
      <c r="G195" s="498"/>
      <c r="H195" s="498"/>
      <c r="I195" s="498"/>
      <c r="J195" s="498"/>
      <c r="K195" s="498"/>
      <c r="L195" s="498"/>
      <c r="M195" s="498"/>
      <c r="N195" s="498"/>
      <c r="O195" s="498"/>
      <c r="P195" s="498"/>
      <c r="Q195" s="498"/>
      <c r="R195" s="498"/>
      <c r="S195" s="498"/>
      <c r="T195" s="498"/>
      <c r="U195" s="498"/>
      <c r="V195" s="498"/>
      <c r="W195" s="498"/>
      <c r="X195" s="498"/>
      <c r="Y195" s="498"/>
    </row>
    <row r="196">
      <c r="A196" s="498"/>
      <c r="B196" s="498"/>
      <c r="C196" s="498"/>
      <c r="D196" s="498"/>
      <c r="E196" s="498"/>
      <c r="F196" s="498"/>
      <c r="G196" s="498"/>
      <c r="H196" s="498"/>
      <c r="I196" s="498"/>
      <c r="J196" s="498"/>
      <c r="K196" s="498"/>
      <c r="L196" s="498"/>
      <c r="M196" s="498"/>
      <c r="N196" s="498"/>
      <c r="O196" s="498"/>
      <c r="P196" s="498"/>
      <c r="Q196" s="498"/>
      <c r="R196" s="498"/>
      <c r="S196" s="498"/>
      <c r="T196" s="498"/>
      <c r="U196" s="498"/>
      <c r="V196" s="498"/>
      <c r="W196" s="498"/>
      <c r="X196" s="498"/>
      <c r="Y196" s="498"/>
    </row>
    <row r="197">
      <c r="A197" s="498"/>
      <c r="B197" s="498"/>
      <c r="C197" s="498"/>
      <c r="D197" s="498"/>
      <c r="E197" s="498"/>
      <c r="F197" s="498"/>
      <c r="G197" s="498"/>
      <c r="H197" s="498"/>
      <c r="I197" s="498"/>
      <c r="J197" s="498"/>
      <c r="K197" s="498"/>
      <c r="L197" s="498"/>
      <c r="M197" s="498"/>
      <c r="N197" s="498"/>
      <c r="O197" s="498"/>
      <c r="P197" s="498"/>
      <c r="Q197" s="498"/>
      <c r="R197" s="498"/>
      <c r="S197" s="498"/>
      <c r="T197" s="498"/>
      <c r="U197" s="498"/>
      <c r="V197" s="498"/>
      <c r="W197" s="498"/>
      <c r="X197" s="498"/>
      <c r="Y197" s="498"/>
    </row>
    <row r="198">
      <c r="A198" s="498"/>
      <c r="B198" s="498"/>
      <c r="C198" s="498"/>
      <c r="D198" s="498"/>
      <c r="E198" s="498"/>
      <c r="F198" s="498"/>
      <c r="G198" s="498"/>
      <c r="H198" s="498"/>
      <c r="I198" s="498"/>
      <c r="J198" s="498"/>
      <c r="K198" s="498"/>
      <c r="L198" s="498"/>
      <c r="M198" s="498"/>
      <c r="N198" s="498"/>
      <c r="O198" s="498"/>
      <c r="P198" s="498"/>
      <c r="Q198" s="498"/>
      <c r="R198" s="498"/>
      <c r="S198" s="498"/>
      <c r="T198" s="498"/>
      <c r="U198" s="498"/>
      <c r="V198" s="498"/>
      <c r="W198" s="498"/>
      <c r="X198" s="498"/>
      <c r="Y198" s="498"/>
    </row>
    <row r="199">
      <c r="A199" s="498"/>
      <c r="B199" s="498"/>
      <c r="C199" s="498"/>
      <c r="D199" s="498"/>
      <c r="E199" s="498"/>
      <c r="F199" s="498"/>
      <c r="G199" s="498"/>
      <c r="H199" s="498"/>
      <c r="I199" s="498"/>
      <c r="J199" s="498"/>
      <c r="K199" s="498"/>
      <c r="L199" s="498"/>
      <c r="M199" s="498"/>
      <c r="N199" s="498"/>
      <c r="O199" s="498"/>
      <c r="P199" s="498"/>
      <c r="Q199" s="498"/>
      <c r="R199" s="498"/>
      <c r="S199" s="498"/>
      <c r="T199" s="498"/>
      <c r="U199" s="498"/>
      <c r="V199" s="498"/>
      <c r="W199" s="498"/>
      <c r="X199" s="498"/>
      <c r="Y199" s="498"/>
    </row>
    <row r="200">
      <c r="A200" s="498"/>
      <c r="B200" s="498"/>
      <c r="C200" s="498"/>
      <c r="D200" s="498"/>
      <c r="E200" s="498"/>
      <c r="F200" s="498"/>
      <c r="G200" s="498"/>
      <c r="H200" s="498"/>
      <c r="I200" s="498"/>
      <c r="J200" s="498"/>
      <c r="K200" s="498"/>
      <c r="L200" s="498"/>
      <c r="M200" s="498"/>
      <c r="N200" s="498"/>
      <c r="O200" s="498"/>
      <c r="P200" s="498"/>
      <c r="Q200" s="498"/>
      <c r="R200" s="498"/>
      <c r="S200" s="498"/>
      <c r="T200" s="498"/>
      <c r="U200" s="498"/>
      <c r="V200" s="498"/>
      <c r="W200" s="498"/>
      <c r="X200" s="498"/>
      <c r="Y200" s="498"/>
    </row>
    <row r="201">
      <c r="A201" s="498"/>
      <c r="B201" s="498"/>
      <c r="C201" s="498"/>
      <c r="D201" s="498"/>
      <c r="E201" s="498"/>
      <c r="F201" s="498"/>
      <c r="G201" s="498"/>
      <c r="H201" s="498"/>
      <c r="I201" s="498"/>
      <c r="J201" s="498"/>
      <c r="K201" s="498"/>
      <c r="L201" s="498"/>
      <c r="M201" s="498"/>
      <c r="N201" s="498"/>
      <c r="O201" s="498"/>
      <c r="P201" s="498"/>
      <c r="Q201" s="498"/>
      <c r="R201" s="498"/>
      <c r="S201" s="498"/>
      <c r="T201" s="498"/>
      <c r="U201" s="498"/>
      <c r="V201" s="498"/>
      <c r="W201" s="498"/>
      <c r="X201" s="498"/>
      <c r="Y201" s="498"/>
    </row>
    <row r="202">
      <c r="A202" s="498"/>
      <c r="B202" s="498"/>
      <c r="C202" s="498"/>
      <c r="D202" s="498"/>
      <c r="E202" s="498"/>
      <c r="F202" s="498"/>
      <c r="G202" s="498"/>
      <c r="H202" s="498"/>
      <c r="I202" s="498"/>
      <c r="J202" s="498"/>
      <c r="K202" s="498"/>
      <c r="L202" s="498"/>
      <c r="M202" s="498"/>
      <c r="N202" s="498"/>
      <c r="O202" s="498"/>
      <c r="P202" s="498"/>
      <c r="Q202" s="498"/>
      <c r="R202" s="498"/>
      <c r="S202" s="498"/>
      <c r="T202" s="498"/>
      <c r="U202" s="498"/>
      <c r="V202" s="498"/>
      <c r="W202" s="498"/>
      <c r="X202" s="498"/>
      <c r="Y202" s="498"/>
    </row>
    <row r="203">
      <c r="A203" s="498"/>
      <c r="B203" s="498"/>
      <c r="C203" s="498"/>
      <c r="D203" s="498"/>
      <c r="E203" s="498"/>
      <c r="F203" s="498"/>
      <c r="G203" s="498"/>
      <c r="H203" s="498"/>
      <c r="I203" s="498"/>
      <c r="J203" s="498"/>
      <c r="K203" s="498"/>
      <c r="L203" s="498"/>
      <c r="M203" s="498"/>
      <c r="N203" s="498"/>
      <c r="O203" s="498"/>
      <c r="P203" s="498"/>
      <c r="Q203" s="498"/>
      <c r="R203" s="498"/>
      <c r="S203" s="498"/>
      <c r="T203" s="498"/>
      <c r="U203" s="498"/>
      <c r="V203" s="498"/>
      <c r="W203" s="498"/>
      <c r="X203" s="498"/>
      <c r="Y203" s="498"/>
    </row>
    <row r="204">
      <c r="A204" s="498"/>
      <c r="B204" s="498"/>
      <c r="C204" s="498"/>
      <c r="D204" s="498"/>
      <c r="E204" s="498"/>
      <c r="F204" s="498"/>
      <c r="G204" s="498"/>
      <c r="H204" s="498"/>
      <c r="I204" s="498"/>
      <c r="J204" s="498"/>
      <c r="K204" s="498"/>
      <c r="L204" s="498"/>
      <c r="M204" s="498"/>
      <c r="N204" s="498"/>
      <c r="O204" s="498"/>
      <c r="P204" s="498"/>
      <c r="Q204" s="498"/>
      <c r="R204" s="498"/>
      <c r="S204" s="498"/>
      <c r="T204" s="498"/>
      <c r="U204" s="498"/>
      <c r="V204" s="498"/>
      <c r="W204" s="498"/>
      <c r="X204" s="498"/>
      <c r="Y204" s="498"/>
    </row>
    <row r="205">
      <c r="A205" s="498"/>
      <c r="B205" s="498"/>
      <c r="C205" s="498"/>
      <c r="D205" s="498"/>
      <c r="E205" s="498"/>
      <c r="F205" s="498"/>
      <c r="G205" s="498"/>
      <c r="H205" s="498"/>
      <c r="I205" s="498"/>
      <c r="J205" s="498"/>
      <c r="K205" s="498"/>
      <c r="L205" s="498"/>
      <c r="M205" s="498"/>
      <c r="N205" s="498"/>
      <c r="O205" s="498"/>
      <c r="P205" s="498"/>
      <c r="Q205" s="498"/>
      <c r="R205" s="498"/>
      <c r="S205" s="498"/>
      <c r="T205" s="498"/>
      <c r="U205" s="498"/>
      <c r="V205" s="498"/>
      <c r="W205" s="498"/>
      <c r="X205" s="498"/>
      <c r="Y205" s="498"/>
    </row>
    <row r="206">
      <c r="A206" s="498"/>
      <c r="B206" s="498"/>
      <c r="C206" s="498"/>
      <c r="D206" s="498"/>
      <c r="E206" s="498"/>
      <c r="F206" s="498"/>
      <c r="G206" s="498"/>
      <c r="H206" s="498"/>
      <c r="I206" s="498"/>
      <c r="J206" s="498"/>
      <c r="K206" s="498"/>
      <c r="L206" s="498"/>
      <c r="M206" s="498"/>
      <c r="N206" s="498"/>
      <c r="O206" s="498"/>
      <c r="P206" s="498"/>
      <c r="Q206" s="498"/>
      <c r="R206" s="498"/>
      <c r="S206" s="498"/>
      <c r="T206" s="498"/>
      <c r="U206" s="498"/>
      <c r="V206" s="498"/>
      <c r="W206" s="498"/>
      <c r="X206" s="498"/>
      <c r="Y206" s="498"/>
    </row>
    <row r="207">
      <c r="A207" s="498"/>
      <c r="B207" s="498"/>
      <c r="C207" s="498"/>
      <c r="D207" s="498"/>
      <c r="E207" s="498"/>
      <c r="F207" s="498"/>
      <c r="G207" s="498"/>
      <c r="H207" s="498"/>
      <c r="I207" s="498"/>
      <c r="J207" s="498"/>
      <c r="K207" s="498"/>
      <c r="L207" s="498"/>
      <c r="M207" s="498"/>
      <c r="N207" s="498"/>
      <c r="O207" s="498"/>
      <c r="P207" s="498"/>
      <c r="Q207" s="498"/>
      <c r="R207" s="498"/>
      <c r="S207" s="498"/>
      <c r="T207" s="498"/>
      <c r="U207" s="498"/>
      <c r="V207" s="498"/>
      <c r="W207" s="498"/>
      <c r="X207" s="498"/>
      <c r="Y207" s="498"/>
    </row>
    <row r="208">
      <c r="A208" s="498"/>
      <c r="B208" s="498"/>
      <c r="C208" s="498"/>
      <c r="D208" s="498"/>
      <c r="E208" s="498"/>
      <c r="F208" s="498"/>
      <c r="G208" s="498"/>
      <c r="H208" s="498"/>
      <c r="I208" s="498"/>
      <c r="J208" s="498"/>
      <c r="K208" s="498"/>
      <c r="L208" s="498"/>
      <c r="M208" s="498"/>
      <c r="N208" s="498"/>
      <c r="O208" s="498"/>
      <c r="P208" s="498"/>
      <c r="Q208" s="498"/>
      <c r="R208" s="498"/>
      <c r="S208" s="498"/>
      <c r="T208" s="498"/>
      <c r="U208" s="498"/>
      <c r="V208" s="498"/>
      <c r="W208" s="498"/>
      <c r="X208" s="498"/>
      <c r="Y208" s="498"/>
    </row>
    <row r="209">
      <c r="A209" s="498"/>
      <c r="B209" s="498"/>
      <c r="C209" s="498"/>
      <c r="D209" s="498"/>
      <c r="E209" s="498"/>
      <c r="F209" s="498"/>
      <c r="G209" s="498"/>
      <c r="H209" s="498"/>
      <c r="I209" s="498"/>
      <c r="J209" s="498"/>
      <c r="K209" s="498"/>
      <c r="L209" s="498"/>
      <c r="M209" s="498"/>
      <c r="N209" s="498"/>
      <c r="O209" s="498"/>
      <c r="P209" s="498"/>
      <c r="Q209" s="498"/>
      <c r="R209" s="498"/>
      <c r="S209" s="498"/>
      <c r="T209" s="498"/>
      <c r="U209" s="498"/>
      <c r="V209" s="498"/>
      <c r="W209" s="498"/>
      <c r="X209" s="498"/>
      <c r="Y209" s="498"/>
    </row>
    <row r="210">
      <c r="A210" s="498"/>
      <c r="B210" s="498"/>
      <c r="C210" s="498"/>
      <c r="D210" s="498"/>
      <c r="E210" s="498"/>
      <c r="F210" s="498"/>
      <c r="G210" s="498"/>
      <c r="H210" s="498"/>
      <c r="I210" s="498"/>
      <c r="J210" s="498"/>
      <c r="K210" s="498"/>
      <c r="L210" s="498"/>
      <c r="M210" s="498"/>
      <c r="N210" s="498"/>
      <c r="O210" s="498"/>
      <c r="P210" s="498"/>
      <c r="Q210" s="498"/>
      <c r="R210" s="498"/>
      <c r="S210" s="498"/>
      <c r="T210" s="498"/>
      <c r="U210" s="498"/>
      <c r="V210" s="498"/>
      <c r="W210" s="498"/>
      <c r="X210" s="498"/>
      <c r="Y210" s="498"/>
    </row>
    <row r="211">
      <c r="A211" s="498"/>
      <c r="B211" s="498"/>
      <c r="C211" s="498"/>
      <c r="D211" s="498"/>
      <c r="E211" s="498"/>
      <c r="F211" s="498"/>
      <c r="G211" s="498"/>
      <c r="H211" s="498"/>
      <c r="I211" s="498"/>
      <c r="J211" s="498"/>
      <c r="K211" s="498"/>
      <c r="L211" s="498"/>
      <c r="M211" s="498"/>
      <c r="N211" s="498"/>
      <c r="O211" s="498"/>
      <c r="P211" s="498"/>
      <c r="Q211" s="498"/>
      <c r="R211" s="498"/>
      <c r="S211" s="498"/>
      <c r="T211" s="498"/>
      <c r="U211" s="498"/>
      <c r="V211" s="498"/>
      <c r="W211" s="498"/>
      <c r="X211" s="498"/>
      <c r="Y211" s="498"/>
    </row>
    <row r="212">
      <c r="A212" s="498"/>
      <c r="B212" s="498"/>
      <c r="C212" s="498"/>
      <c r="D212" s="498"/>
      <c r="E212" s="498"/>
      <c r="F212" s="498"/>
      <c r="G212" s="498"/>
      <c r="H212" s="498"/>
      <c r="I212" s="498"/>
      <c r="J212" s="498"/>
      <c r="K212" s="498"/>
      <c r="L212" s="498"/>
      <c r="M212" s="498"/>
      <c r="N212" s="498"/>
      <c r="O212" s="498"/>
      <c r="P212" s="498"/>
      <c r="Q212" s="498"/>
      <c r="R212" s="498"/>
      <c r="S212" s="498"/>
      <c r="T212" s="498"/>
      <c r="U212" s="498"/>
      <c r="V212" s="498"/>
      <c r="W212" s="498"/>
      <c r="X212" s="498"/>
      <c r="Y212" s="498"/>
    </row>
    <row r="213">
      <c r="A213" s="498"/>
      <c r="B213" s="498"/>
      <c r="C213" s="498"/>
      <c r="D213" s="498"/>
      <c r="E213" s="498"/>
      <c r="F213" s="498"/>
      <c r="G213" s="498"/>
      <c r="H213" s="498"/>
      <c r="I213" s="498"/>
      <c r="J213" s="498"/>
      <c r="K213" s="498"/>
      <c r="L213" s="498"/>
      <c r="M213" s="498"/>
      <c r="N213" s="498"/>
      <c r="O213" s="498"/>
      <c r="P213" s="498"/>
      <c r="Q213" s="498"/>
      <c r="R213" s="498"/>
      <c r="S213" s="498"/>
      <c r="T213" s="498"/>
      <c r="U213" s="498"/>
      <c r="V213" s="498"/>
      <c r="W213" s="498"/>
      <c r="X213" s="498"/>
      <c r="Y213" s="498"/>
    </row>
    <row r="214">
      <c r="A214" s="498"/>
      <c r="B214" s="498"/>
      <c r="C214" s="498"/>
      <c r="D214" s="498"/>
      <c r="E214" s="498"/>
      <c r="F214" s="498"/>
      <c r="G214" s="498"/>
      <c r="H214" s="498"/>
      <c r="I214" s="498"/>
      <c r="J214" s="498"/>
      <c r="K214" s="498"/>
      <c r="L214" s="498"/>
      <c r="M214" s="498"/>
      <c r="N214" s="498"/>
      <c r="O214" s="498"/>
      <c r="P214" s="498"/>
      <c r="Q214" s="498"/>
      <c r="R214" s="498"/>
      <c r="S214" s="498"/>
      <c r="T214" s="498"/>
      <c r="U214" s="498"/>
      <c r="V214" s="498"/>
      <c r="W214" s="498"/>
      <c r="X214" s="498"/>
      <c r="Y214" s="498"/>
    </row>
    <row r="215">
      <c r="A215" s="498"/>
      <c r="B215" s="498"/>
      <c r="C215" s="498"/>
      <c r="D215" s="498"/>
      <c r="E215" s="498"/>
      <c r="F215" s="498"/>
      <c r="G215" s="498"/>
      <c r="H215" s="498"/>
      <c r="I215" s="498"/>
      <c r="J215" s="498"/>
      <c r="K215" s="498"/>
      <c r="L215" s="498"/>
      <c r="M215" s="498"/>
      <c r="N215" s="498"/>
      <c r="O215" s="498"/>
      <c r="P215" s="498"/>
      <c r="Q215" s="498"/>
      <c r="R215" s="498"/>
      <c r="S215" s="498"/>
      <c r="T215" s="498"/>
      <c r="U215" s="498"/>
      <c r="V215" s="498"/>
      <c r="W215" s="498"/>
      <c r="X215" s="498"/>
      <c r="Y215" s="498"/>
    </row>
    <row r="216">
      <c r="A216" s="498"/>
      <c r="B216" s="498"/>
      <c r="C216" s="498"/>
      <c r="D216" s="498"/>
      <c r="E216" s="498"/>
      <c r="F216" s="498"/>
      <c r="G216" s="498"/>
      <c r="H216" s="498"/>
      <c r="I216" s="498"/>
      <c r="J216" s="498"/>
      <c r="K216" s="498"/>
      <c r="L216" s="498"/>
      <c r="M216" s="498"/>
      <c r="N216" s="498"/>
      <c r="O216" s="498"/>
      <c r="P216" s="498"/>
      <c r="Q216" s="498"/>
      <c r="R216" s="498"/>
      <c r="S216" s="498"/>
      <c r="T216" s="498"/>
      <c r="U216" s="498"/>
      <c r="V216" s="498"/>
      <c r="W216" s="498"/>
      <c r="X216" s="498"/>
      <c r="Y216" s="498"/>
    </row>
    <row r="217">
      <c r="A217" s="498"/>
      <c r="B217" s="498"/>
      <c r="C217" s="498"/>
      <c r="D217" s="498"/>
      <c r="E217" s="498"/>
      <c r="F217" s="498"/>
      <c r="G217" s="498"/>
      <c r="H217" s="498"/>
      <c r="I217" s="498"/>
      <c r="J217" s="498"/>
      <c r="K217" s="498"/>
      <c r="L217" s="498"/>
      <c r="M217" s="498"/>
      <c r="N217" s="498"/>
      <c r="O217" s="498"/>
      <c r="P217" s="498"/>
      <c r="Q217" s="498"/>
      <c r="R217" s="498"/>
      <c r="S217" s="498"/>
      <c r="T217" s="498"/>
      <c r="U217" s="498"/>
      <c r="V217" s="498"/>
      <c r="W217" s="498"/>
      <c r="X217" s="498"/>
      <c r="Y217" s="498"/>
    </row>
    <row r="218">
      <c r="A218" s="498"/>
      <c r="B218" s="498"/>
      <c r="C218" s="498"/>
      <c r="D218" s="498"/>
      <c r="E218" s="498"/>
      <c r="F218" s="498"/>
      <c r="G218" s="498"/>
      <c r="H218" s="498"/>
      <c r="I218" s="498"/>
      <c r="J218" s="498"/>
      <c r="K218" s="498"/>
      <c r="L218" s="498"/>
      <c r="M218" s="498"/>
      <c r="N218" s="498"/>
      <c r="O218" s="498"/>
      <c r="P218" s="498"/>
      <c r="Q218" s="498"/>
      <c r="R218" s="498"/>
      <c r="S218" s="498"/>
      <c r="T218" s="498"/>
      <c r="U218" s="498"/>
      <c r="V218" s="498"/>
      <c r="W218" s="498"/>
      <c r="X218" s="498"/>
      <c r="Y218" s="498"/>
    </row>
    <row r="219">
      <c r="A219" s="498"/>
      <c r="B219" s="498"/>
      <c r="C219" s="498"/>
      <c r="D219" s="498"/>
      <c r="E219" s="498"/>
      <c r="F219" s="498"/>
      <c r="G219" s="498"/>
      <c r="H219" s="498"/>
      <c r="I219" s="498"/>
      <c r="J219" s="498"/>
      <c r="K219" s="498"/>
      <c r="L219" s="498"/>
      <c r="M219" s="498"/>
      <c r="N219" s="498"/>
      <c r="O219" s="498"/>
      <c r="P219" s="498"/>
      <c r="Q219" s="498"/>
      <c r="R219" s="498"/>
      <c r="S219" s="498"/>
      <c r="T219" s="498"/>
      <c r="U219" s="498"/>
      <c r="V219" s="498"/>
      <c r="W219" s="498"/>
      <c r="X219" s="498"/>
      <c r="Y219" s="498"/>
    </row>
    <row r="220">
      <c r="A220" s="498"/>
      <c r="B220" s="498"/>
      <c r="C220" s="498"/>
      <c r="D220" s="498"/>
      <c r="E220" s="498"/>
      <c r="F220" s="498"/>
      <c r="G220" s="498"/>
      <c r="H220" s="498"/>
      <c r="I220" s="498"/>
      <c r="J220" s="498"/>
      <c r="K220" s="498"/>
      <c r="L220" s="498"/>
      <c r="M220" s="498"/>
      <c r="N220" s="498"/>
      <c r="O220" s="498"/>
      <c r="P220" s="498"/>
      <c r="Q220" s="498"/>
      <c r="R220" s="498"/>
      <c r="S220" s="498"/>
      <c r="T220" s="498"/>
      <c r="U220" s="498"/>
      <c r="V220" s="498"/>
      <c r="W220" s="498"/>
      <c r="X220" s="498"/>
      <c r="Y220" s="498"/>
    </row>
    <row r="221">
      <c r="A221" s="498"/>
      <c r="B221" s="498"/>
      <c r="C221" s="498"/>
      <c r="D221" s="498"/>
      <c r="E221" s="498"/>
      <c r="F221" s="498"/>
      <c r="G221" s="498"/>
      <c r="H221" s="498"/>
      <c r="I221" s="498"/>
      <c r="J221" s="498"/>
      <c r="K221" s="498"/>
      <c r="L221" s="498"/>
      <c r="M221" s="498"/>
      <c r="N221" s="498"/>
      <c r="O221" s="498"/>
      <c r="P221" s="498"/>
      <c r="Q221" s="498"/>
      <c r="R221" s="498"/>
      <c r="S221" s="498"/>
      <c r="T221" s="498"/>
      <c r="U221" s="498"/>
      <c r="V221" s="498"/>
      <c r="W221" s="498"/>
      <c r="X221" s="498"/>
      <c r="Y221" s="498"/>
    </row>
    <row r="222">
      <c r="A222" s="498"/>
      <c r="B222" s="498"/>
      <c r="C222" s="498"/>
      <c r="D222" s="498"/>
      <c r="E222" s="498"/>
      <c r="F222" s="498"/>
      <c r="G222" s="498"/>
      <c r="H222" s="498"/>
      <c r="I222" s="498"/>
      <c r="J222" s="498"/>
      <c r="K222" s="498"/>
      <c r="L222" s="498"/>
      <c r="M222" s="498"/>
      <c r="N222" s="498"/>
      <c r="O222" s="498"/>
      <c r="P222" s="498"/>
      <c r="Q222" s="498"/>
      <c r="R222" s="498"/>
      <c r="S222" s="498"/>
      <c r="T222" s="498"/>
      <c r="U222" s="498"/>
      <c r="V222" s="498"/>
      <c r="W222" s="498"/>
      <c r="X222" s="498"/>
      <c r="Y222" s="498"/>
    </row>
    <row r="223">
      <c r="A223" s="498"/>
      <c r="B223" s="498"/>
      <c r="C223" s="498"/>
      <c r="D223" s="498"/>
      <c r="E223" s="498"/>
      <c r="F223" s="498"/>
      <c r="G223" s="498"/>
      <c r="H223" s="498"/>
      <c r="I223" s="498"/>
      <c r="J223" s="498"/>
      <c r="K223" s="498"/>
      <c r="L223" s="498"/>
      <c r="M223" s="498"/>
      <c r="N223" s="498"/>
      <c r="O223" s="498"/>
      <c r="P223" s="498"/>
      <c r="Q223" s="498"/>
      <c r="R223" s="498"/>
      <c r="S223" s="498"/>
      <c r="T223" s="498"/>
      <c r="U223" s="498"/>
      <c r="V223" s="498"/>
      <c r="W223" s="498"/>
      <c r="X223" s="498"/>
      <c r="Y223" s="498"/>
    </row>
    <row r="224">
      <c r="A224" s="498"/>
      <c r="B224" s="498"/>
      <c r="C224" s="498"/>
      <c r="D224" s="498"/>
      <c r="E224" s="498"/>
      <c r="F224" s="498"/>
      <c r="G224" s="498"/>
      <c r="H224" s="498"/>
      <c r="I224" s="498"/>
      <c r="J224" s="498"/>
      <c r="K224" s="498"/>
      <c r="L224" s="498"/>
      <c r="M224" s="498"/>
      <c r="N224" s="498"/>
      <c r="O224" s="498"/>
      <c r="P224" s="498"/>
      <c r="Q224" s="498"/>
      <c r="R224" s="498"/>
      <c r="S224" s="498"/>
      <c r="T224" s="498"/>
      <c r="U224" s="498"/>
      <c r="V224" s="498"/>
      <c r="W224" s="498"/>
      <c r="X224" s="498"/>
      <c r="Y224" s="498"/>
    </row>
    <row r="225">
      <c r="A225" s="498"/>
      <c r="B225" s="498"/>
      <c r="C225" s="498"/>
      <c r="D225" s="498"/>
      <c r="E225" s="498"/>
      <c r="F225" s="498"/>
      <c r="G225" s="498"/>
      <c r="H225" s="498"/>
      <c r="I225" s="498"/>
      <c r="J225" s="498"/>
      <c r="K225" s="498"/>
      <c r="L225" s="498"/>
      <c r="M225" s="498"/>
      <c r="N225" s="498"/>
      <c r="O225" s="498"/>
      <c r="P225" s="498"/>
      <c r="Q225" s="498"/>
      <c r="R225" s="498"/>
      <c r="S225" s="498"/>
      <c r="T225" s="498"/>
      <c r="U225" s="498"/>
      <c r="V225" s="498"/>
      <c r="W225" s="498"/>
      <c r="X225" s="498"/>
      <c r="Y225" s="498"/>
    </row>
    <row r="226">
      <c r="A226" s="498"/>
      <c r="B226" s="498"/>
      <c r="C226" s="498"/>
      <c r="D226" s="498"/>
      <c r="E226" s="498"/>
      <c r="F226" s="498"/>
      <c r="G226" s="498"/>
      <c r="H226" s="498"/>
      <c r="I226" s="498"/>
      <c r="J226" s="498"/>
      <c r="K226" s="498"/>
      <c r="L226" s="498"/>
      <c r="M226" s="498"/>
      <c r="N226" s="498"/>
      <c r="O226" s="498"/>
      <c r="P226" s="498"/>
      <c r="Q226" s="498"/>
      <c r="R226" s="498"/>
      <c r="S226" s="498"/>
      <c r="T226" s="498"/>
      <c r="U226" s="498"/>
      <c r="V226" s="498"/>
      <c r="W226" s="498"/>
      <c r="X226" s="498"/>
      <c r="Y226" s="498"/>
    </row>
    <row r="227">
      <c r="A227" s="498"/>
      <c r="B227" s="498"/>
      <c r="C227" s="498"/>
      <c r="D227" s="498"/>
      <c r="E227" s="498"/>
      <c r="F227" s="498"/>
      <c r="G227" s="498"/>
      <c r="H227" s="498"/>
      <c r="I227" s="498"/>
      <c r="J227" s="498"/>
      <c r="K227" s="498"/>
      <c r="L227" s="498"/>
      <c r="M227" s="498"/>
      <c r="N227" s="498"/>
      <c r="O227" s="498"/>
      <c r="P227" s="498"/>
      <c r="Q227" s="498"/>
      <c r="R227" s="498"/>
      <c r="S227" s="498"/>
      <c r="T227" s="498"/>
      <c r="U227" s="498"/>
      <c r="V227" s="498"/>
      <c r="W227" s="498"/>
      <c r="X227" s="498"/>
      <c r="Y227" s="498"/>
    </row>
    <row r="228">
      <c r="A228" s="498"/>
      <c r="B228" s="498"/>
      <c r="C228" s="498"/>
      <c r="D228" s="498"/>
      <c r="E228" s="498"/>
      <c r="F228" s="498"/>
      <c r="G228" s="498"/>
      <c r="H228" s="498"/>
      <c r="I228" s="498"/>
      <c r="J228" s="498"/>
      <c r="K228" s="498"/>
      <c r="L228" s="498"/>
      <c r="M228" s="498"/>
      <c r="N228" s="498"/>
      <c r="O228" s="498"/>
      <c r="P228" s="498"/>
      <c r="Q228" s="498"/>
      <c r="R228" s="498"/>
      <c r="S228" s="498"/>
      <c r="T228" s="498"/>
      <c r="U228" s="498"/>
      <c r="V228" s="498"/>
      <c r="W228" s="498"/>
      <c r="X228" s="498"/>
      <c r="Y228" s="498"/>
    </row>
    <row r="229">
      <c r="A229" s="498"/>
      <c r="B229" s="498"/>
      <c r="C229" s="498"/>
      <c r="D229" s="498"/>
      <c r="E229" s="498"/>
      <c r="F229" s="498"/>
      <c r="G229" s="498"/>
      <c r="H229" s="498"/>
      <c r="I229" s="498"/>
      <c r="J229" s="498"/>
      <c r="K229" s="498"/>
      <c r="L229" s="498"/>
      <c r="M229" s="498"/>
      <c r="N229" s="498"/>
      <c r="O229" s="498"/>
      <c r="P229" s="498"/>
      <c r="Q229" s="498"/>
      <c r="R229" s="498"/>
      <c r="S229" s="498"/>
      <c r="T229" s="498"/>
      <c r="U229" s="498"/>
      <c r="V229" s="498"/>
      <c r="W229" s="498"/>
      <c r="X229" s="498"/>
      <c r="Y229" s="498"/>
    </row>
    <row r="230">
      <c r="A230" s="498"/>
      <c r="B230" s="498"/>
      <c r="C230" s="498"/>
      <c r="D230" s="498"/>
      <c r="E230" s="498"/>
      <c r="F230" s="498"/>
      <c r="G230" s="498"/>
      <c r="H230" s="498"/>
      <c r="I230" s="498"/>
      <c r="J230" s="498"/>
      <c r="K230" s="498"/>
      <c r="L230" s="498"/>
      <c r="M230" s="498"/>
      <c r="N230" s="498"/>
      <c r="O230" s="498"/>
      <c r="P230" s="498"/>
      <c r="Q230" s="498"/>
      <c r="R230" s="498"/>
      <c r="S230" s="498"/>
      <c r="T230" s="498"/>
      <c r="U230" s="498"/>
      <c r="V230" s="498"/>
      <c r="W230" s="498"/>
      <c r="X230" s="498"/>
      <c r="Y230" s="498"/>
    </row>
    <row r="231">
      <c r="A231" s="498"/>
      <c r="B231" s="498"/>
      <c r="C231" s="498"/>
      <c r="D231" s="498"/>
      <c r="E231" s="498"/>
      <c r="F231" s="498"/>
      <c r="G231" s="498"/>
      <c r="H231" s="498"/>
      <c r="I231" s="498"/>
      <c r="J231" s="498"/>
      <c r="K231" s="498"/>
      <c r="L231" s="498"/>
      <c r="M231" s="498"/>
      <c r="N231" s="498"/>
      <c r="O231" s="498"/>
      <c r="P231" s="498"/>
      <c r="Q231" s="498"/>
      <c r="R231" s="498"/>
      <c r="S231" s="498"/>
      <c r="T231" s="498"/>
      <c r="U231" s="498"/>
      <c r="V231" s="498"/>
      <c r="W231" s="498"/>
      <c r="X231" s="498"/>
      <c r="Y231" s="498"/>
    </row>
    <row r="232">
      <c r="A232" s="498"/>
      <c r="B232" s="498"/>
      <c r="C232" s="498"/>
      <c r="D232" s="498"/>
      <c r="E232" s="498"/>
      <c r="F232" s="498"/>
      <c r="G232" s="498"/>
      <c r="H232" s="498"/>
      <c r="I232" s="498"/>
      <c r="J232" s="498"/>
      <c r="K232" s="498"/>
      <c r="L232" s="498"/>
      <c r="M232" s="498"/>
      <c r="N232" s="498"/>
      <c r="O232" s="498"/>
      <c r="P232" s="498"/>
      <c r="Q232" s="498"/>
      <c r="R232" s="498"/>
      <c r="S232" s="498"/>
      <c r="T232" s="498"/>
      <c r="U232" s="498"/>
      <c r="V232" s="498"/>
      <c r="W232" s="498"/>
      <c r="X232" s="498"/>
      <c r="Y232" s="498"/>
    </row>
    <row r="233">
      <c r="A233" s="498"/>
      <c r="B233" s="498"/>
      <c r="C233" s="498"/>
      <c r="D233" s="498"/>
      <c r="E233" s="498"/>
      <c r="F233" s="498"/>
      <c r="G233" s="498"/>
      <c r="H233" s="498"/>
      <c r="I233" s="498"/>
      <c r="J233" s="498"/>
      <c r="K233" s="498"/>
      <c r="L233" s="498"/>
      <c r="M233" s="498"/>
      <c r="N233" s="498"/>
      <c r="O233" s="498"/>
      <c r="P233" s="498"/>
      <c r="Q233" s="498"/>
      <c r="R233" s="498"/>
      <c r="S233" s="498"/>
      <c r="T233" s="498"/>
      <c r="U233" s="498"/>
      <c r="V233" s="498"/>
      <c r="W233" s="498"/>
      <c r="X233" s="498"/>
      <c r="Y233" s="498"/>
    </row>
    <row r="234">
      <c r="A234" s="498"/>
      <c r="B234" s="498"/>
      <c r="C234" s="498"/>
      <c r="D234" s="498"/>
      <c r="E234" s="498"/>
      <c r="F234" s="498"/>
      <c r="G234" s="498"/>
      <c r="H234" s="498"/>
      <c r="I234" s="498"/>
      <c r="J234" s="498"/>
      <c r="K234" s="498"/>
      <c r="L234" s="498"/>
      <c r="M234" s="498"/>
      <c r="N234" s="498"/>
      <c r="O234" s="498"/>
      <c r="P234" s="498"/>
      <c r="Q234" s="498"/>
      <c r="R234" s="498"/>
      <c r="S234" s="498"/>
      <c r="T234" s="498"/>
      <c r="U234" s="498"/>
      <c r="V234" s="498"/>
      <c r="W234" s="498"/>
      <c r="X234" s="498"/>
      <c r="Y234" s="498"/>
    </row>
    <row r="235">
      <c r="A235" s="498"/>
      <c r="B235" s="498"/>
      <c r="C235" s="498"/>
      <c r="D235" s="498"/>
      <c r="E235" s="498"/>
      <c r="F235" s="498"/>
      <c r="G235" s="498"/>
      <c r="H235" s="498"/>
      <c r="I235" s="498"/>
      <c r="J235" s="498"/>
      <c r="K235" s="498"/>
      <c r="L235" s="498"/>
      <c r="M235" s="498"/>
      <c r="N235" s="498"/>
      <c r="O235" s="498"/>
      <c r="P235" s="498"/>
      <c r="Q235" s="498"/>
      <c r="R235" s="498"/>
      <c r="S235" s="498"/>
      <c r="T235" s="498"/>
      <c r="U235" s="498"/>
      <c r="V235" s="498"/>
      <c r="W235" s="498"/>
      <c r="X235" s="498"/>
      <c r="Y235" s="498"/>
    </row>
    <row r="236">
      <c r="A236" s="498"/>
      <c r="B236" s="498"/>
      <c r="C236" s="498"/>
      <c r="D236" s="498"/>
      <c r="E236" s="498"/>
      <c r="F236" s="498"/>
      <c r="G236" s="498"/>
      <c r="H236" s="498"/>
      <c r="I236" s="498"/>
      <c r="J236" s="498"/>
      <c r="K236" s="498"/>
      <c r="L236" s="498"/>
      <c r="M236" s="498"/>
      <c r="N236" s="498"/>
      <c r="O236" s="498"/>
      <c r="P236" s="498"/>
      <c r="Q236" s="498"/>
      <c r="R236" s="498"/>
      <c r="S236" s="498"/>
      <c r="T236" s="498"/>
      <c r="U236" s="498"/>
      <c r="V236" s="498"/>
      <c r="W236" s="498"/>
      <c r="X236" s="498"/>
      <c r="Y236" s="498"/>
    </row>
    <row r="237">
      <c r="A237" s="498"/>
      <c r="B237" s="498"/>
      <c r="C237" s="498"/>
      <c r="D237" s="498"/>
      <c r="E237" s="498"/>
      <c r="F237" s="498"/>
      <c r="G237" s="498"/>
      <c r="H237" s="498"/>
      <c r="I237" s="498"/>
      <c r="J237" s="498"/>
      <c r="K237" s="498"/>
      <c r="L237" s="498"/>
      <c r="M237" s="498"/>
      <c r="N237" s="498"/>
      <c r="O237" s="498"/>
      <c r="P237" s="498"/>
      <c r="Q237" s="498"/>
      <c r="R237" s="498"/>
      <c r="S237" s="498"/>
      <c r="T237" s="498"/>
      <c r="U237" s="498"/>
      <c r="V237" s="498"/>
      <c r="W237" s="498"/>
      <c r="X237" s="498"/>
      <c r="Y237" s="498"/>
    </row>
    <row r="238">
      <c r="A238" s="498"/>
      <c r="B238" s="498"/>
      <c r="C238" s="498"/>
      <c r="D238" s="498"/>
      <c r="E238" s="498"/>
      <c r="F238" s="498"/>
      <c r="G238" s="498"/>
      <c r="H238" s="498"/>
      <c r="I238" s="498"/>
      <c r="J238" s="498"/>
      <c r="K238" s="498"/>
      <c r="L238" s="498"/>
      <c r="M238" s="498"/>
      <c r="N238" s="498"/>
      <c r="O238" s="498"/>
      <c r="P238" s="498"/>
      <c r="Q238" s="498"/>
      <c r="R238" s="498"/>
      <c r="S238" s="498"/>
      <c r="T238" s="498"/>
      <c r="U238" s="498"/>
      <c r="V238" s="498"/>
      <c r="W238" s="498"/>
      <c r="X238" s="498"/>
      <c r="Y238" s="498"/>
    </row>
    <row r="239">
      <c r="A239" s="498"/>
      <c r="B239" s="498"/>
      <c r="C239" s="498"/>
      <c r="D239" s="498"/>
      <c r="E239" s="498"/>
      <c r="F239" s="498"/>
      <c r="G239" s="498"/>
      <c r="H239" s="498"/>
      <c r="I239" s="498"/>
      <c r="J239" s="498"/>
      <c r="K239" s="498"/>
      <c r="L239" s="498"/>
      <c r="M239" s="498"/>
      <c r="N239" s="498"/>
      <c r="O239" s="498"/>
      <c r="P239" s="498"/>
      <c r="Q239" s="498"/>
      <c r="R239" s="498"/>
      <c r="S239" s="498"/>
      <c r="T239" s="498"/>
      <c r="U239" s="498"/>
      <c r="V239" s="498"/>
      <c r="W239" s="498"/>
      <c r="X239" s="498"/>
      <c r="Y239" s="498"/>
    </row>
    <row r="240">
      <c r="A240" s="498"/>
      <c r="B240" s="498"/>
      <c r="C240" s="498"/>
      <c r="D240" s="498"/>
      <c r="E240" s="498"/>
      <c r="F240" s="498"/>
      <c r="G240" s="498"/>
      <c r="H240" s="498"/>
      <c r="I240" s="498"/>
      <c r="J240" s="498"/>
      <c r="K240" s="498"/>
      <c r="L240" s="498"/>
      <c r="M240" s="498"/>
      <c r="N240" s="498"/>
      <c r="O240" s="498"/>
      <c r="P240" s="498"/>
      <c r="Q240" s="498"/>
      <c r="R240" s="498"/>
      <c r="S240" s="498"/>
      <c r="T240" s="498"/>
      <c r="U240" s="498"/>
      <c r="V240" s="498"/>
      <c r="W240" s="498"/>
      <c r="X240" s="498"/>
      <c r="Y240" s="498"/>
    </row>
    <row r="241">
      <c r="A241" s="498"/>
      <c r="B241" s="498"/>
      <c r="C241" s="498"/>
      <c r="D241" s="498"/>
      <c r="E241" s="498"/>
      <c r="F241" s="498"/>
      <c r="G241" s="498"/>
      <c r="H241" s="498"/>
      <c r="I241" s="498"/>
      <c r="J241" s="498"/>
      <c r="K241" s="498"/>
      <c r="L241" s="498"/>
      <c r="M241" s="498"/>
      <c r="N241" s="498"/>
      <c r="O241" s="498"/>
      <c r="P241" s="498"/>
      <c r="Q241" s="498"/>
      <c r="R241" s="498"/>
      <c r="S241" s="498"/>
      <c r="T241" s="498"/>
      <c r="U241" s="498"/>
      <c r="V241" s="498"/>
      <c r="W241" s="498"/>
      <c r="X241" s="498"/>
      <c r="Y241" s="498"/>
    </row>
    <row r="242">
      <c r="A242" s="498"/>
      <c r="B242" s="498"/>
      <c r="C242" s="498"/>
      <c r="D242" s="498"/>
      <c r="E242" s="498"/>
      <c r="F242" s="498"/>
      <c r="G242" s="498"/>
      <c r="H242" s="498"/>
      <c r="I242" s="498"/>
      <c r="J242" s="498"/>
      <c r="K242" s="498"/>
      <c r="L242" s="498"/>
      <c r="M242" s="498"/>
      <c r="N242" s="498"/>
      <c r="O242" s="498"/>
      <c r="P242" s="498"/>
      <c r="Q242" s="498"/>
      <c r="R242" s="498"/>
      <c r="S242" s="498"/>
      <c r="T242" s="498"/>
      <c r="U242" s="498"/>
      <c r="V242" s="498"/>
      <c r="W242" s="498"/>
      <c r="X242" s="498"/>
      <c r="Y242" s="498"/>
    </row>
    <row r="243">
      <c r="A243" s="498"/>
      <c r="B243" s="498"/>
      <c r="C243" s="498"/>
      <c r="D243" s="498"/>
      <c r="E243" s="498"/>
      <c r="F243" s="498"/>
      <c r="G243" s="498"/>
      <c r="H243" s="498"/>
      <c r="I243" s="498"/>
      <c r="J243" s="498"/>
      <c r="K243" s="498"/>
      <c r="L243" s="498"/>
      <c r="M243" s="498"/>
      <c r="N243" s="498"/>
      <c r="O243" s="498"/>
      <c r="P243" s="498"/>
      <c r="Q243" s="498"/>
      <c r="R243" s="498"/>
      <c r="S243" s="498"/>
      <c r="T243" s="498"/>
      <c r="U243" s="498"/>
      <c r="V243" s="498"/>
      <c r="W243" s="498"/>
      <c r="X243" s="498"/>
      <c r="Y243" s="498"/>
    </row>
    <row r="244">
      <c r="A244" s="498"/>
      <c r="B244" s="498"/>
      <c r="C244" s="498"/>
      <c r="D244" s="498"/>
      <c r="E244" s="498"/>
      <c r="F244" s="498"/>
      <c r="G244" s="498"/>
      <c r="H244" s="498"/>
      <c r="I244" s="498"/>
      <c r="J244" s="498"/>
      <c r="K244" s="498"/>
      <c r="L244" s="498"/>
      <c r="M244" s="498"/>
      <c r="N244" s="498"/>
      <c r="O244" s="498"/>
      <c r="P244" s="498"/>
      <c r="Q244" s="498"/>
      <c r="R244" s="498"/>
      <c r="S244" s="498"/>
      <c r="T244" s="498"/>
      <c r="U244" s="498"/>
      <c r="V244" s="498"/>
      <c r="W244" s="498"/>
      <c r="X244" s="498"/>
      <c r="Y244" s="498"/>
    </row>
    <row r="245">
      <c r="A245" s="498"/>
      <c r="B245" s="498"/>
      <c r="C245" s="498"/>
      <c r="D245" s="498"/>
      <c r="E245" s="498"/>
      <c r="F245" s="498"/>
      <c r="G245" s="498"/>
      <c r="H245" s="498"/>
      <c r="I245" s="498"/>
      <c r="J245" s="498"/>
      <c r="K245" s="498"/>
      <c r="L245" s="498"/>
      <c r="M245" s="498"/>
      <c r="N245" s="498"/>
      <c r="O245" s="498"/>
      <c r="P245" s="498"/>
      <c r="Q245" s="498"/>
      <c r="R245" s="498"/>
      <c r="S245" s="498"/>
      <c r="T245" s="498"/>
      <c r="U245" s="498"/>
      <c r="V245" s="498"/>
      <c r="W245" s="498"/>
      <c r="X245" s="498"/>
      <c r="Y245" s="498"/>
    </row>
    <row r="246">
      <c r="A246" s="498"/>
      <c r="B246" s="498"/>
      <c r="C246" s="498"/>
      <c r="D246" s="498"/>
      <c r="E246" s="498"/>
      <c r="F246" s="498"/>
      <c r="G246" s="498"/>
      <c r="H246" s="498"/>
      <c r="I246" s="498"/>
      <c r="J246" s="498"/>
      <c r="K246" s="498"/>
      <c r="L246" s="498"/>
      <c r="M246" s="498"/>
      <c r="N246" s="498"/>
      <c r="O246" s="498"/>
      <c r="P246" s="498"/>
      <c r="Q246" s="498"/>
      <c r="R246" s="498"/>
      <c r="S246" s="498"/>
      <c r="T246" s="498"/>
      <c r="U246" s="498"/>
      <c r="V246" s="498"/>
      <c r="W246" s="498"/>
      <c r="X246" s="498"/>
      <c r="Y246" s="498"/>
    </row>
    <row r="247">
      <c r="A247" s="498"/>
      <c r="B247" s="498"/>
      <c r="C247" s="498"/>
      <c r="D247" s="498"/>
      <c r="E247" s="498"/>
      <c r="F247" s="498"/>
      <c r="G247" s="498"/>
      <c r="H247" s="498"/>
      <c r="I247" s="498"/>
      <c r="J247" s="498"/>
      <c r="K247" s="498"/>
      <c r="L247" s="498"/>
      <c r="M247" s="498"/>
      <c r="N247" s="498"/>
      <c r="O247" s="498"/>
      <c r="P247" s="498"/>
      <c r="Q247" s="498"/>
      <c r="R247" s="498"/>
      <c r="S247" s="498"/>
      <c r="T247" s="498"/>
      <c r="U247" s="498"/>
      <c r="V247" s="498"/>
      <c r="W247" s="498"/>
      <c r="X247" s="498"/>
      <c r="Y247" s="498"/>
    </row>
    <row r="248">
      <c r="A248" s="498"/>
      <c r="B248" s="498"/>
      <c r="C248" s="498"/>
      <c r="D248" s="498"/>
      <c r="E248" s="498"/>
      <c r="F248" s="498"/>
      <c r="G248" s="498"/>
      <c r="H248" s="498"/>
      <c r="I248" s="498"/>
      <c r="J248" s="498"/>
      <c r="K248" s="498"/>
      <c r="L248" s="498"/>
      <c r="M248" s="498"/>
      <c r="N248" s="498"/>
      <c r="O248" s="498"/>
      <c r="P248" s="498"/>
      <c r="Q248" s="498"/>
      <c r="R248" s="498"/>
      <c r="S248" s="498"/>
      <c r="T248" s="498"/>
      <c r="U248" s="498"/>
      <c r="V248" s="498"/>
      <c r="W248" s="498"/>
      <c r="X248" s="498"/>
      <c r="Y248" s="498"/>
    </row>
    <row r="249">
      <c r="A249" s="498"/>
      <c r="B249" s="498"/>
      <c r="C249" s="498"/>
      <c r="D249" s="498"/>
      <c r="E249" s="498"/>
      <c r="F249" s="498"/>
      <c r="G249" s="498"/>
      <c r="H249" s="498"/>
      <c r="I249" s="498"/>
      <c r="J249" s="498"/>
      <c r="K249" s="498"/>
      <c r="L249" s="498"/>
      <c r="M249" s="498"/>
      <c r="N249" s="498"/>
      <c r="O249" s="498"/>
      <c r="P249" s="498"/>
      <c r="Q249" s="498"/>
      <c r="R249" s="498"/>
      <c r="S249" s="498"/>
      <c r="T249" s="498"/>
      <c r="U249" s="498"/>
      <c r="V249" s="498"/>
      <c r="W249" s="498"/>
      <c r="X249" s="498"/>
      <c r="Y249" s="498"/>
    </row>
    <row r="250">
      <c r="A250" s="498"/>
      <c r="B250" s="498"/>
      <c r="C250" s="498"/>
      <c r="D250" s="498"/>
      <c r="E250" s="498"/>
      <c r="F250" s="498"/>
      <c r="G250" s="498"/>
      <c r="H250" s="498"/>
      <c r="I250" s="498"/>
      <c r="J250" s="498"/>
      <c r="K250" s="498"/>
      <c r="L250" s="498"/>
      <c r="M250" s="498"/>
      <c r="N250" s="498"/>
      <c r="O250" s="498"/>
      <c r="P250" s="498"/>
      <c r="Q250" s="498"/>
      <c r="R250" s="498"/>
      <c r="S250" s="498"/>
      <c r="T250" s="498"/>
      <c r="U250" s="498"/>
      <c r="V250" s="498"/>
      <c r="W250" s="498"/>
      <c r="X250" s="498"/>
      <c r="Y250" s="498"/>
    </row>
    <row r="251">
      <c r="A251" s="498"/>
      <c r="B251" s="498"/>
      <c r="C251" s="498"/>
      <c r="D251" s="498"/>
      <c r="E251" s="498"/>
      <c r="F251" s="498"/>
      <c r="G251" s="498"/>
      <c r="H251" s="498"/>
      <c r="I251" s="498"/>
      <c r="J251" s="498"/>
      <c r="K251" s="498"/>
      <c r="L251" s="498"/>
      <c r="M251" s="498"/>
      <c r="N251" s="498"/>
      <c r="O251" s="498"/>
      <c r="P251" s="498"/>
      <c r="Q251" s="498"/>
      <c r="R251" s="498"/>
      <c r="S251" s="498"/>
      <c r="T251" s="498"/>
      <c r="U251" s="498"/>
      <c r="V251" s="498"/>
      <c r="W251" s="498"/>
      <c r="X251" s="498"/>
      <c r="Y251" s="498"/>
    </row>
    <row r="252">
      <c r="A252" s="498"/>
      <c r="B252" s="498"/>
      <c r="C252" s="498"/>
      <c r="D252" s="498"/>
      <c r="E252" s="498"/>
      <c r="F252" s="498"/>
      <c r="G252" s="498"/>
      <c r="H252" s="498"/>
      <c r="I252" s="498"/>
      <c r="J252" s="498"/>
      <c r="K252" s="498"/>
      <c r="L252" s="498"/>
      <c r="M252" s="498"/>
      <c r="N252" s="498"/>
      <c r="O252" s="498"/>
      <c r="P252" s="498"/>
      <c r="Q252" s="498"/>
      <c r="R252" s="498"/>
      <c r="S252" s="498"/>
      <c r="T252" s="498"/>
      <c r="U252" s="498"/>
      <c r="V252" s="498"/>
      <c r="W252" s="498"/>
      <c r="X252" s="498"/>
      <c r="Y252" s="498"/>
    </row>
    <row r="253">
      <c r="A253" s="498"/>
      <c r="B253" s="498"/>
      <c r="C253" s="498"/>
      <c r="D253" s="498"/>
      <c r="E253" s="498"/>
      <c r="F253" s="498"/>
      <c r="G253" s="498"/>
      <c r="H253" s="498"/>
      <c r="I253" s="498"/>
      <c r="J253" s="498"/>
      <c r="K253" s="498"/>
      <c r="L253" s="498"/>
      <c r="M253" s="498"/>
      <c r="N253" s="498"/>
      <c r="O253" s="498"/>
      <c r="P253" s="498"/>
      <c r="Q253" s="498"/>
      <c r="R253" s="498"/>
      <c r="S253" s="498"/>
      <c r="T253" s="498"/>
      <c r="U253" s="498"/>
      <c r="V253" s="498"/>
      <c r="W253" s="498"/>
      <c r="X253" s="498"/>
      <c r="Y253" s="498"/>
    </row>
    <row r="254">
      <c r="A254" s="498"/>
      <c r="B254" s="498"/>
      <c r="C254" s="498"/>
      <c r="D254" s="498"/>
      <c r="E254" s="498"/>
      <c r="F254" s="498"/>
      <c r="G254" s="498"/>
      <c r="H254" s="498"/>
      <c r="I254" s="498"/>
      <c r="J254" s="498"/>
      <c r="K254" s="498"/>
      <c r="L254" s="498"/>
      <c r="M254" s="498"/>
      <c r="N254" s="498"/>
      <c r="O254" s="498"/>
      <c r="P254" s="498"/>
      <c r="Q254" s="498"/>
      <c r="R254" s="498"/>
      <c r="S254" s="498"/>
      <c r="T254" s="498"/>
      <c r="U254" s="498"/>
      <c r="V254" s="498"/>
      <c r="W254" s="498"/>
      <c r="X254" s="498"/>
      <c r="Y254" s="498"/>
    </row>
    <row r="255">
      <c r="A255" s="498"/>
      <c r="B255" s="498"/>
      <c r="C255" s="498"/>
      <c r="D255" s="498"/>
      <c r="E255" s="498"/>
      <c r="F255" s="498"/>
      <c r="G255" s="498"/>
      <c r="H255" s="498"/>
      <c r="I255" s="498"/>
      <c r="J255" s="498"/>
      <c r="K255" s="498"/>
      <c r="L255" s="498"/>
      <c r="M255" s="498"/>
      <c r="N255" s="498"/>
      <c r="O255" s="498"/>
      <c r="P255" s="498"/>
      <c r="Q255" s="498"/>
      <c r="R255" s="498"/>
      <c r="S255" s="498"/>
      <c r="T255" s="498"/>
      <c r="U255" s="498"/>
      <c r="V255" s="498"/>
      <c r="W255" s="498"/>
      <c r="X255" s="498"/>
      <c r="Y255" s="498"/>
    </row>
    <row r="256">
      <c r="A256" s="498"/>
      <c r="B256" s="498"/>
      <c r="C256" s="498"/>
      <c r="D256" s="498"/>
      <c r="E256" s="498"/>
      <c r="F256" s="498"/>
      <c r="G256" s="498"/>
      <c r="H256" s="498"/>
      <c r="I256" s="498"/>
      <c r="J256" s="498"/>
      <c r="K256" s="498"/>
      <c r="L256" s="498"/>
      <c r="M256" s="498"/>
      <c r="N256" s="498"/>
      <c r="O256" s="498"/>
      <c r="P256" s="498"/>
      <c r="Q256" s="498"/>
      <c r="R256" s="498"/>
      <c r="S256" s="498"/>
      <c r="T256" s="498"/>
      <c r="U256" s="498"/>
      <c r="V256" s="498"/>
      <c r="W256" s="498"/>
      <c r="X256" s="498"/>
      <c r="Y256" s="498"/>
    </row>
    <row r="257">
      <c r="A257" s="498"/>
      <c r="B257" s="498"/>
      <c r="C257" s="498"/>
      <c r="D257" s="498"/>
      <c r="E257" s="498"/>
      <c r="F257" s="498"/>
      <c r="G257" s="498"/>
      <c r="H257" s="498"/>
      <c r="I257" s="498"/>
      <c r="J257" s="498"/>
      <c r="K257" s="498"/>
      <c r="L257" s="498"/>
      <c r="M257" s="498"/>
      <c r="N257" s="498"/>
      <c r="O257" s="498"/>
      <c r="P257" s="498"/>
      <c r="Q257" s="498"/>
      <c r="R257" s="498"/>
      <c r="S257" s="498"/>
      <c r="T257" s="498"/>
      <c r="U257" s="498"/>
      <c r="V257" s="498"/>
      <c r="W257" s="498"/>
      <c r="X257" s="498"/>
      <c r="Y257" s="498"/>
    </row>
    <row r="258">
      <c r="A258" s="498"/>
      <c r="B258" s="498"/>
      <c r="C258" s="498"/>
      <c r="D258" s="498"/>
      <c r="E258" s="498"/>
      <c r="F258" s="498"/>
      <c r="G258" s="498"/>
      <c r="H258" s="498"/>
      <c r="I258" s="498"/>
      <c r="J258" s="498"/>
      <c r="K258" s="498"/>
      <c r="L258" s="498"/>
      <c r="M258" s="498"/>
      <c r="N258" s="498"/>
      <c r="O258" s="498"/>
      <c r="P258" s="498"/>
      <c r="Q258" s="498"/>
      <c r="R258" s="498"/>
      <c r="S258" s="498"/>
      <c r="T258" s="498"/>
      <c r="U258" s="498"/>
      <c r="V258" s="498"/>
      <c r="W258" s="498"/>
      <c r="X258" s="498"/>
      <c r="Y258" s="498"/>
    </row>
    <row r="259">
      <c r="A259" s="498"/>
      <c r="B259" s="498"/>
      <c r="C259" s="498"/>
      <c r="D259" s="498"/>
      <c r="E259" s="498"/>
      <c r="F259" s="498"/>
      <c r="G259" s="498"/>
      <c r="H259" s="498"/>
      <c r="I259" s="498"/>
      <c r="J259" s="498"/>
      <c r="K259" s="498"/>
      <c r="L259" s="498"/>
      <c r="M259" s="498"/>
      <c r="N259" s="498"/>
      <c r="O259" s="498"/>
      <c r="P259" s="498"/>
      <c r="Q259" s="498"/>
      <c r="R259" s="498"/>
      <c r="S259" s="498"/>
      <c r="T259" s="498"/>
      <c r="U259" s="498"/>
      <c r="V259" s="498"/>
      <c r="W259" s="498"/>
      <c r="X259" s="498"/>
      <c r="Y259" s="498"/>
    </row>
    <row r="260">
      <c r="A260" s="498"/>
      <c r="B260" s="498"/>
      <c r="C260" s="498"/>
      <c r="D260" s="498"/>
      <c r="E260" s="498"/>
      <c r="F260" s="498"/>
      <c r="G260" s="498"/>
      <c r="H260" s="498"/>
      <c r="I260" s="498"/>
      <c r="J260" s="498"/>
      <c r="K260" s="498"/>
      <c r="L260" s="498"/>
      <c r="M260" s="498"/>
      <c r="N260" s="498"/>
      <c r="O260" s="498"/>
      <c r="P260" s="498"/>
      <c r="Q260" s="498"/>
      <c r="R260" s="498"/>
      <c r="S260" s="498"/>
      <c r="T260" s="498"/>
      <c r="U260" s="498"/>
      <c r="V260" s="498"/>
      <c r="W260" s="498"/>
      <c r="X260" s="498"/>
      <c r="Y260" s="498"/>
    </row>
    <row r="261">
      <c r="A261" s="498"/>
      <c r="B261" s="498"/>
      <c r="C261" s="498"/>
      <c r="D261" s="498"/>
      <c r="E261" s="498"/>
      <c r="F261" s="498"/>
      <c r="G261" s="498"/>
      <c r="H261" s="498"/>
      <c r="I261" s="498"/>
      <c r="J261" s="498"/>
      <c r="K261" s="498"/>
      <c r="L261" s="498"/>
      <c r="M261" s="498"/>
      <c r="N261" s="498"/>
      <c r="O261" s="498"/>
      <c r="P261" s="498"/>
      <c r="Q261" s="498"/>
      <c r="R261" s="498"/>
      <c r="S261" s="498"/>
      <c r="T261" s="498"/>
      <c r="U261" s="498"/>
      <c r="V261" s="498"/>
      <c r="W261" s="498"/>
      <c r="X261" s="498"/>
      <c r="Y261" s="498"/>
    </row>
    <row r="262">
      <c r="A262" s="498"/>
      <c r="B262" s="498"/>
      <c r="C262" s="498"/>
      <c r="D262" s="498"/>
      <c r="E262" s="498"/>
      <c r="F262" s="498"/>
      <c r="G262" s="498"/>
      <c r="H262" s="498"/>
      <c r="I262" s="498"/>
      <c r="J262" s="498"/>
      <c r="K262" s="498"/>
      <c r="L262" s="498"/>
      <c r="M262" s="498"/>
      <c r="N262" s="498"/>
      <c r="O262" s="498"/>
      <c r="P262" s="498"/>
      <c r="Q262" s="498"/>
      <c r="R262" s="498"/>
      <c r="S262" s="498"/>
      <c r="T262" s="498"/>
      <c r="U262" s="498"/>
      <c r="V262" s="498"/>
      <c r="W262" s="498"/>
      <c r="X262" s="498"/>
      <c r="Y262" s="498"/>
    </row>
    <row r="263">
      <c r="A263" s="498"/>
      <c r="B263" s="498"/>
      <c r="C263" s="498"/>
      <c r="D263" s="498"/>
      <c r="E263" s="498"/>
      <c r="F263" s="498"/>
      <c r="G263" s="498"/>
      <c r="H263" s="498"/>
      <c r="I263" s="498"/>
      <c r="J263" s="498"/>
      <c r="K263" s="498"/>
      <c r="L263" s="498"/>
      <c r="M263" s="498"/>
      <c r="N263" s="498"/>
      <c r="O263" s="498"/>
      <c r="P263" s="498"/>
      <c r="Q263" s="498"/>
      <c r="R263" s="498"/>
      <c r="S263" s="498"/>
      <c r="T263" s="498"/>
      <c r="U263" s="498"/>
      <c r="V263" s="498"/>
      <c r="W263" s="498"/>
      <c r="X263" s="498"/>
      <c r="Y263" s="498"/>
    </row>
    <row r="264">
      <c r="A264" s="498"/>
      <c r="B264" s="498"/>
      <c r="C264" s="498"/>
      <c r="D264" s="498"/>
      <c r="E264" s="498"/>
      <c r="F264" s="498"/>
      <c r="G264" s="498"/>
      <c r="H264" s="498"/>
      <c r="I264" s="498"/>
      <c r="J264" s="498"/>
      <c r="K264" s="498"/>
      <c r="L264" s="498"/>
      <c r="M264" s="498"/>
      <c r="N264" s="498"/>
      <c r="O264" s="498"/>
      <c r="P264" s="498"/>
      <c r="Q264" s="498"/>
      <c r="R264" s="498"/>
      <c r="S264" s="498"/>
      <c r="T264" s="498"/>
      <c r="U264" s="498"/>
      <c r="V264" s="498"/>
      <c r="W264" s="498"/>
      <c r="X264" s="498"/>
      <c r="Y264" s="498"/>
    </row>
    <row r="265">
      <c r="A265" s="498"/>
      <c r="B265" s="498"/>
      <c r="C265" s="498"/>
      <c r="D265" s="498"/>
      <c r="E265" s="498"/>
      <c r="F265" s="498"/>
      <c r="G265" s="498"/>
      <c r="H265" s="498"/>
      <c r="I265" s="498"/>
      <c r="J265" s="498"/>
      <c r="K265" s="498"/>
      <c r="L265" s="498"/>
      <c r="M265" s="498"/>
      <c r="N265" s="498"/>
      <c r="O265" s="498"/>
      <c r="P265" s="498"/>
      <c r="Q265" s="498"/>
      <c r="R265" s="498"/>
      <c r="S265" s="498"/>
      <c r="T265" s="498"/>
      <c r="U265" s="498"/>
      <c r="V265" s="498"/>
      <c r="W265" s="498"/>
      <c r="X265" s="498"/>
      <c r="Y265" s="498"/>
    </row>
    <row r="266">
      <c r="A266" s="498"/>
      <c r="B266" s="498"/>
      <c r="C266" s="498"/>
      <c r="D266" s="498"/>
      <c r="E266" s="498"/>
      <c r="F266" s="498"/>
      <c r="G266" s="498"/>
      <c r="H266" s="498"/>
      <c r="I266" s="498"/>
      <c r="J266" s="498"/>
      <c r="K266" s="498"/>
      <c r="L266" s="498"/>
      <c r="M266" s="498"/>
      <c r="N266" s="498"/>
      <c r="O266" s="498"/>
      <c r="P266" s="498"/>
      <c r="Q266" s="498"/>
      <c r="R266" s="498"/>
      <c r="S266" s="498"/>
      <c r="T266" s="498"/>
      <c r="U266" s="498"/>
      <c r="V266" s="498"/>
      <c r="W266" s="498"/>
      <c r="X266" s="498"/>
      <c r="Y266" s="498"/>
    </row>
    <row r="267">
      <c r="A267" s="498"/>
      <c r="B267" s="498"/>
      <c r="C267" s="498"/>
      <c r="D267" s="498"/>
      <c r="E267" s="498"/>
      <c r="F267" s="498"/>
      <c r="G267" s="498"/>
      <c r="H267" s="498"/>
      <c r="I267" s="498"/>
      <c r="J267" s="498"/>
      <c r="K267" s="498"/>
      <c r="L267" s="498"/>
      <c r="M267" s="498"/>
      <c r="N267" s="498"/>
      <c r="O267" s="498"/>
      <c r="P267" s="498"/>
      <c r="Q267" s="498"/>
      <c r="R267" s="498"/>
      <c r="S267" s="498"/>
      <c r="T267" s="498"/>
      <c r="U267" s="498"/>
      <c r="V267" s="498"/>
      <c r="W267" s="498"/>
      <c r="X267" s="498"/>
      <c r="Y267" s="498"/>
    </row>
    <row r="268">
      <c r="A268" s="498"/>
      <c r="B268" s="498"/>
      <c r="C268" s="498"/>
      <c r="D268" s="498"/>
      <c r="E268" s="498"/>
      <c r="F268" s="498"/>
      <c r="G268" s="498"/>
      <c r="H268" s="498"/>
      <c r="I268" s="498"/>
      <c r="J268" s="498"/>
      <c r="K268" s="498"/>
      <c r="L268" s="498"/>
      <c r="M268" s="498"/>
      <c r="N268" s="498"/>
      <c r="O268" s="498"/>
      <c r="P268" s="498"/>
      <c r="Q268" s="498"/>
      <c r="R268" s="498"/>
      <c r="S268" s="498"/>
      <c r="T268" s="498"/>
      <c r="U268" s="498"/>
      <c r="V268" s="498"/>
      <c r="W268" s="498"/>
      <c r="X268" s="498"/>
      <c r="Y268" s="498"/>
    </row>
    <row r="269">
      <c r="A269" s="498"/>
      <c r="B269" s="498"/>
      <c r="C269" s="498"/>
      <c r="D269" s="498"/>
      <c r="E269" s="498"/>
      <c r="F269" s="498"/>
      <c r="G269" s="498"/>
      <c r="H269" s="498"/>
      <c r="I269" s="498"/>
      <c r="J269" s="498"/>
      <c r="K269" s="498"/>
      <c r="L269" s="498"/>
      <c r="M269" s="498"/>
      <c r="N269" s="498"/>
      <c r="O269" s="498"/>
      <c r="P269" s="498"/>
      <c r="Q269" s="498"/>
      <c r="R269" s="498"/>
      <c r="S269" s="498"/>
      <c r="T269" s="498"/>
      <c r="U269" s="498"/>
      <c r="V269" s="498"/>
      <c r="W269" s="498"/>
      <c r="X269" s="498"/>
      <c r="Y269" s="498"/>
    </row>
    <row r="270">
      <c r="A270" s="498"/>
      <c r="B270" s="498"/>
      <c r="C270" s="498"/>
      <c r="D270" s="498"/>
      <c r="E270" s="498"/>
      <c r="F270" s="498"/>
      <c r="G270" s="498"/>
      <c r="H270" s="498"/>
      <c r="I270" s="498"/>
      <c r="J270" s="498"/>
      <c r="K270" s="498"/>
      <c r="L270" s="498"/>
      <c r="M270" s="498"/>
      <c r="N270" s="498"/>
      <c r="O270" s="498"/>
      <c r="P270" s="498"/>
      <c r="Q270" s="498"/>
      <c r="R270" s="498"/>
      <c r="S270" s="498"/>
      <c r="T270" s="498"/>
      <c r="U270" s="498"/>
      <c r="V270" s="498"/>
      <c r="W270" s="498"/>
      <c r="X270" s="498"/>
      <c r="Y270" s="498"/>
    </row>
    <row r="271">
      <c r="A271" s="498"/>
      <c r="B271" s="498"/>
      <c r="C271" s="498"/>
      <c r="D271" s="498"/>
      <c r="E271" s="498"/>
      <c r="F271" s="498"/>
      <c r="G271" s="498"/>
      <c r="H271" s="498"/>
      <c r="I271" s="498"/>
      <c r="J271" s="498"/>
      <c r="K271" s="498"/>
      <c r="L271" s="498"/>
      <c r="M271" s="498"/>
      <c r="N271" s="498"/>
      <c r="O271" s="498"/>
      <c r="P271" s="498"/>
      <c r="Q271" s="498"/>
      <c r="R271" s="498"/>
      <c r="S271" s="498"/>
      <c r="T271" s="498"/>
      <c r="U271" s="498"/>
      <c r="V271" s="498"/>
      <c r="W271" s="498"/>
      <c r="X271" s="498"/>
      <c r="Y271" s="498"/>
    </row>
    <row r="272">
      <c r="A272" s="498"/>
      <c r="B272" s="498"/>
      <c r="C272" s="498"/>
      <c r="D272" s="498"/>
      <c r="E272" s="498"/>
      <c r="F272" s="498"/>
      <c r="G272" s="498"/>
      <c r="H272" s="498"/>
      <c r="I272" s="498"/>
      <c r="J272" s="498"/>
      <c r="K272" s="498"/>
      <c r="L272" s="498"/>
      <c r="M272" s="498"/>
      <c r="N272" s="498"/>
      <c r="O272" s="498"/>
      <c r="P272" s="498"/>
      <c r="Q272" s="498"/>
      <c r="R272" s="498"/>
      <c r="S272" s="498"/>
      <c r="T272" s="498"/>
      <c r="U272" s="498"/>
      <c r="V272" s="498"/>
      <c r="W272" s="498"/>
      <c r="X272" s="498"/>
      <c r="Y272" s="498"/>
    </row>
    <row r="273">
      <c r="A273" s="498"/>
      <c r="B273" s="498"/>
      <c r="C273" s="498"/>
      <c r="D273" s="498"/>
      <c r="E273" s="498"/>
      <c r="F273" s="498"/>
      <c r="G273" s="498"/>
      <c r="H273" s="498"/>
      <c r="I273" s="498"/>
      <c r="J273" s="498"/>
      <c r="K273" s="498"/>
      <c r="L273" s="498"/>
      <c r="M273" s="498"/>
      <c r="N273" s="498"/>
      <c r="O273" s="498"/>
      <c r="P273" s="498"/>
      <c r="Q273" s="498"/>
      <c r="R273" s="498"/>
      <c r="S273" s="498"/>
      <c r="T273" s="498"/>
      <c r="U273" s="498"/>
      <c r="V273" s="498"/>
      <c r="W273" s="498"/>
      <c r="X273" s="498"/>
      <c r="Y273" s="498"/>
    </row>
    <row r="274">
      <c r="A274" s="498"/>
      <c r="B274" s="498"/>
      <c r="C274" s="498"/>
      <c r="D274" s="498"/>
      <c r="E274" s="498"/>
      <c r="F274" s="498"/>
      <c r="G274" s="498"/>
      <c r="H274" s="498"/>
      <c r="I274" s="498"/>
      <c r="J274" s="498"/>
      <c r="K274" s="498"/>
      <c r="L274" s="498"/>
      <c r="M274" s="498"/>
      <c r="N274" s="498"/>
      <c r="O274" s="498"/>
      <c r="P274" s="498"/>
      <c r="Q274" s="498"/>
      <c r="R274" s="498"/>
      <c r="S274" s="498"/>
      <c r="T274" s="498"/>
      <c r="U274" s="498"/>
      <c r="V274" s="498"/>
      <c r="W274" s="498"/>
      <c r="X274" s="498"/>
      <c r="Y274" s="498"/>
    </row>
    <row r="275">
      <c r="A275" s="498"/>
      <c r="B275" s="498"/>
      <c r="C275" s="498"/>
      <c r="D275" s="498"/>
      <c r="E275" s="498"/>
      <c r="F275" s="498"/>
      <c r="G275" s="498"/>
      <c r="H275" s="498"/>
      <c r="I275" s="498"/>
      <c r="J275" s="498"/>
      <c r="K275" s="498"/>
      <c r="L275" s="498"/>
      <c r="M275" s="498"/>
      <c r="N275" s="498"/>
      <c r="O275" s="498"/>
      <c r="P275" s="498"/>
      <c r="Q275" s="498"/>
      <c r="R275" s="498"/>
      <c r="S275" s="498"/>
      <c r="T275" s="498"/>
      <c r="U275" s="498"/>
      <c r="V275" s="498"/>
      <c r="W275" s="498"/>
      <c r="X275" s="498"/>
      <c r="Y275" s="498"/>
    </row>
    <row r="276">
      <c r="A276" s="498"/>
      <c r="B276" s="498"/>
      <c r="C276" s="498"/>
      <c r="D276" s="498"/>
      <c r="E276" s="498"/>
      <c r="F276" s="498"/>
      <c r="G276" s="498"/>
      <c r="H276" s="498"/>
      <c r="I276" s="498"/>
      <c r="J276" s="498"/>
      <c r="K276" s="498"/>
      <c r="L276" s="498"/>
      <c r="M276" s="498"/>
      <c r="N276" s="498"/>
      <c r="O276" s="498"/>
      <c r="P276" s="498"/>
      <c r="Q276" s="498"/>
      <c r="R276" s="498"/>
      <c r="S276" s="498"/>
      <c r="T276" s="498"/>
      <c r="U276" s="498"/>
      <c r="V276" s="498"/>
      <c r="W276" s="498"/>
      <c r="X276" s="498"/>
      <c r="Y276" s="498"/>
    </row>
    <row r="277">
      <c r="A277" s="498"/>
      <c r="B277" s="498"/>
      <c r="C277" s="498"/>
      <c r="D277" s="498"/>
      <c r="E277" s="498"/>
      <c r="F277" s="498"/>
      <c r="G277" s="498"/>
      <c r="H277" s="498"/>
      <c r="I277" s="498"/>
      <c r="J277" s="498"/>
      <c r="K277" s="498"/>
      <c r="L277" s="498"/>
      <c r="M277" s="498"/>
      <c r="N277" s="498"/>
      <c r="O277" s="498"/>
      <c r="P277" s="498"/>
      <c r="Q277" s="498"/>
      <c r="R277" s="498"/>
      <c r="S277" s="498"/>
      <c r="T277" s="498"/>
      <c r="U277" s="498"/>
      <c r="V277" s="498"/>
      <c r="W277" s="498"/>
      <c r="X277" s="498"/>
      <c r="Y277" s="498"/>
    </row>
    <row r="278">
      <c r="A278" s="498"/>
      <c r="B278" s="498"/>
      <c r="C278" s="498"/>
      <c r="D278" s="498"/>
      <c r="E278" s="498"/>
      <c r="F278" s="498"/>
      <c r="G278" s="498"/>
      <c r="H278" s="498"/>
      <c r="I278" s="498"/>
      <c r="J278" s="498"/>
      <c r="K278" s="498"/>
      <c r="L278" s="498"/>
      <c r="M278" s="498"/>
      <c r="N278" s="498"/>
      <c r="O278" s="498"/>
      <c r="P278" s="498"/>
      <c r="Q278" s="498"/>
      <c r="R278" s="498"/>
      <c r="S278" s="498"/>
      <c r="T278" s="498"/>
      <c r="U278" s="498"/>
      <c r="V278" s="498"/>
      <c r="W278" s="498"/>
      <c r="X278" s="498"/>
      <c r="Y278" s="498"/>
    </row>
    <row r="279">
      <c r="A279" s="498"/>
      <c r="B279" s="498"/>
      <c r="C279" s="498"/>
      <c r="D279" s="498"/>
      <c r="E279" s="498"/>
      <c r="F279" s="498"/>
      <c r="G279" s="498"/>
      <c r="H279" s="498"/>
      <c r="I279" s="498"/>
      <c r="J279" s="498"/>
      <c r="K279" s="498"/>
      <c r="L279" s="498"/>
      <c r="M279" s="498"/>
      <c r="N279" s="498"/>
      <c r="O279" s="498"/>
      <c r="P279" s="498"/>
      <c r="Q279" s="498"/>
      <c r="R279" s="498"/>
      <c r="S279" s="498"/>
      <c r="T279" s="498"/>
      <c r="U279" s="498"/>
      <c r="V279" s="498"/>
      <c r="W279" s="498"/>
      <c r="X279" s="498"/>
      <c r="Y279" s="498"/>
    </row>
    <row r="280">
      <c r="A280" s="498"/>
      <c r="B280" s="498"/>
      <c r="C280" s="498"/>
      <c r="D280" s="498"/>
      <c r="E280" s="498"/>
      <c r="F280" s="498"/>
      <c r="G280" s="498"/>
      <c r="H280" s="498"/>
      <c r="I280" s="498"/>
      <c r="J280" s="498"/>
      <c r="K280" s="498"/>
      <c r="L280" s="498"/>
      <c r="M280" s="498"/>
      <c r="N280" s="498"/>
      <c r="O280" s="498"/>
      <c r="P280" s="498"/>
      <c r="Q280" s="498"/>
      <c r="R280" s="498"/>
      <c r="S280" s="498"/>
      <c r="T280" s="498"/>
      <c r="U280" s="498"/>
      <c r="V280" s="498"/>
      <c r="W280" s="498"/>
      <c r="X280" s="498"/>
      <c r="Y280" s="498"/>
    </row>
    <row r="281">
      <c r="A281" s="498"/>
      <c r="B281" s="498"/>
      <c r="C281" s="498"/>
      <c r="D281" s="498"/>
      <c r="E281" s="498"/>
      <c r="F281" s="498"/>
      <c r="G281" s="498"/>
      <c r="H281" s="498"/>
      <c r="I281" s="498"/>
      <c r="J281" s="498"/>
      <c r="K281" s="498"/>
      <c r="L281" s="498"/>
      <c r="M281" s="498"/>
      <c r="N281" s="498"/>
      <c r="O281" s="498"/>
      <c r="P281" s="498"/>
      <c r="Q281" s="498"/>
      <c r="R281" s="498"/>
      <c r="S281" s="498"/>
      <c r="T281" s="498"/>
      <c r="U281" s="498"/>
      <c r="V281" s="498"/>
      <c r="W281" s="498"/>
      <c r="X281" s="498"/>
      <c r="Y281" s="498"/>
    </row>
    <row r="282">
      <c r="A282" s="498"/>
      <c r="B282" s="498"/>
      <c r="C282" s="498"/>
      <c r="D282" s="498"/>
      <c r="E282" s="498"/>
      <c r="F282" s="498"/>
      <c r="G282" s="498"/>
      <c r="H282" s="498"/>
      <c r="I282" s="498"/>
      <c r="J282" s="498"/>
      <c r="K282" s="498"/>
      <c r="L282" s="498"/>
      <c r="M282" s="498"/>
      <c r="N282" s="498"/>
      <c r="O282" s="498"/>
      <c r="P282" s="498"/>
      <c r="Q282" s="498"/>
      <c r="R282" s="498"/>
      <c r="S282" s="498"/>
      <c r="T282" s="498"/>
      <c r="U282" s="498"/>
      <c r="V282" s="498"/>
      <c r="W282" s="498"/>
      <c r="X282" s="498"/>
      <c r="Y282" s="498"/>
    </row>
    <row r="283">
      <c r="A283" s="498"/>
      <c r="B283" s="498"/>
      <c r="C283" s="498"/>
      <c r="D283" s="498"/>
      <c r="E283" s="498"/>
      <c r="F283" s="498"/>
      <c r="G283" s="498"/>
      <c r="H283" s="498"/>
      <c r="I283" s="498"/>
      <c r="J283" s="498"/>
      <c r="K283" s="498"/>
      <c r="L283" s="498"/>
      <c r="M283" s="498"/>
      <c r="N283" s="498"/>
      <c r="O283" s="498"/>
      <c r="P283" s="498"/>
      <c r="Q283" s="498"/>
      <c r="R283" s="498"/>
      <c r="S283" s="498"/>
      <c r="T283" s="498"/>
      <c r="U283" s="498"/>
      <c r="V283" s="498"/>
      <c r="W283" s="498"/>
      <c r="X283" s="498"/>
      <c r="Y283" s="498"/>
    </row>
    <row r="284">
      <c r="A284" s="498"/>
      <c r="B284" s="498"/>
      <c r="C284" s="498"/>
      <c r="D284" s="498"/>
      <c r="E284" s="498"/>
      <c r="F284" s="498"/>
      <c r="G284" s="498"/>
      <c r="H284" s="498"/>
      <c r="I284" s="498"/>
      <c r="J284" s="498"/>
      <c r="K284" s="498"/>
      <c r="L284" s="498"/>
      <c r="M284" s="498"/>
      <c r="N284" s="498"/>
      <c r="O284" s="498"/>
      <c r="P284" s="498"/>
      <c r="Q284" s="498"/>
      <c r="R284" s="498"/>
      <c r="S284" s="498"/>
      <c r="T284" s="498"/>
      <c r="U284" s="498"/>
      <c r="V284" s="498"/>
      <c r="W284" s="498"/>
      <c r="X284" s="498"/>
      <c r="Y284" s="498"/>
    </row>
    <row r="285">
      <c r="A285" s="498"/>
      <c r="B285" s="498"/>
      <c r="C285" s="498"/>
      <c r="D285" s="498"/>
      <c r="E285" s="498"/>
      <c r="F285" s="498"/>
      <c r="G285" s="498"/>
      <c r="H285" s="498"/>
      <c r="I285" s="498"/>
      <c r="J285" s="498"/>
      <c r="K285" s="498"/>
      <c r="L285" s="498"/>
      <c r="M285" s="498"/>
      <c r="N285" s="498"/>
      <c r="O285" s="498"/>
      <c r="P285" s="498"/>
      <c r="Q285" s="498"/>
      <c r="R285" s="498"/>
      <c r="S285" s="498"/>
      <c r="T285" s="498"/>
      <c r="U285" s="498"/>
      <c r="V285" s="498"/>
      <c r="W285" s="498"/>
      <c r="X285" s="498"/>
      <c r="Y285" s="498"/>
    </row>
    <row r="286">
      <c r="A286" s="498"/>
      <c r="B286" s="498"/>
      <c r="C286" s="498"/>
      <c r="D286" s="498"/>
      <c r="E286" s="498"/>
      <c r="F286" s="498"/>
      <c r="G286" s="498"/>
      <c r="H286" s="498"/>
      <c r="I286" s="498"/>
      <c r="J286" s="498"/>
      <c r="K286" s="498"/>
      <c r="L286" s="498"/>
      <c r="M286" s="498"/>
      <c r="N286" s="498"/>
      <c r="O286" s="498"/>
      <c r="P286" s="498"/>
      <c r="Q286" s="498"/>
      <c r="R286" s="498"/>
      <c r="S286" s="498"/>
      <c r="T286" s="498"/>
      <c r="U286" s="498"/>
      <c r="V286" s="498"/>
      <c r="W286" s="498"/>
      <c r="X286" s="498"/>
      <c r="Y286" s="498"/>
    </row>
    <row r="287">
      <c r="A287" s="498"/>
      <c r="B287" s="498"/>
      <c r="C287" s="498"/>
      <c r="D287" s="498"/>
      <c r="E287" s="498"/>
      <c r="F287" s="498"/>
      <c r="G287" s="498"/>
      <c r="H287" s="498"/>
      <c r="I287" s="498"/>
      <c r="J287" s="498"/>
      <c r="K287" s="498"/>
      <c r="L287" s="498"/>
      <c r="M287" s="498"/>
      <c r="N287" s="498"/>
      <c r="O287" s="498"/>
      <c r="P287" s="498"/>
      <c r="Q287" s="498"/>
      <c r="R287" s="498"/>
      <c r="S287" s="498"/>
      <c r="T287" s="498"/>
      <c r="U287" s="498"/>
      <c r="V287" s="498"/>
      <c r="W287" s="498"/>
      <c r="X287" s="498"/>
      <c r="Y287" s="498"/>
    </row>
    <row r="288">
      <c r="A288" s="498"/>
      <c r="B288" s="498"/>
      <c r="C288" s="498"/>
      <c r="D288" s="498"/>
      <c r="E288" s="498"/>
      <c r="F288" s="498"/>
      <c r="G288" s="498"/>
      <c r="H288" s="498"/>
      <c r="I288" s="498"/>
      <c r="J288" s="498"/>
      <c r="K288" s="498"/>
      <c r="L288" s="498"/>
      <c r="M288" s="498"/>
      <c r="N288" s="498"/>
      <c r="O288" s="498"/>
      <c r="P288" s="498"/>
      <c r="Q288" s="498"/>
      <c r="R288" s="498"/>
      <c r="S288" s="498"/>
      <c r="T288" s="498"/>
      <c r="U288" s="498"/>
      <c r="V288" s="498"/>
      <c r="W288" s="498"/>
      <c r="X288" s="498"/>
      <c r="Y288" s="498"/>
    </row>
    <row r="289">
      <c r="A289" s="498"/>
      <c r="B289" s="498"/>
      <c r="C289" s="498"/>
      <c r="D289" s="498"/>
      <c r="E289" s="498"/>
      <c r="F289" s="498"/>
      <c r="G289" s="498"/>
      <c r="H289" s="498"/>
      <c r="I289" s="498"/>
      <c r="J289" s="498"/>
      <c r="K289" s="498"/>
      <c r="L289" s="498"/>
      <c r="M289" s="498"/>
      <c r="N289" s="498"/>
      <c r="O289" s="498"/>
      <c r="P289" s="498"/>
      <c r="Q289" s="498"/>
      <c r="R289" s="498"/>
      <c r="S289" s="498"/>
      <c r="T289" s="498"/>
      <c r="U289" s="498"/>
      <c r="V289" s="498"/>
      <c r="W289" s="498"/>
      <c r="X289" s="498"/>
      <c r="Y289" s="498"/>
    </row>
    <row r="290">
      <c r="A290" s="498"/>
      <c r="B290" s="498"/>
      <c r="C290" s="498"/>
      <c r="D290" s="498"/>
      <c r="E290" s="498"/>
      <c r="F290" s="498"/>
      <c r="G290" s="498"/>
      <c r="H290" s="498"/>
      <c r="I290" s="498"/>
      <c r="J290" s="498"/>
      <c r="K290" s="498"/>
      <c r="L290" s="498"/>
      <c r="M290" s="498"/>
      <c r="N290" s="498"/>
      <c r="O290" s="498"/>
      <c r="P290" s="498"/>
      <c r="Q290" s="498"/>
      <c r="R290" s="498"/>
      <c r="S290" s="498"/>
      <c r="T290" s="498"/>
      <c r="U290" s="498"/>
      <c r="V290" s="498"/>
      <c r="W290" s="498"/>
      <c r="X290" s="498"/>
      <c r="Y290" s="498"/>
    </row>
    <row r="291">
      <c r="A291" s="498"/>
      <c r="B291" s="498"/>
      <c r="C291" s="498"/>
      <c r="D291" s="498"/>
      <c r="E291" s="498"/>
      <c r="F291" s="498"/>
      <c r="G291" s="498"/>
      <c r="H291" s="498"/>
      <c r="I291" s="498"/>
      <c r="J291" s="498"/>
      <c r="K291" s="498"/>
      <c r="L291" s="498"/>
      <c r="M291" s="498"/>
      <c r="N291" s="498"/>
      <c r="O291" s="498"/>
      <c r="P291" s="498"/>
      <c r="Q291" s="498"/>
      <c r="R291" s="498"/>
      <c r="S291" s="498"/>
      <c r="T291" s="498"/>
      <c r="U291" s="498"/>
      <c r="V291" s="498"/>
      <c r="W291" s="498"/>
      <c r="X291" s="498"/>
      <c r="Y291" s="498"/>
    </row>
    <row r="292">
      <c r="A292" s="498"/>
      <c r="B292" s="498"/>
      <c r="C292" s="498"/>
      <c r="D292" s="498"/>
      <c r="E292" s="498"/>
      <c r="F292" s="498"/>
      <c r="G292" s="498"/>
      <c r="H292" s="498"/>
      <c r="I292" s="498"/>
      <c r="J292" s="498"/>
      <c r="K292" s="498"/>
      <c r="L292" s="498"/>
      <c r="M292" s="498"/>
      <c r="N292" s="498"/>
      <c r="O292" s="498"/>
      <c r="P292" s="498"/>
      <c r="Q292" s="498"/>
      <c r="R292" s="498"/>
      <c r="S292" s="498"/>
      <c r="T292" s="498"/>
      <c r="U292" s="498"/>
      <c r="V292" s="498"/>
      <c r="W292" s="498"/>
      <c r="X292" s="498"/>
      <c r="Y292" s="498"/>
    </row>
    <row r="293">
      <c r="A293" s="498"/>
      <c r="B293" s="498"/>
      <c r="C293" s="498"/>
      <c r="D293" s="498"/>
      <c r="E293" s="498"/>
      <c r="F293" s="498"/>
      <c r="G293" s="498"/>
      <c r="H293" s="498"/>
      <c r="I293" s="498"/>
      <c r="J293" s="498"/>
      <c r="K293" s="498"/>
      <c r="L293" s="498"/>
      <c r="M293" s="498"/>
      <c r="N293" s="498"/>
      <c r="O293" s="498"/>
      <c r="P293" s="498"/>
      <c r="Q293" s="498"/>
      <c r="R293" s="498"/>
      <c r="S293" s="498"/>
      <c r="T293" s="498"/>
      <c r="U293" s="498"/>
      <c r="V293" s="498"/>
      <c r="W293" s="498"/>
      <c r="X293" s="498"/>
      <c r="Y293" s="498"/>
    </row>
    <row r="294">
      <c r="A294" s="498"/>
      <c r="B294" s="498"/>
      <c r="C294" s="498"/>
      <c r="D294" s="498"/>
      <c r="E294" s="498"/>
      <c r="F294" s="498"/>
      <c r="G294" s="498"/>
      <c r="H294" s="498"/>
      <c r="I294" s="498"/>
      <c r="J294" s="498"/>
      <c r="K294" s="498"/>
      <c r="L294" s="498"/>
      <c r="M294" s="498"/>
      <c r="N294" s="498"/>
      <c r="O294" s="498"/>
      <c r="P294" s="498"/>
      <c r="Q294" s="498"/>
      <c r="R294" s="498"/>
      <c r="S294" s="498"/>
      <c r="T294" s="498"/>
      <c r="U294" s="498"/>
      <c r="V294" s="498"/>
      <c r="W294" s="498"/>
      <c r="X294" s="498"/>
      <c r="Y294" s="498"/>
    </row>
    <row r="295">
      <c r="A295" s="498"/>
      <c r="B295" s="498"/>
      <c r="C295" s="498"/>
      <c r="D295" s="498"/>
      <c r="E295" s="498"/>
      <c r="F295" s="498"/>
      <c r="G295" s="498"/>
      <c r="H295" s="498"/>
      <c r="I295" s="498"/>
      <c r="J295" s="498"/>
      <c r="K295" s="498"/>
      <c r="L295" s="498"/>
      <c r="M295" s="498"/>
      <c r="N295" s="498"/>
      <c r="O295" s="498"/>
      <c r="P295" s="498"/>
      <c r="Q295" s="498"/>
      <c r="R295" s="498"/>
      <c r="S295" s="498"/>
      <c r="T295" s="498"/>
      <c r="U295" s="498"/>
      <c r="V295" s="498"/>
      <c r="W295" s="498"/>
      <c r="X295" s="498"/>
      <c r="Y295" s="498"/>
    </row>
    <row r="296">
      <c r="A296" s="498"/>
      <c r="B296" s="498"/>
      <c r="C296" s="498"/>
      <c r="D296" s="498"/>
      <c r="E296" s="498"/>
      <c r="F296" s="498"/>
      <c r="G296" s="498"/>
      <c r="H296" s="498"/>
      <c r="I296" s="498"/>
      <c r="J296" s="498"/>
      <c r="K296" s="498"/>
      <c r="L296" s="498"/>
      <c r="M296" s="498"/>
      <c r="N296" s="498"/>
      <c r="O296" s="498"/>
      <c r="P296" s="498"/>
      <c r="Q296" s="498"/>
      <c r="R296" s="498"/>
      <c r="S296" s="498"/>
      <c r="T296" s="498"/>
      <c r="U296" s="498"/>
      <c r="V296" s="498"/>
      <c r="W296" s="498"/>
      <c r="X296" s="498"/>
      <c r="Y296" s="498"/>
    </row>
    <row r="297">
      <c r="A297" s="498"/>
      <c r="B297" s="498"/>
      <c r="C297" s="498"/>
      <c r="D297" s="498"/>
      <c r="E297" s="498"/>
      <c r="F297" s="498"/>
      <c r="G297" s="498"/>
      <c r="H297" s="498"/>
      <c r="I297" s="498"/>
      <c r="J297" s="498"/>
      <c r="K297" s="498"/>
      <c r="L297" s="498"/>
      <c r="M297" s="498"/>
      <c r="N297" s="498"/>
      <c r="O297" s="498"/>
      <c r="P297" s="498"/>
      <c r="Q297" s="498"/>
      <c r="R297" s="498"/>
      <c r="S297" s="498"/>
      <c r="T297" s="498"/>
      <c r="U297" s="498"/>
      <c r="V297" s="498"/>
      <c r="W297" s="498"/>
      <c r="X297" s="498"/>
      <c r="Y297" s="498"/>
    </row>
    <row r="298">
      <c r="A298" s="498"/>
      <c r="B298" s="498"/>
      <c r="C298" s="498"/>
      <c r="D298" s="498"/>
      <c r="E298" s="498"/>
      <c r="F298" s="498"/>
      <c r="G298" s="498"/>
      <c r="H298" s="498"/>
      <c r="I298" s="498"/>
      <c r="J298" s="498"/>
      <c r="K298" s="498"/>
      <c r="L298" s="498"/>
      <c r="M298" s="498"/>
      <c r="N298" s="498"/>
      <c r="O298" s="498"/>
      <c r="P298" s="498"/>
      <c r="Q298" s="498"/>
      <c r="R298" s="498"/>
      <c r="S298" s="498"/>
      <c r="T298" s="498"/>
      <c r="U298" s="498"/>
      <c r="V298" s="498"/>
      <c r="W298" s="498"/>
      <c r="X298" s="498"/>
      <c r="Y298" s="498"/>
    </row>
    <row r="299">
      <c r="A299" s="498"/>
      <c r="B299" s="498"/>
      <c r="C299" s="498"/>
      <c r="D299" s="498"/>
      <c r="E299" s="498"/>
      <c r="F299" s="498"/>
      <c r="G299" s="498"/>
      <c r="H299" s="498"/>
      <c r="I299" s="498"/>
      <c r="J299" s="498"/>
      <c r="K299" s="498"/>
      <c r="L299" s="498"/>
      <c r="M299" s="498"/>
      <c r="N299" s="498"/>
      <c r="O299" s="498"/>
      <c r="P299" s="498"/>
      <c r="Q299" s="498"/>
      <c r="R299" s="498"/>
      <c r="S299" s="498"/>
      <c r="T299" s="498"/>
      <c r="U299" s="498"/>
      <c r="V299" s="498"/>
      <c r="W299" s="498"/>
      <c r="X299" s="498"/>
      <c r="Y299" s="498"/>
    </row>
    <row r="300">
      <c r="A300" s="498"/>
      <c r="B300" s="498"/>
      <c r="C300" s="498"/>
      <c r="D300" s="498"/>
      <c r="E300" s="498"/>
      <c r="F300" s="498"/>
      <c r="G300" s="498"/>
      <c r="H300" s="498"/>
      <c r="I300" s="498"/>
      <c r="J300" s="498"/>
      <c r="K300" s="498"/>
      <c r="L300" s="498"/>
      <c r="M300" s="498"/>
      <c r="N300" s="498"/>
      <c r="O300" s="498"/>
      <c r="P300" s="498"/>
      <c r="Q300" s="498"/>
      <c r="R300" s="498"/>
      <c r="S300" s="498"/>
      <c r="T300" s="498"/>
      <c r="U300" s="498"/>
      <c r="V300" s="498"/>
      <c r="W300" s="498"/>
      <c r="X300" s="498"/>
      <c r="Y300" s="498"/>
    </row>
    <row r="301">
      <c r="A301" s="498"/>
      <c r="B301" s="498"/>
      <c r="C301" s="498"/>
      <c r="D301" s="498"/>
      <c r="E301" s="498"/>
      <c r="F301" s="498"/>
      <c r="G301" s="498"/>
      <c r="H301" s="498"/>
      <c r="I301" s="498"/>
      <c r="J301" s="498"/>
      <c r="K301" s="498"/>
      <c r="L301" s="498"/>
      <c r="M301" s="498"/>
      <c r="N301" s="498"/>
      <c r="O301" s="498"/>
      <c r="P301" s="498"/>
      <c r="Q301" s="498"/>
      <c r="R301" s="498"/>
      <c r="S301" s="498"/>
      <c r="T301" s="498"/>
      <c r="U301" s="498"/>
      <c r="V301" s="498"/>
      <c r="W301" s="498"/>
      <c r="X301" s="498"/>
      <c r="Y301" s="498"/>
    </row>
    <row r="302">
      <c r="A302" s="498"/>
      <c r="B302" s="498"/>
      <c r="C302" s="498"/>
      <c r="D302" s="498"/>
      <c r="E302" s="498"/>
      <c r="F302" s="498"/>
      <c r="G302" s="498"/>
      <c r="H302" s="498"/>
      <c r="I302" s="498"/>
      <c r="J302" s="498"/>
      <c r="K302" s="498"/>
      <c r="L302" s="498"/>
      <c r="M302" s="498"/>
      <c r="N302" s="498"/>
      <c r="O302" s="498"/>
      <c r="P302" s="498"/>
      <c r="Q302" s="498"/>
      <c r="R302" s="498"/>
      <c r="S302" s="498"/>
      <c r="T302" s="498"/>
      <c r="U302" s="498"/>
      <c r="V302" s="498"/>
      <c r="W302" s="498"/>
      <c r="X302" s="498"/>
      <c r="Y302" s="498"/>
    </row>
    <row r="303">
      <c r="A303" s="498"/>
      <c r="B303" s="498"/>
      <c r="C303" s="498"/>
      <c r="D303" s="498"/>
      <c r="E303" s="498"/>
      <c r="F303" s="498"/>
      <c r="G303" s="498"/>
      <c r="H303" s="498"/>
      <c r="I303" s="498"/>
      <c r="J303" s="498"/>
      <c r="K303" s="498"/>
      <c r="L303" s="498"/>
      <c r="M303" s="498"/>
      <c r="N303" s="498"/>
      <c r="O303" s="498"/>
      <c r="P303" s="498"/>
      <c r="Q303" s="498"/>
      <c r="R303" s="498"/>
      <c r="S303" s="498"/>
      <c r="T303" s="498"/>
      <c r="U303" s="498"/>
      <c r="V303" s="498"/>
      <c r="W303" s="498"/>
      <c r="X303" s="498"/>
      <c r="Y303" s="498"/>
    </row>
    <row r="304">
      <c r="A304" s="498"/>
      <c r="B304" s="498"/>
      <c r="C304" s="498"/>
      <c r="D304" s="498"/>
      <c r="E304" s="498"/>
      <c r="F304" s="498"/>
      <c r="G304" s="498"/>
      <c r="H304" s="498"/>
      <c r="I304" s="498"/>
      <c r="J304" s="498"/>
      <c r="K304" s="498"/>
      <c r="L304" s="498"/>
      <c r="M304" s="498"/>
      <c r="N304" s="498"/>
      <c r="O304" s="498"/>
      <c r="P304" s="498"/>
      <c r="Q304" s="498"/>
      <c r="R304" s="498"/>
      <c r="S304" s="498"/>
      <c r="T304" s="498"/>
      <c r="U304" s="498"/>
      <c r="V304" s="498"/>
      <c r="W304" s="498"/>
      <c r="X304" s="498"/>
      <c r="Y304" s="498"/>
    </row>
    <row r="305">
      <c r="A305" s="498"/>
      <c r="B305" s="498"/>
      <c r="C305" s="498"/>
      <c r="D305" s="498"/>
      <c r="E305" s="498"/>
      <c r="F305" s="498"/>
      <c r="G305" s="498"/>
      <c r="H305" s="498"/>
      <c r="I305" s="498"/>
      <c r="J305" s="498"/>
      <c r="K305" s="498"/>
      <c r="L305" s="498"/>
      <c r="M305" s="498"/>
      <c r="N305" s="498"/>
      <c r="O305" s="498"/>
      <c r="P305" s="498"/>
      <c r="Q305" s="498"/>
      <c r="R305" s="498"/>
      <c r="S305" s="498"/>
      <c r="T305" s="498"/>
      <c r="U305" s="498"/>
      <c r="V305" s="498"/>
      <c r="W305" s="498"/>
      <c r="X305" s="498"/>
      <c r="Y305" s="498"/>
    </row>
    <row r="306">
      <c r="A306" s="498"/>
      <c r="B306" s="498"/>
      <c r="C306" s="498"/>
      <c r="D306" s="498"/>
      <c r="E306" s="498"/>
      <c r="F306" s="498"/>
      <c r="G306" s="498"/>
      <c r="H306" s="498"/>
      <c r="I306" s="498"/>
      <c r="J306" s="498"/>
      <c r="K306" s="498"/>
      <c r="L306" s="498"/>
      <c r="M306" s="498"/>
      <c r="N306" s="498"/>
      <c r="O306" s="498"/>
      <c r="P306" s="498"/>
      <c r="Q306" s="498"/>
      <c r="R306" s="498"/>
      <c r="S306" s="498"/>
      <c r="T306" s="498"/>
      <c r="U306" s="498"/>
      <c r="V306" s="498"/>
      <c r="W306" s="498"/>
      <c r="X306" s="498"/>
      <c r="Y306" s="498"/>
    </row>
    <row r="307">
      <c r="A307" s="498"/>
      <c r="B307" s="498"/>
      <c r="C307" s="498"/>
      <c r="D307" s="498"/>
      <c r="E307" s="498"/>
      <c r="F307" s="498"/>
      <c r="G307" s="498"/>
      <c r="H307" s="498"/>
      <c r="I307" s="498"/>
      <c r="J307" s="498"/>
      <c r="K307" s="498"/>
      <c r="L307" s="498"/>
      <c r="M307" s="498"/>
      <c r="N307" s="498"/>
      <c r="O307" s="498"/>
      <c r="P307" s="498"/>
      <c r="Q307" s="498"/>
      <c r="R307" s="498"/>
      <c r="S307" s="498"/>
      <c r="T307" s="498"/>
      <c r="U307" s="498"/>
      <c r="V307" s="498"/>
      <c r="W307" s="498"/>
      <c r="X307" s="498"/>
      <c r="Y307" s="498"/>
    </row>
    <row r="308">
      <c r="A308" s="498"/>
      <c r="B308" s="498"/>
      <c r="C308" s="498"/>
      <c r="D308" s="498"/>
      <c r="E308" s="498"/>
      <c r="F308" s="498"/>
      <c r="G308" s="498"/>
      <c r="H308" s="498"/>
      <c r="I308" s="498"/>
      <c r="J308" s="498"/>
      <c r="K308" s="498"/>
      <c r="L308" s="498"/>
      <c r="M308" s="498"/>
      <c r="N308" s="498"/>
      <c r="O308" s="498"/>
      <c r="P308" s="498"/>
      <c r="Q308" s="498"/>
      <c r="R308" s="498"/>
      <c r="S308" s="498"/>
      <c r="T308" s="498"/>
      <c r="U308" s="498"/>
      <c r="V308" s="498"/>
      <c r="W308" s="498"/>
      <c r="X308" s="498"/>
      <c r="Y308" s="498"/>
    </row>
    <row r="309">
      <c r="A309" s="498"/>
      <c r="B309" s="498"/>
      <c r="C309" s="498"/>
      <c r="D309" s="498"/>
      <c r="E309" s="498"/>
      <c r="F309" s="498"/>
      <c r="G309" s="498"/>
      <c r="H309" s="498"/>
      <c r="I309" s="498"/>
      <c r="J309" s="498"/>
      <c r="K309" s="498"/>
      <c r="L309" s="498"/>
      <c r="M309" s="498"/>
      <c r="N309" s="498"/>
      <c r="O309" s="498"/>
      <c r="P309" s="498"/>
      <c r="Q309" s="498"/>
      <c r="R309" s="498"/>
      <c r="S309" s="498"/>
      <c r="T309" s="498"/>
      <c r="U309" s="498"/>
      <c r="V309" s="498"/>
      <c r="W309" s="498"/>
      <c r="X309" s="498"/>
      <c r="Y309" s="498"/>
    </row>
    <row r="310">
      <c r="A310" s="498"/>
      <c r="B310" s="498"/>
      <c r="C310" s="498"/>
      <c r="D310" s="498"/>
      <c r="E310" s="498"/>
      <c r="F310" s="498"/>
      <c r="G310" s="498"/>
      <c r="H310" s="498"/>
      <c r="I310" s="498"/>
      <c r="J310" s="498"/>
      <c r="K310" s="498"/>
      <c r="L310" s="498"/>
      <c r="M310" s="498"/>
      <c r="N310" s="498"/>
      <c r="O310" s="498"/>
      <c r="P310" s="498"/>
      <c r="Q310" s="498"/>
      <c r="R310" s="498"/>
      <c r="S310" s="498"/>
      <c r="T310" s="498"/>
      <c r="U310" s="498"/>
      <c r="V310" s="498"/>
      <c r="W310" s="498"/>
      <c r="X310" s="498"/>
      <c r="Y310" s="498"/>
    </row>
    <row r="311">
      <c r="A311" s="498"/>
      <c r="B311" s="498"/>
      <c r="C311" s="498"/>
      <c r="D311" s="498"/>
      <c r="E311" s="498"/>
      <c r="F311" s="498"/>
      <c r="G311" s="498"/>
      <c r="H311" s="498"/>
      <c r="I311" s="498"/>
      <c r="J311" s="498"/>
      <c r="K311" s="498"/>
      <c r="L311" s="498"/>
      <c r="M311" s="498"/>
      <c r="N311" s="498"/>
      <c r="O311" s="498"/>
      <c r="P311" s="498"/>
      <c r="Q311" s="498"/>
      <c r="R311" s="498"/>
      <c r="S311" s="498"/>
      <c r="T311" s="498"/>
      <c r="U311" s="498"/>
      <c r="V311" s="498"/>
      <c r="W311" s="498"/>
      <c r="X311" s="498"/>
      <c r="Y311" s="498"/>
    </row>
    <row r="312">
      <c r="A312" s="498"/>
      <c r="B312" s="498"/>
      <c r="C312" s="498"/>
      <c r="D312" s="498"/>
      <c r="E312" s="498"/>
      <c r="F312" s="498"/>
      <c r="G312" s="498"/>
      <c r="H312" s="498"/>
      <c r="I312" s="498"/>
      <c r="J312" s="498"/>
      <c r="K312" s="498"/>
      <c r="L312" s="498"/>
      <c r="M312" s="498"/>
      <c r="N312" s="498"/>
      <c r="O312" s="498"/>
      <c r="P312" s="498"/>
      <c r="Q312" s="498"/>
      <c r="R312" s="498"/>
      <c r="S312" s="498"/>
      <c r="T312" s="498"/>
      <c r="U312" s="498"/>
      <c r="V312" s="498"/>
      <c r="W312" s="498"/>
      <c r="X312" s="498"/>
      <c r="Y312" s="498"/>
    </row>
    <row r="313">
      <c r="A313" s="498"/>
      <c r="B313" s="498"/>
      <c r="C313" s="498"/>
      <c r="D313" s="498"/>
      <c r="E313" s="498"/>
      <c r="F313" s="498"/>
      <c r="G313" s="498"/>
      <c r="H313" s="498"/>
      <c r="I313" s="498"/>
      <c r="J313" s="498"/>
      <c r="K313" s="498"/>
      <c r="L313" s="498"/>
      <c r="M313" s="498"/>
      <c r="N313" s="498"/>
      <c r="O313" s="498"/>
      <c r="P313" s="498"/>
      <c r="Q313" s="498"/>
      <c r="R313" s="498"/>
      <c r="S313" s="498"/>
      <c r="T313" s="498"/>
      <c r="U313" s="498"/>
      <c r="V313" s="498"/>
      <c r="W313" s="498"/>
      <c r="X313" s="498"/>
      <c r="Y313" s="498"/>
    </row>
    <row r="314">
      <c r="A314" s="498"/>
      <c r="B314" s="498"/>
      <c r="C314" s="498"/>
      <c r="D314" s="498"/>
      <c r="E314" s="498"/>
      <c r="F314" s="498"/>
      <c r="G314" s="498"/>
      <c r="H314" s="498"/>
      <c r="I314" s="498"/>
      <c r="J314" s="498"/>
      <c r="K314" s="498"/>
      <c r="L314" s="498"/>
      <c r="M314" s="498"/>
      <c r="N314" s="498"/>
      <c r="O314" s="498"/>
      <c r="P314" s="498"/>
      <c r="Q314" s="498"/>
      <c r="R314" s="498"/>
      <c r="S314" s="498"/>
      <c r="T314" s="498"/>
      <c r="U314" s="498"/>
      <c r="V314" s="498"/>
      <c r="W314" s="498"/>
      <c r="X314" s="498"/>
      <c r="Y314" s="498"/>
    </row>
    <row r="315">
      <c r="A315" s="498"/>
      <c r="B315" s="498"/>
      <c r="C315" s="498"/>
      <c r="D315" s="498"/>
      <c r="E315" s="498"/>
      <c r="F315" s="498"/>
      <c r="G315" s="498"/>
      <c r="H315" s="498"/>
      <c r="I315" s="498"/>
      <c r="J315" s="498"/>
      <c r="K315" s="498"/>
      <c r="L315" s="498"/>
      <c r="M315" s="498"/>
      <c r="N315" s="498"/>
      <c r="O315" s="498"/>
      <c r="P315" s="498"/>
      <c r="Q315" s="498"/>
      <c r="R315" s="498"/>
      <c r="S315" s="498"/>
      <c r="T315" s="498"/>
      <c r="U315" s="498"/>
      <c r="V315" s="498"/>
      <c r="W315" s="498"/>
      <c r="X315" s="498"/>
      <c r="Y315" s="498"/>
    </row>
    <row r="316">
      <c r="A316" s="498"/>
      <c r="B316" s="498"/>
      <c r="C316" s="498"/>
      <c r="D316" s="498"/>
      <c r="E316" s="498"/>
      <c r="F316" s="498"/>
      <c r="G316" s="498"/>
      <c r="H316" s="498"/>
      <c r="I316" s="498"/>
      <c r="J316" s="498"/>
      <c r="K316" s="498"/>
      <c r="L316" s="498"/>
      <c r="M316" s="498"/>
      <c r="N316" s="498"/>
      <c r="O316" s="498"/>
      <c r="P316" s="498"/>
      <c r="Q316" s="498"/>
      <c r="R316" s="498"/>
      <c r="S316" s="498"/>
      <c r="T316" s="498"/>
      <c r="U316" s="498"/>
      <c r="V316" s="498"/>
      <c r="W316" s="498"/>
      <c r="X316" s="498"/>
      <c r="Y316" s="498"/>
    </row>
    <row r="317">
      <c r="A317" s="498"/>
      <c r="B317" s="498"/>
      <c r="C317" s="498"/>
      <c r="D317" s="498"/>
      <c r="E317" s="498"/>
      <c r="F317" s="498"/>
      <c r="G317" s="498"/>
      <c r="H317" s="498"/>
      <c r="I317" s="498"/>
      <c r="J317" s="498"/>
      <c r="K317" s="498"/>
      <c r="L317" s="498"/>
      <c r="M317" s="498"/>
      <c r="N317" s="498"/>
      <c r="O317" s="498"/>
      <c r="P317" s="498"/>
      <c r="Q317" s="498"/>
      <c r="R317" s="498"/>
      <c r="S317" s="498"/>
      <c r="T317" s="498"/>
      <c r="U317" s="498"/>
      <c r="V317" s="498"/>
      <c r="W317" s="498"/>
      <c r="X317" s="498"/>
      <c r="Y317" s="498"/>
    </row>
    <row r="318">
      <c r="A318" s="498"/>
      <c r="B318" s="498"/>
      <c r="C318" s="498"/>
      <c r="D318" s="498"/>
      <c r="E318" s="498"/>
      <c r="F318" s="498"/>
      <c r="G318" s="498"/>
      <c r="H318" s="498"/>
      <c r="I318" s="498"/>
      <c r="J318" s="498"/>
      <c r="K318" s="498"/>
      <c r="L318" s="498"/>
      <c r="M318" s="498"/>
      <c r="N318" s="498"/>
      <c r="O318" s="498"/>
      <c r="P318" s="498"/>
      <c r="Q318" s="498"/>
      <c r="R318" s="498"/>
      <c r="S318" s="498"/>
      <c r="T318" s="498"/>
      <c r="U318" s="498"/>
      <c r="V318" s="498"/>
      <c r="W318" s="498"/>
      <c r="X318" s="498"/>
      <c r="Y318" s="498"/>
    </row>
    <row r="319">
      <c r="A319" s="498"/>
      <c r="B319" s="498"/>
      <c r="C319" s="498"/>
      <c r="D319" s="498"/>
      <c r="E319" s="498"/>
      <c r="F319" s="498"/>
      <c r="G319" s="498"/>
      <c r="H319" s="498"/>
      <c r="I319" s="498"/>
      <c r="J319" s="498"/>
      <c r="K319" s="498"/>
      <c r="L319" s="498"/>
      <c r="M319" s="498"/>
      <c r="N319" s="498"/>
      <c r="O319" s="498"/>
      <c r="P319" s="498"/>
      <c r="Q319" s="498"/>
      <c r="R319" s="498"/>
      <c r="S319" s="498"/>
      <c r="T319" s="498"/>
      <c r="U319" s="498"/>
      <c r="V319" s="498"/>
      <c r="W319" s="498"/>
      <c r="X319" s="498"/>
      <c r="Y319" s="498"/>
    </row>
    <row r="320">
      <c r="A320" s="498"/>
      <c r="B320" s="498"/>
      <c r="C320" s="498"/>
      <c r="D320" s="498"/>
      <c r="E320" s="498"/>
      <c r="F320" s="498"/>
      <c r="G320" s="498"/>
      <c r="H320" s="498"/>
      <c r="I320" s="498"/>
      <c r="J320" s="498"/>
      <c r="K320" s="498"/>
      <c r="L320" s="498"/>
      <c r="M320" s="498"/>
      <c r="N320" s="498"/>
      <c r="O320" s="498"/>
      <c r="P320" s="498"/>
      <c r="Q320" s="498"/>
      <c r="R320" s="498"/>
      <c r="S320" s="498"/>
      <c r="T320" s="498"/>
      <c r="U320" s="498"/>
      <c r="V320" s="498"/>
      <c r="W320" s="498"/>
      <c r="X320" s="498"/>
      <c r="Y320" s="498"/>
    </row>
    <row r="321">
      <c r="A321" s="498"/>
      <c r="B321" s="498"/>
      <c r="C321" s="498"/>
      <c r="D321" s="498"/>
      <c r="E321" s="498"/>
      <c r="F321" s="498"/>
      <c r="G321" s="498"/>
      <c r="H321" s="498"/>
      <c r="I321" s="498"/>
      <c r="J321" s="498"/>
      <c r="K321" s="498"/>
      <c r="L321" s="498"/>
      <c r="M321" s="498"/>
      <c r="N321" s="498"/>
      <c r="O321" s="498"/>
      <c r="P321" s="498"/>
      <c r="Q321" s="498"/>
      <c r="R321" s="498"/>
      <c r="S321" s="498"/>
      <c r="T321" s="498"/>
      <c r="U321" s="498"/>
      <c r="V321" s="498"/>
      <c r="W321" s="498"/>
      <c r="X321" s="498"/>
      <c r="Y321" s="498"/>
    </row>
    <row r="322">
      <c r="A322" s="498"/>
      <c r="B322" s="498"/>
      <c r="C322" s="498"/>
      <c r="D322" s="498"/>
      <c r="E322" s="498"/>
      <c r="F322" s="498"/>
      <c r="G322" s="498"/>
      <c r="H322" s="498"/>
      <c r="I322" s="498"/>
      <c r="J322" s="498"/>
      <c r="K322" s="498"/>
      <c r="L322" s="498"/>
      <c r="M322" s="498"/>
      <c r="N322" s="498"/>
      <c r="O322" s="498"/>
      <c r="P322" s="498"/>
      <c r="Q322" s="498"/>
      <c r="R322" s="498"/>
      <c r="S322" s="498"/>
      <c r="T322" s="498"/>
      <c r="U322" s="498"/>
      <c r="V322" s="498"/>
      <c r="W322" s="498"/>
      <c r="X322" s="498"/>
      <c r="Y322" s="498"/>
    </row>
    <row r="323">
      <c r="A323" s="498"/>
      <c r="B323" s="498"/>
      <c r="C323" s="498"/>
      <c r="D323" s="498"/>
      <c r="E323" s="498"/>
      <c r="F323" s="498"/>
      <c r="G323" s="498"/>
      <c r="H323" s="498"/>
      <c r="I323" s="498"/>
      <c r="J323" s="498"/>
      <c r="K323" s="498"/>
      <c r="L323" s="498"/>
      <c r="M323" s="498"/>
      <c r="N323" s="498"/>
      <c r="O323" s="498"/>
      <c r="P323" s="498"/>
      <c r="Q323" s="498"/>
      <c r="R323" s="498"/>
      <c r="S323" s="498"/>
      <c r="T323" s="498"/>
      <c r="U323" s="498"/>
      <c r="V323" s="498"/>
      <c r="W323" s="498"/>
      <c r="X323" s="498"/>
      <c r="Y323" s="498"/>
    </row>
    <row r="324">
      <c r="A324" s="498"/>
      <c r="B324" s="498"/>
      <c r="C324" s="498"/>
      <c r="D324" s="498"/>
      <c r="E324" s="498"/>
      <c r="F324" s="498"/>
      <c r="G324" s="498"/>
      <c r="H324" s="498"/>
      <c r="I324" s="498"/>
      <c r="J324" s="498"/>
      <c r="K324" s="498"/>
      <c r="L324" s="498"/>
      <c r="M324" s="498"/>
      <c r="N324" s="498"/>
      <c r="O324" s="498"/>
      <c r="P324" s="498"/>
      <c r="Q324" s="498"/>
      <c r="R324" s="498"/>
      <c r="S324" s="498"/>
      <c r="T324" s="498"/>
      <c r="U324" s="498"/>
      <c r="V324" s="498"/>
      <c r="W324" s="498"/>
      <c r="X324" s="498"/>
      <c r="Y324" s="498"/>
    </row>
    <row r="325">
      <c r="A325" s="498"/>
      <c r="B325" s="498"/>
      <c r="C325" s="498"/>
      <c r="D325" s="498"/>
      <c r="E325" s="498"/>
      <c r="F325" s="498"/>
      <c r="G325" s="498"/>
      <c r="H325" s="498"/>
      <c r="I325" s="498"/>
      <c r="J325" s="498"/>
      <c r="K325" s="498"/>
      <c r="L325" s="498"/>
      <c r="M325" s="498"/>
      <c r="N325" s="498"/>
      <c r="O325" s="498"/>
      <c r="P325" s="498"/>
      <c r="Q325" s="498"/>
      <c r="R325" s="498"/>
      <c r="S325" s="498"/>
      <c r="T325" s="498"/>
      <c r="U325" s="498"/>
      <c r="V325" s="498"/>
      <c r="W325" s="498"/>
      <c r="X325" s="498"/>
      <c r="Y325" s="498"/>
    </row>
    <row r="326">
      <c r="A326" s="498"/>
      <c r="B326" s="498"/>
      <c r="C326" s="498"/>
      <c r="D326" s="498"/>
      <c r="E326" s="498"/>
      <c r="F326" s="498"/>
      <c r="G326" s="498"/>
      <c r="H326" s="498"/>
      <c r="I326" s="498"/>
      <c r="J326" s="498"/>
      <c r="K326" s="498"/>
      <c r="L326" s="498"/>
      <c r="M326" s="498"/>
      <c r="N326" s="498"/>
      <c r="O326" s="498"/>
      <c r="P326" s="498"/>
      <c r="Q326" s="498"/>
      <c r="R326" s="498"/>
      <c r="S326" s="498"/>
      <c r="T326" s="498"/>
      <c r="U326" s="498"/>
      <c r="V326" s="498"/>
      <c r="W326" s="498"/>
      <c r="X326" s="498"/>
      <c r="Y326" s="498"/>
    </row>
    <row r="327">
      <c r="A327" s="498"/>
      <c r="B327" s="498"/>
      <c r="C327" s="498"/>
      <c r="D327" s="498"/>
      <c r="E327" s="498"/>
      <c r="F327" s="498"/>
      <c r="G327" s="498"/>
      <c r="H327" s="498"/>
      <c r="I327" s="498"/>
      <c r="J327" s="498"/>
      <c r="K327" s="498"/>
      <c r="L327" s="498"/>
      <c r="M327" s="498"/>
      <c r="N327" s="498"/>
      <c r="O327" s="498"/>
      <c r="P327" s="498"/>
      <c r="Q327" s="498"/>
      <c r="R327" s="498"/>
      <c r="S327" s="498"/>
      <c r="T327" s="498"/>
      <c r="U327" s="498"/>
      <c r="V327" s="498"/>
      <c r="W327" s="498"/>
      <c r="X327" s="498"/>
      <c r="Y327" s="498"/>
    </row>
    <row r="328">
      <c r="A328" s="498"/>
      <c r="B328" s="498"/>
      <c r="C328" s="498"/>
      <c r="D328" s="498"/>
      <c r="E328" s="498"/>
      <c r="F328" s="498"/>
      <c r="G328" s="498"/>
      <c r="H328" s="498"/>
      <c r="I328" s="498"/>
      <c r="J328" s="498"/>
      <c r="K328" s="498"/>
      <c r="L328" s="498"/>
      <c r="M328" s="498"/>
      <c r="N328" s="498"/>
      <c r="O328" s="498"/>
      <c r="P328" s="498"/>
      <c r="Q328" s="498"/>
      <c r="R328" s="498"/>
      <c r="S328" s="498"/>
      <c r="T328" s="498"/>
      <c r="U328" s="498"/>
      <c r="V328" s="498"/>
      <c r="W328" s="498"/>
      <c r="X328" s="498"/>
      <c r="Y328" s="498"/>
    </row>
    <row r="329">
      <c r="A329" s="498"/>
      <c r="B329" s="498"/>
      <c r="C329" s="498"/>
      <c r="D329" s="498"/>
      <c r="E329" s="498"/>
      <c r="F329" s="498"/>
      <c r="G329" s="498"/>
      <c r="H329" s="498"/>
      <c r="I329" s="498"/>
      <c r="J329" s="498"/>
      <c r="K329" s="498"/>
      <c r="L329" s="498"/>
      <c r="M329" s="498"/>
      <c r="N329" s="498"/>
      <c r="O329" s="498"/>
      <c r="P329" s="498"/>
      <c r="Q329" s="498"/>
      <c r="R329" s="498"/>
      <c r="S329" s="498"/>
      <c r="T329" s="498"/>
      <c r="U329" s="498"/>
      <c r="V329" s="498"/>
      <c r="W329" s="498"/>
      <c r="X329" s="498"/>
      <c r="Y329" s="498"/>
    </row>
    <row r="330">
      <c r="A330" s="498"/>
      <c r="B330" s="498"/>
      <c r="C330" s="498"/>
      <c r="D330" s="498"/>
      <c r="E330" s="498"/>
      <c r="F330" s="498"/>
      <c r="G330" s="498"/>
      <c r="H330" s="498"/>
      <c r="I330" s="498"/>
      <c r="J330" s="498"/>
      <c r="K330" s="498"/>
      <c r="L330" s="498"/>
      <c r="M330" s="498"/>
      <c r="N330" s="498"/>
      <c r="O330" s="498"/>
      <c r="P330" s="498"/>
      <c r="Q330" s="498"/>
      <c r="R330" s="498"/>
      <c r="S330" s="498"/>
      <c r="T330" s="498"/>
      <c r="U330" s="498"/>
      <c r="V330" s="498"/>
      <c r="W330" s="498"/>
      <c r="X330" s="498"/>
      <c r="Y330" s="498"/>
    </row>
    <row r="331">
      <c r="A331" s="498"/>
      <c r="B331" s="498"/>
      <c r="C331" s="498"/>
      <c r="D331" s="498"/>
      <c r="E331" s="498"/>
      <c r="F331" s="498"/>
      <c r="G331" s="498"/>
      <c r="H331" s="498"/>
      <c r="I331" s="498"/>
      <c r="J331" s="498"/>
      <c r="K331" s="498"/>
      <c r="L331" s="498"/>
      <c r="M331" s="498"/>
      <c r="N331" s="498"/>
      <c r="O331" s="498"/>
      <c r="P331" s="498"/>
      <c r="Q331" s="498"/>
      <c r="R331" s="498"/>
      <c r="S331" s="498"/>
      <c r="T331" s="498"/>
      <c r="U331" s="498"/>
      <c r="V331" s="498"/>
      <c r="W331" s="498"/>
      <c r="X331" s="498"/>
      <c r="Y331" s="498"/>
    </row>
    <row r="332">
      <c r="A332" s="498"/>
      <c r="B332" s="498"/>
      <c r="C332" s="498"/>
      <c r="D332" s="498"/>
      <c r="E332" s="498"/>
      <c r="F332" s="498"/>
      <c r="G332" s="498"/>
      <c r="H332" s="498"/>
      <c r="I332" s="498"/>
      <c r="J332" s="498"/>
      <c r="K332" s="498"/>
      <c r="L332" s="498"/>
      <c r="M332" s="498"/>
      <c r="N332" s="498"/>
      <c r="O332" s="498"/>
      <c r="P332" s="498"/>
      <c r="Q332" s="498"/>
      <c r="R332" s="498"/>
      <c r="S332" s="498"/>
      <c r="T332" s="498"/>
      <c r="U332" s="498"/>
      <c r="V332" s="498"/>
      <c r="W332" s="498"/>
      <c r="X332" s="498"/>
      <c r="Y332" s="498"/>
    </row>
    <row r="333">
      <c r="A333" s="498"/>
      <c r="B333" s="498"/>
      <c r="C333" s="498"/>
      <c r="D333" s="498"/>
      <c r="E333" s="498"/>
      <c r="F333" s="498"/>
      <c r="G333" s="498"/>
      <c r="H333" s="498"/>
      <c r="I333" s="498"/>
      <c r="J333" s="498"/>
      <c r="K333" s="498"/>
      <c r="L333" s="498"/>
      <c r="M333" s="498"/>
      <c r="N333" s="498"/>
      <c r="O333" s="498"/>
      <c r="P333" s="498"/>
      <c r="Q333" s="498"/>
      <c r="R333" s="498"/>
      <c r="S333" s="498"/>
      <c r="T333" s="498"/>
      <c r="U333" s="498"/>
      <c r="V333" s="498"/>
      <c r="W333" s="498"/>
      <c r="X333" s="498"/>
      <c r="Y333" s="498"/>
    </row>
    <row r="334">
      <c r="A334" s="498"/>
      <c r="B334" s="498"/>
      <c r="C334" s="498"/>
      <c r="D334" s="498"/>
      <c r="E334" s="498"/>
      <c r="F334" s="498"/>
      <c r="G334" s="498"/>
      <c r="H334" s="498"/>
      <c r="I334" s="498"/>
      <c r="J334" s="498"/>
      <c r="K334" s="498"/>
      <c r="L334" s="498"/>
      <c r="M334" s="498"/>
      <c r="N334" s="498"/>
      <c r="O334" s="498"/>
      <c r="P334" s="498"/>
      <c r="Q334" s="498"/>
      <c r="R334" s="498"/>
      <c r="S334" s="498"/>
      <c r="T334" s="498"/>
      <c r="U334" s="498"/>
      <c r="V334" s="498"/>
      <c r="W334" s="498"/>
      <c r="X334" s="498"/>
      <c r="Y334" s="498"/>
    </row>
    <row r="335">
      <c r="A335" s="498"/>
      <c r="B335" s="498"/>
      <c r="C335" s="498"/>
      <c r="D335" s="498"/>
      <c r="E335" s="498"/>
      <c r="F335" s="498"/>
      <c r="G335" s="498"/>
      <c r="H335" s="498"/>
      <c r="I335" s="498"/>
      <c r="J335" s="498"/>
      <c r="K335" s="498"/>
      <c r="L335" s="498"/>
      <c r="M335" s="498"/>
      <c r="N335" s="498"/>
      <c r="O335" s="498"/>
      <c r="P335" s="498"/>
      <c r="Q335" s="498"/>
      <c r="R335" s="498"/>
      <c r="S335" s="498"/>
      <c r="T335" s="498"/>
      <c r="U335" s="498"/>
      <c r="V335" s="498"/>
      <c r="W335" s="498"/>
      <c r="X335" s="498"/>
      <c r="Y335" s="498"/>
    </row>
    <row r="336">
      <c r="A336" s="498"/>
      <c r="B336" s="498"/>
      <c r="C336" s="498"/>
      <c r="D336" s="498"/>
      <c r="E336" s="498"/>
      <c r="F336" s="498"/>
      <c r="G336" s="498"/>
      <c r="H336" s="498"/>
      <c r="I336" s="498"/>
      <c r="J336" s="498"/>
      <c r="K336" s="498"/>
      <c r="L336" s="498"/>
      <c r="M336" s="498"/>
      <c r="N336" s="498"/>
      <c r="O336" s="498"/>
      <c r="P336" s="498"/>
      <c r="Q336" s="498"/>
      <c r="R336" s="498"/>
      <c r="S336" s="498"/>
      <c r="T336" s="498"/>
      <c r="U336" s="498"/>
      <c r="V336" s="498"/>
      <c r="W336" s="498"/>
      <c r="X336" s="498"/>
      <c r="Y336" s="498"/>
    </row>
    <row r="337">
      <c r="A337" s="498"/>
      <c r="B337" s="498"/>
      <c r="C337" s="498"/>
      <c r="D337" s="498"/>
      <c r="E337" s="498"/>
      <c r="F337" s="498"/>
      <c r="G337" s="498"/>
      <c r="H337" s="498"/>
      <c r="I337" s="498"/>
      <c r="J337" s="498"/>
      <c r="K337" s="498"/>
      <c r="L337" s="498"/>
      <c r="M337" s="498"/>
      <c r="N337" s="498"/>
      <c r="O337" s="498"/>
      <c r="P337" s="498"/>
      <c r="Q337" s="498"/>
      <c r="R337" s="498"/>
      <c r="S337" s="498"/>
      <c r="T337" s="498"/>
      <c r="U337" s="498"/>
      <c r="V337" s="498"/>
      <c r="W337" s="498"/>
      <c r="X337" s="498"/>
      <c r="Y337" s="498"/>
    </row>
    <row r="338">
      <c r="A338" s="498"/>
      <c r="B338" s="498"/>
      <c r="C338" s="498"/>
      <c r="D338" s="498"/>
      <c r="E338" s="498"/>
      <c r="F338" s="498"/>
      <c r="G338" s="498"/>
      <c r="H338" s="498"/>
      <c r="I338" s="498"/>
      <c r="J338" s="498"/>
      <c r="K338" s="498"/>
      <c r="L338" s="498"/>
      <c r="M338" s="498"/>
      <c r="N338" s="498"/>
      <c r="O338" s="498"/>
      <c r="P338" s="498"/>
      <c r="Q338" s="498"/>
      <c r="R338" s="498"/>
      <c r="S338" s="498"/>
      <c r="T338" s="498"/>
      <c r="U338" s="498"/>
      <c r="V338" s="498"/>
      <c r="W338" s="498"/>
      <c r="X338" s="498"/>
      <c r="Y338" s="498"/>
    </row>
    <row r="339">
      <c r="A339" s="498"/>
      <c r="B339" s="498"/>
      <c r="C339" s="498"/>
      <c r="D339" s="498"/>
      <c r="E339" s="498"/>
      <c r="F339" s="498"/>
      <c r="G339" s="498"/>
      <c r="H339" s="498"/>
      <c r="I339" s="498"/>
      <c r="J339" s="498"/>
      <c r="K339" s="498"/>
      <c r="L339" s="498"/>
      <c r="M339" s="498"/>
      <c r="N339" s="498"/>
      <c r="O339" s="498"/>
      <c r="P339" s="498"/>
      <c r="Q339" s="498"/>
      <c r="R339" s="498"/>
      <c r="S339" s="498"/>
      <c r="T339" s="498"/>
      <c r="U339" s="498"/>
      <c r="V339" s="498"/>
      <c r="W339" s="498"/>
      <c r="X339" s="498"/>
      <c r="Y339" s="498"/>
    </row>
    <row r="340">
      <c r="A340" s="498"/>
      <c r="B340" s="498"/>
      <c r="C340" s="498"/>
      <c r="D340" s="498"/>
      <c r="E340" s="498"/>
      <c r="F340" s="498"/>
      <c r="G340" s="498"/>
      <c r="H340" s="498"/>
      <c r="I340" s="498"/>
      <c r="J340" s="498"/>
      <c r="K340" s="498"/>
      <c r="L340" s="498"/>
      <c r="M340" s="498"/>
      <c r="N340" s="498"/>
      <c r="O340" s="498"/>
      <c r="P340" s="498"/>
      <c r="Q340" s="498"/>
      <c r="R340" s="498"/>
      <c r="S340" s="498"/>
      <c r="T340" s="498"/>
      <c r="U340" s="498"/>
      <c r="V340" s="498"/>
      <c r="W340" s="498"/>
      <c r="X340" s="498"/>
      <c r="Y340" s="498"/>
    </row>
    <row r="341">
      <c r="A341" s="498"/>
      <c r="B341" s="498"/>
      <c r="C341" s="498"/>
      <c r="D341" s="498"/>
      <c r="E341" s="498"/>
      <c r="F341" s="498"/>
      <c r="G341" s="498"/>
      <c r="H341" s="498"/>
      <c r="I341" s="498"/>
      <c r="J341" s="498"/>
      <c r="K341" s="498"/>
      <c r="L341" s="498"/>
      <c r="M341" s="498"/>
      <c r="N341" s="498"/>
      <c r="O341" s="498"/>
      <c r="P341" s="498"/>
      <c r="Q341" s="498"/>
      <c r="R341" s="498"/>
      <c r="S341" s="498"/>
      <c r="T341" s="498"/>
      <c r="U341" s="498"/>
      <c r="V341" s="498"/>
      <c r="W341" s="498"/>
      <c r="X341" s="498"/>
      <c r="Y341" s="498"/>
    </row>
    <row r="342">
      <c r="A342" s="498"/>
      <c r="B342" s="498"/>
      <c r="C342" s="498"/>
      <c r="D342" s="498"/>
      <c r="E342" s="498"/>
      <c r="F342" s="498"/>
      <c r="G342" s="498"/>
      <c r="H342" s="498"/>
      <c r="I342" s="498"/>
      <c r="J342" s="498"/>
      <c r="K342" s="498"/>
      <c r="L342" s="498"/>
      <c r="M342" s="498"/>
      <c r="N342" s="498"/>
      <c r="O342" s="498"/>
      <c r="P342" s="498"/>
      <c r="Q342" s="498"/>
      <c r="R342" s="498"/>
      <c r="S342" s="498"/>
      <c r="T342" s="498"/>
      <c r="U342" s="498"/>
      <c r="V342" s="498"/>
      <c r="W342" s="498"/>
      <c r="X342" s="498"/>
      <c r="Y342" s="498"/>
    </row>
    <row r="343">
      <c r="A343" s="498"/>
      <c r="B343" s="498"/>
      <c r="C343" s="498"/>
      <c r="D343" s="498"/>
      <c r="E343" s="498"/>
      <c r="F343" s="498"/>
      <c r="G343" s="498"/>
      <c r="H343" s="498"/>
      <c r="I343" s="498"/>
      <c r="J343" s="498"/>
      <c r="K343" s="498"/>
      <c r="L343" s="498"/>
      <c r="M343" s="498"/>
      <c r="N343" s="498"/>
      <c r="O343" s="498"/>
      <c r="P343" s="498"/>
      <c r="Q343" s="498"/>
      <c r="R343" s="498"/>
      <c r="S343" s="498"/>
      <c r="T343" s="498"/>
      <c r="U343" s="498"/>
      <c r="V343" s="498"/>
      <c r="W343" s="498"/>
      <c r="X343" s="498"/>
      <c r="Y343" s="498"/>
    </row>
    <row r="344">
      <c r="A344" s="498"/>
      <c r="B344" s="498"/>
      <c r="C344" s="498"/>
      <c r="D344" s="498"/>
      <c r="E344" s="498"/>
      <c r="F344" s="498"/>
      <c r="G344" s="498"/>
      <c r="H344" s="498"/>
      <c r="I344" s="498"/>
      <c r="J344" s="498"/>
      <c r="K344" s="498"/>
      <c r="L344" s="498"/>
      <c r="M344" s="498"/>
      <c r="N344" s="498"/>
      <c r="O344" s="498"/>
      <c r="P344" s="498"/>
      <c r="Q344" s="498"/>
      <c r="R344" s="498"/>
      <c r="S344" s="498"/>
      <c r="T344" s="498"/>
      <c r="U344" s="498"/>
      <c r="V344" s="498"/>
      <c r="W344" s="498"/>
      <c r="X344" s="498"/>
      <c r="Y344" s="498"/>
    </row>
    <row r="345">
      <c r="A345" s="498"/>
      <c r="B345" s="498"/>
      <c r="C345" s="498"/>
      <c r="D345" s="498"/>
      <c r="E345" s="498"/>
      <c r="F345" s="498"/>
      <c r="G345" s="498"/>
      <c r="H345" s="498"/>
      <c r="I345" s="498"/>
      <c r="J345" s="498"/>
      <c r="K345" s="498"/>
      <c r="L345" s="498"/>
      <c r="M345" s="498"/>
      <c r="N345" s="498"/>
      <c r="O345" s="498"/>
      <c r="P345" s="498"/>
      <c r="Q345" s="498"/>
      <c r="R345" s="498"/>
      <c r="S345" s="498"/>
      <c r="T345" s="498"/>
      <c r="U345" s="498"/>
      <c r="V345" s="498"/>
      <c r="W345" s="498"/>
      <c r="X345" s="498"/>
      <c r="Y345" s="498"/>
    </row>
    <row r="346">
      <c r="A346" s="498"/>
      <c r="B346" s="498"/>
      <c r="C346" s="498"/>
      <c r="D346" s="498"/>
      <c r="E346" s="498"/>
      <c r="F346" s="498"/>
      <c r="G346" s="498"/>
      <c r="H346" s="498"/>
      <c r="I346" s="498"/>
      <c r="J346" s="498"/>
      <c r="K346" s="498"/>
      <c r="L346" s="498"/>
      <c r="M346" s="498"/>
      <c r="N346" s="498"/>
      <c r="O346" s="498"/>
      <c r="P346" s="498"/>
      <c r="Q346" s="498"/>
      <c r="R346" s="498"/>
      <c r="S346" s="498"/>
      <c r="T346" s="498"/>
      <c r="U346" s="498"/>
      <c r="V346" s="498"/>
      <c r="W346" s="498"/>
      <c r="X346" s="498"/>
      <c r="Y346" s="498"/>
    </row>
    <row r="347">
      <c r="A347" s="498"/>
      <c r="B347" s="498"/>
      <c r="C347" s="498"/>
      <c r="D347" s="498"/>
      <c r="E347" s="498"/>
      <c r="F347" s="498"/>
      <c r="G347" s="498"/>
      <c r="H347" s="498"/>
      <c r="I347" s="498"/>
      <c r="J347" s="498"/>
      <c r="K347" s="498"/>
      <c r="L347" s="498"/>
      <c r="M347" s="498"/>
      <c r="N347" s="498"/>
      <c r="O347" s="498"/>
      <c r="P347" s="498"/>
      <c r="Q347" s="498"/>
      <c r="R347" s="498"/>
      <c r="S347" s="498"/>
      <c r="T347" s="498"/>
      <c r="U347" s="498"/>
      <c r="V347" s="498"/>
      <c r="W347" s="498"/>
      <c r="X347" s="498"/>
      <c r="Y347" s="498"/>
    </row>
    <row r="348">
      <c r="A348" s="498"/>
      <c r="B348" s="498"/>
      <c r="C348" s="498"/>
      <c r="D348" s="498"/>
      <c r="E348" s="498"/>
      <c r="F348" s="498"/>
      <c r="G348" s="498"/>
      <c r="H348" s="498"/>
      <c r="I348" s="498"/>
      <c r="J348" s="498"/>
      <c r="K348" s="498"/>
      <c r="L348" s="498"/>
      <c r="M348" s="498"/>
      <c r="N348" s="498"/>
      <c r="O348" s="498"/>
      <c r="P348" s="498"/>
      <c r="Q348" s="498"/>
      <c r="R348" s="498"/>
      <c r="S348" s="498"/>
      <c r="T348" s="498"/>
      <c r="U348" s="498"/>
      <c r="V348" s="498"/>
      <c r="W348" s="498"/>
      <c r="X348" s="498"/>
      <c r="Y348" s="498"/>
    </row>
    <row r="349">
      <c r="A349" s="498"/>
      <c r="B349" s="498"/>
      <c r="C349" s="498"/>
      <c r="D349" s="498"/>
      <c r="E349" s="498"/>
      <c r="F349" s="498"/>
      <c r="G349" s="498"/>
      <c r="H349" s="498"/>
      <c r="I349" s="498"/>
      <c r="J349" s="498"/>
      <c r="K349" s="498"/>
      <c r="L349" s="498"/>
      <c r="M349" s="498"/>
      <c r="N349" s="498"/>
      <c r="O349" s="498"/>
      <c r="P349" s="498"/>
      <c r="Q349" s="498"/>
      <c r="R349" s="498"/>
      <c r="S349" s="498"/>
      <c r="T349" s="498"/>
      <c r="U349" s="498"/>
      <c r="V349" s="498"/>
      <c r="W349" s="498"/>
      <c r="X349" s="498"/>
      <c r="Y349" s="498"/>
    </row>
    <row r="350">
      <c r="A350" s="498"/>
      <c r="B350" s="498"/>
      <c r="C350" s="498"/>
      <c r="D350" s="498"/>
      <c r="E350" s="498"/>
      <c r="F350" s="498"/>
      <c r="G350" s="498"/>
      <c r="H350" s="498"/>
      <c r="I350" s="498"/>
      <c r="J350" s="498"/>
      <c r="K350" s="498"/>
      <c r="L350" s="498"/>
      <c r="M350" s="498"/>
      <c r="N350" s="498"/>
      <c r="O350" s="498"/>
      <c r="P350" s="498"/>
      <c r="Q350" s="498"/>
      <c r="R350" s="498"/>
      <c r="S350" s="498"/>
      <c r="T350" s="498"/>
      <c r="U350" s="498"/>
      <c r="V350" s="498"/>
      <c r="W350" s="498"/>
      <c r="X350" s="498"/>
      <c r="Y350" s="498"/>
    </row>
    <row r="351">
      <c r="A351" s="498"/>
      <c r="B351" s="498"/>
      <c r="C351" s="498"/>
      <c r="D351" s="498"/>
      <c r="E351" s="498"/>
      <c r="F351" s="498"/>
      <c r="G351" s="498"/>
      <c r="H351" s="498"/>
      <c r="I351" s="498"/>
      <c r="J351" s="498"/>
      <c r="K351" s="498"/>
      <c r="L351" s="498"/>
      <c r="M351" s="498"/>
      <c r="N351" s="498"/>
      <c r="O351" s="498"/>
      <c r="P351" s="498"/>
      <c r="Q351" s="498"/>
      <c r="R351" s="498"/>
      <c r="S351" s="498"/>
      <c r="T351" s="498"/>
      <c r="U351" s="498"/>
      <c r="V351" s="498"/>
      <c r="W351" s="498"/>
      <c r="X351" s="498"/>
      <c r="Y351" s="498"/>
    </row>
    <row r="352">
      <c r="A352" s="498"/>
      <c r="B352" s="498"/>
      <c r="C352" s="498"/>
      <c r="D352" s="498"/>
      <c r="E352" s="498"/>
      <c r="F352" s="498"/>
      <c r="G352" s="498"/>
      <c r="H352" s="498"/>
      <c r="I352" s="498"/>
      <c r="J352" s="498"/>
      <c r="K352" s="498"/>
      <c r="L352" s="498"/>
      <c r="M352" s="498"/>
      <c r="N352" s="498"/>
      <c r="O352" s="498"/>
      <c r="P352" s="498"/>
      <c r="Q352" s="498"/>
      <c r="R352" s="498"/>
      <c r="S352" s="498"/>
      <c r="T352" s="498"/>
      <c r="U352" s="498"/>
      <c r="V352" s="498"/>
      <c r="W352" s="498"/>
      <c r="X352" s="498"/>
      <c r="Y352" s="498"/>
    </row>
    <row r="353">
      <c r="A353" s="498"/>
      <c r="B353" s="498"/>
      <c r="C353" s="498"/>
      <c r="D353" s="498"/>
      <c r="E353" s="498"/>
      <c r="F353" s="498"/>
      <c r="G353" s="498"/>
      <c r="H353" s="498"/>
      <c r="I353" s="498"/>
      <c r="J353" s="498"/>
      <c r="K353" s="498"/>
      <c r="L353" s="498"/>
      <c r="M353" s="498"/>
      <c r="N353" s="498"/>
      <c r="O353" s="498"/>
      <c r="P353" s="498"/>
      <c r="Q353" s="498"/>
      <c r="R353" s="498"/>
      <c r="S353" s="498"/>
      <c r="T353" s="498"/>
      <c r="U353" s="498"/>
      <c r="V353" s="498"/>
      <c r="W353" s="498"/>
      <c r="X353" s="498"/>
      <c r="Y353" s="498"/>
    </row>
    <row r="354">
      <c r="A354" s="498"/>
      <c r="B354" s="498"/>
      <c r="C354" s="498"/>
      <c r="D354" s="498"/>
      <c r="E354" s="498"/>
      <c r="F354" s="498"/>
      <c r="G354" s="498"/>
      <c r="H354" s="498"/>
      <c r="I354" s="498"/>
      <c r="J354" s="498"/>
      <c r="K354" s="498"/>
      <c r="L354" s="498"/>
      <c r="M354" s="498"/>
      <c r="N354" s="498"/>
      <c r="O354" s="498"/>
      <c r="P354" s="498"/>
      <c r="Q354" s="498"/>
      <c r="R354" s="498"/>
      <c r="S354" s="498"/>
      <c r="T354" s="498"/>
      <c r="U354" s="498"/>
      <c r="V354" s="498"/>
      <c r="W354" s="498"/>
      <c r="X354" s="498"/>
      <c r="Y354" s="498"/>
    </row>
    <row r="355">
      <c r="A355" s="498"/>
      <c r="B355" s="498"/>
      <c r="C355" s="498"/>
      <c r="D355" s="498"/>
      <c r="E355" s="498"/>
      <c r="F355" s="498"/>
      <c r="G355" s="498"/>
      <c r="H355" s="498"/>
      <c r="I355" s="498"/>
      <c r="J355" s="498"/>
      <c r="K355" s="498"/>
      <c r="L355" s="498"/>
      <c r="M355" s="498"/>
      <c r="N355" s="498"/>
      <c r="O355" s="498"/>
      <c r="P355" s="498"/>
      <c r="Q355" s="498"/>
      <c r="R355" s="498"/>
      <c r="S355" s="498"/>
      <c r="T355" s="498"/>
      <c r="U355" s="498"/>
      <c r="V355" s="498"/>
      <c r="W355" s="498"/>
      <c r="X355" s="498"/>
      <c r="Y355" s="498"/>
    </row>
    <row r="356">
      <c r="A356" s="498"/>
      <c r="B356" s="498"/>
      <c r="C356" s="498"/>
      <c r="D356" s="498"/>
      <c r="E356" s="498"/>
      <c r="F356" s="498"/>
      <c r="G356" s="498"/>
      <c r="H356" s="498"/>
      <c r="I356" s="498"/>
      <c r="J356" s="498"/>
      <c r="K356" s="498"/>
      <c r="L356" s="498"/>
      <c r="M356" s="498"/>
      <c r="N356" s="498"/>
      <c r="O356" s="498"/>
      <c r="P356" s="498"/>
      <c r="Q356" s="498"/>
      <c r="R356" s="498"/>
      <c r="S356" s="498"/>
      <c r="T356" s="498"/>
      <c r="U356" s="498"/>
      <c r="V356" s="498"/>
      <c r="W356" s="498"/>
      <c r="X356" s="498"/>
      <c r="Y356" s="498"/>
    </row>
    <row r="357">
      <c r="A357" s="498"/>
      <c r="B357" s="498"/>
      <c r="C357" s="498"/>
      <c r="D357" s="498"/>
      <c r="E357" s="498"/>
      <c r="F357" s="498"/>
      <c r="G357" s="498"/>
      <c r="H357" s="498"/>
      <c r="I357" s="498"/>
      <c r="J357" s="498"/>
      <c r="K357" s="498"/>
      <c r="L357" s="498"/>
      <c r="M357" s="498"/>
      <c r="N357" s="498"/>
      <c r="O357" s="498"/>
      <c r="P357" s="498"/>
      <c r="Q357" s="498"/>
      <c r="R357" s="498"/>
      <c r="S357" s="498"/>
      <c r="T357" s="498"/>
      <c r="U357" s="498"/>
      <c r="V357" s="498"/>
      <c r="W357" s="498"/>
      <c r="X357" s="498"/>
      <c r="Y357" s="498"/>
    </row>
    <row r="358">
      <c r="A358" s="498"/>
      <c r="B358" s="498"/>
      <c r="C358" s="498"/>
      <c r="D358" s="498"/>
      <c r="E358" s="498"/>
      <c r="F358" s="498"/>
      <c r="G358" s="498"/>
      <c r="H358" s="498"/>
      <c r="I358" s="498"/>
      <c r="J358" s="498"/>
      <c r="K358" s="498"/>
      <c r="L358" s="498"/>
      <c r="M358" s="498"/>
      <c r="N358" s="498"/>
      <c r="O358" s="498"/>
      <c r="P358" s="498"/>
      <c r="Q358" s="498"/>
      <c r="R358" s="498"/>
      <c r="S358" s="498"/>
      <c r="T358" s="498"/>
      <c r="U358" s="498"/>
      <c r="V358" s="498"/>
      <c r="W358" s="498"/>
      <c r="X358" s="498"/>
      <c r="Y358" s="498"/>
    </row>
    <row r="359">
      <c r="A359" s="498"/>
      <c r="B359" s="498"/>
      <c r="C359" s="498"/>
      <c r="D359" s="498"/>
      <c r="E359" s="498"/>
      <c r="F359" s="498"/>
      <c r="G359" s="498"/>
      <c r="H359" s="498"/>
      <c r="I359" s="498"/>
      <c r="J359" s="498"/>
      <c r="K359" s="498"/>
      <c r="L359" s="498"/>
      <c r="M359" s="498"/>
      <c r="N359" s="498"/>
      <c r="O359" s="498"/>
      <c r="P359" s="498"/>
      <c r="Q359" s="498"/>
      <c r="R359" s="498"/>
      <c r="S359" s="498"/>
      <c r="T359" s="498"/>
      <c r="U359" s="498"/>
      <c r="V359" s="498"/>
      <c r="W359" s="498"/>
      <c r="X359" s="498"/>
      <c r="Y359" s="498"/>
    </row>
    <row r="360">
      <c r="A360" s="498"/>
      <c r="B360" s="498"/>
      <c r="C360" s="498"/>
      <c r="D360" s="498"/>
      <c r="E360" s="498"/>
      <c r="F360" s="498"/>
      <c r="G360" s="498"/>
      <c r="H360" s="498"/>
      <c r="I360" s="498"/>
      <c r="J360" s="498"/>
      <c r="K360" s="498"/>
      <c r="L360" s="498"/>
      <c r="M360" s="498"/>
      <c r="N360" s="498"/>
      <c r="O360" s="498"/>
      <c r="P360" s="498"/>
      <c r="Q360" s="498"/>
      <c r="R360" s="498"/>
      <c r="S360" s="498"/>
      <c r="T360" s="498"/>
      <c r="U360" s="498"/>
      <c r="V360" s="498"/>
      <c r="W360" s="498"/>
      <c r="X360" s="498"/>
      <c r="Y360" s="498"/>
    </row>
    <row r="361">
      <c r="A361" s="498"/>
      <c r="B361" s="498"/>
      <c r="C361" s="498"/>
      <c r="D361" s="498"/>
      <c r="E361" s="498"/>
      <c r="F361" s="498"/>
      <c r="G361" s="498"/>
      <c r="H361" s="498"/>
      <c r="I361" s="498"/>
      <c r="J361" s="498"/>
      <c r="K361" s="498"/>
      <c r="L361" s="498"/>
      <c r="M361" s="498"/>
      <c r="N361" s="498"/>
      <c r="O361" s="498"/>
      <c r="P361" s="498"/>
      <c r="Q361" s="498"/>
      <c r="R361" s="498"/>
      <c r="S361" s="498"/>
      <c r="T361" s="498"/>
      <c r="U361" s="498"/>
      <c r="V361" s="498"/>
      <c r="W361" s="498"/>
      <c r="X361" s="498"/>
      <c r="Y361" s="498"/>
    </row>
    <row r="362">
      <c r="A362" s="498"/>
      <c r="B362" s="498"/>
      <c r="C362" s="498"/>
      <c r="D362" s="498"/>
      <c r="E362" s="498"/>
      <c r="F362" s="498"/>
      <c r="G362" s="498"/>
      <c r="H362" s="498"/>
      <c r="I362" s="498"/>
      <c r="J362" s="498"/>
      <c r="K362" s="498"/>
      <c r="L362" s="498"/>
      <c r="M362" s="498"/>
      <c r="N362" s="498"/>
      <c r="O362" s="498"/>
      <c r="P362" s="498"/>
      <c r="Q362" s="498"/>
      <c r="R362" s="498"/>
      <c r="S362" s="498"/>
      <c r="T362" s="498"/>
      <c r="U362" s="498"/>
      <c r="V362" s="498"/>
      <c r="W362" s="498"/>
      <c r="X362" s="498"/>
      <c r="Y362" s="498"/>
    </row>
    <row r="363">
      <c r="A363" s="498"/>
      <c r="B363" s="498"/>
      <c r="C363" s="498"/>
      <c r="D363" s="498"/>
      <c r="E363" s="498"/>
      <c r="F363" s="498"/>
      <c r="G363" s="498"/>
      <c r="H363" s="498"/>
      <c r="I363" s="498"/>
      <c r="J363" s="498"/>
      <c r="K363" s="498"/>
      <c r="L363" s="498"/>
      <c r="M363" s="498"/>
      <c r="N363" s="498"/>
      <c r="O363" s="498"/>
      <c r="P363" s="498"/>
      <c r="Q363" s="498"/>
      <c r="R363" s="498"/>
      <c r="S363" s="498"/>
      <c r="T363" s="498"/>
      <c r="U363" s="498"/>
      <c r="V363" s="498"/>
      <c r="W363" s="498"/>
      <c r="X363" s="498"/>
      <c r="Y363" s="498"/>
    </row>
    <row r="364">
      <c r="A364" s="498"/>
      <c r="B364" s="498"/>
      <c r="C364" s="498"/>
      <c r="D364" s="498"/>
      <c r="E364" s="498"/>
      <c r="F364" s="498"/>
      <c r="G364" s="498"/>
      <c r="H364" s="498"/>
      <c r="I364" s="498"/>
      <c r="J364" s="498"/>
      <c r="K364" s="498"/>
      <c r="L364" s="498"/>
      <c r="M364" s="498"/>
      <c r="N364" s="498"/>
      <c r="O364" s="498"/>
      <c r="P364" s="498"/>
      <c r="Q364" s="498"/>
      <c r="R364" s="498"/>
      <c r="S364" s="498"/>
      <c r="T364" s="498"/>
      <c r="U364" s="498"/>
      <c r="V364" s="498"/>
      <c r="W364" s="498"/>
      <c r="X364" s="498"/>
      <c r="Y364" s="498"/>
    </row>
    <row r="365">
      <c r="A365" s="498"/>
      <c r="B365" s="498"/>
      <c r="C365" s="498"/>
      <c r="D365" s="498"/>
      <c r="E365" s="498"/>
      <c r="F365" s="498"/>
      <c r="G365" s="498"/>
      <c r="H365" s="498"/>
      <c r="I365" s="498"/>
      <c r="J365" s="498"/>
      <c r="K365" s="498"/>
      <c r="L365" s="498"/>
      <c r="M365" s="498"/>
      <c r="N365" s="498"/>
      <c r="O365" s="498"/>
      <c r="P365" s="498"/>
      <c r="Q365" s="498"/>
      <c r="R365" s="498"/>
      <c r="S365" s="498"/>
      <c r="T365" s="498"/>
      <c r="U365" s="498"/>
      <c r="V365" s="498"/>
      <c r="W365" s="498"/>
      <c r="X365" s="498"/>
      <c r="Y365" s="498"/>
    </row>
    <row r="366">
      <c r="A366" s="498"/>
      <c r="B366" s="498"/>
      <c r="C366" s="498"/>
      <c r="D366" s="498"/>
      <c r="E366" s="498"/>
      <c r="F366" s="498"/>
      <c r="G366" s="498"/>
      <c r="H366" s="498"/>
      <c r="I366" s="498"/>
      <c r="J366" s="498"/>
      <c r="K366" s="498"/>
      <c r="L366" s="498"/>
      <c r="M366" s="498"/>
      <c r="N366" s="498"/>
      <c r="O366" s="498"/>
      <c r="P366" s="498"/>
      <c r="Q366" s="498"/>
      <c r="R366" s="498"/>
      <c r="S366" s="498"/>
      <c r="T366" s="498"/>
      <c r="U366" s="498"/>
      <c r="V366" s="498"/>
      <c r="W366" s="498"/>
      <c r="X366" s="498"/>
      <c r="Y366" s="498"/>
    </row>
    <row r="367">
      <c r="A367" s="498"/>
      <c r="B367" s="498"/>
      <c r="C367" s="498"/>
      <c r="D367" s="498"/>
      <c r="E367" s="498"/>
      <c r="F367" s="498"/>
      <c r="G367" s="498"/>
      <c r="H367" s="498"/>
      <c r="I367" s="498"/>
      <c r="J367" s="498"/>
      <c r="K367" s="498"/>
      <c r="L367" s="498"/>
      <c r="M367" s="498"/>
      <c r="N367" s="498"/>
      <c r="O367" s="498"/>
      <c r="P367" s="498"/>
      <c r="Q367" s="498"/>
      <c r="R367" s="498"/>
      <c r="S367" s="498"/>
      <c r="T367" s="498"/>
      <c r="U367" s="498"/>
      <c r="V367" s="498"/>
      <c r="W367" s="498"/>
      <c r="X367" s="498"/>
      <c r="Y367" s="498"/>
    </row>
    <row r="368">
      <c r="A368" s="498"/>
      <c r="B368" s="498"/>
      <c r="C368" s="498"/>
      <c r="D368" s="498"/>
      <c r="E368" s="498"/>
      <c r="F368" s="498"/>
      <c r="G368" s="498"/>
      <c r="H368" s="498"/>
      <c r="I368" s="498"/>
      <c r="J368" s="498"/>
      <c r="K368" s="498"/>
      <c r="L368" s="498"/>
      <c r="M368" s="498"/>
      <c r="N368" s="498"/>
      <c r="O368" s="498"/>
      <c r="P368" s="498"/>
      <c r="Q368" s="498"/>
      <c r="R368" s="498"/>
      <c r="S368" s="498"/>
      <c r="T368" s="498"/>
      <c r="U368" s="498"/>
      <c r="V368" s="498"/>
      <c r="W368" s="498"/>
      <c r="X368" s="498"/>
      <c r="Y368" s="498"/>
    </row>
    <row r="369">
      <c r="A369" s="498"/>
      <c r="B369" s="498"/>
      <c r="C369" s="498"/>
      <c r="D369" s="498"/>
      <c r="E369" s="498"/>
      <c r="F369" s="498"/>
      <c r="G369" s="498"/>
      <c r="H369" s="498"/>
      <c r="I369" s="498"/>
      <c r="J369" s="498"/>
      <c r="K369" s="498"/>
      <c r="L369" s="498"/>
      <c r="M369" s="498"/>
      <c r="N369" s="498"/>
      <c r="O369" s="498"/>
      <c r="P369" s="498"/>
      <c r="Q369" s="498"/>
      <c r="R369" s="498"/>
      <c r="S369" s="498"/>
      <c r="T369" s="498"/>
      <c r="U369" s="498"/>
      <c r="V369" s="498"/>
      <c r="W369" s="498"/>
      <c r="X369" s="498"/>
      <c r="Y369" s="498"/>
    </row>
    <row r="370">
      <c r="A370" s="498"/>
      <c r="B370" s="498"/>
      <c r="C370" s="498"/>
      <c r="D370" s="498"/>
      <c r="E370" s="498"/>
      <c r="F370" s="498"/>
      <c r="G370" s="498"/>
      <c r="H370" s="498"/>
      <c r="I370" s="498"/>
      <c r="J370" s="498"/>
      <c r="K370" s="498"/>
      <c r="L370" s="498"/>
      <c r="M370" s="498"/>
      <c r="N370" s="498"/>
      <c r="O370" s="498"/>
      <c r="P370" s="498"/>
      <c r="Q370" s="498"/>
      <c r="R370" s="498"/>
      <c r="S370" s="498"/>
      <c r="T370" s="498"/>
      <c r="U370" s="498"/>
      <c r="V370" s="498"/>
      <c r="W370" s="498"/>
      <c r="X370" s="498"/>
      <c r="Y370" s="498"/>
    </row>
    <row r="371">
      <c r="A371" s="498"/>
      <c r="B371" s="498"/>
      <c r="C371" s="498"/>
      <c r="D371" s="498"/>
      <c r="E371" s="498"/>
      <c r="F371" s="498"/>
      <c r="G371" s="498"/>
      <c r="H371" s="498"/>
      <c r="I371" s="498"/>
      <c r="J371" s="498"/>
      <c r="K371" s="498"/>
      <c r="L371" s="498"/>
      <c r="M371" s="498"/>
      <c r="N371" s="498"/>
      <c r="O371" s="498"/>
      <c r="P371" s="498"/>
      <c r="Q371" s="498"/>
      <c r="R371" s="498"/>
      <c r="S371" s="498"/>
      <c r="T371" s="498"/>
      <c r="U371" s="498"/>
      <c r="V371" s="498"/>
      <c r="W371" s="498"/>
      <c r="X371" s="498"/>
      <c r="Y371" s="498"/>
    </row>
    <row r="372">
      <c r="A372" s="498"/>
      <c r="B372" s="498"/>
      <c r="C372" s="498"/>
      <c r="D372" s="498"/>
      <c r="E372" s="498"/>
      <c r="F372" s="498"/>
      <c r="G372" s="498"/>
      <c r="H372" s="498"/>
      <c r="I372" s="498"/>
      <c r="J372" s="498"/>
      <c r="K372" s="498"/>
      <c r="L372" s="498"/>
      <c r="M372" s="498"/>
      <c r="N372" s="498"/>
      <c r="O372" s="498"/>
      <c r="P372" s="498"/>
      <c r="Q372" s="498"/>
      <c r="R372" s="498"/>
      <c r="S372" s="498"/>
      <c r="T372" s="498"/>
      <c r="U372" s="498"/>
      <c r="V372" s="498"/>
      <c r="W372" s="498"/>
      <c r="X372" s="498"/>
      <c r="Y372" s="498"/>
    </row>
    <row r="373">
      <c r="A373" s="498"/>
      <c r="B373" s="498"/>
      <c r="C373" s="498"/>
      <c r="D373" s="498"/>
      <c r="E373" s="498"/>
      <c r="F373" s="498"/>
      <c r="G373" s="498"/>
      <c r="H373" s="498"/>
      <c r="I373" s="498"/>
      <c r="J373" s="498"/>
      <c r="K373" s="498"/>
      <c r="L373" s="498"/>
      <c r="M373" s="498"/>
      <c r="N373" s="498"/>
      <c r="O373" s="498"/>
      <c r="P373" s="498"/>
      <c r="Q373" s="498"/>
      <c r="R373" s="498"/>
      <c r="S373" s="498"/>
      <c r="T373" s="498"/>
      <c r="U373" s="498"/>
      <c r="V373" s="498"/>
      <c r="W373" s="498"/>
      <c r="X373" s="498"/>
      <c r="Y373" s="498"/>
    </row>
    <row r="374">
      <c r="A374" s="498"/>
      <c r="B374" s="498"/>
      <c r="C374" s="498"/>
      <c r="D374" s="498"/>
      <c r="E374" s="498"/>
      <c r="F374" s="498"/>
      <c r="G374" s="498"/>
      <c r="H374" s="498"/>
      <c r="I374" s="498"/>
      <c r="J374" s="498"/>
      <c r="K374" s="498"/>
      <c r="L374" s="498"/>
      <c r="M374" s="498"/>
      <c r="N374" s="498"/>
      <c r="O374" s="498"/>
      <c r="P374" s="498"/>
      <c r="Q374" s="498"/>
      <c r="R374" s="498"/>
      <c r="S374" s="498"/>
      <c r="T374" s="498"/>
      <c r="U374" s="498"/>
      <c r="V374" s="498"/>
      <c r="W374" s="498"/>
      <c r="X374" s="498"/>
      <c r="Y374" s="498"/>
    </row>
    <row r="375">
      <c r="A375" s="498"/>
      <c r="B375" s="498"/>
      <c r="C375" s="498"/>
      <c r="D375" s="498"/>
      <c r="E375" s="498"/>
      <c r="F375" s="498"/>
      <c r="G375" s="498"/>
      <c r="H375" s="498"/>
      <c r="I375" s="498"/>
      <c r="J375" s="498"/>
      <c r="K375" s="498"/>
      <c r="L375" s="498"/>
      <c r="M375" s="498"/>
      <c r="N375" s="498"/>
      <c r="O375" s="498"/>
      <c r="P375" s="498"/>
      <c r="Q375" s="498"/>
      <c r="R375" s="498"/>
      <c r="S375" s="498"/>
      <c r="T375" s="498"/>
      <c r="U375" s="498"/>
      <c r="V375" s="498"/>
      <c r="W375" s="498"/>
      <c r="X375" s="498"/>
      <c r="Y375" s="498"/>
    </row>
    <row r="376">
      <c r="A376" s="498"/>
      <c r="B376" s="498"/>
      <c r="C376" s="498"/>
      <c r="D376" s="498"/>
      <c r="E376" s="498"/>
      <c r="F376" s="498"/>
      <c r="G376" s="498"/>
      <c r="H376" s="498"/>
      <c r="I376" s="498"/>
      <c r="J376" s="498"/>
      <c r="K376" s="498"/>
      <c r="L376" s="498"/>
      <c r="M376" s="498"/>
      <c r="N376" s="498"/>
      <c r="O376" s="498"/>
      <c r="P376" s="498"/>
      <c r="Q376" s="498"/>
      <c r="R376" s="498"/>
      <c r="S376" s="498"/>
      <c r="T376" s="498"/>
      <c r="U376" s="498"/>
      <c r="V376" s="498"/>
      <c r="W376" s="498"/>
      <c r="X376" s="498"/>
      <c r="Y376" s="498"/>
    </row>
    <row r="377">
      <c r="A377" s="498"/>
      <c r="B377" s="498"/>
      <c r="C377" s="498"/>
      <c r="D377" s="498"/>
      <c r="E377" s="498"/>
      <c r="F377" s="498"/>
      <c r="G377" s="498"/>
      <c r="H377" s="498"/>
      <c r="I377" s="498"/>
      <c r="J377" s="498"/>
      <c r="K377" s="498"/>
      <c r="L377" s="498"/>
      <c r="M377" s="498"/>
      <c r="N377" s="498"/>
      <c r="O377" s="498"/>
      <c r="P377" s="498"/>
      <c r="Q377" s="498"/>
      <c r="R377" s="498"/>
      <c r="S377" s="498"/>
      <c r="T377" s="498"/>
      <c r="U377" s="498"/>
      <c r="V377" s="498"/>
      <c r="W377" s="498"/>
      <c r="X377" s="498"/>
      <c r="Y377" s="498"/>
    </row>
    <row r="378">
      <c r="A378" s="498"/>
      <c r="B378" s="498"/>
      <c r="C378" s="498"/>
      <c r="D378" s="498"/>
      <c r="E378" s="498"/>
      <c r="F378" s="498"/>
      <c r="G378" s="498"/>
      <c r="H378" s="498"/>
      <c r="I378" s="498"/>
      <c r="J378" s="498"/>
      <c r="K378" s="498"/>
      <c r="L378" s="498"/>
      <c r="M378" s="498"/>
      <c r="N378" s="498"/>
      <c r="O378" s="498"/>
      <c r="P378" s="498"/>
      <c r="Q378" s="498"/>
      <c r="R378" s="498"/>
      <c r="S378" s="498"/>
      <c r="T378" s="498"/>
      <c r="U378" s="498"/>
      <c r="V378" s="498"/>
      <c r="W378" s="498"/>
      <c r="X378" s="498"/>
      <c r="Y378" s="498"/>
    </row>
    <row r="379">
      <c r="A379" s="498"/>
      <c r="B379" s="498"/>
      <c r="C379" s="498"/>
      <c r="D379" s="498"/>
      <c r="E379" s="498"/>
      <c r="F379" s="498"/>
      <c r="G379" s="498"/>
      <c r="H379" s="498"/>
      <c r="I379" s="498"/>
      <c r="J379" s="498"/>
      <c r="K379" s="498"/>
      <c r="L379" s="498"/>
      <c r="M379" s="498"/>
      <c r="N379" s="498"/>
      <c r="O379" s="498"/>
      <c r="P379" s="498"/>
      <c r="Q379" s="498"/>
      <c r="R379" s="498"/>
      <c r="S379" s="498"/>
      <c r="T379" s="498"/>
      <c r="U379" s="498"/>
      <c r="V379" s="498"/>
      <c r="W379" s="498"/>
      <c r="X379" s="498"/>
      <c r="Y379" s="498"/>
    </row>
    <row r="380">
      <c r="A380" s="498"/>
      <c r="B380" s="498"/>
      <c r="C380" s="498"/>
      <c r="D380" s="498"/>
      <c r="E380" s="498"/>
      <c r="F380" s="498"/>
      <c r="G380" s="498"/>
      <c r="H380" s="498"/>
      <c r="I380" s="498"/>
      <c r="J380" s="498"/>
      <c r="K380" s="498"/>
      <c r="L380" s="498"/>
      <c r="M380" s="498"/>
      <c r="N380" s="498"/>
      <c r="O380" s="498"/>
      <c r="P380" s="498"/>
      <c r="Q380" s="498"/>
      <c r="R380" s="498"/>
      <c r="S380" s="498"/>
      <c r="T380" s="498"/>
      <c r="U380" s="498"/>
      <c r="V380" s="498"/>
      <c r="W380" s="498"/>
      <c r="X380" s="498"/>
      <c r="Y380" s="498"/>
    </row>
    <row r="381">
      <c r="A381" s="498"/>
      <c r="B381" s="498"/>
      <c r="C381" s="498"/>
      <c r="D381" s="498"/>
      <c r="E381" s="498"/>
      <c r="F381" s="498"/>
      <c r="G381" s="498"/>
      <c r="H381" s="498"/>
      <c r="I381" s="498"/>
      <c r="J381" s="498"/>
      <c r="K381" s="498"/>
      <c r="L381" s="498"/>
      <c r="M381" s="498"/>
      <c r="N381" s="498"/>
      <c r="O381" s="498"/>
      <c r="P381" s="498"/>
      <c r="Q381" s="498"/>
      <c r="R381" s="498"/>
      <c r="S381" s="498"/>
      <c r="T381" s="498"/>
      <c r="U381" s="498"/>
      <c r="V381" s="498"/>
      <c r="W381" s="498"/>
      <c r="X381" s="498"/>
      <c r="Y381" s="498"/>
    </row>
    <row r="382">
      <c r="A382" s="498"/>
      <c r="B382" s="498"/>
      <c r="C382" s="498"/>
      <c r="D382" s="498"/>
      <c r="E382" s="498"/>
      <c r="F382" s="498"/>
      <c r="G382" s="498"/>
      <c r="H382" s="498"/>
      <c r="I382" s="498"/>
      <c r="J382" s="498"/>
      <c r="K382" s="498"/>
      <c r="L382" s="498"/>
      <c r="M382" s="498"/>
      <c r="N382" s="498"/>
      <c r="O382" s="498"/>
      <c r="P382" s="498"/>
      <c r="Q382" s="498"/>
      <c r="R382" s="498"/>
      <c r="S382" s="498"/>
      <c r="T382" s="498"/>
      <c r="U382" s="498"/>
      <c r="V382" s="498"/>
      <c r="W382" s="498"/>
      <c r="X382" s="498"/>
      <c r="Y382" s="498"/>
    </row>
    <row r="383">
      <c r="A383" s="498"/>
      <c r="B383" s="498"/>
      <c r="C383" s="498"/>
      <c r="D383" s="498"/>
      <c r="E383" s="498"/>
      <c r="F383" s="498"/>
      <c r="G383" s="498"/>
      <c r="H383" s="498"/>
      <c r="I383" s="498"/>
      <c r="J383" s="498"/>
      <c r="K383" s="498"/>
      <c r="L383" s="498"/>
      <c r="M383" s="498"/>
      <c r="N383" s="498"/>
      <c r="O383" s="498"/>
      <c r="P383" s="498"/>
      <c r="Q383" s="498"/>
      <c r="R383" s="498"/>
      <c r="S383" s="498"/>
      <c r="T383" s="498"/>
      <c r="U383" s="498"/>
      <c r="V383" s="498"/>
      <c r="W383" s="498"/>
      <c r="X383" s="498"/>
      <c r="Y383" s="498"/>
    </row>
    <row r="384">
      <c r="A384" s="498"/>
      <c r="B384" s="498"/>
      <c r="C384" s="498"/>
      <c r="D384" s="498"/>
      <c r="E384" s="498"/>
      <c r="F384" s="498"/>
      <c r="G384" s="498"/>
      <c r="H384" s="498"/>
      <c r="I384" s="498"/>
      <c r="J384" s="498"/>
      <c r="K384" s="498"/>
      <c r="L384" s="498"/>
      <c r="M384" s="498"/>
      <c r="N384" s="498"/>
      <c r="O384" s="498"/>
      <c r="P384" s="498"/>
      <c r="Q384" s="498"/>
      <c r="R384" s="498"/>
      <c r="S384" s="498"/>
      <c r="T384" s="498"/>
      <c r="U384" s="498"/>
      <c r="V384" s="498"/>
      <c r="W384" s="498"/>
      <c r="X384" s="498"/>
      <c r="Y384" s="498"/>
    </row>
    <row r="385">
      <c r="A385" s="498"/>
      <c r="B385" s="498"/>
      <c r="C385" s="498"/>
      <c r="D385" s="498"/>
      <c r="E385" s="498"/>
      <c r="F385" s="498"/>
      <c r="G385" s="498"/>
      <c r="H385" s="498"/>
      <c r="I385" s="498"/>
      <c r="J385" s="498"/>
      <c r="K385" s="498"/>
      <c r="L385" s="498"/>
      <c r="M385" s="498"/>
      <c r="N385" s="498"/>
      <c r="O385" s="498"/>
      <c r="P385" s="498"/>
      <c r="Q385" s="498"/>
      <c r="R385" s="498"/>
      <c r="S385" s="498"/>
      <c r="T385" s="498"/>
      <c r="U385" s="498"/>
      <c r="V385" s="498"/>
      <c r="W385" s="498"/>
      <c r="X385" s="498"/>
      <c r="Y385" s="498"/>
    </row>
    <row r="386">
      <c r="A386" s="498"/>
      <c r="B386" s="498"/>
      <c r="C386" s="498"/>
      <c r="D386" s="498"/>
      <c r="E386" s="498"/>
      <c r="F386" s="498"/>
      <c r="G386" s="498"/>
      <c r="H386" s="498"/>
      <c r="I386" s="498"/>
      <c r="J386" s="498"/>
      <c r="K386" s="498"/>
      <c r="L386" s="498"/>
      <c r="M386" s="498"/>
      <c r="N386" s="498"/>
      <c r="O386" s="498"/>
      <c r="P386" s="498"/>
      <c r="Q386" s="498"/>
      <c r="R386" s="498"/>
      <c r="S386" s="498"/>
      <c r="T386" s="498"/>
      <c r="U386" s="498"/>
      <c r="V386" s="498"/>
      <c r="W386" s="498"/>
      <c r="X386" s="498"/>
      <c r="Y386" s="498"/>
    </row>
    <row r="387">
      <c r="A387" s="498"/>
      <c r="B387" s="498"/>
      <c r="C387" s="498"/>
      <c r="D387" s="498"/>
      <c r="E387" s="498"/>
      <c r="F387" s="498"/>
      <c r="G387" s="498"/>
      <c r="H387" s="498"/>
      <c r="I387" s="498"/>
      <c r="J387" s="498"/>
      <c r="K387" s="498"/>
      <c r="L387" s="498"/>
      <c r="M387" s="498"/>
      <c r="N387" s="498"/>
      <c r="O387" s="498"/>
      <c r="P387" s="498"/>
      <c r="Q387" s="498"/>
      <c r="R387" s="498"/>
      <c r="S387" s="498"/>
      <c r="T387" s="498"/>
      <c r="U387" s="498"/>
      <c r="V387" s="498"/>
      <c r="W387" s="498"/>
      <c r="X387" s="498"/>
      <c r="Y387" s="498"/>
    </row>
    <row r="388">
      <c r="A388" s="498"/>
      <c r="B388" s="498"/>
      <c r="C388" s="498"/>
      <c r="D388" s="498"/>
      <c r="E388" s="498"/>
      <c r="F388" s="498"/>
      <c r="G388" s="498"/>
      <c r="H388" s="498"/>
      <c r="I388" s="498"/>
      <c r="J388" s="498"/>
      <c r="K388" s="498"/>
      <c r="L388" s="498"/>
      <c r="M388" s="498"/>
      <c r="N388" s="498"/>
      <c r="O388" s="498"/>
      <c r="P388" s="498"/>
      <c r="Q388" s="498"/>
      <c r="R388" s="498"/>
      <c r="S388" s="498"/>
      <c r="T388" s="498"/>
      <c r="U388" s="498"/>
      <c r="V388" s="498"/>
      <c r="W388" s="498"/>
      <c r="X388" s="498"/>
      <c r="Y388" s="498"/>
    </row>
    <row r="389">
      <c r="A389" s="498"/>
      <c r="B389" s="498"/>
      <c r="C389" s="498"/>
      <c r="D389" s="498"/>
      <c r="E389" s="498"/>
      <c r="F389" s="498"/>
      <c r="G389" s="498"/>
      <c r="H389" s="498"/>
      <c r="I389" s="498"/>
      <c r="J389" s="498"/>
      <c r="K389" s="498"/>
      <c r="L389" s="498"/>
      <c r="M389" s="498"/>
      <c r="N389" s="498"/>
      <c r="O389" s="498"/>
      <c r="P389" s="498"/>
      <c r="Q389" s="498"/>
      <c r="R389" s="498"/>
      <c r="S389" s="498"/>
      <c r="T389" s="498"/>
      <c r="U389" s="498"/>
      <c r="V389" s="498"/>
      <c r="W389" s="498"/>
      <c r="X389" s="498"/>
      <c r="Y389" s="498"/>
    </row>
    <row r="390">
      <c r="A390" s="498"/>
      <c r="B390" s="498"/>
      <c r="C390" s="498"/>
      <c r="D390" s="498"/>
      <c r="E390" s="498"/>
      <c r="F390" s="498"/>
      <c r="G390" s="498"/>
      <c r="H390" s="498"/>
      <c r="I390" s="498"/>
      <c r="J390" s="498"/>
      <c r="K390" s="498"/>
      <c r="L390" s="498"/>
      <c r="M390" s="498"/>
      <c r="N390" s="498"/>
      <c r="O390" s="498"/>
      <c r="P390" s="498"/>
      <c r="Q390" s="498"/>
      <c r="R390" s="498"/>
      <c r="S390" s="498"/>
      <c r="T390" s="498"/>
      <c r="U390" s="498"/>
      <c r="V390" s="498"/>
      <c r="W390" s="498"/>
      <c r="X390" s="498"/>
      <c r="Y390" s="498"/>
    </row>
    <row r="391">
      <c r="A391" s="498"/>
      <c r="B391" s="498"/>
      <c r="C391" s="498"/>
      <c r="D391" s="498"/>
      <c r="E391" s="498"/>
      <c r="F391" s="498"/>
      <c r="G391" s="498"/>
      <c r="H391" s="498"/>
      <c r="I391" s="498"/>
      <c r="J391" s="498"/>
      <c r="K391" s="498"/>
      <c r="L391" s="498"/>
      <c r="M391" s="498"/>
      <c r="N391" s="498"/>
      <c r="O391" s="498"/>
      <c r="P391" s="498"/>
      <c r="Q391" s="498"/>
      <c r="R391" s="498"/>
      <c r="S391" s="498"/>
      <c r="T391" s="498"/>
      <c r="U391" s="498"/>
      <c r="V391" s="498"/>
      <c r="W391" s="498"/>
      <c r="X391" s="498"/>
      <c r="Y391" s="498"/>
    </row>
    <row r="392">
      <c r="A392" s="498"/>
      <c r="B392" s="498"/>
      <c r="C392" s="498"/>
      <c r="D392" s="498"/>
      <c r="E392" s="498"/>
      <c r="F392" s="498"/>
      <c r="G392" s="498"/>
      <c r="H392" s="498"/>
      <c r="I392" s="498"/>
      <c r="J392" s="498"/>
      <c r="K392" s="498"/>
      <c r="L392" s="498"/>
      <c r="M392" s="498"/>
      <c r="N392" s="498"/>
      <c r="O392" s="498"/>
      <c r="P392" s="498"/>
      <c r="Q392" s="498"/>
      <c r="R392" s="498"/>
      <c r="S392" s="498"/>
      <c r="T392" s="498"/>
      <c r="U392" s="498"/>
      <c r="V392" s="498"/>
      <c r="W392" s="498"/>
      <c r="X392" s="498"/>
      <c r="Y392" s="498"/>
    </row>
    <row r="393">
      <c r="A393" s="498"/>
      <c r="B393" s="498"/>
      <c r="C393" s="498"/>
      <c r="D393" s="498"/>
      <c r="E393" s="498"/>
      <c r="F393" s="498"/>
      <c r="G393" s="498"/>
      <c r="H393" s="498"/>
      <c r="I393" s="498"/>
      <c r="J393" s="498"/>
      <c r="K393" s="498"/>
      <c r="L393" s="498"/>
      <c r="M393" s="498"/>
      <c r="N393" s="498"/>
      <c r="O393" s="498"/>
      <c r="P393" s="498"/>
      <c r="Q393" s="498"/>
      <c r="R393" s="498"/>
      <c r="S393" s="498"/>
      <c r="T393" s="498"/>
      <c r="U393" s="498"/>
      <c r="V393" s="498"/>
      <c r="W393" s="498"/>
      <c r="X393" s="498"/>
      <c r="Y393" s="498"/>
    </row>
    <row r="394">
      <c r="A394" s="498"/>
      <c r="B394" s="498"/>
      <c r="C394" s="498"/>
      <c r="D394" s="498"/>
      <c r="E394" s="498"/>
      <c r="F394" s="498"/>
      <c r="G394" s="498"/>
      <c r="H394" s="498"/>
      <c r="I394" s="498"/>
      <c r="J394" s="498"/>
      <c r="K394" s="498"/>
      <c r="L394" s="498"/>
      <c r="M394" s="498"/>
      <c r="N394" s="498"/>
      <c r="O394" s="498"/>
      <c r="P394" s="498"/>
      <c r="Q394" s="498"/>
      <c r="R394" s="498"/>
      <c r="S394" s="498"/>
      <c r="T394" s="498"/>
      <c r="U394" s="498"/>
      <c r="V394" s="498"/>
      <c r="W394" s="498"/>
      <c r="X394" s="498"/>
      <c r="Y394" s="498"/>
    </row>
    <row r="395">
      <c r="A395" s="498"/>
      <c r="B395" s="498"/>
      <c r="C395" s="498"/>
      <c r="D395" s="498"/>
      <c r="E395" s="498"/>
      <c r="F395" s="498"/>
      <c r="G395" s="498"/>
      <c r="H395" s="498"/>
      <c r="I395" s="498"/>
      <c r="J395" s="498"/>
      <c r="K395" s="498"/>
      <c r="L395" s="498"/>
      <c r="M395" s="498"/>
      <c r="N395" s="498"/>
      <c r="O395" s="498"/>
      <c r="P395" s="498"/>
      <c r="Q395" s="498"/>
      <c r="R395" s="498"/>
      <c r="S395" s="498"/>
      <c r="T395" s="498"/>
      <c r="U395" s="498"/>
      <c r="V395" s="498"/>
      <c r="W395" s="498"/>
      <c r="X395" s="498"/>
      <c r="Y395" s="498"/>
    </row>
    <row r="396">
      <c r="A396" s="498"/>
      <c r="B396" s="498"/>
      <c r="C396" s="498"/>
      <c r="D396" s="498"/>
      <c r="E396" s="498"/>
      <c r="F396" s="498"/>
      <c r="G396" s="498"/>
      <c r="H396" s="498"/>
      <c r="I396" s="498"/>
      <c r="J396" s="498"/>
      <c r="K396" s="498"/>
      <c r="L396" s="498"/>
      <c r="M396" s="498"/>
      <c r="N396" s="498"/>
      <c r="O396" s="498"/>
      <c r="P396" s="498"/>
      <c r="Q396" s="498"/>
      <c r="R396" s="498"/>
      <c r="S396" s="498"/>
      <c r="T396" s="498"/>
      <c r="U396" s="498"/>
      <c r="V396" s="498"/>
      <c r="W396" s="498"/>
      <c r="X396" s="498"/>
      <c r="Y396" s="498"/>
    </row>
    <row r="397">
      <c r="A397" s="498"/>
      <c r="B397" s="498"/>
      <c r="C397" s="498"/>
      <c r="D397" s="498"/>
      <c r="E397" s="498"/>
      <c r="F397" s="498"/>
      <c r="G397" s="498"/>
      <c r="H397" s="498"/>
      <c r="I397" s="498"/>
      <c r="J397" s="498"/>
      <c r="K397" s="498"/>
      <c r="L397" s="498"/>
      <c r="M397" s="498"/>
      <c r="N397" s="498"/>
      <c r="O397" s="498"/>
      <c r="P397" s="498"/>
      <c r="Q397" s="498"/>
      <c r="R397" s="498"/>
      <c r="S397" s="498"/>
      <c r="T397" s="498"/>
      <c r="U397" s="498"/>
      <c r="V397" s="498"/>
      <c r="W397" s="498"/>
      <c r="X397" s="498"/>
      <c r="Y397" s="498"/>
    </row>
    <row r="398">
      <c r="A398" s="498"/>
      <c r="B398" s="498"/>
      <c r="C398" s="498"/>
      <c r="D398" s="498"/>
      <c r="E398" s="498"/>
      <c r="F398" s="498"/>
      <c r="G398" s="498"/>
      <c r="H398" s="498"/>
      <c r="I398" s="498"/>
      <c r="J398" s="498"/>
      <c r="K398" s="498"/>
      <c r="L398" s="498"/>
      <c r="M398" s="498"/>
      <c r="N398" s="498"/>
      <c r="O398" s="498"/>
      <c r="P398" s="498"/>
      <c r="Q398" s="498"/>
      <c r="R398" s="498"/>
      <c r="S398" s="498"/>
      <c r="T398" s="498"/>
      <c r="U398" s="498"/>
      <c r="V398" s="498"/>
      <c r="W398" s="498"/>
      <c r="X398" s="498"/>
      <c r="Y398" s="498"/>
    </row>
    <row r="399">
      <c r="A399" s="498"/>
      <c r="B399" s="498"/>
      <c r="C399" s="498"/>
      <c r="D399" s="498"/>
      <c r="E399" s="498"/>
      <c r="F399" s="498"/>
      <c r="G399" s="498"/>
      <c r="H399" s="498"/>
      <c r="I399" s="498"/>
      <c r="J399" s="498"/>
      <c r="K399" s="498"/>
      <c r="L399" s="498"/>
      <c r="M399" s="498"/>
      <c r="N399" s="498"/>
      <c r="O399" s="498"/>
      <c r="P399" s="498"/>
      <c r="Q399" s="498"/>
      <c r="R399" s="498"/>
      <c r="S399" s="498"/>
      <c r="T399" s="498"/>
      <c r="U399" s="498"/>
      <c r="V399" s="498"/>
      <c r="W399" s="498"/>
      <c r="X399" s="498"/>
      <c r="Y399" s="498"/>
    </row>
    <row r="400">
      <c r="A400" s="498"/>
      <c r="B400" s="498"/>
      <c r="C400" s="498"/>
      <c r="D400" s="498"/>
      <c r="E400" s="498"/>
      <c r="F400" s="498"/>
      <c r="G400" s="498"/>
      <c r="H400" s="498"/>
      <c r="I400" s="498"/>
      <c r="J400" s="498"/>
      <c r="K400" s="498"/>
      <c r="L400" s="498"/>
      <c r="M400" s="498"/>
      <c r="N400" s="498"/>
      <c r="O400" s="498"/>
      <c r="P400" s="498"/>
      <c r="Q400" s="498"/>
      <c r="R400" s="498"/>
      <c r="S400" s="498"/>
      <c r="T400" s="498"/>
      <c r="U400" s="498"/>
      <c r="V400" s="498"/>
      <c r="W400" s="498"/>
      <c r="X400" s="498"/>
      <c r="Y400" s="498"/>
    </row>
    <row r="401">
      <c r="A401" s="498"/>
      <c r="B401" s="498"/>
      <c r="C401" s="498"/>
      <c r="D401" s="498"/>
      <c r="E401" s="498"/>
      <c r="F401" s="498"/>
      <c r="G401" s="498"/>
      <c r="H401" s="498"/>
      <c r="I401" s="498"/>
      <c r="J401" s="498"/>
      <c r="K401" s="498"/>
      <c r="L401" s="498"/>
      <c r="M401" s="498"/>
      <c r="N401" s="498"/>
      <c r="O401" s="498"/>
      <c r="P401" s="498"/>
      <c r="Q401" s="498"/>
      <c r="R401" s="498"/>
      <c r="S401" s="498"/>
      <c r="T401" s="498"/>
      <c r="U401" s="498"/>
      <c r="V401" s="498"/>
      <c r="W401" s="498"/>
      <c r="X401" s="498"/>
      <c r="Y401" s="498"/>
    </row>
    <row r="402">
      <c r="A402" s="498"/>
      <c r="B402" s="498"/>
      <c r="C402" s="498"/>
      <c r="D402" s="498"/>
      <c r="E402" s="498"/>
      <c r="F402" s="498"/>
      <c r="G402" s="498"/>
      <c r="H402" s="498"/>
      <c r="I402" s="498"/>
      <c r="J402" s="498"/>
      <c r="K402" s="498"/>
      <c r="L402" s="498"/>
      <c r="M402" s="498"/>
      <c r="N402" s="498"/>
      <c r="O402" s="498"/>
      <c r="P402" s="498"/>
      <c r="Q402" s="498"/>
      <c r="R402" s="498"/>
      <c r="S402" s="498"/>
      <c r="T402" s="498"/>
      <c r="U402" s="498"/>
      <c r="V402" s="498"/>
      <c r="W402" s="498"/>
      <c r="X402" s="498"/>
      <c r="Y402" s="498"/>
    </row>
    <row r="403">
      <c r="A403" s="498"/>
      <c r="B403" s="498"/>
      <c r="C403" s="498"/>
      <c r="D403" s="498"/>
      <c r="E403" s="498"/>
      <c r="F403" s="498"/>
      <c r="G403" s="498"/>
      <c r="H403" s="498"/>
      <c r="I403" s="498"/>
      <c r="J403" s="498"/>
      <c r="K403" s="498"/>
      <c r="L403" s="498"/>
      <c r="M403" s="498"/>
      <c r="N403" s="498"/>
      <c r="O403" s="498"/>
      <c r="P403" s="498"/>
      <c r="Q403" s="498"/>
      <c r="R403" s="498"/>
      <c r="S403" s="498"/>
      <c r="T403" s="498"/>
      <c r="U403" s="498"/>
      <c r="V403" s="498"/>
      <c r="W403" s="498"/>
      <c r="X403" s="498"/>
      <c r="Y403" s="498"/>
    </row>
    <row r="404">
      <c r="A404" s="498"/>
      <c r="B404" s="498"/>
      <c r="C404" s="498"/>
      <c r="D404" s="498"/>
      <c r="E404" s="498"/>
      <c r="F404" s="498"/>
      <c r="G404" s="498"/>
      <c r="H404" s="498"/>
      <c r="I404" s="498"/>
      <c r="J404" s="498"/>
      <c r="K404" s="498"/>
      <c r="L404" s="498"/>
      <c r="M404" s="498"/>
      <c r="N404" s="498"/>
      <c r="O404" s="498"/>
      <c r="P404" s="498"/>
      <c r="Q404" s="498"/>
      <c r="R404" s="498"/>
      <c r="S404" s="498"/>
      <c r="T404" s="498"/>
      <c r="U404" s="498"/>
      <c r="V404" s="498"/>
      <c r="W404" s="498"/>
      <c r="X404" s="498"/>
      <c r="Y404" s="498"/>
    </row>
    <row r="405">
      <c r="A405" s="498"/>
      <c r="B405" s="498"/>
      <c r="C405" s="498"/>
      <c r="D405" s="498"/>
      <c r="E405" s="498"/>
      <c r="F405" s="498"/>
      <c r="G405" s="498"/>
      <c r="H405" s="498"/>
      <c r="I405" s="498"/>
      <c r="J405" s="498"/>
      <c r="K405" s="498"/>
      <c r="L405" s="498"/>
      <c r="M405" s="498"/>
      <c r="N405" s="498"/>
      <c r="O405" s="498"/>
      <c r="P405" s="498"/>
      <c r="Q405" s="498"/>
      <c r="R405" s="498"/>
      <c r="S405" s="498"/>
      <c r="T405" s="498"/>
      <c r="U405" s="498"/>
      <c r="V405" s="498"/>
      <c r="W405" s="498"/>
      <c r="X405" s="498"/>
      <c r="Y405" s="498"/>
    </row>
    <row r="406">
      <c r="A406" s="498"/>
      <c r="B406" s="498"/>
      <c r="C406" s="498"/>
      <c r="D406" s="498"/>
      <c r="E406" s="498"/>
      <c r="F406" s="498"/>
      <c r="G406" s="498"/>
      <c r="H406" s="498"/>
      <c r="I406" s="498"/>
      <c r="J406" s="498"/>
      <c r="K406" s="498"/>
      <c r="L406" s="498"/>
      <c r="M406" s="498"/>
      <c r="N406" s="498"/>
      <c r="O406" s="498"/>
      <c r="P406" s="498"/>
      <c r="Q406" s="498"/>
      <c r="R406" s="498"/>
      <c r="S406" s="498"/>
      <c r="T406" s="498"/>
      <c r="U406" s="498"/>
      <c r="V406" s="498"/>
      <c r="W406" s="498"/>
      <c r="X406" s="498"/>
      <c r="Y406" s="498"/>
    </row>
    <row r="407">
      <c r="A407" s="498"/>
      <c r="B407" s="498"/>
      <c r="C407" s="498"/>
      <c r="D407" s="498"/>
      <c r="E407" s="498"/>
      <c r="F407" s="498"/>
      <c r="G407" s="498"/>
      <c r="H407" s="498"/>
      <c r="I407" s="498"/>
      <c r="J407" s="498"/>
      <c r="K407" s="498"/>
      <c r="L407" s="498"/>
      <c r="M407" s="498"/>
      <c r="N407" s="498"/>
      <c r="O407" s="498"/>
      <c r="P407" s="498"/>
      <c r="Q407" s="498"/>
      <c r="R407" s="498"/>
      <c r="S407" s="498"/>
      <c r="T407" s="498"/>
      <c r="U407" s="498"/>
      <c r="V407" s="498"/>
      <c r="W407" s="498"/>
      <c r="X407" s="498"/>
      <c r="Y407" s="498"/>
    </row>
    <row r="408">
      <c r="A408" s="498"/>
      <c r="B408" s="498"/>
      <c r="C408" s="498"/>
      <c r="D408" s="498"/>
      <c r="E408" s="498"/>
      <c r="F408" s="498"/>
      <c r="G408" s="498"/>
      <c r="H408" s="498"/>
      <c r="I408" s="498"/>
      <c r="J408" s="498"/>
      <c r="K408" s="498"/>
      <c r="L408" s="498"/>
      <c r="M408" s="498"/>
      <c r="N408" s="498"/>
      <c r="O408" s="498"/>
      <c r="P408" s="498"/>
      <c r="Q408" s="498"/>
      <c r="R408" s="498"/>
      <c r="S408" s="498"/>
      <c r="T408" s="498"/>
      <c r="U408" s="498"/>
      <c r="V408" s="498"/>
      <c r="W408" s="498"/>
      <c r="X408" s="498"/>
      <c r="Y408" s="498"/>
    </row>
    <row r="409">
      <c r="A409" s="498"/>
      <c r="B409" s="498"/>
      <c r="C409" s="498"/>
      <c r="D409" s="498"/>
      <c r="E409" s="498"/>
      <c r="F409" s="498"/>
      <c r="G409" s="498"/>
      <c r="H409" s="498"/>
      <c r="I409" s="498"/>
      <c r="J409" s="498"/>
      <c r="K409" s="498"/>
      <c r="L409" s="498"/>
      <c r="M409" s="498"/>
      <c r="N409" s="498"/>
      <c r="O409" s="498"/>
      <c r="P409" s="498"/>
      <c r="Q409" s="498"/>
      <c r="R409" s="498"/>
      <c r="S409" s="498"/>
      <c r="T409" s="498"/>
      <c r="U409" s="498"/>
      <c r="V409" s="498"/>
      <c r="W409" s="498"/>
      <c r="X409" s="498"/>
      <c r="Y409" s="498"/>
    </row>
    <row r="410">
      <c r="A410" s="498"/>
      <c r="B410" s="498"/>
      <c r="C410" s="498"/>
      <c r="D410" s="498"/>
      <c r="E410" s="498"/>
      <c r="F410" s="498"/>
      <c r="G410" s="498"/>
      <c r="H410" s="498"/>
      <c r="I410" s="498"/>
      <c r="J410" s="498"/>
      <c r="K410" s="498"/>
      <c r="L410" s="498"/>
      <c r="M410" s="498"/>
      <c r="N410" s="498"/>
      <c r="O410" s="498"/>
      <c r="P410" s="498"/>
      <c r="Q410" s="498"/>
      <c r="R410" s="498"/>
      <c r="S410" s="498"/>
      <c r="T410" s="498"/>
      <c r="U410" s="498"/>
      <c r="V410" s="498"/>
      <c r="W410" s="498"/>
      <c r="X410" s="498"/>
      <c r="Y410" s="498"/>
    </row>
    <row r="411">
      <c r="A411" s="498"/>
      <c r="B411" s="498"/>
      <c r="C411" s="498"/>
      <c r="D411" s="498"/>
      <c r="E411" s="498"/>
      <c r="F411" s="498"/>
      <c r="G411" s="498"/>
      <c r="H411" s="498"/>
      <c r="I411" s="498"/>
      <c r="J411" s="498"/>
      <c r="K411" s="498"/>
      <c r="L411" s="498"/>
      <c r="M411" s="498"/>
      <c r="N411" s="498"/>
      <c r="O411" s="498"/>
      <c r="P411" s="498"/>
      <c r="Q411" s="498"/>
      <c r="R411" s="498"/>
      <c r="S411" s="498"/>
      <c r="T411" s="498"/>
      <c r="U411" s="498"/>
      <c r="V411" s="498"/>
      <c r="W411" s="498"/>
      <c r="X411" s="498"/>
      <c r="Y411" s="498"/>
    </row>
    <row r="412">
      <c r="A412" s="498"/>
      <c r="B412" s="498"/>
      <c r="C412" s="498"/>
      <c r="D412" s="498"/>
      <c r="E412" s="498"/>
      <c r="F412" s="498"/>
      <c r="G412" s="498"/>
      <c r="H412" s="498"/>
      <c r="I412" s="498"/>
      <c r="J412" s="498"/>
      <c r="K412" s="498"/>
      <c r="L412" s="498"/>
      <c r="M412" s="498"/>
      <c r="N412" s="498"/>
      <c r="O412" s="498"/>
      <c r="P412" s="498"/>
      <c r="Q412" s="498"/>
      <c r="R412" s="498"/>
      <c r="S412" s="498"/>
      <c r="T412" s="498"/>
      <c r="U412" s="498"/>
      <c r="V412" s="498"/>
      <c r="W412" s="498"/>
      <c r="X412" s="498"/>
      <c r="Y412" s="498"/>
    </row>
    <row r="413">
      <c r="A413" s="498"/>
      <c r="B413" s="498"/>
      <c r="C413" s="498"/>
      <c r="D413" s="498"/>
      <c r="E413" s="498"/>
      <c r="F413" s="498"/>
      <c r="G413" s="498"/>
      <c r="H413" s="498"/>
      <c r="I413" s="498"/>
      <c r="J413" s="498"/>
      <c r="K413" s="498"/>
      <c r="L413" s="498"/>
      <c r="M413" s="498"/>
      <c r="N413" s="498"/>
      <c r="O413" s="498"/>
      <c r="P413" s="498"/>
      <c r="Q413" s="498"/>
      <c r="R413" s="498"/>
      <c r="S413" s="498"/>
      <c r="T413" s="498"/>
      <c r="U413" s="498"/>
      <c r="V413" s="498"/>
      <c r="W413" s="498"/>
      <c r="X413" s="498"/>
      <c r="Y413" s="498"/>
    </row>
    <row r="414">
      <c r="A414" s="498"/>
      <c r="B414" s="498"/>
      <c r="C414" s="498"/>
      <c r="D414" s="498"/>
      <c r="E414" s="498"/>
      <c r="F414" s="498"/>
      <c r="G414" s="498"/>
      <c r="H414" s="498"/>
      <c r="I414" s="498"/>
      <c r="J414" s="498"/>
      <c r="K414" s="498"/>
      <c r="L414" s="498"/>
      <c r="M414" s="498"/>
      <c r="N414" s="498"/>
      <c r="O414" s="498"/>
      <c r="P414" s="498"/>
      <c r="Q414" s="498"/>
      <c r="R414" s="498"/>
      <c r="S414" s="498"/>
      <c r="T414" s="498"/>
      <c r="U414" s="498"/>
      <c r="V414" s="498"/>
      <c r="W414" s="498"/>
      <c r="X414" s="498"/>
      <c r="Y414" s="498"/>
    </row>
    <row r="415">
      <c r="A415" s="498"/>
      <c r="B415" s="498"/>
      <c r="C415" s="498"/>
      <c r="D415" s="498"/>
      <c r="E415" s="498"/>
      <c r="F415" s="498"/>
      <c r="G415" s="498"/>
      <c r="H415" s="498"/>
      <c r="I415" s="498"/>
      <c r="J415" s="498"/>
      <c r="K415" s="498"/>
      <c r="L415" s="498"/>
      <c r="M415" s="498"/>
      <c r="N415" s="498"/>
      <c r="O415" s="498"/>
      <c r="P415" s="498"/>
      <c r="Q415" s="498"/>
      <c r="R415" s="498"/>
      <c r="S415" s="498"/>
      <c r="T415" s="498"/>
      <c r="U415" s="498"/>
      <c r="V415" s="498"/>
      <c r="W415" s="498"/>
      <c r="X415" s="498"/>
      <c r="Y415" s="498"/>
    </row>
    <row r="416">
      <c r="A416" s="498"/>
      <c r="B416" s="498"/>
      <c r="C416" s="498"/>
      <c r="D416" s="498"/>
      <c r="E416" s="498"/>
      <c r="F416" s="498"/>
      <c r="G416" s="498"/>
      <c r="H416" s="498"/>
      <c r="I416" s="498"/>
      <c r="J416" s="498"/>
      <c r="K416" s="498"/>
      <c r="L416" s="498"/>
      <c r="M416" s="498"/>
      <c r="N416" s="498"/>
      <c r="O416" s="498"/>
      <c r="P416" s="498"/>
      <c r="Q416" s="498"/>
      <c r="R416" s="498"/>
      <c r="S416" s="498"/>
      <c r="T416" s="498"/>
      <c r="U416" s="498"/>
      <c r="V416" s="498"/>
      <c r="W416" s="498"/>
      <c r="X416" s="498"/>
      <c r="Y416" s="498"/>
    </row>
    <row r="417">
      <c r="A417" s="498"/>
      <c r="B417" s="498"/>
      <c r="C417" s="498"/>
      <c r="D417" s="498"/>
      <c r="E417" s="498"/>
      <c r="F417" s="498"/>
      <c r="G417" s="498"/>
      <c r="H417" s="498"/>
      <c r="I417" s="498"/>
      <c r="J417" s="498"/>
      <c r="K417" s="498"/>
      <c r="L417" s="498"/>
      <c r="M417" s="498"/>
      <c r="N417" s="498"/>
      <c r="O417" s="498"/>
      <c r="P417" s="498"/>
      <c r="Q417" s="498"/>
      <c r="R417" s="498"/>
      <c r="S417" s="498"/>
      <c r="T417" s="498"/>
      <c r="U417" s="498"/>
      <c r="V417" s="498"/>
      <c r="W417" s="498"/>
      <c r="X417" s="498"/>
      <c r="Y417" s="498"/>
    </row>
    <row r="418">
      <c r="A418" s="498"/>
      <c r="B418" s="498"/>
      <c r="C418" s="498"/>
      <c r="D418" s="498"/>
      <c r="E418" s="498"/>
      <c r="F418" s="498"/>
      <c r="G418" s="498"/>
      <c r="H418" s="498"/>
      <c r="I418" s="498"/>
      <c r="J418" s="498"/>
      <c r="K418" s="498"/>
      <c r="L418" s="498"/>
      <c r="M418" s="498"/>
      <c r="N418" s="498"/>
      <c r="O418" s="498"/>
      <c r="P418" s="498"/>
      <c r="Q418" s="498"/>
      <c r="R418" s="498"/>
      <c r="S418" s="498"/>
      <c r="T418" s="498"/>
      <c r="U418" s="498"/>
      <c r="V418" s="498"/>
      <c r="W418" s="498"/>
      <c r="X418" s="498"/>
      <c r="Y418" s="498"/>
    </row>
    <row r="419">
      <c r="A419" s="498"/>
      <c r="B419" s="498"/>
      <c r="C419" s="498"/>
      <c r="D419" s="498"/>
      <c r="E419" s="498"/>
      <c r="F419" s="498"/>
      <c r="G419" s="498"/>
      <c r="H419" s="498"/>
      <c r="I419" s="498"/>
      <c r="J419" s="498"/>
      <c r="K419" s="498"/>
      <c r="L419" s="498"/>
      <c r="M419" s="498"/>
      <c r="N419" s="498"/>
      <c r="O419" s="498"/>
      <c r="P419" s="498"/>
      <c r="Q419" s="498"/>
      <c r="R419" s="498"/>
      <c r="S419" s="498"/>
      <c r="T419" s="498"/>
      <c r="U419" s="498"/>
      <c r="V419" s="498"/>
      <c r="W419" s="498"/>
      <c r="X419" s="498"/>
      <c r="Y419" s="498"/>
    </row>
    <row r="420">
      <c r="A420" s="498"/>
      <c r="B420" s="498"/>
      <c r="C420" s="498"/>
      <c r="D420" s="498"/>
      <c r="E420" s="498"/>
      <c r="F420" s="498"/>
      <c r="G420" s="498"/>
      <c r="H420" s="498"/>
      <c r="I420" s="498"/>
      <c r="J420" s="498"/>
      <c r="K420" s="498"/>
      <c r="L420" s="498"/>
      <c r="M420" s="498"/>
      <c r="N420" s="498"/>
      <c r="O420" s="498"/>
      <c r="P420" s="498"/>
      <c r="Q420" s="498"/>
      <c r="R420" s="498"/>
      <c r="S420" s="498"/>
      <c r="T420" s="498"/>
      <c r="U420" s="498"/>
      <c r="V420" s="498"/>
      <c r="W420" s="498"/>
      <c r="X420" s="498"/>
      <c r="Y420" s="498"/>
    </row>
    <row r="421">
      <c r="A421" s="498"/>
      <c r="B421" s="498"/>
      <c r="C421" s="498"/>
      <c r="D421" s="498"/>
      <c r="E421" s="498"/>
      <c r="F421" s="498"/>
      <c r="G421" s="498"/>
      <c r="H421" s="498"/>
      <c r="I421" s="498"/>
      <c r="J421" s="498"/>
      <c r="K421" s="498"/>
      <c r="L421" s="498"/>
      <c r="M421" s="498"/>
      <c r="N421" s="498"/>
      <c r="O421" s="498"/>
      <c r="P421" s="498"/>
      <c r="Q421" s="498"/>
      <c r="R421" s="498"/>
      <c r="S421" s="498"/>
      <c r="T421" s="498"/>
      <c r="U421" s="498"/>
      <c r="V421" s="498"/>
      <c r="W421" s="498"/>
      <c r="X421" s="498"/>
      <c r="Y421" s="498"/>
    </row>
    <row r="422">
      <c r="A422" s="498"/>
      <c r="B422" s="498"/>
      <c r="C422" s="498"/>
      <c r="D422" s="498"/>
      <c r="E422" s="498"/>
      <c r="F422" s="498"/>
      <c r="G422" s="498"/>
      <c r="H422" s="498"/>
      <c r="I422" s="498"/>
      <c r="J422" s="498"/>
      <c r="K422" s="498"/>
      <c r="L422" s="498"/>
      <c r="M422" s="498"/>
      <c r="N422" s="498"/>
      <c r="O422" s="498"/>
      <c r="P422" s="498"/>
      <c r="Q422" s="498"/>
      <c r="R422" s="498"/>
      <c r="S422" s="498"/>
      <c r="T422" s="498"/>
      <c r="U422" s="498"/>
      <c r="V422" s="498"/>
      <c r="W422" s="498"/>
      <c r="X422" s="498"/>
      <c r="Y422" s="498"/>
    </row>
    <row r="423">
      <c r="A423" s="498"/>
      <c r="B423" s="498"/>
      <c r="C423" s="498"/>
      <c r="D423" s="498"/>
      <c r="E423" s="498"/>
      <c r="F423" s="498"/>
      <c r="G423" s="498"/>
      <c r="H423" s="498"/>
      <c r="I423" s="498"/>
      <c r="J423" s="498"/>
      <c r="K423" s="498"/>
      <c r="L423" s="498"/>
      <c r="M423" s="498"/>
      <c r="N423" s="498"/>
      <c r="O423" s="498"/>
      <c r="P423" s="498"/>
      <c r="Q423" s="498"/>
      <c r="R423" s="498"/>
      <c r="S423" s="498"/>
      <c r="T423" s="498"/>
      <c r="U423" s="498"/>
      <c r="V423" s="498"/>
      <c r="W423" s="498"/>
      <c r="X423" s="498"/>
      <c r="Y423" s="498"/>
    </row>
    <row r="424">
      <c r="A424" s="498"/>
      <c r="B424" s="498"/>
      <c r="C424" s="498"/>
      <c r="D424" s="498"/>
      <c r="E424" s="498"/>
      <c r="F424" s="498"/>
      <c r="G424" s="498"/>
      <c r="H424" s="498"/>
      <c r="I424" s="498"/>
      <c r="J424" s="498"/>
      <c r="K424" s="498"/>
      <c r="L424" s="498"/>
      <c r="M424" s="498"/>
      <c r="N424" s="498"/>
      <c r="O424" s="498"/>
      <c r="P424" s="498"/>
      <c r="Q424" s="498"/>
      <c r="R424" s="498"/>
      <c r="S424" s="498"/>
      <c r="T424" s="498"/>
      <c r="U424" s="498"/>
      <c r="V424" s="498"/>
      <c r="W424" s="498"/>
      <c r="X424" s="498"/>
      <c r="Y424" s="498"/>
    </row>
    <row r="425">
      <c r="A425" s="498"/>
      <c r="B425" s="498"/>
      <c r="C425" s="498"/>
      <c r="D425" s="498"/>
      <c r="E425" s="498"/>
      <c r="F425" s="498"/>
      <c r="G425" s="498"/>
      <c r="H425" s="498"/>
      <c r="I425" s="498"/>
      <c r="J425" s="498"/>
      <c r="K425" s="498"/>
      <c r="L425" s="498"/>
      <c r="M425" s="498"/>
      <c r="N425" s="498"/>
      <c r="O425" s="498"/>
      <c r="P425" s="498"/>
      <c r="Q425" s="498"/>
      <c r="R425" s="498"/>
      <c r="S425" s="498"/>
      <c r="T425" s="498"/>
      <c r="U425" s="498"/>
      <c r="V425" s="498"/>
      <c r="W425" s="498"/>
      <c r="X425" s="498"/>
      <c r="Y425" s="498"/>
    </row>
    <row r="426">
      <c r="A426" s="498"/>
      <c r="B426" s="498"/>
      <c r="C426" s="498"/>
      <c r="D426" s="498"/>
      <c r="E426" s="498"/>
      <c r="F426" s="498"/>
      <c r="G426" s="498"/>
      <c r="H426" s="498"/>
      <c r="I426" s="498"/>
      <c r="J426" s="498"/>
      <c r="K426" s="498"/>
      <c r="L426" s="498"/>
      <c r="M426" s="498"/>
      <c r="N426" s="498"/>
      <c r="O426" s="498"/>
      <c r="P426" s="498"/>
      <c r="Q426" s="498"/>
      <c r="R426" s="498"/>
      <c r="S426" s="498"/>
      <c r="T426" s="498"/>
      <c r="U426" s="498"/>
      <c r="V426" s="498"/>
      <c r="W426" s="498"/>
      <c r="X426" s="498"/>
      <c r="Y426" s="498"/>
    </row>
    <row r="427">
      <c r="A427" s="498"/>
      <c r="B427" s="498"/>
      <c r="C427" s="498"/>
      <c r="D427" s="498"/>
      <c r="E427" s="498"/>
      <c r="F427" s="498"/>
      <c r="G427" s="498"/>
      <c r="H427" s="498"/>
      <c r="I427" s="498"/>
      <c r="J427" s="498"/>
      <c r="K427" s="498"/>
      <c r="L427" s="498"/>
      <c r="M427" s="498"/>
      <c r="N427" s="498"/>
      <c r="O427" s="498"/>
      <c r="P427" s="498"/>
      <c r="Q427" s="498"/>
      <c r="R427" s="498"/>
      <c r="S427" s="498"/>
      <c r="T427" s="498"/>
      <c r="U427" s="498"/>
      <c r="V427" s="498"/>
      <c r="W427" s="498"/>
      <c r="X427" s="498"/>
      <c r="Y427" s="498"/>
    </row>
    <row r="428">
      <c r="A428" s="498"/>
      <c r="B428" s="498"/>
      <c r="C428" s="498"/>
      <c r="D428" s="498"/>
      <c r="E428" s="498"/>
      <c r="F428" s="498"/>
      <c r="G428" s="498"/>
      <c r="H428" s="498"/>
      <c r="I428" s="498"/>
      <c r="J428" s="498"/>
      <c r="K428" s="498"/>
      <c r="L428" s="498"/>
      <c r="M428" s="498"/>
      <c r="N428" s="498"/>
      <c r="O428" s="498"/>
      <c r="P428" s="498"/>
      <c r="Q428" s="498"/>
      <c r="R428" s="498"/>
      <c r="S428" s="498"/>
      <c r="T428" s="498"/>
      <c r="U428" s="498"/>
      <c r="V428" s="498"/>
      <c r="W428" s="498"/>
      <c r="X428" s="498"/>
      <c r="Y428" s="498"/>
    </row>
    <row r="429">
      <c r="A429" s="498"/>
      <c r="B429" s="498"/>
      <c r="C429" s="498"/>
      <c r="D429" s="498"/>
      <c r="E429" s="498"/>
      <c r="F429" s="498"/>
      <c r="G429" s="498"/>
      <c r="H429" s="498"/>
      <c r="I429" s="498"/>
      <c r="J429" s="498"/>
      <c r="K429" s="498"/>
      <c r="L429" s="498"/>
      <c r="M429" s="498"/>
      <c r="N429" s="498"/>
      <c r="O429" s="498"/>
      <c r="P429" s="498"/>
      <c r="Q429" s="498"/>
      <c r="R429" s="498"/>
      <c r="S429" s="498"/>
      <c r="T429" s="498"/>
      <c r="U429" s="498"/>
      <c r="V429" s="498"/>
      <c r="W429" s="498"/>
      <c r="X429" s="498"/>
      <c r="Y429" s="498"/>
    </row>
    <row r="430">
      <c r="A430" s="498"/>
      <c r="B430" s="498"/>
      <c r="C430" s="498"/>
      <c r="D430" s="498"/>
      <c r="E430" s="498"/>
      <c r="F430" s="498"/>
      <c r="G430" s="498"/>
      <c r="H430" s="498"/>
      <c r="I430" s="498"/>
      <c r="J430" s="498"/>
      <c r="K430" s="498"/>
      <c r="L430" s="498"/>
      <c r="M430" s="498"/>
      <c r="N430" s="498"/>
      <c r="O430" s="498"/>
      <c r="P430" s="498"/>
      <c r="Q430" s="498"/>
      <c r="R430" s="498"/>
      <c r="S430" s="498"/>
      <c r="T430" s="498"/>
      <c r="U430" s="498"/>
      <c r="V430" s="498"/>
      <c r="W430" s="498"/>
      <c r="X430" s="498"/>
      <c r="Y430" s="498"/>
    </row>
    <row r="431">
      <c r="A431" s="498"/>
      <c r="B431" s="498"/>
      <c r="C431" s="498"/>
      <c r="D431" s="498"/>
      <c r="E431" s="498"/>
      <c r="F431" s="498"/>
      <c r="G431" s="498"/>
      <c r="H431" s="498"/>
      <c r="I431" s="498"/>
      <c r="J431" s="498"/>
      <c r="K431" s="498"/>
      <c r="L431" s="498"/>
      <c r="M431" s="498"/>
      <c r="N431" s="498"/>
      <c r="O431" s="498"/>
      <c r="P431" s="498"/>
      <c r="Q431" s="498"/>
      <c r="R431" s="498"/>
      <c r="S431" s="498"/>
      <c r="T431" s="498"/>
      <c r="U431" s="498"/>
      <c r="V431" s="498"/>
      <c r="W431" s="498"/>
      <c r="X431" s="498"/>
      <c r="Y431" s="498"/>
    </row>
    <row r="432">
      <c r="A432" s="498"/>
      <c r="B432" s="498"/>
      <c r="C432" s="498"/>
      <c r="D432" s="498"/>
      <c r="E432" s="498"/>
      <c r="F432" s="498"/>
      <c r="G432" s="498"/>
      <c r="H432" s="498"/>
      <c r="I432" s="498"/>
      <c r="J432" s="498"/>
      <c r="K432" s="498"/>
      <c r="L432" s="498"/>
      <c r="M432" s="498"/>
      <c r="N432" s="498"/>
      <c r="O432" s="498"/>
      <c r="P432" s="498"/>
      <c r="Q432" s="498"/>
      <c r="R432" s="498"/>
      <c r="S432" s="498"/>
      <c r="T432" s="498"/>
      <c r="U432" s="498"/>
      <c r="V432" s="498"/>
      <c r="W432" s="498"/>
      <c r="X432" s="498"/>
      <c r="Y432" s="498"/>
    </row>
    <row r="433">
      <c r="A433" s="498"/>
      <c r="B433" s="498"/>
      <c r="C433" s="498"/>
      <c r="D433" s="498"/>
      <c r="E433" s="498"/>
      <c r="F433" s="498"/>
      <c r="G433" s="498"/>
      <c r="H433" s="498"/>
      <c r="I433" s="498"/>
      <c r="J433" s="498"/>
      <c r="K433" s="498"/>
      <c r="L433" s="498"/>
      <c r="M433" s="498"/>
      <c r="N433" s="498"/>
      <c r="O433" s="498"/>
      <c r="P433" s="498"/>
      <c r="Q433" s="498"/>
      <c r="R433" s="498"/>
      <c r="S433" s="498"/>
      <c r="T433" s="498"/>
      <c r="U433" s="498"/>
      <c r="V433" s="498"/>
      <c r="W433" s="498"/>
      <c r="X433" s="498"/>
      <c r="Y433" s="498"/>
    </row>
    <row r="434">
      <c r="A434" s="498"/>
      <c r="B434" s="498"/>
      <c r="C434" s="498"/>
      <c r="D434" s="498"/>
      <c r="E434" s="498"/>
      <c r="F434" s="498"/>
      <c r="G434" s="498"/>
      <c r="H434" s="498"/>
      <c r="I434" s="498"/>
      <c r="J434" s="498"/>
      <c r="K434" s="498"/>
      <c r="L434" s="498"/>
      <c r="M434" s="498"/>
      <c r="N434" s="498"/>
      <c r="O434" s="498"/>
      <c r="P434" s="498"/>
      <c r="Q434" s="498"/>
      <c r="R434" s="498"/>
      <c r="S434" s="498"/>
      <c r="T434" s="498"/>
      <c r="U434" s="498"/>
      <c r="V434" s="498"/>
      <c r="W434" s="498"/>
      <c r="X434" s="498"/>
      <c r="Y434" s="498"/>
    </row>
    <row r="435">
      <c r="A435" s="498"/>
      <c r="B435" s="498"/>
      <c r="C435" s="498"/>
      <c r="D435" s="498"/>
      <c r="E435" s="498"/>
      <c r="F435" s="498"/>
      <c r="G435" s="498"/>
      <c r="H435" s="498"/>
      <c r="I435" s="498"/>
      <c r="J435" s="498"/>
      <c r="K435" s="498"/>
      <c r="L435" s="498"/>
      <c r="M435" s="498"/>
      <c r="N435" s="498"/>
      <c r="O435" s="498"/>
      <c r="P435" s="498"/>
      <c r="Q435" s="498"/>
      <c r="R435" s="498"/>
      <c r="S435" s="498"/>
      <c r="T435" s="498"/>
      <c r="U435" s="498"/>
      <c r="V435" s="498"/>
      <c r="W435" s="498"/>
      <c r="X435" s="498"/>
      <c r="Y435" s="498"/>
    </row>
    <row r="436">
      <c r="A436" s="498"/>
      <c r="B436" s="498"/>
      <c r="C436" s="498"/>
      <c r="D436" s="498"/>
      <c r="E436" s="498"/>
      <c r="F436" s="498"/>
      <c r="G436" s="498"/>
      <c r="H436" s="498"/>
      <c r="I436" s="498"/>
      <c r="J436" s="498"/>
      <c r="K436" s="498"/>
      <c r="L436" s="498"/>
      <c r="M436" s="498"/>
      <c r="N436" s="498"/>
      <c r="O436" s="498"/>
      <c r="P436" s="498"/>
      <c r="Q436" s="498"/>
      <c r="R436" s="498"/>
      <c r="S436" s="498"/>
      <c r="T436" s="498"/>
      <c r="U436" s="498"/>
      <c r="V436" s="498"/>
      <c r="W436" s="498"/>
      <c r="X436" s="498"/>
      <c r="Y436" s="498"/>
    </row>
    <row r="437">
      <c r="A437" s="498"/>
      <c r="B437" s="498"/>
      <c r="C437" s="498"/>
      <c r="D437" s="498"/>
      <c r="E437" s="498"/>
      <c r="F437" s="498"/>
      <c r="G437" s="498"/>
      <c r="H437" s="498"/>
      <c r="I437" s="498"/>
      <c r="J437" s="498"/>
      <c r="K437" s="498"/>
      <c r="L437" s="498"/>
      <c r="M437" s="498"/>
      <c r="N437" s="498"/>
      <c r="O437" s="498"/>
      <c r="P437" s="498"/>
      <c r="Q437" s="498"/>
      <c r="R437" s="498"/>
      <c r="S437" s="498"/>
      <c r="T437" s="498"/>
      <c r="U437" s="498"/>
      <c r="V437" s="498"/>
      <c r="W437" s="498"/>
      <c r="X437" s="498"/>
      <c r="Y437" s="498"/>
    </row>
    <row r="438">
      <c r="A438" s="498"/>
      <c r="B438" s="498"/>
      <c r="C438" s="498"/>
      <c r="D438" s="498"/>
      <c r="E438" s="498"/>
      <c r="F438" s="498"/>
      <c r="G438" s="498"/>
      <c r="H438" s="498"/>
      <c r="I438" s="498"/>
      <c r="J438" s="498"/>
      <c r="K438" s="498"/>
      <c r="L438" s="498"/>
      <c r="M438" s="498"/>
      <c r="N438" s="498"/>
      <c r="O438" s="498"/>
      <c r="P438" s="498"/>
      <c r="Q438" s="498"/>
      <c r="R438" s="498"/>
      <c r="S438" s="498"/>
      <c r="T438" s="498"/>
      <c r="U438" s="498"/>
      <c r="V438" s="498"/>
      <c r="W438" s="498"/>
      <c r="X438" s="498"/>
      <c r="Y438" s="498"/>
    </row>
    <row r="439">
      <c r="A439" s="498"/>
      <c r="B439" s="498"/>
      <c r="C439" s="498"/>
      <c r="D439" s="498"/>
      <c r="E439" s="498"/>
      <c r="F439" s="498"/>
      <c r="G439" s="498"/>
      <c r="H439" s="498"/>
      <c r="I439" s="498"/>
      <c r="J439" s="498"/>
      <c r="K439" s="498"/>
      <c r="L439" s="498"/>
      <c r="M439" s="498"/>
      <c r="N439" s="498"/>
      <c r="O439" s="498"/>
      <c r="P439" s="498"/>
      <c r="Q439" s="498"/>
      <c r="R439" s="498"/>
      <c r="S439" s="498"/>
      <c r="T439" s="498"/>
      <c r="U439" s="498"/>
      <c r="V439" s="498"/>
      <c r="W439" s="498"/>
      <c r="X439" s="498"/>
      <c r="Y439" s="498"/>
    </row>
    <row r="440">
      <c r="A440" s="498"/>
      <c r="B440" s="498"/>
      <c r="C440" s="498"/>
      <c r="D440" s="498"/>
      <c r="E440" s="498"/>
      <c r="F440" s="498"/>
      <c r="G440" s="498"/>
      <c r="H440" s="498"/>
      <c r="I440" s="498"/>
      <c r="J440" s="498"/>
      <c r="K440" s="498"/>
      <c r="L440" s="498"/>
      <c r="M440" s="498"/>
      <c r="N440" s="498"/>
      <c r="O440" s="498"/>
      <c r="P440" s="498"/>
      <c r="Q440" s="498"/>
      <c r="R440" s="498"/>
      <c r="S440" s="498"/>
      <c r="T440" s="498"/>
      <c r="U440" s="498"/>
      <c r="V440" s="498"/>
      <c r="W440" s="498"/>
      <c r="X440" s="498"/>
      <c r="Y440" s="498"/>
    </row>
    <row r="441">
      <c r="A441" s="498"/>
      <c r="B441" s="498"/>
      <c r="C441" s="498"/>
      <c r="D441" s="498"/>
      <c r="E441" s="498"/>
      <c r="F441" s="498"/>
      <c r="G441" s="498"/>
      <c r="H441" s="498"/>
      <c r="I441" s="498"/>
      <c r="J441" s="498"/>
      <c r="K441" s="498"/>
      <c r="L441" s="498"/>
      <c r="M441" s="498"/>
      <c r="N441" s="498"/>
      <c r="O441" s="498"/>
      <c r="P441" s="498"/>
      <c r="Q441" s="498"/>
      <c r="R441" s="498"/>
      <c r="S441" s="498"/>
      <c r="T441" s="498"/>
      <c r="U441" s="498"/>
      <c r="V441" s="498"/>
      <c r="W441" s="498"/>
      <c r="X441" s="498"/>
      <c r="Y441" s="498"/>
    </row>
    <row r="442">
      <c r="A442" s="498"/>
      <c r="B442" s="498"/>
      <c r="C442" s="498"/>
      <c r="D442" s="498"/>
      <c r="E442" s="498"/>
      <c r="F442" s="498"/>
      <c r="G442" s="498"/>
      <c r="H442" s="498"/>
      <c r="I442" s="498"/>
      <c r="J442" s="498"/>
      <c r="K442" s="498"/>
      <c r="L442" s="498"/>
      <c r="M442" s="498"/>
      <c r="N442" s="498"/>
      <c r="O442" s="498"/>
      <c r="P442" s="498"/>
      <c r="Q442" s="498"/>
      <c r="R442" s="498"/>
      <c r="S442" s="498"/>
      <c r="T442" s="498"/>
      <c r="U442" s="498"/>
      <c r="V442" s="498"/>
      <c r="W442" s="498"/>
      <c r="X442" s="498"/>
      <c r="Y442" s="498"/>
    </row>
    <row r="443">
      <c r="A443" s="498"/>
      <c r="B443" s="498"/>
      <c r="C443" s="498"/>
      <c r="D443" s="498"/>
      <c r="E443" s="498"/>
      <c r="F443" s="498"/>
      <c r="G443" s="498"/>
      <c r="H443" s="498"/>
      <c r="I443" s="498"/>
      <c r="J443" s="498"/>
      <c r="K443" s="498"/>
      <c r="L443" s="498"/>
      <c r="M443" s="498"/>
      <c r="N443" s="498"/>
      <c r="O443" s="498"/>
      <c r="P443" s="498"/>
      <c r="Q443" s="498"/>
      <c r="R443" s="498"/>
      <c r="S443" s="498"/>
      <c r="T443" s="498"/>
      <c r="U443" s="498"/>
      <c r="V443" s="498"/>
      <c r="W443" s="498"/>
      <c r="X443" s="498"/>
      <c r="Y443" s="498"/>
    </row>
    <row r="444">
      <c r="A444" s="498"/>
      <c r="B444" s="498"/>
      <c r="C444" s="498"/>
      <c r="D444" s="498"/>
      <c r="E444" s="498"/>
      <c r="F444" s="498"/>
      <c r="G444" s="498"/>
      <c r="H444" s="498"/>
      <c r="I444" s="498"/>
      <c r="J444" s="498"/>
      <c r="K444" s="498"/>
      <c r="L444" s="498"/>
      <c r="M444" s="498"/>
      <c r="N444" s="498"/>
      <c r="O444" s="498"/>
      <c r="P444" s="498"/>
      <c r="Q444" s="498"/>
      <c r="R444" s="498"/>
      <c r="S444" s="498"/>
      <c r="T444" s="498"/>
      <c r="U444" s="498"/>
      <c r="V444" s="498"/>
      <c r="W444" s="498"/>
      <c r="X444" s="498"/>
      <c r="Y444" s="498"/>
    </row>
    <row r="445">
      <c r="A445" s="498"/>
      <c r="B445" s="498"/>
      <c r="C445" s="498"/>
      <c r="D445" s="498"/>
      <c r="E445" s="498"/>
      <c r="F445" s="498"/>
      <c r="G445" s="498"/>
      <c r="H445" s="498"/>
      <c r="I445" s="498"/>
      <c r="J445" s="498"/>
      <c r="K445" s="498"/>
      <c r="L445" s="498"/>
      <c r="M445" s="498"/>
      <c r="N445" s="498"/>
      <c r="O445" s="498"/>
      <c r="P445" s="498"/>
      <c r="Q445" s="498"/>
      <c r="R445" s="498"/>
      <c r="S445" s="498"/>
      <c r="T445" s="498"/>
      <c r="U445" s="498"/>
      <c r="V445" s="498"/>
      <c r="W445" s="498"/>
      <c r="X445" s="498"/>
      <c r="Y445" s="498"/>
    </row>
    <row r="446">
      <c r="A446" s="498"/>
      <c r="B446" s="498"/>
      <c r="C446" s="498"/>
      <c r="D446" s="498"/>
      <c r="E446" s="498"/>
      <c r="F446" s="498"/>
      <c r="G446" s="498"/>
      <c r="H446" s="498"/>
      <c r="I446" s="498"/>
      <c r="J446" s="498"/>
      <c r="K446" s="498"/>
      <c r="L446" s="498"/>
      <c r="M446" s="498"/>
      <c r="N446" s="498"/>
      <c r="O446" s="498"/>
      <c r="P446" s="498"/>
      <c r="Q446" s="498"/>
      <c r="R446" s="498"/>
      <c r="S446" s="498"/>
      <c r="T446" s="498"/>
      <c r="U446" s="498"/>
      <c r="V446" s="498"/>
      <c r="W446" s="498"/>
      <c r="X446" s="498"/>
      <c r="Y446" s="498"/>
    </row>
    <row r="447">
      <c r="A447" s="498"/>
      <c r="B447" s="498"/>
      <c r="C447" s="498"/>
      <c r="D447" s="498"/>
      <c r="E447" s="498"/>
      <c r="F447" s="498"/>
      <c r="G447" s="498"/>
      <c r="H447" s="498"/>
      <c r="I447" s="498"/>
      <c r="J447" s="498"/>
      <c r="K447" s="498"/>
      <c r="L447" s="498"/>
      <c r="M447" s="498"/>
      <c r="N447" s="498"/>
      <c r="O447" s="498"/>
      <c r="P447" s="498"/>
      <c r="Q447" s="498"/>
      <c r="R447" s="498"/>
      <c r="S447" s="498"/>
      <c r="T447" s="498"/>
      <c r="U447" s="498"/>
      <c r="V447" s="498"/>
      <c r="W447" s="498"/>
      <c r="X447" s="498"/>
      <c r="Y447" s="498"/>
    </row>
    <row r="448">
      <c r="A448" s="498"/>
      <c r="B448" s="498"/>
      <c r="C448" s="498"/>
      <c r="D448" s="498"/>
      <c r="E448" s="498"/>
      <c r="F448" s="498"/>
      <c r="G448" s="498"/>
      <c r="H448" s="498"/>
      <c r="I448" s="498"/>
      <c r="J448" s="498"/>
      <c r="K448" s="498"/>
      <c r="L448" s="498"/>
      <c r="M448" s="498"/>
      <c r="N448" s="498"/>
      <c r="O448" s="498"/>
      <c r="P448" s="498"/>
      <c r="Q448" s="498"/>
      <c r="R448" s="498"/>
      <c r="S448" s="498"/>
      <c r="T448" s="498"/>
      <c r="U448" s="498"/>
      <c r="V448" s="498"/>
      <c r="W448" s="498"/>
      <c r="X448" s="498"/>
      <c r="Y448" s="498"/>
    </row>
    <row r="449">
      <c r="A449" s="498"/>
      <c r="B449" s="498"/>
      <c r="C449" s="498"/>
      <c r="D449" s="498"/>
      <c r="E449" s="498"/>
      <c r="F449" s="498"/>
      <c r="G449" s="498"/>
      <c r="H449" s="498"/>
      <c r="I449" s="498"/>
      <c r="J449" s="498"/>
      <c r="K449" s="498"/>
      <c r="L449" s="498"/>
      <c r="M449" s="498"/>
      <c r="N449" s="498"/>
      <c r="O449" s="498"/>
      <c r="P449" s="498"/>
      <c r="Q449" s="498"/>
      <c r="R449" s="498"/>
      <c r="S449" s="498"/>
      <c r="T449" s="498"/>
      <c r="U449" s="498"/>
      <c r="V449" s="498"/>
      <c r="W449" s="498"/>
      <c r="X449" s="498"/>
      <c r="Y449" s="498"/>
    </row>
    <row r="450">
      <c r="A450" s="498"/>
      <c r="B450" s="498"/>
      <c r="C450" s="498"/>
      <c r="D450" s="498"/>
      <c r="E450" s="498"/>
      <c r="F450" s="498"/>
      <c r="G450" s="498"/>
      <c r="H450" s="498"/>
      <c r="I450" s="498"/>
      <c r="J450" s="498"/>
      <c r="K450" s="498"/>
      <c r="L450" s="498"/>
      <c r="M450" s="498"/>
      <c r="N450" s="498"/>
      <c r="O450" s="498"/>
      <c r="P450" s="498"/>
      <c r="Q450" s="498"/>
      <c r="R450" s="498"/>
      <c r="S450" s="498"/>
      <c r="T450" s="498"/>
      <c r="U450" s="498"/>
      <c r="V450" s="498"/>
      <c r="W450" s="498"/>
      <c r="X450" s="498"/>
      <c r="Y450" s="498"/>
    </row>
    <row r="451">
      <c r="A451" s="498"/>
      <c r="B451" s="498"/>
      <c r="C451" s="498"/>
      <c r="D451" s="498"/>
      <c r="E451" s="498"/>
      <c r="F451" s="498"/>
      <c r="G451" s="498"/>
      <c r="H451" s="498"/>
      <c r="I451" s="498"/>
      <c r="J451" s="498"/>
      <c r="K451" s="498"/>
      <c r="L451" s="498"/>
      <c r="M451" s="498"/>
      <c r="N451" s="498"/>
      <c r="O451" s="498"/>
      <c r="P451" s="498"/>
      <c r="Q451" s="498"/>
      <c r="R451" s="498"/>
      <c r="S451" s="498"/>
      <c r="T451" s="498"/>
      <c r="U451" s="498"/>
      <c r="V451" s="498"/>
      <c r="W451" s="498"/>
      <c r="X451" s="498"/>
      <c r="Y451" s="498"/>
    </row>
    <row r="452">
      <c r="A452" s="498"/>
      <c r="B452" s="498"/>
      <c r="C452" s="498"/>
      <c r="D452" s="498"/>
      <c r="E452" s="498"/>
      <c r="F452" s="498"/>
      <c r="G452" s="498"/>
      <c r="H452" s="498"/>
      <c r="I452" s="498"/>
      <c r="J452" s="498"/>
      <c r="K452" s="498"/>
      <c r="L452" s="498"/>
      <c r="M452" s="498"/>
      <c r="N452" s="498"/>
      <c r="O452" s="498"/>
      <c r="P452" s="498"/>
      <c r="Q452" s="498"/>
      <c r="R452" s="498"/>
      <c r="S452" s="498"/>
      <c r="T452" s="498"/>
      <c r="U452" s="498"/>
      <c r="V452" s="498"/>
      <c r="W452" s="498"/>
      <c r="X452" s="498"/>
      <c r="Y452" s="498"/>
    </row>
    <row r="453">
      <c r="A453" s="498"/>
      <c r="B453" s="498"/>
      <c r="C453" s="498"/>
      <c r="D453" s="498"/>
      <c r="E453" s="498"/>
      <c r="F453" s="498"/>
      <c r="G453" s="498"/>
      <c r="H453" s="498"/>
      <c r="I453" s="498"/>
      <c r="J453" s="498"/>
      <c r="K453" s="498"/>
      <c r="L453" s="498"/>
      <c r="M453" s="498"/>
      <c r="N453" s="498"/>
      <c r="O453" s="498"/>
      <c r="P453" s="498"/>
      <c r="Q453" s="498"/>
      <c r="R453" s="498"/>
      <c r="S453" s="498"/>
      <c r="T453" s="498"/>
      <c r="U453" s="498"/>
      <c r="V453" s="498"/>
      <c r="W453" s="498"/>
      <c r="X453" s="498"/>
      <c r="Y453" s="498"/>
    </row>
    <row r="454">
      <c r="A454" s="498"/>
      <c r="B454" s="498"/>
      <c r="C454" s="498"/>
      <c r="D454" s="498"/>
      <c r="E454" s="498"/>
      <c r="F454" s="498"/>
      <c r="G454" s="498"/>
      <c r="H454" s="498"/>
      <c r="I454" s="498"/>
      <c r="J454" s="498"/>
      <c r="K454" s="498"/>
      <c r="L454" s="498"/>
      <c r="M454" s="498"/>
      <c r="N454" s="498"/>
      <c r="O454" s="498"/>
      <c r="P454" s="498"/>
      <c r="Q454" s="498"/>
      <c r="R454" s="498"/>
      <c r="S454" s="498"/>
      <c r="T454" s="498"/>
      <c r="U454" s="498"/>
      <c r="V454" s="498"/>
      <c r="W454" s="498"/>
      <c r="X454" s="498"/>
      <c r="Y454" s="498"/>
    </row>
    <row r="455">
      <c r="A455" s="498"/>
      <c r="B455" s="498"/>
      <c r="C455" s="498"/>
      <c r="D455" s="498"/>
      <c r="E455" s="498"/>
      <c r="F455" s="498"/>
      <c r="G455" s="498"/>
      <c r="H455" s="498"/>
      <c r="I455" s="498"/>
      <c r="J455" s="498"/>
      <c r="K455" s="498"/>
      <c r="L455" s="498"/>
      <c r="M455" s="498"/>
      <c r="N455" s="498"/>
      <c r="O455" s="498"/>
      <c r="P455" s="498"/>
      <c r="Q455" s="498"/>
      <c r="R455" s="498"/>
      <c r="S455" s="498"/>
      <c r="T455" s="498"/>
      <c r="U455" s="498"/>
      <c r="V455" s="498"/>
      <c r="W455" s="498"/>
      <c r="X455" s="498"/>
      <c r="Y455" s="498"/>
    </row>
    <row r="456">
      <c r="A456" s="498"/>
      <c r="B456" s="498"/>
      <c r="C456" s="498"/>
      <c r="D456" s="498"/>
      <c r="E456" s="498"/>
      <c r="F456" s="498"/>
      <c r="G456" s="498"/>
      <c r="H456" s="498"/>
      <c r="I456" s="498"/>
      <c r="J456" s="498"/>
      <c r="K456" s="498"/>
      <c r="L456" s="498"/>
      <c r="M456" s="498"/>
      <c r="N456" s="498"/>
      <c r="O456" s="498"/>
      <c r="P456" s="498"/>
      <c r="Q456" s="498"/>
      <c r="R456" s="498"/>
      <c r="S456" s="498"/>
      <c r="T456" s="498"/>
      <c r="U456" s="498"/>
      <c r="V456" s="498"/>
      <c r="W456" s="498"/>
      <c r="X456" s="498"/>
      <c r="Y456" s="498"/>
    </row>
    <row r="457">
      <c r="A457" s="498"/>
      <c r="B457" s="498"/>
      <c r="C457" s="498"/>
      <c r="D457" s="498"/>
      <c r="E457" s="498"/>
      <c r="F457" s="498"/>
      <c r="G457" s="498"/>
      <c r="H457" s="498"/>
      <c r="I457" s="498"/>
      <c r="J457" s="498"/>
      <c r="K457" s="498"/>
      <c r="L457" s="498"/>
      <c r="M457" s="498"/>
      <c r="N457" s="498"/>
      <c r="O457" s="498"/>
      <c r="P457" s="498"/>
      <c r="Q457" s="498"/>
      <c r="R457" s="498"/>
      <c r="S457" s="498"/>
      <c r="T457" s="498"/>
      <c r="U457" s="498"/>
      <c r="V457" s="498"/>
      <c r="W457" s="498"/>
      <c r="X457" s="498"/>
      <c r="Y457" s="498"/>
    </row>
    <row r="458">
      <c r="A458" s="498"/>
      <c r="B458" s="498"/>
      <c r="C458" s="498"/>
      <c r="D458" s="498"/>
      <c r="E458" s="498"/>
      <c r="F458" s="498"/>
      <c r="G458" s="498"/>
      <c r="H458" s="498"/>
      <c r="I458" s="498"/>
      <c r="J458" s="498"/>
      <c r="K458" s="498"/>
      <c r="L458" s="498"/>
      <c r="M458" s="498"/>
      <c r="N458" s="498"/>
      <c r="O458" s="498"/>
      <c r="P458" s="498"/>
      <c r="Q458" s="498"/>
      <c r="R458" s="498"/>
      <c r="S458" s="498"/>
      <c r="T458" s="498"/>
      <c r="U458" s="498"/>
      <c r="V458" s="498"/>
      <c r="W458" s="498"/>
      <c r="X458" s="498"/>
      <c r="Y458" s="498"/>
    </row>
    <row r="459">
      <c r="A459" s="498"/>
      <c r="B459" s="498"/>
      <c r="C459" s="498"/>
      <c r="D459" s="498"/>
      <c r="E459" s="498"/>
      <c r="F459" s="498"/>
      <c r="G459" s="498"/>
      <c r="H459" s="498"/>
      <c r="I459" s="498"/>
      <c r="J459" s="498"/>
      <c r="K459" s="498"/>
      <c r="L459" s="498"/>
      <c r="M459" s="498"/>
      <c r="N459" s="498"/>
      <c r="O459" s="498"/>
      <c r="P459" s="498"/>
      <c r="Q459" s="498"/>
      <c r="R459" s="498"/>
      <c r="S459" s="498"/>
      <c r="T459" s="498"/>
      <c r="U459" s="498"/>
      <c r="V459" s="498"/>
      <c r="W459" s="498"/>
      <c r="X459" s="498"/>
      <c r="Y459" s="498"/>
    </row>
    <row r="460">
      <c r="A460" s="498"/>
      <c r="B460" s="498"/>
      <c r="C460" s="498"/>
      <c r="D460" s="498"/>
      <c r="E460" s="498"/>
      <c r="F460" s="498"/>
      <c r="G460" s="498"/>
      <c r="H460" s="498"/>
      <c r="I460" s="498"/>
      <c r="J460" s="498"/>
      <c r="K460" s="498"/>
      <c r="L460" s="498"/>
      <c r="M460" s="498"/>
      <c r="N460" s="498"/>
      <c r="O460" s="498"/>
      <c r="P460" s="498"/>
      <c r="Q460" s="498"/>
      <c r="R460" s="498"/>
      <c r="S460" s="498"/>
      <c r="T460" s="498"/>
      <c r="U460" s="498"/>
      <c r="V460" s="498"/>
      <c r="W460" s="498"/>
      <c r="X460" s="498"/>
      <c r="Y460" s="498"/>
    </row>
    <row r="461">
      <c r="A461" s="498"/>
      <c r="B461" s="498"/>
      <c r="C461" s="498"/>
      <c r="D461" s="498"/>
      <c r="E461" s="498"/>
      <c r="F461" s="498"/>
      <c r="G461" s="498"/>
      <c r="H461" s="498"/>
      <c r="I461" s="498"/>
      <c r="J461" s="498"/>
      <c r="K461" s="498"/>
      <c r="L461" s="498"/>
      <c r="M461" s="498"/>
      <c r="N461" s="498"/>
      <c r="O461" s="498"/>
      <c r="P461" s="498"/>
      <c r="Q461" s="498"/>
      <c r="R461" s="498"/>
      <c r="S461" s="498"/>
      <c r="T461" s="498"/>
      <c r="U461" s="498"/>
      <c r="V461" s="498"/>
      <c r="W461" s="498"/>
      <c r="X461" s="498"/>
      <c r="Y461" s="498"/>
    </row>
    <row r="462">
      <c r="A462" s="498"/>
      <c r="B462" s="498"/>
      <c r="C462" s="498"/>
      <c r="D462" s="498"/>
      <c r="E462" s="498"/>
      <c r="F462" s="498"/>
      <c r="G462" s="498"/>
      <c r="H462" s="498"/>
      <c r="I462" s="498"/>
      <c r="J462" s="498"/>
      <c r="K462" s="498"/>
      <c r="L462" s="498"/>
      <c r="M462" s="498"/>
      <c r="N462" s="498"/>
      <c r="O462" s="498"/>
      <c r="P462" s="498"/>
      <c r="Q462" s="498"/>
      <c r="R462" s="498"/>
      <c r="S462" s="498"/>
      <c r="T462" s="498"/>
      <c r="U462" s="498"/>
      <c r="V462" s="498"/>
      <c r="W462" s="498"/>
      <c r="X462" s="498"/>
      <c r="Y462" s="498"/>
    </row>
    <row r="463">
      <c r="A463" s="498"/>
      <c r="B463" s="498"/>
      <c r="C463" s="498"/>
      <c r="D463" s="498"/>
      <c r="E463" s="498"/>
      <c r="F463" s="498"/>
      <c r="G463" s="498"/>
      <c r="H463" s="498"/>
      <c r="I463" s="498"/>
      <c r="J463" s="498"/>
      <c r="K463" s="498"/>
      <c r="L463" s="498"/>
      <c r="M463" s="498"/>
      <c r="N463" s="498"/>
      <c r="O463" s="498"/>
      <c r="P463" s="498"/>
      <c r="Q463" s="498"/>
      <c r="R463" s="498"/>
      <c r="S463" s="498"/>
      <c r="T463" s="498"/>
      <c r="U463" s="498"/>
      <c r="V463" s="498"/>
      <c r="W463" s="498"/>
      <c r="X463" s="498"/>
      <c r="Y463" s="498"/>
    </row>
    <row r="464">
      <c r="A464" s="498"/>
      <c r="B464" s="498"/>
      <c r="C464" s="498"/>
      <c r="D464" s="498"/>
      <c r="E464" s="498"/>
      <c r="F464" s="498"/>
      <c r="G464" s="498"/>
      <c r="H464" s="498"/>
      <c r="I464" s="498"/>
      <c r="J464" s="498"/>
      <c r="K464" s="498"/>
      <c r="L464" s="498"/>
      <c r="M464" s="498"/>
      <c r="N464" s="498"/>
      <c r="O464" s="498"/>
      <c r="P464" s="498"/>
      <c r="Q464" s="498"/>
      <c r="R464" s="498"/>
      <c r="S464" s="498"/>
      <c r="T464" s="498"/>
      <c r="U464" s="498"/>
      <c r="V464" s="498"/>
      <c r="W464" s="498"/>
      <c r="X464" s="498"/>
      <c r="Y464" s="498"/>
    </row>
    <row r="465">
      <c r="A465" s="498"/>
      <c r="B465" s="498"/>
      <c r="C465" s="498"/>
      <c r="D465" s="498"/>
      <c r="E465" s="498"/>
      <c r="F465" s="498"/>
      <c r="G465" s="498"/>
      <c r="H465" s="498"/>
      <c r="I465" s="498"/>
      <c r="J465" s="498"/>
      <c r="K465" s="498"/>
      <c r="L465" s="498"/>
      <c r="M465" s="498"/>
      <c r="N465" s="498"/>
      <c r="O465" s="498"/>
      <c r="P465" s="498"/>
      <c r="Q465" s="498"/>
      <c r="R465" s="498"/>
      <c r="S465" s="498"/>
      <c r="T465" s="498"/>
      <c r="U465" s="498"/>
      <c r="V465" s="498"/>
      <c r="W465" s="498"/>
      <c r="X465" s="498"/>
      <c r="Y465" s="498"/>
    </row>
    <row r="466">
      <c r="A466" s="498"/>
      <c r="B466" s="498"/>
      <c r="C466" s="498"/>
      <c r="D466" s="498"/>
      <c r="E466" s="498"/>
      <c r="F466" s="498"/>
      <c r="G466" s="498"/>
      <c r="H466" s="498"/>
      <c r="I466" s="498"/>
      <c r="J466" s="498"/>
      <c r="K466" s="498"/>
      <c r="L466" s="498"/>
      <c r="M466" s="498"/>
      <c r="N466" s="498"/>
      <c r="O466" s="498"/>
      <c r="P466" s="498"/>
      <c r="Q466" s="498"/>
      <c r="R466" s="498"/>
      <c r="S466" s="498"/>
      <c r="T466" s="498"/>
      <c r="U466" s="498"/>
      <c r="V466" s="498"/>
      <c r="W466" s="498"/>
      <c r="X466" s="498"/>
      <c r="Y466" s="498"/>
    </row>
    <row r="467">
      <c r="A467" s="498"/>
      <c r="B467" s="498"/>
      <c r="C467" s="498"/>
      <c r="D467" s="498"/>
      <c r="E467" s="498"/>
      <c r="F467" s="498"/>
      <c r="G467" s="498"/>
      <c r="H467" s="498"/>
      <c r="I467" s="498"/>
      <c r="J467" s="498"/>
      <c r="K467" s="498"/>
      <c r="L467" s="498"/>
      <c r="M467" s="498"/>
      <c r="N467" s="498"/>
      <c r="O467" s="498"/>
      <c r="P467" s="498"/>
      <c r="Q467" s="498"/>
      <c r="R467" s="498"/>
      <c r="S467" s="498"/>
      <c r="T467" s="498"/>
      <c r="U467" s="498"/>
      <c r="V467" s="498"/>
      <c r="W467" s="498"/>
      <c r="X467" s="498"/>
      <c r="Y467" s="498"/>
    </row>
    <row r="468">
      <c r="A468" s="498"/>
      <c r="B468" s="498"/>
      <c r="C468" s="498"/>
      <c r="D468" s="498"/>
      <c r="E468" s="498"/>
      <c r="F468" s="498"/>
      <c r="G468" s="498"/>
      <c r="H468" s="498"/>
      <c r="I468" s="498"/>
      <c r="J468" s="498"/>
      <c r="K468" s="498"/>
      <c r="L468" s="498"/>
      <c r="M468" s="498"/>
      <c r="N468" s="498"/>
      <c r="O468" s="498"/>
      <c r="P468" s="498"/>
      <c r="Q468" s="498"/>
      <c r="R468" s="498"/>
      <c r="S468" s="498"/>
      <c r="T468" s="498"/>
      <c r="U468" s="498"/>
      <c r="V468" s="498"/>
      <c r="W468" s="498"/>
      <c r="X468" s="498"/>
      <c r="Y468" s="498"/>
    </row>
    <row r="469">
      <c r="A469" s="498"/>
      <c r="B469" s="498"/>
      <c r="C469" s="498"/>
      <c r="D469" s="498"/>
      <c r="E469" s="498"/>
      <c r="F469" s="498"/>
      <c r="G469" s="498"/>
      <c r="H469" s="498"/>
      <c r="I469" s="498"/>
      <c r="J469" s="498"/>
      <c r="K469" s="498"/>
      <c r="L469" s="498"/>
      <c r="M469" s="498"/>
      <c r="N469" s="498"/>
      <c r="O469" s="498"/>
      <c r="P469" s="498"/>
      <c r="Q469" s="498"/>
      <c r="R469" s="498"/>
      <c r="S469" s="498"/>
      <c r="T469" s="498"/>
      <c r="U469" s="498"/>
      <c r="V469" s="498"/>
      <c r="W469" s="498"/>
      <c r="X469" s="498"/>
      <c r="Y469" s="498"/>
    </row>
    <row r="470">
      <c r="A470" s="498"/>
      <c r="B470" s="498"/>
      <c r="C470" s="498"/>
      <c r="D470" s="498"/>
      <c r="E470" s="498"/>
      <c r="F470" s="498"/>
      <c r="G470" s="498"/>
      <c r="H470" s="498"/>
      <c r="I470" s="498"/>
      <c r="J470" s="498"/>
      <c r="K470" s="498"/>
      <c r="L470" s="498"/>
      <c r="M470" s="498"/>
      <c r="N470" s="498"/>
      <c r="O470" s="498"/>
      <c r="P470" s="498"/>
      <c r="Q470" s="498"/>
      <c r="R470" s="498"/>
      <c r="S470" s="498"/>
      <c r="T470" s="498"/>
      <c r="U470" s="498"/>
      <c r="V470" s="498"/>
      <c r="W470" s="498"/>
      <c r="X470" s="498"/>
      <c r="Y470" s="498"/>
    </row>
    <row r="471">
      <c r="A471" s="498"/>
      <c r="B471" s="498"/>
      <c r="C471" s="498"/>
      <c r="D471" s="498"/>
      <c r="E471" s="498"/>
      <c r="F471" s="498"/>
      <c r="G471" s="498"/>
      <c r="H471" s="498"/>
      <c r="I471" s="498"/>
      <c r="J471" s="498"/>
      <c r="K471" s="498"/>
      <c r="L471" s="498"/>
      <c r="M471" s="498"/>
      <c r="N471" s="498"/>
      <c r="O471" s="498"/>
      <c r="P471" s="498"/>
      <c r="Q471" s="498"/>
      <c r="R471" s="498"/>
      <c r="S471" s="498"/>
      <c r="T471" s="498"/>
      <c r="U471" s="498"/>
      <c r="V471" s="498"/>
      <c r="W471" s="498"/>
      <c r="X471" s="498"/>
      <c r="Y471" s="498"/>
    </row>
    <row r="472">
      <c r="A472" s="498"/>
      <c r="B472" s="498"/>
      <c r="C472" s="498"/>
      <c r="D472" s="498"/>
      <c r="E472" s="498"/>
      <c r="F472" s="498"/>
      <c r="G472" s="498"/>
      <c r="H472" s="498"/>
      <c r="I472" s="498"/>
      <c r="J472" s="498"/>
      <c r="K472" s="498"/>
      <c r="L472" s="498"/>
      <c r="M472" s="498"/>
      <c r="N472" s="498"/>
      <c r="O472" s="498"/>
      <c r="P472" s="498"/>
      <c r="Q472" s="498"/>
      <c r="R472" s="498"/>
      <c r="S472" s="498"/>
      <c r="T472" s="498"/>
      <c r="U472" s="498"/>
      <c r="V472" s="498"/>
      <c r="W472" s="498"/>
      <c r="X472" s="498"/>
      <c r="Y472" s="498"/>
    </row>
    <row r="473">
      <c r="A473" s="498"/>
      <c r="B473" s="498"/>
      <c r="C473" s="498"/>
      <c r="D473" s="498"/>
      <c r="E473" s="498"/>
      <c r="F473" s="498"/>
      <c r="G473" s="498"/>
      <c r="H473" s="498"/>
      <c r="I473" s="498"/>
      <c r="J473" s="498"/>
      <c r="K473" s="498"/>
      <c r="L473" s="498"/>
      <c r="M473" s="498"/>
      <c r="N473" s="498"/>
      <c r="O473" s="498"/>
      <c r="P473" s="498"/>
      <c r="Q473" s="498"/>
      <c r="R473" s="498"/>
      <c r="S473" s="498"/>
      <c r="T473" s="498"/>
      <c r="U473" s="498"/>
      <c r="V473" s="498"/>
      <c r="W473" s="498"/>
      <c r="X473" s="498"/>
      <c r="Y473" s="498"/>
    </row>
    <row r="474">
      <c r="A474" s="498"/>
      <c r="B474" s="498"/>
      <c r="C474" s="498"/>
      <c r="D474" s="498"/>
      <c r="E474" s="498"/>
      <c r="F474" s="498"/>
      <c r="G474" s="498"/>
      <c r="H474" s="498"/>
      <c r="I474" s="498"/>
      <c r="J474" s="498"/>
      <c r="K474" s="498"/>
      <c r="L474" s="498"/>
      <c r="M474" s="498"/>
      <c r="N474" s="498"/>
      <c r="O474" s="498"/>
      <c r="P474" s="498"/>
      <c r="Q474" s="498"/>
      <c r="R474" s="498"/>
      <c r="S474" s="498"/>
      <c r="T474" s="498"/>
      <c r="U474" s="498"/>
      <c r="V474" s="498"/>
      <c r="W474" s="498"/>
      <c r="X474" s="498"/>
      <c r="Y474" s="498"/>
    </row>
    <row r="475">
      <c r="A475" s="498"/>
      <c r="B475" s="498"/>
      <c r="C475" s="498"/>
      <c r="D475" s="498"/>
      <c r="E475" s="498"/>
      <c r="F475" s="498"/>
      <c r="G475" s="498"/>
      <c r="H475" s="498"/>
      <c r="I475" s="498"/>
      <c r="J475" s="498"/>
      <c r="K475" s="498"/>
      <c r="L475" s="498"/>
      <c r="M475" s="498"/>
      <c r="N475" s="498"/>
      <c r="O475" s="498"/>
      <c r="P475" s="498"/>
      <c r="Q475" s="498"/>
      <c r="R475" s="498"/>
      <c r="S475" s="498"/>
      <c r="T475" s="498"/>
      <c r="U475" s="498"/>
      <c r="V475" s="498"/>
      <c r="W475" s="498"/>
      <c r="X475" s="498"/>
      <c r="Y475" s="498"/>
    </row>
    <row r="476">
      <c r="A476" s="498"/>
      <c r="B476" s="498"/>
      <c r="C476" s="498"/>
      <c r="D476" s="498"/>
      <c r="E476" s="498"/>
      <c r="F476" s="498"/>
      <c r="G476" s="498"/>
      <c r="H476" s="498"/>
      <c r="I476" s="498"/>
      <c r="J476" s="498"/>
      <c r="K476" s="498"/>
      <c r="L476" s="498"/>
      <c r="M476" s="498"/>
      <c r="N476" s="498"/>
      <c r="O476" s="498"/>
      <c r="P476" s="498"/>
      <c r="Q476" s="498"/>
      <c r="R476" s="498"/>
      <c r="S476" s="498"/>
      <c r="T476" s="498"/>
      <c r="U476" s="498"/>
      <c r="V476" s="498"/>
      <c r="W476" s="498"/>
      <c r="X476" s="498"/>
      <c r="Y476" s="498"/>
    </row>
    <row r="477">
      <c r="A477" s="498"/>
      <c r="B477" s="498"/>
      <c r="C477" s="498"/>
      <c r="D477" s="498"/>
      <c r="E477" s="498"/>
      <c r="F477" s="498"/>
      <c r="G477" s="498"/>
      <c r="H477" s="498"/>
      <c r="I477" s="498"/>
      <c r="J477" s="498"/>
      <c r="K477" s="498"/>
      <c r="L477" s="498"/>
      <c r="M477" s="498"/>
      <c r="N477" s="498"/>
      <c r="O477" s="498"/>
      <c r="P477" s="498"/>
      <c r="Q477" s="498"/>
      <c r="R477" s="498"/>
      <c r="S477" s="498"/>
      <c r="T477" s="498"/>
      <c r="U477" s="498"/>
      <c r="V477" s="498"/>
      <c r="W477" s="498"/>
      <c r="X477" s="498"/>
      <c r="Y477" s="498"/>
    </row>
    <row r="478">
      <c r="A478" s="498"/>
      <c r="B478" s="498"/>
      <c r="C478" s="498"/>
      <c r="D478" s="498"/>
      <c r="E478" s="498"/>
      <c r="F478" s="498"/>
      <c r="G478" s="498"/>
      <c r="H478" s="498"/>
      <c r="I478" s="498"/>
      <c r="J478" s="498"/>
      <c r="K478" s="498"/>
      <c r="L478" s="498"/>
      <c r="M478" s="498"/>
      <c r="N478" s="498"/>
      <c r="O478" s="498"/>
      <c r="P478" s="498"/>
      <c r="Q478" s="498"/>
      <c r="R478" s="498"/>
      <c r="S478" s="498"/>
      <c r="T478" s="498"/>
      <c r="U478" s="498"/>
      <c r="V478" s="498"/>
      <c r="W478" s="498"/>
      <c r="X478" s="498"/>
      <c r="Y478" s="498"/>
    </row>
    <row r="479">
      <c r="A479" s="498"/>
      <c r="B479" s="498"/>
      <c r="C479" s="498"/>
      <c r="D479" s="498"/>
      <c r="E479" s="498"/>
      <c r="F479" s="498"/>
      <c r="G479" s="498"/>
      <c r="H479" s="498"/>
      <c r="I479" s="498"/>
      <c r="J479" s="498"/>
      <c r="K479" s="498"/>
      <c r="L479" s="498"/>
      <c r="M479" s="498"/>
      <c r="N479" s="498"/>
      <c r="O479" s="498"/>
      <c r="P479" s="498"/>
      <c r="Q479" s="498"/>
      <c r="R479" s="498"/>
      <c r="S479" s="498"/>
      <c r="T479" s="498"/>
      <c r="U479" s="498"/>
      <c r="V479" s="498"/>
      <c r="W479" s="498"/>
      <c r="X479" s="498"/>
      <c r="Y479" s="498"/>
    </row>
    <row r="480">
      <c r="A480" s="498"/>
      <c r="B480" s="498"/>
      <c r="C480" s="498"/>
      <c r="D480" s="498"/>
      <c r="E480" s="498"/>
      <c r="F480" s="498"/>
      <c r="G480" s="498"/>
      <c r="H480" s="498"/>
      <c r="I480" s="498"/>
      <c r="J480" s="498"/>
      <c r="K480" s="498"/>
      <c r="L480" s="498"/>
      <c r="M480" s="498"/>
      <c r="N480" s="498"/>
      <c r="O480" s="498"/>
      <c r="P480" s="498"/>
      <c r="Q480" s="498"/>
      <c r="R480" s="498"/>
      <c r="S480" s="498"/>
      <c r="T480" s="498"/>
      <c r="U480" s="498"/>
      <c r="V480" s="498"/>
      <c r="W480" s="498"/>
      <c r="X480" s="498"/>
      <c r="Y480" s="498"/>
    </row>
    <row r="481">
      <c r="A481" s="498"/>
      <c r="B481" s="498"/>
      <c r="C481" s="498"/>
      <c r="D481" s="498"/>
      <c r="E481" s="498"/>
      <c r="F481" s="498"/>
      <c r="G481" s="498"/>
      <c r="H481" s="498"/>
      <c r="I481" s="498"/>
      <c r="J481" s="498"/>
      <c r="K481" s="498"/>
      <c r="L481" s="498"/>
      <c r="M481" s="498"/>
      <c r="N481" s="498"/>
      <c r="O481" s="498"/>
      <c r="P481" s="498"/>
      <c r="Q481" s="498"/>
      <c r="R481" s="498"/>
      <c r="S481" s="498"/>
      <c r="T481" s="498"/>
      <c r="U481" s="498"/>
      <c r="V481" s="498"/>
      <c r="W481" s="498"/>
      <c r="X481" s="498"/>
      <c r="Y481" s="498"/>
    </row>
    <row r="482">
      <c r="A482" s="498"/>
      <c r="B482" s="498"/>
      <c r="C482" s="498"/>
      <c r="D482" s="498"/>
      <c r="E482" s="498"/>
      <c r="F482" s="498"/>
      <c r="G482" s="498"/>
      <c r="H482" s="498"/>
      <c r="I482" s="498"/>
      <c r="J482" s="498"/>
      <c r="K482" s="498"/>
      <c r="L482" s="498"/>
      <c r="M482" s="498"/>
      <c r="N482" s="498"/>
      <c r="O482" s="498"/>
      <c r="P482" s="498"/>
      <c r="Q482" s="498"/>
      <c r="R482" s="498"/>
      <c r="S482" s="498"/>
      <c r="T482" s="498"/>
      <c r="U482" s="498"/>
      <c r="V482" s="498"/>
      <c r="W482" s="498"/>
      <c r="X482" s="498"/>
      <c r="Y482" s="498"/>
    </row>
    <row r="483">
      <c r="A483" s="498"/>
      <c r="B483" s="498"/>
      <c r="C483" s="498"/>
      <c r="D483" s="498"/>
      <c r="E483" s="498"/>
      <c r="F483" s="498"/>
      <c r="G483" s="498"/>
      <c r="H483" s="498"/>
      <c r="I483" s="498"/>
      <c r="J483" s="498"/>
      <c r="K483" s="498"/>
      <c r="L483" s="498"/>
      <c r="M483" s="498"/>
      <c r="N483" s="498"/>
      <c r="O483" s="498"/>
      <c r="P483" s="498"/>
      <c r="Q483" s="498"/>
      <c r="R483" s="498"/>
      <c r="S483" s="498"/>
      <c r="T483" s="498"/>
      <c r="U483" s="498"/>
      <c r="V483" s="498"/>
      <c r="W483" s="498"/>
      <c r="X483" s="498"/>
      <c r="Y483" s="498"/>
    </row>
    <row r="484">
      <c r="A484" s="498"/>
      <c r="B484" s="498"/>
      <c r="C484" s="498"/>
      <c r="D484" s="498"/>
      <c r="E484" s="498"/>
      <c r="F484" s="498"/>
      <c r="G484" s="498"/>
      <c r="H484" s="498"/>
      <c r="I484" s="498"/>
      <c r="J484" s="498"/>
      <c r="K484" s="498"/>
      <c r="L484" s="498"/>
      <c r="M484" s="498"/>
      <c r="N484" s="498"/>
      <c r="O484" s="498"/>
      <c r="P484" s="498"/>
      <c r="Q484" s="498"/>
      <c r="R484" s="498"/>
      <c r="S484" s="498"/>
      <c r="T484" s="498"/>
      <c r="U484" s="498"/>
      <c r="V484" s="498"/>
      <c r="W484" s="498"/>
      <c r="X484" s="498"/>
      <c r="Y484" s="498"/>
    </row>
    <row r="485">
      <c r="A485" s="498"/>
      <c r="B485" s="498"/>
      <c r="C485" s="498"/>
      <c r="D485" s="498"/>
      <c r="E485" s="498"/>
      <c r="F485" s="498"/>
      <c r="G485" s="498"/>
      <c r="H485" s="498"/>
      <c r="I485" s="498"/>
      <c r="J485" s="498"/>
      <c r="K485" s="498"/>
      <c r="L485" s="498"/>
      <c r="M485" s="498"/>
      <c r="N485" s="498"/>
      <c r="O485" s="498"/>
      <c r="P485" s="498"/>
      <c r="Q485" s="498"/>
      <c r="R485" s="498"/>
      <c r="S485" s="498"/>
      <c r="T485" s="498"/>
      <c r="U485" s="498"/>
      <c r="V485" s="498"/>
      <c r="W485" s="498"/>
      <c r="X485" s="498"/>
      <c r="Y485" s="498"/>
    </row>
    <row r="486">
      <c r="A486" s="498"/>
      <c r="B486" s="498"/>
      <c r="C486" s="498"/>
      <c r="D486" s="498"/>
      <c r="E486" s="498"/>
      <c r="F486" s="498"/>
      <c r="G486" s="498"/>
      <c r="H486" s="498"/>
      <c r="I486" s="498"/>
      <c r="J486" s="498"/>
      <c r="K486" s="498"/>
      <c r="L486" s="498"/>
      <c r="M486" s="498"/>
      <c r="N486" s="498"/>
      <c r="O486" s="498"/>
      <c r="P486" s="498"/>
      <c r="Q486" s="498"/>
      <c r="R486" s="498"/>
      <c r="S486" s="498"/>
      <c r="T486" s="498"/>
      <c r="U486" s="498"/>
      <c r="V486" s="498"/>
      <c r="W486" s="498"/>
      <c r="X486" s="498"/>
      <c r="Y486" s="498"/>
    </row>
    <row r="487">
      <c r="A487" s="498"/>
      <c r="B487" s="498"/>
      <c r="C487" s="498"/>
      <c r="D487" s="498"/>
      <c r="E487" s="498"/>
      <c r="F487" s="498"/>
      <c r="G487" s="498"/>
      <c r="H487" s="498"/>
      <c r="I487" s="498"/>
      <c r="J487" s="498"/>
      <c r="K487" s="498"/>
      <c r="L487" s="498"/>
      <c r="M487" s="498"/>
      <c r="N487" s="498"/>
      <c r="O487" s="498"/>
      <c r="P487" s="498"/>
      <c r="Q487" s="498"/>
      <c r="R487" s="498"/>
      <c r="S487" s="498"/>
      <c r="T487" s="498"/>
      <c r="U487" s="498"/>
      <c r="V487" s="498"/>
      <c r="W487" s="498"/>
      <c r="X487" s="498"/>
      <c r="Y487" s="498"/>
    </row>
    <row r="488">
      <c r="A488" s="498"/>
      <c r="B488" s="498"/>
      <c r="C488" s="498"/>
      <c r="D488" s="498"/>
      <c r="E488" s="498"/>
      <c r="F488" s="498"/>
      <c r="G488" s="498"/>
      <c r="H488" s="498"/>
      <c r="I488" s="498"/>
      <c r="J488" s="498"/>
      <c r="K488" s="498"/>
      <c r="L488" s="498"/>
      <c r="M488" s="498"/>
      <c r="N488" s="498"/>
      <c r="O488" s="498"/>
      <c r="P488" s="498"/>
      <c r="Q488" s="498"/>
      <c r="R488" s="498"/>
      <c r="S488" s="498"/>
      <c r="T488" s="498"/>
      <c r="U488" s="498"/>
      <c r="V488" s="498"/>
      <c r="W488" s="498"/>
      <c r="X488" s="498"/>
      <c r="Y488" s="498"/>
    </row>
    <row r="489">
      <c r="A489" s="498"/>
      <c r="B489" s="498"/>
      <c r="C489" s="498"/>
      <c r="D489" s="498"/>
      <c r="E489" s="498"/>
      <c r="F489" s="498"/>
      <c r="G489" s="498"/>
      <c r="H489" s="498"/>
      <c r="I489" s="498"/>
      <c r="J489" s="498"/>
      <c r="K489" s="498"/>
      <c r="L489" s="498"/>
      <c r="M489" s="498"/>
      <c r="N489" s="498"/>
      <c r="O489" s="498"/>
      <c r="P489" s="498"/>
      <c r="Q489" s="498"/>
      <c r="R489" s="498"/>
      <c r="S489" s="498"/>
      <c r="T489" s="498"/>
      <c r="U489" s="498"/>
      <c r="V489" s="498"/>
      <c r="W489" s="498"/>
      <c r="X489" s="498"/>
      <c r="Y489" s="498"/>
    </row>
    <row r="490">
      <c r="A490" s="498"/>
      <c r="B490" s="498"/>
      <c r="C490" s="498"/>
      <c r="D490" s="498"/>
      <c r="E490" s="498"/>
      <c r="F490" s="498"/>
      <c r="G490" s="498"/>
      <c r="H490" s="498"/>
      <c r="I490" s="498"/>
      <c r="J490" s="498"/>
      <c r="K490" s="498"/>
      <c r="L490" s="498"/>
      <c r="M490" s="498"/>
      <c r="N490" s="498"/>
      <c r="O490" s="498"/>
      <c r="P490" s="498"/>
      <c r="Q490" s="498"/>
      <c r="R490" s="498"/>
      <c r="S490" s="498"/>
      <c r="T490" s="498"/>
      <c r="U490" s="498"/>
      <c r="V490" s="498"/>
      <c r="W490" s="498"/>
      <c r="X490" s="498"/>
      <c r="Y490" s="498"/>
    </row>
    <row r="491">
      <c r="A491" s="498"/>
      <c r="B491" s="498"/>
      <c r="C491" s="498"/>
      <c r="D491" s="498"/>
      <c r="E491" s="498"/>
      <c r="F491" s="498"/>
      <c r="G491" s="498"/>
      <c r="H491" s="498"/>
      <c r="I491" s="498"/>
      <c r="J491" s="498"/>
      <c r="K491" s="498"/>
      <c r="L491" s="498"/>
      <c r="M491" s="498"/>
      <c r="N491" s="498"/>
      <c r="O491" s="498"/>
      <c r="P491" s="498"/>
      <c r="Q491" s="498"/>
      <c r="R491" s="498"/>
      <c r="S491" s="498"/>
      <c r="T491" s="498"/>
      <c r="U491" s="498"/>
      <c r="V491" s="498"/>
      <c r="W491" s="498"/>
      <c r="X491" s="498"/>
      <c r="Y491" s="498"/>
    </row>
    <row r="492">
      <c r="A492" s="498"/>
      <c r="B492" s="498"/>
      <c r="C492" s="498"/>
      <c r="D492" s="498"/>
      <c r="E492" s="498"/>
      <c r="F492" s="498"/>
      <c r="G492" s="498"/>
      <c r="H492" s="498"/>
      <c r="I492" s="498"/>
      <c r="J492" s="498"/>
      <c r="K492" s="498"/>
      <c r="L492" s="498"/>
      <c r="M492" s="498"/>
      <c r="N492" s="498"/>
      <c r="O492" s="498"/>
      <c r="P492" s="498"/>
      <c r="Q492" s="498"/>
      <c r="R492" s="498"/>
      <c r="S492" s="498"/>
      <c r="T492" s="498"/>
      <c r="U492" s="498"/>
      <c r="V492" s="498"/>
      <c r="W492" s="498"/>
      <c r="X492" s="498"/>
      <c r="Y492" s="498"/>
    </row>
    <row r="493">
      <c r="A493" s="498"/>
      <c r="B493" s="498"/>
      <c r="C493" s="498"/>
      <c r="D493" s="498"/>
      <c r="E493" s="498"/>
      <c r="F493" s="498"/>
      <c r="G493" s="498"/>
      <c r="H493" s="498"/>
      <c r="I493" s="498"/>
      <c r="J493" s="498"/>
      <c r="K493" s="498"/>
      <c r="L493" s="498"/>
      <c r="M493" s="498"/>
      <c r="N493" s="498"/>
      <c r="O493" s="498"/>
      <c r="P493" s="498"/>
      <c r="Q493" s="498"/>
      <c r="R493" s="498"/>
      <c r="S493" s="498"/>
      <c r="T493" s="498"/>
      <c r="U493" s="498"/>
      <c r="V493" s="498"/>
      <c r="W493" s="498"/>
      <c r="X493" s="498"/>
      <c r="Y493" s="498"/>
    </row>
    <row r="494">
      <c r="A494" s="498"/>
      <c r="B494" s="498"/>
      <c r="C494" s="498"/>
      <c r="D494" s="498"/>
      <c r="E494" s="498"/>
      <c r="F494" s="498"/>
      <c r="G494" s="498"/>
      <c r="H494" s="498"/>
      <c r="I494" s="498"/>
      <c r="J494" s="498"/>
      <c r="K494" s="498"/>
      <c r="L494" s="498"/>
      <c r="M494" s="498"/>
      <c r="N494" s="498"/>
      <c r="O494" s="498"/>
      <c r="P494" s="498"/>
      <c r="Q494" s="498"/>
      <c r="R494" s="498"/>
      <c r="S494" s="498"/>
      <c r="T494" s="498"/>
      <c r="U494" s="498"/>
      <c r="V494" s="498"/>
      <c r="W494" s="498"/>
      <c r="X494" s="498"/>
      <c r="Y494" s="498"/>
    </row>
    <row r="495">
      <c r="A495" s="498"/>
      <c r="B495" s="498"/>
      <c r="C495" s="498"/>
      <c r="D495" s="498"/>
      <c r="E495" s="498"/>
      <c r="F495" s="498"/>
      <c r="G495" s="498"/>
      <c r="H495" s="498"/>
      <c r="I495" s="498"/>
      <c r="J495" s="498"/>
      <c r="K495" s="498"/>
      <c r="L495" s="498"/>
      <c r="M495" s="498"/>
      <c r="N495" s="498"/>
      <c r="O495" s="498"/>
      <c r="P495" s="498"/>
      <c r="Q495" s="498"/>
      <c r="R495" s="498"/>
      <c r="S495" s="498"/>
      <c r="T495" s="498"/>
      <c r="U495" s="498"/>
      <c r="V495" s="498"/>
      <c r="W495" s="498"/>
      <c r="X495" s="498"/>
      <c r="Y495" s="498"/>
    </row>
    <row r="496">
      <c r="A496" s="498"/>
      <c r="B496" s="498"/>
      <c r="C496" s="498"/>
      <c r="D496" s="498"/>
      <c r="E496" s="498"/>
      <c r="F496" s="498"/>
      <c r="G496" s="498"/>
      <c r="H496" s="498"/>
      <c r="I496" s="498"/>
      <c r="J496" s="498"/>
      <c r="K496" s="498"/>
      <c r="L496" s="498"/>
      <c r="M496" s="498"/>
      <c r="N496" s="498"/>
      <c r="O496" s="498"/>
      <c r="P496" s="498"/>
      <c r="Q496" s="498"/>
      <c r="R496" s="498"/>
      <c r="S496" s="498"/>
      <c r="T496" s="498"/>
      <c r="U496" s="498"/>
      <c r="V496" s="498"/>
      <c r="W496" s="498"/>
      <c r="X496" s="498"/>
      <c r="Y496" s="498"/>
    </row>
    <row r="497">
      <c r="A497" s="498"/>
      <c r="B497" s="498"/>
      <c r="C497" s="498"/>
      <c r="D497" s="498"/>
      <c r="E497" s="498"/>
      <c r="F497" s="498"/>
      <c r="G497" s="498"/>
      <c r="H497" s="498"/>
      <c r="I497" s="498"/>
      <c r="J497" s="498"/>
      <c r="K497" s="498"/>
      <c r="L497" s="498"/>
      <c r="M497" s="498"/>
      <c r="N497" s="498"/>
      <c r="O497" s="498"/>
      <c r="P497" s="498"/>
      <c r="Q497" s="498"/>
      <c r="R497" s="498"/>
      <c r="S497" s="498"/>
      <c r="T497" s="498"/>
      <c r="U497" s="498"/>
      <c r="V497" s="498"/>
      <c r="W497" s="498"/>
      <c r="X497" s="498"/>
      <c r="Y497" s="498"/>
    </row>
    <row r="498">
      <c r="A498" s="498"/>
      <c r="B498" s="498"/>
      <c r="C498" s="498"/>
      <c r="D498" s="498"/>
      <c r="E498" s="498"/>
      <c r="F498" s="498"/>
      <c r="G498" s="498"/>
      <c r="H498" s="498"/>
      <c r="I498" s="498"/>
      <c r="J498" s="498"/>
      <c r="K498" s="498"/>
      <c r="L498" s="498"/>
      <c r="M498" s="498"/>
      <c r="N498" s="498"/>
      <c r="O498" s="498"/>
      <c r="P498" s="498"/>
      <c r="Q498" s="498"/>
      <c r="R498" s="498"/>
      <c r="S498" s="498"/>
      <c r="T498" s="498"/>
      <c r="U498" s="498"/>
      <c r="V498" s="498"/>
      <c r="W498" s="498"/>
      <c r="X498" s="498"/>
      <c r="Y498" s="498"/>
    </row>
    <row r="499">
      <c r="A499" s="498"/>
      <c r="B499" s="498"/>
      <c r="C499" s="498"/>
      <c r="D499" s="498"/>
      <c r="E499" s="498"/>
      <c r="F499" s="498"/>
      <c r="G499" s="498"/>
      <c r="H499" s="498"/>
      <c r="I499" s="498"/>
      <c r="J499" s="498"/>
      <c r="K499" s="498"/>
      <c r="L499" s="498"/>
      <c r="M499" s="498"/>
      <c r="N499" s="498"/>
      <c r="O499" s="498"/>
      <c r="P499" s="498"/>
      <c r="Q499" s="498"/>
      <c r="R499" s="498"/>
      <c r="S499" s="498"/>
      <c r="T499" s="498"/>
      <c r="U499" s="498"/>
      <c r="V499" s="498"/>
      <c r="W499" s="498"/>
      <c r="X499" s="498"/>
      <c r="Y499" s="498"/>
    </row>
    <row r="500">
      <c r="A500" s="498"/>
      <c r="B500" s="498"/>
      <c r="C500" s="498"/>
      <c r="D500" s="498"/>
      <c r="E500" s="498"/>
      <c r="F500" s="498"/>
      <c r="G500" s="498"/>
      <c r="H500" s="498"/>
      <c r="I500" s="498"/>
      <c r="J500" s="498"/>
      <c r="K500" s="498"/>
      <c r="L500" s="498"/>
      <c r="M500" s="498"/>
      <c r="N500" s="498"/>
      <c r="O500" s="498"/>
      <c r="P500" s="498"/>
      <c r="Q500" s="498"/>
      <c r="R500" s="498"/>
      <c r="S500" s="498"/>
      <c r="T500" s="498"/>
      <c r="U500" s="498"/>
      <c r="V500" s="498"/>
      <c r="W500" s="498"/>
      <c r="X500" s="498"/>
      <c r="Y500" s="498"/>
    </row>
    <row r="501">
      <c r="A501" s="498"/>
      <c r="B501" s="498"/>
      <c r="C501" s="498"/>
      <c r="D501" s="498"/>
      <c r="E501" s="498"/>
      <c r="F501" s="498"/>
      <c r="G501" s="498"/>
      <c r="H501" s="498"/>
      <c r="I501" s="498"/>
      <c r="J501" s="498"/>
      <c r="K501" s="498"/>
      <c r="L501" s="498"/>
      <c r="M501" s="498"/>
      <c r="N501" s="498"/>
      <c r="O501" s="498"/>
      <c r="P501" s="498"/>
      <c r="Q501" s="498"/>
      <c r="R501" s="498"/>
      <c r="S501" s="498"/>
      <c r="T501" s="498"/>
      <c r="U501" s="498"/>
      <c r="V501" s="498"/>
      <c r="W501" s="498"/>
      <c r="X501" s="498"/>
      <c r="Y501" s="498"/>
    </row>
    <row r="502">
      <c r="A502" s="498"/>
      <c r="B502" s="498"/>
      <c r="C502" s="498"/>
      <c r="D502" s="498"/>
      <c r="E502" s="498"/>
      <c r="F502" s="498"/>
      <c r="G502" s="498"/>
      <c r="H502" s="498"/>
      <c r="I502" s="498"/>
      <c r="J502" s="498"/>
      <c r="K502" s="498"/>
      <c r="L502" s="498"/>
      <c r="M502" s="498"/>
      <c r="N502" s="498"/>
      <c r="O502" s="498"/>
      <c r="P502" s="498"/>
      <c r="Q502" s="498"/>
      <c r="R502" s="498"/>
      <c r="S502" s="498"/>
      <c r="T502" s="498"/>
      <c r="U502" s="498"/>
      <c r="V502" s="498"/>
      <c r="W502" s="498"/>
      <c r="X502" s="498"/>
      <c r="Y502" s="498"/>
    </row>
    <row r="503">
      <c r="A503" s="498"/>
      <c r="B503" s="498"/>
      <c r="C503" s="498"/>
      <c r="D503" s="498"/>
      <c r="E503" s="498"/>
      <c r="F503" s="498"/>
      <c r="G503" s="498"/>
      <c r="H503" s="498"/>
      <c r="I503" s="498"/>
      <c r="J503" s="498"/>
      <c r="K503" s="498"/>
      <c r="L503" s="498"/>
      <c r="M503" s="498"/>
      <c r="N503" s="498"/>
      <c r="O503" s="498"/>
      <c r="P503" s="498"/>
      <c r="Q503" s="498"/>
      <c r="R503" s="498"/>
      <c r="S503" s="498"/>
      <c r="T503" s="498"/>
      <c r="U503" s="498"/>
      <c r="V503" s="498"/>
      <c r="W503" s="498"/>
      <c r="X503" s="498"/>
      <c r="Y503" s="498"/>
    </row>
    <row r="504">
      <c r="A504" s="498"/>
      <c r="B504" s="498"/>
      <c r="C504" s="498"/>
      <c r="D504" s="498"/>
      <c r="E504" s="498"/>
      <c r="F504" s="498"/>
      <c r="G504" s="498"/>
      <c r="H504" s="498"/>
      <c r="I504" s="498"/>
      <c r="J504" s="498"/>
      <c r="K504" s="498"/>
      <c r="L504" s="498"/>
      <c r="M504" s="498"/>
      <c r="N504" s="498"/>
      <c r="O504" s="498"/>
      <c r="P504" s="498"/>
      <c r="Q504" s="498"/>
      <c r="R504" s="498"/>
      <c r="S504" s="498"/>
      <c r="T504" s="498"/>
      <c r="U504" s="498"/>
      <c r="V504" s="498"/>
      <c r="W504" s="498"/>
      <c r="X504" s="498"/>
      <c r="Y504" s="498"/>
    </row>
    <row r="505">
      <c r="A505" s="498"/>
      <c r="B505" s="498"/>
      <c r="C505" s="498"/>
      <c r="D505" s="498"/>
      <c r="E505" s="498"/>
      <c r="F505" s="498"/>
      <c r="G505" s="498"/>
      <c r="H505" s="498"/>
      <c r="I505" s="498"/>
      <c r="J505" s="498"/>
      <c r="K505" s="498"/>
      <c r="L505" s="498"/>
      <c r="M505" s="498"/>
      <c r="N505" s="498"/>
      <c r="O505" s="498"/>
      <c r="P505" s="498"/>
      <c r="Q505" s="498"/>
      <c r="R505" s="498"/>
      <c r="S505" s="498"/>
      <c r="T505" s="498"/>
      <c r="U505" s="498"/>
      <c r="V505" s="498"/>
      <c r="W505" s="498"/>
      <c r="X505" s="498"/>
      <c r="Y505" s="498"/>
    </row>
    <row r="506">
      <c r="A506" s="498"/>
      <c r="B506" s="498"/>
      <c r="C506" s="498"/>
      <c r="D506" s="498"/>
      <c r="E506" s="498"/>
      <c r="F506" s="498"/>
      <c r="G506" s="498"/>
      <c r="H506" s="498"/>
      <c r="I506" s="498"/>
      <c r="J506" s="498"/>
      <c r="K506" s="498"/>
      <c r="L506" s="498"/>
      <c r="M506" s="498"/>
      <c r="N506" s="498"/>
      <c r="O506" s="498"/>
      <c r="P506" s="498"/>
      <c r="Q506" s="498"/>
      <c r="R506" s="498"/>
      <c r="S506" s="498"/>
      <c r="T506" s="498"/>
      <c r="U506" s="498"/>
      <c r="V506" s="498"/>
      <c r="W506" s="498"/>
      <c r="X506" s="498"/>
      <c r="Y506" s="498"/>
    </row>
    <row r="507">
      <c r="A507" s="498"/>
      <c r="B507" s="498"/>
      <c r="C507" s="498"/>
      <c r="D507" s="498"/>
      <c r="E507" s="498"/>
      <c r="F507" s="498"/>
      <c r="G507" s="498"/>
      <c r="H507" s="498"/>
      <c r="I507" s="498"/>
      <c r="J507" s="498"/>
      <c r="K507" s="498"/>
      <c r="L507" s="498"/>
      <c r="M507" s="498"/>
      <c r="N507" s="498"/>
      <c r="O507" s="498"/>
      <c r="P507" s="498"/>
      <c r="Q507" s="498"/>
      <c r="R507" s="498"/>
      <c r="S507" s="498"/>
      <c r="T507" s="498"/>
      <c r="U507" s="498"/>
      <c r="V507" s="498"/>
      <c r="W507" s="498"/>
      <c r="X507" s="498"/>
      <c r="Y507" s="498"/>
    </row>
    <row r="508">
      <c r="A508" s="498"/>
      <c r="B508" s="498"/>
      <c r="C508" s="498"/>
      <c r="D508" s="498"/>
      <c r="E508" s="498"/>
      <c r="F508" s="498"/>
      <c r="G508" s="498"/>
      <c r="H508" s="498"/>
      <c r="I508" s="498"/>
      <c r="J508" s="498"/>
      <c r="K508" s="498"/>
      <c r="L508" s="498"/>
      <c r="M508" s="498"/>
      <c r="N508" s="498"/>
      <c r="O508" s="498"/>
      <c r="P508" s="498"/>
      <c r="Q508" s="498"/>
      <c r="R508" s="498"/>
      <c r="S508" s="498"/>
      <c r="T508" s="498"/>
      <c r="U508" s="498"/>
      <c r="V508" s="498"/>
      <c r="W508" s="498"/>
      <c r="X508" s="498"/>
      <c r="Y508" s="498"/>
    </row>
    <row r="509">
      <c r="A509" s="498"/>
      <c r="B509" s="498"/>
      <c r="C509" s="498"/>
      <c r="D509" s="498"/>
      <c r="E509" s="498"/>
      <c r="F509" s="498"/>
      <c r="G509" s="498"/>
      <c r="H509" s="498"/>
      <c r="I509" s="498"/>
      <c r="J509" s="498"/>
      <c r="K509" s="498"/>
      <c r="L509" s="498"/>
      <c r="M509" s="498"/>
      <c r="N509" s="498"/>
      <c r="O509" s="498"/>
      <c r="P509" s="498"/>
      <c r="Q509" s="498"/>
      <c r="R509" s="498"/>
      <c r="S509" s="498"/>
      <c r="T509" s="498"/>
      <c r="U509" s="498"/>
      <c r="V509" s="498"/>
      <c r="W509" s="498"/>
      <c r="X509" s="498"/>
      <c r="Y509" s="498"/>
    </row>
    <row r="510">
      <c r="A510" s="498"/>
      <c r="B510" s="498"/>
      <c r="C510" s="498"/>
      <c r="D510" s="498"/>
      <c r="E510" s="498"/>
      <c r="F510" s="498"/>
      <c r="G510" s="498"/>
      <c r="H510" s="498"/>
      <c r="I510" s="498"/>
      <c r="J510" s="498"/>
      <c r="K510" s="498"/>
      <c r="L510" s="498"/>
      <c r="M510" s="498"/>
      <c r="N510" s="498"/>
      <c r="O510" s="498"/>
      <c r="P510" s="498"/>
      <c r="Q510" s="498"/>
      <c r="R510" s="498"/>
      <c r="S510" s="498"/>
      <c r="T510" s="498"/>
      <c r="U510" s="498"/>
      <c r="V510" s="498"/>
      <c r="W510" s="498"/>
      <c r="X510" s="498"/>
      <c r="Y510" s="498"/>
    </row>
    <row r="511">
      <c r="A511" s="498"/>
      <c r="B511" s="498"/>
      <c r="C511" s="498"/>
      <c r="D511" s="498"/>
      <c r="E511" s="498"/>
      <c r="F511" s="498"/>
      <c r="G511" s="498"/>
      <c r="H511" s="498"/>
      <c r="I511" s="498"/>
      <c r="J511" s="498"/>
      <c r="K511" s="498"/>
      <c r="L511" s="498"/>
      <c r="M511" s="498"/>
      <c r="N511" s="498"/>
      <c r="O511" s="498"/>
      <c r="P511" s="498"/>
      <c r="Q511" s="498"/>
      <c r="R511" s="498"/>
      <c r="S511" s="498"/>
      <c r="T511" s="498"/>
      <c r="U511" s="498"/>
      <c r="V511" s="498"/>
      <c r="W511" s="498"/>
      <c r="X511" s="498"/>
      <c r="Y511" s="498"/>
    </row>
    <row r="512">
      <c r="A512" s="498"/>
      <c r="B512" s="498"/>
      <c r="C512" s="498"/>
      <c r="D512" s="498"/>
      <c r="E512" s="498"/>
      <c r="F512" s="498"/>
      <c r="G512" s="498"/>
      <c r="H512" s="498"/>
      <c r="I512" s="498"/>
      <c r="J512" s="498"/>
      <c r="K512" s="498"/>
      <c r="L512" s="498"/>
      <c r="M512" s="498"/>
      <c r="N512" s="498"/>
      <c r="O512" s="498"/>
      <c r="P512" s="498"/>
      <c r="Q512" s="498"/>
      <c r="R512" s="498"/>
      <c r="S512" s="498"/>
      <c r="T512" s="498"/>
      <c r="U512" s="498"/>
      <c r="V512" s="498"/>
      <c r="W512" s="498"/>
      <c r="X512" s="498"/>
      <c r="Y512" s="498"/>
    </row>
    <row r="513">
      <c r="A513" s="498"/>
      <c r="B513" s="498"/>
      <c r="C513" s="498"/>
      <c r="D513" s="498"/>
      <c r="E513" s="498"/>
      <c r="F513" s="498"/>
      <c r="G513" s="498"/>
      <c r="H513" s="498"/>
      <c r="I513" s="498"/>
      <c r="J513" s="498"/>
      <c r="K513" s="498"/>
      <c r="L513" s="498"/>
      <c r="M513" s="498"/>
      <c r="N513" s="498"/>
      <c r="O513" s="498"/>
      <c r="P513" s="498"/>
      <c r="Q513" s="498"/>
      <c r="R513" s="498"/>
      <c r="S513" s="498"/>
      <c r="T513" s="498"/>
      <c r="U513" s="498"/>
      <c r="V513" s="498"/>
      <c r="W513" s="498"/>
      <c r="X513" s="498"/>
      <c r="Y513" s="498"/>
    </row>
    <row r="514">
      <c r="A514" s="498"/>
      <c r="B514" s="498"/>
      <c r="C514" s="498"/>
      <c r="D514" s="498"/>
      <c r="E514" s="498"/>
      <c r="F514" s="498"/>
      <c r="G514" s="498"/>
      <c r="H514" s="498"/>
      <c r="I514" s="498"/>
      <c r="J514" s="498"/>
      <c r="K514" s="498"/>
      <c r="L514" s="498"/>
      <c r="M514" s="498"/>
      <c r="N514" s="498"/>
      <c r="O514" s="498"/>
      <c r="P514" s="498"/>
      <c r="Q514" s="498"/>
      <c r="R514" s="498"/>
      <c r="S514" s="498"/>
      <c r="T514" s="498"/>
      <c r="U514" s="498"/>
      <c r="V514" s="498"/>
      <c r="W514" s="498"/>
      <c r="X514" s="498"/>
      <c r="Y514" s="498"/>
    </row>
    <row r="515">
      <c r="A515" s="498"/>
      <c r="B515" s="498"/>
      <c r="C515" s="498"/>
      <c r="D515" s="498"/>
      <c r="E515" s="498"/>
      <c r="F515" s="498"/>
      <c r="G515" s="498"/>
      <c r="H515" s="498"/>
      <c r="I515" s="498"/>
      <c r="J515" s="498"/>
      <c r="K515" s="498"/>
      <c r="L515" s="498"/>
      <c r="M515" s="498"/>
      <c r="N515" s="498"/>
      <c r="O515" s="498"/>
      <c r="P515" s="498"/>
      <c r="Q515" s="498"/>
      <c r="R515" s="498"/>
      <c r="S515" s="498"/>
      <c r="T515" s="498"/>
      <c r="U515" s="498"/>
      <c r="V515" s="498"/>
      <c r="W515" s="498"/>
      <c r="X515" s="498"/>
      <c r="Y515" s="498"/>
    </row>
    <row r="516">
      <c r="A516" s="498"/>
      <c r="B516" s="498"/>
      <c r="C516" s="498"/>
      <c r="D516" s="498"/>
      <c r="E516" s="498"/>
      <c r="F516" s="498"/>
      <c r="G516" s="498"/>
      <c r="H516" s="498"/>
      <c r="I516" s="498"/>
      <c r="J516" s="498"/>
      <c r="K516" s="498"/>
      <c r="L516" s="498"/>
      <c r="M516" s="498"/>
      <c r="N516" s="498"/>
      <c r="O516" s="498"/>
      <c r="P516" s="498"/>
      <c r="Q516" s="498"/>
      <c r="R516" s="498"/>
      <c r="S516" s="498"/>
      <c r="T516" s="498"/>
      <c r="U516" s="498"/>
      <c r="V516" s="498"/>
      <c r="W516" s="498"/>
      <c r="X516" s="498"/>
      <c r="Y516" s="498"/>
    </row>
    <row r="517">
      <c r="A517" s="498"/>
      <c r="B517" s="498"/>
      <c r="C517" s="498"/>
      <c r="D517" s="498"/>
      <c r="E517" s="498"/>
      <c r="F517" s="498"/>
      <c r="G517" s="498"/>
      <c r="H517" s="498"/>
      <c r="I517" s="498"/>
      <c r="J517" s="498"/>
      <c r="K517" s="498"/>
      <c r="L517" s="498"/>
      <c r="M517" s="498"/>
      <c r="N517" s="498"/>
      <c r="O517" s="498"/>
      <c r="P517" s="498"/>
      <c r="Q517" s="498"/>
      <c r="R517" s="498"/>
      <c r="S517" s="498"/>
      <c r="T517" s="498"/>
      <c r="U517" s="498"/>
      <c r="V517" s="498"/>
      <c r="W517" s="498"/>
      <c r="X517" s="498"/>
      <c r="Y517" s="498"/>
    </row>
    <row r="518">
      <c r="A518" s="498"/>
      <c r="B518" s="498"/>
      <c r="C518" s="498"/>
      <c r="D518" s="498"/>
      <c r="E518" s="498"/>
      <c r="F518" s="498"/>
      <c r="G518" s="498"/>
      <c r="H518" s="498"/>
      <c r="I518" s="498"/>
      <c r="J518" s="498"/>
      <c r="K518" s="498"/>
      <c r="L518" s="498"/>
      <c r="M518" s="498"/>
      <c r="N518" s="498"/>
      <c r="O518" s="498"/>
      <c r="P518" s="498"/>
      <c r="Q518" s="498"/>
      <c r="R518" s="498"/>
      <c r="S518" s="498"/>
      <c r="T518" s="498"/>
      <c r="U518" s="498"/>
      <c r="V518" s="498"/>
      <c r="W518" s="498"/>
      <c r="X518" s="498"/>
      <c r="Y518" s="498"/>
    </row>
    <row r="519">
      <c r="A519" s="498"/>
      <c r="B519" s="498"/>
      <c r="C519" s="498"/>
      <c r="D519" s="498"/>
      <c r="E519" s="498"/>
      <c r="F519" s="498"/>
      <c r="G519" s="498"/>
      <c r="H519" s="498"/>
      <c r="I519" s="498"/>
      <c r="J519" s="498"/>
      <c r="K519" s="498"/>
      <c r="L519" s="498"/>
      <c r="M519" s="498"/>
      <c r="N519" s="498"/>
      <c r="O519" s="498"/>
      <c r="P519" s="498"/>
      <c r="Q519" s="498"/>
      <c r="R519" s="498"/>
      <c r="S519" s="498"/>
      <c r="T519" s="498"/>
      <c r="U519" s="498"/>
      <c r="V519" s="498"/>
      <c r="W519" s="498"/>
      <c r="X519" s="498"/>
      <c r="Y519" s="498"/>
    </row>
    <row r="520">
      <c r="A520" s="498"/>
      <c r="B520" s="498"/>
      <c r="C520" s="498"/>
      <c r="D520" s="498"/>
      <c r="E520" s="498"/>
      <c r="F520" s="498"/>
      <c r="G520" s="498"/>
      <c r="H520" s="498"/>
      <c r="I520" s="498"/>
      <c r="J520" s="498"/>
      <c r="K520" s="498"/>
      <c r="L520" s="498"/>
      <c r="M520" s="498"/>
      <c r="N520" s="498"/>
      <c r="O520" s="498"/>
      <c r="P520" s="498"/>
      <c r="Q520" s="498"/>
      <c r="R520" s="498"/>
      <c r="S520" s="498"/>
      <c r="T520" s="498"/>
      <c r="U520" s="498"/>
      <c r="V520" s="498"/>
      <c r="W520" s="498"/>
      <c r="X520" s="498"/>
      <c r="Y520" s="498"/>
    </row>
    <row r="521">
      <c r="A521" s="498"/>
      <c r="B521" s="498"/>
      <c r="C521" s="498"/>
      <c r="D521" s="498"/>
      <c r="E521" s="498"/>
      <c r="F521" s="498"/>
      <c r="G521" s="498"/>
      <c r="H521" s="498"/>
      <c r="I521" s="498"/>
      <c r="J521" s="498"/>
      <c r="K521" s="498"/>
      <c r="L521" s="498"/>
      <c r="M521" s="498"/>
      <c r="N521" s="498"/>
      <c r="O521" s="498"/>
      <c r="P521" s="498"/>
      <c r="Q521" s="498"/>
      <c r="R521" s="498"/>
      <c r="S521" s="498"/>
      <c r="T521" s="498"/>
      <c r="U521" s="498"/>
      <c r="V521" s="498"/>
      <c r="W521" s="498"/>
      <c r="X521" s="498"/>
      <c r="Y521" s="498"/>
    </row>
    <row r="522">
      <c r="A522" s="498"/>
      <c r="B522" s="498"/>
      <c r="C522" s="498"/>
      <c r="D522" s="498"/>
      <c r="E522" s="498"/>
      <c r="F522" s="498"/>
      <c r="G522" s="498"/>
      <c r="H522" s="498"/>
      <c r="I522" s="498"/>
      <c r="J522" s="498"/>
      <c r="K522" s="498"/>
      <c r="L522" s="498"/>
      <c r="M522" s="498"/>
      <c r="N522" s="498"/>
      <c r="O522" s="498"/>
      <c r="P522" s="498"/>
      <c r="Q522" s="498"/>
      <c r="R522" s="498"/>
      <c r="S522" s="498"/>
      <c r="T522" s="498"/>
      <c r="U522" s="498"/>
      <c r="V522" s="498"/>
      <c r="W522" s="498"/>
      <c r="X522" s="498"/>
      <c r="Y522" s="498"/>
    </row>
    <row r="523">
      <c r="A523" s="498"/>
      <c r="B523" s="498"/>
      <c r="C523" s="498"/>
      <c r="D523" s="498"/>
      <c r="E523" s="498"/>
      <c r="F523" s="498"/>
      <c r="G523" s="498"/>
      <c r="H523" s="498"/>
      <c r="I523" s="498"/>
      <c r="J523" s="498"/>
      <c r="K523" s="498"/>
      <c r="L523" s="498"/>
      <c r="M523" s="498"/>
      <c r="N523" s="498"/>
      <c r="O523" s="498"/>
      <c r="P523" s="498"/>
      <c r="Q523" s="498"/>
      <c r="R523" s="498"/>
      <c r="S523" s="498"/>
      <c r="T523" s="498"/>
      <c r="U523" s="498"/>
      <c r="V523" s="498"/>
      <c r="W523" s="498"/>
      <c r="X523" s="498"/>
      <c r="Y523" s="498"/>
    </row>
    <row r="524">
      <c r="A524" s="498"/>
      <c r="B524" s="498"/>
      <c r="C524" s="498"/>
      <c r="D524" s="498"/>
      <c r="E524" s="498"/>
      <c r="F524" s="498"/>
      <c r="G524" s="498"/>
      <c r="H524" s="498"/>
      <c r="I524" s="498"/>
      <c r="J524" s="498"/>
      <c r="K524" s="498"/>
      <c r="L524" s="498"/>
      <c r="M524" s="498"/>
      <c r="N524" s="498"/>
      <c r="O524" s="498"/>
      <c r="P524" s="498"/>
      <c r="Q524" s="498"/>
      <c r="R524" s="498"/>
      <c r="S524" s="498"/>
      <c r="T524" s="498"/>
      <c r="U524" s="498"/>
      <c r="V524" s="498"/>
      <c r="W524" s="498"/>
      <c r="X524" s="498"/>
      <c r="Y524" s="498"/>
    </row>
    <row r="525">
      <c r="A525" s="498"/>
      <c r="B525" s="498"/>
      <c r="C525" s="498"/>
      <c r="D525" s="498"/>
      <c r="E525" s="498"/>
      <c r="F525" s="498"/>
      <c r="G525" s="498"/>
      <c r="H525" s="498"/>
      <c r="I525" s="498"/>
      <c r="J525" s="498"/>
      <c r="K525" s="498"/>
      <c r="L525" s="498"/>
      <c r="M525" s="498"/>
      <c r="N525" s="498"/>
      <c r="O525" s="498"/>
      <c r="P525" s="498"/>
      <c r="Q525" s="498"/>
      <c r="R525" s="498"/>
      <c r="S525" s="498"/>
      <c r="T525" s="498"/>
      <c r="U525" s="498"/>
      <c r="V525" s="498"/>
      <c r="W525" s="498"/>
      <c r="X525" s="498"/>
      <c r="Y525" s="498"/>
    </row>
    <row r="526">
      <c r="A526" s="498"/>
      <c r="B526" s="498"/>
      <c r="C526" s="498"/>
      <c r="D526" s="498"/>
      <c r="E526" s="498"/>
      <c r="F526" s="498"/>
      <c r="G526" s="498"/>
      <c r="H526" s="498"/>
      <c r="I526" s="498"/>
      <c r="J526" s="498"/>
      <c r="K526" s="498"/>
      <c r="L526" s="498"/>
      <c r="M526" s="498"/>
      <c r="N526" s="498"/>
      <c r="O526" s="498"/>
      <c r="P526" s="498"/>
      <c r="Q526" s="498"/>
      <c r="R526" s="498"/>
      <c r="S526" s="498"/>
      <c r="T526" s="498"/>
      <c r="U526" s="498"/>
      <c r="V526" s="498"/>
      <c r="W526" s="498"/>
      <c r="X526" s="498"/>
      <c r="Y526" s="498"/>
    </row>
    <row r="527">
      <c r="A527" s="498"/>
      <c r="B527" s="498"/>
      <c r="C527" s="498"/>
      <c r="D527" s="498"/>
      <c r="E527" s="498"/>
      <c r="F527" s="498"/>
      <c r="G527" s="498"/>
      <c r="H527" s="498"/>
      <c r="I527" s="498"/>
      <c r="J527" s="498"/>
      <c r="K527" s="498"/>
      <c r="L527" s="498"/>
      <c r="M527" s="498"/>
      <c r="N527" s="498"/>
      <c r="O527" s="498"/>
      <c r="P527" s="498"/>
      <c r="Q527" s="498"/>
      <c r="R527" s="498"/>
      <c r="S527" s="498"/>
      <c r="T527" s="498"/>
      <c r="U527" s="498"/>
      <c r="V527" s="498"/>
      <c r="W527" s="498"/>
      <c r="X527" s="498"/>
      <c r="Y527" s="498"/>
    </row>
    <row r="528">
      <c r="A528" s="498"/>
      <c r="B528" s="498"/>
      <c r="C528" s="498"/>
      <c r="D528" s="498"/>
      <c r="E528" s="498"/>
      <c r="F528" s="498"/>
      <c r="G528" s="498"/>
      <c r="H528" s="498"/>
      <c r="I528" s="498"/>
      <c r="J528" s="498"/>
      <c r="K528" s="498"/>
      <c r="L528" s="498"/>
      <c r="M528" s="498"/>
      <c r="N528" s="498"/>
      <c r="O528" s="498"/>
      <c r="P528" s="498"/>
      <c r="Q528" s="498"/>
      <c r="R528" s="498"/>
      <c r="S528" s="498"/>
      <c r="T528" s="498"/>
      <c r="U528" s="498"/>
      <c r="V528" s="498"/>
      <c r="W528" s="498"/>
      <c r="X528" s="498"/>
      <c r="Y528" s="498"/>
    </row>
    <row r="529">
      <c r="A529" s="498"/>
      <c r="B529" s="498"/>
      <c r="C529" s="498"/>
      <c r="D529" s="498"/>
      <c r="E529" s="498"/>
      <c r="F529" s="498"/>
      <c r="G529" s="498"/>
      <c r="H529" s="498"/>
      <c r="I529" s="498"/>
      <c r="J529" s="498"/>
      <c r="K529" s="498"/>
      <c r="L529" s="498"/>
      <c r="M529" s="498"/>
      <c r="N529" s="498"/>
      <c r="O529" s="498"/>
      <c r="P529" s="498"/>
      <c r="Q529" s="498"/>
      <c r="R529" s="498"/>
      <c r="S529" s="498"/>
      <c r="T529" s="498"/>
      <c r="U529" s="498"/>
      <c r="V529" s="498"/>
      <c r="W529" s="498"/>
      <c r="X529" s="498"/>
      <c r="Y529" s="498"/>
    </row>
    <row r="530">
      <c r="A530" s="498"/>
      <c r="B530" s="498"/>
      <c r="C530" s="498"/>
      <c r="D530" s="498"/>
      <c r="E530" s="498"/>
      <c r="F530" s="498"/>
      <c r="G530" s="498"/>
      <c r="H530" s="498"/>
      <c r="I530" s="498"/>
      <c r="J530" s="498"/>
      <c r="K530" s="498"/>
      <c r="L530" s="498"/>
      <c r="M530" s="498"/>
      <c r="N530" s="498"/>
      <c r="O530" s="498"/>
      <c r="P530" s="498"/>
      <c r="Q530" s="498"/>
      <c r="R530" s="498"/>
      <c r="S530" s="498"/>
      <c r="T530" s="498"/>
      <c r="U530" s="498"/>
      <c r="V530" s="498"/>
      <c r="W530" s="498"/>
      <c r="X530" s="498"/>
      <c r="Y530" s="498"/>
    </row>
    <row r="531">
      <c r="A531" s="498"/>
      <c r="B531" s="498"/>
      <c r="C531" s="498"/>
      <c r="D531" s="498"/>
      <c r="E531" s="498"/>
      <c r="F531" s="498"/>
      <c r="G531" s="498"/>
      <c r="H531" s="498"/>
      <c r="I531" s="498"/>
      <c r="J531" s="498"/>
      <c r="K531" s="498"/>
      <c r="L531" s="498"/>
      <c r="M531" s="498"/>
      <c r="N531" s="498"/>
      <c r="O531" s="498"/>
      <c r="P531" s="498"/>
      <c r="Q531" s="498"/>
      <c r="R531" s="498"/>
      <c r="S531" s="498"/>
      <c r="T531" s="498"/>
      <c r="U531" s="498"/>
      <c r="V531" s="498"/>
      <c r="W531" s="498"/>
      <c r="X531" s="498"/>
      <c r="Y531" s="498"/>
    </row>
    <row r="532">
      <c r="A532" s="498"/>
      <c r="B532" s="498"/>
      <c r="C532" s="498"/>
      <c r="D532" s="498"/>
      <c r="E532" s="498"/>
      <c r="F532" s="498"/>
      <c r="G532" s="498"/>
      <c r="H532" s="498"/>
      <c r="I532" s="498"/>
      <c r="J532" s="498"/>
      <c r="K532" s="498"/>
      <c r="L532" s="498"/>
      <c r="M532" s="498"/>
      <c r="N532" s="498"/>
      <c r="O532" s="498"/>
      <c r="P532" s="498"/>
      <c r="Q532" s="498"/>
      <c r="R532" s="498"/>
      <c r="S532" s="498"/>
      <c r="T532" s="498"/>
      <c r="U532" s="498"/>
      <c r="V532" s="498"/>
      <c r="W532" s="498"/>
      <c r="X532" s="498"/>
      <c r="Y532" s="498"/>
    </row>
    <row r="533">
      <c r="A533" s="498"/>
      <c r="B533" s="498"/>
      <c r="C533" s="498"/>
      <c r="D533" s="498"/>
      <c r="E533" s="498"/>
      <c r="F533" s="498"/>
      <c r="G533" s="498"/>
      <c r="H533" s="498"/>
      <c r="I533" s="498"/>
      <c r="J533" s="498"/>
      <c r="K533" s="498"/>
      <c r="L533" s="498"/>
      <c r="M533" s="498"/>
      <c r="N533" s="498"/>
      <c r="O533" s="498"/>
      <c r="P533" s="498"/>
      <c r="Q533" s="498"/>
      <c r="R533" s="498"/>
      <c r="S533" s="498"/>
      <c r="T533" s="498"/>
      <c r="U533" s="498"/>
      <c r="V533" s="498"/>
      <c r="W533" s="498"/>
      <c r="X533" s="498"/>
      <c r="Y533" s="498"/>
    </row>
    <row r="534">
      <c r="A534" s="498"/>
      <c r="B534" s="498"/>
      <c r="C534" s="498"/>
      <c r="D534" s="498"/>
      <c r="E534" s="498"/>
      <c r="F534" s="498"/>
      <c r="G534" s="498"/>
      <c r="H534" s="498"/>
      <c r="I534" s="498"/>
      <c r="J534" s="498"/>
      <c r="K534" s="498"/>
      <c r="L534" s="498"/>
      <c r="M534" s="498"/>
      <c r="N534" s="498"/>
      <c r="O534" s="498"/>
      <c r="P534" s="498"/>
      <c r="Q534" s="498"/>
      <c r="R534" s="498"/>
      <c r="S534" s="498"/>
      <c r="T534" s="498"/>
      <c r="U534" s="498"/>
      <c r="V534" s="498"/>
      <c r="W534" s="498"/>
      <c r="X534" s="498"/>
      <c r="Y534" s="498"/>
    </row>
    <row r="535">
      <c r="A535" s="498"/>
      <c r="B535" s="498"/>
      <c r="C535" s="498"/>
      <c r="D535" s="498"/>
      <c r="E535" s="498"/>
      <c r="F535" s="498"/>
      <c r="G535" s="498"/>
      <c r="H535" s="498"/>
      <c r="I535" s="498"/>
      <c r="J535" s="498"/>
      <c r="K535" s="498"/>
      <c r="L535" s="498"/>
      <c r="M535" s="498"/>
      <c r="N535" s="498"/>
      <c r="O535" s="498"/>
      <c r="P535" s="498"/>
      <c r="Q535" s="498"/>
      <c r="R535" s="498"/>
      <c r="S535" s="498"/>
      <c r="T535" s="498"/>
      <c r="U535" s="498"/>
      <c r="V535" s="498"/>
      <c r="W535" s="498"/>
      <c r="X535" s="498"/>
      <c r="Y535" s="498"/>
    </row>
    <row r="536">
      <c r="A536" s="498"/>
      <c r="B536" s="498"/>
      <c r="C536" s="498"/>
      <c r="D536" s="498"/>
      <c r="E536" s="498"/>
      <c r="F536" s="498"/>
      <c r="G536" s="498"/>
      <c r="H536" s="498"/>
      <c r="I536" s="498"/>
      <c r="J536" s="498"/>
      <c r="K536" s="498"/>
      <c r="L536" s="498"/>
      <c r="M536" s="498"/>
      <c r="N536" s="498"/>
      <c r="O536" s="498"/>
      <c r="P536" s="498"/>
      <c r="Q536" s="498"/>
      <c r="R536" s="498"/>
      <c r="S536" s="498"/>
      <c r="T536" s="498"/>
      <c r="U536" s="498"/>
      <c r="V536" s="498"/>
      <c r="W536" s="498"/>
      <c r="X536" s="498"/>
      <c r="Y536" s="498"/>
    </row>
    <row r="537">
      <c r="A537" s="498"/>
      <c r="B537" s="498"/>
      <c r="C537" s="498"/>
      <c r="D537" s="498"/>
      <c r="E537" s="498"/>
      <c r="F537" s="498"/>
      <c r="G537" s="498"/>
      <c r="H537" s="498"/>
      <c r="I537" s="498"/>
      <c r="J537" s="498"/>
      <c r="K537" s="498"/>
      <c r="L537" s="498"/>
      <c r="M537" s="498"/>
      <c r="N537" s="498"/>
      <c r="O537" s="498"/>
      <c r="P537" s="498"/>
      <c r="Q537" s="498"/>
      <c r="R537" s="498"/>
      <c r="S537" s="498"/>
      <c r="T537" s="498"/>
      <c r="U537" s="498"/>
      <c r="V537" s="498"/>
      <c r="W537" s="498"/>
      <c r="X537" s="498"/>
      <c r="Y537" s="498"/>
    </row>
    <row r="538">
      <c r="A538" s="498"/>
      <c r="B538" s="498"/>
      <c r="C538" s="498"/>
      <c r="D538" s="498"/>
      <c r="E538" s="498"/>
      <c r="F538" s="498"/>
      <c r="G538" s="498"/>
      <c r="H538" s="498"/>
      <c r="I538" s="498"/>
      <c r="J538" s="498"/>
      <c r="K538" s="498"/>
      <c r="L538" s="498"/>
      <c r="M538" s="498"/>
      <c r="N538" s="498"/>
      <c r="O538" s="498"/>
      <c r="P538" s="498"/>
      <c r="Q538" s="498"/>
      <c r="R538" s="498"/>
      <c r="S538" s="498"/>
      <c r="T538" s="498"/>
      <c r="U538" s="498"/>
      <c r="V538" s="498"/>
      <c r="W538" s="498"/>
      <c r="X538" s="498"/>
      <c r="Y538" s="498"/>
    </row>
    <row r="539">
      <c r="A539" s="498"/>
      <c r="B539" s="498"/>
      <c r="C539" s="498"/>
      <c r="D539" s="498"/>
      <c r="E539" s="498"/>
      <c r="F539" s="498"/>
      <c r="G539" s="498"/>
      <c r="H539" s="498"/>
      <c r="I539" s="498"/>
      <c r="J539" s="498"/>
      <c r="K539" s="498"/>
      <c r="L539" s="498"/>
      <c r="M539" s="498"/>
      <c r="N539" s="498"/>
      <c r="O539" s="498"/>
      <c r="P539" s="498"/>
      <c r="Q539" s="498"/>
      <c r="R539" s="498"/>
      <c r="S539" s="498"/>
      <c r="T539" s="498"/>
      <c r="U539" s="498"/>
      <c r="V539" s="498"/>
      <c r="W539" s="498"/>
      <c r="X539" s="498"/>
      <c r="Y539" s="498"/>
    </row>
    <row r="540">
      <c r="A540" s="498"/>
      <c r="B540" s="498"/>
      <c r="C540" s="498"/>
      <c r="D540" s="498"/>
      <c r="E540" s="498"/>
      <c r="F540" s="498"/>
      <c r="G540" s="498"/>
      <c r="H540" s="498"/>
      <c r="I540" s="498"/>
      <c r="J540" s="498"/>
      <c r="K540" s="498"/>
      <c r="L540" s="498"/>
      <c r="M540" s="498"/>
      <c r="N540" s="498"/>
      <c r="O540" s="498"/>
      <c r="P540" s="498"/>
      <c r="Q540" s="498"/>
      <c r="R540" s="498"/>
      <c r="S540" s="498"/>
      <c r="T540" s="498"/>
      <c r="U540" s="498"/>
      <c r="V540" s="498"/>
      <c r="W540" s="498"/>
      <c r="X540" s="498"/>
      <c r="Y540" s="498"/>
    </row>
    <row r="541">
      <c r="A541" s="498"/>
      <c r="B541" s="498"/>
      <c r="C541" s="498"/>
      <c r="D541" s="498"/>
      <c r="E541" s="498"/>
      <c r="F541" s="498"/>
      <c r="G541" s="498"/>
      <c r="H541" s="498"/>
      <c r="I541" s="498"/>
      <c r="J541" s="498"/>
      <c r="K541" s="498"/>
      <c r="L541" s="498"/>
      <c r="M541" s="498"/>
      <c r="N541" s="498"/>
      <c r="O541" s="498"/>
      <c r="P541" s="498"/>
      <c r="Q541" s="498"/>
      <c r="R541" s="498"/>
      <c r="S541" s="498"/>
      <c r="T541" s="498"/>
      <c r="U541" s="498"/>
      <c r="V541" s="498"/>
      <c r="W541" s="498"/>
      <c r="X541" s="498"/>
      <c r="Y541" s="498"/>
    </row>
    <row r="542">
      <c r="A542" s="498"/>
      <c r="B542" s="498"/>
      <c r="C542" s="498"/>
      <c r="D542" s="498"/>
      <c r="E542" s="498"/>
      <c r="F542" s="498"/>
      <c r="G542" s="498"/>
      <c r="H542" s="498"/>
      <c r="I542" s="498"/>
      <c r="J542" s="498"/>
      <c r="K542" s="498"/>
      <c r="L542" s="498"/>
      <c r="M542" s="498"/>
      <c r="N542" s="498"/>
      <c r="O542" s="498"/>
      <c r="P542" s="498"/>
      <c r="Q542" s="498"/>
      <c r="R542" s="498"/>
      <c r="S542" s="498"/>
      <c r="T542" s="498"/>
      <c r="U542" s="498"/>
      <c r="V542" s="498"/>
      <c r="W542" s="498"/>
      <c r="X542" s="498"/>
      <c r="Y542" s="498"/>
    </row>
    <row r="543">
      <c r="A543" s="498"/>
      <c r="B543" s="498"/>
      <c r="C543" s="498"/>
      <c r="D543" s="498"/>
      <c r="E543" s="498"/>
      <c r="F543" s="498"/>
      <c r="G543" s="498"/>
      <c r="H543" s="498"/>
      <c r="I543" s="498"/>
      <c r="J543" s="498"/>
      <c r="K543" s="498"/>
      <c r="L543" s="498"/>
      <c r="M543" s="498"/>
      <c r="N543" s="498"/>
      <c r="O543" s="498"/>
      <c r="P543" s="498"/>
      <c r="Q543" s="498"/>
      <c r="R543" s="498"/>
      <c r="S543" s="498"/>
      <c r="T543" s="498"/>
      <c r="U543" s="498"/>
      <c r="V543" s="498"/>
      <c r="W543" s="498"/>
      <c r="X543" s="498"/>
      <c r="Y543" s="498"/>
    </row>
    <row r="544">
      <c r="A544" s="498"/>
      <c r="B544" s="498"/>
      <c r="C544" s="498"/>
      <c r="D544" s="498"/>
      <c r="E544" s="498"/>
      <c r="F544" s="498"/>
      <c r="G544" s="498"/>
      <c r="H544" s="498"/>
      <c r="I544" s="498"/>
      <c r="J544" s="498"/>
      <c r="K544" s="498"/>
      <c r="L544" s="498"/>
      <c r="M544" s="498"/>
      <c r="N544" s="498"/>
      <c r="O544" s="498"/>
      <c r="P544" s="498"/>
      <c r="Q544" s="498"/>
      <c r="R544" s="498"/>
      <c r="S544" s="498"/>
      <c r="T544" s="498"/>
      <c r="U544" s="498"/>
      <c r="V544" s="498"/>
      <c r="W544" s="498"/>
      <c r="X544" s="498"/>
      <c r="Y544" s="498"/>
    </row>
    <row r="545">
      <c r="A545" s="498"/>
      <c r="B545" s="498"/>
      <c r="C545" s="498"/>
      <c r="D545" s="498"/>
      <c r="E545" s="498"/>
      <c r="F545" s="498"/>
      <c r="G545" s="498"/>
      <c r="H545" s="498"/>
      <c r="I545" s="498"/>
      <c r="J545" s="498"/>
      <c r="K545" s="498"/>
      <c r="L545" s="498"/>
      <c r="M545" s="498"/>
      <c r="N545" s="498"/>
      <c r="O545" s="498"/>
      <c r="P545" s="498"/>
      <c r="Q545" s="498"/>
      <c r="R545" s="498"/>
      <c r="S545" s="498"/>
      <c r="T545" s="498"/>
      <c r="U545" s="498"/>
      <c r="V545" s="498"/>
      <c r="W545" s="498"/>
      <c r="X545" s="498"/>
      <c r="Y545" s="498"/>
    </row>
    <row r="546">
      <c r="A546" s="498"/>
      <c r="B546" s="498"/>
      <c r="C546" s="498"/>
      <c r="D546" s="498"/>
      <c r="E546" s="498"/>
      <c r="F546" s="498"/>
      <c r="G546" s="498"/>
      <c r="H546" s="498"/>
      <c r="I546" s="498"/>
      <c r="J546" s="498"/>
      <c r="K546" s="498"/>
      <c r="L546" s="498"/>
      <c r="M546" s="498"/>
      <c r="N546" s="498"/>
      <c r="O546" s="498"/>
      <c r="P546" s="498"/>
      <c r="Q546" s="498"/>
      <c r="R546" s="498"/>
      <c r="S546" s="498"/>
      <c r="T546" s="498"/>
      <c r="U546" s="498"/>
      <c r="V546" s="498"/>
      <c r="W546" s="498"/>
      <c r="X546" s="498"/>
      <c r="Y546" s="498"/>
    </row>
    <row r="547">
      <c r="A547" s="498"/>
      <c r="B547" s="498"/>
      <c r="C547" s="498"/>
      <c r="D547" s="498"/>
      <c r="E547" s="498"/>
      <c r="F547" s="498"/>
      <c r="G547" s="498"/>
      <c r="H547" s="498"/>
      <c r="I547" s="498"/>
      <c r="J547" s="498"/>
      <c r="K547" s="498"/>
      <c r="L547" s="498"/>
      <c r="M547" s="498"/>
      <c r="N547" s="498"/>
      <c r="O547" s="498"/>
      <c r="P547" s="498"/>
      <c r="Q547" s="498"/>
      <c r="R547" s="498"/>
      <c r="S547" s="498"/>
      <c r="T547" s="498"/>
      <c r="U547" s="498"/>
      <c r="V547" s="498"/>
      <c r="W547" s="498"/>
      <c r="X547" s="498"/>
      <c r="Y547" s="498"/>
    </row>
    <row r="548">
      <c r="A548" s="498"/>
      <c r="B548" s="498"/>
      <c r="C548" s="498"/>
      <c r="D548" s="498"/>
      <c r="E548" s="498"/>
      <c r="F548" s="498"/>
      <c r="G548" s="498"/>
      <c r="H548" s="498"/>
      <c r="I548" s="498"/>
      <c r="J548" s="498"/>
      <c r="K548" s="498"/>
      <c r="L548" s="498"/>
      <c r="M548" s="498"/>
      <c r="N548" s="498"/>
      <c r="O548" s="498"/>
      <c r="P548" s="498"/>
      <c r="Q548" s="498"/>
      <c r="R548" s="498"/>
      <c r="S548" s="498"/>
      <c r="T548" s="498"/>
      <c r="U548" s="498"/>
      <c r="V548" s="498"/>
      <c r="W548" s="498"/>
      <c r="X548" s="498"/>
      <c r="Y548" s="498"/>
    </row>
    <row r="549">
      <c r="A549" s="498"/>
      <c r="B549" s="498"/>
      <c r="C549" s="498"/>
      <c r="D549" s="498"/>
      <c r="E549" s="498"/>
      <c r="F549" s="498"/>
      <c r="G549" s="498"/>
      <c r="H549" s="498"/>
      <c r="I549" s="498"/>
      <c r="J549" s="498"/>
      <c r="K549" s="498"/>
      <c r="L549" s="498"/>
      <c r="M549" s="498"/>
      <c r="N549" s="498"/>
      <c r="O549" s="498"/>
      <c r="P549" s="498"/>
      <c r="Q549" s="498"/>
      <c r="R549" s="498"/>
      <c r="S549" s="498"/>
      <c r="T549" s="498"/>
      <c r="U549" s="498"/>
      <c r="V549" s="498"/>
      <c r="W549" s="498"/>
      <c r="X549" s="498"/>
      <c r="Y549" s="498"/>
    </row>
    <row r="550">
      <c r="A550" s="498"/>
      <c r="B550" s="498"/>
      <c r="C550" s="498"/>
      <c r="D550" s="498"/>
      <c r="E550" s="498"/>
      <c r="F550" s="498"/>
      <c r="G550" s="498"/>
      <c r="H550" s="498"/>
      <c r="I550" s="498"/>
      <c r="J550" s="498"/>
      <c r="K550" s="498"/>
      <c r="L550" s="498"/>
      <c r="M550" s="498"/>
      <c r="N550" s="498"/>
      <c r="O550" s="498"/>
      <c r="P550" s="498"/>
      <c r="Q550" s="498"/>
      <c r="R550" s="498"/>
      <c r="S550" s="498"/>
      <c r="T550" s="498"/>
      <c r="U550" s="498"/>
      <c r="V550" s="498"/>
      <c r="W550" s="498"/>
      <c r="X550" s="498"/>
      <c r="Y550" s="498"/>
    </row>
    <row r="551">
      <c r="A551" s="498"/>
      <c r="B551" s="498"/>
      <c r="C551" s="498"/>
      <c r="D551" s="498"/>
      <c r="E551" s="498"/>
      <c r="F551" s="498"/>
      <c r="G551" s="498"/>
      <c r="H551" s="498"/>
      <c r="I551" s="498"/>
      <c r="J551" s="498"/>
      <c r="K551" s="498"/>
      <c r="L551" s="498"/>
      <c r="M551" s="498"/>
      <c r="N551" s="498"/>
      <c r="O551" s="498"/>
      <c r="P551" s="498"/>
      <c r="Q551" s="498"/>
      <c r="R551" s="498"/>
      <c r="S551" s="498"/>
      <c r="T551" s="498"/>
      <c r="U551" s="498"/>
      <c r="V551" s="498"/>
      <c r="W551" s="498"/>
      <c r="X551" s="498"/>
      <c r="Y551" s="498"/>
    </row>
    <row r="552">
      <c r="A552" s="498"/>
      <c r="B552" s="498"/>
      <c r="C552" s="498"/>
      <c r="D552" s="498"/>
      <c r="E552" s="498"/>
      <c r="F552" s="498"/>
      <c r="G552" s="498"/>
      <c r="H552" s="498"/>
      <c r="I552" s="498"/>
      <c r="J552" s="498"/>
      <c r="K552" s="498"/>
      <c r="L552" s="498"/>
      <c r="M552" s="498"/>
      <c r="N552" s="498"/>
      <c r="O552" s="498"/>
      <c r="P552" s="498"/>
      <c r="Q552" s="498"/>
      <c r="R552" s="498"/>
      <c r="S552" s="498"/>
      <c r="T552" s="498"/>
      <c r="U552" s="498"/>
      <c r="V552" s="498"/>
      <c r="W552" s="498"/>
      <c r="X552" s="498"/>
      <c r="Y552" s="498"/>
    </row>
    <row r="553">
      <c r="A553" s="498"/>
      <c r="B553" s="498"/>
      <c r="C553" s="498"/>
      <c r="D553" s="498"/>
      <c r="E553" s="498"/>
      <c r="F553" s="498"/>
      <c r="G553" s="498"/>
      <c r="H553" s="498"/>
      <c r="I553" s="498"/>
      <c r="J553" s="498"/>
      <c r="K553" s="498"/>
      <c r="L553" s="498"/>
      <c r="M553" s="498"/>
      <c r="N553" s="498"/>
      <c r="O553" s="498"/>
      <c r="P553" s="498"/>
      <c r="Q553" s="498"/>
      <c r="R553" s="498"/>
      <c r="S553" s="498"/>
      <c r="T553" s="498"/>
      <c r="U553" s="498"/>
      <c r="V553" s="498"/>
      <c r="W553" s="498"/>
      <c r="X553" s="498"/>
      <c r="Y553" s="498"/>
    </row>
    <row r="554">
      <c r="A554" s="498"/>
      <c r="B554" s="498"/>
      <c r="C554" s="498"/>
      <c r="D554" s="498"/>
      <c r="E554" s="498"/>
      <c r="F554" s="498"/>
      <c r="G554" s="498"/>
      <c r="H554" s="498"/>
      <c r="I554" s="498"/>
      <c r="J554" s="498"/>
      <c r="K554" s="498"/>
      <c r="L554" s="498"/>
      <c r="M554" s="498"/>
      <c r="N554" s="498"/>
      <c r="O554" s="498"/>
      <c r="P554" s="498"/>
      <c r="Q554" s="498"/>
      <c r="R554" s="498"/>
      <c r="S554" s="498"/>
      <c r="T554" s="498"/>
      <c r="U554" s="498"/>
      <c r="V554" s="498"/>
      <c r="W554" s="498"/>
      <c r="X554" s="498"/>
      <c r="Y554" s="498"/>
    </row>
    <row r="555">
      <c r="A555" s="498"/>
      <c r="B555" s="498"/>
      <c r="C555" s="498"/>
      <c r="D555" s="498"/>
      <c r="E555" s="498"/>
      <c r="F555" s="498"/>
      <c r="G555" s="498"/>
      <c r="H555" s="498"/>
      <c r="I555" s="498"/>
      <c r="J555" s="498"/>
      <c r="K555" s="498"/>
      <c r="L555" s="498"/>
      <c r="M555" s="498"/>
      <c r="N555" s="498"/>
      <c r="O555" s="498"/>
      <c r="P555" s="498"/>
      <c r="Q555" s="498"/>
      <c r="R555" s="498"/>
      <c r="S555" s="498"/>
      <c r="T555" s="498"/>
      <c r="U555" s="498"/>
      <c r="V555" s="498"/>
      <c r="W555" s="498"/>
      <c r="X555" s="498"/>
      <c r="Y555" s="498"/>
    </row>
    <row r="556">
      <c r="A556" s="498"/>
      <c r="B556" s="498"/>
      <c r="C556" s="498"/>
      <c r="D556" s="498"/>
      <c r="E556" s="498"/>
      <c r="F556" s="498"/>
      <c r="G556" s="498"/>
      <c r="H556" s="498"/>
      <c r="I556" s="498"/>
      <c r="J556" s="498"/>
      <c r="K556" s="498"/>
      <c r="L556" s="498"/>
      <c r="M556" s="498"/>
      <c r="N556" s="498"/>
      <c r="O556" s="498"/>
      <c r="P556" s="498"/>
      <c r="Q556" s="498"/>
      <c r="R556" s="498"/>
      <c r="S556" s="498"/>
      <c r="T556" s="498"/>
      <c r="U556" s="498"/>
      <c r="V556" s="498"/>
      <c r="W556" s="498"/>
      <c r="X556" s="498"/>
      <c r="Y556" s="498"/>
    </row>
    <row r="557">
      <c r="A557" s="498"/>
      <c r="B557" s="498"/>
      <c r="C557" s="498"/>
      <c r="D557" s="498"/>
      <c r="E557" s="498"/>
      <c r="F557" s="498"/>
      <c r="G557" s="498"/>
      <c r="H557" s="498"/>
      <c r="I557" s="498"/>
      <c r="J557" s="498"/>
      <c r="K557" s="498"/>
      <c r="L557" s="498"/>
      <c r="M557" s="498"/>
      <c r="N557" s="498"/>
      <c r="O557" s="498"/>
      <c r="P557" s="498"/>
      <c r="Q557" s="498"/>
      <c r="R557" s="498"/>
      <c r="S557" s="498"/>
      <c r="T557" s="498"/>
      <c r="U557" s="498"/>
      <c r="V557" s="498"/>
      <c r="W557" s="498"/>
      <c r="X557" s="498"/>
      <c r="Y557" s="498"/>
    </row>
    <row r="558">
      <c r="A558" s="498"/>
      <c r="B558" s="498"/>
      <c r="C558" s="498"/>
      <c r="D558" s="498"/>
      <c r="E558" s="498"/>
      <c r="F558" s="498"/>
      <c r="G558" s="498"/>
      <c r="H558" s="498"/>
      <c r="I558" s="498"/>
      <c r="J558" s="498"/>
      <c r="K558" s="498"/>
      <c r="L558" s="498"/>
      <c r="M558" s="498"/>
      <c r="N558" s="498"/>
      <c r="O558" s="498"/>
      <c r="P558" s="498"/>
      <c r="Q558" s="498"/>
      <c r="R558" s="498"/>
      <c r="S558" s="498"/>
      <c r="T558" s="498"/>
      <c r="U558" s="498"/>
      <c r="V558" s="498"/>
      <c r="W558" s="498"/>
      <c r="X558" s="498"/>
      <c r="Y558" s="498"/>
    </row>
    <row r="559">
      <c r="A559" s="498"/>
      <c r="B559" s="498"/>
      <c r="C559" s="498"/>
      <c r="D559" s="498"/>
      <c r="E559" s="498"/>
      <c r="F559" s="498"/>
      <c r="G559" s="498"/>
      <c r="H559" s="498"/>
      <c r="I559" s="498"/>
      <c r="J559" s="498"/>
      <c r="K559" s="498"/>
      <c r="L559" s="498"/>
      <c r="M559" s="498"/>
      <c r="N559" s="498"/>
      <c r="O559" s="498"/>
      <c r="P559" s="498"/>
      <c r="Q559" s="498"/>
      <c r="R559" s="498"/>
      <c r="S559" s="498"/>
      <c r="T559" s="498"/>
      <c r="U559" s="498"/>
      <c r="V559" s="498"/>
      <c r="W559" s="498"/>
      <c r="X559" s="498"/>
      <c r="Y559" s="498"/>
    </row>
    <row r="560">
      <c r="A560" s="498"/>
      <c r="B560" s="498"/>
      <c r="C560" s="498"/>
      <c r="D560" s="498"/>
      <c r="E560" s="498"/>
      <c r="F560" s="498"/>
      <c r="G560" s="498"/>
      <c r="H560" s="498"/>
      <c r="I560" s="498"/>
      <c r="J560" s="498"/>
      <c r="K560" s="498"/>
      <c r="L560" s="498"/>
      <c r="M560" s="498"/>
      <c r="N560" s="498"/>
      <c r="O560" s="498"/>
      <c r="P560" s="498"/>
      <c r="Q560" s="498"/>
      <c r="R560" s="498"/>
      <c r="S560" s="498"/>
      <c r="T560" s="498"/>
      <c r="U560" s="498"/>
      <c r="V560" s="498"/>
      <c r="W560" s="498"/>
      <c r="X560" s="498"/>
      <c r="Y560" s="498"/>
    </row>
    <row r="561">
      <c r="A561" s="498"/>
      <c r="B561" s="498"/>
      <c r="C561" s="498"/>
      <c r="D561" s="498"/>
      <c r="E561" s="498"/>
      <c r="F561" s="498"/>
      <c r="G561" s="498"/>
      <c r="H561" s="498"/>
      <c r="I561" s="498"/>
      <c r="J561" s="498"/>
      <c r="K561" s="498"/>
      <c r="L561" s="498"/>
      <c r="M561" s="498"/>
      <c r="N561" s="498"/>
      <c r="O561" s="498"/>
      <c r="P561" s="498"/>
      <c r="Q561" s="498"/>
      <c r="R561" s="498"/>
      <c r="S561" s="498"/>
      <c r="T561" s="498"/>
      <c r="U561" s="498"/>
      <c r="V561" s="498"/>
      <c r="W561" s="498"/>
      <c r="X561" s="498"/>
      <c r="Y561" s="498"/>
    </row>
    <row r="562">
      <c r="A562" s="498"/>
      <c r="B562" s="498"/>
      <c r="C562" s="498"/>
      <c r="D562" s="498"/>
      <c r="E562" s="498"/>
      <c r="F562" s="498"/>
      <c r="G562" s="498"/>
      <c r="H562" s="498"/>
      <c r="I562" s="498"/>
      <c r="J562" s="498"/>
      <c r="K562" s="498"/>
      <c r="L562" s="498"/>
      <c r="M562" s="498"/>
      <c r="N562" s="498"/>
      <c r="O562" s="498"/>
      <c r="P562" s="498"/>
      <c r="Q562" s="498"/>
      <c r="R562" s="498"/>
      <c r="S562" s="498"/>
      <c r="T562" s="498"/>
      <c r="U562" s="498"/>
      <c r="V562" s="498"/>
      <c r="W562" s="498"/>
      <c r="X562" s="498"/>
      <c r="Y562" s="498"/>
    </row>
    <row r="563">
      <c r="A563" s="498"/>
      <c r="B563" s="498"/>
      <c r="C563" s="498"/>
      <c r="D563" s="498"/>
      <c r="E563" s="498"/>
      <c r="F563" s="498"/>
      <c r="G563" s="498"/>
      <c r="H563" s="498"/>
      <c r="I563" s="498"/>
      <c r="J563" s="498"/>
      <c r="K563" s="498"/>
      <c r="L563" s="498"/>
      <c r="M563" s="498"/>
      <c r="N563" s="498"/>
      <c r="O563" s="498"/>
      <c r="P563" s="498"/>
      <c r="Q563" s="498"/>
      <c r="R563" s="498"/>
      <c r="S563" s="498"/>
      <c r="T563" s="498"/>
      <c r="U563" s="498"/>
      <c r="V563" s="498"/>
      <c r="W563" s="498"/>
      <c r="X563" s="498"/>
      <c r="Y563" s="498"/>
    </row>
    <row r="564">
      <c r="A564" s="498"/>
      <c r="B564" s="498"/>
      <c r="C564" s="498"/>
      <c r="D564" s="498"/>
      <c r="E564" s="498"/>
      <c r="F564" s="498"/>
      <c r="G564" s="498"/>
      <c r="H564" s="498"/>
      <c r="I564" s="498"/>
      <c r="J564" s="498"/>
      <c r="K564" s="498"/>
      <c r="L564" s="498"/>
      <c r="M564" s="498"/>
      <c r="N564" s="498"/>
      <c r="O564" s="498"/>
      <c r="P564" s="498"/>
      <c r="Q564" s="498"/>
      <c r="R564" s="498"/>
      <c r="S564" s="498"/>
      <c r="T564" s="498"/>
      <c r="U564" s="498"/>
      <c r="V564" s="498"/>
      <c r="W564" s="498"/>
      <c r="X564" s="498"/>
      <c r="Y564" s="498"/>
    </row>
    <row r="565">
      <c r="A565" s="498"/>
      <c r="B565" s="498"/>
      <c r="C565" s="498"/>
      <c r="D565" s="498"/>
      <c r="E565" s="498"/>
      <c r="F565" s="498"/>
      <c r="G565" s="498"/>
      <c r="H565" s="498"/>
      <c r="I565" s="498"/>
      <c r="J565" s="498"/>
      <c r="K565" s="498"/>
      <c r="L565" s="498"/>
      <c r="M565" s="498"/>
      <c r="N565" s="498"/>
      <c r="O565" s="498"/>
      <c r="P565" s="498"/>
      <c r="Q565" s="498"/>
      <c r="R565" s="498"/>
      <c r="S565" s="498"/>
      <c r="T565" s="498"/>
      <c r="U565" s="498"/>
      <c r="V565" s="498"/>
      <c r="W565" s="498"/>
      <c r="X565" s="498"/>
      <c r="Y565" s="498"/>
    </row>
    <row r="566">
      <c r="A566" s="498"/>
      <c r="B566" s="498"/>
      <c r="C566" s="498"/>
      <c r="D566" s="498"/>
      <c r="E566" s="498"/>
      <c r="F566" s="498"/>
      <c r="G566" s="498"/>
      <c r="H566" s="498"/>
      <c r="I566" s="498"/>
      <c r="J566" s="498"/>
      <c r="K566" s="498"/>
      <c r="L566" s="498"/>
      <c r="M566" s="498"/>
      <c r="N566" s="498"/>
      <c r="O566" s="498"/>
      <c r="P566" s="498"/>
      <c r="Q566" s="498"/>
      <c r="R566" s="498"/>
      <c r="S566" s="498"/>
      <c r="T566" s="498"/>
      <c r="U566" s="498"/>
      <c r="V566" s="498"/>
      <c r="W566" s="498"/>
      <c r="X566" s="498"/>
      <c r="Y566" s="498"/>
    </row>
    <row r="567">
      <c r="A567" s="498"/>
      <c r="B567" s="498"/>
      <c r="C567" s="498"/>
      <c r="D567" s="498"/>
      <c r="E567" s="498"/>
      <c r="F567" s="498"/>
      <c r="G567" s="498"/>
      <c r="H567" s="498"/>
      <c r="I567" s="498"/>
      <c r="J567" s="498"/>
      <c r="K567" s="498"/>
      <c r="L567" s="498"/>
      <c r="M567" s="498"/>
      <c r="N567" s="498"/>
      <c r="O567" s="498"/>
      <c r="P567" s="498"/>
      <c r="Q567" s="498"/>
      <c r="R567" s="498"/>
      <c r="S567" s="498"/>
      <c r="T567" s="498"/>
      <c r="U567" s="498"/>
      <c r="V567" s="498"/>
      <c r="W567" s="498"/>
      <c r="X567" s="498"/>
      <c r="Y567" s="498"/>
    </row>
    <row r="568">
      <c r="A568" s="498"/>
      <c r="B568" s="498"/>
      <c r="C568" s="498"/>
      <c r="D568" s="498"/>
      <c r="E568" s="498"/>
      <c r="F568" s="498"/>
      <c r="G568" s="498"/>
      <c r="H568" s="498"/>
      <c r="I568" s="498"/>
      <c r="J568" s="498"/>
      <c r="K568" s="498"/>
      <c r="L568" s="498"/>
      <c r="M568" s="498"/>
      <c r="N568" s="498"/>
      <c r="O568" s="498"/>
      <c r="P568" s="498"/>
      <c r="Q568" s="498"/>
      <c r="R568" s="498"/>
      <c r="S568" s="498"/>
      <c r="T568" s="498"/>
      <c r="U568" s="498"/>
      <c r="V568" s="498"/>
      <c r="W568" s="498"/>
      <c r="X568" s="498"/>
      <c r="Y568" s="498"/>
    </row>
    <row r="569">
      <c r="A569" s="498"/>
      <c r="B569" s="498"/>
      <c r="C569" s="498"/>
      <c r="D569" s="498"/>
      <c r="E569" s="498"/>
      <c r="F569" s="498"/>
      <c r="G569" s="498"/>
      <c r="H569" s="498"/>
      <c r="I569" s="498"/>
      <c r="J569" s="498"/>
      <c r="K569" s="498"/>
      <c r="L569" s="498"/>
      <c r="M569" s="498"/>
      <c r="N569" s="498"/>
      <c r="O569" s="498"/>
      <c r="P569" s="498"/>
      <c r="Q569" s="498"/>
      <c r="R569" s="498"/>
      <c r="S569" s="498"/>
      <c r="T569" s="498"/>
      <c r="U569" s="498"/>
      <c r="V569" s="498"/>
      <c r="W569" s="498"/>
      <c r="X569" s="498"/>
      <c r="Y569" s="498"/>
    </row>
    <row r="570">
      <c r="A570" s="498"/>
      <c r="B570" s="498"/>
      <c r="C570" s="498"/>
      <c r="D570" s="498"/>
      <c r="E570" s="498"/>
      <c r="F570" s="498"/>
      <c r="G570" s="498"/>
      <c r="H570" s="498"/>
      <c r="I570" s="498"/>
      <c r="J570" s="498"/>
      <c r="K570" s="498"/>
      <c r="L570" s="498"/>
      <c r="M570" s="498"/>
      <c r="N570" s="498"/>
      <c r="O570" s="498"/>
      <c r="P570" s="498"/>
      <c r="Q570" s="498"/>
      <c r="R570" s="498"/>
      <c r="S570" s="498"/>
      <c r="T570" s="498"/>
      <c r="U570" s="498"/>
      <c r="V570" s="498"/>
      <c r="W570" s="498"/>
      <c r="X570" s="498"/>
      <c r="Y570" s="498"/>
    </row>
    <row r="571">
      <c r="A571" s="498"/>
      <c r="B571" s="498"/>
      <c r="C571" s="498"/>
      <c r="D571" s="498"/>
      <c r="E571" s="498"/>
      <c r="F571" s="498"/>
      <c r="G571" s="498"/>
      <c r="H571" s="498"/>
      <c r="I571" s="498"/>
      <c r="J571" s="498"/>
      <c r="K571" s="498"/>
      <c r="L571" s="498"/>
      <c r="M571" s="498"/>
      <c r="N571" s="498"/>
      <c r="O571" s="498"/>
      <c r="P571" s="498"/>
      <c r="Q571" s="498"/>
      <c r="R571" s="498"/>
      <c r="S571" s="498"/>
      <c r="T571" s="498"/>
      <c r="U571" s="498"/>
      <c r="V571" s="498"/>
      <c r="W571" s="498"/>
      <c r="X571" s="498"/>
      <c r="Y571" s="498"/>
    </row>
    <row r="572">
      <c r="A572" s="498"/>
      <c r="B572" s="498"/>
      <c r="C572" s="498"/>
      <c r="D572" s="498"/>
      <c r="E572" s="498"/>
      <c r="F572" s="498"/>
      <c r="G572" s="498"/>
      <c r="H572" s="498"/>
      <c r="I572" s="498"/>
      <c r="J572" s="498"/>
      <c r="K572" s="498"/>
      <c r="L572" s="498"/>
      <c r="M572" s="498"/>
      <c r="N572" s="498"/>
      <c r="O572" s="498"/>
      <c r="P572" s="498"/>
      <c r="Q572" s="498"/>
      <c r="R572" s="498"/>
      <c r="S572" s="498"/>
      <c r="T572" s="498"/>
      <c r="U572" s="498"/>
      <c r="V572" s="498"/>
      <c r="W572" s="498"/>
      <c r="X572" s="498"/>
      <c r="Y572" s="498"/>
    </row>
    <row r="573">
      <c r="A573" s="498"/>
      <c r="B573" s="498"/>
      <c r="C573" s="498"/>
      <c r="D573" s="498"/>
      <c r="E573" s="498"/>
      <c r="F573" s="498"/>
      <c r="G573" s="498"/>
      <c r="H573" s="498"/>
      <c r="I573" s="498"/>
      <c r="J573" s="498"/>
      <c r="K573" s="498"/>
      <c r="L573" s="498"/>
      <c r="M573" s="498"/>
      <c r="N573" s="498"/>
      <c r="O573" s="498"/>
      <c r="P573" s="498"/>
      <c r="Q573" s="498"/>
      <c r="R573" s="498"/>
      <c r="S573" s="498"/>
      <c r="T573" s="498"/>
      <c r="U573" s="498"/>
      <c r="V573" s="498"/>
      <c r="W573" s="498"/>
      <c r="X573" s="498"/>
      <c r="Y573" s="498"/>
    </row>
    <row r="574">
      <c r="A574" s="498"/>
      <c r="B574" s="498"/>
      <c r="C574" s="498"/>
      <c r="D574" s="498"/>
      <c r="E574" s="498"/>
      <c r="F574" s="498"/>
      <c r="G574" s="498"/>
      <c r="H574" s="498"/>
      <c r="I574" s="498"/>
      <c r="J574" s="498"/>
      <c r="K574" s="498"/>
      <c r="L574" s="498"/>
      <c r="M574" s="498"/>
      <c r="N574" s="498"/>
      <c r="O574" s="498"/>
      <c r="P574" s="498"/>
      <c r="Q574" s="498"/>
      <c r="R574" s="498"/>
      <c r="S574" s="498"/>
      <c r="T574" s="498"/>
      <c r="U574" s="498"/>
      <c r="V574" s="498"/>
      <c r="W574" s="498"/>
      <c r="X574" s="498"/>
      <c r="Y574" s="498"/>
    </row>
    <row r="575">
      <c r="A575" s="498"/>
      <c r="B575" s="498"/>
      <c r="C575" s="498"/>
      <c r="D575" s="498"/>
      <c r="E575" s="498"/>
      <c r="F575" s="498"/>
      <c r="G575" s="498"/>
      <c r="H575" s="498"/>
      <c r="I575" s="498"/>
      <c r="J575" s="498"/>
      <c r="K575" s="498"/>
      <c r="L575" s="498"/>
      <c r="M575" s="498"/>
      <c r="N575" s="498"/>
      <c r="O575" s="498"/>
      <c r="P575" s="498"/>
      <c r="Q575" s="498"/>
      <c r="R575" s="498"/>
      <c r="S575" s="498"/>
      <c r="T575" s="498"/>
      <c r="U575" s="498"/>
      <c r="V575" s="498"/>
      <c r="W575" s="498"/>
      <c r="X575" s="498"/>
      <c r="Y575" s="498"/>
    </row>
    <row r="576">
      <c r="A576" s="498"/>
      <c r="B576" s="498"/>
      <c r="C576" s="498"/>
      <c r="D576" s="498"/>
      <c r="E576" s="498"/>
      <c r="F576" s="498"/>
      <c r="G576" s="498"/>
      <c r="H576" s="498"/>
      <c r="I576" s="498"/>
      <c r="J576" s="498"/>
      <c r="K576" s="498"/>
      <c r="L576" s="498"/>
      <c r="M576" s="498"/>
      <c r="N576" s="498"/>
      <c r="O576" s="498"/>
      <c r="P576" s="498"/>
      <c r="Q576" s="498"/>
      <c r="R576" s="498"/>
      <c r="S576" s="498"/>
      <c r="T576" s="498"/>
      <c r="U576" s="498"/>
      <c r="V576" s="498"/>
      <c r="W576" s="498"/>
      <c r="X576" s="498"/>
      <c r="Y576" s="498"/>
    </row>
    <row r="577">
      <c r="A577" s="498"/>
      <c r="B577" s="498"/>
      <c r="C577" s="498"/>
      <c r="D577" s="498"/>
      <c r="E577" s="498"/>
      <c r="F577" s="498"/>
      <c r="G577" s="498"/>
      <c r="H577" s="498"/>
      <c r="I577" s="498"/>
      <c r="J577" s="498"/>
      <c r="K577" s="498"/>
      <c r="L577" s="498"/>
      <c r="M577" s="498"/>
      <c r="N577" s="498"/>
      <c r="O577" s="498"/>
      <c r="P577" s="498"/>
      <c r="Q577" s="498"/>
      <c r="R577" s="498"/>
      <c r="S577" s="498"/>
      <c r="T577" s="498"/>
      <c r="U577" s="498"/>
      <c r="V577" s="498"/>
      <c r="W577" s="498"/>
      <c r="X577" s="498"/>
      <c r="Y577" s="498"/>
    </row>
    <row r="578">
      <c r="A578" s="498"/>
      <c r="B578" s="498"/>
      <c r="C578" s="498"/>
      <c r="D578" s="498"/>
      <c r="E578" s="498"/>
      <c r="F578" s="498"/>
      <c r="G578" s="498"/>
      <c r="H578" s="498"/>
      <c r="I578" s="498"/>
      <c r="J578" s="498"/>
      <c r="K578" s="498"/>
      <c r="L578" s="498"/>
      <c r="M578" s="498"/>
      <c r="N578" s="498"/>
      <c r="O578" s="498"/>
      <c r="P578" s="498"/>
      <c r="Q578" s="498"/>
      <c r="R578" s="498"/>
      <c r="S578" s="498"/>
      <c r="T578" s="498"/>
      <c r="U578" s="498"/>
      <c r="V578" s="498"/>
      <c r="W578" s="498"/>
      <c r="X578" s="498"/>
      <c r="Y578" s="498"/>
    </row>
    <row r="579">
      <c r="A579" s="498"/>
      <c r="B579" s="498"/>
      <c r="C579" s="498"/>
      <c r="D579" s="498"/>
      <c r="E579" s="498"/>
      <c r="F579" s="498"/>
      <c r="G579" s="498"/>
      <c r="H579" s="498"/>
      <c r="I579" s="498"/>
      <c r="J579" s="498"/>
      <c r="K579" s="498"/>
      <c r="L579" s="498"/>
      <c r="M579" s="498"/>
      <c r="N579" s="498"/>
      <c r="O579" s="498"/>
      <c r="P579" s="498"/>
      <c r="Q579" s="498"/>
      <c r="R579" s="498"/>
      <c r="S579" s="498"/>
      <c r="T579" s="498"/>
      <c r="U579" s="498"/>
      <c r="V579" s="498"/>
      <c r="W579" s="498"/>
      <c r="X579" s="498"/>
      <c r="Y579" s="498"/>
    </row>
    <row r="580">
      <c r="A580" s="498"/>
      <c r="B580" s="498"/>
      <c r="C580" s="498"/>
      <c r="D580" s="498"/>
      <c r="E580" s="498"/>
      <c r="F580" s="498"/>
      <c r="G580" s="498"/>
      <c r="H580" s="498"/>
      <c r="I580" s="498"/>
      <c r="J580" s="498"/>
      <c r="K580" s="498"/>
      <c r="L580" s="498"/>
      <c r="M580" s="498"/>
      <c r="N580" s="498"/>
      <c r="O580" s="498"/>
      <c r="P580" s="498"/>
      <c r="Q580" s="498"/>
      <c r="R580" s="498"/>
      <c r="S580" s="498"/>
      <c r="T580" s="498"/>
      <c r="U580" s="498"/>
      <c r="V580" s="498"/>
      <c r="W580" s="498"/>
      <c r="X580" s="498"/>
      <c r="Y580" s="498"/>
    </row>
    <row r="581">
      <c r="A581" s="498"/>
      <c r="B581" s="498"/>
      <c r="C581" s="498"/>
      <c r="D581" s="498"/>
      <c r="E581" s="498"/>
      <c r="F581" s="498"/>
      <c r="G581" s="498"/>
      <c r="H581" s="498"/>
      <c r="I581" s="498"/>
      <c r="J581" s="498"/>
      <c r="K581" s="498"/>
      <c r="L581" s="498"/>
      <c r="M581" s="498"/>
      <c r="N581" s="498"/>
      <c r="O581" s="498"/>
      <c r="P581" s="498"/>
      <c r="Q581" s="498"/>
      <c r="R581" s="498"/>
      <c r="S581" s="498"/>
      <c r="T581" s="498"/>
      <c r="U581" s="498"/>
      <c r="V581" s="498"/>
      <c r="W581" s="498"/>
      <c r="X581" s="498"/>
      <c r="Y581" s="498"/>
    </row>
    <row r="582">
      <c r="A582" s="498"/>
      <c r="B582" s="498"/>
      <c r="C582" s="498"/>
      <c r="D582" s="498"/>
      <c r="E582" s="498"/>
      <c r="F582" s="498"/>
      <c r="G582" s="498"/>
      <c r="H582" s="498"/>
      <c r="I582" s="498"/>
      <c r="J582" s="498"/>
      <c r="K582" s="498"/>
      <c r="L582" s="498"/>
      <c r="M582" s="498"/>
      <c r="N582" s="498"/>
      <c r="O582" s="498"/>
      <c r="P582" s="498"/>
      <c r="Q582" s="498"/>
      <c r="R582" s="498"/>
      <c r="S582" s="498"/>
      <c r="T582" s="498"/>
      <c r="U582" s="498"/>
      <c r="V582" s="498"/>
      <c r="W582" s="498"/>
      <c r="X582" s="498"/>
      <c r="Y582" s="498"/>
    </row>
    <row r="583">
      <c r="A583" s="498"/>
      <c r="B583" s="498"/>
      <c r="C583" s="498"/>
      <c r="D583" s="498"/>
      <c r="E583" s="498"/>
      <c r="F583" s="498"/>
      <c r="G583" s="498"/>
      <c r="H583" s="498"/>
      <c r="I583" s="498"/>
      <c r="J583" s="498"/>
      <c r="K583" s="498"/>
      <c r="L583" s="498"/>
      <c r="M583" s="498"/>
      <c r="N583" s="498"/>
      <c r="O583" s="498"/>
      <c r="P583" s="498"/>
      <c r="Q583" s="498"/>
      <c r="R583" s="498"/>
      <c r="S583" s="498"/>
      <c r="T583" s="498"/>
      <c r="U583" s="498"/>
      <c r="V583" s="498"/>
      <c r="W583" s="498"/>
      <c r="X583" s="498"/>
      <c r="Y583" s="498"/>
    </row>
    <row r="584">
      <c r="A584" s="498"/>
      <c r="B584" s="498"/>
      <c r="C584" s="498"/>
      <c r="D584" s="498"/>
      <c r="E584" s="498"/>
      <c r="F584" s="498"/>
      <c r="G584" s="498"/>
      <c r="H584" s="498"/>
      <c r="I584" s="498"/>
      <c r="J584" s="498"/>
      <c r="K584" s="498"/>
      <c r="L584" s="498"/>
      <c r="M584" s="498"/>
      <c r="N584" s="498"/>
      <c r="O584" s="498"/>
      <c r="P584" s="498"/>
      <c r="Q584" s="498"/>
      <c r="R584" s="498"/>
      <c r="S584" s="498"/>
      <c r="T584" s="498"/>
      <c r="U584" s="498"/>
      <c r="V584" s="498"/>
      <c r="W584" s="498"/>
      <c r="X584" s="498"/>
      <c r="Y584" s="498"/>
    </row>
    <row r="585">
      <c r="A585" s="498"/>
      <c r="B585" s="498"/>
      <c r="C585" s="498"/>
      <c r="D585" s="498"/>
      <c r="E585" s="498"/>
      <c r="F585" s="498"/>
      <c r="G585" s="498"/>
      <c r="H585" s="498"/>
      <c r="I585" s="498"/>
      <c r="J585" s="498"/>
      <c r="K585" s="498"/>
      <c r="L585" s="498"/>
      <c r="M585" s="498"/>
      <c r="N585" s="498"/>
      <c r="O585" s="498"/>
      <c r="P585" s="498"/>
      <c r="Q585" s="498"/>
      <c r="R585" s="498"/>
      <c r="S585" s="498"/>
      <c r="T585" s="498"/>
      <c r="U585" s="498"/>
      <c r="V585" s="498"/>
      <c r="W585" s="498"/>
      <c r="X585" s="498"/>
      <c r="Y585" s="498"/>
    </row>
    <row r="586">
      <c r="A586" s="498"/>
      <c r="B586" s="498"/>
      <c r="C586" s="498"/>
      <c r="D586" s="498"/>
      <c r="E586" s="498"/>
      <c r="F586" s="498"/>
      <c r="G586" s="498"/>
      <c r="H586" s="498"/>
      <c r="I586" s="498"/>
      <c r="J586" s="498"/>
      <c r="K586" s="498"/>
      <c r="L586" s="498"/>
      <c r="M586" s="498"/>
      <c r="N586" s="498"/>
      <c r="O586" s="498"/>
      <c r="P586" s="498"/>
      <c r="Q586" s="498"/>
      <c r="R586" s="498"/>
      <c r="S586" s="498"/>
      <c r="T586" s="498"/>
      <c r="U586" s="498"/>
      <c r="V586" s="498"/>
      <c r="W586" s="498"/>
      <c r="X586" s="498"/>
      <c r="Y586" s="498"/>
    </row>
    <row r="587">
      <c r="A587" s="498"/>
      <c r="B587" s="498"/>
      <c r="C587" s="498"/>
      <c r="D587" s="498"/>
      <c r="E587" s="498"/>
      <c r="F587" s="498"/>
      <c r="G587" s="498"/>
      <c r="H587" s="498"/>
      <c r="I587" s="498"/>
      <c r="J587" s="498"/>
      <c r="K587" s="498"/>
      <c r="L587" s="498"/>
      <c r="M587" s="498"/>
      <c r="N587" s="498"/>
      <c r="O587" s="498"/>
      <c r="P587" s="498"/>
      <c r="Q587" s="498"/>
      <c r="R587" s="498"/>
      <c r="S587" s="498"/>
      <c r="T587" s="498"/>
      <c r="U587" s="498"/>
      <c r="V587" s="498"/>
      <c r="W587" s="498"/>
      <c r="X587" s="498"/>
      <c r="Y587" s="498"/>
    </row>
    <row r="588">
      <c r="A588" s="498"/>
      <c r="B588" s="498"/>
      <c r="C588" s="498"/>
      <c r="D588" s="498"/>
      <c r="E588" s="498"/>
      <c r="F588" s="498"/>
      <c r="G588" s="498"/>
      <c r="H588" s="498"/>
      <c r="I588" s="498"/>
      <c r="J588" s="498"/>
      <c r="K588" s="498"/>
      <c r="L588" s="498"/>
      <c r="M588" s="498"/>
      <c r="N588" s="498"/>
      <c r="O588" s="498"/>
      <c r="P588" s="498"/>
      <c r="Q588" s="498"/>
      <c r="R588" s="498"/>
      <c r="S588" s="498"/>
      <c r="T588" s="498"/>
      <c r="U588" s="498"/>
      <c r="V588" s="498"/>
      <c r="W588" s="498"/>
      <c r="X588" s="498"/>
      <c r="Y588" s="498"/>
    </row>
    <row r="589">
      <c r="A589" s="498"/>
      <c r="B589" s="498"/>
      <c r="C589" s="498"/>
      <c r="D589" s="498"/>
      <c r="E589" s="498"/>
      <c r="F589" s="498"/>
      <c r="G589" s="498"/>
      <c r="H589" s="498"/>
      <c r="I589" s="498"/>
      <c r="J589" s="498"/>
      <c r="K589" s="498"/>
      <c r="L589" s="498"/>
      <c r="M589" s="498"/>
      <c r="N589" s="498"/>
      <c r="O589" s="498"/>
      <c r="P589" s="498"/>
      <c r="Q589" s="498"/>
      <c r="R589" s="498"/>
      <c r="S589" s="498"/>
      <c r="T589" s="498"/>
      <c r="U589" s="498"/>
      <c r="V589" s="498"/>
      <c r="W589" s="498"/>
      <c r="X589" s="498"/>
      <c r="Y589" s="498"/>
    </row>
    <row r="590">
      <c r="A590" s="498"/>
      <c r="B590" s="498"/>
      <c r="C590" s="498"/>
      <c r="D590" s="498"/>
      <c r="E590" s="498"/>
      <c r="F590" s="498"/>
      <c r="G590" s="498"/>
      <c r="H590" s="498"/>
      <c r="I590" s="498"/>
      <c r="J590" s="498"/>
      <c r="K590" s="498"/>
      <c r="L590" s="498"/>
      <c r="M590" s="498"/>
      <c r="N590" s="498"/>
      <c r="O590" s="498"/>
      <c r="P590" s="498"/>
      <c r="Q590" s="498"/>
      <c r="R590" s="498"/>
      <c r="S590" s="498"/>
      <c r="T590" s="498"/>
      <c r="U590" s="498"/>
      <c r="V590" s="498"/>
      <c r="W590" s="498"/>
      <c r="X590" s="498"/>
      <c r="Y590" s="498"/>
    </row>
    <row r="591">
      <c r="A591" s="498"/>
      <c r="B591" s="498"/>
      <c r="C591" s="498"/>
      <c r="D591" s="498"/>
      <c r="E591" s="498"/>
      <c r="F591" s="498"/>
      <c r="G591" s="498"/>
      <c r="H591" s="498"/>
      <c r="I591" s="498"/>
      <c r="J591" s="498"/>
      <c r="K591" s="498"/>
      <c r="L591" s="498"/>
      <c r="M591" s="498"/>
      <c r="N591" s="498"/>
      <c r="O591" s="498"/>
      <c r="P591" s="498"/>
      <c r="Q591" s="498"/>
      <c r="R591" s="498"/>
      <c r="S591" s="498"/>
      <c r="T591" s="498"/>
      <c r="U591" s="498"/>
      <c r="V591" s="498"/>
      <c r="W591" s="498"/>
      <c r="X591" s="498"/>
      <c r="Y591" s="498"/>
    </row>
    <row r="592">
      <c r="A592" s="498"/>
      <c r="B592" s="498"/>
      <c r="C592" s="498"/>
      <c r="D592" s="498"/>
      <c r="E592" s="498"/>
      <c r="F592" s="498"/>
      <c r="G592" s="498"/>
      <c r="H592" s="498"/>
      <c r="I592" s="498"/>
      <c r="J592" s="498"/>
      <c r="K592" s="498"/>
      <c r="L592" s="498"/>
      <c r="M592" s="498"/>
      <c r="N592" s="498"/>
      <c r="O592" s="498"/>
      <c r="P592" s="498"/>
      <c r="Q592" s="498"/>
      <c r="R592" s="498"/>
      <c r="S592" s="498"/>
      <c r="T592" s="498"/>
      <c r="U592" s="498"/>
      <c r="V592" s="498"/>
      <c r="W592" s="498"/>
      <c r="X592" s="498"/>
      <c r="Y592" s="498"/>
    </row>
    <row r="593">
      <c r="A593" s="498"/>
      <c r="B593" s="498"/>
      <c r="C593" s="498"/>
      <c r="D593" s="498"/>
      <c r="E593" s="498"/>
      <c r="F593" s="498"/>
      <c r="G593" s="498"/>
      <c r="H593" s="498"/>
      <c r="I593" s="498"/>
      <c r="J593" s="498"/>
      <c r="K593" s="498"/>
      <c r="L593" s="498"/>
      <c r="M593" s="498"/>
      <c r="N593" s="498"/>
      <c r="O593" s="498"/>
      <c r="P593" s="498"/>
      <c r="Q593" s="498"/>
      <c r="R593" s="498"/>
      <c r="S593" s="498"/>
      <c r="T593" s="498"/>
      <c r="U593" s="498"/>
      <c r="V593" s="498"/>
      <c r="W593" s="498"/>
      <c r="X593" s="498"/>
      <c r="Y593" s="498"/>
    </row>
    <row r="594">
      <c r="A594" s="498"/>
      <c r="B594" s="498"/>
      <c r="C594" s="498"/>
      <c r="D594" s="498"/>
      <c r="E594" s="498"/>
      <c r="F594" s="498"/>
      <c r="G594" s="498"/>
      <c r="H594" s="498"/>
      <c r="I594" s="498"/>
      <c r="J594" s="498"/>
      <c r="K594" s="498"/>
      <c r="L594" s="498"/>
      <c r="M594" s="498"/>
      <c r="N594" s="498"/>
      <c r="O594" s="498"/>
      <c r="P594" s="498"/>
      <c r="Q594" s="498"/>
      <c r="R594" s="498"/>
      <c r="S594" s="498"/>
      <c r="T594" s="498"/>
      <c r="U594" s="498"/>
      <c r="V594" s="498"/>
      <c r="W594" s="498"/>
      <c r="X594" s="498"/>
      <c r="Y594" s="498"/>
    </row>
    <row r="595">
      <c r="A595" s="498"/>
      <c r="B595" s="498"/>
      <c r="C595" s="498"/>
      <c r="D595" s="498"/>
      <c r="E595" s="498"/>
      <c r="F595" s="498"/>
      <c r="G595" s="498"/>
      <c r="H595" s="498"/>
      <c r="I595" s="498"/>
      <c r="J595" s="498"/>
      <c r="K595" s="498"/>
      <c r="L595" s="498"/>
      <c r="M595" s="498"/>
      <c r="N595" s="498"/>
      <c r="O595" s="498"/>
      <c r="P595" s="498"/>
      <c r="Q595" s="498"/>
      <c r="R595" s="498"/>
      <c r="S595" s="498"/>
      <c r="T595" s="498"/>
      <c r="U595" s="498"/>
      <c r="V595" s="498"/>
      <c r="W595" s="498"/>
      <c r="X595" s="498"/>
      <c r="Y595" s="498"/>
    </row>
    <row r="596">
      <c r="A596" s="498"/>
      <c r="B596" s="498"/>
      <c r="C596" s="498"/>
      <c r="D596" s="498"/>
      <c r="E596" s="498"/>
      <c r="F596" s="498"/>
      <c r="G596" s="498"/>
      <c r="H596" s="498"/>
      <c r="I596" s="498"/>
      <c r="J596" s="498"/>
      <c r="K596" s="498"/>
      <c r="L596" s="498"/>
      <c r="M596" s="498"/>
      <c r="N596" s="498"/>
      <c r="O596" s="498"/>
      <c r="P596" s="498"/>
      <c r="Q596" s="498"/>
      <c r="R596" s="498"/>
      <c r="S596" s="498"/>
      <c r="T596" s="498"/>
      <c r="U596" s="498"/>
      <c r="V596" s="498"/>
      <c r="W596" s="498"/>
      <c r="X596" s="498"/>
      <c r="Y596" s="498"/>
    </row>
    <row r="597">
      <c r="A597" s="498"/>
      <c r="B597" s="498"/>
      <c r="C597" s="498"/>
      <c r="D597" s="498"/>
      <c r="E597" s="498"/>
      <c r="F597" s="498"/>
      <c r="G597" s="498"/>
      <c r="H597" s="498"/>
      <c r="I597" s="498"/>
      <c r="J597" s="498"/>
      <c r="K597" s="498"/>
      <c r="L597" s="498"/>
      <c r="M597" s="498"/>
      <c r="N597" s="498"/>
      <c r="O597" s="498"/>
      <c r="P597" s="498"/>
      <c r="Q597" s="498"/>
      <c r="R597" s="498"/>
      <c r="S597" s="498"/>
      <c r="T597" s="498"/>
      <c r="U597" s="498"/>
      <c r="V597" s="498"/>
      <c r="W597" s="498"/>
      <c r="X597" s="498"/>
      <c r="Y597" s="498"/>
    </row>
    <row r="598">
      <c r="A598" s="498"/>
      <c r="B598" s="498"/>
      <c r="C598" s="498"/>
      <c r="D598" s="498"/>
      <c r="E598" s="498"/>
      <c r="F598" s="498"/>
      <c r="G598" s="498"/>
      <c r="H598" s="498"/>
      <c r="I598" s="498"/>
      <c r="J598" s="498"/>
      <c r="K598" s="498"/>
      <c r="L598" s="498"/>
      <c r="M598" s="498"/>
      <c r="N598" s="498"/>
      <c r="O598" s="498"/>
      <c r="P598" s="498"/>
      <c r="Q598" s="498"/>
      <c r="R598" s="498"/>
      <c r="S598" s="498"/>
      <c r="T598" s="498"/>
      <c r="U598" s="498"/>
      <c r="V598" s="498"/>
      <c r="W598" s="498"/>
      <c r="X598" s="498"/>
      <c r="Y598" s="498"/>
    </row>
    <row r="599">
      <c r="A599" s="498"/>
      <c r="B599" s="498"/>
      <c r="C599" s="498"/>
      <c r="D599" s="498"/>
      <c r="E599" s="498"/>
      <c r="F599" s="498"/>
      <c r="G599" s="498"/>
      <c r="H599" s="498"/>
      <c r="I599" s="498"/>
      <c r="J599" s="498"/>
      <c r="K599" s="498"/>
      <c r="L599" s="498"/>
      <c r="M599" s="498"/>
      <c r="N599" s="498"/>
      <c r="O599" s="498"/>
      <c r="P599" s="498"/>
      <c r="Q599" s="498"/>
      <c r="R599" s="498"/>
      <c r="S599" s="498"/>
      <c r="T599" s="498"/>
      <c r="U599" s="498"/>
      <c r="V599" s="498"/>
      <c r="W599" s="498"/>
      <c r="X599" s="498"/>
      <c r="Y599" s="498"/>
    </row>
    <row r="600">
      <c r="A600" s="498"/>
      <c r="B600" s="498"/>
      <c r="C600" s="498"/>
      <c r="D600" s="498"/>
      <c r="E600" s="498"/>
      <c r="F600" s="498"/>
      <c r="G600" s="498"/>
      <c r="H600" s="498"/>
      <c r="I600" s="498"/>
      <c r="J600" s="498"/>
      <c r="K600" s="498"/>
      <c r="L600" s="498"/>
      <c r="M600" s="498"/>
      <c r="N600" s="498"/>
      <c r="O600" s="498"/>
      <c r="P600" s="498"/>
      <c r="Q600" s="498"/>
      <c r="R600" s="498"/>
      <c r="S600" s="498"/>
      <c r="T600" s="498"/>
      <c r="U600" s="498"/>
      <c r="V600" s="498"/>
      <c r="W600" s="498"/>
      <c r="X600" s="498"/>
      <c r="Y600" s="498"/>
    </row>
    <row r="601">
      <c r="A601" s="498"/>
      <c r="B601" s="498"/>
      <c r="C601" s="498"/>
      <c r="D601" s="498"/>
      <c r="E601" s="498"/>
      <c r="F601" s="498"/>
      <c r="G601" s="498"/>
      <c r="H601" s="498"/>
      <c r="I601" s="498"/>
      <c r="J601" s="498"/>
      <c r="K601" s="498"/>
      <c r="L601" s="498"/>
      <c r="M601" s="498"/>
      <c r="N601" s="498"/>
      <c r="O601" s="498"/>
      <c r="P601" s="498"/>
      <c r="Q601" s="498"/>
      <c r="R601" s="498"/>
      <c r="S601" s="498"/>
      <c r="T601" s="498"/>
      <c r="U601" s="498"/>
      <c r="V601" s="498"/>
      <c r="W601" s="498"/>
      <c r="X601" s="498"/>
      <c r="Y601" s="498"/>
    </row>
    <row r="602">
      <c r="A602" s="498"/>
      <c r="B602" s="498"/>
      <c r="C602" s="498"/>
      <c r="D602" s="498"/>
      <c r="E602" s="498"/>
      <c r="F602" s="498"/>
      <c r="G602" s="498"/>
      <c r="H602" s="498"/>
      <c r="I602" s="498"/>
      <c r="J602" s="498"/>
      <c r="K602" s="498"/>
      <c r="L602" s="498"/>
      <c r="M602" s="498"/>
      <c r="N602" s="498"/>
      <c r="O602" s="498"/>
      <c r="P602" s="498"/>
      <c r="Q602" s="498"/>
      <c r="R602" s="498"/>
      <c r="S602" s="498"/>
      <c r="T602" s="498"/>
      <c r="U602" s="498"/>
      <c r="V602" s="498"/>
      <c r="W602" s="498"/>
      <c r="X602" s="498"/>
      <c r="Y602" s="498"/>
    </row>
    <row r="603">
      <c r="A603" s="498"/>
      <c r="B603" s="498"/>
      <c r="C603" s="498"/>
      <c r="D603" s="498"/>
      <c r="E603" s="498"/>
      <c r="F603" s="498"/>
      <c r="G603" s="498"/>
      <c r="H603" s="498"/>
      <c r="I603" s="498"/>
      <c r="J603" s="498"/>
      <c r="K603" s="498"/>
      <c r="L603" s="498"/>
      <c r="M603" s="498"/>
      <c r="N603" s="498"/>
      <c r="O603" s="498"/>
      <c r="P603" s="498"/>
      <c r="Q603" s="498"/>
      <c r="R603" s="498"/>
      <c r="S603" s="498"/>
      <c r="T603" s="498"/>
      <c r="U603" s="498"/>
      <c r="V603" s="498"/>
      <c r="W603" s="498"/>
      <c r="X603" s="498"/>
      <c r="Y603" s="498"/>
    </row>
    <row r="604">
      <c r="A604" s="498"/>
      <c r="B604" s="498"/>
      <c r="C604" s="498"/>
      <c r="D604" s="498"/>
      <c r="E604" s="498"/>
      <c r="F604" s="498"/>
      <c r="G604" s="498"/>
      <c r="H604" s="498"/>
      <c r="I604" s="498"/>
      <c r="J604" s="498"/>
      <c r="K604" s="498"/>
      <c r="L604" s="498"/>
      <c r="M604" s="498"/>
      <c r="N604" s="498"/>
      <c r="O604" s="498"/>
      <c r="P604" s="498"/>
      <c r="Q604" s="498"/>
      <c r="R604" s="498"/>
      <c r="S604" s="498"/>
      <c r="T604" s="498"/>
      <c r="U604" s="498"/>
      <c r="V604" s="498"/>
      <c r="W604" s="498"/>
      <c r="X604" s="498"/>
      <c r="Y604" s="498"/>
    </row>
    <row r="605">
      <c r="A605" s="498"/>
      <c r="B605" s="498"/>
      <c r="C605" s="498"/>
      <c r="D605" s="498"/>
      <c r="E605" s="498"/>
      <c r="F605" s="498"/>
      <c r="G605" s="498"/>
      <c r="H605" s="498"/>
      <c r="I605" s="498"/>
      <c r="J605" s="498"/>
      <c r="K605" s="498"/>
      <c r="L605" s="498"/>
      <c r="M605" s="498"/>
      <c r="N605" s="498"/>
      <c r="O605" s="498"/>
      <c r="P605" s="498"/>
      <c r="Q605" s="498"/>
      <c r="R605" s="498"/>
      <c r="S605" s="498"/>
      <c r="T605" s="498"/>
      <c r="U605" s="498"/>
      <c r="V605" s="498"/>
      <c r="W605" s="498"/>
      <c r="X605" s="498"/>
      <c r="Y605" s="498"/>
    </row>
    <row r="606">
      <c r="A606" s="498"/>
      <c r="B606" s="498"/>
      <c r="C606" s="498"/>
      <c r="D606" s="498"/>
      <c r="E606" s="498"/>
      <c r="F606" s="498"/>
      <c r="G606" s="498"/>
      <c r="H606" s="498"/>
      <c r="I606" s="498"/>
      <c r="J606" s="498"/>
      <c r="K606" s="498"/>
      <c r="L606" s="498"/>
      <c r="M606" s="498"/>
      <c r="N606" s="498"/>
      <c r="O606" s="498"/>
      <c r="P606" s="498"/>
      <c r="Q606" s="498"/>
      <c r="R606" s="498"/>
      <c r="S606" s="498"/>
      <c r="T606" s="498"/>
      <c r="U606" s="498"/>
      <c r="V606" s="498"/>
      <c r="W606" s="498"/>
      <c r="X606" s="498"/>
      <c r="Y606" s="498"/>
    </row>
    <row r="607">
      <c r="A607" s="498"/>
      <c r="B607" s="498"/>
      <c r="C607" s="498"/>
      <c r="D607" s="498"/>
      <c r="E607" s="498"/>
      <c r="F607" s="498"/>
      <c r="G607" s="498"/>
      <c r="H607" s="498"/>
      <c r="I607" s="498"/>
      <c r="J607" s="498"/>
      <c r="K607" s="498"/>
      <c r="L607" s="498"/>
      <c r="M607" s="498"/>
      <c r="N607" s="498"/>
      <c r="O607" s="498"/>
      <c r="P607" s="498"/>
      <c r="Q607" s="498"/>
      <c r="R607" s="498"/>
      <c r="S607" s="498"/>
      <c r="T607" s="498"/>
      <c r="U607" s="498"/>
      <c r="V607" s="498"/>
      <c r="W607" s="498"/>
      <c r="X607" s="498"/>
      <c r="Y607" s="498"/>
    </row>
    <row r="608">
      <c r="A608" s="498"/>
      <c r="B608" s="498"/>
      <c r="C608" s="498"/>
      <c r="D608" s="498"/>
      <c r="E608" s="498"/>
      <c r="F608" s="498"/>
      <c r="G608" s="498"/>
      <c r="H608" s="498"/>
      <c r="I608" s="498"/>
      <c r="J608" s="498"/>
      <c r="K608" s="498"/>
      <c r="L608" s="498"/>
      <c r="M608" s="498"/>
      <c r="N608" s="498"/>
      <c r="O608" s="498"/>
      <c r="P608" s="498"/>
      <c r="Q608" s="498"/>
      <c r="R608" s="498"/>
      <c r="S608" s="498"/>
      <c r="T608" s="498"/>
      <c r="U608" s="498"/>
      <c r="V608" s="498"/>
      <c r="W608" s="498"/>
      <c r="X608" s="498"/>
      <c r="Y608" s="498"/>
    </row>
    <row r="609">
      <c r="A609" s="498"/>
      <c r="B609" s="498"/>
      <c r="C609" s="498"/>
      <c r="D609" s="498"/>
      <c r="E609" s="498"/>
      <c r="F609" s="498"/>
      <c r="G609" s="498"/>
      <c r="H609" s="498"/>
      <c r="I609" s="498"/>
      <c r="J609" s="498"/>
      <c r="K609" s="498"/>
      <c r="L609" s="498"/>
      <c r="M609" s="498"/>
      <c r="N609" s="498"/>
      <c r="O609" s="498"/>
      <c r="P609" s="498"/>
      <c r="Q609" s="498"/>
      <c r="R609" s="498"/>
      <c r="S609" s="498"/>
      <c r="T609" s="498"/>
      <c r="U609" s="498"/>
      <c r="V609" s="498"/>
      <c r="W609" s="498"/>
      <c r="X609" s="498"/>
      <c r="Y609" s="498"/>
    </row>
    <row r="610">
      <c r="A610" s="498"/>
      <c r="B610" s="498"/>
      <c r="C610" s="498"/>
      <c r="D610" s="498"/>
      <c r="E610" s="498"/>
      <c r="F610" s="498"/>
      <c r="G610" s="498"/>
      <c r="H610" s="498"/>
      <c r="I610" s="498"/>
      <c r="J610" s="498"/>
      <c r="K610" s="498"/>
      <c r="L610" s="498"/>
      <c r="M610" s="498"/>
      <c r="N610" s="498"/>
      <c r="O610" s="498"/>
      <c r="P610" s="498"/>
      <c r="Q610" s="498"/>
      <c r="R610" s="498"/>
      <c r="S610" s="498"/>
      <c r="T610" s="498"/>
      <c r="U610" s="498"/>
      <c r="V610" s="498"/>
      <c r="W610" s="498"/>
      <c r="X610" s="498"/>
      <c r="Y610" s="498"/>
    </row>
    <row r="611">
      <c r="A611" s="498"/>
      <c r="B611" s="498"/>
      <c r="C611" s="498"/>
      <c r="D611" s="498"/>
      <c r="E611" s="498"/>
      <c r="F611" s="498"/>
      <c r="G611" s="498"/>
      <c r="H611" s="498"/>
      <c r="I611" s="498"/>
      <c r="J611" s="498"/>
      <c r="K611" s="498"/>
      <c r="L611" s="498"/>
      <c r="M611" s="498"/>
      <c r="N611" s="498"/>
      <c r="O611" s="498"/>
      <c r="P611" s="498"/>
      <c r="Q611" s="498"/>
      <c r="R611" s="498"/>
      <c r="S611" s="498"/>
      <c r="T611" s="498"/>
      <c r="U611" s="498"/>
      <c r="V611" s="498"/>
      <c r="W611" s="498"/>
      <c r="X611" s="498"/>
      <c r="Y611" s="498"/>
    </row>
    <row r="612">
      <c r="A612" s="498"/>
      <c r="B612" s="498"/>
      <c r="C612" s="498"/>
      <c r="D612" s="498"/>
      <c r="E612" s="498"/>
      <c r="F612" s="498"/>
      <c r="G612" s="498"/>
      <c r="H612" s="498"/>
      <c r="I612" s="498"/>
      <c r="J612" s="498"/>
      <c r="K612" s="498"/>
      <c r="L612" s="498"/>
      <c r="M612" s="498"/>
      <c r="N612" s="498"/>
      <c r="O612" s="498"/>
      <c r="P612" s="498"/>
      <c r="Q612" s="498"/>
      <c r="R612" s="498"/>
      <c r="S612" s="498"/>
      <c r="T612" s="498"/>
      <c r="U612" s="498"/>
      <c r="V612" s="498"/>
      <c r="W612" s="498"/>
      <c r="X612" s="498"/>
      <c r="Y612" s="498"/>
    </row>
    <row r="613">
      <c r="A613" s="498"/>
      <c r="B613" s="498"/>
      <c r="C613" s="498"/>
      <c r="D613" s="498"/>
      <c r="E613" s="498"/>
      <c r="F613" s="498"/>
      <c r="G613" s="498"/>
      <c r="H613" s="498"/>
      <c r="I613" s="498"/>
      <c r="J613" s="498"/>
      <c r="K613" s="498"/>
      <c r="L613" s="498"/>
      <c r="M613" s="498"/>
      <c r="N613" s="498"/>
      <c r="O613" s="498"/>
      <c r="P613" s="498"/>
      <c r="Q613" s="498"/>
      <c r="R613" s="498"/>
      <c r="S613" s="498"/>
      <c r="T613" s="498"/>
      <c r="U613" s="498"/>
      <c r="V613" s="498"/>
      <c r="W613" s="498"/>
      <c r="X613" s="498"/>
      <c r="Y613" s="498"/>
    </row>
    <row r="614">
      <c r="A614" s="498"/>
      <c r="B614" s="498"/>
      <c r="C614" s="498"/>
      <c r="D614" s="498"/>
      <c r="E614" s="498"/>
      <c r="F614" s="498"/>
      <c r="G614" s="498"/>
      <c r="H614" s="498"/>
      <c r="I614" s="498"/>
      <c r="J614" s="498"/>
      <c r="K614" s="498"/>
      <c r="L614" s="498"/>
      <c r="M614" s="498"/>
      <c r="N614" s="498"/>
      <c r="O614" s="498"/>
      <c r="P614" s="498"/>
      <c r="Q614" s="498"/>
      <c r="R614" s="498"/>
      <c r="S614" s="498"/>
      <c r="T614" s="498"/>
      <c r="U614" s="498"/>
      <c r="V614" s="498"/>
      <c r="W614" s="498"/>
      <c r="X614" s="498"/>
      <c r="Y614" s="498"/>
    </row>
    <row r="615">
      <c r="A615" s="498"/>
      <c r="B615" s="498"/>
      <c r="C615" s="498"/>
      <c r="D615" s="498"/>
      <c r="E615" s="498"/>
      <c r="F615" s="498"/>
      <c r="G615" s="498"/>
      <c r="H615" s="498"/>
      <c r="I615" s="498"/>
      <c r="J615" s="498"/>
      <c r="K615" s="498"/>
      <c r="L615" s="498"/>
      <c r="M615" s="498"/>
      <c r="N615" s="498"/>
      <c r="O615" s="498"/>
      <c r="P615" s="498"/>
      <c r="Q615" s="498"/>
      <c r="R615" s="498"/>
      <c r="S615" s="498"/>
      <c r="T615" s="498"/>
      <c r="U615" s="498"/>
      <c r="V615" s="498"/>
      <c r="W615" s="498"/>
      <c r="X615" s="498"/>
      <c r="Y615" s="498"/>
    </row>
    <row r="616">
      <c r="A616" s="498"/>
      <c r="B616" s="498"/>
      <c r="C616" s="498"/>
      <c r="D616" s="498"/>
      <c r="E616" s="498"/>
      <c r="F616" s="498"/>
      <c r="G616" s="498"/>
      <c r="H616" s="498"/>
      <c r="I616" s="498"/>
      <c r="J616" s="498"/>
      <c r="K616" s="498"/>
      <c r="L616" s="498"/>
      <c r="M616" s="498"/>
      <c r="N616" s="498"/>
      <c r="O616" s="498"/>
      <c r="P616" s="498"/>
      <c r="Q616" s="498"/>
      <c r="R616" s="498"/>
      <c r="S616" s="498"/>
      <c r="T616" s="498"/>
      <c r="U616" s="498"/>
      <c r="V616" s="498"/>
      <c r="W616" s="498"/>
      <c r="X616" s="498"/>
      <c r="Y616" s="498"/>
    </row>
    <row r="617">
      <c r="A617" s="498"/>
      <c r="B617" s="498"/>
      <c r="C617" s="498"/>
      <c r="D617" s="498"/>
      <c r="E617" s="498"/>
      <c r="F617" s="498"/>
      <c r="G617" s="498"/>
      <c r="H617" s="498"/>
      <c r="I617" s="498"/>
      <c r="J617" s="498"/>
      <c r="K617" s="498"/>
      <c r="L617" s="498"/>
      <c r="M617" s="498"/>
      <c r="N617" s="498"/>
      <c r="O617" s="498"/>
      <c r="P617" s="498"/>
      <c r="Q617" s="498"/>
      <c r="R617" s="498"/>
      <c r="S617" s="498"/>
      <c r="T617" s="498"/>
      <c r="U617" s="498"/>
      <c r="V617" s="498"/>
      <c r="W617" s="498"/>
      <c r="X617" s="498"/>
      <c r="Y617" s="498"/>
    </row>
    <row r="618">
      <c r="A618" s="498"/>
      <c r="B618" s="498"/>
      <c r="C618" s="498"/>
      <c r="D618" s="498"/>
      <c r="E618" s="498"/>
      <c r="F618" s="498"/>
      <c r="G618" s="498"/>
      <c r="H618" s="498"/>
      <c r="I618" s="498"/>
      <c r="J618" s="498"/>
      <c r="K618" s="498"/>
      <c r="L618" s="498"/>
      <c r="M618" s="498"/>
      <c r="N618" s="498"/>
      <c r="O618" s="498"/>
      <c r="P618" s="498"/>
      <c r="Q618" s="498"/>
      <c r="R618" s="498"/>
      <c r="S618" s="498"/>
      <c r="T618" s="498"/>
      <c r="U618" s="498"/>
      <c r="V618" s="498"/>
      <c r="W618" s="498"/>
      <c r="X618" s="498"/>
      <c r="Y618" s="498"/>
    </row>
    <row r="619">
      <c r="A619" s="498"/>
      <c r="B619" s="498"/>
      <c r="C619" s="498"/>
      <c r="D619" s="498"/>
      <c r="E619" s="498"/>
      <c r="F619" s="498"/>
      <c r="G619" s="498"/>
      <c r="H619" s="498"/>
      <c r="I619" s="498"/>
      <c r="J619" s="498"/>
      <c r="K619" s="498"/>
      <c r="L619" s="498"/>
      <c r="M619" s="498"/>
      <c r="N619" s="498"/>
      <c r="O619" s="498"/>
      <c r="P619" s="498"/>
      <c r="Q619" s="498"/>
      <c r="R619" s="498"/>
      <c r="S619" s="498"/>
      <c r="T619" s="498"/>
      <c r="U619" s="498"/>
      <c r="V619" s="498"/>
      <c r="W619" s="498"/>
      <c r="X619" s="498"/>
      <c r="Y619" s="498"/>
    </row>
    <row r="620">
      <c r="A620" s="498"/>
      <c r="B620" s="498"/>
      <c r="C620" s="498"/>
      <c r="D620" s="498"/>
      <c r="E620" s="498"/>
      <c r="F620" s="498"/>
      <c r="G620" s="498"/>
      <c r="H620" s="498"/>
      <c r="I620" s="498"/>
      <c r="J620" s="498"/>
      <c r="K620" s="498"/>
      <c r="L620" s="498"/>
      <c r="M620" s="498"/>
      <c r="N620" s="498"/>
      <c r="O620" s="498"/>
      <c r="P620" s="498"/>
      <c r="Q620" s="498"/>
      <c r="R620" s="498"/>
      <c r="S620" s="498"/>
      <c r="T620" s="498"/>
      <c r="U620" s="498"/>
      <c r="V620" s="498"/>
      <c r="W620" s="498"/>
      <c r="X620" s="498"/>
      <c r="Y620" s="498"/>
    </row>
    <row r="621">
      <c r="A621" s="498"/>
      <c r="B621" s="498"/>
      <c r="C621" s="498"/>
      <c r="D621" s="498"/>
      <c r="E621" s="498"/>
      <c r="F621" s="498"/>
      <c r="G621" s="498"/>
      <c r="H621" s="498"/>
      <c r="I621" s="498"/>
      <c r="J621" s="498"/>
      <c r="K621" s="498"/>
      <c r="L621" s="498"/>
      <c r="M621" s="498"/>
      <c r="N621" s="498"/>
      <c r="O621" s="498"/>
      <c r="P621" s="498"/>
      <c r="Q621" s="498"/>
      <c r="R621" s="498"/>
      <c r="S621" s="498"/>
      <c r="T621" s="498"/>
      <c r="U621" s="498"/>
      <c r="V621" s="498"/>
      <c r="W621" s="498"/>
      <c r="X621" s="498"/>
      <c r="Y621" s="498"/>
    </row>
    <row r="622">
      <c r="A622" s="498"/>
      <c r="B622" s="498"/>
      <c r="C622" s="498"/>
      <c r="D622" s="498"/>
      <c r="E622" s="498"/>
      <c r="F622" s="498"/>
      <c r="G622" s="498"/>
      <c r="H622" s="498"/>
      <c r="I622" s="498"/>
      <c r="J622" s="498"/>
      <c r="K622" s="498"/>
      <c r="L622" s="498"/>
      <c r="M622" s="498"/>
      <c r="N622" s="498"/>
      <c r="O622" s="498"/>
      <c r="P622" s="498"/>
      <c r="Q622" s="498"/>
      <c r="R622" s="498"/>
      <c r="S622" s="498"/>
      <c r="T622" s="498"/>
      <c r="U622" s="498"/>
      <c r="V622" s="498"/>
      <c r="W622" s="498"/>
      <c r="X622" s="498"/>
      <c r="Y622" s="498"/>
    </row>
    <row r="623">
      <c r="A623" s="498"/>
      <c r="B623" s="498"/>
      <c r="C623" s="498"/>
      <c r="D623" s="498"/>
      <c r="E623" s="498"/>
      <c r="F623" s="498"/>
      <c r="G623" s="498"/>
      <c r="H623" s="498"/>
      <c r="I623" s="498"/>
      <c r="J623" s="498"/>
      <c r="K623" s="498"/>
      <c r="L623" s="498"/>
      <c r="M623" s="498"/>
      <c r="N623" s="498"/>
      <c r="O623" s="498"/>
      <c r="P623" s="498"/>
      <c r="Q623" s="498"/>
      <c r="R623" s="498"/>
      <c r="S623" s="498"/>
      <c r="T623" s="498"/>
      <c r="U623" s="498"/>
      <c r="V623" s="498"/>
      <c r="W623" s="498"/>
      <c r="X623" s="498"/>
      <c r="Y623" s="498"/>
    </row>
    <row r="624">
      <c r="A624" s="498"/>
      <c r="B624" s="498"/>
      <c r="C624" s="498"/>
      <c r="D624" s="498"/>
      <c r="E624" s="498"/>
      <c r="F624" s="498"/>
      <c r="G624" s="498"/>
      <c r="H624" s="498"/>
      <c r="I624" s="498"/>
      <c r="J624" s="498"/>
      <c r="K624" s="498"/>
      <c r="L624" s="498"/>
      <c r="M624" s="498"/>
      <c r="N624" s="498"/>
      <c r="O624" s="498"/>
      <c r="P624" s="498"/>
      <c r="Q624" s="498"/>
      <c r="R624" s="498"/>
      <c r="S624" s="498"/>
      <c r="T624" s="498"/>
      <c r="U624" s="498"/>
      <c r="V624" s="498"/>
      <c r="W624" s="498"/>
      <c r="X624" s="498"/>
      <c r="Y624" s="498"/>
    </row>
    <row r="625">
      <c r="A625" s="498"/>
      <c r="B625" s="498"/>
      <c r="C625" s="498"/>
      <c r="D625" s="498"/>
      <c r="E625" s="498"/>
      <c r="F625" s="498"/>
      <c r="G625" s="498"/>
      <c r="H625" s="498"/>
      <c r="I625" s="498"/>
      <c r="J625" s="498"/>
      <c r="K625" s="498"/>
      <c r="L625" s="498"/>
      <c r="M625" s="498"/>
      <c r="N625" s="498"/>
      <c r="O625" s="498"/>
      <c r="P625" s="498"/>
      <c r="Q625" s="498"/>
      <c r="R625" s="498"/>
      <c r="S625" s="498"/>
      <c r="T625" s="498"/>
      <c r="U625" s="498"/>
      <c r="V625" s="498"/>
      <c r="W625" s="498"/>
      <c r="X625" s="498"/>
      <c r="Y625" s="498"/>
    </row>
    <row r="626">
      <c r="A626" s="498"/>
      <c r="B626" s="498"/>
      <c r="C626" s="498"/>
      <c r="D626" s="498"/>
      <c r="E626" s="498"/>
      <c r="F626" s="498"/>
      <c r="G626" s="498"/>
      <c r="H626" s="498"/>
      <c r="I626" s="498"/>
      <c r="J626" s="498"/>
      <c r="K626" s="498"/>
      <c r="L626" s="498"/>
      <c r="M626" s="498"/>
      <c r="N626" s="498"/>
      <c r="O626" s="498"/>
      <c r="P626" s="498"/>
      <c r="Q626" s="498"/>
      <c r="R626" s="498"/>
      <c r="S626" s="498"/>
      <c r="T626" s="498"/>
      <c r="U626" s="498"/>
      <c r="V626" s="498"/>
      <c r="W626" s="498"/>
      <c r="X626" s="498"/>
      <c r="Y626" s="498"/>
    </row>
    <row r="627">
      <c r="A627" s="498"/>
      <c r="B627" s="498"/>
      <c r="C627" s="498"/>
      <c r="D627" s="498"/>
      <c r="E627" s="498"/>
      <c r="F627" s="498"/>
      <c r="G627" s="498"/>
      <c r="H627" s="498"/>
      <c r="I627" s="498"/>
      <c r="J627" s="498"/>
      <c r="K627" s="498"/>
      <c r="L627" s="498"/>
      <c r="M627" s="498"/>
      <c r="N627" s="498"/>
      <c r="O627" s="498"/>
      <c r="P627" s="498"/>
      <c r="Q627" s="498"/>
      <c r="R627" s="498"/>
      <c r="S627" s="498"/>
      <c r="T627" s="498"/>
      <c r="U627" s="498"/>
      <c r="V627" s="498"/>
      <c r="W627" s="498"/>
      <c r="X627" s="498"/>
      <c r="Y627" s="498"/>
    </row>
    <row r="628">
      <c r="A628" s="498"/>
      <c r="B628" s="498"/>
      <c r="C628" s="498"/>
      <c r="D628" s="498"/>
      <c r="E628" s="498"/>
      <c r="F628" s="498"/>
      <c r="G628" s="498"/>
      <c r="H628" s="498"/>
      <c r="I628" s="498"/>
      <c r="J628" s="498"/>
      <c r="K628" s="498"/>
      <c r="L628" s="498"/>
      <c r="M628" s="498"/>
      <c r="N628" s="498"/>
      <c r="O628" s="498"/>
      <c r="P628" s="498"/>
      <c r="Q628" s="498"/>
      <c r="R628" s="498"/>
      <c r="S628" s="498"/>
      <c r="T628" s="498"/>
      <c r="U628" s="498"/>
      <c r="V628" s="498"/>
      <c r="W628" s="498"/>
      <c r="X628" s="498"/>
      <c r="Y628" s="498"/>
    </row>
    <row r="629">
      <c r="A629" s="498"/>
      <c r="B629" s="498"/>
      <c r="C629" s="498"/>
      <c r="D629" s="498"/>
      <c r="E629" s="498"/>
      <c r="F629" s="498"/>
      <c r="G629" s="498"/>
      <c r="H629" s="498"/>
      <c r="I629" s="498"/>
      <c r="J629" s="498"/>
      <c r="K629" s="498"/>
      <c r="L629" s="498"/>
      <c r="M629" s="498"/>
      <c r="N629" s="498"/>
      <c r="O629" s="498"/>
      <c r="P629" s="498"/>
      <c r="Q629" s="498"/>
      <c r="R629" s="498"/>
      <c r="S629" s="498"/>
      <c r="T629" s="498"/>
      <c r="U629" s="498"/>
      <c r="V629" s="498"/>
      <c r="W629" s="498"/>
      <c r="X629" s="498"/>
      <c r="Y629" s="498"/>
    </row>
    <row r="630">
      <c r="A630" s="498"/>
      <c r="B630" s="498"/>
      <c r="C630" s="498"/>
      <c r="D630" s="498"/>
      <c r="E630" s="498"/>
      <c r="F630" s="498"/>
      <c r="G630" s="498"/>
      <c r="H630" s="498"/>
      <c r="I630" s="498"/>
      <c r="J630" s="498"/>
      <c r="K630" s="498"/>
      <c r="L630" s="498"/>
      <c r="M630" s="498"/>
      <c r="N630" s="498"/>
      <c r="O630" s="498"/>
      <c r="P630" s="498"/>
      <c r="Q630" s="498"/>
      <c r="R630" s="498"/>
      <c r="S630" s="498"/>
      <c r="T630" s="498"/>
      <c r="U630" s="498"/>
      <c r="V630" s="498"/>
      <c r="W630" s="498"/>
      <c r="X630" s="498"/>
      <c r="Y630" s="498"/>
    </row>
    <row r="631">
      <c r="A631" s="498"/>
      <c r="B631" s="498"/>
      <c r="C631" s="498"/>
      <c r="D631" s="498"/>
      <c r="E631" s="498"/>
      <c r="F631" s="498"/>
      <c r="G631" s="498"/>
      <c r="H631" s="498"/>
      <c r="I631" s="498"/>
      <c r="J631" s="498"/>
      <c r="K631" s="498"/>
      <c r="L631" s="498"/>
      <c r="M631" s="498"/>
      <c r="N631" s="498"/>
      <c r="O631" s="498"/>
      <c r="P631" s="498"/>
      <c r="Q631" s="498"/>
      <c r="R631" s="498"/>
      <c r="S631" s="498"/>
      <c r="T631" s="498"/>
      <c r="U631" s="498"/>
      <c r="V631" s="498"/>
      <c r="W631" s="498"/>
      <c r="X631" s="498"/>
      <c r="Y631" s="498"/>
    </row>
    <row r="632">
      <c r="A632" s="498"/>
      <c r="B632" s="498"/>
      <c r="C632" s="498"/>
      <c r="D632" s="498"/>
      <c r="E632" s="498"/>
      <c r="F632" s="498"/>
      <c r="G632" s="498"/>
      <c r="H632" s="498"/>
      <c r="I632" s="498"/>
      <c r="J632" s="498"/>
      <c r="K632" s="498"/>
      <c r="L632" s="498"/>
      <c r="M632" s="498"/>
      <c r="N632" s="498"/>
      <c r="O632" s="498"/>
      <c r="P632" s="498"/>
      <c r="Q632" s="498"/>
      <c r="R632" s="498"/>
      <c r="S632" s="498"/>
      <c r="T632" s="498"/>
      <c r="U632" s="498"/>
      <c r="V632" s="498"/>
      <c r="W632" s="498"/>
      <c r="X632" s="498"/>
      <c r="Y632" s="498"/>
    </row>
    <row r="633">
      <c r="A633" s="498"/>
      <c r="B633" s="498"/>
      <c r="C633" s="498"/>
      <c r="D633" s="498"/>
      <c r="E633" s="498"/>
      <c r="F633" s="498"/>
      <c r="G633" s="498"/>
      <c r="H633" s="498"/>
      <c r="I633" s="498"/>
      <c r="J633" s="498"/>
      <c r="K633" s="498"/>
      <c r="L633" s="498"/>
      <c r="M633" s="498"/>
      <c r="N633" s="498"/>
      <c r="O633" s="498"/>
      <c r="P633" s="498"/>
      <c r="Q633" s="498"/>
      <c r="R633" s="498"/>
      <c r="S633" s="498"/>
      <c r="T633" s="498"/>
      <c r="U633" s="498"/>
      <c r="V633" s="498"/>
      <c r="W633" s="498"/>
      <c r="X633" s="498"/>
      <c r="Y633" s="498"/>
    </row>
    <row r="634">
      <c r="A634" s="498"/>
      <c r="B634" s="498"/>
      <c r="C634" s="498"/>
      <c r="D634" s="498"/>
      <c r="E634" s="498"/>
      <c r="F634" s="498"/>
      <c r="G634" s="498"/>
      <c r="H634" s="498"/>
      <c r="I634" s="498"/>
      <c r="J634" s="498"/>
      <c r="K634" s="498"/>
      <c r="L634" s="498"/>
      <c r="M634" s="498"/>
      <c r="N634" s="498"/>
      <c r="O634" s="498"/>
      <c r="P634" s="498"/>
      <c r="Q634" s="498"/>
      <c r="R634" s="498"/>
      <c r="S634" s="498"/>
      <c r="T634" s="498"/>
      <c r="U634" s="498"/>
      <c r="V634" s="498"/>
      <c r="W634" s="498"/>
      <c r="X634" s="498"/>
      <c r="Y634" s="498"/>
    </row>
    <row r="635">
      <c r="A635" s="498"/>
      <c r="B635" s="498"/>
      <c r="C635" s="498"/>
      <c r="D635" s="498"/>
      <c r="E635" s="498"/>
      <c r="F635" s="498"/>
      <c r="G635" s="498"/>
      <c r="H635" s="498"/>
      <c r="I635" s="498"/>
      <c r="J635" s="498"/>
      <c r="K635" s="498"/>
      <c r="L635" s="498"/>
      <c r="M635" s="498"/>
      <c r="N635" s="498"/>
      <c r="O635" s="498"/>
      <c r="P635" s="498"/>
      <c r="Q635" s="498"/>
      <c r="R635" s="498"/>
      <c r="S635" s="498"/>
      <c r="T635" s="498"/>
      <c r="U635" s="498"/>
      <c r="V635" s="498"/>
      <c r="W635" s="498"/>
      <c r="X635" s="498"/>
      <c r="Y635" s="498"/>
    </row>
    <row r="636">
      <c r="A636" s="498"/>
      <c r="B636" s="498"/>
      <c r="C636" s="498"/>
      <c r="D636" s="498"/>
      <c r="E636" s="498"/>
      <c r="F636" s="498"/>
      <c r="G636" s="498"/>
      <c r="H636" s="498"/>
      <c r="I636" s="498"/>
      <c r="J636" s="498"/>
      <c r="K636" s="498"/>
      <c r="L636" s="498"/>
      <c r="M636" s="498"/>
      <c r="N636" s="498"/>
      <c r="O636" s="498"/>
      <c r="P636" s="498"/>
      <c r="Q636" s="498"/>
      <c r="R636" s="498"/>
      <c r="S636" s="498"/>
      <c r="T636" s="498"/>
      <c r="U636" s="498"/>
      <c r="V636" s="498"/>
      <c r="W636" s="498"/>
      <c r="X636" s="498"/>
      <c r="Y636" s="498"/>
    </row>
    <row r="637">
      <c r="A637" s="498"/>
      <c r="B637" s="498"/>
      <c r="C637" s="498"/>
      <c r="D637" s="498"/>
      <c r="E637" s="498"/>
      <c r="F637" s="498"/>
      <c r="G637" s="498"/>
      <c r="H637" s="498"/>
      <c r="I637" s="498"/>
      <c r="J637" s="498"/>
      <c r="K637" s="498"/>
      <c r="L637" s="498"/>
      <c r="M637" s="498"/>
      <c r="N637" s="498"/>
      <c r="O637" s="498"/>
      <c r="P637" s="498"/>
      <c r="Q637" s="498"/>
      <c r="R637" s="498"/>
      <c r="S637" s="498"/>
      <c r="T637" s="498"/>
      <c r="U637" s="498"/>
      <c r="V637" s="498"/>
      <c r="W637" s="498"/>
      <c r="X637" s="498"/>
      <c r="Y637" s="498"/>
    </row>
    <row r="638">
      <c r="A638" s="498"/>
      <c r="B638" s="498"/>
      <c r="C638" s="498"/>
      <c r="D638" s="498"/>
      <c r="E638" s="498"/>
      <c r="F638" s="498"/>
      <c r="G638" s="498"/>
      <c r="H638" s="498"/>
      <c r="I638" s="498"/>
      <c r="J638" s="498"/>
      <c r="K638" s="498"/>
      <c r="L638" s="498"/>
      <c r="M638" s="498"/>
      <c r="N638" s="498"/>
      <c r="O638" s="498"/>
      <c r="P638" s="498"/>
      <c r="Q638" s="498"/>
      <c r="R638" s="498"/>
      <c r="S638" s="498"/>
      <c r="T638" s="498"/>
      <c r="U638" s="498"/>
      <c r="V638" s="498"/>
      <c r="W638" s="498"/>
      <c r="X638" s="498"/>
      <c r="Y638" s="498"/>
    </row>
    <row r="639">
      <c r="A639" s="498"/>
      <c r="B639" s="498"/>
      <c r="C639" s="498"/>
      <c r="D639" s="498"/>
      <c r="E639" s="498"/>
      <c r="F639" s="498"/>
      <c r="G639" s="498"/>
      <c r="H639" s="498"/>
      <c r="I639" s="498"/>
      <c r="J639" s="498"/>
      <c r="K639" s="498"/>
      <c r="L639" s="498"/>
      <c r="M639" s="498"/>
      <c r="N639" s="498"/>
      <c r="O639" s="498"/>
      <c r="P639" s="498"/>
      <c r="Q639" s="498"/>
      <c r="R639" s="498"/>
      <c r="S639" s="498"/>
      <c r="T639" s="498"/>
      <c r="U639" s="498"/>
      <c r="V639" s="498"/>
      <c r="W639" s="498"/>
      <c r="X639" s="498"/>
      <c r="Y639" s="498"/>
    </row>
    <row r="640">
      <c r="A640" s="498"/>
      <c r="B640" s="498"/>
      <c r="C640" s="498"/>
      <c r="D640" s="498"/>
      <c r="E640" s="498"/>
      <c r="F640" s="498"/>
      <c r="G640" s="498"/>
      <c r="H640" s="498"/>
      <c r="I640" s="498"/>
      <c r="J640" s="498"/>
      <c r="K640" s="498"/>
      <c r="L640" s="498"/>
      <c r="M640" s="498"/>
      <c r="N640" s="498"/>
      <c r="O640" s="498"/>
      <c r="P640" s="498"/>
      <c r="Q640" s="498"/>
      <c r="R640" s="498"/>
      <c r="S640" s="498"/>
      <c r="T640" s="498"/>
      <c r="U640" s="498"/>
      <c r="V640" s="498"/>
      <c r="W640" s="498"/>
      <c r="X640" s="498"/>
      <c r="Y640" s="498"/>
    </row>
    <row r="641">
      <c r="A641" s="498"/>
      <c r="B641" s="498"/>
      <c r="C641" s="498"/>
      <c r="D641" s="498"/>
      <c r="E641" s="498"/>
      <c r="F641" s="498"/>
      <c r="G641" s="498"/>
      <c r="H641" s="498"/>
      <c r="I641" s="498"/>
      <c r="J641" s="498"/>
      <c r="K641" s="498"/>
      <c r="L641" s="498"/>
      <c r="M641" s="498"/>
      <c r="N641" s="498"/>
      <c r="O641" s="498"/>
      <c r="P641" s="498"/>
      <c r="Q641" s="498"/>
      <c r="R641" s="498"/>
      <c r="S641" s="498"/>
      <c r="T641" s="498"/>
      <c r="U641" s="498"/>
      <c r="V641" s="498"/>
      <c r="W641" s="498"/>
      <c r="X641" s="498"/>
      <c r="Y641" s="498"/>
    </row>
    <row r="642">
      <c r="A642" s="498"/>
      <c r="B642" s="498"/>
      <c r="C642" s="498"/>
      <c r="D642" s="498"/>
      <c r="E642" s="498"/>
      <c r="F642" s="498"/>
      <c r="G642" s="498"/>
      <c r="H642" s="498"/>
      <c r="I642" s="498"/>
      <c r="J642" s="498"/>
      <c r="K642" s="498"/>
      <c r="L642" s="498"/>
      <c r="M642" s="498"/>
      <c r="N642" s="498"/>
      <c r="O642" s="498"/>
      <c r="P642" s="498"/>
      <c r="Q642" s="498"/>
      <c r="R642" s="498"/>
      <c r="S642" s="498"/>
      <c r="T642" s="498"/>
      <c r="U642" s="498"/>
      <c r="V642" s="498"/>
      <c r="W642" s="498"/>
      <c r="X642" s="498"/>
      <c r="Y642" s="498"/>
    </row>
    <row r="643">
      <c r="A643" s="498"/>
      <c r="B643" s="498"/>
      <c r="C643" s="498"/>
      <c r="D643" s="498"/>
      <c r="E643" s="498"/>
      <c r="F643" s="498"/>
      <c r="G643" s="498"/>
      <c r="H643" s="498"/>
      <c r="I643" s="498"/>
      <c r="J643" s="498"/>
      <c r="K643" s="498"/>
      <c r="L643" s="498"/>
      <c r="M643" s="498"/>
      <c r="N643" s="498"/>
      <c r="O643" s="498"/>
      <c r="P643" s="498"/>
      <c r="Q643" s="498"/>
      <c r="R643" s="498"/>
      <c r="S643" s="498"/>
      <c r="T643" s="498"/>
      <c r="U643" s="498"/>
      <c r="V643" s="498"/>
      <c r="W643" s="498"/>
      <c r="X643" s="498"/>
      <c r="Y643" s="498"/>
    </row>
    <row r="644">
      <c r="A644" s="498"/>
      <c r="B644" s="498"/>
      <c r="C644" s="498"/>
      <c r="D644" s="498"/>
      <c r="E644" s="498"/>
      <c r="F644" s="498"/>
      <c r="G644" s="498"/>
      <c r="H644" s="498"/>
      <c r="I644" s="498"/>
      <c r="J644" s="498"/>
      <c r="K644" s="498"/>
      <c r="L644" s="498"/>
      <c r="M644" s="498"/>
      <c r="N644" s="498"/>
      <c r="O644" s="498"/>
      <c r="P644" s="498"/>
      <c r="Q644" s="498"/>
      <c r="R644" s="498"/>
      <c r="S644" s="498"/>
      <c r="T644" s="498"/>
      <c r="U644" s="498"/>
      <c r="V644" s="498"/>
      <c r="W644" s="498"/>
      <c r="X644" s="498"/>
      <c r="Y644" s="498"/>
    </row>
    <row r="645">
      <c r="A645" s="498"/>
      <c r="B645" s="498"/>
      <c r="C645" s="498"/>
      <c r="D645" s="498"/>
      <c r="E645" s="498"/>
      <c r="F645" s="498"/>
      <c r="G645" s="498"/>
      <c r="H645" s="498"/>
      <c r="I645" s="498"/>
      <c r="J645" s="498"/>
      <c r="K645" s="498"/>
      <c r="L645" s="498"/>
      <c r="M645" s="498"/>
      <c r="N645" s="498"/>
      <c r="O645" s="498"/>
      <c r="P645" s="498"/>
      <c r="Q645" s="498"/>
      <c r="R645" s="498"/>
      <c r="S645" s="498"/>
      <c r="T645" s="498"/>
      <c r="U645" s="498"/>
      <c r="V645" s="498"/>
      <c r="W645" s="498"/>
      <c r="X645" s="498"/>
      <c r="Y645" s="498"/>
    </row>
    <row r="646">
      <c r="A646" s="498"/>
      <c r="B646" s="498"/>
      <c r="C646" s="498"/>
      <c r="D646" s="498"/>
      <c r="E646" s="498"/>
      <c r="F646" s="498"/>
      <c r="G646" s="498"/>
      <c r="H646" s="498"/>
      <c r="I646" s="498"/>
      <c r="J646" s="498"/>
      <c r="K646" s="498"/>
      <c r="L646" s="498"/>
      <c r="M646" s="498"/>
      <c r="N646" s="498"/>
      <c r="O646" s="498"/>
      <c r="P646" s="498"/>
      <c r="Q646" s="498"/>
      <c r="R646" s="498"/>
      <c r="S646" s="498"/>
      <c r="T646" s="498"/>
      <c r="U646" s="498"/>
      <c r="V646" s="498"/>
      <c r="W646" s="498"/>
      <c r="X646" s="498"/>
      <c r="Y646" s="498"/>
    </row>
    <row r="647">
      <c r="A647" s="498"/>
      <c r="B647" s="498"/>
      <c r="C647" s="498"/>
      <c r="D647" s="498"/>
      <c r="E647" s="498"/>
      <c r="F647" s="498"/>
      <c r="G647" s="498"/>
      <c r="H647" s="498"/>
      <c r="I647" s="498"/>
      <c r="J647" s="498"/>
      <c r="K647" s="498"/>
      <c r="L647" s="498"/>
      <c r="M647" s="498"/>
      <c r="N647" s="498"/>
      <c r="O647" s="498"/>
      <c r="P647" s="498"/>
      <c r="Q647" s="498"/>
      <c r="R647" s="498"/>
      <c r="S647" s="498"/>
      <c r="T647" s="498"/>
      <c r="U647" s="498"/>
      <c r="V647" s="498"/>
      <c r="W647" s="498"/>
      <c r="X647" s="498"/>
      <c r="Y647" s="498"/>
    </row>
    <row r="648">
      <c r="A648" s="498"/>
      <c r="B648" s="498"/>
      <c r="C648" s="498"/>
      <c r="D648" s="498"/>
      <c r="E648" s="498"/>
      <c r="F648" s="498"/>
      <c r="G648" s="498"/>
      <c r="H648" s="498"/>
      <c r="I648" s="498"/>
      <c r="J648" s="498"/>
      <c r="K648" s="498"/>
      <c r="L648" s="498"/>
      <c r="M648" s="498"/>
      <c r="N648" s="498"/>
      <c r="O648" s="498"/>
      <c r="P648" s="498"/>
      <c r="Q648" s="498"/>
      <c r="R648" s="498"/>
      <c r="S648" s="498"/>
      <c r="T648" s="498"/>
      <c r="U648" s="498"/>
      <c r="V648" s="498"/>
      <c r="W648" s="498"/>
      <c r="X648" s="498"/>
      <c r="Y648" s="498"/>
    </row>
    <row r="649">
      <c r="A649" s="498"/>
      <c r="B649" s="498"/>
      <c r="C649" s="498"/>
      <c r="D649" s="498"/>
      <c r="E649" s="498"/>
      <c r="F649" s="498"/>
      <c r="G649" s="498"/>
      <c r="H649" s="498"/>
      <c r="I649" s="498"/>
      <c r="J649" s="498"/>
      <c r="K649" s="498"/>
      <c r="L649" s="498"/>
      <c r="M649" s="498"/>
      <c r="N649" s="498"/>
      <c r="O649" s="498"/>
      <c r="P649" s="498"/>
      <c r="Q649" s="498"/>
      <c r="R649" s="498"/>
      <c r="S649" s="498"/>
      <c r="T649" s="498"/>
      <c r="U649" s="498"/>
      <c r="V649" s="498"/>
      <c r="W649" s="498"/>
      <c r="X649" s="498"/>
      <c r="Y649" s="498"/>
    </row>
    <row r="650">
      <c r="A650" s="498"/>
      <c r="B650" s="498"/>
      <c r="C650" s="498"/>
      <c r="D650" s="498"/>
      <c r="E650" s="498"/>
      <c r="F650" s="498"/>
      <c r="G650" s="498"/>
      <c r="H650" s="498"/>
      <c r="I650" s="498"/>
      <c r="J650" s="498"/>
      <c r="K650" s="498"/>
      <c r="L650" s="498"/>
      <c r="M650" s="498"/>
      <c r="N650" s="498"/>
      <c r="O650" s="498"/>
      <c r="P650" s="498"/>
      <c r="Q650" s="498"/>
      <c r="R650" s="498"/>
      <c r="S650" s="498"/>
      <c r="T650" s="498"/>
      <c r="U650" s="498"/>
      <c r="V650" s="498"/>
      <c r="W650" s="498"/>
      <c r="X650" s="498"/>
      <c r="Y650" s="498"/>
    </row>
    <row r="651">
      <c r="A651" s="498"/>
      <c r="B651" s="498"/>
      <c r="C651" s="498"/>
      <c r="D651" s="498"/>
      <c r="E651" s="498"/>
      <c r="F651" s="498"/>
      <c r="G651" s="498"/>
      <c r="H651" s="498"/>
      <c r="I651" s="498"/>
      <c r="J651" s="498"/>
      <c r="K651" s="498"/>
      <c r="L651" s="498"/>
      <c r="M651" s="498"/>
      <c r="N651" s="498"/>
      <c r="O651" s="498"/>
      <c r="P651" s="498"/>
      <c r="Q651" s="498"/>
      <c r="R651" s="498"/>
      <c r="S651" s="498"/>
      <c r="T651" s="498"/>
      <c r="U651" s="498"/>
      <c r="V651" s="498"/>
      <c r="W651" s="498"/>
      <c r="X651" s="498"/>
      <c r="Y651" s="498"/>
    </row>
    <row r="652">
      <c r="A652" s="498"/>
      <c r="B652" s="498"/>
      <c r="C652" s="498"/>
      <c r="D652" s="498"/>
      <c r="E652" s="498"/>
      <c r="F652" s="498"/>
      <c r="G652" s="498"/>
      <c r="H652" s="498"/>
      <c r="I652" s="498"/>
      <c r="J652" s="498"/>
      <c r="K652" s="498"/>
      <c r="L652" s="498"/>
      <c r="M652" s="498"/>
      <c r="N652" s="498"/>
      <c r="O652" s="498"/>
      <c r="P652" s="498"/>
      <c r="Q652" s="498"/>
      <c r="R652" s="498"/>
      <c r="S652" s="498"/>
      <c r="T652" s="498"/>
      <c r="U652" s="498"/>
      <c r="V652" s="498"/>
      <c r="W652" s="498"/>
      <c r="X652" s="498"/>
      <c r="Y652" s="498"/>
    </row>
    <row r="653">
      <c r="A653" s="498"/>
      <c r="B653" s="498"/>
      <c r="C653" s="498"/>
      <c r="D653" s="498"/>
      <c r="E653" s="498"/>
      <c r="F653" s="498"/>
      <c r="G653" s="498"/>
      <c r="H653" s="498"/>
      <c r="I653" s="498"/>
      <c r="J653" s="498"/>
      <c r="K653" s="498"/>
      <c r="L653" s="498"/>
      <c r="M653" s="498"/>
      <c r="N653" s="498"/>
      <c r="O653" s="498"/>
      <c r="P653" s="498"/>
      <c r="Q653" s="498"/>
      <c r="R653" s="498"/>
      <c r="S653" s="498"/>
      <c r="T653" s="498"/>
      <c r="U653" s="498"/>
      <c r="V653" s="498"/>
      <c r="W653" s="498"/>
      <c r="X653" s="498"/>
      <c r="Y653" s="498"/>
    </row>
    <row r="654">
      <c r="A654" s="498"/>
      <c r="B654" s="498"/>
      <c r="C654" s="498"/>
      <c r="D654" s="498"/>
      <c r="E654" s="498"/>
      <c r="F654" s="498"/>
      <c r="G654" s="498"/>
      <c r="H654" s="498"/>
      <c r="I654" s="498"/>
      <c r="J654" s="498"/>
      <c r="K654" s="498"/>
      <c r="L654" s="498"/>
      <c r="M654" s="498"/>
      <c r="N654" s="498"/>
      <c r="O654" s="498"/>
      <c r="P654" s="498"/>
      <c r="Q654" s="498"/>
      <c r="R654" s="498"/>
      <c r="S654" s="498"/>
      <c r="T654" s="498"/>
      <c r="U654" s="498"/>
      <c r="V654" s="498"/>
      <c r="W654" s="498"/>
      <c r="X654" s="498"/>
      <c r="Y654" s="498"/>
    </row>
    <row r="655">
      <c r="A655" s="498"/>
      <c r="B655" s="498"/>
      <c r="C655" s="498"/>
      <c r="D655" s="498"/>
      <c r="E655" s="498"/>
      <c r="F655" s="498"/>
      <c r="G655" s="498"/>
      <c r="H655" s="498"/>
      <c r="I655" s="498"/>
      <c r="J655" s="498"/>
      <c r="K655" s="498"/>
      <c r="L655" s="498"/>
      <c r="M655" s="498"/>
      <c r="N655" s="498"/>
      <c r="O655" s="498"/>
      <c r="P655" s="498"/>
      <c r="Q655" s="498"/>
      <c r="R655" s="498"/>
      <c r="S655" s="498"/>
      <c r="T655" s="498"/>
      <c r="U655" s="498"/>
      <c r="V655" s="498"/>
      <c r="W655" s="498"/>
      <c r="X655" s="498"/>
      <c r="Y655" s="498"/>
    </row>
    <row r="656">
      <c r="A656" s="498"/>
      <c r="B656" s="498"/>
      <c r="C656" s="498"/>
      <c r="D656" s="498"/>
      <c r="E656" s="498"/>
      <c r="F656" s="498"/>
      <c r="G656" s="498"/>
      <c r="H656" s="498"/>
      <c r="I656" s="498"/>
      <c r="J656" s="498"/>
      <c r="K656" s="498"/>
      <c r="L656" s="498"/>
      <c r="M656" s="498"/>
      <c r="N656" s="498"/>
      <c r="O656" s="498"/>
      <c r="P656" s="498"/>
      <c r="Q656" s="498"/>
      <c r="R656" s="498"/>
      <c r="S656" s="498"/>
      <c r="T656" s="498"/>
      <c r="U656" s="498"/>
      <c r="V656" s="498"/>
      <c r="W656" s="498"/>
      <c r="X656" s="498"/>
      <c r="Y656" s="498"/>
    </row>
    <row r="657">
      <c r="A657" s="498"/>
      <c r="B657" s="498"/>
      <c r="C657" s="498"/>
      <c r="D657" s="498"/>
      <c r="E657" s="498"/>
      <c r="F657" s="498"/>
      <c r="G657" s="498"/>
      <c r="H657" s="498"/>
      <c r="I657" s="498"/>
      <c r="J657" s="498"/>
      <c r="K657" s="498"/>
      <c r="L657" s="498"/>
      <c r="M657" s="498"/>
      <c r="N657" s="498"/>
      <c r="O657" s="498"/>
      <c r="P657" s="498"/>
      <c r="Q657" s="498"/>
      <c r="R657" s="498"/>
      <c r="S657" s="498"/>
      <c r="T657" s="498"/>
      <c r="U657" s="498"/>
      <c r="V657" s="498"/>
      <c r="W657" s="498"/>
      <c r="X657" s="498"/>
      <c r="Y657" s="498"/>
    </row>
    <row r="658">
      <c r="A658" s="498"/>
      <c r="B658" s="498"/>
      <c r="C658" s="498"/>
      <c r="D658" s="498"/>
      <c r="E658" s="498"/>
      <c r="F658" s="498"/>
      <c r="G658" s="498"/>
      <c r="H658" s="498"/>
      <c r="I658" s="498"/>
      <c r="J658" s="498"/>
      <c r="K658" s="498"/>
      <c r="L658" s="498"/>
      <c r="M658" s="498"/>
      <c r="N658" s="498"/>
      <c r="O658" s="498"/>
      <c r="P658" s="498"/>
      <c r="Q658" s="498"/>
      <c r="R658" s="498"/>
      <c r="S658" s="498"/>
      <c r="T658" s="498"/>
      <c r="U658" s="498"/>
      <c r="V658" s="498"/>
      <c r="W658" s="498"/>
      <c r="X658" s="498"/>
      <c r="Y658" s="498"/>
    </row>
    <row r="659">
      <c r="A659" s="498"/>
      <c r="B659" s="498"/>
      <c r="C659" s="498"/>
      <c r="D659" s="498"/>
      <c r="E659" s="498"/>
      <c r="F659" s="498"/>
      <c r="G659" s="498"/>
      <c r="H659" s="498"/>
      <c r="I659" s="498"/>
      <c r="J659" s="498"/>
      <c r="K659" s="498"/>
      <c r="L659" s="498"/>
      <c r="M659" s="498"/>
      <c r="N659" s="498"/>
      <c r="O659" s="498"/>
      <c r="P659" s="498"/>
      <c r="Q659" s="498"/>
      <c r="R659" s="498"/>
      <c r="S659" s="498"/>
      <c r="T659" s="498"/>
      <c r="U659" s="498"/>
      <c r="V659" s="498"/>
      <c r="W659" s="498"/>
      <c r="X659" s="498"/>
      <c r="Y659" s="498"/>
    </row>
    <row r="660">
      <c r="A660" s="498"/>
      <c r="B660" s="498"/>
      <c r="C660" s="498"/>
      <c r="D660" s="498"/>
      <c r="E660" s="498"/>
      <c r="F660" s="498"/>
      <c r="G660" s="498"/>
      <c r="H660" s="498"/>
      <c r="I660" s="498"/>
      <c r="J660" s="498"/>
      <c r="K660" s="498"/>
      <c r="L660" s="498"/>
      <c r="M660" s="498"/>
      <c r="N660" s="498"/>
      <c r="O660" s="498"/>
      <c r="P660" s="498"/>
      <c r="Q660" s="498"/>
      <c r="R660" s="498"/>
      <c r="S660" s="498"/>
      <c r="T660" s="498"/>
      <c r="U660" s="498"/>
      <c r="V660" s="498"/>
      <c r="W660" s="498"/>
      <c r="X660" s="498"/>
      <c r="Y660" s="498"/>
    </row>
    <row r="661">
      <c r="A661" s="498"/>
      <c r="B661" s="498"/>
      <c r="C661" s="498"/>
      <c r="D661" s="498"/>
      <c r="E661" s="498"/>
      <c r="F661" s="498"/>
      <c r="G661" s="498"/>
      <c r="H661" s="498"/>
      <c r="I661" s="498"/>
      <c r="J661" s="498"/>
      <c r="K661" s="498"/>
      <c r="L661" s="498"/>
      <c r="M661" s="498"/>
      <c r="N661" s="498"/>
      <c r="O661" s="498"/>
      <c r="P661" s="498"/>
      <c r="Q661" s="498"/>
      <c r="R661" s="498"/>
      <c r="S661" s="498"/>
      <c r="T661" s="498"/>
      <c r="U661" s="498"/>
      <c r="V661" s="498"/>
      <c r="W661" s="498"/>
      <c r="X661" s="498"/>
      <c r="Y661" s="498"/>
    </row>
    <row r="662">
      <c r="A662" s="498"/>
      <c r="B662" s="498"/>
      <c r="C662" s="498"/>
      <c r="D662" s="498"/>
      <c r="E662" s="498"/>
      <c r="F662" s="498"/>
      <c r="G662" s="498"/>
      <c r="H662" s="498"/>
      <c r="I662" s="498"/>
      <c r="J662" s="498"/>
      <c r="K662" s="498"/>
      <c r="L662" s="498"/>
      <c r="M662" s="498"/>
      <c r="N662" s="498"/>
      <c r="O662" s="498"/>
      <c r="P662" s="498"/>
      <c r="Q662" s="498"/>
      <c r="R662" s="498"/>
      <c r="S662" s="498"/>
      <c r="T662" s="498"/>
      <c r="U662" s="498"/>
      <c r="V662" s="498"/>
      <c r="W662" s="498"/>
      <c r="X662" s="498"/>
      <c r="Y662" s="498"/>
    </row>
    <row r="663">
      <c r="A663" s="498"/>
      <c r="B663" s="498"/>
      <c r="C663" s="498"/>
      <c r="D663" s="498"/>
      <c r="E663" s="498"/>
      <c r="F663" s="498"/>
      <c r="G663" s="498"/>
      <c r="H663" s="498"/>
      <c r="I663" s="498"/>
      <c r="J663" s="498"/>
      <c r="K663" s="498"/>
      <c r="L663" s="498"/>
      <c r="M663" s="498"/>
      <c r="N663" s="498"/>
      <c r="O663" s="498"/>
      <c r="P663" s="498"/>
      <c r="Q663" s="498"/>
      <c r="R663" s="498"/>
      <c r="S663" s="498"/>
      <c r="T663" s="498"/>
      <c r="U663" s="498"/>
      <c r="V663" s="498"/>
      <c r="W663" s="498"/>
      <c r="X663" s="498"/>
      <c r="Y663" s="498"/>
    </row>
    <row r="664">
      <c r="A664" s="498"/>
      <c r="B664" s="498"/>
      <c r="C664" s="498"/>
      <c r="D664" s="498"/>
      <c r="E664" s="498"/>
      <c r="F664" s="498"/>
      <c r="G664" s="498"/>
      <c r="H664" s="498"/>
      <c r="I664" s="498"/>
      <c r="J664" s="498"/>
      <c r="K664" s="498"/>
      <c r="L664" s="498"/>
      <c r="M664" s="498"/>
      <c r="N664" s="498"/>
      <c r="O664" s="498"/>
      <c r="P664" s="498"/>
      <c r="Q664" s="498"/>
      <c r="R664" s="498"/>
      <c r="S664" s="498"/>
      <c r="T664" s="498"/>
      <c r="U664" s="498"/>
      <c r="V664" s="498"/>
      <c r="W664" s="498"/>
      <c r="X664" s="498"/>
      <c r="Y664" s="498"/>
    </row>
    <row r="665">
      <c r="A665" s="498"/>
      <c r="B665" s="498"/>
      <c r="C665" s="498"/>
      <c r="D665" s="498"/>
      <c r="E665" s="498"/>
      <c r="F665" s="498"/>
      <c r="G665" s="498"/>
      <c r="H665" s="498"/>
      <c r="I665" s="498"/>
      <c r="J665" s="498"/>
      <c r="K665" s="498"/>
      <c r="L665" s="498"/>
      <c r="M665" s="498"/>
      <c r="N665" s="498"/>
      <c r="O665" s="498"/>
      <c r="P665" s="498"/>
      <c r="Q665" s="498"/>
      <c r="R665" s="498"/>
      <c r="S665" s="498"/>
      <c r="T665" s="498"/>
      <c r="U665" s="498"/>
      <c r="V665" s="498"/>
      <c r="W665" s="498"/>
      <c r="X665" s="498"/>
      <c r="Y665" s="498"/>
    </row>
    <row r="666">
      <c r="A666" s="498"/>
      <c r="B666" s="498"/>
      <c r="C666" s="498"/>
      <c r="D666" s="498"/>
      <c r="E666" s="498"/>
      <c r="F666" s="498"/>
      <c r="G666" s="498"/>
      <c r="H666" s="498"/>
      <c r="I666" s="498"/>
      <c r="J666" s="498"/>
      <c r="K666" s="498"/>
      <c r="L666" s="498"/>
      <c r="M666" s="498"/>
      <c r="N666" s="498"/>
      <c r="O666" s="498"/>
      <c r="P666" s="498"/>
      <c r="Q666" s="498"/>
      <c r="R666" s="498"/>
      <c r="S666" s="498"/>
      <c r="T666" s="498"/>
      <c r="U666" s="498"/>
      <c r="V666" s="498"/>
      <c r="W666" s="498"/>
      <c r="X666" s="498"/>
      <c r="Y666" s="498"/>
    </row>
    <row r="667">
      <c r="A667" s="498"/>
      <c r="B667" s="498"/>
      <c r="C667" s="498"/>
      <c r="D667" s="498"/>
      <c r="E667" s="498"/>
      <c r="F667" s="498"/>
      <c r="G667" s="498"/>
      <c r="H667" s="498"/>
      <c r="I667" s="498"/>
      <c r="J667" s="498"/>
      <c r="K667" s="498"/>
      <c r="L667" s="498"/>
      <c r="M667" s="498"/>
      <c r="N667" s="498"/>
      <c r="O667" s="498"/>
      <c r="P667" s="498"/>
      <c r="Q667" s="498"/>
      <c r="R667" s="498"/>
      <c r="S667" s="498"/>
      <c r="T667" s="498"/>
      <c r="U667" s="498"/>
      <c r="V667" s="498"/>
      <c r="W667" s="498"/>
      <c r="X667" s="498"/>
      <c r="Y667" s="498"/>
    </row>
    <row r="668">
      <c r="A668" s="498"/>
      <c r="B668" s="498"/>
      <c r="C668" s="498"/>
      <c r="D668" s="498"/>
      <c r="E668" s="498"/>
      <c r="F668" s="498"/>
      <c r="G668" s="498"/>
      <c r="H668" s="498"/>
      <c r="I668" s="498"/>
      <c r="J668" s="498"/>
      <c r="K668" s="498"/>
      <c r="L668" s="498"/>
      <c r="M668" s="498"/>
      <c r="N668" s="498"/>
      <c r="O668" s="498"/>
      <c r="P668" s="498"/>
      <c r="Q668" s="498"/>
      <c r="R668" s="498"/>
      <c r="S668" s="498"/>
      <c r="T668" s="498"/>
      <c r="U668" s="498"/>
      <c r="V668" s="498"/>
      <c r="W668" s="498"/>
      <c r="X668" s="498"/>
      <c r="Y668" s="498"/>
    </row>
    <row r="669">
      <c r="A669" s="498"/>
      <c r="B669" s="498"/>
      <c r="C669" s="498"/>
      <c r="D669" s="498"/>
      <c r="E669" s="498"/>
      <c r="F669" s="498"/>
      <c r="G669" s="498"/>
      <c r="H669" s="498"/>
      <c r="I669" s="498"/>
      <c r="J669" s="498"/>
      <c r="K669" s="498"/>
      <c r="L669" s="498"/>
      <c r="M669" s="498"/>
      <c r="N669" s="498"/>
      <c r="O669" s="498"/>
      <c r="P669" s="498"/>
      <c r="Q669" s="498"/>
      <c r="R669" s="498"/>
      <c r="S669" s="498"/>
      <c r="T669" s="498"/>
      <c r="U669" s="498"/>
      <c r="V669" s="498"/>
      <c r="W669" s="498"/>
      <c r="X669" s="498"/>
      <c r="Y669" s="498"/>
    </row>
    <row r="670">
      <c r="A670" s="498"/>
      <c r="B670" s="498"/>
      <c r="C670" s="498"/>
      <c r="D670" s="498"/>
      <c r="E670" s="498"/>
      <c r="F670" s="498"/>
      <c r="G670" s="498"/>
      <c r="H670" s="498"/>
      <c r="I670" s="498"/>
      <c r="J670" s="498"/>
      <c r="K670" s="498"/>
      <c r="L670" s="498"/>
      <c r="M670" s="498"/>
      <c r="N670" s="498"/>
      <c r="O670" s="498"/>
      <c r="P670" s="498"/>
      <c r="Q670" s="498"/>
      <c r="R670" s="498"/>
      <c r="S670" s="498"/>
      <c r="T670" s="498"/>
      <c r="U670" s="498"/>
      <c r="V670" s="498"/>
      <c r="W670" s="498"/>
      <c r="X670" s="498"/>
      <c r="Y670" s="498"/>
    </row>
    <row r="671">
      <c r="A671" s="498"/>
      <c r="B671" s="498"/>
      <c r="C671" s="498"/>
      <c r="D671" s="498"/>
      <c r="E671" s="498"/>
      <c r="F671" s="498"/>
      <c r="G671" s="498"/>
      <c r="H671" s="498"/>
      <c r="I671" s="498"/>
      <c r="J671" s="498"/>
      <c r="K671" s="498"/>
      <c r="L671" s="498"/>
      <c r="M671" s="498"/>
      <c r="N671" s="498"/>
      <c r="O671" s="498"/>
      <c r="P671" s="498"/>
      <c r="Q671" s="498"/>
      <c r="R671" s="498"/>
      <c r="S671" s="498"/>
      <c r="T671" s="498"/>
      <c r="U671" s="498"/>
      <c r="V671" s="498"/>
      <c r="W671" s="498"/>
      <c r="X671" s="498"/>
      <c r="Y671" s="498"/>
    </row>
    <row r="672">
      <c r="A672" s="498"/>
      <c r="B672" s="498"/>
      <c r="C672" s="498"/>
      <c r="D672" s="498"/>
      <c r="E672" s="498"/>
      <c r="F672" s="498"/>
      <c r="G672" s="498"/>
      <c r="H672" s="498"/>
      <c r="I672" s="498"/>
      <c r="J672" s="498"/>
      <c r="K672" s="498"/>
      <c r="L672" s="498"/>
      <c r="M672" s="498"/>
      <c r="N672" s="498"/>
      <c r="O672" s="498"/>
      <c r="P672" s="498"/>
      <c r="Q672" s="498"/>
      <c r="R672" s="498"/>
      <c r="S672" s="498"/>
      <c r="T672" s="498"/>
      <c r="U672" s="498"/>
      <c r="V672" s="498"/>
      <c r="W672" s="498"/>
      <c r="X672" s="498"/>
      <c r="Y672" s="498"/>
    </row>
    <row r="673">
      <c r="A673" s="498"/>
      <c r="B673" s="498"/>
      <c r="C673" s="498"/>
      <c r="D673" s="498"/>
      <c r="E673" s="498"/>
      <c r="F673" s="498"/>
      <c r="G673" s="498"/>
      <c r="H673" s="498"/>
      <c r="I673" s="498"/>
      <c r="J673" s="498"/>
      <c r="K673" s="498"/>
      <c r="L673" s="498"/>
      <c r="M673" s="498"/>
      <c r="N673" s="498"/>
      <c r="O673" s="498"/>
      <c r="P673" s="498"/>
      <c r="Q673" s="498"/>
      <c r="R673" s="498"/>
      <c r="S673" s="498"/>
      <c r="T673" s="498"/>
      <c r="U673" s="498"/>
      <c r="V673" s="498"/>
      <c r="W673" s="498"/>
      <c r="X673" s="498"/>
      <c r="Y673" s="498"/>
    </row>
    <row r="674">
      <c r="A674" s="498"/>
      <c r="B674" s="498"/>
      <c r="C674" s="498"/>
      <c r="D674" s="498"/>
      <c r="E674" s="498"/>
      <c r="F674" s="498"/>
      <c r="G674" s="498"/>
      <c r="H674" s="498"/>
      <c r="I674" s="498"/>
      <c r="J674" s="498"/>
      <c r="K674" s="498"/>
      <c r="L674" s="498"/>
      <c r="M674" s="498"/>
      <c r="N674" s="498"/>
      <c r="O674" s="498"/>
      <c r="P674" s="498"/>
      <c r="Q674" s="498"/>
      <c r="R674" s="498"/>
      <c r="S674" s="498"/>
      <c r="T674" s="498"/>
      <c r="U674" s="498"/>
      <c r="V674" s="498"/>
      <c r="W674" s="498"/>
      <c r="X674" s="498"/>
      <c r="Y674" s="498"/>
    </row>
    <row r="675">
      <c r="A675" s="498"/>
      <c r="B675" s="498"/>
      <c r="C675" s="498"/>
      <c r="D675" s="498"/>
      <c r="E675" s="498"/>
      <c r="F675" s="498"/>
      <c r="G675" s="498"/>
      <c r="H675" s="498"/>
      <c r="I675" s="498"/>
      <c r="J675" s="498"/>
      <c r="K675" s="498"/>
      <c r="L675" s="498"/>
      <c r="M675" s="498"/>
      <c r="N675" s="498"/>
      <c r="O675" s="498"/>
      <c r="P675" s="498"/>
      <c r="Q675" s="498"/>
      <c r="R675" s="498"/>
      <c r="S675" s="498"/>
      <c r="T675" s="498"/>
      <c r="U675" s="498"/>
      <c r="V675" s="498"/>
      <c r="W675" s="498"/>
      <c r="X675" s="498"/>
      <c r="Y675" s="498"/>
    </row>
    <row r="676">
      <c r="A676" s="498"/>
      <c r="B676" s="498"/>
      <c r="C676" s="498"/>
      <c r="D676" s="498"/>
      <c r="E676" s="498"/>
      <c r="F676" s="498"/>
      <c r="G676" s="498"/>
      <c r="H676" s="498"/>
      <c r="I676" s="498"/>
      <c r="J676" s="498"/>
      <c r="K676" s="498"/>
      <c r="L676" s="498"/>
      <c r="M676" s="498"/>
      <c r="N676" s="498"/>
      <c r="O676" s="498"/>
      <c r="P676" s="498"/>
      <c r="Q676" s="498"/>
      <c r="R676" s="498"/>
      <c r="S676" s="498"/>
      <c r="T676" s="498"/>
      <c r="U676" s="498"/>
      <c r="V676" s="498"/>
      <c r="W676" s="498"/>
      <c r="X676" s="498"/>
      <c r="Y676" s="498"/>
    </row>
    <row r="677">
      <c r="A677" s="498"/>
      <c r="B677" s="498"/>
      <c r="C677" s="498"/>
      <c r="D677" s="498"/>
      <c r="E677" s="498"/>
      <c r="F677" s="498"/>
      <c r="G677" s="498"/>
      <c r="H677" s="498"/>
      <c r="I677" s="498"/>
      <c r="J677" s="498"/>
      <c r="K677" s="498"/>
      <c r="L677" s="498"/>
      <c r="M677" s="498"/>
      <c r="N677" s="498"/>
      <c r="O677" s="498"/>
      <c r="P677" s="498"/>
      <c r="Q677" s="498"/>
      <c r="R677" s="498"/>
      <c r="S677" s="498"/>
      <c r="T677" s="498"/>
      <c r="U677" s="498"/>
      <c r="V677" s="498"/>
      <c r="W677" s="498"/>
      <c r="X677" s="498"/>
      <c r="Y677" s="498"/>
    </row>
    <row r="678">
      <c r="A678" s="498"/>
      <c r="B678" s="498"/>
      <c r="C678" s="498"/>
      <c r="D678" s="498"/>
      <c r="E678" s="498"/>
      <c r="F678" s="498"/>
      <c r="G678" s="498"/>
      <c r="H678" s="498"/>
      <c r="I678" s="498"/>
      <c r="J678" s="498"/>
      <c r="K678" s="498"/>
      <c r="L678" s="498"/>
      <c r="M678" s="498"/>
      <c r="N678" s="498"/>
      <c r="O678" s="498"/>
      <c r="P678" s="498"/>
      <c r="Q678" s="498"/>
      <c r="R678" s="498"/>
      <c r="S678" s="498"/>
      <c r="T678" s="498"/>
      <c r="U678" s="498"/>
      <c r="V678" s="498"/>
      <c r="W678" s="498"/>
      <c r="X678" s="498"/>
      <c r="Y678" s="498"/>
    </row>
    <row r="679">
      <c r="A679" s="498"/>
      <c r="B679" s="498"/>
      <c r="C679" s="498"/>
      <c r="D679" s="498"/>
      <c r="E679" s="498"/>
      <c r="F679" s="498"/>
      <c r="G679" s="498"/>
      <c r="H679" s="498"/>
      <c r="I679" s="498"/>
      <c r="J679" s="498"/>
      <c r="K679" s="498"/>
      <c r="L679" s="498"/>
      <c r="M679" s="498"/>
      <c r="N679" s="498"/>
      <c r="O679" s="498"/>
      <c r="P679" s="498"/>
      <c r="Q679" s="498"/>
      <c r="R679" s="498"/>
      <c r="S679" s="498"/>
      <c r="T679" s="498"/>
      <c r="U679" s="498"/>
      <c r="V679" s="498"/>
      <c r="W679" s="498"/>
      <c r="X679" s="498"/>
      <c r="Y679" s="498"/>
    </row>
    <row r="680">
      <c r="A680" s="498"/>
      <c r="B680" s="498"/>
      <c r="C680" s="498"/>
      <c r="D680" s="498"/>
      <c r="E680" s="498"/>
      <c r="F680" s="498"/>
      <c r="G680" s="498"/>
      <c r="H680" s="498"/>
      <c r="I680" s="498"/>
      <c r="J680" s="498"/>
      <c r="K680" s="498"/>
      <c r="L680" s="498"/>
      <c r="M680" s="498"/>
      <c r="N680" s="498"/>
      <c r="O680" s="498"/>
      <c r="P680" s="498"/>
      <c r="Q680" s="498"/>
      <c r="R680" s="498"/>
      <c r="S680" s="498"/>
      <c r="T680" s="498"/>
      <c r="U680" s="498"/>
      <c r="V680" s="498"/>
      <c r="W680" s="498"/>
      <c r="X680" s="498"/>
      <c r="Y680" s="498"/>
    </row>
    <row r="681">
      <c r="A681" s="498"/>
      <c r="B681" s="498"/>
      <c r="C681" s="498"/>
      <c r="D681" s="498"/>
      <c r="E681" s="498"/>
      <c r="F681" s="498"/>
      <c r="G681" s="498"/>
      <c r="H681" s="498"/>
      <c r="I681" s="498"/>
      <c r="J681" s="498"/>
      <c r="K681" s="498"/>
      <c r="L681" s="498"/>
      <c r="M681" s="498"/>
      <c r="N681" s="498"/>
      <c r="O681" s="498"/>
      <c r="P681" s="498"/>
      <c r="Q681" s="498"/>
      <c r="R681" s="498"/>
      <c r="S681" s="498"/>
      <c r="T681" s="498"/>
      <c r="U681" s="498"/>
      <c r="V681" s="498"/>
      <c r="W681" s="498"/>
      <c r="X681" s="498"/>
      <c r="Y681" s="498"/>
    </row>
    <row r="682">
      <c r="A682" s="498"/>
      <c r="B682" s="498"/>
      <c r="C682" s="498"/>
      <c r="D682" s="498"/>
      <c r="E682" s="498"/>
      <c r="F682" s="498"/>
      <c r="G682" s="498"/>
      <c r="H682" s="498"/>
      <c r="I682" s="498"/>
      <c r="J682" s="498"/>
      <c r="K682" s="498"/>
      <c r="L682" s="498"/>
      <c r="M682" s="498"/>
      <c r="N682" s="498"/>
      <c r="O682" s="498"/>
      <c r="P682" s="498"/>
      <c r="Q682" s="498"/>
      <c r="R682" s="498"/>
      <c r="S682" s="498"/>
      <c r="T682" s="498"/>
      <c r="U682" s="498"/>
      <c r="V682" s="498"/>
      <c r="W682" s="498"/>
      <c r="X682" s="498"/>
      <c r="Y682" s="498"/>
    </row>
    <row r="683">
      <c r="A683" s="498"/>
      <c r="B683" s="498"/>
      <c r="C683" s="498"/>
      <c r="D683" s="498"/>
      <c r="E683" s="498"/>
      <c r="F683" s="498"/>
      <c r="G683" s="498"/>
      <c r="H683" s="498"/>
      <c r="I683" s="498"/>
      <c r="J683" s="498"/>
      <c r="K683" s="498"/>
      <c r="L683" s="498"/>
      <c r="M683" s="498"/>
      <c r="N683" s="498"/>
      <c r="O683" s="498"/>
      <c r="P683" s="498"/>
      <c r="Q683" s="498"/>
      <c r="R683" s="498"/>
      <c r="S683" s="498"/>
      <c r="T683" s="498"/>
      <c r="U683" s="498"/>
      <c r="V683" s="498"/>
      <c r="W683" s="498"/>
      <c r="X683" s="498"/>
      <c r="Y683" s="498"/>
    </row>
    <row r="684">
      <c r="A684" s="498"/>
      <c r="B684" s="498"/>
      <c r="C684" s="498"/>
      <c r="D684" s="498"/>
      <c r="E684" s="498"/>
      <c r="F684" s="498"/>
      <c r="G684" s="498"/>
      <c r="H684" s="498"/>
      <c r="I684" s="498"/>
      <c r="J684" s="498"/>
      <c r="K684" s="498"/>
      <c r="L684" s="498"/>
      <c r="M684" s="498"/>
      <c r="N684" s="498"/>
      <c r="O684" s="498"/>
      <c r="P684" s="498"/>
      <c r="Q684" s="498"/>
      <c r="R684" s="498"/>
      <c r="S684" s="498"/>
      <c r="T684" s="498"/>
      <c r="U684" s="498"/>
      <c r="V684" s="498"/>
      <c r="W684" s="498"/>
      <c r="X684" s="498"/>
      <c r="Y684" s="498"/>
    </row>
    <row r="685">
      <c r="A685" s="498"/>
      <c r="B685" s="498"/>
      <c r="C685" s="498"/>
      <c r="D685" s="498"/>
      <c r="E685" s="498"/>
      <c r="F685" s="498"/>
      <c r="G685" s="498"/>
      <c r="H685" s="498"/>
      <c r="I685" s="498"/>
      <c r="J685" s="498"/>
      <c r="K685" s="498"/>
      <c r="L685" s="498"/>
      <c r="M685" s="498"/>
      <c r="N685" s="498"/>
      <c r="O685" s="498"/>
      <c r="P685" s="498"/>
      <c r="Q685" s="498"/>
      <c r="R685" s="498"/>
      <c r="S685" s="498"/>
      <c r="T685" s="498"/>
      <c r="U685" s="498"/>
      <c r="V685" s="498"/>
      <c r="W685" s="498"/>
      <c r="X685" s="498"/>
      <c r="Y685" s="498"/>
    </row>
    <row r="686">
      <c r="A686" s="498"/>
      <c r="B686" s="498"/>
      <c r="C686" s="498"/>
      <c r="D686" s="498"/>
      <c r="E686" s="498"/>
      <c r="F686" s="498"/>
      <c r="G686" s="498"/>
      <c r="H686" s="498"/>
      <c r="I686" s="498"/>
      <c r="J686" s="498"/>
      <c r="K686" s="498"/>
      <c r="L686" s="498"/>
      <c r="M686" s="498"/>
      <c r="N686" s="498"/>
      <c r="O686" s="498"/>
      <c r="P686" s="498"/>
      <c r="Q686" s="498"/>
      <c r="R686" s="498"/>
      <c r="S686" s="498"/>
      <c r="T686" s="498"/>
      <c r="U686" s="498"/>
      <c r="V686" s="498"/>
      <c r="W686" s="498"/>
      <c r="X686" s="498"/>
      <c r="Y686" s="498"/>
    </row>
    <row r="687">
      <c r="A687" s="498"/>
      <c r="B687" s="498"/>
      <c r="C687" s="498"/>
      <c r="D687" s="498"/>
      <c r="E687" s="498"/>
      <c r="F687" s="498"/>
      <c r="G687" s="498"/>
      <c r="H687" s="498"/>
      <c r="I687" s="498"/>
      <c r="J687" s="498"/>
      <c r="K687" s="498"/>
      <c r="L687" s="498"/>
      <c r="M687" s="498"/>
      <c r="N687" s="498"/>
      <c r="O687" s="498"/>
      <c r="P687" s="498"/>
      <c r="Q687" s="498"/>
      <c r="R687" s="498"/>
      <c r="S687" s="498"/>
      <c r="T687" s="498"/>
      <c r="U687" s="498"/>
      <c r="V687" s="498"/>
      <c r="W687" s="498"/>
      <c r="X687" s="498"/>
      <c r="Y687" s="498"/>
    </row>
    <row r="688">
      <c r="A688" s="498"/>
      <c r="B688" s="498"/>
      <c r="C688" s="498"/>
      <c r="D688" s="498"/>
      <c r="E688" s="498"/>
      <c r="F688" s="498"/>
      <c r="G688" s="498"/>
      <c r="H688" s="498"/>
      <c r="I688" s="498"/>
      <c r="J688" s="498"/>
      <c r="K688" s="498"/>
      <c r="L688" s="498"/>
      <c r="M688" s="498"/>
      <c r="N688" s="498"/>
      <c r="O688" s="498"/>
      <c r="P688" s="498"/>
      <c r="Q688" s="498"/>
      <c r="R688" s="498"/>
      <c r="S688" s="498"/>
      <c r="T688" s="498"/>
      <c r="U688" s="498"/>
      <c r="V688" s="498"/>
      <c r="W688" s="498"/>
      <c r="X688" s="498"/>
      <c r="Y688" s="498"/>
    </row>
    <row r="689">
      <c r="A689" s="498"/>
      <c r="B689" s="498"/>
      <c r="C689" s="498"/>
      <c r="D689" s="498"/>
      <c r="E689" s="498"/>
      <c r="F689" s="498"/>
      <c r="G689" s="498"/>
      <c r="H689" s="498"/>
      <c r="I689" s="498"/>
      <c r="J689" s="498"/>
      <c r="K689" s="498"/>
      <c r="L689" s="498"/>
      <c r="M689" s="498"/>
      <c r="N689" s="498"/>
      <c r="O689" s="498"/>
      <c r="P689" s="498"/>
      <c r="Q689" s="498"/>
      <c r="R689" s="498"/>
      <c r="S689" s="498"/>
      <c r="T689" s="498"/>
      <c r="U689" s="498"/>
      <c r="V689" s="498"/>
      <c r="W689" s="498"/>
      <c r="X689" s="498"/>
      <c r="Y689" s="498"/>
    </row>
    <row r="690">
      <c r="A690" s="498"/>
      <c r="B690" s="498"/>
      <c r="C690" s="498"/>
      <c r="D690" s="498"/>
      <c r="E690" s="498"/>
      <c r="F690" s="498"/>
      <c r="G690" s="498"/>
      <c r="H690" s="498"/>
      <c r="I690" s="498"/>
      <c r="J690" s="498"/>
      <c r="K690" s="498"/>
      <c r="L690" s="498"/>
      <c r="M690" s="498"/>
      <c r="N690" s="498"/>
      <c r="O690" s="498"/>
      <c r="P690" s="498"/>
      <c r="Q690" s="498"/>
      <c r="R690" s="498"/>
      <c r="S690" s="498"/>
      <c r="T690" s="498"/>
      <c r="U690" s="498"/>
      <c r="V690" s="498"/>
      <c r="W690" s="498"/>
      <c r="X690" s="498"/>
      <c r="Y690" s="498"/>
    </row>
    <row r="691">
      <c r="A691" s="498"/>
      <c r="B691" s="498"/>
      <c r="C691" s="498"/>
      <c r="D691" s="498"/>
      <c r="E691" s="498"/>
      <c r="F691" s="498"/>
      <c r="G691" s="498"/>
      <c r="H691" s="498"/>
      <c r="I691" s="498"/>
      <c r="J691" s="498"/>
      <c r="K691" s="498"/>
      <c r="L691" s="498"/>
      <c r="M691" s="498"/>
      <c r="N691" s="498"/>
      <c r="O691" s="498"/>
      <c r="P691" s="498"/>
      <c r="Q691" s="498"/>
      <c r="R691" s="498"/>
      <c r="S691" s="498"/>
      <c r="T691" s="498"/>
      <c r="U691" s="498"/>
      <c r="V691" s="498"/>
      <c r="W691" s="498"/>
      <c r="X691" s="498"/>
      <c r="Y691" s="498"/>
    </row>
    <row r="692">
      <c r="A692" s="498"/>
      <c r="B692" s="498"/>
      <c r="C692" s="498"/>
      <c r="D692" s="498"/>
      <c r="E692" s="498"/>
      <c r="F692" s="498"/>
      <c r="G692" s="498"/>
      <c r="H692" s="498"/>
      <c r="I692" s="498"/>
      <c r="J692" s="498"/>
      <c r="K692" s="498"/>
      <c r="L692" s="498"/>
      <c r="M692" s="498"/>
      <c r="N692" s="498"/>
      <c r="O692" s="498"/>
      <c r="P692" s="498"/>
      <c r="Q692" s="498"/>
      <c r="R692" s="498"/>
      <c r="S692" s="498"/>
      <c r="T692" s="498"/>
      <c r="U692" s="498"/>
      <c r="V692" s="498"/>
      <c r="W692" s="498"/>
      <c r="X692" s="498"/>
      <c r="Y692" s="498"/>
    </row>
    <row r="693">
      <c r="A693" s="498"/>
      <c r="B693" s="498"/>
      <c r="C693" s="498"/>
      <c r="D693" s="498"/>
      <c r="E693" s="498"/>
      <c r="F693" s="498"/>
      <c r="G693" s="498"/>
      <c r="H693" s="498"/>
      <c r="I693" s="498"/>
      <c r="J693" s="498"/>
      <c r="K693" s="498"/>
      <c r="L693" s="498"/>
      <c r="M693" s="498"/>
      <c r="N693" s="498"/>
      <c r="O693" s="498"/>
      <c r="P693" s="498"/>
      <c r="Q693" s="498"/>
      <c r="R693" s="498"/>
      <c r="S693" s="498"/>
      <c r="T693" s="498"/>
      <c r="U693" s="498"/>
      <c r="V693" s="498"/>
      <c r="W693" s="498"/>
      <c r="X693" s="498"/>
      <c r="Y693" s="498"/>
    </row>
    <row r="694">
      <c r="A694" s="498"/>
      <c r="B694" s="498"/>
      <c r="C694" s="498"/>
      <c r="D694" s="498"/>
      <c r="E694" s="498"/>
      <c r="F694" s="498"/>
      <c r="G694" s="498"/>
      <c r="H694" s="498"/>
      <c r="I694" s="498"/>
      <c r="J694" s="498"/>
      <c r="K694" s="498"/>
      <c r="L694" s="498"/>
      <c r="M694" s="498"/>
      <c r="N694" s="498"/>
      <c r="O694" s="498"/>
      <c r="P694" s="498"/>
      <c r="Q694" s="498"/>
      <c r="R694" s="498"/>
      <c r="S694" s="498"/>
      <c r="T694" s="498"/>
      <c r="U694" s="498"/>
      <c r="V694" s="498"/>
      <c r="W694" s="498"/>
      <c r="X694" s="498"/>
      <c r="Y694" s="498"/>
    </row>
    <row r="695">
      <c r="A695" s="498"/>
      <c r="B695" s="498"/>
      <c r="C695" s="498"/>
      <c r="D695" s="498"/>
      <c r="E695" s="498"/>
      <c r="F695" s="498"/>
      <c r="G695" s="498"/>
      <c r="H695" s="498"/>
      <c r="I695" s="498"/>
      <c r="J695" s="498"/>
      <c r="K695" s="498"/>
      <c r="L695" s="498"/>
      <c r="M695" s="498"/>
      <c r="N695" s="498"/>
      <c r="O695" s="498"/>
      <c r="P695" s="498"/>
      <c r="Q695" s="498"/>
      <c r="R695" s="498"/>
      <c r="S695" s="498"/>
      <c r="T695" s="498"/>
      <c r="U695" s="498"/>
      <c r="V695" s="498"/>
      <c r="W695" s="498"/>
      <c r="X695" s="498"/>
      <c r="Y695" s="498"/>
    </row>
    <row r="696">
      <c r="A696" s="498"/>
      <c r="B696" s="498"/>
      <c r="C696" s="498"/>
      <c r="D696" s="498"/>
      <c r="E696" s="498"/>
      <c r="F696" s="498"/>
      <c r="G696" s="498"/>
      <c r="H696" s="498"/>
      <c r="I696" s="498"/>
      <c r="J696" s="498"/>
      <c r="K696" s="498"/>
      <c r="L696" s="498"/>
      <c r="M696" s="498"/>
      <c r="N696" s="498"/>
      <c r="O696" s="498"/>
      <c r="P696" s="498"/>
      <c r="Q696" s="498"/>
      <c r="R696" s="498"/>
      <c r="S696" s="498"/>
      <c r="T696" s="498"/>
      <c r="U696" s="498"/>
      <c r="V696" s="498"/>
      <c r="W696" s="498"/>
      <c r="X696" s="498"/>
      <c r="Y696" s="498"/>
    </row>
    <row r="697">
      <c r="A697" s="498"/>
      <c r="B697" s="498"/>
      <c r="C697" s="498"/>
      <c r="D697" s="498"/>
      <c r="E697" s="498"/>
      <c r="F697" s="498"/>
      <c r="G697" s="498"/>
      <c r="H697" s="498"/>
      <c r="I697" s="498"/>
      <c r="J697" s="498"/>
      <c r="K697" s="498"/>
      <c r="L697" s="498"/>
      <c r="M697" s="498"/>
      <c r="N697" s="498"/>
      <c r="O697" s="498"/>
      <c r="P697" s="498"/>
      <c r="Q697" s="498"/>
      <c r="R697" s="498"/>
      <c r="S697" s="498"/>
      <c r="T697" s="498"/>
      <c r="U697" s="498"/>
      <c r="V697" s="498"/>
      <c r="W697" s="498"/>
      <c r="X697" s="498"/>
      <c r="Y697" s="498"/>
    </row>
    <row r="698">
      <c r="A698" s="498"/>
      <c r="B698" s="498"/>
      <c r="C698" s="498"/>
      <c r="D698" s="498"/>
      <c r="E698" s="498"/>
      <c r="F698" s="498"/>
      <c r="G698" s="498"/>
      <c r="H698" s="498"/>
      <c r="I698" s="498"/>
      <c r="J698" s="498"/>
      <c r="K698" s="498"/>
      <c r="L698" s="498"/>
      <c r="M698" s="498"/>
      <c r="N698" s="498"/>
      <c r="O698" s="498"/>
      <c r="P698" s="498"/>
      <c r="Q698" s="498"/>
      <c r="R698" s="498"/>
      <c r="S698" s="498"/>
      <c r="T698" s="498"/>
      <c r="U698" s="498"/>
      <c r="V698" s="498"/>
      <c r="W698" s="498"/>
      <c r="X698" s="498"/>
      <c r="Y698" s="498"/>
    </row>
    <row r="699">
      <c r="A699" s="498"/>
      <c r="B699" s="498"/>
      <c r="C699" s="498"/>
      <c r="D699" s="498"/>
      <c r="E699" s="498"/>
      <c r="F699" s="498"/>
      <c r="G699" s="498"/>
      <c r="H699" s="498"/>
      <c r="I699" s="498"/>
      <c r="J699" s="498"/>
      <c r="K699" s="498"/>
      <c r="L699" s="498"/>
      <c r="M699" s="498"/>
      <c r="N699" s="498"/>
      <c r="O699" s="498"/>
      <c r="P699" s="498"/>
      <c r="Q699" s="498"/>
      <c r="R699" s="498"/>
      <c r="S699" s="498"/>
      <c r="T699" s="498"/>
      <c r="U699" s="498"/>
      <c r="V699" s="498"/>
      <c r="W699" s="498"/>
      <c r="X699" s="498"/>
      <c r="Y699" s="498"/>
    </row>
    <row r="700">
      <c r="A700" s="498"/>
      <c r="B700" s="498"/>
      <c r="C700" s="498"/>
      <c r="D700" s="498"/>
      <c r="E700" s="498"/>
      <c r="F700" s="498"/>
      <c r="G700" s="498"/>
      <c r="H700" s="498"/>
      <c r="I700" s="498"/>
      <c r="J700" s="498"/>
      <c r="K700" s="498"/>
      <c r="L700" s="498"/>
      <c r="M700" s="498"/>
      <c r="N700" s="498"/>
      <c r="O700" s="498"/>
      <c r="P700" s="498"/>
      <c r="Q700" s="498"/>
      <c r="R700" s="498"/>
      <c r="S700" s="498"/>
      <c r="T700" s="498"/>
      <c r="U700" s="498"/>
      <c r="V700" s="498"/>
      <c r="W700" s="498"/>
      <c r="X700" s="498"/>
      <c r="Y700" s="498"/>
    </row>
    <row r="701">
      <c r="A701" s="498"/>
      <c r="B701" s="498"/>
      <c r="C701" s="498"/>
      <c r="D701" s="498"/>
      <c r="E701" s="498"/>
      <c r="F701" s="498"/>
      <c r="G701" s="498"/>
      <c r="H701" s="498"/>
      <c r="I701" s="498"/>
      <c r="J701" s="498"/>
      <c r="K701" s="498"/>
      <c r="L701" s="498"/>
      <c r="M701" s="498"/>
      <c r="N701" s="498"/>
      <c r="O701" s="498"/>
      <c r="P701" s="498"/>
      <c r="Q701" s="498"/>
      <c r="R701" s="498"/>
      <c r="S701" s="498"/>
      <c r="T701" s="498"/>
      <c r="U701" s="498"/>
      <c r="V701" s="498"/>
      <c r="W701" s="498"/>
      <c r="X701" s="498"/>
      <c r="Y701" s="498"/>
    </row>
    <row r="702">
      <c r="A702" s="498"/>
      <c r="B702" s="498"/>
      <c r="C702" s="498"/>
      <c r="D702" s="498"/>
      <c r="E702" s="498"/>
      <c r="F702" s="498"/>
      <c r="G702" s="498"/>
      <c r="H702" s="498"/>
      <c r="I702" s="498"/>
      <c r="J702" s="498"/>
      <c r="K702" s="498"/>
      <c r="L702" s="498"/>
      <c r="M702" s="498"/>
      <c r="N702" s="498"/>
      <c r="O702" s="498"/>
      <c r="P702" s="498"/>
      <c r="Q702" s="498"/>
      <c r="R702" s="498"/>
      <c r="S702" s="498"/>
      <c r="T702" s="498"/>
      <c r="U702" s="498"/>
      <c r="V702" s="498"/>
      <c r="W702" s="498"/>
      <c r="X702" s="498"/>
      <c r="Y702" s="498"/>
    </row>
    <row r="703">
      <c r="A703" s="498"/>
      <c r="B703" s="498"/>
      <c r="C703" s="498"/>
      <c r="D703" s="498"/>
      <c r="E703" s="498"/>
      <c r="F703" s="498"/>
      <c r="G703" s="498"/>
      <c r="H703" s="498"/>
      <c r="I703" s="498"/>
      <c r="J703" s="498"/>
      <c r="K703" s="498"/>
      <c r="L703" s="498"/>
      <c r="M703" s="498"/>
      <c r="N703" s="498"/>
      <c r="O703" s="498"/>
      <c r="P703" s="498"/>
      <c r="Q703" s="498"/>
      <c r="R703" s="498"/>
      <c r="S703" s="498"/>
      <c r="T703" s="498"/>
      <c r="U703" s="498"/>
      <c r="V703" s="498"/>
      <c r="W703" s="498"/>
      <c r="X703" s="498"/>
      <c r="Y703" s="498"/>
    </row>
    <row r="704">
      <c r="A704" s="498"/>
      <c r="B704" s="498"/>
      <c r="C704" s="498"/>
      <c r="D704" s="498"/>
      <c r="E704" s="498"/>
      <c r="F704" s="498"/>
      <c r="G704" s="498"/>
      <c r="H704" s="498"/>
      <c r="I704" s="498"/>
      <c r="J704" s="498"/>
      <c r="K704" s="498"/>
      <c r="L704" s="498"/>
      <c r="M704" s="498"/>
      <c r="N704" s="498"/>
      <c r="O704" s="498"/>
      <c r="P704" s="498"/>
      <c r="Q704" s="498"/>
      <c r="R704" s="498"/>
      <c r="S704" s="498"/>
      <c r="T704" s="498"/>
      <c r="U704" s="498"/>
      <c r="V704" s="498"/>
      <c r="W704" s="498"/>
      <c r="X704" s="498"/>
      <c r="Y704" s="498"/>
    </row>
    <row r="705">
      <c r="A705" s="498"/>
      <c r="B705" s="498"/>
      <c r="C705" s="498"/>
      <c r="D705" s="498"/>
      <c r="E705" s="498"/>
      <c r="F705" s="498"/>
      <c r="G705" s="498"/>
      <c r="H705" s="498"/>
      <c r="I705" s="498"/>
      <c r="J705" s="498"/>
      <c r="K705" s="498"/>
      <c r="L705" s="498"/>
      <c r="M705" s="498"/>
      <c r="N705" s="498"/>
      <c r="O705" s="498"/>
      <c r="P705" s="498"/>
      <c r="Q705" s="498"/>
      <c r="R705" s="498"/>
      <c r="S705" s="498"/>
      <c r="T705" s="498"/>
      <c r="U705" s="498"/>
      <c r="V705" s="498"/>
      <c r="W705" s="498"/>
      <c r="X705" s="498"/>
      <c r="Y705" s="498"/>
    </row>
    <row r="706">
      <c r="A706" s="498"/>
      <c r="B706" s="498"/>
      <c r="C706" s="498"/>
      <c r="D706" s="498"/>
      <c r="E706" s="498"/>
      <c r="F706" s="498"/>
      <c r="G706" s="498"/>
      <c r="H706" s="498"/>
      <c r="I706" s="498"/>
      <c r="J706" s="498"/>
      <c r="K706" s="498"/>
      <c r="L706" s="498"/>
      <c r="M706" s="498"/>
      <c r="N706" s="498"/>
      <c r="O706" s="498"/>
      <c r="P706" s="498"/>
      <c r="Q706" s="498"/>
      <c r="R706" s="498"/>
      <c r="S706" s="498"/>
      <c r="T706" s="498"/>
      <c r="U706" s="498"/>
      <c r="V706" s="498"/>
      <c r="W706" s="498"/>
      <c r="X706" s="498"/>
      <c r="Y706" s="498"/>
    </row>
    <row r="707">
      <c r="A707" s="498"/>
      <c r="B707" s="498"/>
      <c r="C707" s="498"/>
      <c r="D707" s="498"/>
      <c r="E707" s="498"/>
      <c r="F707" s="498"/>
      <c r="G707" s="498"/>
      <c r="H707" s="498"/>
      <c r="I707" s="498"/>
      <c r="J707" s="498"/>
      <c r="K707" s="498"/>
      <c r="L707" s="498"/>
      <c r="M707" s="498"/>
      <c r="N707" s="498"/>
      <c r="O707" s="498"/>
      <c r="P707" s="498"/>
      <c r="Q707" s="498"/>
      <c r="R707" s="498"/>
      <c r="S707" s="498"/>
      <c r="T707" s="498"/>
      <c r="U707" s="498"/>
      <c r="V707" s="498"/>
      <c r="W707" s="498"/>
      <c r="X707" s="498"/>
      <c r="Y707" s="498"/>
    </row>
    <row r="708">
      <c r="A708" s="498"/>
      <c r="B708" s="498"/>
      <c r="C708" s="498"/>
      <c r="D708" s="498"/>
      <c r="E708" s="498"/>
      <c r="F708" s="498"/>
      <c r="G708" s="498"/>
      <c r="H708" s="498"/>
      <c r="I708" s="498"/>
      <c r="J708" s="498"/>
      <c r="K708" s="498"/>
      <c r="L708" s="498"/>
      <c r="M708" s="498"/>
      <c r="N708" s="498"/>
      <c r="O708" s="498"/>
      <c r="P708" s="498"/>
      <c r="Q708" s="498"/>
      <c r="R708" s="498"/>
      <c r="S708" s="498"/>
      <c r="T708" s="498"/>
      <c r="U708" s="498"/>
      <c r="V708" s="498"/>
      <c r="W708" s="498"/>
      <c r="X708" s="498"/>
      <c r="Y708" s="498"/>
    </row>
    <row r="709">
      <c r="A709" s="498"/>
      <c r="B709" s="498"/>
      <c r="C709" s="498"/>
      <c r="D709" s="498"/>
      <c r="E709" s="498"/>
      <c r="F709" s="498"/>
      <c r="G709" s="498"/>
      <c r="H709" s="498"/>
      <c r="I709" s="498"/>
      <c r="J709" s="498"/>
      <c r="K709" s="498"/>
      <c r="L709" s="498"/>
      <c r="M709" s="498"/>
      <c r="N709" s="498"/>
      <c r="O709" s="498"/>
      <c r="P709" s="498"/>
      <c r="Q709" s="498"/>
      <c r="R709" s="498"/>
      <c r="S709" s="498"/>
      <c r="T709" s="498"/>
      <c r="U709" s="498"/>
      <c r="V709" s="498"/>
      <c r="W709" s="498"/>
      <c r="X709" s="498"/>
      <c r="Y709" s="498"/>
    </row>
    <row r="710">
      <c r="A710" s="498"/>
      <c r="B710" s="498"/>
      <c r="C710" s="498"/>
      <c r="D710" s="498"/>
      <c r="E710" s="498"/>
      <c r="F710" s="498"/>
      <c r="G710" s="498"/>
      <c r="H710" s="498"/>
      <c r="I710" s="498"/>
      <c r="J710" s="498"/>
      <c r="K710" s="498"/>
      <c r="L710" s="498"/>
      <c r="M710" s="498"/>
      <c r="N710" s="498"/>
      <c r="O710" s="498"/>
      <c r="P710" s="498"/>
      <c r="Q710" s="498"/>
      <c r="R710" s="498"/>
      <c r="S710" s="498"/>
      <c r="T710" s="498"/>
      <c r="U710" s="498"/>
      <c r="V710" s="498"/>
      <c r="W710" s="498"/>
      <c r="X710" s="498"/>
      <c r="Y710" s="498"/>
    </row>
    <row r="711">
      <c r="A711" s="498"/>
      <c r="B711" s="498"/>
      <c r="C711" s="498"/>
      <c r="D711" s="498"/>
      <c r="E711" s="498"/>
      <c r="F711" s="498"/>
      <c r="G711" s="498"/>
      <c r="H711" s="498"/>
      <c r="I711" s="498"/>
      <c r="J711" s="498"/>
      <c r="K711" s="498"/>
      <c r="L711" s="498"/>
      <c r="M711" s="498"/>
      <c r="N711" s="498"/>
      <c r="O711" s="498"/>
      <c r="P711" s="498"/>
      <c r="Q711" s="498"/>
      <c r="R711" s="498"/>
      <c r="S711" s="498"/>
      <c r="T711" s="498"/>
      <c r="U711" s="498"/>
      <c r="V711" s="498"/>
      <c r="W711" s="498"/>
      <c r="X711" s="498"/>
      <c r="Y711" s="498"/>
    </row>
    <row r="712">
      <c r="A712" s="498"/>
      <c r="B712" s="498"/>
      <c r="C712" s="498"/>
      <c r="D712" s="498"/>
      <c r="E712" s="498"/>
      <c r="F712" s="498"/>
      <c r="G712" s="498"/>
      <c r="H712" s="498"/>
      <c r="I712" s="498"/>
      <c r="J712" s="498"/>
      <c r="K712" s="498"/>
      <c r="L712" s="498"/>
      <c r="M712" s="498"/>
      <c r="N712" s="498"/>
      <c r="O712" s="498"/>
      <c r="P712" s="498"/>
      <c r="Q712" s="498"/>
      <c r="R712" s="498"/>
      <c r="S712" s="498"/>
      <c r="T712" s="498"/>
      <c r="U712" s="498"/>
      <c r="V712" s="498"/>
      <c r="W712" s="498"/>
      <c r="X712" s="498"/>
      <c r="Y712" s="498"/>
    </row>
    <row r="713">
      <c r="A713" s="498"/>
      <c r="B713" s="498"/>
      <c r="C713" s="498"/>
      <c r="D713" s="498"/>
      <c r="E713" s="498"/>
      <c r="F713" s="498"/>
      <c r="G713" s="498"/>
      <c r="H713" s="498"/>
      <c r="I713" s="498"/>
      <c r="J713" s="498"/>
      <c r="K713" s="498"/>
      <c r="L713" s="498"/>
      <c r="M713" s="498"/>
      <c r="N713" s="498"/>
      <c r="O713" s="498"/>
      <c r="P713" s="498"/>
      <c r="Q713" s="498"/>
      <c r="R713" s="498"/>
      <c r="S713" s="498"/>
      <c r="T713" s="498"/>
      <c r="U713" s="498"/>
      <c r="V713" s="498"/>
      <c r="W713" s="498"/>
      <c r="X713" s="498"/>
      <c r="Y713" s="498"/>
    </row>
    <row r="714">
      <c r="A714" s="498"/>
      <c r="B714" s="498"/>
      <c r="C714" s="498"/>
      <c r="D714" s="498"/>
      <c r="E714" s="498"/>
      <c r="F714" s="498"/>
      <c r="G714" s="498"/>
      <c r="H714" s="498"/>
      <c r="I714" s="498"/>
      <c r="J714" s="498"/>
      <c r="K714" s="498"/>
      <c r="L714" s="498"/>
      <c r="M714" s="498"/>
      <c r="N714" s="498"/>
      <c r="O714" s="498"/>
      <c r="P714" s="498"/>
      <c r="Q714" s="498"/>
      <c r="R714" s="498"/>
      <c r="S714" s="498"/>
      <c r="T714" s="498"/>
      <c r="U714" s="498"/>
      <c r="V714" s="498"/>
      <c r="W714" s="498"/>
      <c r="X714" s="498"/>
      <c r="Y714" s="498"/>
    </row>
    <row r="715">
      <c r="A715" s="498"/>
      <c r="B715" s="498"/>
      <c r="C715" s="498"/>
      <c r="D715" s="498"/>
      <c r="E715" s="498"/>
      <c r="F715" s="498"/>
      <c r="G715" s="498"/>
      <c r="H715" s="498"/>
      <c r="I715" s="498"/>
      <c r="J715" s="498"/>
      <c r="K715" s="498"/>
      <c r="L715" s="498"/>
      <c r="M715" s="498"/>
      <c r="N715" s="498"/>
      <c r="O715" s="498"/>
      <c r="P715" s="498"/>
      <c r="Q715" s="498"/>
      <c r="R715" s="498"/>
      <c r="S715" s="498"/>
      <c r="T715" s="498"/>
      <c r="U715" s="498"/>
      <c r="V715" s="498"/>
      <c r="W715" s="498"/>
      <c r="X715" s="498"/>
      <c r="Y715" s="498"/>
    </row>
    <row r="716">
      <c r="A716" s="498"/>
      <c r="B716" s="498"/>
      <c r="C716" s="498"/>
      <c r="D716" s="498"/>
      <c r="E716" s="498"/>
      <c r="F716" s="498"/>
      <c r="G716" s="498"/>
      <c r="H716" s="498"/>
      <c r="I716" s="498"/>
      <c r="J716" s="498"/>
      <c r="K716" s="498"/>
      <c r="L716" s="498"/>
      <c r="M716" s="498"/>
      <c r="N716" s="498"/>
      <c r="O716" s="498"/>
      <c r="P716" s="498"/>
      <c r="Q716" s="498"/>
      <c r="R716" s="498"/>
      <c r="S716" s="498"/>
      <c r="T716" s="498"/>
      <c r="U716" s="498"/>
      <c r="V716" s="498"/>
      <c r="W716" s="498"/>
      <c r="X716" s="498"/>
      <c r="Y716" s="498"/>
    </row>
    <row r="717">
      <c r="A717" s="498"/>
      <c r="B717" s="498"/>
      <c r="C717" s="498"/>
      <c r="D717" s="498"/>
      <c r="E717" s="498"/>
      <c r="F717" s="498"/>
      <c r="G717" s="498"/>
      <c r="H717" s="498"/>
      <c r="I717" s="498"/>
      <c r="J717" s="498"/>
      <c r="K717" s="498"/>
      <c r="L717" s="498"/>
      <c r="M717" s="498"/>
      <c r="N717" s="498"/>
      <c r="O717" s="498"/>
      <c r="P717" s="498"/>
      <c r="Q717" s="498"/>
      <c r="R717" s="498"/>
      <c r="S717" s="498"/>
      <c r="T717" s="498"/>
      <c r="U717" s="498"/>
      <c r="V717" s="498"/>
      <c r="W717" s="498"/>
      <c r="X717" s="498"/>
      <c r="Y717" s="498"/>
    </row>
    <row r="718">
      <c r="A718" s="498"/>
      <c r="B718" s="498"/>
      <c r="C718" s="498"/>
      <c r="D718" s="498"/>
      <c r="E718" s="498"/>
      <c r="F718" s="498"/>
      <c r="G718" s="498"/>
      <c r="H718" s="498"/>
      <c r="I718" s="498"/>
      <c r="J718" s="498"/>
      <c r="K718" s="498"/>
      <c r="L718" s="498"/>
      <c r="M718" s="498"/>
      <c r="N718" s="498"/>
      <c r="O718" s="498"/>
      <c r="P718" s="498"/>
      <c r="Q718" s="498"/>
      <c r="R718" s="498"/>
      <c r="S718" s="498"/>
      <c r="T718" s="498"/>
      <c r="U718" s="498"/>
      <c r="V718" s="498"/>
      <c r="W718" s="498"/>
      <c r="X718" s="498"/>
      <c r="Y718" s="498"/>
    </row>
    <row r="719">
      <c r="A719" s="498"/>
      <c r="B719" s="498"/>
      <c r="C719" s="498"/>
      <c r="D719" s="498"/>
      <c r="E719" s="498"/>
      <c r="F719" s="498"/>
      <c r="G719" s="498"/>
      <c r="H719" s="498"/>
      <c r="I719" s="498"/>
      <c r="J719" s="498"/>
      <c r="K719" s="498"/>
      <c r="L719" s="498"/>
      <c r="M719" s="498"/>
      <c r="N719" s="498"/>
      <c r="O719" s="498"/>
      <c r="P719" s="498"/>
      <c r="Q719" s="498"/>
      <c r="R719" s="498"/>
      <c r="S719" s="498"/>
      <c r="T719" s="498"/>
      <c r="U719" s="498"/>
      <c r="V719" s="498"/>
      <c r="W719" s="498"/>
      <c r="X719" s="498"/>
      <c r="Y719" s="498"/>
    </row>
    <row r="720">
      <c r="A720" s="498"/>
      <c r="B720" s="498"/>
      <c r="C720" s="498"/>
      <c r="D720" s="498"/>
      <c r="E720" s="498"/>
      <c r="F720" s="498"/>
      <c r="G720" s="498"/>
      <c r="H720" s="498"/>
      <c r="I720" s="498"/>
      <c r="J720" s="498"/>
      <c r="K720" s="498"/>
      <c r="L720" s="498"/>
      <c r="M720" s="498"/>
      <c r="N720" s="498"/>
      <c r="O720" s="498"/>
      <c r="P720" s="498"/>
      <c r="Q720" s="498"/>
      <c r="R720" s="498"/>
      <c r="S720" s="498"/>
      <c r="T720" s="498"/>
      <c r="U720" s="498"/>
      <c r="V720" s="498"/>
      <c r="W720" s="498"/>
      <c r="X720" s="498"/>
      <c r="Y720" s="498"/>
    </row>
    <row r="721">
      <c r="A721" s="498"/>
      <c r="B721" s="498"/>
      <c r="C721" s="498"/>
      <c r="D721" s="498"/>
      <c r="E721" s="498"/>
      <c r="F721" s="498"/>
      <c r="G721" s="498"/>
      <c r="H721" s="498"/>
      <c r="I721" s="498"/>
      <c r="J721" s="498"/>
      <c r="K721" s="498"/>
      <c r="L721" s="498"/>
      <c r="M721" s="498"/>
      <c r="N721" s="498"/>
      <c r="O721" s="498"/>
      <c r="P721" s="498"/>
      <c r="Q721" s="498"/>
      <c r="R721" s="498"/>
      <c r="S721" s="498"/>
      <c r="T721" s="498"/>
      <c r="U721" s="498"/>
      <c r="V721" s="498"/>
      <c r="W721" s="498"/>
      <c r="X721" s="498"/>
      <c r="Y721" s="498"/>
    </row>
    <row r="722">
      <c r="A722" s="498"/>
      <c r="B722" s="498"/>
      <c r="C722" s="498"/>
      <c r="D722" s="498"/>
      <c r="E722" s="498"/>
      <c r="F722" s="498"/>
      <c r="G722" s="498"/>
      <c r="H722" s="498"/>
      <c r="I722" s="498"/>
      <c r="J722" s="498"/>
      <c r="K722" s="498"/>
      <c r="L722" s="498"/>
      <c r="M722" s="498"/>
      <c r="N722" s="498"/>
      <c r="O722" s="498"/>
      <c r="P722" s="498"/>
      <c r="Q722" s="498"/>
      <c r="R722" s="498"/>
      <c r="S722" s="498"/>
      <c r="T722" s="498"/>
      <c r="U722" s="498"/>
      <c r="V722" s="498"/>
      <c r="W722" s="498"/>
      <c r="X722" s="498"/>
      <c r="Y722" s="498"/>
    </row>
    <row r="723">
      <c r="A723" s="498"/>
      <c r="B723" s="498"/>
      <c r="C723" s="498"/>
      <c r="D723" s="498"/>
      <c r="E723" s="498"/>
      <c r="F723" s="498"/>
      <c r="G723" s="498"/>
      <c r="H723" s="498"/>
      <c r="I723" s="498"/>
      <c r="J723" s="498"/>
      <c r="K723" s="498"/>
      <c r="L723" s="498"/>
      <c r="M723" s="498"/>
      <c r="N723" s="498"/>
      <c r="O723" s="498"/>
      <c r="P723" s="498"/>
      <c r="Q723" s="498"/>
      <c r="R723" s="498"/>
      <c r="S723" s="498"/>
      <c r="T723" s="498"/>
      <c r="U723" s="498"/>
      <c r="V723" s="498"/>
      <c r="W723" s="498"/>
      <c r="X723" s="498"/>
      <c r="Y723" s="498"/>
    </row>
    <row r="724">
      <c r="A724" s="498"/>
      <c r="B724" s="498"/>
      <c r="C724" s="498"/>
      <c r="D724" s="498"/>
      <c r="E724" s="498"/>
      <c r="F724" s="498"/>
      <c r="G724" s="498"/>
      <c r="H724" s="498"/>
      <c r="I724" s="498"/>
      <c r="J724" s="498"/>
      <c r="K724" s="498"/>
      <c r="L724" s="498"/>
      <c r="M724" s="498"/>
      <c r="N724" s="498"/>
      <c r="O724" s="498"/>
      <c r="P724" s="498"/>
      <c r="Q724" s="498"/>
      <c r="R724" s="498"/>
      <c r="S724" s="498"/>
      <c r="T724" s="498"/>
      <c r="U724" s="498"/>
      <c r="V724" s="498"/>
      <c r="W724" s="498"/>
      <c r="X724" s="498"/>
      <c r="Y724" s="498"/>
    </row>
    <row r="725">
      <c r="A725" s="498"/>
      <c r="B725" s="498"/>
      <c r="C725" s="498"/>
      <c r="D725" s="498"/>
      <c r="E725" s="498"/>
      <c r="F725" s="498"/>
      <c r="G725" s="498"/>
      <c r="H725" s="498"/>
      <c r="I725" s="498"/>
      <c r="J725" s="498"/>
      <c r="K725" s="498"/>
      <c r="L725" s="498"/>
      <c r="M725" s="498"/>
      <c r="N725" s="498"/>
      <c r="O725" s="498"/>
      <c r="P725" s="498"/>
      <c r="Q725" s="498"/>
      <c r="R725" s="498"/>
      <c r="S725" s="498"/>
      <c r="T725" s="498"/>
      <c r="U725" s="498"/>
      <c r="V725" s="498"/>
      <c r="W725" s="498"/>
      <c r="X725" s="498"/>
      <c r="Y725" s="498"/>
    </row>
    <row r="726">
      <c r="A726" s="498"/>
      <c r="B726" s="498"/>
      <c r="C726" s="498"/>
      <c r="D726" s="498"/>
      <c r="E726" s="498"/>
      <c r="F726" s="498"/>
      <c r="G726" s="498"/>
      <c r="H726" s="498"/>
      <c r="I726" s="498"/>
      <c r="J726" s="498"/>
      <c r="K726" s="498"/>
      <c r="L726" s="498"/>
      <c r="M726" s="498"/>
      <c r="N726" s="498"/>
      <c r="O726" s="498"/>
      <c r="P726" s="498"/>
      <c r="Q726" s="498"/>
      <c r="R726" s="498"/>
      <c r="S726" s="498"/>
      <c r="T726" s="498"/>
      <c r="U726" s="498"/>
      <c r="V726" s="498"/>
      <c r="W726" s="498"/>
      <c r="X726" s="498"/>
      <c r="Y726" s="498"/>
    </row>
    <row r="727">
      <c r="A727" s="498"/>
      <c r="B727" s="498"/>
      <c r="C727" s="498"/>
      <c r="D727" s="498"/>
      <c r="E727" s="498"/>
      <c r="F727" s="498"/>
      <c r="G727" s="498"/>
      <c r="H727" s="498"/>
      <c r="I727" s="498"/>
      <c r="J727" s="498"/>
      <c r="K727" s="498"/>
      <c r="L727" s="498"/>
      <c r="M727" s="498"/>
      <c r="N727" s="498"/>
      <c r="O727" s="498"/>
      <c r="P727" s="498"/>
      <c r="Q727" s="498"/>
      <c r="R727" s="498"/>
      <c r="S727" s="498"/>
      <c r="T727" s="498"/>
      <c r="U727" s="498"/>
      <c r="V727" s="498"/>
      <c r="W727" s="498"/>
      <c r="X727" s="498"/>
      <c r="Y727" s="498"/>
    </row>
    <row r="728">
      <c r="A728" s="498"/>
      <c r="B728" s="498"/>
      <c r="C728" s="498"/>
      <c r="D728" s="498"/>
      <c r="E728" s="498"/>
      <c r="F728" s="498"/>
      <c r="G728" s="498"/>
      <c r="H728" s="498"/>
      <c r="I728" s="498"/>
      <c r="J728" s="498"/>
      <c r="K728" s="498"/>
      <c r="L728" s="498"/>
      <c r="M728" s="498"/>
      <c r="N728" s="498"/>
      <c r="O728" s="498"/>
      <c r="P728" s="498"/>
      <c r="Q728" s="498"/>
      <c r="R728" s="498"/>
      <c r="S728" s="498"/>
      <c r="T728" s="498"/>
      <c r="U728" s="498"/>
      <c r="V728" s="498"/>
      <c r="W728" s="498"/>
      <c r="X728" s="498"/>
      <c r="Y728" s="498"/>
    </row>
    <row r="729">
      <c r="A729" s="498"/>
      <c r="B729" s="498"/>
      <c r="C729" s="498"/>
      <c r="D729" s="498"/>
      <c r="E729" s="498"/>
      <c r="F729" s="498"/>
      <c r="G729" s="498"/>
      <c r="H729" s="498"/>
      <c r="I729" s="498"/>
      <c r="J729" s="498"/>
      <c r="K729" s="498"/>
      <c r="L729" s="498"/>
      <c r="M729" s="498"/>
      <c r="N729" s="498"/>
      <c r="O729" s="498"/>
      <c r="P729" s="498"/>
      <c r="Q729" s="498"/>
      <c r="R729" s="498"/>
      <c r="S729" s="498"/>
      <c r="T729" s="498"/>
      <c r="U729" s="498"/>
      <c r="V729" s="498"/>
      <c r="W729" s="498"/>
      <c r="X729" s="498"/>
      <c r="Y729" s="498"/>
    </row>
    <row r="730">
      <c r="A730" s="498"/>
      <c r="B730" s="498"/>
      <c r="C730" s="498"/>
      <c r="D730" s="498"/>
      <c r="E730" s="498"/>
      <c r="F730" s="498"/>
      <c r="G730" s="498"/>
      <c r="H730" s="498"/>
      <c r="I730" s="498"/>
      <c r="J730" s="498"/>
      <c r="K730" s="498"/>
      <c r="L730" s="498"/>
      <c r="M730" s="498"/>
      <c r="N730" s="498"/>
      <c r="O730" s="498"/>
      <c r="P730" s="498"/>
      <c r="Q730" s="498"/>
      <c r="R730" s="498"/>
      <c r="S730" s="498"/>
      <c r="T730" s="498"/>
      <c r="U730" s="498"/>
      <c r="V730" s="498"/>
      <c r="W730" s="498"/>
      <c r="X730" s="498"/>
      <c r="Y730" s="498"/>
    </row>
    <row r="731">
      <c r="A731" s="498"/>
      <c r="B731" s="498"/>
      <c r="C731" s="498"/>
      <c r="D731" s="498"/>
      <c r="E731" s="498"/>
      <c r="F731" s="498"/>
      <c r="G731" s="498"/>
      <c r="H731" s="498"/>
      <c r="I731" s="498"/>
      <c r="J731" s="498"/>
      <c r="K731" s="498"/>
      <c r="L731" s="498"/>
      <c r="M731" s="498"/>
      <c r="N731" s="498"/>
      <c r="O731" s="498"/>
      <c r="P731" s="498"/>
      <c r="Q731" s="498"/>
      <c r="R731" s="498"/>
      <c r="S731" s="498"/>
      <c r="T731" s="498"/>
      <c r="U731" s="498"/>
      <c r="V731" s="498"/>
      <c r="W731" s="498"/>
      <c r="X731" s="498"/>
      <c r="Y731" s="498"/>
    </row>
    <row r="732">
      <c r="A732" s="498"/>
      <c r="B732" s="498"/>
      <c r="C732" s="498"/>
      <c r="D732" s="498"/>
      <c r="E732" s="498"/>
      <c r="F732" s="498"/>
      <c r="G732" s="498"/>
      <c r="H732" s="498"/>
      <c r="I732" s="498"/>
      <c r="J732" s="498"/>
      <c r="K732" s="498"/>
      <c r="L732" s="498"/>
      <c r="M732" s="498"/>
      <c r="N732" s="498"/>
      <c r="O732" s="498"/>
      <c r="P732" s="498"/>
      <c r="Q732" s="498"/>
      <c r="R732" s="498"/>
      <c r="S732" s="498"/>
      <c r="T732" s="498"/>
      <c r="U732" s="498"/>
      <c r="V732" s="498"/>
      <c r="W732" s="498"/>
      <c r="X732" s="498"/>
      <c r="Y732" s="498"/>
    </row>
    <row r="733">
      <c r="A733" s="498"/>
      <c r="B733" s="498"/>
      <c r="C733" s="498"/>
      <c r="D733" s="498"/>
      <c r="E733" s="498"/>
      <c r="F733" s="498"/>
      <c r="G733" s="498"/>
      <c r="H733" s="498"/>
      <c r="I733" s="498"/>
      <c r="J733" s="498"/>
      <c r="K733" s="498"/>
      <c r="L733" s="498"/>
      <c r="M733" s="498"/>
      <c r="N733" s="498"/>
      <c r="O733" s="498"/>
      <c r="P733" s="498"/>
      <c r="Q733" s="498"/>
      <c r="R733" s="498"/>
      <c r="S733" s="498"/>
      <c r="T733" s="498"/>
      <c r="U733" s="498"/>
      <c r="V733" s="498"/>
      <c r="W733" s="498"/>
      <c r="X733" s="498"/>
      <c r="Y733" s="498"/>
    </row>
    <row r="734">
      <c r="A734" s="498"/>
      <c r="B734" s="498"/>
      <c r="C734" s="498"/>
      <c r="D734" s="498"/>
      <c r="E734" s="498"/>
      <c r="F734" s="498"/>
      <c r="G734" s="498"/>
      <c r="H734" s="498"/>
      <c r="I734" s="498"/>
      <c r="J734" s="498"/>
      <c r="K734" s="498"/>
      <c r="L734" s="498"/>
      <c r="M734" s="498"/>
      <c r="N734" s="498"/>
      <c r="O734" s="498"/>
      <c r="P734" s="498"/>
      <c r="Q734" s="498"/>
      <c r="R734" s="498"/>
      <c r="S734" s="498"/>
      <c r="T734" s="498"/>
      <c r="U734" s="498"/>
      <c r="V734" s="498"/>
      <c r="W734" s="498"/>
      <c r="X734" s="498"/>
      <c r="Y734" s="498"/>
    </row>
    <row r="735">
      <c r="A735" s="498"/>
      <c r="B735" s="498"/>
      <c r="C735" s="498"/>
      <c r="D735" s="498"/>
      <c r="E735" s="498"/>
      <c r="F735" s="498"/>
      <c r="G735" s="498"/>
      <c r="H735" s="498"/>
      <c r="I735" s="498"/>
      <c r="J735" s="498"/>
      <c r="K735" s="498"/>
      <c r="L735" s="498"/>
      <c r="M735" s="498"/>
      <c r="N735" s="498"/>
      <c r="O735" s="498"/>
      <c r="P735" s="498"/>
      <c r="Q735" s="498"/>
      <c r="R735" s="498"/>
      <c r="S735" s="498"/>
      <c r="T735" s="498"/>
      <c r="U735" s="498"/>
      <c r="V735" s="498"/>
      <c r="W735" s="498"/>
      <c r="X735" s="498"/>
      <c r="Y735" s="498"/>
    </row>
    <row r="736">
      <c r="A736" s="498"/>
      <c r="B736" s="498"/>
      <c r="C736" s="498"/>
      <c r="D736" s="498"/>
      <c r="E736" s="498"/>
      <c r="F736" s="498"/>
      <c r="G736" s="498"/>
      <c r="H736" s="498"/>
      <c r="I736" s="498"/>
      <c r="J736" s="498"/>
      <c r="K736" s="498"/>
      <c r="L736" s="498"/>
      <c r="M736" s="498"/>
      <c r="N736" s="498"/>
      <c r="O736" s="498"/>
      <c r="P736" s="498"/>
      <c r="Q736" s="498"/>
      <c r="R736" s="498"/>
      <c r="S736" s="498"/>
      <c r="T736" s="498"/>
      <c r="U736" s="498"/>
      <c r="V736" s="498"/>
      <c r="W736" s="498"/>
      <c r="X736" s="498"/>
      <c r="Y736" s="498"/>
    </row>
    <row r="737">
      <c r="A737" s="498"/>
      <c r="B737" s="498"/>
      <c r="C737" s="498"/>
      <c r="D737" s="498"/>
      <c r="E737" s="498"/>
      <c r="F737" s="498"/>
      <c r="G737" s="498"/>
      <c r="H737" s="498"/>
      <c r="I737" s="498"/>
      <c r="J737" s="498"/>
      <c r="K737" s="498"/>
      <c r="L737" s="498"/>
      <c r="M737" s="498"/>
      <c r="N737" s="498"/>
      <c r="O737" s="498"/>
      <c r="P737" s="498"/>
      <c r="Q737" s="498"/>
      <c r="R737" s="498"/>
      <c r="S737" s="498"/>
      <c r="T737" s="498"/>
      <c r="U737" s="498"/>
      <c r="V737" s="498"/>
      <c r="W737" s="498"/>
      <c r="X737" s="498"/>
      <c r="Y737" s="498"/>
    </row>
    <row r="738">
      <c r="A738" s="498"/>
      <c r="B738" s="498"/>
      <c r="C738" s="498"/>
      <c r="D738" s="498"/>
      <c r="E738" s="498"/>
      <c r="F738" s="498"/>
      <c r="G738" s="498"/>
      <c r="H738" s="498"/>
      <c r="I738" s="498"/>
      <c r="J738" s="498"/>
      <c r="K738" s="498"/>
      <c r="L738" s="498"/>
      <c r="M738" s="498"/>
      <c r="N738" s="498"/>
      <c r="O738" s="498"/>
      <c r="P738" s="498"/>
      <c r="Q738" s="498"/>
      <c r="R738" s="498"/>
      <c r="S738" s="498"/>
      <c r="T738" s="498"/>
      <c r="U738" s="498"/>
      <c r="V738" s="498"/>
      <c r="W738" s="498"/>
      <c r="X738" s="498"/>
      <c r="Y738" s="498"/>
    </row>
    <row r="739">
      <c r="A739" s="498"/>
      <c r="B739" s="498"/>
      <c r="C739" s="498"/>
      <c r="D739" s="498"/>
      <c r="E739" s="498"/>
      <c r="F739" s="498"/>
      <c r="G739" s="498"/>
      <c r="H739" s="498"/>
      <c r="I739" s="498"/>
      <c r="J739" s="498"/>
      <c r="K739" s="498"/>
      <c r="L739" s="498"/>
      <c r="M739" s="498"/>
      <c r="N739" s="498"/>
      <c r="O739" s="498"/>
      <c r="P739" s="498"/>
      <c r="Q739" s="498"/>
      <c r="R739" s="498"/>
      <c r="S739" s="498"/>
      <c r="T739" s="498"/>
      <c r="U739" s="498"/>
      <c r="V739" s="498"/>
      <c r="W739" s="498"/>
      <c r="X739" s="498"/>
      <c r="Y739" s="498"/>
    </row>
    <row r="740">
      <c r="A740" s="498"/>
      <c r="B740" s="498"/>
      <c r="C740" s="498"/>
      <c r="D740" s="498"/>
      <c r="E740" s="498"/>
      <c r="F740" s="498"/>
      <c r="G740" s="498"/>
      <c r="H740" s="498"/>
      <c r="I740" s="498"/>
      <c r="J740" s="498"/>
      <c r="K740" s="498"/>
      <c r="L740" s="498"/>
      <c r="M740" s="498"/>
      <c r="N740" s="498"/>
      <c r="O740" s="498"/>
      <c r="P740" s="498"/>
      <c r="Q740" s="498"/>
      <c r="R740" s="498"/>
      <c r="S740" s="498"/>
      <c r="T740" s="498"/>
      <c r="U740" s="498"/>
      <c r="V740" s="498"/>
      <c r="W740" s="498"/>
      <c r="X740" s="498"/>
      <c r="Y740" s="498"/>
    </row>
    <row r="741">
      <c r="A741" s="498"/>
      <c r="B741" s="498"/>
      <c r="C741" s="498"/>
      <c r="D741" s="498"/>
      <c r="E741" s="498"/>
      <c r="F741" s="498"/>
      <c r="G741" s="498"/>
      <c r="H741" s="498"/>
      <c r="I741" s="498"/>
      <c r="J741" s="498"/>
      <c r="K741" s="498"/>
      <c r="L741" s="498"/>
      <c r="M741" s="498"/>
      <c r="N741" s="498"/>
      <c r="O741" s="498"/>
      <c r="P741" s="498"/>
      <c r="Q741" s="498"/>
      <c r="R741" s="498"/>
      <c r="S741" s="498"/>
      <c r="T741" s="498"/>
      <c r="U741" s="498"/>
      <c r="V741" s="498"/>
      <c r="W741" s="498"/>
      <c r="X741" s="498"/>
      <c r="Y741" s="498"/>
    </row>
    <row r="742">
      <c r="A742" s="498"/>
      <c r="B742" s="498"/>
      <c r="C742" s="498"/>
      <c r="D742" s="498"/>
      <c r="E742" s="498"/>
      <c r="F742" s="498"/>
      <c r="G742" s="498"/>
      <c r="H742" s="498"/>
      <c r="I742" s="498"/>
      <c r="J742" s="498"/>
      <c r="K742" s="498"/>
      <c r="L742" s="498"/>
      <c r="M742" s="498"/>
      <c r="N742" s="498"/>
      <c r="O742" s="498"/>
      <c r="P742" s="498"/>
      <c r="Q742" s="498"/>
      <c r="R742" s="498"/>
      <c r="S742" s="498"/>
      <c r="T742" s="498"/>
      <c r="U742" s="498"/>
      <c r="V742" s="498"/>
      <c r="W742" s="498"/>
      <c r="X742" s="498"/>
      <c r="Y742" s="498"/>
    </row>
    <row r="743">
      <c r="A743" s="498"/>
      <c r="B743" s="498"/>
      <c r="C743" s="498"/>
      <c r="D743" s="498"/>
      <c r="E743" s="498"/>
      <c r="F743" s="498"/>
      <c r="G743" s="498"/>
      <c r="H743" s="498"/>
      <c r="I743" s="498"/>
      <c r="J743" s="498"/>
      <c r="K743" s="498"/>
      <c r="L743" s="498"/>
      <c r="M743" s="498"/>
      <c r="N743" s="498"/>
      <c r="O743" s="498"/>
      <c r="P743" s="498"/>
      <c r="Q743" s="498"/>
      <c r="R743" s="498"/>
      <c r="S743" s="498"/>
      <c r="T743" s="498"/>
      <c r="U743" s="498"/>
      <c r="V743" s="498"/>
      <c r="W743" s="498"/>
      <c r="X743" s="498"/>
      <c r="Y743" s="498"/>
    </row>
    <row r="744">
      <c r="A744" s="498"/>
      <c r="B744" s="498"/>
      <c r="C744" s="498"/>
      <c r="D744" s="498"/>
      <c r="E744" s="498"/>
      <c r="F744" s="498"/>
      <c r="G744" s="498"/>
      <c r="H744" s="498"/>
      <c r="I744" s="498"/>
      <c r="J744" s="498"/>
      <c r="K744" s="498"/>
      <c r="L744" s="498"/>
      <c r="M744" s="498"/>
      <c r="N744" s="498"/>
      <c r="O744" s="498"/>
      <c r="P744" s="498"/>
      <c r="Q744" s="498"/>
      <c r="R744" s="498"/>
      <c r="S744" s="498"/>
      <c r="T744" s="498"/>
      <c r="U744" s="498"/>
      <c r="V744" s="498"/>
      <c r="W744" s="498"/>
      <c r="X744" s="498"/>
      <c r="Y744" s="498"/>
    </row>
    <row r="745">
      <c r="A745" s="498"/>
      <c r="B745" s="498"/>
      <c r="C745" s="498"/>
      <c r="D745" s="498"/>
      <c r="E745" s="498"/>
      <c r="F745" s="498"/>
      <c r="G745" s="498"/>
      <c r="H745" s="498"/>
      <c r="I745" s="498"/>
      <c r="J745" s="498"/>
      <c r="K745" s="498"/>
      <c r="L745" s="498"/>
      <c r="M745" s="498"/>
      <c r="N745" s="498"/>
      <c r="O745" s="498"/>
      <c r="P745" s="498"/>
      <c r="Q745" s="498"/>
      <c r="R745" s="498"/>
      <c r="S745" s="498"/>
      <c r="T745" s="498"/>
      <c r="U745" s="498"/>
      <c r="V745" s="498"/>
      <c r="W745" s="498"/>
      <c r="X745" s="498"/>
      <c r="Y745" s="498"/>
    </row>
    <row r="746">
      <c r="A746" s="498"/>
      <c r="B746" s="498"/>
      <c r="C746" s="498"/>
      <c r="D746" s="498"/>
      <c r="E746" s="498"/>
      <c r="F746" s="498"/>
      <c r="G746" s="498"/>
      <c r="H746" s="498"/>
      <c r="I746" s="498"/>
      <c r="J746" s="498"/>
      <c r="K746" s="498"/>
      <c r="L746" s="498"/>
      <c r="M746" s="498"/>
      <c r="N746" s="498"/>
      <c r="O746" s="498"/>
      <c r="P746" s="498"/>
      <c r="Q746" s="498"/>
      <c r="R746" s="498"/>
      <c r="S746" s="498"/>
      <c r="T746" s="498"/>
      <c r="U746" s="498"/>
      <c r="V746" s="498"/>
      <c r="W746" s="498"/>
      <c r="X746" s="498"/>
      <c r="Y746" s="498"/>
    </row>
    <row r="747">
      <c r="A747" s="498"/>
      <c r="B747" s="498"/>
      <c r="C747" s="498"/>
      <c r="D747" s="498"/>
      <c r="E747" s="498"/>
      <c r="F747" s="498"/>
      <c r="G747" s="498"/>
      <c r="H747" s="498"/>
      <c r="I747" s="498"/>
      <c r="J747" s="498"/>
      <c r="K747" s="498"/>
      <c r="L747" s="498"/>
      <c r="M747" s="498"/>
      <c r="N747" s="498"/>
      <c r="O747" s="498"/>
      <c r="P747" s="498"/>
      <c r="Q747" s="498"/>
      <c r="R747" s="498"/>
      <c r="S747" s="498"/>
      <c r="T747" s="498"/>
      <c r="U747" s="498"/>
      <c r="V747" s="498"/>
      <c r="W747" s="498"/>
      <c r="X747" s="498"/>
      <c r="Y747" s="498"/>
    </row>
    <row r="748">
      <c r="A748" s="498"/>
      <c r="B748" s="498"/>
      <c r="C748" s="498"/>
      <c r="D748" s="498"/>
      <c r="E748" s="498"/>
      <c r="F748" s="498"/>
      <c r="G748" s="498"/>
      <c r="H748" s="498"/>
      <c r="I748" s="498"/>
      <c r="J748" s="498"/>
      <c r="K748" s="498"/>
      <c r="L748" s="498"/>
      <c r="M748" s="498"/>
      <c r="N748" s="498"/>
      <c r="O748" s="498"/>
      <c r="P748" s="498"/>
      <c r="Q748" s="498"/>
      <c r="R748" s="498"/>
      <c r="S748" s="498"/>
      <c r="T748" s="498"/>
      <c r="U748" s="498"/>
      <c r="V748" s="498"/>
      <c r="W748" s="498"/>
      <c r="X748" s="498"/>
      <c r="Y748" s="498"/>
    </row>
    <row r="749">
      <c r="A749" s="498"/>
      <c r="B749" s="498"/>
      <c r="C749" s="498"/>
      <c r="D749" s="498"/>
      <c r="E749" s="498"/>
      <c r="F749" s="498"/>
      <c r="G749" s="498"/>
      <c r="H749" s="498"/>
      <c r="I749" s="498"/>
      <c r="J749" s="498"/>
      <c r="K749" s="498"/>
      <c r="L749" s="498"/>
      <c r="M749" s="498"/>
      <c r="N749" s="498"/>
      <c r="O749" s="498"/>
      <c r="P749" s="498"/>
      <c r="Q749" s="498"/>
      <c r="R749" s="498"/>
      <c r="S749" s="498"/>
      <c r="T749" s="498"/>
      <c r="U749" s="498"/>
      <c r="V749" s="498"/>
      <c r="W749" s="498"/>
      <c r="X749" s="498"/>
      <c r="Y749" s="498"/>
    </row>
    <row r="750">
      <c r="A750" s="498"/>
      <c r="B750" s="498"/>
      <c r="C750" s="498"/>
      <c r="D750" s="498"/>
      <c r="E750" s="498"/>
      <c r="F750" s="498"/>
      <c r="G750" s="498"/>
      <c r="H750" s="498"/>
      <c r="I750" s="498"/>
      <c r="J750" s="498"/>
      <c r="K750" s="498"/>
      <c r="L750" s="498"/>
      <c r="M750" s="498"/>
      <c r="N750" s="498"/>
      <c r="O750" s="498"/>
      <c r="P750" s="498"/>
      <c r="Q750" s="498"/>
      <c r="R750" s="498"/>
      <c r="S750" s="498"/>
      <c r="T750" s="498"/>
      <c r="U750" s="498"/>
      <c r="V750" s="498"/>
      <c r="W750" s="498"/>
      <c r="X750" s="498"/>
      <c r="Y750" s="498"/>
    </row>
    <row r="751">
      <c r="A751" s="498"/>
      <c r="B751" s="498"/>
      <c r="C751" s="498"/>
      <c r="D751" s="498"/>
      <c r="E751" s="498"/>
      <c r="F751" s="498"/>
      <c r="G751" s="498"/>
      <c r="H751" s="498"/>
      <c r="I751" s="498"/>
      <c r="J751" s="498"/>
      <c r="K751" s="498"/>
      <c r="L751" s="498"/>
      <c r="M751" s="498"/>
      <c r="N751" s="498"/>
      <c r="O751" s="498"/>
      <c r="P751" s="498"/>
      <c r="Q751" s="498"/>
      <c r="R751" s="498"/>
      <c r="S751" s="498"/>
      <c r="T751" s="498"/>
      <c r="U751" s="498"/>
      <c r="V751" s="498"/>
      <c r="W751" s="498"/>
      <c r="X751" s="498"/>
      <c r="Y751" s="498"/>
    </row>
    <row r="752">
      <c r="A752" s="498"/>
      <c r="B752" s="498"/>
      <c r="C752" s="498"/>
      <c r="D752" s="498"/>
      <c r="E752" s="498"/>
      <c r="F752" s="498"/>
      <c r="G752" s="498"/>
      <c r="H752" s="498"/>
      <c r="I752" s="498"/>
      <c r="J752" s="498"/>
      <c r="K752" s="498"/>
      <c r="L752" s="498"/>
      <c r="M752" s="498"/>
      <c r="N752" s="498"/>
      <c r="O752" s="498"/>
      <c r="P752" s="498"/>
      <c r="Q752" s="498"/>
      <c r="R752" s="498"/>
      <c r="S752" s="498"/>
      <c r="T752" s="498"/>
      <c r="U752" s="498"/>
      <c r="V752" s="498"/>
      <c r="W752" s="498"/>
      <c r="X752" s="498"/>
      <c r="Y752" s="498"/>
    </row>
    <row r="753">
      <c r="A753" s="498"/>
      <c r="B753" s="498"/>
      <c r="C753" s="498"/>
      <c r="D753" s="498"/>
      <c r="E753" s="498"/>
      <c r="F753" s="498"/>
      <c r="G753" s="498"/>
      <c r="H753" s="498"/>
      <c r="I753" s="498"/>
      <c r="J753" s="498"/>
      <c r="K753" s="498"/>
      <c r="L753" s="498"/>
      <c r="M753" s="498"/>
      <c r="N753" s="498"/>
      <c r="O753" s="498"/>
      <c r="P753" s="498"/>
      <c r="Q753" s="498"/>
      <c r="R753" s="498"/>
      <c r="S753" s="498"/>
      <c r="T753" s="498"/>
      <c r="U753" s="498"/>
      <c r="V753" s="498"/>
      <c r="W753" s="498"/>
      <c r="X753" s="498"/>
      <c r="Y753" s="498"/>
    </row>
    <row r="754">
      <c r="A754" s="498"/>
      <c r="B754" s="498"/>
      <c r="C754" s="498"/>
      <c r="D754" s="498"/>
      <c r="E754" s="498"/>
      <c r="F754" s="498"/>
      <c r="G754" s="498"/>
      <c r="H754" s="498"/>
      <c r="I754" s="498"/>
      <c r="J754" s="498"/>
      <c r="K754" s="498"/>
      <c r="L754" s="498"/>
      <c r="M754" s="498"/>
      <c r="N754" s="498"/>
      <c r="O754" s="498"/>
      <c r="P754" s="498"/>
      <c r="Q754" s="498"/>
      <c r="R754" s="498"/>
      <c r="S754" s="498"/>
      <c r="T754" s="498"/>
      <c r="U754" s="498"/>
      <c r="V754" s="498"/>
      <c r="W754" s="498"/>
      <c r="X754" s="498"/>
      <c r="Y754" s="498"/>
    </row>
    <row r="755">
      <c r="A755" s="498"/>
      <c r="B755" s="498"/>
      <c r="C755" s="498"/>
      <c r="D755" s="498"/>
      <c r="E755" s="498"/>
      <c r="F755" s="498"/>
      <c r="G755" s="498"/>
      <c r="H755" s="498"/>
      <c r="I755" s="498"/>
      <c r="J755" s="498"/>
      <c r="K755" s="498"/>
      <c r="L755" s="498"/>
      <c r="M755" s="498"/>
      <c r="N755" s="498"/>
      <c r="O755" s="498"/>
      <c r="P755" s="498"/>
      <c r="Q755" s="498"/>
      <c r="R755" s="498"/>
      <c r="S755" s="498"/>
      <c r="T755" s="498"/>
      <c r="U755" s="498"/>
      <c r="V755" s="498"/>
      <c r="W755" s="498"/>
      <c r="X755" s="498"/>
      <c r="Y755" s="498"/>
    </row>
    <row r="756">
      <c r="A756" s="498"/>
      <c r="B756" s="498"/>
      <c r="C756" s="498"/>
      <c r="D756" s="498"/>
      <c r="E756" s="498"/>
      <c r="F756" s="498"/>
      <c r="G756" s="498"/>
      <c r="H756" s="498"/>
      <c r="I756" s="498"/>
      <c r="J756" s="498"/>
      <c r="K756" s="498"/>
      <c r="L756" s="498"/>
      <c r="M756" s="498"/>
      <c r="N756" s="498"/>
      <c r="O756" s="498"/>
      <c r="P756" s="498"/>
      <c r="Q756" s="498"/>
      <c r="R756" s="498"/>
      <c r="S756" s="498"/>
      <c r="T756" s="498"/>
      <c r="U756" s="498"/>
      <c r="V756" s="498"/>
      <c r="W756" s="498"/>
      <c r="X756" s="498"/>
      <c r="Y756" s="498"/>
    </row>
    <row r="757">
      <c r="A757" s="498"/>
      <c r="B757" s="498"/>
      <c r="C757" s="498"/>
      <c r="D757" s="498"/>
      <c r="E757" s="498"/>
      <c r="F757" s="498"/>
      <c r="G757" s="498"/>
      <c r="H757" s="498"/>
      <c r="I757" s="498"/>
      <c r="J757" s="498"/>
      <c r="K757" s="498"/>
      <c r="L757" s="498"/>
      <c r="M757" s="498"/>
      <c r="N757" s="498"/>
      <c r="O757" s="498"/>
      <c r="P757" s="498"/>
      <c r="Q757" s="498"/>
      <c r="R757" s="498"/>
      <c r="S757" s="498"/>
      <c r="T757" s="498"/>
      <c r="U757" s="498"/>
      <c r="V757" s="498"/>
      <c r="W757" s="498"/>
      <c r="X757" s="498"/>
      <c r="Y757" s="498"/>
    </row>
    <row r="758">
      <c r="A758" s="498"/>
      <c r="B758" s="498"/>
      <c r="C758" s="498"/>
      <c r="D758" s="498"/>
      <c r="E758" s="498"/>
      <c r="F758" s="498"/>
      <c r="G758" s="498"/>
      <c r="H758" s="498"/>
      <c r="I758" s="498"/>
      <c r="J758" s="498"/>
      <c r="K758" s="498"/>
      <c r="L758" s="498"/>
      <c r="M758" s="498"/>
      <c r="N758" s="498"/>
      <c r="O758" s="498"/>
      <c r="P758" s="498"/>
      <c r="Q758" s="498"/>
      <c r="R758" s="498"/>
      <c r="S758" s="498"/>
      <c r="T758" s="498"/>
      <c r="U758" s="498"/>
      <c r="V758" s="498"/>
      <c r="W758" s="498"/>
      <c r="X758" s="498"/>
      <c r="Y758" s="498"/>
    </row>
    <row r="759">
      <c r="A759" s="498"/>
      <c r="B759" s="498"/>
      <c r="C759" s="498"/>
      <c r="D759" s="498"/>
      <c r="E759" s="498"/>
      <c r="F759" s="498"/>
      <c r="G759" s="498"/>
      <c r="H759" s="498"/>
      <c r="I759" s="498"/>
      <c r="J759" s="498"/>
      <c r="K759" s="498"/>
      <c r="L759" s="498"/>
      <c r="M759" s="498"/>
      <c r="N759" s="498"/>
      <c r="O759" s="498"/>
      <c r="P759" s="498"/>
      <c r="Q759" s="498"/>
      <c r="R759" s="498"/>
      <c r="S759" s="498"/>
      <c r="T759" s="498"/>
      <c r="U759" s="498"/>
      <c r="V759" s="498"/>
      <c r="W759" s="498"/>
      <c r="X759" s="498"/>
      <c r="Y759" s="498"/>
    </row>
    <row r="760">
      <c r="A760" s="498"/>
      <c r="B760" s="498"/>
      <c r="C760" s="498"/>
      <c r="D760" s="498"/>
      <c r="E760" s="498"/>
      <c r="F760" s="498"/>
      <c r="G760" s="498"/>
      <c r="H760" s="498"/>
      <c r="I760" s="498"/>
      <c r="J760" s="498"/>
      <c r="K760" s="498"/>
      <c r="L760" s="498"/>
      <c r="M760" s="498"/>
      <c r="N760" s="498"/>
      <c r="O760" s="498"/>
      <c r="P760" s="498"/>
      <c r="Q760" s="498"/>
      <c r="R760" s="498"/>
      <c r="S760" s="498"/>
      <c r="T760" s="498"/>
      <c r="U760" s="498"/>
      <c r="V760" s="498"/>
      <c r="W760" s="498"/>
      <c r="X760" s="498"/>
      <c r="Y760" s="498"/>
    </row>
    <row r="761">
      <c r="A761" s="498"/>
      <c r="B761" s="498"/>
      <c r="C761" s="498"/>
      <c r="D761" s="498"/>
      <c r="E761" s="498"/>
      <c r="F761" s="498"/>
      <c r="G761" s="498"/>
      <c r="H761" s="498"/>
      <c r="I761" s="498"/>
      <c r="J761" s="498"/>
      <c r="K761" s="498"/>
      <c r="L761" s="498"/>
      <c r="M761" s="498"/>
      <c r="N761" s="498"/>
      <c r="O761" s="498"/>
      <c r="P761" s="498"/>
      <c r="Q761" s="498"/>
      <c r="R761" s="498"/>
      <c r="S761" s="498"/>
      <c r="T761" s="498"/>
      <c r="U761" s="498"/>
      <c r="V761" s="498"/>
      <c r="W761" s="498"/>
      <c r="X761" s="498"/>
      <c r="Y761" s="498"/>
    </row>
    <row r="762">
      <c r="A762" s="498"/>
      <c r="B762" s="498"/>
      <c r="C762" s="498"/>
      <c r="D762" s="498"/>
      <c r="E762" s="498"/>
      <c r="F762" s="498"/>
      <c r="G762" s="498"/>
      <c r="H762" s="498"/>
      <c r="I762" s="498"/>
      <c r="J762" s="498"/>
      <c r="K762" s="498"/>
      <c r="L762" s="498"/>
      <c r="M762" s="498"/>
      <c r="N762" s="498"/>
      <c r="O762" s="498"/>
      <c r="P762" s="498"/>
      <c r="Q762" s="498"/>
      <c r="R762" s="498"/>
      <c r="S762" s="498"/>
      <c r="T762" s="498"/>
      <c r="U762" s="498"/>
      <c r="V762" s="498"/>
      <c r="W762" s="498"/>
      <c r="X762" s="498"/>
      <c r="Y762" s="498"/>
    </row>
    <row r="763">
      <c r="A763" s="498"/>
      <c r="B763" s="498"/>
      <c r="C763" s="498"/>
      <c r="D763" s="498"/>
      <c r="E763" s="498"/>
      <c r="F763" s="498"/>
      <c r="G763" s="498"/>
      <c r="H763" s="498"/>
      <c r="I763" s="498"/>
      <c r="J763" s="498"/>
      <c r="K763" s="498"/>
      <c r="L763" s="498"/>
      <c r="M763" s="498"/>
      <c r="N763" s="498"/>
      <c r="O763" s="498"/>
      <c r="P763" s="498"/>
      <c r="Q763" s="498"/>
      <c r="R763" s="498"/>
      <c r="S763" s="498"/>
      <c r="T763" s="498"/>
      <c r="U763" s="498"/>
      <c r="V763" s="498"/>
      <c r="W763" s="498"/>
      <c r="X763" s="498"/>
      <c r="Y763" s="498"/>
    </row>
    <row r="764">
      <c r="A764" s="498"/>
      <c r="B764" s="498"/>
      <c r="C764" s="498"/>
      <c r="D764" s="498"/>
      <c r="E764" s="498"/>
      <c r="F764" s="498"/>
      <c r="G764" s="498"/>
      <c r="H764" s="498"/>
      <c r="I764" s="498"/>
      <c r="J764" s="498"/>
      <c r="K764" s="498"/>
      <c r="L764" s="498"/>
      <c r="M764" s="498"/>
      <c r="N764" s="498"/>
      <c r="O764" s="498"/>
      <c r="P764" s="498"/>
      <c r="Q764" s="498"/>
      <c r="R764" s="498"/>
      <c r="S764" s="498"/>
      <c r="T764" s="498"/>
      <c r="U764" s="498"/>
      <c r="V764" s="498"/>
      <c r="W764" s="498"/>
      <c r="X764" s="498"/>
      <c r="Y764" s="498"/>
    </row>
    <row r="765">
      <c r="A765" s="498"/>
      <c r="B765" s="498"/>
      <c r="C765" s="498"/>
      <c r="D765" s="498"/>
      <c r="E765" s="498"/>
      <c r="F765" s="498"/>
      <c r="G765" s="498"/>
      <c r="H765" s="498"/>
      <c r="I765" s="498"/>
      <c r="J765" s="498"/>
      <c r="K765" s="498"/>
      <c r="L765" s="498"/>
      <c r="M765" s="498"/>
      <c r="N765" s="498"/>
      <c r="O765" s="498"/>
      <c r="P765" s="498"/>
      <c r="Q765" s="498"/>
      <c r="R765" s="498"/>
      <c r="S765" s="498"/>
      <c r="T765" s="498"/>
      <c r="U765" s="498"/>
      <c r="V765" s="498"/>
      <c r="W765" s="498"/>
      <c r="X765" s="498"/>
      <c r="Y765" s="498"/>
    </row>
    <row r="766">
      <c r="A766" s="498"/>
      <c r="B766" s="498"/>
      <c r="C766" s="498"/>
      <c r="D766" s="498"/>
      <c r="E766" s="498"/>
      <c r="F766" s="498"/>
      <c r="G766" s="498"/>
      <c r="H766" s="498"/>
      <c r="I766" s="498"/>
      <c r="J766" s="498"/>
      <c r="K766" s="498"/>
      <c r="L766" s="498"/>
      <c r="M766" s="498"/>
      <c r="N766" s="498"/>
      <c r="O766" s="498"/>
      <c r="P766" s="498"/>
      <c r="Q766" s="498"/>
      <c r="R766" s="498"/>
      <c r="S766" s="498"/>
      <c r="T766" s="498"/>
      <c r="U766" s="498"/>
      <c r="V766" s="498"/>
      <c r="W766" s="498"/>
      <c r="X766" s="498"/>
      <c r="Y766" s="498"/>
    </row>
    <row r="767">
      <c r="A767" s="498"/>
      <c r="B767" s="498"/>
      <c r="C767" s="498"/>
      <c r="D767" s="498"/>
      <c r="E767" s="498"/>
      <c r="F767" s="498"/>
      <c r="G767" s="498"/>
      <c r="H767" s="498"/>
      <c r="I767" s="498"/>
      <c r="J767" s="498"/>
      <c r="K767" s="498"/>
      <c r="L767" s="498"/>
      <c r="M767" s="498"/>
      <c r="N767" s="498"/>
      <c r="O767" s="498"/>
      <c r="P767" s="498"/>
      <c r="Q767" s="498"/>
      <c r="R767" s="498"/>
      <c r="S767" s="498"/>
      <c r="T767" s="498"/>
      <c r="U767" s="498"/>
      <c r="V767" s="498"/>
      <c r="W767" s="498"/>
      <c r="X767" s="498"/>
      <c r="Y767" s="498"/>
    </row>
    <row r="768">
      <c r="A768" s="498"/>
      <c r="B768" s="498"/>
      <c r="C768" s="498"/>
      <c r="D768" s="498"/>
      <c r="E768" s="498"/>
      <c r="F768" s="498"/>
      <c r="G768" s="498"/>
      <c r="H768" s="498"/>
      <c r="I768" s="498"/>
      <c r="J768" s="498"/>
      <c r="K768" s="498"/>
      <c r="L768" s="498"/>
      <c r="M768" s="498"/>
      <c r="N768" s="498"/>
      <c r="O768" s="498"/>
      <c r="P768" s="498"/>
      <c r="Q768" s="498"/>
      <c r="R768" s="498"/>
      <c r="S768" s="498"/>
      <c r="T768" s="498"/>
      <c r="U768" s="498"/>
      <c r="V768" s="498"/>
      <c r="W768" s="498"/>
      <c r="X768" s="498"/>
      <c r="Y768" s="498"/>
    </row>
    <row r="769">
      <c r="A769" s="498"/>
      <c r="B769" s="498"/>
      <c r="C769" s="498"/>
      <c r="D769" s="498"/>
      <c r="E769" s="498"/>
      <c r="F769" s="498"/>
      <c r="G769" s="498"/>
      <c r="H769" s="498"/>
      <c r="I769" s="498"/>
      <c r="J769" s="498"/>
      <c r="K769" s="498"/>
      <c r="L769" s="498"/>
      <c r="M769" s="498"/>
      <c r="N769" s="498"/>
      <c r="O769" s="498"/>
      <c r="P769" s="498"/>
      <c r="Q769" s="498"/>
      <c r="R769" s="498"/>
      <c r="S769" s="498"/>
      <c r="T769" s="498"/>
      <c r="U769" s="498"/>
      <c r="V769" s="498"/>
      <c r="W769" s="498"/>
      <c r="X769" s="498"/>
      <c r="Y769" s="498"/>
    </row>
    <row r="770">
      <c r="A770" s="498"/>
      <c r="B770" s="498"/>
      <c r="C770" s="498"/>
      <c r="D770" s="498"/>
      <c r="E770" s="498"/>
      <c r="F770" s="498"/>
      <c r="G770" s="498"/>
      <c r="H770" s="498"/>
      <c r="I770" s="498"/>
      <c r="J770" s="498"/>
      <c r="K770" s="498"/>
      <c r="L770" s="498"/>
      <c r="M770" s="498"/>
      <c r="N770" s="498"/>
      <c r="O770" s="498"/>
      <c r="P770" s="498"/>
      <c r="Q770" s="498"/>
      <c r="R770" s="498"/>
      <c r="S770" s="498"/>
      <c r="T770" s="498"/>
      <c r="U770" s="498"/>
      <c r="V770" s="498"/>
      <c r="W770" s="498"/>
      <c r="X770" s="498"/>
      <c r="Y770" s="498"/>
    </row>
    <row r="771">
      <c r="A771" s="498"/>
      <c r="B771" s="498"/>
      <c r="C771" s="498"/>
      <c r="D771" s="498"/>
      <c r="E771" s="498"/>
      <c r="F771" s="498"/>
      <c r="G771" s="498"/>
      <c r="H771" s="498"/>
      <c r="I771" s="498"/>
      <c r="J771" s="498"/>
      <c r="K771" s="498"/>
      <c r="L771" s="498"/>
      <c r="M771" s="498"/>
      <c r="N771" s="498"/>
      <c r="O771" s="498"/>
      <c r="P771" s="498"/>
      <c r="Q771" s="498"/>
      <c r="R771" s="498"/>
      <c r="S771" s="498"/>
      <c r="T771" s="498"/>
      <c r="U771" s="498"/>
      <c r="V771" s="498"/>
      <c r="W771" s="498"/>
      <c r="X771" s="498"/>
      <c r="Y771" s="498"/>
    </row>
    <row r="772">
      <c r="A772" s="498"/>
      <c r="B772" s="498"/>
      <c r="C772" s="498"/>
      <c r="D772" s="498"/>
      <c r="E772" s="498"/>
      <c r="F772" s="498"/>
      <c r="G772" s="498"/>
      <c r="H772" s="498"/>
      <c r="I772" s="498"/>
      <c r="J772" s="498"/>
      <c r="K772" s="498"/>
      <c r="L772" s="498"/>
      <c r="M772" s="498"/>
      <c r="N772" s="498"/>
      <c r="O772" s="498"/>
      <c r="P772" s="498"/>
      <c r="Q772" s="498"/>
      <c r="R772" s="498"/>
      <c r="S772" s="498"/>
      <c r="T772" s="498"/>
      <c r="U772" s="498"/>
      <c r="V772" s="498"/>
      <c r="W772" s="498"/>
      <c r="X772" s="498"/>
      <c r="Y772" s="498"/>
    </row>
    <row r="773">
      <c r="A773" s="498"/>
      <c r="B773" s="498"/>
      <c r="C773" s="498"/>
      <c r="D773" s="498"/>
      <c r="E773" s="498"/>
      <c r="F773" s="498"/>
      <c r="G773" s="498"/>
      <c r="H773" s="498"/>
      <c r="I773" s="498"/>
      <c r="J773" s="498"/>
      <c r="K773" s="498"/>
      <c r="L773" s="498"/>
      <c r="M773" s="498"/>
      <c r="N773" s="498"/>
      <c r="O773" s="498"/>
      <c r="P773" s="498"/>
      <c r="Q773" s="498"/>
      <c r="R773" s="498"/>
      <c r="S773" s="498"/>
      <c r="T773" s="498"/>
      <c r="U773" s="498"/>
      <c r="V773" s="498"/>
      <c r="W773" s="498"/>
      <c r="X773" s="498"/>
      <c r="Y773" s="498"/>
    </row>
    <row r="774">
      <c r="A774" s="498"/>
      <c r="B774" s="498"/>
      <c r="C774" s="498"/>
      <c r="D774" s="498"/>
      <c r="E774" s="498"/>
      <c r="F774" s="498"/>
      <c r="G774" s="498"/>
      <c r="H774" s="498"/>
      <c r="I774" s="498"/>
      <c r="J774" s="498"/>
      <c r="K774" s="498"/>
      <c r="L774" s="498"/>
      <c r="M774" s="498"/>
      <c r="N774" s="498"/>
      <c r="O774" s="498"/>
      <c r="P774" s="498"/>
      <c r="Q774" s="498"/>
      <c r="R774" s="498"/>
      <c r="S774" s="498"/>
      <c r="T774" s="498"/>
      <c r="U774" s="498"/>
      <c r="V774" s="498"/>
      <c r="W774" s="498"/>
      <c r="X774" s="498"/>
      <c r="Y774" s="498"/>
    </row>
    <row r="775">
      <c r="A775" s="498"/>
      <c r="B775" s="498"/>
      <c r="C775" s="498"/>
      <c r="D775" s="498"/>
      <c r="E775" s="498"/>
      <c r="F775" s="498"/>
      <c r="G775" s="498"/>
      <c r="H775" s="498"/>
      <c r="I775" s="498"/>
      <c r="J775" s="498"/>
      <c r="K775" s="498"/>
      <c r="L775" s="498"/>
      <c r="M775" s="498"/>
      <c r="N775" s="498"/>
      <c r="O775" s="498"/>
      <c r="P775" s="498"/>
      <c r="Q775" s="498"/>
      <c r="R775" s="498"/>
      <c r="S775" s="498"/>
      <c r="T775" s="498"/>
      <c r="U775" s="498"/>
      <c r="V775" s="498"/>
      <c r="W775" s="498"/>
      <c r="X775" s="498"/>
      <c r="Y775" s="498"/>
    </row>
    <row r="776">
      <c r="A776" s="498"/>
      <c r="B776" s="498"/>
      <c r="C776" s="498"/>
      <c r="D776" s="498"/>
      <c r="E776" s="498"/>
      <c r="F776" s="498"/>
      <c r="G776" s="498"/>
      <c r="H776" s="498"/>
      <c r="I776" s="498"/>
      <c r="J776" s="498"/>
      <c r="K776" s="498"/>
      <c r="L776" s="498"/>
      <c r="M776" s="498"/>
      <c r="N776" s="498"/>
      <c r="O776" s="498"/>
      <c r="P776" s="498"/>
      <c r="Q776" s="498"/>
      <c r="R776" s="498"/>
      <c r="S776" s="498"/>
      <c r="T776" s="498"/>
      <c r="U776" s="498"/>
      <c r="V776" s="498"/>
      <c r="W776" s="498"/>
      <c r="X776" s="498"/>
      <c r="Y776" s="498"/>
    </row>
    <row r="777">
      <c r="A777" s="498"/>
      <c r="B777" s="498"/>
      <c r="C777" s="498"/>
      <c r="D777" s="498"/>
      <c r="E777" s="498"/>
      <c r="F777" s="498"/>
      <c r="G777" s="498"/>
      <c r="H777" s="498"/>
      <c r="I777" s="498"/>
      <c r="J777" s="498"/>
      <c r="K777" s="498"/>
      <c r="L777" s="498"/>
      <c r="M777" s="498"/>
      <c r="N777" s="498"/>
      <c r="O777" s="498"/>
      <c r="P777" s="498"/>
      <c r="Q777" s="498"/>
      <c r="R777" s="498"/>
      <c r="S777" s="498"/>
      <c r="T777" s="498"/>
      <c r="U777" s="498"/>
      <c r="V777" s="498"/>
      <c r="W777" s="498"/>
      <c r="X777" s="498"/>
      <c r="Y777" s="498"/>
    </row>
    <row r="778">
      <c r="A778" s="498"/>
      <c r="B778" s="498"/>
      <c r="C778" s="498"/>
      <c r="D778" s="498"/>
      <c r="E778" s="498"/>
      <c r="F778" s="498"/>
      <c r="G778" s="498"/>
      <c r="H778" s="498"/>
      <c r="I778" s="498"/>
      <c r="J778" s="498"/>
      <c r="K778" s="498"/>
      <c r="L778" s="498"/>
      <c r="M778" s="498"/>
      <c r="N778" s="498"/>
      <c r="O778" s="498"/>
      <c r="P778" s="498"/>
      <c r="Q778" s="498"/>
      <c r="R778" s="498"/>
      <c r="S778" s="498"/>
      <c r="T778" s="498"/>
      <c r="U778" s="498"/>
      <c r="V778" s="498"/>
      <c r="W778" s="498"/>
      <c r="X778" s="498"/>
      <c r="Y778" s="498"/>
    </row>
    <row r="779">
      <c r="A779" s="498"/>
      <c r="B779" s="498"/>
      <c r="C779" s="498"/>
      <c r="D779" s="498"/>
      <c r="E779" s="498"/>
      <c r="F779" s="498"/>
      <c r="G779" s="498"/>
      <c r="H779" s="498"/>
      <c r="I779" s="498"/>
      <c r="J779" s="498"/>
      <c r="K779" s="498"/>
      <c r="L779" s="498"/>
      <c r="M779" s="498"/>
      <c r="N779" s="498"/>
      <c r="O779" s="498"/>
      <c r="P779" s="498"/>
      <c r="Q779" s="498"/>
      <c r="R779" s="498"/>
      <c r="S779" s="498"/>
      <c r="T779" s="498"/>
      <c r="U779" s="498"/>
      <c r="V779" s="498"/>
      <c r="W779" s="498"/>
      <c r="X779" s="498"/>
      <c r="Y779" s="498"/>
    </row>
    <row r="780">
      <c r="A780" s="498"/>
      <c r="B780" s="498"/>
      <c r="C780" s="498"/>
      <c r="D780" s="498"/>
      <c r="E780" s="498"/>
      <c r="F780" s="498"/>
      <c r="G780" s="498"/>
      <c r="H780" s="498"/>
      <c r="I780" s="498"/>
      <c r="J780" s="498"/>
      <c r="K780" s="498"/>
      <c r="L780" s="498"/>
      <c r="M780" s="498"/>
      <c r="N780" s="498"/>
      <c r="O780" s="498"/>
      <c r="P780" s="498"/>
      <c r="Q780" s="498"/>
      <c r="R780" s="498"/>
      <c r="S780" s="498"/>
      <c r="T780" s="498"/>
      <c r="U780" s="498"/>
      <c r="V780" s="498"/>
      <c r="W780" s="498"/>
      <c r="X780" s="498"/>
      <c r="Y780" s="498"/>
    </row>
    <row r="781">
      <c r="A781" s="498"/>
      <c r="B781" s="498"/>
      <c r="C781" s="498"/>
      <c r="D781" s="498"/>
      <c r="E781" s="498"/>
      <c r="F781" s="498"/>
      <c r="G781" s="498"/>
      <c r="H781" s="498"/>
      <c r="I781" s="498"/>
      <c r="J781" s="498"/>
      <c r="K781" s="498"/>
      <c r="L781" s="498"/>
      <c r="M781" s="498"/>
      <c r="N781" s="498"/>
      <c r="O781" s="498"/>
      <c r="P781" s="498"/>
      <c r="Q781" s="498"/>
      <c r="R781" s="498"/>
      <c r="S781" s="498"/>
      <c r="T781" s="498"/>
      <c r="U781" s="498"/>
      <c r="V781" s="498"/>
      <c r="W781" s="498"/>
      <c r="X781" s="498"/>
      <c r="Y781" s="498"/>
    </row>
    <row r="782">
      <c r="A782" s="498"/>
      <c r="B782" s="498"/>
      <c r="C782" s="498"/>
      <c r="D782" s="498"/>
      <c r="E782" s="498"/>
      <c r="F782" s="498"/>
      <c r="G782" s="498"/>
      <c r="H782" s="498"/>
      <c r="I782" s="498"/>
      <c r="J782" s="498"/>
      <c r="K782" s="498"/>
      <c r="L782" s="498"/>
      <c r="M782" s="498"/>
      <c r="N782" s="498"/>
      <c r="O782" s="498"/>
      <c r="P782" s="498"/>
      <c r="Q782" s="498"/>
      <c r="R782" s="498"/>
      <c r="S782" s="498"/>
      <c r="T782" s="498"/>
      <c r="U782" s="498"/>
      <c r="V782" s="498"/>
      <c r="W782" s="498"/>
      <c r="X782" s="498"/>
      <c r="Y782" s="498"/>
    </row>
    <row r="783">
      <c r="A783" s="498"/>
      <c r="B783" s="498"/>
      <c r="C783" s="498"/>
      <c r="D783" s="498"/>
      <c r="E783" s="498"/>
      <c r="F783" s="498"/>
      <c r="G783" s="498"/>
      <c r="H783" s="498"/>
      <c r="I783" s="498"/>
      <c r="J783" s="498"/>
      <c r="K783" s="498"/>
      <c r="L783" s="498"/>
      <c r="M783" s="498"/>
      <c r="N783" s="498"/>
      <c r="O783" s="498"/>
      <c r="P783" s="498"/>
      <c r="Q783" s="498"/>
      <c r="R783" s="498"/>
      <c r="S783" s="498"/>
      <c r="T783" s="498"/>
      <c r="U783" s="498"/>
      <c r="V783" s="498"/>
      <c r="W783" s="498"/>
      <c r="X783" s="498"/>
      <c r="Y783" s="498"/>
    </row>
    <row r="784">
      <c r="A784" s="498"/>
      <c r="B784" s="498"/>
      <c r="C784" s="498"/>
      <c r="D784" s="498"/>
      <c r="E784" s="498"/>
      <c r="F784" s="498"/>
      <c r="G784" s="498"/>
      <c r="H784" s="498"/>
      <c r="I784" s="498"/>
      <c r="J784" s="498"/>
      <c r="K784" s="498"/>
      <c r="L784" s="498"/>
      <c r="M784" s="498"/>
      <c r="N784" s="498"/>
      <c r="O784" s="498"/>
      <c r="P784" s="498"/>
      <c r="Q784" s="498"/>
      <c r="R784" s="498"/>
      <c r="S784" s="498"/>
      <c r="T784" s="498"/>
      <c r="U784" s="498"/>
      <c r="V784" s="498"/>
      <c r="W784" s="498"/>
      <c r="X784" s="498"/>
      <c r="Y784" s="498"/>
    </row>
    <row r="785">
      <c r="A785" s="498"/>
      <c r="B785" s="498"/>
      <c r="C785" s="498"/>
      <c r="D785" s="498"/>
      <c r="E785" s="498"/>
      <c r="F785" s="498"/>
      <c r="G785" s="498"/>
      <c r="H785" s="498"/>
      <c r="I785" s="498"/>
      <c r="J785" s="498"/>
      <c r="K785" s="498"/>
      <c r="L785" s="498"/>
      <c r="M785" s="498"/>
      <c r="N785" s="498"/>
      <c r="O785" s="498"/>
      <c r="P785" s="498"/>
      <c r="Q785" s="498"/>
      <c r="R785" s="498"/>
      <c r="S785" s="498"/>
      <c r="T785" s="498"/>
      <c r="U785" s="498"/>
      <c r="V785" s="498"/>
      <c r="W785" s="498"/>
      <c r="X785" s="498"/>
      <c r="Y785" s="498"/>
    </row>
    <row r="786">
      <c r="A786" s="498"/>
      <c r="B786" s="498"/>
      <c r="C786" s="498"/>
      <c r="D786" s="498"/>
      <c r="E786" s="498"/>
      <c r="F786" s="498"/>
      <c r="G786" s="498"/>
      <c r="H786" s="498"/>
      <c r="I786" s="498"/>
      <c r="J786" s="498"/>
      <c r="K786" s="498"/>
      <c r="L786" s="498"/>
      <c r="M786" s="498"/>
      <c r="N786" s="498"/>
      <c r="O786" s="498"/>
      <c r="P786" s="498"/>
      <c r="Q786" s="498"/>
      <c r="R786" s="498"/>
      <c r="S786" s="498"/>
      <c r="T786" s="498"/>
      <c r="U786" s="498"/>
      <c r="V786" s="498"/>
      <c r="W786" s="498"/>
      <c r="X786" s="498"/>
      <c r="Y786" s="498"/>
    </row>
    <row r="787">
      <c r="A787" s="498"/>
      <c r="B787" s="498"/>
      <c r="C787" s="498"/>
      <c r="D787" s="498"/>
      <c r="E787" s="498"/>
      <c r="F787" s="498"/>
      <c r="G787" s="498"/>
      <c r="H787" s="498"/>
      <c r="I787" s="498"/>
      <c r="J787" s="498"/>
      <c r="K787" s="498"/>
      <c r="L787" s="498"/>
      <c r="M787" s="498"/>
      <c r="N787" s="498"/>
      <c r="O787" s="498"/>
      <c r="P787" s="498"/>
      <c r="Q787" s="498"/>
      <c r="R787" s="498"/>
      <c r="S787" s="498"/>
      <c r="T787" s="498"/>
      <c r="U787" s="498"/>
      <c r="V787" s="498"/>
      <c r="W787" s="498"/>
      <c r="X787" s="498"/>
      <c r="Y787" s="498"/>
    </row>
    <row r="788">
      <c r="A788" s="498"/>
      <c r="B788" s="498"/>
      <c r="C788" s="498"/>
      <c r="D788" s="498"/>
      <c r="E788" s="498"/>
      <c r="F788" s="498"/>
      <c r="G788" s="498"/>
      <c r="H788" s="498"/>
      <c r="I788" s="498"/>
      <c r="J788" s="498"/>
      <c r="K788" s="498"/>
      <c r="L788" s="498"/>
      <c r="M788" s="498"/>
      <c r="N788" s="498"/>
      <c r="O788" s="498"/>
      <c r="P788" s="498"/>
      <c r="Q788" s="498"/>
      <c r="R788" s="498"/>
      <c r="S788" s="498"/>
      <c r="T788" s="498"/>
      <c r="U788" s="498"/>
      <c r="V788" s="498"/>
      <c r="W788" s="498"/>
      <c r="X788" s="498"/>
      <c r="Y788" s="498"/>
    </row>
    <row r="789">
      <c r="A789" s="498"/>
      <c r="B789" s="498"/>
      <c r="C789" s="498"/>
      <c r="D789" s="498"/>
      <c r="E789" s="498"/>
      <c r="F789" s="498"/>
      <c r="G789" s="498"/>
      <c r="H789" s="498"/>
      <c r="I789" s="498"/>
      <c r="J789" s="498"/>
      <c r="K789" s="498"/>
      <c r="L789" s="498"/>
      <c r="M789" s="498"/>
      <c r="N789" s="498"/>
      <c r="O789" s="498"/>
      <c r="P789" s="498"/>
      <c r="Q789" s="498"/>
      <c r="R789" s="498"/>
      <c r="S789" s="498"/>
      <c r="T789" s="498"/>
      <c r="U789" s="498"/>
      <c r="V789" s="498"/>
      <c r="W789" s="498"/>
      <c r="X789" s="498"/>
      <c r="Y789" s="498"/>
    </row>
    <row r="790">
      <c r="A790" s="498"/>
      <c r="B790" s="498"/>
      <c r="C790" s="498"/>
      <c r="D790" s="498"/>
      <c r="E790" s="498"/>
      <c r="F790" s="498"/>
      <c r="G790" s="498"/>
      <c r="H790" s="498"/>
      <c r="I790" s="498"/>
      <c r="J790" s="498"/>
      <c r="K790" s="498"/>
      <c r="L790" s="498"/>
      <c r="M790" s="498"/>
      <c r="N790" s="498"/>
      <c r="O790" s="498"/>
      <c r="P790" s="498"/>
      <c r="Q790" s="498"/>
      <c r="R790" s="498"/>
      <c r="S790" s="498"/>
      <c r="T790" s="498"/>
      <c r="U790" s="498"/>
      <c r="V790" s="498"/>
      <c r="W790" s="498"/>
      <c r="X790" s="498"/>
      <c r="Y790" s="498"/>
    </row>
    <row r="791">
      <c r="A791" s="498"/>
      <c r="B791" s="498"/>
      <c r="C791" s="498"/>
      <c r="D791" s="498"/>
      <c r="E791" s="498"/>
      <c r="F791" s="498"/>
      <c r="G791" s="498"/>
      <c r="H791" s="498"/>
      <c r="I791" s="498"/>
      <c r="J791" s="498"/>
      <c r="K791" s="498"/>
      <c r="L791" s="498"/>
      <c r="M791" s="498"/>
      <c r="N791" s="498"/>
      <c r="O791" s="498"/>
      <c r="P791" s="498"/>
      <c r="Q791" s="498"/>
      <c r="R791" s="498"/>
      <c r="S791" s="498"/>
      <c r="T791" s="498"/>
      <c r="U791" s="498"/>
      <c r="V791" s="498"/>
      <c r="W791" s="498"/>
      <c r="X791" s="498"/>
      <c r="Y791" s="498"/>
    </row>
    <row r="792">
      <c r="A792" s="498"/>
      <c r="B792" s="498"/>
      <c r="C792" s="498"/>
      <c r="D792" s="498"/>
      <c r="E792" s="498"/>
      <c r="F792" s="498"/>
      <c r="G792" s="498"/>
      <c r="H792" s="498"/>
      <c r="I792" s="498"/>
      <c r="J792" s="498"/>
      <c r="K792" s="498"/>
      <c r="L792" s="498"/>
      <c r="M792" s="498"/>
      <c r="N792" s="498"/>
      <c r="O792" s="498"/>
      <c r="P792" s="498"/>
      <c r="Q792" s="498"/>
      <c r="R792" s="498"/>
      <c r="S792" s="498"/>
      <c r="T792" s="498"/>
      <c r="U792" s="498"/>
      <c r="V792" s="498"/>
      <c r="W792" s="498"/>
      <c r="X792" s="498"/>
      <c r="Y792" s="498"/>
    </row>
    <row r="793">
      <c r="A793" s="498"/>
      <c r="B793" s="498"/>
      <c r="C793" s="498"/>
      <c r="D793" s="498"/>
      <c r="E793" s="498"/>
      <c r="F793" s="498"/>
      <c r="G793" s="498"/>
      <c r="H793" s="498"/>
      <c r="I793" s="498"/>
      <c r="J793" s="498"/>
      <c r="K793" s="498"/>
      <c r="L793" s="498"/>
      <c r="M793" s="498"/>
      <c r="N793" s="498"/>
      <c r="O793" s="498"/>
      <c r="P793" s="498"/>
      <c r="Q793" s="498"/>
      <c r="R793" s="498"/>
      <c r="S793" s="498"/>
      <c r="T793" s="498"/>
      <c r="U793" s="498"/>
      <c r="V793" s="498"/>
      <c r="W793" s="498"/>
      <c r="X793" s="498"/>
      <c r="Y793" s="498"/>
    </row>
    <row r="794">
      <c r="A794" s="498"/>
      <c r="B794" s="498"/>
      <c r="C794" s="498"/>
      <c r="D794" s="498"/>
      <c r="E794" s="498"/>
      <c r="F794" s="498"/>
      <c r="G794" s="498"/>
      <c r="H794" s="498"/>
      <c r="I794" s="498"/>
      <c r="J794" s="498"/>
      <c r="K794" s="498"/>
      <c r="L794" s="498"/>
      <c r="M794" s="498"/>
      <c r="N794" s="498"/>
      <c r="O794" s="498"/>
      <c r="P794" s="498"/>
      <c r="Q794" s="498"/>
      <c r="R794" s="498"/>
      <c r="S794" s="498"/>
      <c r="T794" s="498"/>
      <c r="U794" s="498"/>
      <c r="V794" s="498"/>
      <c r="W794" s="498"/>
      <c r="X794" s="498"/>
      <c r="Y794" s="498"/>
    </row>
    <row r="795">
      <c r="A795" s="498"/>
      <c r="B795" s="498"/>
      <c r="C795" s="498"/>
      <c r="D795" s="498"/>
      <c r="E795" s="498"/>
      <c r="F795" s="498"/>
      <c r="G795" s="498"/>
      <c r="H795" s="498"/>
      <c r="I795" s="498"/>
      <c r="J795" s="498"/>
      <c r="K795" s="498"/>
      <c r="L795" s="498"/>
      <c r="M795" s="498"/>
      <c r="N795" s="498"/>
      <c r="O795" s="498"/>
      <c r="P795" s="498"/>
      <c r="Q795" s="498"/>
      <c r="R795" s="498"/>
      <c r="S795" s="498"/>
      <c r="T795" s="498"/>
      <c r="U795" s="498"/>
      <c r="V795" s="498"/>
      <c r="W795" s="498"/>
      <c r="X795" s="498"/>
      <c r="Y795" s="498"/>
    </row>
    <row r="796">
      <c r="A796" s="498"/>
      <c r="B796" s="498"/>
      <c r="C796" s="498"/>
      <c r="D796" s="498"/>
      <c r="E796" s="498"/>
      <c r="F796" s="498"/>
      <c r="G796" s="498"/>
      <c r="H796" s="498"/>
      <c r="I796" s="498"/>
      <c r="J796" s="498"/>
      <c r="K796" s="498"/>
      <c r="L796" s="498"/>
      <c r="M796" s="498"/>
      <c r="N796" s="498"/>
      <c r="O796" s="498"/>
      <c r="P796" s="498"/>
      <c r="Q796" s="498"/>
      <c r="R796" s="498"/>
      <c r="S796" s="498"/>
      <c r="T796" s="498"/>
      <c r="U796" s="498"/>
      <c r="V796" s="498"/>
      <c r="W796" s="498"/>
      <c r="X796" s="498"/>
      <c r="Y796" s="498"/>
    </row>
    <row r="797">
      <c r="A797" s="498"/>
      <c r="B797" s="498"/>
      <c r="C797" s="498"/>
      <c r="D797" s="498"/>
      <c r="E797" s="498"/>
      <c r="F797" s="498"/>
      <c r="G797" s="498"/>
      <c r="H797" s="498"/>
      <c r="I797" s="498"/>
      <c r="J797" s="498"/>
      <c r="K797" s="498"/>
      <c r="L797" s="498"/>
      <c r="M797" s="498"/>
      <c r="N797" s="498"/>
      <c r="O797" s="498"/>
      <c r="P797" s="498"/>
      <c r="Q797" s="498"/>
      <c r="R797" s="498"/>
      <c r="S797" s="498"/>
      <c r="T797" s="498"/>
      <c r="U797" s="498"/>
      <c r="V797" s="498"/>
      <c r="W797" s="498"/>
      <c r="X797" s="498"/>
      <c r="Y797" s="498"/>
    </row>
    <row r="798">
      <c r="A798" s="498"/>
      <c r="B798" s="498"/>
      <c r="C798" s="498"/>
      <c r="D798" s="498"/>
      <c r="E798" s="498"/>
      <c r="F798" s="498"/>
      <c r="G798" s="498"/>
      <c r="H798" s="498"/>
      <c r="I798" s="498"/>
      <c r="J798" s="498"/>
      <c r="K798" s="498"/>
      <c r="L798" s="498"/>
      <c r="M798" s="498"/>
      <c r="N798" s="498"/>
      <c r="O798" s="498"/>
      <c r="P798" s="498"/>
      <c r="Q798" s="498"/>
      <c r="R798" s="498"/>
      <c r="S798" s="498"/>
      <c r="T798" s="498"/>
      <c r="U798" s="498"/>
      <c r="V798" s="498"/>
      <c r="W798" s="498"/>
      <c r="X798" s="498"/>
      <c r="Y798" s="498"/>
    </row>
    <row r="799">
      <c r="A799" s="498"/>
      <c r="B799" s="498"/>
      <c r="C799" s="498"/>
      <c r="D799" s="498"/>
      <c r="E799" s="498"/>
      <c r="F799" s="498"/>
      <c r="G799" s="498"/>
      <c r="H799" s="498"/>
      <c r="I799" s="498"/>
      <c r="J799" s="498"/>
      <c r="K799" s="498"/>
      <c r="L799" s="498"/>
      <c r="M799" s="498"/>
      <c r="N799" s="498"/>
      <c r="O799" s="498"/>
      <c r="P799" s="498"/>
      <c r="Q799" s="498"/>
      <c r="R799" s="498"/>
      <c r="S799" s="498"/>
      <c r="T799" s="498"/>
      <c r="U799" s="498"/>
      <c r="V799" s="498"/>
      <c r="W799" s="498"/>
      <c r="X799" s="498"/>
      <c r="Y799" s="498"/>
    </row>
    <row r="800">
      <c r="A800" s="498"/>
      <c r="B800" s="498"/>
      <c r="C800" s="498"/>
      <c r="D800" s="498"/>
      <c r="E800" s="498"/>
      <c r="F800" s="498"/>
      <c r="G800" s="498"/>
      <c r="H800" s="498"/>
      <c r="I800" s="498"/>
      <c r="J800" s="498"/>
      <c r="K800" s="498"/>
      <c r="L800" s="498"/>
      <c r="M800" s="498"/>
      <c r="N800" s="498"/>
      <c r="O800" s="498"/>
      <c r="P800" s="498"/>
      <c r="Q800" s="498"/>
      <c r="R800" s="498"/>
      <c r="S800" s="498"/>
      <c r="T800" s="498"/>
      <c r="U800" s="498"/>
      <c r="V800" s="498"/>
      <c r="W800" s="498"/>
      <c r="X800" s="498"/>
      <c r="Y800" s="498"/>
    </row>
    <row r="801">
      <c r="A801" s="498"/>
      <c r="B801" s="498"/>
      <c r="C801" s="498"/>
      <c r="D801" s="498"/>
      <c r="E801" s="498"/>
      <c r="F801" s="498"/>
      <c r="G801" s="498"/>
      <c r="H801" s="498"/>
      <c r="I801" s="498"/>
      <c r="J801" s="498"/>
      <c r="K801" s="498"/>
      <c r="L801" s="498"/>
      <c r="M801" s="498"/>
      <c r="N801" s="498"/>
      <c r="O801" s="498"/>
      <c r="P801" s="498"/>
      <c r="Q801" s="498"/>
      <c r="R801" s="498"/>
      <c r="S801" s="498"/>
      <c r="T801" s="498"/>
      <c r="U801" s="498"/>
      <c r="V801" s="498"/>
      <c r="W801" s="498"/>
      <c r="X801" s="498"/>
      <c r="Y801" s="498"/>
    </row>
    <row r="802">
      <c r="A802" s="498"/>
      <c r="B802" s="498"/>
      <c r="C802" s="498"/>
      <c r="D802" s="498"/>
      <c r="E802" s="498"/>
      <c r="F802" s="498"/>
      <c r="G802" s="498"/>
      <c r="H802" s="498"/>
      <c r="I802" s="498"/>
      <c r="J802" s="498"/>
      <c r="K802" s="498"/>
      <c r="L802" s="498"/>
      <c r="M802" s="498"/>
      <c r="N802" s="498"/>
      <c r="O802" s="498"/>
      <c r="P802" s="498"/>
      <c r="Q802" s="498"/>
      <c r="R802" s="498"/>
      <c r="S802" s="498"/>
      <c r="T802" s="498"/>
      <c r="U802" s="498"/>
      <c r="V802" s="498"/>
      <c r="W802" s="498"/>
      <c r="X802" s="498"/>
      <c r="Y802" s="498"/>
    </row>
    <row r="803">
      <c r="A803" s="498"/>
      <c r="B803" s="498"/>
      <c r="C803" s="498"/>
      <c r="D803" s="498"/>
      <c r="E803" s="498"/>
      <c r="F803" s="498"/>
      <c r="G803" s="498"/>
      <c r="H803" s="498"/>
      <c r="I803" s="498"/>
      <c r="J803" s="498"/>
      <c r="K803" s="498"/>
      <c r="L803" s="498"/>
      <c r="M803" s="498"/>
      <c r="N803" s="498"/>
      <c r="O803" s="498"/>
      <c r="P803" s="498"/>
      <c r="Q803" s="498"/>
      <c r="R803" s="498"/>
      <c r="S803" s="498"/>
      <c r="T803" s="498"/>
      <c r="U803" s="498"/>
      <c r="V803" s="498"/>
      <c r="W803" s="498"/>
      <c r="X803" s="498"/>
      <c r="Y803" s="498"/>
    </row>
    <row r="804">
      <c r="A804" s="498"/>
      <c r="B804" s="498"/>
      <c r="C804" s="498"/>
      <c r="D804" s="498"/>
      <c r="E804" s="498"/>
      <c r="F804" s="498"/>
      <c r="G804" s="498"/>
      <c r="H804" s="498"/>
      <c r="I804" s="498"/>
      <c r="J804" s="498"/>
      <c r="K804" s="498"/>
      <c r="L804" s="498"/>
      <c r="M804" s="498"/>
      <c r="N804" s="498"/>
      <c r="O804" s="498"/>
      <c r="P804" s="498"/>
      <c r="Q804" s="498"/>
      <c r="R804" s="498"/>
      <c r="S804" s="498"/>
      <c r="T804" s="498"/>
      <c r="U804" s="498"/>
      <c r="V804" s="498"/>
      <c r="W804" s="498"/>
      <c r="X804" s="498"/>
      <c r="Y804" s="498"/>
    </row>
    <row r="805">
      <c r="A805" s="498"/>
      <c r="B805" s="498"/>
      <c r="C805" s="498"/>
      <c r="D805" s="498"/>
      <c r="E805" s="498"/>
      <c r="F805" s="498"/>
      <c r="G805" s="498"/>
      <c r="H805" s="498"/>
      <c r="I805" s="498"/>
      <c r="J805" s="498"/>
      <c r="K805" s="498"/>
      <c r="L805" s="498"/>
      <c r="M805" s="498"/>
      <c r="N805" s="498"/>
      <c r="O805" s="498"/>
      <c r="P805" s="498"/>
      <c r="Q805" s="498"/>
      <c r="R805" s="498"/>
      <c r="S805" s="498"/>
      <c r="T805" s="498"/>
      <c r="U805" s="498"/>
      <c r="V805" s="498"/>
      <c r="W805" s="498"/>
      <c r="X805" s="498"/>
      <c r="Y805" s="498"/>
    </row>
    <row r="806">
      <c r="A806" s="498"/>
      <c r="B806" s="498"/>
      <c r="C806" s="498"/>
      <c r="D806" s="498"/>
      <c r="E806" s="498"/>
      <c r="F806" s="498"/>
      <c r="G806" s="498"/>
      <c r="H806" s="498"/>
      <c r="I806" s="498"/>
      <c r="J806" s="498"/>
      <c r="K806" s="498"/>
      <c r="L806" s="498"/>
      <c r="M806" s="498"/>
      <c r="N806" s="498"/>
      <c r="O806" s="498"/>
      <c r="P806" s="498"/>
      <c r="Q806" s="498"/>
      <c r="R806" s="498"/>
      <c r="S806" s="498"/>
      <c r="T806" s="498"/>
      <c r="U806" s="498"/>
      <c r="V806" s="498"/>
      <c r="W806" s="498"/>
      <c r="X806" s="498"/>
      <c r="Y806" s="498"/>
    </row>
    <row r="807">
      <c r="A807" s="498"/>
      <c r="B807" s="498"/>
      <c r="C807" s="498"/>
      <c r="D807" s="498"/>
      <c r="E807" s="498"/>
      <c r="F807" s="498"/>
      <c r="G807" s="498"/>
      <c r="H807" s="498"/>
      <c r="I807" s="498"/>
      <c r="J807" s="498"/>
      <c r="K807" s="498"/>
      <c r="L807" s="498"/>
      <c r="M807" s="498"/>
      <c r="N807" s="498"/>
      <c r="O807" s="498"/>
      <c r="P807" s="498"/>
      <c r="Q807" s="498"/>
      <c r="R807" s="498"/>
      <c r="S807" s="498"/>
      <c r="T807" s="498"/>
      <c r="U807" s="498"/>
      <c r="V807" s="498"/>
      <c r="W807" s="498"/>
      <c r="X807" s="498"/>
      <c r="Y807" s="498"/>
    </row>
    <row r="808">
      <c r="A808" s="498"/>
      <c r="B808" s="498"/>
      <c r="C808" s="498"/>
      <c r="D808" s="498"/>
      <c r="E808" s="498"/>
      <c r="F808" s="498"/>
      <c r="G808" s="498"/>
      <c r="H808" s="498"/>
      <c r="I808" s="498"/>
      <c r="J808" s="498"/>
      <c r="K808" s="498"/>
      <c r="L808" s="498"/>
      <c r="M808" s="498"/>
      <c r="N808" s="498"/>
      <c r="O808" s="498"/>
      <c r="P808" s="498"/>
      <c r="Q808" s="498"/>
      <c r="R808" s="498"/>
      <c r="S808" s="498"/>
      <c r="T808" s="498"/>
      <c r="U808" s="498"/>
      <c r="V808" s="498"/>
      <c r="W808" s="498"/>
      <c r="X808" s="498"/>
      <c r="Y808" s="498"/>
    </row>
    <row r="809">
      <c r="A809" s="498"/>
      <c r="B809" s="498"/>
      <c r="C809" s="498"/>
      <c r="D809" s="498"/>
      <c r="E809" s="498"/>
      <c r="F809" s="498"/>
      <c r="G809" s="498"/>
      <c r="H809" s="498"/>
      <c r="I809" s="498"/>
      <c r="J809" s="498"/>
      <c r="K809" s="498"/>
      <c r="L809" s="498"/>
      <c r="M809" s="498"/>
      <c r="N809" s="498"/>
      <c r="O809" s="498"/>
      <c r="P809" s="498"/>
      <c r="Q809" s="498"/>
      <c r="R809" s="498"/>
      <c r="S809" s="498"/>
      <c r="T809" s="498"/>
      <c r="U809" s="498"/>
      <c r="V809" s="498"/>
      <c r="W809" s="498"/>
      <c r="X809" s="498"/>
      <c r="Y809" s="498"/>
    </row>
    <row r="810">
      <c r="A810" s="498"/>
      <c r="B810" s="498"/>
      <c r="C810" s="498"/>
      <c r="D810" s="498"/>
      <c r="E810" s="498"/>
      <c r="F810" s="498"/>
      <c r="G810" s="498"/>
      <c r="H810" s="498"/>
      <c r="I810" s="498"/>
      <c r="J810" s="498"/>
      <c r="K810" s="498"/>
      <c r="L810" s="498"/>
      <c r="M810" s="498"/>
      <c r="N810" s="498"/>
      <c r="O810" s="498"/>
      <c r="P810" s="498"/>
      <c r="Q810" s="498"/>
      <c r="R810" s="498"/>
      <c r="S810" s="498"/>
      <c r="T810" s="498"/>
      <c r="U810" s="498"/>
      <c r="V810" s="498"/>
      <c r="W810" s="498"/>
      <c r="X810" s="498"/>
      <c r="Y810" s="498"/>
    </row>
    <row r="811">
      <c r="A811" s="498"/>
      <c r="B811" s="498"/>
      <c r="C811" s="498"/>
      <c r="D811" s="498"/>
      <c r="E811" s="498"/>
      <c r="F811" s="498"/>
      <c r="G811" s="498"/>
      <c r="H811" s="498"/>
      <c r="I811" s="498"/>
      <c r="J811" s="498"/>
      <c r="K811" s="498"/>
      <c r="L811" s="498"/>
      <c r="M811" s="498"/>
      <c r="N811" s="498"/>
      <c r="O811" s="498"/>
      <c r="P811" s="498"/>
      <c r="Q811" s="498"/>
      <c r="R811" s="498"/>
      <c r="S811" s="498"/>
      <c r="T811" s="498"/>
      <c r="U811" s="498"/>
      <c r="V811" s="498"/>
      <c r="W811" s="498"/>
      <c r="X811" s="498"/>
      <c r="Y811" s="498"/>
    </row>
    <row r="812">
      <c r="A812" s="498"/>
      <c r="B812" s="498"/>
      <c r="C812" s="498"/>
      <c r="D812" s="498"/>
      <c r="E812" s="498"/>
      <c r="F812" s="498"/>
      <c r="G812" s="498"/>
      <c r="H812" s="498"/>
      <c r="I812" s="498"/>
      <c r="J812" s="498"/>
      <c r="K812" s="498"/>
      <c r="L812" s="498"/>
      <c r="M812" s="498"/>
      <c r="N812" s="498"/>
      <c r="O812" s="498"/>
      <c r="P812" s="498"/>
      <c r="Q812" s="498"/>
      <c r="R812" s="498"/>
      <c r="S812" s="498"/>
      <c r="T812" s="498"/>
      <c r="U812" s="498"/>
      <c r="V812" s="498"/>
      <c r="W812" s="498"/>
      <c r="X812" s="498"/>
      <c r="Y812" s="498"/>
    </row>
    <row r="813">
      <c r="A813" s="498"/>
      <c r="B813" s="498"/>
      <c r="C813" s="498"/>
      <c r="D813" s="498"/>
      <c r="E813" s="498"/>
      <c r="F813" s="498"/>
      <c r="G813" s="498"/>
      <c r="H813" s="498"/>
      <c r="I813" s="498"/>
      <c r="J813" s="498"/>
      <c r="K813" s="498"/>
      <c r="L813" s="498"/>
      <c r="M813" s="498"/>
      <c r="N813" s="498"/>
      <c r="O813" s="498"/>
      <c r="P813" s="498"/>
      <c r="Q813" s="498"/>
      <c r="R813" s="498"/>
      <c r="S813" s="498"/>
      <c r="T813" s="498"/>
      <c r="U813" s="498"/>
      <c r="V813" s="498"/>
      <c r="W813" s="498"/>
      <c r="X813" s="498"/>
      <c r="Y813" s="498"/>
    </row>
    <row r="814">
      <c r="A814" s="498"/>
      <c r="B814" s="498"/>
      <c r="C814" s="498"/>
      <c r="D814" s="498"/>
      <c r="E814" s="498"/>
      <c r="F814" s="498"/>
      <c r="G814" s="498"/>
      <c r="H814" s="498"/>
      <c r="I814" s="498"/>
      <c r="J814" s="498"/>
      <c r="K814" s="498"/>
      <c r="L814" s="498"/>
      <c r="M814" s="498"/>
      <c r="N814" s="498"/>
      <c r="O814" s="498"/>
      <c r="P814" s="498"/>
      <c r="Q814" s="498"/>
      <c r="R814" s="498"/>
      <c r="S814" s="498"/>
      <c r="T814" s="498"/>
      <c r="U814" s="498"/>
      <c r="V814" s="498"/>
      <c r="W814" s="498"/>
      <c r="X814" s="498"/>
      <c r="Y814" s="498"/>
    </row>
    <row r="815">
      <c r="A815" s="498"/>
      <c r="B815" s="498"/>
      <c r="C815" s="498"/>
      <c r="D815" s="498"/>
      <c r="E815" s="498"/>
      <c r="F815" s="498"/>
      <c r="G815" s="498"/>
      <c r="H815" s="498"/>
      <c r="I815" s="498"/>
      <c r="J815" s="498"/>
      <c r="K815" s="498"/>
      <c r="L815" s="498"/>
      <c r="M815" s="498"/>
      <c r="N815" s="498"/>
      <c r="O815" s="498"/>
      <c r="P815" s="498"/>
      <c r="Q815" s="498"/>
      <c r="R815" s="498"/>
      <c r="S815" s="498"/>
      <c r="T815" s="498"/>
      <c r="U815" s="498"/>
      <c r="V815" s="498"/>
      <c r="W815" s="498"/>
      <c r="X815" s="498"/>
      <c r="Y815" s="498"/>
    </row>
    <row r="816">
      <c r="A816" s="498"/>
      <c r="B816" s="498"/>
      <c r="C816" s="498"/>
      <c r="D816" s="498"/>
      <c r="E816" s="498"/>
      <c r="F816" s="498"/>
      <c r="G816" s="498"/>
      <c r="H816" s="498"/>
      <c r="I816" s="498"/>
      <c r="J816" s="498"/>
      <c r="K816" s="498"/>
      <c r="L816" s="498"/>
      <c r="M816" s="498"/>
      <c r="N816" s="498"/>
      <c r="O816" s="498"/>
      <c r="P816" s="498"/>
      <c r="Q816" s="498"/>
      <c r="R816" s="498"/>
      <c r="S816" s="498"/>
      <c r="T816" s="498"/>
      <c r="U816" s="498"/>
      <c r="V816" s="498"/>
      <c r="W816" s="498"/>
      <c r="X816" s="498"/>
      <c r="Y816" s="498"/>
    </row>
    <row r="817">
      <c r="A817" s="498"/>
      <c r="B817" s="498"/>
      <c r="C817" s="498"/>
      <c r="D817" s="498"/>
      <c r="E817" s="498"/>
      <c r="F817" s="498"/>
      <c r="G817" s="498"/>
      <c r="H817" s="498"/>
      <c r="I817" s="498"/>
      <c r="J817" s="498"/>
      <c r="K817" s="498"/>
      <c r="L817" s="498"/>
      <c r="M817" s="498"/>
      <c r="N817" s="498"/>
      <c r="O817" s="498"/>
      <c r="P817" s="498"/>
      <c r="Q817" s="498"/>
      <c r="R817" s="498"/>
      <c r="S817" s="498"/>
      <c r="T817" s="498"/>
      <c r="U817" s="498"/>
      <c r="V817" s="498"/>
      <c r="W817" s="498"/>
      <c r="X817" s="498"/>
      <c r="Y817" s="498"/>
    </row>
    <row r="818">
      <c r="A818" s="498"/>
      <c r="B818" s="498"/>
      <c r="C818" s="498"/>
      <c r="D818" s="498"/>
      <c r="E818" s="498"/>
      <c r="F818" s="498"/>
      <c r="G818" s="498"/>
      <c r="H818" s="498"/>
      <c r="I818" s="498"/>
      <c r="J818" s="498"/>
      <c r="K818" s="498"/>
      <c r="L818" s="498"/>
      <c r="M818" s="498"/>
      <c r="N818" s="498"/>
      <c r="O818" s="498"/>
      <c r="P818" s="498"/>
      <c r="Q818" s="498"/>
      <c r="R818" s="498"/>
      <c r="S818" s="498"/>
      <c r="T818" s="498"/>
      <c r="U818" s="498"/>
      <c r="V818" s="498"/>
      <c r="W818" s="498"/>
      <c r="X818" s="498"/>
      <c r="Y818" s="498"/>
    </row>
    <row r="819">
      <c r="A819" s="498"/>
      <c r="B819" s="498"/>
      <c r="C819" s="498"/>
      <c r="D819" s="498"/>
      <c r="E819" s="498"/>
      <c r="F819" s="498"/>
      <c r="G819" s="498"/>
      <c r="H819" s="498"/>
      <c r="I819" s="498"/>
      <c r="J819" s="498"/>
      <c r="K819" s="498"/>
      <c r="L819" s="498"/>
      <c r="M819" s="498"/>
      <c r="N819" s="498"/>
      <c r="O819" s="498"/>
      <c r="P819" s="498"/>
      <c r="Q819" s="498"/>
      <c r="R819" s="498"/>
      <c r="S819" s="498"/>
      <c r="T819" s="498"/>
      <c r="U819" s="498"/>
      <c r="V819" s="498"/>
      <c r="W819" s="498"/>
      <c r="X819" s="498"/>
      <c r="Y819" s="498"/>
    </row>
    <row r="820">
      <c r="A820" s="498"/>
      <c r="B820" s="498"/>
      <c r="C820" s="498"/>
      <c r="D820" s="498"/>
      <c r="E820" s="498"/>
      <c r="F820" s="498"/>
      <c r="G820" s="498"/>
      <c r="H820" s="498"/>
      <c r="I820" s="498"/>
      <c r="J820" s="498"/>
      <c r="K820" s="498"/>
      <c r="L820" s="498"/>
      <c r="M820" s="498"/>
      <c r="N820" s="498"/>
      <c r="O820" s="498"/>
      <c r="P820" s="498"/>
      <c r="Q820" s="498"/>
      <c r="R820" s="498"/>
      <c r="S820" s="498"/>
      <c r="T820" s="498"/>
      <c r="U820" s="498"/>
      <c r="V820" s="498"/>
      <c r="W820" s="498"/>
      <c r="X820" s="498"/>
      <c r="Y820" s="498"/>
    </row>
    <row r="821">
      <c r="A821" s="498"/>
      <c r="B821" s="498"/>
      <c r="C821" s="498"/>
      <c r="D821" s="498"/>
      <c r="E821" s="498"/>
      <c r="F821" s="498"/>
      <c r="G821" s="498"/>
      <c r="H821" s="498"/>
      <c r="I821" s="498"/>
      <c r="J821" s="498"/>
      <c r="K821" s="498"/>
      <c r="L821" s="498"/>
      <c r="M821" s="498"/>
      <c r="N821" s="498"/>
      <c r="O821" s="498"/>
      <c r="P821" s="498"/>
      <c r="Q821" s="498"/>
      <c r="R821" s="498"/>
      <c r="S821" s="498"/>
      <c r="T821" s="498"/>
      <c r="U821" s="498"/>
      <c r="V821" s="498"/>
      <c r="W821" s="498"/>
      <c r="X821" s="498"/>
      <c r="Y821" s="498"/>
    </row>
    <row r="822">
      <c r="A822" s="498"/>
      <c r="B822" s="498"/>
      <c r="C822" s="498"/>
      <c r="D822" s="498"/>
      <c r="E822" s="498"/>
      <c r="F822" s="498"/>
      <c r="G822" s="498"/>
      <c r="H822" s="498"/>
      <c r="I822" s="498"/>
      <c r="J822" s="498"/>
      <c r="K822" s="498"/>
      <c r="L822" s="498"/>
      <c r="M822" s="498"/>
      <c r="N822" s="498"/>
      <c r="O822" s="498"/>
      <c r="P822" s="498"/>
      <c r="Q822" s="498"/>
      <c r="R822" s="498"/>
      <c r="S822" s="498"/>
      <c r="T822" s="498"/>
      <c r="U822" s="498"/>
      <c r="V822" s="498"/>
      <c r="W822" s="498"/>
      <c r="X822" s="498"/>
      <c r="Y822" s="498"/>
    </row>
    <row r="823">
      <c r="A823" s="498"/>
      <c r="B823" s="498"/>
      <c r="C823" s="498"/>
      <c r="D823" s="498"/>
      <c r="E823" s="498"/>
      <c r="F823" s="498"/>
      <c r="G823" s="498"/>
      <c r="H823" s="498"/>
      <c r="I823" s="498"/>
      <c r="J823" s="498"/>
      <c r="K823" s="498"/>
      <c r="L823" s="498"/>
      <c r="M823" s="498"/>
      <c r="N823" s="498"/>
      <c r="O823" s="498"/>
      <c r="P823" s="498"/>
      <c r="Q823" s="498"/>
      <c r="R823" s="498"/>
      <c r="S823" s="498"/>
      <c r="T823" s="498"/>
      <c r="U823" s="498"/>
      <c r="V823" s="498"/>
      <c r="W823" s="498"/>
      <c r="X823" s="498"/>
      <c r="Y823" s="498"/>
    </row>
    <row r="824">
      <c r="A824" s="498"/>
      <c r="B824" s="498"/>
      <c r="C824" s="498"/>
      <c r="D824" s="498"/>
      <c r="E824" s="498"/>
      <c r="F824" s="498"/>
      <c r="G824" s="498"/>
      <c r="H824" s="498"/>
      <c r="I824" s="498"/>
      <c r="J824" s="498"/>
      <c r="K824" s="498"/>
      <c r="L824" s="498"/>
      <c r="M824" s="498"/>
      <c r="N824" s="498"/>
      <c r="O824" s="498"/>
      <c r="P824" s="498"/>
      <c r="Q824" s="498"/>
      <c r="R824" s="498"/>
      <c r="S824" s="498"/>
      <c r="T824" s="498"/>
      <c r="U824" s="498"/>
      <c r="V824" s="498"/>
      <c r="W824" s="498"/>
      <c r="X824" s="498"/>
      <c r="Y824" s="498"/>
    </row>
    <row r="825">
      <c r="A825" s="498"/>
      <c r="B825" s="498"/>
      <c r="C825" s="498"/>
      <c r="D825" s="498"/>
      <c r="E825" s="498"/>
      <c r="F825" s="498"/>
      <c r="G825" s="498"/>
      <c r="H825" s="498"/>
      <c r="I825" s="498"/>
      <c r="J825" s="498"/>
      <c r="K825" s="498"/>
      <c r="L825" s="498"/>
      <c r="M825" s="498"/>
      <c r="N825" s="498"/>
      <c r="O825" s="498"/>
      <c r="P825" s="498"/>
      <c r="Q825" s="498"/>
      <c r="R825" s="498"/>
      <c r="S825" s="498"/>
      <c r="T825" s="498"/>
      <c r="U825" s="498"/>
      <c r="V825" s="498"/>
      <c r="W825" s="498"/>
      <c r="X825" s="498"/>
      <c r="Y825" s="498"/>
    </row>
    <row r="826">
      <c r="A826" s="498"/>
      <c r="B826" s="498"/>
      <c r="C826" s="498"/>
      <c r="D826" s="498"/>
      <c r="E826" s="498"/>
      <c r="F826" s="498"/>
      <c r="G826" s="498"/>
      <c r="H826" s="498"/>
      <c r="I826" s="498"/>
      <c r="J826" s="498"/>
      <c r="K826" s="498"/>
      <c r="L826" s="498"/>
      <c r="M826" s="498"/>
      <c r="N826" s="498"/>
      <c r="O826" s="498"/>
      <c r="P826" s="498"/>
      <c r="Q826" s="498"/>
      <c r="R826" s="498"/>
      <c r="S826" s="498"/>
      <c r="T826" s="498"/>
      <c r="U826" s="498"/>
      <c r="V826" s="498"/>
      <c r="W826" s="498"/>
      <c r="X826" s="498"/>
      <c r="Y826" s="498"/>
    </row>
    <row r="827">
      <c r="A827" s="498"/>
      <c r="B827" s="498"/>
      <c r="C827" s="498"/>
      <c r="D827" s="498"/>
      <c r="E827" s="498"/>
      <c r="F827" s="498"/>
      <c r="G827" s="498"/>
      <c r="H827" s="498"/>
      <c r="I827" s="498"/>
      <c r="J827" s="498"/>
      <c r="K827" s="498"/>
      <c r="L827" s="498"/>
      <c r="M827" s="498"/>
      <c r="N827" s="498"/>
      <c r="O827" s="498"/>
      <c r="P827" s="498"/>
      <c r="Q827" s="498"/>
      <c r="R827" s="498"/>
      <c r="S827" s="498"/>
      <c r="T827" s="498"/>
      <c r="U827" s="498"/>
      <c r="V827" s="498"/>
      <c r="W827" s="498"/>
      <c r="X827" s="498"/>
      <c r="Y827" s="498"/>
    </row>
    <row r="828">
      <c r="A828" s="498"/>
      <c r="B828" s="498"/>
      <c r="C828" s="498"/>
      <c r="D828" s="498"/>
      <c r="E828" s="498"/>
      <c r="F828" s="498"/>
      <c r="G828" s="498"/>
      <c r="H828" s="498"/>
      <c r="I828" s="498"/>
      <c r="J828" s="498"/>
      <c r="K828" s="498"/>
      <c r="L828" s="498"/>
      <c r="M828" s="498"/>
      <c r="N828" s="498"/>
      <c r="O828" s="498"/>
      <c r="P828" s="498"/>
      <c r="Q828" s="498"/>
      <c r="R828" s="498"/>
      <c r="S828" s="498"/>
      <c r="T828" s="498"/>
      <c r="U828" s="498"/>
      <c r="V828" s="498"/>
      <c r="W828" s="498"/>
      <c r="X828" s="498"/>
      <c r="Y828" s="498"/>
    </row>
    <row r="829">
      <c r="A829" s="498"/>
      <c r="B829" s="498"/>
      <c r="C829" s="498"/>
      <c r="D829" s="498"/>
      <c r="E829" s="498"/>
      <c r="F829" s="498"/>
      <c r="G829" s="498"/>
      <c r="H829" s="498"/>
      <c r="I829" s="498"/>
      <c r="J829" s="498"/>
      <c r="K829" s="498"/>
      <c r="L829" s="498"/>
      <c r="M829" s="498"/>
      <c r="N829" s="498"/>
      <c r="O829" s="498"/>
      <c r="P829" s="498"/>
      <c r="Q829" s="498"/>
      <c r="R829" s="498"/>
      <c r="S829" s="498"/>
      <c r="T829" s="498"/>
      <c r="U829" s="498"/>
      <c r="V829" s="498"/>
      <c r="W829" s="498"/>
      <c r="X829" s="498"/>
      <c r="Y829" s="498"/>
    </row>
    <row r="830">
      <c r="A830" s="498"/>
      <c r="B830" s="498"/>
      <c r="C830" s="498"/>
      <c r="D830" s="498"/>
      <c r="E830" s="498"/>
      <c r="F830" s="498"/>
      <c r="G830" s="498"/>
      <c r="H830" s="498"/>
      <c r="I830" s="498"/>
      <c r="J830" s="498"/>
      <c r="K830" s="498"/>
      <c r="L830" s="498"/>
      <c r="M830" s="498"/>
      <c r="N830" s="498"/>
      <c r="O830" s="498"/>
      <c r="P830" s="498"/>
      <c r="Q830" s="498"/>
      <c r="R830" s="498"/>
      <c r="S830" s="498"/>
      <c r="T830" s="498"/>
      <c r="U830" s="498"/>
      <c r="V830" s="498"/>
      <c r="W830" s="498"/>
      <c r="X830" s="498"/>
      <c r="Y830" s="498"/>
    </row>
    <row r="831">
      <c r="A831" s="498"/>
      <c r="B831" s="498"/>
      <c r="C831" s="498"/>
      <c r="D831" s="498"/>
      <c r="E831" s="498"/>
      <c r="F831" s="498"/>
      <c r="G831" s="498"/>
      <c r="H831" s="498"/>
      <c r="I831" s="498"/>
      <c r="J831" s="498"/>
      <c r="K831" s="498"/>
      <c r="L831" s="498"/>
      <c r="M831" s="498"/>
      <c r="N831" s="498"/>
      <c r="O831" s="498"/>
      <c r="P831" s="498"/>
      <c r="Q831" s="498"/>
      <c r="R831" s="498"/>
      <c r="S831" s="498"/>
      <c r="T831" s="498"/>
      <c r="U831" s="498"/>
      <c r="V831" s="498"/>
      <c r="W831" s="498"/>
      <c r="X831" s="498"/>
      <c r="Y831" s="498"/>
    </row>
    <row r="832">
      <c r="A832" s="498"/>
      <c r="B832" s="498"/>
      <c r="C832" s="498"/>
      <c r="D832" s="498"/>
      <c r="E832" s="498"/>
      <c r="F832" s="498"/>
      <c r="G832" s="498"/>
      <c r="H832" s="498"/>
      <c r="I832" s="498"/>
      <c r="J832" s="498"/>
      <c r="K832" s="498"/>
      <c r="L832" s="498"/>
      <c r="M832" s="498"/>
      <c r="N832" s="498"/>
      <c r="O832" s="498"/>
      <c r="P832" s="498"/>
      <c r="Q832" s="498"/>
      <c r="R832" s="498"/>
      <c r="S832" s="498"/>
      <c r="T832" s="498"/>
      <c r="U832" s="498"/>
      <c r="V832" s="498"/>
      <c r="W832" s="498"/>
      <c r="X832" s="498"/>
      <c r="Y832" s="498"/>
    </row>
    <row r="833">
      <c r="A833" s="498"/>
      <c r="B833" s="498"/>
      <c r="C833" s="498"/>
      <c r="D833" s="498"/>
      <c r="E833" s="498"/>
      <c r="F833" s="498"/>
      <c r="G833" s="498"/>
      <c r="H833" s="498"/>
      <c r="I833" s="498"/>
      <c r="J833" s="498"/>
      <c r="K833" s="498"/>
      <c r="L833" s="498"/>
      <c r="M833" s="498"/>
      <c r="N833" s="498"/>
      <c r="O833" s="498"/>
      <c r="P833" s="498"/>
      <c r="Q833" s="498"/>
      <c r="R833" s="498"/>
      <c r="S833" s="498"/>
      <c r="T833" s="498"/>
      <c r="U833" s="498"/>
      <c r="V833" s="498"/>
      <c r="W833" s="498"/>
      <c r="X833" s="498"/>
      <c r="Y833" s="498"/>
    </row>
    <row r="834">
      <c r="A834" s="498"/>
      <c r="B834" s="498"/>
      <c r="C834" s="498"/>
      <c r="D834" s="498"/>
      <c r="E834" s="498"/>
      <c r="F834" s="498"/>
      <c r="G834" s="498"/>
      <c r="H834" s="498"/>
      <c r="I834" s="498"/>
      <c r="J834" s="498"/>
      <c r="K834" s="498"/>
      <c r="L834" s="498"/>
      <c r="M834" s="498"/>
      <c r="N834" s="498"/>
      <c r="O834" s="498"/>
      <c r="P834" s="498"/>
      <c r="Q834" s="498"/>
      <c r="R834" s="498"/>
      <c r="S834" s="498"/>
      <c r="T834" s="498"/>
      <c r="U834" s="498"/>
      <c r="V834" s="498"/>
      <c r="W834" s="498"/>
      <c r="X834" s="498"/>
      <c r="Y834" s="498"/>
    </row>
    <row r="835">
      <c r="A835" s="498"/>
      <c r="B835" s="498"/>
      <c r="C835" s="498"/>
      <c r="D835" s="498"/>
      <c r="E835" s="498"/>
      <c r="F835" s="498"/>
      <c r="G835" s="498"/>
      <c r="H835" s="498"/>
      <c r="I835" s="498"/>
      <c r="J835" s="498"/>
      <c r="K835" s="498"/>
      <c r="L835" s="498"/>
      <c r="M835" s="498"/>
      <c r="N835" s="498"/>
      <c r="O835" s="498"/>
      <c r="P835" s="498"/>
      <c r="Q835" s="498"/>
      <c r="R835" s="498"/>
      <c r="S835" s="498"/>
      <c r="T835" s="498"/>
      <c r="U835" s="498"/>
      <c r="V835" s="498"/>
      <c r="W835" s="498"/>
      <c r="X835" s="498"/>
      <c r="Y835" s="498"/>
    </row>
    <row r="836">
      <c r="A836" s="498"/>
      <c r="B836" s="498"/>
      <c r="C836" s="498"/>
      <c r="D836" s="498"/>
      <c r="E836" s="498"/>
      <c r="F836" s="498"/>
      <c r="G836" s="498"/>
      <c r="H836" s="498"/>
      <c r="I836" s="498"/>
      <c r="J836" s="498"/>
      <c r="K836" s="498"/>
      <c r="L836" s="498"/>
      <c r="M836" s="498"/>
      <c r="N836" s="498"/>
      <c r="O836" s="498"/>
      <c r="P836" s="498"/>
      <c r="Q836" s="498"/>
      <c r="R836" s="498"/>
      <c r="S836" s="498"/>
      <c r="T836" s="498"/>
      <c r="U836" s="498"/>
      <c r="V836" s="498"/>
      <c r="W836" s="498"/>
      <c r="X836" s="498"/>
      <c r="Y836" s="498"/>
    </row>
    <row r="837">
      <c r="A837" s="498"/>
      <c r="B837" s="498"/>
      <c r="C837" s="498"/>
      <c r="D837" s="498"/>
      <c r="E837" s="498"/>
      <c r="F837" s="498"/>
      <c r="G837" s="498"/>
      <c r="H837" s="498"/>
      <c r="I837" s="498"/>
      <c r="J837" s="498"/>
      <c r="K837" s="498"/>
      <c r="L837" s="498"/>
      <c r="M837" s="498"/>
      <c r="N837" s="498"/>
      <c r="O837" s="498"/>
      <c r="P837" s="498"/>
      <c r="Q837" s="498"/>
      <c r="R837" s="498"/>
      <c r="S837" s="498"/>
      <c r="T837" s="498"/>
      <c r="U837" s="498"/>
      <c r="V837" s="498"/>
      <c r="W837" s="498"/>
      <c r="X837" s="498"/>
      <c r="Y837" s="498"/>
    </row>
    <row r="838">
      <c r="A838" s="498"/>
      <c r="B838" s="498"/>
      <c r="C838" s="498"/>
      <c r="D838" s="498"/>
      <c r="E838" s="498"/>
      <c r="F838" s="498"/>
      <c r="G838" s="498"/>
      <c r="H838" s="498"/>
      <c r="I838" s="498"/>
      <c r="J838" s="498"/>
      <c r="K838" s="498"/>
      <c r="L838" s="498"/>
      <c r="M838" s="498"/>
      <c r="N838" s="498"/>
      <c r="O838" s="498"/>
      <c r="P838" s="498"/>
      <c r="Q838" s="498"/>
      <c r="R838" s="498"/>
      <c r="S838" s="498"/>
      <c r="T838" s="498"/>
      <c r="U838" s="498"/>
      <c r="V838" s="498"/>
      <c r="W838" s="498"/>
      <c r="X838" s="498"/>
      <c r="Y838" s="498"/>
    </row>
    <row r="839">
      <c r="A839" s="498"/>
      <c r="B839" s="498"/>
      <c r="C839" s="498"/>
      <c r="D839" s="498"/>
      <c r="E839" s="498"/>
      <c r="F839" s="498"/>
      <c r="G839" s="498"/>
      <c r="H839" s="498"/>
      <c r="I839" s="498"/>
      <c r="J839" s="498"/>
      <c r="K839" s="498"/>
      <c r="L839" s="498"/>
      <c r="M839" s="498"/>
      <c r="N839" s="498"/>
      <c r="O839" s="498"/>
      <c r="P839" s="498"/>
      <c r="Q839" s="498"/>
      <c r="R839" s="498"/>
      <c r="S839" s="498"/>
      <c r="T839" s="498"/>
      <c r="U839" s="498"/>
      <c r="V839" s="498"/>
      <c r="W839" s="498"/>
      <c r="X839" s="498"/>
      <c r="Y839" s="498"/>
    </row>
    <row r="840">
      <c r="A840" s="498"/>
      <c r="B840" s="498"/>
      <c r="C840" s="498"/>
      <c r="D840" s="498"/>
      <c r="E840" s="498"/>
      <c r="F840" s="498"/>
      <c r="G840" s="498"/>
      <c r="H840" s="498"/>
      <c r="I840" s="498"/>
      <c r="J840" s="498"/>
      <c r="K840" s="498"/>
      <c r="L840" s="498"/>
      <c r="M840" s="498"/>
      <c r="N840" s="498"/>
      <c r="O840" s="498"/>
      <c r="P840" s="498"/>
      <c r="Q840" s="498"/>
      <c r="R840" s="498"/>
      <c r="S840" s="498"/>
      <c r="T840" s="498"/>
      <c r="U840" s="498"/>
      <c r="V840" s="498"/>
      <c r="W840" s="498"/>
      <c r="X840" s="498"/>
      <c r="Y840" s="498"/>
    </row>
    <row r="841">
      <c r="A841" s="498"/>
      <c r="B841" s="498"/>
      <c r="C841" s="498"/>
      <c r="D841" s="498"/>
      <c r="E841" s="498"/>
      <c r="F841" s="498"/>
      <c r="G841" s="498"/>
      <c r="H841" s="498"/>
      <c r="I841" s="498"/>
      <c r="J841" s="498"/>
      <c r="K841" s="498"/>
      <c r="L841" s="498"/>
      <c r="M841" s="498"/>
      <c r="N841" s="498"/>
      <c r="O841" s="498"/>
      <c r="P841" s="498"/>
      <c r="Q841" s="498"/>
      <c r="R841" s="498"/>
      <c r="S841" s="498"/>
      <c r="T841" s="498"/>
      <c r="U841" s="498"/>
      <c r="V841" s="498"/>
      <c r="W841" s="498"/>
      <c r="X841" s="498"/>
      <c r="Y841" s="498"/>
    </row>
    <row r="842">
      <c r="A842" s="498"/>
      <c r="B842" s="498"/>
      <c r="C842" s="498"/>
      <c r="D842" s="498"/>
      <c r="E842" s="498"/>
      <c r="F842" s="498"/>
      <c r="G842" s="498"/>
      <c r="H842" s="498"/>
      <c r="I842" s="498"/>
      <c r="J842" s="498"/>
      <c r="K842" s="498"/>
      <c r="L842" s="498"/>
      <c r="M842" s="498"/>
      <c r="N842" s="498"/>
      <c r="O842" s="498"/>
      <c r="P842" s="498"/>
      <c r="Q842" s="498"/>
      <c r="R842" s="498"/>
      <c r="S842" s="498"/>
      <c r="T842" s="498"/>
      <c r="U842" s="498"/>
      <c r="V842" s="498"/>
      <c r="W842" s="498"/>
      <c r="X842" s="498"/>
      <c r="Y842" s="498"/>
    </row>
    <row r="843">
      <c r="A843" s="498"/>
      <c r="B843" s="498"/>
      <c r="C843" s="498"/>
      <c r="D843" s="498"/>
      <c r="E843" s="498"/>
      <c r="F843" s="498"/>
      <c r="G843" s="498"/>
      <c r="H843" s="498"/>
      <c r="I843" s="498"/>
      <c r="J843" s="498"/>
      <c r="K843" s="498"/>
      <c r="L843" s="498"/>
      <c r="M843" s="498"/>
      <c r="N843" s="498"/>
      <c r="O843" s="498"/>
      <c r="P843" s="498"/>
      <c r="Q843" s="498"/>
      <c r="R843" s="498"/>
      <c r="S843" s="498"/>
      <c r="T843" s="498"/>
      <c r="U843" s="498"/>
      <c r="V843" s="498"/>
      <c r="W843" s="498"/>
      <c r="X843" s="498"/>
      <c r="Y843" s="498"/>
    </row>
    <row r="844">
      <c r="A844" s="498"/>
      <c r="B844" s="498"/>
      <c r="C844" s="498"/>
      <c r="D844" s="498"/>
      <c r="E844" s="498"/>
      <c r="F844" s="498"/>
      <c r="G844" s="498"/>
      <c r="H844" s="498"/>
      <c r="I844" s="498"/>
      <c r="J844" s="498"/>
      <c r="K844" s="498"/>
      <c r="L844" s="498"/>
      <c r="M844" s="498"/>
      <c r="N844" s="498"/>
      <c r="O844" s="498"/>
      <c r="P844" s="498"/>
      <c r="Q844" s="498"/>
      <c r="R844" s="498"/>
      <c r="S844" s="498"/>
      <c r="T844" s="498"/>
      <c r="U844" s="498"/>
      <c r="V844" s="498"/>
      <c r="W844" s="498"/>
      <c r="X844" s="498"/>
      <c r="Y844" s="498"/>
    </row>
    <row r="845">
      <c r="A845" s="498"/>
      <c r="B845" s="498"/>
      <c r="C845" s="498"/>
      <c r="D845" s="498"/>
      <c r="E845" s="498"/>
      <c r="F845" s="498"/>
      <c r="G845" s="498"/>
      <c r="H845" s="498"/>
      <c r="I845" s="498"/>
      <c r="J845" s="498"/>
      <c r="K845" s="498"/>
      <c r="L845" s="498"/>
      <c r="M845" s="498"/>
      <c r="N845" s="498"/>
      <c r="O845" s="498"/>
      <c r="P845" s="498"/>
      <c r="Q845" s="498"/>
      <c r="R845" s="498"/>
      <c r="S845" s="498"/>
      <c r="T845" s="498"/>
      <c r="U845" s="498"/>
      <c r="V845" s="498"/>
      <c r="W845" s="498"/>
      <c r="X845" s="498"/>
      <c r="Y845" s="498"/>
    </row>
    <row r="846">
      <c r="A846" s="498"/>
      <c r="B846" s="498"/>
      <c r="C846" s="498"/>
      <c r="D846" s="498"/>
      <c r="E846" s="498"/>
      <c r="F846" s="498"/>
      <c r="G846" s="498"/>
      <c r="H846" s="498"/>
      <c r="I846" s="498"/>
      <c r="J846" s="498"/>
      <c r="K846" s="498"/>
      <c r="L846" s="498"/>
      <c r="M846" s="498"/>
      <c r="N846" s="498"/>
      <c r="O846" s="498"/>
      <c r="P846" s="498"/>
      <c r="Q846" s="498"/>
      <c r="R846" s="498"/>
      <c r="S846" s="498"/>
      <c r="T846" s="498"/>
      <c r="U846" s="498"/>
      <c r="V846" s="498"/>
      <c r="W846" s="498"/>
      <c r="X846" s="498"/>
      <c r="Y846" s="498"/>
    </row>
    <row r="847">
      <c r="A847" s="498"/>
      <c r="B847" s="498"/>
      <c r="C847" s="498"/>
      <c r="D847" s="498"/>
      <c r="E847" s="498"/>
      <c r="F847" s="498"/>
      <c r="G847" s="498"/>
      <c r="H847" s="498"/>
      <c r="I847" s="498"/>
      <c r="J847" s="498"/>
      <c r="K847" s="498"/>
      <c r="L847" s="498"/>
      <c r="M847" s="498"/>
      <c r="N847" s="498"/>
      <c r="O847" s="498"/>
      <c r="P847" s="498"/>
      <c r="Q847" s="498"/>
      <c r="R847" s="498"/>
      <c r="S847" s="498"/>
      <c r="T847" s="498"/>
      <c r="U847" s="498"/>
      <c r="V847" s="498"/>
      <c r="W847" s="498"/>
      <c r="X847" s="498"/>
      <c r="Y847" s="498"/>
    </row>
    <row r="848">
      <c r="A848" s="498"/>
      <c r="B848" s="498"/>
      <c r="C848" s="498"/>
      <c r="D848" s="498"/>
      <c r="E848" s="498"/>
      <c r="F848" s="498"/>
      <c r="G848" s="498"/>
      <c r="H848" s="498"/>
      <c r="I848" s="498"/>
      <c r="J848" s="498"/>
      <c r="K848" s="498"/>
      <c r="L848" s="498"/>
      <c r="M848" s="498"/>
      <c r="N848" s="498"/>
      <c r="O848" s="498"/>
      <c r="P848" s="498"/>
      <c r="Q848" s="498"/>
      <c r="R848" s="498"/>
      <c r="S848" s="498"/>
      <c r="T848" s="498"/>
      <c r="U848" s="498"/>
      <c r="V848" s="498"/>
      <c r="W848" s="498"/>
      <c r="X848" s="498"/>
      <c r="Y848" s="498"/>
    </row>
    <row r="849">
      <c r="A849" s="498"/>
      <c r="B849" s="498"/>
      <c r="C849" s="498"/>
      <c r="D849" s="498"/>
      <c r="E849" s="498"/>
      <c r="F849" s="498"/>
      <c r="G849" s="498"/>
      <c r="H849" s="498"/>
      <c r="I849" s="498"/>
      <c r="J849" s="498"/>
      <c r="K849" s="498"/>
      <c r="L849" s="498"/>
      <c r="M849" s="498"/>
      <c r="N849" s="498"/>
      <c r="O849" s="498"/>
      <c r="P849" s="498"/>
      <c r="Q849" s="498"/>
      <c r="R849" s="498"/>
      <c r="S849" s="498"/>
      <c r="T849" s="498"/>
      <c r="U849" s="498"/>
      <c r="V849" s="498"/>
      <c r="W849" s="498"/>
      <c r="X849" s="498"/>
      <c r="Y849" s="498"/>
    </row>
    <row r="850">
      <c r="A850" s="498"/>
      <c r="B850" s="498"/>
      <c r="C850" s="498"/>
      <c r="D850" s="498"/>
      <c r="E850" s="498"/>
      <c r="F850" s="498"/>
      <c r="G850" s="498"/>
      <c r="H850" s="498"/>
      <c r="I850" s="498"/>
      <c r="J850" s="498"/>
      <c r="K850" s="498"/>
      <c r="L850" s="498"/>
      <c r="M850" s="498"/>
      <c r="N850" s="498"/>
      <c r="O850" s="498"/>
      <c r="P850" s="498"/>
      <c r="Q850" s="498"/>
      <c r="R850" s="498"/>
      <c r="S850" s="498"/>
      <c r="T850" s="498"/>
      <c r="U850" s="498"/>
      <c r="V850" s="498"/>
      <c r="W850" s="498"/>
      <c r="X850" s="498"/>
      <c r="Y850" s="498"/>
    </row>
    <row r="851">
      <c r="A851" s="498"/>
      <c r="B851" s="498"/>
      <c r="C851" s="498"/>
      <c r="D851" s="498"/>
      <c r="E851" s="498"/>
      <c r="F851" s="498"/>
      <c r="G851" s="498"/>
      <c r="H851" s="498"/>
      <c r="I851" s="498"/>
      <c r="J851" s="498"/>
      <c r="K851" s="498"/>
      <c r="L851" s="498"/>
      <c r="M851" s="498"/>
      <c r="N851" s="498"/>
      <c r="O851" s="498"/>
      <c r="P851" s="498"/>
      <c r="Q851" s="498"/>
      <c r="R851" s="498"/>
      <c r="S851" s="498"/>
      <c r="T851" s="498"/>
      <c r="U851" s="498"/>
      <c r="V851" s="498"/>
      <c r="W851" s="498"/>
      <c r="X851" s="498"/>
      <c r="Y851" s="498"/>
    </row>
    <row r="852">
      <c r="A852" s="498"/>
      <c r="B852" s="498"/>
      <c r="C852" s="498"/>
      <c r="D852" s="498"/>
      <c r="E852" s="498"/>
      <c r="F852" s="498"/>
      <c r="G852" s="498"/>
      <c r="H852" s="498"/>
      <c r="I852" s="498"/>
      <c r="J852" s="498"/>
      <c r="K852" s="498"/>
      <c r="L852" s="498"/>
      <c r="M852" s="498"/>
      <c r="N852" s="498"/>
      <c r="O852" s="498"/>
      <c r="P852" s="498"/>
      <c r="Q852" s="498"/>
      <c r="R852" s="498"/>
      <c r="S852" s="498"/>
      <c r="T852" s="498"/>
      <c r="U852" s="498"/>
      <c r="V852" s="498"/>
      <c r="W852" s="498"/>
      <c r="X852" s="498"/>
      <c r="Y852" s="498"/>
    </row>
    <row r="853">
      <c r="A853" s="498"/>
      <c r="B853" s="498"/>
      <c r="C853" s="498"/>
      <c r="D853" s="498"/>
      <c r="E853" s="498"/>
      <c r="F853" s="498"/>
      <c r="G853" s="498"/>
      <c r="H853" s="498"/>
      <c r="I853" s="498"/>
      <c r="J853" s="498"/>
      <c r="K853" s="498"/>
      <c r="L853" s="498"/>
      <c r="M853" s="498"/>
      <c r="N853" s="498"/>
      <c r="O853" s="498"/>
      <c r="P853" s="498"/>
      <c r="Q853" s="498"/>
      <c r="R853" s="498"/>
      <c r="S853" s="498"/>
      <c r="T853" s="498"/>
      <c r="U853" s="498"/>
      <c r="V853" s="498"/>
      <c r="W853" s="498"/>
      <c r="X853" s="498"/>
      <c r="Y853" s="498"/>
    </row>
    <row r="854">
      <c r="A854" s="498"/>
      <c r="B854" s="498"/>
      <c r="C854" s="498"/>
      <c r="D854" s="498"/>
      <c r="E854" s="498"/>
      <c r="F854" s="498"/>
      <c r="G854" s="498"/>
      <c r="H854" s="498"/>
      <c r="I854" s="498"/>
      <c r="J854" s="498"/>
      <c r="K854" s="498"/>
      <c r="L854" s="498"/>
      <c r="M854" s="498"/>
      <c r="N854" s="498"/>
      <c r="O854" s="498"/>
      <c r="P854" s="498"/>
      <c r="Q854" s="498"/>
      <c r="R854" s="498"/>
      <c r="S854" s="498"/>
      <c r="T854" s="498"/>
      <c r="U854" s="498"/>
      <c r="V854" s="498"/>
      <c r="W854" s="498"/>
      <c r="X854" s="498"/>
      <c r="Y854" s="498"/>
    </row>
    <row r="855">
      <c r="A855" s="498"/>
      <c r="B855" s="498"/>
      <c r="C855" s="498"/>
      <c r="D855" s="498"/>
      <c r="E855" s="498"/>
      <c r="F855" s="498"/>
      <c r="G855" s="498"/>
      <c r="H855" s="498"/>
      <c r="I855" s="498"/>
      <c r="J855" s="498"/>
      <c r="K855" s="498"/>
      <c r="L855" s="498"/>
      <c r="M855" s="498"/>
      <c r="N855" s="498"/>
      <c r="O855" s="498"/>
      <c r="P855" s="498"/>
      <c r="Q855" s="498"/>
      <c r="R855" s="498"/>
      <c r="S855" s="498"/>
      <c r="T855" s="498"/>
      <c r="U855" s="498"/>
      <c r="V855" s="498"/>
      <c r="W855" s="498"/>
      <c r="X855" s="498"/>
      <c r="Y855" s="498"/>
    </row>
    <row r="856">
      <c r="A856" s="498"/>
      <c r="B856" s="498"/>
      <c r="C856" s="498"/>
      <c r="D856" s="498"/>
      <c r="E856" s="498"/>
      <c r="F856" s="498"/>
      <c r="G856" s="498"/>
      <c r="H856" s="498"/>
      <c r="I856" s="498"/>
      <c r="J856" s="498"/>
      <c r="K856" s="498"/>
      <c r="L856" s="498"/>
      <c r="M856" s="498"/>
      <c r="N856" s="498"/>
      <c r="O856" s="498"/>
      <c r="P856" s="498"/>
      <c r="Q856" s="498"/>
      <c r="R856" s="498"/>
      <c r="S856" s="498"/>
      <c r="T856" s="498"/>
      <c r="U856" s="498"/>
      <c r="V856" s="498"/>
      <c r="W856" s="498"/>
      <c r="X856" s="498"/>
      <c r="Y856" s="498"/>
    </row>
    <row r="857">
      <c r="A857" s="498"/>
      <c r="B857" s="498"/>
      <c r="C857" s="498"/>
      <c r="D857" s="498"/>
      <c r="E857" s="498"/>
      <c r="F857" s="498"/>
      <c r="G857" s="498"/>
      <c r="H857" s="498"/>
      <c r="I857" s="498"/>
      <c r="J857" s="498"/>
      <c r="K857" s="498"/>
      <c r="L857" s="498"/>
      <c r="M857" s="498"/>
      <c r="N857" s="498"/>
      <c r="O857" s="498"/>
      <c r="P857" s="498"/>
      <c r="Q857" s="498"/>
      <c r="R857" s="498"/>
      <c r="S857" s="498"/>
      <c r="T857" s="498"/>
      <c r="U857" s="498"/>
      <c r="V857" s="498"/>
      <c r="W857" s="498"/>
      <c r="X857" s="498"/>
      <c r="Y857" s="498"/>
    </row>
    <row r="858">
      <c r="A858" s="498"/>
      <c r="B858" s="498"/>
      <c r="C858" s="498"/>
      <c r="D858" s="498"/>
      <c r="E858" s="498"/>
      <c r="F858" s="498"/>
      <c r="G858" s="498"/>
      <c r="H858" s="498"/>
      <c r="I858" s="498"/>
      <c r="J858" s="498"/>
      <c r="K858" s="498"/>
      <c r="L858" s="498"/>
      <c r="M858" s="498"/>
      <c r="N858" s="498"/>
      <c r="O858" s="498"/>
      <c r="P858" s="498"/>
      <c r="Q858" s="498"/>
      <c r="R858" s="498"/>
      <c r="S858" s="498"/>
      <c r="T858" s="498"/>
      <c r="U858" s="498"/>
      <c r="V858" s="498"/>
      <c r="W858" s="498"/>
      <c r="X858" s="498"/>
      <c r="Y858" s="498"/>
    </row>
    <row r="859">
      <c r="A859" s="498"/>
      <c r="B859" s="498"/>
      <c r="C859" s="498"/>
      <c r="D859" s="498"/>
      <c r="E859" s="498"/>
      <c r="F859" s="498"/>
      <c r="G859" s="498"/>
      <c r="H859" s="498"/>
      <c r="I859" s="498"/>
      <c r="J859" s="498"/>
      <c r="K859" s="498"/>
      <c r="L859" s="498"/>
      <c r="M859" s="498"/>
      <c r="N859" s="498"/>
      <c r="O859" s="498"/>
      <c r="P859" s="498"/>
      <c r="Q859" s="498"/>
      <c r="R859" s="498"/>
      <c r="S859" s="498"/>
      <c r="T859" s="498"/>
      <c r="U859" s="498"/>
      <c r="V859" s="498"/>
      <c r="W859" s="498"/>
      <c r="X859" s="498"/>
      <c r="Y859" s="498"/>
    </row>
    <row r="860">
      <c r="A860" s="498"/>
      <c r="B860" s="498"/>
      <c r="C860" s="498"/>
      <c r="D860" s="498"/>
      <c r="E860" s="498"/>
      <c r="F860" s="498"/>
      <c r="G860" s="498"/>
      <c r="H860" s="498"/>
      <c r="I860" s="498"/>
      <c r="J860" s="498"/>
      <c r="K860" s="498"/>
      <c r="L860" s="498"/>
      <c r="M860" s="498"/>
      <c r="N860" s="498"/>
      <c r="O860" s="498"/>
      <c r="P860" s="498"/>
      <c r="Q860" s="498"/>
      <c r="R860" s="498"/>
      <c r="S860" s="498"/>
      <c r="T860" s="498"/>
      <c r="U860" s="498"/>
      <c r="V860" s="498"/>
      <c r="W860" s="498"/>
      <c r="X860" s="498"/>
      <c r="Y860" s="498"/>
    </row>
    <row r="861">
      <c r="A861" s="498"/>
      <c r="B861" s="498"/>
      <c r="C861" s="498"/>
      <c r="D861" s="498"/>
      <c r="E861" s="498"/>
      <c r="F861" s="498"/>
      <c r="G861" s="498"/>
      <c r="H861" s="498"/>
      <c r="I861" s="498"/>
      <c r="J861" s="498"/>
      <c r="K861" s="498"/>
      <c r="L861" s="498"/>
      <c r="M861" s="498"/>
      <c r="N861" s="498"/>
      <c r="O861" s="498"/>
      <c r="P861" s="498"/>
      <c r="Q861" s="498"/>
      <c r="R861" s="498"/>
      <c r="S861" s="498"/>
      <c r="T861" s="498"/>
      <c r="U861" s="498"/>
      <c r="V861" s="498"/>
      <c r="W861" s="498"/>
      <c r="X861" s="498"/>
      <c r="Y861" s="498"/>
    </row>
    <row r="862">
      <c r="A862" s="498"/>
      <c r="B862" s="498"/>
      <c r="C862" s="498"/>
      <c r="D862" s="498"/>
      <c r="E862" s="498"/>
      <c r="F862" s="498"/>
      <c r="G862" s="498"/>
      <c r="H862" s="498"/>
      <c r="I862" s="498"/>
      <c r="J862" s="498"/>
      <c r="K862" s="498"/>
      <c r="L862" s="498"/>
      <c r="M862" s="498"/>
      <c r="N862" s="498"/>
      <c r="O862" s="498"/>
      <c r="P862" s="498"/>
      <c r="Q862" s="498"/>
      <c r="R862" s="498"/>
      <c r="S862" s="498"/>
      <c r="T862" s="498"/>
      <c r="U862" s="498"/>
      <c r="V862" s="498"/>
      <c r="W862" s="498"/>
      <c r="X862" s="498"/>
      <c r="Y862" s="498"/>
    </row>
    <row r="863">
      <c r="A863" s="498"/>
      <c r="B863" s="498"/>
      <c r="C863" s="498"/>
      <c r="D863" s="498"/>
      <c r="E863" s="498"/>
      <c r="F863" s="498"/>
      <c r="G863" s="498"/>
      <c r="H863" s="498"/>
      <c r="I863" s="498"/>
      <c r="J863" s="498"/>
      <c r="K863" s="498"/>
      <c r="L863" s="498"/>
      <c r="M863" s="498"/>
      <c r="N863" s="498"/>
      <c r="O863" s="498"/>
      <c r="P863" s="498"/>
      <c r="Q863" s="498"/>
      <c r="R863" s="498"/>
      <c r="S863" s="498"/>
      <c r="T863" s="498"/>
      <c r="U863" s="498"/>
      <c r="V863" s="498"/>
      <c r="W863" s="498"/>
      <c r="X863" s="498"/>
      <c r="Y863" s="498"/>
    </row>
    <row r="864">
      <c r="A864" s="498"/>
      <c r="B864" s="498"/>
      <c r="C864" s="498"/>
      <c r="D864" s="498"/>
      <c r="E864" s="498"/>
      <c r="F864" s="498"/>
      <c r="G864" s="498"/>
      <c r="H864" s="498"/>
      <c r="I864" s="498"/>
      <c r="J864" s="498"/>
      <c r="K864" s="498"/>
      <c r="L864" s="498"/>
      <c r="M864" s="498"/>
      <c r="N864" s="498"/>
      <c r="O864" s="498"/>
      <c r="P864" s="498"/>
      <c r="Q864" s="498"/>
      <c r="R864" s="498"/>
      <c r="S864" s="498"/>
      <c r="T864" s="498"/>
      <c r="U864" s="498"/>
      <c r="V864" s="498"/>
      <c r="W864" s="498"/>
      <c r="X864" s="498"/>
      <c r="Y864" s="498"/>
    </row>
    <row r="865">
      <c r="A865" s="498"/>
      <c r="B865" s="498"/>
      <c r="C865" s="498"/>
      <c r="D865" s="498"/>
      <c r="E865" s="498"/>
      <c r="F865" s="498"/>
      <c r="G865" s="498"/>
      <c r="H865" s="498"/>
      <c r="I865" s="498"/>
      <c r="J865" s="498"/>
      <c r="K865" s="498"/>
      <c r="L865" s="498"/>
      <c r="M865" s="498"/>
      <c r="N865" s="498"/>
      <c r="O865" s="498"/>
      <c r="P865" s="498"/>
      <c r="Q865" s="498"/>
      <c r="R865" s="498"/>
      <c r="S865" s="498"/>
      <c r="T865" s="498"/>
      <c r="U865" s="498"/>
      <c r="V865" s="498"/>
      <c r="W865" s="498"/>
      <c r="X865" s="498"/>
      <c r="Y865" s="498"/>
    </row>
    <row r="866">
      <c r="A866" s="498"/>
      <c r="B866" s="498"/>
      <c r="C866" s="498"/>
      <c r="D866" s="498"/>
      <c r="E866" s="498"/>
      <c r="F866" s="498"/>
      <c r="G866" s="498"/>
      <c r="H866" s="498"/>
      <c r="I866" s="498"/>
      <c r="J866" s="498"/>
      <c r="K866" s="498"/>
      <c r="L866" s="498"/>
      <c r="M866" s="498"/>
      <c r="N866" s="498"/>
      <c r="O866" s="498"/>
      <c r="P866" s="498"/>
      <c r="Q866" s="498"/>
      <c r="R866" s="498"/>
      <c r="S866" s="498"/>
      <c r="T866" s="498"/>
      <c r="U866" s="498"/>
      <c r="V866" s="498"/>
      <c r="W866" s="498"/>
      <c r="X866" s="498"/>
      <c r="Y866" s="498"/>
    </row>
    <row r="867">
      <c r="A867" s="498"/>
      <c r="B867" s="498"/>
      <c r="C867" s="498"/>
      <c r="D867" s="498"/>
      <c r="E867" s="498"/>
      <c r="F867" s="498"/>
      <c r="G867" s="498"/>
      <c r="H867" s="498"/>
      <c r="I867" s="498"/>
      <c r="J867" s="498"/>
      <c r="K867" s="498"/>
      <c r="L867" s="498"/>
      <c r="M867" s="498"/>
      <c r="N867" s="498"/>
      <c r="O867" s="498"/>
      <c r="P867" s="498"/>
      <c r="Q867" s="498"/>
      <c r="R867" s="498"/>
      <c r="S867" s="498"/>
      <c r="T867" s="498"/>
      <c r="U867" s="498"/>
      <c r="V867" s="498"/>
      <c r="W867" s="498"/>
      <c r="X867" s="498"/>
      <c r="Y867" s="498"/>
    </row>
    <row r="868">
      <c r="A868" s="498"/>
      <c r="B868" s="498"/>
      <c r="C868" s="498"/>
      <c r="D868" s="498"/>
      <c r="E868" s="498"/>
      <c r="F868" s="498"/>
      <c r="G868" s="498"/>
      <c r="H868" s="498"/>
      <c r="I868" s="498"/>
      <c r="J868" s="498"/>
      <c r="K868" s="498"/>
      <c r="L868" s="498"/>
      <c r="M868" s="498"/>
      <c r="N868" s="498"/>
      <c r="O868" s="498"/>
      <c r="P868" s="498"/>
      <c r="Q868" s="498"/>
      <c r="R868" s="498"/>
      <c r="S868" s="498"/>
      <c r="T868" s="498"/>
      <c r="U868" s="498"/>
      <c r="V868" s="498"/>
      <c r="W868" s="498"/>
      <c r="X868" s="498"/>
      <c r="Y868" s="498"/>
    </row>
    <row r="869">
      <c r="A869" s="498"/>
      <c r="B869" s="498"/>
      <c r="C869" s="498"/>
      <c r="D869" s="498"/>
      <c r="E869" s="498"/>
      <c r="F869" s="498"/>
      <c r="G869" s="498"/>
      <c r="H869" s="498"/>
      <c r="I869" s="498"/>
      <c r="J869" s="498"/>
      <c r="K869" s="498"/>
      <c r="L869" s="498"/>
      <c r="M869" s="498"/>
      <c r="N869" s="498"/>
      <c r="O869" s="498"/>
      <c r="P869" s="498"/>
      <c r="Q869" s="498"/>
      <c r="R869" s="498"/>
      <c r="S869" s="498"/>
      <c r="T869" s="498"/>
      <c r="U869" s="498"/>
      <c r="V869" s="498"/>
      <c r="W869" s="498"/>
      <c r="X869" s="498"/>
      <c r="Y869" s="498"/>
    </row>
    <row r="870">
      <c r="A870" s="498"/>
      <c r="B870" s="498"/>
      <c r="C870" s="498"/>
      <c r="D870" s="498"/>
      <c r="E870" s="498"/>
      <c r="F870" s="498"/>
      <c r="G870" s="498"/>
      <c r="H870" s="498"/>
      <c r="I870" s="498"/>
      <c r="J870" s="498"/>
      <c r="K870" s="498"/>
      <c r="L870" s="498"/>
      <c r="M870" s="498"/>
      <c r="N870" s="498"/>
      <c r="O870" s="498"/>
      <c r="P870" s="498"/>
      <c r="Q870" s="498"/>
      <c r="R870" s="498"/>
      <c r="S870" s="498"/>
      <c r="T870" s="498"/>
      <c r="U870" s="498"/>
      <c r="V870" s="498"/>
      <c r="W870" s="498"/>
      <c r="X870" s="498"/>
      <c r="Y870" s="498"/>
    </row>
    <row r="871">
      <c r="A871" s="498"/>
      <c r="B871" s="498"/>
      <c r="C871" s="498"/>
      <c r="D871" s="498"/>
      <c r="E871" s="498"/>
      <c r="F871" s="498"/>
      <c r="G871" s="498"/>
      <c r="H871" s="498"/>
      <c r="I871" s="498"/>
      <c r="J871" s="498"/>
      <c r="K871" s="498"/>
      <c r="L871" s="498"/>
      <c r="M871" s="498"/>
      <c r="N871" s="498"/>
      <c r="O871" s="498"/>
      <c r="P871" s="498"/>
      <c r="Q871" s="498"/>
      <c r="R871" s="498"/>
      <c r="S871" s="498"/>
      <c r="T871" s="498"/>
      <c r="U871" s="498"/>
      <c r="V871" s="498"/>
      <c r="W871" s="498"/>
      <c r="X871" s="498"/>
      <c r="Y871" s="498"/>
    </row>
    <row r="872">
      <c r="A872" s="498"/>
      <c r="B872" s="498"/>
      <c r="C872" s="498"/>
      <c r="D872" s="498"/>
      <c r="E872" s="498"/>
      <c r="F872" s="498"/>
      <c r="G872" s="498"/>
      <c r="H872" s="498"/>
      <c r="I872" s="498"/>
      <c r="J872" s="498"/>
      <c r="K872" s="498"/>
      <c r="L872" s="498"/>
      <c r="M872" s="498"/>
      <c r="N872" s="498"/>
      <c r="O872" s="498"/>
      <c r="P872" s="498"/>
      <c r="Q872" s="498"/>
      <c r="R872" s="498"/>
      <c r="S872" s="498"/>
      <c r="T872" s="498"/>
      <c r="U872" s="498"/>
      <c r="V872" s="498"/>
      <c r="W872" s="498"/>
      <c r="X872" s="498"/>
      <c r="Y872" s="498"/>
    </row>
    <row r="873">
      <c r="A873" s="498"/>
      <c r="B873" s="498"/>
      <c r="C873" s="498"/>
      <c r="D873" s="498"/>
      <c r="E873" s="498"/>
      <c r="F873" s="498"/>
      <c r="G873" s="498"/>
      <c r="H873" s="498"/>
      <c r="I873" s="498"/>
      <c r="J873" s="498"/>
      <c r="K873" s="498"/>
      <c r="L873" s="498"/>
      <c r="M873" s="498"/>
      <c r="N873" s="498"/>
      <c r="O873" s="498"/>
      <c r="P873" s="498"/>
      <c r="Q873" s="498"/>
      <c r="R873" s="498"/>
      <c r="S873" s="498"/>
      <c r="T873" s="498"/>
      <c r="U873" s="498"/>
      <c r="V873" s="498"/>
      <c r="W873" s="498"/>
      <c r="X873" s="498"/>
      <c r="Y873" s="498"/>
    </row>
    <row r="874">
      <c r="A874" s="498"/>
      <c r="B874" s="498"/>
      <c r="C874" s="498"/>
      <c r="D874" s="498"/>
      <c r="E874" s="498"/>
      <c r="F874" s="498"/>
      <c r="G874" s="498"/>
      <c r="H874" s="498"/>
      <c r="I874" s="498"/>
      <c r="J874" s="498"/>
      <c r="K874" s="498"/>
      <c r="L874" s="498"/>
      <c r="M874" s="498"/>
      <c r="N874" s="498"/>
      <c r="O874" s="498"/>
      <c r="P874" s="498"/>
      <c r="Q874" s="498"/>
      <c r="R874" s="498"/>
      <c r="S874" s="498"/>
      <c r="T874" s="498"/>
      <c r="U874" s="498"/>
      <c r="V874" s="498"/>
      <c r="W874" s="498"/>
      <c r="X874" s="498"/>
      <c r="Y874" s="498"/>
    </row>
    <row r="875">
      <c r="A875" s="498"/>
      <c r="B875" s="498"/>
      <c r="C875" s="498"/>
      <c r="D875" s="498"/>
      <c r="E875" s="498"/>
      <c r="F875" s="498"/>
      <c r="G875" s="498"/>
      <c r="H875" s="498"/>
      <c r="I875" s="498"/>
      <c r="J875" s="498"/>
      <c r="K875" s="498"/>
      <c r="L875" s="498"/>
      <c r="M875" s="498"/>
      <c r="N875" s="498"/>
      <c r="O875" s="498"/>
      <c r="P875" s="498"/>
      <c r="Q875" s="498"/>
      <c r="R875" s="498"/>
      <c r="S875" s="498"/>
      <c r="T875" s="498"/>
      <c r="U875" s="498"/>
      <c r="V875" s="498"/>
      <c r="W875" s="498"/>
      <c r="X875" s="498"/>
      <c r="Y875" s="498"/>
    </row>
    <row r="876">
      <c r="A876" s="498"/>
      <c r="B876" s="498"/>
      <c r="C876" s="498"/>
      <c r="D876" s="498"/>
      <c r="E876" s="498"/>
      <c r="F876" s="498"/>
      <c r="G876" s="498"/>
      <c r="H876" s="498"/>
      <c r="I876" s="498"/>
      <c r="J876" s="498"/>
      <c r="K876" s="498"/>
      <c r="L876" s="498"/>
      <c r="M876" s="498"/>
      <c r="N876" s="498"/>
      <c r="O876" s="498"/>
      <c r="P876" s="498"/>
      <c r="Q876" s="498"/>
      <c r="R876" s="498"/>
      <c r="S876" s="498"/>
      <c r="T876" s="498"/>
      <c r="U876" s="498"/>
      <c r="V876" s="498"/>
      <c r="W876" s="498"/>
      <c r="X876" s="498"/>
      <c r="Y876" s="498"/>
    </row>
    <row r="877">
      <c r="A877" s="498"/>
      <c r="B877" s="498"/>
      <c r="C877" s="498"/>
      <c r="D877" s="498"/>
      <c r="E877" s="498"/>
      <c r="F877" s="498"/>
      <c r="G877" s="498"/>
      <c r="H877" s="498"/>
      <c r="I877" s="498"/>
      <c r="J877" s="498"/>
      <c r="K877" s="498"/>
      <c r="L877" s="498"/>
      <c r="M877" s="498"/>
      <c r="N877" s="498"/>
      <c r="O877" s="498"/>
      <c r="P877" s="498"/>
      <c r="Q877" s="498"/>
      <c r="R877" s="498"/>
      <c r="S877" s="498"/>
      <c r="T877" s="498"/>
      <c r="U877" s="498"/>
      <c r="V877" s="498"/>
      <c r="W877" s="498"/>
      <c r="X877" s="498"/>
      <c r="Y877" s="498"/>
    </row>
    <row r="878">
      <c r="A878" s="498"/>
      <c r="B878" s="498"/>
      <c r="C878" s="498"/>
      <c r="D878" s="498"/>
      <c r="E878" s="498"/>
      <c r="F878" s="498"/>
      <c r="G878" s="498"/>
      <c r="H878" s="498"/>
      <c r="I878" s="498"/>
      <c r="J878" s="498"/>
      <c r="K878" s="498"/>
      <c r="L878" s="498"/>
      <c r="M878" s="498"/>
      <c r="N878" s="498"/>
      <c r="O878" s="498"/>
      <c r="P878" s="498"/>
      <c r="Q878" s="498"/>
      <c r="R878" s="498"/>
      <c r="S878" s="498"/>
      <c r="T878" s="498"/>
      <c r="U878" s="498"/>
      <c r="V878" s="498"/>
      <c r="W878" s="498"/>
      <c r="X878" s="498"/>
      <c r="Y878" s="498"/>
    </row>
    <row r="879">
      <c r="A879" s="498"/>
      <c r="B879" s="498"/>
      <c r="C879" s="498"/>
      <c r="D879" s="498"/>
      <c r="E879" s="498"/>
      <c r="F879" s="498"/>
      <c r="G879" s="498"/>
      <c r="H879" s="498"/>
      <c r="I879" s="498"/>
      <c r="J879" s="498"/>
      <c r="K879" s="498"/>
      <c r="L879" s="498"/>
      <c r="M879" s="498"/>
      <c r="N879" s="498"/>
      <c r="O879" s="498"/>
      <c r="P879" s="498"/>
      <c r="Q879" s="498"/>
      <c r="R879" s="498"/>
      <c r="S879" s="498"/>
      <c r="T879" s="498"/>
      <c r="U879" s="498"/>
      <c r="V879" s="498"/>
      <c r="W879" s="498"/>
      <c r="X879" s="498"/>
      <c r="Y879" s="498"/>
    </row>
    <row r="880">
      <c r="A880" s="498"/>
      <c r="B880" s="498"/>
      <c r="C880" s="498"/>
      <c r="D880" s="498"/>
      <c r="E880" s="498"/>
      <c r="F880" s="498"/>
      <c r="G880" s="498"/>
      <c r="H880" s="498"/>
      <c r="I880" s="498"/>
      <c r="J880" s="498"/>
      <c r="K880" s="498"/>
      <c r="L880" s="498"/>
      <c r="M880" s="498"/>
      <c r="N880" s="498"/>
      <c r="O880" s="498"/>
      <c r="P880" s="498"/>
      <c r="Q880" s="498"/>
      <c r="R880" s="498"/>
      <c r="S880" s="498"/>
      <c r="T880" s="498"/>
      <c r="U880" s="498"/>
      <c r="V880" s="498"/>
      <c r="W880" s="498"/>
      <c r="X880" s="498"/>
      <c r="Y880" s="498"/>
    </row>
    <row r="881">
      <c r="A881" s="498"/>
      <c r="B881" s="498"/>
      <c r="C881" s="498"/>
      <c r="D881" s="498"/>
      <c r="E881" s="498"/>
      <c r="F881" s="498"/>
      <c r="G881" s="498"/>
      <c r="H881" s="498"/>
      <c r="I881" s="498"/>
      <c r="J881" s="498"/>
      <c r="K881" s="498"/>
      <c r="L881" s="498"/>
      <c r="M881" s="498"/>
      <c r="N881" s="498"/>
      <c r="O881" s="498"/>
      <c r="P881" s="498"/>
      <c r="Q881" s="498"/>
      <c r="R881" s="498"/>
      <c r="S881" s="498"/>
      <c r="T881" s="498"/>
      <c r="U881" s="498"/>
      <c r="V881" s="498"/>
      <c r="W881" s="498"/>
      <c r="X881" s="498"/>
      <c r="Y881" s="498"/>
    </row>
    <row r="882">
      <c r="A882" s="498"/>
      <c r="B882" s="498"/>
      <c r="C882" s="498"/>
      <c r="D882" s="498"/>
      <c r="E882" s="498"/>
      <c r="F882" s="498"/>
      <c r="G882" s="498"/>
      <c r="H882" s="498"/>
      <c r="I882" s="498"/>
      <c r="J882" s="498"/>
      <c r="K882" s="498"/>
      <c r="L882" s="498"/>
      <c r="M882" s="498"/>
      <c r="N882" s="498"/>
      <c r="O882" s="498"/>
      <c r="P882" s="498"/>
      <c r="Q882" s="498"/>
      <c r="R882" s="498"/>
      <c r="S882" s="498"/>
      <c r="T882" s="498"/>
      <c r="U882" s="498"/>
      <c r="V882" s="498"/>
      <c r="W882" s="498"/>
      <c r="X882" s="498"/>
      <c r="Y882" s="498"/>
    </row>
    <row r="883">
      <c r="A883" s="498"/>
      <c r="B883" s="498"/>
      <c r="C883" s="498"/>
      <c r="D883" s="498"/>
      <c r="E883" s="498"/>
      <c r="F883" s="498"/>
      <c r="G883" s="498"/>
      <c r="H883" s="498"/>
      <c r="I883" s="498"/>
      <c r="J883" s="498"/>
      <c r="K883" s="498"/>
      <c r="L883" s="498"/>
      <c r="M883" s="498"/>
      <c r="N883" s="498"/>
      <c r="O883" s="498"/>
      <c r="P883" s="498"/>
      <c r="Q883" s="498"/>
      <c r="R883" s="498"/>
      <c r="S883" s="498"/>
      <c r="T883" s="498"/>
      <c r="U883" s="498"/>
      <c r="V883" s="498"/>
      <c r="W883" s="498"/>
      <c r="X883" s="498"/>
      <c r="Y883" s="498"/>
    </row>
    <row r="884">
      <c r="A884" s="498"/>
      <c r="B884" s="498"/>
      <c r="C884" s="498"/>
      <c r="D884" s="498"/>
      <c r="E884" s="498"/>
      <c r="F884" s="498"/>
      <c r="G884" s="498"/>
      <c r="H884" s="498"/>
      <c r="I884" s="498"/>
      <c r="J884" s="498"/>
      <c r="K884" s="498"/>
      <c r="L884" s="498"/>
      <c r="M884" s="498"/>
      <c r="N884" s="498"/>
      <c r="O884" s="498"/>
      <c r="P884" s="498"/>
      <c r="Q884" s="498"/>
      <c r="R884" s="498"/>
      <c r="S884" s="498"/>
      <c r="T884" s="498"/>
      <c r="U884" s="498"/>
      <c r="V884" s="498"/>
      <c r="W884" s="498"/>
      <c r="X884" s="498"/>
      <c r="Y884" s="498"/>
    </row>
    <row r="885">
      <c r="A885" s="498"/>
      <c r="B885" s="498"/>
      <c r="C885" s="498"/>
      <c r="D885" s="498"/>
      <c r="E885" s="498"/>
      <c r="F885" s="498"/>
      <c r="G885" s="498"/>
      <c r="H885" s="498"/>
      <c r="I885" s="498"/>
      <c r="J885" s="498"/>
      <c r="K885" s="498"/>
      <c r="L885" s="498"/>
      <c r="M885" s="498"/>
      <c r="N885" s="498"/>
      <c r="O885" s="498"/>
      <c r="P885" s="498"/>
      <c r="Q885" s="498"/>
      <c r="R885" s="498"/>
      <c r="S885" s="498"/>
      <c r="T885" s="498"/>
      <c r="U885" s="498"/>
      <c r="V885" s="498"/>
      <c r="W885" s="498"/>
      <c r="X885" s="498"/>
      <c r="Y885" s="498"/>
    </row>
    <row r="886">
      <c r="A886" s="498"/>
      <c r="B886" s="498"/>
      <c r="C886" s="498"/>
      <c r="D886" s="498"/>
      <c r="E886" s="498"/>
      <c r="F886" s="498"/>
      <c r="G886" s="498"/>
      <c r="H886" s="498"/>
      <c r="I886" s="498"/>
      <c r="J886" s="498"/>
      <c r="K886" s="498"/>
      <c r="L886" s="498"/>
      <c r="M886" s="498"/>
      <c r="N886" s="498"/>
      <c r="O886" s="498"/>
      <c r="P886" s="498"/>
      <c r="Q886" s="498"/>
      <c r="R886" s="498"/>
      <c r="S886" s="498"/>
      <c r="T886" s="498"/>
      <c r="U886" s="498"/>
      <c r="V886" s="498"/>
      <c r="W886" s="498"/>
      <c r="X886" s="498"/>
      <c r="Y886" s="498"/>
    </row>
    <row r="887">
      <c r="A887" s="498"/>
      <c r="B887" s="498"/>
      <c r="C887" s="498"/>
      <c r="D887" s="498"/>
      <c r="E887" s="498"/>
      <c r="F887" s="498"/>
      <c r="G887" s="498"/>
      <c r="H887" s="498"/>
      <c r="I887" s="498"/>
      <c r="J887" s="498"/>
      <c r="K887" s="498"/>
      <c r="L887" s="498"/>
      <c r="M887" s="498"/>
      <c r="N887" s="498"/>
      <c r="O887" s="498"/>
      <c r="P887" s="498"/>
      <c r="Q887" s="498"/>
      <c r="R887" s="498"/>
      <c r="S887" s="498"/>
      <c r="T887" s="498"/>
      <c r="U887" s="498"/>
      <c r="V887" s="498"/>
      <c r="W887" s="498"/>
      <c r="X887" s="498"/>
      <c r="Y887" s="498"/>
    </row>
    <row r="888">
      <c r="A888" s="498"/>
      <c r="B888" s="498"/>
      <c r="C888" s="498"/>
      <c r="D888" s="498"/>
      <c r="E888" s="498"/>
      <c r="F888" s="498"/>
      <c r="G888" s="498"/>
      <c r="H888" s="498"/>
      <c r="I888" s="498"/>
      <c r="J888" s="498"/>
      <c r="K888" s="498"/>
      <c r="L888" s="498"/>
      <c r="M888" s="498"/>
      <c r="N888" s="498"/>
      <c r="O888" s="498"/>
      <c r="P888" s="498"/>
      <c r="Q888" s="498"/>
      <c r="R888" s="498"/>
      <c r="S888" s="498"/>
      <c r="T888" s="498"/>
      <c r="U888" s="498"/>
      <c r="V888" s="498"/>
      <c r="W888" s="498"/>
      <c r="X888" s="498"/>
      <c r="Y888" s="498"/>
    </row>
    <row r="889">
      <c r="A889" s="498"/>
      <c r="B889" s="498"/>
      <c r="C889" s="498"/>
      <c r="D889" s="498"/>
      <c r="E889" s="498"/>
      <c r="F889" s="498"/>
      <c r="G889" s="498"/>
      <c r="H889" s="498"/>
      <c r="I889" s="498"/>
      <c r="J889" s="498"/>
      <c r="K889" s="498"/>
      <c r="L889" s="498"/>
      <c r="M889" s="498"/>
      <c r="N889" s="498"/>
      <c r="O889" s="498"/>
      <c r="P889" s="498"/>
      <c r="Q889" s="498"/>
      <c r="R889" s="498"/>
      <c r="S889" s="498"/>
      <c r="T889" s="498"/>
      <c r="U889" s="498"/>
      <c r="V889" s="498"/>
      <c r="W889" s="498"/>
      <c r="X889" s="498"/>
      <c r="Y889" s="498"/>
    </row>
    <row r="890">
      <c r="A890" s="498"/>
      <c r="B890" s="498"/>
      <c r="C890" s="498"/>
      <c r="D890" s="498"/>
      <c r="E890" s="498"/>
      <c r="F890" s="498"/>
      <c r="G890" s="498"/>
      <c r="H890" s="498"/>
      <c r="I890" s="498"/>
      <c r="J890" s="498"/>
      <c r="K890" s="498"/>
      <c r="L890" s="498"/>
      <c r="M890" s="498"/>
      <c r="N890" s="498"/>
      <c r="O890" s="498"/>
      <c r="P890" s="498"/>
      <c r="Q890" s="498"/>
      <c r="R890" s="498"/>
      <c r="S890" s="498"/>
      <c r="T890" s="498"/>
      <c r="U890" s="498"/>
      <c r="V890" s="498"/>
      <c r="W890" s="498"/>
      <c r="X890" s="498"/>
      <c r="Y890" s="498"/>
    </row>
    <row r="891">
      <c r="A891" s="498"/>
      <c r="B891" s="498"/>
      <c r="C891" s="498"/>
      <c r="D891" s="498"/>
      <c r="E891" s="498"/>
      <c r="F891" s="498"/>
      <c r="G891" s="498"/>
      <c r="H891" s="498"/>
      <c r="I891" s="498"/>
      <c r="J891" s="498"/>
      <c r="K891" s="498"/>
      <c r="L891" s="498"/>
      <c r="M891" s="498"/>
      <c r="N891" s="498"/>
      <c r="O891" s="498"/>
      <c r="P891" s="498"/>
      <c r="Q891" s="498"/>
      <c r="R891" s="498"/>
      <c r="S891" s="498"/>
      <c r="T891" s="498"/>
      <c r="U891" s="498"/>
      <c r="V891" s="498"/>
      <c r="W891" s="498"/>
      <c r="X891" s="498"/>
      <c r="Y891" s="498"/>
    </row>
    <row r="892">
      <c r="A892" s="498"/>
      <c r="B892" s="498"/>
      <c r="C892" s="498"/>
      <c r="D892" s="498"/>
      <c r="E892" s="498"/>
      <c r="F892" s="498"/>
      <c r="G892" s="498"/>
      <c r="H892" s="498"/>
      <c r="I892" s="498"/>
      <c r="J892" s="498"/>
      <c r="K892" s="498"/>
      <c r="L892" s="498"/>
      <c r="M892" s="498"/>
      <c r="N892" s="498"/>
      <c r="O892" s="498"/>
      <c r="P892" s="498"/>
      <c r="Q892" s="498"/>
      <c r="R892" s="498"/>
      <c r="S892" s="498"/>
      <c r="T892" s="498"/>
      <c r="U892" s="498"/>
      <c r="V892" s="498"/>
      <c r="W892" s="498"/>
      <c r="X892" s="498"/>
      <c r="Y892" s="498"/>
    </row>
    <row r="893">
      <c r="A893" s="498"/>
      <c r="B893" s="498"/>
      <c r="C893" s="498"/>
      <c r="D893" s="498"/>
      <c r="E893" s="498"/>
      <c r="F893" s="498"/>
      <c r="G893" s="498"/>
      <c r="H893" s="498"/>
      <c r="I893" s="498"/>
      <c r="J893" s="498"/>
      <c r="K893" s="498"/>
      <c r="L893" s="498"/>
      <c r="M893" s="498"/>
      <c r="N893" s="498"/>
      <c r="O893" s="498"/>
      <c r="P893" s="498"/>
      <c r="Q893" s="498"/>
      <c r="R893" s="498"/>
      <c r="S893" s="498"/>
      <c r="T893" s="498"/>
      <c r="U893" s="498"/>
      <c r="V893" s="498"/>
      <c r="W893" s="498"/>
      <c r="X893" s="498"/>
      <c r="Y893" s="498"/>
    </row>
    <row r="894">
      <c r="A894" s="498"/>
      <c r="B894" s="498"/>
      <c r="C894" s="498"/>
      <c r="D894" s="498"/>
      <c r="E894" s="498"/>
      <c r="F894" s="498"/>
      <c r="G894" s="498"/>
      <c r="H894" s="498"/>
      <c r="I894" s="498"/>
      <c r="J894" s="498"/>
      <c r="K894" s="498"/>
      <c r="L894" s="498"/>
      <c r="M894" s="498"/>
      <c r="N894" s="498"/>
      <c r="O894" s="498"/>
      <c r="P894" s="498"/>
      <c r="Q894" s="498"/>
      <c r="R894" s="498"/>
      <c r="S894" s="498"/>
      <c r="T894" s="498"/>
      <c r="U894" s="498"/>
      <c r="V894" s="498"/>
      <c r="W894" s="498"/>
      <c r="X894" s="498"/>
      <c r="Y894" s="498"/>
    </row>
    <row r="895">
      <c r="A895" s="498"/>
      <c r="B895" s="498"/>
      <c r="C895" s="498"/>
      <c r="D895" s="498"/>
      <c r="E895" s="498"/>
      <c r="F895" s="498"/>
      <c r="G895" s="498"/>
      <c r="H895" s="498"/>
      <c r="I895" s="498"/>
      <c r="J895" s="498"/>
      <c r="K895" s="498"/>
      <c r="L895" s="498"/>
      <c r="M895" s="498"/>
      <c r="N895" s="498"/>
      <c r="O895" s="498"/>
      <c r="P895" s="498"/>
      <c r="Q895" s="498"/>
      <c r="R895" s="498"/>
      <c r="S895" s="498"/>
      <c r="T895" s="498"/>
      <c r="U895" s="498"/>
      <c r="V895" s="498"/>
      <c r="W895" s="498"/>
      <c r="X895" s="498"/>
      <c r="Y895" s="498"/>
    </row>
    <row r="896">
      <c r="A896" s="498"/>
      <c r="B896" s="498"/>
      <c r="C896" s="498"/>
      <c r="D896" s="498"/>
      <c r="E896" s="498"/>
      <c r="F896" s="498"/>
      <c r="G896" s="498"/>
      <c r="H896" s="498"/>
      <c r="I896" s="498"/>
      <c r="J896" s="498"/>
      <c r="K896" s="498"/>
      <c r="L896" s="498"/>
      <c r="M896" s="498"/>
      <c r="N896" s="498"/>
      <c r="O896" s="498"/>
      <c r="P896" s="498"/>
      <c r="Q896" s="498"/>
      <c r="R896" s="498"/>
      <c r="S896" s="498"/>
      <c r="T896" s="498"/>
      <c r="U896" s="498"/>
      <c r="V896" s="498"/>
      <c r="W896" s="498"/>
      <c r="X896" s="498"/>
      <c r="Y896" s="498"/>
    </row>
    <row r="897">
      <c r="A897" s="498"/>
      <c r="B897" s="498"/>
      <c r="C897" s="498"/>
      <c r="D897" s="498"/>
      <c r="E897" s="498"/>
      <c r="F897" s="498"/>
      <c r="G897" s="498"/>
      <c r="H897" s="498"/>
      <c r="I897" s="498"/>
      <c r="J897" s="498"/>
      <c r="K897" s="498"/>
      <c r="L897" s="498"/>
      <c r="M897" s="498"/>
      <c r="N897" s="498"/>
      <c r="O897" s="498"/>
      <c r="P897" s="498"/>
      <c r="Q897" s="498"/>
      <c r="R897" s="498"/>
      <c r="S897" s="498"/>
      <c r="T897" s="498"/>
      <c r="U897" s="498"/>
      <c r="V897" s="498"/>
      <c r="W897" s="498"/>
      <c r="X897" s="498"/>
      <c r="Y897" s="498"/>
    </row>
    <row r="898">
      <c r="A898" s="498"/>
      <c r="B898" s="498"/>
      <c r="C898" s="498"/>
      <c r="D898" s="498"/>
      <c r="E898" s="498"/>
      <c r="F898" s="498"/>
      <c r="G898" s="498"/>
      <c r="H898" s="498"/>
      <c r="I898" s="498"/>
      <c r="J898" s="498"/>
      <c r="K898" s="498"/>
      <c r="L898" s="498"/>
      <c r="M898" s="498"/>
      <c r="N898" s="498"/>
      <c r="O898" s="498"/>
      <c r="P898" s="498"/>
      <c r="Q898" s="498"/>
      <c r="R898" s="498"/>
      <c r="S898" s="498"/>
      <c r="T898" s="498"/>
      <c r="U898" s="498"/>
      <c r="V898" s="498"/>
      <c r="W898" s="498"/>
      <c r="X898" s="498"/>
      <c r="Y898" s="498"/>
    </row>
    <row r="899">
      <c r="A899" s="498"/>
      <c r="B899" s="498"/>
      <c r="C899" s="498"/>
      <c r="D899" s="498"/>
      <c r="E899" s="498"/>
      <c r="F899" s="498"/>
      <c r="G899" s="498"/>
      <c r="H899" s="498"/>
      <c r="I899" s="498"/>
      <c r="J899" s="498"/>
      <c r="K899" s="498"/>
      <c r="L899" s="498"/>
      <c r="M899" s="498"/>
      <c r="N899" s="498"/>
      <c r="O899" s="498"/>
      <c r="P899" s="498"/>
      <c r="Q899" s="498"/>
      <c r="R899" s="498"/>
      <c r="S899" s="498"/>
      <c r="T899" s="498"/>
      <c r="U899" s="498"/>
      <c r="V899" s="498"/>
      <c r="W899" s="498"/>
      <c r="X899" s="498"/>
      <c r="Y899" s="498"/>
    </row>
    <row r="900">
      <c r="A900" s="498"/>
      <c r="B900" s="498"/>
      <c r="C900" s="498"/>
      <c r="D900" s="498"/>
      <c r="E900" s="498"/>
      <c r="F900" s="498"/>
      <c r="G900" s="498"/>
      <c r="H900" s="498"/>
      <c r="I900" s="498"/>
      <c r="J900" s="498"/>
      <c r="K900" s="498"/>
      <c r="L900" s="498"/>
      <c r="M900" s="498"/>
      <c r="N900" s="498"/>
      <c r="O900" s="498"/>
      <c r="P900" s="498"/>
      <c r="Q900" s="498"/>
      <c r="R900" s="498"/>
      <c r="S900" s="498"/>
      <c r="T900" s="498"/>
      <c r="U900" s="498"/>
      <c r="V900" s="498"/>
      <c r="W900" s="498"/>
      <c r="X900" s="498"/>
      <c r="Y900" s="498"/>
    </row>
    <row r="901">
      <c r="A901" s="498"/>
      <c r="B901" s="498"/>
      <c r="C901" s="498"/>
      <c r="D901" s="498"/>
      <c r="E901" s="498"/>
      <c r="F901" s="498"/>
      <c r="G901" s="498"/>
      <c r="H901" s="498"/>
      <c r="I901" s="498"/>
      <c r="J901" s="498"/>
      <c r="K901" s="498"/>
      <c r="L901" s="498"/>
      <c r="M901" s="498"/>
      <c r="N901" s="498"/>
      <c r="O901" s="498"/>
      <c r="P901" s="498"/>
      <c r="Q901" s="498"/>
      <c r="R901" s="498"/>
      <c r="S901" s="498"/>
      <c r="T901" s="498"/>
      <c r="U901" s="498"/>
      <c r="V901" s="498"/>
      <c r="W901" s="498"/>
      <c r="X901" s="498"/>
      <c r="Y901" s="498"/>
    </row>
    <row r="902">
      <c r="A902" s="498"/>
      <c r="B902" s="498"/>
      <c r="C902" s="498"/>
      <c r="D902" s="498"/>
      <c r="E902" s="498"/>
      <c r="F902" s="498"/>
      <c r="G902" s="498"/>
      <c r="H902" s="498"/>
      <c r="I902" s="498"/>
      <c r="J902" s="498"/>
      <c r="K902" s="498"/>
      <c r="L902" s="498"/>
      <c r="M902" s="498"/>
      <c r="N902" s="498"/>
      <c r="O902" s="498"/>
      <c r="P902" s="498"/>
      <c r="Q902" s="498"/>
      <c r="R902" s="498"/>
      <c r="S902" s="498"/>
      <c r="T902" s="498"/>
      <c r="U902" s="498"/>
      <c r="V902" s="498"/>
      <c r="W902" s="498"/>
      <c r="X902" s="498"/>
      <c r="Y902" s="498"/>
    </row>
    <row r="903">
      <c r="A903" s="498"/>
      <c r="B903" s="498"/>
      <c r="C903" s="498"/>
      <c r="D903" s="498"/>
      <c r="E903" s="498"/>
      <c r="F903" s="498"/>
      <c r="G903" s="498"/>
      <c r="H903" s="498"/>
      <c r="I903" s="498"/>
      <c r="J903" s="498"/>
      <c r="K903" s="498"/>
      <c r="L903" s="498"/>
      <c r="M903" s="498"/>
      <c r="N903" s="498"/>
      <c r="O903" s="498"/>
      <c r="P903" s="498"/>
      <c r="Q903" s="498"/>
      <c r="R903" s="498"/>
      <c r="S903" s="498"/>
      <c r="T903" s="498"/>
      <c r="U903" s="498"/>
      <c r="V903" s="498"/>
      <c r="W903" s="498"/>
      <c r="X903" s="498"/>
      <c r="Y903" s="498"/>
    </row>
    <row r="904">
      <c r="A904" s="498"/>
      <c r="B904" s="498"/>
      <c r="C904" s="498"/>
      <c r="D904" s="498"/>
      <c r="E904" s="498"/>
      <c r="F904" s="498"/>
      <c r="G904" s="498"/>
      <c r="H904" s="498"/>
      <c r="I904" s="498"/>
      <c r="J904" s="498"/>
      <c r="K904" s="498"/>
      <c r="L904" s="498"/>
      <c r="M904" s="498"/>
      <c r="N904" s="498"/>
      <c r="O904" s="498"/>
      <c r="P904" s="498"/>
      <c r="Q904" s="498"/>
      <c r="R904" s="498"/>
      <c r="S904" s="498"/>
      <c r="T904" s="498"/>
      <c r="U904" s="498"/>
      <c r="V904" s="498"/>
      <c r="W904" s="498"/>
      <c r="X904" s="498"/>
      <c r="Y904" s="498"/>
    </row>
    <row r="905">
      <c r="A905" s="498"/>
      <c r="B905" s="498"/>
      <c r="C905" s="498"/>
      <c r="D905" s="498"/>
      <c r="E905" s="498"/>
      <c r="F905" s="498"/>
      <c r="G905" s="498"/>
      <c r="H905" s="498"/>
      <c r="I905" s="498"/>
      <c r="J905" s="498"/>
      <c r="K905" s="498"/>
      <c r="L905" s="498"/>
      <c r="M905" s="498"/>
      <c r="N905" s="498"/>
      <c r="O905" s="498"/>
      <c r="P905" s="498"/>
      <c r="Q905" s="498"/>
      <c r="R905" s="498"/>
      <c r="S905" s="498"/>
      <c r="T905" s="498"/>
      <c r="U905" s="498"/>
      <c r="V905" s="498"/>
      <c r="W905" s="498"/>
      <c r="X905" s="498"/>
      <c r="Y905" s="498"/>
    </row>
    <row r="906">
      <c r="A906" s="498"/>
      <c r="B906" s="498"/>
      <c r="C906" s="498"/>
      <c r="D906" s="498"/>
      <c r="E906" s="498"/>
      <c r="F906" s="498"/>
      <c r="G906" s="498"/>
      <c r="H906" s="498"/>
      <c r="I906" s="498"/>
      <c r="J906" s="498"/>
      <c r="K906" s="498"/>
      <c r="L906" s="498"/>
      <c r="M906" s="498"/>
      <c r="N906" s="498"/>
      <c r="O906" s="498"/>
      <c r="P906" s="498"/>
      <c r="Q906" s="498"/>
      <c r="R906" s="498"/>
      <c r="S906" s="498"/>
      <c r="T906" s="498"/>
      <c r="U906" s="498"/>
      <c r="V906" s="498"/>
      <c r="W906" s="498"/>
      <c r="X906" s="498"/>
      <c r="Y906" s="498"/>
    </row>
    <row r="907">
      <c r="A907" s="498"/>
      <c r="B907" s="498"/>
      <c r="C907" s="498"/>
      <c r="D907" s="498"/>
      <c r="E907" s="498"/>
      <c r="F907" s="498"/>
      <c r="G907" s="498"/>
      <c r="H907" s="498"/>
      <c r="I907" s="498"/>
      <c r="J907" s="498"/>
      <c r="K907" s="498"/>
      <c r="L907" s="498"/>
      <c r="M907" s="498"/>
      <c r="N907" s="498"/>
      <c r="O907" s="498"/>
      <c r="P907" s="498"/>
      <c r="Q907" s="498"/>
      <c r="R907" s="498"/>
      <c r="S907" s="498"/>
      <c r="T907" s="498"/>
      <c r="U907" s="498"/>
      <c r="V907" s="498"/>
      <c r="W907" s="498"/>
      <c r="X907" s="498"/>
      <c r="Y907" s="498"/>
    </row>
    <row r="908">
      <c r="A908" s="498"/>
      <c r="B908" s="498"/>
      <c r="C908" s="498"/>
      <c r="D908" s="498"/>
      <c r="E908" s="498"/>
      <c r="F908" s="498"/>
      <c r="G908" s="498"/>
      <c r="H908" s="498"/>
      <c r="I908" s="498"/>
      <c r="J908" s="498"/>
      <c r="K908" s="498"/>
      <c r="L908" s="498"/>
      <c r="M908" s="498"/>
      <c r="N908" s="498"/>
      <c r="O908" s="498"/>
      <c r="P908" s="498"/>
      <c r="Q908" s="498"/>
      <c r="R908" s="498"/>
      <c r="S908" s="498"/>
      <c r="T908" s="498"/>
      <c r="U908" s="498"/>
      <c r="V908" s="498"/>
      <c r="W908" s="498"/>
      <c r="X908" s="498"/>
      <c r="Y908" s="498"/>
    </row>
    <row r="909">
      <c r="A909" s="498"/>
      <c r="B909" s="498"/>
      <c r="C909" s="498"/>
      <c r="D909" s="498"/>
      <c r="E909" s="498"/>
      <c r="F909" s="498"/>
      <c r="G909" s="498"/>
      <c r="H909" s="498"/>
      <c r="I909" s="498"/>
      <c r="J909" s="498"/>
      <c r="K909" s="498"/>
      <c r="L909" s="498"/>
      <c r="M909" s="498"/>
      <c r="N909" s="498"/>
      <c r="O909" s="498"/>
      <c r="P909" s="498"/>
      <c r="Q909" s="498"/>
      <c r="R909" s="498"/>
      <c r="S909" s="498"/>
      <c r="T909" s="498"/>
      <c r="U909" s="498"/>
      <c r="V909" s="498"/>
      <c r="W909" s="498"/>
      <c r="X909" s="498"/>
      <c r="Y909" s="498"/>
    </row>
    <row r="910">
      <c r="A910" s="498"/>
      <c r="B910" s="498"/>
      <c r="C910" s="498"/>
      <c r="D910" s="498"/>
      <c r="E910" s="498"/>
      <c r="F910" s="498"/>
      <c r="G910" s="498"/>
      <c r="H910" s="498"/>
      <c r="I910" s="498"/>
      <c r="J910" s="498"/>
      <c r="K910" s="498"/>
      <c r="L910" s="498"/>
      <c r="M910" s="498"/>
      <c r="N910" s="498"/>
      <c r="O910" s="498"/>
      <c r="P910" s="498"/>
      <c r="Q910" s="498"/>
      <c r="R910" s="498"/>
      <c r="S910" s="498"/>
      <c r="T910" s="498"/>
      <c r="U910" s="498"/>
      <c r="V910" s="498"/>
      <c r="W910" s="498"/>
      <c r="X910" s="498"/>
      <c r="Y910" s="498"/>
    </row>
    <row r="911">
      <c r="A911" s="498"/>
      <c r="B911" s="498"/>
      <c r="C911" s="498"/>
      <c r="D911" s="498"/>
      <c r="E911" s="498"/>
      <c r="F911" s="498"/>
      <c r="G911" s="498"/>
      <c r="H911" s="498"/>
      <c r="I911" s="498"/>
      <c r="J911" s="498"/>
      <c r="K911" s="498"/>
      <c r="L911" s="498"/>
      <c r="M911" s="498"/>
      <c r="N911" s="498"/>
      <c r="O911" s="498"/>
      <c r="P911" s="498"/>
      <c r="Q911" s="498"/>
      <c r="R911" s="498"/>
      <c r="S911" s="498"/>
      <c r="T911" s="498"/>
      <c r="U911" s="498"/>
      <c r="V911" s="498"/>
      <c r="W911" s="498"/>
      <c r="X911" s="498"/>
      <c r="Y911" s="498"/>
    </row>
    <row r="912">
      <c r="A912" s="498"/>
      <c r="B912" s="498"/>
      <c r="C912" s="498"/>
      <c r="D912" s="498"/>
      <c r="E912" s="498"/>
      <c r="F912" s="498"/>
      <c r="G912" s="498"/>
      <c r="H912" s="498"/>
      <c r="I912" s="498"/>
      <c r="J912" s="498"/>
      <c r="K912" s="498"/>
      <c r="L912" s="498"/>
      <c r="M912" s="498"/>
      <c r="N912" s="498"/>
      <c r="O912" s="498"/>
      <c r="P912" s="498"/>
      <c r="Q912" s="498"/>
      <c r="R912" s="498"/>
      <c r="S912" s="498"/>
      <c r="T912" s="498"/>
      <c r="U912" s="498"/>
      <c r="V912" s="498"/>
      <c r="W912" s="498"/>
      <c r="X912" s="498"/>
      <c r="Y912" s="498"/>
    </row>
    <row r="913">
      <c r="A913" s="498"/>
      <c r="B913" s="498"/>
      <c r="C913" s="498"/>
      <c r="D913" s="498"/>
      <c r="E913" s="498"/>
      <c r="F913" s="498"/>
      <c r="G913" s="498"/>
      <c r="H913" s="498"/>
      <c r="I913" s="498"/>
      <c r="J913" s="498"/>
      <c r="K913" s="498"/>
      <c r="L913" s="498"/>
      <c r="M913" s="498"/>
      <c r="N913" s="498"/>
      <c r="O913" s="498"/>
      <c r="P913" s="498"/>
      <c r="Q913" s="498"/>
      <c r="R913" s="498"/>
      <c r="S913" s="498"/>
      <c r="T913" s="498"/>
      <c r="U913" s="498"/>
      <c r="V913" s="498"/>
      <c r="W913" s="498"/>
      <c r="X913" s="498"/>
      <c r="Y913" s="498"/>
    </row>
    <row r="914">
      <c r="A914" s="498"/>
      <c r="B914" s="498"/>
      <c r="C914" s="498"/>
      <c r="D914" s="498"/>
      <c r="E914" s="498"/>
      <c r="F914" s="498"/>
      <c r="G914" s="498"/>
      <c r="H914" s="498"/>
      <c r="I914" s="498"/>
      <c r="J914" s="498"/>
      <c r="K914" s="498"/>
      <c r="L914" s="498"/>
      <c r="M914" s="498"/>
      <c r="N914" s="498"/>
      <c r="O914" s="498"/>
      <c r="P914" s="498"/>
      <c r="Q914" s="498"/>
      <c r="R914" s="498"/>
      <c r="S914" s="498"/>
      <c r="T914" s="498"/>
      <c r="U914" s="498"/>
      <c r="V914" s="498"/>
      <c r="W914" s="498"/>
      <c r="X914" s="498"/>
      <c r="Y914" s="498"/>
    </row>
    <row r="915">
      <c r="A915" s="498"/>
      <c r="B915" s="498"/>
      <c r="C915" s="498"/>
      <c r="D915" s="498"/>
      <c r="E915" s="498"/>
      <c r="F915" s="498"/>
      <c r="G915" s="498"/>
      <c r="H915" s="498"/>
      <c r="I915" s="498"/>
      <c r="J915" s="498"/>
      <c r="K915" s="498"/>
      <c r="L915" s="498"/>
      <c r="M915" s="498"/>
      <c r="N915" s="498"/>
      <c r="O915" s="498"/>
      <c r="P915" s="498"/>
      <c r="Q915" s="498"/>
      <c r="R915" s="498"/>
      <c r="S915" s="498"/>
      <c r="T915" s="498"/>
      <c r="U915" s="498"/>
      <c r="V915" s="498"/>
      <c r="W915" s="498"/>
      <c r="X915" s="498"/>
      <c r="Y915" s="498"/>
    </row>
    <row r="916">
      <c r="A916" s="498"/>
      <c r="B916" s="498"/>
      <c r="C916" s="498"/>
      <c r="D916" s="498"/>
      <c r="E916" s="498"/>
      <c r="F916" s="498"/>
      <c r="G916" s="498"/>
      <c r="H916" s="498"/>
      <c r="I916" s="498"/>
      <c r="J916" s="498"/>
      <c r="K916" s="498"/>
      <c r="L916" s="498"/>
      <c r="M916" s="498"/>
      <c r="N916" s="498"/>
      <c r="O916" s="498"/>
      <c r="P916" s="498"/>
      <c r="Q916" s="498"/>
      <c r="R916" s="498"/>
      <c r="S916" s="498"/>
      <c r="T916" s="498"/>
      <c r="U916" s="498"/>
      <c r="V916" s="498"/>
      <c r="W916" s="498"/>
      <c r="X916" s="498"/>
      <c r="Y916" s="498"/>
    </row>
    <row r="917">
      <c r="A917" s="498"/>
      <c r="B917" s="498"/>
      <c r="C917" s="498"/>
      <c r="D917" s="498"/>
      <c r="E917" s="498"/>
      <c r="F917" s="498"/>
      <c r="G917" s="498"/>
      <c r="H917" s="498"/>
      <c r="I917" s="498"/>
      <c r="J917" s="498"/>
      <c r="K917" s="498"/>
      <c r="L917" s="498"/>
      <c r="M917" s="498"/>
      <c r="N917" s="498"/>
      <c r="O917" s="498"/>
      <c r="P917" s="498"/>
      <c r="Q917" s="498"/>
      <c r="R917" s="498"/>
      <c r="S917" s="498"/>
      <c r="T917" s="498"/>
      <c r="U917" s="498"/>
      <c r="V917" s="498"/>
      <c r="W917" s="498"/>
      <c r="X917" s="498"/>
      <c r="Y917" s="498"/>
    </row>
    <row r="918">
      <c r="A918" s="498"/>
      <c r="B918" s="498"/>
      <c r="C918" s="498"/>
      <c r="D918" s="498"/>
      <c r="E918" s="498"/>
      <c r="F918" s="498"/>
      <c r="G918" s="498"/>
      <c r="H918" s="498"/>
      <c r="I918" s="498"/>
      <c r="J918" s="498"/>
      <c r="K918" s="498"/>
      <c r="L918" s="498"/>
      <c r="M918" s="498"/>
      <c r="N918" s="498"/>
      <c r="O918" s="498"/>
      <c r="P918" s="498"/>
      <c r="Q918" s="498"/>
      <c r="R918" s="498"/>
      <c r="S918" s="498"/>
      <c r="T918" s="498"/>
      <c r="U918" s="498"/>
      <c r="V918" s="498"/>
      <c r="W918" s="498"/>
      <c r="X918" s="498"/>
      <c r="Y918" s="498"/>
    </row>
    <row r="919">
      <c r="A919" s="498"/>
      <c r="B919" s="498"/>
      <c r="C919" s="498"/>
      <c r="D919" s="498"/>
      <c r="E919" s="498"/>
      <c r="F919" s="498"/>
      <c r="G919" s="498"/>
      <c r="H919" s="498"/>
      <c r="I919" s="498"/>
      <c r="J919" s="498"/>
      <c r="K919" s="498"/>
      <c r="L919" s="498"/>
      <c r="M919" s="498"/>
      <c r="N919" s="498"/>
      <c r="O919" s="498"/>
      <c r="P919" s="498"/>
      <c r="Q919" s="498"/>
      <c r="R919" s="498"/>
      <c r="S919" s="498"/>
      <c r="T919" s="498"/>
      <c r="U919" s="498"/>
      <c r="V919" s="498"/>
      <c r="W919" s="498"/>
      <c r="X919" s="498"/>
      <c r="Y919" s="498"/>
    </row>
    <row r="920">
      <c r="A920" s="498"/>
      <c r="B920" s="498"/>
      <c r="C920" s="498"/>
      <c r="D920" s="498"/>
      <c r="E920" s="498"/>
      <c r="F920" s="498"/>
      <c r="G920" s="498"/>
      <c r="H920" s="498"/>
      <c r="I920" s="498"/>
      <c r="J920" s="498"/>
      <c r="K920" s="498"/>
      <c r="L920" s="498"/>
      <c r="M920" s="498"/>
      <c r="N920" s="498"/>
      <c r="O920" s="498"/>
      <c r="P920" s="498"/>
      <c r="Q920" s="498"/>
      <c r="R920" s="498"/>
      <c r="S920" s="498"/>
      <c r="T920" s="498"/>
      <c r="U920" s="498"/>
      <c r="V920" s="498"/>
      <c r="W920" s="498"/>
      <c r="X920" s="498"/>
      <c r="Y920" s="498"/>
    </row>
    <row r="921">
      <c r="A921" s="498"/>
      <c r="B921" s="498"/>
      <c r="C921" s="498"/>
      <c r="D921" s="498"/>
      <c r="E921" s="498"/>
      <c r="F921" s="498"/>
      <c r="G921" s="498"/>
      <c r="H921" s="498"/>
      <c r="I921" s="498"/>
      <c r="J921" s="498"/>
      <c r="K921" s="498"/>
      <c r="L921" s="498"/>
      <c r="M921" s="498"/>
      <c r="N921" s="498"/>
      <c r="O921" s="498"/>
      <c r="P921" s="498"/>
      <c r="Q921" s="498"/>
      <c r="R921" s="498"/>
      <c r="S921" s="498"/>
      <c r="T921" s="498"/>
      <c r="U921" s="498"/>
      <c r="V921" s="498"/>
      <c r="W921" s="498"/>
      <c r="X921" s="498"/>
      <c r="Y921" s="498"/>
    </row>
    <row r="922">
      <c r="A922" s="498"/>
      <c r="B922" s="498"/>
      <c r="C922" s="498"/>
      <c r="D922" s="498"/>
      <c r="E922" s="498"/>
      <c r="F922" s="498"/>
      <c r="G922" s="498"/>
      <c r="H922" s="498"/>
      <c r="I922" s="498"/>
      <c r="J922" s="498"/>
      <c r="K922" s="498"/>
      <c r="L922" s="498"/>
      <c r="M922" s="498"/>
      <c r="N922" s="498"/>
      <c r="O922" s="498"/>
      <c r="P922" s="498"/>
      <c r="Q922" s="498"/>
      <c r="R922" s="498"/>
      <c r="S922" s="498"/>
      <c r="T922" s="498"/>
      <c r="U922" s="498"/>
      <c r="V922" s="498"/>
      <c r="W922" s="498"/>
      <c r="X922" s="498"/>
      <c r="Y922" s="498"/>
    </row>
    <row r="923">
      <c r="A923" s="498"/>
      <c r="B923" s="498"/>
      <c r="C923" s="498"/>
      <c r="D923" s="498"/>
      <c r="E923" s="498"/>
      <c r="F923" s="498"/>
      <c r="G923" s="498"/>
      <c r="H923" s="498"/>
      <c r="I923" s="498"/>
      <c r="J923" s="498"/>
      <c r="K923" s="498"/>
      <c r="L923" s="498"/>
      <c r="M923" s="498"/>
      <c r="N923" s="498"/>
      <c r="O923" s="498"/>
      <c r="P923" s="498"/>
      <c r="Q923" s="498"/>
      <c r="R923" s="498"/>
      <c r="S923" s="498"/>
      <c r="T923" s="498"/>
      <c r="U923" s="498"/>
      <c r="V923" s="498"/>
      <c r="W923" s="498"/>
      <c r="X923" s="498"/>
      <c r="Y923" s="498"/>
    </row>
    <row r="924">
      <c r="A924" s="498"/>
      <c r="B924" s="498"/>
      <c r="C924" s="498"/>
      <c r="D924" s="498"/>
      <c r="E924" s="498"/>
      <c r="F924" s="498"/>
      <c r="G924" s="498"/>
      <c r="H924" s="498"/>
      <c r="I924" s="498"/>
      <c r="J924" s="498"/>
      <c r="K924" s="498"/>
      <c r="L924" s="498"/>
      <c r="M924" s="498"/>
      <c r="N924" s="498"/>
      <c r="O924" s="498"/>
      <c r="P924" s="498"/>
      <c r="Q924" s="498"/>
      <c r="R924" s="498"/>
      <c r="S924" s="498"/>
      <c r="T924" s="498"/>
      <c r="U924" s="498"/>
      <c r="V924" s="498"/>
      <c r="W924" s="498"/>
      <c r="X924" s="498"/>
      <c r="Y924" s="498"/>
    </row>
    <row r="925">
      <c r="A925" s="498"/>
      <c r="B925" s="498"/>
      <c r="C925" s="498"/>
      <c r="D925" s="498"/>
      <c r="E925" s="498"/>
      <c r="F925" s="498"/>
      <c r="G925" s="498"/>
      <c r="H925" s="498"/>
      <c r="I925" s="498"/>
      <c r="J925" s="498"/>
      <c r="K925" s="498"/>
      <c r="L925" s="498"/>
      <c r="M925" s="498"/>
      <c r="N925" s="498"/>
      <c r="O925" s="498"/>
      <c r="P925" s="498"/>
      <c r="Q925" s="498"/>
      <c r="R925" s="498"/>
      <c r="S925" s="498"/>
      <c r="T925" s="498"/>
      <c r="U925" s="498"/>
      <c r="V925" s="498"/>
      <c r="W925" s="498"/>
      <c r="X925" s="498"/>
      <c r="Y925" s="498"/>
    </row>
    <row r="926">
      <c r="A926" s="498"/>
      <c r="B926" s="498"/>
      <c r="C926" s="498"/>
      <c r="D926" s="498"/>
      <c r="E926" s="498"/>
      <c r="F926" s="498"/>
      <c r="G926" s="498"/>
      <c r="H926" s="498"/>
      <c r="I926" s="498"/>
      <c r="J926" s="498"/>
      <c r="K926" s="498"/>
      <c r="L926" s="498"/>
      <c r="M926" s="498"/>
      <c r="N926" s="498"/>
      <c r="O926" s="498"/>
      <c r="P926" s="498"/>
      <c r="Q926" s="498"/>
      <c r="R926" s="498"/>
      <c r="S926" s="498"/>
      <c r="T926" s="498"/>
      <c r="U926" s="498"/>
      <c r="V926" s="498"/>
      <c r="W926" s="498"/>
      <c r="X926" s="498"/>
      <c r="Y926" s="498"/>
    </row>
    <row r="927">
      <c r="A927" s="498"/>
      <c r="B927" s="498"/>
      <c r="C927" s="498"/>
      <c r="D927" s="498"/>
      <c r="E927" s="498"/>
      <c r="F927" s="498"/>
      <c r="G927" s="498"/>
      <c r="H927" s="498"/>
      <c r="I927" s="498"/>
      <c r="J927" s="498"/>
      <c r="K927" s="498"/>
      <c r="L927" s="498"/>
      <c r="M927" s="498"/>
      <c r="N927" s="498"/>
      <c r="O927" s="498"/>
      <c r="P927" s="498"/>
      <c r="Q927" s="498"/>
      <c r="R927" s="498"/>
      <c r="S927" s="498"/>
      <c r="T927" s="498"/>
      <c r="U927" s="498"/>
      <c r="V927" s="498"/>
      <c r="W927" s="498"/>
      <c r="X927" s="498"/>
      <c r="Y927" s="498"/>
    </row>
    <row r="928">
      <c r="A928" s="498"/>
      <c r="B928" s="498"/>
      <c r="C928" s="498"/>
      <c r="D928" s="498"/>
      <c r="E928" s="498"/>
      <c r="F928" s="498"/>
      <c r="G928" s="498"/>
      <c r="H928" s="498"/>
      <c r="I928" s="498"/>
      <c r="J928" s="498"/>
      <c r="K928" s="498"/>
      <c r="L928" s="498"/>
      <c r="M928" s="498"/>
      <c r="N928" s="498"/>
      <c r="O928" s="498"/>
      <c r="P928" s="498"/>
      <c r="Q928" s="498"/>
      <c r="R928" s="498"/>
      <c r="S928" s="498"/>
      <c r="T928" s="498"/>
      <c r="U928" s="498"/>
      <c r="V928" s="498"/>
      <c r="W928" s="498"/>
      <c r="X928" s="498"/>
      <c r="Y928" s="498"/>
    </row>
    <row r="929">
      <c r="A929" s="498"/>
      <c r="B929" s="498"/>
      <c r="C929" s="498"/>
      <c r="D929" s="498"/>
      <c r="E929" s="498"/>
      <c r="F929" s="498"/>
      <c r="G929" s="498"/>
      <c r="H929" s="498"/>
      <c r="I929" s="498"/>
      <c r="J929" s="498"/>
      <c r="K929" s="498"/>
      <c r="L929" s="498"/>
      <c r="M929" s="498"/>
      <c r="N929" s="498"/>
      <c r="O929" s="498"/>
      <c r="P929" s="498"/>
      <c r="Q929" s="498"/>
      <c r="R929" s="498"/>
      <c r="S929" s="498"/>
      <c r="T929" s="498"/>
      <c r="U929" s="498"/>
      <c r="V929" s="498"/>
      <c r="W929" s="498"/>
      <c r="X929" s="498"/>
      <c r="Y929" s="498"/>
    </row>
    <row r="930">
      <c r="A930" s="498"/>
      <c r="B930" s="498"/>
      <c r="C930" s="498"/>
      <c r="D930" s="498"/>
      <c r="E930" s="498"/>
      <c r="F930" s="498"/>
      <c r="G930" s="498"/>
      <c r="H930" s="498"/>
      <c r="I930" s="498"/>
      <c r="J930" s="498"/>
      <c r="K930" s="498"/>
      <c r="L930" s="498"/>
      <c r="M930" s="498"/>
      <c r="N930" s="498"/>
      <c r="O930" s="498"/>
      <c r="P930" s="498"/>
      <c r="Q930" s="498"/>
      <c r="R930" s="498"/>
      <c r="S930" s="498"/>
      <c r="T930" s="498"/>
      <c r="U930" s="498"/>
      <c r="V930" s="498"/>
      <c r="W930" s="498"/>
      <c r="X930" s="498"/>
      <c r="Y930" s="498"/>
    </row>
    <row r="931">
      <c r="A931" s="498"/>
      <c r="B931" s="498"/>
      <c r="C931" s="498"/>
      <c r="D931" s="498"/>
      <c r="E931" s="498"/>
      <c r="F931" s="498"/>
      <c r="G931" s="498"/>
      <c r="H931" s="498"/>
      <c r="I931" s="498"/>
      <c r="J931" s="498"/>
      <c r="K931" s="498"/>
      <c r="L931" s="498"/>
      <c r="M931" s="498"/>
      <c r="N931" s="498"/>
      <c r="O931" s="498"/>
      <c r="P931" s="498"/>
      <c r="Q931" s="498"/>
      <c r="R931" s="498"/>
      <c r="S931" s="498"/>
      <c r="T931" s="498"/>
      <c r="U931" s="498"/>
      <c r="V931" s="498"/>
      <c r="W931" s="498"/>
      <c r="X931" s="498"/>
      <c r="Y931" s="498"/>
    </row>
    <row r="932">
      <c r="A932" s="498"/>
      <c r="B932" s="498"/>
      <c r="C932" s="498"/>
      <c r="D932" s="498"/>
      <c r="E932" s="498"/>
      <c r="F932" s="498"/>
      <c r="G932" s="498"/>
      <c r="H932" s="498"/>
      <c r="I932" s="498"/>
      <c r="J932" s="498"/>
      <c r="K932" s="498"/>
      <c r="L932" s="498"/>
      <c r="M932" s="498"/>
      <c r="N932" s="498"/>
      <c r="O932" s="498"/>
      <c r="P932" s="498"/>
      <c r="Q932" s="498"/>
      <c r="R932" s="498"/>
      <c r="S932" s="498"/>
      <c r="T932" s="498"/>
      <c r="U932" s="498"/>
      <c r="V932" s="498"/>
      <c r="W932" s="498"/>
      <c r="X932" s="498"/>
      <c r="Y932" s="498"/>
    </row>
    <row r="933">
      <c r="A933" s="498"/>
      <c r="B933" s="498"/>
      <c r="C933" s="498"/>
      <c r="D933" s="498"/>
      <c r="E933" s="498"/>
      <c r="F933" s="498"/>
      <c r="G933" s="498"/>
      <c r="H933" s="498"/>
      <c r="I933" s="498"/>
      <c r="J933" s="498"/>
      <c r="K933" s="498"/>
      <c r="L933" s="498"/>
      <c r="M933" s="498"/>
      <c r="N933" s="498"/>
      <c r="O933" s="498"/>
      <c r="P933" s="498"/>
      <c r="Q933" s="498"/>
      <c r="R933" s="498"/>
      <c r="S933" s="498"/>
      <c r="T933" s="498"/>
      <c r="U933" s="498"/>
      <c r="V933" s="498"/>
      <c r="W933" s="498"/>
      <c r="X933" s="498"/>
      <c r="Y933" s="498"/>
    </row>
    <row r="934">
      <c r="A934" s="498"/>
      <c r="B934" s="498"/>
      <c r="C934" s="498"/>
      <c r="D934" s="498"/>
      <c r="E934" s="498"/>
      <c r="F934" s="498"/>
      <c r="G934" s="498"/>
      <c r="H934" s="498"/>
      <c r="I934" s="498"/>
      <c r="J934" s="498"/>
      <c r="K934" s="498"/>
      <c r="L934" s="498"/>
      <c r="M934" s="498"/>
      <c r="N934" s="498"/>
      <c r="O934" s="498"/>
      <c r="P934" s="498"/>
      <c r="Q934" s="498"/>
      <c r="R934" s="498"/>
      <c r="S934" s="498"/>
      <c r="T934" s="498"/>
      <c r="U934" s="498"/>
      <c r="V934" s="498"/>
      <c r="W934" s="498"/>
      <c r="X934" s="498"/>
      <c r="Y934" s="498"/>
    </row>
    <row r="935">
      <c r="A935" s="498"/>
      <c r="B935" s="498"/>
      <c r="C935" s="498"/>
      <c r="D935" s="498"/>
      <c r="E935" s="498"/>
      <c r="F935" s="498"/>
      <c r="G935" s="498"/>
      <c r="H935" s="498"/>
      <c r="I935" s="498"/>
      <c r="J935" s="498"/>
      <c r="K935" s="498"/>
      <c r="L935" s="498"/>
      <c r="M935" s="498"/>
      <c r="N935" s="498"/>
      <c r="O935" s="498"/>
      <c r="P935" s="498"/>
      <c r="Q935" s="498"/>
      <c r="R935" s="498"/>
      <c r="S935" s="498"/>
      <c r="T935" s="498"/>
      <c r="U935" s="498"/>
      <c r="V935" s="498"/>
      <c r="W935" s="498"/>
      <c r="X935" s="498"/>
      <c r="Y935" s="498"/>
    </row>
    <row r="936">
      <c r="A936" s="498"/>
      <c r="B936" s="498"/>
      <c r="C936" s="498"/>
      <c r="D936" s="498"/>
      <c r="E936" s="498"/>
      <c r="F936" s="498"/>
      <c r="G936" s="498"/>
      <c r="H936" s="498"/>
      <c r="I936" s="498"/>
      <c r="J936" s="498"/>
      <c r="K936" s="498"/>
      <c r="L936" s="498"/>
      <c r="M936" s="498"/>
      <c r="N936" s="498"/>
      <c r="O936" s="498"/>
      <c r="P936" s="498"/>
      <c r="Q936" s="498"/>
      <c r="R936" s="498"/>
      <c r="S936" s="498"/>
      <c r="T936" s="498"/>
      <c r="U936" s="498"/>
      <c r="V936" s="498"/>
      <c r="W936" s="498"/>
      <c r="X936" s="498"/>
      <c r="Y936" s="498"/>
    </row>
    <row r="937">
      <c r="A937" s="498"/>
      <c r="B937" s="498"/>
      <c r="C937" s="498"/>
      <c r="D937" s="498"/>
      <c r="E937" s="498"/>
      <c r="F937" s="498"/>
      <c r="G937" s="498"/>
      <c r="H937" s="498"/>
      <c r="I937" s="498"/>
      <c r="J937" s="498"/>
      <c r="K937" s="498"/>
      <c r="L937" s="498"/>
      <c r="M937" s="498"/>
      <c r="N937" s="498"/>
      <c r="O937" s="498"/>
      <c r="P937" s="498"/>
      <c r="Q937" s="498"/>
      <c r="R937" s="498"/>
      <c r="S937" s="498"/>
      <c r="T937" s="498"/>
      <c r="U937" s="498"/>
      <c r="V937" s="498"/>
      <c r="W937" s="498"/>
      <c r="X937" s="498"/>
      <c r="Y937" s="498"/>
    </row>
    <row r="938">
      <c r="A938" s="498"/>
      <c r="B938" s="498"/>
      <c r="C938" s="498"/>
      <c r="D938" s="498"/>
      <c r="E938" s="498"/>
      <c r="F938" s="498"/>
      <c r="G938" s="498"/>
      <c r="H938" s="498"/>
      <c r="I938" s="498"/>
      <c r="J938" s="498"/>
      <c r="K938" s="498"/>
      <c r="L938" s="498"/>
      <c r="M938" s="498"/>
      <c r="N938" s="498"/>
      <c r="O938" s="498"/>
      <c r="P938" s="498"/>
      <c r="Q938" s="498"/>
      <c r="R938" s="498"/>
      <c r="S938" s="498"/>
      <c r="T938" s="498"/>
      <c r="U938" s="498"/>
      <c r="V938" s="498"/>
      <c r="W938" s="498"/>
      <c r="X938" s="498"/>
      <c r="Y938" s="498"/>
    </row>
    <row r="939">
      <c r="A939" s="498"/>
      <c r="B939" s="498"/>
      <c r="C939" s="498"/>
      <c r="D939" s="498"/>
      <c r="E939" s="498"/>
      <c r="F939" s="498"/>
      <c r="G939" s="498"/>
      <c r="H939" s="498"/>
      <c r="I939" s="498"/>
      <c r="J939" s="498"/>
      <c r="K939" s="498"/>
      <c r="L939" s="498"/>
      <c r="M939" s="498"/>
      <c r="N939" s="498"/>
      <c r="O939" s="498"/>
      <c r="P939" s="498"/>
      <c r="Q939" s="498"/>
      <c r="R939" s="498"/>
      <c r="S939" s="498"/>
      <c r="T939" s="498"/>
      <c r="U939" s="498"/>
      <c r="V939" s="498"/>
      <c r="W939" s="498"/>
      <c r="X939" s="498"/>
      <c r="Y939" s="498"/>
    </row>
    <row r="940">
      <c r="A940" s="498"/>
      <c r="B940" s="498"/>
      <c r="C940" s="498"/>
      <c r="D940" s="498"/>
      <c r="E940" s="498"/>
      <c r="F940" s="498"/>
      <c r="G940" s="498"/>
      <c r="H940" s="498"/>
      <c r="I940" s="498"/>
      <c r="J940" s="498"/>
      <c r="K940" s="498"/>
      <c r="L940" s="498"/>
      <c r="M940" s="498"/>
      <c r="N940" s="498"/>
      <c r="O940" s="498"/>
      <c r="P940" s="498"/>
      <c r="Q940" s="498"/>
      <c r="R940" s="498"/>
      <c r="S940" s="498"/>
      <c r="T940" s="498"/>
      <c r="U940" s="498"/>
      <c r="V940" s="498"/>
      <c r="W940" s="498"/>
      <c r="X940" s="498"/>
      <c r="Y940" s="498"/>
    </row>
    <row r="941">
      <c r="A941" s="498"/>
      <c r="B941" s="498"/>
      <c r="C941" s="498"/>
      <c r="D941" s="498"/>
      <c r="E941" s="498"/>
      <c r="F941" s="498"/>
      <c r="G941" s="498"/>
      <c r="H941" s="498"/>
      <c r="I941" s="498"/>
      <c r="J941" s="498"/>
      <c r="K941" s="498"/>
      <c r="L941" s="498"/>
      <c r="M941" s="498"/>
      <c r="N941" s="498"/>
      <c r="O941" s="498"/>
      <c r="P941" s="498"/>
      <c r="Q941" s="498"/>
      <c r="R941" s="498"/>
      <c r="S941" s="498"/>
      <c r="T941" s="498"/>
      <c r="U941" s="498"/>
      <c r="V941" s="498"/>
      <c r="W941" s="498"/>
      <c r="X941" s="498"/>
      <c r="Y941" s="498"/>
    </row>
    <row r="942">
      <c r="A942" s="498"/>
      <c r="B942" s="498"/>
      <c r="C942" s="498"/>
      <c r="D942" s="498"/>
      <c r="E942" s="498"/>
      <c r="F942" s="498"/>
      <c r="G942" s="498"/>
      <c r="H942" s="498"/>
      <c r="I942" s="498"/>
      <c r="J942" s="498"/>
      <c r="K942" s="498"/>
      <c r="L942" s="498"/>
      <c r="M942" s="498"/>
      <c r="N942" s="498"/>
      <c r="O942" s="498"/>
      <c r="P942" s="498"/>
      <c r="Q942" s="498"/>
      <c r="R942" s="498"/>
      <c r="S942" s="498"/>
      <c r="T942" s="498"/>
      <c r="U942" s="498"/>
      <c r="V942" s="498"/>
      <c r="W942" s="498"/>
      <c r="X942" s="498"/>
      <c r="Y942" s="498"/>
    </row>
    <row r="943">
      <c r="A943" s="498"/>
      <c r="B943" s="498"/>
      <c r="C943" s="498"/>
      <c r="D943" s="498"/>
      <c r="E943" s="498"/>
      <c r="F943" s="498"/>
      <c r="G943" s="498"/>
      <c r="H943" s="498"/>
      <c r="I943" s="498"/>
      <c r="J943" s="498"/>
      <c r="K943" s="498"/>
      <c r="L943" s="498"/>
      <c r="M943" s="498"/>
      <c r="N943" s="498"/>
      <c r="O943" s="498"/>
      <c r="P943" s="498"/>
      <c r="Q943" s="498"/>
      <c r="R943" s="498"/>
      <c r="S943" s="498"/>
      <c r="T943" s="498"/>
      <c r="U943" s="498"/>
      <c r="V943" s="498"/>
      <c r="W943" s="498"/>
      <c r="X943" s="498"/>
      <c r="Y943" s="498"/>
    </row>
    <row r="944">
      <c r="A944" s="498"/>
      <c r="B944" s="498"/>
      <c r="C944" s="498"/>
      <c r="D944" s="498"/>
      <c r="E944" s="498"/>
      <c r="F944" s="498"/>
      <c r="G944" s="498"/>
      <c r="H944" s="498"/>
      <c r="I944" s="498"/>
      <c r="J944" s="498"/>
      <c r="K944" s="498"/>
      <c r="L944" s="498"/>
      <c r="M944" s="498"/>
      <c r="N944" s="498"/>
      <c r="O944" s="498"/>
      <c r="P944" s="498"/>
      <c r="Q944" s="498"/>
      <c r="R944" s="498"/>
      <c r="S944" s="498"/>
      <c r="T944" s="498"/>
      <c r="U944" s="498"/>
      <c r="V944" s="498"/>
      <c r="W944" s="498"/>
      <c r="X944" s="498"/>
      <c r="Y944" s="498"/>
    </row>
    <row r="945">
      <c r="A945" s="498"/>
      <c r="B945" s="498"/>
      <c r="C945" s="498"/>
      <c r="D945" s="498"/>
      <c r="E945" s="498"/>
      <c r="F945" s="498"/>
      <c r="G945" s="498"/>
      <c r="H945" s="498"/>
      <c r="I945" s="498"/>
      <c r="J945" s="498"/>
      <c r="K945" s="498"/>
      <c r="L945" s="498"/>
      <c r="M945" s="498"/>
      <c r="N945" s="498"/>
      <c r="O945" s="498"/>
      <c r="P945" s="498"/>
      <c r="Q945" s="498"/>
      <c r="R945" s="498"/>
      <c r="S945" s="498"/>
      <c r="T945" s="498"/>
      <c r="U945" s="498"/>
      <c r="V945" s="498"/>
      <c r="W945" s="498"/>
      <c r="X945" s="498"/>
      <c r="Y945" s="498"/>
    </row>
    <row r="946">
      <c r="A946" s="498"/>
      <c r="B946" s="498"/>
      <c r="C946" s="498"/>
      <c r="D946" s="498"/>
      <c r="E946" s="498"/>
      <c r="F946" s="498"/>
      <c r="G946" s="498"/>
      <c r="H946" s="498"/>
      <c r="I946" s="498"/>
      <c r="J946" s="498"/>
      <c r="K946" s="498"/>
      <c r="L946" s="498"/>
      <c r="M946" s="498"/>
      <c r="N946" s="498"/>
      <c r="O946" s="498"/>
      <c r="P946" s="498"/>
      <c r="Q946" s="498"/>
      <c r="R946" s="498"/>
      <c r="S946" s="498"/>
      <c r="T946" s="498"/>
      <c r="U946" s="498"/>
      <c r="V946" s="498"/>
      <c r="W946" s="498"/>
      <c r="X946" s="498"/>
      <c r="Y946" s="498"/>
    </row>
    <row r="947">
      <c r="A947" s="498"/>
      <c r="B947" s="498"/>
      <c r="C947" s="498"/>
      <c r="D947" s="498"/>
      <c r="E947" s="498"/>
      <c r="F947" s="498"/>
      <c r="G947" s="498"/>
      <c r="H947" s="498"/>
      <c r="I947" s="498"/>
      <c r="J947" s="498"/>
      <c r="K947" s="498"/>
      <c r="L947" s="498"/>
      <c r="M947" s="498"/>
      <c r="N947" s="498"/>
      <c r="O947" s="498"/>
      <c r="P947" s="498"/>
      <c r="Q947" s="498"/>
      <c r="R947" s="498"/>
      <c r="S947" s="498"/>
      <c r="T947" s="498"/>
      <c r="U947" s="498"/>
      <c r="V947" s="498"/>
      <c r="W947" s="498"/>
      <c r="X947" s="498"/>
      <c r="Y947" s="498"/>
    </row>
    <row r="948">
      <c r="A948" s="498"/>
      <c r="B948" s="498"/>
      <c r="C948" s="498"/>
      <c r="D948" s="498"/>
      <c r="E948" s="498"/>
      <c r="F948" s="498"/>
      <c r="G948" s="498"/>
      <c r="H948" s="498"/>
      <c r="I948" s="498"/>
      <c r="J948" s="498"/>
      <c r="K948" s="498"/>
      <c r="L948" s="498"/>
      <c r="M948" s="498"/>
      <c r="N948" s="498"/>
      <c r="O948" s="498"/>
      <c r="P948" s="498"/>
      <c r="Q948" s="498"/>
      <c r="R948" s="498"/>
      <c r="S948" s="498"/>
      <c r="T948" s="498"/>
      <c r="U948" s="498"/>
      <c r="V948" s="498"/>
      <c r="W948" s="498"/>
      <c r="X948" s="498"/>
      <c r="Y948" s="498"/>
    </row>
    <row r="949">
      <c r="A949" s="498"/>
      <c r="B949" s="498"/>
      <c r="C949" s="498"/>
      <c r="D949" s="498"/>
      <c r="E949" s="498"/>
      <c r="F949" s="498"/>
      <c r="G949" s="498"/>
      <c r="H949" s="498"/>
      <c r="I949" s="498"/>
      <c r="J949" s="498"/>
      <c r="K949" s="498"/>
      <c r="L949" s="498"/>
      <c r="M949" s="498"/>
      <c r="N949" s="498"/>
      <c r="O949" s="498"/>
      <c r="P949" s="498"/>
      <c r="Q949" s="498"/>
      <c r="R949" s="498"/>
      <c r="S949" s="498"/>
      <c r="T949" s="498"/>
      <c r="U949" s="498"/>
      <c r="V949" s="498"/>
      <c r="W949" s="498"/>
      <c r="X949" s="498"/>
      <c r="Y949" s="498"/>
    </row>
    <row r="950">
      <c r="A950" s="498"/>
      <c r="B950" s="498"/>
      <c r="C950" s="498"/>
      <c r="D950" s="498"/>
      <c r="E950" s="498"/>
      <c r="F950" s="498"/>
      <c r="G950" s="498"/>
      <c r="H950" s="498"/>
      <c r="I950" s="498"/>
      <c r="J950" s="498"/>
      <c r="K950" s="498"/>
      <c r="L950" s="498"/>
      <c r="M950" s="498"/>
      <c r="N950" s="498"/>
      <c r="O950" s="498"/>
      <c r="P950" s="498"/>
      <c r="Q950" s="498"/>
      <c r="R950" s="498"/>
      <c r="S950" s="498"/>
      <c r="T950" s="498"/>
      <c r="U950" s="498"/>
      <c r="V950" s="498"/>
      <c r="W950" s="498"/>
      <c r="X950" s="498"/>
      <c r="Y950" s="498"/>
    </row>
    <row r="951">
      <c r="A951" s="498"/>
      <c r="B951" s="498"/>
      <c r="C951" s="498"/>
      <c r="D951" s="498"/>
      <c r="E951" s="498"/>
      <c r="F951" s="498"/>
      <c r="G951" s="498"/>
      <c r="H951" s="498"/>
      <c r="I951" s="498"/>
      <c r="J951" s="498"/>
      <c r="K951" s="498"/>
      <c r="L951" s="498"/>
      <c r="M951" s="498"/>
      <c r="N951" s="498"/>
      <c r="O951" s="498"/>
      <c r="P951" s="498"/>
      <c r="Q951" s="498"/>
      <c r="R951" s="498"/>
      <c r="S951" s="498"/>
      <c r="T951" s="498"/>
      <c r="U951" s="498"/>
      <c r="V951" s="498"/>
      <c r="W951" s="498"/>
      <c r="X951" s="498"/>
      <c r="Y951" s="498"/>
    </row>
    <row r="952">
      <c r="A952" s="498"/>
      <c r="B952" s="498"/>
      <c r="C952" s="498"/>
      <c r="D952" s="498"/>
      <c r="E952" s="498"/>
      <c r="F952" s="498"/>
      <c r="G952" s="498"/>
      <c r="H952" s="498"/>
      <c r="I952" s="498"/>
      <c r="J952" s="498"/>
      <c r="K952" s="498"/>
      <c r="L952" s="498"/>
      <c r="M952" s="498"/>
      <c r="N952" s="498"/>
      <c r="O952" s="498"/>
      <c r="P952" s="498"/>
      <c r="Q952" s="498"/>
      <c r="R952" s="498"/>
      <c r="S952" s="498"/>
      <c r="T952" s="498"/>
      <c r="U952" s="498"/>
      <c r="V952" s="498"/>
      <c r="W952" s="498"/>
      <c r="X952" s="498"/>
      <c r="Y952" s="498"/>
    </row>
    <row r="953">
      <c r="A953" s="498"/>
      <c r="B953" s="498"/>
      <c r="C953" s="498"/>
      <c r="D953" s="498"/>
      <c r="E953" s="498"/>
      <c r="F953" s="498"/>
      <c r="G953" s="498"/>
      <c r="H953" s="498"/>
      <c r="I953" s="498"/>
      <c r="J953" s="498"/>
      <c r="K953" s="498"/>
      <c r="L953" s="498"/>
      <c r="M953" s="498"/>
      <c r="N953" s="498"/>
      <c r="O953" s="498"/>
      <c r="P953" s="498"/>
      <c r="Q953" s="498"/>
      <c r="R953" s="498"/>
      <c r="S953" s="498"/>
      <c r="T953" s="498"/>
      <c r="U953" s="498"/>
      <c r="V953" s="498"/>
      <c r="W953" s="498"/>
      <c r="X953" s="498"/>
      <c r="Y953" s="498"/>
    </row>
  </sheetData>
  <mergeCells count="6">
    <mergeCell ref="A1:H1"/>
    <mergeCell ref="A31:H31"/>
    <mergeCell ref="A32:H32"/>
    <mergeCell ref="A33:H33"/>
    <mergeCell ref="A34:H34"/>
    <mergeCell ref="A35:H35"/>
  </mergeCells>
  <printOptions horizontalCentered="1"/>
  <pageMargins bottom="0.75" footer="0.0" header="0.0" left="0.7" right="0.7" top="0.75"/>
  <pageSetup cellComments="atEnd" orientation="portrait" pageOrder="overThenDown"/>
  <drawing r:id="rId1"/>
</worksheet>
</file>

<file path=xl/worksheets/sheet10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31.43"/>
    <col customWidth="1" min="2" max="8" width="14.29"/>
  </cols>
  <sheetData>
    <row r="1">
      <c r="A1" s="497" t="s">
        <v>1410</v>
      </c>
      <c r="B1" s="336"/>
      <c r="C1" s="336"/>
      <c r="D1" s="336"/>
      <c r="E1" s="336"/>
      <c r="F1" s="336"/>
      <c r="G1" s="336"/>
      <c r="H1" s="336"/>
      <c r="I1" s="498"/>
      <c r="J1" s="498"/>
      <c r="K1" s="498"/>
      <c r="L1" s="498"/>
      <c r="M1" s="498"/>
      <c r="N1" s="498"/>
      <c r="O1" s="498"/>
      <c r="P1" s="498"/>
      <c r="Q1" s="498"/>
      <c r="R1" s="498"/>
      <c r="S1" s="498"/>
      <c r="T1" s="498"/>
      <c r="U1" s="498"/>
      <c r="V1" s="498"/>
      <c r="W1" s="498"/>
      <c r="X1" s="498"/>
      <c r="Y1" s="498"/>
    </row>
    <row r="2">
      <c r="A2" s="499" t="s">
        <v>245</v>
      </c>
      <c r="B2" s="499" t="s">
        <v>280</v>
      </c>
      <c r="C2" s="499" t="s">
        <v>281</v>
      </c>
      <c r="D2" s="499" t="s">
        <v>282</v>
      </c>
      <c r="E2" s="499" t="s">
        <v>283</v>
      </c>
      <c r="F2" s="499" t="s">
        <v>284</v>
      </c>
      <c r="G2" s="499" t="s">
        <v>285</v>
      </c>
      <c r="H2" s="499" t="s">
        <v>286</v>
      </c>
      <c r="I2" s="498"/>
      <c r="J2" s="498"/>
      <c r="K2" s="498"/>
      <c r="L2" s="498"/>
      <c r="M2" s="498"/>
      <c r="N2" s="498"/>
      <c r="O2" s="498"/>
      <c r="P2" s="498"/>
      <c r="Q2" s="498"/>
      <c r="R2" s="498"/>
      <c r="S2" s="498"/>
      <c r="T2" s="498"/>
      <c r="U2" s="498"/>
      <c r="V2" s="498"/>
      <c r="W2" s="498"/>
      <c r="X2" s="498"/>
      <c r="Y2" s="498"/>
    </row>
    <row r="3" ht="27.0" customHeight="1">
      <c r="A3" s="342" t="s">
        <v>72</v>
      </c>
      <c r="B3" s="500"/>
      <c r="C3" s="500"/>
      <c r="D3" s="500"/>
      <c r="E3" s="500"/>
      <c r="F3" s="500"/>
      <c r="G3" s="500"/>
      <c r="H3" s="500"/>
      <c r="I3" s="498"/>
      <c r="J3" s="498"/>
      <c r="K3" s="498"/>
      <c r="L3" s="498"/>
      <c r="M3" s="498"/>
      <c r="N3" s="498"/>
      <c r="O3" s="498"/>
      <c r="P3" s="498"/>
      <c r="Q3" s="498"/>
      <c r="R3" s="498"/>
      <c r="S3" s="498"/>
      <c r="T3" s="498"/>
      <c r="U3" s="498"/>
      <c r="V3" s="498"/>
      <c r="W3" s="498"/>
      <c r="X3" s="498"/>
      <c r="Y3" s="498"/>
    </row>
    <row r="4" ht="27.0" customHeight="1">
      <c r="A4" s="342" t="s">
        <v>75</v>
      </c>
      <c r="B4" s="500"/>
      <c r="C4" s="500"/>
      <c r="D4" s="500"/>
      <c r="E4" s="500"/>
      <c r="F4" s="500"/>
      <c r="G4" s="500"/>
      <c r="H4" s="500"/>
      <c r="I4" s="498"/>
      <c r="J4" s="498"/>
      <c r="K4" s="498"/>
      <c r="L4" s="498"/>
      <c r="M4" s="498"/>
      <c r="N4" s="498"/>
      <c r="O4" s="498"/>
      <c r="P4" s="498"/>
      <c r="Q4" s="498"/>
      <c r="R4" s="498"/>
      <c r="S4" s="498"/>
      <c r="T4" s="498"/>
      <c r="U4" s="498"/>
      <c r="V4" s="498"/>
      <c r="W4" s="498"/>
      <c r="X4" s="498"/>
      <c r="Y4" s="498"/>
    </row>
    <row r="5" ht="27.0" customHeight="1">
      <c r="A5" s="342" t="s">
        <v>261</v>
      </c>
      <c r="B5" s="500"/>
      <c r="C5" s="500"/>
      <c r="D5" s="500"/>
      <c r="E5" s="500"/>
      <c r="F5" s="500"/>
      <c r="G5" s="500"/>
      <c r="H5" s="500"/>
      <c r="I5" s="498"/>
      <c r="J5" s="498"/>
      <c r="K5" s="498"/>
      <c r="L5" s="498"/>
      <c r="M5" s="498"/>
      <c r="N5" s="498"/>
      <c r="O5" s="498"/>
      <c r="P5" s="498"/>
      <c r="Q5" s="498"/>
      <c r="R5" s="498"/>
      <c r="S5" s="498"/>
      <c r="T5" s="498"/>
      <c r="U5" s="498"/>
      <c r="V5" s="498"/>
      <c r="W5" s="498"/>
      <c r="X5" s="498"/>
      <c r="Y5" s="498"/>
    </row>
    <row r="6" ht="27.0" customHeight="1">
      <c r="A6" s="342" t="s">
        <v>1411</v>
      </c>
      <c r="B6" s="500"/>
      <c r="C6" s="500"/>
      <c r="D6" s="500"/>
      <c r="E6" s="500"/>
      <c r="F6" s="500"/>
      <c r="G6" s="500"/>
      <c r="H6" s="500"/>
      <c r="I6" s="498"/>
      <c r="J6" s="498"/>
      <c r="K6" s="498"/>
      <c r="L6" s="498"/>
      <c r="M6" s="498"/>
      <c r="N6" s="498"/>
      <c r="O6" s="498"/>
      <c r="P6" s="498"/>
      <c r="Q6" s="498"/>
      <c r="R6" s="498"/>
      <c r="S6" s="498"/>
      <c r="T6" s="498"/>
      <c r="U6" s="498"/>
      <c r="V6" s="498"/>
      <c r="W6" s="498"/>
      <c r="X6" s="498"/>
      <c r="Y6" s="498"/>
    </row>
    <row r="7" ht="27.0" customHeight="1">
      <c r="A7" s="342"/>
      <c r="B7" s="500"/>
      <c r="C7" s="500"/>
      <c r="D7" s="500"/>
      <c r="E7" s="500"/>
      <c r="F7" s="500"/>
      <c r="G7" s="500"/>
      <c r="H7" s="500"/>
      <c r="I7" s="498"/>
      <c r="J7" s="498"/>
      <c r="K7" s="498"/>
      <c r="L7" s="498"/>
      <c r="M7" s="498"/>
      <c r="N7" s="498"/>
      <c r="O7" s="498"/>
      <c r="P7" s="498"/>
      <c r="Q7" s="498"/>
      <c r="R7" s="498"/>
      <c r="S7" s="498"/>
      <c r="T7" s="498"/>
      <c r="U7" s="498"/>
      <c r="V7" s="498"/>
      <c r="W7" s="498"/>
      <c r="X7" s="498"/>
      <c r="Y7" s="498"/>
    </row>
    <row r="8" ht="27.0" customHeight="1">
      <c r="A8" s="342"/>
      <c r="B8" s="500"/>
      <c r="C8" s="500"/>
      <c r="D8" s="500"/>
      <c r="E8" s="500"/>
      <c r="F8" s="500"/>
      <c r="G8" s="500"/>
      <c r="H8" s="500"/>
      <c r="I8" s="498"/>
      <c r="J8" s="498"/>
      <c r="K8" s="498"/>
      <c r="L8" s="498"/>
      <c r="M8" s="498"/>
      <c r="N8" s="498"/>
      <c r="O8" s="498"/>
      <c r="P8" s="498"/>
      <c r="Q8" s="498"/>
      <c r="R8" s="498"/>
      <c r="S8" s="498"/>
      <c r="T8" s="498"/>
      <c r="U8" s="498"/>
      <c r="V8" s="498"/>
      <c r="W8" s="498"/>
      <c r="X8" s="498"/>
      <c r="Y8" s="498"/>
    </row>
    <row r="9" ht="27.0" customHeight="1">
      <c r="A9" s="342"/>
      <c r="B9" s="500"/>
      <c r="C9" s="500"/>
      <c r="D9" s="500"/>
      <c r="E9" s="500"/>
      <c r="F9" s="500"/>
      <c r="G9" s="500"/>
      <c r="H9" s="500"/>
      <c r="I9" s="498"/>
      <c r="J9" s="498"/>
      <c r="K9" s="498"/>
      <c r="L9" s="498"/>
      <c r="M9" s="498"/>
      <c r="N9" s="498"/>
      <c r="O9" s="498"/>
      <c r="P9" s="498"/>
      <c r="Q9" s="498"/>
      <c r="R9" s="498"/>
      <c r="S9" s="498"/>
      <c r="T9" s="498"/>
      <c r="U9" s="498"/>
      <c r="V9" s="498"/>
      <c r="W9" s="498"/>
      <c r="X9" s="498"/>
      <c r="Y9" s="498"/>
    </row>
    <row r="10" ht="27.0" customHeight="1">
      <c r="A10" s="348"/>
      <c r="B10" s="500"/>
      <c r="C10" s="500"/>
      <c r="D10" s="500"/>
      <c r="E10" s="500"/>
      <c r="F10" s="500"/>
      <c r="G10" s="500"/>
      <c r="H10" s="500"/>
      <c r="I10" s="498"/>
      <c r="J10" s="498"/>
      <c r="K10" s="498"/>
      <c r="L10" s="498"/>
      <c r="M10" s="498"/>
      <c r="N10" s="498"/>
      <c r="O10" s="498"/>
      <c r="P10" s="498"/>
      <c r="Q10" s="498"/>
      <c r="R10" s="498"/>
      <c r="S10" s="498"/>
      <c r="T10" s="498"/>
      <c r="U10" s="498"/>
      <c r="V10" s="498"/>
      <c r="W10" s="498"/>
      <c r="X10" s="498"/>
      <c r="Y10" s="498"/>
    </row>
    <row r="11" ht="27.0" customHeight="1">
      <c r="A11" s="348"/>
      <c r="B11" s="500"/>
      <c r="C11" s="500"/>
      <c r="D11" s="500"/>
      <c r="E11" s="500"/>
      <c r="F11" s="500"/>
      <c r="G11" s="500"/>
      <c r="H11" s="500"/>
      <c r="I11" s="498"/>
      <c r="J11" s="498"/>
      <c r="K11" s="498"/>
      <c r="L11" s="498"/>
      <c r="M11" s="498"/>
      <c r="N11" s="498"/>
      <c r="O11" s="498"/>
      <c r="P11" s="498"/>
      <c r="Q11" s="498"/>
      <c r="R11" s="498"/>
      <c r="S11" s="498"/>
      <c r="T11" s="498"/>
      <c r="U11" s="498"/>
      <c r="V11" s="498"/>
      <c r="W11" s="498"/>
      <c r="X11" s="498"/>
      <c r="Y11" s="498"/>
    </row>
    <row r="12" ht="27.0" customHeight="1">
      <c r="A12" s="348"/>
      <c r="B12" s="500"/>
      <c r="C12" s="500"/>
      <c r="D12" s="500"/>
      <c r="E12" s="500"/>
      <c r="F12" s="500"/>
      <c r="G12" s="500"/>
      <c r="H12" s="500"/>
      <c r="I12" s="498"/>
      <c r="J12" s="498"/>
      <c r="K12" s="498"/>
      <c r="L12" s="498"/>
      <c r="M12" s="498"/>
      <c r="N12" s="498"/>
      <c r="O12" s="498"/>
      <c r="P12" s="498"/>
      <c r="Q12" s="498"/>
      <c r="R12" s="498"/>
      <c r="S12" s="498"/>
      <c r="T12" s="498"/>
      <c r="U12" s="498"/>
      <c r="V12" s="498"/>
      <c r="W12" s="498"/>
      <c r="X12" s="498"/>
      <c r="Y12" s="498"/>
    </row>
    <row r="13" ht="27.0" customHeight="1">
      <c r="A13" s="348"/>
      <c r="B13" s="500"/>
      <c r="C13" s="500"/>
      <c r="D13" s="500"/>
      <c r="E13" s="500"/>
      <c r="F13" s="500"/>
      <c r="G13" s="500"/>
      <c r="H13" s="500"/>
      <c r="I13" s="498"/>
      <c r="J13" s="498"/>
      <c r="K13" s="498"/>
      <c r="L13" s="498"/>
      <c r="M13" s="498"/>
      <c r="N13" s="498"/>
      <c r="O13" s="498"/>
      <c r="P13" s="498"/>
      <c r="Q13" s="498"/>
      <c r="R13" s="498"/>
      <c r="S13" s="498"/>
      <c r="T13" s="498"/>
      <c r="U13" s="498"/>
      <c r="V13" s="498"/>
      <c r="W13" s="498"/>
      <c r="X13" s="498"/>
      <c r="Y13" s="498"/>
    </row>
    <row r="14" ht="27.0" customHeight="1">
      <c r="A14" s="348"/>
      <c r="B14" s="500"/>
      <c r="C14" s="500"/>
      <c r="D14" s="500"/>
      <c r="E14" s="500"/>
      <c r="F14" s="500"/>
      <c r="G14" s="500"/>
      <c r="H14" s="500"/>
      <c r="I14" s="498"/>
      <c r="J14" s="498"/>
      <c r="K14" s="498"/>
      <c r="L14" s="498"/>
      <c r="M14" s="498"/>
      <c r="N14" s="498"/>
      <c r="O14" s="498"/>
      <c r="P14" s="498"/>
      <c r="Q14" s="498"/>
      <c r="R14" s="498"/>
      <c r="S14" s="498"/>
      <c r="T14" s="498"/>
      <c r="U14" s="498"/>
      <c r="V14" s="498"/>
      <c r="W14" s="498"/>
      <c r="X14" s="498"/>
      <c r="Y14" s="498"/>
    </row>
    <row r="15" ht="27.0" customHeight="1">
      <c r="A15" s="348"/>
      <c r="B15" s="500"/>
      <c r="C15" s="500"/>
      <c r="D15" s="500"/>
      <c r="E15" s="500"/>
      <c r="F15" s="500"/>
      <c r="G15" s="500"/>
      <c r="H15" s="500"/>
      <c r="I15" s="498"/>
      <c r="J15" s="498"/>
      <c r="K15" s="498"/>
      <c r="L15" s="498"/>
      <c r="M15" s="498"/>
      <c r="N15" s="498"/>
      <c r="O15" s="498"/>
      <c r="P15" s="498"/>
      <c r="Q15" s="498"/>
      <c r="R15" s="498"/>
      <c r="S15" s="498"/>
      <c r="T15" s="498"/>
      <c r="U15" s="498"/>
      <c r="V15" s="498"/>
      <c r="W15" s="498"/>
      <c r="X15" s="498"/>
      <c r="Y15" s="498"/>
    </row>
    <row r="16" ht="27.0" customHeight="1">
      <c r="A16" s="348"/>
      <c r="B16" s="500"/>
      <c r="C16" s="500"/>
      <c r="D16" s="500"/>
      <c r="E16" s="500"/>
      <c r="F16" s="500"/>
      <c r="G16" s="500"/>
      <c r="H16" s="500"/>
      <c r="I16" s="498"/>
      <c r="J16" s="498"/>
      <c r="K16" s="498"/>
      <c r="L16" s="498"/>
      <c r="M16" s="498"/>
      <c r="N16" s="498"/>
      <c r="O16" s="498"/>
      <c r="P16" s="498"/>
      <c r="Q16" s="498"/>
      <c r="R16" s="498"/>
      <c r="S16" s="498"/>
      <c r="T16" s="498"/>
      <c r="U16" s="498"/>
      <c r="V16" s="498"/>
      <c r="W16" s="498"/>
      <c r="X16" s="498"/>
      <c r="Y16" s="498"/>
    </row>
    <row r="17" ht="27.0" customHeight="1">
      <c r="A17" s="348"/>
      <c r="B17" s="500"/>
      <c r="C17" s="500"/>
      <c r="D17" s="500"/>
      <c r="E17" s="500"/>
      <c r="F17" s="500"/>
      <c r="G17" s="500"/>
      <c r="H17" s="500"/>
      <c r="I17" s="498"/>
      <c r="J17" s="498"/>
      <c r="K17" s="498"/>
      <c r="L17" s="498"/>
      <c r="M17" s="498"/>
      <c r="N17" s="498"/>
      <c r="O17" s="498"/>
      <c r="P17" s="498"/>
      <c r="Q17" s="498"/>
      <c r="R17" s="498"/>
      <c r="S17" s="498"/>
      <c r="T17" s="498"/>
      <c r="U17" s="498"/>
      <c r="V17" s="498"/>
      <c r="W17" s="498"/>
      <c r="X17" s="498"/>
      <c r="Y17" s="498"/>
    </row>
    <row r="18" ht="27.0" customHeight="1">
      <c r="A18" s="348"/>
      <c r="B18" s="500"/>
      <c r="C18" s="500"/>
      <c r="D18" s="500"/>
      <c r="E18" s="500"/>
      <c r="F18" s="500"/>
      <c r="G18" s="500"/>
      <c r="H18" s="500"/>
      <c r="I18" s="498"/>
      <c r="J18" s="498"/>
      <c r="K18" s="498"/>
      <c r="L18" s="498"/>
      <c r="M18" s="498"/>
      <c r="N18" s="498"/>
      <c r="O18" s="498"/>
      <c r="P18" s="498"/>
      <c r="Q18" s="498"/>
      <c r="R18" s="498"/>
      <c r="S18" s="498"/>
      <c r="T18" s="498"/>
      <c r="U18" s="498"/>
      <c r="V18" s="498"/>
      <c r="W18" s="498"/>
      <c r="X18" s="498"/>
      <c r="Y18" s="498"/>
    </row>
    <row r="19" ht="27.0" customHeight="1">
      <c r="A19" s="348"/>
      <c r="B19" s="500"/>
      <c r="C19" s="500"/>
      <c r="D19" s="500"/>
      <c r="E19" s="500"/>
      <c r="F19" s="500"/>
      <c r="G19" s="500"/>
      <c r="H19" s="500"/>
      <c r="I19" s="498"/>
      <c r="J19" s="498"/>
      <c r="K19" s="498"/>
      <c r="L19" s="498"/>
      <c r="M19" s="498"/>
      <c r="N19" s="498"/>
      <c r="O19" s="498"/>
      <c r="P19" s="498"/>
      <c r="Q19" s="498"/>
      <c r="R19" s="498"/>
      <c r="S19" s="498"/>
      <c r="T19" s="498"/>
      <c r="U19" s="498"/>
      <c r="V19" s="498"/>
      <c r="W19" s="498"/>
      <c r="X19" s="498"/>
      <c r="Y19" s="498"/>
    </row>
    <row r="20" ht="27.0" customHeight="1">
      <c r="A20" s="348"/>
      <c r="B20" s="500"/>
      <c r="C20" s="500"/>
      <c r="D20" s="500"/>
      <c r="E20" s="500"/>
      <c r="F20" s="500"/>
      <c r="G20" s="500"/>
      <c r="H20" s="500"/>
      <c r="I20" s="498"/>
      <c r="J20" s="498"/>
      <c r="K20" s="498"/>
      <c r="L20" s="498"/>
      <c r="M20" s="498"/>
      <c r="N20" s="498"/>
      <c r="O20" s="498"/>
      <c r="P20" s="498"/>
      <c r="Q20" s="498"/>
      <c r="R20" s="498"/>
      <c r="S20" s="498"/>
      <c r="T20" s="498"/>
      <c r="U20" s="498"/>
      <c r="V20" s="498"/>
      <c r="W20" s="498"/>
      <c r="X20" s="498"/>
      <c r="Y20" s="498"/>
    </row>
    <row r="21" ht="27.0" customHeight="1">
      <c r="A21" s="348"/>
      <c r="B21" s="500"/>
      <c r="C21" s="500"/>
      <c r="D21" s="500"/>
      <c r="E21" s="500"/>
      <c r="F21" s="500"/>
      <c r="G21" s="500"/>
      <c r="H21" s="500"/>
      <c r="I21" s="498"/>
      <c r="J21" s="498"/>
      <c r="K21" s="498"/>
      <c r="L21" s="498"/>
      <c r="M21" s="498"/>
      <c r="N21" s="498"/>
      <c r="O21" s="498"/>
      <c r="P21" s="498"/>
      <c r="Q21" s="498"/>
      <c r="R21" s="498"/>
      <c r="S21" s="498"/>
      <c r="T21" s="498"/>
      <c r="U21" s="498"/>
      <c r="V21" s="498"/>
      <c r="W21" s="498"/>
      <c r="X21" s="498"/>
      <c r="Y21" s="498"/>
    </row>
    <row r="22" ht="27.0" customHeight="1">
      <c r="A22" s="348"/>
      <c r="B22" s="500"/>
      <c r="C22" s="500"/>
      <c r="D22" s="500"/>
      <c r="E22" s="500"/>
      <c r="F22" s="500"/>
      <c r="G22" s="500"/>
      <c r="H22" s="500"/>
      <c r="I22" s="498"/>
      <c r="J22" s="498"/>
      <c r="K22" s="498"/>
      <c r="L22" s="498"/>
      <c r="M22" s="498"/>
      <c r="N22" s="498"/>
      <c r="O22" s="498"/>
      <c r="P22" s="498"/>
      <c r="Q22" s="498"/>
      <c r="R22" s="498"/>
      <c r="S22" s="498"/>
      <c r="T22" s="498"/>
      <c r="U22" s="498"/>
      <c r="V22" s="498"/>
      <c r="W22" s="498"/>
      <c r="X22" s="498"/>
      <c r="Y22" s="498"/>
    </row>
    <row r="23" ht="27.0" customHeight="1">
      <c r="A23" s="348"/>
      <c r="B23" s="500"/>
      <c r="C23" s="500"/>
      <c r="D23" s="500"/>
      <c r="E23" s="500"/>
      <c r="F23" s="500"/>
      <c r="G23" s="500"/>
      <c r="H23" s="500"/>
      <c r="I23" s="498"/>
      <c r="J23" s="498"/>
      <c r="K23" s="498"/>
      <c r="L23" s="498"/>
      <c r="M23" s="498"/>
      <c r="N23" s="498"/>
      <c r="O23" s="498"/>
      <c r="P23" s="498"/>
      <c r="Q23" s="498"/>
      <c r="R23" s="498"/>
      <c r="S23" s="498"/>
      <c r="T23" s="498"/>
      <c r="U23" s="498"/>
      <c r="V23" s="498"/>
      <c r="W23" s="498"/>
      <c r="X23" s="498"/>
      <c r="Y23" s="498"/>
    </row>
    <row r="24" ht="27.0" customHeight="1">
      <c r="A24" s="348"/>
      <c r="B24" s="500"/>
      <c r="C24" s="500"/>
      <c r="D24" s="500"/>
      <c r="E24" s="500"/>
      <c r="F24" s="500"/>
      <c r="G24" s="500"/>
      <c r="H24" s="500"/>
      <c r="I24" s="498"/>
      <c r="J24" s="498"/>
      <c r="K24" s="498"/>
      <c r="L24" s="498"/>
      <c r="M24" s="498"/>
      <c r="N24" s="498"/>
      <c r="O24" s="498"/>
      <c r="P24" s="498"/>
      <c r="Q24" s="498"/>
      <c r="R24" s="498"/>
      <c r="S24" s="498"/>
      <c r="T24" s="498"/>
      <c r="U24" s="498"/>
      <c r="V24" s="498"/>
      <c r="W24" s="498"/>
      <c r="X24" s="498"/>
      <c r="Y24" s="498"/>
    </row>
    <row r="25" ht="27.0" customHeight="1">
      <c r="A25" s="348"/>
      <c r="B25" s="500"/>
      <c r="C25" s="500"/>
      <c r="D25" s="500"/>
      <c r="E25" s="500"/>
      <c r="F25" s="500"/>
      <c r="G25" s="500"/>
      <c r="H25" s="500"/>
      <c r="I25" s="498"/>
      <c r="J25" s="498"/>
      <c r="K25" s="498"/>
      <c r="L25" s="498"/>
      <c r="M25" s="498"/>
      <c r="N25" s="498"/>
      <c r="O25" s="498"/>
      <c r="P25" s="498"/>
      <c r="Q25" s="498"/>
      <c r="R25" s="498"/>
      <c r="S25" s="498"/>
      <c r="T25" s="498"/>
      <c r="U25" s="498"/>
      <c r="V25" s="498"/>
      <c r="W25" s="498"/>
      <c r="X25" s="498"/>
      <c r="Y25" s="498"/>
    </row>
    <row r="26" ht="27.0" customHeight="1">
      <c r="A26" s="348"/>
      <c r="B26" s="500"/>
      <c r="C26" s="500"/>
      <c r="D26" s="500"/>
      <c r="E26" s="500"/>
      <c r="F26" s="500"/>
      <c r="G26" s="500"/>
      <c r="H26" s="500"/>
      <c r="I26" s="498"/>
      <c r="J26" s="498"/>
      <c r="K26" s="498"/>
      <c r="L26" s="498"/>
      <c r="M26" s="498"/>
      <c r="N26" s="498"/>
      <c r="O26" s="498"/>
      <c r="P26" s="498"/>
      <c r="Q26" s="498"/>
      <c r="R26" s="498"/>
      <c r="S26" s="498"/>
      <c r="T26" s="498"/>
      <c r="U26" s="498"/>
      <c r="V26" s="498"/>
      <c r="W26" s="498"/>
      <c r="X26" s="498"/>
      <c r="Y26" s="498"/>
    </row>
    <row r="27" ht="27.0" customHeight="1">
      <c r="A27" s="348"/>
      <c r="B27" s="500"/>
      <c r="C27" s="500"/>
      <c r="D27" s="500"/>
      <c r="E27" s="500"/>
      <c r="F27" s="500"/>
      <c r="G27" s="500"/>
      <c r="H27" s="500"/>
      <c r="I27" s="498"/>
      <c r="J27" s="498"/>
      <c r="K27" s="498"/>
      <c r="L27" s="498"/>
      <c r="M27" s="498"/>
      <c r="N27" s="498"/>
      <c r="O27" s="498"/>
      <c r="P27" s="498"/>
      <c r="Q27" s="498"/>
      <c r="R27" s="498"/>
      <c r="S27" s="498"/>
      <c r="T27" s="498"/>
      <c r="U27" s="498"/>
      <c r="V27" s="498"/>
      <c r="W27" s="498"/>
      <c r="X27" s="498"/>
      <c r="Y27" s="498"/>
    </row>
    <row r="28" ht="27.0" customHeight="1">
      <c r="A28" s="348"/>
      <c r="B28" s="500"/>
      <c r="C28" s="500"/>
      <c r="D28" s="500"/>
      <c r="E28" s="500"/>
      <c r="F28" s="500"/>
      <c r="G28" s="500"/>
      <c r="H28" s="500"/>
      <c r="I28" s="498"/>
      <c r="J28" s="498"/>
      <c r="K28" s="498"/>
      <c r="L28" s="498"/>
      <c r="M28" s="498"/>
      <c r="N28" s="498"/>
      <c r="O28" s="498"/>
      <c r="P28" s="498"/>
      <c r="Q28" s="498"/>
      <c r="R28" s="498"/>
      <c r="S28" s="498"/>
      <c r="T28" s="498"/>
      <c r="U28" s="498"/>
      <c r="V28" s="498"/>
      <c r="W28" s="498"/>
      <c r="X28" s="498"/>
      <c r="Y28" s="498"/>
    </row>
    <row r="29" ht="27.0" customHeight="1">
      <c r="A29" s="348"/>
      <c r="B29" s="500"/>
      <c r="C29" s="500"/>
      <c r="D29" s="500"/>
      <c r="E29" s="500"/>
      <c r="F29" s="500"/>
      <c r="G29" s="500"/>
      <c r="H29" s="500"/>
      <c r="I29" s="498"/>
      <c r="J29" s="498"/>
      <c r="K29" s="498"/>
      <c r="L29" s="498"/>
      <c r="M29" s="498"/>
      <c r="N29" s="498"/>
      <c r="O29" s="498"/>
      <c r="P29" s="498"/>
      <c r="Q29" s="498"/>
      <c r="R29" s="498"/>
      <c r="S29" s="498"/>
      <c r="T29" s="498"/>
      <c r="U29" s="498"/>
      <c r="V29" s="498"/>
      <c r="W29" s="498"/>
      <c r="X29" s="498"/>
      <c r="Y29" s="498"/>
    </row>
    <row r="30" ht="27.0" customHeight="1">
      <c r="A30" s="348"/>
      <c r="B30" s="500"/>
      <c r="C30" s="500"/>
      <c r="D30" s="500"/>
      <c r="E30" s="500"/>
      <c r="F30" s="500"/>
      <c r="G30" s="500"/>
      <c r="H30" s="500"/>
      <c r="I30" s="498"/>
      <c r="J30" s="498"/>
      <c r="K30" s="498"/>
      <c r="L30" s="498"/>
      <c r="M30" s="498"/>
      <c r="N30" s="498"/>
      <c r="O30" s="498"/>
      <c r="P30" s="498"/>
      <c r="Q30" s="498"/>
      <c r="R30" s="498"/>
      <c r="S30" s="498"/>
      <c r="T30" s="498"/>
      <c r="U30" s="498"/>
      <c r="V30" s="498"/>
      <c r="W30" s="498"/>
      <c r="X30" s="498"/>
      <c r="Y30" s="498"/>
    </row>
    <row r="31" ht="27.0" customHeight="1">
      <c r="A31" s="501" t="s">
        <v>2</v>
      </c>
      <c r="B31" s="344" t="s">
        <v>1377</v>
      </c>
      <c r="C31" s="344" t="s">
        <v>1378</v>
      </c>
      <c r="D31" s="344" t="s">
        <v>1377</v>
      </c>
      <c r="E31" s="344" t="s">
        <v>1379</v>
      </c>
      <c r="F31" s="341" t="s">
        <v>1380</v>
      </c>
      <c r="G31" s="344" t="s">
        <v>1381</v>
      </c>
      <c r="H31" s="341" t="s">
        <v>1380</v>
      </c>
      <c r="I31" s="498"/>
      <c r="J31" s="498"/>
      <c r="K31" s="498"/>
      <c r="L31" s="498"/>
      <c r="M31" s="498"/>
      <c r="N31" s="498"/>
      <c r="O31" s="498"/>
      <c r="P31" s="498"/>
      <c r="Q31" s="498"/>
      <c r="R31" s="498"/>
      <c r="S31" s="498"/>
      <c r="T31" s="498"/>
      <c r="U31" s="498"/>
      <c r="V31" s="498"/>
      <c r="W31" s="498"/>
      <c r="X31" s="498"/>
      <c r="Y31" s="498"/>
    </row>
    <row r="32">
      <c r="A32" s="502" t="s">
        <v>1382</v>
      </c>
      <c r="B32" s="336"/>
      <c r="C32" s="336"/>
      <c r="D32" s="336"/>
      <c r="E32" s="336"/>
      <c r="F32" s="336"/>
      <c r="G32" s="336"/>
      <c r="H32" s="350"/>
      <c r="I32" s="498"/>
      <c r="J32" s="498"/>
      <c r="K32" s="498"/>
      <c r="L32" s="498"/>
      <c r="M32" s="498"/>
      <c r="N32" s="498"/>
      <c r="O32" s="498"/>
      <c r="P32" s="498"/>
      <c r="Q32" s="498"/>
      <c r="R32" s="498"/>
      <c r="S32" s="498"/>
      <c r="T32" s="498"/>
      <c r="U32" s="498"/>
      <c r="V32" s="498"/>
      <c r="W32" s="498"/>
      <c r="X32" s="498"/>
      <c r="Y32" s="498"/>
    </row>
    <row r="33">
      <c r="A33" s="503" t="s">
        <v>1383</v>
      </c>
      <c r="B33" s="336"/>
      <c r="C33" s="336"/>
      <c r="D33" s="336"/>
      <c r="E33" s="336"/>
      <c r="F33" s="336"/>
      <c r="G33" s="336"/>
      <c r="H33" s="350"/>
      <c r="I33" s="498"/>
      <c r="J33" s="498"/>
      <c r="K33" s="498"/>
      <c r="L33" s="498"/>
      <c r="M33" s="498"/>
      <c r="N33" s="498"/>
      <c r="O33" s="498"/>
      <c r="P33" s="498"/>
      <c r="Q33" s="498"/>
      <c r="R33" s="498"/>
      <c r="S33" s="498"/>
      <c r="T33" s="498"/>
      <c r="U33" s="498"/>
      <c r="V33" s="498"/>
      <c r="W33" s="498"/>
      <c r="X33" s="498"/>
      <c r="Y33" s="498"/>
    </row>
    <row r="34">
      <c r="A34" s="504" t="s">
        <v>1384</v>
      </c>
      <c r="B34" s="336"/>
      <c r="C34" s="336"/>
      <c r="D34" s="336"/>
      <c r="E34" s="336"/>
      <c r="F34" s="336"/>
      <c r="G34" s="336"/>
      <c r="H34" s="350"/>
      <c r="I34" s="498"/>
      <c r="J34" s="498"/>
      <c r="K34" s="498"/>
      <c r="L34" s="498"/>
      <c r="M34" s="498"/>
      <c r="N34" s="498"/>
      <c r="O34" s="498"/>
      <c r="P34" s="498"/>
      <c r="Q34" s="498"/>
      <c r="R34" s="498"/>
      <c r="S34" s="498"/>
      <c r="T34" s="498"/>
      <c r="U34" s="498"/>
      <c r="V34" s="498"/>
      <c r="W34" s="498"/>
      <c r="X34" s="498"/>
      <c r="Y34" s="498"/>
    </row>
    <row r="35">
      <c r="A35" s="505" t="s">
        <v>1385</v>
      </c>
      <c r="B35" s="111"/>
      <c r="C35" s="111"/>
      <c r="D35" s="111"/>
      <c r="E35" s="111"/>
      <c r="F35" s="111"/>
      <c r="G35" s="111"/>
      <c r="H35" s="112"/>
      <c r="I35" s="498"/>
      <c r="J35" s="498"/>
      <c r="K35" s="498"/>
      <c r="L35" s="498"/>
      <c r="M35" s="498"/>
      <c r="N35" s="498"/>
      <c r="O35" s="498"/>
      <c r="P35" s="498"/>
      <c r="Q35" s="498"/>
      <c r="R35" s="498"/>
      <c r="S35" s="498"/>
      <c r="T35" s="498"/>
      <c r="U35" s="498"/>
      <c r="V35" s="498"/>
      <c r="W35" s="498"/>
      <c r="X35" s="498"/>
      <c r="Y35" s="498"/>
    </row>
    <row r="36">
      <c r="A36" s="505" t="s">
        <v>1386</v>
      </c>
      <c r="B36" s="111"/>
      <c r="C36" s="111"/>
      <c r="D36" s="111"/>
      <c r="E36" s="111"/>
      <c r="F36" s="111"/>
      <c r="G36" s="111"/>
      <c r="H36" s="112"/>
      <c r="I36" s="498"/>
      <c r="J36" s="498"/>
      <c r="K36" s="498"/>
      <c r="L36" s="498"/>
      <c r="M36" s="498"/>
      <c r="N36" s="498"/>
      <c r="O36" s="498"/>
      <c r="P36" s="498"/>
      <c r="Q36" s="498"/>
      <c r="R36" s="498"/>
      <c r="S36" s="498"/>
      <c r="T36" s="498"/>
      <c r="U36" s="498"/>
      <c r="V36" s="498"/>
      <c r="W36" s="498"/>
      <c r="X36" s="498"/>
      <c r="Y36" s="498"/>
    </row>
    <row r="37">
      <c r="A37" s="498"/>
      <c r="B37" s="498"/>
      <c r="C37" s="498"/>
      <c r="D37" s="498"/>
      <c r="E37" s="498"/>
      <c r="F37" s="498"/>
      <c r="G37" s="498"/>
      <c r="H37" s="498"/>
      <c r="I37" s="498"/>
      <c r="J37" s="498"/>
      <c r="K37" s="498"/>
      <c r="L37" s="498"/>
      <c r="M37" s="498"/>
      <c r="N37" s="498"/>
      <c r="O37" s="498"/>
      <c r="P37" s="498"/>
      <c r="Q37" s="498"/>
      <c r="R37" s="498"/>
      <c r="S37" s="498"/>
      <c r="T37" s="498"/>
      <c r="U37" s="498"/>
      <c r="V37" s="498"/>
      <c r="W37" s="498"/>
      <c r="X37" s="498"/>
      <c r="Y37" s="498"/>
    </row>
    <row r="38">
      <c r="A38" s="498"/>
      <c r="B38" s="498"/>
      <c r="C38" s="498"/>
      <c r="D38" s="498"/>
      <c r="E38" s="498"/>
      <c r="F38" s="498"/>
      <c r="G38" s="498"/>
      <c r="H38" s="498"/>
      <c r="I38" s="498"/>
      <c r="J38" s="498"/>
      <c r="K38" s="498"/>
      <c r="L38" s="498"/>
      <c r="M38" s="498"/>
      <c r="N38" s="498"/>
      <c r="O38" s="498"/>
      <c r="P38" s="498"/>
      <c r="Q38" s="498"/>
      <c r="R38" s="498"/>
      <c r="S38" s="498"/>
      <c r="T38" s="498"/>
      <c r="U38" s="498"/>
      <c r="V38" s="498"/>
      <c r="W38" s="498"/>
      <c r="X38" s="498"/>
      <c r="Y38" s="498"/>
    </row>
    <row r="39">
      <c r="A39" s="498"/>
      <c r="B39" s="498"/>
      <c r="C39" s="498"/>
      <c r="D39" s="498"/>
      <c r="E39" s="498"/>
      <c r="F39" s="498"/>
      <c r="G39" s="498"/>
      <c r="H39" s="498"/>
      <c r="I39" s="498"/>
      <c r="J39" s="498"/>
      <c r="K39" s="498"/>
      <c r="L39" s="498"/>
      <c r="M39" s="498"/>
      <c r="N39" s="498"/>
      <c r="O39" s="498"/>
      <c r="P39" s="498"/>
      <c r="Q39" s="498"/>
      <c r="R39" s="498"/>
      <c r="S39" s="498"/>
      <c r="T39" s="498"/>
      <c r="U39" s="498"/>
      <c r="V39" s="498"/>
      <c r="W39" s="498"/>
      <c r="X39" s="498"/>
      <c r="Y39" s="498"/>
    </row>
    <row r="40">
      <c r="A40" s="498"/>
      <c r="B40" s="498"/>
      <c r="C40" s="498"/>
      <c r="D40" s="498"/>
      <c r="E40" s="498"/>
      <c r="F40" s="498"/>
      <c r="G40" s="498"/>
      <c r="H40" s="498"/>
      <c r="I40" s="498"/>
      <c r="J40" s="498"/>
      <c r="K40" s="498"/>
      <c r="L40" s="498"/>
      <c r="M40" s="498"/>
      <c r="N40" s="498"/>
      <c r="O40" s="498"/>
      <c r="P40" s="498"/>
      <c r="Q40" s="498"/>
      <c r="R40" s="498"/>
      <c r="S40" s="498"/>
      <c r="T40" s="498"/>
      <c r="U40" s="498"/>
      <c r="V40" s="498"/>
      <c r="W40" s="498"/>
      <c r="X40" s="498"/>
      <c r="Y40" s="498"/>
    </row>
    <row r="41">
      <c r="A41" s="498"/>
      <c r="B41" s="498"/>
      <c r="C41" s="498"/>
      <c r="D41" s="498"/>
      <c r="E41" s="498"/>
      <c r="F41" s="498"/>
      <c r="G41" s="498"/>
      <c r="H41" s="498"/>
      <c r="I41" s="498"/>
      <c r="J41" s="498"/>
      <c r="K41" s="498"/>
      <c r="L41" s="498"/>
      <c r="M41" s="498"/>
      <c r="N41" s="498"/>
      <c r="O41" s="498"/>
      <c r="P41" s="498"/>
      <c r="Q41" s="498"/>
      <c r="R41" s="498"/>
      <c r="S41" s="498"/>
      <c r="T41" s="498"/>
      <c r="U41" s="498"/>
      <c r="V41" s="498"/>
      <c r="W41" s="498"/>
      <c r="X41" s="498"/>
      <c r="Y41" s="498"/>
    </row>
    <row r="42">
      <c r="A42" s="498"/>
      <c r="B42" s="498"/>
      <c r="C42" s="498"/>
      <c r="D42" s="498"/>
      <c r="E42" s="498"/>
      <c r="F42" s="498"/>
      <c r="G42" s="498"/>
      <c r="H42" s="498"/>
      <c r="I42" s="498"/>
      <c r="J42" s="498"/>
      <c r="K42" s="498"/>
      <c r="L42" s="498"/>
      <c r="M42" s="498"/>
      <c r="N42" s="498"/>
      <c r="O42" s="498"/>
      <c r="P42" s="498"/>
      <c r="Q42" s="498"/>
      <c r="R42" s="498"/>
      <c r="S42" s="498"/>
      <c r="T42" s="498"/>
      <c r="U42" s="498"/>
      <c r="V42" s="498"/>
      <c r="W42" s="498"/>
      <c r="X42" s="498"/>
      <c r="Y42" s="498"/>
    </row>
    <row r="43">
      <c r="A43" s="498"/>
      <c r="B43" s="498"/>
      <c r="C43" s="498"/>
      <c r="D43" s="498"/>
      <c r="E43" s="498"/>
      <c r="F43" s="498"/>
      <c r="G43" s="498"/>
      <c r="H43" s="498"/>
      <c r="I43" s="498"/>
      <c r="J43" s="498"/>
      <c r="K43" s="498"/>
      <c r="L43" s="498"/>
      <c r="M43" s="498"/>
      <c r="N43" s="498"/>
      <c r="O43" s="498"/>
      <c r="P43" s="498"/>
      <c r="Q43" s="498"/>
      <c r="R43" s="498"/>
      <c r="S43" s="498"/>
      <c r="T43" s="498"/>
      <c r="U43" s="498"/>
      <c r="V43" s="498"/>
      <c r="W43" s="498"/>
      <c r="X43" s="498"/>
      <c r="Y43" s="498"/>
    </row>
    <row r="44">
      <c r="A44" s="498"/>
      <c r="B44" s="498"/>
      <c r="C44" s="498"/>
      <c r="D44" s="498"/>
      <c r="E44" s="498"/>
      <c r="F44" s="498"/>
      <c r="G44" s="498"/>
      <c r="H44" s="498"/>
      <c r="I44" s="498"/>
      <c r="J44" s="498"/>
      <c r="K44" s="498"/>
      <c r="L44" s="498"/>
      <c r="M44" s="498"/>
      <c r="N44" s="498"/>
      <c r="O44" s="498"/>
      <c r="P44" s="498"/>
      <c r="Q44" s="498"/>
      <c r="R44" s="498"/>
      <c r="S44" s="498"/>
      <c r="T44" s="498"/>
      <c r="U44" s="498"/>
      <c r="V44" s="498"/>
      <c r="W44" s="498"/>
      <c r="X44" s="498"/>
      <c r="Y44" s="498"/>
    </row>
    <row r="45">
      <c r="A45" s="498"/>
      <c r="B45" s="498"/>
      <c r="C45" s="498"/>
      <c r="D45" s="498"/>
      <c r="E45" s="498"/>
      <c r="F45" s="498"/>
      <c r="G45" s="498"/>
      <c r="H45" s="498"/>
      <c r="I45" s="498"/>
      <c r="J45" s="498"/>
      <c r="K45" s="498"/>
      <c r="L45" s="498"/>
      <c r="M45" s="498"/>
      <c r="N45" s="498"/>
      <c r="O45" s="498"/>
      <c r="P45" s="498"/>
      <c r="Q45" s="498"/>
      <c r="R45" s="498"/>
      <c r="S45" s="498"/>
      <c r="T45" s="498"/>
      <c r="U45" s="498"/>
      <c r="V45" s="498"/>
      <c r="W45" s="498"/>
      <c r="X45" s="498"/>
      <c r="Y45" s="498"/>
    </row>
    <row r="46">
      <c r="A46" s="498"/>
      <c r="B46" s="498"/>
      <c r="C46" s="498"/>
      <c r="D46" s="498"/>
      <c r="E46" s="498"/>
      <c r="F46" s="498"/>
      <c r="G46" s="498"/>
      <c r="H46" s="498"/>
      <c r="I46" s="498"/>
      <c r="J46" s="498"/>
      <c r="K46" s="498"/>
      <c r="L46" s="498"/>
      <c r="M46" s="498"/>
      <c r="N46" s="498"/>
      <c r="O46" s="498"/>
      <c r="P46" s="498"/>
      <c r="Q46" s="498"/>
      <c r="R46" s="498"/>
      <c r="S46" s="498"/>
      <c r="T46" s="498"/>
      <c r="U46" s="498"/>
      <c r="V46" s="498"/>
      <c r="W46" s="498"/>
      <c r="X46" s="498"/>
      <c r="Y46" s="498"/>
    </row>
    <row r="47">
      <c r="A47" s="498"/>
      <c r="B47" s="498"/>
      <c r="C47" s="498"/>
      <c r="D47" s="498"/>
      <c r="E47" s="498"/>
      <c r="F47" s="498"/>
      <c r="G47" s="498"/>
      <c r="H47" s="498"/>
      <c r="I47" s="498"/>
      <c r="J47" s="498"/>
      <c r="K47" s="498"/>
      <c r="L47" s="498"/>
      <c r="M47" s="498"/>
      <c r="N47" s="498"/>
      <c r="O47" s="498"/>
      <c r="P47" s="498"/>
      <c r="Q47" s="498"/>
      <c r="R47" s="498"/>
      <c r="S47" s="498"/>
      <c r="T47" s="498"/>
      <c r="U47" s="498"/>
      <c r="V47" s="498"/>
      <c r="W47" s="498"/>
      <c r="X47" s="498"/>
      <c r="Y47" s="498"/>
    </row>
    <row r="48">
      <c r="A48" s="498"/>
      <c r="B48" s="498"/>
      <c r="C48" s="498"/>
      <c r="D48" s="498"/>
      <c r="E48" s="498"/>
      <c r="F48" s="498"/>
      <c r="G48" s="498"/>
      <c r="H48" s="498"/>
      <c r="I48" s="498"/>
      <c r="J48" s="498"/>
      <c r="K48" s="498"/>
      <c r="L48" s="498"/>
      <c r="M48" s="498"/>
      <c r="N48" s="498"/>
      <c r="O48" s="498"/>
      <c r="P48" s="498"/>
      <c r="Q48" s="498"/>
      <c r="R48" s="498"/>
      <c r="S48" s="498"/>
      <c r="T48" s="498"/>
      <c r="U48" s="498"/>
      <c r="V48" s="498"/>
      <c r="W48" s="498"/>
      <c r="X48" s="498"/>
      <c r="Y48" s="498"/>
    </row>
    <row r="49">
      <c r="A49" s="498"/>
      <c r="B49" s="498"/>
      <c r="C49" s="498"/>
      <c r="D49" s="498"/>
      <c r="E49" s="498"/>
      <c r="F49" s="498"/>
      <c r="G49" s="498"/>
      <c r="H49" s="498"/>
      <c r="I49" s="498"/>
      <c r="J49" s="498"/>
      <c r="K49" s="498"/>
      <c r="L49" s="498"/>
      <c r="M49" s="498"/>
      <c r="N49" s="498"/>
      <c r="O49" s="498"/>
      <c r="P49" s="498"/>
      <c r="Q49" s="498"/>
      <c r="R49" s="498"/>
      <c r="S49" s="498"/>
      <c r="T49" s="498"/>
      <c r="U49" s="498"/>
      <c r="V49" s="498"/>
      <c r="W49" s="498"/>
      <c r="X49" s="498"/>
      <c r="Y49" s="498"/>
    </row>
    <row r="50">
      <c r="A50" s="498"/>
      <c r="B50" s="498"/>
      <c r="C50" s="498"/>
      <c r="D50" s="498"/>
      <c r="E50" s="498"/>
      <c r="F50" s="498"/>
      <c r="G50" s="498"/>
      <c r="H50" s="498"/>
      <c r="I50" s="498"/>
      <c r="J50" s="498"/>
      <c r="K50" s="498"/>
      <c r="L50" s="498"/>
      <c r="M50" s="498"/>
      <c r="N50" s="498"/>
      <c r="O50" s="498"/>
      <c r="P50" s="498"/>
      <c r="Q50" s="498"/>
      <c r="R50" s="498"/>
      <c r="S50" s="498"/>
      <c r="T50" s="498"/>
      <c r="U50" s="498"/>
      <c r="V50" s="498"/>
      <c r="W50" s="498"/>
      <c r="X50" s="498"/>
      <c r="Y50" s="498"/>
    </row>
    <row r="51">
      <c r="A51" s="498"/>
      <c r="B51" s="498"/>
      <c r="C51" s="498"/>
      <c r="D51" s="498"/>
      <c r="E51" s="498"/>
      <c r="F51" s="498"/>
      <c r="G51" s="498"/>
      <c r="H51" s="498"/>
      <c r="I51" s="498"/>
      <c r="J51" s="498"/>
      <c r="K51" s="498"/>
      <c r="L51" s="498"/>
      <c r="M51" s="498"/>
      <c r="N51" s="498"/>
      <c r="O51" s="498"/>
      <c r="P51" s="498"/>
      <c r="Q51" s="498"/>
      <c r="R51" s="498"/>
      <c r="S51" s="498"/>
      <c r="T51" s="498"/>
      <c r="U51" s="498"/>
      <c r="V51" s="498"/>
      <c r="W51" s="498"/>
      <c r="X51" s="498"/>
      <c r="Y51" s="498"/>
    </row>
    <row r="52">
      <c r="A52" s="498"/>
      <c r="B52" s="498"/>
      <c r="C52" s="498"/>
      <c r="D52" s="498"/>
      <c r="E52" s="498"/>
      <c r="F52" s="498"/>
      <c r="G52" s="498"/>
      <c r="H52" s="498"/>
      <c r="I52" s="498"/>
      <c r="J52" s="498"/>
      <c r="K52" s="498"/>
      <c r="L52" s="498"/>
      <c r="M52" s="498"/>
      <c r="N52" s="498"/>
      <c r="O52" s="498"/>
      <c r="P52" s="498"/>
      <c r="Q52" s="498"/>
      <c r="R52" s="498"/>
      <c r="S52" s="498"/>
      <c r="T52" s="498"/>
      <c r="U52" s="498"/>
      <c r="V52" s="498"/>
      <c r="W52" s="498"/>
      <c r="X52" s="498"/>
      <c r="Y52" s="498"/>
    </row>
    <row r="53">
      <c r="A53" s="498"/>
      <c r="B53" s="498"/>
      <c r="C53" s="498"/>
      <c r="D53" s="498"/>
      <c r="E53" s="498"/>
      <c r="F53" s="498"/>
      <c r="G53" s="498"/>
      <c r="H53" s="498"/>
      <c r="I53" s="498"/>
      <c r="J53" s="498"/>
      <c r="K53" s="498"/>
      <c r="L53" s="498"/>
      <c r="M53" s="498"/>
      <c r="N53" s="498"/>
      <c r="O53" s="498"/>
      <c r="P53" s="498"/>
      <c r="Q53" s="498"/>
      <c r="R53" s="498"/>
      <c r="S53" s="498"/>
      <c r="T53" s="498"/>
      <c r="U53" s="498"/>
      <c r="V53" s="498"/>
      <c r="W53" s="498"/>
      <c r="X53" s="498"/>
      <c r="Y53" s="498"/>
    </row>
    <row r="54">
      <c r="A54" s="498"/>
      <c r="B54" s="498"/>
      <c r="C54" s="498"/>
      <c r="D54" s="498"/>
      <c r="E54" s="498"/>
      <c r="F54" s="498"/>
      <c r="G54" s="498"/>
      <c r="H54" s="498"/>
      <c r="I54" s="498"/>
      <c r="J54" s="498"/>
      <c r="K54" s="498"/>
      <c r="L54" s="498"/>
      <c r="M54" s="498"/>
      <c r="N54" s="498"/>
      <c r="O54" s="498"/>
      <c r="P54" s="498"/>
      <c r="Q54" s="498"/>
      <c r="R54" s="498"/>
      <c r="S54" s="498"/>
      <c r="T54" s="498"/>
      <c r="U54" s="498"/>
      <c r="V54" s="498"/>
      <c r="W54" s="498"/>
      <c r="X54" s="498"/>
      <c r="Y54" s="498"/>
    </row>
    <row r="55">
      <c r="A55" s="498"/>
      <c r="B55" s="498"/>
      <c r="C55" s="498"/>
      <c r="D55" s="498"/>
      <c r="E55" s="498"/>
      <c r="F55" s="498"/>
      <c r="G55" s="498"/>
      <c r="H55" s="498"/>
      <c r="I55" s="498"/>
      <c r="J55" s="498"/>
      <c r="K55" s="498"/>
      <c r="L55" s="498"/>
      <c r="M55" s="498"/>
      <c r="N55" s="498"/>
      <c r="O55" s="498"/>
      <c r="P55" s="498"/>
      <c r="Q55" s="498"/>
      <c r="R55" s="498"/>
      <c r="S55" s="498"/>
      <c r="T55" s="498"/>
      <c r="U55" s="498"/>
      <c r="V55" s="498"/>
      <c r="W55" s="498"/>
      <c r="X55" s="498"/>
      <c r="Y55" s="498"/>
    </row>
    <row r="56">
      <c r="A56" s="498"/>
      <c r="B56" s="498"/>
      <c r="C56" s="498"/>
      <c r="D56" s="498"/>
      <c r="E56" s="498"/>
      <c r="F56" s="498"/>
      <c r="G56" s="498"/>
      <c r="H56" s="498"/>
      <c r="I56" s="498"/>
      <c r="J56" s="498"/>
      <c r="K56" s="498"/>
      <c r="L56" s="498"/>
      <c r="M56" s="498"/>
      <c r="N56" s="498"/>
      <c r="O56" s="498"/>
      <c r="P56" s="498"/>
      <c r="Q56" s="498"/>
      <c r="R56" s="498"/>
      <c r="S56" s="498"/>
      <c r="T56" s="498"/>
      <c r="U56" s="498"/>
      <c r="V56" s="498"/>
      <c r="W56" s="498"/>
      <c r="X56" s="498"/>
      <c r="Y56" s="498"/>
    </row>
    <row r="57">
      <c r="A57" s="498"/>
      <c r="B57" s="498"/>
      <c r="C57" s="498"/>
      <c r="D57" s="498"/>
      <c r="E57" s="498"/>
      <c r="F57" s="498"/>
      <c r="G57" s="498"/>
      <c r="H57" s="498"/>
      <c r="I57" s="498"/>
      <c r="J57" s="498"/>
      <c r="K57" s="498"/>
      <c r="L57" s="498"/>
      <c r="M57" s="498"/>
      <c r="N57" s="498"/>
      <c r="O57" s="498"/>
      <c r="P57" s="498"/>
      <c r="Q57" s="498"/>
      <c r="R57" s="498"/>
      <c r="S57" s="498"/>
      <c r="T57" s="498"/>
      <c r="U57" s="498"/>
      <c r="V57" s="498"/>
      <c r="W57" s="498"/>
      <c r="X57" s="498"/>
      <c r="Y57" s="498"/>
    </row>
    <row r="58">
      <c r="A58" s="498"/>
      <c r="B58" s="498"/>
      <c r="C58" s="498"/>
      <c r="D58" s="498"/>
      <c r="E58" s="498"/>
      <c r="F58" s="498"/>
      <c r="G58" s="498"/>
      <c r="H58" s="498"/>
      <c r="I58" s="498"/>
      <c r="J58" s="498"/>
      <c r="K58" s="498"/>
      <c r="L58" s="498"/>
      <c r="M58" s="498"/>
      <c r="N58" s="498"/>
      <c r="O58" s="498"/>
      <c r="P58" s="498"/>
      <c r="Q58" s="498"/>
      <c r="R58" s="498"/>
      <c r="S58" s="498"/>
      <c r="T58" s="498"/>
      <c r="U58" s="498"/>
      <c r="V58" s="498"/>
      <c r="W58" s="498"/>
      <c r="X58" s="498"/>
      <c r="Y58" s="498"/>
    </row>
    <row r="59">
      <c r="A59" s="498"/>
      <c r="B59" s="498"/>
      <c r="C59" s="498"/>
      <c r="D59" s="498"/>
      <c r="E59" s="498"/>
      <c r="F59" s="498"/>
      <c r="G59" s="498"/>
      <c r="H59" s="498"/>
      <c r="I59" s="498"/>
      <c r="J59" s="498"/>
      <c r="K59" s="498"/>
      <c r="L59" s="498"/>
      <c r="M59" s="498"/>
      <c r="N59" s="498"/>
      <c r="O59" s="498"/>
      <c r="P59" s="498"/>
      <c r="Q59" s="498"/>
      <c r="R59" s="498"/>
      <c r="S59" s="498"/>
      <c r="T59" s="498"/>
      <c r="U59" s="498"/>
      <c r="V59" s="498"/>
      <c r="W59" s="498"/>
      <c r="X59" s="498"/>
      <c r="Y59" s="498"/>
    </row>
    <row r="60">
      <c r="A60" s="498"/>
      <c r="B60" s="498"/>
      <c r="C60" s="498"/>
      <c r="D60" s="498"/>
      <c r="E60" s="498"/>
      <c r="F60" s="498"/>
      <c r="G60" s="498"/>
      <c r="H60" s="498"/>
      <c r="I60" s="498"/>
      <c r="J60" s="498"/>
      <c r="K60" s="498"/>
      <c r="L60" s="498"/>
      <c r="M60" s="498"/>
      <c r="N60" s="498"/>
      <c r="O60" s="498"/>
      <c r="P60" s="498"/>
      <c r="Q60" s="498"/>
      <c r="R60" s="498"/>
      <c r="S60" s="498"/>
      <c r="T60" s="498"/>
      <c r="U60" s="498"/>
      <c r="V60" s="498"/>
      <c r="W60" s="498"/>
      <c r="X60" s="498"/>
      <c r="Y60" s="498"/>
    </row>
    <row r="61">
      <c r="A61" s="498"/>
      <c r="B61" s="498"/>
      <c r="C61" s="498"/>
      <c r="D61" s="498"/>
      <c r="E61" s="498"/>
      <c r="F61" s="498"/>
      <c r="G61" s="498"/>
      <c r="H61" s="498"/>
      <c r="I61" s="498"/>
      <c r="J61" s="498"/>
      <c r="K61" s="498"/>
      <c r="L61" s="498"/>
      <c r="M61" s="498"/>
      <c r="N61" s="498"/>
      <c r="O61" s="498"/>
      <c r="P61" s="498"/>
      <c r="Q61" s="498"/>
      <c r="R61" s="498"/>
      <c r="S61" s="498"/>
      <c r="T61" s="498"/>
      <c r="U61" s="498"/>
      <c r="V61" s="498"/>
      <c r="W61" s="498"/>
      <c r="X61" s="498"/>
      <c r="Y61" s="498"/>
    </row>
    <row r="62">
      <c r="A62" s="498"/>
      <c r="B62" s="498"/>
      <c r="C62" s="498"/>
      <c r="D62" s="498"/>
      <c r="E62" s="498"/>
      <c r="F62" s="498"/>
      <c r="G62" s="498"/>
      <c r="H62" s="498"/>
      <c r="I62" s="498"/>
      <c r="J62" s="498"/>
      <c r="K62" s="498"/>
      <c r="L62" s="498"/>
      <c r="M62" s="498"/>
      <c r="N62" s="498"/>
      <c r="O62" s="498"/>
      <c r="P62" s="498"/>
      <c r="Q62" s="498"/>
      <c r="R62" s="498"/>
      <c r="S62" s="498"/>
      <c r="T62" s="498"/>
      <c r="U62" s="498"/>
      <c r="V62" s="498"/>
      <c r="W62" s="498"/>
      <c r="X62" s="498"/>
      <c r="Y62" s="498"/>
    </row>
    <row r="63">
      <c r="A63" s="498"/>
      <c r="B63" s="498"/>
      <c r="C63" s="498"/>
      <c r="D63" s="498"/>
      <c r="E63" s="498"/>
      <c r="F63" s="498"/>
      <c r="G63" s="498"/>
      <c r="H63" s="498"/>
      <c r="I63" s="498"/>
      <c r="J63" s="498"/>
      <c r="K63" s="498"/>
      <c r="L63" s="498"/>
      <c r="M63" s="498"/>
      <c r="N63" s="498"/>
      <c r="O63" s="498"/>
      <c r="P63" s="498"/>
      <c r="Q63" s="498"/>
      <c r="R63" s="498"/>
      <c r="S63" s="498"/>
      <c r="T63" s="498"/>
      <c r="U63" s="498"/>
      <c r="V63" s="498"/>
      <c r="W63" s="498"/>
      <c r="X63" s="498"/>
      <c r="Y63" s="498"/>
    </row>
    <row r="64">
      <c r="A64" s="498"/>
      <c r="B64" s="498"/>
      <c r="C64" s="498"/>
      <c r="D64" s="498"/>
      <c r="E64" s="498"/>
      <c r="F64" s="498"/>
      <c r="G64" s="498"/>
      <c r="H64" s="498"/>
      <c r="I64" s="498"/>
      <c r="J64" s="498"/>
      <c r="K64" s="498"/>
      <c r="L64" s="498"/>
      <c r="M64" s="498"/>
      <c r="N64" s="498"/>
      <c r="O64" s="498"/>
      <c r="P64" s="498"/>
      <c r="Q64" s="498"/>
      <c r="R64" s="498"/>
      <c r="S64" s="498"/>
      <c r="T64" s="498"/>
      <c r="U64" s="498"/>
      <c r="V64" s="498"/>
      <c r="W64" s="498"/>
      <c r="X64" s="498"/>
      <c r="Y64" s="498"/>
    </row>
    <row r="65">
      <c r="A65" s="498"/>
      <c r="B65" s="498"/>
      <c r="C65" s="498"/>
      <c r="D65" s="498"/>
      <c r="E65" s="498"/>
      <c r="F65" s="498"/>
      <c r="G65" s="498"/>
      <c r="H65" s="498"/>
      <c r="I65" s="498"/>
      <c r="J65" s="498"/>
      <c r="K65" s="498"/>
      <c r="L65" s="498"/>
      <c r="M65" s="498"/>
      <c r="N65" s="498"/>
      <c r="O65" s="498"/>
      <c r="P65" s="498"/>
      <c r="Q65" s="498"/>
      <c r="R65" s="498"/>
      <c r="S65" s="498"/>
      <c r="T65" s="498"/>
      <c r="U65" s="498"/>
      <c r="V65" s="498"/>
      <c r="W65" s="498"/>
      <c r="X65" s="498"/>
      <c r="Y65" s="498"/>
    </row>
    <row r="66">
      <c r="A66" s="498"/>
      <c r="B66" s="498"/>
      <c r="C66" s="498"/>
      <c r="D66" s="498"/>
      <c r="E66" s="498"/>
      <c r="F66" s="498"/>
      <c r="G66" s="498"/>
      <c r="H66" s="498"/>
      <c r="I66" s="498"/>
      <c r="J66" s="498"/>
      <c r="K66" s="498"/>
      <c r="L66" s="498"/>
      <c r="M66" s="498"/>
      <c r="N66" s="498"/>
      <c r="O66" s="498"/>
      <c r="P66" s="498"/>
      <c r="Q66" s="498"/>
      <c r="R66" s="498"/>
      <c r="S66" s="498"/>
      <c r="T66" s="498"/>
      <c r="U66" s="498"/>
      <c r="V66" s="498"/>
      <c r="W66" s="498"/>
      <c r="X66" s="498"/>
      <c r="Y66" s="498"/>
    </row>
    <row r="67">
      <c r="A67" s="498"/>
      <c r="B67" s="498"/>
      <c r="C67" s="498"/>
      <c r="D67" s="498"/>
      <c r="E67" s="498"/>
      <c r="F67" s="498"/>
      <c r="G67" s="498"/>
      <c r="H67" s="498"/>
      <c r="I67" s="498"/>
      <c r="J67" s="498"/>
      <c r="K67" s="498"/>
      <c r="L67" s="498"/>
      <c r="M67" s="498"/>
      <c r="N67" s="498"/>
      <c r="O67" s="498"/>
      <c r="P67" s="498"/>
      <c r="Q67" s="498"/>
      <c r="R67" s="498"/>
      <c r="S67" s="498"/>
      <c r="T67" s="498"/>
      <c r="U67" s="498"/>
      <c r="V67" s="498"/>
      <c r="W67" s="498"/>
      <c r="X67" s="498"/>
      <c r="Y67" s="498"/>
    </row>
    <row r="68">
      <c r="A68" s="498"/>
      <c r="B68" s="498"/>
      <c r="C68" s="498"/>
      <c r="D68" s="498"/>
      <c r="E68" s="498"/>
      <c r="F68" s="498"/>
      <c r="G68" s="498"/>
      <c r="H68" s="498"/>
      <c r="I68" s="498"/>
      <c r="J68" s="498"/>
      <c r="K68" s="498"/>
      <c r="L68" s="498"/>
      <c r="M68" s="498"/>
      <c r="N68" s="498"/>
      <c r="O68" s="498"/>
      <c r="P68" s="498"/>
      <c r="Q68" s="498"/>
      <c r="R68" s="498"/>
      <c r="S68" s="498"/>
      <c r="T68" s="498"/>
      <c r="U68" s="498"/>
      <c r="V68" s="498"/>
      <c r="W68" s="498"/>
      <c r="X68" s="498"/>
      <c r="Y68" s="498"/>
    </row>
    <row r="69">
      <c r="A69" s="498"/>
      <c r="B69" s="498"/>
      <c r="C69" s="498"/>
      <c r="D69" s="498"/>
      <c r="E69" s="498"/>
      <c r="F69" s="498"/>
      <c r="G69" s="498"/>
      <c r="H69" s="498"/>
      <c r="I69" s="498"/>
      <c r="J69" s="498"/>
      <c r="K69" s="498"/>
      <c r="L69" s="498"/>
      <c r="M69" s="498"/>
      <c r="N69" s="498"/>
      <c r="O69" s="498"/>
      <c r="P69" s="498"/>
      <c r="Q69" s="498"/>
      <c r="R69" s="498"/>
      <c r="S69" s="498"/>
      <c r="T69" s="498"/>
      <c r="U69" s="498"/>
      <c r="V69" s="498"/>
      <c r="W69" s="498"/>
      <c r="X69" s="498"/>
      <c r="Y69" s="498"/>
    </row>
    <row r="70">
      <c r="A70" s="498"/>
      <c r="B70" s="498"/>
      <c r="C70" s="498"/>
      <c r="D70" s="498"/>
      <c r="E70" s="498"/>
      <c r="F70" s="498"/>
      <c r="G70" s="498"/>
      <c r="H70" s="498"/>
      <c r="I70" s="498"/>
      <c r="J70" s="498"/>
      <c r="K70" s="498"/>
      <c r="L70" s="498"/>
      <c r="M70" s="498"/>
      <c r="N70" s="498"/>
      <c r="O70" s="498"/>
      <c r="P70" s="498"/>
      <c r="Q70" s="498"/>
      <c r="R70" s="498"/>
      <c r="S70" s="498"/>
      <c r="T70" s="498"/>
      <c r="U70" s="498"/>
      <c r="V70" s="498"/>
      <c r="W70" s="498"/>
      <c r="X70" s="498"/>
      <c r="Y70" s="498"/>
    </row>
    <row r="71">
      <c r="A71" s="498"/>
      <c r="B71" s="498"/>
      <c r="C71" s="498"/>
      <c r="D71" s="498"/>
      <c r="E71" s="498"/>
      <c r="F71" s="498"/>
      <c r="G71" s="498"/>
      <c r="H71" s="498"/>
      <c r="I71" s="498"/>
      <c r="J71" s="498"/>
      <c r="K71" s="498"/>
      <c r="L71" s="498"/>
      <c r="M71" s="498"/>
      <c r="N71" s="498"/>
      <c r="O71" s="498"/>
      <c r="P71" s="498"/>
      <c r="Q71" s="498"/>
      <c r="R71" s="498"/>
      <c r="S71" s="498"/>
      <c r="T71" s="498"/>
      <c r="U71" s="498"/>
      <c r="V71" s="498"/>
      <c r="W71" s="498"/>
      <c r="X71" s="498"/>
      <c r="Y71" s="498"/>
    </row>
    <row r="72">
      <c r="A72" s="498"/>
      <c r="B72" s="498"/>
      <c r="C72" s="498"/>
      <c r="D72" s="498"/>
      <c r="E72" s="498"/>
      <c r="F72" s="498"/>
      <c r="G72" s="498"/>
      <c r="H72" s="498"/>
      <c r="I72" s="498"/>
      <c r="J72" s="498"/>
      <c r="K72" s="498"/>
      <c r="L72" s="498"/>
      <c r="M72" s="498"/>
      <c r="N72" s="498"/>
      <c r="O72" s="498"/>
      <c r="P72" s="498"/>
      <c r="Q72" s="498"/>
      <c r="R72" s="498"/>
      <c r="S72" s="498"/>
      <c r="T72" s="498"/>
      <c r="U72" s="498"/>
      <c r="V72" s="498"/>
      <c r="W72" s="498"/>
      <c r="X72" s="498"/>
      <c r="Y72" s="498"/>
    </row>
    <row r="73">
      <c r="A73" s="498"/>
      <c r="B73" s="498"/>
      <c r="C73" s="498"/>
      <c r="D73" s="498"/>
      <c r="E73" s="498"/>
      <c r="F73" s="498"/>
      <c r="G73" s="498"/>
      <c r="H73" s="498"/>
      <c r="I73" s="498"/>
      <c r="J73" s="498"/>
      <c r="K73" s="498"/>
      <c r="L73" s="498"/>
      <c r="M73" s="498"/>
      <c r="N73" s="498"/>
      <c r="O73" s="498"/>
      <c r="P73" s="498"/>
      <c r="Q73" s="498"/>
      <c r="R73" s="498"/>
      <c r="S73" s="498"/>
      <c r="T73" s="498"/>
      <c r="U73" s="498"/>
      <c r="V73" s="498"/>
      <c r="W73" s="498"/>
      <c r="X73" s="498"/>
      <c r="Y73" s="498"/>
    </row>
    <row r="74">
      <c r="A74" s="498"/>
      <c r="B74" s="498"/>
      <c r="C74" s="498"/>
      <c r="D74" s="498"/>
      <c r="E74" s="498"/>
      <c r="F74" s="498"/>
      <c r="G74" s="498"/>
      <c r="H74" s="498"/>
      <c r="I74" s="498"/>
      <c r="J74" s="498"/>
      <c r="K74" s="498"/>
      <c r="L74" s="498"/>
      <c r="M74" s="498"/>
      <c r="N74" s="498"/>
      <c r="O74" s="498"/>
      <c r="P74" s="498"/>
      <c r="Q74" s="498"/>
      <c r="R74" s="498"/>
      <c r="S74" s="498"/>
      <c r="T74" s="498"/>
      <c r="U74" s="498"/>
      <c r="V74" s="498"/>
      <c r="W74" s="498"/>
      <c r="X74" s="498"/>
      <c r="Y74" s="498"/>
    </row>
    <row r="75">
      <c r="A75" s="498"/>
      <c r="B75" s="498"/>
      <c r="C75" s="498"/>
      <c r="D75" s="498"/>
      <c r="E75" s="498"/>
      <c r="F75" s="498"/>
      <c r="G75" s="498"/>
      <c r="H75" s="498"/>
      <c r="I75" s="498"/>
      <c r="J75" s="498"/>
      <c r="K75" s="498"/>
      <c r="L75" s="498"/>
      <c r="M75" s="498"/>
      <c r="N75" s="498"/>
      <c r="O75" s="498"/>
      <c r="P75" s="498"/>
      <c r="Q75" s="498"/>
      <c r="R75" s="498"/>
      <c r="S75" s="498"/>
      <c r="T75" s="498"/>
      <c r="U75" s="498"/>
      <c r="V75" s="498"/>
      <c r="W75" s="498"/>
      <c r="X75" s="498"/>
      <c r="Y75" s="498"/>
    </row>
    <row r="76">
      <c r="A76" s="498"/>
      <c r="B76" s="498"/>
      <c r="C76" s="498"/>
      <c r="D76" s="498"/>
      <c r="E76" s="498"/>
      <c r="F76" s="498"/>
      <c r="G76" s="498"/>
      <c r="H76" s="498"/>
      <c r="I76" s="498"/>
      <c r="J76" s="498"/>
      <c r="K76" s="498"/>
      <c r="L76" s="498"/>
      <c r="M76" s="498"/>
      <c r="N76" s="498"/>
      <c r="O76" s="498"/>
      <c r="P76" s="498"/>
      <c r="Q76" s="498"/>
      <c r="R76" s="498"/>
      <c r="S76" s="498"/>
      <c r="T76" s="498"/>
      <c r="U76" s="498"/>
      <c r="V76" s="498"/>
      <c r="W76" s="498"/>
      <c r="X76" s="498"/>
      <c r="Y76" s="498"/>
    </row>
    <row r="77">
      <c r="A77" s="498"/>
      <c r="B77" s="498"/>
      <c r="C77" s="498"/>
      <c r="D77" s="498"/>
      <c r="E77" s="498"/>
      <c r="F77" s="498"/>
      <c r="G77" s="498"/>
      <c r="H77" s="498"/>
      <c r="I77" s="498"/>
      <c r="J77" s="498"/>
      <c r="K77" s="498"/>
      <c r="L77" s="498"/>
      <c r="M77" s="498"/>
      <c r="N77" s="498"/>
      <c r="O77" s="498"/>
      <c r="P77" s="498"/>
      <c r="Q77" s="498"/>
      <c r="R77" s="498"/>
      <c r="S77" s="498"/>
      <c r="T77" s="498"/>
      <c r="U77" s="498"/>
      <c r="V77" s="498"/>
      <c r="W77" s="498"/>
      <c r="X77" s="498"/>
      <c r="Y77" s="498"/>
    </row>
    <row r="78">
      <c r="A78" s="498"/>
      <c r="B78" s="498"/>
      <c r="C78" s="498"/>
      <c r="D78" s="498"/>
      <c r="E78" s="498"/>
      <c r="F78" s="498"/>
      <c r="G78" s="498"/>
      <c r="H78" s="498"/>
      <c r="I78" s="498"/>
      <c r="J78" s="498"/>
      <c r="K78" s="498"/>
      <c r="L78" s="498"/>
      <c r="M78" s="498"/>
      <c r="N78" s="498"/>
      <c r="O78" s="498"/>
      <c r="P78" s="498"/>
      <c r="Q78" s="498"/>
      <c r="R78" s="498"/>
      <c r="S78" s="498"/>
      <c r="T78" s="498"/>
      <c r="U78" s="498"/>
      <c r="V78" s="498"/>
      <c r="W78" s="498"/>
      <c r="X78" s="498"/>
      <c r="Y78" s="498"/>
    </row>
    <row r="79">
      <c r="A79" s="498"/>
      <c r="B79" s="498"/>
      <c r="C79" s="498"/>
      <c r="D79" s="498"/>
      <c r="E79" s="498"/>
      <c r="F79" s="498"/>
      <c r="G79" s="498"/>
      <c r="H79" s="498"/>
      <c r="I79" s="498"/>
      <c r="J79" s="498"/>
      <c r="K79" s="498"/>
      <c r="L79" s="498"/>
      <c r="M79" s="498"/>
      <c r="N79" s="498"/>
      <c r="O79" s="498"/>
      <c r="P79" s="498"/>
      <c r="Q79" s="498"/>
      <c r="R79" s="498"/>
      <c r="S79" s="498"/>
      <c r="T79" s="498"/>
      <c r="U79" s="498"/>
      <c r="V79" s="498"/>
      <c r="W79" s="498"/>
      <c r="X79" s="498"/>
      <c r="Y79" s="498"/>
    </row>
    <row r="80">
      <c r="A80" s="498"/>
      <c r="B80" s="498"/>
      <c r="C80" s="498"/>
      <c r="D80" s="498"/>
      <c r="E80" s="498"/>
      <c r="F80" s="498"/>
      <c r="G80" s="498"/>
      <c r="H80" s="498"/>
      <c r="I80" s="498"/>
      <c r="J80" s="498"/>
      <c r="K80" s="498"/>
      <c r="L80" s="498"/>
      <c r="M80" s="498"/>
      <c r="N80" s="498"/>
      <c r="O80" s="498"/>
      <c r="P80" s="498"/>
      <c r="Q80" s="498"/>
      <c r="R80" s="498"/>
      <c r="S80" s="498"/>
      <c r="T80" s="498"/>
      <c r="U80" s="498"/>
      <c r="V80" s="498"/>
      <c r="W80" s="498"/>
      <c r="X80" s="498"/>
      <c r="Y80" s="498"/>
    </row>
    <row r="81">
      <c r="A81" s="498"/>
      <c r="B81" s="498"/>
      <c r="C81" s="498"/>
      <c r="D81" s="498"/>
      <c r="E81" s="498"/>
      <c r="F81" s="498"/>
      <c r="G81" s="498"/>
      <c r="H81" s="498"/>
      <c r="I81" s="498"/>
      <c r="J81" s="498"/>
      <c r="K81" s="498"/>
      <c r="L81" s="498"/>
      <c r="M81" s="498"/>
      <c r="N81" s="498"/>
      <c r="O81" s="498"/>
      <c r="P81" s="498"/>
      <c r="Q81" s="498"/>
      <c r="R81" s="498"/>
      <c r="S81" s="498"/>
      <c r="T81" s="498"/>
      <c r="U81" s="498"/>
      <c r="V81" s="498"/>
      <c r="W81" s="498"/>
      <c r="X81" s="498"/>
      <c r="Y81" s="498"/>
    </row>
    <row r="82">
      <c r="A82" s="498"/>
      <c r="B82" s="498"/>
      <c r="C82" s="498"/>
      <c r="D82" s="498"/>
      <c r="E82" s="498"/>
      <c r="F82" s="498"/>
      <c r="G82" s="498"/>
      <c r="H82" s="498"/>
      <c r="I82" s="498"/>
      <c r="J82" s="498"/>
      <c r="K82" s="498"/>
      <c r="L82" s="498"/>
      <c r="M82" s="498"/>
      <c r="N82" s="498"/>
      <c r="O82" s="498"/>
      <c r="P82" s="498"/>
      <c r="Q82" s="498"/>
      <c r="R82" s="498"/>
      <c r="S82" s="498"/>
      <c r="T82" s="498"/>
      <c r="U82" s="498"/>
      <c r="V82" s="498"/>
      <c r="W82" s="498"/>
      <c r="X82" s="498"/>
      <c r="Y82" s="498"/>
    </row>
    <row r="83">
      <c r="A83" s="498"/>
      <c r="B83" s="498"/>
      <c r="C83" s="498"/>
      <c r="D83" s="498"/>
      <c r="E83" s="498"/>
      <c r="F83" s="498"/>
      <c r="G83" s="498"/>
      <c r="H83" s="498"/>
      <c r="I83" s="498"/>
      <c r="J83" s="498"/>
      <c r="K83" s="498"/>
      <c r="L83" s="498"/>
      <c r="M83" s="498"/>
      <c r="N83" s="498"/>
      <c r="O83" s="498"/>
      <c r="P83" s="498"/>
      <c r="Q83" s="498"/>
      <c r="R83" s="498"/>
      <c r="S83" s="498"/>
      <c r="T83" s="498"/>
      <c r="U83" s="498"/>
      <c r="V83" s="498"/>
      <c r="W83" s="498"/>
      <c r="X83" s="498"/>
      <c r="Y83" s="498"/>
    </row>
    <row r="84">
      <c r="A84" s="498"/>
      <c r="B84" s="498"/>
      <c r="C84" s="498"/>
      <c r="D84" s="498"/>
      <c r="E84" s="498"/>
      <c r="F84" s="498"/>
      <c r="G84" s="498"/>
      <c r="H84" s="498"/>
      <c r="I84" s="498"/>
      <c r="J84" s="498"/>
      <c r="K84" s="498"/>
      <c r="L84" s="498"/>
      <c r="M84" s="498"/>
      <c r="N84" s="498"/>
      <c r="O84" s="498"/>
      <c r="P84" s="498"/>
      <c r="Q84" s="498"/>
      <c r="R84" s="498"/>
      <c r="S84" s="498"/>
      <c r="T84" s="498"/>
      <c r="U84" s="498"/>
      <c r="V84" s="498"/>
      <c r="W84" s="498"/>
      <c r="X84" s="498"/>
      <c r="Y84" s="498"/>
    </row>
    <row r="85">
      <c r="A85" s="498"/>
      <c r="B85" s="498"/>
      <c r="C85" s="498"/>
      <c r="D85" s="498"/>
      <c r="E85" s="498"/>
      <c r="F85" s="498"/>
      <c r="G85" s="498"/>
      <c r="H85" s="498"/>
      <c r="I85" s="498"/>
      <c r="J85" s="498"/>
      <c r="K85" s="498"/>
      <c r="L85" s="498"/>
      <c r="M85" s="498"/>
      <c r="N85" s="498"/>
      <c r="O85" s="498"/>
      <c r="P85" s="498"/>
      <c r="Q85" s="498"/>
      <c r="R85" s="498"/>
      <c r="S85" s="498"/>
      <c r="T85" s="498"/>
      <c r="U85" s="498"/>
      <c r="V85" s="498"/>
      <c r="W85" s="498"/>
      <c r="X85" s="498"/>
      <c r="Y85" s="498"/>
    </row>
    <row r="86">
      <c r="A86" s="498"/>
      <c r="B86" s="498"/>
      <c r="C86" s="498"/>
      <c r="D86" s="498"/>
      <c r="E86" s="498"/>
      <c r="F86" s="498"/>
      <c r="G86" s="498"/>
      <c r="H86" s="498"/>
      <c r="I86" s="498"/>
      <c r="J86" s="498"/>
      <c r="K86" s="498"/>
      <c r="L86" s="498"/>
      <c r="M86" s="498"/>
      <c r="N86" s="498"/>
      <c r="O86" s="498"/>
      <c r="P86" s="498"/>
      <c r="Q86" s="498"/>
      <c r="R86" s="498"/>
      <c r="S86" s="498"/>
      <c r="T86" s="498"/>
      <c r="U86" s="498"/>
      <c r="V86" s="498"/>
      <c r="W86" s="498"/>
      <c r="X86" s="498"/>
      <c r="Y86" s="498"/>
    </row>
    <row r="87">
      <c r="A87" s="498"/>
      <c r="B87" s="498"/>
      <c r="C87" s="498"/>
      <c r="D87" s="498"/>
      <c r="E87" s="498"/>
      <c r="F87" s="498"/>
      <c r="G87" s="498"/>
      <c r="H87" s="498"/>
      <c r="I87" s="498"/>
      <c r="J87" s="498"/>
      <c r="K87" s="498"/>
      <c r="L87" s="498"/>
      <c r="M87" s="498"/>
      <c r="N87" s="498"/>
      <c r="O87" s="498"/>
      <c r="P87" s="498"/>
      <c r="Q87" s="498"/>
      <c r="R87" s="498"/>
      <c r="S87" s="498"/>
      <c r="T87" s="498"/>
      <c r="U87" s="498"/>
      <c r="V87" s="498"/>
      <c r="W87" s="498"/>
      <c r="X87" s="498"/>
      <c r="Y87" s="498"/>
    </row>
    <row r="88">
      <c r="A88" s="498"/>
      <c r="B88" s="498"/>
      <c r="C88" s="498"/>
      <c r="D88" s="498"/>
      <c r="E88" s="498"/>
      <c r="F88" s="498"/>
      <c r="G88" s="498"/>
      <c r="H88" s="498"/>
      <c r="I88" s="498"/>
      <c r="J88" s="498"/>
      <c r="K88" s="498"/>
      <c r="L88" s="498"/>
      <c r="M88" s="498"/>
      <c r="N88" s="498"/>
      <c r="O88" s="498"/>
      <c r="P88" s="498"/>
      <c r="Q88" s="498"/>
      <c r="R88" s="498"/>
      <c r="S88" s="498"/>
      <c r="T88" s="498"/>
      <c r="U88" s="498"/>
      <c r="V88" s="498"/>
      <c r="W88" s="498"/>
      <c r="X88" s="498"/>
      <c r="Y88" s="498"/>
    </row>
    <row r="89">
      <c r="A89" s="498"/>
      <c r="B89" s="498"/>
      <c r="C89" s="498"/>
      <c r="D89" s="498"/>
      <c r="E89" s="498"/>
      <c r="F89" s="498"/>
      <c r="G89" s="498"/>
      <c r="H89" s="498"/>
      <c r="I89" s="498"/>
      <c r="J89" s="498"/>
      <c r="K89" s="498"/>
      <c r="L89" s="498"/>
      <c r="M89" s="498"/>
      <c r="N89" s="498"/>
      <c r="O89" s="498"/>
      <c r="P89" s="498"/>
      <c r="Q89" s="498"/>
      <c r="R89" s="498"/>
      <c r="S89" s="498"/>
      <c r="T89" s="498"/>
      <c r="U89" s="498"/>
      <c r="V89" s="498"/>
      <c r="W89" s="498"/>
      <c r="X89" s="498"/>
      <c r="Y89" s="498"/>
    </row>
    <row r="90">
      <c r="A90" s="498"/>
      <c r="B90" s="498"/>
      <c r="C90" s="498"/>
      <c r="D90" s="498"/>
      <c r="E90" s="498"/>
      <c r="F90" s="498"/>
      <c r="G90" s="498"/>
      <c r="H90" s="498"/>
      <c r="I90" s="498"/>
      <c r="J90" s="498"/>
      <c r="K90" s="498"/>
      <c r="L90" s="498"/>
      <c r="M90" s="498"/>
      <c r="N90" s="498"/>
      <c r="O90" s="498"/>
      <c r="P90" s="498"/>
      <c r="Q90" s="498"/>
      <c r="R90" s="498"/>
      <c r="S90" s="498"/>
      <c r="T90" s="498"/>
      <c r="U90" s="498"/>
      <c r="V90" s="498"/>
      <c r="W90" s="498"/>
      <c r="X90" s="498"/>
      <c r="Y90" s="498"/>
    </row>
    <row r="91">
      <c r="A91" s="498"/>
      <c r="B91" s="498"/>
      <c r="C91" s="498"/>
      <c r="D91" s="498"/>
      <c r="E91" s="498"/>
      <c r="F91" s="498"/>
      <c r="G91" s="498"/>
      <c r="H91" s="498"/>
      <c r="I91" s="498"/>
      <c r="J91" s="498"/>
      <c r="K91" s="498"/>
      <c r="L91" s="498"/>
      <c r="M91" s="498"/>
      <c r="N91" s="498"/>
      <c r="O91" s="498"/>
      <c r="P91" s="498"/>
      <c r="Q91" s="498"/>
      <c r="R91" s="498"/>
      <c r="S91" s="498"/>
      <c r="T91" s="498"/>
      <c r="U91" s="498"/>
      <c r="V91" s="498"/>
      <c r="W91" s="498"/>
      <c r="X91" s="498"/>
      <c r="Y91" s="498"/>
    </row>
    <row r="92">
      <c r="A92" s="498"/>
      <c r="B92" s="498"/>
      <c r="C92" s="498"/>
      <c r="D92" s="498"/>
      <c r="E92" s="498"/>
      <c r="F92" s="498"/>
      <c r="G92" s="498"/>
      <c r="H92" s="498"/>
      <c r="I92" s="498"/>
      <c r="J92" s="498"/>
      <c r="K92" s="498"/>
      <c r="L92" s="498"/>
      <c r="M92" s="498"/>
      <c r="N92" s="498"/>
      <c r="O92" s="498"/>
      <c r="P92" s="498"/>
      <c r="Q92" s="498"/>
      <c r="R92" s="498"/>
      <c r="S92" s="498"/>
      <c r="T92" s="498"/>
      <c r="U92" s="498"/>
      <c r="V92" s="498"/>
      <c r="W92" s="498"/>
      <c r="X92" s="498"/>
      <c r="Y92" s="498"/>
    </row>
    <row r="93">
      <c r="A93" s="498"/>
      <c r="B93" s="498"/>
      <c r="C93" s="498"/>
      <c r="D93" s="498"/>
      <c r="E93" s="498"/>
      <c r="F93" s="498"/>
      <c r="G93" s="498"/>
      <c r="H93" s="498"/>
      <c r="I93" s="498"/>
      <c r="J93" s="498"/>
      <c r="K93" s="498"/>
      <c r="L93" s="498"/>
      <c r="M93" s="498"/>
      <c r="N93" s="498"/>
      <c r="O93" s="498"/>
      <c r="P93" s="498"/>
      <c r="Q93" s="498"/>
      <c r="R93" s="498"/>
      <c r="S93" s="498"/>
      <c r="T93" s="498"/>
      <c r="U93" s="498"/>
      <c r="V93" s="498"/>
      <c r="W93" s="498"/>
      <c r="X93" s="498"/>
      <c r="Y93" s="498"/>
    </row>
    <row r="94">
      <c r="A94" s="498"/>
      <c r="B94" s="498"/>
      <c r="C94" s="498"/>
      <c r="D94" s="498"/>
      <c r="E94" s="498"/>
      <c r="F94" s="498"/>
      <c r="G94" s="498"/>
      <c r="H94" s="498"/>
      <c r="I94" s="498"/>
      <c r="J94" s="498"/>
      <c r="K94" s="498"/>
      <c r="L94" s="498"/>
      <c r="M94" s="498"/>
      <c r="N94" s="498"/>
      <c r="O94" s="498"/>
      <c r="P94" s="498"/>
      <c r="Q94" s="498"/>
      <c r="R94" s="498"/>
      <c r="S94" s="498"/>
      <c r="T94" s="498"/>
      <c r="U94" s="498"/>
      <c r="V94" s="498"/>
      <c r="W94" s="498"/>
      <c r="X94" s="498"/>
      <c r="Y94" s="498"/>
    </row>
    <row r="95">
      <c r="A95" s="498"/>
      <c r="B95" s="498"/>
      <c r="C95" s="498"/>
      <c r="D95" s="498"/>
      <c r="E95" s="498"/>
      <c r="F95" s="498"/>
      <c r="G95" s="498"/>
      <c r="H95" s="498"/>
      <c r="I95" s="498"/>
      <c r="J95" s="498"/>
      <c r="K95" s="498"/>
      <c r="L95" s="498"/>
      <c r="M95" s="498"/>
      <c r="N95" s="498"/>
      <c r="O95" s="498"/>
      <c r="P95" s="498"/>
      <c r="Q95" s="498"/>
      <c r="R95" s="498"/>
      <c r="S95" s="498"/>
      <c r="T95" s="498"/>
      <c r="U95" s="498"/>
      <c r="V95" s="498"/>
      <c r="W95" s="498"/>
      <c r="X95" s="498"/>
      <c r="Y95" s="498"/>
    </row>
    <row r="96">
      <c r="A96" s="498"/>
      <c r="B96" s="498"/>
      <c r="C96" s="498"/>
      <c r="D96" s="498"/>
      <c r="E96" s="498"/>
      <c r="F96" s="498"/>
      <c r="G96" s="498"/>
      <c r="H96" s="498"/>
      <c r="I96" s="498"/>
      <c r="J96" s="498"/>
      <c r="K96" s="498"/>
      <c r="L96" s="498"/>
      <c r="M96" s="498"/>
      <c r="N96" s="498"/>
      <c r="O96" s="498"/>
      <c r="P96" s="498"/>
      <c r="Q96" s="498"/>
      <c r="R96" s="498"/>
      <c r="S96" s="498"/>
      <c r="T96" s="498"/>
      <c r="U96" s="498"/>
      <c r="V96" s="498"/>
      <c r="W96" s="498"/>
      <c r="X96" s="498"/>
      <c r="Y96" s="498"/>
    </row>
    <row r="97">
      <c r="A97" s="498"/>
      <c r="B97" s="498"/>
      <c r="C97" s="498"/>
      <c r="D97" s="498"/>
      <c r="E97" s="498"/>
      <c r="F97" s="498"/>
      <c r="G97" s="498"/>
      <c r="H97" s="498"/>
      <c r="I97" s="498"/>
      <c r="J97" s="498"/>
      <c r="K97" s="498"/>
      <c r="L97" s="498"/>
      <c r="M97" s="498"/>
      <c r="N97" s="498"/>
      <c r="O97" s="498"/>
      <c r="P97" s="498"/>
      <c r="Q97" s="498"/>
      <c r="R97" s="498"/>
      <c r="S97" s="498"/>
      <c r="T97" s="498"/>
      <c r="U97" s="498"/>
      <c r="V97" s="498"/>
      <c r="W97" s="498"/>
      <c r="X97" s="498"/>
      <c r="Y97" s="498"/>
    </row>
    <row r="98">
      <c r="A98" s="498"/>
      <c r="B98" s="498"/>
      <c r="C98" s="498"/>
      <c r="D98" s="498"/>
      <c r="E98" s="498"/>
      <c r="F98" s="498"/>
      <c r="G98" s="498"/>
      <c r="H98" s="498"/>
      <c r="I98" s="498"/>
      <c r="J98" s="498"/>
      <c r="K98" s="498"/>
      <c r="L98" s="498"/>
      <c r="M98" s="498"/>
      <c r="N98" s="498"/>
      <c r="O98" s="498"/>
      <c r="P98" s="498"/>
      <c r="Q98" s="498"/>
      <c r="R98" s="498"/>
      <c r="S98" s="498"/>
      <c r="T98" s="498"/>
      <c r="U98" s="498"/>
      <c r="V98" s="498"/>
      <c r="W98" s="498"/>
      <c r="X98" s="498"/>
      <c r="Y98" s="498"/>
    </row>
    <row r="99">
      <c r="A99" s="498"/>
      <c r="B99" s="498"/>
      <c r="C99" s="498"/>
      <c r="D99" s="498"/>
      <c r="E99" s="498"/>
      <c r="F99" s="498"/>
      <c r="G99" s="498"/>
      <c r="H99" s="498"/>
      <c r="I99" s="498"/>
      <c r="J99" s="498"/>
      <c r="K99" s="498"/>
      <c r="L99" s="498"/>
      <c r="M99" s="498"/>
      <c r="N99" s="498"/>
      <c r="O99" s="498"/>
      <c r="P99" s="498"/>
      <c r="Q99" s="498"/>
      <c r="R99" s="498"/>
      <c r="S99" s="498"/>
      <c r="T99" s="498"/>
      <c r="U99" s="498"/>
      <c r="V99" s="498"/>
      <c r="W99" s="498"/>
      <c r="X99" s="498"/>
      <c r="Y99" s="498"/>
    </row>
    <row r="100">
      <c r="A100" s="498"/>
      <c r="B100" s="498"/>
      <c r="C100" s="498"/>
      <c r="D100" s="498"/>
      <c r="E100" s="498"/>
      <c r="F100" s="498"/>
      <c r="G100" s="498"/>
      <c r="H100" s="498"/>
      <c r="I100" s="498"/>
      <c r="J100" s="498"/>
      <c r="K100" s="498"/>
      <c r="L100" s="498"/>
      <c r="M100" s="498"/>
      <c r="N100" s="498"/>
      <c r="O100" s="498"/>
      <c r="P100" s="498"/>
      <c r="Q100" s="498"/>
      <c r="R100" s="498"/>
      <c r="S100" s="498"/>
      <c r="T100" s="498"/>
      <c r="U100" s="498"/>
      <c r="V100" s="498"/>
      <c r="W100" s="498"/>
      <c r="X100" s="498"/>
      <c r="Y100" s="498"/>
    </row>
    <row r="101">
      <c r="A101" s="498"/>
      <c r="B101" s="498"/>
      <c r="C101" s="498"/>
      <c r="D101" s="498"/>
      <c r="E101" s="498"/>
      <c r="F101" s="498"/>
      <c r="G101" s="498"/>
      <c r="H101" s="498"/>
      <c r="I101" s="498"/>
      <c r="J101" s="498"/>
      <c r="K101" s="498"/>
      <c r="L101" s="498"/>
      <c r="M101" s="498"/>
      <c r="N101" s="498"/>
      <c r="O101" s="498"/>
      <c r="P101" s="498"/>
      <c r="Q101" s="498"/>
      <c r="R101" s="498"/>
      <c r="S101" s="498"/>
      <c r="T101" s="498"/>
      <c r="U101" s="498"/>
      <c r="V101" s="498"/>
      <c r="W101" s="498"/>
      <c r="X101" s="498"/>
      <c r="Y101" s="498"/>
    </row>
    <row r="102">
      <c r="A102" s="498"/>
      <c r="B102" s="498"/>
      <c r="C102" s="498"/>
      <c r="D102" s="498"/>
      <c r="E102" s="498"/>
      <c r="F102" s="498"/>
      <c r="G102" s="498"/>
      <c r="H102" s="498"/>
      <c r="I102" s="498"/>
      <c r="J102" s="498"/>
      <c r="K102" s="498"/>
      <c r="L102" s="498"/>
      <c r="M102" s="498"/>
      <c r="N102" s="498"/>
      <c r="O102" s="498"/>
      <c r="P102" s="498"/>
      <c r="Q102" s="498"/>
      <c r="R102" s="498"/>
      <c r="S102" s="498"/>
      <c r="T102" s="498"/>
      <c r="U102" s="498"/>
      <c r="V102" s="498"/>
      <c r="W102" s="498"/>
      <c r="X102" s="498"/>
      <c r="Y102" s="498"/>
    </row>
    <row r="103">
      <c r="A103" s="498"/>
      <c r="B103" s="498"/>
      <c r="C103" s="498"/>
      <c r="D103" s="498"/>
      <c r="E103" s="498"/>
      <c r="F103" s="498"/>
      <c r="G103" s="498"/>
      <c r="H103" s="498"/>
      <c r="I103" s="498"/>
      <c r="J103" s="498"/>
      <c r="K103" s="498"/>
      <c r="L103" s="498"/>
      <c r="M103" s="498"/>
      <c r="N103" s="498"/>
      <c r="O103" s="498"/>
      <c r="P103" s="498"/>
      <c r="Q103" s="498"/>
      <c r="R103" s="498"/>
      <c r="S103" s="498"/>
      <c r="T103" s="498"/>
      <c r="U103" s="498"/>
      <c r="V103" s="498"/>
      <c r="W103" s="498"/>
      <c r="X103" s="498"/>
      <c r="Y103" s="498"/>
    </row>
    <row r="104">
      <c r="A104" s="498"/>
      <c r="B104" s="498"/>
      <c r="C104" s="498"/>
      <c r="D104" s="498"/>
      <c r="E104" s="498"/>
      <c r="F104" s="498"/>
      <c r="G104" s="498"/>
      <c r="H104" s="498"/>
      <c r="I104" s="498"/>
      <c r="J104" s="498"/>
      <c r="K104" s="498"/>
      <c r="L104" s="498"/>
      <c r="M104" s="498"/>
      <c r="N104" s="498"/>
      <c r="O104" s="498"/>
      <c r="P104" s="498"/>
      <c r="Q104" s="498"/>
      <c r="R104" s="498"/>
      <c r="S104" s="498"/>
      <c r="T104" s="498"/>
      <c r="U104" s="498"/>
      <c r="V104" s="498"/>
      <c r="W104" s="498"/>
      <c r="X104" s="498"/>
      <c r="Y104" s="498"/>
    </row>
    <row r="105">
      <c r="A105" s="498"/>
      <c r="B105" s="498"/>
      <c r="C105" s="498"/>
      <c r="D105" s="498"/>
      <c r="E105" s="498"/>
      <c r="F105" s="498"/>
      <c r="G105" s="498"/>
      <c r="H105" s="498"/>
      <c r="I105" s="498"/>
      <c r="J105" s="498"/>
      <c r="K105" s="498"/>
      <c r="L105" s="498"/>
      <c r="M105" s="498"/>
      <c r="N105" s="498"/>
      <c r="O105" s="498"/>
      <c r="P105" s="498"/>
      <c r="Q105" s="498"/>
      <c r="R105" s="498"/>
      <c r="S105" s="498"/>
      <c r="T105" s="498"/>
      <c r="U105" s="498"/>
      <c r="V105" s="498"/>
      <c r="W105" s="498"/>
      <c r="X105" s="498"/>
      <c r="Y105" s="498"/>
    </row>
    <row r="106">
      <c r="A106" s="498"/>
      <c r="B106" s="498"/>
      <c r="C106" s="498"/>
      <c r="D106" s="498"/>
      <c r="E106" s="498"/>
      <c r="F106" s="498"/>
      <c r="G106" s="498"/>
      <c r="H106" s="498"/>
      <c r="I106" s="498"/>
      <c r="J106" s="498"/>
      <c r="K106" s="498"/>
      <c r="L106" s="498"/>
      <c r="M106" s="498"/>
      <c r="N106" s="498"/>
      <c r="O106" s="498"/>
      <c r="P106" s="498"/>
      <c r="Q106" s="498"/>
      <c r="R106" s="498"/>
      <c r="S106" s="498"/>
      <c r="T106" s="498"/>
      <c r="U106" s="498"/>
      <c r="V106" s="498"/>
      <c r="W106" s="498"/>
      <c r="X106" s="498"/>
      <c r="Y106" s="498"/>
    </row>
    <row r="107">
      <c r="A107" s="498"/>
      <c r="B107" s="498"/>
      <c r="C107" s="498"/>
      <c r="D107" s="498"/>
      <c r="E107" s="498"/>
      <c r="F107" s="498"/>
      <c r="G107" s="498"/>
      <c r="H107" s="498"/>
      <c r="I107" s="498"/>
      <c r="J107" s="498"/>
      <c r="K107" s="498"/>
      <c r="L107" s="498"/>
      <c r="M107" s="498"/>
      <c r="N107" s="498"/>
      <c r="O107" s="498"/>
      <c r="P107" s="498"/>
      <c r="Q107" s="498"/>
      <c r="R107" s="498"/>
      <c r="S107" s="498"/>
      <c r="T107" s="498"/>
      <c r="U107" s="498"/>
      <c r="V107" s="498"/>
      <c r="W107" s="498"/>
      <c r="X107" s="498"/>
      <c r="Y107" s="498"/>
    </row>
    <row r="108">
      <c r="A108" s="498"/>
      <c r="B108" s="498"/>
      <c r="C108" s="498"/>
      <c r="D108" s="498"/>
      <c r="E108" s="498"/>
      <c r="F108" s="498"/>
      <c r="G108" s="498"/>
      <c r="H108" s="498"/>
      <c r="I108" s="498"/>
      <c r="J108" s="498"/>
      <c r="K108" s="498"/>
      <c r="L108" s="498"/>
      <c r="M108" s="498"/>
      <c r="N108" s="498"/>
      <c r="O108" s="498"/>
      <c r="P108" s="498"/>
      <c r="Q108" s="498"/>
      <c r="R108" s="498"/>
      <c r="S108" s="498"/>
      <c r="T108" s="498"/>
      <c r="U108" s="498"/>
      <c r="V108" s="498"/>
      <c r="W108" s="498"/>
      <c r="X108" s="498"/>
      <c r="Y108" s="498"/>
    </row>
    <row r="109">
      <c r="A109" s="498"/>
      <c r="B109" s="498"/>
      <c r="C109" s="498"/>
      <c r="D109" s="498"/>
      <c r="E109" s="498"/>
      <c r="F109" s="498"/>
      <c r="G109" s="498"/>
      <c r="H109" s="498"/>
      <c r="I109" s="498"/>
      <c r="J109" s="498"/>
      <c r="K109" s="498"/>
      <c r="L109" s="498"/>
      <c r="M109" s="498"/>
      <c r="N109" s="498"/>
      <c r="O109" s="498"/>
      <c r="P109" s="498"/>
      <c r="Q109" s="498"/>
      <c r="R109" s="498"/>
      <c r="S109" s="498"/>
      <c r="T109" s="498"/>
      <c r="U109" s="498"/>
      <c r="V109" s="498"/>
      <c r="W109" s="498"/>
      <c r="X109" s="498"/>
      <c r="Y109" s="498"/>
    </row>
    <row r="110">
      <c r="A110" s="498"/>
      <c r="B110" s="498"/>
      <c r="C110" s="498"/>
      <c r="D110" s="498"/>
      <c r="E110" s="498"/>
      <c r="F110" s="498"/>
      <c r="G110" s="498"/>
      <c r="H110" s="498"/>
      <c r="I110" s="498"/>
      <c r="J110" s="498"/>
      <c r="K110" s="498"/>
      <c r="L110" s="498"/>
      <c r="M110" s="498"/>
      <c r="N110" s="498"/>
      <c r="O110" s="498"/>
      <c r="P110" s="498"/>
      <c r="Q110" s="498"/>
      <c r="R110" s="498"/>
      <c r="S110" s="498"/>
      <c r="T110" s="498"/>
      <c r="U110" s="498"/>
      <c r="V110" s="498"/>
      <c r="W110" s="498"/>
      <c r="X110" s="498"/>
      <c r="Y110" s="498"/>
    </row>
    <row r="111">
      <c r="A111" s="498"/>
      <c r="B111" s="498"/>
      <c r="C111" s="498"/>
      <c r="D111" s="498"/>
      <c r="E111" s="498"/>
      <c r="F111" s="498"/>
      <c r="G111" s="498"/>
      <c r="H111" s="498"/>
      <c r="I111" s="498"/>
      <c r="J111" s="498"/>
      <c r="K111" s="498"/>
      <c r="L111" s="498"/>
      <c r="M111" s="498"/>
      <c r="N111" s="498"/>
      <c r="O111" s="498"/>
      <c r="P111" s="498"/>
      <c r="Q111" s="498"/>
      <c r="R111" s="498"/>
      <c r="S111" s="498"/>
      <c r="T111" s="498"/>
      <c r="U111" s="498"/>
      <c r="V111" s="498"/>
      <c r="W111" s="498"/>
      <c r="X111" s="498"/>
      <c r="Y111" s="498"/>
    </row>
    <row r="112">
      <c r="A112" s="498"/>
      <c r="B112" s="498"/>
      <c r="C112" s="498"/>
      <c r="D112" s="498"/>
      <c r="E112" s="498"/>
      <c r="F112" s="498"/>
      <c r="G112" s="498"/>
      <c r="H112" s="498"/>
      <c r="I112" s="498"/>
      <c r="J112" s="498"/>
      <c r="K112" s="498"/>
      <c r="L112" s="498"/>
      <c r="M112" s="498"/>
      <c r="N112" s="498"/>
      <c r="O112" s="498"/>
      <c r="P112" s="498"/>
      <c r="Q112" s="498"/>
      <c r="R112" s="498"/>
      <c r="S112" s="498"/>
      <c r="T112" s="498"/>
      <c r="U112" s="498"/>
      <c r="V112" s="498"/>
      <c r="W112" s="498"/>
      <c r="X112" s="498"/>
      <c r="Y112" s="498"/>
    </row>
    <row r="113">
      <c r="A113" s="498"/>
      <c r="B113" s="498"/>
      <c r="C113" s="498"/>
      <c r="D113" s="498"/>
      <c r="E113" s="498"/>
      <c r="F113" s="498"/>
      <c r="G113" s="498"/>
      <c r="H113" s="498"/>
      <c r="I113" s="498"/>
      <c r="J113" s="498"/>
      <c r="K113" s="498"/>
      <c r="L113" s="498"/>
      <c r="M113" s="498"/>
      <c r="N113" s="498"/>
      <c r="O113" s="498"/>
      <c r="P113" s="498"/>
      <c r="Q113" s="498"/>
      <c r="R113" s="498"/>
      <c r="S113" s="498"/>
      <c r="T113" s="498"/>
      <c r="U113" s="498"/>
      <c r="V113" s="498"/>
      <c r="W113" s="498"/>
      <c r="X113" s="498"/>
      <c r="Y113" s="498"/>
    </row>
    <row r="114">
      <c r="A114" s="498"/>
      <c r="B114" s="498"/>
      <c r="C114" s="498"/>
      <c r="D114" s="498"/>
      <c r="E114" s="498"/>
      <c r="F114" s="498"/>
      <c r="G114" s="498"/>
      <c r="H114" s="498"/>
      <c r="I114" s="498"/>
      <c r="J114" s="498"/>
      <c r="K114" s="498"/>
      <c r="L114" s="498"/>
      <c r="M114" s="498"/>
      <c r="N114" s="498"/>
      <c r="O114" s="498"/>
      <c r="P114" s="498"/>
      <c r="Q114" s="498"/>
      <c r="R114" s="498"/>
      <c r="S114" s="498"/>
      <c r="T114" s="498"/>
      <c r="U114" s="498"/>
      <c r="V114" s="498"/>
      <c r="W114" s="498"/>
      <c r="X114" s="498"/>
      <c r="Y114" s="498"/>
    </row>
    <row r="115">
      <c r="A115" s="498"/>
      <c r="B115" s="498"/>
      <c r="C115" s="498"/>
      <c r="D115" s="498"/>
      <c r="E115" s="498"/>
      <c r="F115" s="498"/>
      <c r="G115" s="498"/>
      <c r="H115" s="498"/>
      <c r="I115" s="498"/>
      <c r="J115" s="498"/>
      <c r="K115" s="498"/>
      <c r="L115" s="498"/>
      <c r="M115" s="498"/>
      <c r="N115" s="498"/>
      <c r="O115" s="498"/>
      <c r="P115" s="498"/>
      <c r="Q115" s="498"/>
      <c r="R115" s="498"/>
      <c r="S115" s="498"/>
      <c r="T115" s="498"/>
      <c r="U115" s="498"/>
      <c r="V115" s="498"/>
      <c r="W115" s="498"/>
      <c r="X115" s="498"/>
      <c r="Y115" s="498"/>
    </row>
    <row r="116">
      <c r="A116" s="498"/>
      <c r="B116" s="498"/>
      <c r="C116" s="498"/>
      <c r="D116" s="498"/>
      <c r="E116" s="498"/>
      <c r="F116" s="498"/>
      <c r="G116" s="498"/>
      <c r="H116" s="498"/>
      <c r="I116" s="498"/>
      <c r="J116" s="498"/>
      <c r="K116" s="498"/>
      <c r="L116" s="498"/>
      <c r="M116" s="498"/>
      <c r="N116" s="498"/>
      <c r="O116" s="498"/>
      <c r="P116" s="498"/>
      <c r="Q116" s="498"/>
      <c r="R116" s="498"/>
      <c r="S116" s="498"/>
      <c r="T116" s="498"/>
      <c r="U116" s="498"/>
      <c r="V116" s="498"/>
      <c r="W116" s="498"/>
      <c r="X116" s="498"/>
      <c r="Y116" s="498"/>
    </row>
    <row r="117">
      <c r="A117" s="498"/>
      <c r="B117" s="498"/>
      <c r="C117" s="498"/>
      <c r="D117" s="498"/>
      <c r="E117" s="498"/>
      <c r="F117" s="498"/>
      <c r="G117" s="498"/>
      <c r="H117" s="498"/>
      <c r="I117" s="498"/>
      <c r="J117" s="498"/>
      <c r="K117" s="498"/>
      <c r="L117" s="498"/>
      <c r="M117" s="498"/>
      <c r="N117" s="498"/>
      <c r="O117" s="498"/>
      <c r="P117" s="498"/>
      <c r="Q117" s="498"/>
      <c r="R117" s="498"/>
      <c r="S117" s="498"/>
      <c r="T117" s="498"/>
      <c r="U117" s="498"/>
      <c r="V117" s="498"/>
      <c r="W117" s="498"/>
      <c r="X117" s="498"/>
      <c r="Y117" s="498"/>
    </row>
    <row r="118">
      <c r="A118" s="498"/>
      <c r="B118" s="498"/>
      <c r="C118" s="498"/>
      <c r="D118" s="498"/>
      <c r="E118" s="498"/>
      <c r="F118" s="498"/>
      <c r="G118" s="498"/>
      <c r="H118" s="498"/>
      <c r="I118" s="498"/>
      <c r="J118" s="498"/>
      <c r="K118" s="498"/>
      <c r="L118" s="498"/>
      <c r="M118" s="498"/>
      <c r="N118" s="498"/>
      <c r="O118" s="498"/>
      <c r="P118" s="498"/>
      <c r="Q118" s="498"/>
      <c r="R118" s="498"/>
      <c r="S118" s="498"/>
      <c r="T118" s="498"/>
      <c r="U118" s="498"/>
      <c r="V118" s="498"/>
      <c r="W118" s="498"/>
      <c r="X118" s="498"/>
      <c r="Y118" s="498"/>
    </row>
    <row r="119">
      <c r="A119" s="498"/>
      <c r="B119" s="498"/>
      <c r="C119" s="498"/>
      <c r="D119" s="498"/>
      <c r="E119" s="498"/>
      <c r="F119" s="498"/>
      <c r="G119" s="498"/>
      <c r="H119" s="498"/>
      <c r="I119" s="498"/>
      <c r="J119" s="498"/>
      <c r="K119" s="498"/>
      <c r="L119" s="498"/>
      <c r="M119" s="498"/>
      <c r="N119" s="498"/>
      <c r="O119" s="498"/>
      <c r="P119" s="498"/>
      <c r="Q119" s="498"/>
      <c r="R119" s="498"/>
      <c r="S119" s="498"/>
      <c r="T119" s="498"/>
      <c r="U119" s="498"/>
      <c r="V119" s="498"/>
      <c r="W119" s="498"/>
      <c r="X119" s="498"/>
      <c r="Y119" s="498"/>
    </row>
    <row r="120">
      <c r="A120" s="498"/>
      <c r="B120" s="498"/>
      <c r="C120" s="498"/>
      <c r="D120" s="498"/>
      <c r="E120" s="498"/>
      <c r="F120" s="498"/>
      <c r="G120" s="498"/>
      <c r="H120" s="498"/>
      <c r="I120" s="498"/>
      <c r="J120" s="498"/>
      <c r="K120" s="498"/>
      <c r="L120" s="498"/>
      <c r="M120" s="498"/>
      <c r="N120" s="498"/>
      <c r="O120" s="498"/>
      <c r="P120" s="498"/>
      <c r="Q120" s="498"/>
      <c r="R120" s="498"/>
      <c r="S120" s="498"/>
      <c r="T120" s="498"/>
      <c r="U120" s="498"/>
      <c r="V120" s="498"/>
      <c r="W120" s="498"/>
      <c r="X120" s="498"/>
      <c r="Y120" s="498"/>
    </row>
    <row r="121">
      <c r="A121" s="498"/>
      <c r="B121" s="498"/>
      <c r="C121" s="498"/>
      <c r="D121" s="498"/>
      <c r="E121" s="498"/>
      <c r="F121" s="498"/>
      <c r="G121" s="498"/>
      <c r="H121" s="498"/>
      <c r="I121" s="498"/>
      <c r="J121" s="498"/>
      <c r="K121" s="498"/>
      <c r="L121" s="498"/>
      <c r="M121" s="498"/>
      <c r="N121" s="498"/>
      <c r="O121" s="498"/>
      <c r="P121" s="498"/>
      <c r="Q121" s="498"/>
      <c r="R121" s="498"/>
      <c r="S121" s="498"/>
      <c r="T121" s="498"/>
      <c r="U121" s="498"/>
      <c r="V121" s="498"/>
      <c r="W121" s="498"/>
      <c r="X121" s="498"/>
      <c r="Y121" s="498"/>
    </row>
    <row r="122">
      <c r="A122" s="498"/>
      <c r="B122" s="498"/>
      <c r="C122" s="498"/>
      <c r="D122" s="498"/>
      <c r="E122" s="498"/>
      <c r="F122" s="498"/>
      <c r="G122" s="498"/>
      <c r="H122" s="498"/>
      <c r="I122" s="498"/>
      <c r="J122" s="498"/>
      <c r="K122" s="498"/>
      <c r="L122" s="498"/>
      <c r="M122" s="498"/>
      <c r="N122" s="498"/>
      <c r="O122" s="498"/>
      <c r="P122" s="498"/>
      <c r="Q122" s="498"/>
      <c r="R122" s="498"/>
      <c r="S122" s="498"/>
      <c r="T122" s="498"/>
      <c r="U122" s="498"/>
      <c r="V122" s="498"/>
      <c r="W122" s="498"/>
      <c r="X122" s="498"/>
      <c r="Y122" s="498"/>
    </row>
    <row r="123">
      <c r="A123" s="498"/>
      <c r="B123" s="498"/>
      <c r="C123" s="498"/>
      <c r="D123" s="498"/>
      <c r="E123" s="498"/>
      <c r="F123" s="498"/>
      <c r="G123" s="498"/>
      <c r="H123" s="498"/>
      <c r="I123" s="498"/>
      <c r="J123" s="498"/>
      <c r="K123" s="498"/>
      <c r="L123" s="498"/>
      <c r="M123" s="498"/>
      <c r="N123" s="498"/>
      <c r="O123" s="498"/>
      <c r="P123" s="498"/>
      <c r="Q123" s="498"/>
      <c r="R123" s="498"/>
      <c r="S123" s="498"/>
      <c r="T123" s="498"/>
      <c r="U123" s="498"/>
      <c r="V123" s="498"/>
      <c r="W123" s="498"/>
      <c r="X123" s="498"/>
      <c r="Y123" s="498"/>
    </row>
    <row r="124">
      <c r="A124" s="498"/>
      <c r="B124" s="498"/>
      <c r="C124" s="498"/>
      <c r="D124" s="498"/>
      <c r="E124" s="498"/>
      <c r="F124" s="498"/>
      <c r="G124" s="498"/>
      <c r="H124" s="498"/>
      <c r="I124" s="498"/>
      <c r="J124" s="498"/>
      <c r="K124" s="498"/>
      <c r="L124" s="498"/>
      <c r="M124" s="498"/>
      <c r="N124" s="498"/>
      <c r="O124" s="498"/>
      <c r="P124" s="498"/>
      <c r="Q124" s="498"/>
      <c r="R124" s="498"/>
      <c r="S124" s="498"/>
      <c r="T124" s="498"/>
      <c r="U124" s="498"/>
      <c r="V124" s="498"/>
      <c r="W124" s="498"/>
      <c r="X124" s="498"/>
      <c r="Y124" s="498"/>
    </row>
    <row r="125">
      <c r="A125" s="498"/>
      <c r="B125" s="498"/>
      <c r="C125" s="498"/>
      <c r="D125" s="498"/>
      <c r="E125" s="498"/>
      <c r="F125" s="498"/>
      <c r="G125" s="498"/>
      <c r="H125" s="498"/>
      <c r="I125" s="498"/>
      <c r="J125" s="498"/>
      <c r="K125" s="498"/>
      <c r="L125" s="498"/>
      <c r="M125" s="498"/>
      <c r="N125" s="498"/>
      <c r="O125" s="498"/>
      <c r="P125" s="498"/>
      <c r="Q125" s="498"/>
      <c r="R125" s="498"/>
      <c r="S125" s="498"/>
      <c r="T125" s="498"/>
      <c r="U125" s="498"/>
      <c r="V125" s="498"/>
      <c r="W125" s="498"/>
      <c r="X125" s="498"/>
      <c r="Y125" s="498"/>
    </row>
    <row r="126">
      <c r="A126" s="498"/>
      <c r="B126" s="498"/>
      <c r="C126" s="498"/>
      <c r="D126" s="498"/>
      <c r="E126" s="498"/>
      <c r="F126" s="498"/>
      <c r="G126" s="498"/>
      <c r="H126" s="498"/>
      <c r="I126" s="498"/>
      <c r="J126" s="498"/>
      <c r="K126" s="498"/>
      <c r="L126" s="498"/>
      <c r="M126" s="498"/>
      <c r="N126" s="498"/>
      <c r="O126" s="498"/>
      <c r="P126" s="498"/>
      <c r="Q126" s="498"/>
      <c r="R126" s="498"/>
      <c r="S126" s="498"/>
      <c r="T126" s="498"/>
      <c r="U126" s="498"/>
      <c r="V126" s="498"/>
      <c r="W126" s="498"/>
      <c r="X126" s="498"/>
      <c r="Y126" s="498"/>
    </row>
    <row r="127">
      <c r="A127" s="498"/>
      <c r="B127" s="498"/>
      <c r="C127" s="498"/>
      <c r="D127" s="498"/>
      <c r="E127" s="498"/>
      <c r="F127" s="498"/>
      <c r="G127" s="498"/>
      <c r="H127" s="498"/>
      <c r="I127" s="498"/>
      <c r="J127" s="498"/>
      <c r="K127" s="498"/>
      <c r="L127" s="498"/>
      <c r="M127" s="498"/>
      <c r="N127" s="498"/>
      <c r="O127" s="498"/>
      <c r="P127" s="498"/>
      <c r="Q127" s="498"/>
      <c r="R127" s="498"/>
      <c r="S127" s="498"/>
      <c r="T127" s="498"/>
      <c r="U127" s="498"/>
      <c r="V127" s="498"/>
      <c r="W127" s="498"/>
      <c r="X127" s="498"/>
      <c r="Y127" s="498"/>
    </row>
    <row r="128">
      <c r="A128" s="498"/>
      <c r="B128" s="498"/>
      <c r="C128" s="498"/>
      <c r="D128" s="498"/>
      <c r="E128" s="498"/>
      <c r="F128" s="498"/>
      <c r="G128" s="498"/>
      <c r="H128" s="498"/>
      <c r="I128" s="498"/>
      <c r="J128" s="498"/>
      <c r="K128" s="498"/>
      <c r="L128" s="498"/>
      <c r="M128" s="498"/>
      <c r="N128" s="498"/>
      <c r="O128" s="498"/>
      <c r="P128" s="498"/>
      <c r="Q128" s="498"/>
      <c r="R128" s="498"/>
      <c r="S128" s="498"/>
      <c r="T128" s="498"/>
      <c r="U128" s="498"/>
      <c r="V128" s="498"/>
      <c r="W128" s="498"/>
      <c r="X128" s="498"/>
      <c r="Y128" s="498"/>
    </row>
    <row r="129">
      <c r="A129" s="498"/>
      <c r="B129" s="498"/>
      <c r="C129" s="498"/>
      <c r="D129" s="498"/>
      <c r="E129" s="498"/>
      <c r="F129" s="498"/>
      <c r="G129" s="498"/>
      <c r="H129" s="498"/>
      <c r="I129" s="498"/>
      <c r="J129" s="498"/>
      <c r="K129" s="498"/>
      <c r="L129" s="498"/>
      <c r="M129" s="498"/>
      <c r="N129" s="498"/>
      <c r="O129" s="498"/>
      <c r="P129" s="498"/>
      <c r="Q129" s="498"/>
      <c r="R129" s="498"/>
      <c r="S129" s="498"/>
      <c r="T129" s="498"/>
      <c r="U129" s="498"/>
      <c r="V129" s="498"/>
      <c r="W129" s="498"/>
      <c r="X129" s="498"/>
      <c r="Y129" s="498"/>
    </row>
    <row r="130">
      <c r="A130" s="498"/>
      <c r="B130" s="498"/>
      <c r="C130" s="498"/>
      <c r="D130" s="498"/>
      <c r="E130" s="498"/>
      <c r="F130" s="498"/>
      <c r="G130" s="498"/>
      <c r="H130" s="498"/>
      <c r="I130" s="498"/>
      <c r="J130" s="498"/>
      <c r="K130" s="498"/>
      <c r="L130" s="498"/>
      <c r="M130" s="498"/>
      <c r="N130" s="498"/>
      <c r="O130" s="498"/>
      <c r="P130" s="498"/>
      <c r="Q130" s="498"/>
      <c r="R130" s="498"/>
      <c r="S130" s="498"/>
      <c r="T130" s="498"/>
      <c r="U130" s="498"/>
      <c r="V130" s="498"/>
      <c r="W130" s="498"/>
      <c r="X130" s="498"/>
      <c r="Y130" s="498"/>
    </row>
    <row r="131">
      <c r="A131" s="498"/>
      <c r="B131" s="498"/>
      <c r="C131" s="498"/>
      <c r="D131" s="498"/>
      <c r="E131" s="498"/>
      <c r="F131" s="498"/>
      <c r="G131" s="498"/>
      <c r="H131" s="498"/>
      <c r="I131" s="498"/>
      <c r="J131" s="498"/>
      <c r="K131" s="498"/>
      <c r="L131" s="498"/>
      <c r="M131" s="498"/>
      <c r="N131" s="498"/>
      <c r="O131" s="498"/>
      <c r="P131" s="498"/>
      <c r="Q131" s="498"/>
      <c r="R131" s="498"/>
      <c r="S131" s="498"/>
      <c r="T131" s="498"/>
      <c r="U131" s="498"/>
      <c r="V131" s="498"/>
      <c r="W131" s="498"/>
      <c r="X131" s="498"/>
      <c r="Y131" s="498"/>
    </row>
    <row r="132">
      <c r="A132" s="498"/>
      <c r="B132" s="498"/>
      <c r="C132" s="498"/>
      <c r="D132" s="498"/>
      <c r="E132" s="498"/>
      <c r="F132" s="498"/>
      <c r="G132" s="498"/>
      <c r="H132" s="498"/>
      <c r="I132" s="498"/>
      <c r="J132" s="498"/>
      <c r="K132" s="498"/>
      <c r="L132" s="498"/>
      <c r="M132" s="498"/>
      <c r="N132" s="498"/>
      <c r="O132" s="498"/>
      <c r="P132" s="498"/>
      <c r="Q132" s="498"/>
      <c r="R132" s="498"/>
      <c r="S132" s="498"/>
      <c r="T132" s="498"/>
      <c r="U132" s="498"/>
      <c r="V132" s="498"/>
      <c r="W132" s="498"/>
      <c r="X132" s="498"/>
      <c r="Y132" s="498"/>
    </row>
    <row r="133">
      <c r="A133" s="498"/>
      <c r="B133" s="498"/>
      <c r="C133" s="498"/>
      <c r="D133" s="498"/>
      <c r="E133" s="498"/>
      <c r="F133" s="498"/>
      <c r="G133" s="498"/>
      <c r="H133" s="498"/>
      <c r="I133" s="498"/>
      <c r="J133" s="498"/>
      <c r="K133" s="498"/>
      <c r="L133" s="498"/>
      <c r="M133" s="498"/>
      <c r="N133" s="498"/>
      <c r="O133" s="498"/>
      <c r="P133" s="498"/>
      <c r="Q133" s="498"/>
      <c r="R133" s="498"/>
      <c r="S133" s="498"/>
      <c r="T133" s="498"/>
      <c r="U133" s="498"/>
      <c r="V133" s="498"/>
      <c r="W133" s="498"/>
      <c r="X133" s="498"/>
      <c r="Y133" s="498"/>
    </row>
    <row r="134">
      <c r="A134" s="498"/>
      <c r="B134" s="498"/>
      <c r="C134" s="498"/>
      <c r="D134" s="498"/>
      <c r="E134" s="498"/>
      <c r="F134" s="498"/>
      <c r="G134" s="498"/>
      <c r="H134" s="498"/>
      <c r="I134" s="498"/>
      <c r="J134" s="498"/>
      <c r="K134" s="498"/>
      <c r="L134" s="498"/>
      <c r="M134" s="498"/>
      <c r="N134" s="498"/>
      <c r="O134" s="498"/>
      <c r="P134" s="498"/>
      <c r="Q134" s="498"/>
      <c r="R134" s="498"/>
      <c r="S134" s="498"/>
      <c r="T134" s="498"/>
      <c r="U134" s="498"/>
      <c r="V134" s="498"/>
      <c r="W134" s="498"/>
      <c r="X134" s="498"/>
      <c r="Y134" s="498"/>
    </row>
    <row r="135">
      <c r="A135" s="498"/>
      <c r="B135" s="498"/>
      <c r="C135" s="498"/>
      <c r="D135" s="498"/>
      <c r="E135" s="498"/>
      <c r="F135" s="498"/>
      <c r="G135" s="498"/>
      <c r="H135" s="498"/>
      <c r="I135" s="498"/>
      <c r="J135" s="498"/>
      <c r="K135" s="498"/>
      <c r="L135" s="498"/>
      <c r="M135" s="498"/>
      <c r="N135" s="498"/>
      <c r="O135" s="498"/>
      <c r="P135" s="498"/>
      <c r="Q135" s="498"/>
      <c r="R135" s="498"/>
      <c r="S135" s="498"/>
      <c r="T135" s="498"/>
      <c r="U135" s="498"/>
      <c r="V135" s="498"/>
      <c r="W135" s="498"/>
      <c r="X135" s="498"/>
      <c r="Y135" s="498"/>
    </row>
    <row r="136">
      <c r="A136" s="498"/>
      <c r="B136" s="498"/>
      <c r="C136" s="498"/>
      <c r="D136" s="498"/>
      <c r="E136" s="498"/>
      <c r="F136" s="498"/>
      <c r="G136" s="498"/>
      <c r="H136" s="498"/>
      <c r="I136" s="498"/>
      <c r="J136" s="498"/>
      <c r="K136" s="498"/>
      <c r="L136" s="498"/>
      <c r="M136" s="498"/>
      <c r="N136" s="498"/>
      <c r="O136" s="498"/>
      <c r="P136" s="498"/>
      <c r="Q136" s="498"/>
      <c r="R136" s="498"/>
      <c r="S136" s="498"/>
      <c r="T136" s="498"/>
      <c r="U136" s="498"/>
      <c r="V136" s="498"/>
      <c r="W136" s="498"/>
      <c r="X136" s="498"/>
      <c r="Y136" s="498"/>
    </row>
    <row r="137">
      <c r="A137" s="498"/>
      <c r="B137" s="498"/>
      <c r="C137" s="498"/>
      <c r="D137" s="498"/>
      <c r="E137" s="498"/>
      <c r="F137" s="498"/>
      <c r="G137" s="498"/>
      <c r="H137" s="498"/>
      <c r="I137" s="498"/>
      <c r="J137" s="498"/>
      <c r="K137" s="498"/>
      <c r="L137" s="498"/>
      <c r="M137" s="498"/>
      <c r="N137" s="498"/>
      <c r="O137" s="498"/>
      <c r="P137" s="498"/>
      <c r="Q137" s="498"/>
      <c r="R137" s="498"/>
      <c r="S137" s="498"/>
      <c r="T137" s="498"/>
      <c r="U137" s="498"/>
      <c r="V137" s="498"/>
      <c r="W137" s="498"/>
      <c r="X137" s="498"/>
      <c r="Y137" s="498"/>
    </row>
    <row r="138">
      <c r="A138" s="498"/>
      <c r="B138" s="498"/>
      <c r="C138" s="498"/>
      <c r="D138" s="498"/>
      <c r="E138" s="498"/>
      <c r="F138" s="498"/>
      <c r="G138" s="498"/>
      <c r="H138" s="498"/>
      <c r="I138" s="498"/>
      <c r="J138" s="498"/>
      <c r="K138" s="498"/>
      <c r="L138" s="498"/>
      <c r="M138" s="498"/>
      <c r="N138" s="498"/>
      <c r="O138" s="498"/>
      <c r="P138" s="498"/>
      <c r="Q138" s="498"/>
      <c r="R138" s="498"/>
      <c r="S138" s="498"/>
      <c r="T138" s="498"/>
      <c r="U138" s="498"/>
      <c r="V138" s="498"/>
      <c r="W138" s="498"/>
      <c r="X138" s="498"/>
      <c r="Y138" s="498"/>
    </row>
    <row r="139">
      <c r="A139" s="498"/>
      <c r="B139" s="498"/>
      <c r="C139" s="498"/>
      <c r="D139" s="498"/>
      <c r="E139" s="498"/>
      <c r="F139" s="498"/>
      <c r="G139" s="498"/>
      <c r="H139" s="498"/>
      <c r="I139" s="498"/>
      <c r="J139" s="498"/>
      <c r="K139" s="498"/>
      <c r="L139" s="498"/>
      <c r="M139" s="498"/>
      <c r="N139" s="498"/>
      <c r="O139" s="498"/>
      <c r="P139" s="498"/>
      <c r="Q139" s="498"/>
      <c r="R139" s="498"/>
      <c r="S139" s="498"/>
      <c r="T139" s="498"/>
      <c r="U139" s="498"/>
      <c r="V139" s="498"/>
      <c r="W139" s="498"/>
      <c r="X139" s="498"/>
      <c r="Y139" s="498"/>
    </row>
    <row r="140">
      <c r="A140" s="498"/>
      <c r="B140" s="498"/>
      <c r="C140" s="498"/>
      <c r="D140" s="498"/>
      <c r="E140" s="498"/>
      <c r="F140" s="498"/>
      <c r="G140" s="498"/>
      <c r="H140" s="498"/>
      <c r="I140" s="498"/>
      <c r="J140" s="498"/>
      <c r="K140" s="498"/>
      <c r="L140" s="498"/>
      <c r="M140" s="498"/>
      <c r="N140" s="498"/>
      <c r="O140" s="498"/>
      <c r="P140" s="498"/>
      <c r="Q140" s="498"/>
      <c r="R140" s="498"/>
      <c r="S140" s="498"/>
      <c r="T140" s="498"/>
      <c r="U140" s="498"/>
      <c r="V140" s="498"/>
      <c r="W140" s="498"/>
      <c r="X140" s="498"/>
      <c r="Y140" s="498"/>
    </row>
    <row r="141">
      <c r="A141" s="498"/>
      <c r="B141" s="498"/>
      <c r="C141" s="498"/>
      <c r="D141" s="498"/>
      <c r="E141" s="498"/>
      <c r="F141" s="498"/>
      <c r="G141" s="498"/>
      <c r="H141" s="498"/>
      <c r="I141" s="498"/>
      <c r="J141" s="498"/>
      <c r="K141" s="498"/>
      <c r="L141" s="498"/>
      <c r="M141" s="498"/>
      <c r="N141" s="498"/>
      <c r="O141" s="498"/>
      <c r="P141" s="498"/>
      <c r="Q141" s="498"/>
      <c r="R141" s="498"/>
      <c r="S141" s="498"/>
      <c r="T141" s="498"/>
      <c r="U141" s="498"/>
      <c r="V141" s="498"/>
      <c r="W141" s="498"/>
      <c r="X141" s="498"/>
      <c r="Y141" s="498"/>
    </row>
    <row r="142">
      <c r="A142" s="498"/>
      <c r="B142" s="498"/>
      <c r="C142" s="498"/>
      <c r="D142" s="498"/>
      <c r="E142" s="498"/>
      <c r="F142" s="498"/>
      <c r="G142" s="498"/>
      <c r="H142" s="498"/>
      <c r="I142" s="498"/>
      <c r="J142" s="498"/>
      <c r="K142" s="498"/>
      <c r="L142" s="498"/>
      <c r="M142" s="498"/>
      <c r="N142" s="498"/>
      <c r="O142" s="498"/>
      <c r="P142" s="498"/>
      <c r="Q142" s="498"/>
      <c r="R142" s="498"/>
      <c r="S142" s="498"/>
      <c r="T142" s="498"/>
      <c r="U142" s="498"/>
      <c r="V142" s="498"/>
      <c r="W142" s="498"/>
      <c r="X142" s="498"/>
      <c r="Y142" s="498"/>
    </row>
    <row r="143">
      <c r="A143" s="498"/>
      <c r="B143" s="498"/>
      <c r="C143" s="498"/>
      <c r="D143" s="498"/>
      <c r="E143" s="498"/>
      <c r="F143" s="498"/>
      <c r="G143" s="498"/>
      <c r="H143" s="498"/>
      <c r="I143" s="498"/>
      <c r="J143" s="498"/>
      <c r="K143" s="498"/>
      <c r="L143" s="498"/>
      <c r="M143" s="498"/>
      <c r="N143" s="498"/>
      <c r="O143" s="498"/>
      <c r="P143" s="498"/>
      <c r="Q143" s="498"/>
      <c r="R143" s="498"/>
      <c r="S143" s="498"/>
      <c r="T143" s="498"/>
      <c r="U143" s="498"/>
      <c r="V143" s="498"/>
      <c r="W143" s="498"/>
      <c r="X143" s="498"/>
      <c r="Y143" s="498"/>
    </row>
    <row r="144">
      <c r="A144" s="498"/>
      <c r="B144" s="498"/>
      <c r="C144" s="498"/>
      <c r="D144" s="498"/>
      <c r="E144" s="498"/>
      <c r="F144" s="498"/>
      <c r="G144" s="498"/>
      <c r="H144" s="498"/>
      <c r="I144" s="498"/>
      <c r="J144" s="498"/>
      <c r="K144" s="498"/>
      <c r="L144" s="498"/>
      <c r="M144" s="498"/>
      <c r="N144" s="498"/>
      <c r="O144" s="498"/>
      <c r="P144" s="498"/>
      <c r="Q144" s="498"/>
      <c r="R144" s="498"/>
      <c r="S144" s="498"/>
      <c r="T144" s="498"/>
      <c r="U144" s="498"/>
      <c r="V144" s="498"/>
      <c r="W144" s="498"/>
      <c r="X144" s="498"/>
      <c r="Y144" s="498"/>
    </row>
    <row r="145">
      <c r="A145" s="498"/>
      <c r="B145" s="498"/>
      <c r="C145" s="498"/>
      <c r="D145" s="498"/>
      <c r="E145" s="498"/>
      <c r="F145" s="498"/>
      <c r="G145" s="498"/>
      <c r="H145" s="498"/>
      <c r="I145" s="498"/>
      <c r="J145" s="498"/>
      <c r="K145" s="498"/>
      <c r="L145" s="498"/>
      <c r="M145" s="498"/>
      <c r="N145" s="498"/>
      <c r="O145" s="498"/>
      <c r="P145" s="498"/>
      <c r="Q145" s="498"/>
      <c r="R145" s="498"/>
      <c r="S145" s="498"/>
      <c r="T145" s="498"/>
      <c r="U145" s="498"/>
      <c r="V145" s="498"/>
      <c r="W145" s="498"/>
      <c r="X145" s="498"/>
      <c r="Y145" s="498"/>
    </row>
    <row r="146">
      <c r="A146" s="498"/>
      <c r="B146" s="498"/>
      <c r="C146" s="498"/>
      <c r="D146" s="498"/>
      <c r="E146" s="498"/>
      <c r="F146" s="498"/>
      <c r="G146" s="498"/>
      <c r="H146" s="498"/>
      <c r="I146" s="498"/>
      <c r="J146" s="498"/>
      <c r="K146" s="498"/>
      <c r="L146" s="498"/>
      <c r="M146" s="498"/>
      <c r="N146" s="498"/>
      <c r="O146" s="498"/>
      <c r="P146" s="498"/>
      <c r="Q146" s="498"/>
      <c r="R146" s="498"/>
      <c r="S146" s="498"/>
      <c r="T146" s="498"/>
      <c r="U146" s="498"/>
      <c r="V146" s="498"/>
      <c r="W146" s="498"/>
      <c r="X146" s="498"/>
      <c r="Y146" s="498"/>
    </row>
    <row r="147">
      <c r="A147" s="498"/>
      <c r="B147" s="498"/>
      <c r="C147" s="498"/>
      <c r="D147" s="498"/>
      <c r="E147" s="498"/>
      <c r="F147" s="498"/>
      <c r="G147" s="498"/>
      <c r="H147" s="498"/>
      <c r="I147" s="498"/>
      <c r="J147" s="498"/>
      <c r="K147" s="498"/>
      <c r="L147" s="498"/>
      <c r="M147" s="498"/>
      <c r="N147" s="498"/>
      <c r="O147" s="498"/>
      <c r="P147" s="498"/>
      <c r="Q147" s="498"/>
      <c r="R147" s="498"/>
      <c r="S147" s="498"/>
      <c r="T147" s="498"/>
      <c r="U147" s="498"/>
      <c r="V147" s="498"/>
      <c r="W147" s="498"/>
      <c r="X147" s="498"/>
      <c r="Y147" s="498"/>
    </row>
    <row r="148">
      <c r="A148" s="498"/>
      <c r="B148" s="498"/>
      <c r="C148" s="498"/>
      <c r="D148" s="498"/>
      <c r="E148" s="498"/>
      <c r="F148" s="498"/>
      <c r="G148" s="498"/>
      <c r="H148" s="498"/>
      <c r="I148" s="498"/>
      <c r="J148" s="498"/>
      <c r="K148" s="498"/>
      <c r="L148" s="498"/>
      <c r="M148" s="498"/>
      <c r="N148" s="498"/>
      <c r="O148" s="498"/>
      <c r="P148" s="498"/>
      <c r="Q148" s="498"/>
      <c r="R148" s="498"/>
      <c r="S148" s="498"/>
      <c r="T148" s="498"/>
      <c r="U148" s="498"/>
      <c r="V148" s="498"/>
      <c r="W148" s="498"/>
      <c r="X148" s="498"/>
      <c r="Y148" s="498"/>
    </row>
    <row r="149">
      <c r="A149" s="498"/>
      <c r="B149" s="498"/>
      <c r="C149" s="498"/>
      <c r="D149" s="498"/>
      <c r="E149" s="498"/>
      <c r="F149" s="498"/>
      <c r="G149" s="498"/>
      <c r="H149" s="498"/>
      <c r="I149" s="498"/>
      <c r="J149" s="498"/>
      <c r="K149" s="498"/>
      <c r="L149" s="498"/>
      <c r="M149" s="498"/>
      <c r="N149" s="498"/>
      <c r="O149" s="498"/>
      <c r="P149" s="498"/>
      <c r="Q149" s="498"/>
      <c r="R149" s="498"/>
      <c r="S149" s="498"/>
      <c r="T149" s="498"/>
      <c r="U149" s="498"/>
      <c r="V149" s="498"/>
      <c r="W149" s="498"/>
      <c r="X149" s="498"/>
      <c r="Y149" s="498"/>
    </row>
    <row r="150">
      <c r="A150" s="498"/>
      <c r="B150" s="498"/>
      <c r="C150" s="498"/>
      <c r="D150" s="498"/>
      <c r="E150" s="498"/>
      <c r="F150" s="498"/>
      <c r="G150" s="498"/>
      <c r="H150" s="498"/>
      <c r="I150" s="498"/>
      <c r="J150" s="498"/>
      <c r="K150" s="498"/>
      <c r="L150" s="498"/>
      <c r="M150" s="498"/>
      <c r="N150" s="498"/>
      <c r="O150" s="498"/>
      <c r="P150" s="498"/>
      <c r="Q150" s="498"/>
      <c r="R150" s="498"/>
      <c r="S150" s="498"/>
      <c r="T150" s="498"/>
      <c r="U150" s="498"/>
      <c r="V150" s="498"/>
      <c r="W150" s="498"/>
      <c r="X150" s="498"/>
      <c r="Y150" s="498"/>
    </row>
    <row r="151">
      <c r="A151" s="498"/>
      <c r="B151" s="498"/>
      <c r="C151" s="498"/>
      <c r="D151" s="498"/>
      <c r="E151" s="498"/>
      <c r="F151" s="498"/>
      <c r="G151" s="498"/>
      <c r="H151" s="498"/>
      <c r="I151" s="498"/>
      <c r="J151" s="498"/>
      <c r="K151" s="498"/>
      <c r="L151" s="498"/>
      <c r="M151" s="498"/>
      <c r="N151" s="498"/>
      <c r="O151" s="498"/>
      <c r="P151" s="498"/>
      <c r="Q151" s="498"/>
      <c r="R151" s="498"/>
      <c r="S151" s="498"/>
      <c r="T151" s="498"/>
      <c r="U151" s="498"/>
      <c r="V151" s="498"/>
      <c r="W151" s="498"/>
      <c r="X151" s="498"/>
      <c r="Y151" s="498"/>
    </row>
    <row r="152">
      <c r="A152" s="498"/>
      <c r="B152" s="498"/>
      <c r="C152" s="498"/>
      <c r="D152" s="498"/>
      <c r="E152" s="498"/>
      <c r="F152" s="498"/>
      <c r="G152" s="498"/>
      <c r="H152" s="498"/>
      <c r="I152" s="498"/>
      <c r="J152" s="498"/>
      <c r="K152" s="498"/>
      <c r="L152" s="498"/>
      <c r="M152" s="498"/>
      <c r="N152" s="498"/>
      <c r="O152" s="498"/>
      <c r="P152" s="498"/>
      <c r="Q152" s="498"/>
      <c r="R152" s="498"/>
      <c r="S152" s="498"/>
      <c r="T152" s="498"/>
      <c r="U152" s="498"/>
      <c r="V152" s="498"/>
      <c r="W152" s="498"/>
      <c r="X152" s="498"/>
      <c r="Y152" s="498"/>
    </row>
    <row r="153">
      <c r="A153" s="498"/>
      <c r="B153" s="498"/>
      <c r="C153" s="498"/>
      <c r="D153" s="498"/>
      <c r="E153" s="498"/>
      <c r="F153" s="498"/>
      <c r="G153" s="498"/>
      <c r="H153" s="498"/>
      <c r="I153" s="498"/>
      <c r="J153" s="498"/>
      <c r="K153" s="498"/>
      <c r="L153" s="498"/>
      <c r="M153" s="498"/>
      <c r="N153" s="498"/>
      <c r="O153" s="498"/>
      <c r="P153" s="498"/>
      <c r="Q153" s="498"/>
      <c r="R153" s="498"/>
      <c r="S153" s="498"/>
      <c r="T153" s="498"/>
      <c r="U153" s="498"/>
      <c r="V153" s="498"/>
      <c r="W153" s="498"/>
      <c r="X153" s="498"/>
      <c r="Y153" s="498"/>
    </row>
    <row r="154">
      <c r="A154" s="498"/>
      <c r="B154" s="498"/>
      <c r="C154" s="498"/>
      <c r="D154" s="498"/>
      <c r="E154" s="498"/>
      <c r="F154" s="498"/>
      <c r="G154" s="498"/>
      <c r="H154" s="498"/>
      <c r="I154" s="498"/>
      <c r="J154" s="498"/>
      <c r="K154" s="498"/>
      <c r="L154" s="498"/>
      <c r="M154" s="498"/>
      <c r="N154" s="498"/>
      <c r="O154" s="498"/>
      <c r="P154" s="498"/>
      <c r="Q154" s="498"/>
      <c r="R154" s="498"/>
      <c r="S154" s="498"/>
      <c r="T154" s="498"/>
      <c r="U154" s="498"/>
      <c r="V154" s="498"/>
      <c r="W154" s="498"/>
      <c r="X154" s="498"/>
      <c r="Y154" s="498"/>
    </row>
    <row r="155">
      <c r="A155" s="498"/>
      <c r="B155" s="498"/>
      <c r="C155" s="498"/>
      <c r="D155" s="498"/>
      <c r="E155" s="498"/>
      <c r="F155" s="498"/>
      <c r="G155" s="498"/>
      <c r="H155" s="498"/>
      <c r="I155" s="498"/>
      <c r="J155" s="498"/>
      <c r="K155" s="498"/>
      <c r="L155" s="498"/>
      <c r="M155" s="498"/>
      <c r="N155" s="498"/>
      <c r="O155" s="498"/>
      <c r="P155" s="498"/>
      <c r="Q155" s="498"/>
      <c r="R155" s="498"/>
      <c r="S155" s="498"/>
      <c r="T155" s="498"/>
      <c r="U155" s="498"/>
      <c r="V155" s="498"/>
      <c r="W155" s="498"/>
      <c r="X155" s="498"/>
      <c r="Y155" s="498"/>
    </row>
    <row r="156">
      <c r="A156" s="498"/>
      <c r="B156" s="498"/>
      <c r="C156" s="498"/>
      <c r="D156" s="498"/>
      <c r="E156" s="498"/>
      <c r="F156" s="498"/>
      <c r="G156" s="498"/>
      <c r="H156" s="498"/>
      <c r="I156" s="498"/>
      <c r="J156" s="498"/>
      <c r="K156" s="498"/>
      <c r="L156" s="498"/>
      <c r="M156" s="498"/>
      <c r="N156" s="498"/>
      <c r="O156" s="498"/>
      <c r="P156" s="498"/>
      <c r="Q156" s="498"/>
      <c r="R156" s="498"/>
      <c r="S156" s="498"/>
      <c r="T156" s="498"/>
      <c r="U156" s="498"/>
      <c r="V156" s="498"/>
      <c r="W156" s="498"/>
      <c r="X156" s="498"/>
      <c r="Y156" s="498"/>
    </row>
    <row r="157">
      <c r="A157" s="498"/>
      <c r="B157" s="498"/>
      <c r="C157" s="498"/>
      <c r="D157" s="498"/>
      <c r="E157" s="498"/>
      <c r="F157" s="498"/>
      <c r="G157" s="498"/>
      <c r="H157" s="498"/>
      <c r="I157" s="498"/>
      <c r="J157" s="498"/>
      <c r="K157" s="498"/>
      <c r="L157" s="498"/>
      <c r="M157" s="498"/>
      <c r="N157" s="498"/>
      <c r="O157" s="498"/>
      <c r="P157" s="498"/>
      <c r="Q157" s="498"/>
      <c r="R157" s="498"/>
      <c r="S157" s="498"/>
      <c r="T157" s="498"/>
      <c r="U157" s="498"/>
      <c r="V157" s="498"/>
      <c r="W157" s="498"/>
      <c r="X157" s="498"/>
      <c r="Y157" s="498"/>
    </row>
    <row r="158">
      <c r="A158" s="498"/>
      <c r="B158" s="498"/>
      <c r="C158" s="498"/>
      <c r="D158" s="498"/>
      <c r="E158" s="498"/>
      <c r="F158" s="498"/>
      <c r="G158" s="498"/>
      <c r="H158" s="498"/>
      <c r="I158" s="498"/>
      <c r="J158" s="498"/>
      <c r="K158" s="498"/>
      <c r="L158" s="498"/>
      <c r="M158" s="498"/>
      <c r="N158" s="498"/>
      <c r="O158" s="498"/>
      <c r="P158" s="498"/>
      <c r="Q158" s="498"/>
      <c r="R158" s="498"/>
      <c r="S158" s="498"/>
      <c r="T158" s="498"/>
      <c r="U158" s="498"/>
      <c r="V158" s="498"/>
      <c r="W158" s="498"/>
      <c r="X158" s="498"/>
      <c r="Y158" s="498"/>
    </row>
    <row r="159">
      <c r="A159" s="498"/>
      <c r="B159" s="498"/>
      <c r="C159" s="498"/>
      <c r="D159" s="498"/>
      <c r="E159" s="498"/>
      <c r="F159" s="498"/>
      <c r="G159" s="498"/>
      <c r="H159" s="498"/>
      <c r="I159" s="498"/>
      <c r="J159" s="498"/>
      <c r="K159" s="498"/>
      <c r="L159" s="498"/>
      <c r="M159" s="498"/>
      <c r="N159" s="498"/>
      <c r="O159" s="498"/>
      <c r="P159" s="498"/>
      <c r="Q159" s="498"/>
      <c r="R159" s="498"/>
      <c r="S159" s="498"/>
      <c r="T159" s="498"/>
      <c r="U159" s="498"/>
      <c r="V159" s="498"/>
      <c r="W159" s="498"/>
      <c r="X159" s="498"/>
      <c r="Y159" s="498"/>
    </row>
    <row r="160">
      <c r="A160" s="498"/>
      <c r="B160" s="498"/>
      <c r="C160" s="498"/>
      <c r="D160" s="498"/>
      <c r="E160" s="498"/>
      <c r="F160" s="498"/>
      <c r="G160" s="498"/>
      <c r="H160" s="498"/>
      <c r="I160" s="498"/>
      <c r="J160" s="498"/>
      <c r="K160" s="498"/>
      <c r="L160" s="498"/>
      <c r="M160" s="498"/>
      <c r="N160" s="498"/>
      <c r="O160" s="498"/>
      <c r="P160" s="498"/>
      <c r="Q160" s="498"/>
      <c r="R160" s="498"/>
      <c r="S160" s="498"/>
      <c r="T160" s="498"/>
      <c r="U160" s="498"/>
      <c r="V160" s="498"/>
      <c r="W160" s="498"/>
      <c r="X160" s="498"/>
      <c r="Y160" s="498"/>
    </row>
    <row r="161">
      <c r="A161" s="498"/>
      <c r="B161" s="498"/>
      <c r="C161" s="498"/>
      <c r="D161" s="498"/>
      <c r="E161" s="498"/>
      <c r="F161" s="498"/>
      <c r="G161" s="498"/>
      <c r="H161" s="498"/>
      <c r="I161" s="498"/>
      <c r="J161" s="498"/>
      <c r="K161" s="498"/>
      <c r="L161" s="498"/>
      <c r="M161" s="498"/>
      <c r="N161" s="498"/>
      <c r="O161" s="498"/>
      <c r="P161" s="498"/>
      <c r="Q161" s="498"/>
      <c r="R161" s="498"/>
      <c r="S161" s="498"/>
      <c r="T161" s="498"/>
      <c r="U161" s="498"/>
      <c r="V161" s="498"/>
      <c r="W161" s="498"/>
      <c r="X161" s="498"/>
      <c r="Y161" s="498"/>
    </row>
    <row r="162">
      <c r="A162" s="498"/>
      <c r="B162" s="498"/>
      <c r="C162" s="498"/>
      <c r="D162" s="498"/>
      <c r="E162" s="498"/>
      <c r="F162" s="498"/>
      <c r="G162" s="498"/>
      <c r="H162" s="498"/>
      <c r="I162" s="498"/>
      <c r="J162" s="498"/>
      <c r="K162" s="498"/>
      <c r="L162" s="498"/>
      <c r="M162" s="498"/>
      <c r="N162" s="498"/>
      <c r="O162" s="498"/>
      <c r="P162" s="498"/>
      <c r="Q162" s="498"/>
      <c r="R162" s="498"/>
      <c r="S162" s="498"/>
      <c r="T162" s="498"/>
      <c r="U162" s="498"/>
      <c r="V162" s="498"/>
      <c r="W162" s="498"/>
      <c r="X162" s="498"/>
      <c r="Y162" s="498"/>
    </row>
    <row r="163">
      <c r="A163" s="498"/>
      <c r="B163" s="498"/>
      <c r="C163" s="498"/>
      <c r="D163" s="498"/>
      <c r="E163" s="498"/>
      <c r="F163" s="498"/>
      <c r="G163" s="498"/>
      <c r="H163" s="498"/>
      <c r="I163" s="498"/>
      <c r="J163" s="498"/>
      <c r="K163" s="498"/>
      <c r="L163" s="498"/>
      <c r="M163" s="498"/>
      <c r="N163" s="498"/>
      <c r="O163" s="498"/>
      <c r="P163" s="498"/>
      <c r="Q163" s="498"/>
      <c r="R163" s="498"/>
      <c r="S163" s="498"/>
      <c r="T163" s="498"/>
      <c r="U163" s="498"/>
      <c r="V163" s="498"/>
      <c r="W163" s="498"/>
      <c r="X163" s="498"/>
      <c r="Y163" s="498"/>
    </row>
    <row r="164">
      <c r="A164" s="498"/>
      <c r="B164" s="498"/>
      <c r="C164" s="498"/>
      <c r="D164" s="498"/>
      <c r="E164" s="498"/>
      <c r="F164" s="498"/>
      <c r="G164" s="498"/>
      <c r="H164" s="498"/>
      <c r="I164" s="498"/>
      <c r="J164" s="498"/>
      <c r="K164" s="498"/>
      <c r="L164" s="498"/>
      <c r="M164" s="498"/>
      <c r="N164" s="498"/>
      <c r="O164" s="498"/>
      <c r="P164" s="498"/>
      <c r="Q164" s="498"/>
      <c r="R164" s="498"/>
      <c r="S164" s="498"/>
      <c r="T164" s="498"/>
      <c r="U164" s="498"/>
      <c r="V164" s="498"/>
      <c r="W164" s="498"/>
      <c r="X164" s="498"/>
      <c r="Y164" s="498"/>
    </row>
    <row r="165">
      <c r="A165" s="498"/>
      <c r="B165" s="498"/>
      <c r="C165" s="498"/>
      <c r="D165" s="498"/>
      <c r="E165" s="498"/>
      <c r="F165" s="498"/>
      <c r="G165" s="498"/>
      <c r="H165" s="498"/>
      <c r="I165" s="498"/>
      <c r="J165" s="498"/>
      <c r="K165" s="498"/>
      <c r="L165" s="498"/>
      <c r="M165" s="498"/>
      <c r="N165" s="498"/>
      <c r="O165" s="498"/>
      <c r="P165" s="498"/>
      <c r="Q165" s="498"/>
      <c r="R165" s="498"/>
      <c r="S165" s="498"/>
      <c r="T165" s="498"/>
      <c r="U165" s="498"/>
      <c r="V165" s="498"/>
      <c r="W165" s="498"/>
      <c r="X165" s="498"/>
      <c r="Y165" s="498"/>
    </row>
    <row r="166">
      <c r="A166" s="498"/>
      <c r="B166" s="498"/>
      <c r="C166" s="498"/>
      <c r="D166" s="498"/>
      <c r="E166" s="498"/>
      <c r="F166" s="498"/>
      <c r="G166" s="498"/>
      <c r="H166" s="498"/>
      <c r="I166" s="498"/>
      <c r="J166" s="498"/>
      <c r="K166" s="498"/>
      <c r="L166" s="498"/>
      <c r="M166" s="498"/>
      <c r="N166" s="498"/>
      <c r="O166" s="498"/>
      <c r="P166" s="498"/>
      <c r="Q166" s="498"/>
      <c r="R166" s="498"/>
      <c r="S166" s="498"/>
      <c r="T166" s="498"/>
      <c r="U166" s="498"/>
      <c r="V166" s="498"/>
      <c r="W166" s="498"/>
      <c r="X166" s="498"/>
      <c r="Y166" s="498"/>
    </row>
    <row r="167">
      <c r="A167" s="498"/>
      <c r="B167" s="498"/>
      <c r="C167" s="498"/>
      <c r="D167" s="498"/>
      <c r="E167" s="498"/>
      <c r="F167" s="498"/>
      <c r="G167" s="498"/>
      <c r="H167" s="498"/>
      <c r="I167" s="498"/>
      <c r="J167" s="498"/>
      <c r="K167" s="498"/>
      <c r="L167" s="498"/>
      <c r="M167" s="498"/>
      <c r="N167" s="498"/>
      <c r="O167" s="498"/>
      <c r="P167" s="498"/>
      <c r="Q167" s="498"/>
      <c r="R167" s="498"/>
      <c r="S167" s="498"/>
      <c r="T167" s="498"/>
      <c r="U167" s="498"/>
      <c r="V167" s="498"/>
      <c r="W167" s="498"/>
      <c r="X167" s="498"/>
      <c r="Y167" s="498"/>
    </row>
    <row r="168">
      <c r="A168" s="498"/>
      <c r="B168" s="498"/>
      <c r="C168" s="498"/>
      <c r="D168" s="498"/>
      <c r="E168" s="498"/>
      <c r="F168" s="498"/>
      <c r="G168" s="498"/>
      <c r="H168" s="498"/>
      <c r="I168" s="498"/>
      <c r="J168" s="498"/>
      <c r="K168" s="498"/>
      <c r="L168" s="498"/>
      <c r="M168" s="498"/>
      <c r="N168" s="498"/>
      <c r="O168" s="498"/>
      <c r="P168" s="498"/>
      <c r="Q168" s="498"/>
      <c r="R168" s="498"/>
      <c r="S168" s="498"/>
      <c r="T168" s="498"/>
      <c r="U168" s="498"/>
      <c r="V168" s="498"/>
      <c r="W168" s="498"/>
      <c r="X168" s="498"/>
      <c r="Y168" s="498"/>
    </row>
    <row r="169">
      <c r="A169" s="498"/>
      <c r="B169" s="498"/>
      <c r="C169" s="498"/>
      <c r="D169" s="498"/>
      <c r="E169" s="498"/>
      <c r="F169" s="498"/>
      <c r="G169" s="498"/>
      <c r="H169" s="498"/>
      <c r="I169" s="498"/>
      <c r="J169" s="498"/>
      <c r="K169" s="498"/>
      <c r="L169" s="498"/>
      <c r="M169" s="498"/>
      <c r="N169" s="498"/>
      <c r="O169" s="498"/>
      <c r="P169" s="498"/>
      <c r="Q169" s="498"/>
      <c r="R169" s="498"/>
      <c r="S169" s="498"/>
      <c r="T169" s="498"/>
      <c r="U169" s="498"/>
      <c r="V169" s="498"/>
      <c r="W169" s="498"/>
      <c r="X169" s="498"/>
      <c r="Y169" s="498"/>
    </row>
    <row r="170">
      <c r="A170" s="498"/>
      <c r="B170" s="498"/>
      <c r="C170" s="498"/>
      <c r="D170" s="498"/>
      <c r="E170" s="498"/>
      <c r="F170" s="498"/>
      <c r="G170" s="498"/>
      <c r="H170" s="498"/>
      <c r="I170" s="498"/>
      <c r="J170" s="498"/>
      <c r="K170" s="498"/>
      <c r="L170" s="498"/>
      <c r="M170" s="498"/>
      <c r="N170" s="498"/>
      <c r="O170" s="498"/>
      <c r="P170" s="498"/>
      <c r="Q170" s="498"/>
      <c r="R170" s="498"/>
      <c r="S170" s="498"/>
      <c r="T170" s="498"/>
      <c r="U170" s="498"/>
      <c r="V170" s="498"/>
      <c r="W170" s="498"/>
      <c r="X170" s="498"/>
      <c r="Y170" s="498"/>
    </row>
    <row r="171">
      <c r="A171" s="498"/>
      <c r="B171" s="498"/>
      <c r="C171" s="498"/>
      <c r="D171" s="498"/>
      <c r="E171" s="498"/>
      <c r="F171" s="498"/>
      <c r="G171" s="498"/>
      <c r="H171" s="498"/>
      <c r="I171" s="498"/>
      <c r="J171" s="498"/>
      <c r="K171" s="498"/>
      <c r="L171" s="498"/>
      <c r="M171" s="498"/>
      <c r="N171" s="498"/>
      <c r="O171" s="498"/>
      <c r="P171" s="498"/>
      <c r="Q171" s="498"/>
      <c r="R171" s="498"/>
      <c r="S171" s="498"/>
      <c r="T171" s="498"/>
      <c r="U171" s="498"/>
      <c r="V171" s="498"/>
      <c r="W171" s="498"/>
      <c r="X171" s="498"/>
      <c r="Y171" s="498"/>
    </row>
    <row r="172">
      <c r="A172" s="498"/>
      <c r="B172" s="498"/>
      <c r="C172" s="498"/>
      <c r="D172" s="498"/>
      <c r="E172" s="498"/>
      <c r="F172" s="498"/>
      <c r="G172" s="498"/>
      <c r="H172" s="498"/>
      <c r="I172" s="498"/>
      <c r="J172" s="498"/>
      <c r="K172" s="498"/>
      <c r="L172" s="498"/>
      <c r="M172" s="498"/>
      <c r="N172" s="498"/>
      <c r="O172" s="498"/>
      <c r="P172" s="498"/>
      <c r="Q172" s="498"/>
      <c r="R172" s="498"/>
      <c r="S172" s="498"/>
      <c r="T172" s="498"/>
      <c r="U172" s="498"/>
      <c r="V172" s="498"/>
      <c r="W172" s="498"/>
      <c r="X172" s="498"/>
      <c r="Y172" s="498"/>
    </row>
    <row r="173">
      <c r="A173" s="498"/>
      <c r="B173" s="498"/>
      <c r="C173" s="498"/>
      <c r="D173" s="498"/>
      <c r="E173" s="498"/>
      <c r="F173" s="498"/>
      <c r="G173" s="498"/>
      <c r="H173" s="498"/>
      <c r="I173" s="498"/>
      <c r="J173" s="498"/>
      <c r="K173" s="498"/>
      <c r="L173" s="498"/>
      <c r="M173" s="498"/>
      <c r="N173" s="498"/>
      <c r="O173" s="498"/>
      <c r="P173" s="498"/>
      <c r="Q173" s="498"/>
      <c r="R173" s="498"/>
      <c r="S173" s="498"/>
      <c r="T173" s="498"/>
      <c r="U173" s="498"/>
      <c r="V173" s="498"/>
      <c r="W173" s="498"/>
      <c r="X173" s="498"/>
      <c r="Y173" s="498"/>
    </row>
    <row r="174">
      <c r="A174" s="498"/>
      <c r="B174" s="498"/>
      <c r="C174" s="498"/>
      <c r="D174" s="498"/>
      <c r="E174" s="498"/>
      <c r="F174" s="498"/>
      <c r="G174" s="498"/>
      <c r="H174" s="498"/>
      <c r="I174" s="498"/>
      <c r="J174" s="498"/>
      <c r="K174" s="498"/>
      <c r="L174" s="498"/>
      <c r="M174" s="498"/>
      <c r="N174" s="498"/>
      <c r="O174" s="498"/>
      <c r="P174" s="498"/>
      <c r="Q174" s="498"/>
      <c r="R174" s="498"/>
      <c r="S174" s="498"/>
      <c r="T174" s="498"/>
      <c r="U174" s="498"/>
      <c r="V174" s="498"/>
      <c r="W174" s="498"/>
      <c r="X174" s="498"/>
      <c r="Y174" s="498"/>
    </row>
    <row r="175">
      <c r="A175" s="498"/>
      <c r="B175" s="498"/>
      <c r="C175" s="498"/>
      <c r="D175" s="498"/>
      <c r="E175" s="498"/>
      <c r="F175" s="498"/>
      <c r="G175" s="498"/>
      <c r="H175" s="498"/>
      <c r="I175" s="498"/>
      <c r="J175" s="498"/>
      <c r="K175" s="498"/>
      <c r="L175" s="498"/>
      <c r="M175" s="498"/>
      <c r="N175" s="498"/>
      <c r="O175" s="498"/>
      <c r="P175" s="498"/>
      <c r="Q175" s="498"/>
      <c r="R175" s="498"/>
      <c r="S175" s="498"/>
      <c r="T175" s="498"/>
      <c r="U175" s="498"/>
      <c r="V175" s="498"/>
      <c r="W175" s="498"/>
      <c r="X175" s="498"/>
      <c r="Y175" s="498"/>
    </row>
    <row r="176">
      <c r="A176" s="498"/>
      <c r="B176" s="498"/>
      <c r="C176" s="498"/>
      <c r="D176" s="498"/>
      <c r="E176" s="498"/>
      <c r="F176" s="498"/>
      <c r="G176" s="498"/>
      <c r="H176" s="498"/>
      <c r="I176" s="498"/>
      <c r="J176" s="498"/>
      <c r="K176" s="498"/>
      <c r="L176" s="498"/>
      <c r="M176" s="498"/>
      <c r="N176" s="498"/>
      <c r="O176" s="498"/>
      <c r="P176" s="498"/>
      <c r="Q176" s="498"/>
      <c r="R176" s="498"/>
      <c r="S176" s="498"/>
      <c r="T176" s="498"/>
      <c r="U176" s="498"/>
      <c r="V176" s="498"/>
      <c r="W176" s="498"/>
      <c r="X176" s="498"/>
      <c r="Y176" s="498"/>
    </row>
    <row r="177">
      <c r="A177" s="498"/>
      <c r="B177" s="498"/>
      <c r="C177" s="498"/>
      <c r="D177" s="498"/>
      <c r="E177" s="498"/>
      <c r="F177" s="498"/>
      <c r="G177" s="498"/>
      <c r="H177" s="498"/>
      <c r="I177" s="498"/>
      <c r="J177" s="498"/>
      <c r="K177" s="498"/>
      <c r="L177" s="498"/>
      <c r="M177" s="498"/>
      <c r="N177" s="498"/>
      <c r="O177" s="498"/>
      <c r="P177" s="498"/>
      <c r="Q177" s="498"/>
      <c r="R177" s="498"/>
      <c r="S177" s="498"/>
      <c r="T177" s="498"/>
      <c r="U177" s="498"/>
      <c r="V177" s="498"/>
      <c r="W177" s="498"/>
      <c r="X177" s="498"/>
      <c r="Y177" s="498"/>
    </row>
    <row r="178">
      <c r="A178" s="498"/>
      <c r="B178" s="498"/>
      <c r="C178" s="498"/>
      <c r="D178" s="498"/>
      <c r="E178" s="498"/>
      <c r="F178" s="498"/>
      <c r="G178" s="498"/>
      <c r="H178" s="498"/>
      <c r="I178" s="498"/>
      <c r="J178" s="498"/>
      <c r="K178" s="498"/>
      <c r="L178" s="498"/>
      <c r="M178" s="498"/>
      <c r="N178" s="498"/>
      <c r="O178" s="498"/>
      <c r="P178" s="498"/>
      <c r="Q178" s="498"/>
      <c r="R178" s="498"/>
      <c r="S178" s="498"/>
      <c r="T178" s="498"/>
      <c r="U178" s="498"/>
      <c r="V178" s="498"/>
      <c r="W178" s="498"/>
      <c r="X178" s="498"/>
      <c r="Y178" s="498"/>
    </row>
    <row r="179">
      <c r="A179" s="498"/>
      <c r="B179" s="498"/>
      <c r="C179" s="498"/>
      <c r="D179" s="498"/>
      <c r="E179" s="498"/>
      <c r="F179" s="498"/>
      <c r="G179" s="498"/>
      <c r="H179" s="498"/>
      <c r="I179" s="498"/>
      <c r="J179" s="498"/>
      <c r="K179" s="498"/>
      <c r="L179" s="498"/>
      <c r="M179" s="498"/>
      <c r="N179" s="498"/>
      <c r="O179" s="498"/>
      <c r="P179" s="498"/>
      <c r="Q179" s="498"/>
      <c r="R179" s="498"/>
      <c r="S179" s="498"/>
      <c r="T179" s="498"/>
      <c r="U179" s="498"/>
      <c r="V179" s="498"/>
      <c r="W179" s="498"/>
      <c r="X179" s="498"/>
      <c r="Y179" s="498"/>
    </row>
    <row r="180">
      <c r="A180" s="498"/>
      <c r="B180" s="498"/>
      <c r="C180" s="498"/>
      <c r="D180" s="498"/>
      <c r="E180" s="498"/>
      <c r="F180" s="498"/>
      <c r="G180" s="498"/>
      <c r="H180" s="498"/>
      <c r="I180" s="498"/>
      <c r="J180" s="498"/>
      <c r="K180" s="498"/>
      <c r="L180" s="498"/>
      <c r="M180" s="498"/>
      <c r="N180" s="498"/>
      <c r="O180" s="498"/>
      <c r="P180" s="498"/>
      <c r="Q180" s="498"/>
      <c r="R180" s="498"/>
      <c r="S180" s="498"/>
      <c r="T180" s="498"/>
      <c r="U180" s="498"/>
      <c r="V180" s="498"/>
      <c r="W180" s="498"/>
      <c r="X180" s="498"/>
      <c r="Y180" s="498"/>
    </row>
    <row r="181">
      <c r="A181" s="498"/>
      <c r="B181" s="498"/>
      <c r="C181" s="498"/>
      <c r="D181" s="498"/>
      <c r="E181" s="498"/>
      <c r="F181" s="498"/>
      <c r="G181" s="498"/>
      <c r="H181" s="498"/>
      <c r="I181" s="498"/>
      <c r="J181" s="498"/>
      <c r="K181" s="498"/>
      <c r="L181" s="498"/>
      <c r="M181" s="498"/>
      <c r="N181" s="498"/>
      <c r="O181" s="498"/>
      <c r="P181" s="498"/>
      <c r="Q181" s="498"/>
      <c r="R181" s="498"/>
      <c r="S181" s="498"/>
      <c r="T181" s="498"/>
      <c r="U181" s="498"/>
      <c r="V181" s="498"/>
      <c r="W181" s="498"/>
      <c r="X181" s="498"/>
      <c r="Y181" s="498"/>
    </row>
    <row r="182">
      <c r="A182" s="498"/>
      <c r="B182" s="498"/>
      <c r="C182" s="498"/>
      <c r="D182" s="498"/>
      <c r="E182" s="498"/>
      <c r="F182" s="498"/>
      <c r="G182" s="498"/>
      <c r="H182" s="498"/>
      <c r="I182" s="498"/>
      <c r="J182" s="498"/>
      <c r="K182" s="498"/>
      <c r="L182" s="498"/>
      <c r="M182" s="498"/>
      <c r="N182" s="498"/>
      <c r="O182" s="498"/>
      <c r="P182" s="498"/>
      <c r="Q182" s="498"/>
      <c r="R182" s="498"/>
      <c r="S182" s="498"/>
      <c r="T182" s="498"/>
      <c r="U182" s="498"/>
      <c r="V182" s="498"/>
      <c r="W182" s="498"/>
      <c r="X182" s="498"/>
      <c r="Y182" s="498"/>
    </row>
    <row r="183">
      <c r="A183" s="498"/>
      <c r="B183" s="498"/>
      <c r="C183" s="498"/>
      <c r="D183" s="498"/>
      <c r="E183" s="498"/>
      <c r="F183" s="498"/>
      <c r="G183" s="498"/>
      <c r="H183" s="498"/>
      <c r="I183" s="498"/>
      <c r="J183" s="498"/>
      <c r="K183" s="498"/>
      <c r="L183" s="498"/>
      <c r="M183" s="498"/>
      <c r="N183" s="498"/>
      <c r="O183" s="498"/>
      <c r="P183" s="498"/>
      <c r="Q183" s="498"/>
      <c r="R183" s="498"/>
      <c r="S183" s="498"/>
      <c r="T183" s="498"/>
      <c r="U183" s="498"/>
      <c r="V183" s="498"/>
      <c r="W183" s="498"/>
      <c r="X183" s="498"/>
      <c r="Y183" s="498"/>
    </row>
    <row r="184">
      <c r="A184" s="498"/>
      <c r="B184" s="498"/>
      <c r="C184" s="498"/>
      <c r="D184" s="498"/>
      <c r="E184" s="498"/>
      <c r="F184" s="498"/>
      <c r="G184" s="498"/>
      <c r="H184" s="498"/>
      <c r="I184" s="498"/>
      <c r="J184" s="498"/>
      <c r="K184" s="498"/>
      <c r="L184" s="498"/>
      <c r="M184" s="498"/>
      <c r="N184" s="498"/>
      <c r="O184" s="498"/>
      <c r="P184" s="498"/>
      <c r="Q184" s="498"/>
      <c r="R184" s="498"/>
      <c r="S184" s="498"/>
      <c r="T184" s="498"/>
      <c r="U184" s="498"/>
      <c r="V184" s="498"/>
      <c r="W184" s="498"/>
      <c r="X184" s="498"/>
      <c r="Y184" s="498"/>
    </row>
    <row r="185">
      <c r="A185" s="498"/>
      <c r="B185" s="498"/>
      <c r="C185" s="498"/>
      <c r="D185" s="498"/>
      <c r="E185" s="498"/>
      <c r="F185" s="498"/>
      <c r="G185" s="498"/>
      <c r="H185" s="498"/>
      <c r="I185" s="498"/>
      <c r="J185" s="498"/>
      <c r="K185" s="498"/>
      <c r="L185" s="498"/>
      <c r="M185" s="498"/>
      <c r="N185" s="498"/>
      <c r="O185" s="498"/>
      <c r="P185" s="498"/>
      <c r="Q185" s="498"/>
      <c r="R185" s="498"/>
      <c r="S185" s="498"/>
      <c r="T185" s="498"/>
      <c r="U185" s="498"/>
      <c r="V185" s="498"/>
      <c r="W185" s="498"/>
      <c r="X185" s="498"/>
      <c r="Y185" s="498"/>
    </row>
    <row r="186">
      <c r="A186" s="498"/>
      <c r="B186" s="498"/>
      <c r="C186" s="498"/>
      <c r="D186" s="498"/>
      <c r="E186" s="498"/>
      <c r="F186" s="498"/>
      <c r="G186" s="498"/>
      <c r="H186" s="498"/>
      <c r="I186" s="498"/>
      <c r="J186" s="498"/>
      <c r="K186" s="498"/>
      <c r="L186" s="498"/>
      <c r="M186" s="498"/>
      <c r="N186" s="498"/>
      <c r="O186" s="498"/>
      <c r="P186" s="498"/>
      <c r="Q186" s="498"/>
      <c r="R186" s="498"/>
      <c r="S186" s="498"/>
      <c r="T186" s="498"/>
      <c r="U186" s="498"/>
      <c r="V186" s="498"/>
      <c r="W186" s="498"/>
      <c r="X186" s="498"/>
      <c r="Y186" s="498"/>
    </row>
    <row r="187">
      <c r="A187" s="498"/>
      <c r="B187" s="498"/>
      <c r="C187" s="498"/>
      <c r="D187" s="498"/>
      <c r="E187" s="498"/>
      <c r="F187" s="498"/>
      <c r="G187" s="498"/>
      <c r="H187" s="498"/>
      <c r="I187" s="498"/>
      <c r="J187" s="498"/>
      <c r="K187" s="498"/>
      <c r="L187" s="498"/>
      <c r="M187" s="498"/>
      <c r="N187" s="498"/>
      <c r="O187" s="498"/>
      <c r="P187" s="498"/>
      <c r="Q187" s="498"/>
      <c r="R187" s="498"/>
      <c r="S187" s="498"/>
      <c r="T187" s="498"/>
      <c r="U187" s="498"/>
      <c r="V187" s="498"/>
      <c r="W187" s="498"/>
      <c r="X187" s="498"/>
      <c r="Y187" s="498"/>
    </row>
    <row r="188">
      <c r="A188" s="498"/>
      <c r="B188" s="498"/>
      <c r="C188" s="498"/>
      <c r="D188" s="498"/>
      <c r="E188" s="498"/>
      <c r="F188" s="498"/>
      <c r="G188" s="498"/>
      <c r="H188" s="498"/>
      <c r="I188" s="498"/>
      <c r="J188" s="498"/>
      <c r="K188" s="498"/>
      <c r="L188" s="498"/>
      <c r="M188" s="498"/>
      <c r="N188" s="498"/>
      <c r="O188" s="498"/>
      <c r="P188" s="498"/>
      <c r="Q188" s="498"/>
      <c r="R188" s="498"/>
      <c r="S188" s="498"/>
      <c r="T188" s="498"/>
      <c r="U188" s="498"/>
      <c r="V188" s="498"/>
      <c r="W188" s="498"/>
      <c r="X188" s="498"/>
      <c r="Y188" s="498"/>
    </row>
    <row r="189">
      <c r="A189" s="498"/>
      <c r="B189" s="498"/>
      <c r="C189" s="498"/>
      <c r="D189" s="498"/>
      <c r="E189" s="498"/>
      <c r="F189" s="498"/>
      <c r="G189" s="498"/>
      <c r="H189" s="498"/>
      <c r="I189" s="498"/>
      <c r="J189" s="498"/>
      <c r="K189" s="498"/>
      <c r="L189" s="498"/>
      <c r="M189" s="498"/>
      <c r="N189" s="498"/>
      <c r="O189" s="498"/>
      <c r="P189" s="498"/>
      <c r="Q189" s="498"/>
      <c r="R189" s="498"/>
      <c r="S189" s="498"/>
      <c r="T189" s="498"/>
      <c r="U189" s="498"/>
      <c r="V189" s="498"/>
      <c r="W189" s="498"/>
      <c r="X189" s="498"/>
      <c r="Y189" s="498"/>
    </row>
    <row r="190">
      <c r="A190" s="498"/>
      <c r="B190" s="498"/>
      <c r="C190" s="498"/>
      <c r="D190" s="498"/>
      <c r="E190" s="498"/>
      <c r="F190" s="498"/>
      <c r="G190" s="498"/>
      <c r="H190" s="498"/>
      <c r="I190" s="498"/>
      <c r="J190" s="498"/>
      <c r="K190" s="498"/>
      <c r="L190" s="498"/>
      <c r="M190" s="498"/>
      <c r="N190" s="498"/>
      <c r="O190" s="498"/>
      <c r="P190" s="498"/>
      <c r="Q190" s="498"/>
      <c r="R190" s="498"/>
      <c r="S190" s="498"/>
      <c r="T190" s="498"/>
      <c r="U190" s="498"/>
      <c r="V190" s="498"/>
      <c r="W190" s="498"/>
      <c r="X190" s="498"/>
      <c r="Y190" s="498"/>
    </row>
    <row r="191">
      <c r="A191" s="498"/>
      <c r="B191" s="498"/>
      <c r="C191" s="498"/>
      <c r="D191" s="498"/>
      <c r="E191" s="498"/>
      <c r="F191" s="498"/>
      <c r="G191" s="498"/>
      <c r="H191" s="498"/>
      <c r="I191" s="498"/>
      <c r="J191" s="498"/>
      <c r="K191" s="498"/>
      <c r="L191" s="498"/>
      <c r="M191" s="498"/>
      <c r="N191" s="498"/>
      <c r="O191" s="498"/>
      <c r="P191" s="498"/>
      <c r="Q191" s="498"/>
      <c r="R191" s="498"/>
      <c r="S191" s="498"/>
      <c r="T191" s="498"/>
      <c r="U191" s="498"/>
      <c r="V191" s="498"/>
      <c r="W191" s="498"/>
      <c r="X191" s="498"/>
      <c r="Y191" s="498"/>
    </row>
    <row r="192">
      <c r="A192" s="498"/>
      <c r="B192" s="498"/>
      <c r="C192" s="498"/>
      <c r="D192" s="498"/>
      <c r="E192" s="498"/>
      <c r="F192" s="498"/>
      <c r="G192" s="498"/>
      <c r="H192" s="498"/>
      <c r="I192" s="498"/>
      <c r="J192" s="498"/>
      <c r="K192" s="498"/>
      <c r="L192" s="498"/>
      <c r="M192" s="498"/>
      <c r="N192" s="498"/>
      <c r="O192" s="498"/>
      <c r="P192" s="498"/>
      <c r="Q192" s="498"/>
      <c r="R192" s="498"/>
      <c r="S192" s="498"/>
      <c r="T192" s="498"/>
      <c r="U192" s="498"/>
      <c r="V192" s="498"/>
      <c r="W192" s="498"/>
      <c r="X192" s="498"/>
      <c r="Y192" s="498"/>
    </row>
    <row r="193">
      <c r="A193" s="498"/>
      <c r="B193" s="498"/>
      <c r="C193" s="498"/>
      <c r="D193" s="498"/>
      <c r="E193" s="498"/>
      <c r="F193" s="498"/>
      <c r="G193" s="498"/>
      <c r="H193" s="498"/>
      <c r="I193" s="498"/>
      <c r="J193" s="498"/>
      <c r="K193" s="498"/>
      <c r="L193" s="498"/>
      <c r="M193" s="498"/>
      <c r="N193" s="498"/>
      <c r="O193" s="498"/>
      <c r="P193" s="498"/>
      <c r="Q193" s="498"/>
      <c r="R193" s="498"/>
      <c r="S193" s="498"/>
      <c r="T193" s="498"/>
      <c r="U193" s="498"/>
      <c r="V193" s="498"/>
      <c r="W193" s="498"/>
      <c r="X193" s="498"/>
      <c r="Y193" s="498"/>
    </row>
    <row r="194">
      <c r="A194" s="498"/>
      <c r="B194" s="498"/>
      <c r="C194" s="498"/>
      <c r="D194" s="498"/>
      <c r="E194" s="498"/>
      <c r="F194" s="498"/>
      <c r="G194" s="498"/>
      <c r="H194" s="498"/>
      <c r="I194" s="498"/>
      <c r="J194" s="498"/>
      <c r="K194" s="498"/>
      <c r="L194" s="498"/>
      <c r="M194" s="498"/>
      <c r="N194" s="498"/>
      <c r="O194" s="498"/>
      <c r="P194" s="498"/>
      <c r="Q194" s="498"/>
      <c r="R194" s="498"/>
      <c r="S194" s="498"/>
      <c r="T194" s="498"/>
      <c r="U194" s="498"/>
      <c r="V194" s="498"/>
      <c r="W194" s="498"/>
      <c r="X194" s="498"/>
      <c r="Y194" s="498"/>
    </row>
    <row r="195">
      <c r="A195" s="498"/>
      <c r="B195" s="498"/>
      <c r="C195" s="498"/>
      <c r="D195" s="498"/>
      <c r="E195" s="498"/>
      <c r="F195" s="498"/>
      <c r="G195" s="498"/>
      <c r="H195" s="498"/>
      <c r="I195" s="498"/>
      <c r="J195" s="498"/>
      <c r="K195" s="498"/>
      <c r="L195" s="498"/>
      <c r="M195" s="498"/>
      <c r="N195" s="498"/>
      <c r="O195" s="498"/>
      <c r="P195" s="498"/>
      <c r="Q195" s="498"/>
      <c r="R195" s="498"/>
      <c r="S195" s="498"/>
      <c r="T195" s="498"/>
      <c r="U195" s="498"/>
      <c r="V195" s="498"/>
      <c r="W195" s="498"/>
      <c r="X195" s="498"/>
      <c r="Y195" s="498"/>
    </row>
    <row r="196">
      <c r="A196" s="498"/>
      <c r="B196" s="498"/>
      <c r="C196" s="498"/>
      <c r="D196" s="498"/>
      <c r="E196" s="498"/>
      <c r="F196" s="498"/>
      <c r="G196" s="498"/>
      <c r="H196" s="498"/>
      <c r="I196" s="498"/>
      <c r="J196" s="498"/>
      <c r="K196" s="498"/>
      <c r="L196" s="498"/>
      <c r="M196" s="498"/>
      <c r="N196" s="498"/>
      <c r="O196" s="498"/>
      <c r="P196" s="498"/>
      <c r="Q196" s="498"/>
      <c r="R196" s="498"/>
      <c r="S196" s="498"/>
      <c r="T196" s="498"/>
      <c r="U196" s="498"/>
      <c r="V196" s="498"/>
      <c r="W196" s="498"/>
      <c r="X196" s="498"/>
      <c r="Y196" s="498"/>
    </row>
    <row r="197">
      <c r="A197" s="498"/>
      <c r="B197" s="498"/>
      <c r="C197" s="498"/>
      <c r="D197" s="498"/>
      <c r="E197" s="498"/>
      <c r="F197" s="498"/>
      <c r="G197" s="498"/>
      <c r="H197" s="498"/>
      <c r="I197" s="498"/>
      <c r="J197" s="498"/>
      <c r="K197" s="498"/>
      <c r="L197" s="498"/>
      <c r="M197" s="498"/>
      <c r="N197" s="498"/>
      <c r="O197" s="498"/>
      <c r="P197" s="498"/>
      <c r="Q197" s="498"/>
      <c r="R197" s="498"/>
      <c r="S197" s="498"/>
      <c r="T197" s="498"/>
      <c r="U197" s="498"/>
      <c r="V197" s="498"/>
      <c r="W197" s="498"/>
      <c r="X197" s="498"/>
      <c r="Y197" s="498"/>
    </row>
    <row r="198">
      <c r="A198" s="498"/>
      <c r="B198" s="498"/>
      <c r="C198" s="498"/>
      <c r="D198" s="498"/>
      <c r="E198" s="498"/>
      <c r="F198" s="498"/>
      <c r="G198" s="498"/>
      <c r="H198" s="498"/>
      <c r="I198" s="498"/>
      <c r="J198" s="498"/>
      <c r="K198" s="498"/>
      <c r="L198" s="498"/>
      <c r="M198" s="498"/>
      <c r="N198" s="498"/>
      <c r="O198" s="498"/>
      <c r="P198" s="498"/>
      <c r="Q198" s="498"/>
      <c r="R198" s="498"/>
      <c r="S198" s="498"/>
      <c r="T198" s="498"/>
      <c r="U198" s="498"/>
      <c r="V198" s="498"/>
      <c r="W198" s="498"/>
      <c r="X198" s="498"/>
      <c r="Y198" s="498"/>
    </row>
    <row r="199">
      <c r="A199" s="498"/>
      <c r="B199" s="498"/>
      <c r="C199" s="498"/>
      <c r="D199" s="498"/>
      <c r="E199" s="498"/>
      <c r="F199" s="498"/>
      <c r="G199" s="498"/>
      <c r="H199" s="498"/>
      <c r="I199" s="498"/>
      <c r="J199" s="498"/>
      <c r="K199" s="498"/>
      <c r="L199" s="498"/>
      <c r="M199" s="498"/>
      <c r="N199" s="498"/>
      <c r="O199" s="498"/>
      <c r="P199" s="498"/>
      <c r="Q199" s="498"/>
      <c r="R199" s="498"/>
      <c r="S199" s="498"/>
      <c r="T199" s="498"/>
      <c r="U199" s="498"/>
      <c r="V199" s="498"/>
      <c r="W199" s="498"/>
      <c r="X199" s="498"/>
      <c r="Y199" s="498"/>
    </row>
    <row r="200">
      <c r="A200" s="498"/>
      <c r="B200" s="498"/>
      <c r="C200" s="498"/>
      <c r="D200" s="498"/>
      <c r="E200" s="498"/>
      <c r="F200" s="498"/>
      <c r="G200" s="498"/>
      <c r="H200" s="498"/>
      <c r="I200" s="498"/>
      <c r="J200" s="498"/>
      <c r="K200" s="498"/>
      <c r="L200" s="498"/>
      <c r="M200" s="498"/>
      <c r="N200" s="498"/>
      <c r="O200" s="498"/>
      <c r="P200" s="498"/>
      <c r="Q200" s="498"/>
      <c r="R200" s="498"/>
      <c r="S200" s="498"/>
      <c r="T200" s="498"/>
      <c r="U200" s="498"/>
      <c r="V200" s="498"/>
      <c r="W200" s="498"/>
      <c r="X200" s="498"/>
      <c r="Y200" s="498"/>
    </row>
    <row r="201">
      <c r="A201" s="498"/>
      <c r="B201" s="498"/>
      <c r="C201" s="498"/>
      <c r="D201" s="498"/>
      <c r="E201" s="498"/>
      <c r="F201" s="498"/>
      <c r="G201" s="498"/>
      <c r="H201" s="498"/>
      <c r="I201" s="498"/>
      <c r="J201" s="498"/>
      <c r="K201" s="498"/>
      <c r="L201" s="498"/>
      <c r="M201" s="498"/>
      <c r="N201" s="498"/>
      <c r="O201" s="498"/>
      <c r="P201" s="498"/>
      <c r="Q201" s="498"/>
      <c r="R201" s="498"/>
      <c r="S201" s="498"/>
      <c r="T201" s="498"/>
      <c r="U201" s="498"/>
      <c r="V201" s="498"/>
      <c r="W201" s="498"/>
      <c r="X201" s="498"/>
      <c r="Y201" s="498"/>
    </row>
    <row r="202">
      <c r="A202" s="498"/>
      <c r="B202" s="498"/>
      <c r="C202" s="498"/>
      <c r="D202" s="498"/>
      <c r="E202" s="498"/>
      <c r="F202" s="498"/>
      <c r="G202" s="498"/>
      <c r="H202" s="498"/>
      <c r="I202" s="498"/>
      <c r="J202" s="498"/>
      <c r="K202" s="498"/>
      <c r="L202" s="498"/>
      <c r="M202" s="498"/>
      <c r="N202" s="498"/>
      <c r="O202" s="498"/>
      <c r="P202" s="498"/>
      <c r="Q202" s="498"/>
      <c r="R202" s="498"/>
      <c r="S202" s="498"/>
      <c r="T202" s="498"/>
      <c r="U202" s="498"/>
      <c r="V202" s="498"/>
      <c r="W202" s="498"/>
      <c r="X202" s="498"/>
      <c r="Y202" s="498"/>
    </row>
    <row r="203">
      <c r="A203" s="498"/>
      <c r="B203" s="498"/>
      <c r="C203" s="498"/>
      <c r="D203" s="498"/>
      <c r="E203" s="498"/>
      <c r="F203" s="498"/>
      <c r="G203" s="498"/>
      <c r="H203" s="498"/>
      <c r="I203" s="498"/>
      <c r="J203" s="498"/>
      <c r="K203" s="498"/>
      <c r="L203" s="498"/>
      <c r="M203" s="498"/>
      <c r="N203" s="498"/>
      <c r="O203" s="498"/>
      <c r="P203" s="498"/>
      <c r="Q203" s="498"/>
      <c r="R203" s="498"/>
      <c r="S203" s="498"/>
      <c r="T203" s="498"/>
      <c r="U203" s="498"/>
      <c r="V203" s="498"/>
      <c r="W203" s="498"/>
      <c r="X203" s="498"/>
      <c r="Y203" s="498"/>
    </row>
    <row r="204">
      <c r="A204" s="498"/>
      <c r="B204" s="498"/>
      <c r="C204" s="498"/>
      <c r="D204" s="498"/>
      <c r="E204" s="498"/>
      <c r="F204" s="498"/>
      <c r="G204" s="498"/>
      <c r="H204" s="498"/>
      <c r="I204" s="498"/>
      <c r="J204" s="498"/>
      <c r="K204" s="498"/>
      <c r="L204" s="498"/>
      <c r="M204" s="498"/>
      <c r="N204" s="498"/>
      <c r="O204" s="498"/>
      <c r="P204" s="498"/>
      <c r="Q204" s="498"/>
      <c r="R204" s="498"/>
      <c r="S204" s="498"/>
      <c r="T204" s="498"/>
      <c r="U204" s="498"/>
      <c r="V204" s="498"/>
      <c r="W204" s="498"/>
      <c r="X204" s="498"/>
      <c r="Y204" s="498"/>
    </row>
    <row r="205">
      <c r="A205" s="498"/>
      <c r="B205" s="498"/>
      <c r="C205" s="498"/>
      <c r="D205" s="498"/>
      <c r="E205" s="498"/>
      <c r="F205" s="498"/>
      <c r="G205" s="498"/>
      <c r="H205" s="498"/>
      <c r="I205" s="498"/>
      <c r="J205" s="498"/>
      <c r="K205" s="498"/>
      <c r="L205" s="498"/>
      <c r="M205" s="498"/>
      <c r="N205" s="498"/>
      <c r="O205" s="498"/>
      <c r="P205" s="498"/>
      <c r="Q205" s="498"/>
      <c r="R205" s="498"/>
      <c r="S205" s="498"/>
      <c r="T205" s="498"/>
      <c r="U205" s="498"/>
      <c r="V205" s="498"/>
      <c r="W205" s="498"/>
      <c r="X205" s="498"/>
      <c r="Y205" s="498"/>
    </row>
    <row r="206">
      <c r="A206" s="498"/>
      <c r="B206" s="498"/>
      <c r="C206" s="498"/>
      <c r="D206" s="498"/>
      <c r="E206" s="498"/>
      <c r="F206" s="498"/>
      <c r="G206" s="498"/>
      <c r="H206" s="498"/>
      <c r="I206" s="498"/>
      <c r="J206" s="498"/>
      <c r="K206" s="498"/>
      <c r="L206" s="498"/>
      <c r="M206" s="498"/>
      <c r="N206" s="498"/>
      <c r="O206" s="498"/>
      <c r="P206" s="498"/>
      <c r="Q206" s="498"/>
      <c r="R206" s="498"/>
      <c r="S206" s="498"/>
      <c r="T206" s="498"/>
      <c r="U206" s="498"/>
      <c r="V206" s="498"/>
      <c r="W206" s="498"/>
      <c r="X206" s="498"/>
      <c r="Y206" s="498"/>
    </row>
    <row r="207">
      <c r="A207" s="498"/>
      <c r="B207" s="498"/>
      <c r="C207" s="498"/>
      <c r="D207" s="498"/>
      <c r="E207" s="498"/>
      <c r="F207" s="498"/>
      <c r="G207" s="498"/>
      <c r="H207" s="498"/>
      <c r="I207" s="498"/>
      <c r="J207" s="498"/>
      <c r="K207" s="498"/>
      <c r="L207" s="498"/>
      <c r="M207" s="498"/>
      <c r="N207" s="498"/>
      <c r="O207" s="498"/>
      <c r="P207" s="498"/>
      <c r="Q207" s="498"/>
      <c r="R207" s="498"/>
      <c r="S207" s="498"/>
      <c r="T207" s="498"/>
      <c r="U207" s="498"/>
      <c r="V207" s="498"/>
      <c r="W207" s="498"/>
      <c r="X207" s="498"/>
      <c r="Y207" s="498"/>
    </row>
    <row r="208">
      <c r="A208" s="498"/>
      <c r="B208" s="498"/>
      <c r="C208" s="498"/>
      <c r="D208" s="498"/>
      <c r="E208" s="498"/>
      <c r="F208" s="498"/>
      <c r="G208" s="498"/>
      <c r="H208" s="498"/>
      <c r="I208" s="498"/>
      <c r="J208" s="498"/>
      <c r="K208" s="498"/>
      <c r="L208" s="498"/>
      <c r="M208" s="498"/>
      <c r="N208" s="498"/>
      <c r="O208" s="498"/>
      <c r="P208" s="498"/>
      <c r="Q208" s="498"/>
      <c r="R208" s="498"/>
      <c r="S208" s="498"/>
      <c r="T208" s="498"/>
      <c r="U208" s="498"/>
      <c r="V208" s="498"/>
      <c r="W208" s="498"/>
      <c r="X208" s="498"/>
      <c r="Y208" s="498"/>
    </row>
    <row r="209">
      <c r="A209" s="498"/>
      <c r="B209" s="498"/>
      <c r="C209" s="498"/>
      <c r="D209" s="498"/>
      <c r="E209" s="498"/>
      <c r="F209" s="498"/>
      <c r="G209" s="498"/>
      <c r="H209" s="498"/>
      <c r="I209" s="498"/>
      <c r="J209" s="498"/>
      <c r="K209" s="498"/>
      <c r="L209" s="498"/>
      <c r="M209" s="498"/>
      <c r="N209" s="498"/>
      <c r="O209" s="498"/>
      <c r="P209" s="498"/>
      <c r="Q209" s="498"/>
      <c r="R209" s="498"/>
      <c r="S209" s="498"/>
      <c r="T209" s="498"/>
      <c r="U209" s="498"/>
      <c r="V209" s="498"/>
      <c r="W209" s="498"/>
      <c r="X209" s="498"/>
      <c r="Y209" s="498"/>
    </row>
    <row r="210">
      <c r="A210" s="498"/>
      <c r="B210" s="498"/>
      <c r="C210" s="498"/>
      <c r="D210" s="498"/>
      <c r="E210" s="498"/>
      <c r="F210" s="498"/>
      <c r="G210" s="498"/>
      <c r="H210" s="498"/>
      <c r="I210" s="498"/>
      <c r="J210" s="498"/>
      <c r="K210" s="498"/>
      <c r="L210" s="498"/>
      <c r="M210" s="498"/>
      <c r="N210" s="498"/>
      <c r="O210" s="498"/>
      <c r="P210" s="498"/>
      <c r="Q210" s="498"/>
      <c r="R210" s="498"/>
      <c r="S210" s="498"/>
      <c r="T210" s="498"/>
      <c r="U210" s="498"/>
      <c r="V210" s="498"/>
      <c r="W210" s="498"/>
      <c r="X210" s="498"/>
      <c r="Y210" s="498"/>
    </row>
    <row r="211">
      <c r="A211" s="498"/>
      <c r="B211" s="498"/>
      <c r="C211" s="498"/>
      <c r="D211" s="498"/>
      <c r="E211" s="498"/>
      <c r="F211" s="498"/>
      <c r="G211" s="498"/>
      <c r="H211" s="498"/>
      <c r="I211" s="498"/>
      <c r="J211" s="498"/>
      <c r="K211" s="498"/>
      <c r="L211" s="498"/>
      <c r="M211" s="498"/>
      <c r="N211" s="498"/>
      <c r="O211" s="498"/>
      <c r="P211" s="498"/>
      <c r="Q211" s="498"/>
      <c r="R211" s="498"/>
      <c r="S211" s="498"/>
      <c r="T211" s="498"/>
      <c r="U211" s="498"/>
      <c r="V211" s="498"/>
      <c r="W211" s="498"/>
      <c r="X211" s="498"/>
      <c r="Y211" s="498"/>
    </row>
    <row r="212">
      <c r="A212" s="498"/>
      <c r="B212" s="498"/>
      <c r="C212" s="498"/>
      <c r="D212" s="498"/>
      <c r="E212" s="498"/>
      <c r="F212" s="498"/>
      <c r="G212" s="498"/>
      <c r="H212" s="498"/>
      <c r="I212" s="498"/>
      <c r="J212" s="498"/>
      <c r="K212" s="498"/>
      <c r="L212" s="498"/>
      <c r="M212" s="498"/>
      <c r="N212" s="498"/>
      <c r="O212" s="498"/>
      <c r="P212" s="498"/>
      <c r="Q212" s="498"/>
      <c r="R212" s="498"/>
      <c r="S212" s="498"/>
      <c r="T212" s="498"/>
      <c r="U212" s="498"/>
      <c r="V212" s="498"/>
      <c r="W212" s="498"/>
      <c r="X212" s="498"/>
      <c r="Y212" s="498"/>
    </row>
    <row r="213">
      <c r="A213" s="498"/>
      <c r="B213" s="498"/>
      <c r="C213" s="498"/>
      <c r="D213" s="498"/>
      <c r="E213" s="498"/>
      <c r="F213" s="498"/>
      <c r="G213" s="498"/>
      <c r="H213" s="498"/>
      <c r="I213" s="498"/>
      <c r="J213" s="498"/>
      <c r="K213" s="498"/>
      <c r="L213" s="498"/>
      <c r="M213" s="498"/>
      <c r="N213" s="498"/>
      <c r="O213" s="498"/>
      <c r="P213" s="498"/>
      <c r="Q213" s="498"/>
      <c r="R213" s="498"/>
      <c r="S213" s="498"/>
      <c r="T213" s="498"/>
      <c r="U213" s="498"/>
      <c r="V213" s="498"/>
      <c r="W213" s="498"/>
      <c r="X213" s="498"/>
      <c r="Y213" s="498"/>
    </row>
    <row r="214">
      <c r="A214" s="498"/>
      <c r="B214" s="498"/>
      <c r="C214" s="498"/>
      <c r="D214" s="498"/>
      <c r="E214" s="498"/>
      <c r="F214" s="498"/>
      <c r="G214" s="498"/>
      <c r="H214" s="498"/>
      <c r="I214" s="498"/>
      <c r="J214" s="498"/>
      <c r="K214" s="498"/>
      <c r="L214" s="498"/>
      <c r="M214" s="498"/>
      <c r="N214" s="498"/>
      <c r="O214" s="498"/>
      <c r="P214" s="498"/>
      <c r="Q214" s="498"/>
      <c r="R214" s="498"/>
      <c r="S214" s="498"/>
      <c r="T214" s="498"/>
      <c r="U214" s="498"/>
      <c r="V214" s="498"/>
      <c r="W214" s="498"/>
      <c r="X214" s="498"/>
      <c r="Y214" s="498"/>
    </row>
    <row r="215">
      <c r="A215" s="498"/>
      <c r="B215" s="498"/>
      <c r="C215" s="498"/>
      <c r="D215" s="498"/>
      <c r="E215" s="498"/>
      <c r="F215" s="498"/>
      <c r="G215" s="498"/>
      <c r="H215" s="498"/>
      <c r="I215" s="498"/>
      <c r="J215" s="498"/>
      <c r="K215" s="498"/>
      <c r="L215" s="498"/>
      <c r="M215" s="498"/>
      <c r="N215" s="498"/>
      <c r="O215" s="498"/>
      <c r="P215" s="498"/>
      <c r="Q215" s="498"/>
      <c r="R215" s="498"/>
      <c r="S215" s="498"/>
      <c r="T215" s="498"/>
      <c r="U215" s="498"/>
      <c r="V215" s="498"/>
      <c r="W215" s="498"/>
      <c r="X215" s="498"/>
      <c r="Y215" s="498"/>
    </row>
    <row r="216">
      <c r="A216" s="498"/>
      <c r="B216" s="498"/>
      <c r="C216" s="498"/>
      <c r="D216" s="498"/>
      <c r="E216" s="498"/>
      <c r="F216" s="498"/>
      <c r="G216" s="498"/>
      <c r="H216" s="498"/>
      <c r="I216" s="498"/>
      <c r="J216" s="498"/>
      <c r="K216" s="498"/>
      <c r="L216" s="498"/>
      <c r="M216" s="498"/>
      <c r="N216" s="498"/>
      <c r="O216" s="498"/>
      <c r="P216" s="498"/>
      <c r="Q216" s="498"/>
      <c r="R216" s="498"/>
      <c r="S216" s="498"/>
      <c r="T216" s="498"/>
      <c r="U216" s="498"/>
      <c r="V216" s="498"/>
      <c r="W216" s="498"/>
      <c r="X216" s="498"/>
      <c r="Y216" s="498"/>
    </row>
    <row r="217">
      <c r="A217" s="498"/>
      <c r="B217" s="498"/>
      <c r="C217" s="498"/>
      <c r="D217" s="498"/>
      <c r="E217" s="498"/>
      <c r="F217" s="498"/>
      <c r="G217" s="498"/>
      <c r="H217" s="498"/>
      <c r="I217" s="498"/>
      <c r="J217" s="498"/>
      <c r="K217" s="498"/>
      <c r="L217" s="498"/>
      <c r="M217" s="498"/>
      <c r="N217" s="498"/>
      <c r="O217" s="498"/>
      <c r="P217" s="498"/>
      <c r="Q217" s="498"/>
      <c r="R217" s="498"/>
      <c r="S217" s="498"/>
      <c r="T217" s="498"/>
      <c r="U217" s="498"/>
      <c r="V217" s="498"/>
      <c r="W217" s="498"/>
      <c r="X217" s="498"/>
      <c r="Y217" s="498"/>
    </row>
    <row r="218">
      <c r="A218" s="498"/>
      <c r="B218" s="498"/>
      <c r="C218" s="498"/>
      <c r="D218" s="498"/>
      <c r="E218" s="498"/>
      <c r="F218" s="498"/>
      <c r="G218" s="498"/>
      <c r="H218" s="498"/>
      <c r="I218" s="498"/>
      <c r="J218" s="498"/>
      <c r="K218" s="498"/>
      <c r="L218" s="498"/>
      <c r="M218" s="498"/>
      <c r="N218" s="498"/>
      <c r="O218" s="498"/>
      <c r="P218" s="498"/>
      <c r="Q218" s="498"/>
      <c r="R218" s="498"/>
      <c r="S218" s="498"/>
      <c r="T218" s="498"/>
      <c r="U218" s="498"/>
      <c r="V218" s="498"/>
      <c r="W218" s="498"/>
      <c r="X218" s="498"/>
      <c r="Y218" s="498"/>
    </row>
    <row r="219">
      <c r="A219" s="498"/>
      <c r="B219" s="498"/>
      <c r="C219" s="498"/>
      <c r="D219" s="498"/>
      <c r="E219" s="498"/>
      <c r="F219" s="498"/>
      <c r="G219" s="498"/>
      <c r="H219" s="498"/>
      <c r="I219" s="498"/>
      <c r="J219" s="498"/>
      <c r="K219" s="498"/>
      <c r="L219" s="498"/>
      <c r="M219" s="498"/>
      <c r="N219" s="498"/>
      <c r="O219" s="498"/>
      <c r="P219" s="498"/>
      <c r="Q219" s="498"/>
      <c r="R219" s="498"/>
      <c r="S219" s="498"/>
      <c r="T219" s="498"/>
      <c r="U219" s="498"/>
      <c r="V219" s="498"/>
      <c r="W219" s="498"/>
      <c r="X219" s="498"/>
      <c r="Y219" s="498"/>
    </row>
    <row r="220">
      <c r="A220" s="498"/>
      <c r="B220" s="498"/>
      <c r="C220" s="498"/>
      <c r="D220" s="498"/>
      <c r="E220" s="498"/>
      <c r="F220" s="498"/>
      <c r="G220" s="498"/>
      <c r="H220" s="498"/>
      <c r="I220" s="498"/>
      <c r="J220" s="498"/>
      <c r="K220" s="498"/>
      <c r="L220" s="498"/>
      <c r="M220" s="498"/>
      <c r="N220" s="498"/>
      <c r="O220" s="498"/>
      <c r="P220" s="498"/>
      <c r="Q220" s="498"/>
      <c r="R220" s="498"/>
      <c r="S220" s="498"/>
      <c r="T220" s="498"/>
      <c r="U220" s="498"/>
      <c r="V220" s="498"/>
      <c r="W220" s="498"/>
      <c r="X220" s="498"/>
      <c r="Y220" s="498"/>
    </row>
    <row r="221">
      <c r="A221" s="498"/>
      <c r="B221" s="498"/>
      <c r="C221" s="498"/>
      <c r="D221" s="498"/>
      <c r="E221" s="498"/>
      <c r="F221" s="498"/>
      <c r="G221" s="498"/>
      <c r="H221" s="498"/>
      <c r="I221" s="498"/>
      <c r="J221" s="498"/>
      <c r="K221" s="498"/>
      <c r="L221" s="498"/>
      <c r="M221" s="498"/>
      <c r="N221" s="498"/>
      <c r="O221" s="498"/>
      <c r="P221" s="498"/>
      <c r="Q221" s="498"/>
      <c r="R221" s="498"/>
      <c r="S221" s="498"/>
      <c r="T221" s="498"/>
      <c r="U221" s="498"/>
      <c r="V221" s="498"/>
      <c r="W221" s="498"/>
      <c r="X221" s="498"/>
      <c r="Y221" s="498"/>
    </row>
    <row r="222">
      <c r="A222" s="498"/>
      <c r="B222" s="498"/>
      <c r="C222" s="498"/>
      <c r="D222" s="498"/>
      <c r="E222" s="498"/>
      <c r="F222" s="498"/>
      <c r="G222" s="498"/>
      <c r="H222" s="498"/>
      <c r="I222" s="498"/>
      <c r="J222" s="498"/>
      <c r="K222" s="498"/>
      <c r="L222" s="498"/>
      <c r="M222" s="498"/>
      <c r="N222" s="498"/>
      <c r="O222" s="498"/>
      <c r="P222" s="498"/>
      <c r="Q222" s="498"/>
      <c r="R222" s="498"/>
      <c r="S222" s="498"/>
      <c r="T222" s="498"/>
      <c r="U222" s="498"/>
      <c r="V222" s="498"/>
      <c r="W222" s="498"/>
      <c r="X222" s="498"/>
      <c r="Y222" s="498"/>
    </row>
    <row r="223">
      <c r="A223" s="498"/>
      <c r="B223" s="498"/>
      <c r="C223" s="498"/>
      <c r="D223" s="498"/>
      <c r="E223" s="498"/>
      <c r="F223" s="498"/>
      <c r="G223" s="498"/>
      <c r="H223" s="498"/>
      <c r="I223" s="498"/>
      <c r="J223" s="498"/>
      <c r="K223" s="498"/>
      <c r="L223" s="498"/>
      <c r="M223" s="498"/>
      <c r="N223" s="498"/>
      <c r="O223" s="498"/>
      <c r="P223" s="498"/>
      <c r="Q223" s="498"/>
      <c r="R223" s="498"/>
      <c r="S223" s="498"/>
      <c r="T223" s="498"/>
      <c r="U223" s="498"/>
      <c r="V223" s="498"/>
      <c r="W223" s="498"/>
      <c r="X223" s="498"/>
      <c r="Y223" s="498"/>
    </row>
    <row r="224">
      <c r="A224" s="498"/>
      <c r="B224" s="498"/>
      <c r="C224" s="498"/>
      <c r="D224" s="498"/>
      <c r="E224" s="498"/>
      <c r="F224" s="498"/>
      <c r="G224" s="498"/>
      <c r="H224" s="498"/>
      <c r="I224" s="498"/>
      <c r="J224" s="498"/>
      <c r="K224" s="498"/>
      <c r="L224" s="498"/>
      <c r="M224" s="498"/>
      <c r="N224" s="498"/>
      <c r="O224" s="498"/>
      <c r="P224" s="498"/>
      <c r="Q224" s="498"/>
      <c r="R224" s="498"/>
      <c r="S224" s="498"/>
      <c r="T224" s="498"/>
      <c r="U224" s="498"/>
      <c r="V224" s="498"/>
      <c r="W224" s="498"/>
      <c r="X224" s="498"/>
      <c r="Y224" s="498"/>
    </row>
    <row r="225">
      <c r="A225" s="498"/>
      <c r="B225" s="498"/>
      <c r="C225" s="498"/>
      <c r="D225" s="498"/>
      <c r="E225" s="498"/>
      <c r="F225" s="498"/>
      <c r="G225" s="498"/>
      <c r="H225" s="498"/>
      <c r="I225" s="498"/>
      <c r="J225" s="498"/>
      <c r="K225" s="498"/>
      <c r="L225" s="498"/>
      <c r="M225" s="498"/>
      <c r="N225" s="498"/>
      <c r="O225" s="498"/>
      <c r="P225" s="498"/>
      <c r="Q225" s="498"/>
      <c r="R225" s="498"/>
      <c r="S225" s="498"/>
      <c r="T225" s="498"/>
      <c r="U225" s="498"/>
      <c r="V225" s="498"/>
      <c r="W225" s="498"/>
      <c r="X225" s="498"/>
      <c r="Y225" s="498"/>
    </row>
    <row r="226">
      <c r="A226" s="498"/>
      <c r="B226" s="498"/>
      <c r="C226" s="498"/>
      <c r="D226" s="498"/>
      <c r="E226" s="498"/>
      <c r="F226" s="498"/>
      <c r="G226" s="498"/>
      <c r="H226" s="498"/>
      <c r="I226" s="498"/>
      <c r="J226" s="498"/>
      <c r="K226" s="498"/>
      <c r="L226" s="498"/>
      <c r="M226" s="498"/>
      <c r="N226" s="498"/>
      <c r="O226" s="498"/>
      <c r="P226" s="498"/>
      <c r="Q226" s="498"/>
      <c r="R226" s="498"/>
      <c r="S226" s="498"/>
      <c r="T226" s="498"/>
      <c r="U226" s="498"/>
      <c r="V226" s="498"/>
      <c r="W226" s="498"/>
      <c r="X226" s="498"/>
      <c r="Y226" s="498"/>
    </row>
    <row r="227">
      <c r="A227" s="498"/>
      <c r="B227" s="498"/>
      <c r="C227" s="498"/>
      <c r="D227" s="498"/>
      <c r="E227" s="498"/>
      <c r="F227" s="498"/>
      <c r="G227" s="498"/>
      <c r="H227" s="498"/>
      <c r="I227" s="498"/>
      <c r="J227" s="498"/>
      <c r="K227" s="498"/>
      <c r="L227" s="498"/>
      <c r="M227" s="498"/>
      <c r="N227" s="498"/>
      <c r="O227" s="498"/>
      <c r="P227" s="498"/>
      <c r="Q227" s="498"/>
      <c r="R227" s="498"/>
      <c r="S227" s="498"/>
      <c r="T227" s="498"/>
      <c r="U227" s="498"/>
      <c r="V227" s="498"/>
      <c r="W227" s="498"/>
      <c r="X227" s="498"/>
      <c r="Y227" s="498"/>
    </row>
    <row r="228">
      <c r="A228" s="498"/>
      <c r="B228" s="498"/>
      <c r="C228" s="498"/>
      <c r="D228" s="498"/>
      <c r="E228" s="498"/>
      <c r="F228" s="498"/>
      <c r="G228" s="498"/>
      <c r="H228" s="498"/>
      <c r="I228" s="498"/>
      <c r="J228" s="498"/>
      <c r="K228" s="498"/>
      <c r="L228" s="498"/>
      <c r="M228" s="498"/>
      <c r="N228" s="498"/>
      <c r="O228" s="498"/>
      <c r="P228" s="498"/>
      <c r="Q228" s="498"/>
      <c r="R228" s="498"/>
      <c r="S228" s="498"/>
      <c r="T228" s="498"/>
      <c r="U228" s="498"/>
      <c r="V228" s="498"/>
      <c r="W228" s="498"/>
      <c r="X228" s="498"/>
      <c r="Y228" s="498"/>
    </row>
    <row r="229">
      <c r="A229" s="498"/>
      <c r="B229" s="498"/>
      <c r="C229" s="498"/>
      <c r="D229" s="498"/>
      <c r="E229" s="498"/>
      <c r="F229" s="498"/>
      <c r="G229" s="498"/>
      <c r="H229" s="498"/>
      <c r="I229" s="498"/>
      <c r="J229" s="498"/>
      <c r="K229" s="498"/>
      <c r="L229" s="498"/>
      <c r="M229" s="498"/>
      <c r="N229" s="498"/>
      <c r="O229" s="498"/>
      <c r="P229" s="498"/>
      <c r="Q229" s="498"/>
      <c r="R229" s="498"/>
      <c r="S229" s="498"/>
      <c r="T229" s="498"/>
      <c r="U229" s="498"/>
      <c r="V229" s="498"/>
      <c r="W229" s="498"/>
      <c r="X229" s="498"/>
      <c r="Y229" s="498"/>
    </row>
    <row r="230">
      <c r="A230" s="498"/>
      <c r="B230" s="498"/>
      <c r="C230" s="498"/>
      <c r="D230" s="498"/>
      <c r="E230" s="498"/>
      <c r="F230" s="498"/>
      <c r="G230" s="498"/>
      <c r="H230" s="498"/>
      <c r="I230" s="498"/>
      <c r="J230" s="498"/>
      <c r="K230" s="498"/>
      <c r="L230" s="498"/>
      <c r="M230" s="498"/>
      <c r="N230" s="498"/>
      <c r="O230" s="498"/>
      <c r="P230" s="498"/>
      <c r="Q230" s="498"/>
      <c r="R230" s="498"/>
      <c r="S230" s="498"/>
      <c r="T230" s="498"/>
      <c r="U230" s="498"/>
      <c r="V230" s="498"/>
      <c r="W230" s="498"/>
      <c r="X230" s="498"/>
      <c r="Y230" s="498"/>
    </row>
    <row r="231">
      <c r="A231" s="498"/>
      <c r="B231" s="498"/>
      <c r="C231" s="498"/>
      <c r="D231" s="498"/>
      <c r="E231" s="498"/>
      <c r="F231" s="498"/>
      <c r="G231" s="498"/>
      <c r="H231" s="498"/>
      <c r="I231" s="498"/>
      <c r="J231" s="498"/>
      <c r="K231" s="498"/>
      <c r="L231" s="498"/>
      <c r="M231" s="498"/>
      <c r="N231" s="498"/>
      <c r="O231" s="498"/>
      <c r="P231" s="498"/>
      <c r="Q231" s="498"/>
      <c r="R231" s="498"/>
      <c r="S231" s="498"/>
      <c r="T231" s="498"/>
      <c r="U231" s="498"/>
      <c r="V231" s="498"/>
      <c r="W231" s="498"/>
      <c r="X231" s="498"/>
      <c r="Y231" s="498"/>
    </row>
    <row r="232">
      <c r="A232" s="498"/>
      <c r="B232" s="498"/>
      <c r="C232" s="498"/>
      <c r="D232" s="498"/>
      <c r="E232" s="498"/>
      <c r="F232" s="498"/>
      <c r="G232" s="498"/>
      <c r="H232" s="498"/>
      <c r="I232" s="498"/>
      <c r="J232" s="498"/>
      <c r="K232" s="498"/>
      <c r="L232" s="498"/>
      <c r="M232" s="498"/>
      <c r="N232" s="498"/>
      <c r="O232" s="498"/>
      <c r="P232" s="498"/>
      <c r="Q232" s="498"/>
      <c r="R232" s="498"/>
      <c r="S232" s="498"/>
      <c r="T232" s="498"/>
      <c r="U232" s="498"/>
      <c r="V232" s="498"/>
      <c r="W232" s="498"/>
      <c r="X232" s="498"/>
      <c r="Y232" s="498"/>
    </row>
    <row r="233">
      <c r="A233" s="498"/>
      <c r="B233" s="498"/>
      <c r="C233" s="498"/>
      <c r="D233" s="498"/>
      <c r="E233" s="498"/>
      <c r="F233" s="498"/>
      <c r="G233" s="498"/>
      <c r="H233" s="498"/>
      <c r="I233" s="498"/>
      <c r="J233" s="498"/>
      <c r="K233" s="498"/>
      <c r="L233" s="498"/>
      <c r="M233" s="498"/>
      <c r="N233" s="498"/>
      <c r="O233" s="498"/>
      <c r="P233" s="498"/>
      <c r="Q233" s="498"/>
      <c r="R233" s="498"/>
      <c r="S233" s="498"/>
      <c r="T233" s="498"/>
      <c r="U233" s="498"/>
      <c r="V233" s="498"/>
      <c r="W233" s="498"/>
      <c r="X233" s="498"/>
      <c r="Y233" s="498"/>
    </row>
    <row r="234">
      <c r="A234" s="498"/>
      <c r="B234" s="498"/>
      <c r="C234" s="498"/>
      <c r="D234" s="498"/>
      <c r="E234" s="498"/>
      <c r="F234" s="498"/>
      <c r="G234" s="498"/>
      <c r="H234" s="498"/>
      <c r="I234" s="498"/>
      <c r="J234" s="498"/>
      <c r="K234" s="498"/>
      <c r="L234" s="498"/>
      <c r="M234" s="498"/>
      <c r="N234" s="498"/>
      <c r="O234" s="498"/>
      <c r="P234" s="498"/>
      <c r="Q234" s="498"/>
      <c r="R234" s="498"/>
      <c r="S234" s="498"/>
      <c r="T234" s="498"/>
      <c r="U234" s="498"/>
      <c r="V234" s="498"/>
      <c r="W234" s="498"/>
      <c r="X234" s="498"/>
      <c r="Y234" s="498"/>
    </row>
    <row r="235">
      <c r="A235" s="498"/>
      <c r="B235" s="498"/>
      <c r="C235" s="498"/>
      <c r="D235" s="498"/>
      <c r="E235" s="498"/>
      <c r="F235" s="498"/>
      <c r="G235" s="498"/>
      <c r="H235" s="498"/>
      <c r="I235" s="498"/>
      <c r="J235" s="498"/>
      <c r="K235" s="498"/>
      <c r="L235" s="498"/>
      <c r="M235" s="498"/>
      <c r="N235" s="498"/>
      <c r="O235" s="498"/>
      <c r="P235" s="498"/>
      <c r="Q235" s="498"/>
      <c r="R235" s="498"/>
      <c r="S235" s="498"/>
      <c r="T235" s="498"/>
      <c r="U235" s="498"/>
      <c r="V235" s="498"/>
      <c r="W235" s="498"/>
      <c r="X235" s="498"/>
      <c r="Y235" s="498"/>
    </row>
    <row r="236">
      <c r="A236" s="498"/>
      <c r="B236" s="498"/>
      <c r="C236" s="498"/>
      <c r="D236" s="498"/>
      <c r="E236" s="498"/>
      <c r="F236" s="498"/>
      <c r="G236" s="498"/>
      <c r="H236" s="498"/>
      <c r="I236" s="498"/>
      <c r="J236" s="498"/>
      <c r="K236" s="498"/>
      <c r="L236" s="498"/>
      <c r="M236" s="498"/>
      <c r="N236" s="498"/>
      <c r="O236" s="498"/>
      <c r="P236" s="498"/>
      <c r="Q236" s="498"/>
      <c r="R236" s="498"/>
      <c r="S236" s="498"/>
      <c r="T236" s="498"/>
      <c r="U236" s="498"/>
      <c r="V236" s="498"/>
      <c r="W236" s="498"/>
      <c r="X236" s="498"/>
      <c r="Y236" s="498"/>
    </row>
    <row r="237">
      <c r="A237" s="498"/>
      <c r="B237" s="498"/>
      <c r="C237" s="498"/>
      <c r="D237" s="498"/>
      <c r="E237" s="498"/>
      <c r="F237" s="498"/>
      <c r="G237" s="498"/>
      <c r="H237" s="498"/>
      <c r="I237" s="498"/>
      <c r="J237" s="498"/>
      <c r="K237" s="498"/>
      <c r="L237" s="498"/>
      <c r="M237" s="498"/>
      <c r="N237" s="498"/>
      <c r="O237" s="498"/>
      <c r="P237" s="498"/>
      <c r="Q237" s="498"/>
      <c r="R237" s="498"/>
      <c r="S237" s="498"/>
      <c r="T237" s="498"/>
      <c r="U237" s="498"/>
      <c r="V237" s="498"/>
      <c r="W237" s="498"/>
      <c r="X237" s="498"/>
      <c r="Y237" s="498"/>
    </row>
    <row r="238">
      <c r="A238" s="498"/>
      <c r="B238" s="498"/>
      <c r="C238" s="498"/>
      <c r="D238" s="498"/>
      <c r="E238" s="498"/>
      <c r="F238" s="498"/>
      <c r="G238" s="498"/>
      <c r="H238" s="498"/>
      <c r="I238" s="498"/>
      <c r="J238" s="498"/>
      <c r="K238" s="498"/>
      <c r="L238" s="498"/>
      <c r="M238" s="498"/>
      <c r="N238" s="498"/>
      <c r="O238" s="498"/>
      <c r="P238" s="498"/>
      <c r="Q238" s="498"/>
      <c r="R238" s="498"/>
      <c r="S238" s="498"/>
      <c r="T238" s="498"/>
      <c r="U238" s="498"/>
      <c r="V238" s="498"/>
      <c r="W238" s="498"/>
      <c r="X238" s="498"/>
      <c r="Y238" s="498"/>
    </row>
    <row r="239">
      <c r="A239" s="498"/>
      <c r="B239" s="498"/>
      <c r="C239" s="498"/>
      <c r="D239" s="498"/>
      <c r="E239" s="498"/>
      <c r="F239" s="498"/>
      <c r="G239" s="498"/>
      <c r="H239" s="498"/>
      <c r="I239" s="498"/>
      <c r="J239" s="498"/>
      <c r="K239" s="498"/>
      <c r="L239" s="498"/>
      <c r="M239" s="498"/>
      <c r="N239" s="498"/>
      <c r="O239" s="498"/>
      <c r="P239" s="498"/>
      <c r="Q239" s="498"/>
      <c r="R239" s="498"/>
      <c r="S239" s="498"/>
      <c r="T239" s="498"/>
      <c r="U239" s="498"/>
      <c r="V239" s="498"/>
      <c r="W239" s="498"/>
      <c r="X239" s="498"/>
      <c r="Y239" s="498"/>
    </row>
    <row r="240">
      <c r="A240" s="498"/>
      <c r="B240" s="498"/>
      <c r="C240" s="498"/>
      <c r="D240" s="498"/>
      <c r="E240" s="498"/>
      <c r="F240" s="498"/>
      <c r="G240" s="498"/>
      <c r="H240" s="498"/>
      <c r="I240" s="498"/>
      <c r="J240" s="498"/>
      <c r="K240" s="498"/>
      <c r="L240" s="498"/>
      <c r="M240" s="498"/>
      <c r="N240" s="498"/>
      <c r="O240" s="498"/>
      <c r="P240" s="498"/>
      <c r="Q240" s="498"/>
      <c r="R240" s="498"/>
      <c r="S240" s="498"/>
      <c r="T240" s="498"/>
      <c r="U240" s="498"/>
      <c r="V240" s="498"/>
      <c r="W240" s="498"/>
      <c r="X240" s="498"/>
      <c r="Y240" s="498"/>
    </row>
    <row r="241">
      <c r="A241" s="498"/>
      <c r="B241" s="498"/>
      <c r="C241" s="498"/>
      <c r="D241" s="498"/>
      <c r="E241" s="498"/>
      <c r="F241" s="498"/>
      <c r="G241" s="498"/>
      <c r="H241" s="498"/>
      <c r="I241" s="498"/>
      <c r="J241" s="498"/>
      <c r="K241" s="498"/>
      <c r="L241" s="498"/>
      <c r="M241" s="498"/>
      <c r="N241" s="498"/>
      <c r="O241" s="498"/>
      <c r="P241" s="498"/>
      <c r="Q241" s="498"/>
      <c r="R241" s="498"/>
      <c r="S241" s="498"/>
      <c r="T241" s="498"/>
      <c r="U241" s="498"/>
      <c r="V241" s="498"/>
      <c r="W241" s="498"/>
      <c r="X241" s="498"/>
      <c r="Y241" s="498"/>
    </row>
    <row r="242">
      <c r="A242" s="498"/>
      <c r="B242" s="498"/>
      <c r="C242" s="498"/>
      <c r="D242" s="498"/>
      <c r="E242" s="498"/>
      <c r="F242" s="498"/>
      <c r="G242" s="498"/>
      <c r="H242" s="498"/>
      <c r="I242" s="498"/>
      <c r="J242" s="498"/>
      <c r="K242" s="498"/>
      <c r="L242" s="498"/>
      <c r="M242" s="498"/>
      <c r="N242" s="498"/>
      <c r="O242" s="498"/>
      <c r="P242" s="498"/>
      <c r="Q242" s="498"/>
      <c r="R242" s="498"/>
      <c r="S242" s="498"/>
      <c r="T242" s="498"/>
      <c r="U242" s="498"/>
      <c r="V242" s="498"/>
      <c r="W242" s="498"/>
      <c r="X242" s="498"/>
      <c r="Y242" s="498"/>
    </row>
    <row r="243">
      <c r="A243" s="498"/>
      <c r="B243" s="498"/>
      <c r="C243" s="498"/>
      <c r="D243" s="498"/>
      <c r="E243" s="498"/>
      <c r="F243" s="498"/>
      <c r="G243" s="498"/>
      <c r="H243" s="498"/>
      <c r="I243" s="498"/>
      <c r="J243" s="498"/>
      <c r="K243" s="498"/>
      <c r="L243" s="498"/>
      <c r="M243" s="498"/>
      <c r="N243" s="498"/>
      <c r="O243" s="498"/>
      <c r="P243" s="498"/>
      <c r="Q243" s="498"/>
      <c r="R243" s="498"/>
      <c r="S243" s="498"/>
      <c r="T243" s="498"/>
      <c r="U243" s="498"/>
      <c r="V243" s="498"/>
      <c r="W243" s="498"/>
      <c r="X243" s="498"/>
      <c r="Y243" s="498"/>
    </row>
    <row r="244">
      <c r="A244" s="498"/>
      <c r="B244" s="498"/>
      <c r="C244" s="498"/>
      <c r="D244" s="498"/>
      <c r="E244" s="498"/>
      <c r="F244" s="498"/>
      <c r="G244" s="498"/>
      <c r="H244" s="498"/>
      <c r="I244" s="498"/>
      <c r="J244" s="498"/>
      <c r="K244" s="498"/>
      <c r="L244" s="498"/>
      <c r="M244" s="498"/>
      <c r="N244" s="498"/>
      <c r="O244" s="498"/>
      <c r="P244" s="498"/>
      <c r="Q244" s="498"/>
      <c r="R244" s="498"/>
      <c r="S244" s="498"/>
      <c r="T244" s="498"/>
      <c r="U244" s="498"/>
      <c r="V244" s="498"/>
      <c r="W244" s="498"/>
      <c r="X244" s="498"/>
      <c r="Y244" s="498"/>
    </row>
    <row r="245">
      <c r="A245" s="498"/>
      <c r="B245" s="498"/>
      <c r="C245" s="498"/>
      <c r="D245" s="498"/>
      <c r="E245" s="498"/>
      <c r="F245" s="498"/>
      <c r="G245" s="498"/>
      <c r="H245" s="498"/>
      <c r="I245" s="498"/>
      <c r="J245" s="498"/>
      <c r="K245" s="498"/>
      <c r="L245" s="498"/>
      <c r="M245" s="498"/>
      <c r="N245" s="498"/>
      <c r="O245" s="498"/>
      <c r="P245" s="498"/>
      <c r="Q245" s="498"/>
      <c r="R245" s="498"/>
      <c r="S245" s="498"/>
      <c r="T245" s="498"/>
      <c r="U245" s="498"/>
      <c r="V245" s="498"/>
      <c r="W245" s="498"/>
      <c r="X245" s="498"/>
      <c r="Y245" s="498"/>
    </row>
    <row r="246">
      <c r="A246" s="498"/>
      <c r="B246" s="498"/>
      <c r="C246" s="498"/>
      <c r="D246" s="498"/>
      <c r="E246" s="498"/>
      <c r="F246" s="498"/>
      <c r="G246" s="498"/>
      <c r="H246" s="498"/>
      <c r="I246" s="498"/>
      <c r="J246" s="498"/>
      <c r="K246" s="498"/>
      <c r="L246" s="498"/>
      <c r="M246" s="498"/>
      <c r="N246" s="498"/>
      <c r="O246" s="498"/>
      <c r="P246" s="498"/>
      <c r="Q246" s="498"/>
      <c r="R246" s="498"/>
      <c r="S246" s="498"/>
      <c r="T246" s="498"/>
      <c r="U246" s="498"/>
      <c r="V246" s="498"/>
      <c r="W246" s="498"/>
      <c r="X246" s="498"/>
      <c r="Y246" s="498"/>
    </row>
    <row r="247">
      <c r="A247" s="498"/>
      <c r="B247" s="498"/>
      <c r="C247" s="498"/>
      <c r="D247" s="498"/>
      <c r="E247" s="498"/>
      <c r="F247" s="498"/>
      <c r="G247" s="498"/>
      <c r="H247" s="498"/>
      <c r="I247" s="498"/>
      <c r="J247" s="498"/>
      <c r="K247" s="498"/>
      <c r="L247" s="498"/>
      <c r="M247" s="498"/>
      <c r="N247" s="498"/>
      <c r="O247" s="498"/>
      <c r="P247" s="498"/>
      <c r="Q247" s="498"/>
      <c r="R247" s="498"/>
      <c r="S247" s="498"/>
      <c r="T247" s="498"/>
      <c r="U247" s="498"/>
      <c r="V247" s="498"/>
      <c r="W247" s="498"/>
      <c r="X247" s="498"/>
      <c r="Y247" s="498"/>
    </row>
    <row r="248">
      <c r="A248" s="498"/>
      <c r="B248" s="498"/>
      <c r="C248" s="498"/>
      <c r="D248" s="498"/>
      <c r="E248" s="498"/>
      <c r="F248" s="498"/>
      <c r="G248" s="498"/>
      <c r="H248" s="498"/>
      <c r="I248" s="498"/>
      <c r="J248" s="498"/>
      <c r="K248" s="498"/>
      <c r="L248" s="498"/>
      <c r="M248" s="498"/>
      <c r="N248" s="498"/>
      <c r="O248" s="498"/>
      <c r="P248" s="498"/>
      <c r="Q248" s="498"/>
      <c r="R248" s="498"/>
      <c r="S248" s="498"/>
      <c r="T248" s="498"/>
      <c r="U248" s="498"/>
      <c r="V248" s="498"/>
      <c r="W248" s="498"/>
      <c r="X248" s="498"/>
      <c r="Y248" s="498"/>
    </row>
    <row r="249">
      <c r="A249" s="498"/>
      <c r="B249" s="498"/>
      <c r="C249" s="498"/>
      <c r="D249" s="498"/>
      <c r="E249" s="498"/>
      <c r="F249" s="498"/>
      <c r="G249" s="498"/>
      <c r="H249" s="498"/>
      <c r="I249" s="498"/>
      <c r="J249" s="498"/>
      <c r="K249" s="498"/>
      <c r="L249" s="498"/>
      <c r="M249" s="498"/>
      <c r="N249" s="498"/>
      <c r="O249" s="498"/>
      <c r="P249" s="498"/>
      <c r="Q249" s="498"/>
      <c r="R249" s="498"/>
      <c r="S249" s="498"/>
      <c r="T249" s="498"/>
      <c r="U249" s="498"/>
      <c r="V249" s="498"/>
      <c r="W249" s="498"/>
      <c r="X249" s="498"/>
      <c r="Y249" s="498"/>
    </row>
    <row r="250">
      <c r="A250" s="498"/>
      <c r="B250" s="498"/>
      <c r="C250" s="498"/>
      <c r="D250" s="498"/>
      <c r="E250" s="498"/>
      <c r="F250" s="498"/>
      <c r="G250" s="498"/>
      <c r="H250" s="498"/>
      <c r="I250" s="498"/>
      <c r="J250" s="498"/>
      <c r="K250" s="498"/>
      <c r="L250" s="498"/>
      <c r="M250" s="498"/>
      <c r="N250" s="498"/>
      <c r="O250" s="498"/>
      <c r="P250" s="498"/>
      <c r="Q250" s="498"/>
      <c r="R250" s="498"/>
      <c r="S250" s="498"/>
      <c r="T250" s="498"/>
      <c r="U250" s="498"/>
      <c r="V250" s="498"/>
      <c r="W250" s="498"/>
      <c r="X250" s="498"/>
      <c r="Y250" s="498"/>
    </row>
    <row r="251">
      <c r="A251" s="498"/>
      <c r="B251" s="498"/>
      <c r="C251" s="498"/>
      <c r="D251" s="498"/>
      <c r="E251" s="498"/>
      <c r="F251" s="498"/>
      <c r="G251" s="498"/>
      <c r="H251" s="498"/>
      <c r="I251" s="498"/>
      <c r="J251" s="498"/>
      <c r="K251" s="498"/>
      <c r="L251" s="498"/>
      <c r="M251" s="498"/>
      <c r="N251" s="498"/>
      <c r="O251" s="498"/>
      <c r="P251" s="498"/>
      <c r="Q251" s="498"/>
      <c r="R251" s="498"/>
      <c r="S251" s="498"/>
      <c r="T251" s="498"/>
      <c r="U251" s="498"/>
      <c r="V251" s="498"/>
      <c r="W251" s="498"/>
      <c r="X251" s="498"/>
      <c r="Y251" s="498"/>
    </row>
    <row r="252">
      <c r="A252" s="498"/>
      <c r="B252" s="498"/>
      <c r="C252" s="498"/>
      <c r="D252" s="498"/>
      <c r="E252" s="498"/>
      <c r="F252" s="498"/>
      <c r="G252" s="498"/>
      <c r="H252" s="498"/>
      <c r="I252" s="498"/>
      <c r="J252" s="498"/>
      <c r="K252" s="498"/>
      <c r="L252" s="498"/>
      <c r="M252" s="498"/>
      <c r="N252" s="498"/>
      <c r="O252" s="498"/>
      <c r="P252" s="498"/>
      <c r="Q252" s="498"/>
      <c r="R252" s="498"/>
      <c r="S252" s="498"/>
      <c r="T252" s="498"/>
      <c r="U252" s="498"/>
      <c r="V252" s="498"/>
      <c r="W252" s="498"/>
      <c r="X252" s="498"/>
      <c r="Y252" s="498"/>
    </row>
    <row r="253">
      <c r="A253" s="498"/>
      <c r="B253" s="498"/>
      <c r="C253" s="498"/>
      <c r="D253" s="498"/>
      <c r="E253" s="498"/>
      <c r="F253" s="498"/>
      <c r="G253" s="498"/>
      <c r="H253" s="498"/>
      <c r="I253" s="498"/>
      <c r="J253" s="498"/>
      <c r="K253" s="498"/>
      <c r="L253" s="498"/>
      <c r="M253" s="498"/>
      <c r="N253" s="498"/>
      <c r="O253" s="498"/>
      <c r="P253" s="498"/>
      <c r="Q253" s="498"/>
      <c r="R253" s="498"/>
      <c r="S253" s="498"/>
      <c r="T253" s="498"/>
      <c r="U253" s="498"/>
      <c r="V253" s="498"/>
      <c r="W253" s="498"/>
      <c r="X253" s="498"/>
      <c r="Y253" s="498"/>
    </row>
    <row r="254">
      <c r="A254" s="498"/>
      <c r="B254" s="498"/>
      <c r="C254" s="498"/>
      <c r="D254" s="498"/>
      <c r="E254" s="498"/>
      <c r="F254" s="498"/>
      <c r="G254" s="498"/>
      <c r="H254" s="498"/>
      <c r="I254" s="498"/>
      <c r="J254" s="498"/>
      <c r="K254" s="498"/>
      <c r="L254" s="498"/>
      <c r="M254" s="498"/>
      <c r="N254" s="498"/>
      <c r="O254" s="498"/>
      <c r="P254" s="498"/>
      <c r="Q254" s="498"/>
      <c r="R254" s="498"/>
      <c r="S254" s="498"/>
      <c r="T254" s="498"/>
      <c r="U254" s="498"/>
      <c r="V254" s="498"/>
      <c r="W254" s="498"/>
      <c r="X254" s="498"/>
      <c r="Y254" s="498"/>
    </row>
    <row r="255">
      <c r="A255" s="498"/>
      <c r="B255" s="498"/>
      <c r="C255" s="498"/>
      <c r="D255" s="498"/>
      <c r="E255" s="498"/>
      <c r="F255" s="498"/>
      <c r="G255" s="498"/>
      <c r="H255" s="498"/>
      <c r="I255" s="498"/>
      <c r="J255" s="498"/>
      <c r="K255" s="498"/>
      <c r="L255" s="498"/>
      <c r="M255" s="498"/>
      <c r="N255" s="498"/>
      <c r="O255" s="498"/>
      <c r="P255" s="498"/>
      <c r="Q255" s="498"/>
      <c r="R255" s="498"/>
      <c r="S255" s="498"/>
      <c r="T255" s="498"/>
      <c r="U255" s="498"/>
      <c r="V255" s="498"/>
      <c r="W255" s="498"/>
      <c r="X255" s="498"/>
      <c r="Y255" s="498"/>
    </row>
    <row r="256">
      <c r="A256" s="498"/>
      <c r="B256" s="498"/>
      <c r="C256" s="498"/>
      <c r="D256" s="498"/>
      <c r="E256" s="498"/>
      <c r="F256" s="498"/>
      <c r="G256" s="498"/>
      <c r="H256" s="498"/>
      <c r="I256" s="498"/>
      <c r="J256" s="498"/>
      <c r="K256" s="498"/>
      <c r="L256" s="498"/>
      <c r="M256" s="498"/>
      <c r="N256" s="498"/>
      <c r="O256" s="498"/>
      <c r="P256" s="498"/>
      <c r="Q256" s="498"/>
      <c r="R256" s="498"/>
      <c r="S256" s="498"/>
      <c r="T256" s="498"/>
      <c r="U256" s="498"/>
      <c r="V256" s="498"/>
      <c r="W256" s="498"/>
      <c r="X256" s="498"/>
      <c r="Y256" s="498"/>
    </row>
    <row r="257">
      <c r="A257" s="498"/>
      <c r="B257" s="498"/>
      <c r="C257" s="498"/>
      <c r="D257" s="498"/>
      <c r="E257" s="498"/>
      <c r="F257" s="498"/>
      <c r="G257" s="498"/>
      <c r="H257" s="498"/>
      <c r="I257" s="498"/>
      <c r="J257" s="498"/>
      <c r="K257" s="498"/>
      <c r="L257" s="498"/>
      <c r="M257" s="498"/>
      <c r="N257" s="498"/>
      <c r="O257" s="498"/>
      <c r="P257" s="498"/>
      <c r="Q257" s="498"/>
      <c r="R257" s="498"/>
      <c r="S257" s="498"/>
      <c r="T257" s="498"/>
      <c r="U257" s="498"/>
      <c r="V257" s="498"/>
      <c r="W257" s="498"/>
      <c r="X257" s="498"/>
      <c r="Y257" s="498"/>
    </row>
    <row r="258">
      <c r="A258" s="498"/>
      <c r="B258" s="498"/>
      <c r="C258" s="498"/>
      <c r="D258" s="498"/>
      <c r="E258" s="498"/>
      <c r="F258" s="498"/>
      <c r="G258" s="498"/>
      <c r="H258" s="498"/>
      <c r="I258" s="498"/>
      <c r="J258" s="498"/>
      <c r="K258" s="498"/>
      <c r="L258" s="498"/>
      <c r="M258" s="498"/>
      <c r="N258" s="498"/>
      <c r="O258" s="498"/>
      <c r="P258" s="498"/>
      <c r="Q258" s="498"/>
      <c r="R258" s="498"/>
      <c r="S258" s="498"/>
      <c r="T258" s="498"/>
      <c r="U258" s="498"/>
      <c r="V258" s="498"/>
      <c r="W258" s="498"/>
      <c r="X258" s="498"/>
      <c r="Y258" s="498"/>
    </row>
    <row r="259">
      <c r="A259" s="498"/>
      <c r="B259" s="498"/>
      <c r="C259" s="498"/>
      <c r="D259" s="498"/>
      <c r="E259" s="498"/>
      <c r="F259" s="498"/>
      <c r="G259" s="498"/>
      <c r="H259" s="498"/>
      <c r="I259" s="498"/>
      <c r="J259" s="498"/>
      <c r="K259" s="498"/>
      <c r="L259" s="498"/>
      <c r="M259" s="498"/>
      <c r="N259" s="498"/>
      <c r="O259" s="498"/>
      <c r="P259" s="498"/>
      <c r="Q259" s="498"/>
      <c r="R259" s="498"/>
      <c r="S259" s="498"/>
      <c r="T259" s="498"/>
      <c r="U259" s="498"/>
      <c r="V259" s="498"/>
      <c r="W259" s="498"/>
      <c r="X259" s="498"/>
      <c r="Y259" s="498"/>
    </row>
    <row r="260">
      <c r="A260" s="498"/>
      <c r="B260" s="498"/>
      <c r="C260" s="498"/>
      <c r="D260" s="498"/>
      <c r="E260" s="498"/>
      <c r="F260" s="498"/>
      <c r="G260" s="498"/>
      <c r="H260" s="498"/>
      <c r="I260" s="498"/>
      <c r="J260" s="498"/>
      <c r="K260" s="498"/>
      <c r="L260" s="498"/>
      <c r="M260" s="498"/>
      <c r="N260" s="498"/>
      <c r="O260" s="498"/>
      <c r="P260" s="498"/>
      <c r="Q260" s="498"/>
      <c r="R260" s="498"/>
      <c r="S260" s="498"/>
      <c r="T260" s="498"/>
      <c r="U260" s="498"/>
      <c r="V260" s="498"/>
      <c r="W260" s="498"/>
      <c r="X260" s="498"/>
      <c r="Y260" s="498"/>
    </row>
    <row r="261">
      <c r="A261" s="498"/>
      <c r="B261" s="498"/>
      <c r="C261" s="498"/>
      <c r="D261" s="498"/>
      <c r="E261" s="498"/>
      <c r="F261" s="498"/>
      <c r="G261" s="498"/>
      <c r="H261" s="498"/>
      <c r="I261" s="498"/>
      <c r="J261" s="498"/>
      <c r="K261" s="498"/>
      <c r="L261" s="498"/>
      <c r="M261" s="498"/>
      <c r="N261" s="498"/>
      <c r="O261" s="498"/>
      <c r="P261" s="498"/>
      <c r="Q261" s="498"/>
      <c r="R261" s="498"/>
      <c r="S261" s="498"/>
      <c r="T261" s="498"/>
      <c r="U261" s="498"/>
      <c r="V261" s="498"/>
      <c r="W261" s="498"/>
      <c r="X261" s="498"/>
      <c r="Y261" s="498"/>
    </row>
    <row r="262">
      <c r="A262" s="498"/>
      <c r="B262" s="498"/>
      <c r="C262" s="498"/>
      <c r="D262" s="498"/>
      <c r="E262" s="498"/>
      <c r="F262" s="498"/>
      <c r="G262" s="498"/>
      <c r="H262" s="498"/>
      <c r="I262" s="498"/>
      <c r="J262" s="498"/>
      <c r="K262" s="498"/>
      <c r="L262" s="498"/>
      <c r="M262" s="498"/>
      <c r="N262" s="498"/>
      <c r="O262" s="498"/>
      <c r="P262" s="498"/>
      <c r="Q262" s="498"/>
      <c r="R262" s="498"/>
      <c r="S262" s="498"/>
      <c r="T262" s="498"/>
      <c r="U262" s="498"/>
      <c r="V262" s="498"/>
      <c r="W262" s="498"/>
      <c r="X262" s="498"/>
      <c r="Y262" s="498"/>
    </row>
    <row r="263">
      <c r="A263" s="498"/>
      <c r="B263" s="498"/>
      <c r="C263" s="498"/>
      <c r="D263" s="498"/>
      <c r="E263" s="498"/>
      <c r="F263" s="498"/>
      <c r="G263" s="498"/>
      <c r="H263" s="498"/>
      <c r="I263" s="498"/>
      <c r="J263" s="498"/>
      <c r="K263" s="498"/>
      <c r="L263" s="498"/>
      <c r="M263" s="498"/>
      <c r="N263" s="498"/>
      <c r="O263" s="498"/>
      <c r="P263" s="498"/>
      <c r="Q263" s="498"/>
      <c r="R263" s="498"/>
      <c r="S263" s="498"/>
      <c r="T263" s="498"/>
      <c r="U263" s="498"/>
      <c r="V263" s="498"/>
      <c r="W263" s="498"/>
      <c r="X263" s="498"/>
      <c r="Y263" s="498"/>
    </row>
    <row r="264">
      <c r="A264" s="498"/>
      <c r="B264" s="498"/>
      <c r="C264" s="498"/>
      <c r="D264" s="498"/>
      <c r="E264" s="498"/>
      <c r="F264" s="498"/>
      <c r="G264" s="498"/>
      <c r="H264" s="498"/>
      <c r="I264" s="498"/>
      <c r="J264" s="498"/>
      <c r="K264" s="498"/>
      <c r="L264" s="498"/>
      <c r="M264" s="498"/>
      <c r="N264" s="498"/>
      <c r="O264" s="498"/>
      <c r="P264" s="498"/>
      <c r="Q264" s="498"/>
      <c r="R264" s="498"/>
      <c r="S264" s="498"/>
      <c r="T264" s="498"/>
      <c r="U264" s="498"/>
      <c r="V264" s="498"/>
      <c r="W264" s="498"/>
      <c r="X264" s="498"/>
      <c r="Y264" s="498"/>
    </row>
    <row r="265">
      <c r="A265" s="498"/>
      <c r="B265" s="498"/>
      <c r="C265" s="498"/>
      <c r="D265" s="498"/>
      <c r="E265" s="498"/>
      <c r="F265" s="498"/>
      <c r="G265" s="498"/>
      <c r="H265" s="498"/>
      <c r="I265" s="498"/>
      <c r="J265" s="498"/>
      <c r="K265" s="498"/>
      <c r="L265" s="498"/>
      <c r="M265" s="498"/>
      <c r="N265" s="498"/>
      <c r="O265" s="498"/>
      <c r="P265" s="498"/>
      <c r="Q265" s="498"/>
      <c r="R265" s="498"/>
      <c r="S265" s="498"/>
      <c r="T265" s="498"/>
      <c r="U265" s="498"/>
      <c r="V265" s="498"/>
      <c r="W265" s="498"/>
      <c r="X265" s="498"/>
      <c r="Y265" s="498"/>
    </row>
    <row r="266">
      <c r="A266" s="498"/>
      <c r="B266" s="498"/>
      <c r="C266" s="498"/>
      <c r="D266" s="498"/>
      <c r="E266" s="498"/>
      <c r="F266" s="498"/>
      <c r="G266" s="498"/>
      <c r="H266" s="498"/>
      <c r="I266" s="498"/>
      <c r="J266" s="498"/>
      <c r="K266" s="498"/>
      <c r="L266" s="498"/>
      <c r="M266" s="498"/>
      <c r="N266" s="498"/>
      <c r="O266" s="498"/>
      <c r="P266" s="498"/>
      <c r="Q266" s="498"/>
      <c r="R266" s="498"/>
      <c r="S266" s="498"/>
      <c r="T266" s="498"/>
      <c r="U266" s="498"/>
      <c r="V266" s="498"/>
      <c r="W266" s="498"/>
      <c r="X266" s="498"/>
      <c r="Y266" s="498"/>
    </row>
    <row r="267">
      <c r="A267" s="498"/>
      <c r="B267" s="498"/>
      <c r="C267" s="498"/>
      <c r="D267" s="498"/>
      <c r="E267" s="498"/>
      <c r="F267" s="498"/>
      <c r="G267" s="498"/>
      <c r="H267" s="498"/>
      <c r="I267" s="498"/>
      <c r="J267" s="498"/>
      <c r="K267" s="498"/>
      <c r="L267" s="498"/>
      <c r="M267" s="498"/>
      <c r="N267" s="498"/>
      <c r="O267" s="498"/>
      <c r="P267" s="498"/>
      <c r="Q267" s="498"/>
      <c r="R267" s="498"/>
      <c r="S267" s="498"/>
      <c r="T267" s="498"/>
      <c r="U267" s="498"/>
      <c r="V267" s="498"/>
      <c r="W267" s="498"/>
      <c r="X267" s="498"/>
      <c r="Y267" s="498"/>
    </row>
    <row r="268">
      <c r="A268" s="498"/>
      <c r="B268" s="498"/>
      <c r="C268" s="498"/>
      <c r="D268" s="498"/>
      <c r="E268" s="498"/>
      <c r="F268" s="498"/>
      <c r="G268" s="498"/>
      <c r="H268" s="498"/>
      <c r="I268" s="498"/>
      <c r="J268" s="498"/>
      <c r="K268" s="498"/>
      <c r="L268" s="498"/>
      <c r="M268" s="498"/>
      <c r="N268" s="498"/>
      <c r="O268" s="498"/>
      <c r="P268" s="498"/>
      <c r="Q268" s="498"/>
      <c r="R268" s="498"/>
      <c r="S268" s="498"/>
      <c r="T268" s="498"/>
      <c r="U268" s="498"/>
      <c r="V268" s="498"/>
      <c r="W268" s="498"/>
      <c r="X268" s="498"/>
      <c r="Y268" s="498"/>
    </row>
    <row r="269">
      <c r="A269" s="498"/>
      <c r="B269" s="498"/>
      <c r="C269" s="498"/>
      <c r="D269" s="498"/>
      <c r="E269" s="498"/>
      <c r="F269" s="498"/>
      <c r="G269" s="498"/>
      <c r="H269" s="498"/>
      <c r="I269" s="498"/>
      <c r="J269" s="498"/>
      <c r="K269" s="498"/>
      <c r="L269" s="498"/>
      <c r="M269" s="498"/>
      <c r="N269" s="498"/>
      <c r="O269" s="498"/>
      <c r="P269" s="498"/>
      <c r="Q269" s="498"/>
      <c r="R269" s="498"/>
      <c r="S269" s="498"/>
      <c r="T269" s="498"/>
      <c r="U269" s="498"/>
      <c r="V269" s="498"/>
      <c r="W269" s="498"/>
      <c r="X269" s="498"/>
      <c r="Y269" s="498"/>
    </row>
    <row r="270">
      <c r="A270" s="498"/>
      <c r="B270" s="498"/>
      <c r="C270" s="498"/>
      <c r="D270" s="498"/>
      <c r="E270" s="498"/>
      <c r="F270" s="498"/>
      <c r="G270" s="498"/>
      <c r="H270" s="498"/>
      <c r="I270" s="498"/>
      <c r="J270" s="498"/>
      <c r="K270" s="498"/>
      <c r="L270" s="498"/>
      <c r="M270" s="498"/>
      <c r="N270" s="498"/>
      <c r="O270" s="498"/>
      <c r="P270" s="498"/>
      <c r="Q270" s="498"/>
      <c r="R270" s="498"/>
      <c r="S270" s="498"/>
      <c r="T270" s="498"/>
      <c r="U270" s="498"/>
      <c r="V270" s="498"/>
      <c r="W270" s="498"/>
      <c r="X270" s="498"/>
      <c r="Y270" s="498"/>
    </row>
    <row r="271">
      <c r="A271" s="498"/>
      <c r="B271" s="498"/>
      <c r="C271" s="498"/>
      <c r="D271" s="498"/>
      <c r="E271" s="498"/>
      <c r="F271" s="498"/>
      <c r="G271" s="498"/>
      <c r="H271" s="498"/>
      <c r="I271" s="498"/>
      <c r="J271" s="498"/>
      <c r="K271" s="498"/>
      <c r="L271" s="498"/>
      <c r="M271" s="498"/>
      <c r="N271" s="498"/>
      <c r="O271" s="498"/>
      <c r="P271" s="498"/>
      <c r="Q271" s="498"/>
      <c r="R271" s="498"/>
      <c r="S271" s="498"/>
      <c r="T271" s="498"/>
      <c r="U271" s="498"/>
      <c r="V271" s="498"/>
      <c r="W271" s="498"/>
      <c r="X271" s="498"/>
      <c r="Y271" s="498"/>
    </row>
    <row r="272">
      <c r="A272" s="498"/>
      <c r="B272" s="498"/>
      <c r="C272" s="498"/>
      <c r="D272" s="498"/>
      <c r="E272" s="498"/>
      <c r="F272" s="498"/>
      <c r="G272" s="498"/>
      <c r="H272" s="498"/>
      <c r="I272" s="498"/>
      <c r="J272" s="498"/>
      <c r="K272" s="498"/>
      <c r="L272" s="498"/>
      <c r="M272" s="498"/>
      <c r="N272" s="498"/>
      <c r="O272" s="498"/>
      <c r="P272" s="498"/>
      <c r="Q272" s="498"/>
      <c r="R272" s="498"/>
      <c r="S272" s="498"/>
      <c r="T272" s="498"/>
      <c r="U272" s="498"/>
      <c r="V272" s="498"/>
      <c r="W272" s="498"/>
      <c r="X272" s="498"/>
      <c r="Y272" s="498"/>
    </row>
    <row r="273">
      <c r="A273" s="498"/>
      <c r="B273" s="498"/>
      <c r="C273" s="498"/>
      <c r="D273" s="498"/>
      <c r="E273" s="498"/>
      <c r="F273" s="498"/>
      <c r="G273" s="498"/>
      <c r="H273" s="498"/>
      <c r="I273" s="498"/>
      <c r="J273" s="498"/>
      <c r="K273" s="498"/>
      <c r="L273" s="498"/>
      <c r="M273" s="498"/>
      <c r="N273" s="498"/>
      <c r="O273" s="498"/>
      <c r="P273" s="498"/>
      <c r="Q273" s="498"/>
      <c r="R273" s="498"/>
      <c r="S273" s="498"/>
      <c r="T273" s="498"/>
      <c r="U273" s="498"/>
      <c r="V273" s="498"/>
      <c r="W273" s="498"/>
      <c r="X273" s="498"/>
      <c r="Y273" s="498"/>
    </row>
    <row r="274">
      <c r="A274" s="498"/>
      <c r="B274" s="498"/>
      <c r="C274" s="498"/>
      <c r="D274" s="498"/>
      <c r="E274" s="498"/>
      <c r="F274" s="498"/>
      <c r="G274" s="498"/>
      <c r="H274" s="498"/>
      <c r="I274" s="498"/>
      <c r="J274" s="498"/>
      <c r="K274" s="498"/>
      <c r="L274" s="498"/>
      <c r="M274" s="498"/>
      <c r="N274" s="498"/>
      <c r="O274" s="498"/>
      <c r="P274" s="498"/>
      <c r="Q274" s="498"/>
      <c r="R274" s="498"/>
      <c r="S274" s="498"/>
      <c r="T274" s="498"/>
      <c r="U274" s="498"/>
      <c r="V274" s="498"/>
      <c r="W274" s="498"/>
      <c r="X274" s="498"/>
      <c r="Y274" s="498"/>
    </row>
    <row r="275">
      <c r="A275" s="498"/>
      <c r="B275" s="498"/>
      <c r="C275" s="498"/>
      <c r="D275" s="498"/>
      <c r="E275" s="498"/>
      <c r="F275" s="498"/>
      <c r="G275" s="498"/>
      <c r="H275" s="498"/>
      <c r="I275" s="498"/>
      <c r="J275" s="498"/>
      <c r="K275" s="498"/>
      <c r="L275" s="498"/>
      <c r="M275" s="498"/>
      <c r="N275" s="498"/>
      <c r="O275" s="498"/>
      <c r="P275" s="498"/>
      <c r="Q275" s="498"/>
      <c r="R275" s="498"/>
      <c r="S275" s="498"/>
      <c r="T275" s="498"/>
      <c r="U275" s="498"/>
      <c r="V275" s="498"/>
      <c r="W275" s="498"/>
      <c r="X275" s="498"/>
      <c r="Y275" s="498"/>
    </row>
    <row r="276">
      <c r="A276" s="498"/>
      <c r="B276" s="498"/>
      <c r="C276" s="498"/>
      <c r="D276" s="498"/>
      <c r="E276" s="498"/>
      <c r="F276" s="498"/>
      <c r="G276" s="498"/>
      <c r="H276" s="498"/>
      <c r="I276" s="498"/>
      <c r="J276" s="498"/>
      <c r="K276" s="498"/>
      <c r="L276" s="498"/>
      <c r="M276" s="498"/>
      <c r="N276" s="498"/>
      <c r="O276" s="498"/>
      <c r="P276" s="498"/>
      <c r="Q276" s="498"/>
      <c r="R276" s="498"/>
      <c r="S276" s="498"/>
      <c r="T276" s="498"/>
      <c r="U276" s="498"/>
      <c r="V276" s="498"/>
      <c r="W276" s="498"/>
      <c r="X276" s="498"/>
      <c r="Y276" s="498"/>
    </row>
    <row r="277">
      <c r="A277" s="498"/>
      <c r="B277" s="498"/>
      <c r="C277" s="498"/>
      <c r="D277" s="498"/>
      <c r="E277" s="498"/>
      <c r="F277" s="498"/>
      <c r="G277" s="498"/>
      <c r="H277" s="498"/>
      <c r="I277" s="498"/>
      <c r="J277" s="498"/>
      <c r="K277" s="498"/>
      <c r="L277" s="498"/>
      <c r="M277" s="498"/>
      <c r="N277" s="498"/>
      <c r="O277" s="498"/>
      <c r="P277" s="498"/>
      <c r="Q277" s="498"/>
      <c r="R277" s="498"/>
      <c r="S277" s="498"/>
      <c r="T277" s="498"/>
      <c r="U277" s="498"/>
      <c r="V277" s="498"/>
      <c r="W277" s="498"/>
      <c r="X277" s="498"/>
      <c r="Y277" s="498"/>
    </row>
    <row r="278">
      <c r="A278" s="498"/>
      <c r="B278" s="498"/>
      <c r="C278" s="498"/>
      <c r="D278" s="498"/>
      <c r="E278" s="498"/>
      <c r="F278" s="498"/>
      <c r="G278" s="498"/>
      <c r="H278" s="498"/>
      <c r="I278" s="498"/>
      <c r="J278" s="498"/>
      <c r="K278" s="498"/>
      <c r="L278" s="498"/>
      <c r="M278" s="498"/>
      <c r="N278" s="498"/>
      <c r="O278" s="498"/>
      <c r="P278" s="498"/>
      <c r="Q278" s="498"/>
      <c r="R278" s="498"/>
      <c r="S278" s="498"/>
      <c r="T278" s="498"/>
      <c r="U278" s="498"/>
      <c r="V278" s="498"/>
      <c r="W278" s="498"/>
      <c r="X278" s="498"/>
      <c r="Y278" s="498"/>
    </row>
    <row r="279">
      <c r="A279" s="498"/>
      <c r="B279" s="498"/>
      <c r="C279" s="498"/>
      <c r="D279" s="498"/>
      <c r="E279" s="498"/>
      <c r="F279" s="498"/>
      <c r="G279" s="498"/>
      <c r="H279" s="498"/>
      <c r="I279" s="498"/>
      <c r="J279" s="498"/>
      <c r="K279" s="498"/>
      <c r="L279" s="498"/>
      <c r="M279" s="498"/>
      <c r="N279" s="498"/>
      <c r="O279" s="498"/>
      <c r="P279" s="498"/>
      <c r="Q279" s="498"/>
      <c r="R279" s="498"/>
      <c r="S279" s="498"/>
      <c r="T279" s="498"/>
      <c r="U279" s="498"/>
      <c r="V279" s="498"/>
      <c r="W279" s="498"/>
      <c r="X279" s="498"/>
      <c r="Y279" s="498"/>
    </row>
    <row r="280">
      <c r="A280" s="498"/>
      <c r="B280" s="498"/>
      <c r="C280" s="498"/>
      <c r="D280" s="498"/>
      <c r="E280" s="498"/>
      <c r="F280" s="498"/>
      <c r="G280" s="498"/>
      <c r="H280" s="498"/>
      <c r="I280" s="498"/>
      <c r="J280" s="498"/>
      <c r="K280" s="498"/>
      <c r="L280" s="498"/>
      <c r="M280" s="498"/>
      <c r="N280" s="498"/>
      <c r="O280" s="498"/>
      <c r="P280" s="498"/>
      <c r="Q280" s="498"/>
      <c r="R280" s="498"/>
      <c r="S280" s="498"/>
      <c r="T280" s="498"/>
      <c r="U280" s="498"/>
      <c r="V280" s="498"/>
      <c r="W280" s="498"/>
      <c r="X280" s="498"/>
      <c r="Y280" s="498"/>
    </row>
    <row r="281">
      <c r="A281" s="498"/>
      <c r="B281" s="498"/>
      <c r="C281" s="498"/>
      <c r="D281" s="498"/>
      <c r="E281" s="498"/>
      <c r="F281" s="498"/>
      <c r="G281" s="498"/>
      <c r="H281" s="498"/>
      <c r="I281" s="498"/>
      <c r="J281" s="498"/>
      <c r="K281" s="498"/>
      <c r="L281" s="498"/>
      <c r="M281" s="498"/>
      <c r="N281" s="498"/>
      <c r="O281" s="498"/>
      <c r="P281" s="498"/>
      <c r="Q281" s="498"/>
      <c r="R281" s="498"/>
      <c r="S281" s="498"/>
      <c r="T281" s="498"/>
      <c r="U281" s="498"/>
      <c r="V281" s="498"/>
      <c r="W281" s="498"/>
      <c r="X281" s="498"/>
      <c r="Y281" s="498"/>
    </row>
    <row r="282">
      <c r="A282" s="498"/>
      <c r="B282" s="498"/>
      <c r="C282" s="498"/>
      <c r="D282" s="498"/>
      <c r="E282" s="498"/>
      <c r="F282" s="498"/>
      <c r="G282" s="498"/>
      <c r="H282" s="498"/>
      <c r="I282" s="498"/>
      <c r="J282" s="498"/>
      <c r="K282" s="498"/>
      <c r="L282" s="498"/>
      <c r="M282" s="498"/>
      <c r="N282" s="498"/>
      <c r="O282" s="498"/>
      <c r="P282" s="498"/>
      <c r="Q282" s="498"/>
      <c r="R282" s="498"/>
      <c r="S282" s="498"/>
      <c r="T282" s="498"/>
      <c r="U282" s="498"/>
      <c r="V282" s="498"/>
      <c r="W282" s="498"/>
      <c r="X282" s="498"/>
      <c r="Y282" s="498"/>
    </row>
    <row r="283">
      <c r="A283" s="498"/>
      <c r="B283" s="498"/>
      <c r="C283" s="498"/>
      <c r="D283" s="498"/>
      <c r="E283" s="498"/>
      <c r="F283" s="498"/>
      <c r="G283" s="498"/>
      <c r="H283" s="498"/>
      <c r="I283" s="498"/>
      <c r="J283" s="498"/>
      <c r="K283" s="498"/>
      <c r="L283" s="498"/>
      <c r="M283" s="498"/>
      <c r="N283" s="498"/>
      <c r="O283" s="498"/>
      <c r="P283" s="498"/>
      <c r="Q283" s="498"/>
      <c r="R283" s="498"/>
      <c r="S283" s="498"/>
      <c r="T283" s="498"/>
      <c r="U283" s="498"/>
      <c r="V283" s="498"/>
      <c r="W283" s="498"/>
      <c r="X283" s="498"/>
      <c r="Y283" s="498"/>
    </row>
    <row r="284">
      <c r="A284" s="498"/>
      <c r="B284" s="498"/>
      <c r="C284" s="498"/>
      <c r="D284" s="498"/>
      <c r="E284" s="498"/>
      <c r="F284" s="498"/>
      <c r="G284" s="498"/>
      <c r="H284" s="498"/>
      <c r="I284" s="498"/>
      <c r="J284" s="498"/>
      <c r="K284" s="498"/>
      <c r="L284" s="498"/>
      <c r="M284" s="498"/>
      <c r="N284" s="498"/>
      <c r="O284" s="498"/>
      <c r="P284" s="498"/>
      <c r="Q284" s="498"/>
      <c r="R284" s="498"/>
      <c r="S284" s="498"/>
      <c r="T284" s="498"/>
      <c r="U284" s="498"/>
      <c r="V284" s="498"/>
      <c r="W284" s="498"/>
      <c r="X284" s="498"/>
      <c r="Y284" s="498"/>
    </row>
    <row r="285">
      <c r="A285" s="498"/>
      <c r="B285" s="498"/>
      <c r="C285" s="498"/>
      <c r="D285" s="498"/>
      <c r="E285" s="498"/>
      <c r="F285" s="498"/>
      <c r="G285" s="498"/>
      <c r="H285" s="498"/>
      <c r="I285" s="498"/>
      <c r="J285" s="498"/>
      <c r="K285" s="498"/>
      <c r="L285" s="498"/>
      <c r="M285" s="498"/>
      <c r="N285" s="498"/>
      <c r="O285" s="498"/>
      <c r="P285" s="498"/>
      <c r="Q285" s="498"/>
      <c r="R285" s="498"/>
      <c r="S285" s="498"/>
      <c r="T285" s="498"/>
      <c r="U285" s="498"/>
      <c r="V285" s="498"/>
      <c r="W285" s="498"/>
      <c r="X285" s="498"/>
      <c r="Y285" s="498"/>
    </row>
    <row r="286">
      <c r="A286" s="498"/>
      <c r="B286" s="498"/>
      <c r="C286" s="498"/>
      <c r="D286" s="498"/>
      <c r="E286" s="498"/>
      <c r="F286" s="498"/>
      <c r="G286" s="498"/>
      <c r="H286" s="498"/>
      <c r="I286" s="498"/>
      <c r="J286" s="498"/>
      <c r="K286" s="498"/>
      <c r="L286" s="498"/>
      <c r="M286" s="498"/>
      <c r="N286" s="498"/>
      <c r="O286" s="498"/>
      <c r="P286" s="498"/>
      <c r="Q286" s="498"/>
      <c r="R286" s="498"/>
      <c r="S286" s="498"/>
      <c r="T286" s="498"/>
      <c r="U286" s="498"/>
      <c r="V286" s="498"/>
      <c r="W286" s="498"/>
      <c r="X286" s="498"/>
      <c r="Y286" s="498"/>
    </row>
    <row r="287">
      <c r="A287" s="498"/>
      <c r="B287" s="498"/>
      <c r="C287" s="498"/>
      <c r="D287" s="498"/>
      <c r="E287" s="498"/>
      <c r="F287" s="498"/>
      <c r="G287" s="498"/>
      <c r="H287" s="498"/>
      <c r="I287" s="498"/>
      <c r="J287" s="498"/>
      <c r="K287" s="498"/>
      <c r="L287" s="498"/>
      <c r="M287" s="498"/>
      <c r="N287" s="498"/>
      <c r="O287" s="498"/>
      <c r="P287" s="498"/>
      <c r="Q287" s="498"/>
      <c r="R287" s="498"/>
      <c r="S287" s="498"/>
      <c r="T287" s="498"/>
      <c r="U287" s="498"/>
      <c r="V287" s="498"/>
      <c r="W287" s="498"/>
      <c r="X287" s="498"/>
      <c r="Y287" s="498"/>
    </row>
    <row r="288">
      <c r="A288" s="498"/>
      <c r="B288" s="498"/>
      <c r="C288" s="498"/>
      <c r="D288" s="498"/>
      <c r="E288" s="498"/>
      <c r="F288" s="498"/>
      <c r="G288" s="498"/>
      <c r="H288" s="498"/>
      <c r="I288" s="498"/>
      <c r="J288" s="498"/>
      <c r="K288" s="498"/>
      <c r="L288" s="498"/>
      <c r="M288" s="498"/>
      <c r="N288" s="498"/>
      <c r="O288" s="498"/>
      <c r="P288" s="498"/>
      <c r="Q288" s="498"/>
      <c r="R288" s="498"/>
      <c r="S288" s="498"/>
      <c r="T288" s="498"/>
      <c r="U288" s="498"/>
      <c r="V288" s="498"/>
      <c r="W288" s="498"/>
      <c r="X288" s="498"/>
      <c r="Y288" s="498"/>
    </row>
    <row r="289">
      <c r="A289" s="498"/>
      <c r="B289" s="498"/>
      <c r="C289" s="498"/>
      <c r="D289" s="498"/>
      <c r="E289" s="498"/>
      <c r="F289" s="498"/>
      <c r="G289" s="498"/>
      <c r="H289" s="498"/>
      <c r="I289" s="498"/>
      <c r="J289" s="498"/>
      <c r="K289" s="498"/>
      <c r="L289" s="498"/>
      <c r="M289" s="498"/>
      <c r="N289" s="498"/>
      <c r="O289" s="498"/>
      <c r="P289" s="498"/>
      <c r="Q289" s="498"/>
      <c r="R289" s="498"/>
      <c r="S289" s="498"/>
      <c r="T289" s="498"/>
      <c r="U289" s="498"/>
      <c r="V289" s="498"/>
      <c r="W289" s="498"/>
      <c r="X289" s="498"/>
      <c r="Y289" s="498"/>
    </row>
    <row r="290">
      <c r="A290" s="498"/>
      <c r="B290" s="498"/>
      <c r="C290" s="498"/>
      <c r="D290" s="498"/>
      <c r="E290" s="498"/>
      <c r="F290" s="498"/>
      <c r="G290" s="498"/>
      <c r="H290" s="498"/>
      <c r="I290" s="498"/>
      <c r="J290" s="498"/>
      <c r="K290" s="498"/>
      <c r="L290" s="498"/>
      <c r="M290" s="498"/>
      <c r="N290" s="498"/>
      <c r="O290" s="498"/>
      <c r="P290" s="498"/>
      <c r="Q290" s="498"/>
      <c r="R290" s="498"/>
      <c r="S290" s="498"/>
      <c r="T290" s="498"/>
      <c r="U290" s="498"/>
      <c r="V290" s="498"/>
      <c r="W290" s="498"/>
      <c r="X290" s="498"/>
      <c r="Y290" s="498"/>
    </row>
    <row r="291">
      <c r="A291" s="498"/>
      <c r="B291" s="498"/>
      <c r="C291" s="498"/>
      <c r="D291" s="498"/>
      <c r="E291" s="498"/>
      <c r="F291" s="498"/>
      <c r="G291" s="498"/>
      <c r="H291" s="498"/>
      <c r="I291" s="498"/>
      <c r="J291" s="498"/>
      <c r="K291" s="498"/>
      <c r="L291" s="498"/>
      <c r="M291" s="498"/>
      <c r="N291" s="498"/>
      <c r="O291" s="498"/>
      <c r="P291" s="498"/>
      <c r="Q291" s="498"/>
      <c r="R291" s="498"/>
      <c r="S291" s="498"/>
      <c r="T291" s="498"/>
      <c r="U291" s="498"/>
      <c r="V291" s="498"/>
      <c r="W291" s="498"/>
      <c r="X291" s="498"/>
      <c r="Y291" s="498"/>
    </row>
    <row r="292">
      <c r="A292" s="498"/>
      <c r="B292" s="498"/>
      <c r="C292" s="498"/>
      <c r="D292" s="498"/>
      <c r="E292" s="498"/>
      <c r="F292" s="498"/>
      <c r="G292" s="498"/>
      <c r="H292" s="498"/>
      <c r="I292" s="498"/>
      <c r="J292" s="498"/>
      <c r="K292" s="498"/>
      <c r="L292" s="498"/>
      <c r="M292" s="498"/>
      <c r="N292" s="498"/>
      <c r="O292" s="498"/>
      <c r="P292" s="498"/>
      <c r="Q292" s="498"/>
      <c r="R292" s="498"/>
      <c r="S292" s="498"/>
      <c r="T292" s="498"/>
      <c r="U292" s="498"/>
      <c r="V292" s="498"/>
      <c r="W292" s="498"/>
      <c r="X292" s="498"/>
      <c r="Y292" s="498"/>
    </row>
    <row r="293">
      <c r="A293" s="498"/>
      <c r="B293" s="498"/>
      <c r="C293" s="498"/>
      <c r="D293" s="498"/>
      <c r="E293" s="498"/>
      <c r="F293" s="498"/>
      <c r="G293" s="498"/>
      <c r="H293" s="498"/>
      <c r="I293" s="498"/>
      <c r="J293" s="498"/>
      <c r="K293" s="498"/>
      <c r="L293" s="498"/>
      <c r="M293" s="498"/>
      <c r="N293" s="498"/>
      <c r="O293" s="498"/>
      <c r="P293" s="498"/>
      <c r="Q293" s="498"/>
      <c r="R293" s="498"/>
      <c r="S293" s="498"/>
      <c r="T293" s="498"/>
      <c r="U293" s="498"/>
      <c r="V293" s="498"/>
      <c r="W293" s="498"/>
      <c r="X293" s="498"/>
      <c r="Y293" s="498"/>
    </row>
    <row r="294">
      <c r="A294" s="498"/>
      <c r="B294" s="498"/>
      <c r="C294" s="498"/>
      <c r="D294" s="498"/>
      <c r="E294" s="498"/>
      <c r="F294" s="498"/>
      <c r="G294" s="498"/>
      <c r="H294" s="498"/>
      <c r="I294" s="498"/>
      <c r="J294" s="498"/>
      <c r="K294" s="498"/>
      <c r="L294" s="498"/>
      <c r="M294" s="498"/>
      <c r="N294" s="498"/>
      <c r="O294" s="498"/>
      <c r="P294" s="498"/>
      <c r="Q294" s="498"/>
      <c r="R294" s="498"/>
      <c r="S294" s="498"/>
      <c r="T294" s="498"/>
      <c r="U294" s="498"/>
      <c r="V294" s="498"/>
      <c r="W294" s="498"/>
      <c r="X294" s="498"/>
      <c r="Y294" s="498"/>
    </row>
    <row r="295">
      <c r="A295" s="498"/>
      <c r="B295" s="498"/>
      <c r="C295" s="498"/>
      <c r="D295" s="498"/>
      <c r="E295" s="498"/>
      <c r="F295" s="498"/>
      <c r="G295" s="498"/>
      <c r="H295" s="498"/>
      <c r="I295" s="498"/>
      <c r="J295" s="498"/>
      <c r="K295" s="498"/>
      <c r="L295" s="498"/>
      <c r="M295" s="498"/>
      <c r="N295" s="498"/>
      <c r="O295" s="498"/>
      <c r="P295" s="498"/>
      <c r="Q295" s="498"/>
      <c r="R295" s="498"/>
      <c r="S295" s="498"/>
      <c r="T295" s="498"/>
      <c r="U295" s="498"/>
      <c r="V295" s="498"/>
      <c r="W295" s="498"/>
      <c r="X295" s="498"/>
      <c r="Y295" s="498"/>
    </row>
    <row r="296">
      <c r="A296" s="498"/>
      <c r="B296" s="498"/>
      <c r="C296" s="498"/>
      <c r="D296" s="498"/>
      <c r="E296" s="498"/>
      <c r="F296" s="498"/>
      <c r="G296" s="498"/>
      <c r="H296" s="498"/>
      <c r="I296" s="498"/>
      <c r="J296" s="498"/>
      <c r="K296" s="498"/>
      <c r="L296" s="498"/>
      <c r="M296" s="498"/>
      <c r="N296" s="498"/>
      <c r="O296" s="498"/>
      <c r="P296" s="498"/>
      <c r="Q296" s="498"/>
      <c r="R296" s="498"/>
      <c r="S296" s="498"/>
      <c r="T296" s="498"/>
      <c r="U296" s="498"/>
      <c r="V296" s="498"/>
      <c r="W296" s="498"/>
      <c r="X296" s="498"/>
      <c r="Y296" s="498"/>
    </row>
    <row r="297">
      <c r="A297" s="498"/>
      <c r="B297" s="498"/>
      <c r="C297" s="498"/>
      <c r="D297" s="498"/>
      <c r="E297" s="498"/>
      <c r="F297" s="498"/>
      <c r="G297" s="498"/>
      <c r="H297" s="498"/>
      <c r="I297" s="498"/>
      <c r="J297" s="498"/>
      <c r="K297" s="498"/>
      <c r="L297" s="498"/>
      <c r="M297" s="498"/>
      <c r="N297" s="498"/>
      <c r="O297" s="498"/>
      <c r="P297" s="498"/>
      <c r="Q297" s="498"/>
      <c r="R297" s="498"/>
      <c r="S297" s="498"/>
      <c r="T297" s="498"/>
      <c r="U297" s="498"/>
      <c r="V297" s="498"/>
      <c r="W297" s="498"/>
      <c r="X297" s="498"/>
      <c r="Y297" s="498"/>
    </row>
    <row r="298">
      <c r="A298" s="498"/>
      <c r="B298" s="498"/>
      <c r="C298" s="498"/>
      <c r="D298" s="498"/>
      <c r="E298" s="498"/>
      <c r="F298" s="498"/>
      <c r="G298" s="498"/>
      <c r="H298" s="498"/>
      <c r="I298" s="498"/>
      <c r="J298" s="498"/>
      <c r="K298" s="498"/>
      <c r="L298" s="498"/>
      <c r="M298" s="498"/>
      <c r="N298" s="498"/>
      <c r="O298" s="498"/>
      <c r="P298" s="498"/>
      <c r="Q298" s="498"/>
      <c r="R298" s="498"/>
      <c r="S298" s="498"/>
      <c r="T298" s="498"/>
      <c r="U298" s="498"/>
      <c r="V298" s="498"/>
      <c r="W298" s="498"/>
      <c r="X298" s="498"/>
      <c r="Y298" s="498"/>
    </row>
    <row r="299">
      <c r="A299" s="498"/>
      <c r="B299" s="498"/>
      <c r="C299" s="498"/>
      <c r="D299" s="498"/>
      <c r="E299" s="498"/>
      <c r="F299" s="498"/>
      <c r="G299" s="498"/>
      <c r="H299" s="498"/>
      <c r="I299" s="498"/>
      <c r="J299" s="498"/>
      <c r="K299" s="498"/>
      <c r="L299" s="498"/>
      <c r="M299" s="498"/>
      <c r="N299" s="498"/>
      <c r="O299" s="498"/>
      <c r="P299" s="498"/>
      <c r="Q299" s="498"/>
      <c r="R299" s="498"/>
      <c r="S299" s="498"/>
      <c r="T299" s="498"/>
      <c r="U299" s="498"/>
      <c r="V299" s="498"/>
      <c r="W299" s="498"/>
      <c r="X299" s="498"/>
      <c r="Y299" s="498"/>
    </row>
    <row r="300">
      <c r="A300" s="498"/>
      <c r="B300" s="498"/>
      <c r="C300" s="498"/>
      <c r="D300" s="498"/>
      <c r="E300" s="498"/>
      <c r="F300" s="498"/>
      <c r="G300" s="498"/>
      <c r="H300" s="498"/>
      <c r="I300" s="498"/>
      <c r="J300" s="498"/>
      <c r="K300" s="498"/>
      <c r="L300" s="498"/>
      <c r="M300" s="498"/>
      <c r="N300" s="498"/>
      <c r="O300" s="498"/>
      <c r="P300" s="498"/>
      <c r="Q300" s="498"/>
      <c r="R300" s="498"/>
      <c r="S300" s="498"/>
      <c r="T300" s="498"/>
      <c r="U300" s="498"/>
      <c r="V300" s="498"/>
      <c r="W300" s="498"/>
      <c r="X300" s="498"/>
      <c r="Y300" s="498"/>
    </row>
    <row r="301">
      <c r="A301" s="498"/>
      <c r="B301" s="498"/>
      <c r="C301" s="498"/>
      <c r="D301" s="498"/>
      <c r="E301" s="498"/>
      <c r="F301" s="498"/>
      <c r="G301" s="498"/>
      <c r="H301" s="498"/>
      <c r="I301" s="498"/>
      <c r="J301" s="498"/>
      <c r="K301" s="498"/>
      <c r="L301" s="498"/>
      <c r="M301" s="498"/>
      <c r="N301" s="498"/>
      <c r="O301" s="498"/>
      <c r="P301" s="498"/>
      <c r="Q301" s="498"/>
      <c r="R301" s="498"/>
      <c r="S301" s="498"/>
      <c r="T301" s="498"/>
      <c r="U301" s="498"/>
      <c r="V301" s="498"/>
      <c r="W301" s="498"/>
      <c r="X301" s="498"/>
      <c r="Y301" s="498"/>
    </row>
    <row r="302">
      <c r="A302" s="498"/>
      <c r="B302" s="498"/>
      <c r="C302" s="498"/>
      <c r="D302" s="498"/>
      <c r="E302" s="498"/>
      <c r="F302" s="498"/>
      <c r="G302" s="498"/>
      <c r="H302" s="498"/>
      <c r="I302" s="498"/>
      <c r="J302" s="498"/>
      <c r="K302" s="498"/>
      <c r="L302" s="498"/>
      <c r="M302" s="498"/>
      <c r="N302" s="498"/>
      <c r="O302" s="498"/>
      <c r="P302" s="498"/>
      <c r="Q302" s="498"/>
      <c r="R302" s="498"/>
      <c r="S302" s="498"/>
      <c r="T302" s="498"/>
      <c r="U302" s="498"/>
      <c r="V302" s="498"/>
      <c r="W302" s="498"/>
      <c r="X302" s="498"/>
      <c r="Y302" s="498"/>
    </row>
    <row r="303">
      <c r="A303" s="498"/>
      <c r="B303" s="498"/>
      <c r="C303" s="498"/>
      <c r="D303" s="498"/>
      <c r="E303" s="498"/>
      <c r="F303" s="498"/>
      <c r="G303" s="498"/>
      <c r="H303" s="498"/>
      <c r="I303" s="498"/>
      <c r="J303" s="498"/>
      <c r="K303" s="498"/>
      <c r="L303" s="498"/>
      <c r="M303" s="498"/>
      <c r="N303" s="498"/>
      <c r="O303" s="498"/>
      <c r="P303" s="498"/>
      <c r="Q303" s="498"/>
      <c r="R303" s="498"/>
      <c r="S303" s="498"/>
      <c r="T303" s="498"/>
      <c r="U303" s="498"/>
      <c r="V303" s="498"/>
      <c r="W303" s="498"/>
      <c r="X303" s="498"/>
      <c r="Y303" s="498"/>
    </row>
    <row r="304">
      <c r="A304" s="498"/>
      <c r="B304" s="498"/>
      <c r="C304" s="498"/>
      <c r="D304" s="498"/>
      <c r="E304" s="498"/>
      <c r="F304" s="498"/>
      <c r="G304" s="498"/>
      <c r="H304" s="498"/>
      <c r="I304" s="498"/>
      <c r="J304" s="498"/>
      <c r="K304" s="498"/>
      <c r="L304" s="498"/>
      <c r="M304" s="498"/>
      <c r="N304" s="498"/>
      <c r="O304" s="498"/>
      <c r="P304" s="498"/>
      <c r="Q304" s="498"/>
      <c r="R304" s="498"/>
      <c r="S304" s="498"/>
      <c r="T304" s="498"/>
      <c r="U304" s="498"/>
      <c r="V304" s="498"/>
      <c r="W304" s="498"/>
      <c r="X304" s="498"/>
      <c r="Y304" s="498"/>
    </row>
    <row r="305">
      <c r="A305" s="498"/>
      <c r="B305" s="498"/>
      <c r="C305" s="498"/>
      <c r="D305" s="498"/>
      <c r="E305" s="498"/>
      <c r="F305" s="498"/>
      <c r="G305" s="498"/>
      <c r="H305" s="498"/>
      <c r="I305" s="498"/>
      <c r="J305" s="498"/>
      <c r="K305" s="498"/>
      <c r="L305" s="498"/>
      <c r="M305" s="498"/>
      <c r="N305" s="498"/>
      <c r="O305" s="498"/>
      <c r="P305" s="498"/>
      <c r="Q305" s="498"/>
      <c r="R305" s="498"/>
      <c r="S305" s="498"/>
      <c r="T305" s="498"/>
      <c r="U305" s="498"/>
      <c r="V305" s="498"/>
      <c r="W305" s="498"/>
      <c r="X305" s="498"/>
      <c r="Y305" s="498"/>
    </row>
    <row r="306">
      <c r="A306" s="498"/>
      <c r="B306" s="498"/>
      <c r="C306" s="498"/>
      <c r="D306" s="498"/>
      <c r="E306" s="498"/>
      <c r="F306" s="498"/>
      <c r="G306" s="498"/>
      <c r="H306" s="498"/>
      <c r="I306" s="498"/>
      <c r="J306" s="498"/>
      <c r="K306" s="498"/>
      <c r="L306" s="498"/>
      <c r="M306" s="498"/>
      <c r="N306" s="498"/>
      <c r="O306" s="498"/>
      <c r="P306" s="498"/>
      <c r="Q306" s="498"/>
      <c r="R306" s="498"/>
      <c r="S306" s="498"/>
      <c r="T306" s="498"/>
      <c r="U306" s="498"/>
      <c r="V306" s="498"/>
      <c r="W306" s="498"/>
      <c r="X306" s="498"/>
      <c r="Y306" s="498"/>
    </row>
    <row r="307">
      <c r="A307" s="498"/>
      <c r="B307" s="498"/>
      <c r="C307" s="498"/>
      <c r="D307" s="498"/>
      <c r="E307" s="498"/>
      <c r="F307" s="498"/>
      <c r="G307" s="498"/>
      <c r="H307" s="498"/>
      <c r="I307" s="498"/>
      <c r="J307" s="498"/>
      <c r="K307" s="498"/>
      <c r="L307" s="498"/>
      <c r="M307" s="498"/>
      <c r="N307" s="498"/>
      <c r="O307" s="498"/>
      <c r="P307" s="498"/>
      <c r="Q307" s="498"/>
      <c r="R307" s="498"/>
      <c r="S307" s="498"/>
      <c r="T307" s="498"/>
      <c r="U307" s="498"/>
      <c r="V307" s="498"/>
      <c r="W307" s="498"/>
      <c r="X307" s="498"/>
      <c r="Y307" s="498"/>
    </row>
    <row r="308">
      <c r="A308" s="498"/>
      <c r="B308" s="498"/>
      <c r="C308" s="498"/>
      <c r="D308" s="498"/>
      <c r="E308" s="498"/>
      <c r="F308" s="498"/>
      <c r="G308" s="498"/>
      <c r="H308" s="498"/>
      <c r="I308" s="498"/>
      <c r="J308" s="498"/>
      <c r="K308" s="498"/>
      <c r="L308" s="498"/>
      <c r="M308" s="498"/>
      <c r="N308" s="498"/>
      <c r="O308" s="498"/>
      <c r="P308" s="498"/>
      <c r="Q308" s="498"/>
      <c r="R308" s="498"/>
      <c r="S308" s="498"/>
      <c r="T308" s="498"/>
      <c r="U308" s="498"/>
      <c r="V308" s="498"/>
      <c r="W308" s="498"/>
      <c r="X308" s="498"/>
      <c r="Y308" s="498"/>
    </row>
    <row r="309">
      <c r="A309" s="498"/>
      <c r="B309" s="498"/>
      <c r="C309" s="498"/>
      <c r="D309" s="498"/>
      <c r="E309" s="498"/>
      <c r="F309" s="498"/>
      <c r="G309" s="498"/>
      <c r="H309" s="498"/>
      <c r="I309" s="498"/>
      <c r="J309" s="498"/>
      <c r="K309" s="498"/>
      <c r="L309" s="498"/>
      <c r="M309" s="498"/>
      <c r="N309" s="498"/>
      <c r="O309" s="498"/>
      <c r="P309" s="498"/>
      <c r="Q309" s="498"/>
      <c r="R309" s="498"/>
      <c r="S309" s="498"/>
      <c r="T309" s="498"/>
      <c r="U309" s="498"/>
      <c r="V309" s="498"/>
      <c r="W309" s="498"/>
      <c r="X309" s="498"/>
      <c r="Y309" s="498"/>
    </row>
    <row r="310">
      <c r="A310" s="498"/>
      <c r="B310" s="498"/>
      <c r="C310" s="498"/>
      <c r="D310" s="498"/>
      <c r="E310" s="498"/>
      <c r="F310" s="498"/>
      <c r="G310" s="498"/>
      <c r="H310" s="498"/>
      <c r="I310" s="498"/>
      <c r="J310" s="498"/>
      <c r="K310" s="498"/>
      <c r="L310" s="498"/>
      <c r="M310" s="498"/>
      <c r="N310" s="498"/>
      <c r="O310" s="498"/>
      <c r="P310" s="498"/>
      <c r="Q310" s="498"/>
      <c r="R310" s="498"/>
      <c r="S310" s="498"/>
      <c r="T310" s="498"/>
      <c r="U310" s="498"/>
      <c r="V310" s="498"/>
      <c r="W310" s="498"/>
      <c r="X310" s="498"/>
      <c r="Y310" s="498"/>
    </row>
    <row r="311">
      <c r="A311" s="498"/>
      <c r="B311" s="498"/>
      <c r="C311" s="498"/>
      <c r="D311" s="498"/>
      <c r="E311" s="498"/>
      <c r="F311" s="498"/>
      <c r="G311" s="498"/>
      <c r="H311" s="498"/>
      <c r="I311" s="498"/>
      <c r="J311" s="498"/>
      <c r="K311" s="498"/>
      <c r="L311" s="498"/>
      <c r="M311" s="498"/>
      <c r="N311" s="498"/>
      <c r="O311" s="498"/>
      <c r="P311" s="498"/>
      <c r="Q311" s="498"/>
      <c r="R311" s="498"/>
      <c r="S311" s="498"/>
      <c r="T311" s="498"/>
      <c r="U311" s="498"/>
      <c r="V311" s="498"/>
      <c r="W311" s="498"/>
      <c r="X311" s="498"/>
      <c r="Y311" s="498"/>
    </row>
    <row r="312">
      <c r="A312" s="498"/>
      <c r="B312" s="498"/>
      <c r="C312" s="498"/>
      <c r="D312" s="498"/>
      <c r="E312" s="498"/>
      <c r="F312" s="498"/>
      <c r="G312" s="498"/>
      <c r="H312" s="498"/>
      <c r="I312" s="498"/>
      <c r="J312" s="498"/>
      <c r="K312" s="498"/>
      <c r="L312" s="498"/>
      <c r="M312" s="498"/>
      <c r="N312" s="498"/>
      <c r="O312" s="498"/>
      <c r="P312" s="498"/>
      <c r="Q312" s="498"/>
      <c r="R312" s="498"/>
      <c r="S312" s="498"/>
      <c r="T312" s="498"/>
      <c r="U312" s="498"/>
      <c r="V312" s="498"/>
      <c r="W312" s="498"/>
      <c r="X312" s="498"/>
      <c r="Y312" s="498"/>
    </row>
    <row r="313">
      <c r="A313" s="498"/>
      <c r="B313" s="498"/>
      <c r="C313" s="498"/>
      <c r="D313" s="498"/>
      <c r="E313" s="498"/>
      <c r="F313" s="498"/>
      <c r="G313" s="498"/>
      <c r="H313" s="498"/>
      <c r="I313" s="498"/>
      <c r="J313" s="498"/>
      <c r="K313" s="498"/>
      <c r="L313" s="498"/>
      <c r="M313" s="498"/>
      <c r="N313" s="498"/>
      <c r="O313" s="498"/>
      <c r="P313" s="498"/>
      <c r="Q313" s="498"/>
      <c r="R313" s="498"/>
      <c r="S313" s="498"/>
      <c r="T313" s="498"/>
      <c r="U313" s="498"/>
      <c r="V313" s="498"/>
      <c r="W313" s="498"/>
      <c r="X313" s="498"/>
      <c r="Y313" s="498"/>
    </row>
    <row r="314">
      <c r="A314" s="498"/>
      <c r="B314" s="498"/>
      <c r="C314" s="498"/>
      <c r="D314" s="498"/>
      <c r="E314" s="498"/>
      <c r="F314" s="498"/>
      <c r="G314" s="498"/>
      <c r="H314" s="498"/>
      <c r="I314" s="498"/>
      <c r="J314" s="498"/>
      <c r="K314" s="498"/>
      <c r="L314" s="498"/>
      <c r="M314" s="498"/>
      <c r="N314" s="498"/>
      <c r="O314" s="498"/>
      <c r="P314" s="498"/>
      <c r="Q314" s="498"/>
      <c r="R314" s="498"/>
      <c r="S314" s="498"/>
      <c r="T314" s="498"/>
      <c r="U314" s="498"/>
      <c r="V314" s="498"/>
      <c r="W314" s="498"/>
      <c r="X314" s="498"/>
      <c r="Y314" s="498"/>
    </row>
    <row r="315">
      <c r="A315" s="498"/>
      <c r="B315" s="498"/>
      <c r="C315" s="498"/>
      <c r="D315" s="498"/>
      <c r="E315" s="498"/>
      <c r="F315" s="498"/>
      <c r="G315" s="498"/>
      <c r="H315" s="498"/>
      <c r="I315" s="498"/>
      <c r="J315" s="498"/>
      <c r="K315" s="498"/>
      <c r="L315" s="498"/>
      <c r="M315" s="498"/>
      <c r="N315" s="498"/>
      <c r="O315" s="498"/>
      <c r="P315" s="498"/>
      <c r="Q315" s="498"/>
      <c r="R315" s="498"/>
      <c r="S315" s="498"/>
      <c r="T315" s="498"/>
      <c r="U315" s="498"/>
      <c r="V315" s="498"/>
      <c r="W315" s="498"/>
      <c r="X315" s="498"/>
      <c r="Y315" s="498"/>
    </row>
    <row r="316">
      <c r="A316" s="498"/>
      <c r="B316" s="498"/>
      <c r="C316" s="498"/>
      <c r="D316" s="498"/>
      <c r="E316" s="498"/>
      <c r="F316" s="498"/>
      <c r="G316" s="498"/>
      <c r="H316" s="498"/>
      <c r="I316" s="498"/>
      <c r="J316" s="498"/>
      <c r="K316" s="498"/>
      <c r="L316" s="498"/>
      <c r="M316" s="498"/>
      <c r="N316" s="498"/>
      <c r="O316" s="498"/>
      <c r="P316" s="498"/>
      <c r="Q316" s="498"/>
      <c r="R316" s="498"/>
      <c r="S316" s="498"/>
      <c r="T316" s="498"/>
      <c r="U316" s="498"/>
      <c r="V316" s="498"/>
      <c r="W316" s="498"/>
      <c r="X316" s="498"/>
      <c r="Y316" s="498"/>
    </row>
    <row r="317">
      <c r="A317" s="498"/>
      <c r="B317" s="498"/>
      <c r="C317" s="498"/>
      <c r="D317" s="498"/>
      <c r="E317" s="498"/>
      <c r="F317" s="498"/>
      <c r="G317" s="498"/>
      <c r="H317" s="498"/>
      <c r="I317" s="498"/>
      <c r="J317" s="498"/>
      <c r="K317" s="498"/>
      <c r="L317" s="498"/>
      <c r="M317" s="498"/>
      <c r="N317" s="498"/>
      <c r="O317" s="498"/>
      <c r="P317" s="498"/>
      <c r="Q317" s="498"/>
      <c r="R317" s="498"/>
      <c r="S317" s="498"/>
      <c r="T317" s="498"/>
      <c r="U317" s="498"/>
      <c r="V317" s="498"/>
      <c r="W317" s="498"/>
      <c r="X317" s="498"/>
      <c r="Y317" s="498"/>
    </row>
    <row r="318">
      <c r="A318" s="498"/>
      <c r="B318" s="498"/>
      <c r="C318" s="498"/>
      <c r="D318" s="498"/>
      <c r="E318" s="498"/>
      <c r="F318" s="498"/>
      <c r="G318" s="498"/>
      <c r="H318" s="498"/>
      <c r="I318" s="498"/>
      <c r="J318" s="498"/>
      <c r="K318" s="498"/>
      <c r="L318" s="498"/>
      <c r="M318" s="498"/>
      <c r="N318" s="498"/>
      <c r="O318" s="498"/>
      <c r="P318" s="498"/>
      <c r="Q318" s="498"/>
      <c r="R318" s="498"/>
      <c r="S318" s="498"/>
      <c r="T318" s="498"/>
      <c r="U318" s="498"/>
      <c r="V318" s="498"/>
      <c r="W318" s="498"/>
      <c r="X318" s="498"/>
      <c r="Y318" s="498"/>
    </row>
    <row r="319">
      <c r="A319" s="498"/>
      <c r="B319" s="498"/>
      <c r="C319" s="498"/>
      <c r="D319" s="498"/>
      <c r="E319" s="498"/>
      <c r="F319" s="498"/>
      <c r="G319" s="498"/>
      <c r="H319" s="498"/>
      <c r="I319" s="498"/>
      <c r="J319" s="498"/>
      <c r="K319" s="498"/>
      <c r="L319" s="498"/>
      <c r="M319" s="498"/>
      <c r="N319" s="498"/>
      <c r="O319" s="498"/>
      <c r="P319" s="498"/>
      <c r="Q319" s="498"/>
      <c r="R319" s="498"/>
      <c r="S319" s="498"/>
      <c r="T319" s="498"/>
      <c r="U319" s="498"/>
      <c r="V319" s="498"/>
      <c r="W319" s="498"/>
      <c r="X319" s="498"/>
      <c r="Y319" s="498"/>
    </row>
    <row r="320">
      <c r="A320" s="498"/>
      <c r="B320" s="498"/>
      <c r="C320" s="498"/>
      <c r="D320" s="498"/>
      <c r="E320" s="498"/>
      <c r="F320" s="498"/>
      <c r="G320" s="498"/>
      <c r="H320" s="498"/>
      <c r="I320" s="498"/>
      <c r="J320" s="498"/>
      <c r="K320" s="498"/>
      <c r="L320" s="498"/>
      <c r="M320" s="498"/>
      <c r="N320" s="498"/>
      <c r="O320" s="498"/>
      <c r="P320" s="498"/>
      <c r="Q320" s="498"/>
      <c r="R320" s="498"/>
      <c r="S320" s="498"/>
      <c r="T320" s="498"/>
      <c r="U320" s="498"/>
      <c r="V320" s="498"/>
      <c r="W320" s="498"/>
      <c r="X320" s="498"/>
      <c r="Y320" s="498"/>
    </row>
    <row r="321">
      <c r="A321" s="498"/>
      <c r="B321" s="498"/>
      <c r="C321" s="498"/>
      <c r="D321" s="498"/>
      <c r="E321" s="498"/>
      <c r="F321" s="498"/>
      <c r="G321" s="498"/>
      <c r="H321" s="498"/>
      <c r="I321" s="498"/>
      <c r="J321" s="498"/>
      <c r="K321" s="498"/>
      <c r="L321" s="498"/>
      <c r="M321" s="498"/>
      <c r="N321" s="498"/>
      <c r="O321" s="498"/>
      <c r="P321" s="498"/>
      <c r="Q321" s="498"/>
      <c r="R321" s="498"/>
      <c r="S321" s="498"/>
      <c r="T321" s="498"/>
      <c r="U321" s="498"/>
      <c r="V321" s="498"/>
      <c r="W321" s="498"/>
      <c r="X321" s="498"/>
      <c r="Y321" s="498"/>
    </row>
    <row r="322">
      <c r="A322" s="498"/>
      <c r="B322" s="498"/>
      <c r="C322" s="498"/>
      <c r="D322" s="498"/>
      <c r="E322" s="498"/>
      <c r="F322" s="498"/>
      <c r="G322" s="498"/>
      <c r="H322" s="498"/>
      <c r="I322" s="498"/>
      <c r="J322" s="498"/>
      <c r="K322" s="498"/>
      <c r="L322" s="498"/>
      <c r="M322" s="498"/>
      <c r="N322" s="498"/>
      <c r="O322" s="498"/>
      <c r="P322" s="498"/>
      <c r="Q322" s="498"/>
      <c r="R322" s="498"/>
      <c r="S322" s="498"/>
      <c r="T322" s="498"/>
      <c r="U322" s="498"/>
      <c r="V322" s="498"/>
      <c r="W322" s="498"/>
      <c r="X322" s="498"/>
      <c r="Y322" s="498"/>
    </row>
    <row r="323">
      <c r="A323" s="498"/>
      <c r="B323" s="498"/>
      <c r="C323" s="498"/>
      <c r="D323" s="498"/>
      <c r="E323" s="498"/>
      <c r="F323" s="498"/>
      <c r="G323" s="498"/>
      <c r="H323" s="498"/>
      <c r="I323" s="498"/>
      <c r="J323" s="498"/>
      <c r="K323" s="498"/>
      <c r="L323" s="498"/>
      <c r="M323" s="498"/>
      <c r="N323" s="498"/>
      <c r="O323" s="498"/>
      <c r="P323" s="498"/>
      <c r="Q323" s="498"/>
      <c r="R323" s="498"/>
      <c r="S323" s="498"/>
      <c r="T323" s="498"/>
      <c r="U323" s="498"/>
      <c r="V323" s="498"/>
      <c r="W323" s="498"/>
      <c r="X323" s="498"/>
      <c r="Y323" s="498"/>
    </row>
    <row r="324">
      <c r="A324" s="498"/>
      <c r="B324" s="498"/>
      <c r="C324" s="498"/>
      <c r="D324" s="498"/>
      <c r="E324" s="498"/>
      <c r="F324" s="498"/>
      <c r="G324" s="498"/>
      <c r="H324" s="498"/>
      <c r="I324" s="498"/>
      <c r="J324" s="498"/>
      <c r="K324" s="498"/>
      <c r="L324" s="498"/>
      <c r="M324" s="498"/>
      <c r="N324" s="498"/>
      <c r="O324" s="498"/>
      <c r="P324" s="498"/>
      <c r="Q324" s="498"/>
      <c r="R324" s="498"/>
      <c r="S324" s="498"/>
      <c r="T324" s="498"/>
      <c r="U324" s="498"/>
      <c r="V324" s="498"/>
      <c r="W324" s="498"/>
      <c r="X324" s="498"/>
      <c r="Y324" s="498"/>
    </row>
    <row r="325">
      <c r="A325" s="498"/>
      <c r="B325" s="498"/>
      <c r="C325" s="498"/>
      <c r="D325" s="498"/>
      <c r="E325" s="498"/>
      <c r="F325" s="498"/>
      <c r="G325" s="498"/>
      <c r="H325" s="498"/>
      <c r="I325" s="498"/>
      <c r="J325" s="498"/>
      <c r="K325" s="498"/>
      <c r="L325" s="498"/>
      <c r="M325" s="498"/>
      <c r="N325" s="498"/>
      <c r="O325" s="498"/>
      <c r="P325" s="498"/>
      <c r="Q325" s="498"/>
      <c r="R325" s="498"/>
      <c r="S325" s="498"/>
      <c r="T325" s="498"/>
      <c r="U325" s="498"/>
      <c r="V325" s="498"/>
      <c r="W325" s="498"/>
      <c r="X325" s="498"/>
      <c r="Y325" s="498"/>
    </row>
    <row r="326">
      <c r="A326" s="498"/>
      <c r="B326" s="498"/>
      <c r="C326" s="498"/>
      <c r="D326" s="498"/>
      <c r="E326" s="498"/>
      <c r="F326" s="498"/>
      <c r="G326" s="498"/>
      <c r="H326" s="498"/>
      <c r="I326" s="498"/>
      <c r="J326" s="498"/>
      <c r="K326" s="498"/>
      <c r="L326" s="498"/>
      <c r="M326" s="498"/>
      <c r="N326" s="498"/>
      <c r="O326" s="498"/>
      <c r="P326" s="498"/>
      <c r="Q326" s="498"/>
      <c r="R326" s="498"/>
      <c r="S326" s="498"/>
      <c r="T326" s="498"/>
      <c r="U326" s="498"/>
      <c r="V326" s="498"/>
      <c r="W326" s="498"/>
      <c r="X326" s="498"/>
      <c r="Y326" s="498"/>
    </row>
    <row r="327">
      <c r="A327" s="498"/>
      <c r="B327" s="498"/>
      <c r="C327" s="498"/>
      <c r="D327" s="498"/>
      <c r="E327" s="498"/>
      <c r="F327" s="498"/>
      <c r="G327" s="498"/>
      <c r="H327" s="498"/>
      <c r="I327" s="498"/>
      <c r="J327" s="498"/>
      <c r="K327" s="498"/>
      <c r="L327" s="498"/>
      <c r="M327" s="498"/>
      <c r="N327" s="498"/>
      <c r="O327" s="498"/>
      <c r="P327" s="498"/>
      <c r="Q327" s="498"/>
      <c r="R327" s="498"/>
      <c r="S327" s="498"/>
      <c r="T327" s="498"/>
      <c r="U327" s="498"/>
      <c r="V327" s="498"/>
      <c r="W327" s="498"/>
      <c r="X327" s="498"/>
      <c r="Y327" s="498"/>
    </row>
    <row r="328">
      <c r="A328" s="498"/>
      <c r="B328" s="498"/>
      <c r="C328" s="498"/>
      <c r="D328" s="498"/>
      <c r="E328" s="498"/>
      <c r="F328" s="498"/>
      <c r="G328" s="498"/>
      <c r="H328" s="498"/>
      <c r="I328" s="498"/>
      <c r="J328" s="498"/>
      <c r="K328" s="498"/>
      <c r="L328" s="498"/>
      <c r="M328" s="498"/>
      <c r="N328" s="498"/>
      <c r="O328" s="498"/>
      <c r="P328" s="498"/>
      <c r="Q328" s="498"/>
      <c r="R328" s="498"/>
      <c r="S328" s="498"/>
      <c r="T328" s="498"/>
      <c r="U328" s="498"/>
      <c r="V328" s="498"/>
      <c r="W328" s="498"/>
      <c r="X328" s="498"/>
      <c r="Y328" s="498"/>
    </row>
    <row r="329">
      <c r="A329" s="498"/>
      <c r="B329" s="498"/>
      <c r="C329" s="498"/>
      <c r="D329" s="498"/>
      <c r="E329" s="498"/>
      <c r="F329" s="498"/>
      <c r="G329" s="498"/>
      <c r="H329" s="498"/>
      <c r="I329" s="498"/>
      <c r="J329" s="498"/>
      <c r="K329" s="498"/>
      <c r="L329" s="498"/>
      <c r="M329" s="498"/>
      <c r="N329" s="498"/>
      <c r="O329" s="498"/>
      <c r="P329" s="498"/>
      <c r="Q329" s="498"/>
      <c r="R329" s="498"/>
      <c r="S329" s="498"/>
      <c r="T329" s="498"/>
      <c r="U329" s="498"/>
      <c r="V329" s="498"/>
      <c r="W329" s="498"/>
      <c r="X329" s="498"/>
      <c r="Y329" s="498"/>
    </row>
    <row r="330">
      <c r="A330" s="498"/>
      <c r="B330" s="498"/>
      <c r="C330" s="498"/>
      <c r="D330" s="498"/>
      <c r="E330" s="498"/>
      <c r="F330" s="498"/>
      <c r="G330" s="498"/>
      <c r="H330" s="498"/>
      <c r="I330" s="498"/>
      <c r="J330" s="498"/>
      <c r="K330" s="498"/>
      <c r="L330" s="498"/>
      <c r="M330" s="498"/>
      <c r="N330" s="498"/>
      <c r="O330" s="498"/>
      <c r="P330" s="498"/>
      <c r="Q330" s="498"/>
      <c r="R330" s="498"/>
      <c r="S330" s="498"/>
      <c r="T330" s="498"/>
      <c r="U330" s="498"/>
      <c r="V330" s="498"/>
      <c r="W330" s="498"/>
      <c r="X330" s="498"/>
      <c r="Y330" s="498"/>
    </row>
    <row r="331">
      <c r="A331" s="498"/>
      <c r="B331" s="498"/>
      <c r="C331" s="498"/>
      <c r="D331" s="498"/>
      <c r="E331" s="498"/>
      <c r="F331" s="498"/>
      <c r="G331" s="498"/>
      <c r="H331" s="498"/>
      <c r="I331" s="498"/>
      <c r="J331" s="498"/>
      <c r="K331" s="498"/>
      <c r="L331" s="498"/>
      <c r="M331" s="498"/>
      <c r="N331" s="498"/>
      <c r="O331" s="498"/>
      <c r="P331" s="498"/>
      <c r="Q331" s="498"/>
      <c r="R331" s="498"/>
      <c r="S331" s="498"/>
      <c r="T331" s="498"/>
      <c r="U331" s="498"/>
      <c r="V331" s="498"/>
      <c r="W331" s="498"/>
      <c r="X331" s="498"/>
      <c r="Y331" s="498"/>
    </row>
    <row r="332">
      <c r="A332" s="498"/>
      <c r="B332" s="498"/>
      <c r="C332" s="498"/>
      <c r="D332" s="498"/>
      <c r="E332" s="498"/>
      <c r="F332" s="498"/>
      <c r="G332" s="498"/>
      <c r="H332" s="498"/>
      <c r="I332" s="498"/>
      <c r="J332" s="498"/>
      <c r="K332" s="498"/>
      <c r="L332" s="498"/>
      <c r="M332" s="498"/>
      <c r="N332" s="498"/>
      <c r="O332" s="498"/>
      <c r="P332" s="498"/>
      <c r="Q332" s="498"/>
      <c r="R332" s="498"/>
      <c r="S332" s="498"/>
      <c r="T332" s="498"/>
      <c r="U332" s="498"/>
      <c r="V332" s="498"/>
      <c r="W332" s="498"/>
      <c r="X332" s="498"/>
      <c r="Y332" s="498"/>
    </row>
    <row r="333">
      <c r="A333" s="498"/>
      <c r="B333" s="498"/>
      <c r="C333" s="498"/>
      <c r="D333" s="498"/>
      <c r="E333" s="498"/>
      <c r="F333" s="498"/>
      <c r="G333" s="498"/>
      <c r="H333" s="498"/>
      <c r="I333" s="498"/>
      <c r="J333" s="498"/>
      <c r="K333" s="498"/>
      <c r="L333" s="498"/>
      <c r="M333" s="498"/>
      <c r="N333" s="498"/>
      <c r="O333" s="498"/>
      <c r="P333" s="498"/>
      <c r="Q333" s="498"/>
      <c r="R333" s="498"/>
      <c r="S333" s="498"/>
      <c r="T333" s="498"/>
      <c r="U333" s="498"/>
      <c r="V333" s="498"/>
      <c r="W333" s="498"/>
      <c r="X333" s="498"/>
      <c r="Y333" s="498"/>
    </row>
    <row r="334">
      <c r="A334" s="498"/>
      <c r="B334" s="498"/>
      <c r="C334" s="498"/>
      <c r="D334" s="498"/>
      <c r="E334" s="498"/>
      <c r="F334" s="498"/>
      <c r="G334" s="498"/>
      <c r="H334" s="498"/>
      <c r="I334" s="498"/>
      <c r="J334" s="498"/>
      <c r="K334" s="498"/>
      <c r="L334" s="498"/>
      <c r="M334" s="498"/>
      <c r="N334" s="498"/>
      <c r="O334" s="498"/>
      <c r="P334" s="498"/>
      <c r="Q334" s="498"/>
      <c r="R334" s="498"/>
      <c r="S334" s="498"/>
      <c r="T334" s="498"/>
      <c r="U334" s="498"/>
      <c r="V334" s="498"/>
      <c r="W334" s="498"/>
      <c r="X334" s="498"/>
      <c r="Y334" s="498"/>
    </row>
    <row r="335">
      <c r="A335" s="498"/>
      <c r="B335" s="498"/>
      <c r="C335" s="498"/>
      <c r="D335" s="498"/>
      <c r="E335" s="498"/>
      <c r="F335" s="498"/>
      <c r="G335" s="498"/>
      <c r="H335" s="498"/>
      <c r="I335" s="498"/>
      <c r="J335" s="498"/>
      <c r="K335" s="498"/>
      <c r="L335" s="498"/>
      <c r="M335" s="498"/>
      <c r="N335" s="498"/>
      <c r="O335" s="498"/>
      <c r="P335" s="498"/>
      <c r="Q335" s="498"/>
      <c r="R335" s="498"/>
      <c r="S335" s="498"/>
      <c r="T335" s="498"/>
      <c r="U335" s="498"/>
      <c r="V335" s="498"/>
      <c r="W335" s="498"/>
      <c r="X335" s="498"/>
      <c r="Y335" s="498"/>
    </row>
    <row r="336">
      <c r="A336" s="498"/>
      <c r="B336" s="498"/>
      <c r="C336" s="498"/>
      <c r="D336" s="498"/>
      <c r="E336" s="498"/>
      <c r="F336" s="498"/>
      <c r="G336" s="498"/>
      <c r="H336" s="498"/>
      <c r="I336" s="498"/>
      <c r="J336" s="498"/>
      <c r="K336" s="498"/>
      <c r="L336" s="498"/>
      <c r="M336" s="498"/>
      <c r="N336" s="498"/>
      <c r="O336" s="498"/>
      <c r="P336" s="498"/>
      <c r="Q336" s="498"/>
      <c r="R336" s="498"/>
      <c r="S336" s="498"/>
      <c r="T336" s="498"/>
      <c r="U336" s="498"/>
      <c r="V336" s="498"/>
      <c r="W336" s="498"/>
      <c r="X336" s="498"/>
      <c r="Y336" s="498"/>
    </row>
    <row r="337">
      <c r="A337" s="498"/>
      <c r="B337" s="498"/>
      <c r="C337" s="498"/>
      <c r="D337" s="498"/>
      <c r="E337" s="498"/>
      <c r="F337" s="498"/>
      <c r="G337" s="498"/>
      <c r="H337" s="498"/>
      <c r="I337" s="498"/>
      <c r="J337" s="498"/>
      <c r="K337" s="498"/>
      <c r="L337" s="498"/>
      <c r="M337" s="498"/>
      <c r="N337" s="498"/>
      <c r="O337" s="498"/>
      <c r="P337" s="498"/>
      <c r="Q337" s="498"/>
      <c r="R337" s="498"/>
      <c r="S337" s="498"/>
      <c r="T337" s="498"/>
      <c r="U337" s="498"/>
      <c r="V337" s="498"/>
      <c r="W337" s="498"/>
      <c r="X337" s="498"/>
      <c r="Y337" s="498"/>
    </row>
    <row r="338">
      <c r="A338" s="498"/>
      <c r="B338" s="498"/>
      <c r="C338" s="498"/>
      <c r="D338" s="498"/>
      <c r="E338" s="498"/>
      <c r="F338" s="498"/>
      <c r="G338" s="498"/>
      <c r="H338" s="498"/>
      <c r="I338" s="498"/>
      <c r="J338" s="498"/>
      <c r="K338" s="498"/>
      <c r="L338" s="498"/>
      <c r="M338" s="498"/>
      <c r="N338" s="498"/>
      <c r="O338" s="498"/>
      <c r="P338" s="498"/>
      <c r="Q338" s="498"/>
      <c r="R338" s="498"/>
      <c r="S338" s="498"/>
      <c r="T338" s="498"/>
      <c r="U338" s="498"/>
      <c r="V338" s="498"/>
      <c r="W338" s="498"/>
      <c r="X338" s="498"/>
      <c r="Y338" s="498"/>
    </row>
    <row r="339">
      <c r="A339" s="498"/>
      <c r="B339" s="498"/>
      <c r="C339" s="498"/>
      <c r="D339" s="498"/>
      <c r="E339" s="498"/>
      <c r="F339" s="498"/>
      <c r="G339" s="498"/>
      <c r="H339" s="498"/>
      <c r="I339" s="498"/>
      <c r="J339" s="498"/>
      <c r="K339" s="498"/>
      <c r="L339" s="498"/>
      <c r="M339" s="498"/>
      <c r="N339" s="498"/>
      <c r="O339" s="498"/>
      <c r="P339" s="498"/>
      <c r="Q339" s="498"/>
      <c r="R339" s="498"/>
      <c r="S339" s="498"/>
      <c r="T339" s="498"/>
      <c r="U339" s="498"/>
      <c r="V339" s="498"/>
      <c r="W339" s="498"/>
      <c r="X339" s="498"/>
      <c r="Y339" s="498"/>
    </row>
    <row r="340">
      <c r="A340" s="498"/>
      <c r="B340" s="498"/>
      <c r="C340" s="498"/>
      <c r="D340" s="498"/>
      <c r="E340" s="498"/>
      <c r="F340" s="498"/>
      <c r="G340" s="498"/>
      <c r="H340" s="498"/>
      <c r="I340" s="498"/>
      <c r="J340" s="498"/>
      <c r="K340" s="498"/>
      <c r="L340" s="498"/>
      <c r="M340" s="498"/>
      <c r="N340" s="498"/>
      <c r="O340" s="498"/>
      <c r="P340" s="498"/>
      <c r="Q340" s="498"/>
      <c r="R340" s="498"/>
      <c r="S340" s="498"/>
      <c r="T340" s="498"/>
      <c r="U340" s="498"/>
      <c r="V340" s="498"/>
      <c r="W340" s="498"/>
      <c r="X340" s="498"/>
      <c r="Y340" s="498"/>
    </row>
    <row r="341">
      <c r="A341" s="498"/>
      <c r="B341" s="498"/>
      <c r="C341" s="498"/>
      <c r="D341" s="498"/>
      <c r="E341" s="498"/>
      <c r="F341" s="498"/>
      <c r="G341" s="498"/>
      <c r="H341" s="498"/>
      <c r="I341" s="498"/>
      <c r="J341" s="498"/>
      <c r="K341" s="498"/>
      <c r="L341" s="498"/>
      <c r="M341" s="498"/>
      <c r="N341" s="498"/>
      <c r="O341" s="498"/>
      <c r="P341" s="498"/>
      <c r="Q341" s="498"/>
      <c r="R341" s="498"/>
      <c r="S341" s="498"/>
      <c r="T341" s="498"/>
      <c r="U341" s="498"/>
      <c r="V341" s="498"/>
      <c r="W341" s="498"/>
      <c r="X341" s="498"/>
      <c r="Y341" s="498"/>
    </row>
    <row r="342">
      <c r="A342" s="498"/>
      <c r="B342" s="498"/>
      <c r="C342" s="498"/>
      <c r="D342" s="498"/>
      <c r="E342" s="498"/>
      <c r="F342" s="498"/>
      <c r="G342" s="498"/>
      <c r="H342" s="498"/>
      <c r="I342" s="498"/>
      <c r="J342" s="498"/>
      <c r="K342" s="498"/>
      <c r="L342" s="498"/>
      <c r="M342" s="498"/>
      <c r="N342" s="498"/>
      <c r="O342" s="498"/>
      <c r="P342" s="498"/>
      <c r="Q342" s="498"/>
      <c r="R342" s="498"/>
      <c r="S342" s="498"/>
      <c r="T342" s="498"/>
      <c r="U342" s="498"/>
      <c r="V342" s="498"/>
      <c r="W342" s="498"/>
      <c r="X342" s="498"/>
      <c r="Y342" s="498"/>
    </row>
    <row r="343">
      <c r="A343" s="498"/>
      <c r="B343" s="498"/>
      <c r="C343" s="498"/>
      <c r="D343" s="498"/>
      <c r="E343" s="498"/>
      <c r="F343" s="498"/>
      <c r="G343" s="498"/>
      <c r="H343" s="498"/>
      <c r="I343" s="498"/>
      <c r="J343" s="498"/>
      <c r="K343" s="498"/>
      <c r="L343" s="498"/>
      <c r="M343" s="498"/>
      <c r="N343" s="498"/>
      <c r="O343" s="498"/>
      <c r="P343" s="498"/>
      <c r="Q343" s="498"/>
      <c r="R343" s="498"/>
      <c r="S343" s="498"/>
      <c r="T343" s="498"/>
      <c r="U343" s="498"/>
      <c r="V343" s="498"/>
      <c r="W343" s="498"/>
      <c r="X343" s="498"/>
      <c r="Y343" s="498"/>
    </row>
    <row r="344">
      <c r="A344" s="498"/>
      <c r="B344" s="498"/>
      <c r="C344" s="498"/>
      <c r="D344" s="498"/>
      <c r="E344" s="498"/>
      <c r="F344" s="498"/>
      <c r="G344" s="498"/>
      <c r="H344" s="498"/>
      <c r="I344" s="498"/>
      <c r="J344" s="498"/>
      <c r="K344" s="498"/>
      <c r="L344" s="498"/>
      <c r="M344" s="498"/>
      <c r="N344" s="498"/>
      <c r="O344" s="498"/>
      <c r="P344" s="498"/>
      <c r="Q344" s="498"/>
      <c r="R344" s="498"/>
      <c r="S344" s="498"/>
      <c r="T344" s="498"/>
      <c r="U344" s="498"/>
      <c r="V344" s="498"/>
      <c r="W344" s="498"/>
      <c r="X344" s="498"/>
      <c r="Y344" s="498"/>
    </row>
    <row r="345">
      <c r="A345" s="498"/>
      <c r="B345" s="498"/>
      <c r="C345" s="498"/>
      <c r="D345" s="498"/>
      <c r="E345" s="498"/>
      <c r="F345" s="498"/>
      <c r="G345" s="498"/>
      <c r="H345" s="498"/>
      <c r="I345" s="498"/>
      <c r="J345" s="498"/>
      <c r="K345" s="498"/>
      <c r="L345" s="498"/>
      <c r="M345" s="498"/>
      <c r="N345" s="498"/>
      <c r="O345" s="498"/>
      <c r="P345" s="498"/>
      <c r="Q345" s="498"/>
      <c r="R345" s="498"/>
      <c r="S345" s="498"/>
      <c r="T345" s="498"/>
      <c r="U345" s="498"/>
      <c r="V345" s="498"/>
      <c r="W345" s="498"/>
      <c r="X345" s="498"/>
      <c r="Y345" s="498"/>
    </row>
    <row r="346">
      <c r="A346" s="498"/>
      <c r="B346" s="498"/>
      <c r="C346" s="498"/>
      <c r="D346" s="498"/>
      <c r="E346" s="498"/>
      <c r="F346" s="498"/>
      <c r="G346" s="498"/>
      <c r="H346" s="498"/>
      <c r="I346" s="498"/>
      <c r="J346" s="498"/>
      <c r="K346" s="498"/>
      <c r="L346" s="498"/>
      <c r="M346" s="498"/>
      <c r="N346" s="498"/>
      <c r="O346" s="498"/>
      <c r="P346" s="498"/>
      <c r="Q346" s="498"/>
      <c r="R346" s="498"/>
      <c r="S346" s="498"/>
      <c r="T346" s="498"/>
      <c r="U346" s="498"/>
      <c r="V346" s="498"/>
      <c r="W346" s="498"/>
      <c r="X346" s="498"/>
      <c r="Y346" s="498"/>
    </row>
    <row r="347">
      <c r="A347" s="498"/>
      <c r="B347" s="498"/>
      <c r="C347" s="498"/>
      <c r="D347" s="498"/>
      <c r="E347" s="498"/>
      <c r="F347" s="498"/>
      <c r="G347" s="498"/>
      <c r="H347" s="498"/>
      <c r="I347" s="498"/>
      <c r="J347" s="498"/>
      <c r="K347" s="498"/>
      <c r="L347" s="498"/>
      <c r="M347" s="498"/>
      <c r="N347" s="498"/>
      <c r="O347" s="498"/>
      <c r="P347" s="498"/>
      <c r="Q347" s="498"/>
      <c r="R347" s="498"/>
      <c r="S347" s="498"/>
      <c r="T347" s="498"/>
      <c r="U347" s="498"/>
      <c r="V347" s="498"/>
      <c r="W347" s="498"/>
      <c r="X347" s="498"/>
      <c r="Y347" s="498"/>
    </row>
    <row r="348">
      <c r="A348" s="498"/>
      <c r="B348" s="498"/>
      <c r="C348" s="498"/>
      <c r="D348" s="498"/>
      <c r="E348" s="498"/>
      <c r="F348" s="498"/>
      <c r="G348" s="498"/>
      <c r="H348" s="498"/>
      <c r="I348" s="498"/>
      <c r="J348" s="498"/>
      <c r="K348" s="498"/>
      <c r="L348" s="498"/>
      <c r="M348" s="498"/>
      <c r="N348" s="498"/>
      <c r="O348" s="498"/>
      <c r="P348" s="498"/>
      <c r="Q348" s="498"/>
      <c r="R348" s="498"/>
      <c r="S348" s="498"/>
      <c r="T348" s="498"/>
      <c r="U348" s="498"/>
      <c r="V348" s="498"/>
      <c r="W348" s="498"/>
      <c r="X348" s="498"/>
      <c r="Y348" s="498"/>
    </row>
    <row r="349">
      <c r="A349" s="498"/>
      <c r="B349" s="498"/>
      <c r="C349" s="498"/>
      <c r="D349" s="498"/>
      <c r="E349" s="498"/>
      <c r="F349" s="498"/>
      <c r="G349" s="498"/>
      <c r="H349" s="498"/>
      <c r="I349" s="498"/>
      <c r="J349" s="498"/>
      <c r="K349" s="498"/>
      <c r="L349" s="498"/>
      <c r="M349" s="498"/>
      <c r="N349" s="498"/>
      <c r="O349" s="498"/>
      <c r="P349" s="498"/>
      <c r="Q349" s="498"/>
      <c r="R349" s="498"/>
      <c r="S349" s="498"/>
      <c r="T349" s="498"/>
      <c r="U349" s="498"/>
      <c r="V349" s="498"/>
      <c r="W349" s="498"/>
      <c r="X349" s="498"/>
      <c r="Y349" s="498"/>
    </row>
    <row r="350">
      <c r="A350" s="498"/>
      <c r="B350" s="498"/>
      <c r="C350" s="498"/>
      <c r="D350" s="498"/>
      <c r="E350" s="498"/>
      <c r="F350" s="498"/>
      <c r="G350" s="498"/>
      <c r="H350" s="498"/>
      <c r="I350" s="498"/>
      <c r="J350" s="498"/>
      <c r="K350" s="498"/>
      <c r="L350" s="498"/>
      <c r="M350" s="498"/>
      <c r="N350" s="498"/>
      <c r="O350" s="498"/>
      <c r="P350" s="498"/>
      <c r="Q350" s="498"/>
      <c r="R350" s="498"/>
      <c r="S350" s="498"/>
      <c r="T350" s="498"/>
      <c r="U350" s="498"/>
      <c r="V350" s="498"/>
      <c r="W350" s="498"/>
      <c r="X350" s="498"/>
      <c r="Y350" s="498"/>
    </row>
    <row r="351">
      <c r="A351" s="498"/>
      <c r="B351" s="498"/>
      <c r="C351" s="498"/>
      <c r="D351" s="498"/>
      <c r="E351" s="498"/>
      <c r="F351" s="498"/>
      <c r="G351" s="498"/>
      <c r="H351" s="498"/>
      <c r="I351" s="498"/>
      <c r="J351" s="498"/>
      <c r="K351" s="498"/>
      <c r="L351" s="498"/>
      <c r="M351" s="498"/>
      <c r="N351" s="498"/>
      <c r="O351" s="498"/>
      <c r="P351" s="498"/>
      <c r="Q351" s="498"/>
      <c r="R351" s="498"/>
      <c r="S351" s="498"/>
      <c r="T351" s="498"/>
      <c r="U351" s="498"/>
      <c r="V351" s="498"/>
      <c r="W351" s="498"/>
      <c r="X351" s="498"/>
      <c r="Y351" s="498"/>
    </row>
    <row r="352">
      <c r="A352" s="498"/>
      <c r="B352" s="498"/>
      <c r="C352" s="498"/>
      <c r="D352" s="498"/>
      <c r="E352" s="498"/>
      <c r="F352" s="498"/>
      <c r="G352" s="498"/>
      <c r="H352" s="498"/>
      <c r="I352" s="498"/>
      <c r="J352" s="498"/>
      <c r="K352" s="498"/>
      <c r="L352" s="498"/>
      <c r="M352" s="498"/>
      <c r="N352" s="498"/>
      <c r="O352" s="498"/>
      <c r="P352" s="498"/>
      <c r="Q352" s="498"/>
      <c r="R352" s="498"/>
      <c r="S352" s="498"/>
      <c r="T352" s="498"/>
      <c r="U352" s="498"/>
      <c r="V352" s="498"/>
      <c r="W352" s="498"/>
      <c r="X352" s="498"/>
      <c r="Y352" s="498"/>
    </row>
    <row r="353">
      <c r="A353" s="498"/>
      <c r="B353" s="498"/>
      <c r="C353" s="498"/>
      <c r="D353" s="498"/>
      <c r="E353" s="498"/>
      <c r="F353" s="498"/>
      <c r="G353" s="498"/>
      <c r="H353" s="498"/>
      <c r="I353" s="498"/>
      <c r="J353" s="498"/>
      <c r="K353" s="498"/>
      <c r="L353" s="498"/>
      <c r="M353" s="498"/>
      <c r="N353" s="498"/>
      <c r="O353" s="498"/>
      <c r="P353" s="498"/>
      <c r="Q353" s="498"/>
      <c r="R353" s="498"/>
      <c r="S353" s="498"/>
      <c r="T353" s="498"/>
      <c r="U353" s="498"/>
      <c r="V353" s="498"/>
      <c r="W353" s="498"/>
      <c r="X353" s="498"/>
      <c r="Y353" s="498"/>
    </row>
    <row r="354">
      <c r="A354" s="498"/>
      <c r="B354" s="498"/>
      <c r="C354" s="498"/>
      <c r="D354" s="498"/>
      <c r="E354" s="498"/>
      <c r="F354" s="498"/>
      <c r="G354" s="498"/>
      <c r="H354" s="498"/>
      <c r="I354" s="498"/>
      <c r="J354" s="498"/>
      <c r="K354" s="498"/>
      <c r="L354" s="498"/>
      <c r="M354" s="498"/>
      <c r="N354" s="498"/>
      <c r="O354" s="498"/>
      <c r="P354" s="498"/>
      <c r="Q354" s="498"/>
      <c r="R354" s="498"/>
      <c r="S354" s="498"/>
      <c r="T354" s="498"/>
      <c r="U354" s="498"/>
      <c r="V354" s="498"/>
      <c r="W354" s="498"/>
      <c r="X354" s="498"/>
      <c r="Y354" s="498"/>
    </row>
    <row r="355">
      <c r="A355" s="498"/>
      <c r="B355" s="498"/>
      <c r="C355" s="498"/>
      <c r="D355" s="498"/>
      <c r="E355" s="498"/>
      <c r="F355" s="498"/>
      <c r="G355" s="498"/>
      <c r="H355" s="498"/>
      <c r="I355" s="498"/>
      <c r="J355" s="498"/>
      <c r="K355" s="498"/>
      <c r="L355" s="498"/>
      <c r="M355" s="498"/>
      <c r="N355" s="498"/>
      <c r="O355" s="498"/>
      <c r="P355" s="498"/>
      <c r="Q355" s="498"/>
      <c r="R355" s="498"/>
      <c r="S355" s="498"/>
      <c r="T355" s="498"/>
      <c r="U355" s="498"/>
      <c r="V355" s="498"/>
      <c r="W355" s="498"/>
      <c r="X355" s="498"/>
      <c r="Y355" s="498"/>
    </row>
    <row r="356">
      <c r="A356" s="498"/>
      <c r="B356" s="498"/>
      <c r="C356" s="498"/>
      <c r="D356" s="498"/>
      <c r="E356" s="498"/>
      <c r="F356" s="498"/>
      <c r="G356" s="498"/>
      <c r="H356" s="498"/>
      <c r="I356" s="498"/>
      <c r="J356" s="498"/>
      <c r="K356" s="498"/>
      <c r="L356" s="498"/>
      <c r="M356" s="498"/>
      <c r="N356" s="498"/>
      <c r="O356" s="498"/>
      <c r="P356" s="498"/>
      <c r="Q356" s="498"/>
      <c r="R356" s="498"/>
      <c r="S356" s="498"/>
      <c r="T356" s="498"/>
      <c r="U356" s="498"/>
      <c r="V356" s="498"/>
      <c r="W356" s="498"/>
      <c r="X356" s="498"/>
      <c r="Y356" s="498"/>
    </row>
    <row r="357">
      <c r="A357" s="498"/>
      <c r="B357" s="498"/>
      <c r="C357" s="498"/>
      <c r="D357" s="498"/>
      <c r="E357" s="498"/>
      <c r="F357" s="498"/>
      <c r="G357" s="498"/>
      <c r="H357" s="498"/>
      <c r="I357" s="498"/>
      <c r="J357" s="498"/>
      <c r="K357" s="498"/>
      <c r="L357" s="498"/>
      <c r="M357" s="498"/>
      <c r="N357" s="498"/>
      <c r="O357" s="498"/>
      <c r="P357" s="498"/>
      <c r="Q357" s="498"/>
      <c r="R357" s="498"/>
      <c r="S357" s="498"/>
      <c r="T357" s="498"/>
      <c r="U357" s="498"/>
      <c r="V357" s="498"/>
      <c r="W357" s="498"/>
      <c r="X357" s="498"/>
      <c r="Y357" s="498"/>
    </row>
    <row r="358">
      <c r="A358" s="498"/>
      <c r="B358" s="498"/>
      <c r="C358" s="498"/>
      <c r="D358" s="498"/>
      <c r="E358" s="498"/>
      <c r="F358" s="498"/>
      <c r="G358" s="498"/>
      <c r="H358" s="498"/>
      <c r="I358" s="498"/>
      <c r="J358" s="498"/>
      <c r="K358" s="498"/>
      <c r="L358" s="498"/>
      <c r="M358" s="498"/>
      <c r="N358" s="498"/>
      <c r="O358" s="498"/>
      <c r="P358" s="498"/>
      <c r="Q358" s="498"/>
      <c r="R358" s="498"/>
      <c r="S358" s="498"/>
      <c r="T358" s="498"/>
      <c r="U358" s="498"/>
      <c r="V358" s="498"/>
      <c r="W358" s="498"/>
      <c r="X358" s="498"/>
      <c r="Y358" s="498"/>
    </row>
    <row r="359">
      <c r="A359" s="498"/>
      <c r="B359" s="498"/>
      <c r="C359" s="498"/>
      <c r="D359" s="498"/>
      <c r="E359" s="498"/>
      <c r="F359" s="498"/>
      <c r="G359" s="498"/>
      <c r="H359" s="498"/>
      <c r="I359" s="498"/>
      <c r="J359" s="498"/>
      <c r="K359" s="498"/>
      <c r="L359" s="498"/>
      <c r="M359" s="498"/>
      <c r="N359" s="498"/>
      <c r="O359" s="498"/>
      <c r="P359" s="498"/>
      <c r="Q359" s="498"/>
      <c r="R359" s="498"/>
      <c r="S359" s="498"/>
      <c r="T359" s="498"/>
      <c r="U359" s="498"/>
      <c r="V359" s="498"/>
      <c r="W359" s="498"/>
      <c r="X359" s="498"/>
      <c r="Y359" s="498"/>
    </row>
    <row r="360">
      <c r="A360" s="498"/>
      <c r="B360" s="498"/>
      <c r="C360" s="498"/>
      <c r="D360" s="498"/>
      <c r="E360" s="498"/>
      <c r="F360" s="498"/>
      <c r="G360" s="498"/>
      <c r="H360" s="498"/>
      <c r="I360" s="498"/>
      <c r="J360" s="498"/>
      <c r="K360" s="498"/>
      <c r="L360" s="498"/>
      <c r="M360" s="498"/>
      <c r="N360" s="498"/>
      <c r="O360" s="498"/>
      <c r="P360" s="498"/>
      <c r="Q360" s="498"/>
      <c r="R360" s="498"/>
      <c r="S360" s="498"/>
      <c r="T360" s="498"/>
      <c r="U360" s="498"/>
      <c r="V360" s="498"/>
      <c r="W360" s="498"/>
      <c r="X360" s="498"/>
      <c r="Y360" s="498"/>
    </row>
    <row r="361">
      <c r="A361" s="498"/>
      <c r="B361" s="498"/>
      <c r="C361" s="498"/>
      <c r="D361" s="498"/>
      <c r="E361" s="498"/>
      <c r="F361" s="498"/>
      <c r="G361" s="498"/>
      <c r="H361" s="498"/>
      <c r="I361" s="498"/>
      <c r="J361" s="498"/>
      <c r="K361" s="498"/>
      <c r="L361" s="498"/>
      <c r="M361" s="498"/>
      <c r="N361" s="498"/>
      <c r="O361" s="498"/>
      <c r="P361" s="498"/>
      <c r="Q361" s="498"/>
      <c r="R361" s="498"/>
      <c r="S361" s="498"/>
      <c r="T361" s="498"/>
      <c r="U361" s="498"/>
      <c r="V361" s="498"/>
      <c r="W361" s="498"/>
      <c r="X361" s="498"/>
      <c r="Y361" s="498"/>
    </row>
    <row r="362">
      <c r="A362" s="498"/>
      <c r="B362" s="498"/>
      <c r="C362" s="498"/>
      <c r="D362" s="498"/>
      <c r="E362" s="498"/>
      <c r="F362" s="498"/>
      <c r="G362" s="498"/>
      <c r="H362" s="498"/>
      <c r="I362" s="498"/>
      <c r="J362" s="498"/>
      <c r="K362" s="498"/>
      <c r="L362" s="498"/>
      <c r="M362" s="498"/>
      <c r="N362" s="498"/>
      <c r="O362" s="498"/>
      <c r="P362" s="498"/>
      <c r="Q362" s="498"/>
      <c r="R362" s="498"/>
      <c r="S362" s="498"/>
      <c r="T362" s="498"/>
      <c r="U362" s="498"/>
      <c r="V362" s="498"/>
      <c r="W362" s="498"/>
      <c r="X362" s="498"/>
      <c r="Y362" s="498"/>
    </row>
    <row r="363">
      <c r="A363" s="498"/>
      <c r="B363" s="498"/>
      <c r="C363" s="498"/>
      <c r="D363" s="498"/>
      <c r="E363" s="498"/>
      <c r="F363" s="498"/>
      <c r="G363" s="498"/>
      <c r="H363" s="498"/>
      <c r="I363" s="498"/>
      <c r="J363" s="498"/>
      <c r="K363" s="498"/>
      <c r="L363" s="498"/>
      <c r="M363" s="498"/>
      <c r="N363" s="498"/>
      <c r="O363" s="498"/>
      <c r="P363" s="498"/>
      <c r="Q363" s="498"/>
      <c r="R363" s="498"/>
      <c r="S363" s="498"/>
      <c r="T363" s="498"/>
      <c r="U363" s="498"/>
      <c r="V363" s="498"/>
      <c r="W363" s="498"/>
      <c r="X363" s="498"/>
      <c r="Y363" s="498"/>
    </row>
    <row r="364">
      <c r="A364" s="498"/>
      <c r="B364" s="498"/>
      <c r="C364" s="498"/>
      <c r="D364" s="498"/>
      <c r="E364" s="498"/>
      <c r="F364" s="498"/>
      <c r="G364" s="498"/>
      <c r="H364" s="498"/>
      <c r="I364" s="498"/>
      <c r="J364" s="498"/>
      <c r="K364" s="498"/>
      <c r="L364" s="498"/>
      <c r="M364" s="498"/>
      <c r="N364" s="498"/>
      <c r="O364" s="498"/>
      <c r="P364" s="498"/>
      <c r="Q364" s="498"/>
      <c r="R364" s="498"/>
      <c r="S364" s="498"/>
      <c r="T364" s="498"/>
      <c r="U364" s="498"/>
      <c r="V364" s="498"/>
      <c r="W364" s="498"/>
      <c r="X364" s="498"/>
      <c r="Y364" s="498"/>
    </row>
    <row r="365">
      <c r="A365" s="498"/>
      <c r="B365" s="498"/>
      <c r="C365" s="498"/>
      <c r="D365" s="498"/>
      <c r="E365" s="498"/>
      <c r="F365" s="498"/>
      <c r="G365" s="498"/>
      <c r="H365" s="498"/>
      <c r="I365" s="498"/>
      <c r="J365" s="498"/>
      <c r="K365" s="498"/>
      <c r="L365" s="498"/>
      <c r="M365" s="498"/>
      <c r="N365" s="498"/>
      <c r="O365" s="498"/>
      <c r="P365" s="498"/>
      <c r="Q365" s="498"/>
      <c r="R365" s="498"/>
      <c r="S365" s="498"/>
      <c r="T365" s="498"/>
      <c r="U365" s="498"/>
      <c r="V365" s="498"/>
      <c r="W365" s="498"/>
      <c r="X365" s="498"/>
      <c r="Y365" s="498"/>
    </row>
    <row r="366">
      <c r="A366" s="498"/>
      <c r="B366" s="498"/>
      <c r="C366" s="498"/>
      <c r="D366" s="498"/>
      <c r="E366" s="498"/>
      <c r="F366" s="498"/>
      <c r="G366" s="498"/>
      <c r="H366" s="498"/>
      <c r="I366" s="498"/>
      <c r="J366" s="498"/>
      <c r="K366" s="498"/>
      <c r="L366" s="498"/>
      <c r="M366" s="498"/>
      <c r="N366" s="498"/>
      <c r="O366" s="498"/>
      <c r="P366" s="498"/>
      <c r="Q366" s="498"/>
      <c r="R366" s="498"/>
      <c r="S366" s="498"/>
      <c r="T366" s="498"/>
      <c r="U366" s="498"/>
      <c r="V366" s="498"/>
      <c r="W366" s="498"/>
      <c r="X366" s="498"/>
      <c r="Y366" s="498"/>
    </row>
    <row r="367">
      <c r="A367" s="498"/>
      <c r="B367" s="498"/>
      <c r="C367" s="498"/>
      <c r="D367" s="498"/>
      <c r="E367" s="498"/>
      <c r="F367" s="498"/>
      <c r="G367" s="498"/>
      <c r="H367" s="498"/>
      <c r="I367" s="498"/>
      <c r="J367" s="498"/>
      <c r="K367" s="498"/>
      <c r="L367" s="498"/>
      <c r="M367" s="498"/>
      <c r="N367" s="498"/>
      <c r="O367" s="498"/>
      <c r="P367" s="498"/>
      <c r="Q367" s="498"/>
      <c r="R367" s="498"/>
      <c r="S367" s="498"/>
      <c r="T367" s="498"/>
      <c r="U367" s="498"/>
      <c r="V367" s="498"/>
      <c r="W367" s="498"/>
      <c r="X367" s="498"/>
      <c r="Y367" s="498"/>
    </row>
    <row r="368">
      <c r="A368" s="498"/>
      <c r="B368" s="498"/>
      <c r="C368" s="498"/>
      <c r="D368" s="498"/>
      <c r="E368" s="498"/>
      <c r="F368" s="498"/>
      <c r="G368" s="498"/>
      <c r="H368" s="498"/>
      <c r="I368" s="498"/>
      <c r="J368" s="498"/>
      <c r="K368" s="498"/>
      <c r="L368" s="498"/>
      <c r="M368" s="498"/>
      <c r="N368" s="498"/>
      <c r="O368" s="498"/>
      <c r="P368" s="498"/>
      <c r="Q368" s="498"/>
      <c r="R368" s="498"/>
      <c r="S368" s="498"/>
      <c r="T368" s="498"/>
      <c r="U368" s="498"/>
      <c r="V368" s="498"/>
      <c r="W368" s="498"/>
      <c r="X368" s="498"/>
      <c r="Y368" s="498"/>
    </row>
    <row r="369">
      <c r="A369" s="498"/>
      <c r="B369" s="498"/>
      <c r="C369" s="498"/>
      <c r="D369" s="498"/>
      <c r="E369" s="498"/>
      <c r="F369" s="498"/>
      <c r="G369" s="498"/>
      <c r="H369" s="498"/>
      <c r="I369" s="498"/>
      <c r="J369" s="498"/>
      <c r="K369" s="498"/>
      <c r="L369" s="498"/>
      <c r="M369" s="498"/>
      <c r="N369" s="498"/>
      <c r="O369" s="498"/>
      <c r="P369" s="498"/>
      <c r="Q369" s="498"/>
      <c r="R369" s="498"/>
      <c r="S369" s="498"/>
      <c r="T369" s="498"/>
      <c r="U369" s="498"/>
      <c r="V369" s="498"/>
      <c r="W369" s="498"/>
      <c r="X369" s="498"/>
      <c r="Y369" s="498"/>
    </row>
    <row r="370">
      <c r="A370" s="498"/>
      <c r="B370" s="498"/>
      <c r="C370" s="498"/>
      <c r="D370" s="498"/>
      <c r="E370" s="498"/>
      <c r="F370" s="498"/>
      <c r="G370" s="498"/>
      <c r="H370" s="498"/>
      <c r="I370" s="498"/>
      <c r="J370" s="498"/>
      <c r="K370" s="498"/>
      <c r="L370" s="498"/>
      <c r="M370" s="498"/>
      <c r="N370" s="498"/>
      <c r="O370" s="498"/>
      <c r="P370" s="498"/>
      <c r="Q370" s="498"/>
      <c r="R370" s="498"/>
      <c r="S370" s="498"/>
      <c r="T370" s="498"/>
      <c r="U370" s="498"/>
      <c r="V370" s="498"/>
      <c r="W370" s="498"/>
      <c r="X370" s="498"/>
      <c r="Y370" s="498"/>
    </row>
    <row r="371">
      <c r="A371" s="498"/>
      <c r="B371" s="498"/>
      <c r="C371" s="498"/>
      <c r="D371" s="498"/>
      <c r="E371" s="498"/>
      <c r="F371" s="498"/>
      <c r="G371" s="498"/>
      <c r="H371" s="498"/>
      <c r="I371" s="498"/>
      <c r="J371" s="498"/>
      <c r="K371" s="498"/>
      <c r="L371" s="498"/>
      <c r="M371" s="498"/>
      <c r="N371" s="498"/>
      <c r="O371" s="498"/>
      <c r="P371" s="498"/>
      <c r="Q371" s="498"/>
      <c r="R371" s="498"/>
      <c r="S371" s="498"/>
      <c r="T371" s="498"/>
      <c r="U371" s="498"/>
      <c r="V371" s="498"/>
      <c r="W371" s="498"/>
      <c r="X371" s="498"/>
      <c r="Y371" s="498"/>
    </row>
    <row r="372">
      <c r="A372" s="498"/>
      <c r="B372" s="498"/>
      <c r="C372" s="498"/>
      <c r="D372" s="498"/>
      <c r="E372" s="498"/>
      <c r="F372" s="498"/>
      <c r="G372" s="498"/>
      <c r="H372" s="498"/>
      <c r="I372" s="498"/>
      <c r="J372" s="498"/>
      <c r="K372" s="498"/>
      <c r="L372" s="498"/>
      <c r="M372" s="498"/>
      <c r="N372" s="498"/>
      <c r="O372" s="498"/>
      <c r="P372" s="498"/>
      <c r="Q372" s="498"/>
      <c r="R372" s="498"/>
      <c r="S372" s="498"/>
      <c r="T372" s="498"/>
      <c r="U372" s="498"/>
      <c r="V372" s="498"/>
      <c r="W372" s="498"/>
      <c r="X372" s="498"/>
      <c r="Y372" s="498"/>
    </row>
    <row r="373">
      <c r="A373" s="498"/>
      <c r="B373" s="498"/>
      <c r="C373" s="498"/>
      <c r="D373" s="498"/>
      <c r="E373" s="498"/>
      <c r="F373" s="498"/>
      <c r="G373" s="498"/>
      <c r="H373" s="498"/>
      <c r="I373" s="498"/>
      <c r="J373" s="498"/>
      <c r="K373" s="498"/>
      <c r="L373" s="498"/>
      <c r="M373" s="498"/>
      <c r="N373" s="498"/>
      <c r="O373" s="498"/>
      <c r="P373" s="498"/>
      <c r="Q373" s="498"/>
      <c r="R373" s="498"/>
      <c r="S373" s="498"/>
      <c r="T373" s="498"/>
      <c r="U373" s="498"/>
      <c r="V373" s="498"/>
      <c r="W373" s="498"/>
      <c r="X373" s="498"/>
      <c r="Y373" s="498"/>
    </row>
    <row r="374">
      <c r="A374" s="498"/>
      <c r="B374" s="498"/>
      <c r="C374" s="498"/>
      <c r="D374" s="498"/>
      <c r="E374" s="498"/>
      <c r="F374" s="498"/>
      <c r="G374" s="498"/>
      <c r="H374" s="498"/>
      <c r="I374" s="498"/>
      <c r="J374" s="498"/>
      <c r="K374" s="498"/>
      <c r="L374" s="498"/>
      <c r="M374" s="498"/>
      <c r="N374" s="498"/>
      <c r="O374" s="498"/>
      <c r="P374" s="498"/>
      <c r="Q374" s="498"/>
      <c r="R374" s="498"/>
      <c r="S374" s="498"/>
      <c r="T374" s="498"/>
      <c r="U374" s="498"/>
      <c r="V374" s="498"/>
      <c r="W374" s="498"/>
      <c r="X374" s="498"/>
      <c r="Y374" s="498"/>
    </row>
    <row r="375">
      <c r="A375" s="498"/>
      <c r="B375" s="498"/>
      <c r="C375" s="498"/>
      <c r="D375" s="498"/>
      <c r="E375" s="498"/>
      <c r="F375" s="498"/>
      <c r="G375" s="498"/>
      <c r="H375" s="498"/>
      <c r="I375" s="498"/>
      <c r="J375" s="498"/>
      <c r="K375" s="498"/>
      <c r="L375" s="498"/>
      <c r="M375" s="498"/>
      <c r="N375" s="498"/>
      <c r="O375" s="498"/>
      <c r="P375" s="498"/>
      <c r="Q375" s="498"/>
      <c r="R375" s="498"/>
      <c r="S375" s="498"/>
      <c r="T375" s="498"/>
      <c r="U375" s="498"/>
      <c r="V375" s="498"/>
      <c r="W375" s="498"/>
      <c r="X375" s="498"/>
      <c r="Y375" s="498"/>
    </row>
    <row r="376">
      <c r="A376" s="498"/>
      <c r="B376" s="498"/>
      <c r="C376" s="498"/>
      <c r="D376" s="498"/>
      <c r="E376" s="498"/>
      <c r="F376" s="498"/>
      <c r="G376" s="498"/>
      <c r="H376" s="498"/>
      <c r="I376" s="498"/>
      <c r="J376" s="498"/>
      <c r="K376" s="498"/>
      <c r="L376" s="498"/>
      <c r="M376" s="498"/>
      <c r="N376" s="498"/>
      <c r="O376" s="498"/>
      <c r="P376" s="498"/>
      <c r="Q376" s="498"/>
      <c r="R376" s="498"/>
      <c r="S376" s="498"/>
      <c r="T376" s="498"/>
      <c r="U376" s="498"/>
      <c r="V376" s="498"/>
      <c r="W376" s="498"/>
      <c r="X376" s="498"/>
      <c r="Y376" s="498"/>
    </row>
    <row r="377">
      <c r="A377" s="498"/>
      <c r="B377" s="498"/>
      <c r="C377" s="498"/>
      <c r="D377" s="498"/>
      <c r="E377" s="498"/>
      <c r="F377" s="498"/>
      <c r="G377" s="498"/>
      <c r="H377" s="498"/>
      <c r="I377" s="498"/>
      <c r="J377" s="498"/>
      <c r="K377" s="498"/>
      <c r="L377" s="498"/>
      <c r="M377" s="498"/>
      <c r="N377" s="498"/>
      <c r="O377" s="498"/>
      <c r="P377" s="498"/>
      <c r="Q377" s="498"/>
      <c r="R377" s="498"/>
      <c r="S377" s="498"/>
      <c r="T377" s="498"/>
      <c r="U377" s="498"/>
      <c r="V377" s="498"/>
      <c r="W377" s="498"/>
      <c r="X377" s="498"/>
      <c r="Y377" s="498"/>
    </row>
    <row r="378">
      <c r="A378" s="498"/>
      <c r="B378" s="498"/>
      <c r="C378" s="498"/>
      <c r="D378" s="498"/>
      <c r="E378" s="498"/>
      <c r="F378" s="498"/>
      <c r="G378" s="498"/>
      <c r="H378" s="498"/>
      <c r="I378" s="498"/>
      <c r="J378" s="498"/>
      <c r="K378" s="498"/>
      <c r="L378" s="498"/>
      <c r="M378" s="498"/>
      <c r="N378" s="498"/>
      <c r="O378" s="498"/>
      <c r="P378" s="498"/>
      <c r="Q378" s="498"/>
      <c r="R378" s="498"/>
      <c r="S378" s="498"/>
      <c r="T378" s="498"/>
      <c r="U378" s="498"/>
      <c r="V378" s="498"/>
      <c r="W378" s="498"/>
      <c r="X378" s="498"/>
      <c r="Y378" s="498"/>
    </row>
    <row r="379">
      <c r="A379" s="498"/>
      <c r="B379" s="498"/>
      <c r="C379" s="498"/>
      <c r="D379" s="498"/>
      <c r="E379" s="498"/>
      <c r="F379" s="498"/>
      <c r="G379" s="498"/>
      <c r="H379" s="498"/>
      <c r="I379" s="498"/>
      <c r="J379" s="498"/>
      <c r="K379" s="498"/>
      <c r="L379" s="498"/>
      <c r="M379" s="498"/>
      <c r="N379" s="498"/>
      <c r="O379" s="498"/>
      <c r="P379" s="498"/>
      <c r="Q379" s="498"/>
      <c r="R379" s="498"/>
      <c r="S379" s="498"/>
      <c r="T379" s="498"/>
      <c r="U379" s="498"/>
      <c r="V379" s="498"/>
      <c r="W379" s="498"/>
      <c r="X379" s="498"/>
      <c r="Y379" s="498"/>
    </row>
    <row r="380">
      <c r="A380" s="498"/>
      <c r="B380" s="498"/>
      <c r="C380" s="498"/>
      <c r="D380" s="498"/>
      <c r="E380" s="498"/>
      <c r="F380" s="498"/>
      <c r="G380" s="498"/>
      <c r="H380" s="498"/>
      <c r="I380" s="498"/>
      <c r="J380" s="498"/>
      <c r="K380" s="498"/>
      <c r="L380" s="498"/>
      <c r="M380" s="498"/>
      <c r="N380" s="498"/>
      <c r="O380" s="498"/>
      <c r="P380" s="498"/>
      <c r="Q380" s="498"/>
      <c r="R380" s="498"/>
      <c r="S380" s="498"/>
      <c r="T380" s="498"/>
      <c r="U380" s="498"/>
      <c r="V380" s="498"/>
      <c r="W380" s="498"/>
      <c r="X380" s="498"/>
      <c r="Y380" s="498"/>
    </row>
    <row r="381">
      <c r="A381" s="498"/>
      <c r="B381" s="498"/>
      <c r="C381" s="498"/>
      <c r="D381" s="498"/>
      <c r="E381" s="498"/>
      <c r="F381" s="498"/>
      <c r="G381" s="498"/>
      <c r="H381" s="498"/>
      <c r="I381" s="498"/>
      <c r="J381" s="498"/>
      <c r="K381" s="498"/>
      <c r="L381" s="498"/>
      <c r="M381" s="498"/>
      <c r="N381" s="498"/>
      <c r="O381" s="498"/>
      <c r="P381" s="498"/>
      <c r="Q381" s="498"/>
      <c r="R381" s="498"/>
      <c r="S381" s="498"/>
      <c r="T381" s="498"/>
      <c r="U381" s="498"/>
      <c r="V381" s="498"/>
      <c r="W381" s="498"/>
      <c r="X381" s="498"/>
      <c r="Y381" s="498"/>
    </row>
    <row r="382">
      <c r="A382" s="498"/>
      <c r="B382" s="498"/>
      <c r="C382" s="498"/>
      <c r="D382" s="498"/>
      <c r="E382" s="498"/>
      <c r="F382" s="498"/>
      <c r="G382" s="498"/>
      <c r="H382" s="498"/>
      <c r="I382" s="498"/>
      <c r="J382" s="498"/>
      <c r="K382" s="498"/>
      <c r="L382" s="498"/>
      <c r="M382" s="498"/>
      <c r="N382" s="498"/>
      <c r="O382" s="498"/>
      <c r="P382" s="498"/>
      <c r="Q382" s="498"/>
      <c r="R382" s="498"/>
      <c r="S382" s="498"/>
      <c r="T382" s="498"/>
      <c r="U382" s="498"/>
      <c r="V382" s="498"/>
      <c r="W382" s="498"/>
      <c r="X382" s="498"/>
      <c r="Y382" s="498"/>
    </row>
    <row r="383">
      <c r="A383" s="498"/>
      <c r="B383" s="498"/>
      <c r="C383" s="498"/>
      <c r="D383" s="498"/>
      <c r="E383" s="498"/>
      <c r="F383" s="498"/>
      <c r="G383" s="498"/>
      <c r="H383" s="498"/>
      <c r="I383" s="498"/>
      <c r="J383" s="498"/>
      <c r="K383" s="498"/>
      <c r="L383" s="498"/>
      <c r="M383" s="498"/>
      <c r="N383" s="498"/>
      <c r="O383" s="498"/>
      <c r="P383" s="498"/>
      <c r="Q383" s="498"/>
      <c r="R383" s="498"/>
      <c r="S383" s="498"/>
      <c r="T383" s="498"/>
      <c r="U383" s="498"/>
      <c r="V383" s="498"/>
      <c r="W383" s="498"/>
      <c r="X383" s="498"/>
      <c r="Y383" s="498"/>
    </row>
    <row r="384">
      <c r="A384" s="498"/>
      <c r="B384" s="498"/>
      <c r="C384" s="498"/>
      <c r="D384" s="498"/>
      <c r="E384" s="498"/>
      <c r="F384" s="498"/>
      <c r="G384" s="498"/>
      <c r="H384" s="498"/>
      <c r="I384" s="498"/>
      <c r="J384" s="498"/>
      <c r="K384" s="498"/>
      <c r="L384" s="498"/>
      <c r="M384" s="498"/>
      <c r="N384" s="498"/>
      <c r="O384" s="498"/>
      <c r="P384" s="498"/>
      <c r="Q384" s="498"/>
      <c r="R384" s="498"/>
      <c r="S384" s="498"/>
      <c r="T384" s="498"/>
      <c r="U384" s="498"/>
      <c r="V384" s="498"/>
      <c r="W384" s="498"/>
      <c r="X384" s="498"/>
      <c r="Y384" s="498"/>
    </row>
    <row r="385">
      <c r="A385" s="498"/>
      <c r="B385" s="498"/>
      <c r="C385" s="498"/>
      <c r="D385" s="498"/>
      <c r="E385" s="498"/>
      <c r="F385" s="498"/>
      <c r="G385" s="498"/>
      <c r="H385" s="498"/>
      <c r="I385" s="498"/>
      <c r="J385" s="498"/>
      <c r="K385" s="498"/>
      <c r="L385" s="498"/>
      <c r="M385" s="498"/>
      <c r="N385" s="498"/>
      <c r="O385" s="498"/>
      <c r="P385" s="498"/>
      <c r="Q385" s="498"/>
      <c r="R385" s="498"/>
      <c r="S385" s="498"/>
      <c r="T385" s="498"/>
      <c r="U385" s="498"/>
      <c r="V385" s="498"/>
      <c r="W385" s="498"/>
      <c r="X385" s="498"/>
      <c r="Y385" s="498"/>
    </row>
    <row r="386">
      <c r="A386" s="498"/>
      <c r="B386" s="498"/>
      <c r="C386" s="498"/>
      <c r="D386" s="498"/>
      <c r="E386" s="498"/>
      <c r="F386" s="498"/>
      <c r="G386" s="498"/>
      <c r="H386" s="498"/>
      <c r="I386" s="498"/>
      <c r="J386" s="498"/>
      <c r="K386" s="498"/>
      <c r="L386" s="498"/>
      <c r="M386" s="498"/>
      <c r="N386" s="498"/>
      <c r="O386" s="498"/>
      <c r="P386" s="498"/>
      <c r="Q386" s="498"/>
      <c r="R386" s="498"/>
      <c r="S386" s="498"/>
      <c r="T386" s="498"/>
      <c r="U386" s="498"/>
      <c r="V386" s="498"/>
      <c r="W386" s="498"/>
      <c r="X386" s="498"/>
      <c r="Y386" s="498"/>
    </row>
    <row r="387">
      <c r="A387" s="498"/>
      <c r="B387" s="498"/>
      <c r="C387" s="498"/>
      <c r="D387" s="498"/>
      <c r="E387" s="498"/>
      <c r="F387" s="498"/>
      <c r="G387" s="498"/>
      <c r="H387" s="498"/>
      <c r="I387" s="498"/>
      <c r="J387" s="498"/>
      <c r="K387" s="498"/>
      <c r="L387" s="498"/>
      <c r="M387" s="498"/>
      <c r="N387" s="498"/>
      <c r="O387" s="498"/>
      <c r="P387" s="498"/>
      <c r="Q387" s="498"/>
      <c r="R387" s="498"/>
      <c r="S387" s="498"/>
      <c r="T387" s="498"/>
      <c r="U387" s="498"/>
      <c r="V387" s="498"/>
      <c r="W387" s="498"/>
      <c r="X387" s="498"/>
      <c r="Y387" s="498"/>
    </row>
    <row r="388">
      <c r="A388" s="498"/>
      <c r="B388" s="498"/>
      <c r="C388" s="498"/>
      <c r="D388" s="498"/>
      <c r="E388" s="498"/>
      <c r="F388" s="498"/>
      <c r="G388" s="498"/>
      <c r="H388" s="498"/>
      <c r="I388" s="498"/>
      <c r="J388" s="498"/>
      <c r="K388" s="498"/>
      <c r="L388" s="498"/>
      <c r="M388" s="498"/>
      <c r="N388" s="498"/>
      <c r="O388" s="498"/>
      <c r="P388" s="498"/>
      <c r="Q388" s="498"/>
      <c r="R388" s="498"/>
      <c r="S388" s="498"/>
      <c r="T388" s="498"/>
      <c r="U388" s="498"/>
      <c r="V388" s="498"/>
      <c r="W388" s="498"/>
      <c r="X388" s="498"/>
      <c r="Y388" s="498"/>
    </row>
    <row r="389">
      <c r="A389" s="498"/>
      <c r="B389" s="498"/>
      <c r="C389" s="498"/>
      <c r="D389" s="498"/>
      <c r="E389" s="498"/>
      <c r="F389" s="498"/>
      <c r="G389" s="498"/>
      <c r="H389" s="498"/>
      <c r="I389" s="498"/>
      <c r="J389" s="498"/>
      <c r="K389" s="498"/>
      <c r="L389" s="498"/>
      <c r="M389" s="498"/>
      <c r="N389" s="498"/>
      <c r="O389" s="498"/>
      <c r="P389" s="498"/>
      <c r="Q389" s="498"/>
      <c r="R389" s="498"/>
      <c r="S389" s="498"/>
      <c r="T389" s="498"/>
      <c r="U389" s="498"/>
      <c r="V389" s="498"/>
      <c r="W389" s="498"/>
      <c r="X389" s="498"/>
      <c r="Y389" s="498"/>
    </row>
    <row r="390">
      <c r="A390" s="498"/>
      <c r="B390" s="498"/>
      <c r="C390" s="498"/>
      <c r="D390" s="498"/>
      <c r="E390" s="498"/>
      <c r="F390" s="498"/>
      <c r="G390" s="498"/>
      <c r="H390" s="498"/>
      <c r="I390" s="498"/>
      <c r="J390" s="498"/>
      <c r="K390" s="498"/>
      <c r="L390" s="498"/>
      <c r="M390" s="498"/>
      <c r="N390" s="498"/>
      <c r="O390" s="498"/>
      <c r="P390" s="498"/>
      <c r="Q390" s="498"/>
      <c r="R390" s="498"/>
      <c r="S390" s="498"/>
      <c r="T390" s="498"/>
      <c r="U390" s="498"/>
      <c r="V390" s="498"/>
      <c r="W390" s="498"/>
      <c r="X390" s="498"/>
      <c r="Y390" s="498"/>
    </row>
    <row r="391">
      <c r="A391" s="498"/>
      <c r="B391" s="498"/>
      <c r="C391" s="498"/>
      <c r="D391" s="498"/>
      <c r="E391" s="498"/>
      <c r="F391" s="498"/>
      <c r="G391" s="498"/>
      <c r="H391" s="498"/>
      <c r="I391" s="498"/>
      <c r="J391" s="498"/>
      <c r="K391" s="498"/>
      <c r="L391" s="498"/>
      <c r="M391" s="498"/>
      <c r="N391" s="498"/>
      <c r="O391" s="498"/>
      <c r="P391" s="498"/>
      <c r="Q391" s="498"/>
      <c r="R391" s="498"/>
      <c r="S391" s="498"/>
      <c r="T391" s="498"/>
      <c r="U391" s="498"/>
      <c r="V391" s="498"/>
      <c r="W391" s="498"/>
      <c r="X391" s="498"/>
      <c r="Y391" s="498"/>
    </row>
    <row r="392">
      <c r="A392" s="498"/>
      <c r="B392" s="498"/>
      <c r="C392" s="498"/>
      <c r="D392" s="498"/>
      <c r="E392" s="498"/>
      <c r="F392" s="498"/>
      <c r="G392" s="498"/>
      <c r="H392" s="498"/>
      <c r="I392" s="498"/>
      <c r="J392" s="498"/>
      <c r="K392" s="498"/>
      <c r="L392" s="498"/>
      <c r="M392" s="498"/>
      <c r="N392" s="498"/>
      <c r="O392" s="498"/>
      <c r="P392" s="498"/>
      <c r="Q392" s="498"/>
      <c r="R392" s="498"/>
      <c r="S392" s="498"/>
      <c r="T392" s="498"/>
      <c r="U392" s="498"/>
      <c r="V392" s="498"/>
      <c r="W392" s="498"/>
      <c r="X392" s="498"/>
      <c r="Y392" s="498"/>
    </row>
    <row r="393">
      <c r="A393" s="498"/>
      <c r="B393" s="498"/>
      <c r="C393" s="498"/>
      <c r="D393" s="498"/>
      <c r="E393" s="498"/>
      <c r="F393" s="498"/>
      <c r="G393" s="498"/>
      <c r="H393" s="498"/>
      <c r="I393" s="498"/>
      <c r="J393" s="498"/>
      <c r="K393" s="498"/>
      <c r="L393" s="498"/>
      <c r="M393" s="498"/>
      <c r="N393" s="498"/>
      <c r="O393" s="498"/>
      <c r="P393" s="498"/>
      <c r="Q393" s="498"/>
      <c r="R393" s="498"/>
      <c r="S393" s="498"/>
      <c r="T393" s="498"/>
      <c r="U393" s="498"/>
      <c r="V393" s="498"/>
      <c r="W393" s="498"/>
      <c r="X393" s="498"/>
      <c r="Y393" s="498"/>
    </row>
    <row r="394">
      <c r="A394" s="498"/>
      <c r="B394" s="498"/>
      <c r="C394" s="498"/>
      <c r="D394" s="498"/>
      <c r="E394" s="498"/>
      <c r="F394" s="498"/>
      <c r="G394" s="498"/>
      <c r="H394" s="498"/>
      <c r="I394" s="498"/>
      <c r="J394" s="498"/>
      <c r="K394" s="498"/>
      <c r="L394" s="498"/>
      <c r="M394" s="498"/>
      <c r="N394" s="498"/>
      <c r="O394" s="498"/>
      <c r="P394" s="498"/>
      <c r="Q394" s="498"/>
      <c r="R394" s="498"/>
      <c r="S394" s="498"/>
      <c r="T394" s="498"/>
      <c r="U394" s="498"/>
      <c r="V394" s="498"/>
      <c r="W394" s="498"/>
      <c r="X394" s="498"/>
      <c r="Y394" s="498"/>
    </row>
    <row r="395">
      <c r="A395" s="498"/>
      <c r="B395" s="498"/>
      <c r="C395" s="498"/>
      <c r="D395" s="498"/>
      <c r="E395" s="498"/>
      <c r="F395" s="498"/>
      <c r="G395" s="498"/>
      <c r="H395" s="498"/>
      <c r="I395" s="498"/>
      <c r="J395" s="498"/>
      <c r="K395" s="498"/>
      <c r="L395" s="498"/>
      <c r="M395" s="498"/>
      <c r="N395" s="498"/>
      <c r="O395" s="498"/>
      <c r="P395" s="498"/>
      <c r="Q395" s="498"/>
      <c r="R395" s="498"/>
      <c r="S395" s="498"/>
      <c r="T395" s="498"/>
      <c r="U395" s="498"/>
      <c r="V395" s="498"/>
      <c r="W395" s="498"/>
      <c r="X395" s="498"/>
      <c r="Y395" s="498"/>
    </row>
    <row r="396">
      <c r="A396" s="498"/>
      <c r="B396" s="498"/>
      <c r="C396" s="498"/>
      <c r="D396" s="498"/>
      <c r="E396" s="498"/>
      <c r="F396" s="498"/>
      <c r="G396" s="498"/>
      <c r="H396" s="498"/>
      <c r="I396" s="498"/>
      <c r="J396" s="498"/>
      <c r="K396" s="498"/>
      <c r="L396" s="498"/>
      <c r="M396" s="498"/>
      <c r="N396" s="498"/>
      <c r="O396" s="498"/>
      <c r="P396" s="498"/>
      <c r="Q396" s="498"/>
      <c r="R396" s="498"/>
      <c r="S396" s="498"/>
      <c r="T396" s="498"/>
      <c r="U396" s="498"/>
      <c r="V396" s="498"/>
      <c r="W396" s="498"/>
      <c r="X396" s="498"/>
      <c r="Y396" s="498"/>
    </row>
    <row r="397">
      <c r="A397" s="498"/>
      <c r="B397" s="498"/>
      <c r="C397" s="498"/>
      <c r="D397" s="498"/>
      <c r="E397" s="498"/>
      <c r="F397" s="498"/>
      <c r="G397" s="498"/>
      <c r="H397" s="498"/>
      <c r="I397" s="498"/>
      <c r="J397" s="498"/>
      <c r="K397" s="498"/>
      <c r="L397" s="498"/>
      <c r="M397" s="498"/>
      <c r="N397" s="498"/>
      <c r="O397" s="498"/>
      <c r="P397" s="498"/>
      <c r="Q397" s="498"/>
      <c r="R397" s="498"/>
      <c r="S397" s="498"/>
      <c r="T397" s="498"/>
      <c r="U397" s="498"/>
      <c r="V397" s="498"/>
      <c r="W397" s="498"/>
      <c r="X397" s="498"/>
      <c r="Y397" s="498"/>
    </row>
    <row r="398">
      <c r="A398" s="498"/>
      <c r="B398" s="498"/>
      <c r="C398" s="498"/>
      <c r="D398" s="498"/>
      <c r="E398" s="498"/>
      <c r="F398" s="498"/>
      <c r="G398" s="498"/>
      <c r="H398" s="498"/>
      <c r="I398" s="498"/>
      <c r="J398" s="498"/>
      <c r="K398" s="498"/>
      <c r="L398" s="498"/>
      <c r="M398" s="498"/>
      <c r="N398" s="498"/>
      <c r="O398" s="498"/>
      <c r="P398" s="498"/>
      <c r="Q398" s="498"/>
      <c r="R398" s="498"/>
      <c r="S398" s="498"/>
      <c r="T398" s="498"/>
      <c r="U398" s="498"/>
      <c r="V398" s="498"/>
      <c r="W398" s="498"/>
      <c r="X398" s="498"/>
      <c r="Y398" s="498"/>
    </row>
    <row r="399">
      <c r="A399" s="498"/>
      <c r="B399" s="498"/>
      <c r="C399" s="498"/>
      <c r="D399" s="498"/>
      <c r="E399" s="498"/>
      <c r="F399" s="498"/>
      <c r="G399" s="498"/>
      <c r="H399" s="498"/>
      <c r="I399" s="498"/>
      <c r="J399" s="498"/>
      <c r="K399" s="498"/>
      <c r="L399" s="498"/>
      <c r="M399" s="498"/>
      <c r="N399" s="498"/>
      <c r="O399" s="498"/>
      <c r="P399" s="498"/>
      <c r="Q399" s="498"/>
      <c r="R399" s="498"/>
      <c r="S399" s="498"/>
      <c r="T399" s="498"/>
      <c r="U399" s="498"/>
      <c r="V399" s="498"/>
      <c r="W399" s="498"/>
      <c r="X399" s="498"/>
      <c r="Y399" s="498"/>
    </row>
    <row r="400">
      <c r="A400" s="498"/>
      <c r="B400" s="498"/>
      <c r="C400" s="498"/>
      <c r="D400" s="498"/>
      <c r="E400" s="498"/>
      <c r="F400" s="498"/>
      <c r="G400" s="498"/>
      <c r="H400" s="498"/>
      <c r="I400" s="498"/>
      <c r="J400" s="498"/>
      <c r="K400" s="498"/>
      <c r="L400" s="498"/>
      <c r="M400" s="498"/>
      <c r="N400" s="498"/>
      <c r="O400" s="498"/>
      <c r="P400" s="498"/>
      <c r="Q400" s="498"/>
      <c r="R400" s="498"/>
      <c r="S400" s="498"/>
      <c r="T400" s="498"/>
      <c r="U400" s="498"/>
      <c r="V400" s="498"/>
      <c r="W400" s="498"/>
      <c r="X400" s="498"/>
      <c r="Y400" s="498"/>
    </row>
    <row r="401">
      <c r="A401" s="498"/>
      <c r="B401" s="498"/>
      <c r="C401" s="498"/>
      <c r="D401" s="498"/>
      <c r="E401" s="498"/>
      <c r="F401" s="498"/>
      <c r="G401" s="498"/>
      <c r="H401" s="498"/>
      <c r="I401" s="498"/>
      <c r="J401" s="498"/>
      <c r="K401" s="498"/>
      <c r="L401" s="498"/>
      <c r="M401" s="498"/>
      <c r="N401" s="498"/>
      <c r="O401" s="498"/>
      <c r="P401" s="498"/>
      <c r="Q401" s="498"/>
      <c r="R401" s="498"/>
      <c r="S401" s="498"/>
      <c r="T401" s="498"/>
      <c r="U401" s="498"/>
      <c r="V401" s="498"/>
      <c r="W401" s="498"/>
      <c r="X401" s="498"/>
      <c r="Y401" s="498"/>
    </row>
    <row r="402">
      <c r="A402" s="498"/>
      <c r="B402" s="498"/>
      <c r="C402" s="498"/>
      <c r="D402" s="498"/>
      <c r="E402" s="498"/>
      <c r="F402" s="498"/>
      <c r="G402" s="498"/>
      <c r="H402" s="498"/>
      <c r="I402" s="498"/>
      <c r="J402" s="498"/>
      <c r="K402" s="498"/>
      <c r="L402" s="498"/>
      <c r="M402" s="498"/>
      <c r="N402" s="498"/>
      <c r="O402" s="498"/>
      <c r="P402" s="498"/>
      <c r="Q402" s="498"/>
      <c r="R402" s="498"/>
      <c r="S402" s="498"/>
      <c r="T402" s="498"/>
      <c r="U402" s="498"/>
      <c r="V402" s="498"/>
      <c r="W402" s="498"/>
      <c r="X402" s="498"/>
      <c r="Y402" s="498"/>
    </row>
    <row r="403">
      <c r="A403" s="498"/>
      <c r="B403" s="498"/>
      <c r="C403" s="498"/>
      <c r="D403" s="498"/>
      <c r="E403" s="498"/>
      <c r="F403" s="498"/>
      <c r="G403" s="498"/>
      <c r="H403" s="498"/>
      <c r="I403" s="498"/>
      <c r="J403" s="498"/>
      <c r="K403" s="498"/>
      <c r="L403" s="498"/>
      <c r="M403" s="498"/>
      <c r="N403" s="498"/>
      <c r="O403" s="498"/>
      <c r="P403" s="498"/>
      <c r="Q403" s="498"/>
      <c r="R403" s="498"/>
      <c r="S403" s="498"/>
      <c r="T403" s="498"/>
      <c r="U403" s="498"/>
      <c r="V403" s="498"/>
      <c r="W403" s="498"/>
      <c r="X403" s="498"/>
      <c r="Y403" s="498"/>
    </row>
    <row r="404">
      <c r="A404" s="498"/>
      <c r="B404" s="498"/>
      <c r="C404" s="498"/>
      <c r="D404" s="498"/>
      <c r="E404" s="498"/>
      <c r="F404" s="498"/>
      <c r="G404" s="498"/>
      <c r="H404" s="498"/>
      <c r="I404" s="498"/>
      <c r="J404" s="498"/>
      <c r="K404" s="498"/>
      <c r="L404" s="498"/>
      <c r="M404" s="498"/>
      <c r="N404" s="498"/>
      <c r="O404" s="498"/>
      <c r="P404" s="498"/>
      <c r="Q404" s="498"/>
      <c r="R404" s="498"/>
      <c r="S404" s="498"/>
      <c r="T404" s="498"/>
      <c r="U404" s="498"/>
      <c r="V404" s="498"/>
      <c r="W404" s="498"/>
      <c r="X404" s="498"/>
      <c r="Y404" s="498"/>
    </row>
    <row r="405">
      <c r="A405" s="498"/>
      <c r="B405" s="498"/>
      <c r="C405" s="498"/>
      <c r="D405" s="498"/>
      <c r="E405" s="498"/>
      <c r="F405" s="498"/>
      <c r="G405" s="498"/>
      <c r="H405" s="498"/>
      <c r="I405" s="498"/>
      <c r="J405" s="498"/>
      <c r="K405" s="498"/>
      <c r="L405" s="498"/>
      <c r="M405" s="498"/>
      <c r="N405" s="498"/>
      <c r="O405" s="498"/>
      <c r="P405" s="498"/>
      <c r="Q405" s="498"/>
      <c r="R405" s="498"/>
      <c r="S405" s="498"/>
      <c r="T405" s="498"/>
      <c r="U405" s="498"/>
      <c r="V405" s="498"/>
      <c r="W405" s="498"/>
      <c r="X405" s="498"/>
      <c r="Y405" s="498"/>
    </row>
    <row r="406">
      <c r="A406" s="498"/>
      <c r="B406" s="498"/>
      <c r="C406" s="498"/>
      <c r="D406" s="498"/>
      <c r="E406" s="498"/>
      <c r="F406" s="498"/>
      <c r="G406" s="498"/>
      <c r="H406" s="498"/>
      <c r="I406" s="498"/>
      <c r="J406" s="498"/>
      <c r="K406" s="498"/>
      <c r="L406" s="498"/>
      <c r="M406" s="498"/>
      <c r="N406" s="498"/>
      <c r="O406" s="498"/>
      <c r="P406" s="498"/>
      <c r="Q406" s="498"/>
      <c r="R406" s="498"/>
      <c r="S406" s="498"/>
      <c r="T406" s="498"/>
      <c r="U406" s="498"/>
      <c r="V406" s="498"/>
      <c r="W406" s="498"/>
      <c r="X406" s="498"/>
      <c r="Y406" s="498"/>
    </row>
    <row r="407">
      <c r="A407" s="498"/>
      <c r="B407" s="498"/>
      <c r="C407" s="498"/>
      <c r="D407" s="498"/>
      <c r="E407" s="498"/>
      <c r="F407" s="498"/>
      <c r="G407" s="498"/>
      <c r="H407" s="498"/>
      <c r="I407" s="498"/>
      <c r="J407" s="498"/>
      <c r="K407" s="498"/>
      <c r="L407" s="498"/>
      <c r="M407" s="498"/>
      <c r="N407" s="498"/>
      <c r="O407" s="498"/>
      <c r="P407" s="498"/>
      <c r="Q407" s="498"/>
      <c r="R407" s="498"/>
      <c r="S407" s="498"/>
      <c r="T407" s="498"/>
      <c r="U407" s="498"/>
      <c r="V407" s="498"/>
      <c r="W407" s="498"/>
      <c r="X407" s="498"/>
      <c r="Y407" s="498"/>
    </row>
    <row r="408">
      <c r="A408" s="498"/>
      <c r="B408" s="498"/>
      <c r="C408" s="498"/>
      <c r="D408" s="498"/>
      <c r="E408" s="498"/>
      <c r="F408" s="498"/>
      <c r="G408" s="498"/>
      <c r="H408" s="498"/>
      <c r="I408" s="498"/>
      <c r="J408" s="498"/>
      <c r="K408" s="498"/>
      <c r="L408" s="498"/>
      <c r="M408" s="498"/>
      <c r="N408" s="498"/>
      <c r="O408" s="498"/>
      <c r="P408" s="498"/>
      <c r="Q408" s="498"/>
      <c r="R408" s="498"/>
      <c r="S408" s="498"/>
      <c r="T408" s="498"/>
      <c r="U408" s="498"/>
      <c r="V408" s="498"/>
      <c r="W408" s="498"/>
      <c r="X408" s="498"/>
      <c r="Y408" s="498"/>
    </row>
    <row r="409">
      <c r="A409" s="498"/>
      <c r="B409" s="498"/>
      <c r="C409" s="498"/>
      <c r="D409" s="498"/>
      <c r="E409" s="498"/>
      <c r="F409" s="498"/>
      <c r="G409" s="498"/>
      <c r="H409" s="498"/>
      <c r="I409" s="498"/>
      <c r="J409" s="498"/>
      <c r="K409" s="498"/>
      <c r="L409" s="498"/>
      <c r="M409" s="498"/>
      <c r="N409" s="498"/>
      <c r="O409" s="498"/>
      <c r="P409" s="498"/>
      <c r="Q409" s="498"/>
      <c r="R409" s="498"/>
      <c r="S409" s="498"/>
      <c r="T409" s="498"/>
      <c r="U409" s="498"/>
      <c r="V409" s="498"/>
      <c r="W409" s="498"/>
      <c r="X409" s="498"/>
      <c r="Y409" s="498"/>
    </row>
    <row r="410">
      <c r="A410" s="498"/>
      <c r="B410" s="498"/>
      <c r="C410" s="498"/>
      <c r="D410" s="498"/>
      <c r="E410" s="498"/>
      <c r="F410" s="498"/>
      <c r="G410" s="498"/>
      <c r="H410" s="498"/>
      <c r="I410" s="498"/>
      <c r="J410" s="498"/>
      <c r="K410" s="498"/>
      <c r="L410" s="498"/>
      <c r="M410" s="498"/>
      <c r="N410" s="498"/>
      <c r="O410" s="498"/>
      <c r="P410" s="498"/>
      <c r="Q410" s="498"/>
      <c r="R410" s="498"/>
      <c r="S410" s="498"/>
      <c r="T410" s="498"/>
      <c r="U410" s="498"/>
      <c r="V410" s="498"/>
      <c r="W410" s="498"/>
      <c r="X410" s="498"/>
      <c r="Y410" s="498"/>
    </row>
    <row r="411">
      <c r="A411" s="498"/>
      <c r="B411" s="498"/>
      <c r="C411" s="498"/>
      <c r="D411" s="498"/>
      <c r="E411" s="498"/>
      <c r="F411" s="498"/>
      <c r="G411" s="498"/>
      <c r="H411" s="498"/>
      <c r="I411" s="498"/>
      <c r="J411" s="498"/>
      <c r="K411" s="498"/>
      <c r="L411" s="498"/>
      <c r="M411" s="498"/>
      <c r="N411" s="498"/>
      <c r="O411" s="498"/>
      <c r="P411" s="498"/>
      <c r="Q411" s="498"/>
      <c r="R411" s="498"/>
      <c r="S411" s="498"/>
      <c r="T411" s="498"/>
      <c r="U411" s="498"/>
      <c r="V411" s="498"/>
      <c r="W411" s="498"/>
      <c r="X411" s="498"/>
      <c r="Y411" s="498"/>
    </row>
    <row r="412">
      <c r="A412" s="498"/>
      <c r="B412" s="498"/>
      <c r="C412" s="498"/>
      <c r="D412" s="498"/>
      <c r="E412" s="498"/>
      <c r="F412" s="498"/>
      <c r="G412" s="498"/>
      <c r="H412" s="498"/>
      <c r="I412" s="498"/>
      <c r="J412" s="498"/>
      <c r="K412" s="498"/>
      <c r="L412" s="498"/>
      <c r="M412" s="498"/>
      <c r="N412" s="498"/>
      <c r="O412" s="498"/>
      <c r="P412" s="498"/>
      <c r="Q412" s="498"/>
      <c r="R412" s="498"/>
      <c r="S412" s="498"/>
      <c r="T412" s="498"/>
      <c r="U412" s="498"/>
      <c r="V412" s="498"/>
      <c r="W412" s="498"/>
      <c r="X412" s="498"/>
      <c r="Y412" s="498"/>
    </row>
    <row r="413">
      <c r="A413" s="498"/>
      <c r="B413" s="498"/>
      <c r="C413" s="498"/>
      <c r="D413" s="498"/>
      <c r="E413" s="498"/>
      <c r="F413" s="498"/>
      <c r="G413" s="498"/>
      <c r="H413" s="498"/>
      <c r="I413" s="498"/>
      <c r="J413" s="498"/>
      <c r="K413" s="498"/>
      <c r="L413" s="498"/>
      <c r="M413" s="498"/>
      <c r="N413" s="498"/>
      <c r="O413" s="498"/>
      <c r="P413" s="498"/>
      <c r="Q413" s="498"/>
      <c r="R413" s="498"/>
      <c r="S413" s="498"/>
      <c r="T413" s="498"/>
      <c r="U413" s="498"/>
      <c r="V413" s="498"/>
      <c r="W413" s="498"/>
      <c r="X413" s="498"/>
      <c r="Y413" s="498"/>
    </row>
    <row r="414">
      <c r="A414" s="498"/>
      <c r="B414" s="498"/>
      <c r="C414" s="498"/>
      <c r="D414" s="498"/>
      <c r="E414" s="498"/>
      <c r="F414" s="498"/>
      <c r="G414" s="498"/>
      <c r="H414" s="498"/>
      <c r="I414" s="498"/>
      <c r="J414" s="498"/>
      <c r="K414" s="498"/>
      <c r="L414" s="498"/>
      <c r="M414" s="498"/>
      <c r="N414" s="498"/>
      <c r="O414" s="498"/>
      <c r="P414" s="498"/>
      <c r="Q414" s="498"/>
      <c r="R414" s="498"/>
      <c r="S414" s="498"/>
      <c r="T414" s="498"/>
      <c r="U414" s="498"/>
      <c r="V414" s="498"/>
      <c r="W414" s="498"/>
      <c r="X414" s="498"/>
      <c r="Y414" s="498"/>
    </row>
    <row r="415">
      <c r="A415" s="498"/>
      <c r="B415" s="498"/>
      <c r="C415" s="498"/>
      <c r="D415" s="498"/>
      <c r="E415" s="498"/>
      <c r="F415" s="498"/>
      <c r="G415" s="498"/>
      <c r="H415" s="498"/>
      <c r="I415" s="498"/>
      <c r="J415" s="498"/>
      <c r="K415" s="498"/>
      <c r="L415" s="498"/>
      <c r="M415" s="498"/>
      <c r="N415" s="498"/>
      <c r="O415" s="498"/>
      <c r="P415" s="498"/>
      <c r="Q415" s="498"/>
      <c r="R415" s="498"/>
      <c r="S415" s="498"/>
      <c r="T415" s="498"/>
      <c r="U415" s="498"/>
      <c r="V415" s="498"/>
      <c r="W415" s="498"/>
      <c r="X415" s="498"/>
      <c r="Y415" s="498"/>
    </row>
    <row r="416">
      <c r="A416" s="498"/>
      <c r="B416" s="498"/>
      <c r="C416" s="498"/>
      <c r="D416" s="498"/>
      <c r="E416" s="498"/>
      <c r="F416" s="498"/>
      <c r="G416" s="498"/>
      <c r="H416" s="498"/>
      <c r="I416" s="498"/>
      <c r="J416" s="498"/>
      <c r="K416" s="498"/>
      <c r="L416" s="498"/>
      <c r="M416" s="498"/>
      <c r="N416" s="498"/>
      <c r="O416" s="498"/>
      <c r="P416" s="498"/>
      <c r="Q416" s="498"/>
      <c r="R416" s="498"/>
      <c r="S416" s="498"/>
      <c r="T416" s="498"/>
      <c r="U416" s="498"/>
      <c r="V416" s="498"/>
      <c r="W416" s="498"/>
      <c r="X416" s="498"/>
      <c r="Y416" s="498"/>
    </row>
    <row r="417">
      <c r="A417" s="498"/>
      <c r="B417" s="498"/>
      <c r="C417" s="498"/>
      <c r="D417" s="498"/>
      <c r="E417" s="498"/>
      <c r="F417" s="498"/>
      <c r="G417" s="498"/>
      <c r="H417" s="498"/>
      <c r="I417" s="498"/>
      <c r="J417" s="498"/>
      <c r="K417" s="498"/>
      <c r="L417" s="498"/>
      <c r="M417" s="498"/>
      <c r="N417" s="498"/>
      <c r="O417" s="498"/>
      <c r="P417" s="498"/>
      <c r="Q417" s="498"/>
      <c r="R417" s="498"/>
      <c r="S417" s="498"/>
      <c r="T417" s="498"/>
      <c r="U417" s="498"/>
      <c r="V417" s="498"/>
      <c r="W417" s="498"/>
      <c r="X417" s="498"/>
      <c r="Y417" s="498"/>
    </row>
    <row r="418">
      <c r="A418" s="498"/>
      <c r="B418" s="498"/>
      <c r="C418" s="498"/>
      <c r="D418" s="498"/>
      <c r="E418" s="498"/>
      <c r="F418" s="498"/>
      <c r="G418" s="498"/>
      <c r="H418" s="498"/>
      <c r="I418" s="498"/>
      <c r="J418" s="498"/>
      <c r="K418" s="498"/>
      <c r="L418" s="498"/>
      <c r="M418" s="498"/>
      <c r="N418" s="498"/>
      <c r="O418" s="498"/>
      <c r="P418" s="498"/>
      <c r="Q418" s="498"/>
      <c r="R418" s="498"/>
      <c r="S418" s="498"/>
      <c r="T418" s="498"/>
      <c r="U418" s="498"/>
      <c r="V418" s="498"/>
      <c r="W418" s="498"/>
      <c r="X418" s="498"/>
      <c r="Y418" s="498"/>
    </row>
    <row r="419">
      <c r="A419" s="498"/>
      <c r="B419" s="498"/>
      <c r="C419" s="498"/>
      <c r="D419" s="498"/>
      <c r="E419" s="498"/>
      <c r="F419" s="498"/>
      <c r="G419" s="498"/>
      <c r="H419" s="498"/>
      <c r="I419" s="498"/>
      <c r="J419" s="498"/>
      <c r="K419" s="498"/>
      <c r="L419" s="498"/>
      <c r="M419" s="498"/>
      <c r="N419" s="498"/>
      <c r="O419" s="498"/>
      <c r="P419" s="498"/>
      <c r="Q419" s="498"/>
      <c r="R419" s="498"/>
      <c r="S419" s="498"/>
      <c r="T419" s="498"/>
      <c r="U419" s="498"/>
      <c r="V419" s="498"/>
      <c r="W419" s="498"/>
      <c r="X419" s="498"/>
      <c r="Y419" s="498"/>
    </row>
    <row r="420">
      <c r="A420" s="498"/>
      <c r="B420" s="498"/>
      <c r="C420" s="498"/>
      <c r="D420" s="498"/>
      <c r="E420" s="498"/>
      <c r="F420" s="498"/>
      <c r="G420" s="498"/>
      <c r="H420" s="498"/>
      <c r="I420" s="498"/>
      <c r="J420" s="498"/>
      <c r="K420" s="498"/>
      <c r="L420" s="498"/>
      <c r="M420" s="498"/>
      <c r="N420" s="498"/>
      <c r="O420" s="498"/>
      <c r="P420" s="498"/>
      <c r="Q420" s="498"/>
      <c r="R420" s="498"/>
      <c r="S420" s="498"/>
      <c r="T420" s="498"/>
      <c r="U420" s="498"/>
      <c r="V420" s="498"/>
      <c r="W420" s="498"/>
      <c r="X420" s="498"/>
      <c r="Y420" s="498"/>
    </row>
    <row r="421">
      <c r="A421" s="498"/>
      <c r="B421" s="498"/>
      <c r="C421" s="498"/>
      <c r="D421" s="498"/>
      <c r="E421" s="498"/>
      <c r="F421" s="498"/>
      <c r="G421" s="498"/>
      <c r="H421" s="498"/>
      <c r="I421" s="498"/>
      <c r="J421" s="498"/>
      <c r="K421" s="498"/>
      <c r="L421" s="498"/>
      <c r="M421" s="498"/>
      <c r="N421" s="498"/>
      <c r="O421" s="498"/>
      <c r="P421" s="498"/>
      <c r="Q421" s="498"/>
      <c r="R421" s="498"/>
      <c r="S421" s="498"/>
      <c r="T421" s="498"/>
      <c r="U421" s="498"/>
      <c r="V421" s="498"/>
      <c r="W421" s="498"/>
      <c r="X421" s="498"/>
      <c r="Y421" s="498"/>
    </row>
    <row r="422">
      <c r="A422" s="498"/>
      <c r="B422" s="498"/>
      <c r="C422" s="498"/>
      <c r="D422" s="498"/>
      <c r="E422" s="498"/>
      <c r="F422" s="498"/>
      <c r="G422" s="498"/>
      <c r="H422" s="498"/>
      <c r="I422" s="498"/>
      <c r="J422" s="498"/>
      <c r="K422" s="498"/>
      <c r="L422" s="498"/>
      <c r="M422" s="498"/>
      <c r="N422" s="498"/>
      <c r="O422" s="498"/>
      <c r="P422" s="498"/>
      <c r="Q422" s="498"/>
      <c r="R422" s="498"/>
      <c r="S422" s="498"/>
      <c r="T422" s="498"/>
      <c r="U422" s="498"/>
      <c r="V422" s="498"/>
      <c r="W422" s="498"/>
      <c r="X422" s="498"/>
      <c r="Y422" s="498"/>
    </row>
    <row r="423">
      <c r="A423" s="498"/>
      <c r="B423" s="498"/>
      <c r="C423" s="498"/>
      <c r="D423" s="498"/>
      <c r="E423" s="498"/>
      <c r="F423" s="498"/>
      <c r="G423" s="498"/>
      <c r="H423" s="498"/>
      <c r="I423" s="498"/>
      <c r="J423" s="498"/>
      <c r="K423" s="498"/>
      <c r="L423" s="498"/>
      <c r="M423" s="498"/>
      <c r="N423" s="498"/>
      <c r="O423" s="498"/>
      <c r="P423" s="498"/>
      <c r="Q423" s="498"/>
      <c r="R423" s="498"/>
      <c r="S423" s="498"/>
      <c r="T423" s="498"/>
      <c r="U423" s="498"/>
      <c r="V423" s="498"/>
      <c r="W423" s="498"/>
      <c r="X423" s="498"/>
      <c r="Y423" s="498"/>
    </row>
    <row r="424">
      <c r="A424" s="498"/>
      <c r="B424" s="498"/>
      <c r="C424" s="498"/>
      <c r="D424" s="498"/>
      <c r="E424" s="498"/>
      <c r="F424" s="498"/>
      <c r="G424" s="498"/>
      <c r="H424" s="498"/>
      <c r="I424" s="498"/>
      <c r="J424" s="498"/>
      <c r="K424" s="498"/>
      <c r="L424" s="498"/>
      <c r="M424" s="498"/>
      <c r="N424" s="498"/>
      <c r="O424" s="498"/>
      <c r="P424" s="498"/>
      <c r="Q424" s="498"/>
      <c r="R424" s="498"/>
      <c r="S424" s="498"/>
      <c r="T424" s="498"/>
      <c r="U424" s="498"/>
      <c r="V424" s="498"/>
      <c r="W424" s="498"/>
      <c r="X424" s="498"/>
      <c r="Y424" s="498"/>
    </row>
    <row r="425">
      <c r="A425" s="498"/>
      <c r="B425" s="498"/>
      <c r="C425" s="498"/>
      <c r="D425" s="498"/>
      <c r="E425" s="498"/>
      <c r="F425" s="498"/>
      <c r="G425" s="498"/>
      <c r="H425" s="498"/>
      <c r="I425" s="498"/>
      <c r="J425" s="498"/>
      <c r="K425" s="498"/>
      <c r="L425" s="498"/>
      <c r="M425" s="498"/>
      <c r="N425" s="498"/>
      <c r="O425" s="498"/>
      <c r="P425" s="498"/>
      <c r="Q425" s="498"/>
      <c r="R425" s="498"/>
      <c r="S425" s="498"/>
      <c r="T425" s="498"/>
      <c r="U425" s="498"/>
      <c r="V425" s="498"/>
      <c r="W425" s="498"/>
      <c r="X425" s="498"/>
      <c r="Y425" s="498"/>
    </row>
    <row r="426">
      <c r="A426" s="498"/>
      <c r="B426" s="498"/>
      <c r="C426" s="498"/>
      <c r="D426" s="498"/>
      <c r="E426" s="498"/>
      <c r="F426" s="498"/>
      <c r="G426" s="498"/>
      <c r="H426" s="498"/>
      <c r="I426" s="498"/>
      <c r="J426" s="498"/>
      <c r="K426" s="498"/>
      <c r="L426" s="498"/>
      <c r="M426" s="498"/>
      <c r="N426" s="498"/>
      <c r="O426" s="498"/>
      <c r="P426" s="498"/>
      <c r="Q426" s="498"/>
      <c r="R426" s="498"/>
      <c r="S426" s="498"/>
      <c r="T426" s="498"/>
      <c r="U426" s="498"/>
      <c r="V426" s="498"/>
      <c r="W426" s="498"/>
      <c r="X426" s="498"/>
      <c r="Y426" s="498"/>
    </row>
    <row r="427">
      <c r="A427" s="498"/>
      <c r="B427" s="498"/>
      <c r="C427" s="498"/>
      <c r="D427" s="498"/>
      <c r="E427" s="498"/>
      <c r="F427" s="498"/>
      <c r="G427" s="498"/>
      <c r="H427" s="498"/>
      <c r="I427" s="498"/>
      <c r="J427" s="498"/>
      <c r="K427" s="498"/>
      <c r="L427" s="498"/>
      <c r="M427" s="498"/>
      <c r="N427" s="498"/>
      <c r="O427" s="498"/>
      <c r="P427" s="498"/>
      <c r="Q427" s="498"/>
      <c r="R427" s="498"/>
      <c r="S427" s="498"/>
      <c r="T427" s="498"/>
      <c r="U427" s="498"/>
      <c r="V427" s="498"/>
      <c r="W427" s="498"/>
      <c r="X427" s="498"/>
      <c r="Y427" s="498"/>
    </row>
    <row r="428">
      <c r="A428" s="498"/>
      <c r="B428" s="498"/>
      <c r="C428" s="498"/>
      <c r="D428" s="498"/>
      <c r="E428" s="498"/>
      <c r="F428" s="498"/>
      <c r="G428" s="498"/>
      <c r="H428" s="498"/>
      <c r="I428" s="498"/>
      <c r="J428" s="498"/>
      <c r="K428" s="498"/>
      <c r="L428" s="498"/>
      <c r="M428" s="498"/>
      <c r="N428" s="498"/>
      <c r="O428" s="498"/>
      <c r="P428" s="498"/>
      <c r="Q428" s="498"/>
      <c r="R428" s="498"/>
      <c r="S428" s="498"/>
      <c r="T428" s="498"/>
      <c r="U428" s="498"/>
      <c r="V428" s="498"/>
      <c r="W428" s="498"/>
      <c r="X428" s="498"/>
      <c r="Y428" s="498"/>
    </row>
    <row r="429">
      <c r="A429" s="498"/>
      <c r="B429" s="498"/>
      <c r="C429" s="498"/>
      <c r="D429" s="498"/>
      <c r="E429" s="498"/>
      <c r="F429" s="498"/>
      <c r="G429" s="498"/>
      <c r="H429" s="498"/>
      <c r="I429" s="498"/>
      <c r="J429" s="498"/>
      <c r="K429" s="498"/>
      <c r="L429" s="498"/>
      <c r="M429" s="498"/>
      <c r="N429" s="498"/>
      <c r="O429" s="498"/>
      <c r="P429" s="498"/>
      <c r="Q429" s="498"/>
      <c r="R429" s="498"/>
      <c r="S429" s="498"/>
      <c r="T429" s="498"/>
      <c r="U429" s="498"/>
      <c r="V429" s="498"/>
      <c r="W429" s="498"/>
      <c r="X429" s="498"/>
      <c r="Y429" s="498"/>
    </row>
    <row r="430">
      <c r="A430" s="498"/>
      <c r="B430" s="498"/>
      <c r="C430" s="498"/>
      <c r="D430" s="498"/>
      <c r="E430" s="498"/>
      <c r="F430" s="498"/>
      <c r="G430" s="498"/>
      <c r="H430" s="498"/>
      <c r="I430" s="498"/>
      <c r="J430" s="498"/>
      <c r="K430" s="498"/>
      <c r="L430" s="498"/>
      <c r="M430" s="498"/>
      <c r="N430" s="498"/>
      <c r="O430" s="498"/>
      <c r="P430" s="498"/>
      <c r="Q430" s="498"/>
      <c r="R430" s="498"/>
      <c r="S430" s="498"/>
      <c r="T430" s="498"/>
      <c r="U430" s="498"/>
      <c r="V430" s="498"/>
      <c r="W430" s="498"/>
      <c r="X430" s="498"/>
      <c r="Y430" s="498"/>
    </row>
    <row r="431">
      <c r="A431" s="498"/>
      <c r="B431" s="498"/>
      <c r="C431" s="498"/>
      <c r="D431" s="498"/>
      <c r="E431" s="498"/>
      <c r="F431" s="498"/>
      <c r="G431" s="498"/>
      <c r="H431" s="498"/>
      <c r="I431" s="498"/>
      <c r="J431" s="498"/>
      <c r="K431" s="498"/>
      <c r="L431" s="498"/>
      <c r="M431" s="498"/>
      <c r="N431" s="498"/>
      <c r="O431" s="498"/>
      <c r="P431" s="498"/>
      <c r="Q431" s="498"/>
      <c r="R431" s="498"/>
      <c r="S431" s="498"/>
      <c r="T431" s="498"/>
      <c r="U431" s="498"/>
      <c r="V431" s="498"/>
      <c r="W431" s="498"/>
      <c r="X431" s="498"/>
      <c r="Y431" s="498"/>
    </row>
    <row r="432">
      <c r="A432" s="498"/>
      <c r="B432" s="498"/>
      <c r="C432" s="498"/>
      <c r="D432" s="498"/>
      <c r="E432" s="498"/>
      <c r="F432" s="498"/>
      <c r="G432" s="498"/>
      <c r="H432" s="498"/>
      <c r="I432" s="498"/>
      <c r="J432" s="498"/>
      <c r="K432" s="498"/>
      <c r="L432" s="498"/>
      <c r="M432" s="498"/>
      <c r="N432" s="498"/>
      <c r="O432" s="498"/>
      <c r="P432" s="498"/>
      <c r="Q432" s="498"/>
      <c r="R432" s="498"/>
      <c r="S432" s="498"/>
      <c r="T432" s="498"/>
      <c r="U432" s="498"/>
      <c r="V432" s="498"/>
      <c r="W432" s="498"/>
      <c r="X432" s="498"/>
      <c r="Y432" s="498"/>
    </row>
    <row r="433">
      <c r="A433" s="498"/>
      <c r="B433" s="498"/>
      <c r="C433" s="498"/>
      <c r="D433" s="498"/>
      <c r="E433" s="498"/>
      <c r="F433" s="498"/>
      <c r="G433" s="498"/>
      <c r="H433" s="498"/>
      <c r="I433" s="498"/>
      <c r="J433" s="498"/>
      <c r="K433" s="498"/>
      <c r="L433" s="498"/>
      <c r="M433" s="498"/>
      <c r="N433" s="498"/>
      <c r="O433" s="498"/>
      <c r="P433" s="498"/>
      <c r="Q433" s="498"/>
      <c r="R433" s="498"/>
      <c r="S433" s="498"/>
      <c r="T433" s="498"/>
      <c r="U433" s="498"/>
      <c r="V433" s="498"/>
      <c r="W433" s="498"/>
      <c r="X433" s="498"/>
      <c r="Y433" s="498"/>
    </row>
    <row r="434">
      <c r="A434" s="498"/>
      <c r="B434" s="498"/>
      <c r="C434" s="498"/>
      <c r="D434" s="498"/>
      <c r="E434" s="498"/>
      <c r="F434" s="498"/>
      <c r="G434" s="498"/>
      <c r="H434" s="498"/>
      <c r="I434" s="498"/>
      <c r="J434" s="498"/>
      <c r="K434" s="498"/>
      <c r="L434" s="498"/>
      <c r="M434" s="498"/>
      <c r="N434" s="498"/>
      <c r="O434" s="498"/>
      <c r="P434" s="498"/>
      <c r="Q434" s="498"/>
      <c r="R434" s="498"/>
      <c r="S434" s="498"/>
      <c r="T434" s="498"/>
      <c r="U434" s="498"/>
      <c r="V434" s="498"/>
      <c r="W434" s="498"/>
      <c r="X434" s="498"/>
      <c r="Y434" s="498"/>
    </row>
    <row r="435">
      <c r="A435" s="498"/>
      <c r="B435" s="498"/>
      <c r="C435" s="498"/>
      <c r="D435" s="498"/>
      <c r="E435" s="498"/>
      <c r="F435" s="498"/>
      <c r="G435" s="498"/>
      <c r="H435" s="498"/>
      <c r="I435" s="498"/>
      <c r="J435" s="498"/>
      <c r="K435" s="498"/>
      <c r="L435" s="498"/>
      <c r="M435" s="498"/>
      <c r="N435" s="498"/>
      <c r="O435" s="498"/>
      <c r="P435" s="498"/>
      <c r="Q435" s="498"/>
      <c r="R435" s="498"/>
      <c r="S435" s="498"/>
      <c r="T435" s="498"/>
      <c r="U435" s="498"/>
      <c r="V435" s="498"/>
      <c r="W435" s="498"/>
      <c r="X435" s="498"/>
      <c r="Y435" s="498"/>
    </row>
    <row r="436">
      <c r="A436" s="498"/>
      <c r="B436" s="498"/>
      <c r="C436" s="498"/>
      <c r="D436" s="498"/>
      <c r="E436" s="498"/>
      <c r="F436" s="498"/>
      <c r="G436" s="498"/>
      <c r="H436" s="498"/>
      <c r="I436" s="498"/>
      <c r="J436" s="498"/>
      <c r="K436" s="498"/>
      <c r="L436" s="498"/>
      <c r="M436" s="498"/>
      <c r="N436" s="498"/>
      <c r="O436" s="498"/>
      <c r="P436" s="498"/>
      <c r="Q436" s="498"/>
      <c r="R436" s="498"/>
      <c r="S436" s="498"/>
      <c r="T436" s="498"/>
      <c r="U436" s="498"/>
      <c r="V436" s="498"/>
      <c r="W436" s="498"/>
      <c r="X436" s="498"/>
      <c r="Y436" s="498"/>
    </row>
    <row r="437">
      <c r="A437" s="498"/>
      <c r="B437" s="498"/>
      <c r="C437" s="498"/>
      <c r="D437" s="498"/>
      <c r="E437" s="498"/>
      <c r="F437" s="498"/>
      <c r="G437" s="498"/>
      <c r="H437" s="498"/>
      <c r="I437" s="498"/>
      <c r="J437" s="498"/>
      <c r="K437" s="498"/>
      <c r="L437" s="498"/>
      <c r="M437" s="498"/>
      <c r="N437" s="498"/>
      <c r="O437" s="498"/>
      <c r="P437" s="498"/>
      <c r="Q437" s="498"/>
      <c r="R437" s="498"/>
      <c r="S437" s="498"/>
      <c r="T437" s="498"/>
      <c r="U437" s="498"/>
      <c r="V437" s="498"/>
      <c r="W437" s="498"/>
      <c r="X437" s="498"/>
      <c r="Y437" s="498"/>
    </row>
    <row r="438">
      <c r="A438" s="498"/>
      <c r="B438" s="498"/>
      <c r="C438" s="498"/>
      <c r="D438" s="498"/>
      <c r="E438" s="498"/>
      <c r="F438" s="498"/>
      <c r="G438" s="498"/>
      <c r="H438" s="498"/>
      <c r="I438" s="498"/>
      <c r="J438" s="498"/>
      <c r="K438" s="498"/>
      <c r="L438" s="498"/>
      <c r="M438" s="498"/>
      <c r="N438" s="498"/>
      <c r="O438" s="498"/>
      <c r="P438" s="498"/>
      <c r="Q438" s="498"/>
      <c r="R438" s="498"/>
      <c r="S438" s="498"/>
      <c r="T438" s="498"/>
      <c r="U438" s="498"/>
      <c r="V438" s="498"/>
      <c r="W438" s="498"/>
      <c r="X438" s="498"/>
      <c r="Y438" s="498"/>
    </row>
    <row r="439">
      <c r="A439" s="498"/>
      <c r="B439" s="498"/>
      <c r="C439" s="498"/>
      <c r="D439" s="498"/>
      <c r="E439" s="498"/>
      <c r="F439" s="498"/>
      <c r="G439" s="498"/>
      <c r="H439" s="498"/>
      <c r="I439" s="498"/>
      <c r="J439" s="498"/>
      <c r="K439" s="498"/>
      <c r="L439" s="498"/>
      <c r="M439" s="498"/>
      <c r="N439" s="498"/>
      <c r="O439" s="498"/>
      <c r="P439" s="498"/>
      <c r="Q439" s="498"/>
      <c r="R439" s="498"/>
      <c r="S439" s="498"/>
      <c r="T439" s="498"/>
      <c r="U439" s="498"/>
      <c r="V439" s="498"/>
      <c r="W439" s="498"/>
      <c r="X439" s="498"/>
      <c r="Y439" s="498"/>
    </row>
    <row r="440">
      <c r="A440" s="498"/>
      <c r="B440" s="498"/>
      <c r="C440" s="498"/>
      <c r="D440" s="498"/>
      <c r="E440" s="498"/>
      <c r="F440" s="498"/>
      <c r="G440" s="498"/>
      <c r="H440" s="498"/>
      <c r="I440" s="498"/>
      <c r="J440" s="498"/>
      <c r="K440" s="498"/>
      <c r="L440" s="498"/>
      <c r="M440" s="498"/>
      <c r="N440" s="498"/>
      <c r="O440" s="498"/>
      <c r="P440" s="498"/>
      <c r="Q440" s="498"/>
      <c r="R440" s="498"/>
      <c r="S440" s="498"/>
      <c r="T440" s="498"/>
      <c r="U440" s="498"/>
      <c r="V440" s="498"/>
      <c r="W440" s="498"/>
      <c r="X440" s="498"/>
      <c r="Y440" s="498"/>
    </row>
    <row r="441">
      <c r="A441" s="498"/>
      <c r="B441" s="498"/>
      <c r="C441" s="498"/>
      <c r="D441" s="498"/>
      <c r="E441" s="498"/>
      <c r="F441" s="498"/>
      <c r="G441" s="498"/>
      <c r="H441" s="498"/>
      <c r="I441" s="498"/>
      <c r="J441" s="498"/>
      <c r="K441" s="498"/>
      <c r="L441" s="498"/>
      <c r="M441" s="498"/>
      <c r="N441" s="498"/>
      <c r="O441" s="498"/>
      <c r="P441" s="498"/>
      <c r="Q441" s="498"/>
      <c r="R441" s="498"/>
      <c r="S441" s="498"/>
      <c r="T441" s="498"/>
      <c r="U441" s="498"/>
      <c r="V441" s="498"/>
      <c r="W441" s="498"/>
      <c r="X441" s="498"/>
      <c r="Y441" s="498"/>
    </row>
    <row r="442">
      <c r="A442" s="498"/>
      <c r="B442" s="498"/>
      <c r="C442" s="498"/>
      <c r="D442" s="498"/>
      <c r="E442" s="498"/>
      <c r="F442" s="498"/>
      <c r="G442" s="498"/>
      <c r="H442" s="498"/>
      <c r="I442" s="498"/>
      <c r="J442" s="498"/>
      <c r="K442" s="498"/>
      <c r="L442" s="498"/>
      <c r="M442" s="498"/>
      <c r="N442" s="498"/>
      <c r="O442" s="498"/>
      <c r="P442" s="498"/>
      <c r="Q442" s="498"/>
      <c r="R442" s="498"/>
      <c r="S442" s="498"/>
      <c r="T442" s="498"/>
      <c r="U442" s="498"/>
      <c r="V442" s="498"/>
      <c r="W442" s="498"/>
      <c r="X442" s="498"/>
      <c r="Y442" s="498"/>
    </row>
    <row r="443">
      <c r="A443" s="498"/>
      <c r="B443" s="498"/>
      <c r="C443" s="498"/>
      <c r="D443" s="498"/>
      <c r="E443" s="498"/>
      <c r="F443" s="498"/>
      <c r="G443" s="498"/>
      <c r="H443" s="498"/>
      <c r="I443" s="498"/>
      <c r="J443" s="498"/>
      <c r="K443" s="498"/>
      <c r="L443" s="498"/>
      <c r="M443" s="498"/>
      <c r="N443" s="498"/>
      <c r="O443" s="498"/>
      <c r="P443" s="498"/>
      <c r="Q443" s="498"/>
      <c r="R443" s="498"/>
      <c r="S443" s="498"/>
      <c r="T443" s="498"/>
      <c r="U443" s="498"/>
      <c r="V443" s="498"/>
      <c r="W443" s="498"/>
      <c r="X443" s="498"/>
      <c r="Y443" s="498"/>
    </row>
    <row r="444">
      <c r="A444" s="498"/>
      <c r="B444" s="498"/>
      <c r="C444" s="498"/>
      <c r="D444" s="498"/>
      <c r="E444" s="498"/>
      <c r="F444" s="498"/>
      <c r="G444" s="498"/>
      <c r="H444" s="498"/>
      <c r="I444" s="498"/>
      <c r="J444" s="498"/>
      <c r="K444" s="498"/>
      <c r="L444" s="498"/>
      <c r="M444" s="498"/>
      <c r="N444" s="498"/>
      <c r="O444" s="498"/>
      <c r="P444" s="498"/>
      <c r="Q444" s="498"/>
      <c r="R444" s="498"/>
      <c r="S444" s="498"/>
      <c r="T444" s="498"/>
      <c r="U444" s="498"/>
      <c r="V444" s="498"/>
      <c r="W444" s="498"/>
      <c r="X444" s="498"/>
      <c r="Y444" s="498"/>
    </row>
    <row r="445">
      <c r="A445" s="498"/>
      <c r="B445" s="498"/>
      <c r="C445" s="498"/>
      <c r="D445" s="498"/>
      <c r="E445" s="498"/>
      <c r="F445" s="498"/>
      <c r="G445" s="498"/>
      <c r="H445" s="498"/>
      <c r="I445" s="498"/>
      <c r="J445" s="498"/>
      <c r="K445" s="498"/>
      <c r="L445" s="498"/>
      <c r="M445" s="498"/>
      <c r="N445" s="498"/>
      <c r="O445" s="498"/>
      <c r="P445" s="498"/>
      <c r="Q445" s="498"/>
      <c r="R445" s="498"/>
      <c r="S445" s="498"/>
      <c r="T445" s="498"/>
      <c r="U445" s="498"/>
      <c r="V445" s="498"/>
      <c r="W445" s="498"/>
      <c r="X445" s="498"/>
      <c r="Y445" s="498"/>
    </row>
    <row r="446">
      <c r="A446" s="498"/>
      <c r="B446" s="498"/>
      <c r="C446" s="498"/>
      <c r="D446" s="498"/>
      <c r="E446" s="498"/>
      <c r="F446" s="498"/>
      <c r="G446" s="498"/>
      <c r="H446" s="498"/>
      <c r="I446" s="498"/>
      <c r="J446" s="498"/>
      <c r="K446" s="498"/>
      <c r="L446" s="498"/>
      <c r="M446" s="498"/>
      <c r="N446" s="498"/>
      <c r="O446" s="498"/>
      <c r="P446" s="498"/>
      <c r="Q446" s="498"/>
      <c r="R446" s="498"/>
      <c r="S446" s="498"/>
      <c r="T446" s="498"/>
      <c r="U446" s="498"/>
      <c r="V446" s="498"/>
      <c r="W446" s="498"/>
      <c r="X446" s="498"/>
      <c r="Y446" s="498"/>
    </row>
    <row r="447">
      <c r="A447" s="498"/>
      <c r="B447" s="498"/>
      <c r="C447" s="498"/>
      <c r="D447" s="498"/>
      <c r="E447" s="498"/>
      <c r="F447" s="498"/>
      <c r="G447" s="498"/>
      <c r="H447" s="498"/>
      <c r="I447" s="498"/>
      <c r="J447" s="498"/>
      <c r="K447" s="498"/>
      <c r="L447" s="498"/>
      <c r="M447" s="498"/>
      <c r="N447" s="498"/>
      <c r="O447" s="498"/>
      <c r="P447" s="498"/>
      <c r="Q447" s="498"/>
      <c r="R447" s="498"/>
      <c r="S447" s="498"/>
      <c r="T447" s="498"/>
      <c r="U447" s="498"/>
      <c r="V447" s="498"/>
      <c r="W447" s="498"/>
      <c r="X447" s="498"/>
      <c r="Y447" s="498"/>
    </row>
    <row r="448">
      <c r="A448" s="498"/>
      <c r="B448" s="498"/>
      <c r="C448" s="498"/>
      <c r="D448" s="498"/>
      <c r="E448" s="498"/>
      <c r="F448" s="498"/>
      <c r="G448" s="498"/>
      <c r="H448" s="498"/>
      <c r="I448" s="498"/>
      <c r="J448" s="498"/>
      <c r="K448" s="498"/>
      <c r="L448" s="498"/>
      <c r="M448" s="498"/>
      <c r="N448" s="498"/>
      <c r="O448" s="498"/>
      <c r="P448" s="498"/>
      <c r="Q448" s="498"/>
      <c r="R448" s="498"/>
      <c r="S448" s="498"/>
      <c r="T448" s="498"/>
      <c r="U448" s="498"/>
      <c r="V448" s="498"/>
      <c r="W448" s="498"/>
      <c r="X448" s="498"/>
      <c r="Y448" s="498"/>
    </row>
    <row r="449">
      <c r="A449" s="498"/>
      <c r="B449" s="498"/>
      <c r="C449" s="498"/>
      <c r="D449" s="498"/>
      <c r="E449" s="498"/>
      <c r="F449" s="498"/>
      <c r="G449" s="498"/>
      <c r="H449" s="498"/>
      <c r="I449" s="498"/>
      <c r="J449" s="498"/>
      <c r="K449" s="498"/>
      <c r="L449" s="498"/>
      <c r="M449" s="498"/>
      <c r="N449" s="498"/>
      <c r="O449" s="498"/>
      <c r="P449" s="498"/>
      <c r="Q449" s="498"/>
      <c r="R449" s="498"/>
      <c r="S449" s="498"/>
      <c r="T449" s="498"/>
      <c r="U449" s="498"/>
      <c r="V449" s="498"/>
      <c r="W449" s="498"/>
      <c r="X449" s="498"/>
      <c r="Y449" s="498"/>
    </row>
    <row r="450">
      <c r="A450" s="498"/>
      <c r="B450" s="498"/>
      <c r="C450" s="498"/>
      <c r="D450" s="498"/>
      <c r="E450" s="498"/>
      <c r="F450" s="498"/>
      <c r="G450" s="498"/>
      <c r="H450" s="498"/>
      <c r="I450" s="498"/>
      <c r="J450" s="498"/>
      <c r="K450" s="498"/>
      <c r="L450" s="498"/>
      <c r="M450" s="498"/>
      <c r="N450" s="498"/>
      <c r="O450" s="498"/>
      <c r="P450" s="498"/>
      <c r="Q450" s="498"/>
      <c r="R450" s="498"/>
      <c r="S450" s="498"/>
      <c r="T450" s="498"/>
      <c r="U450" s="498"/>
      <c r="V450" s="498"/>
      <c r="W450" s="498"/>
      <c r="X450" s="498"/>
      <c r="Y450" s="498"/>
    </row>
    <row r="451">
      <c r="A451" s="498"/>
      <c r="B451" s="498"/>
      <c r="C451" s="498"/>
      <c r="D451" s="498"/>
      <c r="E451" s="498"/>
      <c r="F451" s="498"/>
      <c r="G451" s="498"/>
      <c r="H451" s="498"/>
      <c r="I451" s="498"/>
      <c r="J451" s="498"/>
      <c r="K451" s="498"/>
      <c r="L451" s="498"/>
      <c r="M451" s="498"/>
      <c r="N451" s="498"/>
      <c r="O451" s="498"/>
      <c r="P451" s="498"/>
      <c r="Q451" s="498"/>
      <c r="R451" s="498"/>
      <c r="S451" s="498"/>
      <c r="T451" s="498"/>
      <c r="U451" s="498"/>
      <c r="V451" s="498"/>
      <c r="W451" s="498"/>
      <c r="X451" s="498"/>
      <c r="Y451" s="498"/>
    </row>
    <row r="452">
      <c r="A452" s="498"/>
      <c r="B452" s="498"/>
      <c r="C452" s="498"/>
      <c r="D452" s="498"/>
      <c r="E452" s="498"/>
      <c r="F452" s="498"/>
      <c r="G452" s="498"/>
      <c r="H452" s="498"/>
      <c r="I452" s="498"/>
      <c r="J452" s="498"/>
      <c r="K452" s="498"/>
      <c r="L452" s="498"/>
      <c r="M452" s="498"/>
      <c r="N452" s="498"/>
      <c r="O452" s="498"/>
      <c r="P452" s="498"/>
      <c r="Q452" s="498"/>
      <c r="R452" s="498"/>
      <c r="S452" s="498"/>
      <c r="T452" s="498"/>
      <c r="U452" s="498"/>
      <c r="V452" s="498"/>
      <c r="W452" s="498"/>
      <c r="X452" s="498"/>
      <c r="Y452" s="498"/>
    </row>
    <row r="453">
      <c r="A453" s="498"/>
      <c r="B453" s="498"/>
      <c r="C453" s="498"/>
      <c r="D453" s="498"/>
      <c r="E453" s="498"/>
      <c r="F453" s="498"/>
      <c r="G453" s="498"/>
      <c r="H453" s="498"/>
      <c r="I453" s="498"/>
      <c r="J453" s="498"/>
      <c r="K453" s="498"/>
      <c r="L453" s="498"/>
      <c r="M453" s="498"/>
      <c r="N453" s="498"/>
      <c r="O453" s="498"/>
      <c r="P453" s="498"/>
      <c r="Q453" s="498"/>
      <c r="R453" s="498"/>
      <c r="S453" s="498"/>
      <c r="T453" s="498"/>
      <c r="U453" s="498"/>
      <c r="V453" s="498"/>
      <c r="W453" s="498"/>
      <c r="X453" s="498"/>
      <c r="Y453" s="498"/>
    </row>
    <row r="454">
      <c r="A454" s="498"/>
      <c r="B454" s="498"/>
      <c r="C454" s="498"/>
      <c r="D454" s="498"/>
      <c r="E454" s="498"/>
      <c r="F454" s="498"/>
      <c r="G454" s="498"/>
      <c r="H454" s="498"/>
      <c r="I454" s="498"/>
      <c r="J454" s="498"/>
      <c r="K454" s="498"/>
      <c r="L454" s="498"/>
      <c r="M454" s="498"/>
      <c r="N454" s="498"/>
      <c r="O454" s="498"/>
      <c r="P454" s="498"/>
      <c r="Q454" s="498"/>
      <c r="R454" s="498"/>
      <c r="S454" s="498"/>
      <c r="T454" s="498"/>
      <c r="U454" s="498"/>
      <c r="V454" s="498"/>
      <c r="W454" s="498"/>
      <c r="X454" s="498"/>
      <c r="Y454" s="498"/>
    </row>
    <row r="455">
      <c r="A455" s="498"/>
      <c r="B455" s="498"/>
      <c r="C455" s="498"/>
      <c r="D455" s="498"/>
      <c r="E455" s="498"/>
      <c r="F455" s="498"/>
      <c r="G455" s="498"/>
      <c r="H455" s="498"/>
      <c r="I455" s="498"/>
      <c r="J455" s="498"/>
      <c r="K455" s="498"/>
      <c r="L455" s="498"/>
      <c r="M455" s="498"/>
      <c r="N455" s="498"/>
      <c r="O455" s="498"/>
      <c r="P455" s="498"/>
      <c r="Q455" s="498"/>
      <c r="R455" s="498"/>
      <c r="S455" s="498"/>
      <c r="T455" s="498"/>
      <c r="U455" s="498"/>
      <c r="V455" s="498"/>
      <c r="W455" s="498"/>
      <c r="X455" s="498"/>
      <c r="Y455" s="498"/>
    </row>
    <row r="456">
      <c r="A456" s="498"/>
      <c r="B456" s="498"/>
      <c r="C456" s="498"/>
      <c r="D456" s="498"/>
      <c r="E456" s="498"/>
      <c r="F456" s="498"/>
      <c r="G456" s="498"/>
      <c r="H456" s="498"/>
      <c r="I456" s="498"/>
      <c r="J456" s="498"/>
      <c r="K456" s="498"/>
      <c r="L456" s="498"/>
      <c r="M456" s="498"/>
      <c r="N456" s="498"/>
      <c r="O456" s="498"/>
      <c r="P456" s="498"/>
      <c r="Q456" s="498"/>
      <c r="R456" s="498"/>
      <c r="S456" s="498"/>
      <c r="T456" s="498"/>
      <c r="U456" s="498"/>
      <c r="V456" s="498"/>
      <c r="W456" s="498"/>
      <c r="X456" s="498"/>
      <c r="Y456" s="498"/>
    </row>
    <row r="457">
      <c r="A457" s="498"/>
      <c r="B457" s="498"/>
      <c r="C457" s="498"/>
      <c r="D457" s="498"/>
      <c r="E457" s="498"/>
      <c r="F457" s="498"/>
      <c r="G457" s="498"/>
      <c r="H457" s="498"/>
      <c r="I457" s="498"/>
      <c r="J457" s="498"/>
      <c r="K457" s="498"/>
      <c r="L457" s="498"/>
      <c r="M457" s="498"/>
      <c r="N457" s="498"/>
      <c r="O457" s="498"/>
      <c r="P457" s="498"/>
      <c r="Q457" s="498"/>
      <c r="R457" s="498"/>
      <c r="S457" s="498"/>
      <c r="T457" s="498"/>
      <c r="U457" s="498"/>
      <c r="V457" s="498"/>
      <c r="W457" s="498"/>
      <c r="X457" s="498"/>
      <c r="Y457" s="498"/>
    </row>
    <row r="458">
      <c r="A458" s="498"/>
      <c r="B458" s="498"/>
      <c r="C458" s="498"/>
      <c r="D458" s="498"/>
      <c r="E458" s="498"/>
      <c r="F458" s="498"/>
      <c r="G458" s="498"/>
      <c r="H458" s="498"/>
      <c r="I458" s="498"/>
      <c r="J458" s="498"/>
      <c r="K458" s="498"/>
      <c r="L458" s="498"/>
      <c r="M458" s="498"/>
      <c r="N458" s="498"/>
      <c r="O458" s="498"/>
      <c r="P458" s="498"/>
      <c r="Q458" s="498"/>
      <c r="R458" s="498"/>
      <c r="S458" s="498"/>
      <c r="T458" s="498"/>
      <c r="U458" s="498"/>
      <c r="V458" s="498"/>
      <c r="W458" s="498"/>
      <c r="X458" s="498"/>
      <c r="Y458" s="498"/>
    </row>
    <row r="459">
      <c r="A459" s="498"/>
      <c r="B459" s="498"/>
      <c r="C459" s="498"/>
      <c r="D459" s="498"/>
      <c r="E459" s="498"/>
      <c r="F459" s="498"/>
      <c r="G459" s="498"/>
      <c r="H459" s="498"/>
      <c r="I459" s="498"/>
      <c r="J459" s="498"/>
      <c r="K459" s="498"/>
      <c r="L459" s="498"/>
      <c r="M459" s="498"/>
      <c r="N459" s="498"/>
      <c r="O459" s="498"/>
      <c r="P459" s="498"/>
      <c r="Q459" s="498"/>
      <c r="R459" s="498"/>
      <c r="S459" s="498"/>
      <c r="T459" s="498"/>
      <c r="U459" s="498"/>
      <c r="V459" s="498"/>
      <c r="W459" s="498"/>
      <c r="X459" s="498"/>
      <c r="Y459" s="498"/>
    </row>
    <row r="460">
      <c r="A460" s="498"/>
      <c r="B460" s="498"/>
      <c r="C460" s="498"/>
      <c r="D460" s="498"/>
      <c r="E460" s="498"/>
      <c r="F460" s="498"/>
      <c r="G460" s="498"/>
      <c r="H460" s="498"/>
      <c r="I460" s="498"/>
      <c r="J460" s="498"/>
      <c r="K460" s="498"/>
      <c r="L460" s="498"/>
      <c r="M460" s="498"/>
      <c r="N460" s="498"/>
      <c r="O460" s="498"/>
      <c r="P460" s="498"/>
      <c r="Q460" s="498"/>
      <c r="R460" s="498"/>
      <c r="S460" s="498"/>
      <c r="T460" s="498"/>
      <c r="U460" s="498"/>
      <c r="V460" s="498"/>
      <c r="W460" s="498"/>
      <c r="X460" s="498"/>
      <c r="Y460" s="498"/>
    </row>
    <row r="461">
      <c r="A461" s="498"/>
      <c r="B461" s="498"/>
      <c r="C461" s="498"/>
      <c r="D461" s="498"/>
      <c r="E461" s="498"/>
      <c r="F461" s="498"/>
      <c r="G461" s="498"/>
      <c r="H461" s="498"/>
      <c r="I461" s="498"/>
      <c r="J461" s="498"/>
      <c r="K461" s="498"/>
      <c r="L461" s="498"/>
      <c r="M461" s="498"/>
      <c r="N461" s="498"/>
      <c r="O461" s="498"/>
      <c r="P461" s="498"/>
      <c r="Q461" s="498"/>
      <c r="R461" s="498"/>
      <c r="S461" s="498"/>
      <c r="T461" s="498"/>
      <c r="U461" s="498"/>
      <c r="V461" s="498"/>
      <c r="W461" s="498"/>
      <c r="X461" s="498"/>
      <c r="Y461" s="498"/>
    </row>
    <row r="462">
      <c r="A462" s="498"/>
      <c r="B462" s="498"/>
      <c r="C462" s="498"/>
      <c r="D462" s="498"/>
      <c r="E462" s="498"/>
      <c r="F462" s="498"/>
      <c r="G462" s="498"/>
      <c r="H462" s="498"/>
      <c r="I462" s="498"/>
      <c r="J462" s="498"/>
      <c r="K462" s="498"/>
      <c r="L462" s="498"/>
      <c r="M462" s="498"/>
      <c r="N462" s="498"/>
      <c r="O462" s="498"/>
      <c r="P462" s="498"/>
      <c r="Q462" s="498"/>
      <c r="R462" s="498"/>
      <c r="S462" s="498"/>
      <c r="T462" s="498"/>
      <c r="U462" s="498"/>
      <c r="V462" s="498"/>
      <c r="W462" s="498"/>
      <c r="X462" s="498"/>
      <c r="Y462" s="498"/>
    </row>
    <row r="463">
      <c r="A463" s="498"/>
      <c r="B463" s="498"/>
      <c r="C463" s="498"/>
      <c r="D463" s="498"/>
      <c r="E463" s="498"/>
      <c r="F463" s="498"/>
      <c r="G463" s="498"/>
      <c r="H463" s="498"/>
      <c r="I463" s="498"/>
      <c r="J463" s="498"/>
      <c r="K463" s="498"/>
      <c r="L463" s="498"/>
      <c r="M463" s="498"/>
      <c r="N463" s="498"/>
      <c r="O463" s="498"/>
      <c r="P463" s="498"/>
      <c r="Q463" s="498"/>
      <c r="R463" s="498"/>
      <c r="S463" s="498"/>
      <c r="T463" s="498"/>
      <c r="U463" s="498"/>
      <c r="V463" s="498"/>
      <c r="W463" s="498"/>
      <c r="X463" s="498"/>
      <c r="Y463" s="498"/>
    </row>
    <row r="464">
      <c r="A464" s="498"/>
      <c r="B464" s="498"/>
      <c r="C464" s="498"/>
      <c r="D464" s="498"/>
      <c r="E464" s="498"/>
      <c r="F464" s="498"/>
      <c r="G464" s="498"/>
      <c r="H464" s="498"/>
      <c r="I464" s="498"/>
      <c r="J464" s="498"/>
      <c r="K464" s="498"/>
      <c r="L464" s="498"/>
      <c r="M464" s="498"/>
      <c r="N464" s="498"/>
      <c r="O464" s="498"/>
      <c r="P464" s="498"/>
      <c r="Q464" s="498"/>
      <c r="R464" s="498"/>
      <c r="S464" s="498"/>
      <c r="T464" s="498"/>
      <c r="U464" s="498"/>
      <c r="V464" s="498"/>
      <c r="W464" s="498"/>
      <c r="X464" s="498"/>
      <c r="Y464" s="498"/>
    </row>
    <row r="465">
      <c r="A465" s="498"/>
      <c r="B465" s="498"/>
      <c r="C465" s="498"/>
      <c r="D465" s="498"/>
      <c r="E465" s="498"/>
      <c r="F465" s="498"/>
      <c r="G465" s="498"/>
      <c r="H465" s="498"/>
      <c r="I465" s="498"/>
      <c r="J465" s="498"/>
      <c r="K465" s="498"/>
      <c r="L465" s="498"/>
      <c r="M465" s="498"/>
      <c r="N465" s="498"/>
      <c r="O465" s="498"/>
      <c r="P465" s="498"/>
      <c r="Q465" s="498"/>
      <c r="R465" s="498"/>
      <c r="S465" s="498"/>
      <c r="T465" s="498"/>
      <c r="U465" s="498"/>
      <c r="V465" s="498"/>
      <c r="W465" s="498"/>
      <c r="X465" s="498"/>
      <c r="Y465" s="498"/>
    </row>
    <row r="466">
      <c r="A466" s="498"/>
      <c r="B466" s="498"/>
      <c r="C466" s="498"/>
      <c r="D466" s="498"/>
      <c r="E466" s="498"/>
      <c r="F466" s="498"/>
      <c r="G466" s="498"/>
      <c r="H466" s="498"/>
      <c r="I466" s="498"/>
      <c r="J466" s="498"/>
      <c r="K466" s="498"/>
      <c r="L466" s="498"/>
      <c r="M466" s="498"/>
      <c r="N466" s="498"/>
      <c r="O466" s="498"/>
      <c r="P466" s="498"/>
      <c r="Q466" s="498"/>
      <c r="R466" s="498"/>
      <c r="S466" s="498"/>
      <c r="T466" s="498"/>
      <c r="U466" s="498"/>
      <c r="V466" s="498"/>
      <c r="W466" s="498"/>
      <c r="X466" s="498"/>
      <c r="Y466" s="498"/>
    </row>
    <row r="467">
      <c r="A467" s="498"/>
      <c r="B467" s="498"/>
      <c r="C467" s="498"/>
      <c r="D467" s="498"/>
      <c r="E467" s="498"/>
      <c r="F467" s="498"/>
      <c r="G467" s="498"/>
      <c r="H467" s="498"/>
      <c r="I467" s="498"/>
      <c r="J467" s="498"/>
      <c r="K467" s="498"/>
      <c r="L467" s="498"/>
      <c r="M467" s="498"/>
      <c r="N467" s="498"/>
      <c r="O467" s="498"/>
      <c r="P467" s="498"/>
      <c r="Q467" s="498"/>
      <c r="R467" s="498"/>
      <c r="S467" s="498"/>
      <c r="T467" s="498"/>
      <c r="U467" s="498"/>
      <c r="V467" s="498"/>
      <c r="W467" s="498"/>
      <c r="X467" s="498"/>
      <c r="Y467" s="498"/>
    </row>
    <row r="468">
      <c r="A468" s="498"/>
      <c r="B468" s="498"/>
      <c r="C468" s="498"/>
      <c r="D468" s="498"/>
      <c r="E468" s="498"/>
      <c r="F468" s="498"/>
      <c r="G468" s="498"/>
      <c r="H468" s="498"/>
      <c r="I468" s="498"/>
      <c r="J468" s="498"/>
      <c r="K468" s="498"/>
      <c r="L468" s="498"/>
      <c r="M468" s="498"/>
      <c r="N468" s="498"/>
      <c r="O468" s="498"/>
      <c r="P468" s="498"/>
      <c r="Q468" s="498"/>
      <c r="R468" s="498"/>
      <c r="S468" s="498"/>
      <c r="T468" s="498"/>
      <c r="U468" s="498"/>
      <c r="V468" s="498"/>
      <c r="W468" s="498"/>
      <c r="X468" s="498"/>
      <c r="Y468" s="498"/>
    </row>
    <row r="469">
      <c r="A469" s="498"/>
      <c r="B469" s="498"/>
      <c r="C469" s="498"/>
      <c r="D469" s="498"/>
      <c r="E469" s="498"/>
      <c r="F469" s="498"/>
      <c r="G469" s="498"/>
      <c r="H469" s="498"/>
      <c r="I469" s="498"/>
      <c r="J469" s="498"/>
      <c r="K469" s="498"/>
      <c r="L469" s="498"/>
      <c r="M469" s="498"/>
      <c r="N469" s="498"/>
      <c r="O469" s="498"/>
      <c r="P469" s="498"/>
      <c r="Q469" s="498"/>
      <c r="R469" s="498"/>
      <c r="S469" s="498"/>
      <c r="T469" s="498"/>
      <c r="U469" s="498"/>
      <c r="V469" s="498"/>
      <c r="W469" s="498"/>
      <c r="X469" s="498"/>
      <c r="Y469" s="498"/>
    </row>
    <row r="470">
      <c r="A470" s="498"/>
      <c r="B470" s="498"/>
      <c r="C470" s="498"/>
      <c r="D470" s="498"/>
      <c r="E470" s="498"/>
      <c r="F470" s="498"/>
      <c r="G470" s="498"/>
      <c r="H470" s="498"/>
      <c r="I470" s="498"/>
      <c r="J470" s="498"/>
      <c r="K470" s="498"/>
      <c r="L470" s="498"/>
      <c r="M470" s="498"/>
      <c r="N470" s="498"/>
      <c r="O470" s="498"/>
      <c r="P470" s="498"/>
      <c r="Q470" s="498"/>
      <c r="R470" s="498"/>
      <c r="S470" s="498"/>
      <c r="T470" s="498"/>
      <c r="U470" s="498"/>
      <c r="V470" s="498"/>
      <c r="W470" s="498"/>
      <c r="X470" s="498"/>
      <c r="Y470" s="498"/>
    </row>
    <row r="471">
      <c r="A471" s="498"/>
      <c r="B471" s="498"/>
      <c r="C471" s="498"/>
      <c r="D471" s="498"/>
      <c r="E471" s="498"/>
      <c r="F471" s="498"/>
      <c r="G471" s="498"/>
      <c r="H471" s="498"/>
      <c r="I471" s="498"/>
      <c r="J471" s="498"/>
      <c r="K471" s="498"/>
      <c r="L471" s="498"/>
      <c r="M471" s="498"/>
      <c r="N471" s="498"/>
      <c r="O471" s="498"/>
      <c r="P471" s="498"/>
      <c r="Q471" s="498"/>
      <c r="R471" s="498"/>
      <c r="S471" s="498"/>
      <c r="T471" s="498"/>
      <c r="U471" s="498"/>
      <c r="V471" s="498"/>
      <c r="W471" s="498"/>
      <c r="X471" s="498"/>
      <c r="Y471" s="498"/>
    </row>
    <row r="472">
      <c r="A472" s="498"/>
      <c r="B472" s="498"/>
      <c r="C472" s="498"/>
      <c r="D472" s="498"/>
      <c r="E472" s="498"/>
      <c r="F472" s="498"/>
      <c r="G472" s="498"/>
      <c r="H472" s="498"/>
      <c r="I472" s="498"/>
      <c r="J472" s="498"/>
      <c r="K472" s="498"/>
      <c r="L472" s="498"/>
      <c r="M472" s="498"/>
      <c r="N472" s="498"/>
      <c r="O472" s="498"/>
      <c r="P472" s="498"/>
      <c r="Q472" s="498"/>
      <c r="R472" s="498"/>
      <c r="S472" s="498"/>
      <c r="T472" s="498"/>
      <c r="U472" s="498"/>
      <c r="V472" s="498"/>
      <c r="W472" s="498"/>
      <c r="X472" s="498"/>
      <c r="Y472" s="498"/>
    </row>
    <row r="473">
      <c r="A473" s="498"/>
      <c r="B473" s="498"/>
      <c r="C473" s="498"/>
      <c r="D473" s="498"/>
      <c r="E473" s="498"/>
      <c r="F473" s="498"/>
      <c r="G473" s="498"/>
      <c r="H473" s="498"/>
      <c r="I473" s="498"/>
      <c r="J473" s="498"/>
      <c r="K473" s="498"/>
      <c r="L473" s="498"/>
      <c r="M473" s="498"/>
      <c r="N473" s="498"/>
      <c r="O473" s="498"/>
      <c r="P473" s="498"/>
      <c r="Q473" s="498"/>
      <c r="R473" s="498"/>
      <c r="S473" s="498"/>
      <c r="T473" s="498"/>
      <c r="U473" s="498"/>
      <c r="V473" s="498"/>
      <c r="W473" s="498"/>
      <c r="X473" s="498"/>
      <c r="Y473" s="498"/>
    </row>
    <row r="474">
      <c r="A474" s="498"/>
      <c r="B474" s="498"/>
      <c r="C474" s="498"/>
      <c r="D474" s="498"/>
      <c r="E474" s="498"/>
      <c r="F474" s="498"/>
      <c r="G474" s="498"/>
      <c r="H474" s="498"/>
      <c r="I474" s="498"/>
      <c r="J474" s="498"/>
      <c r="K474" s="498"/>
      <c r="L474" s="498"/>
      <c r="M474" s="498"/>
      <c r="N474" s="498"/>
      <c r="O474" s="498"/>
      <c r="P474" s="498"/>
      <c r="Q474" s="498"/>
      <c r="R474" s="498"/>
      <c r="S474" s="498"/>
      <c r="T474" s="498"/>
      <c r="U474" s="498"/>
      <c r="V474" s="498"/>
      <c r="W474" s="498"/>
      <c r="X474" s="498"/>
      <c r="Y474" s="498"/>
    </row>
    <row r="475">
      <c r="A475" s="498"/>
      <c r="B475" s="498"/>
      <c r="C475" s="498"/>
      <c r="D475" s="498"/>
      <c r="E475" s="498"/>
      <c r="F475" s="498"/>
      <c r="G475" s="498"/>
      <c r="H475" s="498"/>
      <c r="I475" s="498"/>
      <c r="J475" s="498"/>
      <c r="K475" s="498"/>
      <c r="L475" s="498"/>
      <c r="M475" s="498"/>
      <c r="N475" s="498"/>
      <c r="O475" s="498"/>
      <c r="P475" s="498"/>
      <c r="Q475" s="498"/>
      <c r="R475" s="498"/>
      <c r="S475" s="498"/>
      <c r="T475" s="498"/>
      <c r="U475" s="498"/>
      <c r="V475" s="498"/>
      <c r="W475" s="498"/>
      <c r="X475" s="498"/>
      <c r="Y475" s="498"/>
    </row>
    <row r="476">
      <c r="A476" s="498"/>
      <c r="B476" s="498"/>
      <c r="C476" s="498"/>
      <c r="D476" s="498"/>
      <c r="E476" s="498"/>
      <c r="F476" s="498"/>
      <c r="G476" s="498"/>
      <c r="H476" s="498"/>
      <c r="I476" s="498"/>
      <c r="J476" s="498"/>
      <c r="K476" s="498"/>
      <c r="L476" s="498"/>
      <c r="M476" s="498"/>
      <c r="N476" s="498"/>
      <c r="O476" s="498"/>
      <c r="P476" s="498"/>
      <c r="Q476" s="498"/>
      <c r="R476" s="498"/>
      <c r="S476" s="498"/>
      <c r="T476" s="498"/>
      <c r="U476" s="498"/>
      <c r="V476" s="498"/>
      <c r="W476" s="498"/>
      <c r="X476" s="498"/>
      <c r="Y476" s="498"/>
    </row>
    <row r="477">
      <c r="A477" s="498"/>
      <c r="B477" s="498"/>
      <c r="C477" s="498"/>
      <c r="D477" s="498"/>
      <c r="E477" s="498"/>
      <c r="F477" s="498"/>
      <c r="G477" s="498"/>
      <c r="H477" s="498"/>
      <c r="I477" s="498"/>
      <c r="J477" s="498"/>
      <c r="K477" s="498"/>
      <c r="L477" s="498"/>
      <c r="M477" s="498"/>
      <c r="N477" s="498"/>
      <c r="O477" s="498"/>
      <c r="P477" s="498"/>
      <c r="Q477" s="498"/>
      <c r="R477" s="498"/>
      <c r="S477" s="498"/>
      <c r="T477" s="498"/>
      <c r="U477" s="498"/>
      <c r="V477" s="498"/>
      <c r="W477" s="498"/>
      <c r="X477" s="498"/>
      <c r="Y477" s="498"/>
    </row>
    <row r="478">
      <c r="A478" s="498"/>
      <c r="B478" s="498"/>
      <c r="C478" s="498"/>
      <c r="D478" s="498"/>
      <c r="E478" s="498"/>
      <c r="F478" s="498"/>
      <c r="G478" s="498"/>
      <c r="H478" s="498"/>
      <c r="I478" s="498"/>
      <c r="J478" s="498"/>
      <c r="K478" s="498"/>
      <c r="L478" s="498"/>
      <c r="M478" s="498"/>
      <c r="N478" s="498"/>
      <c r="O478" s="498"/>
      <c r="P478" s="498"/>
      <c r="Q478" s="498"/>
      <c r="R478" s="498"/>
      <c r="S478" s="498"/>
      <c r="T478" s="498"/>
      <c r="U478" s="498"/>
      <c r="V478" s="498"/>
      <c r="W478" s="498"/>
      <c r="X478" s="498"/>
      <c r="Y478" s="498"/>
    </row>
    <row r="479">
      <c r="A479" s="498"/>
      <c r="B479" s="498"/>
      <c r="C479" s="498"/>
      <c r="D479" s="498"/>
      <c r="E479" s="498"/>
      <c r="F479" s="498"/>
      <c r="G479" s="498"/>
      <c r="H479" s="498"/>
      <c r="I479" s="498"/>
      <c r="J479" s="498"/>
      <c r="K479" s="498"/>
      <c r="L479" s="498"/>
      <c r="M479" s="498"/>
      <c r="N479" s="498"/>
      <c r="O479" s="498"/>
      <c r="P479" s="498"/>
      <c r="Q479" s="498"/>
      <c r="R479" s="498"/>
      <c r="S479" s="498"/>
      <c r="T479" s="498"/>
      <c r="U479" s="498"/>
      <c r="V479" s="498"/>
      <c r="W479" s="498"/>
      <c r="X479" s="498"/>
      <c r="Y479" s="498"/>
    </row>
    <row r="480">
      <c r="A480" s="498"/>
      <c r="B480" s="498"/>
      <c r="C480" s="498"/>
      <c r="D480" s="498"/>
      <c r="E480" s="498"/>
      <c r="F480" s="498"/>
      <c r="G480" s="498"/>
      <c r="H480" s="498"/>
      <c r="I480" s="498"/>
      <c r="J480" s="498"/>
      <c r="K480" s="498"/>
      <c r="L480" s="498"/>
      <c r="M480" s="498"/>
      <c r="N480" s="498"/>
      <c r="O480" s="498"/>
      <c r="P480" s="498"/>
      <c r="Q480" s="498"/>
      <c r="R480" s="498"/>
      <c r="S480" s="498"/>
      <c r="T480" s="498"/>
      <c r="U480" s="498"/>
      <c r="V480" s="498"/>
      <c r="W480" s="498"/>
      <c r="X480" s="498"/>
      <c r="Y480" s="498"/>
    </row>
    <row r="481">
      <c r="A481" s="498"/>
      <c r="B481" s="498"/>
      <c r="C481" s="498"/>
      <c r="D481" s="498"/>
      <c r="E481" s="498"/>
      <c r="F481" s="498"/>
      <c r="G481" s="498"/>
      <c r="H481" s="498"/>
      <c r="I481" s="498"/>
      <c r="J481" s="498"/>
      <c r="K481" s="498"/>
      <c r="L481" s="498"/>
      <c r="M481" s="498"/>
      <c r="N481" s="498"/>
      <c r="O481" s="498"/>
      <c r="P481" s="498"/>
      <c r="Q481" s="498"/>
      <c r="R481" s="498"/>
      <c r="S481" s="498"/>
      <c r="T481" s="498"/>
      <c r="U481" s="498"/>
      <c r="V481" s="498"/>
      <c r="W481" s="498"/>
      <c r="X481" s="498"/>
      <c r="Y481" s="498"/>
    </row>
    <row r="482">
      <c r="A482" s="498"/>
      <c r="B482" s="498"/>
      <c r="C482" s="498"/>
      <c r="D482" s="498"/>
      <c r="E482" s="498"/>
      <c r="F482" s="498"/>
      <c r="G482" s="498"/>
      <c r="H482" s="498"/>
      <c r="I482" s="498"/>
      <c r="J482" s="498"/>
      <c r="K482" s="498"/>
      <c r="L482" s="498"/>
      <c r="M482" s="498"/>
      <c r="N482" s="498"/>
      <c r="O482" s="498"/>
      <c r="P482" s="498"/>
      <c r="Q482" s="498"/>
      <c r="R482" s="498"/>
      <c r="S482" s="498"/>
      <c r="T482" s="498"/>
      <c r="U482" s="498"/>
      <c r="V482" s="498"/>
      <c r="W482" s="498"/>
      <c r="X482" s="498"/>
      <c r="Y482" s="498"/>
    </row>
    <row r="483">
      <c r="A483" s="498"/>
      <c r="B483" s="498"/>
      <c r="C483" s="498"/>
      <c r="D483" s="498"/>
      <c r="E483" s="498"/>
      <c r="F483" s="498"/>
      <c r="G483" s="498"/>
      <c r="H483" s="498"/>
      <c r="I483" s="498"/>
      <c r="J483" s="498"/>
      <c r="K483" s="498"/>
      <c r="L483" s="498"/>
      <c r="M483" s="498"/>
      <c r="N483" s="498"/>
      <c r="O483" s="498"/>
      <c r="P483" s="498"/>
      <c r="Q483" s="498"/>
      <c r="R483" s="498"/>
      <c r="S483" s="498"/>
      <c r="T483" s="498"/>
      <c r="U483" s="498"/>
      <c r="V483" s="498"/>
      <c r="W483" s="498"/>
      <c r="X483" s="498"/>
      <c r="Y483" s="498"/>
    </row>
    <row r="484">
      <c r="A484" s="498"/>
      <c r="B484" s="498"/>
      <c r="C484" s="498"/>
      <c r="D484" s="498"/>
      <c r="E484" s="498"/>
      <c r="F484" s="498"/>
      <c r="G484" s="498"/>
      <c r="H484" s="498"/>
      <c r="I484" s="498"/>
      <c r="J484" s="498"/>
      <c r="K484" s="498"/>
      <c r="L484" s="498"/>
      <c r="M484" s="498"/>
      <c r="N484" s="498"/>
      <c r="O484" s="498"/>
      <c r="P484" s="498"/>
      <c r="Q484" s="498"/>
      <c r="R484" s="498"/>
      <c r="S484" s="498"/>
      <c r="T484" s="498"/>
      <c r="U484" s="498"/>
      <c r="V484" s="498"/>
      <c r="W484" s="498"/>
      <c r="X484" s="498"/>
      <c r="Y484" s="498"/>
    </row>
    <row r="485">
      <c r="A485" s="498"/>
      <c r="B485" s="498"/>
      <c r="C485" s="498"/>
      <c r="D485" s="498"/>
      <c r="E485" s="498"/>
      <c r="F485" s="498"/>
      <c r="G485" s="498"/>
      <c r="H485" s="498"/>
      <c r="I485" s="498"/>
      <c r="J485" s="498"/>
      <c r="K485" s="498"/>
      <c r="L485" s="498"/>
      <c r="M485" s="498"/>
      <c r="N485" s="498"/>
      <c r="O485" s="498"/>
      <c r="P485" s="498"/>
      <c r="Q485" s="498"/>
      <c r="R485" s="498"/>
      <c r="S485" s="498"/>
      <c r="T485" s="498"/>
      <c r="U485" s="498"/>
      <c r="V485" s="498"/>
      <c r="W485" s="498"/>
      <c r="X485" s="498"/>
      <c r="Y485" s="498"/>
    </row>
    <row r="486">
      <c r="A486" s="498"/>
      <c r="B486" s="498"/>
      <c r="C486" s="498"/>
      <c r="D486" s="498"/>
      <c r="E486" s="498"/>
      <c r="F486" s="498"/>
      <c r="G486" s="498"/>
      <c r="H486" s="498"/>
      <c r="I486" s="498"/>
      <c r="J486" s="498"/>
      <c r="K486" s="498"/>
      <c r="L486" s="498"/>
      <c r="M486" s="498"/>
      <c r="N486" s="498"/>
      <c r="O486" s="498"/>
      <c r="P486" s="498"/>
      <c r="Q486" s="498"/>
      <c r="R486" s="498"/>
      <c r="S486" s="498"/>
      <c r="T486" s="498"/>
      <c r="U486" s="498"/>
      <c r="V486" s="498"/>
      <c r="W486" s="498"/>
      <c r="X486" s="498"/>
      <c r="Y486" s="498"/>
    </row>
    <row r="487">
      <c r="A487" s="498"/>
      <c r="B487" s="498"/>
      <c r="C487" s="498"/>
      <c r="D487" s="498"/>
      <c r="E487" s="498"/>
      <c r="F487" s="498"/>
      <c r="G487" s="498"/>
      <c r="H487" s="498"/>
      <c r="I487" s="498"/>
      <c r="J487" s="498"/>
      <c r="K487" s="498"/>
      <c r="L487" s="498"/>
      <c r="M487" s="498"/>
      <c r="N487" s="498"/>
      <c r="O487" s="498"/>
      <c r="P487" s="498"/>
      <c r="Q487" s="498"/>
      <c r="R487" s="498"/>
      <c r="S487" s="498"/>
      <c r="T487" s="498"/>
      <c r="U487" s="498"/>
      <c r="V487" s="498"/>
      <c r="W487" s="498"/>
      <c r="X487" s="498"/>
      <c r="Y487" s="498"/>
    </row>
    <row r="488">
      <c r="A488" s="498"/>
      <c r="B488" s="498"/>
      <c r="C488" s="498"/>
      <c r="D488" s="498"/>
      <c r="E488" s="498"/>
      <c r="F488" s="498"/>
      <c r="G488" s="498"/>
      <c r="H488" s="498"/>
      <c r="I488" s="498"/>
      <c r="J488" s="498"/>
      <c r="K488" s="498"/>
      <c r="L488" s="498"/>
      <c r="M488" s="498"/>
      <c r="N488" s="498"/>
      <c r="O488" s="498"/>
      <c r="P488" s="498"/>
      <c r="Q488" s="498"/>
      <c r="R488" s="498"/>
      <c r="S488" s="498"/>
      <c r="T488" s="498"/>
      <c r="U488" s="498"/>
      <c r="V488" s="498"/>
      <c r="W488" s="498"/>
      <c r="X488" s="498"/>
      <c r="Y488" s="498"/>
    </row>
    <row r="489">
      <c r="A489" s="498"/>
      <c r="B489" s="498"/>
      <c r="C489" s="498"/>
      <c r="D489" s="498"/>
      <c r="E489" s="498"/>
      <c r="F489" s="498"/>
      <c r="G489" s="498"/>
      <c r="H489" s="498"/>
      <c r="I489" s="498"/>
      <c r="J489" s="498"/>
      <c r="K489" s="498"/>
      <c r="L489" s="498"/>
      <c r="M489" s="498"/>
      <c r="N489" s="498"/>
      <c r="O489" s="498"/>
      <c r="P489" s="498"/>
      <c r="Q489" s="498"/>
      <c r="R489" s="498"/>
      <c r="S489" s="498"/>
      <c r="T489" s="498"/>
      <c r="U489" s="498"/>
      <c r="V489" s="498"/>
      <c r="W489" s="498"/>
      <c r="X489" s="498"/>
      <c r="Y489" s="498"/>
    </row>
    <row r="490">
      <c r="A490" s="498"/>
      <c r="B490" s="498"/>
      <c r="C490" s="498"/>
      <c r="D490" s="498"/>
      <c r="E490" s="498"/>
      <c r="F490" s="498"/>
      <c r="G490" s="498"/>
      <c r="H490" s="498"/>
      <c r="I490" s="498"/>
      <c r="J490" s="498"/>
      <c r="K490" s="498"/>
      <c r="L490" s="498"/>
      <c r="M490" s="498"/>
      <c r="N490" s="498"/>
      <c r="O490" s="498"/>
      <c r="P490" s="498"/>
      <c r="Q490" s="498"/>
      <c r="R490" s="498"/>
      <c r="S490" s="498"/>
      <c r="T490" s="498"/>
      <c r="U490" s="498"/>
      <c r="V490" s="498"/>
      <c r="W490" s="498"/>
      <c r="X490" s="498"/>
      <c r="Y490" s="498"/>
    </row>
    <row r="491">
      <c r="A491" s="498"/>
      <c r="B491" s="498"/>
      <c r="C491" s="498"/>
      <c r="D491" s="498"/>
      <c r="E491" s="498"/>
      <c r="F491" s="498"/>
      <c r="G491" s="498"/>
      <c r="H491" s="498"/>
      <c r="I491" s="498"/>
      <c r="J491" s="498"/>
      <c r="K491" s="498"/>
      <c r="L491" s="498"/>
      <c r="M491" s="498"/>
      <c r="N491" s="498"/>
      <c r="O491" s="498"/>
      <c r="P491" s="498"/>
      <c r="Q491" s="498"/>
      <c r="R491" s="498"/>
      <c r="S491" s="498"/>
      <c r="T491" s="498"/>
      <c r="U491" s="498"/>
      <c r="V491" s="498"/>
      <c r="W491" s="498"/>
      <c r="X491" s="498"/>
      <c r="Y491" s="498"/>
    </row>
    <row r="492">
      <c r="A492" s="498"/>
      <c r="B492" s="498"/>
      <c r="C492" s="498"/>
      <c r="D492" s="498"/>
      <c r="E492" s="498"/>
      <c r="F492" s="498"/>
      <c r="G492" s="498"/>
      <c r="H492" s="498"/>
      <c r="I492" s="498"/>
      <c r="J492" s="498"/>
      <c r="K492" s="498"/>
      <c r="L492" s="498"/>
      <c r="M492" s="498"/>
      <c r="N492" s="498"/>
      <c r="O492" s="498"/>
      <c r="P492" s="498"/>
      <c r="Q492" s="498"/>
      <c r="R492" s="498"/>
      <c r="S492" s="498"/>
      <c r="T492" s="498"/>
      <c r="U492" s="498"/>
      <c r="V492" s="498"/>
      <c r="W492" s="498"/>
      <c r="X492" s="498"/>
      <c r="Y492" s="498"/>
    </row>
    <row r="493">
      <c r="A493" s="498"/>
      <c r="B493" s="498"/>
      <c r="C493" s="498"/>
      <c r="D493" s="498"/>
      <c r="E493" s="498"/>
      <c r="F493" s="498"/>
      <c r="G493" s="498"/>
      <c r="H493" s="498"/>
      <c r="I493" s="498"/>
      <c r="J493" s="498"/>
      <c r="K493" s="498"/>
      <c r="L493" s="498"/>
      <c r="M493" s="498"/>
      <c r="N493" s="498"/>
      <c r="O493" s="498"/>
      <c r="P493" s="498"/>
      <c r="Q493" s="498"/>
      <c r="R493" s="498"/>
      <c r="S493" s="498"/>
      <c r="T493" s="498"/>
      <c r="U493" s="498"/>
      <c r="V493" s="498"/>
      <c r="W493" s="498"/>
      <c r="X493" s="498"/>
      <c r="Y493" s="498"/>
    </row>
    <row r="494">
      <c r="A494" s="498"/>
      <c r="B494" s="498"/>
      <c r="C494" s="498"/>
      <c r="D494" s="498"/>
      <c r="E494" s="498"/>
      <c r="F494" s="498"/>
      <c r="G494" s="498"/>
      <c r="H494" s="498"/>
      <c r="I494" s="498"/>
      <c r="J494" s="498"/>
      <c r="K494" s="498"/>
      <c r="L494" s="498"/>
      <c r="M494" s="498"/>
      <c r="N494" s="498"/>
      <c r="O494" s="498"/>
      <c r="P494" s="498"/>
      <c r="Q494" s="498"/>
      <c r="R494" s="498"/>
      <c r="S494" s="498"/>
      <c r="T494" s="498"/>
      <c r="U494" s="498"/>
      <c r="V494" s="498"/>
      <c r="W494" s="498"/>
      <c r="X494" s="498"/>
      <c r="Y494" s="498"/>
    </row>
    <row r="495">
      <c r="A495" s="498"/>
      <c r="B495" s="498"/>
      <c r="C495" s="498"/>
      <c r="D495" s="498"/>
      <c r="E495" s="498"/>
      <c r="F495" s="498"/>
      <c r="G495" s="498"/>
      <c r="H495" s="498"/>
      <c r="I495" s="498"/>
      <c r="J495" s="498"/>
      <c r="K495" s="498"/>
      <c r="L495" s="498"/>
      <c r="M495" s="498"/>
      <c r="N495" s="498"/>
      <c r="O495" s="498"/>
      <c r="P495" s="498"/>
      <c r="Q495" s="498"/>
      <c r="R495" s="498"/>
      <c r="S495" s="498"/>
      <c r="T495" s="498"/>
      <c r="U495" s="498"/>
      <c r="V495" s="498"/>
      <c r="W495" s="498"/>
      <c r="X495" s="498"/>
      <c r="Y495" s="498"/>
    </row>
    <row r="496">
      <c r="A496" s="498"/>
      <c r="B496" s="498"/>
      <c r="C496" s="498"/>
      <c r="D496" s="498"/>
      <c r="E496" s="498"/>
      <c r="F496" s="498"/>
      <c r="G496" s="498"/>
      <c r="H496" s="498"/>
      <c r="I496" s="498"/>
      <c r="J496" s="498"/>
      <c r="K496" s="498"/>
      <c r="L496" s="498"/>
      <c r="M496" s="498"/>
      <c r="N496" s="498"/>
      <c r="O496" s="498"/>
      <c r="P496" s="498"/>
      <c r="Q496" s="498"/>
      <c r="R496" s="498"/>
      <c r="S496" s="498"/>
      <c r="T496" s="498"/>
      <c r="U496" s="498"/>
      <c r="V496" s="498"/>
      <c r="W496" s="498"/>
      <c r="X496" s="498"/>
      <c r="Y496" s="498"/>
    </row>
    <row r="497">
      <c r="A497" s="498"/>
      <c r="B497" s="498"/>
      <c r="C497" s="498"/>
      <c r="D497" s="498"/>
      <c r="E497" s="498"/>
      <c r="F497" s="498"/>
      <c r="G497" s="498"/>
      <c r="H497" s="498"/>
      <c r="I497" s="498"/>
      <c r="J497" s="498"/>
      <c r="K497" s="498"/>
      <c r="L497" s="498"/>
      <c r="M497" s="498"/>
      <c r="N497" s="498"/>
      <c r="O497" s="498"/>
      <c r="P497" s="498"/>
      <c r="Q497" s="498"/>
      <c r="R497" s="498"/>
      <c r="S497" s="498"/>
      <c r="T497" s="498"/>
      <c r="U497" s="498"/>
      <c r="V497" s="498"/>
      <c r="W497" s="498"/>
      <c r="X497" s="498"/>
      <c r="Y497" s="498"/>
    </row>
    <row r="498">
      <c r="A498" s="498"/>
      <c r="B498" s="498"/>
      <c r="C498" s="498"/>
      <c r="D498" s="498"/>
      <c r="E498" s="498"/>
      <c r="F498" s="498"/>
      <c r="G498" s="498"/>
      <c r="H498" s="498"/>
      <c r="I498" s="498"/>
      <c r="J498" s="498"/>
      <c r="K498" s="498"/>
      <c r="L498" s="498"/>
      <c r="M498" s="498"/>
      <c r="N498" s="498"/>
      <c r="O498" s="498"/>
      <c r="P498" s="498"/>
      <c r="Q498" s="498"/>
      <c r="R498" s="498"/>
      <c r="S498" s="498"/>
      <c r="T498" s="498"/>
      <c r="U498" s="498"/>
      <c r="V498" s="498"/>
      <c r="W498" s="498"/>
      <c r="X498" s="498"/>
      <c r="Y498" s="498"/>
    </row>
    <row r="499">
      <c r="A499" s="498"/>
      <c r="B499" s="498"/>
      <c r="C499" s="498"/>
      <c r="D499" s="498"/>
      <c r="E499" s="498"/>
      <c r="F499" s="498"/>
      <c r="G499" s="498"/>
      <c r="H499" s="498"/>
      <c r="I499" s="498"/>
      <c r="J499" s="498"/>
      <c r="K499" s="498"/>
      <c r="L499" s="498"/>
      <c r="M499" s="498"/>
      <c r="N499" s="498"/>
      <c r="O499" s="498"/>
      <c r="P499" s="498"/>
      <c r="Q499" s="498"/>
      <c r="R499" s="498"/>
      <c r="S499" s="498"/>
      <c r="T499" s="498"/>
      <c r="U499" s="498"/>
      <c r="V499" s="498"/>
      <c r="W499" s="498"/>
      <c r="X499" s="498"/>
      <c r="Y499" s="498"/>
    </row>
    <row r="500">
      <c r="A500" s="498"/>
      <c r="B500" s="498"/>
      <c r="C500" s="498"/>
      <c r="D500" s="498"/>
      <c r="E500" s="498"/>
      <c r="F500" s="498"/>
      <c r="G500" s="498"/>
      <c r="H500" s="498"/>
      <c r="I500" s="498"/>
      <c r="J500" s="498"/>
      <c r="K500" s="498"/>
      <c r="L500" s="498"/>
      <c r="M500" s="498"/>
      <c r="N500" s="498"/>
      <c r="O500" s="498"/>
      <c r="P500" s="498"/>
      <c r="Q500" s="498"/>
      <c r="R500" s="498"/>
      <c r="S500" s="498"/>
      <c r="T500" s="498"/>
      <c r="U500" s="498"/>
      <c r="V500" s="498"/>
      <c r="W500" s="498"/>
      <c r="X500" s="498"/>
      <c r="Y500" s="498"/>
    </row>
    <row r="501">
      <c r="A501" s="498"/>
      <c r="B501" s="498"/>
      <c r="C501" s="498"/>
      <c r="D501" s="498"/>
      <c r="E501" s="498"/>
      <c r="F501" s="498"/>
      <c r="G501" s="498"/>
      <c r="H501" s="498"/>
      <c r="I501" s="498"/>
      <c r="J501" s="498"/>
      <c r="K501" s="498"/>
      <c r="L501" s="498"/>
      <c r="M501" s="498"/>
      <c r="N501" s="498"/>
      <c r="O501" s="498"/>
      <c r="P501" s="498"/>
      <c r="Q501" s="498"/>
      <c r="R501" s="498"/>
      <c r="S501" s="498"/>
      <c r="T501" s="498"/>
      <c r="U501" s="498"/>
      <c r="V501" s="498"/>
      <c r="W501" s="498"/>
      <c r="X501" s="498"/>
      <c r="Y501" s="498"/>
    </row>
    <row r="502">
      <c r="A502" s="498"/>
      <c r="B502" s="498"/>
      <c r="C502" s="498"/>
      <c r="D502" s="498"/>
      <c r="E502" s="498"/>
      <c r="F502" s="498"/>
      <c r="G502" s="498"/>
      <c r="H502" s="498"/>
      <c r="I502" s="498"/>
      <c r="J502" s="498"/>
      <c r="K502" s="498"/>
      <c r="L502" s="498"/>
      <c r="M502" s="498"/>
      <c r="N502" s="498"/>
      <c r="O502" s="498"/>
      <c r="P502" s="498"/>
      <c r="Q502" s="498"/>
      <c r="R502" s="498"/>
      <c r="S502" s="498"/>
      <c r="T502" s="498"/>
      <c r="U502" s="498"/>
      <c r="V502" s="498"/>
      <c r="W502" s="498"/>
      <c r="X502" s="498"/>
      <c r="Y502" s="498"/>
    </row>
    <row r="503">
      <c r="A503" s="498"/>
      <c r="B503" s="498"/>
      <c r="C503" s="498"/>
      <c r="D503" s="498"/>
      <c r="E503" s="498"/>
      <c r="F503" s="498"/>
      <c r="G503" s="498"/>
      <c r="H503" s="498"/>
      <c r="I503" s="498"/>
      <c r="J503" s="498"/>
      <c r="K503" s="498"/>
      <c r="L503" s="498"/>
      <c r="M503" s="498"/>
      <c r="N503" s="498"/>
      <c r="O503" s="498"/>
      <c r="P503" s="498"/>
      <c r="Q503" s="498"/>
      <c r="R503" s="498"/>
      <c r="S503" s="498"/>
      <c r="T503" s="498"/>
      <c r="U503" s="498"/>
      <c r="V503" s="498"/>
      <c r="W503" s="498"/>
      <c r="X503" s="498"/>
      <c r="Y503" s="498"/>
    </row>
    <row r="504">
      <c r="A504" s="498"/>
      <c r="B504" s="498"/>
      <c r="C504" s="498"/>
      <c r="D504" s="498"/>
      <c r="E504" s="498"/>
      <c r="F504" s="498"/>
      <c r="G504" s="498"/>
      <c r="H504" s="498"/>
      <c r="I504" s="498"/>
      <c r="J504" s="498"/>
      <c r="K504" s="498"/>
      <c r="L504" s="498"/>
      <c r="M504" s="498"/>
      <c r="N504" s="498"/>
      <c r="O504" s="498"/>
      <c r="P504" s="498"/>
      <c r="Q504" s="498"/>
      <c r="R504" s="498"/>
      <c r="S504" s="498"/>
      <c r="T504" s="498"/>
      <c r="U504" s="498"/>
      <c r="V504" s="498"/>
      <c r="W504" s="498"/>
      <c r="X504" s="498"/>
      <c r="Y504" s="498"/>
    </row>
    <row r="505">
      <c r="A505" s="498"/>
      <c r="B505" s="498"/>
      <c r="C505" s="498"/>
      <c r="D505" s="498"/>
      <c r="E505" s="498"/>
      <c r="F505" s="498"/>
      <c r="G505" s="498"/>
      <c r="H505" s="498"/>
      <c r="I505" s="498"/>
      <c r="J505" s="498"/>
      <c r="K505" s="498"/>
      <c r="L505" s="498"/>
      <c r="M505" s="498"/>
      <c r="N505" s="498"/>
      <c r="O505" s="498"/>
      <c r="P505" s="498"/>
      <c r="Q505" s="498"/>
      <c r="R505" s="498"/>
      <c r="S505" s="498"/>
      <c r="T505" s="498"/>
      <c r="U505" s="498"/>
      <c r="V505" s="498"/>
      <c r="W505" s="498"/>
      <c r="X505" s="498"/>
      <c r="Y505" s="498"/>
    </row>
    <row r="506">
      <c r="A506" s="498"/>
      <c r="B506" s="498"/>
      <c r="C506" s="498"/>
      <c r="D506" s="498"/>
      <c r="E506" s="498"/>
      <c r="F506" s="498"/>
      <c r="G506" s="498"/>
      <c r="H506" s="498"/>
      <c r="I506" s="498"/>
      <c r="J506" s="498"/>
      <c r="K506" s="498"/>
      <c r="L506" s="498"/>
      <c r="M506" s="498"/>
      <c r="N506" s="498"/>
      <c r="O506" s="498"/>
      <c r="P506" s="498"/>
      <c r="Q506" s="498"/>
      <c r="R506" s="498"/>
      <c r="S506" s="498"/>
      <c r="T506" s="498"/>
      <c r="U506" s="498"/>
      <c r="V506" s="498"/>
      <c r="W506" s="498"/>
      <c r="X506" s="498"/>
      <c r="Y506" s="498"/>
    </row>
    <row r="507">
      <c r="A507" s="498"/>
      <c r="B507" s="498"/>
      <c r="C507" s="498"/>
      <c r="D507" s="498"/>
      <c r="E507" s="498"/>
      <c r="F507" s="498"/>
      <c r="G507" s="498"/>
      <c r="H507" s="498"/>
      <c r="I507" s="498"/>
      <c r="J507" s="498"/>
      <c r="K507" s="498"/>
      <c r="L507" s="498"/>
      <c r="M507" s="498"/>
      <c r="N507" s="498"/>
      <c r="O507" s="498"/>
      <c r="P507" s="498"/>
      <c r="Q507" s="498"/>
      <c r="R507" s="498"/>
      <c r="S507" s="498"/>
      <c r="T507" s="498"/>
      <c r="U507" s="498"/>
      <c r="V507" s="498"/>
      <c r="W507" s="498"/>
      <c r="X507" s="498"/>
      <c r="Y507" s="498"/>
    </row>
    <row r="508">
      <c r="A508" s="498"/>
      <c r="B508" s="498"/>
      <c r="C508" s="498"/>
      <c r="D508" s="498"/>
      <c r="E508" s="498"/>
      <c r="F508" s="498"/>
      <c r="G508" s="498"/>
      <c r="H508" s="498"/>
      <c r="I508" s="498"/>
      <c r="J508" s="498"/>
      <c r="K508" s="498"/>
      <c r="L508" s="498"/>
      <c r="M508" s="498"/>
      <c r="N508" s="498"/>
      <c r="O508" s="498"/>
      <c r="P508" s="498"/>
      <c r="Q508" s="498"/>
      <c r="R508" s="498"/>
      <c r="S508" s="498"/>
      <c r="T508" s="498"/>
      <c r="U508" s="498"/>
      <c r="V508" s="498"/>
      <c r="W508" s="498"/>
      <c r="X508" s="498"/>
      <c r="Y508" s="498"/>
    </row>
    <row r="509">
      <c r="A509" s="498"/>
      <c r="B509" s="498"/>
      <c r="C509" s="498"/>
      <c r="D509" s="498"/>
      <c r="E509" s="498"/>
      <c r="F509" s="498"/>
      <c r="G509" s="498"/>
      <c r="H509" s="498"/>
      <c r="I509" s="498"/>
      <c r="J509" s="498"/>
      <c r="K509" s="498"/>
      <c r="L509" s="498"/>
      <c r="M509" s="498"/>
      <c r="N509" s="498"/>
      <c r="O509" s="498"/>
      <c r="P509" s="498"/>
      <c r="Q509" s="498"/>
      <c r="R509" s="498"/>
      <c r="S509" s="498"/>
      <c r="T509" s="498"/>
      <c r="U509" s="498"/>
      <c r="V509" s="498"/>
      <c r="W509" s="498"/>
      <c r="X509" s="498"/>
      <c r="Y509" s="498"/>
    </row>
    <row r="510">
      <c r="A510" s="498"/>
      <c r="B510" s="498"/>
      <c r="C510" s="498"/>
      <c r="D510" s="498"/>
      <c r="E510" s="498"/>
      <c r="F510" s="498"/>
      <c r="G510" s="498"/>
      <c r="H510" s="498"/>
      <c r="I510" s="498"/>
      <c r="J510" s="498"/>
      <c r="K510" s="498"/>
      <c r="L510" s="498"/>
      <c r="M510" s="498"/>
      <c r="N510" s="498"/>
      <c r="O510" s="498"/>
      <c r="P510" s="498"/>
      <c r="Q510" s="498"/>
      <c r="R510" s="498"/>
      <c r="S510" s="498"/>
      <c r="T510" s="498"/>
      <c r="U510" s="498"/>
      <c r="V510" s="498"/>
      <c r="W510" s="498"/>
      <c r="X510" s="498"/>
      <c r="Y510" s="498"/>
    </row>
    <row r="511">
      <c r="A511" s="498"/>
      <c r="B511" s="498"/>
      <c r="C511" s="498"/>
      <c r="D511" s="498"/>
      <c r="E511" s="498"/>
      <c r="F511" s="498"/>
      <c r="G511" s="498"/>
      <c r="H511" s="498"/>
      <c r="I511" s="498"/>
      <c r="J511" s="498"/>
      <c r="K511" s="498"/>
      <c r="L511" s="498"/>
      <c r="M511" s="498"/>
      <c r="N511" s="498"/>
      <c r="O511" s="498"/>
      <c r="P511" s="498"/>
      <c r="Q511" s="498"/>
      <c r="R511" s="498"/>
      <c r="S511" s="498"/>
      <c r="T511" s="498"/>
      <c r="U511" s="498"/>
      <c r="V511" s="498"/>
      <c r="W511" s="498"/>
      <c r="X511" s="498"/>
      <c r="Y511" s="498"/>
    </row>
    <row r="512">
      <c r="A512" s="498"/>
      <c r="B512" s="498"/>
      <c r="C512" s="498"/>
      <c r="D512" s="498"/>
      <c r="E512" s="498"/>
      <c r="F512" s="498"/>
      <c r="G512" s="498"/>
      <c r="H512" s="498"/>
      <c r="I512" s="498"/>
      <c r="J512" s="498"/>
      <c r="K512" s="498"/>
      <c r="L512" s="498"/>
      <c r="M512" s="498"/>
      <c r="N512" s="498"/>
      <c r="O512" s="498"/>
      <c r="P512" s="498"/>
      <c r="Q512" s="498"/>
      <c r="R512" s="498"/>
      <c r="S512" s="498"/>
      <c r="T512" s="498"/>
      <c r="U512" s="498"/>
      <c r="V512" s="498"/>
      <c r="W512" s="498"/>
      <c r="X512" s="498"/>
      <c r="Y512" s="498"/>
    </row>
    <row r="513">
      <c r="A513" s="498"/>
      <c r="B513" s="498"/>
      <c r="C513" s="498"/>
      <c r="D513" s="498"/>
      <c r="E513" s="498"/>
      <c r="F513" s="498"/>
      <c r="G513" s="498"/>
      <c r="H513" s="498"/>
      <c r="I513" s="498"/>
      <c r="J513" s="498"/>
      <c r="K513" s="498"/>
      <c r="L513" s="498"/>
      <c r="M513" s="498"/>
      <c r="N513" s="498"/>
      <c r="O513" s="498"/>
      <c r="P513" s="498"/>
      <c r="Q513" s="498"/>
      <c r="R513" s="498"/>
      <c r="S513" s="498"/>
      <c r="T513" s="498"/>
      <c r="U513" s="498"/>
      <c r="V513" s="498"/>
      <c r="W513" s="498"/>
      <c r="X513" s="498"/>
      <c r="Y513" s="498"/>
    </row>
    <row r="514">
      <c r="A514" s="498"/>
      <c r="B514" s="498"/>
      <c r="C514" s="498"/>
      <c r="D514" s="498"/>
      <c r="E514" s="498"/>
      <c r="F514" s="498"/>
      <c r="G514" s="498"/>
      <c r="H514" s="498"/>
      <c r="I514" s="498"/>
      <c r="J514" s="498"/>
      <c r="K514" s="498"/>
      <c r="L514" s="498"/>
      <c r="M514" s="498"/>
      <c r="N514" s="498"/>
      <c r="O514" s="498"/>
      <c r="P514" s="498"/>
      <c r="Q514" s="498"/>
      <c r="R514" s="498"/>
      <c r="S514" s="498"/>
      <c r="T514" s="498"/>
      <c r="U514" s="498"/>
      <c r="V514" s="498"/>
      <c r="W514" s="498"/>
      <c r="X514" s="498"/>
      <c r="Y514" s="498"/>
    </row>
    <row r="515">
      <c r="A515" s="498"/>
      <c r="B515" s="498"/>
      <c r="C515" s="498"/>
      <c r="D515" s="498"/>
      <c r="E515" s="498"/>
      <c r="F515" s="498"/>
      <c r="G515" s="498"/>
      <c r="H515" s="498"/>
      <c r="I515" s="498"/>
      <c r="J515" s="498"/>
      <c r="K515" s="498"/>
      <c r="L515" s="498"/>
      <c r="M515" s="498"/>
      <c r="N515" s="498"/>
      <c r="O515" s="498"/>
      <c r="P515" s="498"/>
      <c r="Q515" s="498"/>
      <c r="R515" s="498"/>
      <c r="S515" s="498"/>
      <c r="T515" s="498"/>
      <c r="U515" s="498"/>
      <c r="V515" s="498"/>
      <c r="W515" s="498"/>
      <c r="X515" s="498"/>
      <c r="Y515" s="498"/>
    </row>
    <row r="516">
      <c r="A516" s="498"/>
      <c r="B516" s="498"/>
      <c r="C516" s="498"/>
      <c r="D516" s="498"/>
      <c r="E516" s="498"/>
      <c r="F516" s="498"/>
      <c r="G516" s="498"/>
      <c r="H516" s="498"/>
      <c r="I516" s="498"/>
      <c r="J516" s="498"/>
      <c r="K516" s="498"/>
      <c r="L516" s="498"/>
      <c r="M516" s="498"/>
      <c r="N516" s="498"/>
      <c r="O516" s="498"/>
      <c r="P516" s="498"/>
      <c r="Q516" s="498"/>
      <c r="R516" s="498"/>
      <c r="S516" s="498"/>
      <c r="T516" s="498"/>
      <c r="U516" s="498"/>
      <c r="V516" s="498"/>
      <c r="W516" s="498"/>
      <c r="X516" s="498"/>
      <c r="Y516" s="498"/>
    </row>
    <row r="517">
      <c r="A517" s="498"/>
      <c r="B517" s="498"/>
      <c r="C517" s="498"/>
      <c r="D517" s="498"/>
      <c r="E517" s="498"/>
      <c r="F517" s="498"/>
      <c r="G517" s="498"/>
      <c r="H517" s="498"/>
      <c r="I517" s="498"/>
      <c r="J517" s="498"/>
      <c r="K517" s="498"/>
      <c r="L517" s="498"/>
      <c r="M517" s="498"/>
      <c r="N517" s="498"/>
      <c r="O517" s="498"/>
      <c r="P517" s="498"/>
      <c r="Q517" s="498"/>
      <c r="R517" s="498"/>
      <c r="S517" s="498"/>
      <c r="T517" s="498"/>
      <c r="U517" s="498"/>
      <c r="V517" s="498"/>
      <c r="W517" s="498"/>
      <c r="X517" s="498"/>
      <c r="Y517" s="498"/>
    </row>
    <row r="518">
      <c r="A518" s="498"/>
      <c r="B518" s="498"/>
      <c r="C518" s="498"/>
      <c r="D518" s="498"/>
      <c r="E518" s="498"/>
      <c r="F518" s="498"/>
      <c r="G518" s="498"/>
      <c r="H518" s="498"/>
      <c r="I518" s="498"/>
      <c r="J518" s="498"/>
      <c r="K518" s="498"/>
      <c r="L518" s="498"/>
      <c r="M518" s="498"/>
      <c r="N518" s="498"/>
      <c r="O518" s="498"/>
      <c r="P518" s="498"/>
      <c r="Q518" s="498"/>
      <c r="R518" s="498"/>
      <c r="S518" s="498"/>
      <c r="T518" s="498"/>
      <c r="U518" s="498"/>
      <c r="V518" s="498"/>
      <c r="W518" s="498"/>
      <c r="X518" s="498"/>
      <c r="Y518" s="498"/>
    </row>
    <row r="519">
      <c r="A519" s="498"/>
      <c r="B519" s="498"/>
      <c r="C519" s="498"/>
      <c r="D519" s="498"/>
      <c r="E519" s="498"/>
      <c r="F519" s="498"/>
      <c r="G519" s="498"/>
      <c r="H519" s="498"/>
      <c r="I519" s="498"/>
      <c r="J519" s="498"/>
      <c r="K519" s="498"/>
      <c r="L519" s="498"/>
      <c r="M519" s="498"/>
      <c r="N519" s="498"/>
      <c r="O519" s="498"/>
      <c r="P519" s="498"/>
      <c r="Q519" s="498"/>
      <c r="R519" s="498"/>
      <c r="S519" s="498"/>
      <c r="T519" s="498"/>
      <c r="U519" s="498"/>
      <c r="V519" s="498"/>
      <c r="W519" s="498"/>
      <c r="X519" s="498"/>
      <c r="Y519" s="498"/>
    </row>
    <row r="520">
      <c r="A520" s="498"/>
      <c r="B520" s="498"/>
      <c r="C520" s="498"/>
      <c r="D520" s="498"/>
      <c r="E520" s="498"/>
      <c r="F520" s="498"/>
      <c r="G520" s="498"/>
      <c r="H520" s="498"/>
      <c r="I520" s="498"/>
      <c r="J520" s="498"/>
      <c r="K520" s="498"/>
      <c r="L520" s="498"/>
      <c r="M520" s="498"/>
      <c r="N520" s="498"/>
      <c r="O520" s="498"/>
      <c r="P520" s="498"/>
      <c r="Q520" s="498"/>
      <c r="R520" s="498"/>
      <c r="S520" s="498"/>
      <c r="T520" s="498"/>
      <c r="U520" s="498"/>
      <c r="V520" s="498"/>
      <c r="W520" s="498"/>
      <c r="X520" s="498"/>
      <c r="Y520" s="498"/>
    </row>
    <row r="521">
      <c r="A521" s="498"/>
      <c r="B521" s="498"/>
      <c r="C521" s="498"/>
      <c r="D521" s="498"/>
      <c r="E521" s="498"/>
      <c r="F521" s="498"/>
      <c r="G521" s="498"/>
      <c r="H521" s="498"/>
      <c r="I521" s="498"/>
      <c r="J521" s="498"/>
      <c r="K521" s="498"/>
      <c r="L521" s="498"/>
      <c r="M521" s="498"/>
      <c r="N521" s="498"/>
      <c r="O521" s="498"/>
      <c r="P521" s="498"/>
      <c r="Q521" s="498"/>
      <c r="R521" s="498"/>
      <c r="S521" s="498"/>
      <c r="T521" s="498"/>
      <c r="U521" s="498"/>
      <c r="V521" s="498"/>
      <c r="W521" s="498"/>
      <c r="X521" s="498"/>
      <c r="Y521" s="498"/>
    </row>
    <row r="522">
      <c r="A522" s="498"/>
      <c r="B522" s="498"/>
      <c r="C522" s="498"/>
      <c r="D522" s="498"/>
      <c r="E522" s="498"/>
      <c r="F522" s="498"/>
      <c r="G522" s="498"/>
      <c r="H522" s="498"/>
      <c r="I522" s="498"/>
      <c r="J522" s="498"/>
      <c r="K522" s="498"/>
      <c r="L522" s="498"/>
      <c r="M522" s="498"/>
      <c r="N522" s="498"/>
      <c r="O522" s="498"/>
      <c r="P522" s="498"/>
      <c r="Q522" s="498"/>
      <c r="R522" s="498"/>
      <c r="S522" s="498"/>
      <c r="T522" s="498"/>
      <c r="U522" s="498"/>
      <c r="V522" s="498"/>
      <c r="W522" s="498"/>
      <c r="X522" s="498"/>
      <c r="Y522" s="498"/>
    </row>
    <row r="523">
      <c r="A523" s="498"/>
      <c r="B523" s="498"/>
      <c r="C523" s="498"/>
      <c r="D523" s="498"/>
      <c r="E523" s="498"/>
      <c r="F523" s="498"/>
      <c r="G523" s="498"/>
      <c r="H523" s="498"/>
      <c r="I523" s="498"/>
      <c r="J523" s="498"/>
      <c r="K523" s="498"/>
      <c r="L523" s="498"/>
      <c r="M523" s="498"/>
      <c r="N523" s="498"/>
      <c r="O523" s="498"/>
      <c r="P523" s="498"/>
      <c r="Q523" s="498"/>
      <c r="R523" s="498"/>
      <c r="S523" s="498"/>
      <c r="T523" s="498"/>
      <c r="U523" s="498"/>
      <c r="V523" s="498"/>
      <c r="W523" s="498"/>
      <c r="X523" s="498"/>
      <c r="Y523" s="498"/>
    </row>
    <row r="524">
      <c r="A524" s="498"/>
      <c r="B524" s="498"/>
      <c r="C524" s="498"/>
      <c r="D524" s="498"/>
      <c r="E524" s="498"/>
      <c r="F524" s="498"/>
      <c r="G524" s="498"/>
      <c r="H524" s="498"/>
      <c r="I524" s="498"/>
      <c r="J524" s="498"/>
      <c r="K524" s="498"/>
      <c r="L524" s="498"/>
      <c r="M524" s="498"/>
      <c r="N524" s="498"/>
      <c r="O524" s="498"/>
      <c r="P524" s="498"/>
      <c r="Q524" s="498"/>
      <c r="R524" s="498"/>
      <c r="S524" s="498"/>
      <c r="T524" s="498"/>
      <c r="U524" s="498"/>
      <c r="V524" s="498"/>
      <c r="W524" s="498"/>
      <c r="X524" s="498"/>
      <c r="Y524" s="498"/>
    </row>
    <row r="525">
      <c r="A525" s="498"/>
      <c r="B525" s="498"/>
      <c r="C525" s="498"/>
      <c r="D525" s="498"/>
      <c r="E525" s="498"/>
      <c r="F525" s="498"/>
      <c r="G525" s="498"/>
      <c r="H525" s="498"/>
      <c r="I525" s="498"/>
      <c r="J525" s="498"/>
      <c r="K525" s="498"/>
      <c r="L525" s="498"/>
      <c r="M525" s="498"/>
      <c r="N525" s="498"/>
      <c r="O525" s="498"/>
      <c r="P525" s="498"/>
      <c r="Q525" s="498"/>
      <c r="R525" s="498"/>
      <c r="S525" s="498"/>
      <c r="T525" s="498"/>
      <c r="U525" s="498"/>
      <c r="V525" s="498"/>
      <c r="W525" s="498"/>
      <c r="X525" s="498"/>
      <c r="Y525" s="498"/>
    </row>
    <row r="526">
      <c r="A526" s="498"/>
      <c r="B526" s="498"/>
      <c r="C526" s="498"/>
      <c r="D526" s="498"/>
      <c r="E526" s="498"/>
      <c r="F526" s="498"/>
      <c r="G526" s="498"/>
      <c r="H526" s="498"/>
      <c r="I526" s="498"/>
      <c r="J526" s="498"/>
      <c r="K526" s="498"/>
      <c r="L526" s="498"/>
      <c r="M526" s="498"/>
      <c r="N526" s="498"/>
      <c r="O526" s="498"/>
      <c r="P526" s="498"/>
      <c r="Q526" s="498"/>
      <c r="R526" s="498"/>
      <c r="S526" s="498"/>
      <c r="T526" s="498"/>
      <c r="U526" s="498"/>
      <c r="V526" s="498"/>
      <c r="W526" s="498"/>
      <c r="X526" s="498"/>
      <c r="Y526" s="498"/>
    </row>
    <row r="527">
      <c r="A527" s="498"/>
      <c r="B527" s="498"/>
      <c r="C527" s="498"/>
      <c r="D527" s="498"/>
      <c r="E527" s="498"/>
      <c r="F527" s="498"/>
      <c r="G527" s="498"/>
      <c r="H527" s="498"/>
      <c r="I527" s="498"/>
      <c r="J527" s="498"/>
      <c r="K527" s="498"/>
      <c r="L527" s="498"/>
      <c r="M527" s="498"/>
      <c r="N527" s="498"/>
      <c r="O527" s="498"/>
      <c r="P527" s="498"/>
      <c r="Q527" s="498"/>
      <c r="R527" s="498"/>
      <c r="S527" s="498"/>
      <c r="T527" s="498"/>
      <c r="U527" s="498"/>
      <c r="V527" s="498"/>
      <c r="W527" s="498"/>
      <c r="X527" s="498"/>
      <c r="Y527" s="498"/>
    </row>
    <row r="528">
      <c r="A528" s="498"/>
      <c r="B528" s="498"/>
      <c r="C528" s="498"/>
      <c r="D528" s="498"/>
      <c r="E528" s="498"/>
      <c r="F528" s="498"/>
      <c r="G528" s="498"/>
      <c r="H528" s="498"/>
      <c r="I528" s="498"/>
      <c r="J528" s="498"/>
      <c r="K528" s="498"/>
      <c r="L528" s="498"/>
      <c r="M528" s="498"/>
      <c r="N528" s="498"/>
      <c r="O528" s="498"/>
      <c r="P528" s="498"/>
      <c r="Q528" s="498"/>
      <c r="R528" s="498"/>
      <c r="S528" s="498"/>
      <c r="T528" s="498"/>
      <c r="U528" s="498"/>
      <c r="V528" s="498"/>
      <c r="W528" s="498"/>
      <c r="X528" s="498"/>
      <c r="Y528" s="498"/>
    </row>
    <row r="529">
      <c r="A529" s="498"/>
      <c r="B529" s="498"/>
      <c r="C529" s="498"/>
      <c r="D529" s="498"/>
      <c r="E529" s="498"/>
      <c r="F529" s="498"/>
      <c r="G529" s="498"/>
      <c r="H529" s="498"/>
      <c r="I529" s="498"/>
      <c r="J529" s="498"/>
      <c r="K529" s="498"/>
      <c r="L529" s="498"/>
      <c r="M529" s="498"/>
      <c r="N529" s="498"/>
      <c r="O529" s="498"/>
      <c r="P529" s="498"/>
      <c r="Q529" s="498"/>
      <c r="R529" s="498"/>
      <c r="S529" s="498"/>
      <c r="T529" s="498"/>
      <c r="U529" s="498"/>
      <c r="V529" s="498"/>
      <c r="W529" s="498"/>
      <c r="X529" s="498"/>
      <c r="Y529" s="498"/>
    </row>
    <row r="530">
      <c r="A530" s="498"/>
      <c r="B530" s="498"/>
      <c r="C530" s="498"/>
      <c r="D530" s="498"/>
      <c r="E530" s="498"/>
      <c r="F530" s="498"/>
      <c r="G530" s="498"/>
      <c r="H530" s="498"/>
      <c r="I530" s="498"/>
      <c r="J530" s="498"/>
      <c r="K530" s="498"/>
      <c r="L530" s="498"/>
      <c r="M530" s="498"/>
      <c r="N530" s="498"/>
      <c r="O530" s="498"/>
      <c r="P530" s="498"/>
      <c r="Q530" s="498"/>
      <c r="R530" s="498"/>
      <c r="S530" s="498"/>
      <c r="T530" s="498"/>
      <c r="U530" s="498"/>
      <c r="V530" s="498"/>
      <c r="W530" s="498"/>
      <c r="X530" s="498"/>
      <c r="Y530" s="498"/>
    </row>
    <row r="531">
      <c r="A531" s="498"/>
      <c r="B531" s="498"/>
      <c r="C531" s="498"/>
      <c r="D531" s="498"/>
      <c r="E531" s="498"/>
      <c r="F531" s="498"/>
      <c r="G531" s="498"/>
      <c r="H531" s="498"/>
      <c r="I531" s="498"/>
      <c r="J531" s="498"/>
      <c r="K531" s="498"/>
      <c r="L531" s="498"/>
      <c r="M531" s="498"/>
      <c r="N531" s="498"/>
      <c r="O531" s="498"/>
      <c r="P531" s="498"/>
      <c r="Q531" s="498"/>
      <c r="R531" s="498"/>
      <c r="S531" s="498"/>
      <c r="T531" s="498"/>
      <c r="U531" s="498"/>
      <c r="V531" s="498"/>
      <c r="W531" s="498"/>
      <c r="X531" s="498"/>
      <c r="Y531" s="498"/>
    </row>
    <row r="532">
      <c r="A532" s="498"/>
      <c r="B532" s="498"/>
      <c r="C532" s="498"/>
      <c r="D532" s="498"/>
      <c r="E532" s="498"/>
      <c r="F532" s="498"/>
      <c r="G532" s="498"/>
      <c r="H532" s="498"/>
      <c r="I532" s="498"/>
      <c r="J532" s="498"/>
      <c r="K532" s="498"/>
      <c r="L532" s="498"/>
      <c r="M532" s="498"/>
      <c r="N532" s="498"/>
      <c r="O532" s="498"/>
      <c r="P532" s="498"/>
      <c r="Q532" s="498"/>
      <c r="R532" s="498"/>
      <c r="S532" s="498"/>
      <c r="T532" s="498"/>
      <c r="U532" s="498"/>
      <c r="V532" s="498"/>
      <c r="W532" s="498"/>
      <c r="X532" s="498"/>
      <c r="Y532" s="498"/>
    </row>
    <row r="533">
      <c r="A533" s="498"/>
      <c r="B533" s="498"/>
      <c r="C533" s="498"/>
      <c r="D533" s="498"/>
      <c r="E533" s="498"/>
      <c r="F533" s="498"/>
      <c r="G533" s="498"/>
      <c r="H533" s="498"/>
      <c r="I533" s="498"/>
      <c r="J533" s="498"/>
      <c r="K533" s="498"/>
      <c r="L533" s="498"/>
      <c r="M533" s="498"/>
      <c r="N533" s="498"/>
      <c r="O533" s="498"/>
      <c r="P533" s="498"/>
      <c r="Q533" s="498"/>
      <c r="R533" s="498"/>
      <c r="S533" s="498"/>
      <c r="T533" s="498"/>
      <c r="U533" s="498"/>
      <c r="V533" s="498"/>
      <c r="W533" s="498"/>
      <c r="X533" s="498"/>
      <c r="Y533" s="498"/>
    </row>
    <row r="534">
      <c r="A534" s="498"/>
      <c r="B534" s="498"/>
      <c r="C534" s="498"/>
      <c r="D534" s="498"/>
      <c r="E534" s="498"/>
      <c r="F534" s="498"/>
      <c r="G534" s="498"/>
      <c r="H534" s="498"/>
      <c r="I534" s="498"/>
      <c r="J534" s="498"/>
      <c r="K534" s="498"/>
      <c r="L534" s="498"/>
      <c r="M534" s="498"/>
      <c r="N534" s="498"/>
      <c r="O534" s="498"/>
      <c r="P534" s="498"/>
      <c r="Q534" s="498"/>
      <c r="R534" s="498"/>
      <c r="S534" s="498"/>
      <c r="T534" s="498"/>
      <c r="U534" s="498"/>
      <c r="V534" s="498"/>
      <c r="W534" s="498"/>
      <c r="X534" s="498"/>
      <c r="Y534" s="498"/>
    </row>
    <row r="535">
      <c r="A535" s="498"/>
      <c r="B535" s="498"/>
      <c r="C535" s="498"/>
      <c r="D535" s="498"/>
      <c r="E535" s="498"/>
      <c r="F535" s="498"/>
      <c r="G535" s="498"/>
      <c r="H535" s="498"/>
      <c r="I535" s="498"/>
      <c r="J535" s="498"/>
      <c r="K535" s="498"/>
      <c r="L535" s="498"/>
      <c r="M535" s="498"/>
      <c r="N535" s="498"/>
      <c r="O535" s="498"/>
      <c r="P535" s="498"/>
      <c r="Q535" s="498"/>
      <c r="R535" s="498"/>
      <c r="S535" s="498"/>
      <c r="T535" s="498"/>
      <c r="U535" s="498"/>
      <c r="V535" s="498"/>
      <c r="W535" s="498"/>
      <c r="X535" s="498"/>
      <c r="Y535" s="498"/>
    </row>
    <row r="536">
      <c r="A536" s="498"/>
      <c r="B536" s="498"/>
      <c r="C536" s="498"/>
      <c r="D536" s="498"/>
      <c r="E536" s="498"/>
      <c r="F536" s="498"/>
      <c r="G536" s="498"/>
      <c r="H536" s="498"/>
      <c r="I536" s="498"/>
      <c r="J536" s="498"/>
      <c r="K536" s="498"/>
      <c r="L536" s="498"/>
      <c r="M536" s="498"/>
      <c r="N536" s="498"/>
      <c r="O536" s="498"/>
      <c r="P536" s="498"/>
      <c r="Q536" s="498"/>
      <c r="R536" s="498"/>
      <c r="S536" s="498"/>
      <c r="T536" s="498"/>
      <c r="U536" s="498"/>
      <c r="V536" s="498"/>
      <c r="W536" s="498"/>
      <c r="X536" s="498"/>
      <c r="Y536" s="498"/>
    </row>
    <row r="537">
      <c r="A537" s="498"/>
      <c r="B537" s="498"/>
      <c r="C537" s="498"/>
      <c r="D537" s="498"/>
      <c r="E537" s="498"/>
      <c r="F537" s="498"/>
      <c r="G537" s="498"/>
      <c r="H537" s="498"/>
      <c r="I537" s="498"/>
      <c r="J537" s="498"/>
      <c r="K537" s="498"/>
      <c r="L537" s="498"/>
      <c r="M537" s="498"/>
      <c r="N537" s="498"/>
      <c r="O537" s="498"/>
      <c r="P537" s="498"/>
      <c r="Q537" s="498"/>
      <c r="R537" s="498"/>
      <c r="S537" s="498"/>
      <c r="T537" s="498"/>
      <c r="U537" s="498"/>
      <c r="V537" s="498"/>
      <c r="W537" s="498"/>
      <c r="X537" s="498"/>
      <c r="Y537" s="498"/>
    </row>
    <row r="538">
      <c r="A538" s="498"/>
      <c r="B538" s="498"/>
      <c r="C538" s="498"/>
      <c r="D538" s="498"/>
      <c r="E538" s="498"/>
      <c r="F538" s="498"/>
      <c r="G538" s="498"/>
      <c r="H538" s="498"/>
      <c r="I538" s="498"/>
      <c r="J538" s="498"/>
      <c r="K538" s="498"/>
      <c r="L538" s="498"/>
      <c r="M538" s="498"/>
      <c r="N538" s="498"/>
      <c r="O538" s="498"/>
      <c r="P538" s="498"/>
      <c r="Q538" s="498"/>
      <c r="R538" s="498"/>
      <c r="S538" s="498"/>
      <c r="T538" s="498"/>
      <c r="U538" s="498"/>
      <c r="V538" s="498"/>
      <c r="W538" s="498"/>
      <c r="X538" s="498"/>
      <c r="Y538" s="498"/>
    </row>
    <row r="539">
      <c r="A539" s="498"/>
      <c r="B539" s="498"/>
      <c r="C539" s="498"/>
      <c r="D539" s="498"/>
      <c r="E539" s="498"/>
      <c r="F539" s="498"/>
      <c r="G539" s="498"/>
      <c r="H539" s="498"/>
      <c r="I539" s="498"/>
      <c r="J539" s="498"/>
      <c r="K539" s="498"/>
      <c r="L539" s="498"/>
      <c r="M539" s="498"/>
      <c r="N539" s="498"/>
      <c r="O539" s="498"/>
      <c r="P539" s="498"/>
      <c r="Q539" s="498"/>
      <c r="R539" s="498"/>
      <c r="S539" s="498"/>
      <c r="T539" s="498"/>
      <c r="U539" s="498"/>
      <c r="V539" s="498"/>
      <c r="W539" s="498"/>
      <c r="X539" s="498"/>
      <c r="Y539" s="498"/>
    </row>
    <row r="540">
      <c r="A540" s="498"/>
      <c r="B540" s="498"/>
      <c r="C540" s="498"/>
      <c r="D540" s="498"/>
      <c r="E540" s="498"/>
      <c r="F540" s="498"/>
      <c r="G540" s="498"/>
      <c r="H540" s="498"/>
      <c r="I540" s="498"/>
      <c r="J540" s="498"/>
      <c r="K540" s="498"/>
      <c r="L540" s="498"/>
      <c r="M540" s="498"/>
      <c r="N540" s="498"/>
      <c r="O540" s="498"/>
      <c r="P540" s="498"/>
      <c r="Q540" s="498"/>
      <c r="R540" s="498"/>
      <c r="S540" s="498"/>
      <c r="T540" s="498"/>
      <c r="U540" s="498"/>
      <c r="V540" s="498"/>
      <c r="W540" s="498"/>
      <c r="X540" s="498"/>
      <c r="Y540" s="498"/>
    </row>
    <row r="541">
      <c r="A541" s="498"/>
      <c r="B541" s="498"/>
      <c r="C541" s="498"/>
      <c r="D541" s="498"/>
      <c r="E541" s="498"/>
      <c r="F541" s="498"/>
      <c r="G541" s="498"/>
      <c r="H541" s="498"/>
      <c r="I541" s="498"/>
      <c r="J541" s="498"/>
      <c r="K541" s="498"/>
      <c r="L541" s="498"/>
      <c r="M541" s="498"/>
      <c r="N541" s="498"/>
      <c r="O541" s="498"/>
      <c r="P541" s="498"/>
      <c r="Q541" s="498"/>
      <c r="R541" s="498"/>
      <c r="S541" s="498"/>
      <c r="T541" s="498"/>
      <c r="U541" s="498"/>
      <c r="V541" s="498"/>
      <c r="W541" s="498"/>
      <c r="X541" s="498"/>
      <c r="Y541" s="498"/>
    </row>
    <row r="542">
      <c r="A542" s="498"/>
      <c r="B542" s="498"/>
      <c r="C542" s="498"/>
      <c r="D542" s="498"/>
      <c r="E542" s="498"/>
      <c r="F542" s="498"/>
      <c r="G542" s="498"/>
      <c r="H542" s="498"/>
      <c r="I542" s="498"/>
      <c r="J542" s="498"/>
      <c r="K542" s="498"/>
      <c r="L542" s="498"/>
      <c r="M542" s="498"/>
      <c r="N542" s="498"/>
      <c r="O542" s="498"/>
      <c r="P542" s="498"/>
      <c r="Q542" s="498"/>
      <c r="R542" s="498"/>
      <c r="S542" s="498"/>
      <c r="T542" s="498"/>
      <c r="U542" s="498"/>
      <c r="V542" s="498"/>
      <c r="W542" s="498"/>
      <c r="X542" s="498"/>
      <c r="Y542" s="498"/>
    </row>
    <row r="543">
      <c r="A543" s="498"/>
      <c r="B543" s="498"/>
      <c r="C543" s="498"/>
      <c r="D543" s="498"/>
      <c r="E543" s="498"/>
      <c r="F543" s="498"/>
      <c r="G543" s="498"/>
      <c r="H543" s="498"/>
      <c r="I543" s="498"/>
      <c r="J543" s="498"/>
      <c r="K543" s="498"/>
      <c r="L543" s="498"/>
      <c r="M543" s="498"/>
      <c r="N543" s="498"/>
      <c r="O543" s="498"/>
      <c r="P543" s="498"/>
      <c r="Q543" s="498"/>
      <c r="R543" s="498"/>
      <c r="S543" s="498"/>
      <c r="T543" s="498"/>
      <c r="U543" s="498"/>
      <c r="V543" s="498"/>
      <c r="W543" s="498"/>
      <c r="X543" s="498"/>
      <c r="Y543" s="498"/>
    </row>
    <row r="544">
      <c r="A544" s="498"/>
      <c r="B544" s="498"/>
      <c r="C544" s="498"/>
      <c r="D544" s="498"/>
      <c r="E544" s="498"/>
      <c r="F544" s="498"/>
      <c r="G544" s="498"/>
      <c r="H544" s="498"/>
      <c r="I544" s="498"/>
      <c r="J544" s="498"/>
      <c r="K544" s="498"/>
      <c r="L544" s="498"/>
      <c r="M544" s="498"/>
      <c r="N544" s="498"/>
      <c r="O544" s="498"/>
      <c r="P544" s="498"/>
      <c r="Q544" s="498"/>
      <c r="R544" s="498"/>
      <c r="S544" s="498"/>
      <c r="T544" s="498"/>
      <c r="U544" s="498"/>
      <c r="V544" s="498"/>
      <c r="W544" s="498"/>
      <c r="X544" s="498"/>
      <c r="Y544" s="498"/>
    </row>
    <row r="545">
      <c r="A545" s="498"/>
      <c r="B545" s="498"/>
      <c r="C545" s="498"/>
      <c r="D545" s="498"/>
      <c r="E545" s="498"/>
      <c r="F545" s="498"/>
      <c r="G545" s="498"/>
      <c r="H545" s="498"/>
      <c r="I545" s="498"/>
      <c r="J545" s="498"/>
      <c r="K545" s="498"/>
      <c r="L545" s="498"/>
      <c r="M545" s="498"/>
      <c r="N545" s="498"/>
      <c r="O545" s="498"/>
      <c r="P545" s="498"/>
      <c r="Q545" s="498"/>
      <c r="R545" s="498"/>
      <c r="S545" s="498"/>
      <c r="T545" s="498"/>
      <c r="U545" s="498"/>
      <c r="V545" s="498"/>
      <c r="W545" s="498"/>
      <c r="X545" s="498"/>
      <c r="Y545" s="498"/>
    </row>
    <row r="546">
      <c r="A546" s="498"/>
      <c r="B546" s="498"/>
      <c r="C546" s="498"/>
      <c r="D546" s="498"/>
      <c r="E546" s="498"/>
      <c r="F546" s="498"/>
      <c r="G546" s="498"/>
      <c r="H546" s="498"/>
      <c r="I546" s="498"/>
      <c r="J546" s="498"/>
      <c r="K546" s="498"/>
      <c r="L546" s="498"/>
      <c r="M546" s="498"/>
      <c r="N546" s="498"/>
      <c r="O546" s="498"/>
      <c r="P546" s="498"/>
      <c r="Q546" s="498"/>
      <c r="R546" s="498"/>
      <c r="S546" s="498"/>
      <c r="T546" s="498"/>
      <c r="U546" s="498"/>
      <c r="V546" s="498"/>
      <c r="W546" s="498"/>
      <c r="X546" s="498"/>
      <c r="Y546" s="498"/>
    </row>
    <row r="547">
      <c r="A547" s="498"/>
      <c r="B547" s="498"/>
      <c r="C547" s="498"/>
      <c r="D547" s="498"/>
      <c r="E547" s="498"/>
      <c r="F547" s="498"/>
      <c r="G547" s="498"/>
      <c r="H547" s="498"/>
      <c r="I547" s="498"/>
      <c r="J547" s="498"/>
      <c r="K547" s="498"/>
      <c r="L547" s="498"/>
      <c r="M547" s="498"/>
      <c r="N547" s="498"/>
      <c r="O547" s="498"/>
      <c r="P547" s="498"/>
      <c r="Q547" s="498"/>
      <c r="R547" s="498"/>
      <c r="S547" s="498"/>
      <c r="T547" s="498"/>
      <c r="U547" s="498"/>
      <c r="V547" s="498"/>
      <c r="W547" s="498"/>
      <c r="X547" s="498"/>
      <c r="Y547" s="498"/>
    </row>
    <row r="548">
      <c r="A548" s="498"/>
      <c r="B548" s="498"/>
      <c r="C548" s="498"/>
      <c r="D548" s="498"/>
      <c r="E548" s="498"/>
      <c r="F548" s="498"/>
      <c r="G548" s="498"/>
      <c r="H548" s="498"/>
      <c r="I548" s="498"/>
      <c r="J548" s="498"/>
      <c r="K548" s="498"/>
      <c r="L548" s="498"/>
      <c r="M548" s="498"/>
      <c r="N548" s="498"/>
      <c r="O548" s="498"/>
      <c r="P548" s="498"/>
      <c r="Q548" s="498"/>
      <c r="R548" s="498"/>
      <c r="S548" s="498"/>
      <c r="T548" s="498"/>
      <c r="U548" s="498"/>
      <c r="V548" s="498"/>
      <c r="W548" s="498"/>
      <c r="X548" s="498"/>
      <c r="Y548" s="498"/>
    </row>
    <row r="549">
      <c r="A549" s="498"/>
      <c r="B549" s="498"/>
      <c r="C549" s="498"/>
      <c r="D549" s="498"/>
      <c r="E549" s="498"/>
      <c r="F549" s="498"/>
      <c r="G549" s="498"/>
      <c r="H549" s="498"/>
      <c r="I549" s="498"/>
      <c r="J549" s="498"/>
      <c r="K549" s="498"/>
      <c r="L549" s="498"/>
      <c r="M549" s="498"/>
      <c r="N549" s="498"/>
      <c r="O549" s="498"/>
      <c r="P549" s="498"/>
      <c r="Q549" s="498"/>
      <c r="R549" s="498"/>
      <c r="S549" s="498"/>
      <c r="T549" s="498"/>
      <c r="U549" s="498"/>
      <c r="V549" s="498"/>
      <c r="W549" s="498"/>
      <c r="X549" s="498"/>
      <c r="Y549" s="498"/>
    </row>
    <row r="550">
      <c r="A550" s="498"/>
      <c r="B550" s="498"/>
      <c r="C550" s="498"/>
      <c r="D550" s="498"/>
      <c r="E550" s="498"/>
      <c r="F550" s="498"/>
      <c r="G550" s="498"/>
      <c r="H550" s="498"/>
      <c r="I550" s="498"/>
      <c r="J550" s="498"/>
      <c r="K550" s="498"/>
      <c r="L550" s="498"/>
      <c r="M550" s="498"/>
      <c r="N550" s="498"/>
      <c r="O550" s="498"/>
      <c r="P550" s="498"/>
      <c r="Q550" s="498"/>
      <c r="R550" s="498"/>
      <c r="S550" s="498"/>
      <c r="T550" s="498"/>
      <c r="U550" s="498"/>
      <c r="V550" s="498"/>
      <c r="W550" s="498"/>
      <c r="X550" s="498"/>
      <c r="Y550" s="498"/>
    </row>
    <row r="551">
      <c r="A551" s="498"/>
      <c r="B551" s="498"/>
      <c r="C551" s="498"/>
      <c r="D551" s="498"/>
      <c r="E551" s="498"/>
      <c r="F551" s="498"/>
      <c r="G551" s="498"/>
      <c r="H551" s="498"/>
      <c r="I551" s="498"/>
      <c r="J551" s="498"/>
      <c r="K551" s="498"/>
      <c r="L551" s="498"/>
      <c r="M551" s="498"/>
      <c r="N551" s="498"/>
      <c r="O551" s="498"/>
      <c r="P551" s="498"/>
      <c r="Q551" s="498"/>
      <c r="R551" s="498"/>
      <c r="S551" s="498"/>
      <c r="T551" s="498"/>
      <c r="U551" s="498"/>
      <c r="V551" s="498"/>
      <c r="W551" s="498"/>
      <c r="X551" s="498"/>
      <c r="Y551" s="498"/>
    </row>
    <row r="552">
      <c r="A552" s="498"/>
      <c r="B552" s="498"/>
      <c r="C552" s="498"/>
      <c r="D552" s="498"/>
      <c r="E552" s="498"/>
      <c r="F552" s="498"/>
      <c r="G552" s="498"/>
      <c r="H552" s="498"/>
      <c r="I552" s="498"/>
      <c r="J552" s="498"/>
      <c r="K552" s="498"/>
      <c r="L552" s="498"/>
      <c r="M552" s="498"/>
      <c r="N552" s="498"/>
      <c r="O552" s="498"/>
      <c r="P552" s="498"/>
      <c r="Q552" s="498"/>
      <c r="R552" s="498"/>
      <c r="S552" s="498"/>
      <c r="T552" s="498"/>
      <c r="U552" s="498"/>
      <c r="V552" s="498"/>
      <c r="W552" s="498"/>
      <c r="X552" s="498"/>
      <c r="Y552" s="498"/>
    </row>
    <row r="553">
      <c r="A553" s="498"/>
      <c r="B553" s="498"/>
      <c r="C553" s="498"/>
      <c r="D553" s="498"/>
      <c r="E553" s="498"/>
      <c r="F553" s="498"/>
      <c r="G553" s="498"/>
      <c r="H553" s="498"/>
      <c r="I553" s="498"/>
      <c r="J553" s="498"/>
      <c r="K553" s="498"/>
      <c r="L553" s="498"/>
      <c r="M553" s="498"/>
      <c r="N553" s="498"/>
      <c r="O553" s="498"/>
      <c r="P553" s="498"/>
      <c r="Q553" s="498"/>
      <c r="R553" s="498"/>
      <c r="S553" s="498"/>
      <c r="T553" s="498"/>
      <c r="U553" s="498"/>
      <c r="V553" s="498"/>
      <c r="W553" s="498"/>
      <c r="X553" s="498"/>
      <c r="Y553" s="498"/>
    </row>
    <row r="554">
      <c r="A554" s="498"/>
      <c r="B554" s="498"/>
      <c r="C554" s="498"/>
      <c r="D554" s="498"/>
      <c r="E554" s="498"/>
      <c r="F554" s="498"/>
      <c r="G554" s="498"/>
      <c r="H554" s="498"/>
      <c r="I554" s="498"/>
      <c r="J554" s="498"/>
      <c r="K554" s="498"/>
      <c r="L554" s="498"/>
      <c r="M554" s="498"/>
      <c r="N554" s="498"/>
      <c r="O554" s="498"/>
      <c r="P554" s="498"/>
      <c r="Q554" s="498"/>
      <c r="R554" s="498"/>
      <c r="S554" s="498"/>
      <c r="T554" s="498"/>
      <c r="U554" s="498"/>
      <c r="V554" s="498"/>
      <c r="W554" s="498"/>
      <c r="X554" s="498"/>
      <c r="Y554" s="498"/>
    </row>
    <row r="555">
      <c r="A555" s="498"/>
      <c r="B555" s="498"/>
      <c r="C555" s="498"/>
      <c r="D555" s="498"/>
      <c r="E555" s="498"/>
      <c r="F555" s="498"/>
      <c r="G555" s="498"/>
      <c r="H555" s="498"/>
      <c r="I555" s="498"/>
      <c r="J555" s="498"/>
      <c r="K555" s="498"/>
      <c r="L555" s="498"/>
      <c r="M555" s="498"/>
      <c r="N555" s="498"/>
      <c r="O555" s="498"/>
      <c r="P555" s="498"/>
      <c r="Q555" s="498"/>
      <c r="R555" s="498"/>
      <c r="S555" s="498"/>
      <c r="T555" s="498"/>
      <c r="U555" s="498"/>
      <c r="V555" s="498"/>
      <c r="W555" s="498"/>
      <c r="X555" s="498"/>
      <c r="Y555" s="498"/>
    </row>
    <row r="556">
      <c r="A556" s="498"/>
      <c r="B556" s="498"/>
      <c r="C556" s="498"/>
      <c r="D556" s="498"/>
      <c r="E556" s="498"/>
      <c r="F556" s="498"/>
      <c r="G556" s="498"/>
      <c r="H556" s="498"/>
      <c r="I556" s="498"/>
      <c r="J556" s="498"/>
      <c r="K556" s="498"/>
      <c r="L556" s="498"/>
      <c r="M556" s="498"/>
      <c r="N556" s="498"/>
      <c r="O556" s="498"/>
      <c r="P556" s="498"/>
      <c r="Q556" s="498"/>
      <c r="R556" s="498"/>
      <c r="S556" s="498"/>
      <c r="T556" s="498"/>
      <c r="U556" s="498"/>
      <c r="V556" s="498"/>
      <c r="W556" s="498"/>
      <c r="X556" s="498"/>
      <c r="Y556" s="498"/>
    </row>
    <row r="557">
      <c r="A557" s="498"/>
      <c r="B557" s="498"/>
      <c r="C557" s="498"/>
      <c r="D557" s="498"/>
      <c r="E557" s="498"/>
      <c r="F557" s="498"/>
      <c r="G557" s="498"/>
      <c r="H557" s="498"/>
      <c r="I557" s="498"/>
      <c r="J557" s="498"/>
      <c r="K557" s="498"/>
      <c r="L557" s="498"/>
      <c r="M557" s="498"/>
      <c r="N557" s="498"/>
      <c r="O557" s="498"/>
      <c r="P557" s="498"/>
      <c r="Q557" s="498"/>
      <c r="R557" s="498"/>
      <c r="S557" s="498"/>
      <c r="T557" s="498"/>
      <c r="U557" s="498"/>
      <c r="V557" s="498"/>
      <c r="W557" s="498"/>
      <c r="X557" s="498"/>
      <c r="Y557" s="498"/>
    </row>
    <row r="558">
      <c r="A558" s="498"/>
      <c r="B558" s="498"/>
      <c r="C558" s="498"/>
      <c r="D558" s="498"/>
      <c r="E558" s="498"/>
      <c r="F558" s="498"/>
      <c r="G558" s="498"/>
      <c r="H558" s="498"/>
      <c r="I558" s="498"/>
      <c r="J558" s="498"/>
      <c r="K558" s="498"/>
      <c r="L558" s="498"/>
      <c r="M558" s="498"/>
      <c r="N558" s="498"/>
      <c r="O558" s="498"/>
      <c r="P558" s="498"/>
      <c r="Q558" s="498"/>
      <c r="R558" s="498"/>
      <c r="S558" s="498"/>
      <c r="T558" s="498"/>
      <c r="U558" s="498"/>
      <c r="V558" s="498"/>
      <c r="W558" s="498"/>
      <c r="X558" s="498"/>
      <c r="Y558" s="498"/>
    </row>
    <row r="559">
      <c r="A559" s="498"/>
      <c r="B559" s="498"/>
      <c r="C559" s="498"/>
      <c r="D559" s="498"/>
      <c r="E559" s="498"/>
      <c r="F559" s="498"/>
      <c r="G559" s="498"/>
      <c r="H559" s="498"/>
      <c r="I559" s="498"/>
      <c r="J559" s="498"/>
      <c r="K559" s="498"/>
      <c r="L559" s="498"/>
      <c r="M559" s="498"/>
      <c r="N559" s="498"/>
      <c r="O559" s="498"/>
      <c r="P559" s="498"/>
      <c r="Q559" s="498"/>
      <c r="R559" s="498"/>
      <c r="S559" s="498"/>
      <c r="T559" s="498"/>
      <c r="U559" s="498"/>
      <c r="V559" s="498"/>
      <c r="W559" s="498"/>
      <c r="X559" s="498"/>
      <c r="Y559" s="498"/>
    </row>
    <row r="560">
      <c r="A560" s="498"/>
      <c r="B560" s="498"/>
      <c r="C560" s="498"/>
      <c r="D560" s="498"/>
      <c r="E560" s="498"/>
      <c r="F560" s="498"/>
      <c r="G560" s="498"/>
      <c r="H560" s="498"/>
      <c r="I560" s="498"/>
      <c r="J560" s="498"/>
      <c r="K560" s="498"/>
      <c r="L560" s="498"/>
      <c r="M560" s="498"/>
      <c r="N560" s="498"/>
      <c r="O560" s="498"/>
      <c r="P560" s="498"/>
      <c r="Q560" s="498"/>
      <c r="R560" s="498"/>
      <c r="S560" s="498"/>
      <c r="T560" s="498"/>
      <c r="U560" s="498"/>
      <c r="V560" s="498"/>
      <c r="W560" s="498"/>
      <c r="X560" s="498"/>
      <c r="Y560" s="498"/>
    </row>
    <row r="561">
      <c r="A561" s="498"/>
      <c r="B561" s="498"/>
      <c r="C561" s="498"/>
      <c r="D561" s="498"/>
      <c r="E561" s="498"/>
      <c r="F561" s="498"/>
      <c r="G561" s="498"/>
      <c r="H561" s="498"/>
      <c r="I561" s="498"/>
      <c r="J561" s="498"/>
      <c r="K561" s="498"/>
      <c r="L561" s="498"/>
      <c r="M561" s="498"/>
      <c r="N561" s="498"/>
      <c r="O561" s="498"/>
      <c r="P561" s="498"/>
      <c r="Q561" s="498"/>
      <c r="R561" s="498"/>
      <c r="S561" s="498"/>
      <c r="T561" s="498"/>
      <c r="U561" s="498"/>
      <c r="V561" s="498"/>
      <c r="W561" s="498"/>
      <c r="X561" s="498"/>
      <c r="Y561" s="498"/>
    </row>
    <row r="562">
      <c r="A562" s="498"/>
      <c r="B562" s="498"/>
      <c r="C562" s="498"/>
      <c r="D562" s="498"/>
      <c r="E562" s="498"/>
      <c r="F562" s="498"/>
      <c r="G562" s="498"/>
      <c r="H562" s="498"/>
      <c r="I562" s="498"/>
      <c r="J562" s="498"/>
      <c r="K562" s="498"/>
      <c r="L562" s="498"/>
      <c r="M562" s="498"/>
      <c r="N562" s="498"/>
      <c r="O562" s="498"/>
      <c r="P562" s="498"/>
      <c r="Q562" s="498"/>
      <c r="R562" s="498"/>
      <c r="S562" s="498"/>
      <c r="T562" s="498"/>
      <c r="U562" s="498"/>
      <c r="V562" s="498"/>
      <c r="W562" s="498"/>
      <c r="X562" s="498"/>
      <c r="Y562" s="498"/>
    </row>
    <row r="563">
      <c r="A563" s="498"/>
      <c r="B563" s="498"/>
      <c r="C563" s="498"/>
      <c r="D563" s="498"/>
      <c r="E563" s="498"/>
      <c r="F563" s="498"/>
      <c r="G563" s="498"/>
      <c r="H563" s="498"/>
      <c r="I563" s="498"/>
      <c r="J563" s="498"/>
      <c r="K563" s="498"/>
      <c r="L563" s="498"/>
      <c r="M563" s="498"/>
      <c r="N563" s="498"/>
      <c r="O563" s="498"/>
      <c r="P563" s="498"/>
      <c r="Q563" s="498"/>
      <c r="R563" s="498"/>
      <c r="S563" s="498"/>
      <c r="T563" s="498"/>
      <c r="U563" s="498"/>
      <c r="V563" s="498"/>
      <c r="W563" s="498"/>
      <c r="X563" s="498"/>
      <c r="Y563" s="498"/>
    </row>
    <row r="564">
      <c r="A564" s="498"/>
      <c r="B564" s="498"/>
      <c r="C564" s="498"/>
      <c r="D564" s="498"/>
      <c r="E564" s="498"/>
      <c r="F564" s="498"/>
      <c r="G564" s="498"/>
      <c r="H564" s="498"/>
      <c r="I564" s="498"/>
      <c r="J564" s="498"/>
      <c r="K564" s="498"/>
      <c r="L564" s="498"/>
      <c r="M564" s="498"/>
      <c r="N564" s="498"/>
      <c r="O564" s="498"/>
      <c r="P564" s="498"/>
      <c r="Q564" s="498"/>
      <c r="R564" s="498"/>
      <c r="S564" s="498"/>
      <c r="T564" s="498"/>
      <c r="U564" s="498"/>
      <c r="V564" s="498"/>
      <c r="W564" s="498"/>
      <c r="X564" s="498"/>
      <c r="Y564" s="498"/>
    </row>
    <row r="565">
      <c r="A565" s="498"/>
      <c r="B565" s="498"/>
      <c r="C565" s="498"/>
      <c r="D565" s="498"/>
      <c r="E565" s="498"/>
      <c r="F565" s="498"/>
      <c r="G565" s="498"/>
      <c r="H565" s="498"/>
      <c r="I565" s="498"/>
      <c r="J565" s="498"/>
      <c r="K565" s="498"/>
      <c r="L565" s="498"/>
      <c r="M565" s="498"/>
      <c r="N565" s="498"/>
      <c r="O565" s="498"/>
      <c r="P565" s="498"/>
      <c r="Q565" s="498"/>
      <c r="R565" s="498"/>
      <c r="S565" s="498"/>
      <c r="T565" s="498"/>
      <c r="U565" s="498"/>
      <c r="V565" s="498"/>
      <c r="W565" s="498"/>
      <c r="X565" s="498"/>
      <c r="Y565" s="498"/>
    </row>
    <row r="566">
      <c r="A566" s="498"/>
      <c r="B566" s="498"/>
      <c r="C566" s="498"/>
      <c r="D566" s="498"/>
      <c r="E566" s="498"/>
      <c r="F566" s="498"/>
      <c r="G566" s="498"/>
      <c r="H566" s="498"/>
      <c r="I566" s="498"/>
      <c r="J566" s="498"/>
      <c r="K566" s="498"/>
      <c r="L566" s="498"/>
      <c r="M566" s="498"/>
      <c r="N566" s="498"/>
      <c r="O566" s="498"/>
      <c r="P566" s="498"/>
      <c r="Q566" s="498"/>
      <c r="R566" s="498"/>
      <c r="S566" s="498"/>
      <c r="T566" s="498"/>
      <c r="U566" s="498"/>
      <c r="V566" s="498"/>
      <c r="W566" s="498"/>
      <c r="X566" s="498"/>
      <c r="Y566" s="498"/>
    </row>
    <row r="567">
      <c r="A567" s="498"/>
      <c r="B567" s="498"/>
      <c r="C567" s="498"/>
      <c r="D567" s="498"/>
      <c r="E567" s="498"/>
      <c r="F567" s="498"/>
      <c r="G567" s="498"/>
      <c r="H567" s="498"/>
      <c r="I567" s="498"/>
      <c r="J567" s="498"/>
      <c r="K567" s="498"/>
      <c r="L567" s="498"/>
      <c r="M567" s="498"/>
      <c r="N567" s="498"/>
      <c r="O567" s="498"/>
      <c r="P567" s="498"/>
      <c r="Q567" s="498"/>
      <c r="R567" s="498"/>
      <c r="S567" s="498"/>
      <c r="T567" s="498"/>
      <c r="U567" s="498"/>
      <c r="V567" s="498"/>
      <c r="W567" s="498"/>
      <c r="X567" s="498"/>
      <c r="Y567" s="498"/>
    </row>
    <row r="568">
      <c r="A568" s="498"/>
      <c r="B568" s="498"/>
      <c r="C568" s="498"/>
      <c r="D568" s="498"/>
      <c r="E568" s="498"/>
      <c r="F568" s="498"/>
      <c r="G568" s="498"/>
      <c r="H568" s="498"/>
      <c r="I568" s="498"/>
      <c r="J568" s="498"/>
      <c r="K568" s="498"/>
      <c r="L568" s="498"/>
      <c r="M568" s="498"/>
      <c r="N568" s="498"/>
      <c r="O568" s="498"/>
      <c r="P568" s="498"/>
      <c r="Q568" s="498"/>
      <c r="R568" s="498"/>
      <c r="S568" s="498"/>
      <c r="T568" s="498"/>
      <c r="U568" s="498"/>
      <c r="V568" s="498"/>
      <c r="W568" s="498"/>
      <c r="X568" s="498"/>
      <c r="Y568" s="498"/>
    </row>
    <row r="569">
      <c r="A569" s="498"/>
      <c r="B569" s="498"/>
      <c r="C569" s="498"/>
      <c r="D569" s="498"/>
      <c r="E569" s="498"/>
      <c r="F569" s="498"/>
      <c r="G569" s="498"/>
      <c r="H569" s="498"/>
      <c r="I569" s="498"/>
      <c r="J569" s="498"/>
      <c r="K569" s="498"/>
      <c r="L569" s="498"/>
      <c r="M569" s="498"/>
      <c r="N569" s="498"/>
      <c r="O569" s="498"/>
      <c r="P569" s="498"/>
      <c r="Q569" s="498"/>
      <c r="R569" s="498"/>
      <c r="S569" s="498"/>
      <c r="T569" s="498"/>
      <c r="U569" s="498"/>
      <c r="V569" s="498"/>
      <c r="W569" s="498"/>
      <c r="X569" s="498"/>
      <c r="Y569" s="498"/>
    </row>
    <row r="570">
      <c r="A570" s="498"/>
      <c r="B570" s="498"/>
      <c r="C570" s="498"/>
      <c r="D570" s="498"/>
      <c r="E570" s="498"/>
      <c r="F570" s="498"/>
      <c r="G570" s="498"/>
      <c r="H570" s="498"/>
      <c r="I570" s="498"/>
      <c r="J570" s="498"/>
      <c r="K570" s="498"/>
      <c r="L570" s="498"/>
      <c r="M570" s="498"/>
      <c r="N570" s="498"/>
      <c r="O570" s="498"/>
      <c r="P570" s="498"/>
      <c r="Q570" s="498"/>
      <c r="R570" s="498"/>
      <c r="S570" s="498"/>
      <c r="T570" s="498"/>
      <c r="U570" s="498"/>
      <c r="V570" s="498"/>
      <c r="W570" s="498"/>
      <c r="X570" s="498"/>
      <c r="Y570" s="498"/>
    </row>
    <row r="571">
      <c r="A571" s="498"/>
      <c r="B571" s="498"/>
      <c r="C571" s="498"/>
      <c r="D571" s="498"/>
      <c r="E571" s="498"/>
      <c r="F571" s="498"/>
      <c r="G571" s="498"/>
      <c r="H571" s="498"/>
      <c r="I571" s="498"/>
      <c r="J571" s="498"/>
      <c r="K571" s="498"/>
      <c r="L571" s="498"/>
      <c r="M571" s="498"/>
      <c r="N571" s="498"/>
      <c r="O571" s="498"/>
      <c r="P571" s="498"/>
      <c r="Q571" s="498"/>
      <c r="R571" s="498"/>
      <c r="S571" s="498"/>
      <c r="T571" s="498"/>
      <c r="U571" s="498"/>
      <c r="V571" s="498"/>
      <c r="W571" s="498"/>
      <c r="X571" s="498"/>
      <c r="Y571" s="498"/>
    </row>
    <row r="572">
      <c r="A572" s="498"/>
      <c r="B572" s="498"/>
      <c r="C572" s="498"/>
      <c r="D572" s="498"/>
      <c r="E572" s="498"/>
      <c r="F572" s="498"/>
      <c r="G572" s="498"/>
      <c r="H572" s="498"/>
      <c r="I572" s="498"/>
      <c r="J572" s="498"/>
      <c r="K572" s="498"/>
      <c r="L572" s="498"/>
      <c r="M572" s="498"/>
      <c r="N572" s="498"/>
      <c r="O572" s="498"/>
      <c r="P572" s="498"/>
      <c r="Q572" s="498"/>
      <c r="R572" s="498"/>
      <c r="S572" s="498"/>
      <c r="T572" s="498"/>
      <c r="U572" s="498"/>
      <c r="V572" s="498"/>
      <c r="W572" s="498"/>
      <c r="X572" s="498"/>
      <c r="Y572" s="498"/>
    </row>
    <row r="573">
      <c r="A573" s="498"/>
      <c r="B573" s="498"/>
      <c r="C573" s="498"/>
      <c r="D573" s="498"/>
      <c r="E573" s="498"/>
      <c r="F573" s="498"/>
      <c r="G573" s="498"/>
      <c r="H573" s="498"/>
      <c r="I573" s="498"/>
      <c r="J573" s="498"/>
      <c r="K573" s="498"/>
      <c r="L573" s="498"/>
      <c r="M573" s="498"/>
      <c r="N573" s="498"/>
      <c r="O573" s="498"/>
      <c r="P573" s="498"/>
      <c r="Q573" s="498"/>
      <c r="R573" s="498"/>
      <c r="S573" s="498"/>
      <c r="T573" s="498"/>
      <c r="U573" s="498"/>
      <c r="V573" s="498"/>
      <c r="W573" s="498"/>
      <c r="X573" s="498"/>
      <c r="Y573" s="498"/>
    </row>
    <row r="574">
      <c r="A574" s="498"/>
      <c r="B574" s="498"/>
      <c r="C574" s="498"/>
      <c r="D574" s="498"/>
      <c r="E574" s="498"/>
      <c r="F574" s="498"/>
      <c r="G574" s="498"/>
      <c r="H574" s="498"/>
      <c r="I574" s="498"/>
      <c r="J574" s="498"/>
      <c r="K574" s="498"/>
      <c r="L574" s="498"/>
      <c r="M574" s="498"/>
      <c r="N574" s="498"/>
      <c r="O574" s="498"/>
      <c r="P574" s="498"/>
      <c r="Q574" s="498"/>
      <c r="R574" s="498"/>
      <c r="S574" s="498"/>
      <c r="T574" s="498"/>
      <c r="U574" s="498"/>
      <c r="V574" s="498"/>
      <c r="W574" s="498"/>
      <c r="X574" s="498"/>
      <c r="Y574" s="498"/>
    </row>
    <row r="575">
      <c r="A575" s="498"/>
      <c r="B575" s="498"/>
      <c r="C575" s="498"/>
      <c r="D575" s="498"/>
      <c r="E575" s="498"/>
      <c r="F575" s="498"/>
      <c r="G575" s="498"/>
      <c r="H575" s="498"/>
      <c r="I575" s="498"/>
      <c r="J575" s="498"/>
      <c r="K575" s="498"/>
      <c r="L575" s="498"/>
      <c r="M575" s="498"/>
      <c r="N575" s="498"/>
      <c r="O575" s="498"/>
      <c r="P575" s="498"/>
      <c r="Q575" s="498"/>
      <c r="R575" s="498"/>
      <c r="S575" s="498"/>
      <c r="T575" s="498"/>
      <c r="U575" s="498"/>
      <c r="V575" s="498"/>
      <c r="W575" s="498"/>
      <c r="X575" s="498"/>
      <c r="Y575" s="498"/>
    </row>
    <row r="576">
      <c r="A576" s="498"/>
      <c r="B576" s="498"/>
      <c r="C576" s="498"/>
      <c r="D576" s="498"/>
      <c r="E576" s="498"/>
      <c r="F576" s="498"/>
      <c r="G576" s="498"/>
      <c r="H576" s="498"/>
      <c r="I576" s="498"/>
      <c r="J576" s="498"/>
      <c r="K576" s="498"/>
      <c r="L576" s="498"/>
      <c r="M576" s="498"/>
      <c r="N576" s="498"/>
      <c r="O576" s="498"/>
      <c r="P576" s="498"/>
      <c r="Q576" s="498"/>
      <c r="R576" s="498"/>
      <c r="S576" s="498"/>
      <c r="T576" s="498"/>
      <c r="U576" s="498"/>
      <c r="V576" s="498"/>
      <c r="W576" s="498"/>
      <c r="X576" s="498"/>
      <c r="Y576" s="498"/>
    </row>
    <row r="577">
      <c r="A577" s="498"/>
      <c r="B577" s="498"/>
      <c r="C577" s="498"/>
      <c r="D577" s="498"/>
      <c r="E577" s="498"/>
      <c r="F577" s="498"/>
      <c r="G577" s="498"/>
      <c r="H577" s="498"/>
      <c r="I577" s="498"/>
      <c r="J577" s="498"/>
      <c r="K577" s="498"/>
      <c r="L577" s="498"/>
      <c r="M577" s="498"/>
      <c r="N577" s="498"/>
      <c r="O577" s="498"/>
      <c r="P577" s="498"/>
      <c r="Q577" s="498"/>
      <c r="R577" s="498"/>
      <c r="S577" s="498"/>
      <c r="T577" s="498"/>
      <c r="U577" s="498"/>
      <c r="V577" s="498"/>
      <c r="W577" s="498"/>
      <c r="X577" s="498"/>
      <c r="Y577" s="498"/>
    </row>
    <row r="578">
      <c r="A578" s="498"/>
      <c r="B578" s="498"/>
      <c r="C578" s="498"/>
      <c r="D578" s="498"/>
      <c r="E578" s="498"/>
      <c r="F578" s="498"/>
      <c r="G578" s="498"/>
      <c r="H578" s="498"/>
      <c r="I578" s="498"/>
      <c r="J578" s="498"/>
      <c r="K578" s="498"/>
      <c r="L578" s="498"/>
      <c r="M578" s="498"/>
      <c r="N578" s="498"/>
      <c r="O578" s="498"/>
      <c r="P578" s="498"/>
      <c r="Q578" s="498"/>
      <c r="R578" s="498"/>
      <c r="S578" s="498"/>
      <c r="T578" s="498"/>
      <c r="U578" s="498"/>
      <c r="V578" s="498"/>
      <c r="W578" s="498"/>
      <c r="X578" s="498"/>
      <c r="Y578" s="498"/>
    </row>
    <row r="579">
      <c r="A579" s="498"/>
      <c r="B579" s="498"/>
      <c r="C579" s="498"/>
      <c r="D579" s="498"/>
      <c r="E579" s="498"/>
      <c r="F579" s="498"/>
      <c r="G579" s="498"/>
      <c r="H579" s="498"/>
      <c r="I579" s="498"/>
      <c r="J579" s="498"/>
      <c r="K579" s="498"/>
      <c r="L579" s="498"/>
      <c r="M579" s="498"/>
      <c r="N579" s="498"/>
      <c r="O579" s="498"/>
      <c r="P579" s="498"/>
      <c r="Q579" s="498"/>
      <c r="R579" s="498"/>
      <c r="S579" s="498"/>
      <c r="T579" s="498"/>
      <c r="U579" s="498"/>
      <c r="V579" s="498"/>
      <c r="W579" s="498"/>
      <c r="X579" s="498"/>
      <c r="Y579" s="498"/>
    </row>
    <row r="580">
      <c r="A580" s="498"/>
      <c r="B580" s="498"/>
      <c r="C580" s="498"/>
      <c r="D580" s="498"/>
      <c r="E580" s="498"/>
      <c r="F580" s="498"/>
      <c r="G580" s="498"/>
      <c r="H580" s="498"/>
      <c r="I580" s="498"/>
      <c r="J580" s="498"/>
      <c r="K580" s="498"/>
      <c r="L580" s="498"/>
      <c r="M580" s="498"/>
      <c r="N580" s="498"/>
      <c r="O580" s="498"/>
      <c r="P580" s="498"/>
      <c r="Q580" s="498"/>
      <c r="R580" s="498"/>
      <c r="S580" s="498"/>
      <c r="T580" s="498"/>
      <c r="U580" s="498"/>
      <c r="V580" s="498"/>
      <c r="W580" s="498"/>
      <c r="X580" s="498"/>
      <c r="Y580" s="498"/>
    </row>
    <row r="581">
      <c r="A581" s="498"/>
      <c r="B581" s="498"/>
      <c r="C581" s="498"/>
      <c r="D581" s="498"/>
      <c r="E581" s="498"/>
      <c r="F581" s="498"/>
      <c r="G581" s="498"/>
      <c r="H581" s="498"/>
      <c r="I581" s="498"/>
      <c r="J581" s="498"/>
      <c r="K581" s="498"/>
      <c r="L581" s="498"/>
      <c r="M581" s="498"/>
      <c r="N581" s="498"/>
      <c r="O581" s="498"/>
      <c r="P581" s="498"/>
      <c r="Q581" s="498"/>
      <c r="R581" s="498"/>
      <c r="S581" s="498"/>
      <c r="T581" s="498"/>
      <c r="U581" s="498"/>
      <c r="V581" s="498"/>
      <c r="W581" s="498"/>
      <c r="X581" s="498"/>
      <c r="Y581" s="498"/>
    </row>
    <row r="582">
      <c r="A582" s="498"/>
      <c r="B582" s="498"/>
      <c r="C582" s="498"/>
      <c r="D582" s="498"/>
      <c r="E582" s="498"/>
      <c r="F582" s="498"/>
      <c r="G582" s="498"/>
      <c r="H582" s="498"/>
      <c r="I582" s="498"/>
      <c r="J582" s="498"/>
      <c r="K582" s="498"/>
      <c r="L582" s="498"/>
      <c r="M582" s="498"/>
      <c r="N582" s="498"/>
      <c r="O582" s="498"/>
      <c r="P582" s="498"/>
      <c r="Q582" s="498"/>
      <c r="R582" s="498"/>
      <c r="S582" s="498"/>
      <c r="T582" s="498"/>
      <c r="U582" s="498"/>
      <c r="V582" s="498"/>
      <c r="W582" s="498"/>
      <c r="X582" s="498"/>
      <c r="Y582" s="498"/>
    </row>
    <row r="583">
      <c r="A583" s="498"/>
      <c r="B583" s="498"/>
      <c r="C583" s="498"/>
      <c r="D583" s="498"/>
      <c r="E583" s="498"/>
      <c r="F583" s="498"/>
      <c r="G583" s="498"/>
      <c r="H583" s="498"/>
      <c r="I583" s="498"/>
      <c r="J583" s="498"/>
      <c r="K583" s="498"/>
      <c r="L583" s="498"/>
      <c r="M583" s="498"/>
      <c r="N583" s="498"/>
      <c r="O583" s="498"/>
      <c r="P583" s="498"/>
      <c r="Q583" s="498"/>
      <c r="R583" s="498"/>
      <c r="S583" s="498"/>
      <c r="T583" s="498"/>
      <c r="U583" s="498"/>
      <c r="V583" s="498"/>
      <c r="W583" s="498"/>
      <c r="X583" s="498"/>
      <c r="Y583" s="498"/>
    </row>
    <row r="584">
      <c r="A584" s="498"/>
      <c r="B584" s="498"/>
      <c r="C584" s="498"/>
      <c r="D584" s="498"/>
      <c r="E584" s="498"/>
      <c r="F584" s="498"/>
      <c r="G584" s="498"/>
      <c r="H584" s="498"/>
      <c r="I584" s="498"/>
      <c r="J584" s="498"/>
      <c r="K584" s="498"/>
      <c r="L584" s="498"/>
      <c r="M584" s="498"/>
      <c r="N584" s="498"/>
      <c r="O584" s="498"/>
      <c r="P584" s="498"/>
      <c r="Q584" s="498"/>
      <c r="R584" s="498"/>
      <c r="S584" s="498"/>
      <c r="T584" s="498"/>
      <c r="U584" s="498"/>
      <c r="V584" s="498"/>
      <c r="W584" s="498"/>
      <c r="X584" s="498"/>
      <c r="Y584" s="498"/>
    </row>
    <row r="585">
      <c r="A585" s="498"/>
      <c r="B585" s="498"/>
      <c r="C585" s="498"/>
      <c r="D585" s="498"/>
      <c r="E585" s="498"/>
      <c r="F585" s="498"/>
      <c r="G585" s="498"/>
      <c r="H585" s="498"/>
      <c r="I585" s="498"/>
      <c r="J585" s="498"/>
      <c r="K585" s="498"/>
      <c r="L585" s="498"/>
      <c r="M585" s="498"/>
      <c r="N585" s="498"/>
      <c r="O585" s="498"/>
      <c r="P585" s="498"/>
      <c r="Q585" s="498"/>
      <c r="R585" s="498"/>
      <c r="S585" s="498"/>
      <c r="T585" s="498"/>
      <c r="U585" s="498"/>
      <c r="V585" s="498"/>
      <c r="W585" s="498"/>
      <c r="X585" s="498"/>
      <c r="Y585" s="498"/>
    </row>
    <row r="586">
      <c r="A586" s="498"/>
      <c r="B586" s="498"/>
      <c r="C586" s="498"/>
      <c r="D586" s="498"/>
      <c r="E586" s="498"/>
      <c r="F586" s="498"/>
      <c r="G586" s="498"/>
      <c r="H586" s="498"/>
      <c r="I586" s="498"/>
      <c r="J586" s="498"/>
      <c r="K586" s="498"/>
      <c r="L586" s="498"/>
      <c r="M586" s="498"/>
      <c r="N586" s="498"/>
      <c r="O586" s="498"/>
      <c r="P586" s="498"/>
      <c r="Q586" s="498"/>
      <c r="R586" s="498"/>
      <c r="S586" s="498"/>
      <c r="T586" s="498"/>
      <c r="U586" s="498"/>
      <c r="V586" s="498"/>
      <c r="W586" s="498"/>
      <c r="X586" s="498"/>
      <c r="Y586" s="498"/>
    </row>
    <row r="587">
      <c r="A587" s="498"/>
      <c r="B587" s="498"/>
      <c r="C587" s="498"/>
      <c r="D587" s="498"/>
      <c r="E587" s="498"/>
      <c r="F587" s="498"/>
      <c r="G587" s="498"/>
      <c r="H587" s="498"/>
      <c r="I587" s="498"/>
      <c r="J587" s="498"/>
      <c r="K587" s="498"/>
      <c r="L587" s="498"/>
      <c r="M587" s="498"/>
      <c r="N587" s="498"/>
      <c r="O587" s="498"/>
      <c r="P587" s="498"/>
      <c r="Q587" s="498"/>
      <c r="R587" s="498"/>
      <c r="S587" s="498"/>
      <c r="T587" s="498"/>
      <c r="U587" s="498"/>
      <c r="V587" s="498"/>
      <c r="W587" s="498"/>
      <c r="X587" s="498"/>
      <c r="Y587" s="498"/>
    </row>
    <row r="588">
      <c r="A588" s="498"/>
      <c r="B588" s="498"/>
      <c r="C588" s="498"/>
      <c r="D588" s="498"/>
      <c r="E588" s="498"/>
      <c r="F588" s="498"/>
      <c r="G588" s="498"/>
      <c r="H588" s="498"/>
      <c r="I588" s="498"/>
      <c r="J588" s="498"/>
      <c r="K588" s="498"/>
      <c r="L588" s="498"/>
      <c r="M588" s="498"/>
      <c r="N588" s="498"/>
      <c r="O588" s="498"/>
      <c r="P588" s="498"/>
      <c r="Q588" s="498"/>
      <c r="R588" s="498"/>
      <c r="S588" s="498"/>
      <c r="T588" s="498"/>
      <c r="U588" s="498"/>
      <c r="V588" s="498"/>
      <c r="W588" s="498"/>
      <c r="X588" s="498"/>
      <c r="Y588" s="498"/>
    </row>
    <row r="589">
      <c r="A589" s="498"/>
      <c r="B589" s="498"/>
      <c r="C589" s="498"/>
      <c r="D589" s="498"/>
      <c r="E589" s="498"/>
      <c r="F589" s="498"/>
      <c r="G589" s="498"/>
      <c r="H589" s="498"/>
      <c r="I589" s="498"/>
      <c r="J589" s="498"/>
      <c r="K589" s="498"/>
      <c r="L589" s="498"/>
      <c r="M589" s="498"/>
      <c r="N589" s="498"/>
      <c r="O589" s="498"/>
      <c r="P589" s="498"/>
      <c r="Q589" s="498"/>
      <c r="R589" s="498"/>
      <c r="S589" s="498"/>
      <c r="T589" s="498"/>
      <c r="U589" s="498"/>
      <c r="V589" s="498"/>
      <c r="W589" s="498"/>
      <c r="X589" s="498"/>
      <c r="Y589" s="498"/>
    </row>
    <row r="590">
      <c r="A590" s="498"/>
      <c r="B590" s="498"/>
      <c r="C590" s="498"/>
      <c r="D590" s="498"/>
      <c r="E590" s="498"/>
      <c r="F590" s="498"/>
      <c r="G590" s="498"/>
      <c r="H590" s="498"/>
      <c r="I590" s="498"/>
      <c r="J590" s="498"/>
      <c r="K590" s="498"/>
      <c r="L590" s="498"/>
      <c r="M590" s="498"/>
      <c r="N590" s="498"/>
      <c r="O590" s="498"/>
      <c r="P590" s="498"/>
      <c r="Q590" s="498"/>
      <c r="R590" s="498"/>
      <c r="S590" s="498"/>
      <c r="T590" s="498"/>
      <c r="U590" s="498"/>
      <c r="V590" s="498"/>
      <c r="W590" s="498"/>
      <c r="X590" s="498"/>
      <c r="Y590" s="498"/>
    </row>
    <row r="591">
      <c r="A591" s="498"/>
      <c r="B591" s="498"/>
      <c r="C591" s="498"/>
      <c r="D591" s="498"/>
      <c r="E591" s="498"/>
      <c r="F591" s="498"/>
      <c r="G591" s="498"/>
      <c r="H591" s="498"/>
      <c r="I591" s="498"/>
      <c r="J591" s="498"/>
      <c r="K591" s="498"/>
      <c r="L591" s="498"/>
      <c r="M591" s="498"/>
      <c r="N591" s="498"/>
      <c r="O591" s="498"/>
      <c r="P591" s="498"/>
      <c r="Q591" s="498"/>
      <c r="R591" s="498"/>
      <c r="S591" s="498"/>
      <c r="T591" s="498"/>
      <c r="U591" s="498"/>
      <c r="V591" s="498"/>
      <c r="W591" s="498"/>
      <c r="X591" s="498"/>
      <c r="Y591" s="498"/>
    </row>
    <row r="592">
      <c r="A592" s="498"/>
      <c r="B592" s="498"/>
      <c r="C592" s="498"/>
      <c r="D592" s="498"/>
      <c r="E592" s="498"/>
      <c r="F592" s="498"/>
      <c r="G592" s="498"/>
      <c r="H592" s="498"/>
      <c r="I592" s="498"/>
      <c r="J592" s="498"/>
      <c r="K592" s="498"/>
      <c r="L592" s="498"/>
      <c r="M592" s="498"/>
      <c r="N592" s="498"/>
      <c r="O592" s="498"/>
      <c r="P592" s="498"/>
      <c r="Q592" s="498"/>
      <c r="R592" s="498"/>
      <c r="S592" s="498"/>
      <c r="T592" s="498"/>
      <c r="U592" s="498"/>
      <c r="V592" s="498"/>
      <c r="W592" s="498"/>
      <c r="X592" s="498"/>
      <c r="Y592" s="498"/>
    </row>
    <row r="593">
      <c r="A593" s="498"/>
      <c r="B593" s="498"/>
      <c r="C593" s="498"/>
      <c r="D593" s="498"/>
      <c r="E593" s="498"/>
      <c r="F593" s="498"/>
      <c r="G593" s="498"/>
      <c r="H593" s="498"/>
      <c r="I593" s="498"/>
      <c r="J593" s="498"/>
      <c r="K593" s="498"/>
      <c r="L593" s="498"/>
      <c r="M593" s="498"/>
      <c r="N593" s="498"/>
      <c r="O593" s="498"/>
      <c r="P593" s="498"/>
      <c r="Q593" s="498"/>
      <c r="R593" s="498"/>
      <c r="S593" s="498"/>
      <c r="T593" s="498"/>
      <c r="U593" s="498"/>
      <c r="V593" s="498"/>
      <c r="W593" s="498"/>
      <c r="X593" s="498"/>
      <c r="Y593" s="498"/>
    </row>
    <row r="594">
      <c r="A594" s="498"/>
      <c r="B594" s="498"/>
      <c r="C594" s="498"/>
      <c r="D594" s="498"/>
      <c r="E594" s="498"/>
      <c r="F594" s="498"/>
      <c r="G594" s="498"/>
      <c r="H594" s="498"/>
      <c r="I594" s="498"/>
      <c r="J594" s="498"/>
      <c r="K594" s="498"/>
      <c r="L594" s="498"/>
      <c r="M594" s="498"/>
      <c r="N594" s="498"/>
      <c r="O594" s="498"/>
      <c r="P594" s="498"/>
      <c r="Q594" s="498"/>
      <c r="R594" s="498"/>
      <c r="S594" s="498"/>
      <c r="T594" s="498"/>
      <c r="U594" s="498"/>
      <c r="V594" s="498"/>
      <c r="W594" s="498"/>
      <c r="X594" s="498"/>
      <c r="Y594" s="498"/>
    </row>
    <row r="595">
      <c r="A595" s="498"/>
      <c r="B595" s="498"/>
      <c r="C595" s="498"/>
      <c r="D595" s="498"/>
      <c r="E595" s="498"/>
      <c r="F595" s="498"/>
      <c r="G595" s="498"/>
      <c r="H595" s="498"/>
      <c r="I595" s="498"/>
      <c r="J595" s="498"/>
      <c r="K595" s="498"/>
      <c r="L595" s="498"/>
      <c r="M595" s="498"/>
      <c r="N595" s="498"/>
      <c r="O595" s="498"/>
      <c r="P595" s="498"/>
      <c r="Q595" s="498"/>
      <c r="R595" s="498"/>
      <c r="S595" s="498"/>
      <c r="T595" s="498"/>
      <c r="U595" s="498"/>
      <c r="V595" s="498"/>
      <c r="W595" s="498"/>
      <c r="X595" s="498"/>
      <c r="Y595" s="498"/>
    </row>
    <row r="596">
      <c r="A596" s="498"/>
      <c r="B596" s="498"/>
      <c r="C596" s="498"/>
      <c r="D596" s="498"/>
      <c r="E596" s="498"/>
      <c r="F596" s="498"/>
      <c r="G596" s="498"/>
      <c r="H596" s="498"/>
      <c r="I596" s="498"/>
      <c r="J596" s="498"/>
      <c r="K596" s="498"/>
      <c r="L596" s="498"/>
      <c r="M596" s="498"/>
      <c r="N596" s="498"/>
      <c r="O596" s="498"/>
      <c r="P596" s="498"/>
      <c r="Q596" s="498"/>
      <c r="R596" s="498"/>
      <c r="S596" s="498"/>
      <c r="T596" s="498"/>
      <c r="U596" s="498"/>
      <c r="V596" s="498"/>
      <c r="W596" s="498"/>
      <c r="X596" s="498"/>
      <c r="Y596" s="498"/>
    </row>
    <row r="597">
      <c r="A597" s="498"/>
      <c r="B597" s="498"/>
      <c r="C597" s="498"/>
      <c r="D597" s="498"/>
      <c r="E597" s="498"/>
      <c r="F597" s="498"/>
      <c r="G597" s="498"/>
      <c r="H597" s="498"/>
      <c r="I597" s="498"/>
      <c r="J597" s="498"/>
      <c r="K597" s="498"/>
      <c r="L597" s="498"/>
      <c r="M597" s="498"/>
      <c r="N597" s="498"/>
      <c r="O597" s="498"/>
      <c r="P597" s="498"/>
      <c r="Q597" s="498"/>
      <c r="R597" s="498"/>
      <c r="S597" s="498"/>
      <c r="T597" s="498"/>
      <c r="U597" s="498"/>
      <c r="V597" s="498"/>
      <c r="W597" s="498"/>
      <c r="X597" s="498"/>
      <c r="Y597" s="498"/>
    </row>
    <row r="598">
      <c r="A598" s="498"/>
      <c r="B598" s="498"/>
      <c r="C598" s="498"/>
      <c r="D598" s="498"/>
      <c r="E598" s="498"/>
      <c r="F598" s="498"/>
      <c r="G598" s="498"/>
      <c r="H598" s="498"/>
      <c r="I598" s="498"/>
      <c r="J598" s="498"/>
      <c r="K598" s="498"/>
      <c r="L598" s="498"/>
      <c r="M598" s="498"/>
      <c r="N598" s="498"/>
      <c r="O598" s="498"/>
      <c r="P598" s="498"/>
      <c r="Q598" s="498"/>
      <c r="R598" s="498"/>
      <c r="S598" s="498"/>
      <c r="T598" s="498"/>
      <c r="U598" s="498"/>
      <c r="V598" s="498"/>
      <c r="W598" s="498"/>
      <c r="X598" s="498"/>
      <c r="Y598" s="498"/>
    </row>
    <row r="599">
      <c r="A599" s="498"/>
      <c r="B599" s="498"/>
      <c r="C599" s="498"/>
      <c r="D599" s="498"/>
      <c r="E599" s="498"/>
      <c r="F599" s="498"/>
      <c r="G599" s="498"/>
      <c r="H599" s="498"/>
      <c r="I599" s="498"/>
      <c r="J599" s="498"/>
      <c r="K599" s="498"/>
      <c r="L599" s="498"/>
      <c r="M599" s="498"/>
      <c r="N599" s="498"/>
      <c r="O599" s="498"/>
      <c r="P599" s="498"/>
      <c r="Q599" s="498"/>
      <c r="R599" s="498"/>
      <c r="S599" s="498"/>
      <c r="T599" s="498"/>
      <c r="U599" s="498"/>
      <c r="V599" s="498"/>
      <c r="W599" s="498"/>
      <c r="X599" s="498"/>
      <c r="Y599" s="498"/>
    </row>
    <row r="600">
      <c r="A600" s="498"/>
      <c r="B600" s="498"/>
      <c r="C600" s="498"/>
      <c r="D600" s="498"/>
      <c r="E600" s="498"/>
      <c r="F600" s="498"/>
      <c r="G600" s="498"/>
      <c r="H600" s="498"/>
      <c r="I600" s="498"/>
      <c r="J600" s="498"/>
      <c r="K600" s="498"/>
      <c r="L600" s="498"/>
      <c r="M600" s="498"/>
      <c r="N600" s="498"/>
      <c r="O600" s="498"/>
      <c r="P600" s="498"/>
      <c r="Q600" s="498"/>
      <c r="R600" s="498"/>
      <c r="S600" s="498"/>
      <c r="T600" s="498"/>
      <c r="U600" s="498"/>
      <c r="V600" s="498"/>
      <c r="W600" s="498"/>
      <c r="X600" s="498"/>
      <c r="Y600" s="498"/>
    </row>
    <row r="601">
      <c r="A601" s="498"/>
      <c r="B601" s="498"/>
      <c r="C601" s="498"/>
      <c r="D601" s="498"/>
      <c r="E601" s="498"/>
      <c r="F601" s="498"/>
      <c r="G601" s="498"/>
      <c r="H601" s="498"/>
      <c r="I601" s="498"/>
      <c r="J601" s="498"/>
      <c r="K601" s="498"/>
      <c r="L601" s="498"/>
      <c r="M601" s="498"/>
      <c r="N601" s="498"/>
      <c r="O601" s="498"/>
      <c r="P601" s="498"/>
      <c r="Q601" s="498"/>
      <c r="R601" s="498"/>
      <c r="S601" s="498"/>
      <c r="T601" s="498"/>
      <c r="U601" s="498"/>
      <c r="V601" s="498"/>
      <c r="W601" s="498"/>
      <c r="X601" s="498"/>
      <c r="Y601" s="498"/>
    </row>
    <row r="602">
      <c r="A602" s="498"/>
      <c r="B602" s="498"/>
      <c r="C602" s="498"/>
      <c r="D602" s="498"/>
      <c r="E602" s="498"/>
      <c r="F602" s="498"/>
      <c r="G602" s="498"/>
      <c r="H602" s="498"/>
      <c r="I602" s="498"/>
      <c r="J602" s="498"/>
      <c r="K602" s="498"/>
      <c r="L602" s="498"/>
      <c r="M602" s="498"/>
      <c r="N602" s="498"/>
      <c r="O602" s="498"/>
      <c r="P602" s="498"/>
      <c r="Q602" s="498"/>
      <c r="R602" s="498"/>
      <c r="S602" s="498"/>
      <c r="T602" s="498"/>
      <c r="U602" s="498"/>
      <c r="V602" s="498"/>
      <c r="W602" s="498"/>
      <c r="X602" s="498"/>
      <c r="Y602" s="498"/>
    </row>
    <row r="603">
      <c r="A603" s="498"/>
      <c r="B603" s="498"/>
      <c r="C603" s="498"/>
      <c r="D603" s="498"/>
      <c r="E603" s="498"/>
      <c r="F603" s="498"/>
      <c r="G603" s="498"/>
      <c r="H603" s="498"/>
      <c r="I603" s="498"/>
      <c r="J603" s="498"/>
      <c r="K603" s="498"/>
      <c r="L603" s="498"/>
      <c r="M603" s="498"/>
      <c r="N603" s="498"/>
      <c r="O603" s="498"/>
      <c r="P603" s="498"/>
      <c r="Q603" s="498"/>
      <c r="R603" s="498"/>
      <c r="S603" s="498"/>
      <c r="T603" s="498"/>
      <c r="U603" s="498"/>
      <c r="V603" s="498"/>
      <c r="W603" s="498"/>
      <c r="X603" s="498"/>
      <c r="Y603" s="498"/>
    </row>
    <row r="604">
      <c r="A604" s="498"/>
      <c r="B604" s="498"/>
      <c r="C604" s="498"/>
      <c r="D604" s="498"/>
      <c r="E604" s="498"/>
      <c r="F604" s="498"/>
      <c r="G604" s="498"/>
      <c r="H604" s="498"/>
      <c r="I604" s="498"/>
      <c r="J604" s="498"/>
      <c r="K604" s="498"/>
      <c r="L604" s="498"/>
      <c r="M604" s="498"/>
      <c r="N604" s="498"/>
      <c r="O604" s="498"/>
      <c r="P604" s="498"/>
      <c r="Q604" s="498"/>
      <c r="R604" s="498"/>
      <c r="S604" s="498"/>
      <c r="T604" s="498"/>
      <c r="U604" s="498"/>
      <c r="V604" s="498"/>
      <c r="W604" s="498"/>
      <c r="X604" s="498"/>
      <c r="Y604" s="498"/>
    </row>
    <row r="605">
      <c r="A605" s="498"/>
      <c r="B605" s="498"/>
      <c r="C605" s="498"/>
      <c r="D605" s="498"/>
      <c r="E605" s="498"/>
      <c r="F605" s="498"/>
      <c r="G605" s="498"/>
      <c r="H605" s="498"/>
      <c r="I605" s="498"/>
      <c r="J605" s="498"/>
      <c r="K605" s="498"/>
      <c r="L605" s="498"/>
      <c r="M605" s="498"/>
      <c r="N605" s="498"/>
      <c r="O605" s="498"/>
      <c r="P605" s="498"/>
      <c r="Q605" s="498"/>
      <c r="R605" s="498"/>
      <c r="S605" s="498"/>
      <c r="T605" s="498"/>
      <c r="U605" s="498"/>
      <c r="V605" s="498"/>
      <c r="W605" s="498"/>
      <c r="X605" s="498"/>
      <c r="Y605" s="498"/>
    </row>
    <row r="606">
      <c r="A606" s="498"/>
      <c r="B606" s="498"/>
      <c r="C606" s="498"/>
      <c r="D606" s="498"/>
      <c r="E606" s="498"/>
      <c r="F606" s="498"/>
      <c r="G606" s="498"/>
      <c r="H606" s="498"/>
      <c r="I606" s="498"/>
      <c r="J606" s="498"/>
      <c r="K606" s="498"/>
      <c r="L606" s="498"/>
      <c r="M606" s="498"/>
      <c r="N606" s="498"/>
      <c r="O606" s="498"/>
      <c r="P606" s="498"/>
      <c r="Q606" s="498"/>
      <c r="R606" s="498"/>
      <c r="S606" s="498"/>
      <c r="T606" s="498"/>
      <c r="U606" s="498"/>
      <c r="V606" s="498"/>
      <c r="W606" s="498"/>
      <c r="X606" s="498"/>
      <c r="Y606" s="498"/>
    </row>
    <row r="607">
      <c r="A607" s="498"/>
      <c r="B607" s="498"/>
      <c r="C607" s="498"/>
      <c r="D607" s="498"/>
      <c r="E607" s="498"/>
      <c r="F607" s="498"/>
      <c r="G607" s="498"/>
      <c r="H607" s="498"/>
      <c r="I607" s="498"/>
      <c r="J607" s="498"/>
      <c r="K607" s="498"/>
      <c r="L607" s="498"/>
      <c r="M607" s="498"/>
      <c r="N607" s="498"/>
      <c r="O607" s="498"/>
      <c r="P607" s="498"/>
      <c r="Q607" s="498"/>
      <c r="R607" s="498"/>
      <c r="S607" s="498"/>
      <c r="T607" s="498"/>
      <c r="U607" s="498"/>
      <c r="V607" s="498"/>
      <c r="W607" s="498"/>
      <c r="X607" s="498"/>
      <c r="Y607" s="498"/>
    </row>
    <row r="608">
      <c r="A608" s="498"/>
      <c r="B608" s="498"/>
      <c r="C608" s="498"/>
      <c r="D608" s="498"/>
      <c r="E608" s="498"/>
      <c r="F608" s="498"/>
      <c r="G608" s="498"/>
      <c r="H608" s="498"/>
      <c r="I608" s="498"/>
      <c r="J608" s="498"/>
      <c r="K608" s="498"/>
      <c r="L608" s="498"/>
      <c r="M608" s="498"/>
      <c r="N608" s="498"/>
      <c r="O608" s="498"/>
      <c r="P608" s="498"/>
      <c r="Q608" s="498"/>
      <c r="R608" s="498"/>
      <c r="S608" s="498"/>
      <c r="T608" s="498"/>
      <c r="U608" s="498"/>
      <c r="V608" s="498"/>
      <c r="W608" s="498"/>
      <c r="X608" s="498"/>
      <c r="Y608" s="498"/>
    </row>
    <row r="609">
      <c r="A609" s="498"/>
      <c r="B609" s="498"/>
      <c r="C609" s="498"/>
      <c r="D609" s="498"/>
      <c r="E609" s="498"/>
      <c r="F609" s="498"/>
      <c r="G609" s="498"/>
      <c r="H609" s="498"/>
      <c r="I609" s="498"/>
      <c r="J609" s="498"/>
      <c r="K609" s="498"/>
      <c r="L609" s="498"/>
      <c r="M609" s="498"/>
      <c r="N609" s="498"/>
      <c r="O609" s="498"/>
      <c r="P609" s="498"/>
      <c r="Q609" s="498"/>
      <c r="R609" s="498"/>
      <c r="S609" s="498"/>
      <c r="T609" s="498"/>
      <c r="U609" s="498"/>
      <c r="V609" s="498"/>
      <c r="W609" s="498"/>
      <c r="X609" s="498"/>
      <c r="Y609" s="498"/>
    </row>
    <row r="610">
      <c r="A610" s="498"/>
      <c r="B610" s="498"/>
      <c r="C610" s="498"/>
      <c r="D610" s="498"/>
      <c r="E610" s="498"/>
      <c r="F610" s="498"/>
      <c r="G610" s="498"/>
      <c r="H610" s="498"/>
      <c r="I610" s="498"/>
      <c r="J610" s="498"/>
      <c r="K610" s="498"/>
      <c r="L610" s="498"/>
      <c r="M610" s="498"/>
      <c r="N610" s="498"/>
      <c r="O610" s="498"/>
      <c r="P610" s="498"/>
      <c r="Q610" s="498"/>
      <c r="R610" s="498"/>
      <c r="S610" s="498"/>
      <c r="T610" s="498"/>
      <c r="U610" s="498"/>
      <c r="V610" s="498"/>
      <c r="W610" s="498"/>
      <c r="X610" s="498"/>
      <c r="Y610" s="498"/>
    </row>
    <row r="611">
      <c r="A611" s="498"/>
      <c r="B611" s="498"/>
      <c r="C611" s="498"/>
      <c r="D611" s="498"/>
      <c r="E611" s="498"/>
      <c r="F611" s="498"/>
      <c r="G611" s="498"/>
      <c r="H611" s="498"/>
      <c r="I611" s="498"/>
      <c r="J611" s="498"/>
      <c r="K611" s="498"/>
      <c r="L611" s="498"/>
      <c r="M611" s="498"/>
      <c r="N611" s="498"/>
      <c r="O611" s="498"/>
      <c r="P611" s="498"/>
      <c r="Q611" s="498"/>
      <c r="R611" s="498"/>
      <c r="S611" s="498"/>
      <c r="T611" s="498"/>
      <c r="U611" s="498"/>
      <c r="V611" s="498"/>
      <c r="W611" s="498"/>
      <c r="X611" s="498"/>
      <c r="Y611" s="498"/>
    </row>
    <row r="612">
      <c r="A612" s="498"/>
      <c r="B612" s="498"/>
      <c r="C612" s="498"/>
      <c r="D612" s="498"/>
      <c r="E612" s="498"/>
      <c r="F612" s="498"/>
      <c r="G612" s="498"/>
      <c r="H612" s="498"/>
      <c r="I612" s="498"/>
      <c r="J612" s="498"/>
      <c r="K612" s="498"/>
      <c r="L612" s="498"/>
      <c r="M612" s="498"/>
      <c r="N612" s="498"/>
      <c r="O612" s="498"/>
      <c r="P612" s="498"/>
      <c r="Q612" s="498"/>
      <c r="R612" s="498"/>
      <c r="S612" s="498"/>
      <c r="T612" s="498"/>
      <c r="U612" s="498"/>
      <c r="V612" s="498"/>
      <c r="W612" s="498"/>
      <c r="X612" s="498"/>
      <c r="Y612" s="498"/>
    </row>
    <row r="613">
      <c r="A613" s="498"/>
      <c r="B613" s="498"/>
      <c r="C613" s="498"/>
      <c r="D613" s="498"/>
      <c r="E613" s="498"/>
      <c r="F613" s="498"/>
      <c r="G613" s="498"/>
      <c r="H613" s="498"/>
      <c r="I613" s="498"/>
      <c r="J613" s="498"/>
      <c r="K613" s="498"/>
      <c r="L613" s="498"/>
      <c r="M613" s="498"/>
      <c r="N613" s="498"/>
      <c r="O613" s="498"/>
      <c r="P613" s="498"/>
      <c r="Q613" s="498"/>
      <c r="R613" s="498"/>
      <c r="S613" s="498"/>
      <c r="T613" s="498"/>
      <c r="U613" s="498"/>
      <c r="V613" s="498"/>
      <c r="W613" s="498"/>
      <c r="X613" s="498"/>
      <c r="Y613" s="498"/>
    </row>
    <row r="614">
      <c r="A614" s="498"/>
      <c r="B614" s="498"/>
      <c r="C614" s="498"/>
      <c r="D614" s="498"/>
      <c r="E614" s="498"/>
      <c r="F614" s="498"/>
      <c r="G614" s="498"/>
      <c r="H614" s="498"/>
      <c r="I614" s="498"/>
      <c r="J614" s="498"/>
      <c r="K614" s="498"/>
      <c r="L614" s="498"/>
      <c r="M614" s="498"/>
      <c r="N614" s="498"/>
      <c r="O614" s="498"/>
      <c r="P614" s="498"/>
      <c r="Q614" s="498"/>
      <c r="R614" s="498"/>
      <c r="S614" s="498"/>
      <c r="T614" s="498"/>
      <c r="U614" s="498"/>
      <c r="V614" s="498"/>
      <c r="W614" s="498"/>
      <c r="X614" s="498"/>
      <c r="Y614" s="498"/>
    </row>
    <row r="615">
      <c r="A615" s="498"/>
      <c r="B615" s="498"/>
      <c r="C615" s="498"/>
      <c r="D615" s="498"/>
      <c r="E615" s="498"/>
      <c r="F615" s="498"/>
      <c r="G615" s="498"/>
      <c r="H615" s="498"/>
      <c r="I615" s="498"/>
      <c r="J615" s="498"/>
      <c r="K615" s="498"/>
      <c r="L615" s="498"/>
      <c r="M615" s="498"/>
      <c r="N615" s="498"/>
      <c r="O615" s="498"/>
      <c r="P615" s="498"/>
      <c r="Q615" s="498"/>
      <c r="R615" s="498"/>
      <c r="S615" s="498"/>
      <c r="T615" s="498"/>
      <c r="U615" s="498"/>
      <c r="V615" s="498"/>
      <c r="W615" s="498"/>
      <c r="X615" s="498"/>
      <c r="Y615" s="498"/>
    </row>
    <row r="616">
      <c r="A616" s="498"/>
      <c r="B616" s="498"/>
      <c r="C616" s="498"/>
      <c r="D616" s="498"/>
      <c r="E616" s="498"/>
      <c r="F616" s="498"/>
      <c r="G616" s="498"/>
      <c r="H616" s="498"/>
      <c r="I616" s="498"/>
      <c r="J616" s="498"/>
      <c r="K616" s="498"/>
      <c r="L616" s="498"/>
      <c r="M616" s="498"/>
      <c r="N616" s="498"/>
      <c r="O616" s="498"/>
      <c r="P616" s="498"/>
      <c r="Q616" s="498"/>
      <c r="R616" s="498"/>
      <c r="S616" s="498"/>
      <c r="T616" s="498"/>
      <c r="U616" s="498"/>
      <c r="V616" s="498"/>
      <c r="W616" s="498"/>
      <c r="X616" s="498"/>
      <c r="Y616" s="498"/>
    </row>
    <row r="617">
      <c r="A617" s="498"/>
      <c r="B617" s="498"/>
      <c r="C617" s="498"/>
      <c r="D617" s="498"/>
      <c r="E617" s="498"/>
      <c r="F617" s="498"/>
      <c r="G617" s="498"/>
      <c r="H617" s="498"/>
      <c r="I617" s="498"/>
      <c r="J617" s="498"/>
      <c r="K617" s="498"/>
      <c r="L617" s="498"/>
      <c r="M617" s="498"/>
      <c r="N617" s="498"/>
      <c r="O617" s="498"/>
      <c r="P617" s="498"/>
      <c r="Q617" s="498"/>
      <c r="R617" s="498"/>
      <c r="S617" s="498"/>
      <c r="T617" s="498"/>
      <c r="U617" s="498"/>
      <c r="V617" s="498"/>
      <c r="W617" s="498"/>
      <c r="X617" s="498"/>
      <c r="Y617" s="498"/>
    </row>
    <row r="618">
      <c r="A618" s="498"/>
      <c r="B618" s="498"/>
      <c r="C618" s="498"/>
      <c r="D618" s="498"/>
      <c r="E618" s="498"/>
      <c r="F618" s="498"/>
      <c r="G618" s="498"/>
      <c r="H618" s="498"/>
      <c r="I618" s="498"/>
      <c r="J618" s="498"/>
      <c r="K618" s="498"/>
      <c r="L618" s="498"/>
      <c r="M618" s="498"/>
      <c r="N618" s="498"/>
      <c r="O618" s="498"/>
      <c r="P618" s="498"/>
      <c r="Q618" s="498"/>
      <c r="R618" s="498"/>
      <c r="S618" s="498"/>
      <c r="T618" s="498"/>
      <c r="U618" s="498"/>
      <c r="V618" s="498"/>
      <c r="W618" s="498"/>
      <c r="X618" s="498"/>
      <c r="Y618" s="498"/>
    </row>
    <row r="619">
      <c r="A619" s="498"/>
      <c r="B619" s="498"/>
      <c r="C619" s="498"/>
      <c r="D619" s="498"/>
      <c r="E619" s="498"/>
      <c r="F619" s="498"/>
      <c r="G619" s="498"/>
      <c r="H619" s="498"/>
      <c r="I619" s="498"/>
      <c r="J619" s="498"/>
      <c r="K619" s="498"/>
      <c r="L619" s="498"/>
      <c r="M619" s="498"/>
      <c r="N619" s="498"/>
      <c r="O619" s="498"/>
      <c r="P619" s="498"/>
      <c r="Q619" s="498"/>
      <c r="R619" s="498"/>
      <c r="S619" s="498"/>
      <c r="T619" s="498"/>
      <c r="U619" s="498"/>
      <c r="V619" s="498"/>
      <c r="W619" s="498"/>
      <c r="X619" s="498"/>
      <c r="Y619" s="498"/>
    </row>
    <row r="620">
      <c r="A620" s="498"/>
      <c r="B620" s="498"/>
      <c r="C620" s="498"/>
      <c r="D620" s="498"/>
      <c r="E620" s="498"/>
      <c r="F620" s="498"/>
      <c r="G620" s="498"/>
      <c r="H620" s="498"/>
      <c r="I620" s="498"/>
      <c r="J620" s="498"/>
      <c r="K620" s="498"/>
      <c r="L620" s="498"/>
      <c r="M620" s="498"/>
      <c r="N620" s="498"/>
      <c r="O620" s="498"/>
      <c r="P620" s="498"/>
      <c r="Q620" s="498"/>
      <c r="R620" s="498"/>
      <c r="S620" s="498"/>
      <c r="T620" s="498"/>
      <c r="U620" s="498"/>
      <c r="V620" s="498"/>
      <c r="W620" s="498"/>
      <c r="X620" s="498"/>
      <c r="Y620" s="498"/>
    </row>
    <row r="621">
      <c r="A621" s="498"/>
      <c r="B621" s="498"/>
      <c r="C621" s="498"/>
      <c r="D621" s="498"/>
      <c r="E621" s="498"/>
      <c r="F621" s="498"/>
      <c r="G621" s="498"/>
      <c r="H621" s="498"/>
      <c r="I621" s="498"/>
      <c r="J621" s="498"/>
      <c r="K621" s="498"/>
      <c r="L621" s="498"/>
      <c r="M621" s="498"/>
      <c r="N621" s="498"/>
      <c r="O621" s="498"/>
      <c r="P621" s="498"/>
      <c r="Q621" s="498"/>
      <c r="R621" s="498"/>
      <c r="S621" s="498"/>
      <c r="T621" s="498"/>
      <c r="U621" s="498"/>
      <c r="V621" s="498"/>
      <c r="W621" s="498"/>
      <c r="X621" s="498"/>
      <c r="Y621" s="498"/>
    </row>
    <row r="622">
      <c r="A622" s="498"/>
      <c r="B622" s="498"/>
      <c r="C622" s="498"/>
      <c r="D622" s="498"/>
      <c r="E622" s="498"/>
      <c r="F622" s="498"/>
      <c r="G622" s="498"/>
      <c r="H622" s="498"/>
      <c r="I622" s="498"/>
      <c r="J622" s="498"/>
      <c r="K622" s="498"/>
      <c r="L622" s="498"/>
      <c r="M622" s="498"/>
      <c r="N622" s="498"/>
      <c r="O622" s="498"/>
      <c r="P622" s="498"/>
      <c r="Q622" s="498"/>
      <c r="R622" s="498"/>
      <c r="S622" s="498"/>
      <c r="T622" s="498"/>
      <c r="U622" s="498"/>
      <c r="V622" s="498"/>
      <c r="W622" s="498"/>
      <c r="X622" s="498"/>
      <c r="Y622" s="498"/>
    </row>
    <row r="623">
      <c r="A623" s="498"/>
      <c r="B623" s="498"/>
      <c r="C623" s="498"/>
      <c r="D623" s="498"/>
      <c r="E623" s="498"/>
      <c r="F623" s="498"/>
      <c r="G623" s="498"/>
      <c r="H623" s="498"/>
      <c r="I623" s="498"/>
      <c r="J623" s="498"/>
      <c r="K623" s="498"/>
      <c r="L623" s="498"/>
      <c r="M623" s="498"/>
      <c r="N623" s="498"/>
      <c r="O623" s="498"/>
      <c r="P623" s="498"/>
      <c r="Q623" s="498"/>
      <c r="R623" s="498"/>
      <c r="S623" s="498"/>
      <c r="T623" s="498"/>
      <c r="U623" s="498"/>
      <c r="V623" s="498"/>
      <c r="W623" s="498"/>
      <c r="X623" s="498"/>
      <c r="Y623" s="498"/>
    </row>
    <row r="624">
      <c r="A624" s="498"/>
      <c r="B624" s="498"/>
      <c r="C624" s="498"/>
      <c r="D624" s="498"/>
      <c r="E624" s="498"/>
      <c r="F624" s="498"/>
      <c r="G624" s="498"/>
      <c r="H624" s="498"/>
      <c r="I624" s="498"/>
      <c r="J624" s="498"/>
      <c r="K624" s="498"/>
      <c r="L624" s="498"/>
      <c r="M624" s="498"/>
      <c r="N624" s="498"/>
      <c r="O624" s="498"/>
      <c r="P624" s="498"/>
      <c r="Q624" s="498"/>
      <c r="R624" s="498"/>
      <c r="S624" s="498"/>
      <c r="T624" s="498"/>
      <c r="U624" s="498"/>
      <c r="V624" s="498"/>
      <c r="W624" s="498"/>
      <c r="X624" s="498"/>
      <c r="Y624" s="498"/>
    </row>
    <row r="625">
      <c r="A625" s="498"/>
      <c r="B625" s="498"/>
      <c r="C625" s="498"/>
      <c r="D625" s="498"/>
      <c r="E625" s="498"/>
      <c r="F625" s="498"/>
      <c r="G625" s="498"/>
      <c r="H625" s="498"/>
      <c r="I625" s="498"/>
      <c r="J625" s="498"/>
      <c r="K625" s="498"/>
      <c r="L625" s="498"/>
      <c r="M625" s="498"/>
      <c r="N625" s="498"/>
      <c r="O625" s="498"/>
      <c r="P625" s="498"/>
      <c r="Q625" s="498"/>
      <c r="R625" s="498"/>
      <c r="S625" s="498"/>
      <c r="T625" s="498"/>
      <c r="U625" s="498"/>
      <c r="V625" s="498"/>
      <c r="W625" s="498"/>
      <c r="X625" s="498"/>
      <c r="Y625" s="498"/>
    </row>
    <row r="626">
      <c r="A626" s="498"/>
      <c r="B626" s="498"/>
      <c r="C626" s="498"/>
      <c r="D626" s="498"/>
      <c r="E626" s="498"/>
      <c r="F626" s="498"/>
      <c r="G626" s="498"/>
      <c r="H626" s="498"/>
      <c r="I626" s="498"/>
      <c r="J626" s="498"/>
      <c r="K626" s="498"/>
      <c r="L626" s="498"/>
      <c r="M626" s="498"/>
      <c r="N626" s="498"/>
      <c r="O626" s="498"/>
      <c r="P626" s="498"/>
      <c r="Q626" s="498"/>
      <c r="R626" s="498"/>
      <c r="S626" s="498"/>
      <c r="T626" s="498"/>
      <c r="U626" s="498"/>
      <c r="V626" s="498"/>
      <c r="W626" s="498"/>
      <c r="X626" s="498"/>
      <c r="Y626" s="498"/>
    </row>
    <row r="627">
      <c r="A627" s="498"/>
      <c r="B627" s="498"/>
      <c r="C627" s="498"/>
      <c r="D627" s="498"/>
      <c r="E627" s="498"/>
      <c r="F627" s="498"/>
      <c r="G627" s="498"/>
      <c r="H627" s="498"/>
      <c r="I627" s="498"/>
      <c r="J627" s="498"/>
      <c r="K627" s="498"/>
      <c r="L627" s="498"/>
      <c r="M627" s="498"/>
      <c r="N627" s="498"/>
      <c r="O627" s="498"/>
      <c r="P627" s="498"/>
      <c r="Q627" s="498"/>
      <c r="R627" s="498"/>
      <c r="S627" s="498"/>
      <c r="T627" s="498"/>
      <c r="U627" s="498"/>
      <c r="V627" s="498"/>
      <c r="W627" s="498"/>
      <c r="X627" s="498"/>
      <c r="Y627" s="498"/>
    </row>
    <row r="628">
      <c r="A628" s="498"/>
      <c r="B628" s="498"/>
      <c r="C628" s="498"/>
      <c r="D628" s="498"/>
      <c r="E628" s="498"/>
      <c r="F628" s="498"/>
      <c r="G628" s="498"/>
      <c r="H628" s="498"/>
      <c r="I628" s="498"/>
      <c r="J628" s="498"/>
      <c r="K628" s="498"/>
      <c r="L628" s="498"/>
      <c r="M628" s="498"/>
      <c r="N628" s="498"/>
      <c r="O628" s="498"/>
      <c r="P628" s="498"/>
      <c r="Q628" s="498"/>
      <c r="R628" s="498"/>
      <c r="S628" s="498"/>
      <c r="T628" s="498"/>
      <c r="U628" s="498"/>
      <c r="V628" s="498"/>
      <c r="W628" s="498"/>
      <c r="X628" s="498"/>
      <c r="Y628" s="498"/>
    </row>
    <row r="629">
      <c r="A629" s="498"/>
      <c r="B629" s="498"/>
      <c r="C629" s="498"/>
      <c r="D629" s="498"/>
      <c r="E629" s="498"/>
      <c r="F629" s="498"/>
      <c r="G629" s="498"/>
      <c r="H629" s="498"/>
      <c r="I629" s="498"/>
      <c r="J629" s="498"/>
      <c r="K629" s="498"/>
      <c r="L629" s="498"/>
      <c r="M629" s="498"/>
      <c r="N629" s="498"/>
      <c r="O629" s="498"/>
      <c r="P629" s="498"/>
      <c r="Q629" s="498"/>
      <c r="R629" s="498"/>
      <c r="S629" s="498"/>
      <c r="T629" s="498"/>
      <c r="U629" s="498"/>
      <c r="V629" s="498"/>
      <c r="W629" s="498"/>
      <c r="X629" s="498"/>
      <c r="Y629" s="498"/>
    </row>
    <row r="630">
      <c r="A630" s="498"/>
      <c r="B630" s="498"/>
      <c r="C630" s="498"/>
      <c r="D630" s="498"/>
      <c r="E630" s="498"/>
      <c r="F630" s="498"/>
      <c r="G630" s="498"/>
      <c r="H630" s="498"/>
      <c r="I630" s="498"/>
      <c r="J630" s="498"/>
      <c r="K630" s="498"/>
      <c r="L630" s="498"/>
      <c r="M630" s="498"/>
      <c r="N630" s="498"/>
      <c r="O630" s="498"/>
      <c r="P630" s="498"/>
      <c r="Q630" s="498"/>
      <c r="R630" s="498"/>
      <c r="S630" s="498"/>
      <c r="T630" s="498"/>
      <c r="U630" s="498"/>
      <c r="V630" s="498"/>
      <c r="W630" s="498"/>
      <c r="X630" s="498"/>
      <c r="Y630" s="498"/>
    </row>
    <row r="631">
      <c r="A631" s="498"/>
      <c r="B631" s="498"/>
      <c r="C631" s="498"/>
      <c r="D631" s="498"/>
      <c r="E631" s="498"/>
      <c r="F631" s="498"/>
      <c r="G631" s="498"/>
      <c r="H631" s="498"/>
      <c r="I631" s="498"/>
      <c r="J631" s="498"/>
      <c r="K631" s="498"/>
      <c r="L631" s="498"/>
      <c r="M631" s="498"/>
      <c r="N631" s="498"/>
      <c r="O631" s="498"/>
      <c r="P631" s="498"/>
      <c r="Q631" s="498"/>
      <c r="R631" s="498"/>
      <c r="S631" s="498"/>
      <c r="T631" s="498"/>
      <c r="U631" s="498"/>
      <c r="V631" s="498"/>
      <c r="W631" s="498"/>
      <c r="X631" s="498"/>
      <c r="Y631" s="498"/>
    </row>
    <row r="632">
      <c r="A632" s="498"/>
      <c r="B632" s="498"/>
      <c r="C632" s="498"/>
      <c r="D632" s="498"/>
      <c r="E632" s="498"/>
      <c r="F632" s="498"/>
      <c r="G632" s="498"/>
      <c r="H632" s="498"/>
      <c r="I632" s="498"/>
      <c r="J632" s="498"/>
      <c r="K632" s="498"/>
      <c r="L632" s="498"/>
      <c r="M632" s="498"/>
      <c r="N632" s="498"/>
      <c r="O632" s="498"/>
      <c r="P632" s="498"/>
      <c r="Q632" s="498"/>
      <c r="R632" s="498"/>
      <c r="S632" s="498"/>
      <c r="T632" s="498"/>
      <c r="U632" s="498"/>
      <c r="V632" s="498"/>
      <c r="W632" s="498"/>
      <c r="X632" s="498"/>
      <c r="Y632" s="498"/>
    </row>
    <row r="633">
      <c r="A633" s="498"/>
      <c r="B633" s="498"/>
      <c r="C633" s="498"/>
      <c r="D633" s="498"/>
      <c r="E633" s="498"/>
      <c r="F633" s="498"/>
      <c r="G633" s="498"/>
      <c r="H633" s="498"/>
      <c r="I633" s="498"/>
      <c r="J633" s="498"/>
      <c r="K633" s="498"/>
      <c r="L633" s="498"/>
      <c r="M633" s="498"/>
      <c r="N633" s="498"/>
      <c r="O633" s="498"/>
      <c r="P633" s="498"/>
      <c r="Q633" s="498"/>
      <c r="R633" s="498"/>
      <c r="S633" s="498"/>
      <c r="T633" s="498"/>
      <c r="U633" s="498"/>
      <c r="V633" s="498"/>
      <c r="W633" s="498"/>
      <c r="X633" s="498"/>
      <c r="Y633" s="498"/>
    </row>
    <row r="634">
      <c r="A634" s="498"/>
      <c r="B634" s="498"/>
      <c r="C634" s="498"/>
      <c r="D634" s="498"/>
      <c r="E634" s="498"/>
      <c r="F634" s="498"/>
      <c r="G634" s="498"/>
      <c r="H634" s="498"/>
      <c r="I634" s="498"/>
      <c r="J634" s="498"/>
      <c r="K634" s="498"/>
      <c r="L634" s="498"/>
      <c r="M634" s="498"/>
      <c r="N634" s="498"/>
      <c r="O634" s="498"/>
      <c r="P634" s="498"/>
      <c r="Q634" s="498"/>
      <c r="R634" s="498"/>
      <c r="S634" s="498"/>
      <c r="T634" s="498"/>
      <c r="U634" s="498"/>
      <c r="V634" s="498"/>
      <c r="W634" s="498"/>
      <c r="X634" s="498"/>
      <c r="Y634" s="498"/>
    </row>
    <row r="635">
      <c r="A635" s="498"/>
      <c r="B635" s="498"/>
      <c r="C635" s="498"/>
      <c r="D635" s="498"/>
      <c r="E635" s="498"/>
      <c r="F635" s="498"/>
      <c r="G635" s="498"/>
      <c r="H635" s="498"/>
      <c r="I635" s="498"/>
      <c r="J635" s="498"/>
      <c r="K635" s="498"/>
      <c r="L635" s="498"/>
      <c r="M635" s="498"/>
      <c r="N635" s="498"/>
      <c r="O635" s="498"/>
      <c r="P635" s="498"/>
      <c r="Q635" s="498"/>
      <c r="R635" s="498"/>
      <c r="S635" s="498"/>
      <c r="T635" s="498"/>
      <c r="U635" s="498"/>
      <c r="V635" s="498"/>
      <c r="W635" s="498"/>
      <c r="X635" s="498"/>
      <c r="Y635" s="498"/>
    </row>
    <row r="636">
      <c r="A636" s="498"/>
      <c r="B636" s="498"/>
      <c r="C636" s="498"/>
      <c r="D636" s="498"/>
      <c r="E636" s="498"/>
      <c r="F636" s="498"/>
      <c r="G636" s="498"/>
      <c r="H636" s="498"/>
      <c r="I636" s="498"/>
      <c r="J636" s="498"/>
      <c r="K636" s="498"/>
      <c r="L636" s="498"/>
      <c r="M636" s="498"/>
      <c r="N636" s="498"/>
      <c r="O636" s="498"/>
      <c r="P636" s="498"/>
      <c r="Q636" s="498"/>
      <c r="R636" s="498"/>
      <c r="S636" s="498"/>
      <c r="T636" s="498"/>
      <c r="U636" s="498"/>
      <c r="V636" s="498"/>
      <c r="W636" s="498"/>
      <c r="X636" s="498"/>
      <c r="Y636" s="498"/>
    </row>
    <row r="637">
      <c r="A637" s="498"/>
      <c r="B637" s="498"/>
      <c r="C637" s="498"/>
      <c r="D637" s="498"/>
      <c r="E637" s="498"/>
      <c r="F637" s="498"/>
      <c r="G637" s="498"/>
      <c r="H637" s="498"/>
      <c r="I637" s="498"/>
      <c r="J637" s="498"/>
      <c r="K637" s="498"/>
      <c r="L637" s="498"/>
      <c r="M637" s="498"/>
      <c r="N637" s="498"/>
      <c r="O637" s="498"/>
      <c r="P637" s="498"/>
      <c r="Q637" s="498"/>
      <c r="R637" s="498"/>
      <c r="S637" s="498"/>
      <c r="T637" s="498"/>
      <c r="U637" s="498"/>
      <c r="V637" s="498"/>
      <c r="W637" s="498"/>
      <c r="X637" s="498"/>
      <c r="Y637" s="498"/>
    </row>
    <row r="638">
      <c r="A638" s="498"/>
      <c r="B638" s="498"/>
      <c r="C638" s="498"/>
      <c r="D638" s="498"/>
      <c r="E638" s="498"/>
      <c r="F638" s="498"/>
      <c r="G638" s="498"/>
      <c r="H638" s="498"/>
      <c r="I638" s="498"/>
      <c r="J638" s="498"/>
      <c r="K638" s="498"/>
      <c r="L638" s="498"/>
      <c r="M638" s="498"/>
      <c r="N638" s="498"/>
      <c r="O638" s="498"/>
      <c r="P638" s="498"/>
      <c r="Q638" s="498"/>
      <c r="R638" s="498"/>
      <c r="S638" s="498"/>
      <c r="T638" s="498"/>
      <c r="U638" s="498"/>
      <c r="V638" s="498"/>
      <c r="W638" s="498"/>
      <c r="X638" s="498"/>
      <c r="Y638" s="498"/>
    </row>
    <row r="639">
      <c r="A639" s="498"/>
      <c r="B639" s="498"/>
      <c r="C639" s="498"/>
      <c r="D639" s="498"/>
      <c r="E639" s="498"/>
      <c r="F639" s="498"/>
      <c r="G639" s="498"/>
      <c r="H639" s="498"/>
      <c r="I639" s="498"/>
      <c r="J639" s="498"/>
      <c r="K639" s="498"/>
      <c r="L639" s="498"/>
      <c r="M639" s="498"/>
      <c r="N639" s="498"/>
      <c r="O639" s="498"/>
      <c r="P639" s="498"/>
      <c r="Q639" s="498"/>
      <c r="R639" s="498"/>
      <c r="S639" s="498"/>
      <c r="T639" s="498"/>
      <c r="U639" s="498"/>
      <c r="V639" s="498"/>
      <c r="W639" s="498"/>
      <c r="X639" s="498"/>
      <c r="Y639" s="498"/>
    </row>
    <row r="640">
      <c r="A640" s="498"/>
      <c r="B640" s="498"/>
      <c r="C640" s="498"/>
      <c r="D640" s="498"/>
      <c r="E640" s="498"/>
      <c r="F640" s="498"/>
      <c r="G640" s="498"/>
      <c r="H640" s="498"/>
      <c r="I640" s="498"/>
      <c r="J640" s="498"/>
      <c r="K640" s="498"/>
      <c r="L640" s="498"/>
      <c r="M640" s="498"/>
      <c r="N640" s="498"/>
      <c r="O640" s="498"/>
      <c r="P640" s="498"/>
      <c r="Q640" s="498"/>
      <c r="R640" s="498"/>
      <c r="S640" s="498"/>
      <c r="T640" s="498"/>
      <c r="U640" s="498"/>
      <c r="V640" s="498"/>
      <c r="W640" s="498"/>
      <c r="X640" s="498"/>
      <c r="Y640" s="498"/>
    </row>
    <row r="641">
      <c r="A641" s="498"/>
      <c r="B641" s="498"/>
      <c r="C641" s="498"/>
      <c r="D641" s="498"/>
      <c r="E641" s="498"/>
      <c r="F641" s="498"/>
      <c r="G641" s="498"/>
      <c r="H641" s="498"/>
      <c r="I641" s="498"/>
      <c r="J641" s="498"/>
      <c r="K641" s="498"/>
      <c r="L641" s="498"/>
      <c r="M641" s="498"/>
      <c r="N641" s="498"/>
      <c r="O641" s="498"/>
      <c r="P641" s="498"/>
      <c r="Q641" s="498"/>
      <c r="R641" s="498"/>
      <c r="S641" s="498"/>
      <c r="T641" s="498"/>
      <c r="U641" s="498"/>
      <c r="V641" s="498"/>
      <c r="W641" s="498"/>
      <c r="X641" s="498"/>
      <c r="Y641" s="498"/>
    </row>
    <row r="642">
      <c r="A642" s="498"/>
      <c r="B642" s="498"/>
      <c r="C642" s="498"/>
      <c r="D642" s="498"/>
      <c r="E642" s="498"/>
      <c r="F642" s="498"/>
      <c r="G642" s="498"/>
      <c r="H642" s="498"/>
      <c r="I642" s="498"/>
      <c r="J642" s="498"/>
      <c r="K642" s="498"/>
      <c r="L642" s="498"/>
      <c r="M642" s="498"/>
      <c r="N642" s="498"/>
      <c r="O642" s="498"/>
      <c r="P642" s="498"/>
      <c r="Q642" s="498"/>
      <c r="R642" s="498"/>
      <c r="S642" s="498"/>
      <c r="T642" s="498"/>
      <c r="U642" s="498"/>
      <c r="V642" s="498"/>
      <c r="W642" s="498"/>
      <c r="X642" s="498"/>
      <c r="Y642" s="498"/>
    </row>
    <row r="643">
      <c r="A643" s="498"/>
      <c r="B643" s="498"/>
      <c r="C643" s="498"/>
      <c r="D643" s="498"/>
      <c r="E643" s="498"/>
      <c r="F643" s="498"/>
      <c r="G643" s="498"/>
      <c r="H643" s="498"/>
      <c r="I643" s="498"/>
      <c r="J643" s="498"/>
      <c r="K643" s="498"/>
      <c r="L643" s="498"/>
      <c r="M643" s="498"/>
      <c r="N643" s="498"/>
      <c r="O643" s="498"/>
      <c r="P643" s="498"/>
      <c r="Q643" s="498"/>
      <c r="R643" s="498"/>
      <c r="S643" s="498"/>
      <c r="T643" s="498"/>
      <c r="U643" s="498"/>
      <c r="V643" s="498"/>
      <c r="W643" s="498"/>
      <c r="X643" s="498"/>
      <c r="Y643" s="498"/>
    </row>
    <row r="644">
      <c r="A644" s="498"/>
      <c r="B644" s="498"/>
      <c r="C644" s="498"/>
      <c r="D644" s="498"/>
      <c r="E644" s="498"/>
      <c r="F644" s="498"/>
      <c r="G644" s="498"/>
      <c r="H644" s="498"/>
      <c r="I644" s="498"/>
      <c r="J644" s="498"/>
      <c r="K644" s="498"/>
      <c r="L644" s="498"/>
      <c r="M644" s="498"/>
      <c r="N644" s="498"/>
      <c r="O644" s="498"/>
      <c r="P644" s="498"/>
      <c r="Q644" s="498"/>
      <c r="R644" s="498"/>
      <c r="S644" s="498"/>
      <c r="T644" s="498"/>
      <c r="U644" s="498"/>
      <c r="V644" s="498"/>
      <c r="W644" s="498"/>
      <c r="X644" s="498"/>
      <c r="Y644" s="498"/>
    </row>
    <row r="645">
      <c r="A645" s="498"/>
      <c r="B645" s="498"/>
      <c r="C645" s="498"/>
      <c r="D645" s="498"/>
      <c r="E645" s="498"/>
      <c r="F645" s="498"/>
      <c r="G645" s="498"/>
      <c r="H645" s="498"/>
      <c r="I645" s="498"/>
      <c r="J645" s="498"/>
      <c r="K645" s="498"/>
      <c r="L645" s="498"/>
      <c r="M645" s="498"/>
      <c r="N645" s="498"/>
      <c r="O645" s="498"/>
      <c r="P645" s="498"/>
      <c r="Q645" s="498"/>
      <c r="R645" s="498"/>
      <c r="S645" s="498"/>
      <c r="T645" s="498"/>
      <c r="U645" s="498"/>
      <c r="V645" s="498"/>
      <c r="W645" s="498"/>
      <c r="X645" s="498"/>
      <c r="Y645" s="498"/>
    </row>
    <row r="646">
      <c r="A646" s="498"/>
      <c r="B646" s="498"/>
      <c r="C646" s="498"/>
      <c r="D646" s="498"/>
      <c r="E646" s="498"/>
      <c r="F646" s="498"/>
      <c r="G646" s="498"/>
      <c r="H646" s="498"/>
      <c r="I646" s="498"/>
      <c r="J646" s="498"/>
      <c r="K646" s="498"/>
      <c r="L646" s="498"/>
      <c r="M646" s="498"/>
      <c r="N646" s="498"/>
      <c r="O646" s="498"/>
      <c r="P646" s="498"/>
      <c r="Q646" s="498"/>
      <c r="R646" s="498"/>
      <c r="S646" s="498"/>
      <c r="T646" s="498"/>
      <c r="U646" s="498"/>
      <c r="V646" s="498"/>
      <c r="W646" s="498"/>
      <c r="X646" s="498"/>
      <c r="Y646" s="498"/>
    </row>
    <row r="647">
      <c r="A647" s="498"/>
      <c r="B647" s="498"/>
      <c r="C647" s="498"/>
      <c r="D647" s="498"/>
      <c r="E647" s="498"/>
      <c r="F647" s="498"/>
      <c r="G647" s="498"/>
      <c r="H647" s="498"/>
      <c r="I647" s="498"/>
      <c r="J647" s="498"/>
      <c r="K647" s="498"/>
      <c r="L647" s="498"/>
      <c r="M647" s="498"/>
      <c r="N647" s="498"/>
      <c r="O647" s="498"/>
      <c r="P647" s="498"/>
      <c r="Q647" s="498"/>
      <c r="R647" s="498"/>
      <c r="S647" s="498"/>
      <c r="T647" s="498"/>
      <c r="U647" s="498"/>
      <c r="V647" s="498"/>
      <c r="W647" s="498"/>
      <c r="X647" s="498"/>
      <c r="Y647" s="498"/>
    </row>
    <row r="648">
      <c r="A648" s="498"/>
      <c r="B648" s="498"/>
      <c r="C648" s="498"/>
      <c r="D648" s="498"/>
      <c r="E648" s="498"/>
      <c r="F648" s="498"/>
      <c r="G648" s="498"/>
      <c r="H648" s="498"/>
      <c r="I648" s="498"/>
      <c r="J648" s="498"/>
      <c r="K648" s="498"/>
      <c r="L648" s="498"/>
      <c r="M648" s="498"/>
      <c r="N648" s="498"/>
      <c r="O648" s="498"/>
      <c r="P648" s="498"/>
      <c r="Q648" s="498"/>
      <c r="R648" s="498"/>
      <c r="S648" s="498"/>
      <c r="T648" s="498"/>
      <c r="U648" s="498"/>
      <c r="V648" s="498"/>
      <c r="W648" s="498"/>
      <c r="X648" s="498"/>
      <c r="Y648" s="498"/>
    </row>
    <row r="649">
      <c r="A649" s="498"/>
      <c r="B649" s="498"/>
      <c r="C649" s="498"/>
      <c r="D649" s="498"/>
      <c r="E649" s="498"/>
      <c r="F649" s="498"/>
      <c r="G649" s="498"/>
      <c r="H649" s="498"/>
      <c r="I649" s="498"/>
      <c r="J649" s="498"/>
      <c r="K649" s="498"/>
      <c r="L649" s="498"/>
      <c r="M649" s="498"/>
      <c r="N649" s="498"/>
      <c r="O649" s="498"/>
      <c r="P649" s="498"/>
      <c r="Q649" s="498"/>
      <c r="R649" s="498"/>
      <c r="S649" s="498"/>
      <c r="T649" s="498"/>
      <c r="U649" s="498"/>
      <c r="V649" s="498"/>
      <c r="W649" s="498"/>
      <c r="X649" s="498"/>
      <c r="Y649" s="498"/>
    </row>
    <row r="650">
      <c r="A650" s="498"/>
      <c r="B650" s="498"/>
      <c r="C650" s="498"/>
      <c r="D650" s="498"/>
      <c r="E650" s="498"/>
      <c r="F650" s="498"/>
      <c r="G650" s="498"/>
      <c r="H650" s="498"/>
      <c r="I650" s="498"/>
      <c r="J650" s="498"/>
      <c r="K650" s="498"/>
      <c r="L650" s="498"/>
      <c r="M650" s="498"/>
      <c r="N650" s="498"/>
      <c r="O650" s="498"/>
      <c r="P650" s="498"/>
      <c r="Q650" s="498"/>
      <c r="R650" s="498"/>
      <c r="S650" s="498"/>
      <c r="T650" s="498"/>
      <c r="U650" s="498"/>
      <c r="V650" s="498"/>
      <c r="W650" s="498"/>
      <c r="X650" s="498"/>
      <c r="Y650" s="498"/>
    </row>
    <row r="651">
      <c r="A651" s="498"/>
      <c r="B651" s="498"/>
      <c r="C651" s="498"/>
      <c r="D651" s="498"/>
      <c r="E651" s="498"/>
      <c r="F651" s="498"/>
      <c r="G651" s="498"/>
      <c r="H651" s="498"/>
      <c r="I651" s="498"/>
      <c r="J651" s="498"/>
      <c r="K651" s="498"/>
      <c r="L651" s="498"/>
      <c r="M651" s="498"/>
      <c r="N651" s="498"/>
      <c r="O651" s="498"/>
      <c r="P651" s="498"/>
      <c r="Q651" s="498"/>
      <c r="R651" s="498"/>
      <c r="S651" s="498"/>
      <c r="T651" s="498"/>
      <c r="U651" s="498"/>
      <c r="V651" s="498"/>
      <c r="W651" s="498"/>
      <c r="X651" s="498"/>
      <c r="Y651" s="498"/>
    </row>
    <row r="652">
      <c r="A652" s="498"/>
      <c r="B652" s="498"/>
      <c r="C652" s="498"/>
      <c r="D652" s="498"/>
      <c r="E652" s="498"/>
      <c r="F652" s="498"/>
      <c r="G652" s="498"/>
      <c r="H652" s="498"/>
      <c r="I652" s="498"/>
      <c r="J652" s="498"/>
      <c r="K652" s="498"/>
      <c r="L652" s="498"/>
      <c r="M652" s="498"/>
      <c r="N652" s="498"/>
      <c r="O652" s="498"/>
      <c r="P652" s="498"/>
      <c r="Q652" s="498"/>
      <c r="R652" s="498"/>
      <c r="S652" s="498"/>
      <c r="T652" s="498"/>
      <c r="U652" s="498"/>
      <c r="V652" s="498"/>
      <c r="W652" s="498"/>
      <c r="X652" s="498"/>
      <c r="Y652" s="498"/>
    </row>
    <row r="653">
      <c r="A653" s="498"/>
      <c r="B653" s="498"/>
      <c r="C653" s="498"/>
      <c r="D653" s="498"/>
      <c r="E653" s="498"/>
      <c r="F653" s="498"/>
      <c r="G653" s="498"/>
      <c r="H653" s="498"/>
      <c r="I653" s="498"/>
      <c r="J653" s="498"/>
      <c r="K653" s="498"/>
      <c r="L653" s="498"/>
      <c r="M653" s="498"/>
      <c r="N653" s="498"/>
      <c r="O653" s="498"/>
      <c r="P653" s="498"/>
      <c r="Q653" s="498"/>
      <c r="R653" s="498"/>
      <c r="S653" s="498"/>
      <c r="T653" s="498"/>
      <c r="U653" s="498"/>
      <c r="V653" s="498"/>
      <c r="W653" s="498"/>
      <c r="X653" s="498"/>
      <c r="Y653" s="498"/>
    </row>
    <row r="654">
      <c r="A654" s="498"/>
      <c r="B654" s="498"/>
      <c r="C654" s="498"/>
      <c r="D654" s="498"/>
      <c r="E654" s="498"/>
      <c r="F654" s="498"/>
      <c r="G654" s="498"/>
      <c r="H654" s="498"/>
      <c r="I654" s="498"/>
      <c r="J654" s="498"/>
      <c r="K654" s="498"/>
      <c r="L654" s="498"/>
      <c r="M654" s="498"/>
      <c r="N654" s="498"/>
      <c r="O654" s="498"/>
      <c r="P654" s="498"/>
      <c r="Q654" s="498"/>
      <c r="R654" s="498"/>
      <c r="S654" s="498"/>
      <c r="T654" s="498"/>
      <c r="U654" s="498"/>
      <c r="V654" s="498"/>
      <c r="W654" s="498"/>
      <c r="X654" s="498"/>
      <c r="Y654" s="498"/>
    </row>
    <row r="655">
      <c r="A655" s="498"/>
      <c r="B655" s="498"/>
      <c r="C655" s="498"/>
      <c r="D655" s="498"/>
      <c r="E655" s="498"/>
      <c r="F655" s="498"/>
      <c r="G655" s="498"/>
      <c r="H655" s="498"/>
      <c r="I655" s="498"/>
      <c r="J655" s="498"/>
      <c r="K655" s="498"/>
      <c r="L655" s="498"/>
      <c r="M655" s="498"/>
      <c r="N655" s="498"/>
      <c r="O655" s="498"/>
      <c r="P655" s="498"/>
      <c r="Q655" s="498"/>
      <c r="R655" s="498"/>
      <c r="S655" s="498"/>
      <c r="T655" s="498"/>
      <c r="U655" s="498"/>
      <c r="V655" s="498"/>
      <c r="W655" s="498"/>
      <c r="X655" s="498"/>
      <c r="Y655" s="498"/>
    </row>
    <row r="656">
      <c r="A656" s="498"/>
      <c r="B656" s="498"/>
      <c r="C656" s="498"/>
      <c r="D656" s="498"/>
      <c r="E656" s="498"/>
      <c r="F656" s="498"/>
      <c r="G656" s="498"/>
      <c r="H656" s="498"/>
      <c r="I656" s="498"/>
      <c r="J656" s="498"/>
      <c r="K656" s="498"/>
      <c r="L656" s="498"/>
      <c r="M656" s="498"/>
      <c r="N656" s="498"/>
      <c r="O656" s="498"/>
      <c r="P656" s="498"/>
      <c r="Q656" s="498"/>
      <c r="R656" s="498"/>
      <c r="S656" s="498"/>
      <c r="T656" s="498"/>
      <c r="U656" s="498"/>
      <c r="V656" s="498"/>
      <c r="W656" s="498"/>
      <c r="X656" s="498"/>
      <c r="Y656" s="498"/>
    </row>
    <row r="657">
      <c r="A657" s="498"/>
      <c r="B657" s="498"/>
      <c r="C657" s="498"/>
      <c r="D657" s="498"/>
      <c r="E657" s="498"/>
      <c r="F657" s="498"/>
      <c r="G657" s="498"/>
      <c r="H657" s="498"/>
      <c r="I657" s="498"/>
      <c r="J657" s="498"/>
      <c r="K657" s="498"/>
      <c r="L657" s="498"/>
      <c r="M657" s="498"/>
      <c r="N657" s="498"/>
      <c r="O657" s="498"/>
      <c r="P657" s="498"/>
      <c r="Q657" s="498"/>
      <c r="R657" s="498"/>
      <c r="S657" s="498"/>
      <c r="T657" s="498"/>
      <c r="U657" s="498"/>
      <c r="V657" s="498"/>
      <c r="W657" s="498"/>
      <c r="X657" s="498"/>
      <c r="Y657" s="498"/>
    </row>
    <row r="658">
      <c r="A658" s="498"/>
      <c r="B658" s="498"/>
      <c r="C658" s="498"/>
      <c r="D658" s="498"/>
      <c r="E658" s="498"/>
      <c r="F658" s="498"/>
      <c r="G658" s="498"/>
      <c r="H658" s="498"/>
      <c r="I658" s="498"/>
      <c r="J658" s="498"/>
      <c r="K658" s="498"/>
      <c r="L658" s="498"/>
      <c r="M658" s="498"/>
      <c r="N658" s="498"/>
      <c r="O658" s="498"/>
      <c r="P658" s="498"/>
      <c r="Q658" s="498"/>
      <c r="R658" s="498"/>
      <c r="S658" s="498"/>
      <c r="T658" s="498"/>
      <c r="U658" s="498"/>
      <c r="V658" s="498"/>
      <c r="W658" s="498"/>
      <c r="X658" s="498"/>
      <c r="Y658" s="498"/>
    </row>
    <row r="659">
      <c r="A659" s="498"/>
      <c r="B659" s="498"/>
      <c r="C659" s="498"/>
      <c r="D659" s="498"/>
      <c r="E659" s="498"/>
      <c r="F659" s="498"/>
      <c r="G659" s="498"/>
      <c r="H659" s="498"/>
      <c r="I659" s="498"/>
      <c r="J659" s="498"/>
      <c r="K659" s="498"/>
      <c r="L659" s="498"/>
      <c r="M659" s="498"/>
      <c r="N659" s="498"/>
      <c r="O659" s="498"/>
      <c r="P659" s="498"/>
      <c r="Q659" s="498"/>
      <c r="R659" s="498"/>
      <c r="S659" s="498"/>
      <c r="T659" s="498"/>
      <c r="U659" s="498"/>
      <c r="V659" s="498"/>
      <c r="W659" s="498"/>
      <c r="X659" s="498"/>
      <c r="Y659" s="498"/>
    </row>
    <row r="660">
      <c r="A660" s="498"/>
      <c r="B660" s="498"/>
      <c r="C660" s="498"/>
      <c r="D660" s="498"/>
      <c r="E660" s="498"/>
      <c r="F660" s="498"/>
      <c r="G660" s="498"/>
      <c r="H660" s="498"/>
      <c r="I660" s="498"/>
      <c r="J660" s="498"/>
      <c r="K660" s="498"/>
      <c r="L660" s="498"/>
      <c r="M660" s="498"/>
      <c r="N660" s="498"/>
      <c r="O660" s="498"/>
      <c r="P660" s="498"/>
      <c r="Q660" s="498"/>
      <c r="R660" s="498"/>
      <c r="S660" s="498"/>
      <c r="T660" s="498"/>
      <c r="U660" s="498"/>
      <c r="V660" s="498"/>
      <c r="W660" s="498"/>
      <c r="X660" s="498"/>
      <c r="Y660" s="498"/>
    </row>
    <row r="661">
      <c r="A661" s="498"/>
      <c r="B661" s="498"/>
      <c r="C661" s="498"/>
      <c r="D661" s="498"/>
      <c r="E661" s="498"/>
      <c r="F661" s="498"/>
      <c r="G661" s="498"/>
      <c r="H661" s="498"/>
      <c r="I661" s="498"/>
      <c r="J661" s="498"/>
      <c r="K661" s="498"/>
      <c r="L661" s="498"/>
      <c r="M661" s="498"/>
      <c r="N661" s="498"/>
      <c r="O661" s="498"/>
      <c r="P661" s="498"/>
      <c r="Q661" s="498"/>
      <c r="R661" s="498"/>
      <c r="S661" s="498"/>
      <c r="T661" s="498"/>
      <c r="U661" s="498"/>
      <c r="V661" s="498"/>
      <c r="W661" s="498"/>
      <c r="X661" s="498"/>
      <c r="Y661" s="498"/>
    </row>
    <row r="662">
      <c r="A662" s="498"/>
      <c r="B662" s="498"/>
      <c r="C662" s="498"/>
      <c r="D662" s="498"/>
      <c r="E662" s="498"/>
      <c r="F662" s="498"/>
      <c r="G662" s="498"/>
      <c r="H662" s="498"/>
      <c r="I662" s="498"/>
      <c r="J662" s="498"/>
      <c r="K662" s="498"/>
      <c r="L662" s="498"/>
      <c r="M662" s="498"/>
      <c r="N662" s="498"/>
      <c r="O662" s="498"/>
      <c r="P662" s="498"/>
      <c r="Q662" s="498"/>
      <c r="R662" s="498"/>
      <c r="S662" s="498"/>
      <c r="T662" s="498"/>
      <c r="U662" s="498"/>
      <c r="V662" s="498"/>
      <c r="W662" s="498"/>
      <c r="X662" s="498"/>
      <c r="Y662" s="498"/>
    </row>
    <row r="663">
      <c r="A663" s="498"/>
      <c r="B663" s="498"/>
      <c r="C663" s="498"/>
      <c r="D663" s="498"/>
      <c r="E663" s="498"/>
      <c r="F663" s="498"/>
      <c r="G663" s="498"/>
      <c r="H663" s="498"/>
      <c r="I663" s="498"/>
      <c r="J663" s="498"/>
      <c r="K663" s="498"/>
      <c r="L663" s="498"/>
      <c r="M663" s="498"/>
      <c r="N663" s="498"/>
      <c r="O663" s="498"/>
      <c r="P663" s="498"/>
      <c r="Q663" s="498"/>
      <c r="R663" s="498"/>
      <c r="S663" s="498"/>
      <c r="T663" s="498"/>
      <c r="U663" s="498"/>
      <c r="V663" s="498"/>
      <c r="W663" s="498"/>
      <c r="X663" s="498"/>
      <c r="Y663" s="498"/>
    </row>
    <row r="664">
      <c r="A664" s="498"/>
      <c r="B664" s="498"/>
      <c r="C664" s="498"/>
      <c r="D664" s="498"/>
      <c r="E664" s="498"/>
      <c r="F664" s="498"/>
      <c r="G664" s="498"/>
      <c r="H664" s="498"/>
      <c r="I664" s="498"/>
      <c r="J664" s="498"/>
      <c r="K664" s="498"/>
      <c r="L664" s="498"/>
      <c r="M664" s="498"/>
      <c r="N664" s="498"/>
      <c r="O664" s="498"/>
      <c r="P664" s="498"/>
      <c r="Q664" s="498"/>
      <c r="R664" s="498"/>
      <c r="S664" s="498"/>
      <c r="T664" s="498"/>
      <c r="U664" s="498"/>
      <c r="V664" s="498"/>
      <c r="W664" s="498"/>
      <c r="X664" s="498"/>
      <c r="Y664" s="498"/>
    </row>
    <row r="665">
      <c r="A665" s="498"/>
      <c r="B665" s="498"/>
      <c r="C665" s="498"/>
      <c r="D665" s="498"/>
      <c r="E665" s="498"/>
      <c r="F665" s="498"/>
      <c r="G665" s="498"/>
      <c r="H665" s="498"/>
      <c r="I665" s="498"/>
      <c r="J665" s="498"/>
      <c r="K665" s="498"/>
      <c r="L665" s="498"/>
      <c r="M665" s="498"/>
      <c r="N665" s="498"/>
      <c r="O665" s="498"/>
      <c r="P665" s="498"/>
      <c r="Q665" s="498"/>
      <c r="R665" s="498"/>
      <c r="S665" s="498"/>
      <c r="T665" s="498"/>
      <c r="U665" s="498"/>
      <c r="V665" s="498"/>
      <c r="W665" s="498"/>
      <c r="X665" s="498"/>
      <c r="Y665" s="498"/>
    </row>
    <row r="666">
      <c r="A666" s="498"/>
      <c r="B666" s="498"/>
      <c r="C666" s="498"/>
      <c r="D666" s="498"/>
      <c r="E666" s="498"/>
      <c r="F666" s="498"/>
      <c r="G666" s="498"/>
      <c r="H666" s="498"/>
      <c r="I666" s="498"/>
      <c r="J666" s="498"/>
      <c r="K666" s="498"/>
      <c r="L666" s="498"/>
      <c r="M666" s="498"/>
      <c r="N666" s="498"/>
      <c r="O666" s="498"/>
      <c r="P666" s="498"/>
      <c r="Q666" s="498"/>
      <c r="R666" s="498"/>
      <c r="S666" s="498"/>
      <c r="T666" s="498"/>
      <c r="U666" s="498"/>
      <c r="V666" s="498"/>
      <c r="W666" s="498"/>
      <c r="X666" s="498"/>
      <c r="Y666" s="498"/>
    </row>
    <row r="667">
      <c r="A667" s="498"/>
      <c r="B667" s="498"/>
      <c r="C667" s="498"/>
      <c r="D667" s="498"/>
      <c r="E667" s="498"/>
      <c r="F667" s="498"/>
      <c r="G667" s="498"/>
      <c r="H667" s="498"/>
      <c r="I667" s="498"/>
      <c r="J667" s="498"/>
      <c r="K667" s="498"/>
      <c r="L667" s="498"/>
      <c r="M667" s="498"/>
      <c r="N667" s="498"/>
      <c r="O667" s="498"/>
      <c r="P667" s="498"/>
      <c r="Q667" s="498"/>
      <c r="R667" s="498"/>
      <c r="S667" s="498"/>
      <c r="T667" s="498"/>
      <c r="U667" s="498"/>
      <c r="V667" s="498"/>
      <c r="W667" s="498"/>
      <c r="X667" s="498"/>
      <c r="Y667" s="498"/>
    </row>
    <row r="668">
      <c r="A668" s="498"/>
      <c r="B668" s="498"/>
      <c r="C668" s="498"/>
      <c r="D668" s="498"/>
      <c r="E668" s="498"/>
      <c r="F668" s="498"/>
      <c r="G668" s="498"/>
      <c r="H668" s="498"/>
      <c r="I668" s="498"/>
      <c r="J668" s="498"/>
      <c r="K668" s="498"/>
      <c r="L668" s="498"/>
      <c r="M668" s="498"/>
      <c r="N668" s="498"/>
      <c r="O668" s="498"/>
      <c r="P668" s="498"/>
      <c r="Q668" s="498"/>
      <c r="R668" s="498"/>
      <c r="S668" s="498"/>
      <c r="T668" s="498"/>
      <c r="U668" s="498"/>
      <c r="V668" s="498"/>
      <c r="W668" s="498"/>
      <c r="X668" s="498"/>
      <c r="Y668" s="498"/>
    </row>
    <row r="669">
      <c r="A669" s="498"/>
      <c r="B669" s="498"/>
      <c r="C669" s="498"/>
      <c r="D669" s="498"/>
      <c r="E669" s="498"/>
      <c r="F669" s="498"/>
      <c r="G669" s="498"/>
      <c r="H669" s="498"/>
      <c r="I669" s="498"/>
      <c r="J669" s="498"/>
      <c r="K669" s="498"/>
      <c r="L669" s="498"/>
      <c r="M669" s="498"/>
      <c r="N669" s="498"/>
      <c r="O669" s="498"/>
      <c r="P669" s="498"/>
      <c r="Q669" s="498"/>
      <c r="R669" s="498"/>
      <c r="S669" s="498"/>
      <c r="T669" s="498"/>
      <c r="U669" s="498"/>
      <c r="V669" s="498"/>
      <c r="W669" s="498"/>
      <c r="X669" s="498"/>
      <c r="Y669" s="498"/>
    </row>
    <row r="670">
      <c r="A670" s="498"/>
      <c r="B670" s="498"/>
      <c r="C670" s="498"/>
      <c r="D670" s="498"/>
      <c r="E670" s="498"/>
      <c r="F670" s="498"/>
      <c r="G670" s="498"/>
      <c r="H670" s="498"/>
      <c r="I670" s="498"/>
      <c r="J670" s="498"/>
      <c r="K670" s="498"/>
      <c r="L670" s="498"/>
      <c r="M670" s="498"/>
      <c r="N670" s="498"/>
      <c r="O670" s="498"/>
      <c r="P670" s="498"/>
      <c r="Q670" s="498"/>
      <c r="R670" s="498"/>
      <c r="S670" s="498"/>
      <c r="T670" s="498"/>
      <c r="U670" s="498"/>
      <c r="V670" s="498"/>
      <c r="W670" s="498"/>
      <c r="X670" s="498"/>
      <c r="Y670" s="498"/>
    </row>
    <row r="671">
      <c r="A671" s="498"/>
      <c r="B671" s="498"/>
      <c r="C671" s="498"/>
      <c r="D671" s="498"/>
      <c r="E671" s="498"/>
      <c r="F671" s="498"/>
      <c r="G671" s="498"/>
      <c r="H671" s="498"/>
      <c r="I671" s="498"/>
      <c r="J671" s="498"/>
      <c r="K671" s="498"/>
      <c r="L671" s="498"/>
      <c r="M671" s="498"/>
      <c r="N671" s="498"/>
      <c r="O671" s="498"/>
      <c r="P671" s="498"/>
      <c r="Q671" s="498"/>
      <c r="R671" s="498"/>
      <c r="S671" s="498"/>
      <c r="T671" s="498"/>
      <c r="U671" s="498"/>
      <c r="V671" s="498"/>
      <c r="W671" s="498"/>
      <c r="X671" s="498"/>
      <c r="Y671" s="498"/>
    </row>
    <row r="672">
      <c r="A672" s="498"/>
      <c r="B672" s="498"/>
      <c r="C672" s="498"/>
      <c r="D672" s="498"/>
      <c r="E672" s="498"/>
      <c r="F672" s="498"/>
      <c r="G672" s="498"/>
      <c r="H672" s="498"/>
      <c r="I672" s="498"/>
      <c r="J672" s="498"/>
      <c r="K672" s="498"/>
      <c r="L672" s="498"/>
      <c r="M672" s="498"/>
      <c r="N672" s="498"/>
      <c r="O672" s="498"/>
      <c r="P672" s="498"/>
      <c r="Q672" s="498"/>
      <c r="R672" s="498"/>
      <c r="S672" s="498"/>
      <c r="T672" s="498"/>
      <c r="U672" s="498"/>
      <c r="V672" s="498"/>
      <c r="W672" s="498"/>
      <c r="X672" s="498"/>
      <c r="Y672" s="498"/>
    </row>
    <row r="673">
      <c r="A673" s="498"/>
      <c r="B673" s="498"/>
      <c r="C673" s="498"/>
      <c r="D673" s="498"/>
      <c r="E673" s="498"/>
      <c r="F673" s="498"/>
      <c r="G673" s="498"/>
      <c r="H673" s="498"/>
      <c r="I673" s="498"/>
      <c r="J673" s="498"/>
      <c r="K673" s="498"/>
      <c r="L673" s="498"/>
      <c r="M673" s="498"/>
      <c r="N673" s="498"/>
      <c r="O673" s="498"/>
      <c r="P673" s="498"/>
      <c r="Q673" s="498"/>
      <c r="R673" s="498"/>
      <c r="S673" s="498"/>
      <c r="T673" s="498"/>
      <c r="U673" s="498"/>
      <c r="V673" s="498"/>
      <c r="W673" s="498"/>
      <c r="X673" s="498"/>
      <c r="Y673" s="498"/>
    </row>
    <row r="674">
      <c r="A674" s="498"/>
      <c r="B674" s="498"/>
      <c r="C674" s="498"/>
      <c r="D674" s="498"/>
      <c r="E674" s="498"/>
      <c r="F674" s="498"/>
      <c r="G674" s="498"/>
      <c r="H674" s="498"/>
      <c r="I674" s="498"/>
      <c r="J674" s="498"/>
      <c r="K674" s="498"/>
      <c r="L674" s="498"/>
      <c r="M674" s="498"/>
      <c r="N674" s="498"/>
      <c r="O674" s="498"/>
      <c r="P674" s="498"/>
      <c r="Q674" s="498"/>
      <c r="R674" s="498"/>
      <c r="S674" s="498"/>
      <c r="T674" s="498"/>
      <c r="U674" s="498"/>
      <c r="V674" s="498"/>
      <c r="W674" s="498"/>
      <c r="X674" s="498"/>
      <c r="Y674" s="498"/>
    </row>
    <row r="675">
      <c r="A675" s="498"/>
      <c r="B675" s="498"/>
      <c r="C675" s="498"/>
      <c r="D675" s="498"/>
      <c r="E675" s="498"/>
      <c r="F675" s="498"/>
      <c r="G675" s="498"/>
      <c r="H675" s="498"/>
      <c r="I675" s="498"/>
      <c r="J675" s="498"/>
      <c r="K675" s="498"/>
      <c r="L675" s="498"/>
      <c r="M675" s="498"/>
      <c r="N675" s="498"/>
      <c r="O675" s="498"/>
      <c r="P675" s="498"/>
      <c r="Q675" s="498"/>
      <c r="R675" s="498"/>
      <c r="S675" s="498"/>
      <c r="T675" s="498"/>
      <c r="U675" s="498"/>
      <c r="V675" s="498"/>
      <c r="W675" s="498"/>
      <c r="X675" s="498"/>
      <c r="Y675" s="498"/>
    </row>
    <row r="676">
      <c r="A676" s="498"/>
      <c r="B676" s="498"/>
      <c r="C676" s="498"/>
      <c r="D676" s="498"/>
      <c r="E676" s="498"/>
      <c r="F676" s="498"/>
      <c r="G676" s="498"/>
      <c r="H676" s="498"/>
      <c r="I676" s="498"/>
      <c r="J676" s="498"/>
      <c r="K676" s="498"/>
      <c r="L676" s="498"/>
      <c r="M676" s="498"/>
      <c r="N676" s="498"/>
      <c r="O676" s="498"/>
      <c r="P676" s="498"/>
      <c r="Q676" s="498"/>
      <c r="R676" s="498"/>
      <c r="S676" s="498"/>
      <c r="T676" s="498"/>
      <c r="U676" s="498"/>
      <c r="V676" s="498"/>
      <c r="W676" s="498"/>
      <c r="X676" s="498"/>
      <c r="Y676" s="498"/>
    </row>
    <row r="677">
      <c r="A677" s="498"/>
      <c r="B677" s="498"/>
      <c r="C677" s="498"/>
      <c r="D677" s="498"/>
      <c r="E677" s="498"/>
      <c r="F677" s="498"/>
      <c r="G677" s="498"/>
      <c r="H677" s="498"/>
      <c r="I677" s="498"/>
      <c r="J677" s="498"/>
      <c r="K677" s="498"/>
      <c r="L677" s="498"/>
      <c r="M677" s="498"/>
      <c r="N677" s="498"/>
      <c r="O677" s="498"/>
      <c r="P677" s="498"/>
      <c r="Q677" s="498"/>
      <c r="R677" s="498"/>
      <c r="S677" s="498"/>
      <c r="T677" s="498"/>
      <c r="U677" s="498"/>
      <c r="V677" s="498"/>
      <c r="W677" s="498"/>
      <c r="X677" s="498"/>
      <c r="Y677" s="498"/>
    </row>
    <row r="678">
      <c r="A678" s="498"/>
      <c r="B678" s="498"/>
      <c r="C678" s="498"/>
      <c r="D678" s="498"/>
      <c r="E678" s="498"/>
      <c r="F678" s="498"/>
      <c r="G678" s="498"/>
      <c r="H678" s="498"/>
      <c r="I678" s="498"/>
      <c r="J678" s="498"/>
      <c r="K678" s="498"/>
      <c r="L678" s="498"/>
      <c r="M678" s="498"/>
      <c r="N678" s="498"/>
      <c r="O678" s="498"/>
      <c r="P678" s="498"/>
      <c r="Q678" s="498"/>
      <c r="R678" s="498"/>
      <c r="S678" s="498"/>
      <c r="T678" s="498"/>
      <c r="U678" s="498"/>
      <c r="V678" s="498"/>
      <c r="W678" s="498"/>
      <c r="X678" s="498"/>
      <c r="Y678" s="498"/>
    </row>
    <row r="679">
      <c r="A679" s="498"/>
      <c r="B679" s="498"/>
      <c r="C679" s="498"/>
      <c r="D679" s="498"/>
      <c r="E679" s="498"/>
      <c r="F679" s="498"/>
      <c r="G679" s="498"/>
      <c r="H679" s="498"/>
      <c r="I679" s="498"/>
      <c r="J679" s="498"/>
      <c r="K679" s="498"/>
      <c r="L679" s="498"/>
      <c r="M679" s="498"/>
      <c r="N679" s="498"/>
      <c r="O679" s="498"/>
      <c r="P679" s="498"/>
      <c r="Q679" s="498"/>
      <c r="R679" s="498"/>
      <c r="S679" s="498"/>
      <c r="T679" s="498"/>
      <c r="U679" s="498"/>
      <c r="V679" s="498"/>
      <c r="W679" s="498"/>
      <c r="X679" s="498"/>
      <c r="Y679" s="498"/>
    </row>
    <row r="680">
      <c r="A680" s="498"/>
      <c r="B680" s="498"/>
      <c r="C680" s="498"/>
      <c r="D680" s="498"/>
      <c r="E680" s="498"/>
      <c r="F680" s="498"/>
      <c r="G680" s="498"/>
      <c r="H680" s="498"/>
      <c r="I680" s="498"/>
      <c r="J680" s="498"/>
      <c r="K680" s="498"/>
      <c r="L680" s="498"/>
      <c r="M680" s="498"/>
      <c r="N680" s="498"/>
      <c r="O680" s="498"/>
      <c r="P680" s="498"/>
      <c r="Q680" s="498"/>
      <c r="R680" s="498"/>
      <c r="S680" s="498"/>
      <c r="T680" s="498"/>
      <c r="U680" s="498"/>
      <c r="V680" s="498"/>
      <c r="W680" s="498"/>
      <c r="X680" s="498"/>
      <c r="Y680" s="498"/>
    </row>
    <row r="681">
      <c r="A681" s="498"/>
      <c r="B681" s="498"/>
      <c r="C681" s="498"/>
      <c r="D681" s="498"/>
      <c r="E681" s="498"/>
      <c r="F681" s="498"/>
      <c r="G681" s="498"/>
      <c r="H681" s="498"/>
      <c r="I681" s="498"/>
      <c r="J681" s="498"/>
      <c r="K681" s="498"/>
      <c r="L681" s="498"/>
      <c r="M681" s="498"/>
      <c r="N681" s="498"/>
      <c r="O681" s="498"/>
      <c r="P681" s="498"/>
      <c r="Q681" s="498"/>
      <c r="R681" s="498"/>
      <c r="S681" s="498"/>
      <c r="T681" s="498"/>
      <c r="U681" s="498"/>
      <c r="V681" s="498"/>
      <c r="W681" s="498"/>
      <c r="X681" s="498"/>
      <c r="Y681" s="498"/>
    </row>
    <row r="682">
      <c r="A682" s="498"/>
      <c r="B682" s="498"/>
      <c r="C682" s="498"/>
      <c r="D682" s="498"/>
      <c r="E682" s="498"/>
      <c r="F682" s="498"/>
      <c r="G682" s="498"/>
      <c r="H682" s="498"/>
      <c r="I682" s="498"/>
      <c r="J682" s="498"/>
      <c r="K682" s="498"/>
      <c r="L682" s="498"/>
      <c r="M682" s="498"/>
      <c r="N682" s="498"/>
      <c r="O682" s="498"/>
      <c r="P682" s="498"/>
      <c r="Q682" s="498"/>
      <c r="R682" s="498"/>
      <c r="S682" s="498"/>
      <c r="T682" s="498"/>
      <c r="U682" s="498"/>
      <c r="V682" s="498"/>
      <c r="W682" s="498"/>
      <c r="X682" s="498"/>
      <c r="Y682" s="498"/>
    </row>
    <row r="683">
      <c r="A683" s="498"/>
      <c r="B683" s="498"/>
      <c r="C683" s="498"/>
      <c r="D683" s="498"/>
      <c r="E683" s="498"/>
      <c r="F683" s="498"/>
      <c r="G683" s="498"/>
      <c r="H683" s="498"/>
      <c r="I683" s="498"/>
      <c r="J683" s="498"/>
      <c r="K683" s="498"/>
      <c r="L683" s="498"/>
      <c r="M683" s="498"/>
      <c r="N683" s="498"/>
      <c r="O683" s="498"/>
      <c r="P683" s="498"/>
      <c r="Q683" s="498"/>
      <c r="R683" s="498"/>
      <c r="S683" s="498"/>
      <c r="T683" s="498"/>
      <c r="U683" s="498"/>
      <c r="V683" s="498"/>
      <c r="W683" s="498"/>
      <c r="X683" s="498"/>
      <c r="Y683" s="498"/>
    </row>
    <row r="684">
      <c r="A684" s="498"/>
      <c r="B684" s="498"/>
      <c r="C684" s="498"/>
      <c r="D684" s="498"/>
      <c r="E684" s="498"/>
      <c r="F684" s="498"/>
      <c r="G684" s="498"/>
      <c r="H684" s="498"/>
      <c r="I684" s="498"/>
      <c r="J684" s="498"/>
      <c r="K684" s="498"/>
      <c r="L684" s="498"/>
      <c r="M684" s="498"/>
      <c r="N684" s="498"/>
      <c r="O684" s="498"/>
      <c r="P684" s="498"/>
      <c r="Q684" s="498"/>
      <c r="R684" s="498"/>
      <c r="S684" s="498"/>
      <c r="T684" s="498"/>
      <c r="U684" s="498"/>
      <c r="V684" s="498"/>
      <c r="W684" s="498"/>
      <c r="X684" s="498"/>
      <c r="Y684" s="498"/>
    </row>
    <row r="685">
      <c r="A685" s="498"/>
      <c r="B685" s="498"/>
      <c r="C685" s="498"/>
      <c r="D685" s="498"/>
      <c r="E685" s="498"/>
      <c r="F685" s="498"/>
      <c r="G685" s="498"/>
      <c r="H685" s="498"/>
      <c r="I685" s="498"/>
      <c r="J685" s="498"/>
      <c r="K685" s="498"/>
      <c r="L685" s="498"/>
      <c r="M685" s="498"/>
      <c r="N685" s="498"/>
      <c r="O685" s="498"/>
      <c r="P685" s="498"/>
      <c r="Q685" s="498"/>
      <c r="R685" s="498"/>
      <c r="S685" s="498"/>
      <c r="T685" s="498"/>
      <c r="U685" s="498"/>
      <c r="V685" s="498"/>
      <c r="W685" s="498"/>
      <c r="X685" s="498"/>
      <c r="Y685" s="498"/>
    </row>
    <row r="686">
      <c r="A686" s="498"/>
      <c r="B686" s="498"/>
      <c r="C686" s="498"/>
      <c r="D686" s="498"/>
      <c r="E686" s="498"/>
      <c r="F686" s="498"/>
      <c r="G686" s="498"/>
      <c r="H686" s="498"/>
      <c r="I686" s="498"/>
      <c r="J686" s="498"/>
      <c r="K686" s="498"/>
      <c r="L686" s="498"/>
      <c r="M686" s="498"/>
      <c r="N686" s="498"/>
      <c r="O686" s="498"/>
      <c r="P686" s="498"/>
      <c r="Q686" s="498"/>
      <c r="R686" s="498"/>
      <c r="S686" s="498"/>
      <c r="T686" s="498"/>
      <c r="U686" s="498"/>
      <c r="V686" s="498"/>
      <c r="W686" s="498"/>
      <c r="X686" s="498"/>
      <c r="Y686" s="498"/>
    </row>
    <row r="687">
      <c r="A687" s="498"/>
      <c r="B687" s="498"/>
      <c r="C687" s="498"/>
      <c r="D687" s="498"/>
      <c r="E687" s="498"/>
      <c r="F687" s="498"/>
      <c r="G687" s="498"/>
      <c r="H687" s="498"/>
      <c r="I687" s="498"/>
      <c r="J687" s="498"/>
      <c r="K687" s="498"/>
      <c r="L687" s="498"/>
      <c r="M687" s="498"/>
      <c r="N687" s="498"/>
      <c r="O687" s="498"/>
      <c r="P687" s="498"/>
      <c r="Q687" s="498"/>
      <c r="R687" s="498"/>
      <c r="S687" s="498"/>
      <c r="T687" s="498"/>
      <c r="U687" s="498"/>
      <c r="V687" s="498"/>
      <c r="W687" s="498"/>
      <c r="X687" s="498"/>
      <c r="Y687" s="498"/>
    </row>
    <row r="688">
      <c r="A688" s="498"/>
      <c r="B688" s="498"/>
      <c r="C688" s="498"/>
      <c r="D688" s="498"/>
      <c r="E688" s="498"/>
      <c r="F688" s="498"/>
      <c r="G688" s="498"/>
      <c r="H688" s="498"/>
      <c r="I688" s="498"/>
      <c r="J688" s="498"/>
      <c r="K688" s="498"/>
      <c r="L688" s="498"/>
      <c r="M688" s="498"/>
      <c r="N688" s="498"/>
      <c r="O688" s="498"/>
      <c r="P688" s="498"/>
      <c r="Q688" s="498"/>
      <c r="R688" s="498"/>
      <c r="S688" s="498"/>
      <c r="T688" s="498"/>
      <c r="U688" s="498"/>
      <c r="V688" s="498"/>
      <c r="W688" s="498"/>
      <c r="X688" s="498"/>
      <c r="Y688" s="498"/>
    </row>
    <row r="689">
      <c r="A689" s="498"/>
      <c r="B689" s="498"/>
      <c r="C689" s="498"/>
      <c r="D689" s="498"/>
      <c r="E689" s="498"/>
      <c r="F689" s="498"/>
      <c r="G689" s="498"/>
      <c r="H689" s="498"/>
      <c r="I689" s="498"/>
      <c r="J689" s="498"/>
      <c r="K689" s="498"/>
      <c r="L689" s="498"/>
      <c r="M689" s="498"/>
      <c r="N689" s="498"/>
      <c r="O689" s="498"/>
      <c r="P689" s="498"/>
      <c r="Q689" s="498"/>
      <c r="R689" s="498"/>
      <c r="S689" s="498"/>
      <c r="T689" s="498"/>
      <c r="U689" s="498"/>
      <c r="V689" s="498"/>
      <c r="W689" s="498"/>
      <c r="X689" s="498"/>
      <c r="Y689" s="498"/>
    </row>
    <row r="690">
      <c r="A690" s="498"/>
      <c r="B690" s="498"/>
      <c r="C690" s="498"/>
      <c r="D690" s="498"/>
      <c r="E690" s="498"/>
      <c r="F690" s="498"/>
      <c r="G690" s="498"/>
      <c r="H690" s="498"/>
      <c r="I690" s="498"/>
      <c r="J690" s="498"/>
      <c r="K690" s="498"/>
      <c r="L690" s="498"/>
      <c r="M690" s="498"/>
      <c r="N690" s="498"/>
      <c r="O690" s="498"/>
      <c r="P690" s="498"/>
      <c r="Q690" s="498"/>
      <c r="R690" s="498"/>
      <c r="S690" s="498"/>
      <c r="T690" s="498"/>
      <c r="U690" s="498"/>
      <c r="V690" s="498"/>
      <c r="W690" s="498"/>
      <c r="X690" s="498"/>
      <c r="Y690" s="498"/>
    </row>
    <row r="691">
      <c r="A691" s="498"/>
      <c r="B691" s="498"/>
      <c r="C691" s="498"/>
      <c r="D691" s="498"/>
      <c r="E691" s="498"/>
      <c r="F691" s="498"/>
      <c r="G691" s="498"/>
      <c r="H691" s="498"/>
      <c r="I691" s="498"/>
      <c r="J691" s="498"/>
      <c r="K691" s="498"/>
      <c r="L691" s="498"/>
      <c r="M691" s="498"/>
      <c r="N691" s="498"/>
      <c r="O691" s="498"/>
      <c r="P691" s="498"/>
      <c r="Q691" s="498"/>
      <c r="R691" s="498"/>
      <c r="S691" s="498"/>
      <c r="T691" s="498"/>
      <c r="U691" s="498"/>
      <c r="V691" s="498"/>
      <c r="W691" s="498"/>
      <c r="X691" s="498"/>
      <c r="Y691" s="498"/>
    </row>
    <row r="692">
      <c r="A692" s="498"/>
      <c r="B692" s="498"/>
      <c r="C692" s="498"/>
      <c r="D692" s="498"/>
      <c r="E692" s="498"/>
      <c r="F692" s="498"/>
      <c r="G692" s="498"/>
      <c r="H692" s="498"/>
      <c r="I692" s="498"/>
      <c r="J692" s="498"/>
      <c r="K692" s="498"/>
      <c r="L692" s="498"/>
      <c r="M692" s="498"/>
      <c r="N692" s="498"/>
      <c r="O692" s="498"/>
      <c r="P692" s="498"/>
      <c r="Q692" s="498"/>
      <c r="R692" s="498"/>
      <c r="S692" s="498"/>
      <c r="T692" s="498"/>
      <c r="U692" s="498"/>
      <c r="V692" s="498"/>
      <c r="W692" s="498"/>
      <c r="X692" s="498"/>
      <c r="Y692" s="498"/>
    </row>
    <row r="693">
      <c r="A693" s="498"/>
      <c r="B693" s="498"/>
      <c r="C693" s="498"/>
      <c r="D693" s="498"/>
      <c r="E693" s="498"/>
      <c r="F693" s="498"/>
      <c r="G693" s="498"/>
      <c r="H693" s="498"/>
      <c r="I693" s="498"/>
      <c r="J693" s="498"/>
      <c r="K693" s="498"/>
      <c r="L693" s="498"/>
      <c r="M693" s="498"/>
      <c r="N693" s="498"/>
      <c r="O693" s="498"/>
      <c r="P693" s="498"/>
      <c r="Q693" s="498"/>
      <c r="R693" s="498"/>
      <c r="S693" s="498"/>
      <c r="T693" s="498"/>
      <c r="U693" s="498"/>
      <c r="V693" s="498"/>
      <c r="W693" s="498"/>
      <c r="X693" s="498"/>
      <c r="Y693" s="498"/>
    </row>
    <row r="694">
      <c r="A694" s="498"/>
      <c r="B694" s="498"/>
      <c r="C694" s="498"/>
      <c r="D694" s="498"/>
      <c r="E694" s="498"/>
      <c r="F694" s="498"/>
      <c r="G694" s="498"/>
      <c r="H694" s="498"/>
      <c r="I694" s="498"/>
      <c r="J694" s="498"/>
      <c r="K694" s="498"/>
      <c r="L694" s="498"/>
      <c r="M694" s="498"/>
      <c r="N694" s="498"/>
      <c r="O694" s="498"/>
      <c r="P694" s="498"/>
      <c r="Q694" s="498"/>
      <c r="R694" s="498"/>
      <c r="S694" s="498"/>
      <c r="T694" s="498"/>
      <c r="U694" s="498"/>
      <c r="V694" s="498"/>
      <c r="W694" s="498"/>
      <c r="X694" s="498"/>
      <c r="Y694" s="498"/>
    </row>
    <row r="695">
      <c r="A695" s="498"/>
      <c r="B695" s="498"/>
      <c r="C695" s="498"/>
      <c r="D695" s="498"/>
      <c r="E695" s="498"/>
      <c r="F695" s="498"/>
      <c r="G695" s="498"/>
      <c r="H695" s="498"/>
      <c r="I695" s="498"/>
      <c r="J695" s="498"/>
      <c r="K695" s="498"/>
      <c r="L695" s="498"/>
      <c r="M695" s="498"/>
      <c r="N695" s="498"/>
      <c r="O695" s="498"/>
      <c r="P695" s="498"/>
      <c r="Q695" s="498"/>
      <c r="R695" s="498"/>
      <c r="S695" s="498"/>
      <c r="T695" s="498"/>
      <c r="U695" s="498"/>
      <c r="V695" s="498"/>
      <c r="W695" s="498"/>
      <c r="X695" s="498"/>
      <c r="Y695" s="498"/>
    </row>
    <row r="696">
      <c r="A696" s="498"/>
      <c r="B696" s="498"/>
      <c r="C696" s="498"/>
      <c r="D696" s="498"/>
      <c r="E696" s="498"/>
      <c r="F696" s="498"/>
      <c r="G696" s="498"/>
      <c r="H696" s="498"/>
      <c r="I696" s="498"/>
      <c r="J696" s="498"/>
      <c r="K696" s="498"/>
      <c r="L696" s="498"/>
      <c r="M696" s="498"/>
      <c r="N696" s="498"/>
      <c r="O696" s="498"/>
      <c r="P696" s="498"/>
      <c r="Q696" s="498"/>
      <c r="R696" s="498"/>
      <c r="S696" s="498"/>
      <c r="T696" s="498"/>
      <c r="U696" s="498"/>
      <c r="V696" s="498"/>
      <c r="W696" s="498"/>
      <c r="X696" s="498"/>
      <c r="Y696" s="498"/>
    </row>
    <row r="697">
      <c r="A697" s="498"/>
      <c r="B697" s="498"/>
      <c r="C697" s="498"/>
      <c r="D697" s="498"/>
      <c r="E697" s="498"/>
      <c r="F697" s="498"/>
      <c r="G697" s="498"/>
      <c r="H697" s="498"/>
      <c r="I697" s="498"/>
      <c r="J697" s="498"/>
      <c r="K697" s="498"/>
      <c r="L697" s="498"/>
      <c r="M697" s="498"/>
      <c r="N697" s="498"/>
      <c r="O697" s="498"/>
      <c r="P697" s="498"/>
      <c r="Q697" s="498"/>
      <c r="R697" s="498"/>
      <c r="S697" s="498"/>
      <c r="T697" s="498"/>
      <c r="U697" s="498"/>
      <c r="V697" s="498"/>
      <c r="W697" s="498"/>
      <c r="X697" s="498"/>
      <c r="Y697" s="498"/>
    </row>
    <row r="698">
      <c r="A698" s="498"/>
      <c r="B698" s="498"/>
      <c r="C698" s="498"/>
      <c r="D698" s="498"/>
      <c r="E698" s="498"/>
      <c r="F698" s="498"/>
      <c r="G698" s="498"/>
      <c r="H698" s="498"/>
      <c r="I698" s="498"/>
      <c r="J698" s="498"/>
      <c r="K698" s="498"/>
      <c r="L698" s="498"/>
      <c r="M698" s="498"/>
      <c r="N698" s="498"/>
      <c r="O698" s="498"/>
      <c r="P698" s="498"/>
      <c r="Q698" s="498"/>
      <c r="R698" s="498"/>
      <c r="S698" s="498"/>
      <c r="T698" s="498"/>
      <c r="U698" s="498"/>
      <c r="V698" s="498"/>
      <c r="W698" s="498"/>
      <c r="X698" s="498"/>
      <c r="Y698" s="498"/>
    </row>
    <row r="699">
      <c r="A699" s="498"/>
      <c r="B699" s="498"/>
      <c r="C699" s="498"/>
      <c r="D699" s="498"/>
      <c r="E699" s="498"/>
      <c r="F699" s="498"/>
      <c r="G699" s="498"/>
      <c r="H699" s="498"/>
      <c r="I699" s="498"/>
      <c r="J699" s="498"/>
      <c r="K699" s="498"/>
      <c r="L699" s="498"/>
      <c r="M699" s="498"/>
      <c r="N699" s="498"/>
      <c r="O699" s="498"/>
      <c r="P699" s="498"/>
      <c r="Q699" s="498"/>
      <c r="R699" s="498"/>
      <c r="S699" s="498"/>
      <c r="T699" s="498"/>
      <c r="U699" s="498"/>
      <c r="V699" s="498"/>
      <c r="W699" s="498"/>
      <c r="X699" s="498"/>
      <c r="Y699" s="498"/>
    </row>
    <row r="700">
      <c r="A700" s="498"/>
      <c r="B700" s="498"/>
      <c r="C700" s="498"/>
      <c r="D700" s="498"/>
      <c r="E700" s="498"/>
      <c r="F700" s="498"/>
      <c r="G700" s="498"/>
      <c r="H700" s="498"/>
      <c r="I700" s="498"/>
      <c r="J700" s="498"/>
      <c r="K700" s="498"/>
      <c r="L700" s="498"/>
      <c r="M700" s="498"/>
      <c r="N700" s="498"/>
      <c r="O700" s="498"/>
      <c r="P700" s="498"/>
      <c r="Q700" s="498"/>
      <c r="R700" s="498"/>
      <c r="S700" s="498"/>
      <c r="T700" s="498"/>
      <c r="U700" s="498"/>
      <c r="V700" s="498"/>
      <c r="W700" s="498"/>
      <c r="X700" s="498"/>
      <c r="Y700" s="498"/>
    </row>
    <row r="701">
      <c r="A701" s="498"/>
      <c r="B701" s="498"/>
      <c r="C701" s="498"/>
      <c r="D701" s="498"/>
      <c r="E701" s="498"/>
      <c r="F701" s="498"/>
      <c r="G701" s="498"/>
      <c r="H701" s="498"/>
      <c r="I701" s="498"/>
      <c r="J701" s="498"/>
      <c r="K701" s="498"/>
      <c r="L701" s="498"/>
      <c r="M701" s="498"/>
      <c r="N701" s="498"/>
      <c r="O701" s="498"/>
      <c r="P701" s="498"/>
      <c r="Q701" s="498"/>
      <c r="R701" s="498"/>
      <c r="S701" s="498"/>
      <c r="T701" s="498"/>
      <c r="U701" s="498"/>
      <c r="V701" s="498"/>
      <c r="W701" s="498"/>
      <c r="X701" s="498"/>
      <c r="Y701" s="498"/>
    </row>
    <row r="702">
      <c r="A702" s="498"/>
      <c r="B702" s="498"/>
      <c r="C702" s="498"/>
      <c r="D702" s="498"/>
      <c r="E702" s="498"/>
      <c r="F702" s="498"/>
      <c r="G702" s="498"/>
      <c r="H702" s="498"/>
      <c r="I702" s="498"/>
      <c r="J702" s="498"/>
      <c r="K702" s="498"/>
      <c r="L702" s="498"/>
      <c r="M702" s="498"/>
      <c r="N702" s="498"/>
      <c r="O702" s="498"/>
      <c r="P702" s="498"/>
      <c r="Q702" s="498"/>
      <c r="R702" s="498"/>
      <c r="S702" s="498"/>
      <c r="T702" s="498"/>
      <c r="U702" s="498"/>
      <c r="V702" s="498"/>
      <c r="W702" s="498"/>
      <c r="X702" s="498"/>
      <c r="Y702" s="498"/>
    </row>
    <row r="703">
      <c r="A703" s="498"/>
      <c r="B703" s="498"/>
      <c r="C703" s="498"/>
      <c r="D703" s="498"/>
      <c r="E703" s="498"/>
      <c r="F703" s="498"/>
      <c r="G703" s="498"/>
      <c r="H703" s="498"/>
      <c r="I703" s="498"/>
      <c r="J703" s="498"/>
      <c r="K703" s="498"/>
      <c r="L703" s="498"/>
      <c r="M703" s="498"/>
      <c r="N703" s="498"/>
      <c r="O703" s="498"/>
      <c r="P703" s="498"/>
      <c r="Q703" s="498"/>
      <c r="R703" s="498"/>
      <c r="S703" s="498"/>
      <c r="T703" s="498"/>
      <c r="U703" s="498"/>
      <c r="V703" s="498"/>
      <c r="W703" s="498"/>
      <c r="X703" s="498"/>
      <c r="Y703" s="498"/>
    </row>
    <row r="704">
      <c r="A704" s="498"/>
      <c r="B704" s="498"/>
      <c r="C704" s="498"/>
      <c r="D704" s="498"/>
      <c r="E704" s="498"/>
      <c r="F704" s="498"/>
      <c r="G704" s="498"/>
      <c r="H704" s="498"/>
      <c r="I704" s="498"/>
      <c r="J704" s="498"/>
      <c r="K704" s="498"/>
      <c r="L704" s="498"/>
      <c r="M704" s="498"/>
      <c r="N704" s="498"/>
      <c r="O704" s="498"/>
      <c r="P704" s="498"/>
      <c r="Q704" s="498"/>
      <c r="R704" s="498"/>
      <c r="S704" s="498"/>
      <c r="T704" s="498"/>
      <c r="U704" s="498"/>
      <c r="V704" s="498"/>
      <c r="W704" s="498"/>
      <c r="X704" s="498"/>
      <c r="Y704" s="498"/>
    </row>
    <row r="705">
      <c r="A705" s="498"/>
      <c r="B705" s="498"/>
      <c r="C705" s="498"/>
      <c r="D705" s="498"/>
      <c r="E705" s="498"/>
      <c r="F705" s="498"/>
      <c r="G705" s="498"/>
      <c r="H705" s="498"/>
      <c r="I705" s="498"/>
      <c r="J705" s="498"/>
      <c r="K705" s="498"/>
      <c r="L705" s="498"/>
      <c r="M705" s="498"/>
      <c r="N705" s="498"/>
      <c r="O705" s="498"/>
      <c r="P705" s="498"/>
      <c r="Q705" s="498"/>
      <c r="R705" s="498"/>
      <c r="S705" s="498"/>
      <c r="T705" s="498"/>
      <c r="U705" s="498"/>
      <c r="V705" s="498"/>
      <c r="W705" s="498"/>
      <c r="X705" s="498"/>
      <c r="Y705" s="498"/>
    </row>
    <row r="706">
      <c r="A706" s="498"/>
      <c r="B706" s="498"/>
      <c r="C706" s="498"/>
      <c r="D706" s="498"/>
      <c r="E706" s="498"/>
      <c r="F706" s="498"/>
      <c r="G706" s="498"/>
      <c r="H706" s="498"/>
      <c r="I706" s="498"/>
      <c r="J706" s="498"/>
      <c r="K706" s="498"/>
      <c r="L706" s="498"/>
      <c r="M706" s="498"/>
      <c r="N706" s="498"/>
      <c r="O706" s="498"/>
      <c r="P706" s="498"/>
      <c r="Q706" s="498"/>
      <c r="R706" s="498"/>
      <c r="S706" s="498"/>
      <c r="T706" s="498"/>
      <c r="U706" s="498"/>
      <c r="V706" s="498"/>
      <c r="W706" s="498"/>
      <c r="X706" s="498"/>
      <c r="Y706" s="498"/>
    </row>
    <row r="707">
      <c r="A707" s="498"/>
      <c r="B707" s="498"/>
      <c r="C707" s="498"/>
      <c r="D707" s="498"/>
      <c r="E707" s="498"/>
      <c r="F707" s="498"/>
      <c r="G707" s="498"/>
      <c r="H707" s="498"/>
      <c r="I707" s="498"/>
      <c r="J707" s="498"/>
      <c r="K707" s="498"/>
      <c r="L707" s="498"/>
      <c r="M707" s="498"/>
      <c r="N707" s="498"/>
      <c r="O707" s="498"/>
      <c r="P707" s="498"/>
      <c r="Q707" s="498"/>
      <c r="R707" s="498"/>
      <c r="S707" s="498"/>
      <c r="T707" s="498"/>
      <c r="U707" s="498"/>
      <c r="V707" s="498"/>
      <c r="W707" s="498"/>
      <c r="X707" s="498"/>
      <c r="Y707" s="498"/>
    </row>
    <row r="708">
      <c r="A708" s="498"/>
      <c r="B708" s="498"/>
      <c r="C708" s="498"/>
      <c r="D708" s="498"/>
      <c r="E708" s="498"/>
      <c r="F708" s="498"/>
      <c r="G708" s="498"/>
      <c r="H708" s="498"/>
      <c r="I708" s="498"/>
      <c r="J708" s="498"/>
      <c r="K708" s="498"/>
      <c r="L708" s="498"/>
      <c r="M708" s="498"/>
      <c r="N708" s="498"/>
      <c r="O708" s="498"/>
      <c r="P708" s="498"/>
      <c r="Q708" s="498"/>
      <c r="R708" s="498"/>
      <c r="S708" s="498"/>
      <c r="T708" s="498"/>
      <c r="U708" s="498"/>
      <c r="V708" s="498"/>
      <c r="W708" s="498"/>
      <c r="X708" s="498"/>
      <c r="Y708" s="498"/>
    </row>
    <row r="709">
      <c r="A709" s="498"/>
      <c r="B709" s="498"/>
      <c r="C709" s="498"/>
      <c r="D709" s="498"/>
      <c r="E709" s="498"/>
      <c r="F709" s="498"/>
      <c r="G709" s="498"/>
      <c r="H709" s="498"/>
      <c r="I709" s="498"/>
      <c r="J709" s="498"/>
      <c r="K709" s="498"/>
      <c r="L709" s="498"/>
      <c r="M709" s="498"/>
      <c r="N709" s="498"/>
      <c r="O709" s="498"/>
      <c r="P709" s="498"/>
      <c r="Q709" s="498"/>
      <c r="R709" s="498"/>
      <c r="S709" s="498"/>
      <c r="T709" s="498"/>
      <c r="U709" s="498"/>
      <c r="V709" s="498"/>
      <c r="W709" s="498"/>
      <c r="X709" s="498"/>
      <c r="Y709" s="498"/>
    </row>
    <row r="710">
      <c r="A710" s="498"/>
      <c r="B710" s="498"/>
      <c r="C710" s="498"/>
      <c r="D710" s="498"/>
      <c r="E710" s="498"/>
      <c r="F710" s="498"/>
      <c r="G710" s="498"/>
      <c r="H710" s="498"/>
      <c r="I710" s="498"/>
      <c r="J710" s="498"/>
      <c r="K710" s="498"/>
      <c r="L710" s="498"/>
      <c r="M710" s="498"/>
      <c r="N710" s="498"/>
      <c r="O710" s="498"/>
      <c r="P710" s="498"/>
      <c r="Q710" s="498"/>
      <c r="R710" s="498"/>
      <c r="S710" s="498"/>
      <c r="T710" s="498"/>
      <c r="U710" s="498"/>
      <c r="V710" s="498"/>
      <c r="W710" s="498"/>
      <c r="X710" s="498"/>
      <c r="Y710" s="498"/>
    </row>
    <row r="711">
      <c r="A711" s="498"/>
      <c r="B711" s="498"/>
      <c r="C711" s="498"/>
      <c r="D711" s="498"/>
      <c r="E711" s="498"/>
      <c r="F711" s="498"/>
      <c r="G711" s="498"/>
      <c r="H711" s="498"/>
      <c r="I711" s="498"/>
      <c r="J711" s="498"/>
      <c r="K711" s="498"/>
      <c r="L711" s="498"/>
      <c r="M711" s="498"/>
      <c r="N711" s="498"/>
      <c r="O711" s="498"/>
      <c r="P711" s="498"/>
      <c r="Q711" s="498"/>
      <c r="R711" s="498"/>
      <c r="S711" s="498"/>
      <c r="T711" s="498"/>
      <c r="U711" s="498"/>
      <c r="V711" s="498"/>
      <c r="W711" s="498"/>
      <c r="X711" s="498"/>
      <c r="Y711" s="498"/>
    </row>
    <row r="712">
      <c r="A712" s="498"/>
      <c r="B712" s="498"/>
      <c r="C712" s="498"/>
      <c r="D712" s="498"/>
      <c r="E712" s="498"/>
      <c r="F712" s="498"/>
      <c r="G712" s="498"/>
      <c r="H712" s="498"/>
      <c r="I712" s="498"/>
      <c r="J712" s="498"/>
      <c r="K712" s="498"/>
      <c r="L712" s="498"/>
      <c r="M712" s="498"/>
      <c r="N712" s="498"/>
      <c r="O712" s="498"/>
      <c r="P712" s="498"/>
      <c r="Q712" s="498"/>
      <c r="R712" s="498"/>
      <c r="S712" s="498"/>
      <c r="T712" s="498"/>
      <c r="U712" s="498"/>
      <c r="V712" s="498"/>
      <c r="W712" s="498"/>
      <c r="X712" s="498"/>
      <c r="Y712" s="498"/>
    </row>
    <row r="713">
      <c r="A713" s="498"/>
      <c r="B713" s="498"/>
      <c r="C713" s="498"/>
      <c r="D713" s="498"/>
      <c r="E713" s="498"/>
      <c r="F713" s="498"/>
      <c r="G713" s="498"/>
      <c r="H713" s="498"/>
      <c r="I713" s="498"/>
      <c r="J713" s="498"/>
      <c r="K713" s="498"/>
      <c r="L713" s="498"/>
      <c r="M713" s="498"/>
      <c r="N713" s="498"/>
      <c r="O713" s="498"/>
      <c r="P713" s="498"/>
      <c r="Q713" s="498"/>
      <c r="R713" s="498"/>
      <c r="S713" s="498"/>
      <c r="T713" s="498"/>
      <c r="U713" s="498"/>
      <c r="V713" s="498"/>
      <c r="W713" s="498"/>
      <c r="X713" s="498"/>
      <c r="Y713" s="498"/>
    </row>
    <row r="714">
      <c r="A714" s="498"/>
      <c r="B714" s="498"/>
      <c r="C714" s="498"/>
      <c r="D714" s="498"/>
      <c r="E714" s="498"/>
      <c r="F714" s="498"/>
      <c r="G714" s="498"/>
      <c r="H714" s="498"/>
      <c r="I714" s="498"/>
      <c r="J714" s="498"/>
      <c r="K714" s="498"/>
      <c r="L714" s="498"/>
      <c r="M714" s="498"/>
      <c r="N714" s="498"/>
      <c r="O714" s="498"/>
      <c r="P714" s="498"/>
      <c r="Q714" s="498"/>
      <c r="R714" s="498"/>
      <c r="S714" s="498"/>
      <c r="T714" s="498"/>
      <c r="U714" s="498"/>
      <c r="V714" s="498"/>
      <c r="W714" s="498"/>
      <c r="X714" s="498"/>
      <c r="Y714" s="498"/>
    </row>
    <row r="715">
      <c r="A715" s="498"/>
      <c r="B715" s="498"/>
      <c r="C715" s="498"/>
      <c r="D715" s="498"/>
      <c r="E715" s="498"/>
      <c r="F715" s="498"/>
      <c r="G715" s="498"/>
      <c r="H715" s="498"/>
      <c r="I715" s="498"/>
      <c r="J715" s="498"/>
      <c r="K715" s="498"/>
      <c r="L715" s="498"/>
      <c r="M715" s="498"/>
      <c r="N715" s="498"/>
      <c r="O715" s="498"/>
      <c r="P715" s="498"/>
      <c r="Q715" s="498"/>
      <c r="R715" s="498"/>
      <c r="S715" s="498"/>
      <c r="T715" s="498"/>
      <c r="U715" s="498"/>
      <c r="V715" s="498"/>
      <c r="W715" s="498"/>
      <c r="X715" s="498"/>
      <c r="Y715" s="498"/>
    </row>
    <row r="716">
      <c r="A716" s="498"/>
      <c r="B716" s="498"/>
      <c r="C716" s="498"/>
      <c r="D716" s="498"/>
      <c r="E716" s="498"/>
      <c r="F716" s="498"/>
      <c r="G716" s="498"/>
      <c r="H716" s="498"/>
      <c r="I716" s="498"/>
      <c r="J716" s="498"/>
      <c r="K716" s="498"/>
      <c r="L716" s="498"/>
      <c r="M716" s="498"/>
      <c r="N716" s="498"/>
      <c r="O716" s="498"/>
      <c r="P716" s="498"/>
      <c r="Q716" s="498"/>
      <c r="R716" s="498"/>
      <c r="S716" s="498"/>
      <c r="T716" s="498"/>
      <c r="U716" s="498"/>
      <c r="V716" s="498"/>
      <c r="W716" s="498"/>
      <c r="X716" s="498"/>
      <c r="Y716" s="498"/>
    </row>
    <row r="717">
      <c r="A717" s="498"/>
      <c r="B717" s="498"/>
      <c r="C717" s="498"/>
      <c r="D717" s="498"/>
      <c r="E717" s="498"/>
      <c r="F717" s="498"/>
      <c r="G717" s="498"/>
      <c r="H717" s="498"/>
      <c r="I717" s="498"/>
      <c r="J717" s="498"/>
      <c r="K717" s="498"/>
      <c r="L717" s="498"/>
      <c r="M717" s="498"/>
      <c r="N717" s="498"/>
      <c r="O717" s="498"/>
      <c r="P717" s="498"/>
      <c r="Q717" s="498"/>
      <c r="R717" s="498"/>
      <c r="S717" s="498"/>
      <c r="T717" s="498"/>
      <c r="U717" s="498"/>
      <c r="V717" s="498"/>
      <c r="W717" s="498"/>
      <c r="X717" s="498"/>
      <c r="Y717" s="498"/>
    </row>
    <row r="718">
      <c r="A718" s="498"/>
      <c r="B718" s="498"/>
      <c r="C718" s="498"/>
      <c r="D718" s="498"/>
      <c r="E718" s="498"/>
      <c r="F718" s="498"/>
      <c r="G718" s="498"/>
      <c r="H718" s="498"/>
      <c r="I718" s="498"/>
      <c r="J718" s="498"/>
      <c r="K718" s="498"/>
      <c r="L718" s="498"/>
      <c r="M718" s="498"/>
      <c r="N718" s="498"/>
      <c r="O718" s="498"/>
      <c r="P718" s="498"/>
      <c r="Q718" s="498"/>
      <c r="R718" s="498"/>
      <c r="S718" s="498"/>
      <c r="T718" s="498"/>
      <c r="U718" s="498"/>
      <c r="V718" s="498"/>
      <c r="W718" s="498"/>
      <c r="X718" s="498"/>
      <c r="Y718" s="498"/>
    </row>
    <row r="719">
      <c r="A719" s="498"/>
      <c r="B719" s="498"/>
      <c r="C719" s="498"/>
      <c r="D719" s="498"/>
      <c r="E719" s="498"/>
      <c r="F719" s="498"/>
      <c r="G719" s="498"/>
      <c r="H719" s="498"/>
      <c r="I719" s="498"/>
      <c r="J719" s="498"/>
      <c r="K719" s="498"/>
      <c r="L719" s="498"/>
      <c r="M719" s="498"/>
      <c r="N719" s="498"/>
      <c r="O719" s="498"/>
      <c r="P719" s="498"/>
      <c r="Q719" s="498"/>
      <c r="R719" s="498"/>
      <c r="S719" s="498"/>
      <c r="T719" s="498"/>
      <c r="U719" s="498"/>
      <c r="V719" s="498"/>
      <c r="W719" s="498"/>
      <c r="X719" s="498"/>
      <c r="Y719" s="498"/>
    </row>
    <row r="720">
      <c r="A720" s="498"/>
      <c r="B720" s="498"/>
      <c r="C720" s="498"/>
      <c r="D720" s="498"/>
      <c r="E720" s="498"/>
      <c r="F720" s="498"/>
      <c r="G720" s="498"/>
      <c r="H720" s="498"/>
      <c r="I720" s="498"/>
      <c r="J720" s="498"/>
      <c r="K720" s="498"/>
      <c r="L720" s="498"/>
      <c r="M720" s="498"/>
      <c r="N720" s="498"/>
      <c r="O720" s="498"/>
      <c r="P720" s="498"/>
      <c r="Q720" s="498"/>
      <c r="R720" s="498"/>
      <c r="S720" s="498"/>
      <c r="T720" s="498"/>
      <c r="U720" s="498"/>
      <c r="V720" s="498"/>
      <c r="W720" s="498"/>
      <c r="X720" s="498"/>
      <c r="Y720" s="498"/>
    </row>
    <row r="721">
      <c r="A721" s="498"/>
      <c r="B721" s="498"/>
      <c r="C721" s="498"/>
      <c r="D721" s="498"/>
      <c r="E721" s="498"/>
      <c r="F721" s="498"/>
      <c r="G721" s="498"/>
      <c r="H721" s="498"/>
      <c r="I721" s="498"/>
      <c r="J721" s="498"/>
      <c r="K721" s="498"/>
      <c r="L721" s="498"/>
      <c r="M721" s="498"/>
      <c r="N721" s="498"/>
      <c r="O721" s="498"/>
      <c r="P721" s="498"/>
      <c r="Q721" s="498"/>
      <c r="R721" s="498"/>
      <c r="S721" s="498"/>
      <c r="T721" s="498"/>
      <c r="U721" s="498"/>
      <c r="V721" s="498"/>
      <c r="W721" s="498"/>
      <c r="X721" s="498"/>
      <c r="Y721" s="498"/>
    </row>
    <row r="722">
      <c r="A722" s="498"/>
      <c r="B722" s="498"/>
      <c r="C722" s="498"/>
      <c r="D722" s="498"/>
      <c r="E722" s="498"/>
      <c r="F722" s="498"/>
      <c r="G722" s="498"/>
      <c r="H722" s="498"/>
      <c r="I722" s="498"/>
      <c r="J722" s="498"/>
      <c r="K722" s="498"/>
      <c r="L722" s="498"/>
      <c r="M722" s="498"/>
      <c r="N722" s="498"/>
      <c r="O722" s="498"/>
      <c r="P722" s="498"/>
      <c r="Q722" s="498"/>
      <c r="R722" s="498"/>
      <c r="S722" s="498"/>
      <c r="T722" s="498"/>
      <c r="U722" s="498"/>
      <c r="V722" s="498"/>
      <c r="W722" s="498"/>
      <c r="X722" s="498"/>
      <c r="Y722" s="498"/>
    </row>
    <row r="723">
      <c r="A723" s="498"/>
      <c r="B723" s="498"/>
      <c r="C723" s="498"/>
      <c r="D723" s="498"/>
      <c r="E723" s="498"/>
      <c r="F723" s="498"/>
      <c r="G723" s="498"/>
      <c r="H723" s="498"/>
      <c r="I723" s="498"/>
      <c r="J723" s="498"/>
      <c r="K723" s="498"/>
      <c r="L723" s="498"/>
      <c r="M723" s="498"/>
      <c r="N723" s="498"/>
      <c r="O723" s="498"/>
      <c r="P723" s="498"/>
      <c r="Q723" s="498"/>
      <c r="R723" s="498"/>
      <c r="S723" s="498"/>
      <c r="T723" s="498"/>
      <c r="U723" s="498"/>
      <c r="V723" s="498"/>
      <c r="W723" s="498"/>
      <c r="X723" s="498"/>
      <c r="Y723" s="498"/>
    </row>
    <row r="724">
      <c r="A724" s="498"/>
      <c r="B724" s="498"/>
      <c r="C724" s="498"/>
      <c r="D724" s="498"/>
      <c r="E724" s="498"/>
      <c r="F724" s="498"/>
      <c r="G724" s="498"/>
      <c r="H724" s="498"/>
      <c r="I724" s="498"/>
      <c r="J724" s="498"/>
      <c r="K724" s="498"/>
      <c r="L724" s="498"/>
      <c r="M724" s="498"/>
      <c r="N724" s="498"/>
      <c r="O724" s="498"/>
      <c r="P724" s="498"/>
      <c r="Q724" s="498"/>
      <c r="R724" s="498"/>
      <c r="S724" s="498"/>
      <c r="T724" s="498"/>
      <c r="U724" s="498"/>
      <c r="V724" s="498"/>
      <c r="W724" s="498"/>
      <c r="X724" s="498"/>
      <c r="Y724" s="498"/>
    </row>
    <row r="725">
      <c r="A725" s="498"/>
      <c r="B725" s="498"/>
      <c r="C725" s="498"/>
      <c r="D725" s="498"/>
      <c r="E725" s="498"/>
      <c r="F725" s="498"/>
      <c r="G725" s="498"/>
      <c r="H725" s="498"/>
      <c r="I725" s="498"/>
      <c r="J725" s="498"/>
      <c r="K725" s="498"/>
      <c r="L725" s="498"/>
      <c r="M725" s="498"/>
      <c r="N725" s="498"/>
      <c r="O725" s="498"/>
      <c r="P725" s="498"/>
      <c r="Q725" s="498"/>
      <c r="R725" s="498"/>
      <c r="S725" s="498"/>
      <c r="T725" s="498"/>
      <c r="U725" s="498"/>
      <c r="V725" s="498"/>
      <c r="W725" s="498"/>
      <c r="X725" s="498"/>
      <c r="Y725" s="498"/>
    </row>
    <row r="726">
      <c r="A726" s="498"/>
      <c r="B726" s="498"/>
      <c r="C726" s="498"/>
      <c r="D726" s="498"/>
      <c r="E726" s="498"/>
      <c r="F726" s="498"/>
      <c r="G726" s="498"/>
      <c r="H726" s="498"/>
      <c r="I726" s="498"/>
      <c r="J726" s="498"/>
      <c r="K726" s="498"/>
      <c r="L726" s="498"/>
      <c r="M726" s="498"/>
      <c r="N726" s="498"/>
      <c r="O726" s="498"/>
      <c r="P726" s="498"/>
      <c r="Q726" s="498"/>
      <c r="R726" s="498"/>
      <c r="S726" s="498"/>
      <c r="T726" s="498"/>
      <c r="U726" s="498"/>
      <c r="V726" s="498"/>
      <c r="W726" s="498"/>
      <c r="X726" s="498"/>
      <c r="Y726" s="498"/>
    </row>
    <row r="727">
      <c r="A727" s="498"/>
      <c r="B727" s="498"/>
      <c r="C727" s="498"/>
      <c r="D727" s="498"/>
      <c r="E727" s="498"/>
      <c r="F727" s="498"/>
      <c r="G727" s="498"/>
      <c r="H727" s="498"/>
      <c r="I727" s="498"/>
      <c r="J727" s="498"/>
      <c r="K727" s="498"/>
      <c r="L727" s="498"/>
      <c r="M727" s="498"/>
      <c r="N727" s="498"/>
      <c r="O727" s="498"/>
      <c r="P727" s="498"/>
      <c r="Q727" s="498"/>
      <c r="R727" s="498"/>
      <c r="S727" s="498"/>
      <c r="T727" s="498"/>
      <c r="U727" s="498"/>
      <c r="V727" s="498"/>
      <c r="W727" s="498"/>
      <c r="X727" s="498"/>
      <c r="Y727" s="498"/>
    </row>
    <row r="728">
      <c r="A728" s="498"/>
      <c r="B728" s="498"/>
      <c r="C728" s="498"/>
      <c r="D728" s="498"/>
      <c r="E728" s="498"/>
      <c r="F728" s="498"/>
      <c r="G728" s="498"/>
      <c r="H728" s="498"/>
      <c r="I728" s="498"/>
      <c r="J728" s="498"/>
      <c r="K728" s="498"/>
      <c r="L728" s="498"/>
      <c r="M728" s="498"/>
      <c r="N728" s="498"/>
      <c r="O728" s="498"/>
      <c r="P728" s="498"/>
      <c r="Q728" s="498"/>
      <c r="R728" s="498"/>
      <c r="S728" s="498"/>
      <c r="T728" s="498"/>
      <c r="U728" s="498"/>
      <c r="V728" s="498"/>
      <c r="W728" s="498"/>
      <c r="X728" s="498"/>
      <c r="Y728" s="498"/>
    </row>
    <row r="729">
      <c r="A729" s="498"/>
      <c r="B729" s="498"/>
      <c r="C729" s="498"/>
      <c r="D729" s="498"/>
      <c r="E729" s="498"/>
      <c r="F729" s="498"/>
      <c r="G729" s="498"/>
      <c r="H729" s="498"/>
      <c r="I729" s="498"/>
      <c r="J729" s="498"/>
      <c r="K729" s="498"/>
      <c r="L729" s="498"/>
      <c r="M729" s="498"/>
      <c r="N729" s="498"/>
      <c r="O729" s="498"/>
      <c r="P729" s="498"/>
      <c r="Q729" s="498"/>
      <c r="R729" s="498"/>
      <c r="S729" s="498"/>
      <c r="T729" s="498"/>
      <c r="U729" s="498"/>
      <c r="V729" s="498"/>
      <c r="W729" s="498"/>
      <c r="X729" s="498"/>
      <c r="Y729" s="498"/>
    </row>
    <row r="730">
      <c r="A730" s="498"/>
      <c r="B730" s="498"/>
      <c r="C730" s="498"/>
      <c r="D730" s="498"/>
      <c r="E730" s="498"/>
      <c r="F730" s="498"/>
      <c r="G730" s="498"/>
      <c r="H730" s="498"/>
      <c r="I730" s="498"/>
      <c r="J730" s="498"/>
      <c r="K730" s="498"/>
      <c r="L730" s="498"/>
      <c r="M730" s="498"/>
      <c r="N730" s="498"/>
      <c r="O730" s="498"/>
      <c r="P730" s="498"/>
      <c r="Q730" s="498"/>
      <c r="R730" s="498"/>
      <c r="S730" s="498"/>
      <c r="T730" s="498"/>
      <c r="U730" s="498"/>
      <c r="V730" s="498"/>
      <c r="W730" s="498"/>
      <c r="X730" s="498"/>
      <c r="Y730" s="498"/>
    </row>
    <row r="731">
      <c r="A731" s="498"/>
      <c r="B731" s="498"/>
      <c r="C731" s="498"/>
      <c r="D731" s="498"/>
      <c r="E731" s="498"/>
      <c r="F731" s="498"/>
      <c r="G731" s="498"/>
      <c r="H731" s="498"/>
      <c r="I731" s="498"/>
      <c r="J731" s="498"/>
      <c r="K731" s="498"/>
      <c r="L731" s="498"/>
      <c r="M731" s="498"/>
      <c r="N731" s="498"/>
      <c r="O731" s="498"/>
      <c r="P731" s="498"/>
      <c r="Q731" s="498"/>
      <c r="R731" s="498"/>
      <c r="S731" s="498"/>
      <c r="T731" s="498"/>
      <c r="U731" s="498"/>
      <c r="V731" s="498"/>
      <c r="W731" s="498"/>
      <c r="X731" s="498"/>
      <c r="Y731" s="498"/>
    </row>
    <row r="732">
      <c r="A732" s="498"/>
      <c r="B732" s="498"/>
      <c r="C732" s="498"/>
      <c r="D732" s="498"/>
      <c r="E732" s="498"/>
      <c r="F732" s="498"/>
      <c r="G732" s="498"/>
      <c r="H732" s="498"/>
      <c r="I732" s="498"/>
      <c r="J732" s="498"/>
      <c r="K732" s="498"/>
      <c r="L732" s="498"/>
      <c r="M732" s="498"/>
      <c r="N732" s="498"/>
      <c r="O732" s="498"/>
      <c r="P732" s="498"/>
      <c r="Q732" s="498"/>
      <c r="R732" s="498"/>
      <c r="S732" s="498"/>
      <c r="T732" s="498"/>
      <c r="U732" s="498"/>
      <c r="V732" s="498"/>
      <c r="W732" s="498"/>
      <c r="X732" s="498"/>
      <c r="Y732" s="498"/>
    </row>
    <row r="733">
      <c r="A733" s="498"/>
      <c r="B733" s="498"/>
      <c r="C733" s="498"/>
      <c r="D733" s="498"/>
      <c r="E733" s="498"/>
      <c r="F733" s="498"/>
      <c r="G733" s="498"/>
      <c r="H733" s="498"/>
      <c r="I733" s="498"/>
      <c r="J733" s="498"/>
      <c r="K733" s="498"/>
      <c r="L733" s="498"/>
      <c r="M733" s="498"/>
      <c r="N733" s="498"/>
      <c r="O733" s="498"/>
      <c r="P733" s="498"/>
      <c r="Q733" s="498"/>
      <c r="R733" s="498"/>
      <c r="S733" s="498"/>
      <c r="T733" s="498"/>
      <c r="U733" s="498"/>
      <c r="V733" s="498"/>
      <c r="W733" s="498"/>
      <c r="X733" s="498"/>
      <c r="Y733" s="498"/>
    </row>
    <row r="734">
      <c r="A734" s="498"/>
      <c r="B734" s="498"/>
      <c r="C734" s="498"/>
      <c r="D734" s="498"/>
      <c r="E734" s="498"/>
      <c r="F734" s="498"/>
      <c r="G734" s="498"/>
      <c r="H734" s="498"/>
      <c r="I734" s="498"/>
      <c r="J734" s="498"/>
      <c r="K734" s="498"/>
      <c r="L734" s="498"/>
      <c r="M734" s="498"/>
      <c r="N734" s="498"/>
      <c r="O734" s="498"/>
      <c r="P734" s="498"/>
      <c r="Q734" s="498"/>
      <c r="R734" s="498"/>
      <c r="S734" s="498"/>
      <c r="T734" s="498"/>
      <c r="U734" s="498"/>
      <c r="V734" s="498"/>
      <c r="W734" s="498"/>
      <c r="X734" s="498"/>
      <c r="Y734" s="498"/>
    </row>
    <row r="735">
      <c r="A735" s="498"/>
      <c r="B735" s="498"/>
      <c r="C735" s="498"/>
      <c r="D735" s="498"/>
      <c r="E735" s="498"/>
      <c r="F735" s="498"/>
      <c r="G735" s="498"/>
      <c r="H735" s="498"/>
      <c r="I735" s="498"/>
      <c r="J735" s="498"/>
      <c r="K735" s="498"/>
      <c r="L735" s="498"/>
      <c r="M735" s="498"/>
      <c r="N735" s="498"/>
      <c r="O735" s="498"/>
      <c r="P735" s="498"/>
      <c r="Q735" s="498"/>
      <c r="R735" s="498"/>
      <c r="S735" s="498"/>
      <c r="T735" s="498"/>
      <c r="U735" s="498"/>
      <c r="V735" s="498"/>
      <c r="W735" s="498"/>
      <c r="X735" s="498"/>
      <c r="Y735" s="498"/>
    </row>
    <row r="736">
      <c r="A736" s="498"/>
      <c r="B736" s="498"/>
      <c r="C736" s="498"/>
      <c r="D736" s="498"/>
      <c r="E736" s="498"/>
      <c r="F736" s="498"/>
      <c r="G736" s="498"/>
      <c r="H736" s="498"/>
      <c r="I736" s="498"/>
      <c r="J736" s="498"/>
      <c r="K736" s="498"/>
      <c r="L736" s="498"/>
      <c r="M736" s="498"/>
      <c r="N736" s="498"/>
      <c r="O736" s="498"/>
      <c r="P736" s="498"/>
      <c r="Q736" s="498"/>
      <c r="R736" s="498"/>
      <c r="S736" s="498"/>
      <c r="T736" s="498"/>
      <c r="U736" s="498"/>
      <c r="V736" s="498"/>
      <c r="W736" s="498"/>
      <c r="X736" s="498"/>
      <c r="Y736" s="498"/>
    </row>
    <row r="737">
      <c r="A737" s="498"/>
      <c r="B737" s="498"/>
      <c r="C737" s="498"/>
      <c r="D737" s="498"/>
      <c r="E737" s="498"/>
      <c r="F737" s="498"/>
      <c r="G737" s="498"/>
      <c r="H737" s="498"/>
      <c r="I737" s="498"/>
      <c r="J737" s="498"/>
      <c r="K737" s="498"/>
      <c r="L737" s="498"/>
      <c r="M737" s="498"/>
      <c r="N737" s="498"/>
      <c r="O737" s="498"/>
      <c r="P737" s="498"/>
      <c r="Q737" s="498"/>
      <c r="R737" s="498"/>
      <c r="S737" s="498"/>
      <c r="T737" s="498"/>
      <c r="U737" s="498"/>
      <c r="V737" s="498"/>
      <c r="W737" s="498"/>
      <c r="X737" s="498"/>
      <c r="Y737" s="498"/>
    </row>
    <row r="738">
      <c r="A738" s="498"/>
      <c r="B738" s="498"/>
      <c r="C738" s="498"/>
      <c r="D738" s="498"/>
      <c r="E738" s="498"/>
      <c r="F738" s="498"/>
      <c r="G738" s="498"/>
      <c r="H738" s="498"/>
      <c r="I738" s="498"/>
      <c r="J738" s="498"/>
      <c r="K738" s="498"/>
      <c r="L738" s="498"/>
      <c r="M738" s="498"/>
      <c r="N738" s="498"/>
      <c r="O738" s="498"/>
      <c r="P738" s="498"/>
      <c r="Q738" s="498"/>
      <c r="R738" s="498"/>
      <c r="S738" s="498"/>
      <c r="T738" s="498"/>
      <c r="U738" s="498"/>
      <c r="V738" s="498"/>
      <c r="W738" s="498"/>
      <c r="X738" s="498"/>
      <c r="Y738" s="498"/>
    </row>
    <row r="739">
      <c r="A739" s="498"/>
      <c r="B739" s="498"/>
      <c r="C739" s="498"/>
      <c r="D739" s="498"/>
      <c r="E739" s="498"/>
      <c r="F739" s="498"/>
      <c r="G739" s="498"/>
      <c r="H739" s="498"/>
      <c r="I739" s="498"/>
      <c r="J739" s="498"/>
      <c r="K739" s="498"/>
      <c r="L739" s="498"/>
      <c r="M739" s="498"/>
      <c r="N739" s="498"/>
      <c r="O739" s="498"/>
      <c r="P739" s="498"/>
      <c r="Q739" s="498"/>
      <c r="R739" s="498"/>
      <c r="S739" s="498"/>
      <c r="T739" s="498"/>
      <c r="U739" s="498"/>
      <c r="V739" s="498"/>
      <c r="W739" s="498"/>
      <c r="X739" s="498"/>
      <c r="Y739" s="498"/>
    </row>
    <row r="740">
      <c r="A740" s="498"/>
      <c r="B740" s="498"/>
      <c r="C740" s="498"/>
      <c r="D740" s="498"/>
      <c r="E740" s="498"/>
      <c r="F740" s="498"/>
      <c r="G740" s="498"/>
      <c r="H740" s="498"/>
      <c r="I740" s="498"/>
      <c r="J740" s="498"/>
      <c r="K740" s="498"/>
      <c r="L740" s="498"/>
      <c r="M740" s="498"/>
      <c r="N740" s="498"/>
      <c r="O740" s="498"/>
      <c r="P740" s="498"/>
      <c r="Q740" s="498"/>
      <c r="R740" s="498"/>
      <c r="S740" s="498"/>
      <c r="T740" s="498"/>
      <c r="U740" s="498"/>
      <c r="V740" s="498"/>
      <c r="W740" s="498"/>
      <c r="X740" s="498"/>
      <c r="Y740" s="498"/>
    </row>
    <row r="741">
      <c r="A741" s="498"/>
      <c r="B741" s="498"/>
      <c r="C741" s="498"/>
      <c r="D741" s="498"/>
      <c r="E741" s="498"/>
      <c r="F741" s="498"/>
      <c r="G741" s="498"/>
      <c r="H741" s="498"/>
      <c r="I741" s="498"/>
      <c r="J741" s="498"/>
      <c r="K741" s="498"/>
      <c r="L741" s="498"/>
      <c r="M741" s="498"/>
      <c r="N741" s="498"/>
      <c r="O741" s="498"/>
      <c r="P741" s="498"/>
      <c r="Q741" s="498"/>
      <c r="R741" s="498"/>
      <c r="S741" s="498"/>
      <c r="T741" s="498"/>
      <c r="U741" s="498"/>
      <c r="V741" s="498"/>
      <c r="W741" s="498"/>
      <c r="X741" s="498"/>
      <c r="Y741" s="498"/>
    </row>
    <row r="742">
      <c r="A742" s="498"/>
      <c r="B742" s="498"/>
      <c r="C742" s="498"/>
      <c r="D742" s="498"/>
      <c r="E742" s="498"/>
      <c r="F742" s="498"/>
      <c r="G742" s="498"/>
      <c r="H742" s="498"/>
      <c r="I742" s="498"/>
      <c r="J742" s="498"/>
      <c r="K742" s="498"/>
      <c r="L742" s="498"/>
      <c r="M742" s="498"/>
      <c r="N742" s="498"/>
      <c r="O742" s="498"/>
      <c r="P742" s="498"/>
      <c r="Q742" s="498"/>
      <c r="R742" s="498"/>
      <c r="S742" s="498"/>
      <c r="T742" s="498"/>
      <c r="U742" s="498"/>
      <c r="V742" s="498"/>
      <c r="W742" s="498"/>
      <c r="X742" s="498"/>
      <c r="Y742" s="498"/>
    </row>
    <row r="743">
      <c r="A743" s="498"/>
      <c r="B743" s="498"/>
      <c r="C743" s="498"/>
      <c r="D743" s="498"/>
      <c r="E743" s="498"/>
      <c r="F743" s="498"/>
      <c r="G743" s="498"/>
      <c r="H743" s="498"/>
      <c r="I743" s="498"/>
      <c r="J743" s="498"/>
      <c r="K743" s="498"/>
      <c r="L743" s="498"/>
      <c r="M743" s="498"/>
      <c r="N743" s="498"/>
      <c r="O743" s="498"/>
      <c r="P743" s="498"/>
      <c r="Q743" s="498"/>
      <c r="R743" s="498"/>
      <c r="S743" s="498"/>
      <c r="T743" s="498"/>
      <c r="U743" s="498"/>
      <c r="V743" s="498"/>
      <c r="W743" s="498"/>
      <c r="X743" s="498"/>
      <c r="Y743" s="498"/>
    </row>
    <row r="744">
      <c r="A744" s="498"/>
      <c r="B744" s="498"/>
      <c r="C744" s="498"/>
      <c r="D744" s="498"/>
      <c r="E744" s="498"/>
      <c r="F744" s="498"/>
      <c r="G744" s="498"/>
      <c r="H744" s="498"/>
      <c r="I744" s="498"/>
      <c r="J744" s="498"/>
      <c r="K744" s="498"/>
      <c r="L744" s="498"/>
      <c r="M744" s="498"/>
      <c r="N744" s="498"/>
      <c r="O744" s="498"/>
      <c r="P744" s="498"/>
      <c r="Q744" s="498"/>
      <c r="R744" s="498"/>
      <c r="S744" s="498"/>
      <c r="T744" s="498"/>
      <c r="U744" s="498"/>
      <c r="V744" s="498"/>
      <c r="W744" s="498"/>
      <c r="X744" s="498"/>
      <c r="Y744" s="498"/>
    </row>
    <row r="745">
      <c r="A745" s="498"/>
      <c r="B745" s="498"/>
      <c r="C745" s="498"/>
      <c r="D745" s="498"/>
      <c r="E745" s="498"/>
      <c r="F745" s="498"/>
      <c r="G745" s="498"/>
      <c r="H745" s="498"/>
      <c r="I745" s="498"/>
      <c r="J745" s="498"/>
      <c r="K745" s="498"/>
      <c r="L745" s="498"/>
      <c r="M745" s="498"/>
      <c r="N745" s="498"/>
      <c r="O745" s="498"/>
      <c r="P745" s="498"/>
      <c r="Q745" s="498"/>
      <c r="R745" s="498"/>
      <c r="S745" s="498"/>
      <c r="T745" s="498"/>
      <c r="U745" s="498"/>
      <c r="V745" s="498"/>
      <c r="W745" s="498"/>
      <c r="X745" s="498"/>
      <c r="Y745" s="498"/>
    </row>
    <row r="746">
      <c r="A746" s="498"/>
      <c r="B746" s="498"/>
      <c r="C746" s="498"/>
      <c r="D746" s="498"/>
      <c r="E746" s="498"/>
      <c r="F746" s="498"/>
      <c r="G746" s="498"/>
      <c r="H746" s="498"/>
      <c r="I746" s="498"/>
      <c r="J746" s="498"/>
      <c r="K746" s="498"/>
      <c r="L746" s="498"/>
      <c r="M746" s="498"/>
      <c r="N746" s="498"/>
      <c r="O746" s="498"/>
      <c r="P746" s="498"/>
      <c r="Q746" s="498"/>
      <c r="R746" s="498"/>
      <c r="S746" s="498"/>
      <c r="T746" s="498"/>
      <c r="U746" s="498"/>
      <c r="V746" s="498"/>
      <c r="W746" s="498"/>
      <c r="X746" s="498"/>
      <c r="Y746" s="498"/>
    </row>
    <row r="747">
      <c r="A747" s="498"/>
      <c r="B747" s="498"/>
      <c r="C747" s="498"/>
      <c r="D747" s="498"/>
      <c r="E747" s="498"/>
      <c r="F747" s="498"/>
      <c r="G747" s="498"/>
      <c r="H747" s="498"/>
      <c r="I747" s="498"/>
      <c r="J747" s="498"/>
      <c r="K747" s="498"/>
      <c r="L747" s="498"/>
      <c r="M747" s="498"/>
      <c r="N747" s="498"/>
      <c r="O747" s="498"/>
      <c r="P747" s="498"/>
      <c r="Q747" s="498"/>
      <c r="R747" s="498"/>
      <c r="S747" s="498"/>
      <c r="T747" s="498"/>
      <c r="U747" s="498"/>
      <c r="V747" s="498"/>
      <c r="W747" s="498"/>
      <c r="X747" s="498"/>
      <c r="Y747" s="498"/>
    </row>
    <row r="748">
      <c r="A748" s="498"/>
      <c r="B748" s="498"/>
      <c r="C748" s="498"/>
      <c r="D748" s="498"/>
      <c r="E748" s="498"/>
      <c r="F748" s="498"/>
      <c r="G748" s="498"/>
      <c r="H748" s="498"/>
      <c r="I748" s="498"/>
      <c r="J748" s="498"/>
      <c r="K748" s="498"/>
      <c r="L748" s="498"/>
      <c r="M748" s="498"/>
      <c r="N748" s="498"/>
      <c r="O748" s="498"/>
      <c r="P748" s="498"/>
      <c r="Q748" s="498"/>
      <c r="R748" s="498"/>
      <c r="S748" s="498"/>
      <c r="T748" s="498"/>
      <c r="U748" s="498"/>
      <c r="V748" s="498"/>
      <c r="W748" s="498"/>
      <c r="X748" s="498"/>
      <c r="Y748" s="498"/>
    </row>
    <row r="749">
      <c r="A749" s="498"/>
      <c r="B749" s="498"/>
      <c r="C749" s="498"/>
      <c r="D749" s="498"/>
      <c r="E749" s="498"/>
      <c r="F749" s="498"/>
      <c r="G749" s="498"/>
      <c r="H749" s="498"/>
      <c r="I749" s="498"/>
      <c r="J749" s="498"/>
      <c r="K749" s="498"/>
      <c r="L749" s="498"/>
      <c r="M749" s="498"/>
      <c r="N749" s="498"/>
      <c r="O749" s="498"/>
      <c r="P749" s="498"/>
      <c r="Q749" s="498"/>
      <c r="R749" s="498"/>
      <c r="S749" s="498"/>
      <c r="T749" s="498"/>
      <c r="U749" s="498"/>
      <c r="V749" s="498"/>
      <c r="W749" s="498"/>
      <c r="X749" s="498"/>
      <c r="Y749" s="498"/>
    </row>
    <row r="750">
      <c r="A750" s="498"/>
      <c r="B750" s="498"/>
      <c r="C750" s="498"/>
      <c r="D750" s="498"/>
      <c r="E750" s="498"/>
      <c r="F750" s="498"/>
      <c r="G750" s="498"/>
      <c r="H750" s="498"/>
      <c r="I750" s="498"/>
      <c r="J750" s="498"/>
      <c r="K750" s="498"/>
      <c r="L750" s="498"/>
      <c r="M750" s="498"/>
      <c r="N750" s="498"/>
      <c r="O750" s="498"/>
      <c r="P750" s="498"/>
      <c r="Q750" s="498"/>
      <c r="R750" s="498"/>
      <c r="S750" s="498"/>
      <c r="T750" s="498"/>
      <c r="U750" s="498"/>
      <c r="V750" s="498"/>
      <c r="W750" s="498"/>
      <c r="X750" s="498"/>
      <c r="Y750" s="498"/>
    </row>
    <row r="751">
      <c r="A751" s="498"/>
      <c r="B751" s="498"/>
      <c r="C751" s="498"/>
      <c r="D751" s="498"/>
      <c r="E751" s="498"/>
      <c r="F751" s="498"/>
      <c r="G751" s="498"/>
      <c r="H751" s="498"/>
      <c r="I751" s="498"/>
      <c r="J751" s="498"/>
      <c r="K751" s="498"/>
      <c r="L751" s="498"/>
      <c r="M751" s="498"/>
      <c r="N751" s="498"/>
      <c r="O751" s="498"/>
      <c r="P751" s="498"/>
      <c r="Q751" s="498"/>
      <c r="R751" s="498"/>
      <c r="S751" s="498"/>
      <c r="T751" s="498"/>
      <c r="U751" s="498"/>
      <c r="V751" s="498"/>
      <c r="W751" s="498"/>
      <c r="X751" s="498"/>
      <c r="Y751" s="498"/>
    </row>
    <row r="752">
      <c r="A752" s="498"/>
      <c r="B752" s="498"/>
      <c r="C752" s="498"/>
      <c r="D752" s="498"/>
      <c r="E752" s="498"/>
      <c r="F752" s="498"/>
      <c r="G752" s="498"/>
      <c r="H752" s="498"/>
      <c r="I752" s="498"/>
      <c r="J752" s="498"/>
      <c r="K752" s="498"/>
      <c r="L752" s="498"/>
      <c r="M752" s="498"/>
      <c r="N752" s="498"/>
      <c r="O752" s="498"/>
      <c r="P752" s="498"/>
      <c r="Q752" s="498"/>
      <c r="R752" s="498"/>
      <c r="S752" s="498"/>
      <c r="T752" s="498"/>
      <c r="U752" s="498"/>
      <c r="V752" s="498"/>
      <c r="W752" s="498"/>
      <c r="X752" s="498"/>
      <c r="Y752" s="498"/>
    </row>
    <row r="753">
      <c r="A753" s="498"/>
      <c r="B753" s="498"/>
      <c r="C753" s="498"/>
      <c r="D753" s="498"/>
      <c r="E753" s="498"/>
      <c r="F753" s="498"/>
      <c r="G753" s="498"/>
      <c r="H753" s="498"/>
      <c r="I753" s="498"/>
      <c r="J753" s="498"/>
      <c r="K753" s="498"/>
      <c r="L753" s="498"/>
      <c r="M753" s="498"/>
      <c r="N753" s="498"/>
      <c r="O753" s="498"/>
      <c r="P753" s="498"/>
      <c r="Q753" s="498"/>
      <c r="R753" s="498"/>
      <c r="S753" s="498"/>
      <c r="T753" s="498"/>
      <c r="U753" s="498"/>
      <c r="V753" s="498"/>
      <c r="W753" s="498"/>
      <c r="X753" s="498"/>
      <c r="Y753" s="498"/>
    </row>
    <row r="754">
      <c r="A754" s="498"/>
      <c r="B754" s="498"/>
      <c r="C754" s="498"/>
      <c r="D754" s="498"/>
      <c r="E754" s="498"/>
      <c r="F754" s="498"/>
      <c r="G754" s="498"/>
      <c r="H754" s="498"/>
      <c r="I754" s="498"/>
      <c r="J754" s="498"/>
      <c r="K754" s="498"/>
      <c r="L754" s="498"/>
      <c r="M754" s="498"/>
      <c r="N754" s="498"/>
      <c r="O754" s="498"/>
      <c r="P754" s="498"/>
      <c r="Q754" s="498"/>
      <c r="R754" s="498"/>
      <c r="S754" s="498"/>
      <c r="T754" s="498"/>
      <c r="U754" s="498"/>
      <c r="V754" s="498"/>
      <c r="W754" s="498"/>
      <c r="X754" s="498"/>
      <c r="Y754" s="498"/>
    </row>
    <row r="755">
      <c r="A755" s="498"/>
      <c r="B755" s="498"/>
      <c r="C755" s="498"/>
      <c r="D755" s="498"/>
      <c r="E755" s="498"/>
      <c r="F755" s="498"/>
      <c r="G755" s="498"/>
      <c r="H755" s="498"/>
      <c r="I755" s="498"/>
      <c r="J755" s="498"/>
      <c r="K755" s="498"/>
      <c r="L755" s="498"/>
      <c r="M755" s="498"/>
      <c r="N755" s="498"/>
      <c r="O755" s="498"/>
      <c r="P755" s="498"/>
      <c r="Q755" s="498"/>
      <c r="R755" s="498"/>
      <c r="S755" s="498"/>
      <c r="T755" s="498"/>
      <c r="U755" s="498"/>
      <c r="V755" s="498"/>
      <c r="W755" s="498"/>
      <c r="X755" s="498"/>
      <c r="Y755" s="498"/>
    </row>
    <row r="756">
      <c r="A756" s="498"/>
      <c r="B756" s="498"/>
      <c r="C756" s="498"/>
      <c r="D756" s="498"/>
      <c r="E756" s="498"/>
      <c r="F756" s="498"/>
      <c r="G756" s="498"/>
      <c r="H756" s="498"/>
      <c r="I756" s="498"/>
      <c r="J756" s="498"/>
      <c r="K756" s="498"/>
      <c r="L756" s="498"/>
      <c r="M756" s="498"/>
      <c r="N756" s="498"/>
      <c r="O756" s="498"/>
      <c r="P756" s="498"/>
      <c r="Q756" s="498"/>
      <c r="R756" s="498"/>
      <c r="S756" s="498"/>
      <c r="T756" s="498"/>
      <c r="U756" s="498"/>
      <c r="V756" s="498"/>
      <c r="W756" s="498"/>
      <c r="X756" s="498"/>
      <c r="Y756" s="498"/>
    </row>
    <row r="757">
      <c r="A757" s="498"/>
      <c r="B757" s="498"/>
      <c r="C757" s="498"/>
      <c r="D757" s="498"/>
      <c r="E757" s="498"/>
      <c r="F757" s="498"/>
      <c r="G757" s="498"/>
      <c r="H757" s="498"/>
      <c r="I757" s="498"/>
      <c r="J757" s="498"/>
      <c r="K757" s="498"/>
      <c r="L757" s="498"/>
      <c r="M757" s="498"/>
      <c r="N757" s="498"/>
      <c r="O757" s="498"/>
      <c r="P757" s="498"/>
      <c r="Q757" s="498"/>
      <c r="R757" s="498"/>
      <c r="S757" s="498"/>
      <c r="T757" s="498"/>
      <c r="U757" s="498"/>
      <c r="V757" s="498"/>
      <c r="W757" s="498"/>
      <c r="X757" s="498"/>
      <c r="Y757" s="498"/>
    </row>
    <row r="758">
      <c r="A758" s="498"/>
      <c r="B758" s="498"/>
      <c r="C758" s="498"/>
      <c r="D758" s="498"/>
      <c r="E758" s="498"/>
      <c r="F758" s="498"/>
      <c r="G758" s="498"/>
      <c r="H758" s="498"/>
      <c r="I758" s="498"/>
      <c r="J758" s="498"/>
      <c r="K758" s="498"/>
      <c r="L758" s="498"/>
      <c r="M758" s="498"/>
      <c r="N758" s="498"/>
      <c r="O758" s="498"/>
      <c r="P758" s="498"/>
      <c r="Q758" s="498"/>
      <c r="R758" s="498"/>
      <c r="S758" s="498"/>
      <c r="T758" s="498"/>
      <c r="U758" s="498"/>
      <c r="V758" s="498"/>
      <c r="W758" s="498"/>
      <c r="X758" s="498"/>
      <c r="Y758" s="498"/>
    </row>
    <row r="759">
      <c r="A759" s="498"/>
      <c r="B759" s="498"/>
      <c r="C759" s="498"/>
      <c r="D759" s="498"/>
      <c r="E759" s="498"/>
      <c r="F759" s="498"/>
      <c r="G759" s="498"/>
      <c r="H759" s="498"/>
      <c r="I759" s="498"/>
      <c r="J759" s="498"/>
      <c r="K759" s="498"/>
      <c r="L759" s="498"/>
      <c r="M759" s="498"/>
      <c r="N759" s="498"/>
      <c r="O759" s="498"/>
      <c r="P759" s="498"/>
      <c r="Q759" s="498"/>
      <c r="R759" s="498"/>
      <c r="S759" s="498"/>
      <c r="T759" s="498"/>
      <c r="U759" s="498"/>
      <c r="V759" s="498"/>
      <c r="W759" s="498"/>
      <c r="X759" s="498"/>
      <c r="Y759" s="498"/>
    </row>
    <row r="760">
      <c r="A760" s="498"/>
      <c r="B760" s="498"/>
      <c r="C760" s="498"/>
      <c r="D760" s="498"/>
      <c r="E760" s="498"/>
      <c r="F760" s="498"/>
      <c r="G760" s="498"/>
      <c r="H760" s="498"/>
      <c r="I760" s="498"/>
      <c r="J760" s="498"/>
      <c r="K760" s="498"/>
      <c r="L760" s="498"/>
      <c r="M760" s="498"/>
      <c r="N760" s="498"/>
      <c r="O760" s="498"/>
      <c r="P760" s="498"/>
      <c r="Q760" s="498"/>
      <c r="R760" s="498"/>
      <c r="S760" s="498"/>
      <c r="T760" s="498"/>
      <c r="U760" s="498"/>
      <c r="V760" s="498"/>
      <c r="W760" s="498"/>
      <c r="X760" s="498"/>
      <c r="Y760" s="498"/>
    </row>
    <row r="761">
      <c r="A761" s="498"/>
      <c r="B761" s="498"/>
      <c r="C761" s="498"/>
      <c r="D761" s="498"/>
      <c r="E761" s="498"/>
      <c r="F761" s="498"/>
      <c r="G761" s="498"/>
      <c r="H761" s="498"/>
      <c r="I761" s="498"/>
      <c r="J761" s="498"/>
      <c r="K761" s="498"/>
      <c r="L761" s="498"/>
      <c r="M761" s="498"/>
      <c r="N761" s="498"/>
      <c r="O761" s="498"/>
      <c r="P761" s="498"/>
      <c r="Q761" s="498"/>
      <c r="R761" s="498"/>
      <c r="S761" s="498"/>
      <c r="T761" s="498"/>
      <c r="U761" s="498"/>
      <c r="V761" s="498"/>
      <c r="W761" s="498"/>
      <c r="X761" s="498"/>
      <c r="Y761" s="498"/>
    </row>
    <row r="762">
      <c r="A762" s="498"/>
      <c r="B762" s="498"/>
      <c r="C762" s="498"/>
      <c r="D762" s="498"/>
      <c r="E762" s="498"/>
      <c r="F762" s="498"/>
      <c r="G762" s="498"/>
      <c r="H762" s="498"/>
      <c r="I762" s="498"/>
      <c r="J762" s="498"/>
      <c r="K762" s="498"/>
      <c r="L762" s="498"/>
      <c r="M762" s="498"/>
      <c r="N762" s="498"/>
      <c r="O762" s="498"/>
      <c r="P762" s="498"/>
      <c r="Q762" s="498"/>
      <c r="R762" s="498"/>
      <c r="S762" s="498"/>
      <c r="T762" s="498"/>
      <c r="U762" s="498"/>
      <c r="V762" s="498"/>
      <c r="W762" s="498"/>
      <c r="X762" s="498"/>
      <c r="Y762" s="498"/>
    </row>
    <row r="763">
      <c r="A763" s="498"/>
      <c r="B763" s="498"/>
      <c r="C763" s="498"/>
      <c r="D763" s="498"/>
      <c r="E763" s="498"/>
      <c r="F763" s="498"/>
      <c r="G763" s="498"/>
      <c r="H763" s="498"/>
      <c r="I763" s="498"/>
      <c r="J763" s="498"/>
      <c r="K763" s="498"/>
      <c r="L763" s="498"/>
      <c r="M763" s="498"/>
      <c r="N763" s="498"/>
      <c r="O763" s="498"/>
      <c r="P763" s="498"/>
      <c r="Q763" s="498"/>
      <c r="R763" s="498"/>
      <c r="S763" s="498"/>
      <c r="T763" s="498"/>
      <c r="U763" s="498"/>
      <c r="V763" s="498"/>
      <c r="W763" s="498"/>
      <c r="X763" s="498"/>
      <c r="Y763" s="498"/>
    </row>
    <row r="764">
      <c r="A764" s="498"/>
      <c r="B764" s="498"/>
      <c r="C764" s="498"/>
      <c r="D764" s="498"/>
      <c r="E764" s="498"/>
      <c r="F764" s="498"/>
      <c r="G764" s="498"/>
      <c r="H764" s="498"/>
      <c r="I764" s="498"/>
      <c r="J764" s="498"/>
      <c r="K764" s="498"/>
      <c r="L764" s="498"/>
      <c r="M764" s="498"/>
      <c r="N764" s="498"/>
      <c r="O764" s="498"/>
      <c r="P764" s="498"/>
      <c r="Q764" s="498"/>
      <c r="R764" s="498"/>
      <c r="S764" s="498"/>
      <c r="T764" s="498"/>
      <c r="U764" s="498"/>
      <c r="V764" s="498"/>
      <c r="W764" s="498"/>
      <c r="X764" s="498"/>
      <c r="Y764" s="498"/>
    </row>
    <row r="765">
      <c r="A765" s="498"/>
      <c r="B765" s="498"/>
      <c r="C765" s="498"/>
      <c r="D765" s="498"/>
      <c r="E765" s="498"/>
      <c r="F765" s="498"/>
      <c r="G765" s="498"/>
      <c r="H765" s="498"/>
      <c r="I765" s="498"/>
      <c r="J765" s="498"/>
      <c r="K765" s="498"/>
      <c r="L765" s="498"/>
      <c r="M765" s="498"/>
      <c r="N765" s="498"/>
      <c r="O765" s="498"/>
      <c r="P765" s="498"/>
      <c r="Q765" s="498"/>
      <c r="R765" s="498"/>
      <c r="S765" s="498"/>
      <c r="T765" s="498"/>
      <c r="U765" s="498"/>
      <c r="V765" s="498"/>
      <c r="W765" s="498"/>
      <c r="X765" s="498"/>
      <c r="Y765" s="498"/>
    </row>
    <row r="766">
      <c r="A766" s="498"/>
      <c r="B766" s="498"/>
      <c r="C766" s="498"/>
      <c r="D766" s="498"/>
      <c r="E766" s="498"/>
      <c r="F766" s="498"/>
      <c r="G766" s="498"/>
      <c r="H766" s="498"/>
      <c r="I766" s="498"/>
      <c r="J766" s="498"/>
      <c r="K766" s="498"/>
      <c r="L766" s="498"/>
      <c r="M766" s="498"/>
      <c r="N766" s="498"/>
      <c r="O766" s="498"/>
      <c r="P766" s="498"/>
      <c r="Q766" s="498"/>
      <c r="R766" s="498"/>
      <c r="S766" s="498"/>
      <c r="T766" s="498"/>
      <c r="U766" s="498"/>
      <c r="V766" s="498"/>
      <c r="W766" s="498"/>
      <c r="X766" s="498"/>
      <c r="Y766" s="498"/>
    </row>
    <row r="767">
      <c r="A767" s="498"/>
      <c r="B767" s="498"/>
      <c r="C767" s="498"/>
      <c r="D767" s="498"/>
      <c r="E767" s="498"/>
      <c r="F767" s="498"/>
      <c r="G767" s="498"/>
      <c r="H767" s="498"/>
      <c r="I767" s="498"/>
      <c r="J767" s="498"/>
      <c r="K767" s="498"/>
      <c r="L767" s="498"/>
      <c r="M767" s="498"/>
      <c r="N767" s="498"/>
      <c r="O767" s="498"/>
      <c r="P767" s="498"/>
      <c r="Q767" s="498"/>
      <c r="R767" s="498"/>
      <c r="S767" s="498"/>
      <c r="T767" s="498"/>
      <c r="U767" s="498"/>
      <c r="V767" s="498"/>
      <c r="W767" s="498"/>
      <c r="X767" s="498"/>
      <c r="Y767" s="498"/>
    </row>
    <row r="768">
      <c r="A768" s="498"/>
      <c r="B768" s="498"/>
      <c r="C768" s="498"/>
      <c r="D768" s="498"/>
      <c r="E768" s="498"/>
      <c r="F768" s="498"/>
      <c r="G768" s="498"/>
      <c r="H768" s="498"/>
      <c r="I768" s="498"/>
      <c r="J768" s="498"/>
      <c r="K768" s="498"/>
      <c r="L768" s="498"/>
      <c r="M768" s="498"/>
      <c r="N768" s="498"/>
      <c r="O768" s="498"/>
      <c r="P768" s="498"/>
      <c r="Q768" s="498"/>
      <c r="R768" s="498"/>
      <c r="S768" s="498"/>
      <c r="T768" s="498"/>
      <c r="U768" s="498"/>
      <c r="V768" s="498"/>
      <c r="W768" s="498"/>
      <c r="X768" s="498"/>
      <c r="Y768" s="498"/>
    </row>
    <row r="769">
      <c r="A769" s="498"/>
      <c r="B769" s="498"/>
      <c r="C769" s="498"/>
      <c r="D769" s="498"/>
      <c r="E769" s="498"/>
      <c r="F769" s="498"/>
      <c r="G769" s="498"/>
      <c r="H769" s="498"/>
      <c r="I769" s="498"/>
      <c r="J769" s="498"/>
      <c r="K769" s="498"/>
      <c r="L769" s="498"/>
      <c r="M769" s="498"/>
      <c r="N769" s="498"/>
      <c r="O769" s="498"/>
      <c r="P769" s="498"/>
      <c r="Q769" s="498"/>
      <c r="R769" s="498"/>
      <c r="S769" s="498"/>
      <c r="T769" s="498"/>
      <c r="U769" s="498"/>
      <c r="V769" s="498"/>
      <c r="W769" s="498"/>
      <c r="X769" s="498"/>
      <c r="Y769" s="498"/>
    </row>
    <row r="770">
      <c r="A770" s="498"/>
      <c r="B770" s="498"/>
      <c r="C770" s="498"/>
      <c r="D770" s="498"/>
      <c r="E770" s="498"/>
      <c r="F770" s="498"/>
      <c r="G770" s="498"/>
      <c r="H770" s="498"/>
      <c r="I770" s="498"/>
      <c r="J770" s="498"/>
      <c r="K770" s="498"/>
      <c r="L770" s="498"/>
      <c r="M770" s="498"/>
      <c r="N770" s="498"/>
      <c r="O770" s="498"/>
      <c r="P770" s="498"/>
      <c r="Q770" s="498"/>
      <c r="R770" s="498"/>
      <c r="S770" s="498"/>
      <c r="T770" s="498"/>
      <c r="U770" s="498"/>
      <c r="V770" s="498"/>
      <c r="W770" s="498"/>
      <c r="X770" s="498"/>
      <c r="Y770" s="498"/>
    </row>
    <row r="771">
      <c r="A771" s="498"/>
      <c r="B771" s="498"/>
      <c r="C771" s="498"/>
      <c r="D771" s="498"/>
      <c r="E771" s="498"/>
      <c r="F771" s="498"/>
      <c r="G771" s="498"/>
      <c r="H771" s="498"/>
      <c r="I771" s="498"/>
      <c r="J771" s="498"/>
      <c r="K771" s="498"/>
      <c r="L771" s="498"/>
      <c r="M771" s="498"/>
      <c r="N771" s="498"/>
      <c r="O771" s="498"/>
      <c r="P771" s="498"/>
      <c r="Q771" s="498"/>
      <c r="R771" s="498"/>
      <c r="S771" s="498"/>
      <c r="T771" s="498"/>
      <c r="U771" s="498"/>
      <c r="V771" s="498"/>
      <c r="W771" s="498"/>
      <c r="X771" s="498"/>
      <c r="Y771" s="498"/>
    </row>
    <row r="772">
      <c r="A772" s="498"/>
      <c r="B772" s="498"/>
      <c r="C772" s="498"/>
      <c r="D772" s="498"/>
      <c r="E772" s="498"/>
      <c r="F772" s="498"/>
      <c r="G772" s="498"/>
      <c r="H772" s="498"/>
      <c r="I772" s="498"/>
      <c r="J772" s="498"/>
      <c r="K772" s="498"/>
      <c r="L772" s="498"/>
      <c r="M772" s="498"/>
      <c r="N772" s="498"/>
      <c r="O772" s="498"/>
      <c r="P772" s="498"/>
      <c r="Q772" s="498"/>
      <c r="R772" s="498"/>
      <c r="S772" s="498"/>
      <c r="T772" s="498"/>
      <c r="U772" s="498"/>
      <c r="V772" s="498"/>
      <c r="W772" s="498"/>
      <c r="X772" s="498"/>
      <c r="Y772" s="498"/>
    </row>
    <row r="773">
      <c r="A773" s="498"/>
      <c r="B773" s="498"/>
      <c r="C773" s="498"/>
      <c r="D773" s="498"/>
      <c r="E773" s="498"/>
      <c r="F773" s="498"/>
      <c r="G773" s="498"/>
      <c r="H773" s="498"/>
      <c r="I773" s="498"/>
      <c r="J773" s="498"/>
      <c r="K773" s="498"/>
      <c r="L773" s="498"/>
      <c r="M773" s="498"/>
      <c r="N773" s="498"/>
      <c r="O773" s="498"/>
      <c r="P773" s="498"/>
      <c r="Q773" s="498"/>
      <c r="R773" s="498"/>
      <c r="S773" s="498"/>
      <c r="T773" s="498"/>
      <c r="U773" s="498"/>
      <c r="V773" s="498"/>
      <c r="W773" s="498"/>
      <c r="X773" s="498"/>
      <c r="Y773" s="498"/>
    </row>
    <row r="774">
      <c r="A774" s="498"/>
      <c r="B774" s="498"/>
      <c r="C774" s="498"/>
      <c r="D774" s="498"/>
      <c r="E774" s="498"/>
      <c r="F774" s="498"/>
      <c r="G774" s="498"/>
      <c r="H774" s="498"/>
      <c r="I774" s="498"/>
      <c r="J774" s="498"/>
      <c r="K774" s="498"/>
      <c r="L774" s="498"/>
      <c r="M774" s="498"/>
      <c r="N774" s="498"/>
      <c r="O774" s="498"/>
      <c r="P774" s="498"/>
      <c r="Q774" s="498"/>
      <c r="R774" s="498"/>
      <c r="S774" s="498"/>
      <c r="T774" s="498"/>
      <c r="U774" s="498"/>
      <c r="V774" s="498"/>
      <c r="W774" s="498"/>
      <c r="X774" s="498"/>
      <c r="Y774" s="498"/>
    </row>
    <row r="775">
      <c r="A775" s="498"/>
      <c r="B775" s="498"/>
      <c r="C775" s="498"/>
      <c r="D775" s="498"/>
      <c r="E775" s="498"/>
      <c r="F775" s="498"/>
      <c r="G775" s="498"/>
      <c r="H775" s="498"/>
      <c r="I775" s="498"/>
      <c r="J775" s="498"/>
      <c r="K775" s="498"/>
      <c r="L775" s="498"/>
      <c r="M775" s="498"/>
      <c r="N775" s="498"/>
      <c r="O775" s="498"/>
      <c r="P775" s="498"/>
      <c r="Q775" s="498"/>
      <c r="R775" s="498"/>
      <c r="S775" s="498"/>
      <c r="T775" s="498"/>
      <c r="U775" s="498"/>
      <c r="V775" s="498"/>
      <c r="W775" s="498"/>
      <c r="X775" s="498"/>
      <c r="Y775" s="498"/>
    </row>
    <row r="776">
      <c r="A776" s="498"/>
      <c r="B776" s="498"/>
      <c r="C776" s="498"/>
      <c r="D776" s="498"/>
      <c r="E776" s="498"/>
      <c r="F776" s="498"/>
      <c r="G776" s="498"/>
      <c r="H776" s="498"/>
      <c r="I776" s="498"/>
      <c r="J776" s="498"/>
      <c r="K776" s="498"/>
      <c r="L776" s="498"/>
      <c r="M776" s="498"/>
      <c r="N776" s="498"/>
      <c r="O776" s="498"/>
      <c r="P776" s="498"/>
      <c r="Q776" s="498"/>
      <c r="R776" s="498"/>
      <c r="S776" s="498"/>
      <c r="T776" s="498"/>
      <c r="U776" s="498"/>
      <c r="V776" s="498"/>
      <c r="W776" s="498"/>
      <c r="X776" s="498"/>
      <c r="Y776" s="498"/>
    </row>
    <row r="777">
      <c r="A777" s="498"/>
      <c r="B777" s="498"/>
      <c r="C777" s="498"/>
      <c r="D777" s="498"/>
      <c r="E777" s="498"/>
      <c r="F777" s="498"/>
      <c r="G777" s="498"/>
      <c r="H777" s="498"/>
      <c r="I777" s="498"/>
      <c r="J777" s="498"/>
      <c r="K777" s="498"/>
      <c r="L777" s="498"/>
      <c r="M777" s="498"/>
      <c r="N777" s="498"/>
      <c r="O777" s="498"/>
      <c r="P777" s="498"/>
      <c r="Q777" s="498"/>
      <c r="R777" s="498"/>
      <c r="S777" s="498"/>
      <c r="T777" s="498"/>
      <c r="U777" s="498"/>
      <c r="V777" s="498"/>
      <c r="W777" s="498"/>
      <c r="X777" s="498"/>
      <c r="Y777" s="498"/>
    </row>
    <row r="778">
      <c r="A778" s="498"/>
      <c r="B778" s="498"/>
      <c r="C778" s="498"/>
      <c r="D778" s="498"/>
      <c r="E778" s="498"/>
      <c r="F778" s="498"/>
      <c r="G778" s="498"/>
      <c r="H778" s="498"/>
      <c r="I778" s="498"/>
      <c r="J778" s="498"/>
      <c r="K778" s="498"/>
      <c r="L778" s="498"/>
      <c r="M778" s="498"/>
      <c r="N778" s="498"/>
      <c r="O778" s="498"/>
      <c r="P778" s="498"/>
      <c r="Q778" s="498"/>
      <c r="R778" s="498"/>
      <c r="S778" s="498"/>
      <c r="T778" s="498"/>
      <c r="U778" s="498"/>
      <c r="V778" s="498"/>
      <c r="W778" s="498"/>
      <c r="X778" s="498"/>
      <c r="Y778" s="498"/>
    </row>
    <row r="779">
      <c r="A779" s="498"/>
      <c r="B779" s="498"/>
      <c r="C779" s="498"/>
      <c r="D779" s="498"/>
      <c r="E779" s="498"/>
      <c r="F779" s="498"/>
      <c r="G779" s="498"/>
      <c r="H779" s="498"/>
      <c r="I779" s="498"/>
      <c r="J779" s="498"/>
      <c r="K779" s="498"/>
      <c r="L779" s="498"/>
      <c r="M779" s="498"/>
      <c r="N779" s="498"/>
      <c r="O779" s="498"/>
      <c r="P779" s="498"/>
      <c r="Q779" s="498"/>
      <c r="R779" s="498"/>
      <c r="S779" s="498"/>
      <c r="T779" s="498"/>
      <c r="U779" s="498"/>
      <c r="V779" s="498"/>
      <c r="W779" s="498"/>
      <c r="X779" s="498"/>
      <c r="Y779" s="498"/>
    </row>
    <row r="780">
      <c r="A780" s="498"/>
      <c r="B780" s="498"/>
      <c r="C780" s="498"/>
      <c r="D780" s="498"/>
      <c r="E780" s="498"/>
      <c r="F780" s="498"/>
      <c r="G780" s="498"/>
      <c r="H780" s="498"/>
      <c r="I780" s="498"/>
      <c r="J780" s="498"/>
      <c r="K780" s="498"/>
      <c r="L780" s="498"/>
      <c r="M780" s="498"/>
      <c r="N780" s="498"/>
      <c r="O780" s="498"/>
      <c r="P780" s="498"/>
      <c r="Q780" s="498"/>
      <c r="R780" s="498"/>
      <c r="S780" s="498"/>
      <c r="T780" s="498"/>
      <c r="U780" s="498"/>
      <c r="V780" s="498"/>
      <c r="W780" s="498"/>
      <c r="X780" s="498"/>
      <c r="Y780" s="498"/>
    </row>
    <row r="781">
      <c r="A781" s="498"/>
      <c r="B781" s="498"/>
      <c r="C781" s="498"/>
      <c r="D781" s="498"/>
      <c r="E781" s="498"/>
      <c r="F781" s="498"/>
      <c r="G781" s="498"/>
      <c r="H781" s="498"/>
      <c r="I781" s="498"/>
      <c r="J781" s="498"/>
      <c r="K781" s="498"/>
      <c r="L781" s="498"/>
      <c r="M781" s="498"/>
      <c r="N781" s="498"/>
      <c r="O781" s="498"/>
      <c r="P781" s="498"/>
      <c r="Q781" s="498"/>
      <c r="R781" s="498"/>
      <c r="S781" s="498"/>
      <c r="T781" s="498"/>
      <c r="U781" s="498"/>
      <c r="V781" s="498"/>
      <c r="W781" s="498"/>
      <c r="X781" s="498"/>
      <c r="Y781" s="498"/>
    </row>
    <row r="782">
      <c r="A782" s="498"/>
      <c r="B782" s="498"/>
      <c r="C782" s="498"/>
      <c r="D782" s="498"/>
      <c r="E782" s="498"/>
      <c r="F782" s="498"/>
      <c r="G782" s="498"/>
      <c r="H782" s="498"/>
      <c r="I782" s="498"/>
      <c r="J782" s="498"/>
      <c r="K782" s="498"/>
      <c r="L782" s="498"/>
      <c r="M782" s="498"/>
      <c r="N782" s="498"/>
      <c r="O782" s="498"/>
      <c r="P782" s="498"/>
      <c r="Q782" s="498"/>
      <c r="R782" s="498"/>
      <c r="S782" s="498"/>
      <c r="T782" s="498"/>
      <c r="U782" s="498"/>
      <c r="V782" s="498"/>
      <c r="W782" s="498"/>
      <c r="X782" s="498"/>
      <c r="Y782" s="498"/>
    </row>
    <row r="783">
      <c r="A783" s="498"/>
      <c r="B783" s="498"/>
      <c r="C783" s="498"/>
      <c r="D783" s="498"/>
      <c r="E783" s="498"/>
      <c r="F783" s="498"/>
      <c r="G783" s="498"/>
      <c r="H783" s="498"/>
      <c r="I783" s="498"/>
      <c r="J783" s="498"/>
      <c r="K783" s="498"/>
      <c r="L783" s="498"/>
      <c r="M783" s="498"/>
      <c r="N783" s="498"/>
      <c r="O783" s="498"/>
      <c r="P783" s="498"/>
      <c r="Q783" s="498"/>
      <c r="R783" s="498"/>
      <c r="S783" s="498"/>
      <c r="T783" s="498"/>
      <c r="U783" s="498"/>
      <c r="V783" s="498"/>
      <c r="W783" s="498"/>
      <c r="X783" s="498"/>
      <c r="Y783" s="498"/>
    </row>
    <row r="784">
      <c r="A784" s="498"/>
      <c r="B784" s="498"/>
      <c r="C784" s="498"/>
      <c r="D784" s="498"/>
      <c r="E784" s="498"/>
      <c r="F784" s="498"/>
      <c r="G784" s="498"/>
      <c r="H784" s="498"/>
      <c r="I784" s="498"/>
      <c r="J784" s="498"/>
      <c r="K784" s="498"/>
      <c r="L784" s="498"/>
      <c r="M784" s="498"/>
      <c r="N784" s="498"/>
      <c r="O784" s="498"/>
      <c r="P784" s="498"/>
      <c r="Q784" s="498"/>
      <c r="R784" s="498"/>
      <c r="S784" s="498"/>
      <c r="T784" s="498"/>
      <c r="U784" s="498"/>
      <c r="V784" s="498"/>
      <c r="W784" s="498"/>
      <c r="X784" s="498"/>
      <c r="Y784" s="498"/>
    </row>
    <row r="785">
      <c r="A785" s="498"/>
      <c r="B785" s="498"/>
      <c r="C785" s="498"/>
      <c r="D785" s="498"/>
      <c r="E785" s="498"/>
      <c r="F785" s="498"/>
      <c r="G785" s="498"/>
      <c r="H785" s="498"/>
      <c r="I785" s="498"/>
      <c r="J785" s="498"/>
      <c r="K785" s="498"/>
      <c r="L785" s="498"/>
      <c r="M785" s="498"/>
      <c r="N785" s="498"/>
      <c r="O785" s="498"/>
      <c r="P785" s="498"/>
      <c r="Q785" s="498"/>
      <c r="R785" s="498"/>
      <c r="S785" s="498"/>
      <c r="T785" s="498"/>
      <c r="U785" s="498"/>
      <c r="V785" s="498"/>
      <c r="W785" s="498"/>
      <c r="X785" s="498"/>
      <c r="Y785" s="498"/>
    </row>
    <row r="786">
      <c r="A786" s="498"/>
      <c r="B786" s="498"/>
      <c r="C786" s="498"/>
      <c r="D786" s="498"/>
      <c r="E786" s="498"/>
      <c r="F786" s="498"/>
      <c r="G786" s="498"/>
      <c r="H786" s="498"/>
      <c r="I786" s="498"/>
      <c r="J786" s="498"/>
      <c r="K786" s="498"/>
      <c r="L786" s="498"/>
      <c r="M786" s="498"/>
      <c r="N786" s="498"/>
      <c r="O786" s="498"/>
      <c r="P786" s="498"/>
      <c r="Q786" s="498"/>
      <c r="R786" s="498"/>
      <c r="S786" s="498"/>
      <c r="T786" s="498"/>
      <c r="U786" s="498"/>
      <c r="V786" s="498"/>
      <c r="W786" s="498"/>
      <c r="X786" s="498"/>
      <c r="Y786" s="498"/>
    </row>
    <row r="787">
      <c r="A787" s="498"/>
      <c r="B787" s="498"/>
      <c r="C787" s="498"/>
      <c r="D787" s="498"/>
      <c r="E787" s="498"/>
      <c r="F787" s="498"/>
      <c r="G787" s="498"/>
      <c r="H787" s="498"/>
      <c r="I787" s="498"/>
      <c r="J787" s="498"/>
      <c r="K787" s="498"/>
      <c r="L787" s="498"/>
      <c r="M787" s="498"/>
      <c r="N787" s="498"/>
      <c r="O787" s="498"/>
      <c r="P787" s="498"/>
      <c r="Q787" s="498"/>
      <c r="R787" s="498"/>
      <c r="S787" s="498"/>
      <c r="T787" s="498"/>
      <c r="U787" s="498"/>
      <c r="V787" s="498"/>
      <c r="W787" s="498"/>
      <c r="X787" s="498"/>
      <c r="Y787" s="498"/>
    </row>
    <row r="788">
      <c r="A788" s="498"/>
      <c r="B788" s="498"/>
      <c r="C788" s="498"/>
      <c r="D788" s="498"/>
      <c r="E788" s="498"/>
      <c r="F788" s="498"/>
      <c r="G788" s="498"/>
      <c r="H788" s="498"/>
      <c r="I788" s="498"/>
      <c r="J788" s="498"/>
      <c r="K788" s="498"/>
      <c r="L788" s="498"/>
      <c r="M788" s="498"/>
      <c r="N788" s="498"/>
      <c r="O788" s="498"/>
      <c r="P788" s="498"/>
      <c r="Q788" s="498"/>
      <c r="R788" s="498"/>
      <c r="S788" s="498"/>
      <c r="T788" s="498"/>
      <c r="U788" s="498"/>
      <c r="V788" s="498"/>
      <c r="W788" s="498"/>
      <c r="X788" s="498"/>
      <c r="Y788" s="498"/>
    </row>
    <row r="789">
      <c r="A789" s="498"/>
      <c r="B789" s="498"/>
      <c r="C789" s="498"/>
      <c r="D789" s="498"/>
      <c r="E789" s="498"/>
      <c r="F789" s="498"/>
      <c r="G789" s="498"/>
      <c r="H789" s="498"/>
      <c r="I789" s="498"/>
      <c r="J789" s="498"/>
      <c r="K789" s="498"/>
      <c r="L789" s="498"/>
      <c r="M789" s="498"/>
      <c r="N789" s="498"/>
      <c r="O789" s="498"/>
      <c r="P789" s="498"/>
      <c r="Q789" s="498"/>
      <c r="R789" s="498"/>
      <c r="S789" s="498"/>
      <c r="T789" s="498"/>
      <c r="U789" s="498"/>
      <c r="V789" s="498"/>
      <c r="W789" s="498"/>
      <c r="X789" s="498"/>
      <c r="Y789" s="498"/>
    </row>
    <row r="790">
      <c r="A790" s="498"/>
      <c r="B790" s="498"/>
      <c r="C790" s="498"/>
      <c r="D790" s="498"/>
      <c r="E790" s="498"/>
      <c r="F790" s="498"/>
      <c r="G790" s="498"/>
      <c r="H790" s="498"/>
      <c r="I790" s="498"/>
      <c r="J790" s="498"/>
      <c r="K790" s="498"/>
      <c r="L790" s="498"/>
      <c r="M790" s="498"/>
      <c r="N790" s="498"/>
      <c r="O790" s="498"/>
      <c r="P790" s="498"/>
      <c r="Q790" s="498"/>
      <c r="R790" s="498"/>
      <c r="S790" s="498"/>
      <c r="T790" s="498"/>
      <c r="U790" s="498"/>
      <c r="V790" s="498"/>
      <c r="W790" s="498"/>
      <c r="X790" s="498"/>
      <c r="Y790" s="498"/>
    </row>
    <row r="791">
      <c r="A791" s="498"/>
      <c r="B791" s="498"/>
      <c r="C791" s="498"/>
      <c r="D791" s="498"/>
      <c r="E791" s="498"/>
      <c r="F791" s="498"/>
      <c r="G791" s="498"/>
      <c r="H791" s="498"/>
      <c r="I791" s="498"/>
      <c r="J791" s="498"/>
      <c r="K791" s="498"/>
      <c r="L791" s="498"/>
      <c r="M791" s="498"/>
      <c r="N791" s="498"/>
      <c r="O791" s="498"/>
      <c r="P791" s="498"/>
      <c r="Q791" s="498"/>
      <c r="R791" s="498"/>
      <c r="S791" s="498"/>
      <c r="T791" s="498"/>
      <c r="U791" s="498"/>
      <c r="V791" s="498"/>
      <c r="W791" s="498"/>
      <c r="X791" s="498"/>
      <c r="Y791" s="498"/>
    </row>
    <row r="792">
      <c r="A792" s="498"/>
      <c r="B792" s="498"/>
      <c r="C792" s="498"/>
      <c r="D792" s="498"/>
      <c r="E792" s="498"/>
      <c r="F792" s="498"/>
      <c r="G792" s="498"/>
      <c r="H792" s="498"/>
      <c r="I792" s="498"/>
      <c r="J792" s="498"/>
      <c r="K792" s="498"/>
      <c r="L792" s="498"/>
      <c r="M792" s="498"/>
      <c r="N792" s="498"/>
      <c r="O792" s="498"/>
      <c r="P792" s="498"/>
      <c r="Q792" s="498"/>
      <c r="R792" s="498"/>
      <c r="S792" s="498"/>
      <c r="T792" s="498"/>
      <c r="U792" s="498"/>
      <c r="V792" s="498"/>
      <c r="W792" s="498"/>
      <c r="X792" s="498"/>
      <c r="Y792" s="498"/>
    </row>
    <row r="793">
      <c r="A793" s="498"/>
      <c r="B793" s="498"/>
      <c r="C793" s="498"/>
      <c r="D793" s="498"/>
      <c r="E793" s="498"/>
      <c r="F793" s="498"/>
      <c r="G793" s="498"/>
      <c r="H793" s="498"/>
      <c r="I793" s="498"/>
      <c r="J793" s="498"/>
      <c r="K793" s="498"/>
      <c r="L793" s="498"/>
      <c r="M793" s="498"/>
      <c r="N793" s="498"/>
      <c r="O793" s="498"/>
      <c r="P793" s="498"/>
      <c r="Q793" s="498"/>
      <c r="R793" s="498"/>
      <c r="S793" s="498"/>
      <c r="T793" s="498"/>
      <c r="U793" s="498"/>
      <c r="V793" s="498"/>
      <c r="W793" s="498"/>
      <c r="X793" s="498"/>
      <c r="Y793" s="498"/>
    </row>
    <row r="794">
      <c r="A794" s="498"/>
      <c r="B794" s="498"/>
      <c r="C794" s="498"/>
      <c r="D794" s="498"/>
      <c r="E794" s="498"/>
      <c r="F794" s="498"/>
      <c r="G794" s="498"/>
      <c r="H794" s="498"/>
      <c r="I794" s="498"/>
      <c r="J794" s="498"/>
      <c r="K794" s="498"/>
      <c r="L794" s="498"/>
      <c r="M794" s="498"/>
      <c r="N794" s="498"/>
      <c r="O794" s="498"/>
      <c r="P794" s="498"/>
      <c r="Q794" s="498"/>
      <c r="R794" s="498"/>
      <c r="S794" s="498"/>
      <c r="T794" s="498"/>
      <c r="U794" s="498"/>
      <c r="V794" s="498"/>
      <c r="W794" s="498"/>
      <c r="X794" s="498"/>
      <c r="Y794" s="498"/>
    </row>
    <row r="795">
      <c r="A795" s="498"/>
      <c r="B795" s="498"/>
      <c r="C795" s="498"/>
      <c r="D795" s="498"/>
      <c r="E795" s="498"/>
      <c r="F795" s="498"/>
      <c r="G795" s="498"/>
      <c r="H795" s="498"/>
      <c r="I795" s="498"/>
      <c r="J795" s="498"/>
      <c r="K795" s="498"/>
      <c r="L795" s="498"/>
      <c r="M795" s="498"/>
      <c r="N795" s="498"/>
      <c r="O795" s="498"/>
      <c r="P795" s="498"/>
      <c r="Q795" s="498"/>
      <c r="R795" s="498"/>
      <c r="S795" s="498"/>
      <c r="T795" s="498"/>
      <c r="U795" s="498"/>
      <c r="V795" s="498"/>
      <c r="W795" s="498"/>
      <c r="X795" s="498"/>
      <c r="Y795" s="498"/>
    </row>
    <row r="796">
      <c r="A796" s="498"/>
      <c r="B796" s="498"/>
      <c r="C796" s="498"/>
      <c r="D796" s="498"/>
      <c r="E796" s="498"/>
      <c r="F796" s="498"/>
      <c r="G796" s="498"/>
      <c r="H796" s="498"/>
      <c r="I796" s="498"/>
      <c r="J796" s="498"/>
      <c r="K796" s="498"/>
      <c r="L796" s="498"/>
      <c r="M796" s="498"/>
      <c r="N796" s="498"/>
      <c r="O796" s="498"/>
      <c r="P796" s="498"/>
      <c r="Q796" s="498"/>
      <c r="R796" s="498"/>
      <c r="S796" s="498"/>
      <c r="T796" s="498"/>
      <c r="U796" s="498"/>
      <c r="V796" s="498"/>
      <c r="W796" s="498"/>
      <c r="X796" s="498"/>
      <c r="Y796" s="498"/>
    </row>
    <row r="797">
      <c r="A797" s="498"/>
      <c r="B797" s="498"/>
      <c r="C797" s="498"/>
      <c r="D797" s="498"/>
      <c r="E797" s="498"/>
      <c r="F797" s="498"/>
      <c r="G797" s="498"/>
      <c r="H797" s="498"/>
      <c r="I797" s="498"/>
      <c r="J797" s="498"/>
      <c r="K797" s="498"/>
      <c r="L797" s="498"/>
      <c r="M797" s="498"/>
      <c r="N797" s="498"/>
      <c r="O797" s="498"/>
      <c r="P797" s="498"/>
      <c r="Q797" s="498"/>
      <c r="R797" s="498"/>
      <c r="S797" s="498"/>
      <c r="T797" s="498"/>
      <c r="U797" s="498"/>
      <c r="V797" s="498"/>
      <c r="W797" s="498"/>
      <c r="X797" s="498"/>
      <c r="Y797" s="498"/>
    </row>
    <row r="798">
      <c r="A798" s="498"/>
      <c r="B798" s="498"/>
      <c r="C798" s="498"/>
      <c r="D798" s="498"/>
      <c r="E798" s="498"/>
      <c r="F798" s="498"/>
      <c r="G798" s="498"/>
      <c r="H798" s="498"/>
      <c r="I798" s="498"/>
      <c r="J798" s="498"/>
      <c r="K798" s="498"/>
      <c r="L798" s="498"/>
      <c r="M798" s="498"/>
      <c r="N798" s="498"/>
      <c r="O798" s="498"/>
      <c r="P798" s="498"/>
      <c r="Q798" s="498"/>
      <c r="R798" s="498"/>
      <c r="S798" s="498"/>
      <c r="T798" s="498"/>
      <c r="U798" s="498"/>
      <c r="V798" s="498"/>
      <c r="W798" s="498"/>
      <c r="X798" s="498"/>
      <c r="Y798" s="498"/>
    </row>
    <row r="799">
      <c r="A799" s="498"/>
      <c r="B799" s="498"/>
      <c r="C799" s="498"/>
      <c r="D799" s="498"/>
      <c r="E799" s="498"/>
      <c r="F799" s="498"/>
      <c r="G799" s="498"/>
      <c r="H799" s="498"/>
      <c r="I799" s="498"/>
      <c r="J799" s="498"/>
      <c r="K799" s="498"/>
      <c r="L799" s="498"/>
      <c r="M799" s="498"/>
      <c r="N799" s="498"/>
      <c r="O799" s="498"/>
      <c r="P799" s="498"/>
      <c r="Q799" s="498"/>
      <c r="R799" s="498"/>
      <c r="S799" s="498"/>
      <c r="T799" s="498"/>
      <c r="U799" s="498"/>
      <c r="V799" s="498"/>
      <c r="W799" s="498"/>
      <c r="X799" s="498"/>
      <c r="Y799" s="498"/>
    </row>
    <row r="800">
      <c r="A800" s="498"/>
      <c r="B800" s="498"/>
      <c r="C800" s="498"/>
      <c r="D800" s="498"/>
      <c r="E800" s="498"/>
      <c r="F800" s="498"/>
      <c r="G800" s="498"/>
      <c r="H800" s="498"/>
      <c r="I800" s="498"/>
      <c r="J800" s="498"/>
      <c r="K800" s="498"/>
      <c r="L800" s="498"/>
      <c r="M800" s="498"/>
      <c r="N800" s="498"/>
      <c r="O800" s="498"/>
      <c r="P800" s="498"/>
      <c r="Q800" s="498"/>
      <c r="R800" s="498"/>
      <c r="S800" s="498"/>
      <c r="T800" s="498"/>
      <c r="U800" s="498"/>
      <c r="V800" s="498"/>
      <c r="W800" s="498"/>
      <c r="X800" s="498"/>
      <c r="Y800" s="498"/>
    </row>
    <row r="801">
      <c r="A801" s="498"/>
      <c r="B801" s="498"/>
      <c r="C801" s="498"/>
      <c r="D801" s="498"/>
      <c r="E801" s="498"/>
      <c r="F801" s="498"/>
      <c r="G801" s="498"/>
      <c r="H801" s="498"/>
      <c r="I801" s="498"/>
      <c r="J801" s="498"/>
      <c r="K801" s="498"/>
      <c r="L801" s="498"/>
      <c r="M801" s="498"/>
      <c r="N801" s="498"/>
      <c r="O801" s="498"/>
      <c r="P801" s="498"/>
      <c r="Q801" s="498"/>
      <c r="R801" s="498"/>
      <c r="S801" s="498"/>
      <c r="T801" s="498"/>
      <c r="U801" s="498"/>
      <c r="V801" s="498"/>
      <c r="W801" s="498"/>
      <c r="X801" s="498"/>
      <c r="Y801" s="498"/>
    </row>
    <row r="802">
      <c r="A802" s="498"/>
      <c r="B802" s="498"/>
      <c r="C802" s="498"/>
      <c r="D802" s="498"/>
      <c r="E802" s="498"/>
      <c r="F802" s="498"/>
      <c r="G802" s="498"/>
      <c r="H802" s="498"/>
      <c r="I802" s="498"/>
      <c r="J802" s="498"/>
      <c r="K802" s="498"/>
      <c r="L802" s="498"/>
      <c r="M802" s="498"/>
      <c r="N802" s="498"/>
      <c r="O802" s="498"/>
      <c r="P802" s="498"/>
      <c r="Q802" s="498"/>
      <c r="R802" s="498"/>
      <c r="S802" s="498"/>
      <c r="T802" s="498"/>
      <c r="U802" s="498"/>
      <c r="V802" s="498"/>
      <c r="W802" s="498"/>
      <c r="X802" s="498"/>
      <c r="Y802" s="498"/>
    </row>
    <row r="803">
      <c r="A803" s="498"/>
      <c r="B803" s="498"/>
      <c r="C803" s="498"/>
      <c r="D803" s="498"/>
      <c r="E803" s="498"/>
      <c r="F803" s="498"/>
      <c r="G803" s="498"/>
      <c r="H803" s="498"/>
      <c r="I803" s="498"/>
      <c r="J803" s="498"/>
      <c r="K803" s="498"/>
      <c r="L803" s="498"/>
      <c r="M803" s="498"/>
      <c r="N803" s="498"/>
      <c r="O803" s="498"/>
      <c r="P803" s="498"/>
      <c r="Q803" s="498"/>
      <c r="R803" s="498"/>
      <c r="S803" s="498"/>
      <c r="T803" s="498"/>
      <c r="U803" s="498"/>
      <c r="V803" s="498"/>
      <c r="W803" s="498"/>
      <c r="X803" s="498"/>
      <c r="Y803" s="498"/>
    </row>
    <row r="804">
      <c r="A804" s="498"/>
      <c r="B804" s="498"/>
      <c r="C804" s="498"/>
      <c r="D804" s="498"/>
      <c r="E804" s="498"/>
      <c r="F804" s="498"/>
      <c r="G804" s="498"/>
      <c r="H804" s="498"/>
      <c r="I804" s="498"/>
      <c r="J804" s="498"/>
      <c r="K804" s="498"/>
      <c r="L804" s="498"/>
      <c r="M804" s="498"/>
      <c r="N804" s="498"/>
      <c r="O804" s="498"/>
      <c r="P804" s="498"/>
      <c r="Q804" s="498"/>
      <c r="R804" s="498"/>
      <c r="S804" s="498"/>
      <c r="T804" s="498"/>
      <c r="U804" s="498"/>
      <c r="V804" s="498"/>
      <c r="W804" s="498"/>
      <c r="X804" s="498"/>
      <c r="Y804" s="498"/>
    </row>
    <row r="805">
      <c r="A805" s="498"/>
      <c r="B805" s="498"/>
      <c r="C805" s="498"/>
      <c r="D805" s="498"/>
      <c r="E805" s="498"/>
      <c r="F805" s="498"/>
      <c r="G805" s="498"/>
      <c r="H805" s="498"/>
      <c r="I805" s="498"/>
      <c r="J805" s="498"/>
      <c r="K805" s="498"/>
      <c r="L805" s="498"/>
      <c r="M805" s="498"/>
      <c r="N805" s="498"/>
      <c r="O805" s="498"/>
      <c r="P805" s="498"/>
      <c r="Q805" s="498"/>
      <c r="R805" s="498"/>
      <c r="S805" s="498"/>
      <c r="T805" s="498"/>
      <c r="U805" s="498"/>
      <c r="V805" s="498"/>
      <c r="W805" s="498"/>
      <c r="X805" s="498"/>
      <c r="Y805" s="498"/>
    </row>
    <row r="806">
      <c r="A806" s="498"/>
      <c r="B806" s="498"/>
      <c r="C806" s="498"/>
      <c r="D806" s="498"/>
      <c r="E806" s="498"/>
      <c r="F806" s="498"/>
      <c r="G806" s="498"/>
      <c r="H806" s="498"/>
      <c r="I806" s="498"/>
      <c r="J806" s="498"/>
      <c r="K806" s="498"/>
      <c r="L806" s="498"/>
      <c r="M806" s="498"/>
      <c r="N806" s="498"/>
      <c r="O806" s="498"/>
      <c r="P806" s="498"/>
      <c r="Q806" s="498"/>
      <c r="R806" s="498"/>
      <c r="S806" s="498"/>
      <c r="T806" s="498"/>
      <c r="U806" s="498"/>
      <c r="V806" s="498"/>
      <c r="W806" s="498"/>
      <c r="X806" s="498"/>
      <c r="Y806" s="498"/>
    </row>
    <row r="807">
      <c r="A807" s="498"/>
      <c r="B807" s="498"/>
      <c r="C807" s="498"/>
      <c r="D807" s="498"/>
      <c r="E807" s="498"/>
      <c r="F807" s="498"/>
      <c r="G807" s="498"/>
      <c r="H807" s="498"/>
      <c r="I807" s="498"/>
      <c r="J807" s="498"/>
      <c r="K807" s="498"/>
      <c r="L807" s="498"/>
      <c r="M807" s="498"/>
      <c r="N807" s="498"/>
      <c r="O807" s="498"/>
      <c r="P807" s="498"/>
      <c r="Q807" s="498"/>
      <c r="R807" s="498"/>
      <c r="S807" s="498"/>
      <c r="T807" s="498"/>
      <c r="U807" s="498"/>
      <c r="V807" s="498"/>
      <c r="W807" s="498"/>
      <c r="X807" s="498"/>
      <c r="Y807" s="498"/>
    </row>
    <row r="808">
      <c r="A808" s="498"/>
      <c r="B808" s="498"/>
      <c r="C808" s="498"/>
      <c r="D808" s="498"/>
      <c r="E808" s="498"/>
      <c r="F808" s="498"/>
      <c r="G808" s="498"/>
      <c r="H808" s="498"/>
      <c r="I808" s="498"/>
      <c r="J808" s="498"/>
      <c r="K808" s="498"/>
      <c r="L808" s="498"/>
      <c r="M808" s="498"/>
      <c r="N808" s="498"/>
      <c r="O808" s="498"/>
      <c r="P808" s="498"/>
      <c r="Q808" s="498"/>
      <c r="R808" s="498"/>
      <c r="S808" s="498"/>
      <c r="T808" s="498"/>
      <c r="U808" s="498"/>
      <c r="V808" s="498"/>
      <c r="W808" s="498"/>
      <c r="X808" s="498"/>
      <c r="Y808" s="498"/>
    </row>
    <row r="809">
      <c r="A809" s="498"/>
      <c r="B809" s="498"/>
      <c r="C809" s="498"/>
      <c r="D809" s="498"/>
      <c r="E809" s="498"/>
      <c r="F809" s="498"/>
      <c r="G809" s="498"/>
      <c r="H809" s="498"/>
      <c r="I809" s="498"/>
      <c r="J809" s="498"/>
      <c r="K809" s="498"/>
      <c r="L809" s="498"/>
      <c r="M809" s="498"/>
      <c r="N809" s="498"/>
      <c r="O809" s="498"/>
      <c r="P809" s="498"/>
      <c r="Q809" s="498"/>
      <c r="R809" s="498"/>
      <c r="S809" s="498"/>
      <c r="T809" s="498"/>
      <c r="U809" s="498"/>
      <c r="V809" s="498"/>
      <c r="W809" s="498"/>
      <c r="X809" s="498"/>
      <c r="Y809" s="498"/>
    </row>
    <row r="810">
      <c r="A810" s="498"/>
      <c r="B810" s="498"/>
      <c r="C810" s="498"/>
      <c r="D810" s="498"/>
      <c r="E810" s="498"/>
      <c r="F810" s="498"/>
      <c r="G810" s="498"/>
      <c r="H810" s="498"/>
      <c r="I810" s="498"/>
      <c r="J810" s="498"/>
      <c r="K810" s="498"/>
      <c r="L810" s="498"/>
      <c r="M810" s="498"/>
      <c r="N810" s="498"/>
      <c r="O810" s="498"/>
      <c r="P810" s="498"/>
      <c r="Q810" s="498"/>
      <c r="R810" s="498"/>
      <c r="S810" s="498"/>
      <c r="T810" s="498"/>
      <c r="U810" s="498"/>
      <c r="V810" s="498"/>
      <c r="W810" s="498"/>
      <c r="X810" s="498"/>
      <c r="Y810" s="498"/>
    </row>
    <row r="811">
      <c r="A811" s="498"/>
      <c r="B811" s="498"/>
      <c r="C811" s="498"/>
      <c r="D811" s="498"/>
      <c r="E811" s="498"/>
      <c r="F811" s="498"/>
      <c r="G811" s="498"/>
      <c r="H811" s="498"/>
      <c r="I811" s="498"/>
      <c r="J811" s="498"/>
      <c r="K811" s="498"/>
      <c r="L811" s="498"/>
      <c r="M811" s="498"/>
      <c r="N811" s="498"/>
      <c r="O811" s="498"/>
      <c r="P811" s="498"/>
      <c r="Q811" s="498"/>
      <c r="R811" s="498"/>
      <c r="S811" s="498"/>
      <c r="T811" s="498"/>
      <c r="U811" s="498"/>
      <c r="V811" s="498"/>
      <c r="W811" s="498"/>
      <c r="X811" s="498"/>
      <c r="Y811" s="498"/>
    </row>
    <row r="812">
      <c r="A812" s="498"/>
      <c r="B812" s="498"/>
      <c r="C812" s="498"/>
      <c r="D812" s="498"/>
      <c r="E812" s="498"/>
      <c r="F812" s="498"/>
      <c r="G812" s="498"/>
      <c r="H812" s="498"/>
      <c r="I812" s="498"/>
      <c r="J812" s="498"/>
      <c r="K812" s="498"/>
      <c r="L812" s="498"/>
      <c r="M812" s="498"/>
      <c r="N812" s="498"/>
      <c r="O812" s="498"/>
      <c r="P812" s="498"/>
      <c r="Q812" s="498"/>
      <c r="R812" s="498"/>
      <c r="S812" s="498"/>
      <c r="T812" s="498"/>
      <c r="U812" s="498"/>
      <c r="V812" s="498"/>
      <c r="W812" s="498"/>
      <c r="X812" s="498"/>
      <c r="Y812" s="498"/>
    </row>
    <row r="813">
      <c r="A813" s="498"/>
      <c r="B813" s="498"/>
      <c r="C813" s="498"/>
      <c r="D813" s="498"/>
      <c r="E813" s="498"/>
      <c r="F813" s="498"/>
      <c r="G813" s="498"/>
      <c r="H813" s="498"/>
      <c r="I813" s="498"/>
      <c r="J813" s="498"/>
      <c r="K813" s="498"/>
      <c r="L813" s="498"/>
      <c r="M813" s="498"/>
      <c r="N813" s="498"/>
      <c r="O813" s="498"/>
      <c r="P813" s="498"/>
      <c r="Q813" s="498"/>
      <c r="R813" s="498"/>
      <c r="S813" s="498"/>
      <c r="T813" s="498"/>
      <c r="U813" s="498"/>
      <c r="V813" s="498"/>
      <c r="W813" s="498"/>
      <c r="X813" s="498"/>
      <c r="Y813" s="498"/>
    </row>
    <row r="814">
      <c r="A814" s="498"/>
      <c r="B814" s="498"/>
      <c r="C814" s="498"/>
      <c r="D814" s="498"/>
      <c r="E814" s="498"/>
      <c r="F814" s="498"/>
      <c r="G814" s="498"/>
      <c r="H814" s="498"/>
      <c r="I814" s="498"/>
      <c r="J814" s="498"/>
      <c r="K814" s="498"/>
      <c r="L814" s="498"/>
      <c r="M814" s="498"/>
      <c r="N814" s="498"/>
      <c r="O814" s="498"/>
      <c r="P814" s="498"/>
      <c r="Q814" s="498"/>
      <c r="R814" s="498"/>
      <c r="S814" s="498"/>
      <c r="T814" s="498"/>
      <c r="U814" s="498"/>
      <c r="V814" s="498"/>
      <c r="W814" s="498"/>
      <c r="X814" s="498"/>
      <c r="Y814" s="498"/>
    </row>
    <row r="815">
      <c r="A815" s="498"/>
      <c r="B815" s="498"/>
      <c r="C815" s="498"/>
      <c r="D815" s="498"/>
      <c r="E815" s="498"/>
      <c r="F815" s="498"/>
      <c r="G815" s="498"/>
      <c r="H815" s="498"/>
      <c r="I815" s="498"/>
      <c r="J815" s="498"/>
      <c r="K815" s="498"/>
      <c r="L815" s="498"/>
      <c r="M815" s="498"/>
      <c r="N815" s="498"/>
      <c r="O815" s="498"/>
      <c r="P815" s="498"/>
      <c r="Q815" s="498"/>
      <c r="R815" s="498"/>
      <c r="S815" s="498"/>
      <c r="T815" s="498"/>
      <c r="U815" s="498"/>
      <c r="V815" s="498"/>
      <c r="W815" s="498"/>
      <c r="X815" s="498"/>
      <c r="Y815" s="498"/>
    </row>
    <row r="816">
      <c r="A816" s="498"/>
      <c r="B816" s="498"/>
      <c r="C816" s="498"/>
      <c r="D816" s="498"/>
      <c r="E816" s="498"/>
      <c r="F816" s="498"/>
      <c r="G816" s="498"/>
      <c r="H816" s="498"/>
      <c r="I816" s="498"/>
      <c r="J816" s="498"/>
      <c r="K816" s="498"/>
      <c r="L816" s="498"/>
      <c r="M816" s="498"/>
      <c r="N816" s="498"/>
      <c r="O816" s="498"/>
      <c r="P816" s="498"/>
      <c r="Q816" s="498"/>
      <c r="R816" s="498"/>
      <c r="S816" s="498"/>
      <c r="T816" s="498"/>
      <c r="U816" s="498"/>
      <c r="V816" s="498"/>
      <c r="W816" s="498"/>
      <c r="X816" s="498"/>
      <c r="Y816" s="498"/>
    </row>
    <row r="817">
      <c r="A817" s="498"/>
      <c r="B817" s="498"/>
      <c r="C817" s="498"/>
      <c r="D817" s="498"/>
      <c r="E817" s="498"/>
      <c r="F817" s="498"/>
      <c r="G817" s="498"/>
      <c r="H817" s="498"/>
      <c r="I817" s="498"/>
      <c r="J817" s="498"/>
      <c r="K817" s="498"/>
      <c r="L817" s="498"/>
      <c r="M817" s="498"/>
      <c r="N817" s="498"/>
      <c r="O817" s="498"/>
      <c r="P817" s="498"/>
      <c r="Q817" s="498"/>
      <c r="R817" s="498"/>
      <c r="S817" s="498"/>
      <c r="T817" s="498"/>
      <c r="U817" s="498"/>
      <c r="V817" s="498"/>
      <c r="W817" s="498"/>
      <c r="X817" s="498"/>
      <c r="Y817" s="498"/>
    </row>
    <row r="818">
      <c r="A818" s="498"/>
      <c r="B818" s="498"/>
      <c r="C818" s="498"/>
      <c r="D818" s="498"/>
      <c r="E818" s="498"/>
      <c r="F818" s="498"/>
      <c r="G818" s="498"/>
      <c r="H818" s="498"/>
      <c r="I818" s="498"/>
      <c r="J818" s="498"/>
      <c r="K818" s="498"/>
      <c r="L818" s="498"/>
      <c r="M818" s="498"/>
      <c r="N818" s="498"/>
      <c r="O818" s="498"/>
      <c r="P818" s="498"/>
      <c r="Q818" s="498"/>
      <c r="R818" s="498"/>
      <c r="S818" s="498"/>
      <c r="T818" s="498"/>
      <c r="U818" s="498"/>
      <c r="V818" s="498"/>
      <c r="W818" s="498"/>
      <c r="X818" s="498"/>
      <c r="Y818" s="498"/>
    </row>
    <row r="819">
      <c r="A819" s="498"/>
      <c r="B819" s="498"/>
      <c r="C819" s="498"/>
      <c r="D819" s="498"/>
      <c r="E819" s="498"/>
      <c r="F819" s="498"/>
      <c r="G819" s="498"/>
      <c r="H819" s="498"/>
      <c r="I819" s="498"/>
      <c r="J819" s="498"/>
      <c r="K819" s="498"/>
      <c r="L819" s="498"/>
      <c r="M819" s="498"/>
      <c r="N819" s="498"/>
      <c r="O819" s="498"/>
      <c r="P819" s="498"/>
      <c r="Q819" s="498"/>
      <c r="R819" s="498"/>
      <c r="S819" s="498"/>
      <c r="T819" s="498"/>
      <c r="U819" s="498"/>
      <c r="V819" s="498"/>
      <c r="W819" s="498"/>
      <c r="X819" s="498"/>
      <c r="Y819" s="498"/>
    </row>
    <row r="820">
      <c r="A820" s="498"/>
      <c r="B820" s="498"/>
      <c r="C820" s="498"/>
      <c r="D820" s="498"/>
      <c r="E820" s="498"/>
      <c r="F820" s="498"/>
      <c r="G820" s="498"/>
      <c r="H820" s="498"/>
      <c r="I820" s="498"/>
      <c r="J820" s="498"/>
      <c r="K820" s="498"/>
      <c r="L820" s="498"/>
      <c r="M820" s="498"/>
      <c r="N820" s="498"/>
      <c r="O820" s="498"/>
      <c r="P820" s="498"/>
      <c r="Q820" s="498"/>
      <c r="R820" s="498"/>
      <c r="S820" s="498"/>
      <c r="T820" s="498"/>
      <c r="U820" s="498"/>
      <c r="V820" s="498"/>
      <c r="W820" s="498"/>
      <c r="X820" s="498"/>
      <c r="Y820" s="498"/>
    </row>
    <row r="821">
      <c r="A821" s="498"/>
      <c r="B821" s="498"/>
      <c r="C821" s="498"/>
      <c r="D821" s="498"/>
      <c r="E821" s="498"/>
      <c r="F821" s="498"/>
      <c r="G821" s="498"/>
      <c r="H821" s="498"/>
      <c r="I821" s="498"/>
      <c r="J821" s="498"/>
      <c r="K821" s="498"/>
      <c r="L821" s="498"/>
      <c r="M821" s="498"/>
      <c r="N821" s="498"/>
      <c r="O821" s="498"/>
      <c r="P821" s="498"/>
      <c r="Q821" s="498"/>
      <c r="R821" s="498"/>
      <c r="S821" s="498"/>
      <c r="T821" s="498"/>
      <c r="U821" s="498"/>
      <c r="V821" s="498"/>
      <c r="W821" s="498"/>
      <c r="X821" s="498"/>
      <c r="Y821" s="498"/>
    </row>
    <row r="822">
      <c r="A822" s="498"/>
      <c r="B822" s="498"/>
      <c r="C822" s="498"/>
      <c r="D822" s="498"/>
      <c r="E822" s="498"/>
      <c r="F822" s="498"/>
      <c r="G822" s="498"/>
      <c r="H822" s="498"/>
      <c r="I822" s="498"/>
      <c r="J822" s="498"/>
      <c r="K822" s="498"/>
      <c r="L822" s="498"/>
      <c r="M822" s="498"/>
      <c r="N822" s="498"/>
      <c r="O822" s="498"/>
      <c r="P822" s="498"/>
      <c r="Q822" s="498"/>
      <c r="R822" s="498"/>
      <c r="S822" s="498"/>
      <c r="T822" s="498"/>
      <c r="U822" s="498"/>
      <c r="V822" s="498"/>
      <c r="W822" s="498"/>
      <c r="X822" s="498"/>
      <c r="Y822" s="498"/>
    </row>
    <row r="823">
      <c r="A823" s="498"/>
      <c r="B823" s="498"/>
      <c r="C823" s="498"/>
      <c r="D823" s="498"/>
      <c r="E823" s="498"/>
      <c r="F823" s="498"/>
      <c r="G823" s="498"/>
      <c r="H823" s="498"/>
      <c r="I823" s="498"/>
      <c r="J823" s="498"/>
      <c r="K823" s="498"/>
      <c r="L823" s="498"/>
      <c r="M823" s="498"/>
      <c r="N823" s="498"/>
      <c r="O823" s="498"/>
      <c r="P823" s="498"/>
      <c r="Q823" s="498"/>
      <c r="R823" s="498"/>
      <c r="S823" s="498"/>
      <c r="T823" s="498"/>
      <c r="U823" s="498"/>
      <c r="V823" s="498"/>
      <c r="W823" s="498"/>
      <c r="X823" s="498"/>
      <c r="Y823" s="498"/>
    </row>
    <row r="824">
      <c r="A824" s="498"/>
      <c r="B824" s="498"/>
      <c r="C824" s="498"/>
      <c r="D824" s="498"/>
      <c r="E824" s="498"/>
      <c r="F824" s="498"/>
      <c r="G824" s="498"/>
      <c r="H824" s="498"/>
      <c r="I824" s="498"/>
      <c r="J824" s="498"/>
      <c r="K824" s="498"/>
      <c r="L824" s="498"/>
      <c r="M824" s="498"/>
      <c r="N824" s="498"/>
      <c r="O824" s="498"/>
      <c r="P824" s="498"/>
      <c r="Q824" s="498"/>
      <c r="R824" s="498"/>
      <c r="S824" s="498"/>
      <c r="T824" s="498"/>
      <c r="U824" s="498"/>
      <c r="V824" s="498"/>
      <c r="W824" s="498"/>
      <c r="X824" s="498"/>
      <c r="Y824" s="498"/>
    </row>
    <row r="825">
      <c r="A825" s="498"/>
      <c r="B825" s="498"/>
      <c r="C825" s="498"/>
      <c r="D825" s="498"/>
      <c r="E825" s="498"/>
      <c r="F825" s="498"/>
      <c r="G825" s="498"/>
      <c r="H825" s="498"/>
      <c r="I825" s="498"/>
      <c r="J825" s="498"/>
      <c r="K825" s="498"/>
      <c r="L825" s="498"/>
      <c r="M825" s="498"/>
      <c r="N825" s="498"/>
      <c r="O825" s="498"/>
      <c r="P825" s="498"/>
      <c r="Q825" s="498"/>
      <c r="R825" s="498"/>
      <c r="S825" s="498"/>
      <c r="T825" s="498"/>
      <c r="U825" s="498"/>
      <c r="V825" s="498"/>
      <c r="W825" s="498"/>
      <c r="X825" s="498"/>
      <c r="Y825" s="498"/>
    </row>
    <row r="826">
      <c r="A826" s="498"/>
      <c r="B826" s="498"/>
      <c r="C826" s="498"/>
      <c r="D826" s="498"/>
      <c r="E826" s="498"/>
      <c r="F826" s="498"/>
      <c r="G826" s="498"/>
      <c r="H826" s="498"/>
      <c r="I826" s="498"/>
      <c r="J826" s="498"/>
      <c r="K826" s="498"/>
      <c r="L826" s="498"/>
      <c r="M826" s="498"/>
      <c r="N826" s="498"/>
      <c r="O826" s="498"/>
      <c r="P826" s="498"/>
      <c r="Q826" s="498"/>
      <c r="R826" s="498"/>
      <c r="S826" s="498"/>
      <c r="T826" s="498"/>
      <c r="U826" s="498"/>
      <c r="V826" s="498"/>
      <c r="W826" s="498"/>
      <c r="X826" s="498"/>
      <c r="Y826" s="498"/>
    </row>
    <row r="827">
      <c r="A827" s="498"/>
      <c r="B827" s="498"/>
      <c r="C827" s="498"/>
      <c r="D827" s="498"/>
      <c r="E827" s="498"/>
      <c r="F827" s="498"/>
      <c r="G827" s="498"/>
      <c r="H827" s="498"/>
      <c r="I827" s="498"/>
      <c r="J827" s="498"/>
      <c r="K827" s="498"/>
      <c r="L827" s="498"/>
      <c r="M827" s="498"/>
      <c r="N827" s="498"/>
      <c r="O827" s="498"/>
      <c r="P827" s="498"/>
      <c r="Q827" s="498"/>
      <c r="R827" s="498"/>
      <c r="S827" s="498"/>
      <c r="T827" s="498"/>
      <c r="U827" s="498"/>
      <c r="V827" s="498"/>
      <c r="W827" s="498"/>
      <c r="X827" s="498"/>
      <c r="Y827" s="498"/>
    </row>
    <row r="828">
      <c r="A828" s="498"/>
      <c r="B828" s="498"/>
      <c r="C828" s="498"/>
      <c r="D828" s="498"/>
      <c r="E828" s="498"/>
      <c r="F828" s="498"/>
      <c r="G828" s="498"/>
      <c r="H828" s="498"/>
      <c r="I828" s="498"/>
      <c r="J828" s="498"/>
      <c r="K828" s="498"/>
      <c r="L828" s="498"/>
      <c r="M828" s="498"/>
      <c r="N828" s="498"/>
      <c r="O828" s="498"/>
      <c r="P828" s="498"/>
      <c r="Q828" s="498"/>
      <c r="R828" s="498"/>
      <c r="S828" s="498"/>
      <c r="T828" s="498"/>
      <c r="U828" s="498"/>
      <c r="V828" s="498"/>
      <c r="W828" s="498"/>
      <c r="X828" s="498"/>
      <c r="Y828" s="498"/>
    </row>
    <row r="829">
      <c r="A829" s="498"/>
      <c r="B829" s="498"/>
      <c r="C829" s="498"/>
      <c r="D829" s="498"/>
      <c r="E829" s="498"/>
      <c r="F829" s="498"/>
      <c r="G829" s="498"/>
      <c r="H829" s="498"/>
      <c r="I829" s="498"/>
      <c r="J829" s="498"/>
      <c r="K829" s="498"/>
      <c r="L829" s="498"/>
      <c r="M829" s="498"/>
      <c r="N829" s="498"/>
      <c r="O829" s="498"/>
      <c r="P829" s="498"/>
      <c r="Q829" s="498"/>
      <c r="R829" s="498"/>
      <c r="S829" s="498"/>
      <c r="T829" s="498"/>
      <c r="U829" s="498"/>
      <c r="V829" s="498"/>
      <c r="W829" s="498"/>
      <c r="X829" s="498"/>
      <c r="Y829" s="498"/>
    </row>
    <row r="830">
      <c r="A830" s="498"/>
      <c r="B830" s="498"/>
      <c r="C830" s="498"/>
      <c r="D830" s="498"/>
      <c r="E830" s="498"/>
      <c r="F830" s="498"/>
      <c r="G830" s="498"/>
      <c r="H830" s="498"/>
      <c r="I830" s="498"/>
      <c r="J830" s="498"/>
      <c r="K830" s="498"/>
      <c r="L830" s="498"/>
      <c r="M830" s="498"/>
      <c r="N830" s="498"/>
      <c r="O830" s="498"/>
      <c r="P830" s="498"/>
      <c r="Q830" s="498"/>
      <c r="R830" s="498"/>
      <c r="S830" s="498"/>
      <c r="T830" s="498"/>
      <c r="U830" s="498"/>
      <c r="V830" s="498"/>
      <c r="W830" s="498"/>
      <c r="X830" s="498"/>
      <c r="Y830" s="498"/>
    </row>
    <row r="831">
      <c r="A831" s="498"/>
      <c r="B831" s="498"/>
      <c r="C831" s="498"/>
      <c r="D831" s="498"/>
      <c r="E831" s="498"/>
      <c r="F831" s="498"/>
      <c r="G831" s="498"/>
      <c r="H831" s="498"/>
      <c r="I831" s="498"/>
      <c r="J831" s="498"/>
      <c r="K831" s="498"/>
      <c r="L831" s="498"/>
      <c r="M831" s="498"/>
      <c r="N831" s="498"/>
      <c r="O831" s="498"/>
      <c r="P831" s="498"/>
      <c r="Q831" s="498"/>
      <c r="R831" s="498"/>
      <c r="S831" s="498"/>
      <c r="T831" s="498"/>
      <c r="U831" s="498"/>
      <c r="V831" s="498"/>
      <c r="W831" s="498"/>
      <c r="X831" s="498"/>
      <c r="Y831" s="498"/>
    </row>
    <row r="832">
      <c r="A832" s="498"/>
      <c r="B832" s="498"/>
      <c r="C832" s="498"/>
      <c r="D832" s="498"/>
      <c r="E832" s="498"/>
      <c r="F832" s="498"/>
      <c r="G832" s="498"/>
      <c r="H832" s="498"/>
      <c r="I832" s="498"/>
      <c r="J832" s="498"/>
      <c r="K832" s="498"/>
      <c r="L832" s="498"/>
      <c r="M832" s="498"/>
      <c r="N832" s="498"/>
      <c r="O832" s="498"/>
      <c r="P832" s="498"/>
      <c r="Q832" s="498"/>
      <c r="R832" s="498"/>
      <c r="S832" s="498"/>
      <c r="T832" s="498"/>
      <c r="U832" s="498"/>
      <c r="V832" s="498"/>
      <c r="W832" s="498"/>
      <c r="X832" s="498"/>
      <c r="Y832" s="498"/>
    </row>
    <row r="833">
      <c r="A833" s="498"/>
      <c r="B833" s="498"/>
      <c r="C833" s="498"/>
      <c r="D833" s="498"/>
      <c r="E833" s="498"/>
      <c r="F833" s="498"/>
      <c r="G833" s="498"/>
      <c r="H833" s="498"/>
      <c r="I833" s="498"/>
      <c r="J833" s="498"/>
      <c r="K833" s="498"/>
      <c r="L833" s="498"/>
      <c r="M833" s="498"/>
      <c r="N833" s="498"/>
      <c r="O833" s="498"/>
      <c r="P833" s="498"/>
      <c r="Q833" s="498"/>
      <c r="R833" s="498"/>
      <c r="S833" s="498"/>
      <c r="T833" s="498"/>
      <c r="U833" s="498"/>
      <c r="V833" s="498"/>
      <c r="W833" s="498"/>
      <c r="X833" s="498"/>
      <c r="Y833" s="498"/>
    </row>
    <row r="834">
      <c r="A834" s="498"/>
      <c r="B834" s="498"/>
      <c r="C834" s="498"/>
      <c r="D834" s="498"/>
      <c r="E834" s="498"/>
      <c r="F834" s="498"/>
      <c r="G834" s="498"/>
      <c r="H834" s="498"/>
      <c r="I834" s="498"/>
      <c r="J834" s="498"/>
      <c r="K834" s="498"/>
      <c r="L834" s="498"/>
      <c r="M834" s="498"/>
      <c r="N834" s="498"/>
      <c r="O834" s="498"/>
      <c r="P834" s="498"/>
      <c r="Q834" s="498"/>
      <c r="R834" s="498"/>
      <c r="S834" s="498"/>
      <c r="T834" s="498"/>
      <c r="U834" s="498"/>
      <c r="V834" s="498"/>
      <c r="W834" s="498"/>
      <c r="X834" s="498"/>
      <c r="Y834" s="498"/>
    </row>
    <row r="835">
      <c r="A835" s="498"/>
      <c r="B835" s="498"/>
      <c r="C835" s="498"/>
      <c r="D835" s="498"/>
      <c r="E835" s="498"/>
      <c r="F835" s="498"/>
      <c r="G835" s="498"/>
      <c r="H835" s="498"/>
      <c r="I835" s="498"/>
      <c r="J835" s="498"/>
      <c r="K835" s="498"/>
      <c r="L835" s="498"/>
      <c r="M835" s="498"/>
      <c r="N835" s="498"/>
      <c r="O835" s="498"/>
      <c r="P835" s="498"/>
      <c r="Q835" s="498"/>
      <c r="R835" s="498"/>
      <c r="S835" s="498"/>
      <c r="T835" s="498"/>
      <c r="U835" s="498"/>
      <c r="V835" s="498"/>
      <c r="W835" s="498"/>
      <c r="X835" s="498"/>
      <c r="Y835" s="498"/>
    </row>
    <row r="836">
      <c r="A836" s="498"/>
      <c r="B836" s="498"/>
      <c r="C836" s="498"/>
      <c r="D836" s="498"/>
      <c r="E836" s="498"/>
      <c r="F836" s="498"/>
      <c r="G836" s="498"/>
      <c r="H836" s="498"/>
      <c r="I836" s="498"/>
      <c r="J836" s="498"/>
      <c r="K836" s="498"/>
      <c r="L836" s="498"/>
      <c r="M836" s="498"/>
      <c r="N836" s="498"/>
      <c r="O836" s="498"/>
      <c r="P836" s="498"/>
      <c r="Q836" s="498"/>
      <c r="R836" s="498"/>
      <c r="S836" s="498"/>
      <c r="T836" s="498"/>
      <c r="U836" s="498"/>
      <c r="V836" s="498"/>
      <c r="W836" s="498"/>
      <c r="X836" s="498"/>
      <c r="Y836" s="498"/>
    </row>
    <row r="837">
      <c r="A837" s="498"/>
      <c r="B837" s="498"/>
      <c r="C837" s="498"/>
      <c r="D837" s="498"/>
      <c r="E837" s="498"/>
      <c r="F837" s="498"/>
      <c r="G837" s="498"/>
      <c r="H837" s="498"/>
      <c r="I837" s="498"/>
      <c r="J837" s="498"/>
      <c r="K837" s="498"/>
      <c r="L837" s="498"/>
      <c r="M837" s="498"/>
      <c r="N837" s="498"/>
      <c r="O837" s="498"/>
      <c r="P837" s="498"/>
      <c r="Q837" s="498"/>
      <c r="R837" s="498"/>
      <c r="S837" s="498"/>
      <c r="T837" s="498"/>
      <c r="U837" s="498"/>
      <c r="V837" s="498"/>
      <c r="W837" s="498"/>
      <c r="X837" s="498"/>
      <c r="Y837" s="498"/>
    </row>
    <row r="838">
      <c r="A838" s="498"/>
      <c r="B838" s="498"/>
      <c r="C838" s="498"/>
      <c r="D838" s="498"/>
      <c r="E838" s="498"/>
      <c r="F838" s="498"/>
      <c r="G838" s="498"/>
      <c r="H838" s="498"/>
      <c r="I838" s="498"/>
      <c r="J838" s="498"/>
      <c r="K838" s="498"/>
      <c r="L838" s="498"/>
      <c r="M838" s="498"/>
      <c r="N838" s="498"/>
      <c r="O838" s="498"/>
      <c r="P838" s="498"/>
      <c r="Q838" s="498"/>
      <c r="R838" s="498"/>
      <c r="S838" s="498"/>
      <c r="T838" s="498"/>
      <c r="U838" s="498"/>
      <c r="V838" s="498"/>
      <c r="W838" s="498"/>
      <c r="X838" s="498"/>
      <c r="Y838" s="498"/>
    </row>
    <row r="839">
      <c r="A839" s="498"/>
      <c r="B839" s="498"/>
      <c r="C839" s="498"/>
      <c r="D839" s="498"/>
      <c r="E839" s="498"/>
      <c r="F839" s="498"/>
      <c r="G839" s="498"/>
      <c r="H839" s="498"/>
      <c r="I839" s="498"/>
      <c r="J839" s="498"/>
      <c r="K839" s="498"/>
      <c r="L839" s="498"/>
      <c r="M839" s="498"/>
      <c r="N839" s="498"/>
      <c r="O839" s="498"/>
      <c r="P839" s="498"/>
      <c r="Q839" s="498"/>
      <c r="R839" s="498"/>
      <c r="S839" s="498"/>
      <c r="T839" s="498"/>
      <c r="U839" s="498"/>
      <c r="V839" s="498"/>
      <c r="W839" s="498"/>
      <c r="X839" s="498"/>
      <c r="Y839" s="498"/>
    </row>
    <row r="840">
      <c r="A840" s="498"/>
      <c r="B840" s="498"/>
      <c r="C840" s="498"/>
      <c r="D840" s="498"/>
      <c r="E840" s="498"/>
      <c r="F840" s="498"/>
      <c r="G840" s="498"/>
      <c r="H840" s="498"/>
      <c r="I840" s="498"/>
      <c r="J840" s="498"/>
      <c r="K840" s="498"/>
      <c r="L840" s="498"/>
      <c r="M840" s="498"/>
      <c r="N840" s="498"/>
      <c r="O840" s="498"/>
      <c r="P840" s="498"/>
      <c r="Q840" s="498"/>
      <c r="R840" s="498"/>
      <c r="S840" s="498"/>
      <c r="T840" s="498"/>
      <c r="U840" s="498"/>
      <c r="V840" s="498"/>
      <c r="W840" s="498"/>
      <c r="X840" s="498"/>
      <c r="Y840" s="498"/>
    </row>
    <row r="841">
      <c r="A841" s="498"/>
      <c r="B841" s="498"/>
      <c r="C841" s="498"/>
      <c r="D841" s="498"/>
      <c r="E841" s="498"/>
      <c r="F841" s="498"/>
      <c r="G841" s="498"/>
      <c r="H841" s="498"/>
      <c r="I841" s="498"/>
      <c r="J841" s="498"/>
      <c r="K841" s="498"/>
      <c r="L841" s="498"/>
      <c r="M841" s="498"/>
      <c r="N841" s="498"/>
      <c r="O841" s="498"/>
      <c r="P841" s="498"/>
      <c r="Q841" s="498"/>
      <c r="R841" s="498"/>
      <c r="S841" s="498"/>
      <c r="T841" s="498"/>
      <c r="U841" s="498"/>
      <c r="V841" s="498"/>
      <c r="W841" s="498"/>
      <c r="X841" s="498"/>
      <c r="Y841" s="498"/>
    </row>
    <row r="842">
      <c r="A842" s="498"/>
      <c r="B842" s="498"/>
      <c r="C842" s="498"/>
      <c r="D842" s="498"/>
      <c r="E842" s="498"/>
      <c r="F842" s="498"/>
      <c r="G842" s="498"/>
      <c r="H842" s="498"/>
      <c r="I842" s="498"/>
      <c r="J842" s="498"/>
      <c r="K842" s="498"/>
      <c r="L842" s="498"/>
      <c r="M842" s="498"/>
      <c r="N842" s="498"/>
      <c r="O842" s="498"/>
      <c r="P842" s="498"/>
      <c r="Q842" s="498"/>
      <c r="R842" s="498"/>
      <c r="S842" s="498"/>
      <c r="T842" s="498"/>
      <c r="U842" s="498"/>
      <c r="V842" s="498"/>
      <c r="W842" s="498"/>
      <c r="X842" s="498"/>
      <c r="Y842" s="498"/>
    </row>
    <row r="843">
      <c r="A843" s="498"/>
      <c r="B843" s="498"/>
      <c r="C843" s="498"/>
      <c r="D843" s="498"/>
      <c r="E843" s="498"/>
      <c r="F843" s="498"/>
      <c r="G843" s="498"/>
      <c r="H843" s="498"/>
      <c r="I843" s="498"/>
      <c r="J843" s="498"/>
      <c r="K843" s="498"/>
      <c r="L843" s="498"/>
      <c r="M843" s="498"/>
      <c r="N843" s="498"/>
      <c r="O843" s="498"/>
      <c r="P843" s="498"/>
      <c r="Q843" s="498"/>
      <c r="R843" s="498"/>
      <c r="S843" s="498"/>
      <c r="T843" s="498"/>
      <c r="U843" s="498"/>
      <c r="V843" s="498"/>
      <c r="W843" s="498"/>
      <c r="X843" s="498"/>
      <c r="Y843" s="498"/>
    </row>
    <row r="844">
      <c r="A844" s="498"/>
      <c r="B844" s="498"/>
      <c r="C844" s="498"/>
      <c r="D844" s="498"/>
      <c r="E844" s="498"/>
      <c r="F844" s="498"/>
      <c r="G844" s="498"/>
      <c r="H844" s="498"/>
      <c r="I844" s="498"/>
      <c r="J844" s="498"/>
      <c r="K844" s="498"/>
      <c r="L844" s="498"/>
      <c r="M844" s="498"/>
      <c r="N844" s="498"/>
      <c r="O844" s="498"/>
      <c r="P844" s="498"/>
      <c r="Q844" s="498"/>
      <c r="R844" s="498"/>
      <c r="S844" s="498"/>
      <c r="T844" s="498"/>
      <c r="U844" s="498"/>
      <c r="V844" s="498"/>
      <c r="W844" s="498"/>
      <c r="X844" s="498"/>
      <c r="Y844" s="498"/>
    </row>
    <row r="845">
      <c r="A845" s="498"/>
      <c r="B845" s="498"/>
      <c r="C845" s="498"/>
      <c r="D845" s="498"/>
      <c r="E845" s="498"/>
      <c r="F845" s="498"/>
      <c r="G845" s="498"/>
      <c r="H845" s="498"/>
      <c r="I845" s="498"/>
      <c r="J845" s="498"/>
      <c r="K845" s="498"/>
      <c r="L845" s="498"/>
      <c r="M845" s="498"/>
      <c r="N845" s="498"/>
      <c r="O845" s="498"/>
      <c r="P845" s="498"/>
      <c r="Q845" s="498"/>
      <c r="R845" s="498"/>
      <c r="S845" s="498"/>
      <c r="T845" s="498"/>
      <c r="U845" s="498"/>
      <c r="V845" s="498"/>
      <c r="W845" s="498"/>
      <c r="X845" s="498"/>
      <c r="Y845" s="498"/>
    </row>
    <row r="846">
      <c r="A846" s="498"/>
      <c r="B846" s="498"/>
      <c r="C846" s="498"/>
      <c r="D846" s="498"/>
      <c r="E846" s="498"/>
      <c r="F846" s="498"/>
      <c r="G846" s="498"/>
      <c r="H846" s="498"/>
      <c r="I846" s="498"/>
      <c r="J846" s="498"/>
      <c r="K846" s="498"/>
      <c r="L846" s="498"/>
      <c r="M846" s="498"/>
      <c r="N846" s="498"/>
      <c r="O846" s="498"/>
      <c r="P846" s="498"/>
      <c r="Q846" s="498"/>
      <c r="R846" s="498"/>
      <c r="S846" s="498"/>
      <c r="T846" s="498"/>
      <c r="U846" s="498"/>
      <c r="V846" s="498"/>
      <c r="W846" s="498"/>
      <c r="X846" s="498"/>
      <c r="Y846" s="498"/>
    </row>
    <row r="847">
      <c r="A847" s="498"/>
      <c r="B847" s="498"/>
      <c r="C847" s="498"/>
      <c r="D847" s="498"/>
      <c r="E847" s="498"/>
      <c r="F847" s="498"/>
      <c r="G847" s="498"/>
      <c r="H847" s="498"/>
      <c r="I847" s="498"/>
      <c r="J847" s="498"/>
      <c r="K847" s="498"/>
      <c r="L847" s="498"/>
      <c r="M847" s="498"/>
      <c r="N847" s="498"/>
      <c r="O847" s="498"/>
      <c r="P847" s="498"/>
      <c r="Q847" s="498"/>
      <c r="R847" s="498"/>
      <c r="S847" s="498"/>
      <c r="T847" s="498"/>
      <c r="U847" s="498"/>
      <c r="V847" s="498"/>
      <c r="W847" s="498"/>
      <c r="X847" s="498"/>
      <c r="Y847" s="498"/>
    </row>
    <row r="848">
      <c r="A848" s="498"/>
      <c r="B848" s="498"/>
      <c r="C848" s="498"/>
      <c r="D848" s="498"/>
      <c r="E848" s="498"/>
      <c r="F848" s="498"/>
      <c r="G848" s="498"/>
      <c r="H848" s="498"/>
      <c r="I848" s="498"/>
      <c r="J848" s="498"/>
      <c r="K848" s="498"/>
      <c r="L848" s="498"/>
      <c r="M848" s="498"/>
      <c r="N848" s="498"/>
      <c r="O848" s="498"/>
      <c r="P848" s="498"/>
      <c r="Q848" s="498"/>
      <c r="R848" s="498"/>
      <c r="S848" s="498"/>
      <c r="T848" s="498"/>
      <c r="U848" s="498"/>
      <c r="V848" s="498"/>
      <c r="W848" s="498"/>
      <c r="X848" s="498"/>
      <c r="Y848" s="498"/>
    </row>
    <row r="849">
      <c r="A849" s="498"/>
      <c r="B849" s="498"/>
      <c r="C849" s="498"/>
      <c r="D849" s="498"/>
      <c r="E849" s="498"/>
      <c r="F849" s="498"/>
      <c r="G849" s="498"/>
      <c r="H849" s="498"/>
      <c r="I849" s="498"/>
      <c r="J849" s="498"/>
      <c r="K849" s="498"/>
      <c r="L849" s="498"/>
      <c r="M849" s="498"/>
      <c r="N849" s="498"/>
      <c r="O849" s="498"/>
      <c r="P849" s="498"/>
      <c r="Q849" s="498"/>
      <c r="R849" s="498"/>
      <c r="S849" s="498"/>
      <c r="T849" s="498"/>
      <c r="U849" s="498"/>
      <c r="V849" s="498"/>
      <c r="W849" s="498"/>
      <c r="X849" s="498"/>
      <c r="Y849" s="498"/>
    </row>
    <row r="850">
      <c r="A850" s="498"/>
      <c r="B850" s="498"/>
      <c r="C850" s="498"/>
      <c r="D850" s="498"/>
      <c r="E850" s="498"/>
      <c r="F850" s="498"/>
      <c r="G850" s="498"/>
      <c r="H850" s="498"/>
      <c r="I850" s="498"/>
      <c r="J850" s="498"/>
      <c r="K850" s="498"/>
      <c r="L850" s="498"/>
      <c r="M850" s="498"/>
      <c r="N850" s="498"/>
      <c r="O850" s="498"/>
      <c r="P850" s="498"/>
      <c r="Q850" s="498"/>
      <c r="R850" s="498"/>
      <c r="S850" s="498"/>
      <c r="T850" s="498"/>
      <c r="U850" s="498"/>
      <c r="V850" s="498"/>
      <c r="W850" s="498"/>
      <c r="X850" s="498"/>
      <c r="Y850" s="498"/>
    </row>
    <row r="851">
      <c r="A851" s="498"/>
      <c r="B851" s="498"/>
      <c r="C851" s="498"/>
      <c r="D851" s="498"/>
      <c r="E851" s="498"/>
      <c r="F851" s="498"/>
      <c r="G851" s="498"/>
      <c r="H851" s="498"/>
      <c r="I851" s="498"/>
      <c r="J851" s="498"/>
      <c r="K851" s="498"/>
      <c r="L851" s="498"/>
      <c r="M851" s="498"/>
      <c r="N851" s="498"/>
      <c r="O851" s="498"/>
      <c r="P851" s="498"/>
      <c r="Q851" s="498"/>
      <c r="R851" s="498"/>
      <c r="S851" s="498"/>
      <c r="T851" s="498"/>
      <c r="U851" s="498"/>
      <c r="V851" s="498"/>
      <c r="W851" s="498"/>
      <c r="X851" s="498"/>
      <c r="Y851" s="498"/>
    </row>
    <row r="852">
      <c r="A852" s="498"/>
      <c r="B852" s="498"/>
      <c r="C852" s="498"/>
      <c r="D852" s="498"/>
      <c r="E852" s="498"/>
      <c r="F852" s="498"/>
      <c r="G852" s="498"/>
      <c r="H852" s="498"/>
      <c r="I852" s="498"/>
      <c r="J852" s="498"/>
      <c r="K852" s="498"/>
      <c r="L852" s="498"/>
      <c r="M852" s="498"/>
      <c r="N852" s="498"/>
      <c r="O852" s="498"/>
      <c r="P852" s="498"/>
      <c r="Q852" s="498"/>
      <c r="R852" s="498"/>
      <c r="S852" s="498"/>
      <c r="T852" s="498"/>
      <c r="U852" s="498"/>
      <c r="V852" s="498"/>
      <c r="W852" s="498"/>
      <c r="X852" s="498"/>
      <c r="Y852" s="498"/>
    </row>
    <row r="853">
      <c r="A853" s="498"/>
      <c r="B853" s="498"/>
      <c r="C853" s="498"/>
      <c r="D853" s="498"/>
      <c r="E853" s="498"/>
      <c r="F853" s="498"/>
      <c r="G853" s="498"/>
      <c r="H853" s="498"/>
      <c r="I853" s="498"/>
      <c r="J853" s="498"/>
      <c r="K853" s="498"/>
      <c r="L853" s="498"/>
      <c r="M853" s="498"/>
      <c r="N853" s="498"/>
      <c r="O853" s="498"/>
      <c r="P853" s="498"/>
      <c r="Q853" s="498"/>
      <c r="R853" s="498"/>
      <c r="S853" s="498"/>
      <c r="T853" s="498"/>
      <c r="U853" s="498"/>
      <c r="V853" s="498"/>
      <c r="W853" s="498"/>
      <c r="X853" s="498"/>
      <c r="Y853" s="498"/>
    </row>
    <row r="854">
      <c r="A854" s="498"/>
      <c r="B854" s="498"/>
      <c r="C854" s="498"/>
      <c r="D854" s="498"/>
      <c r="E854" s="498"/>
      <c r="F854" s="498"/>
      <c r="G854" s="498"/>
      <c r="H854" s="498"/>
      <c r="I854" s="498"/>
      <c r="J854" s="498"/>
      <c r="K854" s="498"/>
      <c r="L854" s="498"/>
      <c r="M854" s="498"/>
      <c r="N854" s="498"/>
      <c r="O854" s="498"/>
      <c r="P854" s="498"/>
      <c r="Q854" s="498"/>
      <c r="R854" s="498"/>
      <c r="S854" s="498"/>
      <c r="T854" s="498"/>
      <c r="U854" s="498"/>
      <c r="V854" s="498"/>
      <c r="W854" s="498"/>
      <c r="X854" s="498"/>
      <c r="Y854" s="498"/>
    </row>
    <row r="855">
      <c r="A855" s="498"/>
      <c r="B855" s="498"/>
      <c r="C855" s="498"/>
      <c r="D855" s="498"/>
      <c r="E855" s="498"/>
      <c r="F855" s="498"/>
      <c r="G855" s="498"/>
      <c r="H855" s="498"/>
      <c r="I855" s="498"/>
      <c r="J855" s="498"/>
      <c r="K855" s="498"/>
      <c r="L855" s="498"/>
      <c r="M855" s="498"/>
      <c r="N855" s="498"/>
      <c r="O855" s="498"/>
      <c r="P855" s="498"/>
      <c r="Q855" s="498"/>
      <c r="R855" s="498"/>
      <c r="S855" s="498"/>
      <c r="T855" s="498"/>
      <c r="U855" s="498"/>
      <c r="V855" s="498"/>
      <c r="W855" s="498"/>
      <c r="X855" s="498"/>
      <c r="Y855" s="498"/>
    </row>
    <row r="856">
      <c r="A856" s="498"/>
      <c r="B856" s="498"/>
      <c r="C856" s="498"/>
      <c r="D856" s="498"/>
      <c r="E856" s="498"/>
      <c r="F856" s="498"/>
      <c r="G856" s="498"/>
      <c r="H856" s="498"/>
      <c r="I856" s="498"/>
      <c r="J856" s="498"/>
      <c r="K856" s="498"/>
      <c r="L856" s="498"/>
      <c r="M856" s="498"/>
      <c r="N856" s="498"/>
      <c r="O856" s="498"/>
      <c r="P856" s="498"/>
      <c r="Q856" s="498"/>
      <c r="R856" s="498"/>
      <c r="S856" s="498"/>
      <c r="T856" s="498"/>
      <c r="U856" s="498"/>
      <c r="V856" s="498"/>
      <c r="W856" s="498"/>
      <c r="X856" s="498"/>
      <c r="Y856" s="498"/>
    </row>
    <row r="857">
      <c r="A857" s="498"/>
      <c r="B857" s="498"/>
      <c r="C857" s="498"/>
      <c r="D857" s="498"/>
      <c r="E857" s="498"/>
      <c r="F857" s="498"/>
      <c r="G857" s="498"/>
      <c r="H857" s="498"/>
      <c r="I857" s="498"/>
      <c r="J857" s="498"/>
      <c r="K857" s="498"/>
      <c r="L857" s="498"/>
      <c r="M857" s="498"/>
      <c r="N857" s="498"/>
      <c r="O857" s="498"/>
      <c r="P857" s="498"/>
      <c r="Q857" s="498"/>
      <c r="R857" s="498"/>
      <c r="S857" s="498"/>
      <c r="T857" s="498"/>
      <c r="U857" s="498"/>
      <c r="V857" s="498"/>
      <c r="W857" s="498"/>
      <c r="X857" s="498"/>
      <c r="Y857" s="498"/>
    </row>
    <row r="858">
      <c r="A858" s="498"/>
      <c r="B858" s="498"/>
      <c r="C858" s="498"/>
      <c r="D858" s="498"/>
      <c r="E858" s="498"/>
      <c r="F858" s="498"/>
      <c r="G858" s="498"/>
      <c r="H858" s="498"/>
      <c r="I858" s="498"/>
      <c r="J858" s="498"/>
      <c r="K858" s="498"/>
      <c r="L858" s="498"/>
      <c r="M858" s="498"/>
      <c r="N858" s="498"/>
      <c r="O858" s="498"/>
      <c r="P858" s="498"/>
      <c r="Q858" s="498"/>
      <c r="R858" s="498"/>
      <c r="S858" s="498"/>
      <c r="T858" s="498"/>
      <c r="U858" s="498"/>
      <c r="V858" s="498"/>
      <c r="W858" s="498"/>
      <c r="X858" s="498"/>
      <c r="Y858" s="498"/>
    </row>
    <row r="859">
      <c r="A859" s="498"/>
      <c r="B859" s="498"/>
      <c r="C859" s="498"/>
      <c r="D859" s="498"/>
      <c r="E859" s="498"/>
      <c r="F859" s="498"/>
      <c r="G859" s="498"/>
      <c r="H859" s="498"/>
      <c r="I859" s="498"/>
      <c r="J859" s="498"/>
      <c r="K859" s="498"/>
      <c r="L859" s="498"/>
      <c r="M859" s="498"/>
      <c r="N859" s="498"/>
      <c r="O859" s="498"/>
      <c r="P859" s="498"/>
      <c r="Q859" s="498"/>
      <c r="R859" s="498"/>
      <c r="S859" s="498"/>
      <c r="T859" s="498"/>
      <c r="U859" s="498"/>
      <c r="V859" s="498"/>
      <c r="W859" s="498"/>
      <c r="X859" s="498"/>
      <c r="Y859" s="498"/>
    </row>
    <row r="860">
      <c r="A860" s="498"/>
      <c r="B860" s="498"/>
      <c r="C860" s="498"/>
      <c r="D860" s="498"/>
      <c r="E860" s="498"/>
      <c r="F860" s="498"/>
      <c r="G860" s="498"/>
      <c r="H860" s="498"/>
      <c r="I860" s="498"/>
      <c r="J860" s="498"/>
      <c r="K860" s="498"/>
      <c r="L860" s="498"/>
      <c r="M860" s="498"/>
      <c r="N860" s="498"/>
      <c r="O860" s="498"/>
      <c r="P860" s="498"/>
      <c r="Q860" s="498"/>
      <c r="R860" s="498"/>
      <c r="S860" s="498"/>
      <c r="T860" s="498"/>
      <c r="U860" s="498"/>
      <c r="V860" s="498"/>
      <c r="W860" s="498"/>
      <c r="X860" s="498"/>
      <c r="Y860" s="498"/>
    </row>
    <row r="861">
      <c r="A861" s="498"/>
      <c r="B861" s="498"/>
      <c r="C861" s="498"/>
      <c r="D861" s="498"/>
      <c r="E861" s="498"/>
      <c r="F861" s="498"/>
      <c r="G861" s="498"/>
      <c r="H861" s="498"/>
      <c r="I861" s="498"/>
      <c r="J861" s="498"/>
      <c r="K861" s="498"/>
      <c r="L861" s="498"/>
      <c r="M861" s="498"/>
      <c r="N861" s="498"/>
      <c r="O861" s="498"/>
      <c r="P861" s="498"/>
      <c r="Q861" s="498"/>
      <c r="R861" s="498"/>
      <c r="S861" s="498"/>
      <c r="T861" s="498"/>
      <c r="U861" s="498"/>
      <c r="V861" s="498"/>
      <c r="W861" s="498"/>
      <c r="X861" s="498"/>
      <c r="Y861" s="498"/>
    </row>
    <row r="862">
      <c r="A862" s="498"/>
      <c r="B862" s="498"/>
      <c r="C862" s="498"/>
      <c r="D862" s="498"/>
      <c r="E862" s="498"/>
      <c r="F862" s="498"/>
      <c r="G862" s="498"/>
      <c r="H862" s="498"/>
      <c r="I862" s="498"/>
      <c r="J862" s="498"/>
      <c r="K862" s="498"/>
      <c r="L862" s="498"/>
      <c r="M862" s="498"/>
      <c r="N862" s="498"/>
      <c r="O862" s="498"/>
      <c r="P862" s="498"/>
      <c r="Q862" s="498"/>
      <c r="R862" s="498"/>
      <c r="S862" s="498"/>
      <c r="T862" s="498"/>
      <c r="U862" s="498"/>
      <c r="V862" s="498"/>
      <c r="W862" s="498"/>
      <c r="X862" s="498"/>
      <c r="Y862" s="498"/>
    </row>
    <row r="863">
      <c r="A863" s="498"/>
      <c r="B863" s="498"/>
      <c r="C863" s="498"/>
      <c r="D863" s="498"/>
      <c r="E863" s="498"/>
      <c r="F863" s="498"/>
      <c r="G863" s="498"/>
      <c r="H863" s="498"/>
      <c r="I863" s="498"/>
      <c r="J863" s="498"/>
      <c r="K863" s="498"/>
      <c r="L863" s="498"/>
      <c r="M863" s="498"/>
      <c r="N863" s="498"/>
      <c r="O863" s="498"/>
      <c r="P863" s="498"/>
      <c r="Q863" s="498"/>
      <c r="R863" s="498"/>
      <c r="S863" s="498"/>
      <c r="T863" s="498"/>
      <c r="U863" s="498"/>
      <c r="V863" s="498"/>
      <c r="W863" s="498"/>
      <c r="X863" s="498"/>
      <c r="Y863" s="498"/>
    </row>
    <row r="864">
      <c r="A864" s="498"/>
      <c r="B864" s="498"/>
      <c r="C864" s="498"/>
      <c r="D864" s="498"/>
      <c r="E864" s="498"/>
      <c r="F864" s="498"/>
      <c r="G864" s="498"/>
      <c r="H864" s="498"/>
      <c r="I864" s="498"/>
      <c r="J864" s="498"/>
      <c r="K864" s="498"/>
      <c r="L864" s="498"/>
      <c r="M864" s="498"/>
      <c r="N864" s="498"/>
      <c r="O864" s="498"/>
      <c r="P864" s="498"/>
      <c r="Q864" s="498"/>
      <c r="R864" s="498"/>
      <c r="S864" s="498"/>
      <c r="T864" s="498"/>
      <c r="U864" s="498"/>
      <c r="V864" s="498"/>
      <c r="W864" s="498"/>
      <c r="X864" s="498"/>
      <c r="Y864" s="498"/>
    </row>
    <row r="865">
      <c r="A865" s="498"/>
      <c r="B865" s="498"/>
      <c r="C865" s="498"/>
      <c r="D865" s="498"/>
      <c r="E865" s="498"/>
      <c r="F865" s="498"/>
      <c r="G865" s="498"/>
      <c r="H865" s="498"/>
      <c r="I865" s="498"/>
      <c r="J865" s="498"/>
      <c r="K865" s="498"/>
      <c r="L865" s="498"/>
      <c r="M865" s="498"/>
      <c r="N865" s="498"/>
      <c r="O865" s="498"/>
      <c r="P865" s="498"/>
      <c r="Q865" s="498"/>
      <c r="R865" s="498"/>
      <c r="S865" s="498"/>
      <c r="T865" s="498"/>
      <c r="U865" s="498"/>
      <c r="V865" s="498"/>
      <c r="W865" s="498"/>
      <c r="X865" s="498"/>
      <c r="Y865" s="498"/>
    </row>
    <row r="866">
      <c r="A866" s="498"/>
      <c r="B866" s="498"/>
      <c r="C866" s="498"/>
      <c r="D866" s="498"/>
      <c r="E866" s="498"/>
      <c r="F866" s="498"/>
      <c r="G866" s="498"/>
      <c r="H866" s="498"/>
      <c r="I866" s="498"/>
      <c r="J866" s="498"/>
      <c r="K866" s="498"/>
      <c r="L866" s="498"/>
      <c r="M866" s="498"/>
      <c r="N866" s="498"/>
      <c r="O866" s="498"/>
      <c r="P866" s="498"/>
      <c r="Q866" s="498"/>
      <c r="R866" s="498"/>
      <c r="S866" s="498"/>
      <c r="T866" s="498"/>
      <c r="U866" s="498"/>
      <c r="V866" s="498"/>
      <c r="W866" s="498"/>
      <c r="X866" s="498"/>
      <c r="Y866" s="498"/>
    </row>
    <row r="867">
      <c r="A867" s="498"/>
      <c r="B867" s="498"/>
      <c r="C867" s="498"/>
      <c r="D867" s="498"/>
      <c r="E867" s="498"/>
      <c r="F867" s="498"/>
      <c r="G867" s="498"/>
      <c r="H867" s="498"/>
      <c r="I867" s="498"/>
      <c r="J867" s="498"/>
      <c r="K867" s="498"/>
      <c r="L867" s="498"/>
      <c r="M867" s="498"/>
      <c r="N867" s="498"/>
      <c r="O867" s="498"/>
      <c r="P867" s="498"/>
      <c r="Q867" s="498"/>
      <c r="R867" s="498"/>
      <c r="S867" s="498"/>
      <c r="T867" s="498"/>
      <c r="U867" s="498"/>
      <c r="V867" s="498"/>
      <c r="W867" s="498"/>
      <c r="X867" s="498"/>
      <c r="Y867" s="498"/>
    </row>
    <row r="868">
      <c r="A868" s="498"/>
      <c r="B868" s="498"/>
      <c r="C868" s="498"/>
      <c r="D868" s="498"/>
      <c r="E868" s="498"/>
      <c r="F868" s="498"/>
      <c r="G868" s="498"/>
      <c r="H868" s="498"/>
      <c r="I868" s="498"/>
      <c r="J868" s="498"/>
      <c r="K868" s="498"/>
      <c r="L868" s="498"/>
      <c r="M868" s="498"/>
      <c r="N868" s="498"/>
      <c r="O868" s="498"/>
      <c r="P868" s="498"/>
      <c r="Q868" s="498"/>
      <c r="R868" s="498"/>
      <c r="S868" s="498"/>
      <c r="T868" s="498"/>
      <c r="U868" s="498"/>
      <c r="V868" s="498"/>
      <c r="W868" s="498"/>
      <c r="X868" s="498"/>
      <c r="Y868" s="498"/>
    </row>
    <row r="869">
      <c r="A869" s="498"/>
      <c r="B869" s="498"/>
      <c r="C869" s="498"/>
      <c r="D869" s="498"/>
      <c r="E869" s="498"/>
      <c r="F869" s="498"/>
      <c r="G869" s="498"/>
      <c r="H869" s="498"/>
      <c r="I869" s="498"/>
      <c r="J869" s="498"/>
      <c r="K869" s="498"/>
      <c r="L869" s="498"/>
      <c r="M869" s="498"/>
      <c r="N869" s="498"/>
      <c r="O869" s="498"/>
      <c r="P869" s="498"/>
      <c r="Q869" s="498"/>
      <c r="R869" s="498"/>
      <c r="S869" s="498"/>
      <c r="T869" s="498"/>
      <c r="U869" s="498"/>
      <c r="V869" s="498"/>
      <c r="W869" s="498"/>
      <c r="X869" s="498"/>
      <c r="Y869" s="498"/>
    </row>
    <row r="870">
      <c r="A870" s="498"/>
      <c r="B870" s="498"/>
      <c r="C870" s="498"/>
      <c r="D870" s="498"/>
      <c r="E870" s="498"/>
      <c r="F870" s="498"/>
      <c r="G870" s="498"/>
      <c r="H870" s="498"/>
      <c r="I870" s="498"/>
      <c r="J870" s="498"/>
      <c r="K870" s="498"/>
      <c r="L870" s="498"/>
      <c r="M870" s="498"/>
      <c r="N870" s="498"/>
      <c r="O870" s="498"/>
      <c r="P870" s="498"/>
      <c r="Q870" s="498"/>
      <c r="R870" s="498"/>
      <c r="S870" s="498"/>
      <c r="T870" s="498"/>
      <c r="U870" s="498"/>
      <c r="V870" s="498"/>
      <c r="W870" s="498"/>
      <c r="X870" s="498"/>
      <c r="Y870" s="498"/>
    </row>
    <row r="871">
      <c r="A871" s="498"/>
      <c r="B871" s="498"/>
      <c r="C871" s="498"/>
      <c r="D871" s="498"/>
      <c r="E871" s="498"/>
      <c r="F871" s="498"/>
      <c r="G871" s="498"/>
      <c r="H871" s="498"/>
      <c r="I871" s="498"/>
      <c r="J871" s="498"/>
      <c r="K871" s="498"/>
      <c r="L871" s="498"/>
      <c r="M871" s="498"/>
      <c r="N871" s="498"/>
      <c r="O871" s="498"/>
      <c r="P871" s="498"/>
      <c r="Q871" s="498"/>
      <c r="R871" s="498"/>
      <c r="S871" s="498"/>
      <c r="T871" s="498"/>
      <c r="U871" s="498"/>
      <c r="V871" s="498"/>
      <c r="W871" s="498"/>
      <c r="X871" s="498"/>
      <c r="Y871" s="498"/>
    </row>
    <row r="872">
      <c r="A872" s="498"/>
      <c r="B872" s="498"/>
      <c r="C872" s="498"/>
      <c r="D872" s="498"/>
      <c r="E872" s="498"/>
      <c r="F872" s="498"/>
      <c r="G872" s="498"/>
      <c r="H872" s="498"/>
      <c r="I872" s="498"/>
      <c r="J872" s="498"/>
      <c r="K872" s="498"/>
      <c r="L872" s="498"/>
      <c r="M872" s="498"/>
      <c r="N872" s="498"/>
      <c r="O872" s="498"/>
      <c r="P872" s="498"/>
      <c r="Q872" s="498"/>
      <c r="R872" s="498"/>
      <c r="S872" s="498"/>
      <c r="T872" s="498"/>
      <c r="U872" s="498"/>
      <c r="V872" s="498"/>
      <c r="W872" s="498"/>
      <c r="X872" s="498"/>
      <c r="Y872" s="498"/>
    </row>
    <row r="873">
      <c r="A873" s="498"/>
      <c r="B873" s="498"/>
      <c r="C873" s="498"/>
      <c r="D873" s="498"/>
      <c r="E873" s="498"/>
      <c r="F873" s="498"/>
      <c r="G873" s="498"/>
      <c r="H873" s="498"/>
      <c r="I873" s="498"/>
      <c r="J873" s="498"/>
      <c r="K873" s="498"/>
      <c r="L873" s="498"/>
      <c r="M873" s="498"/>
      <c r="N873" s="498"/>
      <c r="O873" s="498"/>
      <c r="P873" s="498"/>
      <c r="Q873" s="498"/>
      <c r="R873" s="498"/>
      <c r="S873" s="498"/>
      <c r="T873" s="498"/>
      <c r="U873" s="498"/>
      <c r="V873" s="498"/>
      <c r="W873" s="498"/>
      <c r="X873" s="498"/>
      <c r="Y873" s="498"/>
    </row>
    <row r="874">
      <c r="A874" s="498"/>
      <c r="B874" s="498"/>
      <c r="C874" s="498"/>
      <c r="D874" s="498"/>
      <c r="E874" s="498"/>
      <c r="F874" s="498"/>
      <c r="G874" s="498"/>
      <c r="H874" s="498"/>
      <c r="I874" s="498"/>
      <c r="J874" s="498"/>
      <c r="K874" s="498"/>
      <c r="L874" s="498"/>
      <c r="M874" s="498"/>
      <c r="N874" s="498"/>
      <c r="O874" s="498"/>
      <c r="P874" s="498"/>
      <c r="Q874" s="498"/>
      <c r="R874" s="498"/>
      <c r="S874" s="498"/>
      <c r="T874" s="498"/>
      <c r="U874" s="498"/>
      <c r="V874" s="498"/>
      <c r="W874" s="498"/>
      <c r="X874" s="498"/>
      <c r="Y874" s="498"/>
    </row>
    <row r="875">
      <c r="A875" s="498"/>
      <c r="B875" s="498"/>
      <c r="C875" s="498"/>
      <c r="D875" s="498"/>
      <c r="E875" s="498"/>
      <c r="F875" s="498"/>
      <c r="G875" s="498"/>
      <c r="H875" s="498"/>
      <c r="I875" s="498"/>
      <c r="J875" s="498"/>
      <c r="K875" s="498"/>
      <c r="L875" s="498"/>
      <c r="M875" s="498"/>
      <c r="N875" s="498"/>
      <c r="O875" s="498"/>
      <c r="P875" s="498"/>
      <c r="Q875" s="498"/>
      <c r="R875" s="498"/>
      <c r="S875" s="498"/>
      <c r="T875" s="498"/>
      <c r="U875" s="498"/>
      <c r="V875" s="498"/>
      <c r="W875" s="498"/>
      <c r="X875" s="498"/>
      <c r="Y875" s="498"/>
    </row>
    <row r="876">
      <c r="A876" s="498"/>
      <c r="B876" s="498"/>
      <c r="C876" s="498"/>
      <c r="D876" s="498"/>
      <c r="E876" s="498"/>
      <c r="F876" s="498"/>
      <c r="G876" s="498"/>
      <c r="H876" s="498"/>
      <c r="I876" s="498"/>
      <c r="J876" s="498"/>
      <c r="K876" s="498"/>
      <c r="L876" s="498"/>
      <c r="M876" s="498"/>
      <c r="N876" s="498"/>
      <c r="O876" s="498"/>
      <c r="P876" s="498"/>
      <c r="Q876" s="498"/>
      <c r="R876" s="498"/>
      <c r="S876" s="498"/>
      <c r="T876" s="498"/>
      <c r="U876" s="498"/>
      <c r="V876" s="498"/>
      <c r="W876" s="498"/>
      <c r="X876" s="498"/>
      <c r="Y876" s="498"/>
    </row>
    <row r="877">
      <c r="A877" s="498"/>
      <c r="B877" s="498"/>
      <c r="C877" s="498"/>
      <c r="D877" s="498"/>
      <c r="E877" s="498"/>
      <c r="F877" s="498"/>
      <c r="G877" s="498"/>
      <c r="H877" s="498"/>
      <c r="I877" s="498"/>
      <c r="J877" s="498"/>
      <c r="K877" s="498"/>
      <c r="L877" s="498"/>
      <c r="M877" s="498"/>
      <c r="N877" s="498"/>
      <c r="O877" s="498"/>
      <c r="P877" s="498"/>
      <c r="Q877" s="498"/>
      <c r="R877" s="498"/>
      <c r="S877" s="498"/>
      <c r="T877" s="498"/>
      <c r="U877" s="498"/>
      <c r="V877" s="498"/>
      <c r="W877" s="498"/>
      <c r="X877" s="498"/>
      <c r="Y877" s="498"/>
    </row>
    <row r="878">
      <c r="A878" s="498"/>
      <c r="B878" s="498"/>
      <c r="C878" s="498"/>
      <c r="D878" s="498"/>
      <c r="E878" s="498"/>
      <c r="F878" s="498"/>
      <c r="G878" s="498"/>
      <c r="H878" s="498"/>
      <c r="I878" s="498"/>
      <c r="J878" s="498"/>
      <c r="K878" s="498"/>
      <c r="L878" s="498"/>
      <c r="M878" s="498"/>
      <c r="N878" s="498"/>
      <c r="O878" s="498"/>
      <c r="P878" s="498"/>
      <c r="Q878" s="498"/>
      <c r="R878" s="498"/>
      <c r="S878" s="498"/>
      <c r="T878" s="498"/>
      <c r="U878" s="498"/>
      <c r="V878" s="498"/>
      <c r="W878" s="498"/>
      <c r="X878" s="498"/>
      <c r="Y878" s="498"/>
    </row>
    <row r="879">
      <c r="A879" s="498"/>
      <c r="B879" s="498"/>
      <c r="C879" s="498"/>
      <c r="D879" s="498"/>
      <c r="E879" s="498"/>
      <c r="F879" s="498"/>
      <c r="G879" s="498"/>
      <c r="H879" s="498"/>
      <c r="I879" s="498"/>
      <c r="J879" s="498"/>
      <c r="K879" s="498"/>
      <c r="L879" s="498"/>
      <c r="M879" s="498"/>
      <c r="N879" s="498"/>
      <c r="O879" s="498"/>
      <c r="P879" s="498"/>
      <c r="Q879" s="498"/>
      <c r="R879" s="498"/>
      <c r="S879" s="498"/>
      <c r="T879" s="498"/>
      <c r="U879" s="498"/>
      <c r="V879" s="498"/>
      <c r="W879" s="498"/>
      <c r="X879" s="498"/>
      <c r="Y879" s="498"/>
    </row>
    <row r="880">
      <c r="A880" s="498"/>
      <c r="B880" s="498"/>
      <c r="C880" s="498"/>
      <c r="D880" s="498"/>
      <c r="E880" s="498"/>
      <c r="F880" s="498"/>
      <c r="G880" s="498"/>
      <c r="H880" s="498"/>
      <c r="I880" s="498"/>
      <c r="J880" s="498"/>
      <c r="K880" s="498"/>
      <c r="L880" s="498"/>
      <c r="M880" s="498"/>
      <c r="N880" s="498"/>
      <c r="O880" s="498"/>
      <c r="P880" s="498"/>
      <c r="Q880" s="498"/>
      <c r="R880" s="498"/>
      <c r="S880" s="498"/>
      <c r="T880" s="498"/>
      <c r="U880" s="498"/>
      <c r="V880" s="498"/>
      <c r="W880" s="498"/>
      <c r="X880" s="498"/>
      <c r="Y880" s="498"/>
    </row>
    <row r="881">
      <c r="A881" s="498"/>
      <c r="B881" s="498"/>
      <c r="C881" s="498"/>
      <c r="D881" s="498"/>
      <c r="E881" s="498"/>
      <c r="F881" s="498"/>
      <c r="G881" s="498"/>
      <c r="H881" s="498"/>
      <c r="I881" s="498"/>
      <c r="J881" s="498"/>
      <c r="K881" s="498"/>
      <c r="L881" s="498"/>
      <c r="M881" s="498"/>
      <c r="N881" s="498"/>
      <c r="O881" s="498"/>
      <c r="P881" s="498"/>
      <c r="Q881" s="498"/>
      <c r="R881" s="498"/>
      <c r="S881" s="498"/>
      <c r="T881" s="498"/>
      <c r="U881" s="498"/>
      <c r="V881" s="498"/>
      <c r="W881" s="498"/>
      <c r="X881" s="498"/>
      <c r="Y881" s="498"/>
    </row>
    <row r="882">
      <c r="A882" s="498"/>
      <c r="B882" s="498"/>
      <c r="C882" s="498"/>
      <c r="D882" s="498"/>
      <c r="E882" s="498"/>
      <c r="F882" s="498"/>
      <c r="G882" s="498"/>
      <c r="H882" s="498"/>
      <c r="I882" s="498"/>
      <c r="J882" s="498"/>
      <c r="K882" s="498"/>
      <c r="L882" s="498"/>
      <c r="M882" s="498"/>
      <c r="N882" s="498"/>
      <c r="O882" s="498"/>
      <c r="P882" s="498"/>
      <c r="Q882" s="498"/>
      <c r="R882" s="498"/>
      <c r="S882" s="498"/>
      <c r="T882" s="498"/>
      <c r="U882" s="498"/>
      <c r="V882" s="498"/>
      <c r="W882" s="498"/>
      <c r="X882" s="498"/>
      <c r="Y882" s="498"/>
    </row>
    <row r="883">
      <c r="A883" s="498"/>
      <c r="B883" s="498"/>
      <c r="C883" s="498"/>
      <c r="D883" s="498"/>
      <c r="E883" s="498"/>
      <c r="F883" s="498"/>
      <c r="G883" s="498"/>
      <c r="H883" s="498"/>
      <c r="I883" s="498"/>
      <c r="J883" s="498"/>
      <c r="K883" s="498"/>
      <c r="L883" s="498"/>
      <c r="M883" s="498"/>
      <c r="N883" s="498"/>
      <c r="O883" s="498"/>
      <c r="P883" s="498"/>
      <c r="Q883" s="498"/>
      <c r="R883" s="498"/>
      <c r="S883" s="498"/>
      <c r="T883" s="498"/>
      <c r="U883" s="498"/>
      <c r="V883" s="498"/>
      <c r="W883" s="498"/>
      <c r="X883" s="498"/>
      <c r="Y883" s="498"/>
    </row>
    <row r="884">
      <c r="A884" s="498"/>
      <c r="B884" s="498"/>
      <c r="C884" s="498"/>
      <c r="D884" s="498"/>
      <c r="E884" s="498"/>
      <c r="F884" s="498"/>
      <c r="G884" s="498"/>
      <c r="H884" s="498"/>
      <c r="I884" s="498"/>
      <c r="J884" s="498"/>
      <c r="K884" s="498"/>
      <c r="L884" s="498"/>
      <c r="M884" s="498"/>
      <c r="N884" s="498"/>
      <c r="O884" s="498"/>
      <c r="P884" s="498"/>
      <c r="Q884" s="498"/>
      <c r="R884" s="498"/>
      <c r="S884" s="498"/>
      <c r="T884" s="498"/>
      <c r="U884" s="498"/>
      <c r="V884" s="498"/>
      <c r="W884" s="498"/>
      <c r="X884" s="498"/>
      <c r="Y884" s="498"/>
    </row>
    <row r="885">
      <c r="A885" s="498"/>
      <c r="B885" s="498"/>
      <c r="C885" s="498"/>
      <c r="D885" s="498"/>
      <c r="E885" s="498"/>
      <c r="F885" s="498"/>
      <c r="G885" s="498"/>
      <c r="H885" s="498"/>
      <c r="I885" s="498"/>
      <c r="J885" s="498"/>
      <c r="K885" s="498"/>
      <c r="L885" s="498"/>
      <c r="M885" s="498"/>
      <c r="N885" s="498"/>
      <c r="O885" s="498"/>
      <c r="P885" s="498"/>
      <c r="Q885" s="498"/>
      <c r="R885" s="498"/>
      <c r="S885" s="498"/>
      <c r="T885" s="498"/>
      <c r="U885" s="498"/>
      <c r="V885" s="498"/>
      <c r="W885" s="498"/>
      <c r="X885" s="498"/>
      <c r="Y885" s="498"/>
    </row>
    <row r="886">
      <c r="A886" s="498"/>
      <c r="B886" s="498"/>
      <c r="C886" s="498"/>
      <c r="D886" s="498"/>
      <c r="E886" s="498"/>
      <c r="F886" s="498"/>
      <c r="G886" s="498"/>
      <c r="H886" s="498"/>
      <c r="I886" s="498"/>
      <c r="J886" s="498"/>
      <c r="K886" s="498"/>
      <c r="L886" s="498"/>
      <c r="M886" s="498"/>
      <c r="N886" s="498"/>
      <c r="O886" s="498"/>
      <c r="P886" s="498"/>
      <c r="Q886" s="498"/>
      <c r="R886" s="498"/>
      <c r="S886" s="498"/>
      <c r="T886" s="498"/>
      <c r="U886" s="498"/>
      <c r="V886" s="498"/>
      <c r="W886" s="498"/>
      <c r="X886" s="498"/>
      <c r="Y886" s="498"/>
    </row>
    <row r="887">
      <c r="A887" s="498"/>
      <c r="B887" s="498"/>
      <c r="C887" s="498"/>
      <c r="D887" s="498"/>
      <c r="E887" s="498"/>
      <c r="F887" s="498"/>
      <c r="G887" s="498"/>
      <c r="H887" s="498"/>
      <c r="I887" s="498"/>
      <c r="J887" s="498"/>
      <c r="K887" s="498"/>
      <c r="L887" s="498"/>
      <c r="M887" s="498"/>
      <c r="N887" s="498"/>
      <c r="O887" s="498"/>
      <c r="P887" s="498"/>
      <c r="Q887" s="498"/>
      <c r="R887" s="498"/>
      <c r="S887" s="498"/>
      <c r="T887" s="498"/>
      <c r="U887" s="498"/>
      <c r="V887" s="498"/>
      <c r="W887" s="498"/>
      <c r="X887" s="498"/>
      <c r="Y887" s="498"/>
    </row>
    <row r="888">
      <c r="A888" s="498"/>
      <c r="B888" s="498"/>
      <c r="C888" s="498"/>
      <c r="D888" s="498"/>
      <c r="E888" s="498"/>
      <c r="F888" s="498"/>
      <c r="G888" s="498"/>
      <c r="H888" s="498"/>
      <c r="I888" s="498"/>
      <c r="J888" s="498"/>
      <c r="K888" s="498"/>
      <c r="L888" s="498"/>
      <c r="M888" s="498"/>
      <c r="N888" s="498"/>
      <c r="O888" s="498"/>
      <c r="P888" s="498"/>
      <c r="Q888" s="498"/>
      <c r="R888" s="498"/>
      <c r="S888" s="498"/>
      <c r="T888" s="498"/>
      <c r="U888" s="498"/>
      <c r="V888" s="498"/>
      <c r="W888" s="498"/>
      <c r="X888" s="498"/>
      <c r="Y888" s="498"/>
    </row>
    <row r="889">
      <c r="A889" s="498"/>
      <c r="B889" s="498"/>
      <c r="C889" s="498"/>
      <c r="D889" s="498"/>
      <c r="E889" s="498"/>
      <c r="F889" s="498"/>
      <c r="G889" s="498"/>
      <c r="H889" s="498"/>
      <c r="I889" s="498"/>
      <c r="J889" s="498"/>
      <c r="K889" s="498"/>
      <c r="L889" s="498"/>
      <c r="M889" s="498"/>
      <c r="N889" s="498"/>
      <c r="O889" s="498"/>
      <c r="P889" s="498"/>
      <c r="Q889" s="498"/>
      <c r="R889" s="498"/>
      <c r="S889" s="498"/>
      <c r="T889" s="498"/>
      <c r="U889" s="498"/>
      <c r="V889" s="498"/>
      <c r="W889" s="498"/>
      <c r="X889" s="498"/>
      <c r="Y889" s="498"/>
    </row>
    <row r="890">
      <c r="A890" s="498"/>
      <c r="B890" s="498"/>
      <c r="C890" s="498"/>
      <c r="D890" s="498"/>
      <c r="E890" s="498"/>
      <c r="F890" s="498"/>
      <c r="G890" s="498"/>
      <c r="H890" s="498"/>
      <c r="I890" s="498"/>
      <c r="J890" s="498"/>
      <c r="K890" s="498"/>
      <c r="L890" s="498"/>
      <c r="M890" s="498"/>
      <c r="N890" s="498"/>
      <c r="O890" s="498"/>
      <c r="P890" s="498"/>
      <c r="Q890" s="498"/>
      <c r="R890" s="498"/>
      <c r="S890" s="498"/>
      <c r="T890" s="498"/>
      <c r="U890" s="498"/>
      <c r="V890" s="498"/>
      <c r="W890" s="498"/>
      <c r="X890" s="498"/>
      <c r="Y890" s="498"/>
    </row>
    <row r="891">
      <c r="A891" s="498"/>
      <c r="B891" s="498"/>
      <c r="C891" s="498"/>
      <c r="D891" s="498"/>
      <c r="E891" s="498"/>
      <c r="F891" s="498"/>
      <c r="G891" s="498"/>
      <c r="H891" s="498"/>
      <c r="I891" s="498"/>
      <c r="J891" s="498"/>
      <c r="K891" s="498"/>
      <c r="L891" s="498"/>
      <c r="M891" s="498"/>
      <c r="N891" s="498"/>
      <c r="O891" s="498"/>
      <c r="P891" s="498"/>
      <c r="Q891" s="498"/>
      <c r="R891" s="498"/>
      <c r="S891" s="498"/>
      <c r="T891" s="498"/>
      <c r="U891" s="498"/>
      <c r="V891" s="498"/>
      <c r="W891" s="498"/>
      <c r="X891" s="498"/>
      <c r="Y891" s="498"/>
    </row>
    <row r="892">
      <c r="A892" s="498"/>
      <c r="B892" s="498"/>
      <c r="C892" s="498"/>
      <c r="D892" s="498"/>
      <c r="E892" s="498"/>
      <c r="F892" s="498"/>
      <c r="G892" s="498"/>
      <c r="H892" s="498"/>
      <c r="I892" s="498"/>
      <c r="J892" s="498"/>
      <c r="K892" s="498"/>
      <c r="L892" s="498"/>
      <c r="M892" s="498"/>
      <c r="N892" s="498"/>
      <c r="O892" s="498"/>
      <c r="P892" s="498"/>
      <c r="Q892" s="498"/>
      <c r="R892" s="498"/>
      <c r="S892" s="498"/>
      <c r="T892" s="498"/>
      <c r="U892" s="498"/>
      <c r="V892" s="498"/>
      <c r="W892" s="498"/>
      <c r="X892" s="498"/>
      <c r="Y892" s="498"/>
    </row>
    <row r="893">
      <c r="A893" s="498"/>
      <c r="B893" s="498"/>
      <c r="C893" s="498"/>
      <c r="D893" s="498"/>
      <c r="E893" s="498"/>
      <c r="F893" s="498"/>
      <c r="G893" s="498"/>
      <c r="H893" s="498"/>
      <c r="I893" s="498"/>
      <c r="J893" s="498"/>
      <c r="K893" s="498"/>
      <c r="L893" s="498"/>
      <c r="M893" s="498"/>
      <c r="N893" s="498"/>
      <c r="O893" s="498"/>
      <c r="P893" s="498"/>
      <c r="Q893" s="498"/>
      <c r="R893" s="498"/>
      <c r="S893" s="498"/>
      <c r="T893" s="498"/>
      <c r="U893" s="498"/>
      <c r="V893" s="498"/>
      <c r="W893" s="498"/>
      <c r="X893" s="498"/>
      <c r="Y893" s="498"/>
    </row>
    <row r="894">
      <c r="A894" s="498"/>
      <c r="B894" s="498"/>
      <c r="C894" s="498"/>
      <c r="D894" s="498"/>
      <c r="E894" s="498"/>
      <c r="F894" s="498"/>
      <c r="G894" s="498"/>
      <c r="H894" s="498"/>
      <c r="I894" s="498"/>
      <c r="J894" s="498"/>
      <c r="K894" s="498"/>
      <c r="L894" s="498"/>
      <c r="M894" s="498"/>
      <c r="N894" s="498"/>
      <c r="O894" s="498"/>
      <c r="P894" s="498"/>
      <c r="Q894" s="498"/>
      <c r="R894" s="498"/>
      <c r="S894" s="498"/>
      <c r="T894" s="498"/>
      <c r="U894" s="498"/>
      <c r="V894" s="498"/>
      <c r="W894" s="498"/>
      <c r="X894" s="498"/>
      <c r="Y894" s="498"/>
    </row>
    <row r="895">
      <c r="A895" s="498"/>
      <c r="B895" s="498"/>
      <c r="C895" s="498"/>
      <c r="D895" s="498"/>
      <c r="E895" s="498"/>
      <c r="F895" s="498"/>
      <c r="G895" s="498"/>
      <c r="H895" s="498"/>
      <c r="I895" s="498"/>
      <c r="J895" s="498"/>
      <c r="K895" s="498"/>
      <c r="L895" s="498"/>
      <c r="M895" s="498"/>
      <c r="N895" s="498"/>
      <c r="O895" s="498"/>
      <c r="P895" s="498"/>
      <c r="Q895" s="498"/>
      <c r="R895" s="498"/>
      <c r="S895" s="498"/>
      <c r="T895" s="498"/>
      <c r="U895" s="498"/>
      <c r="V895" s="498"/>
      <c r="W895" s="498"/>
      <c r="X895" s="498"/>
      <c r="Y895" s="498"/>
    </row>
    <row r="896">
      <c r="A896" s="498"/>
      <c r="B896" s="498"/>
      <c r="C896" s="498"/>
      <c r="D896" s="498"/>
      <c r="E896" s="498"/>
      <c r="F896" s="498"/>
      <c r="G896" s="498"/>
      <c r="H896" s="498"/>
      <c r="I896" s="498"/>
      <c r="J896" s="498"/>
      <c r="K896" s="498"/>
      <c r="L896" s="498"/>
      <c r="M896" s="498"/>
      <c r="N896" s="498"/>
      <c r="O896" s="498"/>
      <c r="P896" s="498"/>
      <c r="Q896" s="498"/>
      <c r="R896" s="498"/>
      <c r="S896" s="498"/>
      <c r="T896" s="498"/>
      <c r="U896" s="498"/>
      <c r="V896" s="498"/>
      <c r="W896" s="498"/>
      <c r="X896" s="498"/>
      <c r="Y896" s="498"/>
    </row>
    <row r="897">
      <c r="A897" s="498"/>
      <c r="B897" s="498"/>
      <c r="C897" s="498"/>
      <c r="D897" s="498"/>
      <c r="E897" s="498"/>
      <c r="F897" s="498"/>
      <c r="G897" s="498"/>
      <c r="H897" s="498"/>
      <c r="I897" s="498"/>
      <c r="J897" s="498"/>
      <c r="K897" s="498"/>
      <c r="L897" s="498"/>
      <c r="M897" s="498"/>
      <c r="N897" s="498"/>
      <c r="O897" s="498"/>
      <c r="P897" s="498"/>
      <c r="Q897" s="498"/>
      <c r="R897" s="498"/>
      <c r="S897" s="498"/>
      <c r="T897" s="498"/>
      <c r="U897" s="498"/>
      <c r="V897" s="498"/>
      <c r="W897" s="498"/>
      <c r="X897" s="498"/>
      <c r="Y897" s="498"/>
    </row>
    <row r="898">
      <c r="A898" s="498"/>
      <c r="B898" s="498"/>
      <c r="C898" s="498"/>
      <c r="D898" s="498"/>
      <c r="E898" s="498"/>
      <c r="F898" s="498"/>
      <c r="G898" s="498"/>
      <c r="H898" s="498"/>
      <c r="I898" s="498"/>
      <c r="J898" s="498"/>
      <c r="K898" s="498"/>
      <c r="L898" s="498"/>
      <c r="M898" s="498"/>
      <c r="N898" s="498"/>
      <c r="O898" s="498"/>
      <c r="P898" s="498"/>
      <c r="Q898" s="498"/>
      <c r="R898" s="498"/>
      <c r="S898" s="498"/>
      <c r="T898" s="498"/>
      <c r="U898" s="498"/>
      <c r="V898" s="498"/>
      <c r="W898" s="498"/>
      <c r="X898" s="498"/>
      <c r="Y898" s="498"/>
    </row>
    <row r="899">
      <c r="A899" s="498"/>
      <c r="B899" s="498"/>
      <c r="C899" s="498"/>
      <c r="D899" s="498"/>
      <c r="E899" s="498"/>
      <c r="F899" s="498"/>
      <c r="G899" s="498"/>
      <c r="H899" s="498"/>
      <c r="I899" s="498"/>
      <c r="J899" s="498"/>
      <c r="K899" s="498"/>
      <c r="L899" s="498"/>
      <c r="M899" s="498"/>
      <c r="N899" s="498"/>
      <c r="O899" s="498"/>
      <c r="P899" s="498"/>
      <c r="Q899" s="498"/>
      <c r="R899" s="498"/>
      <c r="S899" s="498"/>
      <c r="T899" s="498"/>
      <c r="U899" s="498"/>
      <c r="V899" s="498"/>
      <c r="W899" s="498"/>
      <c r="X899" s="498"/>
      <c r="Y899" s="498"/>
    </row>
    <row r="900">
      <c r="A900" s="498"/>
      <c r="B900" s="498"/>
      <c r="C900" s="498"/>
      <c r="D900" s="498"/>
      <c r="E900" s="498"/>
      <c r="F900" s="498"/>
      <c r="G900" s="498"/>
      <c r="H900" s="498"/>
      <c r="I900" s="498"/>
      <c r="J900" s="498"/>
      <c r="K900" s="498"/>
      <c r="L900" s="498"/>
      <c r="M900" s="498"/>
      <c r="N900" s="498"/>
      <c r="O900" s="498"/>
      <c r="P900" s="498"/>
      <c r="Q900" s="498"/>
      <c r="R900" s="498"/>
      <c r="S900" s="498"/>
      <c r="T900" s="498"/>
      <c r="U900" s="498"/>
      <c r="V900" s="498"/>
      <c r="W900" s="498"/>
      <c r="X900" s="498"/>
      <c r="Y900" s="498"/>
    </row>
    <row r="901">
      <c r="A901" s="498"/>
      <c r="B901" s="498"/>
      <c r="C901" s="498"/>
      <c r="D901" s="498"/>
      <c r="E901" s="498"/>
      <c r="F901" s="498"/>
      <c r="G901" s="498"/>
      <c r="H901" s="498"/>
      <c r="I901" s="498"/>
      <c r="J901" s="498"/>
      <c r="K901" s="498"/>
      <c r="L901" s="498"/>
      <c r="M901" s="498"/>
      <c r="N901" s="498"/>
      <c r="O901" s="498"/>
      <c r="P901" s="498"/>
      <c r="Q901" s="498"/>
      <c r="R901" s="498"/>
      <c r="S901" s="498"/>
      <c r="T901" s="498"/>
      <c r="U901" s="498"/>
      <c r="V901" s="498"/>
      <c r="W901" s="498"/>
      <c r="X901" s="498"/>
      <c r="Y901" s="498"/>
    </row>
    <row r="902">
      <c r="A902" s="498"/>
      <c r="B902" s="498"/>
      <c r="C902" s="498"/>
      <c r="D902" s="498"/>
      <c r="E902" s="498"/>
      <c r="F902" s="498"/>
      <c r="G902" s="498"/>
      <c r="H902" s="498"/>
      <c r="I902" s="498"/>
      <c r="J902" s="498"/>
      <c r="K902" s="498"/>
      <c r="L902" s="498"/>
      <c r="M902" s="498"/>
      <c r="N902" s="498"/>
      <c r="O902" s="498"/>
      <c r="P902" s="498"/>
      <c r="Q902" s="498"/>
      <c r="R902" s="498"/>
      <c r="S902" s="498"/>
      <c r="T902" s="498"/>
      <c r="U902" s="498"/>
      <c r="V902" s="498"/>
      <c r="W902" s="498"/>
      <c r="X902" s="498"/>
      <c r="Y902" s="498"/>
    </row>
    <row r="903">
      <c r="A903" s="498"/>
      <c r="B903" s="498"/>
      <c r="C903" s="498"/>
      <c r="D903" s="498"/>
      <c r="E903" s="498"/>
      <c r="F903" s="498"/>
      <c r="G903" s="498"/>
      <c r="H903" s="498"/>
      <c r="I903" s="498"/>
      <c r="J903" s="498"/>
      <c r="K903" s="498"/>
      <c r="L903" s="498"/>
      <c r="M903" s="498"/>
      <c r="N903" s="498"/>
      <c r="O903" s="498"/>
      <c r="P903" s="498"/>
      <c r="Q903" s="498"/>
      <c r="R903" s="498"/>
      <c r="S903" s="498"/>
      <c r="T903" s="498"/>
      <c r="U903" s="498"/>
      <c r="V903" s="498"/>
      <c r="W903" s="498"/>
      <c r="X903" s="498"/>
      <c r="Y903" s="498"/>
    </row>
    <row r="904">
      <c r="A904" s="498"/>
      <c r="B904" s="498"/>
      <c r="C904" s="498"/>
      <c r="D904" s="498"/>
      <c r="E904" s="498"/>
      <c r="F904" s="498"/>
      <c r="G904" s="498"/>
      <c r="H904" s="498"/>
      <c r="I904" s="498"/>
      <c r="J904" s="498"/>
      <c r="K904" s="498"/>
      <c r="L904" s="498"/>
      <c r="M904" s="498"/>
      <c r="N904" s="498"/>
      <c r="O904" s="498"/>
      <c r="P904" s="498"/>
      <c r="Q904" s="498"/>
      <c r="R904" s="498"/>
      <c r="S904" s="498"/>
      <c r="T904" s="498"/>
      <c r="U904" s="498"/>
      <c r="V904" s="498"/>
      <c r="W904" s="498"/>
      <c r="X904" s="498"/>
      <c r="Y904" s="498"/>
    </row>
    <row r="905">
      <c r="A905" s="498"/>
      <c r="B905" s="498"/>
      <c r="C905" s="498"/>
      <c r="D905" s="498"/>
      <c r="E905" s="498"/>
      <c r="F905" s="498"/>
      <c r="G905" s="498"/>
      <c r="H905" s="498"/>
      <c r="I905" s="498"/>
      <c r="J905" s="498"/>
      <c r="K905" s="498"/>
      <c r="L905" s="498"/>
      <c r="M905" s="498"/>
      <c r="N905" s="498"/>
      <c r="O905" s="498"/>
      <c r="P905" s="498"/>
      <c r="Q905" s="498"/>
      <c r="R905" s="498"/>
      <c r="S905" s="498"/>
      <c r="T905" s="498"/>
      <c r="U905" s="498"/>
      <c r="V905" s="498"/>
      <c r="W905" s="498"/>
      <c r="X905" s="498"/>
      <c r="Y905" s="498"/>
    </row>
    <row r="906">
      <c r="A906" s="498"/>
      <c r="B906" s="498"/>
      <c r="C906" s="498"/>
      <c r="D906" s="498"/>
      <c r="E906" s="498"/>
      <c r="F906" s="498"/>
      <c r="G906" s="498"/>
      <c r="H906" s="498"/>
      <c r="I906" s="498"/>
      <c r="J906" s="498"/>
      <c r="K906" s="498"/>
      <c r="L906" s="498"/>
      <c r="M906" s="498"/>
      <c r="N906" s="498"/>
      <c r="O906" s="498"/>
      <c r="P906" s="498"/>
      <c r="Q906" s="498"/>
      <c r="R906" s="498"/>
      <c r="S906" s="498"/>
      <c r="T906" s="498"/>
      <c r="U906" s="498"/>
      <c r="V906" s="498"/>
      <c r="W906" s="498"/>
      <c r="X906" s="498"/>
      <c r="Y906" s="498"/>
    </row>
    <row r="907">
      <c r="A907" s="498"/>
      <c r="B907" s="498"/>
      <c r="C907" s="498"/>
      <c r="D907" s="498"/>
      <c r="E907" s="498"/>
      <c r="F907" s="498"/>
      <c r="G907" s="498"/>
      <c r="H907" s="498"/>
      <c r="I907" s="498"/>
      <c r="J907" s="498"/>
      <c r="K907" s="498"/>
      <c r="L907" s="498"/>
      <c r="M907" s="498"/>
      <c r="N907" s="498"/>
      <c r="O907" s="498"/>
      <c r="P907" s="498"/>
      <c r="Q907" s="498"/>
      <c r="R907" s="498"/>
      <c r="S907" s="498"/>
      <c r="T907" s="498"/>
      <c r="U907" s="498"/>
      <c r="V907" s="498"/>
      <c r="W907" s="498"/>
      <c r="X907" s="498"/>
      <c r="Y907" s="498"/>
    </row>
    <row r="908">
      <c r="A908" s="498"/>
      <c r="B908" s="498"/>
      <c r="C908" s="498"/>
      <c r="D908" s="498"/>
      <c r="E908" s="498"/>
      <c r="F908" s="498"/>
      <c r="G908" s="498"/>
      <c r="H908" s="498"/>
      <c r="I908" s="498"/>
      <c r="J908" s="498"/>
      <c r="K908" s="498"/>
      <c r="L908" s="498"/>
      <c r="M908" s="498"/>
      <c r="N908" s="498"/>
      <c r="O908" s="498"/>
      <c r="P908" s="498"/>
      <c r="Q908" s="498"/>
      <c r="R908" s="498"/>
      <c r="S908" s="498"/>
      <c r="T908" s="498"/>
      <c r="U908" s="498"/>
      <c r="V908" s="498"/>
      <c r="W908" s="498"/>
      <c r="X908" s="498"/>
      <c r="Y908" s="498"/>
    </row>
    <row r="909">
      <c r="A909" s="498"/>
      <c r="B909" s="498"/>
      <c r="C909" s="498"/>
      <c r="D909" s="498"/>
      <c r="E909" s="498"/>
      <c r="F909" s="498"/>
      <c r="G909" s="498"/>
      <c r="H909" s="498"/>
      <c r="I909" s="498"/>
      <c r="J909" s="498"/>
      <c r="K909" s="498"/>
      <c r="L909" s="498"/>
      <c r="M909" s="498"/>
      <c r="N909" s="498"/>
      <c r="O909" s="498"/>
      <c r="P909" s="498"/>
      <c r="Q909" s="498"/>
      <c r="R909" s="498"/>
      <c r="S909" s="498"/>
      <c r="T909" s="498"/>
      <c r="U909" s="498"/>
      <c r="V909" s="498"/>
      <c r="W909" s="498"/>
      <c r="X909" s="498"/>
      <c r="Y909" s="498"/>
    </row>
    <row r="910">
      <c r="A910" s="498"/>
      <c r="B910" s="498"/>
      <c r="C910" s="498"/>
      <c r="D910" s="498"/>
      <c r="E910" s="498"/>
      <c r="F910" s="498"/>
      <c r="G910" s="498"/>
      <c r="H910" s="498"/>
      <c r="I910" s="498"/>
      <c r="J910" s="498"/>
      <c r="K910" s="498"/>
      <c r="L910" s="498"/>
      <c r="M910" s="498"/>
      <c r="N910" s="498"/>
      <c r="O910" s="498"/>
      <c r="P910" s="498"/>
      <c r="Q910" s="498"/>
      <c r="R910" s="498"/>
      <c r="S910" s="498"/>
      <c r="T910" s="498"/>
      <c r="U910" s="498"/>
      <c r="V910" s="498"/>
      <c r="W910" s="498"/>
      <c r="X910" s="498"/>
      <c r="Y910" s="498"/>
    </row>
    <row r="911">
      <c r="A911" s="498"/>
      <c r="B911" s="498"/>
      <c r="C911" s="498"/>
      <c r="D911" s="498"/>
      <c r="E911" s="498"/>
      <c r="F911" s="498"/>
      <c r="G911" s="498"/>
      <c r="H911" s="498"/>
      <c r="I911" s="498"/>
      <c r="J911" s="498"/>
      <c r="K911" s="498"/>
      <c r="L911" s="498"/>
      <c r="M911" s="498"/>
      <c r="N911" s="498"/>
      <c r="O911" s="498"/>
      <c r="P911" s="498"/>
      <c r="Q911" s="498"/>
      <c r="R911" s="498"/>
      <c r="S911" s="498"/>
      <c r="T911" s="498"/>
      <c r="U911" s="498"/>
      <c r="V911" s="498"/>
      <c r="W911" s="498"/>
      <c r="X911" s="498"/>
      <c r="Y911" s="498"/>
    </row>
    <row r="912">
      <c r="A912" s="498"/>
      <c r="B912" s="498"/>
      <c r="C912" s="498"/>
      <c r="D912" s="498"/>
      <c r="E912" s="498"/>
      <c r="F912" s="498"/>
      <c r="G912" s="498"/>
      <c r="H912" s="498"/>
      <c r="I912" s="498"/>
      <c r="J912" s="498"/>
      <c r="K912" s="498"/>
      <c r="L912" s="498"/>
      <c r="M912" s="498"/>
      <c r="N912" s="498"/>
      <c r="O912" s="498"/>
      <c r="P912" s="498"/>
      <c r="Q912" s="498"/>
      <c r="R912" s="498"/>
      <c r="S912" s="498"/>
      <c r="T912" s="498"/>
      <c r="U912" s="498"/>
      <c r="V912" s="498"/>
      <c r="W912" s="498"/>
      <c r="X912" s="498"/>
      <c r="Y912" s="498"/>
    </row>
    <row r="913">
      <c r="A913" s="498"/>
      <c r="B913" s="498"/>
      <c r="C913" s="498"/>
      <c r="D913" s="498"/>
      <c r="E913" s="498"/>
      <c r="F913" s="498"/>
      <c r="G913" s="498"/>
      <c r="H913" s="498"/>
      <c r="I913" s="498"/>
      <c r="J913" s="498"/>
      <c r="K913" s="498"/>
      <c r="L913" s="498"/>
      <c r="M913" s="498"/>
      <c r="N913" s="498"/>
      <c r="O913" s="498"/>
      <c r="P913" s="498"/>
      <c r="Q913" s="498"/>
      <c r="R913" s="498"/>
      <c r="S913" s="498"/>
      <c r="T913" s="498"/>
      <c r="U913" s="498"/>
      <c r="V913" s="498"/>
      <c r="W913" s="498"/>
      <c r="X913" s="498"/>
      <c r="Y913" s="498"/>
    </row>
    <row r="914">
      <c r="A914" s="498"/>
      <c r="B914" s="498"/>
      <c r="C914" s="498"/>
      <c r="D914" s="498"/>
      <c r="E914" s="498"/>
      <c r="F914" s="498"/>
      <c r="G914" s="498"/>
      <c r="H914" s="498"/>
      <c r="I914" s="498"/>
      <c r="J914" s="498"/>
      <c r="K914" s="498"/>
      <c r="L914" s="498"/>
      <c r="M914" s="498"/>
      <c r="N914" s="498"/>
      <c r="O914" s="498"/>
      <c r="P914" s="498"/>
      <c r="Q914" s="498"/>
      <c r="R914" s="498"/>
      <c r="S914" s="498"/>
      <c r="T914" s="498"/>
      <c r="U914" s="498"/>
      <c r="V914" s="498"/>
      <c r="W914" s="498"/>
      <c r="X914" s="498"/>
      <c r="Y914" s="498"/>
    </row>
    <row r="915">
      <c r="A915" s="498"/>
      <c r="B915" s="498"/>
      <c r="C915" s="498"/>
      <c r="D915" s="498"/>
      <c r="E915" s="498"/>
      <c r="F915" s="498"/>
      <c r="G915" s="498"/>
      <c r="H915" s="498"/>
      <c r="I915" s="498"/>
      <c r="J915" s="498"/>
      <c r="K915" s="498"/>
      <c r="L915" s="498"/>
      <c r="M915" s="498"/>
      <c r="N915" s="498"/>
      <c r="O915" s="498"/>
      <c r="P915" s="498"/>
      <c r="Q915" s="498"/>
      <c r="R915" s="498"/>
      <c r="S915" s="498"/>
      <c r="T915" s="498"/>
      <c r="U915" s="498"/>
      <c r="V915" s="498"/>
      <c r="W915" s="498"/>
      <c r="X915" s="498"/>
      <c r="Y915" s="498"/>
    </row>
    <row r="916">
      <c r="A916" s="498"/>
      <c r="B916" s="498"/>
      <c r="C916" s="498"/>
      <c r="D916" s="498"/>
      <c r="E916" s="498"/>
      <c r="F916" s="498"/>
      <c r="G916" s="498"/>
      <c r="H916" s="498"/>
      <c r="I916" s="498"/>
      <c r="J916" s="498"/>
      <c r="K916" s="498"/>
      <c r="L916" s="498"/>
      <c r="M916" s="498"/>
      <c r="N916" s="498"/>
      <c r="O916" s="498"/>
      <c r="P916" s="498"/>
      <c r="Q916" s="498"/>
      <c r="R916" s="498"/>
      <c r="S916" s="498"/>
      <c r="T916" s="498"/>
      <c r="U916" s="498"/>
      <c r="V916" s="498"/>
      <c r="W916" s="498"/>
      <c r="X916" s="498"/>
      <c r="Y916" s="498"/>
    </row>
    <row r="917">
      <c r="A917" s="498"/>
      <c r="B917" s="498"/>
      <c r="C917" s="498"/>
      <c r="D917" s="498"/>
      <c r="E917" s="498"/>
      <c r="F917" s="498"/>
      <c r="G917" s="498"/>
      <c r="H917" s="498"/>
      <c r="I917" s="498"/>
      <c r="J917" s="498"/>
      <c r="K917" s="498"/>
      <c r="L917" s="498"/>
      <c r="M917" s="498"/>
      <c r="N917" s="498"/>
      <c r="O917" s="498"/>
      <c r="P917" s="498"/>
      <c r="Q917" s="498"/>
      <c r="R917" s="498"/>
      <c r="S917" s="498"/>
      <c r="T917" s="498"/>
      <c r="U917" s="498"/>
      <c r="V917" s="498"/>
      <c r="W917" s="498"/>
      <c r="X917" s="498"/>
      <c r="Y917" s="498"/>
    </row>
    <row r="918">
      <c r="A918" s="498"/>
      <c r="B918" s="498"/>
      <c r="C918" s="498"/>
      <c r="D918" s="498"/>
      <c r="E918" s="498"/>
      <c r="F918" s="498"/>
      <c r="G918" s="498"/>
      <c r="H918" s="498"/>
      <c r="I918" s="498"/>
      <c r="J918" s="498"/>
      <c r="K918" s="498"/>
      <c r="L918" s="498"/>
      <c r="M918" s="498"/>
      <c r="N918" s="498"/>
      <c r="O918" s="498"/>
      <c r="P918" s="498"/>
      <c r="Q918" s="498"/>
      <c r="R918" s="498"/>
      <c r="S918" s="498"/>
      <c r="T918" s="498"/>
      <c r="U918" s="498"/>
      <c r="V918" s="498"/>
      <c r="W918" s="498"/>
      <c r="X918" s="498"/>
      <c r="Y918" s="498"/>
    </row>
    <row r="919">
      <c r="A919" s="498"/>
      <c r="B919" s="498"/>
      <c r="C919" s="498"/>
      <c r="D919" s="498"/>
      <c r="E919" s="498"/>
      <c r="F919" s="498"/>
      <c r="G919" s="498"/>
      <c r="H919" s="498"/>
      <c r="I919" s="498"/>
      <c r="J919" s="498"/>
      <c r="K919" s="498"/>
      <c r="L919" s="498"/>
      <c r="M919" s="498"/>
      <c r="N919" s="498"/>
      <c r="O919" s="498"/>
      <c r="P919" s="498"/>
      <c r="Q919" s="498"/>
      <c r="R919" s="498"/>
      <c r="S919" s="498"/>
      <c r="T919" s="498"/>
      <c r="U919" s="498"/>
      <c r="V919" s="498"/>
      <c r="W919" s="498"/>
      <c r="X919" s="498"/>
      <c r="Y919" s="498"/>
    </row>
    <row r="920">
      <c r="A920" s="498"/>
      <c r="B920" s="498"/>
      <c r="C920" s="498"/>
      <c r="D920" s="498"/>
      <c r="E920" s="498"/>
      <c r="F920" s="498"/>
      <c r="G920" s="498"/>
      <c r="H920" s="498"/>
      <c r="I920" s="498"/>
      <c r="J920" s="498"/>
      <c r="K920" s="498"/>
      <c r="L920" s="498"/>
      <c r="M920" s="498"/>
      <c r="N920" s="498"/>
      <c r="O920" s="498"/>
      <c r="P920" s="498"/>
      <c r="Q920" s="498"/>
      <c r="R920" s="498"/>
      <c r="S920" s="498"/>
      <c r="T920" s="498"/>
      <c r="U920" s="498"/>
      <c r="V920" s="498"/>
      <c r="W920" s="498"/>
      <c r="X920" s="498"/>
      <c r="Y920" s="498"/>
    </row>
    <row r="921">
      <c r="A921" s="498"/>
      <c r="B921" s="498"/>
      <c r="C921" s="498"/>
      <c r="D921" s="498"/>
      <c r="E921" s="498"/>
      <c r="F921" s="498"/>
      <c r="G921" s="498"/>
      <c r="H921" s="498"/>
      <c r="I921" s="498"/>
      <c r="J921" s="498"/>
      <c r="K921" s="498"/>
      <c r="L921" s="498"/>
      <c r="M921" s="498"/>
      <c r="N921" s="498"/>
      <c r="O921" s="498"/>
      <c r="P921" s="498"/>
      <c r="Q921" s="498"/>
      <c r="R921" s="498"/>
      <c r="S921" s="498"/>
      <c r="T921" s="498"/>
      <c r="U921" s="498"/>
      <c r="V921" s="498"/>
      <c r="W921" s="498"/>
      <c r="X921" s="498"/>
      <c r="Y921" s="498"/>
    </row>
    <row r="922">
      <c r="A922" s="498"/>
      <c r="B922" s="498"/>
      <c r="C922" s="498"/>
      <c r="D922" s="498"/>
      <c r="E922" s="498"/>
      <c r="F922" s="498"/>
      <c r="G922" s="498"/>
      <c r="H922" s="498"/>
      <c r="I922" s="498"/>
      <c r="J922" s="498"/>
      <c r="K922" s="498"/>
      <c r="L922" s="498"/>
      <c r="M922" s="498"/>
      <c r="N922" s="498"/>
      <c r="O922" s="498"/>
      <c r="P922" s="498"/>
      <c r="Q922" s="498"/>
      <c r="R922" s="498"/>
      <c r="S922" s="498"/>
      <c r="T922" s="498"/>
      <c r="U922" s="498"/>
      <c r="V922" s="498"/>
      <c r="W922" s="498"/>
      <c r="X922" s="498"/>
      <c r="Y922" s="498"/>
    </row>
    <row r="923">
      <c r="A923" s="498"/>
      <c r="B923" s="498"/>
      <c r="C923" s="498"/>
      <c r="D923" s="498"/>
      <c r="E923" s="498"/>
      <c r="F923" s="498"/>
      <c r="G923" s="498"/>
      <c r="H923" s="498"/>
      <c r="I923" s="498"/>
      <c r="J923" s="498"/>
      <c r="K923" s="498"/>
      <c r="L923" s="498"/>
      <c r="M923" s="498"/>
      <c r="N923" s="498"/>
      <c r="O923" s="498"/>
      <c r="P923" s="498"/>
      <c r="Q923" s="498"/>
      <c r="R923" s="498"/>
      <c r="S923" s="498"/>
      <c r="T923" s="498"/>
      <c r="U923" s="498"/>
      <c r="V923" s="498"/>
      <c r="W923" s="498"/>
      <c r="X923" s="498"/>
      <c r="Y923" s="498"/>
    </row>
    <row r="924">
      <c r="A924" s="498"/>
      <c r="B924" s="498"/>
      <c r="C924" s="498"/>
      <c r="D924" s="498"/>
      <c r="E924" s="498"/>
      <c r="F924" s="498"/>
      <c r="G924" s="498"/>
      <c r="H924" s="498"/>
      <c r="I924" s="498"/>
      <c r="J924" s="498"/>
      <c r="K924" s="498"/>
      <c r="L924" s="498"/>
      <c r="M924" s="498"/>
      <c r="N924" s="498"/>
      <c r="O924" s="498"/>
      <c r="P924" s="498"/>
      <c r="Q924" s="498"/>
      <c r="R924" s="498"/>
      <c r="S924" s="498"/>
      <c r="T924" s="498"/>
      <c r="U924" s="498"/>
      <c r="V924" s="498"/>
      <c r="W924" s="498"/>
      <c r="X924" s="498"/>
      <c r="Y924" s="498"/>
    </row>
    <row r="925">
      <c r="A925" s="498"/>
      <c r="B925" s="498"/>
      <c r="C925" s="498"/>
      <c r="D925" s="498"/>
      <c r="E925" s="498"/>
      <c r="F925" s="498"/>
      <c r="G925" s="498"/>
      <c r="H925" s="498"/>
      <c r="I925" s="498"/>
      <c r="J925" s="498"/>
      <c r="K925" s="498"/>
      <c r="L925" s="498"/>
      <c r="M925" s="498"/>
      <c r="N925" s="498"/>
      <c r="O925" s="498"/>
      <c r="P925" s="498"/>
      <c r="Q925" s="498"/>
      <c r="R925" s="498"/>
      <c r="S925" s="498"/>
      <c r="T925" s="498"/>
      <c r="U925" s="498"/>
      <c r="V925" s="498"/>
      <c r="W925" s="498"/>
      <c r="X925" s="498"/>
      <c r="Y925" s="498"/>
    </row>
    <row r="926">
      <c r="A926" s="498"/>
      <c r="B926" s="498"/>
      <c r="C926" s="498"/>
      <c r="D926" s="498"/>
      <c r="E926" s="498"/>
      <c r="F926" s="498"/>
      <c r="G926" s="498"/>
      <c r="H926" s="498"/>
      <c r="I926" s="498"/>
      <c r="J926" s="498"/>
      <c r="K926" s="498"/>
      <c r="L926" s="498"/>
      <c r="M926" s="498"/>
      <c r="N926" s="498"/>
      <c r="O926" s="498"/>
      <c r="P926" s="498"/>
      <c r="Q926" s="498"/>
      <c r="R926" s="498"/>
      <c r="S926" s="498"/>
      <c r="T926" s="498"/>
      <c r="U926" s="498"/>
      <c r="V926" s="498"/>
      <c r="W926" s="498"/>
      <c r="X926" s="498"/>
      <c r="Y926" s="498"/>
    </row>
    <row r="927">
      <c r="A927" s="498"/>
      <c r="B927" s="498"/>
      <c r="C927" s="498"/>
      <c r="D927" s="498"/>
      <c r="E927" s="498"/>
      <c r="F927" s="498"/>
      <c r="G927" s="498"/>
      <c r="H927" s="498"/>
      <c r="I927" s="498"/>
      <c r="J927" s="498"/>
      <c r="K927" s="498"/>
      <c r="L927" s="498"/>
      <c r="M927" s="498"/>
      <c r="N927" s="498"/>
      <c r="O927" s="498"/>
      <c r="P927" s="498"/>
      <c r="Q927" s="498"/>
      <c r="R927" s="498"/>
      <c r="S927" s="498"/>
      <c r="T927" s="498"/>
      <c r="U927" s="498"/>
      <c r="V927" s="498"/>
      <c r="W927" s="498"/>
      <c r="X927" s="498"/>
      <c r="Y927" s="498"/>
    </row>
    <row r="928">
      <c r="A928" s="498"/>
      <c r="B928" s="498"/>
      <c r="C928" s="498"/>
      <c r="D928" s="498"/>
      <c r="E928" s="498"/>
      <c r="F928" s="498"/>
      <c r="G928" s="498"/>
      <c r="H928" s="498"/>
      <c r="I928" s="498"/>
      <c r="J928" s="498"/>
      <c r="K928" s="498"/>
      <c r="L928" s="498"/>
      <c r="M928" s="498"/>
      <c r="N928" s="498"/>
      <c r="O928" s="498"/>
      <c r="P928" s="498"/>
      <c r="Q928" s="498"/>
      <c r="R928" s="498"/>
      <c r="S928" s="498"/>
      <c r="T928" s="498"/>
      <c r="U928" s="498"/>
      <c r="V928" s="498"/>
      <c r="W928" s="498"/>
      <c r="X928" s="498"/>
      <c r="Y928" s="498"/>
    </row>
    <row r="929">
      <c r="A929" s="498"/>
      <c r="B929" s="498"/>
      <c r="C929" s="498"/>
      <c r="D929" s="498"/>
      <c r="E929" s="498"/>
      <c r="F929" s="498"/>
      <c r="G929" s="498"/>
      <c r="H929" s="498"/>
      <c r="I929" s="498"/>
      <c r="J929" s="498"/>
      <c r="K929" s="498"/>
      <c r="L929" s="498"/>
      <c r="M929" s="498"/>
      <c r="N929" s="498"/>
      <c r="O929" s="498"/>
      <c r="P929" s="498"/>
      <c r="Q929" s="498"/>
      <c r="R929" s="498"/>
      <c r="S929" s="498"/>
      <c r="T929" s="498"/>
      <c r="U929" s="498"/>
      <c r="V929" s="498"/>
      <c r="W929" s="498"/>
      <c r="X929" s="498"/>
      <c r="Y929" s="498"/>
    </row>
    <row r="930">
      <c r="A930" s="498"/>
      <c r="B930" s="498"/>
      <c r="C930" s="498"/>
      <c r="D930" s="498"/>
      <c r="E930" s="498"/>
      <c r="F930" s="498"/>
      <c r="G930" s="498"/>
      <c r="H930" s="498"/>
      <c r="I930" s="498"/>
      <c r="J930" s="498"/>
      <c r="K930" s="498"/>
      <c r="L930" s="498"/>
      <c r="M930" s="498"/>
      <c r="N930" s="498"/>
      <c r="O930" s="498"/>
      <c r="P930" s="498"/>
      <c r="Q930" s="498"/>
      <c r="R930" s="498"/>
      <c r="S930" s="498"/>
      <c r="T930" s="498"/>
      <c r="U930" s="498"/>
      <c r="V930" s="498"/>
      <c r="W930" s="498"/>
      <c r="X930" s="498"/>
      <c r="Y930" s="498"/>
    </row>
    <row r="931">
      <c r="A931" s="498"/>
      <c r="B931" s="498"/>
      <c r="C931" s="498"/>
      <c r="D931" s="498"/>
      <c r="E931" s="498"/>
      <c r="F931" s="498"/>
      <c r="G931" s="498"/>
      <c r="H931" s="498"/>
      <c r="I931" s="498"/>
      <c r="J931" s="498"/>
      <c r="K931" s="498"/>
      <c r="L931" s="498"/>
      <c r="M931" s="498"/>
      <c r="N931" s="498"/>
      <c r="O931" s="498"/>
      <c r="P931" s="498"/>
      <c r="Q931" s="498"/>
      <c r="R931" s="498"/>
      <c r="S931" s="498"/>
      <c r="T931" s="498"/>
      <c r="U931" s="498"/>
      <c r="V931" s="498"/>
      <c r="W931" s="498"/>
      <c r="X931" s="498"/>
      <c r="Y931" s="498"/>
    </row>
    <row r="932">
      <c r="A932" s="498"/>
      <c r="B932" s="498"/>
      <c r="C932" s="498"/>
      <c r="D932" s="498"/>
      <c r="E932" s="498"/>
      <c r="F932" s="498"/>
      <c r="G932" s="498"/>
      <c r="H932" s="498"/>
      <c r="I932" s="498"/>
      <c r="J932" s="498"/>
      <c r="K932" s="498"/>
      <c r="L932" s="498"/>
      <c r="M932" s="498"/>
      <c r="N932" s="498"/>
      <c r="O932" s="498"/>
      <c r="P932" s="498"/>
      <c r="Q932" s="498"/>
      <c r="R932" s="498"/>
      <c r="S932" s="498"/>
      <c r="T932" s="498"/>
      <c r="U932" s="498"/>
      <c r="V932" s="498"/>
      <c r="W932" s="498"/>
      <c r="X932" s="498"/>
      <c r="Y932" s="498"/>
    </row>
    <row r="933">
      <c r="A933" s="498"/>
      <c r="B933" s="498"/>
      <c r="C933" s="498"/>
      <c r="D933" s="498"/>
      <c r="E933" s="498"/>
      <c r="F933" s="498"/>
      <c r="G933" s="498"/>
      <c r="H933" s="498"/>
      <c r="I933" s="498"/>
      <c r="J933" s="498"/>
      <c r="K933" s="498"/>
      <c r="L933" s="498"/>
      <c r="M933" s="498"/>
      <c r="N933" s="498"/>
      <c r="O933" s="498"/>
      <c r="P933" s="498"/>
      <c r="Q933" s="498"/>
      <c r="R933" s="498"/>
      <c r="S933" s="498"/>
      <c r="T933" s="498"/>
      <c r="U933" s="498"/>
      <c r="V933" s="498"/>
      <c r="W933" s="498"/>
      <c r="X933" s="498"/>
      <c r="Y933" s="498"/>
    </row>
    <row r="934">
      <c r="A934" s="498"/>
      <c r="B934" s="498"/>
      <c r="C934" s="498"/>
      <c r="D934" s="498"/>
      <c r="E934" s="498"/>
      <c r="F934" s="498"/>
      <c r="G934" s="498"/>
      <c r="H934" s="498"/>
      <c r="I934" s="498"/>
      <c r="J934" s="498"/>
      <c r="K934" s="498"/>
      <c r="L934" s="498"/>
      <c r="M934" s="498"/>
      <c r="N934" s="498"/>
      <c r="O934" s="498"/>
      <c r="P934" s="498"/>
      <c r="Q934" s="498"/>
      <c r="R934" s="498"/>
      <c r="S934" s="498"/>
      <c r="T934" s="498"/>
      <c r="U934" s="498"/>
      <c r="V934" s="498"/>
      <c r="W934" s="498"/>
      <c r="X934" s="498"/>
      <c r="Y934" s="498"/>
    </row>
    <row r="935">
      <c r="A935" s="498"/>
      <c r="B935" s="498"/>
      <c r="C935" s="498"/>
      <c r="D935" s="498"/>
      <c r="E935" s="498"/>
      <c r="F935" s="498"/>
      <c r="G935" s="498"/>
      <c r="H935" s="498"/>
      <c r="I935" s="498"/>
      <c r="J935" s="498"/>
      <c r="K935" s="498"/>
      <c r="L935" s="498"/>
      <c r="M935" s="498"/>
      <c r="N935" s="498"/>
      <c r="O935" s="498"/>
      <c r="P935" s="498"/>
      <c r="Q935" s="498"/>
      <c r="R935" s="498"/>
      <c r="S935" s="498"/>
      <c r="T935" s="498"/>
      <c r="U935" s="498"/>
      <c r="V935" s="498"/>
      <c r="W935" s="498"/>
      <c r="X935" s="498"/>
      <c r="Y935" s="498"/>
    </row>
    <row r="936">
      <c r="A936" s="498"/>
      <c r="B936" s="498"/>
      <c r="C936" s="498"/>
      <c r="D936" s="498"/>
      <c r="E936" s="498"/>
      <c r="F936" s="498"/>
      <c r="G936" s="498"/>
      <c r="H936" s="498"/>
      <c r="I936" s="498"/>
      <c r="J936" s="498"/>
      <c r="K936" s="498"/>
      <c r="L936" s="498"/>
      <c r="M936" s="498"/>
      <c r="N936" s="498"/>
      <c r="O936" s="498"/>
      <c r="P936" s="498"/>
      <c r="Q936" s="498"/>
      <c r="R936" s="498"/>
      <c r="S936" s="498"/>
      <c r="T936" s="498"/>
      <c r="U936" s="498"/>
      <c r="V936" s="498"/>
      <c r="W936" s="498"/>
      <c r="X936" s="498"/>
      <c r="Y936" s="498"/>
    </row>
    <row r="937">
      <c r="A937" s="498"/>
      <c r="B937" s="498"/>
      <c r="C937" s="498"/>
      <c r="D937" s="498"/>
      <c r="E937" s="498"/>
      <c r="F937" s="498"/>
      <c r="G937" s="498"/>
      <c r="H937" s="498"/>
      <c r="I937" s="498"/>
      <c r="J937" s="498"/>
      <c r="K937" s="498"/>
      <c r="L937" s="498"/>
      <c r="M937" s="498"/>
      <c r="N937" s="498"/>
      <c r="O937" s="498"/>
      <c r="P937" s="498"/>
      <c r="Q937" s="498"/>
      <c r="R937" s="498"/>
      <c r="S937" s="498"/>
      <c r="T937" s="498"/>
      <c r="U937" s="498"/>
      <c r="V937" s="498"/>
      <c r="W937" s="498"/>
      <c r="X937" s="498"/>
      <c r="Y937" s="498"/>
    </row>
    <row r="938">
      <c r="A938" s="498"/>
      <c r="B938" s="498"/>
      <c r="C938" s="498"/>
      <c r="D938" s="498"/>
      <c r="E938" s="498"/>
      <c r="F938" s="498"/>
      <c r="G938" s="498"/>
      <c r="H938" s="498"/>
      <c r="I938" s="498"/>
      <c r="J938" s="498"/>
      <c r="K938" s="498"/>
      <c r="L938" s="498"/>
      <c r="M938" s="498"/>
      <c r="N938" s="498"/>
      <c r="O938" s="498"/>
      <c r="P938" s="498"/>
      <c r="Q938" s="498"/>
      <c r="R938" s="498"/>
      <c r="S938" s="498"/>
      <c r="T938" s="498"/>
      <c r="U938" s="498"/>
      <c r="V938" s="498"/>
      <c r="W938" s="498"/>
      <c r="X938" s="498"/>
      <c r="Y938" s="498"/>
    </row>
    <row r="939">
      <c r="A939" s="498"/>
      <c r="B939" s="498"/>
      <c r="C939" s="498"/>
      <c r="D939" s="498"/>
      <c r="E939" s="498"/>
      <c r="F939" s="498"/>
      <c r="G939" s="498"/>
      <c r="H939" s="498"/>
      <c r="I939" s="498"/>
      <c r="J939" s="498"/>
      <c r="K939" s="498"/>
      <c r="L939" s="498"/>
      <c r="M939" s="498"/>
      <c r="N939" s="498"/>
      <c r="O939" s="498"/>
      <c r="P939" s="498"/>
      <c r="Q939" s="498"/>
      <c r="R939" s="498"/>
      <c r="S939" s="498"/>
      <c r="T939" s="498"/>
      <c r="U939" s="498"/>
      <c r="V939" s="498"/>
      <c r="W939" s="498"/>
      <c r="X939" s="498"/>
      <c r="Y939" s="498"/>
    </row>
    <row r="940">
      <c r="A940" s="498"/>
      <c r="B940" s="498"/>
      <c r="C940" s="498"/>
      <c r="D940" s="498"/>
      <c r="E940" s="498"/>
      <c r="F940" s="498"/>
      <c r="G940" s="498"/>
      <c r="H940" s="498"/>
      <c r="I940" s="498"/>
      <c r="J940" s="498"/>
      <c r="K940" s="498"/>
      <c r="L940" s="498"/>
      <c r="M940" s="498"/>
      <c r="N940" s="498"/>
      <c r="O940" s="498"/>
      <c r="P940" s="498"/>
      <c r="Q940" s="498"/>
      <c r="R940" s="498"/>
      <c r="S940" s="498"/>
      <c r="T940" s="498"/>
      <c r="U940" s="498"/>
      <c r="V940" s="498"/>
      <c r="W940" s="498"/>
      <c r="X940" s="498"/>
      <c r="Y940" s="498"/>
    </row>
    <row r="941">
      <c r="A941" s="498"/>
      <c r="B941" s="498"/>
      <c r="C941" s="498"/>
      <c r="D941" s="498"/>
      <c r="E941" s="498"/>
      <c r="F941" s="498"/>
      <c r="G941" s="498"/>
      <c r="H941" s="498"/>
      <c r="I941" s="498"/>
      <c r="J941" s="498"/>
      <c r="K941" s="498"/>
      <c r="L941" s="498"/>
      <c r="M941" s="498"/>
      <c r="N941" s="498"/>
      <c r="O941" s="498"/>
      <c r="P941" s="498"/>
      <c r="Q941" s="498"/>
      <c r="R941" s="498"/>
      <c r="S941" s="498"/>
      <c r="T941" s="498"/>
      <c r="U941" s="498"/>
      <c r="V941" s="498"/>
      <c r="W941" s="498"/>
      <c r="X941" s="498"/>
      <c r="Y941" s="498"/>
    </row>
    <row r="942">
      <c r="A942" s="498"/>
      <c r="B942" s="498"/>
      <c r="C942" s="498"/>
      <c r="D942" s="498"/>
      <c r="E942" s="498"/>
      <c r="F942" s="498"/>
      <c r="G942" s="498"/>
      <c r="H942" s="498"/>
      <c r="I942" s="498"/>
      <c r="J942" s="498"/>
      <c r="K942" s="498"/>
      <c r="L942" s="498"/>
      <c r="M942" s="498"/>
      <c r="N942" s="498"/>
      <c r="O942" s="498"/>
      <c r="P942" s="498"/>
      <c r="Q942" s="498"/>
      <c r="R942" s="498"/>
      <c r="S942" s="498"/>
      <c r="T942" s="498"/>
      <c r="U942" s="498"/>
      <c r="V942" s="498"/>
      <c r="W942" s="498"/>
      <c r="X942" s="498"/>
      <c r="Y942" s="498"/>
    </row>
    <row r="943">
      <c r="A943" s="498"/>
      <c r="B943" s="498"/>
      <c r="C943" s="498"/>
      <c r="D943" s="498"/>
      <c r="E943" s="498"/>
      <c r="F943" s="498"/>
      <c r="G943" s="498"/>
      <c r="H943" s="498"/>
      <c r="I943" s="498"/>
      <c r="J943" s="498"/>
      <c r="K943" s="498"/>
      <c r="L943" s="498"/>
      <c r="M943" s="498"/>
      <c r="N943" s="498"/>
      <c r="O943" s="498"/>
      <c r="P943" s="498"/>
      <c r="Q943" s="498"/>
      <c r="R943" s="498"/>
      <c r="S943" s="498"/>
      <c r="T943" s="498"/>
      <c r="U943" s="498"/>
      <c r="V943" s="498"/>
      <c r="W943" s="498"/>
      <c r="X943" s="498"/>
      <c r="Y943" s="498"/>
    </row>
    <row r="944">
      <c r="A944" s="498"/>
      <c r="B944" s="498"/>
      <c r="C944" s="498"/>
      <c r="D944" s="498"/>
      <c r="E944" s="498"/>
      <c r="F944" s="498"/>
      <c r="G944" s="498"/>
      <c r="H944" s="498"/>
      <c r="I944" s="498"/>
      <c r="J944" s="498"/>
      <c r="K944" s="498"/>
      <c r="L944" s="498"/>
      <c r="M944" s="498"/>
      <c r="N944" s="498"/>
      <c r="O944" s="498"/>
      <c r="P944" s="498"/>
      <c r="Q944" s="498"/>
      <c r="R944" s="498"/>
      <c r="S944" s="498"/>
      <c r="T944" s="498"/>
      <c r="U944" s="498"/>
      <c r="V944" s="498"/>
      <c r="W944" s="498"/>
      <c r="X944" s="498"/>
      <c r="Y944" s="498"/>
    </row>
    <row r="945">
      <c r="A945" s="498"/>
      <c r="B945" s="498"/>
      <c r="C945" s="498"/>
      <c r="D945" s="498"/>
      <c r="E945" s="498"/>
      <c r="F945" s="498"/>
      <c r="G945" s="498"/>
      <c r="H945" s="498"/>
      <c r="I945" s="498"/>
      <c r="J945" s="498"/>
      <c r="K945" s="498"/>
      <c r="L945" s="498"/>
      <c r="M945" s="498"/>
      <c r="N945" s="498"/>
      <c r="O945" s="498"/>
      <c r="P945" s="498"/>
      <c r="Q945" s="498"/>
      <c r="R945" s="498"/>
      <c r="S945" s="498"/>
      <c r="T945" s="498"/>
      <c r="U945" s="498"/>
      <c r="V945" s="498"/>
      <c r="W945" s="498"/>
      <c r="X945" s="498"/>
      <c r="Y945" s="498"/>
    </row>
    <row r="946">
      <c r="A946" s="498"/>
      <c r="B946" s="498"/>
      <c r="C946" s="498"/>
      <c r="D946" s="498"/>
      <c r="E946" s="498"/>
      <c r="F946" s="498"/>
      <c r="G946" s="498"/>
      <c r="H946" s="498"/>
      <c r="I946" s="498"/>
      <c r="J946" s="498"/>
      <c r="K946" s="498"/>
      <c r="L946" s="498"/>
      <c r="M946" s="498"/>
      <c r="N946" s="498"/>
      <c r="O946" s="498"/>
      <c r="P946" s="498"/>
      <c r="Q946" s="498"/>
      <c r="R946" s="498"/>
      <c r="S946" s="498"/>
      <c r="T946" s="498"/>
      <c r="U946" s="498"/>
      <c r="V946" s="498"/>
      <c r="W946" s="498"/>
      <c r="X946" s="498"/>
      <c r="Y946" s="498"/>
    </row>
    <row r="947">
      <c r="A947" s="498"/>
      <c r="B947" s="498"/>
      <c r="C947" s="498"/>
      <c r="D947" s="498"/>
      <c r="E947" s="498"/>
      <c r="F947" s="498"/>
      <c r="G947" s="498"/>
      <c r="H947" s="498"/>
      <c r="I947" s="498"/>
      <c r="J947" s="498"/>
      <c r="K947" s="498"/>
      <c r="L947" s="498"/>
      <c r="M947" s="498"/>
      <c r="N947" s="498"/>
      <c r="O947" s="498"/>
      <c r="P947" s="498"/>
      <c r="Q947" s="498"/>
      <c r="R947" s="498"/>
      <c r="S947" s="498"/>
      <c r="T947" s="498"/>
      <c r="U947" s="498"/>
      <c r="V947" s="498"/>
      <c r="W947" s="498"/>
      <c r="X947" s="498"/>
      <c r="Y947" s="498"/>
    </row>
    <row r="948">
      <c r="A948" s="498"/>
      <c r="B948" s="498"/>
      <c r="C948" s="498"/>
      <c r="D948" s="498"/>
      <c r="E948" s="498"/>
      <c r="F948" s="498"/>
      <c r="G948" s="498"/>
      <c r="H948" s="498"/>
      <c r="I948" s="498"/>
      <c r="J948" s="498"/>
      <c r="K948" s="498"/>
      <c r="L948" s="498"/>
      <c r="M948" s="498"/>
      <c r="N948" s="498"/>
      <c r="O948" s="498"/>
      <c r="P948" s="498"/>
      <c r="Q948" s="498"/>
      <c r="R948" s="498"/>
      <c r="S948" s="498"/>
      <c r="T948" s="498"/>
      <c r="U948" s="498"/>
      <c r="V948" s="498"/>
      <c r="W948" s="498"/>
      <c r="X948" s="498"/>
      <c r="Y948" s="498"/>
    </row>
    <row r="949">
      <c r="A949" s="498"/>
      <c r="B949" s="498"/>
      <c r="C949" s="498"/>
      <c r="D949" s="498"/>
      <c r="E949" s="498"/>
      <c r="F949" s="498"/>
      <c r="G949" s="498"/>
      <c r="H949" s="498"/>
      <c r="I949" s="498"/>
      <c r="J949" s="498"/>
      <c r="K949" s="498"/>
      <c r="L949" s="498"/>
      <c r="M949" s="498"/>
      <c r="N949" s="498"/>
      <c r="O949" s="498"/>
      <c r="P949" s="498"/>
      <c r="Q949" s="498"/>
      <c r="R949" s="498"/>
      <c r="S949" s="498"/>
      <c r="T949" s="498"/>
      <c r="U949" s="498"/>
      <c r="V949" s="498"/>
      <c r="W949" s="498"/>
      <c r="X949" s="498"/>
      <c r="Y949" s="498"/>
    </row>
    <row r="950">
      <c r="A950" s="498"/>
      <c r="B950" s="498"/>
      <c r="C950" s="498"/>
      <c r="D950" s="498"/>
      <c r="E950" s="498"/>
      <c r="F950" s="498"/>
      <c r="G950" s="498"/>
      <c r="H950" s="498"/>
      <c r="I950" s="498"/>
      <c r="J950" s="498"/>
      <c r="K950" s="498"/>
      <c r="L950" s="498"/>
      <c r="M950" s="498"/>
      <c r="N950" s="498"/>
      <c r="O950" s="498"/>
      <c r="P950" s="498"/>
      <c r="Q950" s="498"/>
      <c r="R950" s="498"/>
      <c r="S950" s="498"/>
      <c r="T950" s="498"/>
      <c r="U950" s="498"/>
      <c r="V950" s="498"/>
      <c r="W950" s="498"/>
      <c r="X950" s="498"/>
      <c r="Y950" s="498"/>
    </row>
    <row r="951">
      <c r="A951" s="498"/>
      <c r="B951" s="498"/>
      <c r="C951" s="498"/>
      <c r="D951" s="498"/>
      <c r="E951" s="498"/>
      <c r="F951" s="498"/>
      <c r="G951" s="498"/>
      <c r="H951" s="498"/>
      <c r="I951" s="498"/>
      <c r="J951" s="498"/>
      <c r="K951" s="498"/>
      <c r="L951" s="498"/>
      <c r="M951" s="498"/>
      <c r="N951" s="498"/>
      <c r="O951" s="498"/>
      <c r="P951" s="498"/>
      <c r="Q951" s="498"/>
      <c r="R951" s="498"/>
      <c r="S951" s="498"/>
      <c r="T951" s="498"/>
      <c r="U951" s="498"/>
      <c r="V951" s="498"/>
      <c r="W951" s="498"/>
      <c r="X951" s="498"/>
      <c r="Y951" s="498"/>
    </row>
    <row r="952">
      <c r="A952" s="498"/>
      <c r="B952" s="498"/>
      <c r="C952" s="498"/>
      <c r="D952" s="498"/>
      <c r="E952" s="498"/>
      <c r="F952" s="498"/>
      <c r="G952" s="498"/>
      <c r="H952" s="498"/>
      <c r="I952" s="498"/>
      <c r="J952" s="498"/>
      <c r="K952" s="498"/>
      <c r="L952" s="498"/>
      <c r="M952" s="498"/>
      <c r="N952" s="498"/>
      <c r="O952" s="498"/>
      <c r="P952" s="498"/>
      <c r="Q952" s="498"/>
      <c r="R952" s="498"/>
      <c r="S952" s="498"/>
      <c r="T952" s="498"/>
      <c r="U952" s="498"/>
      <c r="V952" s="498"/>
      <c r="W952" s="498"/>
      <c r="X952" s="498"/>
      <c r="Y952" s="498"/>
    </row>
    <row r="953">
      <c r="A953" s="498"/>
      <c r="B953" s="498"/>
      <c r="C953" s="498"/>
      <c r="D953" s="498"/>
      <c r="E953" s="498"/>
      <c r="F953" s="498"/>
      <c r="G953" s="498"/>
      <c r="H953" s="498"/>
      <c r="I953" s="498"/>
      <c r="J953" s="498"/>
      <c r="K953" s="498"/>
      <c r="L953" s="498"/>
      <c r="M953" s="498"/>
      <c r="N953" s="498"/>
      <c r="O953" s="498"/>
      <c r="P953" s="498"/>
      <c r="Q953" s="498"/>
      <c r="R953" s="498"/>
      <c r="S953" s="498"/>
      <c r="T953" s="498"/>
      <c r="U953" s="498"/>
      <c r="V953" s="498"/>
      <c r="W953" s="498"/>
      <c r="X953" s="498"/>
      <c r="Y953" s="498"/>
    </row>
    <row r="954">
      <c r="A954" s="498"/>
      <c r="B954" s="498"/>
      <c r="C954" s="498"/>
      <c r="D954" s="498"/>
      <c r="E954" s="498"/>
      <c r="F954" s="498"/>
      <c r="G954" s="498"/>
      <c r="H954" s="498"/>
      <c r="I954" s="498"/>
      <c r="J954" s="498"/>
      <c r="K954" s="498"/>
      <c r="L954" s="498"/>
      <c r="M954" s="498"/>
      <c r="N954" s="498"/>
      <c r="O954" s="498"/>
      <c r="P954" s="498"/>
      <c r="Q954" s="498"/>
      <c r="R954" s="498"/>
      <c r="S954" s="498"/>
      <c r="T954" s="498"/>
      <c r="U954" s="498"/>
      <c r="V954" s="498"/>
      <c r="W954" s="498"/>
      <c r="X954" s="498"/>
      <c r="Y954" s="498"/>
    </row>
  </sheetData>
  <mergeCells count="6">
    <mergeCell ref="A1:H1"/>
    <mergeCell ref="A32:H32"/>
    <mergeCell ref="A33:H33"/>
    <mergeCell ref="A34:H34"/>
    <mergeCell ref="A35:H35"/>
    <mergeCell ref="A36:H36"/>
  </mergeCells>
  <printOptions horizontalCentered="1"/>
  <pageMargins bottom="0.75" footer="0.0" header="0.0" left="0.7" right="0.7" top="0.75"/>
  <pageSetup cellComments="atEnd" orientation="portrait" pageOrder="overThenDown"/>
  <drawing r:id="rId1"/>
</worksheet>
</file>

<file path=xl/worksheets/sheet10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31.43"/>
    <col customWidth="1" min="2" max="8" width="14.29"/>
  </cols>
  <sheetData>
    <row r="1">
      <c r="A1" s="497" t="s">
        <v>1412</v>
      </c>
      <c r="B1" s="336"/>
      <c r="C1" s="336"/>
      <c r="D1" s="336"/>
      <c r="E1" s="336"/>
      <c r="F1" s="336"/>
      <c r="G1" s="336"/>
      <c r="H1" s="336"/>
      <c r="I1" s="498"/>
      <c r="J1" s="498"/>
      <c r="K1" s="498"/>
      <c r="L1" s="498"/>
      <c r="M1" s="498"/>
      <c r="N1" s="498"/>
      <c r="O1" s="498"/>
      <c r="P1" s="498"/>
      <c r="Q1" s="498"/>
      <c r="R1" s="498"/>
      <c r="S1" s="498"/>
      <c r="T1" s="498"/>
      <c r="U1" s="498"/>
      <c r="V1" s="498"/>
      <c r="W1" s="498"/>
      <c r="X1" s="498"/>
      <c r="Y1" s="498"/>
    </row>
    <row r="2">
      <c r="A2" s="499" t="s">
        <v>245</v>
      </c>
      <c r="B2" s="499" t="s">
        <v>280</v>
      </c>
      <c r="C2" s="499" t="s">
        <v>281</v>
      </c>
      <c r="D2" s="499" t="s">
        <v>282</v>
      </c>
      <c r="E2" s="499" t="s">
        <v>283</v>
      </c>
      <c r="F2" s="499" t="s">
        <v>284</v>
      </c>
      <c r="G2" s="499" t="s">
        <v>285</v>
      </c>
      <c r="H2" s="499" t="s">
        <v>286</v>
      </c>
      <c r="I2" s="498"/>
      <c r="J2" s="498"/>
      <c r="K2" s="498"/>
      <c r="L2" s="498"/>
      <c r="M2" s="498"/>
      <c r="N2" s="498"/>
      <c r="O2" s="498"/>
      <c r="P2" s="498"/>
      <c r="Q2" s="498"/>
      <c r="R2" s="498"/>
      <c r="S2" s="498"/>
      <c r="T2" s="498"/>
      <c r="U2" s="498"/>
      <c r="V2" s="498"/>
      <c r="W2" s="498"/>
      <c r="X2" s="498"/>
      <c r="Y2" s="498"/>
    </row>
    <row r="3" ht="27.0" customHeight="1">
      <c r="A3" s="342" t="s">
        <v>62</v>
      </c>
      <c r="B3" s="500"/>
      <c r="C3" s="500"/>
      <c r="D3" s="500"/>
      <c r="E3" s="500"/>
      <c r="F3" s="500"/>
      <c r="G3" s="500"/>
      <c r="H3" s="500"/>
      <c r="I3" s="498"/>
      <c r="J3" s="498"/>
      <c r="K3" s="498"/>
      <c r="L3" s="498"/>
      <c r="M3" s="498"/>
      <c r="N3" s="498"/>
      <c r="O3" s="498"/>
      <c r="P3" s="498"/>
      <c r="Q3" s="498"/>
      <c r="R3" s="498"/>
      <c r="S3" s="498"/>
      <c r="T3" s="498"/>
      <c r="U3" s="498"/>
      <c r="V3" s="498"/>
      <c r="W3" s="498"/>
      <c r="X3" s="498"/>
      <c r="Y3" s="498"/>
    </row>
    <row r="4" ht="27.0" customHeight="1">
      <c r="A4" s="342" t="s">
        <v>275</v>
      </c>
      <c r="B4" s="500"/>
      <c r="C4" s="500"/>
      <c r="D4" s="500"/>
      <c r="E4" s="500"/>
      <c r="F4" s="500"/>
      <c r="G4" s="500"/>
      <c r="H4" s="500"/>
      <c r="I4" s="498"/>
      <c r="J4" s="498"/>
      <c r="K4" s="498"/>
      <c r="L4" s="498"/>
      <c r="M4" s="498"/>
      <c r="N4" s="498"/>
      <c r="O4" s="498"/>
      <c r="P4" s="498"/>
      <c r="Q4" s="498"/>
      <c r="R4" s="498"/>
      <c r="S4" s="498"/>
      <c r="T4" s="498"/>
      <c r="U4" s="498"/>
      <c r="V4" s="498"/>
      <c r="W4" s="498"/>
      <c r="X4" s="498"/>
      <c r="Y4" s="498"/>
    </row>
    <row r="5" ht="27.0" customHeight="1">
      <c r="A5" s="342" t="s">
        <v>1413</v>
      </c>
      <c r="B5" s="500"/>
      <c r="C5" s="500"/>
      <c r="D5" s="500"/>
      <c r="E5" s="500"/>
      <c r="F5" s="500"/>
      <c r="G5" s="500"/>
      <c r="H5" s="500"/>
      <c r="I5" s="498"/>
      <c r="J5" s="498"/>
      <c r="K5" s="498"/>
      <c r="L5" s="498"/>
      <c r="M5" s="498"/>
      <c r="N5" s="498"/>
      <c r="O5" s="498"/>
      <c r="P5" s="498"/>
      <c r="Q5" s="498"/>
      <c r="R5" s="498"/>
      <c r="S5" s="498"/>
      <c r="T5" s="498"/>
      <c r="U5" s="498"/>
      <c r="V5" s="498"/>
      <c r="W5" s="498"/>
      <c r="X5" s="498"/>
      <c r="Y5" s="498"/>
    </row>
    <row r="6" ht="27.0" customHeight="1">
      <c r="A6" s="342" t="s">
        <v>1414</v>
      </c>
      <c r="B6" s="500"/>
      <c r="C6" s="500"/>
      <c r="D6" s="500"/>
      <c r="E6" s="500"/>
      <c r="F6" s="500"/>
      <c r="G6" s="500"/>
      <c r="H6" s="500"/>
      <c r="I6" s="498"/>
      <c r="J6" s="498"/>
      <c r="K6" s="498"/>
      <c r="L6" s="498"/>
      <c r="M6" s="498"/>
      <c r="N6" s="498"/>
      <c r="O6" s="498"/>
      <c r="P6" s="498"/>
      <c r="Q6" s="498"/>
      <c r="R6" s="498"/>
      <c r="S6" s="498"/>
      <c r="T6" s="498"/>
      <c r="U6" s="498"/>
      <c r="V6" s="498"/>
      <c r="W6" s="498"/>
      <c r="X6" s="498"/>
      <c r="Y6" s="498"/>
    </row>
    <row r="7" ht="27.0" customHeight="1">
      <c r="A7" s="342" t="s">
        <v>1415</v>
      </c>
      <c r="B7" s="500"/>
      <c r="C7" s="500"/>
      <c r="D7" s="500"/>
      <c r="E7" s="500"/>
      <c r="F7" s="500"/>
      <c r="G7" s="500"/>
      <c r="H7" s="500"/>
      <c r="I7" s="498"/>
      <c r="J7" s="498"/>
      <c r="K7" s="498"/>
      <c r="L7" s="498"/>
      <c r="M7" s="498"/>
      <c r="N7" s="498"/>
      <c r="O7" s="498"/>
      <c r="P7" s="498"/>
      <c r="Q7" s="498"/>
      <c r="R7" s="498"/>
      <c r="S7" s="498"/>
      <c r="T7" s="498"/>
      <c r="U7" s="498"/>
      <c r="V7" s="498"/>
      <c r="W7" s="498"/>
      <c r="X7" s="498"/>
      <c r="Y7" s="498"/>
    </row>
    <row r="8" ht="27.0" customHeight="1">
      <c r="A8" s="342" t="s">
        <v>1416</v>
      </c>
      <c r="B8" s="500"/>
      <c r="C8" s="500"/>
      <c r="D8" s="500"/>
      <c r="E8" s="500"/>
      <c r="F8" s="500"/>
      <c r="G8" s="500"/>
      <c r="H8" s="500"/>
      <c r="I8" s="498"/>
      <c r="J8" s="498"/>
      <c r="K8" s="498"/>
      <c r="L8" s="498"/>
      <c r="M8" s="498"/>
      <c r="N8" s="498"/>
      <c r="O8" s="498"/>
      <c r="P8" s="498"/>
      <c r="Q8" s="498"/>
      <c r="R8" s="498"/>
      <c r="S8" s="498"/>
      <c r="T8" s="498"/>
      <c r="U8" s="498"/>
      <c r="V8" s="498"/>
      <c r="W8" s="498"/>
      <c r="X8" s="498"/>
      <c r="Y8" s="498"/>
    </row>
    <row r="9" ht="27.0" customHeight="1">
      <c r="A9" s="342" t="s">
        <v>1417</v>
      </c>
      <c r="B9" s="500"/>
      <c r="C9" s="500"/>
      <c r="D9" s="500"/>
      <c r="E9" s="500"/>
      <c r="F9" s="500"/>
      <c r="G9" s="500"/>
      <c r="H9" s="500"/>
      <c r="I9" s="498"/>
      <c r="J9" s="498"/>
      <c r="K9" s="498"/>
      <c r="L9" s="498"/>
      <c r="M9" s="498"/>
      <c r="N9" s="498"/>
      <c r="O9" s="498"/>
      <c r="P9" s="498"/>
      <c r="Q9" s="498"/>
      <c r="R9" s="498"/>
      <c r="S9" s="498"/>
      <c r="T9" s="498"/>
      <c r="U9" s="498"/>
      <c r="V9" s="498"/>
      <c r="W9" s="498"/>
      <c r="X9" s="498"/>
      <c r="Y9" s="498"/>
    </row>
    <row r="10" ht="27.0" customHeight="1">
      <c r="A10" s="342" t="s">
        <v>1418</v>
      </c>
      <c r="B10" s="500"/>
      <c r="C10" s="500"/>
      <c r="D10" s="500"/>
      <c r="E10" s="500"/>
      <c r="F10" s="500"/>
      <c r="G10" s="500"/>
      <c r="H10" s="500"/>
      <c r="I10" s="498"/>
      <c r="J10" s="498"/>
      <c r="K10" s="498"/>
      <c r="L10" s="498"/>
      <c r="M10" s="498"/>
      <c r="N10" s="498"/>
      <c r="O10" s="498"/>
      <c r="P10" s="498"/>
      <c r="Q10" s="498"/>
      <c r="R10" s="498"/>
      <c r="S10" s="498"/>
      <c r="T10" s="498"/>
      <c r="U10" s="498"/>
      <c r="V10" s="498"/>
      <c r="W10" s="498"/>
      <c r="X10" s="498"/>
      <c r="Y10" s="498"/>
    </row>
    <row r="11" ht="27.0" customHeight="1">
      <c r="A11" s="342" t="s">
        <v>1419</v>
      </c>
      <c r="B11" s="500"/>
      <c r="C11" s="500"/>
      <c r="D11" s="500"/>
      <c r="E11" s="500"/>
      <c r="F11" s="500"/>
      <c r="G11" s="500"/>
      <c r="H11" s="500"/>
      <c r="I11" s="498"/>
      <c r="J11" s="498"/>
      <c r="K11" s="498"/>
      <c r="L11" s="498"/>
      <c r="M11" s="498"/>
      <c r="N11" s="498"/>
      <c r="O11" s="498"/>
      <c r="P11" s="498"/>
      <c r="Q11" s="498"/>
      <c r="R11" s="498"/>
      <c r="S11" s="498"/>
      <c r="T11" s="498"/>
      <c r="U11" s="498"/>
      <c r="V11" s="498"/>
      <c r="W11" s="498"/>
      <c r="X11" s="498"/>
      <c r="Y11" s="498"/>
    </row>
    <row r="12" ht="27.0" customHeight="1">
      <c r="A12" s="342" t="s">
        <v>1420</v>
      </c>
      <c r="B12" s="500"/>
      <c r="C12" s="500"/>
      <c r="D12" s="500"/>
      <c r="E12" s="500"/>
      <c r="F12" s="500"/>
      <c r="G12" s="500"/>
      <c r="H12" s="500"/>
      <c r="I12" s="498"/>
      <c r="J12" s="498"/>
      <c r="K12" s="498"/>
      <c r="L12" s="498"/>
      <c r="M12" s="498"/>
      <c r="N12" s="498"/>
      <c r="O12" s="498"/>
      <c r="P12" s="498"/>
      <c r="Q12" s="498"/>
      <c r="R12" s="498"/>
      <c r="S12" s="498"/>
      <c r="T12" s="498"/>
      <c r="U12" s="498"/>
      <c r="V12" s="498"/>
      <c r="W12" s="498"/>
      <c r="X12" s="498"/>
      <c r="Y12" s="498"/>
    </row>
    <row r="13" ht="27.0" customHeight="1">
      <c r="A13" s="342" t="s">
        <v>1421</v>
      </c>
      <c r="B13" s="500"/>
      <c r="C13" s="500"/>
      <c r="D13" s="500"/>
      <c r="E13" s="500"/>
      <c r="F13" s="500"/>
      <c r="G13" s="500"/>
      <c r="H13" s="500"/>
      <c r="I13" s="498"/>
      <c r="J13" s="498"/>
      <c r="K13" s="498"/>
      <c r="L13" s="498"/>
      <c r="M13" s="498"/>
      <c r="N13" s="498"/>
      <c r="O13" s="498"/>
      <c r="P13" s="498"/>
      <c r="Q13" s="498"/>
      <c r="R13" s="498"/>
      <c r="S13" s="498"/>
      <c r="T13" s="498"/>
      <c r="U13" s="498"/>
      <c r="V13" s="498"/>
      <c r="W13" s="498"/>
      <c r="X13" s="498"/>
      <c r="Y13" s="498"/>
    </row>
    <row r="14" ht="27.0" customHeight="1">
      <c r="A14" s="342" t="s">
        <v>1422</v>
      </c>
      <c r="B14" s="500"/>
      <c r="C14" s="500"/>
      <c r="D14" s="500"/>
      <c r="E14" s="500"/>
      <c r="F14" s="500"/>
      <c r="G14" s="500"/>
      <c r="H14" s="500"/>
      <c r="I14" s="498"/>
      <c r="J14" s="498"/>
      <c r="K14" s="498"/>
      <c r="L14" s="498"/>
      <c r="M14" s="498"/>
      <c r="N14" s="498"/>
      <c r="O14" s="498"/>
      <c r="P14" s="498"/>
      <c r="Q14" s="498"/>
      <c r="R14" s="498"/>
      <c r="S14" s="498"/>
      <c r="T14" s="498"/>
      <c r="U14" s="498"/>
      <c r="V14" s="498"/>
      <c r="W14" s="498"/>
      <c r="X14" s="498"/>
      <c r="Y14" s="498"/>
    </row>
    <row r="15" ht="27.0" customHeight="1">
      <c r="A15" s="342" t="s">
        <v>1423</v>
      </c>
      <c r="B15" s="500"/>
      <c r="C15" s="500"/>
      <c r="D15" s="500"/>
      <c r="E15" s="500"/>
      <c r="F15" s="500"/>
      <c r="G15" s="500"/>
      <c r="H15" s="500"/>
      <c r="I15" s="498"/>
      <c r="J15" s="498"/>
      <c r="K15" s="498"/>
      <c r="L15" s="498"/>
      <c r="M15" s="498"/>
      <c r="N15" s="498"/>
      <c r="O15" s="498"/>
      <c r="P15" s="498"/>
      <c r="Q15" s="498"/>
      <c r="R15" s="498"/>
      <c r="S15" s="498"/>
      <c r="T15" s="498"/>
      <c r="U15" s="498"/>
      <c r="V15" s="498"/>
      <c r="W15" s="498"/>
      <c r="X15" s="498"/>
      <c r="Y15" s="498"/>
    </row>
    <row r="16" ht="27.0" customHeight="1">
      <c r="A16" s="342" t="s">
        <v>1424</v>
      </c>
      <c r="B16" s="500"/>
      <c r="C16" s="500"/>
      <c r="D16" s="500"/>
      <c r="E16" s="500"/>
      <c r="F16" s="500"/>
      <c r="G16" s="500"/>
      <c r="H16" s="500"/>
      <c r="I16" s="498"/>
      <c r="J16" s="498"/>
      <c r="K16" s="498"/>
      <c r="L16" s="498"/>
      <c r="M16" s="498"/>
      <c r="N16" s="498"/>
      <c r="O16" s="498"/>
      <c r="P16" s="498"/>
      <c r="Q16" s="498"/>
      <c r="R16" s="498"/>
      <c r="S16" s="498"/>
      <c r="T16" s="498"/>
      <c r="U16" s="498"/>
      <c r="V16" s="498"/>
      <c r="W16" s="498"/>
      <c r="X16" s="498"/>
      <c r="Y16" s="498"/>
    </row>
    <row r="17" ht="27.0" customHeight="1">
      <c r="A17" s="342" t="s">
        <v>1425</v>
      </c>
      <c r="B17" s="500"/>
      <c r="C17" s="500"/>
      <c r="D17" s="500"/>
      <c r="E17" s="500"/>
      <c r="F17" s="500"/>
      <c r="G17" s="500"/>
      <c r="H17" s="500"/>
      <c r="I17" s="498"/>
      <c r="J17" s="498"/>
      <c r="K17" s="498"/>
      <c r="L17" s="498"/>
      <c r="M17" s="498"/>
      <c r="N17" s="498"/>
      <c r="O17" s="498"/>
      <c r="P17" s="498"/>
      <c r="Q17" s="498"/>
      <c r="R17" s="498"/>
      <c r="S17" s="498"/>
      <c r="T17" s="498"/>
      <c r="U17" s="498"/>
      <c r="V17" s="498"/>
      <c r="W17" s="498"/>
      <c r="X17" s="498"/>
      <c r="Y17" s="498"/>
    </row>
    <row r="18" ht="27.0" customHeight="1">
      <c r="A18" s="342" t="s">
        <v>1426</v>
      </c>
      <c r="B18" s="500"/>
      <c r="C18" s="500"/>
      <c r="D18" s="500"/>
      <c r="E18" s="500"/>
      <c r="F18" s="500"/>
      <c r="G18" s="500"/>
      <c r="H18" s="500"/>
      <c r="I18" s="498"/>
      <c r="J18" s="498"/>
      <c r="K18" s="498"/>
      <c r="L18" s="498"/>
      <c r="M18" s="498"/>
      <c r="N18" s="498"/>
      <c r="O18" s="498"/>
      <c r="P18" s="498"/>
      <c r="Q18" s="498"/>
      <c r="R18" s="498"/>
      <c r="S18" s="498"/>
      <c r="T18" s="498"/>
      <c r="U18" s="498"/>
      <c r="V18" s="498"/>
      <c r="W18" s="498"/>
      <c r="X18" s="498"/>
      <c r="Y18" s="498"/>
    </row>
    <row r="19" ht="27.0" customHeight="1">
      <c r="A19" s="342" t="s">
        <v>1427</v>
      </c>
      <c r="B19" s="500"/>
      <c r="C19" s="500"/>
      <c r="D19" s="500"/>
      <c r="E19" s="500"/>
      <c r="F19" s="500"/>
      <c r="G19" s="500"/>
      <c r="H19" s="500"/>
      <c r="I19" s="498"/>
      <c r="J19" s="498"/>
      <c r="K19" s="498"/>
      <c r="L19" s="498"/>
      <c r="M19" s="498"/>
      <c r="N19" s="498"/>
      <c r="O19" s="498"/>
      <c r="P19" s="498"/>
      <c r="Q19" s="498"/>
      <c r="R19" s="498"/>
      <c r="S19" s="498"/>
      <c r="T19" s="498"/>
      <c r="U19" s="498"/>
      <c r="V19" s="498"/>
      <c r="W19" s="498"/>
      <c r="X19" s="498"/>
      <c r="Y19" s="498"/>
    </row>
    <row r="20" ht="27.0" customHeight="1">
      <c r="A20" s="342" t="s">
        <v>1428</v>
      </c>
      <c r="B20" s="500"/>
      <c r="C20" s="500"/>
      <c r="D20" s="500"/>
      <c r="E20" s="500"/>
      <c r="F20" s="500"/>
      <c r="G20" s="500"/>
      <c r="H20" s="500"/>
      <c r="I20" s="498"/>
      <c r="J20" s="498"/>
      <c r="K20" s="498"/>
      <c r="L20" s="498"/>
      <c r="M20" s="498"/>
      <c r="N20" s="498"/>
      <c r="O20" s="498"/>
      <c r="P20" s="498"/>
      <c r="Q20" s="498"/>
      <c r="R20" s="498"/>
      <c r="S20" s="498"/>
      <c r="T20" s="498"/>
      <c r="U20" s="498"/>
      <c r="V20" s="498"/>
      <c r="W20" s="498"/>
      <c r="X20" s="498"/>
      <c r="Y20" s="498"/>
    </row>
    <row r="21" ht="27.0" customHeight="1">
      <c r="A21" s="342" t="s">
        <v>1429</v>
      </c>
      <c r="B21" s="500"/>
      <c r="C21" s="500"/>
      <c r="D21" s="500"/>
      <c r="E21" s="500"/>
      <c r="F21" s="500"/>
      <c r="G21" s="500"/>
      <c r="H21" s="500"/>
      <c r="I21" s="498"/>
      <c r="J21" s="498"/>
      <c r="K21" s="498"/>
      <c r="L21" s="498"/>
      <c r="M21" s="498"/>
      <c r="N21" s="498"/>
      <c r="O21" s="498"/>
      <c r="P21" s="498"/>
      <c r="Q21" s="498"/>
      <c r="R21" s="498"/>
      <c r="S21" s="498"/>
      <c r="T21" s="498"/>
      <c r="U21" s="498"/>
      <c r="V21" s="498"/>
      <c r="W21" s="498"/>
      <c r="X21" s="498"/>
      <c r="Y21" s="498"/>
    </row>
    <row r="22" ht="27.0" customHeight="1">
      <c r="A22" s="342" t="s">
        <v>1430</v>
      </c>
      <c r="B22" s="500"/>
      <c r="C22" s="500"/>
      <c r="D22" s="500"/>
      <c r="E22" s="500"/>
      <c r="F22" s="500"/>
      <c r="G22" s="500"/>
      <c r="H22" s="500"/>
      <c r="I22" s="498"/>
      <c r="J22" s="498"/>
      <c r="K22" s="498"/>
      <c r="L22" s="498"/>
      <c r="M22" s="498"/>
      <c r="N22" s="498"/>
      <c r="O22" s="498"/>
      <c r="P22" s="498"/>
      <c r="Q22" s="498"/>
      <c r="R22" s="498"/>
      <c r="S22" s="498"/>
      <c r="T22" s="498"/>
      <c r="U22" s="498"/>
      <c r="V22" s="498"/>
      <c r="W22" s="498"/>
      <c r="X22" s="498"/>
      <c r="Y22" s="498"/>
    </row>
    <row r="23" ht="27.0" customHeight="1">
      <c r="A23" s="342" t="s">
        <v>1431</v>
      </c>
      <c r="B23" s="500"/>
      <c r="C23" s="500"/>
      <c r="D23" s="500"/>
      <c r="E23" s="500"/>
      <c r="F23" s="500"/>
      <c r="G23" s="500"/>
      <c r="H23" s="500"/>
      <c r="I23" s="498"/>
      <c r="J23" s="498"/>
      <c r="K23" s="498"/>
      <c r="L23" s="498"/>
      <c r="M23" s="498"/>
      <c r="N23" s="498"/>
      <c r="O23" s="498"/>
      <c r="P23" s="498"/>
      <c r="Q23" s="498"/>
      <c r="R23" s="498"/>
      <c r="S23" s="498"/>
      <c r="T23" s="498"/>
      <c r="U23" s="498"/>
      <c r="V23" s="498"/>
      <c r="W23" s="498"/>
      <c r="X23" s="498"/>
      <c r="Y23" s="498"/>
    </row>
    <row r="24" ht="27.0" customHeight="1">
      <c r="A24" s="348"/>
      <c r="B24" s="500"/>
      <c r="C24" s="500"/>
      <c r="D24" s="500"/>
      <c r="E24" s="500"/>
      <c r="F24" s="500"/>
      <c r="G24" s="500"/>
      <c r="H24" s="500"/>
      <c r="I24" s="498"/>
      <c r="J24" s="498"/>
      <c r="K24" s="498"/>
      <c r="L24" s="498"/>
      <c r="M24" s="498"/>
      <c r="N24" s="498"/>
      <c r="O24" s="498"/>
      <c r="P24" s="498"/>
      <c r="Q24" s="498"/>
      <c r="R24" s="498"/>
      <c r="S24" s="498"/>
      <c r="T24" s="498"/>
      <c r="U24" s="498"/>
      <c r="V24" s="498"/>
      <c r="W24" s="498"/>
      <c r="X24" s="498"/>
      <c r="Y24" s="498"/>
    </row>
    <row r="25" ht="27.0" customHeight="1">
      <c r="A25" s="348"/>
      <c r="B25" s="500"/>
      <c r="C25" s="500"/>
      <c r="D25" s="500"/>
      <c r="E25" s="500"/>
      <c r="F25" s="500"/>
      <c r="G25" s="500"/>
      <c r="H25" s="500"/>
      <c r="I25" s="498"/>
      <c r="J25" s="498"/>
      <c r="K25" s="498"/>
      <c r="L25" s="498"/>
      <c r="M25" s="498"/>
      <c r="N25" s="498"/>
      <c r="O25" s="498"/>
      <c r="P25" s="498"/>
      <c r="Q25" s="498"/>
      <c r="R25" s="498"/>
      <c r="S25" s="498"/>
      <c r="T25" s="498"/>
      <c r="U25" s="498"/>
      <c r="V25" s="498"/>
      <c r="W25" s="498"/>
      <c r="X25" s="498"/>
      <c r="Y25" s="498"/>
    </row>
    <row r="26" ht="27.0" customHeight="1">
      <c r="A26" s="348"/>
      <c r="B26" s="500"/>
      <c r="C26" s="500"/>
      <c r="D26" s="500"/>
      <c r="E26" s="500"/>
      <c r="F26" s="500"/>
      <c r="G26" s="500"/>
      <c r="H26" s="500"/>
      <c r="I26" s="498"/>
      <c r="J26" s="498"/>
      <c r="K26" s="498"/>
      <c r="L26" s="498"/>
      <c r="M26" s="498"/>
      <c r="N26" s="498"/>
      <c r="O26" s="498"/>
      <c r="P26" s="498"/>
      <c r="Q26" s="498"/>
      <c r="R26" s="498"/>
      <c r="S26" s="498"/>
      <c r="T26" s="498"/>
      <c r="U26" s="498"/>
      <c r="V26" s="498"/>
      <c r="W26" s="498"/>
      <c r="X26" s="498"/>
      <c r="Y26" s="498"/>
    </row>
    <row r="27" ht="27.0" customHeight="1">
      <c r="A27" s="348"/>
      <c r="B27" s="500"/>
      <c r="C27" s="500"/>
      <c r="D27" s="500"/>
      <c r="E27" s="500"/>
      <c r="F27" s="500"/>
      <c r="G27" s="500"/>
      <c r="H27" s="500"/>
      <c r="I27" s="498"/>
      <c r="J27" s="498"/>
      <c r="K27" s="498"/>
      <c r="L27" s="498"/>
      <c r="M27" s="498"/>
      <c r="N27" s="498"/>
      <c r="O27" s="498"/>
      <c r="P27" s="498"/>
      <c r="Q27" s="498"/>
      <c r="R27" s="498"/>
      <c r="S27" s="498"/>
      <c r="T27" s="498"/>
      <c r="U27" s="498"/>
      <c r="V27" s="498"/>
      <c r="W27" s="498"/>
      <c r="X27" s="498"/>
      <c r="Y27" s="498"/>
    </row>
    <row r="28" ht="27.0" customHeight="1">
      <c r="A28" s="348"/>
      <c r="B28" s="500"/>
      <c r="C28" s="500"/>
      <c r="D28" s="500"/>
      <c r="E28" s="500"/>
      <c r="F28" s="500"/>
      <c r="G28" s="500"/>
      <c r="H28" s="500"/>
      <c r="I28" s="498"/>
      <c r="J28" s="498"/>
      <c r="K28" s="498"/>
      <c r="L28" s="498"/>
      <c r="M28" s="498"/>
      <c r="N28" s="498"/>
      <c r="O28" s="498"/>
      <c r="P28" s="498"/>
      <c r="Q28" s="498"/>
      <c r="R28" s="498"/>
      <c r="S28" s="498"/>
      <c r="T28" s="498"/>
      <c r="U28" s="498"/>
      <c r="V28" s="498"/>
      <c r="W28" s="498"/>
      <c r="X28" s="498"/>
      <c r="Y28" s="498"/>
    </row>
    <row r="29" ht="27.0" customHeight="1">
      <c r="A29" s="348"/>
      <c r="B29" s="500"/>
      <c r="C29" s="500"/>
      <c r="D29" s="500"/>
      <c r="E29" s="500"/>
      <c r="F29" s="500"/>
      <c r="G29" s="500"/>
      <c r="H29" s="500"/>
      <c r="I29" s="498"/>
      <c r="J29" s="498"/>
      <c r="K29" s="498"/>
      <c r="L29" s="498"/>
      <c r="M29" s="498"/>
      <c r="N29" s="498"/>
      <c r="O29" s="498"/>
      <c r="P29" s="498"/>
      <c r="Q29" s="498"/>
      <c r="R29" s="498"/>
      <c r="S29" s="498"/>
      <c r="T29" s="498"/>
      <c r="U29" s="498"/>
      <c r="V29" s="498"/>
      <c r="W29" s="498"/>
      <c r="X29" s="498"/>
      <c r="Y29" s="498"/>
    </row>
    <row r="30" ht="27.0" customHeight="1">
      <c r="A30" s="501" t="s">
        <v>2</v>
      </c>
      <c r="B30" s="344" t="s">
        <v>1377</v>
      </c>
      <c r="C30" s="344" t="s">
        <v>1378</v>
      </c>
      <c r="D30" s="344" t="s">
        <v>1377</v>
      </c>
      <c r="E30" s="344" t="s">
        <v>1379</v>
      </c>
      <c r="F30" s="341" t="s">
        <v>1380</v>
      </c>
      <c r="G30" s="344" t="s">
        <v>1381</v>
      </c>
      <c r="H30" s="341" t="s">
        <v>1380</v>
      </c>
      <c r="I30" s="498"/>
      <c r="J30" s="498"/>
      <c r="K30" s="498"/>
      <c r="L30" s="498"/>
      <c r="M30" s="498"/>
      <c r="N30" s="498"/>
      <c r="O30" s="498"/>
      <c r="P30" s="498"/>
      <c r="Q30" s="498"/>
      <c r="R30" s="498"/>
      <c r="S30" s="498"/>
      <c r="T30" s="498"/>
      <c r="U30" s="498"/>
      <c r="V30" s="498"/>
      <c r="W30" s="498"/>
      <c r="X30" s="498"/>
      <c r="Y30" s="498"/>
    </row>
    <row r="31">
      <c r="A31" s="502" t="s">
        <v>1382</v>
      </c>
      <c r="B31" s="336"/>
      <c r="C31" s="336"/>
      <c r="D31" s="336"/>
      <c r="E31" s="336"/>
      <c r="F31" s="336"/>
      <c r="G31" s="336"/>
      <c r="H31" s="350"/>
      <c r="I31" s="498"/>
      <c r="J31" s="498"/>
      <c r="K31" s="498"/>
      <c r="L31" s="498"/>
      <c r="M31" s="498"/>
      <c r="N31" s="498"/>
      <c r="O31" s="498"/>
      <c r="P31" s="498"/>
      <c r="Q31" s="498"/>
      <c r="R31" s="498"/>
      <c r="S31" s="498"/>
      <c r="T31" s="498"/>
      <c r="U31" s="498"/>
      <c r="V31" s="498"/>
      <c r="W31" s="498"/>
      <c r="X31" s="498"/>
      <c r="Y31" s="498"/>
    </row>
    <row r="32">
      <c r="A32" s="503" t="s">
        <v>1383</v>
      </c>
      <c r="B32" s="336"/>
      <c r="C32" s="336"/>
      <c r="D32" s="336"/>
      <c r="E32" s="336"/>
      <c r="F32" s="336"/>
      <c r="G32" s="336"/>
      <c r="H32" s="350"/>
      <c r="I32" s="498"/>
      <c r="J32" s="498"/>
      <c r="K32" s="498"/>
      <c r="L32" s="498"/>
      <c r="M32" s="498"/>
      <c r="N32" s="498"/>
      <c r="O32" s="498"/>
      <c r="P32" s="498"/>
      <c r="Q32" s="498"/>
      <c r="R32" s="498"/>
      <c r="S32" s="498"/>
      <c r="T32" s="498"/>
      <c r="U32" s="498"/>
      <c r="V32" s="498"/>
      <c r="W32" s="498"/>
      <c r="X32" s="498"/>
      <c r="Y32" s="498"/>
    </row>
    <row r="33">
      <c r="A33" s="504" t="s">
        <v>1384</v>
      </c>
      <c r="B33" s="336"/>
      <c r="C33" s="336"/>
      <c r="D33" s="336"/>
      <c r="E33" s="336"/>
      <c r="F33" s="336"/>
      <c r="G33" s="336"/>
      <c r="H33" s="350"/>
      <c r="I33" s="498"/>
      <c r="J33" s="498"/>
      <c r="K33" s="498"/>
      <c r="L33" s="498"/>
      <c r="M33" s="498"/>
      <c r="N33" s="498"/>
      <c r="O33" s="498"/>
      <c r="P33" s="498"/>
      <c r="Q33" s="498"/>
      <c r="R33" s="498"/>
      <c r="S33" s="498"/>
      <c r="T33" s="498"/>
      <c r="U33" s="498"/>
      <c r="V33" s="498"/>
      <c r="W33" s="498"/>
      <c r="X33" s="498"/>
      <c r="Y33" s="498"/>
    </row>
    <row r="34">
      <c r="A34" s="505" t="s">
        <v>1385</v>
      </c>
      <c r="B34" s="111"/>
      <c r="C34" s="111"/>
      <c r="D34" s="111"/>
      <c r="E34" s="111"/>
      <c r="F34" s="111"/>
      <c r="G34" s="111"/>
      <c r="H34" s="112"/>
      <c r="I34" s="498"/>
      <c r="J34" s="498"/>
      <c r="K34" s="498"/>
      <c r="L34" s="498"/>
      <c r="M34" s="498"/>
      <c r="N34" s="498"/>
      <c r="O34" s="498"/>
      <c r="P34" s="498"/>
      <c r="Q34" s="498"/>
      <c r="R34" s="498"/>
      <c r="S34" s="498"/>
      <c r="T34" s="498"/>
      <c r="U34" s="498"/>
      <c r="V34" s="498"/>
      <c r="W34" s="498"/>
      <c r="X34" s="498"/>
      <c r="Y34" s="498"/>
    </row>
    <row r="35">
      <c r="A35" s="505" t="s">
        <v>1386</v>
      </c>
      <c r="B35" s="111"/>
      <c r="C35" s="111"/>
      <c r="D35" s="111"/>
      <c r="E35" s="111"/>
      <c r="F35" s="111"/>
      <c r="G35" s="111"/>
      <c r="H35" s="112"/>
      <c r="I35" s="498"/>
      <c r="J35" s="498"/>
      <c r="K35" s="498"/>
      <c r="L35" s="498"/>
      <c r="M35" s="498"/>
      <c r="N35" s="498"/>
      <c r="O35" s="498"/>
      <c r="P35" s="498"/>
      <c r="Q35" s="498"/>
      <c r="R35" s="498"/>
      <c r="S35" s="498"/>
      <c r="T35" s="498"/>
      <c r="U35" s="498"/>
      <c r="V35" s="498"/>
      <c r="W35" s="498"/>
      <c r="X35" s="498"/>
      <c r="Y35" s="498"/>
    </row>
    <row r="36">
      <c r="A36" s="498"/>
      <c r="B36" s="498"/>
      <c r="C36" s="498"/>
      <c r="D36" s="498"/>
      <c r="E36" s="498"/>
      <c r="F36" s="498"/>
      <c r="G36" s="498"/>
      <c r="H36" s="498"/>
      <c r="I36" s="498"/>
      <c r="J36" s="498"/>
      <c r="K36" s="498"/>
      <c r="L36" s="498"/>
      <c r="M36" s="498"/>
      <c r="N36" s="498"/>
      <c r="O36" s="498"/>
      <c r="P36" s="498"/>
      <c r="Q36" s="498"/>
      <c r="R36" s="498"/>
      <c r="S36" s="498"/>
      <c r="T36" s="498"/>
      <c r="U36" s="498"/>
      <c r="V36" s="498"/>
      <c r="W36" s="498"/>
      <c r="X36" s="498"/>
      <c r="Y36" s="498"/>
    </row>
    <row r="37">
      <c r="A37" s="498"/>
      <c r="B37" s="498"/>
      <c r="C37" s="498"/>
      <c r="D37" s="498"/>
      <c r="E37" s="498"/>
      <c r="F37" s="498"/>
      <c r="G37" s="498"/>
      <c r="H37" s="498"/>
      <c r="I37" s="498"/>
      <c r="J37" s="498"/>
      <c r="K37" s="498"/>
      <c r="L37" s="498"/>
      <c r="M37" s="498"/>
      <c r="N37" s="498"/>
      <c r="O37" s="498"/>
      <c r="P37" s="498"/>
      <c r="Q37" s="498"/>
      <c r="R37" s="498"/>
      <c r="S37" s="498"/>
      <c r="T37" s="498"/>
      <c r="U37" s="498"/>
      <c r="V37" s="498"/>
      <c r="W37" s="498"/>
      <c r="X37" s="498"/>
      <c r="Y37" s="498"/>
    </row>
    <row r="38">
      <c r="A38" s="498"/>
      <c r="B38" s="498"/>
      <c r="C38" s="498"/>
      <c r="D38" s="498"/>
      <c r="E38" s="498"/>
      <c r="F38" s="498"/>
      <c r="G38" s="498"/>
      <c r="H38" s="498"/>
      <c r="I38" s="498"/>
      <c r="J38" s="498"/>
      <c r="K38" s="498"/>
      <c r="L38" s="498"/>
      <c r="M38" s="498"/>
      <c r="N38" s="498"/>
      <c r="O38" s="498"/>
      <c r="P38" s="498"/>
      <c r="Q38" s="498"/>
      <c r="R38" s="498"/>
      <c r="S38" s="498"/>
      <c r="T38" s="498"/>
      <c r="U38" s="498"/>
      <c r="V38" s="498"/>
      <c r="W38" s="498"/>
      <c r="X38" s="498"/>
      <c r="Y38" s="498"/>
    </row>
    <row r="39">
      <c r="A39" s="498"/>
      <c r="B39" s="498"/>
      <c r="C39" s="498"/>
      <c r="D39" s="498"/>
      <c r="E39" s="498"/>
      <c r="F39" s="498"/>
      <c r="G39" s="498"/>
      <c r="H39" s="498"/>
      <c r="I39" s="498"/>
      <c r="J39" s="498"/>
      <c r="K39" s="498"/>
      <c r="L39" s="498"/>
      <c r="M39" s="498"/>
      <c r="N39" s="498"/>
      <c r="O39" s="498"/>
      <c r="P39" s="498"/>
      <c r="Q39" s="498"/>
      <c r="R39" s="498"/>
      <c r="S39" s="498"/>
      <c r="T39" s="498"/>
      <c r="U39" s="498"/>
      <c r="V39" s="498"/>
      <c r="W39" s="498"/>
      <c r="X39" s="498"/>
      <c r="Y39" s="498"/>
    </row>
    <row r="40">
      <c r="A40" s="498"/>
      <c r="B40" s="498"/>
      <c r="C40" s="498"/>
      <c r="D40" s="498"/>
      <c r="E40" s="498"/>
      <c r="F40" s="498"/>
      <c r="G40" s="498"/>
      <c r="H40" s="498"/>
      <c r="I40" s="498"/>
      <c r="J40" s="498"/>
      <c r="K40" s="498"/>
      <c r="L40" s="498"/>
      <c r="M40" s="498"/>
      <c r="N40" s="498"/>
      <c r="O40" s="498"/>
      <c r="P40" s="498"/>
      <c r="Q40" s="498"/>
      <c r="R40" s="498"/>
      <c r="S40" s="498"/>
      <c r="T40" s="498"/>
      <c r="U40" s="498"/>
      <c r="V40" s="498"/>
      <c r="W40" s="498"/>
      <c r="X40" s="498"/>
      <c r="Y40" s="498"/>
    </row>
    <row r="41">
      <c r="A41" s="498"/>
      <c r="B41" s="498"/>
      <c r="C41" s="498"/>
      <c r="D41" s="498"/>
      <c r="E41" s="498"/>
      <c r="F41" s="498"/>
      <c r="G41" s="498"/>
      <c r="H41" s="498"/>
      <c r="I41" s="498"/>
      <c r="J41" s="498"/>
      <c r="K41" s="498"/>
      <c r="L41" s="498"/>
      <c r="M41" s="498"/>
      <c r="N41" s="498"/>
      <c r="O41" s="498"/>
      <c r="P41" s="498"/>
      <c r="Q41" s="498"/>
      <c r="R41" s="498"/>
      <c r="S41" s="498"/>
      <c r="T41" s="498"/>
      <c r="U41" s="498"/>
      <c r="V41" s="498"/>
      <c r="W41" s="498"/>
      <c r="X41" s="498"/>
      <c r="Y41" s="498"/>
    </row>
    <row r="42">
      <c r="A42" s="498"/>
      <c r="B42" s="498"/>
      <c r="C42" s="498"/>
      <c r="D42" s="498"/>
      <c r="E42" s="498"/>
      <c r="F42" s="498"/>
      <c r="G42" s="498"/>
      <c r="H42" s="498"/>
      <c r="I42" s="498"/>
      <c r="J42" s="498"/>
      <c r="K42" s="498"/>
      <c r="L42" s="498"/>
      <c r="M42" s="498"/>
      <c r="N42" s="498"/>
      <c r="O42" s="498"/>
      <c r="P42" s="498"/>
      <c r="Q42" s="498"/>
      <c r="R42" s="498"/>
      <c r="S42" s="498"/>
      <c r="T42" s="498"/>
      <c r="U42" s="498"/>
      <c r="V42" s="498"/>
      <c r="W42" s="498"/>
      <c r="X42" s="498"/>
      <c r="Y42" s="498"/>
    </row>
    <row r="43">
      <c r="A43" s="498"/>
      <c r="B43" s="498"/>
      <c r="C43" s="498"/>
      <c r="D43" s="498"/>
      <c r="E43" s="498"/>
      <c r="F43" s="498"/>
      <c r="G43" s="498"/>
      <c r="H43" s="498"/>
      <c r="I43" s="498"/>
      <c r="J43" s="498"/>
      <c r="K43" s="498"/>
      <c r="L43" s="498"/>
      <c r="M43" s="498"/>
      <c r="N43" s="498"/>
      <c r="O43" s="498"/>
      <c r="P43" s="498"/>
      <c r="Q43" s="498"/>
      <c r="R43" s="498"/>
      <c r="S43" s="498"/>
      <c r="T43" s="498"/>
      <c r="U43" s="498"/>
      <c r="V43" s="498"/>
      <c r="W43" s="498"/>
      <c r="X43" s="498"/>
      <c r="Y43" s="498"/>
    </row>
    <row r="44">
      <c r="A44" s="498"/>
      <c r="B44" s="498"/>
      <c r="C44" s="498"/>
      <c r="D44" s="498"/>
      <c r="E44" s="498"/>
      <c r="F44" s="498"/>
      <c r="G44" s="498"/>
      <c r="H44" s="498"/>
      <c r="I44" s="498"/>
      <c r="J44" s="498"/>
      <c r="K44" s="498"/>
      <c r="L44" s="498"/>
      <c r="M44" s="498"/>
      <c r="N44" s="498"/>
      <c r="O44" s="498"/>
      <c r="P44" s="498"/>
      <c r="Q44" s="498"/>
      <c r="R44" s="498"/>
      <c r="S44" s="498"/>
      <c r="T44" s="498"/>
      <c r="U44" s="498"/>
      <c r="V44" s="498"/>
      <c r="W44" s="498"/>
      <c r="X44" s="498"/>
      <c r="Y44" s="498"/>
    </row>
    <row r="45">
      <c r="A45" s="498"/>
      <c r="B45" s="498"/>
      <c r="C45" s="498"/>
      <c r="D45" s="498"/>
      <c r="E45" s="498"/>
      <c r="F45" s="498"/>
      <c r="G45" s="498"/>
      <c r="H45" s="498"/>
      <c r="I45" s="498"/>
      <c r="J45" s="498"/>
      <c r="K45" s="498"/>
      <c r="L45" s="498"/>
      <c r="M45" s="498"/>
      <c r="N45" s="498"/>
      <c r="O45" s="498"/>
      <c r="P45" s="498"/>
      <c r="Q45" s="498"/>
      <c r="R45" s="498"/>
      <c r="S45" s="498"/>
      <c r="T45" s="498"/>
      <c r="U45" s="498"/>
      <c r="V45" s="498"/>
      <c r="W45" s="498"/>
      <c r="X45" s="498"/>
      <c r="Y45" s="498"/>
    </row>
    <row r="46">
      <c r="A46" s="498"/>
      <c r="B46" s="498"/>
      <c r="C46" s="498"/>
      <c r="D46" s="498"/>
      <c r="E46" s="498"/>
      <c r="F46" s="498"/>
      <c r="G46" s="498"/>
      <c r="H46" s="498"/>
      <c r="I46" s="498"/>
      <c r="J46" s="498"/>
      <c r="K46" s="498"/>
      <c r="L46" s="498"/>
      <c r="M46" s="498"/>
      <c r="N46" s="498"/>
      <c r="O46" s="498"/>
      <c r="P46" s="498"/>
      <c r="Q46" s="498"/>
      <c r="R46" s="498"/>
      <c r="S46" s="498"/>
      <c r="T46" s="498"/>
      <c r="U46" s="498"/>
      <c r="V46" s="498"/>
      <c r="W46" s="498"/>
      <c r="X46" s="498"/>
      <c r="Y46" s="498"/>
    </row>
    <row r="47">
      <c r="A47" s="498"/>
      <c r="B47" s="498"/>
      <c r="C47" s="498"/>
      <c r="D47" s="498"/>
      <c r="E47" s="498"/>
      <c r="F47" s="498"/>
      <c r="G47" s="498"/>
      <c r="H47" s="498"/>
      <c r="I47" s="498"/>
      <c r="J47" s="498"/>
      <c r="K47" s="498"/>
      <c r="L47" s="498"/>
      <c r="M47" s="498"/>
      <c r="N47" s="498"/>
      <c r="O47" s="498"/>
      <c r="P47" s="498"/>
      <c r="Q47" s="498"/>
      <c r="R47" s="498"/>
      <c r="S47" s="498"/>
      <c r="T47" s="498"/>
      <c r="U47" s="498"/>
      <c r="V47" s="498"/>
      <c r="W47" s="498"/>
      <c r="X47" s="498"/>
      <c r="Y47" s="498"/>
    </row>
    <row r="48">
      <c r="A48" s="498"/>
      <c r="B48" s="498"/>
      <c r="C48" s="498"/>
      <c r="D48" s="498"/>
      <c r="E48" s="498"/>
      <c r="F48" s="498"/>
      <c r="G48" s="498"/>
      <c r="H48" s="498"/>
      <c r="I48" s="498"/>
      <c r="J48" s="498"/>
      <c r="K48" s="498"/>
      <c r="L48" s="498"/>
      <c r="M48" s="498"/>
      <c r="N48" s="498"/>
      <c r="O48" s="498"/>
      <c r="P48" s="498"/>
      <c r="Q48" s="498"/>
      <c r="R48" s="498"/>
      <c r="S48" s="498"/>
      <c r="T48" s="498"/>
      <c r="U48" s="498"/>
      <c r="V48" s="498"/>
      <c r="W48" s="498"/>
      <c r="X48" s="498"/>
      <c r="Y48" s="498"/>
    </row>
    <row r="49">
      <c r="A49" s="498"/>
      <c r="B49" s="498"/>
      <c r="C49" s="498"/>
      <c r="D49" s="498"/>
      <c r="E49" s="498"/>
      <c r="F49" s="498"/>
      <c r="G49" s="498"/>
      <c r="H49" s="498"/>
      <c r="I49" s="498"/>
      <c r="J49" s="498"/>
      <c r="K49" s="498"/>
      <c r="L49" s="498"/>
      <c r="M49" s="498"/>
      <c r="N49" s="498"/>
      <c r="O49" s="498"/>
      <c r="P49" s="498"/>
      <c r="Q49" s="498"/>
      <c r="R49" s="498"/>
      <c r="S49" s="498"/>
      <c r="T49" s="498"/>
      <c r="U49" s="498"/>
      <c r="V49" s="498"/>
      <c r="W49" s="498"/>
      <c r="X49" s="498"/>
      <c r="Y49" s="498"/>
    </row>
    <row r="50">
      <c r="A50" s="498"/>
      <c r="B50" s="498"/>
      <c r="C50" s="498"/>
      <c r="D50" s="498"/>
      <c r="E50" s="498"/>
      <c r="F50" s="498"/>
      <c r="G50" s="498"/>
      <c r="H50" s="498"/>
      <c r="I50" s="498"/>
      <c r="J50" s="498"/>
      <c r="K50" s="498"/>
      <c r="L50" s="498"/>
      <c r="M50" s="498"/>
      <c r="N50" s="498"/>
      <c r="O50" s="498"/>
      <c r="P50" s="498"/>
      <c r="Q50" s="498"/>
      <c r="R50" s="498"/>
      <c r="S50" s="498"/>
      <c r="T50" s="498"/>
      <c r="U50" s="498"/>
      <c r="V50" s="498"/>
      <c r="W50" s="498"/>
      <c r="X50" s="498"/>
      <c r="Y50" s="498"/>
    </row>
    <row r="51">
      <c r="A51" s="498"/>
      <c r="B51" s="498"/>
      <c r="C51" s="498"/>
      <c r="D51" s="498"/>
      <c r="E51" s="498"/>
      <c r="F51" s="498"/>
      <c r="G51" s="498"/>
      <c r="H51" s="498"/>
      <c r="I51" s="498"/>
      <c r="J51" s="498"/>
      <c r="K51" s="498"/>
      <c r="L51" s="498"/>
      <c r="M51" s="498"/>
      <c r="N51" s="498"/>
      <c r="O51" s="498"/>
      <c r="P51" s="498"/>
      <c r="Q51" s="498"/>
      <c r="R51" s="498"/>
      <c r="S51" s="498"/>
      <c r="T51" s="498"/>
      <c r="U51" s="498"/>
      <c r="V51" s="498"/>
      <c r="W51" s="498"/>
      <c r="X51" s="498"/>
      <c r="Y51" s="498"/>
    </row>
    <row r="52">
      <c r="A52" s="498"/>
      <c r="B52" s="498"/>
      <c r="C52" s="498"/>
      <c r="D52" s="498"/>
      <c r="E52" s="498"/>
      <c r="F52" s="498"/>
      <c r="G52" s="498"/>
      <c r="H52" s="498"/>
      <c r="I52" s="498"/>
      <c r="J52" s="498"/>
      <c r="K52" s="498"/>
      <c r="L52" s="498"/>
      <c r="M52" s="498"/>
      <c r="N52" s="498"/>
      <c r="O52" s="498"/>
      <c r="P52" s="498"/>
      <c r="Q52" s="498"/>
      <c r="R52" s="498"/>
      <c r="S52" s="498"/>
      <c r="T52" s="498"/>
      <c r="U52" s="498"/>
      <c r="V52" s="498"/>
      <c r="W52" s="498"/>
      <c r="X52" s="498"/>
      <c r="Y52" s="498"/>
    </row>
    <row r="53">
      <c r="A53" s="498"/>
      <c r="B53" s="498"/>
      <c r="C53" s="498"/>
      <c r="D53" s="498"/>
      <c r="E53" s="498"/>
      <c r="F53" s="498"/>
      <c r="G53" s="498"/>
      <c r="H53" s="498"/>
      <c r="I53" s="498"/>
      <c r="J53" s="498"/>
      <c r="K53" s="498"/>
      <c r="L53" s="498"/>
      <c r="M53" s="498"/>
      <c r="N53" s="498"/>
      <c r="O53" s="498"/>
      <c r="P53" s="498"/>
      <c r="Q53" s="498"/>
      <c r="R53" s="498"/>
      <c r="S53" s="498"/>
      <c r="T53" s="498"/>
      <c r="U53" s="498"/>
      <c r="V53" s="498"/>
      <c r="W53" s="498"/>
      <c r="X53" s="498"/>
      <c r="Y53" s="498"/>
    </row>
    <row r="54">
      <c r="A54" s="498"/>
      <c r="B54" s="498"/>
      <c r="C54" s="498"/>
      <c r="D54" s="498"/>
      <c r="E54" s="498"/>
      <c r="F54" s="498"/>
      <c r="G54" s="498"/>
      <c r="H54" s="498"/>
      <c r="I54" s="498"/>
      <c r="J54" s="498"/>
      <c r="K54" s="498"/>
      <c r="L54" s="498"/>
      <c r="M54" s="498"/>
      <c r="N54" s="498"/>
      <c r="O54" s="498"/>
      <c r="P54" s="498"/>
      <c r="Q54" s="498"/>
      <c r="R54" s="498"/>
      <c r="S54" s="498"/>
      <c r="T54" s="498"/>
      <c r="U54" s="498"/>
      <c r="V54" s="498"/>
      <c r="W54" s="498"/>
      <c r="X54" s="498"/>
      <c r="Y54" s="498"/>
    </row>
    <row r="55">
      <c r="A55" s="498"/>
      <c r="B55" s="498"/>
      <c r="C55" s="498"/>
      <c r="D55" s="498"/>
      <c r="E55" s="498"/>
      <c r="F55" s="498"/>
      <c r="G55" s="498"/>
      <c r="H55" s="498"/>
      <c r="I55" s="498"/>
      <c r="J55" s="498"/>
      <c r="K55" s="498"/>
      <c r="L55" s="498"/>
      <c r="M55" s="498"/>
      <c r="N55" s="498"/>
      <c r="O55" s="498"/>
      <c r="P55" s="498"/>
      <c r="Q55" s="498"/>
      <c r="R55" s="498"/>
      <c r="S55" s="498"/>
      <c r="T55" s="498"/>
      <c r="U55" s="498"/>
      <c r="V55" s="498"/>
      <c r="W55" s="498"/>
      <c r="X55" s="498"/>
      <c r="Y55" s="498"/>
    </row>
    <row r="56">
      <c r="A56" s="498"/>
      <c r="B56" s="498"/>
      <c r="C56" s="498"/>
      <c r="D56" s="498"/>
      <c r="E56" s="498"/>
      <c r="F56" s="498"/>
      <c r="G56" s="498"/>
      <c r="H56" s="498"/>
      <c r="I56" s="498"/>
      <c r="J56" s="498"/>
      <c r="K56" s="498"/>
      <c r="L56" s="498"/>
      <c r="M56" s="498"/>
      <c r="N56" s="498"/>
      <c r="O56" s="498"/>
      <c r="P56" s="498"/>
      <c r="Q56" s="498"/>
      <c r="R56" s="498"/>
      <c r="S56" s="498"/>
      <c r="T56" s="498"/>
      <c r="U56" s="498"/>
      <c r="V56" s="498"/>
      <c r="W56" s="498"/>
      <c r="X56" s="498"/>
      <c r="Y56" s="498"/>
    </row>
    <row r="57">
      <c r="A57" s="498"/>
      <c r="B57" s="498"/>
      <c r="C57" s="498"/>
      <c r="D57" s="498"/>
      <c r="E57" s="498"/>
      <c r="F57" s="498"/>
      <c r="G57" s="498"/>
      <c r="H57" s="498"/>
      <c r="I57" s="498"/>
      <c r="J57" s="498"/>
      <c r="K57" s="498"/>
      <c r="L57" s="498"/>
      <c r="M57" s="498"/>
      <c r="N57" s="498"/>
      <c r="O57" s="498"/>
      <c r="P57" s="498"/>
      <c r="Q57" s="498"/>
      <c r="R57" s="498"/>
      <c r="S57" s="498"/>
      <c r="T57" s="498"/>
      <c r="U57" s="498"/>
      <c r="V57" s="498"/>
      <c r="W57" s="498"/>
      <c r="X57" s="498"/>
      <c r="Y57" s="498"/>
    </row>
    <row r="58">
      <c r="A58" s="498"/>
      <c r="B58" s="498"/>
      <c r="C58" s="498"/>
      <c r="D58" s="498"/>
      <c r="E58" s="498"/>
      <c r="F58" s="498"/>
      <c r="G58" s="498"/>
      <c r="H58" s="498"/>
      <c r="I58" s="498"/>
      <c r="J58" s="498"/>
      <c r="K58" s="498"/>
      <c r="L58" s="498"/>
      <c r="M58" s="498"/>
      <c r="N58" s="498"/>
      <c r="O58" s="498"/>
      <c r="P58" s="498"/>
      <c r="Q58" s="498"/>
      <c r="R58" s="498"/>
      <c r="S58" s="498"/>
      <c r="T58" s="498"/>
      <c r="U58" s="498"/>
      <c r="V58" s="498"/>
      <c r="W58" s="498"/>
      <c r="X58" s="498"/>
      <c r="Y58" s="498"/>
    </row>
    <row r="59">
      <c r="A59" s="498"/>
      <c r="B59" s="498"/>
      <c r="C59" s="498"/>
      <c r="D59" s="498"/>
      <c r="E59" s="498"/>
      <c r="F59" s="498"/>
      <c r="G59" s="498"/>
      <c r="H59" s="498"/>
      <c r="I59" s="498"/>
      <c r="J59" s="498"/>
      <c r="K59" s="498"/>
      <c r="L59" s="498"/>
      <c r="M59" s="498"/>
      <c r="N59" s="498"/>
      <c r="O59" s="498"/>
      <c r="P59" s="498"/>
      <c r="Q59" s="498"/>
      <c r="R59" s="498"/>
      <c r="S59" s="498"/>
      <c r="T59" s="498"/>
      <c r="U59" s="498"/>
      <c r="V59" s="498"/>
      <c r="W59" s="498"/>
      <c r="X59" s="498"/>
      <c r="Y59" s="498"/>
    </row>
    <row r="60">
      <c r="A60" s="498"/>
      <c r="B60" s="498"/>
      <c r="C60" s="498"/>
      <c r="D60" s="498"/>
      <c r="E60" s="498"/>
      <c r="F60" s="498"/>
      <c r="G60" s="498"/>
      <c r="H60" s="498"/>
      <c r="I60" s="498"/>
      <c r="J60" s="498"/>
      <c r="K60" s="498"/>
      <c r="L60" s="498"/>
      <c r="M60" s="498"/>
      <c r="N60" s="498"/>
      <c r="O60" s="498"/>
      <c r="P60" s="498"/>
      <c r="Q60" s="498"/>
      <c r="R60" s="498"/>
      <c r="S60" s="498"/>
      <c r="T60" s="498"/>
      <c r="U60" s="498"/>
      <c r="V60" s="498"/>
      <c r="W60" s="498"/>
      <c r="X60" s="498"/>
      <c r="Y60" s="498"/>
    </row>
    <row r="61">
      <c r="A61" s="498"/>
      <c r="B61" s="498"/>
      <c r="C61" s="498"/>
      <c r="D61" s="498"/>
      <c r="E61" s="498"/>
      <c r="F61" s="498"/>
      <c r="G61" s="498"/>
      <c r="H61" s="498"/>
      <c r="I61" s="498"/>
      <c r="J61" s="498"/>
      <c r="K61" s="498"/>
      <c r="L61" s="498"/>
      <c r="M61" s="498"/>
      <c r="N61" s="498"/>
      <c r="O61" s="498"/>
      <c r="P61" s="498"/>
      <c r="Q61" s="498"/>
      <c r="R61" s="498"/>
      <c r="S61" s="498"/>
      <c r="T61" s="498"/>
      <c r="U61" s="498"/>
      <c r="V61" s="498"/>
      <c r="W61" s="498"/>
      <c r="X61" s="498"/>
      <c r="Y61" s="498"/>
    </row>
    <row r="62">
      <c r="A62" s="498"/>
      <c r="B62" s="498"/>
      <c r="C62" s="498"/>
      <c r="D62" s="498"/>
      <c r="E62" s="498"/>
      <c r="F62" s="498"/>
      <c r="G62" s="498"/>
      <c r="H62" s="498"/>
      <c r="I62" s="498"/>
      <c r="J62" s="498"/>
      <c r="K62" s="498"/>
      <c r="L62" s="498"/>
      <c r="M62" s="498"/>
      <c r="N62" s="498"/>
      <c r="O62" s="498"/>
      <c r="P62" s="498"/>
      <c r="Q62" s="498"/>
      <c r="R62" s="498"/>
      <c r="S62" s="498"/>
      <c r="T62" s="498"/>
      <c r="U62" s="498"/>
      <c r="V62" s="498"/>
      <c r="W62" s="498"/>
      <c r="X62" s="498"/>
      <c r="Y62" s="498"/>
    </row>
    <row r="63">
      <c r="A63" s="498"/>
      <c r="B63" s="498"/>
      <c r="C63" s="498"/>
      <c r="D63" s="498"/>
      <c r="E63" s="498"/>
      <c r="F63" s="498"/>
      <c r="G63" s="498"/>
      <c r="H63" s="498"/>
      <c r="I63" s="498"/>
      <c r="J63" s="498"/>
      <c r="K63" s="498"/>
      <c r="L63" s="498"/>
      <c r="M63" s="498"/>
      <c r="N63" s="498"/>
      <c r="O63" s="498"/>
      <c r="P63" s="498"/>
      <c r="Q63" s="498"/>
      <c r="R63" s="498"/>
      <c r="S63" s="498"/>
      <c r="T63" s="498"/>
      <c r="U63" s="498"/>
      <c r="V63" s="498"/>
      <c r="W63" s="498"/>
      <c r="X63" s="498"/>
      <c r="Y63" s="498"/>
    </row>
    <row r="64">
      <c r="A64" s="498"/>
      <c r="B64" s="498"/>
      <c r="C64" s="498"/>
      <c r="D64" s="498"/>
      <c r="E64" s="498"/>
      <c r="F64" s="498"/>
      <c r="G64" s="498"/>
      <c r="H64" s="498"/>
      <c r="I64" s="498"/>
      <c r="J64" s="498"/>
      <c r="K64" s="498"/>
      <c r="L64" s="498"/>
      <c r="M64" s="498"/>
      <c r="N64" s="498"/>
      <c r="O64" s="498"/>
      <c r="P64" s="498"/>
      <c r="Q64" s="498"/>
      <c r="R64" s="498"/>
      <c r="S64" s="498"/>
      <c r="T64" s="498"/>
      <c r="U64" s="498"/>
      <c r="V64" s="498"/>
      <c r="W64" s="498"/>
      <c r="X64" s="498"/>
      <c r="Y64" s="498"/>
    </row>
    <row r="65">
      <c r="A65" s="498"/>
      <c r="B65" s="498"/>
      <c r="C65" s="498"/>
      <c r="D65" s="498"/>
      <c r="E65" s="498"/>
      <c r="F65" s="498"/>
      <c r="G65" s="498"/>
      <c r="H65" s="498"/>
      <c r="I65" s="498"/>
      <c r="J65" s="498"/>
      <c r="K65" s="498"/>
      <c r="L65" s="498"/>
      <c r="M65" s="498"/>
      <c r="N65" s="498"/>
      <c r="O65" s="498"/>
      <c r="P65" s="498"/>
      <c r="Q65" s="498"/>
      <c r="R65" s="498"/>
      <c r="S65" s="498"/>
      <c r="T65" s="498"/>
      <c r="U65" s="498"/>
      <c r="V65" s="498"/>
      <c r="W65" s="498"/>
      <c r="X65" s="498"/>
      <c r="Y65" s="498"/>
    </row>
    <row r="66">
      <c r="A66" s="498"/>
      <c r="B66" s="498"/>
      <c r="C66" s="498"/>
      <c r="D66" s="498"/>
      <c r="E66" s="498"/>
      <c r="F66" s="498"/>
      <c r="G66" s="498"/>
      <c r="H66" s="498"/>
      <c r="I66" s="498"/>
      <c r="J66" s="498"/>
      <c r="K66" s="498"/>
      <c r="L66" s="498"/>
      <c r="M66" s="498"/>
      <c r="N66" s="498"/>
      <c r="O66" s="498"/>
      <c r="P66" s="498"/>
      <c r="Q66" s="498"/>
      <c r="R66" s="498"/>
      <c r="S66" s="498"/>
      <c r="T66" s="498"/>
      <c r="U66" s="498"/>
      <c r="V66" s="498"/>
      <c r="W66" s="498"/>
      <c r="X66" s="498"/>
      <c r="Y66" s="498"/>
    </row>
    <row r="67">
      <c r="A67" s="498"/>
      <c r="B67" s="498"/>
      <c r="C67" s="498"/>
      <c r="D67" s="498"/>
      <c r="E67" s="498"/>
      <c r="F67" s="498"/>
      <c r="G67" s="498"/>
      <c r="H67" s="498"/>
      <c r="I67" s="498"/>
      <c r="J67" s="498"/>
      <c r="K67" s="498"/>
      <c r="L67" s="498"/>
      <c r="M67" s="498"/>
      <c r="N67" s="498"/>
      <c r="O67" s="498"/>
      <c r="P67" s="498"/>
      <c r="Q67" s="498"/>
      <c r="R67" s="498"/>
      <c r="S67" s="498"/>
      <c r="T67" s="498"/>
      <c r="U67" s="498"/>
      <c r="V67" s="498"/>
      <c r="W67" s="498"/>
      <c r="X67" s="498"/>
      <c r="Y67" s="498"/>
    </row>
    <row r="68">
      <c r="A68" s="498"/>
      <c r="B68" s="498"/>
      <c r="C68" s="498"/>
      <c r="D68" s="498"/>
      <c r="E68" s="498"/>
      <c r="F68" s="498"/>
      <c r="G68" s="498"/>
      <c r="H68" s="498"/>
      <c r="I68" s="498"/>
      <c r="J68" s="498"/>
      <c r="K68" s="498"/>
      <c r="L68" s="498"/>
      <c r="M68" s="498"/>
      <c r="N68" s="498"/>
      <c r="O68" s="498"/>
      <c r="P68" s="498"/>
      <c r="Q68" s="498"/>
      <c r="R68" s="498"/>
      <c r="S68" s="498"/>
      <c r="T68" s="498"/>
      <c r="U68" s="498"/>
      <c r="V68" s="498"/>
      <c r="W68" s="498"/>
      <c r="X68" s="498"/>
      <c r="Y68" s="498"/>
    </row>
    <row r="69">
      <c r="A69" s="498"/>
      <c r="B69" s="498"/>
      <c r="C69" s="498"/>
      <c r="D69" s="498"/>
      <c r="E69" s="498"/>
      <c r="F69" s="498"/>
      <c r="G69" s="498"/>
      <c r="H69" s="498"/>
      <c r="I69" s="498"/>
      <c r="J69" s="498"/>
      <c r="K69" s="498"/>
      <c r="L69" s="498"/>
      <c r="M69" s="498"/>
      <c r="N69" s="498"/>
      <c r="O69" s="498"/>
      <c r="P69" s="498"/>
      <c r="Q69" s="498"/>
      <c r="R69" s="498"/>
      <c r="S69" s="498"/>
      <c r="T69" s="498"/>
      <c r="U69" s="498"/>
      <c r="V69" s="498"/>
      <c r="W69" s="498"/>
      <c r="X69" s="498"/>
      <c r="Y69" s="498"/>
    </row>
    <row r="70">
      <c r="A70" s="498"/>
      <c r="B70" s="498"/>
      <c r="C70" s="498"/>
      <c r="D70" s="498"/>
      <c r="E70" s="498"/>
      <c r="F70" s="498"/>
      <c r="G70" s="498"/>
      <c r="H70" s="498"/>
      <c r="I70" s="498"/>
      <c r="J70" s="498"/>
      <c r="K70" s="498"/>
      <c r="L70" s="498"/>
      <c r="M70" s="498"/>
      <c r="N70" s="498"/>
      <c r="O70" s="498"/>
      <c r="P70" s="498"/>
      <c r="Q70" s="498"/>
      <c r="R70" s="498"/>
      <c r="S70" s="498"/>
      <c r="T70" s="498"/>
      <c r="U70" s="498"/>
      <c r="V70" s="498"/>
      <c r="W70" s="498"/>
      <c r="X70" s="498"/>
      <c r="Y70" s="498"/>
    </row>
    <row r="71">
      <c r="A71" s="498"/>
      <c r="B71" s="498"/>
      <c r="C71" s="498"/>
      <c r="D71" s="498"/>
      <c r="E71" s="498"/>
      <c r="F71" s="498"/>
      <c r="G71" s="498"/>
      <c r="H71" s="498"/>
      <c r="I71" s="498"/>
      <c r="J71" s="498"/>
      <c r="K71" s="498"/>
      <c r="L71" s="498"/>
      <c r="M71" s="498"/>
      <c r="N71" s="498"/>
      <c r="O71" s="498"/>
      <c r="P71" s="498"/>
      <c r="Q71" s="498"/>
      <c r="R71" s="498"/>
      <c r="S71" s="498"/>
      <c r="T71" s="498"/>
      <c r="U71" s="498"/>
      <c r="V71" s="498"/>
      <c r="W71" s="498"/>
      <c r="X71" s="498"/>
      <c r="Y71" s="498"/>
    </row>
    <row r="72">
      <c r="A72" s="498"/>
      <c r="B72" s="498"/>
      <c r="C72" s="498"/>
      <c r="D72" s="498"/>
      <c r="E72" s="498"/>
      <c r="F72" s="498"/>
      <c r="G72" s="498"/>
      <c r="H72" s="498"/>
      <c r="I72" s="498"/>
      <c r="J72" s="498"/>
      <c r="K72" s="498"/>
      <c r="L72" s="498"/>
      <c r="M72" s="498"/>
      <c r="N72" s="498"/>
      <c r="O72" s="498"/>
      <c r="P72" s="498"/>
      <c r="Q72" s="498"/>
      <c r="R72" s="498"/>
      <c r="S72" s="498"/>
      <c r="T72" s="498"/>
      <c r="U72" s="498"/>
      <c r="V72" s="498"/>
      <c r="W72" s="498"/>
      <c r="X72" s="498"/>
      <c r="Y72" s="498"/>
    </row>
    <row r="73">
      <c r="A73" s="498"/>
      <c r="B73" s="498"/>
      <c r="C73" s="498"/>
      <c r="D73" s="498"/>
      <c r="E73" s="498"/>
      <c r="F73" s="498"/>
      <c r="G73" s="498"/>
      <c r="H73" s="498"/>
      <c r="I73" s="498"/>
      <c r="J73" s="498"/>
      <c r="K73" s="498"/>
      <c r="L73" s="498"/>
      <c r="M73" s="498"/>
      <c r="N73" s="498"/>
      <c r="O73" s="498"/>
      <c r="P73" s="498"/>
      <c r="Q73" s="498"/>
      <c r="R73" s="498"/>
      <c r="S73" s="498"/>
      <c r="T73" s="498"/>
      <c r="U73" s="498"/>
      <c r="V73" s="498"/>
      <c r="W73" s="498"/>
      <c r="X73" s="498"/>
      <c r="Y73" s="498"/>
    </row>
    <row r="74">
      <c r="A74" s="498"/>
      <c r="B74" s="498"/>
      <c r="C74" s="498"/>
      <c r="D74" s="498"/>
      <c r="E74" s="498"/>
      <c r="F74" s="498"/>
      <c r="G74" s="498"/>
      <c r="H74" s="498"/>
      <c r="I74" s="498"/>
      <c r="J74" s="498"/>
      <c r="K74" s="498"/>
      <c r="L74" s="498"/>
      <c r="M74" s="498"/>
      <c r="N74" s="498"/>
      <c r="O74" s="498"/>
      <c r="P74" s="498"/>
      <c r="Q74" s="498"/>
      <c r="R74" s="498"/>
      <c r="S74" s="498"/>
      <c r="T74" s="498"/>
      <c r="U74" s="498"/>
      <c r="V74" s="498"/>
      <c r="W74" s="498"/>
      <c r="X74" s="498"/>
      <c r="Y74" s="498"/>
    </row>
    <row r="75">
      <c r="A75" s="498"/>
      <c r="B75" s="498"/>
      <c r="C75" s="498"/>
      <c r="D75" s="498"/>
      <c r="E75" s="498"/>
      <c r="F75" s="498"/>
      <c r="G75" s="498"/>
      <c r="H75" s="498"/>
      <c r="I75" s="498"/>
      <c r="J75" s="498"/>
      <c r="K75" s="498"/>
      <c r="L75" s="498"/>
      <c r="M75" s="498"/>
      <c r="N75" s="498"/>
      <c r="O75" s="498"/>
      <c r="P75" s="498"/>
      <c r="Q75" s="498"/>
      <c r="R75" s="498"/>
      <c r="S75" s="498"/>
      <c r="T75" s="498"/>
      <c r="U75" s="498"/>
      <c r="V75" s="498"/>
      <c r="W75" s="498"/>
      <c r="X75" s="498"/>
      <c r="Y75" s="498"/>
    </row>
    <row r="76">
      <c r="A76" s="498"/>
      <c r="B76" s="498"/>
      <c r="C76" s="498"/>
      <c r="D76" s="498"/>
      <c r="E76" s="498"/>
      <c r="F76" s="498"/>
      <c r="G76" s="498"/>
      <c r="H76" s="498"/>
      <c r="I76" s="498"/>
      <c r="J76" s="498"/>
      <c r="K76" s="498"/>
      <c r="L76" s="498"/>
      <c r="M76" s="498"/>
      <c r="N76" s="498"/>
      <c r="O76" s="498"/>
      <c r="P76" s="498"/>
      <c r="Q76" s="498"/>
      <c r="R76" s="498"/>
      <c r="S76" s="498"/>
      <c r="T76" s="498"/>
      <c r="U76" s="498"/>
      <c r="V76" s="498"/>
      <c r="W76" s="498"/>
      <c r="X76" s="498"/>
      <c r="Y76" s="498"/>
    </row>
    <row r="77">
      <c r="A77" s="498"/>
      <c r="B77" s="498"/>
      <c r="C77" s="498"/>
      <c r="D77" s="498"/>
      <c r="E77" s="498"/>
      <c r="F77" s="498"/>
      <c r="G77" s="498"/>
      <c r="H77" s="498"/>
      <c r="I77" s="498"/>
      <c r="J77" s="498"/>
      <c r="K77" s="498"/>
      <c r="L77" s="498"/>
      <c r="M77" s="498"/>
      <c r="N77" s="498"/>
      <c r="O77" s="498"/>
      <c r="P77" s="498"/>
      <c r="Q77" s="498"/>
      <c r="R77" s="498"/>
      <c r="S77" s="498"/>
      <c r="T77" s="498"/>
      <c r="U77" s="498"/>
      <c r="V77" s="498"/>
      <c r="W77" s="498"/>
      <c r="X77" s="498"/>
      <c r="Y77" s="498"/>
    </row>
    <row r="78">
      <c r="A78" s="498"/>
      <c r="B78" s="498"/>
      <c r="C78" s="498"/>
      <c r="D78" s="498"/>
      <c r="E78" s="498"/>
      <c r="F78" s="498"/>
      <c r="G78" s="498"/>
      <c r="H78" s="498"/>
      <c r="I78" s="498"/>
      <c r="J78" s="498"/>
      <c r="K78" s="498"/>
      <c r="L78" s="498"/>
      <c r="M78" s="498"/>
      <c r="N78" s="498"/>
      <c r="O78" s="498"/>
      <c r="P78" s="498"/>
      <c r="Q78" s="498"/>
      <c r="R78" s="498"/>
      <c r="S78" s="498"/>
      <c r="T78" s="498"/>
      <c r="U78" s="498"/>
      <c r="V78" s="498"/>
      <c r="W78" s="498"/>
      <c r="X78" s="498"/>
      <c r="Y78" s="498"/>
    </row>
    <row r="79">
      <c r="A79" s="498"/>
      <c r="B79" s="498"/>
      <c r="C79" s="498"/>
      <c r="D79" s="498"/>
      <c r="E79" s="498"/>
      <c r="F79" s="498"/>
      <c r="G79" s="498"/>
      <c r="H79" s="498"/>
      <c r="I79" s="498"/>
      <c r="J79" s="498"/>
      <c r="K79" s="498"/>
      <c r="L79" s="498"/>
      <c r="M79" s="498"/>
      <c r="N79" s="498"/>
      <c r="O79" s="498"/>
      <c r="P79" s="498"/>
      <c r="Q79" s="498"/>
      <c r="R79" s="498"/>
      <c r="S79" s="498"/>
      <c r="T79" s="498"/>
      <c r="U79" s="498"/>
      <c r="V79" s="498"/>
      <c r="W79" s="498"/>
      <c r="X79" s="498"/>
      <c r="Y79" s="498"/>
    </row>
    <row r="80">
      <c r="A80" s="498"/>
      <c r="B80" s="498"/>
      <c r="C80" s="498"/>
      <c r="D80" s="498"/>
      <c r="E80" s="498"/>
      <c r="F80" s="498"/>
      <c r="G80" s="498"/>
      <c r="H80" s="498"/>
      <c r="I80" s="498"/>
      <c r="J80" s="498"/>
      <c r="K80" s="498"/>
      <c r="L80" s="498"/>
      <c r="M80" s="498"/>
      <c r="N80" s="498"/>
      <c r="O80" s="498"/>
      <c r="P80" s="498"/>
      <c r="Q80" s="498"/>
      <c r="R80" s="498"/>
      <c r="S80" s="498"/>
      <c r="T80" s="498"/>
      <c r="U80" s="498"/>
      <c r="V80" s="498"/>
      <c r="W80" s="498"/>
      <c r="X80" s="498"/>
      <c r="Y80" s="498"/>
    </row>
    <row r="81">
      <c r="A81" s="498"/>
      <c r="B81" s="498"/>
      <c r="C81" s="498"/>
      <c r="D81" s="498"/>
      <c r="E81" s="498"/>
      <c r="F81" s="498"/>
      <c r="G81" s="498"/>
      <c r="H81" s="498"/>
      <c r="I81" s="498"/>
      <c r="J81" s="498"/>
      <c r="K81" s="498"/>
      <c r="L81" s="498"/>
      <c r="M81" s="498"/>
      <c r="N81" s="498"/>
      <c r="O81" s="498"/>
      <c r="P81" s="498"/>
      <c r="Q81" s="498"/>
      <c r="R81" s="498"/>
      <c r="S81" s="498"/>
      <c r="T81" s="498"/>
      <c r="U81" s="498"/>
      <c r="V81" s="498"/>
      <c r="W81" s="498"/>
      <c r="X81" s="498"/>
      <c r="Y81" s="498"/>
    </row>
    <row r="82">
      <c r="A82" s="498"/>
      <c r="B82" s="498"/>
      <c r="C82" s="498"/>
      <c r="D82" s="498"/>
      <c r="E82" s="498"/>
      <c r="F82" s="498"/>
      <c r="G82" s="498"/>
      <c r="H82" s="498"/>
      <c r="I82" s="498"/>
      <c r="J82" s="498"/>
      <c r="K82" s="498"/>
      <c r="L82" s="498"/>
      <c r="M82" s="498"/>
      <c r="N82" s="498"/>
      <c r="O82" s="498"/>
      <c r="P82" s="498"/>
      <c r="Q82" s="498"/>
      <c r="R82" s="498"/>
      <c r="S82" s="498"/>
      <c r="T82" s="498"/>
      <c r="U82" s="498"/>
      <c r="V82" s="498"/>
      <c r="W82" s="498"/>
      <c r="X82" s="498"/>
      <c r="Y82" s="498"/>
    </row>
    <row r="83">
      <c r="A83" s="498"/>
      <c r="B83" s="498"/>
      <c r="C83" s="498"/>
      <c r="D83" s="498"/>
      <c r="E83" s="498"/>
      <c r="F83" s="498"/>
      <c r="G83" s="498"/>
      <c r="H83" s="498"/>
      <c r="I83" s="498"/>
      <c r="J83" s="498"/>
      <c r="K83" s="498"/>
      <c r="L83" s="498"/>
      <c r="M83" s="498"/>
      <c r="N83" s="498"/>
      <c r="O83" s="498"/>
      <c r="P83" s="498"/>
      <c r="Q83" s="498"/>
      <c r="R83" s="498"/>
      <c r="S83" s="498"/>
      <c r="T83" s="498"/>
      <c r="U83" s="498"/>
      <c r="V83" s="498"/>
      <c r="W83" s="498"/>
      <c r="X83" s="498"/>
      <c r="Y83" s="498"/>
    </row>
    <row r="84">
      <c r="A84" s="498"/>
      <c r="B84" s="498"/>
      <c r="C84" s="498"/>
      <c r="D84" s="498"/>
      <c r="E84" s="498"/>
      <c r="F84" s="498"/>
      <c r="G84" s="498"/>
      <c r="H84" s="498"/>
      <c r="I84" s="498"/>
      <c r="J84" s="498"/>
      <c r="K84" s="498"/>
      <c r="L84" s="498"/>
      <c r="M84" s="498"/>
      <c r="N84" s="498"/>
      <c r="O84" s="498"/>
      <c r="P84" s="498"/>
      <c r="Q84" s="498"/>
      <c r="R84" s="498"/>
      <c r="S84" s="498"/>
      <c r="T84" s="498"/>
      <c r="U84" s="498"/>
      <c r="V84" s="498"/>
      <c r="W84" s="498"/>
      <c r="X84" s="498"/>
      <c r="Y84" s="498"/>
    </row>
    <row r="85">
      <c r="A85" s="498"/>
      <c r="B85" s="498"/>
      <c r="C85" s="498"/>
      <c r="D85" s="498"/>
      <c r="E85" s="498"/>
      <c r="F85" s="498"/>
      <c r="G85" s="498"/>
      <c r="H85" s="498"/>
      <c r="I85" s="498"/>
      <c r="J85" s="498"/>
      <c r="K85" s="498"/>
      <c r="L85" s="498"/>
      <c r="M85" s="498"/>
      <c r="N85" s="498"/>
      <c r="O85" s="498"/>
      <c r="P85" s="498"/>
      <c r="Q85" s="498"/>
      <c r="R85" s="498"/>
      <c r="S85" s="498"/>
      <c r="T85" s="498"/>
      <c r="U85" s="498"/>
      <c r="V85" s="498"/>
      <c r="W85" s="498"/>
      <c r="X85" s="498"/>
      <c r="Y85" s="498"/>
    </row>
    <row r="86">
      <c r="A86" s="498"/>
      <c r="B86" s="498"/>
      <c r="C86" s="498"/>
      <c r="D86" s="498"/>
      <c r="E86" s="498"/>
      <c r="F86" s="498"/>
      <c r="G86" s="498"/>
      <c r="H86" s="498"/>
      <c r="I86" s="498"/>
      <c r="J86" s="498"/>
      <c r="K86" s="498"/>
      <c r="L86" s="498"/>
      <c r="M86" s="498"/>
      <c r="N86" s="498"/>
      <c r="O86" s="498"/>
      <c r="P86" s="498"/>
      <c r="Q86" s="498"/>
      <c r="R86" s="498"/>
      <c r="S86" s="498"/>
      <c r="T86" s="498"/>
      <c r="U86" s="498"/>
      <c r="V86" s="498"/>
      <c r="W86" s="498"/>
      <c r="X86" s="498"/>
      <c r="Y86" s="498"/>
    </row>
    <row r="87">
      <c r="A87" s="498"/>
      <c r="B87" s="498"/>
      <c r="C87" s="498"/>
      <c r="D87" s="498"/>
      <c r="E87" s="498"/>
      <c r="F87" s="498"/>
      <c r="G87" s="498"/>
      <c r="H87" s="498"/>
      <c r="I87" s="498"/>
      <c r="J87" s="498"/>
      <c r="K87" s="498"/>
      <c r="L87" s="498"/>
      <c r="M87" s="498"/>
      <c r="N87" s="498"/>
      <c r="O87" s="498"/>
      <c r="P87" s="498"/>
      <c r="Q87" s="498"/>
      <c r="R87" s="498"/>
      <c r="S87" s="498"/>
      <c r="T87" s="498"/>
      <c r="U87" s="498"/>
      <c r="V87" s="498"/>
      <c r="W87" s="498"/>
      <c r="X87" s="498"/>
      <c r="Y87" s="498"/>
    </row>
    <row r="88">
      <c r="A88" s="498"/>
      <c r="B88" s="498"/>
      <c r="C88" s="498"/>
      <c r="D88" s="498"/>
      <c r="E88" s="498"/>
      <c r="F88" s="498"/>
      <c r="G88" s="498"/>
      <c r="H88" s="498"/>
      <c r="I88" s="498"/>
      <c r="J88" s="498"/>
      <c r="K88" s="498"/>
      <c r="L88" s="498"/>
      <c r="M88" s="498"/>
      <c r="N88" s="498"/>
      <c r="O88" s="498"/>
      <c r="P88" s="498"/>
      <c r="Q88" s="498"/>
      <c r="R88" s="498"/>
      <c r="S88" s="498"/>
      <c r="T88" s="498"/>
      <c r="U88" s="498"/>
      <c r="V88" s="498"/>
      <c r="W88" s="498"/>
      <c r="X88" s="498"/>
      <c r="Y88" s="498"/>
    </row>
    <row r="89">
      <c r="A89" s="498"/>
      <c r="B89" s="498"/>
      <c r="C89" s="498"/>
      <c r="D89" s="498"/>
      <c r="E89" s="498"/>
      <c r="F89" s="498"/>
      <c r="G89" s="498"/>
      <c r="H89" s="498"/>
      <c r="I89" s="498"/>
      <c r="J89" s="498"/>
      <c r="K89" s="498"/>
      <c r="L89" s="498"/>
      <c r="M89" s="498"/>
      <c r="N89" s="498"/>
      <c r="O89" s="498"/>
      <c r="P89" s="498"/>
      <c r="Q89" s="498"/>
      <c r="R89" s="498"/>
      <c r="S89" s="498"/>
      <c r="T89" s="498"/>
      <c r="U89" s="498"/>
      <c r="V89" s="498"/>
      <c r="W89" s="498"/>
      <c r="X89" s="498"/>
      <c r="Y89" s="498"/>
    </row>
    <row r="90">
      <c r="A90" s="498"/>
      <c r="B90" s="498"/>
      <c r="C90" s="498"/>
      <c r="D90" s="498"/>
      <c r="E90" s="498"/>
      <c r="F90" s="498"/>
      <c r="G90" s="498"/>
      <c r="H90" s="498"/>
      <c r="I90" s="498"/>
      <c r="J90" s="498"/>
      <c r="K90" s="498"/>
      <c r="L90" s="498"/>
      <c r="M90" s="498"/>
      <c r="N90" s="498"/>
      <c r="O90" s="498"/>
      <c r="P90" s="498"/>
      <c r="Q90" s="498"/>
      <c r="R90" s="498"/>
      <c r="S90" s="498"/>
      <c r="T90" s="498"/>
      <c r="U90" s="498"/>
      <c r="V90" s="498"/>
      <c r="W90" s="498"/>
      <c r="X90" s="498"/>
      <c r="Y90" s="498"/>
    </row>
    <row r="91">
      <c r="A91" s="498"/>
      <c r="B91" s="498"/>
      <c r="C91" s="498"/>
      <c r="D91" s="498"/>
      <c r="E91" s="498"/>
      <c r="F91" s="498"/>
      <c r="G91" s="498"/>
      <c r="H91" s="498"/>
      <c r="I91" s="498"/>
      <c r="J91" s="498"/>
      <c r="K91" s="498"/>
      <c r="L91" s="498"/>
      <c r="M91" s="498"/>
      <c r="N91" s="498"/>
      <c r="O91" s="498"/>
      <c r="P91" s="498"/>
      <c r="Q91" s="498"/>
      <c r="R91" s="498"/>
      <c r="S91" s="498"/>
      <c r="T91" s="498"/>
      <c r="U91" s="498"/>
      <c r="V91" s="498"/>
      <c r="W91" s="498"/>
      <c r="X91" s="498"/>
      <c r="Y91" s="498"/>
    </row>
    <row r="92">
      <c r="A92" s="498"/>
      <c r="B92" s="498"/>
      <c r="C92" s="498"/>
      <c r="D92" s="498"/>
      <c r="E92" s="498"/>
      <c r="F92" s="498"/>
      <c r="G92" s="498"/>
      <c r="H92" s="498"/>
      <c r="I92" s="498"/>
      <c r="J92" s="498"/>
      <c r="K92" s="498"/>
      <c r="L92" s="498"/>
      <c r="M92" s="498"/>
      <c r="N92" s="498"/>
      <c r="O92" s="498"/>
      <c r="P92" s="498"/>
      <c r="Q92" s="498"/>
      <c r="R92" s="498"/>
      <c r="S92" s="498"/>
      <c r="T92" s="498"/>
      <c r="U92" s="498"/>
      <c r="V92" s="498"/>
      <c r="W92" s="498"/>
      <c r="X92" s="498"/>
      <c r="Y92" s="498"/>
    </row>
    <row r="93">
      <c r="A93" s="498"/>
      <c r="B93" s="498"/>
      <c r="C93" s="498"/>
      <c r="D93" s="498"/>
      <c r="E93" s="498"/>
      <c r="F93" s="498"/>
      <c r="G93" s="498"/>
      <c r="H93" s="498"/>
      <c r="I93" s="498"/>
      <c r="J93" s="498"/>
      <c r="K93" s="498"/>
      <c r="L93" s="498"/>
      <c r="M93" s="498"/>
      <c r="N93" s="498"/>
      <c r="O93" s="498"/>
      <c r="P93" s="498"/>
      <c r="Q93" s="498"/>
      <c r="R93" s="498"/>
      <c r="S93" s="498"/>
      <c r="T93" s="498"/>
      <c r="U93" s="498"/>
      <c r="V93" s="498"/>
      <c r="W93" s="498"/>
      <c r="X93" s="498"/>
      <c r="Y93" s="498"/>
    </row>
    <row r="94">
      <c r="A94" s="498"/>
      <c r="B94" s="498"/>
      <c r="C94" s="498"/>
      <c r="D94" s="498"/>
      <c r="E94" s="498"/>
      <c r="F94" s="498"/>
      <c r="G94" s="498"/>
      <c r="H94" s="498"/>
      <c r="I94" s="498"/>
      <c r="J94" s="498"/>
      <c r="K94" s="498"/>
      <c r="L94" s="498"/>
      <c r="M94" s="498"/>
      <c r="N94" s="498"/>
      <c r="O94" s="498"/>
      <c r="P94" s="498"/>
      <c r="Q94" s="498"/>
      <c r="R94" s="498"/>
      <c r="S94" s="498"/>
      <c r="T94" s="498"/>
      <c r="U94" s="498"/>
      <c r="V94" s="498"/>
      <c r="W94" s="498"/>
      <c r="X94" s="498"/>
      <c r="Y94" s="498"/>
    </row>
    <row r="95">
      <c r="A95" s="498"/>
      <c r="B95" s="498"/>
      <c r="C95" s="498"/>
      <c r="D95" s="498"/>
      <c r="E95" s="498"/>
      <c r="F95" s="498"/>
      <c r="G95" s="498"/>
      <c r="H95" s="498"/>
      <c r="I95" s="498"/>
      <c r="J95" s="498"/>
      <c r="K95" s="498"/>
      <c r="L95" s="498"/>
      <c r="M95" s="498"/>
      <c r="N95" s="498"/>
      <c r="O95" s="498"/>
      <c r="P95" s="498"/>
      <c r="Q95" s="498"/>
      <c r="R95" s="498"/>
      <c r="S95" s="498"/>
      <c r="T95" s="498"/>
      <c r="U95" s="498"/>
      <c r="V95" s="498"/>
      <c r="W95" s="498"/>
      <c r="X95" s="498"/>
      <c r="Y95" s="498"/>
    </row>
    <row r="96">
      <c r="A96" s="498"/>
      <c r="B96" s="498"/>
      <c r="C96" s="498"/>
      <c r="D96" s="498"/>
      <c r="E96" s="498"/>
      <c r="F96" s="498"/>
      <c r="G96" s="498"/>
      <c r="H96" s="498"/>
      <c r="I96" s="498"/>
      <c r="J96" s="498"/>
      <c r="K96" s="498"/>
      <c r="L96" s="498"/>
      <c r="M96" s="498"/>
      <c r="N96" s="498"/>
      <c r="O96" s="498"/>
      <c r="P96" s="498"/>
      <c r="Q96" s="498"/>
      <c r="R96" s="498"/>
      <c r="S96" s="498"/>
      <c r="T96" s="498"/>
      <c r="U96" s="498"/>
      <c r="V96" s="498"/>
      <c r="W96" s="498"/>
      <c r="X96" s="498"/>
      <c r="Y96" s="498"/>
    </row>
    <row r="97">
      <c r="A97" s="498"/>
      <c r="B97" s="498"/>
      <c r="C97" s="498"/>
      <c r="D97" s="498"/>
      <c r="E97" s="498"/>
      <c r="F97" s="498"/>
      <c r="G97" s="498"/>
      <c r="H97" s="498"/>
      <c r="I97" s="498"/>
      <c r="J97" s="498"/>
      <c r="K97" s="498"/>
      <c r="L97" s="498"/>
      <c r="M97" s="498"/>
      <c r="N97" s="498"/>
      <c r="O97" s="498"/>
      <c r="P97" s="498"/>
      <c r="Q97" s="498"/>
      <c r="R97" s="498"/>
      <c r="S97" s="498"/>
      <c r="T97" s="498"/>
      <c r="U97" s="498"/>
      <c r="V97" s="498"/>
      <c r="W97" s="498"/>
      <c r="X97" s="498"/>
      <c r="Y97" s="498"/>
    </row>
    <row r="98">
      <c r="A98" s="498"/>
      <c r="B98" s="498"/>
      <c r="C98" s="498"/>
      <c r="D98" s="498"/>
      <c r="E98" s="498"/>
      <c r="F98" s="498"/>
      <c r="G98" s="498"/>
      <c r="H98" s="498"/>
      <c r="I98" s="498"/>
      <c r="J98" s="498"/>
      <c r="K98" s="498"/>
      <c r="L98" s="498"/>
      <c r="M98" s="498"/>
      <c r="N98" s="498"/>
      <c r="O98" s="498"/>
      <c r="P98" s="498"/>
      <c r="Q98" s="498"/>
      <c r="R98" s="498"/>
      <c r="S98" s="498"/>
      <c r="T98" s="498"/>
      <c r="U98" s="498"/>
      <c r="V98" s="498"/>
      <c r="W98" s="498"/>
      <c r="X98" s="498"/>
      <c r="Y98" s="498"/>
    </row>
    <row r="99">
      <c r="A99" s="498"/>
      <c r="B99" s="498"/>
      <c r="C99" s="498"/>
      <c r="D99" s="498"/>
      <c r="E99" s="498"/>
      <c r="F99" s="498"/>
      <c r="G99" s="498"/>
      <c r="H99" s="498"/>
      <c r="I99" s="498"/>
      <c r="J99" s="498"/>
      <c r="K99" s="498"/>
      <c r="L99" s="498"/>
      <c r="M99" s="498"/>
      <c r="N99" s="498"/>
      <c r="O99" s="498"/>
      <c r="P99" s="498"/>
      <c r="Q99" s="498"/>
      <c r="R99" s="498"/>
      <c r="S99" s="498"/>
      <c r="T99" s="498"/>
      <c r="U99" s="498"/>
      <c r="V99" s="498"/>
      <c r="W99" s="498"/>
      <c r="X99" s="498"/>
      <c r="Y99" s="498"/>
    </row>
    <row r="100">
      <c r="A100" s="498"/>
      <c r="B100" s="498"/>
      <c r="C100" s="498"/>
      <c r="D100" s="498"/>
      <c r="E100" s="498"/>
      <c r="F100" s="498"/>
      <c r="G100" s="498"/>
      <c r="H100" s="498"/>
      <c r="I100" s="498"/>
      <c r="J100" s="498"/>
      <c r="K100" s="498"/>
      <c r="L100" s="498"/>
      <c r="M100" s="498"/>
      <c r="N100" s="498"/>
      <c r="O100" s="498"/>
      <c r="P100" s="498"/>
      <c r="Q100" s="498"/>
      <c r="R100" s="498"/>
      <c r="S100" s="498"/>
      <c r="T100" s="498"/>
      <c r="U100" s="498"/>
      <c r="V100" s="498"/>
      <c r="W100" s="498"/>
      <c r="X100" s="498"/>
      <c r="Y100" s="498"/>
    </row>
    <row r="101">
      <c r="A101" s="498"/>
      <c r="B101" s="498"/>
      <c r="C101" s="498"/>
      <c r="D101" s="498"/>
      <c r="E101" s="498"/>
      <c r="F101" s="498"/>
      <c r="G101" s="498"/>
      <c r="H101" s="498"/>
      <c r="I101" s="498"/>
      <c r="J101" s="498"/>
      <c r="K101" s="498"/>
      <c r="L101" s="498"/>
      <c r="M101" s="498"/>
      <c r="N101" s="498"/>
      <c r="O101" s="498"/>
      <c r="P101" s="498"/>
      <c r="Q101" s="498"/>
      <c r="R101" s="498"/>
      <c r="S101" s="498"/>
      <c r="T101" s="498"/>
      <c r="U101" s="498"/>
      <c r="V101" s="498"/>
      <c r="W101" s="498"/>
      <c r="X101" s="498"/>
      <c r="Y101" s="498"/>
    </row>
    <row r="102">
      <c r="A102" s="498"/>
      <c r="B102" s="498"/>
      <c r="C102" s="498"/>
      <c r="D102" s="498"/>
      <c r="E102" s="498"/>
      <c r="F102" s="498"/>
      <c r="G102" s="498"/>
      <c r="H102" s="498"/>
      <c r="I102" s="498"/>
      <c r="J102" s="498"/>
      <c r="K102" s="498"/>
      <c r="L102" s="498"/>
      <c r="M102" s="498"/>
      <c r="N102" s="498"/>
      <c r="O102" s="498"/>
      <c r="P102" s="498"/>
      <c r="Q102" s="498"/>
      <c r="R102" s="498"/>
      <c r="S102" s="498"/>
      <c r="T102" s="498"/>
      <c r="U102" s="498"/>
      <c r="V102" s="498"/>
      <c r="W102" s="498"/>
      <c r="X102" s="498"/>
      <c r="Y102" s="498"/>
    </row>
    <row r="103">
      <c r="A103" s="498"/>
      <c r="B103" s="498"/>
      <c r="C103" s="498"/>
      <c r="D103" s="498"/>
      <c r="E103" s="498"/>
      <c r="F103" s="498"/>
      <c r="G103" s="498"/>
      <c r="H103" s="498"/>
      <c r="I103" s="498"/>
      <c r="J103" s="498"/>
      <c r="K103" s="498"/>
      <c r="L103" s="498"/>
      <c r="M103" s="498"/>
      <c r="N103" s="498"/>
      <c r="O103" s="498"/>
      <c r="P103" s="498"/>
      <c r="Q103" s="498"/>
      <c r="R103" s="498"/>
      <c r="S103" s="498"/>
      <c r="T103" s="498"/>
      <c r="U103" s="498"/>
      <c r="V103" s="498"/>
      <c r="W103" s="498"/>
      <c r="X103" s="498"/>
      <c r="Y103" s="498"/>
    </row>
    <row r="104">
      <c r="A104" s="498"/>
      <c r="B104" s="498"/>
      <c r="C104" s="498"/>
      <c r="D104" s="498"/>
      <c r="E104" s="498"/>
      <c r="F104" s="498"/>
      <c r="G104" s="498"/>
      <c r="H104" s="498"/>
      <c r="I104" s="498"/>
      <c r="J104" s="498"/>
      <c r="K104" s="498"/>
      <c r="L104" s="498"/>
      <c r="M104" s="498"/>
      <c r="N104" s="498"/>
      <c r="O104" s="498"/>
      <c r="P104" s="498"/>
      <c r="Q104" s="498"/>
      <c r="R104" s="498"/>
      <c r="S104" s="498"/>
      <c r="T104" s="498"/>
      <c r="U104" s="498"/>
      <c r="V104" s="498"/>
      <c r="W104" s="498"/>
      <c r="X104" s="498"/>
      <c r="Y104" s="498"/>
    </row>
    <row r="105">
      <c r="A105" s="498"/>
      <c r="B105" s="498"/>
      <c r="C105" s="498"/>
      <c r="D105" s="498"/>
      <c r="E105" s="498"/>
      <c r="F105" s="498"/>
      <c r="G105" s="498"/>
      <c r="H105" s="498"/>
      <c r="I105" s="498"/>
      <c r="J105" s="498"/>
      <c r="K105" s="498"/>
      <c r="L105" s="498"/>
      <c r="M105" s="498"/>
      <c r="N105" s="498"/>
      <c r="O105" s="498"/>
      <c r="P105" s="498"/>
      <c r="Q105" s="498"/>
      <c r="R105" s="498"/>
      <c r="S105" s="498"/>
      <c r="T105" s="498"/>
      <c r="U105" s="498"/>
      <c r="V105" s="498"/>
      <c r="W105" s="498"/>
      <c r="X105" s="498"/>
      <c r="Y105" s="498"/>
    </row>
    <row r="106">
      <c r="A106" s="498"/>
      <c r="B106" s="498"/>
      <c r="C106" s="498"/>
      <c r="D106" s="498"/>
      <c r="E106" s="498"/>
      <c r="F106" s="498"/>
      <c r="G106" s="498"/>
      <c r="H106" s="498"/>
      <c r="I106" s="498"/>
      <c r="J106" s="498"/>
      <c r="K106" s="498"/>
      <c r="L106" s="498"/>
      <c r="M106" s="498"/>
      <c r="N106" s="498"/>
      <c r="O106" s="498"/>
      <c r="P106" s="498"/>
      <c r="Q106" s="498"/>
      <c r="R106" s="498"/>
      <c r="S106" s="498"/>
      <c r="T106" s="498"/>
      <c r="U106" s="498"/>
      <c r="V106" s="498"/>
      <c r="W106" s="498"/>
      <c r="X106" s="498"/>
      <c r="Y106" s="498"/>
    </row>
    <row r="107">
      <c r="A107" s="498"/>
      <c r="B107" s="498"/>
      <c r="C107" s="498"/>
      <c r="D107" s="498"/>
      <c r="E107" s="498"/>
      <c r="F107" s="498"/>
      <c r="G107" s="498"/>
      <c r="H107" s="498"/>
      <c r="I107" s="498"/>
      <c r="J107" s="498"/>
      <c r="K107" s="498"/>
      <c r="L107" s="498"/>
      <c r="M107" s="498"/>
      <c r="N107" s="498"/>
      <c r="O107" s="498"/>
      <c r="P107" s="498"/>
      <c r="Q107" s="498"/>
      <c r="R107" s="498"/>
      <c r="S107" s="498"/>
      <c r="T107" s="498"/>
      <c r="U107" s="498"/>
      <c r="V107" s="498"/>
      <c r="W107" s="498"/>
      <c r="X107" s="498"/>
      <c r="Y107" s="498"/>
    </row>
    <row r="108">
      <c r="A108" s="498"/>
      <c r="B108" s="498"/>
      <c r="C108" s="498"/>
      <c r="D108" s="498"/>
      <c r="E108" s="498"/>
      <c r="F108" s="498"/>
      <c r="G108" s="498"/>
      <c r="H108" s="498"/>
      <c r="I108" s="498"/>
      <c r="J108" s="498"/>
      <c r="K108" s="498"/>
      <c r="L108" s="498"/>
      <c r="M108" s="498"/>
      <c r="N108" s="498"/>
      <c r="O108" s="498"/>
      <c r="P108" s="498"/>
      <c r="Q108" s="498"/>
      <c r="R108" s="498"/>
      <c r="S108" s="498"/>
      <c r="T108" s="498"/>
      <c r="U108" s="498"/>
      <c r="V108" s="498"/>
      <c r="W108" s="498"/>
      <c r="X108" s="498"/>
      <c r="Y108" s="498"/>
    </row>
    <row r="109">
      <c r="A109" s="498"/>
      <c r="B109" s="498"/>
      <c r="C109" s="498"/>
      <c r="D109" s="498"/>
      <c r="E109" s="498"/>
      <c r="F109" s="498"/>
      <c r="G109" s="498"/>
      <c r="H109" s="498"/>
      <c r="I109" s="498"/>
      <c r="J109" s="498"/>
      <c r="K109" s="498"/>
      <c r="L109" s="498"/>
      <c r="M109" s="498"/>
      <c r="N109" s="498"/>
      <c r="O109" s="498"/>
      <c r="P109" s="498"/>
      <c r="Q109" s="498"/>
      <c r="R109" s="498"/>
      <c r="S109" s="498"/>
      <c r="T109" s="498"/>
      <c r="U109" s="498"/>
      <c r="V109" s="498"/>
      <c r="W109" s="498"/>
      <c r="X109" s="498"/>
      <c r="Y109" s="498"/>
    </row>
    <row r="110">
      <c r="A110" s="498"/>
      <c r="B110" s="498"/>
      <c r="C110" s="498"/>
      <c r="D110" s="498"/>
      <c r="E110" s="498"/>
      <c r="F110" s="498"/>
      <c r="G110" s="498"/>
      <c r="H110" s="498"/>
      <c r="I110" s="498"/>
      <c r="J110" s="498"/>
      <c r="K110" s="498"/>
      <c r="L110" s="498"/>
      <c r="M110" s="498"/>
      <c r="N110" s="498"/>
      <c r="O110" s="498"/>
      <c r="P110" s="498"/>
      <c r="Q110" s="498"/>
      <c r="R110" s="498"/>
      <c r="S110" s="498"/>
      <c r="T110" s="498"/>
      <c r="U110" s="498"/>
      <c r="V110" s="498"/>
      <c r="W110" s="498"/>
      <c r="X110" s="498"/>
      <c r="Y110" s="498"/>
    </row>
    <row r="111">
      <c r="A111" s="498"/>
      <c r="B111" s="498"/>
      <c r="C111" s="498"/>
      <c r="D111" s="498"/>
      <c r="E111" s="498"/>
      <c r="F111" s="498"/>
      <c r="G111" s="498"/>
      <c r="H111" s="498"/>
      <c r="I111" s="498"/>
      <c r="J111" s="498"/>
      <c r="K111" s="498"/>
      <c r="L111" s="498"/>
      <c r="M111" s="498"/>
      <c r="N111" s="498"/>
      <c r="O111" s="498"/>
      <c r="P111" s="498"/>
      <c r="Q111" s="498"/>
      <c r="R111" s="498"/>
      <c r="S111" s="498"/>
      <c r="T111" s="498"/>
      <c r="U111" s="498"/>
      <c r="V111" s="498"/>
      <c r="W111" s="498"/>
      <c r="X111" s="498"/>
      <c r="Y111" s="498"/>
    </row>
    <row r="112">
      <c r="A112" s="498"/>
      <c r="B112" s="498"/>
      <c r="C112" s="498"/>
      <c r="D112" s="498"/>
      <c r="E112" s="498"/>
      <c r="F112" s="498"/>
      <c r="G112" s="498"/>
      <c r="H112" s="498"/>
      <c r="I112" s="498"/>
      <c r="J112" s="498"/>
      <c r="K112" s="498"/>
      <c r="L112" s="498"/>
      <c r="M112" s="498"/>
      <c r="N112" s="498"/>
      <c r="O112" s="498"/>
      <c r="P112" s="498"/>
      <c r="Q112" s="498"/>
      <c r="R112" s="498"/>
      <c r="S112" s="498"/>
      <c r="T112" s="498"/>
      <c r="U112" s="498"/>
      <c r="V112" s="498"/>
      <c r="W112" s="498"/>
      <c r="X112" s="498"/>
      <c r="Y112" s="498"/>
    </row>
    <row r="113">
      <c r="A113" s="498"/>
      <c r="B113" s="498"/>
      <c r="C113" s="498"/>
      <c r="D113" s="498"/>
      <c r="E113" s="498"/>
      <c r="F113" s="498"/>
      <c r="G113" s="498"/>
      <c r="H113" s="498"/>
      <c r="I113" s="498"/>
      <c r="J113" s="498"/>
      <c r="K113" s="498"/>
      <c r="L113" s="498"/>
      <c r="M113" s="498"/>
      <c r="N113" s="498"/>
      <c r="O113" s="498"/>
      <c r="P113" s="498"/>
      <c r="Q113" s="498"/>
      <c r="R113" s="498"/>
      <c r="S113" s="498"/>
      <c r="T113" s="498"/>
      <c r="U113" s="498"/>
      <c r="V113" s="498"/>
      <c r="W113" s="498"/>
      <c r="X113" s="498"/>
      <c r="Y113" s="498"/>
    </row>
    <row r="114">
      <c r="A114" s="498"/>
      <c r="B114" s="498"/>
      <c r="C114" s="498"/>
      <c r="D114" s="498"/>
      <c r="E114" s="498"/>
      <c r="F114" s="498"/>
      <c r="G114" s="498"/>
      <c r="H114" s="498"/>
      <c r="I114" s="498"/>
      <c r="J114" s="498"/>
      <c r="K114" s="498"/>
      <c r="L114" s="498"/>
      <c r="M114" s="498"/>
      <c r="N114" s="498"/>
      <c r="O114" s="498"/>
      <c r="P114" s="498"/>
      <c r="Q114" s="498"/>
      <c r="R114" s="498"/>
      <c r="S114" s="498"/>
      <c r="T114" s="498"/>
      <c r="U114" s="498"/>
      <c r="V114" s="498"/>
      <c r="W114" s="498"/>
      <c r="X114" s="498"/>
      <c r="Y114" s="498"/>
    </row>
    <row r="115">
      <c r="A115" s="498"/>
      <c r="B115" s="498"/>
      <c r="C115" s="498"/>
      <c r="D115" s="498"/>
      <c r="E115" s="498"/>
      <c r="F115" s="498"/>
      <c r="G115" s="498"/>
      <c r="H115" s="498"/>
      <c r="I115" s="498"/>
      <c r="J115" s="498"/>
      <c r="K115" s="498"/>
      <c r="L115" s="498"/>
      <c r="M115" s="498"/>
      <c r="N115" s="498"/>
      <c r="O115" s="498"/>
      <c r="P115" s="498"/>
      <c r="Q115" s="498"/>
      <c r="R115" s="498"/>
      <c r="S115" s="498"/>
      <c r="T115" s="498"/>
      <c r="U115" s="498"/>
      <c r="V115" s="498"/>
      <c r="W115" s="498"/>
      <c r="X115" s="498"/>
      <c r="Y115" s="498"/>
    </row>
    <row r="116">
      <c r="A116" s="498"/>
      <c r="B116" s="498"/>
      <c r="C116" s="498"/>
      <c r="D116" s="498"/>
      <c r="E116" s="498"/>
      <c r="F116" s="498"/>
      <c r="G116" s="498"/>
      <c r="H116" s="498"/>
      <c r="I116" s="498"/>
      <c r="J116" s="498"/>
      <c r="K116" s="498"/>
      <c r="L116" s="498"/>
      <c r="M116" s="498"/>
      <c r="N116" s="498"/>
      <c r="O116" s="498"/>
      <c r="P116" s="498"/>
      <c r="Q116" s="498"/>
      <c r="R116" s="498"/>
      <c r="S116" s="498"/>
      <c r="T116" s="498"/>
      <c r="U116" s="498"/>
      <c r="V116" s="498"/>
      <c r="W116" s="498"/>
      <c r="X116" s="498"/>
      <c r="Y116" s="498"/>
    </row>
    <row r="117">
      <c r="A117" s="498"/>
      <c r="B117" s="498"/>
      <c r="C117" s="498"/>
      <c r="D117" s="498"/>
      <c r="E117" s="498"/>
      <c r="F117" s="498"/>
      <c r="G117" s="498"/>
      <c r="H117" s="498"/>
      <c r="I117" s="498"/>
      <c r="J117" s="498"/>
      <c r="K117" s="498"/>
      <c r="L117" s="498"/>
      <c r="M117" s="498"/>
      <c r="N117" s="498"/>
      <c r="O117" s="498"/>
      <c r="P117" s="498"/>
      <c r="Q117" s="498"/>
      <c r="R117" s="498"/>
      <c r="S117" s="498"/>
      <c r="T117" s="498"/>
      <c r="U117" s="498"/>
      <c r="V117" s="498"/>
      <c r="W117" s="498"/>
      <c r="X117" s="498"/>
      <c r="Y117" s="498"/>
    </row>
    <row r="118">
      <c r="A118" s="498"/>
      <c r="B118" s="498"/>
      <c r="C118" s="498"/>
      <c r="D118" s="498"/>
      <c r="E118" s="498"/>
      <c r="F118" s="498"/>
      <c r="G118" s="498"/>
      <c r="H118" s="498"/>
      <c r="I118" s="498"/>
      <c r="J118" s="498"/>
      <c r="K118" s="498"/>
      <c r="L118" s="498"/>
      <c r="M118" s="498"/>
      <c r="N118" s="498"/>
      <c r="O118" s="498"/>
      <c r="P118" s="498"/>
      <c r="Q118" s="498"/>
      <c r="R118" s="498"/>
      <c r="S118" s="498"/>
      <c r="T118" s="498"/>
      <c r="U118" s="498"/>
      <c r="V118" s="498"/>
      <c r="W118" s="498"/>
      <c r="X118" s="498"/>
      <c r="Y118" s="498"/>
    </row>
    <row r="119">
      <c r="A119" s="498"/>
      <c r="B119" s="498"/>
      <c r="C119" s="498"/>
      <c r="D119" s="498"/>
      <c r="E119" s="498"/>
      <c r="F119" s="498"/>
      <c r="G119" s="498"/>
      <c r="H119" s="498"/>
      <c r="I119" s="498"/>
      <c r="J119" s="498"/>
      <c r="K119" s="498"/>
      <c r="L119" s="498"/>
      <c r="M119" s="498"/>
      <c r="N119" s="498"/>
      <c r="O119" s="498"/>
      <c r="P119" s="498"/>
      <c r="Q119" s="498"/>
      <c r="R119" s="498"/>
      <c r="S119" s="498"/>
      <c r="T119" s="498"/>
      <c r="U119" s="498"/>
      <c r="V119" s="498"/>
      <c r="W119" s="498"/>
      <c r="X119" s="498"/>
      <c r="Y119" s="498"/>
    </row>
    <row r="120">
      <c r="A120" s="498"/>
      <c r="B120" s="498"/>
      <c r="C120" s="498"/>
      <c r="D120" s="498"/>
      <c r="E120" s="498"/>
      <c r="F120" s="498"/>
      <c r="G120" s="498"/>
      <c r="H120" s="498"/>
      <c r="I120" s="498"/>
      <c r="J120" s="498"/>
      <c r="K120" s="498"/>
      <c r="L120" s="498"/>
      <c r="M120" s="498"/>
      <c r="N120" s="498"/>
      <c r="O120" s="498"/>
      <c r="P120" s="498"/>
      <c r="Q120" s="498"/>
      <c r="R120" s="498"/>
      <c r="S120" s="498"/>
      <c r="T120" s="498"/>
      <c r="U120" s="498"/>
      <c r="V120" s="498"/>
      <c r="W120" s="498"/>
      <c r="X120" s="498"/>
      <c r="Y120" s="498"/>
    </row>
    <row r="121">
      <c r="A121" s="498"/>
      <c r="B121" s="498"/>
      <c r="C121" s="498"/>
      <c r="D121" s="498"/>
      <c r="E121" s="498"/>
      <c r="F121" s="498"/>
      <c r="G121" s="498"/>
      <c r="H121" s="498"/>
      <c r="I121" s="498"/>
      <c r="J121" s="498"/>
      <c r="K121" s="498"/>
      <c r="L121" s="498"/>
      <c r="M121" s="498"/>
      <c r="N121" s="498"/>
      <c r="O121" s="498"/>
      <c r="P121" s="498"/>
      <c r="Q121" s="498"/>
      <c r="R121" s="498"/>
      <c r="S121" s="498"/>
      <c r="T121" s="498"/>
      <c r="U121" s="498"/>
      <c r="V121" s="498"/>
      <c r="W121" s="498"/>
      <c r="X121" s="498"/>
      <c r="Y121" s="498"/>
    </row>
    <row r="122">
      <c r="A122" s="498"/>
      <c r="B122" s="498"/>
      <c r="C122" s="498"/>
      <c r="D122" s="498"/>
      <c r="E122" s="498"/>
      <c r="F122" s="498"/>
      <c r="G122" s="498"/>
      <c r="H122" s="498"/>
      <c r="I122" s="498"/>
      <c r="J122" s="498"/>
      <c r="K122" s="498"/>
      <c r="L122" s="498"/>
      <c r="M122" s="498"/>
      <c r="N122" s="498"/>
      <c r="O122" s="498"/>
      <c r="P122" s="498"/>
      <c r="Q122" s="498"/>
      <c r="R122" s="498"/>
      <c r="S122" s="498"/>
      <c r="T122" s="498"/>
      <c r="U122" s="498"/>
      <c r="V122" s="498"/>
      <c r="W122" s="498"/>
      <c r="X122" s="498"/>
      <c r="Y122" s="498"/>
    </row>
    <row r="123">
      <c r="A123" s="498"/>
      <c r="B123" s="498"/>
      <c r="C123" s="498"/>
      <c r="D123" s="498"/>
      <c r="E123" s="498"/>
      <c r="F123" s="498"/>
      <c r="G123" s="498"/>
      <c r="H123" s="498"/>
      <c r="I123" s="498"/>
      <c r="J123" s="498"/>
      <c r="K123" s="498"/>
      <c r="L123" s="498"/>
      <c r="M123" s="498"/>
      <c r="N123" s="498"/>
      <c r="O123" s="498"/>
      <c r="P123" s="498"/>
      <c r="Q123" s="498"/>
      <c r="R123" s="498"/>
      <c r="S123" s="498"/>
      <c r="T123" s="498"/>
      <c r="U123" s="498"/>
      <c r="V123" s="498"/>
      <c r="W123" s="498"/>
      <c r="X123" s="498"/>
      <c r="Y123" s="498"/>
    </row>
    <row r="124">
      <c r="A124" s="498"/>
      <c r="B124" s="498"/>
      <c r="C124" s="498"/>
      <c r="D124" s="498"/>
      <c r="E124" s="498"/>
      <c r="F124" s="498"/>
      <c r="G124" s="498"/>
      <c r="H124" s="498"/>
      <c r="I124" s="498"/>
      <c r="J124" s="498"/>
      <c r="K124" s="498"/>
      <c r="L124" s="498"/>
      <c r="M124" s="498"/>
      <c r="N124" s="498"/>
      <c r="O124" s="498"/>
      <c r="P124" s="498"/>
      <c r="Q124" s="498"/>
      <c r="R124" s="498"/>
      <c r="S124" s="498"/>
      <c r="T124" s="498"/>
      <c r="U124" s="498"/>
      <c r="V124" s="498"/>
      <c r="W124" s="498"/>
      <c r="X124" s="498"/>
      <c r="Y124" s="498"/>
    </row>
    <row r="125">
      <c r="A125" s="498"/>
      <c r="B125" s="498"/>
      <c r="C125" s="498"/>
      <c r="D125" s="498"/>
      <c r="E125" s="498"/>
      <c r="F125" s="498"/>
      <c r="G125" s="498"/>
      <c r="H125" s="498"/>
      <c r="I125" s="498"/>
      <c r="J125" s="498"/>
      <c r="K125" s="498"/>
      <c r="L125" s="498"/>
      <c r="M125" s="498"/>
      <c r="N125" s="498"/>
      <c r="O125" s="498"/>
      <c r="P125" s="498"/>
      <c r="Q125" s="498"/>
      <c r="R125" s="498"/>
      <c r="S125" s="498"/>
      <c r="T125" s="498"/>
      <c r="U125" s="498"/>
      <c r="V125" s="498"/>
      <c r="W125" s="498"/>
      <c r="X125" s="498"/>
      <c r="Y125" s="498"/>
    </row>
    <row r="126">
      <c r="A126" s="498"/>
      <c r="B126" s="498"/>
      <c r="C126" s="498"/>
      <c r="D126" s="498"/>
      <c r="E126" s="498"/>
      <c r="F126" s="498"/>
      <c r="G126" s="498"/>
      <c r="H126" s="498"/>
      <c r="I126" s="498"/>
      <c r="J126" s="498"/>
      <c r="K126" s="498"/>
      <c r="L126" s="498"/>
      <c r="M126" s="498"/>
      <c r="N126" s="498"/>
      <c r="O126" s="498"/>
      <c r="P126" s="498"/>
      <c r="Q126" s="498"/>
      <c r="R126" s="498"/>
      <c r="S126" s="498"/>
      <c r="T126" s="498"/>
      <c r="U126" s="498"/>
      <c r="V126" s="498"/>
      <c r="W126" s="498"/>
      <c r="X126" s="498"/>
      <c r="Y126" s="498"/>
    </row>
    <row r="127">
      <c r="A127" s="498"/>
      <c r="B127" s="498"/>
      <c r="C127" s="498"/>
      <c r="D127" s="498"/>
      <c r="E127" s="498"/>
      <c r="F127" s="498"/>
      <c r="G127" s="498"/>
      <c r="H127" s="498"/>
      <c r="I127" s="498"/>
      <c r="J127" s="498"/>
      <c r="K127" s="498"/>
      <c r="L127" s="498"/>
      <c r="M127" s="498"/>
      <c r="N127" s="498"/>
      <c r="O127" s="498"/>
      <c r="P127" s="498"/>
      <c r="Q127" s="498"/>
      <c r="R127" s="498"/>
      <c r="S127" s="498"/>
      <c r="T127" s="498"/>
      <c r="U127" s="498"/>
      <c r="V127" s="498"/>
      <c r="W127" s="498"/>
      <c r="X127" s="498"/>
      <c r="Y127" s="498"/>
    </row>
    <row r="128">
      <c r="A128" s="498"/>
      <c r="B128" s="498"/>
      <c r="C128" s="498"/>
      <c r="D128" s="498"/>
      <c r="E128" s="498"/>
      <c r="F128" s="498"/>
      <c r="G128" s="498"/>
      <c r="H128" s="498"/>
      <c r="I128" s="498"/>
      <c r="J128" s="498"/>
      <c r="K128" s="498"/>
      <c r="L128" s="498"/>
      <c r="M128" s="498"/>
      <c r="N128" s="498"/>
      <c r="O128" s="498"/>
      <c r="P128" s="498"/>
      <c r="Q128" s="498"/>
      <c r="R128" s="498"/>
      <c r="S128" s="498"/>
      <c r="T128" s="498"/>
      <c r="U128" s="498"/>
      <c r="V128" s="498"/>
      <c r="W128" s="498"/>
      <c r="X128" s="498"/>
      <c r="Y128" s="498"/>
    </row>
    <row r="129">
      <c r="A129" s="498"/>
      <c r="B129" s="498"/>
      <c r="C129" s="498"/>
      <c r="D129" s="498"/>
      <c r="E129" s="498"/>
      <c r="F129" s="498"/>
      <c r="G129" s="498"/>
      <c r="H129" s="498"/>
      <c r="I129" s="498"/>
      <c r="J129" s="498"/>
      <c r="K129" s="498"/>
      <c r="L129" s="498"/>
      <c r="M129" s="498"/>
      <c r="N129" s="498"/>
      <c r="O129" s="498"/>
      <c r="P129" s="498"/>
      <c r="Q129" s="498"/>
      <c r="R129" s="498"/>
      <c r="S129" s="498"/>
      <c r="T129" s="498"/>
      <c r="U129" s="498"/>
      <c r="V129" s="498"/>
      <c r="W129" s="498"/>
      <c r="X129" s="498"/>
      <c r="Y129" s="498"/>
    </row>
    <row r="130">
      <c r="A130" s="498"/>
      <c r="B130" s="498"/>
      <c r="C130" s="498"/>
      <c r="D130" s="498"/>
      <c r="E130" s="498"/>
      <c r="F130" s="498"/>
      <c r="G130" s="498"/>
      <c r="H130" s="498"/>
      <c r="I130" s="498"/>
      <c r="J130" s="498"/>
      <c r="K130" s="498"/>
      <c r="L130" s="498"/>
      <c r="M130" s="498"/>
      <c r="N130" s="498"/>
      <c r="O130" s="498"/>
      <c r="P130" s="498"/>
      <c r="Q130" s="498"/>
      <c r="R130" s="498"/>
      <c r="S130" s="498"/>
      <c r="T130" s="498"/>
      <c r="U130" s="498"/>
      <c r="V130" s="498"/>
      <c r="W130" s="498"/>
      <c r="X130" s="498"/>
      <c r="Y130" s="498"/>
    </row>
    <row r="131">
      <c r="A131" s="498"/>
      <c r="B131" s="498"/>
      <c r="C131" s="498"/>
      <c r="D131" s="498"/>
      <c r="E131" s="498"/>
      <c r="F131" s="498"/>
      <c r="G131" s="498"/>
      <c r="H131" s="498"/>
      <c r="I131" s="498"/>
      <c r="J131" s="498"/>
      <c r="K131" s="498"/>
      <c r="L131" s="498"/>
      <c r="M131" s="498"/>
      <c r="N131" s="498"/>
      <c r="O131" s="498"/>
      <c r="P131" s="498"/>
      <c r="Q131" s="498"/>
      <c r="R131" s="498"/>
      <c r="S131" s="498"/>
      <c r="T131" s="498"/>
      <c r="U131" s="498"/>
      <c r="V131" s="498"/>
      <c r="W131" s="498"/>
      <c r="X131" s="498"/>
      <c r="Y131" s="498"/>
    </row>
    <row r="132">
      <c r="A132" s="498"/>
      <c r="B132" s="498"/>
      <c r="C132" s="498"/>
      <c r="D132" s="498"/>
      <c r="E132" s="498"/>
      <c r="F132" s="498"/>
      <c r="G132" s="498"/>
      <c r="H132" s="498"/>
      <c r="I132" s="498"/>
      <c r="J132" s="498"/>
      <c r="K132" s="498"/>
      <c r="L132" s="498"/>
      <c r="M132" s="498"/>
      <c r="N132" s="498"/>
      <c r="O132" s="498"/>
      <c r="P132" s="498"/>
      <c r="Q132" s="498"/>
      <c r="R132" s="498"/>
      <c r="S132" s="498"/>
      <c r="T132" s="498"/>
      <c r="U132" s="498"/>
      <c r="V132" s="498"/>
      <c r="W132" s="498"/>
      <c r="X132" s="498"/>
      <c r="Y132" s="498"/>
    </row>
    <row r="133">
      <c r="A133" s="498"/>
      <c r="B133" s="498"/>
      <c r="C133" s="498"/>
      <c r="D133" s="498"/>
      <c r="E133" s="498"/>
      <c r="F133" s="498"/>
      <c r="G133" s="498"/>
      <c r="H133" s="498"/>
      <c r="I133" s="498"/>
      <c r="J133" s="498"/>
      <c r="K133" s="498"/>
      <c r="L133" s="498"/>
      <c r="M133" s="498"/>
      <c r="N133" s="498"/>
      <c r="O133" s="498"/>
      <c r="P133" s="498"/>
      <c r="Q133" s="498"/>
      <c r="R133" s="498"/>
      <c r="S133" s="498"/>
      <c r="T133" s="498"/>
      <c r="U133" s="498"/>
      <c r="V133" s="498"/>
      <c r="W133" s="498"/>
      <c r="X133" s="498"/>
      <c r="Y133" s="498"/>
    </row>
    <row r="134">
      <c r="A134" s="498"/>
      <c r="B134" s="498"/>
      <c r="C134" s="498"/>
      <c r="D134" s="498"/>
      <c r="E134" s="498"/>
      <c r="F134" s="498"/>
      <c r="G134" s="498"/>
      <c r="H134" s="498"/>
      <c r="I134" s="498"/>
      <c r="J134" s="498"/>
      <c r="K134" s="498"/>
      <c r="L134" s="498"/>
      <c r="M134" s="498"/>
      <c r="N134" s="498"/>
      <c r="O134" s="498"/>
      <c r="P134" s="498"/>
      <c r="Q134" s="498"/>
      <c r="R134" s="498"/>
      <c r="S134" s="498"/>
      <c r="T134" s="498"/>
      <c r="U134" s="498"/>
      <c r="V134" s="498"/>
      <c r="W134" s="498"/>
      <c r="X134" s="498"/>
      <c r="Y134" s="498"/>
    </row>
    <row r="135">
      <c r="A135" s="498"/>
      <c r="B135" s="498"/>
      <c r="C135" s="498"/>
      <c r="D135" s="498"/>
      <c r="E135" s="498"/>
      <c r="F135" s="498"/>
      <c r="G135" s="498"/>
      <c r="H135" s="498"/>
      <c r="I135" s="498"/>
      <c r="J135" s="498"/>
      <c r="K135" s="498"/>
      <c r="L135" s="498"/>
      <c r="M135" s="498"/>
      <c r="N135" s="498"/>
      <c r="O135" s="498"/>
      <c r="P135" s="498"/>
      <c r="Q135" s="498"/>
      <c r="R135" s="498"/>
      <c r="S135" s="498"/>
      <c r="T135" s="498"/>
      <c r="U135" s="498"/>
      <c r="V135" s="498"/>
      <c r="W135" s="498"/>
      <c r="X135" s="498"/>
      <c r="Y135" s="498"/>
    </row>
    <row r="136">
      <c r="A136" s="498"/>
      <c r="B136" s="498"/>
      <c r="C136" s="498"/>
      <c r="D136" s="498"/>
      <c r="E136" s="498"/>
      <c r="F136" s="498"/>
      <c r="G136" s="498"/>
      <c r="H136" s="498"/>
      <c r="I136" s="498"/>
      <c r="J136" s="498"/>
      <c r="K136" s="498"/>
      <c r="L136" s="498"/>
      <c r="M136" s="498"/>
      <c r="N136" s="498"/>
      <c r="O136" s="498"/>
      <c r="P136" s="498"/>
      <c r="Q136" s="498"/>
      <c r="R136" s="498"/>
      <c r="S136" s="498"/>
      <c r="T136" s="498"/>
      <c r="U136" s="498"/>
      <c r="V136" s="498"/>
      <c r="W136" s="498"/>
      <c r="X136" s="498"/>
      <c r="Y136" s="498"/>
    </row>
    <row r="137">
      <c r="A137" s="498"/>
      <c r="B137" s="498"/>
      <c r="C137" s="498"/>
      <c r="D137" s="498"/>
      <c r="E137" s="498"/>
      <c r="F137" s="498"/>
      <c r="G137" s="498"/>
      <c r="H137" s="498"/>
      <c r="I137" s="498"/>
      <c r="J137" s="498"/>
      <c r="K137" s="498"/>
      <c r="L137" s="498"/>
      <c r="M137" s="498"/>
      <c r="N137" s="498"/>
      <c r="O137" s="498"/>
      <c r="P137" s="498"/>
      <c r="Q137" s="498"/>
      <c r="R137" s="498"/>
      <c r="S137" s="498"/>
      <c r="T137" s="498"/>
      <c r="U137" s="498"/>
      <c r="V137" s="498"/>
      <c r="W137" s="498"/>
      <c r="X137" s="498"/>
      <c r="Y137" s="498"/>
    </row>
    <row r="138">
      <c r="A138" s="498"/>
      <c r="B138" s="498"/>
      <c r="C138" s="498"/>
      <c r="D138" s="498"/>
      <c r="E138" s="498"/>
      <c r="F138" s="498"/>
      <c r="G138" s="498"/>
      <c r="H138" s="498"/>
      <c r="I138" s="498"/>
      <c r="J138" s="498"/>
      <c r="K138" s="498"/>
      <c r="L138" s="498"/>
      <c r="M138" s="498"/>
      <c r="N138" s="498"/>
      <c r="O138" s="498"/>
      <c r="P138" s="498"/>
      <c r="Q138" s="498"/>
      <c r="R138" s="498"/>
      <c r="S138" s="498"/>
      <c r="T138" s="498"/>
      <c r="U138" s="498"/>
      <c r="V138" s="498"/>
      <c r="W138" s="498"/>
      <c r="X138" s="498"/>
      <c r="Y138" s="498"/>
    </row>
    <row r="139">
      <c r="A139" s="498"/>
      <c r="B139" s="498"/>
      <c r="C139" s="498"/>
      <c r="D139" s="498"/>
      <c r="E139" s="498"/>
      <c r="F139" s="498"/>
      <c r="G139" s="498"/>
      <c r="H139" s="498"/>
      <c r="I139" s="498"/>
      <c r="J139" s="498"/>
      <c r="K139" s="498"/>
      <c r="L139" s="498"/>
      <c r="M139" s="498"/>
      <c r="N139" s="498"/>
      <c r="O139" s="498"/>
      <c r="P139" s="498"/>
      <c r="Q139" s="498"/>
      <c r="R139" s="498"/>
      <c r="S139" s="498"/>
      <c r="T139" s="498"/>
      <c r="U139" s="498"/>
      <c r="V139" s="498"/>
      <c r="W139" s="498"/>
      <c r="X139" s="498"/>
      <c r="Y139" s="498"/>
    </row>
    <row r="140">
      <c r="A140" s="498"/>
      <c r="B140" s="498"/>
      <c r="C140" s="498"/>
      <c r="D140" s="498"/>
      <c r="E140" s="498"/>
      <c r="F140" s="498"/>
      <c r="G140" s="498"/>
      <c r="H140" s="498"/>
      <c r="I140" s="498"/>
      <c r="J140" s="498"/>
      <c r="K140" s="498"/>
      <c r="L140" s="498"/>
      <c r="M140" s="498"/>
      <c r="N140" s="498"/>
      <c r="O140" s="498"/>
      <c r="P140" s="498"/>
      <c r="Q140" s="498"/>
      <c r="R140" s="498"/>
      <c r="S140" s="498"/>
      <c r="T140" s="498"/>
      <c r="U140" s="498"/>
      <c r="V140" s="498"/>
      <c r="W140" s="498"/>
      <c r="X140" s="498"/>
      <c r="Y140" s="498"/>
    </row>
    <row r="141">
      <c r="A141" s="498"/>
      <c r="B141" s="498"/>
      <c r="C141" s="498"/>
      <c r="D141" s="498"/>
      <c r="E141" s="498"/>
      <c r="F141" s="498"/>
      <c r="G141" s="498"/>
      <c r="H141" s="498"/>
      <c r="I141" s="498"/>
      <c r="J141" s="498"/>
      <c r="K141" s="498"/>
      <c r="L141" s="498"/>
      <c r="M141" s="498"/>
      <c r="N141" s="498"/>
      <c r="O141" s="498"/>
      <c r="P141" s="498"/>
      <c r="Q141" s="498"/>
      <c r="R141" s="498"/>
      <c r="S141" s="498"/>
      <c r="T141" s="498"/>
      <c r="U141" s="498"/>
      <c r="V141" s="498"/>
      <c r="W141" s="498"/>
      <c r="X141" s="498"/>
      <c r="Y141" s="498"/>
    </row>
    <row r="142">
      <c r="A142" s="498"/>
      <c r="B142" s="498"/>
      <c r="C142" s="498"/>
      <c r="D142" s="498"/>
      <c r="E142" s="498"/>
      <c r="F142" s="498"/>
      <c r="G142" s="498"/>
      <c r="H142" s="498"/>
      <c r="I142" s="498"/>
      <c r="J142" s="498"/>
      <c r="K142" s="498"/>
      <c r="L142" s="498"/>
      <c r="M142" s="498"/>
      <c r="N142" s="498"/>
      <c r="O142" s="498"/>
      <c r="P142" s="498"/>
      <c r="Q142" s="498"/>
      <c r="R142" s="498"/>
      <c r="S142" s="498"/>
      <c r="T142" s="498"/>
      <c r="U142" s="498"/>
      <c r="V142" s="498"/>
      <c r="W142" s="498"/>
      <c r="X142" s="498"/>
      <c r="Y142" s="498"/>
    </row>
    <row r="143">
      <c r="A143" s="498"/>
      <c r="B143" s="498"/>
      <c r="C143" s="498"/>
      <c r="D143" s="498"/>
      <c r="E143" s="498"/>
      <c r="F143" s="498"/>
      <c r="G143" s="498"/>
      <c r="H143" s="498"/>
      <c r="I143" s="498"/>
      <c r="J143" s="498"/>
      <c r="K143" s="498"/>
      <c r="L143" s="498"/>
      <c r="M143" s="498"/>
      <c r="N143" s="498"/>
      <c r="O143" s="498"/>
      <c r="P143" s="498"/>
      <c r="Q143" s="498"/>
      <c r="R143" s="498"/>
      <c r="S143" s="498"/>
      <c r="T143" s="498"/>
      <c r="U143" s="498"/>
      <c r="V143" s="498"/>
      <c r="W143" s="498"/>
      <c r="X143" s="498"/>
      <c r="Y143" s="498"/>
    </row>
    <row r="144">
      <c r="A144" s="498"/>
      <c r="B144" s="498"/>
      <c r="C144" s="498"/>
      <c r="D144" s="498"/>
      <c r="E144" s="498"/>
      <c r="F144" s="498"/>
      <c r="G144" s="498"/>
      <c r="H144" s="498"/>
      <c r="I144" s="498"/>
      <c r="J144" s="498"/>
      <c r="K144" s="498"/>
      <c r="L144" s="498"/>
      <c r="M144" s="498"/>
      <c r="N144" s="498"/>
      <c r="O144" s="498"/>
      <c r="P144" s="498"/>
      <c r="Q144" s="498"/>
      <c r="R144" s="498"/>
      <c r="S144" s="498"/>
      <c r="T144" s="498"/>
      <c r="U144" s="498"/>
      <c r="V144" s="498"/>
      <c r="W144" s="498"/>
      <c r="X144" s="498"/>
      <c r="Y144" s="498"/>
    </row>
    <row r="145">
      <c r="A145" s="498"/>
      <c r="B145" s="498"/>
      <c r="C145" s="498"/>
      <c r="D145" s="498"/>
      <c r="E145" s="498"/>
      <c r="F145" s="498"/>
      <c r="G145" s="498"/>
      <c r="H145" s="498"/>
      <c r="I145" s="498"/>
      <c r="J145" s="498"/>
      <c r="K145" s="498"/>
      <c r="L145" s="498"/>
      <c r="M145" s="498"/>
      <c r="N145" s="498"/>
      <c r="O145" s="498"/>
      <c r="P145" s="498"/>
      <c r="Q145" s="498"/>
      <c r="R145" s="498"/>
      <c r="S145" s="498"/>
      <c r="T145" s="498"/>
      <c r="U145" s="498"/>
      <c r="V145" s="498"/>
      <c r="W145" s="498"/>
      <c r="X145" s="498"/>
      <c r="Y145" s="498"/>
    </row>
    <row r="146">
      <c r="A146" s="498"/>
      <c r="B146" s="498"/>
      <c r="C146" s="498"/>
      <c r="D146" s="498"/>
      <c r="E146" s="498"/>
      <c r="F146" s="498"/>
      <c r="G146" s="498"/>
      <c r="H146" s="498"/>
      <c r="I146" s="498"/>
      <c r="J146" s="498"/>
      <c r="K146" s="498"/>
      <c r="L146" s="498"/>
      <c r="M146" s="498"/>
      <c r="N146" s="498"/>
      <c r="O146" s="498"/>
      <c r="P146" s="498"/>
      <c r="Q146" s="498"/>
      <c r="R146" s="498"/>
      <c r="S146" s="498"/>
      <c r="T146" s="498"/>
      <c r="U146" s="498"/>
      <c r="V146" s="498"/>
      <c r="W146" s="498"/>
      <c r="X146" s="498"/>
      <c r="Y146" s="498"/>
    </row>
    <row r="147">
      <c r="A147" s="498"/>
      <c r="B147" s="498"/>
      <c r="C147" s="498"/>
      <c r="D147" s="498"/>
      <c r="E147" s="498"/>
      <c r="F147" s="498"/>
      <c r="G147" s="498"/>
      <c r="H147" s="498"/>
      <c r="I147" s="498"/>
      <c r="J147" s="498"/>
      <c r="K147" s="498"/>
      <c r="L147" s="498"/>
      <c r="M147" s="498"/>
      <c r="N147" s="498"/>
      <c r="O147" s="498"/>
      <c r="P147" s="498"/>
      <c r="Q147" s="498"/>
      <c r="R147" s="498"/>
      <c r="S147" s="498"/>
      <c r="T147" s="498"/>
      <c r="U147" s="498"/>
      <c r="V147" s="498"/>
      <c r="W147" s="498"/>
      <c r="X147" s="498"/>
      <c r="Y147" s="498"/>
    </row>
    <row r="148">
      <c r="A148" s="498"/>
      <c r="B148" s="498"/>
      <c r="C148" s="498"/>
      <c r="D148" s="498"/>
      <c r="E148" s="498"/>
      <c r="F148" s="498"/>
      <c r="G148" s="498"/>
      <c r="H148" s="498"/>
      <c r="I148" s="498"/>
      <c r="J148" s="498"/>
      <c r="K148" s="498"/>
      <c r="L148" s="498"/>
      <c r="M148" s="498"/>
      <c r="N148" s="498"/>
      <c r="O148" s="498"/>
      <c r="P148" s="498"/>
      <c r="Q148" s="498"/>
      <c r="R148" s="498"/>
      <c r="S148" s="498"/>
      <c r="T148" s="498"/>
      <c r="U148" s="498"/>
      <c r="V148" s="498"/>
      <c r="W148" s="498"/>
      <c r="X148" s="498"/>
      <c r="Y148" s="498"/>
    </row>
    <row r="149">
      <c r="A149" s="498"/>
      <c r="B149" s="498"/>
      <c r="C149" s="498"/>
      <c r="D149" s="498"/>
      <c r="E149" s="498"/>
      <c r="F149" s="498"/>
      <c r="G149" s="498"/>
      <c r="H149" s="498"/>
      <c r="I149" s="498"/>
      <c r="J149" s="498"/>
      <c r="K149" s="498"/>
      <c r="L149" s="498"/>
      <c r="M149" s="498"/>
      <c r="N149" s="498"/>
      <c r="O149" s="498"/>
      <c r="P149" s="498"/>
      <c r="Q149" s="498"/>
      <c r="R149" s="498"/>
      <c r="S149" s="498"/>
      <c r="T149" s="498"/>
      <c r="U149" s="498"/>
      <c r="V149" s="498"/>
      <c r="W149" s="498"/>
      <c r="X149" s="498"/>
      <c r="Y149" s="498"/>
    </row>
    <row r="150">
      <c r="A150" s="498"/>
      <c r="B150" s="498"/>
      <c r="C150" s="498"/>
      <c r="D150" s="498"/>
      <c r="E150" s="498"/>
      <c r="F150" s="498"/>
      <c r="G150" s="498"/>
      <c r="H150" s="498"/>
      <c r="I150" s="498"/>
      <c r="J150" s="498"/>
      <c r="K150" s="498"/>
      <c r="L150" s="498"/>
      <c r="M150" s="498"/>
      <c r="N150" s="498"/>
      <c r="O150" s="498"/>
      <c r="P150" s="498"/>
      <c r="Q150" s="498"/>
      <c r="R150" s="498"/>
      <c r="S150" s="498"/>
      <c r="T150" s="498"/>
      <c r="U150" s="498"/>
      <c r="V150" s="498"/>
      <c r="W150" s="498"/>
      <c r="X150" s="498"/>
      <c r="Y150" s="498"/>
    </row>
    <row r="151">
      <c r="A151" s="498"/>
      <c r="B151" s="498"/>
      <c r="C151" s="498"/>
      <c r="D151" s="498"/>
      <c r="E151" s="498"/>
      <c r="F151" s="498"/>
      <c r="G151" s="498"/>
      <c r="H151" s="498"/>
      <c r="I151" s="498"/>
      <c r="J151" s="498"/>
      <c r="K151" s="498"/>
      <c r="L151" s="498"/>
      <c r="M151" s="498"/>
      <c r="N151" s="498"/>
      <c r="O151" s="498"/>
      <c r="P151" s="498"/>
      <c r="Q151" s="498"/>
      <c r="R151" s="498"/>
      <c r="S151" s="498"/>
      <c r="T151" s="498"/>
      <c r="U151" s="498"/>
      <c r="V151" s="498"/>
      <c r="W151" s="498"/>
      <c r="X151" s="498"/>
      <c r="Y151" s="498"/>
    </row>
    <row r="152">
      <c r="A152" s="498"/>
      <c r="B152" s="498"/>
      <c r="C152" s="498"/>
      <c r="D152" s="498"/>
      <c r="E152" s="498"/>
      <c r="F152" s="498"/>
      <c r="G152" s="498"/>
      <c r="H152" s="498"/>
      <c r="I152" s="498"/>
      <c r="J152" s="498"/>
      <c r="K152" s="498"/>
      <c r="L152" s="498"/>
      <c r="M152" s="498"/>
      <c r="N152" s="498"/>
      <c r="O152" s="498"/>
      <c r="P152" s="498"/>
      <c r="Q152" s="498"/>
      <c r="R152" s="498"/>
      <c r="S152" s="498"/>
      <c r="T152" s="498"/>
      <c r="U152" s="498"/>
      <c r="V152" s="498"/>
      <c r="W152" s="498"/>
      <c r="X152" s="498"/>
      <c r="Y152" s="498"/>
    </row>
    <row r="153">
      <c r="A153" s="498"/>
      <c r="B153" s="498"/>
      <c r="C153" s="498"/>
      <c r="D153" s="498"/>
      <c r="E153" s="498"/>
      <c r="F153" s="498"/>
      <c r="G153" s="498"/>
      <c r="H153" s="498"/>
      <c r="I153" s="498"/>
      <c r="J153" s="498"/>
      <c r="K153" s="498"/>
      <c r="L153" s="498"/>
      <c r="M153" s="498"/>
      <c r="N153" s="498"/>
      <c r="O153" s="498"/>
      <c r="P153" s="498"/>
      <c r="Q153" s="498"/>
      <c r="R153" s="498"/>
      <c r="S153" s="498"/>
      <c r="T153" s="498"/>
      <c r="U153" s="498"/>
      <c r="V153" s="498"/>
      <c r="W153" s="498"/>
      <c r="X153" s="498"/>
      <c r="Y153" s="498"/>
    </row>
    <row r="154">
      <c r="A154" s="498"/>
      <c r="B154" s="498"/>
      <c r="C154" s="498"/>
      <c r="D154" s="498"/>
      <c r="E154" s="498"/>
      <c r="F154" s="498"/>
      <c r="G154" s="498"/>
      <c r="H154" s="498"/>
      <c r="I154" s="498"/>
      <c r="J154" s="498"/>
      <c r="K154" s="498"/>
      <c r="L154" s="498"/>
      <c r="M154" s="498"/>
      <c r="N154" s="498"/>
      <c r="O154" s="498"/>
      <c r="P154" s="498"/>
      <c r="Q154" s="498"/>
      <c r="R154" s="498"/>
      <c r="S154" s="498"/>
      <c r="T154" s="498"/>
      <c r="U154" s="498"/>
      <c r="V154" s="498"/>
      <c r="W154" s="498"/>
      <c r="X154" s="498"/>
      <c r="Y154" s="498"/>
    </row>
    <row r="155">
      <c r="A155" s="498"/>
      <c r="B155" s="498"/>
      <c r="C155" s="498"/>
      <c r="D155" s="498"/>
      <c r="E155" s="498"/>
      <c r="F155" s="498"/>
      <c r="G155" s="498"/>
      <c r="H155" s="498"/>
      <c r="I155" s="498"/>
      <c r="J155" s="498"/>
      <c r="K155" s="498"/>
      <c r="L155" s="498"/>
      <c r="M155" s="498"/>
      <c r="N155" s="498"/>
      <c r="O155" s="498"/>
      <c r="P155" s="498"/>
      <c r="Q155" s="498"/>
      <c r="R155" s="498"/>
      <c r="S155" s="498"/>
      <c r="T155" s="498"/>
      <c r="U155" s="498"/>
      <c r="V155" s="498"/>
      <c r="W155" s="498"/>
      <c r="X155" s="498"/>
      <c r="Y155" s="498"/>
    </row>
    <row r="156">
      <c r="A156" s="498"/>
      <c r="B156" s="498"/>
      <c r="C156" s="498"/>
      <c r="D156" s="498"/>
      <c r="E156" s="498"/>
      <c r="F156" s="498"/>
      <c r="G156" s="498"/>
      <c r="H156" s="498"/>
      <c r="I156" s="498"/>
      <c r="J156" s="498"/>
      <c r="K156" s="498"/>
      <c r="L156" s="498"/>
      <c r="M156" s="498"/>
      <c r="N156" s="498"/>
      <c r="O156" s="498"/>
      <c r="P156" s="498"/>
      <c r="Q156" s="498"/>
      <c r="R156" s="498"/>
      <c r="S156" s="498"/>
      <c r="T156" s="498"/>
      <c r="U156" s="498"/>
      <c r="V156" s="498"/>
      <c r="W156" s="498"/>
      <c r="X156" s="498"/>
      <c r="Y156" s="498"/>
    </row>
    <row r="157">
      <c r="A157" s="498"/>
      <c r="B157" s="498"/>
      <c r="C157" s="498"/>
      <c r="D157" s="498"/>
      <c r="E157" s="498"/>
      <c r="F157" s="498"/>
      <c r="G157" s="498"/>
      <c r="H157" s="498"/>
      <c r="I157" s="498"/>
      <c r="J157" s="498"/>
      <c r="K157" s="498"/>
      <c r="L157" s="498"/>
      <c r="M157" s="498"/>
      <c r="N157" s="498"/>
      <c r="O157" s="498"/>
      <c r="P157" s="498"/>
      <c r="Q157" s="498"/>
      <c r="R157" s="498"/>
      <c r="S157" s="498"/>
      <c r="T157" s="498"/>
      <c r="U157" s="498"/>
      <c r="V157" s="498"/>
      <c r="W157" s="498"/>
      <c r="X157" s="498"/>
      <c r="Y157" s="498"/>
    </row>
    <row r="158">
      <c r="A158" s="498"/>
      <c r="B158" s="498"/>
      <c r="C158" s="498"/>
      <c r="D158" s="498"/>
      <c r="E158" s="498"/>
      <c r="F158" s="498"/>
      <c r="G158" s="498"/>
      <c r="H158" s="498"/>
      <c r="I158" s="498"/>
      <c r="J158" s="498"/>
      <c r="K158" s="498"/>
      <c r="L158" s="498"/>
      <c r="M158" s="498"/>
      <c r="N158" s="498"/>
      <c r="O158" s="498"/>
      <c r="P158" s="498"/>
      <c r="Q158" s="498"/>
      <c r="R158" s="498"/>
      <c r="S158" s="498"/>
      <c r="T158" s="498"/>
      <c r="U158" s="498"/>
      <c r="V158" s="498"/>
      <c r="W158" s="498"/>
      <c r="X158" s="498"/>
      <c r="Y158" s="498"/>
    </row>
    <row r="159">
      <c r="A159" s="498"/>
      <c r="B159" s="498"/>
      <c r="C159" s="498"/>
      <c r="D159" s="498"/>
      <c r="E159" s="498"/>
      <c r="F159" s="498"/>
      <c r="G159" s="498"/>
      <c r="H159" s="498"/>
      <c r="I159" s="498"/>
      <c r="J159" s="498"/>
      <c r="K159" s="498"/>
      <c r="L159" s="498"/>
      <c r="M159" s="498"/>
      <c r="N159" s="498"/>
      <c r="O159" s="498"/>
      <c r="P159" s="498"/>
      <c r="Q159" s="498"/>
      <c r="R159" s="498"/>
      <c r="S159" s="498"/>
      <c r="T159" s="498"/>
      <c r="U159" s="498"/>
      <c r="V159" s="498"/>
      <c r="W159" s="498"/>
      <c r="X159" s="498"/>
      <c r="Y159" s="498"/>
    </row>
    <row r="160">
      <c r="A160" s="498"/>
      <c r="B160" s="498"/>
      <c r="C160" s="498"/>
      <c r="D160" s="498"/>
      <c r="E160" s="498"/>
      <c r="F160" s="498"/>
      <c r="G160" s="498"/>
      <c r="H160" s="498"/>
      <c r="I160" s="498"/>
      <c r="J160" s="498"/>
      <c r="K160" s="498"/>
      <c r="L160" s="498"/>
      <c r="M160" s="498"/>
      <c r="N160" s="498"/>
      <c r="O160" s="498"/>
      <c r="P160" s="498"/>
      <c r="Q160" s="498"/>
      <c r="R160" s="498"/>
      <c r="S160" s="498"/>
      <c r="T160" s="498"/>
      <c r="U160" s="498"/>
      <c r="V160" s="498"/>
      <c r="W160" s="498"/>
      <c r="X160" s="498"/>
      <c r="Y160" s="498"/>
    </row>
    <row r="161">
      <c r="A161" s="498"/>
      <c r="B161" s="498"/>
      <c r="C161" s="498"/>
      <c r="D161" s="498"/>
      <c r="E161" s="498"/>
      <c r="F161" s="498"/>
      <c r="G161" s="498"/>
      <c r="H161" s="498"/>
      <c r="I161" s="498"/>
      <c r="J161" s="498"/>
      <c r="K161" s="498"/>
      <c r="L161" s="498"/>
      <c r="M161" s="498"/>
      <c r="N161" s="498"/>
      <c r="O161" s="498"/>
      <c r="P161" s="498"/>
      <c r="Q161" s="498"/>
      <c r="R161" s="498"/>
      <c r="S161" s="498"/>
      <c r="T161" s="498"/>
      <c r="U161" s="498"/>
      <c r="V161" s="498"/>
      <c r="W161" s="498"/>
      <c r="X161" s="498"/>
      <c r="Y161" s="498"/>
    </row>
    <row r="162">
      <c r="A162" s="498"/>
      <c r="B162" s="498"/>
      <c r="C162" s="498"/>
      <c r="D162" s="498"/>
      <c r="E162" s="498"/>
      <c r="F162" s="498"/>
      <c r="G162" s="498"/>
      <c r="H162" s="498"/>
      <c r="I162" s="498"/>
      <c r="J162" s="498"/>
      <c r="K162" s="498"/>
      <c r="L162" s="498"/>
      <c r="M162" s="498"/>
      <c r="N162" s="498"/>
      <c r="O162" s="498"/>
      <c r="P162" s="498"/>
      <c r="Q162" s="498"/>
      <c r="R162" s="498"/>
      <c r="S162" s="498"/>
      <c r="T162" s="498"/>
      <c r="U162" s="498"/>
      <c r="V162" s="498"/>
      <c r="W162" s="498"/>
      <c r="X162" s="498"/>
      <c r="Y162" s="498"/>
    </row>
    <row r="163">
      <c r="A163" s="498"/>
      <c r="B163" s="498"/>
      <c r="C163" s="498"/>
      <c r="D163" s="498"/>
      <c r="E163" s="498"/>
      <c r="F163" s="498"/>
      <c r="G163" s="498"/>
      <c r="H163" s="498"/>
      <c r="I163" s="498"/>
      <c r="J163" s="498"/>
      <c r="K163" s="498"/>
      <c r="L163" s="498"/>
      <c r="M163" s="498"/>
      <c r="N163" s="498"/>
      <c r="O163" s="498"/>
      <c r="P163" s="498"/>
      <c r="Q163" s="498"/>
      <c r="R163" s="498"/>
      <c r="S163" s="498"/>
      <c r="T163" s="498"/>
      <c r="U163" s="498"/>
      <c r="V163" s="498"/>
      <c r="W163" s="498"/>
      <c r="X163" s="498"/>
      <c r="Y163" s="498"/>
    </row>
    <row r="164">
      <c r="A164" s="498"/>
      <c r="B164" s="498"/>
      <c r="C164" s="498"/>
      <c r="D164" s="498"/>
      <c r="E164" s="498"/>
      <c r="F164" s="498"/>
      <c r="G164" s="498"/>
      <c r="H164" s="498"/>
      <c r="I164" s="498"/>
      <c r="J164" s="498"/>
      <c r="K164" s="498"/>
      <c r="L164" s="498"/>
      <c r="M164" s="498"/>
      <c r="N164" s="498"/>
      <c r="O164" s="498"/>
      <c r="P164" s="498"/>
      <c r="Q164" s="498"/>
      <c r="R164" s="498"/>
      <c r="S164" s="498"/>
      <c r="T164" s="498"/>
      <c r="U164" s="498"/>
      <c r="V164" s="498"/>
      <c r="W164" s="498"/>
      <c r="X164" s="498"/>
      <c r="Y164" s="498"/>
    </row>
    <row r="165">
      <c r="A165" s="498"/>
      <c r="B165" s="498"/>
      <c r="C165" s="498"/>
      <c r="D165" s="498"/>
      <c r="E165" s="498"/>
      <c r="F165" s="498"/>
      <c r="G165" s="498"/>
      <c r="H165" s="498"/>
      <c r="I165" s="498"/>
      <c r="J165" s="498"/>
      <c r="K165" s="498"/>
      <c r="L165" s="498"/>
      <c r="M165" s="498"/>
      <c r="N165" s="498"/>
      <c r="O165" s="498"/>
      <c r="P165" s="498"/>
      <c r="Q165" s="498"/>
      <c r="R165" s="498"/>
      <c r="S165" s="498"/>
      <c r="T165" s="498"/>
      <c r="U165" s="498"/>
      <c r="V165" s="498"/>
      <c r="W165" s="498"/>
      <c r="X165" s="498"/>
      <c r="Y165" s="498"/>
    </row>
    <row r="166">
      <c r="A166" s="498"/>
      <c r="B166" s="498"/>
      <c r="C166" s="498"/>
      <c r="D166" s="498"/>
      <c r="E166" s="498"/>
      <c r="F166" s="498"/>
      <c r="G166" s="498"/>
      <c r="H166" s="498"/>
      <c r="I166" s="498"/>
      <c r="J166" s="498"/>
      <c r="K166" s="498"/>
      <c r="L166" s="498"/>
      <c r="M166" s="498"/>
      <c r="N166" s="498"/>
      <c r="O166" s="498"/>
      <c r="P166" s="498"/>
      <c r="Q166" s="498"/>
      <c r="R166" s="498"/>
      <c r="S166" s="498"/>
      <c r="T166" s="498"/>
      <c r="U166" s="498"/>
      <c r="V166" s="498"/>
      <c r="W166" s="498"/>
      <c r="X166" s="498"/>
      <c r="Y166" s="498"/>
    </row>
    <row r="167">
      <c r="A167" s="498"/>
      <c r="B167" s="498"/>
      <c r="C167" s="498"/>
      <c r="D167" s="498"/>
      <c r="E167" s="498"/>
      <c r="F167" s="498"/>
      <c r="G167" s="498"/>
      <c r="H167" s="498"/>
      <c r="I167" s="498"/>
      <c r="J167" s="498"/>
      <c r="K167" s="498"/>
      <c r="L167" s="498"/>
      <c r="M167" s="498"/>
      <c r="N167" s="498"/>
      <c r="O167" s="498"/>
      <c r="P167" s="498"/>
      <c r="Q167" s="498"/>
      <c r="R167" s="498"/>
      <c r="S167" s="498"/>
      <c r="T167" s="498"/>
      <c r="U167" s="498"/>
      <c r="V167" s="498"/>
      <c r="W167" s="498"/>
      <c r="X167" s="498"/>
      <c r="Y167" s="498"/>
    </row>
    <row r="168">
      <c r="A168" s="498"/>
      <c r="B168" s="498"/>
      <c r="C168" s="498"/>
      <c r="D168" s="498"/>
      <c r="E168" s="498"/>
      <c r="F168" s="498"/>
      <c r="G168" s="498"/>
      <c r="H168" s="498"/>
      <c r="I168" s="498"/>
      <c r="J168" s="498"/>
      <c r="K168" s="498"/>
      <c r="L168" s="498"/>
      <c r="M168" s="498"/>
      <c r="N168" s="498"/>
      <c r="O168" s="498"/>
      <c r="P168" s="498"/>
      <c r="Q168" s="498"/>
      <c r="R168" s="498"/>
      <c r="S168" s="498"/>
      <c r="T168" s="498"/>
      <c r="U168" s="498"/>
      <c r="V168" s="498"/>
      <c r="W168" s="498"/>
      <c r="X168" s="498"/>
      <c r="Y168" s="498"/>
    </row>
    <row r="169">
      <c r="A169" s="498"/>
      <c r="B169" s="498"/>
      <c r="C169" s="498"/>
      <c r="D169" s="498"/>
      <c r="E169" s="498"/>
      <c r="F169" s="498"/>
      <c r="G169" s="498"/>
      <c r="H169" s="498"/>
      <c r="I169" s="498"/>
      <c r="J169" s="498"/>
      <c r="K169" s="498"/>
      <c r="L169" s="498"/>
      <c r="M169" s="498"/>
      <c r="N169" s="498"/>
      <c r="O169" s="498"/>
      <c r="P169" s="498"/>
      <c r="Q169" s="498"/>
      <c r="R169" s="498"/>
      <c r="S169" s="498"/>
      <c r="T169" s="498"/>
      <c r="U169" s="498"/>
      <c r="V169" s="498"/>
      <c r="W169" s="498"/>
      <c r="X169" s="498"/>
      <c r="Y169" s="498"/>
    </row>
    <row r="170">
      <c r="A170" s="498"/>
      <c r="B170" s="498"/>
      <c r="C170" s="498"/>
      <c r="D170" s="498"/>
      <c r="E170" s="498"/>
      <c r="F170" s="498"/>
      <c r="G170" s="498"/>
      <c r="H170" s="498"/>
      <c r="I170" s="498"/>
      <c r="J170" s="498"/>
      <c r="K170" s="498"/>
      <c r="L170" s="498"/>
      <c r="M170" s="498"/>
      <c r="N170" s="498"/>
      <c r="O170" s="498"/>
      <c r="P170" s="498"/>
      <c r="Q170" s="498"/>
      <c r="R170" s="498"/>
      <c r="S170" s="498"/>
      <c r="T170" s="498"/>
      <c r="U170" s="498"/>
      <c r="V170" s="498"/>
      <c r="W170" s="498"/>
      <c r="X170" s="498"/>
      <c r="Y170" s="498"/>
    </row>
    <row r="171">
      <c r="A171" s="498"/>
      <c r="B171" s="498"/>
      <c r="C171" s="498"/>
      <c r="D171" s="498"/>
      <c r="E171" s="498"/>
      <c r="F171" s="498"/>
      <c r="G171" s="498"/>
      <c r="H171" s="498"/>
      <c r="I171" s="498"/>
      <c r="J171" s="498"/>
      <c r="K171" s="498"/>
      <c r="L171" s="498"/>
      <c r="M171" s="498"/>
      <c r="N171" s="498"/>
      <c r="O171" s="498"/>
      <c r="P171" s="498"/>
      <c r="Q171" s="498"/>
      <c r="R171" s="498"/>
      <c r="S171" s="498"/>
      <c r="T171" s="498"/>
      <c r="U171" s="498"/>
      <c r="V171" s="498"/>
      <c r="W171" s="498"/>
      <c r="X171" s="498"/>
      <c r="Y171" s="498"/>
    </row>
    <row r="172">
      <c r="A172" s="498"/>
      <c r="B172" s="498"/>
      <c r="C172" s="498"/>
      <c r="D172" s="498"/>
      <c r="E172" s="498"/>
      <c r="F172" s="498"/>
      <c r="G172" s="498"/>
      <c r="H172" s="498"/>
      <c r="I172" s="498"/>
      <c r="J172" s="498"/>
      <c r="K172" s="498"/>
      <c r="L172" s="498"/>
      <c r="M172" s="498"/>
      <c r="N172" s="498"/>
      <c r="O172" s="498"/>
      <c r="P172" s="498"/>
      <c r="Q172" s="498"/>
      <c r="R172" s="498"/>
      <c r="S172" s="498"/>
      <c r="T172" s="498"/>
      <c r="U172" s="498"/>
      <c r="V172" s="498"/>
      <c r="W172" s="498"/>
      <c r="X172" s="498"/>
      <c r="Y172" s="498"/>
    </row>
    <row r="173">
      <c r="A173" s="498"/>
      <c r="B173" s="498"/>
      <c r="C173" s="498"/>
      <c r="D173" s="498"/>
      <c r="E173" s="498"/>
      <c r="F173" s="498"/>
      <c r="G173" s="498"/>
      <c r="H173" s="498"/>
      <c r="I173" s="498"/>
      <c r="J173" s="498"/>
      <c r="K173" s="498"/>
      <c r="L173" s="498"/>
      <c r="M173" s="498"/>
      <c r="N173" s="498"/>
      <c r="O173" s="498"/>
      <c r="P173" s="498"/>
      <c r="Q173" s="498"/>
      <c r="R173" s="498"/>
      <c r="S173" s="498"/>
      <c r="T173" s="498"/>
      <c r="U173" s="498"/>
      <c r="V173" s="498"/>
      <c r="W173" s="498"/>
      <c r="X173" s="498"/>
      <c r="Y173" s="498"/>
    </row>
    <row r="174">
      <c r="A174" s="498"/>
      <c r="B174" s="498"/>
      <c r="C174" s="498"/>
      <c r="D174" s="498"/>
      <c r="E174" s="498"/>
      <c r="F174" s="498"/>
      <c r="G174" s="498"/>
      <c r="H174" s="498"/>
      <c r="I174" s="498"/>
      <c r="J174" s="498"/>
      <c r="K174" s="498"/>
      <c r="L174" s="498"/>
      <c r="M174" s="498"/>
      <c r="N174" s="498"/>
      <c r="O174" s="498"/>
      <c r="P174" s="498"/>
      <c r="Q174" s="498"/>
      <c r="R174" s="498"/>
      <c r="S174" s="498"/>
      <c r="T174" s="498"/>
      <c r="U174" s="498"/>
      <c r="V174" s="498"/>
      <c r="W174" s="498"/>
      <c r="X174" s="498"/>
      <c r="Y174" s="498"/>
    </row>
    <row r="175">
      <c r="A175" s="498"/>
      <c r="B175" s="498"/>
      <c r="C175" s="498"/>
      <c r="D175" s="498"/>
      <c r="E175" s="498"/>
      <c r="F175" s="498"/>
      <c r="G175" s="498"/>
      <c r="H175" s="498"/>
      <c r="I175" s="498"/>
      <c r="J175" s="498"/>
      <c r="K175" s="498"/>
      <c r="L175" s="498"/>
      <c r="M175" s="498"/>
      <c r="N175" s="498"/>
      <c r="O175" s="498"/>
      <c r="P175" s="498"/>
      <c r="Q175" s="498"/>
      <c r="R175" s="498"/>
      <c r="S175" s="498"/>
      <c r="T175" s="498"/>
      <c r="U175" s="498"/>
      <c r="V175" s="498"/>
      <c r="W175" s="498"/>
      <c r="X175" s="498"/>
      <c r="Y175" s="498"/>
    </row>
    <row r="176">
      <c r="A176" s="498"/>
      <c r="B176" s="498"/>
      <c r="C176" s="498"/>
      <c r="D176" s="498"/>
      <c r="E176" s="498"/>
      <c r="F176" s="498"/>
      <c r="G176" s="498"/>
      <c r="H176" s="498"/>
      <c r="I176" s="498"/>
      <c r="J176" s="498"/>
      <c r="K176" s="498"/>
      <c r="L176" s="498"/>
      <c r="M176" s="498"/>
      <c r="N176" s="498"/>
      <c r="O176" s="498"/>
      <c r="P176" s="498"/>
      <c r="Q176" s="498"/>
      <c r="R176" s="498"/>
      <c r="S176" s="498"/>
      <c r="T176" s="498"/>
      <c r="U176" s="498"/>
      <c r="V176" s="498"/>
      <c r="W176" s="498"/>
      <c r="X176" s="498"/>
      <c r="Y176" s="498"/>
    </row>
    <row r="177">
      <c r="A177" s="498"/>
      <c r="B177" s="498"/>
      <c r="C177" s="498"/>
      <c r="D177" s="498"/>
      <c r="E177" s="498"/>
      <c r="F177" s="498"/>
      <c r="G177" s="498"/>
      <c r="H177" s="498"/>
      <c r="I177" s="498"/>
      <c r="J177" s="498"/>
      <c r="K177" s="498"/>
      <c r="L177" s="498"/>
      <c r="M177" s="498"/>
      <c r="N177" s="498"/>
      <c r="O177" s="498"/>
      <c r="P177" s="498"/>
      <c r="Q177" s="498"/>
      <c r="R177" s="498"/>
      <c r="S177" s="498"/>
      <c r="T177" s="498"/>
      <c r="U177" s="498"/>
      <c r="V177" s="498"/>
      <c r="W177" s="498"/>
      <c r="X177" s="498"/>
      <c r="Y177" s="498"/>
    </row>
    <row r="178">
      <c r="A178" s="498"/>
      <c r="B178" s="498"/>
      <c r="C178" s="498"/>
      <c r="D178" s="498"/>
      <c r="E178" s="498"/>
      <c r="F178" s="498"/>
      <c r="G178" s="498"/>
      <c r="H178" s="498"/>
      <c r="I178" s="498"/>
      <c r="J178" s="498"/>
      <c r="K178" s="498"/>
      <c r="L178" s="498"/>
      <c r="M178" s="498"/>
      <c r="N178" s="498"/>
      <c r="O178" s="498"/>
      <c r="P178" s="498"/>
      <c r="Q178" s="498"/>
      <c r="R178" s="498"/>
      <c r="S178" s="498"/>
      <c r="T178" s="498"/>
      <c r="U178" s="498"/>
      <c r="V178" s="498"/>
      <c r="W178" s="498"/>
      <c r="X178" s="498"/>
      <c r="Y178" s="498"/>
    </row>
    <row r="179">
      <c r="A179" s="498"/>
      <c r="B179" s="498"/>
      <c r="C179" s="498"/>
      <c r="D179" s="498"/>
      <c r="E179" s="498"/>
      <c r="F179" s="498"/>
      <c r="G179" s="498"/>
      <c r="H179" s="498"/>
      <c r="I179" s="498"/>
      <c r="J179" s="498"/>
      <c r="K179" s="498"/>
      <c r="L179" s="498"/>
      <c r="M179" s="498"/>
      <c r="N179" s="498"/>
      <c r="O179" s="498"/>
      <c r="P179" s="498"/>
      <c r="Q179" s="498"/>
      <c r="R179" s="498"/>
      <c r="S179" s="498"/>
      <c r="T179" s="498"/>
      <c r="U179" s="498"/>
      <c r="V179" s="498"/>
      <c r="W179" s="498"/>
      <c r="X179" s="498"/>
      <c r="Y179" s="498"/>
    </row>
    <row r="180">
      <c r="A180" s="498"/>
      <c r="B180" s="498"/>
      <c r="C180" s="498"/>
      <c r="D180" s="498"/>
      <c r="E180" s="498"/>
      <c r="F180" s="498"/>
      <c r="G180" s="498"/>
      <c r="H180" s="498"/>
      <c r="I180" s="498"/>
      <c r="J180" s="498"/>
      <c r="K180" s="498"/>
      <c r="L180" s="498"/>
      <c r="M180" s="498"/>
      <c r="N180" s="498"/>
      <c r="O180" s="498"/>
      <c r="P180" s="498"/>
      <c r="Q180" s="498"/>
      <c r="R180" s="498"/>
      <c r="S180" s="498"/>
      <c r="T180" s="498"/>
      <c r="U180" s="498"/>
      <c r="V180" s="498"/>
      <c r="W180" s="498"/>
      <c r="X180" s="498"/>
      <c r="Y180" s="498"/>
    </row>
    <row r="181">
      <c r="A181" s="498"/>
      <c r="B181" s="498"/>
      <c r="C181" s="498"/>
      <c r="D181" s="498"/>
      <c r="E181" s="498"/>
      <c r="F181" s="498"/>
      <c r="G181" s="498"/>
      <c r="H181" s="498"/>
      <c r="I181" s="498"/>
      <c r="J181" s="498"/>
      <c r="K181" s="498"/>
      <c r="L181" s="498"/>
      <c r="M181" s="498"/>
      <c r="N181" s="498"/>
      <c r="O181" s="498"/>
      <c r="P181" s="498"/>
      <c r="Q181" s="498"/>
      <c r="R181" s="498"/>
      <c r="S181" s="498"/>
      <c r="T181" s="498"/>
      <c r="U181" s="498"/>
      <c r="V181" s="498"/>
      <c r="W181" s="498"/>
      <c r="X181" s="498"/>
      <c r="Y181" s="498"/>
    </row>
    <row r="182">
      <c r="A182" s="498"/>
      <c r="B182" s="498"/>
      <c r="C182" s="498"/>
      <c r="D182" s="498"/>
      <c r="E182" s="498"/>
      <c r="F182" s="498"/>
      <c r="G182" s="498"/>
      <c r="H182" s="498"/>
      <c r="I182" s="498"/>
      <c r="J182" s="498"/>
      <c r="K182" s="498"/>
      <c r="L182" s="498"/>
      <c r="M182" s="498"/>
      <c r="N182" s="498"/>
      <c r="O182" s="498"/>
      <c r="P182" s="498"/>
      <c r="Q182" s="498"/>
      <c r="R182" s="498"/>
      <c r="S182" s="498"/>
      <c r="T182" s="498"/>
      <c r="U182" s="498"/>
      <c r="V182" s="498"/>
      <c r="W182" s="498"/>
      <c r="X182" s="498"/>
      <c r="Y182" s="498"/>
    </row>
    <row r="183">
      <c r="A183" s="498"/>
      <c r="B183" s="498"/>
      <c r="C183" s="498"/>
      <c r="D183" s="498"/>
      <c r="E183" s="498"/>
      <c r="F183" s="498"/>
      <c r="G183" s="498"/>
      <c r="H183" s="498"/>
      <c r="I183" s="498"/>
      <c r="J183" s="498"/>
      <c r="K183" s="498"/>
      <c r="L183" s="498"/>
      <c r="M183" s="498"/>
      <c r="N183" s="498"/>
      <c r="O183" s="498"/>
      <c r="P183" s="498"/>
      <c r="Q183" s="498"/>
      <c r="R183" s="498"/>
      <c r="S183" s="498"/>
      <c r="T183" s="498"/>
      <c r="U183" s="498"/>
      <c r="V183" s="498"/>
      <c r="W183" s="498"/>
      <c r="X183" s="498"/>
      <c r="Y183" s="498"/>
    </row>
    <row r="184">
      <c r="A184" s="498"/>
      <c r="B184" s="498"/>
      <c r="C184" s="498"/>
      <c r="D184" s="498"/>
      <c r="E184" s="498"/>
      <c r="F184" s="498"/>
      <c r="G184" s="498"/>
      <c r="H184" s="498"/>
      <c r="I184" s="498"/>
      <c r="J184" s="498"/>
      <c r="K184" s="498"/>
      <c r="L184" s="498"/>
      <c r="M184" s="498"/>
      <c r="N184" s="498"/>
      <c r="O184" s="498"/>
      <c r="P184" s="498"/>
      <c r="Q184" s="498"/>
      <c r="R184" s="498"/>
      <c r="S184" s="498"/>
      <c r="T184" s="498"/>
      <c r="U184" s="498"/>
      <c r="V184" s="498"/>
      <c r="W184" s="498"/>
      <c r="X184" s="498"/>
      <c r="Y184" s="498"/>
    </row>
    <row r="185">
      <c r="A185" s="498"/>
      <c r="B185" s="498"/>
      <c r="C185" s="498"/>
      <c r="D185" s="498"/>
      <c r="E185" s="498"/>
      <c r="F185" s="498"/>
      <c r="G185" s="498"/>
      <c r="H185" s="498"/>
      <c r="I185" s="498"/>
      <c r="J185" s="498"/>
      <c r="K185" s="498"/>
      <c r="L185" s="498"/>
      <c r="M185" s="498"/>
      <c r="N185" s="498"/>
      <c r="O185" s="498"/>
      <c r="P185" s="498"/>
      <c r="Q185" s="498"/>
      <c r="R185" s="498"/>
      <c r="S185" s="498"/>
      <c r="T185" s="498"/>
      <c r="U185" s="498"/>
      <c r="V185" s="498"/>
      <c r="W185" s="498"/>
      <c r="X185" s="498"/>
      <c r="Y185" s="498"/>
    </row>
    <row r="186">
      <c r="A186" s="498"/>
      <c r="B186" s="498"/>
      <c r="C186" s="498"/>
      <c r="D186" s="498"/>
      <c r="E186" s="498"/>
      <c r="F186" s="498"/>
      <c r="G186" s="498"/>
      <c r="H186" s="498"/>
      <c r="I186" s="498"/>
      <c r="J186" s="498"/>
      <c r="K186" s="498"/>
      <c r="L186" s="498"/>
      <c r="M186" s="498"/>
      <c r="N186" s="498"/>
      <c r="O186" s="498"/>
      <c r="P186" s="498"/>
      <c r="Q186" s="498"/>
      <c r="R186" s="498"/>
      <c r="S186" s="498"/>
      <c r="T186" s="498"/>
      <c r="U186" s="498"/>
      <c r="V186" s="498"/>
      <c r="W186" s="498"/>
      <c r="X186" s="498"/>
      <c r="Y186" s="498"/>
    </row>
    <row r="187">
      <c r="A187" s="498"/>
      <c r="B187" s="498"/>
      <c r="C187" s="498"/>
      <c r="D187" s="498"/>
      <c r="E187" s="498"/>
      <c r="F187" s="498"/>
      <c r="G187" s="498"/>
      <c r="H187" s="498"/>
      <c r="I187" s="498"/>
      <c r="J187" s="498"/>
      <c r="K187" s="498"/>
      <c r="L187" s="498"/>
      <c r="M187" s="498"/>
      <c r="N187" s="498"/>
      <c r="O187" s="498"/>
      <c r="P187" s="498"/>
      <c r="Q187" s="498"/>
      <c r="R187" s="498"/>
      <c r="S187" s="498"/>
      <c r="T187" s="498"/>
      <c r="U187" s="498"/>
      <c r="V187" s="498"/>
      <c r="W187" s="498"/>
      <c r="X187" s="498"/>
      <c r="Y187" s="498"/>
    </row>
    <row r="188">
      <c r="A188" s="498"/>
      <c r="B188" s="498"/>
      <c r="C188" s="498"/>
      <c r="D188" s="498"/>
      <c r="E188" s="498"/>
      <c r="F188" s="498"/>
      <c r="G188" s="498"/>
      <c r="H188" s="498"/>
      <c r="I188" s="498"/>
      <c r="J188" s="498"/>
      <c r="K188" s="498"/>
      <c r="L188" s="498"/>
      <c r="M188" s="498"/>
      <c r="N188" s="498"/>
      <c r="O188" s="498"/>
      <c r="P188" s="498"/>
      <c r="Q188" s="498"/>
      <c r="R188" s="498"/>
      <c r="S188" s="498"/>
      <c r="T188" s="498"/>
      <c r="U188" s="498"/>
      <c r="V188" s="498"/>
      <c r="W188" s="498"/>
      <c r="X188" s="498"/>
      <c r="Y188" s="498"/>
    </row>
    <row r="189">
      <c r="A189" s="498"/>
      <c r="B189" s="498"/>
      <c r="C189" s="498"/>
      <c r="D189" s="498"/>
      <c r="E189" s="498"/>
      <c r="F189" s="498"/>
      <c r="G189" s="498"/>
      <c r="H189" s="498"/>
      <c r="I189" s="498"/>
      <c r="J189" s="498"/>
      <c r="K189" s="498"/>
      <c r="L189" s="498"/>
      <c r="M189" s="498"/>
      <c r="N189" s="498"/>
      <c r="O189" s="498"/>
      <c r="P189" s="498"/>
      <c r="Q189" s="498"/>
      <c r="R189" s="498"/>
      <c r="S189" s="498"/>
      <c r="T189" s="498"/>
      <c r="U189" s="498"/>
      <c r="V189" s="498"/>
      <c r="W189" s="498"/>
      <c r="X189" s="498"/>
      <c r="Y189" s="498"/>
    </row>
    <row r="190">
      <c r="A190" s="498"/>
      <c r="B190" s="498"/>
      <c r="C190" s="498"/>
      <c r="D190" s="498"/>
      <c r="E190" s="498"/>
      <c r="F190" s="498"/>
      <c r="G190" s="498"/>
      <c r="H190" s="498"/>
      <c r="I190" s="498"/>
      <c r="J190" s="498"/>
      <c r="K190" s="498"/>
      <c r="L190" s="498"/>
      <c r="M190" s="498"/>
      <c r="N190" s="498"/>
      <c r="O190" s="498"/>
      <c r="P190" s="498"/>
      <c r="Q190" s="498"/>
      <c r="R190" s="498"/>
      <c r="S190" s="498"/>
      <c r="T190" s="498"/>
      <c r="U190" s="498"/>
      <c r="V190" s="498"/>
      <c r="W190" s="498"/>
      <c r="X190" s="498"/>
      <c r="Y190" s="498"/>
    </row>
    <row r="191">
      <c r="A191" s="498"/>
      <c r="B191" s="498"/>
      <c r="C191" s="498"/>
      <c r="D191" s="498"/>
      <c r="E191" s="498"/>
      <c r="F191" s="498"/>
      <c r="G191" s="498"/>
      <c r="H191" s="498"/>
      <c r="I191" s="498"/>
      <c r="J191" s="498"/>
      <c r="K191" s="498"/>
      <c r="L191" s="498"/>
      <c r="M191" s="498"/>
      <c r="N191" s="498"/>
      <c r="O191" s="498"/>
      <c r="P191" s="498"/>
      <c r="Q191" s="498"/>
      <c r="R191" s="498"/>
      <c r="S191" s="498"/>
      <c r="T191" s="498"/>
      <c r="U191" s="498"/>
      <c r="V191" s="498"/>
      <c r="W191" s="498"/>
      <c r="X191" s="498"/>
      <c r="Y191" s="498"/>
    </row>
    <row r="192">
      <c r="A192" s="498"/>
      <c r="B192" s="498"/>
      <c r="C192" s="498"/>
      <c r="D192" s="498"/>
      <c r="E192" s="498"/>
      <c r="F192" s="498"/>
      <c r="G192" s="498"/>
      <c r="H192" s="498"/>
      <c r="I192" s="498"/>
      <c r="J192" s="498"/>
      <c r="K192" s="498"/>
      <c r="L192" s="498"/>
      <c r="M192" s="498"/>
      <c r="N192" s="498"/>
      <c r="O192" s="498"/>
      <c r="P192" s="498"/>
      <c r="Q192" s="498"/>
      <c r="R192" s="498"/>
      <c r="S192" s="498"/>
      <c r="T192" s="498"/>
      <c r="U192" s="498"/>
      <c r="V192" s="498"/>
      <c r="W192" s="498"/>
      <c r="X192" s="498"/>
      <c r="Y192" s="498"/>
    </row>
    <row r="193">
      <c r="A193" s="498"/>
      <c r="B193" s="498"/>
      <c r="C193" s="498"/>
      <c r="D193" s="498"/>
      <c r="E193" s="498"/>
      <c r="F193" s="498"/>
      <c r="G193" s="498"/>
      <c r="H193" s="498"/>
      <c r="I193" s="498"/>
      <c r="J193" s="498"/>
      <c r="K193" s="498"/>
      <c r="L193" s="498"/>
      <c r="M193" s="498"/>
      <c r="N193" s="498"/>
      <c r="O193" s="498"/>
      <c r="P193" s="498"/>
      <c r="Q193" s="498"/>
      <c r="R193" s="498"/>
      <c r="S193" s="498"/>
      <c r="T193" s="498"/>
      <c r="U193" s="498"/>
      <c r="V193" s="498"/>
      <c r="W193" s="498"/>
      <c r="X193" s="498"/>
      <c r="Y193" s="498"/>
    </row>
    <row r="194">
      <c r="A194" s="498"/>
      <c r="B194" s="498"/>
      <c r="C194" s="498"/>
      <c r="D194" s="498"/>
      <c r="E194" s="498"/>
      <c r="F194" s="498"/>
      <c r="G194" s="498"/>
      <c r="H194" s="498"/>
      <c r="I194" s="498"/>
      <c r="J194" s="498"/>
      <c r="K194" s="498"/>
      <c r="L194" s="498"/>
      <c r="M194" s="498"/>
      <c r="N194" s="498"/>
      <c r="O194" s="498"/>
      <c r="P194" s="498"/>
      <c r="Q194" s="498"/>
      <c r="R194" s="498"/>
      <c r="S194" s="498"/>
      <c r="T194" s="498"/>
      <c r="U194" s="498"/>
      <c r="V194" s="498"/>
      <c r="W194" s="498"/>
      <c r="X194" s="498"/>
      <c r="Y194" s="498"/>
    </row>
    <row r="195">
      <c r="A195" s="498"/>
      <c r="B195" s="498"/>
      <c r="C195" s="498"/>
      <c r="D195" s="498"/>
      <c r="E195" s="498"/>
      <c r="F195" s="498"/>
      <c r="G195" s="498"/>
      <c r="H195" s="498"/>
      <c r="I195" s="498"/>
      <c r="J195" s="498"/>
      <c r="K195" s="498"/>
      <c r="L195" s="498"/>
      <c r="M195" s="498"/>
      <c r="N195" s="498"/>
      <c r="O195" s="498"/>
      <c r="P195" s="498"/>
      <c r="Q195" s="498"/>
      <c r="R195" s="498"/>
      <c r="S195" s="498"/>
      <c r="T195" s="498"/>
      <c r="U195" s="498"/>
      <c r="V195" s="498"/>
      <c r="W195" s="498"/>
      <c r="X195" s="498"/>
      <c r="Y195" s="498"/>
    </row>
    <row r="196">
      <c r="A196" s="498"/>
      <c r="B196" s="498"/>
      <c r="C196" s="498"/>
      <c r="D196" s="498"/>
      <c r="E196" s="498"/>
      <c r="F196" s="498"/>
      <c r="G196" s="498"/>
      <c r="H196" s="498"/>
      <c r="I196" s="498"/>
      <c r="J196" s="498"/>
      <c r="K196" s="498"/>
      <c r="L196" s="498"/>
      <c r="M196" s="498"/>
      <c r="N196" s="498"/>
      <c r="O196" s="498"/>
      <c r="P196" s="498"/>
      <c r="Q196" s="498"/>
      <c r="R196" s="498"/>
      <c r="S196" s="498"/>
      <c r="T196" s="498"/>
      <c r="U196" s="498"/>
      <c r="V196" s="498"/>
      <c r="W196" s="498"/>
      <c r="X196" s="498"/>
      <c r="Y196" s="498"/>
    </row>
    <row r="197">
      <c r="A197" s="498"/>
      <c r="B197" s="498"/>
      <c r="C197" s="498"/>
      <c r="D197" s="498"/>
      <c r="E197" s="498"/>
      <c r="F197" s="498"/>
      <c r="G197" s="498"/>
      <c r="H197" s="498"/>
      <c r="I197" s="498"/>
      <c r="J197" s="498"/>
      <c r="K197" s="498"/>
      <c r="L197" s="498"/>
      <c r="M197" s="498"/>
      <c r="N197" s="498"/>
      <c r="O197" s="498"/>
      <c r="P197" s="498"/>
      <c r="Q197" s="498"/>
      <c r="R197" s="498"/>
      <c r="S197" s="498"/>
      <c r="T197" s="498"/>
      <c r="U197" s="498"/>
      <c r="V197" s="498"/>
      <c r="W197" s="498"/>
      <c r="X197" s="498"/>
      <c r="Y197" s="498"/>
    </row>
    <row r="198">
      <c r="A198" s="498"/>
      <c r="B198" s="498"/>
      <c r="C198" s="498"/>
      <c r="D198" s="498"/>
      <c r="E198" s="498"/>
      <c r="F198" s="498"/>
      <c r="G198" s="498"/>
      <c r="H198" s="498"/>
      <c r="I198" s="498"/>
      <c r="J198" s="498"/>
      <c r="K198" s="498"/>
      <c r="L198" s="498"/>
      <c r="M198" s="498"/>
      <c r="N198" s="498"/>
      <c r="O198" s="498"/>
      <c r="P198" s="498"/>
      <c r="Q198" s="498"/>
      <c r="R198" s="498"/>
      <c r="S198" s="498"/>
      <c r="T198" s="498"/>
      <c r="U198" s="498"/>
      <c r="V198" s="498"/>
      <c r="W198" s="498"/>
      <c r="X198" s="498"/>
      <c r="Y198" s="498"/>
    </row>
    <row r="199">
      <c r="A199" s="498"/>
      <c r="B199" s="498"/>
      <c r="C199" s="498"/>
      <c r="D199" s="498"/>
      <c r="E199" s="498"/>
      <c r="F199" s="498"/>
      <c r="G199" s="498"/>
      <c r="H199" s="498"/>
      <c r="I199" s="498"/>
      <c r="J199" s="498"/>
      <c r="K199" s="498"/>
      <c r="L199" s="498"/>
      <c r="M199" s="498"/>
      <c r="N199" s="498"/>
      <c r="O199" s="498"/>
      <c r="P199" s="498"/>
      <c r="Q199" s="498"/>
      <c r="R199" s="498"/>
      <c r="S199" s="498"/>
      <c r="T199" s="498"/>
      <c r="U199" s="498"/>
      <c r="V199" s="498"/>
      <c r="W199" s="498"/>
      <c r="X199" s="498"/>
      <c r="Y199" s="498"/>
    </row>
    <row r="200">
      <c r="A200" s="498"/>
      <c r="B200" s="498"/>
      <c r="C200" s="498"/>
      <c r="D200" s="498"/>
      <c r="E200" s="498"/>
      <c r="F200" s="498"/>
      <c r="G200" s="498"/>
      <c r="H200" s="498"/>
      <c r="I200" s="498"/>
      <c r="J200" s="498"/>
      <c r="K200" s="498"/>
      <c r="L200" s="498"/>
      <c r="M200" s="498"/>
      <c r="N200" s="498"/>
      <c r="O200" s="498"/>
      <c r="P200" s="498"/>
      <c r="Q200" s="498"/>
      <c r="R200" s="498"/>
      <c r="S200" s="498"/>
      <c r="T200" s="498"/>
      <c r="U200" s="498"/>
      <c r="V200" s="498"/>
      <c r="W200" s="498"/>
      <c r="X200" s="498"/>
      <c r="Y200" s="498"/>
    </row>
    <row r="201">
      <c r="A201" s="498"/>
      <c r="B201" s="498"/>
      <c r="C201" s="498"/>
      <c r="D201" s="498"/>
      <c r="E201" s="498"/>
      <c r="F201" s="498"/>
      <c r="G201" s="498"/>
      <c r="H201" s="498"/>
      <c r="I201" s="498"/>
      <c r="J201" s="498"/>
      <c r="K201" s="498"/>
      <c r="L201" s="498"/>
      <c r="M201" s="498"/>
      <c r="N201" s="498"/>
      <c r="O201" s="498"/>
      <c r="P201" s="498"/>
      <c r="Q201" s="498"/>
      <c r="R201" s="498"/>
      <c r="S201" s="498"/>
      <c r="T201" s="498"/>
      <c r="U201" s="498"/>
      <c r="V201" s="498"/>
      <c r="W201" s="498"/>
      <c r="X201" s="498"/>
      <c r="Y201" s="498"/>
    </row>
    <row r="202">
      <c r="A202" s="498"/>
      <c r="B202" s="498"/>
      <c r="C202" s="498"/>
      <c r="D202" s="498"/>
      <c r="E202" s="498"/>
      <c r="F202" s="498"/>
      <c r="G202" s="498"/>
      <c r="H202" s="498"/>
      <c r="I202" s="498"/>
      <c r="J202" s="498"/>
      <c r="K202" s="498"/>
      <c r="L202" s="498"/>
      <c r="M202" s="498"/>
      <c r="N202" s="498"/>
      <c r="O202" s="498"/>
      <c r="P202" s="498"/>
      <c r="Q202" s="498"/>
      <c r="R202" s="498"/>
      <c r="S202" s="498"/>
      <c r="T202" s="498"/>
      <c r="U202" s="498"/>
      <c r="V202" s="498"/>
      <c r="W202" s="498"/>
      <c r="X202" s="498"/>
      <c r="Y202" s="498"/>
    </row>
    <row r="203">
      <c r="A203" s="498"/>
      <c r="B203" s="498"/>
      <c r="C203" s="498"/>
      <c r="D203" s="498"/>
      <c r="E203" s="498"/>
      <c r="F203" s="498"/>
      <c r="G203" s="498"/>
      <c r="H203" s="498"/>
      <c r="I203" s="498"/>
      <c r="J203" s="498"/>
      <c r="K203" s="498"/>
      <c r="L203" s="498"/>
      <c r="M203" s="498"/>
      <c r="N203" s="498"/>
      <c r="O203" s="498"/>
      <c r="P203" s="498"/>
      <c r="Q203" s="498"/>
      <c r="R203" s="498"/>
      <c r="S203" s="498"/>
      <c r="T203" s="498"/>
      <c r="U203" s="498"/>
      <c r="V203" s="498"/>
      <c r="W203" s="498"/>
      <c r="X203" s="498"/>
      <c r="Y203" s="498"/>
    </row>
    <row r="204">
      <c r="A204" s="498"/>
      <c r="B204" s="498"/>
      <c r="C204" s="498"/>
      <c r="D204" s="498"/>
      <c r="E204" s="498"/>
      <c r="F204" s="498"/>
      <c r="G204" s="498"/>
      <c r="H204" s="498"/>
      <c r="I204" s="498"/>
      <c r="J204" s="498"/>
      <c r="K204" s="498"/>
      <c r="L204" s="498"/>
      <c r="M204" s="498"/>
      <c r="N204" s="498"/>
      <c r="O204" s="498"/>
      <c r="P204" s="498"/>
      <c r="Q204" s="498"/>
      <c r="R204" s="498"/>
      <c r="S204" s="498"/>
      <c r="T204" s="498"/>
      <c r="U204" s="498"/>
      <c r="V204" s="498"/>
      <c r="W204" s="498"/>
      <c r="X204" s="498"/>
      <c r="Y204" s="498"/>
    </row>
    <row r="205">
      <c r="A205" s="498"/>
      <c r="B205" s="498"/>
      <c r="C205" s="498"/>
      <c r="D205" s="498"/>
      <c r="E205" s="498"/>
      <c r="F205" s="498"/>
      <c r="G205" s="498"/>
      <c r="H205" s="498"/>
      <c r="I205" s="498"/>
      <c r="J205" s="498"/>
      <c r="K205" s="498"/>
      <c r="L205" s="498"/>
      <c r="M205" s="498"/>
      <c r="N205" s="498"/>
      <c r="O205" s="498"/>
      <c r="P205" s="498"/>
      <c r="Q205" s="498"/>
      <c r="R205" s="498"/>
      <c r="S205" s="498"/>
      <c r="T205" s="498"/>
      <c r="U205" s="498"/>
      <c r="V205" s="498"/>
      <c r="W205" s="498"/>
      <c r="X205" s="498"/>
      <c r="Y205" s="498"/>
    </row>
    <row r="206">
      <c r="A206" s="498"/>
      <c r="B206" s="498"/>
      <c r="C206" s="498"/>
      <c r="D206" s="498"/>
      <c r="E206" s="498"/>
      <c r="F206" s="498"/>
      <c r="G206" s="498"/>
      <c r="H206" s="498"/>
      <c r="I206" s="498"/>
      <c r="J206" s="498"/>
      <c r="K206" s="498"/>
      <c r="L206" s="498"/>
      <c r="M206" s="498"/>
      <c r="N206" s="498"/>
      <c r="O206" s="498"/>
      <c r="P206" s="498"/>
      <c r="Q206" s="498"/>
      <c r="R206" s="498"/>
      <c r="S206" s="498"/>
      <c r="T206" s="498"/>
      <c r="U206" s="498"/>
      <c r="V206" s="498"/>
      <c r="W206" s="498"/>
      <c r="X206" s="498"/>
      <c r="Y206" s="498"/>
    </row>
    <row r="207">
      <c r="A207" s="498"/>
      <c r="B207" s="498"/>
      <c r="C207" s="498"/>
      <c r="D207" s="498"/>
      <c r="E207" s="498"/>
      <c r="F207" s="498"/>
      <c r="G207" s="498"/>
      <c r="H207" s="498"/>
      <c r="I207" s="498"/>
      <c r="J207" s="498"/>
      <c r="K207" s="498"/>
      <c r="L207" s="498"/>
      <c r="M207" s="498"/>
      <c r="N207" s="498"/>
      <c r="O207" s="498"/>
      <c r="P207" s="498"/>
      <c r="Q207" s="498"/>
      <c r="R207" s="498"/>
      <c r="S207" s="498"/>
      <c r="T207" s="498"/>
      <c r="U207" s="498"/>
      <c r="V207" s="498"/>
      <c r="W207" s="498"/>
      <c r="X207" s="498"/>
      <c r="Y207" s="498"/>
    </row>
    <row r="208">
      <c r="A208" s="498"/>
      <c r="B208" s="498"/>
      <c r="C208" s="498"/>
      <c r="D208" s="498"/>
      <c r="E208" s="498"/>
      <c r="F208" s="498"/>
      <c r="G208" s="498"/>
      <c r="H208" s="498"/>
      <c r="I208" s="498"/>
      <c r="J208" s="498"/>
      <c r="K208" s="498"/>
      <c r="L208" s="498"/>
      <c r="M208" s="498"/>
      <c r="N208" s="498"/>
      <c r="O208" s="498"/>
      <c r="P208" s="498"/>
      <c r="Q208" s="498"/>
      <c r="R208" s="498"/>
      <c r="S208" s="498"/>
      <c r="T208" s="498"/>
      <c r="U208" s="498"/>
      <c r="V208" s="498"/>
      <c r="W208" s="498"/>
      <c r="X208" s="498"/>
      <c r="Y208" s="498"/>
    </row>
    <row r="209">
      <c r="A209" s="498"/>
      <c r="B209" s="498"/>
      <c r="C209" s="498"/>
      <c r="D209" s="498"/>
      <c r="E209" s="498"/>
      <c r="F209" s="498"/>
      <c r="G209" s="498"/>
      <c r="H209" s="498"/>
      <c r="I209" s="498"/>
      <c r="J209" s="498"/>
      <c r="K209" s="498"/>
      <c r="L209" s="498"/>
      <c r="M209" s="498"/>
      <c r="N209" s="498"/>
      <c r="O209" s="498"/>
      <c r="P209" s="498"/>
      <c r="Q209" s="498"/>
      <c r="R209" s="498"/>
      <c r="S209" s="498"/>
      <c r="T209" s="498"/>
      <c r="U209" s="498"/>
      <c r="V209" s="498"/>
      <c r="W209" s="498"/>
      <c r="X209" s="498"/>
      <c r="Y209" s="498"/>
    </row>
    <row r="210">
      <c r="A210" s="498"/>
      <c r="B210" s="498"/>
      <c r="C210" s="498"/>
      <c r="D210" s="498"/>
      <c r="E210" s="498"/>
      <c r="F210" s="498"/>
      <c r="G210" s="498"/>
      <c r="H210" s="498"/>
      <c r="I210" s="498"/>
      <c r="J210" s="498"/>
      <c r="K210" s="498"/>
      <c r="L210" s="498"/>
      <c r="M210" s="498"/>
      <c r="N210" s="498"/>
      <c r="O210" s="498"/>
      <c r="P210" s="498"/>
      <c r="Q210" s="498"/>
      <c r="R210" s="498"/>
      <c r="S210" s="498"/>
      <c r="T210" s="498"/>
      <c r="U210" s="498"/>
      <c r="V210" s="498"/>
      <c r="W210" s="498"/>
      <c r="X210" s="498"/>
      <c r="Y210" s="498"/>
    </row>
    <row r="211">
      <c r="A211" s="498"/>
      <c r="B211" s="498"/>
      <c r="C211" s="498"/>
      <c r="D211" s="498"/>
      <c r="E211" s="498"/>
      <c r="F211" s="498"/>
      <c r="G211" s="498"/>
      <c r="H211" s="498"/>
      <c r="I211" s="498"/>
      <c r="J211" s="498"/>
      <c r="K211" s="498"/>
      <c r="L211" s="498"/>
      <c r="M211" s="498"/>
      <c r="N211" s="498"/>
      <c r="O211" s="498"/>
      <c r="P211" s="498"/>
      <c r="Q211" s="498"/>
      <c r="R211" s="498"/>
      <c r="S211" s="498"/>
      <c r="T211" s="498"/>
      <c r="U211" s="498"/>
      <c r="V211" s="498"/>
      <c r="W211" s="498"/>
      <c r="X211" s="498"/>
      <c r="Y211" s="498"/>
    </row>
    <row r="212">
      <c r="A212" s="498"/>
      <c r="B212" s="498"/>
      <c r="C212" s="498"/>
      <c r="D212" s="498"/>
      <c r="E212" s="498"/>
      <c r="F212" s="498"/>
      <c r="G212" s="498"/>
      <c r="H212" s="498"/>
      <c r="I212" s="498"/>
      <c r="J212" s="498"/>
      <c r="K212" s="498"/>
      <c r="L212" s="498"/>
      <c r="M212" s="498"/>
      <c r="N212" s="498"/>
      <c r="O212" s="498"/>
      <c r="P212" s="498"/>
      <c r="Q212" s="498"/>
      <c r="R212" s="498"/>
      <c r="S212" s="498"/>
      <c r="T212" s="498"/>
      <c r="U212" s="498"/>
      <c r="V212" s="498"/>
      <c r="W212" s="498"/>
      <c r="X212" s="498"/>
      <c r="Y212" s="498"/>
    </row>
    <row r="213">
      <c r="A213" s="498"/>
      <c r="B213" s="498"/>
      <c r="C213" s="498"/>
      <c r="D213" s="498"/>
      <c r="E213" s="498"/>
      <c r="F213" s="498"/>
      <c r="G213" s="498"/>
      <c r="H213" s="498"/>
      <c r="I213" s="498"/>
      <c r="J213" s="498"/>
      <c r="K213" s="498"/>
      <c r="L213" s="498"/>
      <c r="M213" s="498"/>
      <c r="N213" s="498"/>
      <c r="O213" s="498"/>
      <c r="P213" s="498"/>
      <c r="Q213" s="498"/>
      <c r="R213" s="498"/>
      <c r="S213" s="498"/>
      <c r="T213" s="498"/>
      <c r="U213" s="498"/>
      <c r="V213" s="498"/>
      <c r="W213" s="498"/>
      <c r="X213" s="498"/>
      <c r="Y213" s="498"/>
    </row>
    <row r="214">
      <c r="A214" s="498"/>
      <c r="B214" s="498"/>
      <c r="C214" s="498"/>
      <c r="D214" s="498"/>
      <c r="E214" s="498"/>
      <c r="F214" s="498"/>
      <c r="G214" s="498"/>
      <c r="H214" s="498"/>
      <c r="I214" s="498"/>
      <c r="J214" s="498"/>
      <c r="K214" s="498"/>
      <c r="L214" s="498"/>
      <c r="M214" s="498"/>
      <c r="N214" s="498"/>
      <c r="O214" s="498"/>
      <c r="P214" s="498"/>
      <c r="Q214" s="498"/>
      <c r="R214" s="498"/>
      <c r="S214" s="498"/>
      <c r="T214" s="498"/>
      <c r="U214" s="498"/>
      <c r="V214" s="498"/>
      <c r="W214" s="498"/>
      <c r="X214" s="498"/>
      <c r="Y214" s="498"/>
    </row>
    <row r="215">
      <c r="A215" s="498"/>
      <c r="B215" s="498"/>
      <c r="C215" s="498"/>
      <c r="D215" s="498"/>
      <c r="E215" s="498"/>
      <c r="F215" s="498"/>
      <c r="G215" s="498"/>
      <c r="H215" s="498"/>
      <c r="I215" s="498"/>
      <c r="J215" s="498"/>
      <c r="K215" s="498"/>
      <c r="L215" s="498"/>
      <c r="M215" s="498"/>
      <c r="N215" s="498"/>
      <c r="O215" s="498"/>
      <c r="P215" s="498"/>
      <c r="Q215" s="498"/>
      <c r="R215" s="498"/>
      <c r="S215" s="498"/>
      <c r="T215" s="498"/>
      <c r="U215" s="498"/>
      <c r="V215" s="498"/>
      <c r="W215" s="498"/>
      <c r="X215" s="498"/>
      <c r="Y215" s="498"/>
    </row>
    <row r="216">
      <c r="A216" s="498"/>
      <c r="B216" s="498"/>
      <c r="C216" s="498"/>
      <c r="D216" s="498"/>
      <c r="E216" s="498"/>
      <c r="F216" s="498"/>
      <c r="G216" s="498"/>
      <c r="H216" s="498"/>
      <c r="I216" s="498"/>
      <c r="J216" s="498"/>
      <c r="K216" s="498"/>
      <c r="L216" s="498"/>
      <c r="M216" s="498"/>
      <c r="N216" s="498"/>
      <c r="O216" s="498"/>
      <c r="P216" s="498"/>
      <c r="Q216" s="498"/>
      <c r="R216" s="498"/>
      <c r="S216" s="498"/>
      <c r="T216" s="498"/>
      <c r="U216" s="498"/>
      <c r="V216" s="498"/>
      <c r="W216" s="498"/>
      <c r="X216" s="498"/>
      <c r="Y216" s="498"/>
    </row>
    <row r="217">
      <c r="A217" s="498"/>
      <c r="B217" s="498"/>
      <c r="C217" s="498"/>
      <c r="D217" s="498"/>
      <c r="E217" s="498"/>
      <c r="F217" s="498"/>
      <c r="G217" s="498"/>
      <c r="H217" s="498"/>
      <c r="I217" s="498"/>
      <c r="J217" s="498"/>
      <c r="K217" s="498"/>
      <c r="L217" s="498"/>
      <c r="M217" s="498"/>
      <c r="N217" s="498"/>
      <c r="O217" s="498"/>
      <c r="P217" s="498"/>
      <c r="Q217" s="498"/>
      <c r="R217" s="498"/>
      <c r="S217" s="498"/>
      <c r="T217" s="498"/>
      <c r="U217" s="498"/>
      <c r="V217" s="498"/>
      <c r="W217" s="498"/>
      <c r="X217" s="498"/>
      <c r="Y217" s="498"/>
    </row>
    <row r="218">
      <c r="A218" s="498"/>
      <c r="B218" s="498"/>
      <c r="C218" s="498"/>
      <c r="D218" s="498"/>
      <c r="E218" s="498"/>
      <c r="F218" s="498"/>
      <c r="G218" s="498"/>
      <c r="H218" s="498"/>
      <c r="I218" s="498"/>
      <c r="J218" s="498"/>
      <c r="K218" s="498"/>
      <c r="L218" s="498"/>
      <c r="M218" s="498"/>
      <c r="N218" s="498"/>
      <c r="O218" s="498"/>
      <c r="P218" s="498"/>
      <c r="Q218" s="498"/>
      <c r="R218" s="498"/>
      <c r="S218" s="498"/>
      <c r="T218" s="498"/>
      <c r="U218" s="498"/>
      <c r="V218" s="498"/>
      <c r="W218" s="498"/>
      <c r="X218" s="498"/>
      <c r="Y218" s="498"/>
    </row>
    <row r="219">
      <c r="A219" s="498"/>
      <c r="B219" s="498"/>
      <c r="C219" s="498"/>
      <c r="D219" s="498"/>
      <c r="E219" s="498"/>
      <c r="F219" s="498"/>
      <c r="G219" s="498"/>
      <c r="H219" s="498"/>
      <c r="I219" s="498"/>
      <c r="J219" s="498"/>
      <c r="K219" s="498"/>
      <c r="L219" s="498"/>
      <c r="M219" s="498"/>
      <c r="N219" s="498"/>
      <c r="O219" s="498"/>
      <c r="P219" s="498"/>
      <c r="Q219" s="498"/>
      <c r="R219" s="498"/>
      <c r="S219" s="498"/>
      <c r="T219" s="498"/>
      <c r="U219" s="498"/>
      <c r="V219" s="498"/>
      <c r="W219" s="498"/>
      <c r="X219" s="498"/>
      <c r="Y219" s="498"/>
    </row>
    <row r="220">
      <c r="A220" s="498"/>
      <c r="B220" s="498"/>
      <c r="C220" s="498"/>
      <c r="D220" s="498"/>
      <c r="E220" s="498"/>
      <c r="F220" s="498"/>
      <c r="G220" s="498"/>
      <c r="H220" s="498"/>
      <c r="I220" s="498"/>
      <c r="J220" s="498"/>
      <c r="K220" s="498"/>
      <c r="L220" s="498"/>
      <c r="M220" s="498"/>
      <c r="N220" s="498"/>
      <c r="O220" s="498"/>
      <c r="P220" s="498"/>
      <c r="Q220" s="498"/>
      <c r="R220" s="498"/>
      <c r="S220" s="498"/>
      <c r="T220" s="498"/>
      <c r="U220" s="498"/>
      <c r="V220" s="498"/>
      <c r="W220" s="498"/>
      <c r="X220" s="498"/>
      <c r="Y220" s="498"/>
    </row>
    <row r="221">
      <c r="A221" s="498"/>
      <c r="B221" s="498"/>
      <c r="C221" s="498"/>
      <c r="D221" s="498"/>
      <c r="E221" s="498"/>
      <c r="F221" s="498"/>
      <c r="G221" s="498"/>
      <c r="H221" s="498"/>
      <c r="I221" s="498"/>
      <c r="J221" s="498"/>
      <c r="K221" s="498"/>
      <c r="L221" s="498"/>
      <c r="M221" s="498"/>
      <c r="N221" s="498"/>
      <c r="O221" s="498"/>
      <c r="P221" s="498"/>
      <c r="Q221" s="498"/>
      <c r="R221" s="498"/>
      <c r="S221" s="498"/>
      <c r="T221" s="498"/>
      <c r="U221" s="498"/>
      <c r="V221" s="498"/>
      <c r="W221" s="498"/>
      <c r="X221" s="498"/>
      <c r="Y221" s="498"/>
    </row>
    <row r="222">
      <c r="A222" s="498"/>
      <c r="B222" s="498"/>
      <c r="C222" s="498"/>
      <c r="D222" s="498"/>
      <c r="E222" s="498"/>
      <c r="F222" s="498"/>
      <c r="G222" s="498"/>
      <c r="H222" s="498"/>
      <c r="I222" s="498"/>
      <c r="J222" s="498"/>
      <c r="K222" s="498"/>
      <c r="L222" s="498"/>
      <c r="M222" s="498"/>
      <c r="N222" s="498"/>
      <c r="O222" s="498"/>
      <c r="P222" s="498"/>
      <c r="Q222" s="498"/>
      <c r="R222" s="498"/>
      <c r="S222" s="498"/>
      <c r="T222" s="498"/>
      <c r="U222" s="498"/>
      <c r="V222" s="498"/>
      <c r="W222" s="498"/>
      <c r="X222" s="498"/>
      <c r="Y222" s="498"/>
    </row>
    <row r="223">
      <c r="A223" s="498"/>
      <c r="B223" s="498"/>
      <c r="C223" s="498"/>
      <c r="D223" s="498"/>
      <c r="E223" s="498"/>
      <c r="F223" s="498"/>
      <c r="G223" s="498"/>
      <c r="H223" s="498"/>
      <c r="I223" s="498"/>
      <c r="J223" s="498"/>
      <c r="K223" s="498"/>
      <c r="L223" s="498"/>
      <c r="M223" s="498"/>
      <c r="N223" s="498"/>
      <c r="O223" s="498"/>
      <c r="P223" s="498"/>
      <c r="Q223" s="498"/>
      <c r="R223" s="498"/>
      <c r="S223" s="498"/>
      <c r="T223" s="498"/>
      <c r="U223" s="498"/>
      <c r="V223" s="498"/>
      <c r="W223" s="498"/>
      <c r="X223" s="498"/>
      <c r="Y223" s="498"/>
    </row>
    <row r="224">
      <c r="A224" s="498"/>
      <c r="B224" s="498"/>
      <c r="C224" s="498"/>
      <c r="D224" s="498"/>
      <c r="E224" s="498"/>
      <c r="F224" s="498"/>
      <c r="G224" s="498"/>
      <c r="H224" s="498"/>
      <c r="I224" s="498"/>
      <c r="J224" s="498"/>
      <c r="K224" s="498"/>
      <c r="L224" s="498"/>
      <c r="M224" s="498"/>
      <c r="N224" s="498"/>
      <c r="O224" s="498"/>
      <c r="P224" s="498"/>
      <c r="Q224" s="498"/>
      <c r="R224" s="498"/>
      <c r="S224" s="498"/>
      <c r="T224" s="498"/>
      <c r="U224" s="498"/>
      <c r="V224" s="498"/>
      <c r="W224" s="498"/>
      <c r="X224" s="498"/>
      <c r="Y224" s="498"/>
    </row>
    <row r="225">
      <c r="A225" s="498"/>
      <c r="B225" s="498"/>
      <c r="C225" s="498"/>
      <c r="D225" s="498"/>
      <c r="E225" s="498"/>
      <c r="F225" s="498"/>
      <c r="G225" s="498"/>
      <c r="H225" s="498"/>
      <c r="I225" s="498"/>
      <c r="J225" s="498"/>
      <c r="K225" s="498"/>
      <c r="L225" s="498"/>
      <c r="M225" s="498"/>
      <c r="N225" s="498"/>
      <c r="O225" s="498"/>
      <c r="P225" s="498"/>
      <c r="Q225" s="498"/>
      <c r="R225" s="498"/>
      <c r="S225" s="498"/>
      <c r="T225" s="498"/>
      <c r="U225" s="498"/>
      <c r="V225" s="498"/>
      <c r="W225" s="498"/>
      <c r="X225" s="498"/>
      <c r="Y225" s="498"/>
    </row>
    <row r="226">
      <c r="A226" s="498"/>
      <c r="B226" s="498"/>
      <c r="C226" s="498"/>
      <c r="D226" s="498"/>
      <c r="E226" s="498"/>
      <c r="F226" s="498"/>
      <c r="G226" s="498"/>
      <c r="H226" s="498"/>
      <c r="I226" s="498"/>
      <c r="J226" s="498"/>
      <c r="K226" s="498"/>
      <c r="L226" s="498"/>
      <c r="M226" s="498"/>
      <c r="N226" s="498"/>
      <c r="O226" s="498"/>
      <c r="P226" s="498"/>
      <c r="Q226" s="498"/>
      <c r="R226" s="498"/>
      <c r="S226" s="498"/>
      <c r="T226" s="498"/>
      <c r="U226" s="498"/>
      <c r="V226" s="498"/>
      <c r="W226" s="498"/>
      <c r="X226" s="498"/>
      <c r="Y226" s="498"/>
    </row>
    <row r="227">
      <c r="A227" s="498"/>
      <c r="B227" s="498"/>
      <c r="C227" s="498"/>
      <c r="D227" s="498"/>
      <c r="E227" s="498"/>
      <c r="F227" s="498"/>
      <c r="G227" s="498"/>
      <c r="H227" s="498"/>
      <c r="I227" s="498"/>
      <c r="J227" s="498"/>
      <c r="K227" s="498"/>
      <c r="L227" s="498"/>
      <c r="M227" s="498"/>
      <c r="N227" s="498"/>
      <c r="O227" s="498"/>
      <c r="P227" s="498"/>
      <c r="Q227" s="498"/>
      <c r="R227" s="498"/>
      <c r="S227" s="498"/>
      <c r="T227" s="498"/>
      <c r="U227" s="498"/>
      <c r="V227" s="498"/>
      <c r="W227" s="498"/>
      <c r="X227" s="498"/>
      <c r="Y227" s="498"/>
    </row>
    <row r="228">
      <c r="A228" s="498"/>
      <c r="B228" s="498"/>
      <c r="C228" s="498"/>
      <c r="D228" s="498"/>
      <c r="E228" s="498"/>
      <c r="F228" s="498"/>
      <c r="G228" s="498"/>
      <c r="H228" s="498"/>
      <c r="I228" s="498"/>
      <c r="J228" s="498"/>
      <c r="K228" s="498"/>
      <c r="L228" s="498"/>
      <c r="M228" s="498"/>
      <c r="N228" s="498"/>
      <c r="O228" s="498"/>
      <c r="P228" s="498"/>
      <c r="Q228" s="498"/>
      <c r="R228" s="498"/>
      <c r="S228" s="498"/>
      <c r="T228" s="498"/>
      <c r="U228" s="498"/>
      <c r="V228" s="498"/>
      <c r="W228" s="498"/>
      <c r="X228" s="498"/>
      <c r="Y228" s="498"/>
    </row>
    <row r="229">
      <c r="A229" s="498"/>
      <c r="B229" s="498"/>
      <c r="C229" s="498"/>
      <c r="D229" s="498"/>
      <c r="E229" s="498"/>
      <c r="F229" s="498"/>
      <c r="G229" s="498"/>
      <c r="H229" s="498"/>
      <c r="I229" s="498"/>
      <c r="J229" s="498"/>
      <c r="K229" s="498"/>
      <c r="L229" s="498"/>
      <c r="M229" s="498"/>
      <c r="N229" s="498"/>
      <c r="O229" s="498"/>
      <c r="P229" s="498"/>
      <c r="Q229" s="498"/>
      <c r="R229" s="498"/>
      <c r="S229" s="498"/>
      <c r="T229" s="498"/>
      <c r="U229" s="498"/>
      <c r="V229" s="498"/>
      <c r="W229" s="498"/>
      <c r="X229" s="498"/>
      <c r="Y229" s="498"/>
    </row>
    <row r="230">
      <c r="A230" s="498"/>
      <c r="B230" s="498"/>
      <c r="C230" s="498"/>
      <c r="D230" s="498"/>
      <c r="E230" s="498"/>
      <c r="F230" s="498"/>
      <c r="G230" s="498"/>
      <c r="H230" s="498"/>
      <c r="I230" s="498"/>
      <c r="J230" s="498"/>
      <c r="K230" s="498"/>
      <c r="L230" s="498"/>
      <c r="M230" s="498"/>
      <c r="N230" s="498"/>
      <c r="O230" s="498"/>
      <c r="P230" s="498"/>
      <c r="Q230" s="498"/>
      <c r="R230" s="498"/>
      <c r="S230" s="498"/>
      <c r="T230" s="498"/>
      <c r="U230" s="498"/>
      <c r="V230" s="498"/>
      <c r="W230" s="498"/>
      <c r="X230" s="498"/>
      <c r="Y230" s="498"/>
    </row>
    <row r="231">
      <c r="A231" s="498"/>
      <c r="B231" s="498"/>
      <c r="C231" s="498"/>
      <c r="D231" s="498"/>
      <c r="E231" s="498"/>
      <c r="F231" s="498"/>
      <c r="G231" s="498"/>
      <c r="H231" s="498"/>
      <c r="I231" s="498"/>
      <c r="J231" s="498"/>
      <c r="K231" s="498"/>
      <c r="L231" s="498"/>
      <c r="M231" s="498"/>
      <c r="N231" s="498"/>
      <c r="O231" s="498"/>
      <c r="P231" s="498"/>
      <c r="Q231" s="498"/>
      <c r="R231" s="498"/>
      <c r="S231" s="498"/>
      <c r="T231" s="498"/>
      <c r="U231" s="498"/>
      <c r="V231" s="498"/>
      <c r="W231" s="498"/>
      <c r="X231" s="498"/>
      <c r="Y231" s="498"/>
    </row>
    <row r="232">
      <c r="A232" s="498"/>
      <c r="B232" s="498"/>
      <c r="C232" s="498"/>
      <c r="D232" s="498"/>
      <c r="E232" s="498"/>
      <c r="F232" s="498"/>
      <c r="G232" s="498"/>
      <c r="H232" s="498"/>
      <c r="I232" s="498"/>
      <c r="J232" s="498"/>
      <c r="K232" s="498"/>
      <c r="L232" s="498"/>
      <c r="M232" s="498"/>
      <c r="N232" s="498"/>
      <c r="O232" s="498"/>
      <c r="P232" s="498"/>
      <c r="Q232" s="498"/>
      <c r="R232" s="498"/>
      <c r="S232" s="498"/>
      <c r="T232" s="498"/>
      <c r="U232" s="498"/>
      <c r="V232" s="498"/>
      <c r="W232" s="498"/>
      <c r="X232" s="498"/>
      <c r="Y232" s="498"/>
    </row>
    <row r="233">
      <c r="A233" s="498"/>
      <c r="B233" s="498"/>
      <c r="C233" s="498"/>
      <c r="D233" s="498"/>
      <c r="E233" s="498"/>
      <c r="F233" s="498"/>
      <c r="G233" s="498"/>
      <c r="H233" s="498"/>
      <c r="I233" s="498"/>
      <c r="J233" s="498"/>
      <c r="K233" s="498"/>
      <c r="L233" s="498"/>
      <c r="M233" s="498"/>
      <c r="N233" s="498"/>
      <c r="O233" s="498"/>
      <c r="P233" s="498"/>
      <c r="Q233" s="498"/>
      <c r="R233" s="498"/>
      <c r="S233" s="498"/>
      <c r="T233" s="498"/>
      <c r="U233" s="498"/>
      <c r="V233" s="498"/>
      <c r="W233" s="498"/>
      <c r="X233" s="498"/>
      <c r="Y233" s="498"/>
    </row>
    <row r="234">
      <c r="A234" s="498"/>
      <c r="B234" s="498"/>
      <c r="C234" s="498"/>
      <c r="D234" s="498"/>
      <c r="E234" s="498"/>
      <c r="F234" s="498"/>
      <c r="G234" s="498"/>
      <c r="H234" s="498"/>
      <c r="I234" s="498"/>
      <c r="J234" s="498"/>
      <c r="K234" s="498"/>
      <c r="L234" s="498"/>
      <c r="M234" s="498"/>
      <c r="N234" s="498"/>
      <c r="O234" s="498"/>
      <c r="P234" s="498"/>
      <c r="Q234" s="498"/>
      <c r="R234" s="498"/>
      <c r="S234" s="498"/>
      <c r="T234" s="498"/>
      <c r="U234" s="498"/>
      <c r="V234" s="498"/>
      <c r="W234" s="498"/>
      <c r="X234" s="498"/>
      <c r="Y234" s="498"/>
    </row>
    <row r="235">
      <c r="A235" s="498"/>
      <c r="B235" s="498"/>
      <c r="C235" s="498"/>
      <c r="D235" s="498"/>
      <c r="E235" s="498"/>
      <c r="F235" s="498"/>
      <c r="G235" s="498"/>
      <c r="H235" s="498"/>
      <c r="I235" s="498"/>
      <c r="J235" s="498"/>
      <c r="K235" s="498"/>
      <c r="L235" s="498"/>
      <c r="M235" s="498"/>
      <c r="N235" s="498"/>
      <c r="O235" s="498"/>
      <c r="P235" s="498"/>
      <c r="Q235" s="498"/>
      <c r="R235" s="498"/>
      <c r="S235" s="498"/>
      <c r="T235" s="498"/>
      <c r="U235" s="498"/>
      <c r="V235" s="498"/>
      <c r="W235" s="498"/>
      <c r="X235" s="498"/>
      <c r="Y235" s="498"/>
    </row>
    <row r="236">
      <c r="A236" s="498"/>
      <c r="B236" s="498"/>
      <c r="C236" s="498"/>
      <c r="D236" s="498"/>
      <c r="E236" s="498"/>
      <c r="F236" s="498"/>
      <c r="G236" s="498"/>
      <c r="H236" s="498"/>
      <c r="I236" s="498"/>
      <c r="J236" s="498"/>
      <c r="K236" s="498"/>
      <c r="L236" s="498"/>
      <c r="M236" s="498"/>
      <c r="N236" s="498"/>
      <c r="O236" s="498"/>
      <c r="P236" s="498"/>
      <c r="Q236" s="498"/>
      <c r="R236" s="498"/>
      <c r="S236" s="498"/>
      <c r="T236" s="498"/>
      <c r="U236" s="498"/>
      <c r="V236" s="498"/>
      <c r="W236" s="498"/>
      <c r="X236" s="498"/>
      <c r="Y236" s="498"/>
    </row>
    <row r="237">
      <c r="A237" s="498"/>
      <c r="B237" s="498"/>
      <c r="C237" s="498"/>
      <c r="D237" s="498"/>
      <c r="E237" s="498"/>
      <c r="F237" s="498"/>
      <c r="G237" s="498"/>
      <c r="H237" s="498"/>
      <c r="I237" s="498"/>
      <c r="J237" s="498"/>
      <c r="K237" s="498"/>
      <c r="L237" s="498"/>
      <c r="M237" s="498"/>
      <c r="N237" s="498"/>
      <c r="O237" s="498"/>
      <c r="P237" s="498"/>
      <c r="Q237" s="498"/>
      <c r="R237" s="498"/>
      <c r="S237" s="498"/>
      <c r="T237" s="498"/>
      <c r="U237" s="498"/>
      <c r="V237" s="498"/>
      <c r="W237" s="498"/>
      <c r="X237" s="498"/>
      <c r="Y237" s="498"/>
    </row>
    <row r="238">
      <c r="A238" s="498"/>
      <c r="B238" s="498"/>
      <c r="C238" s="498"/>
      <c r="D238" s="498"/>
      <c r="E238" s="498"/>
      <c r="F238" s="498"/>
      <c r="G238" s="498"/>
      <c r="H238" s="498"/>
      <c r="I238" s="498"/>
      <c r="J238" s="498"/>
      <c r="K238" s="498"/>
      <c r="L238" s="498"/>
      <c r="M238" s="498"/>
      <c r="N238" s="498"/>
      <c r="O238" s="498"/>
      <c r="P238" s="498"/>
      <c r="Q238" s="498"/>
      <c r="R238" s="498"/>
      <c r="S238" s="498"/>
      <c r="T238" s="498"/>
      <c r="U238" s="498"/>
      <c r="V238" s="498"/>
      <c r="W238" s="498"/>
      <c r="X238" s="498"/>
      <c r="Y238" s="498"/>
    </row>
    <row r="239">
      <c r="A239" s="498"/>
      <c r="B239" s="498"/>
      <c r="C239" s="498"/>
      <c r="D239" s="498"/>
      <c r="E239" s="498"/>
      <c r="F239" s="498"/>
      <c r="G239" s="498"/>
      <c r="H239" s="498"/>
      <c r="I239" s="498"/>
      <c r="J239" s="498"/>
      <c r="K239" s="498"/>
      <c r="L239" s="498"/>
      <c r="M239" s="498"/>
      <c r="N239" s="498"/>
      <c r="O239" s="498"/>
      <c r="P239" s="498"/>
      <c r="Q239" s="498"/>
      <c r="R239" s="498"/>
      <c r="S239" s="498"/>
      <c r="T239" s="498"/>
      <c r="U239" s="498"/>
      <c r="V239" s="498"/>
      <c r="W239" s="498"/>
      <c r="X239" s="498"/>
      <c r="Y239" s="498"/>
    </row>
    <row r="240">
      <c r="A240" s="498"/>
      <c r="B240" s="498"/>
      <c r="C240" s="498"/>
      <c r="D240" s="498"/>
      <c r="E240" s="498"/>
      <c r="F240" s="498"/>
      <c r="G240" s="498"/>
      <c r="H240" s="498"/>
      <c r="I240" s="498"/>
      <c r="J240" s="498"/>
      <c r="K240" s="498"/>
      <c r="L240" s="498"/>
      <c r="M240" s="498"/>
      <c r="N240" s="498"/>
      <c r="O240" s="498"/>
      <c r="P240" s="498"/>
      <c r="Q240" s="498"/>
      <c r="R240" s="498"/>
      <c r="S240" s="498"/>
      <c r="T240" s="498"/>
      <c r="U240" s="498"/>
      <c r="V240" s="498"/>
      <c r="W240" s="498"/>
      <c r="X240" s="498"/>
      <c r="Y240" s="498"/>
    </row>
    <row r="241">
      <c r="A241" s="498"/>
      <c r="B241" s="498"/>
      <c r="C241" s="498"/>
      <c r="D241" s="498"/>
      <c r="E241" s="498"/>
      <c r="F241" s="498"/>
      <c r="G241" s="498"/>
      <c r="H241" s="498"/>
      <c r="I241" s="498"/>
      <c r="J241" s="498"/>
      <c r="K241" s="498"/>
      <c r="L241" s="498"/>
      <c r="M241" s="498"/>
      <c r="N241" s="498"/>
      <c r="O241" s="498"/>
      <c r="P241" s="498"/>
      <c r="Q241" s="498"/>
      <c r="R241" s="498"/>
      <c r="S241" s="498"/>
      <c r="T241" s="498"/>
      <c r="U241" s="498"/>
      <c r="V241" s="498"/>
      <c r="W241" s="498"/>
      <c r="X241" s="498"/>
      <c r="Y241" s="498"/>
    </row>
    <row r="242">
      <c r="A242" s="498"/>
      <c r="B242" s="498"/>
      <c r="C242" s="498"/>
      <c r="D242" s="498"/>
      <c r="E242" s="498"/>
      <c r="F242" s="498"/>
      <c r="G242" s="498"/>
      <c r="H242" s="498"/>
      <c r="I242" s="498"/>
      <c r="J242" s="498"/>
      <c r="K242" s="498"/>
      <c r="L242" s="498"/>
      <c r="M242" s="498"/>
      <c r="N242" s="498"/>
      <c r="O242" s="498"/>
      <c r="P242" s="498"/>
      <c r="Q242" s="498"/>
      <c r="R242" s="498"/>
      <c r="S242" s="498"/>
      <c r="T242" s="498"/>
      <c r="U242" s="498"/>
      <c r="V242" s="498"/>
      <c r="W242" s="498"/>
      <c r="X242" s="498"/>
      <c r="Y242" s="498"/>
    </row>
    <row r="243">
      <c r="A243" s="498"/>
      <c r="B243" s="498"/>
      <c r="C243" s="498"/>
      <c r="D243" s="498"/>
      <c r="E243" s="498"/>
      <c r="F243" s="498"/>
      <c r="G243" s="498"/>
      <c r="H243" s="498"/>
      <c r="I243" s="498"/>
      <c r="J243" s="498"/>
      <c r="K243" s="498"/>
      <c r="L243" s="498"/>
      <c r="M243" s="498"/>
      <c r="N243" s="498"/>
      <c r="O243" s="498"/>
      <c r="P243" s="498"/>
      <c r="Q243" s="498"/>
      <c r="R243" s="498"/>
      <c r="S243" s="498"/>
      <c r="T243" s="498"/>
      <c r="U243" s="498"/>
      <c r="V243" s="498"/>
      <c r="W243" s="498"/>
      <c r="X243" s="498"/>
      <c r="Y243" s="498"/>
    </row>
    <row r="244">
      <c r="A244" s="498"/>
      <c r="B244" s="498"/>
      <c r="C244" s="498"/>
      <c r="D244" s="498"/>
      <c r="E244" s="498"/>
      <c r="F244" s="498"/>
      <c r="G244" s="498"/>
      <c r="H244" s="498"/>
      <c r="I244" s="498"/>
      <c r="J244" s="498"/>
      <c r="K244" s="498"/>
      <c r="L244" s="498"/>
      <c r="M244" s="498"/>
      <c r="N244" s="498"/>
      <c r="O244" s="498"/>
      <c r="P244" s="498"/>
      <c r="Q244" s="498"/>
      <c r="R244" s="498"/>
      <c r="S244" s="498"/>
      <c r="T244" s="498"/>
      <c r="U244" s="498"/>
      <c r="V244" s="498"/>
      <c r="W244" s="498"/>
      <c r="X244" s="498"/>
      <c r="Y244" s="498"/>
    </row>
    <row r="245">
      <c r="A245" s="498"/>
      <c r="B245" s="498"/>
      <c r="C245" s="498"/>
      <c r="D245" s="498"/>
      <c r="E245" s="498"/>
      <c r="F245" s="498"/>
      <c r="G245" s="498"/>
      <c r="H245" s="498"/>
      <c r="I245" s="498"/>
      <c r="J245" s="498"/>
      <c r="K245" s="498"/>
      <c r="L245" s="498"/>
      <c r="M245" s="498"/>
      <c r="N245" s="498"/>
      <c r="O245" s="498"/>
      <c r="P245" s="498"/>
      <c r="Q245" s="498"/>
      <c r="R245" s="498"/>
      <c r="S245" s="498"/>
      <c r="T245" s="498"/>
      <c r="U245" s="498"/>
      <c r="V245" s="498"/>
      <c r="W245" s="498"/>
      <c r="X245" s="498"/>
      <c r="Y245" s="498"/>
    </row>
    <row r="246">
      <c r="A246" s="498"/>
      <c r="B246" s="498"/>
      <c r="C246" s="498"/>
      <c r="D246" s="498"/>
      <c r="E246" s="498"/>
      <c r="F246" s="498"/>
      <c r="G246" s="498"/>
      <c r="H246" s="498"/>
      <c r="I246" s="498"/>
      <c r="J246" s="498"/>
      <c r="K246" s="498"/>
      <c r="L246" s="498"/>
      <c r="M246" s="498"/>
      <c r="N246" s="498"/>
      <c r="O246" s="498"/>
      <c r="P246" s="498"/>
      <c r="Q246" s="498"/>
      <c r="R246" s="498"/>
      <c r="S246" s="498"/>
      <c r="T246" s="498"/>
      <c r="U246" s="498"/>
      <c r="V246" s="498"/>
      <c r="W246" s="498"/>
      <c r="X246" s="498"/>
      <c r="Y246" s="498"/>
    </row>
    <row r="247">
      <c r="A247" s="498"/>
      <c r="B247" s="498"/>
      <c r="C247" s="498"/>
      <c r="D247" s="498"/>
      <c r="E247" s="498"/>
      <c r="F247" s="498"/>
      <c r="G247" s="498"/>
      <c r="H247" s="498"/>
      <c r="I247" s="498"/>
      <c r="J247" s="498"/>
      <c r="K247" s="498"/>
      <c r="L247" s="498"/>
      <c r="M247" s="498"/>
      <c r="N247" s="498"/>
      <c r="O247" s="498"/>
      <c r="P247" s="498"/>
      <c r="Q247" s="498"/>
      <c r="R247" s="498"/>
      <c r="S247" s="498"/>
      <c r="T247" s="498"/>
      <c r="U247" s="498"/>
      <c r="V247" s="498"/>
      <c r="W247" s="498"/>
      <c r="X247" s="498"/>
      <c r="Y247" s="498"/>
    </row>
    <row r="248">
      <c r="A248" s="498"/>
      <c r="B248" s="498"/>
      <c r="C248" s="498"/>
      <c r="D248" s="498"/>
      <c r="E248" s="498"/>
      <c r="F248" s="498"/>
      <c r="G248" s="498"/>
      <c r="H248" s="498"/>
      <c r="I248" s="498"/>
      <c r="J248" s="498"/>
      <c r="K248" s="498"/>
      <c r="L248" s="498"/>
      <c r="M248" s="498"/>
      <c r="N248" s="498"/>
      <c r="O248" s="498"/>
      <c r="P248" s="498"/>
      <c r="Q248" s="498"/>
      <c r="R248" s="498"/>
      <c r="S248" s="498"/>
      <c r="T248" s="498"/>
      <c r="U248" s="498"/>
      <c r="V248" s="498"/>
      <c r="W248" s="498"/>
      <c r="X248" s="498"/>
      <c r="Y248" s="498"/>
    </row>
    <row r="249">
      <c r="A249" s="498"/>
      <c r="B249" s="498"/>
      <c r="C249" s="498"/>
      <c r="D249" s="498"/>
      <c r="E249" s="498"/>
      <c r="F249" s="498"/>
      <c r="G249" s="498"/>
      <c r="H249" s="498"/>
      <c r="I249" s="498"/>
      <c r="J249" s="498"/>
      <c r="K249" s="498"/>
      <c r="L249" s="498"/>
      <c r="M249" s="498"/>
      <c r="N249" s="498"/>
      <c r="O249" s="498"/>
      <c r="P249" s="498"/>
      <c r="Q249" s="498"/>
      <c r="R249" s="498"/>
      <c r="S249" s="498"/>
      <c r="T249" s="498"/>
      <c r="U249" s="498"/>
      <c r="V249" s="498"/>
      <c r="W249" s="498"/>
      <c r="X249" s="498"/>
      <c r="Y249" s="498"/>
    </row>
    <row r="250">
      <c r="A250" s="498"/>
      <c r="B250" s="498"/>
      <c r="C250" s="498"/>
      <c r="D250" s="498"/>
      <c r="E250" s="498"/>
      <c r="F250" s="498"/>
      <c r="G250" s="498"/>
      <c r="H250" s="498"/>
      <c r="I250" s="498"/>
      <c r="J250" s="498"/>
      <c r="K250" s="498"/>
      <c r="L250" s="498"/>
      <c r="M250" s="498"/>
      <c r="N250" s="498"/>
      <c r="O250" s="498"/>
      <c r="P250" s="498"/>
      <c r="Q250" s="498"/>
      <c r="R250" s="498"/>
      <c r="S250" s="498"/>
      <c r="T250" s="498"/>
      <c r="U250" s="498"/>
      <c r="V250" s="498"/>
      <c r="W250" s="498"/>
      <c r="X250" s="498"/>
      <c r="Y250" s="498"/>
    </row>
    <row r="251">
      <c r="A251" s="498"/>
      <c r="B251" s="498"/>
      <c r="C251" s="498"/>
      <c r="D251" s="498"/>
      <c r="E251" s="498"/>
      <c r="F251" s="498"/>
      <c r="G251" s="498"/>
      <c r="H251" s="498"/>
      <c r="I251" s="498"/>
      <c r="J251" s="498"/>
      <c r="K251" s="498"/>
      <c r="L251" s="498"/>
      <c r="M251" s="498"/>
      <c r="N251" s="498"/>
      <c r="O251" s="498"/>
      <c r="P251" s="498"/>
      <c r="Q251" s="498"/>
      <c r="R251" s="498"/>
      <c r="S251" s="498"/>
      <c r="T251" s="498"/>
      <c r="U251" s="498"/>
      <c r="V251" s="498"/>
      <c r="W251" s="498"/>
      <c r="X251" s="498"/>
      <c r="Y251" s="498"/>
    </row>
    <row r="252">
      <c r="A252" s="498"/>
      <c r="B252" s="498"/>
      <c r="C252" s="498"/>
      <c r="D252" s="498"/>
      <c r="E252" s="498"/>
      <c r="F252" s="498"/>
      <c r="G252" s="498"/>
      <c r="H252" s="498"/>
      <c r="I252" s="498"/>
      <c r="J252" s="498"/>
      <c r="K252" s="498"/>
      <c r="L252" s="498"/>
      <c r="M252" s="498"/>
      <c r="N252" s="498"/>
      <c r="O252" s="498"/>
      <c r="P252" s="498"/>
      <c r="Q252" s="498"/>
      <c r="R252" s="498"/>
      <c r="S252" s="498"/>
      <c r="T252" s="498"/>
      <c r="U252" s="498"/>
      <c r="V252" s="498"/>
      <c r="W252" s="498"/>
      <c r="X252" s="498"/>
      <c r="Y252" s="498"/>
    </row>
    <row r="253">
      <c r="A253" s="498"/>
      <c r="B253" s="498"/>
      <c r="C253" s="498"/>
      <c r="D253" s="498"/>
      <c r="E253" s="498"/>
      <c r="F253" s="498"/>
      <c r="G253" s="498"/>
      <c r="H253" s="498"/>
      <c r="I253" s="498"/>
      <c r="J253" s="498"/>
      <c r="K253" s="498"/>
      <c r="L253" s="498"/>
      <c r="M253" s="498"/>
      <c r="N253" s="498"/>
      <c r="O253" s="498"/>
      <c r="P253" s="498"/>
      <c r="Q253" s="498"/>
      <c r="R253" s="498"/>
      <c r="S253" s="498"/>
      <c r="T253" s="498"/>
      <c r="U253" s="498"/>
      <c r="V253" s="498"/>
      <c r="W253" s="498"/>
      <c r="X253" s="498"/>
      <c r="Y253" s="498"/>
    </row>
    <row r="254">
      <c r="A254" s="498"/>
      <c r="B254" s="498"/>
      <c r="C254" s="498"/>
      <c r="D254" s="498"/>
      <c r="E254" s="498"/>
      <c r="F254" s="498"/>
      <c r="G254" s="498"/>
      <c r="H254" s="498"/>
      <c r="I254" s="498"/>
      <c r="J254" s="498"/>
      <c r="K254" s="498"/>
      <c r="L254" s="498"/>
      <c r="M254" s="498"/>
      <c r="N254" s="498"/>
      <c r="O254" s="498"/>
      <c r="P254" s="498"/>
      <c r="Q254" s="498"/>
      <c r="R254" s="498"/>
      <c r="S254" s="498"/>
      <c r="T254" s="498"/>
      <c r="U254" s="498"/>
      <c r="V254" s="498"/>
      <c r="W254" s="498"/>
      <c r="X254" s="498"/>
      <c r="Y254" s="498"/>
    </row>
    <row r="255">
      <c r="A255" s="498"/>
      <c r="B255" s="498"/>
      <c r="C255" s="498"/>
      <c r="D255" s="498"/>
      <c r="E255" s="498"/>
      <c r="F255" s="498"/>
      <c r="G255" s="498"/>
      <c r="H255" s="498"/>
      <c r="I255" s="498"/>
      <c r="J255" s="498"/>
      <c r="K255" s="498"/>
      <c r="L255" s="498"/>
      <c r="M255" s="498"/>
      <c r="N255" s="498"/>
      <c r="O255" s="498"/>
      <c r="P255" s="498"/>
      <c r="Q255" s="498"/>
      <c r="R255" s="498"/>
      <c r="S255" s="498"/>
      <c r="T255" s="498"/>
      <c r="U255" s="498"/>
      <c r="V255" s="498"/>
      <c r="W255" s="498"/>
      <c r="X255" s="498"/>
      <c r="Y255" s="498"/>
    </row>
    <row r="256">
      <c r="A256" s="498"/>
      <c r="B256" s="498"/>
      <c r="C256" s="498"/>
      <c r="D256" s="498"/>
      <c r="E256" s="498"/>
      <c r="F256" s="498"/>
      <c r="G256" s="498"/>
      <c r="H256" s="498"/>
      <c r="I256" s="498"/>
      <c r="J256" s="498"/>
      <c r="K256" s="498"/>
      <c r="L256" s="498"/>
      <c r="M256" s="498"/>
      <c r="N256" s="498"/>
      <c r="O256" s="498"/>
      <c r="P256" s="498"/>
      <c r="Q256" s="498"/>
      <c r="R256" s="498"/>
      <c r="S256" s="498"/>
      <c r="T256" s="498"/>
      <c r="U256" s="498"/>
      <c r="V256" s="498"/>
      <c r="W256" s="498"/>
      <c r="X256" s="498"/>
      <c r="Y256" s="498"/>
    </row>
    <row r="257">
      <c r="A257" s="498"/>
      <c r="B257" s="498"/>
      <c r="C257" s="498"/>
      <c r="D257" s="498"/>
      <c r="E257" s="498"/>
      <c r="F257" s="498"/>
      <c r="G257" s="498"/>
      <c r="H257" s="498"/>
      <c r="I257" s="498"/>
      <c r="J257" s="498"/>
      <c r="K257" s="498"/>
      <c r="L257" s="498"/>
      <c r="M257" s="498"/>
      <c r="N257" s="498"/>
      <c r="O257" s="498"/>
      <c r="P257" s="498"/>
      <c r="Q257" s="498"/>
      <c r="R257" s="498"/>
      <c r="S257" s="498"/>
      <c r="T257" s="498"/>
      <c r="U257" s="498"/>
      <c r="V257" s="498"/>
      <c r="W257" s="498"/>
      <c r="X257" s="498"/>
      <c r="Y257" s="498"/>
    </row>
    <row r="258">
      <c r="A258" s="498"/>
      <c r="B258" s="498"/>
      <c r="C258" s="498"/>
      <c r="D258" s="498"/>
      <c r="E258" s="498"/>
      <c r="F258" s="498"/>
      <c r="G258" s="498"/>
      <c r="H258" s="498"/>
      <c r="I258" s="498"/>
      <c r="J258" s="498"/>
      <c r="K258" s="498"/>
      <c r="L258" s="498"/>
      <c r="M258" s="498"/>
      <c r="N258" s="498"/>
      <c r="O258" s="498"/>
      <c r="P258" s="498"/>
      <c r="Q258" s="498"/>
      <c r="R258" s="498"/>
      <c r="S258" s="498"/>
      <c r="T258" s="498"/>
      <c r="U258" s="498"/>
      <c r="V258" s="498"/>
      <c r="W258" s="498"/>
      <c r="X258" s="498"/>
      <c r="Y258" s="498"/>
    </row>
    <row r="259">
      <c r="A259" s="498"/>
      <c r="B259" s="498"/>
      <c r="C259" s="498"/>
      <c r="D259" s="498"/>
      <c r="E259" s="498"/>
      <c r="F259" s="498"/>
      <c r="G259" s="498"/>
      <c r="H259" s="498"/>
      <c r="I259" s="498"/>
      <c r="J259" s="498"/>
      <c r="K259" s="498"/>
      <c r="L259" s="498"/>
      <c r="M259" s="498"/>
      <c r="N259" s="498"/>
      <c r="O259" s="498"/>
      <c r="P259" s="498"/>
      <c r="Q259" s="498"/>
      <c r="R259" s="498"/>
      <c r="S259" s="498"/>
      <c r="T259" s="498"/>
      <c r="U259" s="498"/>
      <c r="V259" s="498"/>
      <c r="W259" s="498"/>
      <c r="X259" s="498"/>
      <c r="Y259" s="498"/>
    </row>
    <row r="260">
      <c r="A260" s="498"/>
      <c r="B260" s="498"/>
      <c r="C260" s="498"/>
      <c r="D260" s="498"/>
      <c r="E260" s="498"/>
      <c r="F260" s="498"/>
      <c r="G260" s="498"/>
      <c r="H260" s="498"/>
      <c r="I260" s="498"/>
      <c r="J260" s="498"/>
      <c r="K260" s="498"/>
      <c r="L260" s="498"/>
      <c r="M260" s="498"/>
      <c r="N260" s="498"/>
      <c r="O260" s="498"/>
      <c r="P260" s="498"/>
      <c r="Q260" s="498"/>
      <c r="R260" s="498"/>
      <c r="S260" s="498"/>
      <c r="T260" s="498"/>
      <c r="U260" s="498"/>
      <c r="V260" s="498"/>
      <c r="W260" s="498"/>
      <c r="X260" s="498"/>
      <c r="Y260" s="498"/>
    </row>
    <row r="261">
      <c r="A261" s="498"/>
      <c r="B261" s="498"/>
      <c r="C261" s="498"/>
      <c r="D261" s="498"/>
      <c r="E261" s="498"/>
      <c r="F261" s="498"/>
      <c r="G261" s="498"/>
      <c r="H261" s="498"/>
      <c r="I261" s="498"/>
      <c r="J261" s="498"/>
      <c r="K261" s="498"/>
      <c r="L261" s="498"/>
      <c r="M261" s="498"/>
      <c r="N261" s="498"/>
      <c r="O261" s="498"/>
      <c r="P261" s="498"/>
      <c r="Q261" s="498"/>
      <c r="R261" s="498"/>
      <c r="S261" s="498"/>
      <c r="T261" s="498"/>
      <c r="U261" s="498"/>
      <c r="V261" s="498"/>
      <c r="W261" s="498"/>
      <c r="X261" s="498"/>
      <c r="Y261" s="498"/>
    </row>
    <row r="262">
      <c r="A262" s="498"/>
      <c r="B262" s="498"/>
      <c r="C262" s="498"/>
      <c r="D262" s="498"/>
      <c r="E262" s="498"/>
      <c r="F262" s="498"/>
      <c r="G262" s="498"/>
      <c r="H262" s="498"/>
      <c r="I262" s="498"/>
      <c r="J262" s="498"/>
      <c r="K262" s="498"/>
      <c r="L262" s="498"/>
      <c r="M262" s="498"/>
      <c r="N262" s="498"/>
      <c r="O262" s="498"/>
      <c r="P262" s="498"/>
      <c r="Q262" s="498"/>
      <c r="R262" s="498"/>
      <c r="S262" s="498"/>
      <c r="T262" s="498"/>
      <c r="U262" s="498"/>
      <c r="V262" s="498"/>
      <c r="W262" s="498"/>
      <c r="X262" s="498"/>
      <c r="Y262" s="498"/>
    </row>
    <row r="263">
      <c r="A263" s="498"/>
      <c r="B263" s="498"/>
      <c r="C263" s="498"/>
      <c r="D263" s="498"/>
      <c r="E263" s="498"/>
      <c r="F263" s="498"/>
      <c r="G263" s="498"/>
      <c r="H263" s="498"/>
      <c r="I263" s="498"/>
      <c r="J263" s="498"/>
      <c r="K263" s="498"/>
      <c r="L263" s="498"/>
      <c r="M263" s="498"/>
      <c r="N263" s="498"/>
      <c r="O263" s="498"/>
      <c r="P263" s="498"/>
      <c r="Q263" s="498"/>
      <c r="R263" s="498"/>
      <c r="S263" s="498"/>
      <c r="T263" s="498"/>
      <c r="U263" s="498"/>
      <c r="V263" s="498"/>
      <c r="W263" s="498"/>
      <c r="X263" s="498"/>
      <c r="Y263" s="498"/>
    </row>
    <row r="264">
      <c r="A264" s="498"/>
      <c r="B264" s="498"/>
      <c r="C264" s="498"/>
      <c r="D264" s="498"/>
      <c r="E264" s="498"/>
      <c r="F264" s="498"/>
      <c r="G264" s="498"/>
      <c r="H264" s="498"/>
      <c r="I264" s="498"/>
      <c r="J264" s="498"/>
      <c r="K264" s="498"/>
      <c r="L264" s="498"/>
      <c r="M264" s="498"/>
      <c r="N264" s="498"/>
      <c r="O264" s="498"/>
      <c r="P264" s="498"/>
      <c r="Q264" s="498"/>
      <c r="R264" s="498"/>
      <c r="S264" s="498"/>
      <c r="T264" s="498"/>
      <c r="U264" s="498"/>
      <c r="V264" s="498"/>
      <c r="W264" s="498"/>
      <c r="X264" s="498"/>
      <c r="Y264" s="498"/>
    </row>
    <row r="265">
      <c r="A265" s="498"/>
      <c r="B265" s="498"/>
      <c r="C265" s="498"/>
      <c r="D265" s="498"/>
      <c r="E265" s="498"/>
      <c r="F265" s="498"/>
      <c r="G265" s="498"/>
      <c r="H265" s="498"/>
      <c r="I265" s="498"/>
      <c r="J265" s="498"/>
      <c r="K265" s="498"/>
      <c r="L265" s="498"/>
      <c r="M265" s="498"/>
      <c r="N265" s="498"/>
      <c r="O265" s="498"/>
      <c r="P265" s="498"/>
      <c r="Q265" s="498"/>
      <c r="R265" s="498"/>
      <c r="S265" s="498"/>
      <c r="T265" s="498"/>
      <c r="U265" s="498"/>
      <c r="V265" s="498"/>
      <c r="W265" s="498"/>
      <c r="X265" s="498"/>
      <c r="Y265" s="498"/>
    </row>
    <row r="266">
      <c r="A266" s="498"/>
      <c r="B266" s="498"/>
      <c r="C266" s="498"/>
      <c r="D266" s="498"/>
      <c r="E266" s="498"/>
      <c r="F266" s="498"/>
      <c r="G266" s="498"/>
      <c r="H266" s="498"/>
      <c r="I266" s="498"/>
      <c r="J266" s="498"/>
      <c r="K266" s="498"/>
      <c r="L266" s="498"/>
      <c r="M266" s="498"/>
      <c r="N266" s="498"/>
      <c r="O266" s="498"/>
      <c r="P266" s="498"/>
      <c r="Q266" s="498"/>
      <c r="R266" s="498"/>
      <c r="S266" s="498"/>
      <c r="T266" s="498"/>
      <c r="U266" s="498"/>
      <c r="V266" s="498"/>
      <c r="W266" s="498"/>
      <c r="X266" s="498"/>
      <c r="Y266" s="498"/>
    </row>
    <row r="267">
      <c r="A267" s="498"/>
      <c r="B267" s="498"/>
      <c r="C267" s="498"/>
      <c r="D267" s="498"/>
      <c r="E267" s="498"/>
      <c r="F267" s="498"/>
      <c r="G267" s="498"/>
      <c r="H267" s="498"/>
      <c r="I267" s="498"/>
      <c r="J267" s="498"/>
      <c r="K267" s="498"/>
      <c r="L267" s="498"/>
      <c r="M267" s="498"/>
      <c r="N267" s="498"/>
      <c r="O267" s="498"/>
      <c r="P267" s="498"/>
      <c r="Q267" s="498"/>
      <c r="R267" s="498"/>
      <c r="S267" s="498"/>
      <c r="T267" s="498"/>
      <c r="U267" s="498"/>
      <c r="V267" s="498"/>
      <c r="W267" s="498"/>
      <c r="X267" s="498"/>
      <c r="Y267" s="498"/>
    </row>
    <row r="268">
      <c r="A268" s="498"/>
      <c r="B268" s="498"/>
      <c r="C268" s="498"/>
      <c r="D268" s="498"/>
      <c r="E268" s="498"/>
      <c r="F268" s="498"/>
      <c r="G268" s="498"/>
      <c r="H268" s="498"/>
      <c r="I268" s="498"/>
      <c r="J268" s="498"/>
      <c r="K268" s="498"/>
      <c r="L268" s="498"/>
      <c r="M268" s="498"/>
      <c r="N268" s="498"/>
      <c r="O268" s="498"/>
      <c r="P268" s="498"/>
      <c r="Q268" s="498"/>
      <c r="R268" s="498"/>
      <c r="S268" s="498"/>
      <c r="T268" s="498"/>
      <c r="U268" s="498"/>
      <c r="V268" s="498"/>
      <c r="W268" s="498"/>
      <c r="X268" s="498"/>
      <c r="Y268" s="498"/>
    </row>
    <row r="269">
      <c r="A269" s="498"/>
      <c r="B269" s="498"/>
      <c r="C269" s="498"/>
      <c r="D269" s="498"/>
      <c r="E269" s="498"/>
      <c r="F269" s="498"/>
      <c r="G269" s="498"/>
      <c r="H269" s="498"/>
      <c r="I269" s="498"/>
      <c r="J269" s="498"/>
      <c r="K269" s="498"/>
      <c r="L269" s="498"/>
      <c r="M269" s="498"/>
      <c r="N269" s="498"/>
      <c r="O269" s="498"/>
      <c r="P269" s="498"/>
      <c r="Q269" s="498"/>
      <c r="R269" s="498"/>
      <c r="S269" s="498"/>
      <c r="T269" s="498"/>
      <c r="U269" s="498"/>
      <c r="V269" s="498"/>
      <c r="W269" s="498"/>
      <c r="X269" s="498"/>
      <c r="Y269" s="498"/>
    </row>
    <row r="270">
      <c r="A270" s="498"/>
      <c r="B270" s="498"/>
      <c r="C270" s="498"/>
      <c r="D270" s="498"/>
      <c r="E270" s="498"/>
      <c r="F270" s="498"/>
      <c r="G270" s="498"/>
      <c r="H270" s="498"/>
      <c r="I270" s="498"/>
      <c r="J270" s="498"/>
      <c r="K270" s="498"/>
      <c r="L270" s="498"/>
      <c r="M270" s="498"/>
      <c r="N270" s="498"/>
      <c r="O270" s="498"/>
      <c r="P270" s="498"/>
      <c r="Q270" s="498"/>
      <c r="R270" s="498"/>
      <c r="S270" s="498"/>
      <c r="T270" s="498"/>
      <c r="U270" s="498"/>
      <c r="V270" s="498"/>
      <c r="W270" s="498"/>
      <c r="X270" s="498"/>
      <c r="Y270" s="498"/>
    </row>
    <row r="271">
      <c r="A271" s="498"/>
      <c r="B271" s="498"/>
      <c r="C271" s="498"/>
      <c r="D271" s="498"/>
      <c r="E271" s="498"/>
      <c r="F271" s="498"/>
      <c r="G271" s="498"/>
      <c r="H271" s="498"/>
      <c r="I271" s="498"/>
      <c r="J271" s="498"/>
      <c r="K271" s="498"/>
      <c r="L271" s="498"/>
      <c r="M271" s="498"/>
      <c r="N271" s="498"/>
      <c r="O271" s="498"/>
      <c r="P271" s="498"/>
      <c r="Q271" s="498"/>
      <c r="R271" s="498"/>
      <c r="S271" s="498"/>
      <c r="T271" s="498"/>
      <c r="U271" s="498"/>
      <c r="V271" s="498"/>
      <c r="W271" s="498"/>
      <c r="X271" s="498"/>
      <c r="Y271" s="498"/>
    </row>
    <row r="272">
      <c r="A272" s="498"/>
      <c r="B272" s="498"/>
      <c r="C272" s="498"/>
      <c r="D272" s="498"/>
      <c r="E272" s="498"/>
      <c r="F272" s="498"/>
      <c r="G272" s="498"/>
      <c r="H272" s="498"/>
      <c r="I272" s="498"/>
      <c r="J272" s="498"/>
      <c r="K272" s="498"/>
      <c r="L272" s="498"/>
      <c r="M272" s="498"/>
      <c r="N272" s="498"/>
      <c r="O272" s="498"/>
      <c r="P272" s="498"/>
      <c r="Q272" s="498"/>
      <c r="R272" s="498"/>
      <c r="S272" s="498"/>
      <c r="T272" s="498"/>
      <c r="U272" s="498"/>
      <c r="V272" s="498"/>
      <c r="W272" s="498"/>
      <c r="X272" s="498"/>
      <c r="Y272" s="498"/>
    </row>
    <row r="273">
      <c r="A273" s="498"/>
      <c r="B273" s="498"/>
      <c r="C273" s="498"/>
      <c r="D273" s="498"/>
      <c r="E273" s="498"/>
      <c r="F273" s="498"/>
      <c r="G273" s="498"/>
      <c r="H273" s="498"/>
      <c r="I273" s="498"/>
      <c r="J273" s="498"/>
      <c r="K273" s="498"/>
      <c r="L273" s="498"/>
      <c r="M273" s="498"/>
      <c r="N273" s="498"/>
      <c r="O273" s="498"/>
      <c r="P273" s="498"/>
      <c r="Q273" s="498"/>
      <c r="R273" s="498"/>
      <c r="S273" s="498"/>
      <c r="T273" s="498"/>
      <c r="U273" s="498"/>
      <c r="V273" s="498"/>
      <c r="W273" s="498"/>
      <c r="X273" s="498"/>
      <c r="Y273" s="498"/>
    </row>
    <row r="274">
      <c r="A274" s="498"/>
      <c r="B274" s="498"/>
      <c r="C274" s="498"/>
      <c r="D274" s="498"/>
      <c r="E274" s="498"/>
      <c r="F274" s="498"/>
      <c r="G274" s="498"/>
      <c r="H274" s="498"/>
      <c r="I274" s="498"/>
      <c r="J274" s="498"/>
      <c r="K274" s="498"/>
      <c r="L274" s="498"/>
      <c r="M274" s="498"/>
      <c r="N274" s="498"/>
      <c r="O274" s="498"/>
      <c r="P274" s="498"/>
      <c r="Q274" s="498"/>
      <c r="R274" s="498"/>
      <c r="S274" s="498"/>
      <c r="T274" s="498"/>
      <c r="U274" s="498"/>
      <c r="V274" s="498"/>
      <c r="W274" s="498"/>
      <c r="X274" s="498"/>
      <c r="Y274" s="498"/>
    </row>
    <row r="275">
      <c r="A275" s="498"/>
      <c r="B275" s="498"/>
      <c r="C275" s="498"/>
      <c r="D275" s="498"/>
      <c r="E275" s="498"/>
      <c r="F275" s="498"/>
      <c r="G275" s="498"/>
      <c r="H275" s="498"/>
      <c r="I275" s="498"/>
      <c r="J275" s="498"/>
      <c r="K275" s="498"/>
      <c r="L275" s="498"/>
      <c r="M275" s="498"/>
      <c r="N275" s="498"/>
      <c r="O275" s="498"/>
      <c r="P275" s="498"/>
      <c r="Q275" s="498"/>
      <c r="R275" s="498"/>
      <c r="S275" s="498"/>
      <c r="T275" s="498"/>
      <c r="U275" s="498"/>
      <c r="V275" s="498"/>
      <c r="W275" s="498"/>
      <c r="X275" s="498"/>
      <c r="Y275" s="498"/>
    </row>
    <row r="276">
      <c r="A276" s="498"/>
      <c r="B276" s="498"/>
      <c r="C276" s="498"/>
      <c r="D276" s="498"/>
      <c r="E276" s="498"/>
      <c r="F276" s="498"/>
      <c r="G276" s="498"/>
      <c r="H276" s="498"/>
      <c r="I276" s="498"/>
      <c r="J276" s="498"/>
      <c r="K276" s="498"/>
      <c r="L276" s="498"/>
      <c r="M276" s="498"/>
      <c r="N276" s="498"/>
      <c r="O276" s="498"/>
      <c r="P276" s="498"/>
      <c r="Q276" s="498"/>
      <c r="R276" s="498"/>
      <c r="S276" s="498"/>
      <c r="T276" s="498"/>
      <c r="U276" s="498"/>
      <c r="V276" s="498"/>
      <c r="W276" s="498"/>
      <c r="X276" s="498"/>
      <c r="Y276" s="498"/>
    </row>
    <row r="277">
      <c r="A277" s="498"/>
      <c r="B277" s="498"/>
      <c r="C277" s="498"/>
      <c r="D277" s="498"/>
      <c r="E277" s="498"/>
      <c r="F277" s="498"/>
      <c r="G277" s="498"/>
      <c r="H277" s="498"/>
      <c r="I277" s="498"/>
      <c r="J277" s="498"/>
      <c r="K277" s="498"/>
      <c r="L277" s="498"/>
      <c r="M277" s="498"/>
      <c r="N277" s="498"/>
      <c r="O277" s="498"/>
      <c r="P277" s="498"/>
      <c r="Q277" s="498"/>
      <c r="R277" s="498"/>
      <c r="S277" s="498"/>
      <c r="T277" s="498"/>
      <c r="U277" s="498"/>
      <c r="V277" s="498"/>
      <c r="W277" s="498"/>
      <c r="X277" s="498"/>
      <c r="Y277" s="498"/>
    </row>
    <row r="278">
      <c r="A278" s="498"/>
      <c r="B278" s="498"/>
      <c r="C278" s="498"/>
      <c r="D278" s="498"/>
      <c r="E278" s="498"/>
      <c r="F278" s="498"/>
      <c r="G278" s="498"/>
      <c r="H278" s="498"/>
      <c r="I278" s="498"/>
      <c r="J278" s="498"/>
      <c r="K278" s="498"/>
      <c r="L278" s="498"/>
      <c r="M278" s="498"/>
      <c r="N278" s="498"/>
      <c r="O278" s="498"/>
      <c r="P278" s="498"/>
      <c r="Q278" s="498"/>
      <c r="R278" s="498"/>
      <c r="S278" s="498"/>
      <c r="T278" s="498"/>
      <c r="U278" s="498"/>
      <c r="V278" s="498"/>
      <c r="W278" s="498"/>
      <c r="X278" s="498"/>
      <c r="Y278" s="498"/>
    </row>
    <row r="279">
      <c r="A279" s="498"/>
      <c r="B279" s="498"/>
      <c r="C279" s="498"/>
      <c r="D279" s="498"/>
      <c r="E279" s="498"/>
      <c r="F279" s="498"/>
      <c r="G279" s="498"/>
      <c r="H279" s="498"/>
      <c r="I279" s="498"/>
      <c r="J279" s="498"/>
      <c r="K279" s="498"/>
      <c r="L279" s="498"/>
      <c r="M279" s="498"/>
      <c r="N279" s="498"/>
      <c r="O279" s="498"/>
      <c r="P279" s="498"/>
      <c r="Q279" s="498"/>
      <c r="R279" s="498"/>
      <c r="S279" s="498"/>
      <c r="T279" s="498"/>
      <c r="U279" s="498"/>
      <c r="V279" s="498"/>
      <c r="W279" s="498"/>
      <c r="X279" s="498"/>
      <c r="Y279" s="498"/>
    </row>
    <row r="280">
      <c r="A280" s="498"/>
      <c r="B280" s="498"/>
      <c r="C280" s="498"/>
      <c r="D280" s="498"/>
      <c r="E280" s="498"/>
      <c r="F280" s="498"/>
      <c r="G280" s="498"/>
      <c r="H280" s="498"/>
      <c r="I280" s="498"/>
      <c r="J280" s="498"/>
      <c r="K280" s="498"/>
      <c r="L280" s="498"/>
      <c r="M280" s="498"/>
      <c r="N280" s="498"/>
      <c r="O280" s="498"/>
      <c r="P280" s="498"/>
      <c r="Q280" s="498"/>
      <c r="R280" s="498"/>
      <c r="S280" s="498"/>
      <c r="T280" s="498"/>
      <c r="U280" s="498"/>
      <c r="V280" s="498"/>
      <c r="W280" s="498"/>
      <c r="X280" s="498"/>
      <c r="Y280" s="498"/>
    </row>
    <row r="281">
      <c r="A281" s="498"/>
      <c r="B281" s="498"/>
      <c r="C281" s="498"/>
      <c r="D281" s="498"/>
      <c r="E281" s="498"/>
      <c r="F281" s="498"/>
      <c r="G281" s="498"/>
      <c r="H281" s="498"/>
      <c r="I281" s="498"/>
      <c r="J281" s="498"/>
      <c r="K281" s="498"/>
      <c r="L281" s="498"/>
      <c r="M281" s="498"/>
      <c r="N281" s="498"/>
      <c r="O281" s="498"/>
      <c r="P281" s="498"/>
      <c r="Q281" s="498"/>
      <c r="R281" s="498"/>
      <c r="S281" s="498"/>
      <c r="T281" s="498"/>
      <c r="U281" s="498"/>
      <c r="V281" s="498"/>
      <c r="W281" s="498"/>
      <c r="X281" s="498"/>
      <c r="Y281" s="498"/>
    </row>
    <row r="282">
      <c r="A282" s="498"/>
      <c r="B282" s="498"/>
      <c r="C282" s="498"/>
      <c r="D282" s="498"/>
      <c r="E282" s="498"/>
      <c r="F282" s="498"/>
      <c r="G282" s="498"/>
      <c r="H282" s="498"/>
      <c r="I282" s="498"/>
      <c r="J282" s="498"/>
      <c r="K282" s="498"/>
      <c r="L282" s="498"/>
      <c r="M282" s="498"/>
      <c r="N282" s="498"/>
      <c r="O282" s="498"/>
      <c r="P282" s="498"/>
      <c r="Q282" s="498"/>
      <c r="R282" s="498"/>
      <c r="S282" s="498"/>
      <c r="T282" s="498"/>
      <c r="U282" s="498"/>
      <c r="V282" s="498"/>
      <c r="W282" s="498"/>
      <c r="X282" s="498"/>
      <c r="Y282" s="498"/>
    </row>
    <row r="283">
      <c r="A283" s="498"/>
      <c r="B283" s="498"/>
      <c r="C283" s="498"/>
      <c r="D283" s="498"/>
      <c r="E283" s="498"/>
      <c r="F283" s="498"/>
      <c r="G283" s="498"/>
      <c r="H283" s="498"/>
      <c r="I283" s="498"/>
      <c r="J283" s="498"/>
      <c r="K283" s="498"/>
      <c r="L283" s="498"/>
      <c r="M283" s="498"/>
      <c r="N283" s="498"/>
      <c r="O283" s="498"/>
      <c r="P283" s="498"/>
      <c r="Q283" s="498"/>
      <c r="R283" s="498"/>
      <c r="S283" s="498"/>
      <c r="T283" s="498"/>
      <c r="U283" s="498"/>
      <c r="V283" s="498"/>
      <c r="W283" s="498"/>
      <c r="X283" s="498"/>
      <c r="Y283" s="498"/>
    </row>
    <row r="284">
      <c r="A284" s="498"/>
      <c r="B284" s="498"/>
      <c r="C284" s="498"/>
      <c r="D284" s="498"/>
      <c r="E284" s="498"/>
      <c r="F284" s="498"/>
      <c r="G284" s="498"/>
      <c r="H284" s="498"/>
      <c r="I284" s="498"/>
      <c r="J284" s="498"/>
      <c r="K284" s="498"/>
      <c r="L284" s="498"/>
      <c r="M284" s="498"/>
      <c r="N284" s="498"/>
      <c r="O284" s="498"/>
      <c r="P284" s="498"/>
      <c r="Q284" s="498"/>
      <c r="R284" s="498"/>
      <c r="S284" s="498"/>
      <c r="T284" s="498"/>
      <c r="U284" s="498"/>
      <c r="V284" s="498"/>
      <c r="W284" s="498"/>
      <c r="X284" s="498"/>
      <c r="Y284" s="498"/>
    </row>
    <row r="285">
      <c r="A285" s="498"/>
      <c r="B285" s="498"/>
      <c r="C285" s="498"/>
      <c r="D285" s="498"/>
      <c r="E285" s="498"/>
      <c r="F285" s="498"/>
      <c r="G285" s="498"/>
      <c r="H285" s="498"/>
      <c r="I285" s="498"/>
      <c r="J285" s="498"/>
      <c r="K285" s="498"/>
      <c r="L285" s="498"/>
      <c r="M285" s="498"/>
      <c r="N285" s="498"/>
      <c r="O285" s="498"/>
      <c r="P285" s="498"/>
      <c r="Q285" s="498"/>
      <c r="R285" s="498"/>
      <c r="S285" s="498"/>
      <c r="T285" s="498"/>
      <c r="U285" s="498"/>
      <c r="V285" s="498"/>
      <c r="W285" s="498"/>
      <c r="X285" s="498"/>
      <c r="Y285" s="498"/>
    </row>
    <row r="286">
      <c r="A286" s="498"/>
      <c r="B286" s="498"/>
      <c r="C286" s="498"/>
      <c r="D286" s="498"/>
      <c r="E286" s="498"/>
      <c r="F286" s="498"/>
      <c r="G286" s="498"/>
      <c r="H286" s="498"/>
      <c r="I286" s="498"/>
      <c r="J286" s="498"/>
      <c r="K286" s="498"/>
      <c r="L286" s="498"/>
      <c r="M286" s="498"/>
      <c r="N286" s="498"/>
      <c r="O286" s="498"/>
      <c r="P286" s="498"/>
      <c r="Q286" s="498"/>
      <c r="R286" s="498"/>
      <c r="S286" s="498"/>
      <c r="T286" s="498"/>
      <c r="U286" s="498"/>
      <c r="V286" s="498"/>
      <c r="W286" s="498"/>
      <c r="X286" s="498"/>
      <c r="Y286" s="498"/>
    </row>
    <row r="287">
      <c r="A287" s="498"/>
      <c r="B287" s="498"/>
      <c r="C287" s="498"/>
      <c r="D287" s="498"/>
      <c r="E287" s="498"/>
      <c r="F287" s="498"/>
      <c r="G287" s="498"/>
      <c r="H287" s="498"/>
      <c r="I287" s="498"/>
      <c r="J287" s="498"/>
      <c r="K287" s="498"/>
      <c r="L287" s="498"/>
      <c r="M287" s="498"/>
      <c r="N287" s="498"/>
      <c r="O287" s="498"/>
      <c r="P287" s="498"/>
      <c r="Q287" s="498"/>
      <c r="R287" s="498"/>
      <c r="S287" s="498"/>
      <c r="T287" s="498"/>
      <c r="U287" s="498"/>
      <c r="V287" s="498"/>
      <c r="W287" s="498"/>
      <c r="X287" s="498"/>
      <c r="Y287" s="498"/>
    </row>
    <row r="288">
      <c r="A288" s="498"/>
      <c r="B288" s="498"/>
      <c r="C288" s="498"/>
      <c r="D288" s="498"/>
      <c r="E288" s="498"/>
      <c r="F288" s="498"/>
      <c r="G288" s="498"/>
      <c r="H288" s="498"/>
      <c r="I288" s="498"/>
      <c r="J288" s="498"/>
      <c r="K288" s="498"/>
      <c r="L288" s="498"/>
      <c r="M288" s="498"/>
      <c r="N288" s="498"/>
      <c r="O288" s="498"/>
      <c r="P288" s="498"/>
      <c r="Q288" s="498"/>
      <c r="R288" s="498"/>
      <c r="S288" s="498"/>
      <c r="T288" s="498"/>
      <c r="U288" s="498"/>
      <c r="V288" s="498"/>
      <c r="W288" s="498"/>
      <c r="X288" s="498"/>
      <c r="Y288" s="498"/>
    </row>
    <row r="289">
      <c r="A289" s="498"/>
      <c r="B289" s="498"/>
      <c r="C289" s="498"/>
      <c r="D289" s="498"/>
      <c r="E289" s="498"/>
      <c r="F289" s="498"/>
      <c r="G289" s="498"/>
      <c r="H289" s="498"/>
      <c r="I289" s="498"/>
      <c r="J289" s="498"/>
      <c r="K289" s="498"/>
      <c r="L289" s="498"/>
      <c r="M289" s="498"/>
      <c r="N289" s="498"/>
      <c r="O289" s="498"/>
      <c r="P289" s="498"/>
      <c r="Q289" s="498"/>
      <c r="R289" s="498"/>
      <c r="S289" s="498"/>
      <c r="T289" s="498"/>
      <c r="U289" s="498"/>
      <c r="V289" s="498"/>
      <c r="W289" s="498"/>
      <c r="X289" s="498"/>
      <c r="Y289" s="498"/>
    </row>
    <row r="290">
      <c r="A290" s="498"/>
      <c r="B290" s="498"/>
      <c r="C290" s="498"/>
      <c r="D290" s="498"/>
      <c r="E290" s="498"/>
      <c r="F290" s="498"/>
      <c r="G290" s="498"/>
      <c r="H290" s="498"/>
      <c r="I290" s="498"/>
      <c r="J290" s="498"/>
      <c r="K290" s="498"/>
      <c r="L290" s="498"/>
      <c r="M290" s="498"/>
      <c r="N290" s="498"/>
      <c r="O290" s="498"/>
      <c r="P290" s="498"/>
      <c r="Q290" s="498"/>
      <c r="R290" s="498"/>
      <c r="S290" s="498"/>
      <c r="T290" s="498"/>
      <c r="U290" s="498"/>
      <c r="V290" s="498"/>
      <c r="W290" s="498"/>
      <c r="X290" s="498"/>
      <c r="Y290" s="498"/>
    </row>
    <row r="291">
      <c r="A291" s="498"/>
      <c r="B291" s="498"/>
      <c r="C291" s="498"/>
      <c r="D291" s="498"/>
      <c r="E291" s="498"/>
      <c r="F291" s="498"/>
      <c r="G291" s="498"/>
      <c r="H291" s="498"/>
      <c r="I291" s="498"/>
      <c r="J291" s="498"/>
      <c r="K291" s="498"/>
      <c r="L291" s="498"/>
      <c r="M291" s="498"/>
      <c r="N291" s="498"/>
      <c r="O291" s="498"/>
      <c r="P291" s="498"/>
      <c r="Q291" s="498"/>
      <c r="R291" s="498"/>
      <c r="S291" s="498"/>
      <c r="T291" s="498"/>
      <c r="U291" s="498"/>
      <c r="V291" s="498"/>
      <c r="W291" s="498"/>
      <c r="X291" s="498"/>
      <c r="Y291" s="498"/>
    </row>
    <row r="292">
      <c r="A292" s="498"/>
      <c r="B292" s="498"/>
      <c r="C292" s="498"/>
      <c r="D292" s="498"/>
      <c r="E292" s="498"/>
      <c r="F292" s="498"/>
      <c r="G292" s="498"/>
      <c r="H292" s="498"/>
      <c r="I292" s="498"/>
      <c r="J292" s="498"/>
      <c r="K292" s="498"/>
      <c r="L292" s="498"/>
      <c r="M292" s="498"/>
      <c r="N292" s="498"/>
      <c r="O292" s="498"/>
      <c r="P292" s="498"/>
      <c r="Q292" s="498"/>
      <c r="R292" s="498"/>
      <c r="S292" s="498"/>
      <c r="T292" s="498"/>
      <c r="U292" s="498"/>
      <c r="V292" s="498"/>
      <c r="W292" s="498"/>
      <c r="X292" s="498"/>
      <c r="Y292" s="498"/>
    </row>
    <row r="293">
      <c r="A293" s="498"/>
      <c r="B293" s="498"/>
      <c r="C293" s="498"/>
      <c r="D293" s="498"/>
      <c r="E293" s="498"/>
      <c r="F293" s="498"/>
      <c r="G293" s="498"/>
      <c r="H293" s="498"/>
      <c r="I293" s="498"/>
      <c r="J293" s="498"/>
      <c r="K293" s="498"/>
      <c r="L293" s="498"/>
      <c r="M293" s="498"/>
      <c r="N293" s="498"/>
      <c r="O293" s="498"/>
      <c r="P293" s="498"/>
      <c r="Q293" s="498"/>
      <c r="R293" s="498"/>
      <c r="S293" s="498"/>
      <c r="T293" s="498"/>
      <c r="U293" s="498"/>
      <c r="V293" s="498"/>
      <c r="W293" s="498"/>
      <c r="X293" s="498"/>
      <c r="Y293" s="498"/>
    </row>
    <row r="294">
      <c r="A294" s="498"/>
      <c r="B294" s="498"/>
      <c r="C294" s="498"/>
      <c r="D294" s="498"/>
      <c r="E294" s="498"/>
      <c r="F294" s="498"/>
      <c r="G294" s="498"/>
      <c r="H294" s="498"/>
      <c r="I294" s="498"/>
      <c r="J294" s="498"/>
      <c r="K294" s="498"/>
      <c r="L294" s="498"/>
      <c r="M294" s="498"/>
      <c r="N294" s="498"/>
      <c r="O294" s="498"/>
      <c r="P294" s="498"/>
      <c r="Q294" s="498"/>
      <c r="R294" s="498"/>
      <c r="S294" s="498"/>
      <c r="T294" s="498"/>
      <c r="U294" s="498"/>
      <c r="V294" s="498"/>
      <c r="W294" s="498"/>
      <c r="X294" s="498"/>
      <c r="Y294" s="498"/>
    </row>
    <row r="295">
      <c r="A295" s="498"/>
      <c r="B295" s="498"/>
      <c r="C295" s="498"/>
      <c r="D295" s="498"/>
      <c r="E295" s="498"/>
      <c r="F295" s="498"/>
      <c r="G295" s="498"/>
      <c r="H295" s="498"/>
      <c r="I295" s="498"/>
      <c r="J295" s="498"/>
      <c r="K295" s="498"/>
      <c r="L295" s="498"/>
      <c r="M295" s="498"/>
      <c r="N295" s="498"/>
      <c r="O295" s="498"/>
      <c r="P295" s="498"/>
      <c r="Q295" s="498"/>
      <c r="R295" s="498"/>
      <c r="S295" s="498"/>
      <c r="T295" s="498"/>
      <c r="U295" s="498"/>
      <c r="V295" s="498"/>
      <c r="W295" s="498"/>
      <c r="X295" s="498"/>
      <c r="Y295" s="498"/>
    </row>
    <row r="296">
      <c r="A296" s="498"/>
      <c r="B296" s="498"/>
      <c r="C296" s="498"/>
      <c r="D296" s="498"/>
      <c r="E296" s="498"/>
      <c r="F296" s="498"/>
      <c r="G296" s="498"/>
      <c r="H296" s="498"/>
      <c r="I296" s="498"/>
      <c r="J296" s="498"/>
      <c r="K296" s="498"/>
      <c r="L296" s="498"/>
      <c r="M296" s="498"/>
      <c r="N296" s="498"/>
      <c r="O296" s="498"/>
      <c r="P296" s="498"/>
      <c r="Q296" s="498"/>
      <c r="R296" s="498"/>
      <c r="S296" s="498"/>
      <c r="T296" s="498"/>
      <c r="U296" s="498"/>
      <c r="V296" s="498"/>
      <c r="W296" s="498"/>
      <c r="X296" s="498"/>
      <c r="Y296" s="498"/>
    </row>
    <row r="297">
      <c r="A297" s="498"/>
      <c r="B297" s="498"/>
      <c r="C297" s="498"/>
      <c r="D297" s="498"/>
      <c r="E297" s="498"/>
      <c r="F297" s="498"/>
      <c r="G297" s="498"/>
      <c r="H297" s="498"/>
      <c r="I297" s="498"/>
      <c r="J297" s="498"/>
      <c r="K297" s="498"/>
      <c r="L297" s="498"/>
      <c r="M297" s="498"/>
      <c r="N297" s="498"/>
      <c r="O297" s="498"/>
      <c r="P297" s="498"/>
      <c r="Q297" s="498"/>
      <c r="R297" s="498"/>
      <c r="S297" s="498"/>
      <c r="T297" s="498"/>
      <c r="U297" s="498"/>
      <c r="V297" s="498"/>
      <c r="W297" s="498"/>
      <c r="X297" s="498"/>
      <c r="Y297" s="498"/>
    </row>
    <row r="298">
      <c r="A298" s="498"/>
      <c r="B298" s="498"/>
      <c r="C298" s="498"/>
      <c r="D298" s="498"/>
      <c r="E298" s="498"/>
      <c r="F298" s="498"/>
      <c r="G298" s="498"/>
      <c r="H298" s="498"/>
      <c r="I298" s="498"/>
      <c r="J298" s="498"/>
      <c r="K298" s="498"/>
      <c r="L298" s="498"/>
      <c r="M298" s="498"/>
      <c r="N298" s="498"/>
      <c r="O298" s="498"/>
      <c r="P298" s="498"/>
      <c r="Q298" s="498"/>
      <c r="R298" s="498"/>
      <c r="S298" s="498"/>
      <c r="T298" s="498"/>
      <c r="U298" s="498"/>
      <c r="V298" s="498"/>
      <c r="W298" s="498"/>
      <c r="X298" s="498"/>
      <c r="Y298" s="498"/>
    </row>
    <row r="299">
      <c r="A299" s="498"/>
      <c r="B299" s="498"/>
      <c r="C299" s="498"/>
      <c r="D299" s="498"/>
      <c r="E299" s="498"/>
      <c r="F299" s="498"/>
      <c r="G299" s="498"/>
      <c r="H299" s="498"/>
      <c r="I299" s="498"/>
      <c r="J299" s="498"/>
      <c r="K299" s="498"/>
      <c r="L299" s="498"/>
      <c r="M299" s="498"/>
      <c r="N299" s="498"/>
      <c r="O299" s="498"/>
      <c r="P299" s="498"/>
      <c r="Q299" s="498"/>
      <c r="R299" s="498"/>
      <c r="S299" s="498"/>
      <c r="T299" s="498"/>
      <c r="U299" s="498"/>
      <c r="V299" s="498"/>
      <c r="W299" s="498"/>
      <c r="X299" s="498"/>
      <c r="Y299" s="498"/>
    </row>
    <row r="300">
      <c r="A300" s="498"/>
      <c r="B300" s="498"/>
      <c r="C300" s="498"/>
      <c r="D300" s="498"/>
      <c r="E300" s="498"/>
      <c r="F300" s="498"/>
      <c r="G300" s="498"/>
      <c r="H300" s="498"/>
      <c r="I300" s="498"/>
      <c r="J300" s="498"/>
      <c r="K300" s="498"/>
      <c r="L300" s="498"/>
      <c r="M300" s="498"/>
      <c r="N300" s="498"/>
      <c r="O300" s="498"/>
      <c r="P300" s="498"/>
      <c r="Q300" s="498"/>
      <c r="R300" s="498"/>
      <c r="S300" s="498"/>
      <c r="T300" s="498"/>
      <c r="U300" s="498"/>
      <c r="V300" s="498"/>
      <c r="W300" s="498"/>
      <c r="X300" s="498"/>
      <c r="Y300" s="498"/>
    </row>
    <row r="301">
      <c r="A301" s="498"/>
      <c r="B301" s="498"/>
      <c r="C301" s="498"/>
      <c r="D301" s="498"/>
      <c r="E301" s="498"/>
      <c r="F301" s="498"/>
      <c r="G301" s="498"/>
      <c r="H301" s="498"/>
      <c r="I301" s="498"/>
      <c r="J301" s="498"/>
      <c r="K301" s="498"/>
      <c r="L301" s="498"/>
      <c r="M301" s="498"/>
      <c r="N301" s="498"/>
      <c r="O301" s="498"/>
      <c r="P301" s="498"/>
      <c r="Q301" s="498"/>
      <c r="R301" s="498"/>
      <c r="S301" s="498"/>
      <c r="T301" s="498"/>
      <c r="U301" s="498"/>
      <c r="V301" s="498"/>
      <c r="W301" s="498"/>
      <c r="X301" s="498"/>
      <c r="Y301" s="498"/>
    </row>
    <row r="302">
      <c r="A302" s="498"/>
      <c r="B302" s="498"/>
      <c r="C302" s="498"/>
      <c r="D302" s="498"/>
      <c r="E302" s="498"/>
      <c r="F302" s="498"/>
      <c r="G302" s="498"/>
      <c r="H302" s="498"/>
      <c r="I302" s="498"/>
      <c r="J302" s="498"/>
      <c r="K302" s="498"/>
      <c r="L302" s="498"/>
      <c r="M302" s="498"/>
      <c r="N302" s="498"/>
      <c r="O302" s="498"/>
      <c r="P302" s="498"/>
      <c r="Q302" s="498"/>
      <c r="R302" s="498"/>
      <c r="S302" s="498"/>
      <c r="T302" s="498"/>
      <c r="U302" s="498"/>
      <c r="V302" s="498"/>
      <c r="W302" s="498"/>
      <c r="X302" s="498"/>
      <c r="Y302" s="498"/>
    </row>
    <row r="303">
      <c r="A303" s="498"/>
      <c r="B303" s="498"/>
      <c r="C303" s="498"/>
      <c r="D303" s="498"/>
      <c r="E303" s="498"/>
      <c r="F303" s="498"/>
      <c r="G303" s="498"/>
      <c r="H303" s="498"/>
      <c r="I303" s="498"/>
      <c r="J303" s="498"/>
      <c r="K303" s="498"/>
      <c r="L303" s="498"/>
      <c r="M303" s="498"/>
      <c r="N303" s="498"/>
      <c r="O303" s="498"/>
      <c r="P303" s="498"/>
      <c r="Q303" s="498"/>
      <c r="R303" s="498"/>
      <c r="S303" s="498"/>
      <c r="T303" s="498"/>
      <c r="U303" s="498"/>
      <c r="V303" s="498"/>
      <c r="W303" s="498"/>
      <c r="X303" s="498"/>
      <c r="Y303" s="498"/>
    </row>
    <row r="304">
      <c r="A304" s="498"/>
      <c r="B304" s="498"/>
      <c r="C304" s="498"/>
      <c r="D304" s="498"/>
      <c r="E304" s="498"/>
      <c r="F304" s="498"/>
      <c r="G304" s="498"/>
      <c r="H304" s="498"/>
      <c r="I304" s="498"/>
      <c r="J304" s="498"/>
      <c r="K304" s="498"/>
      <c r="L304" s="498"/>
      <c r="M304" s="498"/>
      <c r="N304" s="498"/>
      <c r="O304" s="498"/>
      <c r="P304" s="498"/>
      <c r="Q304" s="498"/>
      <c r="R304" s="498"/>
      <c r="S304" s="498"/>
      <c r="T304" s="498"/>
      <c r="U304" s="498"/>
      <c r="V304" s="498"/>
      <c r="W304" s="498"/>
      <c r="X304" s="498"/>
      <c r="Y304" s="498"/>
    </row>
    <row r="305">
      <c r="A305" s="498"/>
      <c r="B305" s="498"/>
      <c r="C305" s="498"/>
      <c r="D305" s="498"/>
      <c r="E305" s="498"/>
      <c r="F305" s="498"/>
      <c r="G305" s="498"/>
      <c r="H305" s="498"/>
      <c r="I305" s="498"/>
      <c r="J305" s="498"/>
      <c r="K305" s="498"/>
      <c r="L305" s="498"/>
      <c r="M305" s="498"/>
      <c r="N305" s="498"/>
      <c r="O305" s="498"/>
      <c r="P305" s="498"/>
      <c r="Q305" s="498"/>
      <c r="R305" s="498"/>
      <c r="S305" s="498"/>
      <c r="T305" s="498"/>
      <c r="U305" s="498"/>
      <c r="V305" s="498"/>
      <c r="W305" s="498"/>
      <c r="X305" s="498"/>
      <c r="Y305" s="498"/>
    </row>
    <row r="306">
      <c r="A306" s="498"/>
      <c r="B306" s="498"/>
      <c r="C306" s="498"/>
      <c r="D306" s="498"/>
      <c r="E306" s="498"/>
      <c r="F306" s="498"/>
      <c r="G306" s="498"/>
      <c r="H306" s="498"/>
      <c r="I306" s="498"/>
      <c r="J306" s="498"/>
      <c r="K306" s="498"/>
      <c r="L306" s="498"/>
      <c r="M306" s="498"/>
      <c r="N306" s="498"/>
      <c r="O306" s="498"/>
      <c r="P306" s="498"/>
      <c r="Q306" s="498"/>
      <c r="R306" s="498"/>
      <c r="S306" s="498"/>
      <c r="T306" s="498"/>
      <c r="U306" s="498"/>
      <c r="V306" s="498"/>
      <c r="W306" s="498"/>
      <c r="X306" s="498"/>
      <c r="Y306" s="498"/>
    </row>
    <row r="307">
      <c r="A307" s="498"/>
      <c r="B307" s="498"/>
      <c r="C307" s="498"/>
      <c r="D307" s="498"/>
      <c r="E307" s="498"/>
      <c r="F307" s="498"/>
      <c r="G307" s="498"/>
      <c r="H307" s="498"/>
      <c r="I307" s="498"/>
      <c r="J307" s="498"/>
      <c r="K307" s="498"/>
      <c r="L307" s="498"/>
      <c r="M307" s="498"/>
      <c r="N307" s="498"/>
      <c r="O307" s="498"/>
      <c r="P307" s="498"/>
      <c r="Q307" s="498"/>
      <c r="R307" s="498"/>
      <c r="S307" s="498"/>
      <c r="T307" s="498"/>
      <c r="U307" s="498"/>
      <c r="V307" s="498"/>
      <c r="W307" s="498"/>
      <c r="X307" s="498"/>
      <c r="Y307" s="498"/>
    </row>
    <row r="308">
      <c r="A308" s="498"/>
      <c r="B308" s="498"/>
      <c r="C308" s="498"/>
      <c r="D308" s="498"/>
      <c r="E308" s="498"/>
      <c r="F308" s="498"/>
      <c r="G308" s="498"/>
      <c r="H308" s="498"/>
      <c r="I308" s="498"/>
      <c r="J308" s="498"/>
      <c r="K308" s="498"/>
      <c r="L308" s="498"/>
      <c r="M308" s="498"/>
      <c r="N308" s="498"/>
      <c r="O308" s="498"/>
      <c r="P308" s="498"/>
      <c r="Q308" s="498"/>
      <c r="R308" s="498"/>
      <c r="S308" s="498"/>
      <c r="T308" s="498"/>
      <c r="U308" s="498"/>
      <c r="V308" s="498"/>
      <c r="W308" s="498"/>
      <c r="X308" s="498"/>
      <c r="Y308" s="498"/>
    </row>
    <row r="309">
      <c r="A309" s="498"/>
      <c r="B309" s="498"/>
      <c r="C309" s="498"/>
      <c r="D309" s="498"/>
      <c r="E309" s="498"/>
      <c r="F309" s="498"/>
      <c r="G309" s="498"/>
      <c r="H309" s="498"/>
      <c r="I309" s="498"/>
      <c r="J309" s="498"/>
      <c r="K309" s="498"/>
      <c r="L309" s="498"/>
      <c r="M309" s="498"/>
      <c r="N309" s="498"/>
      <c r="O309" s="498"/>
      <c r="P309" s="498"/>
      <c r="Q309" s="498"/>
      <c r="R309" s="498"/>
      <c r="S309" s="498"/>
      <c r="T309" s="498"/>
      <c r="U309" s="498"/>
      <c r="V309" s="498"/>
      <c r="W309" s="498"/>
      <c r="X309" s="498"/>
      <c r="Y309" s="498"/>
    </row>
    <row r="310">
      <c r="A310" s="498"/>
      <c r="B310" s="498"/>
      <c r="C310" s="498"/>
      <c r="D310" s="498"/>
      <c r="E310" s="498"/>
      <c r="F310" s="498"/>
      <c r="G310" s="498"/>
      <c r="H310" s="498"/>
      <c r="I310" s="498"/>
      <c r="J310" s="498"/>
      <c r="K310" s="498"/>
      <c r="L310" s="498"/>
      <c r="M310" s="498"/>
      <c r="N310" s="498"/>
      <c r="O310" s="498"/>
      <c r="P310" s="498"/>
      <c r="Q310" s="498"/>
      <c r="R310" s="498"/>
      <c r="S310" s="498"/>
      <c r="T310" s="498"/>
      <c r="U310" s="498"/>
      <c r="V310" s="498"/>
      <c r="W310" s="498"/>
      <c r="X310" s="498"/>
      <c r="Y310" s="498"/>
    </row>
    <row r="311">
      <c r="A311" s="498"/>
      <c r="B311" s="498"/>
      <c r="C311" s="498"/>
      <c r="D311" s="498"/>
      <c r="E311" s="498"/>
      <c r="F311" s="498"/>
      <c r="G311" s="498"/>
      <c r="H311" s="498"/>
      <c r="I311" s="498"/>
      <c r="J311" s="498"/>
      <c r="K311" s="498"/>
      <c r="L311" s="498"/>
      <c r="M311" s="498"/>
      <c r="N311" s="498"/>
      <c r="O311" s="498"/>
      <c r="P311" s="498"/>
      <c r="Q311" s="498"/>
      <c r="R311" s="498"/>
      <c r="S311" s="498"/>
      <c r="T311" s="498"/>
      <c r="U311" s="498"/>
      <c r="V311" s="498"/>
      <c r="W311" s="498"/>
      <c r="X311" s="498"/>
      <c r="Y311" s="498"/>
    </row>
    <row r="312">
      <c r="A312" s="498"/>
      <c r="B312" s="498"/>
      <c r="C312" s="498"/>
      <c r="D312" s="498"/>
      <c r="E312" s="498"/>
      <c r="F312" s="498"/>
      <c r="G312" s="498"/>
      <c r="H312" s="498"/>
      <c r="I312" s="498"/>
      <c r="J312" s="498"/>
      <c r="K312" s="498"/>
      <c r="L312" s="498"/>
      <c r="M312" s="498"/>
      <c r="N312" s="498"/>
      <c r="O312" s="498"/>
      <c r="P312" s="498"/>
      <c r="Q312" s="498"/>
      <c r="R312" s="498"/>
      <c r="S312" s="498"/>
      <c r="T312" s="498"/>
      <c r="U312" s="498"/>
      <c r="V312" s="498"/>
      <c r="W312" s="498"/>
      <c r="X312" s="498"/>
      <c r="Y312" s="498"/>
    </row>
    <row r="313">
      <c r="A313" s="498"/>
      <c r="B313" s="498"/>
      <c r="C313" s="498"/>
      <c r="D313" s="498"/>
      <c r="E313" s="498"/>
      <c r="F313" s="498"/>
      <c r="G313" s="498"/>
      <c r="H313" s="498"/>
      <c r="I313" s="498"/>
      <c r="J313" s="498"/>
      <c r="K313" s="498"/>
      <c r="L313" s="498"/>
      <c r="M313" s="498"/>
      <c r="N313" s="498"/>
      <c r="O313" s="498"/>
      <c r="P313" s="498"/>
      <c r="Q313" s="498"/>
      <c r="R313" s="498"/>
      <c r="S313" s="498"/>
      <c r="T313" s="498"/>
      <c r="U313" s="498"/>
      <c r="V313" s="498"/>
      <c r="W313" s="498"/>
      <c r="X313" s="498"/>
      <c r="Y313" s="498"/>
    </row>
    <row r="314">
      <c r="A314" s="498"/>
      <c r="B314" s="498"/>
      <c r="C314" s="498"/>
      <c r="D314" s="498"/>
      <c r="E314" s="498"/>
      <c r="F314" s="498"/>
      <c r="G314" s="498"/>
      <c r="H314" s="498"/>
      <c r="I314" s="498"/>
      <c r="J314" s="498"/>
      <c r="K314" s="498"/>
      <c r="L314" s="498"/>
      <c r="M314" s="498"/>
      <c r="N314" s="498"/>
      <c r="O314" s="498"/>
      <c r="P314" s="498"/>
      <c r="Q314" s="498"/>
      <c r="R314" s="498"/>
      <c r="S314" s="498"/>
      <c r="T314" s="498"/>
      <c r="U314" s="498"/>
      <c r="V314" s="498"/>
      <c r="W314" s="498"/>
      <c r="X314" s="498"/>
      <c r="Y314" s="498"/>
    </row>
    <row r="315">
      <c r="A315" s="498"/>
      <c r="B315" s="498"/>
      <c r="C315" s="498"/>
      <c r="D315" s="498"/>
      <c r="E315" s="498"/>
      <c r="F315" s="498"/>
      <c r="G315" s="498"/>
      <c r="H315" s="498"/>
      <c r="I315" s="498"/>
      <c r="J315" s="498"/>
      <c r="K315" s="498"/>
      <c r="L315" s="498"/>
      <c r="M315" s="498"/>
      <c r="N315" s="498"/>
      <c r="O315" s="498"/>
      <c r="P315" s="498"/>
      <c r="Q315" s="498"/>
      <c r="R315" s="498"/>
      <c r="S315" s="498"/>
      <c r="T315" s="498"/>
      <c r="U315" s="498"/>
      <c r="V315" s="498"/>
      <c r="W315" s="498"/>
      <c r="X315" s="498"/>
      <c r="Y315" s="498"/>
    </row>
    <row r="316">
      <c r="A316" s="498"/>
      <c r="B316" s="498"/>
      <c r="C316" s="498"/>
      <c r="D316" s="498"/>
      <c r="E316" s="498"/>
      <c r="F316" s="498"/>
      <c r="G316" s="498"/>
      <c r="H316" s="498"/>
      <c r="I316" s="498"/>
      <c r="J316" s="498"/>
      <c r="K316" s="498"/>
      <c r="L316" s="498"/>
      <c r="M316" s="498"/>
      <c r="N316" s="498"/>
      <c r="O316" s="498"/>
      <c r="P316" s="498"/>
      <c r="Q316" s="498"/>
      <c r="R316" s="498"/>
      <c r="S316" s="498"/>
      <c r="T316" s="498"/>
      <c r="U316" s="498"/>
      <c r="V316" s="498"/>
      <c r="W316" s="498"/>
      <c r="X316" s="498"/>
      <c r="Y316" s="498"/>
    </row>
    <row r="317">
      <c r="A317" s="498"/>
      <c r="B317" s="498"/>
      <c r="C317" s="498"/>
      <c r="D317" s="498"/>
      <c r="E317" s="498"/>
      <c r="F317" s="498"/>
      <c r="G317" s="498"/>
      <c r="H317" s="498"/>
      <c r="I317" s="498"/>
      <c r="J317" s="498"/>
      <c r="K317" s="498"/>
      <c r="L317" s="498"/>
      <c r="M317" s="498"/>
      <c r="N317" s="498"/>
      <c r="O317" s="498"/>
      <c r="P317" s="498"/>
      <c r="Q317" s="498"/>
      <c r="R317" s="498"/>
      <c r="S317" s="498"/>
      <c r="T317" s="498"/>
      <c r="U317" s="498"/>
      <c r="V317" s="498"/>
      <c r="W317" s="498"/>
      <c r="X317" s="498"/>
      <c r="Y317" s="498"/>
    </row>
    <row r="318">
      <c r="A318" s="498"/>
      <c r="B318" s="498"/>
      <c r="C318" s="498"/>
      <c r="D318" s="498"/>
      <c r="E318" s="498"/>
      <c r="F318" s="498"/>
      <c r="G318" s="498"/>
      <c r="H318" s="498"/>
      <c r="I318" s="498"/>
      <c r="J318" s="498"/>
      <c r="K318" s="498"/>
      <c r="L318" s="498"/>
      <c r="M318" s="498"/>
      <c r="N318" s="498"/>
      <c r="O318" s="498"/>
      <c r="P318" s="498"/>
      <c r="Q318" s="498"/>
      <c r="R318" s="498"/>
      <c r="S318" s="498"/>
      <c r="T318" s="498"/>
      <c r="U318" s="498"/>
      <c r="V318" s="498"/>
      <c r="W318" s="498"/>
      <c r="X318" s="498"/>
      <c r="Y318" s="498"/>
    </row>
    <row r="319">
      <c r="A319" s="498"/>
      <c r="B319" s="498"/>
      <c r="C319" s="498"/>
      <c r="D319" s="498"/>
      <c r="E319" s="498"/>
      <c r="F319" s="498"/>
      <c r="G319" s="498"/>
      <c r="H319" s="498"/>
      <c r="I319" s="498"/>
      <c r="J319" s="498"/>
      <c r="K319" s="498"/>
      <c r="L319" s="498"/>
      <c r="M319" s="498"/>
      <c r="N319" s="498"/>
      <c r="O319" s="498"/>
      <c r="P319" s="498"/>
      <c r="Q319" s="498"/>
      <c r="R319" s="498"/>
      <c r="S319" s="498"/>
      <c r="T319" s="498"/>
      <c r="U319" s="498"/>
      <c r="V319" s="498"/>
      <c r="W319" s="498"/>
      <c r="X319" s="498"/>
      <c r="Y319" s="498"/>
    </row>
    <row r="320">
      <c r="A320" s="498"/>
      <c r="B320" s="498"/>
      <c r="C320" s="498"/>
      <c r="D320" s="498"/>
      <c r="E320" s="498"/>
      <c r="F320" s="498"/>
      <c r="G320" s="498"/>
      <c r="H320" s="498"/>
      <c r="I320" s="498"/>
      <c r="J320" s="498"/>
      <c r="K320" s="498"/>
      <c r="L320" s="498"/>
      <c r="M320" s="498"/>
      <c r="N320" s="498"/>
      <c r="O320" s="498"/>
      <c r="P320" s="498"/>
      <c r="Q320" s="498"/>
      <c r="R320" s="498"/>
      <c r="S320" s="498"/>
      <c r="T320" s="498"/>
      <c r="U320" s="498"/>
      <c r="V320" s="498"/>
      <c r="W320" s="498"/>
      <c r="X320" s="498"/>
      <c r="Y320" s="498"/>
    </row>
    <row r="321">
      <c r="A321" s="498"/>
      <c r="B321" s="498"/>
      <c r="C321" s="498"/>
      <c r="D321" s="498"/>
      <c r="E321" s="498"/>
      <c r="F321" s="498"/>
      <c r="G321" s="498"/>
      <c r="H321" s="498"/>
      <c r="I321" s="498"/>
      <c r="J321" s="498"/>
      <c r="K321" s="498"/>
      <c r="L321" s="498"/>
      <c r="M321" s="498"/>
      <c r="N321" s="498"/>
      <c r="O321" s="498"/>
      <c r="P321" s="498"/>
      <c r="Q321" s="498"/>
      <c r="R321" s="498"/>
      <c r="S321" s="498"/>
      <c r="T321" s="498"/>
      <c r="U321" s="498"/>
      <c r="V321" s="498"/>
      <c r="W321" s="498"/>
      <c r="X321" s="498"/>
      <c r="Y321" s="498"/>
    </row>
    <row r="322">
      <c r="A322" s="498"/>
      <c r="B322" s="498"/>
      <c r="C322" s="498"/>
      <c r="D322" s="498"/>
      <c r="E322" s="498"/>
      <c r="F322" s="498"/>
      <c r="G322" s="498"/>
      <c r="H322" s="498"/>
      <c r="I322" s="498"/>
      <c r="J322" s="498"/>
      <c r="K322" s="498"/>
      <c r="L322" s="498"/>
      <c r="M322" s="498"/>
      <c r="N322" s="498"/>
      <c r="O322" s="498"/>
      <c r="P322" s="498"/>
      <c r="Q322" s="498"/>
      <c r="R322" s="498"/>
      <c r="S322" s="498"/>
      <c r="T322" s="498"/>
      <c r="U322" s="498"/>
      <c r="V322" s="498"/>
      <c r="W322" s="498"/>
      <c r="X322" s="498"/>
      <c r="Y322" s="498"/>
    </row>
    <row r="323">
      <c r="A323" s="498"/>
      <c r="B323" s="498"/>
      <c r="C323" s="498"/>
      <c r="D323" s="498"/>
      <c r="E323" s="498"/>
      <c r="F323" s="498"/>
      <c r="G323" s="498"/>
      <c r="H323" s="498"/>
      <c r="I323" s="498"/>
      <c r="J323" s="498"/>
      <c r="K323" s="498"/>
      <c r="L323" s="498"/>
      <c r="M323" s="498"/>
      <c r="N323" s="498"/>
      <c r="O323" s="498"/>
      <c r="P323" s="498"/>
      <c r="Q323" s="498"/>
      <c r="R323" s="498"/>
      <c r="S323" s="498"/>
      <c r="T323" s="498"/>
      <c r="U323" s="498"/>
      <c r="V323" s="498"/>
      <c r="W323" s="498"/>
      <c r="X323" s="498"/>
      <c r="Y323" s="498"/>
    </row>
    <row r="324">
      <c r="A324" s="498"/>
      <c r="B324" s="498"/>
      <c r="C324" s="498"/>
      <c r="D324" s="498"/>
      <c r="E324" s="498"/>
      <c r="F324" s="498"/>
      <c r="G324" s="498"/>
      <c r="H324" s="498"/>
      <c r="I324" s="498"/>
      <c r="J324" s="498"/>
      <c r="K324" s="498"/>
      <c r="L324" s="498"/>
      <c r="M324" s="498"/>
      <c r="N324" s="498"/>
      <c r="O324" s="498"/>
      <c r="P324" s="498"/>
      <c r="Q324" s="498"/>
      <c r="R324" s="498"/>
      <c r="S324" s="498"/>
      <c r="T324" s="498"/>
      <c r="U324" s="498"/>
      <c r="V324" s="498"/>
      <c r="W324" s="498"/>
      <c r="X324" s="498"/>
      <c r="Y324" s="498"/>
    </row>
    <row r="325">
      <c r="A325" s="498"/>
      <c r="B325" s="498"/>
      <c r="C325" s="498"/>
      <c r="D325" s="498"/>
      <c r="E325" s="498"/>
      <c r="F325" s="498"/>
      <c r="G325" s="498"/>
      <c r="H325" s="498"/>
      <c r="I325" s="498"/>
      <c r="J325" s="498"/>
      <c r="K325" s="498"/>
      <c r="L325" s="498"/>
      <c r="M325" s="498"/>
      <c r="N325" s="498"/>
      <c r="O325" s="498"/>
      <c r="P325" s="498"/>
      <c r="Q325" s="498"/>
      <c r="R325" s="498"/>
      <c r="S325" s="498"/>
      <c r="T325" s="498"/>
      <c r="U325" s="498"/>
      <c r="V325" s="498"/>
      <c r="W325" s="498"/>
      <c r="X325" s="498"/>
      <c r="Y325" s="498"/>
    </row>
    <row r="326">
      <c r="A326" s="498"/>
      <c r="B326" s="498"/>
      <c r="C326" s="498"/>
      <c r="D326" s="498"/>
      <c r="E326" s="498"/>
      <c r="F326" s="498"/>
      <c r="G326" s="498"/>
      <c r="H326" s="498"/>
      <c r="I326" s="498"/>
      <c r="J326" s="498"/>
      <c r="K326" s="498"/>
      <c r="L326" s="498"/>
      <c r="M326" s="498"/>
      <c r="N326" s="498"/>
      <c r="O326" s="498"/>
      <c r="P326" s="498"/>
      <c r="Q326" s="498"/>
      <c r="R326" s="498"/>
      <c r="S326" s="498"/>
      <c r="T326" s="498"/>
      <c r="U326" s="498"/>
      <c r="V326" s="498"/>
      <c r="W326" s="498"/>
      <c r="X326" s="498"/>
      <c r="Y326" s="498"/>
    </row>
    <row r="327">
      <c r="A327" s="498"/>
      <c r="B327" s="498"/>
      <c r="C327" s="498"/>
      <c r="D327" s="498"/>
      <c r="E327" s="498"/>
      <c r="F327" s="498"/>
      <c r="G327" s="498"/>
      <c r="H327" s="498"/>
      <c r="I327" s="498"/>
      <c r="J327" s="498"/>
      <c r="K327" s="498"/>
      <c r="L327" s="498"/>
      <c r="M327" s="498"/>
      <c r="N327" s="498"/>
      <c r="O327" s="498"/>
      <c r="P327" s="498"/>
      <c r="Q327" s="498"/>
      <c r="R327" s="498"/>
      <c r="S327" s="498"/>
      <c r="T327" s="498"/>
      <c r="U327" s="498"/>
      <c r="V327" s="498"/>
      <c r="W327" s="498"/>
      <c r="X327" s="498"/>
      <c r="Y327" s="498"/>
    </row>
    <row r="328">
      <c r="A328" s="498"/>
      <c r="B328" s="498"/>
      <c r="C328" s="498"/>
      <c r="D328" s="498"/>
      <c r="E328" s="498"/>
      <c r="F328" s="498"/>
      <c r="G328" s="498"/>
      <c r="H328" s="498"/>
      <c r="I328" s="498"/>
      <c r="J328" s="498"/>
      <c r="K328" s="498"/>
      <c r="L328" s="498"/>
      <c r="M328" s="498"/>
      <c r="N328" s="498"/>
      <c r="O328" s="498"/>
      <c r="P328" s="498"/>
      <c r="Q328" s="498"/>
      <c r="R328" s="498"/>
      <c r="S328" s="498"/>
      <c r="T328" s="498"/>
      <c r="U328" s="498"/>
      <c r="V328" s="498"/>
      <c r="W328" s="498"/>
      <c r="X328" s="498"/>
      <c r="Y328" s="498"/>
    </row>
    <row r="329">
      <c r="A329" s="498"/>
      <c r="B329" s="498"/>
      <c r="C329" s="498"/>
      <c r="D329" s="498"/>
      <c r="E329" s="498"/>
      <c r="F329" s="498"/>
      <c r="G329" s="498"/>
      <c r="H329" s="498"/>
      <c r="I329" s="498"/>
      <c r="J329" s="498"/>
      <c r="K329" s="498"/>
      <c r="L329" s="498"/>
      <c r="M329" s="498"/>
      <c r="N329" s="498"/>
      <c r="O329" s="498"/>
      <c r="P329" s="498"/>
      <c r="Q329" s="498"/>
      <c r="R329" s="498"/>
      <c r="S329" s="498"/>
      <c r="T329" s="498"/>
      <c r="U329" s="498"/>
      <c r="V329" s="498"/>
      <c r="W329" s="498"/>
      <c r="X329" s="498"/>
      <c r="Y329" s="498"/>
    </row>
    <row r="330">
      <c r="A330" s="498"/>
      <c r="B330" s="498"/>
      <c r="C330" s="498"/>
      <c r="D330" s="498"/>
      <c r="E330" s="498"/>
      <c r="F330" s="498"/>
      <c r="G330" s="498"/>
      <c r="H330" s="498"/>
      <c r="I330" s="498"/>
      <c r="J330" s="498"/>
      <c r="K330" s="498"/>
      <c r="L330" s="498"/>
      <c r="M330" s="498"/>
      <c r="N330" s="498"/>
      <c r="O330" s="498"/>
      <c r="P330" s="498"/>
      <c r="Q330" s="498"/>
      <c r="R330" s="498"/>
      <c r="S330" s="498"/>
      <c r="T330" s="498"/>
      <c r="U330" s="498"/>
      <c r="V330" s="498"/>
      <c r="W330" s="498"/>
      <c r="X330" s="498"/>
      <c r="Y330" s="498"/>
    </row>
    <row r="331">
      <c r="A331" s="498"/>
      <c r="B331" s="498"/>
      <c r="C331" s="498"/>
      <c r="D331" s="498"/>
      <c r="E331" s="498"/>
      <c r="F331" s="498"/>
      <c r="G331" s="498"/>
      <c r="H331" s="498"/>
      <c r="I331" s="498"/>
      <c r="J331" s="498"/>
      <c r="K331" s="498"/>
      <c r="L331" s="498"/>
      <c r="M331" s="498"/>
      <c r="N331" s="498"/>
      <c r="O331" s="498"/>
      <c r="P331" s="498"/>
      <c r="Q331" s="498"/>
      <c r="R331" s="498"/>
      <c r="S331" s="498"/>
      <c r="T331" s="498"/>
      <c r="U331" s="498"/>
      <c r="V331" s="498"/>
      <c r="W331" s="498"/>
      <c r="X331" s="498"/>
      <c r="Y331" s="498"/>
    </row>
    <row r="332">
      <c r="A332" s="498"/>
      <c r="B332" s="498"/>
      <c r="C332" s="498"/>
      <c r="D332" s="498"/>
      <c r="E332" s="498"/>
      <c r="F332" s="498"/>
      <c r="G332" s="498"/>
      <c r="H332" s="498"/>
      <c r="I332" s="498"/>
      <c r="J332" s="498"/>
      <c r="K332" s="498"/>
      <c r="L332" s="498"/>
      <c r="M332" s="498"/>
      <c r="N332" s="498"/>
      <c r="O332" s="498"/>
      <c r="P332" s="498"/>
      <c r="Q332" s="498"/>
      <c r="R332" s="498"/>
      <c r="S332" s="498"/>
      <c r="T332" s="498"/>
      <c r="U332" s="498"/>
      <c r="V332" s="498"/>
      <c r="W332" s="498"/>
      <c r="X332" s="498"/>
      <c r="Y332" s="498"/>
    </row>
    <row r="333">
      <c r="A333" s="498"/>
      <c r="B333" s="498"/>
      <c r="C333" s="498"/>
      <c r="D333" s="498"/>
      <c r="E333" s="498"/>
      <c r="F333" s="498"/>
      <c r="G333" s="498"/>
      <c r="H333" s="498"/>
      <c r="I333" s="498"/>
      <c r="J333" s="498"/>
      <c r="K333" s="498"/>
      <c r="L333" s="498"/>
      <c r="M333" s="498"/>
      <c r="N333" s="498"/>
      <c r="O333" s="498"/>
      <c r="P333" s="498"/>
      <c r="Q333" s="498"/>
      <c r="R333" s="498"/>
      <c r="S333" s="498"/>
      <c r="T333" s="498"/>
      <c r="U333" s="498"/>
      <c r="V333" s="498"/>
      <c r="W333" s="498"/>
      <c r="X333" s="498"/>
      <c r="Y333" s="498"/>
    </row>
    <row r="334">
      <c r="A334" s="498"/>
      <c r="B334" s="498"/>
      <c r="C334" s="498"/>
      <c r="D334" s="498"/>
      <c r="E334" s="498"/>
      <c r="F334" s="498"/>
      <c r="G334" s="498"/>
      <c r="H334" s="498"/>
      <c r="I334" s="498"/>
      <c r="J334" s="498"/>
      <c r="K334" s="498"/>
      <c r="L334" s="498"/>
      <c r="M334" s="498"/>
      <c r="N334" s="498"/>
      <c r="O334" s="498"/>
      <c r="P334" s="498"/>
      <c r="Q334" s="498"/>
      <c r="R334" s="498"/>
      <c r="S334" s="498"/>
      <c r="T334" s="498"/>
      <c r="U334" s="498"/>
      <c r="V334" s="498"/>
      <c r="W334" s="498"/>
      <c r="X334" s="498"/>
      <c r="Y334" s="498"/>
    </row>
    <row r="335">
      <c r="A335" s="498"/>
      <c r="B335" s="498"/>
      <c r="C335" s="498"/>
      <c r="D335" s="498"/>
      <c r="E335" s="498"/>
      <c r="F335" s="498"/>
      <c r="G335" s="498"/>
      <c r="H335" s="498"/>
      <c r="I335" s="498"/>
      <c r="J335" s="498"/>
      <c r="K335" s="498"/>
      <c r="L335" s="498"/>
      <c r="M335" s="498"/>
      <c r="N335" s="498"/>
      <c r="O335" s="498"/>
      <c r="P335" s="498"/>
      <c r="Q335" s="498"/>
      <c r="R335" s="498"/>
      <c r="S335" s="498"/>
      <c r="T335" s="498"/>
      <c r="U335" s="498"/>
      <c r="V335" s="498"/>
      <c r="W335" s="498"/>
      <c r="X335" s="498"/>
      <c r="Y335" s="498"/>
    </row>
    <row r="336">
      <c r="A336" s="498"/>
      <c r="B336" s="498"/>
      <c r="C336" s="498"/>
      <c r="D336" s="498"/>
      <c r="E336" s="498"/>
      <c r="F336" s="498"/>
      <c r="G336" s="498"/>
      <c r="H336" s="498"/>
      <c r="I336" s="498"/>
      <c r="J336" s="498"/>
      <c r="K336" s="498"/>
      <c r="L336" s="498"/>
      <c r="M336" s="498"/>
      <c r="N336" s="498"/>
      <c r="O336" s="498"/>
      <c r="P336" s="498"/>
      <c r="Q336" s="498"/>
      <c r="R336" s="498"/>
      <c r="S336" s="498"/>
      <c r="T336" s="498"/>
      <c r="U336" s="498"/>
      <c r="V336" s="498"/>
      <c r="W336" s="498"/>
      <c r="X336" s="498"/>
      <c r="Y336" s="498"/>
    </row>
    <row r="337">
      <c r="A337" s="498"/>
      <c r="B337" s="498"/>
      <c r="C337" s="498"/>
      <c r="D337" s="498"/>
      <c r="E337" s="498"/>
      <c r="F337" s="498"/>
      <c r="G337" s="498"/>
      <c r="H337" s="498"/>
      <c r="I337" s="498"/>
      <c r="J337" s="498"/>
      <c r="K337" s="498"/>
      <c r="L337" s="498"/>
      <c r="M337" s="498"/>
      <c r="N337" s="498"/>
      <c r="O337" s="498"/>
      <c r="P337" s="498"/>
      <c r="Q337" s="498"/>
      <c r="R337" s="498"/>
      <c r="S337" s="498"/>
      <c r="T337" s="498"/>
      <c r="U337" s="498"/>
      <c r="V337" s="498"/>
      <c r="W337" s="498"/>
      <c r="X337" s="498"/>
      <c r="Y337" s="498"/>
    </row>
    <row r="338">
      <c r="A338" s="498"/>
      <c r="B338" s="498"/>
      <c r="C338" s="498"/>
      <c r="D338" s="498"/>
      <c r="E338" s="498"/>
      <c r="F338" s="498"/>
      <c r="G338" s="498"/>
      <c r="H338" s="498"/>
      <c r="I338" s="498"/>
      <c r="J338" s="498"/>
      <c r="K338" s="498"/>
      <c r="L338" s="498"/>
      <c r="M338" s="498"/>
      <c r="N338" s="498"/>
      <c r="O338" s="498"/>
      <c r="P338" s="498"/>
      <c r="Q338" s="498"/>
      <c r="R338" s="498"/>
      <c r="S338" s="498"/>
      <c r="T338" s="498"/>
      <c r="U338" s="498"/>
      <c r="V338" s="498"/>
      <c r="W338" s="498"/>
      <c r="X338" s="498"/>
      <c r="Y338" s="498"/>
    </row>
    <row r="339">
      <c r="A339" s="498"/>
      <c r="B339" s="498"/>
      <c r="C339" s="498"/>
      <c r="D339" s="498"/>
      <c r="E339" s="498"/>
      <c r="F339" s="498"/>
      <c r="G339" s="498"/>
      <c r="H339" s="498"/>
      <c r="I339" s="498"/>
      <c r="J339" s="498"/>
      <c r="K339" s="498"/>
      <c r="L339" s="498"/>
      <c r="M339" s="498"/>
      <c r="N339" s="498"/>
      <c r="O339" s="498"/>
      <c r="P339" s="498"/>
      <c r="Q339" s="498"/>
      <c r="R339" s="498"/>
      <c r="S339" s="498"/>
      <c r="T339" s="498"/>
      <c r="U339" s="498"/>
      <c r="V339" s="498"/>
      <c r="W339" s="498"/>
      <c r="X339" s="498"/>
      <c r="Y339" s="498"/>
    </row>
    <row r="340">
      <c r="A340" s="498"/>
      <c r="B340" s="498"/>
      <c r="C340" s="498"/>
      <c r="D340" s="498"/>
      <c r="E340" s="498"/>
      <c r="F340" s="498"/>
      <c r="G340" s="498"/>
      <c r="H340" s="498"/>
      <c r="I340" s="498"/>
      <c r="J340" s="498"/>
      <c r="K340" s="498"/>
      <c r="L340" s="498"/>
      <c r="M340" s="498"/>
      <c r="N340" s="498"/>
      <c r="O340" s="498"/>
      <c r="P340" s="498"/>
      <c r="Q340" s="498"/>
      <c r="R340" s="498"/>
      <c r="S340" s="498"/>
      <c r="T340" s="498"/>
      <c r="U340" s="498"/>
      <c r="V340" s="498"/>
      <c r="W340" s="498"/>
      <c r="X340" s="498"/>
      <c r="Y340" s="498"/>
    </row>
    <row r="341">
      <c r="A341" s="498"/>
      <c r="B341" s="498"/>
      <c r="C341" s="498"/>
      <c r="D341" s="498"/>
      <c r="E341" s="498"/>
      <c r="F341" s="498"/>
      <c r="G341" s="498"/>
      <c r="H341" s="498"/>
      <c r="I341" s="498"/>
      <c r="J341" s="498"/>
      <c r="K341" s="498"/>
      <c r="L341" s="498"/>
      <c r="M341" s="498"/>
      <c r="N341" s="498"/>
      <c r="O341" s="498"/>
      <c r="P341" s="498"/>
      <c r="Q341" s="498"/>
      <c r="R341" s="498"/>
      <c r="S341" s="498"/>
      <c r="T341" s="498"/>
      <c r="U341" s="498"/>
      <c r="V341" s="498"/>
      <c r="W341" s="498"/>
      <c r="X341" s="498"/>
      <c r="Y341" s="498"/>
    </row>
    <row r="342">
      <c r="A342" s="498"/>
      <c r="B342" s="498"/>
      <c r="C342" s="498"/>
      <c r="D342" s="498"/>
      <c r="E342" s="498"/>
      <c r="F342" s="498"/>
      <c r="G342" s="498"/>
      <c r="H342" s="498"/>
      <c r="I342" s="498"/>
      <c r="J342" s="498"/>
      <c r="K342" s="498"/>
      <c r="L342" s="498"/>
      <c r="M342" s="498"/>
      <c r="N342" s="498"/>
      <c r="O342" s="498"/>
      <c r="P342" s="498"/>
      <c r="Q342" s="498"/>
      <c r="R342" s="498"/>
      <c r="S342" s="498"/>
      <c r="T342" s="498"/>
      <c r="U342" s="498"/>
      <c r="V342" s="498"/>
      <c r="W342" s="498"/>
      <c r="X342" s="498"/>
      <c r="Y342" s="498"/>
    </row>
    <row r="343">
      <c r="A343" s="498"/>
      <c r="B343" s="498"/>
      <c r="C343" s="498"/>
      <c r="D343" s="498"/>
      <c r="E343" s="498"/>
      <c r="F343" s="498"/>
      <c r="G343" s="498"/>
      <c r="H343" s="498"/>
      <c r="I343" s="498"/>
      <c r="J343" s="498"/>
      <c r="K343" s="498"/>
      <c r="L343" s="498"/>
      <c r="M343" s="498"/>
      <c r="N343" s="498"/>
      <c r="O343" s="498"/>
      <c r="P343" s="498"/>
      <c r="Q343" s="498"/>
      <c r="R343" s="498"/>
      <c r="S343" s="498"/>
      <c r="T343" s="498"/>
      <c r="U343" s="498"/>
      <c r="V343" s="498"/>
      <c r="W343" s="498"/>
      <c r="X343" s="498"/>
      <c r="Y343" s="498"/>
    </row>
    <row r="344">
      <c r="A344" s="498"/>
      <c r="B344" s="498"/>
      <c r="C344" s="498"/>
      <c r="D344" s="498"/>
      <c r="E344" s="498"/>
      <c r="F344" s="498"/>
      <c r="G344" s="498"/>
      <c r="H344" s="498"/>
      <c r="I344" s="498"/>
      <c r="J344" s="498"/>
      <c r="K344" s="498"/>
      <c r="L344" s="498"/>
      <c r="M344" s="498"/>
      <c r="N344" s="498"/>
      <c r="O344" s="498"/>
      <c r="P344" s="498"/>
      <c r="Q344" s="498"/>
      <c r="R344" s="498"/>
      <c r="S344" s="498"/>
      <c r="T344" s="498"/>
      <c r="U344" s="498"/>
      <c r="V344" s="498"/>
      <c r="W344" s="498"/>
      <c r="X344" s="498"/>
      <c r="Y344" s="498"/>
    </row>
    <row r="345">
      <c r="A345" s="498"/>
      <c r="B345" s="498"/>
      <c r="C345" s="498"/>
      <c r="D345" s="498"/>
      <c r="E345" s="498"/>
      <c r="F345" s="498"/>
      <c r="G345" s="498"/>
      <c r="H345" s="498"/>
      <c r="I345" s="498"/>
      <c r="J345" s="498"/>
      <c r="K345" s="498"/>
      <c r="L345" s="498"/>
      <c r="M345" s="498"/>
      <c r="N345" s="498"/>
      <c r="O345" s="498"/>
      <c r="P345" s="498"/>
      <c r="Q345" s="498"/>
      <c r="R345" s="498"/>
      <c r="S345" s="498"/>
      <c r="T345" s="498"/>
      <c r="U345" s="498"/>
      <c r="V345" s="498"/>
      <c r="W345" s="498"/>
      <c r="X345" s="498"/>
      <c r="Y345" s="498"/>
    </row>
    <row r="346">
      <c r="A346" s="498"/>
      <c r="B346" s="498"/>
      <c r="C346" s="498"/>
      <c r="D346" s="498"/>
      <c r="E346" s="498"/>
      <c r="F346" s="498"/>
      <c r="G346" s="498"/>
      <c r="H346" s="498"/>
      <c r="I346" s="498"/>
      <c r="J346" s="498"/>
      <c r="K346" s="498"/>
      <c r="L346" s="498"/>
      <c r="M346" s="498"/>
      <c r="N346" s="498"/>
      <c r="O346" s="498"/>
      <c r="P346" s="498"/>
      <c r="Q346" s="498"/>
      <c r="R346" s="498"/>
      <c r="S346" s="498"/>
      <c r="T346" s="498"/>
      <c r="U346" s="498"/>
      <c r="V346" s="498"/>
      <c r="W346" s="498"/>
      <c r="X346" s="498"/>
      <c r="Y346" s="498"/>
    </row>
    <row r="347">
      <c r="A347" s="498"/>
      <c r="B347" s="498"/>
      <c r="C347" s="498"/>
      <c r="D347" s="498"/>
      <c r="E347" s="498"/>
      <c r="F347" s="498"/>
      <c r="G347" s="498"/>
      <c r="H347" s="498"/>
      <c r="I347" s="498"/>
      <c r="J347" s="498"/>
      <c r="K347" s="498"/>
      <c r="L347" s="498"/>
      <c r="M347" s="498"/>
      <c r="N347" s="498"/>
      <c r="O347" s="498"/>
      <c r="P347" s="498"/>
      <c r="Q347" s="498"/>
      <c r="R347" s="498"/>
      <c r="S347" s="498"/>
      <c r="T347" s="498"/>
      <c r="U347" s="498"/>
      <c r="V347" s="498"/>
      <c r="W347" s="498"/>
      <c r="X347" s="498"/>
      <c r="Y347" s="498"/>
    </row>
    <row r="348">
      <c r="A348" s="498"/>
      <c r="B348" s="498"/>
      <c r="C348" s="498"/>
      <c r="D348" s="498"/>
      <c r="E348" s="498"/>
      <c r="F348" s="498"/>
      <c r="G348" s="498"/>
      <c r="H348" s="498"/>
      <c r="I348" s="498"/>
      <c r="J348" s="498"/>
      <c r="K348" s="498"/>
      <c r="L348" s="498"/>
      <c r="M348" s="498"/>
      <c r="N348" s="498"/>
      <c r="O348" s="498"/>
      <c r="P348" s="498"/>
      <c r="Q348" s="498"/>
      <c r="R348" s="498"/>
      <c r="S348" s="498"/>
      <c r="T348" s="498"/>
      <c r="U348" s="498"/>
      <c r="V348" s="498"/>
      <c r="W348" s="498"/>
      <c r="X348" s="498"/>
      <c r="Y348" s="498"/>
    </row>
    <row r="349">
      <c r="A349" s="498"/>
      <c r="B349" s="498"/>
      <c r="C349" s="498"/>
      <c r="D349" s="498"/>
      <c r="E349" s="498"/>
      <c r="F349" s="498"/>
      <c r="G349" s="498"/>
      <c r="H349" s="498"/>
      <c r="I349" s="498"/>
      <c r="J349" s="498"/>
      <c r="K349" s="498"/>
      <c r="L349" s="498"/>
      <c r="M349" s="498"/>
      <c r="N349" s="498"/>
      <c r="O349" s="498"/>
      <c r="P349" s="498"/>
      <c r="Q349" s="498"/>
      <c r="R349" s="498"/>
      <c r="S349" s="498"/>
      <c r="T349" s="498"/>
      <c r="U349" s="498"/>
      <c r="V349" s="498"/>
      <c r="W349" s="498"/>
      <c r="X349" s="498"/>
      <c r="Y349" s="498"/>
    </row>
    <row r="350">
      <c r="A350" s="498"/>
      <c r="B350" s="498"/>
      <c r="C350" s="498"/>
      <c r="D350" s="498"/>
      <c r="E350" s="498"/>
      <c r="F350" s="498"/>
      <c r="G350" s="498"/>
      <c r="H350" s="498"/>
      <c r="I350" s="498"/>
      <c r="J350" s="498"/>
      <c r="K350" s="498"/>
      <c r="L350" s="498"/>
      <c r="M350" s="498"/>
      <c r="N350" s="498"/>
      <c r="O350" s="498"/>
      <c r="P350" s="498"/>
      <c r="Q350" s="498"/>
      <c r="R350" s="498"/>
      <c r="S350" s="498"/>
      <c r="T350" s="498"/>
      <c r="U350" s="498"/>
      <c r="V350" s="498"/>
      <c r="W350" s="498"/>
      <c r="X350" s="498"/>
      <c r="Y350" s="498"/>
    </row>
    <row r="351">
      <c r="A351" s="498"/>
      <c r="B351" s="498"/>
      <c r="C351" s="498"/>
      <c r="D351" s="498"/>
      <c r="E351" s="498"/>
      <c r="F351" s="498"/>
      <c r="G351" s="498"/>
      <c r="H351" s="498"/>
      <c r="I351" s="498"/>
      <c r="J351" s="498"/>
      <c r="K351" s="498"/>
      <c r="L351" s="498"/>
      <c r="M351" s="498"/>
      <c r="N351" s="498"/>
      <c r="O351" s="498"/>
      <c r="P351" s="498"/>
      <c r="Q351" s="498"/>
      <c r="R351" s="498"/>
      <c r="S351" s="498"/>
      <c r="T351" s="498"/>
      <c r="U351" s="498"/>
      <c r="V351" s="498"/>
      <c r="W351" s="498"/>
      <c r="X351" s="498"/>
      <c r="Y351" s="498"/>
    </row>
    <row r="352">
      <c r="A352" s="498"/>
      <c r="B352" s="498"/>
      <c r="C352" s="498"/>
      <c r="D352" s="498"/>
      <c r="E352" s="498"/>
      <c r="F352" s="498"/>
      <c r="G352" s="498"/>
      <c r="H352" s="498"/>
      <c r="I352" s="498"/>
      <c r="J352" s="498"/>
      <c r="K352" s="498"/>
      <c r="L352" s="498"/>
      <c r="M352" s="498"/>
      <c r="N352" s="498"/>
      <c r="O352" s="498"/>
      <c r="P352" s="498"/>
      <c r="Q352" s="498"/>
      <c r="R352" s="498"/>
      <c r="S352" s="498"/>
      <c r="T352" s="498"/>
      <c r="U352" s="498"/>
      <c r="V352" s="498"/>
      <c r="W352" s="498"/>
      <c r="X352" s="498"/>
      <c r="Y352" s="498"/>
    </row>
    <row r="353">
      <c r="A353" s="498"/>
      <c r="B353" s="498"/>
      <c r="C353" s="498"/>
      <c r="D353" s="498"/>
      <c r="E353" s="498"/>
      <c r="F353" s="498"/>
      <c r="G353" s="498"/>
      <c r="H353" s="498"/>
      <c r="I353" s="498"/>
      <c r="J353" s="498"/>
      <c r="K353" s="498"/>
      <c r="L353" s="498"/>
      <c r="M353" s="498"/>
      <c r="N353" s="498"/>
      <c r="O353" s="498"/>
      <c r="P353" s="498"/>
      <c r="Q353" s="498"/>
      <c r="R353" s="498"/>
      <c r="S353" s="498"/>
      <c r="T353" s="498"/>
      <c r="U353" s="498"/>
      <c r="V353" s="498"/>
      <c r="W353" s="498"/>
      <c r="X353" s="498"/>
      <c r="Y353" s="498"/>
    </row>
    <row r="354">
      <c r="A354" s="498"/>
      <c r="B354" s="498"/>
      <c r="C354" s="498"/>
      <c r="D354" s="498"/>
      <c r="E354" s="498"/>
      <c r="F354" s="498"/>
      <c r="G354" s="498"/>
      <c r="H354" s="498"/>
      <c r="I354" s="498"/>
      <c r="J354" s="498"/>
      <c r="K354" s="498"/>
      <c r="L354" s="498"/>
      <c r="M354" s="498"/>
      <c r="N354" s="498"/>
      <c r="O354" s="498"/>
      <c r="P354" s="498"/>
      <c r="Q354" s="498"/>
      <c r="R354" s="498"/>
      <c r="S354" s="498"/>
      <c r="T354" s="498"/>
      <c r="U354" s="498"/>
      <c r="V354" s="498"/>
      <c r="W354" s="498"/>
      <c r="X354" s="498"/>
      <c r="Y354" s="498"/>
    </row>
    <row r="355">
      <c r="A355" s="498"/>
      <c r="B355" s="498"/>
      <c r="C355" s="498"/>
      <c r="D355" s="498"/>
      <c r="E355" s="498"/>
      <c r="F355" s="498"/>
      <c r="G355" s="498"/>
      <c r="H355" s="498"/>
      <c r="I355" s="498"/>
      <c r="J355" s="498"/>
      <c r="K355" s="498"/>
      <c r="L355" s="498"/>
      <c r="M355" s="498"/>
      <c r="N355" s="498"/>
      <c r="O355" s="498"/>
      <c r="P355" s="498"/>
      <c r="Q355" s="498"/>
      <c r="R355" s="498"/>
      <c r="S355" s="498"/>
      <c r="T355" s="498"/>
      <c r="U355" s="498"/>
      <c r="V355" s="498"/>
      <c r="W355" s="498"/>
      <c r="X355" s="498"/>
      <c r="Y355" s="498"/>
    </row>
    <row r="356">
      <c r="A356" s="498"/>
      <c r="B356" s="498"/>
      <c r="C356" s="498"/>
      <c r="D356" s="498"/>
      <c r="E356" s="498"/>
      <c r="F356" s="498"/>
      <c r="G356" s="498"/>
      <c r="H356" s="498"/>
      <c r="I356" s="498"/>
      <c r="J356" s="498"/>
      <c r="K356" s="498"/>
      <c r="L356" s="498"/>
      <c r="M356" s="498"/>
      <c r="N356" s="498"/>
      <c r="O356" s="498"/>
      <c r="P356" s="498"/>
      <c r="Q356" s="498"/>
      <c r="R356" s="498"/>
      <c r="S356" s="498"/>
      <c r="T356" s="498"/>
      <c r="U356" s="498"/>
      <c r="V356" s="498"/>
      <c r="W356" s="498"/>
      <c r="X356" s="498"/>
      <c r="Y356" s="498"/>
    </row>
    <row r="357">
      <c r="A357" s="498"/>
      <c r="B357" s="498"/>
      <c r="C357" s="498"/>
      <c r="D357" s="498"/>
      <c r="E357" s="498"/>
      <c r="F357" s="498"/>
      <c r="G357" s="498"/>
      <c r="H357" s="498"/>
      <c r="I357" s="498"/>
      <c r="J357" s="498"/>
      <c r="K357" s="498"/>
      <c r="L357" s="498"/>
      <c r="M357" s="498"/>
      <c r="N357" s="498"/>
      <c r="O357" s="498"/>
      <c r="P357" s="498"/>
      <c r="Q357" s="498"/>
      <c r="R357" s="498"/>
      <c r="S357" s="498"/>
      <c r="T357" s="498"/>
      <c r="U357" s="498"/>
      <c r="V357" s="498"/>
      <c r="W357" s="498"/>
      <c r="X357" s="498"/>
      <c r="Y357" s="498"/>
    </row>
    <row r="358">
      <c r="A358" s="498"/>
      <c r="B358" s="498"/>
      <c r="C358" s="498"/>
      <c r="D358" s="498"/>
      <c r="E358" s="498"/>
      <c r="F358" s="498"/>
      <c r="G358" s="498"/>
      <c r="H358" s="498"/>
      <c r="I358" s="498"/>
      <c r="J358" s="498"/>
      <c r="K358" s="498"/>
      <c r="L358" s="498"/>
      <c r="M358" s="498"/>
      <c r="N358" s="498"/>
      <c r="O358" s="498"/>
      <c r="P358" s="498"/>
      <c r="Q358" s="498"/>
      <c r="R358" s="498"/>
      <c r="S358" s="498"/>
      <c r="T358" s="498"/>
      <c r="U358" s="498"/>
      <c r="V358" s="498"/>
      <c r="W358" s="498"/>
      <c r="X358" s="498"/>
      <c r="Y358" s="498"/>
    </row>
    <row r="359">
      <c r="A359" s="498"/>
      <c r="B359" s="498"/>
      <c r="C359" s="498"/>
      <c r="D359" s="498"/>
      <c r="E359" s="498"/>
      <c r="F359" s="498"/>
      <c r="G359" s="498"/>
      <c r="H359" s="498"/>
      <c r="I359" s="498"/>
      <c r="J359" s="498"/>
      <c r="K359" s="498"/>
      <c r="L359" s="498"/>
      <c r="M359" s="498"/>
      <c r="N359" s="498"/>
      <c r="O359" s="498"/>
      <c r="P359" s="498"/>
      <c r="Q359" s="498"/>
      <c r="R359" s="498"/>
      <c r="S359" s="498"/>
      <c r="T359" s="498"/>
      <c r="U359" s="498"/>
      <c r="V359" s="498"/>
      <c r="W359" s="498"/>
      <c r="X359" s="498"/>
      <c r="Y359" s="498"/>
    </row>
    <row r="360">
      <c r="A360" s="498"/>
      <c r="B360" s="498"/>
      <c r="C360" s="498"/>
      <c r="D360" s="498"/>
      <c r="E360" s="498"/>
      <c r="F360" s="498"/>
      <c r="G360" s="498"/>
      <c r="H360" s="498"/>
      <c r="I360" s="498"/>
      <c r="J360" s="498"/>
      <c r="K360" s="498"/>
      <c r="L360" s="498"/>
      <c r="M360" s="498"/>
      <c r="N360" s="498"/>
      <c r="O360" s="498"/>
      <c r="P360" s="498"/>
      <c r="Q360" s="498"/>
      <c r="R360" s="498"/>
      <c r="S360" s="498"/>
      <c r="T360" s="498"/>
      <c r="U360" s="498"/>
      <c r="V360" s="498"/>
      <c r="W360" s="498"/>
      <c r="X360" s="498"/>
      <c r="Y360" s="498"/>
    </row>
    <row r="361">
      <c r="A361" s="498"/>
      <c r="B361" s="498"/>
      <c r="C361" s="498"/>
      <c r="D361" s="498"/>
      <c r="E361" s="498"/>
      <c r="F361" s="498"/>
      <c r="G361" s="498"/>
      <c r="H361" s="498"/>
      <c r="I361" s="498"/>
      <c r="J361" s="498"/>
      <c r="K361" s="498"/>
      <c r="L361" s="498"/>
      <c r="M361" s="498"/>
      <c r="N361" s="498"/>
      <c r="O361" s="498"/>
      <c r="P361" s="498"/>
      <c r="Q361" s="498"/>
      <c r="R361" s="498"/>
      <c r="S361" s="498"/>
      <c r="T361" s="498"/>
      <c r="U361" s="498"/>
      <c r="V361" s="498"/>
      <c r="W361" s="498"/>
      <c r="X361" s="498"/>
      <c r="Y361" s="498"/>
    </row>
    <row r="362">
      <c r="A362" s="498"/>
      <c r="B362" s="498"/>
      <c r="C362" s="498"/>
      <c r="D362" s="498"/>
      <c r="E362" s="498"/>
      <c r="F362" s="498"/>
      <c r="G362" s="498"/>
      <c r="H362" s="498"/>
      <c r="I362" s="498"/>
      <c r="J362" s="498"/>
      <c r="K362" s="498"/>
      <c r="L362" s="498"/>
      <c r="M362" s="498"/>
      <c r="N362" s="498"/>
      <c r="O362" s="498"/>
      <c r="P362" s="498"/>
      <c r="Q362" s="498"/>
      <c r="R362" s="498"/>
      <c r="S362" s="498"/>
      <c r="T362" s="498"/>
      <c r="U362" s="498"/>
      <c r="V362" s="498"/>
      <c r="W362" s="498"/>
      <c r="X362" s="498"/>
      <c r="Y362" s="498"/>
    </row>
    <row r="363">
      <c r="A363" s="498"/>
      <c r="B363" s="498"/>
      <c r="C363" s="498"/>
      <c r="D363" s="498"/>
      <c r="E363" s="498"/>
      <c r="F363" s="498"/>
      <c r="G363" s="498"/>
      <c r="H363" s="498"/>
      <c r="I363" s="498"/>
      <c r="J363" s="498"/>
      <c r="K363" s="498"/>
      <c r="L363" s="498"/>
      <c r="M363" s="498"/>
      <c r="N363" s="498"/>
      <c r="O363" s="498"/>
      <c r="P363" s="498"/>
      <c r="Q363" s="498"/>
      <c r="R363" s="498"/>
      <c r="S363" s="498"/>
      <c r="T363" s="498"/>
      <c r="U363" s="498"/>
      <c r="V363" s="498"/>
      <c r="W363" s="498"/>
      <c r="X363" s="498"/>
      <c r="Y363" s="498"/>
    </row>
    <row r="364">
      <c r="A364" s="498"/>
      <c r="B364" s="498"/>
      <c r="C364" s="498"/>
      <c r="D364" s="498"/>
      <c r="E364" s="498"/>
      <c r="F364" s="498"/>
      <c r="G364" s="498"/>
      <c r="H364" s="498"/>
      <c r="I364" s="498"/>
      <c r="J364" s="498"/>
      <c r="K364" s="498"/>
      <c r="L364" s="498"/>
      <c r="M364" s="498"/>
      <c r="N364" s="498"/>
      <c r="O364" s="498"/>
      <c r="P364" s="498"/>
      <c r="Q364" s="498"/>
      <c r="R364" s="498"/>
      <c r="S364" s="498"/>
      <c r="T364" s="498"/>
      <c r="U364" s="498"/>
      <c r="V364" s="498"/>
      <c r="W364" s="498"/>
      <c r="X364" s="498"/>
      <c r="Y364" s="498"/>
    </row>
    <row r="365">
      <c r="A365" s="498"/>
      <c r="B365" s="498"/>
      <c r="C365" s="498"/>
      <c r="D365" s="498"/>
      <c r="E365" s="498"/>
      <c r="F365" s="498"/>
      <c r="G365" s="498"/>
      <c r="H365" s="498"/>
      <c r="I365" s="498"/>
      <c r="J365" s="498"/>
      <c r="K365" s="498"/>
      <c r="L365" s="498"/>
      <c r="M365" s="498"/>
      <c r="N365" s="498"/>
      <c r="O365" s="498"/>
      <c r="P365" s="498"/>
      <c r="Q365" s="498"/>
      <c r="R365" s="498"/>
      <c r="S365" s="498"/>
      <c r="T365" s="498"/>
      <c r="U365" s="498"/>
      <c r="V365" s="498"/>
      <c r="W365" s="498"/>
      <c r="X365" s="498"/>
      <c r="Y365" s="498"/>
    </row>
    <row r="366">
      <c r="A366" s="498"/>
      <c r="B366" s="498"/>
      <c r="C366" s="498"/>
      <c r="D366" s="498"/>
      <c r="E366" s="498"/>
      <c r="F366" s="498"/>
      <c r="G366" s="498"/>
      <c r="H366" s="498"/>
      <c r="I366" s="498"/>
      <c r="J366" s="498"/>
      <c r="K366" s="498"/>
      <c r="L366" s="498"/>
      <c r="M366" s="498"/>
      <c r="N366" s="498"/>
      <c r="O366" s="498"/>
      <c r="P366" s="498"/>
      <c r="Q366" s="498"/>
      <c r="R366" s="498"/>
      <c r="S366" s="498"/>
      <c r="T366" s="498"/>
      <c r="U366" s="498"/>
      <c r="V366" s="498"/>
      <c r="W366" s="498"/>
      <c r="X366" s="498"/>
      <c r="Y366" s="498"/>
    </row>
    <row r="367">
      <c r="A367" s="498"/>
      <c r="B367" s="498"/>
      <c r="C367" s="498"/>
      <c r="D367" s="498"/>
      <c r="E367" s="498"/>
      <c r="F367" s="498"/>
      <c r="G367" s="498"/>
      <c r="H367" s="498"/>
      <c r="I367" s="498"/>
      <c r="J367" s="498"/>
      <c r="K367" s="498"/>
      <c r="L367" s="498"/>
      <c r="M367" s="498"/>
      <c r="N367" s="498"/>
      <c r="O367" s="498"/>
      <c r="P367" s="498"/>
      <c r="Q367" s="498"/>
      <c r="R367" s="498"/>
      <c r="S367" s="498"/>
      <c r="T367" s="498"/>
      <c r="U367" s="498"/>
      <c r="V367" s="498"/>
      <c r="W367" s="498"/>
      <c r="X367" s="498"/>
      <c r="Y367" s="498"/>
    </row>
    <row r="368">
      <c r="A368" s="498"/>
      <c r="B368" s="498"/>
      <c r="C368" s="498"/>
      <c r="D368" s="498"/>
      <c r="E368" s="498"/>
      <c r="F368" s="498"/>
      <c r="G368" s="498"/>
      <c r="H368" s="498"/>
      <c r="I368" s="498"/>
      <c r="J368" s="498"/>
      <c r="K368" s="498"/>
      <c r="L368" s="498"/>
      <c r="M368" s="498"/>
      <c r="N368" s="498"/>
      <c r="O368" s="498"/>
      <c r="P368" s="498"/>
      <c r="Q368" s="498"/>
      <c r="R368" s="498"/>
      <c r="S368" s="498"/>
      <c r="T368" s="498"/>
      <c r="U368" s="498"/>
      <c r="V368" s="498"/>
      <c r="W368" s="498"/>
      <c r="X368" s="498"/>
      <c r="Y368" s="498"/>
    </row>
    <row r="369">
      <c r="A369" s="498"/>
      <c r="B369" s="498"/>
      <c r="C369" s="498"/>
      <c r="D369" s="498"/>
      <c r="E369" s="498"/>
      <c r="F369" s="498"/>
      <c r="G369" s="498"/>
      <c r="H369" s="498"/>
      <c r="I369" s="498"/>
      <c r="J369" s="498"/>
      <c r="K369" s="498"/>
      <c r="L369" s="498"/>
      <c r="M369" s="498"/>
      <c r="N369" s="498"/>
      <c r="O369" s="498"/>
      <c r="P369" s="498"/>
      <c r="Q369" s="498"/>
      <c r="R369" s="498"/>
      <c r="S369" s="498"/>
      <c r="T369" s="498"/>
      <c r="U369" s="498"/>
      <c r="V369" s="498"/>
      <c r="W369" s="498"/>
      <c r="X369" s="498"/>
      <c r="Y369" s="498"/>
    </row>
    <row r="370">
      <c r="A370" s="498"/>
      <c r="B370" s="498"/>
      <c r="C370" s="498"/>
      <c r="D370" s="498"/>
      <c r="E370" s="498"/>
      <c r="F370" s="498"/>
      <c r="G370" s="498"/>
      <c r="H370" s="498"/>
      <c r="I370" s="498"/>
      <c r="J370" s="498"/>
      <c r="K370" s="498"/>
      <c r="L370" s="498"/>
      <c r="M370" s="498"/>
      <c r="N370" s="498"/>
      <c r="O370" s="498"/>
      <c r="P370" s="498"/>
      <c r="Q370" s="498"/>
      <c r="R370" s="498"/>
      <c r="S370" s="498"/>
      <c r="T370" s="498"/>
      <c r="U370" s="498"/>
      <c r="V370" s="498"/>
      <c r="W370" s="498"/>
      <c r="X370" s="498"/>
      <c r="Y370" s="498"/>
    </row>
    <row r="371">
      <c r="A371" s="498"/>
      <c r="B371" s="498"/>
      <c r="C371" s="498"/>
      <c r="D371" s="498"/>
      <c r="E371" s="498"/>
      <c r="F371" s="498"/>
      <c r="G371" s="498"/>
      <c r="H371" s="498"/>
      <c r="I371" s="498"/>
      <c r="J371" s="498"/>
      <c r="K371" s="498"/>
      <c r="L371" s="498"/>
      <c r="M371" s="498"/>
      <c r="N371" s="498"/>
      <c r="O371" s="498"/>
      <c r="P371" s="498"/>
      <c r="Q371" s="498"/>
      <c r="R371" s="498"/>
      <c r="S371" s="498"/>
      <c r="T371" s="498"/>
      <c r="U371" s="498"/>
      <c r="V371" s="498"/>
      <c r="W371" s="498"/>
      <c r="X371" s="498"/>
      <c r="Y371" s="498"/>
    </row>
    <row r="372">
      <c r="A372" s="498"/>
      <c r="B372" s="498"/>
      <c r="C372" s="498"/>
      <c r="D372" s="498"/>
      <c r="E372" s="498"/>
      <c r="F372" s="498"/>
      <c r="G372" s="498"/>
      <c r="H372" s="498"/>
      <c r="I372" s="498"/>
      <c r="J372" s="498"/>
      <c r="K372" s="498"/>
      <c r="L372" s="498"/>
      <c r="M372" s="498"/>
      <c r="N372" s="498"/>
      <c r="O372" s="498"/>
      <c r="P372" s="498"/>
      <c r="Q372" s="498"/>
      <c r="R372" s="498"/>
      <c r="S372" s="498"/>
      <c r="T372" s="498"/>
      <c r="U372" s="498"/>
      <c r="V372" s="498"/>
      <c r="W372" s="498"/>
      <c r="X372" s="498"/>
      <c r="Y372" s="498"/>
    </row>
    <row r="373">
      <c r="A373" s="498"/>
      <c r="B373" s="498"/>
      <c r="C373" s="498"/>
      <c r="D373" s="498"/>
      <c r="E373" s="498"/>
      <c r="F373" s="498"/>
      <c r="G373" s="498"/>
      <c r="H373" s="498"/>
      <c r="I373" s="498"/>
      <c r="J373" s="498"/>
      <c r="K373" s="498"/>
      <c r="L373" s="498"/>
      <c r="M373" s="498"/>
      <c r="N373" s="498"/>
      <c r="O373" s="498"/>
      <c r="P373" s="498"/>
      <c r="Q373" s="498"/>
      <c r="R373" s="498"/>
      <c r="S373" s="498"/>
      <c r="T373" s="498"/>
      <c r="U373" s="498"/>
      <c r="V373" s="498"/>
      <c r="W373" s="498"/>
      <c r="X373" s="498"/>
      <c r="Y373" s="498"/>
    </row>
    <row r="374">
      <c r="A374" s="498"/>
      <c r="B374" s="498"/>
      <c r="C374" s="498"/>
      <c r="D374" s="498"/>
      <c r="E374" s="498"/>
      <c r="F374" s="498"/>
      <c r="G374" s="498"/>
      <c r="H374" s="498"/>
      <c r="I374" s="498"/>
      <c r="J374" s="498"/>
      <c r="K374" s="498"/>
      <c r="L374" s="498"/>
      <c r="M374" s="498"/>
      <c r="N374" s="498"/>
      <c r="O374" s="498"/>
      <c r="P374" s="498"/>
      <c r="Q374" s="498"/>
      <c r="R374" s="498"/>
      <c r="S374" s="498"/>
      <c r="T374" s="498"/>
      <c r="U374" s="498"/>
      <c r="V374" s="498"/>
      <c r="W374" s="498"/>
      <c r="X374" s="498"/>
      <c r="Y374" s="498"/>
    </row>
    <row r="375">
      <c r="A375" s="498"/>
      <c r="B375" s="498"/>
      <c r="C375" s="498"/>
      <c r="D375" s="498"/>
      <c r="E375" s="498"/>
      <c r="F375" s="498"/>
      <c r="G375" s="498"/>
      <c r="H375" s="498"/>
      <c r="I375" s="498"/>
      <c r="J375" s="498"/>
      <c r="K375" s="498"/>
      <c r="L375" s="498"/>
      <c r="M375" s="498"/>
      <c r="N375" s="498"/>
      <c r="O375" s="498"/>
      <c r="P375" s="498"/>
      <c r="Q375" s="498"/>
      <c r="R375" s="498"/>
      <c r="S375" s="498"/>
      <c r="T375" s="498"/>
      <c r="U375" s="498"/>
      <c r="V375" s="498"/>
      <c r="W375" s="498"/>
      <c r="X375" s="498"/>
      <c r="Y375" s="498"/>
    </row>
    <row r="376">
      <c r="A376" s="498"/>
      <c r="B376" s="498"/>
      <c r="C376" s="498"/>
      <c r="D376" s="498"/>
      <c r="E376" s="498"/>
      <c r="F376" s="498"/>
      <c r="G376" s="498"/>
      <c r="H376" s="498"/>
      <c r="I376" s="498"/>
      <c r="J376" s="498"/>
      <c r="K376" s="498"/>
      <c r="L376" s="498"/>
      <c r="M376" s="498"/>
      <c r="N376" s="498"/>
      <c r="O376" s="498"/>
      <c r="P376" s="498"/>
      <c r="Q376" s="498"/>
      <c r="R376" s="498"/>
      <c r="S376" s="498"/>
      <c r="T376" s="498"/>
      <c r="U376" s="498"/>
      <c r="V376" s="498"/>
      <c r="W376" s="498"/>
      <c r="X376" s="498"/>
      <c r="Y376" s="498"/>
    </row>
    <row r="377">
      <c r="A377" s="498"/>
      <c r="B377" s="498"/>
      <c r="C377" s="498"/>
      <c r="D377" s="498"/>
      <c r="E377" s="498"/>
      <c r="F377" s="498"/>
      <c r="G377" s="498"/>
      <c r="H377" s="498"/>
      <c r="I377" s="498"/>
      <c r="J377" s="498"/>
      <c r="K377" s="498"/>
      <c r="L377" s="498"/>
      <c r="M377" s="498"/>
      <c r="N377" s="498"/>
      <c r="O377" s="498"/>
      <c r="P377" s="498"/>
      <c r="Q377" s="498"/>
      <c r="R377" s="498"/>
      <c r="S377" s="498"/>
      <c r="T377" s="498"/>
      <c r="U377" s="498"/>
      <c r="V377" s="498"/>
      <c r="W377" s="498"/>
      <c r="X377" s="498"/>
      <c r="Y377" s="498"/>
    </row>
    <row r="378">
      <c r="A378" s="498"/>
      <c r="B378" s="498"/>
      <c r="C378" s="498"/>
      <c r="D378" s="498"/>
      <c r="E378" s="498"/>
      <c r="F378" s="498"/>
      <c r="G378" s="498"/>
      <c r="H378" s="498"/>
      <c r="I378" s="498"/>
      <c r="J378" s="498"/>
      <c r="K378" s="498"/>
      <c r="L378" s="498"/>
      <c r="M378" s="498"/>
      <c r="N378" s="498"/>
      <c r="O378" s="498"/>
      <c r="P378" s="498"/>
      <c r="Q378" s="498"/>
      <c r="R378" s="498"/>
      <c r="S378" s="498"/>
      <c r="T378" s="498"/>
      <c r="U378" s="498"/>
      <c r="V378" s="498"/>
      <c r="W378" s="498"/>
      <c r="X378" s="498"/>
      <c r="Y378" s="498"/>
    </row>
    <row r="379">
      <c r="A379" s="498"/>
      <c r="B379" s="498"/>
      <c r="C379" s="498"/>
      <c r="D379" s="498"/>
      <c r="E379" s="498"/>
      <c r="F379" s="498"/>
      <c r="G379" s="498"/>
      <c r="H379" s="498"/>
      <c r="I379" s="498"/>
      <c r="J379" s="498"/>
      <c r="K379" s="498"/>
      <c r="L379" s="498"/>
      <c r="M379" s="498"/>
      <c r="N379" s="498"/>
      <c r="O379" s="498"/>
      <c r="P379" s="498"/>
      <c r="Q379" s="498"/>
      <c r="R379" s="498"/>
      <c r="S379" s="498"/>
      <c r="T379" s="498"/>
      <c r="U379" s="498"/>
      <c r="V379" s="498"/>
      <c r="W379" s="498"/>
      <c r="X379" s="498"/>
      <c r="Y379" s="498"/>
    </row>
    <row r="380">
      <c r="A380" s="498"/>
      <c r="B380" s="498"/>
      <c r="C380" s="498"/>
      <c r="D380" s="498"/>
      <c r="E380" s="498"/>
      <c r="F380" s="498"/>
      <c r="G380" s="498"/>
      <c r="H380" s="498"/>
      <c r="I380" s="498"/>
      <c r="J380" s="498"/>
      <c r="K380" s="498"/>
      <c r="L380" s="498"/>
      <c r="M380" s="498"/>
      <c r="N380" s="498"/>
      <c r="O380" s="498"/>
      <c r="P380" s="498"/>
      <c r="Q380" s="498"/>
      <c r="R380" s="498"/>
      <c r="S380" s="498"/>
      <c r="T380" s="498"/>
      <c r="U380" s="498"/>
      <c r="V380" s="498"/>
      <c r="W380" s="498"/>
      <c r="X380" s="498"/>
      <c r="Y380" s="498"/>
    </row>
    <row r="381">
      <c r="A381" s="498"/>
      <c r="B381" s="498"/>
      <c r="C381" s="498"/>
      <c r="D381" s="498"/>
      <c r="E381" s="498"/>
      <c r="F381" s="498"/>
      <c r="G381" s="498"/>
      <c r="H381" s="498"/>
      <c r="I381" s="498"/>
      <c r="J381" s="498"/>
      <c r="K381" s="498"/>
      <c r="L381" s="498"/>
      <c r="M381" s="498"/>
      <c r="N381" s="498"/>
      <c r="O381" s="498"/>
      <c r="P381" s="498"/>
      <c r="Q381" s="498"/>
      <c r="R381" s="498"/>
      <c r="S381" s="498"/>
      <c r="T381" s="498"/>
      <c r="U381" s="498"/>
      <c r="V381" s="498"/>
      <c r="W381" s="498"/>
      <c r="X381" s="498"/>
      <c r="Y381" s="498"/>
    </row>
    <row r="382">
      <c r="A382" s="498"/>
      <c r="B382" s="498"/>
      <c r="C382" s="498"/>
      <c r="D382" s="498"/>
      <c r="E382" s="498"/>
      <c r="F382" s="498"/>
      <c r="G382" s="498"/>
      <c r="H382" s="498"/>
      <c r="I382" s="498"/>
      <c r="J382" s="498"/>
      <c r="K382" s="498"/>
      <c r="L382" s="498"/>
      <c r="M382" s="498"/>
      <c r="N382" s="498"/>
      <c r="O382" s="498"/>
      <c r="P382" s="498"/>
      <c r="Q382" s="498"/>
      <c r="R382" s="498"/>
      <c r="S382" s="498"/>
      <c r="T382" s="498"/>
      <c r="U382" s="498"/>
      <c r="V382" s="498"/>
      <c r="W382" s="498"/>
      <c r="X382" s="498"/>
      <c r="Y382" s="498"/>
    </row>
    <row r="383">
      <c r="A383" s="498"/>
      <c r="B383" s="498"/>
      <c r="C383" s="498"/>
      <c r="D383" s="498"/>
      <c r="E383" s="498"/>
      <c r="F383" s="498"/>
      <c r="G383" s="498"/>
      <c r="H383" s="498"/>
      <c r="I383" s="498"/>
      <c r="J383" s="498"/>
      <c r="K383" s="498"/>
      <c r="L383" s="498"/>
      <c r="M383" s="498"/>
      <c r="N383" s="498"/>
      <c r="O383" s="498"/>
      <c r="P383" s="498"/>
      <c r="Q383" s="498"/>
      <c r="R383" s="498"/>
      <c r="S383" s="498"/>
      <c r="T383" s="498"/>
      <c r="U383" s="498"/>
      <c r="V383" s="498"/>
      <c r="W383" s="498"/>
      <c r="X383" s="498"/>
      <c r="Y383" s="498"/>
    </row>
    <row r="384">
      <c r="A384" s="498"/>
      <c r="B384" s="498"/>
      <c r="C384" s="498"/>
      <c r="D384" s="498"/>
      <c r="E384" s="498"/>
      <c r="F384" s="498"/>
      <c r="G384" s="498"/>
      <c r="H384" s="498"/>
      <c r="I384" s="498"/>
      <c r="J384" s="498"/>
      <c r="K384" s="498"/>
      <c r="L384" s="498"/>
      <c r="M384" s="498"/>
      <c r="N384" s="498"/>
      <c r="O384" s="498"/>
      <c r="P384" s="498"/>
      <c r="Q384" s="498"/>
      <c r="R384" s="498"/>
      <c r="S384" s="498"/>
      <c r="T384" s="498"/>
      <c r="U384" s="498"/>
      <c r="V384" s="498"/>
      <c r="W384" s="498"/>
      <c r="X384" s="498"/>
      <c r="Y384" s="498"/>
    </row>
    <row r="385">
      <c r="A385" s="498"/>
      <c r="B385" s="498"/>
      <c r="C385" s="498"/>
      <c r="D385" s="498"/>
      <c r="E385" s="498"/>
      <c r="F385" s="498"/>
      <c r="G385" s="498"/>
      <c r="H385" s="498"/>
      <c r="I385" s="498"/>
      <c r="J385" s="498"/>
      <c r="K385" s="498"/>
      <c r="L385" s="498"/>
      <c r="M385" s="498"/>
      <c r="N385" s="498"/>
      <c r="O385" s="498"/>
      <c r="P385" s="498"/>
      <c r="Q385" s="498"/>
      <c r="R385" s="498"/>
      <c r="S385" s="498"/>
      <c r="T385" s="498"/>
      <c r="U385" s="498"/>
      <c r="V385" s="498"/>
      <c r="W385" s="498"/>
      <c r="X385" s="498"/>
      <c r="Y385" s="498"/>
    </row>
    <row r="386">
      <c r="A386" s="498"/>
      <c r="B386" s="498"/>
      <c r="C386" s="498"/>
      <c r="D386" s="498"/>
      <c r="E386" s="498"/>
      <c r="F386" s="498"/>
      <c r="G386" s="498"/>
      <c r="H386" s="498"/>
      <c r="I386" s="498"/>
      <c r="J386" s="498"/>
      <c r="K386" s="498"/>
      <c r="L386" s="498"/>
      <c r="M386" s="498"/>
      <c r="N386" s="498"/>
      <c r="O386" s="498"/>
      <c r="P386" s="498"/>
      <c r="Q386" s="498"/>
      <c r="R386" s="498"/>
      <c r="S386" s="498"/>
      <c r="T386" s="498"/>
      <c r="U386" s="498"/>
      <c r="V386" s="498"/>
      <c r="W386" s="498"/>
      <c r="X386" s="498"/>
      <c r="Y386" s="498"/>
    </row>
    <row r="387">
      <c r="A387" s="498"/>
      <c r="B387" s="498"/>
      <c r="C387" s="498"/>
      <c r="D387" s="498"/>
      <c r="E387" s="498"/>
      <c r="F387" s="498"/>
      <c r="G387" s="498"/>
      <c r="H387" s="498"/>
      <c r="I387" s="498"/>
      <c r="J387" s="498"/>
      <c r="K387" s="498"/>
      <c r="L387" s="498"/>
      <c r="M387" s="498"/>
      <c r="N387" s="498"/>
      <c r="O387" s="498"/>
      <c r="P387" s="498"/>
      <c r="Q387" s="498"/>
      <c r="R387" s="498"/>
      <c r="S387" s="498"/>
      <c r="T387" s="498"/>
      <c r="U387" s="498"/>
      <c r="V387" s="498"/>
      <c r="W387" s="498"/>
      <c r="X387" s="498"/>
      <c r="Y387" s="498"/>
    </row>
    <row r="388">
      <c r="A388" s="498"/>
      <c r="B388" s="498"/>
      <c r="C388" s="498"/>
      <c r="D388" s="498"/>
      <c r="E388" s="498"/>
      <c r="F388" s="498"/>
      <c r="G388" s="498"/>
      <c r="H388" s="498"/>
      <c r="I388" s="498"/>
      <c r="J388" s="498"/>
      <c r="K388" s="498"/>
      <c r="L388" s="498"/>
      <c r="M388" s="498"/>
      <c r="N388" s="498"/>
      <c r="O388" s="498"/>
      <c r="P388" s="498"/>
      <c r="Q388" s="498"/>
      <c r="R388" s="498"/>
      <c r="S388" s="498"/>
      <c r="T388" s="498"/>
      <c r="U388" s="498"/>
      <c r="V388" s="498"/>
      <c r="W388" s="498"/>
      <c r="X388" s="498"/>
      <c r="Y388" s="498"/>
    </row>
    <row r="389">
      <c r="A389" s="498"/>
      <c r="B389" s="498"/>
      <c r="C389" s="498"/>
      <c r="D389" s="498"/>
      <c r="E389" s="498"/>
      <c r="F389" s="498"/>
      <c r="G389" s="498"/>
      <c r="H389" s="498"/>
      <c r="I389" s="498"/>
      <c r="J389" s="498"/>
      <c r="K389" s="498"/>
      <c r="L389" s="498"/>
      <c r="M389" s="498"/>
      <c r="N389" s="498"/>
      <c r="O389" s="498"/>
      <c r="P389" s="498"/>
      <c r="Q389" s="498"/>
      <c r="R389" s="498"/>
      <c r="S389" s="498"/>
      <c r="T389" s="498"/>
      <c r="U389" s="498"/>
      <c r="V389" s="498"/>
      <c r="W389" s="498"/>
      <c r="X389" s="498"/>
      <c r="Y389" s="498"/>
    </row>
    <row r="390">
      <c r="A390" s="498"/>
      <c r="B390" s="498"/>
      <c r="C390" s="498"/>
      <c r="D390" s="498"/>
      <c r="E390" s="498"/>
      <c r="F390" s="498"/>
      <c r="G390" s="498"/>
      <c r="H390" s="498"/>
      <c r="I390" s="498"/>
      <c r="J390" s="498"/>
      <c r="K390" s="498"/>
      <c r="L390" s="498"/>
      <c r="M390" s="498"/>
      <c r="N390" s="498"/>
      <c r="O390" s="498"/>
      <c r="P390" s="498"/>
      <c r="Q390" s="498"/>
      <c r="R390" s="498"/>
      <c r="S390" s="498"/>
      <c r="T390" s="498"/>
      <c r="U390" s="498"/>
      <c r="V390" s="498"/>
      <c r="W390" s="498"/>
      <c r="X390" s="498"/>
      <c r="Y390" s="498"/>
    </row>
    <row r="391">
      <c r="A391" s="498"/>
      <c r="B391" s="498"/>
      <c r="C391" s="498"/>
      <c r="D391" s="498"/>
      <c r="E391" s="498"/>
      <c r="F391" s="498"/>
      <c r="G391" s="498"/>
      <c r="H391" s="498"/>
      <c r="I391" s="498"/>
      <c r="J391" s="498"/>
      <c r="K391" s="498"/>
      <c r="L391" s="498"/>
      <c r="M391" s="498"/>
      <c r="N391" s="498"/>
      <c r="O391" s="498"/>
      <c r="P391" s="498"/>
      <c r="Q391" s="498"/>
      <c r="R391" s="498"/>
      <c r="S391" s="498"/>
      <c r="T391" s="498"/>
      <c r="U391" s="498"/>
      <c r="V391" s="498"/>
      <c r="W391" s="498"/>
      <c r="X391" s="498"/>
      <c r="Y391" s="498"/>
    </row>
    <row r="392">
      <c r="A392" s="498"/>
      <c r="B392" s="498"/>
      <c r="C392" s="498"/>
      <c r="D392" s="498"/>
      <c r="E392" s="498"/>
      <c r="F392" s="498"/>
      <c r="G392" s="498"/>
      <c r="H392" s="498"/>
      <c r="I392" s="498"/>
      <c r="J392" s="498"/>
      <c r="K392" s="498"/>
      <c r="L392" s="498"/>
      <c r="M392" s="498"/>
      <c r="N392" s="498"/>
      <c r="O392" s="498"/>
      <c r="P392" s="498"/>
      <c r="Q392" s="498"/>
      <c r="R392" s="498"/>
      <c r="S392" s="498"/>
      <c r="T392" s="498"/>
      <c r="U392" s="498"/>
      <c r="V392" s="498"/>
      <c r="W392" s="498"/>
      <c r="X392" s="498"/>
      <c r="Y392" s="498"/>
    </row>
    <row r="393">
      <c r="A393" s="498"/>
      <c r="B393" s="498"/>
      <c r="C393" s="498"/>
      <c r="D393" s="498"/>
      <c r="E393" s="498"/>
      <c r="F393" s="498"/>
      <c r="G393" s="498"/>
      <c r="H393" s="498"/>
      <c r="I393" s="498"/>
      <c r="J393" s="498"/>
      <c r="K393" s="498"/>
      <c r="L393" s="498"/>
      <c r="M393" s="498"/>
      <c r="N393" s="498"/>
      <c r="O393" s="498"/>
      <c r="P393" s="498"/>
      <c r="Q393" s="498"/>
      <c r="R393" s="498"/>
      <c r="S393" s="498"/>
      <c r="T393" s="498"/>
      <c r="U393" s="498"/>
      <c r="V393" s="498"/>
      <c r="W393" s="498"/>
      <c r="X393" s="498"/>
      <c r="Y393" s="498"/>
    </row>
    <row r="394">
      <c r="A394" s="498"/>
      <c r="B394" s="498"/>
      <c r="C394" s="498"/>
      <c r="D394" s="498"/>
      <c r="E394" s="498"/>
      <c r="F394" s="498"/>
      <c r="G394" s="498"/>
      <c r="H394" s="498"/>
      <c r="I394" s="498"/>
      <c r="J394" s="498"/>
      <c r="K394" s="498"/>
      <c r="L394" s="498"/>
      <c r="M394" s="498"/>
      <c r="N394" s="498"/>
      <c r="O394" s="498"/>
      <c r="P394" s="498"/>
      <c r="Q394" s="498"/>
      <c r="R394" s="498"/>
      <c r="S394" s="498"/>
      <c r="T394" s="498"/>
      <c r="U394" s="498"/>
      <c r="V394" s="498"/>
      <c r="W394" s="498"/>
      <c r="X394" s="498"/>
      <c r="Y394" s="498"/>
    </row>
    <row r="395">
      <c r="A395" s="498"/>
      <c r="B395" s="498"/>
      <c r="C395" s="498"/>
      <c r="D395" s="498"/>
      <c r="E395" s="498"/>
      <c r="F395" s="498"/>
      <c r="G395" s="498"/>
      <c r="H395" s="498"/>
      <c r="I395" s="498"/>
      <c r="J395" s="498"/>
      <c r="K395" s="498"/>
      <c r="L395" s="498"/>
      <c r="M395" s="498"/>
      <c r="N395" s="498"/>
      <c r="O395" s="498"/>
      <c r="P395" s="498"/>
      <c r="Q395" s="498"/>
      <c r="R395" s="498"/>
      <c r="S395" s="498"/>
      <c r="T395" s="498"/>
      <c r="U395" s="498"/>
      <c r="V395" s="498"/>
      <c r="W395" s="498"/>
      <c r="X395" s="498"/>
      <c r="Y395" s="498"/>
    </row>
    <row r="396">
      <c r="A396" s="498"/>
      <c r="B396" s="498"/>
      <c r="C396" s="498"/>
      <c r="D396" s="498"/>
      <c r="E396" s="498"/>
      <c r="F396" s="498"/>
      <c r="G396" s="498"/>
      <c r="H396" s="498"/>
      <c r="I396" s="498"/>
      <c r="J396" s="498"/>
      <c r="K396" s="498"/>
      <c r="L396" s="498"/>
      <c r="M396" s="498"/>
      <c r="N396" s="498"/>
      <c r="O396" s="498"/>
      <c r="P396" s="498"/>
      <c r="Q396" s="498"/>
      <c r="R396" s="498"/>
      <c r="S396" s="498"/>
      <c r="T396" s="498"/>
      <c r="U396" s="498"/>
      <c r="V396" s="498"/>
      <c r="W396" s="498"/>
      <c r="X396" s="498"/>
      <c r="Y396" s="498"/>
    </row>
    <row r="397">
      <c r="A397" s="498"/>
      <c r="B397" s="498"/>
      <c r="C397" s="498"/>
      <c r="D397" s="498"/>
      <c r="E397" s="498"/>
      <c r="F397" s="498"/>
      <c r="G397" s="498"/>
      <c r="H397" s="498"/>
      <c r="I397" s="498"/>
      <c r="J397" s="498"/>
      <c r="K397" s="498"/>
      <c r="L397" s="498"/>
      <c r="M397" s="498"/>
      <c r="N397" s="498"/>
      <c r="O397" s="498"/>
      <c r="P397" s="498"/>
      <c r="Q397" s="498"/>
      <c r="R397" s="498"/>
      <c r="S397" s="498"/>
      <c r="T397" s="498"/>
      <c r="U397" s="498"/>
      <c r="V397" s="498"/>
      <c r="W397" s="498"/>
      <c r="X397" s="498"/>
      <c r="Y397" s="498"/>
    </row>
    <row r="398">
      <c r="A398" s="498"/>
      <c r="B398" s="498"/>
      <c r="C398" s="498"/>
      <c r="D398" s="498"/>
      <c r="E398" s="498"/>
      <c r="F398" s="498"/>
      <c r="G398" s="498"/>
      <c r="H398" s="498"/>
      <c r="I398" s="498"/>
      <c r="J398" s="498"/>
      <c r="K398" s="498"/>
      <c r="L398" s="498"/>
      <c r="M398" s="498"/>
      <c r="N398" s="498"/>
      <c r="O398" s="498"/>
      <c r="P398" s="498"/>
      <c r="Q398" s="498"/>
      <c r="R398" s="498"/>
      <c r="S398" s="498"/>
      <c r="T398" s="498"/>
      <c r="U398" s="498"/>
      <c r="V398" s="498"/>
      <c r="W398" s="498"/>
      <c r="X398" s="498"/>
      <c r="Y398" s="498"/>
    </row>
    <row r="399">
      <c r="A399" s="498"/>
      <c r="B399" s="498"/>
      <c r="C399" s="498"/>
      <c r="D399" s="498"/>
      <c r="E399" s="498"/>
      <c r="F399" s="498"/>
      <c r="G399" s="498"/>
      <c r="H399" s="498"/>
      <c r="I399" s="498"/>
      <c r="J399" s="498"/>
      <c r="K399" s="498"/>
      <c r="L399" s="498"/>
      <c r="M399" s="498"/>
      <c r="N399" s="498"/>
      <c r="O399" s="498"/>
      <c r="P399" s="498"/>
      <c r="Q399" s="498"/>
      <c r="R399" s="498"/>
      <c r="S399" s="498"/>
      <c r="T399" s="498"/>
      <c r="U399" s="498"/>
      <c r="V399" s="498"/>
      <c r="W399" s="498"/>
      <c r="X399" s="498"/>
      <c r="Y399" s="498"/>
    </row>
    <row r="400">
      <c r="A400" s="498"/>
      <c r="B400" s="498"/>
      <c r="C400" s="498"/>
      <c r="D400" s="498"/>
      <c r="E400" s="498"/>
      <c r="F400" s="498"/>
      <c r="G400" s="498"/>
      <c r="H400" s="498"/>
      <c r="I400" s="498"/>
      <c r="J400" s="498"/>
      <c r="K400" s="498"/>
      <c r="L400" s="498"/>
      <c r="M400" s="498"/>
      <c r="N400" s="498"/>
      <c r="O400" s="498"/>
      <c r="P400" s="498"/>
      <c r="Q400" s="498"/>
      <c r="R400" s="498"/>
      <c r="S400" s="498"/>
      <c r="T400" s="498"/>
      <c r="U400" s="498"/>
      <c r="V400" s="498"/>
      <c r="W400" s="498"/>
      <c r="X400" s="498"/>
      <c r="Y400" s="498"/>
    </row>
    <row r="401">
      <c r="A401" s="498"/>
      <c r="B401" s="498"/>
      <c r="C401" s="498"/>
      <c r="D401" s="498"/>
      <c r="E401" s="498"/>
      <c r="F401" s="498"/>
      <c r="G401" s="498"/>
      <c r="H401" s="498"/>
      <c r="I401" s="498"/>
      <c r="J401" s="498"/>
      <c r="K401" s="498"/>
      <c r="L401" s="498"/>
      <c r="M401" s="498"/>
      <c r="N401" s="498"/>
      <c r="O401" s="498"/>
      <c r="P401" s="498"/>
      <c r="Q401" s="498"/>
      <c r="R401" s="498"/>
      <c r="S401" s="498"/>
      <c r="T401" s="498"/>
      <c r="U401" s="498"/>
      <c r="V401" s="498"/>
      <c r="W401" s="498"/>
      <c r="X401" s="498"/>
      <c r="Y401" s="498"/>
    </row>
    <row r="402">
      <c r="A402" s="498"/>
      <c r="B402" s="498"/>
      <c r="C402" s="498"/>
      <c r="D402" s="498"/>
      <c r="E402" s="498"/>
      <c r="F402" s="498"/>
      <c r="G402" s="498"/>
      <c r="H402" s="498"/>
      <c r="I402" s="498"/>
      <c r="J402" s="498"/>
      <c r="K402" s="498"/>
      <c r="L402" s="498"/>
      <c r="M402" s="498"/>
      <c r="N402" s="498"/>
      <c r="O402" s="498"/>
      <c r="P402" s="498"/>
      <c r="Q402" s="498"/>
      <c r="R402" s="498"/>
      <c r="S402" s="498"/>
      <c r="T402" s="498"/>
      <c r="U402" s="498"/>
      <c r="V402" s="498"/>
      <c r="W402" s="498"/>
      <c r="X402" s="498"/>
      <c r="Y402" s="498"/>
    </row>
    <row r="403">
      <c r="A403" s="498"/>
      <c r="B403" s="498"/>
      <c r="C403" s="498"/>
      <c r="D403" s="498"/>
      <c r="E403" s="498"/>
      <c r="F403" s="498"/>
      <c r="G403" s="498"/>
      <c r="H403" s="498"/>
      <c r="I403" s="498"/>
      <c r="J403" s="498"/>
      <c r="K403" s="498"/>
      <c r="L403" s="498"/>
      <c r="M403" s="498"/>
      <c r="N403" s="498"/>
      <c r="O403" s="498"/>
      <c r="P403" s="498"/>
      <c r="Q403" s="498"/>
      <c r="R403" s="498"/>
      <c r="S403" s="498"/>
      <c r="T403" s="498"/>
      <c r="U403" s="498"/>
      <c r="V403" s="498"/>
      <c r="W403" s="498"/>
      <c r="X403" s="498"/>
      <c r="Y403" s="498"/>
    </row>
    <row r="404">
      <c r="A404" s="498"/>
      <c r="B404" s="498"/>
      <c r="C404" s="498"/>
      <c r="D404" s="498"/>
      <c r="E404" s="498"/>
      <c r="F404" s="498"/>
      <c r="G404" s="498"/>
      <c r="H404" s="498"/>
      <c r="I404" s="498"/>
      <c r="J404" s="498"/>
      <c r="K404" s="498"/>
      <c r="L404" s="498"/>
      <c r="M404" s="498"/>
      <c r="N404" s="498"/>
      <c r="O404" s="498"/>
      <c r="P404" s="498"/>
      <c r="Q404" s="498"/>
      <c r="R404" s="498"/>
      <c r="S404" s="498"/>
      <c r="T404" s="498"/>
      <c r="U404" s="498"/>
      <c r="V404" s="498"/>
      <c r="W404" s="498"/>
      <c r="X404" s="498"/>
      <c r="Y404" s="498"/>
    </row>
    <row r="405">
      <c r="A405" s="498"/>
      <c r="B405" s="498"/>
      <c r="C405" s="498"/>
      <c r="D405" s="498"/>
      <c r="E405" s="498"/>
      <c r="F405" s="498"/>
      <c r="G405" s="498"/>
      <c r="H405" s="498"/>
      <c r="I405" s="498"/>
      <c r="J405" s="498"/>
      <c r="K405" s="498"/>
      <c r="L405" s="498"/>
      <c r="M405" s="498"/>
      <c r="N405" s="498"/>
      <c r="O405" s="498"/>
      <c r="P405" s="498"/>
      <c r="Q405" s="498"/>
      <c r="R405" s="498"/>
      <c r="S405" s="498"/>
      <c r="T405" s="498"/>
      <c r="U405" s="498"/>
      <c r="V405" s="498"/>
      <c r="W405" s="498"/>
      <c r="X405" s="498"/>
      <c r="Y405" s="498"/>
    </row>
    <row r="406">
      <c r="A406" s="498"/>
      <c r="B406" s="498"/>
      <c r="C406" s="498"/>
      <c r="D406" s="498"/>
      <c r="E406" s="498"/>
      <c r="F406" s="498"/>
      <c r="G406" s="498"/>
      <c r="H406" s="498"/>
      <c r="I406" s="498"/>
      <c r="J406" s="498"/>
      <c r="K406" s="498"/>
      <c r="L406" s="498"/>
      <c r="M406" s="498"/>
      <c r="N406" s="498"/>
      <c r="O406" s="498"/>
      <c r="P406" s="498"/>
      <c r="Q406" s="498"/>
      <c r="R406" s="498"/>
      <c r="S406" s="498"/>
      <c r="T406" s="498"/>
      <c r="U406" s="498"/>
      <c r="V406" s="498"/>
      <c r="W406" s="498"/>
      <c r="X406" s="498"/>
      <c r="Y406" s="498"/>
    </row>
    <row r="407">
      <c r="A407" s="498"/>
      <c r="B407" s="498"/>
      <c r="C407" s="498"/>
      <c r="D407" s="498"/>
      <c r="E407" s="498"/>
      <c r="F407" s="498"/>
      <c r="G407" s="498"/>
      <c r="H407" s="498"/>
      <c r="I407" s="498"/>
      <c r="J407" s="498"/>
      <c r="K407" s="498"/>
      <c r="L407" s="498"/>
      <c r="M407" s="498"/>
      <c r="N407" s="498"/>
      <c r="O407" s="498"/>
      <c r="P407" s="498"/>
      <c r="Q407" s="498"/>
      <c r="R407" s="498"/>
      <c r="S407" s="498"/>
      <c r="T407" s="498"/>
      <c r="U407" s="498"/>
      <c r="V407" s="498"/>
      <c r="W407" s="498"/>
      <c r="X407" s="498"/>
      <c r="Y407" s="498"/>
    </row>
    <row r="408">
      <c r="A408" s="498"/>
      <c r="B408" s="498"/>
      <c r="C408" s="498"/>
      <c r="D408" s="498"/>
      <c r="E408" s="498"/>
      <c r="F408" s="498"/>
      <c r="G408" s="498"/>
      <c r="H408" s="498"/>
      <c r="I408" s="498"/>
      <c r="J408" s="498"/>
      <c r="K408" s="498"/>
      <c r="L408" s="498"/>
      <c r="M408" s="498"/>
      <c r="N408" s="498"/>
      <c r="O408" s="498"/>
      <c r="P408" s="498"/>
      <c r="Q408" s="498"/>
      <c r="R408" s="498"/>
      <c r="S408" s="498"/>
      <c r="T408" s="498"/>
      <c r="U408" s="498"/>
      <c r="V408" s="498"/>
      <c r="W408" s="498"/>
      <c r="X408" s="498"/>
      <c r="Y408" s="498"/>
    </row>
    <row r="409">
      <c r="A409" s="498"/>
      <c r="B409" s="498"/>
      <c r="C409" s="498"/>
      <c r="D409" s="498"/>
      <c r="E409" s="498"/>
      <c r="F409" s="498"/>
      <c r="G409" s="498"/>
      <c r="H409" s="498"/>
      <c r="I409" s="498"/>
      <c r="J409" s="498"/>
      <c r="K409" s="498"/>
      <c r="L409" s="498"/>
      <c r="M409" s="498"/>
      <c r="N409" s="498"/>
      <c r="O409" s="498"/>
      <c r="P409" s="498"/>
      <c r="Q409" s="498"/>
      <c r="R409" s="498"/>
      <c r="S409" s="498"/>
      <c r="T409" s="498"/>
      <c r="U409" s="498"/>
      <c r="V409" s="498"/>
      <c r="W409" s="498"/>
      <c r="X409" s="498"/>
      <c r="Y409" s="498"/>
    </row>
    <row r="410">
      <c r="A410" s="498"/>
      <c r="B410" s="498"/>
      <c r="C410" s="498"/>
      <c r="D410" s="498"/>
      <c r="E410" s="498"/>
      <c r="F410" s="498"/>
      <c r="G410" s="498"/>
      <c r="H410" s="498"/>
      <c r="I410" s="498"/>
      <c r="J410" s="498"/>
      <c r="K410" s="498"/>
      <c r="L410" s="498"/>
      <c r="M410" s="498"/>
      <c r="N410" s="498"/>
      <c r="O410" s="498"/>
      <c r="P410" s="498"/>
      <c r="Q410" s="498"/>
      <c r="R410" s="498"/>
      <c r="S410" s="498"/>
      <c r="T410" s="498"/>
      <c r="U410" s="498"/>
      <c r="V410" s="498"/>
      <c r="W410" s="498"/>
      <c r="X410" s="498"/>
      <c r="Y410" s="498"/>
    </row>
    <row r="411">
      <c r="A411" s="498"/>
      <c r="B411" s="498"/>
      <c r="C411" s="498"/>
      <c r="D411" s="498"/>
      <c r="E411" s="498"/>
      <c r="F411" s="498"/>
      <c r="G411" s="498"/>
      <c r="H411" s="498"/>
      <c r="I411" s="498"/>
      <c r="J411" s="498"/>
      <c r="K411" s="498"/>
      <c r="L411" s="498"/>
      <c r="M411" s="498"/>
      <c r="N411" s="498"/>
      <c r="O411" s="498"/>
      <c r="P411" s="498"/>
      <c r="Q411" s="498"/>
      <c r="R411" s="498"/>
      <c r="S411" s="498"/>
      <c r="T411" s="498"/>
      <c r="U411" s="498"/>
      <c r="V411" s="498"/>
      <c r="W411" s="498"/>
      <c r="X411" s="498"/>
      <c r="Y411" s="498"/>
    </row>
    <row r="412">
      <c r="A412" s="498"/>
      <c r="B412" s="498"/>
      <c r="C412" s="498"/>
      <c r="D412" s="498"/>
      <c r="E412" s="498"/>
      <c r="F412" s="498"/>
      <c r="G412" s="498"/>
      <c r="H412" s="498"/>
      <c r="I412" s="498"/>
      <c r="J412" s="498"/>
      <c r="K412" s="498"/>
      <c r="L412" s="498"/>
      <c r="M412" s="498"/>
      <c r="N412" s="498"/>
      <c r="O412" s="498"/>
      <c r="P412" s="498"/>
      <c r="Q412" s="498"/>
      <c r="R412" s="498"/>
      <c r="S412" s="498"/>
      <c r="T412" s="498"/>
      <c r="U412" s="498"/>
      <c r="V412" s="498"/>
      <c r="W412" s="498"/>
      <c r="X412" s="498"/>
      <c r="Y412" s="498"/>
    </row>
    <row r="413">
      <c r="A413" s="498"/>
      <c r="B413" s="498"/>
      <c r="C413" s="498"/>
      <c r="D413" s="498"/>
      <c r="E413" s="498"/>
      <c r="F413" s="498"/>
      <c r="G413" s="498"/>
      <c r="H413" s="498"/>
      <c r="I413" s="498"/>
      <c r="J413" s="498"/>
      <c r="K413" s="498"/>
      <c r="L413" s="498"/>
      <c r="M413" s="498"/>
      <c r="N413" s="498"/>
      <c r="O413" s="498"/>
      <c r="P413" s="498"/>
      <c r="Q413" s="498"/>
      <c r="R413" s="498"/>
      <c r="S413" s="498"/>
      <c r="T413" s="498"/>
      <c r="U413" s="498"/>
      <c r="V413" s="498"/>
      <c r="W413" s="498"/>
      <c r="X413" s="498"/>
      <c r="Y413" s="498"/>
    </row>
    <row r="414">
      <c r="A414" s="498"/>
      <c r="B414" s="498"/>
      <c r="C414" s="498"/>
      <c r="D414" s="498"/>
      <c r="E414" s="498"/>
      <c r="F414" s="498"/>
      <c r="G414" s="498"/>
      <c r="H414" s="498"/>
      <c r="I414" s="498"/>
      <c r="J414" s="498"/>
      <c r="K414" s="498"/>
      <c r="L414" s="498"/>
      <c r="M414" s="498"/>
      <c r="N414" s="498"/>
      <c r="O414" s="498"/>
      <c r="P414" s="498"/>
      <c r="Q414" s="498"/>
      <c r="R414" s="498"/>
      <c r="S414" s="498"/>
      <c r="T414" s="498"/>
      <c r="U414" s="498"/>
      <c r="V414" s="498"/>
      <c r="W414" s="498"/>
      <c r="X414" s="498"/>
      <c r="Y414" s="498"/>
    </row>
    <row r="415">
      <c r="A415" s="498"/>
      <c r="B415" s="498"/>
      <c r="C415" s="498"/>
      <c r="D415" s="498"/>
      <c r="E415" s="498"/>
      <c r="F415" s="498"/>
      <c r="G415" s="498"/>
      <c r="H415" s="498"/>
      <c r="I415" s="498"/>
      <c r="J415" s="498"/>
      <c r="K415" s="498"/>
      <c r="L415" s="498"/>
      <c r="M415" s="498"/>
      <c r="N415" s="498"/>
      <c r="O415" s="498"/>
      <c r="P415" s="498"/>
      <c r="Q415" s="498"/>
      <c r="R415" s="498"/>
      <c r="S415" s="498"/>
      <c r="T415" s="498"/>
      <c r="U415" s="498"/>
      <c r="V415" s="498"/>
      <c r="W415" s="498"/>
      <c r="X415" s="498"/>
      <c r="Y415" s="498"/>
    </row>
    <row r="416">
      <c r="A416" s="498"/>
      <c r="B416" s="498"/>
      <c r="C416" s="498"/>
      <c r="D416" s="498"/>
      <c r="E416" s="498"/>
      <c r="F416" s="498"/>
      <c r="G416" s="498"/>
      <c r="H416" s="498"/>
      <c r="I416" s="498"/>
      <c r="J416" s="498"/>
      <c r="K416" s="498"/>
      <c r="L416" s="498"/>
      <c r="M416" s="498"/>
      <c r="N416" s="498"/>
      <c r="O416" s="498"/>
      <c r="P416" s="498"/>
      <c r="Q416" s="498"/>
      <c r="R416" s="498"/>
      <c r="S416" s="498"/>
      <c r="T416" s="498"/>
      <c r="U416" s="498"/>
      <c r="V416" s="498"/>
      <c r="W416" s="498"/>
      <c r="X416" s="498"/>
      <c r="Y416" s="498"/>
    </row>
    <row r="417">
      <c r="A417" s="498"/>
      <c r="B417" s="498"/>
      <c r="C417" s="498"/>
      <c r="D417" s="498"/>
      <c r="E417" s="498"/>
      <c r="F417" s="498"/>
      <c r="G417" s="498"/>
      <c r="H417" s="498"/>
      <c r="I417" s="498"/>
      <c r="J417" s="498"/>
      <c r="K417" s="498"/>
      <c r="L417" s="498"/>
      <c r="M417" s="498"/>
      <c r="N417" s="498"/>
      <c r="O417" s="498"/>
      <c r="P417" s="498"/>
      <c r="Q417" s="498"/>
      <c r="R417" s="498"/>
      <c r="S417" s="498"/>
      <c r="T417" s="498"/>
      <c r="U417" s="498"/>
      <c r="V417" s="498"/>
      <c r="W417" s="498"/>
      <c r="X417" s="498"/>
      <c r="Y417" s="498"/>
    </row>
    <row r="418">
      <c r="A418" s="498"/>
      <c r="B418" s="498"/>
      <c r="C418" s="498"/>
      <c r="D418" s="498"/>
      <c r="E418" s="498"/>
      <c r="F418" s="498"/>
      <c r="G418" s="498"/>
      <c r="H418" s="498"/>
      <c r="I418" s="498"/>
      <c r="J418" s="498"/>
      <c r="K418" s="498"/>
      <c r="L418" s="498"/>
      <c r="M418" s="498"/>
      <c r="N418" s="498"/>
      <c r="O418" s="498"/>
      <c r="P418" s="498"/>
      <c r="Q418" s="498"/>
      <c r="R418" s="498"/>
      <c r="S418" s="498"/>
      <c r="T418" s="498"/>
      <c r="U418" s="498"/>
      <c r="V418" s="498"/>
      <c r="W418" s="498"/>
      <c r="X418" s="498"/>
      <c r="Y418" s="498"/>
    </row>
    <row r="419">
      <c r="A419" s="498"/>
      <c r="B419" s="498"/>
      <c r="C419" s="498"/>
      <c r="D419" s="498"/>
      <c r="E419" s="498"/>
      <c r="F419" s="498"/>
      <c r="G419" s="498"/>
      <c r="H419" s="498"/>
      <c r="I419" s="498"/>
      <c r="J419" s="498"/>
      <c r="K419" s="498"/>
      <c r="L419" s="498"/>
      <c r="M419" s="498"/>
      <c r="N419" s="498"/>
      <c r="O419" s="498"/>
      <c r="P419" s="498"/>
      <c r="Q419" s="498"/>
      <c r="R419" s="498"/>
      <c r="S419" s="498"/>
      <c r="T419" s="498"/>
      <c r="U419" s="498"/>
      <c r="V419" s="498"/>
      <c r="W419" s="498"/>
      <c r="X419" s="498"/>
      <c r="Y419" s="498"/>
    </row>
    <row r="420">
      <c r="A420" s="498"/>
      <c r="B420" s="498"/>
      <c r="C420" s="498"/>
      <c r="D420" s="498"/>
      <c r="E420" s="498"/>
      <c r="F420" s="498"/>
      <c r="G420" s="498"/>
      <c r="H420" s="498"/>
      <c r="I420" s="498"/>
      <c r="J420" s="498"/>
      <c r="K420" s="498"/>
      <c r="L420" s="498"/>
      <c r="M420" s="498"/>
      <c r="N420" s="498"/>
      <c r="O420" s="498"/>
      <c r="P420" s="498"/>
      <c r="Q420" s="498"/>
      <c r="R420" s="498"/>
      <c r="S420" s="498"/>
      <c r="T420" s="498"/>
      <c r="U420" s="498"/>
      <c r="V420" s="498"/>
      <c r="W420" s="498"/>
      <c r="X420" s="498"/>
      <c r="Y420" s="498"/>
    </row>
    <row r="421">
      <c r="A421" s="498"/>
      <c r="B421" s="498"/>
      <c r="C421" s="498"/>
      <c r="D421" s="498"/>
      <c r="E421" s="498"/>
      <c r="F421" s="498"/>
      <c r="G421" s="498"/>
      <c r="H421" s="498"/>
      <c r="I421" s="498"/>
      <c r="J421" s="498"/>
      <c r="K421" s="498"/>
      <c r="L421" s="498"/>
      <c r="M421" s="498"/>
      <c r="N421" s="498"/>
      <c r="O421" s="498"/>
      <c r="P421" s="498"/>
      <c r="Q421" s="498"/>
      <c r="R421" s="498"/>
      <c r="S421" s="498"/>
      <c r="T421" s="498"/>
      <c r="U421" s="498"/>
      <c r="V421" s="498"/>
      <c r="W421" s="498"/>
      <c r="X421" s="498"/>
      <c r="Y421" s="498"/>
    </row>
    <row r="422">
      <c r="A422" s="498"/>
      <c r="B422" s="498"/>
      <c r="C422" s="498"/>
      <c r="D422" s="498"/>
      <c r="E422" s="498"/>
      <c r="F422" s="498"/>
      <c r="G422" s="498"/>
      <c r="H422" s="498"/>
      <c r="I422" s="498"/>
      <c r="J422" s="498"/>
      <c r="K422" s="498"/>
      <c r="L422" s="498"/>
      <c r="M422" s="498"/>
      <c r="N422" s="498"/>
      <c r="O422" s="498"/>
      <c r="P422" s="498"/>
      <c r="Q422" s="498"/>
      <c r="R422" s="498"/>
      <c r="S422" s="498"/>
      <c r="T422" s="498"/>
      <c r="U422" s="498"/>
      <c r="V422" s="498"/>
      <c r="W422" s="498"/>
      <c r="X422" s="498"/>
      <c r="Y422" s="498"/>
    </row>
    <row r="423">
      <c r="A423" s="498"/>
      <c r="B423" s="498"/>
      <c r="C423" s="498"/>
      <c r="D423" s="498"/>
      <c r="E423" s="498"/>
      <c r="F423" s="498"/>
      <c r="G423" s="498"/>
      <c r="H423" s="498"/>
      <c r="I423" s="498"/>
      <c r="J423" s="498"/>
      <c r="K423" s="498"/>
      <c r="L423" s="498"/>
      <c r="M423" s="498"/>
      <c r="N423" s="498"/>
      <c r="O423" s="498"/>
      <c r="P423" s="498"/>
      <c r="Q423" s="498"/>
      <c r="R423" s="498"/>
      <c r="S423" s="498"/>
      <c r="T423" s="498"/>
      <c r="U423" s="498"/>
      <c r="V423" s="498"/>
      <c r="W423" s="498"/>
      <c r="X423" s="498"/>
      <c r="Y423" s="498"/>
    </row>
    <row r="424">
      <c r="A424" s="498"/>
      <c r="B424" s="498"/>
      <c r="C424" s="498"/>
      <c r="D424" s="498"/>
      <c r="E424" s="498"/>
      <c r="F424" s="498"/>
      <c r="G424" s="498"/>
      <c r="H424" s="498"/>
      <c r="I424" s="498"/>
      <c r="J424" s="498"/>
      <c r="K424" s="498"/>
      <c r="L424" s="498"/>
      <c r="M424" s="498"/>
      <c r="N424" s="498"/>
      <c r="O424" s="498"/>
      <c r="P424" s="498"/>
      <c r="Q424" s="498"/>
      <c r="R424" s="498"/>
      <c r="S424" s="498"/>
      <c r="T424" s="498"/>
      <c r="U424" s="498"/>
      <c r="V424" s="498"/>
      <c r="W424" s="498"/>
      <c r="X424" s="498"/>
      <c r="Y424" s="498"/>
    </row>
    <row r="425">
      <c r="A425" s="498"/>
      <c r="B425" s="498"/>
      <c r="C425" s="498"/>
      <c r="D425" s="498"/>
      <c r="E425" s="498"/>
      <c r="F425" s="498"/>
      <c r="G425" s="498"/>
      <c r="H425" s="498"/>
      <c r="I425" s="498"/>
      <c r="J425" s="498"/>
      <c r="K425" s="498"/>
      <c r="L425" s="498"/>
      <c r="M425" s="498"/>
      <c r="N425" s="498"/>
      <c r="O425" s="498"/>
      <c r="P425" s="498"/>
      <c r="Q425" s="498"/>
      <c r="R425" s="498"/>
      <c r="S425" s="498"/>
      <c r="T425" s="498"/>
      <c r="U425" s="498"/>
      <c r="V425" s="498"/>
      <c r="W425" s="498"/>
      <c r="X425" s="498"/>
      <c r="Y425" s="498"/>
    </row>
    <row r="426">
      <c r="A426" s="498"/>
      <c r="B426" s="498"/>
      <c r="C426" s="498"/>
      <c r="D426" s="498"/>
      <c r="E426" s="498"/>
      <c r="F426" s="498"/>
      <c r="G426" s="498"/>
      <c r="H426" s="498"/>
      <c r="I426" s="498"/>
      <c r="J426" s="498"/>
      <c r="K426" s="498"/>
      <c r="L426" s="498"/>
      <c r="M426" s="498"/>
      <c r="N426" s="498"/>
      <c r="O426" s="498"/>
      <c r="P426" s="498"/>
      <c r="Q426" s="498"/>
      <c r="R426" s="498"/>
      <c r="S426" s="498"/>
      <c r="T426" s="498"/>
      <c r="U426" s="498"/>
      <c r="V426" s="498"/>
      <c r="W426" s="498"/>
      <c r="X426" s="498"/>
      <c r="Y426" s="498"/>
    </row>
    <row r="427">
      <c r="A427" s="498"/>
      <c r="B427" s="498"/>
      <c r="C427" s="498"/>
      <c r="D427" s="498"/>
      <c r="E427" s="498"/>
      <c r="F427" s="498"/>
      <c r="G427" s="498"/>
      <c r="H427" s="498"/>
      <c r="I427" s="498"/>
      <c r="J427" s="498"/>
      <c r="K427" s="498"/>
      <c r="L427" s="498"/>
      <c r="M427" s="498"/>
      <c r="N427" s="498"/>
      <c r="O427" s="498"/>
      <c r="P427" s="498"/>
      <c r="Q427" s="498"/>
      <c r="R427" s="498"/>
      <c r="S427" s="498"/>
      <c r="T427" s="498"/>
      <c r="U427" s="498"/>
      <c r="V427" s="498"/>
      <c r="W427" s="498"/>
      <c r="X427" s="498"/>
      <c r="Y427" s="498"/>
    </row>
    <row r="428">
      <c r="A428" s="498"/>
      <c r="B428" s="498"/>
      <c r="C428" s="498"/>
      <c r="D428" s="498"/>
      <c r="E428" s="498"/>
      <c r="F428" s="498"/>
      <c r="G428" s="498"/>
      <c r="H428" s="498"/>
      <c r="I428" s="498"/>
      <c r="J428" s="498"/>
      <c r="K428" s="498"/>
      <c r="L428" s="498"/>
      <c r="M428" s="498"/>
      <c r="N428" s="498"/>
      <c r="O428" s="498"/>
      <c r="P428" s="498"/>
      <c r="Q428" s="498"/>
      <c r="R428" s="498"/>
      <c r="S428" s="498"/>
      <c r="T428" s="498"/>
      <c r="U428" s="498"/>
      <c r="V428" s="498"/>
      <c r="W428" s="498"/>
      <c r="X428" s="498"/>
      <c r="Y428" s="498"/>
    </row>
    <row r="429">
      <c r="A429" s="498"/>
      <c r="B429" s="498"/>
      <c r="C429" s="498"/>
      <c r="D429" s="498"/>
      <c r="E429" s="498"/>
      <c r="F429" s="498"/>
      <c r="G429" s="498"/>
      <c r="H429" s="498"/>
      <c r="I429" s="498"/>
      <c r="J429" s="498"/>
      <c r="K429" s="498"/>
      <c r="L429" s="498"/>
      <c r="M429" s="498"/>
      <c r="N429" s="498"/>
      <c r="O429" s="498"/>
      <c r="P429" s="498"/>
      <c r="Q429" s="498"/>
      <c r="R429" s="498"/>
      <c r="S429" s="498"/>
      <c r="T429" s="498"/>
      <c r="U429" s="498"/>
      <c r="V429" s="498"/>
      <c r="W429" s="498"/>
      <c r="X429" s="498"/>
      <c r="Y429" s="498"/>
    </row>
    <row r="430">
      <c r="A430" s="498"/>
      <c r="B430" s="498"/>
      <c r="C430" s="498"/>
      <c r="D430" s="498"/>
      <c r="E430" s="498"/>
      <c r="F430" s="498"/>
      <c r="G430" s="498"/>
      <c r="H430" s="498"/>
      <c r="I430" s="498"/>
      <c r="J430" s="498"/>
      <c r="K430" s="498"/>
      <c r="L430" s="498"/>
      <c r="M430" s="498"/>
      <c r="N430" s="498"/>
      <c r="O430" s="498"/>
      <c r="P430" s="498"/>
      <c r="Q430" s="498"/>
      <c r="R430" s="498"/>
      <c r="S430" s="498"/>
      <c r="T430" s="498"/>
      <c r="U430" s="498"/>
      <c r="V430" s="498"/>
      <c r="W430" s="498"/>
      <c r="X430" s="498"/>
      <c r="Y430" s="498"/>
    </row>
    <row r="431">
      <c r="A431" s="498"/>
      <c r="B431" s="498"/>
      <c r="C431" s="498"/>
      <c r="D431" s="498"/>
      <c r="E431" s="498"/>
      <c r="F431" s="498"/>
      <c r="G431" s="498"/>
      <c r="H431" s="498"/>
      <c r="I431" s="498"/>
      <c r="J431" s="498"/>
      <c r="K431" s="498"/>
      <c r="L431" s="498"/>
      <c r="M431" s="498"/>
      <c r="N431" s="498"/>
      <c r="O431" s="498"/>
      <c r="P431" s="498"/>
      <c r="Q431" s="498"/>
      <c r="R431" s="498"/>
      <c r="S431" s="498"/>
      <c r="T431" s="498"/>
      <c r="U431" s="498"/>
      <c r="V431" s="498"/>
      <c r="W431" s="498"/>
      <c r="X431" s="498"/>
      <c r="Y431" s="498"/>
    </row>
    <row r="432">
      <c r="A432" s="498"/>
      <c r="B432" s="498"/>
      <c r="C432" s="498"/>
      <c r="D432" s="498"/>
      <c r="E432" s="498"/>
      <c r="F432" s="498"/>
      <c r="G432" s="498"/>
      <c r="H432" s="498"/>
      <c r="I432" s="498"/>
      <c r="J432" s="498"/>
      <c r="K432" s="498"/>
      <c r="L432" s="498"/>
      <c r="M432" s="498"/>
      <c r="N432" s="498"/>
      <c r="O432" s="498"/>
      <c r="P432" s="498"/>
      <c r="Q432" s="498"/>
      <c r="R432" s="498"/>
      <c r="S432" s="498"/>
      <c r="T432" s="498"/>
      <c r="U432" s="498"/>
      <c r="V432" s="498"/>
      <c r="W432" s="498"/>
      <c r="X432" s="498"/>
      <c r="Y432" s="498"/>
    </row>
    <row r="433">
      <c r="A433" s="498"/>
      <c r="B433" s="498"/>
      <c r="C433" s="498"/>
      <c r="D433" s="498"/>
      <c r="E433" s="498"/>
      <c r="F433" s="498"/>
      <c r="G433" s="498"/>
      <c r="H433" s="498"/>
      <c r="I433" s="498"/>
      <c r="J433" s="498"/>
      <c r="K433" s="498"/>
      <c r="L433" s="498"/>
      <c r="M433" s="498"/>
      <c r="N433" s="498"/>
      <c r="O433" s="498"/>
      <c r="P433" s="498"/>
      <c r="Q433" s="498"/>
      <c r="R433" s="498"/>
      <c r="S433" s="498"/>
      <c r="T433" s="498"/>
      <c r="U433" s="498"/>
      <c r="V433" s="498"/>
      <c r="W433" s="498"/>
      <c r="X433" s="498"/>
      <c r="Y433" s="498"/>
    </row>
    <row r="434">
      <c r="A434" s="498"/>
      <c r="B434" s="498"/>
      <c r="C434" s="498"/>
      <c r="D434" s="498"/>
      <c r="E434" s="498"/>
      <c r="F434" s="498"/>
      <c r="G434" s="498"/>
      <c r="H434" s="498"/>
      <c r="I434" s="498"/>
      <c r="J434" s="498"/>
      <c r="K434" s="498"/>
      <c r="L434" s="498"/>
      <c r="M434" s="498"/>
      <c r="N434" s="498"/>
      <c r="O434" s="498"/>
      <c r="P434" s="498"/>
      <c r="Q434" s="498"/>
      <c r="R434" s="498"/>
      <c r="S434" s="498"/>
      <c r="T434" s="498"/>
      <c r="U434" s="498"/>
      <c r="V434" s="498"/>
      <c r="W434" s="498"/>
      <c r="X434" s="498"/>
      <c r="Y434" s="498"/>
    </row>
    <row r="435">
      <c r="A435" s="498"/>
      <c r="B435" s="498"/>
      <c r="C435" s="498"/>
      <c r="D435" s="498"/>
      <c r="E435" s="498"/>
      <c r="F435" s="498"/>
      <c r="G435" s="498"/>
      <c r="H435" s="498"/>
      <c r="I435" s="498"/>
      <c r="J435" s="498"/>
      <c r="K435" s="498"/>
      <c r="L435" s="498"/>
      <c r="M435" s="498"/>
      <c r="N435" s="498"/>
      <c r="O435" s="498"/>
      <c r="P435" s="498"/>
      <c r="Q435" s="498"/>
      <c r="R435" s="498"/>
      <c r="S435" s="498"/>
      <c r="T435" s="498"/>
      <c r="U435" s="498"/>
      <c r="V435" s="498"/>
      <c r="W435" s="498"/>
      <c r="X435" s="498"/>
      <c r="Y435" s="498"/>
    </row>
    <row r="436">
      <c r="A436" s="498"/>
      <c r="B436" s="498"/>
      <c r="C436" s="498"/>
      <c r="D436" s="498"/>
      <c r="E436" s="498"/>
      <c r="F436" s="498"/>
      <c r="G436" s="498"/>
      <c r="H436" s="498"/>
      <c r="I436" s="498"/>
      <c r="J436" s="498"/>
      <c r="K436" s="498"/>
      <c r="L436" s="498"/>
      <c r="M436" s="498"/>
      <c r="N436" s="498"/>
      <c r="O436" s="498"/>
      <c r="P436" s="498"/>
      <c r="Q436" s="498"/>
      <c r="R436" s="498"/>
      <c r="S436" s="498"/>
      <c r="T436" s="498"/>
      <c r="U436" s="498"/>
      <c r="V436" s="498"/>
      <c r="W436" s="498"/>
      <c r="X436" s="498"/>
      <c r="Y436" s="498"/>
    </row>
    <row r="437">
      <c r="A437" s="498"/>
      <c r="B437" s="498"/>
      <c r="C437" s="498"/>
      <c r="D437" s="498"/>
      <c r="E437" s="498"/>
      <c r="F437" s="498"/>
      <c r="G437" s="498"/>
      <c r="H437" s="498"/>
      <c r="I437" s="498"/>
      <c r="J437" s="498"/>
      <c r="K437" s="498"/>
      <c r="L437" s="498"/>
      <c r="M437" s="498"/>
      <c r="N437" s="498"/>
      <c r="O437" s="498"/>
      <c r="P437" s="498"/>
      <c r="Q437" s="498"/>
      <c r="R437" s="498"/>
      <c r="S437" s="498"/>
      <c r="T437" s="498"/>
      <c r="U437" s="498"/>
      <c r="V437" s="498"/>
      <c r="W437" s="498"/>
      <c r="X437" s="498"/>
      <c r="Y437" s="498"/>
    </row>
    <row r="438">
      <c r="A438" s="498"/>
      <c r="B438" s="498"/>
      <c r="C438" s="498"/>
      <c r="D438" s="498"/>
      <c r="E438" s="498"/>
      <c r="F438" s="498"/>
      <c r="G438" s="498"/>
      <c r="H438" s="498"/>
      <c r="I438" s="498"/>
      <c r="J438" s="498"/>
      <c r="K438" s="498"/>
      <c r="L438" s="498"/>
      <c r="M438" s="498"/>
      <c r="N438" s="498"/>
      <c r="O438" s="498"/>
      <c r="P438" s="498"/>
      <c r="Q438" s="498"/>
      <c r="R438" s="498"/>
      <c r="S438" s="498"/>
      <c r="T438" s="498"/>
      <c r="U438" s="498"/>
      <c r="V438" s="498"/>
      <c r="W438" s="498"/>
      <c r="X438" s="498"/>
      <c r="Y438" s="498"/>
    </row>
    <row r="439">
      <c r="A439" s="498"/>
      <c r="B439" s="498"/>
      <c r="C439" s="498"/>
      <c r="D439" s="498"/>
      <c r="E439" s="498"/>
      <c r="F439" s="498"/>
      <c r="G439" s="498"/>
      <c r="H439" s="498"/>
      <c r="I439" s="498"/>
      <c r="J439" s="498"/>
      <c r="K439" s="498"/>
      <c r="L439" s="498"/>
      <c r="M439" s="498"/>
      <c r="N439" s="498"/>
      <c r="O439" s="498"/>
      <c r="P439" s="498"/>
      <c r="Q439" s="498"/>
      <c r="R439" s="498"/>
      <c r="S439" s="498"/>
      <c r="T439" s="498"/>
      <c r="U439" s="498"/>
      <c r="V439" s="498"/>
      <c r="W439" s="498"/>
      <c r="X439" s="498"/>
      <c r="Y439" s="498"/>
    </row>
    <row r="440">
      <c r="A440" s="498"/>
      <c r="B440" s="498"/>
      <c r="C440" s="498"/>
      <c r="D440" s="498"/>
      <c r="E440" s="498"/>
      <c r="F440" s="498"/>
      <c r="G440" s="498"/>
      <c r="H440" s="498"/>
      <c r="I440" s="498"/>
      <c r="J440" s="498"/>
      <c r="K440" s="498"/>
      <c r="L440" s="498"/>
      <c r="M440" s="498"/>
      <c r="N440" s="498"/>
      <c r="O440" s="498"/>
      <c r="P440" s="498"/>
      <c r="Q440" s="498"/>
      <c r="R440" s="498"/>
      <c r="S440" s="498"/>
      <c r="T440" s="498"/>
      <c r="U440" s="498"/>
      <c r="V440" s="498"/>
      <c r="W440" s="498"/>
      <c r="X440" s="498"/>
      <c r="Y440" s="498"/>
    </row>
    <row r="441">
      <c r="A441" s="498"/>
      <c r="B441" s="498"/>
      <c r="C441" s="498"/>
      <c r="D441" s="498"/>
      <c r="E441" s="498"/>
      <c r="F441" s="498"/>
      <c r="G441" s="498"/>
      <c r="H441" s="498"/>
      <c r="I441" s="498"/>
      <c r="J441" s="498"/>
      <c r="K441" s="498"/>
      <c r="L441" s="498"/>
      <c r="M441" s="498"/>
      <c r="N441" s="498"/>
      <c r="O441" s="498"/>
      <c r="P441" s="498"/>
      <c r="Q441" s="498"/>
      <c r="R441" s="498"/>
      <c r="S441" s="498"/>
      <c r="T441" s="498"/>
      <c r="U441" s="498"/>
      <c r="V441" s="498"/>
      <c r="W441" s="498"/>
      <c r="X441" s="498"/>
      <c r="Y441" s="498"/>
    </row>
    <row r="442">
      <c r="A442" s="498"/>
      <c r="B442" s="498"/>
      <c r="C442" s="498"/>
      <c r="D442" s="498"/>
      <c r="E442" s="498"/>
      <c r="F442" s="498"/>
      <c r="G442" s="498"/>
      <c r="H442" s="498"/>
      <c r="I442" s="498"/>
      <c r="J442" s="498"/>
      <c r="K442" s="498"/>
      <c r="L442" s="498"/>
      <c r="M442" s="498"/>
      <c r="N442" s="498"/>
      <c r="O442" s="498"/>
      <c r="P442" s="498"/>
      <c r="Q442" s="498"/>
      <c r="R442" s="498"/>
      <c r="S442" s="498"/>
      <c r="T442" s="498"/>
      <c r="U442" s="498"/>
      <c r="V442" s="498"/>
      <c r="W442" s="498"/>
      <c r="X442" s="498"/>
      <c r="Y442" s="498"/>
    </row>
    <row r="443">
      <c r="A443" s="498"/>
      <c r="B443" s="498"/>
      <c r="C443" s="498"/>
      <c r="D443" s="498"/>
      <c r="E443" s="498"/>
      <c r="F443" s="498"/>
      <c r="G443" s="498"/>
      <c r="H443" s="498"/>
      <c r="I443" s="498"/>
      <c r="J443" s="498"/>
      <c r="K443" s="498"/>
      <c r="L443" s="498"/>
      <c r="M443" s="498"/>
      <c r="N443" s="498"/>
      <c r="O443" s="498"/>
      <c r="P443" s="498"/>
      <c r="Q443" s="498"/>
      <c r="R443" s="498"/>
      <c r="S443" s="498"/>
      <c r="T443" s="498"/>
      <c r="U443" s="498"/>
      <c r="V443" s="498"/>
      <c r="W443" s="498"/>
      <c r="X443" s="498"/>
      <c r="Y443" s="498"/>
    </row>
    <row r="444">
      <c r="A444" s="498"/>
      <c r="B444" s="498"/>
      <c r="C444" s="498"/>
      <c r="D444" s="498"/>
      <c r="E444" s="498"/>
      <c r="F444" s="498"/>
      <c r="G444" s="498"/>
      <c r="H444" s="498"/>
      <c r="I444" s="498"/>
      <c r="J444" s="498"/>
      <c r="K444" s="498"/>
      <c r="L444" s="498"/>
      <c r="M444" s="498"/>
      <c r="N444" s="498"/>
      <c r="O444" s="498"/>
      <c r="P444" s="498"/>
      <c r="Q444" s="498"/>
      <c r="R444" s="498"/>
      <c r="S444" s="498"/>
      <c r="T444" s="498"/>
      <c r="U444" s="498"/>
      <c r="V444" s="498"/>
      <c r="W444" s="498"/>
      <c r="X444" s="498"/>
      <c r="Y444" s="498"/>
    </row>
    <row r="445">
      <c r="A445" s="498"/>
      <c r="B445" s="498"/>
      <c r="C445" s="498"/>
      <c r="D445" s="498"/>
      <c r="E445" s="498"/>
      <c r="F445" s="498"/>
      <c r="G445" s="498"/>
      <c r="H445" s="498"/>
      <c r="I445" s="498"/>
      <c r="J445" s="498"/>
      <c r="K445" s="498"/>
      <c r="L445" s="498"/>
      <c r="M445" s="498"/>
      <c r="N445" s="498"/>
      <c r="O445" s="498"/>
      <c r="P445" s="498"/>
      <c r="Q445" s="498"/>
      <c r="R445" s="498"/>
      <c r="S445" s="498"/>
      <c r="T445" s="498"/>
      <c r="U445" s="498"/>
      <c r="V445" s="498"/>
      <c r="W445" s="498"/>
      <c r="X445" s="498"/>
      <c r="Y445" s="498"/>
    </row>
    <row r="446">
      <c r="A446" s="498"/>
      <c r="B446" s="498"/>
      <c r="C446" s="498"/>
      <c r="D446" s="498"/>
      <c r="E446" s="498"/>
      <c r="F446" s="498"/>
      <c r="G446" s="498"/>
      <c r="H446" s="498"/>
      <c r="I446" s="498"/>
      <c r="J446" s="498"/>
      <c r="K446" s="498"/>
      <c r="L446" s="498"/>
      <c r="M446" s="498"/>
      <c r="N446" s="498"/>
      <c r="O446" s="498"/>
      <c r="P446" s="498"/>
      <c r="Q446" s="498"/>
      <c r="R446" s="498"/>
      <c r="S446" s="498"/>
      <c r="T446" s="498"/>
      <c r="U446" s="498"/>
      <c r="V446" s="498"/>
      <c r="W446" s="498"/>
      <c r="X446" s="498"/>
      <c r="Y446" s="498"/>
    </row>
    <row r="447">
      <c r="A447" s="498"/>
      <c r="B447" s="498"/>
      <c r="C447" s="498"/>
      <c r="D447" s="498"/>
      <c r="E447" s="498"/>
      <c r="F447" s="498"/>
      <c r="G447" s="498"/>
      <c r="H447" s="498"/>
      <c r="I447" s="498"/>
      <c r="J447" s="498"/>
      <c r="K447" s="498"/>
      <c r="L447" s="498"/>
      <c r="M447" s="498"/>
      <c r="N447" s="498"/>
      <c r="O447" s="498"/>
      <c r="P447" s="498"/>
      <c r="Q447" s="498"/>
      <c r="R447" s="498"/>
      <c r="S447" s="498"/>
      <c r="T447" s="498"/>
      <c r="U447" s="498"/>
      <c r="V447" s="498"/>
      <c r="W447" s="498"/>
      <c r="X447" s="498"/>
      <c r="Y447" s="498"/>
    </row>
    <row r="448">
      <c r="A448" s="498"/>
      <c r="B448" s="498"/>
      <c r="C448" s="498"/>
      <c r="D448" s="498"/>
      <c r="E448" s="498"/>
      <c r="F448" s="498"/>
      <c r="G448" s="498"/>
      <c r="H448" s="498"/>
      <c r="I448" s="498"/>
      <c r="J448" s="498"/>
      <c r="K448" s="498"/>
      <c r="L448" s="498"/>
      <c r="M448" s="498"/>
      <c r="N448" s="498"/>
      <c r="O448" s="498"/>
      <c r="P448" s="498"/>
      <c r="Q448" s="498"/>
      <c r="R448" s="498"/>
      <c r="S448" s="498"/>
      <c r="T448" s="498"/>
      <c r="U448" s="498"/>
      <c r="V448" s="498"/>
      <c r="W448" s="498"/>
      <c r="X448" s="498"/>
      <c r="Y448" s="498"/>
    </row>
    <row r="449">
      <c r="A449" s="498"/>
      <c r="B449" s="498"/>
      <c r="C449" s="498"/>
      <c r="D449" s="498"/>
      <c r="E449" s="498"/>
      <c r="F449" s="498"/>
      <c r="G449" s="498"/>
      <c r="H449" s="498"/>
      <c r="I449" s="498"/>
      <c r="J449" s="498"/>
      <c r="K449" s="498"/>
      <c r="L449" s="498"/>
      <c r="M449" s="498"/>
      <c r="N449" s="498"/>
      <c r="O449" s="498"/>
      <c r="P449" s="498"/>
      <c r="Q449" s="498"/>
      <c r="R449" s="498"/>
      <c r="S449" s="498"/>
      <c r="T449" s="498"/>
      <c r="U449" s="498"/>
      <c r="V449" s="498"/>
      <c r="W449" s="498"/>
      <c r="X449" s="498"/>
      <c r="Y449" s="498"/>
    </row>
    <row r="450">
      <c r="A450" s="498"/>
      <c r="B450" s="498"/>
      <c r="C450" s="498"/>
      <c r="D450" s="498"/>
      <c r="E450" s="498"/>
      <c r="F450" s="498"/>
      <c r="G450" s="498"/>
      <c r="H450" s="498"/>
      <c r="I450" s="498"/>
      <c r="J450" s="498"/>
      <c r="K450" s="498"/>
      <c r="L450" s="498"/>
      <c r="M450" s="498"/>
      <c r="N450" s="498"/>
      <c r="O450" s="498"/>
      <c r="P450" s="498"/>
      <c r="Q450" s="498"/>
      <c r="R450" s="498"/>
      <c r="S450" s="498"/>
      <c r="T450" s="498"/>
      <c r="U450" s="498"/>
      <c r="V450" s="498"/>
      <c r="W450" s="498"/>
      <c r="X450" s="498"/>
      <c r="Y450" s="498"/>
    </row>
    <row r="451">
      <c r="A451" s="498"/>
      <c r="B451" s="498"/>
      <c r="C451" s="498"/>
      <c r="D451" s="498"/>
      <c r="E451" s="498"/>
      <c r="F451" s="498"/>
      <c r="G451" s="498"/>
      <c r="H451" s="498"/>
      <c r="I451" s="498"/>
      <c r="J451" s="498"/>
      <c r="K451" s="498"/>
      <c r="L451" s="498"/>
      <c r="M451" s="498"/>
      <c r="N451" s="498"/>
      <c r="O451" s="498"/>
      <c r="P451" s="498"/>
      <c r="Q451" s="498"/>
      <c r="R451" s="498"/>
      <c r="S451" s="498"/>
      <c r="T451" s="498"/>
      <c r="U451" s="498"/>
      <c r="V451" s="498"/>
      <c r="W451" s="498"/>
      <c r="X451" s="498"/>
      <c r="Y451" s="498"/>
    </row>
    <row r="452">
      <c r="A452" s="498"/>
      <c r="B452" s="498"/>
      <c r="C452" s="498"/>
      <c r="D452" s="498"/>
      <c r="E452" s="498"/>
      <c r="F452" s="498"/>
      <c r="G452" s="498"/>
      <c r="H452" s="498"/>
      <c r="I452" s="498"/>
      <c r="J452" s="498"/>
      <c r="K452" s="498"/>
      <c r="L452" s="498"/>
      <c r="M452" s="498"/>
      <c r="N452" s="498"/>
      <c r="O452" s="498"/>
      <c r="P452" s="498"/>
      <c r="Q452" s="498"/>
      <c r="R452" s="498"/>
      <c r="S452" s="498"/>
      <c r="T452" s="498"/>
      <c r="U452" s="498"/>
      <c r="V452" s="498"/>
      <c r="W452" s="498"/>
      <c r="X452" s="498"/>
      <c r="Y452" s="498"/>
    </row>
    <row r="453">
      <c r="A453" s="498"/>
      <c r="B453" s="498"/>
      <c r="C453" s="498"/>
      <c r="D453" s="498"/>
      <c r="E453" s="498"/>
      <c r="F453" s="498"/>
      <c r="G453" s="498"/>
      <c r="H453" s="498"/>
      <c r="I453" s="498"/>
      <c r="J453" s="498"/>
      <c r="K453" s="498"/>
      <c r="L453" s="498"/>
      <c r="M453" s="498"/>
      <c r="N453" s="498"/>
      <c r="O453" s="498"/>
      <c r="P453" s="498"/>
      <c r="Q453" s="498"/>
      <c r="R453" s="498"/>
      <c r="S453" s="498"/>
      <c r="T453" s="498"/>
      <c r="U453" s="498"/>
      <c r="V453" s="498"/>
      <c r="W453" s="498"/>
      <c r="X453" s="498"/>
      <c r="Y453" s="498"/>
    </row>
    <row r="454">
      <c r="A454" s="498"/>
      <c r="B454" s="498"/>
      <c r="C454" s="498"/>
      <c r="D454" s="498"/>
      <c r="E454" s="498"/>
      <c r="F454" s="498"/>
      <c r="G454" s="498"/>
      <c r="H454" s="498"/>
      <c r="I454" s="498"/>
      <c r="J454" s="498"/>
      <c r="K454" s="498"/>
      <c r="L454" s="498"/>
      <c r="M454" s="498"/>
      <c r="N454" s="498"/>
      <c r="O454" s="498"/>
      <c r="P454" s="498"/>
      <c r="Q454" s="498"/>
      <c r="R454" s="498"/>
      <c r="S454" s="498"/>
      <c r="T454" s="498"/>
      <c r="U454" s="498"/>
      <c r="V454" s="498"/>
      <c r="W454" s="498"/>
      <c r="X454" s="498"/>
      <c r="Y454" s="498"/>
    </row>
    <row r="455">
      <c r="A455" s="498"/>
      <c r="B455" s="498"/>
      <c r="C455" s="498"/>
      <c r="D455" s="498"/>
      <c r="E455" s="498"/>
      <c r="F455" s="498"/>
      <c r="G455" s="498"/>
      <c r="H455" s="498"/>
      <c r="I455" s="498"/>
      <c r="J455" s="498"/>
      <c r="K455" s="498"/>
      <c r="L455" s="498"/>
      <c r="M455" s="498"/>
      <c r="N455" s="498"/>
      <c r="O455" s="498"/>
      <c r="P455" s="498"/>
      <c r="Q455" s="498"/>
      <c r="R455" s="498"/>
      <c r="S455" s="498"/>
      <c r="T455" s="498"/>
      <c r="U455" s="498"/>
      <c r="V455" s="498"/>
      <c r="W455" s="498"/>
      <c r="X455" s="498"/>
      <c r="Y455" s="498"/>
    </row>
    <row r="456">
      <c r="A456" s="498"/>
      <c r="B456" s="498"/>
      <c r="C456" s="498"/>
      <c r="D456" s="498"/>
      <c r="E456" s="498"/>
      <c r="F456" s="498"/>
      <c r="G456" s="498"/>
      <c r="H456" s="498"/>
      <c r="I456" s="498"/>
      <c r="J456" s="498"/>
      <c r="K456" s="498"/>
      <c r="L456" s="498"/>
      <c r="M456" s="498"/>
      <c r="N456" s="498"/>
      <c r="O456" s="498"/>
      <c r="P456" s="498"/>
      <c r="Q456" s="498"/>
      <c r="R456" s="498"/>
      <c r="S456" s="498"/>
      <c r="T456" s="498"/>
      <c r="U456" s="498"/>
      <c r="V456" s="498"/>
      <c r="W456" s="498"/>
      <c r="X456" s="498"/>
      <c r="Y456" s="498"/>
    </row>
    <row r="457">
      <c r="A457" s="498"/>
      <c r="B457" s="498"/>
      <c r="C457" s="498"/>
      <c r="D457" s="498"/>
      <c r="E457" s="498"/>
      <c r="F457" s="498"/>
      <c r="G457" s="498"/>
      <c r="H457" s="498"/>
      <c r="I457" s="498"/>
      <c r="J457" s="498"/>
      <c r="K457" s="498"/>
      <c r="L457" s="498"/>
      <c r="M457" s="498"/>
      <c r="N457" s="498"/>
      <c r="O457" s="498"/>
      <c r="P457" s="498"/>
      <c r="Q457" s="498"/>
      <c r="R457" s="498"/>
      <c r="S457" s="498"/>
      <c r="T457" s="498"/>
      <c r="U457" s="498"/>
      <c r="V457" s="498"/>
      <c r="W457" s="498"/>
      <c r="X457" s="498"/>
      <c r="Y457" s="498"/>
    </row>
    <row r="458">
      <c r="A458" s="498"/>
      <c r="B458" s="498"/>
      <c r="C458" s="498"/>
      <c r="D458" s="498"/>
      <c r="E458" s="498"/>
      <c r="F458" s="498"/>
      <c r="G458" s="498"/>
      <c r="H458" s="498"/>
      <c r="I458" s="498"/>
      <c r="J458" s="498"/>
      <c r="K458" s="498"/>
      <c r="L458" s="498"/>
      <c r="M458" s="498"/>
      <c r="N458" s="498"/>
      <c r="O458" s="498"/>
      <c r="P458" s="498"/>
      <c r="Q458" s="498"/>
      <c r="R458" s="498"/>
      <c r="S458" s="498"/>
      <c r="T458" s="498"/>
      <c r="U458" s="498"/>
      <c r="V458" s="498"/>
      <c r="W458" s="498"/>
      <c r="X458" s="498"/>
      <c r="Y458" s="498"/>
    </row>
    <row r="459">
      <c r="A459" s="498"/>
      <c r="B459" s="498"/>
      <c r="C459" s="498"/>
      <c r="D459" s="498"/>
      <c r="E459" s="498"/>
      <c r="F459" s="498"/>
      <c r="G459" s="498"/>
      <c r="H459" s="498"/>
      <c r="I459" s="498"/>
      <c r="J459" s="498"/>
      <c r="K459" s="498"/>
      <c r="L459" s="498"/>
      <c r="M459" s="498"/>
      <c r="N459" s="498"/>
      <c r="O459" s="498"/>
      <c r="P459" s="498"/>
      <c r="Q459" s="498"/>
      <c r="R459" s="498"/>
      <c r="S459" s="498"/>
      <c r="T459" s="498"/>
      <c r="U459" s="498"/>
      <c r="V459" s="498"/>
      <c r="W459" s="498"/>
      <c r="X459" s="498"/>
      <c r="Y459" s="498"/>
    </row>
    <row r="460">
      <c r="A460" s="498"/>
      <c r="B460" s="498"/>
      <c r="C460" s="498"/>
      <c r="D460" s="498"/>
      <c r="E460" s="498"/>
      <c r="F460" s="498"/>
      <c r="G460" s="498"/>
      <c r="H460" s="498"/>
      <c r="I460" s="498"/>
      <c r="J460" s="498"/>
      <c r="K460" s="498"/>
      <c r="L460" s="498"/>
      <c r="M460" s="498"/>
      <c r="N460" s="498"/>
      <c r="O460" s="498"/>
      <c r="P460" s="498"/>
      <c r="Q460" s="498"/>
      <c r="R460" s="498"/>
      <c r="S460" s="498"/>
      <c r="T460" s="498"/>
      <c r="U460" s="498"/>
      <c r="V460" s="498"/>
      <c r="W460" s="498"/>
      <c r="X460" s="498"/>
      <c r="Y460" s="498"/>
    </row>
    <row r="461">
      <c r="A461" s="498"/>
      <c r="B461" s="498"/>
      <c r="C461" s="498"/>
      <c r="D461" s="498"/>
      <c r="E461" s="498"/>
      <c r="F461" s="498"/>
      <c r="G461" s="498"/>
      <c r="H461" s="498"/>
      <c r="I461" s="498"/>
      <c r="J461" s="498"/>
      <c r="K461" s="498"/>
      <c r="L461" s="498"/>
      <c r="M461" s="498"/>
      <c r="N461" s="498"/>
      <c r="O461" s="498"/>
      <c r="P461" s="498"/>
      <c r="Q461" s="498"/>
      <c r="R461" s="498"/>
      <c r="S461" s="498"/>
      <c r="T461" s="498"/>
      <c r="U461" s="498"/>
      <c r="V461" s="498"/>
      <c r="W461" s="498"/>
      <c r="X461" s="498"/>
      <c r="Y461" s="498"/>
    </row>
    <row r="462">
      <c r="A462" s="498"/>
      <c r="B462" s="498"/>
      <c r="C462" s="498"/>
      <c r="D462" s="498"/>
      <c r="E462" s="498"/>
      <c r="F462" s="498"/>
      <c r="G462" s="498"/>
      <c r="H462" s="498"/>
      <c r="I462" s="498"/>
      <c r="J462" s="498"/>
      <c r="K462" s="498"/>
      <c r="L462" s="498"/>
      <c r="M462" s="498"/>
      <c r="N462" s="498"/>
      <c r="O462" s="498"/>
      <c r="P462" s="498"/>
      <c r="Q462" s="498"/>
      <c r="R462" s="498"/>
      <c r="S462" s="498"/>
      <c r="T462" s="498"/>
      <c r="U462" s="498"/>
      <c r="V462" s="498"/>
      <c r="W462" s="498"/>
      <c r="X462" s="498"/>
      <c r="Y462" s="498"/>
    </row>
    <row r="463">
      <c r="A463" s="498"/>
      <c r="B463" s="498"/>
      <c r="C463" s="498"/>
      <c r="D463" s="498"/>
      <c r="E463" s="498"/>
      <c r="F463" s="498"/>
      <c r="G463" s="498"/>
      <c r="H463" s="498"/>
      <c r="I463" s="498"/>
      <c r="J463" s="498"/>
      <c r="K463" s="498"/>
      <c r="L463" s="498"/>
      <c r="M463" s="498"/>
      <c r="N463" s="498"/>
      <c r="O463" s="498"/>
      <c r="P463" s="498"/>
      <c r="Q463" s="498"/>
      <c r="R463" s="498"/>
      <c r="S463" s="498"/>
      <c r="T463" s="498"/>
      <c r="U463" s="498"/>
      <c r="V463" s="498"/>
      <c r="W463" s="498"/>
      <c r="X463" s="498"/>
      <c r="Y463" s="498"/>
    </row>
    <row r="464">
      <c r="A464" s="498"/>
      <c r="B464" s="498"/>
      <c r="C464" s="498"/>
      <c r="D464" s="498"/>
      <c r="E464" s="498"/>
      <c r="F464" s="498"/>
      <c r="G464" s="498"/>
      <c r="H464" s="498"/>
      <c r="I464" s="498"/>
      <c r="J464" s="498"/>
      <c r="K464" s="498"/>
      <c r="L464" s="498"/>
      <c r="M464" s="498"/>
      <c r="N464" s="498"/>
      <c r="O464" s="498"/>
      <c r="P464" s="498"/>
      <c r="Q464" s="498"/>
      <c r="R464" s="498"/>
      <c r="S464" s="498"/>
      <c r="T464" s="498"/>
      <c r="U464" s="498"/>
      <c r="V464" s="498"/>
      <c r="W464" s="498"/>
      <c r="X464" s="498"/>
      <c r="Y464" s="498"/>
    </row>
    <row r="465">
      <c r="A465" s="498"/>
      <c r="B465" s="498"/>
      <c r="C465" s="498"/>
      <c r="D465" s="498"/>
      <c r="E465" s="498"/>
      <c r="F465" s="498"/>
      <c r="G465" s="498"/>
      <c r="H465" s="498"/>
      <c r="I465" s="498"/>
      <c r="J465" s="498"/>
      <c r="K465" s="498"/>
      <c r="L465" s="498"/>
      <c r="M465" s="498"/>
      <c r="N465" s="498"/>
      <c r="O465" s="498"/>
      <c r="P465" s="498"/>
      <c r="Q465" s="498"/>
      <c r="R465" s="498"/>
      <c r="S465" s="498"/>
      <c r="T465" s="498"/>
      <c r="U465" s="498"/>
      <c r="V465" s="498"/>
      <c r="W465" s="498"/>
      <c r="X465" s="498"/>
      <c r="Y465" s="498"/>
    </row>
    <row r="466">
      <c r="A466" s="498"/>
      <c r="B466" s="498"/>
      <c r="C466" s="498"/>
      <c r="D466" s="498"/>
      <c r="E466" s="498"/>
      <c r="F466" s="498"/>
      <c r="G466" s="498"/>
      <c r="H466" s="498"/>
      <c r="I466" s="498"/>
      <c r="J466" s="498"/>
      <c r="K466" s="498"/>
      <c r="L466" s="498"/>
      <c r="M466" s="498"/>
      <c r="N466" s="498"/>
      <c r="O466" s="498"/>
      <c r="P466" s="498"/>
      <c r="Q466" s="498"/>
      <c r="R466" s="498"/>
      <c r="S466" s="498"/>
      <c r="T466" s="498"/>
      <c r="U466" s="498"/>
      <c r="V466" s="498"/>
      <c r="W466" s="498"/>
      <c r="X466" s="498"/>
      <c r="Y466" s="498"/>
    </row>
    <row r="467">
      <c r="A467" s="498"/>
      <c r="B467" s="498"/>
      <c r="C467" s="498"/>
      <c r="D467" s="498"/>
      <c r="E467" s="498"/>
      <c r="F467" s="498"/>
      <c r="G467" s="498"/>
      <c r="H467" s="498"/>
      <c r="I467" s="498"/>
      <c r="J467" s="498"/>
      <c r="K467" s="498"/>
      <c r="L467" s="498"/>
      <c r="M467" s="498"/>
      <c r="N467" s="498"/>
      <c r="O467" s="498"/>
      <c r="P467" s="498"/>
      <c r="Q467" s="498"/>
      <c r="R467" s="498"/>
      <c r="S467" s="498"/>
      <c r="T467" s="498"/>
      <c r="U467" s="498"/>
      <c r="V467" s="498"/>
      <c r="W467" s="498"/>
      <c r="X467" s="498"/>
      <c r="Y467" s="498"/>
    </row>
    <row r="468">
      <c r="A468" s="498"/>
      <c r="B468" s="498"/>
      <c r="C468" s="498"/>
      <c r="D468" s="498"/>
      <c r="E468" s="498"/>
      <c r="F468" s="498"/>
      <c r="G468" s="498"/>
      <c r="H468" s="498"/>
      <c r="I468" s="498"/>
      <c r="J468" s="498"/>
      <c r="K468" s="498"/>
      <c r="L468" s="498"/>
      <c r="M468" s="498"/>
      <c r="N468" s="498"/>
      <c r="O468" s="498"/>
      <c r="P468" s="498"/>
      <c r="Q468" s="498"/>
      <c r="R468" s="498"/>
      <c r="S468" s="498"/>
      <c r="T468" s="498"/>
      <c r="U468" s="498"/>
      <c r="V468" s="498"/>
      <c r="W468" s="498"/>
      <c r="X468" s="498"/>
      <c r="Y468" s="498"/>
    </row>
    <row r="469">
      <c r="A469" s="498"/>
      <c r="B469" s="498"/>
      <c r="C469" s="498"/>
      <c r="D469" s="498"/>
      <c r="E469" s="498"/>
      <c r="F469" s="498"/>
      <c r="G469" s="498"/>
      <c r="H469" s="498"/>
      <c r="I469" s="498"/>
      <c r="J469" s="498"/>
      <c r="K469" s="498"/>
      <c r="L469" s="498"/>
      <c r="M469" s="498"/>
      <c r="N469" s="498"/>
      <c r="O469" s="498"/>
      <c r="P469" s="498"/>
      <c r="Q469" s="498"/>
      <c r="R469" s="498"/>
      <c r="S469" s="498"/>
      <c r="T469" s="498"/>
      <c r="U469" s="498"/>
      <c r="V469" s="498"/>
      <c r="W469" s="498"/>
      <c r="X469" s="498"/>
      <c r="Y469" s="498"/>
    </row>
    <row r="470">
      <c r="A470" s="498"/>
      <c r="B470" s="498"/>
      <c r="C470" s="498"/>
      <c r="D470" s="498"/>
      <c r="E470" s="498"/>
      <c r="F470" s="498"/>
      <c r="G470" s="498"/>
      <c r="H470" s="498"/>
      <c r="I470" s="498"/>
      <c r="J470" s="498"/>
      <c r="K470" s="498"/>
      <c r="L470" s="498"/>
      <c r="M470" s="498"/>
      <c r="N470" s="498"/>
      <c r="O470" s="498"/>
      <c r="P470" s="498"/>
      <c r="Q470" s="498"/>
      <c r="R470" s="498"/>
      <c r="S470" s="498"/>
      <c r="T470" s="498"/>
      <c r="U470" s="498"/>
      <c r="V470" s="498"/>
      <c r="W470" s="498"/>
      <c r="X470" s="498"/>
      <c r="Y470" s="498"/>
    </row>
    <row r="471">
      <c r="A471" s="498"/>
      <c r="B471" s="498"/>
      <c r="C471" s="498"/>
      <c r="D471" s="498"/>
      <c r="E471" s="498"/>
      <c r="F471" s="498"/>
      <c r="G471" s="498"/>
      <c r="H471" s="498"/>
      <c r="I471" s="498"/>
      <c r="J471" s="498"/>
      <c r="K471" s="498"/>
      <c r="L471" s="498"/>
      <c r="M471" s="498"/>
      <c r="N471" s="498"/>
      <c r="O471" s="498"/>
      <c r="P471" s="498"/>
      <c r="Q471" s="498"/>
      <c r="R471" s="498"/>
      <c r="S471" s="498"/>
      <c r="T471" s="498"/>
      <c r="U471" s="498"/>
      <c r="V471" s="498"/>
      <c r="W471" s="498"/>
      <c r="X471" s="498"/>
      <c r="Y471" s="498"/>
    </row>
    <row r="472">
      <c r="A472" s="498"/>
      <c r="B472" s="498"/>
      <c r="C472" s="498"/>
      <c r="D472" s="498"/>
      <c r="E472" s="498"/>
      <c r="F472" s="498"/>
      <c r="G472" s="498"/>
      <c r="H472" s="498"/>
      <c r="I472" s="498"/>
      <c r="J472" s="498"/>
      <c r="K472" s="498"/>
      <c r="L472" s="498"/>
      <c r="M472" s="498"/>
      <c r="N472" s="498"/>
      <c r="O472" s="498"/>
      <c r="P472" s="498"/>
      <c r="Q472" s="498"/>
      <c r="R472" s="498"/>
      <c r="S472" s="498"/>
      <c r="T472" s="498"/>
      <c r="U472" s="498"/>
      <c r="V472" s="498"/>
      <c r="W472" s="498"/>
      <c r="X472" s="498"/>
      <c r="Y472" s="498"/>
    </row>
    <row r="473">
      <c r="A473" s="498"/>
      <c r="B473" s="498"/>
      <c r="C473" s="498"/>
      <c r="D473" s="498"/>
      <c r="E473" s="498"/>
      <c r="F473" s="498"/>
      <c r="G473" s="498"/>
      <c r="H473" s="498"/>
      <c r="I473" s="498"/>
      <c r="J473" s="498"/>
      <c r="K473" s="498"/>
      <c r="L473" s="498"/>
      <c r="M473" s="498"/>
      <c r="N473" s="498"/>
      <c r="O473" s="498"/>
      <c r="P473" s="498"/>
      <c r="Q473" s="498"/>
      <c r="R473" s="498"/>
      <c r="S473" s="498"/>
      <c r="T473" s="498"/>
      <c r="U473" s="498"/>
      <c r="V473" s="498"/>
      <c r="W473" s="498"/>
      <c r="X473" s="498"/>
      <c r="Y473" s="498"/>
    </row>
    <row r="474">
      <c r="A474" s="498"/>
      <c r="B474" s="498"/>
      <c r="C474" s="498"/>
      <c r="D474" s="498"/>
      <c r="E474" s="498"/>
      <c r="F474" s="498"/>
      <c r="G474" s="498"/>
      <c r="H474" s="498"/>
      <c r="I474" s="498"/>
      <c r="J474" s="498"/>
      <c r="K474" s="498"/>
      <c r="L474" s="498"/>
      <c r="M474" s="498"/>
      <c r="N474" s="498"/>
      <c r="O474" s="498"/>
      <c r="P474" s="498"/>
      <c r="Q474" s="498"/>
      <c r="R474" s="498"/>
      <c r="S474" s="498"/>
      <c r="T474" s="498"/>
      <c r="U474" s="498"/>
      <c r="V474" s="498"/>
      <c r="W474" s="498"/>
      <c r="X474" s="498"/>
      <c r="Y474" s="498"/>
    </row>
    <row r="475">
      <c r="A475" s="498"/>
      <c r="B475" s="498"/>
      <c r="C475" s="498"/>
      <c r="D475" s="498"/>
      <c r="E475" s="498"/>
      <c r="F475" s="498"/>
      <c r="G475" s="498"/>
      <c r="H475" s="498"/>
      <c r="I475" s="498"/>
      <c r="J475" s="498"/>
      <c r="K475" s="498"/>
      <c r="L475" s="498"/>
      <c r="M475" s="498"/>
      <c r="N475" s="498"/>
      <c r="O475" s="498"/>
      <c r="P475" s="498"/>
      <c r="Q475" s="498"/>
      <c r="R475" s="498"/>
      <c r="S475" s="498"/>
      <c r="T475" s="498"/>
      <c r="U475" s="498"/>
      <c r="V475" s="498"/>
      <c r="W475" s="498"/>
      <c r="X475" s="498"/>
      <c r="Y475" s="498"/>
    </row>
    <row r="476">
      <c r="A476" s="498"/>
      <c r="B476" s="498"/>
      <c r="C476" s="498"/>
      <c r="D476" s="498"/>
      <c r="E476" s="498"/>
      <c r="F476" s="498"/>
      <c r="G476" s="498"/>
      <c r="H476" s="498"/>
      <c r="I476" s="498"/>
      <c r="J476" s="498"/>
      <c r="K476" s="498"/>
      <c r="L476" s="498"/>
      <c r="M476" s="498"/>
      <c r="N476" s="498"/>
      <c r="O476" s="498"/>
      <c r="P476" s="498"/>
      <c r="Q476" s="498"/>
      <c r="R476" s="498"/>
      <c r="S476" s="498"/>
      <c r="T476" s="498"/>
      <c r="U476" s="498"/>
      <c r="V476" s="498"/>
      <c r="W476" s="498"/>
      <c r="X476" s="498"/>
      <c r="Y476" s="498"/>
    </row>
    <row r="477">
      <c r="A477" s="498"/>
      <c r="B477" s="498"/>
      <c r="C477" s="498"/>
      <c r="D477" s="498"/>
      <c r="E477" s="498"/>
      <c r="F477" s="498"/>
      <c r="G477" s="498"/>
      <c r="H477" s="498"/>
      <c r="I477" s="498"/>
      <c r="J477" s="498"/>
      <c r="K477" s="498"/>
      <c r="L477" s="498"/>
      <c r="M477" s="498"/>
      <c r="N477" s="498"/>
      <c r="O477" s="498"/>
      <c r="P477" s="498"/>
      <c r="Q477" s="498"/>
      <c r="R477" s="498"/>
      <c r="S477" s="498"/>
      <c r="T477" s="498"/>
      <c r="U477" s="498"/>
      <c r="V477" s="498"/>
      <c r="W477" s="498"/>
      <c r="X477" s="498"/>
      <c r="Y477" s="498"/>
    </row>
    <row r="478">
      <c r="A478" s="498"/>
      <c r="B478" s="498"/>
      <c r="C478" s="498"/>
      <c r="D478" s="498"/>
      <c r="E478" s="498"/>
      <c r="F478" s="498"/>
      <c r="G478" s="498"/>
      <c r="H478" s="498"/>
      <c r="I478" s="498"/>
      <c r="J478" s="498"/>
      <c r="K478" s="498"/>
      <c r="L478" s="498"/>
      <c r="M478" s="498"/>
      <c r="N478" s="498"/>
      <c r="O478" s="498"/>
      <c r="P478" s="498"/>
      <c r="Q478" s="498"/>
      <c r="R478" s="498"/>
      <c r="S478" s="498"/>
      <c r="T478" s="498"/>
      <c r="U478" s="498"/>
      <c r="V478" s="498"/>
      <c r="W478" s="498"/>
      <c r="X478" s="498"/>
      <c r="Y478" s="498"/>
    </row>
    <row r="479">
      <c r="A479" s="498"/>
      <c r="B479" s="498"/>
      <c r="C479" s="498"/>
      <c r="D479" s="498"/>
      <c r="E479" s="498"/>
      <c r="F479" s="498"/>
      <c r="G479" s="498"/>
      <c r="H479" s="498"/>
      <c r="I479" s="498"/>
      <c r="J479" s="498"/>
      <c r="K479" s="498"/>
      <c r="L479" s="498"/>
      <c r="M479" s="498"/>
      <c r="N479" s="498"/>
      <c r="O479" s="498"/>
      <c r="P479" s="498"/>
      <c r="Q479" s="498"/>
      <c r="R479" s="498"/>
      <c r="S479" s="498"/>
      <c r="T479" s="498"/>
      <c r="U479" s="498"/>
      <c r="V479" s="498"/>
      <c r="W479" s="498"/>
      <c r="X479" s="498"/>
      <c r="Y479" s="498"/>
    </row>
    <row r="480">
      <c r="A480" s="498"/>
      <c r="B480" s="498"/>
      <c r="C480" s="498"/>
      <c r="D480" s="498"/>
      <c r="E480" s="498"/>
      <c r="F480" s="498"/>
      <c r="G480" s="498"/>
      <c r="H480" s="498"/>
      <c r="I480" s="498"/>
      <c r="J480" s="498"/>
      <c r="K480" s="498"/>
      <c r="L480" s="498"/>
      <c r="M480" s="498"/>
      <c r="N480" s="498"/>
      <c r="O480" s="498"/>
      <c r="P480" s="498"/>
      <c r="Q480" s="498"/>
      <c r="R480" s="498"/>
      <c r="S480" s="498"/>
      <c r="T480" s="498"/>
      <c r="U480" s="498"/>
      <c r="V480" s="498"/>
      <c r="W480" s="498"/>
      <c r="X480" s="498"/>
      <c r="Y480" s="498"/>
    </row>
    <row r="481">
      <c r="A481" s="498"/>
      <c r="B481" s="498"/>
      <c r="C481" s="498"/>
      <c r="D481" s="498"/>
      <c r="E481" s="498"/>
      <c r="F481" s="498"/>
      <c r="G481" s="498"/>
      <c r="H481" s="498"/>
      <c r="I481" s="498"/>
      <c r="J481" s="498"/>
      <c r="K481" s="498"/>
      <c r="L481" s="498"/>
      <c r="M481" s="498"/>
      <c r="N481" s="498"/>
      <c r="O481" s="498"/>
      <c r="P481" s="498"/>
      <c r="Q481" s="498"/>
      <c r="R481" s="498"/>
      <c r="S481" s="498"/>
      <c r="T481" s="498"/>
      <c r="U481" s="498"/>
      <c r="V481" s="498"/>
      <c r="W481" s="498"/>
      <c r="X481" s="498"/>
      <c r="Y481" s="498"/>
    </row>
    <row r="482">
      <c r="A482" s="498"/>
      <c r="B482" s="498"/>
      <c r="C482" s="498"/>
      <c r="D482" s="498"/>
      <c r="E482" s="498"/>
      <c r="F482" s="498"/>
      <c r="G482" s="498"/>
      <c r="H482" s="498"/>
      <c r="I482" s="498"/>
      <c r="J482" s="498"/>
      <c r="K482" s="498"/>
      <c r="L482" s="498"/>
      <c r="M482" s="498"/>
      <c r="N482" s="498"/>
      <c r="O482" s="498"/>
      <c r="P482" s="498"/>
      <c r="Q482" s="498"/>
      <c r="R482" s="498"/>
      <c r="S482" s="498"/>
      <c r="T482" s="498"/>
      <c r="U482" s="498"/>
      <c r="V482" s="498"/>
      <c r="W482" s="498"/>
      <c r="X482" s="498"/>
      <c r="Y482" s="498"/>
    </row>
    <row r="483">
      <c r="A483" s="498"/>
      <c r="B483" s="498"/>
      <c r="C483" s="498"/>
      <c r="D483" s="498"/>
      <c r="E483" s="498"/>
      <c r="F483" s="498"/>
      <c r="G483" s="498"/>
      <c r="H483" s="498"/>
      <c r="I483" s="498"/>
      <c r="J483" s="498"/>
      <c r="K483" s="498"/>
      <c r="L483" s="498"/>
      <c r="M483" s="498"/>
      <c r="N483" s="498"/>
      <c r="O483" s="498"/>
      <c r="P483" s="498"/>
      <c r="Q483" s="498"/>
      <c r="R483" s="498"/>
      <c r="S483" s="498"/>
      <c r="T483" s="498"/>
      <c r="U483" s="498"/>
      <c r="V483" s="498"/>
      <c r="W483" s="498"/>
      <c r="X483" s="498"/>
      <c r="Y483" s="498"/>
    </row>
    <row r="484">
      <c r="A484" s="498"/>
      <c r="B484" s="498"/>
      <c r="C484" s="498"/>
      <c r="D484" s="498"/>
      <c r="E484" s="498"/>
      <c r="F484" s="498"/>
      <c r="G484" s="498"/>
      <c r="H484" s="498"/>
      <c r="I484" s="498"/>
      <c r="J484" s="498"/>
      <c r="K484" s="498"/>
      <c r="L484" s="498"/>
      <c r="M484" s="498"/>
      <c r="N484" s="498"/>
      <c r="O484" s="498"/>
      <c r="P484" s="498"/>
      <c r="Q484" s="498"/>
      <c r="R484" s="498"/>
      <c r="S484" s="498"/>
      <c r="T484" s="498"/>
      <c r="U484" s="498"/>
      <c r="V484" s="498"/>
      <c r="W484" s="498"/>
      <c r="X484" s="498"/>
      <c r="Y484" s="498"/>
    </row>
    <row r="485">
      <c r="A485" s="498"/>
      <c r="B485" s="498"/>
      <c r="C485" s="498"/>
      <c r="D485" s="498"/>
      <c r="E485" s="498"/>
      <c r="F485" s="498"/>
      <c r="G485" s="498"/>
      <c r="H485" s="498"/>
      <c r="I485" s="498"/>
      <c r="J485" s="498"/>
      <c r="K485" s="498"/>
      <c r="L485" s="498"/>
      <c r="M485" s="498"/>
      <c r="N485" s="498"/>
      <c r="O485" s="498"/>
      <c r="P485" s="498"/>
      <c r="Q485" s="498"/>
      <c r="R485" s="498"/>
      <c r="S485" s="498"/>
      <c r="T485" s="498"/>
      <c r="U485" s="498"/>
      <c r="V485" s="498"/>
      <c r="W485" s="498"/>
      <c r="X485" s="498"/>
      <c r="Y485" s="498"/>
    </row>
    <row r="486">
      <c r="A486" s="498"/>
      <c r="B486" s="498"/>
      <c r="C486" s="498"/>
      <c r="D486" s="498"/>
      <c r="E486" s="498"/>
      <c r="F486" s="498"/>
      <c r="G486" s="498"/>
      <c r="H486" s="498"/>
      <c r="I486" s="498"/>
      <c r="J486" s="498"/>
      <c r="K486" s="498"/>
      <c r="L486" s="498"/>
      <c r="M486" s="498"/>
      <c r="N486" s="498"/>
      <c r="O486" s="498"/>
      <c r="P486" s="498"/>
      <c r="Q486" s="498"/>
      <c r="R486" s="498"/>
      <c r="S486" s="498"/>
      <c r="T486" s="498"/>
      <c r="U486" s="498"/>
      <c r="V486" s="498"/>
      <c r="W486" s="498"/>
      <c r="X486" s="498"/>
      <c r="Y486" s="498"/>
    </row>
    <row r="487">
      <c r="A487" s="498"/>
      <c r="B487" s="498"/>
      <c r="C487" s="498"/>
      <c r="D487" s="498"/>
      <c r="E487" s="498"/>
      <c r="F487" s="498"/>
      <c r="G487" s="498"/>
      <c r="H487" s="498"/>
      <c r="I487" s="498"/>
      <c r="J487" s="498"/>
      <c r="K487" s="498"/>
      <c r="L487" s="498"/>
      <c r="M487" s="498"/>
      <c r="N487" s="498"/>
      <c r="O487" s="498"/>
      <c r="P487" s="498"/>
      <c r="Q487" s="498"/>
      <c r="R487" s="498"/>
      <c r="S487" s="498"/>
      <c r="T487" s="498"/>
      <c r="U487" s="498"/>
      <c r="V487" s="498"/>
      <c r="W487" s="498"/>
      <c r="X487" s="498"/>
      <c r="Y487" s="498"/>
    </row>
    <row r="488">
      <c r="A488" s="498"/>
      <c r="B488" s="498"/>
      <c r="C488" s="498"/>
      <c r="D488" s="498"/>
      <c r="E488" s="498"/>
      <c r="F488" s="498"/>
      <c r="G488" s="498"/>
      <c r="H488" s="498"/>
      <c r="I488" s="498"/>
      <c r="J488" s="498"/>
      <c r="K488" s="498"/>
      <c r="L488" s="498"/>
      <c r="M488" s="498"/>
      <c r="N488" s="498"/>
      <c r="O488" s="498"/>
      <c r="P488" s="498"/>
      <c r="Q488" s="498"/>
      <c r="R488" s="498"/>
      <c r="S488" s="498"/>
      <c r="T488" s="498"/>
      <c r="U488" s="498"/>
      <c r="V488" s="498"/>
      <c r="W488" s="498"/>
      <c r="X488" s="498"/>
      <c r="Y488" s="498"/>
    </row>
    <row r="489">
      <c r="A489" s="498"/>
      <c r="B489" s="498"/>
      <c r="C489" s="498"/>
      <c r="D489" s="498"/>
      <c r="E489" s="498"/>
      <c r="F489" s="498"/>
      <c r="G489" s="498"/>
      <c r="H489" s="498"/>
      <c r="I489" s="498"/>
      <c r="J489" s="498"/>
      <c r="K489" s="498"/>
      <c r="L489" s="498"/>
      <c r="M489" s="498"/>
      <c r="N489" s="498"/>
      <c r="O489" s="498"/>
      <c r="P489" s="498"/>
      <c r="Q489" s="498"/>
      <c r="R489" s="498"/>
      <c r="S489" s="498"/>
      <c r="T489" s="498"/>
      <c r="U489" s="498"/>
      <c r="V489" s="498"/>
      <c r="W489" s="498"/>
      <c r="X489" s="498"/>
      <c r="Y489" s="498"/>
    </row>
    <row r="490">
      <c r="A490" s="498"/>
      <c r="B490" s="498"/>
      <c r="C490" s="498"/>
      <c r="D490" s="498"/>
      <c r="E490" s="498"/>
      <c r="F490" s="498"/>
      <c r="G490" s="498"/>
      <c r="H490" s="498"/>
      <c r="I490" s="498"/>
      <c r="J490" s="498"/>
      <c r="K490" s="498"/>
      <c r="L490" s="498"/>
      <c r="M490" s="498"/>
      <c r="N490" s="498"/>
      <c r="O490" s="498"/>
      <c r="P490" s="498"/>
      <c r="Q490" s="498"/>
      <c r="R490" s="498"/>
      <c r="S490" s="498"/>
      <c r="T490" s="498"/>
      <c r="U490" s="498"/>
      <c r="V490" s="498"/>
      <c r="W490" s="498"/>
      <c r="X490" s="498"/>
      <c r="Y490" s="498"/>
    </row>
    <row r="491">
      <c r="A491" s="498"/>
      <c r="B491" s="498"/>
      <c r="C491" s="498"/>
      <c r="D491" s="498"/>
      <c r="E491" s="498"/>
      <c r="F491" s="498"/>
      <c r="G491" s="498"/>
      <c r="H491" s="498"/>
      <c r="I491" s="498"/>
      <c r="J491" s="498"/>
      <c r="K491" s="498"/>
      <c r="L491" s="498"/>
      <c r="M491" s="498"/>
      <c r="N491" s="498"/>
      <c r="O491" s="498"/>
      <c r="P491" s="498"/>
      <c r="Q491" s="498"/>
      <c r="R491" s="498"/>
      <c r="S491" s="498"/>
      <c r="T491" s="498"/>
      <c r="U491" s="498"/>
      <c r="V491" s="498"/>
      <c r="W491" s="498"/>
      <c r="X491" s="498"/>
      <c r="Y491" s="498"/>
    </row>
    <row r="492">
      <c r="A492" s="498"/>
      <c r="B492" s="498"/>
      <c r="C492" s="498"/>
      <c r="D492" s="498"/>
      <c r="E492" s="498"/>
      <c r="F492" s="498"/>
      <c r="G492" s="498"/>
      <c r="H492" s="498"/>
      <c r="I492" s="498"/>
      <c r="J492" s="498"/>
      <c r="K492" s="498"/>
      <c r="L492" s="498"/>
      <c r="M492" s="498"/>
      <c r="N492" s="498"/>
      <c r="O492" s="498"/>
      <c r="P492" s="498"/>
      <c r="Q492" s="498"/>
      <c r="R492" s="498"/>
      <c r="S492" s="498"/>
      <c r="T492" s="498"/>
      <c r="U492" s="498"/>
      <c r="V492" s="498"/>
      <c r="W492" s="498"/>
      <c r="X492" s="498"/>
      <c r="Y492" s="498"/>
    </row>
    <row r="493">
      <c r="A493" s="498"/>
      <c r="B493" s="498"/>
      <c r="C493" s="498"/>
      <c r="D493" s="498"/>
      <c r="E493" s="498"/>
      <c r="F493" s="498"/>
      <c r="G493" s="498"/>
      <c r="H493" s="498"/>
      <c r="I493" s="498"/>
      <c r="J493" s="498"/>
      <c r="K493" s="498"/>
      <c r="L493" s="498"/>
      <c r="M493" s="498"/>
      <c r="N493" s="498"/>
      <c r="O493" s="498"/>
      <c r="P493" s="498"/>
      <c r="Q493" s="498"/>
      <c r="R493" s="498"/>
      <c r="S493" s="498"/>
      <c r="T493" s="498"/>
      <c r="U493" s="498"/>
      <c r="V493" s="498"/>
      <c r="W493" s="498"/>
      <c r="X493" s="498"/>
      <c r="Y493" s="498"/>
    </row>
    <row r="494">
      <c r="A494" s="498"/>
      <c r="B494" s="498"/>
      <c r="C494" s="498"/>
      <c r="D494" s="498"/>
      <c r="E494" s="498"/>
      <c r="F494" s="498"/>
      <c r="G494" s="498"/>
      <c r="H494" s="498"/>
      <c r="I494" s="498"/>
      <c r="J494" s="498"/>
      <c r="K494" s="498"/>
      <c r="L494" s="498"/>
      <c r="M494" s="498"/>
      <c r="N494" s="498"/>
      <c r="O494" s="498"/>
      <c r="P494" s="498"/>
      <c r="Q494" s="498"/>
      <c r="R494" s="498"/>
      <c r="S494" s="498"/>
      <c r="T494" s="498"/>
      <c r="U494" s="498"/>
      <c r="V494" s="498"/>
      <c r="W494" s="498"/>
      <c r="X494" s="498"/>
      <c r="Y494" s="498"/>
    </row>
    <row r="495">
      <c r="A495" s="498"/>
      <c r="B495" s="498"/>
      <c r="C495" s="498"/>
      <c r="D495" s="498"/>
      <c r="E495" s="498"/>
      <c r="F495" s="498"/>
      <c r="G495" s="498"/>
      <c r="H495" s="498"/>
      <c r="I495" s="498"/>
      <c r="J495" s="498"/>
      <c r="K495" s="498"/>
      <c r="L495" s="498"/>
      <c r="M495" s="498"/>
      <c r="N495" s="498"/>
      <c r="O495" s="498"/>
      <c r="P495" s="498"/>
      <c r="Q495" s="498"/>
      <c r="R495" s="498"/>
      <c r="S495" s="498"/>
      <c r="T495" s="498"/>
      <c r="U495" s="498"/>
      <c r="V495" s="498"/>
      <c r="W495" s="498"/>
      <c r="X495" s="498"/>
      <c r="Y495" s="498"/>
    </row>
    <row r="496">
      <c r="A496" s="498"/>
      <c r="B496" s="498"/>
      <c r="C496" s="498"/>
      <c r="D496" s="498"/>
      <c r="E496" s="498"/>
      <c r="F496" s="498"/>
      <c r="G496" s="498"/>
      <c r="H496" s="498"/>
      <c r="I496" s="498"/>
      <c r="J496" s="498"/>
      <c r="K496" s="498"/>
      <c r="L496" s="498"/>
      <c r="M496" s="498"/>
      <c r="N496" s="498"/>
      <c r="O496" s="498"/>
      <c r="P496" s="498"/>
      <c r="Q496" s="498"/>
      <c r="R496" s="498"/>
      <c r="S496" s="498"/>
      <c r="T496" s="498"/>
      <c r="U496" s="498"/>
      <c r="V496" s="498"/>
      <c r="W496" s="498"/>
      <c r="X496" s="498"/>
      <c r="Y496" s="498"/>
    </row>
    <row r="497">
      <c r="A497" s="498"/>
      <c r="B497" s="498"/>
      <c r="C497" s="498"/>
      <c r="D497" s="498"/>
      <c r="E497" s="498"/>
      <c r="F497" s="498"/>
      <c r="G497" s="498"/>
      <c r="H497" s="498"/>
      <c r="I497" s="498"/>
      <c r="J497" s="498"/>
      <c r="K497" s="498"/>
      <c r="L497" s="498"/>
      <c r="M497" s="498"/>
      <c r="N497" s="498"/>
      <c r="O497" s="498"/>
      <c r="P497" s="498"/>
      <c r="Q497" s="498"/>
      <c r="R497" s="498"/>
      <c r="S497" s="498"/>
      <c r="T497" s="498"/>
      <c r="U497" s="498"/>
      <c r="V497" s="498"/>
      <c r="W497" s="498"/>
      <c r="X497" s="498"/>
      <c r="Y497" s="498"/>
    </row>
    <row r="498">
      <c r="A498" s="498"/>
      <c r="B498" s="498"/>
      <c r="C498" s="498"/>
      <c r="D498" s="498"/>
      <c r="E498" s="498"/>
      <c r="F498" s="498"/>
      <c r="G498" s="498"/>
      <c r="H498" s="498"/>
      <c r="I498" s="498"/>
      <c r="J498" s="498"/>
      <c r="K498" s="498"/>
      <c r="L498" s="498"/>
      <c r="M498" s="498"/>
      <c r="N498" s="498"/>
      <c r="O498" s="498"/>
      <c r="P498" s="498"/>
      <c r="Q498" s="498"/>
      <c r="R498" s="498"/>
      <c r="S498" s="498"/>
      <c r="T498" s="498"/>
      <c r="U498" s="498"/>
      <c r="V498" s="498"/>
      <c r="W498" s="498"/>
      <c r="X498" s="498"/>
      <c r="Y498" s="498"/>
    </row>
    <row r="499">
      <c r="A499" s="498"/>
      <c r="B499" s="498"/>
      <c r="C499" s="498"/>
      <c r="D499" s="498"/>
      <c r="E499" s="498"/>
      <c r="F499" s="498"/>
      <c r="G499" s="498"/>
      <c r="H499" s="498"/>
      <c r="I499" s="498"/>
      <c r="J499" s="498"/>
      <c r="K499" s="498"/>
      <c r="L499" s="498"/>
      <c r="M499" s="498"/>
      <c r="N499" s="498"/>
      <c r="O499" s="498"/>
      <c r="P499" s="498"/>
      <c r="Q499" s="498"/>
      <c r="R499" s="498"/>
      <c r="S499" s="498"/>
      <c r="T499" s="498"/>
      <c r="U499" s="498"/>
      <c r="V499" s="498"/>
      <c r="W499" s="498"/>
      <c r="X499" s="498"/>
      <c r="Y499" s="498"/>
    </row>
    <row r="500">
      <c r="A500" s="498"/>
      <c r="B500" s="498"/>
      <c r="C500" s="498"/>
      <c r="D500" s="498"/>
      <c r="E500" s="498"/>
      <c r="F500" s="498"/>
      <c r="G500" s="498"/>
      <c r="H500" s="498"/>
      <c r="I500" s="498"/>
      <c r="J500" s="498"/>
      <c r="K500" s="498"/>
      <c r="L500" s="498"/>
      <c r="M500" s="498"/>
      <c r="N500" s="498"/>
      <c r="O500" s="498"/>
      <c r="P500" s="498"/>
      <c r="Q500" s="498"/>
      <c r="R500" s="498"/>
      <c r="S500" s="498"/>
      <c r="T500" s="498"/>
      <c r="U500" s="498"/>
      <c r="V500" s="498"/>
      <c r="W500" s="498"/>
      <c r="X500" s="498"/>
      <c r="Y500" s="498"/>
    </row>
    <row r="501">
      <c r="A501" s="498"/>
      <c r="B501" s="498"/>
      <c r="C501" s="498"/>
      <c r="D501" s="498"/>
      <c r="E501" s="498"/>
      <c r="F501" s="498"/>
      <c r="G501" s="498"/>
      <c r="H501" s="498"/>
      <c r="I501" s="498"/>
      <c r="J501" s="498"/>
      <c r="K501" s="498"/>
      <c r="L501" s="498"/>
      <c r="M501" s="498"/>
      <c r="N501" s="498"/>
      <c r="O501" s="498"/>
      <c r="P501" s="498"/>
      <c r="Q501" s="498"/>
      <c r="R501" s="498"/>
      <c r="S501" s="498"/>
      <c r="T501" s="498"/>
      <c r="U501" s="498"/>
      <c r="V501" s="498"/>
      <c r="W501" s="498"/>
      <c r="X501" s="498"/>
      <c r="Y501" s="498"/>
    </row>
    <row r="502">
      <c r="A502" s="498"/>
      <c r="B502" s="498"/>
      <c r="C502" s="498"/>
      <c r="D502" s="498"/>
      <c r="E502" s="498"/>
      <c r="F502" s="498"/>
      <c r="G502" s="498"/>
      <c r="H502" s="498"/>
      <c r="I502" s="498"/>
      <c r="J502" s="498"/>
      <c r="K502" s="498"/>
      <c r="L502" s="498"/>
      <c r="M502" s="498"/>
      <c r="N502" s="498"/>
      <c r="O502" s="498"/>
      <c r="P502" s="498"/>
      <c r="Q502" s="498"/>
      <c r="R502" s="498"/>
      <c r="S502" s="498"/>
      <c r="T502" s="498"/>
      <c r="U502" s="498"/>
      <c r="V502" s="498"/>
      <c r="W502" s="498"/>
      <c r="X502" s="498"/>
      <c r="Y502" s="498"/>
    </row>
    <row r="503">
      <c r="A503" s="498"/>
      <c r="B503" s="498"/>
      <c r="C503" s="498"/>
      <c r="D503" s="498"/>
      <c r="E503" s="498"/>
      <c r="F503" s="498"/>
      <c r="G503" s="498"/>
      <c r="H503" s="498"/>
      <c r="I503" s="498"/>
      <c r="J503" s="498"/>
      <c r="K503" s="498"/>
      <c r="L503" s="498"/>
      <c r="M503" s="498"/>
      <c r="N503" s="498"/>
      <c r="O503" s="498"/>
      <c r="P503" s="498"/>
      <c r="Q503" s="498"/>
      <c r="R503" s="498"/>
      <c r="S503" s="498"/>
      <c r="T503" s="498"/>
      <c r="U503" s="498"/>
      <c r="V503" s="498"/>
      <c r="W503" s="498"/>
      <c r="X503" s="498"/>
      <c r="Y503" s="498"/>
    </row>
    <row r="504">
      <c r="A504" s="498"/>
      <c r="B504" s="498"/>
      <c r="C504" s="498"/>
      <c r="D504" s="498"/>
      <c r="E504" s="498"/>
      <c r="F504" s="498"/>
      <c r="G504" s="498"/>
      <c r="H504" s="498"/>
      <c r="I504" s="498"/>
      <c r="J504" s="498"/>
      <c r="K504" s="498"/>
      <c r="L504" s="498"/>
      <c r="M504" s="498"/>
      <c r="N504" s="498"/>
      <c r="O504" s="498"/>
      <c r="P504" s="498"/>
      <c r="Q504" s="498"/>
      <c r="R504" s="498"/>
      <c r="S504" s="498"/>
      <c r="T504" s="498"/>
      <c r="U504" s="498"/>
      <c r="V504" s="498"/>
      <c r="W504" s="498"/>
      <c r="X504" s="498"/>
      <c r="Y504" s="498"/>
    </row>
    <row r="505">
      <c r="A505" s="498"/>
      <c r="B505" s="498"/>
      <c r="C505" s="498"/>
      <c r="D505" s="498"/>
      <c r="E505" s="498"/>
      <c r="F505" s="498"/>
      <c r="G505" s="498"/>
      <c r="H505" s="498"/>
      <c r="I505" s="498"/>
      <c r="J505" s="498"/>
      <c r="K505" s="498"/>
      <c r="L505" s="498"/>
      <c r="M505" s="498"/>
      <c r="N505" s="498"/>
      <c r="O505" s="498"/>
      <c r="P505" s="498"/>
      <c r="Q505" s="498"/>
      <c r="R505" s="498"/>
      <c r="S505" s="498"/>
      <c r="T505" s="498"/>
      <c r="U505" s="498"/>
      <c r="V505" s="498"/>
      <c r="W505" s="498"/>
      <c r="X505" s="498"/>
      <c r="Y505" s="498"/>
    </row>
    <row r="506">
      <c r="A506" s="498"/>
      <c r="B506" s="498"/>
      <c r="C506" s="498"/>
      <c r="D506" s="498"/>
      <c r="E506" s="498"/>
      <c r="F506" s="498"/>
      <c r="G506" s="498"/>
      <c r="H506" s="498"/>
      <c r="I506" s="498"/>
      <c r="J506" s="498"/>
      <c r="K506" s="498"/>
      <c r="L506" s="498"/>
      <c r="M506" s="498"/>
      <c r="N506" s="498"/>
      <c r="O506" s="498"/>
      <c r="P506" s="498"/>
      <c r="Q506" s="498"/>
      <c r="R506" s="498"/>
      <c r="S506" s="498"/>
      <c r="T506" s="498"/>
      <c r="U506" s="498"/>
      <c r="V506" s="498"/>
      <c r="W506" s="498"/>
      <c r="X506" s="498"/>
      <c r="Y506" s="498"/>
    </row>
    <row r="507">
      <c r="A507" s="498"/>
      <c r="B507" s="498"/>
      <c r="C507" s="498"/>
      <c r="D507" s="498"/>
      <c r="E507" s="498"/>
      <c r="F507" s="498"/>
      <c r="G507" s="498"/>
      <c r="H507" s="498"/>
      <c r="I507" s="498"/>
      <c r="J507" s="498"/>
      <c r="K507" s="498"/>
      <c r="L507" s="498"/>
      <c r="M507" s="498"/>
      <c r="N507" s="498"/>
      <c r="O507" s="498"/>
      <c r="P507" s="498"/>
      <c r="Q507" s="498"/>
      <c r="R507" s="498"/>
      <c r="S507" s="498"/>
      <c r="T507" s="498"/>
      <c r="U507" s="498"/>
      <c r="V507" s="498"/>
      <c r="W507" s="498"/>
      <c r="X507" s="498"/>
      <c r="Y507" s="498"/>
    </row>
    <row r="508">
      <c r="A508" s="498"/>
      <c r="B508" s="498"/>
      <c r="C508" s="498"/>
      <c r="D508" s="498"/>
      <c r="E508" s="498"/>
      <c r="F508" s="498"/>
      <c r="G508" s="498"/>
      <c r="H508" s="498"/>
      <c r="I508" s="498"/>
      <c r="J508" s="498"/>
      <c r="K508" s="498"/>
      <c r="L508" s="498"/>
      <c r="M508" s="498"/>
      <c r="N508" s="498"/>
      <c r="O508" s="498"/>
      <c r="P508" s="498"/>
      <c r="Q508" s="498"/>
      <c r="R508" s="498"/>
      <c r="S508" s="498"/>
      <c r="T508" s="498"/>
      <c r="U508" s="498"/>
      <c r="V508" s="498"/>
      <c r="W508" s="498"/>
      <c r="X508" s="498"/>
      <c r="Y508" s="498"/>
    </row>
    <row r="509">
      <c r="A509" s="498"/>
      <c r="B509" s="498"/>
      <c r="C509" s="498"/>
      <c r="D509" s="498"/>
      <c r="E509" s="498"/>
      <c r="F509" s="498"/>
      <c r="G509" s="498"/>
      <c r="H509" s="498"/>
      <c r="I509" s="498"/>
      <c r="J509" s="498"/>
      <c r="K509" s="498"/>
      <c r="L509" s="498"/>
      <c r="M509" s="498"/>
      <c r="N509" s="498"/>
      <c r="O509" s="498"/>
      <c r="P509" s="498"/>
      <c r="Q509" s="498"/>
      <c r="R509" s="498"/>
      <c r="S509" s="498"/>
      <c r="T509" s="498"/>
      <c r="U509" s="498"/>
      <c r="V509" s="498"/>
      <c r="W509" s="498"/>
      <c r="X509" s="498"/>
      <c r="Y509" s="498"/>
    </row>
    <row r="510">
      <c r="A510" s="498"/>
      <c r="B510" s="498"/>
      <c r="C510" s="498"/>
      <c r="D510" s="498"/>
      <c r="E510" s="498"/>
      <c r="F510" s="498"/>
      <c r="G510" s="498"/>
      <c r="H510" s="498"/>
      <c r="I510" s="498"/>
      <c r="J510" s="498"/>
      <c r="K510" s="498"/>
      <c r="L510" s="498"/>
      <c r="M510" s="498"/>
      <c r="N510" s="498"/>
      <c r="O510" s="498"/>
      <c r="P510" s="498"/>
      <c r="Q510" s="498"/>
      <c r="R510" s="498"/>
      <c r="S510" s="498"/>
      <c r="T510" s="498"/>
      <c r="U510" s="498"/>
      <c r="V510" s="498"/>
      <c r="W510" s="498"/>
      <c r="X510" s="498"/>
      <c r="Y510" s="498"/>
    </row>
    <row r="511">
      <c r="A511" s="498"/>
      <c r="B511" s="498"/>
      <c r="C511" s="498"/>
      <c r="D511" s="498"/>
      <c r="E511" s="498"/>
      <c r="F511" s="498"/>
      <c r="G511" s="498"/>
      <c r="H511" s="498"/>
      <c r="I511" s="498"/>
      <c r="J511" s="498"/>
      <c r="K511" s="498"/>
      <c r="L511" s="498"/>
      <c r="M511" s="498"/>
      <c r="N511" s="498"/>
      <c r="O511" s="498"/>
      <c r="P511" s="498"/>
      <c r="Q511" s="498"/>
      <c r="R511" s="498"/>
      <c r="S511" s="498"/>
      <c r="T511" s="498"/>
      <c r="U511" s="498"/>
      <c r="V511" s="498"/>
      <c r="W511" s="498"/>
      <c r="X511" s="498"/>
      <c r="Y511" s="498"/>
    </row>
    <row r="512">
      <c r="A512" s="498"/>
      <c r="B512" s="498"/>
      <c r="C512" s="498"/>
      <c r="D512" s="498"/>
      <c r="E512" s="498"/>
      <c r="F512" s="498"/>
      <c r="G512" s="498"/>
      <c r="H512" s="498"/>
      <c r="I512" s="498"/>
      <c r="J512" s="498"/>
      <c r="K512" s="498"/>
      <c r="L512" s="498"/>
      <c r="M512" s="498"/>
      <c r="N512" s="498"/>
      <c r="O512" s="498"/>
      <c r="P512" s="498"/>
      <c r="Q512" s="498"/>
      <c r="R512" s="498"/>
      <c r="S512" s="498"/>
      <c r="T512" s="498"/>
      <c r="U512" s="498"/>
      <c r="V512" s="498"/>
      <c r="W512" s="498"/>
      <c r="X512" s="498"/>
      <c r="Y512" s="498"/>
    </row>
    <row r="513">
      <c r="A513" s="498"/>
      <c r="B513" s="498"/>
      <c r="C513" s="498"/>
      <c r="D513" s="498"/>
      <c r="E513" s="498"/>
      <c r="F513" s="498"/>
      <c r="G513" s="498"/>
      <c r="H513" s="498"/>
      <c r="I513" s="498"/>
      <c r="J513" s="498"/>
      <c r="K513" s="498"/>
      <c r="L513" s="498"/>
      <c r="M513" s="498"/>
      <c r="N513" s="498"/>
      <c r="O513" s="498"/>
      <c r="P513" s="498"/>
      <c r="Q513" s="498"/>
      <c r="R513" s="498"/>
      <c r="S513" s="498"/>
      <c r="T513" s="498"/>
      <c r="U513" s="498"/>
      <c r="V513" s="498"/>
      <c r="W513" s="498"/>
      <c r="X513" s="498"/>
      <c r="Y513" s="498"/>
    </row>
    <row r="514">
      <c r="A514" s="498"/>
      <c r="B514" s="498"/>
      <c r="C514" s="498"/>
      <c r="D514" s="498"/>
      <c r="E514" s="498"/>
      <c r="F514" s="498"/>
      <c r="G514" s="498"/>
      <c r="H514" s="498"/>
      <c r="I514" s="498"/>
      <c r="J514" s="498"/>
      <c r="K514" s="498"/>
      <c r="L514" s="498"/>
      <c r="M514" s="498"/>
      <c r="N514" s="498"/>
      <c r="O514" s="498"/>
      <c r="P514" s="498"/>
      <c r="Q514" s="498"/>
      <c r="R514" s="498"/>
      <c r="S514" s="498"/>
      <c r="T514" s="498"/>
      <c r="U514" s="498"/>
      <c r="V514" s="498"/>
      <c r="W514" s="498"/>
      <c r="X514" s="498"/>
      <c r="Y514" s="498"/>
    </row>
    <row r="515">
      <c r="A515" s="498"/>
      <c r="B515" s="498"/>
      <c r="C515" s="498"/>
      <c r="D515" s="498"/>
      <c r="E515" s="498"/>
      <c r="F515" s="498"/>
      <c r="G515" s="498"/>
      <c r="H515" s="498"/>
      <c r="I515" s="498"/>
      <c r="J515" s="498"/>
      <c r="K515" s="498"/>
      <c r="L515" s="498"/>
      <c r="M515" s="498"/>
      <c r="N515" s="498"/>
      <c r="O515" s="498"/>
      <c r="P515" s="498"/>
      <c r="Q515" s="498"/>
      <c r="R515" s="498"/>
      <c r="S515" s="498"/>
      <c r="T515" s="498"/>
      <c r="U515" s="498"/>
      <c r="V515" s="498"/>
      <c r="W515" s="498"/>
      <c r="X515" s="498"/>
      <c r="Y515" s="498"/>
    </row>
    <row r="516">
      <c r="A516" s="498"/>
      <c r="B516" s="498"/>
      <c r="C516" s="498"/>
      <c r="D516" s="498"/>
      <c r="E516" s="498"/>
      <c r="F516" s="498"/>
      <c r="G516" s="498"/>
      <c r="H516" s="498"/>
      <c r="I516" s="498"/>
      <c r="J516" s="498"/>
      <c r="K516" s="498"/>
      <c r="L516" s="498"/>
      <c r="M516" s="498"/>
      <c r="N516" s="498"/>
      <c r="O516" s="498"/>
      <c r="P516" s="498"/>
      <c r="Q516" s="498"/>
      <c r="R516" s="498"/>
      <c r="S516" s="498"/>
      <c r="T516" s="498"/>
      <c r="U516" s="498"/>
      <c r="V516" s="498"/>
      <c r="W516" s="498"/>
      <c r="X516" s="498"/>
      <c r="Y516" s="498"/>
    </row>
    <row r="517">
      <c r="A517" s="498"/>
      <c r="B517" s="498"/>
      <c r="C517" s="498"/>
      <c r="D517" s="498"/>
      <c r="E517" s="498"/>
      <c r="F517" s="498"/>
      <c r="G517" s="498"/>
      <c r="H517" s="498"/>
      <c r="I517" s="498"/>
      <c r="J517" s="498"/>
      <c r="K517" s="498"/>
      <c r="L517" s="498"/>
      <c r="M517" s="498"/>
      <c r="N517" s="498"/>
      <c r="O517" s="498"/>
      <c r="P517" s="498"/>
      <c r="Q517" s="498"/>
      <c r="R517" s="498"/>
      <c r="S517" s="498"/>
      <c r="T517" s="498"/>
      <c r="U517" s="498"/>
      <c r="V517" s="498"/>
      <c r="W517" s="498"/>
      <c r="X517" s="498"/>
      <c r="Y517" s="498"/>
    </row>
    <row r="518">
      <c r="A518" s="498"/>
      <c r="B518" s="498"/>
      <c r="C518" s="498"/>
      <c r="D518" s="498"/>
      <c r="E518" s="498"/>
      <c r="F518" s="498"/>
      <c r="G518" s="498"/>
      <c r="H518" s="498"/>
      <c r="I518" s="498"/>
      <c r="J518" s="498"/>
      <c r="K518" s="498"/>
      <c r="L518" s="498"/>
      <c r="M518" s="498"/>
      <c r="N518" s="498"/>
      <c r="O518" s="498"/>
      <c r="P518" s="498"/>
      <c r="Q518" s="498"/>
      <c r="R518" s="498"/>
      <c r="S518" s="498"/>
      <c r="T518" s="498"/>
      <c r="U518" s="498"/>
      <c r="V518" s="498"/>
      <c r="W518" s="498"/>
      <c r="X518" s="498"/>
      <c r="Y518" s="498"/>
    </row>
    <row r="519">
      <c r="A519" s="498"/>
      <c r="B519" s="498"/>
      <c r="C519" s="498"/>
      <c r="D519" s="498"/>
      <c r="E519" s="498"/>
      <c r="F519" s="498"/>
      <c r="G519" s="498"/>
      <c r="H519" s="498"/>
      <c r="I519" s="498"/>
      <c r="J519" s="498"/>
      <c r="K519" s="498"/>
      <c r="L519" s="498"/>
      <c r="M519" s="498"/>
      <c r="N519" s="498"/>
      <c r="O519" s="498"/>
      <c r="P519" s="498"/>
      <c r="Q519" s="498"/>
      <c r="R519" s="498"/>
      <c r="S519" s="498"/>
      <c r="T519" s="498"/>
      <c r="U519" s="498"/>
      <c r="V519" s="498"/>
      <c r="W519" s="498"/>
      <c r="X519" s="498"/>
      <c r="Y519" s="498"/>
    </row>
    <row r="520">
      <c r="A520" s="498"/>
      <c r="B520" s="498"/>
      <c r="C520" s="498"/>
      <c r="D520" s="498"/>
      <c r="E520" s="498"/>
      <c r="F520" s="498"/>
      <c r="G520" s="498"/>
      <c r="H520" s="498"/>
      <c r="I520" s="498"/>
      <c r="J520" s="498"/>
      <c r="K520" s="498"/>
      <c r="L520" s="498"/>
      <c r="M520" s="498"/>
      <c r="N520" s="498"/>
      <c r="O520" s="498"/>
      <c r="P520" s="498"/>
      <c r="Q520" s="498"/>
      <c r="R520" s="498"/>
      <c r="S520" s="498"/>
      <c r="T520" s="498"/>
      <c r="U520" s="498"/>
      <c r="V520" s="498"/>
      <c r="W520" s="498"/>
      <c r="X520" s="498"/>
      <c r="Y520" s="498"/>
    </row>
    <row r="521">
      <c r="A521" s="498"/>
      <c r="B521" s="498"/>
      <c r="C521" s="498"/>
      <c r="D521" s="498"/>
      <c r="E521" s="498"/>
      <c r="F521" s="498"/>
      <c r="G521" s="498"/>
      <c r="H521" s="498"/>
      <c r="I521" s="498"/>
      <c r="J521" s="498"/>
      <c r="K521" s="498"/>
      <c r="L521" s="498"/>
      <c r="M521" s="498"/>
      <c r="N521" s="498"/>
      <c r="O521" s="498"/>
      <c r="P521" s="498"/>
      <c r="Q521" s="498"/>
      <c r="R521" s="498"/>
      <c r="S521" s="498"/>
      <c r="T521" s="498"/>
      <c r="U521" s="498"/>
      <c r="V521" s="498"/>
      <c r="W521" s="498"/>
      <c r="X521" s="498"/>
      <c r="Y521" s="498"/>
    </row>
    <row r="522">
      <c r="A522" s="498"/>
      <c r="B522" s="498"/>
      <c r="C522" s="498"/>
      <c r="D522" s="498"/>
      <c r="E522" s="498"/>
      <c r="F522" s="498"/>
      <c r="G522" s="498"/>
      <c r="H522" s="498"/>
      <c r="I522" s="498"/>
      <c r="J522" s="498"/>
      <c r="K522" s="498"/>
      <c r="L522" s="498"/>
      <c r="M522" s="498"/>
      <c r="N522" s="498"/>
      <c r="O522" s="498"/>
      <c r="P522" s="498"/>
      <c r="Q522" s="498"/>
      <c r="R522" s="498"/>
      <c r="S522" s="498"/>
      <c r="T522" s="498"/>
      <c r="U522" s="498"/>
      <c r="V522" s="498"/>
      <c r="W522" s="498"/>
      <c r="X522" s="498"/>
      <c r="Y522" s="498"/>
    </row>
    <row r="523">
      <c r="A523" s="498"/>
      <c r="B523" s="498"/>
      <c r="C523" s="498"/>
      <c r="D523" s="498"/>
      <c r="E523" s="498"/>
      <c r="F523" s="498"/>
      <c r="G523" s="498"/>
      <c r="H523" s="498"/>
      <c r="I523" s="498"/>
      <c r="J523" s="498"/>
      <c r="K523" s="498"/>
      <c r="L523" s="498"/>
      <c r="M523" s="498"/>
      <c r="N523" s="498"/>
      <c r="O523" s="498"/>
      <c r="P523" s="498"/>
      <c r="Q523" s="498"/>
      <c r="R523" s="498"/>
      <c r="S523" s="498"/>
      <c r="T523" s="498"/>
      <c r="U523" s="498"/>
      <c r="V523" s="498"/>
      <c r="W523" s="498"/>
      <c r="X523" s="498"/>
      <c r="Y523" s="498"/>
    </row>
    <row r="524">
      <c r="A524" s="498"/>
      <c r="B524" s="498"/>
      <c r="C524" s="498"/>
      <c r="D524" s="498"/>
      <c r="E524" s="498"/>
      <c r="F524" s="498"/>
      <c r="G524" s="498"/>
      <c r="H524" s="498"/>
      <c r="I524" s="498"/>
      <c r="J524" s="498"/>
      <c r="K524" s="498"/>
      <c r="L524" s="498"/>
      <c r="M524" s="498"/>
      <c r="N524" s="498"/>
      <c r="O524" s="498"/>
      <c r="P524" s="498"/>
      <c r="Q524" s="498"/>
      <c r="R524" s="498"/>
      <c r="S524" s="498"/>
      <c r="T524" s="498"/>
      <c r="U524" s="498"/>
      <c r="V524" s="498"/>
      <c r="W524" s="498"/>
      <c r="X524" s="498"/>
      <c r="Y524" s="498"/>
    </row>
    <row r="525">
      <c r="A525" s="498"/>
      <c r="B525" s="498"/>
      <c r="C525" s="498"/>
      <c r="D525" s="498"/>
      <c r="E525" s="498"/>
      <c r="F525" s="498"/>
      <c r="G525" s="498"/>
      <c r="H525" s="498"/>
      <c r="I525" s="498"/>
      <c r="J525" s="498"/>
      <c r="K525" s="498"/>
      <c r="L525" s="498"/>
      <c r="M525" s="498"/>
      <c r="N525" s="498"/>
      <c r="O525" s="498"/>
      <c r="P525" s="498"/>
      <c r="Q525" s="498"/>
      <c r="R525" s="498"/>
      <c r="S525" s="498"/>
      <c r="T525" s="498"/>
      <c r="U525" s="498"/>
      <c r="V525" s="498"/>
      <c r="W525" s="498"/>
      <c r="X525" s="498"/>
      <c r="Y525" s="498"/>
    </row>
    <row r="526">
      <c r="A526" s="498"/>
      <c r="B526" s="498"/>
      <c r="C526" s="498"/>
      <c r="D526" s="498"/>
      <c r="E526" s="498"/>
      <c r="F526" s="498"/>
      <c r="G526" s="498"/>
      <c r="H526" s="498"/>
      <c r="I526" s="498"/>
      <c r="J526" s="498"/>
      <c r="K526" s="498"/>
      <c r="L526" s="498"/>
      <c r="M526" s="498"/>
      <c r="N526" s="498"/>
      <c r="O526" s="498"/>
      <c r="P526" s="498"/>
      <c r="Q526" s="498"/>
      <c r="R526" s="498"/>
      <c r="S526" s="498"/>
      <c r="T526" s="498"/>
      <c r="U526" s="498"/>
      <c r="V526" s="498"/>
      <c r="W526" s="498"/>
      <c r="X526" s="498"/>
      <c r="Y526" s="498"/>
    </row>
    <row r="527">
      <c r="A527" s="498"/>
      <c r="B527" s="498"/>
      <c r="C527" s="498"/>
      <c r="D527" s="498"/>
      <c r="E527" s="498"/>
      <c r="F527" s="498"/>
      <c r="G527" s="498"/>
      <c r="H527" s="498"/>
      <c r="I527" s="498"/>
      <c r="J527" s="498"/>
      <c r="K527" s="498"/>
      <c r="L527" s="498"/>
      <c r="M527" s="498"/>
      <c r="N527" s="498"/>
      <c r="O527" s="498"/>
      <c r="P527" s="498"/>
      <c r="Q527" s="498"/>
      <c r="R527" s="498"/>
      <c r="S527" s="498"/>
      <c r="T527" s="498"/>
      <c r="U527" s="498"/>
      <c r="V527" s="498"/>
      <c r="W527" s="498"/>
      <c r="X527" s="498"/>
      <c r="Y527" s="498"/>
    </row>
    <row r="528">
      <c r="A528" s="498"/>
      <c r="B528" s="498"/>
      <c r="C528" s="498"/>
      <c r="D528" s="498"/>
      <c r="E528" s="498"/>
      <c r="F528" s="498"/>
      <c r="G528" s="498"/>
      <c r="H528" s="498"/>
      <c r="I528" s="498"/>
      <c r="J528" s="498"/>
      <c r="K528" s="498"/>
      <c r="L528" s="498"/>
      <c r="M528" s="498"/>
      <c r="N528" s="498"/>
      <c r="O528" s="498"/>
      <c r="P528" s="498"/>
      <c r="Q528" s="498"/>
      <c r="R528" s="498"/>
      <c r="S528" s="498"/>
      <c r="T528" s="498"/>
      <c r="U528" s="498"/>
      <c r="V528" s="498"/>
      <c r="W528" s="498"/>
      <c r="X528" s="498"/>
      <c r="Y528" s="498"/>
    </row>
    <row r="529">
      <c r="A529" s="498"/>
      <c r="B529" s="498"/>
      <c r="C529" s="498"/>
      <c r="D529" s="498"/>
      <c r="E529" s="498"/>
      <c r="F529" s="498"/>
      <c r="G529" s="498"/>
      <c r="H529" s="498"/>
      <c r="I529" s="498"/>
      <c r="J529" s="498"/>
      <c r="K529" s="498"/>
      <c r="L529" s="498"/>
      <c r="M529" s="498"/>
      <c r="N529" s="498"/>
      <c r="O529" s="498"/>
      <c r="P529" s="498"/>
      <c r="Q529" s="498"/>
      <c r="R529" s="498"/>
      <c r="S529" s="498"/>
      <c r="T529" s="498"/>
      <c r="U529" s="498"/>
      <c r="V529" s="498"/>
      <c r="W529" s="498"/>
      <c r="X529" s="498"/>
      <c r="Y529" s="498"/>
    </row>
    <row r="530">
      <c r="A530" s="498"/>
      <c r="B530" s="498"/>
      <c r="C530" s="498"/>
      <c r="D530" s="498"/>
      <c r="E530" s="498"/>
      <c r="F530" s="498"/>
      <c r="G530" s="498"/>
      <c r="H530" s="498"/>
      <c r="I530" s="498"/>
      <c r="J530" s="498"/>
      <c r="K530" s="498"/>
      <c r="L530" s="498"/>
      <c r="M530" s="498"/>
      <c r="N530" s="498"/>
      <c r="O530" s="498"/>
      <c r="P530" s="498"/>
      <c r="Q530" s="498"/>
      <c r="R530" s="498"/>
      <c r="S530" s="498"/>
      <c r="T530" s="498"/>
      <c r="U530" s="498"/>
      <c r="V530" s="498"/>
      <c r="W530" s="498"/>
      <c r="X530" s="498"/>
      <c r="Y530" s="498"/>
    </row>
    <row r="531">
      <c r="A531" s="498"/>
      <c r="B531" s="498"/>
      <c r="C531" s="498"/>
      <c r="D531" s="498"/>
      <c r="E531" s="498"/>
      <c r="F531" s="498"/>
      <c r="G531" s="498"/>
      <c r="H531" s="498"/>
      <c r="I531" s="498"/>
      <c r="J531" s="498"/>
      <c r="K531" s="498"/>
      <c r="L531" s="498"/>
      <c r="M531" s="498"/>
      <c r="N531" s="498"/>
      <c r="O531" s="498"/>
      <c r="P531" s="498"/>
      <c r="Q531" s="498"/>
      <c r="R531" s="498"/>
      <c r="S531" s="498"/>
      <c r="T531" s="498"/>
      <c r="U531" s="498"/>
      <c r="V531" s="498"/>
      <c r="W531" s="498"/>
      <c r="X531" s="498"/>
      <c r="Y531" s="498"/>
    </row>
    <row r="532">
      <c r="A532" s="498"/>
      <c r="B532" s="498"/>
      <c r="C532" s="498"/>
      <c r="D532" s="498"/>
      <c r="E532" s="498"/>
      <c r="F532" s="498"/>
      <c r="G532" s="498"/>
      <c r="H532" s="498"/>
      <c r="I532" s="498"/>
      <c r="J532" s="498"/>
      <c r="K532" s="498"/>
      <c r="L532" s="498"/>
      <c r="M532" s="498"/>
      <c r="N532" s="498"/>
      <c r="O532" s="498"/>
      <c r="P532" s="498"/>
      <c r="Q532" s="498"/>
      <c r="R532" s="498"/>
      <c r="S532" s="498"/>
      <c r="T532" s="498"/>
      <c r="U532" s="498"/>
      <c r="V532" s="498"/>
      <c r="W532" s="498"/>
      <c r="X532" s="498"/>
      <c r="Y532" s="498"/>
    </row>
    <row r="533">
      <c r="A533" s="498"/>
      <c r="B533" s="498"/>
      <c r="C533" s="498"/>
      <c r="D533" s="498"/>
      <c r="E533" s="498"/>
      <c r="F533" s="498"/>
      <c r="G533" s="498"/>
      <c r="H533" s="498"/>
      <c r="I533" s="498"/>
      <c r="J533" s="498"/>
      <c r="K533" s="498"/>
      <c r="L533" s="498"/>
      <c r="M533" s="498"/>
      <c r="N533" s="498"/>
      <c r="O533" s="498"/>
      <c r="P533" s="498"/>
      <c r="Q533" s="498"/>
      <c r="R533" s="498"/>
      <c r="S533" s="498"/>
      <c r="T533" s="498"/>
      <c r="U533" s="498"/>
      <c r="V533" s="498"/>
      <c r="W533" s="498"/>
      <c r="X533" s="498"/>
      <c r="Y533" s="498"/>
    </row>
    <row r="534">
      <c r="A534" s="498"/>
      <c r="B534" s="498"/>
      <c r="C534" s="498"/>
      <c r="D534" s="498"/>
      <c r="E534" s="498"/>
      <c r="F534" s="498"/>
      <c r="G534" s="498"/>
      <c r="H534" s="498"/>
      <c r="I534" s="498"/>
      <c r="J534" s="498"/>
      <c r="K534" s="498"/>
      <c r="L534" s="498"/>
      <c r="M534" s="498"/>
      <c r="N534" s="498"/>
      <c r="O534" s="498"/>
      <c r="P534" s="498"/>
      <c r="Q534" s="498"/>
      <c r="R534" s="498"/>
      <c r="S534" s="498"/>
      <c r="T534" s="498"/>
      <c r="U534" s="498"/>
      <c r="V534" s="498"/>
      <c r="W534" s="498"/>
      <c r="X534" s="498"/>
      <c r="Y534" s="498"/>
    </row>
    <row r="535">
      <c r="A535" s="498"/>
      <c r="B535" s="498"/>
      <c r="C535" s="498"/>
      <c r="D535" s="498"/>
      <c r="E535" s="498"/>
      <c r="F535" s="498"/>
      <c r="G535" s="498"/>
      <c r="H535" s="498"/>
      <c r="I535" s="498"/>
      <c r="J535" s="498"/>
      <c r="K535" s="498"/>
      <c r="L535" s="498"/>
      <c r="M535" s="498"/>
      <c r="N535" s="498"/>
      <c r="O535" s="498"/>
      <c r="P535" s="498"/>
      <c r="Q535" s="498"/>
      <c r="R535" s="498"/>
      <c r="S535" s="498"/>
      <c r="T535" s="498"/>
      <c r="U535" s="498"/>
      <c r="V535" s="498"/>
      <c r="W535" s="498"/>
      <c r="X535" s="498"/>
      <c r="Y535" s="498"/>
    </row>
    <row r="536">
      <c r="A536" s="498"/>
      <c r="B536" s="498"/>
      <c r="C536" s="498"/>
      <c r="D536" s="498"/>
      <c r="E536" s="498"/>
      <c r="F536" s="498"/>
      <c r="G536" s="498"/>
      <c r="H536" s="498"/>
      <c r="I536" s="498"/>
      <c r="J536" s="498"/>
      <c r="K536" s="498"/>
      <c r="L536" s="498"/>
      <c r="M536" s="498"/>
      <c r="N536" s="498"/>
      <c r="O536" s="498"/>
      <c r="P536" s="498"/>
      <c r="Q536" s="498"/>
      <c r="R536" s="498"/>
      <c r="S536" s="498"/>
      <c r="T536" s="498"/>
      <c r="U536" s="498"/>
      <c r="V536" s="498"/>
      <c r="W536" s="498"/>
      <c r="X536" s="498"/>
      <c r="Y536" s="498"/>
    </row>
    <row r="537">
      <c r="A537" s="498"/>
      <c r="B537" s="498"/>
      <c r="C537" s="498"/>
      <c r="D537" s="498"/>
      <c r="E537" s="498"/>
      <c r="F537" s="498"/>
      <c r="G537" s="498"/>
      <c r="H537" s="498"/>
      <c r="I537" s="498"/>
      <c r="J537" s="498"/>
      <c r="K537" s="498"/>
      <c r="L537" s="498"/>
      <c r="M537" s="498"/>
      <c r="N537" s="498"/>
      <c r="O537" s="498"/>
      <c r="P537" s="498"/>
      <c r="Q537" s="498"/>
      <c r="R537" s="498"/>
      <c r="S537" s="498"/>
      <c r="T537" s="498"/>
      <c r="U537" s="498"/>
      <c r="V537" s="498"/>
      <c r="W537" s="498"/>
      <c r="X537" s="498"/>
      <c r="Y537" s="498"/>
    </row>
    <row r="538">
      <c r="A538" s="498"/>
      <c r="B538" s="498"/>
      <c r="C538" s="498"/>
      <c r="D538" s="498"/>
      <c r="E538" s="498"/>
      <c r="F538" s="498"/>
      <c r="G538" s="498"/>
      <c r="H538" s="498"/>
      <c r="I538" s="498"/>
      <c r="J538" s="498"/>
      <c r="K538" s="498"/>
      <c r="L538" s="498"/>
      <c r="M538" s="498"/>
      <c r="N538" s="498"/>
      <c r="O538" s="498"/>
      <c r="P538" s="498"/>
      <c r="Q538" s="498"/>
      <c r="R538" s="498"/>
      <c r="S538" s="498"/>
      <c r="T538" s="498"/>
      <c r="U538" s="498"/>
      <c r="V538" s="498"/>
      <c r="W538" s="498"/>
      <c r="X538" s="498"/>
      <c r="Y538" s="498"/>
    </row>
    <row r="539">
      <c r="A539" s="498"/>
      <c r="B539" s="498"/>
      <c r="C539" s="498"/>
      <c r="D539" s="498"/>
      <c r="E539" s="498"/>
      <c r="F539" s="498"/>
      <c r="G539" s="498"/>
      <c r="H539" s="498"/>
      <c r="I539" s="498"/>
      <c r="J539" s="498"/>
      <c r="K539" s="498"/>
      <c r="L539" s="498"/>
      <c r="M539" s="498"/>
      <c r="N539" s="498"/>
      <c r="O539" s="498"/>
      <c r="P539" s="498"/>
      <c r="Q539" s="498"/>
      <c r="R539" s="498"/>
      <c r="S539" s="498"/>
      <c r="T539" s="498"/>
      <c r="U539" s="498"/>
      <c r="V539" s="498"/>
      <c r="W539" s="498"/>
      <c r="X539" s="498"/>
      <c r="Y539" s="498"/>
    </row>
    <row r="540">
      <c r="A540" s="498"/>
      <c r="B540" s="498"/>
      <c r="C540" s="498"/>
      <c r="D540" s="498"/>
      <c r="E540" s="498"/>
      <c r="F540" s="498"/>
      <c r="G540" s="498"/>
      <c r="H540" s="498"/>
      <c r="I540" s="498"/>
      <c r="J540" s="498"/>
      <c r="K540" s="498"/>
      <c r="L540" s="498"/>
      <c r="M540" s="498"/>
      <c r="N540" s="498"/>
      <c r="O540" s="498"/>
      <c r="P540" s="498"/>
      <c r="Q540" s="498"/>
      <c r="R540" s="498"/>
      <c r="S540" s="498"/>
      <c r="T540" s="498"/>
      <c r="U540" s="498"/>
      <c r="V540" s="498"/>
      <c r="W540" s="498"/>
      <c r="X540" s="498"/>
      <c r="Y540" s="498"/>
    </row>
    <row r="541">
      <c r="A541" s="498"/>
      <c r="B541" s="498"/>
      <c r="C541" s="498"/>
      <c r="D541" s="498"/>
      <c r="E541" s="498"/>
      <c r="F541" s="498"/>
      <c r="G541" s="498"/>
      <c r="H541" s="498"/>
      <c r="I541" s="498"/>
      <c r="J541" s="498"/>
      <c r="K541" s="498"/>
      <c r="L541" s="498"/>
      <c r="M541" s="498"/>
      <c r="N541" s="498"/>
      <c r="O541" s="498"/>
      <c r="P541" s="498"/>
      <c r="Q541" s="498"/>
      <c r="R541" s="498"/>
      <c r="S541" s="498"/>
      <c r="T541" s="498"/>
      <c r="U541" s="498"/>
      <c r="V541" s="498"/>
      <c r="W541" s="498"/>
      <c r="X541" s="498"/>
      <c r="Y541" s="498"/>
    </row>
    <row r="542">
      <c r="A542" s="498"/>
      <c r="B542" s="498"/>
      <c r="C542" s="498"/>
      <c r="D542" s="498"/>
      <c r="E542" s="498"/>
      <c r="F542" s="498"/>
      <c r="G542" s="498"/>
      <c r="H542" s="498"/>
      <c r="I542" s="498"/>
      <c r="J542" s="498"/>
      <c r="K542" s="498"/>
      <c r="L542" s="498"/>
      <c r="M542" s="498"/>
      <c r="N542" s="498"/>
      <c r="O542" s="498"/>
      <c r="P542" s="498"/>
      <c r="Q542" s="498"/>
      <c r="R542" s="498"/>
      <c r="S542" s="498"/>
      <c r="T542" s="498"/>
      <c r="U542" s="498"/>
      <c r="V542" s="498"/>
      <c r="W542" s="498"/>
      <c r="X542" s="498"/>
      <c r="Y542" s="498"/>
    </row>
    <row r="543">
      <c r="A543" s="498"/>
      <c r="B543" s="498"/>
      <c r="C543" s="498"/>
      <c r="D543" s="498"/>
      <c r="E543" s="498"/>
      <c r="F543" s="498"/>
      <c r="G543" s="498"/>
      <c r="H543" s="498"/>
      <c r="I543" s="498"/>
      <c r="J543" s="498"/>
      <c r="K543" s="498"/>
      <c r="L543" s="498"/>
      <c r="M543" s="498"/>
      <c r="N543" s="498"/>
      <c r="O543" s="498"/>
      <c r="P543" s="498"/>
      <c r="Q543" s="498"/>
      <c r="R543" s="498"/>
      <c r="S543" s="498"/>
      <c r="T543" s="498"/>
      <c r="U543" s="498"/>
      <c r="V543" s="498"/>
      <c r="W543" s="498"/>
      <c r="X543" s="498"/>
      <c r="Y543" s="498"/>
    </row>
    <row r="544">
      <c r="A544" s="498"/>
      <c r="B544" s="498"/>
      <c r="C544" s="498"/>
      <c r="D544" s="498"/>
      <c r="E544" s="498"/>
      <c r="F544" s="498"/>
      <c r="G544" s="498"/>
      <c r="H544" s="498"/>
      <c r="I544" s="498"/>
      <c r="J544" s="498"/>
      <c r="K544" s="498"/>
      <c r="L544" s="498"/>
      <c r="M544" s="498"/>
      <c r="N544" s="498"/>
      <c r="O544" s="498"/>
      <c r="P544" s="498"/>
      <c r="Q544" s="498"/>
      <c r="R544" s="498"/>
      <c r="S544" s="498"/>
      <c r="T544" s="498"/>
      <c r="U544" s="498"/>
      <c r="V544" s="498"/>
      <c r="W544" s="498"/>
      <c r="X544" s="498"/>
      <c r="Y544" s="498"/>
    </row>
    <row r="545">
      <c r="A545" s="498"/>
      <c r="B545" s="498"/>
      <c r="C545" s="498"/>
      <c r="D545" s="498"/>
      <c r="E545" s="498"/>
      <c r="F545" s="498"/>
      <c r="G545" s="498"/>
      <c r="H545" s="498"/>
      <c r="I545" s="498"/>
      <c r="J545" s="498"/>
      <c r="K545" s="498"/>
      <c r="L545" s="498"/>
      <c r="M545" s="498"/>
      <c r="N545" s="498"/>
      <c r="O545" s="498"/>
      <c r="P545" s="498"/>
      <c r="Q545" s="498"/>
      <c r="R545" s="498"/>
      <c r="S545" s="498"/>
      <c r="T545" s="498"/>
      <c r="U545" s="498"/>
      <c r="V545" s="498"/>
      <c r="W545" s="498"/>
      <c r="X545" s="498"/>
      <c r="Y545" s="498"/>
    </row>
    <row r="546">
      <c r="A546" s="498"/>
      <c r="B546" s="498"/>
      <c r="C546" s="498"/>
      <c r="D546" s="498"/>
      <c r="E546" s="498"/>
      <c r="F546" s="498"/>
      <c r="G546" s="498"/>
      <c r="H546" s="498"/>
      <c r="I546" s="498"/>
      <c r="J546" s="498"/>
      <c r="K546" s="498"/>
      <c r="L546" s="498"/>
      <c r="M546" s="498"/>
      <c r="N546" s="498"/>
      <c r="O546" s="498"/>
      <c r="P546" s="498"/>
      <c r="Q546" s="498"/>
      <c r="R546" s="498"/>
      <c r="S546" s="498"/>
      <c r="T546" s="498"/>
      <c r="U546" s="498"/>
      <c r="V546" s="498"/>
      <c r="W546" s="498"/>
      <c r="X546" s="498"/>
      <c r="Y546" s="498"/>
    </row>
    <row r="547">
      <c r="A547" s="498"/>
      <c r="B547" s="498"/>
      <c r="C547" s="498"/>
      <c r="D547" s="498"/>
      <c r="E547" s="498"/>
      <c r="F547" s="498"/>
      <c r="G547" s="498"/>
      <c r="H547" s="498"/>
      <c r="I547" s="498"/>
      <c r="J547" s="498"/>
      <c r="K547" s="498"/>
      <c r="L547" s="498"/>
      <c r="M547" s="498"/>
      <c r="N547" s="498"/>
      <c r="O547" s="498"/>
      <c r="P547" s="498"/>
      <c r="Q547" s="498"/>
      <c r="R547" s="498"/>
      <c r="S547" s="498"/>
      <c r="T547" s="498"/>
      <c r="U547" s="498"/>
      <c r="V547" s="498"/>
      <c r="W547" s="498"/>
      <c r="X547" s="498"/>
      <c r="Y547" s="498"/>
    </row>
    <row r="548">
      <c r="A548" s="498"/>
      <c r="B548" s="498"/>
      <c r="C548" s="498"/>
      <c r="D548" s="498"/>
      <c r="E548" s="498"/>
      <c r="F548" s="498"/>
      <c r="G548" s="498"/>
      <c r="H548" s="498"/>
      <c r="I548" s="498"/>
      <c r="J548" s="498"/>
      <c r="K548" s="498"/>
      <c r="L548" s="498"/>
      <c r="M548" s="498"/>
      <c r="N548" s="498"/>
      <c r="O548" s="498"/>
      <c r="P548" s="498"/>
      <c r="Q548" s="498"/>
      <c r="R548" s="498"/>
      <c r="S548" s="498"/>
      <c r="T548" s="498"/>
      <c r="U548" s="498"/>
      <c r="V548" s="498"/>
      <c r="W548" s="498"/>
      <c r="X548" s="498"/>
      <c r="Y548" s="498"/>
    </row>
    <row r="549">
      <c r="A549" s="498"/>
      <c r="B549" s="498"/>
      <c r="C549" s="498"/>
      <c r="D549" s="498"/>
      <c r="E549" s="498"/>
      <c r="F549" s="498"/>
      <c r="G549" s="498"/>
      <c r="H549" s="498"/>
      <c r="I549" s="498"/>
      <c r="J549" s="498"/>
      <c r="K549" s="498"/>
      <c r="L549" s="498"/>
      <c r="M549" s="498"/>
      <c r="N549" s="498"/>
      <c r="O549" s="498"/>
      <c r="P549" s="498"/>
      <c r="Q549" s="498"/>
      <c r="R549" s="498"/>
      <c r="S549" s="498"/>
      <c r="T549" s="498"/>
      <c r="U549" s="498"/>
      <c r="V549" s="498"/>
      <c r="W549" s="498"/>
      <c r="X549" s="498"/>
      <c r="Y549" s="498"/>
    </row>
    <row r="550">
      <c r="A550" s="498"/>
      <c r="B550" s="498"/>
      <c r="C550" s="498"/>
      <c r="D550" s="498"/>
      <c r="E550" s="498"/>
      <c r="F550" s="498"/>
      <c r="G550" s="498"/>
      <c r="H550" s="498"/>
      <c r="I550" s="498"/>
      <c r="J550" s="498"/>
      <c r="K550" s="498"/>
      <c r="L550" s="498"/>
      <c r="M550" s="498"/>
      <c r="N550" s="498"/>
      <c r="O550" s="498"/>
      <c r="P550" s="498"/>
      <c r="Q550" s="498"/>
      <c r="R550" s="498"/>
      <c r="S550" s="498"/>
      <c r="T550" s="498"/>
      <c r="U550" s="498"/>
      <c r="V550" s="498"/>
      <c r="W550" s="498"/>
      <c r="X550" s="498"/>
      <c r="Y550" s="498"/>
    </row>
    <row r="551">
      <c r="A551" s="498"/>
      <c r="B551" s="498"/>
      <c r="C551" s="498"/>
      <c r="D551" s="498"/>
      <c r="E551" s="498"/>
      <c r="F551" s="498"/>
      <c r="G551" s="498"/>
      <c r="H551" s="498"/>
      <c r="I551" s="498"/>
      <c r="J551" s="498"/>
      <c r="K551" s="498"/>
      <c r="L551" s="498"/>
      <c r="M551" s="498"/>
      <c r="N551" s="498"/>
      <c r="O551" s="498"/>
      <c r="P551" s="498"/>
      <c r="Q551" s="498"/>
      <c r="R551" s="498"/>
      <c r="S551" s="498"/>
      <c r="T551" s="498"/>
      <c r="U551" s="498"/>
      <c r="V551" s="498"/>
      <c r="W551" s="498"/>
      <c r="X551" s="498"/>
      <c r="Y551" s="498"/>
    </row>
    <row r="552">
      <c r="A552" s="498"/>
      <c r="B552" s="498"/>
      <c r="C552" s="498"/>
      <c r="D552" s="498"/>
      <c r="E552" s="498"/>
      <c r="F552" s="498"/>
      <c r="G552" s="498"/>
      <c r="H552" s="498"/>
      <c r="I552" s="498"/>
      <c r="J552" s="498"/>
      <c r="K552" s="498"/>
      <c r="L552" s="498"/>
      <c r="M552" s="498"/>
      <c r="N552" s="498"/>
      <c r="O552" s="498"/>
      <c r="P552" s="498"/>
      <c r="Q552" s="498"/>
      <c r="R552" s="498"/>
      <c r="S552" s="498"/>
      <c r="T552" s="498"/>
      <c r="U552" s="498"/>
      <c r="V552" s="498"/>
      <c r="W552" s="498"/>
      <c r="X552" s="498"/>
      <c r="Y552" s="498"/>
    </row>
    <row r="553">
      <c r="A553" s="498"/>
      <c r="B553" s="498"/>
      <c r="C553" s="498"/>
      <c r="D553" s="498"/>
      <c r="E553" s="498"/>
      <c r="F553" s="498"/>
      <c r="G553" s="498"/>
      <c r="H553" s="498"/>
      <c r="I553" s="498"/>
      <c r="J553" s="498"/>
      <c r="K553" s="498"/>
      <c r="L553" s="498"/>
      <c r="M553" s="498"/>
      <c r="N553" s="498"/>
      <c r="O553" s="498"/>
      <c r="P553" s="498"/>
      <c r="Q553" s="498"/>
      <c r="R553" s="498"/>
      <c r="S553" s="498"/>
      <c r="T553" s="498"/>
      <c r="U553" s="498"/>
      <c r="V553" s="498"/>
      <c r="W553" s="498"/>
      <c r="X553" s="498"/>
      <c r="Y553" s="498"/>
    </row>
    <row r="554">
      <c r="A554" s="498"/>
      <c r="B554" s="498"/>
      <c r="C554" s="498"/>
      <c r="D554" s="498"/>
      <c r="E554" s="498"/>
      <c r="F554" s="498"/>
      <c r="G554" s="498"/>
      <c r="H554" s="498"/>
      <c r="I554" s="498"/>
      <c r="J554" s="498"/>
      <c r="K554" s="498"/>
      <c r="L554" s="498"/>
      <c r="M554" s="498"/>
      <c r="N554" s="498"/>
      <c r="O554" s="498"/>
      <c r="P554" s="498"/>
      <c r="Q554" s="498"/>
      <c r="R554" s="498"/>
      <c r="S554" s="498"/>
      <c r="T554" s="498"/>
      <c r="U554" s="498"/>
      <c r="V554" s="498"/>
      <c r="W554" s="498"/>
      <c r="X554" s="498"/>
      <c r="Y554" s="498"/>
    </row>
    <row r="555">
      <c r="A555" s="498"/>
      <c r="B555" s="498"/>
      <c r="C555" s="498"/>
      <c r="D555" s="498"/>
      <c r="E555" s="498"/>
      <c r="F555" s="498"/>
      <c r="G555" s="498"/>
      <c r="H555" s="498"/>
      <c r="I555" s="498"/>
      <c r="J555" s="498"/>
      <c r="K555" s="498"/>
      <c r="L555" s="498"/>
      <c r="M555" s="498"/>
      <c r="N555" s="498"/>
      <c r="O555" s="498"/>
      <c r="P555" s="498"/>
      <c r="Q555" s="498"/>
      <c r="R555" s="498"/>
      <c r="S555" s="498"/>
      <c r="T555" s="498"/>
      <c r="U555" s="498"/>
      <c r="V555" s="498"/>
      <c r="W555" s="498"/>
      <c r="X555" s="498"/>
      <c r="Y555" s="498"/>
    </row>
    <row r="556">
      <c r="A556" s="498"/>
      <c r="B556" s="498"/>
      <c r="C556" s="498"/>
      <c r="D556" s="498"/>
      <c r="E556" s="498"/>
      <c r="F556" s="498"/>
      <c r="G556" s="498"/>
      <c r="H556" s="498"/>
      <c r="I556" s="498"/>
      <c r="J556" s="498"/>
      <c r="K556" s="498"/>
      <c r="L556" s="498"/>
      <c r="M556" s="498"/>
      <c r="N556" s="498"/>
      <c r="O556" s="498"/>
      <c r="P556" s="498"/>
      <c r="Q556" s="498"/>
      <c r="R556" s="498"/>
      <c r="S556" s="498"/>
      <c r="T556" s="498"/>
      <c r="U556" s="498"/>
      <c r="V556" s="498"/>
      <c r="W556" s="498"/>
      <c r="X556" s="498"/>
      <c r="Y556" s="498"/>
    </row>
    <row r="557">
      <c r="A557" s="498"/>
      <c r="B557" s="498"/>
      <c r="C557" s="498"/>
      <c r="D557" s="498"/>
      <c r="E557" s="498"/>
      <c r="F557" s="498"/>
      <c r="G557" s="498"/>
      <c r="H557" s="498"/>
      <c r="I557" s="498"/>
      <c r="J557" s="498"/>
      <c r="K557" s="498"/>
      <c r="L557" s="498"/>
      <c r="M557" s="498"/>
      <c r="N557" s="498"/>
      <c r="O557" s="498"/>
      <c r="P557" s="498"/>
      <c r="Q557" s="498"/>
      <c r="R557" s="498"/>
      <c r="S557" s="498"/>
      <c r="T557" s="498"/>
      <c r="U557" s="498"/>
      <c r="V557" s="498"/>
      <c r="W557" s="498"/>
      <c r="X557" s="498"/>
      <c r="Y557" s="498"/>
    </row>
    <row r="558">
      <c r="A558" s="498"/>
      <c r="B558" s="498"/>
      <c r="C558" s="498"/>
      <c r="D558" s="498"/>
      <c r="E558" s="498"/>
      <c r="F558" s="498"/>
      <c r="G558" s="498"/>
      <c r="H558" s="498"/>
      <c r="I558" s="498"/>
      <c r="J558" s="498"/>
      <c r="K558" s="498"/>
      <c r="L558" s="498"/>
      <c r="M558" s="498"/>
      <c r="N558" s="498"/>
      <c r="O558" s="498"/>
      <c r="P558" s="498"/>
      <c r="Q558" s="498"/>
      <c r="R558" s="498"/>
      <c r="S558" s="498"/>
      <c r="T558" s="498"/>
      <c r="U558" s="498"/>
      <c r="V558" s="498"/>
      <c r="W558" s="498"/>
      <c r="X558" s="498"/>
      <c r="Y558" s="498"/>
    </row>
    <row r="559">
      <c r="A559" s="498"/>
      <c r="B559" s="498"/>
      <c r="C559" s="498"/>
      <c r="D559" s="498"/>
      <c r="E559" s="498"/>
      <c r="F559" s="498"/>
      <c r="G559" s="498"/>
      <c r="H559" s="498"/>
      <c r="I559" s="498"/>
      <c r="J559" s="498"/>
      <c r="K559" s="498"/>
      <c r="L559" s="498"/>
      <c r="M559" s="498"/>
      <c r="N559" s="498"/>
      <c r="O559" s="498"/>
      <c r="P559" s="498"/>
      <c r="Q559" s="498"/>
      <c r="R559" s="498"/>
      <c r="S559" s="498"/>
      <c r="T559" s="498"/>
      <c r="U559" s="498"/>
      <c r="V559" s="498"/>
      <c r="W559" s="498"/>
      <c r="X559" s="498"/>
      <c r="Y559" s="498"/>
    </row>
    <row r="560">
      <c r="A560" s="498"/>
      <c r="B560" s="498"/>
      <c r="C560" s="498"/>
      <c r="D560" s="498"/>
      <c r="E560" s="498"/>
      <c r="F560" s="498"/>
      <c r="G560" s="498"/>
      <c r="H560" s="498"/>
      <c r="I560" s="498"/>
      <c r="J560" s="498"/>
      <c r="K560" s="498"/>
      <c r="L560" s="498"/>
      <c r="M560" s="498"/>
      <c r="N560" s="498"/>
      <c r="O560" s="498"/>
      <c r="P560" s="498"/>
      <c r="Q560" s="498"/>
      <c r="R560" s="498"/>
      <c r="S560" s="498"/>
      <c r="T560" s="498"/>
      <c r="U560" s="498"/>
      <c r="V560" s="498"/>
      <c r="W560" s="498"/>
      <c r="X560" s="498"/>
      <c r="Y560" s="498"/>
    </row>
    <row r="561">
      <c r="A561" s="498"/>
      <c r="B561" s="498"/>
      <c r="C561" s="498"/>
      <c r="D561" s="498"/>
      <c r="E561" s="498"/>
      <c r="F561" s="498"/>
      <c r="G561" s="498"/>
      <c r="H561" s="498"/>
      <c r="I561" s="498"/>
      <c r="J561" s="498"/>
      <c r="K561" s="498"/>
      <c r="L561" s="498"/>
      <c r="M561" s="498"/>
      <c r="N561" s="498"/>
      <c r="O561" s="498"/>
      <c r="P561" s="498"/>
      <c r="Q561" s="498"/>
      <c r="R561" s="498"/>
      <c r="S561" s="498"/>
      <c r="T561" s="498"/>
      <c r="U561" s="498"/>
      <c r="V561" s="498"/>
      <c r="W561" s="498"/>
      <c r="X561" s="498"/>
      <c r="Y561" s="498"/>
    </row>
    <row r="562">
      <c r="A562" s="498"/>
      <c r="B562" s="498"/>
      <c r="C562" s="498"/>
      <c r="D562" s="498"/>
      <c r="E562" s="498"/>
      <c r="F562" s="498"/>
      <c r="G562" s="498"/>
      <c r="H562" s="498"/>
      <c r="I562" s="498"/>
      <c r="J562" s="498"/>
      <c r="K562" s="498"/>
      <c r="L562" s="498"/>
      <c r="M562" s="498"/>
      <c r="N562" s="498"/>
      <c r="O562" s="498"/>
      <c r="P562" s="498"/>
      <c r="Q562" s="498"/>
      <c r="R562" s="498"/>
      <c r="S562" s="498"/>
      <c r="T562" s="498"/>
      <c r="U562" s="498"/>
      <c r="V562" s="498"/>
      <c r="W562" s="498"/>
      <c r="X562" s="498"/>
      <c r="Y562" s="498"/>
    </row>
    <row r="563">
      <c r="A563" s="498"/>
      <c r="B563" s="498"/>
      <c r="C563" s="498"/>
      <c r="D563" s="498"/>
      <c r="E563" s="498"/>
      <c r="F563" s="498"/>
      <c r="G563" s="498"/>
      <c r="H563" s="498"/>
      <c r="I563" s="498"/>
      <c r="J563" s="498"/>
      <c r="K563" s="498"/>
      <c r="L563" s="498"/>
      <c r="M563" s="498"/>
      <c r="N563" s="498"/>
      <c r="O563" s="498"/>
      <c r="P563" s="498"/>
      <c r="Q563" s="498"/>
      <c r="R563" s="498"/>
      <c r="S563" s="498"/>
      <c r="T563" s="498"/>
      <c r="U563" s="498"/>
      <c r="V563" s="498"/>
      <c r="W563" s="498"/>
      <c r="X563" s="498"/>
      <c r="Y563" s="498"/>
    </row>
    <row r="564">
      <c r="A564" s="498"/>
      <c r="B564" s="498"/>
      <c r="C564" s="498"/>
      <c r="D564" s="498"/>
      <c r="E564" s="498"/>
      <c r="F564" s="498"/>
      <c r="G564" s="498"/>
      <c r="H564" s="498"/>
      <c r="I564" s="498"/>
      <c r="J564" s="498"/>
      <c r="K564" s="498"/>
      <c r="L564" s="498"/>
      <c r="M564" s="498"/>
      <c r="N564" s="498"/>
      <c r="O564" s="498"/>
      <c r="P564" s="498"/>
      <c r="Q564" s="498"/>
      <c r="R564" s="498"/>
      <c r="S564" s="498"/>
      <c r="T564" s="498"/>
      <c r="U564" s="498"/>
      <c r="V564" s="498"/>
      <c r="W564" s="498"/>
      <c r="X564" s="498"/>
      <c r="Y564" s="498"/>
    </row>
    <row r="565">
      <c r="A565" s="498"/>
      <c r="B565" s="498"/>
      <c r="C565" s="498"/>
      <c r="D565" s="498"/>
      <c r="E565" s="498"/>
      <c r="F565" s="498"/>
      <c r="G565" s="498"/>
      <c r="H565" s="498"/>
      <c r="I565" s="498"/>
      <c r="J565" s="498"/>
      <c r="K565" s="498"/>
      <c r="L565" s="498"/>
      <c r="M565" s="498"/>
      <c r="N565" s="498"/>
      <c r="O565" s="498"/>
      <c r="P565" s="498"/>
      <c r="Q565" s="498"/>
      <c r="R565" s="498"/>
      <c r="S565" s="498"/>
      <c r="T565" s="498"/>
      <c r="U565" s="498"/>
      <c r="V565" s="498"/>
      <c r="W565" s="498"/>
      <c r="X565" s="498"/>
      <c r="Y565" s="498"/>
    </row>
    <row r="566">
      <c r="A566" s="498"/>
      <c r="B566" s="498"/>
      <c r="C566" s="498"/>
      <c r="D566" s="498"/>
      <c r="E566" s="498"/>
      <c r="F566" s="498"/>
      <c r="G566" s="498"/>
      <c r="H566" s="498"/>
      <c r="I566" s="498"/>
      <c r="J566" s="498"/>
      <c r="K566" s="498"/>
      <c r="L566" s="498"/>
      <c r="M566" s="498"/>
      <c r="N566" s="498"/>
      <c r="O566" s="498"/>
      <c r="P566" s="498"/>
      <c r="Q566" s="498"/>
      <c r="R566" s="498"/>
      <c r="S566" s="498"/>
      <c r="T566" s="498"/>
      <c r="U566" s="498"/>
      <c r="V566" s="498"/>
      <c r="W566" s="498"/>
      <c r="X566" s="498"/>
      <c r="Y566" s="498"/>
    </row>
    <row r="567">
      <c r="A567" s="498"/>
      <c r="B567" s="498"/>
      <c r="C567" s="498"/>
      <c r="D567" s="498"/>
      <c r="E567" s="498"/>
      <c r="F567" s="498"/>
      <c r="G567" s="498"/>
      <c r="H567" s="498"/>
      <c r="I567" s="498"/>
      <c r="J567" s="498"/>
      <c r="K567" s="498"/>
      <c r="L567" s="498"/>
      <c r="M567" s="498"/>
      <c r="N567" s="498"/>
      <c r="O567" s="498"/>
      <c r="P567" s="498"/>
      <c r="Q567" s="498"/>
      <c r="R567" s="498"/>
      <c r="S567" s="498"/>
      <c r="T567" s="498"/>
      <c r="U567" s="498"/>
      <c r="V567" s="498"/>
      <c r="W567" s="498"/>
      <c r="X567" s="498"/>
      <c r="Y567" s="498"/>
    </row>
    <row r="568">
      <c r="A568" s="498"/>
      <c r="B568" s="498"/>
      <c r="C568" s="498"/>
      <c r="D568" s="498"/>
      <c r="E568" s="498"/>
      <c r="F568" s="498"/>
      <c r="G568" s="498"/>
      <c r="H568" s="498"/>
      <c r="I568" s="498"/>
      <c r="J568" s="498"/>
      <c r="K568" s="498"/>
      <c r="L568" s="498"/>
      <c r="M568" s="498"/>
      <c r="N568" s="498"/>
      <c r="O568" s="498"/>
      <c r="P568" s="498"/>
      <c r="Q568" s="498"/>
      <c r="R568" s="498"/>
      <c r="S568" s="498"/>
      <c r="T568" s="498"/>
      <c r="U568" s="498"/>
      <c r="V568" s="498"/>
      <c r="W568" s="498"/>
      <c r="X568" s="498"/>
      <c r="Y568" s="498"/>
    </row>
    <row r="569">
      <c r="A569" s="498"/>
      <c r="B569" s="498"/>
      <c r="C569" s="498"/>
      <c r="D569" s="498"/>
      <c r="E569" s="498"/>
      <c r="F569" s="498"/>
      <c r="G569" s="498"/>
      <c r="H569" s="498"/>
      <c r="I569" s="498"/>
      <c r="J569" s="498"/>
      <c r="K569" s="498"/>
      <c r="L569" s="498"/>
      <c r="M569" s="498"/>
      <c r="N569" s="498"/>
      <c r="O569" s="498"/>
      <c r="P569" s="498"/>
      <c r="Q569" s="498"/>
      <c r="R569" s="498"/>
      <c r="S569" s="498"/>
      <c r="T569" s="498"/>
      <c r="U569" s="498"/>
      <c r="V569" s="498"/>
      <c r="W569" s="498"/>
      <c r="X569" s="498"/>
      <c r="Y569" s="498"/>
    </row>
    <row r="570">
      <c r="A570" s="498"/>
      <c r="B570" s="498"/>
      <c r="C570" s="498"/>
      <c r="D570" s="498"/>
      <c r="E570" s="498"/>
      <c r="F570" s="498"/>
      <c r="G570" s="498"/>
      <c r="H570" s="498"/>
      <c r="I570" s="498"/>
      <c r="J570" s="498"/>
      <c r="K570" s="498"/>
      <c r="L570" s="498"/>
      <c r="M570" s="498"/>
      <c r="N570" s="498"/>
      <c r="O570" s="498"/>
      <c r="P570" s="498"/>
      <c r="Q570" s="498"/>
      <c r="R570" s="498"/>
      <c r="S570" s="498"/>
      <c r="T570" s="498"/>
      <c r="U570" s="498"/>
      <c r="V570" s="498"/>
      <c r="W570" s="498"/>
      <c r="X570" s="498"/>
      <c r="Y570" s="498"/>
    </row>
    <row r="571">
      <c r="A571" s="498"/>
      <c r="B571" s="498"/>
      <c r="C571" s="498"/>
      <c r="D571" s="498"/>
      <c r="E571" s="498"/>
      <c r="F571" s="498"/>
      <c r="G571" s="498"/>
      <c r="H571" s="498"/>
      <c r="I571" s="498"/>
      <c r="J571" s="498"/>
      <c r="K571" s="498"/>
      <c r="L571" s="498"/>
      <c r="M571" s="498"/>
      <c r="N571" s="498"/>
      <c r="O571" s="498"/>
      <c r="P571" s="498"/>
      <c r="Q571" s="498"/>
      <c r="R571" s="498"/>
      <c r="S571" s="498"/>
      <c r="T571" s="498"/>
      <c r="U571" s="498"/>
      <c r="V571" s="498"/>
      <c r="W571" s="498"/>
      <c r="X571" s="498"/>
      <c r="Y571" s="498"/>
    </row>
    <row r="572">
      <c r="A572" s="498"/>
      <c r="B572" s="498"/>
      <c r="C572" s="498"/>
      <c r="D572" s="498"/>
      <c r="E572" s="498"/>
      <c r="F572" s="498"/>
      <c r="G572" s="498"/>
      <c r="H572" s="498"/>
      <c r="I572" s="498"/>
      <c r="J572" s="498"/>
      <c r="K572" s="498"/>
      <c r="L572" s="498"/>
      <c r="M572" s="498"/>
      <c r="N572" s="498"/>
      <c r="O572" s="498"/>
      <c r="P572" s="498"/>
      <c r="Q572" s="498"/>
      <c r="R572" s="498"/>
      <c r="S572" s="498"/>
      <c r="T572" s="498"/>
      <c r="U572" s="498"/>
      <c r="V572" s="498"/>
      <c r="W572" s="498"/>
      <c r="X572" s="498"/>
      <c r="Y572" s="498"/>
    </row>
    <row r="573">
      <c r="A573" s="498"/>
      <c r="B573" s="498"/>
      <c r="C573" s="498"/>
      <c r="D573" s="498"/>
      <c r="E573" s="498"/>
      <c r="F573" s="498"/>
      <c r="G573" s="498"/>
      <c r="H573" s="498"/>
      <c r="I573" s="498"/>
      <c r="J573" s="498"/>
      <c r="K573" s="498"/>
      <c r="L573" s="498"/>
      <c r="M573" s="498"/>
      <c r="N573" s="498"/>
      <c r="O573" s="498"/>
      <c r="P573" s="498"/>
      <c r="Q573" s="498"/>
      <c r="R573" s="498"/>
      <c r="S573" s="498"/>
      <c r="T573" s="498"/>
      <c r="U573" s="498"/>
      <c r="V573" s="498"/>
      <c r="W573" s="498"/>
      <c r="X573" s="498"/>
      <c r="Y573" s="498"/>
    </row>
    <row r="574">
      <c r="A574" s="498"/>
      <c r="B574" s="498"/>
      <c r="C574" s="498"/>
      <c r="D574" s="498"/>
      <c r="E574" s="498"/>
      <c r="F574" s="498"/>
      <c r="G574" s="498"/>
      <c r="H574" s="498"/>
      <c r="I574" s="498"/>
      <c r="J574" s="498"/>
      <c r="K574" s="498"/>
      <c r="L574" s="498"/>
      <c r="M574" s="498"/>
      <c r="N574" s="498"/>
      <c r="O574" s="498"/>
      <c r="P574" s="498"/>
      <c r="Q574" s="498"/>
      <c r="R574" s="498"/>
      <c r="S574" s="498"/>
      <c r="T574" s="498"/>
      <c r="U574" s="498"/>
      <c r="V574" s="498"/>
      <c r="W574" s="498"/>
      <c r="X574" s="498"/>
      <c r="Y574" s="498"/>
    </row>
    <row r="575">
      <c r="A575" s="498"/>
      <c r="B575" s="498"/>
      <c r="C575" s="498"/>
      <c r="D575" s="498"/>
      <c r="E575" s="498"/>
      <c r="F575" s="498"/>
      <c r="G575" s="498"/>
      <c r="H575" s="498"/>
      <c r="I575" s="498"/>
      <c r="J575" s="498"/>
      <c r="K575" s="498"/>
      <c r="L575" s="498"/>
      <c r="M575" s="498"/>
      <c r="N575" s="498"/>
      <c r="O575" s="498"/>
      <c r="P575" s="498"/>
      <c r="Q575" s="498"/>
      <c r="R575" s="498"/>
      <c r="S575" s="498"/>
      <c r="T575" s="498"/>
      <c r="U575" s="498"/>
      <c r="V575" s="498"/>
      <c r="W575" s="498"/>
      <c r="X575" s="498"/>
      <c r="Y575" s="498"/>
    </row>
    <row r="576">
      <c r="A576" s="498"/>
      <c r="B576" s="498"/>
      <c r="C576" s="498"/>
      <c r="D576" s="498"/>
      <c r="E576" s="498"/>
      <c r="F576" s="498"/>
      <c r="G576" s="498"/>
      <c r="H576" s="498"/>
      <c r="I576" s="498"/>
      <c r="J576" s="498"/>
      <c r="K576" s="498"/>
      <c r="L576" s="498"/>
      <c r="M576" s="498"/>
      <c r="N576" s="498"/>
      <c r="O576" s="498"/>
      <c r="P576" s="498"/>
      <c r="Q576" s="498"/>
      <c r="R576" s="498"/>
      <c r="S576" s="498"/>
      <c r="T576" s="498"/>
      <c r="U576" s="498"/>
      <c r="V576" s="498"/>
      <c r="W576" s="498"/>
      <c r="X576" s="498"/>
      <c r="Y576" s="498"/>
    </row>
    <row r="577">
      <c r="A577" s="498"/>
      <c r="B577" s="498"/>
      <c r="C577" s="498"/>
      <c r="D577" s="498"/>
      <c r="E577" s="498"/>
      <c r="F577" s="498"/>
      <c r="G577" s="498"/>
      <c r="H577" s="498"/>
      <c r="I577" s="498"/>
      <c r="J577" s="498"/>
      <c r="K577" s="498"/>
      <c r="L577" s="498"/>
      <c r="M577" s="498"/>
      <c r="N577" s="498"/>
      <c r="O577" s="498"/>
      <c r="P577" s="498"/>
      <c r="Q577" s="498"/>
      <c r="R577" s="498"/>
      <c r="S577" s="498"/>
      <c r="T577" s="498"/>
      <c r="U577" s="498"/>
      <c r="V577" s="498"/>
      <c r="W577" s="498"/>
      <c r="X577" s="498"/>
      <c r="Y577" s="498"/>
    </row>
    <row r="578">
      <c r="A578" s="498"/>
      <c r="B578" s="498"/>
      <c r="C578" s="498"/>
      <c r="D578" s="498"/>
      <c r="E578" s="498"/>
      <c r="F578" s="498"/>
      <c r="G578" s="498"/>
      <c r="H578" s="498"/>
      <c r="I578" s="498"/>
      <c r="J578" s="498"/>
      <c r="K578" s="498"/>
      <c r="L578" s="498"/>
      <c r="M578" s="498"/>
      <c r="N578" s="498"/>
      <c r="O578" s="498"/>
      <c r="P578" s="498"/>
      <c r="Q578" s="498"/>
      <c r="R578" s="498"/>
      <c r="S578" s="498"/>
      <c r="T578" s="498"/>
      <c r="U578" s="498"/>
      <c r="V578" s="498"/>
      <c r="W578" s="498"/>
      <c r="X578" s="498"/>
      <c r="Y578" s="498"/>
    </row>
    <row r="579">
      <c r="A579" s="498"/>
      <c r="B579" s="498"/>
      <c r="C579" s="498"/>
      <c r="D579" s="498"/>
      <c r="E579" s="498"/>
      <c r="F579" s="498"/>
      <c r="G579" s="498"/>
      <c r="H579" s="498"/>
      <c r="I579" s="498"/>
      <c r="J579" s="498"/>
      <c r="K579" s="498"/>
      <c r="L579" s="498"/>
      <c r="M579" s="498"/>
      <c r="N579" s="498"/>
      <c r="O579" s="498"/>
      <c r="P579" s="498"/>
      <c r="Q579" s="498"/>
      <c r="R579" s="498"/>
      <c r="S579" s="498"/>
      <c r="T579" s="498"/>
      <c r="U579" s="498"/>
      <c r="V579" s="498"/>
      <c r="W579" s="498"/>
      <c r="X579" s="498"/>
      <c r="Y579" s="498"/>
    </row>
    <row r="580">
      <c r="A580" s="498"/>
      <c r="B580" s="498"/>
      <c r="C580" s="498"/>
      <c r="D580" s="498"/>
      <c r="E580" s="498"/>
      <c r="F580" s="498"/>
      <c r="G580" s="498"/>
      <c r="H580" s="498"/>
      <c r="I580" s="498"/>
      <c r="J580" s="498"/>
      <c r="K580" s="498"/>
      <c r="L580" s="498"/>
      <c r="M580" s="498"/>
      <c r="N580" s="498"/>
      <c r="O580" s="498"/>
      <c r="P580" s="498"/>
      <c r="Q580" s="498"/>
      <c r="R580" s="498"/>
      <c r="S580" s="498"/>
      <c r="T580" s="498"/>
      <c r="U580" s="498"/>
      <c r="V580" s="498"/>
      <c r="W580" s="498"/>
      <c r="X580" s="498"/>
      <c r="Y580" s="498"/>
    </row>
    <row r="581">
      <c r="A581" s="498"/>
      <c r="B581" s="498"/>
      <c r="C581" s="498"/>
      <c r="D581" s="498"/>
      <c r="E581" s="498"/>
      <c r="F581" s="498"/>
      <c r="G581" s="498"/>
      <c r="H581" s="498"/>
      <c r="I581" s="498"/>
      <c r="J581" s="498"/>
      <c r="K581" s="498"/>
      <c r="L581" s="498"/>
      <c r="M581" s="498"/>
      <c r="N581" s="498"/>
      <c r="O581" s="498"/>
      <c r="P581" s="498"/>
      <c r="Q581" s="498"/>
      <c r="R581" s="498"/>
      <c r="S581" s="498"/>
      <c r="T581" s="498"/>
      <c r="U581" s="498"/>
      <c r="V581" s="498"/>
      <c r="W581" s="498"/>
      <c r="X581" s="498"/>
      <c r="Y581" s="498"/>
    </row>
    <row r="582">
      <c r="A582" s="498"/>
      <c r="B582" s="498"/>
      <c r="C582" s="498"/>
      <c r="D582" s="498"/>
      <c r="E582" s="498"/>
      <c r="F582" s="498"/>
      <c r="G582" s="498"/>
      <c r="H582" s="498"/>
      <c r="I582" s="498"/>
      <c r="J582" s="498"/>
      <c r="K582" s="498"/>
      <c r="L582" s="498"/>
      <c r="M582" s="498"/>
      <c r="N582" s="498"/>
      <c r="O582" s="498"/>
      <c r="P582" s="498"/>
      <c r="Q582" s="498"/>
      <c r="R582" s="498"/>
      <c r="S582" s="498"/>
      <c r="T582" s="498"/>
      <c r="U582" s="498"/>
      <c r="V582" s="498"/>
      <c r="W582" s="498"/>
      <c r="X582" s="498"/>
      <c r="Y582" s="498"/>
    </row>
    <row r="583">
      <c r="A583" s="498"/>
      <c r="B583" s="498"/>
      <c r="C583" s="498"/>
      <c r="D583" s="498"/>
      <c r="E583" s="498"/>
      <c r="F583" s="498"/>
      <c r="G583" s="498"/>
      <c r="H583" s="498"/>
      <c r="I583" s="498"/>
      <c r="J583" s="498"/>
      <c r="K583" s="498"/>
      <c r="L583" s="498"/>
      <c r="M583" s="498"/>
      <c r="N583" s="498"/>
      <c r="O583" s="498"/>
      <c r="P583" s="498"/>
      <c r="Q583" s="498"/>
      <c r="R583" s="498"/>
      <c r="S583" s="498"/>
      <c r="T583" s="498"/>
      <c r="U583" s="498"/>
      <c r="V583" s="498"/>
      <c r="W583" s="498"/>
      <c r="X583" s="498"/>
      <c r="Y583" s="498"/>
    </row>
    <row r="584">
      <c r="A584" s="498"/>
      <c r="B584" s="498"/>
      <c r="C584" s="498"/>
      <c r="D584" s="498"/>
      <c r="E584" s="498"/>
      <c r="F584" s="498"/>
      <c r="G584" s="498"/>
      <c r="H584" s="498"/>
      <c r="I584" s="498"/>
      <c r="J584" s="498"/>
      <c r="K584" s="498"/>
      <c r="L584" s="498"/>
      <c r="M584" s="498"/>
      <c r="N584" s="498"/>
      <c r="O584" s="498"/>
      <c r="P584" s="498"/>
      <c r="Q584" s="498"/>
      <c r="R584" s="498"/>
      <c r="S584" s="498"/>
      <c r="T584" s="498"/>
      <c r="U584" s="498"/>
      <c r="V584" s="498"/>
      <c r="W584" s="498"/>
      <c r="X584" s="498"/>
      <c r="Y584" s="498"/>
    </row>
    <row r="585">
      <c r="A585" s="498"/>
      <c r="B585" s="498"/>
      <c r="C585" s="498"/>
      <c r="D585" s="498"/>
      <c r="E585" s="498"/>
      <c r="F585" s="498"/>
      <c r="G585" s="498"/>
      <c r="H585" s="498"/>
      <c r="I585" s="498"/>
      <c r="J585" s="498"/>
      <c r="K585" s="498"/>
      <c r="L585" s="498"/>
      <c r="M585" s="498"/>
      <c r="N585" s="498"/>
      <c r="O585" s="498"/>
      <c r="P585" s="498"/>
      <c r="Q585" s="498"/>
      <c r="R585" s="498"/>
      <c r="S585" s="498"/>
      <c r="T585" s="498"/>
      <c r="U585" s="498"/>
      <c r="V585" s="498"/>
      <c r="W585" s="498"/>
      <c r="X585" s="498"/>
      <c r="Y585" s="498"/>
    </row>
    <row r="586">
      <c r="A586" s="498"/>
      <c r="B586" s="498"/>
      <c r="C586" s="498"/>
      <c r="D586" s="498"/>
      <c r="E586" s="498"/>
      <c r="F586" s="498"/>
      <c r="G586" s="498"/>
      <c r="H586" s="498"/>
      <c r="I586" s="498"/>
      <c r="J586" s="498"/>
      <c r="K586" s="498"/>
      <c r="L586" s="498"/>
      <c r="M586" s="498"/>
      <c r="N586" s="498"/>
      <c r="O586" s="498"/>
      <c r="P586" s="498"/>
      <c r="Q586" s="498"/>
      <c r="R586" s="498"/>
      <c r="S586" s="498"/>
      <c r="T586" s="498"/>
      <c r="U586" s="498"/>
      <c r="V586" s="498"/>
      <c r="W586" s="498"/>
      <c r="X586" s="498"/>
      <c r="Y586" s="498"/>
    </row>
    <row r="587">
      <c r="A587" s="498"/>
      <c r="B587" s="498"/>
      <c r="C587" s="498"/>
      <c r="D587" s="498"/>
      <c r="E587" s="498"/>
      <c r="F587" s="498"/>
      <c r="G587" s="498"/>
      <c r="H587" s="498"/>
      <c r="I587" s="498"/>
      <c r="J587" s="498"/>
      <c r="K587" s="498"/>
      <c r="L587" s="498"/>
      <c r="M587" s="498"/>
      <c r="N587" s="498"/>
      <c r="O587" s="498"/>
      <c r="P587" s="498"/>
      <c r="Q587" s="498"/>
      <c r="R587" s="498"/>
      <c r="S587" s="498"/>
      <c r="T587" s="498"/>
      <c r="U587" s="498"/>
      <c r="V587" s="498"/>
      <c r="W587" s="498"/>
      <c r="X587" s="498"/>
      <c r="Y587" s="498"/>
    </row>
    <row r="588">
      <c r="A588" s="498"/>
      <c r="B588" s="498"/>
      <c r="C588" s="498"/>
      <c r="D588" s="498"/>
      <c r="E588" s="498"/>
      <c r="F588" s="498"/>
      <c r="G588" s="498"/>
      <c r="H588" s="498"/>
      <c r="I588" s="498"/>
      <c r="J588" s="498"/>
      <c r="K588" s="498"/>
      <c r="L588" s="498"/>
      <c r="M588" s="498"/>
      <c r="N588" s="498"/>
      <c r="O588" s="498"/>
      <c r="P588" s="498"/>
      <c r="Q588" s="498"/>
      <c r="R588" s="498"/>
      <c r="S588" s="498"/>
      <c r="T588" s="498"/>
      <c r="U588" s="498"/>
      <c r="V588" s="498"/>
      <c r="W588" s="498"/>
      <c r="X588" s="498"/>
      <c r="Y588" s="498"/>
    </row>
    <row r="589">
      <c r="A589" s="498"/>
      <c r="B589" s="498"/>
      <c r="C589" s="498"/>
      <c r="D589" s="498"/>
      <c r="E589" s="498"/>
      <c r="F589" s="498"/>
      <c r="G589" s="498"/>
      <c r="H589" s="498"/>
      <c r="I589" s="498"/>
      <c r="J589" s="498"/>
      <c r="K589" s="498"/>
      <c r="L589" s="498"/>
      <c r="M589" s="498"/>
      <c r="N589" s="498"/>
      <c r="O589" s="498"/>
      <c r="P589" s="498"/>
      <c r="Q589" s="498"/>
      <c r="R589" s="498"/>
      <c r="S589" s="498"/>
      <c r="T589" s="498"/>
      <c r="U589" s="498"/>
      <c r="V589" s="498"/>
      <c r="W589" s="498"/>
      <c r="X589" s="498"/>
      <c r="Y589" s="498"/>
    </row>
    <row r="590">
      <c r="A590" s="498"/>
      <c r="B590" s="498"/>
      <c r="C590" s="498"/>
      <c r="D590" s="498"/>
      <c r="E590" s="498"/>
      <c r="F590" s="498"/>
      <c r="G590" s="498"/>
      <c r="H590" s="498"/>
      <c r="I590" s="498"/>
      <c r="J590" s="498"/>
      <c r="K590" s="498"/>
      <c r="L590" s="498"/>
      <c r="M590" s="498"/>
      <c r="N590" s="498"/>
      <c r="O590" s="498"/>
      <c r="P590" s="498"/>
      <c r="Q590" s="498"/>
      <c r="R590" s="498"/>
      <c r="S590" s="498"/>
      <c r="T590" s="498"/>
      <c r="U590" s="498"/>
      <c r="V590" s="498"/>
      <c r="W590" s="498"/>
      <c r="X590" s="498"/>
      <c r="Y590" s="498"/>
    </row>
    <row r="591">
      <c r="A591" s="498"/>
      <c r="B591" s="498"/>
      <c r="C591" s="498"/>
      <c r="D591" s="498"/>
      <c r="E591" s="498"/>
      <c r="F591" s="498"/>
      <c r="G591" s="498"/>
      <c r="H591" s="498"/>
      <c r="I591" s="498"/>
      <c r="J591" s="498"/>
      <c r="K591" s="498"/>
      <c r="L591" s="498"/>
      <c r="M591" s="498"/>
      <c r="N591" s="498"/>
      <c r="O591" s="498"/>
      <c r="P591" s="498"/>
      <c r="Q591" s="498"/>
      <c r="R591" s="498"/>
      <c r="S591" s="498"/>
      <c r="T591" s="498"/>
      <c r="U591" s="498"/>
      <c r="V591" s="498"/>
      <c r="W591" s="498"/>
      <c r="X591" s="498"/>
      <c r="Y591" s="498"/>
    </row>
    <row r="592">
      <c r="A592" s="498"/>
      <c r="B592" s="498"/>
      <c r="C592" s="498"/>
      <c r="D592" s="498"/>
      <c r="E592" s="498"/>
      <c r="F592" s="498"/>
      <c r="G592" s="498"/>
      <c r="H592" s="498"/>
      <c r="I592" s="498"/>
      <c r="J592" s="498"/>
      <c r="K592" s="498"/>
      <c r="L592" s="498"/>
      <c r="M592" s="498"/>
      <c r="N592" s="498"/>
      <c r="O592" s="498"/>
      <c r="P592" s="498"/>
      <c r="Q592" s="498"/>
      <c r="R592" s="498"/>
      <c r="S592" s="498"/>
      <c r="T592" s="498"/>
      <c r="U592" s="498"/>
      <c r="V592" s="498"/>
      <c r="W592" s="498"/>
      <c r="X592" s="498"/>
      <c r="Y592" s="498"/>
    </row>
    <row r="593">
      <c r="A593" s="498"/>
      <c r="B593" s="498"/>
      <c r="C593" s="498"/>
      <c r="D593" s="498"/>
      <c r="E593" s="498"/>
      <c r="F593" s="498"/>
      <c r="G593" s="498"/>
      <c r="H593" s="498"/>
      <c r="I593" s="498"/>
      <c r="J593" s="498"/>
      <c r="K593" s="498"/>
      <c r="L593" s="498"/>
      <c r="M593" s="498"/>
      <c r="N593" s="498"/>
      <c r="O593" s="498"/>
      <c r="P593" s="498"/>
      <c r="Q593" s="498"/>
      <c r="R593" s="498"/>
      <c r="S593" s="498"/>
      <c r="T593" s="498"/>
      <c r="U593" s="498"/>
      <c r="V593" s="498"/>
      <c r="W593" s="498"/>
      <c r="X593" s="498"/>
      <c r="Y593" s="498"/>
    </row>
    <row r="594">
      <c r="A594" s="498"/>
      <c r="B594" s="498"/>
      <c r="C594" s="498"/>
      <c r="D594" s="498"/>
      <c r="E594" s="498"/>
      <c r="F594" s="498"/>
      <c r="G594" s="498"/>
      <c r="H594" s="498"/>
      <c r="I594" s="498"/>
      <c r="J594" s="498"/>
      <c r="K594" s="498"/>
      <c r="L594" s="498"/>
      <c r="M594" s="498"/>
      <c r="N594" s="498"/>
      <c r="O594" s="498"/>
      <c r="P594" s="498"/>
      <c r="Q594" s="498"/>
      <c r="R594" s="498"/>
      <c r="S594" s="498"/>
      <c r="T594" s="498"/>
      <c r="U594" s="498"/>
      <c r="V594" s="498"/>
      <c r="W594" s="498"/>
      <c r="X594" s="498"/>
      <c r="Y594" s="498"/>
    </row>
    <row r="595">
      <c r="A595" s="498"/>
      <c r="B595" s="498"/>
      <c r="C595" s="498"/>
      <c r="D595" s="498"/>
      <c r="E595" s="498"/>
      <c r="F595" s="498"/>
      <c r="G595" s="498"/>
      <c r="H595" s="498"/>
      <c r="I595" s="498"/>
      <c r="J595" s="498"/>
      <c r="K595" s="498"/>
      <c r="L595" s="498"/>
      <c r="M595" s="498"/>
      <c r="N595" s="498"/>
      <c r="O595" s="498"/>
      <c r="P595" s="498"/>
      <c r="Q595" s="498"/>
      <c r="R595" s="498"/>
      <c r="S595" s="498"/>
      <c r="T595" s="498"/>
      <c r="U595" s="498"/>
      <c r="V595" s="498"/>
      <c r="W595" s="498"/>
      <c r="X595" s="498"/>
      <c r="Y595" s="498"/>
    </row>
    <row r="596">
      <c r="A596" s="498"/>
      <c r="B596" s="498"/>
      <c r="C596" s="498"/>
      <c r="D596" s="498"/>
      <c r="E596" s="498"/>
      <c r="F596" s="498"/>
      <c r="G596" s="498"/>
      <c r="H596" s="498"/>
      <c r="I596" s="498"/>
      <c r="J596" s="498"/>
      <c r="K596" s="498"/>
      <c r="L596" s="498"/>
      <c r="M596" s="498"/>
      <c r="N596" s="498"/>
      <c r="O596" s="498"/>
      <c r="P596" s="498"/>
      <c r="Q596" s="498"/>
      <c r="R596" s="498"/>
      <c r="S596" s="498"/>
      <c r="T596" s="498"/>
      <c r="U596" s="498"/>
      <c r="V596" s="498"/>
      <c r="W596" s="498"/>
      <c r="X596" s="498"/>
      <c r="Y596" s="498"/>
    </row>
    <row r="597">
      <c r="A597" s="498"/>
      <c r="B597" s="498"/>
      <c r="C597" s="498"/>
      <c r="D597" s="498"/>
      <c r="E597" s="498"/>
      <c r="F597" s="498"/>
      <c r="G597" s="498"/>
      <c r="H597" s="498"/>
      <c r="I597" s="498"/>
      <c r="J597" s="498"/>
      <c r="K597" s="498"/>
      <c r="L597" s="498"/>
      <c r="M597" s="498"/>
      <c r="N597" s="498"/>
      <c r="O597" s="498"/>
      <c r="P597" s="498"/>
      <c r="Q597" s="498"/>
      <c r="R597" s="498"/>
      <c r="S597" s="498"/>
      <c r="T597" s="498"/>
      <c r="U597" s="498"/>
      <c r="V597" s="498"/>
      <c r="W597" s="498"/>
      <c r="X597" s="498"/>
      <c r="Y597" s="498"/>
    </row>
    <row r="598">
      <c r="A598" s="498"/>
      <c r="B598" s="498"/>
      <c r="C598" s="498"/>
      <c r="D598" s="498"/>
      <c r="E598" s="498"/>
      <c r="F598" s="498"/>
      <c r="G598" s="498"/>
      <c r="H598" s="498"/>
      <c r="I598" s="498"/>
      <c r="J598" s="498"/>
      <c r="K598" s="498"/>
      <c r="L598" s="498"/>
      <c r="M598" s="498"/>
      <c r="N598" s="498"/>
      <c r="O598" s="498"/>
      <c r="P598" s="498"/>
      <c r="Q598" s="498"/>
      <c r="R598" s="498"/>
      <c r="S598" s="498"/>
      <c r="T598" s="498"/>
      <c r="U598" s="498"/>
      <c r="V598" s="498"/>
      <c r="W598" s="498"/>
      <c r="X598" s="498"/>
      <c r="Y598" s="498"/>
    </row>
    <row r="599">
      <c r="A599" s="498"/>
      <c r="B599" s="498"/>
      <c r="C599" s="498"/>
      <c r="D599" s="498"/>
      <c r="E599" s="498"/>
      <c r="F599" s="498"/>
      <c r="G599" s="498"/>
      <c r="H599" s="498"/>
      <c r="I599" s="498"/>
      <c r="J599" s="498"/>
      <c r="K599" s="498"/>
      <c r="L599" s="498"/>
      <c r="M599" s="498"/>
      <c r="N599" s="498"/>
      <c r="O599" s="498"/>
      <c r="P599" s="498"/>
      <c r="Q599" s="498"/>
      <c r="R599" s="498"/>
      <c r="S599" s="498"/>
      <c r="T599" s="498"/>
      <c r="U599" s="498"/>
      <c r="V599" s="498"/>
      <c r="W599" s="498"/>
      <c r="X599" s="498"/>
      <c r="Y599" s="498"/>
    </row>
    <row r="600">
      <c r="A600" s="498"/>
      <c r="B600" s="498"/>
      <c r="C600" s="498"/>
      <c r="D600" s="498"/>
      <c r="E600" s="498"/>
      <c r="F600" s="498"/>
      <c r="G600" s="498"/>
      <c r="H600" s="498"/>
      <c r="I600" s="498"/>
      <c r="J600" s="498"/>
      <c r="K600" s="498"/>
      <c r="L600" s="498"/>
      <c r="M600" s="498"/>
      <c r="N600" s="498"/>
      <c r="O600" s="498"/>
      <c r="P600" s="498"/>
      <c r="Q600" s="498"/>
      <c r="R600" s="498"/>
      <c r="S600" s="498"/>
      <c r="T600" s="498"/>
      <c r="U600" s="498"/>
      <c r="V600" s="498"/>
      <c r="W600" s="498"/>
      <c r="X600" s="498"/>
      <c r="Y600" s="498"/>
    </row>
    <row r="601">
      <c r="A601" s="498"/>
      <c r="B601" s="498"/>
      <c r="C601" s="498"/>
      <c r="D601" s="498"/>
      <c r="E601" s="498"/>
      <c r="F601" s="498"/>
      <c r="G601" s="498"/>
      <c r="H601" s="498"/>
      <c r="I601" s="498"/>
      <c r="J601" s="498"/>
      <c r="K601" s="498"/>
      <c r="L601" s="498"/>
      <c r="M601" s="498"/>
      <c r="N601" s="498"/>
      <c r="O601" s="498"/>
      <c r="P601" s="498"/>
      <c r="Q601" s="498"/>
      <c r="R601" s="498"/>
      <c r="S601" s="498"/>
      <c r="T601" s="498"/>
      <c r="U601" s="498"/>
      <c r="V601" s="498"/>
      <c r="W601" s="498"/>
      <c r="X601" s="498"/>
      <c r="Y601" s="498"/>
    </row>
    <row r="602">
      <c r="A602" s="498"/>
      <c r="B602" s="498"/>
      <c r="C602" s="498"/>
      <c r="D602" s="498"/>
      <c r="E602" s="498"/>
      <c r="F602" s="498"/>
      <c r="G602" s="498"/>
      <c r="H602" s="498"/>
      <c r="I602" s="498"/>
      <c r="J602" s="498"/>
      <c r="K602" s="498"/>
      <c r="L602" s="498"/>
      <c r="M602" s="498"/>
      <c r="N602" s="498"/>
      <c r="O602" s="498"/>
      <c r="P602" s="498"/>
      <c r="Q602" s="498"/>
      <c r="R602" s="498"/>
      <c r="S602" s="498"/>
      <c r="T602" s="498"/>
      <c r="U602" s="498"/>
      <c r="V602" s="498"/>
      <c r="W602" s="498"/>
      <c r="X602" s="498"/>
      <c r="Y602" s="498"/>
    </row>
    <row r="603">
      <c r="A603" s="498"/>
      <c r="B603" s="498"/>
      <c r="C603" s="498"/>
      <c r="D603" s="498"/>
      <c r="E603" s="498"/>
      <c r="F603" s="498"/>
      <c r="G603" s="498"/>
      <c r="H603" s="498"/>
      <c r="I603" s="498"/>
      <c r="J603" s="498"/>
      <c r="K603" s="498"/>
      <c r="L603" s="498"/>
      <c r="M603" s="498"/>
      <c r="N603" s="498"/>
      <c r="O603" s="498"/>
      <c r="P603" s="498"/>
      <c r="Q603" s="498"/>
      <c r="R603" s="498"/>
      <c r="S603" s="498"/>
      <c r="T603" s="498"/>
      <c r="U603" s="498"/>
      <c r="V603" s="498"/>
      <c r="W603" s="498"/>
      <c r="X603" s="498"/>
      <c r="Y603" s="498"/>
    </row>
    <row r="604">
      <c r="A604" s="498"/>
      <c r="B604" s="498"/>
      <c r="C604" s="498"/>
      <c r="D604" s="498"/>
      <c r="E604" s="498"/>
      <c r="F604" s="498"/>
      <c r="G604" s="498"/>
      <c r="H604" s="498"/>
      <c r="I604" s="498"/>
      <c r="J604" s="498"/>
      <c r="K604" s="498"/>
      <c r="L604" s="498"/>
      <c r="M604" s="498"/>
      <c r="N604" s="498"/>
      <c r="O604" s="498"/>
      <c r="P604" s="498"/>
      <c r="Q604" s="498"/>
      <c r="R604" s="498"/>
      <c r="S604" s="498"/>
      <c r="T604" s="498"/>
      <c r="U604" s="498"/>
      <c r="V604" s="498"/>
      <c r="W604" s="498"/>
      <c r="X604" s="498"/>
      <c r="Y604" s="498"/>
    </row>
    <row r="605">
      <c r="A605" s="498"/>
      <c r="B605" s="498"/>
      <c r="C605" s="498"/>
      <c r="D605" s="498"/>
      <c r="E605" s="498"/>
      <c r="F605" s="498"/>
      <c r="G605" s="498"/>
      <c r="H605" s="498"/>
      <c r="I605" s="498"/>
      <c r="J605" s="498"/>
      <c r="K605" s="498"/>
      <c r="L605" s="498"/>
      <c r="M605" s="498"/>
      <c r="N605" s="498"/>
      <c r="O605" s="498"/>
      <c r="P605" s="498"/>
      <c r="Q605" s="498"/>
      <c r="R605" s="498"/>
      <c r="S605" s="498"/>
      <c r="T605" s="498"/>
      <c r="U605" s="498"/>
      <c r="V605" s="498"/>
      <c r="W605" s="498"/>
      <c r="X605" s="498"/>
      <c r="Y605" s="498"/>
    </row>
    <row r="606">
      <c r="A606" s="498"/>
      <c r="B606" s="498"/>
      <c r="C606" s="498"/>
      <c r="D606" s="498"/>
      <c r="E606" s="498"/>
      <c r="F606" s="498"/>
      <c r="G606" s="498"/>
      <c r="H606" s="498"/>
      <c r="I606" s="498"/>
      <c r="J606" s="498"/>
      <c r="K606" s="498"/>
      <c r="L606" s="498"/>
      <c r="M606" s="498"/>
      <c r="N606" s="498"/>
      <c r="O606" s="498"/>
      <c r="P606" s="498"/>
      <c r="Q606" s="498"/>
      <c r="R606" s="498"/>
      <c r="S606" s="498"/>
      <c r="T606" s="498"/>
      <c r="U606" s="498"/>
      <c r="V606" s="498"/>
      <c r="W606" s="498"/>
      <c r="X606" s="498"/>
      <c r="Y606" s="498"/>
    </row>
    <row r="607">
      <c r="A607" s="498"/>
      <c r="B607" s="498"/>
      <c r="C607" s="498"/>
      <c r="D607" s="498"/>
      <c r="E607" s="498"/>
      <c r="F607" s="498"/>
      <c r="G607" s="498"/>
      <c r="H607" s="498"/>
      <c r="I607" s="498"/>
      <c r="J607" s="498"/>
      <c r="K607" s="498"/>
      <c r="L607" s="498"/>
      <c r="M607" s="498"/>
      <c r="N607" s="498"/>
      <c r="O607" s="498"/>
      <c r="P607" s="498"/>
      <c r="Q607" s="498"/>
      <c r="R607" s="498"/>
      <c r="S607" s="498"/>
      <c r="T607" s="498"/>
      <c r="U607" s="498"/>
      <c r="V607" s="498"/>
      <c r="W607" s="498"/>
      <c r="X607" s="498"/>
      <c r="Y607" s="498"/>
    </row>
    <row r="608">
      <c r="A608" s="498"/>
      <c r="B608" s="498"/>
      <c r="C608" s="498"/>
      <c r="D608" s="498"/>
      <c r="E608" s="498"/>
      <c r="F608" s="498"/>
      <c r="G608" s="498"/>
      <c r="H608" s="498"/>
      <c r="I608" s="498"/>
      <c r="J608" s="498"/>
      <c r="K608" s="498"/>
      <c r="L608" s="498"/>
      <c r="M608" s="498"/>
      <c r="N608" s="498"/>
      <c r="O608" s="498"/>
      <c r="P608" s="498"/>
      <c r="Q608" s="498"/>
      <c r="R608" s="498"/>
      <c r="S608" s="498"/>
      <c r="T608" s="498"/>
      <c r="U608" s="498"/>
      <c r="V608" s="498"/>
      <c r="W608" s="498"/>
      <c r="X608" s="498"/>
      <c r="Y608" s="498"/>
    </row>
    <row r="609">
      <c r="A609" s="498"/>
      <c r="B609" s="498"/>
      <c r="C609" s="498"/>
      <c r="D609" s="498"/>
      <c r="E609" s="498"/>
      <c r="F609" s="498"/>
      <c r="G609" s="498"/>
      <c r="H609" s="498"/>
      <c r="I609" s="498"/>
      <c r="J609" s="498"/>
      <c r="K609" s="498"/>
      <c r="L609" s="498"/>
      <c r="M609" s="498"/>
      <c r="N609" s="498"/>
      <c r="O609" s="498"/>
      <c r="P609" s="498"/>
      <c r="Q609" s="498"/>
      <c r="R609" s="498"/>
      <c r="S609" s="498"/>
      <c r="T609" s="498"/>
      <c r="U609" s="498"/>
      <c r="V609" s="498"/>
      <c r="W609" s="498"/>
      <c r="X609" s="498"/>
      <c r="Y609" s="498"/>
    </row>
    <row r="610">
      <c r="A610" s="498"/>
      <c r="B610" s="498"/>
      <c r="C610" s="498"/>
      <c r="D610" s="498"/>
      <c r="E610" s="498"/>
      <c r="F610" s="498"/>
      <c r="G610" s="498"/>
      <c r="H610" s="498"/>
      <c r="I610" s="498"/>
      <c r="J610" s="498"/>
      <c r="K610" s="498"/>
      <c r="L610" s="498"/>
      <c r="M610" s="498"/>
      <c r="N610" s="498"/>
      <c r="O610" s="498"/>
      <c r="P610" s="498"/>
      <c r="Q610" s="498"/>
      <c r="R610" s="498"/>
      <c r="S610" s="498"/>
      <c r="T610" s="498"/>
      <c r="U610" s="498"/>
      <c r="V610" s="498"/>
      <c r="W610" s="498"/>
      <c r="X610" s="498"/>
      <c r="Y610" s="498"/>
    </row>
    <row r="611">
      <c r="A611" s="498"/>
      <c r="B611" s="498"/>
      <c r="C611" s="498"/>
      <c r="D611" s="498"/>
      <c r="E611" s="498"/>
      <c r="F611" s="498"/>
      <c r="G611" s="498"/>
      <c r="H611" s="498"/>
      <c r="I611" s="498"/>
      <c r="J611" s="498"/>
      <c r="K611" s="498"/>
      <c r="L611" s="498"/>
      <c r="M611" s="498"/>
      <c r="N611" s="498"/>
      <c r="O611" s="498"/>
      <c r="P611" s="498"/>
      <c r="Q611" s="498"/>
      <c r="R611" s="498"/>
      <c r="S611" s="498"/>
      <c r="T611" s="498"/>
      <c r="U611" s="498"/>
      <c r="V611" s="498"/>
      <c r="W611" s="498"/>
      <c r="X611" s="498"/>
      <c r="Y611" s="498"/>
    </row>
    <row r="612">
      <c r="A612" s="498"/>
      <c r="B612" s="498"/>
      <c r="C612" s="498"/>
      <c r="D612" s="498"/>
      <c r="E612" s="498"/>
      <c r="F612" s="498"/>
      <c r="G612" s="498"/>
      <c r="H612" s="498"/>
      <c r="I612" s="498"/>
      <c r="J612" s="498"/>
      <c r="K612" s="498"/>
      <c r="L612" s="498"/>
      <c r="M612" s="498"/>
      <c r="N612" s="498"/>
      <c r="O612" s="498"/>
      <c r="P612" s="498"/>
      <c r="Q612" s="498"/>
      <c r="R612" s="498"/>
      <c r="S612" s="498"/>
      <c r="T612" s="498"/>
      <c r="U612" s="498"/>
      <c r="V612" s="498"/>
      <c r="W612" s="498"/>
      <c r="X612" s="498"/>
      <c r="Y612" s="498"/>
    </row>
    <row r="613">
      <c r="A613" s="498"/>
      <c r="B613" s="498"/>
      <c r="C613" s="498"/>
      <c r="D613" s="498"/>
      <c r="E613" s="498"/>
      <c r="F613" s="498"/>
      <c r="G613" s="498"/>
      <c r="H613" s="498"/>
      <c r="I613" s="498"/>
      <c r="J613" s="498"/>
      <c r="K613" s="498"/>
      <c r="L613" s="498"/>
      <c r="M613" s="498"/>
      <c r="N613" s="498"/>
      <c r="O613" s="498"/>
      <c r="P613" s="498"/>
      <c r="Q613" s="498"/>
      <c r="R613" s="498"/>
      <c r="S613" s="498"/>
      <c r="T613" s="498"/>
      <c r="U613" s="498"/>
      <c r="V613" s="498"/>
      <c r="W613" s="498"/>
      <c r="X613" s="498"/>
      <c r="Y613" s="498"/>
    </row>
    <row r="614">
      <c r="A614" s="498"/>
      <c r="B614" s="498"/>
      <c r="C614" s="498"/>
      <c r="D614" s="498"/>
      <c r="E614" s="498"/>
      <c r="F614" s="498"/>
      <c r="G614" s="498"/>
      <c r="H614" s="498"/>
      <c r="I614" s="498"/>
      <c r="J614" s="498"/>
      <c r="K614" s="498"/>
      <c r="L614" s="498"/>
      <c r="M614" s="498"/>
      <c r="N614" s="498"/>
      <c r="O614" s="498"/>
      <c r="P614" s="498"/>
      <c r="Q614" s="498"/>
      <c r="R614" s="498"/>
      <c r="S614" s="498"/>
      <c r="T614" s="498"/>
      <c r="U614" s="498"/>
      <c r="V614" s="498"/>
      <c r="W614" s="498"/>
      <c r="X614" s="498"/>
      <c r="Y614" s="498"/>
    </row>
    <row r="615">
      <c r="A615" s="498"/>
      <c r="B615" s="498"/>
      <c r="C615" s="498"/>
      <c r="D615" s="498"/>
      <c r="E615" s="498"/>
      <c r="F615" s="498"/>
      <c r="G615" s="498"/>
      <c r="H615" s="498"/>
      <c r="I615" s="498"/>
      <c r="J615" s="498"/>
      <c r="K615" s="498"/>
      <c r="L615" s="498"/>
      <c r="M615" s="498"/>
      <c r="N615" s="498"/>
      <c r="O615" s="498"/>
      <c r="P615" s="498"/>
      <c r="Q615" s="498"/>
      <c r="R615" s="498"/>
      <c r="S615" s="498"/>
      <c r="T615" s="498"/>
      <c r="U615" s="498"/>
      <c r="V615" s="498"/>
      <c r="W615" s="498"/>
      <c r="X615" s="498"/>
      <c r="Y615" s="498"/>
    </row>
    <row r="616">
      <c r="A616" s="498"/>
      <c r="B616" s="498"/>
      <c r="C616" s="498"/>
      <c r="D616" s="498"/>
      <c r="E616" s="498"/>
      <c r="F616" s="498"/>
      <c r="G616" s="498"/>
      <c r="H616" s="498"/>
      <c r="I616" s="498"/>
      <c r="J616" s="498"/>
      <c r="K616" s="498"/>
      <c r="L616" s="498"/>
      <c r="M616" s="498"/>
      <c r="N616" s="498"/>
      <c r="O616" s="498"/>
      <c r="P616" s="498"/>
      <c r="Q616" s="498"/>
      <c r="R616" s="498"/>
      <c r="S616" s="498"/>
      <c r="T616" s="498"/>
      <c r="U616" s="498"/>
      <c r="V616" s="498"/>
      <c r="W616" s="498"/>
      <c r="X616" s="498"/>
      <c r="Y616" s="498"/>
    </row>
    <row r="617">
      <c r="A617" s="498"/>
      <c r="B617" s="498"/>
      <c r="C617" s="498"/>
      <c r="D617" s="498"/>
      <c r="E617" s="498"/>
      <c r="F617" s="498"/>
      <c r="G617" s="498"/>
      <c r="H617" s="498"/>
      <c r="I617" s="498"/>
      <c r="J617" s="498"/>
      <c r="K617" s="498"/>
      <c r="L617" s="498"/>
      <c r="M617" s="498"/>
      <c r="N617" s="498"/>
      <c r="O617" s="498"/>
      <c r="P617" s="498"/>
      <c r="Q617" s="498"/>
      <c r="R617" s="498"/>
      <c r="S617" s="498"/>
      <c r="T617" s="498"/>
      <c r="U617" s="498"/>
      <c r="V617" s="498"/>
      <c r="W617" s="498"/>
      <c r="X617" s="498"/>
      <c r="Y617" s="498"/>
    </row>
    <row r="618">
      <c r="A618" s="498"/>
      <c r="B618" s="498"/>
      <c r="C618" s="498"/>
      <c r="D618" s="498"/>
      <c r="E618" s="498"/>
      <c r="F618" s="498"/>
      <c r="G618" s="498"/>
      <c r="H618" s="498"/>
      <c r="I618" s="498"/>
      <c r="J618" s="498"/>
      <c r="K618" s="498"/>
      <c r="L618" s="498"/>
      <c r="M618" s="498"/>
      <c r="N618" s="498"/>
      <c r="O618" s="498"/>
      <c r="P618" s="498"/>
      <c r="Q618" s="498"/>
      <c r="R618" s="498"/>
      <c r="S618" s="498"/>
      <c r="T618" s="498"/>
      <c r="U618" s="498"/>
      <c r="V618" s="498"/>
      <c r="W618" s="498"/>
      <c r="X618" s="498"/>
      <c r="Y618" s="498"/>
    </row>
    <row r="619">
      <c r="A619" s="498"/>
      <c r="B619" s="498"/>
      <c r="C619" s="498"/>
      <c r="D619" s="498"/>
      <c r="E619" s="498"/>
      <c r="F619" s="498"/>
      <c r="G619" s="498"/>
      <c r="H619" s="498"/>
      <c r="I619" s="498"/>
      <c r="J619" s="498"/>
      <c r="K619" s="498"/>
      <c r="L619" s="498"/>
      <c r="M619" s="498"/>
      <c r="N619" s="498"/>
      <c r="O619" s="498"/>
      <c r="P619" s="498"/>
      <c r="Q619" s="498"/>
      <c r="R619" s="498"/>
      <c r="S619" s="498"/>
      <c r="T619" s="498"/>
      <c r="U619" s="498"/>
      <c r="V619" s="498"/>
      <c r="W619" s="498"/>
      <c r="X619" s="498"/>
      <c r="Y619" s="498"/>
    </row>
    <row r="620">
      <c r="A620" s="498"/>
      <c r="B620" s="498"/>
      <c r="C620" s="498"/>
      <c r="D620" s="498"/>
      <c r="E620" s="498"/>
      <c r="F620" s="498"/>
      <c r="G620" s="498"/>
      <c r="H620" s="498"/>
      <c r="I620" s="498"/>
      <c r="J620" s="498"/>
      <c r="K620" s="498"/>
      <c r="L620" s="498"/>
      <c r="M620" s="498"/>
      <c r="N620" s="498"/>
      <c r="O620" s="498"/>
      <c r="P620" s="498"/>
      <c r="Q620" s="498"/>
      <c r="R620" s="498"/>
      <c r="S620" s="498"/>
      <c r="T620" s="498"/>
      <c r="U620" s="498"/>
      <c r="V620" s="498"/>
      <c r="W620" s="498"/>
      <c r="X620" s="498"/>
      <c r="Y620" s="498"/>
    </row>
    <row r="621">
      <c r="A621" s="498"/>
      <c r="B621" s="498"/>
      <c r="C621" s="498"/>
      <c r="D621" s="498"/>
      <c r="E621" s="498"/>
      <c r="F621" s="498"/>
      <c r="G621" s="498"/>
      <c r="H621" s="498"/>
      <c r="I621" s="498"/>
      <c r="J621" s="498"/>
      <c r="K621" s="498"/>
      <c r="L621" s="498"/>
      <c r="M621" s="498"/>
      <c r="N621" s="498"/>
      <c r="O621" s="498"/>
      <c r="P621" s="498"/>
      <c r="Q621" s="498"/>
      <c r="R621" s="498"/>
      <c r="S621" s="498"/>
      <c r="T621" s="498"/>
      <c r="U621" s="498"/>
      <c r="V621" s="498"/>
      <c r="W621" s="498"/>
      <c r="X621" s="498"/>
      <c r="Y621" s="498"/>
    </row>
    <row r="622">
      <c r="A622" s="498"/>
      <c r="B622" s="498"/>
      <c r="C622" s="498"/>
      <c r="D622" s="498"/>
      <c r="E622" s="498"/>
      <c r="F622" s="498"/>
      <c r="G622" s="498"/>
      <c r="H622" s="498"/>
      <c r="I622" s="498"/>
      <c r="J622" s="498"/>
      <c r="K622" s="498"/>
      <c r="L622" s="498"/>
      <c r="M622" s="498"/>
      <c r="N622" s="498"/>
      <c r="O622" s="498"/>
      <c r="P622" s="498"/>
      <c r="Q622" s="498"/>
      <c r="R622" s="498"/>
      <c r="S622" s="498"/>
      <c r="T622" s="498"/>
      <c r="U622" s="498"/>
      <c r="V622" s="498"/>
      <c r="W622" s="498"/>
      <c r="X622" s="498"/>
      <c r="Y622" s="498"/>
    </row>
    <row r="623">
      <c r="A623" s="498"/>
      <c r="B623" s="498"/>
      <c r="C623" s="498"/>
      <c r="D623" s="498"/>
      <c r="E623" s="498"/>
      <c r="F623" s="498"/>
      <c r="G623" s="498"/>
      <c r="H623" s="498"/>
      <c r="I623" s="498"/>
      <c r="J623" s="498"/>
      <c r="K623" s="498"/>
      <c r="L623" s="498"/>
      <c r="M623" s="498"/>
      <c r="N623" s="498"/>
      <c r="O623" s="498"/>
      <c r="P623" s="498"/>
      <c r="Q623" s="498"/>
      <c r="R623" s="498"/>
      <c r="S623" s="498"/>
      <c r="T623" s="498"/>
      <c r="U623" s="498"/>
      <c r="V623" s="498"/>
      <c r="W623" s="498"/>
      <c r="X623" s="498"/>
      <c r="Y623" s="498"/>
    </row>
    <row r="624">
      <c r="A624" s="498"/>
      <c r="B624" s="498"/>
      <c r="C624" s="498"/>
      <c r="D624" s="498"/>
      <c r="E624" s="498"/>
      <c r="F624" s="498"/>
      <c r="G624" s="498"/>
      <c r="H624" s="498"/>
      <c r="I624" s="498"/>
      <c r="J624" s="498"/>
      <c r="K624" s="498"/>
      <c r="L624" s="498"/>
      <c r="M624" s="498"/>
      <c r="N624" s="498"/>
      <c r="O624" s="498"/>
      <c r="P624" s="498"/>
      <c r="Q624" s="498"/>
      <c r="R624" s="498"/>
      <c r="S624" s="498"/>
      <c r="T624" s="498"/>
      <c r="U624" s="498"/>
      <c r="V624" s="498"/>
      <c r="W624" s="498"/>
      <c r="X624" s="498"/>
      <c r="Y624" s="498"/>
    </row>
    <row r="625">
      <c r="A625" s="498"/>
      <c r="B625" s="498"/>
      <c r="C625" s="498"/>
      <c r="D625" s="498"/>
      <c r="E625" s="498"/>
      <c r="F625" s="498"/>
      <c r="G625" s="498"/>
      <c r="H625" s="498"/>
      <c r="I625" s="498"/>
      <c r="J625" s="498"/>
      <c r="K625" s="498"/>
      <c r="L625" s="498"/>
      <c r="M625" s="498"/>
      <c r="N625" s="498"/>
      <c r="O625" s="498"/>
      <c r="P625" s="498"/>
      <c r="Q625" s="498"/>
      <c r="R625" s="498"/>
      <c r="S625" s="498"/>
      <c r="T625" s="498"/>
      <c r="U625" s="498"/>
      <c r="V625" s="498"/>
      <c r="W625" s="498"/>
      <c r="X625" s="498"/>
      <c r="Y625" s="498"/>
    </row>
    <row r="626">
      <c r="A626" s="498"/>
      <c r="B626" s="498"/>
      <c r="C626" s="498"/>
      <c r="D626" s="498"/>
      <c r="E626" s="498"/>
      <c r="F626" s="498"/>
      <c r="G626" s="498"/>
      <c r="H626" s="498"/>
      <c r="I626" s="498"/>
      <c r="J626" s="498"/>
      <c r="K626" s="498"/>
      <c r="L626" s="498"/>
      <c r="M626" s="498"/>
      <c r="N626" s="498"/>
      <c r="O626" s="498"/>
      <c r="P626" s="498"/>
      <c r="Q626" s="498"/>
      <c r="R626" s="498"/>
      <c r="S626" s="498"/>
      <c r="T626" s="498"/>
      <c r="U626" s="498"/>
      <c r="V626" s="498"/>
      <c r="W626" s="498"/>
      <c r="X626" s="498"/>
      <c r="Y626" s="498"/>
    </row>
    <row r="627">
      <c r="A627" s="498"/>
      <c r="B627" s="498"/>
      <c r="C627" s="498"/>
      <c r="D627" s="498"/>
      <c r="E627" s="498"/>
      <c r="F627" s="498"/>
      <c r="G627" s="498"/>
      <c r="H627" s="498"/>
      <c r="I627" s="498"/>
      <c r="J627" s="498"/>
      <c r="K627" s="498"/>
      <c r="L627" s="498"/>
      <c r="M627" s="498"/>
      <c r="N627" s="498"/>
      <c r="O627" s="498"/>
      <c r="P627" s="498"/>
      <c r="Q627" s="498"/>
      <c r="R627" s="498"/>
      <c r="S627" s="498"/>
      <c r="T627" s="498"/>
      <c r="U627" s="498"/>
      <c r="V627" s="498"/>
      <c r="W627" s="498"/>
      <c r="X627" s="498"/>
      <c r="Y627" s="498"/>
    </row>
    <row r="628">
      <c r="A628" s="498"/>
      <c r="B628" s="498"/>
      <c r="C628" s="498"/>
      <c r="D628" s="498"/>
      <c r="E628" s="498"/>
      <c r="F628" s="498"/>
      <c r="G628" s="498"/>
      <c r="H628" s="498"/>
      <c r="I628" s="498"/>
      <c r="J628" s="498"/>
      <c r="K628" s="498"/>
      <c r="L628" s="498"/>
      <c r="M628" s="498"/>
      <c r="N628" s="498"/>
      <c r="O628" s="498"/>
      <c r="P628" s="498"/>
      <c r="Q628" s="498"/>
      <c r="R628" s="498"/>
      <c r="S628" s="498"/>
      <c r="T628" s="498"/>
      <c r="U628" s="498"/>
      <c r="V628" s="498"/>
      <c r="W628" s="498"/>
      <c r="X628" s="498"/>
      <c r="Y628" s="498"/>
    </row>
    <row r="629">
      <c r="A629" s="498"/>
      <c r="B629" s="498"/>
      <c r="C629" s="498"/>
      <c r="D629" s="498"/>
      <c r="E629" s="498"/>
      <c r="F629" s="498"/>
      <c r="G629" s="498"/>
      <c r="H629" s="498"/>
      <c r="I629" s="498"/>
      <c r="J629" s="498"/>
      <c r="K629" s="498"/>
      <c r="L629" s="498"/>
      <c r="M629" s="498"/>
      <c r="N629" s="498"/>
      <c r="O629" s="498"/>
      <c r="P629" s="498"/>
      <c r="Q629" s="498"/>
      <c r="R629" s="498"/>
      <c r="S629" s="498"/>
      <c r="T629" s="498"/>
      <c r="U629" s="498"/>
      <c r="V629" s="498"/>
      <c r="W629" s="498"/>
      <c r="X629" s="498"/>
      <c r="Y629" s="498"/>
    </row>
    <row r="630">
      <c r="A630" s="498"/>
      <c r="B630" s="498"/>
      <c r="C630" s="498"/>
      <c r="D630" s="498"/>
      <c r="E630" s="498"/>
      <c r="F630" s="498"/>
      <c r="G630" s="498"/>
      <c r="H630" s="498"/>
      <c r="I630" s="498"/>
      <c r="J630" s="498"/>
      <c r="K630" s="498"/>
      <c r="L630" s="498"/>
      <c r="M630" s="498"/>
      <c r="N630" s="498"/>
      <c r="O630" s="498"/>
      <c r="P630" s="498"/>
      <c r="Q630" s="498"/>
      <c r="R630" s="498"/>
      <c r="S630" s="498"/>
      <c r="T630" s="498"/>
      <c r="U630" s="498"/>
      <c r="V630" s="498"/>
      <c r="W630" s="498"/>
      <c r="X630" s="498"/>
      <c r="Y630" s="498"/>
    </row>
    <row r="631">
      <c r="A631" s="498"/>
      <c r="B631" s="498"/>
      <c r="C631" s="498"/>
      <c r="D631" s="498"/>
      <c r="E631" s="498"/>
      <c r="F631" s="498"/>
      <c r="G631" s="498"/>
      <c r="H631" s="498"/>
      <c r="I631" s="498"/>
      <c r="J631" s="498"/>
      <c r="K631" s="498"/>
      <c r="L631" s="498"/>
      <c r="M631" s="498"/>
      <c r="N631" s="498"/>
      <c r="O631" s="498"/>
      <c r="P631" s="498"/>
      <c r="Q631" s="498"/>
      <c r="R631" s="498"/>
      <c r="S631" s="498"/>
      <c r="T631" s="498"/>
      <c r="U631" s="498"/>
      <c r="V631" s="498"/>
      <c r="W631" s="498"/>
      <c r="X631" s="498"/>
      <c r="Y631" s="498"/>
    </row>
    <row r="632">
      <c r="A632" s="498"/>
      <c r="B632" s="498"/>
      <c r="C632" s="498"/>
      <c r="D632" s="498"/>
      <c r="E632" s="498"/>
      <c r="F632" s="498"/>
      <c r="G632" s="498"/>
      <c r="H632" s="498"/>
      <c r="I632" s="498"/>
      <c r="J632" s="498"/>
      <c r="K632" s="498"/>
      <c r="L632" s="498"/>
      <c r="M632" s="498"/>
      <c r="N632" s="498"/>
      <c r="O632" s="498"/>
      <c r="P632" s="498"/>
      <c r="Q632" s="498"/>
      <c r="R632" s="498"/>
      <c r="S632" s="498"/>
      <c r="T632" s="498"/>
      <c r="U632" s="498"/>
      <c r="V632" s="498"/>
      <c r="W632" s="498"/>
      <c r="X632" s="498"/>
      <c r="Y632" s="498"/>
    </row>
    <row r="633">
      <c r="A633" s="498"/>
      <c r="B633" s="498"/>
      <c r="C633" s="498"/>
      <c r="D633" s="498"/>
      <c r="E633" s="498"/>
      <c r="F633" s="498"/>
      <c r="G633" s="498"/>
      <c r="H633" s="498"/>
      <c r="I633" s="498"/>
      <c r="J633" s="498"/>
      <c r="K633" s="498"/>
      <c r="L633" s="498"/>
      <c r="M633" s="498"/>
      <c r="N633" s="498"/>
      <c r="O633" s="498"/>
      <c r="P633" s="498"/>
      <c r="Q633" s="498"/>
      <c r="R633" s="498"/>
      <c r="S633" s="498"/>
      <c r="T633" s="498"/>
      <c r="U633" s="498"/>
      <c r="V633" s="498"/>
      <c r="W633" s="498"/>
      <c r="X633" s="498"/>
      <c r="Y633" s="498"/>
    </row>
    <row r="634">
      <c r="A634" s="498"/>
      <c r="B634" s="498"/>
      <c r="C634" s="498"/>
      <c r="D634" s="498"/>
      <c r="E634" s="498"/>
      <c r="F634" s="498"/>
      <c r="G634" s="498"/>
      <c r="H634" s="498"/>
      <c r="I634" s="498"/>
      <c r="J634" s="498"/>
      <c r="K634" s="498"/>
      <c r="L634" s="498"/>
      <c r="M634" s="498"/>
      <c r="N634" s="498"/>
      <c r="O634" s="498"/>
      <c r="P634" s="498"/>
      <c r="Q634" s="498"/>
      <c r="R634" s="498"/>
      <c r="S634" s="498"/>
      <c r="T634" s="498"/>
      <c r="U634" s="498"/>
      <c r="V634" s="498"/>
      <c r="W634" s="498"/>
      <c r="X634" s="498"/>
      <c r="Y634" s="498"/>
    </row>
    <row r="635">
      <c r="A635" s="498"/>
      <c r="B635" s="498"/>
      <c r="C635" s="498"/>
      <c r="D635" s="498"/>
      <c r="E635" s="498"/>
      <c r="F635" s="498"/>
      <c r="G635" s="498"/>
      <c r="H635" s="498"/>
      <c r="I635" s="498"/>
      <c r="J635" s="498"/>
      <c r="K635" s="498"/>
      <c r="L635" s="498"/>
      <c r="M635" s="498"/>
      <c r="N635" s="498"/>
      <c r="O635" s="498"/>
      <c r="P635" s="498"/>
      <c r="Q635" s="498"/>
      <c r="R635" s="498"/>
      <c r="S635" s="498"/>
      <c r="T635" s="498"/>
      <c r="U635" s="498"/>
      <c r="V635" s="498"/>
      <c r="W635" s="498"/>
      <c r="X635" s="498"/>
      <c r="Y635" s="498"/>
    </row>
    <row r="636">
      <c r="A636" s="498"/>
      <c r="B636" s="498"/>
      <c r="C636" s="498"/>
      <c r="D636" s="498"/>
      <c r="E636" s="498"/>
      <c r="F636" s="498"/>
      <c r="G636" s="498"/>
      <c r="H636" s="498"/>
      <c r="I636" s="498"/>
      <c r="J636" s="498"/>
      <c r="K636" s="498"/>
      <c r="L636" s="498"/>
      <c r="M636" s="498"/>
      <c r="N636" s="498"/>
      <c r="O636" s="498"/>
      <c r="P636" s="498"/>
      <c r="Q636" s="498"/>
      <c r="R636" s="498"/>
      <c r="S636" s="498"/>
      <c r="T636" s="498"/>
      <c r="U636" s="498"/>
      <c r="V636" s="498"/>
      <c r="W636" s="498"/>
      <c r="X636" s="498"/>
      <c r="Y636" s="498"/>
    </row>
    <row r="637">
      <c r="A637" s="498"/>
      <c r="B637" s="498"/>
      <c r="C637" s="498"/>
      <c r="D637" s="498"/>
      <c r="E637" s="498"/>
      <c r="F637" s="498"/>
      <c r="G637" s="498"/>
      <c r="H637" s="498"/>
      <c r="I637" s="498"/>
      <c r="J637" s="498"/>
      <c r="K637" s="498"/>
      <c r="L637" s="498"/>
      <c r="M637" s="498"/>
      <c r="N637" s="498"/>
      <c r="O637" s="498"/>
      <c r="P637" s="498"/>
      <c r="Q637" s="498"/>
      <c r="R637" s="498"/>
      <c r="S637" s="498"/>
      <c r="T637" s="498"/>
      <c r="U637" s="498"/>
      <c r="V637" s="498"/>
      <c r="W637" s="498"/>
      <c r="X637" s="498"/>
      <c r="Y637" s="498"/>
    </row>
    <row r="638">
      <c r="A638" s="498"/>
      <c r="B638" s="498"/>
      <c r="C638" s="498"/>
      <c r="D638" s="498"/>
      <c r="E638" s="498"/>
      <c r="F638" s="498"/>
      <c r="G638" s="498"/>
      <c r="H638" s="498"/>
      <c r="I638" s="498"/>
      <c r="J638" s="498"/>
      <c r="K638" s="498"/>
      <c r="L638" s="498"/>
      <c r="M638" s="498"/>
      <c r="N638" s="498"/>
      <c r="O638" s="498"/>
      <c r="P638" s="498"/>
      <c r="Q638" s="498"/>
      <c r="R638" s="498"/>
      <c r="S638" s="498"/>
      <c r="T638" s="498"/>
      <c r="U638" s="498"/>
      <c r="V638" s="498"/>
      <c r="W638" s="498"/>
      <c r="X638" s="498"/>
      <c r="Y638" s="498"/>
    </row>
    <row r="639">
      <c r="A639" s="498"/>
      <c r="B639" s="498"/>
      <c r="C639" s="498"/>
      <c r="D639" s="498"/>
      <c r="E639" s="498"/>
      <c r="F639" s="498"/>
      <c r="G639" s="498"/>
      <c r="H639" s="498"/>
      <c r="I639" s="498"/>
      <c r="J639" s="498"/>
      <c r="K639" s="498"/>
      <c r="L639" s="498"/>
      <c r="M639" s="498"/>
      <c r="N639" s="498"/>
      <c r="O639" s="498"/>
      <c r="P639" s="498"/>
      <c r="Q639" s="498"/>
      <c r="R639" s="498"/>
      <c r="S639" s="498"/>
      <c r="T639" s="498"/>
      <c r="U639" s="498"/>
      <c r="V639" s="498"/>
      <c r="W639" s="498"/>
      <c r="X639" s="498"/>
      <c r="Y639" s="498"/>
    </row>
    <row r="640">
      <c r="A640" s="498"/>
      <c r="B640" s="498"/>
      <c r="C640" s="498"/>
      <c r="D640" s="498"/>
      <c r="E640" s="498"/>
      <c r="F640" s="498"/>
      <c r="G640" s="498"/>
      <c r="H640" s="498"/>
      <c r="I640" s="498"/>
      <c r="J640" s="498"/>
      <c r="K640" s="498"/>
      <c r="L640" s="498"/>
      <c r="M640" s="498"/>
      <c r="N640" s="498"/>
      <c r="O640" s="498"/>
      <c r="P640" s="498"/>
      <c r="Q640" s="498"/>
      <c r="R640" s="498"/>
      <c r="S640" s="498"/>
      <c r="T640" s="498"/>
      <c r="U640" s="498"/>
      <c r="V640" s="498"/>
      <c r="W640" s="498"/>
      <c r="X640" s="498"/>
      <c r="Y640" s="498"/>
    </row>
    <row r="641">
      <c r="A641" s="498"/>
      <c r="B641" s="498"/>
      <c r="C641" s="498"/>
      <c r="D641" s="498"/>
      <c r="E641" s="498"/>
      <c r="F641" s="498"/>
      <c r="G641" s="498"/>
      <c r="H641" s="498"/>
      <c r="I641" s="498"/>
      <c r="J641" s="498"/>
      <c r="K641" s="498"/>
      <c r="L641" s="498"/>
      <c r="M641" s="498"/>
      <c r="N641" s="498"/>
      <c r="O641" s="498"/>
      <c r="P641" s="498"/>
      <c r="Q641" s="498"/>
      <c r="R641" s="498"/>
      <c r="S641" s="498"/>
      <c r="T641" s="498"/>
      <c r="U641" s="498"/>
      <c r="V641" s="498"/>
      <c r="W641" s="498"/>
      <c r="X641" s="498"/>
      <c r="Y641" s="498"/>
    </row>
    <row r="642">
      <c r="A642" s="498"/>
      <c r="B642" s="498"/>
      <c r="C642" s="498"/>
      <c r="D642" s="498"/>
      <c r="E642" s="498"/>
      <c r="F642" s="498"/>
      <c r="G642" s="498"/>
      <c r="H642" s="498"/>
      <c r="I642" s="498"/>
      <c r="J642" s="498"/>
      <c r="K642" s="498"/>
      <c r="L642" s="498"/>
      <c r="M642" s="498"/>
      <c r="N642" s="498"/>
      <c r="O642" s="498"/>
      <c r="P642" s="498"/>
      <c r="Q642" s="498"/>
      <c r="R642" s="498"/>
      <c r="S642" s="498"/>
      <c r="T642" s="498"/>
      <c r="U642" s="498"/>
      <c r="V642" s="498"/>
      <c r="W642" s="498"/>
      <c r="X642" s="498"/>
      <c r="Y642" s="498"/>
    </row>
    <row r="643">
      <c r="A643" s="498"/>
      <c r="B643" s="498"/>
      <c r="C643" s="498"/>
      <c r="D643" s="498"/>
      <c r="E643" s="498"/>
      <c r="F643" s="498"/>
      <c r="G643" s="498"/>
      <c r="H643" s="498"/>
      <c r="I643" s="498"/>
      <c r="J643" s="498"/>
      <c r="K643" s="498"/>
      <c r="L643" s="498"/>
      <c r="M643" s="498"/>
      <c r="N643" s="498"/>
      <c r="O643" s="498"/>
      <c r="P643" s="498"/>
      <c r="Q643" s="498"/>
      <c r="R643" s="498"/>
      <c r="S643" s="498"/>
      <c r="T643" s="498"/>
      <c r="U643" s="498"/>
      <c r="V643" s="498"/>
      <c r="W643" s="498"/>
      <c r="X643" s="498"/>
      <c r="Y643" s="498"/>
    </row>
    <row r="644">
      <c r="A644" s="498"/>
      <c r="B644" s="498"/>
      <c r="C644" s="498"/>
      <c r="D644" s="498"/>
      <c r="E644" s="498"/>
      <c r="F644" s="498"/>
      <c r="G644" s="498"/>
      <c r="H644" s="498"/>
      <c r="I644" s="498"/>
      <c r="J644" s="498"/>
      <c r="K644" s="498"/>
      <c r="L644" s="498"/>
      <c r="M644" s="498"/>
      <c r="N644" s="498"/>
      <c r="O644" s="498"/>
      <c r="P644" s="498"/>
      <c r="Q644" s="498"/>
      <c r="R644" s="498"/>
      <c r="S644" s="498"/>
      <c r="T644" s="498"/>
      <c r="U644" s="498"/>
      <c r="V644" s="498"/>
      <c r="W644" s="498"/>
      <c r="X644" s="498"/>
      <c r="Y644" s="498"/>
    </row>
    <row r="645">
      <c r="A645" s="498"/>
      <c r="B645" s="498"/>
      <c r="C645" s="498"/>
      <c r="D645" s="498"/>
      <c r="E645" s="498"/>
      <c r="F645" s="498"/>
      <c r="G645" s="498"/>
      <c r="H645" s="498"/>
      <c r="I645" s="498"/>
      <c r="J645" s="498"/>
      <c r="K645" s="498"/>
      <c r="L645" s="498"/>
      <c r="M645" s="498"/>
      <c r="N645" s="498"/>
      <c r="O645" s="498"/>
      <c r="P645" s="498"/>
      <c r="Q645" s="498"/>
      <c r="R645" s="498"/>
      <c r="S645" s="498"/>
      <c r="T645" s="498"/>
      <c r="U645" s="498"/>
      <c r="V645" s="498"/>
      <c r="W645" s="498"/>
      <c r="X645" s="498"/>
      <c r="Y645" s="498"/>
    </row>
    <row r="646">
      <c r="A646" s="498"/>
      <c r="B646" s="498"/>
      <c r="C646" s="498"/>
      <c r="D646" s="498"/>
      <c r="E646" s="498"/>
      <c r="F646" s="498"/>
      <c r="G646" s="498"/>
      <c r="H646" s="498"/>
      <c r="I646" s="498"/>
      <c r="J646" s="498"/>
      <c r="K646" s="498"/>
      <c r="L646" s="498"/>
      <c r="M646" s="498"/>
      <c r="N646" s="498"/>
      <c r="O646" s="498"/>
      <c r="P646" s="498"/>
      <c r="Q646" s="498"/>
      <c r="R646" s="498"/>
      <c r="S646" s="498"/>
      <c r="T646" s="498"/>
      <c r="U646" s="498"/>
      <c r="V646" s="498"/>
      <c r="W646" s="498"/>
      <c r="X646" s="498"/>
      <c r="Y646" s="498"/>
    </row>
    <row r="647">
      <c r="A647" s="498"/>
      <c r="B647" s="498"/>
      <c r="C647" s="498"/>
      <c r="D647" s="498"/>
      <c r="E647" s="498"/>
      <c r="F647" s="498"/>
      <c r="G647" s="498"/>
      <c r="H647" s="498"/>
      <c r="I647" s="498"/>
      <c r="J647" s="498"/>
      <c r="K647" s="498"/>
      <c r="L647" s="498"/>
      <c r="M647" s="498"/>
      <c r="N647" s="498"/>
      <c r="O647" s="498"/>
      <c r="P647" s="498"/>
      <c r="Q647" s="498"/>
      <c r="R647" s="498"/>
      <c r="S647" s="498"/>
      <c r="T647" s="498"/>
      <c r="U647" s="498"/>
      <c r="V647" s="498"/>
      <c r="W647" s="498"/>
      <c r="X647" s="498"/>
      <c r="Y647" s="498"/>
    </row>
    <row r="648">
      <c r="A648" s="498"/>
      <c r="B648" s="498"/>
      <c r="C648" s="498"/>
      <c r="D648" s="498"/>
      <c r="E648" s="498"/>
      <c r="F648" s="498"/>
      <c r="G648" s="498"/>
      <c r="H648" s="498"/>
      <c r="I648" s="498"/>
      <c r="J648" s="498"/>
      <c r="K648" s="498"/>
      <c r="L648" s="498"/>
      <c r="M648" s="498"/>
      <c r="N648" s="498"/>
      <c r="O648" s="498"/>
      <c r="P648" s="498"/>
      <c r="Q648" s="498"/>
      <c r="R648" s="498"/>
      <c r="S648" s="498"/>
      <c r="T648" s="498"/>
      <c r="U648" s="498"/>
      <c r="V648" s="498"/>
      <c r="W648" s="498"/>
      <c r="X648" s="498"/>
      <c r="Y648" s="498"/>
    </row>
    <row r="649">
      <c r="A649" s="498"/>
      <c r="B649" s="498"/>
      <c r="C649" s="498"/>
      <c r="D649" s="498"/>
      <c r="E649" s="498"/>
      <c r="F649" s="498"/>
      <c r="G649" s="498"/>
      <c r="H649" s="498"/>
      <c r="I649" s="498"/>
      <c r="J649" s="498"/>
      <c r="K649" s="498"/>
      <c r="L649" s="498"/>
      <c r="M649" s="498"/>
      <c r="N649" s="498"/>
      <c r="O649" s="498"/>
      <c r="P649" s="498"/>
      <c r="Q649" s="498"/>
      <c r="R649" s="498"/>
      <c r="S649" s="498"/>
      <c r="T649" s="498"/>
      <c r="U649" s="498"/>
      <c r="V649" s="498"/>
      <c r="W649" s="498"/>
      <c r="X649" s="498"/>
      <c r="Y649" s="498"/>
    </row>
    <row r="650">
      <c r="A650" s="498"/>
      <c r="B650" s="498"/>
      <c r="C650" s="498"/>
      <c r="D650" s="498"/>
      <c r="E650" s="498"/>
      <c r="F650" s="498"/>
      <c r="G650" s="498"/>
      <c r="H650" s="498"/>
      <c r="I650" s="498"/>
      <c r="J650" s="498"/>
      <c r="K650" s="498"/>
      <c r="L650" s="498"/>
      <c r="M650" s="498"/>
      <c r="N650" s="498"/>
      <c r="O650" s="498"/>
      <c r="P650" s="498"/>
      <c r="Q650" s="498"/>
      <c r="R650" s="498"/>
      <c r="S650" s="498"/>
      <c r="T650" s="498"/>
      <c r="U650" s="498"/>
      <c r="V650" s="498"/>
      <c r="W650" s="498"/>
      <c r="X650" s="498"/>
      <c r="Y650" s="498"/>
    </row>
    <row r="651">
      <c r="A651" s="498"/>
      <c r="B651" s="498"/>
      <c r="C651" s="498"/>
      <c r="D651" s="498"/>
      <c r="E651" s="498"/>
      <c r="F651" s="498"/>
      <c r="G651" s="498"/>
      <c r="H651" s="498"/>
      <c r="I651" s="498"/>
      <c r="J651" s="498"/>
      <c r="K651" s="498"/>
      <c r="L651" s="498"/>
      <c r="M651" s="498"/>
      <c r="N651" s="498"/>
      <c r="O651" s="498"/>
      <c r="P651" s="498"/>
      <c r="Q651" s="498"/>
      <c r="R651" s="498"/>
      <c r="S651" s="498"/>
      <c r="T651" s="498"/>
      <c r="U651" s="498"/>
      <c r="V651" s="498"/>
      <c r="W651" s="498"/>
      <c r="X651" s="498"/>
      <c r="Y651" s="498"/>
    </row>
    <row r="652">
      <c r="A652" s="498"/>
      <c r="B652" s="498"/>
      <c r="C652" s="498"/>
      <c r="D652" s="498"/>
      <c r="E652" s="498"/>
      <c r="F652" s="498"/>
      <c r="G652" s="498"/>
      <c r="H652" s="498"/>
      <c r="I652" s="498"/>
      <c r="J652" s="498"/>
      <c r="K652" s="498"/>
      <c r="L652" s="498"/>
      <c r="M652" s="498"/>
      <c r="N652" s="498"/>
      <c r="O652" s="498"/>
      <c r="P652" s="498"/>
      <c r="Q652" s="498"/>
      <c r="R652" s="498"/>
      <c r="S652" s="498"/>
      <c r="T652" s="498"/>
      <c r="U652" s="498"/>
      <c r="V652" s="498"/>
      <c r="W652" s="498"/>
      <c r="X652" s="498"/>
      <c r="Y652" s="498"/>
    </row>
    <row r="653">
      <c r="A653" s="498"/>
      <c r="B653" s="498"/>
      <c r="C653" s="498"/>
      <c r="D653" s="498"/>
      <c r="E653" s="498"/>
      <c r="F653" s="498"/>
      <c r="G653" s="498"/>
      <c r="H653" s="498"/>
      <c r="I653" s="498"/>
      <c r="J653" s="498"/>
      <c r="K653" s="498"/>
      <c r="L653" s="498"/>
      <c r="M653" s="498"/>
      <c r="N653" s="498"/>
      <c r="O653" s="498"/>
      <c r="P653" s="498"/>
      <c r="Q653" s="498"/>
      <c r="R653" s="498"/>
      <c r="S653" s="498"/>
      <c r="T653" s="498"/>
      <c r="U653" s="498"/>
      <c r="V653" s="498"/>
      <c r="W653" s="498"/>
      <c r="X653" s="498"/>
      <c r="Y653" s="498"/>
    </row>
    <row r="654">
      <c r="A654" s="498"/>
      <c r="B654" s="498"/>
      <c r="C654" s="498"/>
      <c r="D654" s="498"/>
      <c r="E654" s="498"/>
      <c r="F654" s="498"/>
      <c r="G654" s="498"/>
      <c r="H654" s="498"/>
      <c r="I654" s="498"/>
      <c r="J654" s="498"/>
      <c r="K654" s="498"/>
      <c r="L654" s="498"/>
      <c r="M654" s="498"/>
      <c r="N654" s="498"/>
      <c r="O654" s="498"/>
      <c r="P654" s="498"/>
      <c r="Q654" s="498"/>
      <c r="R654" s="498"/>
      <c r="S654" s="498"/>
      <c r="T654" s="498"/>
      <c r="U654" s="498"/>
      <c r="V654" s="498"/>
      <c r="W654" s="498"/>
      <c r="X654" s="498"/>
      <c r="Y654" s="498"/>
    </row>
    <row r="655">
      <c r="A655" s="498"/>
      <c r="B655" s="498"/>
      <c r="C655" s="498"/>
      <c r="D655" s="498"/>
      <c r="E655" s="498"/>
      <c r="F655" s="498"/>
      <c r="G655" s="498"/>
      <c r="H655" s="498"/>
      <c r="I655" s="498"/>
      <c r="J655" s="498"/>
      <c r="K655" s="498"/>
      <c r="L655" s="498"/>
      <c r="M655" s="498"/>
      <c r="N655" s="498"/>
      <c r="O655" s="498"/>
      <c r="P655" s="498"/>
      <c r="Q655" s="498"/>
      <c r="R655" s="498"/>
      <c r="S655" s="498"/>
      <c r="T655" s="498"/>
      <c r="U655" s="498"/>
      <c r="V655" s="498"/>
      <c r="W655" s="498"/>
      <c r="X655" s="498"/>
      <c r="Y655" s="498"/>
    </row>
    <row r="656">
      <c r="A656" s="498"/>
      <c r="B656" s="498"/>
      <c r="C656" s="498"/>
      <c r="D656" s="498"/>
      <c r="E656" s="498"/>
      <c r="F656" s="498"/>
      <c r="G656" s="498"/>
      <c r="H656" s="498"/>
      <c r="I656" s="498"/>
      <c r="J656" s="498"/>
      <c r="K656" s="498"/>
      <c r="L656" s="498"/>
      <c r="M656" s="498"/>
      <c r="N656" s="498"/>
      <c r="O656" s="498"/>
      <c r="P656" s="498"/>
      <c r="Q656" s="498"/>
      <c r="R656" s="498"/>
      <c r="S656" s="498"/>
      <c r="T656" s="498"/>
      <c r="U656" s="498"/>
      <c r="V656" s="498"/>
      <c r="W656" s="498"/>
      <c r="X656" s="498"/>
      <c r="Y656" s="498"/>
    </row>
    <row r="657">
      <c r="A657" s="498"/>
      <c r="B657" s="498"/>
      <c r="C657" s="498"/>
      <c r="D657" s="498"/>
      <c r="E657" s="498"/>
      <c r="F657" s="498"/>
      <c r="G657" s="498"/>
      <c r="H657" s="498"/>
      <c r="I657" s="498"/>
      <c r="J657" s="498"/>
      <c r="K657" s="498"/>
      <c r="L657" s="498"/>
      <c r="M657" s="498"/>
      <c r="N657" s="498"/>
      <c r="O657" s="498"/>
      <c r="P657" s="498"/>
      <c r="Q657" s="498"/>
      <c r="R657" s="498"/>
      <c r="S657" s="498"/>
      <c r="T657" s="498"/>
      <c r="U657" s="498"/>
      <c r="V657" s="498"/>
      <c r="W657" s="498"/>
      <c r="X657" s="498"/>
      <c r="Y657" s="498"/>
    </row>
    <row r="658">
      <c r="A658" s="498"/>
      <c r="B658" s="498"/>
      <c r="C658" s="498"/>
      <c r="D658" s="498"/>
      <c r="E658" s="498"/>
      <c r="F658" s="498"/>
      <c r="G658" s="498"/>
      <c r="H658" s="498"/>
      <c r="I658" s="498"/>
      <c r="J658" s="498"/>
      <c r="K658" s="498"/>
      <c r="L658" s="498"/>
      <c r="M658" s="498"/>
      <c r="N658" s="498"/>
      <c r="O658" s="498"/>
      <c r="P658" s="498"/>
      <c r="Q658" s="498"/>
      <c r="R658" s="498"/>
      <c r="S658" s="498"/>
      <c r="T658" s="498"/>
      <c r="U658" s="498"/>
      <c r="V658" s="498"/>
      <c r="W658" s="498"/>
      <c r="X658" s="498"/>
      <c r="Y658" s="498"/>
    </row>
    <row r="659">
      <c r="A659" s="498"/>
      <c r="B659" s="498"/>
      <c r="C659" s="498"/>
      <c r="D659" s="498"/>
      <c r="E659" s="498"/>
      <c r="F659" s="498"/>
      <c r="G659" s="498"/>
      <c r="H659" s="498"/>
      <c r="I659" s="498"/>
      <c r="J659" s="498"/>
      <c r="K659" s="498"/>
      <c r="L659" s="498"/>
      <c r="M659" s="498"/>
      <c r="N659" s="498"/>
      <c r="O659" s="498"/>
      <c r="P659" s="498"/>
      <c r="Q659" s="498"/>
      <c r="R659" s="498"/>
      <c r="S659" s="498"/>
      <c r="T659" s="498"/>
      <c r="U659" s="498"/>
      <c r="V659" s="498"/>
      <c r="W659" s="498"/>
      <c r="X659" s="498"/>
      <c r="Y659" s="498"/>
    </row>
    <row r="660">
      <c r="A660" s="498"/>
      <c r="B660" s="498"/>
      <c r="C660" s="498"/>
      <c r="D660" s="498"/>
      <c r="E660" s="498"/>
      <c r="F660" s="498"/>
      <c r="G660" s="498"/>
      <c r="H660" s="498"/>
      <c r="I660" s="498"/>
      <c r="J660" s="498"/>
      <c r="K660" s="498"/>
      <c r="L660" s="498"/>
      <c r="M660" s="498"/>
      <c r="N660" s="498"/>
      <c r="O660" s="498"/>
      <c r="P660" s="498"/>
      <c r="Q660" s="498"/>
      <c r="R660" s="498"/>
      <c r="S660" s="498"/>
      <c r="T660" s="498"/>
      <c r="U660" s="498"/>
      <c r="V660" s="498"/>
      <c r="W660" s="498"/>
      <c r="X660" s="498"/>
      <c r="Y660" s="498"/>
    </row>
    <row r="661">
      <c r="A661" s="498"/>
      <c r="B661" s="498"/>
      <c r="C661" s="498"/>
      <c r="D661" s="498"/>
      <c r="E661" s="498"/>
      <c r="F661" s="498"/>
      <c r="G661" s="498"/>
      <c r="H661" s="498"/>
      <c r="I661" s="498"/>
      <c r="J661" s="498"/>
      <c r="K661" s="498"/>
      <c r="L661" s="498"/>
      <c r="M661" s="498"/>
      <c r="N661" s="498"/>
      <c r="O661" s="498"/>
      <c r="P661" s="498"/>
      <c r="Q661" s="498"/>
      <c r="R661" s="498"/>
      <c r="S661" s="498"/>
      <c r="T661" s="498"/>
      <c r="U661" s="498"/>
      <c r="V661" s="498"/>
      <c r="W661" s="498"/>
      <c r="X661" s="498"/>
      <c r="Y661" s="498"/>
    </row>
    <row r="662">
      <c r="A662" s="498"/>
      <c r="B662" s="498"/>
      <c r="C662" s="498"/>
      <c r="D662" s="498"/>
      <c r="E662" s="498"/>
      <c r="F662" s="498"/>
      <c r="G662" s="498"/>
      <c r="H662" s="498"/>
      <c r="I662" s="498"/>
      <c r="J662" s="498"/>
      <c r="K662" s="498"/>
      <c r="L662" s="498"/>
      <c r="M662" s="498"/>
      <c r="N662" s="498"/>
      <c r="O662" s="498"/>
      <c r="P662" s="498"/>
      <c r="Q662" s="498"/>
      <c r="R662" s="498"/>
      <c r="S662" s="498"/>
      <c r="T662" s="498"/>
      <c r="U662" s="498"/>
      <c r="V662" s="498"/>
      <c r="W662" s="498"/>
      <c r="X662" s="498"/>
      <c r="Y662" s="498"/>
    </row>
    <row r="663">
      <c r="A663" s="498"/>
      <c r="B663" s="498"/>
      <c r="C663" s="498"/>
      <c r="D663" s="498"/>
      <c r="E663" s="498"/>
      <c r="F663" s="498"/>
      <c r="G663" s="498"/>
      <c r="H663" s="498"/>
      <c r="I663" s="498"/>
      <c r="J663" s="498"/>
      <c r="K663" s="498"/>
      <c r="L663" s="498"/>
      <c r="M663" s="498"/>
      <c r="N663" s="498"/>
      <c r="O663" s="498"/>
      <c r="P663" s="498"/>
      <c r="Q663" s="498"/>
      <c r="R663" s="498"/>
      <c r="S663" s="498"/>
      <c r="T663" s="498"/>
      <c r="U663" s="498"/>
      <c r="V663" s="498"/>
      <c r="W663" s="498"/>
      <c r="X663" s="498"/>
      <c r="Y663" s="498"/>
    </row>
    <row r="664">
      <c r="A664" s="498"/>
      <c r="B664" s="498"/>
      <c r="C664" s="498"/>
      <c r="D664" s="498"/>
      <c r="E664" s="498"/>
      <c r="F664" s="498"/>
      <c r="G664" s="498"/>
      <c r="H664" s="498"/>
      <c r="I664" s="498"/>
      <c r="J664" s="498"/>
      <c r="K664" s="498"/>
      <c r="L664" s="498"/>
      <c r="M664" s="498"/>
      <c r="N664" s="498"/>
      <c r="O664" s="498"/>
      <c r="P664" s="498"/>
      <c r="Q664" s="498"/>
      <c r="R664" s="498"/>
      <c r="S664" s="498"/>
      <c r="T664" s="498"/>
      <c r="U664" s="498"/>
      <c r="V664" s="498"/>
      <c r="W664" s="498"/>
      <c r="X664" s="498"/>
      <c r="Y664" s="498"/>
    </row>
    <row r="665">
      <c r="A665" s="498"/>
      <c r="B665" s="498"/>
      <c r="C665" s="498"/>
      <c r="D665" s="498"/>
      <c r="E665" s="498"/>
      <c r="F665" s="498"/>
      <c r="G665" s="498"/>
      <c r="H665" s="498"/>
      <c r="I665" s="498"/>
      <c r="J665" s="498"/>
      <c r="K665" s="498"/>
      <c r="L665" s="498"/>
      <c r="M665" s="498"/>
      <c r="N665" s="498"/>
      <c r="O665" s="498"/>
      <c r="P665" s="498"/>
      <c r="Q665" s="498"/>
      <c r="R665" s="498"/>
      <c r="S665" s="498"/>
      <c r="T665" s="498"/>
      <c r="U665" s="498"/>
      <c r="V665" s="498"/>
      <c r="W665" s="498"/>
      <c r="X665" s="498"/>
      <c r="Y665" s="498"/>
    </row>
    <row r="666">
      <c r="A666" s="498"/>
      <c r="B666" s="498"/>
      <c r="C666" s="498"/>
      <c r="D666" s="498"/>
      <c r="E666" s="498"/>
      <c r="F666" s="498"/>
      <c r="G666" s="498"/>
      <c r="H666" s="498"/>
      <c r="I666" s="498"/>
      <c r="J666" s="498"/>
      <c r="K666" s="498"/>
      <c r="L666" s="498"/>
      <c r="M666" s="498"/>
      <c r="N666" s="498"/>
      <c r="O666" s="498"/>
      <c r="P666" s="498"/>
      <c r="Q666" s="498"/>
      <c r="R666" s="498"/>
      <c r="S666" s="498"/>
      <c r="T666" s="498"/>
      <c r="U666" s="498"/>
      <c r="V666" s="498"/>
      <c r="W666" s="498"/>
      <c r="X666" s="498"/>
      <c r="Y666" s="498"/>
    </row>
    <row r="667">
      <c r="A667" s="498"/>
      <c r="B667" s="498"/>
      <c r="C667" s="498"/>
      <c r="D667" s="498"/>
      <c r="E667" s="498"/>
      <c r="F667" s="498"/>
      <c r="G667" s="498"/>
      <c r="H667" s="498"/>
      <c r="I667" s="498"/>
      <c r="J667" s="498"/>
      <c r="K667" s="498"/>
      <c r="L667" s="498"/>
      <c r="M667" s="498"/>
      <c r="N667" s="498"/>
      <c r="O667" s="498"/>
      <c r="P667" s="498"/>
      <c r="Q667" s="498"/>
      <c r="R667" s="498"/>
      <c r="S667" s="498"/>
      <c r="T667" s="498"/>
      <c r="U667" s="498"/>
      <c r="V667" s="498"/>
      <c r="W667" s="498"/>
      <c r="X667" s="498"/>
      <c r="Y667" s="498"/>
    </row>
    <row r="668">
      <c r="A668" s="498"/>
      <c r="B668" s="498"/>
      <c r="C668" s="498"/>
      <c r="D668" s="498"/>
      <c r="E668" s="498"/>
      <c r="F668" s="498"/>
      <c r="G668" s="498"/>
      <c r="H668" s="498"/>
      <c r="I668" s="498"/>
      <c r="J668" s="498"/>
      <c r="K668" s="498"/>
      <c r="L668" s="498"/>
      <c r="M668" s="498"/>
      <c r="N668" s="498"/>
      <c r="O668" s="498"/>
      <c r="P668" s="498"/>
      <c r="Q668" s="498"/>
      <c r="R668" s="498"/>
      <c r="S668" s="498"/>
      <c r="T668" s="498"/>
      <c r="U668" s="498"/>
      <c r="V668" s="498"/>
      <c r="W668" s="498"/>
      <c r="X668" s="498"/>
      <c r="Y668" s="498"/>
    </row>
    <row r="669">
      <c r="A669" s="498"/>
      <c r="B669" s="498"/>
      <c r="C669" s="498"/>
      <c r="D669" s="498"/>
      <c r="E669" s="498"/>
      <c r="F669" s="498"/>
      <c r="G669" s="498"/>
      <c r="H669" s="498"/>
      <c r="I669" s="498"/>
      <c r="J669" s="498"/>
      <c r="K669" s="498"/>
      <c r="L669" s="498"/>
      <c r="M669" s="498"/>
      <c r="N669" s="498"/>
      <c r="O669" s="498"/>
      <c r="P669" s="498"/>
      <c r="Q669" s="498"/>
      <c r="R669" s="498"/>
      <c r="S669" s="498"/>
      <c r="T669" s="498"/>
      <c r="U669" s="498"/>
      <c r="V669" s="498"/>
      <c r="W669" s="498"/>
      <c r="X669" s="498"/>
      <c r="Y669" s="498"/>
    </row>
    <row r="670">
      <c r="A670" s="498"/>
      <c r="B670" s="498"/>
      <c r="C670" s="498"/>
      <c r="D670" s="498"/>
      <c r="E670" s="498"/>
      <c r="F670" s="498"/>
      <c r="G670" s="498"/>
      <c r="H670" s="498"/>
      <c r="I670" s="498"/>
      <c r="J670" s="498"/>
      <c r="K670" s="498"/>
      <c r="L670" s="498"/>
      <c r="M670" s="498"/>
      <c r="N670" s="498"/>
      <c r="O670" s="498"/>
      <c r="P670" s="498"/>
      <c r="Q670" s="498"/>
      <c r="R670" s="498"/>
      <c r="S670" s="498"/>
      <c r="T670" s="498"/>
      <c r="U670" s="498"/>
      <c r="V670" s="498"/>
      <c r="W670" s="498"/>
      <c r="X670" s="498"/>
      <c r="Y670" s="498"/>
    </row>
    <row r="671">
      <c r="A671" s="498"/>
      <c r="B671" s="498"/>
      <c r="C671" s="498"/>
      <c r="D671" s="498"/>
      <c r="E671" s="498"/>
      <c r="F671" s="498"/>
      <c r="G671" s="498"/>
      <c r="H671" s="498"/>
      <c r="I671" s="498"/>
      <c r="J671" s="498"/>
      <c r="K671" s="498"/>
      <c r="L671" s="498"/>
      <c r="M671" s="498"/>
      <c r="N671" s="498"/>
      <c r="O671" s="498"/>
      <c r="P671" s="498"/>
      <c r="Q671" s="498"/>
      <c r="R671" s="498"/>
      <c r="S671" s="498"/>
      <c r="T671" s="498"/>
      <c r="U671" s="498"/>
      <c r="V671" s="498"/>
      <c r="W671" s="498"/>
      <c r="X671" s="498"/>
      <c r="Y671" s="498"/>
    </row>
    <row r="672">
      <c r="A672" s="498"/>
      <c r="B672" s="498"/>
      <c r="C672" s="498"/>
      <c r="D672" s="498"/>
      <c r="E672" s="498"/>
      <c r="F672" s="498"/>
      <c r="G672" s="498"/>
      <c r="H672" s="498"/>
      <c r="I672" s="498"/>
      <c r="J672" s="498"/>
      <c r="K672" s="498"/>
      <c r="L672" s="498"/>
      <c r="M672" s="498"/>
      <c r="N672" s="498"/>
      <c r="O672" s="498"/>
      <c r="P672" s="498"/>
      <c r="Q672" s="498"/>
      <c r="R672" s="498"/>
      <c r="S672" s="498"/>
      <c r="T672" s="498"/>
      <c r="U672" s="498"/>
      <c r="V672" s="498"/>
      <c r="W672" s="498"/>
      <c r="X672" s="498"/>
      <c r="Y672" s="498"/>
    </row>
    <row r="673">
      <c r="A673" s="498"/>
      <c r="B673" s="498"/>
      <c r="C673" s="498"/>
      <c r="D673" s="498"/>
      <c r="E673" s="498"/>
      <c r="F673" s="498"/>
      <c r="G673" s="498"/>
      <c r="H673" s="498"/>
      <c r="I673" s="498"/>
      <c r="J673" s="498"/>
      <c r="K673" s="498"/>
      <c r="L673" s="498"/>
      <c r="M673" s="498"/>
      <c r="N673" s="498"/>
      <c r="O673" s="498"/>
      <c r="P673" s="498"/>
      <c r="Q673" s="498"/>
      <c r="R673" s="498"/>
      <c r="S673" s="498"/>
      <c r="T673" s="498"/>
      <c r="U673" s="498"/>
      <c r="V673" s="498"/>
      <c r="W673" s="498"/>
      <c r="X673" s="498"/>
      <c r="Y673" s="498"/>
    </row>
    <row r="674">
      <c r="A674" s="498"/>
      <c r="B674" s="498"/>
      <c r="C674" s="498"/>
      <c r="D674" s="498"/>
      <c r="E674" s="498"/>
      <c r="F674" s="498"/>
      <c r="G674" s="498"/>
      <c r="H674" s="498"/>
      <c r="I674" s="498"/>
      <c r="J674" s="498"/>
      <c r="K674" s="498"/>
      <c r="L674" s="498"/>
      <c r="M674" s="498"/>
      <c r="N674" s="498"/>
      <c r="O674" s="498"/>
      <c r="P674" s="498"/>
      <c r="Q674" s="498"/>
      <c r="R674" s="498"/>
      <c r="S674" s="498"/>
      <c r="T674" s="498"/>
      <c r="U674" s="498"/>
      <c r="V674" s="498"/>
      <c r="W674" s="498"/>
      <c r="X674" s="498"/>
      <c r="Y674" s="498"/>
    </row>
    <row r="675">
      <c r="A675" s="498"/>
      <c r="B675" s="498"/>
      <c r="C675" s="498"/>
      <c r="D675" s="498"/>
      <c r="E675" s="498"/>
      <c r="F675" s="498"/>
      <c r="G675" s="498"/>
      <c r="H675" s="498"/>
      <c r="I675" s="498"/>
      <c r="J675" s="498"/>
      <c r="K675" s="498"/>
      <c r="L675" s="498"/>
      <c r="M675" s="498"/>
      <c r="N675" s="498"/>
      <c r="O675" s="498"/>
      <c r="P675" s="498"/>
      <c r="Q675" s="498"/>
      <c r="R675" s="498"/>
      <c r="S675" s="498"/>
      <c r="T675" s="498"/>
      <c r="U675" s="498"/>
      <c r="V675" s="498"/>
      <c r="W675" s="498"/>
      <c r="X675" s="498"/>
      <c r="Y675" s="498"/>
    </row>
    <row r="676">
      <c r="A676" s="498"/>
      <c r="B676" s="498"/>
      <c r="C676" s="498"/>
      <c r="D676" s="498"/>
      <c r="E676" s="498"/>
      <c r="F676" s="498"/>
      <c r="G676" s="498"/>
      <c r="H676" s="498"/>
      <c r="I676" s="498"/>
      <c r="J676" s="498"/>
      <c r="K676" s="498"/>
      <c r="L676" s="498"/>
      <c r="M676" s="498"/>
      <c r="N676" s="498"/>
      <c r="O676" s="498"/>
      <c r="P676" s="498"/>
      <c r="Q676" s="498"/>
      <c r="R676" s="498"/>
      <c r="S676" s="498"/>
      <c r="T676" s="498"/>
      <c r="U676" s="498"/>
      <c r="V676" s="498"/>
      <c r="W676" s="498"/>
      <c r="X676" s="498"/>
      <c r="Y676" s="498"/>
    </row>
    <row r="677">
      <c r="A677" s="498"/>
      <c r="B677" s="498"/>
      <c r="C677" s="498"/>
      <c r="D677" s="498"/>
      <c r="E677" s="498"/>
      <c r="F677" s="498"/>
      <c r="G677" s="498"/>
      <c r="H677" s="498"/>
      <c r="I677" s="498"/>
      <c r="J677" s="498"/>
      <c r="K677" s="498"/>
      <c r="L677" s="498"/>
      <c r="M677" s="498"/>
      <c r="N677" s="498"/>
      <c r="O677" s="498"/>
      <c r="P677" s="498"/>
      <c r="Q677" s="498"/>
      <c r="R677" s="498"/>
      <c r="S677" s="498"/>
      <c r="T677" s="498"/>
      <c r="U677" s="498"/>
      <c r="V677" s="498"/>
      <c r="W677" s="498"/>
      <c r="X677" s="498"/>
      <c r="Y677" s="498"/>
    </row>
    <row r="678">
      <c r="A678" s="498"/>
      <c r="B678" s="498"/>
      <c r="C678" s="498"/>
      <c r="D678" s="498"/>
      <c r="E678" s="498"/>
      <c r="F678" s="498"/>
      <c r="G678" s="498"/>
      <c r="H678" s="498"/>
      <c r="I678" s="498"/>
      <c r="J678" s="498"/>
      <c r="K678" s="498"/>
      <c r="L678" s="498"/>
      <c r="M678" s="498"/>
      <c r="N678" s="498"/>
      <c r="O678" s="498"/>
      <c r="P678" s="498"/>
      <c r="Q678" s="498"/>
      <c r="R678" s="498"/>
      <c r="S678" s="498"/>
      <c r="T678" s="498"/>
      <c r="U678" s="498"/>
      <c r="V678" s="498"/>
      <c r="W678" s="498"/>
      <c r="X678" s="498"/>
      <c r="Y678" s="498"/>
    </row>
    <row r="679">
      <c r="A679" s="498"/>
      <c r="B679" s="498"/>
      <c r="C679" s="498"/>
      <c r="D679" s="498"/>
      <c r="E679" s="498"/>
      <c r="F679" s="498"/>
      <c r="G679" s="498"/>
      <c r="H679" s="498"/>
      <c r="I679" s="498"/>
      <c r="J679" s="498"/>
      <c r="K679" s="498"/>
      <c r="L679" s="498"/>
      <c r="M679" s="498"/>
      <c r="N679" s="498"/>
      <c r="O679" s="498"/>
      <c r="P679" s="498"/>
      <c r="Q679" s="498"/>
      <c r="R679" s="498"/>
      <c r="S679" s="498"/>
      <c r="T679" s="498"/>
      <c r="U679" s="498"/>
      <c r="V679" s="498"/>
      <c r="W679" s="498"/>
      <c r="X679" s="498"/>
      <c r="Y679" s="498"/>
    </row>
    <row r="680">
      <c r="A680" s="498"/>
      <c r="B680" s="498"/>
      <c r="C680" s="498"/>
      <c r="D680" s="498"/>
      <c r="E680" s="498"/>
      <c r="F680" s="498"/>
      <c r="G680" s="498"/>
      <c r="H680" s="498"/>
      <c r="I680" s="498"/>
      <c r="J680" s="498"/>
      <c r="K680" s="498"/>
      <c r="L680" s="498"/>
      <c r="M680" s="498"/>
      <c r="N680" s="498"/>
      <c r="O680" s="498"/>
      <c r="P680" s="498"/>
      <c r="Q680" s="498"/>
      <c r="R680" s="498"/>
      <c r="S680" s="498"/>
      <c r="T680" s="498"/>
      <c r="U680" s="498"/>
      <c r="V680" s="498"/>
      <c r="W680" s="498"/>
      <c r="X680" s="498"/>
      <c r="Y680" s="498"/>
    </row>
    <row r="681">
      <c r="A681" s="498"/>
      <c r="B681" s="498"/>
      <c r="C681" s="498"/>
      <c r="D681" s="498"/>
      <c r="E681" s="498"/>
      <c r="F681" s="498"/>
      <c r="G681" s="498"/>
      <c r="H681" s="498"/>
      <c r="I681" s="498"/>
      <c r="J681" s="498"/>
      <c r="K681" s="498"/>
      <c r="L681" s="498"/>
      <c r="M681" s="498"/>
      <c r="N681" s="498"/>
      <c r="O681" s="498"/>
      <c r="P681" s="498"/>
      <c r="Q681" s="498"/>
      <c r="R681" s="498"/>
      <c r="S681" s="498"/>
      <c r="T681" s="498"/>
      <c r="U681" s="498"/>
      <c r="V681" s="498"/>
      <c r="W681" s="498"/>
      <c r="X681" s="498"/>
      <c r="Y681" s="498"/>
    </row>
    <row r="682">
      <c r="A682" s="498"/>
      <c r="B682" s="498"/>
      <c r="C682" s="498"/>
      <c r="D682" s="498"/>
      <c r="E682" s="498"/>
      <c r="F682" s="498"/>
      <c r="G682" s="498"/>
      <c r="H682" s="498"/>
      <c r="I682" s="498"/>
      <c r="J682" s="498"/>
      <c r="K682" s="498"/>
      <c r="L682" s="498"/>
      <c r="M682" s="498"/>
      <c r="N682" s="498"/>
      <c r="O682" s="498"/>
      <c r="P682" s="498"/>
      <c r="Q682" s="498"/>
      <c r="R682" s="498"/>
      <c r="S682" s="498"/>
      <c r="T682" s="498"/>
      <c r="U682" s="498"/>
      <c r="V682" s="498"/>
      <c r="W682" s="498"/>
      <c r="X682" s="498"/>
      <c r="Y682" s="498"/>
    </row>
    <row r="683">
      <c r="A683" s="498"/>
      <c r="B683" s="498"/>
      <c r="C683" s="498"/>
      <c r="D683" s="498"/>
      <c r="E683" s="498"/>
      <c r="F683" s="498"/>
      <c r="G683" s="498"/>
      <c r="H683" s="498"/>
      <c r="I683" s="498"/>
      <c r="J683" s="498"/>
      <c r="K683" s="498"/>
      <c r="L683" s="498"/>
      <c r="M683" s="498"/>
      <c r="N683" s="498"/>
      <c r="O683" s="498"/>
      <c r="P683" s="498"/>
      <c r="Q683" s="498"/>
      <c r="R683" s="498"/>
      <c r="S683" s="498"/>
      <c r="T683" s="498"/>
      <c r="U683" s="498"/>
      <c r="V683" s="498"/>
      <c r="W683" s="498"/>
      <c r="X683" s="498"/>
      <c r="Y683" s="498"/>
    </row>
    <row r="684">
      <c r="A684" s="498"/>
      <c r="B684" s="498"/>
      <c r="C684" s="498"/>
      <c r="D684" s="498"/>
      <c r="E684" s="498"/>
      <c r="F684" s="498"/>
      <c r="G684" s="498"/>
      <c r="H684" s="498"/>
      <c r="I684" s="498"/>
      <c r="J684" s="498"/>
      <c r="K684" s="498"/>
      <c r="L684" s="498"/>
      <c r="M684" s="498"/>
      <c r="N684" s="498"/>
      <c r="O684" s="498"/>
      <c r="P684" s="498"/>
      <c r="Q684" s="498"/>
      <c r="R684" s="498"/>
      <c r="S684" s="498"/>
      <c r="T684" s="498"/>
      <c r="U684" s="498"/>
      <c r="V684" s="498"/>
      <c r="W684" s="498"/>
      <c r="X684" s="498"/>
      <c r="Y684" s="498"/>
    </row>
    <row r="685">
      <c r="A685" s="498"/>
      <c r="B685" s="498"/>
      <c r="C685" s="498"/>
      <c r="D685" s="498"/>
      <c r="E685" s="498"/>
      <c r="F685" s="498"/>
      <c r="G685" s="498"/>
      <c r="H685" s="498"/>
      <c r="I685" s="498"/>
      <c r="J685" s="498"/>
      <c r="K685" s="498"/>
      <c r="L685" s="498"/>
      <c r="M685" s="498"/>
      <c r="N685" s="498"/>
      <c r="O685" s="498"/>
      <c r="P685" s="498"/>
      <c r="Q685" s="498"/>
      <c r="R685" s="498"/>
      <c r="S685" s="498"/>
      <c r="T685" s="498"/>
      <c r="U685" s="498"/>
      <c r="V685" s="498"/>
      <c r="W685" s="498"/>
      <c r="X685" s="498"/>
      <c r="Y685" s="498"/>
    </row>
    <row r="686">
      <c r="A686" s="498"/>
      <c r="B686" s="498"/>
      <c r="C686" s="498"/>
      <c r="D686" s="498"/>
      <c r="E686" s="498"/>
      <c r="F686" s="498"/>
      <c r="G686" s="498"/>
      <c r="H686" s="498"/>
      <c r="I686" s="498"/>
      <c r="J686" s="498"/>
      <c r="K686" s="498"/>
      <c r="L686" s="498"/>
      <c r="M686" s="498"/>
      <c r="N686" s="498"/>
      <c r="O686" s="498"/>
      <c r="P686" s="498"/>
      <c r="Q686" s="498"/>
      <c r="R686" s="498"/>
      <c r="S686" s="498"/>
      <c r="T686" s="498"/>
      <c r="U686" s="498"/>
      <c r="V686" s="498"/>
      <c r="W686" s="498"/>
      <c r="X686" s="498"/>
      <c r="Y686" s="498"/>
    </row>
    <row r="687">
      <c r="A687" s="498"/>
      <c r="B687" s="498"/>
      <c r="C687" s="498"/>
      <c r="D687" s="498"/>
      <c r="E687" s="498"/>
      <c r="F687" s="498"/>
      <c r="G687" s="498"/>
      <c r="H687" s="498"/>
      <c r="I687" s="498"/>
      <c r="J687" s="498"/>
      <c r="K687" s="498"/>
      <c r="L687" s="498"/>
      <c r="M687" s="498"/>
      <c r="N687" s="498"/>
      <c r="O687" s="498"/>
      <c r="P687" s="498"/>
      <c r="Q687" s="498"/>
      <c r="R687" s="498"/>
      <c r="S687" s="498"/>
      <c r="T687" s="498"/>
      <c r="U687" s="498"/>
      <c r="V687" s="498"/>
      <c r="W687" s="498"/>
      <c r="X687" s="498"/>
      <c r="Y687" s="498"/>
    </row>
    <row r="688">
      <c r="A688" s="498"/>
      <c r="B688" s="498"/>
      <c r="C688" s="498"/>
      <c r="D688" s="498"/>
      <c r="E688" s="498"/>
      <c r="F688" s="498"/>
      <c r="G688" s="498"/>
      <c r="H688" s="498"/>
      <c r="I688" s="498"/>
      <c r="J688" s="498"/>
      <c r="K688" s="498"/>
      <c r="L688" s="498"/>
      <c r="M688" s="498"/>
      <c r="N688" s="498"/>
      <c r="O688" s="498"/>
      <c r="P688" s="498"/>
      <c r="Q688" s="498"/>
      <c r="R688" s="498"/>
      <c r="S688" s="498"/>
      <c r="T688" s="498"/>
      <c r="U688" s="498"/>
      <c r="V688" s="498"/>
      <c r="W688" s="498"/>
      <c r="X688" s="498"/>
      <c r="Y688" s="498"/>
    </row>
    <row r="689">
      <c r="A689" s="498"/>
      <c r="B689" s="498"/>
      <c r="C689" s="498"/>
      <c r="D689" s="498"/>
      <c r="E689" s="498"/>
      <c r="F689" s="498"/>
      <c r="G689" s="498"/>
      <c r="H689" s="498"/>
      <c r="I689" s="498"/>
      <c r="J689" s="498"/>
      <c r="K689" s="498"/>
      <c r="L689" s="498"/>
      <c r="M689" s="498"/>
      <c r="N689" s="498"/>
      <c r="O689" s="498"/>
      <c r="P689" s="498"/>
      <c r="Q689" s="498"/>
      <c r="R689" s="498"/>
      <c r="S689" s="498"/>
      <c r="T689" s="498"/>
      <c r="U689" s="498"/>
      <c r="V689" s="498"/>
      <c r="W689" s="498"/>
      <c r="X689" s="498"/>
      <c r="Y689" s="498"/>
    </row>
    <row r="690">
      <c r="A690" s="498"/>
      <c r="B690" s="498"/>
      <c r="C690" s="498"/>
      <c r="D690" s="498"/>
      <c r="E690" s="498"/>
      <c r="F690" s="498"/>
      <c r="G690" s="498"/>
      <c r="H690" s="498"/>
      <c r="I690" s="498"/>
      <c r="J690" s="498"/>
      <c r="K690" s="498"/>
      <c r="L690" s="498"/>
      <c r="M690" s="498"/>
      <c r="N690" s="498"/>
      <c r="O690" s="498"/>
      <c r="P690" s="498"/>
      <c r="Q690" s="498"/>
      <c r="R690" s="498"/>
      <c r="S690" s="498"/>
      <c r="T690" s="498"/>
      <c r="U690" s="498"/>
      <c r="V690" s="498"/>
      <c r="W690" s="498"/>
      <c r="X690" s="498"/>
      <c r="Y690" s="498"/>
    </row>
    <row r="691">
      <c r="A691" s="498"/>
      <c r="B691" s="498"/>
      <c r="C691" s="498"/>
      <c r="D691" s="498"/>
      <c r="E691" s="498"/>
      <c r="F691" s="498"/>
      <c r="G691" s="498"/>
      <c r="H691" s="498"/>
      <c r="I691" s="498"/>
      <c r="J691" s="498"/>
      <c r="K691" s="498"/>
      <c r="L691" s="498"/>
      <c r="M691" s="498"/>
      <c r="N691" s="498"/>
      <c r="O691" s="498"/>
      <c r="P691" s="498"/>
      <c r="Q691" s="498"/>
      <c r="R691" s="498"/>
      <c r="S691" s="498"/>
      <c r="T691" s="498"/>
      <c r="U691" s="498"/>
      <c r="V691" s="498"/>
      <c r="W691" s="498"/>
      <c r="X691" s="498"/>
      <c r="Y691" s="498"/>
    </row>
    <row r="692">
      <c r="A692" s="498"/>
      <c r="B692" s="498"/>
      <c r="C692" s="498"/>
      <c r="D692" s="498"/>
      <c r="E692" s="498"/>
      <c r="F692" s="498"/>
      <c r="G692" s="498"/>
      <c r="H692" s="498"/>
      <c r="I692" s="498"/>
      <c r="J692" s="498"/>
      <c r="K692" s="498"/>
      <c r="L692" s="498"/>
      <c r="M692" s="498"/>
      <c r="N692" s="498"/>
      <c r="O692" s="498"/>
      <c r="P692" s="498"/>
      <c r="Q692" s="498"/>
      <c r="R692" s="498"/>
      <c r="S692" s="498"/>
      <c r="T692" s="498"/>
      <c r="U692" s="498"/>
      <c r="V692" s="498"/>
      <c r="W692" s="498"/>
      <c r="X692" s="498"/>
      <c r="Y692" s="498"/>
    </row>
    <row r="693">
      <c r="A693" s="498"/>
      <c r="B693" s="498"/>
      <c r="C693" s="498"/>
      <c r="D693" s="498"/>
      <c r="E693" s="498"/>
      <c r="F693" s="498"/>
      <c r="G693" s="498"/>
      <c r="H693" s="498"/>
      <c r="I693" s="498"/>
      <c r="J693" s="498"/>
      <c r="K693" s="498"/>
      <c r="L693" s="498"/>
      <c r="M693" s="498"/>
      <c r="N693" s="498"/>
      <c r="O693" s="498"/>
      <c r="P693" s="498"/>
      <c r="Q693" s="498"/>
      <c r="R693" s="498"/>
      <c r="S693" s="498"/>
      <c r="T693" s="498"/>
      <c r="U693" s="498"/>
      <c r="V693" s="498"/>
      <c r="W693" s="498"/>
      <c r="X693" s="498"/>
      <c r="Y693" s="498"/>
    </row>
    <row r="694">
      <c r="A694" s="498"/>
      <c r="B694" s="498"/>
      <c r="C694" s="498"/>
      <c r="D694" s="498"/>
      <c r="E694" s="498"/>
      <c r="F694" s="498"/>
      <c r="G694" s="498"/>
      <c r="H694" s="498"/>
      <c r="I694" s="498"/>
      <c r="J694" s="498"/>
      <c r="K694" s="498"/>
      <c r="L694" s="498"/>
      <c r="M694" s="498"/>
      <c r="N694" s="498"/>
      <c r="O694" s="498"/>
      <c r="P694" s="498"/>
      <c r="Q694" s="498"/>
      <c r="R694" s="498"/>
      <c r="S694" s="498"/>
      <c r="T694" s="498"/>
      <c r="U694" s="498"/>
      <c r="V694" s="498"/>
      <c r="W694" s="498"/>
      <c r="X694" s="498"/>
      <c r="Y694" s="498"/>
    </row>
    <row r="695">
      <c r="A695" s="498"/>
      <c r="B695" s="498"/>
      <c r="C695" s="498"/>
      <c r="D695" s="498"/>
      <c r="E695" s="498"/>
      <c r="F695" s="498"/>
      <c r="G695" s="498"/>
      <c r="H695" s="498"/>
      <c r="I695" s="498"/>
      <c r="J695" s="498"/>
      <c r="K695" s="498"/>
      <c r="L695" s="498"/>
      <c r="M695" s="498"/>
      <c r="N695" s="498"/>
      <c r="O695" s="498"/>
      <c r="P695" s="498"/>
      <c r="Q695" s="498"/>
      <c r="R695" s="498"/>
      <c r="S695" s="498"/>
      <c r="T695" s="498"/>
      <c r="U695" s="498"/>
      <c r="V695" s="498"/>
      <c r="W695" s="498"/>
      <c r="X695" s="498"/>
      <c r="Y695" s="498"/>
    </row>
    <row r="696">
      <c r="A696" s="498"/>
      <c r="B696" s="498"/>
      <c r="C696" s="498"/>
      <c r="D696" s="498"/>
      <c r="E696" s="498"/>
      <c r="F696" s="498"/>
      <c r="G696" s="498"/>
      <c r="H696" s="498"/>
      <c r="I696" s="498"/>
      <c r="J696" s="498"/>
      <c r="K696" s="498"/>
      <c r="L696" s="498"/>
      <c r="M696" s="498"/>
      <c r="N696" s="498"/>
      <c r="O696" s="498"/>
      <c r="P696" s="498"/>
      <c r="Q696" s="498"/>
      <c r="R696" s="498"/>
      <c r="S696" s="498"/>
      <c r="T696" s="498"/>
      <c r="U696" s="498"/>
      <c r="V696" s="498"/>
      <c r="W696" s="498"/>
      <c r="X696" s="498"/>
      <c r="Y696" s="498"/>
    </row>
    <row r="697">
      <c r="A697" s="498"/>
      <c r="B697" s="498"/>
      <c r="C697" s="498"/>
      <c r="D697" s="498"/>
      <c r="E697" s="498"/>
      <c r="F697" s="498"/>
      <c r="G697" s="498"/>
      <c r="H697" s="498"/>
      <c r="I697" s="498"/>
      <c r="J697" s="498"/>
      <c r="K697" s="498"/>
      <c r="L697" s="498"/>
      <c r="M697" s="498"/>
      <c r="N697" s="498"/>
      <c r="O697" s="498"/>
      <c r="P697" s="498"/>
      <c r="Q697" s="498"/>
      <c r="R697" s="498"/>
      <c r="S697" s="498"/>
      <c r="T697" s="498"/>
      <c r="U697" s="498"/>
      <c r="V697" s="498"/>
      <c r="W697" s="498"/>
      <c r="X697" s="498"/>
      <c r="Y697" s="498"/>
    </row>
    <row r="698">
      <c r="A698" s="498"/>
      <c r="B698" s="498"/>
      <c r="C698" s="498"/>
      <c r="D698" s="498"/>
      <c r="E698" s="498"/>
      <c r="F698" s="498"/>
      <c r="G698" s="498"/>
      <c r="H698" s="498"/>
      <c r="I698" s="498"/>
      <c r="J698" s="498"/>
      <c r="K698" s="498"/>
      <c r="L698" s="498"/>
      <c r="M698" s="498"/>
      <c r="N698" s="498"/>
      <c r="O698" s="498"/>
      <c r="P698" s="498"/>
      <c r="Q698" s="498"/>
      <c r="R698" s="498"/>
      <c r="S698" s="498"/>
      <c r="T698" s="498"/>
      <c r="U698" s="498"/>
      <c r="V698" s="498"/>
      <c r="W698" s="498"/>
      <c r="X698" s="498"/>
      <c r="Y698" s="498"/>
    </row>
    <row r="699">
      <c r="A699" s="498"/>
      <c r="B699" s="498"/>
      <c r="C699" s="498"/>
      <c r="D699" s="498"/>
      <c r="E699" s="498"/>
      <c r="F699" s="498"/>
      <c r="G699" s="498"/>
      <c r="H699" s="498"/>
      <c r="I699" s="498"/>
      <c r="J699" s="498"/>
      <c r="K699" s="498"/>
      <c r="L699" s="498"/>
      <c r="M699" s="498"/>
      <c r="N699" s="498"/>
      <c r="O699" s="498"/>
      <c r="P699" s="498"/>
      <c r="Q699" s="498"/>
      <c r="R699" s="498"/>
      <c r="S699" s="498"/>
      <c r="T699" s="498"/>
      <c r="U699" s="498"/>
      <c r="V699" s="498"/>
      <c r="W699" s="498"/>
      <c r="X699" s="498"/>
      <c r="Y699" s="498"/>
    </row>
    <row r="700">
      <c r="A700" s="498"/>
      <c r="B700" s="498"/>
      <c r="C700" s="498"/>
      <c r="D700" s="498"/>
      <c r="E700" s="498"/>
      <c r="F700" s="498"/>
      <c r="G700" s="498"/>
      <c r="H700" s="498"/>
      <c r="I700" s="498"/>
      <c r="J700" s="498"/>
      <c r="K700" s="498"/>
      <c r="L700" s="498"/>
      <c r="M700" s="498"/>
      <c r="N700" s="498"/>
      <c r="O700" s="498"/>
      <c r="P700" s="498"/>
      <c r="Q700" s="498"/>
      <c r="R700" s="498"/>
      <c r="S700" s="498"/>
      <c r="T700" s="498"/>
      <c r="U700" s="498"/>
      <c r="V700" s="498"/>
      <c r="W700" s="498"/>
      <c r="X700" s="498"/>
      <c r="Y700" s="498"/>
    </row>
    <row r="701">
      <c r="A701" s="498"/>
      <c r="B701" s="498"/>
      <c r="C701" s="498"/>
      <c r="D701" s="498"/>
      <c r="E701" s="498"/>
      <c r="F701" s="498"/>
      <c r="G701" s="498"/>
      <c r="H701" s="498"/>
      <c r="I701" s="498"/>
      <c r="J701" s="498"/>
      <c r="K701" s="498"/>
      <c r="L701" s="498"/>
      <c r="M701" s="498"/>
      <c r="N701" s="498"/>
      <c r="O701" s="498"/>
      <c r="P701" s="498"/>
      <c r="Q701" s="498"/>
      <c r="R701" s="498"/>
      <c r="S701" s="498"/>
      <c r="T701" s="498"/>
      <c r="U701" s="498"/>
      <c r="V701" s="498"/>
      <c r="W701" s="498"/>
      <c r="X701" s="498"/>
      <c r="Y701" s="498"/>
    </row>
    <row r="702">
      <c r="A702" s="498"/>
      <c r="B702" s="498"/>
      <c r="C702" s="498"/>
      <c r="D702" s="498"/>
      <c r="E702" s="498"/>
      <c r="F702" s="498"/>
      <c r="G702" s="498"/>
      <c r="H702" s="498"/>
      <c r="I702" s="498"/>
      <c r="J702" s="498"/>
      <c r="K702" s="498"/>
      <c r="L702" s="498"/>
      <c r="M702" s="498"/>
      <c r="N702" s="498"/>
      <c r="O702" s="498"/>
      <c r="P702" s="498"/>
      <c r="Q702" s="498"/>
      <c r="R702" s="498"/>
      <c r="S702" s="498"/>
      <c r="T702" s="498"/>
      <c r="U702" s="498"/>
      <c r="V702" s="498"/>
      <c r="W702" s="498"/>
      <c r="X702" s="498"/>
      <c r="Y702" s="498"/>
    </row>
    <row r="703">
      <c r="A703" s="498"/>
      <c r="B703" s="498"/>
      <c r="C703" s="498"/>
      <c r="D703" s="498"/>
      <c r="E703" s="498"/>
      <c r="F703" s="498"/>
      <c r="G703" s="498"/>
      <c r="H703" s="498"/>
      <c r="I703" s="498"/>
      <c r="J703" s="498"/>
      <c r="K703" s="498"/>
      <c r="L703" s="498"/>
      <c r="M703" s="498"/>
      <c r="N703" s="498"/>
      <c r="O703" s="498"/>
      <c r="P703" s="498"/>
      <c r="Q703" s="498"/>
      <c r="R703" s="498"/>
      <c r="S703" s="498"/>
      <c r="T703" s="498"/>
      <c r="U703" s="498"/>
      <c r="V703" s="498"/>
      <c r="W703" s="498"/>
      <c r="X703" s="498"/>
      <c r="Y703" s="498"/>
    </row>
    <row r="704">
      <c r="A704" s="498"/>
      <c r="B704" s="498"/>
      <c r="C704" s="498"/>
      <c r="D704" s="498"/>
      <c r="E704" s="498"/>
      <c r="F704" s="498"/>
      <c r="G704" s="498"/>
      <c r="H704" s="498"/>
      <c r="I704" s="498"/>
      <c r="J704" s="498"/>
      <c r="K704" s="498"/>
      <c r="L704" s="498"/>
      <c r="M704" s="498"/>
      <c r="N704" s="498"/>
      <c r="O704" s="498"/>
      <c r="P704" s="498"/>
      <c r="Q704" s="498"/>
      <c r="R704" s="498"/>
      <c r="S704" s="498"/>
      <c r="T704" s="498"/>
      <c r="U704" s="498"/>
      <c r="V704" s="498"/>
      <c r="W704" s="498"/>
      <c r="X704" s="498"/>
      <c r="Y704" s="498"/>
    </row>
    <row r="705">
      <c r="A705" s="498"/>
      <c r="B705" s="498"/>
      <c r="C705" s="498"/>
      <c r="D705" s="498"/>
      <c r="E705" s="498"/>
      <c r="F705" s="498"/>
      <c r="G705" s="498"/>
      <c r="H705" s="498"/>
      <c r="I705" s="498"/>
      <c r="J705" s="498"/>
      <c r="K705" s="498"/>
      <c r="L705" s="498"/>
      <c r="M705" s="498"/>
      <c r="N705" s="498"/>
      <c r="O705" s="498"/>
      <c r="P705" s="498"/>
      <c r="Q705" s="498"/>
      <c r="R705" s="498"/>
      <c r="S705" s="498"/>
      <c r="T705" s="498"/>
      <c r="U705" s="498"/>
      <c r="V705" s="498"/>
      <c r="W705" s="498"/>
      <c r="X705" s="498"/>
      <c r="Y705" s="498"/>
    </row>
    <row r="706">
      <c r="A706" s="498"/>
      <c r="B706" s="498"/>
      <c r="C706" s="498"/>
      <c r="D706" s="498"/>
      <c r="E706" s="498"/>
      <c r="F706" s="498"/>
      <c r="G706" s="498"/>
      <c r="H706" s="498"/>
      <c r="I706" s="498"/>
      <c r="J706" s="498"/>
      <c r="K706" s="498"/>
      <c r="L706" s="498"/>
      <c r="M706" s="498"/>
      <c r="N706" s="498"/>
      <c r="O706" s="498"/>
      <c r="P706" s="498"/>
      <c r="Q706" s="498"/>
      <c r="R706" s="498"/>
      <c r="S706" s="498"/>
      <c r="T706" s="498"/>
      <c r="U706" s="498"/>
      <c r="V706" s="498"/>
      <c r="W706" s="498"/>
      <c r="X706" s="498"/>
      <c r="Y706" s="498"/>
    </row>
    <row r="707">
      <c r="A707" s="498"/>
      <c r="B707" s="498"/>
      <c r="C707" s="498"/>
      <c r="D707" s="498"/>
      <c r="E707" s="498"/>
      <c r="F707" s="498"/>
      <c r="G707" s="498"/>
      <c r="H707" s="498"/>
      <c r="I707" s="498"/>
      <c r="J707" s="498"/>
      <c r="K707" s="498"/>
      <c r="L707" s="498"/>
      <c r="M707" s="498"/>
      <c r="N707" s="498"/>
      <c r="O707" s="498"/>
      <c r="P707" s="498"/>
      <c r="Q707" s="498"/>
      <c r="R707" s="498"/>
      <c r="S707" s="498"/>
      <c r="T707" s="498"/>
      <c r="U707" s="498"/>
      <c r="V707" s="498"/>
      <c r="W707" s="498"/>
      <c r="X707" s="498"/>
      <c r="Y707" s="498"/>
    </row>
    <row r="708">
      <c r="A708" s="498"/>
      <c r="B708" s="498"/>
      <c r="C708" s="498"/>
      <c r="D708" s="498"/>
      <c r="E708" s="498"/>
      <c r="F708" s="498"/>
      <c r="G708" s="498"/>
      <c r="H708" s="498"/>
      <c r="I708" s="498"/>
      <c r="J708" s="498"/>
      <c r="K708" s="498"/>
      <c r="L708" s="498"/>
      <c r="M708" s="498"/>
      <c r="N708" s="498"/>
      <c r="O708" s="498"/>
      <c r="P708" s="498"/>
      <c r="Q708" s="498"/>
      <c r="R708" s="498"/>
      <c r="S708" s="498"/>
      <c r="T708" s="498"/>
      <c r="U708" s="498"/>
      <c r="V708" s="498"/>
      <c r="W708" s="498"/>
      <c r="X708" s="498"/>
      <c r="Y708" s="498"/>
    </row>
    <row r="709">
      <c r="A709" s="498"/>
      <c r="B709" s="498"/>
      <c r="C709" s="498"/>
      <c r="D709" s="498"/>
      <c r="E709" s="498"/>
      <c r="F709" s="498"/>
      <c r="G709" s="498"/>
      <c r="H709" s="498"/>
      <c r="I709" s="498"/>
      <c r="J709" s="498"/>
      <c r="K709" s="498"/>
      <c r="L709" s="498"/>
      <c r="M709" s="498"/>
      <c r="N709" s="498"/>
      <c r="O709" s="498"/>
      <c r="P709" s="498"/>
      <c r="Q709" s="498"/>
      <c r="R709" s="498"/>
      <c r="S709" s="498"/>
      <c r="T709" s="498"/>
      <c r="U709" s="498"/>
      <c r="V709" s="498"/>
      <c r="W709" s="498"/>
      <c r="X709" s="498"/>
      <c r="Y709" s="498"/>
    </row>
    <row r="710">
      <c r="A710" s="498"/>
      <c r="B710" s="498"/>
      <c r="C710" s="498"/>
      <c r="D710" s="498"/>
      <c r="E710" s="498"/>
      <c r="F710" s="498"/>
      <c r="G710" s="498"/>
      <c r="H710" s="498"/>
      <c r="I710" s="498"/>
      <c r="J710" s="498"/>
      <c r="K710" s="498"/>
      <c r="L710" s="498"/>
      <c r="M710" s="498"/>
      <c r="N710" s="498"/>
      <c r="O710" s="498"/>
      <c r="P710" s="498"/>
      <c r="Q710" s="498"/>
      <c r="R710" s="498"/>
      <c r="S710" s="498"/>
      <c r="T710" s="498"/>
      <c r="U710" s="498"/>
      <c r="V710" s="498"/>
      <c r="W710" s="498"/>
      <c r="X710" s="498"/>
      <c r="Y710" s="498"/>
    </row>
    <row r="711">
      <c r="A711" s="498"/>
      <c r="B711" s="498"/>
      <c r="C711" s="498"/>
      <c r="D711" s="498"/>
      <c r="E711" s="498"/>
      <c r="F711" s="498"/>
      <c r="G711" s="498"/>
      <c r="H711" s="498"/>
      <c r="I711" s="498"/>
      <c r="J711" s="498"/>
      <c r="K711" s="498"/>
      <c r="L711" s="498"/>
      <c r="M711" s="498"/>
      <c r="N711" s="498"/>
      <c r="O711" s="498"/>
      <c r="P711" s="498"/>
      <c r="Q711" s="498"/>
      <c r="R711" s="498"/>
      <c r="S711" s="498"/>
      <c r="T711" s="498"/>
      <c r="U711" s="498"/>
      <c r="V711" s="498"/>
      <c r="W711" s="498"/>
      <c r="X711" s="498"/>
      <c r="Y711" s="498"/>
    </row>
    <row r="712">
      <c r="A712" s="498"/>
      <c r="B712" s="498"/>
      <c r="C712" s="498"/>
      <c r="D712" s="498"/>
      <c r="E712" s="498"/>
      <c r="F712" s="498"/>
      <c r="G712" s="498"/>
      <c r="H712" s="498"/>
      <c r="I712" s="498"/>
      <c r="J712" s="498"/>
      <c r="K712" s="498"/>
      <c r="L712" s="498"/>
      <c r="M712" s="498"/>
      <c r="N712" s="498"/>
      <c r="O712" s="498"/>
      <c r="P712" s="498"/>
      <c r="Q712" s="498"/>
      <c r="R712" s="498"/>
      <c r="S712" s="498"/>
      <c r="T712" s="498"/>
      <c r="U712" s="498"/>
      <c r="V712" s="498"/>
      <c r="W712" s="498"/>
      <c r="X712" s="498"/>
      <c r="Y712" s="498"/>
    </row>
    <row r="713">
      <c r="A713" s="498"/>
      <c r="B713" s="498"/>
      <c r="C713" s="498"/>
      <c r="D713" s="498"/>
      <c r="E713" s="498"/>
      <c r="F713" s="498"/>
      <c r="G713" s="498"/>
      <c r="H713" s="498"/>
      <c r="I713" s="498"/>
      <c r="J713" s="498"/>
      <c r="K713" s="498"/>
      <c r="L713" s="498"/>
      <c r="M713" s="498"/>
      <c r="N713" s="498"/>
      <c r="O713" s="498"/>
      <c r="P713" s="498"/>
      <c r="Q713" s="498"/>
      <c r="R713" s="498"/>
      <c r="S713" s="498"/>
      <c r="T713" s="498"/>
      <c r="U713" s="498"/>
      <c r="V713" s="498"/>
      <c r="W713" s="498"/>
      <c r="X713" s="498"/>
      <c r="Y713" s="498"/>
    </row>
    <row r="714">
      <c r="A714" s="498"/>
      <c r="B714" s="498"/>
      <c r="C714" s="498"/>
      <c r="D714" s="498"/>
      <c r="E714" s="498"/>
      <c r="F714" s="498"/>
      <c r="G714" s="498"/>
      <c r="H714" s="498"/>
      <c r="I714" s="498"/>
      <c r="J714" s="498"/>
      <c r="K714" s="498"/>
      <c r="L714" s="498"/>
      <c r="M714" s="498"/>
      <c r="N714" s="498"/>
      <c r="O714" s="498"/>
      <c r="P714" s="498"/>
      <c r="Q714" s="498"/>
      <c r="R714" s="498"/>
      <c r="S714" s="498"/>
      <c r="T714" s="498"/>
      <c r="U714" s="498"/>
      <c r="V714" s="498"/>
      <c r="W714" s="498"/>
      <c r="X714" s="498"/>
      <c r="Y714" s="498"/>
    </row>
    <row r="715">
      <c r="A715" s="498"/>
      <c r="B715" s="498"/>
      <c r="C715" s="498"/>
      <c r="D715" s="498"/>
      <c r="E715" s="498"/>
      <c r="F715" s="498"/>
      <c r="G715" s="498"/>
      <c r="H715" s="498"/>
      <c r="I715" s="498"/>
      <c r="J715" s="498"/>
      <c r="K715" s="498"/>
      <c r="L715" s="498"/>
      <c r="M715" s="498"/>
      <c r="N715" s="498"/>
      <c r="O715" s="498"/>
      <c r="P715" s="498"/>
      <c r="Q715" s="498"/>
      <c r="R715" s="498"/>
      <c r="S715" s="498"/>
      <c r="T715" s="498"/>
      <c r="U715" s="498"/>
      <c r="V715" s="498"/>
      <c r="W715" s="498"/>
      <c r="X715" s="498"/>
      <c r="Y715" s="498"/>
    </row>
    <row r="716">
      <c r="A716" s="498"/>
      <c r="B716" s="498"/>
      <c r="C716" s="498"/>
      <c r="D716" s="498"/>
      <c r="E716" s="498"/>
      <c r="F716" s="498"/>
      <c r="G716" s="498"/>
      <c r="H716" s="498"/>
      <c r="I716" s="498"/>
      <c r="J716" s="498"/>
      <c r="K716" s="498"/>
      <c r="L716" s="498"/>
      <c r="M716" s="498"/>
      <c r="N716" s="498"/>
      <c r="O716" s="498"/>
      <c r="P716" s="498"/>
      <c r="Q716" s="498"/>
      <c r="R716" s="498"/>
      <c r="S716" s="498"/>
      <c r="T716" s="498"/>
      <c r="U716" s="498"/>
      <c r="V716" s="498"/>
      <c r="W716" s="498"/>
      <c r="X716" s="498"/>
      <c r="Y716" s="498"/>
    </row>
    <row r="717">
      <c r="A717" s="498"/>
      <c r="B717" s="498"/>
      <c r="C717" s="498"/>
      <c r="D717" s="498"/>
      <c r="E717" s="498"/>
      <c r="F717" s="498"/>
      <c r="G717" s="498"/>
      <c r="H717" s="498"/>
      <c r="I717" s="498"/>
      <c r="J717" s="498"/>
      <c r="K717" s="498"/>
      <c r="L717" s="498"/>
      <c r="M717" s="498"/>
      <c r="N717" s="498"/>
      <c r="O717" s="498"/>
      <c r="P717" s="498"/>
      <c r="Q717" s="498"/>
      <c r="R717" s="498"/>
      <c r="S717" s="498"/>
      <c r="T717" s="498"/>
      <c r="U717" s="498"/>
      <c r="V717" s="498"/>
      <c r="W717" s="498"/>
      <c r="X717" s="498"/>
      <c r="Y717" s="498"/>
    </row>
    <row r="718">
      <c r="A718" s="498"/>
      <c r="B718" s="498"/>
      <c r="C718" s="498"/>
      <c r="D718" s="498"/>
      <c r="E718" s="498"/>
      <c r="F718" s="498"/>
      <c r="G718" s="498"/>
      <c r="H718" s="498"/>
      <c r="I718" s="498"/>
      <c r="J718" s="498"/>
      <c r="K718" s="498"/>
      <c r="L718" s="498"/>
      <c r="M718" s="498"/>
      <c r="N718" s="498"/>
      <c r="O718" s="498"/>
      <c r="P718" s="498"/>
      <c r="Q718" s="498"/>
      <c r="R718" s="498"/>
      <c r="S718" s="498"/>
      <c r="T718" s="498"/>
      <c r="U718" s="498"/>
      <c r="V718" s="498"/>
      <c r="W718" s="498"/>
      <c r="X718" s="498"/>
      <c r="Y718" s="498"/>
    </row>
    <row r="719">
      <c r="A719" s="498"/>
      <c r="B719" s="498"/>
      <c r="C719" s="498"/>
      <c r="D719" s="498"/>
      <c r="E719" s="498"/>
      <c r="F719" s="498"/>
      <c r="G719" s="498"/>
      <c r="H719" s="498"/>
      <c r="I719" s="498"/>
      <c r="J719" s="498"/>
      <c r="K719" s="498"/>
      <c r="L719" s="498"/>
      <c r="M719" s="498"/>
      <c r="N719" s="498"/>
      <c r="O719" s="498"/>
      <c r="P719" s="498"/>
      <c r="Q719" s="498"/>
      <c r="R719" s="498"/>
      <c r="S719" s="498"/>
      <c r="T719" s="498"/>
      <c r="U719" s="498"/>
      <c r="V719" s="498"/>
      <c r="W719" s="498"/>
      <c r="X719" s="498"/>
      <c r="Y719" s="498"/>
    </row>
    <row r="720">
      <c r="A720" s="498"/>
      <c r="B720" s="498"/>
      <c r="C720" s="498"/>
      <c r="D720" s="498"/>
      <c r="E720" s="498"/>
      <c r="F720" s="498"/>
      <c r="G720" s="498"/>
      <c r="H720" s="498"/>
      <c r="I720" s="498"/>
      <c r="J720" s="498"/>
      <c r="K720" s="498"/>
      <c r="L720" s="498"/>
      <c r="M720" s="498"/>
      <c r="N720" s="498"/>
      <c r="O720" s="498"/>
      <c r="P720" s="498"/>
      <c r="Q720" s="498"/>
      <c r="R720" s="498"/>
      <c r="S720" s="498"/>
      <c r="T720" s="498"/>
      <c r="U720" s="498"/>
      <c r="V720" s="498"/>
      <c r="W720" s="498"/>
      <c r="X720" s="498"/>
      <c r="Y720" s="498"/>
    </row>
    <row r="721">
      <c r="A721" s="498"/>
      <c r="B721" s="498"/>
      <c r="C721" s="498"/>
      <c r="D721" s="498"/>
      <c r="E721" s="498"/>
      <c r="F721" s="498"/>
      <c r="G721" s="498"/>
      <c r="H721" s="498"/>
      <c r="I721" s="498"/>
      <c r="J721" s="498"/>
      <c r="K721" s="498"/>
      <c r="L721" s="498"/>
      <c r="M721" s="498"/>
      <c r="N721" s="498"/>
      <c r="O721" s="498"/>
      <c r="P721" s="498"/>
      <c r="Q721" s="498"/>
      <c r="R721" s="498"/>
      <c r="S721" s="498"/>
      <c r="T721" s="498"/>
      <c r="U721" s="498"/>
      <c r="V721" s="498"/>
      <c r="W721" s="498"/>
      <c r="X721" s="498"/>
      <c r="Y721" s="498"/>
    </row>
    <row r="722">
      <c r="A722" s="498"/>
      <c r="B722" s="498"/>
      <c r="C722" s="498"/>
      <c r="D722" s="498"/>
      <c r="E722" s="498"/>
      <c r="F722" s="498"/>
      <c r="G722" s="498"/>
      <c r="H722" s="498"/>
      <c r="I722" s="498"/>
      <c r="J722" s="498"/>
      <c r="K722" s="498"/>
      <c r="L722" s="498"/>
      <c r="M722" s="498"/>
      <c r="N722" s="498"/>
      <c r="O722" s="498"/>
      <c r="P722" s="498"/>
      <c r="Q722" s="498"/>
      <c r="R722" s="498"/>
      <c r="S722" s="498"/>
      <c r="T722" s="498"/>
      <c r="U722" s="498"/>
      <c r="V722" s="498"/>
      <c r="W722" s="498"/>
      <c r="X722" s="498"/>
      <c r="Y722" s="498"/>
    </row>
    <row r="723">
      <c r="A723" s="498"/>
      <c r="B723" s="498"/>
      <c r="C723" s="498"/>
      <c r="D723" s="498"/>
      <c r="E723" s="498"/>
      <c r="F723" s="498"/>
      <c r="G723" s="498"/>
      <c r="H723" s="498"/>
      <c r="I723" s="498"/>
      <c r="J723" s="498"/>
      <c r="K723" s="498"/>
      <c r="L723" s="498"/>
      <c r="M723" s="498"/>
      <c r="N723" s="498"/>
      <c r="O723" s="498"/>
      <c r="P723" s="498"/>
      <c r="Q723" s="498"/>
      <c r="R723" s="498"/>
      <c r="S723" s="498"/>
      <c r="T723" s="498"/>
      <c r="U723" s="498"/>
      <c r="V723" s="498"/>
      <c r="W723" s="498"/>
      <c r="X723" s="498"/>
      <c r="Y723" s="498"/>
    </row>
    <row r="724">
      <c r="A724" s="498"/>
      <c r="B724" s="498"/>
      <c r="C724" s="498"/>
      <c r="D724" s="498"/>
      <c r="E724" s="498"/>
      <c r="F724" s="498"/>
      <c r="G724" s="498"/>
      <c r="H724" s="498"/>
      <c r="I724" s="498"/>
      <c r="J724" s="498"/>
      <c r="K724" s="498"/>
      <c r="L724" s="498"/>
      <c r="M724" s="498"/>
      <c r="N724" s="498"/>
      <c r="O724" s="498"/>
      <c r="P724" s="498"/>
      <c r="Q724" s="498"/>
      <c r="R724" s="498"/>
      <c r="S724" s="498"/>
      <c r="T724" s="498"/>
      <c r="U724" s="498"/>
      <c r="V724" s="498"/>
      <c r="W724" s="498"/>
      <c r="X724" s="498"/>
      <c r="Y724" s="498"/>
    </row>
    <row r="725">
      <c r="A725" s="498"/>
      <c r="B725" s="498"/>
      <c r="C725" s="498"/>
      <c r="D725" s="498"/>
      <c r="E725" s="498"/>
      <c r="F725" s="498"/>
      <c r="G725" s="498"/>
      <c r="H725" s="498"/>
      <c r="I725" s="498"/>
      <c r="J725" s="498"/>
      <c r="K725" s="498"/>
      <c r="L725" s="498"/>
      <c r="M725" s="498"/>
      <c r="N725" s="498"/>
      <c r="O725" s="498"/>
      <c r="P725" s="498"/>
      <c r="Q725" s="498"/>
      <c r="R725" s="498"/>
      <c r="S725" s="498"/>
      <c r="T725" s="498"/>
      <c r="U725" s="498"/>
      <c r="V725" s="498"/>
      <c r="W725" s="498"/>
      <c r="X725" s="498"/>
      <c r="Y725" s="498"/>
    </row>
    <row r="726">
      <c r="A726" s="498"/>
      <c r="B726" s="498"/>
      <c r="C726" s="498"/>
      <c r="D726" s="498"/>
      <c r="E726" s="498"/>
      <c r="F726" s="498"/>
      <c r="G726" s="498"/>
      <c r="H726" s="498"/>
      <c r="I726" s="498"/>
      <c r="J726" s="498"/>
      <c r="K726" s="498"/>
      <c r="L726" s="498"/>
      <c r="M726" s="498"/>
      <c r="N726" s="498"/>
      <c r="O726" s="498"/>
      <c r="P726" s="498"/>
      <c r="Q726" s="498"/>
      <c r="R726" s="498"/>
      <c r="S726" s="498"/>
      <c r="T726" s="498"/>
      <c r="U726" s="498"/>
      <c r="V726" s="498"/>
      <c r="W726" s="498"/>
      <c r="X726" s="498"/>
      <c r="Y726" s="498"/>
    </row>
    <row r="727">
      <c r="A727" s="498"/>
      <c r="B727" s="498"/>
      <c r="C727" s="498"/>
      <c r="D727" s="498"/>
      <c r="E727" s="498"/>
      <c r="F727" s="498"/>
      <c r="G727" s="498"/>
      <c r="H727" s="498"/>
      <c r="I727" s="498"/>
      <c r="J727" s="498"/>
      <c r="K727" s="498"/>
      <c r="L727" s="498"/>
      <c r="M727" s="498"/>
      <c r="N727" s="498"/>
      <c r="O727" s="498"/>
      <c r="P727" s="498"/>
      <c r="Q727" s="498"/>
      <c r="R727" s="498"/>
      <c r="S727" s="498"/>
      <c r="T727" s="498"/>
      <c r="U727" s="498"/>
      <c r="V727" s="498"/>
      <c r="W727" s="498"/>
      <c r="X727" s="498"/>
      <c r="Y727" s="498"/>
    </row>
    <row r="728">
      <c r="A728" s="498"/>
      <c r="B728" s="498"/>
      <c r="C728" s="498"/>
      <c r="D728" s="498"/>
      <c r="E728" s="498"/>
      <c r="F728" s="498"/>
      <c r="G728" s="498"/>
      <c r="H728" s="498"/>
      <c r="I728" s="498"/>
      <c r="J728" s="498"/>
      <c r="K728" s="498"/>
      <c r="L728" s="498"/>
      <c r="M728" s="498"/>
      <c r="N728" s="498"/>
      <c r="O728" s="498"/>
      <c r="P728" s="498"/>
      <c r="Q728" s="498"/>
      <c r="R728" s="498"/>
      <c r="S728" s="498"/>
      <c r="T728" s="498"/>
      <c r="U728" s="498"/>
      <c r="V728" s="498"/>
      <c r="W728" s="498"/>
      <c r="X728" s="498"/>
      <c r="Y728" s="498"/>
    </row>
    <row r="729">
      <c r="A729" s="498"/>
      <c r="B729" s="498"/>
      <c r="C729" s="498"/>
      <c r="D729" s="498"/>
      <c r="E729" s="498"/>
      <c r="F729" s="498"/>
      <c r="G729" s="498"/>
      <c r="H729" s="498"/>
      <c r="I729" s="498"/>
      <c r="J729" s="498"/>
      <c r="K729" s="498"/>
      <c r="L729" s="498"/>
      <c r="M729" s="498"/>
      <c r="N729" s="498"/>
      <c r="O729" s="498"/>
      <c r="P729" s="498"/>
      <c r="Q729" s="498"/>
      <c r="R729" s="498"/>
      <c r="S729" s="498"/>
      <c r="T729" s="498"/>
      <c r="U729" s="498"/>
      <c r="V729" s="498"/>
      <c r="W729" s="498"/>
      <c r="X729" s="498"/>
      <c r="Y729" s="498"/>
    </row>
    <row r="730">
      <c r="A730" s="498"/>
      <c r="B730" s="498"/>
      <c r="C730" s="498"/>
      <c r="D730" s="498"/>
      <c r="E730" s="498"/>
      <c r="F730" s="498"/>
      <c r="G730" s="498"/>
      <c r="H730" s="498"/>
      <c r="I730" s="498"/>
      <c r="J730" s="498"/>
      <c r="K730" s="498"/>
      <c r="L730" s="498"/>
      <c r="M730" s="498"/>
      <c r="N730" s="498"/>
      <c r="O730" s="498"/>
      <c r="P730" s="498"/>
      <c r="Q730" s="498"/>
      <c r="R730" s="498"/>
      <c r="S730" s="498"/>
      <c r="T730" s="498"/>
      <c r="U730" s="498"/>
      <c r="V730" s="498"/>
      <c r="W730" s="498"/>
      <c r="X730" s="498"/>
      <c r="Y730" s="498"/>
    </row>
    <row r="731">
      <c r="A731" s="498"/>
      <c r="B731" s="498"/>
      <c r="C731" s="498"/>
      <c r="D731" s="498"/>
      <c r="E731" s="498"/>
      <c r="F731" s="498"/>
      <c r="G731" s="498"/>
      <c r="H731" s="498"/>
      <c r="I731" s="498"/>
      <c r="J731" s="498"/>
      <c r="K731" s="498"/>
      <c r="L731" s="498"/>
      <c r="M731" s="498"/>
      <c r="N731" s="498"/>
      <c r="O731" s="498"/>
      <c r="P731" s="498"/>
      <c r="Q731" s="498"/>
      <c r="R731" s="498"/>
      <c r="S731" s="498"/>
      <c r="T731" s="498"/>
      <c r="U731" s="498"/>
      <c r="V731" s="498"/>
      <c r="W731" s="498"/>
      <c r="X731" s="498"/>
      <c r="Y731" s="498"/>
    </row>
    <row r="732">
      <c r="A732" s="498"/>
      <c r="B732" s="498"/>
      <c r="C732" s="498"/>
      <c r="D732" s="498"/>
      <c r="E732" s="498"/>
      <c r="F732" s="498"/>
      <c r="G732" s="498"/>
      <c r="H732" s="498"/>
      <c r="I732" s="498"/>
      <c r="J732" s="498"/>
      <c r="K732" s="498"/>
      <c r="L732" s="498"/>
      <c r="M732" s="498"/>
      <c r="N732" s="498"/>
      <c r="O732" s="498"/>
      <c r="P732" s="498"/>
      <c r="Q732" s="498"/>
      <c r="R732" s="498"/>
      <c r="S732" s="498"/>
      <c r="T732" s="498"/>
      <c r="U732" s="498"/>
      <c r="V732" s="498"/>
      <c r="W732" s="498"/>
      <c r="X732" s="498"/>
      <c r="Y732" s="498"/>
    </row>
    <row r="733">
      <c r="A733" s="498"/>
      <c r="B733" s="498"/>
      <c r="C733" s="498"/>
      <c r="D733" s="498"/>
      <c r="E733" s="498"/>
      <c r="F733" s="498"/>
      <c r="G733" s="498"/>
      <c r="H733" s="498"/>
      <c r="I733" s="498"/>
      <c r="J733" s="498"/>
      <c r="K733" s="498"/>
      <c r="L733" s="498"/>
      <c r="M733" s="498"/>
      <c r="N733" s="498"/>
      <c r="O733" s="498"/>
      <c r="P733" s="498"/>
      <c r="Q733" s="498"/>
      <c r="R733" s="498"/>
      <c r="S733" s="498"/>
      <c r="T733" s="498"/>
      <c r="U733" s="498"/>
      <c r="V733" s="498"/>
      <c r="W733" s="498"/>
      <c r="X733" s="498"/>
      <c r="Y733" s="498"/>
    </row>
    <row r="734">
      <c r="A734" s="498"/>
      <c r="B734" s="498"/>
      <c r="C734" s="498"/>
      <c r="D734" s="498"/>
      <c r="E734" s="498"/>
      <c r="F734" s="498"/>
      <c r="G734" s="498"/>
      <c r="H734" s="498"/>
      <c r="I734" s="498"/>
      <c r="J734" s="498"/>
      <c r="K734" s="498"/>
      <c r="L734" s="498"/>
      <c r="M734" s="498"/>
      <c r="N734" s="498"/>
      <c r="O734" s="498"/>
      <c r="P734" s="498"/>
      <c r="Q734" s="498"/>
      <c r="R734" s="498"/>
      <c r="S734" s="498"/>
      <c r="T734" s="498"/>
      <c r="U734" s="498"/>
      <c r="V734" s="498"/>
      <c r="W734" s="498"/>
      <c r="X734" s="498"/>
      <c r="Y734" s="498"/>
    </row>
    <row r="735">
      <c r="A735" s="498"/>
      <c r="B735" s="498"/>
      <c r="C735" s="498"/>
      <c r="D735" s="498"/>
      <c r="E735" s="498"/>
      <c r="F735" s="498"/>
      <c r="G735" s="498"/>
      <c r="H735" s="498"/>
      <c r="I735" s="498"/>
      <c r="J735" s="498"/>
      <c r="K735" s="498"/>
      <c r="L735" s="498"/>
      <c r="M735" s="498"/>
      <c r="N735" s="498"/>
      <c r="O735" s="498"/>
      <c r="P735" s="498"/>
      <c r="Q735" s="498"/>
      <c r="R735" s="498"/>
      <c r="S735" s="498"/>
      <c r="T735" s="498"/>
      <c r="U735" s="498"/>
      <c r="V735" s="498"/>
      <c r="W735" s="498"/>
      <c r="X735" s="498"/>
      <c r="Y735" s="498"/>
    </row>
    <row r="736">
      <c r="A736" s="498"/>
      <c r="B736" s="498"/>
      <c r="C736" s="498"/>
      <c r="D736" s="498"/>
      <c r="E736" s="498"/>
      <c r="F736" s="498"/>
      <c r="G736" s="498"/>
      <c r="H736" s="498"/>
      <c r="I736" s="498"/>
      <c r="J736" s="498"/>
      <c r="K736" s="498"/>
      <c r="L736" s="498"/>
      <c r="M736" s="498"/>
      <c r="N736" s="498"/>
      <c r="O736" s="498"/>
      <c r="P736" s="498"/>
      <c r="Q736" s="498"/>
      <c r="R736" s="498"/>
      <c r="S736" s="498"/>
      <c r="T736" s="498"/>
      <c r="U736" s="498"/>
      <c r="V736" s="498"/>
      <c r="W736" s="498"/>
      <c r="X736" s="498"/>
      <c r="Y736" s="498"/>
    </row>
    <row r="737">
      <c r="A737" s="498"/>
      <c r="B737" s="498"/>
      <c r="C737" s="498"/>
      <c r="D737" s="498"/>
      <c r="E737" s="498"/>
      <c r="F737" s="498"/>
      <c r="G737" s="498"/>
      <c r="H737" s="498"/>
      <c r="I737" s="498"/>
      <c r="J737" s="498"/>
      <c r="K737" s="498"/>
      <c r="L737" s="498"/>
      <c r="M737" s="498"/>
      <c r="N737" s="498"/>
      <c r="O737" s="498"/>
      <c r="P737" s="498"/>
      <c r="Q737" s="498"/>
      <c r="R737" s="498"/>
      <c r="S737" s="498"/>
      <c r="T737" s="498"/>
      <c r="U737" s="498"/>
      <c r="V737" s="498"/>
      <c r="W737" s="498"/>
      <c r="X737" s="498"/>
      <c r="Y737" s="498"/>
    </row>
    <row r="738">
      <c r="A738" s="498"/>
      <c r="B738" s="498"/>
      <c r="C738" s="498"/>
      <c r="D738" s="498"/>
      <c r="E738" s="498"/>
      <c r="F738" s="498"/>
      <c r="G738" s="498"/>
      <c r="H738" s="498"/>
      <c r="I738" s="498"/>
      <c r="J738" s="498"/>
      <c r="K738" s="498"/>
      <c r="L738" s="498"/>
      <c r="M738" s="498"/>
      <c r="N738" s="498"/>
      <c r="O738" s="498"/>
      <c r="P738" s="498"/>
      <c r="Q738" s="498"/>
      <c r="R738" s="498"/>
      <c r="S738" s="498"/>
      <c r="T738" s="498"/>
      <c r="U738" s="498"/>
      <c r="V738" s="498"/>
      <c r="W738" s="498"/>
      <c r="X738" s="498"/>
      <c r="Y738" s="498"/>
    </row>
    <row r="739">
      <c r="A739" s="498"/>
      <c r="B739" s="498"/>
      <c r="C739" s="498"/>
      <c r="D739" s="498"/>
      <c r="E739" s="498"/>
      <c r="F739" s="498"/>
      <c r="G739" s="498"/>
      <c r="H739" s="498"/>
      <c r="I739" s="498"/>
      <c r="J739" s="498"/>
      <c r="K739" s="498"/>
      <c r="L739" s="498"/>
      <c r="M739" s="498"/>
      <c r="N739" s="498"/>
      <c r="O739" s="498"/>
      <c r="P739" s="498"/>
      <c r="Q739" s="498"/>
      <c r="R739" s="498"/>
      <c r="S739" s="498"/>
      <c r="T739" s="498"/>
      <c r="U739" s="498"/>
      <c r="V739" s="498"/>
      <c r="W739" s="498"/>
      <c r="X739" s="498"/>
      <c r="Y739" s="498"/>
    </row>
    <row r="740">
      <c r="A740" s="498"/>
      <c r="B740" s="498"/>
      <c r="C740" s="498"/>
      <c r="D740" s="498"/>
      <c r="E740" s="498"/>
      <c r="F740" s="498"/>
      <c r="G740" s="498"/>
      <c r="H740" s="498"/>
      <c r="I740" s="498"/>
      <c r="J740" s="498"/>
      <c r="K740" s="498"/>
      <c r="L740" s="498"/>
      <c r="M740" s="498"/>
      <c r="N740" s="498"/>
      <c r="O740" s="498"/>
      <c r="P740" s="498"/>
      <c r="Q740" s="498"/>
      <c r="R740" s="498"/>
      <c r="S740" s="498"/>
      <c r="T740" s="498"/>
      <c r="U740" s="498"/>
      <c r="V740" s="498"/>
      <c r="W740" s="498"/>
      <c r="X740" s="498"/>
      <c r="Y740" s="498"/>
    </row>
    <row r="741">
      <c r="A741" s="498"/>
      <c r="B741" s="498"/>
      <c r="C741" s="498"/>
      <c r="D741" s="498"/>
      <c r="E741" s="498"/>
      <c r="F741" s="498"/>
      <c r="G741" s="498"/>
      <c r="H741" s="498"/>
      <c r="I741" s="498"/>
      <c r="J741" s="498"/>
      <c r="K741" s="498"/>
      <c r="L741" s="498"/>
      <c r="M741" s="498"/>
      <c r="N741" s="498"/>
      <c r="O741" s="498"/>
      <c r="P741" s="498"/>
      <c r="Q741" s="498"/>
      <c r="R741" s="498"/>
      <c r="S741" s="498"/>
      <c r="T741" s="498"/>
      <c r="U741" s="498"/>
      <c r="V741" s="498"/>
      <c r="W741" s="498"/>
      <c r="X741" s="498"/>
      <c r="Y741" s="498"/>
    </row>
    <row r="742">
      <c r="A742" s="498"/>
      <c r="B742" s="498"/>
      <c r="C742" s="498"/>
      <c r="D742" s="498"/>
      <c r="E742" s="498"/>
      <c r="F742" s="498"/>
      <c r="G742" s="498"/>
      <c r="H742" s="498"/>
      <c r="I742" s="498"/>
      <c r="J742" s="498"/>
      <c r="K742" s="498"/>
      <c r="L742" s="498"/>
      <c r="M742" s="498"/>
      <c r="N742" s="498"/>
      <c r="O742" s="498"/>
      <c r="P742" s="498"/>
      <c r="Q742" s="498"/>
      <c r="R742" s="498"/>
      <c r="S742" s="498"/>
      <c r="T742" s="498"/>
      <c r="U742" s="498"/>
      <c r="V742" s="498"/>
      <c r="W742" s="498"/>
      <c r="X742" s="498"/>
      <c r="Y742" s="498"/>
    </row>
    <row r="743">
      <c r="A743" s="498"/>
      <c r="B743" s="498"/>
      <c r="C743" s="498"/>
      <c r="D743" s="498"/>
      <c r="E743" s="498"/>
      <c r="F743" s="498"/>
      <c r="G743" s="498"/>
      <c r="H743" s="498"/>
      <c r="I743" s="498"/>
      <c r="J743" s="498"/>
      <c r="K743" s="498"/>
      <c r="L743" s="498"/>
      <c r="M743" s="498"/>
      <c r="N743" s="498"/>
      <c r="O743" s="498"/>
      <c r="P743" s="498"/>
      <c r="Q743" s="498"/>
      <c r="R743" s="498"/>
      <c r="S743" s="498"/>
      <c r="T743" s="498"/>
      <c r="U743" s="498"/>
      <c r="V743" s="498"/>
      <c r="W743" s="498"/>
      <c r="X743" s="498"/>
      <c r="Y743" s="498"/>
    </row>
    <row r="744">
      <c r="A744" s="498"/>
      <c r="B744" s="498"/>
      <c r="C744" s="498"/>
      <c r="D744" s="498"/>
      <c r="E744" s="498"/>
      <c r="F744" s="498"/>
      <c r="G744" s="498"/>
      <c r="H744" s="498"/>
      <c r="I744" s="498"/>
      <c r="J744" s="498"/>
      <c r="K744" s="498"/>
      <c r="L744" s="498"/>
      <c r="M744" s="498"/>
      <c r="N744" s="498"/>
      <c r="O744" s="498"/>
      <c r="P744" s="498"/>
      <c r="Q744" s="498"/>
      <c r="R744" s="498"/>
      <c r="S744" s="498"/>
      <c r="T744" s="498"/>
      <c r="U744" s="498"/>
      <c r="V744" s="498"/>
      <c r="W744" s="498"/>
      <c r="X744" s="498"/>
      <c r="Y744" s="498"/>
    </row>
    <row r="745">
      <c r="A745" s="498"/>
      <c r="B745" s="498"/>
      <c r="C745" s="498"/>
      <c r="D745" s="498"/>
      <c r="E745" s="498"/>
      <c r="F745" s="498"/>
      <c r="G745" s="498"/>
      <c r="H745" s="498"/>
      <c r="I745" s="498"/>
      <c r="J745" s="498"/>
      <c r="K745" s="498"/>
      <c r="L745" s="498"/>
      <c r="M745" s="498"/>
      <c r="N745" s="498"/>
      <c r="O745" s="498"/>
      <c r="P745" s="498"/>
      <c r="Q745" s="498"/>
      <c r="R745" s="498"/>
      <c r="S745" s="498"/>
      <c r="T745" s="498"/>
      <c r="U745" s="498"/>
      <c r="V745" s="498"/>
      <c r="W745" s="498"/>
      <c r="X745" s="498"/>
      <c r="Y745" s="498"/>
    </row>
    <row r="746">
      <c r="A746" s="498"/>
      <c r="B746" s="498"/>
      <c r="C746" s="498"/>
      <c r="D746" s="498"/>
      <c r="E746" s="498"/>
      <c r="F746" s="498"/>
      <c r="G746" s="498"/>
      <c r="H746" s="498"/>
      <c r="I746" s="498"/>
      <c r="J746" s="498"/>
      <c r="K746" s="498"/>
      <c r="L746" s="498"/>
      <c r="M746" s="498"/>
      <c r="N746" s="498"/>
      <c r="O746" s="498"/>
      <c r="P746" s="498"/>
      <c r="Q746" s="498"/>
      <c r="R746" s="498"/>
      <c r="S746" s="498"/>
      <c r="T746" s="498"/>
      <c r="U746" s="498"/>
      <c r="V746" s="498"/>
      <c r="W746" s="498"/>
      <c r="X746" s="498"/>
      <c r="Y746" s="498"/>
    </row>
    <row r="747">
      <c r="A747" s="498"/>
      <c r="B747" s="498"/>
      <c r="C747" s="498"/>
      <c r="D747" s="498"/>
      <c r="E747" s="498"/>
      <c r="F747" s="498"/>
      <c r="G747" s="498"/>
      <c r="H747" s="498"/>
      <c r="I747" s="498"/>
      <c r="J747" s="498"/>
      <c r="K747" s="498"/>
      <c r="L747" s="498"/>
      <c r="M747" s="498"/>
      <c r="N747" s="498"/>
      <c r="O747" s="498"/>
      <c r="P747" s="498"/>
      <c r="Q747" s="498"/>
      <c r="R747" s="498"/>
      <c r="S747" s="498"/>
      <c r="T747" s="498"/>
      <c r="U747" s="498"/>
      <c r="V747" s="498"/>
      <c r="W747" s="498"/>
      <c r="X747" s="498"/>
      <c r="Y747" s="498"/>
    </row>
    <row r="748">
      <c r="A748" s="498"/>
      <c r="B748" s="498"/>
      <c r="C748" s="498"/>
      <c r="D748" s="498"/>
      <c r="E748" s="498"/>
      <c r="F748" s="498"/>
      <c r="G748" s="498"/>
      <c r="H748" s="498"/>
      <c r="I748" s="498"/>
      <c r="J748" s="498"/>
      <c r="K748" s="498"/>
      <c r="L748" s="498"/>
      <c r="M748" s="498"/>
      <c r="N748" s="498"/>
      <c r="O748" s="498"/>
      <c r="P748" s="498"/>
      <c r="Q748" s="498"/>
      <c r="R748" s="498"/>
      <c r="S748" s="498"/>
      <c r="T748" s="498"/>
      <c r="U748" s="498"/>
      <c r="V748" s="498"/>
      <c r="W748" s="498"/>
      <c r="X748" s="498"/>
      <c r="Y748" s="498"/>
    </row>
    <row r="749">
      <c r="A749" s="498"/>
      <c r="B749" s="498"/>
      <c r="C749" s="498"/>
      <c r="D749" s="498"/>
      <c r="E749" s="498"/>
      <c r="F749" s="498"/>
      <c r="G749" s="498"/>
      <c r="H749" s="498"/>
      <c r="I749" s="498"/>
      <c r="J749" s="498"/>
      <c r="K749" s="498"/>
      <c r="L749" s="498"/>
      <c r="M749" s="498"/>
      <c r="N749" s="498"/>
      <c r="O749" s="498"/>
      <c r="P749" s="498"/>
      <c r="Q749" s="498"/>
      <c r="R749" s="498"/>
      <c r="S749" s="498"/>
      <c r="T749" s="498"/>
      <c r="U749" s="498"/>
      <c r="V749" s="498"/>
      <c r="W749" s="498"/>
      <c r="X749" s="498"/>
      <c r="Y749" s="498"/>
    </row>
    <row r="750">
      <c r="A750" s="498"/>
      <c r="B750" s="498"/>
      <c r="C750" s="498"/>
      <c r="D750" s="498"/>
      <c r="E750" s="498"/>
      <c r="F750" s="498"/>
      <c r="G750" s="498"/>
      <c r="H750" s="498"/>
      <c r="I750" s="498"/>
      <c r="J750" s="498"/>
      <c r="K750" s="498"/>
      <c r="L750" s="498"/>
      <c r="M750" s="498"/>
      <c r="N750" s="498"/>
      <c r="O750" s="498"/>
      <c r="P750" s="498"/>
      <c r="Q750" s="498"/>
      <c r="R750" s="498"/>
      <c r="S750" s="498"/>
      <c r="T750" s="498"/>
      <c r="U750" s="498"/>
      <c r="V750" s="498"/>
      <c r="W750" s="498"/>
      <c r="X750" s="498"/>
      <c r="Y750" s="498"/>
    </row>
    <row r="751">
      <c r="A751" s="498"/>
      <c r="B751" s="498"/>
      <c r="C751" s="498"/>
      <c r="D751" s="498"/>
      <c r="E751" s="498"/>
      <c r="F751" s="498"/>
      <c r="G751" s="498"/>
      <c r="H751" s="498"/>
      <c r="I751" s="498"/>
      <c r="J751" s="498"/>
      <c r="K751" s="498"/>
      <c r="L751" s="498"/>
      <c r="M751" s="498"/>
      <c r="N751" s="498"/>
      <c r="O751" s="498"/>
      <c r="P751" s="498"/>
      <c r="Q751" s="498"/>
      <c r="R751" s="498"/>
      <c r="S751" s="498"/>
      <c r="T751" s="498"/>
      <c r="U751" s="498"/>
      <c r="V751" s="498"/>
      <c r="W751" s="498"/>
      <c r="X751" s="498"/>
      <c r="Y751" s="498"/>
    </row>
    <row r="752">
      <c r="A752" s="498"/>
      <c r="B752" s="498"/>
      <c r="C752" s="498"/>
      <c r="D752" s="498"/>
      <c r="E752" s="498"/>
      <c r="F752" s="498"/>
      <c r="G752" s="498"/>
      <c r="H752" s="498"/>
      <c r="I752" s="498"/>
      <c r="J752" s="498"/>
      <c r="K752" s="498"/>
      <c r="L752" s="498"/>
      <c r="M752" s="498"/>
      <c r="N752" s="498"/>
      <c r="O752" s="498"/>
      <c r="P752" s="498"/>
      <c r="Q752" s="498"/>
      <c r="R752" s="498"/>
      <c r="S752" s="498"/>
      <c r="T752" s="498"/>
      <c r="U752" s="498"/>
      <c r="V752" s="498"/>
      <c r="W752" s="498"/>
      <c r="X752" s="498"/>
      <c r="Y752" s="498"/>
    </row>
    <row r="753">
      <c r="A753" s="498"/>
      <c r="B753" s="498"/>
      <c r="C753" s="498"/>
      <c r="D753" s="498"/>
      <c r="E753" s="498"/>
      <c r="F753" s="498"/>
      <c r="G753" s="498"/>
      <c r="H753" s="498"/>
      <c r="I753" s="498"/>
      <c r="J753" s="498"/>
      <c r="K753" s="498"/>
      <c r="L753" s="498"/>
      <c r="M753" s="498"/>
      <c r="N753" s="498"/>
      <c r="O753" s="498"/>
      <c r="P753" s="498"/>
      <c r="Q753" s="498"/>
      <c r="R753" s="498"/>
      <c r="S753" s="498"/>
      <c r="T753" s="498"/>
      <c r="U753" s="498"/>
      <c r="V753" s="498"/>
      <c r="W753" s="498"/>
      <c r="X753" s="498"/>
      <c r="Y753" s="498"/>
    </row>
    <row r="754">
      <c r="A754" s="498"/>
      <c r="B754" s="498"/>
      <c r="C754" s="498"/>
      <c r="D754" s="498"/>
      <c r="E754" s="498"/>
      <c r="F754" s="498"/>
      <c r="G754" s="498"/>
      <c r="H754" s="498"/>
      <c r="I754" s="498"/>
      <c r="J754" s="498"/>
      <c r="K754" s="498"/>
      <c r="L754" s="498"/>
      <c r="M754" s="498"/>
      <c r="N754" s="498"/>
      <c r="O754" s="498"/>
      <c r="P754" s="498"/>
      <c r="Q754" s="498"/>
      <c r="R754" s="498"/>
      <c r="S754" s="498"/>
      <c r="T754" s="498"/>
      <c r="U754" s="498"/>
      <c r="V754" s="498"/>
      <c r="W754" s="498"/>
      <c r="X754" s="498"/>
      <c r="Y754" s="498"/>
    </row>
    <row r="755">
      <c r="A755" s="498"/>
      <c r="B755" s="498"/>
      <c r="C755" s="498"/>
      <c r="D755" s="498"/>
      <c r="E755" s="498"/>
      <c r="F755" s="498"/>
      <c r="G755" s="498"/>
      <c r="H755" s="498"/>
      <c r="I755" s="498"/>
      <c r="J755" s="498"/>
      <c r="K755" s="498"/>
      <c r="L755" s="498"/>
      <c r="M755" s="498"/>
      <c r="N755" s="498"/>
      <c r="O755" s="498"/>
      <c r="P755" s="498"/>
      <c r="Q755" s="498"/>
      <c r="R755" s="498"/>
      <c r="S755" s="498"/>
      <c r="T755" s="498"/>
      <c r="U755" s="498"/>
      <c r="V755" s="498"/>
      <c r="W755" s="498"/>
      <c r="X755" s="498"/>
      <c r="Y755" s="498"/>
    </row>
    <row r="756">
      <c r="A756" s="498"/>
      <c r="B756" s="498"/>
      <c r="C756" s="498"/>
      <c r="D756" s="498"/>
      <c r="E756" s="498"/>
      <c r="F756" s="498"/>
      <c r="G756" s="498"/>
      <c r="H756" s="498"/>
      <c r="I756" s="498"/>
      <c r="J756" s="498"/>
      <c r="K756" s="498"/>
      <c r="L756" s="498"/>
      <c r="M756" s="498"/>
      <c r="N756" s="498"/>
      <c r="O756" s="498"/>
      <c r="P756" s="498"/>
      <c r="Q756" s="498"/>
      <c r="R756" s="498"/>
      <c r="S756" s="498"/>
      <c r="T756" s="498"/>
      <c r="U756" s="498"/>
      <c r="V756" s="498"/>
      <c r="W756" s="498"/>
      <c r="X756" s="498"/>
      <c r="Y756" s="498"/>
    </row>
    <row r="757">
      <c r="A757" s="498"/>
      <c r="B757" s="498"/>
      <c r="C757" s="498"/>
      <c r="D757" s="498"/>
      <c r="E757" s="498"/>
      <c r="F757" s="498"/>
      <c r="G757" s="498"/>
      <c r="H757" s="498"/>
      <c r="I757" s="498"/>
      <c r="J757" s="498"/>
      <c r="K757" s="498"/>
      <c r="L757" s="498"/>
      <c r="M757" s="498"/>
      <c r="N757" s="498"/>
      <c r="O757" s="498"/>
      <c r="P757" s="498"/>
      <c r="Q757" s="498"/>
      <c r="R757" s="498"/>
      <c r="S757" s="498"/>
      <c r="T757" s="498"/>
      <c r="U757" s="498"/>
      <c r="V757" s="498"/>
      <c r="W757" s="498"/>
      <c r="X757" s="498"/>
      <c r="Y757" s="498"/>
    </row>
    <row r="758">
      <c r="A758" s="498"/>
      <c r="B758" s="498"/>
      <c r="C758" s="498"/>
      <c r="D758" s="498"/>
      <c r="E758" s="498"/>
      <c r="F758" s="498"/>
      <c r="G758" s="498"/>
      <c r="H758" s="498"/>
      <c r="I758" s="498"/>
      <c r="J758" s="498"/>
      <c r="K758" s="498"/>
      <c r="L758" s="498"/>
      <c r="M758" s="498"/>
      <c r="N758" s="498"/>
      <c r="O758" s="498"/>
      <c r="P758" s="498"/>
      <c r="Q758" s="498"/>
      <c r="R758" s="498"/>
      <c r="S758" s="498"/>
      <c r="T758" s="498"/>
      <c r="U758" s="498"/>
      <c r="V758" s="498"/>
      <c r="W758" s="498"/>
      <c r="X758" s="498"/>
      <c r="Y758" s="498"/>
    </row>
    <row r="759">
      <c r="A759" s="498"/>
      <c r="B759" s="498"/>
      <c r="C759" s="498"/>
      <c r="D759" s="498"/>
      <c r="E759" s="498"/>
      <c r="F759" s="498"/>
      <c r="G759" s="498"/>
      <c r="H759" s="498"/>
      <c r="I759" s="498"/>
      <c r="J759" s="498"/>
      <c r="K759" s="498"/>
      <c r="L759" s="498"/>
      <c r="M759" s="498"/>
      <c r="N759" s="498"/>
      <c r="O759" s="498"/>
      <c r="P759" s="498"/>
      <c r="Q759" s="498"/>
      <c r="R759" s="498"/>
      <c r="S759" s="498"/>
      <c r="T759" s="498"/>
      <c r="U759" s="498"/>
      <c r="V759" s="498"/>
      <c r="W759" s="498"/>
      <c r="X759" s="498"/>
      <c r="Y759" s="498"/>
    </row>
    <row r="760">
      <c r="A760" s="498"/>
      <c r="B760" s="498"/>
      <c r="C760" s="498"/>
      <c r="D760" s="498"/>
      <c r="E760" s="498"/>
      <c r="F760" s="498"/>
      <c r="G760" s="498"/>
      <c r="H760" s="498"/>
      <c r="I760" s="498"/>
      <c r="J760" s="498"/>
      <c r="K760" s="498"/>
      <c r="L760" s="498"/>
      <c r="M760" s="498"/>
      <c r="N760" s="498"/>
      <c r="O760" s="498"/>
      <c r="P760" s="498"/>
      <c r="Q760" s="498"/>
      <c r="R760" s="498"/>
      <c r="S760" s="498"/>
      <c r="T760" s="498"/>
      <c r="U760" s="498"/>
      <c r="V760" s="498"/>
      <c r="W760" s="498"/>
      <c r="X760" s="498"/>
      <c r="Y760" s="498"/>
    </row>
    <row r="761">
      <c r="A761" s="498"/>
      <c r="B761" s="498"/>
      <c r="C761" s="498"/>
      <c r="D761" s="498"/>
      <c r="E761" s="498"/>
      <c r="F761" s="498"/>
      <c r="G761" s="498"/>
      <c r="H761" s="498"/>
      <c r="I761" s="498"/>
      <c r="J761" s="498"/>
      <c r="K761" s="498"/>
      <c r="L761" s="498"/>
      <c r="M761" s="498"/>
      <c r="N761" s="498"/>
      <c r="O761" s="498"/>
      <c r="P761" s="498"/>
      <c r="Q761" s="498"/>
      <c r="R761" s="498"/>
      <c r="S761" s="498"/>
      <c r="T761" s="498"/>
      <c r="U761" s="498"/>
      <c r="V761" s="498"/>
      <c r="W761" s="498"/>
      <c r="X761" s="498"/>
      <c r="Y761" s="498"/>
    </row>
    <row r="762">
      <c r="A762" s="498"/>
      <c r="B762" s="498"/>
      <c r="C762" s="498"/>
      <c r="D762" s="498"/>
      <c r="E762" s="498"/>
      <c r="F762" s="498"/>
      <c r="G762" s="498"/>
      <c r="H762" s="498"/>
      <c r="I762" s="498"/>
      <c r="J762" s="498"/>
      <c r="K762" s="498"/>
      <c r="L762" s="498"/>
      <c r="M762" s="498"/>
      <c r="N762" s="498"/>
      <c r="O762" s="498"/>
      <c r="P762" s="498"/>
      <c r="Q762" s="498"/>
      <c r="R762" s="498"/>
      <c r="S762" s="498"/>
      <c r="T762" s="498"/>
      <c r="U762" s="498"/>
      <c r="V762" s="498"/>
      <c r="W762" s="498"/>
      <c r="X762" s="498"/>
      <c r="Y762" s="498"/>
    </row>
    <row r="763">
      <c r="A763" s="498"/>
      <c r="B763" s="498"/>
      <c r="C763" s="498"/>
      <c r="D763" s="498"/>
      <c r="E763" s="498"/>
      <c r="F763" s="498"/>
      <c r="G763" s="498"/>
      <c r="H763" s="498"/>
      <c r="I763" s="498"/>
      <c r="J763" s="498"/>
      <c r="K763" s="498"/>
      <c r="L763" s="498"/>
      <c r="M763" s="498"/>
      <c r="N763" s="498"/>
      <c r="O763" s="498"/>
      <c r="P763" s="498"/>
      <c r="Q763" s="498"/>
      <c r="R763" s="498"/>
      <c r="S763" s="498"/>
      <c r="T763" s="498"/>
      <c r="U763" s="498"/>
      <c r="V763" s="498"/>
      <c r="W763" s="498"/>
      <c r="X763" s="498"/>
      <c r="Y763" s="498"/>
    </row>
    <row r="764">
      <c r="A764" s="498"/>
      <c r="B764" s="498"/>
      <c r="C764" s="498"/>
      <c r="D764" s="498"/>
      <c r="E764" s="498"/>
      <c r="F764" s="498"/>
      <c r="G764" s="498"/>
      <c r="H764" s="498"/>
      <c r="I764" s="498"/>
      <c r="J764" s="498"/>
      <c r="K764" s="498"/>
      <c r="L764" s="498"/>
      <c r="M764" s="498"/>
      <c r="N764" s="498"/>
      <c r="O764" s="498"/>
      <c r="P764" s="498"/>
      <c r="Q764" s="498"/>
      <c r="R764" s="498"/>
      <c r="S764" s="498"/>
      <c r="T764" s="498"/>
      <c r="U764" s="498"/>
      <c r="V764" s="498"/>
      <c r="W764" s="498"/>
      <c r="X764" s="498"/>
      <c r="Y764" s="498"/>
    </row>
    <row r="765">
      <c r="A765" s="498"/>
      <c r="B765" s="498"/>
      <c r="C765" s="498"/>
      <c r="D765" s="498"/>
      <c r="E765" s="498"/>
      <c r="F765" s="498"/>
      <c r="G765" s="498"/>
      <c r="H765" s="498"/>
      <c r="I765" s="498"/>
      <c r="J765" s="498"/>
      <c r="K765" s="498"/>
      <c r="L765" s="498"/>
      <c r="M765" s="498"/>
      <c r="N765" s="498"/>
      <c r="O765" s="498"/>
      <c r="P765" s="498"/>
      <c r="Q765" s="498"/>
      <c r="R765" s="498"/>
      <c r="S765" s="498"/>
      <c r="T765" s="498"/>
      <c r="U765" s="498"/>
      <c r="V765" s="498"/>
      <c r="W765" s="498"/>
      <c r="X765" s="498"/>
      <c r="Y765" s="498"/>
    </row>
    <row r="766">
      <c r="A766" s="498"/>
      <c r="B766" s="498"/>
      <c r="C766" s="498"/>
      <c r="D766" s="498"/>
      <c r="E766" s="498"/>
      <c r="F766" s="498"/>
      <c r="G766" s="498"/>
      <c r="H766" s="498"/>
      <c r="I766" s="498"/>
      <c r="J766" s="498"/>
      <c r="K766" s="498"/>
      <c r="L766" s="498"/>
      <c r="M766" s="498"/>
      <c r="N766" s="498"/>
      <c r="O766" s="498"/>
      <c r="P766" s="498"/>
      <c r="Q766" s="498"/>
      <c r="R766" s="498"/>
      <c r="S766" s="498"/>
      <c r="T766" s="498"/>
      <c r="U766" s="498"/>
      <c r="V766" s="498"/>
      <c r="W766" s="498"/>
      <c r="X766" s="498"/>
      <c r="Y766" s="498"/>
    </row>
    <row r="767">
      <c r="A767" s="498"/>
      <c r="B767" s="498"/>
      <c r="C767" s="498"/>
      <c r="D767" s="498"/>
      <c r="E767" s="498"/>
      <c r="F767" s="498"/>
      <c r="G767" s="498"/>
      <c r="H767" s="498"/>
      <c r="I767" s="498"/>
      <c r="J767" s="498"/>
      <c r="K767" s="498"/>
      <c r="L767" s="498"/>
      <c r="M767" s="498"/>
      <c r="N767" s="498"/>
      <c r="O767" s="498"/>
      <c r="P767" s="498"/>
      <c r="Q767" s="498"/>
      <c r="R767" s="498"/>
      <c r="S767" s="498"/>
      <c r="T767" s="498"/>
      <c r="U767" s="498"/>
      <c r="V767" s="498"/>
      <c r="W767" s="498"/>
      <c r="X767" s="498"/>
      <c r="Y767" s="498"/>
    </row>
    <row r="768">
      <c r="A768" s="498"/>
      <c r="B768" s="498"/>
      <c r="C768" s="498"/>
      <c r="D768" s="498"/>
      <c r="E768" s="498"/>
      <c r="F768" s="498"/>
      <c r="G768" s="498"/>
      <c r="H768" s="498"/>
      <c r="I768" s="498"/>
      <c r="J768" s="498"/>
      <c r="K768" s="498"/>
      <c r="L768" s="498"/>
      <c r="M768" s="498"/>
      <c r="N768" s="498"/>
      <c r="O768" s="498"/>
      <c r="P768" s="498"/>
      <c r="Q768" s="498"/>
      <c r="R768" s="498"/>
      <c r="S768" s="498"/>
      <c r="T768" s="498"/>
      <c r="U768" s="498"/>
      <c r="V768" s="498"/>
      <c r="W768" s="498"/>
      <c r="X768" s="498"/>
      <c r="Y768" s="498"/>
    </row>
    <row r="769">
      <c r="A769" s="498"/>
      <c r="B769" s="498"/>
      <c r="C769" s="498"/>
      <c r="D769" s="498"/>
      <c r="E769" s="498"/>
      <c r="F769" s="498"/>
      <c r="G769" s="498"/>
      <c r="H769" s="498"/>
      <c r="I769" s="498"/>
      <c r="J769" s="498"/>
      <c r="K769" s="498"/>
      <c r="L769" s="498"/>
      <c r="M769" s="498"/>
      <c r="N769" s="498"/>
      <c r="O769" s="498"/>
      <c r="P769" s="498"/>
      <c r="Q769" s="498"/>
      <c r="R769" s="498"/>
      <c r="S769" s="498"/>
      <c r="T769" s="498"/>
      <c r="U769" s="498"/>
      <c r="V769" s="498"/>
      <c r="W769" s="498"/>
      <c r="X769" s="498"/>
      <c r="Y769" s="498"/>
    </row>
    <row r="770">
      <c r="A770" s="498"/>
      <c r="B770" s="498"/>
      <c r="C770" s="498"/>
      <c r="D770" s="498"/>
      <c r="E770" s="498"/>
      <c r="F770" s="498"/>
      <c r="G770" s="498"/>
      <c r="H770" s="498"/>
      <c r="I770" s="498"/>
      <c r="J770" s="498"/>
      <c r="K770" s="498"/>
      <c r="L770" s="498"/>
      <c r="M770" s="498"/>
      <c r="N770" s="498"/>
      <c r="O770" s="498"/>
      <c r="P770" s="498"/>
      <c r="Q770" s="498"/>
      <c r="R770" s="498"/>
      <c r="S770" s="498"/>
      <c r="T770" s="498"/>
      <c r="U770" s="498"/>
      <c r="V770" s="498"/>
      <c r="W770" s="498"/>
      <c r="X770" s="498"/>
      <c r="Y770" s="498"/>
    </row>
    <row r="771">
      <c r="A771" s="498"/>
      <c r="B771" s="498"/>
      <c r="C771" s="498"/>
      <c r="D771" s="498"/>
      <c r="E771" s="498"/>
      <c r="F771" s="498"/>
      <c r="G771" s="498"/>
      <c r="H771" s="498"/>
      <c r="I771" s="498"/>
      <c r="J771" s="498"/>
      <c r="K771" s="498"/>
      <c r="L771" s="498"/>
      <c r="M771" s="498"/>
      <c r="N771" s="498"/>
      <c r="O771" s="498"/>
      <c r="P771" s="498"/>
      <c r="Q771" s="498"/>
      <c r="R771" s="498"/>
      <c r="S771" s="498"/>
      <c r="T771" s="498"/>
      <c r="U771" s="498"/>
      <c r="V771" s="498"/>
      <c r="W771" s="498"/>
      <c r="X771" s="498"/>
      <c r="Y771" s="498"/>
    </row>
    <row r="772">
      <c r="A772" s="498"/>
      <c r="B772" s="498"/>
      <c r="C772" s="498"/>
      <c r="D772" s="498"/>
      <c r="E772" s="498"/>
      <c r="F772" s="498"/>
      <c r="G772" s="498"/>
      <c r="H772" s="498"/>
      <c r="I772" s="498"/>
      <c r="J772" s="498"/>
      <c r="K772" s="498"/>
      <c r="L772" s="498"/>
      <c r="M772" s="498"/>
      <c r="N772" s="498"/>
      <c r="O772" s="498"/>
      <c r="P772" s="498"/>
      <c r="Q772" s="498"/>
      <c r="R772" s="498"/>
      <c r="S772" s="498"/>
      <c r="T772" s="498"/>
      <c r="U772" s="498"/>
      <c r="V772" s="498"/>
      <c r="W772" s="498"/>
      <c r="X772" s="498"/>
      <c r="Y772" s="498"/>
    </row>
    <row r="773">
      <c r="A773" s="498"/>
      <c r="B773" s="498"/>
      <c r="C773" s="498"/>
      <c r="D773" s="498"/>
      <c r="E773" s="498"/>
      <c r="F773" s="498"/>
      <c r="G773" s="498"/>
      <c r="H773" s="498"/>
      <c r="I773" s="498"/>
      <c r="J773" s="498"/>
      <c r="K773" s="498"/>
      <c r="L773" s="498"/>
      <c r="M773" s="498"/>
      <c r="N773" s="498"/>
      <c r="O773" s="498"/>
      <c r="P773" s="498"/>
      <c r="Q773" s="498"/>
      <c r="R773" s="498"/>
      <c r="S773" s="498"/>
      <c r="T773" s="498"/>
      <c r="U773" s="498"/>
      <c r="V773" s="498"/>
      <c r="W773" s="498"/>
      <c r="X773" s="498"/>
      <c r="Y773" s="498"/>
    </row>
    <row r="774">
      <c r="A774" s="498"/>
      <c r="B774" s="498"/>
      <c r="C774" s="498"/>
      <c r="D774" s="498"/>
      <c r="E774" s="498"/>
      <c r="F774" s="498"/>
      <c r="G774" s="498"/>
      <c r="H774" s="498"/>
      <c r="I774" s="498"/>
      <c r="J774" s="498"/>
      <c r="K774" s="498"/>
      <c r="L774" s="498"/>
      <c r="M774" s="498"/>
      <c r="N774" s="498"/>
      <c r="O774" s="498"/>
      <c r="P774" s="498"/>
      <c r="Q774" s="498"/>
      <c r="R774" s="498"/>
      <c r="S774" s="498"/>
      <c r="T774" s="498"/>
      <c r="U774" s="498"/>
      <c r="V774" s="498"/>
      <c r="W774" s="498"/>
      <c r="X774" s="498"/>
      <c r="Y774" s="498"/>
    </row>
    <row r="775">
      <c r="A775" s="498"/>
      <c r="B775" s="498"/>
      <c r="C775" s="498"/>
      <c r="D775" s="498"/>
      <c r="E775" s="498"/>
      <c r="F775" s="498"/>
      <c r="G775" s="498"/>
      <c r="H775" s="498"/>
      <c r="I775" s="498"/>
      <c r="J775" s="498"/>
      <c r="K775" s="498"/>
      <c r="L775" s="498"/>
      <c r="M775" s="498"/>
      <c r="N775" s="498"/>
      <c r="O775" s="498"/>
      <c r="P775" s="498"/>
      <c r="Q775" s="498"/>
      <c r="R775" s="498"/>
      <c r="S775" s="498"/>
      <c r="T775" s="498"/>
      <c r="U775" s="498"/>
      <c r="V775" s="498"/>
      <c r="W775" s="498"/>
      <c r="X775" s="498"/>
      <c r="Y775" s="498"/>
    </row>
    <row r="776">
      <c r="A776" s="498"/>
      <c r="B776" s="498"/>
      <c r="C776" s="498"/>
      <c r="D776" s="498"/>
      <c r="E776" s="498"/>
      <c r="F776" s="498"/>
      <c r="G776" s="498"/>
      <c r="H776" s="498"/>
      <c r="I776" s="498"/>
      <c r="J776" s="498"/>
      <c r="K776" s="498"/>
      <c r="L776" s="498"/>
      <c r="M776" s="498"/>
      <c r="N776" s="498"/>
      <c r="O776" s="498"/>
      <c r="P776" s="498"/>
      <c r="Q776" s="498"/>
      <c r="R776" s="498"/>
      <c r="S776" s="498"/>
      <c r="T776" s="498"/>
      <c r="U776" s="498"/>
      <c r="V776" s="498"/>
      <c r="W776" s="498"/>
      <c r="X776" s="498"/>
      <c r="Y776" s="498"/>
    </row>
    <row r="777">
      <c r="A777" s="498"/>
      <c r="B777" s="498"/>
      <c r="C777" s="498"/>
      <c r="D777" s="498"/>
      <c r="E777" s="498"/>
      <c r="F777" s="498"/>
      <c r="G777" s="498"/>
      <c r="H777" s="498"/>
      <c r="I777" s="498"/>
      <c r="J777" s="498"/>
      <c r="K777" s="498"/>
      <c r="L777" s="498"/>
      <c r="M777" s="498"/>
      <c r="N777" s="498"/>
      <c r="O777" s="498"/>
      <c r="P777" s="498"/>
      <c r="Q777" s="498"/>
      <c r="R777" s="498"/>
      <c r="S777" s="498"/>
      <c r="T777" s="498"/>
      <c r="U777" s="498"/>
      <c r="V777" s="498"/>
      <c r="W777" s="498"/>
      <c r="X777" s="498"/>
      <c r="Y777" s="498"/>
    </row>
    <row r="778">
      <c r="A778" s="498"/>
      <c r="B778" s="498"/>
      <c r="C778" s="498"/>
      <c r="D778" s="498"/>
      <c r="E778" s="498"/>
      <c r="F778" s="498"/>
      <c r="G778" s="498"/>
      <c r="H778" s="498"/>
      <c r="I778" s="498"/>
      <c r="J778" s="498"/>
      <c r="K778" s="498"/>
      <c r="L778" s="498"/>
      <c r="M778" s="498"/>
      <c r="N778" s="498"/>
      <c r="O778" s="498"/>
      <c r="P778" s="498"/>
      <c r="Q778" s="498"/>
      <c r="R778" s="498"/>
      <c r="S778" s="498"/>
      <c r="T778" s="498"/>
      <c r="U778" s="498"/>
      <c r="V778" s="498"/>
      <c r="W778" s="498"/>
      <c r="X778" s="498"/>
      <c r="Y778" s="498"/>
    </row>
    <row r="779">
      <c r="A779" s="498"/>
      <c r="B779" s="498"/>
      <c r="C779" s="498"/>
      <c r="D779" s="498"/>
      <c r="E779" s="498"/>
      <c r="F779" s="498"/>
      <c r="G779" s="498"/>
      <c r="H779" s="498"/>
      <c r="I779" s="498"/>
      <c r="J779" s="498"/>
      <c r="K779" s="498"/>
      <c r="L779" s="498"/>
      <c r="M779" s="498"/>
      <c r="N779" s="498"/>
      <c r="O779" s="498"/>
      <c r="P779" s="498"/>
      <c r="Q779" s="498"/>
      <c r="R779" s="498"/>
      <c r="S779" s="498"/>
      <c r="T779" s="498"/>
      <c r="U779" s="498"/>
      <c r="V779" s="498"/>
      <c r="W779" s="498"/>
      <c r="X779" s="498"/>
      <c r="Y779" s="498"/>
    </row>
    <row r="780">
      <c r="A780" s="498"/>
      <c r="B780" s="498"/>
      <c r="C780" s="498"/>
      <c r="D780" s="498"/>
      <c r="E780" s="498"/>
      <c r="F780" s="498"/>
      <c r="G780" s="498"/>
      <c r="H780" s="498"/>
      <c r="I780" s="498"/>
      <c r="J780" s="498"/>
      <c r="K780" s="498"/>
      <c r="L780" s="498"/>
      <c r="M780" s="498"/>
      <c r="N780" s="498"/>
      <c r="O780" s="498"/>
      <c r="P780" s="498"/>
      <c r="Q780" s="498"/>
      <c r="R780" s="498"/>
      <c r="S780" s="498"/>
      <c r="T780" s="498"/>
      <c r="U780" s="498"/>
      <c r="V780" s="498"/>
      <c r="W780" s="498"/>
      <c r="X780" s="498"/>
      <c r="Y780" s="498"/>
    </row>
    <row r="781">
      <c r="A781" s="498"/>
      <c r="B781" s="498"/>
      <c r="C781" s="498"/>
      <c r="D781" s="498"/>
      <c r="E781" s="498"/>
      <c r="F781" s="498"/>
      <c r="G781" s="498"/>
      <c r="H781" s="498"/>
      <c r="I781" s="498"/>
      <c r="J781" s="498"/>
      <c r="K781" s="498"/>
      <c r="L781" s="498"/>
      <c r="M781" s="498"/>
      <c r="N781" s="498"/>
      <c r="O781" s="498"/>
      <c r="P781" s="498"/>
      <c r="Q781" s="498"/>
      <c r="R781" s="498"/>
      <c r="S781" s="498"/>
      <c r="T781" s="498"/>
      <c r="U781" s="498"/>
      <c r="V781" s="498"/>
      <c r="W781" s="498"/>
      <c r="X781" s="498"/>
      <c r="Y781" s="498"/>
    </row>
    <row r="782">
      <c r="A782" s="498"/>
      <c r="B782" s="498"/>
      <c r="C782" s="498"/>
      <c r="D782" s="498"/>
      <c r="E782" s="498"/>
      <c r="F782" s="498"/>
      <c r="G782" s="498"/>
      <c r="H782" s="498"/>
      <c r="I782" s="498"/>
      <c r="J782" s="498"/>
      <c r="K782" s="498"/>
      <c r="L782" s="498"/>
      <c r="M782" s="498"/>
      <c r="N782" s="498"/>
      <c r="O782" s="498"/>
      <c r="P782" s="498"/>
      <c r="Q782" s="498"/>
      <c r="R782" s="498"/>
      <c r="S782" s="498"/>
      <c r="T782" s="498"/>
      <c r="U782" s="498"/>
      <c r="V782" s="498"/>
      <c r="W782" s="498"/>
      <c r="X782" s="498"/>
      <c r="Y782" s="498"/>
    </row>
    <row r="783">
      <c r="A783" s="498"/>
      <c r="B783" s="498"/>
      <c r="C783" s="498"/>
      <c r="D783" s="498"/>
      <c r="E783" s="498"/>
      <c r="F783" s="498"/>
      <c r="G783" s="498"/>
      <c r="H783" s="498"/>
      <c r="I783" s="498"/>
      <c r="J783" s="498"/>
      <c r="K783" s="498"/>
      <c r="L783" s="498"/>
      <c r="M783" s="498"/>
      <c r="N783" s="498"/>
      <c r="O783" s="498"/>
      <c r="P783" s="498"/>
      <c r="Q783" s="498"/>
      <c r="R783" s="498"/>
      <c r="S783" s="498"/>
      <c r="T783" s="498"/>
      <c r="U783" s="498"/>
      <c r="V783" s="498"/>
      <c r="W783" s="498"/>
      <c r="X783" s="498"/>
      <c r="Y783" s="498"/>
    </row>
    <row r="784">
      <c r="A784" s="498"/>
      <c r="B784" s="498"/>
      <c r="C784" s="498"/>
      <c r="D784" s="498"/>
      <c r="E784" s="498"/>
      <c r="F784" s="498"/>
      <c r="G784" s="498"/>
      <c r="H784" s="498"/>
      <c r="I784" s="498"/>
      <c r="J784" s="498"/>
      <c r="K784" s="498"/>
      <c r="L784" s="498"/>
      <c r="M784" s="498"/>
      <c r="N784" s="498"/>
      <c r="O784" s="498"/>
      <c r="P784" s="498"/>
      <c r="Q784" s="498"/>
      <c r="R784" s="498"/>
      <c r="S784" s="498"/>
      <c r="T784" s="498"/>
      <c r="U784" s="498"/>
      <c r="V784" s="498"/>
      <c r="W784" s="498"/>
      <c r="X784" s="498"/>
      <c r="Y784" s="498"/>
    </row>
    <row r="785">
      <c r="A785" s="498"/>
      <c r="B785" s="498"/>
      <c r="C785" s="498"/>
      <c r="D785" s="498"/>
      <c r="E785" s="498"/>
      <c r="F785" s="498"/>
      <c r="G785" s="498"/>
      <c r="H785" s="498"/>
      <c r="I785" s="498"/>
      <c r="J785" s="498"/>
      <c r="K785" s="498"/>
      <c r="L785" s="498"/>
      <c r="M785" s="498"/>
      <c r="N785" s="498"/>
      <c r="O785" s="498"/>
      <c r="P785" s="498"/>
      <c r="Q785" s="498"/>
      <c r="R785" s="498"/>
      <c r="S785" s="498"/>
      <c r="T785" s="498"/>
      <c r="U785" s="498"/>
      <c r="V785" s="498"/>
      <c r="W785" s="498"/>
      <c r="X785" s="498"/>
      <c r="Y785" s="498"/>
    </row>
    <row r="786">
      <c r="A786" s="498"/>
      <c r="B786" s="498"/>
      <c r="C786" s="498"/>
      <c r="D786" s="498"/>
      <c r="E786" s="498"/>
      <c r="F786" s="498"/>
      <c r="G786" s="498"/>
      <c r="H786" s="498"/>
      <c r="I786" s="498"/>
      <c r="J786" s="498"/>
      <c r="K786" s="498"/>
      <c r="L786" s="498"/>
      <c r="M786" s="498"/>
      <c r="N786" s="498"/>
      <c r="O786" s="498"/>
      <c r="P786" s="498"/>
      <c r="Q786" s="498"/>
      <c r="R786" s="498"/>
      <c r="S786" s="498"/>
      <c r="T786" s="498"/>
      <c r="U786" s="498"/>
      <c r="V786" s="498"/>
      <c r="W786" s="498"/>
      <c r="X786" s="498"/>
      <c r="Y786" s="498"/>
    </row>
    <row r="787">
      <c r="A787" s="498"/>
      <c r="B787" s="498"/>
      <c r="C787" s="498"/>
      <c r="D787" s="498"/>
      <c r="E787" s="498"/>
      <c r="F787" s="498"/>
      <c r="G787" s="498"/>
      <c r="H787" s="498"/>
      <c r="I787" s="498"/>
      <c r="J787" s="498"/>
      <c r="K787" s="498"/>
      <c r="L787" s="498"/>
      <c r="M787" s="498"/>
      <c r="N787" s="498"/>
      <c r="O787" s="498"/>
      <c r="P787" s="498"/>
      <c r="Q787" s="498"/>
      <c r="R787" s="498"/>
      <c r="S787" s="498"/>
      <c r="T787" s="498"/>
      <c r="U787" s="498"/>
      <c r="V787" s="498"/>
      <c r="W787" s="498"/>
      <c r="X787" s="498"/>
      <c r="Y787" s="498"/>
    </row>
    <row r="788">
      <c r="A788" s="498"/>
      <c r="B788" s="498"/>
      <c r="C788" s="498"/>
      <c r="D788" s="498"/>
      <c r="E788" s="498"/>
      <c r="F788" s="498"/>
      <c r="G788" s="498"/>
      <c r="H788" s="498"/>
      <c r="I788" s="498"/>
      <c r="J788" s="498"/>
      <c r="K788" s="498"/>
      <c r="L788" s="498"/>
      <c r="M788" s="498"/>
      <c r="N788" s="498"/>
      <c r="O788" s="498"/>
      <c r="P788" s="498"/>
      <c r="Q788" s="498"/>
      <c r="R788" s="498"/>
      <c r="S788" s="498"/>
      <c r="T788" s="498"/>
      <c r="U788" s="498"/>
      <c r="V788" s="498"/>
      <c r="W788" s="498"/>
      <c r="X788" s="498"/>
      <c r="Y788" s="498"/>
    </row>
    <row r="789">
      <c r="A789" s="498"/>
      <c r="B789" s="498"/>
      <c r="C789" s="498"/>
      <c r="D789" s="498"/>
      <c r="E789" s="498"/>
      <c r="F789" s="498"/>
      <c r="G789" s="498"/>
      <c r="H789" s="498"/>
      <c r="I789" s="498"/>
      <c r="J789" s="498"/>
      <c r="K789" s="498"/>
      <c r="L789" s="498"/>
      <c r="M789" s="498"/>
      <c r="N789" s="498"/>
      <c r="O789" s="498"/>
      <c r="P789" s="498"/>
      <c r="Q789" s="498"/>
      <c r="R789" s="498"/>
      <c r="S789" s="498"/>
      <c r="T789" s="498"/>
      <c r="U789" s="498"/>
      <c r="V789" s="498"/>
      <c r="W789" s="498"/>
      <c r="X789" s="498"/>
      <c r="Y789" s="498"/>
    </row>
    <row r="790">
      <c r="A790" s="498"/>
      <c r="B790" s="498"/>
      <c r="C790" s="498"/>
      <c r="D790" s="498"/>
      <c r="E790" s="498"/>
      <c r="F790" s="498"/>
      <c r="G790" s="498"/>
      <c r="H790" s="498"/>
      <c r="I790" s="498"/>
      <c r="J790" s="498"/>
      <c r="K790" s="498"/>
      <c r="L790" s="498"/>
      <c r="M790" s="498"/>
      <c r="N790" s="498"/>
      <c r="O790" s="498"/>
      <c r="P790" s="498"/>
      <c r="Q790" s="498"/>
      <c r="R790" s="498"/>
      <c r="S790" s="498"/>
      <c r="T790" s="498"/>
      <c r="U790" s="498"/>
      <c r="V790" s="498"/>
      <c r="W790" s="498"/>
      <c r="X790" s="498"/>
      <c r="Y790" s="498"/>
    </row>
    <row r="791">
      <c r="A791" s="498"/>
      <c r="B791" s="498"/>
      <c r="C791" s="498"/>
      <c r="D791" s="498"/>
      <c r="E791" s="498"/>
      <c r="F791" s="498"/>
      <c r="G791" s="498"/>
      <c r="H791" s="498"/>
      <c r="I791" s="498"/>
      <c r="J791" s="498"/>
      <c r="K791" s="498"/>
      <c r="L791" s="498"/>
      <c r="M791" s="498"/>
      <c r="N791" s="498"/>
      <c r="O791" s="498"/>
      <c r="P791" s="498"/>
      <c r="Q791" s="498"/>
      <c r="R791" s="498"/>
      <c r="S791" s="498"/>
      <c r="T791" s="498"/>
      <c r="U791" s="498"/>
      <c r="V791" s="498"/>
      <c r="W791" s="498"/>
      <c r="X791" s="498"/>
      <c r="Y791" s="498"/>
    </row>
    <row r="792">
      <c r="A792" s="498"/>
      <c r="B792" s="498"/>
      <c r="C792" s="498"/>
      <c r="D792" s="498"/>
      <c r="E792" s="498"/>
      <c r="F792" s="498"/>
      <c r="G792" s="498"/>
      <c r="H792" s="498"/>
      <c r="I792" s="498"/>
      <c r="J792" s="498"/>
      <c r="K792" s="498"/>
      <c r="L792" s="498"/>
      <c r="M792" s="498"/>
      <c r="N792" s="498"/>
      <c r="O792" s="498"/>
      <c r="P792" s="498"/>
      <c r="Q792" s="498"/>
      <c r="R792" s="498"/>
      <c r="S792" s="498"/>
      <c r="T792" s="498"/>
      <c r="U792" s="498"/>
      <c r="V792" s="498"/>
      <c r="W792" s="498"/>
      <c r="X792" s="498"/>
      <c r="Y792" s="498"/>
    </row>
    <row r="793">
      <c r="A793" s="498"/>
      <c r="B793" s="498"/>
      <c r="C793" s="498"/>
      <c r="D793" s="498"/>
      <c r="E793" s="498"/>
      <c r="F793" s="498"/>
      <c r="G793" s="498"/>
      <c r="H793" s="498"/>
      <c r="I793" s="498"/>
      <c r="J793" s="498"/>
      <c r="K793" s="498"/>
      <c r="L793" s="498"/>
      <c r="M793" s="498"/>
      <c r="N793" s="498"/>
      <c r="O793" s="498"/>
      <c r="P793" s="498"/>
      <c r="Q793" s="498"/>
      <c r="R793" s="498"/>
      <c r="S793" s="498"/>
      <c r="T793" s="498"/>
      <c r="U793" s="498"/>
      <c r="V793" s="498"/>
      <c r="W793" s="498"/>
      <c r="X793" s="498"/>
      <c r="Y793" s="498"/>
    </row>
    <row r="794">
      <c r="A794" s="498"/>
      <c r="B794" s="498"/>
      <c r="C794" s="498"/>
      <c r="D794" s="498"/>
      <c r="E794" s="498"/>
      <c r="F794" s="498"/>
      <c r="G794" s="498"/>
      <c r="H794" s="498"/>
      <c r="I794" s="498"/>
      <c r="J794" s="498"/>
      <c r="K794" s="498"/>
      <c r="L794" s="498"/>
      <c r="M794" s="498"/>
      <c r="N794" s="498"/>
      <c r="O794" s="498"/>
      <c r="P794" s="498"/>
      <c r="Q794" s="498"/>
      <c r="R794" s="498"/>
      <c r="S794" s="498"/>
      <c r="T794" s="498"/>
      <c r="U794" s="498"/>
      <c r="V794" s="498"/>
      <c r="W794" s="498"/>
      <c r="X794" s="498"/>
      <c r="Y794" s="498"/>
    </row>
    <row r="795">
      <c r="A795" s="498"/>
      <c r="B795" s="498"/>
      <c r="C795" s="498"/>
      <c r="D795" s="498"/>
      <c r="E795" s="498"/>
      <c r="F795" s="498"/>
      <c r="G795" s="498"/>
      <c r="H795" s="498"/>
      <c r="I795" s="498"/>
      <c r="J795" s="498"/>
      <c r="K795" s="498"/>
      <c r="L795" s="498"/>
      <c r="M795" s="498"/>
      <c r="N795" s="498"/>
      <c r="O795" s="498"/>
      <c r="P795" s="498"/>
      <c r="Q795" s="498"/>
      <c r="R795" s="498"/>
      <c r="S795" s="498"/>
      <c r="T795" s="498"/>
      <c r="U795" s="498"/>
      <c r="V795" s="498"/>
      <c r="W795" s="498"/>
      <c r="X795" s="498"/>
      <c r="Y795" s="498"/>
    </row>
    <row r="796">
      <c r="A796" s="498"/>
      <c r="B796" s="498"/>
      <c r="C796" s="498"/>
      <c r="D796" s="498"/>
      <c r="E796" s="498"/>
      <c r="F796" s="498"/>
      <c r="G796" s="498"/>
      <c r="H796" s="498"/>
      <c r="I796" s="498"/>
      <c r="J796" s="498"/>
      <c r="K796" s="498"/>
      <c r="L796" s="498"/>
      <c r="M796" s="498"/>
      <c r="N796" s="498"/>
      <c r="O796" s="498"/>
      <c r="P796" s="498"/>
      <c r="Q796" s="498"/>
      <c r="R796" s="498"/>
      <c r="S796" s="498"/>
      <c r="T796" s="498"/>
      <c r="U796" s="498"/>
      <c r="V796" s="498"/>
      <c r="W796" s="498"/>
      <c r="X796" s="498"/>
      <c r="Y796" s="498"/>
    </row>
    <row r="797">
      <c r="A797" s="498"/>
      <c r="B797" s="498"/>
      <c r="C797" s="498"/>
      <c r="D797" s="498"/>
      <c r="E797" s="498"/>
      <c r="F797" s="498"/>
      <c r="G797" s="498"/>
      <c r="H797" s="498"/>
      <c r="I797" s="498"/>
      <c r="J797" s="498"/>
      <c r="K797" s="498"/>
      <c r="L797" s="498"/>
      <c r="M797" s="498"/>
      <c r="N797" s="498"/>
      <c r="O797" s="498"/>
      <c r="P797" s="498"/>
      <c r="Q797" s="498"/>
      <c r="R797" s="498"/>
      <c r="S797" s="498"/>
      <c r="T797" s="498"/>
      <c r="U797" s="498"/>
      <c r="V797" s="498"/>
      <c r="W797" s="498"/>
      <c r="X797" s="498"/>
      <c r="Y797" s="498"/>
    </row>
    <row r="798">
      <c r="A798" s="498"/>
      <c r="B798" s="498"/>
      <c r="C798" s="498"/>
      <c r="D798" s="498"/>
      <c r="E798" s="498"/>
      <c r="F798" s="498"/>
      <c r="G798" s="498"/>
      <c r="H798" s="498"/>
      <c r="I798" s="498"/>
      <c r="J798" s="498"/>
      <c r="K798" s="498"/>
      <c r="L798" s="498"/>
      <c r="M798" s="498"/>
      <c r="N798" s="498"/>
      <c r="O798" s="498"/>
      <c r="P798" s="498"/>
      <c r="Q798" s="498"/>
      <c r="R798" s="498"/>
      <c r="S798" s="498"/>
      <c r="T798" s="498"/>
      <c r="U798" s="498"/>
      <c r="V798" s="498"/>
      <c r="W798" s="498"/>
      <c r="X798" s="498"/>
      <c r="Y798" s="498"/>
    </row>
    <row r="799">
      <c r="A799" s="498"/>
      <c r="B799" s="498"/>
      <c r="C799" s="498"/>
      <c r="D799" s="498"/>
      <c r="E799" s="498"/>
      <c r="F799" s="498"/>
      <c r="G799" s="498"/>
      <c r="H799" s="498"/>
      <c r="I799" s="498"/>
      <c r="J799" s="498"/>
      <c r="K799" s="498"/>
      <c r="L799" s="498"/>
      <c r="M799" s="498"/>
      <c r="N799" s="498"/>
      <c r="O799" s="498"/>
      <c r="P799" s="498"/>
      <c r="Q799" s="498"/>
      <c r="R799" s="498"/>
      <c r="S799" s="498"/>
      <c r="T799" s="498"/>
      <c r="U799" s="498"/>
      <c r="V799" s="498"/>
      <c r="W799" s="498"/>
      <c r="X799" s="498"/>
      <c r="Y799" s="498"/>
    </row>
    <row r="800">
      <c r="A800" s="498"/>
      <c r="B800" s="498"/>
      <c r="C800" s="498"/>
      <c r="D800" s="498"/>
      <c r="E800" s="498"/>
      <c r="F800" s="498"/>
      <c r="G800" s="498"/>
      <c r="H800" s="498"/>
      <c r="I800" s="498"/>
      <c r="J800" s="498"/>
      <c r="K800" s="498"/>
      <c r="L800" s="498"/>
      <c r="M800" s="498"/>
      <c r="N800" s="498"/>
      <c r="O800" s="498"/>
      <c r="P800" s="498"/>
      <c r="Q800" s="498"/>
      <c r="R800" s="498"/>
      <c r="S800" s="498"/>
      <c r="T800" s="498"/>
      <c r="U800" s="498"/>
      <c r="V800" s="498"/>
      <c r="W800" s="498"/>
      <c r="X800" s="498"/>
      <c r="Y800" s="498"/>
    </row>
    <row r="801">
      <c r="A801" s="498"/>
      <c r="B801" s="498"/>
      <c r="C801" s="498"/>
      <c r="D801" s="498"/>
      <c r="E801" s="498"/>
      <c r="F801" s="498"/>
      <c r="G801" s="498"/>
      <c r="H801" s="498"/>
      <c r="I801" s="498"/>
      <c r="J801" s="498"/>
      <c r="K801" s="498"/>
      <c r="L801" s="498"/>
      <c r="M801" s="498"/>
      <c r="N801" s="498"/>
      <c r="O801" s="498"/>
      <c r="P801" s="498"/>
      <c r="Q801" s="498"/>
      <c r="R801" s="498"/>
      <c r="S801" s="498"/>
      <c r="T801" s="498"/>
      <c r="U801" s="498"/>
      <c r="V801" s="498"/>
      <c r="W801" s="498"/>
      <c r="X801" s="498"/>
      <c r="Y801" s="498"/>
    </row>
    <row r="802">
      <c r="A802" s="498"/>
      <c r="B802" s="498"/>
      <c r="C802" s="498"/>
      <c r="D802" s="498"/>
      <c r="E802" s="498"/>
      <c r="F802" s="498"/>
      <c r="G802" s="498"/>
      <c r="H802" s="498"/>
      <c r="I802" s="498"/>
      <c r="J802" s="498"/>
      <c r="K802" s="498"/>
      <c r="L802" s="498"/>
      <c r="M802" s="498"/>
      <c r="N802" s="498"/>
      <c r="O802" s="498"/>
      <c r="P802" s="498"/>
      <c r="Q802" s="498"/>
      <c r="R802" s="498"/>
      <c r="S802" s="498"/>
      <c r="T802" s="498"/>
      <c r="U802" s="498"/>
      <c r="V802" s="498"/>
      <c r="W802" s="498"/>
      <c r="X802" s="498"/>
      <c r="Y802" s="498"/>
    </row>
    <row r="803">
      <c r="A803" s="498"/>
      <c r="B803" s="498"/>
      <c r="C803" s="498"/>
      <c r="D803" s="498"/>
      <c r="E803" s="498"/>
      <c r="F803" s="498"/>
      <c r="G803" s="498"/>
      <c r="H803" s="498"/>
      <c r="I803" s="498"/>
      <c r="J803" s="498"/>
      <c r="K803" s="498"/>
      <c r="L803" s="498"/>
      <c r="M803" s="498"/>
      <c r="N803" s="498"/>
      <c r="O803" s="498"/>
      <c r="P803" s="498"/>
      <c r="Q803" s="498"/>
      <c r="R803" s="498"/>
      <c r="S803" s="498"/>
      <c r="T803" s="498"/>
      <c r="U803" s="498"/>
      <c r="V803" s="498"/>
      <c r="W803" s="498"/>
      <c r="X803" s="498"/>
      <c r="Y803" s="498"/>
    </row>
    <row r="804">
      <c r="A804" s="498"/>
      <c r="B804" s="498"/>
      <c r="C804" s="498"/>
      <c r="D804" s="498"/>
      <c r="E804" s="498"/>
      <c r="F804" s="498"/>
      <c r="G804" s="498"/>
      <c r="H804" s="498"/>
      <c r="I804" s="498"/>
      <c r="J804" s="498"/>
      <c r="K804" s="498"/>
      <c r="L804" s="498"/>
      <c r="M804" s="498"/>
      <c r="N804" s="498"/>
      <c r="O804" s="498"/>
      <c r="P804" s="498"/>
      <c r="Q804" s="498"/>
      <c r="R804" s="498"/>
      <c r="S804" s="498"/>
      <c r="T804" s="498"/>
      <c r="U804" s="498"/>
      <c r="V804" s="498"/>
      <c r="W804" s="498"/>
      <c r="X804" s="498"/>
      <c r="Y804" s="498"/>
    </row>
    <row r="805">
      <c r="A805" s="498"/>
      <c r="B805" s="498"/>
      <c r="C805" s="498"/>
      <c r="D805" s="498"/>
      <c r="E805" s="498"/>
      <c r="F805" s="498"/>
      <c r="G805" s="498"/>
      <c r="H805" s="498"/>
      <c r="I805" s="498"/>
      <c r="J805" s="498"/>
      <c r="K805" s="498"/>
      <c r="L805" s="498"/>
      <c r="M805" s="498"/>
      <c r="N805" s="498"/>
      <c r="O805" s="498"/>
      <c r="P805" s="498"/>
      <c r="Q805" s="498"/>
      <c r="R805" s="498"/>
      <c r="S805" s="498"/>
      <c r="T805" s="498"/>
      <c r="U805" s="498"/>
      <c r="V805" s="498"/>
      <c r="W805" s="498"/>
      <c r="X805" s="498"/>
      <c r="Y805" s="498"/>
    </row>
    <row r="806">
      <c r="A806" s="498"/>
      <c r="B806" s="498"/>
      <c r="C806" s="498"/>
      <c r="D806" s="498"/>
      <c r="E806" s="498"/>
      <c r="F806" s="498"/>
      <c r="G806" s="498"/>
      <c r="H806" s="498"/>
      <c r="I806" s="498"/>
      <c r="J806" s="498"/>
      <c r="K806" s="498"/>
      <c r="L806" s="498"/>
      <c r="M806" s="498"/>
      <c r="N806" s="498"/>
      <c r="O806" s="498"/>
      <c r="P806" s="498"/>
      <c r="Q806" s="498"/>
      <c r="R806" s="498"/>
      <c r="S806" s="498"/>
      <c r="T806" s="498"/>
      <c r="U806" s="498"/>
      <c r="V806" s="498"/>
      <c r="W806" s="498"/>
      <c r="X806" s="498"/>
      <c r="Y806" s="498"/>
    </row>
    <row r="807">
      <c r="A807" s="498"/>
      <c r="B807" s="498"/>
      <c r="C807" s="498"/>
      <c r="D807" s="498"/>
      <c r="E807" s="498"/>
      <c r="F807" s="498"/>
      <c r="G807" s="498"/>
      <c r="H807" s="498"/>
      <c r="I807" s="498"/>
      <c r="J807" s="498"/>
      <c r="K807" s="498"/>
      <c r="L807" s="498"/>
      <c r="M807" s="498"/>
      <c r="N807" s="498"/>
      <c r="O807" s="498"/>
      <c r="P807" s="498"/>
      <c r="Q807" s="498"/>
      <c r="R807" s="498"/>
      <c r="S807" s="498"/>
      <c r="T807" s="498"/>
      <c r="U807" s="498"/>
      <c r="V807" s="498"/>
      <c r="W807" s="498"/>
      <c r="X807" s="498"/>
      <c r="Y807" s="498"/>
    </row>
    <row r="808">
      <c r="A808" s="498"/>
      <c r="B808" s="498"/>
      <c r="C808" s="498"/>
      <c r="D808" s="498"/>
      <c r="E808" s="498"/>
      <c r="F808" s="498"/>
      <c r="G808" s="498"/>
      <c r="H808" s="498"/>
      <c r="I808" s="498"/>
      <c r="J808" s="498"/>
      <c r="K808" s="498"/>
      <c r="L808" s="498"/>
      <c r="M808" s="498"/>
      <c r="N808" s="498"/>
      <c r="O808" s="498"/>
      <c r="P808" s="498"/>
      <c r="Q808" s="498"/>
      <c r="R808" s="498"/>
      <c r="S808" s="498"/>
      <c r="T808" s="498"/>
      <c r="U808" s="498"/>
      <c r="V808" s="498"/>
      <c r="W808" s="498"/>
      <c r="X808" s="498"/>
      <c r="Y808" s="498"/>
    </row>
    <row r="809">
      <c r="A809" s="498"/>
      <c r="B809" s="498"/>
      <c r="C809" s="498"/>
      <c r="D809" s="498"/>
      <c r="E809" s="498"/>
      <c r="F809" s="498"/>
      <c r="G809" s="498"/>
      <c r="H809" s="498"/>
      <c r="I809" s="498"/>
      <c r="J809" s="498"/>
      <c r="K809" s="498"/>
      <c r="L809" s="498"/>
      <c r="M809" s="498"/>
      <c r="N809" s="498"/>
      <c r="O809" s="498"/>
      <c r="P809" s="498"/>
      <c r="Q809" s="498"/>
      <c r="R809" s="498"/>
      <c r="S809" s="498"/>
      <c r="T809" s="498"/>
      <c r="U809" s="498"/>
      <c r="V809" s="498"/>
      <c r="W809" s="498"/>
      <c r="X809" s="498"/>
      <c r="Y809" s="498"/>
    </row>
    <row r="810">
      <c r="A810" s="498"/>
      <c r="B810" s="498"/>
      <c r="C810" s="498"/>
      <c r="D810" s="498"/>
      <c r="E810" s="498"/>
      <c r="F810" s="498"/>
      <c r="G810" s="498"/>
      <c r="H810" s="498"/>
      <c r="I810" s="498"/>
      <c r="J810" s="498"/>
      <c r="K810" s="498"/>
      <c r="L810" s="498"/>
      <c r="M810" s="498"/>
      <c r="N810" s="498"/>
      <c r="O810" s="498"/>
      <c r="P810" s="498"/>
      <c r="Q810" s="498"/>
      <c r="R810" s="498"/>
      <c r="S810" s="498"/>
      <c r="T810" s="498"/>
      <c r="U810" s="498"/>
      <c r="V810" s="498"/>
      <c r="W810" s="498"/>
      <c r="X810" s="498"/>
      <c r="Y810" s="498"/>
    </row>
    <row r="811">
      <c r="A811" s="498"/>
      <c r="B811" s="498"/>
      <c r="C811" s="498"/>
      <c r="D811" s="498"/>
      <c r="E811" s="498"/>
      <c r="F811" s="498"/>
      <c r="G811" s="498"/>
      <c r="H811" s="498"/>
      <c r="I811" s="498"/>
      <c r="J811" s="498"/>
      <c r="K811" s="498"/>
      <c r="L811" s="498"/>
      <c r="M811" s="498"/>
      <c r="N811" s="498"/>
      <c r="O811" s="498"/>
      <c r="P811" s="498"/>
      <c r="Q811" s="498"/>
      <c r="R811" s="498"/>
      <c r="S811" s="498"/>
      <c r="T811" s="498"/>
      <c r="U811" s="498"/>
      <c r="V811" s="498"/>
      <c r="W811" s="498"/>
      <c r="X811" s="498"/>
      <c r="Y811" s="498"/>
    </row>
    <row r="812">
      <c r="A812" s="498"/>
      <c r="B812" s="498"/>
      <c r="C812" s="498"/>
      <c r="D812" s="498"/>
      <c r="E812" s="498"/>
      <c r="F812" s="498"/>
      <c r="G812" s="498"/>
      <c r="H812" s="498"/>
      <c r="I812" s="498"/>
      <c r="J812" s="498"/>
      <c r="K812" s="498"/>
      <c r="L812" s="498"/>
      <c r="M812" s="498"/>
      <c r="N812" s="498"/>
      <c r="O812" s="498"/>
      <c r="P812" s="498"/>
      <c r="Q812" s="498"/>
      <c r="R812" s="498"/>
      <c r="S812" s="498"/>
      <c r="T812" s="498"/>
      <c r="U812" s="498"/>
      <c r="V812" s="498"/>
      <c r="W812" s="498"/>
      <c r="X812" s="498"/>
      <c r="Y812" s="498"/>
    </row>
    <row r="813">
      <c r="A813" s="498"/>
      <c r="B813" s="498"/>
      <c r="C813" s="498"/>
      <c r="D813" s="498"/>
      <c r="E813" s="498"/>
      <c r="F813" s="498"/>
      <c r="G813" s="498"/>
      <c r="H813" s="498"/>
      <c r="I813" s="498"/>
      <c r="J813" s="498"/>
      <c r="K813" s="498"/>
      <c r="L813" s="498"/>
      <c r="M813" s="498"/>
      <c r="N813" s="498"/>
      <c r="O813" s="498"/>
      <c r="P813" s="498"/>
      <c r="Q813" s="498"/>
      <c r="R813" s="498"/>
      <c r="S813" s="498"/>
      <c r="T813" s="498"/>
      <c r="U813" s="498"/>
      <c r="V813" s="498"/>
      <c r="W813" s="498"/>
      <c r="X813" s="498"/>
      <c r="Y813" s="498"/>
    </row>
    <row r="814">
      <c r="A814" s="498"/>
      <c r="B814" s="498"/>
      <c r="C814" s="498"/>
      <c r="D814" s="498"/>
      <c r="E814" s="498"/>
      <c r="F814" s="498"/>
      <c r="G814" s="498"/>
      <c r="H814" s="498"/>
      <c r="I814" s="498"/>
      <c r="J814" s="498"/>
      <c r="K814" s="498"/>
      <c r="L814" s="498"/>
      <c r="M814" s="498"/>
      <c r="N814" s="498"/>
      <c r="O814" s="498"/>
      <c r="P814" s="498"/>
      <c r="Q814" s="498"/>
      <c r="R814" s="498"/>
      <c r="S814" s="498"/>
      <c r="T814" s="498"/>
      <c r="U814" s="498"/>
      <c r="V814" s="498"/>
      <c r="W814" s="498"/>
      <c r="X814" s="498"/>
      <c r="Y814" s="498"/>
    </row>
    <row r="815">
      <c r="A815" s="498"/>
      <c r="B815" s="498"/>
      <c r="C815" s="498"/>
      <c r="D815" s="498"/>
      <c r="E815" s="498"/>
      <c r="F815" s="498"/>
      <c r="G815" s="498"/>
      <c r="H815" s="498"/>
      <c r="I815" s="498"/>
      <c r="J815" s="498"/>
      <c r="K815" s="498"/>
      <c r="L815" s="498"/>
      <c r="M815" s="498"/>
      <c r="N815" s="498"/>
      <c r="O815" s="498"/>
      <c r="P815" s="498"/>
      <c r="Q815" s="498"/>
      <c r="R815" s="498"/>
      <c r="S815" s="498"/>
      <c r="T815" s="498"/>
      <c r="U815" s="498"/>
      <c r="V815" s="498"/>
      <c r="W815" s="498"/>
      <c r="X815" s="498"/>
      <c r="Y815" s="498"/>
    </row>
    <row r="816">
      <c r="A816" s="498"/>
      <c r="B816" s="498"/>
      <c r="C816" s="498"/>
      <c r="D816" s="498"/>
      <c r="E816" s="498"/>
      <c r="F816" s="498"/>
      <c r="G816" s="498"/>
      <c r="H816" s="498"/>
      <c r="I816" s="498"/>
      <c r="J816" s="498"/>
      <c r="K816" s="498"/>
      <c r="L816" s="498"/>
      <c r="M816" s="498"/>
      <c r="N816" s="498"/>
      <c r="O816" s="498"/>
      <c r="P816" s="498"/>
      <c r="Q816" s="498"/>
      <c r="R816" s="498"/>
      <c r="S816" s="498"/>
      <c r="T816" s="498"/>
      <c r="U816" s="498"/>
      <c r="V816" s="498"/>
      <c r="W816" s="498"/>
      <c r="X816" s="498"/>
      <c r="Y816" s="498"/>
    </row>
    <row r="817">
      <c r="A817" s="498"/>
      <c r="B817" s="498"/>
      <c r="C817" s="498"/>
      <c r="D817" s="498"/>
      <c r="E817" s="498"/>
      <c r="F817" s="498"/>
      <c r="G817" s="498"/>
      <c r="H817" s="498"/>
      <c r="I817" s="498"/>
      <c r="J817" s="498"/>
      <c r="K817" s="498"/>
      <c r="L817" s="498"/>
      <c r="M817" s="498"/>
      <c r="N817" s="498"/>
      <c r="O817" s="498"/>
      <c r="P817" s="498"/>
      <c r="Q817" s="498"/>
      <c r="R817" s="498"/>
      <c r="S817" s="498"/>
      <c r="T817" s="498"/>
      <c r="U817" s="498"/>
      <c r="V817" s="498"/>
      <c r="W817" s="498"/>
      <c r="X817" s="498"/>
      <c r="Y817" s="498"/>
    </row>
    <row r="818">
      <c r="A818" s="498"/>
      <c r="B818" s="498"/>
      <c r="C818" s="498"/>
      <c r="D818" s="498"/>
      <c r="E818" s="498"/>
      <c r="F818" s="498"/>
      <c r="G818" s="498"/>
      <c r="H818" s="498"/>
      <c r="I818" s="498"/>
      <c r="J818" s="498"/>
      <c r="K818" s="498"/>
      <c r="L818" s="498"/>
      <c r="M818" s="498"/>
      <c r="N818" s="498"/>
      <c r="O818" s="498"/>
      <c r="P818" s="498"/>
      <c r="Q818" s="498"/>
      <c r="R818" s="498"/>
      <c r="S818" s="498"/>
      <c r="T818" s="498"/>
      <c r="U818" s="498"/>
      <c r="V818" s="498"/>
      <c r="W818" s="498"/>
      <c r="X818" s="498"/>
      <c r="Y818" s="498"/>
    </row>
    <row r="819">
      <c r="A819" s="498"/>
      <c r="B819" s="498"/>
      <c r="C819" s="498"/>
      <c r="D819" s="498"/>
      <c r="E819" s="498"/>
      <c r="F819" s="498"/>
      <c r="G819" s="498"/>
      <c r="H819" s="498"/>
      <c r="I819" s="498"/>
      <c r="J819" s="498"/>
      <c r="K819" s="498"/>
      <c r="L819" s="498"/>
      <c r="M819" s="498"/>
      <c r="N819" s="498"/>
      <c r="O819" s="498"/>
      <c r="P819" s="498"/>
      <c r="Q819" s="498"/>
      <c r="R819" s="498"/>
      <c r="S819" s="498"/>
      <c r="T819" s="498"/>
      <c r="U819" s="498"/>
      <c r="V819" s="498"/>
      <c r="W819" s="498"/>
      <c r="X819" s="498"/>
      <c r="Y819" s="498"/>
    </row>
    <row r="820">
      <c r="A820" s="498"/>
      <c r="B820" s="498"/>
      <c r="C820" s="498"/>
      <c r="D820" s="498"/>
      <c r="E820" s="498"/>
      <c r="F820" s="498"/>
      <c r="G820" s="498"/>
      <c r="H820" s="498"/>
      <c r="I820" s="498"/>
      <c r="J820" s="498"/>
      <c r="K820" s="498"/>
      <c r="L820" s="498"/>
      <c r="M820" s="498"/>
      <c r="N820" s="498"/>
      <c r="O820" s="498"/>
      <c r="P820" s="498"/>
      <c r="Q820" s="498"/>
      <c r="R820" s="498"/>
      <c r="S820" s="498"/>
      <c r="T820" s="498"/>
      <c r="U820" s="498"/>
      <c r="V820" s="498"/>
      <c r="W820" s="498"/>
      <c r="X820" s="498"/>
      <c r="Y820" s="498"/>
    </row>
    <row r="821">
      <c r="A821" s="498"/>
      <c r="B821" s="498"/>
      <c r="C821" s="498"/>
      <c r="D821" s="498"/>
      <c r="E821" s="498"/>
      <c r="F821" s="498"/>
      <c r="G821" s="498"/>
      <c r="H821" s="498"/>
      <c r="I821" s="498"/>
      <c r="J821" s="498"/>
      <c r="K821" s="498"/>
      <c r="L821" s="498"/>
      <c r="M821" s="498"/>
      <c r="N821" s="498"/>
      <c r="O821" s="498"/>
      <c r="P821" s="498"/>
      <c r="Q821" s="498"/>
      <c r="R821" s="498"/>
      <c r="S821" s="498"/>
      <c r="T821" s="498"/>
      <c r="U821" s="498"/>
      <c r="V821" s="498"/>
      <c r="W821" s="498"/>
      <c r="X821" s="498"/>
      <c r="Y821" s="498"/>
    </row>
    <row r="822">
      <c r="A822" s="498"/>
      <c r="B822" s="498"/>
      <c r="C822" s="498"/>
      <c r="D822" s="498"/>
      <c r="E822" s="498"/>
      <c r="F822" s="498"/>
      <c r="G822" s="498"/>
      <c r="H822" s="498"/>
      <c r="I822" s="498"/>
      <c r="J822" s="498"/>
      <c r="K822" s="498"/>
      <c r="L822" s="498"/>
      <c r="M822" s="498"/>
      <c r="N822" s="498"/>
      <c r="O822" s="498"/>
      <c r="P822" s="498"/>
      <c r="Q822" s="498"/>
      <c r="R822" s="498"/>
      <c r="S822" s="498"/>
      <c r="T822" s="498"/>
      <c r="U822" s="498"/>
      <c r="V822" s="498"/>
      <c r="W822" s="498"/>
      <c r="X822" s="498"/>
      <c r="Y822" s="498"/>
    </row>
    <row r="823">
      <c r="A823" s="498"/>
      <c r="B823" s="498"/>
      <c r="C823" s="498"/>
      <c r="D823" s="498"/>
      <c r="E823" s="498"/>
      <c r="F823" s="498"/>
      <c r="G823" s="498"/>
      <c r="H823" s="498"/>
      <c r="I823" s="498"/>
      <c r="J823" s="498"/>
      <c r="K823" s="498"/>
      <c r="L823" s="498"/>
      <c r="M823" s="498"/>
      <c r="N823" s="498"/>
      <c r="O823" s="498"/>
      <c r="P823" s="498"/>
      <c r="Q823" s="498"/>
      <c r="R823" s="498"/>
      <c r="S823" s="498"/>
      <c r="T823" s="498"/>
      <c r="U823" s="498"/>
      <c r="V823" s="498"/>
      <c r="W823" s="498"/>
      <c r="X823" s="498"/>
      <c r="Y823" s="498"/>
    </row>
    <row r="824">
      <c r="A824" s="498"/>
      <c r="B824" s="498"/>
      <c r="C824" s="498"/>
      <c r="D824" s="498"/>
      <c r="E824" s="498"/>
      <c r="F824" s="498"/>
      <c r="G824" s="498"/>
      <c r="H824" s="498"/>
      <c r="I824" s="498"/>
      <c r="J824" s="498"/>
      <c r="K824" s="498"/>
      <c r="L824" s="498"/>
      <c r="M824" s="498"/>
      <c r="N824" s="498"/>
      <c r="O824" s="498"/>
      <c r="P824" s="498"/>
      <c r="Q824" s="498"/>
      <c r="R824" s="498"/>
      <c r="S824" s="498"/>
      <c r="T824" s="498"/>
      <c r="U824" s="498"/>
      <c r="V824" s="498"/>
      <c r="W824" s="498"/>
      <c r="X824" s="498"/>
      <c r="Y824" s="498"/>
    </row>
    <row r="825">
      <c r="A825" s="498"/>
      <c r="B825" s="498"/>
      <c r="C825" s="498"/>
      <c r="D825" s="498"/>
      <c r="E825" s="498"/>
      <c r="F825" s="498"/>
      <c r="G825" s="498"/>
      <c r="H825" s="498"/>
      <c r="I825" s="498"/>
      <c r="J825" s="498"/>
      <c r="K825" s="498"/>
      <c r="L825" s="498"/>
      <c r="M825" s="498"/>
      <c r="N825" s="498"/>
      <c r="O825" s="498"/>
      <c r="P825" s="498"/>
      <c r="Q825" s="498"/>
      <c r="R825" s="498"/>
      <c r="S825" s="498"/>
      <c r="T825" s="498"/>
      <c r="U825" s="498"/>
      <c r="V825" s="498"/>
      <c r="W825" s="498"/>
      <c r="X825" s="498"/>
      <c r="Y825" s="498"/>
    </row>
    <row r="826">
      <c r="A826" s="498"/>
      <c r="B826" s="498"/>
      <c r="C826" s="498"/>
      <c r="D826" s="498"/>
      <c r="E826" s="498"/>
      <c r="F826" s="498"/>
      <c r="G826" s="498"/>
      <c r="H826" s="498"/>
      <c r="I826" s="498"/>
      <c r="J826" s="498"/>
      <c r="K826" s="498"/>
      <c r="L826" s="498"/>
      <c r="M826" s="498"/>
      <c r="N826" s="498"/>
      <c r="O826" s="498"/>
      <c r="P826" s="498"/>
      <c r="Q826" s="498"/>
      <c r="R826" s="498"/>
      <c r="S826" s="498"/>
      <c r="T826" s="498"/>
      <c r="U826" s="498"/>
      <c r="V826" s="498"/>
      <c r="W826" s="498"/>
      <c r="X826" s="498"/>
      <c r="Y826" s="498"/>
    </row>
    <row r="827">
      <c r="A827" s="498"/>
      <c r="B827" s="498"/>
      <c r="C827" s="498"/>
      <c r="D827" s="498"/>
      <c r="E827" s="498"/>
      <c r="F827" s="498"/>
      <c r="G827" s="498"/>
      <c r="H827" s="498"/>
      <c r="I827" s="498"/>
      <c r="J827" s="498"/>
      <c r="K827" s="498"/>
      <c r="L827" s="498"/>
      <c r="M827" s="498"/>
      <c r="N827" s="498"/>
      <c r="O827" s="498"/>
      <c r="P827" s="498"/>
      <c r="Q827" s="498"/>
      <c r="R827" s="498"/>
      <c r="S827" s="498"/>
      <c r="T827" s="498"/>
      <c r="U827" s="498"/>
      <c r="V827" s="498"/>
      <c r="W827" s="498"/>
      <c r="X827" s="498"/>
      <c r="Y827" s="498"/>
    </row>
    <row r="828">
      <c r="A828" s="498"/>
      <c r="B828" s="498"/>
      <c r="C828" s="498"/>
      <c r="D828" s="498"/>
      <c r="E828" s="498"/>
      <c r="F828" s="498"/>
      <c r="G828" s="498"/>
      <c r="H828" s="498"/>
      <c r="I828" s="498"/>
      <c r="J828" s="498"/>
      <c r="K828" s="498"/>
      <c r="L828" s="498"/>
      <c r="M828" s="498"/>
      <c r="N828" s="498"/>
      <c r="O828" s="498"/>
      <c r="P828" s="498"/>
      <c r="Q828" s="498"/>
      <c r="R828" s="498"/>
      <c r="S828" s="498"/>
      <c r="T828" s="498"/>
      <c r="U828" s="498"/>
      <c r="V828" s="498"/>
      <c r="W828" s="498"/>
      <c r="X828" s="498"/>
      <c r="Y828" s="498"/>
    </row>
    <row r="829">
      <c r="A829" s="498"/>
      <c r="B829" s="498"/>
      <c r="C829" s="498"/>
      <c r="D829" s="498"/>
      <c r="E829" s="498"/>
      <c r="F829" s="498"/>
      <c r="G829" s="498"/>
      <c r="H829" s="498"/>
      <c r="I829" s="498"/>
      <c r="J829" s="498"/>
      <c r="K829" s="498"/>
      <c r="L829" s="498"/>
      <c r="M829" s="498"/>
      <c r="N829" s="498"/>
      <c r="O829" s="498"/>
      <c r="P829" s="498"/>
      <c r="Q829" s="498"/>
      <c r="R829" s="498"/>
      <c r="S829" s="498"/>
      <c r="T829" s="498"/>
      <c r="U829" s="498"/>
      <c r="V829" s="498"/>
      <c r="W829" s="498"/>
      <c r="X829" s="498"/>
      <c r="Y829" s="498"/>
    </row>
    <row r="830">
      <c r="A830" s="498"/>
      <c r="B830" s="498"/>
      <c r="C830" s="498"/>
      <c r="D830" s="498"/>
      <c r="E830" s="498"/>
      <c r="F830" s="498"/>
      <c r="G830" s="498"/>
      <c r="H830" s="498"/>
      <c r="I830" s="498"/>
      <c r="J830" s="498"/>
      <c r="K830" s="498"/>
      <c r="L830" s="498"/>
      <c r="M830" s="498"/>
      <c r="N830" s="498"/>
      <c r="O830" s="498"/>
      <c r="P830" s="498"/>
      <c r="Q830" s="498"/>
      <c r="R830" s="498"/>
      <c r="S830" s="498"/>
      <c r="T830" s="498"/>
      <c r="U830" s="498"/>
      <c r="V830" s="498"/>
      <c r="W830" s="498"/>
      <c r="X830" s="498"/>
      <c r="Y830" s="498"/>
    </row>
    <row r="831">
      <c r="A831" s="498"/>
      <c r="B831" s="498"/>
      <c r="C831" s="498"/>
      <c r="D831" s="498"/>
      <c r="E831" s="498"/>
      <c r="F831" s="498"/>
      <c r="G831" s="498"/>
      <c r="H831" s="498"/>
      <c r="I831" s="498"/>
      <c r="J831" s="498"/>
      <c r="K831" s="498"/>
      <c r="L831" s="498"/>
      <c r="M831" s="498"/>
      <c r="N831" s="498"/>
      <c r="O831" s="498"/>
      <c r="P831" s="498"/>
      <c r="Q831" s="498"/>
      <c r="R831" s="498"/>
      <c r="S831" s="498"/>
      <c r="T831" s="498"/>
      <c r="U831" s="498"/>
      <c r="V831" s="498"/>
      <c r="W831" s="498"/>
      <c r="X831" s="498"/>
      <c r="Y831" s="498"/>
    </row>
    <row r="832">
      <c r="A832" s="498"/>
      <c r="B832" s="498"/>
      <c r="C832" s="498"/>
      <c r="D832" s="498"/>
      <c r="E832" s="498"/>
      <c r="F832" s="498"/>
      <c r="G832" s="498"/>
      <c r="H832" s="498"/>
      <c r="I832" s="498"/>
      <c r="J832" s="498"/>
      <c r="K832" s="498"/>
      <c r="L832" s="498"/>
      <c r="M832" s="498"/>
      <c r="N832" s="498"/>
      <c r="O832" s="498"/>
      <c r="P832" s="498"/>
      <c r="Q832" s="498"/>
      <c r="R832" s="498"/>
      <c r="S832" s="498"/>
      <c r="T832" s="498"/>
      <c r="U832" s="498"/>
      <c r="V832" s="498"/>
      <c r="W832" s="498"/>
      <c r="X832" s="498"/>
      <c r="Y832" s="498"/>
    </row>
    <row r="833">
      <c r="A833" s="498"/>
      <c r="B833" s="498"/>
      <c r="C833" s="498"/>
      <c r="D833" s="498"/>
      <c r="E833" s="498"/>
      <c r="F833" s="498"/>
      <c r="G833" s="498"/>
      <c r="H833" s="498"/>
      <c r="I833" s="498"/>
      <c r="J833" s="498"/>
      <c r="K833" s="498"/>
      <c r="L833" s="498"/>
      <c r="M833" s="498"/>
      <c r="N833" s="498"/>
      <c r="O833" s="498"/>
      <c r="P833" s="498"/>
      <c r="Q833" s="498"/>
      <c r="R833" s="498"/>
      <c r="S833" s="498"/>
      <c r="T833" s="498"/>
      <c r="U833" s="498"/>
      <c r="V833" s="498"/>
      <c r="W833" s="498"/>
      <c r="X833" s="498"/>
      <c r="Y833" s="498"/>
    </row>
    <row r="834">
      <c r="A834" s="498"/>
      <c r="B834" s="498"/>
      <c r="C834" s="498"/>
      <c r="D834" s="498"/>
      <c r="E834" s="498"/>
      <c r="F834" s="498"/>
      <c r="G834" s="498"/>
      <c r="H834" s="498"/>
      <c r="I834" s="498"/>
      <c r="J834" s="498"/>
      <c r="K834" s="498"/>
      <c r="L834" s="498"/>
      <c r="M834" s="498"/>
      <c r="N834" s="498"/>
      <c r="O834" s="498"/>
      <c r="P834" s="498"/>
      <c r="Q834" s="498"/>
      <c r="R834" s="498"/>
      <c r="S834" s="498"/>
      <c r="T834" s="498"/>
      <c r="U834" s="498"/>
      <c r="V834" s="498"/>
      <c r="W834" s="498"/>
      <c r="X834" s="498"/>
      <c r="Y834" s="498"/>
    </row>
    <row r="835">
      <c r="A835" s="498"/>
      <c r="B835" s="498"/>
      <c r="C835" s="498"/>
      <c r="D835" s="498"/>
      <c r="E835" s="498"/>
      <c r="F835" s="498"/>
      <c r="G835" s="498"/>
      <c r="H835" s="498"/>
      <c r="I835" s="498"/>
      <c r="J835" s="498"/>
      <c r="K835" s="498"/>
      <c r="L835" s="498"/>
      <c r="M835" s="498"/>
      <c r="N835" s="498"/>
      <c r="O835" s="498"/>
      <c r="P835" s="498"/>
      <c r="Q835" s="498"/>
      <c r="R835" s="498"/>
      <c r="S835" s="498"/>
      <c r="T835" s="498"/>
      <c r="U835" s="498"/>
      <c r="V835" s="498"/>
      <c r="W835" s="498"/>
      <c r="X835" s="498"/>
      <c r="Y835" s="498"/>
    </row>
    <row r="836">
      <c r="A836" s="498"/>
      <c r="B836" s="498"/>
      <c r="C836" s="498"/>
      <c r="D836" s="498"/>
      <c r="E836" s="498"/>
      <c r="F836" s="498"/>
      <c r="G836" s="498"/>
      <c r="H836" s="498"/>
      <c r="I836" s="498"/>
      <c r="J836" s="498"/>
      <c r="K836" s="498"/>
      <c r="L836" s="498"/>
      <c r="M836" s="498"/>
      <c r="N836" s="498"/>
      <c r="O836" s="498"/>
      <c r="P836" s="498"/>
      <c r="Q836" s="498"/>
      <c r="R836" s="498"/>
      <c r="S836" s="498"/>
      <c r="T836" s="498"/>
      <c r="U836" s="498"/>
      <c r="V836" s="498"/>
      <c r="W836" s="498"/>
      <c r="X836" s="498"/>
      <c r="Y836" s="498"/>
    </row>
    <row r="837">
      <c r="A837" s="498"/>
      <c r="B837" s="498"/>
      <c r="C837" s="498"/>
      <c r="D837" s="498"/>
      <c r="E837" s="498"/>
      <c r="F837" s="498"/>
      <c r="G837" s="498"/>
      <c r="H837" s="498"/>
      <c r="I837" s="498"/>
      <c r="J837" s="498"/>
      <c r="K837" s="498"/>
      <c r="L837" s="498"/>
      <c r="M837" s="498"/>
      <c r="N837" s="498"/>
      <c r="O837" s="498"/>
      <c r="P837" s="498"/>
      <c r="Q837" s="498"/>
      <c r="R837" s="498"/>
      <c r="S837" s="498"/>
      <c r="T837" s="498"/>
      <c r="U837" s="498"/>
      <c r="V837" s="498"/>
      <c r="W837" s="498"/>
      <c r="X837" s="498"/>
      <c r="Y837" s="498"/>
    </row>
    <row r="838">
      <c r="A838" s="498"/>
      <c r="B838" s="498"/>
      <c r="C838" s="498"/>
      <c r="D838" s="498"/>
      <c r="E838" s="498"/>
      <c r="F838" s="498"/>
      <c r="G838" s="498"/>
      <c r="H838" s="498"/>
      <c r="I838" s="498"/>
      <c r="J838" s="498"/>
      <c r="K838" s="498"/>
      <c r="L838" s="498"/>
      <c r="M838" s="498"/>
      <c r="N838" s="498"/>
      <c r="O838" s="498"/>
      <c r="P838" s="498"/>
      <c r="Q838" s="498"/>
      <c r="R838" s="498"/>
      <c r="S838" s="498"/>
      <c r="T838" s="498"/>
      <c r="U838" s="498"/>
      <c r="V838" s="498"/>
      <c r="W838" s="498"/>
      <c r="X838" s="498"/>
      <c r="Y838" s="498"/>
    </row>
    <row r="839">
      <c r="A839" s="498"/>
      <c r="B839" s="498"/>
      <c r="C839" s="498"/>
      <c r="D839" s="498"/>
      <c r="E839" s="498"/>
      <c r="F839" s="498"/>
      <c r="G839" s="498"/>
      <c r="H839" s="498"/>
      <c r="I839" s="498"/>
      <c r="J839" s="498"/>
      <c r="K839" s="498"/>
      <c r="L839" s="498"/>
      <c r="M839" s="498"/>
      <c r="N839" s="498"/>
      <c r="O839" s="498"/>
      <c r="P839" s="498"/>
      <c r="Q839" s="498"/>
      <c r="R839" s="498"/>
      <c r="S839" s="498"/>
      <c r="T839" s="498"/>
      <c r="U839" s="498"/>
      <c r="V839" s="498"/>
      <c r="W839" s="498"/>
      <c r="X839" s="498"/>
      <c r="Y839" s="498"/>
    </row>
    <row r="840">
      <c r="A840" s="498"/>
      <c r="B840" s="498"/>
      <c r="C840" s="498"/>
      <c r="D840" s="498"/>
      <c r="E840" s="498"/>
      <c r="F840" s="498"/>
      <c r="G840" s="498"/>
      <c r="H840" s="498"/>
      <c r="I840" s="498"/>
      <c r="J840" s="498"/>
      <c r="K840" s="498"/>
      <c r="L840" s="498"/>
      <c r="M840" s="498"/>
      <c r="N840" s="498"/>
      <c r="O840" s="498"/>
      <c r="P840" s="498"/>
      <c r="Q840" s="498"/>
      <c r="R840" s="498"/>
      <c r="S840" s="498"/>
      <c r="T840" s="498"/>
      <c r="U840" s="498"/>
      <c r="V840" s="498"/>
      <c r="W840" s="498"/>
      <c r="X840" s="498"/>
      <c r="Y840" s="498"/>
    </row>
    <row r="841">
      <c r="A841" s="498"/>
      <c r="B841" s="498"/>
      <c r="C841" s="498"/>
      <c r="D841" s="498"/>
      <c r="E841" s="498"/>
      <c r="F841" s="498"/>
      <c r="G841" s="498"/>
      <c r="H841" s="498"/>
      <c r="I841" s="498"/>
      <c r="J841" s="498"/>
      <c r="K841" s="498"/>
      <c r="L841" s="498"/>
      <c r="M841" s="498"/>
      <c r="N841" s="498"/>
      <c r="O841" s="498"/>
      <c r="P841" s="498"/>
      <c r="Q841" s="498"/>
      <c r="R841" s="498"/>
      <c r="S841" s="498"/>
      <c r="T841" s="498"/>
      <c r="U841" s="498"/>
      <c r="V841" s="498"/>
      <c r="W841" s="498"/>
      <c r="X841" s="498"/>
      <c r="Y841" s="498"/>
    </row>
    <row r="842">
      <c r="A842" s="498"/>
      <c r="B842" s="498"/>
      <c r="C842" s="498"/>
      <c r="D842" s="498"/>
      <c r="E842" s="498"/>
      <c r="F842" s="498"/>
      <c r="G842" s="498"/>
      <c r="H842" s="498"/>
      <c r="I842" s="498"/>
      <c r="J842" s="498"/>
      <c r="K842" s="498"/>
      <c r="L842" s="498"/>
      <c r="M842" s="498"/>
      <c r="N842" s="498"/>
      <c r="O842" s="498"/>
      <c r="P842" s="498"/>
      <c r="Q842" s="498"/>
      <c r="R842" s="498"/>
      <c r="S842" s="498"/>
      <c r="T842" s="498"/>
      <c r="U842" s="498"/>
      <c r="V842" s="498"/>
      <c r="W842" s="498"/>
      <c r="X842" s="498"/>
      <c r="Y842" s="498"/>
    </row>
    <row r="843">
      <c r="A843" s="498"/>
      <c r="B843" s="498"/>
      <c r="C843" s="498"/>
      <c r="D843" s="498"/>
      <c r="E843" s="498"/>
      <c r="F843" s="498"/>
      <c r="G843" s="498"/>
      <c r="H843" s="498"/>
      <c r="I843" s="498"/>
      <c r="J843" s="498"/>
      <c r="K843" s="498"/>
      <c r="L843" s="498"/>
      <c r="M843" s="498"/>
      <c r="N843" s="498"/>
      <c r="O843" s="498"/>
      <c r="P843" s="498"/>
      <c r="Q843" s="498"/>
      <c r="R843" s="498"/>
      <c r="S843" s="498"/>
      <c r="T843" s="498"/>
      <c r="U843" s="498"/>
      <c r="V843" s="498"/>
      <c r="W843" s="498"/>
      <c r="X843" s="498"/>
      <c r="Y843" s="498"/>
    </row>
    <row r="844">
      <c r="A844" s="498"/>
      <c r="B844" s="498"/>
      <c r="C844" s="498"/>
      <c r="D844" s="498"/>
      <c r="E844" s="498"/>
      <c r="F844" s="498"/>
      <c r="G844" s="498"/>
      <c r="H844" s="498"/>
      <c r="I844" s="498"/>
      <c r="J844" s="498"/>
      <c r="K844" s="498"/>
      <c r="L844" s="498"/>
      <c r="M844" s="498"/>
      <c r="N844" s="498"/>
      <c r="O844" s="498"/>
      <c r="P844" s="498"/>
      <c r="Q844" s="498"/>
      <c r="R844" s="498"/>
      <c r="S844" s="498"/>
      <c r="T844" s="498"/>
      <c r="U844" s="498"/>
      <c r="V844" s="498"/>
      <c r="W844" s="498"/>
      <c r="X844" s="498"/>
      <c r="Y844" s="498"/>
    </row>
    <row r="845">
      <c r="A845" s="498"/>
      <c r="B845" s="498"/>
      <c r="C845" s="498"/>
      <c r="D845" s="498"/>
      <c r="E845" s="498"/>
      <c r="F845" s="498"/>
      <c r="G845" s="498"/>
      <c r="H845" s="498"/>
      <c r="I845" s="498"/>
      <c r="J845" s="498"/>
      <c r="K845" s="498"/>
      <c r="L845" s="498"/>
      <c r="M845" s="498"/>
      <c r="N845" s="498"/>
      <c r="O845" s="498"/>
      <c r="P845" s="498"/>
      <c r="Q845" s="498"/>
      <c r="R845" s="498"/>
      <c r="S845" s="498"/>
      <c r="T845" s="498"/>
      <c r="U845" s="498"/>
      <c r="V845" s="498"/>
      <c r="W845" s="498"/>
      <c r="X845" s="498"/>
      <c r="Y845" s="498"/>
    </row>
    <row r="846">
      <c r="A846" s="498"/>
      <c r="B846" s="498"/>
      <c r="C846" s="498"/>
      <c r="D846" s="498"/>
      <c r="E846" s="498"/>
      <c r="F846" s="498"/>
      <c r="G846" s="498"/>
      <c r="H846" s="498"/>
      <c r="I846" s="498"/>
      <c r="J846" s="498"/>
      <c r="K846" s="498"/>
      <c r="L846" s="498"/>
      <c r="M846" s="498"/>
      <c r="N846" s="498"/>
      <c r="O846" s="498"/>
      <c r="P846" s="498"/>
      <c r="Q846" s="498"/>
      <c r="R846" s="498"/>
      <c r="S846" s="498"/>
      <c r="T846" s="498"/>
      <c r="U846" s="498"/>
      <c r="V846" s="498"/>
      <c r="W846" s="498"/>
      <c r="X846" s="498"/>
      <c r="Y846" s="498"/>
    </row>
    <row r="847">
      <c r="A847" s="498"/>
      <c r="B847" s="498"/>
      <c r="C847" s="498"/>
      <c r="D847" s="498"/>
      <c r="E847" s="498"/>
      <c r="F847" s="498"/>
      <c r="G847" s="498"/>
      <c r="H847" s="498"/>
      <c r="I847" s="498"/>
      <c r="J847" s="498"/>
      <c r="K847" s="498"/>
      <c r="L847" s="498"/>
      <c r="M847" s="498"/>
      <c r="N847" s="498"/>
      <c r="O847" s="498"/>
      <c r="P847" s="498"/>
      <c r="Q847" s="498"/>
      <c r="R847" s="498"/>
      <c r="S847" s="498"/>
      <c r="T847" s="498"/>
      <c r="U847" s="498"/>
      <c r="V847" s="498"/>
      <c r="W847" s="498"/>
      <c r="X847" s="498"/>
      <c r="Y847" s="498"/>
    </row>
    <row r="848">
      <c r="A848" s="498"/>
      <c r="B848" s="498"/>
      <c r="C848" s="498"/>
      <c r="D848" s="498"/>
      <c r="E848" s="498"/>
      <c r="F848" s="498"/>
      <c r="G848" s="498"/>
      <c r="H848" s="498"/>
      <c r="I848" s="498"/>
      <c r="J848" s="498"/>
      <c r="K848" s="498"/>
      <c r="L848" s="498"/>
      <c r="M848" s="498"/>
      <c r="N848" s="498"/>
      <c r="O848" s="498"/>
      <c r="P848" s="498"/>
      <c r="Q848" s="498"/>
      <c r="R848" s="498"/>
      <c r="S848" s="498"/>
      <c r="T848" s="498"/>
      <c r="U848" s="498"/>
      <c r="V848" s="498"/>
      <c r="W848" s="498"/>
      <c r="X848" s="498"/>
      <c r="Y848" s="498"/>
    </row>
    <row r="849">
      <c r="A849" s="498"/>
      <c r="B849" s="498"/>
      <c r="C849" s="498"/>
      <c r="D849" s="498"/>
      <c r="E849" s="498"/>
      <c r="F849" s="498"/>
      <c r="G849" s="498"/>
      <c r="H849" s="498"/>
      <c r="I849" s="498"/>
      <c r="J849" s="498"/>
      <c r="K849" s="498"/>
      <c r="L849" s="498"/>
      <c r="M849" s="498"/>
      <c r="N849" s="498"/>
      <c r="O849" s="498"/>
      <c r="P849" s="498"/>
      <c r="Q849" s="498"/>
      <c r="R849" s="498"/>
      <c r="S849" s="498"/>
      <c r="T849" s="498"/>
      <c r="U849" s="498"/>
      <c r="V849" s="498"/>
      <c r="W849" s="498"/>
      <c r="X849" s="498"/>
      <c r="Y849" s="498"/>
    </row>
    <row r="850">
      <c r="A850" s="498"/>
      <c r="B850" s="498"/>
      <c r="C850" s="498"/>
      <c r="D850" s="498"/>
      <c r="E850" s="498"/>
      <c r="F850" s="498"/>
      <c r="G850" s="498"/>
      <c r="H850" s="498"/>
      <c r="I850" s="498"/>
      <c r="J850" s="498"/>
      <c r="K850" s="498"/>
      <c r="L850" s="498"/>
      <c r="M850" s="498"/>
      <c r="N850" s="498"/>
      <c r="O850" s="498"/>
      <c r="P850" s="498"/>
      <c r="Q850" s="498"/>
      <c r="R850" s="498"/>
      <c r="S850" s="498"/>
      <c r="T850" s="498"/>
      <c r="U850" s="498"/>
      <c r="V850" s="498"/>
      <c r="W850" s="498"/>
      <c r="X850" s="498"/>
      <c r="Y850" s="498"/>
    </row>
    <row r="851">
      <c r="A851" s="498"/>
      <c r="B851" s="498"/>
      <c r="C851" s="498"/>
      <c r="D851" s="498"/>
      <c r="E851" s="498"/>
      <c r="F851" s="498"/>
      <c r="G851" s="498"/>
      <c r="H851" s="498"/>
      <c r="I851" s="498"/>
      <c r="J851" s="498"/>
      <c r="K851" s="498"/>
      <c r="L851" s="498"/>
      <c r="M851" s="498"/>
      <c r="N851" s="498"/>
      <c r="O851" s="498"/>
      <c r="P851" s="498"/>
      <c r="Q851" s="498"/>
      <c r="R851" s="498"/>
      <c r="S851" s="498"/>
      <c r="T851" s="498"/>
      <c r="U851" s="498"/>
      <c r="V851" s="498"/>
      <c r="W851" s="498"/>
      <c r="X851" s="498"/>
      <c r="Y851" s="498"/>
    </row>
    <row r="852">
      <c r="A852" s="498"/>
      <c r="B852" s="498"/>
      <c r="C852" s="498"/>
      <c r="D852" s="498"/>
      <c r="E852" s="498"/>
      <c r="F852" s="498"/>
      <c r="G852" s="498"/>
      <c r="H852" s="498"/>
      <c r="I852" s="498"/>
      <c r="J852" s="498"/>
      <c r="K852" s="498"/>
      <c r="L852" s="498"/>
      <c r="M852" s="498"/>
      <c r="N852" s="498"/>
      <c r="O852" s="498"/>
      <c r="P852" s="498"/>
      <c r="Q852" s="498"/>
      <c r="R852" s="498"/>
      <c r="S852" s="498"/>
      <c r="T852" s="498"/>
      <c r="U852" s="498"/>
      <c r="V852" s="498"/>
      <c r="W852" s="498"/>
      <c r="X852" s="498"/>
      <c r="Y852" s="498"/>
    </row>
    <row r="853">
      <c r="A853" s="498"/>
      <c r="B853" s="498"/>
      <c r="C853" s="498"/>
      <c r="D853" s="498"/>
      <c r="E853" s="498"/>
      <c r="F853" s="498"/>
      <c r="G853" s="498"/>
      <c r="H853" s="498"/>
      <c r="I853" s="498"/>
      <c r="J853" s="498"/>
      <c r="K853" s="498"/>
      <c r="L853" s="498"/>
      <c r="M853" s="498"/>
      <c r="N853" s="498"/>
      <c r="O853" s="498"/>
      <c r="P853" s="498"/>
      <c r="Q853" s="498"/>
      <c r="R853" s="498"/>
      <c r="S853" s="498"/>
      <c r="T853" s="498"/>
      <c r="U853" s="498"/>
      <c r="V853" s="498"/>
      <c r="W853" s="498"/>
      <c r="X853" s="498"/>
      <c r="Y853" s="498"/>
    </row>
    <row r="854">
      <c r="A854" s="498"/>
      <c r="B854" s="498"/>
      <c r="C854" s="498"/>
      <c r="D854" s="498"/>
      <c r="E854" s="498"/>
      <c r="F854" s="498"/>
      <c r="G854" s="498"/>
      <c r="H854" s="498"/>
      <c r="I854" s="498"/>
      <c r="J854" s="498"/>
      <c r="K854" s="498"/>
      <c r="L854" s="498"/>
      <c r="M854" s="498"/>
      <c r="N854" s="498"/>
      <c r="O854" s="498"/>
      <c r="P854" s="498"/>
      <c r="Q854" s="498"/>
      <c r="R854" s="498"/>
      <c r="S854" s="498"/>
      <c r="T854" s="498"/>
      <c r="U854" s="498"/>
      <c r="V854" s="498"/>
      <c r="W854" s="498"/>
      <c r="X854" s="498"/>
      <c r="Y854" s="498"/>
    </row>
    <row r="855">
      <c r="A855" s="498"/>
      <c r="B855" s="498"/>
      <c r="C855" s="498"/>
      <c r="D855" s="498"/>
      <c r="E855" s="498"/>
      <c r="F855" s="498"/>
      <c r="G855" s="498"/>
      <c r="H855" s="498"/>
      <c r="I855" s="498"/>
      <c r="J855" s="498"/>
      <c r="K855" s="498"/>
      <c r="L855" s="498"/>
      <c r="M855" s="498"/>
      <c r="N855" s="498"/>
      <c r="O855" s="498"/>
      <c r="P855" s="498"/>
      <c r="Q855" s="498"/>
      <c r="R855" s="498"/>
      <c r="S855" s="498"/>
      <c r="T855" s="498"/>
      <c r="U855" s="498"/>
      <c r="V855" s="498"/>
      <c r="W855" s="498"/>
      <c r="X855" s="498"/>
      <c r="Y855" s="498"/>
    </row>
    <row r="856">
      <c r="A856" s="498"/>
      <c r="B856" s="498"/>
      <c r="C856" s="498"/>
      <c r="D856" s="498"/>
      <c r="E856" s="498"/>
      <c r="F856" s="498"/>
      <c r="G856" s="498"/>
      <c r="H856" s="498"/>
      <c r="I856" s="498"/>
      <c r="J856" s="498"/>
      <c r="K856" s="498"/>
      <c r="L856" s="498"/>
      <c r="M856" s="498"/>
      <c r="N856" s="498"/>
      <c r="O856" s="498"/>
      <c r="P856" s="498"/>
      <c r="Q856" s="498"/>
      <c r="R856" s="498"/>
      <c r="S856" s="498"/>
      <c r="T856" s="498"/>
      <c r="U856" s="498"/>
      <c r="V856" s="498"/>
      <c r="W856" s="498"/>
      <c r="X856" s="498"/>
      <c r="Y856" s="498"/>
    </row>
    <row r="857">
      <c r="A857" s="498"/>
      <c r="B857" s="498"/>
      <c r="C857" s="498"/>
      <c r="D857" s="498"/>
      <c r="E857" s="498"/>
      <c r="F857" s="498"/>
      <c r="G857" s="498"/>
      <c r="H857" s="498"/>
      <c r="I857" s="498"/>
      <c r="J857" s="498"/>
      <c r="K857" s="498"/>
      <c r="L857" s="498"/>
      <c r="M857" s="498"/>
      <c r="N857" s="498"/>
      <c r="O857" s="498"/>
      <c r="P857" s="498"/>
      <c r="Q857" s="498"/>
      <c r="R857" s="498"/>
      <c r="S857" s="498"/>
      <c r="T857" s="498"/>
      <c r="U857" s="498"/>
      <c r="V857" s="498"/>
      <c r="W857" s="498"/>
      <c r="X857" s="498"/>
      <c r="Y857" s="498"/>
    </row>
    <row r="858">
      <c r="A858" s="498"/>
      <c r="B858" s="498"/>
      <c r="C858" s="498"/>
      <c r="D858" s="498"/>
      <c r="E858" s="498"/>
      <c r="F858" s="498"/>
      <c r="G858" s="498"/>
      <c r="H858" s="498"/>
      <c r="I858" s="498"/>
      <c r="J858" s="498"/>
      <c r="K858" s="498"/>
      <c r="L858" s="498"/>
      <c r="M858" s="498"/>
      <c r="N858" s="498"/>
      <c r="O858" s="498"/>
      <c r="P858" s="498"/>
      <c r="Q858" s="498"/>
      <c r="R858" s="498"/>
      <c r="S858" s="498"/>
      <c r="T858" s="498"/>
      <c r="U858" s="498"/>
      <c r="V858" s="498"/>
      <c r="W858" s="498"/>
      <c r="X858" s="498"/>
      <c r="Y858" s="498"/>
    </row>
    <row r="859">
      <c r="A859" s="498"/>
      <c r="B859" s="498"/>
      <c r="C859" s="498"/>
      <c r="D859" s="498"/>
      <c r="E859" s="498"/>
      <c r="F859" s="498"/>
      <c r="G859" s="498"/>
      <c r="H859" s="498"/>
      <c r="I859" s="498"/>
      <c r="J859" s="498"/>
      <c r="K859" s="498"/>
      <c r="L859" s="498"/>
      <c r="M859" s="498"/>
      <c r="N859" s="498"/>
      <c r="O859" s="498"/>
      <c r="P859" s="498"/>
      <c r="Q859" s="498"/>
      <c r="R859" s="498"/>
      <c r="S859" s="498"/>
      <c r="T859" s="498"/>
      <c r="U859" s="498"/>
      <c r="V859" s="498"/>
      <c r="W859" s="498"/>
      <c r="X859" s="498"/>
      <c r="Y859" s="498"/>
    </row>
    <row r="860">
      <c r="A860" s="498"/>
      <c r="B860" s="498"/>
      <c r="C860" s="498"/>
      <c r="D860" s="498"/>
      <c r="E860" s="498"/>
      <c r="F860" s="498"/>
      <c r="G860" s="498"/>
      <c r="H860" s="498"/>
      <c r="I860" s="498"/>
      <c r="J860" s="498"/>
      <c r="K860" s="498"/>
      <c r="L860" s="498"/>
      <c r="M860" s="498"/>
      <c r="N860" s="498"/>
      <c r="O860" s="498"/>
      <c r="P860" s="498"/>
      <c r="Q860" s="498"/>
      <c r="R860" s="498"/>
      <c r="S860" s="498"/>
      <c r="T860" s="498"/>
      <c r="U860" s="498"/>
      <c r="V860" s="498"/>
      <c r="W860" s="498"/>
      <c r="X860" s="498"/>
      <c r="Y860" s="498"/>
    </row>
    <row r="861">
      <c r="A861" s="498"/>
      <c r="B861" s="498"/>
      <c r="C861" s="498"/>
      <c r="D861" s="498"/>
      <c r="E861" s="498"/>
      <c r="F861" s="498"/>
      <c r="G861" s="498"/>
      <c r="H861" s="498"/>
      <c r="I861" s="498"/>
      <c r="J861" s="498"/>
      <c r="K861" s="498"/>
      <c r="L861" s="498"/>
      <c r="M861" s="498"/>
      <c r="N861" s="498"/>
      <c r="O861" s="498"/>
      <c r="P861" s="498"/>
      <c r="Q861" s="498"/>
      <c r="R861" s="498"/>
      <c r="S861" s="498"/>
      <c r="T861" s="498"/>
      <c r="U861" s="498"/>
      <c r="V861" s="498"/>
      <c r="W861" s="498"/>
      <c r="X861" s="498"/>
      <c r="Y861" s="498"/>
    </row>
    <row r="862">
      <c r="A862" s="498"/>
      <c r="B862" s="498"/>
      <c r="C862" s="498"/>
      <c r="D862" s="498"/>
      <c r="E862" s="498"/>
      <c r="F862" s="498"/>
      <c r="G862" s="498"/>
      <c r="H862" s="498"/>
      <c r="I862" s="498"/>
      <c r="J862" s="498"/>
      <c r="K862" s="498"/>
      <c r="L862" s="498"/>
      <c r="M862" s="498"/>
      <c r="N862" s="498"/>
      <c r="O862" s="498"/>
      <c r="P862" s="498"/>
      <c r="Q862" s="498"/>
      <c r="R862" s="498"/>
      <c r="S862" s="498"/>
      <c r="T862" s="498"/>
      <c r="U862" s="498"/>
      <c r="V862" s="498"/>
      <c r="W862" s="498"/>
      <c r="X862" s="498"/>
      <c r="Y862" s="498"/>
    </row>
    <row r="863">
      <c r="A863" s="498"/>
      <c r="B863" s="498"/>
      <c r="C863" s="498"/>
      <c r="D863" s="498"/>
      <c r="E863" s="498"/>
      <c r="F863" s="498"/>
      <c r="G863" s="498"/>
      <c r="H863" s="498"/>
      <c r="I863" s="498"/>
      <c r="J863" s="498"/>
      <c r="K863" s="498"/>
      <c r="L863" s="498"/>
      <c r="M863" s="498"/>
      <c r="N863" s="498"/>
      <c r="O863" s="498"/>
      <c r="P863" s="498"/>
      <c r="Q863" s="498"/>
      <c r="R863" s="498"/>
      <c r="S863" s="498"/>
      <c r="T863" s="498"/>
      <c r="U863" s="498"/>
      <c r="V863" s="498"/>
      <c r="W863" s="498"/>
      <c r="X863" s="498"/>
      <c r="Y863" s="498"/>
    </row>
    <row r="864">
      <c r="A864" s="498"/>
      <c r="B864" s="498"/>
      <c r="C864" s="498"/>
      <c r="D864" s="498"/>
      <c r="E864" s="498"/>
      <c r="F864" s="498"/>
      <c r="G864" s="498"/>
      <c r="H864" s="498"/>
      <c r="I864" s="498"/>
      <c r="J864" s="498"/>
      <c r="K864" s="498"/>
      <c r="L864" s="498"/>
      <c r="M864" s="498"/>
      <c r="N864" s="498"/>
      <c r="O864" s="498"/>
      <c r="P864" s="498"/>
      <c r="Q864" s="498"/>
      <c r="R864" s="498"/>
      <c r="S864" s="498"/>
      <c r="T864" s="498"/>
      <c r="U864" s="498"/>
      <c r="V864" s="498"/>
      <c r="W864" s="498"/>
      <c r="X864" s="498"/>
      <c r="Y864" s="498"/>
    </row>
    <row r="865">
      <c r="A865" s="498"/>
      <c r="B865" s="498"/>
      <c r="C865" s="498"/>
      <c r="D865" s="498"/>
      <c r="E865" s="498"/>
      <c r="F865" s="498"/>
      <c r="G865" s="498"/>
      <c r="H865" s="498"/>
      <c r="I865" s="498"/>
      <c r="J865" s="498"/>
      <c r="K865" s="498"/>
      <c r="L865" s="498"/>
      <c r="M865" s="498"/>
      <c r="N865" s="498"/>
      <c r="O865" s="498"/>
      <c r="P865" s="498"/>
      <c r="Q865" s="498"/>
      <c r="R865" s="498"/>
      <c r="S865" s="498"/>
      <c r="T865" s="498"/>
      <c r="U865" s="498"/>
      <c r="V865" s="498"/>
      <c r="W865" s="498"/>
      <c r="X865" s="498"/>
      <c r="Y865" s="498"/>
    </row>
    <row r="866">
      <c r="A866" s="498"/>
      <c r="B866" s="498"/>
      <c r="C866" s="498"/>
      <c r="D866" s="498"/>
      <c r="E866" s="498"/>
      <c r="F866" s="498"/>
      <c r="G866" s="498"/>
      <c r="H866" s="498"/>
      <c r="I866" s="498"/>
      <c r="J866" s="498"/>
      <c r="K866" s="498"/>
      <c r="L866" s="498"/>
      <c r="M866" s="498"/>
      <c r="N866" s="498"/>
      <c r="O866" s="498"/>
      <c r="P866" s="498"/>
      <c r="Q866" s="498"/>
      <c r="R866" s="498"/>
      <c r="S866" s="498"/>
      <c r="T866" s="498"/>
      <c r="U866" s="498"/>
      <c r="V866" s="498"/>
      <c r="W866" s="498"/>
      <c r="X866" s="498"/>
      <c r="Y866" s="498"/>
    </row>
    <row r="867">
      <c r="A867" s="498"/>
      <c r="B867" s="498"/>
      <c r="C867" s="498"/>
      <c r="D867" s="498"/>
      <c r="E867" s="498"/>
      <c r="F867" s="498"/>
      <c r="G867" s="498"/>
      <c r="H867" s="498"/>
      <c r="I867" s="498"/>
      <c r="J867" s="498"/>
      <c r="K867" s="498"/>
      <c r="L867" s="498"/>
      <c r="M867" s="498"/>
      <c r="N867" s="498"/>
      <c r="O867" s="498"/>
      <c r="P867" s="498"/>
      <c r="Q867" s="498"/>
      <c r="R867" s="498"/>
      <c r="S867" s="498"/>
      <c r="T867" s="498"/>
      <c r="U867" s="498"/>
      <c r="V867" s="498"/>
      <c r="W867" s="498"/>
      <c r="X867" s="498"/>
      <c r="Y867" s="498"/>
    </row>
    <row r="868">
      <c r="A868" s="498"/>
      <c r="B868" s="498"/>
      <c r="C868" s="498"/>
      <c r="D868" s="498"/>
      <c r="E868" s="498"/>
      <c r="F868" s="498"/>
      <c r="G868" s="498"/>
      <c r="H868" s="498"/>
      <c r="I868" s="498"/>
      <c r="J868" s="498"/>
      <c r="K868" s="498"/>
      <c r="L868" s="498"/>
      <c r="M868" s="498"/>
      <c r="N868" s="498"/>
      <c r="O868" s="498"/>
      <c r="P868" s="498"/>
      <c r="Q868" s="498"/>
      <c r="R868" s="498"/>
      <c r="S868" s="498"/>
      <c r="T868" s="498"/>
      <c r="U868" s="498"/>
      <c r="V868" s="498"/>
      <c r="W868" s="498"/>
      <c r="X868" s="498"/>
      <c r="Y868" s="498"/>
    </row>
    <row r="869">
      <c r="A869" s="498"/>
      <c r="B869" s="498"/>
      <c r="C869" s="498"/>
      <c r="D869" s="498"/>
      <c r="E869" s="498"/>
      <c r="F869" s="498"/>
      <c r="G869" s="498"/>
      <c r="H869" s="498"/>
      <c r="I869" s="498"/>
      <c r="J869" s="498"/>
      <c r="K869" s="498"/>
      <c r="L869" s="498"/>
      <c r="M869" s="498"/>
      <c r="N869" s="498"/>
      <c r="O869" s="498"/>
      <c r="P869" s="498"/>
      <c r="Q869" s="498"/>
      <c r="R869" s="498"/>
      <c r="S869" s="498"/>
      <c r="T869" s="498"/>
      <c r="U869" s="498"/>
      <c r="V869" s="498"/>
      <c r="W869" s="498"/>
      <c r="X869" s="498"/>
      <c r="Y869" s="498"/>
    </row>
    <row r="870">
      <c r="A870" s="498"/>
      <c r="B870" s="498"/>
      <c r="C870" s="498"/>
      <c r="D870" s="498"/>
      <c r="E870" s="498"/>
      <c r="F870" s="498"/>
      <c r="G870" s="498"/>
      <c r="H870" s="498"/>
      <c r="I870" s="498"/>
      <c r="J870" s="498"/>
      <c r="K870" s="498"/>
      <c r="L870" s="498"/>
      <c r="M870" s="498"/>
      <c r="N870" s="498"/>
      <c r="O870" s="498"/>
      <c r="P870" s="498"/>
      <c r="Q870" s="498"/>
      <c r="R870" s="498"/>
      <c r="S870" s="498"/>
      <c r="T870" s="498"/>
      <c r="U870" s="498"/>
      <c r="V870" s="498"/>
      <c r="W870" s="498"/>
      <c r="X870" s="498"/>
      <c r="Y870" s="498"/>
    </row>
    <row r="871">
      <c r="A871" s="498"/>
      <c r="B871" s="498"/>
      <c r="C871" s="498"/>
      <c r="D871" s="498"/>
      <c r="E871" s="498"/>
      <c r="F871" s="498"/>
      <c r="G871" s="498"/>
      <c r="H871" s="498"/>
      <c r="I871" s="498"/>
      <c r="J871" s="498"/>
      <c r="K871" s="498"/>
      <c r="L871" s="498"/>
      <c r="M871" s="498"/>
      <c r="N871" s="498"/>
      <c r="O871" s="498"/>
      <c r="P871" s="498"/>
      <c r="Q871" s="498"/>
      <c r="R871" s="498"/>
      <c r="S871" s="498"/>
      <c r="T871" s="498"/>
      <c r="U871" s="498"/>
      <c r="V871" s="498"/>
      <c r="W871" s="498"/>
      <c r="X871" s="498"/>
      <c r="Y871" s="498"/>
    </row>
    <row r="872">
      <c r="A872" s="498"/>
      <c r="B872" s="498"/>
      <c r="C872" s="498"/>
      <c r="D872" s="498"/>
      <c r="E872" s="498"/>
      <c r="F872" s="498"/>
      <c r="G872" s="498"/>
      <c r="H872" s="498"/>
      <c r="I872" s="498"/>
      <c r="J872" s="498"/>
      <c r="K872" s="498"/>
      <c r="L872" s="498"/>
      <c r="M872" s="498"/>
      <c r="N872" s="498"/>
      <c r="O872" s="498"/>
      <c r="P872" s="498"/>
      <c r="Q872" s="498"/>
      <c r="R872" s="498"/>
      <c r="S872" s="498"/>
      <c r="T872" s="498"/>
      <c r="U872" s="498"/>
      <c r="V872" s="498"/>
      <c r="W872" s="498"/>
      <c r="X872" s="498"/>
      <c r="Y872" s="498"/>
    </row>
    <row r="873">
      <c r="A873" s="498"/>
      <c r="B873" s="498"/>
      <c r="C873" s="498"/>
      <c r="D873" s="498"/>
      <c r="E873" s="498"/>
      <c r="F873" s="498"/>
      <c r="G873" s="498"/>
      <c r="H873" s="498"/>
      <c r="I873" s="498"/>
      <c r="J873" s="498"/>
      <c r="K873" s="498"/>
      <c r="L873" s="498"/>
      <c r="M873" s="498"/>
      <c r="N873" s="498"/>
      <c r="O873" s="498"/>
      <c r="P873" s="498"/>
      <c r="Q873" s="498"/>
      <c r="R873" s="498"/>
      <c r="S873" s="498"/>
      <c r="T873" s="498"/>
      <c r="U873" s="498"/>
      <c r="V873" s="498"/>
      <c r="W873" s="498"/>
      <c r="X873" s="498"/>
      <c r="Y873" s="498"/>
    </row>
    <row r="874">
      <c r="A874" s="498"/>
      <c r="B874" s="498"/>
      <c r="C874" s="498"/>
      <c r="D874" s="498"/>
      <c r="E874" s="498"/>
      <c r="F874" s="498"/>
      <c r="G874" s="498"/>
      <c r="H874" s="498"/>
      <c r="I874" s="498"/>
      <c r="J874" s="498"/>
      <c r="K874" s="498"/>
      <c r="L874" s="498"/>
      <c r="M874" s="498"/>
      <c r="N874" s="498"/>
      <c r="O874" s="498"/>
      <c r="P874" s="498"/>
      <c r="Q874" s="498"/>
      <c r="R874" s="498"/>
      <c r="S874" s="498"/>
      <c r="T874" s="498"/>
      <c r="U874" s="498"/>
      <c r="V874" s="498"/>
      <c r="W874" s="498"/>
      <c r="X874" s="498"/>
      <c r="Y874" s="498"/>
    </row>
    <row r="875">
      <c r="A875" s="498"/>
      <c r="B875" s="498"/>
      <c r="C875" s="498"/>
      <c r="D875" s="498"/>
      <c r="E875" s="498"/>
      <c r="F875" s="498"/>
      <c r="G875" s="498"/>
      <c r="H875" s="498"/>
      <c r="I875" s="498"/>
      <c r="J875" s="498"/>
      <c r="K875" s="498"/>
      <c r="L875" s="498"/>
      <c r="M875" s="498"/>
      <c r="N875" s="498"/>
      <c r="O875" s="498"/>
      <c r="P875" s="498"/>
      <c r="Q875" s="498"/>
      <c r="R875" s="498"/>
      <c r="S875" s="498"/>
      <c r="T875" s="498"/>
      <c r="U875" s="498"/>
      <c r="V875" s="498"/>
      <c r="W875" s="498"/>
      <c r="X875" s="498"/>
      <c r="Y875" s="498"/>
    </row>
    <row r="876">
      <c r="A876" s="498"/>
      <c r="B876" s="498"/>
      <c r="C876" s="498"/>
      <c r="D876" s="498"/>
      <c r="E876" s="498"/>
      <c r="F876" s="498"/>
      <c r="G876" s="498"/>
      <c r="H876" s="498"/>
      <c r="I876" s="498"/>
      <c r="J876" s="498"/>
      <c r="K876" s="498"/>
      <c r="L876" s="498"/>
      <c r="M876" s="498"/>
      <c r="N876" s="498"/>
      <c r="O876" s="498"/>
      <c r="P876" s="498"/>
      <c r="Q876" s="498"/>
      <c r="R876" s="498"/>
      <c r="S876" s="498"/>
      <c r="T876" s="498"/>
      <c r="U876" s="498"/>
      <c r="V876" s="498"/>
      <c r="W876" s="498"/>
      <c r="X876" s="498"/>
      <c r="Y876" s="498"/>
    </row>
    <row r="877">
      <c r="A877" s="498"/>
      <c r="B877" s="498"/>
      <c r="C877" s="498"/>
      <c r="D877" s="498"/>
      <c r="E877" s="498"/>
      <c r="F877" s="498"/>
      <c r="G877" s="498"/>
      <c r="H877" s="498"/>
      <c r="I877" s="498"/>
      <c r="J877" s="498"/>
      <c r="K877" s="498"/>
      <c r="L877" s="498"/>
      <c r="M877" s="498"/>
      <c r="N877" s="498"/>
      <c r="O877" s="498"/>
      <c r="P877" s="498"/>
      <c r="Q877" s="498"/>
      <c r="R877" s="498"/>
      <c r="S877" s="498"/>
      <c r="T877" s="498"/>
      <c r="U877" s="498"/>
      <c r="V877" s="498"/>
      <c r="W877" s="498"/>
      <c r="X877" s="498"/>
      <c r="Y877" s="498"/>
    </row>
    <row r="878">
      <c r="A878" s="498"/>
      <c r="B878" s="498"/>
      <c r="C878" s="498"/>
      <c r="D878" s="498"/>
      <c r="E878" s="498"/>
      <c r="F878" s="498"/>
      <c r="G878" s="498"/>
      <c r="H878" s="498"/>
      <c r="I878" s="498"/>
      <c r="J878" s="498"/>
      <c r="K878" s="498"/>
      <c r="L878" s="498"/>
      <c r="M878" s="498"/>
      <c r="N878" s="498"/>
      <c r="O878" s="498"/>
      <c r="P878" s="498"/>
      <c r="Q878" s="498"/>
      <c r="R878" s="498"/>
      <c r="S878" s="498"/>
      <c r="T878" s="498"/>
      <c r="U878" s="498"/>
      <c r="V878" s="498"/>
      <c r="W878" s="498"/>
      <c r="X878" s="498"/>
      <c r="Y878" s="498"/>
    </row>
    <row r="879">
      <c r="A879" s="498"/>
      <c r="B879" s="498"/>
      <c r="C879" s="498"/>
      <c r="D879" s="498"/>
      <c r="E879" s="498"/>
      <c r="F879" s="498"/>
      <c r="G879" s="498"/>
      <c r="H879" s="498"/>
      <c r="I879" s="498"/>
      <c r="J879" s="498"/>
      <c r="K879" s="498"/>
      <c r="L879" s="498"/>
      <c r="M879" s="498"/>
      <c r="N879" s="498"/>
      <c r="O879" s="498"/>
      <c r="P879" s="498"/>
      <c r="Q879" s="498"/>
      <c r="R879" s="498"/>
      <c r="S879" s="498"/>
      <c r="T879" s="498"/>
      <c r="U879" s="498"/>
      <c r="V879" s="498"/>
      <c r="W879" s="498"/>
      <c r="X879" s="498"/>
      <c r="Y879" s="498"/>
    </row>
    <row r="880">
      <c r="A880" s="498"/>
      <c r="B880" s="498"/>
      <c r="C880" s="498"/>
      <c r="D880" s="498"/>
      <c r="E880" s="498"/>
      <c r="F880" s="498"/>
      <c r="G880" s="498"/>
      <c r="H880" s="498"/>
      <c r="I880" s="498"/>
      <c r="J880" s="498"/>
      <c r="K880" s="498"/>
      <c r="L880" s="498"/>
      <c r="M880" s="498"/>
      <c r="N880" s="498"/>
      <c r="O880" s="498"/>
      <c r="P880" s="498"/>
      <c r="Q880" s="498"/>
      <c r="R880" s="498"/>
      <c r="S880" s="498"/>
      <c r="T880" s="498"/>
      <c r="U880" s="498"/>
      <c r="V880" s="498"/>
      <c r="W880" s="498"/>
      <c r="X880" s="498"/>
      <c r="Y880" s="498"/>
    </row>
    <row r="881">
      <c r="A881" s="498"/>
      <c r="B881" s="498"/>
      <c r="C881" s="498"/>
      <c r="D881" s="498"/>
      <c r="E881" s="498"/>
      <c r="F881" s="498"/>
      <c r="G881" s="498"/>
      <c r="H881" s="498"/>
      <c r="I881" s="498"/>
      <c r="J881" s="498"/>
      <c r="K881" s="498"/>
      <c r="L881" s="498"/>
      <c r="M881" s="498"/>
      <c r="N881" s="498"/>
      <c r="O881" s="498"/>
      <c r="P881" s="498"/>
      <c r="Q881" s="498"/>
      <c r="R881" s="498"/>
      <c r="S881" s="498"/>
      <c r="T881" s="498"/>
      <c r="U881" s="498"/>
      <c r="V881" s="498"/>
      <c r="W881" s="498"/>
      <c r="X881" s="498"/>
      <c r="Y881" s="498"/>
    </row>
    <row r="882">
      <c r="A882" s="498"/>
      <c r="B882" s="498"/>
      <c r="C882" s="498"/>
      <c r="D882" s="498"/>
      <c r="E882" s="498"/>
      <c r="F882" s="498"/>
      <c r="G882" s="498"/>
      <c r="H882" s="498"/>
      <c r="I882" s="498"/>
      <c r="J882" s="498"/>
      <c r="K882" s="498"/>
      <c r="L882" s="498"/>
      <c r="M882" s="498"/>
      <c r="N882" s="498"/>
      <c r="O882" s="498"/>
      <c r="P882" s="498"/>
      <c r="Q882" s="498"/>
      <c r="R882" s="498"/>
      <c r="S882" s="498"/>
      <c r="T882" s="498"/>
      <c r="U882" s="498"/>
      <c r="V882" s="498"/>
      <c r="W882" s="498"/>
      <c r="X882" s="498"/>
      <c r="Y882" s="498"/>
    </row>
    <row r="883">
      <c r="A883" s="498"/>
      <c r="B883" s="498"/>
      <c r="C883" s="498"/>
      <c r="D883" s="498"/>
      <c r="E883" s="498"/>
      <c r="F883" s="498"/>
      <c r="G883" s="498"/>
      <c r="H883" s="498"/>
      <c r="I883" s="498"/>
      <c r="J883" s="498"/>
      <c r="K883" s="498"/>
      <c r="L883" s="498"/>
      <c r="M883" s="498"/>
      <c r="N883" s="498"/>
      <c r="O883" s="498"/>
      <c r="P883" s="498"/>
      <c r="Q883" s="498"/>
      <c r="R883" s="498"/>
      <c r="S883" s="498"/>
      <c r="T883" s="498"/>
      <c r="U883" s="498"/>
      <c r="V883" s="498"/>
      <c r="W883" s="498"/>
      <c r="X883" s="498"/>
      <c r="Y883" s="498"/>
    </row>
    <row r="884">
      <c r="A884" s="498"/>
      <c r="B884" s="498"/>
      <c r="C884" s="498"/>
      <c r="D884" s="498"/>
      <c r="E884" s="498"/>
      <c r="F884" s="498"/>
      <c r="G884" s="498"/>
      <c r="H884" s="498"/>
      <c r="I884" s="498"/>
      <c r="J884" s="498"/>
      <c r="K884" s="498"/>
      <c r="L884" s="498"/>
      <c r="M884" s="498"/>
      <c r="N884" s="498"/>
      <c r="O884" s="498"/>
      <c r="P884" s="498"/>
      <c r="Q884" s="498"/>
      <c r="R884" s="498"/>
      <c r="S884" s="498"/>
      <c r="T884" s="498"/>
      <c r="U884" s="498"/>
      <c r="V884" s="498"/>
      <c r="W884" s="498"/>
      <c r="X884" s="498"/>
      <c r="Y884" s="498"/>
    </row>
    <row r="885">
      <c r="A885" s="498"/>
      <c r="B885" s="498"/>
      <c r="C885" s="498"/>
      <c r="D885" s="498"/>
      <c r="E885" s="498"/>
      <c r="F885" s="498"/>
      <c r="G885" s="498"/>
      <c r="H885" s="498"/>
      <c r="I885" s="498"/>
      <c r="J885" s="498"/>
      <c r="K885" s="498"/>
      <c r="L885" s="498"/>
      <c r="M885" s="498"/>
      <c r="N885" s="498"/>
      <c r="O885" s="498"/>
      <c r="P885" s="498"/>
      <c r="Q885" s="498"/>
      <c r="R885" s="498"/>
      <c r="S885" s="498"/>
      <c r="T885" s="498"/>
      <c r="U885" s="498"/>
      <c r="V885" s="498"/>
      <c r="W885" s="498"/>
      <c r="X885" s="498"/>
      <c r="Y885" s="498"/>
    </row>
    <row r="886">
      <c r="A886" s="498"/>
      <c r="B886" s="498"/>
      <c r="C886" s="498"/>
      <c r="D886" s="498"/>
      <c r="E886" s="498"/>
      <c r="F886" s="498"/>
      <c r="G886" s="498"/>
      <c r="H886" s="498"/>
      <c r="I886" s="498"/>
      <c r="J886" s="498"/>
      <c r="K886" s="498"/>
      <c r="L886" s="498"/>
      <c r="M886" s="498"/>
      <c r="N886" s="498"/>
      <c r="O886" s="498"/>
      <c r="P886" s="498"/>
      <c r="Q886" s="498"/>
      <c r="R886" s="498"/>
      <c r="S886" s="498"/>
      <c r="T886" s="498"/>
      <c r="U886" s="498"/>
      <c r="V886" s="498"/>
      <c r="W886" s="498"/>
      <c r="X886" s="498"/>
      <c r="Y886" s="498"/>
    </row>
    <row r="887">
      <c r="A887" s="498"/>
      <c r="B887" s="498"/>
      <c r="C887" s="498"/>
      <c r="D887" s="498"/>
      <c r="E887" s="498"/>
      <c r="F887" s="498"/>
      <c r="G887" s="498"/>
      <c r="H887" s="498"/>
      <c r="I887" s="498"/>
      <c r="J887" s="498"/>
      <c r="K887" s="498"/>
      <c r="L887" s="498"/>
      <c r="M887" s="498"/>
      <c r="N887" s="498"/>
      <c r="O887" s="498"/>
      <c r="P887" s="498"/>
      <c r="Q887" s="498"/>
      <c r="R887" s="498"/>
      <c r="S887" s="498"/>
      <c r="T887" s="498"/>
      <c r="U887" s="498"/>
      <c r="V887" s="498"/>
      <c r="W887" s="498"/>
      <c r="X887" s="498"/>
      <c r="Y887" s="498"/>
    </row>
    <row r="888">
      <c r="A888" s="498"/>
      <c r="B888" s="498"/>
      <c r="C888" s="498"/>
      <c r="D888" s="498"/>
      <c r="E888" s="498"/>
      <c r="F888" s="498"/>
      <c r="G888" s="498"/>
      <c r="H888" s="498"/>
      <c r="I888" s="498"/>
      <c r="J888" s="498"/>
      <c r="K888" s="498"/>
      <c r="L888" s="498"/>
      <c r="M888" s="498"/>
      <c r="N888" s="498"/>
      <c r="O888" s="498"/>
      <c r="P888" s="498"/>
      <c r="Q888" s="498"/>
      <c r="R888" s="498"/>
      <c r="S888" s="498"/>
      <c r="T888" s="498"/>
      <c r="U888" s="498"/>
      <c r="V888" s="498"/>
      <c r="W888" s="498"/>
      <c r="X888" s="498"/>
      <c r="Y888" s="498"/>
    </row>
    <row r="889">
      <c r="A889" s="498"/>
      <c r="B889" s="498"/>
      <c r="C889" s="498"/>
      <c r="D889" s="498"/>
      <c r="E889" s="498"/>
      <c r="F889" s="498"/>
      <c r="G889" s="498"/>
      <c r="H889" s="498"/>
      <c r="I889" s="498"/>
      <c r="J889" s="498"/>
      <c r="K889" s="498"/>
      <c r="L889" s="498"/>
      <c r="M889" s="498"/>
      <c r="N889" s="498"/>
      <c r="O889" s="498"/>
      <c r="P889" s="498"/>
      <c r="Q889" s="498"/>
      <c r="R889" s="498"/>
      <c r="S889" s="498"/>
      <c r="T889" s="498"/>
      <c r="U889" s="498"/>
      <c r="V889" s="498"/>
      <c r="W889" s="498"/>
      <c r="X889" s="498"/>
      <c r="Y889" s="498"/>
    </row>
    <row r="890">
      <c r="A890" s="498"/>
      <c r="B890" s="498"/>
      <c r="C890" s="498"/>
      <c r="D890" s="498"/>
      <c r="E890" s="498"/>
      <c r="F890" s="498"/>
      <c r="G890" s="498"/>
      <c r="H890" s="498"/>
      <c r="I890" s="498"/>
      <c r="J890" s="498"/>
      <c r="K890" s="498"/>
      <c r="L890" s="498"/>
      <c r="M890" s="498"/>
      <c r="N890" s="498"/>
      <c r="O890" s="498"/>
      <c r="P890" s="498"/>
      <c r="Q890" s="498"/>
      <c r="R890" s="498"/>
      <c r="S890" s="498"/>
      <c r="T890" s="498"/>
      <c r="U890" s="498"/>
      <c r="V890" s="498"/>
      <c r="W890" s="498"/>
      <c r="X890" s="498"/>
      <c r="Y890" s="498"/>
    </row>
    <row r="891">
      <c r="A891" s="498"/>
      <c r="B891" s="498"/>
      <c r="C891" s="498"/>
      <c r="D891" s="498"/>
      <c r="E891" s="498"/>
      <c r="F891" s="498"/>
      <c r="G891" s="498"/>
      <c r="H891" s="498"/>
      <c r="I891" s="498"/>
      <c r="J891" s="498"/>
      <c r="K891" s="498"/>
      <c r="L891" s="498"/>
      <c r="M891" s="498"/>
      <c r="N891" s="498"/>
      <c r="O891" s="498"/>
      <c r="P891" s="498"/>
      <c r="Q891" s="498"/>
      <c r="R891" s="498"/>
      <c r="S891" s="498"/>
      <c r="T891" s="498"/>
      <c r="U891" s="498"/>
      <c r="V891" s="498"/>
      <c r="W891" s="498"/>
      <c r="X891" s="498"/>
      <c r="Y891" s="498"/>
    </row>
    <row r="892">
      <c r="A892" s="498"/>
      <c r="B892" s="498"/>
      <c r="C892" s="498"/>
      <c r="D892" s="498"/>
      <c r="E892" s="498"/>
      <c r="F892" s="498"/>
      <c r="G892" s="498"/>
      <c r="H892" s="498"/>
      <c r="I892" s="498"/>
      <c r="J892" s="498"/>
      <c r="K892" s="498"/>
      <c r="L892" s="498"/>
      <c r="M892" s="498"/>
      <c r="N892" s="498"/>
      <c r="O892" s="498"/>
      <c r="P892" s="498"/>
      <c r="Q892" s="498"/>
      <c r="R892" s="498"/>
      <c r="S892" s="498"/>
      <c r="T892" s="498"/>
      <c r="U892" s="498"/>
      <c r="V892" s="498"/>
      <c r="W892" s="498"/>
      <c r="X892" s="498"/>
      <c r="Y892" s="498"/>
    </row>
    <row r="893">
      <c r="A893" s="498"/>
      <c r="B893" s="498"/>
      <c r="C893" s="498"/>
      <c r="D893" s="498"/>
      <c r="E893" s="498"/>
      <c r="F893" s="498"/>
      <c r="G893" s="498"/>
      <c r="H893" s="498"/>
      <c r="I893" s="498"/>
      <c r="J893" s="498"/>
      <c r="K893" s="498"/>
      <c r="L893" s="498"/>
      <c r="M893" s="498"/>
      <c r="N893" s="498"/>
      <c r="O893" s="498"/>
      <c r="P893" s="498"/>
      <c r="Q893" s="498"/>
      <c r="R893" s="498"/>
      <c r="S893" s="498"/>
      <c r="T893" s="498"/>
      <c r="U893" s="498"/>
      <c r="V893" s="498"/>
      <c r="W893" s="498"/>
      <c r="X893" s="498"/>
      <c r="Y893" s="498"/>
    </row>
    <row r="894">
      <c r="A894" s="498"/>
      <c r="B894" s="498"/>
      <c r="C894" s="498"/>
      <c r="D894" s="498"/>
      <c r="E894" s="498"/>
      <c r="F894" s="498"/>
      <c r="G894" s="498"/>
      <c r="H894" s="498"/>
      <c r="I894" s="498"/>
      <c r="J894" s="498"/>
      <c r="K894" s="498"/>
      <c r="L894" s="498"/>
      <c r="M894" s="498"/>
      <c r="N894" s="498"/>
      <c r="O894" s="498"/>
      <c r="P894" s="498"/>
      <c r="Q894" s="498"/>
      <c r="R894" s="498"/>
      <c r="S894" s="498"/>
      <c r="T894" s="498"/>
      <c r="U894" s="498"/>
      <c r="V894" s="498"/>
      <c r="W894" s="498"/>
      <c r="X894" s="498"/>
      <c r="Y894" s="498"/>
    </row>
    <row r="895">
      <c r="A895" s="498"/>
      <c r="B895" s="498"/>
      <c r="C895" s="498"/>
      <c r="D895" s="498"/>
      <c r="E895" s="498"/>
      <c r="F895" s="498"/>
      <c r="G895" s="498"/>
      <c r="H895" s="498"/>
      <c r="I895" s="498"/>
      <c r="J895" s="498"/>
      <c r="K895" s="498"/>
      <c r="L895" s="498"/>
      <c r="M895" s="498"/>
      <c r="N895" s="498"/>
      <c r="O895" s="498"/>
      <c r="P895" s="498"/>
      <c r="Q895" s="498"/>
      <c r="R895" s="498"/>
      <c r="S895" s="498"/>
      <c r="T895" s="498"/>
      <c r="U895" s="498"/>
      <c r="V895" s="498"/>
      <c r="W895" s="498"/>
      <c r="X895" s="498"/>
      <c r="Y895" s="498"/>
    </row>
    <row r="896">
      <c r="A896" s="498"/>
      <c r="B896" s="498"/>
      <c r="C896" s="498"/>
      <c r="D896" s="498"/>
      <c r="E896" s="498"/>
      <c r="F896" s="498"/>
      <c r="G896" s="498"/>
      <c r="H896" s="498"/>
      <c r="I896" s="498"/>
      <c r="J896" s="498"/>
      <c r="K896" s="498"/>
      <c r="L896" s="498"/>
      <c r="M896" s="498"/>
      <c r="N896" s="498"/>
      <c r="O896" s="498"/>
      <c r="P896" s="498"/>
      <c r="Q896" s="498"/>
      <c r="R896" s="498"/>
      <c r="S896" s="498"/>
      <c r="T896" s="498"/>
      <c r="U896" s="498"/>
      <c r="V896" s="498"/>
      <c r="W896" s="498"/>
      <c r="X896" s="498"/>
      <c r="Y896" s="498"/>
    </row>
    <row r="897">
      <c r="A897" s="498"/>
      <c r="B897" s="498"/>
      <c r="C897" s="498"/>
      <c r="D897" s="498"/>
      <c r="E897" s="498"/>
      <c r="F897" s="498"/>
      <c r="G897" s="498"/>
      <c r="H897" s="498"/>
      <c r="I897" s="498"/>
      <c r="J897" s="498"/>
      <c r="K897" s="498"/>
      <c r="L897" s="498"/>
      <c r="M897" s="498"/>
      <c r="N897" s="498"/>
      <c r="O897" s="498"/>
      <c r="P897" s="498"/>
      <c r="Q897" s="498"/>
      <c r="R897" s="498"/>
      <c r="S897" s="498"/>
      <c r="T897" s="498"/>
      <c r="U897" s="498"/>
      <c r="V897" s="498"/>
      <c r="W897" s="498"/>
      <c r="X897" s="498"/>
      <c r="Y897" s="498"/>
    </row>
    <row r="898">
      <c r="A898" s="498"/>
      <c r="B898" s="498"/>
      <c r="C898" s="498"/>
      <c r="D898" s="498"/>
      <c r="E898" s="498"/>
      <c r="F898" s="498"/>
      <c r="G898" s="498"/>
      <c r="H898" s="498"/>
      <c r="I898" s="498"/>
      <c r="J898" s="498"/>
      <c r="K898" s="498"/>
      <c r="L898" s="498"/>
      <c r="M898" s="498"/>
      <c r="N898" s="498"/>
      <c r="O898" s="498"/>
      <c r="P898" s="498"/>
      <c r="Q898" s="498"/>
      <c r="R898" s="498"/>
      <c r="S898" s="498"/>
      <c r="T898" s="498"/>
      <c r="U898" s="498"/>
      <c r="V898" s="498"/>
      <c r="W898" s="498"/>
      <c r="X898" s="498"/>
      <c r="Y898" s="498"/>
    </row>
    <row r="899">
      <c r="A899" s="498"/>
      <c r="B899" s="498"/>
      <c r="C899" s="498"/>
      <c r="D899" s="498"/>
      <c r="E899" s="498"/>
      <c r="F899" s="498"/>
      <c r="G899" s="498"/>
      <c r="H899" s="498"/>
      <c r="I899" s="498"/>
      <c r="J899" s="498"/>
      <c r="K899" s="498"/>
      <c r="L899" s="498"/>
      <c r="M899" s="498"/>
      <c r="N899" s="498"/>
      <c r="O899" s="498"/>
      <c r="P899" s="498"/>
      <c r="Q899" s="498"/>
      <c r="R899" s="498"/>
      <c r="S899" s="498"/>
      <c r="T899" s="498"/>
      <c r="U899" s="498"/>
      <c r="V899" s="498"/>
      <c r="W899" s="498"/>
      <c r="X899" s="498"/>
      <c r="Y899" s="498"/>
    </row>
    <row r="900">
      <c r="A900" s="498"/>
      <c r="B900" s="498"/>
      <c r="C900" s="498"/>
      <c r="D900" s="498"/>
      <c r="E900" s="498"/>
      <c r="F900" s="498"/>
      <c r="G900" s="498"/>
      <c r="H900" s="498"/>
      <c r="I900" s="498"/>
      <c r="J900" s="498"/>
      <c r="K900" s="498"/>
      <c r="L900" s="498"/>
      <c r="M900" s="498"/>
      <c r="N900" s="498"/>
      <c r="O900" s="498"/>
      <c r="P900" s="498"/>
      <c r="Q900" s="498"/>
      <c r="R900" s="498"/>
      <c r="S900" s="498"/>
      <c r="T900" s="498"/>
      <c r="U900" s="498"/>
      <c r="V900" s="498"/>
      <c r="W900" s="498"/>
      <c r="X900" s="498"/>
      <c r="Y900" s="498"/>
    </row>
    <row r="901">
      <c r="A901" s="498"/>
      <c r="B901" s="498"/>
      <c r="C901" s="498"/>
      <c r="D901" s="498"/>
      <c r="E901" s="498"/>
      <c r="F901" s="498"/>
      <c r="G901" s="498"/>
      <c r="H901" s="498"/>
      <c r="I901" s="498"/>
      <c r="J901" s="498"/>
      <c r="K901" s="498"/>
      <c r="L901" s="498"/>
      <c r="M901" s="498"/>
      <c r="N901" s="498"/>
      <c r="O901" s="498"/>
      <c r="P901" s="498"/>
      <c r="Q901" s="498"/>
      <c r="R901" s="498"/>
      <c r="S901" s="498"/>
      <c r="T901" s="498"/>
      <c r="U901" s="498"/>
      <c r="V901" s="498"/>
      <c r="W901" s="498"/>
      <c r="X901" s="498"/>
      <c r="Y901" s="498"/>
    </row>
    <row r="902">
      <c r="A902" s="498"/>
      <c r="B902" s="498"/>
      <c r="C902" s="498"/>
      <c r="D902" s="498"/>
      <c r="E902" s="498"/>
      <c r="F902" s="498"/>
      <c r="G902" s="498"/>
      <c r="H902" s="498"/>
      <c r="I902" s="498"/>
      <c r="J902" s="498"/>
      <c r="K902" s="498"/>
      <c r="L902" s="498"/>
      <c r="M902" s="498"/>
      <c r="N902" s="498"/>
      <c r="O902" s="498"/>
      <c r="P902" s="498"/>
      <c r="Q902" s="498"/>
      <c r="R902" s="498"/>
      <c r="S902" s="498"/>
      <c r="T902" s="498"/>
      <c r="U902" s="498"/>
      <c r="V902" s="498"/>
      <c r="W902" s="498"/>
      <c r="X902" s="498"/>
      <c r="Y902" s="498"/>
    </row>
    <row r="903">
      <c r="A903" s="498"/>
      <c r="B903" s="498"/>
      <c r="C903" s="498"/>
      <c r="D903" s="498"/>
      <c r="E903" s="498"/>
      <c r="F903" s="498"/>
      <c r="G903" s="498"/>
      <c r="H903" s="498"/>
      <c r="I903" s="498"/>
      <c r="J903" s="498"/>
      <c r="K903" s="498"/>
      <c r="L903" s="498"/>
      <c r="M903" s="498"/>
      <c r="N903" s="498"/>
      <c r="O903" s="498"/>
      <c r="P903" s="498"/>
      <c r="Q903" s="498"/>
      <c r="R903" s="498"/>
      <c r="S903" s="498"/>
      <c r="T903" s="498"/>
      <c r="U903" s="498"/>
      <c r="V903" s="498"/>
      <c r="W903" s="498"/>
      <c r="X903" s="498"/>
      <c r="Y903" s="498"/>
    </row>
    <row r="904">
      <c r="A904" s="498"/>
      <c r="B904" s="498"/>
      <c r="C904" s="498"/>
      <c r="D904" s="498"/>
      <c r="E904" s="498"/>
      <c r="F904" s="498"/>
      <c r="G904" s="498"/>
      <c r="H904" s="498"/>
      <c r="I904" s="498"/>
      <c r="J904" s="498"/>
      <c r="K904" s="498"/>
      <c r="L904" s="498"/>
      <c r="M904" s="498"/>
      <c r="N904" s="498"/>
      <c r="O904" s="498"/>
      <c r="P904" s="498"/>
      <c r="Q904" s="498"/>
      <c r="R904" s="498"/>
      <c r="S904" s="498"/>
      <c r="T904" s="498"/>
      <c r="U904" s="498"/>
      <c r="V904" s="498"/>
      <c r="W904" s="498"/>
      <c r="X904" s="498"/>
      <c r="Y904" s="498"/>
    </row>
    <row r="905">
      <c r="A905" s="498"/>
      <c r="B905" s="498"/>
      <c r="C905" s="498"/>
      <c r="D905" s="498"/>
      <c r="E905" s="498"/>
      <c r="F905" s="498"/>
      <c r="G905" s="498"/>
      <c r="H905" s="498"/>
      <c r="I905" s="498"/>
      <c r="J905" s="498"/>
      <c r="K905" s="498"/>
      <c r="L905" s="498"/>
      <c r="M905" s="498"/>
      <c r="N905" s="498"/>
      <c r="O905" s="498"/>
      <c r="P905" s="498"/>
      <c r="Q905" s="498"/>
      <c r="R905" s="498"/>
      <c r="S905" s="498"/>
      <c r="T905" s="498"/>
      <c r="U905" s="498"/>
      <c r="V905" s="498"/>
      <c r="W905" s="498"/>
      <c r="X905" s="498"/>
      <c r="Y905" s="498"/>
    </row>
    <row r="906">
      <c r="A906" s="498"/>
      <c r="B906" s="498"/>
      <c r="C906" s="498"/>
      <c r="D906" s="498"/>
      <c r="E906" s="498"/>
      <c r="F906" s="498"/>
      <c r="G906" s="498"/>
      <c r="H906" s="498"/>
      <c r="I906" s="498"/>
      <c r="J906" s="498"/>
      <c r="K906" s="498"/>
      <c r="L906" s="498"/>
      <c r="M906" s="498"/>
      <c r="N906" s="498"/>
      <c r="O906" s="498"/>
      <c r="P906" s="498"/>
      <c r="Q906" s="498"/>
      <c r="R906" s="498"/>
      <c r="S906" s="498"/>
      <c r="T906" s="498"/>
      <c r="U906" s="498"/>
      <c r="V906" s="498"/>
      <c r="W906" s="498"/>
      <c r="X906" s="498"/>
      <c r="Y906" s="498"/>
    </row>
    <row r="907">
      <c r="A907" s="498"/>
      <c r="B907" s="498"/>
      <c r="C907" s="498"/>
      <c r="D907" s="498"/>
      <c r="E907" s="498"/>
      <c r="F907" s="498"/>
      <c r="G907" s="498"/>
      <c r="H907" s="498"/>
      <c r="I907" s="498"/>
      <c r="J907" s="498"/>
      <c r="K907" s="498"/>
      <c r="L907" s="498"/>
      <c r="M907" s="498"/>
      <c r="N907" s="498"/>
      <c r="O907" s="498"/>
      <c r="P907" s="498"/>
      <c r="Q907" s="498"/>
      <c r="R907" s="498"/>
      <c r="S907" s="498"/>
      <c r="T907" s="498"/>
      <c r="U907" s="498"/>
      <c r="V907" s="498"/>
      <c r="W907" s="498"/>
      <c r="X907" s="498"/>
      <c r="Y907" s="498"/>
    </row>
    <row r="908">
      <c r="A908" s="498"/>
      <c r="B908" s="498"/>
      <c r="C908" s="498"/>
      <c r="D908" s="498"/>
      <c r="E908" s="498"/>
      <c r="F908" s="498"/>
      <c r="G908" s="498"/>
      <c r="H908" s="498"/>
      <c r="I908" s="498"/>
      <c r="J908" s="498"/>
      <c r="K908" s="498"/>
      <c r="L908" s="498"/>
      <c r="M908" s="498"/>
      <c r="N908" s="498"/>
      <c r="O908" s="498"/>
      <c r="P908" s="498"/>
      <c r="Q908" s="498"/>
      <c r="R908" s="498"/>
      <c r="S908" s="498"/>
      <c r="T908" s="498"/>
      <c r="U908" s="498"/>
      <c r="V908" s="498"/>
      <c r="W908" s="498"/>
      <c r="X908" s="498"/>
      <c r="Y908" s="498"/>
    </row>
    <row r="909">
      <c r="A909" s="498"/>
      <c r="B909" s="498"/>
      <c r="C909" s="498"/>
      <c r="D909" s="498"/>
      <c r="E909" s="498"/>
      <c r="F909" s="498"/>
      <c r="G909" s="498"/>
      <c r="H909" s="498"/>
      <c r="I909" s="498"/>
      <c r="J909" s="498"/>
      <c r="K909" s="498"/>
      <c r="L909" s="498"/>
      <c r="M909" s="498"/>
      <c r="N909" s="498"/>
      <c r="O909" s="498"/>
      <c r="P909" s="498"/>
      <c r="Q909" s="498"/>
      <c r="R909" s="498"/>
      <c r="S909" s="498"/>
      <c r="T909" s="498"/>
      <c r="U909" s="498"/>
      <c r="V909" s="498"/>
      <c r="W909" s="498"/>
      <c r="X909" s="498"/>
      <c r="Y909" s="498"/>
    </row>
    <row r="910">
      <c r="A910" s="498"/>
      <c r="B910" s="498"/>
      <c r="C910" s="498"/>
      <c r="D910" s="498"/>
      <c r="E910" s="498"/>
      <c r="F910" s="498"/>
      <c r="G910" s="498"/>
      <c r="H910" s="498"/>
      <c r="I910" s="498"/>
      <c r="J910" s="498"/>
      <c r="K910" s="498"/>
      <c r="L910" s="498"/>
      <c r="M910" s="498"/>
      <c r="N910" s="498"/>
      <c r="O910" s="498"/>
      <c r="P910" s="498"/>
      <c r="Q910" s="498"/>
      <c r="R910" s="498"/>
      <c r="S910" s="498"/>
      <c r="T910" s="498"/>
      <c r="U910" s="498"/>
      <c r="V910" s="498"/>
      <c r="W910" s="498"/>
      <c r="X910" s="498"/>
      <c r="Y910" s="498"/>
    </row>
    <row r="911">
      <c r="A911" s="498"/>
      <c r="B911" s="498"/>
      <c r="C911" s="498"/>
      <c r="D911" s="498"/>
      <c r="E911" s="498"/>
      <c r="F911" s="498"/>
      <c r="G911" s="498"/>
      <c r="H911" s="498"/>
      <c r="I911" s="498"/>
      <c r="J911" s="498"/>
      <c r="K911" s="498"/>
      <c r="L911" s="498"/>
      <c r="M911" s="498"/>
      <c r="N911" s="498"/>
      <c r="O911" s="498"/>
      <c r="P911" s="498"/>
      <c r="Q911" s="498"/>
      <c r="R911" s="498"/>
      <c r="S911" s="498"/>
      <c r="T911" s="498"/>
      <c r="U911" s="498"/>
      <c r="V911" s="498"/>
      <c r="W911" s="498"/>
      <c r="X911" s="498"/>
      <c r="Y911" s="498"/>
    </row>
    <row r="912">
      <c r="A912" s="498"/>
      <c r="B912" s="498"/>
      <c r="C912" s="498"/>
      <c r="D912" s="498"/>
      <c r="E912" s="498"/>
      <c r="F912" s="498"/>
      <c r="G912" s="498"/>
      <c r="H912" s="498"/>
      <c r="I912" s="498"/>
      <c r="J912" s="498"/>
      <c r="K912" s="498"/>
      <c r="L912" s="498"/>
      <c r="M912" s="498"/>
      <c r="N912" s="498"/>
      <c r="O912" s="498"/>
      <c r="P912" s="498"/>
      <c r="Q912" s="498"/>
      <c r="R912" s="498"/>
      <c r="S912" s="498"/>
      <c r="T912" s="498"/>
      <c r="U912" s="498"/>
      <c r="V912" s="498"/>
      <c r="W912" s="498"/>
      <c r="X912" s="498"/>
      <c r="Y912" s="498"/>
    </row>
    <row r="913">
      <c r="A913" s="498"/>
      <c r="B913" s="498"/>
      <c r="C913" s="498"/>
      <c r="D913" s="498"/>
      <c r="E913" s="498"/>
      <c r="F913" s="498"/>
      <c r="G913" s="498"/>
      <c r="H913" s="498"/>
      <c r="I913" s="498"/>
      <c r="J913" s="498"/>
      <c r="K913" s="498"/>
      <c r="L913" s="498"/>
      <c r="M913" s="498"/>
      <c r="N913" s="498"/>
      <c r="O913" s="498"/>
      <c r="P913" s="498"/>
      <c r="Q913" s="498"/>
      <c r="R913" s="498"/>
      <c r="S913" s="498"/>
      <c r="T913" s="498"/>
      <c r="U913" s="498"/>
      <c r="V913" s="498"/>
      <c r="W913" s="498"/>
      <c r="X913" s="498"/>
      <c r="Y913" s="498"/>
    </row>
    <row r="914">
      <c r="A914" s="498"/>
      <c r="B914" s="498"/>
      <c r="C914" s="498"/>
      <c r="D914" s="498"/>
      <c r="E914" s="498"/>
      <c r="F914" s="498"/>
      <c r="G914" s="498"/>
      <c r="H914" s="498"/>
      <c r="I914" s="498"/>
      <c r="J914" s="498"/>
      <c r="K914" s="498"/>
      <c r="L914" s="498"/>
      <c r="M914" s="498"/>
      <c r="N914" s="498"/>
      <c r="O914" s="498"/>
      <c r="P914" s="498"/>
      <c r="Q914" s="498"/>
      <c r="R914" s="498"/>
      <c r="S914" s="498"/>
      <c r="T914" s="498"/>
      <c r="U914" s="498"/>
      <c r="V914" s="498"/>
      <c r="W914" s="498"/>
      <c r="X914" s="498"/>
      <c r="Y914" s="498"/>
    </row>
    <row r="915">
      <c r="A915" s="498"/>
      <c r="B915" s="498"/>
      <c r="C915" s="498"/>
      <c r="D915" s="498"/>
      <c r="E915" s="498"/>
      <c r="F915" s="498"/>
      <c r="G915" s="498"/>
      <c r="H915" s="498"/>
      <c r="I915" s="498"/>
      <c r="J915" s="498"/>
      <c r="K915" s="498"/>
      <c r="L915" s="498"/>
      <c r="M915" s="498"/>
      <c r="N915" s="498"/>
      <c r="O915" s="498"/>
      <c r="P915" s="498"/>
      <c r="Q915" s="498"/>
      <c r="R915" s="498"/>
      <c r="S915" s="498"/>
      <c r="T915" s="498"/>
      <c r="U915" s="498"/>
      <c r="V915" s="498"/>
      <c r="W915" s="498"/>
      <c r="X915" s="498"/>
      <c r="Y915" s="498"/>
    </row>
    <row r="916">
      <c r="A916" s="498"/>
      <c r="B916" s="498"/>
      <c r="C916" s="498"/>
      <c r="D916" s="498"/>
      <c r="E916" s="498"/>
      <c r="F916" s="498"/>
      <c r="G916" s="498"/>
      <c r="H916" s="498"/>
      <c r="I916" s="498"/>
      <c r="J916" s="498"/>
      <c r="K916" s="498"/>
      <c r="L916" s="498"/>
      <c r="M916" s="498"/>
      <c r="N916" s="498"/>
      <c r="O916" s="498"/>
      <c r="P916" s="498"/>
      <c r="Q916" s="498"/>
      <c r="R916" s="498"/>
      <c r="S916" s="498"/>
      <c r="T916" s="498"/>
      <c r="U916" s="498"/>
      <c r="V916" s="498"/>
      <c r="W916" s="498"/>
      <c r="X916" s="498"/>
      <c r="Y916" s="498"/>
    </row>
    <row r="917">
      <c r="A917" s="498"/>
      <c r="B917" s="498"/>
      <c r="C917" s="498"/>
      <c r="D917" s="498"/>
      <c r="E917" s="498"/>
      <c r="F917" s="498"/>
      <c r="G917" s="498"/>
      <c r="H917" s="498"/>
      <c r="I917" s="498"/>
      <c r="J917" s="498"/>
      <c r="K917" s="498"/>
      <c r="L917" s="498"/>
      <c r="M917" s="498"/>
      <c r="N917" s="498"/>
      <c r="O917" s="498"/>
      <c r="P917" s="498"/>
      <c r="Q917" s="498"/>
      <c r="R917" s="498"/>
      <c r="S917" s="498"/>
      <c r="T917" s="498"/>
      <c r="U917" s="498"/>
      <c r="V917" s="498"/>
      <c r="W917" s="498"/>
      <c r="X917" s="498"/>
      <c r="Y917" s="498"/>
    </row>
    <row r="918">
      <c r="A918" s="498"/>
      <c r="B918" s="498"/>
      <c r="C918" s="498"/>
      <c r="D918" s="498"/>
      <c r="E918" s="498"/>
      <c r="F918" s="498"/>
      <c r="G918" s="498"/>
      <c r="H918" s="498"/>
      <c r="I918" s="498"/>
      <c r="J918" s="498"/>
      <c r="K918" s="498"/>
      <c r="L918" s="498"/>
      <c r="M918" s="498"/>
      <c r="N918" s="498"/>
      <c r="O918" s="498"/>
      <c r="P918" s="498"/>
      <c r="Q918" s="498"/>
      <c r="R918" s="498"/>
      <c r="S918" s="498"/>
      <c r="T918" s="498"/>
      <c r="U918" s="498"/>
      <c r="V918" s="498"/>
      <c r="W918" s="498"/>
      <c r="X918" s="498"/>
      <c r="Y918" s="498"/>
    </row>
    <row r="919">
      <c r="A919" s="498"/>
      <c r="B919" s="498"/>
      <c r="C919" s="498"/>
      <c r="D919" s="498"/>
      <c r="E919" s="498"/>
      <c r="F919" s="498"/>
      <c r="G919" s="498"/>
      <c r="H919" s="498"/>
      <c r="I919" s="498"/>
      <c r="J919" s="498"/>
      <c r="K919" s="498"/>
      <c r="L919" s="498"/>
      <c r="M919" s="498"/>
      <c r="N919" s="498"/>
      <c r="O919" s="498"/>
      <c r="P919" s="498"/>
      <c r="Q919" s="498"/>
      <c r="R919" s="498"/>
      <c r="S919" s="498"/>
      <c r="T919" s="498"/>
      <c r="U919" s="498"/>
      <c r="V919" s="498"/>
      <c r="W919" s="498"/>
      <c r="X919" s="498"/>
      <c r="Y919" s="498"/>
    </row>
    <row r="920">
      <c r="A920" s="498"/>
      <c r="B920" s="498"/>
      <c r="C920" s="498"/>
      <c r="D920" s="498"/>
      <c r="E920" s="498"/>
      <c r="F920" s="498"/>
      <c r="G920" s="498"/>
      <c r="H920" s="498"/>
      <c r="I920" s="498"/>
      <c r="J920" s="498"/>
      <c r="K920" s="498"/>
      <c r="L920" s="498"/>
      <c r="M920" s="498"/>
      <c r="N920" s="498"/>
      <c r="O920" s="498"/>
      <c r="P920" s="498"/>
      <c r="Q920" s="498"/>
      <c r="R920" s="498"/>
      <c r="S920" s="498"/>
      <c r="T920" s="498"/>
      <c r="U920" s="498"/>
      <c r="V920" s="498"/>
      <c r="W920" s="498"/>
      <c r="X920" s="498"/>
      <c r="Y920" s="498"/>
    </row>
    <row r="921">
      <c r="A921" s="498"/>
      <c r="B921" s="498"/>
      <c r="C921" s="498"/>
      <c r="D921" s="498"/>
      <c r="E921" s="498"/>
      <c r="F921" s="498"/>
      <c r="G921" s="498"/>
      <c r="H921" s="498"/>
      <c r="I921" s="498"/>
      <c r="J921" s="498"/>
      <c r="K921" s="498"/>
      <c r="L921" s="498"/>
      <c r="M921" s="498"/>
      <c r="N921" s="498"/>
      <c r="O921" s="498"/>
      <c r="P921" s="498"/>
      <c r="Q921" s="498"/>
      <c r="R921" s="498"/>
      <c r="S921" s="498"/>
      <c r="T921" s="498"/>
      <c r="U921" s="498"/>
      <c r="V921" s="498"/>
      <c r="W921" s="498"/>
      <c r="X921" s="498"/>
      <c r="Y921" s="498"/>
    </row>
    <row r="922">
      <c r="A922" s="498"/>
      <c r="B922" s="498"/>
      <c r="C922" s="498"/>
      <c r="D922" s="498"/>
      <c r="E922" s="498"/>
      <c r="F922" s="498"/>
      <c r="G922" s="498"/>
      <c r="H922" s="498"/>
      <c r="I922" s="498"/>
      <c r="J922" s="498"/>
      <c r="K922" s="498"/>
      <c r="L922" s="498"/>
      <c r="M922" s="498"/>
      <c r="N922" s="498"/>
      <c r="O922" s="498"/>
      <c r="P922" s="498"/>
      <c r="Q922" s="498"/>
      <c r="R922" s="498"/>
      <c r="S922" s="498"/>
      <c r="T922" s="498"/>
      <c r="U922" s="498"/>
      <c r="V922" s="498"/>
      <c r="W922" s="498"/>
      <c r="X922" s="498"/>
      <c r="Y922" s="498"/>
    </row>
    <row r="923">
      <c r="A923" s="498"/>
      <c r="B923" s="498"/>
      <c r="C923" s="498"/>
      <c r="D923" s="498"/>
      <c r="E923" s="498"/>
      <c r="F923" s="498"/>
      <c r="G923" s="498"/>
      <c r="H923" s="498"/>
      <c r="I923" s="498"/>
      <c r="J923" s="498"/>
      <c r="K923" s="498"/>
      <c r="L923" s="498"/>
      <c r="M923" s="498"/>
      <c r="N923" s="498"/>
      <c r="O923" s="498"/>
      <c r="P923" s="498"/>
      <c r="Q923" s="498"/>
      <c r="R923" s="498"/>
      <c r="S923" s="498"/>
      <c r="T923" s="498"/>
      <c r="U923" s="498"/>
      <c r="V923" s="498"/>
      <c r="W923" s="498"/>
      <c r="X923" s="498"/>
      <c r="Y923" s="498"/>
    </row>
    <row r="924">
      <c r="A924" s="498"/>
      <c r="B924" s="498"/>
      <c r="C924" s="498"/>
      <c r="D924" s="498"/>
      <c r="E924" s="498"/>
      <c r="F924" s="498"/>
      <c r="G924" s="498"/>
      <c r="H924" s="498"/>
      <c r="I924" s="498"/>
      <c r="J924" s="498"/>
      <c r="K924" s="498"/>
      <c r="L924" s="498"/>
      <c r="M924" s="498"/>
      <c r="N924" s="498"/>
      <c r="O924" s="498"/>
      <c r="P924" s="498"/>
      <c r="Q924" s="498"/>
      <c r="R924" s="498"/>
      <c r="S924" s="498"/>
      <c r="T924" s="498"/>
      <c r="U924" s="498"/>
      <c r="V924" s="498"/>
      <c r="W924" s="498"/>
      <c r="X924" s="498"/>
      <c r="Y924" s="498"/>
    </row>
    <row r="925">
      <c r="A925" s="498"/>
      <c r="B925" s="498"/>
      <c r="C925" s="498"/>
      <c r="D925" s="498"/>
      <c r="E925" s="498"/>
      <c r="F925" s="498"/>
      <c r="G925" s="498"/>
      <c r="H925" s="498"/>
      <c r="I925" s="498"/>
      <c r="J925" s="498"/>
      <c r="K925" s="498"/>
      <c r="L925" s="498"/>
      <c r="M925" s="498"/>
      <c r="N925" s="498"/>
      <c r="O925" s="498"/>
      <c r="P925" s="498"/>
      <c r="Q925" s="498"/>
      <c r="R925" s="498"/>
      <c r="S925" s="498"/>
      <c r="T925" s="498"/>
      <c r="U925" s="498"/>
      <c r="V925" s="498"/>
      <c r="W925" s="498"/>
      <c r="X925" s="498"/>
      <c r="Y925" s="498"/>
    </row>
    <row r="926">
      <c r="A926" s="498"/>
      <c r="B926" s="498"/>
      <c r="C926" s="498"/>
      <c r="D926" s="498"/>
      <c r="E926" s="498"/>
      <c r="F926" s="498"/>
      <c r="G926" s="498"/>
      <c r="H926" s="498"/>
      <c r="I926" s="498"/>
      <c r="J926" s="498"/>
      <c r="K926" s="498"/>
      <c r="L926" s="498"/>
      <c r="M926" s="498"/>
      <c r="N926" s="498"/>
      <c r="O926" s="498"/>
      <c r="P926" s="498"/>
      <c r="Q926" s="498"/>
      <c r="R926" s="498"/>
      <c r="S926" s="498"/>
      <c r="T926" s="498"/>
      <c r="U926" s="498"/>
      <c r="V926" s="498"/>
      <c r="W926" s="498"/>
      <c r="X926" s="498"/>
      <c r="Y926" s="498"/>
    </row>
    <row r="927">
      <c r="A927" s="498"/>
      <c r="B927" s="498"/>
      <c r="C927" s="498"/>
      <c r="D927" s="498"/>
      <c r="E927" s="498"/>
      <c r="F927" s="498"/>
      <c r="G927" s="498"/>
      <c r="H927" s="498"/>
      <c r="I927" s="498"/>
      <c r="J927" s="498"/>
      <c r="K927" s="498"/>
      <c r="L927" s="498"/>
      <c r="M927" s="498"/>
      <c r="N927" s="498"/>
      <c r="O927" s="498"/>
      <c r="P927" s="498"/>
      <c r="Q927" s="498"/>
      <c r="R927" s="498"/>
      <c r="S927" s="498"/>
      <c r="T927" s="498"/>
      <c r="U927" s="498"/>
      <c r="V927" s="498"/>
      <c r="W927" s="498"/>
      <c r="X927" s="498"/>
      <c r="Y927" s="498"/>
    </row>
    <row r="928">
      <c r="A928" s="498"/>
      <c r="B928" s="498"/>
      <c r="C928" s="498"/>
      <c r="D928" s="498"/>
      <c r="E928" s="498"/>
      <c r="F928" s="498"/>
      <c r="G928" s="498"/>
      <c r="H928" s="498"/>
      <c r="I928" s="498"/>
      <c r="J928" s="498"/>
      <c r="K928" s="498"/>
      <c r="L928" s="498"/>
      <c r="M928" s="498"/>
      <c r="N928" s="498"/>
      <c r="O928" s="498"/>
      <c r="P928" s="498"/>
      <c r="Q928" s="498"/>
      <c r="R928" s="498"/>
      <c r="S928" s="498"/>
      <c r="T928" s="498"/>
      <c r="U928" s="498"/>
      <c r="V928" s="498"/>
      <c r="W928" s="498"/>
      <c r="X928" s="498"/>
      <c r="Y928" s="498"/>
    </row>
    <row r="929">
      <c r="A929" s="498"/>
      <c r="B929" s="498"/>
      <c r="C929" s="498"/>
      <c r="D929" s="498"/>
      <c r="E929" s="498"/>
      <c r="F929" s="498"/>
      <c r="G929" s="498"/>
      <c r="H929" s="498"/>
      <c r="I929" s="498"/>
      <c r="J929" s="498"/>
      <c r="K929" s="498"/>
      <c r="L929" s="498"/>
      <c r="M929" s="498"/>
      <c r="N929" s="498"/>
      <c r="O929" s="498"/>
      <c r="P929" s="498"/>
      <c r="Q929" s="498"/>
      <c r="R929" s="498"/>
      <c r="S929" s="498"/>
      <c r="T929" s="498"/>
      <c r="U929" s="498"/>
      <c r="V929" s="498"/>
      <c r="W929" s="498"/>
      <c r="X929" s="498"/>
      <c r="Y929" s="498"/>
    </row>
    <row r="930">
      <c r="A930" s="498"/>
      <c r="B930" s="498"/>
      <c r="C930" s="498"/>
      <c r="D930" s="498"/>
      <c r="E930" s="498"/>
      <c r="F930" s="498"/>
      <c r="G930" s="498"/>
      <c r="H930" s="498"/>
      <c r="I930" s="498"/>
      <c r="J930" s="498"/>
      <c r="K930" s="498"/>
      <c r="L930" s="498"/>
      <c r="M930" s="498"/>
      <c r="N930" s="498"/>
      <c r="O930" s="498"/>
      <c r="P930" s="498"/>
      <c r="Q930" s="498"/>
      <c r="R930" s="498"/>
      <c r="S930" s="498"/>
      <c r="T930" s="498"/>
      <c r="U930" s="498"/>
      <c r="V930" s="498"/>
      <c r="W930" s="498"/>
      <c r="X930" s="498"/>
      <c r="Y930" s="498"/>
    </row>
    <row r="931">
      <c r="A931" s="498"/>
      <c r="B931" s="498"/>
      <c r="C931" s="498"/>
      <c r="D931" s="498"/>
      <c r="E931" s="498"/>
      <c r="F931" s="498"/>
      <c r="G931" s="498"/>
      <c r="H931" s="498"/>
      <c r="I931" s="498"/>
      <c r="J931" s="498"/>
      <c r="K931" s="498"/>
      <c r="L931" s="498"/>
      <c r="M931" s="498"/>
      <c r="N931" s="498"/>
      <c r="O931" s="498"/>
      <c r="P931" s="498"/>
      <c r="Q931" s="498"/>
      <c r="R931" s="498"/>
      <c r="S931" s="498"/>
      <c r="T931" s="498"/>
      <c r="U931" s="498"/>
      <c r="V931" s="498"/>
      <c r="W931" s="498"/>
      <c r="X931" s="498"/>
      <c r="Y931" s="498"/>
    </row>
    <row r="932">
      <c r="A932" s="498"/>
      <c r="B932" s="498"/>
      <c r="C932" s="498"/>
      <c r="D932" s="498"/>
      <c r="E932" s="498"/>
      <c r="F932" s="498"/>
      <c r="G932" s="498"/>
      <c r="H932" s="498"/>
      <c r="I932" s="498"/>
      <c r="J932" s="498"/>
      <c r="K932" s="498"/>
      <c r="L932" s="498"/>
      <c r="M932" s="498"/>
      <c r="N932" s="498"/>
      <c r="O932" s="498"/>
      <c r="P932" s="498"/>
      <c r="Q932" s="498"/>
      <c r="R932" s="498"/>
      <c r="S932" s="498"/>
      <c r="T932" s="498"/>
      <c r="U932" s="498"/>
      <c r="V932" s="498"/>
      <c r="W932" s="498"/>
      <c r="X932" s="498"/>
      <c r="Y932" s="498"/>
    </row>
    <row r="933">
      <c r="A933" s="498"/>
      <c r="B933" s="498"/>
      <c r="C933" s="498"/>
      <c r="D933" s="498"/>
      <c r="E933" s="498"/>
      <c r="F933" s="498"/>
      <c r="G933" s="498"/>
      <c r="H933" s="498"/>
      <c r="I933" s="498"/>
      <c r="J933" s="498"/>
      <c r="K933" s="498"/>
      <c r="L933" s="498"/>
      <c r="M933" s="498"/>
      <c r="N933" s="498"/>
      <c r="O933" s="498"/>
      <c r="P933" s="498"/>
      <c r="Q933" s="498"/>
      <c r="R933" s="498"/>
      <c r="S933" s="498"/>
      <c r="T933" s="498"/>
      <c r="U933" s="498"/>
      <c r="V933" s="498"/>
      <c r="W933" s="498"/>
      <c r="X933" s="498"/>
      <c r="Y933" s="498"/>
    </row>
    <row r="934">
      <c r="A934" s="498"/>
      <c r="B934" s="498"/>
      <c r="C934" s="498"/>
      <c r="D934" s="498"/>
      <c r="E934" s="498"/>
      <c r="F934" s="498"/>
      <c r="G934" s="498"/>
      <c r="H934" s="498"/>
      <c r="I934" s="498"/>
      <c r="J934" s="498"/>
      <c r="K934" s="498"/>
      <c r="L934" s="498"/>
      <c r="M934" s="498"/>
      <c r="N934" s="498"/>
      <c r="O934" s="498"/>
      <c r="P934" s="498"/>
      <c r="Q934" s="498"/>
      <c r="R934" s="498"/>
      <c r="S934" s="498"/>
      <c r="T934" s="498"/>
      <c r="U934" s="498"/>
      <c r="V934" s="498"/>
      <c r="W934" s="498"/>
      <c r="X934" s="498"/>
      <c r="Y934" s="498"/>
    </row>
    <row r="935">
      <c r="A935" s="498"/>
      <c r="B935" s="498"/>
      <c r="C935" s="498"/>
      <c r="D935" s="498"/>
      <c r="E935" s="498"/>
      <c r="F935" s="498"/>
      <c r="G935" s="498"/>
      <c r="H935" s="498"/>
      <c r="I935" s="498"/>
      <c r="J935" s="498"/>
      <c r="K935" s="498"/>
      <c r="L935" s="498"/>
      <c r="M935" s="498"/>
      <c r="N935" s="498"/>
      <c r="O935" s="498"/>
      <c r="P935" s="498"/>
      <c r="Q935" s="498"/>
      <c r="R935" s="498"/>
      <c r="S935" s="498"/>
      <c r="T935" s="498"/>
      <c r="U935" s="498"/>
      <c r="V935" s="498"/>
      <c r="W935" s="498"/>
      <c r="X935" s="498"/>
      <c r="Y935" s="498"/>
    </row>
    <row r="936">
      <c r="A936" s="498"/>
      <c r="B936" s="498"/>
      <c r="C936" s="498"/>
      <c r="D936" s="498"/>
      <c r="E936" s="498"/>
      <c r="F936" s="498"/>
      <c r="G936" s="498"/>
      <c r="H936" s="498"/>
      <c r="I936" s="498"/>
      <c r="J936" s="498"/>
      <c r="K936" s="498"/>
      <c r="L936" s="498"/>
      <c r="M936" s="498"/>
      <c r="N936" s="498"/>
      <c r="O936" s="498"/>
      <c r="P936" s="498"/>
      <c r="Q936" s="498"/>
      <c r="R936" s="498"/>
      <c r="S936" s="498"/>
      <c r="T936" s="498"/>
      <c r="U936" s="498"/>
      <c r="V936" s="498"/>
      <c r="W936" s="498"/>
      <c r="X936" s="498"/>
      <c r="Y936" s="498"/>
    </row>
    <row r="937">
      <c r="A937" s="498"/>
      <c r="B937" s="498"/>
      <c r="C937" s="498"/>
      <c r="D937" s="498"/>
      <c r="E937" s="498"/>
      <c r="F937" s="498"/>
      <c r="G937" s="498"/>
      <c r="H937" s="498"/>
      <c r="I937" s="498"/>
      <c r="J937" s="498"/>
      <c r="K937" s="498"/>
      <c r="L937" s="498"/>
      <c r="M937" s="498"/>
      <c r="N937" s="498"/>
      <c r="O937" s="498"/>
      <c r="P937" s="498"/>
      <c r="Q937" s="498"/>
      <c r="R937" s="498"/>
      <c r="S937" s="498"/>
      <c r="T937" s="498"/>
      <c r="U937" s="498"/>
      <c r="V937" s="498"/>
      <c r="W937" s="498"/>
      <c r="X937" s="498"/>
      <c r="Y937" s="498"/>
    </row>
    <row r="938">
      <c r="A938" s="498"/>
      <c r="B938" s="498"/>
      <c r="C938" s="498"/>
      <c r="D938" s="498"/>
      <c r="E938" s="498"/>
      <c r="F938" s="498"/>
      <c r="G938" s="498"/>
      <c r="H938" s="498"/>
      <c r="I938" s="498"/>
      <c r="J938" s="498"/>
      <c r="K938" s="498"/>
      <c r="L938" s="498"/>
      <c r="M938" s="498"/>
      <c r="N938" s="498"/>
      <c r="O938" s="498"/>
      <c r="P938" s="498"/>
      <c r="Q938" s="498"/>
      <c r="R938" s="498"/>
      <c r="S938" s="498"/>
      <c r="T938" s="498"/>
      <c r="U938" s="498"/>
      <c r="V938" s="498"/>
      <c r="W938" s="498"/>
      <c r="X938" s="498"/>
      <c r="Y938" s="498"/>
    </row>
    <row r="939">
      <c r="A939" s="498"/>
      <c r="B939" s="498"/>
      <c r="C939" s="498"/>
      <c r="D939" s="498"/>
      <c r="E939" s="498"/>
      <c r="F939" s="498"/>
      <c r="G939" s="498"/>
      <c r="H939" s="498"/>
      <c r="I939" s="498"/>
      <c r="J939" s="498"/>
      <c r="K939" s="498"/>
      <c r="L939" s="498"/>
      <c r="M939" s="498"/>
      <c r="N939" s="498"/>
      <c r="O939" s="498"/>
      <c r="P939" s="498"/>
      <c r="Q939" s="498"/>
      <c r="R939" s="498"/>
      <c r="S939" s="498"/>
      <c r="T939" s="498"/>
      <c r="U939" s="498"/>
      <c r="V939" s="498"/>
      <c r="W939" s="498"/>
      <c r="X939" s="498"/>
      <c r="Y939" s="498"/>
    </row>
    <row r="940">
      <c r="A940" s="498"/>
      <c r="B940" s="498"/>
      <c r="C940" s="498"/>
      <c r="D940" s="498"/>
      <c r="E940" s="498"/>
      <c r="F940" s="498"/>
      <c r="G940" s="498"/>
      <c r="H940" s="498"/>
      <c r="I940" s="498"/>
      <c r="J940" s="498"/>
      <c r="K940" s="498"/>
      <c r="L940" s="498"/>
      <c r="M940" s="498"/>
      <c r="N940" s="498"/>
      <c r="O940" s="498"/>
      <c r="P940" s="498"/>
      <c r="Q940" s="498"/>
      <c r="R940" s="498"/>
      <c r="S940" s="498"/>
      <c r="T940" s="498"/>
      <c r="U940" s="498"/>
      <c r="V940" s="498"/>
      <c r="W940" s="498"/>
      <c r="X940" s="498"/>
      <c r="Y940" s="498"/>
    </row>
    <row r="941">
      <c r="A941" s="498"/>
      <c r="B941" s="498"/>
      <c r="C941" s="498"/>
      <c r="D941" s="498"/>
      <c r="E941" s="498"/>
      <c r="F941" s="498"/>
      <c r="G941" s="498"/>
      <c r="H941" s="498"/>
      <c r="I941" s="498"/>
      <c r="J941" s="498"/>
      <c r="K941" s="498"/>
      <c r="L941" s="498"/>
      <c r="M941" s="498"/>
      <c r="N941" s="498"/>
      <c r="O941" s="498"/>
      <c r="P941" s="498"/>
      <c r="Q941" s="498"/>
      <c r="R941" s="498"/>
      <c r="S941" s="498"/>
      <c r="T941" s="498"/>
      <c r="U941" s="498"/>
      <c r="V941" s="498"/>
      <c r="W941" s="498"/>
      <c r="X941" s="498"/>
      <c r="Y941" s="498"/>
    </row>
    <row r="942">
      <c r="A942" s="498"/>
      <c r="B942" s="498"/>
      <c r="C942" s="498"/>
      <c r="D942" s="498"/>
      <c r="E942" s="498"/>
      <c r="F942" s="498"/>
      <c r="G942" s="498"/>
      <c r="H942" s="498"/>
      <c r="I942" s="498"/>
      <c r="J942" s="498"/>
      <c r="K942" s="498"/>
      <c r="L942" s="498"/>
      <c r="M942" s="498"/>
      <c r="N942" s="498"/>
      <c r="O942" s="498"/>
      <c r="P942" s="498"/>
      <c r="Q942" s="498"/>
      <c r="R942" s="498"/>
      <c r="S942" s="498"/>
      <c r="T942" s="498"/>
      <c r="U942" s="498"/>
      <c r="V942" s="498"/>
      <c r="W942" s="498"/>
      <c r="X942" s="498"/>
      <c r="Y942" s="498"/>
    </row>
    <row r="943">
      <c r="A943" s="498"/>
      <c r="B943" s="498"/>
      <c r="C943" s="498"/>
      <c r="D943" s="498"/>
      <c r="E943" s="498"/>
      <c r="F943" s="498"/>
      <c r="G943" s="498"/>
      <c r="H943" s="498"/>
      <c r="I943" s="498"/>
      <c r="J943" s="498"/>
      <c r="K943" s="498"/>
      <c r="L943" s="498"/>
      <c r="M943" s="498"/>
      <c r="N943" s="498"/>
      <c r="O943" s="498"/>
      <c r="P943" s="498"/>
      <c r="Q943" s="498"/>
      <c r="R943" s="498"/>
      <c r="S943" s="498"/>
      <c r="T943" s="498"/>
      <c r="U943" s="498"/>
      <c r="V943" s="498"/>
      <c r="W943" s="498"/>
      <c r="X943" s="498"/>
      <c r="Y943" s="498"/>
    </row>
    <row r="944">
      <c r="A944" s="498"/>
      <c r="B944" s="498"/>
      <c r="C944" s="498"/>
      <c r="D944" s="498"/>
      <c r="E944" s="498"/>
      <c r="F944" s="498"/>
      <c r="G944" s="498"/>
      <c r="H944" s="498"/>
      <c r="I944" s="498"/>
      <c r="J944" s="498"/>
      <c r="K944" s="498"/>
      <c r="L944" s="498"/>
      <c r="M944" s="498"/>
      <c r="N944" s="498"/>
      <c r="O944" s="498"/>
      <c r="P944" s="498"/>
      <c r="Q944" s="498"/>
      <c r="R944" s="498"/>
      <c r="S944" s="498"/>
      <c r="T944" s="498"/>
      <c r="U944" s="498"/>
      <c r="V944" s="498"/>
      <c r="W944" s="498"/>
      <c r="X944" s="498"/>
      <c r="Y944" s="498"/>
    </row>
    <row r="945">
      <c r="A945" s="498"/>
      <c r="B945" s="498"/>
      <c r="C945" s="498"/>
      <c r="D945" s="498"/>
      <c r="E945" s="498"/>
      <c r="F945" s="498"/>
      <c r="G945" s="498"/>
      <c r="H945" s="498"/>
      <c r="I945" s="498"/>
      <c r="J945" s="498"/>
      <c r="K945" s="498"/>
      <c r="L945" s="498"/>
      <c r="M945" s="498"/>
      <c r="N945" s="498"/>
      <c r="O945" s="498"/>
      <c r="P945" s="498"/>
      <c r="Q945" s="498"/>
      <c r="R945" s="498"/>
      <c r="S945" s="498"/>
      <c r="T945" s="498"/>
      <c r="U945" s="498"/>
      <c r="V945" s="498"/>
      <c r="W945" s="498"/>
      <c r="X945" s="498"/>
      <c r="Y945" s="498"/>
    </row>
    <row r="946">
      <c r="A946" s="498"/>
      <c r="B946" s="498"/>
      <c r="C946" s="498"/>
      <c r="D946" s="498"/>
      <c r="E946" s="498"/>
      <c r="F946" s="498"/>
      <c r="G946" s="498"/>
      <c r="H946" s="498"/>
      <c r="I946" s="498"/>
      <c r="J946" s="498"/>
      <c r="K946" s="498"/>
      <c r="L946" s="498"/>
      <c r="M946" s="498"/>
      <c r="N946" s="498"/>
      <c r="O946" s="498"/>
      <c r="P946" s="498"/>
      <c r="Q946" s="498"/>
      <c r="R946" s="498"/>
      <c r="S946" s="498"/>
      <c r="T946" s="498"/>
      <c r="U946" s="498"/>
      <c r="V946" s="498"/>
      <c r="W946" s="498"/>
      <c r="X946" s="498"/>
      <c r="Y946" s="498"/>
    </row>
    <row r="947">
      <c r="A947" s="498"/>
      <c r="B947" s="498"/>
      <c r="C947" s="498"/>
      <c r="D947" s="498"/>
      <c r="E947" s="498"/>
      <c r="F947" s="498"/>
      <c r="G947" s="498"/>
      <c r="H947" s="498"/>
      <c r="I947" s="498"/>
      <c r="J947" s="498"/>
      <c r="K947" s="498"/>
      <c r="L947" s="498"/>
      <c r="M947" s="498"/>
      <c r="N947" s="498"/>
      <c r="O947" s="498"/>
      <c r="P947" s="498"/>
      <c r="Q947" s="498"/>
      <c r="R947" s="498"/>
      <c r="S947" s="498"/>
      <c r="T947" s="498"/>
      <c r="U947" s="498"/>
      <c r="V947" s="498"/>
      <c r="W947" s="498"/>
      <c r="X947" s="498"/>
      <c r="Y947" s="498"/>
    </row>
    <row r="948">
      <c r="A948" s="498"/>
      <c r="B948" s="498"/>
      <c r="C948" s="498"/>
      <c r="D948" s="498"/>
      <c r="E948" s="498"/>
      <c r="F948" s="498"/>
      <c r="G948" s="498"/>
      <c r="H948" s="498"/>
      <c r="I948" s="498"/>
      <c r="J948" s="498"/>
      <c r="K948" s="498"/>
      <c r="L948" s="498"/>
      <c r="M948" s="498"/>
      <c r="N948" s="498"/>
      <c r="O948" s="498"/>
      <c r="P948" s="498"/>
      <c r="Q948" s="498"/>
      <c r="R948" s="498"/>
      <c r="S948" s="498"/>
      <c r="T948" s="498"/>
      <c r="U948" s="498"/>
      <c r="V948" s="498"/>
      <c r="W948" s="498"/>
      <c r="X948" s="498"/>
      <c r="Y948" s="498"/>
    </row>
    <row r="949">
      <c r="A949" s="498"/>
      <c r="B949" s="498"/>
      <c r="C949" s="498"/>
      <c r="D949" s="498"/>
      <c r="E949" s="498"/>
      <c r="F949" s="498"/>
      <c r="G949" s="498"/>
      <c r="H949" s="498"/>
      <c r="I949" s="498"/>
      <c r="J949" s="498"/>
      <c r="K949" s="498"/>
      <c r="L949" s="498"/>
      <c r="M949" s="498"/>
      <c r="N949" s="498"/>
      <c r="O949" s="498"/>
      <c r="P949" s="498"/>
      <c r="Q949" s="498"/>
      <c r="R949" s="498"/>
      <c r="S949" s="498"/>
      <c r="T949" s="498"/>
      <c r="U949" s="498"/>
      <c r="V949" s="498"/>
      <c r="W949" s="498"/>
      <c r="X949" s="498"/>
      <c r="Y949" s="498"/>
    </row>
    <row r="950">
      <c r="A950" s="498"/>
      <c r="B950" s="498"/>
      <c r="C950" s="498"/>
      <c r="D950" s="498"/>
      <c r="E950" s="498"/>
      <c r="F950" s="498"/>
      <c r="G950" s="498"/>
      <c r="H950" s="498"/>
      <c r="I950" s="498"/>
      <c r="J950" s="498"/>
      <c r="K950" s="498"/>
      <c r="L950" s="498"/>
      <c r="M950" s="498"/>
      <c r="N950" s="498"/>
      <c r="O950" s="498"/>
      <c r="P950" s="498"/>
      <c r="Q950" s="498"/>
      <c r="R950" s="498"/>
      <c r="S950" s="498"/>
      <c r="T950" s="498"/>
      <c r="U950" s="498"/>
      <c r="V950" s="498"/>
      <c r="W950" s="498"/>
      <c r="X950" s="498"/>
      <c r="Y950" s="498"/>
    </row>
    <row r="951">
      <c r="A951" s="498"/>
      <c r="B951" s="498"/>
      <c r="C951" s="498"/>
      <c r="D951" s="498"/>
      <c r="E951" s="498"/>
      <c r="F951" s="498"/>
      <c r="G951" s="498"/>
      <c r="H951" s="498"/>
      <c r="I951" s="498"/>
      <c r="J951" s="498"/>
      <c r="K951" s="498"/>
      <c r="L951" s="498"/>
      <c r="M951" s="498"/>
      <c r="N951" s="498"/>
      <c r="O951" s="498"/>
      <c r="P951" s="498"/>
      <c r="Q951" s="498"/>
      <c r="R951" s="498"/>
      <c r="S951" s="498"/>
      <c r="T951" s="498"/>
      <c r="U951" s="498"/>
      <c r="V951" s="498"/>
      <c r="W951" s="498"/>
      <c r="X951" s="498"/>
      <c r="Y951" s="498"/>
    </row>
    <row r="952">
      <c r="A952" s="498"/>
      <c r="B952" s="498"/>
      <c r="C952" s="498"/>
      <c r="D952" s="498"/>
      <c r="E952" s="498"/>
      <c r="F952" s="498"/>
      <c r="G952" s="498"/>
      <c r="H952" s="498"/>
      <c r="I952" s="498"/>
      <c r="J952" s="498"/>
      <c r="K952" s="498"/>
      <c r="L952" s="498"/>
      <c r="M952" s="498"/>
      <c r="N952" s="498"/>
      <c r="O952" s="498"/>
      <c r="P952" s="498"/>
      <c r="Q952" s="498"/>
      <c r="R952" s="498"/>
      <c r="S952" s="498"/>
      <c r="T952" s="498"/>
      <c r="U952" s="498"/>
      <c r="V952" s="498"/>
      <c r="W952" s="498"/>
      <c r="X952" s="498"/>
      <c r="Y952" s="498"/>
    </row>
    <row r="953">
      <c r="A953" s="498"/>
      <c r="B953" s="498"/>
      <c r="C953" s="498"/>
      <c r="D953" s="498"/>
      <c r="E953" s="498"/>
      <c r="F953" s="498"/>
      <c r="G953" s="498"/>
      <c r="H953" s="498"/>
      <c r="I953" s="498"/>
      <c r="J953" s="498"/>
      <c r="K953" s="498"/>
      <c r="L953" s="498"/>
      <c r="M953" s="498"/>
      <c r="N953" s="498"/>
      <c r="O953" s="498"/>
      <c r="P953" s="498"/>
      <c r="Q953" s="498"/>
      <c r="R953" s="498"/>
      <c r="S953" s="498"/>
      <c r="T953" s="498"/>
      <c r="U953" s="498"/>
      <c r="V953" s="498"/>
      <c r="W953" s="498"/>
      <c r="X953" s="498"/>
      <c r="Y953" s="498"/>
    </row>
  </sheetData>
  <mergeCells count="6">
    <mergeCell ref="A1:H1"/>
    <mergeCell ref="A31:H31"/>
    <mergeCell ref="A32:H32"/>
    <mergeCell ref="A33:H33"/>
    <mergeCell ref="A34:H34"/>
    <mergeCell ref="A35:H35"/>
  </mergeCells>
  <printOptions horizontalCentered="1"/>
  <pageMargins bottom="0.75" footer="0.0" header="0.0" left="0.7" right="0.7" top="0.75"/>
  <pageSetup cellComments="atEnd" orientation="portrait" pageOrder="overThenDown"/>
  <drawing r:id="rId1"/>
</worksheet>
</file>

<file path=xl/worksheets/sheet10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31.43"/>
    <col customWidth="1" min="2" max="8" width="14.29"/>
  </cols>
  <sheetData>
    <row r="1">
      <c r="A1" s="497" t="s">
        <v>1432</v>
      </c>
      <c r="B1" s="336"/>
      <c r="C1" s="336"/>
      <c r="D1" s="336"/>
      <c r="E1" s="336"/>
      <c r="F1" s="336"/>
      <c r="G1" s="336"/>
      <c r="H1" s="336"/>
      <c r="I1" s="498"/>
      <c r="J1" s="498"/>
      <c r="K1" s="498"/>
      <c r="L1" s="498"/>
      <c r="M1" s="498"/>
      <c r="N1" s="498"/>
      <c r="O1" s="498"/>
      <c r="P1" s="498"/>
      <c r="Q1" s="498"/>
      <c r="R1" s="498"/>
      <c r="S1" s="498"/>
      <c r="T1" s="498"/>
      <c r="U1" s="498"/>
      <c r="V1" s="498"/>
      <c r="W1" s="498"/>
      <c r="X1" s="498"/>
      <c r="Y1" s="498"/>
    </row>
    <row r="2">
      <c r="A2" s="499" t="s">
        <v>245</v>
      </c>
      <c r="B2" s="499" t="s">
        <v>280</v>
      </c>
      <c r="C2" s="499" t="s">
        <v>281</v>
      </c>
      <c r="D2" s="499" t="s">
        <v>282</v>
      </c>
      <c r="E2" s="499" t="s">
        <v>283</v>
      </c>
      <c r="F2" s="499" t="s">
        <v>284</v>
      </c>
      <c r="G2" s="499" t="s">
        <v>285</v>
      </c>
      <c r="H2" s="499" t="s">
        <v>286</v>
      </c>
      <c r="I2" s="498"/>
      <c r="J2" s="498"/>
      <c r="K2" s="498"/>
      <c r="L2" s="498"/>
      <c r="M2" s="498"/>
      <c r="N2" s="498"/>
      <c r="O2" s="498"/>
      <c r="P2" s="498"/>
      <c r="Q2" s="498"/>
      <c r="R2" s="498"/>
      <c r="S2" s="498"/>
      <c r="T2" s="498"/>
      <c r="U2" s="498"/>
      <c r="V2" s="498"/>
      <c r="W2" s="498"/>
      <c r="X2" s="498"/>
      <c r="Y2" s="498"/>
    </row>
    <row r="3" ht="27.0" customHeight="1">
      <c r="A3" s="342" t="s">
        <v>72</v>
      </c>
      <c r="B3" s="500"/>
      <c r="C3" s="500"/>
      <c r="D3" s="500"/>
      <c r="E3" s="500"/>
      <c r="F3" s="500"/>
      <c r="G3" s="500"/>
      <c r="H3" s="500"/>
      <c r="I3" s="498"/>
      <c r="J3" s="498"/>
      <c r="K3" s="498"/>
      <c r="L3" s="498"/>
      <c r="M3" s="498"/>
      <c r="N3" s="498"/>
      <c r="O3" s="498"/>
      <c r="P3" s="498"/>
      <c r="Q3" s="498"/>
      <c r="R3" s="498"/>
      <c r="S3" s="498"/>
      <c r="T3" s="498"/>
      <c r="U3" s="498"/>
      <c r="V3" s="498"/>
      <c r="W3" s="498"/>
      <c r="X3" s="498"/>
      <c r="Y3" s="498"/>
    </row>
    <row r="4" ht="27.0" customHeight="1">
      <c r="A4" s="342" t="s">
        <v>1433</v>
      </c>
      <c r="B4" s="500"/>
      <c r="C4" s="500"/>
      <c r="D4" s="500"/>
      <c r="E4" s="500"/>
      <c r="F4" s="500"/>
      <c r="G4" s="500"/>
      <c r="H4" s="500"/>
      <c r="I4" s="498"/>
      <c r="J4" s="498"/>
      <c r="K4" s="498"/>
      <c r="L4" s="498"/>
      <c r="M4" s="498"/>
      <c r="N4" s="498"/>
      <c r="O4" s="498"/>
      <c r="P4" s="498"/>
      <c r="Q4" s="498"/>
      <c r="R4" s="498"/>
      <c r="S4" s="498"/>
      <c r="T4" s="498"/>
      <c r="U4" s="498"/>
      <c r="V4" s="498"/>
      <c r="W4" s="498"/>
      <c r="X4" s="498"/>
      <c r="Y4" s="498"/>
    </row>
    <row r="5" ht="27.0" customHeight="1">
      <c r="A5" s="342" t="s">
        <v>1434</v>
      </c>
      <c r="B5" s="500"/>
      <c r="C5" s="500"/>
      <c r="D5" s="500"/>
      <c r="E5" s="500"/>
      <c r="F5" s="500"/>
      <c r="G5" s="500"/>
      <c r="H5" s="500"/>
      <c r="I5" s="498"/>
      <c r="J5" s="498"/>
      <c r="K5" s="498"/>
      <c r="L5" s="498"/>
      <c r="M5" s="498"/>
      <c r="N5" s="498"/>
      <c r="O5" s="498"/>
      <c r="P5" s="498"/>
      <c r="Q5" s="498"/>
      <c r="R5" s="498"/>
      <c r="S5" s="498"/>
      <c r="T5" s="498"/>
      <c r="U5" s="498"/>
      <c r="V5" s="498"/>
      <c r="W5" s="498"/>
      <c r="X5" s="498"/>
      <c r="Y5" s="498"/>
    </row>
    <row r="6" ht="27.0" customHeight="1">
      <c r="A6" s="342" t="s">
        <v>1435</v>
      </c>
      <c r="B6" s="500"/>
      <c r="C6" s="500"/>
      <c r="D6" s="500"/>
      <c r="E6" s="500"/>
      <c r="F6" s="500"/>
      <c r="G6" s="500"/>
      <c r="H6" s="500"/>
      <c r="I6" s="498"/>
      <c r="J6" s="498"/>
      <c r="K6" s="498"/>
      <c r="L6" s="498"/>
      <c r="M6" s="498"/>
      <c r="N6" s="498"/>
      <c r="O6" s="498"/>
      <c r="P6" s="498"/>
      <c r="Q6" s="498"/>
      <c r="R6" s="498"/>
      <c r="S6" s="498"/>
      <c r="T6" s="498"/>
      <c r="U6" s="498"/>
      <c r="V6" s="498"/>
      <c r="W6" s="498"/>
      <c r="X6" s="498"/>
      <c r="Y6" s="498"/>
    </row>
    <row r="7" ht="27.0" customHeight="1">
      <c r="A7" s="342" t="s">
        <v>1436</v>
      </c>
      <c r="B7" s="500"/>
      <c r="C7" s="500"/>
      <c r="D7" s="500"/>
      <c r="E7" s="500"/>
      <c r="F7" s="500"/>
      <c r="G7" s="500"/>
      <c r="H7" s="500"/>
      <c r="I7" s="498"/>
      <c r="J7" s="498"/>
      <c r="K7" s="498"/>
      <c r="L7" s="498"/>
      <c r="M7" s="498"/>
      <c r="N7" s="498"/>
      <c r="O7" s="498"/>
      <c r="P7" s="498"/>
      <c r="Q7" s="498"/>
      <c r="R7" s="498"/>
      <c r="S7" s="498"/>
      <c r="T7" s="498"/>
      <c r="U7" s="498"/>
      <c r="V7" s="498"/>
      <c r="W7" s="498"/>
      <c r="X7" s="498"/>
      <c r="Y7" s="498"/>
    </row>
    <row r="8" ht="27.0" customHeight="1">
      <c r="A8" s="342"/>
      <c r="B8" s="500"/>
      <c r="C8" s="500"/>
      <c r="D8" s="500"/>
      <c r="E8" s="500"/>
      <c r="F8" s="500"/>
      <c r="G8" s="500"/>
      <c r="H8" s="500"/>
      <c r="I8" s="498"/>
      <c r="J8" s="498"/>
      <c r="K8" s="498"/>
      <c r="L8" s="498"/>
      <c r="M8" s="498"/>
      <c r="N8" s="498"/>
      <c r="O8" s="498"/>
      <c r="P8" s="498"/>
      <c r="Q8" s="498"/>
      <c r="R8" s="498"/>
      <c r="S8" s="498"/>
      <c r="T8" s="498"/>
      <c r="U8" s="498"/>
      <c r="V8" s="498"/>
      <c r="W8" s="498"/>
      <c r="X8" s="498"/>
      <c r="Y8" s="498"/>
    </row>
    <row r="9" ht="27.0" customHeight="1">
      <c r="A9" s="348"/>
      <c r="B9" s="500"/>
      <c r="C9" s="500"/>
      <c r="D9" s="500"/>
      <c r="E9" s="500"/>
      <c r="F9" s="500"/>
      <c r="G9" s="500"/>
      <c r="H9" s="500"/>
      <c r="I9" s="498"/>
      <c r="J9" s="498"/>
      <c r="K9" s="498"/>
      <c r="L9" s="498"/>
      <c r="M9" s="498"/>
      <c r="N9" s="498"/>
      <c r="O9" s="498"/>
      <c r="P9" s="498"/>
      <c r="Q9" s="498"/>
      <c r="R9" s="498"/>
      <c r="S9" s="498"/>
      <c r="T9" s="498"/>
      <c r="U9" s="498"/>
      <c r="V9" s="498"/>
      <c r="W9" s="498"/>
      <c r="X9" s="498"/>
      <c r="Y9" s="498"/>
    </row>
    <row r="10" ht="27.0" customHeight="1">
      <c r="A10" s="348"/>
      <c r="B10" s="500"/>
      <c r="C10" s="500"/>
      <c r="D10" s="500"/>
      <c r="E10" s="500"/>
      <c r="F10" s="500"/>
      <c r="G10" s="500"/>
      <c r="H10" s="500"/>
      <c r="I10" s="498"/>
      <c r="J10" s="498"/>
      <c r="K10" s="498"/>
      <c r="L10" s="498"/>
      <c r="M10" s="498"/>
      <c r="N10" s="498"/>
      <c r="O10" s="498"/>
      <c r="P10" s="498"/>
      <c r="Q10" s="498"/>
      <c r="R10" s="498"/>
      <c r="S10" s="498"/>
      <c r="T10" s="498"/>
      <c r="U10" s="498"/>
      <c r="V10" s="498"/>
      <c r="W10" s="498"/>
      <c r="X10" s="498"/>
      <c r="Y10" s="498"/>
    </row>
    <row r="11" ht="27.0" customHeight="1">
      <c r="A11" s="348"/>
      <c r="B11" s="500"/>
      <c r="C11" s="500"/>
      <c r="D11" s="500"/>
      <c r="E11" s="500"/>
      <c r="F11" s="500"/>
      <c r="G11" s="500"/>
      <c r="H11" s="500"/>
      <c r="I11" s="498"/>
      <c r="J11" s="498"/>
      <c r="K11" s="498"/>
      <c r="L11" s="498"/>
      <c r="M11" s="498"/>
      <c r="N11" s="498"/>
      <c r="O11" s="498"/>
      <c r="P11" s="498"/>
      <c r="Q11" s="498"/>
      <c r="R11" s="498"/>
      <c r="S11" s="498"/>
      <c r="T11" s="498"/>
      <c r="U11" s="498"/>
      <c r="V11" s="498"/>
      <c r="W11" s="498"/>
      <c r="X11" s="498"/>
      <c r="Y11" s="498"/>
    </row>
    <row r="12" ht="27.0" customHeight="1">
      <c r="A12" s="348"/>
      <c r="B12" s="500"/>
      <c r="C12" s="500"/>
      <c r="D12" s="500"/>
      <c r="E12" s="500"/>
      <c r="F12" s="500"/>
      <c r="G12" s="500"/>
      <c r="H12" s="500"/>
      <c r="I12" s="498"/>
      <c r="J12" s="498"/>
      <c r="K12" s="498"/>
      <c r="L12" s="498"/>
      <c r="M12" s="498"/>
      <c r="N12" s="498"/>
      <c r="O12" s="498"/>
      <c r="P12" s="498"/>
      <c r="Q12" s="498"/>
      <c r="R12" s="498"/>
      <c r="S12" s="498"/>
      <c r="T12" s="498"/>
      <c r="U12" s="498"/>
      <c r="V12" s="498"/>
      <c r="W12" s="498"/>
      <c r="X12" s="498"/>
      <c r="Y12" s="498"/>
    </row>
    <row r="13" ht="27.0" customHeight="1">
      <c r="A13" s="348"/>
      <c r="B13" s="500"/>
      <c r="C13" s="500"/>
      <c r="D13" s="500"/>
      <c r="E13" s="500"/>
      <c r="F13" s="500"/>
      <c r="G13" s="500"/>
      <c r="H13" s="500"/>
      <c r="I13" s="498"/>
      <c r="J13" s="498"/>
      <c r="K13" s="498"/>
      <c r="L13" s="498"/>
      <c r="M13" s="498"/>
      <c r="N13" s="498"/>
      <c r="O13" s="498"/>
      <c r="P13" s="498"/>
      <c r="Q13" s="498"/>
      <c r="R13" s="498"/>
      <c r="S13" s="498"/>
      <c r="T13" s="498"/>
      <c r="U13" s="498"/>
      <c r="V13" s="498"/>
      <c r="W13" s="498"/>
      <c r="X13" s="498"/>
      <c r="Y13" s="498"/>
    </row>
    <row r="14" ht="27.0" customHeight="1">
      <c r="A14" s="348"/>
      <c r="B14" s="500"/>
      <c r="C14" s="500"/>
      <c r="D14" s="500"/>
      <c r="E14" s="500"/>
      <c r="F14" s="500"/>
      <c r="G14" s="500"/>
      <c r="H14" s="500"/>
      <c r="I14" s="498"/>
      <c r="J14" s="498"/>
      <c r="K14" s="498"/>
      <c r="L14" s="498"/>
      <c r="M14" s="498"/>
      <c r="N14" s="498"/>
      <c r="O14" s="498"/>
      <c r="P14" s="498"/>
      <c r="Q14" s="498"/>
      <c r="R14" s="498"/>
      <c r="S14" s="498"/>
      <c r="T14" s="498"/>
      <c r="U14" s="498"/>
      <c r="V14" s="498"/>
      <c r="W14" s="498"/>
      <c r="X14" s="498"/>
      <c r="Y14" s="498"/>
    </row>
    <row r="15" ht="27.0" customHeight="1">
      <c r="A15" s="348"/>
      <c r="B15" s="500"/>
      <c r="C15" s="500"/>
      <c r="D15" s="500"/>
      <c r="E15" s="500"/>
      <c r="F15" s="500"/>
      <c r="G15" s="500"/>
      <c r="H15" s="500"/>
      <c r="I15" s="498"/>
      <c r="J15" s="498"/>
      <c r="K15" s="498"/>
      <c r="L15" s="498"/>
      <c r="M15" s="498"/>
      <c r="N15" s="498"/>
      <c r="O15" s="498"/>
      <c r="P15" s="498"/>
      <c r="Q15" s="498"/>
      <c r="R15" s="498"/>
      <c r="S15" s="498"/>
      <c r="T15" s="498"/>
      <c r="U15" s="498"/>
      <c r="V15" s="498"/>
      <c r="W15" s="498"/>
      <c r="X15" s="498"/>
      <c r="Y15" s="498"/>
    </row>
    <row r="16" ht="27.0" customHeight="1">
      <c r="A16" s="348"/>
      <c r="B16" s="500"/>
      <c r="C16" s="500"/>
      <c r="D16" s="500"/>
      <c r="E16" s="500"/>
      <c r="F16" s="500"/>
      <c r="G16" s="500"/>
      <c r="H16" s="500"/>
      <c r="I16" s="498"/>
      <c r="J16" s="498"/>
      <c r="K16" s="498"/>
      <c r="L16" s="498"/>
      <c r="M16" s="498"/>
      <c r="N16" s="498"/>
      <c r="O16" s="498"/>
      <c r="P16" s="498"/>
      <c r="Q16" s="498"/>
      <c r="R16" s="498"/>
      <c r="S16" s="498"/>
      <c r="T16" s="498"/>
      <c r="U16" s="498"/>
      <c r="V16" s="498"/>
      <c r="W16" s="498"/>
      <c r="X16" s="498"/>
      <c r="Y16" s="498"/>
    </row>
    <row r="17" ht="27.0" customHeight="1">
      <c r="A17" s="348"/>
      <c r="B17" s="500"/>
      <c r="C17" s="500"/>
      <c r="D17" s="500"/>
      <c r="E17" s="500"/>
      <c r="F17" s="500"/>
      <c r="G17" s="500"/>
      <c r="H17" s="500"/>
      <c r="I17" s="498"/>
      <c r="J17" s="498"/>
      <c r="K17" s="498"/>
      <c r="L17" s="498"/>
      <c r="M17" s="498"/>
      <c r="N17" s="498"/>
      <c r="O17" s="498"/>
      <c r="P17" s="498"/>
      <c r="Q17" s="498"/>
      <c r="R17" s="498"/>
      <c r="S17" s="498"/>
      <c r="T17" s="498"/>
      <c r="U17" s="498"/>
      <c r="V17" s="498"/>
      <c r="W17" s="498"/>
      <c r="X17" s="498"/>
      <c r="Y17" s="498"/>
    </row>
    <row r="18" ht="27.0" customHeight="1">
      <c r="A18" s="348"/>
      <c r="B18" s="500"/>
      <c r="C18" s="500"/>
      <c r="D18" s="500"/>
      <c r="E18" s="500"/>
      <c r="F18" s="500"/>
      <c r="G18" s="500"/>
      <c r="H18" s="500"/>
      <c r="I18" s="498"/>
      <c r="J18" s="498"/>
      <c r="K18" s="498"/>
      <c r="L18" s="498"/>
      <c r="M18" s="498"/>
      <c r="N18" s="498"/>
      <c r="O18" s="498"/>
      <c r="P18" s="498"/>
      <c r="Q18" s="498"/>
      <c r="R18" s="498"/>
      <c r="S18" s="498"/>
      <c r="T18" s="498"/>
      <c r="U18" s="498"/>
      <c r="V18" s="498"/>
      <c r="W18" s="498"/>
      <c r="X18" s="498"/>
      <c r="Y18" s="498"/>
    </row>
    <row r="19" ht="27.0" customHeight="1">
      <c r="A19" s="348"/>
      <c r="B19" s="500"/>
      <c r="C19" s="500"/>
      <c r="D19" s="500"/>
      <c r="E19" s="500"/>
      <c r="F19" s="500"/>
      <c r="G19" s="500"/>
      <c r="H19" s="500"/>
      <c r="I19" s="498"/>
      <c r="J19" s="498"/>
      <c r="K19" s="498"/>
      <c r="L19" s="498"/>
      <c r="M19" s="498"/>
      <c r="N19" s="498"/>
      <c r="O19" s="498"/>
      <c r="P19" s="498"/>
      <c r="Q19" s="498"/>
      <c r="R19" s="498"/>
      <c r="S19" s="498"/>
      <c r="T19" s="498"/>
      <c r="U19" s="498"/>
      <c r="V19" s="498"/>
      <c r="W19" s="498"/>
      <c r="X19" s="498"/>
      <c r="Y19" s="498"/>
    </row>
    <row r="20" ht="27.0" customHeight="1">
      <c r="A20" s="348"/>
      <c r="B20" s="500"/>
      <c r="C20" s="500"/>
      <c r="D20" s="500"/>
      <c r="E20" s="500"/>
      <c r="F20" s="500"/>
      <c r="G20" s="500"/>
      <c r="H20" s="500"/>
      <c r="I20" s="498"/>
      <c r="J20" s="498"/>
      <c r="K20" s="498"/>
      <c r="L20" s="498"/>
      <c r="M20" s="498"/>
      <c r="N20" s="498"/>
      <c r="O20" s="498"/>
      <c r="P20" s="498"/>
      <c r="Q20" s="498"/>
      <c r="R20" s="498"/>
      <c r="S20" s="498"/>
      <c r="T20" s="498"/>
      <c r="U20" s="498"/>
      <c r="V20" s="498"/>
      <c r="W20" s="498"/>
      <c r="X20" s="498"/>
      <c r="Y20" s="498"/>
    </row>
    <row r="21" ht="27.0" customHeight="1">
      <c r="A21" s="348"/>
      <c r="B21" s="500"/>
      <c r="C21" s="500"/>
      <c r="D21" s="500"/>
      <c r="E21" s="500"/>
      <c r="F21" s="500"/>
      <c r="G21" s="500"/>
      <c r="H21" s="500"/>
      <c r="I21" s="498"/>
      <c r="J21" s="498"/>
      <c r="K21" s="498"/>
      <c r="L21" s="498"/>
      <c r="M21" s="498"/>
      <c r="N21" s="498"/>
      <c r="O21" s="498"/>
      <c r="P21" s="498"/>
      <c r="Q21" s="498"/>
      <c r="R21" s="498"/>
      <c r="S21" s="498"/>
      <c r="T21" s="498"/>
      <c r="U21" s="498"/>
      <c r="V21" s="498"/>
      <c r="W21" s="498"/>
      <c r="X21" s="498"/>
      <c r="Y21" s="498"/>
    </row>
    <row r="22" ht="27.0" customHeight="1">
      <c r="A22" s="348"/>
      <c r="B22" s="500"/>
      <c r="C22" s="500"/>
      <c r="D22" s="500"/>
      <c r="E22" s="500"/>
      <c r="F22" s="500"/>
      <c r="G22" s="500"/>
      <c r="H22" s="500"/>
      <c r="I22" s="498"/>
      <c r="J22" s="498"/>
      <c r="K22" s="498"/>
      <c r="L22" s="498"/>
      <c r="M22" s="498"/>
      <c r="N22" s="498"/>
      <c r="O22" s="498"/>
      <c r="P22" s="498"/>
      <c r="Q22" s="498"/>
      <c r="R22" s="498"/>
      <c r="S22" s="498"/>
      <c r="T22" s="498"/>
      <c r="U22" s="498"/>
      <c r="V22" s="498"/>
      <c r="W22" s="498"/>
      <c r="X22" s="498"/>
      <c r="Y22" s="498"/>
    </row>
    <row r="23" ht="27.0" customHeight="1">
      <c r="A23" s="348"/>
      <c r="B23" s="500"/>
      <c r="C23" s="500"/>
      <c r="D23" s="500"/>
      <c r="E23" s="500"/>
      <c r="F23" s="500"/>
      <c r="G23" s="500"/>
      <c r="H23" s="500"/>
      <c r="I23" s="498"/>
      <c r="J23" s="498"/>
      <c r="K23" s="498"/>
      <c r="L23" s="498"/>
      <c r="M23" s="498"/>
      <c r="N23" s="498"/>
      <c r="O23" s="498"/>
      <c r="P23" s="498"/>
      <c r="Q23" s="498"/>
      <c r="R23" s="498"/>
      <c r="S23" s="498"/>
      <c r="T23" s="498"/>
      <c r="U23" s="498"/>
      <c r="V23" s="498"/>
      <c r="W23" s="498"/>
      <c r="X23" s="498"/>
      <c r="Y23" s="498"/>
    </row>
    <row r="24" ht="27.0" customHeight="1">
      <c r="A24" s="348"/>
      <c r="B24" s="500"/>
      <c r="C24" s="500"/>
      <c r="D24" s="500"/>
      <c r="E24" s="500"/>
      <c r="F24" s="500"/>
      <c r="G24" s="500"/>
      <c r="H24" s="500"/>
      <c r="I24" s="498"/>
      <c r="J24" s="498"/>
      <c r="K24" s="498"/>
      <c r="L24" s="498"/>
      <c r="M24" s="498"/>
      <c r="N24" s="498"/>
      <c r="O24" s="498"/>
      <c r="P24" s="498"/>
      <c r="Q24" s="498"/>
      <c r="R24" s="498"/>
      <c r="S24" s="498"/>
      <c r="T24" s="498"/>
      <c r="U24" s="498"/>
      <c r="V24" s="498"/>
      <c r="W24" s="498"/>
      <c r="X24" s="498"/>
      <c r="Y24" s="498"/>
    </row>
    <row r="25" ht="27.0" customHeight="1">
      <c r="A25" s="348"/>
      <c r="B25" s="500"/>
      <c r="C25" s="500"/>
      <c r="D25" s="500"/>
      <c r="E25" s="500"/>
      <c r="F25" s="500"/>
      <c r="G25" s="500"/>
      <c r="H25" s="500"/>
      <c r="I25" s="498"/>
      <c r="J25" s="498"/>
      <c r="K25" s="498"/>
      <c r="L25" s="498"/>
      <c r="M25" s="498"/>
      <c r="N25" s="498"/>
      <c r="O25" s="498"/>
      <c r="P25" s="498"/>
      <c r="Q25" s="498"/>
      <c r="R25" s="498"/>
      <c r="S25" s="498"/>
      <c r="T25" s="498"/>
      <c r="U25" s="498"/>
      <c r="V25" s="498"/>
      <c r="W25" s="498"/>
      <c r="X25" s="498"/>
      <c r="Y25" s="498"/>
    </row>
    <row r="26" ht="27.0" customHeight="1">
      <c r="A26" s="348"/>
      <c r="B26" s="500"/>
      <c r="C26" s="500"/>
      <c r="D26" s="500"/>
      <c r="E26" s="500"/>
      <c r="F26" s="500"/>
      <c r="G26" s="500"/>
      <c r="H26" s="500"/>
      <c r="I26" s="498"/>
      <c r="J26" s="498"/>
      <c r="K26" s="498"/>
      <c r="L26" s="498"/>
      <c r="M26" s="498"/>
      <c r="N26" s="498"/>
      <c r="O26" s="498"/>
      <c r="P26" s="498"/>
      <c r="Q26" s="498"/>
      <c r="R26" s="498"/>
      <c r="S26" s="498"/>
      <c r="T26" s="498"/>
      <c r="U26" s="498"/>
      <c r="V26" s="498"/>
      <c r="W26" s="498"/>
      <c r="X26" s="498"/>
      <c r="Y26" s="498"/>
    </row>
    <row r="27" ht="27.0" customHeight="1">
      <c r="A27" s="348"/>
      <c r="B27" s="500"/>
      <c r="C27" s="500"/>
      <c r="D27" s="500"/>
      <c r="E27" s="500"/>
      <c r="F27" s="500"/>
      <c r="G27" s="500"/>
      <c r="H27" s="500"/>
      <c r="I27" s="498"/>
      <c r="J27" s="498"/>
      <c r="K27" s="498"/>
      <c r="L27" s="498"/>
      <c r="M27" s="498"/>
      <c r="N27" s="498"/>
      <c r="O27" s="498"/>
      <c r="P27" s="498"/>
      <c r="Q27" s="498"/>
      <c r="R27" s="498"/>
      <c r="S27" s="498"/>
      <c r="T27" s="498"/>
      <c r="U27" s="498"/>
      <c r="V27" s="498"/>
      <c r="W27" s="498"/>
      <c r="X27" s="498"/>
      <c r="Y27" s="498"/>
    </row>
    <row r="28" ht="27.0" customHeight="1">
      <c r="A28" s="348"/>
      <c r="B28" s="500"/>
      <c r="C28" s="500"/>
      <c r="D28" s="500"/>
      <c r="E28" s="500"/>
      <c r="F28" s="500"/>
      <c r="G28" s="500"/>
      <c r="H28" s="500"/>
      <c r="I28" s="498"/>
      <c r="J28" s="498"/>
      <c r="K28" s="498"/>
      <c r="L28" s="498"/>
      <c r="M28" s="498"/>
      <c r="N28" s="498"/>
      <c r="O28" s="498"/>
      <c r="P28" s="498"/>
      <c r="Q28" s="498"/>
      <c r="R28" s="498"/>
      <c r="S28" s="498"/>
      <c r="T28" s="498"/>
      <c r="U28" s="498"/>
      <c r="V28" s="498"/>
      <c r="W28" s="498"/>
      <c r="X28" s="498"/>
      <c r="Y28" s="498"/>
    </row>
    <row r="29" ht="27.0" customHeight="1">
      <c r="A29" s="348"/>
      <c r="B29" s="500"/>
      <c r="C29" s="500"/>
      <c r="D29" s="500"/>
      <c r="E29" s="500"/>
      <c r="F29" s="500"/>
      <c r="G29" s="500"/>
      <c r="H29" s="500"/>
      <c r="I29" s="498"/>
      <c r="J29" s="498"/>
      <c r="K29" s="498"/>
      <c r="L29" s="498"/>
      <c r="M29" s="498"/>
      <c r="N29" s="498"/>
      <c r="O29" s="498"/>
      <c r="P29" s="498"/>
      <c r="Q29" s="498"/>
      <c r="R29" s="498"/>
      <c r="S29" s="498"/>
      <c r="T29" s="498"/>
      <c r="U29" s="498"/>
      <c r="V29" s="498"/>
      <c r="W29" s="498"/>
      <c r="X29" s="498"/>
      <c r="Y29" s="498"/>
    </row>
    <row r="30" ht="27.0" customHeight="1">
      <c r="A30" s="501" t="s">
        <v>2</v>
      </c>
      <c r="B30" s="344" t="s">
        <v>1377</v>
      </c>
      <c r="C30" s="344" t="s">
        <v>1378</v>
      </c>
      <c r="D30" s="344" t="s">
        <v>1377</v>
      </c>
      <c r="E30" s="344" t="s">
        <v>1379</v>
      </c>
      <c r="F30" s="341" t="s">
        <v>1380</v>
      </c>
      <c r="G30" s="344" t="s">
        <v>1381</v>
      </c>
      <c r="H30" s="341" t="s">
        <v>1380</v>
      </c>
      <c r="I30" s="498"/>
      <c r="J30" s="498"/>
      <c r="K30" s="498"/>
      <c r="L30" s="498"/>
      <c r="M30" s="498"/>
      <c r="N30" s="498"/>
      <c r="O30" s="498"/>
      <c r="P30" s="498"/>
      <c r="Q30" s="498"/>
      <c r="R30" s="498"/>
      <c r="S30" s="498"/>
      <c r="T30" s="498"/>
      <c r="U30" s="498"/>
      <c r="V30" s="498"/>
      <c r="W30" s="498"/>
      <c r="X30" s="498"/>
      <c r="Y30" s="498"/>
    </row>
    <row r="31">
      <c r="A31" s="502" t="s">
        <v>1382</v>
      </c>
      <c r="B31" s="336"/>
      <c r="C31" s="336"/>
      <c r="D31" s="336"/>
      <c r="E31" s="336"/>
      <c r="F31" s="336"/>
      <c r="G31" s="336"/>
      <c r="H31" s="350"/>
      <c r="I31" s="498"/>
      <c r="J31" s="498"/>
      <c r="K31" s="498"/>
      <c r="L31" s="498"/>
      <c r="M31" s="498"/>
      <c r="N31" s="498"/>
      <c r="O31" s="498"/>
      <c r="P31" s="498"/>
      <c r="Q31" s="498"/>
      <c r="R31" s="498"/>
      <c r="S31" s="498"/>
      <c r="T31" s="498"/>
      <c r="U31" s="498"/>
      <c r="V31" s="498"/>
      <c r="W31" s="498"/>
      <c r="X31" s="498"/>
      <c r="Y31" s="498"/>
    </row>
    <row r="32">
      <c r="A32" s="503" t="s">
        <v>1383</v>
      </c>
      <c r="B32" s="336"/>
      <c r="C32" s="336"/>
      <c r="D32" s="336"/>
      <c r="E32" s="336"/>
      <c r="F32" s="336"/>
      <c r="G32" s="336"/>
      <c r="H32" s="350"/>
      <c r="I32" s="498"/>
      <c r="J32" s="498"/>
      <c r="K32" s="498"/>
      <c r="L32" s="498"/>
      <c r="M32" s="498"/>
      <c r="N32" s="498"/>
      <c r="O32" s="498"/>
      <c r="P32" s="498"/>
      <c r="Q32" s="498"/>
      <c r="R32" s="498"/>
      <c r="S32" s="498"/>
      <c r="T32" s="498"/>
      <c r="U32" s="498"/>
      <c r="V32" s="498"/>
      <c r="W32" s="498"/>
      <c r="X32" s="498"/>
      <c r="Y32" s="498"/>
    </row>
    <row r="33">
      <c r="A33" s="504" t="s">
        <v>1384</v>
      </c>
      <c r="B33" s="336"/>
      <c r="C33" s="336"/>
      <c r="D33" s="336"/>
      <c r="E33" s="336"/>
      <c r="F33" s="336"/>
      <c r="G33" s="336"/>
      <c r="H33" s="350"/>
      <c r="I33" s="498"/>
      <c r="J33" s="498"/>
      <c r="K33" s="498"/>
      <c r="L33" s="498"/>
      <c r="M33" s="498"/>
      <c r="N33" s="498"/>
      <c r="O33" s="498"/>
      <c r="P33" s="498"/>
      <c r="Q33" s="498"/>
      <c r="R33" s="498"/>
      <c r="S33" s="498"/>
      <c r="T33" s="498"/>
      <c r="U33" s="498"/>
      <c r="V33" s="498"/>
      <c r="W33" s="498"/>
      <c r="X33" s="498"/>
      <c r="Y33" s="498"/>
    </row>
    <row r="34">
      <c r="A34" s="505" t="s">
        <v>1385</v>
      </c>
      <c r="B34" s="111"/>
      <c r="C34" s="111"/>
      <c r="D34" s="111"/>
      <c r="E34" s="111"/>
      <c r="F34" s="111"/>
      <c r="G34" s="111"/>
      <c r="H34" s="112"/>
      <c r="I34" s="498"/>
      <c r="J34" s="498"/>
      <c r="K34" s="498"/>
      <c r="L34" s="498"/>
      <c r="M34" s="498"/>
      <c r="N34" s="498"/>
      <c r="O34" s="498"/>
      <c r="P34" s="498"/>
      <c r="Q34" s="498"/>
      <c r="R34" s="498"/>
      <c r="S34" s="498"/>
      <c r="T34" s="498"/>
      <c r="U34" s="498"/>
      <c r="V34" s="498"/>
      <c r="W34" s="498"/>
      <c r="X34" s="498"/>
      <c r="Y34" s="498"/>
    </row>
    <row r="35">
      <c r="A35" s="505" t="s">
        <v>1386</v>
      </c>
      <c r="B35" s="111"/>
      <c r="C35" s="111"/>
      <c r="D35" s="111"/>
      <c r="E35" s="111"/>
      <c r="F35" s="111"/>
      <c r="G35" s="111"/>
      <c r="H35" s="112"/>
      <c r="I35" s="498"/>
      <c r="J35" s="498"/>
      <c r="K35" s="498"/>
      <c r="L35" s="498"/>
      <c r="M35" s="498"/>
      <c r="N35" s="498"/>
      <c r="O35" s="498"/>
      <c r="P35" s="498"/>
      <c r="Q35" s="498"/>
      <c r="R35" s="498"/>
      <c r="S35" s="498"/>
      <c r="T35" s="498"/>
      <c r="U35" s="498"/>
      <c r="V35" s="498"/>
      <c r="W35" s="498"/>
      <c r="X35" s="498"/>
      <c r="Y35" s="498"/>
    </row>
    <row r="36">
      <c r="A36" s="498"/>
      <c r="B36" s="498"/>
      <c r="C36" s="498"/>
      <c r="D36" s="498"/>
      <c r="E36" s="498"/>
      <c r="F36" s="498"/>
      <c r="G36" s="498"/>
      <c r="H36" s="498"/>
      <c r="I36" s="498"/>
      <c r="J36" s="498"/>
      <c r="K36" s="498"/>
      <c r="L36" s="498"/>
      <c r="M36" s="498"/>
      <c r="N36" s="498"/>
      <c r="O36" s="498"/>
      <c r="P36" s="498"/>
      <c r="Q36" s="498"/>
      <c r="R36" s="498"/>
      <c r="S36" s="498"/>
      <c r="T36" s="498"/>
      <c r="U36" s="498"/>
      <c r="V36" s="498"/>
      <c r="W36" s="498"/>
      <c r="X36" s="498"/>
      <c r="Y36" s="498"/>
    </row>
    <row r="37">
      <c r="A37" s="498"/>
      <c r="B37" s="498"/>
      <c r="C37" s="498"/>
      <c r="D37" s="498"/>
      <c r="E37" s="498"/>
      <c r="F37" s="498"/>
      <c r="G37" s="498"/>
      <c r="H37" s="498"/>
      <c r="I37" s="498"/>
      <c r="J37" s="498"/>
      <c r="K37" s="498"/>
      <c r="L37" s="498"/>
      <c r="M37" s="498"/>
      <c r="N37" s="498"/>
      <c r="O37" s="498"/>
      <c r="P37" s="498"/>
      <c r="Q37" s="498"/>
      <c r="R37" s="498"/>
      <c r="S37" s="498"/>
      <c r="T37" s="498"/>
      <c r="U37" s="498"/>
      <c r="V37" s="498"/>
      <c r="W37" s="498"/>
      <c r="X37" s="498"/>
      <c r="Y37" s="498"/>
    </row>
    <row r="38">
      <c r="A38" s="498"/>
      <c r="B38" s="498"/>
      <c r="C38" s="498"/>
      <c r="D38" s="498"/>
      <c r="E38" s="498"/>
      <c r="F38" s="498"/>
      <c r="G38" s="498"/>
      <c r="H38" s="498"/>
      <c r="I38" s="498"/>
      <c r="J38" s="498"/>
      <c r="K38" s="498"/>
      <c r="L38" s="498"/>
      <c r="M38" s="498"/>
      <c r="N38" s="498"/>
      <c r="O38" s="498"/>
      <c r="P38" s="498"/>
      <c r="Q38" s="498"/>
      <c r="R38" s="498"/>
      <c r="S38" s="498"/>
      <c r="T38" s="498"/>
      <c r="U38" s="498"/>
      <c r="V38" s="498"/>
      <c r="W38" s="498"/>
      <c r="X38" s="498"/>
      <c r="Y38" s="498"/>
    </row>
    <row r="39">
      <c r="A39" s="498"/>
      <c r="B39" s="498"/>
      <c r="C39" s="498"/>
      <c r="D39" s="498"/>
      <c r="E39" s="498"/>
      <c r="F39" s="498"/>
      <c r="G39" s="498"/>
      <c r="H39" s="498"/>
      <c r="I39" s="498"/>
      <c r="J39" s="498"/>
      <c r="K39" s="498"/>
      <c r="L39" s="498"/>
      <c r="M39" s="498"/>
      <c r="N39" s="498"/>
      <c r="O39" s="498"/>
      <c r="P39" s="498"/>
      <c r="Q39" s="498"/>
      <c r="R39" s="498"/>
      <c r="S39" s="498"/>
      <c r="T39" s="498"/>
      <c r="U39" s="498"/>
      <c r="V39" s="498"/>
      <c r="W39" s="498"/>
      <c r="X39" s="498"/>
      <c r="Y39" s="498"/>
    </row>
    <row r="40">
      <c r="A40" s="498"/>
      <c r="B40" s="498"/>
      <c r="C40" s="498"/>
      <c r="D40" s="498"/>
      <c r="E40" s="498"/>
      <c r="F40" s="498"/>
      <c r="G40" s="498"/>
      <c r="H40" s="498"/>
      <c r="I40" s="498"/>
      <c r="J40" s="498"/>
      <c r="K40" s="498"/>
      <c r="L40" s="498"/>
      <c r="M40" s="498"/>
      <c r="N40" s="498"/>
      <c r="O40" s="498"/>
      <c r="P40" s="498"/>
      <c r="Q40" s="498"/>
      <c r="R40" s="498"/>
      <c r="S40" s="498"/>
      <c r="T40" s="498"/>
      <c r="U40" s="498"/>
      <c r="V40" s="498"/>
      <c r="W40" s="498"/>
      <c r="X40" s="498"/>
      <c r="Y40" s="498"/>
    </row>
    <row r="41">
      <c r="A41" s="498"/>
      <c r="B41" s="498"/>
      <c r="C41" s="498"/>
      <c r="D41" s="498"/>
      <c r="E41" s="498"/>
      <c r="F41" s="498"/>
      <c r="G41" s="498"/>
      <c r="H41" s="498"/>
      <c r="I41" s="498"/>
      <c r="J41" s="498"/>
      <c r="K41" s="498"/>
      <c r="L41" s="498"/>
      <c r="M41" s="498"/>
      <c r="N41" s="498"/>
      <c r="O41" s="498"/>
      <c r="P41" s="498"/>
      <c r="Q41" s="498"/>
      <c r="R41" s="498"/>
      <c r="S41" s="498"/>
      <c r="T41" s="498"/>
      <c r="U41" s="498"/>
      <c r="V41" s="498"/>
      <c r="W41" s="498"/>
      <c r="X41" s="498"/>
      <c r="Y41" s="498"/>
    </row>
    <row r="42">
      <c r="A42" s="498"/>
      <c r="B42" s="498"/>
      <c r="C42" s="498"/>
      <c r="D42" s="498"/>
      <c r="E42" s="498"/>
      <c r="F42" s="498"/>
      <c r="G42" s="498"/>
      <c r="H42" s="498"/>
      <c r="I42" s="498"/>
      <c r="J42" s="498"/>
      <c r="K42" s="498"/>
      <c r="L42" s="498"/>
      <c r="M42" s="498"/>
      <c r="N42" s="498"/>
      <c r="O42" s="498"/>
      <c r="P42" s="498"/>
      <c r="Q42" s="498"/>
      <c r="R42" s="498"/>
      <c r="S42" s="498"/>
      <c r="T42" s="498"/>
      <c r="U42" s="498"/>
      <c r="V42" s="498"/>
      <c r="W42" s="498"/>
      <c r="X42" s="498"/>
      <c r="Y42" s="498"/>
    </row>
    <row r="43">
      <c r="A43" s="498"/>
      <c r="B43" s="498"/>
      <c r="C43" s="498"/>
      <c r="D43" s="498"/>
      <c r="E43" s="498"/>
      <c r="F43" s="498"/>
      <c r="G43" s="498"/>
      <c r="H43" s="498"/>
      <c r="I43" s="498"/>
      <c r="J43" s="498"/>
      <c r="K43" s="498"/>
      <c r="L43" s="498"/>
      <c r="M43" s="498"/>
      <c r="N43" s="498"/>
      <c r="O43" s="498"/>
      <c r="P43" s="498"/>
      <c r="Q43" s="498"/>
      <c r="R43" s="498"/>
      <c r="S43" s="498"/>
      <c r="T43" s="498"/>
      <c r="U43" s="498"/>
      <c r="V43" s="498"/>
      <c r="W43" s="498"/>
      <c r="X43" s="498"/>
      <c r="Y43" s="498"/>
    </row>
    <row r="44">
      <c r="A44" s="498"/>
      <c r="B44" s="498"/>
      <c r="C44" s="498"/>
      <c r="D44" s="498"/>
      <c r="E44" s="498"/>
      <c r="F44" s="498"/>
      <c r="G44" s="498"/>
      <c r="H44" s="498"/>
      <c r="I44" s="498"/>
      <c r="J44" s="498"/>
      <c r="K44" s="498"/>
      <c r="L44" s="498"/>
      <c r="M44" s="498"/>
      <c r="N44" s="498"/>
      <c r="O44" s="498"/>
      <c r="P44" s="498"/>
      <c r="Q44" s="498"/>
      <c r="R44" s="498"/>
      <c r="S44" s="498"/>
      <c r="T44" s="498"/>
      <c r="U44" s="498"/>
      <c r="V44" s="498"/>
      <c r="W44" s="498"/>
      <c r="X44" s="498"/>
      <c r="Y44" s="498"/>
    </row>
    <row r="45">
      <c r="A45" s="498"/>
      <c r="B45" s="498"/>
      <c r="C45" s="498"/>
      <c r="D45" s="498"/>
      <c r="E45" s="498"/>
      <c r="F45" s="498"/>
      <c r="G45" s="498"/>
      <c r="H45" s="498"/>
      <c r="I45" s="498"/>
      <c r="J45" s="498"/>
      <c r="K45" s="498"/>
      <c r="L45" s="498"/>
      <c r="M45" s="498"/>
      <c r="N45" s="498"/>
      <c r="O45" s="498"/>
      <c r="P45" s="498"/>
      <c r="Q45" s="498"/>
      <c r="R45" s="498"/>
      <c r="S45" s="498"/>
      <c r="T45" s="498"/>
      <c r="U45" s="498"/>
      <c r="V45" s="498"/>
      <c r="W45" s="498"/>
      <c r="X45" s="498"/>
      <c r="Y45" s="498"/>
    </row>
    <row r="46">
      <c r="A46" s="498"/>
      <c r="B46" s="498"/>
      <c r="C46" s="498"/>
      <c r="D46" s="498"/>
      <c r="E46" s="498"/>
      <c r="F46" s="498"/>
      <c r="G46" s="498"/>
      <c r="H46" s="498"/>
      <c r="I46" s="498"/>
      <c r="J46" s="498"/>
      <c r="K46" s="498"/>
      <c r="L46" s="498"/>
      <c r="M46" s="498"/>
      <c r="N46" s="498"/>
      <c r="O46" s="498"/>
      <c r="P46" s="498"/>
      <c r="Q46" s="498"/>
      <c r="R46" s="498"/>
      <c r="S46" s="498"/>
      <c r="T46" s="498"/>
      <c r="U46" s="498"/>
      <c r="V46" s="498"/>
      <c r="W46" s="498"/>
      <c r="X46" s="498"/>
      <c r="Y46" s="498"/>
    </row>
    <row r="47">
      <c r="A47" s="498"/>
      <c r="B47" s="498"/>
      <c r="C47" s="498"/>
      <c r="D47" s="498"/>
      <c r="E47" s="498"/>
      <c r="F47" s="498"/>
      <c r="G47" s="498"/>
      <c r="H47" s="498"/>
      <c r="I47" s="498"/>
      <c r="J47" s="498"/>
      <c r="K47" s="498"/>
      <c r="L47" s="498"/>
      <c r="M47" s="498"/>
      <c r="N47" s="498"/>
      <c r="O47" s="498"/>
      <c r="P47" s="498"/>
      <c r="Q47" s="498"/>
      <c r="R47" s="498"/>
      <c r="S47" s="498"/>
      <c r="T47" s="498"/>
      <c r="U47" s="498"/>
      <c r="V47" s="498"/>
      <c r="W47" s="498"/>
      <c r="X47" s="498"/>
      <c r="Y47" s="498"/>
    </row>
    <row r="48">
      <c r="A48" s="498"/>
      <c r="B48" s="498"/>
      <c r="C48" s="498"/>
      <c r="D48" s="498"/>
      <c r="E48" s="498"/>
      <c r="F48" s="498"/>
      <c r="G48" s="498"/>
      <c r="H48" s="498"/>
      <c r="I48" s="498"/>
      <c r="J48" s="498"/>
      <c r="K48" s="498"/>
      <c r="L48" s="498"/>
      <c r="M48" s="498"/>
      <c r="N48" s="498"/>
      <c r="O48" s="498"/>
      <c r="P48" s="498"/>
      <c r="Q48" s="498"/>
      <c r="R48" s="498"/>
      <c r="S48" s="498"/>
      <c r="T48" s="498"/>
      <c r="U48" s="498"/>
      <c r="V48" s="498"/>
      <c r="W48" s="498"/>
      <c r="X48" s="498"/>
      <c r="Y48" s="498"/>
    </row>
    <row r="49">
      <c r="A49" s="498"/>
      <c r="B49" s="498"/>
      <c r="C49" s="498"/>
      <c r="D49" s="498"/>
      <c r="E49" s="498"/>
      <c r="F49" s="498"/>
      <c r="G49" s="498"/>
      <c r="H49" s="498"/>
      <c r="I49" s="498"/>
      <c r="J49" s="498"/>
      <c r="K49" s="498"/>
      <c r="L49" s="498"/>
      <c r="M49" s="498"/>
      <c r="N49" s="498"/>
      <c r="O49" s="498"/>
      <c r="P49" s="498"/>
      <c r="Q49" s="498"/>
      <c r="R49" s="498"/>
      <c r="S49" s="498"/>
      <c r="T49" s="498"/>
      <c r="U49" s="498"/>
      <c r="V49" s="498"/>
      <c r="W49" s="498"/>
      <c r="X49" s="498"/>
      <c r="Y49" s="498"/>
    </row>
    <row r="50">
      <c r="A50" s="498"/>
      <c r="B50" s="498"/>
      <c r="C50" s="498"/>
      <c r="D50" s="498"/>
      <c r="E50" s="498"/>
      <c r="F50" s="498"/>
      <c r="G50" s="498"/>
      <c r="H50" s="498"/>
      <c r="I50" s="498"/>
      <c r="J50" s="498"/>
      <c r="K50" s="498"/>
      <c r="L50" s="498"/>
      <c r="M50" s="498"/>
      <c r="N50" s="498"/>
      <c r="O50" s="498"/>
      <c r="P50" s="498"/>
      <c r="Q50" s="498"/>
      <c r="R50" s="498"/>
      <c r="S50" s="498"/>
      <c r="T50" s="498"/>
      <c r="U50" s="498"/>
      <c r="V50" s="498"/>
      <c r="W50" s="498"/>
      <c r="X50" s="498"/>
      <c r="Y50" s="498"/>
    </row>
    <row r="51">
      <c r="A51" s="498"/>
      <c r="B51" s="498"/>
      <c r="C51" s="498"/>
      <c r="D51" s="498"/>
      <c r="E51" s="498"/>
      <c r="F51" s="498"/>
      <c r="G51" s="498"/>
      <c r="H51" s="498"/>
      <c r="I51" s="498"/>
      <c r="J51" s="498"/>
      <c r="K51" s="498"/>
      <c r="L51" s="498"/>
      <c r="M51" s="498"/>
      <c r="N51" s="498"/>
      <c r="O51" s="498"/>
      <c r="P51" s="498"/>
      <c r="Q51" s="498"/>
      <c r="R51" s="498"/>
      <c r="S51" s="498"/>
      <c r="T51" s="498"/>
      <c r="U51" s="498"/>
      <c r="V51" s="498"/>
      <c r="W51" s="498"/>
      <c r="X51" s="498"/>
      <c r="Y51" s="498"/>
    </row>
    <row r="52">
      <c r="A52" s="498"/>
      <c r="B52" s="498"/>
      <c r="C52" s="498"/>
      <c r="D52" s="498"/>
      <c r="E52" s="498"/>
      <c r="F52" s="498"/>
      <c r="G52" s="498"/>
      <c r="H52" s="498"/>
      <c r="I52" s="498"/>
      <c r="J52" s="498"/>
      <c r="K52" s="498"/>
      <c r="L52" s="498"/>
      <c r="M52" s="498"/>
      <c r="N52" s="498"/>
      <c r="O52" s="498"/>
      <c r="P52" s="498"/>
      <c r="Q52" s="498"/>
      <c r="R52" s="498"/>
      <c r="S52" s="498"/>
      <c r="T52" s="498"/>
      <c r="U52" s="498"/>
      <c r="V52" s="498"/>
      <c r="W52" s="498"/>
      <c r="X52" s="498"/>
      <c r="Y52" s="498"/>
    </row>
    <row r="53">
      <c r="A53" s="498"/>
      <c r="B53" s="498"/>
      <c r="C53" s="498"/>
      <c r="D53" s="498"/>
      <c r="E53" s="498"/>
      <c r="F53" s="498"/>
      <c r="G53" s="498"/>
      <c r="H53" s="498"/>
      <c r="I53" s="498"/>
      <c r="J53" s="498"/>
      <c r="K53" s="498"/>
      <c r="L53" s="498"/>
      <c r="M53" s="498"/>
      <c r="N53" s="498"/>
      <c r="O53" s="498"/>
      <c r="P53" s="498"/>
      <c r="Q53" s="498"/>
      <c r="R53" s="498"/>
      <c r="S53" s="498"/>
      <c r="T53" s="498"/>
      <c r="U53" s="498"/>
      <c r="V53" s="498"/>
      <c r="W53" s="498"/>
      <c r="X53" s="498"/>
      <c r="Y53" s="498"/>
    </row>
    <row r="54">
      <c r="A54" s="498"/>
      <c r="B54" s="498"/>
      <c r="C54" s="498"/>
      <c r="D54" s="498"/>
      <c r="E54" s="498"/>
      <c r="F54" s="498"/>
      <c r="G54" s="498"/>
      <c r="H54" s="498"/>
      <c r="I54" s="498"/>
      <c r="J54" s="498"/>
      <c r="K54" s="498"/>
      <c r="L54" s="498"/>
      <c r="M54" s="498"/>
      <c r="N54" s="498"/>
      <c r="O54" s="498"/>
      <c r="P54" s="498"/>
      <c r="Q54" s="498"/>
      <c r="R54" s="498"/>
      <c r="S54" s="498"/>
      <c r="T54" s="498"/>
      <c r="U54" s="498"/>
      <c r="V54" s="498"/>
      <c r="W54" s="498"/>
      <c r="X54" s="498"/>
      <c r="Y54" s="498"/>
    </row>
    <row r="55">
      <c r="A55" s="498"/>
      <c r="B55" s="498"/>
      <c r="C55" s="498"/>
      <c r="D55" s="498"/>
      <c r="E55" s="498"/>
      <c r="F55" s="498"/>
      <c r="G55" s="498"/>
      <c r="H55" s="498"/>
      <c r="I55" s="498"/>
      <c r="J55" s="498"/>
      <c r="K55" s="498"/>
      <c r="L55" s="498"/>
      <c r="M55" s="498"/>
      <c r="N55" s="498"/>
      <c r="O55" s="498"/>
      <c r="P55" s="498"/>
      <c r="Q55" s="498"/>
      <c r="R55" s="498"/>
      <c r="S55" s="498"/>
      <c r="T55" s="498"/>
      <c r="U55" s="498"/>
      <c r="V55" s="498"/>
      <c r="W55" s="498"/>
      <c r="X55" s="498"/>
      <c r="Y55" s="498"/>
    </row>
    <row r="56">
      <c r="A56" s="498"/>
      <c r="B56" s="498"/>
      <c r="C56" s="498"/>
      <c r="D56" s="498"/>
      <c r="E56" s="498"/>
      <c r="F56" s="498"/>
      <c r="G56" s="498"/>
      <c r="H56" s="498"/>
      <c r="I56" s="498"/>
      <c r="J56" s="498"/>
      <c r="K56" s="498"/>
      <c r="L56" s="498"/>
      <c r="M56" s="498"/>
      <c r="N56" s="498"/>
      <c r="O56" s="498"/>
      <c r="P56" s="498"/>
      <c r="Q56" s="498"/>
      <c r="R56" s="498"/>
      <c r="S56" s="498"/>
      <c r="T56" s="498"/>
      <c r="U56" s="498"/>
      <c r="V56" s="498"/>
      <c r="W56" s="498"/>
      <c r="X56" s="498"/>
      <c r="Y56" s="498"/>
    </row>
    <row r="57">
      <c r="A57" s="498"/>
      <c r="B57" s="498"/>
      <c r="C57" s="498"/>
      <c r="D57" s="498"/>
      <c r="E57" s="498"/>
      <c r="F57" s="498"/>
      <c r="G57" s="498"/>
      <c r="H57" s="498"/>
      <c r="I57" s="498"/>
      <c r="J57" s="498"/>
      <c r="K57" s="498"/>
      <c r="L57" s="498"/>
      <c r="M57" s="498"/>
      <c r="N57" s="498"/>
      <c r="O57" s="498"/>
      <c r="P57" s="498"/>
      <c r="Q57" s="498"/>
      <c r="R57" s="498"/>
      <c r="S57" s="498"/>
      <c r="T57" s="498"/>
      <c r="U57" s="498"/>
      <c r="V57" s="498"/>
      <c r="W57" s="498"/>
      <c r="X57" s="498"/>
      <c r="Y57" s="498"/>
    </row>
    <row r="58">
      <c r="A58" s="498"/>
      <c r="B58" s="498"/>
      <c r="C58" s="498"/>
      <c r="D58" s="498"/>
      <c r="E58" s="498"/>
      <c r="F58" s="498"/>
      <c r="G58" s="498"/>
      <c r="H58" s="498"/>
      <c r="I58" s="498"/>
      <c r="J58" s="498"/>
      <c r="K58" s="498"/>
      <c r="L58" s="498"/>
      <c r="M58" s="498"/>
      <c r="N58" s="498"/>
      <c r="O58" s="498"/>
      <c r="P58" s="498"/>
      <c r="Q58" s="498"/>
      <c r="R58" s="498"/>
      <c r="S58" s="498"/>
      <c r="T58" s="498"/>
      <c r="U58" s="498"/>
      <c r="V58" s="498"/>
      <c r="W58" s="498"/>
      <c r="X58" s="498"/>
      <c r="Y58" s="498"/>
    </row>
    <row r="59">
      <c r="A59" s="498"/>
      <c r="B59" s="498"/>
      <c r="C59" s="498"/>
      <c r="D59" s="498"/>
      <c r="E59" s="498"/>
      <c r="F59" s="498"/>
      <c r="G59" s="498"/>
      <c r="H59" s="498"/>
      <c r="I59" s="498"/>
      <c r="J59" s="498"/>
      <c r="K59" s="498"/>
      <c r="L59" s="498"/>
      <c r="M59" s="498"/>
      <c r="N59" s="498"/>
      <c r="O59" s="498"/>
      <c r="P59" s="498"/>
      <c r="Q59" s="498"/>
      <c r="R59" s="498"/>
      <c r="S59" s="498"/>
      <c r="T59" s="498"/>
      <c r="U59" s="498"/>
      <c r="V59" s="498"/>
      <c r="W59" s="498"/>
      <c r="X59" s="498"/>
      <c r="Y59" s="498"/>
    </row>
    <row r="60">
      <c r="A60" s="498"/>
      <c r="B60" s="498"/>
      <c r="C60" s="498"/>
      <c r="D60" s="498"/>
      <c r="E60" s="498"/>
      <c r="F60" s="498"/>
      <c r="G60" s="498"/>
      <c r="H60" s="498"/>
      <c r="I60" s="498"/>
      <c r="J60" s="498"/>
      <c r="K60" s="498"/>
      <c r="L60" s="498"/>
      <c r="M60" s="498"/>
      <c r="N60" s="498"/>
      <c r="O60" s="498"/>
      <c r="P60" s="498"/>
      <c r="Q60" s="498"/>
      <c r="R60" s="498"/>
      <c r="S60" s="498"/>
      <c r="T60" s="498"/>
      <c r="U60" s="498"/>
      <c r="V60" s="498"/>
      <c r="W60" s="498"/>
      <c r="X60" s="498"/>
      <c r="Y60" s="498"/>
    </row>
    <row r="61">
      <c r="A61" s="498"/>
      <c r="B61" s="498"/>
      <c r="C61" s="498"/>
      <c r="D61" s="498"/>
      <c r="E61" s="498"/>
      <c r="F61" s="498"/>
      <c r="G61" s="498"/>
      <c r="H61" s="498"/>
      <c r="I61" s="498"/>
      <c r="J61" s="498"/>
      <c r="K61" s="498"/>
      <c r="L61" s="498"/>
      <c r="M61" s="498"/>
      <c r="N61" s="498"/>
      <c r="O61" s="498"/>
      <c r="P61" s="498"/>
      <c r="Q61" s="498"/>
      <c r="R61" s="498"/>
      <c r="S61" s="498"/>
      <c r="T61" s="498"/>
      <c r="U61" s="498"/>
      <c r="V61" s="498"/>
      <c r="W61" s="498"/>
      <c r="X61" s="498"/>
      <c r="Y61" s="498"/>
    </row>
    <row r="62">
      <c r="A62" s="498"/>
      <c r="B62" s="498"/>
      <c r="C62" s="498"/>
      <c r="D62" s="498"/>
      <c r="E62" s="498"/>
      <c r="F62" s="498"/>
      <c r="G62" s="498"/>
      <c r="H62" s="498"/>
      <c r="I62" s="498"/>
      <c r="J62" s="498"/>
      <c r="K62" s="498"/>
      <c r="L62" s="498"/>
      <c r="M62" s="498"/>
      <c r="N62" s="498"/>
      <c r="O62" s="498"/>
      <c r="P62" s="498"/>
      <c r="Q62" s="498"/>
      <c r="R62" s="498"/>
      <c r="S62" s="498"/>
      <c r="T62" s="498"/>
      <c r="U62" s="498"/>
      <c r="V62" s="498"/>
      <c r="W62" s="498"/>
      <c r="X62" s="498"/>
      <c r="Y62" s="498"/>
    </row>
    <row r="63">
      <c r="A63" s="498"/>
      <c r="B63" s="498"/>
      <c r="C63" s="498"/>
      <c r="D63" s="498"/>
      <c r="E63" s="498"/>
      <c r="F63" s="498"/>
      <c r="G63" s="498"/>
      <c r="H63" s="498"/>
      <c r="I63" s="498"/>
      <c r="J63" s="498"/>
      <c r="K63" s="498"/>
      <c r="L63" s="498"/>
      <c r="M63" s="498"/>
      <c r="N63" s="498"/>
      <c r="O63" s="498"/>
      <c r="P63" s="498"/>
      <c r="Q63" s="498"/>
      <c r="R63" s="498"/>
      <c r="S63" s="498"/>
      <c r="T63" s="498"/>
      <c r="U63" s="498"/>
      <c r="V63" s="498"/>
      <c r="W63" s="498"/>
      <c r="X63" s="498"/>
      <c r="Y63" s="498"/>
    </row>
    <row r="64">
      <c r="A64" s="498"/>
      <c r="B64" s="498"/>
      <c r="C64" s="498"/>
      <c r="D64" s="498"/>
      <c r="E64" s="498"/>
      <c r="F64" s="498"/>
      <c r="G64" s="498"/>
      <c r="H64" s="498"/>
      <c r="I64" s="498"/>
      <c r="J64" s="498"/>
      <c r="K64" s="498"/>
      <c r="L64" s="498"/>
      <c r="M64" s="498"/>
      <c r="N64" s="498"/>
      <c r="O64" s="498"/>
      <c r="P64" s="498"/>
      <c r="Q64" s="498"/>
      <c r="R64" s="498"/>
      <c r="S64" s="498"/>
      <c r="T64" s="498"/>
      <c r="U64" s="498"/>
      <c r="V64" s="498"/>
      <c r="W64" s="498"/>
      <c r="X64" s="498"/>
      <c r="Y64" s="498"/>
    </row>
    <row r="65">
      <c r="A65" s="498"/>
      <c r="B65" s="498"/>
      <c r="C65" s="498"/>
      <c r="D65" s="498"/>
      <c r="E65" s="498"/>
      <c r="F65" s="498"/>
      <c r="G65" s="498"/>
      <c r="H65" s="498"/>
      <c r="I65" s="498"/>
      <c r="J65" s="498"/>
      <c r="K65" s="498"/>
      <c r="L65" s="498"/>
      <c r="M65" s="498"/>
      <c r="N65" s="498"/>
      <c r="O65" s="498"/>
      <c r="P65" s="498"/>
      <c r="Q65" s="498"/>
      <c r="R65" s="498"/>
      <c r="S65" s="498"/>
      <c r="T65" s="498"/>
      <c r="U65" s="498"/>
      <c r="V65" s="498"/>
      <c r="W65" s="498"/>
      <c r="X65" s="498"/>
      <c r="Y65" s="498"/>
    </row>
    <row r="66">
      <c r="A66" s="498"/>
      <c r="B66" s="498"/>
      <c r="C66" s="498"/>
      <c r="D66" s="498"/>
      <c r="E66" s="498"/>
      <c r="F66" s="498"/>
      <c r="G66" s="498"/>
      <c r="H66" s="498"/>
      <c r="I66" s="498"/>
      <c r="J66" s="498"/>
      <c r="K66" s="498"/>
      <c r="L66" s="498"/>
      <c r="M66" s="498"/>
      <c r="N66" s="498"/>
      <c r="O66" s="498"/>
      <c r="P66" s="498"/>
      <c r="Q66" s="498"/>
      <c r="R66" s="498"/>
      <c r="S66" s="498"/>
      <c r="T66" s="498"/>
      <c r="U66" s="498"/>
      <c r="V66" s="498"/>
      <c r="W66" s="498"/>
      <c r="X66" s="498"/>
      <c r="Y66" s="498"/>
    </row>
    <row r="67">
      <c r="A67" s="498"/>
      <c r="B67" s="498"/>
      <c r="C67" s="498"/>
      <c r="D67" s="498"/>
      <c r="E67" s="498"/>
      <c r="F67" s="498"/>
      <c r="G67" s="498"/>
      <c r="H67" s="498"/>
      <c r="I67" s="498"/>
      <c r="J67" s="498"/>
      <c r="K67" s="498"/>
      <c r="L67" s="498"/>
      <c r="M67" s="498"/>
      <c r="N67" s="498"/>
      <c r="O67" s="498"/>
      <c r="P67" s="498"/>
      <c r="Q67" s="498"/>
      <c r="R67" s="498"/>
      <c r="S67" s="498"/>
      <c r="T67" s="498"/>
      <c r="U67" s="498"/>
      <c r="V67" s="498"/>
      <c r="W67" s="498"/>
      <c r="X67" s="498"/>
      <c r="Y67" s="498"/>
    </row>
    <row r="68">
      <c r="A68" s="498"/>
      <c r="B68" s="498"/>
      <c r="C68" s="498"/>
      <c r="D68" s="498"/>
      <c r="E68" s="498"/>
      <c r="F68" s="498"/>
      <c r="G68" s="498"/>
      <c r="H68" s="498"/>
      <c r="I68" s="498"/>
      <c r="J68" s="498"/>
      <c r="K68" s="498"/>
      <c r="L68" s="498"/>
      <c r="M68" s="498"/>
      <c r="N68" s="498"/>
      <c r="O68" s="498"/>
      <c r="P68" s="498"/>
      <c r="Q68" s="498"/>
      <c r="R68" s="498"/>
      <c r="S68" s="498"/>
      <c r="T68" s="498"/>
      <c r="U68" s="498"/>
      <c r="V68" s="498"/>
      <c r="W68" s="498"/>
      <c r="X68" s="498"/>
      <c r="Y68" s="498"/>
    </row>
    <row r="69">
      <c r="A69" s="498"/>
      <c r="B69" s="498"/>
      <c r="C69" s="498"/>
      <c r="D69" s="498"/>
      <c r="E69" s="498"/>
      <c r="F69" s="498"/>
      <c r="G69" s="498"/>
      <c r="H69" s="498"/>
      <c r="I69" s="498"/>
      <c r="J69" s="498"/>
      <c r="K69" s="498"/>
      <c r="L69" s="498"/>
      <c r="M69" s="498"/>
      <c r="N69" s="498"/>
      <c r="O69" s="498"/>
      <c r="P69" s="498"/>
      <c r="Q69" s="498"/>
      <c r="R69" s="498"/>
      <c r="S69" s="498"/>
      <c r="T69" s="498"/>
      <c r="U69" s="498"/>
      <c r="V69" s="498"/>
      <c r="W69" s="498"/>
      <c r="X69" s="498"/>
      <c r="Y69" s="498"/>
    </row>
    <row r="70">
      <c r="A70" s="498"/>
      <c r="B70" s="498"/>
      <c r="C70" s="498"/>
      <c r="D70" s="498"/>
      <c r="E70" s="498"/>
      <c r="F70" s="498"/>
      <c r="G70" s="498"/>
      <c r="H70" s="498"/>
      <c r="I70" s="498"/>
      <c r="J70" s="498"/>
      <c r="K70" s="498"/>
      <c r="L70" s="498"/>
      <c r="M70" s="498"/>
      <c r="N70" s="498"/>
      <c r="O70" s="498"/>
      <c r="P70" s="498"/>
      <c r="Q70" s="498"/>
      <c r="R70" s="498"/>
      <c r="S70" s="498"/>
      <c r="T70" s="498"/>
      <c r="U70" s="498"/>
      <c r="V70" s="498"/>
      <c r="W70" s="498"/>
      <c r="X70" s="498"/>
      <c r="Y70" s="498"/>
    </row>
    <row r="71">
      <c r="A71" s="498"/>
      <c r="B71" s="498"/>
      <c r="C71" s="498"/>
      <c r="D71" s="498"/>
      <c r="E71" s="498"/>
      <c r="F71" s="498"/>
      <c r="G71" s="498"/>
      <c r="H71" s="498"/>
      <c r="I71" s="498"/>
      <c r="J71" s="498"/>
      <c r="K71" s="498"/>
      <c r="L71" s="498"/>
      <c r="M71" s="498"/>
      <c r="N71" s="498"/>
      <c r="O71" s="498"/>
      <c r="P71" s="498"/>
      <c r="Q71" s="498"/>
      <c r="R71" s="498"/>
      <c r="S71" s="498"/>
      <c r="T71" s="498"/>
      <c r="U71" s="498"/>
      <c r="V71" s="498"/>
      <c r="W71" s="498"/>
      <c r="X71" s="498"/>
      <c r="Y71" s="498"/>
    </row>
    <row r="72">
      <c r="A72" s="498"/>
      <c r="B72" s="498"/>
      <c r="C72" s="498"/>
      <c r="D72" s="498"/>
      <c r="E72" s="498"/>
      <c r="F72" s="498"/>
      <c r="G72" s="498"/>
      <c r="H72" s="498"/>
      <c r="I72" s="498"/>
      <c r="J72" s="498"/>
      <c r="K72" s="498"/>
      <c r="L72" s="498"/>
      <c r="M72" s="498"/>
      <c r="N72" s="498"/>
      <c r="O72" s="498"/>
      <c r="P72" s="498"/>
      <c r="Q72" s="498"/>
      <c r="R72" s="498"/>
      <c r="S72" s="498"/>
      <c r="T72" s="498"/>
      <c r="U72" s="498"/>
      <c r="V72" s="498"/>
      <c r="W72" s="498"/>
      <c r="X72" s="498"/>
      <c r="Y72" s="498"/>
    </row>
    <row r="73">
      <c r="A73" s="498"/>
      <c r="B73" s="498"/>
      <c r="C73" s="498"/>
      <c r="D73" s="498"/>
      <c r="E73" s="498"/>
      <c r="F73" s="498"/>
      <c r="G73" s="498"/>
      <c r="H73" s="498"/>
      <c r="I73" s="498"/>
      <c r="J73" s="498"/>
      <c r="K73" s="498"/>
      <c r="L73" s="498"/>
      <c r="M73" s="498"/>
      <c r="N73" s="498"/>
      <c r="O73" s="498"/>
      <c r="P73" s="498"/>
      <c r="Q73" s="498"/>
      <c r="R73" s="498"/>
      <c r="S73" s="498"/>
      <c r="T73" s="498"/>
      <c r="U73" s="498"/>
      <c r="V73" s="498"/>
      <c r="W73" s="498"/>
      <c r="X73" s="498"/>
      <c r="Y73" s="498"/>
    </row>
    <row r="74">
      <c r="A74" s="498"/>
      <c r="B74" s="498"/>
      <c r="C74" s="498"/>
      <c r="D74" s="498"/>
      <c r="E74" s="498"/>
      <c r="F74" s="498"/>
      <c r="G74" s="498"/>
      <c r="H74" s="498"/>
      <c r="I74" s="498"/>
      <c r="J74" s="498"/>
      <c r="K74" s="498"/>
      <c r="L74" s="498"/>
      <c r="M74" s="498"/>
      <c r="N74" s="498"/>
      <c r="O74" s="498"/>
      <c r="P74" s="498"/>
      <c r="Q74" s="498"/>
      <c r="R74" s="498"/>
      <c r="S74" s="498"/>
      <c r="T74" s="498"/>
      <c r="U74" s="498"/>
      <c r="V74" s="498"/>
      <c r="W74" s="498"/>
      <c r="X74" s="498"/>
      <c r="Y74" s="498"/>
    </row>
    <row r="75">
      <c r="A75" s="498"/>
      <c r="B75" s="498"/>
      <c r="C75" s="498"/>
      <c r="D75" s="498"/>
      <c r="E75" s="498"/>
      <c r="F75" s="498"/>
      <c r="G75" s="498"/>
      <c r="H75" s="498"/>
      <c r="I75" s="498"/>
      <c r="J75" s="498"/>
      <c r="K75" s="498"/>
      <c r="L75" s="498"/>
      <c r="M75" s="498"/>
      <c r="N75" s="498"/>
      <c r="O75" s="498"/>
      <c r="P75" s="498"/>
      <c r="Q75" s="498"/>
      <c r="R75" s="498"/>
      <c r="S75" s="498"/>
      <c r="T75" s="498"/>
      <c r="U75" s="498"/>
      <c r="V75" s="498"/>
      <c r="W75" s="498"/>
      <c r="X75" s="498"/>
      <c r="Y75" s="498"/>
    </row>
    <row r="76">
      <c r="A76" s="498"/>
      <c r="B76" s="498"/>
      <c r="C76" s="498"/>
      <c r="D76" s="498"/>
      <c r="E76" s="498"/>
      <c r="F76" s="498"/>
      <c r="G76" s="498"/>
      <c r="H76" s="498"/>
      <c r="I76" s="498"/>
      <c r="J76" s="498"/>
      <c r="K76" s="498"/>
      <c r="L76" s="498"/>
      <c r="M76" s="498"/>
      <c r="N76" s="498"/>
      <c r="O76" s="498"/>
      <c r="P76" s="498"/>
      <c r="Q76" s="498"/>
      <c r="R76" s="498"/>
      <c r="S76" s="498"/>
      <c r="T76" s="498"/>
      <c r="U76" s="498"/>
      <c r="V76" s="498"/>
      <c r="W76" s="498"/>
      <c r="X76" s="498"/>
      <c r="Y76" s="498"/>
    </row>
    <row r="77">
      <c r="A77" s="498"/>
      <c r="B77" s="498"/>
      <c r="C77" s="498"/>
      <c r="D77" s="498"/>
      <c r="E77" s="498"/>
      <c r="F77" s="498"/>
      <c r="G77" s="498"/>
      <c r="H77" s="498"/>
      <c r="I77" s="498"/>
      <c r="J77" s="498"/>
      <c r="K77" s="498"/>
      <c r="L77" s="498"/>
      <c r="M77" s="498"/>
      <c r="N77" s="498"/>
      <c r="O77" s="498"/>
      <c r="P77" s="498"/>
      <c r="Q77" s="498"/>
      <c r="R77" s="498"/>
      <c r="S77" s="498"/>
      <c r="T77" s="498"/>
      <c r="U77" s="498"/>
      <c r="V77" s="498"/>
      <c r="W77" s="498"/>
      <c r="X77" s="498"/>
      <c r="Y77" s="498"/>
    </row>
    <row r="78">
      <c r="A78" s="498"/>
      <c r="B78" s="498"/>
      <c r="C78" s="498"/>
      <c r="D78" s="498"/>
      <c r="E78" s="498"/>
      <c r="F78" s="498"/>
      <c r="G78" s="498"/>
      <c r="H78" s="498"/>
      <c r="I78" s="498"/>
      <c r="J78" s="498"/>
      <c r="K78" s="498"/>
      <c r="L78" s="498"/>
      <c r="M78" s="498"/>
      <c r="N78" s="498"/>
      <c r="O78" s="498"/>
      <c r="P78" s="498"/>
      <c r="Q78" s="498"/>
      <c r="R78" s="498"/>
      <c r="S78" s="498"/>
      <c r="T78" s="498"/>
      <c r="U78" s="498"/>
      <c r="V78" s="498"/>
      <c r="W78" s="498"/>
      <c r="X78" s="498"/>
      <c r="Y78" s="498"/>
    </row>
    <row r="79">
      <c r="A79" s="498"/>
      <c r="B79" s="498"/>
      <c r="C79" s="498"/>
      <c r="D79" s="498"/>
      <c r="E79" s="498"/>
      <c r="F79" s="498"/>
      <c r="G79" s="498"/>
      <c r="H79" s="498"/>
      <c r="I79" s="498"/>
      <c r="J79" s="498"/>
      <c r="K79" s="498"/>
      <c r="L79" s="498"/>
      <c r="M79" s="498"/>
      <c r="N79" s="498"/>
      <c r="O79" s="498"/>
      <c r="P79" s="498"/>
      <c r="Q79" s="498"/>
      <c r="R79" s="498"/>
      <c r="S79" s="498"/>
      <c r="T79" s="498"/>
      <c r="U79" s="498"/>
      <c r="V79" s="498"/>
      <c r="W79" s="498"/>
      <c r="X79" s="498"/>
      <c r="Y79" s="498"/>
    </row>
    <row r="80">
      <c r="A80" s="498"/>
      <c r="B80" s="498"/>
      <c r="C80" s="498"/>
      <c r="D80" s="498"/>
      <c r="E80" s="498"/>
      <c r="F80" s="498"/>
      <c r="G80" s="498"/>
      <c r="H80" s="498"/>
      <c r="I80" s="498"/>
      <c r="J80" s="498"/>
      <c r="K80" s="498"/>
      <c r="L80" s="498"/>
      <c r="M80" s="498"/>
      <c r="N80" s="498"/>
      <c r="O80" s="498"/>
      <c r="P80" s="498"/>
      <c r="Q80" s="498"/>
      <c r="R80" s="498"/>
      <c r="S80" s="498"/>
      <c r="T80" s="498"/>
      <c r="U80" s="498"/>
      <c r="V80" s="498"/>
      <c r="W80" s="498"/>
      <c r="X80" s="498"/>
      <c r="Y80" s="498"/>
    </row>
    <row r="81">
      <c r="A81" s="498"/>
      <c r="B81" s="498"/>
      <c r="C81" s="498"/>
      <c r="D81" s="498"/>
      <c r="E81" s="498"/>
      <c r="F81" s="498"/>
      <c r="G81" s="498"/>
      <c r="H81" s="498"/>
      <c r="I81" s="498"/>
      <c r="J81" s="498"/>
      <c r="K81" s="498"/>
      <c r="L81" s="498"/>
      <c r="M81" s="498"/>
      <c r="N81" s="498"/>
      <c r="O81" s="498"/>
      <c r="P81" s="498"/>
      <c r="Q81" s="498"/>
      <c r="R81" s="498"/>
      <c r="S81" s="498"/>
      <c r="T81" s="498"/>
      <c r="U81" s="498"/>
      <c r="V81" s="498"/>
      <c r="W81" s="498"/>
      <c r="X81" s="498"/>
      <c r="Y81" s="498"/>
    </row>
    <row r="82">
      <c r="A82" s="498"/>
      <c r="B82" s="498"/>
      <c r="C82" s="498"/>
      <c r="D82" s="498"/>
      <c r="E82" s="498"/>
      <c r="F82" s="498"/>
      <c r="G82" s="498"/>
      <c r="H82" s="498"/>
      <c r="I82" s="498"/>
      <c r="J82" s="498"/>
      <c r="K82" s="498"/>
      <c r="L82" s="498"/>
      <c r="M82" s="498"/>
      <c r="N82" s="498"/>
      <c r="O82" s="498"/>
      <c r="P82" s="498"/>
      <c r="Q82" s="498"/>
      <c r="R82" s="498"/>
      <c r="S82" s="498"/>
      <c r="T82" s="498"/>
      <c r="U82" s="498"/>
      <c r="V82" s="498"/>
      <c r="W82" s="498"/>
      <c r="X82" s="498"/>
      <c r="Y82" s="498"/>
    </row>
    <row r="83">
      <c r="A83" s="498"/>
      <c r="B83" s="498"/>
      <c r="C83" s="498"/>
      <c r="D83" s="498"/>
      <c r="E83" s="498"/>
      <c r="F83" s="498"/>
      <c r="G83" s="498"/>
      <c r="H83" s="498"/>
      <c r="I83" s="498"/>
      <c r="J83" s="498"/>
      <c r="K83" s="498"/>
      <c r="L83" s="498"/>
      <c r="M83" s="498"/>
      <c r="N83" s="498"/>
      <c r="O83" s="498"/>
      <c r="P83" s="498"/>
      <c r="Q83" s="498"/>
      <c r="R83" s="498"/>
      <c r="S83" s="498"/>
      <c r="T83" s="498"/>
      <c r="U83" s="498"/>
      <c r="V83" s="498"/>
      <c r="W83" s="498"/>
      <c r="X83" s="498"/>
      <c r="Y83" s="498"/>
    </row>
    <row r="84">
      <c r="A84" s="498"/>
      <c r="B84" s="498"/>
      <c r="C84" s="498"/>
      <c r="D84" s="498"/>
      <c r="E84" s="498"/>
      <c r="F84" s="498"/>
      <c r="G84" s="498"/>
      <c r="H84" s="498"/>
      <c r="I84" s="498"/>
      <c r="J84" s="498"/>
      <c r="K84" s="498"/>
      <c r="L84" s="498"/>
      <c r="M84" s="498"/>
      <c r="N84" s="498"/>
      <c r="O84" s="498"/>
      <c r="P84" s="498"/>
      <c r="Q84" s="498"/>
      <c r="R84" s="498"/>
      <c r="S84" s="498"/>
      <c r="T84" s="498"/>
      <c r="U84" s="498"/>
      <c r="V84" s="498"/>
      <c r="W84" s="498"/>
      <c r="X84" s="498"/>
      <c r="Y84" s="498"/>
    </row>
    <row r="85">
      <c r="A85" s="498"/>
      <c r="B85" s="498"/>
      <c r="C85" s="498"/>
      <c r="D85" s="498"/>
      <c r="E85" s="498"/>
      <c r="F85" s="498"/>
      <c r="G85" s="498"/>
      <c r="H85" s="498"/>
      <c r="I85" s="498"/>
      <c r="J85" s="498"/>
      <c r="K85" s="498"/>
      <c r="L85" s="498"/>
      <c r="M85" s="498"/>
      <c r="N85" s="498"/>
      <c r="O85" s="498"/>
      <c r="P85" s="498"/>
      <c r="Q85" s="498"/>
      <c r="R85" s="498"/>
      <c r="S85" s="498"/>
      <c r="T85" s="498"/>
      <c r="U85" s="498"/>
      <c r="V85" s="498"/>
      <c r="W85" s="498"/>
      <c r="X85" s="498"/>
      <c r="Y85" s="498"/>
    </row>
    <row r="86">
      <c r="A86" s="498"/>
      <c r="B86" s="498"/>
      <c r="C86" s="498"/>
      <c r="D86" s="498"/>
      <c r="E86" s="498"/>
      <c r="F86" s="498"/>
      <c r="G86" s="498"/>
      <c r="H86" s="498"/>
      <c r="I86" s="498"/>
      <c r="J86" s="498"/>
      <c r="K86" s="498"/>
      <c r="L86" s="498"/>
      <c r="M86" s="498"/>
      <c r="N86" s="498"/>
      <c r="O86" s="498"/>
      <c r="P86" s="498"/>
      <c r="Q86" s="498"/>
      <c r="R86" s="498"/>
      <c r="S86" s="498"/>
      <c r="T86" s="498"/>
      <c r="U86" s="498"/>
      <c r="V86" s="498"/>
      <c r="W86" s="498"/>
      <c r="X86" s="498"/>
      <c r="Y86" s="498"/>
    </row>
    <row r="87">
      <c r="A87" s="498"/>
      <c r="B87" s="498"/>
      <c r="C87" s="498"/>
      <c r="D87" s="498"/>
      <c r="E87" s="498"/>
      <c r="F87" s="498"/>
      <c r="G87" s="498"/>
      <c r="H87" s="498"/>
      <c r="I87" s="498"/>
      <c r="J87" s="498"/>
      <c r="K87" s="498"/>
      <c r="L87" s="498"/>
      <c r="M87" s="498"/>
      <c r="N87" s="498"/>
      <c r="O87" s="498"/>
      <c r="P87" s="498"/>
      <c r="Q87" s="498"/>
      <c r="R87" s="498"/>
      <c r="S87" s="498"/>
      <c r="T87" s="498"/>
      <c r="U87" s="498"/>
      <c r="V87" s="498"/>
      <c r="W87" s="498"/>
      <c r="X87" s="498"/>
      <c r="Y87" s="498"/>
    </row>
    <row r="88">
      <c r="A88" s="498"/>
      <c r="B88" s="498"/>
      <c r="C88" s="498"/>
      <c r="D88" s="498"/>
      <c r="E88" s="498"/>
      <c r="F88" s="498"/>
      <c r="G88" s="498"/>
      <c r="H88" s="498"/>
      <c r="I88" s="498"/>
      <c r="J88" s="498"/>
      <c r="K88" s="498"/>
      <c r="L88" s="498"/>
      <c r="M88" s="498"/>
      <c r="N88" s="498"/>
      <c r="O88" s="498"/>
      <c r="P88" s="498"/>
      <c r="Q88" s="498"/>
      <c r="R88" s="498"/>
      <c r="S88" s="498"/>
      <c r="T88" s="498"/>
      <c r="U88" s="498"/>
      <c r="V88" s="498"/>
      <c r="W88" s="498"/>
      <c r="X88" s="498"/>
      <c r="Y88" s="498"/>
    </row>
    <row r="89">
      <c r="A89" s="498"/>
      <c r="B89" s="498"/>
      <c r="C89" s="498"/>
      <c r="D89" s="498"/>
      <c r="E89" s="498"/>
      <c r="F89" s="498"/>
      <c r="G89" s="498"/>
      <c r="H89" s="498"/>
      <c r="I89" s="498"/>
      <c r="J89" s="498"/>
      <c r="K89" s="498"/>
      <c r="L89" s="498"/>
      <c r="M89" s="498"/>
      <c r="N89" s="498"/>
      <c r="O89" s="498"/>
      <c r="P89" s="498"/>
      <c r="Q89" s="498"/>
      <c r="R89" s="498"/>
      <c r="S89" s="498"/>
      <c r="T89" s="498"/>
      <c r="U89" s="498"/>
      <c r="V89" s="498"/>
      <c r="W89" s="498"/>
      <c r="X89" s="498"/>
      <c r="Y89" s="498"/>
    </row>
    <row r="90">
      <c r="A90" s="498"/>
      <c r="B90" s="498"/>
      <c r="C90" s="498"/>
      <c r="D90" s="498"/>
      <c r="E90" s="498"/>
      <c r="F90" s="498"/>
      <c r="G90" s="498"/>
      <c r="H90" s="498"/>
      <c r="I90" s="498"/>
      <c r="J90" s="498"/>
      <c r="K90" s="498"/>
      <c r="L90" s="498"/>
      <c r="M90" s="498"/>
      <c r="N90" s="498"/>
      <c r="O90" s="498"/>
      <c r="P90" s="498"/>
      <c r="Q90" s="498"/>
      <c r="R90" s="498"/>
      <c r="S90" s="498"/>
      <c r="T90" s="498"/>
      <c r="U90" s="498"/>
      <c r="V90" s="498"/>
      <c r="W90" s="498"/>
      <c r="X90" s="498"/>
      <c r="Y90" s="498"/>
    </row>
    <row r="91">
      <c r="A91" s="498"/>
      <c r="B91" s="498"/>
      <c r="C91" s="498"/>
      <c r="D91" s="498"/>
      <c r="E91" s="498"/>
      <c r="F91" s="498"/>
      <c r="G91" s="498"/>
      <c r="H91" s="498"/>
      <c r="I91" s="498"/>
      <c r="J91" s="498"/>
      <c r="K91" s="498"/>
      <c r="L91" s="498"/>
      <c r="M91" s="498"/>
      <c r="N91" s="498"/>
      <c r="O91" s="498"/>
      <c r="P91" s="498"/>
      <c r="Q91" s="498"/>
      <c r="R91" s="498"/>
      <c r="S91" s="498"/>
      <c r="T91" s="498"/>
      <c r="U91" s="498"/>
      <c r="V91" s="498"/>
      <c r="W91" s="498"/>
      <c r="X91" s="498"/>
      <c r="Y91" s="498"/>
    </row>
    <row r="92">
      <c r="A92" s="498"/>
      <c r="B92" s="498"/>
      <c r="C92" s="498"/>
      <c r="D92" s="498"/>
      <c r="E92" s="498"/>
      <c r="F92" s="498"/>
      <c r="G92" s="498"/>
      <c r="H92" s="498"/>
      <c r="I92" s="498"/>
      <c r="J92" s="498"/>
      <c r="K92" s="498"/>
      <c r="L92" s="498"/>
      <c r="M92" s="498"/>
      <c r="N92" s="498"/>
      <c r="O92" s="498"/>
      <c r="P92" s="498"/>
      <c r="Q92" s="498"/>
      <c r="R92" s="498"/>
      <c r="S92" s="498"/>
      <c r="T92" s="498"/>
      <c r="U92" s="498"/>
      <c r="V92" s="498"/>
      <c r="W92" s="498"/>
      <c r="X92" s="498"/>
      <c r="Y92" s="498"/>
    </row>
    <row r="93">
      <c r="A93" s="498"/>
      <c r="B93" s="498"/>
      <c r="C93" s="498"/>
      <c r="D93" s="498"/>
      <c r="E93" s="498"/>
      <c r="F93" s="498"/>
      <c r="G93" s="498"/>
      <c r="H93" s="498"/>
      <c r="I93" s="498"/>
      <c r="J93" s="498"/>
      <c r="K93" s="498"/>
      <c r="L93" s="498"/>
      <c r="M93" s="498"/>
      <c r="N93" s="498"/>
      <c r="O93" s="498"/>
      <c r="P93" s="498"/>
      <c r="Q93" s="498"/>
      <c r="R93" s="498"/>
      <c r="S93" s="498"/>
      <c r="T93" s="498"/>
      <c r="U93" s="498"/>
      <c r="V93" s="498"/>
      <c r="W93" s="498"/>
      <c r="X93" s="498"/>
      <c r="Y93" s="498"/>
    </row>
    <row r="94">
      <c r="A94" s="498"/>
      <c r="B94" s="498"/>
      <c r="C94" s="498"/>
      <c r="D94" s="498"/>
      <c r="E94" s="498"/>
      <c r="F94" s="498"/>
      <c r="G94" s="498"/>
      <c r="H94" s="498"/>
      <c r="I94" s="498"/>
      <c r="J94" s="498"/>
      <c r="K94" s="498"/>
      <c r="L94" s="498"/>
      <c r="M94" s="498"/>
      <c r="N94" s="498"/>
      <c r="O94" s="498"/>
      <c r="P94" s="498"/>
      <c r="Q94" s="498"/>
      <c r="R94" s="498"/>
      <c r="S94" s="498"/>
      <c r="T94" s="498"/>
      <c r="U94" s="498"/>
      <c r="V94" s="498"/>
      <c r="W94" s="498"/>
      <c r="X94" s="498"/>
      <c r="Y94" s="498"/>
    </row>
    <row r="95">
      <c r="A95" s="498"/>
      <c r="B95" s="498"/>
      <c r="C95" s="498"/>
      <c r="D95" s="498"/>
      <c r="E95" s="498"/>
      <c r="F95" s="498"/>
      <c r="G95" s="498"/>
      <c r="H95" s="498"/>
      <c r="I95" s="498"/>
      <c r="J95" s="498"/>
      <c r="K95" s="498"/>
      <c r="L95" s="498"/>
      <c r="M95" s="498"/>
      <c r="N95" s="498"/>
      <c r="O95" s="498"/>
      <c r="P95" s="498"/>
      <c r="Q95" s="498"/>
      <c r="R95" s="498"/>
      <c r="S95" s="498"/>
      <c r="T95" s="498"/>
      <c r="U95" s="498"/>
      <c r="V95" s="498"/>
      <c r="W95" s="498"/>
      <c r="X95" s="498"/>
      <c r="Y95" s="498"/>
    </row>
    <row r="96">
      <c r="A96" s="498"/>
      <c r="B96" s="498"/>
      <c r="C96" s="498"/>
      <c r="D96" s="498"/>
      <c r="E96" s="498"/>
      <c r="F96" s="498"/>
      <c r="G96" s="498"/>
      <c r="H96" s="498"/>
      <c r="I96" s="498"/>
      <c r="J96" s="498"/>
      <c r="K96" s="498"/>
      <c r="L96" s="498"/>
      <c r="M96" s="498"/>
      <c r="N96" s="498"/>
      <c r="O96" s="498"/>
      <c r="P96" s="498"/>
      <c r="Q96" s="498"/>
      <c r="R96" s="498"/>
      <c r="S96" s="498"/>
      <c r="T96" s="498"/>
      <c r="U96" s="498"/>
      <c r="V96" s="498"/>
      <c r="W96" s="498"/>
      <c r="X96" s="498"/>
      <c r="Y96" s="498"/>
    </row>
    <row r="97">
      <c r="A97" s="498"/>
      <c r="B97" s="498"/>
      <c r="C97" s="498"/>
      <c r="D97" s="498"/>
      <c r="E97" s="498"/>
      <c r="F97" s="498"/>
      <c r="G97" s="498"/>
      <c r="H97" s="498"/>
      <c r="I97" s="498"/>
      <c r="J97" s="498"/>
      <c r="K97" s="498"/>
      <c r="L97" s="498"/>
      <c r="M97" s="498"/>
      <c r="N97" s="498"/>
      <c r="O97" s="498"/>
      <c r="P97" s="498"/>
      <c r="Q97" s="498"/>
      <c r="R97" s="498"/>
      <c r="S97" s="498"/>
      <c r="T97" s="498"/>
      <c r="U97" s="498"/>
      <c r="V97" s="498"/>
      <c r="W97" s="498"/>
      <c r="X97" s="498"/>
      <c r="Y97" s="498"/>
    </row>
    <row r="98">
      <c r="A98" s="498"/>
      <c r="B98" s="498"/>
      <c r="C98" s="498"/>
      <c r="D98" s="498"/>
      <c r="E98" s="498"/>
      <c r="F98" s="498"/>
      <c r="G98" s="498"/>
      <c r="H98" s="498"/>
      <c r="I98" s="498"/>
      <c r="J98" s="498"/>
      <c r="K98" s="498"/>
      <c r="L98" s="498"/>
      <c r="M98" s="498"/>
      <c r="N98" s="498"/>
      <c r="O98" s="498"/>
      <c r="P98" s="498"/>
      <c r="Q98" s="498"/>
      <c r="R98" s="498"/>
      <c r="S98" s="498"/>
      <c r="T98" s="498"/>
      <c r="U98" s="498"/>
      <c r="V98" s="498"/>
      <c r="W98" s="498"/>
      <c r="X98" s="498"/>
      <c r="Y98" s="498"/>
    </row>
    <row r="99">
      <c r="A99" s="498"/>
      <c r="B99" s="498"/>
      <c r="C99" s="498"/>
      <c r="D99" s="498"/>
      <c r="E99" s="498"/>
      <c r="F99" s="498"/>
      <c r="G99" s="498"/>
      <c r="H99" s="498"/>
      <c r="I99" s="498"/>
      <c r="J99" s="498"/>
      <c r="K99" s="498"/>
      <c r="L99" s="498"/>
      <c r="M99" s="498"/>
      <c r="N99" s="498"/>
      <c r="O99" s="498"/>
      <c r="P99" s="498"/>
      <c r="Q99" s="498"/>
      <c r="R99" s="498"/>
      <c r="S99" s="498"/>
      <c r="T99" s="498"/>
      <c r="U99" s="498"/>
      <c r="V99" s="498"/>
      <c r="W99" s="498"/>
      <c r="X99" s="498"/>
      <c r="Y99" s="498"/>
    </row>
    <row r="100">
      <c r="A100" s="498"/>
      <c r="B100" s="498"/>
      <c r="C100" s="498"/>
      <c r="D100" s="498"/>
      <c r="E100" s="498"/>
      <c r="F100" s="498"/>
      <c r="G100" s="498"/>
      <c r="H100" s="498"/>
      <c r="I100" s="498"/>
      <c r="J100" s="498"/>
      <c r="K100" s="498"/>
      <c r="L100" s="498"/>
      <c r="M100" s="498"/>
      <c r="N100" s="498"/>
      <c r="O100" s="498"/>
      <c r="P100" s="498"/>
      <c r="Q100" s="498"/>
      <c r="R100" s="498"/>
      <c r="S100" s="498"/>
      <c r="T100" s="498"/>
      <c r="U100" s="498"/>
      <c r="V100" s="498"/>
      <c r="W100" s="498"/>
      <c r="X100" s="498"/>
      <c r="Y100" s="498"/>
    </row>
    <row r="101">
      <c r="A101" s="498"/>
      <c r="B101" s="498"/>
      <c r="C101" s="498"/>
      <c r="D101" s="498"/>
      <c r="E101" s="498"/>
      <c r="F101" s="498"/>
      <c r="G101" s="498"/>
      <c r="H101" s="498"/>
      <c r="I101" s="498"/>
      <c r="J101" s="498"/>
      <c r="K101" s="498"/>
      <c r="L101" s="498"/>
      <c r="M101" s="498"/>
      <c r="N101" s="498"/>
      <c r="O101" s="498"/>
      <c r="P101" s="498"/>
      <c r="Q101" s="498"/>
      <c r="R101" s="498"/>
      <c r="S101" s="498"/>
      <c r="T101" s="498"/>
      <c r="U101" s="498"/>
      <c r="V101" s="498"/>
      <c r="W101" s="498"/>
      <c r="X101" s="498"/>
      <c r="Y101" s="498"/>
    </row>
    <row r="102">
      <c r="A102" s="498"/>
      <c r="B102" s="498"/>
      <c r="C102" s="498"/>
      <c r="D102" s="498"/>
      <c r="E102" s="498"/>
      <c r="F102" s="498"/>
      <c r="G102" s="498"/>
      <c r="H102" s="498"/>
      <c r="I102" s="498"/>
      <c r="J102" s="498"/>
      <c r="K102" s="498"/>
      <c r="L102" s="498"/>
      <c r="M102" s="498"/>
      <c r="N102" s="498"/>
      <c r="O102" s="498"/>
      <c r="P102" s="498"/>
      <c r="Q102" s="498"/>
      <c r="R102" s="498"/>
      <c r="S102" s="498"/>
      <c r="T102" s="498"/>
      <c r="U102" s="498"/>
      <c r="V102" s="498"/>
      <c r="W102" s="498"/>
      <c r="X102" s="498"/>
      <c r="Y102" s="498"/>
    </row>
    <row r="103">
      <c r="A103" s="498"/>
      <c r="B103" s="498"/>
      <c r="C103" s="498"/>
      <c r="D103" s="498"/>
      <c r="E103" s="498"/>
      <c r="F103" s="498"/>
      <c r="G103" s="498"/>
      <c r="H103" s="498"/>
      <c r="I103" s="498"/>
      <c r="J103" s="498"/>
      <c r="K103" s="498"/>
      <c r="L103" s="498"/>
      <c r="M103" s="498"/>
      <c r="N103" s="498"/>
      <c r="O103" s="498"/>
      <c r="P103" s="498"/>
      <c r="Q103" s="498"/>
      <c r="R103" s="498"/>
      <c r="S103" s="498"/>
      <c r="T103" s="498"/>
      <c r="U103" s="498"/>
      <c r="V103" s="498"/>
      <c r="W103" s="498"/>
      <c r="X103" s="498"/>
      <c r="Y103" s="498"/>
    </row>
    <row r="104">
      <c r="A104" s="498"/>
      <c r="B104" s="498"/>
      <c r="C104" s="498"/>
      <c r="D104" s="498"/>
      <c r="E104" s="498"/>
      <c r="F104" s="498"/>
      <c r="G104" s="498"/>
      <c r="H104" s="498"/>
      <c r="I104" s="498"/>
      <c r="J104" s="498"/>
      <c r="K104" s="498"/>
      <c r="L104" s="498"/>
      <c r="M104" s="498"/>
      <c r="N104" s="498"/>
      <c r="O104" s="498"/>
      <c r="P104" s="498"/>
      <c r="Q104" s="498"/>
      <c r="R104" s="498"/>
      <c r="S104" s="498"/>
      <c r="T104" s="498"/>
      <c r="U104" s="498"/>
      <c r="V104" s="498"/>
      <c r="W104" s="498"/>
      <c r="X104" s="498"/>
      <c r="Y104" s="498"/>
    </row>
    <row r="105">
      <c r="A105" s="498"/>
      <c r="B105" s="498"/>
      <c r="C105" s="498"/>
      <c r="D105" s="498"/>
      <c r="E105" s="498"/>
      <c r="F105" s="498"/>
      <c r="G105" s="498"/>
      <c r="H105" s="498"/>
      <c r="I105" s="498"/>
      <c r="J105" s="498"/>
      <c r="K105" s="498"/>
      <c r="L105" s="498"/>
      <c r="M105" s="498"/>
      <c r="N105" s="498"/>
      <c r="O105" s="498"/>
      <c r="P105" s="498"/>
      <c r="Q105" s="498"/>
      <c r="R105" s="498"/>
      <c r="S105" s="498"/>
      <c r="T105" s="498"/>
      <c r="U105" s="498"/>
      <c r="V105" s="498"/>
      <c r="W105" s="498"/>
      <c r="X105" s="498"/>
      <c r="Y105" s="498"/>
    </row>
    <row r="106">
      <c r="A106" s="498"/>
      <c r="B106" s="498"/>
      <c r="C106" s="498"/>
      <c r="D106" s="498"/>
      <c r="E106" s="498"/>
      <c r="F106" s="498"/>
      <c r="G106" s="498"/>
      <c r="H106" s="498"/>
      <c r="I106" s="498"/>
      <c r="J106" s="498"/>
      <c r="K106" s="498"/>
      <c r="L106" s="498"/>
      <c r="M106" s="498"/>
      <c r="N106" s="498"/>
      <c r="O106" s="498"/>
      <c r="P106" s="498"/>
      <c r="Q106" s="498"/>
      <c r="R106" s="498"/>
      <c r="S106" s="498"/>
      <c r="T106" s="498"/>
      <c r="U106" s="498"/>
      <c r="V106" s="498"/>
      <c r="W106" s="498"/>
      <c r="X106" s="498"/>
      <c r="Y106" s="498"/>
    </row>
    <row r="107">
      <c r="A107" s="498"/>
      <c r="B107" s="498"/>
      <c r="C107" s="498"/>
      <c r="D107" s="498"/>
      <c r="E107" s="498"/>
      <c r="F107" s="498"/>
      <c r="G107" s="498"/>
      <c r="H107" s="498"/>
      <c r="I107" s="498"/>
      <c r="J107" s="498"/>
      <c r="K107" s="498"/>
      <c r="L107" s="498"/>
      <c r="M107" s="498"/>
      <c r="N107" s="498"/>
      <c r="O107" s="498"/>
      <c r="P107" s="498"/>
      <c r="Q107" s="498"/>
      <c r="R107" s="498"/>
      <c r="S107" s="498"/>
      <c r="T107" s="498"/>
      <c r="U107" s="498"/>
      <c r="V107" s="498"/>
      <c r="W107" s="498"/>
      <c r="X107" s="498"/>
      <c r="Y107" s="498"/>
    </row>
    <row r="108">
      <c r="A108" s="498"/>
      <c r="B108" s="498"/>
      <c r="C108" s="498"/>
      <c r="D108" s="498"/>
      <c r="E108" s="498"/>
      <c r="F108" s="498"/>
      <c r="G108" s="498"/>
      <c r="H108" s="498"/>
      <c r="I108" s="498"/>
      <c r="J108" s="498"/>
      <c r="K108" s="498"/>
      <c r="L108" s="498"/>
      <c r="M108" s="498"/>
      <c r="N108" s="498"/>
      <c r="O108" s="498"/>
      <c r="P108" s="498"/>
      <c r="Q108" s="498"/>
      <c r="R108" s="498"/>
      <c r="S108" s="498"/>
      <c r="T108" s="498"/>
      <c r="U108" s="498"/>
      <c r="V108" s="498"/>
      <c r="W108" s="498"/>
      <c r="X108" s="498"/>
      <c r="Y108" s="498"/>
    </row>
    <row r="109">
      <c r="A109" s="498"/>
      <c r="B109" s="498"/>
      <c r="C109" s="498"/>
      <c r="D109" s="498"/>
      <c r="E109" s="498"/>
      <c r="F109" s="498"/>
      <c r="G109" s="498"/>
      <c r="H109" s="498"/>
      <c r="I109" s="498"/>
      <c r="J109" s="498"/>
      <c r="K109" s="498"/>
      <c r="L109" s="498"/>
      <c r="M109" s="498"/>
      <c r="N109" s="498"/>
      <c r="O109" s="498"/>
      <c r="P109" s="498"/>
      <c r="Q109" s="498"/>
      <c r="R109" s="498"/>
      <c r="S109" s="498"/>
      <c r="T109" s="498"/>
      <c r="U109" s="498"/>
      <c r="V109" s="498"/>
      <c r="W109" s="498"/>
      <c r="X109" s="498"/>
      <c r="Y109" s="498"/>
    </row>
    <row r="110">
      <c r="A110" s="498"/>
      <c r="B110" s="498"/>
      <c r="C110" s="498"/>
      <c r="D110" s="498"/>
      <c r="E110" s="498"/>
      <c r="F110" s="498"/>
      <c r="G110" s="498"/>
      <c r="H110" s="498"/>
      <c r="I110" s="498"/>
      <c r="J110" s="498"/>
      <c r="K110" s="498"/>
      <c r="L110" s="498"/>
      <c r="M110" s="498"/>
      <c r="N110" s="498"/>
      <c r="O110" s="498"/>
      <c r="P110" s="498"/>
      <c r="Q110" s="498"/>
      <c r="R110" s="498"/>
      <c r="S110" s="498"/>
      <c r="T110" s="498"/>
      <c r="U110" s="498"/>
      <c r="V110" s="498"/>
      <c r="W110" s="498"/>
      <c r="X110" s="498"/>
      <c r="Y110" s="498"/>
    </row>
    <row r="111">
      <c r="A111" s="498"/>
      <c r="B111" s="498"/>
      <c r="C111" s="498"/>
      <c r="D111" s="498"/>
      <c r="E111" s="498"/>
      <c r="F111" s="498"/>
      <c r="G111" s="498"/>
      <c r="H111" s="498"/>
      <c r="I111" s="498"/>
      <c r="J111" s="498"/>
      <c r="K111" s="498"/>
      <c r="L111" s="498"/>
      <c r="M111" s="498"/>
      <c r="N111" s="498"/>
      <c r="O111" s="498"/>
      <c r="P111" s="498"/>
      <c r="Q111" s="498"/>
      <c r="R111" s="498"/>
      <c r="S111" s="498"/>
      <c r="T111" s="498"/>
      <c r="U111" s="498"/>
      <c r="V111" s="498"/>
      <c r="W111" s="498"/>
      <c r="X111" s="498"/>
      <c r="Y111" s="498"/>
    </row>
    <row r="112">
      <c r="A112" s="498"/>
      <c r="B112" s="498"/>
      <c r="C112" s="498"/>
      <c r="D112" s="498"/>
      <c r="E112" s="498"/>
      <c r="F112" s="498"/>
      <c r="G112" s="498"/>
      <c r="H112" s="498"/>
      <c r="I112" s="498"/>
      <c r="J112" s="498"/>
      <c r="K112" s="498"/>
      <c r="L112" s="498"/>
      <c r="M112" s="498"/>
      <c r="N112" s="498"/>
      <c r="O112" s="498"/>
      <c r="P112" s="498"/>
      <c r="Q112" s="498"/>
      <c r="R112" s="498"/>
      <c r="S112" s="498"/>
      <c r="T112" s="498"/>
      <c r="U112" s="498"/>
      <c r="V112" s="498"/>
      <c r="W112" s="498"/>
      <c r="X112" s="498"/>
      <c r="Y112" s="498"/>
    </row>
    <row r="113">
      <c r="A113" s="498"/>
      <c r="B113" s="498"/>
      <c r="C113" s="498"/>
      <c r="D113" s="498"/>
      <c r="E113" s="498"/>
      <c r="F113" s="498"/>
      <c r="G113" s="498"/>
      <c r="H113" s="498"/>
      <c r="I113" s="498"/>
      <c r="J113" s="498"/>
      <c r="K113" s="498"/>
      <c r="L113" s="498"/>
      <c r="M113" s="498"/>
      <c r="N113" s="498"/>
      <c r="O113" s="498"/>
      <c r="P113" s="498"/>
      <c r="Q113" s="498"/>
      <c r="R113" s="498"/>
      <c r="S113" s="498"/>
      <c r="T113" s="498"/>
      <c r="U113" s="498"/>
      <c r="V113" s="498"/>
      <c r="W113" s="498"/>
      <c r="X113" s="498"/>
      <c r="Y113" s="498"/>
    </row>
    <row r="114">
      <c r="A114" s="498"/>
      <c r="B114" s="498"/>
      <c r="C114" s="498"/>
      <c r="D114" s="498"/>
      <c r="E114" s="498"/>
      <c r="F114" s="498"/>
      <c r="G114" s="498"/>
      <c r="H114" s="498"/>
      <c r="I114" s="498"/>
      <c r="J114" s="498"/>
      <c r="K114" s="498"/>
      <c r="L114" s="498"/>
      <c r="M114" s="498"/>
      <c r="N114" s="498"/>
      <c r="O114" s="498"/>
      <c r="P114" s="498"/>
      <c r="Q114" s="498"/>
      <c r="R114" s="498"/>
      <c r="S114" s="498"/>
      <c r="T114" s="498"/>
      <c r="U114" s="498"/>
      <c r="V114" s="498"/>
      <c r="W114" s="498"/>
      <c r="X114" s="498"/>
      <c r="Y114" s="498"/>
    </row>
    <row r="115">
      <c r="A115" s="498"/>
      <c r="B115" s="498"/>
      <c r="C115" s="498"/>
      <c r="D115" s="498"/>
      <c r="E115" s="498"/>
      <c r="F115" s="498"/>
      <c r="G115" s="498"/>
      <c r="H115" s="498"/>
      <c r="I115" s="498"/>
      <c r="J115" s="498"/>
      <c r="K115" s="498"/>
      <c r="L115" s="498"/>
      <c r="M115" s="498"/>
      <c r="N115" s="498"/>
      <c r="O115" s="498"/>
      <c r="P115" s="498"/>
      <c r="Q115" s="498"/>
      <c r="R115" s="498"/>
      <c r="S115" s="498"/>
      <c r="T115" s="498"/>
      <c r="U115" s="498"/>
      <c r="V115" s="498"/>
      <c r="W115" s="498"/>
      <c r="X115" s="498"/>
      <c r="Y115" s="498"/>
    </row>
    <row r="116">
      <c r="A116" s="498"/>
      <c r="B116" s="498"/>
      <c r="C116" s="498"/>
      <c r="D116" s="498"/>
      <c r="E116" s="498"/>
      <c r="F116" s="498"/>
      <c r="G116" s="498"/>
      <c r="H116" s="498"/>
      <c r="I116" s="498"/>
      <c r="J116" s="498"/>
      <c r="K116" s="498"/>
      <c r="L116" s="498"/>
      <c r="M116" s="498"/>
      <c r="N116" s="498"/>
      <c r="O116" s="498"/>
      <c r="P116" s="498"/>
      <c r="Q116" s="498"/>
      <c r="R116" s="498"/>
      <c r="S116" s="498"/>
      <c r="T116" s="498"/>
      <c r="U116" s="498"/>
      <c r="V116" s="498"/>
      <c r="W116" s="498"/>
      <c r="X116" s="498"/>
      <c r="Y116" s="498"/>
    </row>
    <row r="117">
      <c r="A117" s="498"/>
      <c r="B117" s="498"/>
      <c r="C117" s="498"/>
      <c r="D117" s="498"/>
      <c r="E117" s="498"/>
      <c r="F117" s="498"/>
      <c r="G117" s="498"/>
      <c r="H117" s="498"/>
      <c r="I117" s="498"/>
      <c r="J117" s="498"/>
      <c r="K117" s="498"/>
      <c r="L117" s="498"/>
      <c r="M117" s="498"/>
      <c r="N117" s="498"/>
      <c r="O117" s="498"/>
      <c r="P117" s="498"/>
      <c r="Q117" s="498"/>
      <c r="R117" s="498"/>
      <c r="S117" s="498"/>
      <c r="T117" s="498"/>
      <c r="U117" s="498"/>
      <c r="V117" s="498"/>
      <c r="W117" s="498"/>
      <c r="X117" s="498"/>
      <c r="Y117" s="498"/>
    </row>
    <row r="118">
      <c r="A118" s="498"/>
      <c r="B118" s="498"/>
      <c r="C118" s="498"/>
      <c r="D118" s="498"/>
      <c r="E118" s="498"/>
      <c r="F118" s="498"/>
      <c r="G118" s="498"/>
      <c r="H118" s="498"/>
      <c r="I118" s="498"/>
      <c r="J118" s="498"/>
      <c r="K118" s="498"/>
      <c r="L118" s="498"/>
      <c r="M118" s="498"/>
      <c r="N118" s="498"/>
      <c r="O118" s="498"/>
      <c r="P118" s="498"/>
      <c r="Q118" s="498"/>
      <c r="R118" s="498"/>
      <c r="S118" s="498"/>
      <c r="T118" s="498"/>
      <c r="U118" s="498"/>
      <c r="V118" s="498"/>
      <c r="W118" s="498"/>
      <c r="X118" s="498"/>
      <c r="Y118" s="498"/>
    </row>
    <row r="119">
      <c r="A119" s="498"/>
      <c r="B119" s="498"/>
      <c r="C119" s="498"/>
      <c r="D119" s="498"/>
      <c r="E119" s="498"/>
      <c r="F119" s="498"/>
      <c r="G119" s="498"/>
      <c r="H119" s="498"/>
      <c r="I119" s="498"/>
      <c r="J119" s="498"/>
      <c r="K119" s="498"/>
      <c r="L119" s="498"/>
      <c r="M119" s="498"/>
      <c r="N119" s="498"/>
      <c r="O119" s="498"/>
      <c r="P119" s="498"/>
      <c r="Q119" s="498"/>
      <c r="R119" s="498"/>
      <c r="S119" s="498"/>
      <c r="T119" s="498"/>
      <c r="U119" s="498"/>
      <c r="V119" s="498"/>
      <c r="W119" s="498"/>
      <c r="X119" s="498"/>
      <c r="Y119" s="498"/>
    </row>
    <row r="120">
      <c r="A120" s="498"/>
      <c r="B120" s="498"/>
      <c r="C120" s="498"/>
      <c r="D120" s="498"/>
      <c r="E120" s="498"/>
      <c r="F120" s="498"/>
      <c r="G120" s="498"/>
      <c r="H120" s="498"/>
      <c r="I120" s="498"/>
      <c r="J120" s="498"/>
      <c r="K120" s="498"/>
      <c r="L120" s="498"/>
      <c r="M120" s="498"/>
      <c r="N120" s="498"/>
      <c r="O120" s="498"/>
      <c r="P120" s="498"/>
      <c r="Q120" s="498"/>
      <c r="R120" s="498"/>
      <c r="S120" s="498"/>
      <c r="T120" s="498"/>
      <c r="U120" s="498"/>
      <c r="V120" s="498"/>
      <c r="W120" s="498"/>
      <c r="X120" s="498"/>
      <c r="Y120" s="498"/>
    </row>
    <row r="121">
      <c r="A121" s="498"/>
      <c r="B121" s="498"/>
      <c r="C121" s="498"/>
      <c r="D121" s="498"/>
      <c r="E121" s="498"/>
      <c r="F121" s="498"/>
      <c r="G121" s="498"/>
      <c r="H121" s="498"/>
      <c r="I121" s="498"/>
      <c r="J121" s="498"/>
      <c r="K121" s="498"/>
      <c r="L121" s="498"/>
      <c r="M121" s="498"/>
      <c r="N121" s="498"/>
      <c r="O121" s="498"/>
      <c r="P121" s="498"/>
      <c r="Q121" s="498"/>
      <c r="R121" s="498"/>
      <c r="S121" s="498"/>
      <c r="T121" s="498"/>
      <c r="U121" s="498"/>
      <c r="V121" s="498"/>
      <c r="W121" s="498"/>
      <c r="X121" s="498"/>
      <c r="Y121" s="498"/>
    </row>
    <row r="122">
      <c r="A122" s="498"/>
      <c r="B122" s="498"/>
      <c r="C122" s="498"/>
      <c r="D122" s="498"/>
      <c r="E122" s="498"/>
      <c r="F122" s="498"/>
      <c r="G122" s="498"/>
      <c r="H122" s="498"/>
      <c r="I122" s="498"/>
      <c r="J122" s="498"/>
      <c r="K122" s="498"/>
      <c r="L122" s="498"/>
      <c r="M122" s="498"/>
      <c r="N122" s="498"/>
      <c r="O122" s="498"/>
      <c r="P122" s="498"/>
      <c r="Q122" s="498"/>
      <c r="R122" s="498"/>
      <c r="S122" s="498"/>
      <c r="T122" s="498"/>
      <c r="U122" s="498"/>
      <c r="V122" s="498"/>
      <c r="W122" s="498"/>
      <c r="X122" s="498"/>
      <c r="Y122" s="498"/>
    </row>
    <row r="123">
      <c r="A123" s="498"/>
      <c r="B123" s="498"/>
      <c r="C123" s="498"/>
      <c r="D123" s="498"/>
      <c r="E123" s="498"/>
      <c r="F123" s="498"/>
      <c r="G123" s="498"/>
      <c r="H123" s="498"/>
      <c r="I123" s="498"/>
      <c r="J123" s="498"/>
      <c r="K123" s="498"/>
      <c r="L123" s="498"/>
      <c r="M123" s="498"/>
      <c r="N123" s="498"/>
      <c r="O123" s="498"/>
      <c r="P123" s="498"/>
      <c r="Q123" s="498"/>
      <c r="R123" s="498"/>
      <c r="S123" s="498"/>
      <c r="T123" s="498"/>
      <c r="U123" s="498"/>
      <c r="V123" s="498"/>
      <c r="W123" s="498"/>
      <c r="X123" s="498"/>
      <c r="Y123" s="498"/>
    </row>
    <row r="124">
      <c r="A124" s="498"/>
      <c r="B124" s="498"/>
      <c r="C124" s="498"/>
      <c r="D124" s="498"/>
      <c r="E124" s="498"/>
      <c r="F124" s="498"/>
      <c r="G124" s="498"/>
      <c r="H124" s="498"/>
      <c r="I124" s="498"/>
      <c r="J124" s="498"/>
      <c r="K124" s="498"/>
      <c r="L124" s="498"/>
      <c r="M124" s="498"/>
      <c r="N124" s="498"/>
      <c r="O124" s="498"/>
      <c r="P124" s="498"/>
      <c r="Q124" s="498"/>
      <c r="R124" s="498"/>
      <c r="S124" s="498"/>
      <c r="T124" s="498"/>
      <c r="U124" s="498"/>
      <c r="V124" s="498"/>
      <c r="W124" s="498"/>
      <c r="X124" s="498"/>
      <c r="Y124" s="498"/>
    </row>
    <row r="125">
      <c r="A125" s="498"/>
      <c r="B125" s="498"/>
      <c r="C125" s="498"/>
      <c r="D125" s="498"/>
      <c r="E125" s="498"/>
      <c r="F125" s="498"/>
      <c r="G125" s="498"/>
      <c r="H125" s="498"/>
      <c r="I125" s="498"/>
      <c r="J125" s="498"/>
      <c r="K125" s="498"/>
      <c r="L125" s="498"/>
      <c r="M125" s="498"/>
      <c r="N125" s="498"/>
      <c r="O125" s="498"/>
      <c r="P125" s="498"/>
      <c r="Q125" s="498"/>
      <c r="R125" s="498"/>
      <c r="S125" s="498"/>
      <c r="T125" s="498"/>
      <c r="U125" s="498"/>
      <c r="V125" s="498"/>
      <c r="W125" s="498"/>
      <c r="X125" s="498"/>
      <c r="Y125" s="498"/>
    </row>
    <row r="126">
      <c r="A126" s="498"/>
      <c r="B126" s="498"/>
      <c r="C126" s="498"/>
      <c r="D126" s="498"/>
      <c r="E126" s="498"/>
      <c r="F126" s="498"/>
      <c r="G126" s="498"/>
      <c r="H126" s="498"/>
      <c r="I126" s="498"/>
      <c r="J126" s="498"/>
      <c r="K126" s="498"/>
      <c r="L126" s="498"/>
      <c r="M126" s="498"/>
      <c r="N126" s="498"/>
      <c r="O126" s="498"/>
      <c r="P126" s="498"/>
      <c r="Q126" s="498"/>
      <c r="R126" s="498"/>
      <c r="S126" s="498"/>
      <c r="T126" s="498"/>
      <c r="U126" s="498"/>
      <c r="V126" s="498"/>
      <c r="W126" s="498"/>
      <c r="X126" s="498"/>
      <c r="Y126" s="498"/>
    </row>
    <row r="127">
      <c r="A127" s="498"/>
      <c r="B127" s="498"/>
      <c r="C127" s="498"/>
      <c r="D127" s="498"/>
      <c r="E127" s="498"/>
      <c r="F127" s="498"/>
      <c r="G127" s="498"/>
      <c r="H127" s="498"/>
      <c r="I127" s="498"/>
      <c r="J127" s="498"/>
      <c r="K127" s="498"/>
      <c r="L127" s="498"/>
      <c r="M127" s="498"/>
      <c r="N127" s="498"/>
      <c r="O127" s="498"/>
      <c r="P127" s="498"/>
      <c r="Q127" s="498"/>
      <c r="R127" s="498"/>
      <c r="S127" s="498"/>
      <c r="T127" s="498"/>
      <c r="U127" s="498"/>
      <c r="V127" s="498"/>
      <c r="W127" s="498"/>
      <c r="X127" s="498"/>
      <c r="Y127" s="498"/>
    </row>
    <row r="128">
      <c r="A128" s="498"/>
      <c r="B128" s="498"/>
      <c r="C128" s="498"/>
      <c r="D128" s="498"/>
      <c r="E128" s="498"/>
      <c r="F128" s="498"/>
      <c r="G128" s="498"/>
      <c r="H128" s="498"/>
      <c r="I128" s="498"/>
      <c r="J128" s="498"/>
      <c r="K128" s="498"/>
      <c r="L128" s="498"/>
      <c r="M128" s="498"/>
      <c r="N128" s="498"/>
      <c r="O128" s="498"/>
      <c r="P128" s="498"/>
      <c r="Q128" s="498"/>
      <c r="R128" s="498"/>
      <c r="S128" s="498"/>
      <c r="T128" s="498"/>
      <c r="U128" s="498"/>
      <c r="V128" s="498"/>
      <c r="W128" s="498"/>
      <c r="X128" s="498"/>
      <c r="Y128" s="498"/>
    </row>
    <row r="129">
      <c r="A129" s="498"/>
      <c r="B129" s="498"/>
      <c r="C129" s="498"/>
      <c r="D129" s="498"/>
      <c r="E129" s="498"/>
      <c r="F129" s="498"/>
      <c r="G129" s="498"/>
      <c r="H129" s="498"/>
      <c r="I129" s="498"/>
      <c r="J129" s="498"/>
      <c r="K129" s="498"/>
      <c r="L129" s="498"/>
      <c r="M129" s="498"/>
      <c r="N129" s="498"/>
      <c r="O129" s="498"/>
      <c r="P129" s="498"/>
      <c r="Q129" s="498"/>
      <c r="R129" s="498"/>
      <c r="S129" s="498"/>
      <c r="T129" s="498"/>
      <c r="U129" s="498"/>
      <c r="V129" s="498"/>
      <c r="W129" s="498"/>
      <c r="X129" s="498"/>
      <c r="Y129" s="498"/>
    </row>
    <row r="130">
      <c r="A130" s="498"/>
      <c r="B130" s="498"/>
      <c r="C130" s="498"/>
      <c r="D130" s="498"/>
      <c r="E130" s="498"/>
      <c r="F130" s="498"/>
      <c r="G130" s="498"/>
      <c r="H130" s="498"/>
      <c r="I130" s="498"/>
      <c r="J130" s="498"/>
      <c r="K130" s="498"/>
      <c r="L130" s="498"/>
      <c r="M130" s="498"/>
      <c r="N130" s="498"/>
      <c r="O130" s="498"/>
      <c r="P130" s="498"/>
      <c r="Q130" s="498"/>
      <c r="R130" s="498"/>
      <c r="S130" s="498"/>
      <c r="T130" s="498"/>
      <c r="U130" s="498"/>
      <c r="V130" s="498"/>
      <c r="W130" s="498"/>
      <c r="X130" s="498"/>
      <c r="Y130" s="498"/>
    </row>
    <row r="131">
      <c r="A131" s="498"/>
      <c r="B131" s="498"/>
      <c r="C131" s="498"/>
      <c r="D131" s="498"/>
      <c r="E131" s="498"/>
      <c r="F131" s="498"/>
      <c r="G131" s="498"/>
      <c r="H131" s="498"/>
      <c r="I131" s="498"/>
      <c r="J131" s="498"/>
      <c r="K131" s="498"/>
      <c r="L131" s="498"/>
      <c r="M131" s="498"/>
      <c r="N131" s="498"/>
      <c r="O131" s="498"/>
      <c r="P131" s="498"/>
      <c r="Q131" s="498"/>
      <c r="R131" s="498"/>
      <c r="S131" s="498"/>
      <c r="T131" s="498"/>
      <c r="U131" s="498"/>
      <c r="V131" s="498"/>
      <c r="W131" s="498"/>
      <c r="X131" s="498"/>
      <c r="Y131" s="498"/>
    </row>
    <row r="132">
      <c r="A132" s="498"/>
      <c r="B132" s="498"/>
      <c r="C132" s="498"/>
      <c r="D132" s="498"/>
      <c r="E132" s="498"/>
      <c r="F132" s="498"/>
      <c r="G132" s="498"/>
      <c r="H132" s="498"/>
      <c r="I132" s="498"/>
      <c r="J132" s="498"/>
      <c r="K132" s="498"/>
      <c r="L132" s="498"/>
      <c r="M132" s="498"/>
      <c r="N132" s="498"/>
      <c r="O132" s="498"/>
      <c r="P132" s="498"/>
      <c r="Q132" s="498"/>
      <c r="R132" s="498"/>
      <c r="S132" s="498"/>
      <c r="T132" s="498"/>
      <c r="U132" s="498"/>
      <c r="V132" s="498"/>
      <c r="W132" s="498"/>
      <c r="X132" s="498"/>
      <c r="Y132" s="498"/>
    </row>
    <row r="133">
      <c r="A133" s="498"/>
      <c r="B133" s="498"/>
      <c r="C133" s="498"/>
      <c r="D133" s="498"/>
      <c r="E133" s="498"/>
      <c r="F133" s="498"/>
      <c r="G133" s="498"/>
      <c r="H133" s="498"/>
      <c r="I133" s="498"/>
      <c r="J133" s="498"/>
      <c r="K133" s="498"/>
      <c r="L133" s="498"/>
      <c r="M133" s="498"/>
      <c r="N133" s="498"/>
      <c r="O133" s="498"/>
      <c r="P133" s="498"/>
      <c r="Q133" s="498"/>
      <c r="R133" s="498"/>
      <c r="S133" s="498"/>
      <c r="T133" s="498"/>
      <c r="U133" s="498"/>
      <c r="V133" s="498"/>
      <c r="W133" s="498"/>
      <c r="X133" s="498"/>
      <c r="Y133" s="498"/>
    </row>
    <row r="134">
      <c r="A134" s="498"/>
      <c r="B134" s="498"/>
      <c r="C134" s="498"/>
      <c r="D134" s="498"/>
      <c r="E134" s="498"/>
      <c r="F134" s="498"/>
      <c r="G134" s="498"/>
      <c r="H134" s="498"/>
      <c r="I134" s="498"/>
      <c r="J134" s="498"/>
      <c r="K134" s="498"/>
      <c r="L134" s="498"/>
      <c r="M134" s="498"/>
      <c r="N134" s="498"/>
      <c r="O134" s="498"/>
      <c r="P134" s="498"/>
      <c r="Q134" s="498"/>
      <c r="R134" s="498"/>
      <c r="S134" s="498"/>
      <c r="T134" s="498"/>
      <c r="U134" s="498"/>
      <c r="V134" s="498"/>
      <c r="W134" s="498"/>
      <c r="X134" s="498"/>
      <c r="Y134" s="498"/>
    </row>
    <row r="135">
      <c r="A135" s="498"/>
      <c r="B135" s="498"/>
      <c r="C135" s="498"/>
      <c r="D135" s="498"/>
      <c r="E135" s="498"/>
      <c r="F135" s="498"/>
      <c r="G135" s="498"/>
      <c r="H135" s="498"/>
      <c r="I135" s="498"/>
      <c r="J135" s="498"/>
      <c r="K135" s="498"/>
      <c r="L135" s="498"/>
      <c r="M135" s="498"/>
      <c r="N135" s="498"/>
      <c r="O135" s="498"/>
      <c r="P135" s="498"/>
      <c r="Q135" s="498"/>
      <c r="R135" s="498"/>
      <c r="S135" s="498"/>
      <c r="T135" s="498"/>
      <c r="U135" s="498"/>
      <c r="V135" s="498"/>
      <c r="W135" s="498"/>
      <c r="X135" s="498"/>
      <c r="Y135" s="498"/>
    </row>
    <row r="136">
      <c r="A136" s="498"/>
      <c r="B136" s="498"/>
      <c r="C136" s="498"/>
      <c r="D136" s="498"/>
      <c r="E136" s="498"/>
      <c r="F136" s="498"/>
      <c r="G136" s="498"/>
      <c r="H136" s="498"/>
      <c r="I136" s="498"/>
      <c r="J136" s="498"/>
      <c r="K136" s="498"/>
      <c r="L136" s="498"/>
      <c r="M136" s="498"/>
      <c r="N136" s="498"/>
      <c r="O136" s="498"/>
      <c r="P136" s="498"/>
      <c r="Q136" s="498"/>
      <c r="R136" s="498"/>
      <c r="S136" s="498"/>
      <c r="T136" s="498"/>
      <c r="U136" s="498"/>
      <c r="V136" s="498"/>
      <c r="W136" s="498"/>
      <c r="X136" s="498"/>
      <c r="Y136" s="498"/>
    </row>
    <row r="137">
      <c r="A137" s="498"/>
      <c r="B137" s="498"/>
      <c r="C137" s="498"/>
      <c r="D137" s="498"/>
      <c r="E137" s="498"/>
      <c r="F137" s="498"/>
      <c r="G137" s="498"/>
      <c r="H137" s="498"/>
      <c r="I137" s="498"/>
      <c r="J137" s="498"/>
      <c r="K137" s="498"/>
      <c r="L137" s="498"/>
      <c r="M137" s="498"/>
      <c r="N137" s="498"/>
      <c r="O137" s="498"/>
      <c r="P137" s="498"/>
      <c r="Q137" s="498"/>
      <c r="R137" s="498"/>
      <c r="S137" s="498"/>
      <c r="T137" s="498"/>
      <c r="U137" s="498"/>
      <c r="V137" s="498"/>
      <c r="W137" s="498"/>
      <c r="X137" s="498"/>
      <c r="Y137" s="498"/>
    </row>
    <row r="138">
      <c r="A138" s="498"/>
      <c r="B138" s="498"/>
      <c r="C138" s="498"/>
      <c r="D138" s="498"/>
      <c r="E138" s="498"/>
      <c r="F138" s="498"/>
      <c r="G138" s="498"/>
      <c r="H138" s="498"/>
      <c r="I138" s="498"/>
      <c r="J138" s="498"/>
      <c r="K138" s="498"/>
      <c r="L138" s="498"/>
      <c r="M138" s="498"/>
      <c r="N138" s="498"/>
      <c r="O138" s="498"/>
      <c r="P138" s="498"/>
      <c r="Q138" s="498"/>
      <c r="R138" s="498"/>
      <c r="S138" s="498"/>
      <c r="T138" s="498"/>
      <c r="U138" s="498"/>
      <c r="V138" s="498"/>
      <c r="W138" s="498"/>
      <c r="X138" s="498"/>
      <c r="Y138" s="498"/>
    </row>
    <row r="139">
      <c r="A139" s="498"/>
      <c r="B139" s="498"/>
      <c r="C139" s="498"/>
      <c r="D139" s="498"/>
      <c r="E139" s="498"/>
      <c r="F139" s="498"/>
      <c r="G139" s="498"/>
      <c r="H139" s="498"/>
      <c r="I139" s="498"/>
      <c r="J139" s="498"/>
      <c r="K139" s="498"/>
      <c r="L139" s="498"/>
      <c r="M139" s="498"/>
      <c r="N139" s="498"/>
      <c r="O139" s="498"/>
      <c r="P139" s="498"/>
      <c r="Q139" s="498"/>
      <c r="R139" s="498"/>
      <c r="S139" s="498"/>
      <c r="T139" s="498"/>
      <c r="U139" s="498"/>
      <c r="V139" s="498"/>
      <c r="W139" s="498"/>
      <c r="X139" s="498"/>
      <c r="Y139" s="498"/>
    </row>
    <row r="140">
      <c r="A140" s="498"/>
      <c r="B140" s="498"/>
      <c r="C140" s="498"/>
      <c r="D140" s="498"/>
      <c r="E140" s="498"/>
      <c r="F140" s="498"/>
      <c r="G140" s="498"/>
      <c r="H140" s="498"/>
      <c r="I140" s="498"/>
      <c r="J140" s="498"/>
      <c r="K140" s="498"/>
      <c r="L140" s="498"/>
      <c r="M140" s="498"/>
      <c r="N140" s="498"/>
      <c r="O140" s="498"/>
      <c r="P140" s="498"/>
      <c r="Q140" s="498"/>
      <c r="R140" s="498"/>
      <c r="S140" s="498"/>
      <c r="T140" s="498"/>
      <c r="U140" s="498"/>
      <c r="V140" s="498"/>
      <c r="W140" s="498"/>
      <c r="X140" s="498"/>
      <c r="Y140" s="498"/>
    </row>
    <row r="141">
      <c r="A141" s="498"/>
      <c r="B141" s="498"/>
      <c r="C141" s="498"/>
      <c r="D141" s="498"/>
      <c r="E141" s="498"/>
      <c r="F141" s="498"/>
      <c r="G141" s="498"/>
      <c r="H141" s="498"/>
      <c r="I141" s="498"/>
      <c r="J141" s="498"/>
      <c r="K141" s="498"/>
      <c r="L141" s="498"/>
      <c r="M141" s="498"/>
      <c r="N141" s="498"/>
      <c r="O141" s="498"/>
      <c r="P141" s="498"/>
      <c r="Q141" s="498"/>
      <c r="R141" s="498"/>
      <c r="S141" s="498"/>
      <c r="T141" s="498"/>
      <c r="U141" s="498"/>
      <c r="V141" s="498"/>
      <c r="W141" s="498"/>
      <c r="X141" s="498"/>
      <c r="Y141" s="498"/>
    </row>
    <row r="142">
      <c r="A142" s="498"/>
      <c r="B142" s="498"/>
      <c r="C142" s="498"/>
      <c r="D142" s="498"/>
      <c r="E142" s="498"/>
      <c r="F142" s="498"/>
      <c r="G142" s="498"/>
      <c r="H142" s="498"/>
      <c r="I142" s="498"/>
      <c r="J142" s="498"/>
      <c r="K142" s="498"/>
      <c r="L142" s="498"/>
      <c r="M142" s="498"/>
      <c r="N142" s="498"/>
      <c r="O142" s="498"/>
      <c r="P142" s="498"/>
      <c r="Q142" s="498"/>
      <c r="R142" s="498"/>
      <c r="S142" s="498"/>
      <c r="T142" s="498"/>
      <c r="U142" s="498"/>
      <c r="V142" s="498"/>
      <c r="W142" s="498"/>
      <c r="X142" s="498"/>
      <c r="Y142" s="498"/>
    </row>
    <row r="143">
      <c r="A143" s="498"/>
      <c r="B143" s="498"/>
      <c r="C143" s="498"/>
      <c r="D143" s="498"/>
      <c r="E143" s="498"/>
      <c r="F143" s="498"/>
      <c r="G143" s="498"/>
      <c r="H143" s="498"/>
      <c r="I143" s="498"/>
      <c r="J143" s="498"/>
      <c r="K143" s="498"/>
      <c r="L143" s="498"/>
      <c r="M143" s="498"/>
      <c r="N143" s="498"/>
      <c r="O143" s="498"/>
      <c r="P143" s="498"/>
      <c r="Q143" s="498"/>
      <c r="R143" s="498"/>
      <c r="S143" s="498"/>
      <c r="T143" s="498"/>
      <c r="U143" s="498"/>
      <c r="V143" s="498"/>
      <c r="W143" s="498"/>
      <c r="X143" s="498"/>
      <c r="Y143" s="498"/>
    </row>
    <row r="144">
      <c r="A144" s="498"/>
      <c r="B144" s="498"/>
      <c r="C144" s="498"/>
      <c r="D144" s="498"/>
      <c r="E144" s="498"/>
      <c r="F144" s="498"/>
      <c r="G144" s="498"/>
      <c r="H144" s="498"/>
      <c r="I144" s="498"/>
      <c r="J144" s="498"/>
      <c r="K144" s="498"/>
      <c r="L144" s="498"/>
      <c r="M144" s="498"/>
      <c r="N144" s="498"/>
      <c r="O144" s="498"/>
      <c r="P144" s="498"/>
      <c r="Q144" s="498"/>
      <c r="R144" s="498"/>
      <c r="S144" s="498"/>
      <c r="T144" s="498"/>
      <c r="U144" s="498"/>
      <c r="V144" s="498"/>
      <c r="W144" s="498"/>
      <c r="X144" s="498"/>
      <c r="Y144" s="498"/>
    </row>
    <row r="145">
      <c r="A145" s="498"/>
      <c r="B145" s="498"/>
      <c r="C145" s="498"/>
      <c r="D145" s="498"/>
      <c r="E145" s="498"/>
      <c r="F145" s="498"/>
      <c r="G145" s="498"/>
      <c r="H145" s="498"/>
      <c r="I145" s="498"/>
      <c r="J145" s="498"/>
      <c r="K145" s="498"/>
      <c r="L145" s="498"/>
      <c r="M145" s="498"/>
      <c r="N145" s="498"/>
      <c r="O145" s="498"/>
      <c r="P145" s="498"/>
      <c r="Q145" s="498"/>
      <c r="R145" s="498"/>
      <c r="S145" s="498"/>
      <c r="T145" s="498"/>
      <c r="U145" s="498"/>
      <c r="V145" s="498"/>
      <c r="W145" s="498"/>
      <c r="X145" s="498"/>
      <c r="Y145" s="498"/>
    </row>
    <row r="146">
      <c r="A146" s="498"/>
      <c r="B146" s="498"/>
      <c r="C146" s="498"/>
      <c r="D146" s="498"/>
      <c r="E146" s="498"/>
      <c r="F146" s="498"/>
      <c r="G146" s="498"/>
      <c r="H146" s="498"/>
      <c r="I146" s="498"/>
      <c r="J146" s="498"/>
      <c r="K146" s="498"/>
      <c r="L146" s="498"/>
      <c r="M146" s="498"/>
      <c r="N146" s="498"/>
      <c r="O146" s="498"/>
      <c r="P146" s="498"/>
      <c r="Q146" s="498"/>
      <c r="R146" s="498"/>
      <c r="S146" s="498"/>
      <c r="T146" s="498"/>
      <c r="U146" s="498"/>
      <c r="V146" s="498"/>
      <c r="W146" s="498"/>
      <c r="X146" s="498"/>
      <c r="Y146" s="498"/>
    </row>
    <row r="147">
      <c r="A147" s="498"/>
      <c r="B147" s="498"/>
      <c r="C147" s="498"/>
      <c r="D147" s="498"/>
      <c r="E147" s="498"/>
      <c r="F147" s="498"/>
      <c r="G147" s="498"/>
      <c r="H147" s="498"/>
      <c r="I147" s="498"/>
      <c r="J147" s="498"/>
      <c r="K147" s="498"/>
      <c r="L147" s="498"/>
      <c r="M147" s="498"/>
      <c r="N147" s="498"/>
      <c r="O147" s="498"/>
      <c r="P147" s="498"/>
      <c r="Q147" s="498"/>
      <c r="R147" s="498"/>
      <c r="S147" s="498"/>
      <c r="T147" s="498"/>
      <c r="U147" s="498"/>
      <c r="V147" s="498"/>
      <c r="W147" s="498"/>
      <c r="X147" s="498"/>
      <c r="Y147" s="498"/>
    </row>
    <row r="148">
      <c r="A148" s="498"/>
      <c r="B148" s="498"/>
      <c r="C148" s="498"/>
      <c r="D148" s="498"/>
      <c r="E148" s="498"/>
      <c r="F148" s="498"/>
      <c r="G148" s="498"/>
      <c r="H148" s="498"/>
      <c r="I148" s="498"/>
      <c r="J148" s="498"/>
      <c r="K148" s="498"/>
      <c r="L148" s="498"/>
      <c r="M148" s="498"/>
      <c r="N148" s="498"/>
      <c r="O148" s="498"/>
      <c r="P148" s="498"/>
      <c r="Q148" s="498"/>
      <c r="R148" s="498"/>
      <c r="S148" s="498"/>
      <c r="T148" s="498"/>
      <c r="U148" s="498"/>
      <c r="V148" s="498"/>
      <c r="W148" s="498"/>
      <c r="X148" s="498"/>
      <c r="Y148" s="498"/>
    </row>
    <row r="149">
      <c r="A149" s="498"/>
      <c r="B149" s="498"/>
      <c r="C149" s="498"/>
      <c r="D149" s="498"/>
      <c r="E149" s="498"/>
      <c r="F149" s="498"/>
      <c r="G149" s="498"/>
      <c r="H149" s="498"/>
      <c r="I149" s="498"/>
      <c r="J149" s="498"/>
      <c r="K149" s="498"/>
      <c r="L149" s="498"/>
      <c r="M149" s="498"/>
      <c r="N149" s="498"/>
      <c r="O149" s="498"/>
      <c r="P149" s="498"/>
      <c r="Q149" s="498"/>
      <c r="R149" s="498"/>
      <c r="S149" s="498"/>
      <c r="T149" s="498"/>
      <c r="U149" s="498"/>
      <c r="V149" s="498"/>
      <c r="W149" s="498"/>
      <c r="X149" s="498"/>
      <c r="Y149" s="498"/>
    </row>
    <row r="150">
      <c r="A150" s="498"/>
      <c r="B150" s="498"/>
      <c r="C150" s="498"/>
      <c r="D150" s="498"/>
      <c r="E150" s="498"/>
      <c r="F150" s="498"/>
      <c r="G150" s="498"/>
      <c r="H150" s="498"/>
      <c r="I150" s="498"/>
      <c r="J150" s="498"/>
      <c r="K150" s="498"/>
      <c r="L150" s="498"/>
      <c r="M150" s="498"/>
      <c r="N150" s="498"/>
      <c r="O150" s="498"/>
      <c r="P150" s="498"/>
      <c r="Q150" s="498"/>
      <c r="R150" s="498"/>
      <c r="S150" s="498"/>
      <c r="T150" s="498"/>
      <c r="U150" s="498"/>
      <c r="V150" s="498"/>
      <c r="W150" s="498"/>
      <c r="X150" s="498"/>
      <c r="Y150" s="498"/>
    </row>
    <row r="151">
      <c r="A151" s="498"/>
      <c r="B151" s="498"/>
      <c r="C151" s="498"/>
      <c r="D151" s="498"/>
      <c r="E151" s="498"/>
      <c r="F151" s="498"/>
      <c r="G151" s="498"/>
      <c r="H151" s="498"/>
      <c r="I151" s="498"/>
      <c r="J151" s="498"/>
      <c r="K151" s="498"/>
      <c r="L151" s="498"/>
      <c r="M151" s="498"/>
      <c r="N151" s="498"/>
      <c r="O151" s="498"/>
      <c r="P151" s="498"/>
      <c r="Q151" s="498"/>
      <c r="R151" s="498"/>
      <c r="S151" s="498"/>
      <c r="T151" s="498"/>
      <c r="U151" s="498"/>
      <c r="V151" s="498"/>
      <c r="W151" s="498"/>
      <c r="X151" s="498"/>
      <c r="Y151" s="498"/>
    </row>
    <row r="152">
      <c r="A152" s="498"/>
      <c r="B152" s="498"/>
      <c r="C152" s="498"/>
      <c r="D152" s="498"/>
      <c r="E152" s="498"/>
      <c r="F152" s="498"/>
      <c r="G152" s="498"/>
      <c r="H152" s="498"/>
      <c r="I152" s="498"/>
      <c r="J152" s="498"/>
      <c r="K152" s="498"/>
      <c r="L152" s="498"/>
      <c r="M152" s="498"/>
      <c r="N152" s="498"/>
      <c r="O152" s="498"/>
      <c r="P152" s="498"/>
      <c r="Q152" s="498"/>
      <c r="R152" s="498"/>
      <c r="S152" s="498"/>
      <c r="T152" s="498"/>
      <c r="U152" s="498"/>
      <c r="V152" s="498"/>
      <c r="W152" s="498"/>
      <c r="X152" s="498"/>
      <c r="Y152" s="498"/>
    </row>
    <row r="153">
      <c r="A153" s="498"/>
      <c r="B153" s="498"/>
      <c r="C153" s="498"/>
      <c r="D153" s="498"/>
      <c r="E153" s="498"/>
      <c r="F153" s="498"/>
      <c r="G153" s="498"/>
      <c r="H153" s="498"/>
      <c r="I153" s="498"/>
      <c r="J153" s="498"/>
      <c r="K153" s="498"/>
      <c r="L153" s="498"/>
      <c r="M153" s="498"/>
      <c r="N153" s="498"/>
      <c r="O153" s="498"/>
      <c r="P153" s="498"/>
      <c r="Q153" s="498"/>
      <c r="R153" s="498"/>
      <c r="S153" s="498"/>
      <c r="T153" s="498"/>
      <c r="U153" s="498"/>
      <c r="V153" s="498"/>
      <c r="W153" s="498"/>
      <c r="X153" s="498"/>
      <c r="Y153" s="498"/>
    </row>
    <row r="154">
      <c r="A154" s="498"/>
      <c r="B154" s="498"/>
      <c r="C154" s="498"/>
      <c r="D154" s="498"/>
      <c r="E154" s="498"/>
      <c r="F154" s="498"/>
      <c r="G154" s="498"/>
      <c r="H154" s="498"/>
      <c r="I154" s="498"/>
      <c r="J154" s="498"/>
      <c r="K154" s="498"/>
      <c r="L154" s="498"/>
      <c r="M154" s="498"/>
      <c r="N154" s="498"/>
      <c r="O154" s="498"/>
      <c r="P154" s="498"/>
      <c r="Q154" s="498"/>
      <c r="R154" s="498"/>
      <c r="S154" s="498"/>
      <c r="T154" s="498"/>
      <c r="U154" s="498"/>
      <c r="V154" s="498"/>
      <c r="W154" s="498"/>
      <c r="X154" s="498"/>
      <c r="Y154" s="498"/>
    </row>
    <row r="155">
      <c r="A155" s="498"/>
      <c r="B155" s="498"/>
      <c r="C155" s="498"/>
      <c r="D155" s="498"/>
      <c r="E155" s="498"/>
      <c r="F155" s="498"/>
      <c r="G155" s="498"/>
      <c r="H155" s="498"/>
      <c r="I155" s="498"/>
      <c r="J155" s="498"/>
      <c r="K155" s="498"/>
      <c r="L155" s="498"/>
      <c r="M155" s="498"/>
      <c r="N155" s="498"/>
      <c r="O155" s="498"/>
      <c r="P155" s="498"/>
      <c r="Q155" s="498"/>
      <c r="R155" s="498"/>
      <c r="S155" s="498"/>
      <c r="T155" s="498"/>
      <c r="U155" s="498"/>
      <c r="V155" s="498"/>
      <c r="W155" s="498"/>
      <c r="X155" s="498"/>
      <c r="Y155" s="498"/>
    </row>
    <row r="156">
      <c r="A156" s="498"/>
      <c r="B156" s="498"/>
      <c r="C156" s="498"/>
      <c r="D156" s="498"/>
      <c r="E156" s="498"/>
      <c r="F156" s="498"/>
      <c r="G156" s="498"/>
      <c r="H156" s="498"/>
      <c r="I156" s="498"/>
      <c r="J156" s="498"/>
      <c r="K156" s="498"/>
      <c r="L156" s="498"/>
      <c r="M156" s="498"/>
      <c r="N156" s="498"/>
      <c r="O156" s="498"/>
      <c r="P156" s="498"/>
      <c r="Q156" s="498"/>
      <c r="R156" s="498"/>
      <c r="S156" s="498"/>
      <c r="T156" s="498"/>
      <c r="U156" s="498"/>
      <c r="V156" s="498"/>
      <c r="W156" s="498"/>
      <c r="X156" s="498"/>
      <c r="Y156" s="498"/>
    </row>
    <row r="157">
      <c r="A157" s="498"/>
      <c r="B157" s="498"/>
      <c r="C157" s="498"/>
      <c r="D157" s="498"/>
      <c r="E157" s="498"/>
      <c r="F157" s="498"/>
      <c r="G157" s="498"/>
      <c r="H157" s="498"/>
      <c r="I157" s="498"/>
      <c r="J157" s="498"/>
      <c r="K157" s="498"/>
      <c r="L157" s="498"/>
      <c r="M157" s="498"/>
      <c r="N157" s="498"/>
      <c r="O157" s="498"/>
      <c r="P157" s="498"/>
      <c r="Q157" s="498"/>
      <c r="R157" s="498"/>
      <c r="S157" s="498"/>
      <c r="T157" s="498"/>
      <c r="U157" s="498"/>
      <c r="V157" s="498"/>
      <c r="W157" s="498"/>
      <c r="X157" s="498"/>
      <c r="Y157" s="498"/>
    </row>
    <row r="158">
      <c r="A158" s="498"/>
      <c r="B158" s="498"/>
      <c r="C158" s="498"/>
      <c r="D158" s="498"/>
      <c r="E158" s="498"/>
      <c r="F158" s="498"/>
      <c r="G158" s="498"/>
      <c r="H158" s="498"/>
      <c r="I158" s="498"/>
      <c r="J158" s="498"/>
      <c r="K158" s="498"/>
      <c r="L158" s="498"/>
      <c r="M158" s="498"/>
      <c r="N158" s="498"/>
      <c r="O158" s="498"/>
      <c r="P158" s="498"/>
      <c r="Q158" s="498"/>
      <c r="R158" s="498"/>
      <c r="S158" s="498"/>
      <c r="T158" s="498"/>
      <c r="U158" s="498"/>
      <c r="V158" s="498"/>
      <c r="W158" s="498"/>
      <c r="X158" s="498"/>
      <c r="Y158" s="498"/>
    </row>
    <row r="159">
      <c r="A159" s="498"/>
      <c r="B159" s="498"/>
      <c r="C159" s="498"/>
      <c r="D159" s="498"/>
      <c r="E159" s="498"/>
      <c r="F159" s="498"/>
      <c r="G159" s="498"/>
      <c r="H159" s="498"/>
      <c r="I159" s="498"/>
      <c r="J159" s="498"/>
      <c r="K159" s="498"/>
      <c r="L159" s="498"/>
      <c r="M159" s="498"/>
      <c r="N159" s="498"/>
      <c r="O159" s="498"/>
      <c r="P159" s="498"/>
      <c r="Q159" s="498"/>
      <c r="R159" s="498"/>
      <c r="S159" s="498"/>
      <c r="T159" s="498"/>
      <c r="U159" s="498"/>
      <c r="V159" s="498"/>
      <c r="W159" s="498"/>
      <c r="X159" s="498"/>
      <c r="Y159" s="498"/>
    </row>
    <row r="160">
      <c r="A160" s="498"/>
      <c r="B160" s="498"/>
      <c r="C160" s="498"/>
      <c r="D160" s="498"/>
      <c r="E160" s="498"/>
      <c r="F160" s="498"/>
      <c r="G160" s="498"/>
      <c r="H160" s="498"/>
      <c r="I160" s="498"/>
      <c r="J160" s="498"/>
      <c r="K160" s="498"/>
      <c r="L160" s="498"/>
      <c r="M160" s="498"/>
      <c r="N160" s="498"/>
      <c r="O160" s="498"/>
      <c r="P160" s="498"/>
      <c r="Q160" s="498"/>
      <c r="R160" s="498"/>
      <c r="S160" s="498"/>
      <c r="T160" s="498"/>
      <c r="U160" s="498"/>
      <c r="V160" s="498"/>
      <c r="W160" s="498"/>
      <c r="X160" s="498"/>
      <c r="Y160" s="498"/>
    </row>
    <row r="161">
      <c r="A161" s="498"/>
      <c r="B161" s="498"/>
      <c r="C161" s="498"/>
      <c r="D161" s="498"/>
      <c r="E161" s="498"/>
      <c r="F161" s="498"/>
      <c r="G161" s="498"/>
      <c r="H161" s="498"/>
      <c r="I161" s="498"/>
      <c r="J161" s="498"/>
      <c r="K161" s="498"/>
      <c r="L161" s="498"/>
      <c r="M161" s="498"/>
      <c r="N161" s="498"/>
      <c r="O161" s="498"/>
      <c r="P161" s="498"/>
      <c r="Q161" s="498"/>
      <c r="R161" s="498"/>
      <c r="S161" s="498"/>
      <c r="T161" s="498"/>
      <c r="U161" s="498"/>
      <c r="V161" s="498"/>
      <c r="W161" s="498"/>
      <c r="X161" s="498"/>
      <c r="Y161" s="498"/>
    </row>
    <row r="162">
      <c r="A162" s="498"/>
      <c r="B162" s="498"/>
      <c r="C162" s="498"/>
      <c r="D162" s="498"/>
      <c r="E162" s="498"/>
      <c r="F162" s="498"/>
      <c r="G162" s="498"/>
      <c r="H162" s="498"/>
      <c r="I162" s="498"/>
      <c r="J162" s="498"/>
      <c r="K162" s="498"/>
      <c r="L162" s="498"/>
      <c r="M162" s="498"/>
      <c r="N162" s="498"/>
      <c r="O162" s="498"/>
      <c r="P162" s="498"/>
      <c r="Q162" s="498"/>
      <c r="R162" s="498"/>
      <c r="S162" s="498"/>
      <c r="T162" s="498"/>
      <c r="U162" s="498"/>
      <c r="V162" s="498"/>
      <c r="W162" s="498"/>
      <c r="X162" s="498"/>
      <c r="Y162" s="498"/>
    </row>
    <row r="163">
      <c r="A163" s="498"/>
      <c r="B163" s="498"/>
      <c r="C163" s="498"/>
      <c r="D163" s="498"/>
      <c r="E163" s="498"/>
      <c r="F163" s="498"/>
      <c r="G163" s="498"/>
      <c r="H163" s="498"/>
      <c r="I163" s="498"/>
      <c r="J163" s="498"/>
      <c r="K163" s="498"/>
      <c r="L163" s="498"/>
      <c r="M163" s="498"/>
      <c r="N163" s="498"/>
      <c r="O163" s="498"/>
      <c r="P163" s="498"/>
      <c r="Q163" s="498"/>
      <c r="R163" s="498"/>
      <c r="S163" s="498"/>
      <c r="T163" s="498"/>
      <c r="U163" s="498"/>
      <c r="V163" s="498"/>
      <c r="W163" s="498"/>
      <c r="X163" s="498"/>
      <c r="Y163" s="498"/>
    </row>
    <row r="164">
      <c r="A164" s="498"/>
      <c r="B164" s="498"/>
      <c r="C164" s="498"/>
      <c r="D164" s="498"/>
      <c r="E164" s="498"/>
      <c r="F164" s="498"/>
      <c r="G164" s="498"/>
      <c r="H164" s="498"/>
      <c r="I164" s="498"/>
      <c r="J164" s="498"/>
      <c r="K164" s="498"/>
      <c r="L164" s="498"/>
      <c r="M164" s="498"/>
      <c r="N164" s="498"/>
      <c r="O164" s="498"/>
      <c r="P164" s="498"/>
      <c r="Q164" s="498"/>
      <c r="R164" s="498"/>
      <c r="S164" s="498"/>
      <c r="T164" s="498"/>
      <c r="U164" s="498"/>
      <c r="V164" s="498"/>
      <c r="W164" s="498"/>
      <c r="X164" s="498"/>
      <c r="Y164" s="498"/>
    </row>
    <row r="165">
      <c r="A165" s="498"/>
      <c r="B165" s="498"/>
      <c r="C165" s="498"/>
      <c r="D165" s="498"/>
      <c r="E165" s="498"/>
      <c r="F165" s="498"/>
      <c r="G165" s="498"/>
      <c r="H165" s="498"/>
      <c r="I165" s="498"/>
      <c r="J165" s="498"/>
      <c r="K165" s="498"/>
      <c r="L165" s="498"/>
      <c r="M165" s="498"/>
      <c r="N165" s="498"/>
      <c r="O165" s="498"/>
      <c r="P165" s="498"/>
      <c r="Q165" s="498"/>
      <c r="R165" s="498"/>
      <c r="S165" s="498"/>
      <c r="T165" s="498"/>
      <c r="U165" s="498"/>
      <c r="V165" s="498"/>
      <c r="W165" s="498"/>
      <c r="X165" s="498"/>
      <c r="Y165" s="498"/>
    </row>
    <row r="166">
      <c r="A166" s="498"/>
      <c r="B166" s="498"/>
      <c r="C166" s="498"/>
      <c r="D166" s="498"/>
      <c r="E166" s="498"/>
      <c r="F166" s="498"/>
      <c r="G166" s="498"/>
      <c r="H166" s="498"/>
      <c r="I166" s="498"/>
      <c r="J166" s="498"/>
      <c r="K166" s="498"/>
      <c r="L166" s="498"/>
      <c r="M166" s="498"/>
      <c r="N166" s="498"/>
      <c r="O166" s="498"/>
      <c r="P166" s="498"/>
      <c r="Q166" s="498"/>
      <c r="R166" s="498"/>
      <c r="S166" s="498"/>
      <c r="T166" s="498"/>
      <c r="U166" s="498"/>
      <c r="V166" s="498"/>
      <c r="W166" s="498"/>
      <c r="X166" s="498"/>
      <c r="Y166" s="498"/>
    </row>
    <row r="167">
      <c r="A167" s="498"/>
      <c r="B167" s="498"/>
      <c r="C167" s="498"/>
      <c r="D167" s="498"/>
      <c r="E167" s="498"/>
      <c r="F167" s="498"/>
      <c r="G167" s="498"/>
      <c r="H167" s="498"/>
      <c r="I167" s="498"/>
      <c r="J167" s="498"/>
      <c r="K167" s="498"/>
      <c r="L167" s="498"/>
      <c r="M167" s="498"/>
      <c r="N167" s="498"/>
      <c r="O167" s="498"/>
      <c r="P167" s="498"/>
      <c r="Q167" s="498"/>
      <c r="R167" s="498"/>
      <c r="S167" s="498"/>
      <c r="T167" s="498"/>
      <c r="U167" s="498"/>
      <c r="V167" s="498"/>
      <c r="W167" s="498"/>
      <c r="X167" s="498"/>
      <c r="Y167" s="498"/>
    </row>
    <row r="168">
      <c r="A168" s="498"/>
      <c r="B168" s="498"/>
      <c r="C168" s="498"/>
      <c r="D168" s="498"/>
      <c r="E168" s="498"/>
      <c r="F168" s="498"/>
      <c r="G168" s="498"/>
      <c r="H168" s="498"/>
      <c r="I168" s="498"/>
      <c r="J168" s="498"/>
      <c r="K168" s="498"/>
      <c r="L168" s="498"/>
      <c r="M168" s="498"/>
      <c r="N168" s="498"/>
      <c r="O168" s="498"/>
      <c r="P168" s="498"/>
      <c r="Q168" s="498"/>
      <c r="R168" s="498"/>
      <c r="S168" s="498"/>
      <c r="T168" s="498"/>
      <c r="U168" s="498"/>
      <c r="V168" s="498"/>
      <c r="W168" s="498"/>
      <c r="X168" s="498"/>
      <c r="Y168" s="498"/>
    </row>
    <row r="169">
      <c r="A169" s="498"/>
      <c r="B169" s="498"/>
      <c r="C169" s="498"/>
      <c r="D169" s="498"/>
      <c r="E169" s="498"/>
      <c r="F169" s="498"/>
      <c r="G169" s="498"/>
      <c r="H169" s="498"/>
      <c r="I169" s="498"/>
      <c r="J169" s="498"/>
      <c r="K169" s="498"/>
      <c r="L169" s="498"/>
      <c r="M169" s="498"/>
      <c r="N169" s="498"/>
      <c r="O169" s="498"/>
      <c r="P169" s="498"/>
      <c r="Q169" s="498"/>
      <c r="R169" s="498"/>
      <c r="S169" s="498"/>
      <c r="T169" s="498"/>
      <c r="U169" s="498"/>
      <c r="V169" s="498"/>
      <c r="W169" s="498"/>
      <c r="X169" s="498"/>
      <c r="Y169" s="498"/>
    </row>
    <row r="170">
      <c r="A170" s="498"/>
      <c r="B170" s="498"/>
      <c r="C170" s="498"/>
      <c r="D170" s="498"/>
      <c r="E170" s="498"/>
      <c r="F170" s="498"/>
      <c r="G170" s="498"/>
      <c r="H170" s="498"/>
      <c r="I170" s="498"/>
      <c r="J170" s="498"/>
      <c r="K170" s="498"/>
      <c r="L170" s="498"/>
      <c r="M170" s="498"/>
      <c r="N170" s="498"/>
      <c r="O170" s="498"/>
      <c r="P170" s="498"/>
      <c r="Q170" s="498"/>
      <c r="R170" s="498"/>
      <c r="S170" s="498"/>
      <c r="T170" s="498"/>
      <c r="U170" s="498"/>
      <c r="V170" s="498"/>
      <c r="W170" s="498"/>
      <c r="X170" s="498"/>
      <c r="Y170" s="498"/>
    </row>
    <row r="171">
      <c r="A171" s="498"/>
      <c r="B171" s="498"/>
      <c r="C171" s="498"/>
      <c r="D171" s="498"/>
      <c r="E171" s="498"/>
      <c r="F171" s="498"/>
      <c r="G171" s="498"/>
      <c r="H171" s="498"/>
      <c r="I171" s="498"/>
      <c r="J171" s="498"/>
      <c r="K171" s="498"/>
      <c r="L171" s="498"/>
      <c r="M171" s="498"/>
      <c r="N171" s="498"/>
      <c r="O171" s="498"/>
      <c r="P171" s="498"/>
      <c r="Q171" s="498"/>
      <c r="R171" s="498"/>
      <c r="S171" s="498"/>
      <c r="T171" s="498"/>
      <c r="U171" s="498"/>
      <c r="V171" s="498"/>
      <c r="W171" s="498"/>
      <c r="X171" s="498"/>
      <c r="Y171" s="498"/>
    </row>
    <row r="172">
      <c r="A172" s="498"/>
      <c r="B172" s="498"/>
      <c r="C172" s="498"/>
      <c r="D172" s="498"/>
      <c r="E172" s="498"/>
      <c r="F172" s="498"/>
      <c r="G172" s="498"/>
      <c r="H172" s="498"/>
      <c r="I172" s="498"/>
      <c r="J172" s="498"/>
      <c r="K172" s="498"/>
      <c r="L172" s="498"/>
      <c r="M172" s="498"/>
      <c r="N172" s="498"/>
      <c r="O172" s="498"/>
      <c r="P172" s="498"/>
      <c r="Q172" s="498"/>
      <c r="R172" s="498"/>
      <c r="S172" s="498"/>
      <c r="T172" s="498"/>
      <c r="U172" s="498"/>
      <c r="V172" s="498"/>
      <c r="W172" s="498"/>
      <c r="X172" s="498"/>
      <c r="Y172" s="498"/>
    </row>
    <row r="173">
      <c r="A173" s="498"/>
      <c r="B173" s="498"/>
      <c r="C173" s="498"/>
      <c r="D173" s="498"/>
      <c r="E173" s="498"/>
      <c r="F173" s="498"/>
      <c r="G173" s="498"/>
      <c r="H173" s="498"/>
      <c r="I173" s="498"/>
      <c r="J173" s="498"/>
      <c r="K173" s="498"/>
      <c r="L173" s="498"/>
      <c r="M173" s="498"/>
      <c r="N173" s="498"/>
      <c r="O173" s="498"/>
      <c r="P173" s="498"/>
      <c r="Q173" s="498"/>
      <c r="R173" s="498"/>
      <c r="S173" s="498"/>
      <c r="T173" s="498"/>
      <c r="U173" s="498"/>
      <c r="V173" s="498"/>
      <c r="W173" s="498"/>
      <c r="X173" s="498"/>
      <c r="Y173" s="498"/>
    </row>
    <row r="174">
      <c r="A174" s="498"/>
      <c r="B174" s="498"/>
      <c r="C174" s="498"/>
      <c r="D174" s="498"/>
      <c r="E174" s="498"/>
      <c r="F174" s="498"/>
      <c r="G174" s="498"/>
      <c r="H174" s="498"/>
      <c r="I174" s="498"/>
      <c r="J174" s="498"/>
      <c r="K174" s="498"/>
      <c r="L174" s="498"/>
      <c r="M174" s="498"/>
      <c r="N174" s="498"/>
      <c r="O174" s="498"/>
      <c r="P174" s="498"/>
      <c r="Q174" s="498"/>
      <c r="R174" s="498"/>
      <c r="S174" s="498"/>
      <c r="T174" s="498"/>
      <c r="U174" s="498"/>
      <c r="V174" s="498"/>
      <c r="W174" s="498"/>
      <c r="X174" s="498"/>
      <c r="Y174" s="498"/>
    </row>
    <row r="175">
      <c r="A175" s="498"/>
      <c r="B175" s="498"/>
      <c r="C175" s="498"/>
      <c r="D175" s="498"/>
      <c r="E175" s="498"/>
      <c r="F175" s="498"/>
      <c r="G175" s="498"/>
      <c r="H175" s="498"/>
      <c r="I175" s="498"/>
      <c r="J175" s="498"/>
      <c r="K175" s="498"/>
      <c r="L175" s="498"/>
      <c r="M175" s="498"/>
      <c r="N175" s="498"/>
      <c r="O175" s="498"/>
      <c r="P175" s="498"/>
      <c r="Q175" s="498"/>
      <c r="R175" s="498"/>
      <c r="S175" s="498"/>
      <c r="T175" s="498"/>
      <c r="U175" s="498"/>
      <c r="V175" s="498"/>
      <c r="W175" s="498"/>
      <c r="X175" s="498"/>
      <c r="Y175" s="498"/>
    </row>
    <row r="176">
      <c r="A176" s="498"/>
      <c r="B176" s="498"/>
      <c r="C176" s="498"/>
      <c r="D176" s="498"/>
      <c r="E176" s="498"/>
      <c r="F176" s="498"/>
      <c r="G176" s="498"/>
      <c r="H176" s="498"/>
      <c r="I176" s="498"/>
      <c r="J176" s="498"/>
      <c r="K176" s="498"/>
      <c r="L176" s="498"/>
      <c r="M176" s="498"/>
      <c r="N176" s="498"/>
      <c r="O176" s="498"/>
      <c r="P176" s="498"/>
      <c r="Q176" s="498"/>
      <c r="R176" s="498"/>
      <c r="S176" s="498"/>
      <c r="T176" s="498"/>
      <c r="U176" s="498"/>
      <c r="V176" s="498"/>
      <c r="W176" s="498"/>
      <c r="X176" s="498"/>
      <c r="Y176" s="498"/>
    </row>
    <row r="177">
      <c r="A177" s="498"/>
      <c r="B177" s="498"/>
      <c r="C177" s="498"/>
      <c r="D177" s="498"/>
      <c r="E177" s="498"/>
      <c r="F177" s="498"/>
      <c r="G177" s="498"/>
      <c r="H177" s="498"/>
      <c r="I177" s="498"/>
      <c r="J177" s="498"/>
      <c r="K177" s="498"/>
      <c r="L177" s="498"/>
      <c r="M177" s="498"/>
      <c r="N177" s="498"/>
      <c r="O177" s="498"/>
      <c r="P177" s="498"/>
      <c r="Q177" s="498"/>
      <c r="R177" s="498"/>
      <c r="S177" s="498"/>
      <c r="T177" s="498"/>
      <c r="U177" s="498"/>
      <c r="V177" s="498"/>
      <c r="W177" s="498"/>
      <c r="X177" s="498"/>
      <c r="Y177" s="498"/>
    </row>
    <row r="178">
      <c r="A178" s="498"/>
      <c r="B178" s="498"/>
      <c r="C178" s="498"/>
      <c r="D178" s="498"/>
      <c r="E178" s="498"/>
      <c r="F178" s="498"/>
      <c r="G178" s="498"/>
      <c r="H178" s="498"/>
      <c r="I178" s="498"/>
      <c r="J178" s="498"/>
      <c r="K178" s="498"/>
      <c r="L178" s="498"/>
      <c r="M178" s="498"/>
      <c r="N178" s="498"/>
      <c r="O178" s="498"/>
      <c r="P178" s="498"/>
      <c r="Q178" s="498"/>
      <c r="R178" s="498"/>
      <c r="S178" s="498"/>
      <c r="T178" s="498"/>
      <c r="U178" s="498"/>
      <c r="V178" s="498"/>
      <c r="W178" s="498"/>
      <c r="X178" s="498"/>
      <c r="Y178" s="498"/>
    </row>
    <row r="179">
      <c r="A179" s="498"/>
      <c r="B179" s="498"/>
      <c r="C179" s="498"/>
      <c r="D179" s="498"/>
      <c r="E179" s="498"/>
      <c r="F179" s="498"/>
      <c r="G179" s="498"/>
      <c r="H179" s="498"/>
      <c r="I179" s="498"/>
      <c r="J179" s="498"/>
      <c r="K179" s="498"/>
      <c r="L179" s="498"/>
      <c r="M179" s="498"/>
      <c r="N179" s="498"/>
      <c r="O179" s="498"/>
      <c r="P179" s="498"/>
      <c r="Q179" s="498"/>
      <c r="R179" s="498"/>
      <c r="S179" s="498"/>
      <c r="T179" s="498"/>
      <c r="U179" s="498"/>
      <c r="V179" s="498"/>
      <c r="W179" s="498"/>
      <c r="X179" s="498"/>
      <c r="Y179" s="498"/>
    </row>
    <row r="180">
      <c r="A180" s="498"/>
      <c r="B180" s="498"/>
      <c r="C180" s="498"/>
      <c r="D180" s="498"/>
      <c r="E180" s="498"/>
      <c r="F180" s="498"/>
      <c r="G180" s="498"/>
      <c r="H180" s="498"/>
      <c r="I180" s="498"/>
      <c r="J180" s="498"/>
      <c r="K180" s="498"/>
      <c r="L180" s="498"/>
      <c r="M180" s="498"/>
      <c r="N180" s="498"/>
      <c r="O180" s="498"/>
      <c r="P180" s="498"/>
      <c r="Q180" s="498"/>
      <c r="R180" s="498"/>
      <c r="S180" s="498"/>
      <c r="T180" s="498"/>
      <c r="U180" s="498"/>
      <c r="V180" s="498"/>
      <c r="W180" s="498"/>
      <c r="X180" s="498"/>
      <c r="Y180" s="498"/>
    </row>
    <row r="181">
      <c r="A181" s="498"/>
      <c r="B181" s="498"/>
      <c r="C181" s="498"/>
      <c r="D181" s="498"/>
      <c r="E181" s="498"/>
      <c r="F181" s="498"/>
      <c r="G181" s="498"/>
      <c r="H181" s="498"/>
      <c r="I181" s="498"/>
      <c r="J181" s="498"/>
      <c r="K181" s="498"/>
      <c r="L181" s="498"/>
      <c r="M181" s="498"/>
      <c r="N181" s="498"/>
      <c r="O181" s="498"/>
      <c r="P181" s="498"/>
      <c r="Q181" s="498"/>
      <c r="R181" s="498"/>
      <c r="S181" s="498"/>
      <c r="T181" s="498"/>
      <c r="U181" s="498"/>
      <c r="V181" s="498"/>
      <c r="W181" s="498"/>
      <c r="X181" s="498"/>
      <c r="Y181" s="498"/>
    </row>
    <row r="182">
      <c r="A182" s="498"/>
      <c r="B182" s="498"/>
      <c r="C182" s="498"/>
      <c r="D182" s="498"/>
      <c r="E182" s="498"/>
      <c r="F182" s="498"/>
      <c r="G182" s="498"/>
      <c r="H182" s="498"/>
      <c r="I182" s="498"/>
      <c r="J182" s="498"/>
      <c r="K182" s="498"/>
      <c r="L182" s="498"/>
      <c r="M182" s="498"/>
      <c r="N182" s="498"/>
      <c r="O182" s="498"/>
      <c r="P182" s="498"/>
      <c r="Q182" s="498"/>
      <c r="R182" s="498"/>
      <c r="S182" s="498"/>
      <c r="T182" s="498"/>
      <c r="U182" s="498"/>
      <c r="V182" s="498"/>
      <c r="W182" s="498"/>
      <c r="X182" s="498"/>
      <c r="Y182" s="498"/>
    </row>
    <row r="183">
      <c r="A183" s="498"/>
      <c r="B183" s="498"/>
      <c r="C183" s="498"/>
      <c r="D183" s="498"/>
      <c r="E183" s="498"/>
      <c r="F183" s="498"/>
      <c r="G183" s="498"/>
      <c r="H183" s="498"/>
      <c r="I183" s="498"/>
      <c r="J183" s="498"/>
      <c r="K183" s="498"/>
      <c r="L183" s="498"/>
      <c r="M183" s="498"/>
      <c r="N183" s="498"/>
      <c r="O183" s="498"/>
      <c r="P183" s="498"/>
      <c r="Q183" s="498"/>
      <c r="R183" s="498"/>
      <c r="S183" s="498"/>
      <c r="T183" s="498"/>
      <c r="U183" s="498"/>
      <c r="V183" s="498"/>
      <c r="W183" s="498"/>
      <c r="X183" s="498"/>
      <c r="Y183" s="498"/>
    </row>
    <row r="184">
      <c r="A184" s="498"/>
      <c r="B184" s="498"/>
      <c r="C184" s="498"/>
      <c r="D184" s="498"/>
      <c r="E184" s="498"/>
      <c r="F184" s="498"/>
      <c r="G184" s="498"/>
      <c r="H184" s="498"/>
      <c r="I184" s="498"/>
      <c r="J184" s="498"/>
      <c r="K184" s="498"/>
      <c r="L184" s="498"/>
      <c r="M184" s="498"/>
      <c r="N184" s="498"/>
      <c r="O184" s="498"/>
      <c r="P184" s="498"/>
      <c r="Q184" s="498"/>
      <c r="R184" s="498"/>
      <c r="S184" s="498"/>
      <c r="T184" s="498"/>
      <c r="U184" s="498"/>
      <c r="V184" s="498"/>
      <c r="W184" s="498"/>
      <c r="X184" s="498"/>
      <c r="Y184" s="498"/>
    </row>
    <row r="185">
      <c r="A185" s="498"/>
      <c r="B185" s="498"/>
      <c r="C185" s="498"/>
      <c r="D185" s="498"/>
      <c r="E185" s="498"/>
      <c r="F185" s="498"/>
      <c r="G185" s="498"/>
      <c r="H185" s="498"/>
      <c r="I185" s="498"/>
      <c r="J185" s="498"/>
      <c r="K185" s="498"/>
      <c r="L185" s="498"/>
      <c r="M185" s="498"/>
      <c r="N185" s="498"/>
      <c r="O185" s="498"/>
      <c r="P185" s="498"/>
      <c r="Q185" s="498"/>
      <c r="R185" s="498"/>
      <c r="S185" s="498"/>
      <c r="T185" s="498"/>
      <c r="U185" s="498"/>
      <c r="V185" s="498"/>
      <c r="W185" s="498"/>
      <c r="X185" s="498"/>
      <c r="Y185" s="498"/>
    </row>
    <row r="186">
      <c r="A186" s="498"/>
      <c r="B186" s="498"/>
      <c r="C186" s="498"/>
      <c r="D186" s="498"/>
      <c r="E186" s="498"/>
      <c r="F186" s="498"/>
      <c r="G186" s="498"/>
      <c r="H186" s="498"/>
      <c r="I186" s="498"/>
      <c r="J186" s="498"/>
      <c r="K186" s="498"/>
      <c r="L186" s="498"/>
      <c r="M186" s="498"/>
      <c r="N186" s="498"/>
      <c r="O186" s="498"/>
      <c r="P186" s="498"/>
      <c r="Q186" s="498"/>
      <c r="R186" s="498"/>
      <c r="S186" s="498"/>
      <c r="T186" s="498"/>
      <c r="U186" s="498"/>
      <c r="V186" s="498"/>
      <c r="W186" s="498"/>
      <c r="X186" s="498"/>
      <c r="Y186" s="498"/>
    </row>
    <row r="187">
      <c r="A187" s="498"/>
      <c r="B187" s="498"/>
      <c r="C187" s="498"/>
      <c r="D187" s="498"/>
      <c r="E187" s="498"/>
      <c r="F187" s="498"/>
      <c r="G187" s="498"/>
      <c r="H187" s="498"/>
      <c r="I187" s="498"/>
      <c r="J187" s="498"/>
      <c r="K187" s="498"/>
      <c r="L187" s="498"/>
      <c r="M187" s="498"/>
      <c r="N187" s="498"/>
      <c r="O187" s="498"/>
      <c r="P187" s="498"/>
      <c r="Q187" s="498"/>
      <c r="R187" s="498"/>
      <c r="S187" s="498"/>
      <c r="T187" s="498"/>
      <c r="U187" s="498"/>
      <c r="V187" s="498"/>
      <c r="W187" s="498"/>
      <c r="X187" s="498"/>
      <c r="Y187" s="498"/>
    </row>
    <row r="188">
      <c r="A188" s="498"/>
      <c r="B188" s="498"/>
      <c r="C188" s="498"/>
      <c r="D188" s="498"/>
      <c r="E188" s="498"/>
      <c r="F188" s="498"/>
      <c r="G188" s="498"/>
      <c r="H188" s="498"/>
      <c r="I188" s="498"/>
      <c r="J188" s="498"/>
      <c r="K188" s="498"/>
      <c r="L188" s="498"/>
      <c r="M188" s="498"/>
      <c r="N188" s="498"/>
      <c r="O188" s="498"/>
      <c r="P188" s="498"/>
      <c r="Q188" s="498"/>
      <c r="R188" s="498"/>
      <c r="S188" s="498"/>
      <c r="T188" s="498"/>
      <c r="U188" s="498"/>
      <c r="V188" s="498"/>
      <c r="W188" s="498"/>
      <c r="X188" s="498"/>
      <c r="Y188" s="498"/>
    </row>
    <row r="189">
      <c r="A189" s="498"/>
      <c r="B189" s="498"/>
      <c r="C189" s="498"/>
      <c r="D189" s="498"/>
      <c r="E189" s="498"/>
      <c r="F189" s="498"/>
      <c r="G189" s="498"/>
      <c r="H189" s="498"/>
      <c r="I189" s="498"/>
      <c r="J189" s="498"/>
      <c r="K189" s="498"/>
      <c r="L189" s="498"/>
      <c r="M189" s="498"/>
      <c r="N189" s="498"/>
      <c r="O189" s="498"/>
      <c r="P189" s="498"/>
      <c r="Q189" s="498"/>
      <c r="R189" s="498"/>
      <c r="S189" s="498"/>
      <c r="T189" s="498"/>
      <c r="U189" s="498"/>
      <c r="V189" s="498"/>
      <c r="W189" s="498"/>
      <c r="X189" s="498"/>
      <c r="Y189" s="498"/>
    </row>
    <row r="190">
      <c r="A190" s="498"/>
      <c r="B190" s="498"/>
      <c r="C190" s="498"/>
      <c r="D190" s="498"/>
      <c r="E190" s="498"/>
      <c r="F190" s="498"/>
      <c r="G190" s="498"/>
      <c r="H190" s="498"/>
      <c r="I190" s="498"/>
      <c r="J190" s="498"/>
      <c r="K190" s="498"/>
      <c r="L190" s="498"/>
      <c r="M190" s="498"/>
      <c r="N190" s="498"/>
      <c r="O190" s="498"/>
      <c r="P190" s="498"/>
      <c r="Q190" s="498"/>
      <c r="R190" s="498"/>
      <c r="S190" s="498"/>
      <c r="T190" s="498"/>
      <c r="U190" s="498"/>
      <c r="V190" s="498"/>
      <c r="W190" s="498"/>
      <c r="X190" s="498"/>
      <c r="Y190" s="498"/>
    </row>
    <row r="191">
      <c r="A191" s="498"/>
      <c r="B191" s="498"/>
      <c r="C191" s="498"/>
      <c r="D191" s="498"/>
      <c r="E191" s="498"/>
      <c r="F191" s="498"/>
      <c r="G191" s="498"/>
      <c r="H191" s="498"/>
      <c r="I191" s="498"/>
      <c r="J191" s="498"/>
      <c r="K191" s="498"/>
      <c r="L191" s="498"/>
      <c r="M191" s="498"/>
      <c r="N191" s="498"/>
      <c r="O191" s="498"/>
      <c r="P191" s="498"/>
      <c r="Q191" s="498"/>
      <c r="R191" s="498"/>
      <c r="S191" s="498"/>
      <c r="T191" s="498"/>
      <c r="U191" s="498"/>
      <c r="V191" s="498"/>
      <c r="W191" s="498"/>
      <c r="X191" s="498"/>
      <c r="Y191" s="498"/>
    </row>
    <row r="192">
      <c r="A192" s="498"/>
      <c r="B192" s="498"/>
      <c r="C192" s="498"/>
      <c r="D192" s="498"/>
      <c r="E192" s="498"/>
      <c r="F192" s="498"/>
      <c r="G192" s="498"/>
      <c r="H192" s="498"/>
      <c r="I192" s="498"/>
      <c r="J192" s="498"/>
      <c r="K192" s="498"/>
      <c r="L192" s="498"/>
      <c r="M192" s="498"/>
      <c r="N192" s="498"/>
      <c r="O192" s="498"/>
      <c r="P192" s="498"/>
      <c r="Q192" s="498"/>
      <c r="R192" s="498"/>
      <c r="S192" s="498"/>
      <c r="T192" s="498"/>
      <c r="U192" s="498"/>
      <c r="V192" s="498"/>
      <c r="W192" s="498"/>
      <c r="X192" s="498"/>
      <c r="Y192" s="498"/>
    </row>
    <row r="193">
      <c r="A193" s="498"/>
      <c r="B193" s="498"/>
      <c r="C193" s="498"/>
      <c r="D193" s="498"/>
      <c r="E193" s="498"/>
      <c r="F193" s="498"/>
      <c r="G193" s="498"/>
      <c r="H193" s="498"/>
      <c r="I193" s="498"/>
      <c r="J193" s="498"/>
      <c r="K193" s="498"/>
      <c r="L193" s="498"/>
      <c r="M193" s="498"/>
      <c r="N193" s="498"/>
      <c r="O193" s="498"/>
      <c r="P193" s="498"/>
      <c r="Q193" s="498"/>
      <c r="R193" s="498"/>
      <c r="S193" s="498"/>
      <c r="T193" s="498"/>
      <c r="U193" s="498"/>
      <c r="V193" s="498"/>
      <c r="W193" s="498"/>
      <c r="X193" s="498"/>
      <c r="Y193" s="498"/>
    </row>
    <row r="194">
      <c r="A194" s="498"/>
      <c r="B194" s="498"/>
      <c r="C194" s="498"/>
      <c r="D194" s="498"/>
      <c r="E194" s="498"/>
      <c r="F194" s="498"/>
      <c r="G194" s="498"/>
      <c r="H194" s="498"/>
      <c r="I194" s="498"/>
      <c r="J194" s="498"/>
      <c r="K194" s="498"/>
      <c r="L194" s="498"/>
      <c r="M194" s="498"/>
      <c r="N194" s="498"/>
      <c r="O194" s="498"/>
      <c r="P194" s="498"/>
      <c r="Q194" s="498"/>
      <c r="R194" s="498"/>
      <c r="S194" s="498"/>
      <c r="T194" s="498"/>
      <c r="U194" s="498"/>
      <c r="V194" s="498"/>
      <c r="W194" s="498"/>
      <c r="X194" s="498"/>
      <c r="Y194" s="498"/>
    </row>
    <row r="195">
      <c r="A195" s="498"/>
      <c r="B195" s="498"/>
      <c r="C195" s="498"/>
      <c r="D195" s="498"/>
      <c r="E195" s="498"/>
      <c r="F195" s="498"/>
      <c r="G195" s="498"/>
      <c r="H195" s="498"/>
      <c r="I195" s="498"/>
      <c r="J195" s="498"/>
      <c r="K195" s="498"/>
      <c r="L195" s="498"/>
      <c r="M195" s="498"/>
      <c r="N195" s="498"/>
      <c r="O195" s="498"/>
      <c r="P195" s="498"/>
      <c r="Q195" s="498"/>
      <c r="R195" s="498"/>
      <c r="S195" s="498"/>
      <c r="T195" s="498"/>
      <c r="U195" s="498"/>
      <c r="V195" s="498"/>
      <c r="W195" s="498"/>
      <c r="X195" s="498"/>
      <c r="Y195" s="498"/>
    </row>
    <row r="196">
      <c r="A196" s="498"/>
      <c r="B196" s="498"/>
      <c r="C196" s="498"/>
      <c r="D196" s="498"/>
      <c r="E196" s="498"/>
      <c r="F196" s="498"/>
      <c r="G196" s="498"/>
      <c r="H196" s="498"/>
      <c r="I196" s="498"/>
      <c r="J196" s="498"/>
      <c r="K196" s="498"/>
      <c r="L196" s="498"/>
      <c r="M196" s="498"/>
      <c r="N196" s="498"/>
      <c r="O196" s="498"/>
      <c r="P196" s="498"/>
      <c r="Q196" s="498"/>
      <c r="R196" s="498"/>
      <c r="S196" s="498"/>
      <c r="T196" s="498"/>
      <c r="U196" s="498"/>
      <c r="V196" s="498"/>
      <c r="W196" s="498"/>
      <c r="X196" s="498"/>
      <c r="Y196" s="498"/>
    </row>
    <row r="197">
      <c r="A197" s="498"/>
      <c r="B197" s="498"/>
      <c r="C197" s="498"/>
      <c r="D197" s="498"/>
      <c r="E197" s="498"/>
      <c r="F197" s="498"/>
      <c r="G197" s="498"/>
      <c r="H197" s="498"/>
      <c r="I197" s="498"/>
      <c r="J197" s="498"/>
      <c r="K197" s="498"/>
      <c r="L197" s="498"/>
      <c r="M197" s="498"/>
      <c r="N197" s="498"/>
      <c r="O197" s="498"/>
      <c r="P197" s="498"/>
      <c r="Q197" s="498"/>
      <c r="R197" s="498"/>
      <c r="S197" s="498"/>
      <c r="T197" s="498"/>
      <c r="U197" s="498"/>
      <c r="V197" s="498"/>
      <c r="W197" s="498"/>
      <c r="X197" s="498"/>
      <c r="Y197" s="498"/>
    </row>
    <row r="198">
      <c r="A198" s="498"/>
      <c r="B198" s="498"/>
      <c r="C198" s="498"/>
      <c r="D198" s="498"/>
      <c r="E198" s="498"/>
      <c r="F198" s="498"/>
      <c r="G198" s="498"/>
      <c r="H198" s="498"/>
      <c r="I198" s="498"/>
      <c r="J198" s="498"/>
      <c r="K198" s="498"/>
      <c r="L198" s="498"/>
      <c r="M198" s="498"/>
      <c r="N198" s="498"/>
      <c r="O198" s="498"/>
      <c r="P198" s="498"/>
      <c r="Q198" s="498"/>
      <c r="R198" s="498"/>
      <c r="S198" s="498"/>
      <c r="T198" s="498"/>
      <c r="U198" s="498"/>
      <c r="V198" s="498"/>
      <c r="W198" s="498"/>
      <c r="X198" s="498"/>
      <c r="Y198" s="498"/>
    </row>
    <row r="199">
      <c r="A199" s="498"/>
      <c r="B199" s="498"/>
      <c r="C199" s="498"/>
      <c r="D199" s="498"/>
      <c r="E199" s="498"/>
      <c r="F199" s="498"/>
      <c r="G199" s="498"/>
      <c r="H199" s="498"/>
      <c r="I199" s="498"/>
      <c r="J199" s="498"/>
      <c r="K199" s="498"/>
      <c r="L199" s="498"/>
      <c r="M199" s="498"/>
      <c r="N199" s="498"/>
      <c r="O199" s="498"/>
      <c r="P199" s="498"/>
      <c r="Q199" s="498"/>
      <c r="R199" s="498"/>
      <c r="S199" s="498"/>
      <c r="T199" s="498"/>
      <c r="U199" s="498"/>
      <c r="V199" s="498"/>
      <c r="W199" s="498"/>
      <c r="X199" s="498"/>
      <c r="Y199" s="498"/>
    </row>
    <row r="200">
      <c r="A200" s="498"/>
      <c r="B200" s="498"/>
      <c r="C200" s="498"/>
      <c r="D200" s="498"/>
      <c r="E200" s="498"/>
      <c r="F200" s="498"/>
      <c r="G200" s="498"/>
      <c r="H200" s="498"/>
      <c r="I200" s="498"/>
      <c r="J200" s="498"/>
      <c r="K200" s="498"/>
      <c r="L200" s="498"/>
      <c r="M200" s="498"/>
      <c r="N200" s="498"/>
      <c r="O200" s="498"/>
      <c r="P200" s="498"/>
      <c r="Q200" s="498"/>
      <c r="R200" s="498"/>
      <c r="S200" s="498"/>
      <c r="T200" s="498"/>
      <c r="U200" s="498"/>
      <c r="V200" s="498"/>
      <c r="W200" s="498"/>
      <c r="X200" s="498"/>
      <c r="Y200" s="498"/>
    </row>
    <row r="201">
      <c r="A201" s="498"/>
      <c r="B201" s="498"/>
      <c r="C201" s="498"/>
      <c r="D201" s="498"/>
      <c r="E201" s="498"/>
      <c r="F201" s="498"/>
      <c r="G201" s="498"/>
      <c r="H201" s="498"/>
      <c r="I201" s="498"/>
      <c r="J201" s="498"/>
      <c r="K201" s="498"/>
      <c r="L201" s="498"/>
      <c r="M201" s="498"/>
      <c r="N201" s="498"/>
      <c r="O201" s="498"/>
      <c r="P201" s="498"/>
      <c r="Q201" s="498"/>
      <c r="R201" s="498"/>
      <c r="S201" s="498"/>
      <c r="T201" s="498"/>
      <c r="U201" s="498"/>
      <c r="V201" s="498"/>
      <c r="W201" s="498"/>
      <c r="X201" s="498"/>
      <c r="Y201" s="498"/>
    </row>
    <row r="202">
      <c r="A202" s="498"/>
      <c r="B202" s="498"/>
      <c r="C202" s="498"/>
      <c r="D202" s="498"/>
      <c r="E202" s="498"/>
      <c r="F202" s="498"/>
      <c r="G202" s="498"/>
      <c r="H202" s="498"/>
      <c r="I202" s="498"/>
      <c r="J202" s="498"/>
      <c r="K202" s="498"/>
      <c r="L202" s="498"/>
      <c r="M202" s="498"/>
      <c r="N202" s="498"/>
      <c r="O202" s="498"/>
      <c r="P202" s="498"/>
      <c r="Q202" s="498"/>
      <c r="R202" s="498"/>
      <c r="S202" s="498"/>
      <c r="T202" s="498"/>
      <c r="U202" s="498"/>
      <c r="V202" s="498"/>
      <c r="W202" s="498"/>
      <c r="X202" s="498"/>
      <c r="Y202" s="498"/>
    </row>
    <row r="203">
      <c r="A203" s="498"/>
      <c r="B203" s="498"/>
      <c r="C203" s="498"/>
      <c r="D203" s="498"/>
      <c r="E203" s="498"/>
      <c r="F203" s="498"/>
      <c r="G203" s="498"/>
      <c r="H203" s="498"/>
      <c r="I203" s="498"/>
      <c r="J203" s="498"/>
      <c r="K203" s="498"/>
      <c r="L203" s="498"/>
      <c r="M203" s="498"/>
      <c r="N203" s="498"/>
      <c r="O203" s="498"/>
      <c r="P203" s="498"/>
      <c r="Q203" s="498"/>
      <c r="R203" s="498"/>
      <c r="S203" s="498"/>
      <c r="T203" s="498"/>
      <c r="U203" s="498"/>
      <c r="V203" s="498"/>
      <c r="W203" s="498"/>
      <c r="X203" s="498"/>
      <c r="Y203" s="498"/>
    </row>
    <row r="204">
      <c r="A204" s="498"/>
      <c r="B204" s="498"/>
      <c r="C204" s="498"/>
      <c r="D204" s="498"/>
      <c r="E204" s="498"/>
      <c r="F204" s="498"/>
      <c r="G204" s="498"/>
      <c r="H204" s="498"/>
      <c r="I204" s="498"/>
      <c r="J204" s="498"/>
      <c r="K204" s="498"/>
      <c r="L204" s="498"/>
      <c r="M204" s="498"/>
      <c r="N204" s="498"/>
      <c r="O204" s="498"/>
      <c r="P204" s="498"/>
      <c r="Q204" s="498"/>
      <c r="R204" s="498"/>
      <c r="S204" s="498"/>
      <c r="T204" s="498"/>
      <c r="U204" s="498"/>
      <c r="V204" s="498"/>
      <c r="W204" s="498"/>
      <c r="X204" s="498"/>
      <c r="Y204" s="498"/>
    </row>
    <row r="205">
      <c r="A205" s="498"/>
      <c r="B205" s="498"/>
      <c r="C205" s="498"/>
      <c r="D205" s="498"/>
      <c r="E205" s="498"/>
      <c r="F205" s="498"/>
      <c r="G205" s="498"/>
      <c r="H205" s="498"/>
      <c r="I205" s="498"/>
      <c r="J205" s="498"/>
      <c r="K205" s="498"/>
      <c r="L205" s="498"/>
      <c r="M205" s="498"/>
      <c r="N205" s="498"/>
      <c r="O205" s="498"/>
      <c r="P205" s="498"/>
      <c r="Q205" s="498"/>
      <c r="R205" s="498"/>
      <c r="S205" s="498"/>
      <c r="T205" s="498"/>
      <c r="U205" s="498"/>
      <c r="V205" s="498"/>
      <c r="W205" s="498"/>
      <c r="X205" s="498"/>
      <c r="Y205" s="498"/>
    </row>
    <row r="206">
      <c r="A206" s="498"/>
      <c r="B206" s="498"/>
      <c r="C206" s="498"/>
      <c r="D206" s="498"/>
      <c r="E206" s="498"/>
      <c r="F206" s="498"/>
      <c r="G206" s="498"/>
      <c r="H206" s="498"/>
      <c r="I206" s="498"/>
      <c r="J206" s="498"/>
      <c r="K206" s="498"/>
      <c r="L206" s="498"/>
      <c r="M206" s="498"/>
      <c r="N206" s="498"/>
      <c r="O206" s="498"/>
      <c r="P206" s="498"/>
      <c r="Q206" s="498"/>
      <c r="R206" s="498"/>
      <c r="S206" s="498"/>
      <c r="T206" s="498"/>
      <c r="U206" s="498"/>
      <c r="V206" s="498"/>
      <c r="W206" s="498"/>
      <c r="X206" s="498"/>
      <c r="Y206" s="498"/>
    </row>
    <row r="207">
      <c r="A207" s="498"/>
      <c r="B207" s="498"/>
      <c r="C207" s="498"/>
      <c r="D207" s="498"/>
      <c r="E207" s="498"/>
      <c r="F207" s="498"/>
      <c r="G207" s="498"/>
      <c r="H207" s="498"/>
      <c r="I207" s="498"/>
      <c r="J207" s="498"/>
      <c r="K207" s="498"/>
      <c r="L207" s="498"/>
      <c r="M207" s="498"/>
      <c r="N207" s="498"/>
      <c r="O207" s="498"/>
      <c r="P207" s="498"/>
      <c r="Q207" s="498"/>
      <c r="R207" s="498"/>
      <c r="S207" s="498"/>
      <c r="T207" s="498"/>
      <c r="U207" s="498"/>
      <c r="V207" s="498"/>
      <c r="W207" s="498"/>
      <c r="X207" s="498"/>
      <c r="Y207" s="498"/>
    </row>
    <row r="208">
      <c r="A208" s="498"/>
      <c r="B208" s="498"/>
      <c r="C208" s="498"/>
      <c r="D208" s="498"/>
      <c r="E208" s="498"/>
      <c r="F208" s="498"/>
      <c r="G208" s="498"/>
      <c r="H208" s="498"/>
      <c r="I208" s="498"/>
      <c r="J208" s="498"/>
      <c r="K208" s="498"/>
      <c r="L208" s="498"/>
      <c r="M208" s="498"/>
      <c r="N208" s="498"/>
      <c r="O208" s="498"/>
      <c r="P208" s="498"/>
      <c r="Q208" s="498"/>
      <c r="R208" s="498"/>
      <c r="S208" s="498"/>
      <c r="T208" s="498"/>
      <c r="U208" s="498"/>
      <c r="V208" s="498"/>
      <c r="W208" s="498"/>
      <c r="X208" s="498"/>
      <c r="Y208" s="498"/>
    </row>
    <row r="209">
      <c r="A209" s="498"/>
      <c r="B209" s="498"/>
      <c r="C209" s="498"/>
      <c r="D209" s="498"/>
      <c r="E209" s="498"/>
      <c r="F209" s="498"/>
      <c r="G209" s="498"/>
      <c r="H209" s="498"/>
      <c r="I209" s="498"/>
      <c r="J209" s="498"/>
      <c r="K209" s="498"/>
      <c r="L209" s="498"/>
      <c r="M209" s="498"/>
      <c r="N209" s="498"/>
      <c r="O209" s="498"/>
      <c r="P209" s="498"/>
      <c r="Q209" s="498"/>
      <c r="R209" s="498"/>
      <c r="S209" s="498"/>
      <c r="T209" s="498"/>
      <c r="U209" s="498"/>
      <c r="V209" s="498"/>
      <c r="W209" s="498"/>
      <c r="X209" s="498"/>
      <c r="Y209" s="498"/>
    </row>
    <row r="210">
      <c r="A210" s="498"/>
      <c r="B210" s="498"/>
      <c r="C210" s="498"/>
      <c r="D210" s="498"/>
      <c r="E210" s="498"/>
      <c r="F210" s="498"/>
      <c r="G210" s="498"/>
      <c r="H210" s="498"/>
      <c r="I210" s="498"/>
      <c r="J210" s="498"/>
      <c r="K210" s="498"/>
      <c r="L210" s="498"/>
      <c r="M210" s="498"/>
      <c r="N210" s="498"/>
      <c r="O210" s="498"/>
      <c r="P210" s="498"/>
      <c r="Q210" s="498"/>
      <c r="R210" s="498"/>
      <c r="S210" s="498"/>
      <c r="T210" s="498"/>
      <c r="U210" s="498"/>
      <c r="V210" s="498"/>
      <c r="W210" s="498"/>
      <c r="X210" s="498"/>
      <c r="Y210" s="498"/>
    </row>
    <row r="211">
      <c r="A211" s="498"/>
      <c r="B211" s="498"/>
      <c r="C211" s="498"/>
      <c r="D211" s="498"/>
      <c r="E211" s="498"/>
      <c r="F211" s="498"/>
      <c r="G211" s="498"/>
      <c r="H211" s="498"/>
      <c r="I211" s="498"/>
      <c r="J211" s="498"/>
      <c r="K211" s="498"/>
      <c r="L211" s="498"/>
      <c r="M211" s="498"/>
      <c r="N211" s="498"/>
      <c r="O211" s="498"/>
      <c r="P211" s="498"/>
      <c r="Q211" s="498"/>
      <c r="R211" s="498"/>
      <c r="S211" s="498"/>
      <c r="T211" s="498"/>
      <c r="U211" s="498"/>
      <c r="V211" s="498"/>
      <c r="W211" s="498"/>
      <c r="X211" s="498"/>
      <c r="Y211" s="498"/>
    </row>
    <row r="212">
      <c r="A212" s="498"/>
      <c r="B212" s="498"/>
      <c r="C212" s="498"/>
      <c r="D212" s="498"/>
      <c r="E212" s="498"/>
      <c r="F212" s="498"/>
      <c r="G212" s="498"/>
      <c r="H212" s="498"/>
      <c r="I212" s="498"/>
      <c r="J212" s="498"/>
      <c r="K212" s="498"/>
      <c r="L212" s="498"/>
      <c r="M212" s="498"/>
      <c r="N212" s="498"/>
      <c r="O212" s="498"/>
      <c r="P212" s="498"/>
      <c r="Q212" s="498"/>
      <c r="R212" s="498"/>
      <c r="S212" s="498"/>
      <c r="T212" s="498"/>
      <c r="U212" s="498"/>
      <c r="V212" s="498"/>
      <c r="W212" s="498"/>
      <c r="X212" s="498"/>
      <c r="Y212" s="498"/>
    </row>
    <row r="213">
      <c r="A213" s="498"/>
      <c r="B213" s="498"/>
      <c r="C213" s="498"/>
      <c r="D213" s="498"/>
      <c r="E213" s="498"/>
      <c r="F213" s="498"/>
      <c r="G213" s="498"/>
      <c r="H213" s="498"/>
      <c r="I213" s="498"/>
      <c r="J213" s="498"/>
      <c r="K213" s="498"/>
      <c r="L213" s="498"/>
      <c r="M213" s="498"/>
      <c r="N213" s="498"/>
      <c r="O213" s="498"/>
      <c r="P213" s="498"/>
      <c r="Q213" s="498"/>
      <c r="R213" s="498"/>
      <c r="S213" s="498"/>
      <c r="T213" s="498"/>
      <c r="U213" s="498"/>
      <c r="V213" s="498"/>
      <c r="W213" s="498"/>
      <c r="X213" s="498"/>
      <c r="Y213" s="498"/>
    </row>
    <row r="214">
      <c r="A214" s="498"/>
      <c r="B214" s="498"/>
      <c r="C214" s="498"/>
      <c r="D214" s="498"/>
      <c r="E214" s="498"/>
      <c r="F214" s="498"/>
      <c r="G214" s="498"/>
      <c r="H214" s="498"/>
      <c r="I214" s="498"/>
      <c r="J214" s="498"/>
      <c r="K214" s="498"/>
      <c r="L214" s="498"/>
      <c r="M214" s="498"/>
      <c r="N214" s="498"/>
      <c r="O214" s="498"/>
      <c r="P214" s="498"/>
      <c r="Q214" s="498"/>
      <c r="R214" s="498"/>
      <c r="S214" s="498"/>
      <c r="T214" s="498"/>
      <c r="U214" s="498"/>
      <c r="V214" s="498"/>
      <c r="W214" s="498"/>
      <c r="X214" s="498"/>
      <c r="Y214" s="498"/>
    </row>
    <row r="215">
      <c r="A215" s="498"/>
      <c r="B215" s="498"/>
      <c r="C215" s="498"/>
      <c r="D215" s="498"/>
      <c r="E215" s="498"/>
      <c r="F215" s="498"/>
      <c r="G215" s="498"/>
      <c r="H215" s="498"/>
      <c r="I215" s="498"/>
      <c r="J215" s="498"/>
      <c r="K215" s="498"/>
      <c r="L215" s="498"/>
      <c r="M215" s="498"/>
      <c r="N215" s="498"/>
      <c r="O215" s="498"/>
      <c r="P215" s="498"/>
      <c r="Q215" s="498"/>
      <c r="R215" s="498"/>
      <c r="S215" s="498"/>
      <c r="T215" s="498"/>
      <c r="U215" s="498"/>
      <c r="V215" s="498"/>
      <c r="W215" s="498"/>
      <c r="X215" s="498"/>
      <c r="Y215" s="498"/>
    </row>
    <row r="216">
      <c r="A216" s="498"/>
      <c r="B216" s="498"/>
      <c r="C216" s="498"/>
      <c r="D216" s="498"/>
      <c r="E216" s="498"/>
      <c r="F216" s="498"/>
      <c r="G216" s="498"/>
      <c r="H216" s="498"/>
      <c r="I216" s="498"/>
      <c r="J216" s="498"/>
      <c r="K216" s="498"/>
      <c r="L216" s="498"/>
      <c r="M216" s="498"/>
      <c r="N216" s="498"/>
      <c r="O216" s="498"/>
      <c r="P216" s="498"/>
      <c r="Q216" s="498"/>
      <c r="R216" s="498"/>
      <c r="S216" s="498"/>
      <c r="T216" s="498"/>
      <c r="U216" s="498"/>
      <c r="V216" s="498"/>
      <c r="W216" s="498"/>
      <c r="X216" s="498"/>
      <c r="Y216" s="498"/>
    </row>
    <row r="217">
      <c r="A217" s="498"/>
      <c r="B217" s="498"/>
      <c r="C217" s="498"/>
      <c r="D217" s="498"/>
      <c r="E217" s="498"/>
      <c r="F217" s="498"/>
      <c r="G217" s="498"/>
      <c r="H217" s="498"/>
      <c r="I217" s="498"/>
      <c r="J217" s="498"/>
      <c r="K217" s="498"/>
      <c r="L217" s="498"/>
      <c r="M217" s="498"/>
      <c r="N217" s="498"/>
      <c r="O217" s="498"/>
      <c r="P217" s="498"/>
      <c r="Q217" s="498"/>
      <c r="R217" s="498"/>
      <c r="S217" s="498"/>
      <c r="T217" s="498"/>
      <c r="U217" s="498"/>
      <c r="V217" s="498"/>
      <c r="W217" s="498"/>
      <c r="X217" s="498"/>
      <c r="Y217" s="498"/>
    </row>
    <row r="218">
      <c r="A218" s="498"/>
      <c r="B218" s="498"/>
      <c r="C218" s="498"/>
      <c r="D218" s="498"/>
      <c r="E218" s="498"/>
      <c r="F218" s="498"/>
      <c r="G218" s="498"/>
      <c r="H218" s="498"/>
      <c r="I218" s="498"/>
      <c r="J218" s="498"/>
      <c r="K218" s="498"/>
      <c r="L218" s="498"/>
      <c r="M218" s="498"/>
      <c r="N218" s="498"/>
      <c r="O218" s="498"/>
      <c r="P218" s="498"/>
      <c r="Q218" s="498"/>
      <c r="R218" s="498"/>
      <c r="S218" s="498"/>
      <c r="T218" s="498"/>
      <c r="U218" s="498"/>
      <c r="V218" s="498"/>
      <c r="W218" s="498"/>
      <c r="X218" s="498"/>
      <c r="Y218" s="498"/>
    </row>
    <row r="219">
      <c r="A219" s="498"/>
      <c r="B219" s="498"/>
      <c r="C219" s="498"/>
      <c r="D219" s="498"/>
      <c r="E219" s="498"/>
      <c r="F219" s="498"/>
      <c r="G219" s="498"/>
      <c r="H219" s="498"/>
      <c r="I219" s="498"/>
      <c r="J219" s="498"/>
      <c r="K219" s="498"/>
      <c r="L219" s="498"/>
      <c r="M219" s="498"/>
      <c r="N219" s="498"/>
      <c r="O219" s="498"/>
      <c r="P219" s="498"/>
      <c r="Q219" s="498"/>
      <c r="R219" s="498"/>
      <c r="S219" s="498"/>
      <c r="T219" s="498"/>
      <c r="U219" s="498"/>
      <c r="V219" s="498"/>
      <c r="W219" s="498"/>
      <c r="X219" s="498"/>
      <c r="Y219" s="498"/>
    </row>
    <row r="220">
      <c r="A220" s="498"/>
      <c r="B220" s="498"/>
      <c r="C220" s="498"/>
      <c r="D220" s="498"/>
      <c r="E220" s="498"/>
      <c r="F220" s="498"/>
      <c r="G220" s="498"/>
      <c r="H220" s="498"/>
      <c r="I220" s="498"/>
      <c r="J220" s="498"/>
      <c r="K220" s="498"/>
      <c r="L220" s="498"/>
      <c r="M220" s="498"/>
      <c r="N220" s="498"/>
      <c r="O220" s="498"/>
      <c r="P220" s="498"/>
      <c r="Q220" s="498"/>
      <c r="R220" s="498"/>
      <c r="S220" s="498"/>
      <c r="T220" s="498"/>
      <c r="U220" s="498"/>
      <c r="V220" s="498"/>
      <c r="W220" s="498"/>
      <c r="X220" s="498"/>
      <c r="Y220" s="498"/>
    </row>
    <row r="221">
      <c r="A221" s="498"/>
      <c r="B221" s="498"/>
      <c r="C221" s="498"/>
      <c r="D221" s="498"/>
      <c r="E221" s="498"/>
      <c r="F221" s="498"/>
      <c r="G221" s="498"/>
      <c r="H221" s="498"/>
      <c r="I221" s="498"/>
      <c r="J221" s="498"/>
      <c r="K221" s="498"/>
      <c r="L221" s="498"/>
      <c r="M221" s="498"/>
      <c r="N221" s="498"/>
      <c r="O221" s="498"/>
      <c r="P221" s="498"/>
      <c r="Q221" s="498"/>
      <c r="R221" s="498"/>
      <c r="S221" s="498"/>
      <c r="T221" s="498"/>
      <c r="U221" s="498"/>
      <c r="V221" s="498"/>
      <c r="W221" s="498"/>
      <c r="X221" s="498"/>
      <c r="Y221" s="498"/>
    </row>
    <row r="222">
      <c r="A222" s="498"/>
      <c r="B222" s="498"/>
      <c r="C222" s="498"/>
      <c r="D222" s="498"/>
      <c r="E222" s="498"/>
      <c r="F222" s="498"/>
      <c r="G222" s="498"/>
      <c r="H222" s="498"/>
      <c r="I222" s="498"/>
      <c r="J222" s="498"/>
      <c r="K222" s="498"/>
      <c r="L222" s="498"/>
      <c r="M222" s="498"/>
      <c r="N222" s="498"/>
      <c r="O222" s="498"/>
      <c r="P222" s="498"/>
      <c r="Q222" s="498"/>
      <c r="R222" s="498"/>
      <c r="S222" s="498"/>
      <c r="T222" s="498"/>
      <c r="U222" s="498"/>
      <c r="V222" s="498"/>
      <c r="W222" s="498"/>
      <c r="X222" s="498"/>
      <c r="Y222" s="498"/>
    </row>
    <row r="223">
      <c r="A223" s="498"/>
      <c r="B223" s="498"/>
      <c r="C223" s="498"/>
      <c r="D223" s="498"/>
      <c r="E223" s="498"/>
      <c r="F223" s="498"/>
      <c r="G223" s="498"/>
      <c r="H223" s="498"/>
      <c r="I223" s="498"/>
      <c r="J223" s="498"/>
      <c r="K223" s="498"/>
      <c r="L223" s="498"/>
      <c r="M223" s="498"/>
      <c r="N223" s="498"/>
      <c r="O223" s="498"/>
      <c r="P223" s="498"/>
      <c r="Q223" s="498"/>
      <c r="R223" s="498"/>
      <c r="S223" s="498"/>
      <c r="T223" s="498"/>
      <c r="U223" s="498"/>
      <c r="V223" s="498"/>
      <c r="W223" s="498"/>
      <c r="X223" s="498"/>
      <c r="Y223" s="498"/>
    </row>
    <row r="224">
      <c r="A224" s="498"/>
      <c r="B224" s="498"/>
      <c r="C224" s="498"/>
      <c r="D224" s="498"/>
      <c r="E224" s="498"/>
      <c r="F224" s="498"/>
      <c r="G224" s="498"/>
      <c r="H224" s="498"/>
      <c r="I224" s="498"/>
      <c r="J224" s="498"/>
      <c r="K224" s="498"/>
      <c r="L224" s="498"/>
      <c r="M224" s="498"/>
      <c r="N224" s="498"/>
      <c r="O224" s="498"/>
      <c r="P224" s="498"/>
      <c r="Q224" s="498"/>
      <c r="R224" s="498"/>
      <c r="S224" s="498"/>
      <c r="T224" s="498"/>
      <c r="U224" s="498"/>
      <c r="V224" s="498"/>
      <c r="W224" s="498"/>
      <c r="X224" s="498"/>
      <c r="Y224" s="498"/>
    </row>
    <row r="225">
      <c r="A225" s="498"/>
      <c r="B225" s="498"/>
      <c r="C225" s="498"/>
      <c r="D225" s="498"/>
      <c r="E225" s="498"/>
      <c r="F225" s="498"/>
      <c r="G225" s="498"/>
      <c r="H225" s="498"/>
      <c r="I225" s="498"/>
      <c r="J225" s="498"/>
      <c r="K225" s="498"/>
      <c r="L225" s="498"/>
      <c r="M225" s="498"/>
      <c r="N225" s="498"/>
      <c r="O225" s="498"/>
      <c r="P225" s="498"/>
      <c r="Q225" s="498"/>
      <c r="R225" s="498"/>
      <c r="S225" s="498"/>
      <c r="T225" s="498"/>
      <c r="U225" s="498"/>
      <c r="V225" s="498"/>
      <c r="W225" s="498"/>
      <c r="X225" s="498"/>
      <c r="Y225" s="498"/>
    </row>
    <row r="226">
      <c r="A226" s="498"/>
      <c r="B226" s="498"/>
      <c r="C226" s="498"/>
      <c r="D226" s="498"/>
      <c r="E226" s="498"/>
      <c r="F226" s="498"/>
      <c r="G226" s="498"/>
      <c r="H226" s="498"/>
      <c r="I226" s="498"/>
      <c r="J226" s="498"/>
      <c r="K226" s="498"/>
      <c r="L226" s="498"/>
      <c r="M226" s="498"/>
      <c r="N226" s="498"/>
      <c r="O226" s="498"/>
      <c r="P226" s="498"/>
      <c r="Q226" s="498"/>
      <c r="R226" s="498"/>
      <c r="S226" s="498"/>
      <c r="T226" s="498"/>
      <c r="U226" s="498"/>
      <c r="V226" s="498"/>
      <c r="W226" s="498"/>
      <c r="X226" s="498"/>
      <c r="Y226" s="498"/>
    </row>
    <row r="227">
      <c r="A227" s="498"/>
      <c r="B227" s="498"/>
      <c r="C227" s="498"/>
      <c r="D227" s="498"/>
      <c r="E227" s="498"/>
      <c r="F227" s="498"/>
      <c r="G227" s="498"/>
      <c r="H227" s="498"/>
      <c r="I227" s="498"/>
      <c r="J227" s="498"/>
      <c r="K227" s="498"/>
      <c r="L227" s="498"/>
      <c r="M227" s="498"/>
      <c r="N227" s="498"/>
      <c r="O227" s="498"/>
      <c r="P227" s="498"/>
      <c r="Q227" s="498"/>
      <c r="R227" s="498"/>
      <c r="S227" s="498"/>
      <c r="T227" s="498"/>
      <c r="U227" s="498"/>
      <c r="V227" s="498"/>
      <c r="W227" s="498"/>
      <c r="X227" s="498"/>
      <c r="Y227" s="498"/>
    </row>
    <row r="228">
      <c r="A228" s="498"/>
      <c r="B228" s="498"/>
      <c r="C228" s="498"/>
      <c r="D228" s="498"/>
      <c r="E228" s="498"/>
      <c r="F228" s="498"/>
      <c r="G228" s="498"/>
      <c r="H228" s="498"/>
      <c r="I228" s="498"/>
      <c r="J228" s="498"/>
      <c r="K228" s="498"/>
      <c r="L228" s="498"/>
      <c r="M228" s="498"/>
      <c r="N228" s="498"/>
      <c r="O228" s="498"/>
      <c r="P228" s="498"/>
      <c r="Q228" s="498"/>
      <c r="R228" s="498"/>
      <c r="S228" s="498"/>
      <c r="T228" s="498"/>
      <c r="U228" s="498"/>
      <c r="V228" s="498"/>
      <c r="W228" s="498"/>
      <c r="X228" s="498"/>
      <c r="Y228" s="498"/>
    </row>
    <row r="229">
      <c r="A229" s="498"/>
      <c r="B229" s="498"/>
      <c r="C229" s="498"/>
      <c r="D229" s="498"/>
      <c r="E229" s="498"/>
      <c r="F229" s="498"/>
      <c r="G229" s="498"/>
      <c r="H229" s="498"/>
      <c r="I229" s="498"/>
      <c r="J229" s="498"/>
      <c r="K229" s="498"/>
      <c r="L229" s="498"/>
      <c r="M229" s="498"/>
      <c r="N229" s="498"/>
      <c r="O229" s="498"/>
      <c r="P229" s="498"/>
      <c r="Q229" s="498"/>
      <c r="R229" s="498"/>
      <c r="S229" s="498"/>
      <c r="T229" s="498"/>
      <c r="U229" s="498"/>
      <c r="V229" s="498"/>
      <c r="W229" s="498"/>
      <c r="X229" s="498"/>
      <c r="Y229" s="498"/>
    </row>
    <row r="230">
      <c r="A230" s="498"/>
      <c r="B230" s="498"/>
      <c r="C230" s="498"/>
      <c r="D230" s="498"/>
      <c r="E230" s="498"/>
      <c r="F230" s="498"/>
      <c r="G230" s="498"/>
      <c r="H230" s="498"/>
      <c r="I230" s="498"/>
      <c r="J230" s="498"/>
      <c r="K230" s="498"/>
      <c r="L230" s="498"/>
      <c r="M230" s="498"/>
      <c r="N230" s="498"/>
      <c r="O230" s="498"/>
      <c r="P230" s="498"/>
      <c r="Q230" s="498"/>
      <c r="R230" s="498"/>
      <c r="S230" s="498"/>
      <c r="T230" s="498"/>
      <c r="U230" s="498"/>
      <c r="V230" s="498"/>
      <c r="W230" s="498"/>
      <c r="X230" s="498"/>
      <c r="Y230" s="498"/>
    </row>
    <row r="231">
      <c r="A231" s="498"/>
      <c r="B231" s="498"/>
      <c r="C231" s="498"/>
      <c r="D231" s="498"/>
      <c r="E231" s="498"/>
      <c r="F231" s="498"/>
      <c r="G231" s="498"/>
      <c r="H231" s="498"/>
      <c r="I231" s="498"/>
      <c r="J231" s="498"/>
      <c r="K231" s="498"/>
      <c r="L231" s="498"/>
      <c r="M231" s="498"/>
      <c r="N231" s="498"/>
      <c r="O231" s="498"/>
      <c r="P231" s="498"/>
      <c r="Q231" s="498"/>
      <c r="R231" s="498"/>
      <c r="S231" s="498"/>
      <c r="T231" s="498"/>
      <c r="U231" s="498"/>
      <c r="V231" s="498"/>
      <c r="W231" s="498"/>
      <c r="X231" s="498"/>
      <c r="Y231" s="498"/>
    </row>
    <row r="232">
      <c r="A232" s="498"/>
      <c r="B232" s="498"/>
      <c r="C232" s="498"/>
      <c r="D232" s="498"/>
      <c r="E232" s="498"/>
      <c r="F232" s="498"/>
      <c r="G232" s="498"/>
      <c r="H232" s="498"/>
      <c r="I232" s="498"/>
      <c r="J232" s="498"/>
      <c r="K232" s="498"/>
      <c r="L232" s="498"/>
      <c r="M232" s="498"/>
      <c r="N232" s="498"/>
      <c r="O232" s="498"/>
      <c r="P232" s="498"/>
      <c r="Q232" s="498"/>
      <c r="R232" s="498"/>
      <c r="S232" s="498"/>
      <c r="T232" s="498"/>
      <c r="U232" s="498"/>
      <c r="V232" s="498"/>
      <c r="W232" s="498"/>
      <c r="X232" s="498"/>
      <c r="Y232" s="498"/>
    </row>
    <row r="233">
      <c r="A233" s="498"/>
      <c r="B233" s="498"/>
      <c r="C233" s="498"/>
      <c r="D233" s="498"/>
      <c r="E233" s="498"/>
      <c r="F233" s="498"/>
      <c r="G233" s="498"/>
      <c r="H233" s="498"/>
      <c r="I233" s="498"/>
      <c r="J233" s="498"/>
      <c r="K233" s="498"/>
      <c r="L233" s="498"/>
      <c r="M233" s="498"/>
      <c r="N233" s="498"/>
      <c r="O233" s="498"/>
      <c r="P233" s="498"/>
      <c r="Q233" s="498"/>
      <c r="R233" s="498"/>
      <c r="S233" s="498"/>
      <c r="T233" s="498"/>
      <c r="U233" s="498"/>
      <c r="V233" s="498"/>
      <c r="W233" s="498"/>
      <c r="X233" s="498"/>
      <c r="Y233" s="498"/>
    </row>
    <row r="234">
      <c r="A234" s="498"/>
      <c r="B234" s="498"/>
      <c r="C234" s="498"/>
      <c r="D234" s="498"/>
      <c r="E234" s="498"/>
      <c r="F234" s="498"/>
      <c r="G234" s="498"/>
      <c r="H234" s="498"/>
      <c r="I234" s="498"/>
      <c r="J234" s="498"/>
      <c r="K234" s="498"/>
      <c r="L234" s="498"/>
      <c r="M234" s="498"/>
      <c r="N234" s="498"/>
      <c r="O234" s="498"/>
      <c r="P234" s="498"/>
      <c r="Q234" s="498"/>
      <c r="R234" s="498"/>
      <c r="S234" s="498"/>
      <c r="T234" s="498"/>
      <c r="U234" s="498"/>
      <c r="V234" s="498"/>
      <c r="W234" s="498"/>
      <c r="X234" s="498"/>
      <c r="Y234" s="498"/>
    </row>
    <row r="235">
      <c r="A235" s="498"/>
      <c r="B235" s="498"/>
      <c r="C235" s="498"/>
      <c r="D235" s="498"/>
      <c r="E235" s="498"/>
      <c r="F235" s="498"/>
      <c r="G235" s="498"/>
      <c r="H235" s="498"/>
      <c r="I235" s="498"/>
      <c r="J235" s="498"/>
      <c r="K235" s="498"/>
      <c r="L235" s="498"/>
      <c r="M235" s="498"/>
      <c r="N235" s="498"/>
      <c r="O235" s="498"/>
      <c r="P235" s="498"/>
      <c r="Q235" s="498"/>
      <c r="R235" s="498"/>
      <c r="S235" s="498"/>
      <c r="T235" s="498"/>
      <c r="U235" s="498"/>
      <c r="V235" s="498"/>
      <c r="W235" s="498"/>
      <c r="X235" s="498"/>
      <c r="Y235" s="498"/>
    </row>
    <row r="236">
      <c r="A236" s="498"/>
      <c r="B236" s="498"/>
      <c r="C236" s="498"/>
      <c r="D236" s="498"/>
      <c r="E236" s="498"/>
      <c r="F236" s="498"/>
      <c r="G236" s="498"/>
      <c r="H236" s="498"/>
      <c r="I236" s="498"/>
      <c r="J236" s="498"/>
      <c r="K236" s="498"/>
      <c r="L236" s="498"/>
      <c r="M236" s="498"/>
      <c r="N236" s="498"/>
      <c r="O236" s="498"/>
      <c r="P236" s="498"/>
      <c r="Q236" s="498"/>
      <c r="R236" s="498"/>
      <c r="S236" s="498"/>
      <c r="T236" s="498"/>
      <c r="U236" s="498"/>
      <c r="V236" s="498"/>
      <c r="W236" s="498"/>
      <c r="X236" s="498"/>
      <c r="Y236" s="498"/>
    </row>
    <row r="237">
      <c r="A237" s="498"/>
      <c r="B237" s="498"/>
      <c r="C237" s="498"/>
      <c r="D237" s="498"/>
      <c r="E237" s="498"/>
      <c r="F237" s="498"/>
      <c r="G237" s="498"/>
      <c r="H237" s="498"/>
      <c r="I237" s="498"/>
      <c r="J237" s="498"/>
      <c r="K237" s="498"/>
      <c r="L237" s="498"/>
      <c r="M237" s="498"/>
      <c r="N237" s="498"/>
      <c r="O237" s="498"/>
      <c r="P237" s="498"/>
      <c r="Q237" s="498"/>
      <c r="R237" s="498"/>
      <c r="S237" s="498"/>
      <c r="T237" s="498"/>
      <c r="U237" s="498"/>
      <c r="V237" s="498"/>
      <c r="W237" s="498"/>
      <c r="X237" s="498"/>
      <c r="Y237" s="498"/>
    </row>
    <row r="238">
      <c r="A238" s="498"/>
      <c r="B238" s="498"/>
      <c r="C238" s="498"/>
      <c r="D238" s="498"/>
      <c r="E238" s="498"/>
      <c r="F238" s="498"/>
      <c r="G238" s="498"/>
      <c r="H238" s="498"/>
      <c r="I238" s="498"/>
      <c r="J238" s="498"/>
      <c r="K238" s="498"/>
      <c r="L238" s="498"/>
      <c r="M238" s="498"/>
      <c r="N238" s="498"/>
      <c r="O238" s="498"/>
      <c r="P238" s="498"/>
      <c r="Q238" s="498"/>
      <c r="R238" s="498"/>
      <c r="S238" s="498"/>
      <c r="T238" s="498"/>
      <c r="U238" s="498"/>
      <c r="V238" s="498"/>
      <c r="W238" s="498"/>
      <c r="X238" s="498"/>
      <c r="Y238" s="498"/>
    </row>
    <row r="239">
      <c r="A239" s="498"/>
      <c r="B239" s="498"/>
      <c r="C239" s="498"/>
      <c r="D239" s="498"/>
      <c r="E239" s="498"/>
      <c r="F239" s="498"/>
      <c r="G239" s="498"/>
      <c r="H239" s="498"/>
      <c r="I239" s="498"/>
      <c r="J239" s="498"/>
      <c r="K239" s="498"/>
      <c r="L239" s="498"/>
      <c r="M239" s="498"/>
      <c r="N239" s="498"/>
      <c r="O239" s="498"/>
      <c r="P239" s="498"/>
      <c r="Q239" s="498"/>
      <c r="R239" s="498"/>
      <c r="S239" s="498"/>
      <c r="T239" s="498"/>
      <c r="U239" s="498"/>
      <c r="V239" s="498"/>
      <c r="W239" s="498"/>
      <c r="X239" s="498"/>
      <c r="Y239" s="498"/>
    </row>
    <row r="240">
      <c r="A240" s="498"/>
      <c r="B240" s="498"/>
      <c r="C240" s="498"/>
      <c r="D240" s="498"/>
      <c r="E240" s="498"/>
      <c r="F240" s="498"/>
      <c r="G240" s="498"/>
      <c r="H240" s="498"/>
      <c r="I240" s="498"/>
      <c r="J240" s="498"/>
      <c r="K240" s="498"/>
      <c r="L240" s="498"/>
      <c r="M240" s="498"/>
      <c r="N240" s="498"/>
      <c r="O240" s="498"/>
      <c r="P240" s="498"/>
      <c r="Q240" s="498"/>
      <c r="R240" s="498"/>
      <c r="S240" s="498"/>
      <c r="T240" s="498"/>
      <c r="U240" s="498"/>
      <c r="V240" s="498"/>
      <c r="W240" s="498"/>
      <c r="X240" s="498"/>
      <c r="Y240" s="498"/>
    </row>
    <row r="241">
      <c r="A241" s="498"/>
      <c r="B241" s="498"/>
      <c r="C241" s="498"/>
      <c r="D241" s="498"/>
      <c r="E241" s="498"/>
      <c r="F241" s="498"/>
      <c r="G241" s="498"/>
      <c r="H241" s="498"/>
      <c r="I241" s="498"/>
      <c r="J241" s="498"/>
      <c r="K241" s="498"/>
      <c r="L241" s="498"/>
      <c r="M241" s="498"/>
      <c r="N241" s="498"/>
      <c r="O241" s="498"/>
      <c r="P241" s="498"/>
      <c r="Q241" s="498"/>
      <c r="R241" s="498"/>
      <c r="S241" s="498"/>
      <c r="T241" s="498"/>
      <c r="U241" s="498"/>
      <c r="V241" s="498"/>
      <c r="W241" s="498"/>
      <c r="X241" s="498"/>
      <c r="Y241" s="498"/>
    </row>
    <row r="242">
      <c r="A242" s="498"/>
      <c r="B242" s="498"/>
      <c r="C242" s="498"/>
      <c r="D242" s="498"/>
      <c r="E242" s="498"/>
      <c r="F242" s="498"/>
      <c r="G242" s="498"/>
      <c r="H242" s="498"/>
      <c r="I242" s="498"/>
      <c r="J242" s="498"/>
      <c r="K242" s="498"/>
      <c r="L242" s="498"/>
      <c r="M242" s="498"/>
      <c r="N242" s="498"/>
      <c r="O242" s="498"/>
      <c r="P242" s="498"/>
      <c r="Q242" s="498"/>
      <c r="R242" s="498"/>
      <c r="S242" s="498"/>
      <c r="T242" s="498"/>
      <c r="U242" s="498"/>
      <c r="V242" s="498"/>
      <c r="W242" s="498"/>
      <c r="X242" s="498"/>
      <c r="Y242" s="498"/>
    </row>
    <row r="243">
      <c r="A243" s="498"/>
      <c r="B243" s="498"/>
      <c r="C243" s="498"/>
      <c r="D243" s="498"/>
      <c r="E243" s="498"/>
      <c r="F243" s="498"/>
      <c r="G243" s="498"/>
      <c r="H243" s="498"/>
      <c r="I243" s="498"/>
      <c r="J243" s="498"/>
      <c r="K243" s="498"/>
      <c r="L243" s="498"/>
      <c r="M243" s="498"/>
      <c r="N243" s="498"/>
      <c r="O243" s="498"/>
      <c r="P243" s="498"/>
      <c r="Q243" s="498"/>
      <c r="R243" s="498"/>
      <c r="S243" s="498"/>
      <c r="T243" s="498"/>
      <c r="U243" s="498"/>
      <c r="V243" s="498"/>
      <c r="W243" s="498"/>
      <c r="X243" s="498"/>
      <c r="Y243" s="498"/>
    </row>
    <row r="244">
      <c r="A244" s="498"/>
      <c r="B244" s="498"/>
      <c r="C244" s="498"/>
      <c r="D244" s="498"/>
      <c r="E244" s="498"/>
      <c r="F244" s="498"/>
      <c r="G244" s="498"/>
      <c r="H244" s="498"/>
      <c r="I244" s="498"/>
      <c r="J244" s="498"/>
      <c r="K244" s="498"/>
      <c r="L244" s="498"/>
      <c r="M244" s="498"/>
      <c r="N244" s="498"/>
      <c r="O244" s="498"/>
      <c r="P244" s="498"/>
      <c r="Q244" s="498"/>
      <c r="R244" s="498"/>
      <c r="S244" s="498"/>
      <c r="T244" s="498"/>
      <c r="U244" s="498"/>
      <c r="V244" s="498"/>
      <c r="W244" s="498"/>
      <c r="X244" s="498"/>
      <c r="Y244" s="498"/>
    </row>
    <row r="245">
      <c r="A245" s="498"/>
      <c r="B245" s="498"/>
      <c r="C245" s="498"/>
      <c r="D245" s="498"/>
      <c r="E245" s="498"/>
      <c r="F245" s="498"/>
      <c r="G245" s="498"/>
      <c r="H245" s="498"/>
      <c r="I245" s="498"/>
      <c r="J245" s="498"/>
      <c r="K245" s="498"/>
      <c r="L245" s="498"/>
      <c r="M245" s="498"/>
      <c r="N245" s="498"/>
      <c r="O245" s="498"/>
      <c r="P245" s="498"/>
      <c r="Q245" s="498"/>
      <c r="R245" s="498"/>
      <c r="S245" s="498"/>
      <c r="T245" s="498"/>
      <c r="U245" s="498"/>
      <c r="V245" s="498"/>
      <c r="W245" s="498"/>
      <c r="X245" s="498"/>
      <c r="Y245" s="498"/>
    </row>
    <row r="246">
      <c r="A246" s="498"/>
      <c r="B246" s="498"/>
      <c r="C246" s="498"/>
      <c r="D246" s="498"/>
      <c r="E246" s="498"/>
      <c r="F246" s="498"/>
      <c r="G246" s="498"/>
      <c r="H246" s="498"/>
      <c r="I246" s="498"/>
      <c r="J246" s="498"/>
      <c r="K246" s="498"/>
      <c r="L246" s="498"/>
      <c r="M246" s="498"/>
      <c r="N246" s="498"/>
      <c r="O246" s="498"/>
      <c r="P246" s="498"/>
      <c r="Q246" s="498"/>
      <c r="R246" s="498"/>
      <c r="S246" s="498"/>
      <c r="T246" s="498"/>
      <c r="U246" s="498"/>
      <c r="V246" s="498"/>
      <c r="W246" s="498"/>
      <c r="X246" s="498"/>
      <c r="Y246" s="498"/>
    </row>
    <row r="247">
      <c r="A247" s="498"/>
      <c r="B247" s="498"/>
      <c r="C247" s="498"/>
      <c r="D247" s="498"/>
      <c r="E247" s="498"/>
      <c r="F247" s="498"/>
      <c r="G247" s="498"/>
      <c r="H247" s="498"/>
      <c r="I247" s="498"/>
      <c r="J247" s="498"/>
      <c r="K247" s="498"/>
      <c r="L247" s="498"/>
      <c r="M247" s="498"/>
      <c r="N247" s="498"/>
      <c r="O247" s="498"/>
      <c r="P247" s="498"/>
      <c r="Q247" s="498"/>
      <c r="R247" s="498"/>
      <c r="S247" s="498"/>
      <c r="T247" s="498"/>
      <c r="U247" s="498"/>
      <c r="V247" s="498"/>
      <c r="W247" s="498"/>
      <c r="X247" s="498"/>
      <c r="Y247" s="498"/>
    </row>
    <row r="248">
      <c r="A248" s="498"/>
      <c r="B248" s="498"/>
      <c r="C248" s="498"/>
      <c r="D248" s="498"/>
      <c r="E248" s="498"/>
      <c r="F248" s="498"/>
      <c r="G248" s="498"/>
      <c r="H248" s="498"/>
      <c r="I248" s="498"/>
      <c r="J248" s="498"/>
      <c r="K248" s="498"/>
      <c r="L248" s="498"/>
      <c r="M248" s="498"/>
      <c r="N248" s="498"/>
      <c r="O248" s="498"/>
      <c r="P248" s="498"/>
      <c r="Q248" s="498"/>
      <c r="R248" s="498"/>
      <c r="S248" s="498"/>
      <c r="T248" s="498"/>
      <c r="U248" s="498"/>
      <c r="V248" s="498"/>
      <c r="W248" s="498"/>
      <c r="X248" s="498"/>
      <c r="Y248" s="498"/>
    </row>
    <row r="249">
      <c r="A249" s="498"/>
      <c r="B249" s="498"/>
      <c r="C249" s="498"/>
      <c r="D249" s="498"/>
      <c r="E249" s="498"/>
      <c r="F249" s="498"/>
      <c r="G249" s="498"/>
      <c r="H249" s="498"/>
      <c r="I249" s="498"/>
      <c r="J249" s="498"/>
      <c r="K249" s="498"/>
      <c r="L249" s="498"/>
      <c r="M249" s="498"/>
      <c r="N249" s="498"/>
      <c r="O249" s="498"/>
      <c r="P249" s="498"/>
      <c r="Q249" s="498"/>
      <c r="R249" s="498"/>
      <c r="S249" s="498"/>
      <c r="T249" s="498"/>
      <c r="U249" s="498"/>
      <c r="V249" s="498"/>
      <c r="W249" s="498"/>
      <c r="X249" s="498"/>
      <c r="Y249" s="498"/>
    </row>
    <row r="250">
      <c r="A250" s="498"/>
      <c r="B250" s="498"/>
      <c r="C250" s="498"/>
      <c r="D250" s="498"/>
      <c r="E250" s="498"/>
      <c r="F250" s="498"/>
      <c r="G250" s="498"/>
      <c r="H250" s="498"/>
      <c r="I250" s="498"/>
      <c r="J250" s="498"/>
      <c r="K250" s="498"/>
      <c r="L250" s="498"/>
      <c r="M250" s="498"/>
      <c r="N250" s="498"/>
      <c r="O250" s="498"/>
      <c r="P250" s="498"/>
      <c r="Q250" s="498"/>
      <c r="R250" s="498"/>
      <c r="S250" s="498"/>
      <c r="T250" s="498"/>
      <c r="U250" s="498"/>
      <c r="V250" s="498"/>
      <c r="W250" s="498"/>
      <c r="X250" s="498"/>
      <c r="Y250" s="498"/>
    </row>
    <row r="251">
      <c r="A251" s="498"/>
      <c r="B251" s="498"/>
      <c r="C251" s="498"/>
      <c r="D251" s="498"/>
      <c r="E251" s="498"/>
      <c r="F251" s="498"/>
      <c r="G251" s="498"/>
      <c r="H251" s="498"/>
      <c r="I251" s="498"/>
      <c r="J251" s="498"/>
      <c r="K251" s="498"/>
      <c r="L251" s="498"/>
      <c r="M251" s="498"/>
      <c r="N251" s="498"/>
      <c r="O251" s="498"/>
      <c r="P251" s="498"/>
      <c r="Q251" s="498"/>
      <c r="R251" s="498"/>
      <c r="S251" s="498"/>
      <c r="T251" s="498"/>
      <c r="U251" s="498"/>
      <c r="V251" s="498"/>
      <c r="W251" s="498"/>
      <c r="X251" s="498"/>
      <c r="Y251" s="498"/>
    </row>
    <row r="252">
      <c r="A252" s="498"/>
      <c r="B252" s="498"/>
      <c r="C252" s="498"/>
      <c r="D252" s="498"/>
      <c r="E252" s="498"/>
      <c r="F252" s="498"/>
      <c r="G252" s="498"/>
      <c r="H252" s="498"/>
      <c r="I252" s="498"/>
      <c r="J252" s="498"/>
      <c r="K252" s="498"/>
      <c r="L252" s="498"/>
      <c r="M252" s="498"/>
      <c r="N252" s="498"/>
      <c r="O252" s="498"/>
      <c r="P252" s="498"/>
      <c r="Q252" s="498"/>
      <c r="R252" s="498"/>
      <c r="S252" s="498"/>
      <c r="T252" s="498"/>
      <c r="U252" s="498"/>
      <c r="V252" s="498"/>
      <c r="W252" s="498"/>
      <c r="X252" s="498"/>
      <c r="Y252" s="498"/>
    </row>
    <row r="253">
      <c r="A253" s="498"/>
      <c r="B253" s="498"/>
      <c r="C253" s="498"/>
      <c r="D253" s="498"/>
      <c r="E253" s="498"/>
      <c r="F253" s="498"/>
      <c r="G253" s="498"/>
      <c r="H253" s="498"/>
      <c r="I253" s="498"/>
      <c r="J253" s="498"/>
      <c r="K253" s="498"/>
      <c r="L253" s="498"/>
      <c r="M253" s="498"/>
      <c r="N253" s="498"/>
      <c r="O253" s="498"/>
      <c r="P253" s="498"/>
      <c r="Q253" s="498"/>
      <c r="R253" s="498"/>
      <c r="S253" s="498"/>
      <c r="T253" s="498"/>
      <c r="U253" s="498"/>
      <c r="V253" s="498"/>
      <c r="W253" s="498"/>
      <c r="X253" s="498"/>
      <c r="Y253" s="498"/>
    </row>
    <row r="254">
      <c r="A254" s="498"/>
      <c r="B254" s="498"/>
      <c r="C254" s="498"/>
      <c r="D254" s="498"/>
      <c r="E254" s="498"/>
      <c r="F254" s="498"/>
      <c r="G254" s="498"/>
      <c r="H254" s="498"/>
      <c r="I254" s="498"/>
      <c r="J254" s="498"/>
      <c r="K254" s="498"/>
      <c r="L254" s="498"/>
      <c r="M254" s="498"/>
      <c r="N254" s="498"/>
      <c r="O254" s="498"/>
      <c r="P254" s="498"/>
      <c r="Q254" s="498"/>
      <c r="R254" s="498"/>
      <c r="S254" s="498"/>
      <c r="T254" s="498"/>
      <c r="U254" s="498"/>
      <c r="V254" s="498"/>
      <c r="W254" s="498"/>
      <c r="X254" s="498"/>
      <c r="Y254" s="498"/>
    </row>
    <row r="255">
      <c r="A255" s="498"/>
      <c r="B255" s="498"/>
      <c r="C255" s="498"/>
      <c r="D255" s="498"/>
      <c r="E255" s="498"/>
      <c r="F255" s="498"/>
      <c r="G255" s="498"/>
      <c r="H255" s="498"/>
      <c r="I255" s="498"/>
      <c r="J255" s="498"/>
      <c r="K255" s="498"/>
      <c r="L255" s="498"/>
      <c r="M255" s="498"/>
      <c r="N255" s="498"/>
      <c r="O255" s="498"/>
      <c r="P255" s="498"/>
      <c r="Q255" s="498"/>
      <c r="R255" s="498"/>
      <c r="S255" s="498"/>
      <c r="T255" s="498"/>
      <c r="U255" s="498"/>
      <c r="V255" s="498"/>
      <c r="W255" s="498"/>
      <c r="X255" s="498"/>
      <c r="Y255" s="498"/>
    </row>
    <row r="256">
      <c r="A256" s="498"/>
      <c r="B256" s="498"/>
      <c r="C256" s="498"/>
      <c r="D256" s="498"/>
      <c r="E256" s="498"/>
      <c r="F256" s="498"/>
      <c r="G256" s="498"/>
      <c r="H256" s="498"/>
      <c r="I256" s="498"/>
      <c r="J256" s="498"/>
      <c r="K256" s="498"/>
      <c r="L256" s="498"/>
      <c r="M256" s="498"/>
      <c r="N256" s="498"/>
      <c r="O256" s="498"/>
      <c r="P256" s="498"/>
      <c r="Q256" s="498"/>
      <c r="R256" s="498"/>
      <c r="S256" s="498"/>
      <c r="T256" s="498"/>
      <c r="U256" s="498"/>
      <c r="V256" s="498"/>
      <c r="W256" s="498"/>
      <c r="X256" s="498"/>
      <c r="Y256" s="498"/>
    </row>
    <row r="257">
      <c r="A257" s="498"/>
      <c r="B257" s="498"/>
      <c r="C257" s="498"/>
      <c r="D257" s="498"/>
      <c r="E257" s="498"/>
      <c r="F257" s="498"/>
      <c r="G257" s="498"/>
      <c r="H257" s="498"/>
      <c r="I257" s="498"/>
      <c r="J257" s="498"/>
      <c r="K257" s="498"/>
      <c r="L257" s="498"/>
      <c r="M257" s="498"/>
      <c r="N257" s="498"/>
      <c r="O257" s="498"/>
      <c r="P257" s="498"/>
      <c r="Q257" s="498"/>
      <c r="R257" s="498"/>
      <c r="S257" s="498"/>
      <c r="T257" s="498"/>
      <c r="U257" s="498"/>
      <c r="V257" s="498"/>
      <c r="W257" s="498"/>
      <c r="X257" s="498"/>
      <c r="Y257" s="498"/>
    </row>
    <row r="258">
      <c r="A258" s="498"/>
      <c r="B258" s="498"/>
      <c r="C258" s="498"/>
      <c r="D258" s="498"/>
      <c r="E258" s="498"/>
      <c r="F258" s="498"/>
      <c r="G258" s="498"/>
      <c r="H258" s="498"/>
      <c r="I258" s="498"/>
      <c r="J258" s="498"/>
      <c r="K258" s="498"/>
      <c r="L258" s="498"/>
      <c r="M258" s="498"/>
      <c r="N258" s="498"/>
      <c r="O258" s="498"/>
      <c r="P258" s="498"/>
      <c r="Q258" s="498"/>
      <c r="R258" s="498"/>
      <c r="S258" s="498"/>
      <c r="T258" s="498"/>
      <c r="U258" s="498"/>
      <c r="V258" s="498"/>
      <c r="W258" s="498"/>
      <c r="X258" s="498"/>
      <c r="Y258" s="498"/>
    </row>
    <row r="259">
      <c r="A259" s="498"/>
      <c r="B259" s="498"/>
      <c r="C259" s="498"/>
      <c r="D259" s="498"/>
      <c r="E259" s="498"/>
      <c r="F259" s="498"/>
      <c r="G259" s="498"/>
      <c r="H259" s="498"/>
      <c r="I259" s="498"/>
      <c r="J259" s="498"/>
      <c r="K259" s="498"/>
      <c r="L259" s="498"/>
      <c r="M259" s="498"/>
      <c r="N259" s="498"/>
      <c r="O259" s="498"/>
      <c r="P259" s="498"/>
      <c r="Q259" s="498"/>
      <c r="R259" s="498"/>
      <c r="S259" s="498"/>
      <c r="T259" s="498"/>
      <c r="U259" s="498"/>
      <c r="V259" s="498"/>
      <c r="W259" s="498"/>
      <c r="X259" s="498"/>
      <c r="Y259" s="498"/>
    </row>
    <row r="260">
      <c r="A260" s="498"/>
      <c r="B260" s="498"/>
      <c r="C260" s="498"/>
      <c r="D260" s="498"/>
      <c r="E260" s="498"/>
      <c r="F260" s="498"/>
      <c r="G260" s="498"/>
      <c r="H260" s="498"/>
      <c r="I260" s="498"/>
      <c r="J260" s="498"/>
      <c r="K260" s="498"/>
      <c r="L260" s="498"/>
      <c r="M260" s="498"/>
      <c r="N260" s="498"/>
      <c r="O260" s="498"/>
      <c r="P260" s="498"/>
      <c r="Q260" s="498"/>
      <c r="R260" s="498"/>
      <c r="S260" s="498"/>
      <c r="T260" s="498"/>
      <c r="U260" s="498"/>
      <c r="V260" s="498"/>
      <c r="W260" s="498"/>
      <c r="X260" s="498"/>
      <c r="Y260" s="498"/>
    </row>
    <row r="261">
      <c r="A261" s="498"/>
      <c r="B261" s="498"/>
      <c r="C261" s="498"/>
      <c r="D261" s="498"/>
      <c r="E261" s="498"/>
      <c r="F261" s="498"/>
      <c r="G261" s="498"/>
      <c r="H261" s="498"/>
      <c r="I261" s="498"/>
      <c r="J261" s="498"/>
      <c r="K261" s="498"/>
      <c r="L261" s="498"/>
      <c r="M261" s="498"/>
      <c r="N261" s="498"/>
      <c r="O261" s="498"/>
      <c r="P261" s="498"/>
      <c r="Q261" s="498"/>
      <c r="R261" s="498"/>
      <c r="S261" s="498"/>
      <c r="T261" s="498"/>
      <c r="U261" s="498"/>
      <c r="V261" s="498"/>
      <c r="W261" s="498"/>
      <c r="X261" s="498"/>
      <c r="Y261" s="498"/>
    </row>
    <row r="262">
      <c r="A262" s="498"/>
      <c r="B262" s="498"/>
      <c r="C262" s="498"/>
      <c r="D262" s="498"/>
      <c r="E262" s="498"/>
      <c r="F262" s="498"/>
      <c r="G262" s="498"/>
      <c r="H262" s="498"/>
      <c r="I262" s="498"/>
      <c r="J262" s="498"/>
      <c r="K262" s="498"/>
      <c r="L262" s="498"/>
      <c r="M262" s="498"/>
      <c r="N262" s="498"/>
      <c r="O262" s="498"/>
      <c r="P262" s="498"/>
      <c r="Q262" s="498"/>
      <c r="R262" s="498"/>
      <c r="S262" s="498"/>
      <c r="T262" s="498"/>
      <c r="U262" s="498"/>
      <c r="V262" s="498"/>
      <c r="W262" s="498"/>
      <c r="X262" s="498"/>
      <c r="Y262" s="498"/>
    </row>
    <row r="263">
      <c r="A263" s="498"/>
      <c r="B263" s="498"/>
      <c r="C263" s="498"/>
      <c r="D263" s="498"/>
      <c r="E263" s="498"/>
      <c r="F263" s="498"/>
      <c r="G263" s="498"/>
      <c r="H263" s="498"/>
      <c r="I263" s="498"/>
      <c r="J263" s="498"/>
      <c r="K263" s="498"/>
      <c r="L263" s="498"/>
      <c r="M263" s="498"/>
      <c r="N263" s="498"/>
      <c r="O263" s="498"/>
      <c r="P263" s="498"/>
      <c r="Q263" s="498"/>
      <c r="R263" s="498"/>
      <c r="S263" s="498"/>
      <c r="T263" s="498"/>
      <c r="U263" s="498"/>
      <c r="V263" s="498"/>
      <c r="W263" s="498"/>
      <c r="X263" s="498"/>
      <c r="Y263" s="498"/>
    </row>
    <row r="264">
      <c r="A264" s="498"/>
      <c r="B264" s="498"/>
      <c r="C264" s="498"/>
      <c r="D264" s="498"/>
      <c r="E264" s="498"/>
      <c r="F264" s="498"/>
      <c r="G264" s="498"/>
      <c r="H264" s="498"/>
      <c r="I264" s="498"/>
      <c r="J264" s="498"/>
      <c r="K264" s="498"/>
      <c r="L264" s="498"/>
      <c r="M264" s="498"/>
      <c r="N264" s="498"/>
      <c r="O264" s="498"/>
      <c r="P264" s="498"/>
      <c r="Q264" s="498"/>
      <c r="R264" s="498"/>
      <c r="S264" s="498"/>
      <c r="T264" s="498"/>
      <c r="U264" s="498"/>
      <c r="V264" s="498"/>
      <c r="W264" s="498"/>
      <c r="X264" s="498"/>
      <c r="Y264" s="498"/>
    </row>
    <row r="265">
      <c r="A265" s="498"/>
      <c r="B265" s="498"/>
      <c r="C265" s="498"/>
      <c r="D265" s="498"/>
      <c r="E265" s="498"/>
      <c r="F265" s="498"/>
      <c r="G265" s="498"/>
      <c r="H265" s="498"/>
      <c r="I265" s="498"/>
      <c r="J265" s="498"/>
      <c r="K265" s="498"/>
      <c r="L265" s="498"/>
      <c r="M265" s="498"/>
      <c r="N265" s="498"/>
      <c r="O265" s="498"/>
      <c r="P265" s="498"/>
      <c r="Q265" s="498"/>
      <c r="R265" s="498"/>
      <c r="S265" s="498"/>
      <c r="T265" s="498"/>
      <c r="U265" s="498"/>
      <c r="V265" s="498"/>
      <c r="W265" s="498"/>
      <c r="X265" s="498"/>
      <c r="Y265" s="498"/>
    </row>
    <row r="266">
      <c r="A266" s="498"/>
      <c r="B266" s="498"/>
      <c r="C266" s="498"/>
      <c r="D266" s="498"/>
      <c r="E266" s="498"/>
      <c r="F266" s="498"/>
      <c r="G266" s="498"/>
      <c r="H266" s="498"/>
      <c r="I266" s="498"/>
      <c r="J266" s="498"/>
      <c r="K266" s="498"/>
      <c r="L266" s="498"/>
      <c r="M266" s="498"/>
      <c r="N266" s="498"/>
      <c r="O266" s="498"/>
      <c r="P266" s="498"/>
      <c r="Q266" s="498"/>
      <c r="R266" s="498"/>
      <c r="S266" s="498"/>
      <c r="T266" s="498"/>
      <c r="U266" s="498"/>
      <c r="V266" s="498"/>
      <c r="W266" s="498"/>
      <c r="X266" s="498"/>
      <c r="Y266" s="498"/>
    </row>
    <row r="267">
      <c r="A267" s="498"/>
      <c r="B267" s="498"/>
      <c r="C267" s="498"/>
      <c r="D267" s="498"/>
      <c r="E267" s="498"/>
      <c r="F267" s="498"/>
      <c r="G267" s="498"/>
      <c r="H267" s="498"/>
      <c r="I267" s="498"/>
      <c r="J267" s="498"/>
      <c r="K267" s="498"/>
      <c r="L267" s="498"/>
      <c r="M267" s="498"/>
      <c r="N267" s="498"/>
      <c r="O267" s="498"/>
      <c r="P267" s="498"/>
      <c r="Q267" s="498"/>
      <c r="R267" s="498"/>
      <c r="S267" s="498"/>
      <c r="T267" s="498"/>
      <c r="U267" s="498"/>
      <c r="V267" s="498"/>
      <c r="W267" s="498"/>
      <c r="X267" s="498"/>
      <c r="Y267" s="498"/>
    </row>
    <row r="268">
      <c r="A268" s="498"/>
      <c r="B268" s="498"/>
      <c r="C268" s="498"/>
      <c r="D268" s="498"/>
      <c r="E268" s="498"/>
      <c r="F268" s="498"/>
      <c r="G268" s="498"/>
      <c r="H268" s="498"/>
      <c r="I268" s="498"/>
      <c r="J268" s="498"/>
      <c r="K268" s="498"/>
      <c r="L268" s="498"/>
      <c r="M268" s="498"/>
      <c r="N268" s="498"/>
      <c r="O268" s="498"/>
      <c r="P268" s="498"/>
      <c r="Q268" s="498"/>
      <c r="R268" s="498"/>
      <c r="S268" s="498"/>
      <c r="T268" s="498"/>
      <c r="U268" s="498"/>
      <c r="V268" s="498"/>
      <c r="W268" s="498"/>
      <c r="X268" s="498"/>
      <c r="Y268" s="498"/>
    </row>
    <row r="269">
      <c r="A269" s="498"/>
      <c r="B269" s="498"/>
      <c r="C269" s="498"/>
      <c r="D269" s="498"/>
      <c r="E269" s="498"/>
      <c r="F269" s="498"/>
      <c r="G269" s="498"/>
      <c r="H269" s="498"/>
      <c r="I269" s="498"/>
      <c r="J269" s="498"/>
      <c r="K269" s="498"/>
      <c r="L269" s="498"/>
      <c r="M269" s="498"/>
      <c r="N269" s="498"/>
      <c r="O269" s="498"/>
      <c r="P269" s="498"/>
      <c r="Q269" s="498"/>
      <c r="R269" s="498"/>
      <c r="S269" s="498"/>
      <c r="T269" s="498"/>
      <c r="U269" s="498"/>
      <c r="V269" s="498"/>
      <c r="W269" s="498"/>
      <c r="X269" s="498"/>
      <c r="Y269" s="498"/>
    </row>
    <row r="270">
      <c r="A270" s="498"/>
      <c r="B270" s="498"/>
      <c r="C270" s="498"/>
      <c r="D270" s="498"/>
      <c r="E270" s="498"/>
      <c r="F270" s="498"/>
      <c r="G270" s="498"/>
      <c r="H270" s="498"/>
      <c r="I270" s="498"/>
      <c r="J270" s="498"/>
      <c r="K270" s="498"/>
      <c r="L270" s="498"/>
      <c r="M270" s="498"/>
      <c r="N270" s="498"/>
      <c r="O270" s="498"/>
      <c r="P270" s="498"/>
      <c r="Q270" s="498"/>
      <c r="R270" s="498"/>
      <c r="S270" s="498"/>
      <c r="T270" s="498"/>
      <c r="U270" s="498"/>
      <c r="V270" s="498"/>
      <c r="W270" s="498"/>
      <c r="X270" s="498"/>
      <c r="Y270" s="498"/>
    </row>
    <row r="271">
      <c r="A271" s="498"/>
      <c r="B271" s="498"/>
      <c r="C271" s="498"/>
      <c r="D271" s="498"/>
      <c r="E271" s="498"/>
      <c r="F271" s="498"/>
      <c r="G271" s="498"/>
      <c r="H271" s="498"/>
      <c r="I271" s="498"/>
      <c r="J271" s="498"/>
      <c r="K271" s="498"/>
      <c r="L271" s="498"/>
      <c r="M271" s="498"/>
      <c r="N271" s="498"/>
      <c r="O271" s="498"/>
      <c r="P271" s="498"/>
      <c r="Q271" s="498"/>
      <c r="R271" s="498"/>
      <c r="S271" s="498"/>
      <c r="T271" s="498"/>
      <c r="U271" s="498"/>
      <c r="V271" s="498"/>
      <c r="W271" s="498"/>
      <c r="X271" s="498"/>
      <c r="Y271" s="498"/>
    </row>
    <row r="272">
      <c r="A272" s="498"/>
      <c r="B272" s="498"/>
      <c r="C272" s="498"/>
      <c r="D272" s="498"/>
      <c r="E272" s="498"/>
      <c r="F272" s="498"/>
      <c r="G272" s="498"/>
      <c r="H272" s="498"/>
      <c r="I272" s="498"/>
      <c r="J272" s="498"/>
      <c r="K272" s="498"/>
      <c r="L272" s="498"/>
      <c r="M272" s="498"/>
      <c r="N272" s="498"/>
      <c r="O272" s="498"/>
      <c r="P272" s="498"/>
      <c r="Q272" s="498"/>
      <c r="R272" s="498"/>
      <c r="S272" s="498"/>
      <c r="T272" s="498"/>
      <c r="U272" s="498"/>
      <c r="V272" s="498"/>
      <c r="W272" s="498"/>
      <c r="X272" s="498"/>
      <c r="Y272" s="498"/>
    </row>
    <row r="273">
      <c r="A273" s="498"/>
      <c r="B273" s="498"/>
      <c r="C273" s="498"/>
      <c r="D273" s="498"/>
      <c r="E273" s="498"/>
      <c r="F273" s="498"/>
      <c r="G273" s="498"/>
      <c r="H273" s="498"/>
      <c r="I273" s="498"/>
      <c r="J273" s="498"/>
      <c r="K273" s="498"/>
      <c r="L273" s="498"/>
      <c r="M273" s="498"/>
      <c r="N273" s="498"/>
      <c r="O273" s="498"/>
      <c r="P273" s="498"/>
      <c r="Q273" s="498"/>
      <c r="R273" s="498"/>
      <c r="S273" s="498"/>
      <c r="T273" s="498"/>
      <c r="U273" s="498"/>
      <c r="V273" s="498"/>
      <c r="W273" s="498"/>
      <c r="X273" s="498"/>
      <c r="Y273" s="498"/>
    </row>
    <row r="274">
      <c r="A274" s="498"/>
      <c r="B274" s="498"/>
      <c r="C274" s="498"/>
      <c r="D274" s="498"/>
      <c r="E274" s="498"/>
      <c r="F274" s="498"/>
      <c r="G274" s="498"/>
      <c r="H274" s="498"/>
      <c r="I274" s="498"/>
      <c r="J274" s="498"/>
      <c r="K274" s="498"/>
      <c r="L274" s="498"/>
      <c r="M274" s="498"/>
      <c r="N274" s="498"/>
      <c r="O274" s="498"/>
      <c r="P274" s="498"/>
      <c r="Q274" s="498"/>
      <c r="R274" s="498"/>
      <c r="S274" s="498"/>
      <c r="T274" s="498"/>
      <c r="U274" s="498"/>
      <c r="V274" s="498"/>
      <c r="W274" s="498"/>
      <c r="X274" s="498"/>
      <c r="Y274" s="498"/>
    </row>
    <row r="275">
      <c r="A275" s="498"/>
      <c r="B275" s="498"/>
      <c r="C275" s="498"/>
      <c r="D275" s="498"/>
      <c r="E275" s="498"/>
      <c r="F275" s="498"/>
      <c r="G275" s="498"/>
      <c r="H275" s="498"/>
      <c r="I275" s="498"/>
      <c r="J275" s="498"/>
      <c r="K275" s="498"/>
      <c r="L275" s="498"/>
      <c r="M275" s="498"/>
      <c r="N275" s="498"/>
      <c r="O275" s="498"/>
      <c r="P275" s="498"/>
      <c r="Q275" s="498"/>
      <c r="R275" s="498"/>
      <c r="S275" s="498"/>
      <c r="T275" s="498"/>
      <c r="U275" s="498"/>
      <c r="V275" s="498"/>
      <c r="W275" s="498"/>
      <c r="X275" s="498"/>
      <c r="Y275" s="498"/>
    </row>
    <row r="276">
      <c r="A276" s="498"/>
      <c r="B276" s="498"/>
      <c r="C276" s="498"/>
      <c r="D276" s="498"/>
      <c r="E276" s="498"/>
      <c r="F276" s="498"/>
      <c r="G276" s="498"/>
      <c r="H276" s="498"/>
      <c r="I276" s="498"/>
      <c r="J276" s="498"/>
      <c r="K276" s="498"/>
      <c r="L276" s="498"/>
      <c r="M276" s="498"/>
      <c r="N276" s="498"/>
      <c r="O276" s="498"/>
      <c r="P276" s="498"/>
      <c r="Q276" s="498"/>
      <c r="R276" s="498"/>
      <c r="S276" s="498"/>
      <c r="T276" s="498"/>
      <c r="U276" s="498"/>
      <c r="V276" s="498"/>
      <c r="W276" s="498"/>
      <c r="X276" s="498"/>
      <c r="Y276" s="498"/>
    </row>
    <row r="277">
      <c r="A277" s="498"/>
      <c r="B277" s="498"/>
      <c r="C277" s="498"/>
      <c r="D277" s="498"/>
      <c r="E277" s="498"/>
      <c r="F277" s="498"/>
      <c r="G277" s="498"/>
      <c r="H277" s="498"/>
      <c r="I277" s="498"/>
      <c r="J277" s="498"/>
      <c r="K277" s="498"/>
      <c r="L277" s="498"/>
      <c r="M277" s="498"/>
      <c r="N277" s="498"/>
      <c r="O277" s="498"/>
      <c r="P277" s="498"/>
      <c r="Q277" s="498"/>
      <c r="R277" s="498"/>
      <c r="S277" s="498"/>
      <c r="T277" s="498"/>
      <c r="U277" s="498"/>
      <c r="V277" s="498"/>
      <c r="W277" s="498"/>
      <c r="X277" s="498"/>
      <c r="Y277" s="498"/>
    </row>
    <row r="278">
      <c r="A278" s="498"/>
      <c r="B278" s="498"/>
      <c r="C278" s="498"/>
      <c r="D278" s="498"/>
      <c r="E278" s="498"/>
      <c r="F278" s="498"/>
      <c r="G278" s="498"/>
      <c r="H278" s="498"/>
      <c r="I278" s="498"/>
      <c r="J278" s="498"/>
      <c r="K278" s="498"/>
      <c r="L278" s="498"/>
      <c r="M278" s="498"/>
      <c r="N278" s="498"/>
      <c r="O278" s="498"/>
      <c r="P278" s="498"/>
      <c r="Q278" s="498"/>
      <c r="R278" s="498"/>
      <c r="S278" s="498"/>
      <c r="T278" s="498"/>
      <c r="U278" s="498"/>
      <c r="V278" s="498"/>
      <c r="W278" s="498"/>
      <c r="X278" s="498"/>
      <c r="Y278" s="498"/>
    </row>
    <row r="279">
      <c r="A279" s="498"/>
      <c r="B279" s="498"/>
      <c r="C279" s="498"/>
      <c r="D279" s="498"/>
      <c r="E279" s="498"/>
      <c r="F279" s="498"/>
      <c r="G279" s="498"/>
      <c r="H279" s="498"/>
      <c r="I279" s="498"/>
      <c r="J279" s="498"/>
      <c r="K279" s="498"/>
      <c r="L279" s="498"/>
      <c r="M279" s="498"/>
      <c r="N279" s="498"/>
      <c r="O279" s="498"/>
      <c r="P279" s="498"/>
      <c r="Q279" s="498"/>
      <c r="R279" s="498"/>
      <c r="S279" s="498"/>
      <c r="T279" s="498"/>
      <c r="U279" s="498"/>
      <c r="V279" s="498"/>
      <c r="W279" s="498"/>
      <c r="X279" s="498"/>
      <c r="Y279" s="498"/>
    </row>
    <row r="280">
      <c r="A280" s="498"/>
      <c r="B280" s="498"/>
      <c r="C280" s="498"/>
      <c r="D280" s="498"/>
      <c r="E280" s="498"/>
      <c r="F280" s="498"/>
      <c r="G280" s="498"/>
      <c r="H280" s="498"/>
      <c r="I280" s="498"/>
      <c r="J280" s="498"/>
      <c r="K280" s="498"/>
      <c r="L280" s="498"/>
      <c r="M280" s="498"/>
      <c r="N280" s="498"/>
      <c r="O280" s="498"/>
      <c r="P280" s="498"/>
      <c r="Q280" s="498"/>
      <c r="R280" s="498"/>
      <c r="S280" s="498"/>
      <c r="T280" s="498"/>
      <c r="U280" s="498"/>
      <c r="V280" s="498"/>
      <c r="W280" s="498"/>
      <c r="X280" s="498"/>
      <c r="Y280" s="498"/>
    </row>
    <row r="281">
      <c r="A281" s="498"/>
      <c r="B281" s="498"/>
      <c r="C281" s="498"/>
      <c r="D281" s="498"/>
      <c r="E281" s="498"/>
      <c r="F281" s="498"/>
      <c r="G281" s="498"/>
      <c r="H281" s="498"/>
      <c r="I281" s="498"/>
      <c r="J281" s="498"/>
      <c r="K281" s="498"/>
      <c r="L281" s="498"/>
      <c r="M281" s="498"/>
      <c r="N281" s="498"/>
      <c r="O281" s="498"/>
      <c r="P281" s="498"/>
      <c r="Q281" s="498"/>
      <c r="R281" s="498"/>
      <c r="S281" s="498"/>
      <c r="T281" s="498"/>
      <c r="U281" s="498"/>
      <c r="V281" s="498"/>
      <c r="W281" s="498"/>
      <c r="X281" s="498"/>
      <c r="Y281" s="498"/>
    </row>
    <row r="282">
      <c r="A282" s="498"/>
      <c r="B282" s="498"/>
      <c r="C282" s="498"/>
      <c r="D282" s="498"/>
      <c r="E282" s="498"/>
      <c r="F282" s="498"/>
      <c r="G282" s="498"/>
      <c r="H282" s="498"/>
      <c r="I282" s="498"/>
      <c r="J282" s="498"/>
      <c r="K282" s="498"/>
      <c r="L282" s="498"/>
      <c r="M282" s="498"/>
      <c r="N282" s="498"/>
      <c r="O282" s="498"/>
      <c r="P282" s="498"/>
      <c r="Q282" s="498"/>
      <c r="R282" s="498"/>
      <c r="S282" s="498"/>
      <c r="T282" s="498"/>
      <c r="U282" s="498"/>
      <c r="V282" s="498"/>
      <c r="W282" s="498"/>
      <c r="X282" s="498"/>
      <c r="Y282" s="498"/>
    </row>
    <row r="283">
      <c r="A283" s="498"/>
      <c r="B283" s="498"/>
      <c r="C283" s="498"/>
      <c r="D283" s="498"/>
      <c r="E283" s="498"/>
      <c r="F283" s="498"/>
      <c r="G283" s="498"/>
      <c r="H283" s="498"/>
      <c r="I283" s="498"/>
      <c r="J283" s="498"/>
      <c r="K283" s="498"/>
      <c r="L283" s="498"/>
      <c r="M283" s="498"/>
      <c r="N283" s="498"/>
      <c r="O283" s="498"/>
      <c r="P283" s="498"/>
      <c r="Q283" s="498"/>
      <c r="R283" s="498"/>
      <c r="S283" s="498"/>
      <c r="T283" s="498"/>
      <c r="U283" s="498"/>
      <c r="V283" s="498"/>
      <c r="W283" s="498"/>
      <c r="X283" s="498"/>
      <c r="Y283" s="498"/>
    </row>
    <row r="284">
      <c r="A284" s="498"/>
      <c r="B284" s="498"/>
      <c r="C284" s="498"/>
      <c r="D284" s="498"/>
      <c r="E284" s="498"/>
      <c r="F284" s="498"/>
      <c r="G284" s="498"/>
      <c r="H284" s="498"/>
      <c r="I284" s="498"/>
      <c r="J284" s="498"/>
      <c r="K284" s="498"/>
      <c r="L284" s="498"/>
      <c r="M284" s="498"/>
      <c r="N284" s="498"/>
      <c r="O284" s="498"/>
      <c r="P284" s="498"/>
      <c r="Q284" s="498"/>
      <c r="R284" s="498"/>
      <c r="S284" s="498"/>
      <c r="T284" s="498"/>
      <c r="U284" s="498"/>
      <c r="V284" s="498"/>
      <c r="W284" s="498"/>
      <c r="X284" s="498"/>
      <c r="Y284" s="498"/>
    </row>
    <row r="285">
      <c r="A285" s="498"/>
      <c r="B285" s="498"/>
      <c r="C285" s="498"/>
      <c r="D285" s="498"/>
      <c r="E285" s="498"/>
      <c r="F285" s="498"/>
      <c r="G285" s="498"/>
      <c r="H285" s="498"/>
      <c r="I285" s="498"/>
      <c r="J285" s="498"/>
      <c r="K285" s="498"/>
      <c r="L285" s="498"/>
      <c r="M285" s="498"/>
      <c r="N285" s="498"/>
      <c r="O285" s="498"/>
      <c r="P285" s="498"/>
      <c r="Q285" s="498"/>
      <c r="R285" s="498"/>
      <c r="S285" s="498"/>
      <c r="T285" s="498"/>
      <c r="U285" s="498"/>
      <c r="V285" s="498"/>
      <c r="W285" s="498"/>
      <c r="X285" s="498"/>
      <c r="Y285" s="498"/>
    </row>
    <row r="286">
      <c r="A286" s="498"/>
      <c r="B286" s="498"/>
      <c r="C286" s="498"/>
      <c r="D286" s="498"/>
      <c r="E286" s="498"/>
      <c r="F286" s="498"/>
      <c r="G286" s="498"/>
      <c r="H286" s="498"/>
      <c r="I286" s="498"/>
      <c r="J286" s="498"/>
      <c r="K286" s="498"/>
      <c r="L286" s="498"/>
      <c r="M286" s="498"/>
      <c r="N286" s="498"/>
      <c r="O286" s="498"/>
      <c r="P286" s="498"/>
      <c r="Q286" s="498"/>
      <c r="R286" s="498"/>
      <c r="S286" s="498"/>
      <c r="T286" s="498"/>
      <c r="U286" s="498"/>
      <c r="V286" s="498"/>
      <c r="W286" s="498"/>
      <c r="X286" s="498"/>
      <c r="Y286" s="498"/>
    </row>
    <row r="287">
      <c r="A287" s="498"/>
      <c r="B287" s="498"/>
      <c r="C287" s="498"/>
      <c r="D287" s="498"/>
      <c r="E287" s="498"/>
      <c r="F287" s="498"/>
      <c r="G287" s="498"/>
      <c r="H287" s="498"/>
      <c r="I287" s="498"/>
      <c r="J287" s="498"/>
      <c r="K287" s="498"/>
      <c r="L287" s="498"/>
      <c r="M287" s="498"/>
      <c r="N287" s="498"/>
      <c r="O287" s="498"/>
      <c r="P287" s="498"/>
      <c r="Q287" s="498"/>
      <c r="R287" s="498"/>
      <c r="S287" s="498"/>
      <c r="T287" s="498"/>
      <c r="U287" s="498"/>
      <c r="V287" s="498"/>
      <c r="W287" s="498"/>
      <c r="X287" s="498"/>
      <c r="Y287" s="498"/>
    </row>
    <row r="288">
      <c r="A288" s="498"/>
      <c r="B288" s="498"/>
      <c r="C288" s="498"/>
      <c r="D288" s="498"/>
      <c r="E288" s="498"/>
      <c r="F288" s="498"/>
      <c r="G288" s="498"/>
      <c r="H288" s="498"/>
      <c r="I288" s="498"/>
      <c r="J288" s="498"/>
      <c r="K288" s="498"/>
      <c r="L288" s="498"/>
      <c r="M288" s="498"/>
      <c r="N288" s="498"/>
      <c r="O288" s="498"/>
      <c r="P288" s="498"/>
      <c r="Q288" s="498"/>
      <c r="R288" s="498"/>
      <c r="S288" s="498"/>
      <c r="T288" s="498"/>
      <c r="U288" s="498"/>
      <c r="V288" s="498"/>
      <c r="W288" s="498"/>
      <c r="X288" s="498"/>
      <c r="Y288" s="498"/>
    </row>
    <row r="289">
      <c r="A289" s="498"/>
      <c r="B289" s="498"/>
      <c r="C289" s="498"/>
      <c r="D289" s="498"/>
      <c r="E289" s="498"/>
      <c r="F289" s="498"/>
      <c r="G289" s="498"/>
      <c r="H289" s="498"/>
      <c r="I289" s="498"/>
      <c r="J289" s="498"/>
      <c r="K289" s="498"/>
      <c r="L289" s="498"/>
      <c r="M289" s="498"/>
      <c r="N289" s="498"/>
      <c r="O289" s="498"/>
      <c r="P289" s="498"/>
      <c r="Q289" s="498"/>
      <c r="R289" s="498"/>
      <c r="S289" s="498"/>
      <c r="T289" s="498"/>
      <c r="U289" s="498"/>
      <c r="V289" s="498"/>
      <c r="W289" s="498"/>
      <c r="X289" s="498"/>
      <c r="Y289" s="498"/>
    </row>
    <row r="290">
      <c r="A290" s="498"/>
      <c r="B290" s="498"/>
      <c r="C290" s="498"/>
      <c r="D290" s="498"/>
      <c r="E290" s="498"/>
      <c r="F290" s="498"/>
      <c r="G290" s="498"/>
      <c r="H290" s="498"/>
      <c r="I290" s="498"/>
      <c r="J290" s="498"/>
      <c r="K290" s="498"/>
      <c r="L290" s="498"/>
      <c r="M290" s="498"/>
      <c r="N290" s="498"/>
      <c r="O290" s="498"/>
      <c r="P290" s="498"/>
      <c r="Q290" s="498"/>
      <c r="R290" s="498"/>
      <c r="S290" s="498"/>
      <c r="T290" s="498"/>
      <c r="U290" s="498"/>
      <c r="V290" s="498"/>
      <c r="W290" s="498"/>
      <c r="X290" s="498"/>
      <c r="Y290" s="498"/>
    </row>
    <row r="291">
      <c r="A291" s="498"/>
      <c r="B291" s="498"/>
      <c r="C291" s="498"/>
      <c r="D291" s="498"/>
      <c r="E291" s="498"/>
      <c r="F291" s="498"/>
      <c r="G291" s="498"/>
      <c r="H291" s="498"/>
      <c r="I291" s="498"/>
      <c r="J291" s="498"/>
      <c r="K291" s="498"/>
      <c r="L291" s="498"/>
      <c r="M291" s="498"/>
      <c r="N291" s="498"/>
      <c r="O291" s="498"/>
      <c r="P291" s="498"/>
      <c r="Q291" s="498"/>
      <c r="R291" s="498"/>
      <c r="S291" s="498"/>
      <c r="T291" s="498"/>
      <c r="U291" s="498"/>
      <c r="V291" s="498"/>
      <c r="W291" s="498"/>
      <c r="X291" s="498"/>
      <c r="Y291" s="498"/>
    </row>
    <row r="292">
      <c r="A292" s="498"/>
      <c r="B292" s="498"/>
      <c r="C292" s="498"/>
      <c r="D292" s="498"/>
      <c r="E292" s="498"/>
      <c r="F292" s="498"/>
      <c r="G292" s="498"/>
      <c r="H292" s="498"/>
      <c r="I292" s="498"/>
      <c r="J292" s="498"/>
      <c r="K292" s="498"/>
      <c r="L292" s="498"/>
      <c r="M292" s="498"/>
      <c r="N292" s="498"/>
      <c r="O292" s="498"/>
      <c r="P292" s="498"/>
      <c r="Q292" s="498"/>
      <c r="R292" s="498"/>
      <c r="S292" s="498"/>
      <c r="T292" s="498"/>
      <c r="U292" s="498"/>
      <c r="V292" s="498"/>
      <c r="W292" s="498"/>
      <c r="X292" s="498"/>
      <c r="Y292" s="498"/>
    </row>
    <row r="293">
      <c r="A293" s="498"/>
      <c r="B293" s="498"/>
      <c r="C293" s="498"/>
      <c r="D293" s="498"/>
      <c r="E293" s="498"/>
      <c r="F293" s="498"/>
      <c r="G293" s="498"/>
      <c r="H293" s="498"/>
      <c r="I293" s="498"/>
      <c r="J293" s="498"/>
      <c r="K293" s="498"/>
      <c r="L293" s="498"/>
      <c r="M293" s="498"/>
      <c r="N293" s="498"/>
      <c r="O293" s="498"/>
      <c r="P293" s="498"/>
      <c r="Q293" s="498"/>
      <c r="R293" s="498"/>
      <c r="S293" s="498"/>
      <c r="T293" s="498"/>
      <c r="U293" s="498"/>
      <c r="V293" s="498"/>
      <c r="W293" s="498"/>
      <c r="X293" s="498"/>
      <c r="Y293" s="498"/>
    </row>
    <row r="294">
      <c r="A294" s="498"/>
      <c r="B294" s="498"/>
      <c r="C294" s="498"/>
      <c r="D294" s="498"/>
      <c r="E294" s="498"/>
      <c r="F294" s="498"/>
      <c r="G294" s="498"/>
      <c r="H294" s="498"/>
      <c r="I294" s="498"/>
      <c r="J294" s="498"/>
      <c r="K294" s="498"/>
      <c r="L294" s="498"/>
      <c r="M294" s="498"/>
      <c r="N294" s="498"/>
      <c r="O294" s="498"/>
      <c r="P294" s="498"/>
      <c r="Q294" s="498"/>
      <c r="R294" s="498"/>
      <c r="S294" s="498"/>
      <c r="T294" s="498"/>
      <c r="U294" s="498"/>
      <c r="V294" s="498"/>
      <c r="W294" s="498"/>
      <c r="X294" s="498"/>
      <c r="Y294" s="498"/>
    </row>
    <row r="295">
      <c r="A295" s="498"/>
      <c r="B295" s="498"/>
      <c r="C295" s="498"/>
      <c r="D295" s="498"/>
      <c r="E295" s="498"/>
      <c r="F295" s="498"/>
      <c r="G295" s="498"/>
      <c r="H295" s="498"/>
      <c r="I295" s="498"/>
      <c r="J295" s="498"/>
      <c r="K295" s="498"/>
      <c r="L295" s="498"/>
      <c r="M295" s="498"/>
      <c r="N295" s="498"/>
      <c r="O295" s="498"/>
      <c r="P295" s="498"/>
      <c r="Q295" s="498"/>
      <c r="R295" s="498"/>
      <c r="S295" s="498"/>
      <c r="T295" s="498"/>
      <c r="U295" s="498"/>
      <c r="V295" s="498"/>
      <c r="W295" s="498"/>
      <c r="X295" s="498"/>
      <c r="Y295" s="498"/>
    </row>
    <row r="296">
      <c r="A296" s="498"/>
      <c r="B296" s="498"/>
      <c r="C296" s="498"/>
      <c r="D296" s="498"/>
      <c r="E296" s="498"/>
      <c r="F296" s="498"/>
      <c r="G296" s="498"/>
      <c r="H296" s="498"/>
      <c r="I296" s="498"/>
      <c r="J296" s="498"/>
      <c r="K296" s="498"/>
      <c r="L296" s="498"/>
      <c r="M296" s="498"/>
      <c r="N296" s="498"/>
      <c r="O296" s="498"/>
      <c r="P296" s="498"/>
      <c r="Q296" s="498"/>
      <c r="R296" s="498"/>
      <c r="S296" s="498"/>
      <c r="T296" s="498"/>
      <c r="U296" s="498"/>
      <c r="V296" s="498"/>
      <c r="W296" s="498"/>
      <c r="X296" s="498"/>
      <c r="Y296" s="498"/>
    </row>
    <row r="297">
      <c r="A297" s="498"/>
      <c r="B297" s="498"/>
      <c r="C297" s="498"/>
      <c r="D297" s="498"/>
      <c r="E297" s="498"/>
      <c r="F297" s="498"/>
      <c r="G297" s="498"/>
      <c r="H297" s="498"/>
      <c r="I297" s="498"/>
      <c r="J297" s="498"/>
      <c r="K297" s="498"/>
      <c r="L297" s="498"/>
      <c r="M297" s="498"/>
      <c r="N297" s="498"/>
      <c r="O297" s="498"/>
      <c r="P297" s="498"/>
      <c r="Q297" s="498"/>
      <c r="R297" s="498"/>
      <c r="S297" s="498"/>
      <c r="T297" s="498"/>
      <c r="U297" s="498"/>
      <c r="V297" s="498"/>
      <c r="W297" s="498"/>
      <c r="X297" s="498"/>
      <c r="Y297" s="498"/>
    </row>
    <row r="298">
      <c r="A298" s="498"/>
      <c r="B298" s="498"/>
      <c r="C298" s="498"/>
      <c r="D298" s="498"/>
      <c r="E298" s="498"/>
      <c r="F298" s="498"/>
      <c r="G298" s="498"/>
      <c r="H298" s="498"/>
      <c r="I298" s="498"/>
      <c r="J298" s="498"/>
      <c r="K298" s="498"/>
      <c r="L298" s="498"/>
      <c r="M298" s="498"/>
      <c r="N298" s="498"/>
      <c r="O298" s="498"/>
      <c r="P298" s="498"/>
      <c r="Q298" s="498"/>
      <c r="R298" s="498"/>
      <c r="S298" s="498"/>
      <c r="T298" s="498"/>
      <c r="U298" s="498"/>
      <c r="V298" s="498"/>
      <c r="W298" s="498"/>
      <c r="X298" s="498"/>
      <c r="Y298" s="498"/>
    </row>
    <row r="299">
      <c r="A299" s="498"/>
      <c r="B299" s="498"/>
      <c r="C299" s="498"/>
      <c r="D299" s="498"/>
      <c r="E299" s="498"/>
      <c r="F299" s="498"/>
      <c r="G299" s="498"/>
      <c r="H299" s="498"/>
      <c r="I299" s="498"/>
      <c r="J299" s="498"/>
      <c r="K299" s="498"/>
      <c r="L299" s="498"/>
      <c r="M299" s="498"/>
      <c r="N299" s="498"/>
      <c r="O299" s="498"/>
      <c r="P299" s="498"/>
      <c r="Q299" s="498"/>
      <c r="R299" s="498"/>
      <c r="S299" s="498"/>
      <c r="T299" s="498"/>
      <c r="U299" s="498"/>
      <c r="V299" s="498"/>
      <c r="W299" s="498"/>
      <c r="X299" s="498"/>
      <c r="Y299" s="498"/>
    </row>
    <row r="300">
      <c r="A300" s="498"/>
      <c r="B300" s="498"/>
      <c r="C300" s="498"/>
      <c r="D300" s="498"/>
      <c r="E300" s="498"/>
      <c r="F300" s="498"/>
      <c r="G300" s="498"/>
      <c r="H300" s="498"/>
      <c r="I300" s="498"/>
      <c r="J300" s="498"/>
      <c r="K300" s="498"/>
      <c r="L300" s="498"/>
      <c r="M300" s="498"/>
      <c r="N300" s="498"/>
      <c r="O300" s="498"/>
      <c r="P300" s="498"/>
      <c r="Q300" s="498"/>
      <c r="R300" s="498"/>
      <c r="S300" s="498"/>
      <c r="T300" s="498"/>
      <c r="U300" s="498"/>
      <c r="V300" s="498"/>
      <c r="W300" s="498"/>
      <c r="X300" s="498"/>
      <c r="Y300" s="498"/>
    </row>
    <row r="301">
      <c r="A301" s="498"/>
      <c r="B301" s="498"/>
      <c r="C301" s="498"/>
      <c r="D301" s="498"/>
      <c r="E301" s="498"/>
      <c r="F301" s="498"/>
      <c r="G301" s="498"/>
      <c r="H301" s="498"/>
      <c r="I301" s="498"/>
      <c r="J301" s="498"/>
      <c r="K301" s="498"/>
      <c r="L301" s="498"/>
      <c r="M301" s="498"/>
      <c r="N301" s="498"/>
      <c r="O301" s="498"/>
      <c r="P301" s="498"/>
      <c r="Q301" s="498"/>
      <c r="R301" s="498"/>
      <c r="S301" s="498"/>
      <c r="T301" s="498"/>
      <c r="U301" s="498"/>
      <c r="V301" s="498"/>
      <c r="W301" s="498"/>
      <c r="X301" s="498"/>
      <c r="Y301" s="498"/>
    </row>
    <row r="302">
      <c r="A302" s="498"/>
      <c r="B302" s="498"/>
      <c r="C302" s="498"/>
      <c r="D302" s="498"/>
      <c r="E302" s="498"/>
      <c r="F302" s="498"/>
      <c r="G302" s="498"/>
      <c r="H302" s="498"/>
      <c r="I302" s="498"/>
      <c r="J302" s="498"/>
      <c r="K302" s="498"/>
      <c r="L302" s="498"/>
      <c r="M302" s="498"/>
      <c r="N302" s="498"/>
      <c r="O302" s="498"/>
      <c r="P302" s="498"/>
      <c r="Q302" s="498"/>
      <c r="R302" s="498"/>
      <c r="S302" s="498"/>
      <c r="T302" s="498"/>
      <c r="U302" s="498"/>
      <c r="V302" s="498"/>
      <c r="W302" s="498"/>
      <c r="X302" s="498"/>
      <c r="Y302" s="498"/>
    </row>
    <row r="303">
      <c r="A303" s="498"/>
      <c r="B303" s="498"/>
      <c r="C303" s="498"/>
      <c r="D303" s="498"/>
      <c r="E303" s="498"/>
      <c r="F303" s="498"/>
      <c r="G303" s="498"/>
      <c r="H303" s="498"/>
      <c r="I303" s="498"/>
      <c r="J303" s="498"/>
      <c r="K303" s="498"/>
      <c r="L303" s="498"/>
      <c r="M303" s="498"/>
      <c r="N303" s="498"/>
      <c r="O303" s="498"/>
      <c r="P303" s="498"/>
      <c r="Q303" s="498"/>
      <c r="R303" s="498"/>
      <c r="S303" s="498"/>
      <c r="T303" s="498"/>
      <c r="U303" s="498"/>
      <c r="V303" s="498"/>
      <c r="W303" s="498"/>
      <c r="X303" s="498"/>
      <c r="Y303" s="498"/>
    </row>
    <row r="304">
      <c r="A304" s="498"/>
      <c r="B304" s="498"/>
      <c r="C304" s="498"/>
      <c r="D304" s="498"/>
      <c r="E304" s="498"/>
      <c r="F304" s="498"/>
      <c r="G304" s="498"/>
      <c r="H304" s="498"/>
      <c r="I304" s="498"/>
      <c r="J304" s="498"/>
      <c r="K304" s="498"/>
      <c r="L304" s="498"/>
      <c r="M304" s="498"/>
      <c r="N304" s="498"/>
      <c r="O304" s="498"/>
      <c r="P304" s="498"/>
      <c r="Q304" s="498"/>
      <c r="R304" s="498"/>
      <c r="S304" s="498"/>
      <c r="T304" s="498"/>
      <c r="U304" s="498"/>
      <c r="V304" s="498"/>
      <c r="W304" s="498"/>
      <c r="X304" s="498"/>
      <c r="Y304" s="498"/>
    </row>
    <row r="305">
      <c r="A305" s="498"/>
      <c r="B305" s="498"/>
      <c r="C305" s="498"/>
      <c r="D305" s="498"/>
      <c r="E305" s="498"/>
      <c r="F305" s="498"/>
      <c r="G305" s="498"/>
      <c r="H305" s="498"/>
      <c r="I305" s="498"/>
      <c r="J305" s="498"/>
      <c r="K305" s="498"/>
      <c r="L305" s="498"/>
      <c r="M305" s="498"/>
      <c r="N305" s="498"/>
      <c r="O305" s="498"/>
      <c r="P305" s="498"/>
      <c r="Q305" s="498"/>
      <c r="R305" s="498"/>
      <c r="S305" s="498"/>
      <c r="T305" s="498"/>
      <c r="U305" s="498"/>
      <c r="V305" s="498"/>
      <c r="W305" s="498"/>
      <c r="X305" s="498"/>
      <c r="Y305" s="498"/>
    </row>
    <row r="306">
      <c r="A306" s="498"/>
      <c r="B306" s="498"/>
      <c r="C306" s="498"/>
      <c r="D306" s="498"/>
      <c r="E306" s="498"/>
      <c r="F306" s="498"/>
      <c r="G306" s="498"/>
      <c r="H306" s="498"/>
      <c r="I306" s="498"/>
      <c r="J306" s="498"/>
      <c r="K306" s="498"/>
      <c r="L306" s="498"/>
      <c r="M306" s="498"/>
      <c r="N306" s="498"/>
      <c r="O306" s="498"/>
      <c r="P306" s="498"/>
      <c r="Q306" s="498"/>
      <c r="R306" s="498"/>
      <c r="S306" s="498"/>
      <c r="T306" s="498"/>
      <c r="U306" s="498"/>
      <c r="V306" s="498"/>
      <c r="W306" s="498"/>
      <c r="X306" s="498"/>
      <c r="Y306" s="498"/>
    </row>
    <row r="307">
      <c r="A307" s="498"/>
      <c r="B307" s="498"/>
      <c r="C307" s="498"/>
      <c r="D307" s="498"/>
      <c r="E307" s="498"/>
      <c r="F307" s="498"/>
      <c r="G307" s="498"/>
      <c r="H307" s="498"/>
      <c r="I307" s="498"/>
      <c r="J307" s="498"/>
      <c r="K307" s="498"/>
      <c r="L307" s="498"/>
      <c r="M307" s="498"/>
      <c r="N307" s="498"/>
      <c r="O307" s="498"/>
      <c r="P307" s="498"/>
      <c r="Q307" s="498"/>
      <c r="R307" s="498"/>
      <c r="S307" s="498"/>
      <c r="T307" s="498"/>
      <c r="U307" s="498"/>
      <c r="V307" s="498"/>
      <c r="W307" s="498"/>
      <c r="X307" s="498"/>
      <c r="Y307" s="498"/>
    </row>
    <row r="308">
      <c r="A308" s="498"/>
      <c r="B308" s="498"/>
      <c r="C308" s="498"/>
      <c r="D308" s="498"/>
      <c r="E308" s="498"/>
      <c r="F308" s="498"/>
      <c r="G308" s="498"/>
      <c r="H308" s="498"/>
      <c r="I308" s="498"/>
      <c r="J308" s="498"/>
      <c r="K308" s="498"/>
      <c r="L308" s="498"/>
      <c r="M308" s="498"/>
      <c r="N308" s="498"/>
      <c r="O308" s="498"/>
      <c r="P308" s="498"/>
      <c r="Q308" s="498"/>
      <c r="R308" s="498"/>
      <c r="S308" s="498"/>
      <c r="T308" s="498"/>
      <c r="U308" s="498"/>
      <c r="V308" s="498"/>
      <c r="W308" s="498"/>
      <c r="X308" s="498"/>
      <c r="Y308" s="498"/>
    </row>
    <row r="309">
      <c r="A309" s="498"/>
      <c r="B309" s="498"/>
      <c r="C309" s="498"/>
      <c r="D309" s="498"/>
      <c r="E309" s="498"/>
      <c r="F309" s="498"/>
      <c r="G309" s="498"/>
      <c r="H309" s="498"/>
      <c r="I309" s="498"/>
      <c r="J309" s="498"/>
      <c r="K309" s="498"/>
      <c r="L309" s="498"/>
      <c r="M309" s="498"/>
      <c r="N309" s="498"/>
      <c r="O309" s="498"/>
      <c r="P309" s="498"/>
      <c r="Q309" s="498"/>
      <c r="R309" s="498"/>
      <c r="S309" s="498"/>
      <c r="T309" s="498"/>
      <c r="U309" s="498"/>
      <c r="V309" s="498"/>
      <c r="W309" s="498"/>
      <c r="X309" s="498"/>
      <c r="Y309" s="498"/>
    </row>
    <row r="310">
      <c r="A310" s="498"/>
      <c r="B310" s="498"/>
      <c r="C310" s="498"/>
      <c r="D310" s="498"/>
      <c r="E310" s="498"/>
      <c r="F310" s="498"/>
      <c r="G310" s="498"/>
      <c r="H310" s="498"/>
      <c r="I310" s="498"/>
      <c r="J310" s="498"/>
      <c r="K310" s="498"/>
      <c r="L310" s="498"/>
      <c r="M310" s="498"/>
      <c r="N310" s="498"/>
      <c r="O310" s="498"/>
      <c r="P310" s="498"/>
      <c r="Q310" s="498"/>
      <c r="R310" s="498"/>
      <c r="S310" s="498"/>
      <c r="T310" s="498"/>
      <c r="U310" s="498"/>
      <c r="V310" s="498"/>
      <c r="W310" s="498"/>
      <c r="X310" s="498"/>
      <c r="Y310" s="498"/>
    </row>
    <row r="311">
      <c r="A311" s="498"/>
      <c r="B311" s="498"/>
      <c r="C311" s="498"/>
      <c r="D311" s="498"/>
      <c r="E311" s="498"/>
      <c r="F311" s="498"/>
      <c r="G311" s="498"/>
      <c r="H311" s="498"/>
      <c r="I311" s="498"/>
      <c r="J311" s="498"/>
      <c r="K311" s="498"/>
      <c r="L311" s="498"/>
      <c r="M311" s="498"/>
      <c r="N311" s="498"/>
      <c r="O311" s="498"/>
      <c r="P311" s="498"/>
      <c r="Q311" s="498"/>
      <c r="R311" s="498"/>
      <c r="S311" s="498"/>
      <c r="T311" s="498"/>
      <c r="U311" s="498"/>
      <c r="V311" s="498"/>
      <c r="W311" s="498"/>
      <c r="X311" s="498"/>
      <c r="Y311" s="498"/>
    </row>
    <row r="312">
      <c r="A312" s="498"/>
      <c r="B312" s="498"/>
      <c r="C312" s="498"/>
      <c r="D312" s="498"/>
      <c r="E312" s="498"/>
      <c r="F312" s="498"/>
      <c r="G312" s="498"/>
      <c r="H312" s="498"/>
      <c r="I312" s="498"/>
      <c r="J312" s="498"/>
      <c r="K312" s="498"/>
      <c r="L312" s="498"/>
      <c r="M312" s="498"/>
      <c r="N312" s="498"/>
      <c r="O312" s="498"/>
      <c r="P312" s="498"/>
      <c r="Q312" s="498"/>
      <c r="R312" s="498"/>
      <c r="S312" s="498"/>
      <c r="T312" s="498"/>
      <c r="U312" s="498"/>
      <c r="V312" s="498"/>
      <c r="W312" s="498"/>
      <c r="X312" s="498"/>
      <c r="Y312" s="498"/>
    </row>
    <row r="313">
      <c r="A313" s="498"/>
      <c r="B313" s="498"/>
      <c r="C313" s="498"/>
      <c r="D313" s="498"/>
      <c r="E313" s="498"/>
      <c r="F313" s="498"/>
      <c r="G313" s="498"/>
      <c r="H313" s="498"/>
      <c r="I313" s="498"/>
      <c r="J313" s="498"/>
      <c r="K313" s="498"/>
      <c r="L313" s="498"/>
      <c r="M313" s="498"/>
      <c r="N313" s="498"/>
      <c r="O313" s="498"/>
      <c r="P313" s="498"/>
      <c r="Q313" s="498"/>
      <c r="R313" s="498"/>
      <c r="S313" s="498"/>
      <c r="T313" s="498"/>
      <c r="U313" s="498"/>
      <c r="V313" s="498"/>
      <c r="W313" s="498"/>
      <c r="X313" s="498"/>
      <c r="Y313" s="498"/>
    </row>
    <row r="314">
      <c r="A314" s="498"/>
      <c r="B314" s="498"/>
      <c r="C314" s="498"/>
      <c r="D314" s="498"/>
      <c r="E314" s="498"/>
      <c r="F314" s="498"/>
      <c r="G314" s="498"/>
      <c r="H314" s="498"/>
      <c r="I314" s="498"/>
      <c r="J314" s="498"/>
      <c r="K314" s="498"/>
      <c r="L314" s="498"/>
      <c r="M314" s="498"/>
      <c r="N314" s="498"/>
      <c r="O314" s="498"/>
      <c r="P314" s="498"/>
      <c r="Q314" s="498"/>
      <c r="R314" s="498"/>
      <c r="S314" s="498"/>
      <c r="T314" s="498"/>
      <c r="U314" s="498"/>
      <c r="V314" s="498"/>
      <c r="W314" s="498"/>
      <c r="X314" s="498"/>
      <c r="Y314" s="498"/>
    </row>
    <row r="315">
      <c r="A315" s="498"/>
      <c r="B315" s="498"/>
      <c r="C315" s="498"/>
      <c r="D315" s="498"/>
      <c r="E315" s="498"/>
      <c r="F315" s="498"/>
      <c r="G315" s="498"/>
      <c r="H315" s="498"/>
      <c r="I315" s="498"/>
      <c r="J315" s="498"/>
      <c r="K315" s="498"/>
      <c r="L315" s="498"/>
      <c r="M315" s="498"/>
      <c r="N315" s="498"/>
      <c r="O315" s="498"/>
      <c r="P315" s="498"/>
      <c r="Q315" s="498"/>
      <c r="R315" s="498"/>
      <c r="S315" s="498"/>
      <c r="T315" s="498"/>
      <c r="U315" s="498"/>
      <c r="V315" s="498"/>
      <c r="W315" s="498"/>
      <c r="X315" s="498"/>
      <c r="Y315" s="498"/>
    </row>
    <row r="316">
      <c r="A316" s="498"/>
      <c r="B316" s="498"/>
      <c r="C316" s="498"/>
      <c r="D316" s="498"/>
      <c r="E316" s="498"/>
      <c r="F316" s="498"/>
      <c r="G316" s="498"/>
      <c r="H316" s="498"/>
      <c r="I316" s="498"/>
      <c r="J316" s="498"/>
      <c r="K316" s="498"/>
      <c r="L316" s="498"/>
      <c r="M316" s="498"/>
      <c r="N316" s="498"/>
      <c r="O316" s="498"/>
      <c r="P316" s="498"/>
      <c r="Q316" s="498"/>
      <c r="R316" s="498"/>
      <c r="S316" s="498"/>
      <c r="T316" s="498"/>
      <c r="U316" s="498"/>
      <c r="V316" s="498"/>
      <c r="W316" s="498"/>
      <c r="X316" s="498"/>
      <c r="Y316" s="498"/>
    </row>
    <row r="317">
      <c r="A317" s="498"/>
      <c r="B317" s="498"/>
      <c r="C317" s="498"/>
      <c r="D317" s="498"/>
      <c r="E317" s="498"/>
      <c r="F317" s="498"/>
      <c r="G317" s="498"/>
      <c r="H317" s="498"/>
      <c r="I317" s="498"/>
      <c r="J317" s="498"/>
      <c r="K317" s="498"/>
      <c r="L317" s="498"/>
      <c r="M317" s="498"/>
      <c r="N317" s="498"/>
      <c r="O317" s="498"/>
      <c r="P317" s="498"/>
      <c r="Q317" s="498"/>
      <c r="R317" s="498"/>
      <c r="S317" s="498"/>
      <c r="T317" s="498"/>
      <c r="U317" s="498"/>
      <c r="V317" s="498"/>
      <c r="W317" s="498"/>
      <c r="X317" s="498"/>
      <c r="Y317" s="498"/>
    </row>
    <row r="318">
      <c r="A318" s="498"/>
      <c r="B318" s="498"/>
      <c r="C318" s="498"/>
      <c r="D318" s="498"/>
      <c r="E318" s="498"/>
      <c r="F318" s="498"/>
      <c r="G318" s="498"/>
      <c r="H318" s="498"/>
      <c r="I318" s="498"/>
      <c r="J318" s="498"/>
      <c r="K318" s="498"/>
      <c r="L318" s="498"/>
      <c r="M318" s="498"/>
      <c r="N318" s="498"/>
      <c r="O318" s="498"/>
      <c r="P318" s="498"/>
      <c r="Q318" s="498"/>
      <c r="R318" s="498"/>
      <c r="S318" s="498"/>
      <c r="T318" s="498"/>
      <c r="U318" s="498"/>
      <c r="V318" s="498"/>
      <c r="W318" s="498"/>
      <c r="X318" s="498"/>
      <c r="Y318" s="498"/>
    </row>
    <row r="319">
      <c r="A319" s="498"/>
      <c r="B319" s="498"/>
      <c r="C319" s="498"/>
      <c r="D319" s="498"/>
      <c r="E319" s="498"/>
      <c r="F319" s="498"/>
      <c r="G319" s="498"/>
      <c r="H319" s="498"/>
      <c r="I319" s="498"/>
      <c r="J319" s="498"/>
      <c r="K319" s="498"/>
      <c r="L319" s="498"/>
      <c r="M319" s="498"/>
      <c r="N319" s="498"/>
      <c r="O319" s="498"/>
      <c r="P319" s="498"/>
      <c r="Q319" s="498"/>
      <c r="R319" s="498"/>
      <c r="S319" s="498"/>
      <c r="T319" s="498"/>
      <c r="U319" s="498"/>
      <c r="V319" s="498"/>
      <c r="W319" s="498"/>
      <c r="X319" s="498"/>
      <c r="Y319" s="498"/>
    </row>
    <row r="320">
      <c r="A320" s="498"/>
      <c r="B320" s="498"/>
      <c r="C320" s="498"/>
      <c r="D320" s="498"/>
      <c r="E320" s="498"/>
      <c r="F320" s="498"/>
      <c r="G320" s="498"/>
      <c r="H320" s="498"/>
      <c r="I320" s="498"/>
      <c r="J320" s="498"/>
      <c r="K320" s="498"/>
      <c r="L320" s="498"/>
      <c r="M320" s="498"/>
      <c r="N320" s="498"/>
      <c r="O320" s="498"/>
      <c r="P320" s="498"/>
      <c r="Q320" s="498"/>
      <c r="R320" s="498"/>
      <c r="S320" s="498"/>
      <c r="T320" s="498"/>
      <c r="U320" s="498"/>
      <c r="V320" s="498"/>
      <c r="W320" s="498"/>
      <c r="X320" s="498"/>
      <c r="Y320" s="498"/>
    </row>
    <row r="321">
      <c r="A321" s="498"/>
      <c r="B321" s="498"/>
      <c r="C321" s="498"/>
      <c r="D321" s="498"/>
      <c r="E321" s="498"/>
      <c r="F321" s="498"/>
      <c r="G321" s="498"/>
      <c r="H321" s="498"/>
      <c r="I321" s="498"/>
      <c r="J321" s="498"/>
      <c r="K321" s="498"/>
      <c r="L321" s="498"/>
      <c r="M321" s="498"/>
      <c r="N321" s="498"/>
      <c r="O321" s="498"/>
      <c r="P321" s="498"/>
      <c r="Q321" s="498"/>
      <c r="R321" s="498"/>
      <c r="S321" s="498"/>
      <c r="T321" s="498"/>
      <c r="U321" s="498"/>
      <c r="V321" s="498"/>
      <c r="W321" s="498"/>
      <c r="X321" s="498"/>
      <c r="Y321" s="498"/>
    </row>
    <row r="322">
      <c r="A322" s="498"/>
      <c r="B322" s="498"/>
      <c r="C322" s="498"/>
      <c r="D322" s="498"/>
      <c r="E322" s="498"/>
      <c r="F322" s="498"/>
      <c r="G322" s="498"/>
      <c r="H322" s="498"/>
      <c r="I322" s="498"/>
      <c r="J322" s="498"/>
      <c r="K322" s="498"/>
      <c r="L322" s="498"/>
      <c r="M322" s="498"/>
      <c r="N322" s="498"/>
      <c r="O322" s="498"/>
      <c r="P322" s="498"/>
      <c r="Q322" s="498"/>
      <c r="R322" s="498"/>
      <c r="S322" s="498"/>
      <c r="T322" s="498"/>
      <c r="U322" s="498"/>
      <c r="V322" s="498"/>
      <c r="W322" s="498"/>
      <c r="X322" s="498"/>
      <c r="Y322" s="498"/>
    </row>
    <row r="323">
      <c r="A323" s="498"/>
      <c r="B323" s="498"/>
      <c r="C323" s="498"/>
      <c r="D323" s="498"/>
      <c r="E323" s="498"/>
      <c r="F323" s="498"/>
      <c r="G323" s="498"/>
      <c r="H323" s="498"/>
      <c r="I323" s="498"/>
      <c r="J323" s="498"/>
      <c r="K323" s="498"/>
      <c r="L323" s="498"/>
      <c r="M323" s="498"/>
      <c r="N323" s="498"/>
      <c r="O323" s="498"/>
      <c r="P323" s="498"/>
      <c r="Q323" s="498"/>
      <c r="R323" s="498"/>
      <c r="S323" s="498"/>
      <c r="T323" s="498"/>
      <c r="U323" s="498"/>
      <c r="V323" s="498"/>
      <c r="W323" s="498"/>
      <c r="X323" s="498"/>
      <c r="Y323" s="498"/>
    </row>
    <row r="324">
      <c r="A324" s="498"/>
      <c r="B324" s="498"/>
      <c r="C324" s="498"/>
      <c r="D324" s="498"/>
      <c r="E324" s="498"/>
      <c r="F324" s="498"/>
      <c r="G324" s="498"/>
      <c r="H324" s="498"/>
      <c r="I324" s="498"/>
      <c r="J324" s="498"/>
      <c r="K324" s="498"/>
      <c r="L324" s="498"/>
      <c r="M324" s="498"/>
      <c r="N324" s="498"/>
      <c r="O324" s="498"/>
      <c r="P324" s="498"/>
      <c r="Q324" s="498"/>
      <c r="R324" s="498"/>
      <c r="S324" s="498"/>
      <c r="T324" s="498"/>
      <c r="U324" s="498"/>
      <c r="V324" s="498"/>
      <c r="W324" s="498"/>
      <c r="X324" s="498"/>
      <c r="Y324" s="498"/>
    </row>
    <row r="325">
      <c r="A325" s="498"/>
      <c r="B325" s="498"/>
      <c r="C325" s="498"/>
      <c r="D325" s="498"/>
      <c r="E325" s="498"/>
      <c r="F325" s="498"/>
      <c r="G325" s="498"/>
      <c r="H325" s="498"/>
      <c r="I325" s="498"/>
      <c r="J325" s="498"/>
      <c r="K325" s="498"/>
      <c r="L325" s="498"/>
      <c r="M325" s="498"/>
      <c r="N325" s="498"/>
      <c r="O325" s="498"/>
      <c r="P325" s="498"/>
      <c r="Q325" s="498"/>
      <c r="R325" s="498"/>
      <c r="S325" s="498"/>
      <c r="T325" s="498"/>
      <c r="U325" s="498"/>
      <c r="V325" s="498"/>
      <c r="W325" s="498"/>
      <c r="X325" s="498"/>
      <c r="Y325" s="498"/>
    </row>
    <row r="326">
      <c r="A326" s="498"/>
      <c r="B326" s="498"/>
      <c r="C326" s="498"/>
      <c r="D326" s="498"/>
      <c r="E326" s="498"/>
      <c r="F326" s="498"/>
      <c r="G326" s="498"/>
      <c r="H326" s="498"/>
      <c r="I326" s="498"/>
      <c r="J326" s="498"/>
      <c r="K326" s="498"/>
      <c r="L326" s="498"/>
      <c r="M326" s="498"/>
      <c r="N326" s="498"/>
      <c r="O326" s="498"/>
      <c r="P326" s="498"/>
      <c r="Q326" s="498"/>
      <c r="R326" s="498"/>
      <c r="S326" s="498"/>
      <c r="T326" s="498"/>
      <c r="U326" s="498"/>
      <c r="V326" s="498"/>
      <c r="W326" s="498"/>
      <c r="X326" s="498"/>
      <c r="Y326" s="498"/>
    </row>
    <row r="327">
      <c r="A327" s="498"/>
      <c r="B327" s="498"/>
      <c r="C327" s="498"/>
      <c r="D327" s="498"/>
      <c r="E327" s="498"/>
      <c r="F327" s="498"/>
      <c r="G327" s="498"/>
      <c r="H327" s="498"/>
      <c r="I327" s="498"/>
      <c r="J327" s="498"/>
      <c r="K327" s="498"/>
      <c r="L327" s="498"/>
      <c r="M327" s="498"/>
      <c r="N327" s="498"/>
      <c r="O327" s="498"/>
      <c r="P327" s="498"/>
      <c r="Q327" s="498"/>
      <c r="R327" s="498"/>
      <c r="S327" s="498"/>
      <c r="T327" s="498"/>
      <c r="U327" s="498"/>
      <c r="V327" s="498"/>
      <c r="W327" s="498"/>
      <c r="X327" s="498"/>
      <c r="Y327" s="498"/>
    </row>
    <row r="328">
      <c r="A328" s="498"/>
      <c r="B328" s="498"/>
      <c r="C328" s="498"/>
      <c r="D328" s="498"/>
      <c r="E328" s="498"/>
      <c r="F328" s="498"/>
      <c r="G328" s="498"/>
      <c r="H328" s="498"/>
      <c r="I328" s="498"/>
      <c r="J328" s="498"/>
      <c r="K328" s="498"/>
      <c r="L328" s="498"/>
      <c r="M328" s="498"/>
      <c r="N328" s="498"/>
      <c r="O328" s="498"/>
      <c r="P328" s="498"/>
      <c r="Q328" s="498"/>
      <c r="R328" s="498"/>
      <c r="S328" s="498"/>
      <c r="T328" s="498"/>
      <c r="U328" s="498"/>
      <c r="V328" s="498"/>
      <c r="W328" s="498"/>
      <c r="X328" s="498"/>
      <c r="Y328" s="498"/>
    </row>
    <row r="329">
      <c r="A329" s="498"/>
      <c r="B329" s="498"/>
      <c r="C329" s="498"/>
      <c r="D329" s="498"/>
      <c r="E329" s="498"/>
      <c r="F329" s="498"/>
      <c r="G329" s="498"/>
      <c r="H329" s="498"/>
      <c r="I329" s="498"/>
      <c r="J329" s="498"/>
      <c r="K329" s="498"/>
      <c r="L329" s="498"/>
      <c r="M329" s="498"/>
      <c r="N329" s="498"/>
      <c r="O329" s="498"/>
      <c r="P329" s="498"/>
      <c r="Q329" s="498"/>
      <c r="R329" s="498"/>
      <c r="S329" s="498"/>
      <c r="T329" s="498"/>
      <c r="U329" s="498"/>
      <c r="V329" s="498"/>
      <c r="W329" s="498"/>
      <c r="X329" s="498"/>
      <c r="Y329" s="498"/>
    </row>
    <row r="330">
      <c r="A330" s="498"/>
      <c r="B330" s="498"/>
      <c r="C330" s="498"/>
      <c r="D330" s="498"/>
      <c r="E330" s="498"/>
      <c r="F330" s="498"/>
      <c r="G330" s="498"/>
      <c r="H330" s="498"/>
      <c r="I330" s="498"/>
      <c r="J330" s="498"/>
      <c r="K330" s="498"/>
      <c r="L330" s="498"/>
      <c r="M330" s="498"/>
      <c r="N330" s="498"/>
      <c r="O330" s="498"/>
      <c r="P330" s="498"/>
      <c r="Q330" s="498"/>
      <c r="R330" s="498"/>
      <c r="S330" s="498"/>
      <c r="T330" s="498"/>
      <c r="U330" s="498"/>
      <c r="V330" s="498"/>
      <c r="W330" s="498"/>
      <c r="X330" s="498"/>
      <c r="Y330" s="498"/>
    </row>
    <row r="331">
      <c r="A331" s="498"/>
      <c r="B331" s="498"/>
      <c r="C331" s="498"/>
      <c r="D331" s="498"/>
      <c r="E331" s="498"/>
      <c r="F331" s="498"/>
      <c r="G331" s="498"/>
      <c r="H331" s="498"/>
      <c r="I331" s="498"/>
      <c r="J331" s="498"/>
      <c r="K331" s="498"/>
      <c r="L331" s="498"/>
      <c r="M331" s="498"/>
      <c r="N331" s="498"/>
      <c r="O331" s="498"/>
      <c r="P331" s="498"/>
      <c r="Q331" s="498"/>
      <c r="R331" s="498"/>
      <c r="S331" s="498"/>
      <c r="T331" s="498"/>
      <c r="U331" s="498"/>
      <c r="V331" s="498"/>
      <c r="W331" s="498"/>
      <c r="X331" s="498"/>
      <c r="Y331" s="498"/>
    </row>
    <row r="332">
      <c r="A332" s="498"/>
      <c r="B332" s="498"/>
      <c r="C332" s="498"/>
      <c r="D332" s="498"/>
      <c r="E332" s="498"/>
      <c r="F332" s="498"/>
      <c r="G332" s="498"/>
      <c r="H332" s="498"/>
      <c r="I332" s="498"/>
      <c r="J332" s="498"/>
      <c r="K332" s="498"/>
      <c r="L332" s="498"/>
      <c r="M332" s="498"/>
      <c r="N332" s="498"/>
      <c r="O332" s="498"/>
      <c r="P332" s="498"/>
      <c r="Q332" s="498"/>
      <c r="R332" s="498"/>
      <c r="S332" s="498"/>
      <c r="T332" s="498"/>
      <c r="U332" s="498"/>
      <c r="V332" s="498"/>
      <c r="W332" s="498"/>
      <c r="X332" s="498"/>
      <c r="Y332" s="498"/>
    </row>
    <row r="333">
      <c r="A333" s="498"/>
      <c r="B333" s="498"/>
      <c r="C333" s="498"/>
      <c r="D333" s="498"/>
      <c r="E333" s="498"/>
      <c r="F333" s="498"/>
      <c r="G333" s="498"/>
      <c r="H333" s="498"/>
      <c r="I333" s="498"/>
      <c r="J333" s="498"/>
      <c r="K333" s="498"/>
      <c r="L333" s="498"/>
      <c r="M333" s="498"/>
      <c r="N333" s="498"/>
      <c r="O333" s="498"/>
      <c r="P333" s="498"/>
      <c r="Q333" s="498"/>
      <c r="R333" s="498"/>
      <c r="S333" s="498"/>
      <c r="T333" s="498"/>
      <c r="U333" s="498"/>
      <c r="V333" s="498"/>
      <c r="W333" s="498"/>
      <c r="X333" s="498"/>
      <c r="Y333" s="498"/>
    </row>
    <row r="334">
      <c r="A334" s="498"/>
      <c r="B334" s="498"/>
      <c r="C334" s="498"/>
      <c r="D334" s="498"/>
      <c r="E334" s="498"/>
      <c r="F334" s="498"/>
      <c r="G334" s="498"/>
      <c r="H334" s="498"/>
      <c r="I334" s="498"/>
      <c r="J334" s="498"/>
      <c r="K334" s="498"/>
      <c r="L334" s="498"/>
      <c r="M334" s="498"/>
      <c r="N334" s="498"/>
      <c r="O334" s="498"/>
      <c r="P334" s="498"/>
      <c r="Q334" s="498"/>
      <c r="R334" s="498"/>
      <c r="S334" s="498"/>
      <c r="T334" s="498"/>
      <c r="U334" s="498"/>
      <c r="V334" s="498"/>
      <c r="W334" s="498"/>
      <c r="X334" s="498"/>
      <c r="Y334" s="498"/>
    </row>
    <row r="335">
      <c r="A335" s="498"/>
      <c r="B335" s="498"/>
      <c r="C335" s="498"/>
      <c r="D335" s="498"/>
      <c r="E335" s="498"/>
      <c r="F335" s="498"/>
      <c r="G335" s="498"/>
      <c r="H335" s="498"/>
      <c r="I335" s="498"/>
      <c r="J335" s="498"/>
      <c r="K335" s="498"/>
      <c r="L335" s="498"/>
      <c r="M335" s="498"/>
      <c r="N335" s="498"/>
      <c r="O335" s="498"/>
      <c r="P335" s="498"/>
      <c r="Q335" s="498"/>
      <c r="R335" s="498"/>
      <c r="S335" s="498"/>
      <c r="T335" s="498"/>
      <c r="U335" s="498"/>
      <c r="V335" s="498"/>
      <c r="W335" s="498"/>
      <c r="X335" s="498"/>
      <c r="Y335" s="498"/>
    </row>
    <row r="336">
      <c r="A336" s="498"/>
      <c r="B336" s="498"/>
      <c r="C336" s="498"/>
      <c r="D336" s="498"/>
      <c r="E336" s="498"/>
      <c r="F336" s="498"/>
      <c r="G336" s="498"/>
      <c r="H336" s="498"/>
      <c r="I336" s="498"/>
      <c r="J336" s="498"/>
      <c r="K336" s="498"/>
      <c r="L336" s="498"/>
      <c r="M336" s="498"/>
      <c r="N336" s="498"/>
      <c r="O336" s="498"/>
      <c r="P336" s="498"/>
      <c r="Q336" s="498"/>
      <c r="R336" s="498"/>
      <c r="S336" s="498"/>
      <c r="T336" s="498"/>
      <c r="U336" s="498"/>
      <c r="V336" s="498"/>
      <c r="W336" s="498"/>
      <c r="X336" s="498"/>
      <c r="Y336" s="498"/>
    </row>
    <row r="337">
      <c r="A337" s="498"/>
      <c r="B337" s="498"/>
      <c r="C337" s="498"/>
      <c r="D337" s="498"/>
      <c r="E337" s="498"/>
      <c r="F337" s="498"/>
      <c r="G337" s="498"/>
      <c r="H337" s="498"/>
      <c r="I337" s="498"/>
      <c r="J337" s="498"/>
      <c r="K337" s="498"/>
      <c r="L337" s="498"/>
      <c r="M337" s="498"/>
      <c r="N337" s="498"/>
      <c r="O337" s="498"/>
      <c r="P337" s="498"/>
      <c r="Q337" s="498"/>
      <c r="R337" s="498"/>
      <c r="S337" s="498"/>
      <c r="T337" s="498"/>
      <c r="U337" s="498"/>
      <c r="V337" s="498"/>
      <c r="W337" s="498"/>
      <c r="X337" s="498"/>
      <c r="Y337" s="498"/>
    </row>
    <row r="338">
      <c r="A338" s="498"/>
      <c r="B338" s="498"/>
      <c r="C338" s="498"/>
      <c r="D338" s="498"/>
      <c r="E338" s="498"/>
      <c r="F338" s="498"/>
      <c r="G338" s="498"/>
      <c r="H338" s="498"/>
      <c r="I338" s="498"/>
      <c r="J338" s="498"/>
      <c r="K338" s="498"/>
      <c r="L338" s="498"/>
      <c r="M338" s="498"/>
      <c r="N338" s="498"/>
      <c r="O338" s="498"/>
      <c r="P338" s="498"/>
      <c r="Q338" s="498"/>
      <c r="R338" s="498"/>
      <c r="S338" s="498"/>
      <c r="T338" s="498"/>
      <c r="U338" s="498"/>
      <c r="V338" s="498"/>
      <c r="W338" s="498"/>
      <c r="X338" s="498"/>
      <c r="Y338" s="498"/>
    </row>
    <row r="339">
      <c r="A339" s="498"/>
      <c r="B339" s="498"/>
      <c r="C339" s="498"/>
      <c r="D339" s="498"/>
      <c r="E339" s="498"/>
      <c r="F339" s="498"/>
      <c r="G339" s="498"/>
      <c r="H339" s="498"/>
      <c r="I339" s="498"/>
      <c r="J339" s="498"/>
      <c r="K339" s="498"/>
      <c r="L339" s="498"/>
      <c r="M339" s="498"/>
      <c r="N339" s="498"/>
      <c r="O339" s="498"/>
      <c r="P339" s="498"/>
      <c r="Q339" s="498"/>
      <c r="R339" s="498"/>
      <c r="S339" s="498"/>
      <c r="T339" s="498"/>
      <c r="U339" s="498"/>
      <c r="V339" s="498"/>
      <c r="W339" s="498"/>
      <c r="X339" s="498"/>
      <c r="Y339" s="498"/>
    </row>
    <row r="340">
      <c r="A340" s="498"/>
      <c r="B340" s="498"/>
      <c r="C340" s="498"/>
      <c r="D340" s="498"/>
      <c r="E340" s="498"/>
      <c r="F340" s="498"/>
      <c r="G340" s="498"/>
      <c r="H340" s="498"/>
      <c r="I340" s="498"/>
      <c r="J340" s="498"/>
      <c r="K340" s="498"/>
      <c r="L340" s="498"/>
      <c r="M340" s="498"/>
      <c r="N340" s="498"/>
      <c r="O340" s="498"/>
      <c r="P340" s="498"/>
      <c r="Q340" s="498"/>
      <c r="R340" s="498"/>
      <c r="S340" s="498"/>
      <c r="T340" s="498"/>
      <c r="U340" s="498"/>
      <c r="V340" s="498"/>
      <c r="W340" s="498"/>
      <c r="X340" s="498"/>
      <c r="Y340" s="498"/>
    </row>
    <row r="341">
      <c r="A341" s="498"/>
      <c r="B341" s="498"/>
      <c r="C341" s="498"/>
      <c r="D341" s="498"/>
      <c r="E341" s="498"/>
      <c r="F341" s="498"/>
      <c r="G341" s="498"/>
      <c r="H341" s="498"/>
      <c r="I341" s="498"/>
      <c r="J341" s="498"/>
      <c r="K341" s="498"/>
      <c r="L341" s="498"/>
      <c r="M341" s="498"/>
      <c r="N341" s="498"/>
      <c r="O341" s="498"/>
      <c r="P341" s="498"/>
      <c r="Q341" s="498"/>
      <c r="R341" s="498"/>
      <c r="S341" s="498"/>
      <c r="T341" s="498"/>
      <c r="U341" s="498"/>
      <c r="V341" s="498"/>
      <c r="W341" s="498"/>
      <c r="X341" s="498"/>
      <c r="Y341" s="498"/>
    </row>
    <row r="342">
      <c r="A342" s="498"/>
      <c r="B342" s="498"/>
      <c r="C342" s="498"/>
      <c r="D342" s="498"/>
      <c r="E342" s="498"/>
      <c r="F342" s="498"/>
      <c r="G342" s="498"/>
      <c r="H342" s="498"/>
      <c r="I342" s="498"/>
      <c r="J342" s="498"/>
      <c r="K342" s="498"/>
      <c r="L342" s="498"/>
      <c r="M342" s="498"/>
      <c r="N342" s="498"/>
      <c r="O342" s="498"/>
      <c r="P342" s="498"/>
      <c r="Q342" s="498"/>
      <c r="R342" s="498"/>
      <c r="S342" s="498"/>
      <c r="T342" s="498"/>
      <c r="U342" s="498"/>
      <c r="V342" s="498"/>
      <c r="W342" s="498"/>
      <c r="X342" s="498"/>
      <c r="Y342" s="498"/>
    </row>
    <row r="343">
      <c r="A343" s="498"/>
      <c r="B343" s="498"/>
      <c r="C343" s="498"/>
      <c r="D343" s="498"/>
      <c r="E343" s="498"/>
      <c r="F343" s="498"/>
      <c r="G343" s="498"/>
      <c r="H343" s="498"/>
      <c r="I343" s="498"/>
      <c r="J343" s="498"/>
      <c r="K343" s="498"/>
      <c r="L343" s="498"/>
      <c r="M343" s="498"/>
      <c r="N343" s="498"/>
      <c r="O343" s="498"/>
      <c r="P343" s="498"/>
      <c r="Q343" s="498"/>
      <c r="R343" s="498"/>
      <c r="S343" s="498"/>
      <c r="T343" s="498"/>
      <c r="U343" s="498"/>
      <c r="V343" s="498"/>
      <c r="W343" s="498"/>
      <c r="X343" s="498"/>
      <c r="Y343" s="498"/>
    </row>
    <row r="344">
      <c r="A344" s="498"/>
      <c r="B344" s="498"/>
      <c r="C344" s="498"/>
      <c r="D344" s="498"/>
      <c r="E344" s="498"/>
      <c r="F344" s="498"/>
      <c r="G344" s="498"/>
      <c r="H344" s="498"/>
      <c r="I344" s="498"/>
      <c r="J344" s="498"/>
      <c r="K344" s="498"/>
      <c r="L344" s="498"/>
      <c r="M344" s="498"/>
      <c r="N344" s="498"/>
      <c r="O344" s="498"/>
      <c r="P344" s="498"/>
      <c r="Q344" s="498"/>
      <c r="R344" s="498"/>
      <c r="S344" s="498"/>
      <c r="T344" s="498"/>
      <c r="U344" s="498"/>
      <c r="V344" s="498"/>
      <c r="W344" s="498"/>
      <c r="X344" s="498"/>
      <c r="Y344" s="498"/>
    </row>
    <row r="345">
      <c r="A345" s="498"/>
      <c r="B345" s="498"/>
      <c r="C345" s="498"/>
      <c r="D345" s="498"/>
      <c r="E345" s="498"/>
      <c r="F345" s="498"/>
      <c r="G345" s="498"/>
      <c r="H345" s="498"/>
      <c r="I345" s="498"/>
      <c r="J345" s="498"/>
      <c r="K345" s="498"/>
      <c r="L345" s="498"/>
      <c r="M345" s="498"/>
      <c r="N345" s="498"/>
      <c r="O345" s="498"/>
      <c r="P345" s="498"/>
      <c r="Q345" s="498"/>
      <c r="R345" s="498"/>
      <c r="S345" s="498"/>
      <c r="T345" s="498"/>
      <c r="U345" s="498"/>
      <c r="V345" s="498"/>
      <c r="W345" s="498"/>
      <c r="X345" s="498"/>
      <c r="Y345" s="498"/>
    </row>
    <row r="346">
      <c r="A346" s="498"/>
      <c r="B346" s="498"/>
      <c r="C346" s="498"/>
      <c r="D346" s="498"/>
      <c r="E346" s="498"/>
      <c r="F346" s="498"/>
      <c r="G346" s="498"/>
      <c r="H346" s="498"/>
      <c r="I346" s="498"/>
      <c r="J346" s="498"/>
      <c r="K346" s="498"/>
      <c r="L346" s="498"/>
      <c r="M346" s="498"/>
      <c r="N346" s="498"/>
      <c r="O346" s="498"/>
      <c r="P346" s="498"/>
      <c r="Q346" s="498"/>
      <c r="R346" s="498"/>
      <c r="S346" s="498"/>
      <c r="T346" s="498"/>
      <c r="U346" s="498"/>
      <c r="V346" s="498"/>
      <c r="W346" s="498"/>
      <c r="X346" s="498"/>
      <c r="Y346" s="498"/>
    </row>
    <row r="347">
      <c r="A347" s="498"/>
      <c r="B347" s="498"/>
      <c r="C347" s="498"/>
      <c r="D347" s="498"/>
      <c r="E347" s="498"/>
      <c r="F347" s="498"/>
      <c r="G347" s="498"/>
      <c r="H347" s="498"/>
      <c r="I347" s="498"/>
      <c r="J347" s="498"/>
      <c r="K347" s="498"/>
      <c r="L347" s="498"/>
      <c r="M347" s="498"/>
      <c r="N347" s="498"/>
      <c r="O347" s="498"/>
      <c r="P347" s="498"/>
      <c r="Q347" s="498"/>
      <c r="R347" s="498"/>
      <c r="S347" s="498"/>
      <c r="T347" s="498"/>
      <c r="U347" s="498"/>
      <c r="V347" s="498"/>
      <c r="W347" s="498"/>
      <c r="X347" s="498"/>
      <c r="Y347" s="498"/>
    </row>
    <row r="348">
      <c r="A348" s="498"/>
      <c r="B348" s="498"/>
      <c r="C348" s="498"/>
      <c r="D348" s="498"/>
      <c r="E348" s="498"/>
      <c r="F348" s="498"/>
      <c r="G348" s="498"/>
      <c r="H348" s="498"/>
      <c r="I348" s="498"/>
      <c r="J348" s="498"/>
      <c r="K348" s="498"/>
      <c r="L348" s="498"/>
      <c r="M348" s="498"/>
      <c r="N348" s="498"/>
      <c r="O348" s="498"/>
      <c r="P348" s="498"/>
      <c r="Q348" s="498"/>
      <c r="R348" s="498"/>
      <c r="S348" s="498"/>
      <c r="T348" s="498"/>
      <c r="U348" s="498"/>
      <c r="V348" s="498"/>
      <c r="W348" s="498"/>
      <c r="X348" s="498"/>
      <c r="Y348" s="498"/>
    </row>
    <row r="349">
      <c r="A349" s="498"/>
      <c r="B349" s="498"/>
      <c r="C349" s="498"/>
      <c r="D349" s="498"/>
      <c r="E349" s="498"/>
      <c r="F349" s="498"/>
      <c r="G349" s="498"/>
      <c r="H349" s="498"/>
      <c r="I349" s="498"/>
      <c r="J349" s="498"/>
      <c r="K349" s="498"/>
      <c r="L349" s="498"/>
      <c r="M349" s="498"/>
      <c r="N349" s="498"/>
      <c r="O349" s="498"/>
      <c r="P349" s="498"/>
      <c r="Q349" s="498"/>
      <c r="R349" s="498"/>
      <c r="S349" s="498"/>
      <c r="T349" s="498"/>
      <c r="U349" s="498"/>
      <c r="V349" s="498"/>
      <c r="W349" s="498"/>
      <c r="X349" s="498"/>
      <c r="Y349" s="498"/>
    </row>
    <row r="350">
      <c r="A350" s="498"/>
      <c r="B350" s="498"/>
      <c r="C350" s="498"/>
      <c r="D350" s="498"/>
      <c r="E350" s="498"/>
      <c r="F350" s="498"/>
      <c r="G350" s="498"/>
      <c r="H350" s="498"/>
      <c r="I350" s="498"/>
      <c r="J350" s="498"/>
      <c r="K350" s="498"/>
      <c r="L350" s="498"/>
      <c r="M350" s="498"/>
      <c r="N350" s="498"/>
      <c r="O350" s="498"/>
      <c r="P350" s="498"/>
      <c r="Q350" s="498"/>
      <c r="R350" s="498"/>
      <c r="S350" s="498"/>
      <c r="T350" s="498"/>
      <c r="U350" s="498"/>
      <c r="V350" s="498"/>
      <c r="W350" s="498"/>
      <c r="X350" s="498"/>
      <c r="Y350" s="498"/>
    </row>
    <row r="351">
      <c r="A351" s="498"/>
      <c r="B351" s="498"/>
      <c r="C351" s="498"/>
      <c r="D351" s="498"/>
      <c r="E351" s="498"/>
      <c r="F351" s="498"/>
      <c r="G351" s="498"/>
      <c r="H351" s="498"/>
      <c r="I351" s="498"/>
      <c r="J351" s="498"/>
      <c r="K351" s="498"/>
      <c r="L351" s="498"/>
      <c r="M351" s="498"/>
      <c r="N351" s="498"/>
      <c r="O351" s="498"/>
      <c r="P351" s="498"/>
      <c r="Q351" s="498"/>
      <c r="R351" s="498"/>
      <c r="S351" s="498"/>
      <c r="T351" s="498"/>
      <c r="U351" s="498"/>
      <c r="V351" s="498"/>
      <c r="W351" s="498"/>
      <c r="X351" s="498"/>
      <c r="Y351" s="498"/>
    </row>
    <row r="352">
      <c r="A352" s="498"/>
      <c r="B352" s="498"/>
      <c r="C352" s="498"/>
      <c r="D352" s="498"/>
      <c r="E352" s="498"/>
      <c r="F352" s="498"/>
      <c r="G352" s="498"/>
      <c r="H352" s="498"/>
      <c r="I352" s="498"/>
      <c r="J352" s="498"/>
      <c r="K352" s="498"/>
      <c r="L352" s="498"/>
      <c r="M352" s="498"/>
      <c r="N352" s="498"/>
      <c r="O352" s="498"/>
      <c r="P352" s="498"/>
      <c r="Q352" s="498"/>
      <c r="R352" s="498"/>
      <c r="S352" s="498"/>
      <c r="T352" s="498"/>
      <c r="U352" s="498"/>
      <c r="V352" s="498"/>
      <c r="W352" s="498"/>
      <c r="X352" s="498"/>
      <c r="Y352" s="498"/>
    </row>
    <row r="353">
      <c r="A353" s="498"/>
      <c r="B353" s="498"/>
      <c r="C353" s="498"/>
      <c r="D353" s="498"/>
      <c r="E353" s="498"/>
      <c r="F353" s="498"/>
      <c r="G353" s="498"/>
      <c r="H353" s="498"/>
      <c r="I353" s="498"/>
      <c r="J353" s="498"/>
      <c r="K353" s="498"/>
      <c r="L353" s="498"/>
      <c r="M353" s="498"/>
      <c r="N353" s="498"/>
      <c r="O353" s="498"/>
      <c r="P353" s="498"/>
      <c r="Q353" s="498"/>
      <c r="R353" s="498"/>
      <c r="S353" s="498"/>
      <c r="T353" s="498"/>
      <c r="U353" s="498"/>
      <c r="V353" s="498"/>
      <c r="W353" s="498"/>
      <c r="X353" s="498"/>
      <c r="Y353" s="498"/>
    </row>
    <row r="354">
      <c r="A354" s="498"/>
      <c r="B354" s="498"/>
      <c r="C354" s="498"/>
      <c r="D354" s="498"/>
      <c r="E354" s="498"/>
      <c r="F354" s="498"/>
      <c r="G354" s="498"/>
      <c r="H354" s="498"/>
      <c r="I354" s="498"/>
      <c r="J354" s="498"/>
      <c r="K354" s="498"/>
      <c r="L354" s="498"/>
      <c r="M354" s="498"/>
      <c r="N354" s="498"/>
      <c r="O354" s="498"/>
      <c r="P354" s="498"/>
      <c r="Q354" s="498"/>
      <c r="R354" s="498"/>
      <c r="S354" s="498"/>
      <c r="T354" s="498"/>
      <c r="U354" s="498"/>
      <c r="V354" s="498"/>
      <c r="W354" s="498"/>
      <c r="X354" s="498"/>
      <c r="Y354" s="498"/>
    </row>
    <row r="355">
      <c r="A355" s="498"/>
      <c r="B355" s="498"/>
      <c r="C355" s="498"/>
      <c r="D355" s="498"/>
      <c r="E355" s="498"/>
      <c r="F355" s="498"/>
      <c r="G355" s="498"/>
      <c r="H355" s="498"/>
      <c r="I355" s="498"/>
      <c r="J355" s="498"/>
      <c r="K355" s="498"/>
      <c r="L355" s="498"/>
      <c r="M355" s="498"/>
      <c r="N355" s="498"/>
      <c r="O355" s="498"/>
      <c r="P355" s="498"/>
      <c r="Q355" s="498"/>
      <c r="R355" s="498"/>
      <c r="S355" s="498"/>
      <c r="T355" s="498"/>
      <c r="U355" s="498"/>
      <c r="V355" s="498"/>
      <c r="W355" s="498"/>
      <c r="X355" s="498"/>
      <c r="Y355" s="498"/>
    </row>
    <row r="356">
      <c r="A356" s="498"/>
      <c r="B356" s="498"/>
      <c r="C356" s="498"/>
      <c r="D356" s="498"/>
      <c r="E356" s="498"/>
      <c r="F356" s="498"/>
      <c r="G356" s="498"/>
      <c r="H356" s="498"/>
      <c r="I356" s="498"/>
      <c r="J356" s="498"/>
      <c r="K356" s="498"/>
      <c r="L356" s="498"/>
      <c r="M356" s="498"/>
      <c r="N356" s="498"/>
      <c r="O356" s="498"/>
      <c r="P356" s="498"/>
      <c r="Q356" s="498"/>
      <c r="R356" s="498"/>
      <c r="S356" s="498"/>
      <c r="T356" s="498"/>
      <c r="U356" s="498"/>
      <c r="V356" s="498"/>
      <c r="W356" s="498"/>
      <c r="X356" s="498"/>
      <c r="Y356" s="498"/>
    </row>
    <row r="357">
      <c r="A357" s="498"/>
      <c r="B357" s="498"/>
      <c r="C357" s="498"/>
      <c r="D357" s="498"/>
      <c r="E357" s="498"/>
      <c r="F357" s="498"/>
      <c r="G357" s="498"/>
      <c r="H357" s="498"/>
      <c r="I357" s="498"/>
      <c r="J357" s="498"/>
      <c r="K357" s="498"/>
      <c r="L357" s="498"/>
      <c r="M357" s="498"/>
      <c r="N357" s="498"/>
      <c r="O357" s="498"/>
      <c r="P357" s="498"/>
      <c r="Q357" s="498"/>
      <c r="R357" s="498"/>
      <c r="S357" s="498"/>
      <c r="T357" s="498"/>
      <c r="U357" s="498"/>
      <c r="V357" s="498"/>
      <c r="W357" s="498"/>
      <c r="X357" s="498"/>
      <c r="Y357" s="498"/>
    </row>
    <row r="358">
      <c r="A358" s="498"/>
      <c r="B358" s="498"/>
      <c r="C358" s="498"/>
      <c r="D358" s="498"/>
      <c r="E358" s="498"/>
      <c r="F358" s="498"/>
      <c r="G358" s="498"/>
      <c r="H358" s="498"/>
      <c r="I358" s="498"/>
      <c r="J358" s="498"/>
      <c r="K358" s="498"/>
      <c r="L358" s="498"/>
      <c r="M358" s="498"/>
      <c r="N358" s="498"/>
      <c r="O358" s="498"/>
      <c r="P358" s="498"/>
      <c r="Q358" s="498"/>
      <c r="R358" s="498"/>
      <c r="S358" s="498"/>
      <c r="T358" s="498"/>
      <c r="U358" s="498"/>
      <c r="V358" s="498"/>
      <c r="W358" s="498"/>
      <c r="X358" s="498"/>
      <c r="Y358" s="498"/>
    </row>
    <row r="359">
      <c r="A359" s="498"/>
      <c r="B359" s="498"/>
      <c r="C359" s="498"/>
      <c r="D359" s="498"/>
      <c r="E359" s="498"/>
      <c r="F359" s="498"/>
      <c r="G359" s="498"/>
      <c r="H359" s="498"/>
      <c r="I359" s="498"/>
      <c r="J359" s="498"/>
      <c r="K359" s="498"/>
      <c r="L359" s="498"/>
      <c r="M359" s="498"/>
      <c r="N359" s="498"/>
      <c r="O359" s="498"/>
      <c r="P359" s="498"/>
      <c r="Q359" s="498"/>
      <c r="R359" s="498"/>
      <c r="S359" s="498"/>
      <c r="T359" s="498"/>
      <c r="U359" s="498"/>
      <c r="V359" s="498"/>
      <c r="W359" s="498"/>
      <c r="X359" s="498"/>
      <c r="Y359" s="498"/>
    </row>
    <row r="360">
      <c r="A360" s="498"/>
      <c r="B360" s="498"/>
      <c r="C360" s="498"/>
      <c r="D360" s="498"/>
      <c r="E360" s="498"/>
      <c r="F360" s="498"/>
      <c r="G360" s="498"/>
      <c r="H360" s="498"/>
      <c r="I360" s="498"/>
      <c r="J360" s="498"/>
      <c r="K360" s="498"/>
      <c r="L360" s="498"/>
      <c r="M360" s="498"/>
      <c r="N360" s="498"/>
      <c r="O360" s="498"/>
      <c r="P360" s="498"/>
      <c r="Q360" s="498"/>
      <c r="R360" s="498"/>
      <c r="S360" s="498"/>
      <c r="T360" s="498"/>
      <c r="U360" s="498"/>
      <c r="V360" s="498"/>
      <c r="W360" s="498"/>
      <c r="X360" s="498"/>
      <c r="Y360" s="498"/>
    </row>
    <row r="361">
      <c r="A361" s="498"/>
      <c r="B361" s="498"/>
      <c r="C361" s="498"/>
      <c r="D361" s="498"/>
      <c r="E361" s="498"/>
      <c r="F361" s="498"/>
      <c r="G361" s="498"/>
      <c r="H361" s="498"/>
      <c r="I361" s="498"/>
      <c r="J361" s="498"/>
      <c r="K361" s="498"/>
      <c r="L361" s="498"/>
      <c r="M361" s="498"/>
      <c r="N361" s="498"/>
      <c r="O361" s="498"/>
      <c r="P361" s="498"/>
      <c r="Q361" s="498"/>
      <c r="R361" s="498"/>
      <c r="S361" s="498"/>
      <c r="T361" s="498"/>
      <c r="U361" s="498"/>
      <c r="V361" s="498"/>
      <c r="W361" s="498"/>
      <c r="X361" s="498"/>
      <c r="Y361" s="498"/>
    </row>
    <row r="362">
      <c r="A362" s="498"/>
      <c r="B362" s="498"/>
      <c r="C362" s="498"/>
      <c r="D362" s="498"/>
      <c r="E362" s="498"/>
      <c r="F362" s="498"/>
      <c r="G362" s="498"/>
      <c r="H362" s="498"/>
      <c r="I362" s="498"/>
      <c r="J362" s="498"/>
      <c r="K362" s="498"/>
      <c r="L362" s="498"/>
      <c r="M362" s="498"/>
      <c r="N362" s="498"/>
      <c r="O362" s="498"/>
      <c r="P362" s="498"/>
      <c r="Q362" s="498"/>
      <c r="R362" s="498"/>
      <c r="S362" s="498"/>
      <c r="T362" s="498"/>
      <c r="U362" s="498"/>
      <c r="V362" s="498"/>
      <c r="W362" s="498"/>
      <c r="X362" s="498"/>
      <c r="Y362" s="498"/>
    </row>
    <row r="363">
      <c r="A363" s="498"/>
      <c r="B363" s="498"/>
      <c r="C363" s="498"/>
      <c r="D363" s="498"/>
      <c r="E363" s="498"/>
      <c r="F363" s="498"/>
      <c r="G363" s="498"/>
      <c r="H363" s="498"/>
      <c r="I363" s="498"/>
      <c r="J363" s="498"/>
      <c r="K363" s="498"/>
      <c r="L363" s="498"/>
      <c r="M363" s="498"/>
      <c r="N363" s="498"/>
      <c r="O363" s="498"/>
      <c r="P363" s="498"/>
      <c r="Q363" s="498"/>
      <c r="R363" s="498"/>
      <c r="S363" s="498"/>
      <c r="T363" s="498"/>
      <c r="U363" s="498"/>
      <c r="V363" s="498"/>
      <c r="W363" s="498"/>
      <c r="X363" s="498"/>
      <c r="Y363" s="498"/>
    </row>
    <row r="364">
      <c r="A364" s="498"/>
      <c r="B364" s="498"/>
      <c r="C364" s="498"/>
      <c r="D364" s="498"/>
      <c r="E364" s="498"/>
      <c r="F364" s="498"/>
      <c r="G364" s="498"/>
      <c r="H364" s="498"/>
      <c r="I364" s="498"/>
      <c r="J364" s="498"/>
      <c r="K364" s="498"/>
      <c r="L364" s="498"/>
      <c r="M364" s="498"/>
      <c r="N364" s="498"/>
      <c r="O364" s="498"/>
      <c r="P364" s="498"/>
      <c r="Q364" s="498"/>
      <c r="R364" s="498"/>
      <c r="S364" s="498"/>
      <c r="T364" s="498"/>
      <c r="U364" s="498"/>
      <c r="V364" s="498"/>
      <c r="W364" s="498"/>
      <c r="X364" s="498"/>
      <c r="Y364" s="498"/>
    </row>
    <row r="365">
      <c r="A365" s="498"/>
      <c r="B365" s="498"/>
      <c r="C365" s="498"/>
      <c r="D365" s="498"/>
      <c r="E365" s="498"/>
      <c r="F365" s="498"/>
      <c r="G365" s="498"/>
      <c r="H365" s="498"/>
      <c r="I365" s="498"/>
      <c r="J365" s="498"/>
      <c r="K365" s="498"/>
      <c r="L365" s="498"/>
      <c r="M365" s="498"/>
      <c r="N365" s="498"/>
      <c r="O365" s="498"/>
      <c r="P365" s="498"/>
      <c r="Q365" s="498"/>
      <c r="R365" s="498"/>
      <c r="S365" s="498"/>
      <c r="T365" s="498"/>
      <c r="U365" s="498"/>
      <c r="V365" s="498"/>
      <c r="W365" s="498"/>
      <c r="X365" s="498"/>
      <c r="Y365" s="498"/>
    </row>
    <row r="366">
      <c r="A366" s="498"/>
      <c r="B366" s="498"/>
      <c r="C366" s="498"/>
      <c r="D366" s="498"/>
      <c r="E366" s="498"/>
      <c r="F366" s="498"/>
      <c r="G366" s="498"/>
      <c r="H366" s="498"/>
      <c r="I366" s="498"/>
      <c r="J366" s="498"/>
      <c r="K366" s="498"/>
      <c r="L366" s="498"/>
      <c r="M366" s="498"/>
      <c r="N366" s="498"/>
      <c r="O366" s="498"/>
      <c r="P366" s="498"/>
      <c r="Q366" s="498"/>
      <c r="R366" s="498"/>
      <c r="S366" s="498"/>
      <c r="T366" s="498"/>
      <c r="U366" s="498"/>
      <c r="V366" s="498"/>
      <c r="W366" s="498"/>
      <c r="X366" s="498"/>
      <c r="Y366" s="498"/>
    </row>
    <row r="367">
      <c r="A367" s="498"/>
      <c r="B367" s="498"/>
      <c r="C367" s="498"/>
      <c r="D367" s="498"/>
      <c r="E367" s="498"/>
      <c r="F367" s="498"/>
      <c r="G367" s="498"/>
      <c r="H367" s="498"/>
      <c r="I367" s="498"/>
      <c r="J367" s="498"/>
      <c r="K367" s="498"/>
      <c r="L367" s="498"/>
      <c r="M367" s="498"/>
      <c r="N367" s="498"/>
      <c r="O367" s="498"/>
      <c r="P367" s="498"/>
      <c r="Q367" s="498"/>
      <c r="R367" s="498"/>
      <c r="S367" s="498"/>
      <c r="T367" s="498"/>
      <c r="U367" s="498"/>
      <c r="V367" s="498"/>
      <c r="W367" s="498"/>
      <c r="X367" s="498"/>
      <c r="Y367" s="498"/>
    </row>
    <row r="368">
      <c r="A368" s="498"/>
      <c r="B368" s="498"/>
      <c r="C368" s="498"/>
      <c r="D368" s="498"/>
      <c r="E368" s="498"/>
      <c r="F368" s="498"/>
      <c r="G368" s="498"/>
      <c r="H368" s="498"/>
      <c r="I368" s="498"/>
      <c r="J368" s="498"/>
      <c r="K368" s="498"/>
      <c r="L368" s="498"/>
      <c r="M368" s="498"/>
      <c r="N368" s="498"/>
      <c r="O368" s="498"/>
      <c r="P368" s="498"/>
      <c r="Q368" s="498"/>
      <c r="R368" s="498"/>
      <c r="S368" s="498"/>
      <c r="T368" s="498"/>
      <c r="U368" s="498"/>
      <c r="V368" s="498"/>
      <c r="W368" s="498"/>
      <c r="X368" s="498"/>
      <c r="Y368" s="498"/>
    </row>
    <row r="369">
      <c r="A369" s="498"/>
      <c r="B369" s="498"/>
      <c r="C369" s="498"/>
      <c r="D369" s="498"/>
      <c r="E369" s="498"/>
      <c r="F369" s="498"/>
      <c r="G369" s="498"/>
      <c r="H369" s="498"/>
      <c r="I369" s="498"/>
      <c r="J369" s="498"/>
      <c r="K369" s="498"/>
      <c r="L369" s="498"/>
      <c r="M369" s="498"/>
      <c r="N369" s="498"/>
      <c r="O369" s="498"/>
      <c r="P369" s="498"/>
      <c r="Q369" s="498"/>
      <c r="R369" s="498"/>
      <c r="S369" s="498"/>
      <c r="T369" s="498"/>
      <c r="U369" s="498"/>
      <c r="V369" s="498"/>
      <c r="W369" s="498"/>
      <c r="X369" s="498"/>
      <c r="Y369" s="498"/>
    </row>
    <row r="370">
      <c r="A370" s="498"/>
      <c r="B370" s="498"/>
      <c r="C370" s="498"/>
      <c r="D370" s="498"/>
      <c r="E370" s="498"/>
      <c r="F370" s="498"/>
      <c r="G370" s="498"/>
      <c r="H370" s="498"/>
      <c r="I370" s="498"/>
      <c r="J370" s="498"/>
      <c r="K370" s="498"/>
      <c r="L370" s="498"/>
      <c r="M370" s="498"/>
      <c r="N370" s="498"/>
      <c r="O370" s="498"/>
      <c r="P370" s="498"/>
      <c r="Q370" s="498"/>
      <c r="R370" s="498"/>
      <c r="S370" s="498"/>
      <c r="T370" s="498"/>
      <c r="U370" s="498"/>
      <c r="V370" s="498"/>
      <c r="W370" s="498"/>
      <c r="X370" s="498"/>
      <c r="Y370" s="498"/>
    </row>
    <row r="371">
      <c r="A371" s="498"/>
      <c r="B371" s="498"/>
      <c r="C371" s="498"/>
      <c r="D371" s="498"/>
      <c r="E371" s="498"/>
      <c r="F371" s="498"/>
      <c r="G371" s="498"/>
      <c r="H371" s="498"/>
      <c r="I371" s="498"/>
      <c r="J371" s="498"/>
      <c r="K371" s="498"/>
      <c r="L371" s="498"/>
      <c r="M371" s="498"/>
      <c r="N371" s="498"/>
      <c r="O371" s="498"/>
      <c r="P371" s="498"/>
      <c r="Q371" s="498"/>
      <c r="R371" s="498"/>
      <c r="S371" s="498"/>
      <c r="T371" s="498"/>
      <c r="U371" s="498"/>
      <c r="V371" s="498"/>
      <c r="W371" s="498"/>
      <c r="X371" s="498"/>
      <c r="Y371" s="498"/>
    </row>
    <row r="372">
      <c r="A372" s="498"/>
      <c r="B372" s="498"/>
      <c r="C372" s="498"/>
      <c r="D372" s="498"/>
      <c r="E372" s="498"/>
      <c r="F372" s="498"/>
      <c r="G372" s="498"/>
      <c r="H372" s="498"/>
      <c r="I372" s="498"/>
      <c r="J372" s="498"/>
      <c r="K372" s="498"/>
      <c r="L372" s="498"/>
      <c r="M372" s="498"/>
      <c r="N372" s="498"/>
      <c r="O372" s="498"/>
      <c r="P372" s="498"/>
      <c r="Q372" s="498"/>
      <c r="R372" s="498"/>
      <c r="S372" s="498"/>
      <c r="T372" s="498"/>
      <c r="U372" s="498"/>
      <c r="V372" s="498"/>
      <c r="W372" s="498"/>
      <c r="X372" s="498"/>
      <c r="Y372" s="498"/>
    </row>
    <row r="373">
      <c r="A373" s="498"/>
      <c r="B373" s="498"/>
      <c r="C373" s="498"/>
      <c r="D373" s="498"/>
      <c r="E373" s="498"/>
      <c r="F373" s="498"/>
      <c r="G373" s="498"/>
      <c r="H373" s="498"/>
      <c r="I373" s="498"/>
      <c r="J373" s="498"/>
      <c r="K373" s="498"/>
      <c r="L373" s="498"/>
      <c r="M373" s="498"/>
      <c r="N373" s="498"/>
      <c r="O373" s="498"/>
      <c r="P373" s="498"/>
      <c r="Q373" s="498"/>
      <c r="R373" s="498"/>
      <c r="S373" s="498"/>
      <c r="T373" s="498"/>
      <c r="U373" s="498"/>
      <c r="V373" s="498"/>
      <c r="W373" s="498"/>
      <c r="X373" s="498"/>
      <c r="Y373" s="498"/>
    </row>
    <row r="374">
      <c r="A374" s="498"/>
      <c r="B374" s="498"/>
      <c r="C374" s="498"/>
      <c r="D374" s="498"/>
      <c r="E374" s="498"/>
      <c r="F374" s="498"/>
      <c r="G374" s="498"/>
      <c r="H374" s="498"/>
      <c r="I374" s="498"/>
      <c r="J374" s="498"/>
      <c r="K374" s="498"/>
      <c r="L374" s="498"/>
      <c r="M374" s="498"/>
      <c r="N374" s="498"/>
      <c r="O374" s="498"/>
      <c r="P374" s="498"/>
      <c r="Q374" s="498"/>
      <c r="R374" s="498"/>
      <c r="S374" s="498"/>
      <c r="T374" s="498"/>
      <c r="U374" s="498"/>
      <c r="V374" s="498"/>
      <c r="W374" s="498"/>
      <c r="X374" s="498"/>
      <c r="Y374" s="498"/>
    </row>
    <row r="375">
      <c r="A375" s="498"/>
      <c r="B375" s="498"/>
      <c r="C375" s="498"/>
      <c r="D375" s="498"/>
      <c r="E375" s="498"/>
      <c r="F375" s="498"/>
      <c r="G375" s="498"/>
      <c r="H375" s="498"/>
      <c r="I375" s="498"/>
      <c r="J375" s="498"/>
      <c r="K375" s="498"/>
      <c r="L375" s="498"/>
      <c r="M375" s="498"/>
      <c r="N375" s="498"/>
      <c r="O375" s="498"/>
      <c r="P375" s="498"/>
      <c r="Q375" s="498"/>
      <c r="R375" s="498"/>
      <c r="S375" s="498"/>
      <c r="T375" s="498"/>
      <c r="U375" s="498"/>
      <c r="V375" s="498"/>
      <c r="W375" s="498"/>
      <c r="X375" s="498"/>
      <c r="Y375" s="498"/>
    </row>
    <row r="376">
      <c r="A376" s="498"/>
      <c r="B376" s="498"/>
      <c r="C376" s="498"/>
      <c r="D376" s="498"/>
      <c r="E376" s="498"/>
      <c r="F376" s="498"/>
      <c r="G376" s="498"/>
      <c r="H376" s="498"/>
      <c r="I376" s="498"/>
      <c r="J376" s="498"/>
      <c r="K376" s="498"/>
      <c r="L376" s="498"/>
      <c r="M376" s="498"/>
      <c r="N376" s="498"/>
      <c r="O376" s="498"/>
      <c r="P376" s="498"/>
      <c r="Q376" s="498"/>
      <c r="R376" s="498"/>
      <c r="S376" s="498"/>
      <c r="T376" s="498"/>
      <c r="U376" s="498"/>
      <c r="V376" s="498"/>
      <c r="W376" s="498"/>
      <c r="X376" s="498"/>
      <c r="Y376" s="498"/>
    </row>
    <row r="377">
      <c r="A377" s="498"/>
      <c r="B377" s="498"/>
      <c r="C377" s="498"/>
      <c r="D377" s="498"/>
      <c r="E377" s="498"/>
      <c r="F377" s="498"/>
      <c r="G377" s="498"/>
      <c r="H377" s="498"/>
      <c r="I377" s="498"/>
      <c r="J377" s="498"/>
      <c r="K377" s="498"/>
      <c r="L377" s="498"/>
      <c r="M377" s="498"/>
      <c r="N377" s="498"/>
      <c r="O377" s="498"/>
      <c r="P377" s="498"/>
      <c r="Q377" s="498"/>
      <c r="R377" s="498"/>
      <c r="S377" s="498"/>
      <c r="T377" s="498"/>
      <c r="U377" s="498"/>
      <c r="V377" s="498"/>
      <c r="W377" s="498"/>
      <c r="X377" s="498"/>
      <c r="Y377" s="498"/>
    </row>
    <row r="378">
      <c r="A378" s="498"/>
      <c r="B378" s="498"/>
      <c r="C378" s="498"/>
      <c r="D378" s="498"/>
      <c r="E378" s="498"/>
      <c r="F378" s="498"/>
      <c r="G378" s="498"/>
      <c r="H378" s="498"/>
      <c r="I378" s="498"/>
      <c r="J378" s="498"/>
      <c r="K378" s="498"/>
      <c r="L378" s="498"/>
      <c r="M378" s="498"/>
      <c r="N378" s="498"/>
      <c r="O378" s="498"/>
      <c r="P378" s="498"/>
      <c r="Q378" s="498"/>
      <c r="R378" s="498"/>
      <c r="S378" s="498"/>
      <c r="T378" s="498"/>
      <c r="U378" s="498"/>
      <c r="V378" s="498"/>
      <c r="W378" s="498"/>
      <c r="X378" s="498"/>
      <c r="Y378" s="498"/>
    </row>
    <row r="379">
      <c r="A379" s="498"/>
      <c r="B379" s="498"/>
      <c r="C379" s="498"/>
      <c r="D379" s="498"/>
      <c r="E379" s="498"/>
      <c r="F379" s="498"/>
      <c r="G379" s="498"/>
      <c r="H379" s="498"/>
      <c r="I379" s="498"/>
      <c r="J379" s="498"/>
      <c r="K379" s="498"/>
      <c r="L379" s="498"/>
      <c r="M379" s="498"/>
      <c r="N379" s="498"/>
      <c r="O379" s="498"/>
      <c r="P379" s="498"/>
      <c r="Q379" s="498"/>
      <c r="R379" s="498"/>
      <c r="S379" s="498"/>
      <c r="T379" s="498"/>
      <c r="U379" s="498"/>
      <c r="V379" s="498"/>
      <c r="W379" s="498"/>
      <c r="X379" s="498"/>
      <c r="Y379" s="498"/>
    </row>
    <row r="380">
      <c r="A380" s="498"/>
      <c r="B380" s="498"/>
      <c r="C380" s="498"/>
      <c r="D380" s="498"/>
      <c r="E380" s="498"/>
      <c r="F380" s="498"/>
      <c r="G380" s="498"/>
      <c r="H380" s="498"/>
      <c r="I380" s="498"/>
      <c r="J380" s="498"/>
      <c r="K380" s="498"/>
      <c r="L380" s="498"/>
      <c r="M380" s="498"/>
      <c r="N380" s="498"/>
      <c r="O380" s="498"/>
      <c r="P380" s="498"/>
      <c r="Q380" s="498"/>
      <c r="R380" s="498"/>
      <c r="S380" s="498"/>
      <c r="T380" s="498"/>
      <c r="U380" s="498"/>
      <c r="V380" s="498"/>
      <c r="W380" s="498"/>
      <c r="X380" s="498"/>
      <c r="Y380" s="498"/>
    </row>
    <row r="381">
      <c r="A381" s="498"/>
      <c r="B381" s="498"/>
      <c r="C381" s="498"/>
      <c r="D381" s="498"/>
      <c r="E381" s="498"/>
      <c r="F381" s="498"/>
      <c r="G381" s="498"/>
      <c r="H381" s="498"/>
      <c r="I381" s="498"/>
      <c r="J381" s="498"/>
      <c r="K381" s="498"/>
      <c r="L381" s="498"/>
      <c r="M381" s="498"/>
      <c r="N381" s="498"/>
      <c r="O381" s="498"/>
      <c r="P381" s="498"/>
      <c r="Q381" s="498"/>
      <c r="R381" s="498"/>
      <c r="S381" s="498"/>
      <c r="T381" s="498"/>
      <c r="U381" s="498"/>
      <c r="V381" s="498"/>
      <c r="W381" s="498"/>
      <c r="X381" s="498"/>
      <c r="Y381" s="498"/>
    </row>
    <row r="382">
      <c r="A382" s="498"/>
      <c r="B382" s="498"/>
      <c r="C382" s="498"/>
      <c r="D382" s="498"/>
      <c r="E382" s="498"/>
      <c r="F382" s="498"/>
      <c r="G382" s="498"/>
      <c r="H382" s="498"/>
      <c r="I382" s="498"/>
      <c r="J382" s="498"/>
      <c r="K382" s="498"/>
      <c r="L382" s="498"/>
      <c r="M382" s="498"/>
      <c r="N382" s="498"/>
      <c r="O382" s="498"/>
      <c r="P382" s="498"/>
      <c r="Q382" s="498"/>
      <c r="R382" s="498"/>
      <c r="S382" s="498"/>
      <c r="T382" s="498"/>
      <c r="U382" s="498"/>
      <c r="V382" s="498"/>
      <c r="W382" s="498"/>
      <c r="X382" s="498"/>
      <c r="Y382" s="498"/>
    </row>
    <row r="383">
      <c r="A383" s="498"/>
      <c r="B383" s="498"/>
      <c r="C383" s="498"/>
      <c r="D383" s="498"/>
      <c r="E383" s="498"/>
      <c r="F383" s="498"/>
      <c r="G383" s="498"/>
      <c r="H383" s="498"/>
      <c r="I383" s="498"/>
      <c r="J383" s="498"/>
      <c r="K383" s="498"/>
      <c r="L383" s="498"/>
      <c r="M383" s="498"/>
      <c r="N383" s="498"/>
      <c r="O383" s="498"/>
      <c r="P383" s="498"/>
      <c r="Q383" s="498"/>
      <c r="R383" s="498"/>
      <c r="S383" s="498"/>
      <c r="T383" s="498"/>
      <c r="U383" s="498"/>
      <c r="V383" s="498"/>
      <c r="W383" s="498"/>
      <c r="X383" s="498"/>
      <c r="Y383" s="498"/>
    </row>
    <row r="384">
      <c r="A384" s="498"/>
      <c r="B384" s="498"/>
      <c r="C384" s="498"/>
      <c r="D384" s="498"/>
      <c r="E384" s="498"/>
      <c r="F384" s="498"/>
      <c r="G384" s="498"/>
      <c r="H384" s="498"/>
      <c r="I384" s="498"/>
      <c r="J384" s="498"/>
      <c r="K384" s="498"/>
      <c r="L384" s="498"/>
      <c r="M384" s="498"/>
      <c r="N384" s="498"/>
      <c r="O384" s="498"/>
      <c r="P384" s="498"/>
      <c r="Q384" s="498"/>
      <c r="R384" s="498"/>
      <c r="S384" s="498"/>
      <c r="T384" s="498"/>
      <c r="U384" s="498"/>
      <c r="V384" s="498"/>
      <c r="W384" s="498"/>
      <c r="X384" s="498"/>
      <c r="Y384" s="498"/>
    </row>
    <row r="385">
      <c r="A385" s="498"/>
      <c r="B385" s="498"/>
      <c r="C385" s="498"/>
      <c r="D385" s="498"/>
      <c r="E385" s="498"/>
      <c r="F385" s="498"/>
      <c r="G385" s="498"/>
      <c r="H385" s="498"/>
      <c r="I385" s="498"/>
      <c r="J385" s="498"/>
      <c r="K385" s="498"/>
      <c r="L385" s="498"/>
      <c r="M385" s="498"/>
      <c r="N385" s="498"/>
      <c r="O385" s="498"/>
      <c r="P385" s="498"/>
      <c r="Q385" s="498"/>
      <c r="R385" s="498"/>
      <c r="S385" s="498"/>
      <c r="T385" s="498"/>
      <c r="U385" s="498"/>
      <c r="V385" s="498"/>
      <c r="W385" s="498"/>
      <c r="X385" s="498"/>
      <c r="Y385" s="498"/>
    </row>
    <row r="386">
      <c r="A386" s="498"/>
      <c r="B386" s="498"/>
      <c r="C386" s="498"/>
      <c r="D386" s="498"/>
      <c r="E386" s="498"/>
      <c r="F386" s="498"/>
      <c r="G386" s="498"/>
      <c r="H386" s="498"/>
      <c r="I386" s="498"/>
      <c r="J386" s="498"/>
      <c r="K386" s="498"/>
      <c r="L386" s="498"/>
      <c r="M386" s="498"/>
      <c r="N386" s="498"/>
      <c r="O386" s="498"/>
      <c r="P386" s="498"/>
      <c r="Q386" s="498"/>
      <c r="R386" s="498"/>
      <c r="S386" s="498"/>
      <c r="T386" s="498"/>
      <c r="U386" s="498"/>
      <c r="V386" s="498"/>
      <c r="W386" s="498"/>
      <c r="X386" s="498"/>
      <c r="Y386" s="498"/>
    </row>
    <row r="387">
      <c r="A387" s="498"/>
      <c r="B387" s="498"/>
      <c r="C387" s="498"/>
      <c r="D387" s="498"/>
      <c r="E387" s="498"/>
      <c r="F387" s="498"/>
      <c r="G387" s="498"/>
      <c r="H387" s="498"/>
      <c r="I387" s="498"/>
      <c r="J387" s="498"/>
      <c r="K387" s="498"/>
      <c r="L387" s="498"/>
      <c r="M387" s="498"/>
      <c r="N387" s="498"/>
      <c r="O387" s="498"/>
      <c r="P387" s="498"/>
      <c r="Q387" s="498"/>
      <c r="R387" s="498"/>
      <c r="S387" s="498"/>
      <c r="T387" s="498"/>
      <c r="U387" s="498"/>
      <c r="V387" s="498"/>
      <c r="W387" s="498"/>
      <c r="X387" s="498"/>
      <c r="Y387" s="498"/>
    </row>
    <row r="388">
      <c r="A388" s="498"/>
      <c r="B388" s="498"/>
      <c r="C388" s="498"/>
      <c r="D388" s="498"/>
      <c r="E388" s="498"/>
      <c r="F388" s="498"/>
      <c r="G388" s="498"/>
      <c r="H388" s="498"/>
      <c r="I388" s="498"/>
      <c r="J388" s="498"/>
      <c r="K388" s="498"/>
      <c r="L388" s="498"/>
      <c r="M388" s="498"/>
      <c r="N388" s="498"/>
      <c r="O388" s="498"/>
      <c r="P388" s="498"/>
      <c r="Q388" s="498"/>
      <c r="R388" s="498"/>
      <c r="S388" s="498"/>
      <c r="T388" s="498"/>
      <c r="U388" s="498"/>
      <c r="V388" s="498"/>
      <c r="W388" s="498"/>
      <c r="X388" s="498"/>
      <c r="Y388" s="498"/>
    </row>
    <row r="389">
      <c r="A389" s="498"/>
      <c r="B389" s="498"/>
      <c r="C389" s="498"/>
      <c r="D389" s="498"/>
      <c r="E389" s="498"/>
      <c r="F389" s="498"/>
      <c r="G389" s="498"/>
      <c r="H389" s="498"/>
      <c r="I389" s="498"/>
      <c r="J389" s="498"/>
      <c r="K389" s="498"/>
      <c r="L389" s="498"/>
      <c r="M389" s="498"/>
      <c r="N389" s="498"/>
      <c r="O389" s="498"/>
      <c r="P389" s="498"/>
      <c r="Q389" s="498"/>
      <c r="R389" s="498"/>
      <c r="S389" s="498"/>
      <c r="T389" s="498"/>
      <c r="U389" s="498"/>
      <c r="V389" s="498"/>
      <c r="W389" s="498"/>
      <c r="X389" s="498"/>
      <c r="Y389" s="498"/>
    </row>
    <row r="390">
      <c r="A390" s="498"/>
      <c r="B390" s="498"/>
      <c r="C390" s="498"/>
      <c r="D390" s="498"/>
      <c r="E390" s="498"/>
      <c r="F390" s="498"/>
      <c r="G390" s="498"/>
      <c r="H390" s="498"/>
      <c r="I390" s="498"/>
      <c r="J390" s="498"/>
      <c r="K390" s="498"/>
      <c r="L390" s="498"/>
      <c r="M390" s="498"/>
      <c r="N390" s="498"/>
      <c r="O390" s="498"/>
      <c r="P390" s="498"/>
      <c r="Q390" s="498"/>
      <c r="R390" s="498"/>
      <c r="S390" s="498"/>
      <c r="T390" s="498"/>
      <c r="U390" s="498"/>
      <c r="V390" s="498"/>
      <c r="W390" s="498"/>
      <c r="X390" s="498"/>
      <c r="Y390" s="498"/>
    </row>
    <row r="391">
      <c r="A391" s="498"/>
      <c r="B391" s="498"/>
      <c r="C391" s="498"/>
      <c r="D391" s="498"/>
      <c r="E391" s="498"/>
      <c r="F391" s="498"/>
      <c r="G391" s="498"/>
      <c r="H391" s="498"/>
      <c r="I391" s="498"/>
      <c r="J391" s="498"/>
      <c r="K391" s="498"/>
      <c r="L391" s="498"/>
      <c r="M391" s="498"/>
      <c r="N391" s="498"/>
      <c r="O391" s="498"/>
      <c r="P391" s="498"/>
      <c r="Q391" s="498"/>
      <c r="R391" s="498"/>
      <c r="S391" s="498"/>
      <c r="T391" s="498"/>
      <c r="U391" s="498"/>
      <c r="V391" s="498"/>
      <c r="W391" s="498"/>
      <c r="X391" s="498"/>
      <c r="Y391" s="498"/>
    </row>
    <row r="392">
      <c r="A392" s="498"/>
      <c r="B392" s="498"/>
      <c r="C392" s="498"/>
      <c r="D392" s="498"/>
      <c r="E392" s="498"/>
      <c r="F392" s="498"/>
      <c r="G392" s="498"/>
      <c r="H392" s="498"/>
      <c r="I392" s="498"/>
      <c r="J392" s="498"/>
      <c r="K392" s="498"/>
      <c r="L392" s="498"/>
      <c r="M392" s="498"/>
      <c r="N392" s="498"/>
      <c r="O392" s="498"/>
      <c r="P392" s="498"/>
      <c r="Q392" s="498"/>
      <c r="R392" s="498"/>
      <c r="S392" s="498"/>
      <c r="T392" s="498"/>
      <c r="U392" s="498"/>
      <c r="V392" s="498"/>
      <c r="W392" s="498"/>
      <c r="X392" s="498"/>
      <c r="Y392" s="498"/>
    </row>
    <row r="393">
      <c r="A393" s="498"/>
      <c r="B393" s="498"/>
      <c r="C393" s="498"/>
      <c r="D393" s="498"/>
      <c r="E393" s="498"/>
      <c r="F393" s="498"/>
      <c r="G393" s="498"/>
      <c r="H393" s="498"/>
      <c r="I393" s="498"/>
      <c r="J393" s="498"/>
      <c r="K393" s="498"/>
      <c r="L393" s="498"/>
      <c r="M393" s="498"/>
      <c r="N393" s="498"/>
      <c r="O393" s="498"/>
      <c r="P393" s="498"/>
      <c r="Q393" s="498"/>
      <c r="R393" s="498"/>
      <c r="S393" s="498"/>
      <c r="T393" s="498"/>
      <c r="U393" s="498"/>
      <c r="V393" s="498"/>
      <c r="W393" s="498"/>
      <c r="X393" s="498"/>
      <c r="Y393" s="498"/>
    </row>
    <row r="394">
      <c r="A394" s="498"/>
      <c r="B394" s="498"/>
      <c r="C394" s="498"/>
      <c r="D394" s="498"/>
      <c r="E394" s="498"/>
      <c r="F394" s="498"/>
      <c r="G394" s="498"/>
      <c r="H394" s="498"/>
      <c r="I394" s="498"/>
      <c r="J394" s="498"/>
      <c r="K394" s="498"/>
      <c r="L394" s="498"/>
      <c r="M394" s="498"/>
      <c r="N394" s="498"/>
      <c r="O394" s="498"/>
      <c r="P394" s="498"/>
      <c r="Q394" s="498"/>
      <c r="R394" s="498"/>
      <c r="S394" s="498"/>
      <c r="T394" s="498"/>
      <c r="U394" s="498"/>
      <c r="V394" s="498"/>
      <c r="W394" s="498"/>
      <c r="X394" s="498"/>
      <c r="Y394" s="498"/>
    </row>
    <row r="395">
      <c r="A395" s="498"/>
      <c r="B395" s="498"/>
      <c r="C395" s="498"/>
      <c r="D395" s="498"/>
      <c r="E395" s="498"/>
      <c r="F395" s="498"/>
      <c r="G395" s="498"/>
      <c r="H395" s="498"/>
      <c r="I395" s="498"/>
      <c r="J395" s="498"/>
      <c r="K395" s="498"/>
      <c r="L395" s="498"/>
      <c r="M395" s="498"/>
      <c r="N395" s="498"/>
      <c r="O395" s="498"/>
      <c r="P395" s="498"/>
      <c r="Q395" s="498"/>
      <c r="R395" s="498"/>
      <c r="S395" s="498"/>
      <c r="T395" s="498"/>
      <c r="U395" s="498"/>
      <c r="V395" s="498"/>
      <c r="W395" s="498"/>
      <c r="X395" s="498"/>
      <c r="Y395" s="498"/>
    </row>
    <row r="396">
      <c r="A396" s="498"/>
      <c r="B396" s="498"/>
      <c r="C396" s="498"/>
      <c r="D396" s="498"/>
      <c r="E396" s="498"/>
      <c r="F396" s="498"/>
      <c r="G396" s="498"/>
      <c r="H396" s="498"/>
      <c r="I396" s="498"/>
      <c r="J396" s="498"/>
      <c r="K396" s="498"/>
      <c r="L396" s="498"/>
      <c r="M396" s="498"/>
      <c r="N396" s="498"/>
      <c r="O396" s="498"/>
      <c r="P396" s="498"/>
      <c r="Q396" s="498"/>
      <c r="R396" s="498"/>
      <c r="S396" s="498"/>
      <c r="T396" s="498"/>
      <c r="U396" s="498"/>
      <c r="V396" s="498"/>
      <c r="W396" s="498"/>
      <c r="X396" s="498"/>
      <c r="Y396" s="498"/>
    </row>
    <row r="397">
      <c r="A397" s="498"/>
      <c r="B397" s="498"/>
      <c r="C397" s="498"/>
      <c r="D397" s="498"/>
      <c r="E397" s="498"/>
      <c r="F397" s="498"/>
      <c r="G397" s="498"/>
      <c r="H397" s="498"/>
      <c r="I397" s="498"/>
      <c r="J397" s="498"/>
      <c r="K397" s="498"/>
      <c r="L397" s="498"/>
      <c r="M397" s="498"/>
      <c r="N397" s="498"/>
      <c r="O397" s="498"/>
      <c r="P397" s="498"/>
      <c r="Q397" s="498"/>
      <c r="R397" s="498"/>
      <c r="S397" s="498"/>
      <c r="T397" s="498"/>
      <c r="U397" s="498"/>
      <c r="V397" s="498"/>
      <c r="W397" s="498"/>
      <c r="X397" s="498"/>
      <c r="Y397" s="498"/>
    </row>
    <row r="398">
      <c r="A398" s="498"/>
      <c r="B398" s="498"/>
      <c r="C398" s="498"/>
      <c r="D398" s="498"/>
      <c r="E398" s="498"/>
      <c r="F398" s="498"/>
      <c r="G398" s="498"/>
      <c r="H398" s="498"/>
      <c r="I398" s="498"/>
      <c r="J398" s="498"/>
      <c r="K398" s="498"/>
      <c r="L398" s="498"/>
      <c r="M398" s="498"/>
      <c r="N398" s="498"/>
      <c r="O398" s="498"/>
      <c r="P398" s="498"/>
      <c r="Q398" s="498"/>
      <c r="R398" s="498"/>
      <c r="S398" s="498"/>
      <c r="T398" s="498"/>
      <c r="U398" s="498"/>
      <c r="V398" s="498"/>
      <c r="W398" s="498"/>
      <c r="X398" s="498"/>
      <c r="Y398" s="498"/>
    </row>
    <row r="399">
      <c r="A399" s="498"/>
      <c r="B399" s="498"/>
      <c r="C399" s="498"/>
      <c r="D399" s="498"/>
      <c r="E399" s="498"/>
      <c r="F399" s="498"/>
      <c r="G399" s="498"/>
      <c r="H399" s="498"/>
      <c r="I399" s="498"/>
      <c r="J399" s="498"/>
      <c r="K399" s="498"/>
      <c r="L399" s="498"/>
      <c r="M399" s="498"/>
      <c r="N399" s="498"/>
      <c r="O399" s="498"/>
      <c r="P399" s="498"/>
      <c r="Q399" s="498"/>
      <c r="R399" s="498"/>
      <c r="S399" s="498"/>
      <c r="T399" s="498"/>
      <c r="U399" s="498"/>
      <c r="V399" s="498"/>
      <c r="W399" s="498"/>
      <c r="X399" s="498"/>
      <c r="Y399" s="498"/>
    </row>
    <row r="400">
      <c r="A400" s="498"/>
      <c r="B400" s="498"/>
      <c r="C400" s="498"/>
      <c r="D400" s="498"/>
      <c r="E400" s="498"/>
      <c r="F400" s="498"/>
      <c r="G400" s="498"/>
      <c r="H400" s="498"/>
      <c r="I400" s="498"/>
      <c r="J400" s="498"/>
      <c r="K400" s="498"/>
      <c r="L400" s="498"/>
      <c r="M400" s="498"/>
      <c r="N400" s="498"/>
      <c r="O400" s="498"/>
      <c r="P400" s="498"/>
      <c r="Q400" s="498"/>
      <c r="R400" s="498"/>
      <c r="S400" s="498"/>
      <c r="T400" s="498"/>
      <c r="U400" s="498"/>
      <c r="V400" s="498"/>
      <c r="W400" s="498"/>
      <c r="X400" s="498"/>
      <c r="Y400" s="498"/>
    </row>
    <row r="401">
      <c r="A401" s="498"/>
      <c r="B401" s="498"/>
      <c r="C401" s="498"/>
      <c r="D401" s="498"/>
      <c r="E401" s="498"/>
      <c r="F401" s="498"/>
      <c r="G401" s="498"/>
      <c r="H401" s="498"/>
      <c r="I401" s="498"/>
      <c r="J401" s="498"/>
      <c r="K401" s="498"/>
      <c r="L401" s="498"/>
      <c r="M401" s="498"/>
      <c r="N401" s="498"/>
      <c r="O401" s="498"/>
      <c r="P401" s="498"/>
      <c r="Q401" s="498"/>
      <c r="R401" s="498"/>
      <c r="S401" s="498"/>
      <c r="T401" s="498"/>
      <c r="U401" s="498"/>
      <c r="V401" s="498"/>
      <c r="W401" s="498"/>
      <c r="X401" s="498"/>
      <c r="Y401" s="498"/>
    </row>
    <row r="402">
      <c r="A402" s="498"/>
      <c r="B402" s="498"/>
      <c r="C402" s="498"/>
      <c r="D402" s="498"/>
      <c r="E402" s="498"/>
      <c r="F402" s="498"/>
      <c r="G402" s="498"/>
      <c r="H402" s="498"/>
      <c r="I402" s="498"/>
      <c r="J402" s="498"/>
      <c r="K402" s="498"/>
      <c r="L402" s="498"/>
      <c r="M402" s="498"/>
      <c r="N402" s="498"/>
      <c r="O402" s="498"/>
      <c r="P402" s="498"/>
      <c r="Q402" s="498"/>
      <c r="R402" s="498"/>
      <c r="S402" s="498"/>
      <c r="T402" s="498"/>
      <c r="U402" s="498"/>
      <c r="V402" s="498"/>
      <c r="W402" s="498"/>
      <c r="X402" s="498"/>
      <c r="Y402" s="498"/>
    </row>
    <row r="403">
      <c r="A403" s="498"/>
      <c r="B403" s="498"/>
      <c r="C403" s="498"/>
      <c r="D403" s="498"/>
      <c r="E403" s="498"/>
      <c r="F403" s="498"/>
      <c r="G403" s="498"/>
      <c r="H403" s="498"/>
      <c r="I403" s="498"/>
      <c r="J403" s="498"/>
      <c r="K403" s="498"/>
      <c r="L403" s="498"/>
      <c r="M403" s="498"/>
      <c r="N403" s="498"/>
      <c r="O403" s="498"/>
      <c r="P403" s="498"/>
      <c r="Q403" s="498"/>
      <c r="R403" s="498"/>
      <c r="S403" s="498"/>
      <c r="T403" s="498"/>
      <c r="U403" s="498"/>
      <c r="V403" s="498"/>
      <c r="W403" s="498"/>
      <c r="X403" s="498"/>
      <c r="Y403" s="498"/>
    </row>
    <row r="404">
      <c r="A404" s="498"/>
      <c r="B404" s="498"/>
      <c r="C404" s="498"/>
      <c r="D404" s="498"/>
      <c r="E404" s="498"/>
      <c r="F404" s="498"/>
      <c r="G404" s="498"/>
      <c r="H404" s="498"/>
      <c r="I404" s="498"/>
      <c r="J404" s="498"/>
      <c r="K404" s="498"/>
      <c r="L404" s="498"/>
      <c r="M404" s="498"/>
      <c r="N404" s="498"/>
      <c r="O404" s="498"/>
      <c r="P404" s="498"/>
      <c r="Q404" s="498"/>
      <c r="R404" s="498"/>
      <c r="S404" s="498"/>
      <c r="T404" s="498"/>
      <c r="U404" s="498"/>
      <c r="V404" s="498"/>
      <c r="W404" s="498"/>
      <c r="X404" s="498"/>
      <c r="Y404" s="498"/>
    </row>
    <row r="405">
      <c r="A405" s="498"/>
      <c r="B405" s="498"/>
      <c r="C405" s="498"/>
      <c r="D405" s="498"/>
      <c r="E405" s="498"/>
      <c r="F405" s="498"/>
      <c r="G405" s="498"/>
      <c r="H405" s="498"/>
      <c r="I405" s="498"/>
      <c r="J405" s="498"/>
      <c r="K405" s="498"/>
      <c r="L405" s="498"/>
      <c r="M405" s="498"/>
      <c r="N405" s="498"/>
      <c r="O405" s="498"/>
      <c r="P405" s="498"/>
      <c r="Q405" s="498"/>
      <c r="R405" s="498"/>
      <c r="S405" s="498"/>
      <c r="T405" s="498"/>
      <c r="U405" s="498"/>
      <c r="V405" s="498"/>
      <c r="W405" s="498"/>
      <c r="X405" s="498"/>
      <c r="Y405" s="498"/>
    </row>
    <row r="406">
      <c r="A406" s="498"/>
      <c r="B406" s="498"/>
      <c r="C406" s="498"/>
      <c r="D406" s="498"/>
      <c r="E406" s="498"/>
      <c r="F406" s="498"/>
      <c r="G406" s="498"/>
      <c r="H406" s="498"/>
      <c r="I406" s="498"/>
      <c r="J406" s="498"/>
      <c r="K406" s="498"/>
      <c r="L406" s="498"/>
      <c r="M406" s="498"/>
      <c r="N406" s="498"/>
      <c r="O406" s="498"/>
      <c r="P406" s="498"/>
      <c r="Q406" s="498"/>
      <c r="R406" s="498"/>
      <c r="S406" s="498"/>
      <c r="T406" s="498"/>
      <c r="U406" s="498"/>
      <c r="V406" s="498"/>
      <c r="W406" s="498"/>
      <c r="X406" s="498"/>
      <c r="Y406" s="498"/>
    </row>
    <row r="407">
      <c r="A407" s="498"/>
      <c r="B407" s="498"/>
      <c r="C407" s="498"/>
      <c r="D407" s="498"/>
      <c r="E407" s="498"/>
      <c r="F407" s="498"/>
      <c r="G407" s="498"/>
      <c r="H407" s="498"/>
      <c r="I407" s="498"/>
      <c r="J407" s="498"/>
      <c r="K407" s="498"/>
      <c r="L407" s="498"/>
      <c r="M407" s="498"/>
      <c r="N407" s="498"/>
      <c r="O407" s="498"/>
      <c r="P407" s="498"/>
      <c r="Q407" s="498"/>
      <c r="R407" s="498"/>
      <c r="S407" s="498"/>
      <c r="T407" s="498"/>
      <c r="U407" s="498"/>
      <c r="V407" s="498"/>
      <c r="W407" s="498"/>
      <c r="X407" s="498"/>
      <c r="Y407" s="498"/>
    </row>
    <row r="408">
      <c r="A408" s="498"/>
      <c r="B408" s="498"/>
      <c r="C408" s="498"/>
      <c r="D408" s="498"/>
      <c r="E408" s="498"/>
      <c r="F408" s="498"/>
      <c r="G408" s="498"/>
      <c r="H408" s="498"/>
      <c r="I408" s="498"/>
      <c r="J408" s="498"/>
      <c r="K408" s="498"/>
      <c r="L408" s="498"/>
      <c r="M408" s="498"/>
      <c r="N408" s="498"/>
      <c r="O408" s="498"/>
      <c r="P408" s="498"/>
      <c r="Q408" s="498"/>
      <c r="R408" s="498"/>
      <c r="S408" s="498"/>
      <c r="T408" s="498"/>
      <c r="U408" s="498"/>
      <c r="V408" s="498"/>
      <c r="W408" s="498"/>
      <c r="X408" s="498"/>
      <c r="Y408" s="498"/>
    </row>
    <row r="409">
      <c r="A409" s="498"/>
      <c r="B409" s="498"/>
      <c r="C409" s="498"/>
      <c r="D409" s="498"/>
      <c r="E409" s="498"/>
      <c r="F409" s="498"/>
      <c r="G409" s="498"/>
      <c r="H409" s="498"/>
      <c r="I409" s="498"/>
      <c r="J409" s="498"/>
      <c r="K409" s="498"/>
      <c r="L409" s="498"/>
      <c r="M409" s="498"/>
      <c r="N409" s="498"/>
      <c r="O409" s="498"/>
      <c r="P409" s="498"/>
      <c r="Q409" s="498"/>
      <c r="R409" s="498"/>
      <c r="S409" s="498"/>
      <c r="T409" s="498"/>
      <c r="U409" s="498"/>
      <c r="V409" s="498"/>
      <c r="W409" s="498"/>
      <c r="X409" s="498"/>
      <c r="Y409" s="498"/>
    </row>
    <row r="410">
      <c r="A410" s="498"/>
      <c r="B410" s="498"/>
      <c r="C410" s="498"/>
      <c r="D410" s="498"/>
      <c r="E410" s="498"/>
      <c r="F410" s="498"/>
      <c r="G410" s="498"/>
      <c r="H410" s="498"/>
      <c r="I410" s="498"/>
      <c r="J410" s="498"/>
      <c r="K410" s="498"/>
      <c r="L410" s="498"/>
      <c r="M410" s="498"/>
      <c r="N410" s="498"/>
      <c r="O410" s="498"/>
      <c r="P410" s="498"/>
      <c r="Q410" s="498"/>
      <c r="R410" s="498"/>
      <c r="S410" s="498"/>
      <c r="T410" s="498"/>
      <c r="U410" s="498"/>
      <c r="V410" s="498"/>
      <c r="W410" s="498"/>
      <c r="X410" s="498"/>
      <c r="Y410" s="498"/>
    </row>
    <row r="411">
      <c r="A411" s="498"/>
      <c r="B411" s="498"/>
      <c r="C411" s="498"/>
      <c r="D411" s="498"/>
      <c r="E411" s="498"/>
      <c r="F411" s="498"/>
      <c r="G411" s="498"/>
      <c r="H411" s="498"/>
      <c r="I411" s="498"/>
      <c r="J411" s="498"/>
      <c r="K411" s="498"/>
      <c r="L411" s="498"/>
      <c r="M411" s="498"/>
      <c r="N411" s="498"/>
      <c r="O411" s="498"/>
      <c r="P411" s="498"/>
      <c r="Q411" s="498"/>
      <c r="R411" s="498"/>
      <c r="S411" s="498"/>
      <c r="T411" s="498"/>
      <c r="U411" s="498"/>
      <c r="V411" s="498"/>
      <c r="W411" s="498"/>
      <c r="X411" s="498"/>
      <c r="Y411" s="498"/>
    </row>
    <row r="412">
      <c r="A412" s="498"/>
      <c r="B412" s="498"/>
      <c r="C412" s="498"/>
      <c r="D412" s="498"/>
      <c r="E412" s="498"/>
      <c r="F412" s="498"/>
      <c r="G412" s="498"/>
      <c r="H412" s="498"/>
      <c r="I412" s="498"/>
      <c r="J412" s="498"/>
      <c r="K412" s="498"/>
      <c r="L412" s="498"/>
      <c r="M412" s="498"/>
      <c r="N412" s="498"/>
      <c r="O412" s="498"/>
      <c r="P412" s="498"/>
      <c r="Q412" s="498"/>
      <c r="R412" s="498"/>
      <c r="S412" s="498"/>
      <c r="T412" s="498"/>
      <c r="U412" s="498"/>
      <c r="V412" s="498"/>
      <c r="W412" s="498"/>
      <c r="X412" s="498"/>
      <c r="Y412" s="498"/>
    </row>
    <row r="413">
      <c r="A413" s="498"/>
      <c r="B413" s="498"/>
      <c r="C413" s="498"/>
      <c r="D413" s="498"/>
      <c r="E413" s="498"/>
      <c r="F413" s="498"/>
      <c r="G413" s="498"/>
      <c r="H413" s="498"/>
      <c r="I413" s="498"/>
      <c r="J413" s="498"/>
      <c r="K413" s="498"/>
      <c r="L413" s="498"/>
      <c r="M413" s="498"/>
      <c r="N413" s="498"/>
      <c r="O413" s="498"/>
      <c r="P413" s="498"/>
      <c r="Q413" s="498"/>
      <c r="R413" s="498"/>
      <c r="S413" s="498"/>
      <c r="T413" s="498"/>
      <c r="U413" s="498"/>
      <c r="V413" s="498"/>
      <c r="W413" s="498"/>
      <c r="X413" s="498"/>
      <c r="Y413" s="498"/>
    </row>
    <row r="414">
      <c r="A414" s="498"/>
      <c r="B414" s="498"/>
      <c r="C414" s="498"/>
      <c r="D414" s="498"/>
      <c r="E414" s="498"/>
      <c r="F414" s="498"/>
      <c r="G414" s="498"/>
      <c r="H414" s="498"/>
      <c r="I414" s="498"/>
      <c r="J414" s="498"/>
      <c r="K414" s="498"/>
      <c r="L414" s="498"/>
      <c r="M414" s="498"/>
      <c r="N414" s="498"/>
      <c r="O414" s="498"/>
      <c r="P414" s="498"/>
      <c r="Q414" s="498"/>
      <c r="R414" s="498"/>
      <c r="S414" s="498"/>
      <c r="T414" s="498"/>
      <c r="U414" s="498"/>
      <c r="V414" s="498"/>
      <c r="W414" s="498"/>
      <c r="X414" s="498"/>
      <c r="Y414" s="498"/>
    </row>
    <row r="415">
      <c r="A415" s="498"/>
      <c r="B415" s="498"/>
      <c r="C415" s="498"/>
      <c r="D415" s="498"/>
      <c r="E415" s="498"/>
      <c r="F415" s="498"/>
      <c r="G415" s="498"/>
      <c r="H415" s="498"/>
      <c r="I415" s="498"/>
      <c r="J415" s="498"/>
      <c r="K415" s="498"/>
      <c r="L415" s="498"/>
      <c r="M415" s="498"/>
      <c r="N415" s="498"/>
      <c r="O415" s="498"/>
      <c r="P415" s="498"/>
      <c r="Q415" s="498"/>
      <c r="R415" s="498"/>
      <c r="S415" s="498"/>
      <c r="T415" s="498"/>
      <c r="U415" s="498"/>
      <c r="V415" s="498"/>
      <c r="W415" s="498"/>
      <c r="X415" s="498"/>
      <c r="Y415" s="498"/>
    </row>
    <row r="416">
      <c r="A416" s="498"/>
      <c r="B416" s="498"/>
      <c r="C416" s="498"/>
      <c r="D416" s="498"/>
      <c r="E416" s="498"/>
      <c r="F416" s="498"/>
      <c r="G416" s="498"/>
      <c r="H416" s="498"/>
      <c r="I416" s="498"/>
      <c r="J416" s="498"/>
      <c r="K416" s="498"/>
      <c r="L416" s="498"/>
      <c r="M416" s="498"/>
      <c r="N416" s="498"/>
      <c r="O416" s="498"/>
      <c r="P416" s="498"/>
      <c r="Q416" s="498"/>
      <c r="R416" s="498"/>
      <c r="S416" s="498"/>
      <c r="T416" s="498"/>
      <c r="U416" s="498"/>
      <c r="V416" s="498"/>
      <c r="W416" s="498"/>
      <c r="X416" s="498"/>
      <c r="Y416" s="498"/>
    </row>
    <row r="417">
      <c r="A417" s="498"/>
      <c r="B417" s="498"/>
      <c r="C417" s="498"/>
      <c r="D417" s="498"/>
      <c r="E417" s="498"/>
      <c r="F417" s="498"/>
      <c r="G417" s="498"/>
      <c r="H417" s="498"/>
      <c r="I417" s="498"/>
      <c r="J417" s="498"/>
      <c r="K417" s="498"/>
      <c r="L417" s="498"/>
      <c r="M417" s="498"/>
      <c r="N417" s="498"/>
      <c r="O417" s="498"/>
      <c r="P417" s="498"/>
      <c r="Q417" s="498"/>
      <c r="R417" s="498"/>
      <c r="S417" s="498"/>
      <c r="T417" s="498"/>
      <c r="U417" s="498"/>
      <c r="V417" s="498"/>
      <c r="W417" s="498"/>
      <c r="X417" s="498"/>
      <c r="Y417" s="498"/>
    </row>
    <row r="418">
      <c r="A418" s="498"/>
      <c r="B418" s="498"/>
      <c r="C418" s="498"/>
      <c r="D418" s="498"/>
      <c r="E418" s="498"/>
      <c r="F418" s="498"/>
      <c r="G418" s="498"/>
      <c r="H418" s="498"/>
      <c r="I418" s="498"/>
      <c r="J418" s="498"/>
      <c r="K418" s="498"/>
      <c r="L418" s="498"/>
      <c r="M418" s="498"/>
      <c r="N418" s="498"/>
      <c r="O418" s="498"/>
      <c r="P418" s="498"/>
      <c r="Q418" s="498"/>
      <c r="R418" s="498"/>
      <c r="S418" s="498"/>
      <c r="T418" s="498"/>
      <c r="U418" s="498"/>
      <c r="V418" s="498"/>
      <c r="W418" s="498"/>
      <c r="X418" s="498"/>
      <c r="Y418" s="498"/>
    </row>
    <row r="419">
      <c r="A419" s="498"/>
      <c r="B419" s="498"/>
      <c r="C419" s="498"/>
      <c r="D419" s="498"/>
      <c r="E419" s="498"/>
      <c r="F419" s="498"/>
      <c r="G419" s="498"/>
      <c r="H419" s="498"/>
      <c r="I419" s="498"/>
      <c r="J419" s="498"/>
      <c r="K419" s="498"/>
      <c r="L419" s="498"/>
      <c r="M419" s="498"/>
      <c r="N419" s="498"/>
      <c r="O419" s="498"/>
      <c r="P419" s="498"/>
      <c r="Q419" s="498"/>
      <c r="R419" s="498"/>
      <c r="S419" s="498"/>
      <c r="T419" s="498"/>
      <c r="U419" s="498"/>
      <c r="V419" s="498"/>
      <c r="W419" s="498"/>
      <c r="X419" s="498"/>
      <c r="Y419" s="498"/>
    </row>
    <row r="420">
      <c r="A420" s="498"/>
      <c r="B420" s="498"/>
      <c r="C420" s="498"/>
      <c r="D420" s="498"/>
      <c r="E420" s="498"/>
      <c r="F420" s="498"/>
      <c r="G420" s="498"/>
      <c r="H420" s="498"/>
      <c r="I420" s="498"/>
      <c r="J420" s="498"/>
      <c r="K420" s="498"/>
      <c r="L420" s="498"/>
      <c r="M420" s="498"/>
      <c r="N420" s="498"/>
      <c r="O420" s="498"/>
      <c r="P420" s="498"/>
      <c r="Q420" s="498"/>
      <c r="R420" s="498"/>
      <c r="S420" s="498"/>
      <c r="T420" s="498"/>
      <c r="U420" s="498"/>
      <c r="V420" s="498"/>
      <c r="W420" s="498"/>
      <c r="X420" s="498"/>
      <c r="Y420" s="498"/>
    </row>
    <row r="421">
      <c r="A421" s="498"/>
      <c r="B421" s="498"/>
      <c r="C421" s="498"/>
      <c r="D421" s="498"/>
      <c r="E421" s="498"/>
      <c r="F421" s="498"/>
      <c r="G421" s="498"/>
      <c r="H421" s="498"/>
      <c r="I421" s="498"/>
      <c r="J421" s="498"/>
      <c r="K421" s="498"/>
      <c r="L421" s="498"/>
      <c r="M421" s="498"/>
      <c r="N421" s="498"/>
      <c r="O421" s="498"/>
      <c r="P421" s="498"/>
      <c r="Q421" s="498"/>
      <c r="R421" s="498"/>
      <c r="S421" s="498"/>
      <c r="T421" s="498"/>
      <c r="U421" s="498"/>
      <c r="V421" s="498"/>
      <c r="W421" s="498"/>
      <c r="X421" s="498"/>
      <c r="Y421" s="498"/>
    </row>
    <row r="422">
      <c r="A422" s="498"/>
      <c r="B422" s="498"/>
      <c r="C422" s="498"/>
      <c r="D422" s="498"/>
      <c r="E422" s="498"/>
      <c r="F422" s="498"/>
      <c r="G422" s="498"/>
      <c r="H422" s="498"/>
      <c r="I422" s="498"/>
      <c r="J422" s="498"/>
      <c r="K422" s="498"/>
      <c r="L422" s="498"/>
      <c r="M422" s="498"/>
      <c r="N422" s="498"/>
      <c r="O422" s="498"/>
      <c r="P422" s="498"/>
      <c r="Q422" s="498"/>
      <c r="R422" s="498"/>
      <c r="S422" s="498"/>
      <c r="T422" s="498"/>
      <c r="U422" s="498"/>
      <c r="V422" s="498"/>
      <c r="W422" s="498"/>
      <c r="X422" s="498"/>
      <c r="Y422" s="498"/>
    </row>
    <row r="423">
      <c r="A423" s="498"/>
      <c r="B423" s="498"/>
      <c r="C423" s="498"/>
      <c r="D423" s="498"/>
      <c r="E423" s="498"/>
      <c r="F423" s="498"/>
      <c r="G423" s="498"/>
      <c r="H423" s="498"/>
      <c r="I423" s="498"/>
      <c r="J423" s="498"/>
      <c r="K423" s="498"/>
      <c r="L423" s="498"/>
      <c r="M423" s="498"/>
      <c r="N423" s="498"/>
      <c r="O423" s="498"/>
      <c r="P423" s="498"/>
      <c r="Q423" s="498"/>
      <c r="R423" s="498"/>
      <c r="S423" s="498"/>
      <c r="T423" s="498"/>
      <c r="U423" s="498"/>
      <c r="V423" s="498"/>
      <c r="W423" s="498"/>
      <c r="X423" s="498"/>
      <c r="Y423" s="498"/>
    </row>
    <row r="424">
      <c r="A424" s="498"/>
      <c r="B424" s="498"/>
      <c r="C424" s="498"/>
      <c r="D424" s="498"/>
      <c r="E424" s="498"/>
      <c r="F424" s="498"/>
      <c r="G424" s="498"/>
      <c r="H424" s="498"/>
      <c r="I424" s="498"/>
      <c r="J424" s="498"/>
      <c r="K424" s="498"/>
      <c r="L424" s="498"/>
      <c r="M424" s="498"/>
      <c r="N424" s="498"/>
      <c r="O424" s="498"/>
      <c r="P424" s="498"/>
      <c r="Q424" s="498"/>
      <c r="R424" s="498"/>
      <c r="S424" s="498"/>
      <c r="T424" s="498"/>
      <c r="U424" s="498"/>
      <c r="V424" s="498"/>
      <c r="W424" s="498"/>
      <c r="X424" s="498"/>
      <c r="Y424" s="498"/>
    </row>
    <row r="425">
      <c r="A425" s="498"/>
      <c r="B425" s="498"/>
      <c r="C425" s="498"/>
      <c r="D425" s="498"/>
      <c r="E425" s="498"/>
      <c r="F425" s="498"/>
      <c r="G425" s="498"/>
      <c r="H425" s="498"/>
      <c r="I425" s="498"/>
      <c r="J425" s="498"/>
      <c r="K425" s="498"/>
      <c r="L425" s="498"/>
      <c r="M425" s="498"/>
      <c r="N425" s="498"/>
      <c r="O425" s="498"/>
      <c r="P425" s="498"/>
      <c r="Q425" s="498"/>
      <c r="R425" s="498"/>
      <c r="S425" s="498"/>
      <c r="T425" s="498"/>
      <c r="U425" s="498"/>
      <c r="V425" s="498"/>
      <c r="W425" s="498"/>
      <c r="X425" s="498"/>
      <c r="Y425" s="498"/>
    </row>
    <row r="426">
      <c r="A426" s="498"/>
      <c r="B426" s="498"/>
      <c r="C426" s="498"/>
      <c r="D426" s="498"/>
      <c r="E426" s="498"/>
      <c r="F426" s="498"/>
      <c r="G426" s="498"/>
      <c r="H426" s="498"/>
      <c r="I426" s="498"/>
      <c r="J426" s="498"/>
      <c r="K426" s="498"/>
      <c r="L426" s="498"/>
      <c r="M426" s="498"/>
      <c r="N426" s="498"/>
      <c r="O426" s="498"/>
      <c r="P426" s="498"/>
      <c r="Q426" s="498"/>
      <c r="R426" s="498"/>
      <c r="S426" s="498"/>
      <c r="T426" s="498"/>
      <c r="U426" s="498"/>
      <c r="V426" s="498"/>
      <c r="W426" s="498"/>
      <c r="X426" s="498"/>
      <c r="Y426" s="498"/>
    </row>
    <row r="427">
      <c r="A427" s="498"/>
      <c r="B427" s="498"/>
      <c r="C427" s="498"/>
      <c r="D427" s="498"/>
      <c r="E427" s="498"/>
      <c r="F427" s="498"/>
      <c r="G427" s="498"/>
      <c r="H427" s="498"/>
      <c r="I427" s="498"/>
      <c r="J427" s="498"/>
      <c r="K427" s="498"/>
      <c r="L427" s="498"/>
      <c r="M427" s="498"/>
      <c r="N427" s="498"/>
      <c r="O427" s="498"/>
      <c r="P427" s="498"/>
      <c r="Q427" s="498"/>
      <c r="R427" s="498"/>
      <c r="S427" s="498"/>
      <c r="T427" s="498"/>
      <c r="U427" s="498"/>
      <c r="V427" s="498"/>
      <c r="W427" s="498"/>
      <c r="X427" s="498"/>
      <c r="Y427" s="498"/>
    </row>
    <row r="428">
      <c r="A428" s="498"/>
      <c r="B428" s="498"/>
      <c r="C428" s="498"/>
      <c r="D428" s="498"/>
      <c r="E428" s="498"/>
      <c r="F428" s="498"/>
      <c r="G428" s="498"/>
      <c r="H428" s="498"/>
      <c r="I428" s="498"/>
      <c r="J428" s="498"/>
      <c r="K428" s="498"/>
      <c r="L428" s="498"/>
      <c r="M428" s="498"/>
      <c r="N428" s="498"/>
      <c r="O428" s="498"/>
      <c r="P428" s="498"/>
      <c r="Q428" s="498"/>
      <c r="R428" s="498"/>
      <c r="S428" s="498"/>
      <c r="T428" s="498"/>
      <c r="U428" s="498"/>
      <c r="V428" s="498"/>
      <c r="W428" s="498"/>
      <c r="X428" s="498"/>
      <c r="Y428" s="498"/>
    </row>
    <row r="429">
      <c r="A429" s="498"/>
      <c r="B429" s="498"/>
      <c r="C429" s="498"/>
      <c r="D429" s="498"/>
      <c r="E429" s="498"/>
      <c r="F429" s="498"/>
      <c r="G429" s="498"/>
      <c r="H429" s="498"/>
      <c r="I429" s="498"/>
      <c r="J429" s="498"/>
      <c r="K429" s="498"/>
      <c r="L429" s="498"/>
      <c r="M429" s="498"/>
      <c r="N429" s="498"/>
      <c r="O429" s="498"/>
      <c r="P429" s="498"/>
      <c r="Q429" s="498"/>
      <c r="R429" s="498"/>
      <c r="S429" s="498"/>
      <c r="T429" s="498"/>
      <c r="U429" s="498"/>
      <c r="V429" s="498"/>
      <c r="W429" s="498"/>
      <c r="X429" s="498"/>
      <c r="Y429" s="498"/>
    </row>
    <row r="430">
      <c r="A430" s="498"/>
      <c r="B430" s="498"/>
      <c r="C430" s="498"/>
      <c r="D430" s="498"/>
      <c r="E430" s="498"/>
      <c r="F430" s="498"/>
      <c r="G430" s="498"/>
      <c r="H430" s="498"/>
      <c r="I430" s="498"/>
      <c r="J430" s="498"/>
      <c r="K430" s="498"/>
      <c r="L430" s="498"/>
      <c r="M430" s="498"/>
      <c r="N430" s="498"/>
      <c r="O430" s="498"/>
      <c r="P430" s="498"/>
      <c r="Q430" s="498"/>
      <c r="R430" s="498"/>
      <c r="S430" s="498"/>
      <c r="T430" s="498"/>
      <c r="U430" s="498"/>
      <c r="V430" s="498"/>
      <c r="W430" s="498"/>
      <c r="X430" s="498"/>
      <c r="Y430" s="498"/>
    </row>
    <row r="431">
      <c r="A431" s="498"/>
      <c r="B431" s="498"/>
      <c r="C431" s="498"/>
      <c r="D431" s="498"/>
      <c r="E431" s="498"/>
      <c r="F431" s="498"/>
      <c r="G431" s="498"/>
      <c r="H431" s="498"/>
      <c r="I431" s="498"/>
      <c r="J431" s="498"/>
      <c r="K431" s="498"/>
      <c r="L431" s="498"/>
      <c r="M431" s="498"/>
      <c r="N431" s="498"/>
      <c r="O431" s="498"/>
      <c r="P431" s="498"/>
      <c r="Q431" s="498"/>
      <c r="R431" s="498"/>
      <c r="S431" s="498"/>
      <c r="T431" s="498"/>
      <c r="U431" s="498"/>
      <c r="V431" s="498"/>
      <c r="W431" s="498"/>
      <c r="X431" s="498"/>
      <c r="Y431" s="498"/>
    </row>
    <row r="432">
      <c r="A432" s="498"/>
      <c r="B432" s="498"/>
      <c r="C432" s="498"/>
      <c r="D432" s="498"/>
      <c r="E432" s="498"/>
      <c r="F432" s="498"/>
      <c r="G432" s="498"/>
      <c r="H432" s="498"/>
      <c r="I432" s="498"/>
      <c r="J432" s="498"/>
      <c r="K432" s="498"/>
      <c r="L432" s="498"/>
      <c r="M432" s="498"/>
      <c r="N432" s="498"/>
      <c r="O432" s="498"/>
      <c r="P432" s="498"/>
      <c r="Q432" s="498"/>
      <c r="R432" s="498"/>
      <c r="S432" s="498"/>
      <c r="T432" s="498"/>
      <c r="U432" s="498"/>
      <c r="V432" s="498"/>
      <c r="W432" s="498"/>
      <c r="X432" s="498"/>
      <c r="Y432" s="498"/>
    </row>
    <row r="433">
      <c r="A433" s="498"/>
      <c r="B433" s="498"/>
      <c r="C433" s="498"/>
      <c r="D433" s="498"/>
      <c r="E433" s="498"/>
      <c r="F433" s="498"/>
      <c r="G433" s="498"/>
      <c r="H433" s="498"/>
      <c r="I433" s="498"/>
      <c r="J433" s="498"/>
      <c r="K433" s="498"/>
      <c r="L433" s="498"/>
      <c r="M433" s="498"/>
      <c r="N433" s="498"/>
      <c r="O433" s="498"/>
      <c r="P433" s="498"/>
      <c r="Q433" s="498"/>
      <c r="R433" s="498"/>
      <c r="S433" s="498"/>
      <c r="T433" s="498"/>
      <c r="U433" s="498"/>
      <c r="V433" s="498"/>
      <c r="W433" s="498"/>
      <c r="X433" s="498"/>
      <c r="Y433" s="498"/>
    </row>
    <row r="434">
      <c r="A434" s="498"/>
      <c r="B434" s="498"/>
      <c r="C434" s="498"/>
      <c r="D434" s="498"/>
      <c r="E434" s="498"/>
      <c r="F434" s="498"/>
      <c r="G434" s="498"/>
      <c r="H434" s="498"/>
      <c r="I434" s="498"/>
      <c r="J434" s="498"/>
      <c r="K434" s="498"/>
      <c r="L434" s="498"/>
      <c r="M434" s="498"/>
      <c r="N434" s="498"/>
      <c r="O434" s="498"/>
      <c r="P434" s="498"/>
      <c r="Q434" s="498"/>
      <c r="R434" s="498"/>
      <c r="S434" s="498"/>
      <c r="T434" s="498"/>
      <c r="U434" s="498"/>
      <c r="V434" s="498"/>
      <c r="W434" s="498"/>
      <c r="X434" s="498"/>
      <c r="Y434" s="498"/>
    </row>
    <row r="435">
      <c r="A435" s="498"/>
      <c r="B435" s="498"/>
      <c r="C435" s="498"/>
      <c r="D435" s="498"/>
      <c r="E435" s="498"/>
      <c r="F435" s="498"/>
      <c r="G435" s="498"/>
      <c r="H435" s="498"/>
      <c r="I435" s="498"/>
      <c r="J435" s="498"/>
      <c r="K435" s="498"/>
      <c r="L435" s="498"/>
      <c r="M435" s="498"/>
      <c r="N435" s="498"/>
      <c r="O435" s="498"/>
      <c r="P435" s="498"/>
      <c r="Q435" s="498"/>
      <c r="R435" s="498"/>
      <c r="S435" s="498"/>
      <c r="T435" s="498"/>
      <c r="U435" s="498"/>
      <c r="V435" s="498"/>
      <c r="W435" s="498"/>
      <c r="X435" s="498"/>
      <c r="Y435" s="498"/>
    </row>
    <row r="436">
      <c r="A436" s="498"/>
      <c r="B436" s="498"/>
      <c r="C436" s="498"/>
      <c r="D436" s="498"/>
      <c r="E436" s="498"/>
      <c r="F436" s="498"/>
      <c r="G436" s="498"/>
      <c r="H436" s="498"/>
      <c r="I436" s="498"/>
      <c r="J436" s="498"/>
      <c r="K436" s="498"/>
      <c r="L436" s="498"/>
      <c r="M436" s="498"/>
      <c r="N436" s="498"/>
      <c r="O436" s="498"/>
      <c r="P436" s="498"/>
      <c r="Q436" s="498"/>
      <c r="R436" s="498"/>
      <c r="S436" s="498"/>
      <c r="T436" s="498"/>
      <c r="U436" s="498"/>
      <c r="V436" s="498"/>
      <c r="W436" s="498"/>
      <c r="X436" s="498"/>
      <c r="Y436" s="498"/>
    </row>
    <row r="437">
      <c r="A437" s="498"/>
      <c r="B437" s="498"/>
      <c r="C437" s="498"/>
      <c r="D437" s="498"/>
      <c r="E437" s="498"/>
      <c r="F437" s="498"/>
      <c r="G437" s="498"/>
      <c r="H437" s="498"/>
      <c r="I437" s="498"/>
      <c r="J437" s="498"/>
      <c r="K437" s="498"/>
      <c r="L437" s="498"/>
      <c r="M437" s="498"/>
      <c r="N437" s="498"/>
      <c r="O437" s="498"/>
      <c r="P437" s="498"/>
      <c r="Q437" s="498"/>
      <c r="R437" s="498"/>
      <c r="S437" s="498"/>
      <c r="T437" s="498"/>
      <c r="U437" s="498"/>
      <c r="V437" s="498"/>
      <c r="W437" s="498"/>
      <c r="X437" s="498"/>
      <c r="Y437" s="498"/>
    </row>
    <row r="438">
      <c r="A438" s="498"/>
      <c r="B438" s="498"/>
      <c r="C438" s="498"/>
      <c r="D438" s="498"/>
      <c r="E438" s="498"/>
      <c r="F438" s="498"/>
      <c r="G438" s="498"/>
      <c r="H438" s="498"/>
      <c r="I438" s="498"/>
      <c r="J438" s="498"/>
      <c r="K438" s="498"/>
      <c r="L438" s="498"/>
      <c r="M438" s="498"/>
      <c r="N438" s="498"/>
      <c r="O438" s="498"/>
      <c r="P438" s="498"/>
      <c r="Q438" s="498"/>
      <c r="R438" s="498"/>
      <c r="S438" s="498"/>
      <c r="T438" s="498"/>
      <c r="U438" s="498"/>
      <c r="V438" s="498"/>
      <c r="W438" s="498"/>
      <c r="X438" s="498"/>
      <c r="Y438" s="498"/>
    </row>
    <row r="439">
      <c r="A439" s="498"/>
      <c r="B439" s="498"/>
      <c r="C439" s="498"/>
      <c r="D439" s="498"/>
      <c r="E439" s="498"/>
      <c r="F439" s="498"/>
      <c r="G439" s="498"/>
      <c r="H439" s="498"/>
      <c r="I439" s="498"/>
      <c r="J439" s="498"/>
      <c r="K439" s="498"/>
      <c r="L439" s="498"/>
      <c r="M439" s="498"/>
      <c r="N439" s="498"/>
      <c r="O439" s="498"/>
      <c r="P439" s="498"/>
      <c r="Q439" s="498"/>
      <c r="R439" s="498"/>
      <c r="S439" s="498"/>
      <c r="T439" s="498"/>
      <c r="U439" s="498"/>
      <c r="V439" s="498"/>
      <c r="W439" s="498"/>
      <c r="X439" s="498"/>
      <c r="Y439" s="498"/>
    </row>
    <row r="440">
      <c r="A440" s="498"/>
      <c r="B440" s="498"/>
      <c r="C440" s="498"/>
      <c r="D440" s="498"/>
      <c r="E440" s="498"/>
      <c r="F440" s="498"/>
      <c r="G440" s="498"/>
      <c r="H440" s="498"/>
      <c r="I440" s="498"/>
      <c r="J440" s="498"/>
      <c r="K440" s="498"/>
      <c r="L440" s="498"/>
      <c r="M440" s="498"/>
      <c r="N440" s="498"/>
      <c r="O440" s="498"/>
      <c r="P440" s="498"/>
      <c r="Q440" s="498"/>
      <c r="R440" s="498"/>
      <c r="S440" s="498"/>
      <c r="T440" s="498"/>
      <c r="U440" s="498"/>
      <c r="V440" s="498"/>
      <c r="W440" s="498"/>
      <c r="X440" s="498"/>
      <c r="Y440" s="498"/>
    </row>
    <row r="441">
      <c r="A441" s="498"/>
      <c r="B441" s="498"/>
      <c r="C441" s="498"/>
      <c r="D441" s="498"/>
      <c r="E441" s="498"/>
      <c r="F441" s="498"/>
      <c r="G441" s="498"/>
      <c r="H441" s="498"/>
      <c r="I441" s="498"/>
      <c r="J441" s="498"/>
      <c r="K441" s="498"/>
      <c r="L441" s="498"/>
      <c r="M441" s="498"/>
      <c r="N441" s="498"/>
      <c r="O441" s="498"/>
      <c r="P441" s="498"/>
      <c r="Q441" s="498"/>
      <c r="R441" s="498"/>
      <c r="S441" s="498"/>
      <c r="T441" s="498"/>
      <c r="U441" s="498"/>
      <c r="V441" s="498"/>
      <c r="W441" s="498"/>
      <c r="X441" s="498"/>
      <c r="Y441" s="498"/>
    </row>
    <row r="442">
      <c r="A442" s="498"/>
      <c r="B442" s="498"/>
      <c r="C442" s="498"/>
      <c r="D442" s="498"/>
      <c r="E442" s="498"/>
      <c r="F442" s="498"/>
      <c r="G442" s="498"/>
      <c r="H442" s="498"/>
      <c r="I442" s="498"/>
      <c r="J442" s="498"/>
      <c r="K442" s="498"/>
      <c r="L442" s="498"/>
      <c r="M442" s="498"/>
      <c r="N442" s="498"/>
      <c r="O442" s="498"/>
      <c r="P442" s="498"/>
      <c r="Q442" s="498"/>
      <c r="R442" s="498"/>
      <c r="S442" s="498"/>
      <c r="T442" s="498"/>
      <c r="U442" s="498"/>
      <c r="V442" s="498"/>
      <c r="W442" s="498"/>
      <c r="X442" s="498"/>
      <c r="Y442" s="498"/>
    </row>
    <row r="443">
      <c r="A443" s="498"/>
      <c r="B443" s="498"/>
      <c r="C443" s="498"/>
      <c r="D443" s="498"/>
      <c r="E443" s="498"/>
      <c r="F443" s="498"/>
      <c r="G443" s="498"/>
      <c r="H443" s="498"/>
      <c r="I443" s="498"/>
      <c r="J443" s="498"/>
      <c r="K443" s="498"/>
      <c r="L443" s="498"/>
      <c r="M443" s="498"/>
      <c r="N443" s="498"/>
      <c r="O443" s="498"/>
      <c r="P443" s="498"/>
      <c r="Q443" s="498"/>
      <c r="R443" s="498"/>
      <c r="S443" s="498"/>
      <c r="T443" s="498"/>
      <c r="U443" s="498"/>
      <c r="V443" s="498"/>
      <c r="W443" s="498"/>
      <c r="X443" s="498"/>
      <c r="Y443" s="498"/>
    </row>
    <row r="444">
      <c r="A444" s="498"/>
      <c r="B444" s="498"/>
      <c r="C444" s="498"/>
      <c r="D444" s="498"/>
      <c r="E444" s="498"/>
      <c r="F444" s="498"/>
      <c r="G444" s="498"/>
      <c r="H444" s="498"/>
      <c r="I444" s="498"/>
      <c r="J444" s="498"/>
      <c r="K444" s="498"/>
      <c r="L444" s="498"/>
      <c r="M444" s="498"/>
      <c r="N444" s="498"/>
      <c r="O444" s="498"/>
      <c r="P444" s="498"/>
      <c r="Q444" s="498"/>
      <c r="R444" s="498"/>
      <c r="S444" s="498"/>
      <c r="T444" s="498"/>
      <c r="U444" s="498"/>
      <c r="V444" s="498"/>
      <c r="W444" s="498"/>
      <c r="X444" s="498"/>
      <c r="Y444" s="498"/>
    </row>
    <row r="445">
      <c r="A445" s="498"/>
      <c r="B445" s="498"/>
      <c r="C445" s="498"/>
      <c r="D445" s="498"/>
      <c r="E445" s="498"/>
      <c r="F445" s="498"/>
      <c r="G445" s="498"/>
      <c r="H445" s="498"/>
      <c r="I445" s="498"/>
      <c r="J445" s="498"/>
      <c r="K445" s="498"/>
      <c r="L445" s="498"/>
      <c r="M445" s="498"/>
      <c r="N445" s="498"/>
      <c r="O445" s="498"/>
      <c r="P445" s="498"/>
      <c r="Q445" s="498"/>
      <c r="R445" s="498"/>
      <c r="S445" s="498"/>
      <c r="T445" s="498"/>
      <c r="U445" s="498"/>
      <c r="V445" s="498"/>
      <c r="W445" s="498"/>
      <c r="X445" s="498"/>
      <c r="Y445" s="498"/>
    </row>
    <row r="446">
      <c r="A446" s="498"/>
      <c r="B446" s="498"/>
      <c r="C446" s="498"/>
      <c r="D446" s="498"/>
      <c r="E446" s="498"/>
      <c r="F446" s="498"/>
      <c r="G446" s="498"/>
      <c r="H446" s="498"/>
      <c r="I446" s="498"/>
      <c r="J446" s="498"/>
      <c r="K446" s="498"/>
      <c r="L446" s="498"/>
      <c r="M446" s="498"/>
      <c r="N446" s="498"/>
      <c r="O446" s="498"/>
      <c r="P446" s="498"/>
      <c r="Q446" s="498"/>
      <c r="R446" s="498"/>
      <c r="S446" s="498"/>
      <c r="T446" s="498"/>
      <c r="U446" s="498"/>
      <c r="V446" s="498"/>
      <c r="W446" s="498"/>
      <c r="X446" s="498"/>
      <c r="Y446" s="498"/>
    </row>
    <row r="447">
      <c r="A447" s="498"/>
      <c r="B447" s="498"/>
      <c r="C447" s="498"/>
      <c r="D447" s="498"/>
      <c r="E447" s="498"/>
      <c r="F447" s="498"/>
      <c r="G447" s="498"/>
      <c r="H447" s="498"/>
      <c r="I447" s="498"/>
      <c r="J447" s="498"/>
      <c r="K447" s="498"/>
      <c r="L447" s="498"/>
      <c r="M447" s="498"/>
      <c r="N447" s="498"/>
      <c r="O447" s="498"/>
      <c r="P447" s="498"/>
      <c r="Q447" s="498"/>
      <c r="R447" s="498"/>
      <c r="S447" s="498"/>
      <c r="T447" s="498"/>
      <c r="U447" s="498"/>
      <c r="V447" s="498"/>
      <c r="W447" s="498"/>
      <c r="X447" s="498"/>
      <c r="Y447" s="498"/>
    </row>
    <row r="448">
      <c r="A448" s="498"/>
      <c r="B448" s="498"/>
      <c r="C448" s="498"/>
      <c r="D448" s="498"/>
      <c r="E448" s="498"/>
      <c r="F448" s="498"/>
      <c r="G448" s="498"/>
      <c r="H448" s="498"/>
      <c r="I448" s="498"/>
      <c r="J448" s="498"/>
      <c r="K448" s="498"/>
      <c r="L448" s="498"/>
      <c r="M448" s="498"/>
      <c r="N448" s="498"/>
      <c r="O448" s="498"/>
      <c r="P448" s="498"/>
      <c r="Q448" s="498"/>
      <c r="R448" s="498"/>
      <c r="S448" s="498"/>
      <c r="T448" s="498"/>
      <c r="U448" s="498"/>
      <c r="V448" s="498"/>
      <c r="W448" s="498"/>
      <c r="X448" s="498"/>
      <c r="Y448" s="498"/>
    </row>
    <row r="449">
      <c r="A449" s="498"/>
      <c r="B449" s="498"/>
      <c r="C449" s="498"/>
      <c r="D449" s="498"/>
      <c r="E449" s="498"/>
      <c r="F449" s="498"/>
      <c r="G449" s="498"/>
      <c r="H449" s="498"/>
      <c r="I449" s="498"/>
      <c r="J449" s="498"/>
      <c r="K449" s="498"/>
      <c r="L449" s="498"/>
      <c r="M449" s="498"/>
      <c r="N449" s="498"/>
      <c r="O449" s="498"/>
      <c r="P449" s="498"/>
      <c r="Q449" s="498"/>
      <c r="R449" s="498"/>
      <c r="S449" s="498"/>
      <c r="T449" s="498"/>
      <c r="U449" s="498"/>
      <c r="V449" s="498"/>
      <c r="W449" s="498"/>
      <c r="X449" s="498"/>
      <c r="Y449" s="498"/>
    </row>
    <row r="450">
      <c r="A450" s="498"/>
      <c r="B450" s="498"/>
      <c r="C450" s="498"/>
      <c r="D450" s="498"/>
      <c r="E450" s="498"/>
      <c r="F450" s="498"/>
      <c r="G450" s="498"/>
      <c r="H450" s="498"/>
      <c r="I450" s="498"/>
      <c r="J450" s="498"/>
      <c r="K450" s="498"/>
      <c r="L450" s="498"/>
      <c r="M450" s="498"/>
      <c r="N450" s="498"/>
      <c r="O450" s="498"/>
      <c r="P450" s="498"/>
      <c r="Q450" s="498"/>
      <c r="R450" s="498"/>
      <c r="S450" s="498"/>
      <c r="T450" s="498"/>
      <c r="U450" s="498"/>
      <c r="V450" s="498"/>
      <c r="W450" s="498"/>
      <c r="X450" s="498"/>
      <c r="Y450" s="498"/>
    </row>
    <row r="451">
      <c r="A451" s="498"/>
      <c r="B451" s="498"/>
      <c r="C451" s="498"/>
      <c r="D451" s="498"/>
      <c r="E451" s="498"/>
      <c r="F451" s="498"/>
      <c r="G451" s="498"/>
      <c r="H451" s="498"/>
      <c r="I451" s="498"/>
      <c r="J451" s="498"/>
      <c r="K451" s="498"/>
      <c r="L451" s="498"/>
      <c r="M451" s="498"/>
      <c r="N451" s="498"/>
      <c r="O451" s="498"/>
      <c r="P451" s="498"/>
      <c r="Q451" s="498"/>
      <c r="R451" s="498"/>
      <c r="S451" s="498"/>
      <c r="T451" s="498"/>
      <c r="U451" s="498"/>
      <c r="V451" s="498"/>
      <c r="W451" s="498"/>
      <c r="X451" s="498"/>
      <c r="Y451" s="498"/>
    </row>
    <row r="452">
      <c r="A452" s="498"/>
      <c r="B452" s="498"/>
      <c r="C452" s="498"/>
      <c r="D452" s="498"/>
      <c r="E452" s="498"/>
      <c r="F452" s="498"/>
      <c r="G452" s="498"/>
      <c r="H452" s="498"/>
      <c r="I452" s="498"/>
      <c r="J452" s="498"/>
      <c r="K452" s="498"/>
      <c r="L452" s="498"/>
      <c r="M452" s="498"/>
      <c r="N452" s="498"/>
      <c r="O452" s="498"/>
      <c r="P452" s="498"/>
      <c r="Q452" s="498"/>
      <c r="R452" s="498"/>
      <c r="S452" s="498"/>
      <c r="T452" s="498"/>
      <c r="U452" s="498"/>
      <c r="V452" s="498"/>
      <c r="W452" s="498"/>
      <c r="X452" s="498"/>
      <c r="Y452" s="498"/>
    </row>
    <row r="453">
      <c r="A453" s="498"/>
      <c r="B453" s="498"/>
      <c r="C453" s="498"/>
      <c r="D453" s="498"/>
      <c r="E453" s="498"/>
      <c r="F453" s="498"/>
      <c r="G453" s="498"/>
      <c r="H453" s="498"/>
      <c r="I453" s="498"/>
      <c r="J453" s="498"/>
      <c r="K453" s="498"/>
      <c r="L453" s="498"/>
      <c r="M453" s="498"/>
      <c r="N453" s="498"/>
      <c r="O453" s="498"/>
      <c r="P453" s="498"/>
      <c r="Q453" s="498"/>
      <c r="R453" s="498"/>
      <c r="S453" s="498"/>
      <c r="T453" s="498"/>
      <c r="U453" s="498"/>
      <c r="V453" s="498"/>
      <c r="W453" s="498"/>
      <c r="X453" s="498"/>
      <c r="Y453" s="498"/>
    </row>
    <row r="454">
      <c r="A454" s="498"/>
      <c r="B454" s="498"/>
      <c r="C454" s="498"/>
      <c r="D454" s="498"/>
      <c r="E454" s="498"/>
      <c r="F454" s="498"/>
      <c r="G454" s="498"/>
      <c r="H454" s="498"/>
      <c r="I454" s="498"/>
      <c r="J454" s="498"/>
      <c r="K454" s="498"/>
      <c r="L454" s="498"/>
      <c r="M454" s="498"/>
      <c r="N454" s="498"/>
      <c r="O454" s="498"/>
      <c r="P454" s="498"/>
      <c r="Q454" s="498"/>
      <c r="R454" s="498"/>
      <c r="S454" s="498"/>
      <c r="T454" s="498"/>
      <c r="U454" s="498"/>
      <c r="V454" s="498"/>
      <c r="W454" s="498"/>
      <c r="X454" s="498"/>
      <c r="Y454" s="498"/>
    </row>
    <row r="455">
      <c r="A455" s="498"/>
      <c r="B455" s="498"/>
      <c r="C455" s="498"/>
      <c r="D455" s="498"/>
      <c r="E455" s="498"/>
      <c r="F455" s="498"/>
      <c r="G455" s="498"/>
      <c r="H455" s="498"/>
      <c r="I455" s="498"/>
      <c r="J455" s="498"/>
      <c r="K455" s="498"/>
      <c r="L455" s="498"/>
      <c r="M455" s="498"/>
      <c r="N455" s="498"/>
      <c r="O455" s="498"/>
      <c r="P455" s="498"/>
      <c r="Q455" s="498"/>
      <c r="R455" s="498"/>
      <c r="S455" s="498"/>
      <c r="T455" s="498"/>
      <c r="U455" s="498"/>
      <c r="V455" s="498"/>
      <c r="W455" s="498"/>
      <c r="X455" s="498"/>
      <c r="Y455" s="498"/>
    </row>
    <row r="456">
      <c r="A456" s="498"/>
      <c r="B456" s="498"/>
      <c r="C456" s="498"/>
      <c r="D456" s="498"/>
      <c r="E456" s="498"/>
      <c r="F456" s="498"/>
      <c r="G456" s="498"/>
      <c r="H456" s="498"/>
      <c r="I456" s="498"/>
      <c r="J456" s="498"/>
      <c r="K456" s="498"/>
      <c r="L456" s="498"/>
      <c r="M456" s="498"/>
      <c r="N456" s="498"/>
      <c r="O456" s="498"/>
      <c r="P456" s="498"/>
      <c r="Q456" s="498"/>
      <c r="R456" s="498"/>
      <c r="S456" s="498"/>
      <c r="T456" s="498"/>
      <c r="U456" s="498"/>
      <c r="V456" s="498"/>
      <c r="W456" s="498"/>
      <c r="X456" s="498"/>
      <c r="Y456" s="498"/>
    </row>
    <row r="457">
      <c r="A457" s="498"/>
      <c r="B457" s="498"/>
      <c r="C457" s="498"/>
      <c r="D457" s="498"/>
      <c r="E457" s="498"/>
      <c r="F457" s="498"/>
      <c r="G457" s="498"/>
      <c r="H457" s="498"/>
      <c r="I457" s="498"/>
      <c r="J457" s="498"/>
      <c r="K457" s="498"/>
      <c r="L457" s="498"/>
      <c r="M457" s="498"/>
      <c r="N457" s="498"/>
      <c r="O457" s="498"/>
      <c r="P457" s="498"/>
      <c r="Q457" s="498"/>
      <c r="R457" s="498"/>
      <c r="S457" s="498"/>
      <c r="T457" s="498"/>
      <c r="U457" s="498"/>
      <c r="V457" s="498"/>
      <c r="W457" s="498"/>
      <c r="X457" s="498"/>
      <c r="Y457" s="498"/>
    </row>
    <row r="458">
      <c r="A458" s="498"/>
      <c r="B458" s="498"/>
      <c r="C458" s="498"/>
      <c r="D458" s="498"/>
      <c r="E458" s="498"/>
      <c r="F458" s="498"/>
      <c r="G458" s="498"/>
      <c r="H458" s="498"/>
      <c r="I458" s="498"/>
      <c r="J458" s="498"/>
      <c r="K458" s="498"/>
      <c r="L458" s="498"/>
      <c r="M458" s="498"/>
      <c r="N458" s="498"/>
      <c r="O458" s="498"/>
      <c r="P458" s="498"/>
      <c r="Q458" s="498"/>
      <c r="R458" s="498"/>
      <c r="S458" s="498"/>
      <c r="T458" s="498"/>
      <c r="U458" s="498"/>
      <c r="V458" s="498"/>
      <c r="W458" s="498"/>
      <c r="X458" s="498"/>
      <c r="Y458" s="498"/>
    </row>
    <row r="459">
      <c r="A459" s="498"/>
      <c r="B459" s="498"/>
      <c r="C459" s="498"/>
      <c r="D459" s="498"/>
      <c r="E459" s="498"/>
      <c r="F459" s="498"/>
      <c r="G459" s="498"/>
      <c r="H459" s="498"/>
      <c r="I459" s="498"/>
      <c r="J459" s="498"/>
      <c r="K459" s="498"/>
      <c r="L459" s="498"/>
      <c r="M459" s="498"/>
      <c r="N459" s="498"/>
      <c r="O459" s="498"/>
      <c r="P459" s="498"/>
      <c r="Q459" s="498"/>
      <c r="R459" s="498"/>
      <c r="S459" s="498"/>
      <c r="T459" s="498"/>
      <c r="U459" s="498"/>
      <c r="V459" s="498"/>
      <c r="W459" s="498"/>
      <c r="X459" s="498"/>
      <c r="Y459" s="498"/>
    </row>
    <row r="460">
      <c r="A460" s="498"/>
      <c r="B460" s="498"/>
      <c r="C460" s="498"/>
      <c r="D460" s="498"/>
      <c r="E460" s="498"/>
      <c r="F460" s="498"/>
      <c r="G460" s="498"/>
      <c r="H460" s="498"/>
      <c r="I460" s="498"/>
      <c r="J460" s="498"/>
      <c r="K460" s="498"/>
      <c r="L460" s="498"/>
      <c r="M460" s="498"/>
      <c r="N460" s="498"/>
      <c r="O460" s="498"/>
      <c r="P460" s="498"/>
      <c r="Q460" s="498"/>
      <c r="R460" s="498"/>
      <c r="S460" s="498"/>
      <c r="T460" s="498"/>
      <c r="U460" s="498"/>
      <c r="V460" s="498"/>
      <c r="W460" s="498"/>
      <c r="X460" s="498"/>
      <c r="Y460" s="498"/>
    </row>
    <row r="461">
      <c r="A461" s="498"/>
      <c r="B461" s="498"/>
      <c r="C461" s="498"/>
      <c r="D461" s="498"/>
      <c r="E461" s="498"/>
      <c r="F461" s="498"/>
      <c r="G461" s="498"/>
      <c r="H461" s="498"/>
      <c r="I461" s="498"/>
      <c r="J461" s="498"/>
      <c r="K461" s="498"/>
      <c r="L461" s="498"/>
      <c r="M461" s="498"/>
      <c r="N461" s="498"/>
      <c r="O461" s="498"/>
      <c r="P461" s="498"/>
      <c r="Q461" s="498"/>
      <c r="R461" s="498"/>
      <c r="S461" s="498"/>
      <c r="T461" s="498"/>
      <c r="U461" s="498"/>
      <c r="V461" s="498"/>
      <c r="W461" s="498"/>
      <c r="X461" s="498"/>
      <c r="Y461" s="498"/>
    </row>
    <row r="462">
      <c r="A462" s="498"/>
      <c r="B462" s="498"/>
      <c r="C462" s="498"/>
      <c r="D462" s="498"/>
      <c r="E462" s="498"/>
      <c r="F462" s="498"/>
      <c r="G462" s="498"/>
      <c r="H462" s="498"/>
      <c r="I462" s="498"/>
      <c r="J462" s="498"/>
      <c r="K462" s="498"/>
      <c r="L462" s="498"/>
      <c r="M462" s="498"/>
      <c r="N462" s="498"/>
      <c r="O462" s="498"/>
      <c r="P462" s="498"/>
      <c r="Q462" s="498"/>
      <c r="R462" s="498"/>
      <c r="S462" s="498"/>
      <c r="T462" s="498"/>
      <c r="U462" s="498"/>
      <c r="V462" s="498"/>
      <c r="W462" s="498"/>
      <c r="X462" s="498"/>
      <c r="Y462" s="498"/>
    </row>
    <row r="463">
      <c r="A463" s="498"/>
      <c r="B463" s="498"/>
      <c r="C463" s="498"/>
      <c r="D463" s="498"/>
      <c r="E463" s="498"/>
      <c r="F463" s="498"/>
      <c r="G463" s="498"/>
      <c r="H463" s="498"/>
      <c r="I463" s="498"/>
      <c r="J463" s="498"/>
      <c r="K463" s="498"/>
      <c r="L463" s="498"/>
      <c r="M463" s="498"/>
      <c r="N463" s="498"/>
      <c r="O463" s="498"/>
      <c r="P463" s="498"/>
      <c r="Q463" s="498"/>
      <c r="R463" s="498"/>
      <c r="S463" s="498"/>
      <c r="T463" s="498"/>
      <c r="U463" s="498"/>
      <c r="V463" s="498"/>
      <c r="W463" s="498"/>
      <c r="X463" s="498"/>
      <c r="Y463" s="498"/>
    </row>
    <row r="464">
      <c r="A464" s="498"/>
      <c r="B464" s="498"/>
      <c r="C464" s="498"/>
      <c r="D464" s="498"/>
      <c r="E464" s="498"/>
      <c r="F464" s="498"/>
      <c r="G464" s="498"/>
      <c r="H464" s="498"/>
      <c r="I464" s="498"/>
      <c r="J464" s="498"/>
      <c r="K464" s="498"/>
      <c r="L464" s="498"/>
      <c r="M464" s="498"/>
      <c r="N464" s="498"/>
      <c r="O464" s="498"/>
      <c r="P464" s="498"/>
      <c r="Q464" s="498"/>
      <c r="R464" s="498"/>
      <c r="S464" s="498"/>
      <c r="T464" s="498"/>
      <c r="U464" s="498"/>
      <c r="V464" s="498"/>
      <c r="W464" s="498"/>
      <c r="X464" s="498"/>
      <c r="Y464" s="498"/>
    </row>
    <row r="465">
      <c r="A465" s="498"/>
      <c r="B465" s="498"/>
      <c r="C465" s="498"/>
      <c r="D465" s="498"/>
      <c r="E465" s="498"/>
      <c r="F465" s="498"/>
      <c r="G465" s="498"/>
      <c r="H465" s="498"/>
      <c r="I465" s="498"/>
      <c r="J465" s="498"/>
      <c r="K465" s="498"/>
      <c r="L465" s="498"/>
      <c r="M465" s="498"/>
      <c r="N465" s="498"/>
      <c r="O465" s="498"/>
      <c r="P465" s="498"/>
      <c r="Q465" s="498"/>
      <c r="R465" s="498"/>
      <c r="S465" s="498"/>
      <c r="T465" s="498"/>
      <c r="U465" s="498"/>
      <c r="V465" s="498"/>
      <c r="W465" s="498"/>
      <c r="X465" s="498"/>
      <c r="Y465" s="498"/>
    </row>
    <row r="466">
      <c r="A466" s="498"/>
      <c r="B466" s="498"/>
      <c r="C466" s="498"/>
      <c r="D466" s="498"/>
      <c r="E466" s="498"/>
      <c r="F466" s="498"/>
      <c r="G466" s="498"/>
      <c r="H466" s="498"/>
      <c r="I466" s="498"/>
      <c r="J466" s="498"/>
      <c r="K466" s="498"/>
      <c r="L466" s="498"/>
      <c r="M466" s="498"/>
      <c r="N466" s="498"/>
      <c r="O466" s="498"/>
      <c r="P466" s="498"/>
      <c r="Q466" s="498"/>
      <c r="R466" s="498"/>
      <c r="S466" s="498"/>
      <c r="T466" s="498"/>
      <c r="U466" s="498"/>
      <c r="V466" s="498"/>
      <c r="W466" s="498"/>
      <c r="X466" s="498"/>
      <c r="Y466" s="498"/>
    </row>
    <row r="467">
      <c r="A467" s="498"/>
      <c r="B467" s="498"/>
      <c r="C467" s="498"/>
      <c r="D467" s="498"/>
      <c r="E467" s="498"/>
      <c r="F467" s="498"/>
      <c r="G467" s="498"/>
      <c r="H467" s="498"/>
      <c r="I467" s="498"/>
      <c r="J467" s="498"/>
      <c r="K467" s="498"/>
      <c r="L467" s="498"/>
      <c r="M467" s="498"/>
      <c r="N467" s="498"/>
      <c r="O467" s="498"/>
      <c r="P467" s="498"/>
      <c r="Q467" s="498"/>
      <c r="R467" s="498"/>
      <c r="S467" s="498"/>
      <c r="T467" s="498"/>
      <c r="U467" s="498"/>
      <c r="V467" s="498"/>
      <c r="W467" s="498"/>
      <c r="X467" s="498"/>
      <c r="Y467" s="498"/>
    </row>
    <row r="468">
      <c r="A468" s="498"/>
      <c r="B468" s="498"/>
      <c r="C468" s="498"/>
      <c r="D468" s="498"/>
      <c r="E468" s="498"/>
      <c r="F468" s="498"/>
      <c r="G468" s="498"/>
      <c r="H468" s="498"/>
      <c r="I468" s="498"/>
      <c r="J468" s="498"/>
      <c r="K468" s="498"/>
      <c r="L468" s="498"/>
      <c r="M468" s="498"/>
      <c r="N468" s="498"/>
      <c r="O468" s="498"/>
      <c r="P468" s="498"/>
      <c r="Q468" s="498"/>
      <c r="R468" s="498"/>
      <c r="S468" s="498"/>
      <c r="T468" s="498"/>
      <c r="U468" s="498"/>
      <c r="V468" s="498"/>
      <c r="W468" s="498"/>
      <c r="X468" s="498"/>
      <c r="Y468" s="498"/>
    </row>
    <row r="469">
      <c r="A469" s="498"/>
      <c r="B469" s="498"/>
      <c r="C469" s="498"/>
      <c r="D469" s="498"/>
      <c r="E469" s="498"/>
      <c r="F469" s="498"/>
      <c r="G469" s="498"/>
      <c r="H469" s="498"/>
      <c r="I469" s="498"/>
      <c r="J469" s="498"/>
      <c r="K469" s="498"/>
      <c r="L469" s="498"/>
      <c r="M469" s="498"/>
      <c r="N469" s="498"/>
      <c r="O469" s="498"/>
      <c r="P469" s="498"/>
      <c r="Q469" s="498"/>
      <c r="R469" s="498"/>
      <c r="S469" s="498"/>
      <c r="T469" s="498"/>
      <c r="U469" s="498"/>
      <c r="V469" s="498"/>
      <c r="W469" s="498"/>
      <c r="X469" s="498"/>
      <c r="Y469" s="498"/>
    </row>
    <row r="470">
      <c r="A470" s="498"/>
      <c r="B470" s="498"/>
      <c r="C470" s="498"/>
      <c r="D470" s="498"/>
      <c r="E470" s="498"/>
      <c r="F470" s="498"/>
      <c r="G470" s="498"/>
      <c r="H470" s="498"/>
      <c r="I470" s="498"/>
      <c r="J470" s="498"/>
      <c r="K470" s="498"/>
      <c r="L470" s="498"/>
      <c r="M470" s="498"/>
      <c r="N470" s="498"/>
      <c r="O470" s="498"/>
      <c r="P470" s="498"/>
      <c r="Q470" s="498"/>
      <c r="R470" s="498"/>
      <c r="S470" s="498"/>
      <c r="T470" s="498"/>
      <c r="U470" s="498"/>
      <c r="V470" s="498"/>
      <c r="W470" s="498"/>
      <c r="X470" s="498"/>
      <c r="Y470" s="498"/>
    </row>
    <row r="471">
      <c r="A471" s="498"/>
      <c r="B471" s="498"/>
      <c r="C471" s="498"/>
      <c r="D471" s="498"/>
      <c r="E471" s="498"/>
      <c r="F471" s="498"/>
      <c r="G471" s="498"/>
      <c r="H471" s="498"/>
      <c r="I471" s="498"/>
      <c r="J471" s="498"/>
      <c r="K471" s="498"/>
      <c r="L471" s="498"/>
      <c r="M471" s="498"/>
      <c r="N471" s="498"/>
      <c r="O471" s="498"/>
      <c r="P471" s="498"/>
      <c r="Q471" s="498"/>
      <c r="R471" s="498"/>
      <c r="S471" s="498"/>
      <c r="T471" s="498"/>
      <c r="U471" s="498"/>
      <c r="V471" s="498"/>
      <c r="W471" s="498"/>
      <c r="X471" s="498"/>
      <c r="Y471" s="498"/>
    </row>
    <row r="472">
      <c r="A472" s="498"/>
      <c r="B472" s="498"/>
      <c r="C472" s="498"/>
      <c r="D472" s="498"/>
      <c r="E472" s="498"/>
      <c r="F472" s="498"/>
      <c r="G472" s="498"/>
      <c r="H472" s="498"/>
      <c r="I472" s="498"/>
      <c r="J472" s="498"/>
      <c r="K472" s="498"/>
      <c r="L472" s="498"/>
      <c r="M472" s="498"/>
      <c r="N472" s="498"/>
      <c r="O472" s="498"/>
      <c r="P472" s="498"/>
      <c r="Q472" s="498"/>
      <c r="R472" s="498"/>
      <c r="S472" s="498"/>
      <c r="T472" s="498"/>
      <c r="U472" s="498"/>
      <c r="V472" s="498"/>
      <c r="W472" s="498"/>
      <c r="X472" s="498"/>
      <c r="Y472" s="498"/>
    </row>
    <row r="473">
      <c r="A473" s="498"/>
      <c r="B473" s="498"/>
      <c r="C473" s="498"/>
      <c r="D473" s="498"/>
      <c r="E473" s="498"/>
      <c r="F473" s="498"/>
      <c r="G473" s="498"/>
      <c r="H473" s="498"/>
      <c r="I473" s="498"/>
      <c r="J473" s="498"/>
      <c r="K473" s="498"/>
      <c r="L473" s="498"/>
      <c r="M473" s="498"/>
      <c r="N473" s="498"/>
      <c r="O473" s="498"/>
      <c r="P473" s="498"/>
      <c r="Q473" s="498"/>
      <c r="R473" s="498"/>
      <c r="S473" s="498"/>
      <c r="T473" s="498"/>
      <c r="U473" s="498"/>
      <c r="V473" s="498"/>
      <c r="W473" s="498"/>
      <c r="X473" s="498"/>
      <c r="Y473" s="498"/>
    </row>
    <row r="474">
      <c r="A474" s="498"/>
      <c r="B474" s="498"/>
      <c r="C474" s="498"/>
      <c r="D474" s="498"/>
      <c r="E474" s="498"/>
      <c r="F474" s="498"/>
      <c r="G474" s="498"/>
      <c r="H474" s="498"/>
      <c r="I474" s="498"/>
      <c r="J474" s="498"/>
      <c r="K474" s="498"/>
      <c r="L474" s="498"/>
      <c r="M474" s="498"/>
      <c r="N474" s="498"/>
      <c r="O474" s="498"/>
      <c r="P474" s="498"/>
      <c r="Q474" s="498"/>
      <c r="R474" s="498"/>
      <c r="S474" s="498"/>
      <c r="T474" s="498"/>
      <c r="U474" s="498"/>
      <c r="V474" s="498"/>
      <c r="W474" s="498"/>
      <c r="X474" s="498"/>
      <c r="Y474" s="498"/>
    </row>
    <row r="475">
      <c r="A475" s="498"/>
      <c r="B475" s="498"/>
      <c r="C475" s="498"/>
      <c r="D475" s="498"/>
      <c r="E475" s="498"/>
      <c r="F475" s="498"/>
      <c r="G475" s="498"/>
      <c r="H475" s="498"/>
      <c r="I475" s="498"/>
      <c r="J475" s="498"/>
      <c r="K475" s="498"/>
      <c r="L475" s="498"/>
      <c r="M475" s="498"/>
      <c r="N475" s="498"/>
      <c r="O475" s="498"/>
      <c r="P475" s="498"/>
      <c r="Q475" s="498"/>
      <c r="R475" s="498"/>
      <c r="S475" s="498"/>
      <c r="T475" s="498"/>
      <c r="U475" s="498"/>
      <c r="V475" s="498"/>
      <c r="W475" s="498"/>
      <c r="X475" s="498"/>
      <c r="Y475" s="498"/>
    </row>
    <row r="476">
      <c r="A476" s="498"/>
      <c r="B476" s="498"/>
      <c r="C476" s="498"/>
      <c r="D476" s="498"/>
      <c r="E476" s="498"/>
      <c r="F476" s="498"/>
      <c r="G476" s="498"/>
      <c r="H476" s="498"/>
      <c r="I476" s="498"/>
      <c r="J476" s="498"/>
      <c r="K476" s="498"/>
      <c r="L476" s="498"/>
      <c r="M476" s="498"/>
      <c r="N476" s="498"/>
      <c r="O476" s="498"/>
      <c r="P476" s="498"/>
      <c r="Q476" s="498"/>
      <c r="R476" s="498"/>
      <c r="S476" s="498"/>
      <c r="T476" s="498"/>
      <c r="U476" s="498"/>
      <c r="V476" s="498"/>
      <c r="W476" s="498"/>
      <c r="X476" s="498"/>
      <c r="Y476" s="498"/>
    </row>
    <row r="477">
      <c r="A477" s="498"/>
      <c r="B477" s="498"/>
      <c r="C477" s="498"/>
      <c r="D477" s="498"/>
      <c r="E477" s="498"/>
      <c r="F477" s="498"/>
      <c r="G477" s="498"/>
      <c r="H477" s="498"/>
      <c r="I477" s="498"/>
      <c r="J477" s="498"/>
      <c r="K477" s="498"/>
      <c r="L477" s="498"/>
      <c r="M477" s="498"/>
      <c r="N477" s="498"/>
      <c r="O477" s="498"/>
      <c r="P477" s="498"/>
      <c r="Q477" s="498"/>
      <c r="R477" s="498"/>
      <c r="S477" s="498"/>
      <c r="T477" s="498"/>
      <c r="U477" s="498"/>
      <c r="V477" s="498"/>
      <c r="W477" s="498"/>
      <c r="X477" s="498"/>
      <c r="Y477" s="498"/>
    </row>
    <row r="478">
      <c r="A478" s="498"/>
      <c r="B478" s="498"/>
      <c r="C478" s="498"/>
      <c r="D478" s="498"/>
      <c r="E478" s="498"/>
      <c r="F478" s="498"/>
      <c r="G478" s="498"/>
      <c r="H478" s="498"/>
      <c r="I478" s="498"/>
      <c r="J478" s="498"/>
      <c r="K478" s="498"/>
      <c r="L478" s="498"/>
      <c r="M478" s="498"/>
      <c r="N478" s="498"/>
      <c r="O478" s="498"/>
      <c r="P478" s="498"/>
      <c r="Q478" s="498"/>
      <c r="R478" s="498"/>
      <c r="S478" s="498"/>
      <c r="T478" s="498"/>
      <c r="U478" s="498"/>
      <c r="V478" s="498"/>
      <c r="W478" s="498"/>
      <c r="X478" s="498"/>
      <c r="Y478" s="498"/>
    </row>
    <row r="479">
      <c r="A479" s="498"/>
      <c r="B479" s="498"/>
      <c r="C479" s="498"/>
      <c r="D479" s="498"/>
      <c r="E479" s="498"/>
      <c r="F479" s="498"/>
      <c r="G479" s="498"/>
      <c r="H479" s="498"/>
      <c r="I479" s="498"/>
      <c r="J479" s="498"/>
      <c r="K479" s="498"/>
      <c r="L479" s="498"/>
      <c r="M479" s="498"/>
      <c r="N479" s="498"/>
      <c r="O479" s="498"/>
      <c r="P479" s="498"/>
      <c r="Q479" s="498"/>
      <c r="R479" s="498"/>
      <c r="S479" s="498"/>
      <c r="T479" s="498"/>
      <c r="U479" s="498"/>
      <c r="V479" s="498"/>
      <c r="W479" s="498"/>
      <c r="X479" s="498"/>
      <c r="Y479" s="498"/>
    </row>
    <row r="480">
      <c r="A480" s="498"/>
      <c r="B480" s="498"/>
      <c r="C480" s="498"/>
      <c r="D480" s="498"/>
      <c r="E480" s="498"/>
      <c r="F480" s="498"/>
      <c r="G480" s="498"/>
      <c r="H480" s="498"/>
      <c r="I480" s="498"/>
      <c r="J480" s="498"/>
      <c r="K480" s="498"/>
      <c r="L480" s="498"/>
      <c r="M480" s="498"/>
      <c r="N480" s="498"/>
      <c r="O480" s="498"/>
      <c r="P480" s="498"/>
      <c r="Q480" s="498"/>
      <c r="R480" s="498"/>
      <c r="S480" s="498"/>
      <c r="T480" s="498"/>
      <c r="U480" s="498"/>
      <c r="V480" s="498"/>
      <c r="W480" s="498"/>
      <c r="X480" s="498"/>
      <c r="Y480" s="498"/>
    </row>
    <row r="481">
      <c r="A481" s="498"/>
      <c r="B481" s="498"/>
      <c r="C481" s="498"/>
      <c r="D481" s="498"/>
      <c r="E481" s="498"/>
      <c r="F481" s="498"/>
      <c r="G481" s="498"/>
      <c r="H481" s="498"/>
      <c r="I481" s="498"/>
      <c r="J481" s="498"/>
      <c r="K481" s="498"/>
      <c r="L481" s="498"/>
      <c r="M481" s="498"/>
      <c r="N481" s="498"/>
      <c r="O481" s="498"/>
      <c r="P481" s="498"/>
      <c r="Q481" s="498"/>
      <c r="R481" s="498"/>
      <c r="S481" s="498"/>
      <c r="T481" s="498"/>
      <c r="U481" s="498"/>
      <c r="V481" s="498"/>
      <c r="W481" s="498"/>
      <c r="X481" s="498"/>
      <c r="Y481" s="498"/>
    </row>
    <row r="482">
      <c r="A482" s="498"/>
      <c r="B482" s="498"/>
      <c r="C482" s="498"/>
      <c r="D482" s="498"/>
      <c r="E482" s="498"/>
      <c r="F482" s="498"/>
      <c r="G482" s="498"/>
      <c r="H482" s="498"/>
      <c r="I482" s="498"/>
      <c r="J482" s="498"/>
      <c r="K482" s="498"/>
      <c r="L482" s="498"/>
      <c r="M482" s="498"/>
      <c r="N482" s="498"/>
      <c r="O482" s="498"/>
      <c r="P482" s="498"/>
      <c r="Q482" s="498"/>
      <c r="R482" s="498"/>
      <c r="S482" s="498"/>
      <c r="T482" s="498"/>
      <c r="U482" s="498"/>
      <c r="V482" s="498"/>
      <c r="W482" s="498"/>
      <c r="X482" s="498"/>
      <c r="Y482" s="498"/>
    </row>
    <row r="483">
      <c r="A483" s="498"/>
      <c r="B483" s="498"/>
      <c r="C483" s="498"/>
      <c r="D483" s="498"/>
      <c r="E483" s="498"/>
      <c r="F483" s="498"/>
      <c r="G483" s="498"/>
      <c r="H483" s="498"/>
      <c r="I483" s="498"/>
      <c r="J483" s="498"/>
      <c r="K483" s="498"/>
      <c r="L483" s="498"/>
      <c r="M483" s="498"/>
      <c r="N483" s="498"/>
      <c r="O483" s="498"/>
      <c r="P483" s="498"/>
      <c r="Q483" s="498"/>
      <c r="R483" s="498"/>
      <c r="S483" s="498"/>
      <c r="T483" s="498"/>
      <c r="U483" s="498"/>
      <c r="V483" s="498"/>
      <c r="W483" s="498"/>
      <c r="X483" s="498"/>
      <c r="Y483" s="498"/>
    </row>
    <row r="484">
      <c r="A484" s="498"/>
      <c r="B484" s="498"/>
      <c r="C484" s="498"/>
      <c r="D484" s="498"/>
      <c r="E484" s="498"/>
      <c r="F484" s="498"/>
      <c r="G484" s="498"/>
      <c r="H484" s="498"/>
      <c r="I484" s="498"/>
      <c r="J484" s="498"/>
      <c r="K484" s="498"/>
      <c r="L484" s="498"/>
      <c r="M484" s="498"/>
      <c r="N484" s="498"/>
      <c r="O484" s="498"/>
      <c r="P484" s="498"/>
      <c r="Q484" s="498"/>
      <c r="R484" s="498"/>
      <c r="S484" s="498"/>
      <c r="T484" s="498"/>
      <c r="U484" s="498"/>
      <c r="V484" s="498"/>
      <c r="W484" s="498"/>
      <c r="X484" s="498"/>
      <c r="Y484" s="498"/>
    </row>
    <row r="485">
      <c r="A485" s="498"/>
      <c r="B485" s="498"/>
      <c r="C485" s="498"/>
      <c r="D485" s="498"/>
      <c r="E485" s="498"/>
      <c r="F485" s="498"/>
      <c r="G485" s="498"/>
      <c r="H485" s="498"/>
      <c r="I485" s="498"/>
      <c r="J485" s="498"/>
      <c r="K485" s="498"/>
      <c r="L485" s="498"/>
      <c r="M485" s="498"/>
      <c r="N485" s="498"/>
      <c r="O485" s="498"/>
      <c r="P485" s="498"/>
      <c r="Q485" s="498"/>
      <c r="R485" s="498"/>
      <c r="S485" s="498"/>
      <c r="T485" s="498"/>
      <c r="U485" s="498"/>
      <c r="V485" s="498"/>
      <c r="W485" s="498"/>
      <c r="X485" s="498"/>
      <c r="Y485" s="498"/>
    </row>
    <row r="486">
      <c r="A486" s="498"/>
      <c r="B486" s="498"/>
      <c r="C486" s="498"/>
      <c r="D486" s="498"/>
      <c r="E486" s="498"/>
      <c r="F486" s="498"/>
      <c r="G486" s="498"/>
      <c r="H486" s="498"/>
      <c r="I486" s="498"/>
      <c r="J486" s="498"/>
      <c r="K486" s="498"/>
      <c r="L486" s="498"/>
      <c r="M486" s="498"/>
      <c r="N486" s="498"/>
      <c r="O486" s="498"/>
      <c r="P486" s="498"/>
      <c r="Q486" s="498"/>
      <c r="R486" s="498"/>
      <c r="S486" s="498"/>
      <c r="T486" s="498"/>
      <c r="U486" s="498"/>
      <c r="V486" s="498"/>
      <c r="W486" s="498"/>
      <c r="X486" s="498"/>
      <c r="Y486" s="498"/>
    </row>
    <row r="487">
      <c r="A487" s="498"/>
      <c r="B487" s="498"/>
      <c r="C487" s="498"/>
      <c r="D487" s="498"/>
      <c r="E487" s="498"/>
      <c r="F487" s="498"/>
      <c r="G487" s="498"/>
      <c r="H487" s="498"/>
      <c r="I487" s="498"/>
      <c r="J487" s="498"/>
      <c r="K487" s="498"/>
      <c r="L487" s="498"/>
      <c r="M487" s="498"/>
      <c r="N487" s="498"/>
      <c r="O487" s="498"/>
      <c r="P487" s="498"/>
      <c r="Q487" s="498"/>
      <c r="R487" s="498"/>
      <c r="S487" s="498"/>
      <c r="T487" s="498"/>
      <c r="U487" s="498"/>
      <c r="V487" s="498"/>
      <c r="W487" s="498"/>
      <c r="X487" s="498"/>
      <c r="Y487" s="498"/>
    </row>
    <row r="488">
      <c r="A488" s="498"/>
      <c r="B488" s="498"/>
      <c r="C488" s="498"/>
      <c r="D488" s="498"/>
      <c r="E488" s="498"/>
      <c r="F488" s="498"/>
      <c r="G488" s="498"/>
      <c r="H488" s="498"/>
      <c r="I488" s="498"/>
      <c r="J488" s="498"/>
      <c r="K488" s="498"/>
      <c r="L488" s="498"/>
      <c r="M488" s="498"/>
      <c r="N488" s="498"/>
      <c r="O488" s="498"/>
      <c r="P488" s="498"/>
      <c r="Q488" s="498"/>
      <c r="R488" s="498"/>
      <c r="S488" s="498"/>
      <c r="T488" s="498"/>
      <c r="U488" s="498"/>
      <c r="V488" s="498"/>
      <c r="W488" s="498"/>
      <c r="X488" s="498"/>
      <c r="Y488" s="498"/>
    </row>
    <row r="489">
      <c r="A489" s="498"/>
      <c r="B489" s="498"/>
      <c r="C489" s="498"/>
      <c r="D489" s="498"/>
      <c r="E489" s="498"/>
      <c r="F489" s="498"/>
      <c r="G489" s="498"/>
      <c r="H489" s="498"/>
      <c r="I489" s="498"/>
      <c r="J489" s="498"/>
      <c r="K489" s="498"/>
      <c r="L489" s="498"/>
      <c r="M489" s="498"/>
      <c r="N489" s="498"/>
      <c r="O489" s="498"/>
      <c r="P489" s="498"/>
      <c r="Q489" s="498"/>
      <c r="R489" s="498"/>
      <c r="S489" s="498"/>
      <c r="T489" s="498"/>
      <c r="U489" s="498"/>
      <c r="V489" s="498"/>
      <c r="W489" s="498"/>
      <c r="X489" s="498"/>
      <c r="Y489" s="498"/>
    </row>
    <row r="490">
      <c r="A490" s="498"/>
      <c r="B490" s="498"/>
      <c r="C490" s="498"/>
      <c r="D490" s="498"/>
      <c r="E490" s="498"/>
      <c r="F490" s="498"/>
      <c r="G490" s="498"/>
      <c r="H490" s="498"/>
      <c r="I490" s="498"/>
      <c r="J490" s="498"/>
      <c r="K490" s="498"/>
      <c r="L490" s="498"/>
      <c r="M490" s="498"/>
      <c r="N490" s="498"/>
      <c r="O490" s="498"/>
      <c r="P490" s="498"/>
      <c r="Q490" s="498"/>
      <c r="R490" s="498"/>
      <c r="S490" s="498"/>
      <c r="T490" s="498"/>
      <c r="U490" s="498"/>
      <c r="V490" s="498"/>
      <c r="W490" s="498"/>
      <c r="X490" s="498"/>
      <c r="Y490" s="498"/>
    </row>
    <row r="491">
      <c r="A491" s="498"/>
      <c r="B491" s="498"/>
      <c r="C491" s="498"/>
      <c r="D491" s="498"/>
      <c r="E491" s="498"/>
      <c r="F491" s="498"/>
      <c r="G491" s="498"/>
      <c r="H491" s="498"/>
      <c r="I491" s="498"/>
      <c r="J491" s="498"/>
      <c r="K491" s="498"/>
      <c r="L491" s="498"/>
      <c r="M491" s="498"/>
      <c r="N491" s="498"/>
      <c r="O491" s="498"/>
      <c r="P491" s="498"/>
      <c r="Q491" s="498"/>
      <c r="R491" s="498"/>
      <c r="S491" s="498"/>
      <c r="T491" s="498"/>
      <c r="U491" s="498"/>
      <c r="V491" s="498"/>
      <c r="W491" s="498"/>
      <c r="X491" s="498"/>
      <c r="Y491" s="498"/>
    </row>
    <row r="492">
      <c r="A492" s="498"/>
      <c r="B492" s="498"/>
      <c r="C492" s="498"/>
      <c r="D492" s="498"/>
      <c r="E492" s="498"/>
      <c r="F492" s="498"/>
      <c r="G492" s="498"/>
      <c r="H492" s="498"/>
      <c r="I492" s="498"/>
      <c r="J492" s="498"/>
      <c r="K492" s="498"/>
      <c r="L492" s="498"/>
      <c r="M492" s="498"/>
      <c r="N492" s="498"/>
      <c r="O492" s="498"/>
      <c r="P492" s="498"/>
      <c r="Q492" s="498"/>
      <c r="R492" s="498"/>
      <c r="S492" s="498"/>
      <c r="T492" s="498"/>
      <c r="U492" s="498"/>
      <c r="V492" s="498"/>
      <c r="W492" s="498"/>
      <c r="X492" s="498"/>
      <c r="Y492" s="498"/>
    </row>
    <row r="493">
      <c r="A493" s="498"/>
      <c r="B493" s="498"/>
      <c r="C493" s="498"/>
      <c r="D493" s="498"/>
      <c r="E493" s="498"/>
      <c r="F493" s="498"/>
      <c r="G493" s="498"/>
      <c r="H493" s="498"/>
      <c r="I493" s="498"/>
      <c r="J493" s="498"/>
      <c r="K493" s="498"/>
      <c r="L493" s="498"/>
      <c r="M493" s="498"/>
      <c r="N493" s="498"/>
      <c r="O493" s="498"/>
      <c r="P493" s="498"/>
      <c r="Q493" s="498"/>
      <c r="R493" s="498"/>
      <c r="S493" s="498"/>
      <c r="T493" s="498"/>
      <c r="U493" s="498"/>
      <c r="V493" s="498"/>
      <c r="W493" s="498"/>
      <c r="X493" s="498"/>
      <c r="Y493" s="498"/>
    </row>
    <row r="494">
      <c r="A494" s="498"/>
      <c r="B494" s="498"/>
      <c r="C494" s="498"/>
      <c r="D494" s="498"/>
      <c r="E494" s="498"/>
      <c r="F494" s="498"/>
      <c r="G494" s="498"/>
      <c r="H494" s="498"/>
      <c r="I494" s="498"/>
      <c r="J494" s="498"/>
      <c r="K494" s="498"/>
      <c r="L494" s="498"/>
      <c r="M494" s="498"/>
      <c r="N494" s="498"/>
      <c r="O494" s="498"/>
      <c r="P494" s="498"/>
      <c r="Q494" s="498"/>
      <c r="R494" s="498"/>
      <c r="S494" s="498"/>
      <c r="T494" s="498"/>
      <c r="U494" s="498"/>
      <c r="V494" s="498"/>
      <c r="W494" s="498"/>
      <c r="X494" s="498"/>
      <c r="Y494" s="498"/>
    </row>
    <row r="495">
      <c r="A495" s="498"/>
      <c r="B495" s="498"/>
      <c r="C495" s="498"/>
      <c r="D495" s="498"/>
      <c r="E495" s="498"/>
      <c r="F495" s="498"/>
      <c r="G495" s="498"/>
      <c r="H495" s="498"/>
      <c r="I495" s="498"/>
      <c r="J495" s="498"/>
      <c r="K495" s="498"/>
      <c r="L495" s="498"/>
      <c r="M495" s="498"/>
      <c r="N495" s="498"/>
      <c r="O495" s="498"/>
      <c r="P495" s="498"/>
      <c r="Q495" s="498"/>
      <c r="R495" s="498"/>
      <c r="S495" s="498"/>
      <c r="T495" s="498"/>
      <c r="U495" s="498"/>
      <c r="V495" s="498"/>
      <c r="W495" s="498"/>
      <c r="X495" s="498"/>
      <c r="Y495" s="498"/>
    </row>
    <row r="496">
      <c r="A496" s="498"/>
      <c r="B496" s="498"/>
      <c r="C496" s="498"/>
      <c r="D496" s="498"/>
      <c r="E496" s="498"/>
      <c r="F496" s="498"/>
      <c r="G496" s="498"/>
      <c r="H496" s="498"/>
      <c r="I496" s="498"/>
      <c r="J496" s="498"/>
      <c r="K496" s="498"/>
      <c r="L496" s="498"/>
      <c r="M496" s="498"/>
      <c r="N496" s="498"/>
      <c r="O496" s="498"/>
      <c r="P496" s="498"/>
      <c r="Q496" s="498"/>
      <c r="R496" s="498"/>
      <c r="S496" s="498"/>
      <c r="T496" s="498"/>
      <c r="U496" s="498"/>
      <c r="V496" s="498"/>
      <c r="W496" s="498"/>
      <c r="X496" s="498"/>
      <c r="Y496" s="498"/>
    </row>
    <row r="497">
      <c r="A497" s="498"/>
      <c r="B497" s="498"/>
      <c r="C497" s="498"/>
      <c r="D497" s="498"/>
      <c r="E497" s="498"/>
      <c r="F497" s="498"/>
      <c r="G497" s="498"/>
      <c r="H497" s="498"/>
      <c r="I497" s="498"/>
      <c r="J497" s="498"/>
      <c r="K497" s="498"/>
      <c r="L497" s="498"/>
      <c r="M497" s="498"/>
      <c r="N497" s="498"/>
      <c r="O497" s="498"/>
      <c r="P497" s="498"/>
      <c r="Q497" s="498"/>
      <c r="R497" s="498"/>
      <c r="S497" s="498"/>
      <c r="T497" s="498"/>
      <c r="U497" s="498"/>
      <c r="V497" s="498"/>
      <c r="W497" s="498"/>
      <c r="X497" s="498"/>
      <c r="Y497" s="498"/>
    </row>
    <row r="498">
      <c r="A498" s="498"/>
      <c r="B498" s="498"/>
      <c r="C498" s="498"/>
      <c r="D498" s="498"/>
      <c r="E498" s="498"/>
      <c r="F498" s="498"/>
      <c r="G498" s="498"/>
      <c r="H498" s="498"/>
      <c r="I498" s="498"/>
      <c r="J498" s="498"/>
      <c r="K498" s="498"/>
      <c r="L498" s="498"/>
      <c r="M498" s="498"/>
      <c r="N498" s="498"/>
      <c r="O498" s="498"/>
      <c r="P498" s="498"/>
      <c r="Q498" s="498"/>
      <c r="R498" s="498"/>
      <c r="S498" s="498"/>
      <c r="T498" s="498"/>
      <c r="U498" s="498"/>
      <c r="V498" s="498"/>
      <c r="W498" s="498"/>
      <c r="X498" s="498"/>
      <c r="Y498" s="498"/>
    </row>
    <row r="499">
      <c r="A499" s="498"/>
      <c r="B499" s="498"/>
      <c r="C499" s="498"/>
      <c r="D499" s="498"/>
      <c r="E499" s="498"/>
      <c r="F499" s="498"/>
      <c r="G499" s="498"/>
      <c r="H499" s="498"/>
      <c r="I499" s="498"/>
      <c r="J499" s="498"/>
      <c r="K499" s="498"/>
      <c r="L499" s="498"/>
      <c r="M499" s="498"/>
      <c r="N499" s="498"/>
      <c r="O499" s="498"/>
      <c r="P499" s="498"/>
      <c r="Q499" s="498"/>
      <c r="R499" s="498"/>
      <c r="S499" s="498"/>
      <c r="T499" s="498"/>
      <c r="U499" s="498"/>
      <c r="V499" s="498"/>
      <c r="W499" s="498"/>
      <c r="X499" s="498"/>
      <c r="Y499" s="498"/>
    </row>
    <row r="500">
      <c r="A500" s="498"/>
      <c r="B500" s="498"/>
      <c r="C500" s="498"/>
      <c r="D500" s="498"/>
      <c r="E500" s="498"/>
      <c r="F500" s="498"/>
      <c r="G500" s="498"/>
      <c r="H500" s="498"/>
      <c r="I500" s="498"/>
      <c r="J500" s="498"/>
      <c r="K500" s="498"/>
      <c r="L500" s="498"/>
      <c r="M500" s="498"/>
      <c r="N500" s="498"/>
      <c r="O500" s="498"/>
      <c r="P500" s="498"/>
      <c r="Q500" s="498"/>
      <c r="R500" s="498"/>
      <c r="S500" s="498"/>
      <c r="T500" s="498"/>
      <c r="U500" s="498"/>
      <c r="V500" s="498"/>
      <c r="W500" s="498"/>
      <c r="X500" s="498"/>
      <c r="Y500" s="498"/>
    </row>
    <row r="501">
      <c r="A501" s="498"/>
      <c r="B501" s="498"/>
      <c r="C501" s="498"/>
      <c r="D501" s="498"/>
      <c r="E501" s="498"/>
      <c r="F501" s="498"/>
      <c r="G501" s="498"/>
      <c r="H501" s="498"/>
      <c r="I501" s="498"/>
      <c r="J501" s="498"/>
      <c r="K501" s="498"/>
      <c r="L501" s="498"/>
      <c r="M501" s="498"/>
      <c r="N501" s="498"/>
      <c r="O501" s="498"/>
      <c r="P501" s="498"/>
      <c r="Q501" s="498"/>
      <c r="R501" s="498"/>
      <c r="S501" s="498"/>
      <c r="T501" s="498"/>
      <c r="U501" s="498"/>
      <c r="V501" s="498"/>
      <c r="W501" s="498"/>
      <c r="X501" s="498"/>
      <c r="Y501" s="498"/>
    </row>
    <row r="502">
      <c r="A502" s="498"/>
      <c r="B502" s="498"/>
      <c r="C502" s="498"/>
      <c r="D502" s="498"/>
      <c r="E502" s="498"/>
      <c r="F502" s="498"/>
      <c r="G502" s="498"/>
      <c r="H502" s="498"/>
      <c r="I502" s="498"/>
      <c r="J502" s="498"/>
      <c r="K502" s="498"/>
      <c r="L502" s="498"/>
      <c r="M502" s="498"/>
      <c r="N502" s="498"/>
      <c r="O502" s="498"/>
      <c r="P502" s="498"/>
      <c r="Q502" s="498"/>
      <c r="R502" s="498"/>
      <c r="S502" s="498"/>
      <c r="T502" s="498"/>
      <c r="U502" s="498"/>
      <c r="V502" s="498"/>
      <c r="W502" s="498"/>
      <c r="X502" s="498"/>
      <c r="Y502" s="498"/>
    </row>
    <row r="503">
      <c r="A503" s="498"/>
      <c r="B503" s="498"/>
      <c r="C503" s="498"/>
      <c r="D503" s="498"/>
      <c r="E503" s="498"/>
      <c r="F503" s="498"/>
      <c r="G503" s="498"/>
      <c r="H503" s="498"/>
      <c r="I503" s="498"/>
      <c r="J503" s="498"/>
      <c r="K503" s="498"/>
      <c r="L503" s="498"/>
      <c r="M503" s="498"/>
      <c r="N503" s="498"/>
      <c r="O503" s="498"/>
      <c r="P503" s="498"/>
      <c r="Q503" s="498"/>
      <c r="R503" s="498"/>
      <c r="S503" s="498"/>
      <c r="T503" s="498"/>
      <c r="U503" s="498"/>
      <c r="V503" s="498"/>
      <c r="W503" s="498"/>
      <c r="X503" s="498"/>
      <c r="Y503" s="498"/>
    </row>
    <row r="504">
      <c r="A504" s="498"/>
      <c r="B504" s="498"/>
      <c r="C504" s="498"/>
      <c r="D504" s="498"/>
      <c r="E504" s="498"/>
      <c r="F504" s="498"/>
      <c r="G504" s="498"/>
      <c r="H504" s="498"/>
      <c r="I504" s="498"/>
      <c r="J504" s="498"/>
      <c r="K504" s="498"/>
      <c r="L504" s="498"/>
      <c r="M504" s="498"/>
      <c r="N504" s="498"/>
      <c r="O504" s="498"/>
      <c r="P504" s="498"/>
      <c r="Q504" s="498"/>
      <c r="R504" s="498"/>
      <c r="S504" s="498"/>
      <c r="T504" s="498"/>
      <c r="U504" s="498"/>
      <c r="V504" s="498"/>
      <c r="W504" s="498"/>
      <c r="X504" s="498"/>
      <c r="Y504" s="498"/>
    </row>
    <row r="505">
      <c r="A505" s="498"/>
      <c r="B505" s="498"/>
      <c r="C505" s="498"/>
      <c r="D505" s="498"/>
      <c r="E505" s="498"/>
      <c r="F505" s="498"/>
      <c r="G505" s="498"/>
      <c r="H505" s="498"/>
      <c r="I505" s="498"/>
      <c r="J505" s="498"/>
      <c r="K505" s="498"/>
      <c r="L505" s="498"/>
      <c r="M505" s="498"/>
      <c r="N505" s="498"/>
      <c r="O505" s="498"/>
      <c r="P505" s="498"/>
      <c r="Q505" s="498"/>
      <c r="R505" s="498"/>
      <c r="S505" s="498"/>
      <c r="T505" s="498"/>
      <c r="U505" s="498"/>
      <c r="V505" s="498"/>
      <c r="W505" s="498"/>
      <c r="X505" s="498"/>
      <c r="Y505" s="498"/>
    </row>
    <row r="506">
      <c r="A506" s="498"/>
      <c r="B506" s="498"/>
      <c r="C506" s="498"/>
      <c r="D506" s="498"/>
      <c r="E506" s="498"/>
      <c r="F506" s="498"/>
      <c r="G506" s="498"/>
      <c r="H506" s="498"/>
      <c r="I506" s="498"/>
      <c r="J506" s="498"/>
      <c r="K506" s="498"/>
      <c r="L506" s="498"/>
      <c r="M506" s="498"/>
      <c r="N506" s="498"/>
      <c r="O506" s="498"/>
      <c r="P506" s="498"/>
      <c r="Q506" s="498"/>
      <c r="R506" s="498"/>
      <c r="S506" s="498"/>
      <c r="T506" s="498"/>
      <c r="U506" s="498"/>
      <c r="V506" s="498"/>
      <c r="W506" s="498"/>
      <c r="X506" s="498"/>
      <c r="Y506" s="498"/>
    </row>
    <row r="507">
      <c r="A507" s="498"/>
      <c r="B507" s="498"/>
      <c r="C507" s="498"/>
      <c r="D507" s="498"/>
      <c r="E507" s="498"/>
      <c r="F507" s="498"/>
      <c r="G507" s="498"/>
      <c r="H507" s="498"/>
      <c r="I507" s="498"/>
      <c r="J507" s="498"/>
      <c r="K507" s="498"/>
      <c r="L507" s="498"/>
      <c r="M507" s="498"/>
      <c r="N507" s="498"/>
      <c r="O507" s="498"/>
      <c r="P507" s="498"/>
      <c r="Q507" s="498"/>
      <c r="R507" s="498"/>
      <c r="S507" s="498"/>
      <c r="T507" s="498"/>
      <c r="U507" s="498"/>
      <c r="V507" s="498"/>
      <c r="W507" s="498"/>
      <c r="X507" s="498"/>
      <c r="Y507" s="498"/>
    </row>
    <row r="508">
      <c r="A508" s="498"/>
      <c r="B508" s="498"/>
      <c r="C508" s="498"/>
      <c r="D508" s="498"/>
      <c r="E508" s="498"/>
      <c r="F508" s="498"/>
      <c r="G508" s="498"/>
      <c r="H508" s="498"/>
      <c r="I508" s="498"/>
      <c r="J508" s="498"/>
      <c r="K508" s="498"/>
      <c r="L508" s="498"/>
      <c r="M508" s="498"/>
      <c r="N508" s="498"/>
      <c r="O508" s="498"/>
      <c r="P508" s="498"/>
      <c r="Q508" s="498"/>
      <c r="R508" s="498"/>
      <c r="S508" s="498"/>
      <c r="T508" s="498"/>
      <c r="U508" s="498"/>
      <c r="V508" s="498"/>
      <c r="W508" s="498"/>
      <c r="X508" s="498"/>
      <c r="Y508" s="498"/>
    </row>
    <row r="509">
      <c r="A509" s="498"/>
      <c r="B509" s="498"/>
      <c r="C509" s="498"/>
      <c r="D509" s="498"/>
      <c r="E509" s="498"/>
      <c r="F509" s="498"/>
      <c r="G509" s="498"/>
      <c r="H509" s="498"/>
      <c r="I509" s="498"/>
      <c r="J509" s="498"/>
      <c r="K509" s="498"/>
      <c r="L509" s="498"/>
      <c r="M509" s="498"/>
      <c r="N509" s="498"/>
      <c r="O509" s="498"/>
      <c r="P509" s="498"/>
      <c r="Q509" s="498"/>
      <c r="R509" s="498"/>
      <c r="S509" s="498"/>
      <c r="T509" s="498"/>
      <c r="U509" s="498"/>
      <c r="V509" s="498"/>
      <c r="W509" s="498"/>
      <c r="X509" s="498"/>
      <c r="Y509" s="498"/>
    </row>
    <row r="510">
      <c r="A510" s="498"/>
      <c r="B510" s="498"/>
      <c r="C510" s="498"/>
      <c r="D510" s="498"/>
      <c r="E510" s="498"/>
      <c r="F510" s="498"/>
      <c r="G510" s="498"/>
      <c r="H510" s="498"/>
      <c r="I510" s="498"/>
      <c r="J510" s="498"/>
      <c r="K510" s="498"/>
      <c r="L510" s="498"/>
      <c r="M510" s="498"/>
      <c r="N510" s="498"/>
      <c r="O510" s="498"/>
      <c r="P510" s="498"/>
      <c r="Q510" s="498"/>
      <c r="R510" s="498"/>
      <c r="S510" s="498"/>
      <c r="T510" s="498"/>
      <c r="U510" s="498"/>
      <c r="V510" s="498"/>
      <c r="W510" s="498"/>
      <c r="X510" s="498"/>
      <c r="Y510" s="498"/>
    </row>
    <row r="511">
      <c r="A511" s="498"/>
      <c r="B511" s="498"/>
      <c r="C511" s="498"/>
      <c r="D511" s="498"/>
      <c r="E511" s="498"/>
      <c r="F511" s="498"/>
      <c r="G511" s="498"/>
      <c r="H511" s="498"/>
      <c r="I511" s="498"/>
      <c r="J511" s="498"/>
      <c r="K511" s="498"/>
      <c r="L511" s="498"/>
      <c r="M511" s="498"/>
      <c r="N511" s="498"/>
      <c r="O511" s="498"/>
      <c r="P511" s="498"/>
      <c r="Q511" s="498"/>
      <c r="R511" s="498"/>
      <c r="S511" s="498"/>
      <c r="T511" s="498"/>
      <c r="U511" s="498"/>
      <c r="V511" s="498"/>
      <c r="W511" s="498"/>
      <c r="X511" s="498"/>
      <c r="Y511" s="498"/>
    </row>
    <row r="512">
      <c r="A512" s="498"/>
      <c r="B512" s="498"/>
      <c r="C512" s="498"/>
      <c r="D512" s="498"/>
      <c r="E512" s="498"/>
      <c r="F512" s="498"/>
      <c r="G512" s="498"/>
      <c r="H512" s="498"/>
      <c r="I512" s="498"/>
      <c r="J512" s="498"/>
      <c r="K512" s="498"/>
      <c r="L512" s="498"/>
      <c r="M512" s="498"/>
      <c r="N512" s="498"/>
      <c r="O512" s="498"/>
      <c r="P512" s="498"/>
      <c r="Q512" s="498"/>
      <c r="R512" s="498"/>
      <c r="S512" s="498"/>
      <c r="T512" s="498"/>
      <c r="U512" s="498"/>
      <c r="V512" s="498"/>
      <c r="W512" s="498"/>
      <c r="X512" s="498"/>
      <c r="Y512" s="498"/>
    </row>
    <row r="513">
      <c r="A513" s="498"/>
      <c r="B513" s="498"/>
      <c r="C513" s="498"/>
      <c r="D513" s="498"/>
      <c r="E513" s="498"/>
      <c r="F513" s="498"/>
      <c r="G513" s="498"/>
      <c r="H513" s="498"/>
      <c r="I513" s="498"/>
      <c r="J513" s="498"/>
      <c r="K513" s="498"/>
      <c r="L513" s="498"/>
      <c r="M513" s="498"/>
      <c r="N513" s="498"/>
      <c r="O513" s="498"/>
      <c r="P513" s="498"/>
      <c r="Q513" s="498"/>
      <c r="R513" s="498"/>
      <c r="S513" s="498"/>
      <c r="T513" s="498"/>
      <c r="U513" s="498"/>
      <c r="V513" s="498"/>
      <c r="W513" s="498"/>
      <c r="X513" s="498"/>
      <c r="Y513" s="498"/>
    </row>
    <row r="514">
      <c r="A514" s="498"/>
      <c r="B514" s="498"/>
      <c r="C514" s="498"/>
      <c r="D514" s="498"/>
      <c r="E514" s="498"/>
      <c r="F514" s="498"/>
      <c r="G514" s="498"/>
      <c r="H514" s="498"/>
      <c r="I514" s="498"/>
      <c r="J514" s="498"/>
      <c r="K514" s="498"/>
      <c r="L514" s="498"/>
      <c r="M514" s="498"/>
      <c r="N514" s="498"/>
      <c r="O514" s="498"/>
      <c r="P514" s="498"/>
      <c r="Q514" s="498"/>
      <c r="R514" s="498"/>
      <c r="S514" s="498"/>
      <c r="T514" s="498"/>
      <c r="U514" s="498"/>
      <c r="V514" s="498"/>
      <c r="W514" s="498"/>
      <c r="X514" s="498"/>
      <c r="Y514" s="498"/>
    </row>
    <row r="515">
      <c r="A515" s="498"/>
      <c r="B515" s="498"/>
      <c r="C515" s="498"/>
      <c r="D515" s="498"/>
      <c r="E515" s="498"/>
      <c r="F515" s="498"/>
      <c r="G515" s="498"/>
      <c r="H515" s="498"/>
      <c r="I515" s="498"/>
      <c r="J515" s="498"/>
      <c r="K515" s="498"/>
      <c r="L515" s="498"/>
      <c r="M515" s="498"/>
      <c r="N515" s="498"/>
      <c r="O515" s="498"/>
      <c r="P515" s="498"/>
      <c r="Q515" s="498"/>
      <c r="R515" s="498"/>
      <c r="S515" s="498"/>
      <c r="T515" s="498"/>
      <c r="U515" s="498"/>
      <c r="V515" s="498"/>
      <c r="W515" s="498"/>
      <c r="X515" s="498"/>
      <c r="Y515" s="498"/>
    </row>
    <row r="516">
      <c r="A516" s="498"/>
      <c r="B516" s="498"/>
      <c r="C516" s="498"/>
      <c r="D516" s="498"/>
      <c r="E516" s="498"/>
      <c r="F516" s="498"/>
      <c r="G516" s="498"/>
      <c r="H516" s="498"/>
      <c r="I516" s="498"/>
      <c r="J516" s="498"/>
      <c r="K516" s="498"/>
      <c r="L516" s="498"/>
      <c r="M516" s="498"/>
      <c r="N516" s="498"/>
      <c r="O516" s="498"/>
      <c r="P516" s="498"/>
      <c r="Q516" s="498"/>
      <c r="R516" s="498"/>
      <c r="S516" s="498"/>
      <c r="T516" s="498"/>
      <c r="U516" s="498"/>
      <c r="V516" s="498"/>
      <c r="W516" s="498"/>
      <c r="X516" s="498"/>
      <c r="Y516" s="498"/>
    </row>
    <row r="517">
      <c r="A517" s="498"/>
      <c r="B517" s="498"/>
      <c r="C517" s="498"/>
      <c r="D517" s="498"/>
      <c r="E517" s="498"/>
      <c r="F517" s="498"/>
      <c r="G517" s="498"/>
      <c r="H517" s="498"/>
      <c r="I517" s="498"/>
      <c r="J517" s="498"/>
      <c r="K517" s="498"/>
      <c r="L517" s="498"/>
      <c r="M517" s="498"/>
      <c r="N517" s="498"/>
      <c r="O517" s="498"/>
      <c r="P517" s="498"/>
      <c r="Q517" s="498"/>
      <c r="R517" s="498"/>
      <c r="S517" s="498"/>
      <c r="T517" s="498"/>
      <c r="U517" s="498"/>
      <c r="V517" s="498"/>
      <c r="W517" s="498"/>
      <c r="X517" s="498"/>
      <c r="Y517" s="498"/>
    </row>
    <row r="518">
      <c r="A518" s="498"/>
      <c r="B518" s="498"/>
      <c r="C518" s="498"/>
      <c r="D518" s="498"/>
      <c r="E518" s="498"/>
      <c r="F518" s="498"/>
      <c r="G518" s="498"/>
      <c r="H518" s="498"/>
      <c r="I518" s="498"/>
      <c r="J518" s="498"/>
      <c r="K518" s="498"/>
      <c r="L518" s="498"/>
      <c r="M518" s="498"/>
      <c r="N518" s="498"/>
      <c r="O518" s="498"/>
      <c r="P518" s="498"/>
      <c r="Q518" s="498"/>
      <c r="R518" s="498"/>
      <c r="S518" s="498"/>
      <c r="T518" s="498"/>
      <c r="U518" s="498"/>
      <c r="V518" s="498"/>
      <c r="W518" s="498"/>
      <c r="X518" s="498"/>
      <c r="Y518" s="498"/>
    </row>
    <row r="519">
      <c r="A519" s="498"/>
      <c r="B519" s="498"/>
      <c r="C519" s="498"/>
      <c r="D519" s="498"/>
      <c r="E519" s="498"/>
      <c r="F519" s="498"/>
      <c r="G519" s="498"/>
      <c r="H519" s="498"/>
      <c r="I519" s="498"/>
      <c r="J519" s="498"/>
      <c r="K519" s="498"/>
      <c r="L519" s="498"/>
      <c r="M519" s="498"/>
      <c r="N519" s="498"/>
      <c r="O519" s="498"/>
      <c r="P519" s="498"/>
      <c r="Q519" s="498"/>
      <c r="R519" s="498"/>
      <c r="S519" s="498"/>
      <c r="T519" s="498"/>
      <c r="U519" s="498"/>
      <c r="V519" s="498"/>
      <c r="W519" s="498"/>
      <c r="X519" s="498"/>
      <c r="Y519" s="498"/>
    </row>
    <row r="520">
      <c r="A520" s="498"/>
      <c r="B520" s="498"/>
      <c r="C520" s="498"/>
      <c r="D520" s="498"/>
      <c r="E520" s="498"/>
      <c r="F520" s="498"/>
      <c r="G520" s="498"/>
      <c r="H520" s="498"/>
      <c r="I520" s="498"/>
      <c r="J520" s="498"/>
      <c r="K520" s="498"/>
      <c r="L520" s="498"/>
      <c r="M520" s="498"/>
      <c r="N520" s="498"/>
      <c r="O520" s="498"/>
      <c r="P520" s="498"/>
      <c r="Q520" s="498"/>
      <c r="R520" s="498"/>
      <c r="S520" s="498"/>
      <c r="T520" s="498"/>
      <c r="U520" s="498"/>
      <c r="V520" s="498"/>
      <c r="W520" s="498"/>
      <c r="X520" s="498"/>
      <c r="Y520" s="498"/>
    </row>
    <row r="521">
      <c r="A521" s="498"/>
      <c r="B521" s="498"/>
      <c r="C521" s="498"/>
      <c r="D521" s="498"/>
      <c r="E521" s="498"/>
      <c r="F521" s="498"/>
      <c r="G521" s="498"/>
      <c r="H521" s="498"/>
      <c r="I521" s="498"/>
      <c r="J521" s="498"/>
      <c r="K521" s="498"/>
      <c r="L521" s="498"/>
      <c r="M521" s="498"/>
      <c r="N521" s="498"/>
      <c r="O521" s="498"/>
      <c r="P521" s="498"/>
      <c r="Q521" s="498"/>
      <c r="R521" s="498"/>
      <c r="S521" s="498"/>
      <c r="T521" s="498"/>
      <c r="U521" s="498"/>
      <c r="V521" s="498"/>
      <c r="W521" s="498"/>
      <c r="X521" s="498"/>
      <c r="Y521" s="498"/>
    </row>
    <row r="522">
      <c r="A522" s="498"/>
      <c r="B522" s="498"/>
      <c r="C522" s="498"/>
      <c r="D522" s="498"/>
      <c r="E522" s="498"/>
      <c r="F522" s="498"/>
      <c r="G522" s="498"/>
      <c r="H522" s="498"/>
      <c r="I522" s="498"/>
      <c r="J522" s="498"/>
      <c r="K522" s="498"/>
      <c r="L522" s="498"/>
      <c r="M522" s="498"/>
      <c r="N522" s="498"/>
      <c r="O522" s="498"/>
      <c r="P522" s="498"/>
      <c r="Q522" s="498"/>
      <c r="R522" s="498"/>
      <c r="S522" s="498"/>
      <c r="T522" s="498"/>
      <c r="U522" s="498"/>
      <c r="V522" s="498"/>
      <c r="W522" s="498"/>
      <c r="X522" s="498"/>
      <c r="Y522" s="498"/>
    </row>
    <row r="523">
      <c r="A523" s="498"/>
      <c r="B523" s="498"/>
      <c r="C523" s="498"/>
      <c r="D523" s="498"/>
      <c r="E523" s="498"/>
      <c r="F523" s="498"/>
      <c r="G523" s="498"/>
      <c r="H523" s="498"/>
      <c r="I523" s="498"/>
      <c r="J523" s="498"/>
      <c r="K523" s="498"/>
      <c r="L523" s="498"/>
      <c r="M523" s="498"/>
      <c r="N523" s="498"/>
      <c r="O523" s="498"/>
      <c r="P523" s="498"/>
      <c r="Q523" s="498"/>
      <c r="R523" s="498"/>
      <c r="S523" s="498"/>
      <c r="T523" s="498"/>
      <c r="U523" s="498"/>
      <c r="V523" s="498"/>
      <c r="W523" s="498"/>
      <c r="X523" s="498"/>
      <c r="Y523" s="498"/>
    </row>
    <row r="524">
      <c r="A524" s="498"/>
      <c r="B524" s="498"/>
      <c r="C524" s="498"/>
      <c r="D524" s="498"/>
      <c r="E524" s="498"/>
      <c r="F524" s="498"/>
      <c r="G524" s="498"/>
      <c r="H524" s="498"/>
      <c r="I524" s="498"/>
      <c r="J524" s="498"/>
      <c r="K524" s="498"/>
      <c r="L524" s="498"/>
      <c r="M524" s="498"/>
      <c r="N524" s="498"/>
      <c r="O524" s="498"/>
      <c r="P524" s="498"/>
      <c r="Q524" s="498"/>
      <c r="R524" s="498"/>
      <c r="S524" s="498"/>
      <c r="T524" s="498"/>
      <c r="U524" s="498"/>
      <c r="V524" s="498"/>
      <c r="W524" s="498"/>
      <c r="X524" s="498"/>
      <c r="Y524" s="498"/>
    </row>
    <row r="525">
      <c r="A525" s="498"/>
      <c r="B525" s="498"/>
      <c r="C525" s="498"/>
      <c r="D525" s="498"/>
      <c r="E525" s="498"/>
      <c r="F525" s="498"/>
      <c r="G525" s="498"/>
      <c r="H525" s="498"/>
      <c r="I525" s="498"/>
      <c r="J525" s="498"/>
      <c r="K525" s="498"/>
      <c r="L525" s="498"/>
      <c r="M525" s="498"/>
      <c r="N525" s="498"/>
      <c r="O525" s="498"/>
      <c r="P525" s="498"/>
      <c r="Q525" s="498"/>
      <c r="R525" s="498"/>
      <c r="S525" s="498"/>
      <c r="T525" s="498"/>
      <c r="U525" s="498"/>
      <c r="V525" s="498"/>
      <c r="W525" s="498"/>
      <c r="X525" s="498"/>
      <c r="Y525" s="498"/>
    </row>
    <row r="526">
      <c r="A526" s="498"/>
      <c r="B526" s="498"/>
      <c r="C526" s="498"/>
      <c r="D526" s="498"/>
      <c r="E526" s="498"/>
      <c r="F526" s="498"/>
      <c r="G526" s="498"/>
      <c r="H526" s="498"/>
      <c r="I526" s="498"/>
      <c r="J526" s="498"/>
      <c r="K526" s="498"/>
      <c r="L526" s="498"/>
      <c r="M526" s="498"/>
      <c r="N526" s="498"/>
      <c r="O526" s="498"/>
      <c r="P526" s="498"/>
      <c r="Q526" s="498"/>
      <c r="R526" s="498"/>
      <c r="S526" s="498"/>
      <c r="T526" s="498"/>
      <c r="U526" s="498"/>
      <c r="V526" s="498"/>
      <c r="W526" s="498"/>
      <c r="X526" s="498"/>
      <c r="Y526" s="498"/>
    </row>
    <row r="527">
      <c r="A527" s="498"/>
      <c r="B527" s="498"/>
      <c r="C527" s="498"/>
      <c r="D527" s="498"/>
      <c r="E527" s="498"/>
      <c r="F527" s="498"/>
      <c r="G527" s="498"/>
      <c r="H527" s="498"/>
      <c r="I527" s="498"/>
      <c r="J527" s="498"/>
      <c r="K527" s="498"/>
      <c r="L527" s="498"/>
      <c r="M527" s="498"/>
      <c r="N527" s="498"/>
      <c r="O527" s="498"/>
      <c r="P527" s="498"/>
      <c r="Q527" s="498"/>
      <c r="R527" s="498"/>
      <c r="S527" s="498"/>
      <c r="T527" s="498"/>
      <c r="U527" s="498"/>
      <c r="V527" s="498"/>
      <c r="W527" s="498"/>
      <c r="X527" s="498"/>
      <c r="Y527" s="498"/>
    </row>
    <row r="528">
      <c r="A528" s="498"/>
      <c r="B528" s="498"/>
      <c r="C528" s="498"/>
      <c r="D528" s="498"/>
      <c r="E528" s="498"/>
      <c r="F528" s="498"/>
      <c r="G528" s="498"/>
      <c r="H528" s="498"/>
      <c r="I528" s="498"/>
      <c r="J528" s="498"/>
      <c r="K528" s="498"/>
      <c r="L528" s="498"/>
      <c r="M528" s="498"/>
      <c r="N528" s="498"/>
      <c r="O528" s="498"/>
      <c r="P528" s="498"/>
      <c r="Q528" s="498"/>
      <c r="R528" s="498"/>
      <c r="S528" s="498"/>
      <c r="T528" s="498"/>
      <c r="U528" s="498"/>
      <c r="V528" s="498"/>
      <c r="W528" s="498"/>
      <c r="X528" s="498"/>
      <c r="Y528" s="498"/>
    </row>
    <row r="529">
      <c r="A529" s="498"/>
      <c r="B529" s="498"/>
      <c r="C529" s="498"/>
      <c r="D529" s="498"/>
      <c r="E529" s="498"/>
      <c r="F529" s="498"/>
      <c r="G529" s="498"/>
      <c r="H529" s="498"/>
      <c r="I529" s="498"/>
      <c r="J529" s="498"/>
      <c r="K529" s="498"/>
      <c r="L529" s="498"/>
      <c r="M529" s="498"/>
      <c r="N529" s="498"/>
      <c r="O529" s="498"/>
      <c r="P529" s="498"/>
      <c r="Q529" s="498"/>
      <c r="R529" s="498"/>
      <c r="S529" s="498"/>
      <c r="T529" s="498"/>
      <c r="U529" s="498"/>
      <c r="V529" s="498"/>
      <c r="W529" s="498"/>
      <c r="X529" s="498"/>
      <c r="Y529" s="498"/>
    </row>
    <row r="530">
      <c r="A530" s="498"/>
      <c r="B530" s="498"/>
      <c r="C530" s="498"/>
      <c r="D530" s="498"/>
      <c r="E530" s="498"/>
      <c r="F530" s="498"/>
      <c r="G530" s="498"/>
      <c r="H530" s="498"/>
      <c r="I530" s="498"/>
      <c r="J530" s="498"/>
      <c r="K530" s="498"/>
      <c r="L530" s="498"/>
      <c r="M530" s="498"/>
      <c r="N530" s="498"/>
      <c r="O530" s="498"/>
      <c r="P530" s="498"/>
      <c r="Q530" s="498"/>
      <c r="R530" s="498"/>
      <c r="S530" s="498"/>
      <c r="T530" s="498"/>
      <c r="U530" s="498"/>
      <c r="V530" s="498"/>
      <c r="W530" s="498"/>
      <c r="X530" s="498"/>
      <c r="Y530" s="498"/>
    </row>
    <row r="531">
      <c r="A531" s="498"/>
      <c r="B531" s="498"/>
      <c r="C531" s="498"/>
      <c r="D531" s="498"/>
      <c r="E531" s="498"/>
      <c r="F531" s="498"/>
      <c r="G531" s="498"/>
      <c r="H531" s="498"/>
      <c r="I531" s="498"/>
      <c r="J531" s="498"/>
      <c r="K531" s="498"/>
      <c r="L531" s="498"/>
      <c r="M531" s="498"/>
      <c r="N531" s="498"/>
      <c r="O531" s="498"/>
      <c r="P531" s="498"/>
      <c r="Q531" s="498"/>
      <c r="R531" s="498"/>
      <c r="S531" s="498"/>
      <c r="T531" s="498"/>
      <c r="U531" s="498"/>
      <c r="V531" s="498"/>
      <c r="W531" s="498"/>
      <c r="X531" s="498"/>
      <c r="Y531" s="498"/>
    </row>
    <row r="532">
      <c r="A532" s="498"/>
      <c r="B532" s="498"/>
      <c r="C532" s="498"/>
      <c r="D532" s="498"/>
      <c r="E532" s="498"/>
      <c r="F532" s="498"/>
      <c r="G532" s="498"/>
      <c r="H532" s="498"/>
      <c r="I532" s="498"/>
      <c r="J532" s="498"/>
      <c r="K532" s="498"/>
      <c r="L532" s="498"/>
      <c r="M532" s="498"/>
      <c r="N532" s="498"/>
      <c r="O532" s="498"/>
      <c r="P532" s="498"/>
      <c r="Q532" s="498"/>
      <c r="R532" s="498"/>
      <c r="S532" s="498"/>
      <c r="T532" s="498"/>
      <c r="U532" s="498"/>
      <c r="V532" s="498"/>
      <c r="W532" s="498"/>
      <c r="X532" s="498"/>
      <c r="Y532" s="498"/>
    </row>
    <row r="533">
      <c r="A533" s="498"/>
      <c r="B533" s="498"/>
      <c r="C533" s="498"/>
      <c r="D533" s="498"/>
      <c r="E533" s="498"/>
      <c r="F533" s="498"/>
      <c r="G533" s="498"/>
      <c r="H533" s="498"/>
      <c r="I533" s="498"/>
      <c r="J533" s="498"/>
      <c r="K533" s="498"/>
      <c r="L533" s="498"/>
      <c r="M533" s="498"/>
      <c r="N533" s="498"/>
      <c r="O533" s="498"/>
      <c r="P533" s="498"/>
      <c r="Q533" s="498"/>
      <c r="R533" s="498"/>
      <c r="S533" s="498"/>
      <c r="T533" s="498"/>
      <c r="U533" s="498"/>
      <c r="V533" s="498"/>
      <c r="W533" s="498"/>
      <c r="X533" s="498"/>
      <c r="Y533" s="498"/>
    </row>
    <row r="534">
      <c r="A534" s="498"/>
      <c r="B534" s="498"/>
      <c r="C534" s="498"/>
      <c r="D534" s="498"/>
      <c r="E534" s="498"/>
      <c r="F534" s="498"/>
      <c r="G534" s="498"/>
      <c r="H534" s="498"/>
      <c r="I534" s="498"/>
      <c r="J534" s="498"/>
      <c r="K534" s="498"/>
      <c r="L534" s="498"/>
      <c r="M534" s="498"/>
      <c r="N534" s="498"/>
      <c r="O534" s="498"/>
      <c r="P534" s="498"/>
      <c r="Q534" s="498"/>
      <c r="R534" s="498"/>
      <c r="S534" s="498"/>
      <c r="T534" s="498"/>
      <c r="U534" s="498"/>
      <c r="V534" s="498"/>
      <c r="W534" s="498"/>
      <c r="X534" s="498"/>
      <c r="Y534" s="498"/>
    </row>
    <row r="535">
      <c r="A535" s="498"/>
      <c r="B535" s="498"/>
      <c r="C535" s="498"/>
      <c r="D535" s="498"/>
      <c r="E535" s="498"/>
      <c r="F535" s="498"/>
      <c r="G535" s="498"/>
      <c r="H535" s="498"/>
      <c r="I535" s="498"/>
      <c r="J535" s="498"/>
      <c r="K535" s="498"/>
      <c r="L535" s="498"/>
      <c r="M535" s="498"/>
      <c r="N535" s="498"/>
      <c r="O535" s="498"/>
      <c r="P535" s="498"/>
      <c r="Q535" s="498"/>
      <c r="R535" s="498"/>
      <c r="S535" s="498"/>
      <c r="T535" s="498"/>
      <c r="U535" s="498"/>
      <c r="V535" s="498"/>
      <c r="W535" s="498"/>
      <c r="X535" s="498"/>
      <c r="Y535" s="498"/>
    </row>
    <row r="536">
      <c r="A536" s="498"/>
      <c r="B536" s="498"/>
      <c r="C536" s="498"/>
      <c r="D536" s="498"/>
      <c r="E536" s="498"/>
      <c r="F536" s="498"/>
      <c r="G536" s="498"/>
      <c r="H536" s="498"/>
      <c r="I536" s="498"/>
      <c r="J536" s="498"/>
      <c r="K536" s="498"/>
      <c r="L536" s="498"/>
      <c r="M536" s="498"/>
      <c r="N536" s="498"/>
      <c r="O536" s="498"/>
      <c r="P536" s="498"/>
      <c r="Q536" s="498"/>
      <c r="R536" s="498"/>
      <c r="S536" s="498"/>
      <c r="T536" s="498"/>
      <c r="U536" s="498"/>
      <c r="V536" s="498"/>
      <c r="W536" s="498"/>
      <c r="X536" s="498"/>
      <c r="Y536" s="498"/>
    </row>
    <row r="537">
      <c r="A537" s="498"/>
      <c r="B537" s="498"/>
      <c r="C537" s="498"/>
      <c r="D537" s="498"/>
      <c r="E537" s="498"/>
      <c r="F537" s="498"/>
      <c r="G537" s="498"/>
      <c r="H537" s="498"/>
      <c r="I537" s="498"/>
      <c r="J537" s="498"/>
      <c r="K537" s="498"/>
      <c r="L537" s="498"/>
      <c r="M537" s="498"/>
      <c r="N537" s="498"/>
      <c r="O537" s="498"/>
      <c r="P537" s="498"/>
      <c r="Q537" s="498"/>
      <c r="R537" s="498"/>
      <c r="S537" s="498"/>
      <c r="T537" s="498"/>
      <c r="U537" s="498"/>
      <c r="V537" s="498"/>
      <c r="W537" s="498"/>
      <c r="X537" s="498"/>
      <c r="Y537" s="498"/>
    </row>
    <row r="538">
      <c r="A538" s="498"/>
      <c r="B538" s="498"/>
      <c r="C538" s="498"/>
      <c r="D538" s="498"/>
      <c r="E538" s="498"/>
      <c r="F538" s="498"/>
      <c r="G538" s="498"/>
      <c r="H538" s="498"/>
      <c r="I538" s="498"/>
      <c r="J538" s="498"/>
      <c r="K538" s="498"/>
      <c r="L538" s="498"/>
      <c r="M538" s="498"/>
      <c r="N538" s="498"/>
      <c r="O538" s="498"/>
      <c r="P538" s="498"/>
      <c r="Q538" s="498"/>
      <c r="R538" s="498"/>
      <c r="S538" s="498"/>
      <c r="T538" s="498"/>
      <c r="U538" s="498"/>
      <c r="V538" s="498"/>
      <c r="W538" s="498"/>
      <c r="X538" s="498"/>
      <c r="Y538" s="498"/>
    </row>
    <row r="539">
      <c r="A539" s="498"/>
      <c r="B539" s="498"/>
      <c r="C539" s="498"/>
      <c r="D539" s="498"/>
      <c r="E539" s="498"/>
      <c r="F539" s="498"/>
      <c r="G539" s="498"/>
      <c r="H539" s="498"/>
      <c r="I539" s="498"/>
      <c r="J539" s="498"/>
      <c r="K539" s="498"/>
      <c r="L539" s="498"/>
      <c r="M539" s="498"/>
      <c r="N539" s="498"/>
      <c r="O539" s="498"/>
      <c r="P539" s="498"/>
      <c r="Q539" s="498"/>
      <c r="R539" s="498"/>
      <c r="S539" s="498"/>
      <c r="T539" s="498"/>
      <c r="U539" s="498"/>
      <c r="V539" s="498"/>
      <c r="W539" s="498"/>
      <c r="X539" s="498"/>
      <c r="Y539" s="498"/>
    </row>
    <row r="540">
      <c r="A540" s="498"/>
      <c r="B540" s="498"/>
      <c r="C540" s="498"/>
      <c r="D540" s="498"/>
      <c r="E540" s="498"/>
      <c r="F540" s="498"/>
      <c r="G540" s="498"/>
      <c r="H540" s="498"/>
      <c r="I540" s="498"/>
      <c r="J540" s="498"/>
      <c r="K540" s="498"/>
      <c r="L540" s="498"/>
      <c r="M540" s="498"/>
      <c r="N540" s="498"/>
      <c r="O540" s="498"/>
      <c r="P540" s="498"/>
      <c r="Q540" s="498"/>
      <c r="R540" s="498"/>
      <c r="S540" s="498"/>
      <c r="T540" s="498"/>
      <c r="U540" s="498"/>
      <c r="V540" s="498"/>
      <c r="W540" s="498"/>
      <c r="X540" s="498"/>
      <c r="Y540" s="498"/>
    </row>
    <row r="541">
      <c r="A541" s="498"/>
      <c r="B541" s="498"/>
      <c r="C541" s="498"/>
      <c r="D541" s="498"/>
      <c r="E541" s="498"/>
      <c r="F541" s="498"/>
      <c r="G541" s="498"/>
      <c r="H541" s="498"/>
      <c r="I541" s="498"/>
      <c r="J541" s="498"/>
      <c r="K541" s="498"/>
      <c r="L541" s="498"/>
      <c r="M541" s="498"/>
      <c r="N541" s="498"/>
      <c r="O541" s="498"/>
      <c r="P541" s="498"/>
      <c r="Q541" s="498"/>
      <c r="R541" s="498"/>
      <c r="S541" s="498"/>
      <c r="T541" s="498"/>
      <c r="U541" s="498"/>
      <c r="V541" s="498"/>
      <c r="W541" s="498"/>
      <c r="X541" s="498"/>
      <c r="Y541" s="498"/>
    </row>
    <row r="542">
      <c r="A542" s="498"/>
      <c r="B542" s="498"/>
      <c r="C542" s="498"/>
      <c r="D542" s="498"/>
      <c r="E542" s="498"/>
      <c r="F542" s="498"/>
      <c r="G542" s="498"/>
      <c r="H542" s="498"/>
      <c r="I542" s="498"/>
      <c r="J542" s="498"/>
      <c r="K542" s="498"/>
      <c r="L542" s="498"/>
      <c r="M542" s="498"/>
      <c r="N542" s="498"/>
      <c r="O542" s="498"/>
      <c r="P542" s="498"/>
      <c r="Q542" s="498"/>
      <c r="R542" s="498"/>
      <c r="S542" s="498"/>
      <c r="T542" s="498"/>
      <c r="U542" s="498"/>
      <c r="V542" s="498"/>
      <c r="W542" s="498"/>
      <c r="X542" s="498"/>
      <c r="Y542" s="498"/>
    </row>
    <row r="543">
      <c r="A543" s="498"/>
      <c r="B543" s="498"/>
      <c r="C543" s="498"/>
      <c r="D543" s="498"/>
      <c r="E543" s="498"/>
      <c r="F543" s="498"/>
      <c r="G543" s="498"/>
      <c r="H543" s="498"/>
      <c r="I543" s="498"/>
      <c r="J543" s="498"/>
      <c r="K543" s="498"/>
      <c r="L543" s="498"/>
      <c r="M543" s="498"/>
      <c r="N543" s="498"/>
      <c r="O543" s="498"/>
      <c r="P543" s="498"/>
      <c r="Q543" s="498"/>
      <c r="R543" s="498"/>
      <c r="S543" s="498"/>
      <c r="T543" s="498"/>
      <c r="U543" s="498"/>
      <c r="V543" s="498"/>
      <c r="W543" s="498"/>
      <c r="X543" s="498"/>
      <c r="Y543" s="498"/>
    </row>
    <row r="544">
      <c r="A544" s="498"/>
      <c r="B544" s="498"/>
      <c r="C544" s="498"/>
      <c r="D544" s="498"/>
      <c r="E544" s="498"/>
      <c r="F544" s="498"/>
      <c r="G544" s="498"/>
      <c r="H544" s="498"/>
      <c r="I544" s="498"/>
      <c r="J544" s="498"/>
      <c r="K544" s="498"/>
      <c r="L544" s="498"/>
      <c r="M544" s="498"/>
      <c r="N544" s="498"/>
      <c r="O544" s="498"/>
      <c r="P544" s="498"/>
      <c r="Q544" s="498"/>
      <c r="R544" s="498"/>
      <c r="S544" s="498"/>
      <c r="T544" s="498"/>
      <c r="U544" s="498"/>
      <c r="V544" s="498"/>
      <c r="W544" s="498"/>
      <c r="X544" s="498"/>
      <c r="Y544" s="498"/>
    </row>
    <row r="545">
      <c r="A545" s="498"/>
      <c r="B545" s="498"/>
      <c r="C545" s="498"/>
      <c r="D545" s="498"/>
      <c r="E545" s="498"/>
      <c r="F545" s="498"/>
      <c r="G545" s="498"/>
      <c r="H545" s="498"/>
      <c r="I545" s="498"/>
      <c r="J545" s="498"/>
      <c r="K545" s="498"/>
      <c r="L545" s="498"/>
      <c r="M545" s="498"/>
      <c r="N545" s="498"/>
      <c r="O545" s="498"/>
      <c r="P545" s="498"/>
      <c r="Q545" s="498"/>
      <c r="R545" s="498"/>
      <c r="S545" s="498"/>
      <c r="T545" s="498"/>
      <c r="U545" s="498"/>
      <c r="V545" s="498"/>
      <c r="W545" s="498"/>
      <c r="X545" s="498"/>
      <c r="Y545" s="498"/>
    </row>
    <row r="546">
      <c r="A546" s="498"/>
      <c r="B546" s="498"/>
      <c r="C546" s="498"/>
      <c r="D546" s="498"/>
      <c r="E546" s="498"/>
      <c r="F546" s="498"/>
      <c r="G546" s="498"/>
      <c r="H546" s="498"/>
      <c r="I546" s="498"/>
      <c r="J546" s="498"/>
      <c r="K546" s="498"/>
      <c r="L546" s="498"/>
      <c r="M546" s="498"/>
      <c r="N546" s="498"/>
      <c r="O546" s="498"/>
      <c r="P546" s="498"/>
      <c r="Q546" s="498"/>
      <c r="R546" s="498"/>
      <c r="S546" s="498"/>
      <c r="T546" s="498"/>
      <c r="U546" s="498"/>
      <c r="V546" s="498"/>
      <c r="W546" s="498"/>
      <c r="X546" s="498"/>
      <c r="Y546" s="498"/>
    </row>
    <row r="547">
      <c r="A547" s="498"/>
      <c r="B547" s="498"/>
      <c r="C547" s="498"/>
      <c r="D547" s="498"/>
      <c r="E547" s="498"/>
      <c r="F547" s="498"/>
      <c r="G547" s="498"/>
      <c r="H547" s="498"/>
      <c r="I547" s="498"/>
      <c r="J547" s="498"/>
      <c r="K547" s="498"/>
      <c r="L547" s="498"/>
      <c r="M547" s="498"/>
      <c r="N547" s="498"/>
      <c r="O547" s="498"/>
      <c r="P547" s="498"/>
      <c r="Q547" s="498"/>
      <c r="R547" s="498"/>
      <c r="S547" s="498"/>
      <c r="T547" s="498"/>
      <c r="U547" s="498"/>
      <c r="V547" s="498"/>
      <c r="W547" s="498"/>
      <c r="X547" s="498"/>
      <c r="Y547" s="498"/>
    </row>
    <row r="548">
      <c r="A548" s="498"/>
      <c r="B548" s="498"/>
      <c r="C548" s="498"/>
      <c r="D548" s="498"/>
      <c r="E548" s="498"/>
      <c r="F548" s="498"/>
      <c r="G548" s="498"/>
      <c r="H548" s="498"/>
      <c r="I548" s="498"/>
      <c r="J548" s="498"/>
      <c r="K548" s="498"/>
      <c r="L548" s="498"/>
      <c r="M548" s="498"/>
      <c r="N548" s="498"/>
      <c r="O548" s="498"/>
      <c r="P548" s="498"/>
      <c r="Q548" s="498"/>
      <c r="R548" s="498"/>
      <c r="S548" s="498"/>
      <c r="T548" s="498"/>
      <c r="U548" s="498"/>
      <c r="V548" s="498"/>
      <c r="W548" s="498"/>
      <c r="X548" s="498"/>
      <c r="Y548" s="498"/>
    </row>
    <row r="549">
      <c r="A549" s="498"/>
      <c r="B549" s="498"/>
      <c r="C549" s="498"/>
      <c r="D549" s="498"/>
      <c r="E549" s="498"/>
      <c r="F549" s="498"/>
      <c r="G549" s="498"/>
      <c r="H549" s="498"/>
      <c r="I549" s="498"/>
      <c r="J549" s="498"/>
      <c r="K549" s="498"/>
      <c r="L549" s="498"/>
      <c r="M549" s="498"/>
      <c r="N549" s="498"/>
      <c r="O549" s="498"/>
      <c r="P549" s="498"/>
      <c r="Q549" s="498"/>
      <c r="R549" s="498"/>
      <c r="S549" s="498"/>
      <c r="T549" s="498"/>
      <c r="U549" s="498"/>
      <c r="V549" s="498"/>
      <c r="W549" s="498"/>
      <c r="X549" s="498"/>
      <c r="Y549" s="498"/>
    </row>
    <row r="550">
      <c r="A550" s="498"/>
      <c r="B550" s="498"/>
      <c r="C550" s="498"/>
      <c r="D550" s="498"/>
      <c r="E550" s="498"/>
      <c r="F550" s="498"/>
      <c r="G550" s="498"/>
      <c r="H550" s="498"/>
      <c r="I550" s="498"/>
      <c r="J550" s="498"/>
      <c r="K550" s="498"/>
      <c r="L550" s="498"/>
      <c r="M550" s="498"/>
      <c r="N550" s="498"/>
      <c r="O550" s="498"/>
      <c r="P550" s="498"/>
      <c r="Q550" s="498"/>
      <c r="R550" s="498"/>
      <c r="S550" s="498"/>
      <c r="T550" s="498"/>
      <c r="U550" s="498"/>
      <c r="V550" s="498"/>
      <c r="W550" s="498"/>
      <c r="X550" s="498"/>
      <c r="Y550" s="498"/>
    </row>
    <row r="551">
      <c r="A551" s="498"/>
      <c r="B551" s="498"/>
      <c r="C551" s="498"/>
      <c r="D551" s="498"/>
      <c r="E551" s="498"/>
      <c r="F551" s="498"/>
      <c r="G551" s="498"/>
      <c r="H551" s="498"/>
      <c r="I551" s="498"/>
      <c r="J551" s="498"/>
      <c r="K551" s="498"/>
      <c r="L551" s="498"/>
      <c r="M551" s="498"/>
      <c r="N551" s="498"/>
      <c r="O551" s="498"/>
      <c r="P551" s="498"/>
      <c r="Q551" s="498"/>
      <c r="R551" s="498"/>
      <c r="S551" s="498"/>
      <c r="T551" s="498"/>
      <c r="U551" s="498"/>
      <c r="V551" s="498"/>
      <c r="W551" s="498"/>
      <c r="X551" s="498"/>
      <c r="Y551" s="498"/>
    </row>
    <row r="552">
      <c r="A552" s="498"/>
      <c r="B552" s="498"/>
      <c r="C552" s="498"/>
      <c r="D552" s="498"/>
      <c r="E552" s="498"/>
      <c r="F552" s="498"/>
      <c r="G552" s="498"/>
      <c r="H552" s="498"/>
      <c r="I552" s="498"/>
      <c r="J552" s="498"/>
      <c r="K552" s="498"/>
      <c r="L552" s="498"/>
      <c r="M552" s="498"/>
      <c r="N552" s="498"/>
      <c r="O552" s="498"/>
      <c r="P552" s="498"/>
      <c r="Q552" s="498"/>
      <c r="R552" s="498"/>
      <c r="S552" s="498"/>
      <c r="T552" s="498"/>
      <c r="U552" s="498"/>
      <c r="V552" s="498"/>
      <c r="W552" s="498"/>
      <c r="X552" s="498"/>
      <c r="Y552" s="498"/>
    </row>
    <row r="553">
      <c r="A553" s="498"/>
      <c r="B553" s="498"/>
      <c r="C553" s="498"/>
      <c r="D553" s="498"/>
      <c r="E553" s="498"/>
      <c r="F553" s="498"/>
      <c r="G553" s="498"/>
      <c r="H553" s="498"/>
      <c r="I553" s="498"/>
      <c r="J553" s="498"/>
      <c r="K553" s="498"/>
      <c r="L553" s="498"/>
      <c r="M553" s="498"/>
      <c r="N553" s="498"/>
      <c r="O553" s="498"/>
      <c r="P553" s="498"/>
      <c r="Q553" s="498"/>
      <c r="R553" s="498"/>
      <c r="S553" s="498"/>
      <c r="T553" s="498"/>
      <c r="U553" s="498"/>
      <c r="V553" s="498"/>
      <c r="W553" s="498"/>
      <c r="X553" s="498"/>
      <c r="Y553" s="498"/>
    </row>
    <row r="554">
      <c r="A554" s="498"/>
      <c r="B554" s="498"/>
      <c r="C554" s="498"/>
      <c r="D554" s="498"/>
      <c r="E554" s="498"/>
      <c r="F554" s="498"/>
      <c r="G554" s="498"/>
      <c r="H554" s="498"/>
      <c r="I554" s="498"/>
      <c r="J554" s="498"/>
      <c r="K554" s="498"/>
      <c r="L554" s="498"/>
      <c r="M554" s="498"/>
      <c r="N554" s="498"/>
      <c r="O554" s="498"/>
      <c r="P554" s="498"/>
      <c r="Q554" s="498"/>
      <c r="R554" s="498"/>
      <c r="S554" s="498"/>
      <c r="T554" s="498"/>
      <c r="U554" s="498"/>
      <c r="V554" s="498"/>
      <c r="W554" s="498"/>
      <c r="X554" s="498"/>
      <c r="Y554" s="498"/>
    </row>
    <row r="555">
      <c r="A555" s="498"/>
      <c r="B555" s="498"/>
      <c r="C555" s="498"/>
      <c r="D555" s="498"/>
      <c r="E555" s="498"/>
      <c r="F555" s="498"/>
      <c r="G555" s="498"/>
      <c r="H555" s="498"/>
      <c r="I555" s="498"/>
      <c r="J555" s="498"/>
      <c r="K555" s="498"/>
      <c r="L555" s="498"/>
      <c r="M555" s="498"/>
      <c r="N555" s="498"/>
      <c r="O555" s="498"/>
      <c r="P555" s="498"/>
      <c r="Q555" s="498"/>
      <c r="R555" s="498"/>
      <c r="S555" s="498"/>
      <c r="T555" s="498"/>
      <c r="U555" s="498"/>
      <c r="V555" s="498"/>
      <c r="W555" s="498"/>
      <c r="X555" s="498"/>
      <c r="Y555" s="498"/>
    </row>
    <row r="556">
      <c r="A556" s="498"/>
      <c r="B556" s="498"/>
      <c r="C556" s="498"/>
      <c r="D556" s="498"/>
      <c r="E556" s="498"/>
      <c r="F556" s="498"/>
      <c r="G556" s="498"/>
      <c r="H556" s="498"/>
      <c r="I556" s="498"/>
      <c r="J556" s="498"/>
      <c r="K556" s="498"/>
      <c r="L556" s="498"/>
      <c r="M556" s="498"/>
      <c r="N556" s="498"/>
      <c r="O556" s="498"/>
      <c r="P556" s="498"/>
      <c r="Q556" s="498"/>
      <c r="R556" s="498"/>
      <c r="S556" s="498"/>
      <c r="T556" s="498"/>
      <c r="U556" s="498"/>
      <c r="V556" s="498"/>
      <c r="W556" s="498"/>
      <c r="X556" s="498"/>
      <c r="Y556" s="498"/>
    </row>
    <row r="557">
      <c r="A557" s="498"/>
      <c r="B557" s="498"/>
      <c r="C557" s="498"/>
      <c r="D557" s="498"/>
      <c r="E557" s="498"/>
      <c r="F557" s="498"/>
      <c r="G557" s="498"/>
      <c r="H557" s="498"/>
      <c r="I557" s="498"/>
      <c r="J557" s="498"/>
      <c r="K557" s="498"/>
      <c r="L557" s="498"/>
      <c r="M557" s="498"/>
      <c r="N557" s="498"/>
      <c r="O557" s="498"/>
      <c r="P557" s="498"/>
      <c r="Q557" s="498"/>
      <c r="R557" s="498"/>
      <c r="S557" s="498"/>
      <c r="T557" s="498"/>
      <c r="U557" s="498"/>
      <c r="V557" s="498"/>
      <c r="W557" s="498"/>
      <c r="X557" s="498"/>
      <c r="Y557" s="498"/>
    </row>
    <row r="558">
      <c r="A558" s="498"/>
      <c r="B558" s="498"/>
      <c r="C558" s="498"/>
      <c r="D558" s="498"/>
      <c r="E558" s="498"/>
      <c r="F558" s="498"/>
      <c r="G558" s="498"/>
      <c r="H558" s="498"/>
      <c r="I558" s="498"/>
      <c r="J558" s="498"/>
      <c r="K558" s="498"/>
      <c r="L558" s="498"/>
      <c r="M558" s="498"/>
      <c r="N558" s="498"/>
      <c r="O558" s="498"/>
      <c r="P558" s="498"/>
      <c r="Q558" s="498"/>
      <c r="R558" s="498"/>
      <c r="S558" s="498"/>
      <c r="T558" s="498"/>
      <c r="U558" s="498"/>
      <c r="V558" s="498"/>
      <c r="W558" s="498"/>
      <c r="X558" s="498"/>
      <c r="Y558" s="498"/>
    </row>
    <row r="559">
      <c r="A559" s="498"/>
      <c r="B559" s="498"/>
      <c r="C559" s="498"/>
      <c r="D559" s="498"/>
      <c r="E559" s="498"/>
      <c r="F559" s="498"/>
      <c r="G559" s="498"/>
      <c r="H559" s="498"/>
      <c r="I559" s="498"/>
      <c r="J559" s="498"/>
      <c r="K559" s="498"/>
      <c r="L559" s="498"/>
      <c r="M559" s="498"/>
      <c r="N559" s="498"/>
      <c r="O559" s="498"/>
      <c r="P559" s="498"/>
      <c r="Q559" s="498"/>
      <c r="R559" s="498"/>
      <c r="S559" s="498"/>
      <c r="T559" s="498"/>
      <c r="U559" s="498"/>
      <c r="V559" s="498"/>
      <c r="W559" s="498"/>
      <c r="X559" s="498"/>
      <c r="Y559" s="498"/>
    </row>
    <row r="560">
      <c r="A560" s="498"/>
      <c r="B560" s="498"/>
      <c r="C560" s="498"/>
      <c r="D560" s="498"/>
      <c r="E560" s="498"/>
      <c r="F560" s="498"/>
      <c r="G560" s="498"/>
      <c r="H560" s="498"/>
      <c r="I560" s="498"/>
      <c r="J560" s="498"/>
      <c r="K560" s="498"/>
      <c r="L560" s="498"/>
      <c r="M560" s="498"/>
      <c r="N560" s="498"/>
      <c r="O560" s="498"/>
      <c r="P560" s="498"/>
      <c r="Q560" s="498"/>
      <c r="R560" s="498"/>
      <c r="S560" s="498"/>
      <c r="T560" s="498"/>
      <c r="U560" s="498"/>
      <c r="V560" s="498"/>
      <c r="W560" s="498"/>
      <c r="X560" s="498"/>
      <c r="Y560" s="498"/>
    </row>
    <row r="561">
      <c r="A561" s="498"/>
      <c r="B561" s="498"/>
      <c r="C561" s="498"/>
      <c r="D561" s="498"/>
      <c r="E561" s="498"/>
      <c r="F561" s="498"/>
      <c r="G561" s="498"/>
      <c r="H561" s="498"/>
      <c r="I561" s="498"/>
      <c r="J561" s="498"/>
      <c r="K561" s="498"/>
      <c r="L561" s="498"/>
      <c r="M561" s="498"/>
      <c r="N561" s="498"/>
      <c r="O561" s="498"/>
      <c r="P561" s="498"/>
      <c r="Q561" s="498"/>
      <c r="R561" s="498"/>
      <c r="S561" s="498"/>
      <c r="T561" s="498"/>
      <c r="U561" s="498"/>
      <c r="V561" s="498"/>
      <c r="W561" s="498"/>
      <c r="X561" s="498"/>
      <c r="Y561" s="498"/>
    </row>
    <row r="562">
      <c r="A562" s="498"/>
      <c r="B562" s="498"/>
      <c r="C562" s="498"/>
      <c r="D562" s="498"/>
      <c r="E562" s="498"/>
      <c r="F562" s="498"/>
      <c r="G562" s="498"/>
      <c r="H562" s="498"/>
      <c r="I562" s="498"/>
      <c r="J562" s="498"/>
      <c r="K562" s="498"/>
      <c r="L562" s="498"/>
      <c r="M562" s="498"/>
      <c r="N562" s="498"/>
      <c r="O562" s="498"/>
      <c r="P562" s="498"/>
      <c r="Q562" s="498"/>
      <c r="R562" s="498"/>
      <c r="S562" s="498"/>
      <c r="T562" s="498"/>
      <c r="U562" s="498"/>
      <c r="V562" s="498"/>
      <c r="W562" s="498"/>
      <c r="X562" s="498"/>
      <c r="Y562" s="498"/>
    </row>
    <row r="563">
      <c r="A563" s="498"/>
      <c r="B563" s="498"/>
      <c r="C563" s="498"/>
      <c r="D563" s="498"/>
      <c r="E563" s="498"/>
      <c r="F563" s="498"/>
      <c r="G563" s="498"/>
      <c r="H563" s="498"/>
      <c r="I563" s="498"/>
      <c r="J563" s="498"/>
      <c r="K563" s="498"/>
      <c r="L563" s="498"/>
      <c r="M563" s="498"/>
      <c r="N563" s="498"/>
      <c r="O563" s="498"/>
      <c r="P563" s="498"/>
      <c r="Q563" s="498"/>
      <c r="R563" s="498"/>
      <c r="S563" s="498"/>
      <c r="T563" s="498"/>
      <c r="U563" s="498"/>
      <c r="V563" s="498"/>
      <c r="W563" s="498"/>
      <c r="X563" s="498"/>
      <c r="Y563" s="498"/>
    </row>
    <row r="564">
      <c r="A564" s="498"/>
      <c r="B564" s="498"/>
      <c r="C564" s="498"/>
      <c r="D564" s="498"/>
      <c r="E564" s="498"/>
      <c r="F564" s="498"/>
      <c r="G564" s="498"/>
      <c r="H564" s="498"/>
      <c r="I564" s="498"/>
      <c r="J564" s="498"/>
      <c r="K564" s="498"/>
      <c r="L564" s="498"/>
      <c r="M564" s="498"/>
      <c r="N564" s="498"/>
      <c r="O564" s="498"/>
      <c r="P564" s="498"/>
      <c r="Q564" s="498"/>
      <c r="R564" s="498"/>
      <c r="S564" s="498"/>
      <c r="T564" s="498"/>
      <c r="U564" s="498"/>
      <c r="V564" s="498"/>
      <c r="W564" s="498"/>
      <c r="X564" s="498"/>
      <c r="Y564" s="498"/>
    </row>
    <row r="565">
      <c r="A565" s="498"/>
      <c r="B565" s="498"/>
      <c r="C565" s="498"/>
      <c r="D565" s="498"/>
      <c r="E565" s="498"/>
      <c r="F565" s="498"/>
      <c r="G565" s="498"/>
      <c r="H565" s="498"/>
      <c r="I565" s="498"/>
      <c r="J565" s="498"/>
      <c r="K565" s="498"/>
      <c r="L565" s="498"/>
      <c r="M565" s="498"/>
      <c r="N565" s="498"/>
      <c r="O565" s="498"/>
      <c r="P565" s="498"/>
      <c r="Q565" s="498"/>
      <c r="R565" s="498"/>
      <c r="S565" s="498"/>
      <c r="T565" s="498"/>
      <c r="U565" s="498"/>
      <c r="V565" s="498"/>
      <c r="W565" s="498"/>
      <c r="X565" s="498"/>
      <c r="Y565" s="498"/>
    </row>
    <row r="566">
      <c r="A566" s="498"/>
      <c r="B566" s="498"/>
      <c r="C566" s="498"/>
      <c r="D566" s="498"/>
      <c r="E566" s="498"/>
      <c r="F566" s="498"/>
      <c r="G566" s="498"/>
      <c r="H566" s="498"/>
      <c r="I566" s="498"/>
      <c r="J566" s="498"/>
      <c r="K566" s="498"/>
      <c r="L566" s="498"/>
      <c r="M566" s="498"/>
      <c r="N566" s="498"/>
      <c r="O566" s="498"/>
      <c r="P566" s="498"/>
      <c r="Q566" s="498"/>
      <c r="R566" s="498"/>
      <c r="S566" s="498"/>
      <c r="T566" s="498"/>
      <c r="U566" s="498"/>
      <c r="V566" s="498"/>
      <c r="W566" s="498"/>
      <c r="X566" s="498"/>
      <c r="Y566" s="498"/>
    </row>
    <row r="567">
      <c r="A567" s="498"/>
      <c r="B567" s="498"/>
      <c r="C567" s="498"/>
      <c r="D567" s="498"/>
      <c r="E567" s="498"/>
      <c r="F567" s="498"/>
      <c r="G567" s="498"/>
      <c r="H567" s="498"/>
      <c r="I567" s="498"/>
      <c r="J567" s="498"/>
      <c r="K567" s="498"/>
      <c r="L567" s="498"/>
      <c r="M567" s="498"/>
      <c r="N567" s="498"/>
      <c r="O567" s="498"/>
      <c r="P567" s="498"/>
      <c r="Q567" s="498"/>
      <c r="R567" s="498"/>
      <c r="S567" s="498"/>
      <c r="T567" s="498"/>
      <c r="U567" s="498"/>
      <c r="V567" s="498"/>
      <c r="W567" s="498"/>
      <c r="X567" s="498"/>
      <c r="Y567" s="498"/>
    </row>
    <row r="568">
      <c r="A568" s="498"/>
      <c r="B568" s="498"/>
      <c r="C568" s="498"/>
      <c r="D568" s="498"/>
      <c r="E568" s="498"/>
      <c r="F568" s="498"/>
      <c r="G568" s="498"/>
      <c r="H568" s="498"/>
      <c r="I568" s="498"/>
      <c r="J568" s="498"/>
      <c r="K568" s="498"/>
      <c r="L568" s="498"/>
      <c r="M568" s="498"/>
      <c r="N568" s="498"/>
      <c r="O568" s="498"/>
      <c r="P568" s="498"/>
      <c r="Q568" s="498"/>
      <c r="R568" s="498"/>
      <c r="S568" s="498"/>
      <c r="T568" s="498"/>
      <c r="U568" s="498"/>
      <c r="V568" s="498"/>
      <c r="W568" s="498"/>
      <c r="X568" s="498"/>
      <c r="Y568" s="498"/>
    </row>
    <row r="569">
      <c r="A569" s="498"/>
      <c r="B569" s="498"/>
      <c r="C569" s="498"/>
      <c r="D569" s="498"/>
      <c r="E569" s="498"/>
      <c r="F569" s="498"/>
      <c r="G569" s="498"/>
      <c r="H569" s="498"/>
      <c r="I569" s="498"/>
      <c r="J569" s="498"/>
      <c r="K569" s="498"/>
      <c r="L569" s="498"/>
      <c r="M569" s="498"/>
      <c r="N569" s="498"/>
      <c r="O569" s="498"/>
      <c r="P569" s="498"/>
      <c r="Q569" s="498"/>
      <c r="R569" s="498"/>
      <c r="S569" s="498"/>
      <c r="T569" s="498"/>
      <c r="U569" s="498"/>
      <c r="V569" s="498"/>
      <c r="W569" s="498"/>
      <c r="X569" s="498"/>
      <c r="Y569" s="498"/>
    </row>
    <row r="570">
      <c r="A570" s="498"/>
      <c r="B570" s="498"/>
      <c r="C570" s="498"/>
      <c r="D570" s="498"/>
      <c r="E570" s="498"/>
      <c r="F570" s="498"/>
      <c r="G570" s="498"/>
      <c r="H570" s="498"/>
      <c r="I570" s="498"/>
      <c r="J570" s="498"/>
      <c r="K570" s="498"/>
      <c r="L570" s="498"/>
      <c r="M570" s="498"/>
      <c r="N570" s="498"/>
      <c r="O570" s="498"/>
      <c r="P570" s="498"/>
      <c r="Q570" s="498"/>
      <c r="R570" s="498"/>
      <c r="S570" s="498"/>
      <c r="T570" s="498"/>
      <c r="U570" s="498"/>
      <c r="V570" s="498"/>
      <c r="W570" s="498"/>
      <c r="X570" s="498"/>
      <c r="Y570" s="498"/>
    </row>
    <row r="571">
      <c r="A571" s="498"/>
      <c r="B571" s="498"/>
      <c r="C571" s="498"/>
      <c r="D571" s="498"/>
      <c r="E571" s="498"/>
      <c r="F571" s="498"/>
      <c r="G571" s="498"/>
      <c r="H571" s="498"/>
      <c r="I571" s="498"/>
      <c r="J571" s="498"/>
      <c r="K571" s="498"/>
      <c r="L571" s="498"/>
      <c r="M571" s="498"/>
      <c r="N571" s="498"/>
      <c r="O571" s="498"/>
      <c r="P571" s="498"/>
      <c r="Q571" s="498"/>
      <c r="R571" s="498"/>
      <c r="S571" s="498"/>
      <c r="T571" s="498"/>
      <c r="U571" s="498"/>
      <c r="V571" s="498"/>
      <c r="W571" s="498"/>
      <c r="X571" s="498"/>
      <c r="Y571" s="498"/>
    </row>
    <row r="572">
      <c r="A572" s="498"/>
      <c r="B572" s="498"/>
      <c r="C572" s="498"/>
      <c r="D572" s="498"/>
      <c r="E572" s="498"/>
      <c r="F572" s="498"/>
      <c r="G572" s="498"/>
      <c r="H572" s="498"/>
      <c r="I572" s="498"/>
      <c r="J572" s="498"/>
      <c r="K572" s="498"/>
      <c r="L572" s="498"/>
      <c r="M572" s="498"/>
      <c r="N572" s="498"/>
      <c r="O572" s="498"/>
      <c r="P572" s="498"/>
      <c r="Q572" s="498"/>
      <c r="R572" s="498"/>
      <c r="S572" s="498"/>
      <c r="T572" s="498"/>
      <c r="U572" s="498"/>
      <c r="V572" s="498"/>
      <c r="W572" s="498"/>
      <c r="X572" s="498"/>
      <c r="Y572" s="498"/>
    </row>
    <row r="573">
      <c r="A573" s="498"/>
      <c r="B573" s="498"/>
      <c r="C573" s="498"/>
      <c r="D573" s="498"/>
      <c r="E573" s="498"/>
      <c r="F573" s="498"/>
      <c r="G573" s="498"/>
      <c r="H573" s="498"/>
      <c r="I573" s="498"/>
      <c r="J573" s="498"/>
      <c r="K573" s="498"/>
      <c r="L573" s="498"/>
      <c r="M573" s="498"/>
      <c r="N573" s="498"/>
      <c r="O573" s="498"/>
      <c r="P573" s="498"/>
      <c r="Q573" s="498"/>
      <c r="R573" s="498"/>
      <c r="S573" s="498"/>
      <c r="T573" s="498"/>
      <c r="U573" s="498"/>
      <c r="V573" s="498"/>
      <c r="W573" s="498"/>
      <c r="X573" s="498"/>
      <c r="Y573" s="498"/>
    </row>
    <row r="574">
      <c r="A574" s="498"/>
      <c r="B574" s="498"/>
      <c r="C574" s="498"/>
      <c r="D574" s="498"/>
      <c r="E574" s="498"/>
      <c r="F574" s="498"/>
      <c r="G574" s="498"/>
      <c r="H574" s="498"/>
      <c r="I574" s="498"/>
      <c r="J574" s="498"/>
      <c r="K574" s="498"/>
      <c r="L574" s="498"/>
      <c r="M574" s="498"/>
      <c r="N574" s="498"/>
      <c r="O574" s="498"/>
      <c r="P574" s="498"/>
      <c r="Q574" s="498"/>
      <c r="R574" s="498"/>
      <c r="S574" s="498"/>
      <c r="T574" s="498"/>
      <c r="U574" s="498"/>
      <c r="V574" s="498"/>
      <c r="W574" s="498"/>
      <c r="X574" s="498"/>
      <c r="Y574" s="498"/>
    </row>
    <row r="575">
      <c r="A575" s="498"/>
      <c r="B575" s="498"/>
      <c r="C575" s="498"/>
      <c r="D575" s="498"/>
      <c r="E575" s="498"/>
      <c r="F575" s="498"/>
      <c r="G575" s="498"/>
      <c r="H575" s="498"/>
      <c r="I575" s="498"/>
      <c r="J575" s="498"/>
      <c r="K575" s="498"/>
      <c r="L575" s="498"/>
      <c r="M575" s="498"/>
      <c r="N575" s="498"/>
      <c r="O575" s="498"/>
      <c r="P575" s="498"/>
      <c r="Q575" s="498"/>
      <c r="R575" s="498"/>
      <c r="S575" s="498"/>
      <c r="T575" s="498"/>
      <c r="U575" s="498"/>
      <c r="V575" s="498"/>
      <c r="W575" s="498"/>
      <c r="X575" s="498"/>
      <c r="Y575" s="498"/>
    </row>
    <row r="576">
      <c r="A576" s="498"/>
      <c r="B576" s="498"/>
      <c r="C576" s="498"/>
      <c r="D576" s="498"/>
      <c r="E576" s="498"/>
      <c r="F576" s="498"/>
      <c r="G576" s="498"/>
      <c r="H576" s="498"/>
      <c r="I576" s="498"/>
      <c r="J576" s="498"/>
      <c r="K576" s="498"/>
      <c r="L576" s="498"/>
      <c r="M576" s="498"/>
      <c r="N576" s="498"/>
      <c r="O576" s="498"/>
      <c r="P576" s="498"/>
      <c r="Q576" s="498"/>
      <c r="R576" s="498"/>
      <c r="S576" s="498"/>
      <c r="T576" s="498"/>
      <c r="U576" s="498"/>
      <c r="V576" s="498"/>
      <c r="W576" s="498"/>
      <c r="X576" s="498"/>
      <c r="Y576" s="498"/>
    </row>
    <row r="577">
      <c r="A577" s="498"/>
      <c r="B577" s="498"/>
      <c r="C577" s="498"/>
      <c r="D577" s="498"/>
      <c r="E577" s="498"/>
      <c r="F577" s="498"/>
      <c r="G577" s="498"/>
      <c r="H577" s="498"/>
      <c r="I577" s="498"/>
      <c r="J577" s="498"/>
      <c r="K577" s="498"/>
      <c r="L577" s="498"/>
      <c r="M577" s="498"/>
      <c r="N577" s="498"/>
      <c r="O577" s="498"/>
      <c r="P577" s="498"/>
      <c r="Q577" s="498"/>
      <c r="R577" s="498"/>
      <c r="S577" s="498"/>
      <c r="T577" s="498"/>
      <c r="U577" s="498"/>
      <c r="V577" s="498"/>
      <c r="W577" s="498"/>
      <c r="X577" s="498"/>
      <c r="Y577" s="498"/>
    </row>
    <row r="578">
      <c r="A578" s="498"/>
      <c r="B578" s="498"/>
      <c r="C578" s="498"/>
      <c r="D578" s="498"/>
      <c r="E578" s="498"/>
      <c r="F578" s="498"/>
      <c r="G578" s="498"/>
      <c r="H578" s="498"/>
      <c r="I578" s="498"/>
      <c r="J578" s="498"/>
      <c r="K578" s="498"/>
      <c r="L578" s="498"/>
      <c r="M578" s="498"/>
      <c r="N578" s="498"/>
      <c r="O578" s="498"/>
      <c r="P578" s="498"/>
      <c r="Q578" s="498"/>
      <c r="R578" s="498"/>
      <c r="S578" s="498"/>
      <c r="T578" s="498"/>
      <c r="U578" s="498"/>
      <c r="V578" s="498"/>
      <c r="W578" s="498"/>
      <c r="X578" s="498"/>
      <c r="Y578" s="498"/>
    </row>
    <row r="579">
      <c r="A579" s="498"/>
      <c r="B579" s="498"/>
      <c r="C579" s="498"/>
      <c r="D579" s="498"/>
      <c r="E579" s="498"/>
      <c r="F579" s="498"/>
      <c r="G579" s="498"/>
      <c r="H579" s="498"/>
      <c r="I579" s="498"/>
      <c r="J579" s="498"/>
      <c r="K579" s="498"/>
      <c r="L579" s="498"/>
      <c r="M579" s="498"/>
      <c r="N579" s="498"/>
      <c r="O579" s="498"/>
      <c r="P579" s="498"/>
      <c r="Q579" s="498"/>
      <c r="R579" s="498"/>
      <c r="S579" s="498"/>
      <c r="T579" s="498"/>
      <c r="U579" s="498"/>
      <c r="V579" s="498"/>
      <c r="W579" s="498"/>
      <c r="X579" s="498"/>
      <c r="Y579" s="498"/>
    </row>
    <row r="580">
      <c r="A580" s="498"/>
      <c r="B580" s="498"/>
      <c r="C580" s="498"/>
      <c r="D580" s="498"/>
      <c r="E580" s="498"/>
      <c r="F580" s="498"/>
      <c r="G580" s="498"/>
      <c r="H580" s="498"/>
      <c r="I580" s="498"/>
      <c r="J580" s="498"/>
      <c r="K580" s="498"/>
      <c r="L580" s="498"/>
      <c r="M580" s="498"/>
      <c r="N580" s="498"/>
      <c r="O580" s="498"/>
      <c r="P580" s="498"/>
      <c r="Q580" s="498"/>
      <c r="R580" s="498"/>
      <c r="S580" s="498"/>
      <c r="T580" s="498"/>
      <c r="U580" s="498"/>
      <c r="V580" s="498"/>
      <c r="W580" s="498"/>
      <c r="X580" s="498"/>
      <c r="Y580" s="498"/>
    </row>
    <row r="581">
      <c r="A581" s="498"/>
      <c r="B581" s="498"/>
      <c r="C581" s="498"/>
      <c r="D581" s="498"/>
      <c r="E581" s="498"/>
      <c r="F581" s="498"/>
      <c r="G581" s="498"/>
      <c r="H581" s="498"/>
      <c r="I581" s="498"/>
      <c r="J581" s="498"/>
      <c r="K581" s="498"/>
      <c r="L581" s="498"/>
      <c r="M581" s="498"/>
      <c r="N581" s="498"/>
      <c r="O581" s="498"/>
      <c r="P581" s="498"/>
      <c r="Q581" s="498"/>
      <c r="R581" s="498"/>
      <c r="S581" s="498"/>
      <c r="T581" s="498"/>
      <c r="U581" s="498"/>
      <c r="V581" s="498"/>
      <c r="W581" s="498"/>
      <c r="X581" s="498"/>
      <c r="Y581" s="498"/>
    </row>
    <row r="582">
      <c r="A582" s="498"/>
      <c r="B582" s="498"/>
      <c r="C582" s="498"/>
      <c r="D582" s="498"/>
      <c r="E582" s="498"/>
      <c r="F582" s="498"/>
      <c r="G582" s="498"/>
      <c r="H582" s="498"/>
      <c r="I582" s="498"/>
      <c r="J582" s="498"/>
      <c r="K582" s="498"/>
      <c r="L582" s="498"/>
      <c r="M582" s="498"/>
      <c r="N582" s="498"/>
      <c r="O582" s="498"/>
      <c r="P582" s="498"/>
      <c r="Q582" s="498"/>
      <c r="R582" s="498"/>
      <c r="S582" s="498"/>
      <c r="T582" s="498"/>
      <c r="U582" s="498"/>
      <c r="V582" s="498"/>
      <c r="W582" s="498"/>
      <c r="X582" s="498"/>
      <c r="Y582" s="498"/>
    </row>
    <row r="583">
      <c r="A583" s="498"/>
      <c r="B583" s="498"/>
      <c r="C583" s="498"/>
      <c r="D583" s="498"/>
      <c r="E583" s="498"/>
      <c r="F583" s="498"/>
      <c r="G583" s="498"/>
      <c r="H583" s="498"/>
      <c r="I583" s="498"/>
      <c r="J583" s="498"/>
      <c r="K583" s="498"/>
      <c r="L583" s="498"/>
      <c r="M583" s="498"/>
      <c r="N583" s="498"/>
      <c r="O583" s="498"/>
      <c r="P583" s="498"/>
      <c r="Q583" s="498"/>
      <c r="R583" s="498"/>
      <c r="S583" s="498"/>
      <c r="T583" s="498"/>
      <c r="U583" s="498"/>
      <c r="V583" s="498"/>
      <c r="W583" s="498"/>
      <c r="X583" s="498"/>
      <c r="Y583" s="498"/>
    </row>
    <row r="584">
      <c r="A584" s="498"/>
      <c r="B584" s="498"/>
      <c r="C584" s="498"/>
      <c r="D584" s="498"/>
      <c r="E584" s="498"/>
      <c r="F584" s="498"/>
      <c r="G584" s="498"/>
      <c r="H584" s="498"/>
      <c r="I584" s="498"/>
      <c r="J584" s="498"/>
      <c r="K584" s="498"/>
      <c r="L584" s="498"/>
      <c r="M584" s="498"/>
      <c r="N584" s="498"/>
      <c r="O584" s="498"/>
      <c r="P584" s="498"/>
      <c r="Q584" s="498"/>
      <c r="R584" s="498"/>
      <c r="S584" s="498"/>
      <c r="T584" s="498"/>
      <c r="U584" s="498"/>
      <c r="V584" s="498"/>
      <c r="W584" s="498"/>
      <c r="X584" s="498"/>
      <c r="Y584" s="498"/>
    </row>
    <row r="585">
      <c r="A585" s="498"/>
      <c r="B585" s="498"/>
      <c r="C585" s="498"/>
      <c r="D585" s="498"/>
      <c r="E585" s="498"/>
      <c r="F585" s="498"/>
      <c r="G585" s="498"/>
      <c r="H585" s="498"/>
      <c r="I585" s="498"/>
      <c r="J585" s="498"/>
      <c r="K585" s="498"/>
      <c r="L585" s="498"/>
      <c r="M585" s="498"/>
      <c r="N585" s="498"/>
      <c r="O585" s="498"/>
      <c r="P585" s="498"/>
      <c r="Q585" s="498"/>
      <c r="R585" s="498"/>
      <c r="S585" s="498"/>
      <c r="T585" s="498"/>
      <c r="U585" s="498"/>
      <c r="V585" s="498"/>
      <c r="W585" s="498"/>
      <c r="X585" s="498"/>
      <c r="Y585" s="498"/>
    </row>
    <row r="586">
      <c r="A586" s="498"/>
      <c r="B586" s="498"/>
      <c r="C586" s="498"/>
      <c r="D586" s="498"/>
      <c r="E586" s="498"/>
      <c r="F586" s="498"/>
      <c r="G586" s="498"/>
      <c r="H586" s="498"/>
      <c r="I586" s="498"/>
      <c r="J586" s="498"/>
      <c r="K586" s="498"/>
      <c r="L586" s="498"/>
      <c r="M586" s="498"/>
      <c r="N586" s="498"/>
      <c r="O586" s="498"/>
      <c r="P586" s="498"/>
      <c r="Q586" s="498"/>
      <c r="R586" s="498"/>
      <c r="S586" s="498"/>
      <c r="T586" s="498"/>
      <c r="U586" s="498"/>
      <c r="V586" s="498"/>
      <c r="W586" s="498"/>
      <c r="X586" s="498"/>
      <c r="Y586" s="498"/>
    </row>
    <row r="587">
      <c r="A587" s="498"/>
      <c r="B587" s="498"/>
      <c r="C587" s="498"/>
      <c r="D587" s="498"/>
      <c r="E587" s="498"/>
      <c r="F587" s="498"/>
      <c r="G587" s="498"/>
      <c r="H587" s="498"/>
      <c r="I587" s="498"/>
      <c r="J587" s="498"/>
      <c r="K587" s="498"/>
      <c r="L587" s="498"/>
      <c r="M587" s="498"/>
      <c r="N587" s="498"/>
      <c r="O587" s="498"/>
      <c r="P587" s="498"/>
      <c r="Q587" s="498"/>
      <c r="R587" s="498"/>
      <c r="S587" s="498"/>
      <c r="T587" s="498"/>
      <c r="U587" s="498"/>
      <c r="V587" s="498"/>
      <c r="W587" s="498"/>
      <c r="X587" s="498"/>
      <c r="Y587" s="498"/>
    </row>
    <row r="588">
      <c r="A588" s="498"/>
      <c r="B588" s="498"/>
      <c r="C588" s="498"/>
      <c r="D588" s="498"/>
      <c r="E588" s="498"/>
      <c r="F588" s="498"/>
      <c r="G588" s="498"/>
      <c r="H588" s="498"/>
      <c r="I588" s="498"/>
      <c r="J588" s="498"/>
      <c r="K588" s="498"/>
      <c r="L588" s="498"/>
      <c r="M588" s="498"/>
      <c r="N588" s="498"/>
      <c r="O588" s="498"/>
      <c r="P588" s="498"/>
      <c r="Q588" s="498"/>
      <c r="R588" s="498"/>
      <c r="S588" s="498"/>
      <c r="T588" s="498"/>
      <c r="U588" s="498"/>
      <c r="V588" s="498"/>
      <c r="W588" s="498"/>
      <c r="X588" s="498"/>
      <c r="Y588" s="498"/>
    </row>
    <row r="589">
      <c r="A589" s="498"/>
      <c r="B589" s="498"/>
      <c r="C589" s="498"/>
      <c r="D589" s="498"/>
      <c r="E589" s="498"/>
      <c r="F589" s="498"/>
      <c r="G589" s="498"/>
      <c r="H589" s="498"/>
      <c r="I589" s="498"/>
      <c r="J589" s="498"/>
      <c r="K589" s="498"/>
      <c r="L589" s="498"/>
      <c r="M589" s="498"/>
      <c r="N589" s="498"/>
      <c r="O589" s="498"/>
      <c r="P589" s="498"/>
      <c r="Q589" s="498"/>
      <c r="R589" s="498"/>
      <c r="S589" s="498"/>
      <c r="T589" s="498"/>
      <c r="U589" s="498"/>
      <c r="V589" s="498"/>
      <c r="W589" s="498"/>
      <c r="X589" s="498"/>
      <c r="Y589" s="498"/>
    </row>
    <row r="590">
      <c r="A590" s="498"/>
      <c r="B590" s="498"/>
      <c r="C590" s="498"/>
      <c r="D590" s="498"/>
      <c r="E590" s="498"/>
      <c r="F590" s="498"/>
      <c r="G590" s="498"/>
      <c r="H590" s="498"/>
      <c r="I590" s="498"/>
      <c r="J590" s="498"/>
      <c r="K590" s="498"/>
      <c r="L590" s="498"/>
      <c r="M590" s="498"/>
      <c r="N590" s="498"/>
      <c r="O590" s="498"/>
      <c r="P590" s="498"/>
      <c r="Q590" s="498"/>
      <c r="R590" s="498"/>
      <c r="S590" s="498"/>
      <c r="T590" s="498"/>
      <c r="U590" s="498"/>
      <c r="V590" s="498"/>
      <c r="W590" s="498"/>
      <c r="X590" s="498"/>
      <c r="Y590" s="498"/>
    </row>
    <row r="591">
      <c r="A591" s="498"/>
      <c r="B591" s="498"/>
      <c r="C591" s="498"/>
      <c r="D591" s="498"/>
      <c r="E591" s="498"/>
      <c r="F591" s="498"/>
      <c r="G591" s="498"/>
      <c r="H591" s="498"/>
      <c r="I591" s="498"/>
      <c r="J591" s="498"/>
      <c r="K591" s="498"/>
      <c r="L591" s="498"/>
      <c r="M591" s="498"/>
      <c r="N591" s="498"/>
      <c r="O591" s="498"/>
      <c r="P591" s="498"/>
      <c r="Q591" s="498"/>
      <c r="R591" s="498"/>
      <c r="S591" s="498"/>
      <c r="T591" s="498"/>
      <c r="U591" s="498"/>
      <c r="V591" s="498"/>
      <c r="W591" s="498"/>
      <c r="X591" s="498"/>
      <c r="Y591" s="498"/>
    </row>
    <row r="592">
      <c r="A592" s="498"/>
      <c r="B592" s="498"/>
      <c r="C592" s="498"/>
      <c r="D592" s="498"/>
      <c r="E592" s="498"/>
      <c r="F592" s="498"/>
      <c r="G592" s="498"/>
      <c r="H592" s="498"/>
      <c r="I592" s="498"/>
      <c r="J592" s="498"/>
      <c r="K592" s="498"/>
      <c r="L592" s="498"/>
      <c r="M592" s="498"/>
      <c r="N592" s="498"/>
      <c r="O592" s="498"/>
      <c r="P592" s="498"/>
      <c r="Q592" s="498"/>
      <c r="R592" s="498"/>
      <c r="S592" s="498"/>
      <c r="T592" s="498"/>
      <c r="U592" s="498"/>
      <c r="V592" s="498"/>
      <c r="W592" s="498"/>
      <c r="X592" s="498"/>
      <c r="Y592" s="498"/>
    </row>
    <row r="593">
      <c r="A593" s="498"/>
      <c r="B593" s="498"/>
      <c r="C593" s="498"/>
      <c r="D593" s="498"/>
      <c r="E593" s="498"/>
      <c r="F593" s="498"/>
      <c r="G593" s="498"/>
      <c r="H593" s="498"/>
      <c r="I593" s="498"/>
      <c r="J593" s="498"/>
      <c r="K593" s="498"/>
      <c r="L593" s="498"/>
      <c r="M593" s="498"/>
      <c r="N593" s="498"/>
      <c r="O593" s="498"/>
      <c r="P593" s="498"/>
      <c r="Q593" s="498"/>
      <c r="R593" s="498"/>
      <c r="S593" s="498"/>
      <c r="T593" s="498"/>
      <c r="U593" s="498"/>
      <c r="V593" s="498"/>
      <c r="W593" s="498"/>
      <c r="X593" s="498"/>
      <c r="Y593" s="498"/>
    </row>
    <row r="594">
      <c r="A594" s="498"/>
      <c r="B594" s="498"/>
      <c r="C594" s="498"/>
      <c r="D594" s="498"/>
      <c r="E594" s="498"/>
      <c r="F594" s="498"/>
      <c r="G594" s="498"/>
      <c r="H594" s="498"/>
      <c r="I594" s="498"/>
      <c r="J594" s="498"/>
      <c r="K594" s="498"/>
      <c r="L594" s="498"/>
      <c r="M594" s="498"/>
      <c r="N594" s="498"/>
      <c r="O594" s="498"/>
      <c r="P594" s="498"/>
      <c r="Q594" s="498"/>
      <c r="R594" s="498"/>
      <c r="S594" s="498"/>
      <c r="T594" s="498"/>
      <c r="U594" s="498"/>
      <c r="V594" s="498"/>
      <c r="W594" s="498"/>
      <c r="X594" s="498"/>
      <c r="Y594" s="498"/>
    </row>
    <row r="595">
      <c r="A595" s="498"/>
      <c r="B595" s="498"/>
      <c r="C595" s="498"/>
      <c r="D595" s="498"/>
      <c r="E595" s="498"/>
      <c r="F595" s="498"/>
      <c r="G595" s="498"/>
      <c r="H595" s="498"/>
      <c r="I595" s="498"/>
      <c r="J595" s="498"/>
      <c r="K595" s="498"/>
      <c r="L595" s="498"/>
      <c r="M595" s="498"/>
      <c r="N595" s="498"/>
      <c r="O595" s="498"/>
      <c r="P595" s="498"/>
      <c r="Q595" s="498"/>
      <c r="R595" s="498"/>
      <c r="S595" s="498"/>
      <c r="T595" s="498"/>
      <c r="U595" s="498"/>
      <c r="V595" s="498"/>
      <c r="W595" s="498"/>
      <c r="X595" s="498"/>
      <c r="Y595" s="498"/>
    </row>
    <row r="596">
      <c r="A596" s="498"/>
      <c r="B596" s="498"/>
      <c r="C596" s="498"/>
      <c r="D596" s="498"/>
      <c r="E596" s="498"/>
      <c r="F596" s="498"/>
      <c r="G596" s="498"/>
      <c r="H596" s="498"/>
      <c r="I596" s="498"/>
      <c r="J596" s="498"/>
      <c r="K596" s="498"/>
      <c r="L596" s="498"/>
      <c r="M596" s="498"/>
      <c r="N596" s="498"/>
      <c r="O596" s="498"/>
      <c r="P596" s="498"/>
      <c r="Q596" s="498"/>
      <c r="R596" s="498"/>
      <c r="S596" s="498"/>
      <c r="T596" s="498"/>
      <c r="U596" s="498"/>
      <c r="V596" s="498"/>
      <c r="W596" s="498"/>
      <c r="X596" s="498"/>
      <c r="Y596" s="498"/>
    </row>
    <row r="597">
      <c r="A597" s="498"/>
      <c r="B597" s="498"/>
      <c r="C597" s="498"/>
      <c r="D597" s="498"/>
      <c r="E597" s="498"/>
      <c r="F597" s="498"/>
      <c r="G597" s="498"/>
      <c r="H597" s="498"/>
      <c r="I597" s="498"/>
      <c r="J597" s="498"/>
      <c r="K597" s="498"/>
      <c r="L597" s="498"/>
      <c r="M597" s="498"/>
      <c r="N597" s="498"/>
      <c r="O597" s="498"/>
      <c r="P597" s="498"/>
      <c r="Q597" s="498"/>
      <c r="R597" s="498"/>
      <c r="S597" s="498"/>
      <c r="T597" s="498"/>
      <c r="U597" s="498"/>
      <c r="V597" s="498"/>
      <c r="W597" s="498"/>
      <c r="X597" s="498"/>
      <c r="Y597" s="498"/>
    </row>
    <row r="598">
      <c r="A598" s="498"/>
      <c r="B598" s="498"/>
      <c r="C598" s="498"/>
      <c r="D598" s="498"/>
      <c r="E598" s="498"/>
      <c r="F598" s="498"/>
      <c r="G598" s="498"/>
      <c r="H598" s="498"/>
      <c r="I598" s="498"/>
      <c r="J598" s="498"/>
      <c r="K598" s="498"/>
      <c r="L598" s="498"/>
      <c r="M598" s="498"/>
      <c r="N598" s="498"/>
      <c r="O598" s="498"/>
      <c r="P598" s="498"/>
      <c r="Q598" s="498"/>
      <c r="R598" s="498"/>
      <c r="S598" s="498"/>
      <c r="T598" s="498"/>
      <c r="U598" s="498"/>
      <c r="V598" s="498"/>
      <c r="W598" s="498"/>
      <c r="X598" s="498"/>
      <c r="Y598" s="498"/>
    </row>
    <row r="599">
      <c r="A599" s="498"/>
      <c r="B599" s="498"/>
      <c r="C599" s="498"/>
      <c r="D599" s="498"/>
      <c r="E599" s="498"/>
      <c r="F599" s="498"/>
      <c r="G599" s="498"/>
      <c r="H599" s="498"/>
      <c r="I599" s="498"/>
      <c r="J599" s="498"/>
      <c r="K599" s="498"/>
      <c r="L599" s="498"/>
      <c r="M599" s="498"/>
      <c r="N599" s="498"/>
      <c r="O599" s="498"/>
      <c r="P599" s="498"/>
      <c r="Q599" s="498"/>
      <c r="R599" s="498"/>
      <c r="S599" s="498"/>
      <c r="T599" s="498"/>
      <c r="U599" s="498"/>
      <c r="V599" s="498"/>
      <c r="W599" s="498"/>
      <c r="X599" s="498"/>
      <c r="Y599" s="498"/>
    </row>
    <row r="600">
      <c r="A600" s="498"/>
      <c r="B600" s="498"/>
      <c r="C600" s="498"/>
      <c r="D600" s="498"/>
      <c r="E600" s="498"/>
      <c r="F600" s="498"/>
      <c r="G600" s="498"/>
      <c r="H600" s="498"/>
      <c r="I600" s="498"/>
      <c r="J600" s="498"/>
      <c r="K600" s="498"/>
      <c r="L600" s="498"/>
      <c r="M600" s="498"/>
      <c r="N600" s="498"/>
      <c r="O600" s="498"/>
      <c r="P600" s="498"/>
      <c r="Q600" s="498"/>
      <c r="R600" s="498"/>
      <c r="S600" s="498"/>
      <c r="T600" s="498"/>
      <c r="U600" s="498"/>
      <c r="V600" s="498"/>
      <c r="W600" s="498"/>
      <c r="X600" s="498"/>
      <c r="Y600" s="498"/>
    </row>
    <row r="601">
      <c r="A601" s="498"/>
      <c r="B601" s="498"/>
      <c r="C601" s="498"/>
      <c r="D601" s="498"/>
      <c r="E601" s="498"/>
      <c r="F601" s="498"/>
      <c r="G601" s="498"/>
      <c r="H601" s="498"/>
      <c r="I601" s="498"/>
      <c r="J601" s="498"/>
      <c r="K601" s="498"/>
      <c r="L601" s="498"/>
      <c r="M601" s="498"/>
      <c r="N601" s="498"/>
      <c r="O601" s="498"/>
      <c r="P601" s="498"/>
      <c r="Q601" s="498"/>
      <c r="R601" s="498"/>
      <c r="S601" s="498"/>
      <c r="T601" s="498"/>
      <c r="U601" s="498"/>
      <c r="V601" s="498"/>
      <c r="W601" s="498"/>
      <c r="X601" s="498"/>
      <c r="Y601" s="498"/>
    </row>
    <row r="602">
      <c r="A602" s="498"/>
      <c r="B602" s="498"/>
      <c r="C602" s="498"/>
      <c r="D602" s="498"/>
      <c r="E602" s="498"/>
      <c r="F602" s="498"/>
      <c r="G602" s="498"/>
      <c r="H602" s="498"/>
      <c r="I602" s="498"/>
      <c r="J602" s="498"/>
      <c r="K602" s="498"/>
      <c r="L602" s="498"/>
      <c r="M602" s="498"/>
      <c r="N602" s="498"/>
      <c r="O602" s="498"/>
      <c r="P602" s="498"/>
      <c r="Q602" s="498"/>
      <c r="R602" s="498"/>
      <c r="S602" s="498"/>
      <c r="T602" s="498"/>
      <c r="U602" s="498"/>
      <c r="V602" s="498"/>
      <c r="W602" s="498"/>
      <c r="X602" s="498"/>
      <c r="Y602" s="498"/>
    </row>
    <row r="603">
      <c r="A603" s="498"/>
      <c r="B603" s="498"/>
      <c r="C603" s="498"/>
      <c r="D603" s="498"/>
      <c r="E603" s="498"/>
      <c r="F603" s="498"/>
      <c r="G603" s="498"/>
      <c r="H603" s="498"/>
      <c r="I603" s="498"/>
      <c r="J603" s="498"/>
      <c r="K603" s="498"/>
      <c r="L603" s="498"/>
      <c r="M603" s="498"/>
      <c r="N603" s="498"/>
      <c r="O603" s="498"/>
      <c r="P603" s="498"/>
      <c r="Q603" s="498"/>
      <c r="R603" s="498"/>
      <c r="S603" s="498"/>
      <c r="T603" s="498"/>
      <c r="U603" s="498"/>
      <c r="V603" s="498"/>
      <c r="W603" s="498"/>
      <c r="X603" s="498"/>
      <c r="Y603" s="498"/>
    </row>
    <row r="604">
      <c r="A604" s="498"/>
      <c r="B604" s="498"/>
      <c r="C604" s="498"/>
      <c r="D604" s="498"/>
      <c r="E604" s="498"/>
      <c r="F604" s="498"/>
      <c r="G604" s="498"/>
      <c r="H604" s="498"/>
      <c r="I604" s="498"/>
      <c r="J604" s="498"/>
      <c r="K604" s="498"/>
      <c r="L604" s="498"/>
      <c r="M604" s="498"/>
      <c r="N604" s="498"/>
      <c r="O604" s="498"/>
      <c r="P604" s="498"/>
      <c r="Q604" s="498"/>
      <c r="R604" s="498"/>
      <c r="S604" s="498"/>
      <c r="T604" s="498"/>
      <c r="U604" s="498"/>
      <c r="V604" s="498"/>
      <c r="W604" s="498"/>
      <c r="X604" s="498"/>
      <c r="Y604" s="498"/>
    </row>
    <row r="605">
      <c r="A605" s="498"/>
      <c r="B605" s="498"/>
      <c r="C605" s="498"/>
      <c r="D605" s="498"/>
      <c r="E605" s="498"/>
      <c r="F605" s="498"/>
      <c r="G605" s="498"/>
      <c r="H605" s="498"/>
      <c r="I605" s="498"/>
      <c r="J605" s="498"/>
      <c r="K605" s="498"/>
      <c r="L605" s="498"/>
      <c r="M605" s="498"/>
      <c r="N605" s="498"/>
      <c r="O605" s="498"/>
      <c r="P605" s="498"/>
      <c r="Q605" s="498"/>
      <c r="R605" s="498"/>
      <c r="S605" s="498"/>
      <c r="T605" s="498"/>
      <c r="U605" s="498"/>
      <c r="V605" s="498"/>
      <c r="W605" s="498"/>
      <c r="X605" s="498"/>
      <c r="Y605" s="498"/>
    </row>
    <row r="606">
      <c r="A606" s="498"/>
      <c r="B606" s="498"/>
      <c r="C606" s="498"/>
      <c r="D606" s="498"/>
      <c r="E606" s="498"/>
      <c r="F606" s="498"/>
      <c r="G606" s="498"/>
      <c r="H606" s="498"/>
      <c r="I606" s="498"/>
      <c r="J606" s="498"/>
      <c r="K606" s="498"/>
      <c r="L606" s="498"/>
      <c r="M606" s="498"/>
      <c r="N606" s="498"/>
      <c r="O606" s="498"/>
      <c r="P606" s="498"/>
      <c r="Q606" s="498"/>
      <c r="R606" s="498"/>
      <c r="S606" s="498"/>
      <c r="T606" s="498"/>
      <c r="U606" s="498"/>
      <c r="V606" s="498"/>
      <c r="W606" s="498"/>
      <c r="X606" s="498"/>
      <c r="Y606" s="498"/>
    </row>
    <row r="607">
      <c r="A607" s="498"/>
      <c r="B607" s="498"/>
      <c r="C607" s="498"/>
      <c r="D607" s="498"/>
      <c r="E607" s="498"/>
      <c r="F607" s="498"/>
      <c r="G607" s="498"/>
      <c r="H607" s="498"/>
      <c r="I607" s="498"/>
      <c r="J607" s="498"/>
      <c r="K607" s="498"/>
      <c r="L607" s="498"/>
      <c r="M607" s="498"/>
      <c r="N607" s="498"/>
      <c r="O607" s="498"/>
      <c r="P607" s="498"/>
      <c r="Q607" s="498"/>
      <c r="R607" s="498"/>
      <c r="S607" s="498"/>
      <c r="T607" s="498"/>
      <c r="U607" s="498"/>
      <c r="V607" s="498"/>
      <c r="W607" s="498"/>
      <c r="X607" s="498"/>
      <c r="Y607" s="498"/>
    </row>
    <row r="608">
      <c r="A608" s="498"/>
      <c r="B608" s="498"/>
      <c r="C608" s="498"/>
      <c r="D608" s="498"/>
      <c r="E608" s="498"/>
      <c r="F608" s="498"/>
      <c r="G608" s="498"/>
      <c r="H608" s="498"/>
      <c r="I608" s="498"/>
      <c r="J608" s="498"/>
      <c r="K608" s="498"/>
      <c r="L608" s="498"/>
      <c r="M608" s="498"/>
      <c r="N608" s="498"/>
      <c r="O608" s="498"/>
      <c r="P608" s="498"/>
      <c r="Q608" s="498"/>
      <c r="R608" s="498"/>
      <c r="S608" s="498"/>
      <c r="T608" s="498"/>
      <c r="U608" s="498"/>
      <c r="V608" s="498"/>
      <c r="W608" s="498"/>
      <c r="X608" s="498"/>
      <c r="Y608" s="498"/>
    </row>
    <row r="609">
      <c r="A609" s="498"/>
      <c r="B609" s="498"/>
      <c r="C609" s="498"/>
      <c r="D609" s="498"/>
      <c r="E609" s="498"/>
      <c r="F609" s="498"/>
      <c r="G609" s="498"/>
      <c r="H609" s="498"/>
      <c r="I609" s="498"/>
      <c r="J609" s="498"/>
      <c r="K609" s="498"/>
      <c r="L609" s="498"/>
      <c r="M609" s="498"/>
      <c r="N609" s="498"/>
      <c r="O609" s="498"/>
      <c r="P609" s="498"/>
      <c r="Q609" s="498"/>
      <c r="R609" s="498"/>
      <c r="S609" s="498"/>
      <c r="T609" s="498"/>
      <c r="U609" s="498"/>
      <c r="V609" s="498"/>
      <c r="W609" s="498"/>
      <c r="X609" s="498"/>
      <c r="Y609" s="498"/>
    </row>
    <row r="610">
      <c r="A610" s="498"/>
      <c r="B610" s="498"/>
      <c r="C610" s="498"/>
      <c r="D610" s="498"/>
      <c r="E610" s="498"/>
      <c r="F610" s="498"/>
      <c r="G610" s="498"/>
      <c r="H610" s="498"/>
      <c r="I610" s="498"/>
      <c r="J610" s="498"/>
      <c r="K610" s="498"/>
      <c r="L610" s="498"/>
      <c r="M610" s="498"/>
      <c r="N610" s="498"/>
      <c r="O610" s="498"/>
      <c r="P610" s="498"/>
      <c r="Q610" s="498"/>
      <c r="R610" s="498"/>
      <c r="S610" s="498"/>
      <c r="T610" s="498"/>
      <c r="U610" s="498"/>
      <c r="V610" s="498"/>
      <c r="W610" s="498"/>
      <c r="X610" s="498"/>
      <c r="Y610" s="498"/>
    </row>
    <row r="611">
      <c r="A611" s="498"/>
      <c r="B611" s="498"/>
      <c r="C611" s="498"/>
      <c r="D611" s="498"/>
      <c r="E611" s="498"/>
      <c r="F611" s="498"/>
      <c r="G611" s="498"/>
      <c r="H611" s="498"/>
      <c r="I611" s="498"/>
      <c r="J611" s="498"/>
      <c r="K611" s="498"/>
      <c r="L611" s="498"/>
      <c r="M611" s="498"/>
      <c r="N611" s="498"/>
      <c r="O611" s="498"/>
      <c r="P611" s="498"/>
      <c r="Q611" s="498"/>
      <c r="R611" s="498"/>
      <c r="S611" s="498"/>
      <c r="T611" s="498"/>
      <c r="U611" s="498"/>
      <c r="V611" s="498"/>
      <c r="W611" s="498"/>
      <c r="X611" s="498"/>
      <c r="Y611" s="498"/>
    </row>
    <row r="612">
      <c r="A612" s="498"/>
      <c r="B612" s="498"/>
      <c r="C612" s="498"/>
      <c r="D612" s="498"/>
      <c r="E612" s="498"/>
      <c r="F612" s="498"/>
      <c r="G612" s="498"/>
      <c r="H612" s="498"/>
      <c r="I612" s="498"/>
      <c r="J612" s="498"/>
      <c r="K612" s="498"/>
      <c r="L612" s="498"/>
      <c r="M612" s="498"/>
      <c r="N612" s="498"/>
      <c r="O612" s="498"/>
      <c r="P612" s="498"/>
      <c r="Q612" s="498"/>
      <c r="R612" s="498"/>
      <c r="S612" s="498"/>
      <c r="T612" s="498"/>
      <c r="U612" s="498"/>
      <c r="V612" s="498"/>
      <c r="W612" s="498"/>
      <c r="X612" s="498"/>
      <c r="Y612" s="498"/>
    </row>
    <row r="613">
      <c r="A613" s="498"/>
      <c r="B613" s="498"/>
      <c r="C613" s="498"/>
      <c r="D613" s="498"/>
      <c r="E613" s="498"/>
      <c r="F613" s="498"/>
      <c r="G613" s="498"/>
      <c r="H613" s="498"/>
      <c r="I613" s="498"/>
      <c r="J613" s="498"/>
      <c r="K613" s="498"/>
      <c r="L613" s="498"/>
      <c r="M613" s="498"/>
      <c r="N613" s="498"/>
      <c r="O613" s="498"/>
      <c r="P613" s="498"/>
      <c r="Q613" s="498"/>
      <c r="R613" s="498"/>
      <c r="S613" s="498"/>
      <c r="T613" s="498"/>
      <c r="U613" s="498"/>
      <c r="V613" s="498"/>
      <c r="W613" s="498"/>
      <c r="X613" s="498"/>
      <c r="Y613" s="498"/>
    </row>
    <row r="614">
      <c r="A614" s="498"/>
      <c r="B614" s="498"/>
      <c r="C614" s="498"/>
      <c r="D614" s="498"/>
      <c r="E614" s="498"/>
      <c r="F614" s="498"/>
      <c r="G614" s="498"/>
      <c r="H614" s="498"/>
      <c r="I614" s="498"/>
      <c r="J614" s="498"/>
      <c r="K614" s="498"/>
      <c r="L614" s="498"/>
      <c r="M614" s="498"/>
      <c r="N614" s="498"/>
      <c r="O614" s="498"/>
      <c r="P614" s="498"/>
      <c r="Q614" s="498"/>
      <c r="R614" s="498"/>
      <c r="S614" s="498"/>
      <c r="T614" s="498"/>
      <c r="U614" s="498"/>
      <c r="V614" s="498"/>
      <c r="W614" s="498"/>
      <c r="X614" s="498"/>
      <c r="Y614" s="498"/>
    </row>
    <row r="615">
      <c r="A615" s="498"/>
      <c r="B615" s="498"/>
      <c r="C615" s="498"/>
      <c r="D615" s="498"/>
      <c r="E615" s="498"/>
      <c r="F615" s="498"/>
      <c r="G615" s="498"/>
      <c r="H615" s="498"/>
      <c r="I615" s="498"/>
      <c r="J615" s="498"/>
      <c r="K615" s="498"/>
      <c r="L615" s="498"/>
      <c r="M615" s="498"/>
      <c r="N615" s="498"/>
      <c r="O615" s="498"/>
      <c r="P615" s="498"/>
      <c r="Q615" s="498"/>
      <c r="R615" s="498"/>
      <c r="S615" s="498"/>
      <c r="T615" s="498"/>
      <c r="U615" s="498"/>
      <c r="V615" s="498"/>
      <c r="W615" s="498"/>
      <c r="X615" s="498"/>
      <c r="Y615" s="498"/>
    </row>
    <row r="616">
      <c r="A616" s="498"/>
      <c r="B616" s="498"/>
      <c r="C616" s="498"/>
      <c r="D616" s="498"/>
      <c r="E616" s="498"/>
      <c r="F616" s="498"/>
      <c r="G616" s="498"/>
      <c r="H616" s="498"/>
      <c r="I616" s="498"/>
      <c r="J616" s="498"/>
      <c r="K616" s="498"/>
      <c r="L616" s="498"/>
      <c r="M616" s="498"/>
      <c r="N616" s="498"/>
      <c r="O616" s="498"/>
      <c r="P616" s="498"/>
      <c r="Q616" s="498"/>
      <c r="R616" s="498"/>
      <c r="S616" s="498"/>
      <c r="T616" s="498"/>
      <c r="U616" s="498"/>
      <c r="V616" s="498"/>
      <c r="W616" s="498"/>
      <c r="X616" s="498"/>
      <c r="Y616" s="498"/>
    </row>
    <row r="617">
      <c r="A617" s="498"/>
      <c r="B617" s="498"/>
      <c r="C617" s="498"/>
      <c r="D617" s="498"/>
      <c r="E617" s="498"/>
      <c r="F617" s="498"/>
      <c r="G617" s="498"/>
      <c r="H617" s="498"/>
      <c r="I617" s="498"/>
      <c r="J617" s="498"/>
      <c r="K617" s="498"/>
      <c r="L617" s="498"/>
      <c r="M617" s="498"/>
      <c r="N617" s="498"/>
      <c r="O617" s="498"/>
      <c r="P617" s="498"/>
      <c r="Q617" s="498"/>
      <c r="R617" s="498"/>
      <c r="S617" s="498"/>
      <c r="T617" s="498"/>
      <c r="U617" s="498"/>
      <c r="V617" s="498"/>
      <c r="W617" s="498"/>
      <c r="X617" s="498"/>
      <c r="Y617" s="498"/>
    </row>
    <row r="618">
      <c r="A618" s="498"/>
      <c r="B618" s="498"/>
      <c r="C618" s="498"/>
      <c r="D618" s="498"/>
      <c r="E618" s="498"/>
      <c r="F618" s="498"/>
      <c r="G618" s="498"/>
      <c r="H618" s="498"/>
      <c r="I618" s="498"/>
      <c r="J618" s="498"/>
      <c r="K618" s="498"/>
      <c r="L618" s="498"/>
      <c r="M618" s="498"/>
      <c r="N618" s="498"/>
      <c r="O618" s="498"/>
      <c r="P618" s="498"/>
      <c r="Q618" s="498"/>
      <c r="R618" s="498"/>
      <c r="S618" s="498"/>
      <c r="T618" s="498"/>
      <c r="U618" s="498"/>
      <c r="V618" s="498"/>
      <c r="W618" s="498"/>
      <c r="X618" s="498"/>
      <c r="Y618" s="498"/>
    </row>
    <row r="619">
      <c r="A619" s="498"/>
      <c r="B619" s="498"/>
      <c r="C619" s="498"/>
      <c r="D619" s="498"/>
      <c r="E619" s="498"/>
      <c r="F619" s="498"/>
      <c r="G619" s="498"/>
      <c r="H619" s="498"/>
      <c r="I619" s="498"/>
      <c r="J619" s="498"/>
      <c r="K619" s="498"/>
      <c r="L619" s="498"/>
      <c r="M619" s="498"/>
      <c r="N619" s="498"/>
      <c r="O619" s="498"/>
      <c r="P619" s="498"/>
      <c r="Q619" s="498"/>
      <c r="R619" s="498"/>
      <c r="S619" s="498"/>
      <c r="T619" s="498"/>
      <c r="U619" s="498"/>
      <c r="V619" s="498"/>
      <c r="W619" s="498"/>
      <c r="X619" s="498"/>
      <c r="Y619" s="498"/>
    </row>
    <row r="620">
      <c r="A620" s="498"/>
      <c r="B620" s="498"/>
      <c r="C620" s="498"/>
      <c r="D620" s="498"/>
      <c r="E620" s="498"/>
      <c r="F620" s="498"/>
      <c r="G620" s="498"/>
      <c r="H620" s="498"/>
      <c r="I620" s="498"/>
      <c r="J620" s="498"/>
      <c r="K620" s="498"/>
      <c r="L620" s="498"/>
      <c r="M620" s="498"/>
      <c r="N620" s="498"/>
      <c r="O620" s="498"/>
      <c r="P620" s="498"/>
      <c r="Q620" s="498"/>
      <c r="R620" s="498"/>
      <c r="S620" s="498"/>
      <c r="T620" s="498"/>
      <c r="U620" s="498"/>
      <c r="V620" s="498"/>
      <c r="W620" s="498"/>
      <c r="X620" s="498"/>
      <c r="Y620" s="498"/>
    </row>
    <row r="621">
      <c r="A621" s="498"/>
      <c r="B621" s="498"/>
      <c r="C621" s="498"/>
      <c r="D621" s="498"/>
      <c r="E621" s="498"/>
      <c r="F621" s="498"/>
      <c r="G621" s="498"/>
      <c r="H621" s="498"/>
      <c r="I621" s="498"/>
      <c r="J621" s="498"/>
      <c r="K621" s="498"/>
      <c r="L621" s="498"/>
      <c r="M621" s="498"/>
      <c r="N621" s="498"/>
      <c r="O621" s="498"/>
      <c r="P621" s="498"/>
      <c r="Q621" s="498"/>
      <c r="R621" s="498"/>
      <c r="S621" s="498"/>
      <c r="T621" s="498"/>
      <c r="U621" s="498"/>
      <c r="V621" s="498"/>
      <c r="W621" s="498"/>
      <c r="X621" s="498"/>
      <c r="Y621" s="498"/>
    </row>
    <row r="622">
      <c r="A622" s="498"/>
      <c r="B622" s="498"/>
      <c r="C622" s="498"/>
      <c r="D622" s="498"/>
      <c r="E622" s="498"/>
      <c r="F622" s="498"/>
      <c r="G622" s="498"/>
      <c r="H622" s="498"/>
      <c r="I622" s="498"/>
      <c r="J622" s="498"/>
      <c r="K622" s="498"/>
      <c r="L622" s="498"/>
      <c r="M622" s="498"/>
      <c r="N622" s="498"/>
      <c r="O622" s="498"/>
      <c r="P622" s="498"/>
      <c r="Q622" s="498"/>
      <c r="R622" s="498"/>
      <c r="S622" s="498"/>
      <c r="T622" s="498"/>
      <c r="U622" s="498"/>
      <c r="V622" s="498"/>
      <c r="W622" s="498"/>
      <c r="X622" s="498"/>
      <c r="Y622" s="498"/>
    </row>
    <row r="623">
      <c r="A623" s="498"/>
      <c r="B623" s="498"/>
      <c r="C623" s="498"/>
      <c r="D623" s="498"/>
      <c r="E623" s="498"/>
      <c r="F623" s="498"/>
      <c r="G623" s="498"/>
      <c r="H623" s="498"/>
      <c r="I623" s="498"/>
      <c r="J623" s="498"/>
      <c r="K623" s="498"/>
      <c r="L623" s="498"/>
      <c r="M623" s="498"/>
      <c r="N623" s="498"/>
      <c r="O623" s="498"/>
      <c r="P623" s="498"/>
      <c r="Q623" s="498"/>
      <c r="R623" s="498"/>
      <c r="S623" s="498"/>
      <c r="T623" s="498"/>
      <c r="U623" s="498"/>
      <c r="V623" s="498"/>
      <c r="W623" s="498"/>
      <c r="X623" s="498"/>
      <c r="Y623" s="498"/>
    </row>
    <row r="624">
      <c r="A624" s="498"/>
      <c r="B624" s="498"/>
      <c r="C624" s="498"/>
      <c r="D624" s="498"/>
      <c r="E624" s="498"/>
      <c r="F624" s="498"/>
      <c r="G624" s="498"/>
      <c r="H624" s="498"/>
      <c r="I624" s="498"/>
      <c r="J624" s="498"/>
      <c r="K624" s="498"/>
      <c r="L624" s="498"/>
      <c r="M624" s="498"/>
      <c r="N624" s="498"/>
      <c r="O624" s="498"/>
      <c r="P624" s="498"/>
      <c r="Q624" s="498"/>
      <c r="R624" s="498"/>
      <c r="S624" s="498"/>
      <c r="T624" s="498"/>
      <c r="U624" s="498"/>
      <c r="V624" s="498"/>
      <c r="W624" s="498"/>
      <c r="X624" s="498"/>
      <c r="Y624" s="498"/>
    </row>
    <row r="625">
      <c r="A625" s="498"/>
      <c r="B625" s="498"/>
      <c r="C625" s="498"/>
      <c r="D625" s="498"/>
      <c r="E625" s="498"/>
      <c r="F625" s="498"/>
      <c r="G625" s="498"/>
      <c r="H625" s="498"/>
      <c r="I625" s="498"/>
      <c r="J625" s="498"/>
      <c r="K625" s="498"/>
      <c r="L625" s="498"/>
      <c r="M625" s="498"/>
      <c r="N625" s="498"/>
      <c r="O625" s="498"/>
      <c r="P625" s="498"/>
      <c r="Q625" s="498"/>
      <c r="R625" s="498"/>
      <c r="S625" s="498"/>
      <c r="T625" s="498"/>
      <c r="U625" s="498"/>
      <c r="V625" s="498"/>
      <c r="W625" s="498"/>
      <c r="X625" s="498"/>
      <c r="Y625" s="498"/>
    </row>
    <row r="626">
      <c r="A626" s="498"/>
      <c r="B626" s="498"/>
      <c r="C626" s="498"/>
      <c r="D626" s="498"/>
      <c r="E626" s="498"/>
      <c r="F626" s="498"/>
      <c r="G626" s="498"/>
      <c r="H626" s="498"/>
      <c r="I626" s="498"/>
      <c r="J626" s="498"/>
      <c r="K626" s="498"/>
      <c r="L626" s="498"/>
      <c r="M626" s="498"/>
      <c r="N626" s="498"/>
      <c r="O626" s="498"/>
      <c r="P626" s="498"/>
      <c r="Q626" s="498"/>
      <c r="R626" s="498"/>
      <c r="S626" s="498"/>
      <c r="T626" s="498"/>
      <c r="U626" s="498"/>
      <c r="V626" s="498"/>
      <c r="W626" s="498"/>
      <c r="X626" s="498"/>
      <c r="Y626" s="498"/>
    </row>
    <row r="627">
      <c r="A627" s="498"/>
      <c r="B627" s="498"/>
      <c r="C627" s="498"/>
      <c r="D627" s="498"/>
      <c r="E627" s="498"/>
      <c r="F627" s="498"/>
      <c r="G627" s="498"/>
      <c r="H627" s="498"/>
      <c r="I627" s="498"/>
      <c r="J627" s="498"/>
      <c r="K627" s="498"/>
      <c r="L627" s="498"/>
      <c r="M627" s="498"/>
      <c r="N627" s="498"/>
      <c r="O627" s="498"/>
      <c r="P627" s="498"/>
      <c r="Q627" s="498"/>
      <c r="R627" s="498"/>
      <c r="S627" s="498"/>
      <c r="T627" s="498"/>
      <c r="U627" s="498"/>
      <c r="V627" s="498"/>
      <c r="W627" s="498"/>
      <c r="X627" s="498"/>
      <c r="Y627" s="498"/>
    </row>
    <row r="628">
      <c r="A628" s="498"/>
      <c r="B628" s="498"/>
      <c r="C628" s="498"/>
      <c r="D628" s="498"/>
      <c r="E628" s="498"/>
      <c r="F628" s="498"/>
      <c r="G628" s="498"/>
      <c r="H628" s="498"/>
      <c r="I628" s="498"/>
      <c r="J628" s="498"/>
      <c r="K628" s="498"/>
      <c r="L628" s="498"/>
      <c r="M628" s="498"/>
      <c r="N628" s="498"/>
      <c r="O628" s="498"/>
      <c r="P628" s="498"/>
      <c r="Q628" s="498"/>
      <c r="R628" s="498"/>
      <c r="S628" s="498"/>
      <c r="T628" s="498"/>
      <c r="U628" s="498"/>
      <c r="V628" s="498"/>
      <c r="W628" s="498"/>
      <c r="X628" s="498"/>
      <c r="Y628" s="498"/>
    </row>
    <row r="629">
      <c r="A629" s="498"/>
      <c r="B629" s="498"/>
      <c r="C629" s="498"/>
      <c r="D629" s="498"/>
      <c r="E629" s="498"/>
      <c r="F629" s="498"/>
      <c r="G629" s="498"/>
      <c r="H629" s="498"/>
      <c r="I629" s="498"/>
      <c r="J629" s="498"/>
      <c r="K629" s="498"/>
      <c r="L629" s="498"/>
      <c r="M629" s="498"/>
      <c r="N629" s="498"/>
      <c r="O629" s="498"/>
      <c r="P629" s="498"/>
      <c r="Q629" s="498"/>
      <c r="R629" s="498"/>
      <c r="S629" s="498"/>
      <c r="T629" s="498"/>
      <c r="U629" s="498"/>
      <c r="V629" s="498"/>
      <c r="W629" s="498"/>
      <c r="X629" s="498"/>
      <c r="Y629" s="498"/>
    </row>
    <row r="630">
      <c r="A630" s="498"/>
      <c r="B630" s="498"/>
      <c r="C630" s="498"/>
      <c r="D630" s="498"/>
      <c r="E630" s="498"/>
      <c r="F630" s="498"/>
      <c r="G630" s="498"/>
      <c r="H630" s="498"/>
      <c r="I630" s="498"/>
      <c r="J630" s="498"/>
      <c r="K630" s="498"/>
      <c r="L630" s="498"/>
      <c r="M630" s="498"/>
      <c r="N630" s="498"/>
      <c r="O630" s="498"/>
      <c r="P630" s="498"/>
      <c r="Q630" s="498"/>
      <c r="R630" s="498"/>
      <c r="S630" s="498"/>
      <c r="T630" s="498"/>
      <c r="U630" s="498"/>
      <c r="V630" s="498"/>
      <c r="W630" s="498"/>
      <c r="X630" s="498"/>
      <c r="Y630" s="498"/>
    </row>
    <row r="631">
      <c r="A631" s="498"/>
      <c r="B631" s="498"/>
      <c r="C631" s="498"/>
      <c r="D631" s="498"/>
      <c r="E631" s="498"/>
      <c r="F631" s="498"/>
      <c r="G631" s="498"/>
      <c r="H631" s="498"/>
      <c r="I631" s="498"/>
      <c r="J631" s="498"/>
      <c r="K631" s="498"/>
      <c r="L631" s="498"/>
      <c r="M631" s="498"/>
      <c r="N631" s="498"/>
      <c r="O631" s="498"/>
      <c r="P631" s="498"/>
      <c r="Q631" s="498"/>
      <c r="R631" s="498"/>
      <c r="S631" s="498"/>
      <c r="T631" s="498"/>
      <c r="U631" s="498"/>
      <c r="V631" s="498"/>
      <c r="W631" s="498"/>
      <c r="X631" s="498"/>
      <c r="Y631" s="498"/>
    </row>
    <row r="632">
      <c r="A632" s="498"/>
      <c r="B632" s="498"/>
      <c r="C632" s="498"/>
      <c r="D632" s="498"/>
      <c r="E632" s="498"/>
      <c r="F632" s="498"/>
      <c r="G632" s="498"/>
      <c r="H632" s="498"/>
      <c r="I632" s="498"/>
      <c r="J632" s="498"/>
      <c r="K632" s="498"/>
      <c r="L632" s="498"/>
      <c r="M632" s="498"/>
      <c r="N632" s="498"/>
      <c r="O632" s="498"/>
      <c r="P632" s="498"/>
      <c r="Q632" s="498"/>
      <c r="R632" s="498"/>
      <c r="S632" s="498"/>
      <c r="T632" s="498"/>
      <c r="U632" s="498"/>
      <c r="V632" s="498"/>
      <c r="W632" s="498"/>
      <c r="X632" s="498"/>
      <c r="Y632" s="498"/>
    </row>
    <row r="633">
      <c r="A633" s="498"/>
      <c r="B633" s="498"/>
      <c r="C633" s="498"/>
      <c r="D633" s="498"/>
      <c r="E633" s="498"/>
      <c r="F633" s="498"/>
      <c r="G633" s="498"/>
      <c r="H633" s="498"/>
      <c r="I633" s="498"/>
      <c r="J633" s="498"/>
      <c r="K633" s="498"/>
      <c r="L633" s="498"/>
      <c r="M633" s="498"/>
      <c r="N633" s="498"/>
      <c r="O633" s="498"/>
      <c r="P633" s="498"/>
      <c r="Q633" s="498"/>
      <c r="R633" s="498"/>
      <c r="S633" s="498"/>
      <c r="T633" s="498"/>
      <c r="U633" s="498"/>
      <c r="V633" s="498"/>
      <c r="W633" s="498"/>
      <c r="X633" s="498"/>
      <c r="Y633" s="498"/>
    </row>
    <row r="634">
      <c r="A634" s="498"/>
      <c r="B634" s="498"/>
      <c r="C634" s="498"/>
      <c r="D634" s="498"/>
      <c r="E634" s="498"/>
      <c r="F634" s="498"/>
      <c r="G634" s="498"/>
      <c r="H634" s="498"/>
      <c r="I634" s="498"/>
      <c r="J634" s="498"/>
      <c r="K634" s="498"/>
      <c r="L634" s="498"/>
      <c r="M634" s="498"/>
      <c r="N634" s="498"/>
      <c r="O634" s="498"/>
      <c r="P634" s="498"/>
      <c r="Q634" s="498"/>
      <c r="R634" s="498"/>
      <c r="S634" s="498"/>
      <c r="T634" s="498"/>
      <c r="U634" s="498"/>
      <c r="V634" s="498"/>
      <c r="W634" s="498"/>
      <c r="X634" s="498"/>
      <c r="Y634" s="498"/>
    </row>
    <row r="635">
      <c r="A635" s="498"/>
      <c r="B635" s="498"/>
      <c r="C635" s="498"/>
      <c r="D635" s="498"/>
      <c r="E635" s="498"/>
      <c r="F635" s="498"/>
      <c r="G635" s="498"/>
      <c r="H635" s="498"/>
      <c r="I635" s="498"/>
      <c r="J635" s="498"/>
      <c r="K635" s="498"/>
      <c r="L635" s="498"/>
      <c r="M635" s="498"/>
      <c r="N635" s="498"/>
      <c r="O635" s="498"/>
      <c r="P635" s="498"/>
      <c r="Q635" s="498"/>
      <c r="R635" s="498"/>
      <c r="S635" s="498"/>
      <c r="T635" s="498"/>
      <c r="U635" s="498"/>
      <c r="V635" s="498"/>
      <c r="W635" s="498"/>
      <c r="X635" s="498"/>
      <c r="Y635" s="498"/>
    </row>
    <row r="636">
      <c r="A636" s="498"/>
      <c r="B636" s="498"/>
      <c r="C636" s="498"/>
      <c r="D636" s="498"/>
      <c r="E636" s="498"/>
      <c r="F636" s="498"/>
      <c r="G636" s="498"/>
      <c r="H636" s="498"/>
      <c r="I636" s="498"/>
      <c r="J636" s="498"/>
      <c r="K636" s="498"/>
      <c r="L636" s="498"/>
      <c r="M636" s="498"/>
      <c r="N636" s="498"/>
      <c r="O636" s="498"/>
      <c r="P636" s="498"/>
      <c r="Q636" s="498"/>
      <c r="R636" s="498"/>
      <c r="S636" s="498"/>
      <c r="T636" s="498"/>
      <c r="U636" s="498"/>
      <c r="V636" s="498"/>
      <c r="W636" s="498"/>
      <c r="X636" s="498"/>
      <c r="Y636" s="498"/>
    </row>
    <row r="637">
      <c r="A637" s="498"/>
      <c r="B637" s="498"/>
      <c r="C637" s="498"/>
      <c r="D637" s="498"/>
      <c r="E637" s="498"/>
      <c r="F637" s="498"/>
      <c r="G637" s="498"/>
      <c r="H637" s="498"/>
      <c r="I637" s="498"/>
      <c r="J637" s="498"/>
      <c r="K637" s="498"/>
      <c r="L637" s="498"/>
      <c r="M637" s="498"/>
      <c r="N637" s="498"/>
      <c r="O637" s="498"/>
      <c r="P637" s="498"/>
      <c r="Q637" s="498"/>
      <c r="R637" s="498"/>
      <c r="S637" s="498"/>
      <c r="T637" s="498"/>
      <c r="U637" s="498"/>
      <c r="V637" s="498"/>
      <c r="W637" s="498"/>
      <c r="X637" s="498"/>
      <c r="Y637" s="498"/>
    </row>
    <row r="638">
      <c r="A638" s="498"/>
      <c r="B638" s="498"/>
      <c r="C638" s="498"/>
      <c r="D638" s="498"/>
      <c r="E638" s="498"/>
      <c r="F638" s="498"/>
      <c r="G638" s="498"/>
      <c r="H638" s="498"/>
      <c r="I638" s="498"/>
      <c r="J638" s="498"/>
      <c r="K638" s="498"/>
      <c r="L638" s="498"/>
      <c r="M638" s="498"/>
      <c r="N638" s="498"/>
      <c r="O638" s="498"/>
      <c r="P638" s="498"/>
      <c r="Q638" s="498"/>
      <c r="R638" s="498"/>
      <c r="S638" s="498"/>
      <c r="T638" s="498"/>
      <c r="U638" s="498"/>
      <c r="V638" s="498"/>
      <c r="W638" s="498"/>
      <c r="X638" s="498"/>
      <c r="Y638" s="498"/>
    </row>
    <row r="639">
      <c r="A639" s="498"/>
      <c r="B639" s="498"/>
      <c r="C639" s="498"/>
      <c r="D639" s="498"/>
      <c r="E639" s="498"/>
      <c r="F639" s="498"/>
      <c r="G639" s="498"/>
      <c r="H639" s="498"/>
      <c r="I639" s="498"/>
      <c r="J639" s="498"/>
      <c r="K639" s="498"/>
      <c r="L639" s="498"/>
      <c r="M639" s="498"/>
      <c r="N639" s="498"/>
      <c r="O639" s="498"/>
      <c r="P639" s="498"/>
      <c r="Q639" s="498"/>
      <c r="R639" s="498"/>
      <c r="S639" s="498"/>
      <c r="T639" s="498"/>
      <c r="U639" s="498"/>
      <c r="V639" s="498"/>
      <c r="W639" s="498"/>
      <c r="X639" s="498"/>
      <c r="Y639" s="498"/>
    </row>
    <row r="640">
      <c r="A640" s="498"/>
      <c r="B640" s="498"/>
      <c r="C640" s="498"/>
      <c r="D640" s="498"/>
      <c r="E640" s="498"/>
      <c r="F640" s="498"/>
      <c r="G640" s="498"/>
      <c r="H640" s="498"/>
      <c r="I640" s="498"/>
      <c r="J640" s="498"/>
      <c r="K640" s="498"/>
      <c r="L640" s="498"/>
      <c r="M640" s="498"/>
      <c r="N640" s="498"/>
      <c r="O640" s="498"/>
      <c r="P640" s="498"/>
      <c r="Q640" s="498"/>
      <c r="R640" s="498"/>
      <c r="S640" s="498"/>
      <c r="T640" s="498"/>
      <c r="U640" s="498"/>
      <c r="V640" s="498"/>
      <c r="W640" s="498"/>
      <c r="X640" s="498"/>
      <c r="Y640" s="498"/>
    </row>
    <row r="641">
      <c r="A641" s="498"/>
      <c r="B641" s="498"/>
      <c r="C641" s="498"/>
      <c r="D641" s="498"/>
      <c r="E641" s="498"/>
      <c r="F641" s="498"/>
      <c r="G641" s="498"/>
      <c r="H641" s="498"/>
      <c r="I641" s="498"/>
      <c r="J641" s="498"/>
      <c r="K641" s="498"/>
      <c r="L641" s="498"/>
      <c r="M641" s="498"/>
      <c r="N641" s="498"/>
      <c r="O641" s="498"/>
      <c r="P641" s="498"/>
      <c r="Q641" s="498"/>
      <c r="R641" s="498"/>
      <c r="S641" s="498"/>
      <c r="T641" s="498"/>
      <c r="U641" s="498"/>
      <c r="V641" s="498"/>
      <c r="W641" s="498"/>
      <c r="X641" s="498"/>
      <c r="Y641" s="498"/>
    </row>
    <row r="642">
      <c r="A642" s="498"/>
      <c r="B642" s="498"/>
      <c r="C642" s="498"/>
      <c r="D642" s="498"/>
      <c r="E642" s="498"/>
      <c r="F642" s="498"/>
      <c r="G642" s="498"/>
      <c r="H642" s="498"/>
      <c r="I642" s="498"/>
      <c r="J642" s="498"/>
      <c r="K642" s="498"/>
      <c r="L642" s="498"/>
      <c r="M642" s="498"/>
      <c r="N642" s="498"/>
      <c r="O642" s="498"/>
      <c r="P642" s="498"/>
      <c r="Q642" s="498"/>
      <c r="R642" s="498"/>
      <c r="S642" s="498"/>
      <c r="T642" s="498"/>
      <c r="U642" s="498"/>
      <c r="V642" s="498"/>
      <c r="W642" s="498"/>
      <c r="X642" s="498"/>
      <c r="Y642" s="498"/>
    </row>
    <row r="643">
      <c r="A643" s="498"/>
      <c r="B643" s="498"/>
      <c r="C643" s="498"/>
      <c r="D643" s="498"/>
      <c r="E643" s="498"/>
      <c r="F643" s="498"/>
      <c r="G643" s="498"/>
      <c r="H643" s="498"/>
      <c r="I643" s="498"/>
      <c r="J643" s="498"/>
      <c r="K643" s="498"/>
      <c r="L643" s="498"/>
      <c r="M643" s="498"/>
      <c r="N643" s="498"/>
      <c r="O643" s="498"/>
      <c r="P643" s="498"/>
      <c r="Q643" s="498"/>
      <c r="R643" s="498"/>
      <c r="S643" s="498"/>
      <c r="T643" s="498"/>
      <c r="U643" s="498"/>
      <c r="V643" s="498"/>
      <c r="W643" s="498"/>
      <c r="X643" s="498"/>
      <c r="Y643" s="498"/>
    </row>
    <row r="644">
      <c r="A644" s="498"/>
      <c r="B644" s="498"/>
      <c r="C644" s="498"/>
      <c r="D644" s="498"/>
      <c r="E644" s="498"/>
      <c r="F644" s="498"/>
      <c r="G644" s="498"/>
      <c r="H644" s="498"/>
      <c r="I644" s="498"/>
      <c r="J644" s="498"/>
      <c r="K644" s="498"/>
      <c r="L644" s="498"/>
      <c r="M644" s="498"/>
      <c r="N644" s="498"/>
      <c r="O644" s="498"/>
      <c r="P644" s="498"/>
      <c r="Q644" s="498"/>
      <c r="R644" s="498"/>
      <c r="S644" s="498"/>
      <c r="T644" s="498"/>
      <c r="U644" s="498"/>
      <c r="V644" s="498"/>
      <c r="W644" s="498"/>
      <c r="X644" s="498"/>
      <c r="Y644" s="498"/>
    </row>
    <row r="645">
      <c r="A645" s="498"/>
      <c r="B645" s="498"/>
      <c r="C645" s="498"/>
      <c r="D645" s="498"/>
      <c r="E645" s="498"/>
      <c r="F645" s="498"/>
      <c r="G645" s="498"/>
      <c r="H645" s="498"/>
      <c r="I645" s="498"/>
      <c r="J645" s="498"/>
      <c r="K645" s="498"/>
      <c r="L645" s="498"/>
      <c r="M645" s="498"/>
      <c r="N645" s="498"/>
      <c r="O645" s="498"/>
      <c r="P645" s="498"/>
      <c r="Q645" s="498"/>
      <c r="R645" s="498"/>
      <c r="S645" s="498"/>
      <c r="T645" s="498"/>
      <c r="U645" s="498"/>
      <c r="V645" s="498"/>
      <c r="W645" s="498"/>
      <c r="X645" s="498"/>
      <c r="Y645" s="498"/>
    </row>
    <row r="646">
      <c r="A646" s="498"/>
      <c r="B646" s="498"/>
      <c r="C646" s="498"/>
      <c r="D646" s="498"/>
      <c r="E646" s="498"/>
      <c r="F646" s="498"/>
      <c r="G646" s="498"/>
      <c r="H646" s="498"/>
      <c r="I646" s="498"/>
      <c r="J646" s="498"/>
      <c r="K646" s="498"/>
      <c r="L646" s="498"/>
      <c r="M646" s="498"/>
      <c r="N646" s="498"/>
      <c r="O646" s="498"/>
      <c r="P646" s="498"/>
      <c r="Q646" s="498"/>
      <c r="R646" s="498"/>
      <c r="S646" s="498"/>
      <c r="T646" s="498"/>
      <c r="U646" s="498"/>
      <c r="V646" s="498"/>
      <c r="W646" s="498"/>
      <c r="X646" s="498"/>
      <c r="Y646" s="498"/>
    </row>
    <row r="647">
      <c r="A647" s="498"/>
      <c r="B647" s="498"/>
      <c r="C647" s="498"/>
      <c r="D647" s="498"/>
      <c r="E647" s="498"/>
      <c r="F647" s="498"/>
      <c r="G647" s="498"/>
      <c r="H647" s="498"/>
      <c r="I647" s="498"/>
      <c r="J647" s="498"/>
      <c r="K647" s="498"/>
      <c r="L647" s="498"/>
      <c r="M647" s="498"/>
      <c r="N647" s="498"/>
      <c r="O647" s="498"/>
      <c r="P647" s="498"/>
      <c r="Q647" s="498"/>
      <c r="R647" s="498"/>
      <c r="S647" s="498"/>
      <c r="T647" s="498"/>
      <c r="U647" s="498"/>
      <c r="V647" s="498"/>
      <c r="W647" s="498"/>
      <c r="X647" s="498"/>
      <c r="Y647" s="498"/>
    </row>
    <row r="648">
      <c r="A648" s="498"/>
      <c r="B648" s="498"/>
      <c r="C648" s="498"/>
      <c r="D648" s="498"/>
      <c r="E648" s="498"/>
      <c r="F648" s="498"/>
      <c r="G648" s="498"/>
      <c r="H648" s="498"/>
      <c r="I648" s="498"/>
      <c r="J648" s="498"/>
      <c r="K648" s="498"/>
      <c r="L648" s="498"/>
      <c r="M648" s="498"/>
      <c r="N648" s="498"/>
      <c r="O648" s="498"/>
      <c r="P648" s="498"/>
      <c r="Q648" s="498"/>
      <c r="R648" s="498"/>
      <c r="S648" s="498"/>
      <c r="T648" s="498"/>
      <c r="U648" s="498"/>
      <c r="V648" s="498"/>
      <c r="W648" s="498"/>
      <c r="X648" s="498"/>
      <c r="Y648" s="498"/>
    </row>
    <row r="649">
      <c r="A649" s="498"/>
      <c r="B649" s="498"/>
      <c r="C649" s="498"/>
      <c r="D649" s="498"/>
      <c r="E649" s="498"/>
      <c r="F649" s="498"/>
      <c r="G649" s="498"/>
      <c r="H649" s="498"/>
      <c r="I649" s="498"/>
      <c r="J649" s="498"/>
      <c r="K649" s="498"/>
      <c r="L649" s="498"/>
      <c r="M649" s="498"/>
      <c r="N649" s="498"/>
      <c r="O649" s="498"/>
      <c r="P649" s="498"/>
      <c r="Q649" s="498"/>
      <c r="R649" s="498"/>
      <c r="S649" s="498"/>
      <c r="T649" s="498"/>
      <c r="U649" s="498"/>
      <c r="V649" s="498"/>
      <c r="W649" s="498"/>
      <c r="X649" s="498"/>
      <c r="Y649" s="498"/>
    </row>
    <row r="650">
      <c r="A650" s="498"/>
      <c r="B650" s="498"/>
      <c r="C650" s="498"/>
      <c r="D650" s="498"/>
      <c r="E650" s="498"/>
      <c r="F650" s="498"/>
      <c r="G650" s="498"/>
      <c r="H650" s="498"/>
      <c r="I650" s="498"/>
      <c r="J650" s="498"/>
      <c r="K650" s="498"/>
      <c r="L650" s="498"/>
      <c r="M650" s="498"/>
      <c r="N650" s="498"/>
      <c r="O650" s="498"/>
      <c r="P650" s="498"/>
      <c r="Q650" s="498"/>
      <c r="R650" s="498"/>
      <c r="S650" s="498"/>
      <c r="T650" s="498"/>
      <c r="U650" s="498"/>
      <c r="V650" s="498"/>
      <c r="W650" s="498"/>
      <c r="X650" s="498"/>
      <c r="Y650" s="498"/>
    </row>
    <row r="651">
      <c r="A651" s="498"/>
      <c r="B651" s="498"/>
      <c r="C651" s="498"/>
      <c r="D651" s="498"/>
      <c r="E651" s="498"/>
      <c r="F651" s="498"/>
      <c r="G651" s="498"/>
      <c r="H651" s="498"/>
      <c r="I651" s="498"/>
      <c r="J651" s="498"/>
      <c r="K651" s="498"/>
      <c r="L651" s="498"/>
      <c r="M651" s="498"/>
      <c r="N651" s="498"/>
      <c r="O651" s="498"/>
      <c r="P651" s="498"/>
      <c r="Q651" s="498"/>
      <c r="R651" s="498"/>
      <c r="S651" s="498"/>
      <c r="T651" s="498"/>
      <c r="U651" s="498"/>
      <c r="V651" s="498"/>
      <c r="W651" s="498"/>
      <c r="X651" s="498"/>
      <c r="Y651" s="498"/>
    </row>
    <row r="652">
      <c r="A652" s="498"/>
      <c r="B652" s="498"/>
      <c r="C652" s="498"/>
      <c r="D652" s="498"/>
      <c r="E652" s="498"/>
      <c r="F652" s="498"/>
      <c r="G652" s="498"/>
      <c r="H652" s="498"/>
      <c r="I652" s="498"/>
      <c r="J652" s="498"/>
      <c r="K652" s="498"/>
      <c r="L652" s="498"/>
      <c r="M652" s="498"/>
      <c r="N652" s="498"/>
      <c r="O652" s="498"/>
      <c r="P652" s="498"/>
      <c r="Q652" s="498"/>
      <c r="R652" s="498"/>
      <c r="S652" s="498"/>
      <c r="T652" s="498"/>
      <c r="U652" s="498"/>
      <c r="V652" s="498"/>
      <c r="W652" s="498"/>
      <c r="X652" s="498"/>
      <c r="Y652" s="498"/>
    </row>
    <row r="653">
      <c r="A653" s="498"/>
      <c r="B653" s="498"/>
      <c r="C653" s="498"/>
      <c r="D653" s="498"/>
      <c r="E653" s="498"/>
      <c r="F653" s="498"/>
      <c r="G653" s="498"/>
      <c r="H653" s="498"/>
      <c r="I653" s="498"/>
      <c r="J653" s="498"/>
      <c r="K653" s="498"/>
      <c r="L653" s="498"/>
      <c r="M653" s="498"/>
      <c r="N653" s="498"/>
      <c r="O653" s="498"/>
      <c r="P653" s="498"/>
      <c r="Q653" s="498"/>
      <c r="R653" s="498"/>
      <c r="S653" s="498"/>
      <c r="T653" s="498"/>
      <c r="U653" s="498"/>
      <c r="V653" s="498"/>
      <c r="W653" s="498"/>
      <c r="X653" s="498"/>
      <c r="Y653" s="498"/>
    </row>
    <row r="654">
      <c r="A654" s="498"/>
      <c r="B654" s="498"/>
      <c r="C654" s="498"/>
      <c r="D654" s="498"/>
      <c r="E654" s="498"/>
      <c r="F654" s="498"/>
      <c r="G654" s="498"/>
      <c r="H654" s="498"/>
      <c r="I654" s="498"/>
      <c r="J654" s="498"/>
      <c r="K654" s="498"/>
      <c r="L654" s="498"/>
      <c r="M654" s="498"/>
      <c r="N654" s="498"/>
      <c r="O654" s="498"/>
      <c r="P654" s="498"/>
      <c r="Q654" s="498"/>
      <c r="R654" s="498"/>
      <c r="S654" s="498"/>
      <c r="T654" s="498"/>
      <c r="U654" s="498"/>
      <c r="V654" s="498"/>
      <c r="W654" s="498"/>
      <c r="X654" s="498"/>
      <c r="Y654" s="498"/>
    </row>
    <row r="655">
      <c r="A655" s="498"/>
      <c r="B655" s="498"/>
      <c r="C655" s="498"/>
      <c r="D655" s="498"/>
      <c r="E655" s="498"/>
      <c r="F655" s="498"/>
      <c r="G655" s="498"/>
      <c r="H655" s="498"/>
      <c r="I655" s="498"/>
      <c r="J655" s="498"/>
      <c r="K655" s="498"/>
      <c r="L655" s="498"/>
      <c r="M655" s="498"/>
      <c r="N655" s="498"/>
      <c r="O655" s="498"/>
      <c r="P655" s="498"/>
      <c r="Q655" s="498"/>
      <c r="R655" s="498"/>
      <c r="S655" s="498"/>
      <c r="T655" s="498"/>
      <c r="U655" s="498"/>
      <c r="V655" s="498"/>
      <c r="W655" s="498"/>
      <c r="X655" s="498"/>
      <c r="Y655" s="498"/>
    </row>
    <row r="656">
      <c r="A656" s="498"/>
      <c r="B656" s="498"/>
      <c r="C656" s="498"/>
      <c r="D656" s="498"/>
      <c r="E656" s="498"/>
      <c r="F656" s="498"/>
      <c r="G656" s="498"/>
      <c r="H656" s="498"/>
      <c r="I656" s="498"/>
      <c r="J656" s="498"/>
      <c r="K656" s="498"/>
      <c r="L656" s="498"/>
      <c r="M656" s="498"/>
      <c r="N656" s="498"/>
      <c r="O656" s="498"/>
      <c r="P656" s="498"/>
      <c r="Q656" s="498"/>
      <c r="R656" s="498"/>
      <c r="S656" s="498"/>
      <c r="T656" s="498"/>
      <c r="U656" s="498"/>
      <c r="V656" s="498"/>
      <c r="W656" s="498"/>
      <c r="X656" s="498"/>
      <c r="Y656" s="498"/>
    </row>
    <row r="657">
      <c r="A657" s="498"/>
      <c r="B657" s="498"/>
      <c r="C657" s="498"/>
      <c r="D657" s="498"/>
      <c r="E657" s="498"/>
      <c r="F657" s="498"/>
      <c r="G657" s="498"/>
      <c r="H657" s="498"/>
      <c r="I657" s="498"/>
      <c r="J657" s="498"/>
      <c r="K657" s="498"/>
      <c r="L657" s="498"/>
      <c r="M657" s="498"/>
      <c r="N657" s="498"/>
      <c r="O657" s="498"/>
      <c r="P657" s="498"/>
      <c r="Q657" s="498"/>
      <c r="R657" s="498"/>
      <c r="S657" s="498"/>
      <c r="T657" s="498"/>
      <c r="U657" s="498"/>
      <c r="V657" s="498"/>
      <c r="W657" s="498"/>
      <c r="X657" s="498"/>
      <c r="Y657" s="498"/>
    </row>
    <row r="658">
      <c r="A658" s="498"/>
      <c r="B658" s="498"/>
      <c r="C658" s="498"/>
      <c r="D658" s="498"/>
      <c r="E658" s="498"/>
      <c r="F658" s="498"/>
      <c r="G658" s="498"/>
      <c r="H658" s="498"/>
      <c r="I658" s="498"/>
      <c r="J658" s="498"/>
      <c r="K658" s="498"/>
      <c r="L658" s="498"/>
      <c r="M658" s="498"/>
      <c r="N658" s="498"/>
      <c r="O658" s="498"/>
      <c r="P658" s="498"/>
      <c r="Q658" s="498"/>
      <c r="R658" s="498"/>
      <c r="S658" s="498"/>
      <c r="T658" s="498"/>
      <c r="U658" s="498"/>
      <c r="V658" s="498"/>
      <c r="W658" s="498"/>
      <c r="X658" s="498"/>
      <c r="Y658" s="498"/>
    </row>
    <row r="659">
      <c r="A659" s="498"/>
      <c r="B659" s="498"/>
      <c r="C659" s="498"/>
      <c r="D659" s="498"/>
      <c r="E659" s="498"/>
      <c r="F659" s="498"/>
      <c r="G659" s="498"/>
      <c r="H659" s="498"/>
      <c r="I659" s="498"/>
      <c r="J659" s="498"/>
      <c r="K659" s="498"/>
      <c r="L659" s="498"/>
      <c r="M659" s="498"/>
      <c r="N659" s="498"/>
      <c r="O659" s="498"/>
      <c r="P659" s="498"/>
      <c r="Q659" s="498"/>
      <c r="R659" s="498"/>
      <c r="S659" s="498"/>
      <c r="T659" s="498"/>
      <c r="U659" s="498"/>
      <c r="V659" s="498"/>
      <c r="W659" s="498"/>
      <c r="X659" s="498"/>
      <c r="Y659" s="498"/>
    </row>
    <row r="660">
      <c r="A660" s="498"/>
      <c r="B660" s="498"/>
      <c r="C660" s="498"/>
      <c r="D660" s="498"/>
      <c r="E660" s="498"/>
      <c r="F660" s="498"/>
      <c r="G660" s="498"/>
      <c r="H660" s="498"/>
      <c r="I660" s="498"/>
      <c r="J660" s="498"/>
      <c r="K660" s="498"/>
      <c r="L660" s="498"/>
      <c r="M660" s="498"/>
      <c r="N660" s="498"/>
      <c r="O660" s="498"/>
      <c r="P660" s="498"/>
      <c r="Q660" s="498"/>
      <c r="R660" s="498"/>
      <c r="S660" s="498"/>
      <c r="T660" s="498"/>
      <c r="U660" s="498"/>
      <c r="V660" s="498"/>
      <c r="W660" s="498"/>
      <c r="X660" s="498"/>
      <c r="Y660" s="498"/>
    </row>
    <row r="661">
      <c r="A661" s="498"/>
      <c r="B661" s="498"/>
      <c r="C661" s="498"/>
      <c r="D661" s="498"/>
      <c r="E661" s="498"/>
      <c r="F661" s="498"/>
      <c r="G661" s="498"/>
      <c r="H661" s="498"/>
      <c r="I661" s="498"/>
      <c r="J661" s="498"/>
      <c r="K661" s="498"/>
      <c r="L661" s="498"/>
      <c r="M661" s="498"/>
      <c r="N661" s="498"/>
      <c r="O661" s="498"/>
      <c r="P661" s="498"/>
      <c r="Q661" s="498"/>
      <c r="R661" s="498"/>
      <c r="S661" s="498"/>
      <c r="T661" s="498"/>
      <c r="U661" s="498"/>
      <c r="V661" s="498"/>
      <c r="W661" s="498"/>
      <c r="X661" s="498"/>
      <c r="Y661" s="498"/>
    </row>
    <row r="662">
      <c r="A662" s="498"/>
      <c r="B662" s="498"/>
      <c r="C662" s="498"/>
      <c r="D662" s="498"/>
      <c r="E662" s="498"/>
      <c r="F662" s="498"/>
      <c r="G662" s="498"/>
      <c r="H662" s="498"/>
      <c r="I662" s="498"/>
      <c r="J662" s="498"/>
      <c r="K662" s="498"/>
      <c r="L662" s="498"/>
      <c r="M662" s="498"/>
      <c r="N662" s="498"/>
      <c r="O662" s="498"/>
      <c r="P662" s="498"/>
      <c r="Q662" s="498"/>
      <c r="R662" s="498"/>
      <c r="S662" s="498"/>
      <c r="T662" s="498"/>
      <c r="U662" s="498"/>
      <c r="V662" s="498"/>
      <c r="W662" s="498"/>
      <c r="X662" s="498"/>
      <c r="Y662" s="498"/>
    </row>
    <row r="663">
      <c r="A663" s="498"/>
      <c r="B663" s="498"/>
      <c r="C663" s="498"/>
      <c r="D663" s="498"/>
      <c r="E663" s="498"/>
      <c r="F663" s="498"/>
      <c r="G663" s="498"/>
      <c r="H663" s="498"/>
      <c r="I663" s="498"/>
      <c r="J663" s="498"/>
      <c r="K663" s="498"/>
      <c r="L663" s="498"/>
      <c r="M663" s="498"/>
      <c r="N663" s="498"/>
      <c r="O663" s="498"/>
      <c r="P663" s="498"/>
      <c r="Q663" s="498"/>
      <c r="R663" s="498"/>
      <c r="S663" s="498"/>
      <c r="T663" s="498"/>
      <c r="U663" s="498"/>
      <c r="V663" s="498"/>
      <c r="W663" s="498"/>
      <c r="X663" s="498"/>
      <c r="Y663" s="498"/>
    </row>
    <row r="664">
      <c r="A664" s="498"/>
      <c r="B664" s="498"/>
      <c r="C664" s="498"/>
      <c r="D664" s="498"/>
      <c r="E664" s="498"/>
      <c r="F664" s="498"/>
      <c r="G664" s="498"/>
      <c r="H664" s="498"/>
      <c r="I664" s="498"/>
      <c r="J664" s="498"/>
      <c r="K664" s="498"/>
      <c r="L664" s="498"/>
      <c r="M664" s="498"/>
      <c r="N664" s="498"/>
      <c r="O664" s="498"/>
      <c r="P664" s="498"/>
      <c r="Q664" s="498"/>
      <c r="R664" s="498"/>
      <c r="S664" s="498"/>
      <c r="T664" s="498"/>
      <c r="U664" s="498"/>
      <c r="V664" s="498"/>
      <c r="W664" s="498"/>
      <c r="X664" s="498"/>
      <c r="Y664" s="498"/>
    </row>
    <row r="665">
      <c r="A665" s="498"/>
      <c r="B665" s="498"/>
      <c r="C665" s="498"/>
      <c r="D665" s="498"/>
      <c r="E665" s="498"/>
      <c r="F665" s="498"/>
      <c r="G665" s="498"/>
      <c r="H665" s="498"/>
      <c r="I665" s="498"/>
      <c r="J665" s="498"/>
      <c r="K665" s="498"/>
      <c r="L665" s="498"/>
      <c r="M665" s="498"/>
      <c r="N665" s="498"/>
      <c r="O665" s="498"/>
      <c r="P665" s="498"/>
      <c r="Q665" s="498"/>
      <c r="R665" s="498"/>
      <c r="S665" s="498"/>
      <c r="T665" s="498"/>
      <c r="U665" s="498"/>
      <c r="V665" s="498"/>
      <c r="W665" s="498"/>
      <c r="X665" s="498"/>
      <c r="Y665" s="498"/>
    </row>
    <row r="666">
      <c r="A666" s="498"/>
      <c r="B666" s="498"/>
      <c r="C666" s="498"/>
      <c r="D666" s="498"/>
      <c r="E666" s="498"/>
      <c r="F666" s="498"/>
      <c r="G666" s="498"/>
      <c r="H666" s="498"/>
      <c r="I666" s="498"/>
      <c r="J666" s="498"/>
      <c r="K666" s="498"/>
      <c r="L666" s="498"/>
      <c r="M666" s="498"/>
      <c r="N666" s="498"/>
      <c r="O666" s="498"/>
      <c r="P666" s="498"/>
      <c r="Q666" s="498"/>
      <c r="R666" s="498"/>
      <c r="S666" s="498"/>
      <c r="T666" s="498"/>
      <c r="U666" s="498"/>
      <c r="V666" s="498"/>
      <c r="W666" s="498"/>
      <c r="X666" s="498"/>
      <c r="Y666" s="498"/>
    </row>
    <row r="667">
      <c r="A667" s="498"/>
      <c r="B667" s="498"/>
      <c r="C667" s="498"/>
      <c r="D667" s="498"/>
      <c r="E667" s="498"/>
      <c r="F667" s="498"/>
      <c r="G667" s="498"/>
      <c r="H667" s="498"/>
      <c r="I667" s="498"/>
      <c r="J667" s="498"/>
      <c r="K667" s="498"/>
      <c r="L667" s="498"/>
      <c r="M667" s="498"/>
      <c r="N667" s="498"/>
      <c r="O667" s="498"/>
      <c r="P667" s="498"/>
      <c r="Q667" s="498"/>
      <c r="R667" s="498"/>
      <c r="S667" s="498"/>
      <c r="T667" s="498"/>
      <c r="U667" s="498"/>
      <c r="V667" s="498"/>
      <c r="W667" s="498"/>
      <c r="X667" s="498"/>
      <c r="Y667" s="498"/>
    </row>
    <row r="668">
      <c r="A668" s="498"/>
      <c r="B668" s="498"/>
      <c r="C668" s="498"/>
      <c r="D668" s="498"/>
      <c r="E668" s="498"/>
      <c r="F668" s="498"/>
      <c r="G668" s="498"/>
      <c r="H668" s="498"/>
      <c r="I668" s="498"/>
      <c r="J668" s="498"/>
      <c r="K668" s="498"/>
      <c r="L668" s="498"/>
      <c r="M668" s="498"/>
      <c r="N668" s="498"/>
      <c r="O668" s="498"/>
      <c r="P668" s="498"/>
      <c r="Q668" s="498"/>
      <c r="R668" s="498"/>
      <c r="S668" s="498"/>
      <c r="T668" s="498"/>
      <c r="U668" s="498"/>
      <c r="V668" s="498"/>
      <c r="W668" s="498"/>
      <c r="X668" s="498"/>
      <c r="Y668" s="498"/>
    </row>
    <row r="669">
      <c r="A669" s="498"/>
      <c r="B669" s="498"/>
      <c r="C669" s="498"/>
      <c r="D669" s="498"/>
      <c r="E669" s="498"/>
      <c r="F669" s="498"/>
      <c r="G669" s="498"/>
      <c r="H669" s="498"/>
      <c r="I669" s="498"/>
      <c r="J669" s="498"/>
      <c r="K669" s="498"/>
      <c r="L669" s="498"/>
      <c r="M669" s="498"/>
      <c r="N669" s="498"/>
      <c r="O669" s="498"/>
      <c r="P669" s="498"/>
      <c r="Q669" s="498"/>
      <c r="R669" s="498"/>
      <c r="S669" s="498"/>
      <c r="T669" s="498"/>
      <c r="U669" s="498"/>
      <c r="V669" s="498"/>
      <c r="W669" s="498"/>
      <c r="X669" s="498"/>
      <c r="Y669" s="498"/>
    </row>
    <row r="670">
      <c r="A670" s="498"/>
      <c r="B670" s="498"/>
      <c r="C670" s="498"/>
      <c r="D670" s="498"/>
      <c r="E670" s="498"/>
      <c r="F670" s="498"/>
      <c r="G670" s="498"/>
      <c r="H670" s="498"/>
      <c r="I670" s="498"/>
      <c r="J670" s="498"/>
      <c r="K670" s="498"/>
      <c r="L670" s="498"/>
      <c r="M670" s="498"/>
      <c r="N670" s="498"/>
      <c r="O670" s="498"/>
      <c r="P670" s="498"/>
      <c r="Q670" s="498"/>
      <c r="R670" s="498"/>
      <c r="S670" s="498"/>
      <c r="T670" s="498"/>
      <c r="U670" s="498"/>
      <c r="V670" s="498"/>
      <c r="W670" s="498"/>
      <c r="X670" s="498"/>
      <c r="Y670" s="498"/>
    </row>
    <row r="671">
      <c r="A671" s="498"/>
      <c r="B671" s="498"/>
      <c r="C671" s="498"/>
      <c r="D671" s="498"/>
      <c r="E671" s="498"/>
      <c r="F671" s="498"/>
      <c r="G671" s="498"/>
      <c r="H671" s="498"/>
      <c r="I671" s="498"/>
      <c r="J671" s="498"/>
      <c r="K671" s="498"/>
      <c r="L671" s="498"/>
      <c r="M671" s="498"/>
      <c r="N671" s="498"/>
      <c r="O671" s="498"/>
      <c r="P671" s="498"/>
      <c r="Q671" s="498"/>
      <c r="R671" s="498"/>
      <c r="S671" s="498"/>
      <c r="T671" s="498"/>
      <c r="U671" s="498"/>
      <c r="V671" s="498"/>
      <c r="W671" s="498"/>
      <c r="X671" s="498"/>
      <c r="Y671" s="498"/>
    </row>
    <row r="672">
      <c r="A672" s="498"/>
      <c r="B672" s="498"/>
      <c r="C672" s="498"/>
      <c r="D672" s="498"/>
      <c r="E672" s="498"/>
      <c r="F672" s="498"/>
      <c r="G672" s="498"/>
      <c r="H672" s="498"/>
      <c r="I672" s="498"/>
      <c r="J672" s="498"/>
      <c r="K672" s="498"/>
      <c r="L672" s="498"/>
      <c r="M672" s="498"/>
      <c r="N672" s="498"/>
      <c r="O672" s="498"/>
      <c r="P672" s="498"/>
      <c r="Q672" s="498"/>
      <c r="R672" s="498"/>
      <c r="S672" s="498"/>
      <c r="T672" s="498"/>
      <c r="U672" s="498"/>
      <c r="V672" s="498"/>
      <c r="W672" s="498"/>
      <c r="X672" s="498"/>
      <c r="Y672" s="498"/>
    </row>
    <row r="673">
      <c r="A673" s="498"/>
      <c r="B673" s="498"/>
      <c r="C673" s="498"/>
      <c r="D673" s="498"/>
      <c r="E673" s="498"/>
      <c r="F673" s="498"/>
      <c r="G673" s="498"/>
      <c r="H673" s="498"/>
      <c r="I673" s="498"/>
      <c r="J673" s="498"/>
      <c r="K673" s="498"/>
      <c r="L673" s="498"/>
      <c r="M673" s="498"/>
      <c r="N673" s="498"/>
      <c r="O673" s="498"/>
      <c r="P673" s="498"/>
      <c r="Q673" s="498"/>
      <c r="R673" s="498"/>
      <c r="S673" s="498"/>
      <c r="T673" s="498"/>
      <c r="U673" s="498"/>
      <c r="V673" s="498"/>
      <c r="W673" s="498"/>
      <c r="X673" s="498"/>
      <c r="Y673" s="498"/>
    </row>
    <row r="674">
      <c r="A674" s="498"/>
      <c r="B674" s="498"/>
      <c r="C674" s="498"/>
      <c r="D674" s="498"/>
      <c r="E674" s="498"/>
      <c r="F674" s="498"/>
      <c r="G674" s="498"/>
      <c r="H674" s="498"/>
      <c r="I674" s="498"/>
      <c r="J674" s="498"/>
      <c r="K674" s="498"/>
      <c r="L674" s="498"/>
      <c r="M674" s="498"/>
      <c r="N674" s="498"/>
      <c r="O674" s="498"/>
      <c r="P674" s="498"/>
      <c r="Q674" s="498"/>
      <c r="R674" s="498"/>
      <c r="S674" s="498"/>
      <c r="T674" s="498"/>
      <c r="U674" s="498"/>
      <c r="V674" s="498"/>
      <c r="W674" s="498"/>
      <c r="X674" s="498"/>
      <c r="Y674" s="498"/>
    </row>
    <row r="675">
      <c r="A675" s="498"/>
      <c r="B675" s="498"/>
      <c r="C675" s="498"/>
      <c r="D675" s="498"/>
      <c r="E675" s="498"/>
      <c r="F675" s="498"/>
      <c r="G675" s="498"/>
      <c r="H675" s="498"/>
      <c r="I675" s="498"/>
      <c r="J675" s="498"/>
      <c r="K675" s="498"/>
      <c r="L675" s="498"/>
      <c r="M675" s="498"/>
      <c r="N675" s="498"/>
      <c r="O675" s="498"/>
      <c r="P675" s="498"/>
      <c r="Q675" s="498"/>
      <c r="R675" s="498"/>
      <c r="S675" s="498"/>
      <c r="T675" s="498"/>
      <c r="U675" s="498"/>
      <c r="V675" s="498"/>
      <c r="W675" s="498"/>
      <c r="X675" s="498"/>
      <c r="Y675" s="498"/>
    </row>
    <row r="676">
      <c r="A676" s="498"/>
      <c r="B676" s="498"/>
      <c r="C676" s="498"/>
      <c r="D676" s="498"/>
      <c r="E676" s="498"/>
      <c r="F676" s="498"/>
      <c r="G676" s="498"/>
      <c r="H676" s="498"/>
      <c r="I676" s="498"/>
      <c r="J676" s="498"/>
      <c r="K676" s="498"/>
      <c r="L676" s="498"/>
      <c r="M676" s="498"/>
      <c r="N676" s="498"/>
      <c r="O676" s="498"/>
      <c r="P676" s="498"/>
      <c r="Q676" s="498"/>
      <c r="R676" s="498"/>
      <c r="S676" s="498"/>
      <c r="T676" s="498"/>
      <c r="U676" s="498"/>
      <c r="V676" s="498"/>
      <c r="W676" s="498"/>
      <c r="X676" s="498"/>
      <c r="Y676" s="498"/>
    </row>
    <row r="677">
      <c r="A677" s="498"/>
      <c r="B677" s="498"/>
      <c r="C677" s="498"/>
      <c r="D677" s="498"/>
      <c r="E677" s="498"/>
      <c r="F677" s="498"/>
      <c r="G677" s="498"/>
      <c r="H677" s="498"/>
      <c r="I677" s="498"/>
      <c r="J677" s="498"/>
      <c r="K677" s="498"/>
      <c r="L677" s="498"/>
      <c r="M677" s="498"/>
      <c r="N677" s="498"/>
      <c r="O677" s="498"/>
      <c r="P677" s="498"/>
      <c r="Q677" s="498"/>
      <c r="R677" s="498"/>
      <c r="S677" s="498"/>
      <c r="T677" s="498"/>
      <c r="U677" s="498"/>
      <c r="V677" s="498"/>
      <c r="W677" s="498"/>
      <c r="X677" s="498"/>
      <c r="Y677" s="498"/>
    </row>
    <row r="678">
      <c r="A678" s="498"/>
      <c r="B678" s="498"/>
      <c r="C678" s="498"/>
      <c r="D678" s="498"/>
      <c r="E678" s="498"/>
      <c r="F678" s="498"/>
      <c r="G678" s="498"/>
      <c r="H678" s="498"/>
      <c r="I678" s="498"/>
      <c r="J678" s="498"/>
      <c r="K678" s="498"/>
      <c r="L678" s="498"/>
      <c r="M678" s="498"/>
      <c r="N678" s="498"/>
      <c r="O678" s="498"/>
      <c r="P678" s="498"/>
      <c r="Q678" s="498"/>
      <c r="R678" s="498"/>
      <c r="S678" s="498"/>
      <c r="T678" s="498"/>
      <c r="U678" s="498"/>
      <c r="V678" s="498"/>
      <c r="W678" s="498"/>
      <c r="X678" s="498"/>
      <c r="Y678" s="498"/>
    </row>
    <row r="679">
      <c r="A679" s="498"/>
      <c r="B679" s="498"/>
      <c r="C679" s="498"/>
      <c r="D679" s="498"/>
      <c r="E679" s="498"/>
      <c r="F679" s="498"/>
      <c r="G679" s="498"/>
      <c r="H679" s="498"/>
      <c r="I679" s="498"/>
      <c r="J679" s="498"/>
      <c r="K679" s="498"/>
      <c r="L679" s="498"/>
      <c r="M679" s="498"/>
      <c r="N679" s="498"/>
      <c r="O679" s="498"/>
      <c r="P679" s="498"/>
      <c r="Q679" s="498"/>
      <c r="R679" s="498"/>
      <c r="S679" s="498"/>
      <c r="T679" s="498"/>
      <c r="U679" s="498"/>
      <c r="V679" s="498"/>
      <c r="W679" s="498"/>
      <c r="X679" s="498"/>
      <c r="Y679" s="498"/>
    </row>
    <row r="680">
      <c r="A680" s="498"/>
      <c r="B680" s="498"/>
      <c r="C680" s="498"/>
      <c r="D680" s="498"/>
      <c r="E680" s="498"/>
      <c r="F680" s="498"/>
      <c r="G680" s="498"/>
      <c r="H680" s="498"/>
      <c r="I680" s="498"/>
      <c r="J680" s="498"/>
      <c r="K680" s="498"/>
      <c r="L680" s="498"/>
      <c r="M680" s="498"/>
      <c r="N680" s="498"/>
      <c r="O680" s="498"/>
      <c r="P680" s="498"/>
      <c r="Q680" s="498"/>
      <c r="R680" s="498"/>
      <c r="S680" s="498"/>
      <c r="T680" s="498"/>
      <c r="U680" s="498"/>
      <c r="V680" s="498"/>
      <c r="W680" s="498"/>
      <c r="X680" s="498"/>
      <c r="Y680" s="498"/>
    </row>
    <row r="681">
      <c r="A681" s="498"/>
      <c r="B681" s="498"/>
      <c r="C681" s="498"/>
      <c r="D681" s="498"/>
      <c r="E681" s="498"/>
      <c r="F681" s="498"/>
      <c r="G681" s="498"/>
      <c r="H681" s="498"/>
      <c r="I681" s="498"/>
      <c r="J681" s="498"/>
      <c r="K681" s="498"/>
      <c r="L681" s="498"/>
      <c r="M681" s="498"/>
      <c r="N681" s="498"/>
      <c r="O681" s="498"/>
      <c r="P681" s="498"/>
      <c r="Q681" s="498"/>
      <c r="R681" s="498"/>
      <c r="S681" s="498"/>
      <c r="T681" s="498"/>
      <c r="U681" s="498"/>
      <c r="V681" s="498"/>
      <c r="W681" s="498"/>
      <c r="X681" s="498"/>
      <c r="Y681" s="498"/>
    </row>
    <row r="682">
      <c r="A682" s="498"/>
      <c r="B682" s="498"/>
      <c r="C682" s="498"/>
      <c r="D682" s="498"/>
      <c r="E682" s="498"/>
      <c r="F682" s="498"/>
      <c r="G682" s="498"/>
      <c r="H682" s="498"/>
      <c r="I682" s="498"/>
      <c r="J682" s="498"/>
      <c r="K682" s="498"/>
      <c r="L682" s="498"/>
      <c r="M682" s="498"/>
      <c r="N682" s="498"/>
      <c r="O682" s="498"/>
      <c r="P682" s="498"/>
      <c r="Q682" s="498"/>
      <c r="R682" s="498"/>
      <c r="S682" s="498"/>
      <c r="T682" s="498"/>
      <c r="U682" s="498"/>
      <c r="V682" s="498"/>
      <c r="W682" s="498"/>
      <c r="X682" s="498"/>
      <c r="Y682" s="498"/>
    </row>
    <row r="683">
      <c r="A683" s="498"/>
      <c r="B683" s="498"/>
      <c r="C683" s="498"/>
      <c r="D683" s="498"/>
      <c r="E683" s="498"/>
      <c r="F683" s="498"/>
      <c r="G683" s="498"/>
      <c r="H683" s="498"/>
      <c r="I683" s="498"/>
      <c r="J683" s="498"/>
      <c r="K683" s="498"/>
      <c r="L683" s="498"/>
      <c r="M683" s="498"/>
      <c r="N683" s="498"/>
      <c r="O683" s="498"/>
      <c r="P683" s="498"/>
      <c r="Q683" s="498"/>
      <c r="R683" s="498"/>
      <c r="S683" s="498"/>
      <c r="T683" s="498"/>
      <c r="U683" s="498"/>
      <c r="V683" s="498"/>
      <c r="W683" s="498"/>
      <c r="X683" s="498"/>
      <c r="Y683" s="498"/>
    </row>
    <row r="684">
      <c r="A684" s="498"/>
      <c r="B684" s="498"/>
      <c r="C684" s="498"/>
      <c r="D684" s="498"/>
      <c r="E684" s="498"/>
      <c r="F684" s="498"/>
      <c r="G684" s="498"/>
      <c r="H684" s="498"/>
      <c r="I684" s="498"/>
      <c r="J684" s="498"/>
      <c r="K684" s="498"/>
      <c r="L684" s="498"/>
      <c r="M684" s="498"/>
      <c r="N684" s="498"/>
      <c r="O684" s="498"/>
      <c r="P684" s="498"/>
      <c r="Q684" s="498"/>
      <c r="R684" s="498"/>
      <c r="S684" s="498"/>
      <c r="T684" s="498"/>
      <c r="U684" s="498"/>
      <c r="V684" s="498"/>
      <c r="W684" s="498"/>
      <c r="X684" s="498"/>
      <c r="Y684" s="498"/>
    </row>
    <row r="685">
      <c r="A685" s="498"/>
      <c r="B685" s="498"/>
      <c r="C685" s="498"/>
      <c r="D685" s="498"/>
      <c r="E685" s="498"/>
      <c r="F685" s="498"/>
      <c r="G685" s="498"/>
      <c r="H685" s="498"/>
      <c r="I685" s="498"/>
      <c r="J685" s="498"/>
      <c r="K685" s="498"/>
      <c r="L685" s="498"/>
      <c r="M685" s="498"/>
      <c r="N685" s="498"/>
      <c r="O685" s="498"/>
      <c r="P685" s="498"/>
      <c r="Q685" s="498"/>
      <c r="R685" s="498"/>
      <c r="S685" s="498"/>
      <c r="T685" s="498"/>
      <c r="U685" s="498"/>
      <c r="V685" s="498"/>
      <c r="W685" s="498"/>
      <c r="X685" s="498"/>
      <c r="Y685" s="498"/>
    </row>
    <row r="686">
      <c r="A686" s="498"/>
      <c r="B686" s="498"/>
      <c r="C686" s="498"/>
      <c r="D686" s="498"/>
      <c r="E686" s="498"/>
      <c r="F686" s="498"/>
      <c r="G686" s="498"/>
      <c r="H686" s="498"/>
      <c r="I686" s="498"/>
      <c r="J686" s="498"/>
      <c r="K686" s="498"/>
      <c r="L686" s="498"/>
      <c r="M686" s="498"/>
      <c r="N686" s="498"/>
      <c r="O686" s="498"/>
      <c r="P686" s="498"/>
      <c r="Q686" s="498"/>
      <c r="R686" s="498"/>
      <c r="S686" s="498"/>
      <c r="T686" s="498"/>
      <c r="U686" s="498"/>
      <c r="V686" s="498"/>
      <c r="W686" s="498"/>
      <c r="X686" s="498"/>
      <c r="Y686" s="498"/>
    </row>
    <row r="687">
      <c r="A687" s="498"/>
      <c r="B687" s="498"/>
      <c r="C687" s="498"/>
      <c r="D687" s="498"/>
      <c r="E687" s="498"/>
      <c r="F687" s="498"/>
      <c r="G687" s="498"/>
      <c r="H687" s="498"/>
      <c r="I687" s="498"/>
      <c r="J687" s="498"/>
      <c r="K687" s="498"/>
      <c r="L687" s="498"/>
      <c r="M687" s="498"/>
      <c r="N687" s="498"/>
      <c r="O687" s="498"/>
      <c r="P687" s="498"/>
      <c r="Q687" s="498"/>
      <c r="R687" s="498"/>
      <c r="S687" s="498"/>
      <c r="T687" s="498"/>
      <c r="U687" s="498"/>
      <c r="V687" s="498"/>
      <c r="W687" s="498"/>
      <c r="X687" s="498"/>
      <c r="Y687" s="498"/>
    </row>
    <row r="688">
      <c r="A688" s="498"/>
      <c r="B688" s="498"/>
      <c r="C688" s="498"/>
      <c r="D688" s="498"/>
      <c r="E688" s="498"/>
      <c r="F688" s="498"/>
      <c r="G688" s="498"/>
      <c r="H688" s="498"/>
      <c r="I688" s="498"/>
      <c r="J688" s="498"/>
      <c r="K688" s="498"/>
      <c r="L688" s="498"/>
      <c r="M688" s="498"/>
      <c r="N688" s="498"/>
      <c r="O688" s="498"/>
      <c r="P688" s="498"/>
      <c r="Q688" s="498"/>
      <c r="R688" s="498"/>
      <c r="S688" s="498"/>
      <c r="T688" s="498"/>
      <c r="U688" s="498"/>
      <c r="V688" s="498"/>
      <c r="W688" s="498"/>
      <c r="X688" s="498"/>
      <c r="Y688" s="498"/>
    </row>
    <row r="689">
      <c r="A689" s="498"/>
      <c r="B689" s="498"/>
      <c r="C689" s="498"/>
      <c r="D689" s="498"/>
      <c r="E689" s="498"/>
      <c r="F689" s="498"/>
      <c r="G689" s="498"/>
      <c r="H689" s="498"/>
      <c r="I689" s="498"/>
      <c r="J689" s="498"/>
      <c r="K689" s="498"/>
      <c r="L689" s="498"/>
      <c r="M689" s="498"/>
      <c r="N689" s="498"/>
      <c r="O689" s="498"/>
      <c r="P689" s="498"/>
      <c r="Q689" s="498"/>
      <c r="R689" s="498"/>
      <c r="S689" s="498"/>
      <c r="T689" s="498"/>
      <c r="U689" s="498"/>
      <c r="V689" s="498"/>
      <c r="W689" s="498"/>
      <c r="X689" s="498"/>
      <c r="Y689" s="498"/>
    </row>
    <row r="690">
      <c r="A690" s="498"/>
      <c r="B690" s="498"/>
      <c r="C690" s="498"/>
      <c r="D690" s="498"/>
      <c r="E690" s="498"/>
      <c r="F690" s="498"/>
      <c r="G690" s="498"/>
      <c r="H690" s="498"/>
      <c r="I690" s="498"/>
      <c r="J690" s="498"/>
      <c r="K690" s="498"/>
      <c r="L690" s="498"/>
      <c r="M690" s="498"/>
      <c r="N690" s="498"/>
      <c r="O690" s="498"/>
      <c r="P690" s="498"/>
      <c r="Q690" s="498"/>
      <c r="R690" s="498"/>
      <c r="S690" s="498"/>
      <c r="T690" s="498"/>
      <c r="U690" s="498"/>
      <c r="V690" s="498"/>
      <c r="W690" s="498"/>
      <c r="X690" s="498"/>
      <c r="Y690" s="498"/>
    </row>
    <row r="691">
      <c r="A691" s="498"/>
      <c r="B691" s="498"/>
      <c r="C691" s="498"/>
      <c r="D691" s="498"/>
      <c r="E691" s="498"/>
      <c r="F691" s="498"/>
      <c r="G691" s="498"/>
      <c r="H691" s="498"/>
      <c r="I691" s="498"/>
      <c r="J691" s="498"/>
      <c r="K691" s="498"/>
      <c r="L691" s="498"/>
      <c r="M691" s="498"/>
      <c r="N691" s="498"/>
      <c r="O691" s="498"/>
      <c r="P691" s="498"/>
      <c r="Q691" s="498"/>
      <c r="R691" s="498"/>
      <c r="S691" s="498"/>
      <c r="T691" s="498"/>
      <c r="U691" s="498"/>
      <c r="V691" s="498"/>
      <c r="W691" s="498"/>
      <c r="X691" s="498"/>
      <c r="Y691" s="498"/>
    </row>
    <row r="692">
      <c r="A692" s="498"/>
      <c r="B692" s="498"/>
      <c r="C692" s="498"/>
      <c r="D692" s="498"/>
      <c r="E692" s="498"/>
      <c r="F692" s="498"/>
      <c r="G692" s="498"/>
      <c r="H692" s="498"/>
      <c r="I692" s="498"/>
      <c r="J692" s="498"/>
      <c r="K692" s="498"/>
      <c r="L692" s="498"/>
      <c r="M692" s="498"/>
      <c r="N692" s="498"/>
      <c r="O692" s="498"/>
      <c r="P692" s="498"/>
      <c r="Q692" s="498"/>
      <c r="R692" s="498"/>
      <c r="S692" s="498"/>
      <c r="T692" s="498"/>
      <c r="U692" s="498"/>
      <c r="V692" s="498"/>
      <c r="W692" s="498"/>
      <c r="X692" s="498"/>
      <c r="Y692" s="498"/>
    </row>
    <row r="693">
      <c r="A693" s="498"/>
      <c r="B693" s="498"/>
      <c r="C693" s="498"/>
      <c r="D693" s="498"/>
      <c r="E693" s="498"/>
      <c r="F693" s="498"/>
      <c r="G693" s="498"/>
      <c r="H693" s="498"/>
      <c r="I693" s="498"/>
      <c r="J693" s="498"/>
      <c r="K693" s="498"/>
      <c r="L693" s="498"/>
      <c r="M693" s="498"/>
      <c r="N693" s="498"/>
      <c r="O693" s="498"/>
      <c r="P693" s="498"/>
      <c r="Q693" s="498"/>
      <c r="R693" s="498"/>
      <c r="S693" s="498"/>
      <c r="T693" s="498"/>
      <c r="U693" s="498"/>
      <c r="V693" s="498"/>
      <c r="W693" s="498"/>
      <c r="X693" s="498"/>
      <c r="Y693" s="498"/>
    </row>
    <row r="694">
      <c r="A694" s="498"/>
      <c r="B694" s="498"/>
      <c r="C694" s="498"/>
      <c r="D694" s="498"/>
      <c r="E694" s="498"/>
      <c r="F694" s="498"/>
      <c r="G694" s="498"/>
      <c r="H694" s="498"/>
      <c r="I694" s="498"/>
      <c r="J694" s="498"/>
      <c r="K694" s="498"/>
      <c r="L694" s="498"/>
      <c r="M694" s="498"/>
      <c r="N694" s="498"/>
      <c r="O694" s="498"/>
      <c r="P694" s="498"/>
      <c r="Q694" s="498"/>
      <c r="R694" s="498"/>
      <c r="S694" s="498"/>
      <c r="T694" s="498"/>
      <c r="U694" s="498"/>
      <c r="V694" s="498"/>
      <c r="W694" s="498"/>
      <c r="X694" s="498"/>
      <c r="Y694" s="498"/>
    </row>
    <row r="695">
      <c r="A695" s="498"/>
      <c r="B695" s="498"/>
      <c r="C695" s="498"/>
      <c r="D695" s="498"/>
      <c r="E695" s="498"/>
      <c r="F695" s="498"/>
      <c r="G695" s="498"/>
      <c r="H695" s="498"/>
      <c r="I695" s="498"/>
      <c r="J695" s="498"/>
      <c r="K695" s="498"/>
      <c r="L695" s="498"/>
      <c r="M695" s="498"/>
      <c r="N695" s="498"/>
      <c r="O695" s="498"/>
      <c r="P695" s="498"/>
      <c r="Q695" s="498"/>
      <c r="R695" s="498"/>
      <c r="S695" s="498"/>
      <c r="T695" s="498"/>
      <c r="U695" s="498"/>
      <c r="V695" s="498"/>
      <c r="W695" s="498"/>
      <c r="X695" s="498"/>
      <c r="Y695" s="498"/>
    </row>
    <row r="696">
      <c r="A696" s="498"/>
      <c r="B696" s="498"/>
      <c r="C696" s="498"/>
      <c r="D696" s="498"/>
      <c r="E696" s="498"/>
      <c r="F696" s="498"/>
      <c r="G696" s="498"/>
      <c r="H696" s="498"/>
      <c r="I696" s="498"/>
      <c r="J696" s="498"/>
      <c r="K696" s="498"/>
      <c r="L696" s="498"/>
      <c r="M696" s="498"/>
      <c r="N696" s="498"/>
      <c r="O696" s="498"/>
      <c r="P696" s="498"/>
      <c r="Q696" s="498"/>
      <c r="R696" s="498"/>
      <c r="S696" s="498"/>
      <c r="T696" s="498"/>
      <c r="U696" s="498"/>
      <c r="V696" s="498"/>
      <c r="W696" s="498"/>
      <c r="X696" s="498"/>
      <c r="Y696" s="498"/>
    </row>
    <row r="697">
      <c r="A697" s="498"/>
      <c r="B697" s="498"/>
      <c r="C697" s="498"/>
      <c r="D697" s="498"/>
      <c r="E697" s="498"/>
      <c r="F697" s="498"/>
      <c r="G697" s="498"/>
      <c r="H697" s="498"/>
      <c r="I697" s="498"/>
      <c r="J697" s="498"/>
      <c r="K697" s="498"/>
      <c r="L697" s="498"/>
      <c r="M697" s="498"/>
      <c r="N697" s="498"/>
      <c r="O697" s="498"/>
      <c r="P697" s="498"/>
      <c r="Q697" s="498"/>
      <c r="R697" s="498"/>
      <c r="S697" s="498"/>
      <c r="T697" s="498"/>
      <c r="U697" s="498"/>
      <c r="V697" s="498"/>
      <c r="W697" s="498"/>
      <c r="X697" s="498"/>
      <c r="Y697" s="498"/>
    </row>
    <row r="698">
      <c r="A698" s="498"/>
      <c r="B698" s="498"/>
      <c r="C698" s="498"/>
      <c r="D698" s="498"/>
      <c r="E698" s="498"/>
      <c r="F698" s="498"/>
      <c r="G698" s="498"/>
      <c r="H698" s="498"/>
      <c r="I698" s="498"/>
      <c r="J698" s="498"/>
      <c r="K698" s="498"/>
      <c r="L698" s="498"/>
      <c r="M698" s="498"/>
      <c r="N698" s="498"/>
      <c r="O698" s="498"/>
      <c r="P698" s="498"/>
      <c r="Q698" s="498"/>
      <c r="R698" s="498"/>
      <c r="S698" s="498"/>
      <c r="T698" s="498"/>
      <c r="U698" s="498"/>
      <c r="V698" s="498"/>
      <c r="W698" s="498"/>
      <c r="X698" s="498"/>
      <c r="Y698" s="498"/>
    </row>
    <row r="699">
      <c r="A699" s="498"/>
      <c r="B699" s="498"/>
      <c r="C699" s="498"/>
      <c r="D699" s="498"/>
      <c r="E699" s="498"/>
      <c r="F699" s="498"/>
      <c r="G699" s="498"/>
      <c r="H699" s="498"/>
      <c r="I699" s="498"/>
      <c r="J699" s="498"/>
      <c r="K699" s="498"/>
      <c r="L699" s="498"/>
      <c r="M699" s="498"/>
      <c r="N699" s="498"/>
      <c r="O699" s="498"/>
      <c r="P699" s="498"/>
      <c r="Q699" s="498"/>
      <c r="R699" s="498"/>
      <c r="S699" s="498"/>
      <c r="T699" s="498"/>
      <c r="U699" s="498"/>
      <c r="V699" s="498"/>
      <c r="W699" s="498"/>
      <c r="X699" s="498"/>
      <c r="Y699" s="498"/>
    </row>
    <row r="700">
      <c r="A700" s="498"/>
      <c r="B700" s="498"/>
      <c r="C700" s="498"/>
      <c r="D700" s="498"/>
      <c r="E700" s="498"/>
      <c r="F700" s="498"/>
      <c r="G700" s="498"/>
      <c r="H700" s="498"/>
      <c r="I700" s="498"/>
      <c r="J700" s="498"/>
      <c r="K700" s="498"/>
      <c r="L700" s="498"/>
      <c r="M700" s="498"/>
      <c r="N700" s="498"/>
      <c r="O700" s="498"/>
      <c r="P700" s="498"/>
      <c r="Q700" s="498"/>
      <c r="R700" s="498"/>
      <c r="S700" s="498"/>
      <c r="T700" s="498"/>
      <c r="U700" s="498"/>
      <c r="V700" s="498"/>
      <c r="W700" s="498"/>
      <c r="X700" s="498"/>
      <c r="Y700" s="498"/>
    </row>
    <row r="701">
      <c r="A701" s="498"/>
      <c r="B701" s="498"/>
      <c r="C701" s="498"/>
      <c r="D701" s="498"/>
      <c r="E701" s="498"/>
      <c r="F701" s="498"/>
      <c r="G701" s="498"/>
      <c r="H701" s="498"/>
      <c r="I701" s="498"/>
      <c r="J701" s="498"/>
      <c r="K701" s="498"/>
      <c r="L701" s="498"/>
      <c r="M701" s="498"/>
      <c r="N701" s="498"/>
      <c r="O701" s="498"/>
      <c r="P701" s="498"/>
      <c r="Q701" s="498"/>
      <c r="R701" s="498"/>
      <c r="S701" s="498"/>
      <c r="T701" s="498"/>
      <c r="U701" s="498"/>
      <c r="V701" s="498"/>
      <c r="W701" s="498"/>
      <c r="X701" s="498"/>
      <c r="Y701" s="498"/>
    </row>
    <row r="702">
      <c r="A702" s="498"/>
      <c r="B702" s="498"/>
      <c r="C702" s="498"/>
      <c r="D702" s="498"/>
      <c r="E702" s="498"/>
      <c r="F702" s="498"/>
      <c r="G702" s="498"/>
      <c r="H702" s="498"/>
      <c r="I702" s="498"/>
      <c r="J702" s="498"/>
      <c r="K702" s="498"/>
      <c r="L702" s="498"/>
      <c r="M702" s="498"/>
      <c r="N702" s="498"/>
      <c r="O702" s="498"/>
      <c r="P702" s="498"/>
      <c r="Q702" s="498"/>
      <c r="R702" s="498"/>
      <c r="S702" s="498"/>
      <c r="T702" s="498"/>
      <c r="U702" s="498"/>
      <c r="V702" s="498"/>
      <c r="W702" s="498"/>
      <c r="X702" s="498"/>
      <c r="Y702" s="498"/>
    </row>
    <row r="703">
      <c r="A703" s="498"/>
      <c r="B703" s="498"/>
      <c r="C703" s="498"/>
      <c r="D703" s="498"/>
      <c r="E703" s="498"/>
      <c r="F703" s="498"/>
      <c r="G703" s="498"/>
      <c r="H703" s="498"/>
      <c r="I703" s="498"/>
      <c r="J703" s="498"/>
      <c r="K703" s="498"/>
      <c r="L703" s="498"/>
      <c r="M703" s="498"/>
      <c r="N703" s="498"/>
      <c r="O703" s="498"/>
      <c r="P703" s="498"/>
      <c r="Q703" s="498"/>
      <c r="R703" s="498"/>
      <c r="S703" s="498"/>
      <c r="T703" s="498"/>
      <c r="U703" s="498"/>
      <c r="V703" s="498"/>
      <c r="W703" s="498"/>
      <c r="X703" s="498"/>
      <c r="Y703" s="498"/>
    </row>
    <row r="704">
      <c r="A704" s="498"/>
      <c r="B704" s="498"/>
      <c r="C704" s="498"/>
      <c r="D704" s="498"/>
      <c r="E704" s="498"/>
      <c r="F704" s="498"/>
      <c r="G704" s="498"/>
      <c r="H704" s="498"/>
      <c r="I704" s="498"/>
      <c r="J704" s="498"/>
      <c r="K704" s="498"/>
      <c r="L704" s="498"/>
      <c r="M704" s="498"/>
      <c r="N704" s="498"/>
      <c r="O704" s="498"/>
      <c r="P704" s="498"/>
      <c r="Q704" s="498"/>
      <c r="R704" s="498"/>
      <c r="S704" s="498"/>
      <c r="T704" s="498"/>
      <c r="U704" s="498"/>
      <c r="V704" s="498"/>
      <c r="W704" s="498"/>
      <c r="X704" s="498"/>
      <c r="Y704" s="498"/>
    </row>
    <row r="705">
      <c r="A705" s="498"/>
      <c r="B705" s="498"/>
      <c r="C705" s="498"/>
      <c r="D705" s="498"/>
      <c r="E705" s="498"/>
      <c r="F705" s="498"/>
      <c r="G705" s="498"/>
      <c r="H705" s="498"/>
      <c r="I705" s="498"/>
      <c r="J705" s="498"/>
      <c r="K705" s="498"/>
      <c r="L705" s="498"/>
      <c r="M705" s="498"/>
      <c r="N705" s="498"/>
      <c r="O705" s="498"/>
      <c r="P705" s="498"/>
      <c r="Q705" s="498"/>
      <c r="R705" s="498"/>
      <c r="S705" s="498"/>
      <c r="T705" s="498"/>
      <c r="U705" s="498"/>
      <c r="V705" s="498"/>
      <c r="W705" s="498"/>
      <c r="X705" s="498"/>
      <c r="Y705" s="498"/>
    </row>
    <row r="706">
      <c r="A706" s="498"/>
      <c r="B706" s="498"/>
      <c r="C706" s="498"/>
      <c r="D706" s="498"/>
      <c r="E706" s="498"/>
      <c r="F706" s="498"/>
      <c r="G706" s="498"/>
      <c r="H706" s="498"/>
      <c r="I706" s="498"/>
      <c r="J706" s="498"/>
      <c r="K706" s="498"/>
      <c r="L706" s="498"/>
      <c r="M706" s="498"/>
      <c r="N706" s="498"/>
      <c r="O706" s="498"/>
      <c r="P706" s="498"/>
      <c r="Q706" s="498"/>
      <c r="R706" s="498"/>
      <c r="S706" s="498"/>
      <c r="T706" s="498"/>
      <c r="U706" s="498"/>
      <c r="V706" s="498"/>
      <c r="W706" s="498"/>
      <c r="X706" s="498"/>
      <c r="Y706" s="498"/>
    </row>
    <row r="707">
      <c r="A707" s="498"/>
      <c r="B707" s="498"/>
      <c r="C707" s="498"/>
      <c r="D707" s="498"/>
      <c r="E707" s="498"/>
      <c r="F707" s="498"/>
      <c r="G707" s="498"/>
      <c r="H707" s="498"/>
      <c r="I707" s="498"/>
      <c r="J707" s="498"/>
      <c r="K707" s="498"/>
      <c r="L707" s="498"/>
      <c r="M707" s="498"/>
      <c r="N707" s="498"/>
      <c r="O707" s="498"/>
      <c r="P707" s="498"/>
      <c r="Q707" s="498"/>
      <c r="R707" s="498"/>
      <c r="S707" s="498"/>
      <c r="T707" s="498"/>
      <c r="U707" s="498"/>
      <c r="V707" s="498"/>
      <c r="W707" s="498"/>
      <c r="X707" s="498"/>
      <c r="Y707" s="498"/>
    </row>
    <row r="708">
      <c r="A708" s="498"/>
      <c r="B708" s="498"/>
      <c r="C708" s="498"/>
      <c r="D708" s="498"/>
      <c r="E708" s="498"/>
      <c r="F708" s="498"/>
      <c r="G708" s="498"/>
      <c r="H708" s="498"/>
      <c r="I708" s="498"/>
      <c r="J708" s="498"/>
      <c r="K708" s="498"/>
      <c r="L708" s="498"/>
      <c r="M708" s="498"/>
      <c r="N708" s="498"/>
      <c r="O708" s="498"/>
      <c r="P708" s="498"/>
      <c r="Q708" s="498"/>
      <c r="R708" s="498"/>
      <c r="S708" s="498"/>
      <c r="T708" s="498"/>
      <c r="U708" s="498"/>
      <c r="V708" s="498"/>
      <c r="W708" s="498"/>
      <c r="X708" s="498"/>
      <c r="Y708" s="498"/>
    </row>
    <row r="709">
      <c r="A709" s="498"/>
      <c r="B709" s="498"/>
      <c r="C709" s="498"/>
      <c r="D709" s="498"/>
      <c r="E709" s="498"/>
      <c r="F709" s="498"/>
      <c r="G709" s="498"/>
      <c r="H709" s="498"/>
      <c r="I709" s="498"/>
      <c r="J709" s="498"/>
      <c r="K709" s="498"/>
      <c r="L709" s="498"/>
      <c r="M709" s="498"/>
      <c r="N709" s="498"/>
      <c r="O709" s="498"/>
      <c r="P709" s="498"/>
      <c r="Q709" s="498"/>
      <c r="R709" s="498"/>
      <c r="S709" s="498"/>
      <c r="T709" s="498"/>
      <c r="U709" s="498"/>
      <c r="V709" s="498"/>
      <c r="W709" s="498"/>
      <c r="X709" s="498"/>
      <c r="Y709" s="498"/>
    </row>
    <row r="710">
      <c r="A710" s="498"/>
      <c r="B710" s="498"/>
      <c r="C710" s="498"/>
      <c r="D710" s="498"/>
      <c r="E710" s="498"/>
      <c r="F710" s="498"/>
      <c r="G710" s="498"/>
      <c r="H710" s="498"/>
      <c r="I710" s="498"/>
      <c r="J710" s="498"/>
      <c r="K710" s="498"/>
      <c r="L710" s="498"/>
      <c r="M710" s="498"/>
      <c r="N710" s="498"/>
      <c r="O710" s="498"/>
      <c r="P710" s="498"/>
      <c r="Q710" s="498"/>
      <c r="R710" s="498"/>
      <c r="S710" s="498"/>
      <c r="T710" s="498"/>
      <c r="U710" s="498"/>
      <c r="V710" s="498"/>
      <c r="W710" s="498"/>
      <c r="X710" s="498"/>
      <c r="Y710" s="498"/>
    </row>
    <row r="711">
      <c r="A711" s="498"/>
      <c r="B711" s="498"/>
      <c r="C711" s="498"/>
      <c r="D711" s="498"/>
      <c r="E711" s="498"/>
      <c r="F711" s="498"/>
      <c r="G711" s="498"/>
      <c r="H711" s="498"/>
      <c r="I711" s="498"/>
      <c r="J711" s="498"/>
      <c r="K711" s="498"/>
      <c r="L711" s="498"/>
      <c r="M711" s="498"/>
      <c r="N711" s="498"/>
      <c r="O711" s="498"/>
      <c r="P711" s="498"/>
      <c r="Q711" s="498"/>
      <c r="R711" s="498"/>
      <c r="S711" s="498"/>
      <c r="T711" s="498"/>
      <c r="U711" s="498"/>
      <c r="V711" s="498"/>
      <c r="W711" s="498"/>
      <c r="X711" s="498"/>
      <c r="Y711" s="498"/>
    </row>
    <row r="712">
      <c r="A712" s="498"/>
      <c r="B712" s="498"/>
      <c r="C712" s="498"/>
      <c r="D712" s="498"/>
      <c r="E712" s="498"/>
      <c r="F712" s="498"/>
      <c r="G712" s="498"/>
      <c r="H712" s="498"/>
      <c r="I712" s="498"/>
      <c r="J712" s="498"/>
      <c r="K712" s="498"/>
      <c r="L712" s="498"/>
      <c r="M712" s="498"/>
      <c r="N712" s="498"/>
      <c r="O712" s="498"/>
      <c r="P712" s="498"/>
      <c r="Q712" s="498"/>
      <c r="R712" s="498"/>
      <c r="S712" s="498"/>
      <c r="T712" s="498"/>
      <c r="U712" s="498"/>
      <c r="V712" s="498"/>
      <c r="W712" s="498"/>
      <c r="X712" s="498"/>
      <c r="Y712" s="498"/>
    </row>
    <row r="713">
      <c r="A713" s="498"/>
      <c r="B713" s="498"/>
      <c r="C713" s="498"/>
      <c r="D713" s="498"/>
      <c r="E713" s="498"/>
      <c r="F713" s="498"/>
      <c r="G713" s="498"/>
      <c r="H713" s="498"/>
      <c r="I713" s="498"/>
      <c r="J713" s="498"/>
      <c r="K713" s="498"/>
      <c r="L713" s="498"/>
      <c r="M713" s="498"/>
      <c r="N713" s="498"/>
      <c r="O713" s="498"/>
      <c r="P713" s="498"/>
      <c r="Q713" s="498"/>
      <c r="R713" s="498"/>
      <c r="S713" s="498"/>
      <c r="T713" s="498"/>
      <c r="U713" s="498"/>
      <c r="V713" s="498"/>
      <c r="W713" s="498"/>
      <c r="X713" s="498"/>
      <c r="Y713" s="498"/>
    </row>
    <row r="714">
      <c r="A714" s="498"/>
      <c r="B714" s="498"/>
      <c r="C714" s="498"/>
      <c r="D714" s="498"/>
      <c r="E714" s="498"/>
      <c r="F714" s="498"/>
      <c r="G714" s="498"/>
      <c r="H714" s="498"/>
      <c r="I714" s="498"/>
      <c r="J714" s="498"/>
      <c r="K714" s="498"/>
      <c r="L714" s="498"/>
      <c r="M714" s="498"/>
      <c r="N714" s="498"/>
      <c r="O714" s="498"/>
      <c r="P714" s="498"/>
      <c r="Q714" s="498"/>
      <c r="R714" s="498"/>
      <c r="S714" s="498"/>
      <c r="T714" s="498"/>
      <c r="U714" s="498"/>
      <c r="V714" s="498"/>
      <c r="W714" s="498"/>
      <c r="X714" s="498"/>
      <c r="Y714" s="498"/>
    </row>
    <row r="715">
      <c r="A715" s="498"/>
      <c r="B715" s="498"/>
      <c r="C715" s="498"/>
      <c r="D715" s="498"/>
      <c r="E715" s="498"/>
      <c r="F715" s="498"/>
      <c r="G715" s="498"/>
      <c r="H715" s="498"/>
      <c r="I715" s="498"/>
      <c r="J715" s="498"/>
      <c r="K715" s="498"/>
      <c r="L715" s="498"/>
      <c r="M715" s="498"/>
      <c r="N715" s="498"/>
      <c r="O715" s="498"/>
      <c r="P715" s="498"/>
      <c r="Q715" s="498"/>
      <c r="R715" s="498"/>
      <c r="S715" s="498"/>
      <c r="T715" s="498"/>
      <c r="U715" s="498"/>
      <c r="V715" s="498"/>
      <c r="W715" s="498"/>
      <c r="X715" s="498"/>
      <c r="Y715" s="498"/>
    </row>
    <row r="716">
      <c r="A716" s="498"/>
      <c r="B716" s="498"/>
      <c r="C716" s="498"/>
      <c r="D716" s="498"/>
      <c r="E716" s="498"/>
      <c r="F716" s="498"/>
      <c r="G716" s="498"/>
      <c r="H716" s="498"/>
      <c r="I716" s="498"/>
      <c r="J716" s="498"/>
      <c r="K716" s="498"/>
      <c r="L716" s="498"/>
      <c r="M716" s="498"/>
      <c r="N716" s="498"/>
      <c r="O716" s="498"/>
      <c r="P716" s="498"/>
      <c r="Q716" s="498"/>
      <c r="R716" s="498"/>
      <c r="S716" s="498"/>
      <c r="T716" s="498"/>
      <c r="U716" s="498"/>
      <c r="V716" s="498"/>
      <c r="W716" s="498"/>
      <c r="X716" s="498"/>
      <c r="Y716" s="498"/>
    </row>
    <row r="717">
      <c r="A717" s="498"/>
      <c r="B717" s="498"/>
      <c r="C717" s="498"/>
      <c r="D717" s="498"/>
      <c r="E717" s="498"/>
      <c r="F717" s="498"/>
      <c r="G717" s="498"/>
      <c r="H717" s="498"/>
      <c r="I717" s="498"/>
      <c r="J717" s="498"/>
      <c r="K717" s="498"/>
      <c r="L717" s="498"/>
      <c r="M717" s="498"/>
      <c r="N717" s="498"/>
      <c r="O717" s="498"/>
      <c r="P717" s="498"/>
      <c r="Q717" s="498"/>
      <c r="R717" s="498"/>
      <c r="S717" s="498"/>
      <c r="T717" s="498"/>
      <c r="U717" s="498"/>
      <c r="V717" s="498"/>
      <c r="W717" s="498"/>
      <c r="X717" s="498"/>
      <c r="Y717" s="498"/>
    </row>
    <row r="718">
      <c r="A718" s="498"/>
      <c r="B718" s="498"/>
      <c r="C718" s="498"/>
      <c r="D718" s="498"/>
      <c r="E718" s="498"/>
      <c r="F718" s="498"/>
      <c r="G718" s="498"/>
      <c r="H718" s="498"/>
      <c r="I718" s="498"/>
      <c r="J718" s="498"/>
      <c r="K718" s="498"/>
      <c r="L718" s="498"/>
      <c r="M718" s="498"/>
      <c r="N718" s="498"/>
      <c r="O718" s="498"/>
      <c r="P718" s="498"/>
      <c r="Q718" s="498"/>
      <c r="R718" s="498"/>
      <c r="S718" s="498"/>
      <c r="T718" s="498"/>
      <c r="U718" s="498"/>
      <c r="V718" s="498"/>
      <c r="W718" s="498"/>
      <c r="X718" s="498"/>
      <c r="Y718" s="498"/>
    </row>
    <row r="719">
      <c r="A719" s="498"/>
      <c r="B719" s="498"/>
      <c r="C719" s="498"/>
      <c r="D719" s="498"/>
      <c r="E719" s="498"/>
      <c r="F719" s="498"/>
      <c r="G719" s="498"/>
      <c r="H719" s="498"/>
      <c r="I719" s="498"/>
      <c r="J719" s="498"/>
      <c r="K719" s="498"/>
      <c r="L719" s="498"/>
      <c r="M719" s="498"/>
      <c r="N719" s="498"/>
      <c r="O719" s="498"/>
      <c r="P719" s="498"/>
      <c r="Q719" s="498"/>
      <c r="R719" s="498"/>
      <c r="S719" s="498"/>
      <c r="T719" s="498"/>
      <c r="U719" s="498"/>
      <c r="V719" s="498"/>
      <c r="W719" s="498"/>
      <c r="X719" s="498"/>
      <c r="Y719" s="498"/>
    </row>
    <row r="720">
      <c r="A720" s="498"/>
      <c r="B720" s="498"/>
      <c r="C720" s="498"/>
      <c r="D720" s="498"/>
      <c r="E720" s="498"/>
      <c r="F720" s="498"/>
      <c r="G720" s="498"/>
      <c r="H720" s="498"/>
      <c r="I720" s="498"/>
      <c r="J720" s="498"/>
      <c r="K720" s="498"/>
      <c r="L720" s="498"/>
      <c r="M720" s="498"/>
      <c r="N720" s="498"/>
      <c r="O720" s="498"/>
      <c r="P720" s="498"/>
      <c r="Q720" s="498"/>
      <c r="R720" s="498"/>
      <c r="S720" s="498"/>
      <c r="T720" s="498"/>
      <c r="U720" s="498"/>
      <c r="V720" s="498"/>
      <c r="W720" s="498"/>
      <c r="X720" s="498"/>
      <c r="Y720" s="498"/>
    </row>
    <row r="721">
      <c r="A721" s="498"/>
      <c r="B721" s="498"/>
      <c r="C721" s="498"/>
      <c r="D721" s="498"/>
      <c r="E721" s="498"/>
      <c r="F721" s="498"/>
      <c r="G721" s="498"/>
      <c r="H721" s="498"/>
      <c r="I721" s="498"/>
      <c r="J721" s="498"/>
      <c r="K721" s="498"/>
      <c r="L721" s="498"/>
      <c r="M721" s="498"/>
      <c r="N721" s="498"/>
      <c r="O721" s="498"/>
      <c r="P721" s="498"/>
      <c r="Q721" s="498"/>
      <c r="R721" s="498"/>
      <c r="S721" s="498"/>
      <c r="T721" s="498"/>
      <c r="U721" s="498"/>
      <c r="V721" s="498"/>
      <c r="W721" s="498"/>
      <c r="X721" s="498"/>
      <c r="Y721" s="498"/>
    </row>
    <row r="722">
      <c r="A722" s="498"/>
      <c r="B722" s="498"/>
      <c r="C722" s="498"/>
      <c r="D722" s="498"/>
      <c r="E722" s="498"/>
      <c r="F722" s="498"/>
      <c r="G722" s="498"/>
      <c r="H722" s="498"/>
      <c r="I722" s="498"/>
      <c r="J722" s="498"/>
      <c r="K722" s="498"/>
      <c r="L722" s="498"/>
      <c r="M722" s="498"/>
      <c r="N722" s="498"/>
      <c r="O722" s="498"/>
      <c r="P722" s="498"/>
      <c r="Q722" s="498"/>
      <c r="R722" s="498"/>
      <c r="S722" s="498"/>
      <c r="T722" s="498"/>
      <c r="U722" s="498"/>
      <c r="V722" s="498"/>
      <c r="W722" s="498"/>
      <c r="X722" s="498"/>
      <c r="Y722" s="498"/>
    </row>
    <row r="723">
      <c r="A723" s="498"/>
      <c r="B723" s="498"/>
      <c r="C723" s="498"/>
      <c r="D723" s="498"/>
      <c r="E723" s="498"/>
      <c r="F723" s="498"/>
      <c r="G723" s="498"/>
      <c r="H723" s="498"/>
      <c r="I723" s="498"/>
      <c r="J723" s="498"/>
      <c r="K723" s="498"/>
      <c r="L723" s="498"/>
      <c r="M723" s="498"/>
      <c r="N723" s="498"/>
      <c r="O723" s="498"/>
      <c r="P723" s="498"/>
      <c r="Q723" s="498"/>
      <c r="R723" s="498"/>
      <c r="S723" s="498"/>
      <c r="T723" s="498"/>
      <c r="U723" s="498"/>
      <c r="V723" s="498"/>
      <c r="W723" s="498"/>
      <c r="X723" s="498"/>
      <c r="Y723" s="498"/>
    </row>
    <row r="724">
      <c r="A724" s="498"/>
      <c r="B724" s="498"/>
      <c r="C724" s="498"/>
      <c r="D724" s="498"/>
      <c r="E724" s="498"/>
      <c r="F724" s="498"/>
      <c r="G724" s="498"/>
      <c r="H724" s="498"/>
      <c r="I724" s="498"/>
      <c r="J724" s="498"/>
      <c r="K724" s="498"/>
      <c r="L724" s="498"/>
      <c r="M724" s="498"/>
      <c r="N724" s="498"/>
      <c r="O724" s="498"/>
      <c r="P724" s="498"/>
      <c r="Q724" s="498"/>
      <c r="R724" s="498"/>
      <c r="S724" s="498"/>
      <c r="T724" s="498"/>
      <c r="U724" s="498"/>
      <c r="V724" s="498"/>
      <c r="W724" s="498"/>
      <c r="X724" s="498"/>
      <c r="Y724" s="498"/>
    </row>
    <row r="725">
      <c r="A725" s="498"/>
      <c r="B725" s="498"/>
      <c r="C725" s="498"/>
      <c r="D725" s="498"/>
      <c r="E725" s="498"/>
      <c r="F725" s="498"/>
      <c r="G725" s="498"/>
      <c r="H725" s="498"/>
      <c r="I725" s="498"/>
      <c r="J725" s="498"/>
      <c r="K725" s="498"/>
      <c r="L725" s="498"/>
      <c r="M725" s="498"/>
      <c r="N725" s="498"/>
      <c r="O725" s="498"/>
      <c r="P725" s="498"/>
      <c r="Q725" s="498"/>
      <c r="R725" s="498"/>
      <c r="S725" s="498"/>
      <c r="T725" s="498"/>
      <c r="U725" s="498"/>
      <c r="V725" s="498"/>
      <c r="W725" s="498"/>
      <c r="X725" s="498"/>
      <c r="Y725" s="498"/>
    </row>
    <row r="726">
      <c r="A726" s="498"/>
      <c r="B726" s="498"/>
      <c r="C726" s="498"/>
      <c r="D726" s="498"/>
      <c r="E726" s="498"/>
      <c r="F726" s="498"/>
      <c r="G726" s="498"/>
      <c r="H726" s="498"/>
      <c r="I726" s="498"/>
      <c r="J726" s="498"/>
      <c r="K726" s="498"/>
      <c r="L726" s="498"/>
      <c r="M726" s="498"/>
      <c r="N726" s="498"/>
      <c r="O726" s="498"/>
      <c r="P726" s="498"/>
      <c r="Q726" s="498"/>
      <c r="R726" s="498"/>
      <c r="S726" s="498"/>
      <c r="T726" s="498"/>
      <c r="U726" s="498"/>
      <c r="V726" s="498"/>
      <c r="W726" s="498"/>
      <c r="X726" s="498"/>
      <c r="Y726" s="498"/>
    </row>
    <row r="727">
      <c r="A727" s="498"/>
      <c r="B727" s="498"/>
      <c r="C727" s="498"/>
      <c r="D727" s="498"/>
      <c r="E727" s="498"/>
      <c r="F727" s="498"/>
      <c r="G727" s="498"/>
      <c r="H727" s="498"/>
      <c r="I727" s="498"/>
      <c r="J727" s="498"/>
      <c r="K727" s="498"/>
      <c r="L727" s="498"/>
      <c r="M727" s="498"/>
      <c r="N727" s="498"/>
      <c r="O727" s="498"/>
      <c r="P727" s="498"/>
      <c r="Q727" s="498"/>
      <c r="R727" s="498"/>
      <c r="S727" s="498"/>
      <c r="T727" s="498"/>
      <c r="U727" s="498"/>
      <c r="V727" s="498"/>
      <c r="W727" s="498"/>
      <c r="X727" s="498"/>
      <c r="Y727" s="498"/>
    </row>
    <row r="728">
      <c r="A728" s="498"/>
      <c r="B728" s="498"/>
      <c r="C728" s="498"/>
      <c r="D728" s="498"/>
      <c r="E728" s="498"/>
      <c r="F728" s="498"/>
      <c r="G728" s="498"/>
      <c r="H728" s="498"/>
      <c r="I728" s="498"/>
      <c r="J728" s="498"/>
      <c r="K728" s="498"/>
      <c r="L728" s="498"/>
      <c r="M728" s="498"/>
      <c r="N728" s="498"/>
      <c r="O728" s="498"/>
      <c r="P728" s="498"/>
      <c r="Q728" s="498"/>
      <c r="R728" s="498"/>
      <c r="S728" s="498"/>
      <c r="T728" s="498"/>
      <c r="U728" s="498"/>
      <c r="V728" s="498"/>
      <c r="W728" s="498"/>
      <c r="X728" s="498"/>
      <c r="Y728" s="498"/>
    </row>
    <row r="729">
      <c r="A729" s="498"/>
      <c r="B729" s="498"/>
      <c r="C729" s="498"/>
      <c r="D729" s="498"/>
      <c r="E729" s="498"/>
      <c r="F729" s="498"/>
      <c r="G729" s="498"/>
      <c r="H729" s="498"/>
      <c r="I729" s="498"/>
      <c r="J729" s="498"/>
      <c r="K729" s="498"/>
      <c r="L729" s="498"/>
      <c r="M729" s="498"/>
      <c r="N729" s="498"/>
      <c r="O729" s="498"/>
      <c r="P729" s="498"/>
      <c r="Q729" s="498"/>
      <c r="R729" s="498"/>
      <c r="S729" s="498"/>
      <c r="T729" s="498"/>
      <c r="U729" s="498"/>
      <c r="V729" s="498"/>
      <c r="W729" s="498"/>
      <c r="X729" s="498"/>
      <c r="Y729" s="498"/>
    </row>
    <row r="730">
      <c r="A730" s="498"/>
      <c r="B730" s="498"/>
      <c r="C730" s="498"/>
      <c r="D730" s="498"/>
      <c r="E730" s="498"/>
      <c r="F730" s="498"/>
      <c r="G730" s="498"/>
      <c r="H730" s="498"/>
      <c r="I730" s="498"/>
      <c r="J730" s="498"/>
      <c r="K730" s="498"/>
      <c r="L730" s="498"/>
      <c r="M730" s="498"/>
      <c r="N730" s="498"/>
      <c r="O730" s="498"/>
      <c r="P730" s="498"/>
      <c r="Q730" s="498"/>
      <c r="R730" s="498"/>
      <c r="S730" s="498"/>
      <c r="T730" s="498"/>
      <c r="U730" s="498"/>
      <c r="V730" s="498"/>
      <c r="W730" s="498"/>
      <c r="X730" s="498"/>
      <c r="Y730" s="498"/>
    </row>
    <row r="731">
      <c r="A731" s="498"/>
      <c r="B731" s="498"/>
      <c r="C731" s="498"/>
      <c r="D731" s="498"/>
      <c r="E731" s="498"/>
      <c r="F731" s="498"/>
      <c r="G731" s="498"/>
      <c r="H731" s="498"/>
      <c r="I731" s="498"/>
      <c r="J731" s="498"/>
      <c r="K731" s="498"/>
      <c r="L731" s="498"/>
      <c r="M731" s="498"/>
      <c r="N731" s="498"/>
      <c r="O731" s="498"/>
      <c r="P731" s="498"/>
      <c r="Q731" s="498"/>
      <c r="R731" s="498"/>
      <c r="S731" s="498"/>
      <c r="T731" s="498"/>
      <c r="U731" s="498"/>
      <c r="V731" s="498"/>
      <c r="W731" s="498"/>
      <c r="X731" s="498"/>
      <c r="Y731" s="498"/>
    </row>
    <row r="732">
      <c r="A732" s="498"/>
      <c r="B732" s="498"/>
      <c r="C732" s="498"/>
      <c r="D732" s="498"/>
      <c r="E732" s="498"/>
      <c r="F732" s="498"/>
      <c r="G732" s="498"/>
      <c r="H732" s="498"/>
      <c r="I732" s="498"/>
      <c r="J732" s="498"/>
      <c r="K732" s="498"/>
      <c r="L732" s="498"/>
      <c r="M732" s="498"/>
      <c r="N732" s="498"/>
      <c r="O732" s="498"/>
      <c r="P732" s="498"/>
      <c r="Q732" s="498"/>
      <c r="R732" s="498"/>
      <c r="S732" s="498"/>
      <c r="T732" s="498"/>
      <c r="U732" s="498"/>
      <c r="V732" s="498"/>
      <c r="W732" s="498"/>
      <c r="X732" s="498"/>
      <c r="Y732" s="498"/>
    </row>
    <row r="733">
      <c r="A733" s="498"/>
      <c r="B733" s="498"/>
      <c r="C733" s="498"/>
      <c r="D733" s="498"/>
      <c r="E733" s="498"/>
      <c r="F733" s="498"/>
      <c r="G733" s="498"/>
      <c r="H733" s="498"/>
      <c r="I733" s="498"/>
      <c r="J733" s="498"/>
      <c r="K733" s="498"/>
      <c r="L733" s="498"/>
      <c r="M733" s="498"/>
      <c r="N733" s="498"/>
      <c r="O733" s="498"/>
      <c r="P733" s="498"/>
      <c r="Q733" s="498"/>
      <c r="R733" s="498"/>
      <c r="S733" s="498"/>
      <c r="T733" s="498"/>
      <c r="U733" s="498"/>
      <c r="V733" s="498"/>
      <c r="W733" s="498"/>
      <c r="X733" s="498"/>
      <c r="Y733" s="498"/>
    </row>
    <row r="734">
      <c r="A734" s="498"/>
      <c r="B734" s="498"/>
      <c r="C734" s="498"/>
      <c r="D734" s="498"/>
      <c r="E734" s="498"/>
      <c r="F734" s="498"/>
      <c r="G734" s="498"/>
      <c r="H734" s="498"/>
      <c r="I734" s="498"/>
      <c r="J734" s="498"/>
      <c r="K734" s="498"/>
      <c r="L734" s="498"/>
      <c r="M734" s="498"/>
      <c r="N734" s="498"/>
      <c r="O734" s="498"/>
      <c r="P734" s="498"/>
      <c r="Q734" s="498"/>
      <c r="R734" s="498"/>
      <c r="S734" s="498"/>
      <c r="T734" s="498"/>
      <c r="U734" s="498"/>
      <c r="V734" s="498"/>
      <c r="W734" s="498"/>
      <c r="X734" s="498"/>
      <c r="Y734" s="498"/>
    </row>
    <row r="735">
      <c r="A735" s="498"/>
      <c r="B735" s="498"/>
      <c r="C735" s="498"/>
      <c r="D735" s="498"/>
      <c r="E735" s="498"/>
      <c r="F735" s="498"/>
      <c r="G735" s="498"/>
      <c r="H735" s="498"/>
      <c r="I735" s="498"/>
      <c r="J735" s="498"/>
      <c r="K735" s="498"/>
      <c r="L735" s="498"/>
      <c r="M735" s="498"/>
      <c r="N735" s="498"/>
      <c r="O735" s="498"/>
      <c r="P735" s="498"/>
      <c r="Q735" s="498"/>
      <c r="R735" s="498"/>
      <c r="S735" s="498"/>
      <c r="T735" s="498"/>
      <c r="U735" s="498"/>
      <c r="V735" s="498"/>
      <c r="W735" s="498"/>
      <c r="X735" s="498"/>
      <c r="Y735" s="498"/>
    </row>
    <row r="736">
      <c r="A736" s="498"/>
      <c r="B736" s="498"/>
      <c r="C736" s="498"/>
      <c r="D736" s="498"/>
      <c r="E736" s="498"/>
      <c r="F736" s="498"/>
      <c r="G736" s="498"/>
      <c r="H736" s="498"/>
      <c r="I736" s="498"/>
      <c r="J736" s="498"/>
      <c r="K736" s="498"/>
      <c r="L736" s="498"/>
      <c r="M736" s="498"/>
      <c r="N736" s="498"/>
      <c r="O736" s="498"/>
      <c r="P736" s="498"/>
      <c r="Q736" s="498"/>
      <c r="R736" s="498"/>
      <c r="S736" s="498"/>
      <c r="T736" s="498"/>
      <c r="U736" s="498"/>
      <c r="V736" s="498"/>
      <c r="W736" s="498"/>
      <c r="X736" s="498"/>
      <c r="Y736" s="498"/>
    </row>
    <row r="737">
      <c r="A737" s="498"/>
      <c r="B737" s="498"/>
      <c r="C737" s="498"/>
      <c r="D737" s="498"/>
      <c r="E737" s="498"/>
      <c r="F737" s="498"/>
      <c r="G737" s="498"/>
      <c r="H737" s="498"/>
      <c r="I737" s="498"/>
      <c r="J737" s="498"/>
      <c r="K737" s="498"/>
      <c r="L737" s="498"/>
      <c r="M737" s="498"/>
      <c r="N737" s="498"/>
      <c r="O737" s="498"/>
      <c r="P737" s="498"/>
      <c r="Q737" s="498"/>
      <c r="R737" s="498"/>
      <c r="S737" s="498"/>
      <c r="T737" s="498"/>
      <c r="U737" s="498"/>
      <c r="V737" s="498"/>
      <c r="W737" s="498"/>
      <c r="X737" s="498"/>
      <c r="Y737" s="498"/>
    </row>
    <row r="738">
      <c r="A738" s="498"/>
      <c r="B738" s="498"/>
      <c r="C738" s="498"/>
      <c r="D738" s="498"/>
      <c r="E738" s="498"/>
      <c r="F738" s="498"/>
      <c r="G738" s="498"/>
      <c r="H738" s="498"/>
      <c r="I738" s="498"/>
      <c r="J738" s="498"/>
      <c r="K738" s="498"/>
      <c r="L738" s="498"/>
      <c r="M738" s="498"/>
      <c r="N738" s="498"/>
      <c r="O738" s="498"/>
      <c r="P738" s="498"/>
      <c r="Q738" s="498"/>
      <c r="R738" s="498"/>
      <c r="S738" s="498"/>
      <c r="T738" s="498"/>
      <c r="U738" s="498"/>
      <c r="V738" s="498"/>
      <c r="W738" s="498"/>
      <c r="X738" s="498"/>
      <c r="Y738" s="498"/>
    </row>
    <row r="739">
      <c r="A739" s="498"/>
      <c r="B739" s="498"/>
      <c r="C739" s="498"/>
      <c r="D739" s="498"/>
      <c r="E739" s="498"/>
      <c r="F739" s="498"/>
      <c r="G739" s="498"/>
      <c r="H739" s="498"/>
      <c r="I739" s="498"/>
      <c r="J739" s="498"/>
      <c r="K739" s="498"/>
      <c r="L739" s="498"/>
      <c r="M739" s="498"/>
      <c r="N739" s="498"/>
      <c r="O739" s="498"/>
      <c r="P739" s="498"/>
      <c r="Q739" s="498"/>
      <c r="R739" s="498"/>
      <c r="S739" s="498"/>
      <c r="T739" s="498"/>
      <c r="U739" s="498"/>
      <c r="V739" s="498"/>
      <c r="W739" s="498"/>
      <c r="X739" s="498"/>
      <c r="Y739" s="498"/>
    </row>
    <row r="740">
      <c r="A740" s="498"/>
      <c r="B740" s="498"/>
      <c r="C740" s="498"/>
      <c r="D740" s="498"/>
      <c r="E740" s="498"/>
      <c r="F740" s="498"/>
      <c r="G740" s="498"/>
      <c r="H740" s="498"/>
      <c r="I740" s="498"/>
      <c r="J740" s="498"/>
      <c r="K740" s="498"/>
      <c r="L740" s="498"/>
      <c r="M740" s="498"/>
      <c r="N740" s="498"/>
      <c r="O740" s="498"/>
      <c r="P740" s="498"/>
      <c r="Q740" s="498"/>
      <c r="R740" s="498"/>
      <c r="S740" s="498"/>
      <c r="T740" s="498"/>
      <c r="U740" s="498"/>
      <c r="V740" s="498"/>
      <c r="W740" s="498"/>
      <c r="X740" s="498"/>
      <c r="Y740" s="498"/>
    </row>
    <row r="741">
      <c r="A741" s="498"/>
      <c r="B741" s="498"/>
      <c r="C741" s="498"/>
      <c r="D741" s="498"/>
      <c r="E741" s="498"/>
      <c r="F741" s="498"/>
      <c r="G741" s="498"/>
      <c r="H741" s="498"/>
      <c r="I741" s="498"/>
      <c r="J741" s="498"/>
      <c r="K741" s="498"/>
      <c r="L741" s="498"/>
      <c r="M741" s="498"/>
      <c r="N741" s="498"/>
      <c r="O741" s="498"/>
      <c r="P741" s="498"/>
      <c r="Q741" s="498"/>
      <c r="R741" s="498"/>
      <c r="S741" s="498"/>
      <c r="T741" s="498"/>
      <c r="U741" s="498"/>
      <c r="V741" s="498"/>
      <c r="W741" s="498"/>
      <c r="X741" s="498"/>
      <c r="Y741" s="498"/>
    </row>
    <row r="742">
      <c r="A742" s="498"/>
      <c r="B742" s="498"/>
      <c r="C742" s="498"/>
      <c r="D742" s="498"/>
      <c r="E742" s="498"/>
      <c r="F742" s="498"/>
      <c r="G742" s="498"/>
      <c r="H742" s="498"/>
      <c r="I742" s="498"/>
      <c r="J742" s="498"/>
      <c r="K742" s="498"/>
      <c r="L742" s="498"/>
      <c r="M742" s="498"/>
      <c r="N742" s="498"/>
      <c r="O742" s="498"/>
      <c r="P742" s="498"/>
      <c r="Q742" s="498"/>
      <c r="R742" s="498"/>
      <c r="S742" s="498"/>
      <c r="T742" s="498"/>
      <c r="U742" s="498"/>
      <c r="V742" s="498"/>
      <c r="W742" s="498"/>
      <c r="X742" s="498"/>
      <c r="Y742" s="498"/>
    </row>
    <row r="743">
      <c r="A743" s="498"/>
      <c r="B743" s="498"/>
      <c r="C743" s="498"/>
      <c r="D743" s="498"/>
      <c r="E743" s="498"/>
      <c r="F743" s="498"/>
      <c r="G743" s="498"/>
      <c r="H743" s="498"/>
      <c r="I743" s="498"/>
      <c r="J743" s="498"/>
      <c r="K743" s="498"/>
      <c r="L743" s="498"/>
      <c r="M743" s="498"/>
      <c r="N743" s="498"/>
      <c r="O743" s="498"/>
      <c r="P743" s="498"/>
      <c r="Q743" s="498"/>
      <c r="R743" s="498"/>
      <c r="S743" s="498"/>
      <c r="T743" s="498"/>
      <c r="U743" s="498"/>
      <c r="V743" s="498"/>
      <c r="W743" s="498"/>
      <c r="X743" s="498"/>
      <c r="Y743" s="498"/>
    </row>
    <row r="744">
      <c r="A744" s="498"/>
      <c r="B744" s="498"/>
      <c r="C744" s="498"/>
      <c r="D744" s="498"/>
      <c r="E744" s="498"/>
      <c r="F744" s="498"/>
      <c r="G744" s="498"/>
      <c r="H744" s="498"/>
      <c r="I744" s="498"/>
      <c r="J744" s="498"/>
      <c r="K744" s="498"/>
      <c r="L744" s="498"/>
      <c r="M744" s="498"/>
      <c r="N744" s="498"/>
      <c r="O744" s="498"/>
      <c r="P744" s="498"/>
      <c r="Q744" s="498"/>
      <c r="R744" s="498"/>
      <c r="S744" s="498"/>
      <c r="T744" s="498"/>
      <c r="U744" s="498"/>
      <c r="V744" s="498"/>
      <c r="W744" s="498"/>
      <c r="X744" s="498"/>
      <c r="Y744" s="498"/>
    </row>
    <row r="745">
      <c r="A745" s="498"/>
      <c r="B745" s="498"/>
      <c r="C745" s="498"/>
      <c r="D745" s="498"/>
      <c r="E745" s="498"/>
      <c r="F745" s="498"/>
      <c r="G745" s="498"/>
      <c r="H745" s="498"/>
      <c r="I745" s="498"/>
      <c r="J745" s="498"/>
      <c r="K745" s="498"/>
      <c r="L745" s="498"/>
      <c r="M745" s="498"/>
      <c r="N745" s="498"/>
      <c r="O745" s="498"/>
      <c r="P745" s="498"/>
      <c r="Q745" s="498"/>
      <c r="R745" s="498"/>
      <c r="S745" s="498"/>
      <c r="T745" s="498"/>
      <c r="U745" s="498"/>
      <c r="V745" s="498"/>
      <c r="W745" s="498"/>
      <c r="X745" s="498"/>
      <c r="Y745" s="498"/>
    </row>
    <row r="746">
      <c r="A746" s="498"/>
      <c r="B746" s="498"/>
      <c r="C746" s="498"/>
      <c r="D746" s="498"/>
      <c r="E746" s="498"/>
      <c r="F746" s="498"/>
      <c r="G746" s="498"/>
      <c r="H746" s="498"/>
      <c r="I746" s="498"/>
      <c r="J746" s="498"/>
      <c r="K746" s="498"/>
      <c r="L746" s="498"/>
      <c r="M746" s="498"/>
      <c r="N746" s="498"/>
      <c r="O746" s="498"/>
      <c r="P746" s="498"/>
      <c r="Q746" s="498"/>
      <c r="R746" s="498"/>
      <c r="S746" s="498"/>
      <c r="T746" s="498"/>
      <c r="U746" s="498"/>
      <c r="V746" s="498"/>
      <c r="W746" s="498"/>
      <c r="X746" s="498"/>
      <c r="Y746" s="498"/>
    </row>
    <row r="747">
      <c r="A747" s="498"/>
      <c r="B747" s="498"/>
      <c r="C747" s="498"/>
      <c r="D747" s="498"/>
      <c r="E747" s="498"/>
      <c r="F747" s="498"/>
      <c r="G747" s="498"/>
      <c r="H747" s="498"/>
      <c r="I747" s="498"/>
      <c r="J747" s="498"/>
      <c r="K747" s="498"/>
      <c r="L747" s="498"/>
      <c r="M747" s="498"/>
      <c r="N747" s="498"/>
      <c r="O747" s="498"/>
      <c r="P747" s="498"/>
      <c r="Q747" s="498"/>
      <c r="R747" s="498"/>
      <c r="S747" s="498"/>
      <c r="T747" s="498"/>
      <c r="U747" s="498"/>
      <c r="V747" s="498"/>
      <c r="W747" s="498"/>
      <c r="X747" s="498"/>
      <c r="Y747" s="498"/>
    </row>
    <row r="748">
      <c r="A748" s="498"/>
      <c r="B748" s="498"/>
      <c r="C748" s="498"/>
      <c r="D748" s="498"/>
      <c r="E748" s="498"/>
      <c r="F748" s="498"/>
      <c r="G748" s="498"/>
      <c r="H748" s="498"/>
      <c r="I748" s="498"/>
      <c r="J748" s="498"/>
      <c r="K748" s="498"/>
      <c r="L748" s="498"/>
      <c r="M748" s="498"/>
      <c r="N748" s="498"/>
      <c r="O748" s="498"/>
      <c r="P748" s="498"/>
      <c r="Q748" s="498"/>
      <c r="R748" s="498"/>
      <c r="S748" s="498"/>
      <c r="T748" s="498"/>
      <c r="U748" s="498"/>
      <c r="V748" s="498"/>
      <c r="W748" s="498"/>
      <c r="X748" s="498"/>
      <c r="Y748" s="498"/>
    </row>
    <row r="749">
      <c r="A749" s="498"/>
      <c r="B749" s="498"/>
      <c r="C749" s="498"/>
      <c r="D749" s="498"/>
      <c r="E749" s="498"/>
      <c r="F749" s="498"/>
      <c r="G749" s="498"/>
      <c r="H749" s="498"/>
      <c r="I749" s="498"/>
      <c r="J749" s="498"/>
      <c r="K749" s="498"/>
      <c r="L749" s="498"/>
      <c r="M749" s="498"/>
      <c r="N749" s="498"/>
      <c r="O749" s="498"/>
      <c r="P749" s="498"/>
      <c r="Q749" s="498"/>
      <c r="R749" s="498"/>
      <c r="S749" s="498"/>
      <c r="T749" s="498"/>
      <c r="U749" s="498"/>
      <c r="V749" s="498"/>
      <c r="W749" s="498"/>
      <c r="X749" s="498"/>
      <c r="Y749" s="498"/>
    </row>
    <row r="750">
      <c r="A750" s="498"/>
      <c r="B750" s="498"/>
      <c r="C750" s="498"/>
      <c r="D750" s="498"/>
      <c r="E750" s="498"/>
      <c r="F750" s="498"/>
      <c r="G750" s="498"/>
      <c r="H750" s="498"/>
      <c r="I750" s="498"/>
      <c r="J750" s="498"/>
      <c r="K750" s="498"/>
      <c r="L750" s="498"/>
      <c r="M750" s="498"/>
      <c r="N750" s="498"/>
      <c r="O750" s="498"/>
      <c r="P750" s="498"/>
      <c r="Q750" s="498"/>
      <c r="R750" s="498"/>
      <c r="S750" s="498"/>
      <c r="T750" s="498"/>
      <c r="U750" s="498"/>
      <c r="V750" s="498"/>
      <c r="W750" s="498"/>
      <c r="X750" s="498"/>
      <c r="Y750" s="498"/>
    </row>
    <row r="751">
      <c r="A751" s="498"/>
      <c r="B751" s="498"/>
      <c r="C751" s="498"/>
      <c r="D751" s="498"/>
      <c r="E751" s="498"/>
      <c r="F751" s="498"/>
      <c r="G751" s="498"/>
      <c r="H751" s="498"/>
      <c r="I751" s="498"/>
      <c r="J751" s="498"/>
      <c r="K751" s="498"/>
      <c r="L751" s="498"/>
      <c r="M751" s="498"/>
      <c r="N751" s="498"/>
      <c r="O751" s="498"/>
      <c r="P751" s="498"/>
      <c r="Q751" s="498"/>
      <c r="R751" s="498"/>
      <c r="S751" s="498"/>
      <c r="T751" s="498"/>
      <c r="U751" s="498"/>
      <c r="V751" s="498"/>
      <c r="W751" s="498"/>
      <c r="X751" s="498"/>
      <c r="Y751" s="498"/>
    </row>
    <row r="752">
      <c r="A752" s="498"/>
      <c r="B752" s="498"/>
      <c r="C752" s="498"/>
      <c r="D752" s="498"/>
      <c r="E752" s="498"/>
      <c r="F752" s="498"/>
      <c r="G752" s="498"/>
      <c r="H752" s="498"/>
      <c r="I752" s="498"/>
      <c r="J752" s="498"/>
      <c r="K752" s="498"/>
      <c r="L752" s="498"/>
      <c r="M752" s="498"/>
      <c r="N752" s="498"/>
      <c r="O752" s="498"/>
      <c r="P752" s="498"/>
      <c r="Q752" s="498"/>
      <c r="R752" s="498"/>
      <c r="S752" s="498"/>
      <c r="T752" s="498"/>
      <c r="U752" s="498"/>
      <c r="V752" s="498"/>
      <c r="W752" s="498"/>
      <c r="X752" s="498"/>
      <c r="Y752" s="498"/>
    </row>
    <row r="753">
      <c r="A753" s="498"/>
      <c r="B753" s="498"/>
      <c r="C753" s="498"/>
      <c r="D753" s="498"/>
      <c r="E753" s="498"/>
      <c r="F753" s="498"/>
      <c r="G753" s="498"/>
      <c r="H753" s="498"/>
      <c r="I753" s="498"/>
      <c r="J753" s="498"/>
      <c r="K753" s="498"/>
      <c r="L753" s="498"/>
      <c r="M753" s="498"/>
      <c r="N753" s="498"/>
      <c r="O753" s="498"/>
      <c r="P753" s="498"/>
      <c r="Q753" s="498"/>
      <c r="R753" s="498"/>
      <c r="S753" s="498"/>
      <c r="T753" s="498"/>
      <c r="U753" s="498"/>
      <c r="V753" s="498"/>
      <c r="W753" s="498"/>
      <c r="X753" s="498"/>
      <c r="Y753" s="498"/>
    </row>
    <row r="754">
      <c r="A754" s="498"/>
      <c r="B754" s="498"/>
      <c r="C754" s="498"/>
      <c r="D754" s="498"/>
      <c r="E754" s="498"/>
      <c r="F754" s="498"/>
      <c r="G754" s="498"/>
      <c r="H754" s="498"/>
      <c r="I754" s="498"/>
      <c r="J754" s="498"/>
      <c r="K754" s="498"/>
      <c r="L754" s="498"/>
      <c r="M754" s="498"/>
      <c r="N754" s="498"/>
      <c r="O754" s="498"/>
      <c r="P754" s="498"/>
      <c r="Q754" s="498"/>
      <c r="R754" s="498"/>
      <c r="S754" s="498"/>
      <c r="T754" s="498"/>
      <c r="U754" s="498"/>
      <c r="V754" s="498"/>
      <c r="W754" s="498"/>
      <c r="X754" s="498"/>
      <c r="Y754" s="498"/>
    </row>
    <row r="755">
      <c r="A755" s="498"/>
      <c r="B755" s="498"/>
      <c r="C755" s="498"/>
      <c r="D755" s="498"/>
      <c r="E755" s="498"/>
      <c r="F755" s="498"/>
      <c r="G755" s="498"/>
      <c r="H755" s="498"/>
      <c r="I755" s="498"/>
      <c r="J755" s="498"/>
      <c r="K755" s="498"/>
      <c r="L755" s="498"/>
      <c r="M755" s="498"/>
      <c r="N755" s="498"/>
      <c r="O755" s="498"/>
      <c r="P755" s="498"/>
      <c r="Q755" s="498"/>
      <c r="R755" s="498"/>
      <c r="S755" s="498"/>
      <c r="T755" s="498"/>
      <c r="U755" s="498"/>
      <c r="V755" s="498"/>
      <c r="W755" s="498"/>
      <c r="X755" s="498"/>
      <c r="Y755" s="498"/>
    </row>
    <row r="756">
      <c r="A756" s="498"/>
      <c r="B756" s="498"/>
      <c r="C756" s="498"/>
      <c r="D756" s="498"/>
      <c r="E756" s="498"/>
      <c r="F756" s="498"/>
      <c r="G756" s="498"/>
      <c r="H756" s="498"/>
      <c r="I756" s="498"/>
      <c r="J756" s="498"/>
      <c r="K756" s="498"/>
      <c r="L756" s="498"/>
      <c r="M756" s="498"/>
      <c r="N756" s="498"/>
      <c r="O756" s="498"/>
      <c r="P756" s="498"/>
      <c r="Q756" s="498"/>
      <c r="R756" s="498"/>
      <c r="S756" s="498"/>
      <c r="T756" s="498"/>
      <c r="U756" s="498"/>
      <c r="V756" s="498"/>
      <c r="W756" s="498"/>
      <c r="X756" s="498"/>
      <c r="Y756" s="498"/>
    </row>
    <row r="757">
      <c r="A757" s="498"/>
      <c r="B757" s="498"/>
      <c r="C757" s="498"/>
      <c r="D757" s="498"/>
      <c r="E757" s="498"/>
      <c r="F757" s="498"/>
      <c r="G757" s="498"/>
      <c r="H757" s="498"/>
      <c r="I757" s="498"/>
      <c r="J757" s="498"/>
      <c r="K757" s="498"/>
      <c r="L757" s="498"/>
      <c r="M757" s="498"/>
      <c r="N757" s="498"/>
      <c r="O757" s="498"/>
      <c r="P757" s="498"/>
      <c r="Q757" s="498"/>
      <c r="R757" s="498"/>
      <c r="S757" s="498"/>
      <c r="T757" s="498"/>
      <c r="U757" s="498"/>
      <c r="V757" s="498"/>
      <c r="W757" s="498"/>
      <c r="X757" s="498"/>
      <c r="Y757" s="498"/>
    </row>
    <row r="758">
      <c r="A758" s="498"/>
      <c r="B758" s="498"/>
      <c r="C758" s="498"/>
      <c r="D758" s="498"/>
      <c r="E758" s="498"/>
      <c r="F758" s="498"/>
      <c r="G758" s="498"/>
      <c r="H758" s="498"/>
      <c r="I758" s="498"/>
      <c r="J758" s="498"/>
      <c r="K758" s="498"/>
      <c r="L758" s="498"/>
      <c r="M758" s="498"/>
      <c r="N758" s="498"/>
      <c r="O758" s="498"/>
      <c r="P758" s="498"/>
      <c r="Q758" s="498"/>
      <c r="R758" s="498"/>
      <c r="S758" s="498"/>
      <c r="T758" s="498"/>
      <c r="U758" s="498"/>
      <c r="V758" s="498"/>
      <c r="W758" s="498"/>
      <c r="X758" s="498"/>
      <c r="Y758" s="498"/>
    </row>
    <row r="759">
      <c r="A759" s="498"/>
      <c r="B759" s="498"/>
      <c r="C759" s="498"/>
      <c r="D759" s="498"/>
      <c r="E759" s="498"/>
      <c r="F759" s="498"/>
      <c r="G759" s="498"/>
      <c r="H759" s="498"/>
      <c r="I759" s="498"/>
      <c r="J759" s="498"/>
      <c r="K759" s="498"/>
      <c r="L759" s="498"/>
      <c r="M759" s="498"/>
      <c r="N759" s="498"/>
      <c r="O759" s="498"/>
      <c r="P759" s="498"/>
      <c r="Q759" s="498"/>
      <c r="R759" s="498"/>
      <c r="S759" s="498"/>
      <c r="T759" s="498"/>
      <c r="U759" s="498"/>
      <c r="V759" s="498"/>
      <c r="W759" s="498"/>
      <c r="X759" s="498"/>
      <c r="Y759" s="498"/>
    </row>
    <row r="760">
      <c r="A760" s="498"/>
      <c r="B760" s="498"/>
      <c r="C760" s="498"/>
      <c r="D760" s="498"/>
      <c r="E760" s="498"/>
      <c r="F760" s="498"/>
      <c r="G760" s="498"/>
      <c r="H760" s="498"/>
      <c r="I760" s="498"/>
      <c r="J760" s="498"/>
      <c r="K760" s="498"/>
      <c r="L760" s="498"/>
      <c r="M760" s="498"/>
      <c r="N760" s="498"/>
      <c r="O760" s="498"/>
      <c r="P760" s="498"/>
      <c r="Q760" s="498"/>
      <c r="R760" s="498"/>
      <c r="S760" s="498"/>
      <c r="T760" s="498"/>
      <c r="U760" s="498"/>
      <c r="V760" s="498"/>
      <c r="W760" s="498"/>
      <c r="X760" s="498"/>
      <c r="Y760" s="498"/>
    </row>
    <row r="761">
      <c r="A761" s="498"/>
      <c r="B761" s="498"/>
      <c r="C761" s="498"/>
      <c r="D761" s="498"/>
      <c r="E761" s="498"/>
      <c r="F761" s="498"/>
      <c r="G761" s="498"/>
      <c r="H761" s="498"/>
      <c r="I761" s="498"/>
      <c r="J761" s="498"/>
      <c r="K761" s="498"/>
      <c r="L761" s="498"/>
      <c r="M761" s="498"/>
      <c r="N761" s="498"/>
      <c r="O761" s="498"/>
      <c r="P761" s="498"/>
      <c r="Q761" s="498"/>
      <c r="R761" s="498"/>
      <c r="S761" s="498"/>
      <c r="T761" s="498"/>
      <c r="U761" s="498"/>
      <c r="V761" s="498"/>
      <c r="W761" s="498"/>
      <c r="X761" s="498"/>
      <c r="Y761" s="498"/>
    </row>
    <row r="762">
      <c r="A762" s="498"/>
      <c r="B762" s="498"/>
      <c r="C762" s="498"/>
      <c r="D762" s="498"/>
      <c r="E762" s="498"/>
      <c r="F762" s="498"/>
      <c r="G762" s="498"/>
      <c r="H762" s="498"/>
      <c r="I762" s="498"/>
      <c r="J762" s="498"/>
      <c r="K762" s="498"/>
      <c r="L762" s="498"/>
      <c r="M762" s="498"/>
      <c r="N762" s="498"/>
      <c r="O762" s="498"/>
      <c r="P762" s="498"/>
      <c r="Q762" s="498"/>
      <c r="R762" s="498"/>
      <c r="S762" s="498"/>
      <c r="T762" s="498"/>
      <c r="U762" s="498"/>
      <c r="V762" s="498"/>
      <c r="W762" s="498"/>
      <c r="X762" s="498"/>
      <c r="Y762" s="498"/>
    </row>
    <row r="763">
      <c r="A763" s="498"/>
      <c r="B763" s="498"/>
      <c r="C763" s="498"/>
      <c r="D763" s="498"/>
      <c r="E763" s="498"/>
      <c r="F763" s="498"/>
      <c r="G763" s="498"/>
      <c r="H763" s="498"/>
      <c r="I763" s="498"/>
      <c r="J763" s="498"/>
      <c r="K763" s="498"/>
      <c r="L763" s="498"/>
      <c r="M763" s="498"/>
      <c r="N763" s="498"/>
      <c r="O763" s="498"/>
      <c r="P763" s="498"/>
      <c r="Q763" s="498"/>
      <c r="R763" s="498"/>
      <c r="S763" s="498"/>
      <c r="T763" s="498"/>
      <c r="U763" s="498"/>
      <c r="V763" s="498"/>
      <c r="W763" s="498"/>
      <c r="X763" s="498"/>
      <c r="Y763" s="498"/>
    </row>
    <row r="764">
      <c r="A764" s="498"/>
      <c r="B764" s="498"/>
      <c r="C764" s="498"/>
      <c r="D764" s="498"/>
      <c r="E764" s="498"/>
      <c r="F764" s="498"/>
      <c r="G764" s="498"/>
      <c r="H764" s="498"/>
      <c r="I764" s="498"/>
      <c r="J764" s="498"/>
      <c r="K764" s="498"/>
      <c r="L764" s="498"/>
      <c r="M764" s="498"/>
      <c r="N764" s="498"/>
      <c r="O764" s="498"/>
      <c r="P764" s="498"/>
      <c r="Q764" s="498"/>
      <c r="R764" s="498"/>
      <c r="S764" s="498"/>
      <c r="T764" s="498"/>
      <c r="U764" s="498"/>
      <c r="V764" s="498"/>
      <c r="W764" s="498"/>
      <c r="X764" s="498"/>
      <c r="Y764" s="498"/>
    </row>
    <row r="765">
      <c r="A765" s="498"/>
      <c r="B765" s="498"/>
      <c r="C765" s="498"/>
      <c r="D765" s="498"/>
      <c r="E765" s="498"/>
      <c r="F765" s="498"/>
      <c r="G765" s="498"/>
      <c r="H765" s="498"/>
      <c r="I765" s="498"/>
      <c r="J765" s="498"/>
      <c r="K765" s="498"/>
      <c r="L765" s="498"/>
      <c r="M765" s="498"/>
      <c r="N765" s="498"/>
      <c r="O765" s="498"/>
      <c r="P765" s="498"/>
      <c r="Q765" s="498"/>
      <c r="R765" s="498"/>
      <c r="S765" s="498"/>
      <c r="T765" s="498"/>
      <c r="U765" s="498"/>
      <c r="V765" s="498"/>
      <c r="W765" s="498"/>
      <c r="X765" s="498"/>
      <c r="Y765" s="498"/>
    </row>
    <row r="766">
      <c r="A766" s="498"/>
      <c r="B766" s="498"/>
      <c r="C766" s="498"/>
      <c r="D766" s="498"/>
      <c r="E766" s="498"/>
      <c r="F766" s="498"/>
      <c r="G766" s="498"/>
      <c r="H766" s="498"/>
      <c r="I766" s="498"/>
      <c r="J766" s="498"/>
      <c r="K766" s="498"/>
      <c r="L766" s="498"/>
      <c r="M766" s="498"/>
      <c r="N766" s="498"/>
      <c r="O766" s="498"/>
      <c r="P766" s="498"/>
      <c r="Q766" s="498"/>
      <c r="R766" s="498"/>
      <c r="S766" s="498"/>
      <c r="T766" s="498"/>
      <c r="U766" s="498"/>
      <c r="V766" s="498"/>
      <c r="W766" s="498"/>
      <c r="X766" s="498"/>
      <c r="Y766" s="498"/>
    </row>
    <row r="767">
      <c r="A767" s="498"/>
      <c r="B767" s="498"/>
      <c r="C767" s="498"/>
      <c r="D767" s="498"/>
      <c r="E767" s="498"/>
      <c r="F767" s="498"/>
      <c r="G767" s="498"/>
      <c r="H767" s="498"/>
      <c r="I767" s="498"/>
      <c r="J767" s="498"/>
      <c r="K767" s="498"/>
      <c r="L767" s="498"/>
      <c r="M767" s="498"/>
      <c r="N767" s="498"/>
      <c r="O767" s="498"/>
      <c r="P767" s="498"/>
      <c r="Q767" s="498"/>
      <c r="R767" s="498"/>
      <c r="S767" s="498"/>
      <c r="T767" s="498"/>
      <c r="U767" s="498"/>
      <c r="V767" s="498"/>
      <c r="W767" s="498"/>
      <c r="X767" s="498"/>
      <c r="Y767" s="498"/>
    </row>
    <row r="768">
      <c r="A768" s="498"/>
      <c r="B768" s="498"/>
      <c r="C768" s="498"/>
      <c r="D768" s="498"/>
      <c r="E768" s="498"/>
      <c r="F768" s="498"/>
      <c r="G768" s="498"/>
      <c r="H768" s="498"/>
      <c r="I768" s="498"/>
      <c r="J768" s="498"/>
      <c r="K768" s="498"/>
      <c r="L768" s="498"/>
      <c r="M768" s="498"/>
      <c r="N768" s="498"/>
      <c r="O768" s="498"/>
      <c r="P768" s="498"/>
      <c r="Q768" s="498"/>
      <c r="R768" s="498"/>
      <c r="S768" s="498"/>
      <c r="T768" s="498"/>
      <c r="U768" s="498"/>
      <c r="V768" s="498"/>
      <c r="W768" s="498"/>
      <c r="X768" s="498"/>
      <c r="Y768" s="498"/>
    </row>
    <row r="769">
      <c r="A769" s="498"/>
      <c r="B769" s="498"/>
      <c r="C769" s="498"/>
      <c r="D769" s="498"/>
      <c r="E769" s="498"/>
      <c r="F769" s="498"/>
      <c r="G769" s="498"/>
      <c r="H769" s="498"/>
      <c r="I769" s="498"/>
      <c r="J769" s="498"/>
      <c r="K769" s="498"/>
      <c r="L769" s="498"/>
      <c r="M769" s="498"/>
      <c r="N769" s="498"/>
      <c r="O769" s="498"/>
      <c r="P769" s="498"/>
      <c r="Q769" s="498"/>
      <c r="R769" s="498"/>
      <c r="S769" s="498"/>
      <c r="T769" s="498"/>
      <c r="U769" s="498"/>
      <c r="V769" s="498"/>
      <c r="W769" s="498"/>
      <c r="X769" s="498"/>
      <c r="Y769" s="498"/>
    </row>
    <row r="770">
      <c r="A770" s="498"/>
      <c r="B770" s="498"/>
      <c r="C770" s="498"/>
      <c r="D770" s="498"/>
      <c r="E770" s="498"/>
      <c r="F770" s="498"/>
      <c r="G770" s="498"/>
      <c r="H770" s="498"/>
      <c r="I770" s="498"/>
      <c r="J770" s="498"/>
      <c r="K770" s="498"/>
      <c r="L770" s="498"/>
      <c r="M770" s="498"/>
      <c r="N770" s="498"/>
      <c r="O770" s="498"/>
      <c r="P770" s="498"/>
      <c r="Q770" s="498"/>
      <c r="R770" s="498"/>
      <c r="S770" s="498"/>
      <c r="T770" s="498"/>
      <c r="U770" s="498"/>
      <c r="V770" s="498"/>
      <c r="W770" s="498"/>
      <c r="X770" s="498"/>
      <c r="Y770" s="498"/>
    </row>
    <row r="771">
      <c r="A771" s="498"/>
      <c r="B771" s="498"/>
      <c r="C771" s="498"/>
      <c r="D771" s="498"/>
      <c r="E771" s="498"/>
      <c r="F771" s="498"/>
      <c r="G771" s="498"/>
      <c r="H771" s="498"/>
      <c r="I771" s="498"/>
      <c r="J771" s="498"/>
      <c r="K771" s="498"/>
      <c r="L771" s="498"/>
      <c r="M771" s="498"/>
      <c r="N771" s="498"/>
      <c r="O771" s="498"/>
      <c r="P771" s="498"/>
      <c r="Q771" s="498"/>
      <c r="R771" s="498"/>
      <c r="S771" s="498"/>
      <c r="T771" s="498"/>
      <c r="U771" s="498"/>
      <c r="V771" s="498"/>
      <c r="W771" s="498"/>
      <c r="X771" s="498"/>
      <c r="Y771" s="498"/>
    </row>
    <row r="772">
      <c r="A772" s="498"/>
      <c r="B772" s="498"/>
      <c r="C772" s="498"/>
      <c r="D772" s="498"/>
      <c r="E772" s="498"/>
      <c r="F772" s="498"/>
      <c r="G772" s="498"/>
      <c r="H772" s="498"/>
      <c r="I772" s="498"/>
      <c r="J772" s="498"/>
      <c r="K772" s="498"/>
      <c r="L772" s="498"/>
      <c r="M772" s="498"/>
      <c r="N772" s="498"/>
      <c r="O772" s="498"/>
      <c r="P772" s="498"/>
      <c r="Q772" s="498"/>
      <c r="R772" s="498"/>
      <c r="S772" s="498"/>
      <c r="T772" s="498"/>
      <c r="U772" s="498"/>
      <c r="V772" s="498"/>
      <c r="W772" s="498"/>
      <c r="X772" s="498"/>
      <c r="Y772" s="498"/>
    </row>
    <row r="773">
      <c r="A773" s="498"/>
      <c r="B773" s="498"/>
      <c r="C773" s="498"/>
      <c r="D773" s="498"/>
      <c r="E773" s="498"/>
      <c r="F773" s="498"/>
      <c r="G773" s="498"/>
      <c r="H773" s="498"/>
      <c r="I773" s="498"/>
      <c r="J773" s="498"/>
      <c r="K773" s="498"/>
      <c r="L773" s="498"/>
      <c r="M773" s="498"/>
      <c r="N773" s="498"/>
      <c r="O773" s="498"/>
      <c r="P773" s="498"/>
      <c r="Q773" s="498"/>
      <c r="R773" s="498"/>
      <c r="S773" s="498"/>
      <c r="T773" s="498"/>
      <c r="U773" s="498"/>
      <c r="V773" s="498"/>
      <c r="W773" s="498"/>
      <c r="X773" s="498"/>
      <c r="Y773" s="498"/>
    </row>
    <row r="774">
      <c r="A774" s="498"/>
      <c r="B774" s="498"/>
      <c r="C774" s="498"/>
      <c r="D774" s="498"/>
      <c r="E774" s="498"/>
      <c r="F774" s="498"/>
      <c r="G774" s="498"/>
      <c r="H774" s="498"/>
      <c r="I774" s="498"/>
      <c r="J774" s="498"/>
      <c r="K774" s="498"/>
      <c r="L774" s="498"/>
      <c r="M774" s="498"/>
      <c r="N774" s="498"/>
      <c r="O774" s="498"/>
      <c r="P774" s="498"/>
      <c r="Q774" s="498"/>
      <c r="R774" s="498"/>
      <c r="S774" s="498"/>
      <c r="T774" s="498"/>
      <c r="U774" s="498"/>
      <c r="V774" s="498"/>
      <c r="W774" s="498"/>
      <c r="X774" s="498"/>
      <c r="Y774" s="498"/>
    </row>
    <row r="775">
      <c r="A775" s="498"/>
      <c r="B775" s="498"/>
      <c r="C775" s="498"/>
      <c r="D775" s="498"/>
      <c r="E775" s="498"/>
      <c r="F775" s="498"/>
      <c r="G775" s="498"/>
      <c r="H775" s="498"/>
      <c r="I775" s="498"/>
      <c r="J775" s="498"/>
      <c r="K775" s="498"/>
      <c r="L775" s="498"/>
      <c r="M775" s="498"/>
      <c r="N775" s="498"/>
      <c r="O775" s="498"/>
      <c r="P775" s="498"/>
      <c r="Q775" s="498"/>
      <c r="R775" s="498"/>
      <c r="S775" s="498"/>
      <c r="T775" s="498"/>
      <c r="U775" s="498"/>
      <c r="V775" s="498"/>
      <c r="W775" s="498"/>
      <c r="X775" s="498"/>
      <c r="Y775" s="498"/>
    </row>
    <row r="776">
      <c r="A776" s="498"/>
      <c r="B776" s="498"/>
      <c r="C776" s="498"/>
      <c r="D776" s="498"/>
      <c r="E776" s="498"/>
      <c r="F776" s="498"/>
      <c r="G776" s="498"/>
      <c r="H776" s="498"/>
      <c r="I776" s="498"/>
      <c r="J776" s="498"/>
      <c r="K776" s="498"/>
      <c r="L776" s="498"/>
      <c r="M776" s="498"/>
      <c r="N776" s="498"/>
      <c r="O776" s="498"/>
      <c r="P776" s="498"/>
      <c r="Q776" s="498"/>
      <c r="R776" s="498"/>
      <c r="S776" s="498"/>
      <c r="T776" s="498"/>
      <c r="U776" s="498"/>
      <c r="V776" s="498"/>
      <c r="W776" s="498"/>
      <c r="X776" s="498"/>
      <c r="Y776" s="498"/>
    </row>
    <row r="777">
      <c r="A777" s="498"/>
      <c r="B777" s="498"/>
      <c r="C777" s="498"/>
      <c r="D777" s="498"/>
      <c r="E777" s="498"/>
      <c r="F777" s="498"/>
      <c r="G777" s="498"/>
      <c r="H777" s="498"/>
      <c r="I777" s="498"/>
      <c r="J777" s="498"/>
      <c r="K777" s="498"/>
      <c r="L777" s="498"/>
      <c r="M777" s="498"/>
      <c r="N777" s="498"/>
      <c r="O777" s="498"/>
      <c r="P777" s="498"/>
      <c r="Q777" s="498"/>
      <c r="R777" s="498"/>
      <c r="S777" s="498"/>
      <c r="T777" s="498"/>
      <c r="U777" s="498"/>
      <c r="V777" s="498"/>
      <c r="W777" s="498"/>
      <c r="X777" s="498"/>
      <c r="Y777" s="498"/>
    </row>
    <row r="778">
      <c r="A778" s="498"/>
      <c r="B778" s="498"/>
      <c r="C778" s="498"/>
      <c r="D778" s="498"/>
      <c r="E778" s="498"/>
      <c r="F778" s="498"/>
      <c r="G778" s="498"/>
      <c r="H778" s="498"/>
      <c r="I778" s="498"/>
      <c r="J778" s="498"/>
      <c r="K778" s="498"/>
      <c r="L778" s="498"/>
      <c r="M778" s="498"/>
      <c r="N778" s="498"/>
      <c r="O778" s="498"/>
      <c r="P778" s="498"/>
      <c r="Q778" s="498"/>
      <c r="R778" s="498"/>
      <c r="S778" s="498"/>
      <c r="T778" s="498"/>
      <c r="U778" s="498"/>
      <c r="V778" s="498"/>
      <c r="W778" s="498"/>
      <c r="X778" s="498"/>
      <c r="Y778" s="498"/>
    </row>
    <row r="779">
      <c r="A779" s="498"/>
      <c r="B779" s="498"/>
      <c r="C779" s="498"/>
      <c r="D779" s="498"/>
      <c r="E779" s="498"/>
      <c r="F779" s="498"/>
      <c r="G779" s="498"/>
      <c r="H779" s="498"/>
      <c r="I779" s="498"/>
      <c r="J779" s="498"/>
      <c r="K779" s="498"/>
      <c r="L779" s="498"/>
      <c r="M779" s="498"/>
      <c r="N779" s="498"/>
      <c r="O779" s="498"/>
      <c r="P779" s="498"/>
      <c r="Q779" s="498"/>
      <c r="R779" s="498"/>
      <c r="S779" s="498"/>
      <c r="T779" s="498"/>
      <c r="U779" s="498"/>
      <c r="V779" s="498"/>
      <c r="W779" s="498"/>
      <c r="X779" s="498"/>
      <c r="Y779" s="498"/>
    </row>
    <row r="780">
      <c r="A780" s="498"/>
      <c r="B780" s="498"/>
      <c r="C780" s="498"/>
      <c r="D780" s="498"/>
      <c r="E780" s="498"/>
      <c r="F780" s="498"/>
      <c r="G780" s="498"/>
      <c r="H780" s="498"/>
      <c r="I780" s="498"/>
      <c r="J780" s="498"/>
      <c r="K780" s="498"/>
      <c r="L780" s="498"/>
      <c r="M780" s="498"/>
      <c r="N780" s="498"/>
      <c r="O780" s="498"/>
      <c r="P780" s="498"/>
      <c r="Q780" s="498"/>
      <c r="R780" s="498"/>
      <c r="S780" s="498"/>
      <c r="T780" s="498"/>
      <c r="U780" s="498"/>
      <c r="V780" s="498"/>
      <c r="W780" s="498"/>
      <c r="X780" s="498"/>
      <c r="Y780" s="498"/>
    </row>
    <row r="781">
      <c r="A781" s="498"/>
      <c r="B781" s="498"/>
      <c r="C781" s="498"/>
      <c r="D781" s="498"/>
      <c r="E781" s="498"/>
      <c r="F781" s="498"/>
      <c r="G781" s="498"/>
      <c r="H781" s="498"/>
      <c r="I781" s="498"/>
      <c r="J781" s="498"/>
      <c r="K781" s="498"/>
      <c r="L781" s="498"/>
      <c r="M781" s="498"/>
      <c r="N781" s="498"/>
      <c r="O781" s="498"/>
      <c r="P781" s="498"/>
      <c r="Q781" s="498"/>
      <c r="R781" s="498"/>
      <c r="S781" s="498"/>
      <c r="T781" s="498"/>
      <c r="U781" s="498"/>
      <c r="V781" s="498"/>
      <c r="W781" s="498"/>
      <c r="X781" s="498"/>
      <c r="Y781" s="498"/>
    </row>
    <row r="782">
      <c r="A782" s="498"/>
      <c r="B782" s="498"/>
      <c r="C782" s="498"/>
      <c r="D782" s="498"/>
      <c r="E782" s="498"/>
      <c r="F782" s="498"/>
      <c r="G782" s="498"/>
      <c r="H782" s="498"/>
      <c r="I782" s="498"/>
      <c r="J782" s="498"/>
      <c r="K782" s="498"/>
      <c r="L782" s="498"/>
      <c r="M782" s="498"/>
      <c r="N782" s="498"/>
      <c r="O782" s="498"/>
      <c r="P782" s="498"/>
      <c r="Q782" s="498"/>
      <c r="R782" s="498"/>
      <c r="S782" s="498"/>
      <c r="T782" s="498"/>
      <c r="U782" s="498"/>
      <c r="V782" s="498"/>
      <c r="W782" s="498"/>
      <c r="X782" s="498"/>
      <c r="Y782" s="498"/>
    </row>
    <row r="783">
      <c r="A783" s="498"/>
      <c r="B783" s="498"/>
      <c r="C783" s="498"/>
      <c r="D783" s="498"/>
      <c r="E783" s="498"/>
      <c r="F783" s="498"/>
      <c r="G783" s="498"/>
      <c r="H783" s="498"/>
      <c r="I783" s="498"/>
      <c r="J783" s="498"/>
      <c r="K783" s="498"/>
      <c r="L783" s="498"/>
      <c r="M783" s="498"/>
      <c r="N783" s="498"/>
      <c r="O783" s="498"/>
      <c r="P783" s="498"/>
      <c r="Q783" s="498"/>
      <c r="R783" s="498"/>
      <c r="S783" s="498"/>
      <c r="T783" s="498"/>
      <c r="U783" s="498"/>
      <c r="V783" s="498"/>
      <c r="W783" s="498"/>
      <c r="X783" s="498"/>
      <c r="Y783" s="498"/>
    </row>
    <row r="784">
      <c r="A784" s="498"/>
      <c r="B784" s="498"/>
      <c r="C784" s="498"/>
      <c r="D784" s="498"/>
      <c r="E784" s="498"/>
      <c r="F784" s="498"/>
      <c r="G784" s="498"/>
      <c r="H784" s="498"/>
      <c r="I784" s="498"/>
      <c r="J784" s="498"/>
      <c r="K784" s="498"/>
      <c r="L784" s="498"/>
      <c r="M784" s="498"/>
      <c r="N784" s="498"/>
      <c r="O784" s="498"/>
      <c r="P784" s="498"/>
      <c r="Q784" s="498"/>
      <c r="R784" s="498"/>
      <c r="S784" s="498"/>
      <c r="T784" s="498"/>
      <c r="U784" s="498"/>
      <c r="V784" s="498"/>
      <c r="W784" s="498"/>
      <c r="X784" s="498"/>
      <c r="Y784" s="498"/>
    </row>
    <row r="785">
      <c r="A785" s="498"/>
      <c r="B785" s="498"/>
      <c r="C785" s="498"/>
      <c r="D785" s="498"/>
      <c r="E785" s="498"/>
      <c r="F785" s="498"/>
      <c r="G785" s="498"/>
      <c r="H785" s="498"/>
      <c r="I785" s="498"/>
      <c r="J785" s="498"/>
      <c r="K785" s="498"/>
      <c r="L785" s="498"/>
      <c r="M785" s="498"/>
      <c r="N785" s="498"/>
      <c r="O785" s="498"/>
      <c r="P785" s="498"/>
      <c r="Q785" s="498"/>
      <c r="R785" s="498"/>
      <c r="S785" s="498"/>
      <c r="T785" s="498"/>
      <c r="U785" s="498"/>
      <c r="V785" s="498"/>
      <c r="W785" s="498"/>
      <c r="X785" s="498"/>
      <c r="Y785" s="498"/>
    </row>
    <row r="786">
      <c r="A786" s="498"/>
      <c r="B786" s="498"/>
      <c r="C786" s="498"/>
      <c r="D786" s="498"/>
      <c r="E786" s="498"/>
      <c r="F786" s="498"/>
      <c r="G786" s="498"/>
      <c r="H786" s="498"/>
      <c r="I786" s="498"/>
      <c r="J786" s="498"/>
      <c r="K786" s="498"/>
      <c r="L786" s="498"/>
      <c r="M786" s="498"/>
      <c r="N786" s="498"/>
      <c r="O786" s="498"/>
      <c r="P786" s="498"/>
      <c r="Q786" s="498"/>
      <c r="R786" s="498"/>
      <c r="S786" s="498"/>
      <c r="T786" s="498"/>
      <c r="U786" s="498"/>
      <c r="V786" s="498"/>
      <c r="W786" s="498"/>
      <c r="X786" s="498"/>
      <c r="Y786" s="498"/>
    </row>
    <row r="787">
      <c r="A787" s="498"/>
      <c r="B787" s="498"/>
      <c r="C787" s="498"/>
      <c r="D787" s="498"/>
      <c r="E787" s="498"/>
      <c r="F787" s="498"/>
      <c r="G787" s="498"/>
      <c r="H787" s="498"/>
      <c r="I787" s="498"/>
      <c r="J787" s="498"/>
      <c r="K787" s="498"/>
      <c r="L787" s="498"/>
      <c r="M787" s="498"/>
      <c r="N787" s="498"/>
      <c r="O787" s="498"/>
      <c r="P787" s="498"/>
      <c r="Q787" s="498"/>
      <c r="R787" s="498"/>
      <c r="S787" s="498"/>
      <c r="T787" s="498"/>
      <c r="U787" s="498"/>
      <c r="V787" s="498"/>
      <c r="W787" s="498"/>
      <c r="X787" s="498"/>
      <c r="Y787" s="498"/>
    </row>
    <row r="788">
      <c r="A788" s="498"/>
      <c r="B788" s="498"/>
      <c r="C788" s="498"/>
      <c r="D788" s="498"/>
      <c r="E788" s="498"/>
      <c r="F788" s="498"/>
      <c r="G788" s="498"/>
      <c r="H788" s="498"/>
      <c r="I788" s="498"/>
      <c r="J788" s="498"/>
      <c r="K788" s="498"/>
      <c r="L788" s="498"/>
      <c r="M788" s="498"/>
      <c r="N788" s="498"/>
      <c r="O788" s="498"/>
      <c r="P788" s="498"/>
      <c r="Q788" s="498"/>
      <c r="R788" s="498"/>
      <c r="S788" s="498"/>
      <c r="T788" s="498"/>
      <c r="U788" s="498"/>
      <c r="V788" s="498"/>
      <c r="W788" s="498"/>
      <c r="X788" s="498"/>
      <c r="Y788" s="498"/>
    </row>
    <row r="789">
      <c r="A789" s="498"/>
      <c r="B789" s="498"/>
      <c r="C789" s="498"/>
      <c r="D789" s="498"/>
      <c r="E789" s="498"/>
      <c r="F789" s="498"/>
      <c r="G789" s="498"/>
      <c r="H789" s="498"/>
      <c r="I789" s="498"/>
      <c r="J789" s="498"/>
      <c r="K789" s="498"/>
      <c r="L789" s="498"/>
      <c r="M789" s="498"/>
      <c r="N789" s="498"/>
      <c r="O789" s="498"/>
      <c r="P789" s="498"/>
      <c r="Q789" s="498"/>
      <c r="R789" s="498"/>
      <c r="S789" s="498"/>
      <c r="T789" s="498"/>
      <c r="U789" s="498"/>
      <c r="V789" s="498"/>
      <c r="W789" s="498"/>
      <c r="X789" s="498"/>
      <c r="Y789" s="498"/>
    </row>
    <row r="790">
      <c r="A790" s="498"/>
      <c r="B790" s="498"/>
      <c r="C790" s="498"/>
      <c r="D790" s="498"/>
      <c r="E790" s="498"/>
      <c r="F790" s="498"/>
      <c r="G790" s="498"/>
      <c r="H790" s="498"/>
      <c r="I790" s="498"/>
      <c r="J790" s="498"/>
      <c r="K790" s="498"/>
      <c r="L790" s="498"/>
      <c r="M790" s="498"/>
      <c r="N790" s="498"/>
      <c r="O790" s="498"/>
      <c r="P790" s="498"/>
      <c r="Q790" s="498"/>
      <c r="R790" s="498"/>
      <c r="S790" s="498"/>
      <c r="T790" s="498"/>
      <c r="U790" s="498"/>
      <c r="V790" s="498"/>
      <c r="W790" s="498"/>
      <c r="X790" s="498"/>
      <c r="Y790" s="498"/>
    </row>
    <row r="791">
      <c r="A791" s="498"/>
      <c r="B791" s="498"/>
      <c r="C791" s="498"/>
      <c r="D791" s="498"/>
      <c r="E791" s="498"/>
      <c r="F791" s="498"/>
      <c r="G791" s="498"/>
      <c r="H791" s="498"/>
      <c r="I791" s="498"/>
      <c r="J791" s="498"/>
      <c r="K791" s="498"/>
      <c r="L791" s="498"/>
      <c r="M791" s="498"/>
      <c r="N791" s="498"/>
      <c r="O791" s="498"/>
      <c r="P791" s="498"/>
      <c r="Q791" s="498"/>
      <c r="R791" s="498"/>
      <c r="S791" s="498"/>
      <c r="T791" s="498"/>
      <c r="U791" s="498"/>
      <c r="V791" s="498"/>
      <c r="W791" s="498"/>
      <c r="X791" s="498"/>
      <c r="Y791" s="498"/>
    </row>
    <row r="792">
      <c r="A792" s="498"/>
      <c r="B792" s="498"/>
      <c r="C792" s="498"/>
      <c r="D792" s="498"/>
      <c r="E792" s="498"/>
      <c r="F792" s="498"/>
      <c r="G792" s="498"/>
      <c r="H792" s="498"/>
      <c r="I792" s="498"/>
      <c r="J792" s="498"/>
      <c r="K792" s="498"/>
      <c r="L792" s="498"/>
      <c r="M792" s="498"/>
      <c r="N792" s="498"/>
      <c r="O792" s="498"/>
      <c r="P792" s="498"/>
      <c r="Q792" s="498"/>
      <c r="R792" s="498"/>
      <c r="S792" s="498"/>
      <c r="T792" s="498"/>
      <c r="U792" s="498"/>
      <c r="V792" s="498"/>
      <c r="W792" s="498"/>
      <c r="X792" s="498"/>
      <c r="Y792" s="498"/>
    </row>
    <row r="793">
      <c r="A793" s="498"/>
      <c r="B793" s="498"/>
      <c r="C793" s="498"/>
      <c r="D793" s="498"/>
      <c r="E793" s="498"/>
      <c r="F793" s="498"/>
      <c r="G793" s="498"/>
      <c r="H793" s="498"/>
      <c r="I793" s="498"/>
      <c r="J793" s="498"/>
      <c r="K793" s="498"/>
      <c r="L793" s="498"/>
      <c r="M793" s="498"/>
      <c r="N793" s="498"/>
      <c r="O793" s="498"/>
      <c r="P793" s="498"/>
      <c r="Q793" s="498"/>
      <c r="R793" s="498"/>
      <c r="S793" s="498"/>
      <c r="T793" s="498"/>
      <c r="U793" s="498"/>
      <c r="V793" s="498"/>
      <c r="W793" s="498"/>
      <c r="X793" s="498"/>
      <c r="Y793" s="498"/>
    </row>
    <row r="794">
      <c r="A794" s="498"/>
      <c r="B794" s="498"/>
      <c r="C794" s="498"/>
      <c r="D794" s="498"/>
      <c r="E794" s="498"/>
      <c r="F794" s="498"/>
      <c r="G794" s="498"/>
      <c r="H794" s="498"/>
      <c r="I794" s="498"/>
      <c r="J794" s="498"/>
      <c r="K794" s="498"/>
      <c r="L794" s="498"/>
      <c r="M794" s="498"/>
      <c r="N794" s="498"/>
      <c r="O794" s="498"/>
      <c r="P794" s="498"/>
      <c r="Q794" s="498"/>
      <c r="R794" s="498"/>
      <c r="S794" s="498"/>
      <c r="T794" s="498"/>
      <c r="U794" s="498"/>
      <c r="V794" s="498"/>
      <c r="W794" s="498"/>
      <c r="X794" s="498"/>
      <c r="Y794" s="498"/>
    </row>
    <row r="795">
      <c r="A795" s="498"/>
      <c r="B795" s="498"/>
      <c r="C795" s="498"/>
      <c r="D795" s="498"/>
      <c r="E795" s="498"/>
      <c r="F795" s="498"/>
      <c r="G795" s="498"/>
      <c r="H795" s="498"/>
      <c r="I795" s="498"/>
      <c r="J795" s="498"/>
      <c r="K795" s="498"/>
      <c r="L795" s="498"/>
      <c r="M795" s="498"/>
      <c r="N795" s="498"/>
      <c r="O795" s="498"/>
      <c r="P795" s="498"/>
      <c r="Q795" s="498"/>
      <c r="R795" s="498"/>
      <c r="S795" s="498"/>
      <c r="T795" s="498"/>
      <c r="U795" s="498"/>
      <c r="V795" s="498"/>
      <c r="W795" s="498"/>
      <c r="X795" s="498"/>
      <c r="Y795" s="498"/>
    </row>
    <row r="796">
      <c r="A796" s="498"/>
      <c r="B796" s="498"/>
      <c r="C796" s="498"/>
      <c r="D796" s="498"/>
      <c r="E796" s="498"/>
      <c r="F796" s="498"/>
      <c r="G796" s="498"/>
      <c r="H796" s="498"/>
      <c r="I796" s="498"/>
      <c r="J796" s="498"/>
      <c r="K796" s="498"/>
      <c r="L796" s="498"/>
      <c r="M796" s="498"/>
      <c r="N796" s="498"/>
      <c r="O796" s="498"/>
      <c r="P796" s="498"/>
      <c r="Q796" s="498"/>
      <c r="R796" s="498"/>
      <c r="S796" s="498"/>
      <c r="T796" s="498"/>
      <c r="U796" s="498"/>
      <c r="V796" s="498"/>
      <c r="W796" s="498"/>
      <c r="X796" s="498"/>
      <c r="Y796" s="498"/>
    </row>
    <row r="797">
      <c r="A797" s="498"/>
      <c r="B797" s="498"/>
      <c r="C797" s="498"/>
      <c r="D797" s="498"/>
      <c r="E797" s="498"/>
      <c r="F797" s="498"/>
      <c r="G797" s="498"/>
      <c r="H797" s="498"/>
      <c r="I797" s="498"/>
      <c r="J797" s="498"/>
      <c r="K797" s="498"/>
      <c r="L797" s="498"/>
      <c r="M797" s="498"/>
      <c r="N797" s="498"/>
      <c r="O797" s="498"/>
      <c r="P797" s="498"/>
      <c r="Q797" s="498"/>
      <c r="R797" s="498"/>
      <c r="S797" s="498"/>
      <c r="T797" s="498"/>
      <c r="U797" s="498"/>
      <c r="V797" s="498"/>
      <c r="W797" s="498"/>
      <c r="X797" s="498"/>
      <c r="Y797" s="498"/>
    </row>
    <row r="798">
      <c r="A798" s="498"/>
      <c r="B798" s="498"/>
      <c r="C798" s="498"/>
      <c r="D798" s="498"/>
      <c r="E798" s="498"/>
      <c r="F798" s="498"/>
      <c r="G798" s="498"/>
      <c r="H798" s="498"/>
      <c r="I798" s="498"/>
      <c r="J798" s="498"/>
      <c r="K798" s="498"/>
      <c r="L798" s="498"/>
      <c r="M798" s="498"/>
      <c r="N798" s="498"/>
      <c r="O798" s="498"/>
      <c r="P798" s="498"/>
      <c r="Q798" s="498"/>
      <c r="R798" s="498"/>
      <c r="S798" s="498"/>
      <c r="T798" s="498"/>
      <c r="U798" s="498"/>
      <c r="V798" s="498"/>
      <c r="W798" s="498"/>
      <c r="X798" s="498"/>
      <c r="Y798" s="498"/>
    </row>
    <row r="799">
      <c r="A799" s="498"/>
      <c r="B799" s="498"/>
      <c r="C799" s="498"/>
      <c r="D799" s="498"/>
      <c r="E799" s="498"/>
      <c r="F799" s="498"/>
      <c r="G799" s="498"/>
      <c r="H799" s="498"/>
      <c r="I799" s="498"/>
      <c r="J799" s="498"/>
      <c r="K799" s="498"/>
      <c r="L799" s="498"/>
      <c r="M799" s="498"/>
      <c r="N799" s="498"/>
      <c r="O799" s="498"/>
      <c r="P799" s="498"/>
      <c r="Q799" s="498"/>
      <c r="R799" s="498"/>
      <c r="S799" s="498"/>
      <c r="T799" s="498"/>
      <c r="U799" s="498"/>
      <c r="V799" s="498"/>
      <c r="W799" s="498"/>
      <c r="X799" s="498"/>
      <c r="Y799" s="498"/>
    </row>
    <row r="800">
      <c r="A800" s="498"/>
      <c r="B800" s="498"/>
      <c r="C800" s="498"/>
      <c r="D800" s="498"/>
      <c r="E800" s="498"/>
      <c r="F800" s="498"/>
      <c r="G800" s="498"/>
      <c r="H800" s="498"/>
      <c r="I800" s="498"/>
      <c r="J800" s="498"/>
      <c r="K800" s="498"/>
      <c r="L800" s="498"/>
      <c r="M800" s="498"/>
      <c r="N800" s="498"/>
      <c r="O800" s="498"/>
      <c r="P800" s="498"/>
      <c r="Q800" s="498"/>
      <c r="R800" s="498"/>
      <c r="S800" s="498"/>
      <c r="T800" s="498"/>
      <c r="U800" s="498"/>
      <c r="V800" s="498"/>
      <c r="W800" s="498"/>
      <c r="X800" s="498"/>
      <c r="Y800" s="498"/>
    </row>
    <row r="801">
      <c r="A801" s="498"/>
      <c r="B801" s="498"/>
      <c r="C801" s="498"/>
      <c r="D801" s="498"/>
      <c r="E801" s="498"/>
      <c r="F801" s="498"/>
      <c r="G801" s="498"/>
      <c r="H801" s="498"/>
      <c r="I801" s="498"/>
      <c r="J801" s="498"/>
      <c r="K801" s="498"/>
      <c r="L801" s="498"/>
      <c r="M801" s="498"/>
      <c r="N801" s="498"/>
      <c r="O801" s="498"/>
      <c r="P801" s="498"/>
      <c r="Q801" s="498"/>
      <c r="R801" s="498"/>
      <c r="S801" s="498"/>
      <c r="T801" s="498"/>
      <c r="U801" s="498"/>
      <c r="V801" s="498"/>
      <c r="W801" s="498"/>
      <c r="X801" s="498"/>
      <c r="Y801" s="498"/>
    </row>
    <row r="802">
      <c r="A802" s="498"/>
      <c r="B802" s="498"/>
      <c r="C802" s="498"/>
      <c r="D802" s="498"/>
      <c r="E802" s="498"/>
      <c r="F802" s="498"/>
      <c r="G802" s="498"/>
      <c r="H802" s="498"/>
      <c r="I802" s="498"/>
      <c r="J802" s="498"/>
      <c r="K802" s="498"/>
      <c r="L802" s="498"/>
      <c r="M802" s="498"/>
      <c r="N802" s="498"/>
      <c r="O802" s="498"/>
      <c r="P802" s="498"/>
      <c r="Q802" s="498"/>
      <c r="R802" s="498"/>
      <c r="S802" s="498"/>
      <c r="T802" s="498"/>
      <c r="U802" s="498"/>
      <c r="V802" s="498"/>
      <c r="W802" s="498"/>
      <c r="X802" s="498"/>
      <c r="Y802" s="498"/>
    </row>
    <row r="803">
      <c r="A803" s="498"/>
      <c r="B803" s="498"/>
      <c r="C803" s="498"/>
      <c r="D803" s="498"/>
      <c r="E803" s="498"/>
      <c r="F803" s="498"/>
      <c r="G803" s="498"/>
      <c r="H803" s="498"/>
      <c r="I803" s="498"/>
      <c r="J803" s="498"/>
      <c r="K803" s="498"/>
      <c r="L803" s="498"/>
      <c r="M803" s="498"/>
      <c r="N803" s="498"/>
      <c r="O803" s="498"/>
      <c r="P803" s="498"/>
      <c r="Q803" s="498"/>
      <c r="R803" s="498"/>
      <c r="S803" s="498"/>
      <c r="T803" s="498"/>
      <c r="U803" s="498"/>
      <c r="V803" s="498"/>
      <c r="W803" s="498"/>
      <c r="X803" s="498"/>
      <c r="Y803" s="498"/>
    </row>
    <row r="804">
      <c r="A804" s="498"/>
      <c r="B804" s="498"/>
      <c r="C804" s="498"/>
      <c r="D804" s="498"/>
      <c r="E804" s="498"/>
      <c r="F804" s="498"/>
      <c r="G804" s="498"/>
      <c r="H804" s="498"/>
      <c r="I804" s="498"/>
      <c r="J804" s="498"/>
      <c r="K804" s="498"/>
      <c r="L804" s="498"/>
      <c r="M804" s="498"/>
      <c r="N804" s="498"/>
      <c r="O804" s="498"/>
      <c r="P804" s="498"/>
      <c r="Q804" s="498"/>
      <c r="R804" s="498"/>
      <c r="S804" s="498"/>
      <c r="T804" s="498"/>
      <c r="U804" s="498"/>
      <c r="V804" s="498"/>
      <c r="W804" s="498"/>
      <c r="X804" s="498"/>
      <c r="Y804" s="498"/>
    </row>
    <row r="805">
      <c r="A805" s="498"/>
      <c r="B805" s="498"/>
      <c r="C805" s="498"/>
      <c r="D805" s="498"/>
      <c r="E805" s="498"/>
      <c r="F805" s="498"/>
      <c r="G805" s="498"/>
      <c r="H805" s="498"/>
      <c r="I805" s="498"/>
      <c r="J805" s="498"/>
      <c r="K805" s="498"/>
      <c r="L805" s="498"/>
      <c r="M805" s="498"/>
      <c r="N805" s="498"/>
      <c r="O805" s="498"/>
      <c r="P805" s="498"/>
      <c r="Q805" s="498"/>
      <c r="R805" s="498"/>
      <c r="S805" s="498"/>
      <c r="T805" s="498"/>
      <c r="U805" s="498"/>
      <c r="V805" s="498"/>
      <c r="W805" s="498"/>
      <c r="X805" s="498"/>
      <c r="Y805" s="498"/>
    </row>
    <row r="806">
      <c r="A806" s="498"/>
      <c r="B806" s="498"/>
      <c r="C806" s="498"/>
      <c r="D806" s="498"/>
      <c r="E806" s="498"/>
      <c r="F806" s="498"/>
      <c r="G806" s="498"/>
      <c r="H806" s="498"/>
      <c r="I806" s="498"/>
      <c r="J806" s="498"/>
      <c r="K806" s="498"/>
      <c r="L806" s="498"/>
      <c r="M806" s="498"/>
      <c r="N806" s="498"/>
      <c r="O806" s="498"/>
      <c r="P806" s="498"/>
      <c r="Q806" s="498"/>
      <c r="R806" s="498"/>
      <c r="S806" s="498"/>
      <c r="T806" s="498"/>
      <c r="U806" s="498"/>
      <c r="V806" s="498"/>
      <c r="W806" s="498"/>
      <c r="X806" s="498"/>
      <c r="Y806" s="498"/>
    </row>
    <row r="807">
      <c r="A807" s="498"/>
      <c r="B807" s="498"/>
      <c r="C807" s="498"/>
      <c r="D807" s="498"/>
      <c r="E807" s="498"/>
      <c r="F807" s="498"/>
      <c r="G807" s="498"/>
      <c r="H807" s="498"/>
      <c r="I807" s="498"/>
      <c r="J807" s="498"/>
      <c r="K807" s="498"/>
      <c r="L807" s="498"/>
      <c r="M807" s="498"/>
      <c r="N807" s="498"/>
      <c r="O807" s="498"/>
      <c r="P807" s="498"/>
      <c r="Q807" s="498"/>
      <c r="R807" s="498"/>
      <c r="S807" s="498"/>
      <c r="T807" s="498"/>
      <c r="U807" s="498"/>
      <c r="V807" s="498"/>
      <c r="W807" s="498"/>
      <c r="X807" s="498"/>
      <c r="Y807" s="498"/>
    </row>
    <row r="808">
      <c r="A808" s="498"/>
      <c r="B808" s="498"/>
      <c r="C808" s="498"/>
      <c r="D808" s="498"/>
      <c r="E808" s="498"/>
      <c r="F808" s="498"/>
      <c r="G808" s="498"/>
      <c r="H808" s="498"/>
      <c r="I808" s="498"/>
      <c r="J808" s="498"/>
      <c r="K808" s="498"/>
      <c r="L808" s="498"/>
      <c r="M808" s="498"/>
      <c r="N808" s="498"/>
      <c r="O808" s="498"/>
      <c r="P808" s="498"/>
      <c r="Q808" s="498"/>
      <c r="R808" s="498"/>
      <c r="S808" s="498"/>
      <c r="T808" s="498"/>
      <c r="U808" s="498"/>
      <c r="V808" s="498"/>
      <c r="W808" s="498"/>
      <c r="X808" s="498"/>
      <c r="Y808" s="498"/>
    </row>
    <row r="809">
      <c r="A809" s="498"/>
      <c r="B809" s="498"/>
      <c r="C809" s="498"/>
      <c r="D809" s="498"/>
      <c r="E809" s="498"/>
      <c r="F809" s="498"/>
      <c r="G809" s="498"/>
      <c r="H809" s="498"/>
      <c r="I809" s="498"/>
      <c r="J809" s="498"/>
      <c r="K809" s="498"/>
      <c r="L809" s="498"/>
      <c r="M809" s="498"/>
      <c r="N809" s="498"/>
      <c r="O809" s="498"/>
      <c r="P809" s="498"/>
      <c r="Q809" s="498"/>
      <c r="R809" s="498"/>
      <c r="S809" s="498"/>
      <c r="T809" s="498"/>
      <c r="U809" s="498"/>
      <c r="V809" s="498"/>
      <c r="W809" s="498"/>
      <c r="X809" s="498"/>
      <c r="Y809" s="498"/>
    </row>
    <row r="810">
      <c r="A810" s="498"/>
      <c r="B810" s="498"/>
      <c r="C810" s="498"/>
      <c r="D810" s="498"/>
      <c r="E810" s="498"/>
      <c r="F810" s="498"/>
      <c r="G810" s="498"/>
      <c r="H810" s="498"/>
      <c r="I810" s="498"/>
      <c r="J810" s="498"/>
      <c r="K810" s="498"/>
      <c r="L810" s="498"/>
      <c r="M810" s="498"/>
      <c r="N810" s="498"/>
      <c r="O810" s="498"/>
      <c r="P810" s="498"/>
      <c r="Q810" s="498"/>
      <c r="R810" s="498"/>
      <c r="S810" s="498"/>
      <c r="T810" s="498"/>
      <c r="U810" s="498"/>
      <c r="V810" s="498"/>
      <c r="W810" s="498"/>
      <c r="X810" s="498"/>
      <c r="Y810" s="498"/>
    </row>
    <row r="811">
      <c r="A811" s="498"/>
      <c r="B811" s="498"/>
      <c r="C811" s="498"/>
      <c r="D811" s="498"/>
      <c r="E811" s="498"/>
      <c r="F811" s="498"/>
      <c r="G811" s="498"/>
      <c r="H811" s="498"/>
      <c r="I811" s="498"/>
      <c r="J811" s="498"/>
      <c r="K811" s="498"/>
      <c r="L811" s="498"/>
      <c r="M811" s="498"/>
      <c r="N811" s="498"/>
      <c r="O811" s="498"/>
      <c r="P811" s="498"/>
      <c r="Q811" s="498"/>
      <c r="R811" s="498"/>
      <c r="S811" s="498"/>
      <c r="T811" s="498"/>
      <c r="U811" s="498"/>
      <c r="V811" s="498"/>
      <c r="W811" s="498"/>
      <c r="X811" s="498"/>
      <c r="Y811" s="498"/>
    </row>
    <row r="812">
      <c r="A812" s="498"/>
      <c r="B812" s="498"/>
      <c r="C812" s="498"/>
      <c r="D812" s="498"/>
      <c r="E812" s="498"/>
      <c r="F812" s="498"/>
      <c r="G812" s="498"/>
      <c r="H812" s="498"/>
      <c r="I812" s="498"/>
      <c r="J812" s="498"/>
      <c r="K812" s="498"/>
      <c r="L812" s="498"/>
      <c r="M812" s="498"/>
      <c r="N812" s="498"/>
      <c r="O812" s="498"/>
      <c r="P812" s="498"/>
      <c r="Q812" s="498"/>
      <c r="R812" s="498"/>
      <c r="S812" s="498"/>
      <c r="T812" s="498"/>
      <c r="U812" s="498"/>
      <c r="V812" s="498"/>
      <c r="W812" s="498"/>
      <c r="X812" s="498"/>
      <c r="Y812" s="498"/>
    </row>
    <row r="813">
      <c r="A813" s="498"/>
      <c r="B813" s="498"/>
      <c r="C813" s="498"/>
      <c r="D813" s="498"/>
      <c r="E813" s="498"/>
      <c r="F813" s="498"/>
      <c r="G813" s="498"/>
      <c r="H813" s="498"/>
      <c r="I813" s="498"/>
      <c r="J813" s="498"/>
      <c r="K813" s="498"/>
      <c r="L813" s="498"/>
      <c r="M813" s="498"/>
      <c r="N813" s="498"/>
      <c r="O813" s="498"/>
      <c r="P813" s="498"/>
      <c r="Q813" s="498"/>
      <c r="R813" s="498"/>
      <c r="S813" s="498"/>
      <c r="T813" s="498"/>
      <c r="U813" s="498"/>
      <c r="V813" s="498"/>
      <c r="W813" s="498"/>
      <c r="X813" s="498"/>
      <c r="Y813" s="498"/>
    </row>
    <row r="814">
      <c r="A814" s="498"/>
      <c r="B814" s="498"/>
      <c r="C814" s="498"/>
      <c r="D814" s="498"/>
      <c r="E814" s="498"/>
      <c r="F814" s="498"/>
      <c r="G814" s="498"/>
      <c r="H814" s="498"/>
      <c r="I814" s="498"/>
      <c r="J814" s="498"/>
      <c r="K814" s="498"/>
      <c r="L814" s="498"/>
      <c r="M814" s="498"/>
      <c r="N814" s="498"/>
      <c r="O814" s="498"/>
      <c r="P814" s="498"/>
      <c r="Q814" s="498"/>
      <c r="R814" s="498"/>
      <c r="S814" s="498"/>
      <c r="T814" s="498"/>
      <c r="U814" s="498"/>
      <c r="V814" s="498"/>
      <c r="W814" s="498"/>
      <c r="X814" s="498"/>
      <c r="Y814" s="498"/>
    </row>
    <row r="815">
      <c r="A815" s="498"/>
      <c r="B815" s="498"/>
      <c r="C815" s="498"/>
      <c r="D815" s="498"/>
      <c r="E815" s="498"/>
      <c r="F815" s="498"/>
      <c r="G815" s="498"/>
      <c r="H815" s="498"/>
      <c r="I815" s="498"/>
      <c r="J815" s="498"/>
      <c r="K815" s="498"/>
      <c r="L815" s="498"/>
      <c r="M815" s="498"/>
      <c r="N815" s="498"/>
      <c r="O815" s="498"/>
      <c r="P815" s="498"/>
      <c r="Q815" s="498"/>
      <c r="R815" s="498"/>
      <c r="S815" s="498"/>
      <c r="T815" s="498"/>
      <c r="U815" s="498"/>
      <c r="V815" s="498"/>
      <c r="W815" s="498"/>
      <c r="X815" s="498"/>
      <c r="Y815" s="498"/>
    </row>
    <row r="816">
      <c r="A816" s="498"/>
      <c r="B816" s="498"/>
      <c r="C816" s="498"/>
      <c r="D816" s="498"/>
      <c r="E816" s="498"/>
      <c r="F816" s="498"/>
      <c r="G816" s="498"/>
      <c r="H816" s="498"/>
      <c r="I816" s="498"/>
      <c r="J816" s="498"/>
      <c r="K816" s="498"/>
      <c r="L816" s="498"/>
      <c r="M816" s="498"/>
      <c r="N816" s="498"/>
      <c r="O816" s="498"/>
      <c r="P816" s="498"/>
      <c r="Q816" s="498"/>
      <c r="R816" s="498"/>
      <c r="S816" s="498"/>
      <c r="T816" s="498"/>
      <c r="U816" s="498"/>
      <c r="V816" s="498"/>
      <c r="W816" s="498"/>
      <c r="X816" s="498"/>
      <c r="Y816" s="498"/>
    </row>
    <row r="817">
      <c r="A817" s="498"/>
      <c r="B817" s="498"/>
      <c r="C817" s="498"/>
      <c r="D817" s="498"/>
      <c r="E817" s="498"/>
      <c r="F817" s="498"/>
      <c r="G817" s="498"/>
      <c r="H817" s="498"/>
      <c r="I817" s="498"/>
      <c r="J817" s="498"/>
      <c r="K817" s="498"/>
      <c r="L817" s="498"/>
      <c r="M817" s="498"/>
      <c r="N817" s="498"/>
      <c r="O817" s="498"/>
      <c r="P817" s="498"/>
      <c r="Q817" s="498"/>
      <c r="R817" s="498"/>
      <c r="S817" s="498"/>
      <c r="T817" s="498"/>
      <c r="U817" s="498"/>
      <c r="V817" s="498"/>
      <c r="W817" s="498"/>
      <c r="X817" s="498"/>
      <c r="Y817" s="498"/>
    </row>
    <row r="818">
      <c r="A818" s="498"/>
      <c r="B818" s="498"/>
      <c r="C818" s="498"/>
      <c r="D818" s="498"/>
      <c r="E818" s="498"/>
      <c r="F818" s="498"/>
      <c r="G818" s="498"/>
      <c r="H818" s="498"/>
      <c r="I818" s="498"/>
      <c r="J818" s="498"/>
      <c r="K818" s="498"/>
      <c r="L818" s="498"/>
      <c r="M818" s="498"/>
      <c r="N818" s="498"/>
      <c r="O818" s="498"/>
      <c r="P818" s="498"/>
      <c r="Q818" s="498"/>
      <c r="R818" s="498"/>
      <c r="S818" s="498"/>
      <c r="T818" s="498"/>
      <c r="U818" s="498"/>
      <c r="V818" s="498"/>
      <c r="W818" s="498"/>
      <c r="X818" s="498"/>
      <c r="Y818" s="498"/>
    </row>
    <row r="819">
      <c r="A819" s="498"/>
      <c r="B819" s="498"/>
      <c r="C819" s="498"/>
      <c r="D819" s="498"/>
      <c r="E819" s="498"/>
      <c r="F819" s="498"/>
      <c r="G819" s="498"/>
      <c r="H819" s="498"/>
      <c r="I819" s="498"/>
      <c r="J819" s="498"/>
      <c r="K819" s="498"/>
      <c r="L819" s="498"/>
      <c r="M819" s="498"/>
      <c r="N819" s="498"/>
      <c r="O819" s="498"/>
      <c r="P819" s="498"/>
      <c r="Q819" s="498"/>
      <c r="R819" s="498"/>
      <c r="S819" s="498"/>
      <c r="T819" s="498"/>
      <c r="U819" s="498"/>
      <c r="V819" s="498"/>
      <c r="W819" s="498"/>
      <c r="X819" s="498"/>
      <c r="Y819" s="498"/>
    </row>
    <row r="820">
      <c r="A820" s="498"/>
      <c r="B820" s="498"/>
      <c r="C820" s="498"/>
      <c r="D820" s="498"/>
      <c r="E820" s="498"/>
      <c r="F820" s="498"/>
      <c r="G820" s="498"/>
      <c r="H820" s="498"/>
      <c r="I820" s="498"/>
      <c r="J820" s="498"/>
      <c r="K820" s="498"/>
      <c r="L820" s="498"/>
      <c r="M820" s="498"/>
      <c r="N820" s="498"/>
      <c r="O820" s="498"/>
      <c r="P820" s="498"/>
      <c r="Q820" s="498"/>
      <c r="R820" s="498"/>
      <c r="S820" s="498"/>
      <c r="T820" s="498"/>
      <c r="U820" s="498"/>
      <c r="V820" s="498"/>
      <c r="W820" s="498"/>
      <c r="X820" s="498"/>
      <c r="Y820" s="498"/>
    </row>
    <row r="821">
      <c r="A821" s="498"/>
      <c r="B821" s="498"/>
      <c r="C821" s="498"/>
      <c r="D821" s="498"/>
      <c r="E821" s="498"/>
      <c r="F821" s="498"/>
      <c r="G821" s="498"/>
      <c r="H821" s="498"/>
      <c r="I821" s="498"/>
      <c r="J821" s="498"/>
      <c r="K821" s="498"/>
      <c r="L821" s="498"/>
      <c r="M821" s="498"/>
      <c r="N821" s="498"/>
      <c r="O821" s="498"/>
      <c r="P821" s="498"/>
      <c r="Q821" s="498"/>
      <c r="R821" s="498"/>
      <c r="S821" s="498"/>
      <c r="T821" s="498"/>
      <c r="U821" s="498"/>
      <c r="V821" s="498"/>
      <c r="W821" s="498"/>
      <c r="X821" s="498"/>
      <c r="Y821" s="498"/>
    </row>
    <row r="822">
      <c r="A822" s="498"/>
      <c r="B822" s="498"/>
      <c r="C822" s="498"/>
      <c r="D822" s="498"/>
      <c r="E822" s="498"/>
      <c r="F822" s="498"/>
      <c r="G822" s="498"/>
      <c r="H822" s="498"/>
      <c r="I822" s="498"/>
      <c r="J822" s="498"/>
      <c r="K822" s="498"/>
      <c r="L822" s="498"/>
      <c r="M822" s="498"/>
      <c r="N822" s="498"/>
      <c r="O822" s="498"/>
      <c r="P822" s="498"/>
      <c r="Q822" s="498"/>
      <c r="R822" s="498"/>
      <c r="S822" s="498"/>
      <c r="T822" s="498"/>
      <c r="U822" s="498"/>
      <c r="V822" s="498"/>
      <c r="W822" s="498"/>
      <c r="X822" s="498"/>
      <c r="Y822" s="498"/>
    </row>
    <row r="823">
      <c r="A823" s="498"/>
      <c r="B823" s="498"/>
      <c r="C823" s="498"/>
      <c r="D823" s="498"/>
      <c r="E823" s="498"/>
      <c r="F823" s="498"/>
      <c r="G823" s="498"/>
      <c r="H823" s="498"/>
      <c r="I823" s="498"/>
      <c r="J823" s="498"/>
      <c r="K823" s="498"/>
      <c r="L823" s="498"/>
      <c r="M823" s="498"/>
      <c r="N823" s="498"/>
      <c r="O823" s="498"/>
      <c r="P823" s="498"/>
      <c r="Q823" s="498"/>
      <c r="R823" s="498"/>
      <c r="S823" s="498"/>
      <c r="T823" s="498"/>
      <c r="U823" s="498"/>
      <c r="V823" s="498"/>
      <c r="W823" s="498"/>
      <c r="X823" s="498"/>
      <c r="Y823" s="498"/>
    </row>
    <row r="824">
      <c r="A824" s="498"/>
      <c r="B824" s="498"/>
      <c r="C824" s="498"/>
      <c r="D824" s="498"/>
      <c r="E824" s="498"/>
      <c r="F824" s="498"/>
      <c r="G824" s="498"/>
      <c r="H824" s="498"/>
      <c r="I824" s="498"/>
      <c r="J824" s="498"/>
      <c r="K824" s="498"/>
      <c r="L824" s="498"/>
      <c r="M824" s="498"/>
      <c r="N824" s="498"/>
      <c r="O824" s="498"/>
      <c r="P824" s="498"/>
      <c r="Q824" s="498"/>
      <c r="R824" s="498"/>
      <c r="S824" s="498"/>
      <c r="T824" s="498"/>
      <c r="U824" s="498"/>
      <c r="V824" s="498"/>
      <c r="W824" s="498"/>
      <c r="X824" s="498"/>
      <c r="Y824" s="498"/>
    </row>
    <row r="825">
      <c r="A825" s="498"/>
      <c r="B825" s="498"/>
      <c r="C825" s="498"/>
      <c r="D825" s="498"/>
      <c r="E825" s="498"/>
      <c r="F825" s="498"/>
      <c r="G825" s="498"/>
      <c r="H825" s="498"/>
      <c r="I825" s="498"/>
      <c r="J825" s="498"/>
      <c r="K825" s="498"/>
      <c r="L825" s="498"/>
      <c r="M825" s="498"/>
      <c r="N825" s="498"/>
      <c r="O825" s="498"/>
      <c r="P825" s="498"/>
      <c r="Q825" s="498"/>
      <c r="R825" s="498"/>
      <c r="S825" s="498"/>
      <c r="T825" s="498"/>
      <c r="U825" s="498"/>
      <c r="V825" s="498"/>
      <c r="W825" s="498"/>
      <c r="X825" s="498"/>
      <c r="Y825" s="498"/>
    </row>
    <row r="826">
      <c r="A826" s="498"/>
      <c r="B826" s="498"/>
      <c r="C826" s="498"/>
      <c r="D826" s="498"/>
      <c r="E826" s="498"/>
      <c r="F826" s="498"/>
      <c r="G826" s="498"/>
      <c r="H826" s="498"/>
      <c r="I826" s="498"/>
      <c r="J826" s="498"/>
      <c r="K826" s="498"/>
      <c r="L826" s="498"/>
      <c r="M826" s="498"/>
      <c r="N826" s="498"/>
      <c r="O826" s="498"/>
      <c r="P826" s="498"/>
      <c r="Q826" s="498"/>
      <c r="R826" s="498"/>
      <c r="S826" s="498"/>
      <c r="T826" s="498"/>
      <c r="U826" s="498"/>
      <c r="V826" s="498"/>
      <c r="W826" s="498"/>
      <c r="X826" s="498"/>
      <c r="Y826" s="498"/>
    </row>
    <row r="827">
      <c r="A827" s="498"/>
      <c r="B827" s="498"/>
      <c r="C827" s="498"/>
      <c r="D827" s="498"/>
      <c r="E827" s="498"/>
      <c r="F827" s="498"/>
      <c r="G827" s="498"/>
      <c r="H827" s="498"/>
      <c r="I827" s="498"/>
      <c r="J827" s="498"/>
      <c r="K827" s="498"/>
      <c r="L827" s="498"/>
      <c r="M827" s="498"/>
      <c r="N827" s="498"/>
      <c r="O827" s="498"/>
      <c r="P827" s="498"/>
      <c r="Q827" s="498"/>
      <c r="R827" s="498"/>
      <c r="S827" s="498"/>
      <c r="T827" s="498"/>
      <c r="U827" s="498"/>
      <c r="V827" s="498"/>
      <c r="W827" s="498"/>
      <c r="X827" s="498"/>
      <c r="Y827" s="498"/>
    </row>
    <row r="828">
      <c r="A828" s="498"/>
      <c r="B828" s="498"/>
      <c r="C828" s="498"/>
      <c r="D828" s="498"/>
      <c r="E828" s="498"/>
      <c r="F828" s="498"/>
      <c r="G828" s="498"/>
      <c r="H828" s="498"/>
      <c r="I828" s="498"/>
      <c r="J828" s="498"/>
      <c r="K828" s="498"/>
      <c r="L828" s="498"/>
      <c r="M828" s="498"/>
      <c r="N828" s="498"/>
      <c r="O828" s="498"/>
      <c r="P828" s="498"/>
      <c r="Q828" s="498"/>
      <c r="R828" s="498"/>
      <c r="S828" s="498"/>
      <c r="T828" s="498"/>
      <c r="U828" s="498"/>
      <c r="V828" s="498"/>
      <c r="W828" s="498"/>
      <c r="X828" s="498"/>
      <c r="Y828" s="498"/>
    </row>
    <row r="829">
      <c r="A829" s="498"/>
      <c r="B829" s="498"/>
      <c r="C829" s="498"/>
      <c r="D829" s="498"/>
      <c r="E829" s="498"/>
      <c r="F829" s="498"/>
      <c r="G829" s="498"/>
      <c r="H829" s="498"/>
      <c r="I829" s="498"/>
      <c r="J829" s="498"/>
      <c r="K829" s="498"/>
      <c r="L829" s="498"/>
      <c r="M829" s="498"/>
      <c r="N829" s="498"/>
      <c r="O829" s="498"/>
      <c r="P829" s="498"/>
      <c r="Q829" s="498"/>
      <c r="R829" s="498"/>
      <c r="S829" s="498"/>
      <c r="T829" s="498"/>
      <c r="U829" s="498"/>
      <c r="V829" s="498"/>
      <c r="W829" s="498"/>
      <c r="X829" s="498"/>
      <c r="Y829" s="498"/>
    </row>
    <row r="830">
      <c r="A830" s="498"/>
      <c r="B830" s="498"/>
      <c r="C830" s="498"/>
      <c r="D830" s="498"/>
      <c r="E830" s="498"/>
      <c r="F830" s="498"/>
      <c r="G830" s="498"/>
      <c r="H830" s="498"/>
      <c r="I830" s="498"/>
      <c r="J830" s="498"/>
      <c r="K830" s="498"/>
      <c r="L830" s="498"/>
      <c r="M830" s="498"/>
      <c r="N830" s="498"/>
      <c r="O830" s="498"/>
      <c r="P830" s="498"/>
      <c r="Q830" s="498"/>
      <c r="R830" s="498"/>
      <c r="S830" s="498"/>
      <c r="T830" s="498"/>
      <c r="U830" s="498"/>
      <c r="V830" s="498"/>
      <c r="W830" s="498"/>
      <c r="X830" s="498"/>
      <c r="Y830" s="498"/>
    </row>
    <row r="831">
      <c r="A831" s="498"/>
      <c r="B831" s="498"/>
      <c r="C831" s="498"/>
      <c r="D831" s="498"/>
      <c r="E831" s="498"/>
      <c r="F831" s="498"/>
      <c r="G831" s="498"/>
      <c r="H831" s="498"/>
      <c r="I831" s="498"/>
      <c r="J831" s="498"/>
      <c r="K831" s="498"/>
      <c r="L831" s="498"/>
      <c r="M831" s="498"/>
      <c r="N831" s="498"/>
      <c r="O831" s="498"/>
      <c r="P831" s="498"/>
      <c r="Q831" s="498"/>
      <c r="R831" s="498"/>
      <c r="S831" s="498"/>
      <c r="T831" s="498"/>
      <c r="U831" s="498"/>
      <c r="V831" s="498"/>
      <c r="W831" s="498"/>
      <c r="X831" s="498"/>
      <c r="Y831" s="498"/>
    </row>
    <row r="832">
      <c r="A832" s="498"/>
      <c r="B832" s="498"/>
      <c r="C832" s="498"/>
      <c r="D832" s="498"/>
      <c r="E832" s="498"/>
      <c r="F832" s="498"/>
      <c r="G832" s="498"/>
      <c r="H832" s="498"/>
      <c r="I832" s="498"/>
      <c r="J832" s="498"/>
      <c r="K832" s="498"/>
      <c r="L832" s="498"/>
      <c r="M832" s="498"/>
      <c r="N832" s="498"/>
      <c r="O832" s="498"/>
      <c r="P832" s="498"/>
      <c r="Q832" s="498"/>
      <c r="R832" s="498"/>
      <c r="S832" s="498"/>
      <c r="T832" s="498"/>
      <c r="U832" s="498"/>
      <c r="V832" s="498"/>
      <c r="W832" s="498"/>
      <c r="X832" s="498"/>
      <c r="Y832" s="498"/>
    </row>
    <row r="833">
      <c r="A833" s="498"/>
      <c r="B833" s="498"/>
      <c r="C833" s="498"/>
      <c r="D833" s="498"/>
      <c r="E833" s="498"/>
      <c r="F833" s="498"/>
      <c r="G833" s="498"/>
      <c r="H833" s="498"/>
      <c r="I833" s="498"/>
      <c r="J833" s="498"/>
      <c r="K833" s="498"/>
      <c r="L833" s="498"/>
      <c r="M833" s="498"/>
      <c r="N833" s="498"/>
      <c r="O833" s="498"/>
      <c r="P833" s="498"/>
      <c r="Q833" s="498"/>
      <c r="R833" s="498"/>
      <c r="S833" s="498"/>
      <c r="T833" s="498"/>
      <c r="U833" s="498"/>
      <c r="V833" s="498"/>
      <c r="W833" s="498"/>
      <c r="X833" s="498"/>
      <c r="Y833" s="498"/>
    </row>
    <row r="834">
      <c r="A834" s="498"/>
      <c r="B834" s="498"/>
      <c r="C834" s="498"/>
      <c r="D834" s="498"/>
      <c r="E834" s="498"/>
      <c r="F834" s="498"/>
      <c r="G834" s="498"/>
      <c r="H834" s="498"/>
      <c r="I834" s="498"/>
      <c r="J834" s="498"/>
      <c r="K834" s="498"/>
      <c r="L834" s="498"/>
      <c r="M834" s="498"/>
      <c r="N834" s="498"/>
      <c r="O834" s="498"/>
      <c r="P834" s="498"/>
      <c r="Q834" s="498"/>
      <c r="R834" s="498"/>
      <c r="S834" s="498"/>
      <c r="T834" s="498"/>
      <c r="U834" s="498"/>
      <c r="V834" s="498"/>
      <c r="W834" s="498"/>
      <c r="X834" s="498"/>
      <c r="Y834" s="498"/>
    </row>
    <row r="835">
      <c r="A835" s="498"/>
      <c r="B835" s="498"/>
      <c r="C835" s="498"/>
      <c r="D835" s="498"/>
      <c r="E835" s="498"/>
      <c r="F835" s="498"/>
      <c r="G835" s="498"/>
      <c r="H835" s="498"/>
      <c r="I835" s="498"/>
      <c r="J835" s="498"/>
      <c r="K835" s="498"/>
      <c r="L835" s="498"/>
      <c r="M835" s="498"/>
      <c r="N835" s="498"/>
      <c r="O835" s="498"/>
      <c r="P835" s="498"/>
      <c r="Q835" s="498"/>
      <c r="R835" s="498"/>
      <c r="S835" s="498"/>
      <c r="T835" s="498"/>
      <c r="U835" s="498"/>
      <c r="V835" s="498"/>
      <c r="W835" s="498"/>
      <c r="X835" s="498"/>
      <c r="Y835" s="498"/>
    </row>
    <row r="836">
      <c r="A836" s="498"/>
      <c r="B836" s="498"/>
      <c r="C836" s="498"/>
      <c r="D836" s="498"/>
      <c r="E836" s="498"/>
      <c r="F836" s="498"/>
      <c r="G836" s="498"/>
      <c r="H836" s="498"/>
      <c r="I836" s="498"/>
      <c r="J836" s="498"/>
      <c r="K836" s="498"/>
      <c r="L836" s="498"/>
      <c r="M836" s="498"/>
      <c r="N836" s="498"/>
      <c r="O836" s="498"/>
      <c r="P836" s="498"/>
      <c r="Q836" s="498"/>
      <c r="R836" s="498"/>
      <c r="S836" s="498"/>
      <c r="T836" s="498"/>
      <c r="U836" s="498"/>
      <c r="V836" s="498"/>
      <c r="W836" s="498"/>
      <c r="X836" s="498"/>
      <c r="Y836" s="498"/>
    </row>
    <row r="837">
      <c r="A837" s="498"/>
      <c r="B837" s="498"/>
      <c r="C837" s="498"/>
      <c r="D837" s="498"/>
      <c r="E837" s="498"/>
      <c r="F837" s="498"/>
      <c r="G837" s="498"/>
      <c r="H837" s="498"/>
      <c r="I837" s="498"/>
      <c r="J837" s="498"/>
      <c r="K837" s="498"/>
      <c r="L837" s="498"/>
      <c r="M837" s="498"/>
      <c r="N837" s="498"/>
      <c r="O837" s="498"/>
      <c r="P837" s="498"/>
      <c r="Q837" s="498"/>
      <c r="R837" s="498"/>
      <c r="S837" s="498"/>
      <c r="T837" s="498"/>
      <c r="U837" s="498"/>
      <c r="V837" s="498"/>
      <c r="W837" s="498"/>
      <c r="X837" s="498"/>
      <c r="Y837" s="498"/>
    </row>
    <row r="838">
      <c r="A838" s="498"/>
      <c r="B838" s="498"/>
      <c r="C838" s="498"/>
      <c r="D838" s="498"/>
      <c r="E838" s="498"/>
      <c r="F838" s="498"/>
      <c r="G838" s="498"/>
      <c r="H838" s="498"/>
      <c r="I838" s="498"/>
      <c r="J838" s="498"/>
      <c r="K838" s="498"/>
      <c r="L838" s="498"/>
      <c r="M838" s="498"/>
      <c r="N838" s="498"/>
      <c r="O838" s="498"/>
      <c r="P838" s="498"/>
      <c r="Q838" s="498"/>
      <c r="R838" s="498"/>
      <c r="S838" s="498"/>
      <c r="T838" s="498"/>
      <c r="U838" s="498"/>
      <c r="V838" s="498"/>
      <c r="W838" s="498"/>
      <c r="X838" s="498"/>
      <c r="Y838" s="498"/>
    </row>
    <row r="839">
      <c r="A839" s="498"/>
      <c r="B839" s="498"/>
      <c r="C839" s="498"/>
      <c r="D839" s="498"/>
      <c r="E839" s="498"/>
      <c r="F839" s="498"/>
      <c r="G839" s="498"/>
      <c r="H839" s="498"/>
      <c r="I839" s="498"/>
      <c r="J839" s="498"/>
      <c r="K839" s="498"/>
      <c r="L839" s="498"/>
      <c r="M839" s="498"/>
      <c r="N839" s="498"/>
      <c r="O839" s="498"/>
      <c r="P839" s="498"/>
      <c r="Q839" s="498"/>
      <c r="R839" s="498"/>
      <c r="S839" s="498"/>
      <c r="T839" s="498"/>
      <c r="U839" s="498"/>
      <c r="V839" s="498"/>
      <c r="W839" s="498"/>
      <c r="X839" s="498"/>
      <c r="Y839" s="498"/>
    </row>
    <row r="840">
      <c r="A840" s="498"/>
      <c r="B840" s="498"/>
      <c r="C840" s="498"/>
      <c r="D840" s="498"/>
      <c r="E840" s="498"/>
      <c r="F840" s="498"/>
      <c r="G840" s="498"/>
      <c r="H840" s="498"/>
      <c r="I840" s="498"/>
      <c r="J840" s="498"/>
      <c r="K840" s="498"/>
      <c r="L840" s="498"/>
      <c r="M840" s="498"/>
      <c r="N840" s="498"/>
      <c r="O840" s="498"/>
      <c r="P840" s="498"/>
      <c r="Q840" s="498"/>
      <c r="R840" s="498"/>
      <c r="S840" s="498"/>
      <c r="T840" s="498"/>
      <c r="U840" s="498"/>
      <c r="V840" s="498"/>
      <c r="W840" s="498"/>
      <c r="X840" s="498"/>
      <c r="Y840" s="498"/>
    </row>
    <row r="841">
      <c r="A841" s="498"/>
      <c r="B841" s="498"/>
      <c r="C841" s="498"/>
      <c r="D841" s="498"/>
      <c r="E841" s="498"/>
      <c r="F841" s="498"/>
      <c r="G841" s="498"/>
      <c r="H841" s="498"/>
      <c r="I841" s="498"/>
      <c r="J841" s="498"/>
      <c r="K841" s="498"/>
      <c r="L841" s="498"/>
      <c r="M841" s="498"/>
      <c r="N841" s="498"/>
      <c r="O841" s="498"/>
      <c r="P841" s="498"/>
      <c r="Q841" s="498"/>
      <c r="R841" s="498"/>
      <c r="S841" s="498"/>
      <c r="T841" s="498"/>
      <c r="U841" s="498"/>
      <c r="V841" s="498"/>
      <c r="W841" s="498"/>
      <c r="X841" s="498"/>
      <c r="Y841" s="498"/>
    </row>
    <row r="842">
      <c r="A842" s="498"/>
      <c r="B842" s="498"/>
      <c r="C842" s="498"/>
      <c r="D842" s="498"/>
      <c r="E842" s="498"/>
      <c r="F842" s="498"/>
      <c r="G842" s="498"/>
      <c r="H842" s="498"/>
      <c r="I842" s="498"/>
      <c r="J842" s="498"/>
      <c r="K842" s="498"/>
      <c r="L842" s="498"/>
      <c r="M842" s="498"/>
      <c r="N842" s="498"/>
      <c r="O842" s="498"/>
      <c r="P842" s="498"/>
      <c r="Q842" s="498"/>
      <c r="R842" s="498"/>
      <c r="S842" s="498"/>
      <c r="T842" s="498"/>
      <c r="U842" s="498"/>
      <c r="V842" s="498"/>
      <c r="W842" s="498"/>
      <c r="X842" s="498"/>
      <c r="Y842" s="498"/>
    </row>
    <row r="843">
      <c r="A843" s="498"/>
      <c r="B843" s="498"/>
      <c r="C843" s="498"/>
      <c r="D843" s="498"/>
      <c r="E843" s="498"/>
      <c r="F843" s="498"/>
      <c r="G843" s="498"/>
      <c r="H843" s="498"/>
      <c r="I843" s="498"/>
      <c r="J843" s="498"/>
      <c r="K843" s="498"/>
      <c r="L843" s="498"/>
      <c r="M843" s="498"/>
      <c r="N843" s="498"/>
      <c r="O843" s="498"/>
      <c r="P843" s="498"/>
      <c r="Q843" s="498"/>
      <c r="R843" s="498"/>
      <c r="S843" s="498"/>
      <c r="T843" s="498"/>
      <c r="U843" s="498"/>
      <c r="V843" s="498"/>
      <c r="W843" s="498"/>
      <c r="X843" s="498"/>
      <c r="Y843" s="498"/>
    </row>
    <row r="844">
      <c r="A844" s="498"/>
      <c r="B844" s="498"/>
      <c r="C844" s="498"/>
      <c r="D844" s="498"/>
      <c r="E844" s="498"/>
      <c r="F844" s="498"/>
      <c r="G844" s="498"/>
      <c r="H844" s="498"/>
      <c r="I844" s="498"/>
      <c r="J844" s="498"/>
      <c r="K844" s="498"/>
      <c r="L844" s="498"/>
      <c r="M844" s="498"/>
      <c r="N844" s="498"/>
      <c r="O844" s="498"/>
      <c r="P844" s="498"/>
      <c r="Q844" s="498"/>
      <c r="R844" s="498"/>
      <c r="S844" s="498"/>
      <c r="T844" s="498"/>
      <c r="U844" s="498"/>
      <c r="V844" s="498"/>
      <c r="W844" s="498"/>
      <c r="X844" s="498"/>
      <c r="Y844" s="498"/>
    </row>
    <row r="845">
      <c r="A845" s="498"/>
      <c r="B845" s="498"/>
      <c r="C845" s="498"/>
      <c r="D845" s="498"/>
      <c r="E845" s="498"/>
      <c r="F845" s="498"/>
      <c r="G845" s="498"/>
      <c r="H845" s="498"/>
      <c r="I845" s="498"/>
      <c r="J845" s="498"/>
      <c r="K845" s="498"/>
      <c r="L845" s="498"/>
      <c r="M845" s="498"/>
      <c r="N845" s="498"/>
      <c r="O845" s="498"/>
      <c r="P845" s="498"/>
      <c r="Q845" s="498"/>
      <c r="R845" s="498"/>
      <c r="S845" s="498"/>
      <c r="T845" s="498"/>
      <c r="U845" s="498"/>
      <c r="V845" s="498"/>
      <c r="W845" s="498"/>
      <c r="X845" s="498"/>
      <c r="Y845" s="498"/>
    </row>
    <row r="846">
      <c r="A846" s="498"/>
      <c r="B846" s="498"/>
      <c r="C846" s="498"/>
      <c r="D846" s="498"/>
      <c r="E846" s="498"/>
      <c r="F846" s="498"/>
      <c r="G846" s="498"/>
      <c r="H846" s="498"/>
      <c r="I846" s="498"/>
      <c r="J846" s="498"/>
      <c r="K846" s="498"/>
      <c r="L846" s="498"/>
      <c r="M846" s="498"/>
      <c r="N846" s="498"/>
      <c r="O846" s="498"/>
      <c r="P846" s="498"/>
      <c r="Q846" s="498"/>
      <c r="R846" s="498"/>
      <c r="S846" s="498"/>
      <c r="T846" s="498"/>
      <c r="U846" s="498"/>
      <c r="V846" s="498"/>
      <c r="W846" s="498"/>
      <c r="X846" s="498"/>
      <c r="Y846" s="498"/>
    </row>
    <row r="847">
      <c r="A847" s="498"/>
      <c r="B847" s="498"/>
      <c r="C847" s="498"/>
      <c r="D847" s="498"/>
      <c r="E847" s="498"/>
      <c r="F847" s="498"/>
      <c r="G847" s="498"/>
      <c r="H847" s="498"/>
      <c r="I847" s="498"/>
      <c r="J847" s="498"/>
      <c r="K847" s="498"/>
      <c r="L847" s="498"/>
      <c r="M847" s="498"/>
      <c r="N847" s="498"/>
      <c r="O847" s="498"/>
      <c r="P847" s="498"/>
      <c r="Q847" s="498"/>
      <c r="R847" s="498"/>
      <c r="S847" s="498"/>
      <c r="T847" s="498"/>
      <c r="U847" s="498"/>
      <c r="V847" s="498"/>
      <c r="W847" s="498"/>
      <c r="X847" s="498"/>
      <c r="Y847" s="498"/>
    </row>
    <row r="848">
      <c r="A848" s="498"/>
      <c r="B848" s="498"/>
      <c r="C848" s="498"/>
      <c r="D848" s="498"/>
      <c r="E848" s="498"/>
      <c r="F848" s="498"/>
      <c r="G848" s="498"/>
      <c r="H848" s="498"/>
      <c r="I848" s="498"/>
      <c r="J848" s="498"/>
      <c r="K848" s="498"/>
      <c r="L848" s="498"/>
      <c r="M848" s="498"/>
      <c r="N848" s="498"/>
      <c r="O848" s="498"/>
      <c r="P848" s="498"/>
      <c r="Q848" s="498"/>
      <c r="R848" s="498"/>
      <c r="S848" s="498"/>
      <c r="T848" s="498"/>
      <c r="U848" s="498"/>
      <c r="V848" s="498"/>
      <c r="W848" s="498"/>
      <c r="X848" s="498"/>
      <c r="Y848" s="498"/>
    </row>
    <row r="849">
      <c r="A849" s="498"/>
      <c r="B849" s="498"/>
      <c r="C849" s="498"/>
      <c r="D849" s="498"/>
      <c r="E849" s="498"/>
      <c r="F849" s="498"/>
      <c r="G849" s="498"/>
      <c r="H849" s="498"/>
      <c r="I849" s="498"/>
      <c r="J849" s="498"/>
      <c r="K849" s="498"/>
      <c r="L849" s="498"/>
      <c r="M849" s="498"/>
      <c r="N849" s="498"/>
      <c r="O849" s="498"/>
      <c r="P849" s="498"/>
      <c r="Q849" s="498"/>
      <c r="R849" s="498"/>
      <c r="S849" s="498"/>
      <c r="T849" s="498"/>
      <c r="U849" s="498"/>
      <c r="V849" s="498"/>
      <c r="W849" s="498"/>
      <c r="X849" s="498"/>
      <c r="Y849" s="498"/>
    </row>
    <row r="850">
      <c r="A850" s="498"/>
      <c r="B850" s="498"/>
      <c r="C850" s="498"/>
      <c r="D850" s="498"/>
      <c r="E850" s="498"/>
      <c r="F850" s="498"/>
      <c r="G850" s="498"/>
      <c r="H850" s="498"/>
      <c r="I850" s="498"/>
      <c r="J850" s="498"/>
      <c r="K850" s="498"/>
      <c r="L850" s="498"/>
      <c r="M850" s="498"/>
      <c r="N850" s="498"/>
      <c r="O850" s="498"/>
      <c r="P850" s="498"/>
      <c r="Q850" s="498"/>
      <c r="R850" s="498"/>
      <c r="S850" s="498"/>
      <c r="T850" s="498"/>
      <c r="U850" s="498"/>
      <c r="V850" s="498"/>
      <c r="W850" s="498"/>
      <c r="X850" s="498"/>
      <c r="Y850" s="498"/>
    </row>
    <row r="851">
      <c r="A851" s="498"/>
      <c r="B851" s="498"/>
      <c r="C851" s="498"/>
      <c r="D851" s="498"/>
      <c r="E851" s="498"/>
      <c r="F851" s="498"/>
      <c r="G851" s="498"/>
      <c r="H851" s="498"/>
      <c r="I851" s="498"/>
      <c r="J851" s="498"/>
      <c r="K851" s="498"/>
      <c r="L851" s="498"/>
      <c r="M851" s="498"/>
      <c r="N851" s="498"/>
      <c r="O851" s="498"/>
      <c r="P851" s="498"/>
      <c r="Q851" s="498"/>
      <c r="R851" s="498"/>
      <c r="S851" s="498"/>
      <c r="T851" s="498"/>
      <c r="U851" s="498"/>
      <c r="V851" s="498"/>
      <c r="W851" s="498"/>
      <c r="X851" s="498"/>
      <c r="Y851" s="498"/>
    </row>
    <row r="852">
      <c r="A852" s="498"/>
      <c r="B852" s="498"/>
      <c r="C852" s="498"/>
      <c r="D852" s="498"/>
      <c r="E852" s="498"/>
      <c r="F852" s="498"/>
      <c r="G852" s="498"/>
      <c r="H852" s="498"/>
      <c r="I852" s="498"/>
      <c r="J852" s="498"/>
      <c r="K852" s="498"/>
      <c r="L852" s="498"/>
      <c r="M852" s="498"/>
      <c r="N852" s="498"/>
      <c r="O852" s="498"/>
      <c r="P852" s="498"/>
      <c r="Q852" s="498"/>
      <c r="R852" s="498"/>
      <c r="S852" s="498"/>
      <c r="T852" s="498"/>
      <c r="U852" s="498"/>
      <c r="V852" s="498"/>
      <c r="W852" s="498"/>
      <c r="X852" s="498"/>
      <c r="Y852" s="498"/>
    </row>
    <row r="853">
      <c r="A853" s="498"/>
      <c r="B853" s="498"/>
      <c r="C853" s="498"/>
      <c r="D853" s="498"/>
      <c r="E853" s="498"/>
      <c r="F853" s="498"/>
      <c r="G853" s="498"/>
      <c r="H853" s="498"/>
      <c r="I853" s="498"/>
      <c r="J853" s="498"/>
      <c r="K853" s="498"/>
      <c r="L853" s="498"/>
      <c r="M853" s="498"/>
      <c r="N853" s="498"/>
      <c r="O853" s="498"/>
      <c r="P853" s="498"/>
      <c r="Q853" s="498"/>
      <c r="R853" s="498"/>
      <c r="S853" s="498"/>
      <c r="T853" s="498"/>
      <c r="U853" s="498"/>
      <c r="V853" s="498"/>
      <c r="W853" s="498"/>
      <c r="X853" s="498"/>
      <c r="Y853" s="498"/>
    </row>
    <row r="854">
      <c r="A854" s="498"/>
      <c r="B854" s="498"/>
      <c r="C854" s="498"/>
      <c r="D854" s="498"/>
      <c r="E854" s="498"/>
      <c r="F854" s="498"/>
      <c r="G854" s="498"/>
      <c r="H854" s="498"/>
      <c r="I854" s="498"/>
      <c r="J854" s="498"/>
      <c r="K854" s="498"/>
      <c r="L854" s="498"/>
      <c r="M854" s="498"/>
      <c r="N854" s="498"/>
      <c r="O854" s="498"/>
      <c r="P854" s="498"/>
      <c r="Q854" s="498"/>
      <c r="R854" s="498"/>
      <c r="S854" s="498"/>
      <c r="T854" s="498"/>
      <c r="U854" s="498"/>
      <c r="V854" s="498"/>
      <c r="W854" s="498"/>
      <c r="X854" s="498"/>
      <c r="Y854" s="498"/>
    </row>
    <row r="855">
      <c r="A855" s="498"/>
      <c r="B855" s="498"/>
      <c r="C855" s="498"/>
      <c r="D855" s="498"/>
      <c r="E855" s="498"/>
      <c r="F855" s="498"/>
      <c r="G855" s="498"/>
      <c r="H855" s="498"/>
      <c r="I855" s="498"/>
      <c r="J855" s="498"/>
      <c r="K855" s="498"/>
      <c r="L855" s="498"/>
      <c r="M855" s="498"/>
      <c r="N855" s="498"/>
      <c r="O855" s="498"/>
      <c r="P855" s="498"/>
      <c r="Q855" s="498"/>
      <c r="R855" s="498"/>
      <c r="S855" s="498"/>
      <c r="T855" s="498"/>
      <c r="U855" s="498"/>
      <c r="V855" s="498"/>
      <c r="W855" s="498"/>
      <c r="X855" s="498"/>
      <c r="Y855" s="498"/>
    </row>
    <row r="856">
      <c r="A856" s="498"/>
      <c r="B856" s="498"/>
      <c r="C856" s="498"/>
      <c r="D856" s="498"/>
      <c r="E856" s="498"/>
      <c r="F856" s="498"/>
      <c r="G856" s="498"/>
      <c r="H856" s="498"/>
      <c r="I856" s="498"/>
      <c r="J856" s="498"/>
      <c r="K856" s="498"/>
      <c r="L856" s="498"/>
      <c r="M856" s="498"/>
      <c r="N856" s="498"/>
      <c r="O856" s="498"/>
      <c r="P856" s="498"/>
      <c r="Q856" s="498"/>
      <c r="R856" s="498"/>
      <c r="S856" s="498"/>
      <c r="T856" s="498"/>
      <c r="U856" s="498"/>
      <c r="V856" s="498"/>
      <c r="W856" s="498"/>
      <c r="X856" s="498"/>
      <c r="Y856" s="498"/>
    </row>
    <row r="857">
      <c r="A857" s="498"/>
      <c r="B857" s="498"/>
      <c r="C857" s="498"/>
      <c r="D857" s="498"/>
      <c r="E857" s="498"/>
      <c r="F857" s="498"/>
      <c r="G857" s="498"/>
      <c r="H857" s="498"/>
      <c r="I857" s="498"/>
      <c r="J857" s="498"/>
      <c r="K857" s="498"/>
      <c r="L857" s="498"/>
      <c r="M857" s="498"/>
      <c r="N857" s="498"/>
      <c r="O857" s="498"/>
      <c r="P857" s="498"/>
      <c r="Q857" s="498"/>
      <c r="R857" s="498"/>
      <c r="S857" s="498"/>
      <c r="T857" s="498"/>
      <c r="U857" s="498"/>
      <c r="V857" s="498"/>
      <c r="W857" s="498"/>
      <c r="X857" s="498"/>
      <c r="Y857" s="498"/>
    </row>
    <row r="858">
      <c r="A858" s="498"/>
      <c r="B858" s="498"/>
      <c r="C858" s="498"/>
      <c r="D858" s="498"/>
      <c r="E858" s="498"/>
      <c r="F858" s="498"/>
      <c r="G858" s="498"/>
      <c r="H858" s="498"/>
      <c r="I858" s="498"/>
      <c r="J858" s="498"/>
      <c r="K858" s="498"/>
      <c r="L858" s="498"/>
      <c r="M858" s="498"/>
      <c r="N858" s="498"/>
      <c r="O858" s="498"/>
      <c r="P858" s="498"/>
      <c r="Q858" s="498"/>
      <c r="R858" s="498"/>
      <c r="S858" s="498"/>
      <c r="T858" s="498"/>
      <c r="U858" s="498"/>
      <c r="V858" s="498"/>
      <c r="W858" s="498"/>
      <c r="X858" s="498"/>
      <c r="Y858" s="498"/>
    </row>
    <row r="859">
      <c r="A859" s="498"/>
      <c r="B859" s="498"/>
      <c r="C859" s="498"/>
      <c r="D859" s="498"/>
      <c r="E859" s="498"/>
      <c r="F859" s="498"/>
      <c r="G859" s="498"/>
      <c r="H859" s="498"/>
      <c r="I859" s="498"/>
      <c r="J859" s="498"/>
      <c r="K859" s="498"/>
      <c r="L859" s="498"/>
      <c r="M859" s="498"/>
      <c r="N859" s="498"/>
      <c r="O859" s="498"/>
      <c r="P859" s="498"/>
      <c r="Q859" s="498"/>
      <c r="R859" s="498"/>
      <c r="S859" s="498"/>
      <c r="T859" s="498"/>
      <c r="U859" s="498"/>
      <c r="V859" s="498"/>
      <c r="W859" s="498"/>
      <c r="X859" s="498"/>
      <c r="Y859" s="498"/>
    </row>
    <row r="860">
      <c r="A860" s="498"/>
      <c r="B860" s="498"/>
      <c r="C860" s="498"/>
      <c r="D860" s="498"/>
      <c r="E860" s="498"/>
      <c r="F860" s="498"/>
      <c r="G860" s="498"/>
      <c r="H860" s="498"/>
      <c r="I860" s="498"/>
      <c r="J860" s="498"/>
      <c r="K860" s="498"/>
      <c r="L860" s="498"/>
      <c r="M860" s="498"/>
      <c r="N860" s="498"/>
      <c r="O860" s="498"/>
      <c r="P860" s="498"/>
      <c r="Q860" s="498"/>
      <c r="R860" s="498"/>
      <c r="S860" s="498"/>
      <c r="T860" s="498"/>
      <c r="U860" s="498"/>
      <c r="V860" s="498"/>
      <c r="W860" s="498"/>
      <c r="X860" s="498"/>
      <c r="Y860" s="498"/>
    </row>
    <row r="861">
      <c r="A861" s="498"/>
      <c r="B861" s="498"/>
      <c r="C861" s="498"/>
      <c r="D861" s="498"/>
      <c r="E861" s="498"/>
      <c r="F861" s="498"/>
      <c r="G861" s="498"/>
      <c r="H861" s="498"/>
      <c r="I861" s="498"/>
      <c r="J861" s="498"/>
      <c r="K861" s="498"/>
      <c r="L861" s="498"/>
      <c r="M861" s="498"/>
      <c r="N861" s="498"/>
      <c r="O861" s="498"/>
      <c r="P861" s="498"/>
      <c r="Q861" s="498"/>
      <c r="R861" s="498"/>
      <c r="S861" s="498"/>
      <c r="T861" s="498"/>
      <c r="U861" s="498"/>
      <c r="V861" s="498"/>
      <c r="W861" s="498"/>
      <c r="X861" s="498"/>
      <c r="Y861" s="498"/>
    </row>
    <row r="862">
      <c r="A862" s="498"/>
      <c r="B862" s="498"/>
      <c r="C862" s="498"/>
      <c r="D862" s="498"/>
      <c r="E862" s="498"/>
      <c r="F862" s="498"/>
      <c r="G862" s="498"/>
      <c r="H862" s="498"/>
      <c r="I862" s="498"/>
      <c r="J862" s="498"/>
      <c r="K862" s="498"/>
      <c r="L862" s="498"/>
      <c r="M862" s="498"/>
      <c r="N862" s="498"/>
      <c r="O862" s="498"/>
      <c r="P862" s="498"/>
      <c r="Q862" s="498"/>
      <c r="R862" s="498"/>
      <c r="S862" s="498"/>
      <c r="T862" s="498"/>
      <c r="U862" s="498"/>
      <c r="V862" s="498"/>
      <c r="W862" s="498"/>
      <c r="X862" s="498"/>
      <c r="Y862" s="498"/>
    </row>
    <row r="863">
      <c r="A863" s="498"/>
      <c r="B863" s="498"/>
      <c r="C863" s="498"/>
      <c r="D863" s="498"/>
      <c r="E863" s="498"/>
      <c r="F863" s="498"/>
      <c r="G863" s="498"/>
      <c r="H863" s="498"/>
      <c r="I863" s="498"/>
      <c r="J863" s="498"/>
      <c r="K863" s="498"/>
      <c r="L863" s="498"/>
      <c r="M863" s="498"/>
      <c r="N863" s="498"/>
      <c r="O863" s="498"/>
      <c r="P863" s="498"/>
      <c r="Q863" s="498"/>
      <c r="R863" s="498"/>
      <c r="S863" s="498"/>
      <c r="T863" s="498"/>
      <c r="U863" s="498"/>
      <c r="V863" s="498"/>
      <c r="W863" s="498"/>
      <c r="X863" s="498"/>
      <c r="Y863" s="498"/>
    </row>
    <row r="864">
      <c r="A864" s="498"/>
      <c r="B864" s="498"/>
      <c r="C864" s="498"/>
      <c r="D864" s="498"/>
      <c r="E864" s="498"/>
      <c r="F864" s="498"/>
      <c r="G864" s="498"/>
      <c r="H864" s="498"/>
      <c r="I864" s="498"/>
      <c r="J864" s="498"/>
      <c r="K864" s="498"/>
      <c r="L864" s="498"/>
      <c r="M864" s="498"/>
      <c r="N864" s="498"/>
      <c r="O864" s="498"/>
      <c r="P864" s="498"/>
      <c r="Q864" s="498"/>
      <c r="R864" s="498"/>
      <c r="S864" s="498"/>
      <c r="T864" s="498"/>
      <c r="U864" s="498"/>
      <c r="V864" s="498"/>
      <c r="W864" s="498"/>
      <c r="X864" s="498"/>
      <c r="Y864" s="498"/>
    </row>
    <row r="865">
      <c r="A865" s="498"/>
      <c r="B865" s="498"/>
      <c r="C865" s="498"/>
      <c r="D865" s="498"/>
      <c r="E865" s="498"/>
      <c r="F865" s="498"/>
      <c r="G865" s="498"/>
      <c r="H865" s="498"/>
      <c r="I865" s="498"/>
      <c r="J865" s="498"/>
      <c r="K865" s="498"/>
      <c r="L865" s="498"/>
      <c r="M865" s="498"/>
      <c r="N865" s="498"/>
      <c r="O865" s="498"/>
      <c r="P865" s="498"/>
      <c r="Q865" s="498"/>
      <c r="R865" s="498"/>
      <c r="S865" s="498"/>
      <c r="T865" s="498"/>
      <c r="U865" s="498"/>
      <c r="V865" s="498"/>
      <c r="W865" s="498"/>
      <c r="X865" s="498"/>
      <c r="Y865" s="498"/>
    </row>
    <row r="866">
      <c r="A866" s="498"/>
      <c r="B866" s="498"/>
      <c r="C866" s="498"/>
      <c r="D866" s="498"/>
      <c r="E866" s="498"/>
      <c r="F866" s="498"/>
      <c r="G866" s="498"/>
      <c r="H866" s="498"/>
      <c r="I866" s="498"/>
      <c r="J866" s="498"/>
      <c r="K866" s="498"/>
      <c r="L866" s="498"/>
      <c r="M866" s="498"/>
      <c r="N866" s="498"/>
      <c r="O866" s="498"/>
      <c r="P866" s="498"/>
      <c r="Q866" s="498"/>
      <c r="R866" s="498"/>
      <c r="S866" s="498"/>
      <c r="T866" s="498"/>
      <c r="U866" s="498"/>
      <c r="V866" s="498"/>
      <c r="W866" s="498"/>
      <c r="X866" s="498"/>
      <c r="Y866" s="498"/>
    </row>
    <row r="867">
      <c r="A867" s="498"/>
      <c r="B867" s="498"/>
      <c r="C867" s="498"/>
      <c r="D867" s="498"/>
      <c r="E867" s="498"/>
      <c r="F867" s="498"/>
      <c r="G867" s="498"/>
      <c r="H867" s="498"/>
      <c r="I867" s="498"/>
      <c r="J867" s="498"/>
      <c r="K867" s="498"/>
      <c r="L867" s="498"/>
      <c r="M867" s="498"/>
      <c r="N867" s="498"/>
      <c r="O867" s="498"/>
      <c r="P867" s="498"/>
      <c r="Q867" s="498"/>
      <c r="R867" s="498"/>
      <c r="S867" s="498"/>
      <c r="T867" s="498"/>
      <c r="U867" s="498"/>
      <c r="V867" s="498"/>
      <c r="W867" s="498"/>
      <c r="X867" s="498"/>
      <c r="Y867" s="498"/>
    </row>
    <row r="868">
      <c r="A868" s="498"/>
      <c r="B868" s="498"/>
      <c r="C868" s="498"/>
      <c r="D868" s="498"/>
      <c r="E868" s="498"/>
      <c r="F868" s="498"/>
      <c r="G868" s="498"/>
      <c r="H868" s="498"/>
      <c r="I868" s="498"/>
      <c r="J868" s="498"/>
      <c r="K868" s="498"/>
      <c r="L868" s="498"/>
      <c r="M868" s="498"/>
      <c r="N868" s="498"/>
      <c r="O868" s="498"/>
      <c r="P868" s="498"/>
      <c r="Q868" s="498"/>
      <c r="R868" s="498"/>
      <c r="S868" s="498"/>
      <c r="T868" s="498"/>
      <c r="U868" s="498"/>
      <c r="V868" s="498"/>
      <c r="W868" s="498"/>
      <c r="X868" s="498"/>
      <c r="Y868" s="498"/>
    </row>
    <row r="869">
      <c r="A869" s="498"/>
      <c r="B869" s="498"/>
      <c r="C869" s="498"/>
      <c r="D869" s="498"/>
      <c r="E869" s="498"/>
      <c r="F869" s="498"/>
      <c r="G869" s="498"/>
      <c r="H869" s="498"/>
      <c r="I869" s="498"/>
      <c r="J869" s="498"/>
      <c r="K869" s="498"/>
      <c r="L869" s="498"/>
      <c r="M869" s="498"/>
      <c r="N869" s="498"/>
      <c r="O869" s="498"/>
      <c r="P869" s="498"/>
      <c r="Q869" s="498"/>
      <c r="R869" s="498"/>
      <c r="S869" s="498"/>
      <c r="T869" s="498"/>
      <c r="U869" s="498"/>
      <c r="V869" s="498"/>
      <c r="W869" s="498"/>
      <c r="X869" s="498"/>
      <c r="Y869" s="498"/>
    </row>
    <row r="870">
      <c r="A870" s="498"/>
      <c r="B870" s="498"/>
      <c r="C870" s="498"/>
      <c r="D870" s="498"/>
      <c r="E870" s="498"/>
      <c r="F870" s="498"/>
      <c r="G870" s="498"/>
      <c r="H870" s="498"/>
      <c r="I870" s="498"/>
      <c r="J870" s="498"/>
      <c r="K870" s="498"/>
      <c r="L870" s="498"/>
      <c r="M870" s="498"/>
      <c r="N870" s="498"/>
      <c r="O870" s="498"/>
      <c r="P870" s="498"/>
      <c r="Q870" s="498"/>
      <c r="R870" s="498"/>
      <c r="S870" s="498"/>
      <c r="T870" s="498"/>
      <c r="U870" s="498"/>
      <c r="V870" s="498"/>
      <c r="W870" s="498"/>
      <c r="X870" s="498"/>
      <c r="Y870" s="498"/>
    </row>
    <row r="871">
      <c r="A871" s="498"/>
      <c r="B871" s="498"/>
      <c r="C871" s="498"/>
      <c r="D871" s="498"/>
      <c r="E871" s="498"/>
      <c r="F871" s="498"/>
      <c r="G871" s="498"/>
      <c r="H871" s="498"/>
      <c r="I871" s="498"/>
      <c r="J871" s="498"/>
      <c r="K871" s="498"/>
      <c r="L871" s="498"/>
      <c r="M871" s="498"/>
      <c r="N871" s="498"/>
      <c r="O871" s="498"/>
      <c r="P871" s="498"/>
      <c r="Q871" s="498"/>
      <c r="R871" s="498"/>
      <c r="S871" s="498"/>
      <c r="T871" s="498"/>
      <c r="U871" s="498"/>
      <c r="V871" s="498"/>
      <c r="W871" s="498"/>
      <c r="X871" s="498"/>
      <c r="Y871" s="498"/>
    </row>
    <row r="872">
      <c r="A872" s="498"/>
      <c r="B872" s="498"/>
      <c r="C872" s="498"/>
      <c r="D872" s="498"/>
      <c r="E872" s="498"/>
      <c r="F872" s="498"/>
      <c r="G872" s="498"/>
      <c r="H872" s="498"/>
      <c r="I872" s="498"/>
      <c r="J872" s="498"/>
      <c r="K872" s="498"/>
      <c r="L872" s="498"/>
      <c r="M872" s="498"/>
      <c r="N872" s="498"/>
      <c r="O872" s="498"/>
      <c r="P872" s="498"/>
      <c r="Q872" s="498"/>
      <c r="R872" s="498"/>
      <c r="S872" s="498"/>
      <c r="T872" s="498"/>
      <c r="U872" s="498"/>
      <c r="V872" s="498"/>
      <c r="W872" s="498"/>
      <c r="X872" s="498"/>
      <c r="Y872" s="498"/>
    </row>
    <row r="873">
      <c r="A873" s="498"/>
      <c r="B873" s="498"/>
      <c r="C873" s="498"/>
      <c r="D873" s="498"/>
      <c r="E873" s="498"/>
      <c r="F873" s="498"/>
      <c r="G873" s="498"/>
      <c r="H873" s="498"/>
      <c r="I873" s="498"/>
      <c r="J873" s="498"/>
      <c r="K873" s="498"/>
      <c r="L873" s="498"/>
      <c r="M873" s="498"/>
      <c r="N873" s="498"/>
      <c r="O873" s="498"/>
      <c r="P873" s="498"/>
      <c r="Q873" s="498"/>
      <c r="R873" s="498"/>
      <c r="S873" s="498"/>
      <c r="T873" s="498"/>
      <c r="U873" s="498"/>
      <c r="V873" s="498"/>
      <c r="W873" s="498"/>
      <c r="X873" s="498"/>
      <c r="Y873" s="498"/>
    </row>
    <row r="874">
      <c r="A874" s="498"/>
      <c r="B874" s="498"/>
      <c r="C874" s="498"/>
      <c r="D874" s="498"/>
      <c r="E874" s="498"/>
      <c r="F874" s="498"/>
      <c r="G874" s="498"/>
      <c r="H874" s="498"/>
      <c r="I874" s="498"/>
      <c r="J874" s="498"/>
      <c r="K874" s="498"/>
      <c r="L874" s="498"/>
      <c r="M874" s="498"/>
      <c r="N874" s="498"/>
      <c r="O874" s="498"/>
      <c r="P874" s="498"/>
      <c r="Q874" s="498"/>
      <c r="R874" s="498"/>
      <c r="S874" s="498"/>
      <c r="T874" s="498"/>
      <c r="U874" s="498"/>
      <c r="V874" s="498"/>
      <c r="W874" s="498"/>
      <c r="X874" s="498"/>
      <c r="Y874" s="498"/>
    </row>
    <row r="875">
      <c r="A875" s="498"/>
      <c r="B875" s="498"/>
      <c r="C875" s="498"/>
      <c r="D875" s="498"/>
      <c r="E875" s="498"/>
      <c r="F875" s="498"/>
      <c r="G875" s="498"/>
      <c r="H875" s="498"/>
      <c r="I875" s="498"/>
      <c r="J875" s="498"/>
      <c r="K875" s="498"/>
      <c r="L875" s="498"/>
      <c r="M875" s="498"/>
      <c r="N875" s="498"/>
      <c r="O875" s="498"/>
      <c r="P875" s="498"/>
      <c r="Q875" s="498"/>
      <c r="R875" s="498"/>
      <c r="S875" s="498"/>
      <c r="T875" s="498"/>
      <c r="U875" s="498"/>
      <c r="V875" s="498"/>
      <c r="W875" s="498"/>
      <c r="X875" s="498"/>
      <c r="Y875" s="498"/>
    </row>
    <row r="876">
      <c r="A876" s="498"/>
      <c r="B876" s="498"/>
      <c r="C876" s="498"/>
      <c r="D876" s="498"/>
      <c r="E876" s="498"/>
      <c r="F876" s="498"/>
      <c r="G876" s="498"/>
      <c r="H876" s="498"/>
      <c r="I876" s="498"/>
      <c r="J876" s="498"/>
      <c r="K876" s="498"/>
      <c r="L876" s="498"/>
      <c r="M876" s="498"/>
      <c r="N876" s="498"/>
      <c r="O876" s="498"/>
      <c r="P876" s="498"/>
      <c r="Q876" s="498"/>
      <c r="R876" s="498"/>
      <c r="S876" s="498"/>
      <c r="T876" s="498"/>
      <c r="U876" s="498"/>
      <c r="V876" s="498"/>
      <c r="W876" s="498"/>
      <c r="X876" s="498"/>
      <c r="Y876" s="498"/>
    </row>
    <row r="877">
      <c r="A877" s="498"/>
      <c r="B877" s="498"/>
      <c r="C877" s="498"/>
      <c r="D877" s="498"/>
      <c r="E877" s="498"/>
      <c r="F877" s="498"/>
      <c r="G877" s="498"/>
      <c r="H877" s="498"/>
      <c r="I877" s="498"/>
      <c r="J877" s="498"/>
      <c r="K877" s="498"/>
      <c r="L877" s="498"/>
      <c r="M877" s="498"/>
      <c r="N877" s="498"/>
      <c r="O877" s="498"/>
      <c r="P877" s="498"/>
      <c r="Q877" s="498"/>
      <c r="R877" s="498"/>
      <c r="S877" s="498"/>
      <c r="T877" s="498"/>
      <c r="U877" s="498"/>
      <c r="V877" s="498"/>
      <c r="W877" s="498"/>
      <c r="X877" s="498"/>
      <c r="Y877" s="498"/>
    </row>
    <row r="878">
      <c r="A878" s="498"/>
      <c r="B878" s="498"/>
      <c r="C878" s="498"/>
      <c r="D878" s="498"/>
      <c r="E878" s="498"/>
      <c r="F878" s="498"/>
      <c r="G878" s="498"/>
      <c r="H878" s="498"/>
      <c r="I878" s="498"/>
      <c r="J878" s="498"/>
      <c r="K878" s="498"/>
      <c r="L878" s="498"/>
      <c r="M878" s="498"/>
      <c r="N878" s="498"/>
      <c r="O878" s="498"/>
      <c r="P878" s="498"/>
      <c r="Q878" s="498"/>
      <c r="R878" s="498"/>
      <c r="S878" s="498"/>
      <c r="T878" s="498"/>
      <c r="U878" s="498"/>
      <c r="V878" s="498"/>
      <c r="W878" s="498"/>
      <c r="X878" s="498"/>
      <c r="Y878" s="498"/>
    </row>
    <row r="879">
      <c r="A879" s="498"/>
      <c r="B879" s="498"/>
      <c r="C879" s="498"/>
      <c r="D879" s="498"/>
      <c r="E879" s="498"/>
      <c r="F879" s="498"/>
      <c r="G879" s="498"/>
      <c r="H879" s="498"/>
      <c r="I879" s="498"/>
      <c r="J879" s="498"/>
      <c r="K879" s="498"/>
      <c r="L879" s="498"/>
      <c r="M879" s="498"/>
      <c r="N879" s="498"/>
      <c r="O879" s="498"/>
      <c r="P879" s="498"/>
      <c r="Q879" s="498"/>
      <c r="R879" s="498"/>
      <c r="S879" s="498"/>
      <c r="T879" s="498"/>
      <c r="U879" s="498"/>
      <c r="V879" s="498"/>
      <c r="W879" s="498"/>
      <c r="X879" s="498"/>
      <c r="Y879" s="498"/>
    </row>
    <row r="880">
      <c r="A880" s="498"/>
      <c r="B880" s="498"/>
      <c r="C880" s="498"/>
      <c r="D880" s="498"/>
      <c r="E880" s="498"/>
      <c r="F880" s="498"/>
      <c r="G880" s="498"/>
      <c r="H880" s="498"/>
      <c r="I880" s="498"/>
      <c r="J880" s="498"/>
      <c r="K880" s="498"/>
      <c r="L880" s="498"/>
      <c r="M880" s="498"/>
      <c r="N880" s="498"/>
      <c r="O880" s="498"/>
      <c r="P880" s="498"/>
      <c r="Q880" s="498"/>
      <c r="R880" s="498"/>
      <c r="S880" s="498"/>
      <c r="T880" s="498"/>
      <c r="U880" s="498"/>
      <c r="V880" s="498"/>
      <c r="W880" s="498"/>
      <c r="X880" s="498"/>
      <c r="Y880" s="498"/>
    </row>
    <row r="881">
      <c r="A881" s="498"/>
      <c r="B881" s="498"/>
      <c r="C881" s="498"/>
      <c r="D881" s="498"/>
      <c r="E881" s="498"/>
      <c r="F881" s="498"/>
      <c r="G881" s="498"/>
      <c r="H881" s="498"/>
      <c r="I881" s="498"/>
      <c r="J881" s="498"/>
      <c r="K881" s="498"/>
      <c r="L881" s="498"/>
      <c r="M881" s="498"/>
      <c r="N881" s="498"/>
      <c r="O881" s="498"/>
      <c r="P881" s="498"/>
      <c r="Q881" s="498"/>
      <c r="R881" s="498"/>
      <c r="S881" s="498"/>
      <c r="T881" s="498"/>
      <c r="U881" s="498"/>
      <c r="V881" s="498"/>
      <c r="W881" s="498"/>
      <c r="X881" s="498"/>
      <c r="Y881" s="498"/>
    </row>
    <row r="882">
      <c r="A882" s="498"/>
      <c r="B882" s="498"/>
      <c r="C882" s="498"/>
      <c r="D882" s="498"/>
      <c r="E882" s="498"/>
      <c r="F882" s="498"/>
      <c r="G882" s="498"/>
      <c r="H882" s="498"/>
      <c r="I882" s="498"/>
      <c r="J882" s="498"/>
      <c r="K882" s="498"/>
      <c r="L882" s="498"/>
      <c r="M882" s="498"/>
      <c r="N882" s="498"/>
      <c r="O882" s="498"/>
      <c r="P882" s="498"/>
      <c r="Q882" s="498"/>
      <c r="R882" s="498"/>
      <c r="S882" s="498"/>
      <c r="T882" s="498"/>
      <c r="U882" s="498"/>
      <c r="V882" s="498"/>
      <c r="W882" s="498"/>
      <c r="X882" s="498"/>
      <c r="Y882" s="498"/>
    </row>
    <row r="883">
      <c r="A883" s="498"/>
      <c r="B883" s="498"/>
      <c r="C883" s="498"/>
      <c r="D883" s="498"/>
      <c r="E883" s="498"/>
      <c r="F883" s="498"/>
      <c r="G883" s="498"/>
      <c r="H883" s="498"/>
      <c r="I883" s="498"/>
      <c r="J883" s="498"/>
      <c r="K883" s="498"/>
      <c r="L883" s="498"/>
      <c r="M883" s="498"/>
      <c r="N883" s="498"/>
      <c r="O883" s="498"/>
      <c r="P883" s="498"/>
      <c r="Q883" s="498"/>
      <c r="R883" s="498"/>
      <c r="S883" s="498"/>
      <c r="T883" s="498"/>
      <c r="U883" s="498"/>
      <c r="V883" s="498"/>
      <c r="W883" s="498"/>
      <c r="X883" s="498"/>
      <c r="Y883" s="498"/>
    </row>
    <row r="884">
      <c r="A884" s="498"/>
      <c r="B884" s="498"/>
      <c r="C884" s="498"/>
      <c r="D884" s="498"/>
      <c r="E884" s="498"/>
      <c r="F884" s="498"/>
      <c r="G884" s="498"/>
      <c r="H884" s="498"/>
      <c r="I884" s="498"/>
      <c r="J884" s="498"/>
      <c r="K884" s="498"/>
      <c r="L884" s="498"/>
      <c r="M884" s="498"/>
      <c r="N884" s="498"/>
      <c r="O884" s="498"/>
      <c r="P884" s="498"/>
      <c r="Q884" s="498"/>
      <c r="R884" s="498"/>
      <c r="S884" s="498"/>
      <c r="T884" s="498"/>
      <c r="U884" s="498"/>
      <c r="V884" s="498"/>
      <c r="W884" s="498"/>
      <c r="X884" s="498"/>
      <c r="Y884" s="498"/>
    </row>
    <row r="885">
      <c r="A885" s="498"/>
      <c r="B885" s="498"/>
      <c r="C885" s="498"/>
      <c r="D885" s="498"/>
      <c r="E885" s="498"/>
      <c r="F885" s="498"/>
      <c r="G885" s="498"/>
      <c r="H885" s="498"/>
      <c r="I885" s="498"/>
      <c r="J885" s="498"/>
      <c r="K885" s="498"/>
      <c r="L885" s="498"/>
      <c r="M885" s="498"/>
      <c r="N885" s="498"/>
      <c r="O885" s="498"/>
      <c r="P885" s="498"/>
      <c r="Q885" s="498"/>
      <c r="R885" s="498"/>
      <c r="S885" s="498"/>
      <c r="T885" s="498"/>
      <c r="U885" s="498"/>
      <c r="V885" s="498"/>
      <c r="W885" s="498"/>
      <c r="X885" s="498"/>
      <c r="Y885" s="498"/>
    </row>
    <row r="886">
      <c r="A886" s="498"/>
      <c r="B886" s="498"/>
      <c r="C886" s="498"/>
      <c r="D886" s="498"/>
      <c r="E886" s="498"/>
      <c r="F886" s="498"/>
      <c r="G886" s="498"/>
      <c r="H886" s="498"/>
      <c r="I886" s="498"/>
      <c r="J886" s="498"/>
      <c r="K886" s="498"/>
      <c r="L886" s="498"/>
      <c r="M886" s="498"/>
      <c r="N886" s="498"/>
      <c r="O886" s="498"/>
      <c r="P886" s="498"/>
      <c r="Q886" s="498"/>
      <c r="R886" s="498"/>
      <c r="S886" s="498"/>
      <c r="T886" s="498"/>
      <c r="U886" s="498"/>
      <c r="V886" s="498"/>
      <c r="W886" s="498"/>
      <c r="X886" s="498"/>
      <c r="Y886" s="498"/>
    </row>
    <row r="887">
      <c r="A887" s="498"/>
      <c r="B887" s="498"/>
      <c r="C887" s="498"/>
      <c r="D887" s="498"/>
      <c r="E887" s="498"/>
      <c r="F887" s="498"/>
      <c r="G887" s="498"/>
      <c r="H887" s="498"/>
      <c r="I887" s="498"/>
      <c r="J887" s="498"/>
      <c r="K887" s="498"/>
      <c r="L887" s="498"/>
      <c r="M887" s="498"/>
      <c r="N887" s="498"/>
      <c r="O887" s="498"/>
      <c r="P887" s="498"/>
      <c r="Q887" s="498"/>
      <c r="R887" s="498"/>
      <c r="S887" s="498"/>
      <c r="T887" s="498"/>
      <c r="U887" s="498"/>
      <c r="V887" s="498"/>
      <c r="W887" s="498"/>
      <c r="X887" s="498"/>
      <c r="Y887" s="498"/>
    </row>
    <row r="888">
      <c r="A888" s="498"/>
      <c r="B888" s="498"/>
      <c r="C888" s="498"/>
      <c r="D888" s="498"/>
      <c r="E888" s="498"/>
      <c r="F888" s="498"/>
      <c r="G888" s="498"/>
      <c r="H888" s="498"/>
      <c r="I888" s="498"/>
      <c r="J888" s="498"/>
      <c r="K888" s="498"/>
      <c r="L888" s="498"/>
      <c r="M888" s="498"/>
      <c r="N888" s="498"/>
      <c r="O888" s="498"/>
      <c r="P888" s="498"/>
      <c r="Q888" s="498"/>
      <c r="R888" s="498"/>
      <c r="S888" s="498"/>
      <c r="T888" s="498"/>
      <c r="U888" s="498"/>
      <c r="V888" s="498"/>
      <c r="W888" s="498"/>
      <c r="X888" s="498"/>
      <c r="Y888" s="498"/>
    </row>
    <row r="889">
      <c r="A889" s="498"/>
      <c r="B889" s="498"/>
      <c r="C889" s="498"/>
      <c r="D889" s="498"/>
      <c r="E889" s="498"/>
      <c r="F889" s="498"/>
      <c r="G889" s="498"/>
      <c r="H889" s="498"/>
      <c r="I889" s="498"/>
      <c r="J889" s="498"/>
      <c r="K889" s="498"/>
      <c r="L889" s="498"/>
      <c r="M889" s="498"/>
      <c r="N889" s="498"/>
      <c r="O889" s="498"/>
      <c r="P889" s="498"/>
      <c r="Q889" s="498"/>
      <c r="R889" s="498"/>
      <c r="S889" s="498"/>
      <c r="T889" s="498"/>
      <c r="U889" s="498"/>
      <c r="V889" s="498"/>
      <c r="W889" s="498"/>
      <c r="X889" s="498"/>
      <c r="Y889" s="498"/>
    </row>
    <row r="890">
      <c r="A890" s="498"/>
      <c r="B890" s="498"/>
      <c r="C890" s="498"/>
      <c r="D890" s="498"/>
      <c r="E890" s="498"/>
      <c r="F890" s="498"/>
      <c r="G890" s="498"/>
      <c r="H890" s="498"/>
      <c r="I890" s="498"/>
      <c r="J890" s="498"/>
      <c r="K890" s="498"/>
      <c r="L890" s="498"/>
      <c r="M890" s="498"/>
      <c r="N890" s="498"/>
      <c r="O890" s="498"/>
      <c r="P890" s="498"/>
      <c r="Q890" s="498"/>
      <c r="R890" s="498"/>
      <c r="S890" s="498"/>
      <c r="T890" s="498"/>
      <c r="U890" s="498"/>
      <c r="V890" s="498"/>
      <c r="W890" s="498"/>
      <c r="X890" s="498"/>
      <c r="Y890" s="498"/>
    </row>
    <row r="891">
      <c r="A891" s="498"/>
      <c r="B891" s="498"/>
      <c r="C891" s="498"/>
      <c r="D891" s="498"/>
      <c r="E891" s="498"/>
      <c r="F891" s="498"/>
      <c r="G891" s="498"/>
      <c r="H891" s="498"/>
      <c r="I891" s="498"/>
      <c r="J891" s="498"/>
      <c r="K891" s="498"/>
      <c r="L891" s="498"/>
      <c r="M891" s="498"/>
      <c r="N891" s="498"/>
      <c r="O891" s="498"/>
      <c r="P891" s="498"/>
      <c r="Q891" s="498"/>
      <c r="R891" s="498"/>
      <c r="S891" s="498"/>
      <c r="T891" s="498"/>
      <c r="U891" s="498"/>
      <c r="V891" s="498"/>
      <c r="W891" s="498"/>
      <c r="X891" s="498"/>
      <c r="Y891" s="498"/>
    </row>
    <row r="892">
      <c r="A892" s="498"/>
      <c r="B892" s="498"/>
      <c r="C892" s="498"/>
      <c r="D892" s="498"/>
      <c r="E892" s="498"/>
      <c r="F892" s="498"/>
      <c r="G892" s="498"/>
      <c r="H892" s="498"/>
      <c r="I892" s="498"/>
      <c r="J892" s="498"/>
      <c r="K892" s="498"/>
      <c r="L892" s="498"/>
      <c r="M892" s="498"/>
      <c r="N892" s="498"/>
      <c r="O892" s="498"/>
      <c r="P892" s="498"/>
      <c r="Q892" s="498"/>
      <c r="R892" s="498"/>
      <c r="S892" s="498"/>
      <c r="T892" s="498"/>
      <c r="U892" s="498"/>
      <c r="V892" s="498"/>
      <c r="W892" s="498"/>
      <c r="X892" s="498"/>
      <c r="Y892" s="498"/>
    </row>
    <row r="893">
      <c r="A893" s="498"/>
      <c r="B893" s="498"/>
      <c r="C893" s="498"/>
      <c r="D893" s="498"/>
      <c r="E893" s="498"/>
      <c r="F893" s="498"/>
      <c r="G893" s="498"/>
      <c r="H893" s="498"/>
      <c r="I893" s="498"/>
      <c r="J893" s="498"/>
      <c r="K893" s="498"/>
      <c r="L893" s="498"/>
      <c r="M893" s="498"/>
      <c r="N893" s="498"/>
      <c r="O893" s="498"/>
      <c r="P893" s="498"/>
      <c r="Q893" s="498"/>
      <c r="R893" s="498"/>
      <c r="S893" s="498"/>
      <c r="T893" s="498"/>
      <c r="U893" s="498"/>
      <c r="V893" s="498"/>
      <c r="W893" s="498"/>
      <c r="X893" s="498"/>
      <c r="Y893" s="498"/>
    </row>
    <row r="894">
      <c r="A894" s="498"/>
      <c r="B894" s="498"/>
      <c r="C894" s="498"/>
      <c r="D894" s="498"/>
      <c r="E894" s="498"/>
      <c r="F894" s="498"/>
      <c r="G894" s="498"/>
      <c r="H894" s="498"/>
      <c r="I894" s="498"/>
      <c r="J894" s="498"/>
      <c r="K894" s="498"/>
      <c r="L894" s="498"/>
      <c r="M894" s="498"/>
      <c r="N894" s="498"/>
      <c r="O894" s="498"/>
      <c r="P894" s="498"/>
      <c r="Q894" s="498"/>
      <c r="R894" s="498"/>
      <c r="S894" s="498"/>
      <c r="T894" s="498"/>
      <c r="U894" s="498"/>
      <c r="V894" s="498"/>
      <c r="W894" s="498"/>
      <c r="X894" s="498"/>
      <c r="Y894" s="498"/>
    </row>
    <row r="895">
      <c r="A895" s="498"/>
      <c r="B895" s="498"/>
      <c r="C895" s="498"/>
      <c r="D895" s="498"/>
      <c r="E895" s="498"/>
      <c r="F895" s="498"/>
      <c r="G895" s="498"/>
      <c r="H895" s="498"/>
      <c r="I895" s="498"/>
      <c r="J895" s="498"/>
      <c r="K895" s="498"/>
      <c r="L895" s="498"/>
      <c r="M895" s="498"/>
      <c r="N895" s="498"/>
      <c r="O895" s="498"/>
      <c r="P895" s="498"/>
      <c r="Q895" s="498"/>
      <c r="R895" s="498"/>
      <c r="S895" s="498"/>
      <c r="T895" s="498"/>
      <c r="U895" s="498"/>
      <c r="V895" s="498"/>
      <c r="W895" s="498"/>
      <c r="X895" s="498"/>
      <c r="Y895" s="498"/>
    </row>
    <row r="896">
      <c r="A896" s="498"/>
      <c r="B896" s="498"/>
      <c r="C896" s="498"/>
      <c r="D896" s="498"/>
      <c r="E896" s="498"/>
      <c r="F896" s="498"/>
      <c r="G896" s="498"/>
      <c r="H896" s="498"/>
      <c r="I896" s="498"/>
      <c r="J896" s="498"/>
      <c r="K896" s="498"/>
      <c r="L896" s="498"/>
      <c r="M896" s="498"/>
      <c r="N896" s="498"/>
      <c r="O896" s="498"/>
      <c r="P896" s="498"/>
      <c r="Q896" s="498"/>
      <c r="R896" s="498"/>
      <c r="S896" s="498"/>
      <c r="T896" s="498"/>
      <c r="U896" s="498"/>
      <c r="V896" s="498"/>
      <c r="W896" s="498"/>
      <c r="X896" s="498"/>
      <c r="Y896" s="498"/>
    </row>
    <row r="897">
      <c r="A897" s="498"/>
      <c r="B897" s="498"/>
      <c r="C897" s="498"/>
      <c r="D897" s="498"/>
      <c r="E897" s="498"/>
      <c r="F897" s="498"/>
      <c r="G897" s="498"/>
      <c r="H897" s="498"/>
      <c r="I897" s="498"/>
      <c r="J897" s="498"/>
      <c r="K897" s="498"/>
      <c r="L897" s="498"/>
      <c r="M897" s="498"/>
      <c r="N897" s="498"/>
      <c r="O897" s="498"/>
      <c r="P897" s="498"/>
      <c r="Q897" s="498"/>
      <c r="R897" s="498"/>
      <c r="S897" s="498"/>
      <c r="T897" s="498"/>
      <c r="U897" s="498"/>
      <c r="V897" s="498"/>
      <c r="W897" s="498"/>
      <c r="X897" s="498"/>
      <c r="Y897" s="498"/>
    </row>
    <row r="898">
      <c r="A898" s="498"/>
      <c r="B898" s="498"/>
      <c r="C898" s="498"/>
      <c r="D898" s="498"/>
      <c r="E898" s="498"/>
      <c r="F898" s="498"/>
      <c r="G898" s="498"/>
      <c r="H898" s="498"/>
      <c r="I898" s="498"/>
      <c r="J898" s="498"/>
      <c r="K898" s="498"/>
      <c r="L898" s="498"/>
      <c r="M898" s="498"/>
      <c r="N898" s="498"/>
      <c r="O898" s="498"/>
      <c r="P898" s="498"/>
      <c r="Q898" s="498"/>
      <c r="R898" s="498"/>
      <c r="S898" s="498"/>
      <c r="T898" s="498"/>
      <c r="U898" s="498"/>
      <c r="V898" s="498"/>
      <c r="W898" s="498"/>
      <c r="X898" s="498"/>
      <c r="Y898" s="498"/>
    </row>
    <row r="899">
      <c r="A899" s="498"/>
      <c r="B899" s="498"/>
      <c r="C899" s="498"/>
      <c r="D899" s="498"/>
      <c r="E899" s="498"/>
      <c r="F899" s="498"/>
      <c r="G899" s="498"/>
      <c r="H899" s="498"/>
      <c r="I899" s="498"/>
      <c r="J899" s="498"/>
      <c r="K899" s="498"/>
      <c r="L899" s="498"/>
      <c r="M899" s="498"/>
      <c r="N899" s="498"/>
      <c r="O899" s="498"/>
      <c r="P899" s="498"/>
      <c r="Q899" s="498"/>
      <c r="R899" s="498"/>
      <c r="S899" s="498"/>
      <c r="T899" s="498"/>
      <c r="U899" s="498"/>
      <c r="V899" s="498"/>
      <c r="W899" s="498"/>
      <c r="X899" s="498"/>
      <c r="Y899" s="498"/>
    </row>
    <row r="900">
      <c r="A900" s="498"/>
      <c r="B900" s="498"/>
      <c r="C900" s="498"/>
      <c r="D900" s="498"/>
      <c r="E900" s="498"/>
      <c r="F900" s="498"/>
      <c r="G900" s="498"/>
      <c r="H900" s="498"/>
      <c r="I900" s="498"/>
      <c r="J900" s="498"/>
      <c r="K900" s="498"/>
      <c r="L900" s="498"/>
      <c r="M900" s="498"/>
      <c r="N900" s="498"/>
      <c r="O900" s="498"/>
      <c r="P900" s="498"/>
      <c r="Q900" s="498"/>
      <c r="R900" s="498"/>
      <c r="S900" s="498"/>
      <c r="T900" s="498"/>
      <c r="U900" s="498"/>
      <c r="V900" s="498"/>
      <c r="W900" s="498"/>
      <c r="X900" s="498"/>
      <c r="Y900" s="498"/>
    </row>
    <row r="901">
      <c r="A901" s="498"/>
      <c r="B901" s="498"/>
      <c r="C901" s="498"/>
      <c r="D901" s="498"/>
      <c r="E901" s="498"/>
      <c r="F901" s="498"/>
      <c r="G901" s="498"/>
      <c r="H901" s="498"/>
      <c r="I901" s="498"/>
      <c r="J901" s="498"/>
      <c r="K901" s="498"/>
      <c r="L901" s="498"/>
      <c r="M901" s="498"/>
      <c r="N901" s="498"/>
      <c r="O901" s="498"/>
      <c r="P901" s="498"/>
      <c r="Q901" s="498"/>
      <c r="R901" s="498"/>
      <c r="S901" s="498"/>
      <c r="T901" s="498"/>
      <c r="U901" s="498"/>
      <c r="V901" s="498"/>
      <c r="W901" s="498"/>
      <c r="X901" s="498"/>
      <c r="Y901" s="498"/>
    </row>
    <row r="902">
      <c r="A902" s="498"/>
      <c r="B902" s="498"/>
      <c r="C902" s="498"/>
      <c r="D902" s="498"/>
      <c r="E902" s="498"/>
      <c r="F902" s="498"/>
      <c r="G902" s="498"/>
      <c r="H902" s="498"/>
      <c r="I902" s="498"/>
      <c r="J902" s="498"/>
      <c r="K902" s="498"/>
      <c r="L902" s="498"/>
      <c r="M902" s="498"/>
      <c r="N902" s="498"/>
      <c r="O902" s="498"/>
      <c r="P902" s="498"/>
      <c r="Q902" s="498"/>
      <c r="R902" s="498"/>
      <c r="S902" s="498"/>
      <c r="T902" s="498"/>
      <c r="U902" s="498"/>
      <c r="V902" s="498"/>
      <c r="W902" s="498"/>
      <c r="X902" s="498"/>
      <c r="Y902" s="498"/>
    </row>
    <row r="903">
      <c r="A903" s="498"/>
      <c r="B903" s="498"/>
      <c r="C903" s="498"/>
      <c r="D903" s="498"/>
      <c r="E903" s="498"/>
      <c r="F903" s="498"/>
      <c r="G903" s="498"/>
      <c r="H903" s="498"/>
      <c r="I903" s="498"/>
      <c r="J903" s="498"/>
      <c r="K903" s="498"/>
      <c r="L903" s="498"/>
      <c r="M903" s="498"/>
      <c r="N903" s="498"/>
      <c r="O903" s="498"/>
      <c r="P903" s="498"/>
      <c r="Q903" s="498"/>
      <c r="R903" s="498"/>
      <c r="S903" s="498"/>
      <c r="T903" s="498"/>
      <c r="U903" s="498"/>
      <c r="V903" s="498"/>
      <c r="W903" s="498"/>
      <c r="X903" s="498"/>
      <c r="Y903" s="498"/>
    </row>
    <row r="904">
      <c r="A904" s="498"/>
      <c r="B904" s="498"/>
      <c r="C904" s="498"/>
      <c r="D904" s="498"/>
      <c r="E904" s="498"/>
      <c r="F904" s="498"/>
      <c r="G904" s="498"/>
      <c r="H904" s="498"/>
      <c r="I904" s="498"/>
      <c r="J904" s="498"/>
      <c r="K904" s="498"/>
      <c r="L904" s="498"/>
      <c r="M904" s="498"/>
      <c r="N904" s="498"/>
      <c r="O904" s="498"/>
      <c r="P904" s="498"/>
      <c r="Q904" s="498"/>
      <c r="R904" s="498"/>
      <c r="S904" s="498"/>
      <c r="T904" s="498"/>
      <c r="U904" s="498"/>
      <c r="V904" s="498"/>
      <c r="W904" s="498"/>
      <c r="X904" s="498"/>
      <c r="Y904" s="498"/>
    </row>
    <row r="905">
      <c r="A905" s="498"/>
      <c r="B905" s="498"/>
      <c r="C905" s="498"/>
      <c r="D905" s="498"/>
      <c r="E905" s="498"/>
      <c r="F905" s="498"/>
      <c r="G905" s="498"/>
      <c r="H905" s="498"/>
      <c r="I905" s="498"/>
      <c r="J905" s="498"/>
      <c r="K905" s="498"/>
      <c r="L905" s="498"/>
      <c r="M905" s="498"/>
      <c r="N905" s="498"/>
      <c r="O905" s="498"/>
      <c r="P905" s="498"/>
      <c r="Q905" s="498"/>
      <c r="R905" s="498"/>
      <c r="S905" s="498"/>
      <c r="T905" s="498"/>
      <c r="U905" s="498"/>
      <c r="V905" s="498"/>
      <c r="W905" s="498"/>
      <c r="X905" s="498"/>
      <c r="Y905" s="498"/>
    </row>
    <row r="906">
      <c r="A906" s="498"/>
      <c r="B906" s="498"/>
      <c r="C906" s="498"/>
      <c r="D906" s="498"/>
      <c r="E906" s="498"/>
      <c r="F906" s="498"/>
      <c r="G906" s="498"/>
      <c r="H906" s="498"/>
      <c r="I906" s="498"/>
      <c r="J906" s="498"/>
      <c r="K906" s="498"/>
      <c r="L906" s="498"/>
      <c r="M906" s="498"/>
      <c r="N906" s="498"/>
      <c r="O906" s="498"/>
      <c r="P906" s="498"/>
      <c r="Q906" s="498"/>
      <c r="R906" s="498"/>
      <c r="S906" s="498"/>
      <c r="T906" s="498"/>
      <c r="U906" s="498"/>
      <c r="V906" s="498"/>
      <c r="W906" s="498"/>
      <c r="X906" s="498"/>
      <c r="Y906" s="498"/>
    </row>
    <row r="907">
      <c r="A907" s="498"/>
      <c r="B907" s="498"/>
      <c r="C907" s="498"/>
      <c r="D907" s="498"/>
      <c r="E907" s="498"/>
      <c r="F907" s="498"/>
      <c r="G907" s="498"/>
      <c r="H907" s="498"/>
      <c r="I907" s="498"/>
      <c r="J907" s="498"/>
      <c r="K907" s="498"/>
      <c r="L907" s="498"/>
      <c r="M907" s="498"/>
      <c r="N907" s="498"/>
      <c r="O907" s="498"/>
      <c r="P907" s="498"/>
      <c r="Q907" s="498"/>
      <c r="R907" s="498"/>
      <c r="S907" s="498"/>
      <c r="T907" s="498"/>
      <c r="U907" s="498"/>
      <c r="V907" s="498"/>
      <c r="W907" s="498"/>
      <c r="X907" s="498"/>
      <c r="Y907" s="498"/>
    </row>
    <row r="908">
      <c r="A908" s="498"/>
      <c r="B908" s="498"/>
      <c r="C908" s="498"/>
      <c r="D908" s="498"/>
      <c r="E908" s="498"/>
      <c r="F908" s="498"/>
      <c r="G908" s="498"/>
      <c r="H908" s="498"/>
      <c r="I908" s="498"/>
      <c r="J908" s="498"/>
      <c r="K908" s="498"/>
      <c r="L908" s="498"/>
      <c r="M908" s="498"/>
      <c r="N908" s="498"/>
      <c r="O908" s="498"/>
      <c r="P908" s="498"/>
      <c r="Q908" s="498"/>
      <c r="R908" s="498"/>
      <c r="S908" s="498"/>
      <c r="T908" s="498"/>
      <c r="U908" s="498"/>
      <c r="V908" s="498"/>
      <c r="W908" s="498"/>
      <c r="X908" s="498"/>
      <c r="Y908" s="498"/>
    </row>
    <row r="909">
      <c r="A909" s="498"/>
      <c r="B909" s="498"/>
      <c r="C909" s="498"/>
      <c r="D909" s="498"/>
      <c r="E909" s="498"/>
      <c r="F909" s="498"/>
      <c r="G909" s="498"/>
      <c r="H909" s="498"/>
      <c r="I909" s="498"/>
      <c r="J909" s="498"/>
      <c r="K909" s="498"/>
      <c r="L909" s="498"/>
      <c r="M909" s="498"/>
      <c r="N909" s="498"/>
      <c r="O909" s="498"/>
      <c r="P909" s="498"/>
      <c r="Q909" s="498"/>
      <c r="R909" s="498"/>
      <c r="S909" s="498"/>
      <c r="T909" s="498"/>
      <c r="U909" s="498"/>
      <c r="V909" s="498"/>
      <c r="W909" s="498"/>
      <c r="X909" s="498"/>
      <c r="Y909" s="498"/>
    </row>
    <row r="910">
      <c r="A910" s="498"/>
      <c r="B910" s="498"/>
      <c r="C910" s="498"/>
      <c r="D910" s="498"/>
      <c r="E910" s="498"/>
      <c r="F910" s="498"/>
      <c r="G910" s="498"/>
      <c r="H910" s="498"/>
      <c r="I910" s="498"/>
      <c r="J910" s="498"/>
      <c r="K910" s="498"/>
      <c r="L910" s="498"/>
      <c r="M910" s="498"/>
      <c r="N910" s="498"/>
      <c r="O910" s="498"/>
      <c r="P910" s="498"/>
      <c r="Q910" s="498"/>
      <c r="R910" s="498"/>
      <c r="S910" s="498"/>
      <c r="T910" s="498"/>
      <c r="U910" s="498"/>
      <c r="V910" s="498"/>
      <c r="W910" s="498"/>
      <c r="X910" s="498"/>
      <c r="Y910" s="498"/>
    </row>
    <row r="911">
      <c r="A911" s="498"/>
      <c r="B911" s="498"/>
      <c r="C911" s="498"/>
      <c r="D911" s="498"/>
      <c r="E911" s="498"/>
      <c r="F911" s="498"/>
      <c r="G911" s="498"/>
      <c r="H911" s="498"/>
      <c r="I911" s="498"/>
      <c r="J911" s="498"/>
      <c r="K911" s="498"/>
      <c r="L911" s="498"/>
      <c r="M911" s="498"/>
      <c r="N911" s="498"/>
      <c r="O911" s="498"/>
      <c r="P911" s="498"/>
      <c r="Q911" s="498"/>
      <c r="R911" s="498"/>
      <c r="S911" s="498"/>
      <c r="T911" s="498"/>
      <c r="U911" s="498"/>
      <c r="V911" s="498"/>
      <c r="W911" s="498"/>
      <c r="X911" s="498"/>
      <c r="Y911" s="498"/>
    </row>
    <row r="912">
      <c r="A912" s="498"/>
      <c r="B912" s="498"/>
      <c r="C912" s="498"/>
      <c r="D912" s="498"/>
      <c r="E912" s="498"/>
      <c r="F912" s="498"/>
      <c r="G912" s="498"/>
      <c r="H912" s="498"/>
      <c r="I912" s="498"/>
      <c r="J912" s="498"/>
      <c r="K912" s="498"/>
      <c r="L912" s="498"/>
      <c r="M912" s="498"/>
      <c r="N912" s="498"/>
      <c r="O912" s="498"/>
      <c r="P912" s="498"/>
      <c r="Q912" s="498"/>
      <c r="R912" s="498"/>
      <c r="S912" s="498"/>
      <c r="T912" s="498"/>
      <c r="U912" s="498"/>
      <c r="V912" s="498"/>
      <c r="W912" s="498"/>
      <c r="X912" s="498"/>
      <c r="Y912" s="498"/>
    </row>
    <row r="913">
      <c r="A913" s="498"/>
      <c r="B913" s="498"/>
      <c r="C913" s="498"/>
      <c r="D913" s="498"/>
      <c r="E913" s="498"/>
      <c r="F913" s="498"/>
      <c r="G913" s="498"/>
      <c r="H913" s="498"/>
      <c r="I913" s="498"/>
      <c r="J913" s="498"/>
      <c r="K913" s="498"/>
      <c r="L913" s="498"/>
      <c r="M913" s="498"/>
      <c r="N913" s="498"/>
      <c r="O913" s="498"/>
      <c r="P913" s="498"/>
      <c r="Q913" s="498"/>
      <c r="R913" s="498"/>
      <c r="S913" s="498"/>
      <c r="T913" s="498"/>
      <c r="U913" s="498"/>
      <c r="V913" s="498"/>
      <c r="W913" s="498"/>
      <c r="X913" s="498"/>
      <c r="Y913" s="498"/>
    </row>
    <row r="914">
      <c r="A914" s="498"/>
      <c r="B914" s="498"/>
      <c r="C914" s="498"/>
      <c r="D914" s="498"/>
      <c r="E914" s="498"/>
      <c r="F914" s="498"/>
      <c r="G914" s="498"/>
      <c r="H914" s="498"/>
      <c r="I914" s="498"/>
      <c r="J914" s="498"/>
      <c r="K914" s="498"/>
      <c r="L914" s="498"/>
      <c r="M914" s="498"/>
      <c r="N914" s="498"/>
      <c r="O914" s="498"/>
      <c r="P914" s="498"/>
      <c r="Q914" s="498"/>
      <c r="R914" s="498"/>
      <c r="S914" s="498"/>
      <c r="T914" s="498"/>
      <c r="U914" s="498"/>
      <c r="V914" s="498"/>
      <c r="W914" s="498"/>
      <c r="X914" s="498"/>
      <c r="Y914" s="498"/>
    </row>
    <row r="915">
      <c r="A915" s="498"/>
      <c r="B915" s="498"/>
      <c r="C915" s="498"/>
      <c r="D915" s="498"/>
      <c r="E915" s="498"/>
      <c r="F915" s="498"/>
      <c r="G915" s="498"/>
      <c r="H915" s="498"/>
      <c r="I915" s="498"/>
      <c r="J915" s="498"/>
      <c r="K915" s="498"/>
      <c r="L915" s="498"/>
      <c r="M915" s="498"/>
      <c r="N915" s="498"/>
      <c r="O915" s="498"/>
      <c r="P915" s="498"/>
      <c r="Q915" s="498"/>
      <c r="R915" s="498"/>
      <c r="S915" s="498"/>
      <c r="T915" s="498"/>
      <c r="U915" s="498"/>
      <c r="V915" s="498"/>
      <c r="W915" s="498"/>
      <c r="X915" s="498"/>
      <c r="Y915" s="498"/>
    </row>
    <row r="916">
      <c r="A916" s="498"/>
      <c r="B916" s="498"/>
      <c r="C916" s="498"/>
      <c r="D916" s="498"/>
      <c r="E916" s="498"/>
      <c r="F916" s="498"/>
      <c r="G916" s="498"/>
      <c r="H916" s="498"/>
      <c r="I916" s="498"/>
      <c r="J916" s="498"/>
      <c r="K916" s="498"/>
      <c r="L916" s="498"/>
      <c r="M916" s="498"/>
      <c r="N916" s="498"/>
      <c r="O916" s="498"/>
      <c r="P916" s="498"/>
      <c r="Q916" s="498"/>
      <c r="R916" s="498"/>
      <c r="S916" s="498"/>
      <c r="T916" s="498"/>
      <c r="U916" s="498"/>
      <c r="V916" s="498"/>
      <c r="W916" s="498"/>
      <c r="X916" s="498"/>
      <c r="Y916" s="498"/>
    </row>
    <row r="917">
      <c r="A917" s="498"/>
      <c r="B917" s="498"/>
      <c r="C917" s="498"/>
      <c r="D917" s="498"/>
      <c r="E917" s="498"/>
      <c r="F917" s="498"/>
      <c r="G917" s="498"/>
      <c r="H917" s="498"/>
      <c r="I917" s="498"/>
      <c r="J917" s="498"/>
      <c r="K917" s="498"/>
      <c r="L917" s="498"/>
      <c r="M917" s="498"/>
      <c r="N917" s="498"/>
      <c r="O917" s="498"/>
      <c r="P917" s="498"/>
      <c r="Q917" s="498"/>
      <c r="R917" s="498"/>
      <c r="S917" s="498"/>
      <c r="T917" s="498"/>
      <c r="U917" s="498"/>
      <c r="V917" s="498"/>
      <c r="W917" s="498"/>
      <c r="X917" s="498"/>
      <c r="Y917" s="498"/>
    </row>
    <row r="918">
      <c r="A918" s="498"/>
      <c r="B918" s="498"/>
      <c r="C918" s="498"/>
      <c r="D918" s="498"/>
      <c r="E918" s="498"/>
      <c r="F918" s="498"/>
      <c r="G918" s="498"/>
      <c r="H918" s="498"/>
      <c r="I918" s="498"/>
      <c r="J918" s="498"/>
      <c r="K918" s="498"/>
      <c r="L918" s="498"/>
      <c r="M918" s="498"/>
      <c r="N918" s="498"/>
      <c r="O918" s="498"/>
      <c r="P918" s="498"/>
      <c r="Q918" s="498"/>
      <c r="R918" s="498"/>
      <c r="S918" s="498"/>
      <c r="T918" s="498"/>
      <c r="U918" s="498"/>
      <c r="V918" s="498"/>
      <c r="W918" s="498"/>
      <c r="X918" s="498"/>
      <c r="Y918" s="498"/>
    </row>
    <row r="919">
      <c r="A919" s="498"/>
      <c r="B919" s="498"/>
      <c r="C919" s="498"/>
      <c r="D919" s="498"/>
      <c r="E919" s="498"/>
      <c r="F919" s="498"/>
      <c r="G919" s="498"/>
      <c r="H919" s="498"/>
      <c r="I919" s="498"/>
      <c r="J919" s="498"/>
      <c r="K919" s="498"/>
      <c r="L919" s="498"/>
      <c r="M919" s="498"/>
      <c r="N919" s="498"/>
      <c r="O919" s="498"/>
      <c r="P919" s="498"/>
      <c r="Q919" s="498"/>
      <c r="R919" s="498"/>
      <c r="S919" s="498"/>
      <c r="T919" s="498"/>
      <c r="U919" s="498"/>
      <c r="V919" s="498"/>
      <c r="W919" s="498"/>
      <c r="X919" s="498"/>
      <c r="Y919" s="498"/>
    </row>
    <row r="920">
      <c r="A920" s="498"/>
      <c r="B920" s="498"/>
      <c r="C920" s="498"/>
      <c r="D920" s="498"/>
      <c r="E920" s="498"/>
      <c r="F920" s="498"/>
      <c r="G920" s="498"/>
      <c r="H920" s="498"/>
      <c r="I920" s="498"/>
      <c r="J920" s="498"/>
      <c r="K920" s="498"/>
      <c r="L920" s="498"/>
      <c r="M920" s="498"/>
      <c r="N920" s="498"/>
      <c r="O920" s="498"/>
      <c r="P920" s="498"/>
      <c r="Q920" s="498"/>
      <c r="R920" s="498"/>
      <c r="S920" s="498"/>
      <c r="T920" s="498"/>
      <c r="U920" s="498"/>
      <c r="V920" s="498"/>
      <c r="W920" s="498"/>
      <c r="X920" s="498"/>
      <c r="Y920" s="498"/>
    </row>
    <row r="921">
      <c r="A921" s="498"/>
      <c r="B921" s="498"/>
      <c r="C921" s="498"/>
      <c r="D921" s="498"/>
      <c r="E921" s="498"/>
      <c r="F921" s="498"/>
      <c r="G921" s="498"/>
      <c r="H921" s="498"/>
      <c r="I921" s="498"/>
      <c r="J921" s="498"/>
      <c r="K921" s="498"/>
      <c r="L921" s="498"/>
      <c r="M921" s="498"/>
      <c r="N921" s="498"/>
      <c r="O921" s="498"/>
      <c r="P921" s="498"/>
      <c r="Q921" s="498"/>
      <c r="R921" s="498"/>
      <c r="S921" s="498"/>
      <c r="T921" s="498"/>
      <c r="U921" s="498"/>
      <c r="V921" s="498"/>
      <c r="W921" s="498"/>
      <c r="X921" s="498"/>
      <c r="Y921" s="498"/>
    </row>
    <row r="922">
      <c r="A922" s="498"/>
      <c r="B922" s="498"/>
      <c r="C922" s="498"/>
      <c r="D922" s="498"/>
      <c r="E922" s="498"/>
      <c r="F922" s="498"/>
      <c r="G922" s="498"/>
      <c r="H922" s="498"/>
      <c r="I922" s="498"/>
      <c r="J922" s="498"/>
      <c r="K922" s="498"/>
      <c r="L922" s="498"/>
      <c r="M922" s="498"/>
      <c r="N922" s="498"/>
      <c r="O922" s="498"/>
      <c r="P922" s="498"/>
      <c r="Q922" s="498"/>
      <c r="R922" s="498"/>
      <c r="S922" s="498"/>
      <c r="T922" s="498"/>
      <c r="U922" s="498"/>
      <c r="V922" s="498"/>
      <c r="W922" s="498"/>
      <c r="X922" s="498"/>
      <c r="Y922" s="498"/>
    </row>
    <row r="923">
      <c r="A923" s="498"/>
      <c r="B923" s="498"/>
      <c r="C923" s="498"/>
      <c r="D923" s="498"/>
      <c r="E923" s="498"/>
      <c r="F923" s="498"/>
      <c r="G923" s="498"/>
      <c r="H923" s="498"/>
      <c r="I923" s="498"/>
      <c r="J923" s="498"/>
      <c r="K923" s="498"/>
      <c r="L923" s="498"/>
      <c r="M923" s="498"/>
      <c r="N923" s="498"/>
      <c r="O923" s="498"/>
      <c r="P923" s="498"/>
      <c r="Q923" s="498"/>
      <c r="R923" s="498"/>
      <c r="S923" s="498"/>
      <c r="T923" s="498"/>
      <c r="U923" s="498"/>
      <c r="V923" s="498"/>
      <c r="W923" s="498"/>
      <c r="X923" s="498"/>
      <c r="Y923" s="498"/>
    </row>
    <row r="924">
      <c r="A924" s="498"/>
      <c r="B924" s="498"/>
      <c r="C924" s="498"/>
      <c r="D924" s="498"/>
      <c r="E924" s="498"/>
      <c r="F924" s="498"/>
      <c r="G924" s="498"/>
      <c r="H924" s="498"/>
      <c r="I924" s="498"/>
      <c r="J924" s="498"/>
      <c r="K924" s="498"/>
      <c r="L924" s="498"/>
      <c r="M924" s="498"/>
      <c r="N924" s="498"/>
      <c r="O924" s="498"/>
      <c r="P924" s="498"/>
      <c r="Q924" s="498"/>
      <c r="R924" s="498"/>
      <c r="S924" s="498"/>
      <c r="T924" s="498"/>
      <c r="U924" s="498"/>
      <c r="V924" s="498"/>
      <c r="W924" s="498"/>
      <c r="X924" s="498"/>
      <c r="Y924" s="498"/>
    </row>
    <row r="925">
      <c r="A925" s="498"/>
      <c r="B925" s="498"/>
      <c r="C925" s="498"/>
      <c r="D925" s="498"/>
      <c r="E925" s="498"/>
      <c r="F925" s="498"/>
      <c r="G925" s="498"/>
      <c r="H925" s="498"/>
      <c r="I925" s="498"/>
      <c r="J925" s="498"/>
      <c r="K925" s="498"/>
      <c r="L925" s="498"/>
      <c r="M925" s="498"/>
      <c r="N925" s="498"/>
      <c r="O925" s="498"/>
      <c r="P925" s="498"/>
      <c r="Q925" s="498"/>
      <c r="R925" s="498"/>
      <c r="S925" s="498"/>
      <c r="T925" s="498"/>
      <c r="U925" s="498"/>
      <c r="V925" s="498"/>
      <c r="W925" s="498"/>
      <c r="X925" s="498"/>
      <c r="Y925" s="498"/>
    </row>
    <row r="926">
      <c r="A926" s="498"/>
      <c r="B926" s="498"/>
      <c r="C926" s="498"/>
      <c r="D926" s="498"/>
      <c r="E926" s="498"/>
      <c r="F926" s="498"/>
      <c r="G926" s="498"/>
      <c r="H926" s="498"/>
      <c r="I926" s="498"/>
      <c r="J926" s="498"/>
      <c r="K926" s="498"/>
      <c r="L926" s="498"/>
      <c r="M926" s="498"/>
      <c r="N926" s="498"/>
      <c r="O926" s="498"/>
      <c r="P926" s="498"/>
      <c r="Q926" s="498"/>
      <c r="R926" s="498"/>
      <c r="S926" s="498"/>
      <c r="T926" s="498"/>
      <c r="U926" s="498"/>
      <c r="V926" s="498"/>
      <c r="W926" s="498"/>
      <c r="X926" s="498"/>
      <c r="Y926" s="498"/>
    </row>
    <row r="927">
      <c r="A927" s="498"/>
      <c r="B927" s="498"/>
      <c r="C927" s="498"/>
      <c r="D927" s="498"/>
      <c r="E927" s="498"/>
      <c r="F927" s="498"/>
      <c r="G927" s="498"/>
      <c r="H927" s="498"/>
      <c r="I927" s="498"/>
      <c r="J927" s="498"/>
      <c r="K927" s="498"/>
      <c r="L927" s="498"/>
      <c r="M927" s="498"/>
      <c r="N927" s="498"/>
      <c r="O927" s="498"/>
      <c r="P927" s="498"/>
      <c r="Q927" s="498"/>
      <c r="R927" s="498"/>
      <c r="S927" s="498"/>
      <c r="T927" s="498"/>
      <c r="U927" s="498"/>
      <c r="V927" s="498"/>
      <c r="W927" s="498"/>
      <c r="X927" s="498"/>
      <c r="Y927" s="498"/>
    </row>
    <row r="928">
      <c r="A928" s="498"/>
      <c r="B928" s="498"/>
      <c r="C928" s="498"/>
      <c r="D928" s="498"/>
      <c r="E928" s="498"/>
      <c r="F928" s="498"/>
      <c r="G928" s="498"/>
      <c r="H928" s="498"/>
      <c r="I928" s="498"/>
      <c r="J928" s="498"/>
      <c r="K928" s="498"/>
      <c r="L928" s="498"/>
      <c r="M928" s="498"/>
      <c r="N928" s="498"/>
      <c r="O928" s="498"/>
      <c r="P928" s="498"/>
      <c r="Q928" s="498"/>
      <c r="R928" s="498"/>
      <c r="S928" s="498"/>
      <c r="T928" s="498"/>
      <c r="U928" s="498"/>
      <c r="V928" s="498"/>
      <c r="W928" s="498"/>
      <c r="X928" s="498"/>
      <c r="Y928" s="498"/>
    </row>
    <row r="929">
      <c r="A929" s="498"/>
      <c r="B929" s="498"/>
      <c r="C929" s="498"/>
      <c r="D929" s="498"/>
      <c r="E929" s="498"/>
      <c r="F929" s="498"/>
      <c r="G929" s="498"/>
      <c r="H929" s="498"/>
      <c r="I929" s="498"/>
      <c r="J929" s="498"/>
      <c r="K929" s="498"/>
      <c r="L929" s="498"/>
      <c r="M929" s="498"/>
      <c r="N929" s="498"/>
      <c r="O929" s="498"/>
      <c r="P929" s="498"/>
      <c r="Q929" s="498"/>
      <c r="R929" s="498"/>
      <c r="S929" s="498"/>
      <c r="T929" s="498"/>
      <c r="U929" s="498"/>
      <c r="V929" s="498"/>
      <c r="W929" s="498"/>
      <c r="X929" s="498"/>
      <c r="Y929" s="498"/>
    </row>
    <row r="930">
      <c r="A930" s="498"/>
      <c r="B930" s="498"/>
      <c r="C930" s="498"/>
      <c r="D930" s="498"/>
      <c r="E930" s="498"/>
      <c r="F930" s="498"/>
      <c r="G930" s="498"/>
      <c r="H930" s="498"/>
      <c r="I930" s="498"/>
      <c r="J930" s="498"/>
      <c r="K930" s="498"/>
      <c r="L930" s="498"/>
      <c r="M930" s="498"/>
      <c r="N930" s="498"/>
      <c r="O930" s="498"/>
      <c r="P930" s="498"/>
      <c r="Q930" s="498"/>
      <c r="R930" s="498"/>
      <c r="S930" s="498"/>
      <c r="T930" s="498"/>
      <c r="U930" s="498"/>
      <c r="V930" s="498"/>
      <c r="W930" s="498"/>
      <c r="X930" s="498"/>
      <c r="Y930" s="498"/>
    </row>
    <row r="931">
      <c r="A931" s="498"/>
      <c r="B931" s="498"/>
      <c r="C931" s="498"/>
      <c r="D931" s="498"/>
      <c r="E931" s="498"/>
      <c r="F931" s="498"/>
      <c r="G931" s="498"/>
      <c r="H931" s="498"/>
      <c r="I931" s="498"/>
      <c r="J931" s="498"/>
      <c r="K931" s="498"/>
      <c r="L931" s="498"/>
      <c r="M931" s="498"/>
      <c r="N931" s="498"/>
      <c r="O931" s="498"/>
      <c r="P931" s="498"/>
      <c r="Q931" s="498"/>
      <c r="R931" s="498"/>
      <c r="S931" s="498"/>
      <c r="T931" s="498"/>
      <c r="U931" s="498"/>
      <c r="V931" s="498"/>
      <c r="W931" s="498"/>
      <c r="X931" s="498"/>
      <c r="Y931" s="498"/>
    </row>
    <row r="932">
      <c r="A932" s="498"/>
      <c r="B932" s="498"/>
      <c r="C932" s="498"/>
      <c r="D932" s="498"/>
      <c r="E932" s="498"/>
      <c r="F932" s="498"/>
      <c r="G932" s="498"/>
      <c r="H932" s="498"/>
      <c r="I932" s="498"/>
      <c r="J932" s="498"/>
      <c r="K932" s="498"/>
      <c r="L932" s="498"/>
      <c r="M932" s="498"/>
      <c r="N932" s="498"/>
      <c r="O932" s="498"/>
      <c r="P932" s="498"/>
      <c r="Q932" s="498"/>
      <c r="R932" s="498"/>
      <c r="S932" s="498"/>
      <c r="T932" s="498"/>
      <c r="U932" s="498"/>
      <c r="V932" s="498"/>
      <c r="W932" s="498"/>
      <c r="X932" s="498"/>
      <c r="Y932" s="498"/>
    </row>
    <row r="933">
      <c r="A933" s="498"/>
      <c r="B933" s="498"/>
      <c r="C933" s="498"/>
      <c r="D933" s="498"/>
      <c r="E933" s="498"/>
      <c r="F933" s="498"/>
      <c r="G933" s="498"/>
      <c r="H933" s="498"/>
      <c r="I933" s="498"/>
      <c r="J933" s="498"/>
      <c r="K933" s="498"/>
      <c r="L933" s="498"/>
      <c r="M933" s="498"/>
      <c r="N933" s="498"/>
      <c r="O933" s="498"/>
      <c r="P933" s="498"/>
      <c r="Q933" s="498"/>
      <c r="R933" s="498"/>
      <c r="S933" s="498"/>
      <c r="T933" s="498"/>
      <c r="U933" s="498"/>
      <c r="V933" s="498"/>
      <c r="W933" s="498"/>
      <c r="X933" s="498"/>
      <c r="Y933" s="498"/>
    </row>
    <row r="934">
      <c r="A934" s="498"/>
      <c r="B934" s="498"/>
      <c r="C934" s="498"/>
      <c r="D934" s="498"/>
      <c r="E934" s="498"/>
      <c r="F934" s="498"/>
      <c r="G934" s="498"/>
      <c r="H934" s="498"/>
      <c r="I934" s="498"/>
      <c r="J934" s="498"/>
      <c r="K934" s="498"/>
      <c r="L934" s="498"/>
      <c r="M934" s="498"/>
      <c r="N934" s="498"/>
      <c r="O934" s="498"/>
      <c r="P934" s="498"/>
      <c r="Q934" s="498"/>
      <c r="R934" s="498"/>
      <c r="S934" s="498"/>
      <c r="T934" s="498"/>
      <c r="U934" s="498"/>
      <c r="V934" s="498"/>
      <c r="W934" s="498"/>
      <c r="X934" s="498"/>
      <c r="Y934" s="498"/>
    </row>
    <row r="935">
      <c r="A935" s="498"/>
      <c r="B935" s="498"/>
      <c r="C935" s="498"/>
      <c r="D935" s="498"/>
      <c r="E935" s="498"/>
      <c r="F935" s="498"/>
      <c r="G935" s="498"/>
      <c r="H935" s="498"/>
      <c r="I935" s="498"/>
      <c r="J935" s="498"/>
      <c r="K935" s="498"/>
      <c r="L935" s="498"/>
      <c r="M935" s="498"/>
      <c r="N935" s="498"/>
      <c r="O935" s="498"/>
      <c r="P935" s="498"/>
      <c r="Q935" s="498"/>
      <c r="R935" s="498"/>
      <c r="S935" s="498"/>
      <c r="T935" s="498"/>
      <c r="U935" s="498"/>
      <c r="V935" s="498"/>
      <c r="W935" s="498"/>
      <c r="X935" s="498"/>
      <c r="Y935" s="498"/>
    </row>
    <row r="936">
      <c r="A936" s="498"/>
      <c r="B936" s="498"/>
      <c r="C936" s="498"/>
      <c r="D936" s="498"/>
      <c r="E936" s="498"/>
      <c r="F936" s="498"/>
      <c r="G936" s="498"/>
      <c r="H936" s="498"/>
      <c r="I936" s="498"/>
      <c r="J936" s="498"/>
      <c r="K936" s="498"/>
      <c r="L936" s="498"/>
      <c r="M936" s="498"/>
      <c r="N936" s="498"/>
      <c r="O936" s="498"/>
      <c r="P936" s="498"/>
      <c r="Q936" s="498"/>
      <c r="R936" s="498"/>
      <c r="S936" s="498"/>
      <c r="T936" s="498"/>
      <c r="U936" s="498"/>
      <c r="V936" s="498"/>
      <c r="W936" s="498"/>
      <c r="X936" s="498"/>
      <c r="Y936" s="498"/>
    </row>
    <row r="937">
      <c r="A937" s="498"/>
      <c r="B937" s="498"/>
      <c r="C937" s="498"/>
      <c r="D937" s="498"/>
      <c r="E937" s="498"/>
      <c r="F937" s="498"/>
      <c r="G937" s="498"/>
      <c r="H937" s="498"/>
      <c r="I937" s="498"/>
      <c r="J937" s="498"/>
      <c r="K937" s="498"/>
      <c r="L937" s="498"/>
      <c r="M937" s="498"/>
      <c r="N937" s="498"/>
      <c r="O937" s="498"/>
      <c r="P937" s="498"/>
      <c r="Q937" s="498"/>
      <c r="R937" s="498"/>
      <c r="S937" s="498"/>
      <c r="T937" s="498"/>
      <c r="U937" s="498"/>
      <c r="V937" s="498"/>
      <c r="W937" s="498"/>
      <c r="X937" s="498"/>
      <c r="Y937" s="498"/>
    </row>
    <row r="938">
      <c r="A938" s="498"/>
      <c r="B938" s="498"/>
      <c r="C938" s="498"/>
      <c r="D938" s="498"/>
      <c r="E938" s="498"/>
      <c r="F938" s="498"/>
      <c r="G938" s="498"/>
      <c r="H938" s="498"/>
      <c r="I938" s="498"/>
      <c r="J938" s="498"/>
      <c r="K938" s="498"/>
      <c r="L938" s="498"/>
      <c r="M938" s="498"/>
      <c r="N938" s="498"/>
      <c r="O938" s="498"/>
      <c r="P938" s="498"/>
      <c r="Q938" s="498"/>
      <c r="R938" s="498"/>
      <c r="S938" s="498"/>
      <c r="T938" s="498"/>
      <c r="U938" s="498"/>
      <c r="V938" s="498"/>
      <c r="W938" s="498"/>
      <c r="X938" s="498"/>
      <c r="Y938" s="498"/>
    </row>
    <row r="939">
      <c r="A939" s="498"/>
      <c r="B939" s="498"/>
      <c r="C939" s="498"/>
      <c r="D939" s="498"/>
      <c r="E939" s="498"/>
      <c r="F939" s="498"/>
      <c r="G939" s="498"/>
      <c r="H939" s="498"/>
      <c r="I939" s="498"/>
      <c r="J939" s="498"/>
      <c r="K939" s="498"/>
      <c r="L939" s="498"/>
      <c r="M939" s="498"/>
      <c r="N939" s="498"/>
      <c r="O939" s="498"/>
      <c r="P939" s="498"/>
      <c r="Q939" s="498"/>
      <c r="R939" s="498"/>
      <c r="S939" s="498"/>
      <c r="T939" s="498"/>
      <c r="U939" s="498"/>
      <c r="V939" s="498"/>
      <c r="W939" s="498"/>
      <c r="X939" s="498"/>
      <c r="Y939" s="498"/>
    </row>
    <row r="940">
      <c r="A940" s="498"/>
      <c r="B940" s="498"/>
      <c r="C940" s="498"/>
      <c r="D940" s="498"/>
      <c r="E940" s="498"/>
      <c r="F940" s="498"/>
      <c r="G940" s="498"/>
      <c r="H940" s="498"/>
      <c r="I940" s="498"/>
      <c r="J940" s="498"/>
      <c r="K940" s="498"/>
      <c r="L940" s="498"/>
      <c r="M940" s="498"/>
      <c r="N940" s="498"/>
      <c r="O940" s="498"/>
      <c r="P940" s="498"/>
      <c r="Q940" s="498"/>
      <c r="R940" s="498"/>
      <c r="S940" s="498"/>
      <c r="T940" s="498"/>
      <c r="U940" s="498"/>
      <c r="V940" s="498"/>
      <c r="W940" s="498"/>
      <c r="X940" s="498"/>
      <c r="Y940" s="498"/>
    </row>
    <row r="941">
      <c r="A941" s="498"/>
      <c r="B941" s="498"/>
      <c r="C941" s="498"/>
      <c r="D941" s="498"/>
      <c r="E941" s="498"/>
      <c r="F941" s="498"/>
      <c r="G941" s="498"/>
      <c r="H941" s="498"/>
      <c r="I941" s="498"/>
      <c r="J941" s="498"/>
      <c r="K941" s="498"/>
      <c r="L941" s="498"/>
      <c r="M941" s="498"/>
      <c r="N941" s="498"/>
      <c r="O941" s="498"/>
      <c r="P941" s="498"/>
      <c r="Q941" s="498"/>
      <c r="R941" s="498"/>
      <c r="S941" s="498"/>
      <c r="T941" s="498"/>
      <c r="U941" s="498"/>
      <c r="V941" s="498"/>
      <c r="W941" s="498"/>
      <c r="X941" s="498"/>
      <c r="Y941" s="498"/>
    </row>
    <row r="942">
      <c r="A942" s="498"/>
      <c r="B942" s="498"/>
      <c r="C942" s="498"/>
      <c r="D942" s="498"/>
      <c r="E942" s="498"/>
      <c r="F942" s="498"/>
      <c r="G942" s="498"/>
      <c r="H942" s="498"/>
      <c r="I942" s="498"/>
      <c r="J942" s="498"/>
      <c r="K942" s="498"/>
      <c r="L942" s="498"/>
      <c r="M942" s="498"/>
      <c r="N942" s="498"/>
      <c r="O942" s="498"/>
      <c r="P942" s="498"/>
      <c r="Q942" s="498"/>
      <c r="R942" s="498"/>
      <c r="S942" s="498"/>
      <c r="T942" s="498"/>
      <c r="U942" s="498"/>
      <c r="V942" s="498"/>
      <c r="W942" s="498"/>
      <c r="X942" s="498"/>
      <c r="Y942" s="498"/>
    </row>
    <row r="943">
      <c r="A943" s="498"/>
      <c r="B943" s="498"/>
      <c r="C943" s="498"/>
      <c r="D943" s="498"/>
      <c r="E943" s="498"/>
      <c r="F943" s="498"/>
      <c r="G943" s="498"/>
      <c r="H943" s="498"/>
      <c r="I943" s="498"/>
      <c r="J943" s="498"/>
      <c r="K943" s="498"/>
      <c r="L943" s="498"/>
      <c r="M943" s="498"/>
      <c r="N943" s="498"/>
      <c r="O943" s="498"/>
      <c r="P943" s="498"/>
      <c r="Q943" s="498"/>
      <c r="R943" s="498"/>
      <c r="S943" s="498"/>
      <c r="T943" s="498"/>
      <c r="U943" s="498"/>
      <c r="V943" s="498"/>
      <c r="W943" s="498"/>
      <c r="X943" s="498"/>
      <c r="Y943" s="498"/>
    </row>
    <row r="944">
      <c r="A944" s="498"/>
      <c r="B944" s="498"/>
      <c r="C944" s="498"/>
      <c r="D944" s="498"/>
      <c r="E944" s="498"/>
      <c r="F944" s="498"/>
      <c r="G944" s="498"/>
      <c r="H944" s="498"/>
      <c r="I944" s="498"/>
      <c r="J944" s="498"/>
      <c r="K944" s="498"/>
      <c r="L944" s="498"/>
      <c r="M944" s="498"/>
      <c r="N944" s="498"/>
      <c r="O944" s="498"/>
      <c r="P944" s="498"/>
      <c r="Q944" s="498"/>
      <c r="R944" s="498"/>
      <c r="S944" s="498"/>
      <c r="T944" s="498"/>
      <c r="U944" s="498"/>
      <c r="V944" s="498"/>
      <c r="W944" s="498"/>
      <c r="X944" s="498"/>
      <c r="Y944" s="498"/>
    </row>
    <row r="945">
      <c r="A945" s="498"/>
      <c r="B945" s="498"/>
      <c r="C945" s="498"/>
      <c r="D945" s="498"/>
      <c r="E945" s="498"/>
      <c r="F945" s="498"/>
      <c r="G945" s="498"/>
      <c r="H945" s="498"/>
      <c r="I945" s="498"/>
      <c r="J945" s="498"/>
      <c r="K945" s="498"/>
      <c r="L945" s="498"/>
      <c r="M945" s="498"/>
      <c r="N945" s="498"/>
      <c r="O945" s="498"/>
      <c r="P945" s="498"/>
      <c r="Q945" s="498"/>
      <c r="R945" s="498"/>
      <c r="S945" s="498"/>
      <c r="T945" s="498"/>
      <c r="U945" s="498"/>
      <c r="V945" s="498"/>
      <c r="W945" s="498"/>
      <c r="X945" s="498"/>
      <c r="Y945" s="498"/>
    </row>
    <row r="946">
      <c r="A946" s="498"/>
      <c r="B946" s="498"/>
      <c r="C946" s="498"/>
      <c r="D946" s="498"/>
      <c r="E946" s="498"/>
      <c r="F946" s="498"/>
      <c r="G946" s="498"/>
      <c r="H946" s="498"/>
      <c r="I946" s="498"/>
      <c r="J946" s="498"/>
      <c r="K946" s="498"/>
      <c r="L946" s="498"/>
      <c r="M946" s="498"/>
      <c r="N946" s="498"/>
      <c r="O946" s="498"/>
      <c r="P946" s="498"/>
      <c r="Q946" s="498"/>
      <c r="R946" s="498"/>
      <c r="S946" s="498"/>
      <c r="T946" s="498"/>
      <c r="U946" s="498"/>
      <c r="V946" s="498"/>
      <c r="W946" s="498"/>
      <c r="X946" s="498"/>
      <c r="Y946" s="498"/>
    </row>
    <row r="947">
      <c r="A947" s="498"/>
      <c r="B947" s="498"/>
      <c r="C947" s="498"/>
      <c r="D947" s="498"/>
      <c r="E947" s="498"/>
      <c r="F947" s="498"/>
      <c r="G947" s="498"/>
      <c r="H947" s="498"/>
      <c r="I947" s="498"/>
      <c r="J947" s="498"/>
      <c r="K947" s="498"/>
      <c r="L947" s="498"/>
      <c r="M947" s="498"/>
      <c r="N947" s="498"/>
      <c r="O947" s="498"/>
      <c r="P947" s="498"/>
      <c r="Q947" s="498"/>
      <c r="R947" s="498"/>
      <c r="S947" s="498"/>
      <c r="T947" s="498"/>
      <c r="U947" s="498"/>
      <c r="V947" s="498"/>
      <c r="W947" s="498"/>
      <c r="X947" s="498"/>
      <c r="Y947" s="498"/>
    </row>
    <row r="948">
      <c r="A948" s="498"/>
      <c r="B948" s="498"/>
      <c r="C948" s="498"/>
      <c r="D948" s="498"/>
      <c r="E948" s="498"/>
      <c r="F948" s="498"/>
      <c r="G948" s="498"/>
      <c r="H948" s="498"/>
      <c r="I948" s="498"/>
      <c r="J948" s="498"/>
      <c r="K948" s="498"/>
      <c r="L948" s="498"/>
      <c r="M948" s="498"/>
      <c r="N948" s="498"/>
      <c r="O948" s="498"/>
      <c r="P948" s="498"/>
      <c r="Q948" s="498"/>
      <c r="R948" s="498"/>
      <c r="S948" s="498"/>
      <c r="T948" s="498"/>
      <c r="U948" s="498"/>
      <c r="V948" s="498"/>
      <c r="W948" s="498"/>
      <c r="X948" s="498"/>
      <c r="Y948" s="498"/>
    </row>
    <row r="949">
      <c r="A949" s="498"/>
      <c r="B949" s="498"/>
      <c r="C949" s="498"/>
      <c r="D949" s="498"/>
      <c r="E949" s="498"/>
      <c r="F949" s="498"/>
      <c r="G949" s="498"/>
      <c r="H949" s="498"/>
      <c r="I949" s="498"/>
      <c r="J949" s="498"/>
      <c r="K949" s="498"/>
      <c r="L949" s="498"/>
      <c r="M949" s="498"/>
      <c r="N949" s="498"/>
      <c r="O949" s="498"/>
      <c r="P949" s="498"/>
      <c r="Q949" s="498"/>
      <c r="R949" s="498"/>
      <c r="S949" s="498"/>
      <c r="T949" s="498"/>
      <c r="U949" s="498"/>
      <c r="V949" s="498"/>
      <c r="W949" s="498"/>
      <c r="X949" s="498"/>
      <c r="Y949" s="498"/>
    </row>
    <row r="950">
      <c r="A950" s="498"/>
      <c r="B950" s="498"/>
      <c r="C950" s="498"/>
      <c r="D950" s="498"/>
      <c r="E950" s="498"/>
      <c r="F950" s="498"/>
      <c r="G950" s="498"/>
      <c r="H950" s="498"/>
      <c r="I950" s="498"/>
      <c r="J950" s="498"/>
      <c r="K950" s="498"/>
      <c r="L950" s="498"/>
      <c r="M950" s="498"/>
      <c r="N950" s="498"/>
      <c r="O950" s="498"/>
      <c r="P950" s="498"/>
      <c r="Q950" s="498"/>
      <c r="R950" s="498"/>
      <c r="S950" s="498"/>
      <c r="T950" s="498"/>
      <c r="U950" s="498"/>
      <c r="V950" s="498"/>
      <c r="W950" s="498"/>
      <c r="X950" s="498"/>
      <c r="Y950" s="498"/>
    </row>
    <row r="951">
      <c r="A951" s="498"/>
      <c r="B951" s="498"/>
      <c r="C951" s="498"/>
      <c r="D951" s="498"/>
      <c r="E951" s="498"/>
      <c r="F951" s="498"/>
      <c r="G951" s="498"/>
      <c r="H951" s="498"/>
      <c r="I951" s="498"/>
      <c r="J951" s="498"/>
      <c r="K951" s="498"/>
      <c r="L951" s="498"/>
      <c r="M951" s="498"/>
      <c r="N951" s="498"/>
      <c r="O951" s="498"/>
      <c r="P951" s="498"/>
      <c r="Q951" s="498"/>
      <c r="R951" s="498"/>
      <c r="S951" s="498"/>
      <c r="T951" s="498"/>
      <c r="U951" s="498"/>
      <c r="V951" s="498"/>
      <c r="W951" s="498"/>
      <c r="X951" s="498"/>
      <c r="Y951" s="498"/>
    </row>
    <row r="952">
      <c r="A952" s="498"/>
      <c r="B952" s="498"/>
      <c r="C952" s="498"/>
      <c r="D952" s="498"/>
      <c r="E952" s="498"/>
      <c r="F952" s="498"/>
      <c r="G952" s="498"/>
      <c r="H952" s="498"/>
      <c r="I952" s="498"/>
      <c r="J952" s="498"/>
      <c r="K952" s="498"/>
      <c r="L952" s="498"/>
      <c r="M952" s="498"/>
      <c r="N952" s="498"/>
      <c r="O952" s="498"/>
      <c r="P952" s="498"/>
      <c r="Q952" s="498"/>
      <c r="R952" s="498"/>
      <c r="S952" s="498"/>
      <c r="T952" s="498"/>
      <c r="U952" s="498"/>
      <c r="V952" s="498"/>
      <c r="W952" s="498"/>
      <c r="X952" s="498"/>
      <c r="Y952" s="498"/>
    </row>
    <row r="953">
      <c r="A953" s="498"/>
      <c r="B953" s="498"/>
      <c r="C953" s="498"/>
      <c r="D953" s="498"/>
      <c r="E953" s="498"/>
      <c r="F953" s="498"/>
      <c r="G953" s="498"/>
      <c r="H953" s="498"/>
      <c r="I953" s="498"/>
      <c r="J953" s="498"/>
      <c r="K953" s="498"/>
      <c r="L953" s="498"/>
      <c r="M953" s="498"/>
      <c r="N953" s="498"/>
      <c r="O953" s="498"/>
      <c r="P953" s="498"/>
      <c r="Q953" s="498"/>
      <c r="R953" s="498"/>
      <c r="S953" s="498"/>
      <c r="T953" s="498"/>
      <c r="U953" s="498"/>
      <c r="V953" s="498"/>
      <c r="W953" s="498"/>
      <c r="X953" s="498"/>
      <c r="Y953" s="498"/>
    </row>
  </sheetData>
  <mergeCells count="6">
    <mergeCell ref="A1:H1"/>
    <mergeCell ref="A31:H31"/>
    <mergeCell ref="A32:H32"/>
    <mergeCell ref="A33:H33"/>
    <mergeCell ref="A34:H34"/>
    <mergeCell ref="A35:H35"/>
  </mergeCells>
  <printOptions horizontalCentered="1"/>
  <pageMargins bottom="0.75" footer="0.0" header="0.0" left="0.7" right="0.7" top="0.75"/>
  <pageSetup cellComments="atEnd" orientation="portrait" pageOrder="overThenDown"/>
  <drawing r:id="rId1"/>
</worksheet>
</file>

<file path=xl/worksheets/sheet10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ySplit="2.0" topLeftCell="A3" activePane="bottomLeft" state="frozen"/>
      <selection activeCell="B4" sqref="B4" pane="bottomLeft"/>
    </sheetView>
  </sheetViews>
  <sheetFormatPr customHeight="1" defaultColWidth="14.43" defaultRowHeight="15.75"/>
  <cols>
    <col customWidth="1" min="1" max="1" width="31.43"/>
    <col customWidth="1" min="2" max="8" width="14.29"/>
  </cols>
  <sheetData>
    <row r="1">
      <c r="A1" s="497" t="s">
        <v>1437</v>
      </c>
      <c r="B1" s="336"/>
      <c r="C1" s="336"/>
      <c r="D1" s="336"/>
      <c r="E1" s="336"/>
      <c r="F1" s="336"/>
      <c r="G1" s="336"/>
      <c r="H1" s="336"/>
      <c r="I1" s="498"/>
      <c r="J1" s="498"/>
      <c r="K1" s="498"/>
      <c r="L1" s="498"/>
      <c r="M1" s="498"/>
      <c r="N1" s="498"/>
      <c r="O1" s="498"/>
      <c r="P1" s="498"/>
      <c r="Q1" s="498"/>
      <c r="R1" s="498"/>
      <c r="S1" s="498"/>
      <c r="T1" s="498"/>
      <c r="U1" s="498"/>
      <c r="V1" s="498"/>
      <c r="W1" s="498"/>
      <c r="X1" s="498"/>
      <c r="Y1" s="498"/>
    </row>
    <row r="2">
      <c r="A2" s="499" t="s">
        <v>245</v>
      </c>
      <c r="B2" s="499" t="s">
        <v>280</v>
      </c>
      <c r="C2" s="499" t="s">
        <v>281</v>
      </c>
      <c r="D2" s="499" t="s">
        <v>282</v>
      </c>
      <c r="E2" s="499" t="s">
        <v>283</v>
      </c>
      <c r="F2" s="499" t="s">
        <v>284</v>
      </c>
      <c r="G2" s="499" t="s">
        <v>285</v>
      </c>
      <c r="H2" s="499" t="s">
        <v>286</v>
      </c>
      <c r="I2" s="498"/>
      <c r="J2" s="498"/>
      <c r="K2" s="498"/>
      <c r="L2" s="498"/>
      <c r="M2" s="498"/>
      <c r="N2" s="498"/>
      <c r="O2" s="498"/>
      <c r="P2" s="498"/>
      <c r="Q2" s="498"/>
      <c r="R2" s="498"/>
      <c r="S2" s="498"/>
      <c r="T2" s="498"/>
      <c r="U2" s="498"/>
      <c r="V2" s="498"/>
      <c r="W2" s="498"/>
      <c r="X2" s="498"/>
      <c r="Y2" s="498"/>
    </row>
    <row r="3" ht="27.0" customHeight="1">
      <c r="A3" s="342" t="s">
        <v>256</v>
      </c>
      <c r="B3" s="500"/>
      <c r="C3" s="500"/>
      <c r="D3" s="500"/>
      <c r="E3" s="506"/>
      <c r="F3" s="506" t="s">
        <v>1438</v>
      </c>
      <c r="G3" s="506"/>
      <c r="H3" s="506"/>
      <c r="I3" s="498"/>
      <c r="J3" s="498"/>
      <c r="K3" s="498"/>
      <c r="L3" s="498"/>
      <c r="M3" s="498"/>
      <c r="N3" s="498"/>
      <c r="O3" s="498"/>
      <c r="P3" s="498"/>
      <c r="Q3" s="498"/>
      <c r="R3" s="498"/>
      <c r="S3" s="498"/>
      <c r="T3" s="498"/>
      <c r="U3" s="498"/>
      <c r="V3" s="498"/>
      <c r="W3" s="498"/>
      <c r="X3" s="498"/>
      <c r="Y3" s="498"/>
    </row>
    <row r="4" ht="27.0" customHeight="1">
      <c r="A4" s="342"/>
      <c r="B4" s="500"/>
      <c r="C4" s="500"/>
      <c r="D4" s="500"/>
      <c r="E4" s="500"/>
      <c r="F4" s="500"/>
      <c r="G4" s="500"/>
      <c r="H4" s="500"/>
      <c r="I4" s="498"/>
      <c r="J4" s="498"/>
      <c r="K4" s="498"/>
      <c r="L4" s="498"/>
      <c r="M4" s="498"/>
      <c r="N4" s="498"/>
      <c r="O4" s="498"/>
      <c r="P4" s="498"/>
      <c r="Q4" s="498"/>
      <c r="R4" s="498"/>
      <c r="S4" s="498"/>
      <c r="T4" s="498"/>
      <c r="U4" s="498"/>
      <c r="V4" s="498"/>
      <c r="W4" s="498"/>
      <c r="X4" s="498"/>
      <c r="Y4" s="498"/>
    </row>
    <row r="5" ht="27.0" customHeight="1">
      <c r="A5" s="342"/>
      <c r="B5" s="500"/>
      <c r="C5" s="500"/>
      <c r="D5" s="500"/>
      <c r="E5" s="500"/>
      <c r="F5" s="500"/>
      <c r="G5" s="500"/>
      <c r="H5" s="500"/>
      <c r="I5" s="498"/>
      <c r="J5" s="498"/>
      <c r="K5" s="498"/>
      <c r="L5" s="498"/>
      <c r="M5" s="498"/>
      <c r="N5" s="498"/>
      <c r="O5" s="498"/>
      <c r="P5" s="498"/>
      <c r="Q5" s="498"/>
      <c r="R5" s="498"/>
      <c r="S5" s="498"/>
      <c r="T5" s="498"/>
      <c r="U5" s="498"/>
      <c r="V5" s="498"/>
      <c r="W5" s="498"/>
      <c r="X5" s="498"/>
      <c r="Y5" s="498"/>
    </row>
    <row r="6" ht="27.0" customHeight="1">
      <c r="A6" s="342"/>
      <c r="B6" s="500"/>
      <c r="C6" s="500"/>
      <c r="D6" s="500"/>
      <c r="E6" s="500"/>
      <c r="F6" s="500"/>
      <c r="G6" s="500"/>
      <c r="H6" s="500"/>
      <c r="I6" s="498"/>
      <c r="J6" s="498"/>
      <c r="K6" s="498"/>
      <c r="L6" s="498"/>
      <c r="M6" s="498"/>
      <c r="N6" s="498"/>
      <c r="O6" s="498"/>
      <c r="P6" s="498"/>
      <c r="Q6" s="498"/>
      <c r="R6" s="498"/>
      <c r="S6" s="498"/>
      <c r="T6" s="498"/>
      <c r="U6" s="498"/>
      <c r="V6" s="498"/>
      <c r="W6" s="498"/>
      <c r="X6" s="498"/>
      <c r="Y6" s="498"/>
    </row>
    <row r="7" ht="27.0" customHeight="1">
      <c r="A7" s="342"/>
      <c r="B7" s="500"/>
      <c r="C7" s="500"/>
      <c r="D7" s="500"/>
      <c r="E7" s="500"/>
      <c r="F7" s="500"/>
      <c r="G7" s="500"/>
      <c r="H7" s="500"/>
      <c r="I7" s="498"/>
      <c r="J7" s="498"/>
      <c r="K7" s="498"/>
      <c r="L7" s="498"/>
      <c r="M7" s="498"/>
      <c r="N7" s="498"/>
      <c r="O7" s="498"/>
      <c r="P7" s="498"/>
      <c r="Q7" s="498"/>
      <c r="R7" s="498"/>
      <c r="S7" s="498"/>
      <c r="T7" s="498"/>
      <c r="U7" s="498"/>
      <c r="V7" s="498"/>
      <c r="W7" s="498"/>
      <c r="X7" s="498"/>
      <c r="Y7" s="498"/>
    </row>
    <row r="8" ht="27.0" customHeight="1">
      <c r="A8" s="342"/>
      <c r="B8" s="500"/>
      <c r="C8" s="500"/>
      <c r="D8" s="500"/>
      <c r="E8" s="500"/>
      <c r="F8" s="500"/>
      <c r="G8" s="500"/>
      <c r="H8" s="500"/>
      <c r="I8" s="498"/>
      <c r="J8" s="498"/>
      <c r="K8" s="498"/>
      <c r="L8" s="498"/>
      <c r="M8" s="498"/>
      <c r="N8" s="498"/>
      <c r="O8" s="498"/>
      <c r="P8" s="498"/>
      <c r="Q8" s="498"/>
      <c r="R8" s="498"/>
      <c r="S8" s="498"/>
      <c r="T8" s="498"/>
      <c r="U8" s="498"/>
      <c r="V8" s="498"/>
      <c r="W8" s="498"/>
      <c r="X8" s="498"/>
      <c r="Y8" s="498"/>
    </row>
    <row r="9" ht="27.0" customHeight="1">
      <c r="A9" s="348"/>
      <c r="B9" s="500"/>
      <c r="C9" s="500"/>
      <c r="D9" s="500"/>
      <c r="E9" s="500"/>
      <c r="F9" s="500"/>
      <c r="G9" s="500"/>
      <c r="H9" s="500"/>
      <c r="I9" s="498"/>
      <c r="J9" s="498"/>
      <c r="K9" s="498"/>
      <c r="L9" s="498"/>
      <c r="M9" s="498"/>
      <c r="N9" s="498"/>
      <c r="O9" s="498"/>
      <c r="P9" s="498"/>
      <c r="Q9" s="498"/>
      <c r="R9" s="498"/>
      <c r="S9" s="498"/>
      <c r="T9" s="498"/>
      <c r="U9" s="498"/>
      <c r="V9" s="498"/>
      <c r="W9" s="498"/>
      <c r="X9" s="498"/>
      <c r="Y9" s="498"/>
    </row>
    <row r="10" ht="27.0" customHeight="1">
      <c r="A10" s="348"/>
      <c r="B10" s="500"/>
      <c r="C10" s="500"/>
      <c r="D10" s="500"/>
      <c r="E10" s="500"/>
      <c r="F10" s="500"/>
      <c r="G10" s="500"/>
      <c r="H10" s="500"/>
      <c r="I10" s="498"/>
      <c r="J10" s="498"/>
      <c r="K10" s="498"/>
      <c r="L10" s="498"/>
      <c r="M10" s="498"/>
      <c r="N10" s="498"/>
      <c r="O10" s="498"/>
      <c r="P10" s="498"/>
      <c r="Q10" s="498"/>
      <c r="R10" s="498"/>
      <c r="S10" s="498"/>
      <c r="T10" s="498"/>
      <c r="U10" s="498"/>
      <c r="V10" s="498"/>
      <c r="W10" s="498"/>
      <c r="X10" s="498"/>
      <c r="Y10" s="498"/>
    </row>
    <row r="11" ht="27.0" customHeight="1">
      <c r="A11" s="348"/>
      <c r="B11" s="500"/>
      <c r="C11" s="500"/>
      <c r="D11" s="500"/>
      <c r="E11" s="500"/>
      <c r="F11" s="500"/>
      <c r="G11" s="500"/>
      <c r="H11" s="500"/>
      <c r="I11" s="498"/>
      <c r="J11" s="498"/>
      <c r="K11" s="498"/>
      <c r="L11" s="498"/>
      <c r="M11" s="498"/>
      <c r="N11" s="498"/>
      <c r="O11" s="498"/>
      <c r="P11" s="498"/>
      <c r="Q11" s="498"/>
      <c r="R11" s="498"/>
      <c r="S11" s="498"/>
      <c r="T11" s="498"/>
      <c r="U11" s="498"/>
      <c r="V11" s="498"/>
      <c r="W11" s="498"/>
      <c r="X11" s="498"/>
      <c r="Y11" s="498"/>
    </row>
    <row r="12" ht="27.0" customHeight="1">
      <c r="A12" s="348"/>
      <c r="B12" s="500"/>
      <c r="C12" s="500"/>
      <c r="D12" s="500"/>
      <c r="E12" s="500"/>
      <c r="F12" s="500"/>
      <c r="G12" s="500"/>
      <c r="H12" s="500"/>
      <c r="I12" s="498"/>
      <c r="J12" s="498"/>
      <c r="K12" s="498"/>
      <c r="L12" s="498"/>
      <c r="M12" s="498"/>
      <c r="N12" s="498"/>
      <c r="O12" s="498"/>
      <c r="P12" s="498"/>
      <c r="Q12" s="498"/>
      <c r="R12" s="498"/>
      <c r="S12" s="498"/>
      <c r="T12" s="498"/>
      <c r="U12" s="498"/>
      <c r="V12" s="498"/>
      <c r="W12" s="498"/>
      <c r="X12" s="498"/>
      <c r="Y12" s="498"/>
    </row>
    <row r="13" ht="27.0" customHeight="1">
      <c r="A13" s="348"/>
      <c r="B13" s="500"/>
      <c r="C13" s="500"/>
      <c r="D13" s="500"/>
      <c r="E13" s="500"/>
      <c r="F13" s="500"/>
      <c r="G13" s="500"/>
      <c r="H13" s="500"/>
      <c r="I13" s="498"/>
      <c r="J13" s="498"/>
      <c r="K13" s="498"/>
      <c r="L13" s="498"/>
      <c r="M13" s="498"/>
      <c r="N13" s="498"/>
      <c r="O13" s="498"/>
      <c r="P13" s="498"/>
      <c r="Q13" s="498"/>
      <c r="R13" s="498"/>
      <c r="S13" s="498"/>
      <c r="T13" s="498"/>
      <c r="U13" s="498"/>
      <c r="V13" s="498"/>
      <c r="W13" s="498"/>
      <c r="X13" s="498"/>
      <c r="Y13" s="498"/>
    </row>
    <row r="14" ht="27.0" customHeight="1">
      <c r="A14" s="348"/>
      <c r="B14" s="500"/>
      <c r="C14" s="500"/>
      <c r="D14" s="500"/>
      <c r="E14" s="500"/>
      <c r="F14" s="500"/>
      <c r="G14" s="500"/>
      <c r="H14" s="500"/>
      <c r="I14" s="498"/>
      <c r="J14" s="498"/>
      <c r="K14" s="498"/>
      <c r="L14" s="498"/>
      <c r="M14" s="498"/>
      <c r="N14" s="498"/>
      <c r="O14" s="498"/>
      <c r="P14" s="498"/>
      <c r="Q14" s="498"/>
      <c r="R14" s="498"/>
      <c r="S14" s="498"/>
      <c r="T14" s="498"/>
      <c r="U14" s="498"/>
      <c r="V14" s="498"/>
      <c r="W14" s="498"/>
      <c r="X14" s="498"/>
      <c r="Y14" s="498"/>
    </row>
    <row r="15" ht="27.0" customHeight="1">
      <c r="A15" s="348"/>
      <c r="B15" s="500"/>
      <c r="C15" s="500"/>
      <c r="D15" s="500"/>
      <c r="E15" s="500"/>
      <c r="F15" s="500"/>
      <c r="G15" s="500"/>
      <c r="H15" s="500"/>
      <c r="I15" s="498"/>
      <c r="J15" s="498"/>
      <c r="K15" s="498"/>
      <c r="L15" s="498"/>
      <c r="M15" s="498"/>
      <c r="N15" s="498"/>
      <c r="O15" s="498"/>
      <c r="P15" s="498"/>
      <c r="Q15" s="498"/>
      <c r="R15" s="498"/>
      <c r="S15" s="498"/>
      <c r="T15" s="498"/>
      <c r="U15" s="498"/>
      <c r="V15" s="498"/>
      <c r="W15" s="498"/>
      <c r="X15" s="498"/>
      <c r="Y15" s="498"/>
    </row>
    <row r="16" ht="27.0" customHeight="1">
      <c r="A16" s="348"/>
      <c r="B16" s="500"/>
      <c r="C16" s="500"/>
      <c r="D16" s="500"/>
      <c r="E16" s="500"/>
      <c r="F16" s="500"/>
      <c r="G16" s="500"/>
      <c r="H16" s="500"/>
      <c r="I16" s="498"/>
      <c r="J16" s="498"/>
      <c r="K16" s="498"/>
      <c r="L16" s="498"/>
      <c r="M16" s="498"/>
      <c r="N16" s="498"/>
      <c r="O16" s="498"/>
      <c r="P16" s="498"/>
      <c r="Q16" s="498"/>
      <c r="R16" s="498"/>
      <c r="S16" s="498"/>
      <c r="T16" s="498"/>
      <c r="U16" s="498"/>
      <c r="V16" s="498"/>
      <c r="W16" s="498"/>
      <c r="X16" s="498"/>
      <c r="Y16" s="498"/>
    </row>
    <row r="17" ht="27.0" customHeight="1">
      <c r="A17" s="348"/>
      <c r="B17" s="500"/>
      <c r="C17" s="500"/>
      <c r="D17" s="500"/>
      <c r="E17" s="500"/>
      <c r="F17" s="500"/>
      <c r="G17" s="500"/>
      <c r="H17" s="500"/>
      <c r="I17" s="498"/>
      <c r="J17" s="498"/>
      <c r="K17" s="498"/>
      <c r="L17" s="498"/>
      <c r="M17" s="498"/>
      <c r="N17" s="498"/>
      <c r="O17" s="498"/>
      <c r="P17" s="498"/>
      <c r="Q17" s="498"/>
      <c r="R17" s="498"/>
      <c r="S17" s="498"/>
      <c r="T17" s="498"/>
      <c r="U17" s="498"/>
      <c r="V17" s="498"/>
      <c r="W17" s="498"/>
      <c r="X17" s="498"/>
      <c r="Y17" s="498"/>
    </row>
    <row r="18" ht="27.0" customHeight="1">
      <c r="A18" s="348"/>
      <c r="B18" s="500"/>
      <c r="C18" s="500"/>
      <c r="D18" s="500"/>
      <c r="E18" s="500"/>
      <c r="F18" s="500"/>
      <c r="G18" s="500"/>
      <c r="H18" s="500"/>
      <c r="I18" s="498"/>
      <c r="J18" s="498"/>
      <c r="K18" s="498"/>
      <c r="L18" s="498"/>
      <c r="M18" s="498"/>
      <c r="N18" s="498"/>
      <c r="O18" s="498"/>
      <c r="P18" s="498"/>
      <c r="Q18" s="498"/>
      <c r="R18" s="498"/>
      <c r="S18" s="498"/>
      <c r="T18" s="498"/>
      <c r="U18" s="498"/>
      <c r="V18" s="498"/>
      <c r="W18" s="498"/>
      <c r="X18" s="498"/>
      <c r="Y18" s="498"/>
    </row>
    <row r="19" ht="27.0" customHeight="1">
      <c r="A19" s="348"/>
      <c r="B19" s="500"/>
      <c r="C19" s="500"/>
      <c r="D19" s="500"/>
      <c r="E19" s="500"/>
      <c r="F19" s="500"/>
      <c r="G19" s="500"/>
      <c r="H19" s="500"/>
      <c r="I19" s="498"/>
      <c r="J19" s="498"/>
      <c r="K19" s="498"/>
      <c r="L19" s="498"/>
      <c r="M19" s="498"/>
      <c r="N19" s="498"/>
      <c r="O19" s="498"/>
      <c r="P19" s="498"/>
      <c r="Q19" s="498"/>
      <c r="R19" s="498"/>
      <c r="S19" s="498"/>
      <c r="T19" s="498"/>
      <c r="U19" s="498"/>
      <c r="V19" s="498"/>
      <c r="W19" s="498"/>
      <c r="X19" s="498"/>
      <c r="Y19" s="498"/>
    </row>
    <row r="20" ht="27.0" customHeight="1">
      <c r="A20" s="348"/>
      <c r="B20" s="500"/>
      <c r="C20" s="500"/>
      <c r="D20" s="500"/>
      <c r="E20" s="500"/>
      <c r="F20" s="500"/>
      <c r="G20" s="500"/>
      <c r="H20" s="500"/>
      <c r="I20" s="498"/>
      <c r="J20" s="498"/>
      <c r="K20" s="498"/>
      <c r="L20" s="498"/>
      <c r="M20" s="498"/>
      <c r="N20" s="498"/>
      <c r="O20" s="498"/>
      <c r="P20" s="498"/>
      <c r="Q20" s="498"/>
      <c r="R20" s="498"/>
      <c r="S20" s="498"/>
      <c r="T20" s="498"/>
      <c r="U20" s="498"/>
      <c r="V20" s="498"/>
      <c r="W20" s="498"/>
      <c r="X20" s="498"/>
      <c r="Y20" s="498"/>
    </row>
    <row r="21" ht="27.0" customHeight="1">
      <c r="A21" s="348"/>
      <c r="B21" s="500"/>
      <c r="C21" s="500"/>
      <c r="D21" s="500"/>
      <c r="E21" s="500"/>
      <c r="F21" s="500"/>
      <c r="G21" s="500"/>
      <c r="H21" s="500"/>
      <c r="I21" s="498"/>
      <c r="J21" s="498"/>
      <c r="K21" s="498"/>
      <c r="L21" s="498"/>
      <c r="M21" s="498"/>
      <c r="N21" s="498"/>
      <c r="O21" s="498"/>
      <c r="P21" s="498"/>
      <c r="Q21" s="498"/>
      <c r="R21" s="498"/>
      <c r="S21" s="498"/>
      <c r="T21" s="498"/>
      <c r="U21" s="498"/>
      <c r="V21" s="498"/>
      <c r="W21" s="498"/>
      <c r="X21" s="498"/>
      <c r="Y21" s="498"/>
    </row>
    <row r="22" ht="27.0" customHeight="1">
      <c r="A22" s="348"/>
      <c r="B22" s="500"/>
      <c r="C22" s="500"/>
      <c r="D22" s="500"/>
      <c r="E22" s="500"/>
      <c r="F22" s="500"/>
      <c r="G22" s="500"/>
      <c r="H22" s="500"/>
      <c r="I22" s="498"/>
      <c r="J22" s="498"/>
      <c r="K22" s="498"/>
      <c r="L22" s="498"/>
      <c r="M22" s="498"/>
      <c r="N22" s="498"/>
      <c r="O22" s="498"/>
      <c r="P22" s="498"/>
      <c r="Q22" s="498"/>
      <c r="R22" s="498"/>
      <c r="S22" s="498"/>
      <c r="T22" s="498"/>
      <c r="U22" s="498"/>
      <c r="V22" s="498"/>
      <c r="W22" s="498"/>
      <c r="X22" s="498"/>
      <c r="Y22" s="498"/>
    </row>
    <row r="23" ht="27.0" customHeight="1">
      <c r="A23" s="348"/>
      <c r="B23" s="500"/>
      <c r="C23" s="500"/>
      <c r="D23" s="500"/>
      <c r="E23" s="500"/>
      <c r="F23" s="500"/>
      <c r="G23" s="500"/>
      <c r="H23" s="500"/>
      <c r="I23" s="498"/>
      <c r="J23" s="498"/>
      <c r="K23" s="498"/>
      <c r="L23" s="498"/>
      <c r="M23" s="498"/>
      <c r="N23" s="498"/>
      <c r="O23" s="498"/>
      <c r="P23" s="498"/>
      <c r="Q23" s="498"/>
      <c r="R23" s="498"/>
      <c r="S23" s="498"/>
      <c r="T23" s="498"/>
      <c r="U23" s="498"/>
      <c r="V23" s="498"/>
      <c r="W23" s="498"/>
      <c r="X23" s="498"/>
      <c r="Y23" s="498"/>
    </row>
    <row r="24" ht="27.0" customHeight="1">
      <c r="A24" s="348"/>
      <c r="B24" s="500"/>
      <c r="C24" s="500"/>
      <c r="D24" s="500"/>
      <c r="E24" s="500"/>
      <c r="F24" s="500"/>
      <c r="G24" s="500"/>
      <c r="H24" s="500"/>
      <c r="I24" s="498"/>
      <c r="J24" s="498"/>
      <c r="K24" s="498"/>
      <c r="L24" s="498"/>
      <c r="M24" s="498"/>
      <c r="N24" s="498"/>
      <c r="O24" s="498"/>
      <c r="P24" s="498"/>
      <c r="Q24" s="498"/>
      <c r="R24" s="498"/>
      <c r="S24" s="498"/>
      <c r="T24" s="498"/>
      <c r="U24" s="498"/>
      <c r="V24" s="498"/>
      <c r="W24" s="498"/>
      <c r="X24" s="498"/>
      <c r="Y24" s="498"/>
    </row>
    <row r="25" ht="27.0" customHeight="1">
      <c r="A25" s="348"/>
      <c r="B25" s="500"/>
      <c r="C25" s="500"/>
      <c r="D25" s="500"/>
      <c r="E25" s="500"/>
      <c r="F25" s="500"/>
      <c r="G25" s="500"/>
      <c r="H25" s="500"/>
      <c r="I25" s="498"/>
      <c r="J25" s="498"/>
      <c r="K25" s="498"/>
      <c r="L25" s="498"/>
      <c r="M25" s="498"/>
      <c r="N25" s="498"/>
      <c r="O25" s="498"/>
      <c r="P25" s="498"/>
      <c r="Q25" s="498"/>
      <c r="R25" s="498"/>
      <c r="S25" s="498"/>
      <c r="T25" s="498"/>
      <c r="U25" s="498"/>
      <c r="V25" s="498"/>
      <c r="W25" s="498"/>
      <c r="X25" s="498"/>
      <c r="Y25" s="498"/>
    </row>
    <row r="26" ht="27.0" customHeight="1">
      <c r="A26" s="348"/>
      <c r="B26" s="500"/>
      <c r="C26" s="500"/>
      <c r="D26" s="500"/>
      <c r="E26" s="500"/>
      <c r="F26" s="500"/>
      <c r="G26" s="500"/>
      <c r="H26" s="500"/>
      <c r="I26" s="498"/>
      <c r="J26" s="498"/>
      <c r="K26" s="498"/>
      <c r="L26" s="498"/>
      <c r="M26" s="498"/>
      <c r="N26" s="498"/>
      <c r="O26" s="498"/>
      <c r="P26" s="498"/>
      <c r="Q26" s="498"/>
      <c r="R26" s="498"/>
      <c r="S26" s="498"/>
      <c r="T26" s="498"/>
      <c r="U26" s="498"/>
      <c r="V26" s="498"/>
      <c r="W26" s="498"/>
      <c r="X26" s="498"/>
      <c r="Y26" s="498"/>
    </row>
    <row r="27" ht="27.0" customHeight="1">
      <c r="A27" s="348"/>
      <c r="B27" s="500"/>
      <c r="C27" s="500"/>
      <c r="D27" s="500"/>
      <c r="E27" s="500"/>
      <c r="F27" s="500"/>
      <c r="G27" s="500"/>
      <c r="H27" s="500"/>
      <c r="I27" s="498"/>
      <c r="J27" s="498"/>
      <c r="K27" s="498"/>
      <c r="L27" s="498"/>
      <c r="M27" s="498"/>
      <c r="N27" s="498"/>
      <c r="O27" s="498"/>
      <c r="P27" s="498"/>
      <c r="Q27" s="498"/>
      <c r="R27" s="498"/>
      <c r="S27" s="498"/>
      <c r="T27" s="498"/>
      <c r="U27" s="498"/>
      <c r="V27" s="498"/>
      <c r="W27" s="498"/>
      <c r="X27" s="498"/>
      <c r="Y27" s="498"/>
    </row>
    <row r="28" ht="27.0" customHeight="1">
      <c r="A28" s="348"/>
      <c r="B28" s="500"/>
      <c r="C28" s="500"/>
      <c r="D28" s="500"/>
      <c r="E28" s="500"/>
      <c r="F28" s="500"/>
      <c r="G28" s="500"/>
      <c r="H28" s="500"/>
      <c r="I28" s="498"/>
      <c r="J28" s="498"/>
      <c r="K28" s="498"/>
      <c r="L28" s="498"/>
      <c r="M28" s="498"/>
      <c r="N28" s="498"/>
      <c r="O28" s="498"/>
      <c r="P28" s="498"/>
      <c r="Q28" s="498"/>
      <c r="R28" s="498"/>
      <c r="S28" s="498"/>
      <c r="T28" s="498"/>
      <c r="U28" s="498"/>
      <c r="V28" s="498"/>
      <c r="W28" s="498"/>
      <c r="X28" s="498"/>
      <c r="Y28" s="498"/>
    </row>
    <row r="29" ht="27.0" customHeight="1">
      <c r="A29" s="348"/>
      <c r="B29" s="500"/>
      <c r="C29" s="500"/>
      <c r="D29" s="500"/>
      <c r="E29" s="500"/>
      <c r="F29" s="500"/>
      <c r="G29" s="500"/>
      <c r="H29" s="500"/>
      <c r="I29" s="498"/>
      <c r="J29" s="498"/>
      <c r="K29" s="498"/>
      <c r="L29" s="498"/>
      <c r="M29" s="498"/>
      <c r="N29" s="498"/>
      <c r="O29" s="498"/>
      <c r="P29" s="498"/>
      <c r="Q29" s="498"/>
      <c r="R29" s="498"/>
      <c r="S29" s="498"/>
      <c r="T29" s="498"/>
      <c r="U29" s="498"/>
      <c r="V29" s="498"/>
      <c r="W29" s="498"/>
      <c r="X29" s="498"/>
      <c r="Y29" s="498"/>
    </row>
    <row r="30" ht="27.0" customHeight="1">
      <c r="A30" s="501" t="s">
        <v>2</v>
      </c>
      <c r="B30" s="344" t="s">
        <v>1377</v>
      </c>
      <c r="C30" s="344" t="s">
        <v>1378</v>
      </c>
      <c r="D30" s="344" t="s">
        <v>1377</v>
      </c>
      <c r="E30" s="344" t="s">
        <v>1379</v>
      </c>
      <c r="F30" s="341" t="s">
        <v>1380</v>
      </c>
      <c r="G30" s="344" t="s">
        <v>1381</v>
      </c>
      <c r="H30" s="341" t="s">
        <v>1380</v>
      </c>
      <c r="I30" s="498"/>
      <c r="J30" s="498"/>
      <c r="K30" s="498"/>
      <c r="L30" s="498"/>
      <c r="M30" s="498"/>
      <c r="N30" s="498"/>
      <c r="O30" s="498"/>
      <c r="P30" s="498"/>
      <c r="Q30" s="498"/>
      <c r="R30" s="498"/>
      <c r="S30" s="498"/>
      <c r="T30" s="498"/>
      <c r="U30" s="498"/>
      <c r="V30" s="498"/>
      <c r="W30" s="498"/>
      <c r="X30" s="498"/>
      <c r="Y30" s="498"/>
    </row>
    <row r="31">
      <c r="A31" s="502" t="s">
        <v>1382</v>
      </c>
      <c r="B31" s="336"/>
      <c r="C31" s="336"/>
      <c r="D31" s="336"/>
      <c r="E31" s="336"/>
      <c r="F31" s="336"/>
      <c r="G31" s="336"/>
      <c r="H31" s="350"/>
      <c r="I31" s="498"/>
      <c r="J31" s="498"/>
      <c r="K31" s="498"/>
      <c r="L31" s="498"/>
      <c r="M31" s="498"/>
      <c r="N31" s="498"/>
      <c r="O31" s="498"/>
      <c r="P31" s="498"/>
      <c r="Q31" s="498"/>
      <c r="R31" s="498"/>
      <c r="S31" s="498"/>
      <c r="T31" s="498"/>
      <c r="U31" s="498"/>
      <c r="V31" s="498"/>
      <c r="W31" s="498"/>
      <c r="X31" s="498"/>
      <c r="Y31" s="498"/>
    </row>
    <row r="32">
      <c r="A32" s="503" t="s">
        <v>1383</v>
      </c>
      <c r="B32" s="336"/>
      <c r="C32" s="336"/>
      <c r="D32" s="336"/>
      <c r="E32" s="336"/>
      <c r="F32" s="336"/>
      <c r="G32" s="336"/>
      <c r="H32" s="350"/>
      <c r="I32" s="498"/>
      <c r="J32" s="498"/>
      <c r="K32" s="498"/>
      <c r="L32" s="498"/>
      <c r="M32" s="498"/>
      <c r="N32" s="498"/>
      <c r="O32" s="498"/>
      <c r="P32" s="498"/>
      <c r="Q32" s="498"/>
      <c r="R32" s="498"/>
      <c r="S32" s="498"/>
      <c r="T32" s="498"/>
      <c r="U32" s="498"/>
      <c r="V32" s="498"/>
      <c r="W32" s="498"/>
      <c r="X32" s="498"/>
      <c r="Y32" s="498"/>
    </row>
    <row r="33">
      <c r="A33" s="504" t="s">
        <v>1384</v>
      </c>
      <c r="B33" s="336"/>
      <c r="C33" s="336"/>
      <c r="D33" s="336"/>
      <c r="E33" s="336"/>
      <c r="F33" s="336"/>
      <c r="G33" s="336"/>
      <c r="H33" s="350"/>
      <c r="I33" s="498"/>
      <c r="J33" s="498"/>
      <c r="K33" s="498"/>
      <c r="L33" s="498"/>
      <c r="M33" s="498"/>
      <c r="N33" s="498"/>
      <c r="O33" s="498"/>
      <c r="P33" s="498"/>
      <c r="Q33" s="498"/>
      <c r="R33" s="498"/>
      <c r="S33" s="498"/>
      <c r="T33" s="498"/>
      <c r="U33" s="498"/>
      <c r="V33" s="498"/>
      <c r="W33" s="498"/>
      <c r="X33" s="498"/>
      <c r="Y33" s="498"/>
    </row>
    <row r="34">
      <c r="A34" s="505" t="s">
        <v>1385</v>
      </c>
      <c r="B34" s="111"/>
      <c r="C34" s="111"/>
      <c r="D34" s="111"/>
      <c r="E34" s="111"/>
      <c r="F34" s="111"/>
      <c r="G34" s="111"/>
      <c r="H34" s="112"/>
      <c r="I34" s="498"/>
      <c r="J34" s="498"/>
      <c r="K34" s="498"/>
      <c r="L34" s="498"/>
      <c r="M34" s="498"/>
      <c r="N34" s="498"/>
      <c r="O34" s="498"/>
      <c r="P34" s="498"/>
      <c r="Q34" s="498"/>
      <c r="R34" s="498"/>
      <c r="S34" s="498"/>
      <c r="T34" s="498"/>
      <c r="U34" s="498"/>
      <c r="V34" s="498"/>
      <c r="W34" s="498"/>
      <c r="X34" s="498"/>
      <c r="Y34" s="498"/>
    </row>
    <row r="35">
      <c r="A35" s="505" t="s">
        <v>1386</v>
      </c>
      <c r="B35" s="111"/>
      <c r="C35" s="111"/>
      <c r="D35" s="111"/>
      <c r="E35" s="111"/>
      <c r="F35" s="111"/>
      <c r="G35" s="111"/>
      <c r="H35" s="112"/>
      <c r="I35" s="498"/>
      <c r="J35" s="498"/>
      <c r="K35" s="498"/>
      <c r="L35" s="498"/>
      <c r="M35" s="498"/>
      <c r="N35" s="498"/>
      <c r="O35" s="498"/>
      <c r="P35" s="498"/>
      <c r="Q35" s="498"/>
      <c r="R35" s="498"/>
      <c r="S35" s="498"/>
      <c r="T35" s="498"/>
      <c r="U35" s="498"/>
      <c r="V35" s="498"/>
      <c r="W35" s="498"/>
      <c r="X35" s="498"/>
      <c r="Y35" s="498"/>
    </row>
    <row r="36">
      <c r="A36" s="498"/>
      <c r="B36" s="498"/>
      <c r="C36" s="498"/>
      <c r="D36" s="498"/>
      <c r="E36" s="498"/>
      <c r="F36" s="498"/>
      <c r="G36" s="498"/>
      <c r="H36" s="498"/>
      <c r="I36" s="498"/>
      <c r="J36" s="498"/>
      <c r="K36" s="498"/>
      <c r="L36" s="498"/>
      <c r="M36" s="498"/>
      <c r="N36" s="498"/>
      <c r="O36" s="498"/>
      <c r="P36" s="498"/>
      <c r="Q36" s="498"/>
      <c r="R36" s="498"/>
      <c r="S36" s="498"/>
      <c r="T36" s="498"/>
      <c r="U36" s="498"/>
      <c r="V36" s="498"/>
      <c r="W36" s="498"/>
      <c r="X36" s="498"/>
      <c r="Y36" s="498"/>
    </row>
    <row r="37">
      <c r="A37" s="498"/>
      <c r="B37" s="498"/>
      <c r="C37" s="498"/>
      <c r="D37" s="498"/>
      <c r="E37" s="498"/>
      <c r="F37" s="498"/>
      <c r="G37" s="498"/>
      <c r="H37" s="498"/>
      <c r="I37" s="498"/>
      <c r="J37" s="498"/>
      <c r="K37" s="498"/>
      <c r="L37" s="498"/>
      <c r="M37" s="498"/>
      <c r="N37" s="498"/>
      <c r="O37" s="498"/>
      <c r="P37" s="498"/>
      <c r="Q37" s="498"/>
      <c r="R37" s="498"/>
      <c r="S37" s="498"/>
      <c r="T37" s="498"/>
      <c r="U37" s="498"/>
      <c r="V37" s="498"/>
      <c r="W37" s="498"/>
      <c r="X37" s="498"/>
      <c r="Y37" s="498"/>
    </row>
    <row r="38">
      <c r="A38" s="498"/>
      <c r="B38" s="498"/>
      <c r="C38" s="498"/>
      <c r="D38" s="498"/>
      <c r="E38" s="498"/>
      <c r="F38" s="498"/>
      <c r="G38" s="498"/>
      <c r="H38" s="498"/>
      <c r="I38" s="498"/>
      <c r="J38" s="498"/>
      <c r="K38" s="498"/>
      <c r="L38" s="498"/>
      <c r="M38" s="498"/>
      <c r="N38" s="498"/>
      <c r="O38" s="498"/>
      <c r="P38" s="498"/>
      <c r="Q38" s="498"/>
      <c r="R38" s="498"/>
      <c r="S38" s="498"/>
      <c r="T38" s="498"/>
      <c r="U38" s="498"/>
      <c r="V38" s="498"/>
      <c r="W38" s="498"/>
      <c r="X38" s="498"/>
      <c r="Y38" s="498"/>
    </row>
    <row r="39">
      <c r="A39" s="498"/>
      <c r="B39" s="498"/>
      <c r="C39" s="498"/>
      <c r="D39" s="498"/>
      <c r="E39" s="498"/>
      <c r="F39" s="498"/>
      <c r="G39" s="498"/>
      <c r="H39" s="498"/>
      <c r="I39" s="498"/>
      <c r="J39" s="498"/>
      <c r="K39" s="498"/>
      <c r="L39" s="498"/>
      <c r="M39" s="498"/>
      <c r="N39" s="498"/>
      <c r="O39" s="498"/>
      <c r="P39" s="498"/>
      <c r="Q39" s="498"/>
      <c r="R39" s="498"/>
      <c r="S39" s="498"/>
      <c r="T39" s="498"/>
      <c r="U39" s="498"/>
      <c r="V39" s="498"/>
      <c r="W39" s="498"/>
      <c r="X39" s="498"/>
      <c r="Y39" s="498"/>
    </row>
    <row r="40">
      <c r="A40" s="498"/>
      <c r="B40" s="498"/>
      <c r="C40" s="498"/>
      <c r="D40" s="498"/>
      <c r="E40" s="498"/>
      <c r="F40" s="498"/>
      <c r="G40" s="498"/>
      <c r="H40" s="498"/>
      <c r="I40" s="498"/>
      <c r="J40" s="498"/>
      <c r="K40" s="498"/>
      <c r="L40" s="498"/>
      <c r="M40" s="498"/>
      <c r="N40" s="498"/>
      <c r="O40" s="498"/>
      <c r="P40" s="498"/>
      <c r="Q40" s="498"/>
      <c r="R40" s="498"/>
      <c r="S40" s="498"/>
      <c r="T40" s="498"/>
      <c r="U40" s="498"/>
      <c r="V40" s="498"/>
      <c r="W40" s="498"/>
      <c r="X40" s="498"/>
      <c r="Y40" s="498"/>
    </row>
    <row r="41">
      <c r="A41" s="498"/>
      <c r="B41" s="498"/>
      <c r="C41" s="498"/>
      <c r="D41" s="498"/>
      <c r="E41" s="498"/>
      <c r="F41" s="498"/>
      <c r="G41" s="498"/>
      <c r="H41" s="498"/>
      <c r="I41" s="498"/>
      <c r="J41" s="498"/>
      <c r="K41" s="498"/>
      <c r="L41" s="498"/>
      <c r="M41" s="498"/>
      <c r="N41" s="498"/>
      <c r="O41" s="498"/>
      <c r="P41" s="498"/>
      <c r="Q41" s="498"/>
      <c r="R41" s="498"/>
      <c r="S41" s="498"/>
      <c r="T41" s="498"/>
      <c r="U41" s="498"/>
      <c r="V41" s="498"/>
      <c r="W41" s="498"/>
      <c r="X41" s="498"/>
      <c r="Y41" s="498"/>
    </row>
    <row r="42">
      <c r="A42" s="498"/>
      <c r="B42" s="498"/>
      <c r="C42" s="498"/>
      <c r="D42" s="498"/>
      <c r="E42" s="498"/>
      <c r="F42" s="498"/>
      <c r="G42" s="498"/>
      <c r="H42" s="498"/>
      <c r="I42" s="498"/>
      <c r="J42" s="498"/>
      <c r="K42" s="498"/>
      <c r="L42" s="498"/>
      <c r="M42" s="498"/>
      <c r="N42" s="498"/>
      <c r="O42" s="498"/>
      <c r="P42" s="498"/>
      <c r="Q42" s="498"/>
      <c r="R42" s="498"/>
      <c r="S42" s="498"/>
      <c r="T42" s="498"/>
      <c r="U42" s="498"/>
      <c r="V42" s="498"/>
      <c r="W42" s="498"/>
      <c r="X42" s="498"/>
      <c r="Y42" s="498"/>
    </row>
    <row r="43">
      <c r="A43" s="498"/>
      <c r="B43" s="498"/>
      <c r="C43" s="498"/>
      <c r="D43" s="498"/>
      <c r="E43" s="498"/>
      <c r="F43" s="498"/>
      <c r="G43" s="498"/>
      <c r="H43" s="498"/>
      <c r="I43" s="498"/>
      <c r="J43" s="498"/>
      <c r="K43" s="498"/>
      <c r="L43" s="498"/>
      <c r="M43" s="498"/>
      <c r="N43" s="498"/>
      <c r="O43" s="498"/>
      <c r="P43" s="498"/>
      <c r="Q43" s="498"/>
      <c r="R43" s="498"/>
      <c r="S43" s="498"/>
      <c r="T43" s="498"/>
      <c r="U43" s="498"/>
      <c r="V43" s="498"/>
      <c r="W43" s="498"/>
      <c r="X43" s="498"/>
      <c r="Y43" s="498"/>
    </row>
    <row r="44">
      <c r="A44" s="498"/>
      <c r="B44" s="498"/>
      <c r="C44" s="498"/>
      <c r="D44" s="498"/>
      <c r="E44" s="498"/>
      <c r="F44" s="498"/>
      <c r="G44" s="498"/>
      <c r="H44" s="498"/>
      <c r="I44" s="498"/>
      <c r="J44" s="498"/>
      <c r="K44" s="498"/>
      <c r="L44" s="498"/>
      <c r="M44" s="498"/>
      <c r="N44" s="498"/>
      <c r="O44" s="498"/>
      <c r="P44" s="498"/>
      <c r="Q44" s="498"/>
      <c r="R44" s="498"/>
      <c r="S44" s="498"/>
      <c r="T44" s="498"/>
      <c r="U44" s="498"/>
      <c r="V44" s="498"/>
      <c r="W44" s="498"/>
      <c r="X44" s="498"/>
      <c r="Y44" s="498"/>
    </row>
    <row r="45">
      <c r="A45" s="498"/>
      <c r="B45" s="498"/>
      <c r="C45" s="498"/>
      <c r="D45" s="498"/>
      <c r="E45" s="498"/>
      <c r="F45" s="498"/>
      <c r="G45" s="498"/>
      <c r="H45" s="498"/>
      <c r="I45" s="498"/>
      <c r="J45" s="498"/>
      <c r="K45" s="498"/>
      <c r="L45" s="498"/>
      <c r="M45" s="498"/>
      <c r="N45" s="498"/>
      <c r="O45" s="498"/>
      <c r="P45" s="498"/>
      <c r="Q45" s="498"/>
      <c r="R45" s="498"/>
      <c r="S45" s="498"/>
      <c r="T45" s="498"/>
      <c r="U45" s="498"/>
      <c r="V45" s="498"/>
      <c r="W45" s="498"/>
      <c r="X45" s="498"/>
      <c r="Y45" s="498"/>
    </row>
    <row r="46">
      <c r="A46" s="498"/>
      <c r="B46" s="498"/>
      <c r="C46" s="498"/>
      <c r="D46" s="498"/>
      <c r="E46" s="498"/>
      <c r="F46" s="498"/>
      <c r="G46" s="498"/>
      <c r="H46" s="498"/>
      <c r="I46" s="498"/>
      <c r="J46" s="498"/>
      <c r="K46" s="498"/>
      <c r="L46" s="498"/>
      <c r="M46" s="498"/>
      <c r="N46" s="498"/>
      <c r="O46" s="498"/>
      <c r="P46" s="498"/>
      <c r="Q46" s="498"/>
      <c r="R46" s="498"/>
      <c r="S46" s="498"/>
      <c r="T46" s="498"/>
      <c r="U46" s="498"/>
      <c r="V46" s="498"/>
      <c r="W46" s="498"/>
      <c r="X46" s="498"/>
      <c r="Y46" s="498"/>
    </row>
    <row r="47">
      <c r="A47" s="498"/>
      <c r="B47" s="498"/>
      <c r="C47" s="498"/>
      <c r="D47" s="498"/>
      <c r="E47" s="498"/>
      <c r="F47" s="498"/>
      <c r="G47" s="498"/>
      <c r="H47" s="498"/>
      <c r="I47" s="498"/>
      <c r="J47" s="498"/>
      <c r="K47" s="498"/>
      <c r="L47" s="498"/>
      <c r="M47" s="498"/>
      <c r="N47" s="498"/>
      <c r="O47" s="498"/>
      <c r="P47" s="498"/>
      <c r="Q47" s="498"/>
      <c r="R47" s="498"/>
      <c r="S47" s="498"/>
      <c r="T47" s="498"/>
      <c r="U47" s="498"/>
      <c r="V47" s="498"/>
      <c r="W47" s="498"/>
      <c r="X47" s="498"/>
      <c r="Y47" s="498"/>
    </row>
    <row r="48">
      <c r="A48" s="498"/>
      <c r="B48" s="498"/>
      <c r="C48" s="498"/>
      <c r="D48" s="498"/>
      <c r="E48" s="498"/>
      <c r="F48" s="498"/>
      <c r="G48" s="498"/>
      <c r="H48" s="498"/>
      <c r="I48" s="498"/>
      <c r="J48" s="498"/>
      <c r="K48" s="498"/>
      <c r="L48" s="498"/>
      <c r="M48" s="498"/>
      <c r="N48" s="498"/>
      <c r="O48" s="498"/>
      <c r="P48" s="498"/>
      <c r="Q48" s="498"/>
      <c r="R48" s="498"/>
      <c r="S48" s="498"/>
      <c r="T48" s="498"/>
      <c r="U48" s="498"/>
      <c r="V48" s="498"/>
      <c r="W48" s="498"/>
      <c r="X48" s="498"/>
      <c r="Y48" s="498"/>
    </row>
    <row r="49">
      <c r="A49" s="498"/>
      <c r="B49" s="498"/>
      <c r="C49" s="498"/>
      <c r="D49" s="498"/>
      <c r="E49" s="498"/>
      <c r="F49" s="498"/>
      <c r="G49" s="498"/>
      <c r="H49" s="498"/>
      <c r="I49" s="498"/>
      <c r="J49" s="498"/>
      <c r="K49" s="498"/>
      <c r="L49" s="498"/>
      <c r="M49" s="498"/>
      <c r="N49" s="498"/>
      <c r="O49" s="498"/>
      <c r="P49" s="498"/>
      <c r="Q49" s="498"/>
      <c r="R49" s="498"/>
      <c r="S49" s="498"/>
      <c r="T49" s="498"/>
      <c r="U49" s="498"/>
      <c r="V49" s="498"/>
      <c r="W49" s="498"/>
      <c r="X49" s="498"/>
      <c r="Y49" s="498"/>
    </row>
    <row r="50">
      <c r="A50" s="498"/>
      <c r="B50" s="498"/>
      <c r="C50" s="498"/>
      <c r="D50" s="498"/>
      <c r="E50" s="498"/>
      <c r="F50" s="498"/>
      <c r="G50" s="498"/>
      <c r="H50" s="498"/>
      <c r="I50" s="498"/>
      <c r="J50" s="498"/>
      <c r="K50" s="498"/>
      <c r="L50" s="498"/>
      <c r="M50" s="498"/>
      <c r="N50" s="498"/>
      <c r="O50" s="498"/>
      <c r="P50" s="498"/>
      <c r="Q50" s="498"/>
      <c r="R50" s="498"/>
      <c r="S50" s="498"/>
      <c r="T50" s="498"/>
      <c r="U50" s="498"/>
      <c r="V50" s="498"/>
      <c r="W50" s="498"/>
      <c r="X50" s="498"/>
      <c r="Y50" s="498"/>
    </row>
    <row r="51">
      <c r="A51" s="498"/>
      <c r="B51" s="498"/>
      <c r="C51" s="498"/>
      <c r="D51" s="498"/>
      <c r="E51" s="498"/>
      <c r="F51" s="498"/>
      <c r="G51" s="498"/>
      <c r="H51" s="498"/>
      <c r="I51" s="498"/>
      <c r="J51" s="498"/>
      <c r="K51" s="498"/>
      <c r="L51" s="498"/>
      <c r="M51" s="498"/>
      <c r="N51" s="498"/>
      <c r="O51" s="498"/>
      <c r="P51" s="498"/>
      <c r="Q51" s="498"/>
      <c r="R51" s="498"/>
      <c r="S51" s="498"/>
      <c r="T51" s="498"/>
      <c r="U51" s="498"/>
      <c r="V51" s="498"/>
      <c r="W51" s="498"/>
      <c r="X51" s="498"/>
      <c r="Y51" s="498"/>
    </row>
    <row r="52">
      <c r="A52" s="498"/>
      <c r="B52" s="498"/>
      <c r="C52" s="498"/>
      <c r="D52" s="498"/>
      <c r="E52" s="498"/>
      <c r="F52" s="498"/>
      <c r="G52" s="498"/>
      <c r="H52" s="498"/>
      <c r="I52" s="498"/>
      <c r="J52" s="498"/>
      <c r="K52" s="498"/>
      <c r="L52" s="498"/>
      <c r="M52" s="498"/>
      <c r="N52" s="498"/>
      <c r="O52" s="498"/>
      <c r="P52" s="498"/>
      <c r="Q52" s="498"/>
      <c r="R52" s="498"/>
      <c r="S52" s="498"/>
      <c r="T52" s="498"/>
      <c r="U52" s="498"/>
      <c r="V52" s="498"/>
      <c r="W52" s="498"/>
      <c r="X52" s="498"/>
      <c r="Y52" s="498"/>
    </row>
    <row r="53">
      <c r="A53" s="498"/>
      <c r="B53" s="498"/>
      <c r="C53" s="498"/>
      <c r="D53" s="498"/>
      <c r="E53" s="498"/>
      <c r="F53" s="498"/>
      <c r="G53" s="498"/>
      <c r="H53" s="498"/>
      <c r="I53" s="498"/>
      <c r="J53" s="498"/>
      <c r="K53" s="498"/>
      <c r="L53" s="498"/>
      <c r="M53" s="498"/>
      <c r="N53" s="498"/>
      <c r="O53" s="498"/>
      <c r="P53" s="498"/>
      <c r="Q53" s="498"/>
      <c r="R53" s="498"/>
      <c r="S53" s="498"/>
      <c r="T53" s="498"/>
      <c r="U53" s="498"/>
      <c r="V53" s="498"/>
      <c r="W53" s="498"/>
      <c r="X53" s="498"/>
      <c r="Y53" s="498"/>
    </row>
    <row r="54">
      <c r="A54" s="498"/>
      <c r="B54" s="498"/>
      <c r="C54" s="498"/>
      <c r="D54" s="498"/>
      <c r="E54" s="498"/>
      <c r="F54" s="498"/>
      <c r="G54" s="498"/>
      <c r="H54" s="498"/>
      <c r="I54" s="498"/>
      <c r="J54" s="498"/>
      <c r="K54" s="498"/>
      <c r="L54" s="498"/>
      <c r="M54" s="498"/>
      <c r="N54" s="498"/>
      <c r="O54" s="498"/>
      <c r="P54" s="498"/>
      <c r="Q54" s="498"/>
      <c r="R54" s="498"/>
      <c r="S54" s="498"/>
      <c r="T54" s="498"/>
      <c r="U54" s="498"/>
      <c r="V54" s="498"/>
      <c r="W54" s="498"/>
      <c r="X54" s="498"/>
      <c r="Y54" s="498"/>
    </row>
    <row r="55">
      <c r="A55" s="498"/>
      <c r="B55" s="498"/>
      <c r="C55" s="498"/>
      <c r="D55" s="498"/>
      <c r="E55" s="498"/>
      <c r="F55" s="498"/>
      <c r="G55" s="498"/>
      <c r="H55" s="498"/>
      <c r="I55" s="498"/>
      <c r="J55" s="498"/>
      <c r="K55" s="498"/>
      <c r="L55" s="498"/>
      <c r="M55" s="498"/>
      <c r="N55" s="498"/>
      <c r="O55" s="498"/>
      <c r="P55" s="498"/>
      <c r="Q55" s="498"/>
      <c r="R55" s="498"/>
      <c r="S55" s="498"/>
      <c r="T55" s="498"/>
      <c r="U55" s="498"/>
      <c r="V55" s="498"/>
      <c r="W55" s="498"/>
      <c r="X55" s="498"/>
      <c r="Y55" s="498"/>
    </row>
    <row r="56">
      <c r="A56" s="498"/>
      <c r="B56" s="498"/>
      <c r="C56" s="498"/>
      <c r="D56" s="498"/>
      <c r="E56" s="498"/>
      <c r="F56" s="498"/>
      <c r="G56" s="498"/>
      <c r="H56" s="498"/>
      <c r="I56" s="498"/>
      <c r="J56" s="498"/>
      <c r="K56" s="498"/>
      <c r="L56" s="498"/>
      <c r="M56" s="498"/>
      <c r="N56" s="498"/>
      <c r="O56" s="498"/>
      <c r="P56" s="498"/>
      <c r="Q56" s="498"/>
      <c r="R56" s="498"/>
      <c r="S56" s="498"/>
      <c r="T56" s="498"/>
      <c r="U56" s="498"/>
      <c r="V56" s="498"/>
      <c r="W56" s="498"/>
      <c r="X56" s="498"/>
      <c r="Y56" s="498"/>
    </row>
    <row r="57">
      <c r="A57" s="498"/>
      <c r="B57" s="498"/>
      <c r="C57" s="498"/>
      <c r="D57" s="498"/>
      <c r="E57" s="498"/>
      <c r="F57" s="498"/>
      <c r="G57" s="498"/>
      <c r="H57" s="498"/>
      <c r="I57" s="498"/>
      <c r="J57" s="498"/>
      <c r="K57" s="498"/>
      <c r="L57" s="498"/>
      <c r="M57" s="498"/>
      <c r="N57" s="498"/>
      <c r="O57" s="498"/>
      <c r="P57" s="498"/>
      <c r="Q57" s="498"/>
      <c r="R57" s="498"/>
      <c r="S57" s="498"/>
      <c r="T57" s="498"/>
      <c r="U57" s="498"/>
      <c r="V57" s="498"/>
      <c r="W57" s="498"/>
      <c r="X57" s="498"/>
      <c r="Y57" s="498"/>
    </row>
    <row r="58">
      <c r="A58" s="498"/>
      <c r="B58" s="498"/>
      <c r="C58" s="498"/>
      <c r="D58" s="498"/>
      <c r="E58" s="498"/>
      <c r="F58" s="498"/>
      <c r="G58" s="498"/>
      <c r="H58" s="498"/>
      <c r="I58" s="498"/>
      <c r="J58" s="498"/>
      <c r="K58" s="498"/>
      <c r="L58" s="498"/>
      <c r="M58" s="498"/>
      <c r="N58" s="498"/>
      <c r="O58" s="498"/>
      <c r="P58" s="498"/>
      <c r="Q58" s="498"/>
      <c r="R58" s="498"/>
      <c r="S58" s="498"/>
      <c r="T58" s="498"/>
      <c r="U58" s="498"/>
      <c r="V58" s="498"/>
      <c r="W58" s="498"/>
      <c r="X58" s="498"/>
      <c r="Y58" s="498"/>
    </row>
    <row r="59">
      <c r="A59" s="498"/>
      <c r="B59" s="498"/>
      <c r="C59" s="498"/>
      <c r="D59" s="498"/>
      <c r="E59" s="498"/>
      <c r="F59" s="498"/>
      <c r="G59" s="498"/>
      <c r="H59" s="498"/>
      <c r="I59" s="498"/>
      <c r="J59" s="498"/>
      <c r="K59" s="498"/>
      <c r="L59" s="498"/>
      <c r="M59" s="498"/>
      <c r="N59" s="498"/>
      <c r="O59" s="498"/>
      <c r="P59" s="498"/>
      <c r="Q59" s="498"/>
      <c r="R59" s="498"/>
      <c r="S59" s="498"/>
      <c r="T59" s="498"/>
      <c r="U59" s="498"/>
      <c r="V59" s="498"/>
      <c r="W59" s="498"/>
      <c r="X59" s="498"/>
      <c r="Y59" s="498"/>
    </row>
    <row r="60">
      <c r="A60" s="498"/>
      <c r="B60" s="498"/>
      <c r="C60" s="498"/>
      <c r="D60" s="498"/>
      <c r="E60" s="498"/>
      <c r="F60" s="498"/>
      <c r="G60" s="498"/>
      <c r="H60" s="498"/>
      <c r="I60" s="498"/>
      <c r="J60" s="498"/>
      <c r="K60" s="498"/>
      <c r="L60" s="498"/>
      <c r="M60" s="498"/>
      <c r="N60" s="498"/>
      <c r="O60" s="498"/>
      <c r="P60" s="498"/>
      <c r="Q60" s="498"/>
      <c r="R60" s="498"/>
      <c r="S60" s="498"/>
      <c r="T60" s="498"/>
      <c r="U60" s="498"/>
      <c r="V60" s="498"/>
      <c r="W60" s="498"/>
      <c r="X60" s="498"/>
      <c r="Y60" s="498"/>
    </row>
    <row r="61">
      <c r="A61" s="498"/>
      <c r="B61" s="498"/>
      <c r="C61" s="498"/>
      <c r="D61" s="498"/>
      <c r="E61" s="498"/>
      <c r="F61" s="498"/>
      <c r="G61" s="498"/>
      <c r="H61" s="498"/>
      <c r="I61" s="498"/>
      <c r="J61" s="498"/>
      <c r="K61" s="498"/>
      <c r="L61" s="498"/>
      <c r="M61" s="498"/>
      <c r="N61" s="498"/>
      <c r="O61" s="498"/>
      <c r="P61" s="498"/>
      <c r="Q61" s="498"/>
      <c r="R61" s="498"/>
      <c r="S61" s="498"/>
      <c r="T61" s="498"/>
      <c r="U61" s="498"/>
      <c r="V61" s="498"/>
      <c r="W61" s="498"/>
      <c r="X61" s="498"/>
      <c r="Y61" s="498"/>
    </row>
    <row r="62">
      <c r="A62" s="498"/>
      <c r="B62" s="498"/>
      <c r="C62" s="498"/>
      <c r="D62" s="498"/>
      <c r="E62" s="498"/>
      <c r="F62" s="498"/>
      <c r="G62" s="498"/>
      <c r="H62" s="498"/>
      <c r="I62" s="498"/>
      <c r="J62" s="498"/>
      <c r="K62" s="498"/>
      <c r="L62" s="498"/>
      <c r="M62" s="498"/>
      <c r="N62" s="498"/>
      <c r="O62" s="498"/>
      <c r="P62" s="498"/>
      <c r="Q62" s="498"/>
      <c r="R62" s="498"/>
      <c r="S62" s="498"/>
      <c r="T62" s="498"/>
      <c r="U62" s="498"/>
      <c r="V62" s="498"/>
      <c r="W62" s="498"/>
      <c r="X62" s="498"/>
      <c r="Y62" s="498"/>
    </row>
    <row r="63">
      <c r="A63" s="498"/>
      <c r="B63" s="498"/>
      <c r="C63" s="498"/>
      <c r="D63" s="498"/>
      <c r="E63" s="498"/>
      <c r="F63" s="498"/>
      <c r="G63" s="498"/>
      <c r="H63" s="498"/>
      <c r="I63" s="498"/>
      <c r="J63" s="498"/>
      <c r="K63" s="498"/>
      <c r="L63" s="498"/>
      <c r="M63" s="498"/>
      <c r="N63" s="498"/>
      <c r="O63" s="498"/>
      <c r="P63" s="498"/>
      <c r="Q63" s="498"/>
      <c r="R63" s="498"/>
      <c r="S63" s="498"/>
      <c r="T63" s="498"/>
      <c r="U63" s="498"/>
      <c r="V63" s="498"/>
      <c r="W63" s="498"/>
      <c r="X63" s="498"/>
      <c r="Y63" s="498"/>
    </row>
    <row r="64">
      <c r="A64" s="498"/>
      <c r="B64" s="498"/>
      <c r="C64" s="498"/>
      <c r="D64" s="498"/>
      <c r="E64" s="498"/>
      <c r="F64" s="498"/>
      <c r="G64" s="498"/>
      <c r="H64" s="498"/>
      <c r="I64" s="498"/>
      <c r="J64" s="498"/>
      <c r="K64" s="498"/>
      <c r="L64" s="498"/>
      <c r="M64" s="498"/>
      <c r="N64" s="498"/>
      <c r="O64" s="498"/>
      <c r="P64" s="498"/>
      <c r="Q64" s="498"/>
      <c r="R64" s="498"/>
      <c r="S64" s="498"/>
      <c r="T64" s="498"/>
      <c r="U64" s="498"/>
      <c r="V64" s="498"/>
      <c r="W64" s="498"/>
      <c r="X64" s="498"/>
      <c r="Y64" s="498"/>
    </row>
    <row r="65">
      <c r="A65" s="498"/>
      <c r="B65" s="498"/>
      <c r="C65" s="498"/>
      <c r="D65" s="498"/>
      <c r="E65" s="498"/>
      <c r="F65" s="498"/>
      <c r="G65" s="498"/>
      <c r="H65" s="498"/>
      <c r="I65" s="498"/>
      <c r="J65" s="498"/>
      <c r="K65" s="498"/>
      <c r="L65" s="498"/>
      <c r="M65" s="498"/>
      <c r="N65" s="498"/>
      <c r="O65" s="498"/>
      <c r="P65" s="498"/>
      <c r="Q65" s="498"/>
      <c r="R65" s="498"/>
      <c r="S65" s="498"/>
      <c r="T65" s="498"/>
      <c r="U65" s="498"/>
      <c r="V65" s="498"/>
      <c r="W65" s="498"/>
      <c r="X65" s="498"/>
      <c r="Y65" s="498"/>
    </row>
    <row r="66">
      <c r="A66" s="498"/>
      <c r="B66" s="498"/>
      <c r="C66" s="498"/>
      <c r="D66" s="498"/>
      <c r="E66" s="498"/>
      <c r="F66" s="498"/>
      <c r="G66" s="498"/>
      <c r="H66" s="498"/>
      <c r="I66" s="498"/>
      <c r="J66" s="498"/>
      <c r="K66" s="498"/>
      <c r="L66" s="498"/>
      <c r="M66" s="498"/>
      <c r="N66" s="498"/>
      <c r="O66" s="498"/>
      <c r="P66" s="498"/>
      <c r="Q66" s="498"/>
      <c r="R66" s="498"/>
      <c r="S66" s="498"/>
      <c r="T66" s="498"/>
      <c r="U66" s="498"/>
      <c r="V66" s="498"/>
      <c r="W66" s="498"/>
      <c r="X66" s="498"/>
      <c r="Y66" s="498"/>
    </row>
    <row r="67">
      <c r="A67" s="498"/>
      <c r="B67" s="498"/>
      <c r="C67" s="498"/>
      <c r="D67" s="498"/>
      <c r="E67" s="498"/>
      <c r="F67" s="498"/>
      <c r="G67" s="498"/>
      <c r="H67" s="498"/>
      <c r="I67" s="498"/>
      <c r="J67" s="498"/>
      <c r="K67" s="498"/>
      <c r="L67" s="498"/>
      <c r="M67" s="498"/>
      <c r="N67" s="498"/>
      <c r="O67" s="498"/>
      <c r="P67" s="498"/>
      <c r="Q67" s="498"/>
      <c r="R67" s="498"/>
      <c r="S67" s="498"/>
      <c r="T67" s="498"/>
      <c r="U67" s="498"/>
      <c r="V67" s="498"/>
      <c r="W67" s="498"/>
      <c r="X67" s="498"/>
      <c r="Y67" s="498"/>
    </row>
    <row r="68">
      <c r="A68" s="498"/>
      <c r="B68" s="498"/>
      <c r="C68" s="498"/>
      <c r="D68" s="498"/>
      <c r="E68" s="498"/>
      <c r="F68" s="498"/>
      <c r="G68" s="498"/>
      <c r="H68" s="498"/>
      <c r="I68" s="498"/>
      <c r="J68" s="498"/>
      <c r="K68" s="498"/>
      <c r="L68" s="498"/>
      <c r="M68" s="498"/>
      <c r="N68" s="498"/>
      <c r="O68" s="498"/>
      <c r="P68" s="498"/>
      <c r="Q68" s="498"/>
      <c r="R68" s="498"/>
      <c r="S68" s="498"/>
      <c r="T68" s="498"/>
      <c r="U68" s="498"/>
      <c r="V68" s="498"/>
      <c r="W68" s="498"/>
      <c r="X68" s="498"/>
      <c r="Y68" s="498"/>
    </row>
    <row r="69">
      <c r="A69" s="498"/>
      <c r="B69" s="498"/>
      <c r="C69" s="498"/>
      <c r="D69" s="498"/>
      <c r="E69" s="498"/>
      <c r="F69" s="498"/>
      <c r="G69" s="498"/>
      <c r="H69" s="498"/>
      <c r="I69" s="498"/>
      <c r="J69" s="498"/>
      <c r="K69" s="498"/>
      <c r="L69" s="498"/>
      <c r="M69" s="498"/>
      <c r="N69" s="498"/>
      <c r="O69" s="498"/>
      <c r="P69" s="498"/>
      <c r="Q69" s="498"/>
      <c r="R69" s="498"/>
      <c r="S69" s="498"/>
      <c r="T69" s="498"/>
      <c r="U69" s="498"/>
      <c r="V69" s="498"/>
      <c r="W69" s="498"/>
      <c r="X69" s="498"/>
      <c r="Y69" s="498"/>
    </row>
    <row r="70">
      <c r="A70" s="498"/>
      <c r="B70" s="498"/>
      <c r="C70" s="498"/>
      <c r="D70" s="498"/>
      <c r="E70" s="498"/>
      <c r="F70" s="498"/>
      <c r="G70" s="498"/>
      <c r="H70" s="498"/>
      <c r="I70" s="498"/>
      <c r="J70" s="498"/>
      <c r="K70" s="498"/>
      <c r="L70" s="498"/>
      <c r="M70" s="498"/>
      <c r="N70" s="498"/>
      <c r="O70" s="498"/>
      <c r="P70" s="498"/>
      <c r="Q70" s="498"/>
      <c r="R70" s="498"/>
      <c r="S70" s="498"/>
      <c r="T70" s="498"/>
      <c r="U70" s="498"/>
      <c r="V70" s="498"/>
      <c r="W70" s="498"/>
      <c r="X70" s="498"/>
      <c r="Y70" s="498"/>
    </row>
    <row r="71">
      <c r="A71" s="498"/>
      <c r="B71" s="498"/>
      <c r="C71" s="498"/>
      <c r="D71" s="498"/>
      <c r="E71" s="498"/>
      <c r="F71" s="498"/>
      <c r="G71" s="498"/>
      <c r="H71" s="498"/>
      <c r="I71" s="498"/>
      <c r="J71" s="498"/>
      <c r="K71" s="498"/>
      <c r="L71" s="498"/>
      <c r="M71" s="498"/>
      <c r="N71" s="498"/>
      <c r="O71" s="498"/>
      <c r="P71" s="498"/>
      <c r="Q71" s="498"/>
      <c r="R71" s="498"/>
      <c r="S71" s="498"/>
      <c r="T71" s="498"/>
      <c r="U71" s="498"/>
      <c r="V71" s="498"/>
      <c r="W71" s="498"/>
      <c r="X71" s="498"/>
      <c r="Y71" s="498"/>
    </row>
    <row r="72">
      <c r="A72" s="498"/>
      <c r="B72" s="498"/>
      <c r="C72" s="498"/>
      <c r="D72" s="498"/>
      <c r="E72" s="498"/>
      <c r="F72" s="498"/>
      <c r="G72" s="498"/>
      <c r="H72" s="498"/>
      <c r="I72" s="498"/>
      <c r="J72" s="498"/>
      <c r="K72" s="498"/>
      <c r="L72" s="498"/>
      <c r="M72" s="498"/>
      <c r="N72" s="498"/>
      <c r="O72" s="498"/>
      <c r="P72" s="498"/>
      <c r="Q72" s="498"/>
      <c r="R72" s="498"/>
      <c r="S72" s="498"/>
      <c r="T72" s="498"/>
      <c r="U72" s="498"/>
      <c r="V72" s="498"/>
      <c r="W72" s="498"/>
      <c r="X72" s="498"/>
      <c r="Y72" s="498"/>
    </row>
    <row r="73">
      <c r="A73" s="498"/>
      <c r="B73" s="498"/>
      <c r="C73" s="498"/>
      <c r="D73" s="498"/>
      <c r="E73" s="498"/>
      <c r="F73" s="498"/>
      <c r="G73" s="498"/>
      <c r="H73" s="498"/>
      <c r="I73" s="498"/>
      <c r="J73" s="498"/>
      <c r="K73" s="498"/>
      <c r="L73" s="498"/>
      <c r="M73" s="498"/>
      <c r="N73" s="498"/>
      <c r="O73" s="498"/>
      <c r="P73" s="498"/>
      <c r="Q73" s="498"/>
      <c r="R73" s="498"/>
      <c r="S73" s="498"/>
      <c r="T73" s="498"/>
      <c r="U73" s="498"/>
      <c r="V73" s="498"/>
      <c r="W73" s="498"/>
      <c r="X73" s="498"/>
      <c r="Y73" s="498"/>
    </row>
    <row r="74">
      <c r="A74" s="498"/>
      <c r="B74" s="498"/>
      <c r="C74" s="498"/>
      <c r="D74" s="498"/>
      <c r="E74" s="498"/>
      <c r="F74" s="498"/>
      <c r="G74" s="498"/>
      <c r="H74" s="498"/>
      <c r="I74" s="498"/>
      <c r="J74" s="498"/>
      <c r="K74" s="498"/>
      <c r="L74" s="498"/>
      <c r="M74" s="498"/>
      <c r="N74" s="498"/>
      <c r="O74" s="498"/>
      <c r="P74" s="498"/>
      <c r="Q74" s="498"/>
      <c r="R74" s="498"/>
      <c r="S74" s="498"/>
      <c r="T74" s="498"/>
      <c r="U74" s="498"/>
      <c r="V74" s="498"/>
      <c r="W74" s="498"/>
      <c r="X74" s="498"/>
      <c r="Y74" s="498"/>
    </row>
    <row r="75">
      <c r="A75" s="498"/>
      <c r="B75" s="498"/>
      <c r="C75" s="498"/>
      <c r="D75" s="498"/>
      <c r="E75" s="498"/>
      <c r="F75" s="498"/>
      <c r="G75" s="498"/>
      <c r="H75" s="498"/>
      <c r="I75" s="498"/>
      <c r="J75" s="498"/>
      <c r="K75" s="498"/>
      <c r="L75" s="498"/>
      <c r="M75" s="498"/>
      <c r="N75" s="498"/>
      <c r="O75" s="498"/>
      <c r="P75" s="498"/>
      <c r="Q75" s="498"/>
      <c r="R75" s="498"/>
      <c r="S75" s="498"/>
      <c r="T75" s="498"/>
      <c r="U75" s="498"/>
      <c r="V75" s="498"/>
      <c r="W75" s="498"/>
      <c r="X75" s="498"/>
      <c r="Y75" s="498"/>
    </row>
    <row r="76">
      <c r="A76" s="498"/>
      <c r="B76" s="498"/>
      <c r="C76" s="498"/>
      <c r="D76" s="498"/>
      <c r="E76" s="498"/>
      <c r="F76" s="498"/>
      <c r="G76" s="498"/>
      <c r="H76" s="498"/>
      <c r="I76" s="498"/>
      <c r="J76" s="498"/>
      <c r="K76" s="498"/>
      <c r="L76" s="498"/>
      <c r="M76" s="498"/>
      <c r="N76" s="498"/>
      <c r="O76" s="498"/>
      <c r="P76" s="498"/>
      <c r="Q76" s="498"/>
      <c r="R76" s="498"/>
      <c r="S76" s="498"/>
      <c r="T76" s="498"/>
      <c r="U76" s="498"/>
      <c r="V76" s="498"/>
      <c r="W76" s="498"/>
      <c r="X76" s="498"/>
      <c r="Y76" s="498"/>
    </row>
    <row r="77">
      <c r="A77" s="498"/>
      <c r="B77" s="498"/>
      <c r="C77" s="498"/>
      <c r="D77" s="498"/>
      <c r="E77" s="498"/>
      <c r="F77" s="498"/>
      <c r="G77" s="498"/>
      <c r="H77" s="498"/>
      <c r="I77" s="498"/>
      <c r="J77" s="498"/>
      <c r="K77" s="498"/>
      <c r="L77" s="498"/>
      <c r="M77" s="498"/>
      <c r="N77" s="498"/>
      <c r="O77" s="498"/>
      <c r="P77" s="498"/>
      <c r="Q77" s="498"/>
      <c r="R77" s="498"/>
      <c r="S77" s="498"/>
      <c r="T77" s="498"/>
      <c r="U77" s="498"/>
      <c r="V77" s="498"/>
      <c r="W77" s="498"/>
      <c r="X77" s="498"/>
      <c r="Y77" s="498"/>
    </row>
    <row r="78">
      <c r="A78" s="498"/>
      <c r="B78" s="498"/>
      <c r="C78" s="498"/>
      <c r="D78" s="498"/>
      <c r="E78" s="498"/>
      <c r="F78" s="498"/>
      <c r="G78" s="498"/>
      <c r="H78" s="498"/>
      <c r="I78" s="498"/>
      <c r="J78" s="498"/>
      <c r="K78" s="498"/>
      <c r="L78" s="498"/>
      <c r="M78" s="498"/>
      <c r="N78" s="498"/>
      <c r="O78" s="498"/>
      <c r="P78" s="498"/>
      <c r="Q78" s="498"/>
      <c r="R78" s="498"/>
      <c r="S78" s="498"/>
      <c r="T78" s="498"/>
      <c r="U78" s="498"/>
      <c r="V78" s="498"/>
      <c r="W78" s="498"/>
      <c r="X78" s="498"/>
      <c r="Y78" s="498"/>
    </row>
    <row r="79">
      <c r="A79" s="498"/>
      <c r="B79" s="498"/>
      <c r="C79" s="498"/>
      <c r="D79" s="498"/>
      <c r="E79" s="498"/>
      <c r="F79" s="498"/>
      <c r="G79" s="498"/>
      <c r="H79" s="498"/>
      <c r="I79" s="498"/>
      <c r="J79" s="498"/>
      <c r="K79" s="498"/>
      <c r="L79" s="498"/>
      <c r="M79" s="498"/>
      <c r="N79" s="498"/>
      <c r="O79" s="498"/>
      <c r="P79" s="498"/>
      <c r="Q79" s="498"/>
      <c r="R79" s="498"/>
      <c r="S79" s="498"/>
      <c r="T79" s="498"/>
      <c r="U79" s="498"/>
      <c r="V79" s="498"/>
      <c r="W79" s="498"/>
      <c r="X79" s="498"/>
      <c r="Y79" s="498"/>
    </row>
    <row r="80">
      <c r="A80" s="498"/>
      <c r="B80" s="498"/>
      <c r="C80" s="498"/>
      <c r="D80" s="498"/>
      <c r="E80" s="498"/>
      <c r="F80" s="498"/>
      <c r="G80" s="498"/>
      <c r="H80" s="498"/>
      <c r="I80" s="498"/>
      <c r="J80" s="498"/>
      <c r="K80" s="498"/>
      <c r="L80" s="498"/>
      <c r="M80" s="498"/>
      <c r="N80" s="498"/>
      <c r="O80" s="498"/>
      <c r="P80" s="498"/>
      <c r="Q80" s="498"/>
      <c r="R80" s="498"/>
      <c r="S80" s="498"/>
      <c r="T80" s="498"/>
      <c r="U80" s="498"/>
      <c r="V80" s="498"/>
      <c r="W80" s="498"/>
      <c r="X80" s="498"/>
      <c r="Y80" s="498"/>
    </row>
    <row r="81">
      <c r="A81" s="498"/>
      <c r="B81" s="498"/>
      <c r="C81" s="498"/>
      <c r="D81" s="498"/>
      <c r="E81" s="498"/>
      <c r="F81" s="498"/>
      <c r="G81" s="498"/>
      <c r="H81" s="498"/>
      <c r="I81" s="498"/>
      <c r="J81" s="498"/>
      <c r="K81" s="498"/>
      <c r="L81" s="498"/>
      <c r="M81" s="498"/>
      <c r="N81" s="498"/>
      <c r="O81" s="498"/>
      <c r="P81" s="498"/>
      <c r="Q81" s="498"/>
      <c r="R81" s="498"/>
      <c r="S81" s="498"/>
      <c r="T81" s="498"/>
      <c r="U81" s="498"/>
      <c r="V81" s="498"/>
      <c r="W81" s="498"/>
      <c r="X81" s="498"/>
      <c r="Y81" s="498"/>
    </row>
    <row r="82">
      <c r="A82" s="498"/>
      <c r="B82" s="498"/>
      <c r="C82" s="498"/>
      <c r="D82" s="498"/>
      <c r="E82" s="498"/>
      <c r="F82" s="498"/>
      <c r="G82" s="498"/>
      <c r="H82" s="498"/>
      <c r="I82" s="498"/>
      <c r="J82" s="498"/>
      <c r="K82" s="498"/>
      <c r="L82" s="498"/>
      <c r="M82" s="498"/>
      <c r="N82" s="498"/>
      <c r="O82" s="498"/>
      <c r="P82" s="498"/>
      <c r="Q82" s="498"/>
      <c r="R82" s="498"/>
      <c r="S82" s="498"/>
      <c r="T82" s="498"/>
      <c r="U82" s="498"/>
      <c r="V82" s="498"/>
      <c r="W82" s="498"/>
      <c r="X82" s="498"/>
      <c r="Y82" s="498"/>
    </row>
    <row r="83">
      <c r="A83" s="498"/>
      <c r="B83" s="498"/>
      <c r="C83" s="498"/>
      <c r="D83" s="498"/>
      <c r="E83" s="498"/>
      <c r="F83" s="498"/>
      <c r="G83" s="498"/>
      <c r="H83" s="498"/>
      <c r="I83" s="498"/>
      <c r="J83" s="498"/>
      <c r="K83" s="498"/>
      <c r="L83" s="498"/>
      <c r="M83" s="498"/>
      <c r="N83" s="498"/>
      <c r="O83" s="498"/>
      <c r="P83" s="498"/>
      <c r="Q83" s="498"/>
      <c r="R83" s="498"/>
      <c r="S83" s="498"/>
      <c r="T83" s="498"/>
      <c r="U83" s="498"/>
      <c r="V83" s="498"/>
      <c r="W83" s="498"/>
      <c r="X83" s="498"/>
      <c r="Y83" s="498"/>
    </row>
    <row r="84">
      <c r="A84" s="498"/>
      <c r="B84" s="498"/>
      <c r="C84" s="498"/>
      <c r="D84" s="498"/>
      <c r="E84" s="498"/>
      <c r="F84" s="498"/>
      <c r="G84" s="498"/>
      <c r="H84" s="498"/>
      <c r="I84" s="498"/>
      <c r="J84" s="498"/>
      <c r="K84" s="498"/>
      <c r="L84" s="498"/>
      <c r="M84" s="498"/>
      <c r="N84" s="498"/>
      <c r="O84" s="498"/>
      <c r="P84" s="498"/>
      <c r="Q84" s="498"/>
      <c r="R84" s="498"/>
      <c r="S84" s="498"/>
      <c r="T84" s="498"/>
      <c r="U84" s="498"/>
      <c r="V84" s="498"/>
      <c r="W84" s="498"/>
      <c r="X84" s="498"/>
      <c r="Y84" s="498"/>
    </row>
    <row r="85">
      <c r="A85" s="498"/>
      <c r="B85" s="498"/>
      <c r="C85" s="498"/>
      <c r="D85" s="498"/>
      <c r="E85" s="498"/>
      <c r="F85" s="498"/>
      <c r="G85" s="498"/>
      <c r="H85" s="498"/>
      <c r="I85" s="498"/>
      <c r="J85" s="498"/>
      <c r="K85" s="498"/>
      <c r="L85" s="498"/>
      <c r="M85" s="498"/>
      <c r="N85" s="498"/>
      <c r="O85" s="498"/>
      <c r="P85" s="498"/>
      <c r="Q85" s="498"/>
      <c r="R85" s="498"/>
      <c r="S85" s="498"/>
      <c r="T85" s="498"/>
      <c r="U85" s="498"/>
      <c r="V85" s="498"/>
      <c r="W85" s="498"/>
      <c r="X85" s="498"/>
      <c r="Y85" s="498"/>
    </row>
    <row r="86">
      <c r="A86" s="498"/>
      <c r="B86" s="498"/>
      <c r="C86" s="498"/>
      <c r="D86" s="498"/>
      <c r="E86" s="498"/>
      <c r="F86" s="498"/>
      <c r="G86" s="498"/>
      <c r="H86" s="498"/>
      <c r="I86" s="498"/>
      <c r="J86" s="498"/>
      <c r="K86" s="498"/>
      <c r="L86" s="498"/>
      <c r="M86" s="498"/>
      <c r="N86" s="498"/>
      <c r="O86" s="498"/>
      <c r="P86" s="498"/>
      <c r="Q86" s="498"/>
      <c r="R86" s="498"/>
      <c r="S86" s="498"/>
      <c r="T86" s="498"/>
      <c r="U86" s="498"/>
      <c r="V86" s="498"/>
      <c r="W86" s="498"/>
      <c r="X86" s="498"/>
      <c r="Y86" s="498"/>
    </row>
    <row r="87">
      <c r="A87" s="498"/>
      <c r="B87" s="498"/>
      <c r="C87" s="498"/>
      <c r="D87" s="498"/>
      <c r="E87" s="498"/>
      <c r="F87" s="498"/>
      <c r="G87" s="498"/>
      <c r="H87" s="498"/>
      <c r="I87" s="498"/>
      <c r="J87" s="498"/>
      <c r="K87" s="498"/>
      <c r="L87" s="498"/>
      <c r="M87" s="498"/>
      <c r="N87" s="498"/>
      <c r="O87" s="498"/>
      <c r="P87" s="498"/>
      <c r="Q87" s="498"/>
      <c r="R87" s="498"/>
      <c r="S87" s="498"/>
      <c r="T87" s="498"/>
      <c r="U87" s="498"/>
      <c r="V87" s="498"/>
      <c r="W87" s="498"/>
      <c r="X87" s="498"/>
      <c r="Y87" s="498"/>
    </row>
    <row r="88">
      <c r="A88" s="498"/>
      <c r="B88" s="498"/>
      <c r="C88" s="498"/>
      <c r="D88" s="498"/>
      <c r="E88" s="498"/>
      <c r="F88" s="498"/>
      <c r="G88" s="498"/>
      <c r="H88" s="498"/>
      <c r="I88" s="498"/>
      <c r="J88" s="498"/>
      <c r="K88" s="498"/>
      <c r="L88" s="498"/>
      <c r="M88" s="498"/>
      <c r="N88" s="498"/>
      <c r="O88" s="498"/>
      <c r="P88" s="498"/>
      <c r="Q88" s="498"/>
      <c r="R88" s="498"/>
      <c r="S88" s="498"/>
      <c r="T88" s="498"/>
      <c r="U88" s="498"/>
      <c r="V88" s="498"/>
      <c r="W88" s="498"/>
      <c r="X88" s="498"/>
      <c r="Y88" s="498"/>
    </row>
    <row r="89">
      <c r="A89" s="498"/>
      <c r="B89" s="498"/>
      <c r="C89" s="498"/>
      <c r="D89" s="498"/>
      <c r="E89" s="498"/>
      <c r="F89" s="498"/>
      <c r="G89" s="498"/>
      <c r="H89" s="498"/>
      <c r="I89" s="498"/>
      <c r="J89" s="498"/>
      <c r="K89" s="498"/>
      <c r="L89" s="498"/>
      <c r="M89" s="498"/>
      <c r="N89" s="498"/>
      <c r="O89" s="498"/>
      <c r="P89" s="498"/>
      <c r="Q89" s="498"/>
      <c r="R89" s="498"/>
      <c r="S89" s="498"/>
      <c r="T89" s="498"/>
      <c r="U89" s="498"/>
      <c r="V89" s="498"/>
      <c r="W89" s="498"/>
      <c r="X89" s="498"/>
      <c r="Y89" s="498"/>
    </row>
    <row r="90">
      <c r="A90" s="498"/>
      <c r="B90" s="498"/>
      <c r="C90" s="498"/>
      <c r="D90" s="498"/>
      <c r="E90" s="498"/>
      <c r="F90" s="498"/>
      <c r="G90" s="498"/>
      <c r="H90" s="498"/>
      <c r="I90" s="498"/>
      <c r="J90" s="498"/>
      <c r="K90" s="498"/>
      <c r="L90" s="498"/>
      <c r="M90" s="498"/>
      <c r="N90" s="498"/>
      <c r="O90" s="498"/>
      <c r="P90" s="498"/>
      <c r="Q90" s="498"/>
      <c r="R90" s="498"/>
      <c r="S90" s="498"/>
      <c r="T90" s="498"/>
      <c r="U90" s="498"/>
      <c r="V90" s="498"/>
      <c r="W90" s="498"/>
      <c r="X90" s="498"/>
      <c r="Y90" s="498"/>
    </row>
    <row r="91">
      <c r="A91" s="498"/>
      <c r="B91" s="498"/>
      <c r="C91" s="498"/>
      <c r="D91" s="498"/>
      <c r="E91" s="498"/>
      <c r="F91" s="498"/>
      <c r="G91" s="498"/>
      <c r="H91" s="498"/>
      <c r="I91" s="498"/>
      <c r="J91" s="498"/>
      <c r="K91" s="498"/>
      <c r="L91" s="498"/>
      <c r="M91" s="498"/>
      <c r="N91" s="498"/>
      <c r="O91" s="498"/>
      <c r="P91" s="498"/>
      <c r="Q91" s="498"/>
      <c r="R91" s="498"/>
      <c r="S91" s="498"/>
      <c r="T91" s="498"/>
      <c r="U91" s="498"/>
      <c r="V91" s="498"/>
      <c r="W91" s="498"/>
      <c r="X91" s="498"/>
      <c r="Y91" s="498"/>
    </row>
    <row r="92">
      <c r="A92" s="498"/>
      <c r="B92" s="498"/>
      <c r="C92" s="498"/>
      <c r="D92" s="498"/>
      <c r="E92" s="498"/>
      <c r="F92" s="498"/>
      <c r="G92" s="498"/>
      <c r="H92" s="498"/>
      <c r="I92" s="498"/>
      <c r="J92" s="498"/>
      <c r="K92" s="498"/>
      <c r="L92" s="498"/>
      <c r="M92" s="498"/>
      <c r="N92" s="498"/>
      <c r="O92" s="498"/>
      <c r="P92" s="498"/>
      <c r="Q92" s="498"/>
      <c r="R92" s="498"/>
      <c r="S92" s="498"/>
      <c r="T92" s="498"/>
      <c r="U92" s="498"/>
      <c r="V92" s="498"/>
      <c r="W92" s="498"/>
      <c r="X92" s="498"/>
      <c r="Y92" s="498"/>
    </row>
    <row r="93">
      <c r="A93" s="498"/>
      <c r="B93" s="498"/>
      <c r="C93" s="498"/>
      <c r="D93" s="498"/>
      <c r="E93" s="498"/>
      <c r="F93" s="498"/>
      <c r="G93" s="498"/>
      <c r="H93" s="498"/>
      <c r="I93" s="498"/>
      <c r="J93" s="498"/>
      <c r="K93" s="498"/>
      <c r="L93" s="498"/>
      <c r="M93" s="498"/>
      <c r="N93" s="498"/>
      <c r="O93" s="498"/>
      <c r="P93" s="498"/>
      <c r="Q93" s="498"/>
      <c r="R93" s="498"/>
      <c r="S93" s="498"/>
      <c r="T93" s="498"/>
      <c r="U93" s="498"/>
      <c r="V93" s="498"/>
      <c r="W93" s="498"/>
      <c r="X93" s="498"/>
      <c r="Y93" s="498"/>
    </row>
    <row r="94">
      <c r="A94" s="498"/>
      <c r="B94" s="498"/>
      <c r="C94" s="498"/>
      <c r="D94" s="498"/>
      <c r="E94" s="498"/>
      <c r="F94" s="498"/>
      <c r="G94" s="498"/>
      <c r="H94" s="498"/>
      <c r="I94" s="498"/>
      <c r="J94" s="498"/>
      <c r="K94" s="498"/>
      <c r="L94" s="498"/>
      <c r="M94" s="498"/>
      <c r="N94" s="498"/>
      <c r="O94" s="498"/>
      <c r="P94" s="498"/>
      <c r="Q94" s="498"/>
      <c r="R94" s="498"/>
      <c r="S94" s="498"/>
      <c r="T94" s="498"/>
      <c r="U94" s="498"/>
      <c r="V94" s="498"/>
      <c r="W94" s="498"/>
      <c r="X94" s="498"/>
      <c r="Y94" s="498"/>
    </row>
    <row r="95">
      <c r="A95" s="498"/>
      <c r="B95" s="498"/>
      <c r="C95" s="498"/>
      <c r="D95" s="498"/>
      <c r="E95" s="498"/>
      <c r="F95" s="498"/>
      <c r="G95" s="498"/>
      <c r="H95" s="498"/>
      <c r="I95" s="498"/>
      <c r="J95" s="498"/>
      <c r="K95" s="498"/>
      <c r="L95" s="498"/>
      <c r="M95" s="498"/>
      <c r="N95" s="498"/>
      <c r="O95" s="498"/>
      <c r="P95" s="498"/>
      <c r="Q95" s="498"/>
      <c r="R95" s="498"/>
      <c r="S95" s="498"/>
      <c r="T95" s="498"/>
      <c r="U95" s="498"/>
      <c r="V95" s="498"/>
      <c r="W95" s="498"/>
      <c r="X95" s="498"/>
      <c r="Y95" s="498"/>
    </row>
    <row r="96">
      <c r="A96" s="498"/>
      <c r="B96" s="498"/>
      <c r="C96" s="498"/>
      <c r="D96" s="498"/>
      <c r="E96" s="498"/>
      <c r="F96" s="498"/>
      <c r="G96" s="498"/>
      <c r="H96" s="498"/>
      <c r="I96" s="498"/>
      <c r="J96" s="498"/>
      <c r="K96" s="498"/>
      <c r="L96" s="498"/>
      <c r="M96" s="498"/>
      <c r="N96" s="498"/>
      <c r="O96" s="498"/>
      <c r="P96" s="498"/>
      <c r="Q96" s="498"/>
      <c r="R96" s="498"/>
      <c r="S96" s="498"/>
      <c r="T96" s="498"/>
      <c r="U96" s="498"/>
      <c r="V96" s="498"/>
      <c r="W96" s="498"/>
      <c r="X96" s="498"/>
      <c r="Y96" s="498"/>
    </row>
    <row r="97">
      <c r="A97" s="498"/>
      <c r="B97" s="498"/>
      <c r="C97" s="498"/>
      <c r="D97" s="498"/>
      <c r="E97" s="498"/>
      <c r="F97" s="498"/>
      <c r="G97" s="498"/>
      <c r="H97" s="498"/>
      <c r="I97" s="498"/>
      <c r="J97" s="498"/>
      <c r="K97" s="498"/>
      <c r="L97" s="498"/>
      <c r="M97" s="498"/>
      <c r="N97" s="498"/>
      <c r="O97" s="498"/>
      <c r="P97" s="498"/>
      <c r="Q97" s="498"/>
      <c r="R97" s="498"/>
      <c r="S97" s="498"/>
      <c r="T97" s="498"/>
      <c r="U97" s="498"/>
      <c r="V97" s="498"/>
      <c r="W97" s="498"/>
      <c r="X97" s="498"/>
      <c r="Y97" s="498"/>
    </row>
    <row r="98">
      <c r="A98" s="498"/>
      <c r="B98" s="498"/>
      <c r="C98" s="498"/>
      <c r="D98" s="498"/>
      <c r="E98" s="498"/>
      <c r="F98" s="498"/>
      <c r="G98" s="498"/>
      <c r="H98" s="498"/>
      <c r="I98" s="498"/>
      <c r="J98" s="498"/>
      <c r="K98" s="498"/>
      <c r="L98" s="498"/>
      <c r="M98" s="498"/>
      <c r="N98" s="498"/>
      <c r="O98" s="498"/>
      <c r="P98" s="498"/>
      <c r="Q98" s="498"/>
      <c r="R98" s="498"/>
      <c r="S98" s="498"/>
      <c r="T98" s="498"/>
      <c r="U98" s="498"/>
      <c r="V98" s="498"/>
      <c r="W98" s="498"/>
      <c r="X98" s="498"/>
      <c r="Y98" s="498"/>
    </row>
    <row r="99">
      <c r="A99" s="498"/>
      <c r="B99" s="498"/>
      <c r="C99" s="498"/>
      <c r="D99" s="498"/>
      <c r="E99" s="498"/>
      <c r="F99" s="498"/>
      <c r="G99" s="498"/>
      <c r="H99" s="498"/>
      <c r="I99" s="498"/>
      <c r="J99" s="498"/>
      <c r="K99" s="498"/>
      <c r="L99" s="498"/>
      <c r="M99" s="498"/>
      <c r="N99" s="498"/>
      <c r="O99" s="498"/>
      <c r="P99" s="498"/>
      <c r="Q99" s="498"/>
      <c r="R99" s="498"/>
      <c r="S99" s="498"/>
      <c r="T99" s="498"/>
      <c r="U99" s="498"/>
      <c r="V99" s="498"/>
      <c r="W99" s="498"/>
      <c r="X99" s="498"/>
      <c r="Y99" s="498"/>
    </row>
    <row r="100">
      <c r="A100" s="498"/>
      <c r="B100" s="498"/>
      <c r="C100" s="498"/>
      <c r="D100" s="498"/>
      <c r="E100" s="498"/>
      <c r="F100" s="498"/>
      <c r="G100" s="498"/>
      <c r="H100" s="498"/>
      <c r="I100" s="498"/>
      <c r="J100" s="498"/>
      <c r="K100" s="498"/>
      <c r="L100" s="498"/>
      <c r="M100" s="498"/>
      <c r="N100" s="498"/>
      <c r="O100" s="498"/>
      <c r="P100" s="498"/>
      <c r="Q100" s="498"/>
      <c r="R100" s="498"/>
      <c r="S100" s="498"/>
      <c r="T100" s="498"/>
      <c r="U100" s="498"/>
      <c r="V100" s="498"/>
      <c r="W100" s="498"/>
      <c r="X100" s="498"/>
      <c r="Y100" s="498"/>
    </row>
    <row r="101">
      <c r="A101" s="498"/>
      <c r="B101" s="498"/>
      <c r="C101" s="498"/>
      <c r="D101" s="498"/>
      <c r="E101" s="498"/>
      <c r="F101" s="498"/>
      <c r="G101" s="498"/>
      <c r="H101" s="498"/>
      <c r="I101" s="498"/>
      <c r="J101" s="498"/>
      <c r="K101" s="498"/>
      <c r="L101" s="498"/>
      <c r="M101" s="498"/>
      <c r="N101" s="498"/>
      <c r="O101" s="498"/>
      <c r="P101" s="498"/>
      <c r="Q101" s="498"/>
      <c r="R101" s="498"/>
      <c r="S101" s="498"/>
      <c r="T101" s="498"/>
      <c r="U101" s="498"/>
      <c r="V101" s="498"/>
      <c r="W101" s="498"/>
      <c r="X101" s="498"/>
      <c r="Y101" s="498"/>
    </row>
    <row r="102">
      <c r="A102" s="498"/>
      <c r="B102" s="498"/>
      <c r="C102" s="498"/>
      <c r="D102" s="498"/>
      <c r="E102" s="498"/>
      <c r="F102" s="498"/>
      <c r="G102" s="498"/>
      <c r="H102" s="498"/>
      <c r="I102" s="498"/>
      <c r="J102" s="498"/>
      <c r="K102" s="498"/>
      <c r="L102" s="498"/>
      <c r="M102" s="498"/>
      <c r="N102" s="498"/>
      <c r="O102" s="498"/>
      <c r="P102" s="498"/>
      <c r="Q102" s="498"/>
      <c r="R102" s="498"/>
      <c r="S102" s="498"/>
      <c r="T102" s="498"/>
      <c r="U102" s="498"/>
      <c r="V102" s="498"/>
      <c r="W102" s="498"/>
      <c r="X102" s="498"/>
      <c r="Y102" s="498"/>
    </row>
    <row r="103">
      <c r="A103" s="498"/>
      <c r="B103" s="498"/>
      <c r="C103" s="498"/>
      <c r="D103" s="498"/>
      <c r="E103" s="498"/>
      <c r="F103" s="498"/>
      <c r="G103" s="498"/>
      <c r="H103" s="498"/>
      <c r="I103" s="498"/>
      <c r="J103" s="498"/>
      <c r="K103" s="498"/>
      <c r="L103" s="498"/>
      <c r="M103" s="498"/>
      <c r="N103" s="498"/>
      <c r="O103" s="498"/>
      <c r="P103" s="498"/>
      <c r="Q103" s="498"/>
      <c r="R103" s="498"/>
      <c r="S103" s="498"/>
      <c r="T103" s="498"/>
      <c r="U103" s="498"/>
      <c r="V103" s="498"/>
      <c r="W103" s="498"/>
      <c r="X103" s="498"/>
      <c r="Y103" s="498"/>
    </row>
    <row r="104">
      <c r="A104" s="498"/>
      <c r="B104" s="498"/>
      <c r="C104" s="498"/>
      <c r="D104" s="498"/>
      <c r="E104" s="498"/>
      <c r="F104" s="498"/>
      <c r="G104" s="498"/>
      <c r="H104" s="498"/>
      <c r="I104" s="498"/>
      <c r="J104" s="498"/>
      <c r="K104" s="498"/>
      <c r="L104" s="498"/>
      <c r="M104" s="498"/>
      <c r="N104" s="498"/>
      <c r="O104" s="498"/>
      <c r="P104" s="498"/>
      <c r="Q104" s="498"/>
      <c r="R104" s="498"/>
      <c r="S104" s="498"/>
      <c r="T104" s="498"/>
      <c r="U104" s="498"/>
      <c r="V104" s="498"/>
      <c r="W104" s="498"/>
      <c r="X104" s="498"/>
      <c r="Y104" s="498"/>
    </row>
    <row r="105">
      <c r="A105" s="498"/>
      <c r="B105" s="498"/>
      <c r="C105" s="498"/>
      <c r="D105" s="498"/>
      <c r="E105" s="498"/>
      <c r="F105" s="498"/>
      <c r="G105" s="498"/>
      <c r="H105" s="498"/>
      <c r="I105" s="498"/>
      <c r="J105" s="498"/>
      <c r="K105" s="498"/>
      <c r="L105" s="498"/>
      <c r="M105" s="498"/>
      <c r="N105" s="498"/>
      <c r="O105" s="498"/>
      <c r="P105" s="498"/>
      <c r="Q105" s="498"/>
      <c r="R105" s="498"/>
      <c r="S105" s="498"/>
      <c r="T105" s="498"/>
      <c r="U105" s="498"/>
      <c r="V105" s="498"/>
      <c r="W105" s="498"/>
      <c r="X105" s="498"/>
      <c r="Y105" s="498"/>
    </row>
    <row r="106">
      <c r="A106" s="498"/>
      <c r="B106" s="498"/>
      <c r="C106" s="498"/>
      <c r="D106" s="498"/>
      <c r="E106" s="498"/>
      <c r="F106" s="498"/>
      <c r="G106" s="498"/>
      <c r="H106" s="498"/>
      <c r="I106" s="498"/>
      <c r="J106" s="498"/>
      <c r="K106" s="498"/>
      <c r="L106" s="498"/>
      <c r="M106" s="498"/>
      <c r="N106" s="498"/>
      <c r="O106" s="498"/>
      <c r="P106" s="498"/>
      <c r="Q106" s="498"/>
      <c r="R106" s="498"/>
      <c r="S106" s="498"/>
      <c r="T106" s="498"/>
      <c r="U106" s="498"/>
      <c r="V106" s="498"/>
      <c r="W106" s="498"/>
      <c r="X106" s="498"/>
      <c r="Y106" s="498"/>
    </row>
    <row r="107">
      <c r="A107" s="498"/>
      <c r="B107" s="498"/>
      <c r="C107" s="498"/>
      <c r="D107" s="498"/>
      <c r="E107" s="498"/>
      <c r="F107" s="498"/>
      <c r="G107" s="498"/>
      <c r="H107" s="498"/>
      <c r="I107" s="498"/>
      <c r="J107" s="498"/>
      <c r="K107" s="498"/>
      <c r="L107" s="498"/>
      <c r="M107" s="498"/>
      <c r="N107" s="498"/>
      <c r="O107" s="498"/>
      <c r="P107" s="498"/>
      <c r="Q107" s="498"/>
      <c r="R107" s="498"/>
      <c r="S107" s="498"/>
      <c r="T107" s="498"/>
      <c r="U107" s="498"/>
      <c r="V107" s="498"/>
      <c r="W107" s="498"/>
      <c r="X107" s="498"/>
      <c r="Y107" s="498"/>
    </row>
    <row r="108">
      <c r="A108" s="498"/>
      <c r="B108" s="498"/>
      <c r="C108" s="498"/>
      <c r="D108" s="498"/>
      <c r="E108" s="498"/>
      <c r="F108" s="498"/>
      <c r="G108" s="498"/>
      <c r="H108" s="498"/>
      <c r="I108" s="498"/>
      <c r="J108" s="498"/>
      <c r="K108" s="498"/>
      <c r="L108" s="498"/>
      <c r="M108" s="498"/>
      <c r="N108" s="498"/>
      <c r="O108" s="498"/>
      <c r="P108" s="498"/>
      <c r="Q108" s="498"/>
      <c r="R108" s="498"/>
      <c r="S108" s="498"/>
      <c r="T108" s="498"/>
      <c r="U108" s="498"/>
      <c r="V108" s="498"/>
      <c r="W108" s="498"/>
      <c r="X108" s="498"/>
      <c r="Y108" s="498"/>
    </row>
    <row r="109">
      <c r="A109" s="498"/>
      <c r="B109" s="498"/>
      <c r="C109" s="498"/>
      <c r="D109" s="498"/>
      <c r="E109" s="498"/>
      <c r="F109" s="498"/>
      <c r="G109" s="498"/>
      <c r="H109" s="498"/>
      <c r="I109" s="498"/>
      <c r="J109" s="498"/>
      <c r="K109" s="498"/>
      <c r="L109" s="498"/>
      <c r="M109" s="498"/>
      <c r="N109" s="498"/>
      <c r="O109" s="498"/>
      <c r="P109" s="498"/>
      <c r="Q109" s="498"/>
      <c r="R109" s="498"/>
      <c r="S109" s="498"/>
      <c r="T109" s="498"/>
      <c r="U109" s="498"/>
      <c r="V109" s="498"/>
      <c r="W109" s="498"/>
      <c r="X109" s="498"/>
      <c r="Y109" s="498"/>
    </row>
    <row r="110">
      <c r="A110" s="498"/>
      <c r="B110" s="498"/>
      <c r="C110" s="498"/>
      <c r="D110" s="498"/>
      <c r="E110" s="498"/>
      <c r="F110" s="498"/>
      <c r="G110" s="498"/>
      <c r="H110" s="498"/>
      <c r="I110" s="498"/>
      <c r="J110" s="498"/>
      <c r="K110" s="498"/>
      <c r="L110" s="498"/>
      <c r="M110" s="498"/>
      <c r="N110" s="498"/>
      <c r="O110" s="498"/>
      <c r="P110" s="498"/>
      <c r="Q110" s="498"/>
      <c r="R110" s="498"/>
      <c r="S110" s="498"/>
      <c r="T110" s="498"/>
      <c r="U110" s="498"/>
      <c r="V110" s="498"/>
      <c r="W110" s="498"/>
      <c r="X110" s="498"/>
      <c r="Y110" s="498"/>
    </row>
    <row r="111">
      <c r="A111" s="498"/>
      <c r="B111" s="498"/>
      <c r="C111" s="498"/>
      <c r="D111" s="498"/>
      <c r="E111" s="498"/>
      <c r="F111" s="498"/>
      <c r="G111" s="498"/>
      <c r="H111" s="498"/>
      <c r="I111" s="498"/>
      <c r="J111" s="498"/>
      <c r="K111" s="498"/>
      <c r="L111" s="498"/>
      <c r="M111" s="498"/>
      <c r="N111" s="498"/>
      <c r="O111" s="498"/>
      <c r="P111" s="498"/>
      <c r="Q111" s="498"/>
      <c r="R111" s="498"/>
      <c r="S111" s="498"/>
      <c r="T111" s="498"/>
      <c r="U111" s="498"/>
      <c r="V111" s="498"/>
      <c r="W111" s="498"/>
      <c r="X111" s="498"/>
      <c r="Y111" s="498"/>
    </row>
    <row r="112">
      <c r="A112" s="498"/>
      <c r="B112" s="498"/>
      <c r="C112" s="498"/>
      <c r="D112" s="498"/>
      <c r="E112" s="498"/>
      <c r="F112" s="498"/>
      <c r="G112" s="498"/>
      <c r="H112" s="498"/>
      <c r="I112" s="498"/>
      <c r="J112" s="498"/>
      <c r="K112" s="498"/>
      <c r="L112" s="498"/>
      <c r="M112" s="498"/>
      <c r="N112" s="498"/>
      <c r="O112" s="498"/>
      <c r="P112" s="498"/>
      <c r="Q112" s="498"/>
      <c r="R112" s="498"/>
      <c r="S112" s="498"/>
      <c r="T112" s="498"/>
      <c r="U112" s="498"/>
      <c r="V112" s="498"/>
      <c r="W112" s="498"/>
      <c r="X112" s="498"/>
      <c r="Y112" s="498"/>
    </row>
    <row r="113">
      <c r="A113" s="498"/>
      <c r="B113" s="498"/>
      <c r="C113" s="498"/>
      <c r="D113" s="498"/>
      <c r="E113" s="498"/>
      <c r="F113" s="498"/>
      <c r="G113" s="498"/>
      <c r="H113" s="498"/>
      <c r="I113" s="498"/>
      <c r="J113" s="498"/>
      <c r="K113" s="498"/>
      <c r="L113" s="498"/>
      <c r="M113" s="498"/>
      <c r="N113" s="498"/>
      <c r="O113" s="498"/>
      <c r="P113" s="498"/>
      <c r="Q113" s="498"/>
      <c r="R113" s="498"/>
      <c r="S113" s="498"/>
      <c r="T113" s="498"/>
      <c r="U113" s="498"/>
      <c r="V113" s="498"/>
      <c r="W113" s="498"/>
      <c r="X113" s="498"/>
      <c r="Y113" s="498"/>
    </row>
    <row r="114">
      <c r="A114" s="498"/>
      <c r="B114" s="498"/>
      <c r="C114" s="498"/>
      <c r="D114" s="498"/>
      <c r="E114" s="498"/>
      <c r="F114" s="498"/>
      <c r="G114" s="498"/>
      <c r="H114" s="498"/>
      <c r="I114" s="498"/>
      <c r="J114" s="498"/>
      <c r="K114" s="498"/>
      <c r="L114" s="498"/>
      <c r="M114" s="498"/>
      <c r="N114" s="498"/>
      <c r="O114" s="498"/>
      <c r="P114" s="498"/>
      <c r="Q114" s="498"/>
      <c r="R114" s="498"/>
      <c r="S114" s="498"/>
      <c r="T114" s="498"/>
      <c r="U114" s="498"/>
      <c r="V114" s="498"/>
      <c r="W114" s="498"/>
      <c r="X114" s="498"/>
      <c r="Y114" s="498"/>
    </row>
    <row r="115">
      <c r="A115" s="498"/>
      <c r="B115" s="498"/>
      <c r="C115" s="498"/>
      <c r="D115" s="498"/>
      <c r="E115" s="498"/>
      <c r="F115" s="498"/>
      <c r="G115" s="498"/>
      <c r="H115" s="498"/>
      <c r="I115" s="498"/>
      <c r="J115" s="498"/>
      <c r="K115" s="498"/>
      <c r="L115" s="498"/>
      <c r="M115" s="498"/>
      <c r="N115" s="498"/>
      <c r="O115" s="498"/>
      <c r="P115" s="498"/>
      <c r="Q115" s="498"/>
      <c r="R115" s="498"/>
      <c r="S115" s="498"/>
      <c r="T115" s="498"/>
      <c r="U115" s="498"/>
      <c r="V115" s="498"/>
      <c r="W115" s="498"/>
      <c r="X115" s="498"/>
      <c r="Y115" s="498"/>
    </row>
    <row r="116">
      <c r="A116" s="498"/>
      <c r="B116" s="498"/>
      <c r="C116" s="498"/>
      <c r="D116" s="498"/>
      <c r="E116" s="498"/>
      <c r="F116" s="498"/>
      <c r="G116" s="498"/>
      <c r="H116" s="498"/>
      <c r="I116" s="498"/>
      <c r="J116" s="498"/>
      <c r="K116" s="498"/>
      <c r="L116" s="498"/>
      <c r="M116" s="498"/>
      <c r="N116" s="498"/>
      <c r="O116" s="498"/>
      <c r="P116" s="498"/>
      <c r="Q116" s="498"/>
      <c r="R116" s="498"/>
      <c r="S116" s="498"/>
      <c r="T116" s="498"/>
      <c r="U116" s="498"/>
      <c r="V116" s="498"/>
      <c r="W116" s="498"/>
      <c r="X116" s="498"/>
      <c r="Y116" s="498"/>
    </row>
    <row r="117">
      <c r="A117" s="498"/>
      <c r="B117" s="498"/>
      <c r="C117" s="498"/>
      <c r="D117" s="498"/>
      <c r="E117" s="498"/>
      <c r="F117" s="498"/>
      <c r="G117" s="498"/>
      <c r="H117" s="498"/>
      <c r="I117" s="498"/>
      <c r="J117" s="498"/>
      <c r="K117" s="498"/>
      <c r="L117" s="498"/>
      <c r="M117" s="498"/>
      <c r="N117" s="498"/>
      <c r="O117" s="498"/>
      <c r="P117" s="498"/>
      <c r="Q117" s="498"/>
      <c r="R117" s="498"/>
      <c r="S117" s="498"/>
      <c r="T117" s="498"/>
      <c r="U117" s="498"/>
      <c r="V117" s="498"/>
      <c r="W117" s="498"/>
      <c r="X117" s="498"/>
      <c r="Y117" s="498"/>
    </row>
    <row r="118">
      <c r="A118" s="498"/>
      <c r="B118" s="498"/>
      <c r="C118" s="498"/>
      <c r="D118" s="498"/>
      <c r="E118" s="498"/>
      <c r="F118" s="498"/>
      <c r="G118" s="498"/>
      <c r="H118" s="498"/>
      <c r="I118" s="498"/>
      <c r="J118" s="498"/>
      <c r="K118" s="498"/>
      <c r="L118" s="498"/>
      <c r="M118" s="498"/>
      <c r="N118" s="498"/>
      <c r="O118" s="498"/>
      <c r="P118" s="498"/>
      <c r="Q118" s="498"/>
      <c r="R118" s="498"/>
      <c r="S118" s="498"/>
      <c r="T118" s="498"/>
      <c r="U118" s="498"/>
      <c r="V118" s="498"/>
      <c r="W118" s="498"/>
      <c r="X118" s="498"/>
      <c r="Y118" s="498"/>
    </row>
    <row r="119">
      <c r="A119" s="498"/>
      <c r="B119" s="498"/>
      <c r="C119" s="498"/>
      <c r="D119" s="498"/>
      <c r="E119" s="498"/>
      <c r="F119" s="498"/>
      <c r="G119" s="498"/>
      <c r="H119" s="498"/>
      <c r="I119" s="498"/>
      <c r="J119" s="498"/>
      <c r="K119" s="498"/>
      <c r="L119" s="498"/>
      <c r="M119" s="498"/>
      <c r="N119" s="498"/>
      <c r="O119" s="498"/>
      <c r="P119" s="498"/>
      <c r="Q119" s="498"/>
      <c r="R119" s="498"/>
      <c r="S119" s="498"/>
      <c r="T119" s="498"/>
      <c r="U119" s="498"/>
      <c r="V119" s="498"/>
      <c r="W119" s="498"/>
      <c r="X119" s="498"/>
      <c r="Y119" s="498"/>
    </row>
    <row r="120">
      <c r="A120" s="498"/>
      <c r="B120" s="498"/>
      <c r="C120" s="498"/>
      <c r="D120" s="498"/>
      <c r="E120" s="498"/>
      <c r="F120" s="498"/>
      <c r="G120" s="498"/>
      <c r="H120" s="498"/>
      <c r="I120" s="498"/>
      <c r="J120" s="498"/>
      <c r="K120" s="498"/>
      <c r="L120" s="498"/>
      <c r="M120" s="498"/>
      <c r="N120" s="498"/>
      <c r="O120" s="498"/>
      <c r="P120" s="498"/>
      <c r="Q120" s="498"/>
      <c r="R120" s="498"/>
      <c r="S120" s="498"/>
      <c r="T120" s="498"/>
      <c r="U120" s="498"/>
      <c r="V120" s="498"/>
      <c r="W120" s="498"/>
      <c r="X120" s="498"/>
      <c r="Y120" s="498"/>
    </row>
    <row r="121">
      <c r="A121" s="498"/>
      <c r="B121" s="498"/>
      <c r="C121" s="498"/>
      <c r="D121" s="498"/>
      <c r="E121" s="498"/>
      <c r="F121" s="498"/>
      <c r="G121" s="498"/>
      <c r="H121" s="498"/>
      <c r="I121" s="498"/>
      <c r="J121" s="498"/>
      <c r="K121" s="498"/>
      <c r="L121" s="498"/>
      <c r="M121" s="498"/>
      <c r="N121" s="498"/>
      <c r="O121" s="498"/>
      <c r="P121" s="498"/>
      <c r="Q121" s="498"/>
      <c r="R121" s="498"/>
      <c r="S121" s="498"/>
      <c r="T121" s="498"/>
      <c r="U121" s="498"/>
      <c r="V121" s="498"/>
      <c r="W121" s="498"/>
      <c r="X121" s="498"/>
      <c r="Y121" s="498"/>
    </row>
    <row r="122">
      <c r="A122" s="498"/>
      <c r="B122" s="498"/>
      <c r="C122" s="498"/>
      <c r="D122" s="498"/>
      <c r="E122" s="498"/>
      <c r="F122" s="498"/>
      <c r="G122" s="498"/>
      <c r="H122" s="498"/>
      <c r="I122" s="498"/>
      <c r="J122" s="498"/>
      <c r="K122" s="498"/>
      <c r="L122" s="498"/>
      <c r="M122" s="498"/>
      <c r="N122" s="498"/>
      <c r="O122" s="498"/>
      <c r="P122" s="498"/>
      <c r="Q122" s="498"/>
      <c r="R122" s="498"/>
      <c r="S122" s="498"/>
      <c r="T122" s="498"/>
      <c r="U122" s="498"/>
      <c r="V122" s="498"/>
      <c r="W122" s="498"/>
      <c r="X122" s="498"/>
      <c r="Y122" s="498"/>
    </row>
    <row r="123">
      <c r="A123" s="498"/>
      <c r="B123" s="498"/>
      <c r="C123" s="498"/>
      <c r="D123" s="498"/>
      <c r="E123" s="498"/>
      <c r="F123" s="498"/>
      <c r="G123" s="498"/>
      <c r="H123" s="498"/>
      <c r="I123" s="498"/>
      <c r="J123" s="498"/>
      <c r="K123" s="498"/>
      <c r="L123" s="498"/>
      <c r="M123" s="498"/>
      <c r="N123" s="498"/>
      <c r="O123" s="498"/>
      <c r="P123" s="498"/>
      <c r="Q123" s="498"/>
      <c r="R123" s="498"/>
      <c r="S123" s="498"/>
      <c r="T123" s="498"/>
      <c r="U123" s="498"/>
      <c r="V123" s="498"/>
      <c r="W123" s="498"/>
      <c r="X123" s="498"/>
      <c r="Y123" s="498"/>
    </row>
    <row r="124">
      <c r="A124" s="498"/>
      <c r="B124" s="498"/>
      <c r="C124" s="498"/>
      <c r="D124" s="498"/>
      <c r="E124" s="498"/>
      <c r="F124" s="498"/>
      <c r="G124" s="498"/>
      <c r="H124" s="498"/>
      <c r="I124" s="498"/>
      <c r="J124" s="498"/>
      <c r="K124" s="498"/>
      <c r="L124" s="498"/>
      <c r="M124" s="498"/>
      <c r="N124" s="498"/>
      <c r="O124" s="498"/>
      <c r="P124" s="498"/>
      <c r="Q124" s="498"/>
      <c r="R124" s="498"/>
      <c r="S124" s="498"/>
      <c r="T124" s="498"/>
      <c r="U124" s="498"/>
      <c r="V124" s="498"/>
      <c r="W124" s="498"/>
      <c r="X124" s="498"/>
      <c r="Y124" s="498"/>
    </row>
    <row r="125">
      <c r="A125" s="498"/>
      <c r="B125" s="498"/>
      <c r="C125" s="498"/>
      <c r="D125" s="498"/>
      <c r="E125" s="498"/>
      <c r="F125" s="498"/>
      <c r="G125" s="498"/>
      <c r="H125" s="498"/>
      <c r="I125" s="498"/>
      <c r="J125" s="498"/>
      <c r="K125" s="498"/>
      <c r="L125" s="498"/>
      <c r="M125" s="498"/>
      <c r="N125" s="498"/>
      <c r="O125" s="498"/>
      <c r="P125" s="498"/>
      <c r="Q125" s="498"/>
      <c r="R125" s="498"/>
      <c r="S125" s="498"/>
      <c r="T125" s="498"/>
      <c r="U125" s="498"/>
      <c r="V125" s="498"/>
      <c r="W125" s="498"/>
      <c r="X125" s="498"/>
      <c r="Y125" s="498"/>
    </row>
    <row r="126">
      <c r="A126" s="498"/>
      <c r="B126" s="498"/>
      <c r="C126" s="498"/>
      <c r="D126" s="498"/>
      <c r="E126" s="498"/>
      <c r="F126" s="498"/>
      <c r="G126" s="498"/>
      <c r="H126" s="498"/>
      <c r="I126" s="498"/>
      <c r="J126" s="498"/>
      <c r="K126" s="498"/>
      <c r="L126" s="498"/>
      <c r="M126" s="498"/>
      <c r="N126" s="498"/>
      <c r="O126" s="498"/>
      <c r="P126" s="498"/>
      <c r="Q126" s="498"/>
      <c r="R126" s="498"/>
      <c r="S126" s="498"/>
      <c r="T126" s="498"/>
      <c r="U126" s="498"/>
      <c r="V126" s="498"/>
      <c r="W126" s="498"/>
      <c r="X126" s="498"/>
      <c r="Y126" s="498"/>
    </row>
    <row r="127">
      <c r="A127" s="498"/>
      <c r="B127" s="498"/>
      <c r="C127" s="498"/>
      <c r="D127" s="498"/>
      <c r="E127" s="498"/>
      <c r="F127" s="498"/>
      <c r="G127" s="498"/>
      <c r="H127" s="498"/>
      <c r="I127" s="498"/>
      <c r="J127" s="498"/>
      <c r="K127" s="498"/>
      <c r="L127" s="498"/>
      <c r="M127" s="498"/>
      <c r="N127" s="498"/>
      <c r="O127" s="498"/>
      <c r="P127" s="498"/>
      <c r="Q127" s="498"/>
      <c r="R127" s="498"/>
      <c r="S127" s="498"/>
      <c r="T127" s="498"/>
      <c r="U127" s="498"/>
      <c r="V127" s="498"/>
      <c r="W127" s="498"/>
      <c r="X127" s="498"/>
      <c r="Y127" s="498"/>
    </row>
    <row r="128">
      <c r="A128" s="498"/>
      <c r="B128" s="498"/>
      <c r="C128" s="498"/>
      <c r="D128" s="498"/>
      <c r="E128" s="498"/>
      <c r="F128" s="498"/>
      <c r="G128" s="498"/>
      <c r="H128" s="498"/>
      <c r="I128" s="498"/>
      <c r="J128" s="498"/>
      <c r="K128" s="498"/>
      <c r="L128" s="498"/>
      <c r="M128" s="498"/>
      <c r="N128" s="498"/>
      <c r="O128" s="498"/>
      <c r="P128" s="498"/>
      <c r="Q128" s="498"/>
      <c r="R128" s="498"/>
      <c r="S128" s="498"/>
      <c r="T128" s="498"/>
      <c r="U128" s="498"/>
      <c r="V128" s="498"/>
      <c r="W128" s="498"/>
      <c r="X128" s="498"/>
      <c r="Y128" s="498"/>
    </row>
    <row r="129">
      <c r="A129" s="498"/>
      <c r="B129" s="498"/>
      <c r="C129" s="498"/>
      <c r="D129" s="498"/>
      <c r="E129" s="498"/>
      <c r="F129" s="498"/>
      <c r="G129" s="498"/>
      <c r="H129" s="498"/>
      <c r="I129" s="498"/>
      <c r="J129" s="498"/>
      <c r="K129" s="498"/>
      <c r="L129" s="498"/>
      <c r="M129" s="498"/>
      <c r="N129" s="498"/>
      <c r="O129" s="498"/>
      <c r="P129" s="498"/>
      <c r="Q129" s="498"/>
      <c r="R129" s="498"/>
      <c r="S129" s="498"/>
      <c r="T129" s="498"/>
      <c r="U129" s="498"/>
      <c r="V129" s="498"/>
      <c r="W129" s="498"/>
      <c r="X129" s="498"/>
      <c r="Y129" s="498"/>
    </row>
    <row r="130">
      <c r="A130" s="498"/>
      <c r="B130" s="498"/>
      <c r="C130" s="498"/>
      <c r="D130" s="498"/>
      <c r="E130" s="498"/>
      <c r="F130" s="498"/>
      <c r="G130" s="498"/>
      <c r="H130" s="498"/>
      <c r="I130" s="498"/>
      <c r="J130" s="498"/>
      <c r="K130" s="498"/>
      <c r="L130" s="498"/>
      <c r="M130" s="498"/>
      <c r="N130" s="498"/>
      <c r="O130" s="498"/>
      <c r="P130" s="498"/>
      <c r="Q130" s="498"/>
      <c r="R130" s="498"/>
      <c r="S130" s="498"/>
      <c r="T130" s="498"/>
      <c r="U130" s="498"/>
      <c r="V130" s="498"/>
      <c r="W130" s="498"/>
      <c r="X130" s="498"/>
      <c r="Y130" s="498"/>
    </row>
    <row r="131">
      <c r="A131" s="498"/>
      <c r="B131" s="498"/>
      <c r="C131" s="498"/>
      <c r="D131" s="498"/>
      <c r="E131" s="498"/>
      <c r="F131" s="498"/>
      <c r="G131" s="498"/>
      <c r="H131" s="498"/>
      <c r="I131" s="498"/>
      <c r="J131" s="498"/>
      <c r="K131" s="498"/>
      <c r="L131" s="498"/>
      <c r="M131" s="498"/>
      <c r="N131" s="498"/>
      <c r="O131" s="498"/>
      <c r="P131" s="498"/>
      <c r="Q131" s="498"/>
      <c r="R131" s="498"/>
      <c r="S131" s="498"/>
      <c r="T131" s="498"/>
      <c r="U131" s="498"/>
      <c r="V131" s="498"/>
      <c r="W131" s="498"/>
      <c r="X131" s="498"/>
      <c r="Y131" s="498"/>
    </row>
    <row r="132">
      <c r="A132" s="498"/>
      <c r="B132" s="498"/>
      <c r="C132" s="498"/>
      <c r="D132" s="498"/>
      <c r="E132" s="498"/>
      <c r="F132" s="498"/>
      <c r="G132" s="498"/>
      <c r="H132" s="498"/>
      <c r="I132" s="498"/>
      <c r="J132" s="498"/>
      <c r="K132" s="498"/>
      <c r="L132" s="498"/>
      <c r="M132" s="498"/>
      <c r="N132" s="498"/>
      <c r="O132" s="498"/>
      <c r="P132" s="498"/>
      <c r="Q132" s="498"/>
      <c r="R132" s="498"/>
      <c r="S132" s="498"/>
      <c r="T132" s="498"/>
      <c r="U132" s="498"/>
      <c r="V132" s="498"/>
      <c r="W132" s="498"/>
      <c r="X132" s="498"/>
      <c r="Y132" s="498"/>
    </row>
    <row r="133">
      <c r="A133" s="498"/>
      <c r="B133" s="498"/>
      <c r="C133" s="498"/>
      <c r="D133" s="498"/>
      <c r="E133" s="498"/>
      <c r="F133" s="498"/>
      <c r="G133" s="498"/>
      <c r="H133" s="498"/>
      <c r="I133" s="498"/>
      <c r="J133" s="498"/>
      <c r="K133" s="498"/>
      <c r="L133" s="498"/>
      <c r="M133" s="498"/>
      <c r="N133" s="498"/>
      <c r="O133" s="498"/>
      <c r="P133" s="498"/>
      <c r="Q133" s="498"/>
      <c r="R133" s="498"/>
      <c r="S133" s="498"/>
      <c r="T133" s="498"/>
      <c r="U133" s="498"/>
      <c r="V133" s="498"/>
      <c r="W133" s="498"/>
      <c r="X133" s="498"/>
      <c r="Y133" s="498"/>
    </row>
    <row r="134">
      <c r="A134" s="498"/>
      <c r="B134" s="498"/>
      <c r="C134" s="498"/>
      <c r="D134" s="498"/>
      <c r="E134" s="498"/>
      <c r="F134" s="498"/>
      <c r="G134" s="498"/>
      <c r="H134" s="498"/>
      <c r="I134" s="498"/>
      <c r="J134" s="498"/>
      <c r="K134" s="498"/>
      <c r="L134" s="498"/>
      <c r="M134" s="498"/>
      <c r="N134" s="498"/>
      <c r="O134" s="498"/>
      <c r="P134" s="498"/>
      <c r="Q134" s="498"/>
      <c r="R134" s="498"/>
      <c r="S134" s="498"/>
      <c r="T134" s="498"/>
      <c r="U134" s="498"/>
      <c r="V134" s="498"/>
      <c r="W134" s="498"/>
      <c r="X134" s="498"/>
      <c r="Y134" s="498"/>
    </row>
    <row r="135">
      <c r="A135" s="498"/>
      <c r="B135" s="498"/>
      <c r="C135" s="498"/>
      <c r="D135" s="498"/>
      <c r="E135" s="498"/>
      <c r="F135" s="498"/>
      <c r="G135" s="498"/>
      <c r="H135" s="498"/>
      <c r="I135" s="498"/>
      <c r="J135" s="498"/>
      <c r="K135" s="498"/>
      <c r="L135" s="498"/>
      <c r="M135" s="498"/>
      <c r="N135" s="498"/>
      <c r="O135" s="498"/>
      <c r="P135" s="498"/>
      <c r="Q135" s="498"/>
      <c r="R135" s="498"/>
      <c r="S135" s="498"/>
      <c r="T135" s="498"/>
      <c r="U135" s="498"/>
      <c r="V135" s="498"/>
      <c r="W135" s="498"/>
      <c r="X135" s="498"/>
      <c r="Y135" s="498"/>
    </row>
    <row r="136">
      <c r="A136" s="498"/>
      <c r="B136" s="498"/>
      <c r="C136" s="498"/>
      <c r="D136" s="498"/>
      <c r="E136" s="498"/>
      <c r="F136" s="498"/>
      <c r="G136" s="498"/>
      <c r="H136" s="498"/>
      <c r="I136" s="498"/>
      <c r="J136" s="498"/>
      <c r="K136" s="498"/>
      <c r="L136" s="498"/>
      <c r="M136" s="498"/>
      <c r="N136" s="498"/>
      <c r="O136" s="498"/>
      <c r="P136" s="498"/>
      <c r="Q136" s="498"/>
      <c r="R136" s="498"/>
      <c r="S136" s="498"/>
      <c r="T136" s="498"/>
      <c r="U136" s="498"/>
      <c r="V136" s="498"/>
      <c r="W136" s="498"/>
      <c r="X136" s="498"/>
      <c r="Y136" s="498"/>
    </row>
    <row r="137">
      <c r="A137" s="498"/>
      <c r="B137" s="498"/>
      <c r="C137" s="498"/>
      <c r="D137" s="498"/>
      <c r="E137" s="498"/>
      <c r="F137" s="498"/>
      <c r="G137" s="498"/>
      <c r="H137" s="498"/>
      <c r="I137" s="498"/>
      <c r="J137" s="498"/>
      <c r="K137" s="498"/>
      <c r="L137" s="498"/>
      <c r="M137" s="498"/>
      <c r="N137" s="498"/>
      <c r="O137" s="498"/>
      <c r="P137" s="498"/>
      <c r="Q137" s="498"/>
      <c r="R137" s="498"/>
      <c r="S137" s="498"/>
      <c r="T137" s="498"/>
      <c r="U137" s="498"/>
      <c r="V137" s="498"/>
      <c r="W137" s="498"/>
      <c r="X137" s="498"/>
      <c r="Y137" s="498"/>
    </row>
    <row r="138">
      <c r="A138" s="498"/>
      <c r="B138" s="498"/>
      <c r="C138" s="498"/>
      <c r="D138" s="498"/>
      <c r="E138" s="498"/>
      <c r="F138" s="498"/>
      <c r="G138" s="498"/>
      <c r="H138" s="498"/>
      <c r="I138" s="498"/>
      <c r="J138" s="498"/>
      <c r="K138" s="498"/>
      <c r="L138" s="498"/>
      <c r="M138" s="498"/>
      <c r="N138" s="498"/>
      <c r="O138" s="498"/>
      <c r="P138" s="498"/>
      <c r="Q138" s="498"/>
      <c r="R138" s="498"/>
      <c r="S138" s="498"/>
      <c r="T138" s="498"/>
      <c r="U138" s="498"/>
      <c r="V138" s="498"/>
      <c r="W138" s="498"/>
      <c r="X138" s="498"/>
      <c r="Y138" s="498"/>
    </row>
    <row r="139">
      <c r="A139" s="498"/>
      <c r="B139" s="498"/>
      <c r="C139" s="498"/>
      <c r="D139" s="498"/>
      <c r="E139" s="498"/>
      <c r="F139" s="498"/>
      <c r="G139" s="498"/>
      <c r="H139" s="498"/>
      <c r="I139" s="498"/>
      <c r="J139" s="498"/>
      <c r="K139" s="498"/>
      <c r="L139" s="498"/>
      <c r="M139" s="498"/>
      <c r="N139" s="498"/>
      <c r="O139" s="498"/>
      <c r="P139" s="498"/>
      <c r="Q139" s="498"/>
      <c r="R139" s="498"/>
      <c r="S139" s="498"/>
      <c r="T139" s="498"/>
      <c r="U139" s="498"/>
      <c r="V139" s="498"/>
      <c r="W139" s="498"/>
      <c r="X139" s="498"/>
      <c r="Y139" s="498"/>
    </row>
    <row r="140">
      <c r="A140" s="498"/>
      <c r="B140" s="498"/>
      <c r="C140" s="498"/>
      <c r="D140" s="498"/>
      <c r="E140" s="498"/>
      <c r="F140" s="498"/>
      <c r="G140" s="498"/>
      <c r="H140" s="498"/>
      <c r="I140" s="498"/>
      <c r="J140" s="498"/>
      <c r="K140" s="498"/>
      <c r="L140" s="498"/>
      <c r="M140" s="498"/>
      <c r="N140" s="498"/>
      <c r="O140" s="498"/>
      <c r="P140" s="498"/>
      <c r="Q140" s="498"/>
      <c r="R140" s="498"/>
      <c r="S140" s="498"/>
      <c r="T140" s="498"/>
      <c r="U140" s="498"/>
      <c r="V140" s="498"/>
      <c r="W140" s="498"/>
      <c r="X140" s="498"/>
      <c r="Y140" s="498"/>
    </row>
    <row r="141">
      <c r="A141" s="498"/>
      <c r="B141" s="498"/>
      <c r="C141" s="498"/>
      <c r="D141" s="498"/>
      <c r="E141" s="498"/>
      <c r="F141" s="498"/>
      <c r="G141" s="498"/>
      <c r="H141" s="498"/>
      <c r="I141" s="498"/>
      <c r="J141" s="498"/>
      <c r="K141" s="498"/>
      <c r="L141" s="498"/>
      <c r="M141" s="498"/>
      <c r="N141" s="498"/>
      <c r="O141" s="498"/>
      <c r="P141" s="498"/>
      <c r="Q141" s="498"/>
      <c r="R141" s="498"/>
      <c r="S141" s="498"/>
      <c r="T141" s="498"/>
      <c r="U141" s="498"/>
      <c r="V141" s="498"/>
      <c r="W141" s="498"/>
      <c r="X141" s="498"/>
      <c r="Y141" s="498"/>
    </row>
    <row r="142">
      <c r="A142" s="498"/>
      <c r="B142" s="498"/>
      <c r="C142" s="498"/>
      <c r="D142" s="498"/>
      <c r="E142" s="498"/>
      <c r="F142" s="498"/>
      <c r="G142" s="498"/>
      <c r="H142" s="498"/>
      <c r="I142" s="498"/>
      <c r="J142" s="498"/>
      <c r="K142" s="498"/>
      <c r="L142" s="498"/>
      <c r="M142" s="498"/>
      <c r="N142" s="498"/>
      <c r="O142" s="498"/>
      <c r="P142" s="498"/>
      <c r="Q142" s="498"/>
      <c r="R142" s="498"/>
      <c r="S142" s="498"/>
      <c r="T142" s="498"/>
      <c r="U142" s="498"/>
      <c r="V142" s="498"/>
      <c r="W142" s="498"/>
      <c r="X142" s="498"/>
      <c r="Y142" s="498"/>
    </row>
    <row r="143">
      <c r="A143" s="498"/>
      <c r="B143" s="498"/>
      <c r="C143" s="498"/>
      <c r="D143" s="498"/>
      <c r="E143" s="498"/>
      <c r="F143" s="498"/>
      <c r="G143" s="498"/>
      <c r="H143" s="498"/>
      <c r="I143" s="498"/>
      <c r="J143" s="498"/>
      <c r="K143" s="498"/>
      <c r="L143" s="498"/>
      <c r="M143" s="498"/>
      <c r="N143" s="498"/>
      <c r="O143" s="498"/>
      <c r="P143" s="498"/>
      <c r="Q143" s="498"/>
      <c r="R143" s="498"/>
      <c r="S143" s="498"/>
      <c r="T143" s="498"/>
      <c r="U143" s="498"/>
      <c r="V143" s="498"/>
      <c r="W143" s="498"/>
      <c r="X143" s="498"/>
      <c r="Y143" s="498"/>
    </row>
    <row r="144">
      <c r="A144" s="498"/>
      <c r="B144" s="498"/>
      <c r="C144" s="498"/>
      <c r="D144" s="498"/>
      <c r="E144" s="498"/>
      <c r="F144" s="498"/>
      <c r="G144" s="498"/>
      <c r="H144" s="498"/>
      <c r="I144" s="498"/>
      <c r="J144" s="498"/>
      <c r="K144" s="498"/>
      <c r="L144" s="498"/>
      <c r="M144" s="498"/>
      <c r="N144" s="498"/>
      <c r="O144" s="498"/>
      <c r="P144" s="498"/>
      <c r="Q144" s="498"/>
      <c r="R144" s="498"/>
      <c r="S144" s="498"/>
      <c r="T144" s="498"/>
      <c r="U144" s="498"/>
      <c r="V144" s="498"/>
      <c r="W144" s="498"/>
      <c r="X144" s="498"/>
      <c r="Y144" s="498"/>
    </row>
    <row r="145">
      <c r="A145" s="498"/>
      <c r="B145" s="498"/>
      <c r="C145" s="498"/>
      <c r="D145" s="498"/>
      <c r="E145" s="498"/>
      <c r="F145" s="498"/>
      <c r="G145" s="498"/>
      <c r="H145" s="498"/>
      <c r="I145" s="498"/>
      <c r="J145" s="498"/>
      <c r="K145" s="498"/>
      <c r="L145" s="498"/>
      <c r="M145" s="498"/>
      <c r="N145" s="498"/>
      <c r="O145" s="498"/>
      <c r="P145" s="498"/>
      <c r="Q145" s="498"/>
      <c r="R145" s="498"/>
      <c r="S145" s="498"/>
      <c r="T145" s="498"/>
      <c r="U145" s="498"/>
      <c r="V145" s="498"/>
      <c r="W145" s="498"/>
      <c r="X145" s="498"/>
      <c r="Y145" s="498"/>
    </row>
    <row r="146">
      <c r="A146" s="498"/>
      <c r="B146" s="498"/>
      <c r="C146" s="498"/>
      <c r="D146" s="498"/>
      <c r="E146" s="498"/>
      <c r="F146" s="498"/>
      <c r="G146" s="498"/>
      <c r="H146" s="498"/>
      <c r="I146" s="498"/>
      <c r="J146" s="498"/>
      <c r="K146" s="498"/>
      <c r="L146" s="498"/>
      <c r="M146" s="498"/>
      <c r="N146" s="498"/>
      <c r="O146" s="498"/>
      <c r="P146" s="498"/>
      <c r="Q146" s="498"/>
      <c r="R146" s="498"/>
      <c r="S146" s="498"/>
      <c r="T146" s="498"/>
      <c r="U146" s="498"/>
      <c r="V146" s="498"/>
      <c r="W146" s="498"/>
      <c r="X146" s="498"/>
      <c r="Y146" s="498"/>
    </row>
    <row r="147">
      <c r="A147" s="498"/>
      <c r="B147" s="498"/>
      <c r="C147" s="498"/>
      <c r="D147" s="498"/>
      <c r="E147" s="498"/>
      <c r="F147" s="498"/>
      <c r="G147" s="498"/>
      <c r="H147" s="498"/>
      <c r="I147" s="498"/>
      <c r="J147" s="498"/>
      <c r="K147" s="498"/>
      <c r="L147" s="498"/>
      <c r="M147" s="498"/>
      <c r="N147" s="498"/>
      <c r="O147" s="498"/>
      <c r="P147" s="498"/>
      <c r="Q147" s="498"/>
      <c r="R147" s="498"/>
      <c r="S147" s="498"/>
      <c r="T147" s="498"/>
      <c r="U147" s="498"/>
      <c r="V147" s="498"/>
      <c r="W147" s="498"/>
      <c r="X147" s="498"/>
      <c r="Y147" s="498"/>
    </row>
    <row r="148">
      <c r="A148" s="498"/>
      <c r="B148" s="498"/>
      <c r="C148" s="498"/>
      <c r="D148" s="498"/>
      <c r="E148" s="498"/>
      <c r="F148" s="498"/>
      <c r="G148" s="498"/>
      <c r="H148" s="498"/>
      <c r="I148" s="498"/>
      <c r="J148" s="498"/>
      <c r="K148" s="498"/>
      <c r="L148" s="498"/>
      <c r="M148" s="498"/>
      <c r="N148" s="498"/>
      <c r="O148" s="498"/>
      <c r="P148" s="498"/>
      <c r="Q148" s="498"/>
      <c r="R148" s="498"/>
      <c r="S148" s="498"/>
      <c r="T148" s="498"/>
      <c r="U148" s="498"/>
      <c r="V148" s="498"/>
      <c r="W148" s="498"/>
      <c r="X148" s="498"/>
      <c r="Y148" s="498"/>
    </row>
    <row r="149">
      <c r="A149" s="498"/>
      <c r="B149" s="498"/>
      <c r="C149" s="498"/>
      <c r="D149" s="498"/>
      <c r="E149" s="498"/>
      <c r="F149" s="498"/>
      <c r="G149" s="498"/>
      <c r="H149" s="498"/>
      <c r="I149" s="498"/>
      <c r="J149" s="498"/>
      <c r="K149" s="498"/>
      <c r="L149" s="498"/>
      <c r="M149" s="498"/>
      <c r="N149" s="498"/>
      <c r="O149" s="498"/>
      <c r="P149" s="498"/>
      <c r="Q149" s="498"/>
      <c r="R149" s="498"/>
      <c r="S149" s="498"/>
      <c r="T149" s="498"/>
      <c r="U149" s="498"/>
      <c r="V149" s="498"/>
      <c r="W149" s="498"/>
      <c r="X149" s="498"/>
      <c r="Y149" s="498"/>
    </row>
    <row r="150">
      <c r="A150" s="498"/>
      <c r="B150" s="498"/>
      <c r="C150" s="498"/>
      <c r="D150" s="498"/>
      <c r="E150" s="498"/>
      <c r="F150" s="498"/>
      <c r="G150" s="498"/>
      <c r="H150" s="498"/>
      <c r="I150" s="498"/>
      <c r="J150" s="498"/>
      <c r="K150" s="498"/>
      <c r="L150" s="498"/>
      <c r="M150" s="498"/>
      <c r="N150" s="498"/>
      <c r="O150" s="498"/>
      <c r="P150" s="498"/>
      <c r="Q150" s="498"/>
      <c r="R150" s="498"/>
      <c r="S150" s="498"/>
      <c r="T150" s="498"/>
      <c r="U150" s="498"/>
      <c r="V150" s="498"/>
      <c r="W150" s="498"/>
      <c r="X150" s="498"/>
      <c r="Y150" s="498"/>
    </row>
    <row r="151">
      <c r="A151" s="498"/>
      <c r="B151" s="498"/>
      <c r="C151" s="498"/>
      <c r="D151" s="498"/>
      <c r="E151" s="498"/>
      <c r="F151" s="498"/>
      <c r="G151" s="498"/>
      <c r="H151" s="498"/>
      <c r="I151" s="498"/>
      <c r="J151" s="498"/>
      <c r="K151" s="498"/>
      <c r="L151" s="498"/>
      <c r="M151" s="498"/>
      <c r="N151" s="498"/>
      <c r="O151" s="498"/>
      <c r="P151" s="498"/>
      <c r="Q151" s="498"/>
      <c r="R151" s="498"/>
      <c r="S151" s="498"/>
      <c r="T151" s="498"/>
      <c r="U151" s="498"/>
      <c r="V151" s="498"/>
      <c r="W151" s="498"/>
      <c r="X151" s="498"/>
      <c r="Y151" s="498"/>
    </row>
    <row r="152">
      <c r="A152" s="498"/>
      <c r="B152" s="498"/>
      <c r="C152" s="498"/>
      <c r="D152" s="498"/>
      <c r="E152" s="498"/>
      <c r="F152" s="498"/>
      <c r="G152" s="498"/>
      <c r="H152" s="498"/>
      <c r="I152" s="498"/>
      <c r="J152" s="498"/>
      <c r="K152" s="498"/>
      <c r="L152" s="498"/>
      <c r="M152" s="498"/>
      <c r="N152" s="498"/>
      <c r="O152" s="498"/>
      <c r="P152" s="498"/>
      <c r="Q152" s="498"/>
      <c r="R152" s="498"/>
      <c r="S152" s="498"/>
      <c r="T152" s="498"/>
      <c r="U152" s="498"/>
      <c r="V152" s="498"/>
      <c r="W152" s="498"/>
      <c r="X152" s="498"/>
      <c r="Y152" s="498"/>
    </row>
    <row r="153">
      <c r="A153" s="498"/>
      <c r="B153" s="498"/>
      <c r="C153" s="498"/>
      <c r="D153" s="498"/>
      <c r="E153" s="498"/>
      <c r="F153" s="498"/>
      <c r="G153" s="498"/>
      <c r="H153" s="498"/>
      <c r="I153" s="498"/>
      <c r="J153" s="498"/>
      <c r="K153" s="498"/>
      <c r="L153" s="498"/>
      <c r="M153" s="498"/>
      <c r="N153" s="498"/>
      <c r="O153" s="498"/>
      <c r="P153" s="498"/>
      <c r="Q153" s="498"/>
      <c r="R153" s="498"/>
      <c r="S153" s="498"/>
      <c r="T153" s="498"/>
      <c r="U153" s="498"/>
      <c r="V153" s="498"/>
      <c r="W153" s="498"/>
      <c r="X153" s="498"/>
      <c r="Y153" s="498"/>
    </row>
    <row r="154">
      <c r="A154" s="498"/>
      <c r="B154" s="498"/>
      <c r="C154" s="498"/>
      <c r="D154" s="498"/>
      <c r="E154" s="498"/>
      <c r="F154" s="498"/>
      <c r="G154" s="498"/>
      <c r="H154" s="498"/>
      <c r="I154" s="498"/>
      <c r="J154" s="498"/>
      <c r="K154" s="498"/>
      <c r="L154" s="498"/>
      <c r="M154" s="498"/>
      <c r="N154" s="498"/>
      <c r="O154" s="498"/>
      <c r="P154" s="498"/>
      <c r="Q154" s="498"/>
      <c r="R154" s="498"/>
      <c r="S154" s="498"/>
      <c r="T154" s="498"/>
      <c r="U154" s="498"/>
      <c r="V154" s="498"/>
      <c r="W154" s="498"/>
      <c r="X154" s="498"/>
      <c r="Y154" s="498"/>
    </row>
    <row r="155">
      <c r="A155" s="498"/>
      <c r="B155" s="498"/>
      <c r="C155" s="498"/>
      <c r="D155" s="498"/>
      <c r="E155" s="498"/>
      <c r="F155" s="498"/>
      <c r="G155" s="498"/>
      <c r="H155" s="498"/>
      <c r="I155" s="498"/>
      <c r="J155" s="498"/>
      <c r="K155" s="498"/>
      <c r="L155" s="498"/>
      <c r="M155" s="498"/>
      <c r="N155" s="498"/>
      <c r="O155" s="498"/>
      <c r="P155" s="498"/>
      <c r="Q155" s="498"/>
      <c r="R155" s="498"/>
      <c r="S155" s="498"/>
      <c r="T155" s="498"/>
      <c r="U155" s="498"/>
      <c r="V155" s="498"/>
      <c r="W155" s="498"/>
      <c r="X155" s="498"/>
      <c r="Y155" s="498"/>
    </row>
    <row r="156">
      <c r="A156" s="498"/>
      <c r="B156" s="498"/>
      <c r="C156" s="498"/>
      <c r="D156" s="498"/>
      <c r="E156" s="498"/>
      <c r="F156" s="498"/>
      <c r="G156" s="498"/>
      <c r="H156" s="498"/>
      <c r="I156" s="498"/>
      <c r="J156" s="498"/>
      <c r="K156" s="498"/>
      <c r="L156" s="498"/>
      <c r="M156" s="498"/>
      <c r="N156" s="498"/>
      <c r="O156" s="498"/>
      <c r="P156" s="498"/>
      <c r="Q156" s="498"/>
      <c r="R156" s="498"/>
      <c r="S156" s="498"/>
      <c r="T156" s="498"/>
      <c r="U156" s="498"/>
      <c r="V156" s="498"/>
      <c r="W156" s="498"/>
      <c r="X156" s="498"/>
      <c r="Y156" s="498"/>
    </row>
    <row r="157">
      <c r="A157" s="498"/>
      <c r="B157" s="498"/>
      <c r="C157" s="498"/>
      <c r="D157" s="498"/>
      <c r="E157" s="498"/>
      <c r="F157" s="498"/>
      <c r="G157" s="498"/>
      <c r="H157" s="498"/>
      <c r="I157" s="498"/>
      <c r="J157" s="498"/>
      <c r="K157" s="498"/>
      <c r="L157" s="498"/>
      <c r="M157" s="498"/>
      <c r="N157" s="498"/>
      <c r="O157" s="498"/>
      <c r="P157" s="498"/>
      <c r="Q157" s="498"/>
      <c r="R157" s="498"/>
      <c r="S157" s="498"/>
      <c r="T157" s="498"/>
      <c r="U157" s="498"/>
      <c r="V157" s="498"/>
      <c r="W157" s="498"/>
      <c r="X157" s="498"/>
      <c r="Y157" s="498"/>
    </row>
    <row r="158">
      <c r="A158" s="498"/>
      <c r="B158" s="498"/>
      <c r="C158" s="498"/>
      <c r="D158" s="498"/>
      <c r="E158" s="498"/>
      <c r="F158" s="498"/>
      <c r="G158" s="498"/>
      <c r="H158" s="498"/>
      <c r="I158" s="498"/>
      <c r="J158" s="498"/>
      <c r="K158" s="498"/>
      <c r="L158" s="498"/>
      <c r="M158" s="498"/>
      <c r="N158" s="498"/>
      <c r="O158" s="498"/>
      <c r="P158" s="498"/>
      <c r="Q158" s="498"/>
      <c r="R158" s="498"/>
      <c r="S158" s="498"/>
      <c r="T158" s="498"/>
      <c r="U158" s="498"/>
      <c r="V158" s="498"/>
      <c r="W158" s="498"/>
      <c r="X158" s="498"/>
      <c r="Y158" s="498"/>
    </row>
    <row r="159">
      <c r="A159" s="498"/>
      <c r="B159" s="498"/>
      <c r="C159" s="498"/>
      <c r="D159" s="498"/>
      <c r="E159" s="498"/>
      <c r="F159" s="498"/>
      <c r="G159" s="498"/>
      <c r="H159" s="498"/>
      <c r="I159" s="498"/>
      <c r="J159" s="498"/>
      <c r="K159" s="498"/>
      <c r="L159" s="498"/>
      <c r="M159" s="498"/>
      <c r="N159" s="498"/>
      <c r="O159" s="498"/>
      <c r="P159" s="498"/>
      <c r="Q159" s="498"/>
      <c r="R159" s="498"/>
      <c r="S159" s="498"/>
      <c r="T159" s="498"/>
      <c r="U159" s="498"/>
      <c r="V159" s="498"/>
      <c r="W159" s="498"/>
      <c r="X159" s="498"/>
      <c r="Y159" s="498"/>
    </row>
    <row r="160">
      <c r="A160" s="498"/>
      <c r="B160" s="498"/>
      <c r="C160" s="498"/>
      <c r="D160" s="498"/>
      <c r="E160" s="498"/>
      <c r="F160" s="498"/>
      <c r="G160" s="498"/>
      <c r="H160" s="498"/>
      <c r="I160" s="498"/>
      <c r="J160" s="498"/>
      <c r="K160" s="498"/>
      <c r="L160" s="498"/>
      <c r="M160" s="498"/>
      <c r="N160" s="498"/>
      <c r="O160" s="498"/>
      <c r="P160" s="498"/>
      <c r="Q160" s="498"/>
      <c r="R160" s="498"/>
      <c r="S160" s="498"/>
      <c r="T160" s="498"/>
      <c r="U160" s="498"/>
      <c r="V160" s="498"/>
      <c r="W160" s="498"/>
      <c r="X160" s="498"/>
      <c r="Y160" s="498"/>
    </row>
    <row r="161">
      <c r="A161" s="498"/>
      <c r="B161" s="498"/>
      <c r="C161" s="498"/>
      <c r="D161" s="498"/>
      <c r="E161" s="498"/>
      <c r="F161" s="498"/>
      <c r="G161" s="498"/>
      <c r="H161" s="498"/>
      <c r="I161" s="498"/>
      <c r="J161" s="498"/>
      <c r="K161" s="498"/>
      <c r="L161" s="498"/>
      <c r="M161" s="498"/>
      <c r="N161" s="498"/>
      <c r="O161" s="498"/>
      <c r="P161" s="498"/>
      <c r="Q161" s="498"/>
      <c r="R161" s="498"/>
      <c r="S161" s="498"/>
      <c r="T161" s="498"/>
      <c r="U161" s="498"/>
      <c r="V161" s="498"/>
      <c r="W161" s="498"/>
      <c r="X161" s="498"/>
      <c r="Y161" s="498"/>
    </row>
    <row r="162">
      <c r="A162" s="498"/>
      <c r="B162" s="498"/>
      <c r="C162" s="498"/>
      <c r="D162" s="498"/>
      <c r="E162" s="498"/>
      <c r="F162" s="498"/>
      <c r="G162" s="498"/>
      <c r="H162" s="498"/>
      <c r="I162" s="498"/>
      <c r="J162" s="498"/>
      <c r="K162" s="498"/>
      <c r="L162" s="498"/>
      <c r="M162" s="498"/>
      <c r="N162" s="498"/>
      <c r="O162" s="498"/>
      <c r="P162" s="498"/>
      <c r="Q162" s="498"/>
      <c r="R162" s="498"/>
      <c r="S162" s="498"/>
      <c r="T162" s="498"/>
      <c r="U162" s="498"/>
      <c r="V162" s="498"/>
      <c r="W162" s="498"/>
      <c r="X162" s="498"/>
      <c r="Y162" s="498"/>
    </row>
    <row r="163">
      <c r="A163" s="498"/>
      <c r="B163" s="498"/>
      <c r="C163" s="498"/>
      <c r="D163" s="498"/>
      <c r="E163" s="498"/>
      <c r="F163" s="498"/>
      <c r="G163" s="498"/>
      <c r="H163" s="498"/>
      <c r="I163" s="498"/>
      <c r="J163" s="498"/>
      <c r="K163" s="498"/>
      <c r="L163" s="498"/>
      <c r="M163" s="498"/>
      <c r="N163" s="498"/>
      <c r="O163" s="498"/>
      <c r="P163" s="498"/>
      <c r="Q163" s="498"/>
      <c r="R163" s="498"/>
      <c r="S163" s="498"/>
      <c r="T163" s="498"/>
      <c r="U163" s="498"/>
      <c r="V163" s="498"/>
      <c r="W163" s="498"/>
      <c r="X163" s="498"/>
      <c r="Y163" s="498"/>
    </row>
    <row r="164">
      <c r="A164" s="498"/>
      <c r="B164" s="498"/>
      <c r="C164" s="498"/>
      <c r="D164" s="498"/>
      <c r="E164" s="498"/>
      <c r="F164" s="498"/>
      <c r="G164" s="498"/>
      <c r="H164" s="498"/>
      <c r="I164" s="498"/>
      <c r="J164" s="498"/>
      <c r="K164" s="498"/>
      <c r="L164" s="498"/>
      <c r="M164" s="498"/>
      <c r="N164" s="498"/>
      <c r="O164" s="498"/>
      <c r="P164" s="498"/>
      <c r="Q164" s="498"/>
      <c r="R164" s="498"/>
      <c r="S164" s="498"/>
      <c r="T164" s="498"/>
      <c r="U164" s="498"/>
      <c r="V164" s="498"/>
      <c r="W164" s="498"/>
      <c r="X164" s="498"/>
      <c r="Y164" s="498"/>
    </row>
    <row r="165">
      <c r="A165" s="498"/>
      <c r="B165" s="498"/>
      <c r="C165" s="498"/>
      <c r="D165" s="498"/>
      <c r="E165" s="498"/>
      <c r="F165" s="498"/>
      <c r="G165" s="498"/>
      <c r="H165" s="498"/>
      <c r="I165" s="498"/>
      <c r="J165" s="498"/>
      <c r="K165" s="498"/>
      <c r="L165" s="498"/>
      <c r="M165" s="498"/>
      <c r="N165" s="498"/>
      <c r="O165" s="498"/>
      <c r="P165" s="498"/>
      <c r="Q165" s="498"/>
      <c r="R165" s="498"/>
      <c r="S165" s="498"/>
      <c r="T165" s="498"/>
      <c r="U165" s="498"/>
      <c r="V165" s="498"/>
      <c r="W165" s="498"/>
      <c r="X165" s="498"/>
      <c r="Y165" s="498"/>
    </row>
    <row r="166">
      <c r="A166" s="498"/>
      <c r="B166" s="498"/>
      <c r="C166" s="498"/>
      <c r="D166" s="498"/>
      <c r="E166" s="498"/>
      <c r="F166" s="498"/>
      <c r="G166" s="498"/>
      <c r="H166" s="498"/>
      <c r="I166" s="498"/>
      <c r="J166" s="498"/>
      <c r="K166" s="498"/>
      <c r="L166" s="498"/>
      <c r="M166" s="498"/>
      <c r="N166" s="498"/>
      <c r="O166" s="498"/>
      <c r="P166" s="498"/>
      <c r="Q166" s="498"/>
      <c r="R166" s="498"/>
      <c r="S166" s="498"/>
      <c r="T166" s="498"/>
      <c r="U166" s="498"/>
      <c r="V166" s="498"/>
      <c r="W166" s="498"/>
      <c r="X166" s="498"/>
      <c r="Y166" s="498"/>
    </row>
    <row r="167">
      <c r="A167" s="498"/>
      <c r="B167" s="498"/>
      <c r="C167" s="498"/>
      <c r="D167" s="498"/>
      <c r="E167" s="498"/>
      <c r="F167" s="498"/>
      <c r="G167" s="498"/>
      <c r="H167" s="498"/>
      <c r="I167" s="498"/>
      <c r="J167" s="498"/>
      <c r="K167" s="498"/>
      <c r="L167" s="498"/>
      <c r="M167" s="498"/>
      <c r="N167" s="498"/>
      <c r="O167" s="498"/>
      <c r="P167" s="498"/>
      <c r="Q167" s="498"/>
      <c r="R167" s="498"/>
      <c r="S167" s="498"/>
      <c r="T167" s="498"/>
      <c r="U167" s="498"/>
      <c r="V167" s="498"/>
      <c r="W167" s="498"/>
      <c r="X167" s="498"/>
      <c r="Y167" s="498"/>
    </row>
    <row r="168">
      <c r="A168" s="498"/>
      <c r="B168" s="498"/>
      <c r="C168" s="498"/>
      <c r="D168" s="498"/>
      <c r="E168" s="498"/>
      <c r="F168" s="498"/>
      <c r="G168" s="498"/>
      <c r="H168" s="498"/>
      <c r="I168" s="498"/>
      <c r="J168" s="498"/>
      <c r="K168" s="498"/>
      <c r="L168" s="498"/>
      <c r="M168" s="498"/>
      <c r="N168" s="498"/>
      <c r="O168" s="498"/>
      <c r="P168" s="498"/>
      <c r="Q168" s="498"/>
      <c r="R168" s="498"/>
      <c r="S168" s="498"/>
      <c r="T168" s="498"/>
      <c r="U168" s="498"/>
      <c r="V168" s="498"/>
      <c r="W168" s="498"/>
      <c r="X168" s="498"/>
      <c r="Y168" s="498"/>
    </row>
    <row r="169">
      <c r="A169" s="498"/>
      <c r="B169" s="498"/>
      <c r="C169" s="498"/>
      <c r="D169" s="498"/>
      <c r="E169" s="498"/>
      <c r="F169" s="498"/>
      <c r="G169" s="498"/>
      <c r="H169" s="498"/>
      <c r="I169" s="498"/>
      <c r="J169" s="498"/>
      <c r="K169" s="498"/>
      <c r="L169" s="498"/>
      <c r="M169" s="498"/>
      <c r="N169" s="498"/>
      <c r="O169" s="498"/>
      <c r="P169" s="498"/>
      <c r="Q169" s="498"/>
      <c r="R169" s="498"/>
      <c r="S169" s="498"/>
      <c r="T169" s="498"/>
      <c r="U169" s="498"/>
      <c r="V169" s="498"/>
      <c r="W169" s="498"/>
      <c r="X169" s="498"/>
      <c r="Y169" s="498"/>
    </row>
    <row r="170">
      <c r="A170" s="498"/>
      <c r="B170" s="498"/>
      <c r="C170" s="498"/>
      <c r="D170" s="498"/>
      <c r="E170" s="498"/>
      <c r="F170" s="498"/>
      <c r="G170" s="498"/>
      <c r="H170" s="498"/>
      <c r="I170" s="498"/>
      <c r="J170" s="498"/>
      <c r="K170" s="498"/>
      <c r="L170" s="498"/>
      <c r="M170" s="498"/>
      <c r="N170" s="498"/>
      <c r="O170" s="498"/>
      <c r="P170" s="498"/>
      <c r="Q170" s="498"/>
      <c r="R170" s="498"/>
      <c r="S170" s="498"/>
      <c r="T170" s="498"/>
      <c r="U170" s="498"/>
      <c r="V170" s="498"/>
      <c r="W170" s="498"/>
      <c r="X170" s="498"/>
      <c r="Y170" s="498"/>
    </row>
    <row r="171">
      <c r="A171" s="498"/>
      <c r="B171" s="498"/>
      <c r="C171" s="498"/>
      <c r="D171" s="498"/>
      <c r="E171" s="498"/>
      <c r="F171" s="498"/>
      <c r="G171" s="498"/>
      <c r="H171" s="498"/>
      <c r="I171" s="498"/>
      <c r="J171" s="498"/>
      <c r="K171" s="498"/>
      <c r="L171" s="498"/>
      <c r="M171" s="498"/>
      <c r="N171" s="498"/>
      <c r="O171" s="498"/>
      <c r="P171" s="498"/>
      <c r="Q171" s="498"/>
      <c r="R171" s="498"/>
      <c r="S171" s="498"/>
      <c r="T171" s="498"/>
      <c r="U171" s="498"/>
      <c r="V171" s="498"/>
      <c r="W171" s="498"/>
      <c r="X171" s="498"/>
      <c r="Y171" s="498"/>
    </row>
    <row r="172">
      <c r="A172" s="498"/>
      <c r="B172" s="498"/>
      <c r="C172" s="498"/>
      <c r="D172" s="498"/>
      <c r="E172" s="498"/>
      <c r="F172" s="498"/>
      <c r="G172" s="498"/>
      <c r="H172" s="498"/>
      <c r="I172" s="498"/>
      <c r="J172" s="498"/>
      <c r="K172" s="498"/>
      <c r="L172" s="498"/>
      <c r="M172" s="498"/>
      <c r="N172" s="498"/>
      <c r="O172" s="498"/>
      <c r="P172" s="498"/>
      <c r="Q172" s="498"/>
      <c r="R172" s="498"/>
      <c r="S172" s="498"/>
      <c r="T172" s="498"/>
      <c r="U172" s="498"/>
      <c r="V172" s="498"/>
      <c r="W172" s="498"/>
      <c r="X172" s="498"/>
      <c r="Y172" s="498"/>
    </row>
    <row r="173">
      <c r="A173" s="498"/>
      <c r="B173" s="498"/>
      <c r="C173" s="498"/>
      <c r="D173" s="498"/>
      <c r="E173" s="498"/>
      <c r="F173" s="498"/>
      <c r="G173" s="498"/>
      <c r="H173" s="498"/>
      <c r="I173" s="498"/>
      <c r="J173" s="498"/>
      <c r="K173" s="498"/>
      <c r="L173" s="498"/>
      <c r="M173" s="498"/>
      <c r="N173" s="498"/>
      <c r="O173" s="498"/>
      <c r="P173" s="498"/>
      <c r="Q173" s="498"/>
      <c r="R173" s="498"/>
      <c r="S173" s="498"/>
      <c r="T173" s="498"/>
      <c r="U173" s="498"/>
      <c r="V173" s="498"/>
      <c r="W173" s="498"/>
      <c r="X173" s="498"/>
      <c r="Y173" s="498"/>
    </row>
    <row r="174">
      <c r="A174" s="498"/>
      <c r="B174" s="498"/>
      <c r="C174" s="498"/>
      <c r="D174" s="498"/>
      <c r="E174" s="498"/>
      <c r="F174" s="498"/>
      <c r="G174" s="498"/>
      <c r="H174" s="498"/>
      <c r="I174" s="498"/>
      <c r="J174" s="498"/>
      <c r="K174" s="498"/>
      <c r="L174" s="498"/>
      <c r="M174" s="498"/>
      <c r="N174" s="498"/>
      <c r="O174" s="498"/>
      <c r="P174" s="498"/>
      <c r="Q174" s="498"/>
      <c r="R174" s="498"/>
      <c r="S174" s="498"/>
      <c r="T174" s="498"/>
      <c r="U174" s="498"/>
      <c r="V174" s="498"/>
      <c r="W174" s="498"/>
      <c r="X174" s="498"/>
      <c r="Y174" s="498"/>
    </row>
    <row r="175">
      <c r="A175" s="498"/>
      <c r="B175" s="498"/>
      <c r="C175" s="498"/>
      <c r="D175" s="498"/>
      <c r="E175" s="498"/>
      <c r="F175" s="498"/>
      <c r="G175" s="498"/>
      <c r="H175" s="498"/>
      <c r="I175" s="498"/>
      <c r="J175" s="498"/>
      <c r="K175" s="498"/>
      <c r="L175" s="498"/>
      <c r="M175" s="498"/>
      <c r="N175" s="498"/>
      <c r="O175" s="498"/>
      <c r="P175" s="498"/>
      <c r="Q175" s="498"/>
      <c r="R175" s="498"/>
      <c r="S175" s="498"/>
      <c r="T175" s="498"/>
      <c r="U175" s="498"/>
      <c r="V175" s="498"/>
      <c r="W175" s="498"/>
      <c r="X175" s="498"/>
      <c r="Y175" s="498"/>
    </row>
    <row r="176">
      <c r="A176" s="498"/>
      <c r="B176" s="498"/>
      <c r="C176" s="498"/>
      <c r="D176" s="498"/>
      <c r="E176" s="498"/>
      <c r="F176" s="498"/>
      <c r="G176" s="498"/>
      <c r="H176" s="498"/>
      <c r="I176" s="498"/>
      <c r="J176" s="498"/>
      <c r="K176" s="498"/>
      <c r="L176" s="498"/>
      <c r="M176" s="498"/>
      <c r="N176" s="498"/>
      <c r="O176" s="498"/>
      <c r="P176" s="498"/>
      <c r="Q176" s="498"/>
      <c r="R176" s="498"/>
      <c r="S176" s="498"/>
      <c r="T176" s="498"/>
      <c r="U176" s="498"/>
      <c r="V176" s="498"/>
      <c r="W176" s="498"/>
      <c r="X176" s="498"/>
      <c r="Y176" s="498"/>
    </row>
    <row r="177">
      <c r="A177" s="498"/>
      <c r="B177" s="498"/>
      <c r="C177" s="498"/>
      <c r="D177" s="498"/>
      <c r="E177" s="498"/>
      <c r="F177" s="498"/>
      <c r="G177" s="498"/>
      <c r="H177" s="498"/>
      <c r="I177" s="498"/>
      <c r="J177" s="498"/>
      <c r="K177" s="498"/>
      <c r="L177" s="498"/>
      <c r="M177" s="498"/>
      <c r="N177" s="498"/>
      <c r="O177" s="498"/>
      <c r="P177" s="498"/>
      <c r="Q177" s="498"/>
      <c r="R177" s="498"/>
      <c r="S177" s="498"/>
      <c r="T177" s="498"/>
      <c r="U177" s="498"/>
      <c r="V177" s="498"/>
      <c r="W177" s="498"/>
      <c r="X177" s="498"/>
      <c r="Y177" s="498"/>
    </row>
    <row r="178">
      <c r="A178" s="498"/>
      <c r="B178" s="498"/>
      <c r="C178" s="498"/>
      <c r="D178" s="498"/>
      <c r="E178" s="498"/>
      <c r="F178" s="498"/>
      <c r="G178" s="498"/>
      <c r="H178" s="498"/>
      <c r="I178" s="498"/>
      <c r="J178" s="498"/>
      <c r="K178" s="498"/>
      <c r="L178" s="498"/>
      <c r="M178" s="498"/>
      <c r="N178" s="498"/>
      <c r="O178" s="498"/>
      <c r="P178" s="498"/>
      <c r="Q178" s="498"/>
      <c r="R178" s="498"/>
      <c r="S178" s="498"/>
      <c r="T178" s="498"/>
      <c r="U178" s="498"/>
      <c r="V178" s="498"/>
      <c r="W178" s="498"/>
      <c r="X178" s="498"/>
      <c r="Y178" s="498"/>
    </row>
    <row r="179">
      <c r="A179" s="498"/>
      <c r="B179" s="498"/>
      <c r="C179" s="498"/>
      <c r="D179" s="498"/>
      <c r="E179" s="498"/>
      <c r="F179" s="498"/>
      <c r="G179" s="498"/>
      <c r="H179" s="498"/>
      <c r="I179" s="498"/>
      <c r="J179" s="498"/>
      <c r="K179" s="498"/>
      <c r="L179" s="498"/>
      <c r="M179" s="498"/>
      <c r="N179" s="498"/>
      <c r="O179" s="498"/>
      <c r="P179" s="498"/>
      <c r="Q179" s="498"/>
      <c r="R179" s="498"/>
      <c r="S179" s="498"/>
      <c r="T179" s="498"/>
      <c r="U179" s="498"/>
      <c r="V179" s="498"/>
      <c r="W179" s="498"/>
      <c r="X179" s="498"/>
      <c r="Y179" s="498"/>
    </row>
    <row r="180">
      <c r="A180" s="498"/>
      <c r="B180" s="498"/>
      <c r="C180" s="498"/>
      <c r="D180" s="498"/>
      <c r="E180" s="498"/>
      <c r="F180" s="498"/>
      <c r="G180" s="498"/>
      <c r="H180" s="498"/>
      <c r="I180" s="498"/>
      <c r="J180" s="498"/>
      <c r="K180" s="498"/>
      <c r="L180" s="498"/>
      <c r="M180" s="498"/>
      <c r="N180" s="498"/>
      <c r="O180" s="498"/>
      <c r="P180" s="498"/>
      <c r="Q180" s="498"/>
      <c r="R180" s="498"/>
      <c r="S180" s="498"/>
      <c r="T180" s="498"/>
      <c r="U180" s="498"/>
      <c r="V180" s="498"/>
      <c r="W180" s="498"/>
      <c r="X180" s="498"/>
      <c r="Y180" s="498"/>
    </row>
    <row r="181">
      <c r="A181" s="498"/>
      <c r="B181" s="498"/>
      <c r="C181" s="498"/>
      <c r="D181" s="498"/>
      <c r="E181" s="498"/>
      <c r="F181" s="498"/>
      <c r="G181" s="498"/>
      <c r="H181" s="498"/>
      <c r="I181" s="498"/>
      <c r="J181" s="498"/>
      <c r="K181" s="498"/>
      <c r="L181" s="498"/>
      <c r="M181" s="498"/>
      <c r="N181" s="498"/>
      <c r="O181" s="498"/>
      <c r="P181" s="498"/>
      <c r="Q181" s="498"/>
      <c r="R181" s="498"/>
      <c r="S181" s="498"/>
      <c r="T181" s="498"/>
      <c r="U181" s="498"/>
      <c r="V181" s="498"/>
      <c r="W181" s="498"/>
      <c r="X181" s="498"/>
      <c r="Y181" s="498"/>
    </row>
    <row r="182">
      <c r="A182" s="498"/>
      <c r="B182" s="498"/>
      <c r="C182" s="498"/>
      <c r="D182" s="498"/>
      <c r="E182" s="498"/>
      <c r="F182" s="498"/>
      <c r="G182" s="498"/>
      <c r="H182" s="498"/>
      <c r="I182" s="498"/>
      <c r="J182" s="498"/>
      <c r="K182" s="498"/>
      <c r="L182" s="498"/>
      <c r="M182" s="498"/>
      <c r="N182" s="498"/>
      <c r="O182" s="498"/>
      <c r="P182" s="498"/>
      <c r="Q182" s="498"/>
      <c r="R182" s="498"/>
      <c r="S182" s="498"/>
      <c r="T182" s="498"/>
      <c r="U182" s="498"/>
      <c r="V182" s="498"/>
      <c r="W182" s="498"/>
      <c r="X182" s="498"/>
      <c r="Y182" s="498"/>
    </row>
    <row r="183">
      <c r="A183" s="498"/>
      <c r="B183" s="498"/>
      <c r="C183" s="498"/>
      <c r="D183" s="498"/>
      <c r="E183" s="498"/>
      <c r="F183" s="498"/>
      <c r="G183" s="498"/>
      <c r="H183" s="498"/>
      <c r="I183" s="498"/>
      <c r="J183" s="498"/>
      <c r="K183" s="498"/>
      <c r="L183" s="498"/>
      <c r="M183" s="498"/>
      <c r="N183" s="498"/>
      <c r="O183" s="498"/>
      <c r="P183" s="498"/>
      <c r="Q183" s="498"/>
      <c r="R183" s="498"/>
      <c r="S183" s="498"/>
      <c r="T183" s="498"/>
      <c r="U183" s="498"/>
      <c r="V183" s="498"/>
      <c r="W183" s="498"/>
      <c r="X183" s="498"/>
      <c r="Y183" s="498"/>
    </row>
    <row r="184">
      <c r="A184" s="498"/>
      <c r="B184" s="498"/>
      <c r="C184" s="498"/>
      <c r="D184" s="498"/>
      <c r="E184" s="498"/>
      <c r="F184" s="498"/>
      <c r="G184" s="498"/>
      <c r="H184" s="498"/>
      <c r="I184" s="498"/>
      <c r="J184" s="498"/>
      <c r="K184" s="498"/>
      <c r="L184" s="498"/>
      <c r="M184" s="498"/>
      <c r="N184" s="498"/>
      <c r="O184" s="498"/>
      <c r="P184" s="498"/>
      <c r="Q184" s="498"/>
      <c r="R184" s="498"/>
      <c r="S184" s="498"/>
      <c r="T184" s="498"/>
      <c r="U184" s="498"/>
      <c r="V184" s="498"/>
      <c r="W184" s="498"/>
      <c r="X184" s="498"/>
      <c r="Y184" s="498"/>
    </row>
    <row r="185">
      <c r="A185" s="498"/>
      <c r="B185" s="498"/>
      <c r="C185" s="498"/>
      <c r="D185" s="498"/>
      <c r="E185" s="498"/>
      <c r="F185" s="498"/>
      <c r="G185" s="498"/>
      <c r="H185" s="498"/>
      <c r="I185" s="498"/>
      <c r="J185" s="498"/>
      <c r="K185" s="498"/>
      <c r="L185" s="498"/>
      <c r="M185" s="498"/>
      <c r="N185" s="498"/>
      <c r="O185" s="498"/>
      <c r="P185" s="498"/>
      <c r="Q185" s="498"/>
      <c r="R185" s="498"/>
      <c r="S185" s="498"/>
      <c r="T185" s="498"/>
      <c r="U185" s="498"/>
      <c r="V185" s="498"/>
      <c r="W185" s="498"/>
      <c r="X185" s="498"/>
      <c r="Y185" s="498"/>
    </row>
    <row r="186">
      <c r="A186" s="498"/>
      <c r="B186" s="498"/>
      <c r="C186" s="498"/>
      <c r="D186" s="498"/>
      <c r="E186" s="498"/>
      <c r="F186" s="498"/>
      <c r="G186" s="498"/>
      <c r="H186" s="498"/>
      <c r="I186" s="498"/>
      <c r="J186" s="498"/>
      <c r="K186" s="498"/>
      <c r="L186" s="498"/>
      <c r="M186" s="498"/>
      <c r="N186" s="498"/>
      <c r="O186" s="498"/>
      <c r="P186" s="498"/>
      <c r="Q186" s="498"/>
      <c r="R186" s="498"/>
      <c r="S186" s="498"/>
      <c r="T186" s="498"/>
      <c r="U186" s="498"/>
      <c r="V186" s="498"/>
      <c r="W186" s="498"/>
      <c r="X186" s="498"/>
      <c r="Y186" s="498"/>
    </row>
    <row r="187">
      <c r="A187" s="498"/>
      <c r="B187" s="498"/>
      <c r="C187" s="498"/>
      <c r="D187" s="498"/>
      <c r="E187" s="498"/>
      <c r="F187" s="498"/>
      <c r="G187" s="498"/>
      <c r="H187" s="498"/>
      <c r="I187" s="498"/>
      <c r="J187" s="498"/>
      <c r="K187" s="498"/>
      <c r="L187" s="498"/>
      <c r="M187" s="498"/>
      <c r="N187" s="498"/>
      <c r="O187" s="498"/>
      <c r="P187" s="498"/>
      <c r="Q187" s="498"/>
      <c r="R187" s="498"/>
      <c r="S187" s="498"/>
      <c r="T187" s="498"/>
      <c r="U187" s="498"/>
      <c r="V187" s="498"/>
      <c r="W187" s="498"/>
      <c r="X187" s="498"/>
      <c r="Y187" s="498"/>
    </row>
    <row r="188">
      <c r="A188" s="498"/>
      <c r="B188" s="498"/>
      <c r="C188" s="498"/>
      <c r="D188" s="498"/>
      <c r="E188" s="498"/>
      <c r="F188" s="498"/>
      <c r="G188" s="498"/>
      <c r="H188" s="498"/>
      <c r="I188" s="498"/>
      <c r="J188" s="498"/>
      <c r="K188" s="498"/>
      <c r="L188" s="498"/>
      <c r="M188" s="498"/>
      <c r="N188" s="498"/>
      <c r="O188" s="498"/>
      <c r="P188" s="498"/>
      <c r="Q188" s="498"/>
      <c r="R188" s="498"/>
      <c r="S188" s="498"/>
      <c r="T188" s="498"/>
      <c r="U188" s="498"/>
      <c r="V188" s="498"/>
      <c r="W188" s="498"/>
      <c r="X188" s="498"/>
      <c r="Y188" s="498"/>
    </row>
    <row r="189">
      <c r="A189" s="498"/>
      <c r="B189" s="498"/>
      <c r="C189" s="498"/>
      <c r="D189" s="498"/>
      <c r="E189" s="498"/>
      <c r="F189" s="498"/>
      <c r="G189" s="498"/>
      <c r="H189" s="498"/>
      <c r="I189" s="498"/>
      <c r="J189" s="498"/>
      <c r="K189" s="498"/>
      <c r="L189" s="498"/>
      <c r="M189" s="498"/>
      <c r="N189" s="498"/>
      <c r="O189" s="498"/>
      <c r="P189" s="498"/>
      <c r="Q189" s="498"/>
      <c r="R189" s="498"/>
      <c r="S189" s="498"/>
      <c r="T189" s="498"/>
      <c r="U189" s="498"/>
      <c r="V189" s="498"/>
      <c r="W189" s="498"/>
      <c r="X189" s="498"/>
      <c r="Y189" s="498"/>
    </row>
    <row r="190">
      <c r="A190" s="498"/>
      <c r="B190" s="498"/>
      <c r="C190" s="498"/>
      <c r="D190" s="498"/>
      <c r="E190" s="498"/>
      <c r="F190" s="498"/>
      <c r="G190" s="498"/>
      <c r="H190" s="498"/>
      <c r="I190" s="498"/>
      <c r="J190" s="498"/>
      <c r="K190" s="498"/>
      <c r="L190" s="498"/>
      <c r="M190" s="498"/>
      <c r="N190" s="498"/>
      <c r="O190" s="498"/>
      <c r="P190" s="498"/>
      <c r="Q190" s="498"/>
      <c r="R190" s="498"/>
      <c r="S190" s="498"/>
      <c r="T190" s="498"/>
      <c r="U190" s="498"/>
      <c r="V190" s="498"/>
      <c r="W190" s="498"/>
      <c r="X190" s="498"/>
      <c r="Y190" s="498"/>
    </row>
    <row r="191">
      <c r="A191" s="498"/>
      <c r="B191" s="498"/>
      <c r="C191" s="498"/>
      <c r="D191" s="498"/>
      <c r="E191" s="498"/>
      <c r="F191" s="498"/>
      <c r="G191" s="498"/>
      <c r="H191" s="498"/>
      <c r="I191" s="498"/>
      <c r="J191" s="498"/>
      <c r="K191" s="498"/>
      <c r="L191" s="498"/>
      <c r="M191" s="498"/>
      <c r="N191" s="498"/>
      <c r="O191" s="498"/>
      <c r="P191" s="498"/>
      <c r="Q191" s="498"/>
      <c r="R191" s="498"/>
      <c r="S191" s="498"/>
      <c r="T191" s="498"/>
      <c r="U191" s="498"/>
      <c r="V191" s="498"/>
      <c r="W191" s="498"/>
      <c r="X191" s="498"/>
      <c r="Y191" s="498"/>
    </row>
    <row r="192">
      <c r="A192" s="498"/>
      <c r="B192" s="498"/>
      <c r="C192" s="498"/>
      <c r="D192" s="498"/>
      <c r="E192" s="498"/>
      <c r="F192" s="498"/>
      <c r="G192" s="498"/>
      <c r="H192" s="498"/>
      <c r="I192" s="498"/>
      <c r="J192" s="498"/>
      <c r="K192" s="498"/>
      <c r="L192" s="498"/>
      <c r="M192" s="498"/>
      <c r="N192" s="498"/>
      <c r="O192" s="498"/>
      <c r="P192" s="498"/>
      <c r="Q192" s="498"/>
      <c r="R192" s="498"/>
      <c r="S192" s="498"/>
      <c r="T192" s="498"/>
      <c r="U192" s="498"/>
      <c r="V192" s="498"/>
      <c r="W192" s="498"/>
      <c r="X192" s="498"/>
      <c r="Y192" s="498"/>
    </row>
    <row r="193">
      <c r="A193" s="498"/>
      <c r="B193" s="498"/>
      <c r="C193" s="498"/>
      <c r="D193" s="498"/>
      <c r="E193" s="498"/>
      <c r="F193" s="498"/>
      <c r="G193" s="498"/>
      <c r="H193" s="498"/>
      <c r="I193" s="498"/>
      <c r="J193" s="498"/>
      <c r="K193" s="498"/>
      <c r="L193" s="498"/>
      <c r="M193" s="498"/>
      <c r="N193" s="498"/>
      <c r="O193" s="498"/>
      <c r="P193" s="498"/>
      <c r="Q193" s="498"/>
      <c r="R193" s="498"/>
      <c r="S193" s="498"/>
      <c r="T193" s="498"/>
      <c r="U193" s="498"/>
      <c r="V193" s="498"/>
      <c r="W193" s="498"/>
      <c r="X193" s="498"/>
      <c r="Y193" s="498"/>
    </row>
    <row r="194">
      <c r="A194" s="498"/>
      <c r="B194" s="498"/>
      <c r="C194" s="498"/>
      <c r="D194" s="498"/>
      <c r="E194" s="498"/>
      <c r="F194" s="498"/>
      <c r="G194" s="498"/>
      <c r="H194" s="498"/>
      <c r="I194" s="498"/>
      <c r="J194" s="498"/>
      <c r="K194" s="498"/>
      <c r="L194" s="498"/>
      <c r="M194" s="498"/>
      <c r="N194" s="498"/>
      <c r="O194" s="498"/>
      <c r="P194" s="498"/>
      <c r="Q194" s="498"/>
      <c r="R194" s="498"/>
      <c r="S194" s="498"/>
      <c r="T194" s="498"/>
      <c r="U194" s="498"/>
      <c r="V194" s="498"/>
      <c r="W194" s="498"/>
      <c r="X194" s="498"/>
      <c r="Y194" s="498"/>
    </row>
    <row r="195">
      <c r="A195" s="498"/>
      <c r="B195" s="498"/>
      <c r="C195" s="498"/>
      <c r="D195" s="498"/>
      <c r="E195" s="498"/>
      <c r="F195" s="498"/>
      <c r="G195" s="498"/>
      <c r="H195" s="498"/>
      <c r="I195" s="498"/>
      <c r="J195" s="498"/>
      <c r="K195" s="498"/>
      <c r="L195" s="498"/>
      <c r="M195" s="498"/>
      <c r="N195" s="498"/>
      <c r="O195" s="498"/>
      <c r="P195" s="498"/>
      <c r="Q195" s="498"/>
      <c r="R195" s="498"/>
      <c r="S195" s="498"/>
      <c r="T195" s="498"/>
      <c r="U195" s="498"/>
      <c r="V195" s="498"/>
      <c r="W195" s="498"/>
      <c r="X195" s="498"/>
      <c r="Y195" s="498"/>
    </row>
    <row r="196">
      <c r="A196" s="498"/>
      <c r="B196" s="498"/>
      <c r="C196" s="498"/>
      <c r="D196" s="498"/>
      <c r="E196" s="498"/>
      <c r="F196" s="498"/>
      <c r="G196" s="498"/>
      <c r="H196" s="498"/>
      <c r="I196" s="498"/>
      <c r="J196" s="498"/>
      <c r="K196" s="498"/>
      <c r="L196" s="498"/>
      <c r="M196" s="498"/>
      <c r="N196" s="498"/>
      <c r="O196" s="498"/>
      <c r="P196" s="498"/>
      <c r="Q196" s="498"/>
      <c r="R196" s="498"/>
      <c r="S196" s="498"/>
      <c r="T196" s="498"/>
      <c r="U196" s="498"/>
      <c r="V196" s="498"/>
      <c r="W196" s="498"/>
      <c r="X196" s="498"/>
      <c r="Y196" s="498"/>
    </row>
    <row r="197">
      <c r="A197" s="498"/>
      <c r="B197" s="498"/>
      <c r="C197" s="498"/>
      <c r="D197" s="498"/>
      <c r="E197" s="498"/>
      <c r="F197" s="498"/>
      <c r="G197" s="498"/>
      <c r="H197" s="498"/>
      <c r="I197" s="498"/>
      <c r="J197" s="498"/>
      <c r="K197" s="498"/>
      <c r="L197" s="498"/>
      <c r="M197" s="498"/>
      <c r="N197" s="498"/>
      <c r="O197" s="498"/>
      <c r="P197" s="498"/>
      <c r="Q197" s="498"/>
      <c r="R197" s="498"/>
      <c r="S197" s="498"/>
      <c r="T197" s="498"/>
      <c r="U197" s="498"/>
      <c r="V197" s="498"/>
      <c r="W197" s="498"/>
      <c r="X197" s="498"/>
      <c r="Y197" s="498"/>
    </row>
    <row r="198">
      <c r="A198" s="498"/>
      <c r="B198" s="498"/>
      <c r="C198" s="498"/>
      <c r="D198" s="498"/>
      <c r="E198" s="498"/>
      <c r="F198" s="498"/>
      <c r="G198" s="498"/>
      <c r="H198" s="498"/>
      <c r="I198" s="498"/>
      <c r="J198" s="498"/>
      <c r="K198" s="498"/>
      <c r="L198" s="498"/>
      <c r="M198" s="498"/>
      <c r="N198" s="498"/>
      <c r="O198" s="498"/>
      <c r="P198" s="498"/>
      <c r="Q198" s="498"/>
      <c r="R198" s="498"/>
      <c r="S198" s="498"/>
      <c r="T198" s="498"/>
      <c r="U198" s="498"/>
      <c r="V198" s="498"/>
      <c r="W198" s="498"/>
      <c r="X198" s="498"/>
      <c r="Y198" s="498"/>
    </row>
    <row r="199">
      <c r="A199" s="498"/>
      <c r="B199" s="498"/>
      <c r="C199" s="498"/>
      <c r="D199" s="498"/>
      <c r="E199" s="498"/>
      <c r="F199" s="498"/>
      <c r="G199" s="498"/>
      <c r="H199" s="498"/>
      <c r="I199" s="498"/>
      <c r="J199" s="498"/>
      <c r="K199" s="498"/>
      <c r="L199" s="498"/>
      <c r="M199" s="498"/>
      <c r="N199" s="498"/>
      <c r="O199" s="498"/>
      <c r="P199" s="498"/>
      <c r="Q199" s="498"/>
      <c r="R199" s="498"/>
      <c r="S199" s="498"/>
      <c r="T199" s="498"/>
      <c r="U199" s="498"/>
      <c r="V199" s="498"/>
      <c r="W199" s="498"/>
      <c r="X199" s="498"/>
      <c r="Y199" s="498"/>
    </row>
    <row r="200">
      <c r="A200" s="498"/>
      <c r="B200" s="498"/>
      <c r="C200" s="498"/>
      <c r="D200" s="498"/>
      <c r="E200" s="498"/>
      <c r="F200" s="498"/>
      <c r="G200" s="498"/>
      <c r="H200" s="498"/>
      <c r="I200" s="498"/>
      <c r="J200" s="498"/>
      <c r="K200" s="498"/>
      <c r="L200" s="498"/>
      <c r="M200" s="498"/>
      <c r="N200" s="498"/>
      <c r="O200" s="498"/>
      <c r="P200" s="498"/>
      <c r="Q200" s="498"/>
      <c r="R200" s="498"/>
      <c r="S200" s="498"/>
      <c r="T200" s="498"/>
      <c r="U200" s="498"/>
      <c r="V200" s="498"/>
      <c r="W200" s="498"/>
      <c r="X200" s="498"/>
      <c r="Y200" s="498"/>
    </row>
    <row r="201">
      <c r="A201" s="498"/>
      <c r="B201" s="498"/>
      <c r="C201" s="498"/>
      <c r="D201" s="498"/>
      <c r="E201" s="498"/>
      <c r="F201" s="498"/>
      <c r="G201" s="498"/>
      <c r="H201" s="498"/>
      <c r="I201" s="498"/>
      <c r="J201" s="498"/>
      <c r="K201" s="498"/>
      <c r="L201" s="498"/>
      <c r="M201" s="498"/>
      <c r="N201" s="498"/>
      <c r="O201" s="498"/>
      <c r="P201" s="498"/>
      <c r="Q201" s="498"/>
      <c r="R201" s="498"/>
      <c r="S201" s="498"/>
      <c r="T201" s="498"/>
      <c r="U201" s="498"/>
      <c r="V201" s="498"/>
      <c r="W201" s="498"/>
      <c r="X201" s="498"/>
      <c r="Y201" s="498"/>
    </row>
    <row r="202">
      <c r="A202" s="498"/>
      <c r="B202" s="498"/>
      <c r="C202" s="498"/>
      <c r="D202" s="498"/>
      <c r="E202" s="498"/>
      <c r="F202" s="498"/>
      <c r="G202" s="498"/>
      <c r="H202" s="498"/>
      <c r="I202" s="498"/>
      <c r="J202" s="498"/>
      <c r="K202" s="498"/>
      <c r="L202" s="498"/>
      <c r="M202" s="498"/>
      <c r="N202" s="498"/>
      <c r="O202" s="498"/>
      <c r="P202" s="498"/>
      <c r="Q202" s="498"/>
      <c r="R202" s="498"/>
      <c r="S202" s="498"/>
      <c r="T202" s="498"/>
      <c r="U202" s="498"/>
      <c r="V202" s="498"/>
      <c r="W202" s="498"/>
      <c r="X202" s="498"/>
      <c r="Y202" s="498"/>
    </row>
    <row r="203">
      <c r="A203" s="498"/>
      <c r="B203" s="498"/>
      <c r="C203" s="498"/>
      <c r="D203" s="498"/>
      <c r="E203" s="498"/>
      <c r="F203" s="498"/>
      <c r="G203" s="498"/>
      <c r="H203" s="498"/>
      <c r="I203" s="498"/>
      <c r="J203" s="498"/>
      <c r="K203" s="498"/>
      <c r="L203" s="498"/>
      <c r="M203" s="498"/>
      <c r="N203" s="498"/>
      <c r="O203" s="498"/>
      <c r="P203" s="498"/>
      <c r="Q203" s="498"/>
      <c r="R203" s="498"/>
      <c r="S203" s="498"/>
      <c r="T203" s="498"/>
      <c r="U203" s="498"/>
      <c r="V203" s="498"/>
      <c r="W203" s="498"/>
      <c r="X203" s="498"/>
      <c r="Y203" s="498"/>
    </row>
    <row r="204">
      <c r="A204" s="498"/>
      <c r="B204" s="498"/>
      <c r="C204" s="498"/>
      <c r="D204" s="498"/>
      <c r="E204" s="498"/>
      <c r="F204" s="498"/>
      <c r="G204" s="498"/>
      <c r="H204" s="498"/>
      <c r="I204" s="498"/>
      <c r="J204" s="498"/>
      <c r="K204" s="498"/>
      <c r="L204" s="498"/>
      <c r="M204" s="498"/>
      <c r="N204" s="498"/>
      <c r="O204" s="498"/>
      <c r="P204" s="498"/>
      <c r="Q204" s="498"/>
      <c r="R204" s="498"/>
      <c r="S204" s="498"/>
      <c r="T204" s="498"/>
      <c r="U204" s="498"/>
      <c r="V204" s="498"/>
      <c r="W204" s="498"/>
      <c r="X204" s="498"/>
      <c r="Y204" s="498"/>
    </row>
    <row r="205">
      <c r="A205" s="498"/>
      <c r="B205" s="498"/>
      <c r="C205" s="498"/>
      <c r="D205" s="498"/>
      <c r="E205" s="498"/>
      <c r="F205" s="498"/>
      <c r="G205" s="498"/>
      <c r="H205" s="498"/>
      <c r="I205" s="498"/>
      <c r="J205" s="498"/>
      <c r="K205" s="498"/>
      <c r="L205" s="498"/>
      <c r="M205" s="498"/>
      <c r="N205" s="498"/>
      <c r="O205" s="498"/>
      <c r="P205" s="498"/>
      <c r="Q205" s="498"/>
      <c r="R205" s="498"/>
      <c r="S205" s="498"/>
      <c r="T205" s="498"/>
      <c r="U205" s="498"/>
      <c r="V205" s="498"/>
      <c r="W205" s="498"/>
      <c r="X205" s="498"/>
      <c r="Y205" s="498"/>
    </row>
    <row r="206">
      <c r="A206" s="498"/>
      <c r="B206" s="498"/>
      <c r="C206" s="498"/>
      <c r="D206" s="498"/>
      <c r="E206" s="498"/>
      <c r="F206" s="498"/>
      <c r="G206" s="498"/>
      <c r="H206" s="498"/>
      <c r="I206" s="498"/>
      <c r="J206" s="498"/>
      <c r="K206" s="498"/>
      <c r="L206" s="498"/>
      <c r="M206" s="498"/>
      <c r="N206" s="498"/>
      <c r="O206" s="498"/>
      <c r="P206" s="498"/>
      <c r="Q206" s="498"/>
      <c r="R206" s="498"/>
      <c r="S206" s="498"/>
      <c r="T206" s="498"/>
      <c r="U206" s="498"/>
      <c r="V206" s="498"/>
      <c r="W206" s="498"/>
      <c r="X206" s="498"/>
      <c r="Y206" s="498"/>
    </row>
    <row r="207">
      <c r="A207" s="498"/>
      <c r="B207" s="498"/>
      <c r="C207" s="498"/>
      <c r="D207" s="498"/>
      <c r="E207" s="498"/>
      <c r="F207" s="498"/>
      <c r="G207" s="498"/>
      <c r="H207" s="498"/>
      <c r="I207" s="498"/>
      <c r="J207" s="498"/>
      <c r="K207" s="498"/>
      <c r="L207" s="498"/>
      <c r="M207" s="498"/>
      <c r="N207" s="498"/>
      <c r="O207" s="498"/>
      <c r="P207" s="498"/>
      <c r="Q207" s="498"/>
      <c r="R207" s="498"/>
      <c r="S207" s="498"/>
      <c r="T207" s="498"/>
      <c r="U207" s="498"/>
      <c r="V207" s="498"/>
      <c r="W207" s="498"/>
      <c r="X207" s="498"/>
      <c r="Y207" s="498"/>
    </row>
    <row r="208">
      <c r="A208" s="498"/>
      <c r="B208" s="498"/>
      <c r="C208" s="498"/>
      <c r="D208" s="498"/>
      <c r="E208" s="498"/>
      <c r="F208" s="498"/>
      <c r="G208" s="498"/>
      <c r="H208" s="498"/>
      <c r="I208" s="498"/>
      <c r="J208" s="498"/>
      <c r="K208" s="498"/>
      <c r="L208" s="498"/>
      <c r="M208" s="498"/>
      <c r="N208" s="498"/>
      <c r="O208" s="498"/>
      <c r="P208" s="498"/>
      <c r="Q208" s="498"/>
      <c r="R208" s="498"/>
      <c r="S208" s="498"/>
      <c r="T208" s="498"/>
      <c r="U208" s="498"/>
      <c r="V208" s="498"/>
      <c r="W208" s="498"/>
      <c r="X208" s="498"/>
      <c r="Y208" s="498"/>
    </row>
    <row r="209">
      <c r="A209" s="498"/>
      <c r="B209" s="498"/>
      <c r="C209" s="498"/>
      <c r="D209" s="498"/>
      <c r="E209" s="498"/>
      <c r="F209" s="498"/>
      <c r="G209" s="498"/>
      <c r="H209" s="498"/>
      <c r="I209" s="498"/>
      <c r="J209" s="498"/>
      <c r="K209" s="498"/>
      <c r="L209" s="498"/>
      <c r="M209" s="498"/>
      <c r="N209" s="498"/>
      <c r="O209" s="498"/>
      <c r="P209" s="498"/>
      <c r="Q209" s="498"/>
      <c r="R209" s="498"/>
      <c r="S209" s="498"/>
      <c r="T209" s="498"/>
      <c r="U209" s="498"/>
      <c r="V209" s="498"/>
      <c r="W209" s="498"/>
      <c r="X209" s="498"/>
      <c r="Y209" s="498"/>
    </row>
    <row r="210">
      <c r="A210" s="498"/>
      <c r="B210" s="498"/>
      <c r="C210" s="498"/>
      <c r="D210" s="498"/>
      <c r="E210" s="498"/>
      <c r="F210" s="498"/>
      <c r="G210" s="498"/>
      <c r="H210" s="498"/>
      <c r="I210" s="498"/>
      <c r="J210" s="498"/>
      <c r="K210" s="498"/>
      <c r="L210" s="498"/>
      <c r="M210" s="498"/>
      <c r="N210" s="498"/>
      <c r="O210" s="498"/>
      <c r="P210" s="498"/>
      <c r="Q210" s="498"/>
      <c r="R210" s="498"/>
      <c r="S210" s="498"/>
      <c r="T210" s="498"/>
      <c r="U210" s="498"/>
      <c r="V210" s="498"/>
      <c r="W210" s="498"/>
      <c r="X210" s="498"/>
      <c r="Y210" s="498"/>
    </row>
    <row r="211">
      <c r="A211" s="498"/>
      <c r="B211" s="498"/>
      <c r="C211" s="498"/>
      <c r="D211" s="498"/>
      <c r="E211" s="498"/>
      <c r="F211" s="498"/>
      <c r="G211" s="498"/>
      <c r="H211" s="498"/>
      <c r="I211" s="498"/>
      <c r="J211" s="498"/>
      <c r="K211" s="498"/>
      <c r="L211" s="498"/>
      <c r="M211" s="498"/>
      <c r="N211" s="498"/>
      <c r="O211" s="498"/>
      <c r="P211" s="498"/>
      <c r="Q211" s="498"/>
      <c r="R211" s="498"/>
      <c r="S211" s="498"/>
      <c r="T211" s="498"/>
      <c r="U211" s="498"/>
      <c r="V211" s="498"/>
      <c r="W211" s="498"/>
      <c r="X211" s="498"/>
      <c r="Y211" s="498"/>
    </row>
    <row r="212">
      <c r="A212" s="498"/>
      <c r="B212" s="498"/>
      <c r="C212" s="498"/>
      <c r="D212" s="498"/>
      <c r="E212" s="498"/>
      <c r="F212" s="498"/>
      <c r="G212" s="498"/>
      <c r="H212" s="498"/>
      <c r="I212" s="498"/>
      <c r="J212" s="498"/>
      <c r="K212" s="498"/>
      <c r="L212" s="498"/>
      <c r="M212" s="498"/>
      <c r="N212" s="498"/>
      <c r="O212" s="498"/>
      <c r="P212" s="498"/>
      <c r="Q212" s="498"/>
      <c r="R212" s="498"/>
      <c r="S212" s="498"/>
      <c r="T212" s="498"/>
      <c r="U212" s="498"/>
      <c r="V212" s="498"/>
      <c r="W212" s="498"/>
      <c r="X212" s="498"/>
      <c r="Y212" s="498"/>
    </row>
    <row r="213">
      <c r="A213" s="498"/>
      <c r="B213" s="498"/>
      <c r="C213" s="498"/>
      <c r="D213" s="498"/>
      <c r="E213" s="498"/>
      <c r="F213" s="498"/>
      <c r="G213" s="498"/>
      <c r="H213" s="498"/>
      <c r="I213" s="498"/>
      <c r="J213" s="498"/>
      <c r="K213" s="498"/>
      <c r="L213" s="498"/>
      <c r="M213" s="498"/>
      <c r="N213" s="498"/>
      <c r="O213" s="498"/>
      <c r="P213" s="498"/>
      <c r="Q213" s="498"/>
      <c r="R213" s="498"/>
      <c r="S213" s="498"/>
      <c r="T213" s="498"/>
      <c r="U213" s="498"/>
      <c r="V213" s="498"/>
      <c r="W213" s="498"/>
      <c r="X213" s="498"/>
      <c r="Y213" s="498"/>
    </row>
    <row r="214">
      <c r="A214" s="498"/>
      <c r="B214" s="498"/>
      <c r="C214" s="498"/>
      <c r="D214" s="498"/>
      <c r="E214" s="498"/>
      <c r="F214" s="498"/>
      <c r="G214" s="498"/>
      <c r="H214" s="498"/>
      <c r="I214" s="498"/>
      <c r="J214" s="498"/>
      <c r="K214" s="498"/>
      <c r="L214" s="498"/>
      <c r="M214" s="498"/>
      <c r="N214" s="498"/>
      <c r="O214" s="498"/>
      <c r="P214" s="498"/>
      <c r="Q214" s="498"/>
      <c r="R214" s="498"/>
      <c r="S214" s="498"/>
      <c r="T214" s="498"/>
      <c r="U214" s="498"/>
      <c r="V214" s="498"/>
      <c r="W214" s="498"/>
      <c r="X214" s="498"/>
      <c r="Y214" s="498"/>
    </row>
    <row r="215">
      <c r="A215" s="498"/>
      <c r="B215" s="498"/>
      <c r="C215" s="498"/>
      <c r="D215" s="498"/>
      <c r="E215" s="498"/>
      <c r="F215" s="498"/>
      <c r="G215" s="498"/>
      <c r="H215" s="498"/>
      <c r="I215" s="498"/>
      <c r="J215" s="498"/>
      <c r="K215" s="498"/>
      <c r="L215" s="498"/>
      <c r="M215" s="498"/>
      <c r="N215" s="498"/>
      <c r="O215" s="498"/>
      <c r="P215" s="498"/>
      <c r="Q215" s="498"/>
      <c r="R215" s="498"/>
      <c r="S215" s="498"/>
      <c r="T215" s="498"/>
      <c r="U215" s="498"/>
      <c r="V215" s="498"/>
      <c r="W215" s="498"/>
      <c r="X215" s="498"/>
      <c r="Y215" s="498"/>
    </row>
    <row r="216">
      <c r="A216" s="498"/>
      <c r="B216" s="498"/>
      <c r="C216" s="498"/>
      <c r="D216" s="498"/>
      <c r="E216" s="498"/>
      <c r="F216" s="498"/>
      <c r="G216" s="498"/>
      <c r="H216" s="498"/>
      <c r="I216" s="498"/>
      <c r="J216" s="498"/>
      <c r="K216" s="498"/>
      <c r="L216" s="498"/>
      <c r="M216" s="498"/>
      <c r="N216" s="498"/>
      <c r="O216" s="498"/>
      <c r="P216" s="498"/>
      <c r="Q216" s="498"/>
      <c r="R216" s="498"/>
      <c r="S216" s="498"/>
      <c r="T216" s="498"/>
      <c r="U216" s="498"/>
      <c r="V216" s="498"/>
      <c r="W216" s="498"/>
      <c r="X216" s="498"/>
      <c r="Y216" s="498"/>
    </row>
    <row r="217">
      <c r="A217" s="498"/>
      <c r="B217" s="498"/>
      <c r="C217" s="498"/>
      <c r="D217" s="498"/>
      <c r="E217" s="498"/>
      <c r="F217" s="498"/>
      <c r="G217" s="498"/>
      <c r="H217" s="498"/>
      <c r="I217" s="498"/>
      <c r="J217" s="498"/>
      <c r="K217" s="498"/>
      <c r="L217" s="498"/>
      <c r="M217" s="498"/>
      <c r="N217" s="498"/>
      <c r="O217" s="498"/>
      <c r="P217" s="498"/>
      <c r="Q217" s="498"/>
      <c r="R217" s="498"/>
      <c r="S217" s="498"/>
      <c r="T217" s="498"/>
      <c r="U217" s="498"/>
      <c r="V217" s="498"/>
      <c r="W217" s="498"/>
      <c r="X217" s="498"/>
      <c r="Y217" s="498"/>
    </row>
    <row r="218">
      <c r="A218" s="498"/>
      <c r="B218" s="498"/>
      <c r="C218" s="498"/>
      <c r="D218" s="498"/>
      <c r="E218" s="498"/>
      <c r="F218" s="498"/>
      <c r="G218" s="498"/>
      <c r="H218" s="498"/>
      <c r="I218" s="498"/>
      <c r="J218" s="498"/>
      <c r="K218" s="498"/>
      <c r="L218" s="498"/>
      <c r="M218" s="498"/>
      <c r="N218" s="498"/>
      <c r="O218" s="498"/>
      <c r="P218" s="498"/>
      <c r="Q218" s="498"/>
      <c r="R218" s="498"/>
      <c r="S218" s="498"/>
      <c r="T218" s="498"/>
      <c r="U218" s="498"/>
      <c r="V218" s="498"/>
      <c r="W218" s="498"/>
      <c r="X218" s="498"/>
      <c r="Y218" s="498"/>
    </row>
    <row r="219">
      <c r="A219" s="498"/>
      <c r="B219" s="498"/>
      <c r="C219" s="498"/>
      <c r="D219" s="498"/>
      <c r="E219" s="498"/>
      <c r="F219" s="498"/>
      <c r="G219" s="498"/>
      <c r="H219" s="498"/>
      <c r="I219" s="498"/>
      <c r="J219" s="498"/>
      <c r="K219" s="498"/>
      <c r="L219" s="498"/>
      <c r="M219" s="498"/>
      <c r="N219" s="498"/>
      <c r="O219" s="498"/>
      <c r="P219" s="498"/>
      <c r="Q219" s="498"/>
      <c r="R219" s="498"/>
      <c r="S219" s="498"/>
      <c r="T219" s="498"/>
      <c r="U219" s="498"/>
      <c r="V219" s="498"/>
      <c r="W219" s="498"/>
      <c r="X219" s="498"/>
      <c r="Y219" s="498"/>
    </row>
    <row r="220">
      <c r="A220" s="498"/>
      <c r="B220" s="498"/>
      <c r="C220" s="498"/>
      <c r="D220" s="498"/>
      <c r="E220" s="498"/>
      <c r="F220" s="498"/>
      <c r="G220" s="498"/>
      <c r="H220" s="498"/>
      <c r="I220" s="498"/>
      <c r="J220" s="498"/>
      <c r="K220" s="498"/>
      <c r="L220" s="498"/>
      <c r="M220" s="498"/>
      <c r="N220" s="498"/>
      <c r="O220" s="498"/>
      <c r="P220" s="498"/>
      <c r="Q220" s="498"/>
      <c r="R220" s="498"/>
      <c r="S220" s="498"/>
      <c r="T220" s="498"/>
      <c r="U220" s="498"/>
      <c r="V220" s="498"/>
      <c r="W220" s="498"/>
      <c r="X220" s="498"/>
      <c r="Y220" s="498"/>
    </row>
    <row r="221">
      <c r="A221" s="498"/>
      <c r="B221" s="498"/>
      <c r="C221" s="498"/>
      <c r="D221" s="498"/>
      <c r="E221" s="498"/>
      <c r="F221" s="498"/>
      <c r="G221" s="498"/>
      <c r="H221" s="498"/>
      <c r="I221" s="498"/>
      <c r="J221" s="498"/>
      <c r="K221" s="498"/>
      <c r="L221" s="498"/>
      <c r="M221" s="498"/>
      <c r="N221" s="498"/>
      <c r="O221" s="498"/>
      <c r="P221" s="498"/>
      <c r="Q221" s="498"/>
      <c r="R221" s="498"/>
      <c r="S221" s="498"/>
      <c r="T221" s="498"/>
      <c r="U221" s="498"/>
      <c r="V221" s="498"/>
      <c r="W221" s="498"/>
      <c r="X221" s="498"/>
      <c r="Y221" s="498"/>
    </row>
    <row r="222">
      <c r="A222" s="498"/>
      <c r="B222" s="498"/>
      <c r="C222" s="498"/>
      <c r="D222" s="498"/>
      <c r="E222" s="498"/>
      <c r="F222" s="498"/>
      <c r="G222" s="498"/>
      <c r="H222" s="498"/>
      <c r="I222" s="498"/>
      <c r="J222" s="498"/>
      <c r="K222" s="498"/>
      <c r="L222" s="498"/>
      <c r="M222" s="498"/>
      <c r="N222" s="498"/>
      <c r="O222" s="498"/>
      <c r="P222" s="498"/>
      <c r="Q222" s="498"/>
      <c r="R222" s="498"/>
      <c r="S222" s="498"/>
      <c r="T222" s="498"/>
      <c r="U222" s="498"/>
      <c r="V222" s="498"/>
      <c r="W222" s="498"/>
      <c r="X222" s="498"/>
      <c r="Y222" s="498"/>
    </row>
    <row r="223">
      <c r="A223" s="498"/>
      <c r="B223" s="498"/>
      <c r="C223" s="498"/>
      <c r="D223" s="498"/>
      <c r="E223" s="498"/>
      <c r="F223" s="498"/>
      <c r="G223" s="498"/>
      <c r="H223" s="498"/>
      <c r="I223" s="498"/>
      <c r="J223" s="498"/>
      <c r="K223" s="498"/>
      <c r="L223" s="498"/>
      <c r="M223" s="498"/>
      <c r="N223" s="498"/>
      <c r="O223" s="498"/>
      <c r="P223" s="498"/>
      <c r="Q223" s="498"/>
      <c r="R223" s="498"/>
      <c r="S223" s="498"/>
      <c r="T223" s="498"/>
      <c r="U223" s="498"/>
      <c r="V223" s="498"/>
      <c r="W223" s="498"/>
      <c r="X223" s="498"/>
      <c r="Y223" s="498"/>
    </row>
    <row r="224">
      <c r="A224" s="498"/>
      <c r="B224" s="498"/>
      <c r="C224" s="498"/>
      <c r="D224" s="498"/>
      <c r="E224" s="498"/>
      <c r="F224" s="498"/>
      <c r="G224" s="498"/>
      <c r="H224" s="498"/>
      <c r="I224" s="498"/>
      <c r="J224" s="498"/>
      <c r="K224" s="498"/>
      <c r="L224" s="498"/>
      <c r="M224" s="498"/>
      <c r="N224" s="498"/>
      <c r="O224" s="498"/>
      <c r="P224" s="498"/>
      <c r="Q224" s="498"/>
      <c r="R224" s="498"/>
      <c r="S224" s="498"/>
      <c r="T224" s="498"/>
      <c r="U224" s="498"/>
      <c r="V224" s="498"/>
      <c r="W224" s="498"/>
      <c r="X224" s="498"/>
      <c r="Y224" s="498"/>
    </row>
    <row r="225">
      <c r="A225" s="498"/>
      <c r="B225" s="498"/>
      <c r="C225" s="498"/>
      <c r="D225" s="498"/>
      <c r="E225" s="498"/>
      <c r="F225" s="498"/>
      <c r="G225" s="498"/>
      <c r="H225" s="498"/>
      <c r="I225" s="498"/>
      <c r="J225" s="498"/>
      <c r="K225" s="498"/>
      <c r="L225" s="498"/>
      <c r="M225" s="498"/>
      <c r="N225" s="498"/>
      <c r="O225" s="498"/>
      <c r="P225" s="498"/>
      <c r="Q225" s="498"/>
      <c r="R225" s="498"/>
      <c r="S225" s="498"/>
      <c r="T225" s="498"/>
      <c r="U225" s="498"/>
      <c r="V225" s="498"/>
      <c r="W225" s="498"/>
      <c r="X225" s="498"/>
      <c r="Y225" s="498"/>
    </row>
    <row r="226">
      <c r="A226" s="498"/>
      <c r="B226" s="498"/>
      <c r="C226" s="498"/>
      <c r="D226" s="498"/>
      <c r="E226" s="498"/>
      <c r="F226" s="498"/>
      <c r="G226" s="498"/>
      <c r="H226" s="498"/>
      <c r="I226" s="498"/>
      <c r="J226" s="498"/>
      <c r="K226" s="498"/>
      <c r="L226" s="498"/>
      <c r="M226" s="498"/>
      <c r="N226" s="498"/>
      <c r="O226" s="498"/>
      <c r="P226" s="498"/>
      <c r="Q226" s="498"/>
      <c r="R226" s="498"/>
      <c r="S226" s="498"/>
      <c r="T226" s="498"/>
      <c r="U226" s="498"/>
      <c r="V226" s="498"/>
      <c r="W226" s="498"/>
      <c r="X226" s="498"/>
      <c r="Y226" s="498"/>
    </row>
    <row r="227">
      <c r="A227" s="498"/>
      <c r="B227" s="498"/>
      <c r="C227" s="498"/>
      <c r="D227" s="498"/>
      <c r="E227" s="498"/>
      <c r="F227" s="498"/>
      <c r="G227" s="498"/>
      <c r="H227" s="498"/>
      <c r="I227" s="498"/>
      <c r="J227" s="498"/>
      <c r="K227" s="498"/>
      <c r="L227" s="498"/>
      <c r="M227" s="498"/>
      <c r="N227" s="498"/>
      <c r="O227" s="498"/>
      <c r="P227" s="498"/>
      <c r="Q227" s="498"/>
      <c r="R227" s="498"/>
      <c r="S227" s="498"/>
      <c r="T227" s="498"/>
      <c r="U227" s="498"/>
      <c r="V227" s="498"/>
      <c r="W227" s="498"/>
      <c r="X227" s="498"/>
      <c r="Y227" s="498"/>
    </row>
    <row r="228">
      <c r="A228" s="498"/>
      <c r="B228" s="498"/>
      <c r="C228" s="498"/>
      <c r="D228" s="498"/>
      <c r="E228" s="498"/>
      <c r="F228" s="498"/>
      <c r="G228" s="498"/>
      <c r="H228" s="498"/>
      <c r="I228" s="498"/>
      <c r="J228" s="498"/>
      <c r="K228" s="498"/>
      <c r="L228" s="498"/>
      <c r="M228" s="498"/>
      <c r="N228" s="498"/>
      <c r="O228" s="498"/>
      <c r="P228" s="498"/>
      <c r="Q228" s="498"/>
      <c r="R228" s="498"/>
      <c r="S228" s="498"/>
      <c r="T228" s="498"/>
      <c r="U228" s="498"/>
      <c r="V228" s="498"/>
      <c r="W228" s="498"/>
      <c r="X228" s="498"/>
      <c r="Y228" s="498"/>
    </row>
    <row r="229">
      <c r="A229" s="498"/>
      <c r="B229" s="498"/>
      <c r="C229" s="498"/>
      <c r="D229" s="498"/>
      <c r="E229" s="498"/>
      <c r="F229" s="498"/>
      <c r="G229" s="498"/>
      <c r="H229" s="498"/>
      <c r="I229" s="498"/>
      <c r="J229" s="498"/>
      <c r="K229" s="498"/>
      <c r="L229" s="498"/>
      <c r="M229" s="498"/>
      <c r="N229" s="498"/>
      <c r="O229" s="498"/>
      <c r="P229" s="498"/>
      <c r="Q229" s="498"/>
      <c r="R229" s="498"/>
      <c r="S229" s="498"/>
      <c r="T229" s="498"/>
      <c r="U229" s="498"/>
      <c r="V229" s="498"/>
      <c r="W229" s="498"/>
      <c r="X229" s="498"/>
      <c r="Y229" s="498"/>
    </row>
    <row r="230">
      <c r="A230" s="498"/>
      <c r="B230" s="498"/>
      <c r="C230" s="498"/>
      <c r="D230" s="498"/>
      <c r="E230" s="498"/>
      <c r="F230" s="498"/>
      <c r="G230" s="498"/>
      <c r="H230" s="498"/>
      <c r="I230" s="498"/>
      <c r="J230" s="498"/>
      <c r="K230" s="498"/>
      <c r="L230" s="498"/>
      <c r="M230" s="498"/>
      <c r="N230" s="498"/>
      <c r="O230" s="498"/>
      <c r="P230" s="498"/>
      <c r="Q230" s="498"/>
      <c r="R230" s="498"/>
      <c r="S230" s="498"/>
      <c r="T230" s="498"/>
      <c r="U230" s="498"/>
      <c r="V230" s="498"/>
      <c r="W230" s="498"/>
      <c r="X230" s="498"/>
      <c r="Y230" s="498"/>
    </row>
    <row r="231">
      <c r="A231" s="498"/>
      <c r="B231" s="498"/>
      <c r="C231" s="498"/>
      <c r="D231" s="498"/>
      <c r="E231" s="498"/>
      <c r="F231" s="498"/>
      <c r="G231" s="498"/>
      <c r="H231" s="498"/>
      <c r="I231" s="498"/>
      <c r="J231" s="498"/>
      <c r="K231" s="498"/>
      <c r="L231" s="498"/>
      <c r="M231" s="498"/>
      <c r="N231" s="498"/>
      <c r="O231" s="498"/>
      <c r="P231" s="498"/>
      <c r="Q231" s="498"/>
      <c r="R231" s="498"/>
      <c r="S231" s="498"/>
      <c r="T231" s="498"/>
      <c r="U231" s="498"/>
      <c r="V231" s="498"/>
      <c r="W231" s="498"/>
      <c r="X231" s="498"/>
      <c r="Y231" s="498"/>
    </row>
    <row r="232">
      <c r="A232" s="498"/>
      <c r="B232" s="498"/>
      <c r="C232" s="498"/>
      <c r="D232" s="498"/>
      <c r="E232" s="498"/>
      <c r="F232" s="498"/>
      <c r="G232" s="498"/>
      <c r="H232" s="498"/>
      <c r="I232" s="498"/>
      <c r="J232" s="498"/>
      <c r="K232" s="498"/>
      <c r="L232" s="498"/>
      <c r="M232" s="498"/>
      <c r="N232" s="498"/>
      <c r="O232" s="498"/>
      <c r="P232" s="498"/>
      <c r="Q232" s="498"/>
      <c r="R232" s="498"/>
      <c r="S232" s="498"/>
      <c r="T232" s="498"/>
      <c r="U232" s="498"/>
      <c r="V232" s="498"/>
      <c r="W232" s="498"/>
      <c r="X232" s="498"/>
      <c r="Y232" s="498"/>
    </row>
    <row r="233">
      <c r="A233" s="498"/>
      <c r="B233" s="498"/>
      <c r="C233" s="498"/>
      <c r="D233" s="498"/>
      <c r="E233" s="498"/>
      <c r="F233" s="498"/>
      <c r="G233" s="498"/>
      <c r="H233" s="498"/>
      <c r="I233" s="498"/>
      <c r="J233" s="498"/>
      <c r="K233" s="498"/>
      <c r="L233" s="498"/>
      <c r="M233" s="498"/>
      <c r="N233" s="498"/>
      <c r="O233" s="498"/>
      <c r="P233" s="498"/>
      <c r="Q233" s="498"/>
      <c r="R233" s="498"/>
      <c r="S233" s="498"/>
      <c r="T233" s="498"/>
      <c r="U233" s="498"/>
      <c r="V233" s="498"/>
      <c r="W233" s="498"/>
      <c r="X233" s="498"/>
      <c r="Y233" s="498"/>
    </row>
    <row r="234">
      <c r="A234" s="498"/>
      <c r="B234" s="498"/>
      <c r="C234" s="498"/>
      <c r="D234" s="498"/>
      <c r="E234" s="498"/>
      <c r="F234" s="498"/>
      <c r="G234" s="498"/>
      <c r="H234" s="498"/>
      <c r="I234" s="498"/>
      <c r="J234" s="498"/>
      <c r="K234" s="498"/>
      <c r="L234" s="498"/>
      <c r="M234" s="498"/>
      <c r="N234" s="498"/>
      <c r="O234" s="498"/>
      <c r="P234" s="498"/>
      <c r="Q234" s="498"/>
      <c r="R234" s="498"/>
      <c r="S234" s="498"/>
      <c r="T234" s="498"/>
      <c r="U234" s="498"/>
      <c r="V234" s="498"/>
      <c r="W234" s="498"/>
      <c r="X234" s="498"/>
      <c r="Y234" s="498"/>
    </row>
    <row r="235">
      <c r="A235" s="498"/>
      <c r="B235" s="498"/>
      <c r="C235" s="498"/>
      <c r="D235" s="498"/>
      <c r="E235" s="498"/>
      <c r="F235" s="498"/>
      <c r="G235" s="498"/>
      <c r="H235" s="498"/>
      <c r="I235" s="498"/>
      <c r="J235" s="498"/>
      <c r="K235" s="498"/>
      <c r="L235" s="498"/>
      <c r="M235" s="498"/>
      <c r="N235" s="498"/>
      <c r="O235" s="498"/>
      <c r="P235" s="498"/>
      <c r="Q235" s="498"/>
      <c r="R235" s="498"/>
      <c r="S235" s="498"/>
      <c r="T235" s="498"/>
      <c r="U235" s="498"/>
      <c r="V235" s="498"/>
      <c r="W235" s="498"/>
      <c r="X235" s="498"/>
      <c r="Y235" s="498"/>
    </row>
    <row r="236">
      <c r="A236" s="498"/>
      <c r="B236" s="498"/>
      <c r="C236" s="498"/>
      <c r="D236" s="498"/>
      <c r="E236" s="498"/>
      <c r="F236" s="498"/>
      <c r="G236" s="498"/>
      <c r="H236" s="498"/>
      <c r="I236" s="498"/>
      <c r="J236" s="498"/>
      <c r="K236" s="498"/>
      <c r="L236" s="498"/>
      <c r="M236" s="498"/>
      <c r="N236" s="498"/>
      <c r="O236" s="498"/>
      <c r="P236" s="498"/>
      <c r="Q236" s="498"/>
      <c r="R236" s="498"/>
      <c r="S236" s="498"/>
      <c r="T236" s="498"/>
      <c r="U236" s="498"/>
      <c r="V236" s="498"/>
      <c r="W236" s="498"/>
      <c r="X236" s="498"/>
      <c r="Y236" s="498"/>
    </row>
    <row r="237">
      <c r="A237" s="498"/>
      <c r="B237" s="498"/>
      <c r="C237" s="498"/>
      <c r="D237" s="498"/>
      <c r="E237" s="498"/>
      <c r="F237" s="498"/>
      <c r="G237" s="498"/>
      <c r="H237" s="498"/>
      <c r="I237" s="498"/>
      <c r="J237" s="498"/>
      <c r="K237" s="498"/>
      <c r="L237" s="498"/>
      <c r="M237" s="498"/>
      <c r="N237" s="498"/>
      <c r="O237" s="498"/>
      <c r="P237" s="498"/>
      <c r="Q237" s="498"/>
      <c r="R237" s="498"/>
      <c r="S237" s="498"/>
      <c r="T237" s="498"/>
      <c r="U237" s="498"/>
      <c r="V237" s="498"/>
      <c r="W237" s="498"/>
      <c r="X237" s="498"/>
      <c r="Y237" s="498"/>
    </row>
    <row r="238">
      <c r="A238" s="498"/>
      <c r="B238" s="498"/>
      <c r="C238" s="498"/>
      <c r="D238" s="498"/>
      <c r="E238" s="498"/>
      <c r="F238" s="498"/>
      <c r="G238" s="498"/>
      <c r="H238" s="498"/>
      <c r="I238" s="498"/>
      <c r="J238" s="498"/>
      <c r="K238" s="498"/>
      <c r="L238" s="498"/>
      <c r="M238" s="498"/>
      <c r="N238" s="498"/>
      <c r="O238" s="498"/>
      <c r="P238" s="498"/>
      <c r="Q238" s="498"/>
      <c r="R238" s="498"/>
      <c r="S238" s="498"/>
      <c r="T238" s="498"/>
      <c r="U238" s="498"/>
      <c r="V238" s="498"/>
      <c r="W238" s="498"/>
      <c r="X238" s="498"/>
      <c r="Y238" s="498"/>
    </row>
    <row r="239">
      <c r="A239" s="498"/>
      <c r="B239" s="498"/>
      <c r="C239" s="498"/>
      <c r="D239" s="498"/>
      <c r="E239" s="498"/>
      <c r="F239" s="498"/>
      <c r="G239" s="498"/>
      <c r="H239" s="498"/>
      <c r="I239" s="498"/>
      <c r="J239" s="498"/>
      <c r="K239" s="498"/>
      <c r="L239" s="498"/>
      <c r="M239" s="498"/>
      <c r="N239" s="498"/>
      <c r="O239" s="498"/>
      <c r="P239" s="498"/>
      <c r="Q239" s="498"/>
      <c r="R239" s="498"/>
      <c r="S239" s="498"/>
      <c r="T239" s="498"/>
      <c r="U239" s="498"/>
      <c r="V239" s="498"/>
      <c r="W239" s="498"/>
      <c r="X239" s="498"/>
      <c r="Y239" s="498"/>
    </row>
    <row r="240">
      <c r="A240" s="498"/>
      <c r="B240" s="498"/>
      <c r="C240" s="498"/>
      <c r="D240" s="498"/>
      <c r="E240" s="498"/>
      <c r="F240" s="498"/>
      <c r="G240" s="498"/>
      <c r="H240" s="498"/>
      <c r="I240" s="498"/>
      <c r="J240" s="498"/>
      <c r="K240" s="498"/>
      <c r="L240" s="498"/>
      <c r="M240" s="498"/>
      <c r="N240" s="498"/>
      <c r="O240" s="498"/>
      <c r="P240" s="498"/>
      <c r="Q240" s="498"/>
      <c r="R240" s="498"/>
      <c r="S240" s="498"/>
      <c r="T240" s="498"/>
      <c r="U240" s="498"/>
      <c r="V240" s="498"/>
      <c r="W240" s="498"/>
      <c r="X240" s="498"/>
      <c r="Y240" s="498"/>
    </row>
    <row r="241">
      <c r="A241" s="498"/>
      <c r="B241" s="498"/>
      <c r="C241" s="498"/>
      <c r="D241" s="498"/>
      <c r="E241" s="498"/>
      <c r="F241" s="498"/>
      <c r="G241" s="498"/>
      <c r="H241" s="498"/>
      <c r="I241" s="498"/>
      <c r="J241" s="498"/>
      <c r="K241" s="498"/>
      <c r="L241" s="498"/>
      <c r="M241" s="498"/>
      <c r="N241" s="498"/>
      <c r="O241" s="498"/>
      <c r="P241" s="498"/>
      <c r="Q241" s="498"/>
      <c r="R241" s="498"/>
      <c r="S241" s="498"/>
      <c r="T241" s="498"/>
      <c r="U241" s="498"/>
      <c r="V241" s="498"/>
      <c r="W241" s="498"/>
      <c r="X241" s="498"/>
      <c r="Y241" s="498"/>
    </row>
    <row r="242">
      <c r="A242" s="498"/>
      <c r="B242" s="498"/>
      <c r="C242" s="498"/>
      <c r="D242" s="498"/>
      <c r="E242" s="498"/>
      <c r="F242" s="498"/>
      <c r="G242" s="498"/>
      <c r="H242" s="498"/>
      <c r="I242" s="498"/>
      <c r="J242" s="498"/>
      <c r="K242" s="498"/>
      <c r="L242" s="498"/>
      <c r="M242" s="498"/>
      <c r="N242" s="498"/>
      <c r="O242" s="498"/>
      <c r="P242" s="498"/>
      <c r="Q242" s="498"/>
      <c r="R242" s="498"/>
      <c r="S242" s="498"/>
      <c r="T242" s="498"/>
      <c r="U242" s="498"/>
      <c r="V242" s="498"/>
      <c r="W242" s="498"/>
      <c r="X242" s="498"/>
      <c r="Y242" s="498"/>
    </row>
    <row r="243">
      <c r="A243" s="498"/>
      <c r="B243" s="498"/>
      <c r="C243" s="498"/>
      <c r="D243" s="498"/>
      <c r="E243" s="498"/>
      <c r="F243" s="498"/>
      <c r="G243" s="498"/>
      <c r="H243" s="498"/>
      <c r="I243" s="498"/>
      <c r="J243" s="498"/>
      <c r="K243" s="498"/>
      <c r="L243" s="498"/>
      <c r="M243" s="498"/>
      <c r="N243" s="498"/>
      <c r="O243" s="498"/>
      <c r="P243" s="498"/>
      <c r="Q243" s="498"/>
      <c r="R243" s="498"/>
      <c r="S243" s="498"/>
      <c r="T243" s="498"/>
      <c r="U243" s="498"/>
      <c r="V243" s="498"/>
      <c r="W243" s="498"/>
      <c r="X243" s="498"/>
      <c r="Y243" s="498"/>
    </row>
    <row r="244">
      <c r="A244" s="498"/>
      <c r="B244" s="498"/>
      <c r="C244" s="498"/>
      <c r="D244" s="498"/>
      <c r="E244" s="498"/>
      <c r="F244" s="498"/>
      <c r="G244" s="498"/>
      <c r="H244" s="498"/>
      <c r="I244" s="498"/>
      <c r="J244" s="498"/>
      <c r="K244" s="498"/>
      <c r="L244" s="498"/>
      <c r="M244" s="498"/>
      <c r="N244" s="498"/>
      <c r="O244" s="498"/>
      <c r="P244" s="498"/>
      <c r="Q244" s="498"/>
      <c r="R244" s="498"/>
      <c r="S244" s="498"/>
      <c r="T244" s="498"/>
      <c r="U244" s="498"/>
      <c r="V244" s="498"/>
      <c r="W244" s="498"/>
      <c r="X244" s="498"/>
      <c r="Y244" s="498"/>
    </row>
    <row r="245">
      <c r="A245" s="498"/>
      <c r="B245" s="498"/>
      <c r="C245" s="498"/>
      <c r="D245" s="498"/>
      <c r="E245" s="498"/>
      <c r="F245" s="498"/>
      <c r="G245" s="498"/>
      <c r="H245" s="498"/>
      <c r="I245" s="498"/>
      <c r="J245" s="498"/>
      <c r="K245" s="498"/>
      <c r="L245" s="498"/>
      <c r="M245" s="498"/>
      <c r="N245" s="498"/>
      <c r="O245" s="498"/>
      <c r="P245" s="498"/>
      <c r="Q245" s="498"/>
      <c r="R245" s="498"/>
      <c r="S245" s="498"/>
      <c r="T245" s="498"/>
      <c r="U245" s="498"/>
      <c r="V245" s="498"/>
      <c r="W245" s="498"/>
      <c r="X245" s="498"/>
      <c r="Y245" s="498"/>
    </row>
    <row r="246">
      <c r="A246" s="498"/>
      <c r="B246" s="498"/>
      <c r="C246" s="498"/>
      <c r="D246" s="498"/>
      <c r="E246" s="498"/>
      <c r="F246" s="498"/>
      <c r="G246" s="498"/>
      <c r="H246" s="498"/>
      <c r="I246" s="498"/>
      <c r="J246" s="498"/>
      <c r="K246" s="498"/>
      <c r="L246" s="498"/>
      <c r="M246" s="498"/>
      <c r="N246" s="498"/>
      <c r="O246" s="498"/>
      <c r="P246" s="498"/>
      <c r="Q246" s="498"/>
      <c r="R246" s="498"/>
      <c r="S246" s="498"/>
      <c r="T246" s="498"/>
      <c r="U246" s="498"/>
      <c r="V246" s="498"/>
      <c r="W246" s="498"/>
      <c r="X246" s="498"/>
      <c r="Y246" s="498"/>
    </row>
    <row r="247">
      <c r="A247" s="498"/>
      <c r="B247" s="498"/>
      <c r="C247" s="498"/>
      <c r="D247" s="498"/>
      <c r="E247" s="498"/>
      <c r="F247" s="498"/>
      <c r="G247" s="498"/>
      <c r="H247" s="498"/>
      <c r="I247" s="498"/>
      <c r="J247" s="498"/>
      <c r="K247" s="498"/>
      <c r="L247" s="498"/>
      <c r="M247" s="498"/>
      <c r="N247" s="498"/>
      <c r="O247" s="498"/>
      <c r="P247" s="498"/>
      <c r="Q247" s="498"/>
      <c r="R247" s="498"/>
      <c r="S247" s="498"/>
      <c r="T247" s="498"/>
      <c r="U247" s="498"/>
      <c r="V247" s="498"/>
      <c r="W247" s="498"/>
      <c r="X247" s="498"/>
      <c r="Y247" s="498"/>
    </row>
    <row r="248">
      <c r="A248" s="498"/>
      <c r="B248" s="498"/>
      <c r="C248" s="498"/>
      <c r="D248" s="498"/>
      <c r="E248" s="498"/>
      <c r="F248" s="498"/>
      <c r="G248" s="498"/>
      <c r="H248" s="498"/>
      <c r="I248" s="498"/>
      <c r="J248" s="498"/>
      <c r="K248" s="498"/>
      <c r="L248" s="498"/>
      <c r="M248" s="498"/>
      <c r="N248" s="498"/>
      <c r="O248" s="498"/>
      <c r="P248" s="498"/>
      <c r="Q248" s="498"/>
      <c r="R248" s="498"/>
      <c r="S248" s="498"/>
      <c r="T248" s="498"/>
      <c r="U248" s="498"/>
      <c r="V248" s="498"/>
      <c r="W248" s="498"/>
      <c r="X248" s="498"/>
      <c r="Y248" s="498"/>
    </row>
    <row r="249">
      <c r="A249" s="498"/>
      <c r="B249" s="498"/>
      <c r="C249" s="498"/>
      <c r="D249" s="498"/>
      <c r="E249" s="498"/>
      <c r="F249" s="498"/>
      <c r="G249" s="498"/>
      <c r="H249" s="498"/>
      <c r="I249" s="498"/>
      <c r="J249" s="498"/>
      <c r="K249" s="498"/>
      <c r="L249" s="498"/>
      <c r="M249" s="498"/>
      <c r="N249" s="498"/>
      <c r="O249" s="498"/>
      <c r="P249" s="498"/>
      <c r="Q249" s="498"/>
      <c r="R249" s="498"/>
      <c r="S249" s="498"/>
      <c r="T249" s="498"/>
      <c r="U249" s="498"/>
      <c r="V249" s="498"/>
      <c r="W249" s="498"/>
      <c r="X249" s="498"/>
      <c r="Y249" s="498"/>
    </row>
    <row r="250">
      <c r="A250" s="498"/>
      <c r="B250" s="498"/>
      <c r="C250" s="498"/>
      <c r="D250" s="498"/>
      <c r="E250" s="498"/>
      <c r="F250" s="498"/>
      <c r="G250" s="498"/>
      <c r="H250" s="498"/>
      <c r="I250" s="498"/>
      <c r="J250" s="498"/>
      <c r="K250" s="498"/>
      <c r="L250" s="498"/>
      <c r="M250" s="498"/>
      <c r="N250" s="498"/>
      <c r="O250" s="498"/>
      <c r="P250" s="498"/>
      <c r="Q250" s="498"/>
      <c r="R250" s="498"/>
      <c r="S250" s="498"/>
      <c r="T250" s="498"/>
      <c r="U250" s="498"/>
      <c r="V250" s="498"/>
      <c r="W250" s="498"/>
      <c r="X250" s="498"/>
      <c r="Y250" s="498"/>
    </row>
    <row r="251">
      <c r="A251" s="498"/>
      <c r="B251" s="498"/>
      <c r="C251" s="498"/>
      <c r="D251" s="498"/>
      <c r="E251" s="498"/>
      <c r="F251" s="498"/>
      <c r="G251" s="498"/>
      <c r="H251" s="498"/>
      <c r="I251" s="498"/>
      <c r="J251" s="498"/>
      <c r="K251" s="498"/>
      <c r="L251" s="498"/>
      <c r="M251" s="498"/>
      <c r="N251" s="498"/>
      <c r="O251" s="498"/>
      <c r="P251" s="498"/>
      <c r="Q251" s="498"/>
      <c r="R251" s="498"/>
      <c r="S251" s="498"/>
      <c r="T251" s="498"/>
      <c r="U251" s="498"/>
      <c r="V251" s="498"/>
      <c r="W251" s="498"/>
      <c r="X251" s="498"/>
      <c r="Y251" s="498"/>
    </row>
    <row r="252">
      <c r="A252" s="498"/>
      <c r="B252" s="498"/>
      <c r="C252" s="498"/>
      <c r="D252" s="498"/>
      <c r="E252" s="498"/>
      <c r="F252" s="498"/>
      <c r="G252" s="498"/>
      <c r="H252" s="498"/>
      <c r="I252" s="498"/>
      <c r="J252" s="498"/>
      <c r="K252" s="498"/>
      <c r="L252" s="498"/>
      <c r="M252" s="498"/>
      <c r="N252" s="498"/>
      <c r="O252" s="498"/>
      <c r="P252" s="498"/>
      <c r="Q252" s="498"/>
      <c r="R252" s="498"/>
      <c r="S252" s="498"/>
      <c r="T252" s="498"/>
      <c r="U252" s="498"/>
      <c r="V252" s="498"/>
      <c r="W252" s="498"/>
      <c r="X252" s="498"/>
      <c r="Y252" s="498"/>
    </row>
    <row r="253">
      <c r="A253" s="498"/>
      <c r="B253" s="498"/>
      <c r="C253" s="498"/>
      <c r="D253" s="498"/>
      <c r="E253" s="498"/>
      <c r="F253" s="498"/>
      <c r="G253" s="498"/>
      <c r="H253" s="498"/>
      <c r="I253" s="498"/>
      <c r="J253" s="498"/>
      <c r="K253" s="498"/>
      <c r="L253" s="498"/>
      <c r="M253" s="498"/>
      <c r="N253" s="498"/>
      <c r="O253" s="498"/>
      <c r="P253" s="498"/>
      <c r="Q253" s="498"/>
      <c r="R253" s="498"/>
      <c r="S253" s="498"/>
      <c r="T253" s="498"/>
      <c r="U253" s="498"/>
      <c r="V253" s="498"/>
      <c r="W253" s="498"/>
      <c r="X253" s="498"/>
      <c r="Y253" s="498"/>
    </row>
    <row r="254">
      <c r="A254" s="498"/>
      <c r="B254" s="498"/>
      <c r="C254" s="498"/>
      <c r="D254" s="498"/>
      <c r="E254" s="498"/>
      <c r="F254" s="498"/>
      <c r="G254" s="498"/>
      <c r="H254" s="498"/>
      <c r="I254" s="498"/>
      <c r="J254" s="498"/>
      <c r="K254" s="498"/>
      <c r="L254" s="498"/>
      <c r="M254" s="498"/>
      <c r="N254" s="498"/>
      <c r="O254" s="498"/>
      <c r="P254" s="498"/>
      <c r="Q254" s="498"/>
      <c r="R254" s="498"/>
      <c r="S254" s="498"/>
      <c r="T254" s="498"/>
      <c r="U254" s="498"/>
      <c r="V254" s="498"/>
      <c r="W254" s="498"/>
      <c r="X254" s="498"/>
      <c r="Y254" s="498"/>
    </row>
    <row r="255">
      <c r="A255" s="498"/>
      <c r="B255" s="498"/>
      <c r="C255" s="498"/>
      <c r="D255" s="498"/>
      <c r="E255" s="498"/>
      <c r="F255" s="498"/>
      <c r="G255" s="498"/>
      <c r="H255" s="498"/>
      <c r="I255" s="498"/>
      <c r="J255" s="498"/>
      <c r="K255" s="498"/>
      <c r="L255" s="498"/>
      <c r="M255" s="498"/>
      <c r="N255" s="498"/>
      <c r="O255" s="498"/>
      <c r="P255" s="498"/>
      <c r="Q255" s="498"/>
      <c r="R255" s="498"/>
      <c r="S255" s="498"/>
      <c r="T255" s="498"/>
      <c r="U255" s="498"/>
      <c r="V255" s="498"/>
      <c r="W255" s="498"/>
      <c r="X255" s="498"/>
      <c r="Y255" s="498"/>
    </row>
    <row r="256">
      <c r="A256" s="498"/>
      <c r="B256" s="498"/>
      <c r="C256" s="498"/>
      <c r="D256" s="498"/>
      <c r="E256" s="498"/>
      <c r="F256" s="498"/>
      <c r="G256" s="498"/>
      <c r="H256" s="498"/>
      <c r="I256" s="498"/>
      <c r="J256" s="498"/>
      <c r="K256" s="498"/>
      <c r="L256" s="498"/>
      <c r="M256" s="498"/>
      <c r="N256" s="498"/>
      <c r="O256" s="498"/>
      <c r="P256" s="498"/>
      <c r="Q256" s="498"/>
      <c r="R256" s="498"/>
      <c r="S256" s="498"/>
      <c r="T256" s="498"/>
      <c r="U256" s="498"/>
      <c r="V256" s="498"/>
      <c r="W256" s="498"/>
      <c r="X256" s="498"/>
      <c r="Y256" s="498"/>
    </row>
    <row r="257">
      <c r="A257" s="498"/>
      <c r="B257" s="498"/>
      <c r="C257" s="498"/>
      <c r="D257" s="498"/>
      <c r="E257" s="498"/>
      <c r="F257" s="498"/>
      <c r="G257" s="498"/>
      <c r="H257" s="498"/>
      <c r="I257" s="498"/>
      <c r="J257" s="498"/>
      <c r="K257" s="498"/>
      <c r="L257" s="498"/>
      <c r="M257" s="498"/>
      <c r="N257" s="498"/>
      <c r="O257" s="498"/>
      <c r="P257" s="498"/>
      <c r="Q257" s="498"/>
      <c r="R257" s="498"/>
      <c r="S257" s="498"/>
      <c r="T257" s="498"/>
      <c r="U257" s="498"/>
      <c r="V257" s="498"/>
      <c r="W257" s="498"/>
      <c r="X257" s="498"/>
      <c r="Y257" s="498"/>
    </row>
    <row r="258">
      <c r="A258" s="498"/>
      <c r="B258" s="498"/>
      <c r="C258" s="498"/>
      <c r="D258" s="498"/>
      <c r="E258" s="498"/>
      <c r="F258" s="498"/>
      <c r="G258" s="498"/>
      <c r="H258" s="498"/>
      <c r="I258" s="498"/>
      <c r="J258" s="498"/>
      <c r="K258" s="498"/>
      <c r="L258" s="498"/>
      <c r="M258" s="498"/>
      <c r="N258" s="498"/>
      <c r="O258" s="498"/>
      <c r="P258" s="498"/>
      <c r="Q258" s="498"/>
      <c r="R258" s="498"/>
      <c r="S258" s="498"/>
      <c r="T258" s="498"/>
      <c r="U258" s="498"/>
      <c r="V258" s="498"/>
      <c r="W258" s="498"/>
      <c r="X258" s="498"/>
      <c r="Y258" s="498"/>
    </row>
    <row r="259">
      <c r="A259" s="498"/>
      <c r="B259" s="498"/>
      <c r="C259" s="498"/>
      <c r="D259" s="498"/>
      <c r="E259" s="498"/>
      <c r="F259" s="498"/>
      <c r="G259" s="498"/>
      <c r="H259" s="498"/>
      <c r="I259" s="498"/>
      <c r="J259" s="498"/>
      <c r="K259" s="498"/>
      <c r="L259" s="498"/>
      <c r="M259" s="498"/>
      <c r="N259" s="498"/>
      <c r="O259" s="498"/>
      <c r="P259" s="498"/>
      <c r="Q259" s="498"/>
      <c r="R259" s="498"/>
      <c r="S259" s="498"/>
      <c r="T259" s="498"/>
      <c r="U259" s="498"/>
      <c r="V259" s="498"/>
      <c r="W259" s="498"/>
      <c r="X259" s="498"/>
      <c r="Y259" s="498"/>
    </row>
    <row r="260">
      <c r="A260" s="498"/>
      <c r="B260" s="498"/>
      <c r="C260" s="498"/>
      <c r="D260" s="498"/>
      <c r="E260" s="498"/>
      <c r="F260" s="498"/>
      <c r="G260" s="498"/>
      <c r="H260" s="498"/>
      <c r="I260" s="498"/>
      <c r="J260" s="498"/>
      <c r="K260" s="498"/>
      <c r="L260" s="498"/>
      <c r="M260" s="498"/>
      <c r="N260" s="498"/>
      <c r="O260" s="498"/>
      <c r="P260" s="498"/>
      <c r="Q260" s="498"/>
      <c r="R260" s="498"/>
      <c r="S260" s="498"/>
      <c r="T260" s="498"/>
      <c r="U260" s="498"/>
      <c r="V260" s="498"/>
      <c r="W260" s="498"/>
      <c r="X260" s="498"/>
      <c r="Y260" s="498"/>
    </row>
    <row r="261">
      <c r="A261" s="498"/>
      <c r="B261" s="498"/>
      <c r="C261" s="498"/>
      <c r="D261" s="498"/>
      <c r="E261" s="498"/>
      <c r="F261" s="498"/>
      <c r="G261" s="498"/>
      <c r="H261" s="498"/>
      <c r="I261" s="498"/>
      <c r="J261" s="498"/>
      <c r="K261" s="498"/>
      <c r="L261" s="498"/>
      <c r="M261" s="498"/>
      <c r="N261" s="498"/>
      <c r="O261" s="498"/>
      <c r="P261" s="498"/>
      <c r="Q261" s="498"/>
      <c r="R261" s="498"/>
      <c r="S261" s="498"/>
      <c r="T261" s="498"/>
      <c r="U261" s="498"/>
      <c r="V261" s="498"/>
      <c r="W261" s="498"/>
      <c r="X261" s="498"/>
      <c r="Y261" s="498"/>
    </row>
    <row r="262">
      <c r="A262" s="498"/>
      <c r="B262" s="498"/>
      <c r="C262" s="498"/>
      <c r="D262" s="498"/>
      <c r="E262" s="498"/>
      <c r="F262" s="498"/>
      <c r="G262" s="498"/>
      <c r="H262" s="498"/>
      <c r="I262" s="498"/>
      <c r="J262" s="498"/>
      <c r="K262" s="498"/>
      <c r="L262" s="498"/>
      <c r="M262" s="498"/>
      <c r="N262" s="498"/>
      <c r="O262" s="498"/>
      <c r="P262" s="498"/>
      <c r="Q262" s="498"/>
      <c r="R262" s="498"/>
      <c r="S262" s="498"/>
      <c r="T262" s="498"/>
      <c r="U262" s="498"/>
      <c r="V262" s="498"/>
      <c r="W262" s="498"/>
      <c r="X262" s="498"/>
      <c r="Y262" s="498"/>
    </row>
    <row r="263">
      <c r="A263" s="498"/>
      <c r="B263" s="498"/>
      <c r="C263" s="498"/>
      <c r="D263" s="498"/>
      <c r="E263" s="498"/>
      <c r="F263" s="498"/>
      <c r="G263" s="498"/>
      <c r="H263" s="498"/>
      <c r="I263" s="498"/>
      <c r="J263" s="498"/>
      <c r="K263" s="498"/>
      <c r="L263" s="498"/>
      <c r="M263" s="498"/>
      <c r="N263" s="498"/>
      <c r="O263" s="498"/>
      <c r="P263" s="498"/>
      <c r="Q263" s="498"/>
      <c r="R263" s="498"/>
      <c r="S263" s="498"/>
      <c r="T263" s="498"/>
      <c r="U263" s="498"/>
      <c r="V263" s="498"/>
      <c r="W263" s="498"/>
      <c r="X263" s="498"/>
      <c r="Y263" s="498"/>
    </row>
    <row r="264">
      <c r="A264" s="498"/>
      <c r="B264" s="498"/>
      <c r="C264" s="498"/>
      <c r="D264" s="498"/>
      <c r="E264" s="498"/>
      <c r="F264" s="498"/>
      <c r="G264" s="498"/>
      <c r="H264" s="498"/>
      <c r="I264" s="498"/>
      <c r="J264" s="498"/>
      <c r="K264" s="498"/>
      <c r="L264" s="498"/>
      <c r="M264" s="498"/>
      <c r="N264" s="498"/>
      <c r="O264" s="498"/>
      <c r="P264" s="498"/>
      <c r="Q264" s="498"/>
      <c r="R264" s="498"/>
      <c r="S264" s="498"/>
      <c r="T264" s="498"/>
      <c r="U264" s="498"/>
      <c r="V264" s="498"/>
      <c r="W264" s="498"/>
      <c r="X264" s="498"/>
      <c r="Y264" s="498"/>
    </row>
    <row r="265">
      <c r="A265" s="498"/>
      <c r="B265" s="498"/>
      <c r="C265" s="498"/>
      <c r="D265" s="498"/>
      <c r="E265" s="498"/>
      <c r="F265" s="498"/>
      <c r="G265" s="498"/>
      <c r="H265" s="498"/>
      <c r="I265" s="498"/>
      <c r="J265" s="498"/>
      <c r="K265" s="498"/>
      <c r="L265" s="498"/>
      <c r="M265" s="498"/>
      <c r="N265" s="498"/>
      <c r="O265" s="498"/>
      <c r="P265" s="498"/>
      <c r="Q265" s="498"/>
      <c r="R265" s="498"/>
      <c r="S265" s="498"/>
      <c r="T265" s="498"/>
      <c r="U265" s="498"/>
      <c r="V265" s="498"/>
      <c r="W265" s="498"/>
      <c r="X265" s="498"/>
      <c r="Y265" s="498"/>
    </row>
    <row r="266">
      <c r="A266" s="498"/>
      <c r="B266" s="498"/>
      <c r="C266" s="498"/>
      <c r="D266" s="498"/>
      <c r="E266" s="498"/>
      <c r="F266" s="498"/>
      <c r="G266" s="498"/>
      <c r="H266" s="498"/>
      <c r="I266" s="498"/>
      <c r="J266" s="498"/>
      <c r="K266" s="498"/>
      <c r="L266" s="498"/>
      <c r="M266" s="498"/>
      <c r="N266" s="498"/>
      <c r="O266" s="498"/>
      <c r="P266" s="498"/>
      <c r="Q266" s="498"/>
      <c r="R266" s="498"/>
      <c r="S266" s="498"/>
      <c r="T266" s="498"/>
      <c r="U266" s="498"/>
      <c r="V266" s="498"/>
      <c r="W266" s="498"/>
      <c r="X266" s="498"/>
      <c r="Y266" s="498"/>
    </row>
    <row r="267">
      <c r="A267" s="498"/>
      <c r="B267" s="498"/>
      <c r="C267" s="498"/>
      <c r="D267" s="498"/>
      <c r="E267" s="498"/>
      <c r="F267" s="498"/>
      <c r="G267" s="498"/>
      <c r="H267" s="498"/>
      <c r="I267" s="498"/>
      <c r="J267" s="498"/>
      <c r="K267" s="498"/>
      <c r="L267" s="498"/>
      <c r="M267" s="498"/>
      <c r="N267" s="498"/>
      <c r="O267" s="498"/>
      <c r="P267" s="498"/>
      <c r="Q267" s="498"/>
      <c r="R267" s="498"/>
      <c r="S267" s="498"/>
      <c r="T267" s="498"/>
      <c r="U267" s="498"/>
      <c r="V267" s="498"/>
      <c r="W267" s="498"/>
      <c r="X267" s="498"/>
      <c r="Y267" s="498"/>
    </row>
    <row r="268">
      <c r="A268" s="498"/>
      <c r="B268" s="498"/>
      <c r="C268" s="498"/>
      <c r="D268" s="498"/>
      <c r="E268" s="498"/>
      <c r="F268" s="498"/>
      <c r="G268" s="498"/>
      <c r="H268" s="498"/>
      <c r="I268" s="498"/>
      <c r="J268" s="498"/>
      <c r="K268" s="498"/>
      <c r="L268" s="498"/>
      <c r="M268" s="498"/>
      <c r="N268" s="498"/>
      <c r="O268" s="498"/>
      <c r="P268" s="498"/>
      <c r="Q268" s="498"/>
      <c r="R268" s="498"/>
      <c r="S268" s="498"/>
      <c r="T268" s="498"/>
      <c r="U268" s="498"/>
      <c r="V268" s="498"/>
      <c r="W268" s="498"/>
      <c r="X268" s="498"/>
      <c r="Y268" s="498"/>
    </row>
    <row r="269">
      <c r="A269" s="498"/>
      <c r="B269" s="498"/>
      <c r="C269" s="498"/>
      <c r="D269" s="498"/>
      <c r="E269" s="498"/>
      <c r="F269" s="498"/>
      <c r="G269" s="498"/>
      <c r="H269" s="498"/>
      <c r="I269" s="498"/>
      <c r="J269" s="498"/>
      <c r="K269" s="498"/>
      <c r="L269" s="498"/>
      <c r="M269" s="498"/>
      <c r="N269" s="498"/>
      <c r="O269" s="498"/>
      <c r="P269" s="498"/>
      <c r="Q269" s="498"/>
      <c r="R269" s="498"/>
      <c r="S269" s="498"/>
      <c r="T269" s="498"/>
      <c r="U269" s="498"/>
      <c r="V269" s="498"/>
      <c r="W269" s="498"/>
      <c r="X269" s="498"/>
      <c r="Y269" s="498"/>
    </row>
    <row r="270">
      <c r="A270" s="498"/>
      <c r="B270" s="498"/>
      <c r="C270" s="498"/>
      <c r="D270" s="498"/>
      <c r="E270" s="498"/>
      <c r="F270" s="498"/>
      <c r="G270" s="498"/>
      <c r="H270" s="498"/>
      <c r="I270" s="498"/>
      <c r="J270" s="498"/>
      <c r="K270" s="498"/>
      <c r="L270" s="498"/>
      <c r="M270" s="498"/>
      <c r="N270" s="498"/>
      <c r="O270" s="498"/>
      <c r="P270" s="498"/>
      <c r="Q270" s="498"/>
      <c r="R270" s="498"/>
      <c r="S270" s="498"/>
      <c r="T270" s="498"/>
      <c r="U270" s="498"/>
      <c r="V270" s="498"/>
      <c r="W270" s="498"/>
      <c r="X270" s="498"/>
      <c r="Y270" s="498"/>
    </row>
    <row r="271">
      <c r="A271" s="498"/>
      <c r="B271" s="498"/>
      <c r="C271" s="498"/>
      <c r="D271" s="498"/>
      <c r="E271" s="498"/>
      <c r="F271" s="498"/>
      <c r="G271" s="498"/>
      <c r="H271" s="498"/>
      <c r="I271" s="498"/>
      <c r="J271" s="498"/>
      <c r="K271" s="498"/>
      <c r="L271" s="498"/>
      <c r="M271" s="498"/>
      <c r="N271" s="498"/>
      <c r="O271" s="498"/>
      <c r="P271" s="498"/>
      <c r="Q271" s="498"/>
      <c r="R271" s="498"/>
      <c r="S271" s="498"/>
      <c r="T271" s="498"/>
      <c r="U271" s="498"/>
      <c r="V271" s="498"/>
      <c r="W271" s="498"/>
      <c r="X271" s="498"/>
      <c r="Y271" s="498"/>
    </row>
    <row r="272">
      <c r="A272" s="498"/>
      <c r="B272" s="498"/>
      <c r="C272" s="498"/>
      <c r="D272" s="498"/>
      <c r="E272" s="498"/>
      <c r="F272" s="498"/>
      <c r="G272" s="498"/>
      <c r="H272" s="498"/>
      <c r="I272" s="498"/>
      <c r="J272" s="498"/>
      <c r="K272" s="498"/>
      <c r="L272" s="498"/>
      <c r="M272" s="498"/>
      <c r="N272" s="498"/>
      <c r="O272" s="498"/>
      <c r="P272" s="498"/>
      <c r="Q272" s="498"/>
      <c r="R272" s="498"/>
      <c r="S272" s="498"/>
      <c r="T272" s="498"/>
      <c r="U272" s="498"/>
      <c r="V272" s="498"/>
      <c r="W272" s="498"/>
      <c r="X272" s="498"/>
      <c r="Y272" s="498"/>
    </row>
    <row r="273">
      <c r="A273" s="498"/>
      <c r="B273" s="498"/>
      <c r="C273" s="498"/>
      <c r="D273" s="498"/>
      <c r="E273" s="498"/>
      <c r="F273" s="498"/>
      <c r="G273" s="498"/>
      <c r="H273" s="498"/>
      <c r="I273" s="498"/>
      <c r="J273" s="498"/>
      <c r="K273" s="498"/>
      <c r="L273" s="498"/>
      <c r="M273" s="498"/>
      <c r="N273" s="498"/>
      <c r="O273" s="498"/>
      <c r="P273" s="498"/>
      <c r="Q273" s="498"/>
      <c r="R273" s="498"/>
      <c r="S273" s="498"/>
      <c r="T273" s="498"/>
      <c r="U273" s="498"/>
      <c r="V273" s="498"/>
      <c r="W273" s="498"/>
      <c r="X273" s="498"/>
      <c r="Y273" s="498"/>
    </row>
    <row r="274">
      <c r="A274" s="498"/>
      <c r="B274" s="498"/>
      <c r="C274" s="498"/>
      <c r="D274" s="498"/>
      <c r="E274" s="498"/>
      <c r="F274" s="498"/>
      <c r="G274" s="498"/>
      <c r="H274" s="498"/>
      <c r="I274" s="498"/>
      <c r="J274" s="498"/>
      <c r="K274" s="498"/>
      <c r="L274" s="498"/>
      <c r="M274" s="498"/>
      <c r="N274" s="498"/>
      <c r="O274" s="498"/>
      <c r="P274" s="498"/>
      <c r="Q274" s="498"/>
      <c r="R274" s="498"/>
      <c r="S274" s="498"/>
      <c r="T274" s="498"/>
      <c r="U274" s="498"/>
      <c r="V274" s="498"/>
      <c r="W274" s="498"/>
      <c r="X274" s="498"/>
      <c r="Y274" s="498"/>
    </row>
    <row r="275">
      <c r="A275" s="498"/>
      <c r="B275" s="498"/>
      <c r="C275" s="498"/>
      <c r="D275" s="498"/>
      <c r="E275" s="498"/>
      <c r="F275" s="498"/>
      <c r="G275" s="498"/>
      <c r="H275" s="498"/>
      <c r="I275" s="498"/>
      <c r="J275" s="498"/>
      <c r="K275" s="498"/>
      <c r="L275" s="498"/>
      <c r="M275" s="498"/>
      <c r="N275" s="498"/>
      <c r="O275" s="498"/>
      <c r="P275" s="498"/>
      <c r="Q275" s="498"/>
      <c r="R275" s="498"/>
      <c r="S275" s="498"/>
      <c r="T275" s="498"/>
      <c r="U275" s="498"/>
      <c r="V275" s="498"/>
      <c r="W275" s="498"/>
      <c r="X275" s="498"/>
      <c r="Y275" s="498"/>
    </row>
    <row r="276">
      <c r="A276" s="498"/>
      <c r="B276" s="498"/>
      <c r="C276" s="498"/>
      <c r="D276" s="498"/>
      <c r="E276" s="498"/>
      <c r="F276" s="498"/>
      <c r="G276" s="498"/>
      <c r="H276" s="498"/>
      <c r="I276" s="498"/>
      <c r="J276" s="498"/>
      <c r="K276" s="498"/>
      <c r="L276" s="498"/>
      <c r="M276" s="498"/>
      <c r="N276" s="498"/>
      <c r="O276" s="498"/>
      <c r="P276" s="498"/>
      <c r="Q276" s="498"/>
      <c r="R276" s="498"/>
      <c r="S276" s="498"/>
      <c r="T276" s="498"/>
      <c r="U276" s="498"/>
      <c r="V276" s="498"/>
      <c r="W276" s="498"/>
      <c r="X276" s="498"/>
      <c r="Y276" s="498"/>
    </row>
    <row r="277">
      <c r="A277" s="498"/>
      <c r="B277" s="498"/>
      <c r="C277" s="498"/>
      <c r="D277" s="498"/>
      <c r="E277" s="498"/>
      <c r="F277" s="498"/>
      <c r="G277" s="498"/>
      <c r="H277" s="498"/>
      <c r="I277" s="498"/>
      <c r="J277" s="498"/>
      <c r="K277" s="498"/>
      <c r="L277" s="498"/>
      <c r="M277" s="498"/>
      <c r="N277" s="498"/>
      <c r="O277" s="498"/>
      <c r="P277" s="498"/>
      <c r="Q277" s="498"/>
      <c r="R277" s="498"/>
      <c r="S277" s="498"/>
      <c r="T277" s="498"/>
      <c r="U277" s="498"/>
      <c r="V277" s="498"/>
      <c r="W277" s="498"/>
      <c r="X277" s="498"/>
      <c r="Y277" s="498"/>
    </row>
    <row r="278">
      <c r="A278" s="498"/>
      <c r="B278" s="498"/>
      <c r="C278" s="498"/>
      <c r="D278" s="498"/>
      <c r="E278" s="498"/>
      <c r="F278" s="498"/>
      <c r="G278" s="498"/>
      <c r="H278" s="498"/>
      <c r="I278" s="498"/>
      <c r="J278" s="498"/>
      <c r="K278" s="498"/>
      <c r="L278" s="498"/>
      <c r="M278" s="498"/>
      <c r="N278" s="498"/>
      <c r="O278" s="498"/>
      <c r="P278" s="498"/>
      <c r="Q278" s="498"/>
      <c r="R278" s="498"/>
      <c r="S278" s="498"/>
      <c r="T278" s="498"/>
      <c r="U278" s="498"/>
      <c r="V278" s="498"/>
      <c r="W278" s="498"/>
      <c r="X278" s="498"/>
      <c r="Y278" s="498"/>
    </row>
    <row r="279">
      <c r="A279" s="498"/>
      <c r="B279" s="498"/>
      <c r="C279" s="498"/>
      <c r="D279" s="498"/>
      <c r="E279" s="498"/>
      <c r="F279" s="498"/>
      <c r="G279" s="498"/>
      <c r="H279" s="498"/>
      <c r="I279" s="498"/>
      <c r="J279" s="498"/>
      <c r="K279" s="498"/>
      <c r="L279" s="498"/>
      <c r="M279" s="498"/>
      <c r="N279" s="498"/>
      <c r="O279" s="498"/>
      <c r="P279" s="498"/>
      <c r="Q279" s="498"/>
      <c r="R279" s="498"/>
      <c r="S279" s="498"/>
      <c r="T279" s="498"/>
      <c r="U279" s="498"/>
      <c r="V279" s="498"/>
      <c r="W279" s="498"/>
      <c r="X279" s="498"/>
      <c r="Y279" s="498"/>
    </row>
    <row r="280">
      <c r="A280" s="498"/>
      <c r="B280" s="498"/>
      <c r="C280" s="498"/>
      <c r="D280" s="498"/>
      <c r="E280" s="498"/>
      <c r="F280" s="498"/>
      <c r="G280" s="498"/>
      <c r="H280" s="498"/>
      <c r="I280" s="498"/>
      <c r="J280" s="498"/>
      <c r="K280" s="498"/>
      <c r="L280" s="498"/>
      <c r="M280" s="498"/>
      <c r="N280" s="498"/>
      <c r="O280" s="498"/>
      <c r="P280" s="498"/>
      <c r="Q280" s="498"/>
      <c r="R280" s="498"/>
      <c r="S280" s="498"/>
      <c r="T280" s="498"/>
      <c r="U280" s="498"/>
      <c r="V280" s="498"/>
      <c r="W280" s="498"/>
      <c r="X280" s="498"/>
      <c r="Y280" s="498"/>
    </row>
    <row r="281">
      <c r="A281" s="498"/>
      <c r="B281" s="498"/>
      <c r="C281" s="498"/>
      <c r="D281" s="498"/>
      <c r="E281" s="498"/>
      <c r="F281" s="498"/>
      <c r="G281" s="498"/>
      <c r="H281" s="498"/>
      <c r="I281" s="498"/>
      <c r="J281" s="498"/>
      <c r="K281" s="498"/>
      <c r="L281" s="498"/>
      <c r="M281" s="498"/>
      <c r="N281" s="498"/>
      <c r="O281" s="498"/>
      <c r="P281" s="498"/>
      <c r="Q281" s="498"/>
      <c r="R281" s="498"/>
      <c r="S281" s="498"/>
      <c r="T281" s="498"/>
      <c r="U281" s="498"/>
      <c r="V281" s="498"/>
      <c r="W281" s="498"/>
      <c r="X281" s="498"/>
      <c r="Y281" s="498"/>
    </row>
    <row r="282">
      <c r="A282" s="498"/>
      <c r="B282" s="498"/>
      <c r="C282" s="498"/>
      <c r="D282" s="498"/>
      <c r="E282" s="498"/>
      <c r="F282" s="498"/>
      <c r="G282" s="498"/>
      <c r="H282" s="498"/>
      <c r="I282" s="498"/>
      <c r="J282" s="498"/>
      <c r="K282" s="498"/>
      <c r="L282" s="498"/>
      <c r="M282" s="498"/>
      <c r="N282" s="498"/>
      <c r="O282" s="498"/>
      <c r="P282" s="498"/>
      <c r="Q282" s="498"/>
      <c r="R282" s="498"/>
      <c r="S282" s="498"/>
      <c r="T282" s="498"/>
      <c r="U282" s="498"/>
      <c r="V282" s="498"/>
      <c r="W282" s="498"/>
      <c r="X282" s="498"/>
      <c r="Y282" s="498"/>
    </row>
    <row r="283">
      <c r="A283" s="498"/>
      <c r="B283" s="498"/>
      <c r="C283" s="498"/>
      <c r="D283" s="498"/>
      <c r="E283" s="498"/>
      <c r="F283" s="498"/>
      <c r="G283" s="498"/>
      <c r="H283" s="498"/>
      <c r="I283" s="498"/>
      <c r="J283" s="498"/>
      <c r="K283" s="498"/>
      <c r="L283" s="498"/>
      <c r="M283" s="498"/>
      <c r="N283" s="498"/>
      <c r="O283" s="498"/>
      <c r="P283" s="498"/>
      <c r="Q283" s="498"/>
      <c r="R283" s="498"/>
      <c r="S283" s="498"/>
      <c r="T283" s="498"/>
      <c r="U283" s="498"/>
      <c r="V283" s="498"/>
      <c r="W283" s="498"/>
      <c r="X283" s="498"/>
      <c r="Y283" s="498"/>
    </row>
    <row r="284">
      <c r="A284" s="498"/>
      <c r="B284" s="498"/>
      <c r="C284" s="498"/>
      <c r="D284" s="498"/>
      <c r="E284" s="498"/>
      <c r="F284" s="498"/>
      <c r="G284" s="498"/>
      <c r="H284" s="498"/>
      <c r="I284" s="498"/>
      <c r="J284" s="498"/>
      <c r="K284" s="498"/>
      <c r="L284" s="498"/>
      <c r="M284" s="498"/>
      <c r="N284" s="498"/>
      <c r="O284" s="498"/>
      <c r="P284" s="498"/>
      <c r="Q284" s="498"/>
      <c r="R284" s="498"/>
      <c r="S284" s="498"/>
      <c r="T284" s="498"/>
      <c r="U284" s="498"/>
      <c r="V284" s="498"/>
      <c r="W284" s="498"/>
      <c r="X284" s="498"/>
      <c r="Y284" s="498"/>
    </row>
    <row r="285">
      <c r="A285" s="498"/>
      <c r="B285" s="498"/>
      <c r="C285" s="498"/>
      <c r="D285" s="498"/>
      <c r="E285" s="498"/>
      <c r="F285" s="498"/>
      <c r="G285" s="498"/>
      <c r="H285" s="498"/>
      <c r="I285" s="498"/>
      <c r="J285" s="498"/>
      <c r="K285" s="498"/>
      <c r="L285" s="498"/>
      <c r="M285" s="498"/>
      <c r="N285" s="498"/>
      <c r="O285" s="498"/>
      <c r="P285" s="498"/>
      <c r="Q285" s="498"/>
      <c r="R285" s="498"/>
      <c r="S285" s="498"/>
      <c r="T285" s="498"/>
      <c r="U285" s="498"/>
      <c r="V285" s="498"/>
      <c r="W285" s="498"/>
      <c r="X285" s="498"/>
      <c r="Y285" s="498"/>
    </row>
    <row r="286">
      <c r="A286" s="498"/>
      <c r="B286" s="498"/>
      <c r="C286" s="498"/>
      <c r="D286" s="498"/>
      <c r="E286" s="498"/>
      <c r="F286" s="498"/>
      <c r="G286" s="498"/>
      <c r="H286" s="498"/>
      <c r="I286" s="498"/>
      <c r="J286" s="498"/>
      <c r="K286" s="498"/>
      <c r="L286" s="498"/>
      <c r="M286" s="498"/>
      <c r="N286" s="498"/>
      <c r="O286" s="498"/>
      <c r="P286" s="498"/>
      <c r="Q286" s="498"/>
      <c r="R286" s="498"/>
      <c r="S286" s="498"/>
      <c r="T286" s="498"/>
      <c r="U286" s="498"/>
      <c r="V286" s="498"/>
      <c r="W286" s="498"/>
      <c r="X286" s="498"/>
      <c r="Y286" s="498"/>
    </row>
    <row r="287">
      <c r="A287" s="498"/>
      <c r="B287" s="498"/>
      <c r="C287" s="498"/>
      <c r="D287" s="498"/>
      <c r="E287" s="498"/>
      <c r="F287" s="498"/>
      <c r="G287" s="498"/>
      <c r="H287" s="498"/>
      <c r="I287" s="498"/>
      <c r="J287" s="498"/>
      <c r="K287" s="498"/>
      <c r="L287" s="498"/>
      <c r="M287" s="498"/>
      <c r="N287" s="498"/>
      <c r="O287" s="498"/>
      <c r="P287" s="498"/>
      <c r="Q287" s="498"/>
      <c r="R287" s="498"/>
      <c r="S287" s="498"/>
      <c r="T287" s="498"/>
      <c r="U287" s="498"/>
      <c r="V287" s="498"/>
      <c r="W287" s="498"/>
      <c r="X287" s="498"/>
      <c r="Y287" s="498"/>
    </row>
    <row r="288">
      <c r="A288" s="498"/>
      <c r="B288" s="498"/>
      <c r="C288" s="498"/>
      <c r="D288" s="498"/>
      <c r="E288" s="498"/>
      <c r="F288" s="498"/>
      <c r="G288" s="498"/>
      <c r="H288" s="498"/>
      <c r="I288" s="498"/>
      <c r="J288" s="498"/>
      <c r="K288" s="498"/>
      <c r="L288" s="498"/>
      <c r="M288" s="498"/>
      <c r="N288" s="498"/>
      <c r="O288" s="498"/>
      <c r="P288" s="498"/>
      <c r="Q288" s="498"/>
      <c r="R288" s="498"/>
      <c r="S288" s="498"/>
      <c r="T288" s="498"/>
      <c r="U288" s="498"/>
      <c r="V288" s="498"/>
      <c r="W288" s="498"/>
      <c r="X288" s="498"/>
      <c r="Y288" s="498"/>
    </row>
    <row r="289">
      <c r="A289" s="498"/>
      <c r="B289" s="498"/>
      <c r="C289" s="498"/>
      <c r="D289" s="498"/>
      <c r="E289" s="498"/>
      <c r="F289" s="498"/>
      <c r="G289" s="498"/>
      <c r="H289" s="498"/>
      <c r="I289" s="498"/>
      <c r="J289" s="498"/>
      <c r="K289" s="498"/>
      <c r="L289" s="498"/>
      <c r="M289" s="498"/>
      <c r="N289" s="498"/>
      <c r="O289" s="498"/>
      <c r="P289" s="498"/>
      <c r="Q289" s="498"/>
      <c r="R289" s="498"/>
      <c r="S289" s="498"/>
      <c r="T289" s="498"/>
      <c r="U289" s="498"/>
      <c r="V289" s="498"/>
      <c r="W289" s="498"/>
      <c r="X289" s="498"/>
      <c r="Y289" s="498"/>
    </row>
    <row r="290">
      <c r="A290" s="498"/>
      <c r="B290" s="498"/>
      <c r="C290" s="498"/>
      <c r="D290" s="498"/>
      <c r="E290" s="498"/>
      <c r="F290" s="498"/>
      <c r="G290" s="498"/>
      <c r="H290" s="498"/>
      <c r="I290" s="498"/>
      <c r="J290" s="498"/>
      <c r="K290" s="498"/>
      <c r="L290" s="498"/>
      <c r="M290" s="498"/>
      <c r="N290" s="498"/>
      <c r="O290" s="498"/>
      <c r="P290" s="498"/>
      <c r="Q290" s="498"/>
      <c r="R290" s="498"/>
      <c r="S290" s="498"/>
      <c r="T290" s="498"/>
      <c r="U290" s="498"/>
      <c r="V290" s="498"/>
      <c r="W290" s="498"/>
      <c r="X290" s="498"/>
      <c r="Y290" s="498"/>
    </row>
    <row r="291">
      <c r="A291" s="498"/>
      <c r="B291" s="498"/>
      <c r="C291" s="498"/>
      <c r="D291" s="498"/>
      <c r="E291" s="498"/>
      <c r="F291" s="498"/>
      <c r="G291" s="498"/>
      <c r="H291" s="498"/>
      <c r="I291" s="498"/>
      <c r="J291" s="498"/>
      <c r="K291" s="498"/>
      <c r="L291" s="498"/>
      <c r="M291" s="498"/>
      <c r="N291" s="498"/>
      <c r="O291" s="498"/>
      <c r="P291" s="498"/>
      <c r="Q291" s="498"/>
      <c r="R291" s="498"/>
      <c r="S291" s="498"/>
      <c r="T291" s="498"/>
      <c r="U291" s="498"/>
      <c r="V291" s="498"/>
      <c r="W291" s="498"/>
      <c r="X291" s="498"/>
      <c r="Y291" s="498"/>
    </row>
    <row r="292">
      <c r="A292" s="498"/>
      <c r="B292" s="498"/>
      <c r="C292" s="498"/>
      <c r="D292" s="498"/>
      <c r="E292" s="498"/>
      <c r="F292" s="498"/>
      <c r="G292" s="498"/>
      <c r="H292" s="498"/>
      <c r="I292" s="498"/>
      <c r="J292" s="498"/>
      <c r="K292" s="498"/>
      <c r="L292" s="498"/>
      <c r="M292" s="498"/>
      <c r="N292" s="498"/>
      <c r="O292" s="498"/>
      <c r="P292" s="498"/>
      <c r="Q292" s="498"/>
      <c r="R292" s="498"/>
      <c r="S292" s="498"/>
      <c r="T292" s="498"/>
      <c r="U292" s="498"/>
      <c r="V292" s="498"/>
      <c r="W292" s="498"/>
      <c r="X292" s="498"/>
      <c r="Y292" s="498"/>
    </row>
    <row r="293">
      <c r="A293" s="498"/>
      <c r="B293" s="498"/>
      <c r="C293" s="498"/>
      <c r="D293" s="498"/>
      <c r="E293" s="498"/>
      <c r="F293" s="498"/>
      <c r="G293" s="498"/>
      <c r="H293" s="498"/>
      <c r="I293" s="498"/>
      <c r="J293" s="498"/>
      <c r="K293" s="498"/>
      <c r="L293" s="498"/>
      <c r="M293" s="498"/>
      <c r="N293" s="498"/>
      <c r="O293" s="498"/>
      <c r="P293" s="498"/>
      <c r="Q293" s="498"/>
      <c r="R293" s="498"/>
      <c r="S293" s="498"/>
      <c r="T293" s="498"/>
      <c r="U293" s="498"/>
      <c r="V293" s="498"/>
      <c r="W293" s="498"/>
      <c r="X293" s="498"/>
      <c r="Y293" s="498"/>
    </row>
    <row r="294">
      <c r="A294" s="498"/>
      <c r="B294" s="498"/>
      <c r="C294" s="498"/>
      <c r="D294" s="498"/>
      <c r="E294" s="498"/>
      <c r="F294" s="498"/>
      <c r="G294" s="498"/>
      <c r="H294" s="498"/>
      <c r="I294" s="498"/>
      <c r="J294" s="498"/>
      <c r="K294" s="498"/>
      <c r="L294" s="498"/>
      <c r="M294" s="498"/>
      <c r="N294" s="498"/>
      <c r="O294" s="498"/>
      <c r="P294" s="498"/>
      <c r="Q294" s="498"/>
      <c r="R294" s="498"/>
      <c r="S294" s="498"/>
      <c r="T294" s="498"/>
      <c r="U294" s="498"/>
      <c r="V294" s="498"/>
      <c r="W294" s="498"/>
      <c r="X294" s="498"/>
      <c r="Y294" s="498"/>
    </row>
    <row r="295">
      <c r="A295" s="498"/>
      <c r="B295" s="498"/>
      <c r="C295" s="498"/>
      <c r="D295" s="498"/>
      <c r="E295" s="498"/>
      <c r="F295" s="498"/>
      <c r="G295" s="498"/>
      <c r="H295" s="498"/>
      <c r="I295" s="498"/>
      <c r="J295" s="498"/>
      <c r="K295" s="498"/>
      <c r="L295" s="498"/>
      <c r="M295" s="498"/>
      <c r="N295" s="498"/>
      <c r="O295" s="498"/>
      <c r="P295" s="498"/>
      <c r="Q295" s="498"/>
      <c r="R295" s="498"/>
      <c r="S295" s="498"/>
      <c r="T295" s="498"/>
      <c r="U295" s="498"/>
      <c r="V295" s="498"/>
      <c r="W295" s="498"/>
      <c r="X295" s="498"/>
      <c r="Y295" s="498"/>
    </row>
    <row r="296">
      <c r="A296" s="498"/>
      <c r="B296" s="498"/>
      <c r="C296" s="498"/>
      <c r="D296" s="498"/>
      <c r="E296" s="498"/>
      <c r="F296" s="498"/>
      <c r="G296" s="498"/>
      <c r="H296" s="498"/>
      <c r="I296" s="498"/>
      <c r="J296" s="498"/>
      <c r="K296" s="498"/>
      <c r="L296" s="498"/>
      <c r="M296" s="498"/>
      <c r="N296" s="498"/>
      <c r="O296" s="498"/>
      <c r="P296" s="498"/>
      <c r="Q296" s="498"/>
      <c r="R296" s="498"/>
      <c r="S296" s="498"/>
      <c r="T296" s="498"/>
      <c r="U296" s="498"/>
      <c r="V296" s="498"/>
      <c r="W296" s="498"/>
      <c r="X296" s="498"/>
      <c r="Y296" s="498"/>
    </row>
    <row r="297">
      <c r="A297" s="498"/>
      <c r="B297" s="498"/>
      <c r="C297" s="498"/>
      <c r="D297" s="498"/>
      <c r="E297" s="498"/>
      <c r="F297" s="498"/>
      <c r="G297" s="498"/>
      <c r="H297" s="498"/>
      <c r="I297" s="498"/>
      <c r="J297" s="498"/>
      <c r="K297" s="498"/>
      <c r="L297" s="498"/>
      <c r="M297" s="498"/>
      <c r="N297" s="498"/>
      <c r="O297" s="498"/>
      <c r="P297" s="498"/>
      <c r="Q297" s="498"/>
      <c r="R297" s="498"/>
      <c r="S297" s="498"/>
      <c r="T297" s="498"/>
      <c r="U297" s="498"/>
      <c r="V297" s="498"/>
      <c r="W297" s="498"/>
      <c r="X297" s="498"/>
      <c r="Y297" s="498"/>
    </row>
    <row r="298">
      <c r="A298" s="498"/>
      <c r="B298" s="498"/>
      <c r="C298" s="498"/>
      <c r="D298" s="498"/>
      <c r="E298" s="498"/>
      <c r="F298" s="498"/>
      <c r="G298" s="498"/>
      <c r="H298" s="498"/>
      <c r="I298" s="498"/>
      <c r="J298" s="498"/>
      <c r="K298" s="498"/>
      <c r="L298" s="498"/>
      <c r="M298" s="498"/>
      <c r="N298" s="498"/>
      <c r="O298" s="498"/>
      <c r="P298" s="498"/>
      <c r="Q298" s="498"/>
      <c r="R298" s="498"/>
      <c r="S298" s="498"/>
      <c r="T298" s="498"/>
      <c r="U298" s="498"/>
      <c r="V298" s="498"/>
      <c r="W298" s="498"/>
      <c r="X298" s="498"/>
      <c r="Y298" s="498"/>
    </row>
    <row r="299">
      <c r="A299" s="498"/>
      <c r="B299" s="498"/>
      <c r="C299" s="498"/>
      <c r="D299" s="498"/>
      <c r="E299" s="498"/>
      <c r="F299" s="498"/>
      <c r="G299" s="498"/>
      <c r="H299" s="498"/>
      <c r="I299" s="498"/>
      <c r="J299" s="498"/>
      <c r="K299" s="498"/>
      <c r="L299" s="498"/>
      <c r="M299" s="498"/>
      <c r="N299" s="498"/>
      <c r="O299" s="498"/>
      <c r="P299" s="498"/>
      <c r="Q299" s="498"/>
      <c r="R299" s="498"/>
      <c r="S299" s="498"/>
      <c r="T299" s="498"/>
      <c r="U299" s="498"/>
      <c r="V299" s="498"/>
      <c r="W299" s="498"/>
      <c r="X299" s="498"/>
      <c r="Y299" s="498"/>
    </row>
    <row r="300">
      <c r="A300" s="498"/>
      <c r="B300" s="498"/>
      <c r="C300" s="498"/>
      <c r="D300" s="498"/>
      <c r="E300" s="498"/>
      <c r="F300" s="498"/>
      <c r="G300" s="498"/>
      <c r="H300" s="498"/>
      <c r="I300" s="498"/>
      <c r="J300" s="498"/>
      <c r="K300" s="498"/>
      <c r="L300" s="498"/>
      <c r="M300" s="498"/>
      <c r="N300" s="498"/>
      <c r="O300" s="498"/>
      <c r="P300" s="498"/>
      <c r="Q300" s="498"/>
      <c r="R300" s="498"/>
      <c r="S300" s="498"/>
      <c r="T300" s="498"/>
      <c r="U300" s="498"/>
      <c r="V300" s="498"/>
      <c r="W300" s="498"/>
      <c r="X300" s="498"/>
      <c r="Y300" s="498"/>
    </row>
    <row r="301">
      <c r="A301" s="498"/>
      <c r="B301" s="498"/>
      <c r="C301" s="498"/>
      <c r="D301" s="498"/>
      <c r="E301" s="498"/>
      <c r="F301" s="498"/>
      <c r="G301" s="498"/>
      <c r="H301" s="498"/>
      <c r="I301" s="498"/>
      <c r="J301" s="498"/>
      <c r="K301" s="498"/>
      <c r="L301" s="498"/>
      <c r="M301" s="498"/>
      <c r="N301" s="498"/>
      <c r="O301" s="498"/>
      <c r="P301" s="498"/>
      <c r="Q301" s="498"/>
      <c r="R301" s="498"/>
      <c r="S301" s="498"/>
      <c r="T301" s="498"/>
      <c r="U301" s="498"/>
      <c r="V301" s="498"/>
      <c r="W301" s="498"/>
      <c r="X301" s="498"/>
      <c r="Y301" s="498"/>
    </row>
    <row r="302">
      <c r="A302" s="498"/>
      <c r="B302" s="498"/>
      <c r="C302" s="498"/>
      <c r="D302" s="498"/>
      <c r="E302" s="498"/>
      <c r="F302" s="498"/>
      <c r="G302" s="498"/>
      <c r="H302" s="498"/>
      <c r="I302" s="498"/>
      <c r="J302" s="498"/>
      <c r="K302" s="498"/>
      <c r="L302" s="498"/>
      <c r="M302" s="498"/>
      <c r="N302" s="498"/>
      <c r="O302" s="498"/>
      <c r="P302" s="498"/>
      <c r="Q302" s="498"/>
      <c r="R302" s="498"/>
      <c r="S302" s="498"/>
      <c r="T302" s="498"/>
      <c r="U302" s="498"/>
      <c r="V302" s="498"/>
      <c r="W302" s="498"/>
      <c r="X302" s="498"/>
      <c r="Y302" s="498"/>
    </row>
    <row r="303">
      <c r="A303" s="498"/>
      <c r="B303" s="498"/>
      <c r="C303" s="498"/>
      <c r="D303" s="498"/>
      <c r="E303" s="498"/>
      <c r="F303" s="498"/>
      <c r="G303" s="498"/>
      <c r="H303" s="498"/>
      <c r="I303" s="498"/>
      <c r="J303" s="498"/>
      <c r="K303" s="498"/>
      <c r="L303" s="498"/>
      <c r="M303" s="498"/>
      <c r="N303" s="498"/>
      <c r="O303" s="498"/>
      <c r="P303" s="498"/>
      <c r="Q303" s="498"/>
      <c r="R303" s="498"/>
      <c r="S303" s="498"/>
      <c r="T303" s="498"/>
      <c r="U303" s="498"/>
      <c r="V303" s="498"/>
      <c r="W303" s="498"/>
      <c r="X303" s="498"/>
      <c r="Y303" s="498"/>
    </row>
    <row r="304">
      <c r="A304" s="498"/>
      <c r="B304" s="498"/>
      <c r="C304" s="498"/>
      <c r="D304" s="498"/>
      <c r="E304" s="498"/>
      <c r="F304" s="498"/>
      <c r="G304" s="498"/>
      <c r="H304" s="498"/>
      <c r="I304" s="498"/>
      <c r="J304" s="498"/>
      <c r="K304" s="498"/>
      <c r="L304" s="498"/>
      <c r="M304" s="498"/>
      <c r="N304" s="498"/>
      <c r="O304" s="498"/>
      <c r="P304" s="498"/>
      <c r="Q304" s="498"/>
      <c r="R304" s="498"/>
      <c r="S304" s="498"/>
      <c r="T304" s="498"/>
      <c r="U304" s="498"/>
      <c r="V304" s="498"/>
      <c r="W304" s="498"/>
      <c r="X304" s="498"/>
      <c r="Y304" s="498"/>
    </row>
    <row r="305">
      <c r="A305" s="498"/>
      <c r="B305" s="498"/>
      <c r="C305" s="498"/>
      <c r="D305" s="498"/>
      <c r="E305" s="498"/>
      <c r="F305" s="498"/>
      <c r="G305" s="498"/>
      <c r="H305" s="498"/>
      <c r="I305" s="498"/>
      <c r="J305" s="498"/>
      <c r="K305" s="498"/>
      <c r="L305" s="498"/>
      <c r="M305" s="498"/>
      <c r="N305" s="498"/>
      <c r="O305" s="498"/>
      <c r="P305" s="498"/>
      <c r="Q305" s="498"/>
      <c r="R305" s="498"/>
      <c r="S305" s="498"/>
      <c r="T305" s="498"/>
      <c r="U305" s="498"/>
      <c r="V305" s="498"/>
      <c r="W305" s="498"/>
      <c r="X305" s="498"/>
      <c r="Y305" s="498"/>
    </row>
    <row r="306">
      <c r="A306" s="498"/>
      <c r="B306" s="498"/>
      <c r="C306" s="498"/>
      <c r="D306" s="498"/>
      <c r="E306" s="498"/>
      <c r="F306" s="498"/>
      <c r="G306" s="498"/>
      <c r="H306" s="498"/>
      <c r="I306" s="498"/>
      <c r="J306" s="498"/>
      <c r="K306" s="498"/>
      <c r="L306" s="498"/>
      <c r="M306" s="498"/>
      <c r="N306" s="498"/>
      <c r="O306" s="498"/>
      <c r="P306" s="498"/>
      <c r="Q306" s="498"/>
      <c r="R306" s="498"/>
      <c r="S306" s="498"/>
      <c r="T306" s="498"/>
      <c r="U306" s="498"/>
      <c r="V306" s="498"/>
      <c r="W306" s="498"/>
      <c r="X306" s="498"/>
      <c r="Y306" s="498"/>
    </row>
    <row r="307">
      <c r="A307" s="498"/>
      <c r="B307" s="498"/>
      <c r="C307" s="498"/>
      <c r="D307" s="498"/>
      <c r="E307" s="498"/>
      <c r="F307" s="498"/>
      <c r="G307" s="498"/>
      <c r="H307" s="498"/>
      <c r="I307" s="498"/>
      <c r="J307" s="498"/>
      <c r="K307" s="498"/>
      <c r="L307" s="498"/>
      <c r="M307" s="498"/>
      <c r="N307" s="498"/>
      <c r="O307" s="498"/>
      <c r="P307" s="498"/>
      <c r="Q307" s="498"/>
      <c r="R307" s="498"/>
      <c r="S307" s="498"/>
      <c r="T307" s="498"/>
      <c r="U307" s="498"/>
      <c r="V307" s="498"/>
      <c r="W307" s="498"/>
      <c r="X307" s="498"/>
      <c r="Y307" s="498"/>
    </row>
    <row r="308">
      <c r="A308" s="498"/>
      <c r="B308" s="498"/>
      <c r="C308" s="498"/>
      <c r="D308" s="498"/>
      <c r="E308" s="498"/>
      <c r="F308" s="498"/>
      <c r="G308" s="498"/>
      <c r="H308" s="498"/>
      <c r="I308" s="498"/>
      <c r="J308" s="498"/>
      <c r="K308" s="498"/>
      <c r="L308" s="498"/>
      <c r="M308" s="498"/>
      <c r="N308" s="498"/>
      <c r="O308" s="498"/>
      <c r="P308" s="498"/>
      <c r="Q308" s="498"/>
      <c r="R308" s="498"/>
      <c r="S308" s="498"/>
      <c r="T308" s="498"/>
      <c r="U308" s="498"/>
      <c r="V308" s="498"/>
      <c r="W308" s="498"/>
      <c r="X308" s="498"/>
      <c r="Y308" s="498"/>
    </row>
    <row r="309">
      <c r="A309" s="498"/>
      <c r="B309" s="498"/>
      <c r="C309" s="498"/>
      <c r="D309" s="498"/>
      <c r="E309" s="498"/>
      <c r="F309" s="498"/>
      <c r="G309" s="498"/>
      <c r="H309" s="498"/>
      <c r="I309" s="498"/>
      <c r="J309" s="498"/>
      <c r="K309" s="498"/>
      <c r="L309" s="498"/>
      <c r="M309" s="498"/>
      <c r="N309" s="498"/>
      <c r="O309" s="498"/>
      <c r="P309" s="498"/>
      <c r="Q309" s="498"/>
      <c r="R309" s="498"/>
      <c r="S309" s="498"/>
      <c r="T309" s="498"/>
      <c r="U309" s="498"/>
      <c r="V309" s="498"/>
      <c r="W309" s="498"/>
      <c r="X309" s="498"/>
      <c r="Y309" s="498"/>
    </row>
    <row r="310">
      <c r="A310" s="498"/>
      <c r="B310" s="498"/>
      <c r="C310" s="498"/>
      <c r="D310" s="498"/>
      <c r="E310" s="498"/>
      <c r="F310" s="498"/>
      <c r="G310" s="498"/>
      <c r="H310" s="498"/>
      <c r="I310" s="498"/>
      <c r="J310" s="498"/>
      <c r="K310" s="498"/>
      <c r="L310" s="498"/>
      <c r="M310" s="498"/>
      <c r="N310" s="498"/>
      <c r="O310" s="498"/>
      <c r="P310" s="498"/>
      <c r="Q310" s="498"/>
      <c r="R310" s="498"/>
      <c r="S310" s="498"/>
      <c r="T310" s="498"/>
      <c r="U310" s="498"/>
      <c r="V310" s="498"/>
      <c r="W310" s="498"/>
      <c r="X310" s="498"/>
      <c r="Y310" s="498"/>
    </row>
    <row r="311">
      <c r="A311" s="498"/>
      <c r="B311" s="498"/>
      <c r="C311" s="498"/>
      <c r="D311" s="498"/>
      <c r="E311" s="498"/>
      <c r="F311" s="498"/>
      <c r="G311" s="498"/>
      <c r="H311" s="498"/>
      <c r="I311" s="498"/>
      <c r="J311" s="498"/>
      <c r="K311" s="498"/>
      <c r="L311" s="498"/>
      <c r="M311" s="498"/>
      <c r="N311" s="498"/>
      <c r="O311" s="498"/>
      <c r="P311" s="498"/>
      <c r="Q311" s="498"/>
      <c r="R311" s="498"/>
      <c r="S311" s="498"/>
      <c r="T311" s="498"/>
      <c r="U311" s="498"/>
      <c r="V311" s="498"/>
      <c r="W311" s="498"/>
      <c r="X311" s="498"/>
      <c r="Y311" s="498"/>
    </row>
    <row r="312">
      <c r="A312" s="498"/>
      <c r="B312" s="498"/>
      <c r="C312" s="498"/>
      <c r="D312" s="498"/>
      <c r="E312" s="498"/>
      <c r="F312" s="498"/>
      <c r="G312" s="498"/>
      <c r="H312" s="498"/>
      <c r="I312" s="498"/>
      <c r="J312" s="498"/>
      <c r="K312" s="498"/>
      <c r="L312" s="498"/>
      <c r="M312" s="498"/>
      <c r="N312" s="498"/>
      <c r="O312" s="498"/>
      <c r="P312" s="498"/>
      <c r="Q312" s="498"/>
      <c r="R312" s="498"/>
      <c r="S312" s="498"/>
      <c r="T312" s="498"/>
      <c r="U312" s="498"/>
      <c r="V312" s="498"/>
      <c r="W312" s="498"/>
      <c r="X312" s="498"/>
      <c r="Y312" s="498"/>
    </row>
    <row r="313">
      <c r="A313" s="498"/>
      <c r="B313" s="498"/>
      <c r="C313" s="498"/>
      <c r="D313" s="498"/>
      <c r="E313" s="498"/>
      <c r="F313" s="498"/>
      <c r="G313" s="498"/>
      <c r="H313" s="498"/>
      <c r="I313" s="498"/>
      <c r="J313" s="498"/>
      <c r="K313" s="498"/>
      <c r="L313" s="498"/>
      <c r="M313" s="498"/>
      <c r="N313" s="498"/>
      <c r="O313" s="498"/>
      <c r="P313" s="498"/>
      <c r="Q313" s="498"/>
      <c r="R313" s="498"/>
      <c r="S313" s="498"/>
      <c r="T313" s="498"/>
      <c r="U313" s="498"/>
      <c r="V313" s="498"/>
      <c r="W313" s="498"/>
      <c r="X313" s="498"/>
      <c r="Y313" s="498"/>
    </row>
    <row r="314">
      <c r="A314" s="498"/>
      <c r="B314" s="498"/>
      <c r="C314" s="498"/>
      <c r="D314" s="498"/>
      <c r="E314" s="498"/>
      <c r="F314" s="498"/>
      <c r="G314" s="498"/>
      <c r="H314" s="498"/>
      <c r="I314" s="498"/>
      <c r="J314" s="498"/>
      <c r="K314" s="498"/>
      <c r="L314" s="498"/>
      <c r="M314" s="498"/>
      <c r="N314" s="498"/>
      <c r="O314" s="498"/>
      <c r="P314" s="498"/>
      <c r="Q314" s="498"/>
      <c r="R314" s="498"/>
      <c r="S314" s="498"/>
      <c r="T314" s="498"/>
      <c r="U314" s="498"/>
      <c r="V314" s="498"/>
      <c r="W314" s="498"/>
      <c r="X314" s="498"/>
      <c r="Y314" s="498"/>
    </row>
    <row r="315">
      <c r="A315" s="498"/>
      <c r="B315" s="498"/>
      <c r="C315" s="498"/>
      <c r="D315" s="498"/>
      <c r="E315" s="498"/>
      <c r="F315" s="498"/>
      <c r="G315" s="498"/>
      <c r="H315" s="498"/>
      <c r="I315" s="498"/>
      <c r="J315" s="498"/>
      <c r="K315" s="498"/>
      <c r="L315" s="498"/>
      <c r="M315" s="498"/>
      <c r="N315" s="498"/>
      <c r="O315" s="498"/>
      <c r="P315" s="498"/>
      <c r="Q315" s="498"/>
      <c r="R315" s="498"/>
      <c r="S315" s="498"/>
      <c r="T315" s="498"/>
      <c r="U315" s="498"/>
      <c r="V315" s="498"/>
      <c r="W315" s="498"/>
      <c r="X315" s="498"/>
      <c r="Y315" s="498"/>
    </row>
    <row r="316">
      <c r="A316" s="498"/>
      <c r="B316" s="498"/>
      <c r="C316" s="498"/>
      <c r="D316" s="498"/>
      <c r="E316" s="498"/>
      <c r="F316" s="498"/>
      <c r="G316" s="498"/>
      <c r="H316" s="498"/>
      <c r="I316" s="498"/>
      <c r="J316" s="498"/>
      <c r="K316" s="498"/>
      <c r="L316" s="498"/>
      <c r="M316" s="498"/>
      <c r="N316" s="498"/>
      <c r="O316" s="498"/>
      <c r="P316" s="498"/>
      <c r="Q316" s="498"/>
      <c r="R316" s="498"/>
      <c r="S316" s="498"/>
      <c r="T316" s="498"/>
      <c r="U316" s="498"/>
      <c r="V316" s="498"/>
      <c r="W316" s="498"/>
      <c r="X316" s="498"/>
      <c r="Y316" s="498"/>
    </row>
    <row r="317">
      <c r="A317" s="498"/>
      <c r="B317" s="498"/>
      <c r="C317" s="498"/>
      <c r="D317" s="498"/>
      <c r="E317" s="498"/>
      <c r="F317" s="498"/>
      <c r="G317" s="498"/>
      <c r="H317" s="498"/>
      <c r="I317" s="498"/>
      <c r="J317" s="498"/>
      <c r="K317" s="498"/>
      <c r="L317" s="498"/>
      <c r="M317" s="498"/>
      <c r="N317" s="498"/>
      <c r="O317" s="498"/>
      <c r="P317" s="498"/>
      <c r="Q317" s="498"/>
      <c r="R317" s="498"/>
      <c r="S317" s="498"/>
      <c r="T317" s="498"/>
      <c r="U317" s="498"/>
      <c r="V317" s="498"/>
      <c r="W317" s="498"/>
      <c r="X317" s="498"/>
      <c r="Y317" s="498"/>
    </row>
    <row r="318">
      <c r="A318" s="498"/>
      <c r="B318" s="498"/>
      <c r="C318" s="498"/>
      <c r="D318" s="498"/>
      <c r="E318" s="498"/>
      <c r="F318" s="498"/>
      <c r="G318" s="498"/>
      <c r="H318" s="498"/>
      <c r="I318" s="498"/>
      <c r="J318" s="498"/>
      <c r="K318" s="498"/>
      <c r="L318" s="498"/>
      <c r="M318" s="498"/>
      <c r="N318" s="498"/>
      <c r="O318" s="498"/>
      <c r="P318" s="498"/>
      <c r="Q318" s="498"/>
      <c r="R318" s="498"/>
      <c r="S318" s="498"/>
      <c r="T318" s="498"/>
      <c r="U318" s="498"/>
      <c r="V318" s="498"/>
      <c r="W318" s="498"/>
      <c r="X318" s="498"/>
      <c r="Y318" s="498"/>
    </row>
    <row r="319">
      <c r="A319" s="498"/>
      <c r="B319" s="498"/>
      <c r="C319" s="498"/>
      <c r="D319" s="498"/>
      <c r="E319" s="498"/>
      <c r="F319" s="498"/>
      <c r="G319" s="498"/>
      <c r="H319" s="498"/>
      <c r="I319" s="498"/>
      <c r="J319" s="498"/>
      <c r="K319" s="498"/>
      <c r="L319" s="498"/>
      <c r="M319" s="498"/>
      <c r="N319" s="498"/>
      <c r="O319" s="498"/>
      <c r="P319" s="498"/>
      <c r="Q319" s="498"/>
      <c r="R319" s="498"/>
      <c r="S319" s="498"/>
      <c r="T319" s="498"/>
      <c r="U319" s="498"/>
      <c r="V319" s="498"/>
      <c r="W319" s="498"/>
      <c r="X319" s="498"/>
      <c r="Y319" s="498"/>
    </row>
    <row r="320">
      <c r="A320" s="498"/>
      <c r="B320" s="498"/>
      <c r="C320" s="498"/>
      <c r="D320" s="498"/>
      <c r="E320" s="498"/>
      <c r="F320" s="498"/>
      <c r="G320" s="498"/>
      <c r="H320" s="498"/>
      <c r="I320" s="498"/>
      <c r="J320" s="498"/>
      <c r="K320" s="498"/>
      <c r="L320" s="498"/>
      <c r="M320" s="498"/>
      <c r="N320" s="498"/>
      <c r="O320" s="498"/>
      <c r="P320" s="498"/>
      <c r="Q320" s="498"/>
      <c r="R320" s="498"/>
      <c r="S320" s="498"/>
      <c r="T320" s="498"/>
      <c r="U320" s="498"/>
      <c r="V320" s="498"/>
      <c r="W320" s="498"/>
      <c r="X320" s="498"/>
      <c r="Y320" s="498"/>
    </row>
    <row r="321">
      <c r="A321" s="498"/>
      <c r="B321" s="498"/>
      <c r="C321" s="498"/>
      <c r="D321" s="498"/>
      <c r="E321" s="498"/>
      <c r="F321" s="498"/>
      <c r="G321" s="498"/>
      <c r="H321" s="498"/>
      <c r="I321" s="498"/>
      <c r="J321" s="498"/>
      <c r="K321" s="498"/>
      <c r="L321" s="498"/>
      <c r="M321" s="498"/>
      <c r="N321" s="498"/>
      <c r="O321" s="498"/>
      <c r="P321" s="498"/>
      <c r="Q321" s="498"/>
      <c r="R321" s="498"/>
      <c r="S321" s="498"/>
      <c r="T321" s="498"/>
      <c r="U321" s="498"/>
      <c r="V321" s="498"/>
      <c r="W321" s="498"/>
      <c r="X321" s="498"/>
      <c r="Y321" s="498"/>
    </row>
    <row r="322">
      <c r="A322" s="498"/>
      <c r="B322" s="498"/>
      <c r="C322" s="498"/>
      <c r="D322" s="498"/>
      <c r="E322" s="498"/>
      <c r="F322" s="498"/>
      <c r="G322" s="498"/>
      <c r="H322" s="498"/>
      <c r="I322" s="498"/>
      <c r="J322" s="498"/>
      <c r="K322" s="498"/>
      <c r="L322" s="498"/>
      <c r="M322" s="498"/>
      <c r="N322" s="498"/>
      <c r="O322" s="498"/>
      <c r="P322" s="498"/>
      <c r="Q322" s="498"/>
      <c r="R322" s="498"/>
      <c r="S322" s="498"/>
      <c r="T322" s="498"/>
      <c r="U322" s="498"/>
      <c r="V322" s="498"/>
      <c r="W322" s="498"/>
      <c r="X322" s="498"/>
      <c r="Y322" s="498"/>
    </row>
    <row r="323">
      <c r="A323" s="498"/>
      <c r="B323" s="498"/>
      <c r="C323" s="498"/>
      <c r="D323" s="498"/>
      <c r="E323" s="498"/>
      <c r="F323" s="498"/>
      <c r="G323" s="498"/>
      <c r="H323" s="498"/>
      <c r="I323" s="498"/>
      <c r="J323" s="498"/>
      <c r="K323" s="498"/>
      <c r="L323" s="498"/>
      <c r="M323" s="498"/>
      <c r="N323" s="498"/>
      <c r="O323" s="498"/>
      <c r="P323" s="498"/>
      <c r="Q323" s="498"/>
      <c r="R323" s="498"/>
      <c r="S323" s="498"/>
      <c r="T323" s="498"/>
      <c r="U323" s="498"/>
      <c r="V323" s="498"/>
      <c r="W323" s="498"/>
      <c r="X323" s="498"/>
      <c r="Y323" s="498"/>
    </row>
    <row r="324">
      <c r="A324" s="498"/>
      <c r="B324" s="498"/>
      <c r="C324" s="498"/>
      <c r="D324" s="498"/>
      <c r="E324" s="498"/>
      <c r="F324" s="498"/>
      <c r="G324" s="498"/>
      <c r="H324" s="498"/>
      <c r="I324" s="498"/>
      <c r="J324" s="498"/>
      <c r="K324" s="498"/>
      <c r="L324" s="498"/>
      <c r="M324" s="498"/>
      <c r="N324" s="498"/>
      <c r="O324" s="498"/>
      <c r="P324" s="498"/>
      <c r="Q324" s="498"/>
      <c r="R324" s="498"/>
      <c r="S324" s="498"/>
      <c r="T324" s="498"/>
      <c r="U324" s="498"/>
      <c r="V324" s="498"/>
      <c r="W324" s="498"/>
      <c r="X324" s="498"/>
      <c r="Y324" s="498"/>
    </row>
    <row r="325">
      <c r="A325" s="498"/>
      <c r="B325" s="498"/>
      <c r="C325" s="498"/>
      <c r="D325" s="498"/>
      <c r="E325" s="498"/>
      <c r="F325" s="498"/>
      <c r="G325" s="498"/>
      <c r="H325" s="498"/>
      <c r="I325" s="498"/>
      <c r="J325" s="498"/>
      <c r="K325" s="498"/>
      <c r="L325" s="498"/>
      <c r="M325" s="498"/>
      <c r="N325" s="498"/>
      <c r="O325" s="498"/>
      <c r="P325" s="498"/>
      <c r="Q325" s="498"/>
      <c r="R325" s="498"/>
      <c r="S325" s="498"/>
      <c r="T325" s="498"/>
      <c r="U325" s="498"/>
      <c r="V325" s="498"/>
      <c r="W325" s="498"/>
      <c r="X325" s="498"/>
      <c r="Y325" s="498"/>
    </row>
    <row r="326">
      <c r="A326" s="498"/>
      <c r="B326" s="498"/>
      <c r="C326" s="498"/>
      <c r="D326" s="498"/>
      <c r="E326" s="498"/>
      <c r="F326" s="498"/>
      <c r="G326" s="498"/>
      <c r="H326" s="498"/>
      <c r="I326" s="498"/>
      <c r="J326" s="498"/>
      <c r="K326" s="498"/>
      <c r="L326" s="498"/>
      <c r="M326" s="498"/>
      <c r="N326" s="498"/>
      <c r="O326" s="498"/>
      <c r="P326" s="498"/>
      <c r="Q326" s="498"/>
      <c r="R326" s="498"/>
      <c r="S326" s="498"/>
      <c r="T326" s="498"/>
      <c r="U326" s="498"/>
      <c r="V326" s="498"/>
      <c r="W326" s="498"/>
      <c r="X326" s="498"/>
      <c r="Y326" s="498"/>
    </row>
    <row r="327">
      <c r="A327" s="498"/>
      <c r="B327" s="498"/>
      <c r="C327" s="498"/>
      <c r="D327" s="498"/>
      <c r="E327" s="498"/>
      <c r="F327" s="498"/>
      <c r="G327" s="498"/>
      <c r="H327" s="498"/>
      <c r="I327" s="498"/>
      <c r="J327" s="498"/>
      <c r="K327" s="498"/>
      <c r="L327" s="498"/>
      <c r="M327" s="498"/>
      <c r="N327" s="498"/>
      <c r="O327" s="498"/>
      <c r="P327" s="498"/>
      <c r="Q327" s="498"/>
      <c r="R327" s="498"/>
      <c r="S327" s="498"/>
      <c r="T327" s="498"/>
      <c r="U327" s="498"/>
      <c r="V327" s="498"/>
      <c r="W327" s="498"/>
      <c r="X327" s="498"/>
      <c r="Y327" s="498"/>
    </row>
    <row r="328">
      <c r="A328" s="498"/>
      <c r="B328" s="498"/>
      <c r="C328" s="498"/>
      <c r="D328" s="498"/>
      <c r="E328" s="498"/>
      <c r="F328" s="498"/>
      <c r="G328" s="498"/>
      <c r="H328" s="498"/>
      <c r="I328" s="498"/>
      <c r="J328" s="498"/>
      <c r="K328" s="498"/>
      <c r="L328" s="498"/>
      <c r="M328" s="498"/>
      <c r="N328" s="498"/>
      <c r="O328" s="498"/>
      <c r="P328" s="498"/>
      <c r="Q328" s="498"/>
      <c r="R328" s="498"/>
      <c r="S328" s="498"/>
      <c r="T328" s="498"/>
      <c r="U328" s="498"/>
      <c r="V328" s="498"/>
      <c r="W328" s="498"/>
      <c r="X328" s="498"/>
      <c r="Y328" s="498"/>
    </row>
    <row r="329">
      <c r="A329" s="498"/>
      <c r="B329" s="498"/>
      <c r="C329" s="498"/>
      <c r="D329" s="498"/>
      <c r="E329" s="498"/>
      <c r="F329" s="498"/>
      <c r="G329" s="498"/>
      <c r="H329" s="498"/>
      <c r="I329" s="498"/>
      <c r="J329" s="498"/>
      <c r="K329" s="498"/>
      <c r="L329" s="498"/>
      <c r="M329" s="498"/>
      <c r="N329" s="498"/>
      <c r="O329" s="498"/>
      <c r="P329" s="498"/>
      <c r="Q329" s="498"/>
      <c r="R329" s="498"/>
      <c r="S329" s="498"/>
      <c r="T329" s="498"/>
      <c r="U329" s="498"/>
      <c r="V329" s="498"/>
      <c r="W329" s="498"/>
      <c r="X329" s="498"/>
      <c r="Y329" s="498"/>
    </row>
    <row r="330">
      <c r="A330" s="498"/>
      <c r="B330" s="498"/>
      <c r="C330" s="498"/>
      <c r="D330" s="498"/>
      <c r="E330" s="498"/>
      <c r="F330" s="498"/>
      <c r="G330" s="498"/>
      <c r="H330" s="498"/>
      <c r="I330" s="498"/>
      <c r="J330" s="498"/>
      <c r="K330" s="498"/>
      <c r="L330" s="498"/>
      <c r="M330" s="498"/>
      <c r="N330" s="498"/>
      <c r="O330" s="498"/>
      <c r="P330" s="498"/>
      <c r="Q330" s="498"/>
      <c r="R330" s="498"/>
      <c r="S330" s="498"/>
      <c r="T330" s="498"/>
      <c r="U330" s="498"/>
      <c r="V330" s="498"/>
      <c r="W330" s="498"/>
      <c r="X330" s="498"/>
      <c r="Y330" s="498"/>
    </row>
    <row r="331">
      <c r="A331" s="498"/>
      <c r="B331" s="498"/>
      <c r="C331" s="498"/>
      <c r="D331" s="498"/>
      <c r="E331" s="498"/>
      <c r="F331" s="498"/>
      <c r="G331" s="498"/>
      <c r="H331" s="498"/>
      <c r="I331" s="498"/>
      <c r="J331" s="498"/>
      <c r="K331" s="498"/>
      <c r="L331" s="498"/>
      <c r="M331" s="498"/>
      <c r="N331" s="498"/>
      <c r="O331" s="498"/>
      <c r="P331" s="498"/>
      <c r="Q331" s="498"/>
      <c r="R331" s="498"/>
      <c r="S331" s="498"/>
      <c r="T331" s="498"/>
      <c r="U331" s="498"/>
      <c r="V331" s="498"/>
      <c r="W331" s="498"/>
      <c r="X331" s="498"/>
      <c r="Y331" s="498"/>
    </row>
    <row r="332">
      <c r="A332" s="498"/>
      <c r="B332" s="498"/>
      <c r="C332" s="498"/>
      <c r="D332" s="498"/>
      <c r="E332" s="498"/>
      <c r="F332" s="498"/>
      <c r="G332" s="498"/>
      <c r="H332" s="498"/>
      <c r="I332" s="498"/>
      <c r="J332" s="498"/>
      <c r="K332" s="498"/>
      <c r="L332" s="498"/>
      <c r="M332" s="498"/>
      <c r="N332" s="498"/>
      <c r="O332" s="498"/>
      <c r="P332" s="498"/>
      <c r="Q332" s="498"/>
      <c r="R332" s="498"/>
      <c r="S332" s="498"/>
      <c r="T332" s="498"/>
      <c r="U332" s="498"/>
      <c r="V332" s="498"/>
      <c r="W332" s="498"/>
      <c r="X332" s="498"/>
      <c r="Y332" s="498"/>
    </row>
    <row r="333">
      <c r="A333" s="498"/>
      <c r="B333" s="498"/>
      <c r="C333" s="498"/>
      <c r="D333" s="498"/>
      <c r="E333" s="498"/>
      <c r="F333" s="498"/>
      <c r="G333" s="498"/>
      <c r="H333" s="498"/>
      <c r="I333" s="498"/>
      <c r="J333" s="498"/>
      <c r="K333" s="498"/>
      <c r="L333" s="498"/>
      <c r="M333" s="498"/>
      <c r="N333" s="498"/>
      <c r="O333" s="498"/>
      <c r="P333" s="498"/>
      <c r="Q333" s="498"/>
      <c r="R333" s="498"/>
      <c r="S333" s="498"/>
      <c r="T333" s="498"/>
      <c r="U333" s="498"/>
      <c r="V333" s="498"/>
      <c r="W333" s="498"/>
      <c r="X333" s="498"/>
      <c r="Y333" s="498"/>
    </row>
    <row r="334">
      <c r="A334" s="498"/>
      <c r="B334" s="498"/>
      <c r="C334" s="498"/>
      <c r="D334" s="498"/>
      <c r="E334" s="498"/>
      <c r="F334" s="498"/>
      <c r="G334" s="498"/>
      <c r="H334" s="498"/>
      <c r="I334" s="498"/>
      <c r="J334" s="498"/>
      <c r="K334" s="498"/>
      <c r="L334" s="498"/>
      <c r="M334" s="498"/>
      <c r="N334" s="498"/>
      <c r="O334" s="498"/>
      <c r="P334" s="498"/>
      <c r="Q334" s="498"/>
      <c r="R334" s="498"/>
      <c r="S334" s="498"/>
      <c r="T334" s="498"/>
      <c r="U334" s="498"/>
      <c r="V334" s="498"/>
      <c r="W334" s="498"/>
      <c r="X334" s="498"/>
      <c r="Y334" s="498"/>
    </row>
    <row r="335">
      <c r="A335" s="498"/>
      <c r="B335" s="498"/>
      <c r="C335" s="498"/>
      <c r="D335" s="498"/>
      <c r="E335" s="498"/>
      <c r="F335" s="498"/>
      <c r="G335" s="498"/>
      <c r="H335" s="498"/>
      <c r="I335" s="498"/>
      <c r="J335" s="498"/>
      <c r="K335" s="498"/>
      <c r="L335" s="498"/>
      <c r="M335" s="498"/>
      <c r="N335" s="498"/>
      <c r="O335" s="498"/>
      <c r="P335" s="498"/>
      <c r="Q335" s="498"/>
      <c r="R335" s="498"/>
      <c r="S335" s="498"/>
      <c r="T335" s="498"/>
      <c r="U335" s="498"/>
      <c r="V335" s="498"/>
      <c r="W335" s="498"/>
      <c r="X335" s="498"/>
      <c r="Y335" s="498"/>
    </row>
    <row r="336">
      <c r="A336" s="498"/>
      <c r="B336" s="498"/>
      <c r="C336" s="498"/>
      <c r="D336" s="498"/>
      <c r="E336" s="498"/>
      <c r="F336" s="498"/>
      <c r="G336" s="498"/>
      <c r="H336" s="498"/>
      <c r="I336" s="498"/>
      <c r="J336" s="498"/>
      <c r="K336" s="498"/>
      <c r="L336" s="498"/>
      <c r="M336" s="498"/>
      <c r="N336" s="498"/>
      <c r="O336" s="498"/>
      <c r="P336" s="498"/>
      <c r="Q336" s="498"/>
      <c r="R336" s="498"/>
      <c r="S336" s="498"/>
      <c r="T336" s="498"/>
      <c r="U336" s="498"/>
      <c r="V336" s="498"/>
      <c r="W336" s="498"/>
      <c r="X336" s="498"/>
      <c r="Y336" s="498"/>
    </row>
    <row r="337">
      <c r="A337" s="498"/>
      <c r="B337" s="498"/>
      <c r="C337" s="498"/>
      <c r="D337" s="498"/>
      <c r="E337" s="498"/>
      <c r="F337" s="498"/>
      <c r="G337" s="498"/>
      <c r="H337" s="498"/>
      <c r="I337" s="498"/>
      <c r="J337" s="498"/>
      <c r="K337" s="498"/>
      <c r="L337" s="498"/>
      <c r="M337" s="498"/>
      <c r="N337" s="498"/>
      <c r="O337" s="498"/>
      <c r="P337" s="498"/>
      <c r="Q337" s="498"/>
      <c r="R337" s="498"/>
      <c r="S337" s="498"/>
      <c r="T337" s="498"/>
      <c r="U337" s="498"/>
      <c r="V337" s="498"/>
      <c r="W337" s="498"/>
      <c r="X337" s="498"/>
      <c r="Y337" s="498"/>
    </row>
    <row r="338">
      <c r="A338" s="498"/>
      <c r="B338" s="498"/>
      <c r="C338" s="498"/>
      <c r="D338" s="498"/>
      <c r="E338" s="498"/>
      <c r="F338" s="498"/>
      <c r="G338" s="498"/>
      <c r="H338" s="498"/>
      <c r="I338" s="498"/>
      <c r="J338" s="498"/>
      <c r="K338" s="498"/>
      <c r="L338" s="498"/>
      <c r="M338" s="498"/>
      <c r="N338" s="498"/>
      <c r="O338" s="498"/>
      <c r="P338" s="498"/>
      <c r="Q338" s="498"/>
      <c r="R338" s="498"/>
      <c r="S338" s="498"/>
      <c r="T338" s="498"/>
      <c r="U338" s="498"/>
      <c r="V338" s="498"/>
      <c r="W338" s="498"/>
      <c r="X338" s="498"/>
      <c r="Y338" s="498"/>
    </row>
    <row r="339">
      <c r="A339" s="498"/>
      <c r="B339" s="498"/>
      <c r="C339" s="498"/>
      <c r="D339" s="498"/>
      <c r="E339" s="498"/>
      <c r="F339" s="498"/>
      <c r="G339" s="498"/>
      <c r="H339" s="498"/>
      <c r="I339" s="498"/>
      <c r="J339" s="498"/>
      <c r="K339" s="498"/>
      <c r="L339" s="498"/>
      <c r="M339" s="498"/>
      <c r="N339" s="498"/>
      <c r="O339" s="498"/>
      <c r="P339" s="498"/>
      <c r="Q339" s="498"/>
      <c r="R339" s="498"/>
      <c r="S339" s="498"/>
      <c r="T339" s="498"/>
      <c r="U339" s="498"/>
      <c r="V339" s="498"/>
      <c r="W339" s="498"/>
      <c r="X339" s="498"/>
      <c r="Y339" s="498"/>
    </row>
    <row r="340">
      <c r="A340" s="498"/>
      <c r="B340" s="498"/>
      <c r="C340" s="498"/>
      <c r="D340" s="498"/>
      <c r="E340" s="498"/>
      <c r="F340" s="498"/>
      <c r="G340" s="498"/>
      <c r="H340" s="498"/>
      <c r="I340" s="498"/>
      <c r="J340" s="498"/>
      <c r="K340" s="498"/>
      <c r="L340" s="498"/>
      <c r="M340" s="498"/>
      <c r="N340" s="498"/>
      <c r="O340" s="498"/>
      <c r="P340" s="498"/>
      <c r="Q340" s="498"/>
      <c r="R340" s="498"/>
      <c r="S340" s="498"/>
      <c r="T340" s="498"/>
      <c r="U340" s="498"/>
      <c r="V340" s="498"/>
      <c r="W340" s="498"/>
      <c r="X340" s="498"/>
      <c r="Y340" s="498"/>
    </row>
    <row r="341">
      <c r="A341" s="498"/>
      <c r="B341" s="498"/>
      <c r="C341" s="498"/>
      <c r="D341" s="498"/>
      <c r="E341" s="498"/>
      <c r="F341" s="498"/>
      <c r="G341" s="498"/>
      <c r="H341" s="498"/>
      <c r="I341" s="498"/>
      <c r="J341" s="498"/>
      <c r="K341" s="498"/>
      <c r="L341" s="498"/>
      <c r="M341" s="498"/>
      <c r="N341" s="498"/>
      <c r="O341" s="498"/>
      <c r="P341" s="498"/>
      <c r="Q341" s="498"/>
      <c r="R341" s="498"/>
      <c r="S341" s="498"/>
      <c r="T341" s="498"/>
      <c r="U341" s="498"/>
      <c r="V341" s="498"/>
      <c r="W341" s="498"/>
      <c r="X341" s="498"/>
      <c r="Y341" s="498"/>
    </row>
    <row r="342">
      <c r="A342" s="498"/>
      <c r="B342" s="498"/>
      <c r="C342" s="498"/>
      <c r="D342" s="498"/>
      <c r="E342" s="498"/>
      <c r="F342" s="498"/>
      <c r="G342" s="498"/>
      <c r="H342" s="498"/>
      <c r="I342" s="498"/>
      <c r="J342" s="498"/>
      <c r="K342" s="498"/>
      <c r="L342" s="498"/>
      <c r="M342" s="498"/>
      <c r="N342" s="498"/>
      <c r="O342" s="498"/>
      <c r="P342" s="498"/>
      <c r="Q342" s="498"/>
      <c r="R342" s="498"/>
      <c r="S342" s="498"/>
      <c r="T342" s="498"/>
      <c r="U342" s="498"/>
      <c r="V342" s="498"/>
      <c r="W342" s="498"/>
      <c r="X342" s="498"/>
      <c r="Y342" s="498"/>
    </row>
    <row r="343">
      <c r="A343" s="498"/>
      <c r="B343" s="498"/>
      <c r="C343" s="498"/>
      <c r="D343" s="498"/>
      <c r="E343" s="498"/>
      <c r="F343" s="498"/>
      <c r="G343" s="498"/>
      <c r="H343" s="498"/>
      <c r="I343" s="498"/>
      <c r="J343" s="498"/>
      <c r="K343" s="498"/>
      <c r="L343" s="498"/>
      <c r="M343" s="498"/>
      <c r="N343" s="498"/>
      <c r="O343" s="498"/>
      <c r="P343" s="498"/>
      <c r="Q343" s="498"/>
      <c r="R343" s="498"/>
      <c r="S343" s="498"/>
      <c r="T343" s="498"/>
      <c r="U343" s="498"/>
      <c r="V343" s="498"/>
      <c r="W343" s="498"/>
      <c r="X343" s="498"/>
      <c r="Y343" s="498"/>
    </row>
    <row r="344">
      <c r="A344" s="498"/>
      <c r="B344" s="498"/>
      <c r="C344" s="498"/>
      <c r="D344" s="498"/>
      <c r="E344" s="498"/>
      <c r="F344" s="498"/>
      <c r="G344" s="498"/>
      <c r="H344" s="498"/>
      <c r="I344" s="498"/>
      <c r="J344" s="498"/>
      <c r="K344" s="498"/>
      <c r="L344" s="498"/>
      <c r="M344" s="498"/>
      <c r="N344" s="498"/>
      <c r="O344" s="498"/>
      <c r="P344" s="498"/>
      <c r="Q344" s="498"/>
      <c r="R344" s="498"/>
      <c r="S344" s="498"/>
      <c r="T344" s="498"/>
      <c r="U344" s="498"/>
      <c r="V344" s="498"/>
      <c r="W344" s="498"/>
      <c r="X344" s="498"/>
      <c r="Y344" s="498"/>
    </row>
    <row r="345">
      <c r="A345" s="498"/>
      <c r="B345" s="498"/>
      <c r="C345" s="498"/>
      <c r="D345" s="498"/>
      <c r="E345" s="498"/>
      <c r="F345" s="498"/>
      <c r="G345" s="498"/>
      <c r="H345" s="498"/>
      <c r="I345" s="498"/>
      <c r="J345" s="498"/>
      <c r="K345" s="498"/>
      <c r="L345" s="498"/>
      <c r="M345" s="498"/>
      <c r="N345" s="498"/>
      <c r="O345" s="498"/>
      <c r="P345" s="498"/>
      <c r="Q345" s="498"/>
      <c r="R345" s="498"/>
      <c r="S345" s="498"/>
      <c r="T345" s="498"/>
      <c r="U345" s="498"/>
      <c r="V345" s="498"/>
      <c r="W345" s="498"/>
      <c r="X345" s="498"/>
      <c r="Y345" s="498"/>
    </row>
    <row r="346">
      <c r="A346" s="498"/>
      <c r="B346" s="498"/>
      <c r="C346" s="498"/>
      <c r="D346" s="498"/>
      <c r="E346" s="498"/>
      <c r="F346" s="498"/>
      <c r="G346" s="498"/>
      <c r="H346" s="498"/>
      <c r="I346" s="498"/>
      <c r="J346" s="498"/>
      <c r="K346" s="498"/>
      <c r="L346" s="498"/>
      <c r="M346" s="498"/>
      <c r="N346" s="498"/>
      <c r="O346" s="498"/>
      <c r="P346" s="498"/>
      <c r="Q346" s="498"/>
      <c r="R346" s="498"/>
      <c r="S346" s="498"/>
      <c r="T346" s="498"/>
      <c r="U346" s="498"/>
      <c r="V346" s="498"/>
      <c r="W346" s="498"/>
      <c r="X346" s="498"/>
      <c r="Y346" s="498"/>
    </row>
    <row r="347">
      <c r="A347" s="498"/>
      <c r="B347" s="498"/>
      <c r="C347" s="498"/>
      <c r="D347" s="498"/>
      <c r="E347" s="498"/>
      <c r="F347" s="498"/>
      <c r="G347" s="498"/>
      <c r="H347" s="498"/>
      <c r="I347" s="498"/>
      <c r="J347" s="498"/>
      <c r="K347" s="498"/>
      <c r="L347" s="498"/>
      <c r="M347" s="498"/>
      <c r="N347" s="498"/>
      <c r="O347" s="498"/>
      <c r="P347" s="498"/>
      <c r="Q347" s="498"/>
      <c r="R347" s="498"/>
      <c r="S347" s="498"/>
      <c r="T347" s="498"/>
      <c r="U347" s="498"/>
      <c r="V347" s="498"/>
      <c r="W347" s="498"/>
      <c r="X347" s="498"/>
      <c r="Y347" s="498"/>
    </row>
    <row r="348">
      <c r="A348" s="498"/>
      <c r="B348" s="498"/>
      <c r="C348" s="498"/>
      <c r="D348" s="498"/>
      <c r="E348" s="498"/>
      <c r="F348" s="498"/>
      <c r="G348" s="498"/>
      <c r="H348" s="498"/>
      <c r="I348" s="498"/>
      <c r="J348" s="498"/>
      <c r="K348" s="498"/>
      <c r="L348" s="498"/>
      <c r="M348" s="498"/>
      <c r="N348" s="498"/>
      <c r="O348" s="498"/>
      <c r="P348" s="498"/>
      <c r="Q348" s="498"/>
      <c r="R348" s="498"/>
      <c r="S348" s="498"/>
      <c r="T348" s="498"/>
      <c r="U348" s="498"/>
      <c r="V348" s="498"/>
      <c r="W348" s="498"/>
      <c r="X348" s="498"/>
      <c r="Y348" s="498"/>
    </row>
    <row r="349">
      <c r="A349" s="498"/>
      <c r="B349" s="498"/>
      <c r="C349" s="498"/>
      <c r="D349" s="498"/>
      <c r="E349" s="498"/>
      <c r="F349" s="498"/>
      <c r="G349" s="498"/>
      <c r="H349" s="498"/>
      <c r="I349" s="498"/>
      <c r="J349" s="498"/>
      <c r="K349" s="498"/>
      <c r="L349" s="498"/>
      <c r="M349" s="498"/>
      <c r="N349" s="498"/>
      <c r="O349" s="498"/>
      <c r="P349" s="498"/>
      <c r="Q349" s="498"/>
      <c r="R349" s="498"/>
      <c r="S349" s="498"/>
      <c r="T349" s="498"/>
      <c r="U349" s="498"/>
      <c r="V349" s="498"/>
      <c r="W349" s="498"/>
      <c r="X349" s="498"/>
      <c r="Y349" s="498"/>
    </row>
    <row r="350">
      <c r="A350" s="498"/>
      <c r="B350" s="498"/>
      <c r="C350" s="498"/>
      <c r="D350" s="498"/>
      <c r="E350" s="498"/>
      <c r="F350" s="498"/>
      <c r="G350" s="498"/>
      <c r="H350" s="498"/>
      <c r="I350" s="498"/>
      <c r="J350" s="498"/>
      <c r="K350" s="498"/>
      <c r="L350" s="498"/>
      <c r="M350" s="498"/>
      <c r="N350" s="498"/>
      <c r="O350" s="498"/>
      <c r="P350" s="498"/>
      <c r="Q350" s="498"/>
      <c r="R350" s="498"/>
      <c r="S350" s="498"/>
      <c r="T350" s="498"/>
      <c r="U350" s="498"/>
      <c r="V350" s="498"/>
      <c r="W350" s="498"/>
      <c r="X350" s="498"/>
      <c r="Y350" s="498"/>
    </row>
    <row r="351">
      <c r="A351" s="498"/>
      <c r="B351" s="498"/>
      <c r="C351" s="498"/>
      <c r="D351" s="498"/>
      <c r="E351" s="498"/>
      <c r="F351" s="498"/>
      <c r="G351" s="498"/>
      <c r="H351" s="498"/>
      <c r="I351" s="498"/>
      <c r="J351" s="498"/>
      <c r="K351" s="498"/>
      <c r="L351" s="498"/>
      <c r="M351" s="498"/>
      <c r="N351" s="498"/>
      <c r="O351" s="498"/>
      <c r="P351" s="498"/>
      <c r="Q351" s="498"/>
      <c r="R351" s="498"/>
      <c r="S351" s="498"/>
      <c r="T351" s="498"/>
      <c r="U351" s="498"/>
      <c r="V351" s="498"/>
      <c r="W351" s="498"/>
      <c r="X351" s="498"/>
      <c r="Y351" s="498"/>
    </row>
    <row r="352">
      <c r="A352" s="498"/>
      <c r="B352" s="498"/>
      <c r="C352" s="498"/>
      <c r="D352" s="498"/>
      <c r="E352" s="498"/>
      <c r="F352" s="498"/>
      <c r="G352" s="498"/>
      <c r="H352" s="498"/>
      <c r="I352" s="498"/>
      <c r="J352" s="498"/>
      <c r="K352" s="498"/>
      <c r="L352" s="498"/>
      <c r="M352" s="498"/>
      <c r="N352" s="498"/>
      <c r="O352" s="498"/>
      <c r="P352" s="498"/>
      <c r="Q352" s="498"/>
      <c r="R352" s="498"/>
      <c r="S352" s="498"/>
      <c r="T352" s="498"/>
      <c r="U352" s="498"/>
      <c r="V352" s="498"/>
      <c r="W352" s="498"/>
      <c r="X352" s="498"/>
      <c r="Y352" s="498"/>
    </row>
    <row r="353">
      <c r="A353" s="498"/>
      <c r="B353" s="498"/>
      <c r="C353" s="498"/>
      <c r="D353" s="498"/>
      <c r="E353" s="498"/>
      <c r="F353" s="498"/>
      <c r="G353" s="498"/>
      <c r="H353" s="498"/>
      <c r="I353" s="498"/>
      <c r="J353" s="498"/>
      <c r="K353" s="498"/>
      <c r="L353" s="498"/>
      <c r="M353" s="498"/>
      <c r="N353" s="498"/>
      <c r="O353" s="498"/>
      <c r="P353" s="498"/>
      <c r="Q353" s="498"/>
      <c r="R353" s="498"/>
      <c r="S353" s="498"/>
      <c r="T353" s="498"/>
      <c r="U353" s="498"/>
      <c r="V353" s="498"/>
      <c r="W353" s="498"/>
      <c r="X353" s="498"/>
      <c r="Y353" s="498"/>
    </row>
    <row r="354">
      <c r="A354" s="498"/>
      <c r="B354" s="498"/>
      <c r="C354" s="498"/>
      <c r="D354" s="498"/>
      <c r="E354" s="498"/>
      <c r="F354" s="498"/>
      <c r="G354" s="498"/>
      <c r="H354" s="498"/>
      <c r="I354" s="498"/>
      <c r="J354" s="498"/>
      <c r="K354" s="498"/>
      <c r="L354" s="498"/>
      <c r="M354" s="498"/>
      <c r="N354" s="498"/>
      <c r="O354" s="498"/>
      <c r="P354" s="498"/>
      <c r="Q354" s="498"/>
      <c r="R354" s="498"/>
      <c r="S354" s="498"/>
      <c r="T354" s="498"/>
      <c r="U354" s="498"/>
      <c r="V354" s="498"/>
      <c r="W354" s="498"/>
      <c r="X354" s="498"/>
      <c r="Y354" s="498"/>
    </row>
    <row r="355">
      <c r="A355" s="498"/>
      <c r="B355" s="498"/>
      <c r="C355" s="498"/>
      <c r="D355" s="498"/>
      <c r="E355" s="498"/>
      <c r="F355" s="498"/>
      <c r="G355" s="498"/>
      <c r="H355" s="498"/>
      <c r="I355" s="498"/>
      <c r="J355" s="498"/>
      <c r="K355" s="498"/>
      <c r="L355" s="498"/>
      <c r="M355" s="498"/>
      <c r="N355" s="498"/>
      <c r="O355" s="498"/>
      <c r="P355" s="498"/>
      <c r="Q355" s="498"/>
      <c r="R355" s="498"/>
      <c r="S355" s="498"/>
      <c r="T355" s="498"/>
      <c r="U355" s="498"/>
      <c r="V355" s="498"/>
      <c r="W355" s="498"/>
      <c r="X355" s="498"/>
      <c r="Y355" s="498"/>
    </row>
    <row r="356">
      <c r="A356" s="498"/>
      <c r="B356" s="498"/>
      <c r="C356" s="498"/>
      <c r="D356" s="498"/>
      <c r="E356" s="498"/>
      <c r="F356" s="498"/>
      <c r="G356" s="498"/>
      <c r="H356" s="498"/>
      <c r="I356" s="498"/>
      <c r="J356" s="498"/>
      <c r="K356" s="498"/>
      <c r="L356" s="498"/>
      <c r="M356" s="498"/>
      <c r="N356" s="498"/>
      <c r="O356" s="498"/>
      <c r="P356" s="498"/>
      <c r="Q356" s="498"/>
      <c r="R356" s="498"/>
      <c r="S356" s="498"/>
      <c r="T356" s="498"/>
      <c r="U356" s="498"/>
      <c r="V356" s="498"/>
      <c r="W356" s="498"/>
      <c r="X356" s="498"/>
      <c r="Y356" s="498"/>
    </row>
    <row r="357">
      <c r="A357" s="498"/>
      <c r="B357" s="498"/>
      <c r="C357" s="498"/>
      <c r="D357" s="498"/>
      <c r="E357" s="498"/>
      <c r="F357" s="498"/>
      <c r="G357" s="498"/>
      <c r="H357" s="498"/>
      <c r="I357" s="498"/>
      <c r="J357" s="498"/>
      <c r="K357" s="498"/>
      <c r="L357" s="498"/>
      <c r="M357" s="498"/>
      <c r="N357" s="498"/>
      <c r="O357" s="498"/>
      <c r="P357" s="498"/>
      <c r="Q357" s="498"/>
      <c r="R357" s="498"/>
      <c r="S357" s="498"/>
      <c r="T357" s="498"/>
      <c r="U357" s="498"/>
      <c r="V357" s="498"/>
      <c r="W357" s="498"/>
      <c r="X357" s="498"/>
      <c r="Y357" s="498"/>
    </row>
    <row r="358">
      <c r="A358" s="498"/>
      <c r="B358" s="498"/>
      <c r="C358" s="498"/>
      <c r="D358" s="498"/>
      <c r="E358" s="498"/>
      <c r="F358" s="498"/>
      <c r="G358" s="498"/>
      <c r="H358" s="498"/>
      <c r="I358" s="498"/>
      <c r="J358" s="498"/>
      <c r="K358" s="498"/>
      <c r="L358" s="498"/>
      <c r="M358" s="498"/>
      <c r="N358" s="498"/>
      <c r="O358" s="498"/>
      <c r="P358" s="498"/>
      <c r="Q358" s="498"/>
      <c r="R358" s="498"/>
      <c r="S358" s="498"/>
      <c r="T358" s="498"/>
      <c r="U358" s="498"/>
      <c r="V358" s="498"/>
      <c r="W358" s="498"/>
      <c r="X358" s="498"/>
      <c r="Y358" s="498"/>
    </row>
    <row r="359">
      <c r="A359" s="498"/>
      <c r="B359" s="498"/>
      <c r="C359" s="498"/>
      <c r="D359" s="498"/>
      <c r="E359" s="498"/>
      <c r="F359" s="498"/>
      <c r="G359" s="498"/>
      <c r="H359" s="498"/>
      <c r="I359" s="498"/>
      <c r="J359" s="498"/>
      <c r="K359" s="498"/>
      <c r="L359" s="498"/>
      <c r="M359" s="498"/>
      <c r="N359" s="498"/>
      <c r="O359" s="498"/>
      <c r="P359" s="498"/>
      <c r="Q359" s="498"/>
      <c r="R359" s="498"/>
      <c r="S359" s="498"/>
      <c r="T359" s="498"/>
      <c r="U359" s="498"/>
      <c r="V359" s="498"/>
      <c r="W359" s="498"/>
      <c r="X359" s="498"/>
      <c r="Y359" s="498"/>
    </row>
    <row r="360">
      <c r="A360" s="498"/>
      <c r="B360" s="498"/>
      <c r="C360" s="498"/>
      <c r="D360" s="498"/>
      <c r="E360" s="498"/>
      <c r="F360" s="498"/>
      <c r="G360" s="498"/>
      <c r="H360" s="498"/>
      <c r="I360" s="498"/>
      <c r="J360" s="498"/>
      <c r="K360" s="498"/>
      <c r="L360" s="498"/>
      <c r="M360" s="498"/>
      <c r="N360" s="498"/>
      <c r="O360" s="498"/>
      <c r="P360" s="498"/>
      <c r="Q360" s="498"/>
      <c r="R360" s="498"/>
      <c r="S360" s="498"/>
      <c r="T360" s="498"/>
      <c r="U360" s="498"/>
      <c r="V360" s="498"/>
      <c r="W360" s="498"/>
      <c r="X360" s="498"/>
      <c r="Y360" s="498"/>
    </row>
    <row r="361">
      <c r="A361" s="498"/>
      <c r="B361" s="498"/>
      <c r="C361" s="498"/>
      <c r="D361" s="498"/>
      <c r="E361" s="498"/>
      <c r="F361" s="498"/>
      <c r="G361" s="498"/>
      <c r="H361" s="498"/>
      <c r="I361" s="498"/>
      <c r="J361" s="498"/>
      <c r="K361" s="498"/>
      <c r="L361" s="498"/>
      <c r="M361" s="498"/>
      <c r="N361" s="498"/>
      <c r="O361" s="498"/>
      <c r="P361" s="498"/>
      <c r="Q361" s="498"/>
      <c r="R361" s="498"/>
      <c r="S361" s="498"/>
      <c r="T361" s="498"/>
      <c r="U361" s="498"/>
      <c r="V361" s="498"/>
      <c r="W361" s="498"/>
      <c r="X361" s="498"/>
      <c r="Y361" s="498"/>
    </row>
    <row r="362">
      <c r="A362" s="498"/>
      <c r="B362" s="498"/>
      <c r="C362" s="498"/>
      <c r="D362" s="498"/>
      <c r="E362" s="498"/>
      <c r="F362" s="498"/>
      <c r="G362" s="498"/>
      <c r="H362" s="498"/>
      <c r="I362" s="498"/>
      <c r="J362" s="498"/>
      <c r="K362" s="498"/>
      <c r="L362" s="498"/>
      <c r="M362" s="498"/>
      <c r="N362" s="498"/>
      <c r="O362" s="498"/>
      <c r="P362" s="498"/>
      <c r="Q362" s="498"/>
      <c r="R362" s="498"/>
      <c r="S362" s="498"/>
      <c r="T362" s="498"/>
      <c r="U362" s="498"/>
      <c r="V362" s="498"/>
      <c r="W362" s="498"/>
      <c r="X362" s="498"/>
      <c r="Y362" s="498"/>
    </row>
    <row r="363">
      <c r="A363" s="498"/>
      <c r="B363" s="498"/>
      <c r="C363" s="498"/>
      <c r="D363" s="498"/>
      <c r="E363" s="498"/>
      <c r="F363" s="498"/>
      <c r="G363" s="498"/>
      <c r="H363" s="498"/>
      <c r="I363" s="498"/>
      <c r="J363" s="498"/>
      <c r="K363" s="498"/>
      <c r="L363" s="498"/>
      <c r="M363" s="498"/>
      <c r="N363" s="498"/>
      <c r="O363" s="498"/>
      <c r="P363" s="498"/>
      <c r="Q363" s="498"/>
      <c r="R363" s="498"/>
      <c r="S363" s="498"/>
      <c r="T363" s="498"/>
      <c r="U363" s="498"/>
      <c r="V363" s="498"/>
      <c r="W363" s="498"/>
      <c r="X363" s="498"/>
      <c r="Y363" s="498"/>
    </row>
    <row r="364">
      <c r="A364" s="498"/>
      <c r="B364" s="498"/>
      <c r="C364" s="498"/>
      <c r="D364" s="498"/>
      <c r="E364" s="498"/>
      <c r="F364" s="498"/>
      <c r="G364" s="498"/>
      <c r="H364" s="498"/>
      <c r="I364" s="498"/>
      <c r="J364" s="498"/>
      <c r="K364" s="498"/>
      <c r="L364" s="498"/>
      <c r="M364" s="498"/>
      <c r="N364" s="498"/>
      <c r="O364" s="498"/>
      <c r="P364" s="498"/>
      <c r="Q364" s="498"/>
      <c r="R364" s="498"/>
      <c r="S364" s="498"/>
      <c r="T364" s="498"/>
      <c r="U364" s="498"/>
      <c r="V364" s="498"/>
      <c r="W364" s="498"/>
      <c r="X364" s="498"/>
      <c r="Y364" s="498"/>
    </row>
    <row r="365">
      <c r="A365" s="498"/>
      <c r="B365" s="498"/>
      <c r="C365" s="498"/>
      <c r="D365" s="498"/>
      <c r="E365" s="498"/>
      <c r="F365" s="498"/>
      <c r="G365" s="498"/>
      <c r="H365" s="498"/>
      <c r="I365" s="498"/>
      <c r="J365" s="498"/>
      <c r="K365" s="498"/>
      <c r="L365" s="498"/>
      <c r="M365" s="498"/>
      <c r="N365" s="498"/>
      <c r="O365" s="498"/>
      <c r="P365" s="498"/>
      <c r="Q365" s="498"/>
      <c r="R365" s="498"/>
      <c r="S365" s="498"/>
      <c r="T365" s="498"/>
      <c r="U365" s="498"/>
      <c r="V365" s="498"/>
      <c r="W365" s="498"/>
      <c r="X365" s="498"/>
      <c r="Y365" s="498"/>
    </row>
    <row r="366">
      <c r="A366" s="498"/>
      <c r="B366" s="498"/>
      <c r="C366" s="498"/>
      <c r="D366" s="498"/>
      <c r="E366" s="498"/>
      <c r="F366" s="498"/>
      <c r="G366" s="498"/>
      <c r="H366" s="498"/>
      <c r="I366" s="498"/>
      <c r="J366" s="498"/>
      <c r="K366" s="498"/>
      <c r="L366" s="498"/>
      <c r="M366" s="498"/>
      <c r="N366" s="498"/>
      <c r="O366" s="498"/>
      <c r="P366" s="498"/>
      <c r="Q366" s="498"/>
      <c r="R366" s="498"/>
      <c r="S366" s="498"/>
      <c r="T366" s="498"/>
      <c r="U366" s="498"/>
      <c r="V366" s="498"/>
      <c r="W366" s="498"/>
      <c r="X366" s="498"/>
      <c r="Y366" s="498"/>
    </row>
    <row r="367">
      <c r="A367" s="498"/>
      <c r="B367" s="498"/>
      <c r="C367" s="498"/>
      <c r="D367" s="498"/>
      <c r="E367" s="498"/>
      <c r="F367" s="498"/>
      <c r="G367" s="498"/>
      <c r="H367" s="498"/>
      <c r="I367" s="498"/>
      <c r="J367" s="498"/>
      <c r="K367" s="498"/>
      <c r="L367" s="498"/>
      <c r="M367" s="498"/>
      <c r="N367" s="498"/>
      <c r="O367" s="498"/>
      <c r="P367" s="498"/>
      <c r="Q367" s="498"/>
      <c r="R367" s="498"/>
      <c r="S367" s="498"/>
      <c r="T367" s="498"/>
      <c r="U367" s="498"/>
      <c r="V367" s="498"/>
      <c r="W367" s="498"/>
      <c r="X367" s="498"/>
      <c r="Y367" s="498"/>
    </row>
    <row r="368">
      <c r="A368" s="498"/>
      <c r="B368" s="498"/>
      <c r="C368" s="498"/>
      <c r="D368" s="498"/>
      <c r="E368" s="498"/>
      <c r="F368" s="498"/>
      <c r="G368" s="498"/>
      <c r="H368" s="498"/>
      <c r="I368" s="498"/>
      <c r="J368" s="498"/>
      <c r="K368" s="498"/>
      <c r="L368" s="498"/>
      <c r="M368" s="498"/>
      <c r="N368" s="498"/>
      <c r="O368" s="498"/>
      <c r="P368" s="498"/>
      <c r="Q368" s="498"/>
      <c r="R368" s="498"/>
      <c r="S368" s="498"/>
      <c r="T368" s="498"/>
      <c r="U368" s="498"/>
      <c r="V368" s="498"/>
      <c r="W368" s="498"/>
      <c r="X368" s="498"/>
      <c r="Y368" s="498"/>
    </row>
    <row r="369">
      <c r="A369" s="498"/>
      <c r="B369" s="498"/>
      <c r="C369" s="498"/>
      <c r="D369" s="498"/>
      <c r="E369" s="498"/>
      <c r="F369" s="498"/>
      <c r="G369" s="498"/>
      <c r="H369" s="498"/>
      <c r="I369" s="498"/>
      <c r="J369" s="498"/>
      <c r="K369" s="498"/>
      <c r="L369" s="498"/>
      <c r="M369" s="498"/>
      <c r="N369" s="498"/>
      <c r="O369" s="498"/>
      <c r="P369" s="498"/>
      <c r="Q369" s="498"/>
      <c r="R369" s="498"/>
      <c r="S369" s="498"/>
      <c r="T369" s="498"/>
      <c r="U369" s="498"/>
      <c r="V369" s="498"/>
      <c r="W369" s="498"/>
      <c r="X369" s="498"/>
      <c r="Y369" s="498"/>
    </row>
    <row r="370">
      <c r="A370" s="498"/>
      <c r="B370" s="498"/>
      <c r="C370" s="498"/>
      <c r="D370" s="498"/>
      <c r="E370" s="498"/>
      <c r="F370" s="498"/>
      <c r="G370" s="498"/>
      <c r="H370" s="498"/>
      <c r="I370" s="498"/>
      <c r="J370" s="498"/>
      <c r="K370" s="498"/>
      <c r="L370" s="498"/>
      <c r="M370" s="498"/>
      <c r="N370" s="498"/>
      <c r="O370" s="498"/>
      <c r="P370" s="498"/>
      <c r="Q370" s="498"/>
      <c r="R370" s="498"/>
      <c r="S370" s="498"/>
      <c r="T370" s="498"/>
      <c r="U370" s="498"/>
      <c r="V370" s="498"/>
      <c r="W370" s="498"/>
      <c r="X370" s="498"/>
      <c r="Y370" s="498"/>
    </row>
    <row r="371">
      <c r="A371" s="498"/>
      <c r="B371" s="498"/>
      <c r="C371" s="498"/>
      <c r="D371" s="498"/>
      <c r="E371" s="498"/>
      <c r="F371" s="498"/>
      <c r="G371" s="498"/>
      <c r="H371" s="498"/>
      <c r="I371" s="498"/>
      <c r="J371" s="498"/>
      <c r="K371" s="498"/>
      <c r="L371" s="498"/>
      <c r="M371" s="498"/>
      <c r="N371" s="498"/>
      <c r="O371" s="498"/>
      <c r="P371" s="498"/>
      <c r="Q371" s="498"/>
      <c r="R371" s="498"/>
      <c r="S371" s="498"/>
      <c r="T371" s="498"/>
      <c r="U371" s="498"/>
      <c r="V371" s="498"/>
      <c r="W371" s="498"/>
      <c r="X371" s="498"/>
      <c r="Y371" s="498"/>
    </row>
    <row r="372">
      <c r="A372" s="498"/>
      <c r="B372" s="498"/>
      <c r="C372" s="498"/>
      <c r="D372" s="498"/>
      <c r="E372" s="498"/>
      <c r="F372" s="498"/>
      <c r="G372" s="498"/>
      <c r="H372" s="498"/>
      <c r="I372" s="498"/>
      <c r="J372" s="498"/>
      <c r="K372" s="498"/>
      <c r="L372" s="498"/>
      <c r="M372" s="498"/>
      <c r="N372" s="498"/>
      <c r="O372" s="498"/>
      <c r="P372" s="498"/>
      <c r="Q372" s="498"/>
      <c r="R372" s="498"/>
      <c r="S372" s="498"/>
      <c r="T372" s="498"/>
      <c r="U372" s="498"/>
      <c r="V372" s="498"/>
      <c r="W372" s="498"/>
      <c r="X372" s="498"/>
      <c r="Y372" s="498"/>
    </row>
    <row r="373">
      <c r="A373" s="498"/>
      <c r="B373" s="498"/>
      <c r="C373" s="498"/>
      <c r="D373" s="498"/>
      <c r="E373" s="498"/>
      <c r="F373" s="498"/>
      <c r="G373" s="498"/>
      <c r="H373" s="498"/>
      <c r="I373" s="498"/>
      <c r="J373" s="498"/>
      <c r="K373" s="498"/>
      <c r="L373" s="498"/>
      <c r="M373" s="498"/>
      <c r="N373" s="498"/>
      <c r="O373" s="498"/>
      <c r="P373" s="498"/>
      <c r="Q373" s="498"/>
      <c r="R373" s="498"/>
      <c r="S373" s="498"/>
      <c r="T373" s="498"/>
      <c r="U373" s="498"/>
      <c r="V373" s="498"/>
      <c r="W373" s="498"/>
      <c r="X373" s="498"/>
      <c r="Y373" s="498"/>
    </row>
    <row r="374">
      <c r="A374" s="498"/>
      <c r="B374" s="498"/>
      <c r="C374" s="498"/>
      <c r="D374" s="498"/>
      <c r="E374" s="498"/>
      <c r="F374" s="498"/>
      <c r="G374" s="498"/>
      <c r="H374" s="498"/>
      <c r="I374" s="498"/>
      <c r="J374" s="498"/>
      <c r="K374" s="498"/>
      <c r="L374" s="498"/>
      <c r="M374" s="498"/>
      <c r="N374" s="498"/>
      <c r="O374" s="498"/>
      <c r="P374" s="498"/>
      <c r="Q374" s="498"/>
      <c r="R374" s="498"/>
      <c r="S374" s="498"/>
      <c r="T374" s="498"/>
      <c r="U374" s="498"/>
      <c r="V374" s="498"/>
      <c r="W374" s="498"/>
      <c r="X374" s="498"/>
      <c r="Y374" s="498"/>
    </row>
    <row r="375">
      <c r="A375" s="498"/>
      <c r="B375" s="498"/>
      <c r="C375" s="498"/>
      <c r="D375" s="498"/>
      <c r="E375" s="498"/>
      <c r="F375" s="498"/>
      <c r="G375" s="498"/>
      <c r="H375" s="498"/>
      <c r="I375" s="498"/>
      <c r="J375" s="498"/>
      <c r="K375" s="498"/>
      <c r="L375" s="498"/>
      <c r="M375" s="498"/>
      <c r="N375" s="498"/>
      <c r="O375" s="498"/>
      <c r="P375" s="498"/>
      <c r="Q375" s="498"/>
      <c r="R375" s="498"/>
      <c r="S375" s="498"/>
      <c r="T375" s="498"/>
      <c r="U375" s="498"/>
      <c r="V375" s="498"/>
      <c r="W375" s="498"/>
      <c r="X375" s="498"/>
      <c r="Y375" s="498"/>
    </row>
    <row r="376">
      <c r="A376" s="498"/>
      <c r="B376" s="498"/>
      <c r="C376" s="498"/>
      <c r="D376" s="498"/>
      <c r="E376" s="498"/>
      <c r="F376" s="498"/>
      <c r="G376" s="498"/>
      <c r="H376" s="498"/>
      <c r="I376" s="498"/>
      <c r="J376" s="498"/>
      <c r="K376" s="498"/>
      <c r="L376" s="498"/>
      <c r="M376" s="498"/>
      <c r="N376" s="498"/>
      <c r="O376" s="498"/>
      <c r="P376" s="498"/>
      <c r="Q376" s="498"/>
      <c r="R376" s="498"/>
      <c r="S376" s="498"/>
      <c r="T376" s="498"/>
      <c r="U376" s="498"/>
      <c r="V376" s="498"/>
      <c r="W376" s="498"/>
      <c r="X376" s="498"/>
      <c r="Y376" s="498"/>
    </row>
    <row r="377">
      <c r="A377" s="498"/>
      <c r="B377" s="498"/>
      <c r="C377" s="498"/>
      <c r="D377" s="498"/>
      <c r="E377" s="498"/>
      <c r="F377" s="498"/>
      <c r="G377" s="498"/>
      <c r="H377" s="498"/>
      <c r="I377" s="498"/>
      <c r="J377" s="498"/>
      <c r="K377" s="498"/>
      <c r="L377" s="498"/>
      <c r="M377" s="498"/>
      <c r="N377" s="498"/>
      <c r="O377" s="498"/>
      <c r="P377" s="498"/>
      <c r="Q377" s="498"/>
      <c r="R377" s="498"/>
      <c r="S377" s="498"/>
      <c r="T377" s="498"/>
      <c r="U377" s="498"/>
      <c r="V377" s="498"/>
      <c r="W377" s="498"/>
      <c r="X377" s="498"/>
      <c r="Y377" s="498"/>
    </row>
    <row r="378">
      <c r="A378" s="498"/>
      <c r="B378" s="498"/>
      <c r="C378" s="498"/>
      <c r="D378" s="498"/>
      <c r="E378" s="498"/>
      <c r="F378" s="498"/>
      <c r="G378" s="498"/>
      <c r="H378" s="498"/>
      <c r="I378" s="498"/>
      <c r="J378" s="498"/>
      <c r="K378" s="498"/>
      <c r="L378" s="498"/>
      <c r="M378" s="498"/>
      <c r="N378" s="498"/>
      <c r="O378" s="498"/>
      <c r="P378" s="498"/>
      <c r="Q378" s="498"/>
      <c r="R378" s="498"/>
      <c r="S378" s="498"/>
      <c r="T378" s="498"/>
      <c r="U378" s="498"/>
      <c r="V378" s="498"/>
      <c r="W378" s="498"/>
      <c r="X378" s="498"/>
      <c r="Y378" s="498"/>
    </row>
    <row r="379">
      <c r="A379" s="498"/>
      <c r="B379" s="498"/>
      <c r="C379" s="498"/>
      <c r="D379" s="498"/>
      <c r="E379" s="498"/>
      <c r="F379" s="498"/>
      <c r="G379" s="498"/>
      <c r="H379" s="498"/>
      <c r="I379" s="498"/>
      <c r="J379" s="498"/>
      <c r="K379" s="498"/>
      <c r="L379" s="498"/>
      <c r="M379" s="498"/>
      <c r="N379" s="498"/>
      <c r="O379" s="498"/>
      <c r="P379" s="498"/>
      <c r="Q379" s="498"/>
      <c r="R379" s="498"/>
      <c r="S379" s="498"/>
      <c r="T379" s="498"/>
      <c r="U379" s="498"/>
      <c r="V379" s="498"/>
      <c r="W379" s="498"/>
      <c r="X379" s="498"/>
      <c r="Y379" s="498"/>
    </row>
    <row r="380">
      <c r="A380" s="498"/>
      <c r="B380" s="498"/>
      <c r="C380" s="498"/>
      <c r="D380" s="498"/>
      <c r="E380" s="498"/>
      <c r="F380" s="498"/>
      <c r="G380" s="498"/>
      <c r="H380" s="498"/>
      <c r="I380" s="498"/>
      <c r="J380" s="498"/>
      <c r="K380" s="498"/>
      <c r="L380" s="498"/>
      <c r="M380" s="498"/>
      <c r="N380" s="498"/>
      <c r="O380" s="498"/>
      <c r="P380" s="498"/>
      <c r="Q380" s="498"/>
      <c r="R380" s="498"/>
      <c r="S380" s="498"/>
      <c r="T380" s="498"/>
      <c r="U380" s="498"/>
      <c r="V380" s="498"/>
      <c r="W380" s="498"/>
      <c r="X380" s="498"/>
      <c r="Y380" s="498"/>
    </row>
    <row r="381">
      <c r="A381" s="498"/>
      <c r="B381" s="498"/>
      <c r="C381" s="498"/>
      <c r="D381" s="498"/>
      <c r="E381" s="498"/>
      <c r="F381" s="498"/>
      <c r="G381" s="498"/>
      <c r="H381" s="498"/>
      <c r="I381" s="498"/>
      <c r="J381" s="498"/>
      <c r="K381" s="498"/>
      <c r="L381" s="498"/>
      <c r="M381" s="498"/>
      <c r="N381" s="498"/>
      <c r="O381" s="498"/>
      <c r="P381" s="498"/>
      <c r="Q381" s="498"/>
      <c r="R381" s="498"/>
      <c r="S381" s="498"/>
      <c r="T381" s="498"/>
      <c r="U381" s="498"/>
      <c r="V381" s="498"/>
      <c r="W381" s="498"/>
      <c r="X381" s="498"/>
      <c r="Y381" s="498"/>
    </row>
    <row r="382">
      <c r="A382" s="498"/>
      <c r="B382" s="498"/>
      <c r="C382" s="498"/>
      <c r="D382" s="498"/>
      <c r="E382" s="498"/>
      <c r="F382" s="498"/>
      <c r="G382" s="498"/>
      <c r="H382" s="498"/>
      <c r="I382" s="498"/>
      <c r="J382" s="498"/>
      <c r="K382" s="498"/>
      <c r="L382" s="498"/>
      <c r="M382" s="498"/>
      <c r="N382" s="498"/>
      <c r="O382" s="498"/>
      <c r="P382" s="498"/>
      <c r="Q382" s="498"/>
      <c r="R382" s="498"/>
      <c r="S382" s="498"/>
      <c r="T382" s="498"/>
      <c r="U382" s="498"/>
      <c r="V382" s="498"/>
      <c r="W382" s="498"/>
      <c r="X382" s="498"/>
      <c r="Y382" s="498"/>
    </row>
    <row r="383">
      <c r="A383" s="498"/>
      <c r="B383" s="498"/>
      <c r="C383" s="498"/>
      <c r="D383" s="498"/>
      <c r="E383" s="498"/>
      <c r="F383" s="498"/>
      <c r="G383" s="498"/>
      <c r="H383" s="498"/>
      <c r="I383" s="498"/>
      <c r="J383" s="498"/>
      <c r="K383" s="498"/>
      <c r="L383" s="498"/>
      <c r="M383" s="498"/>
      <c r="N383" s="498"/>
      <c r="O383" s="498"/>
      <c r="P383" s="498"/>
      <c r="Q383" s="498"/>
      <c r="R383" s="498"/>
      <c r="S383" s="498"/>
      <c r="T383" s="498"/>
      <c r="U383" s="498"/>
      <c r="V383" s="498"/>
      <c r="W383" s="498"/>
      <c r="X383" s="498"/>
      <c r="Y383" s="498"/>
    </row>
    <row r="384">
      <c r="A384" s="498"/>
      <c r="B384" s="498"/>
      <c r="C384" s="498"/>
      <c r="D384" s="498"/>
      <c r="E384" s="498"/>
      <c r="F384" s="498"/>
      <c r="G384" s="498"/>
      <c r="H384" s="498"/>
      <c r="I384" s="498"/>
      <c r="J384" s="498"/>
      <c r="K384" s="498"/>
      <c r="L384" s="498"/>
      <c r="M384" s="498"/>
      <c r="N384" s="498"/>
      <c r="O384" s="498"/>
      <c r="P384" s="498"/>
      <c r="Q384" s="498"/>
      <c r="R384" s="498"/>
      <c r="S384" s="498"/>
      <c r="T384" s="498"/>
      <c r="U384" s="498"/>
      <c r="V384" s="498"/>
      <c r="W384" s="498"/>
      <c r="X384" s="498"/>
      <c r="Y384" s="498"/>
    </row>
    <row r="385">
      <c r="A385" s="498"/>
      <c r="B385" s="498"/>
      <c r="C385" s="498"/>
      <c r="D385" s="498"/>
      <c r="E385" s="498"/>
      <c r="F385" s="498"/>
      <c r="G385" s="498"/>
      <c r="H385" s="498"/>
      <c r="I385" s="498"/>
      <c r="J385" s="498"/>
      <c r="K385" s="498"/>
      <c r="L385" s="498"/>
      <c r="M385" s="498"/>
      <c r="N385" s="498"/>
      <c r="O385" s="498"/>
      <c r="P385" s="498"/>
      <c r="Q385" s="498"/>
      <c r="R385" s="498"/>
      <c r="S385" s="498"/>
      <c r="T385" s="498"/>
      <c r="U385" s="498"/>
      <c r="V385" s="498"/>
      <c r="W385" s="498"/>
      <c r="X385" s="498"/>
      <c r="Y385" s="498"/>
    </row>
    <row r="386">
      <c r="A386" s="498"/>
      <c r="B386" s="498"/>
      <c r="C386" s="498"/>
      <c r="D386" s="498"/>
      <c r="E386" s="498"/>
      <c r="F386" s="498"/>
      <c r="G386" s="498"/>
      <c r="H386" s="498"/>
      <c r="I386" s="498"/>
      <c r="J386" s="498"/>
      <c r="K386" s="498"/>
      <c r="L386" s="498"/>
      <c r="M386" s="498"/>
      <c r="N386" s="498"/>
      <c r="O386" s="498"/>
      <c r="P386" s="498"/>
      <c r="Q386" s="498"/>
      <c r="R386" s="498"/>
      <c r="S386" s="498"/>
      <c r="T386" s="498"/>
      <c r="U386" s="498"/>
      <c r="V386" s="498"/>
      <c r="W386" s="498"/>
      <c r="X386" s="498"/>
      <c r="Y386" s="498"/>
    </row>
    <row r="387">
      <c r="A387" s="498"/>
      <c r="B387" s="498"/>
      <c r="C387" s="498"/>
      <c r="D387" s="498"/>
      <c r="E387" s="498"/>
      <c r="F387" s="498"/>
      <c r="G387" s="498"/>
      <c r="H387" s="498"/>
      <c r="I387" s="498"/>
      <c r="J387" s="498"/>
      <c r="K387" s="498"/>
      <c r="L387" s="498"/>
      <c r="M387" s="498"/>
      <c r="N387" s="498"/>
      <c r="O387" s="498"/>
      <c r="P387" s="498"/>
      <c r="Q387" s="498"/>
      <c r="R387" s="498"/>
      <c r="S387" s="498"/>
      <c r="T387" s="498"/>
      <c r="U387" s="498"/>
      <c r="V387" s="498"/>
      <c r="W387" s="498"/>
      <c r="X387" s="498"/>
      <c r="Y387" s="498"/>
    </row>
    <row r="388">
      <c r="A388" s="498"/>
      <c r="B388" s="498"/>
      <c r="C388" s="498"/>
      <c r="D388" s="498"/>
      <c r="E388" s="498"/>
      <c r="F388" s="498"/>
      <c r="G388" s="498"/>
      <c r="H388" s="498"/>
      <c r="I388" s="498"/>
      <c r="J388" s="498"/>
      <c r="K388" s="498"/>
      <c r="L388" s="498"/>
      <c r="M388" s="498"/>
      <c r="N388" s="498"/>
      <c r="O388" s="498"/>
      <c r="P388" s="498"/>
      <c r="Q388" s="498"/>
      <c r="R388" s="498"/>
      <c r="S388" s="498"/>
      <c r="T388" s="498"/>
      <c r="U388" s="498"/>
      <c r="V388" s="498"/>
      <c r="W388" s="498"/>
      <c r="X388" s="498"/>
      <c r="Y388" s="498"/>
    </row>
    <row r="389">
      <c r="A389" s="498"/>
      <c r="B389" s="498"/>
      <c r="C389" s="498"/>
      <c r="D389" s="498"/>
      <c r="E389" s="498"/>
      <c r="F389" s="498"/>
      <c r="G389" s="498"/>
      <c r="H389" s="498"/>
      <c r="I389" s="498"/>
      <c r="J389" s="498"/>
      <c r="K389" s="498"/>
      <c r="L389" s="498"/>
      <c r="M389" s="498"/>
      <c r="N389" s="498"/>
      <c r="O389" s="498"/>
      <c r="P389" s="498"/>
      <c r="Q389" s="498"/>
      <c r="R389" s="498"/>
      <c r="S389" s="498"/>
      <c r="T389" s="498"/>
      <c r="U389" s="498"/>
      <c r="V389" s="498"/>
      <c r="W389" s="498"/>
      <c r="X389" s="498"/>
      <c r="Y389" s="498"/>
    </row>
    <row r="390">
      <c r="A390" s="498"/>
      <c r="B390" s="498"/>
      <c r="C390" s="498"/>
      <c r="D390" s="498"/>
      <c r="E390" s="498"/>
      <c r="F390" s="498"/>
      <c r="G390" s="498"/>
      <c r="H390" s="498"/>
      <c r="I390" s="498"/>
      <c r="J390" s="498"/>
      <c r="K390" s="498"/>
      <c r="L390" s="498"/>
      <c r="M390" s="498"/>
      <c r="N390" s="498"/>
      <c r="O390" s="498"/>
      <c r="P390" s="498"/>
      <c r="Q390" s="498"/>
      <c r="R390" s="498"/>
      <c r="S390" s="498"/>
      <c r="T390" s="498"/>
      <c r="U390" s="498"/>
      <c r="V390" s="498"/>
      <c r="W390" s="498"/>
      <c r="X390" s="498"/>
      <c r="Y390" s="498"/>
    </row>
    <row r="391">
      <c r="A391" s="498"/>
      <c r="B391" s="498"/>
      <c r="C391" s="498"/>
      <c r="D391" s="498"/>
      <c r="E391" s="498"/>
      <c r="F391" s="498"/>
      <c r="G391" s="498"/>
      <c r="H391" s="498"/>
      <c r="I391" s="498"/>
      <c r="J391" s="498"/>
      <c r="K391" s="498"/>
      <c r="L391" s="498"/>
      <c r="M391" s="498"/>
      <c r="N391" s="498"/>
      <c r="O391" s="498"/>
      <c r="P391" s="498"/>
      <c r="Q391" s="498"/>
      <c r="R391" s="498"/>
      <c r="S391" s="498"/>
      <c r="T391" s="498"/>
      <c r="U391" s="498"/>
      <c r="V391" s="498"/>
      <c r="W391" s="498"/>
      <c r="X391" s="498"/>
      <c r="Y391" s="498"/>
    </row>
    <row r="392">
      <c r="A392" s="498"/>
      <c r="B392" s="498"/>
      <c r="C392" s="498"/>
      <c r="D392" s="498"/>
      <c r="E392" s="498"/>
      <c r="F392" s="498"/>
      <c r="G392" s="498"/>
      <c r="H392" s="498"/>
      <c r="I392" s="498"/>
      <c r="J392" s="498"/>
      <c r="K392" s="498"/>
      <c r="L392" s="498"/>
      <c r="M392" s="498"/>
      <c r="N392" s="498"/>
      <c r="O392" s="498"/>
      <c r="P392" s="498"/>
      <c r="Q392" s="498"/>
      <c r="R392" s="498"/>
      <c r="S392" s="498"/>
      <c r="T392" s="498"/>
      <c r="U392" s="498"/>
      <c r="V392" s="498"/>
      <c r="W392" s="498"/>
      <c r="X392" s="498"/>
      <c r="Y392" s="498"/>
    </row>
    <row r="393">
      <c r="A393" s="498"/>
      <c r="B393" s="498"/>
      <c r="C393" s="498"/>
      <c r="D393" s="498"/>
      <c r="E393" s="498"/>
      <c r="F393" s="498"/>
      <c r="G393" s="498"/>
      <c r="H393" s="498"/>
      <c r="I393" s="498"/>
      <c r="J393" s="498"/>
      <c r="K393" s="498"/>
      <c r="L393" s="498"/>
      <c r="M393" s="498"/>
      <c r="N393" s="498"/>
      <c r="O393" s="498"/>
      <c r="P393" s="498"/>
      <c r="Q393" s="498"/>
      <c r="R393" s="498"/>
      <c r="S393" s="498"/>
      <c r="T393" s="498"/>
      <c r="U393" s="498"/>
      <c r="V393" s="498"/>
      <c r="W393" s="498"/>
      <c r="X393" s="498"/>
      <c r="Y393" s="498"/>
    </row>
    <row r="394">
      <c r="A394" s="498"/>
      <c r="B394" s="498"/>
      <c r="C394" s="498"/>
      <c r="D394" s="498"/>
      <c r="E394" s="498"/>
      <c r="F394" s="498"/>
      <c r="G394" s="498"/>
      <c r="H394" s="498"/>
      <c r="I394" s="498"/>
      <c r="J394" s="498"/>
      <c r="K394" s="498"/>
      <c r="L394" s="498"/>
      <c r="M394" s="498"/>
      <c r="N394" s="498"/>
      <c r="O394" s="498"/>
      <c r="P394" s="498"/>
      <c r="Q394" s="498"/>
      <c r="R394" s="498"/>
      <c r="S394" s="498"/>
      <c r="T394" s="498"/>
      <c r="U394" s="498"/>
      <c r="V394" s="498"/>
      <c r="W394" s="498"/>
      <c r="X394" s="498"/>
      <c r="Y394" s="498"/>
    </row>
    <row r="395">
      <c r="A395" s="498"/>
      <c r="B395" s="498"/>
      <c r="C395" s="498"/>
      <c r="D395" s="498"/>
      <c r="E395" s="498"/>
      <c r="F395" s="498"/>
      <c r="G395" s="498"/>
      <c r="H395" s="498"/>
      <c r="I395" s="498"/>
      <c r="J395" s="498"/>
      <c r="K395" s="498"/>
      <c r="L395" s="498"/>
      <c r="M395" s="498"/>
      <c r="N395" s="498"/>
      <c r="O395" s="498"/>
      <c r="P395" s="498"/>
      <c r="Q395" s="498"/>
      <c r="R395" s="498"/>
      <c r="S395" s="498"/>
      <c r="T395" s="498"/>
      <c r="U395" s="498"/>
      <c r="V395" s="498"/>
      <c r="W395" s="498"/>
      <c r="X395" s="498"/>
      <c r="Y395" s="498"/>
    </row>
    <row r="396">
      <c r="A396" s="498"/>
      <c r="B396" s="498"/>
      <c r="C396" s="498"/>
      <c r="D396" s="498"/>
      <c r="E396" s="498"/>
      <c r="F396" s="498"/>
      <c r="G396" s="498"/>
      <c r="H396" s="498"/>
      <c r="I396" s="498"/>
      <c r="J396" s="498"/>
      <c r="K396" s="498"/>
      <c r="L396" s="498"/>
      <c r="M396" s="498"/>
      <c r="N396" s="498"/>
      <c r="O396" s="498"/>
      <c r="P396" s="498"/>
      <c r="Q396" s="498"/>
      <c r="R396" s="498"/>
      <c r="S396" s="498"/>
      <c r="T396" s="498"/>
      <c r="U396" s="498"/>
      <c r="V396" s="498"/>
      <c r="W396" s="498"/>
      <c r="X396" s="498"/>
      <c r="Y396" s="498"/>
    </row>
    <row r="397">
      <c r="A397" s="498"/>
      <c r="B397" s="498"/>
      <c r="C397" s="498"/>
      <c r="D397" s="498"/>
      <c r="E397" s="498"/>
      <c r="F397" s="498"/>
      <c r="G397" s="498"/>
      <c r="H397" s="498"/>
      <c r="I397" s="498"/>
      <c r="J397" s="498"/>
      <c r="K397" s="498"/>
      <c r="L397" s="498"/>
      <c r="M397" s="498"/>
      <c r="N397" s="498"/>
      <c r="O397" s="498"/>
      <c r="P397" s="498"/>
      <c r="Q397" s="498"/>
      <c r="R397" s="498"/>
      <c r="S397" s="498"/>
      <c r="T397" s="498"/>
      <c r="U397" s="498"/>
      <c r="V397" s="498"/>
      <c r="W397" s="498"/>
      <c r="X397" s="498"/>
      <c r="Y397" s="498"/>
    </row>
    <row r="398">
      <c r="A398" s="498"/>
      <c r="B398" s="498"/>
      <c r="C398" s="498"/>
      <c r="D398" s="498"/>
      <c r="E398" s="498"/>
      <c r="F398" s="498"/>
      <c r="G398" s="498"/>
      <c r="H398" s="498"/>
      <c r="I398" s="498"/>
      <c r="J398" s="498"/>
      <c r="K398" s="498"/>
      <c r="L398" s="498"/>
      <c r="M398" s="498"/>
      <c r="N398" s="498"/>
      <c r="O398" s="498"/>
      <c r="P398" s="498"/>
      <c r="Q398" s="498"/>
      <c r="R398" s="498"/>
      <c r="S398" s="498"/>
      <c r="T398" s="498"/>
      <c r="U398" s="498"/>
      <c r="V398" s="498"/>
      <c r="W398" s="498"/>
      <c r="X398" s="498"/>
      <c r="Y398" s="498"/>
    </row>
    <row r="399">
      <c r="A399" s="498"/>
      <c r="B399" s="498"/>
      <c r="C399" s="498"/>
      <c r="D399" s="498"/>
      <c r="E399" s="498"/>
      <c r="F399" s="498"/>
      <c r="G399" s="498"/>
      <c r="H399" s="498"/>
      <c r="I399" s="498"/>
      <c r="J399" s="498"/>
      <c r="K399" s="498"/>
      <c r="L399" s="498"/>
      <c r="M399" s="498"/>
      <c r="N399" s="498"/>
      <c r="O399" s="498"/>
      <c r="P399" s="498"/>
      <c r="Q399" s="498"/>
      <c r="R399" s="498"/>
      <c r="S399" s="498"/>
      <c r="T399" s="498"/>
      <c r="U399" s="498"/>
      <c r="V399" s="498"/>
      <c r="W399" s="498"/>
      <c r="X399" s="498"/>
      <c r="Y399" s="498"/>
    </row>
    <row r="400">
      <c r="A400" s="498"/>
      <c r="B400" s="498"/>
      <c r="C400" s="498"/>
      <c r="D400" s="498"/>
      <c r="E400" s="498"/>
      <c r="F400" s="498"/>
      <c r="G400" s="498"/>
      <c r="H400" s="498"/>
      <c r="I400" s="498"/>
      <c r="J400" s="498"/>
      <c r="K400" s="498"/>
      <c r="L400" s="498"/>
      <c r="M400" s="498"/>
      <c r="N400" s="498"/>
      <c r="O400" s="498"/>
      <c r="P400" s="498"/>
      <c r="Q400" s="498"/>
      <c r="R400" s="498"/>
      <c r="S400" s="498"/>
      <c r="T400" s="498"/>
      <c r="U400" s="498"/>
      <c r="V400" s="498"/>
      <c r="W400" s="498"/>
      <c r="X400" s="498"/>
      <c r="Y400" s="498"/>
    </row>
    <row r="401">
      <c r="A401" s="498"/>
      <c r="B401" s="498"/>
      <c r="C401" s="498"/>
      <c r="D401" s="498"/>
      <c r="E401" s="498"/>
      <c r="F401" s="498"/>
      <c r="G401" s="498"/>
      <c r="H401" s="498"/>
      <c r="I401" s="498"/>
      <c r="J401" s="498"/>
      <c r="K401" s="498"/>
      <c r="L401" s="498"/>
      <c r="M401" s="498"/>
      <c r="N401" s="498"/>
      <c r="O401" s="498"/>
      <c r="P401" s="498"/>
      <c r="Q401" s="498"/>
      <c r="R401" s="498"/>
      <c r="S401" s="498"/>
      <c r="T401" s="498"/>
      <c r="U401" s="498"/>
      <c r="V401" s="498"/>
      <c r="W401" s="498"/>
      <c r="X401" s="498"/>
      <c r="Y401" s="498"/>
    </row>
    <row r="402">
      <c r="A402" s="498"/>
      <c r="B402" s="498"/>
      <c r="C402" s="498"/>
      <c r="D402" s="498"/>
      <c r="E402" s="498"/>
      <c r="F402" s="498"/>
      <c r="G402" s="498"/>
      <c r="H402" s="498"/>
      <c r="I402" s="498"/>
      <c r="J402" s="498"/>
      <c r="K402" s="498"/>
      <c r="L402" s="498"/>
      <c r="M402" s="498"/>
      <c r="N402" s="498"/>
      <c r="O402" s="498"/>
      <c r="P402" s="498"/>
      <c r="Q402" s="498"/>
      <c r="R402" s="498"/>
      <c r="S402" s="498"/>
      <c r="T402" s="498"/>
      <c r="U402" s="498"/>
      <c r="V402" s="498"/>
      <c r="W402" s="498"/>
      <c r="X402" s="498"/>
      <c r="Y402" s="498"/>
    </row>
    <row r="403">
      <c r="A403" s="498"/>
      <c r="B403" s="498"/>
      <c r="C403" s="498"/>
      <c r="D403" s="498"/>
      <c r="E403" s="498"/>
      <c r="F403" s="498"/>
      <c r="G403" s="498"/>
      <c r="H403" s="498"/>
      <c r="I403" s="498"/>
      <c r="J403" s="498"/>
      <c r="K403" s="498"/>
      <c r="L403" s="498"/>
      <c r="M403" s="498"/>
      <c r="N403" s="498"/>
      <c r="O403" s="498"/>
      <c r="P403" s="498"/>
      <c r="Q403" s="498"/>
      <c r="R403" s="498"/>
      <c r="S403" s="498"/>
      <c r="T403" s="498"/>
      <c r="U403" s="498"/>
      <c r="V403" s="498"/>
      <c r="W403" s="498"/>
      <c r="X403" s="498"/>
      <c r="Y403" s="498"/>
    </row>
    <row r="404">
      <c r="A404" s="498"/>
      <c r="B404" s="498"/>
      <c r="C404" s="498"/>
      <c r="D404" s="498"/>
      <c r="E404" s="498"/>
      <c r="F404" s="498"/>
      <c r="G404" s="498"/>
      <c r="H404" s="498"/>
      <c r="I404" s="498"/>
      <c r="J404" s="498"/>
      <c r="K404" s="498"/>
      <c r="L404" s="498"/>
      <c r="M404" s="498"/>
      <c r="N404" s="498"/>
      <c r="O404" s="498"/>
      <c r="P404" s="498"/>
      <c r="Q404" s="498"/>
      <c r="R404" s="498"/>
      <c r="S404" s="498"/>
      <c r="T404" s="498"/>
      <c r="U404" s="498"/>
      <c r="V404" s="498"/>
      <c r="W404" s="498"/>
      <c r="X404" s="498"/>
      <c r="Y404" s="498"/>
    </row>
    <row r="405">
      <c r="A405" s="498"/>
      <c r="B405" s="498"/>
      <c r="C405" s="498"/>
      <c r="D405" s="498"/>
      <c r="E405" s="498"/>
      <c r="F405" s="498"/>
      <c r="G405" s="498"/>
      <c r="H405" s="498"/>
      <c r="I405" s="498"/>
      <c r="J405" s="498"/>
      <c r="K405" s="498"/>
      <c r="L405" s="498"/>
      <c r="M405" s="498"/>
      <c r="N405" s="498"/>
      <c r="O405" s="498"/>
      <c r="P405" s="498"/>
      <c r="Q405" s="498"/>
      <c r="R405" s="498"/>
      <c r="S405" s="498"/>
      <c r="T405" s="498"/>
      <c r="U405" s="498"/>
      <c r="V405" s="498"/>
      <c r="W405" s="498"/>
      <c r="X405" s="498"/>
      <c r="Y405" s="498"/>
    </row>
    <row r="406">
      <c r="A406" s="498"/>
      <c r="B406" s="498"/>
      <c r="C406" s="498"/>
      <c r="D406" s="498"/>
      <c r="E406" s="498"/>
      <c r="F406" s="498"/>
      <c r="G406" s="498"/>
      <c r="H406" s="498"/>
      <c r="I406" s="498"/>
      <c r="J406" s="498"/>
      <c r="K406" s="498"/>
      <c r="L406" s="498"/>
      <c r="M406" s="498"/>
      <c r="N406" s="498"/>
      <c r="O406" s="498"/>
      <c r="P406" s="498"/>
      <c r="Q406" s="498"/>
      <c r="R406" s="498"/>
      <c r="S406" s="498"/>
      <c r="T406" s="498"/>
      <c r="U406" s="498"/>
      <c r="V406" s="498"/>
      <c r="W406" s="498"/>
      <c r="X406" s="498"/>
      <c r="Y406" s="498"/>
    </row>
    <row r="407">
      <c r="A407" s="498"/>
      <c r="B407" s="498"/>
      <c r="C407" s="498"/>
      <c r="D407" s="498"/>
      <c r="E407" s="498"/>
      <c r="F407" s="498"/>
      <c r="G407" s="498"/>
      <c r="H407" s="498"/>
      <c r="I407" s="498"/>
      <c r="J407" s="498"/>
      <c r="K407" s="498"/>
      <c r="L407" s="498"/>
      <c r="M407" s="498"/>
      <c r="N407" s="498"/>
      <c r="O407" s="498"/>
      <c r="P407" s="498"/>
      <c r="Q407" s="498"/>
      <c r="R407" s="498"/>
      <c r="S407" s="498"/>
      <c r="T407" s="498"/>
      <c r="U407" s="498"/>
      <c r="V407" s="498"/>
      <c r="W407" s="498"/>
      <c r="X407" s="498"/>
      <c r="Y407" s="498"/>
    </row>
    <row r="408">
      <c r="A408" s="498"/>
      <c r="B408" s="498"/>
      <c r="C408" s="498"/>
      <c r="D408" s="498"/>
      <c r="E408" s="498"/>
      <c r="F408" s="498"/>
      <c r="G408" s="498"/>
      <c r="H408" s="498"/>
      <c r="I408" s="498"/>
      <c r="J408" s="498"/>
      <c r="K408" s="498"/>
      <c r="L408" s="498"/>
      <c r="M408" s="498"/>
      <c r="N408" s="498"/>
      <c r="O408" s="498"/>
      <c r="P408" s="498"/>
      <c r="Q408" s="498"/>
      <c r="R408" s="498"/>
      <c r="S408" s="498"/>
      <c r="T408" s="498"/>
      <c r="U408" s="498"/>
      <c r="V408" s="498"/>
      <c r="W408" s="498"/>
      <c r="X408" s="498"/>
      <c r="Y408" s="498"/>
    </row>
    <row r="409">
      <c r="A409" s="498"/>
      <c r="B409" s="498"/>
      <c r="C409" s="498"/>
      <c r="D409" s="498"/>
      <c r="E409" s="498"/>
      <c r="F409" s="498"/>
      <c r="G409" s="498"/>
      <c r="H409" s="498"/>
      <c r="I409" s="498"/>
      <c r="J409" s="498"/>
      <c r="K409" s="498"/>
      <c r="L409" s="498"/>
      <c r="M409" s="498"/>
      <c r="N409" s="498"/>
      <c r="O409" s="498"/>
      <c r="P409" s="498"/>
      <c r="Q409" s="498"/>
      <c r="R409" s="498"/>
      <c r="S409" s="498"/>
      <c r="T409" s="498"/>
      <c r="U409" s="498"/>
      <c r="V409" s="498"/>
      <c r="W409" s="498"/>
      <c r="X409" s="498"/>
      <c r="Y409" s="498"/>
    </row>
    <row r="410">
      <c r="A410" s="498"/>
      <c r="B410" s="498"/>
      <c r="C410" s="498"/>
      <c r="D410" s="498"/>
      <c r="E410" s="498"/>
      <c r="F410" s="498"/>
      <c r="G410" s="498"/>
      <c r="H410" s="498"/>
      <c r="I410" s="498"/>
      <c r="J410" s="498"/>
      <c r="K410" s="498"/>
      <c r="L410" s="498"/>
      <c r="M410" s="498"/>
      <c r="N410" s="498"/>
      <c r="O410" s="498"/>
      <c r="P410" s="498"/>
      <c r="Q410" s="498"/>
      <c r="R410" s="498"/>
      <c r="S410" s="498"/>
      <c r="T410" s="498"/>
      <c r="U410" s="498"/>
      <c r="V410" s="498"/>
      <c r="W410" s="498"/>
      <c r="X410" s="498"/>
      <c r="Y410" s="498"/>
    </row>
    <row r="411">
      <c r="A411" s="498"/>
      <c r="B411" s="498"/>
      <c r="C411" s="498"/>
      <c r="D411" s="498"/>
      <c r="E411" s="498"/>
      <c r="F411" s="498"/>
      <c r="G411" s="498"/>
      <c r="H411" s="498"/>
      <c r="I411" s="498"/>
      <c r="J411" s="498"/>
      <c r="K411" s="498"/>
      <c r="L411" s="498"/>
      <c r="M411" s="498"/>
      <c r="N411" s="498"/>
      <c r="O411" s="498"/>
      <c r="P411" s="498"/>
      <c r="Q411" s="498"/>
      <c r="R411" s="498"/>
      <c r="S411" s="498"/>
      <c r="T411" s="498"/>
      <c r="U411" s="498"/>
      <c r="V411" s="498"/>
      <c r="W411" s="498"/>
      <c r="X411" s="498"/>
      <c r="Y411" s="498"/>
    </row>
    <row r="412">
      <c r="A412" s="498"/>
      <c r="B412" s="498"/>
      <c r="C412" s="498"/>
      <c r="D412" s="498"/>
      <c r="E412" s="498"/>
      <c r="F412" s="498"/>
      <c r="G412" s="498"/>
      <c r="H412" s="498"/>
      <c r="I412" s="498"/>
      <c r="J412" s="498"/>
      <c r="K412" s="498"/>
      <c r="L412" s="498"/>
      <c r="M412" s="498"/>
      <c r="N412" s="498"/>
      <c r="O412" s="498"/>
      <c r="P412" s="498"/>
      <c r="Q412" s="498"/>
      <c r="R412" s="498"/>
      <c r="S412" s="498"/>
      <c r="T412" s="498"/>
      <c r="U412" s="498"/>
      <c r="V412" s="498"/>
      <c r="W412" s="498"/>
      <c r="X412" s="498"/>
      <c r="Y412" s="498"/>
    </row>
    <row r="413">
      <c r="A413" s="498"/>
      <c r="B413" s="498"/>
      <c r="C413" s="498"/>
      <c r="D413" s="498"/>
      <c r="E413" s="498"/>
      <c r="F413" s="498"/>
      <c r="G413" s="498"/>
      <c r="H413" s="498"/>
      <c r="I413" s="498"/>
      <c r="J413" s="498"/>
      <c r="K413" s="498"/>
      <c r="L413" s="498"/>
      <c r="M413" s="498"/>
      <c r="N413" s="498"/>
      <c r="O413" s="498"/>
      <c r="P413" s="498"/>
      <c r="Q413" s="498"/>
      <c r="R413" s="498"/>
      <c r="S413" s="498"/>
      <c r="T413" s="498"/>
      <c r="U413" s="498"/>
      <c r="V413" s="498"/>
      <c r="W413" s="498"/>
      <c r="X413" s="498"/>
      <c r="Y413" s="498"/>
    </row>
    <row r="414">
      <c r="A414" s="498"/>
      <c r="B414" s="498"/>
      <c r="C414" s="498"/>
      <c r="D414" s="498"/>
      <c r="E414" s="498"/>
      <c r="F414" s="498"/>
      <c r="G414" s="498"/>
      <c r="H414" s="498"/>
      <c r="I414" s="498"/>
      <c r="J414" s="498"/>
      <c r="K414" s="498"/>
      <c r="L414" s="498"/>
      <c r="M414" s="498"/>
      <c r="N414" s="498"/>
      <c r="O414" s="498"/>
      <c r="P414" s="498"/>
      <c r="Q414" s="498"/>
      <c r="R414" s="498"/>
      <c r="S414" s="498"/>
      <c r="T414" s="498"/>
      <c r="U414" s="498"/>
      <c r="V414" s="498"/>
      <c r="W414" s="498"/>
      <c r="X414" s="498"/>
      <c r="Y414" s="498"/>
    </row>
    <row r="415">
      <c r="A415" s="498"/>
      <c r="B415" s="498"/>
      <c r="C415" s="498"/>
      <c r="D415" s="498"/>
      <c r="E415" s="498"/>
      <c r="F415" s="498"/>
      <c r="G415" s="498"/>
      <c r="H415" s="498"/>
      <c r="I415" s="498"/>
      <c r="J415" s="498"/>
      <c r="K415" s="498"/>
      <c r="L415" s="498"/>
      <c r="M415" s="498"/>
      <c r="N415" s="498"/>
      <c r="O415" s="498"/>
      <c r="P415" s="498"/>
      <c r="Q415" s="498"/>
      <c r="R415" s="498"/>
      <c r="S415" s="498"/>
      <c r="T415" s="498"/>
      <c r="U415" s="498"/>
      <c r="V415" s="498"/>
      <c r="W415" s="498"/>
      <c r="X415" s="498"/>
      <c r="Y415" s="498"/>
    </row>
    <row r="416">
      <c r="A416" s="498"/>
      <c r="B416" s="498"/>
      <c r="C416" s="498"/>
      <c r="D416" s="498"/>
      <c r="E416" s="498"/>
      <c r="F416" s="498"/>
      <c r="G416" s="498"/>
      <c r="H416" s="498"/>
      <c r="I416" s="498"/>
      <c r="J416" s="498"/>
      <c r="K416" s="498"/>
      <c r="L416" s="498"/>
      <c r="M416" s="498"/>
      <c r="N416" s="498"/>
      <c r="O416" s="498"/>
      <c r="P416" s="498"/>
      <c r="Q416" s="498"/>
      <c r="R416" s="498"/>
      <c r="S416" s="498"/>
      <c r="T416" s="498"/>
      <c r="U416" s="498"/>
      <c r="V416" s="498"/>
      <c r="W416" s="498"/>
      <c r="X416" s="498"/>
      <c r="Y416" s="498"/>
    </row>
    <row r="417">
      <c r="A417" s="498"/>
      <c r="B417" s="498"/>
      <c r="C417" s="498"/>
      <c r="D417" s="498"/>
      <c r="E417" s="498"/>
      <c r="F417" s="498"/>
      <c r="G417" s="498"/>
      <c r="H417" s="498"/>
      <c r="I417" s="498"/>
      <c r="J417" s="498"/>
      <c r="K417" s="498"/>
      <c r="L417" s="498"/>
      <c r="M417" s="498"/>
      <c r="N417" s="498"/>
      <c r="O417" s="498"/>
      <c r="P417" s="498"/>
      <c r="Q417" s="498"/>
      <c r="R417" s="498"/>
      <c r="S417" s="498"/>
      <c r="T417" s="498"/>
      <c r="U417" s="498"/>
      <c r="V417" s="498"/>
      <c r="W417" s="498"/>
      <c r="X417" s="498"/>
      <c r="Y417" s="498"/>
    </row>
    <row r="418">
      <c r="A418" s="498"/>
      <c r="B418" s="498"/>
      <c r="C418" s="498"/>
      <c r="D418" s="498"/>
      <c r="E418" s="498"/>
      <c r="F418" s="498"/>
      <c r="G418" s="498"/>
      <c r="H418" s="498"/>
      <c r="I418" s="498"/>
      <c r="J418" s="498"/>
      <c r="K418" s="498"/>
      <c r="L418" s="498"/>
      <c r="M418" s="498"/>
      <c r="N418" s="498"/>
      <c r="O418" s="498"/>
      <c r="P418" s="498"/>
      <c r="Q418" s="498"/>
      <c r="R418" s="498"/>
      <c r="S418" s="498"/>
      <c r="T418" s="498"/>
      <c r="U418" s="498"/>
      <c r="V418" s="498"/>
      <c r="W418" s="498"/>
      <c r="X418" s="498"/>
      <c r="Y418" s="498"/>
    </row>
    <row r="419">
      <c r="A419" s="498"/>
      <c r="B419" s="498"/>
      <c r="C419" s="498"/>
      <c r="D419" s="498"/>
      <c r="E419" s="498"/>
      <c r="F419" s="498"/>
      <c r="G419" s="498"/>
      <c r="H419" s="498"/>
      <c r="I419" s="498"/>
      <c r="J419" s="498"/>
      <c r="K419" s="498"/>
      <c r="L419" s="498"/>
      <c r="M419" s="498"/>
      <c r="N419" s="498"/>
      <c r="O419" s="498"/>
      <c r="P419" s="498"/>
      <c r="Q419" s="498"/>
      <c r="R419" s="498"/>
      <c r="S419" s="498"/>
      <c r="T419" s="498"/>
      <c r="U419" s="498"/>
      <c r="V419" s="498"/>
      <c r="W419" s="498"/>
      <c r="X419" s="498"/>
      <c r="Y419" s="498"/>
    </row>
    <row r="420">
      <c r="A420" s="498"/>
      <c r="B420" s="498"/>
      <c r="C420" s="498"/>
      <c r="D420" s="498"/>
      <c r="E420" s="498"/>
      <c r="F420" s="498"/>
      <c r="G420" s="498"/>
      <c r="H420" s="498"/>
      <c r="I420" s="498"/>
      <c r="J420" s="498"/>
      <c r="K420" s="498"/>
      <c r="L420" s="498"/>
      <c r="M420" s="498"/>
      <c r="N420" s="498"/>
      <c r="O420" s="498"/>
      <c r="P420" s="498"/>
      <c r="Q420" s="498"/>
      <c r="R420" s="498"/>
      <c r="S420" s="498"/>
      <c r="T420" s="498"/>
      <c r="U420" s="498"/>
      <c r="V420" s="498"/>
      <c r="W420" s="498"/>
      <c r="X420" s="498"/>
      <c r="Y420" s="498"/>
    </row>
    <row r="421">
      <c r="A421" s="498"/>
      <c r="B421" s="498"/>
      <c r="C421" s="498"/>
      <c r="D421" s="498"/>
      <c r="E421" s="498"/>
      <c r="F421" s="498"/>
      <c r="G421" s="498"/>
      <c r="H421" s="498"/>
      <c r="I421" s="498"/>
      <c r="J421" s="498"/>
      <c r="K421" s="498"/>
      <c r="L421" s="498"/>
      <c r="M421" s="498"/>
      <c r="N421" s="498"/>
      <c r="O421" s="498"/>
      <c r="P421" s="498"/>
      <c r="Q421" s="498"/>
      <c r="R421" s="498"/>
      <c r="S421" s="498"/>
      <c r="T421" s="498"/>
      <c r="U421" s="498"/>
      <c r="V421" s="498"/>
      <c r="W421" s="498"/>
      <c r="X421" s="498"/>
      <c r="Y421" s="498"/>
    </row>
    <row r="422">
      <c r="A422" s="498"/>
      <c r="B422" s="498"/>
      <c r="C422" s="498"/>
      <c r="D422" s="498"/>
      <c r="E422" s="498"/>
      <c r="F422" s="498"/>
      <c r="G422" s="498"/>
      <c r="H422" s="498"/>
      <c r="I422" s="498"/>
      <c r="J422" s="498"/>
      <c r="K422" s="498"/>
      <c r="L422" s="498"/>
      <c r="M422" s="498"/>
      <c r="N422" s="498"/>
      <c r="O422" s="498"/>
      <c r="P422" s="498"/>
      <c r="Q422" s="498"/>
      <c r="R422" s="498"/>
      <c r="S422" s="498"/>
      <c r="T422" s="498"/>
      <c r="U422" s="498"/>
      <c r="V422" s="498"/>
      <c r="W422" s="498"/>
      <c r="X422" s="498"/>
      <c r="Y422" s="498"/>
    </row>
    <row r="423">
      <c r="A423" s="498"/>
      <c r="B423" s="498"/>
      <c r="C423" s="498"/>
      <c r="D423" s="498"/>
      <c r="E423" s="498"/>
      <c r="F423" s="498"/>
      <c r="G423" s="498"/>
      <c r="H423" s="498"/>
      <c r="I423" s="498"/>
      <c r="J423" s="498"/>
      <c r="K423" s="498"/>
      <c r="L423" s="498"/>
      <c r="M423" s="498"/>
      <c r="N423" s="498"/>
      <c r="O423" s="498"/>
      <c r="P423" s="498"/>
      <c r="Q423" s="498"/>
      <c r="R423" s="498"/>
      <c r="S423" s="498"/>
      <c r="T423" s="498"/>
      <c r="U423" s="498"/>
      <c r="V423" s="498"/>
      <c r="W423" s="498"/>
      <c r="X423" s="498"/>
      <c r="Y423" s="498"/>
    </row>
    <row r="424">
      <c r="A424" s="498"/>
      <c r="B424" s="498"/>
      <c r="C424" s="498"/>
      <c r="D424" s="498"/>
      <c r="E424" s="498"/>
      <c r="F424" s="498"/>
      <c r="G424" s="498"/>
      <c r="H424" s="498"/>
      <c r="I424" s="498"/>
      <c r="J424" s="498"/>
      <c r="K424" s="498"/>
      <c r="L424" s="498"/>
      <c r="M424" s="498"/>
      <c r="N424" s="498"/>
      <c r="O424" s="498"/>
      <c r="P424" s="498"/>
      <c r="Q424" s="498"/>
      <c r="R424" s="498"/>
      <c r="S424" s="498"/>
      <c r="T424" s="498"/>
      <c r="U424" s="498"/>
      <c r="V424" s="498"/>
      <c r="W424" s="498"/>
      <c r="X424" s="498"/>
      <c r="Y424" s="498"/>
    </row>
    <row r="425">
      <c r="A425" s="498"/>
      <c r="B425" s="498"/>
      <c r="C425" s="498"/>
      <c r="D425" s="498"/>
      <c r="E425" s="498"/>
      <c r="F425" s="498"/>
      <c r="G425" s="498"/>
      <c r="H425" s="498"/>
      <c r="I425" s="498"/>
      <c r="J425" s="498"/>
      <c r="K425" s="498"/>
      <c r="L425" s="498"/>
      <c r="M425" s="498"/>
      <c r="N425" s="498"/>
      <c r="O425" s="498"/>
      <c r="P425" s="498"/>
      <c r="Q425" s="498"/>
      <c r="R425" s="498"/>
      <c r="S425" s="498"/>
      <c r="T425" s="498"/>
      <c r="U425" s="498"/>
      <c r="V425" s="498"/>
      <c r="W425" s="498"/>
      <c r="X425" s="498"/>
      <c r="Y425" s="498"/>
    </row>
    <row r="426">
      <c r="A426" s="498"/>
      <c r="B426" s="498"/>
      <c r="C426" s="498"/>
      <c r="D426" s="498"/>
      <c r="E426" s="498"/>
      <c r="F426" s="498"/>
      <c r="G426" s="498"/>
      <c r="H426" s="498"/>
      <c r="I426" s="498"/>
      <c r="J426" s="498"/>
      <c r="K426" s="498"/>
      <c r="L426" s="498"/>
      <c r="M426" s="498"/>
      <c r="N426" s="498"/>
      <c r="O426" s="498"/>
      <c r="P426" s="498"/>
      <c r="Q426" s="498"/>
      <c r="R426" s="498"/>
      <c r="S426" s="498"/>
      <c r="T426" s="498"/>
      <c r="U426" s="498"/>
      <c r="V426" s="498"/>
      <c r="W426" s="498"/>
      <c r="X426" s="498"/>
      <c r="Y426" s="498"/>
    </row>
    <row r="427">
      <c r="A427" s="498"/>
      <c r="B427" s="498"/>
      <c r="C427" s="498"/>
      <c r="D427" s="498"/>
      <c r="E427" s="498"/>
      <c r="F427" s="498"/>
      <c r="G427" s="498"/>
      <c r="H427" s="498"/>
      <c r="I427" s="498"/>
      <c r="J427" s="498"/>
      <c r="K427" s="498"/>
      <c r="L427" s="498"/>
      <c r="M427" s="498"/>
      <c r="N427" s="498"/>
      <c r="O427" s="498"/>
      <c r="P427" s="498"/>
      <c r="Q427" s="498"/>
      <c r="R427" s="498"/>
      <c r="S427" s="498"/>
      <c r="T427" s="498"/>
      <c r="U427" s="498"/>
      <c r="V427" s="498"/>
      <c r="W427" s="498"/>
      <c r="X427" s="498"/>
      <c r="Y427" s="498"/>
    </row>
    <row r="428">
      <c r="A428" s="498"/>
      <c r="B428" s="498"/>
      <c r="C428" s="498"/>
      <c r="D428" s="498"/>
      <c r="E428" s="498"/>
      <c r="F428" s="498"/>
      <c r="G428" s="498"/>
      <c r="H428" s="498"/>
      <c r="I428" s="498"/>
      <c r="J428" s="498"/>
      <c r="K428" s="498"/>
      <c r="L428" s="498"/>
      <c r="M428" s="498"/>
      <c r="N428" s="498"/>
      <c r="O428" s="498"/>
      <c r="P428" s="498"/>
      <c r="Q428" s="498"/>
      <c r="R428" s="498"/>
      <c r="S428" s="498"/>
      <c r="T428" s="498"/>
      <c r="U428" s="498"/>
      <c r="V428" s="498"/>
      <c r="W428" s="498"/>
      <c r="X428" s="498"/>
      <c r="Y428" s="498"/>
    </row>
    <row r="429">
      <c r="A429" s="498"/>
      <c r="B429" s="498"/>
      <c r="C429" s="498"/>
      <c r="D429" s="498"/>
      <c r="E429" s="498"/>
      <c r="F429" s="498"/>
      <c r="G429" s="498"/>
      <c r="H429" s="498"/>
      <c r="I429" s="498"/>
      <c r="J429" s="498"/>
      <c r="K429" s="498"/>
      <c r="L429" s="498"/>
      <c r="M429" s="498"/>
      <c r="N429" s="498"/>
      <c r="O429" s="498"/>
      <c r="P429" s="498"/>
      <c r="Q429" s="498"/>
      <c r="R429" s="498"/>
      <c r="S429" s="498"/>
      <c r="T429" s="498"/>
      <c r="U429" s="498"/>
      <c r="V429" s="498"/>
      <c r="W429" s="498"/>
      <c r="X429" s="498"/>
      <c r="Y429" s="498"/>
    </row>
    <row r="430">
      <c r="A430" s="498"/>
      <c r="B430" s="498"/>
      <c r="C430" s="498"/>
      <c r="D430" s="498"/>
      <c r="E430" s="498"/>
      <c r="F430" s="498"/>
      <c r="G430" s="498"/>
      <c r="H430" s="498"/>
      <c r="I430" s="498"/>
      <c r="J430" s="498"/>
      <c r="K430" s="498"/>
      <c r="L430" s="498"/>
      <c r="M430" s="498"/>
      <c r="N430" s="498"/>
      <c r="O430" s="498"/>
      <c r="P430" s="498"/>
      <c r="Q430" s="498"/>
      <c r="R430" s="498"/>
      <c r="S430" s="498"/>
      <c r="T430" s="498"/>
      <c r="U430" s="498"/>
      <c r="V430" s="498"/>
      <c r="W430" s="498"/>
      <c r="X430" s="498"/>
      <c r="Y430" s="498"/>
    </row>
    <row r="431">
      <c r="A431" s="498"/>
      <c r="B431" s="498"/>
      <c r="C431" s="498"/>
      <c r="D431" s="498"/>
      <c r="E431" s="498"/>
      <c r="F431" s="498"/>
      <c r="G431" s="498"/>
      <c r="H431" s="498"/>
      <c r="I431" s="498"/>
      <c r="J431" s="498"/>
      <c r="K431" s="498"/>
      <c r="L431" s="498"/>
      <c r="M431" s="498"/>
      <c r="N431" s="498"/>
      <c r="O431" s="498"/>
      <c r="P431" s="498"/>
      <c r="Q431" s="498"/>
      <c r="R431" s="498"/>
      <c r="S431" s="498"/>
      <c r="T431" s="498"/>
      <c r="U431" s="498"/>
      <c r="V431" s="498"/>
      <c r="W431" s="498"/>
      <c r="X431" s="498"/>
      <c r="Y431" s="498"/>
    </row>
    <row r="432">
      <c r="A432" s="498"/>
      <c r="B432" s="498"/>
      <c r="C432" s="498"/>
      <c r="D432" s="498"/>
      <c r="E432" s="498"/>
      <c r="F432" s="498"/>
      <c r="G432" s="498"/>
      <c r="H432" s="498"/>
      <c r="I432" s="498"/>
      <c r="J432" s="498"/>
      <c r="K432" s="498"/>
      <c r="L432" s="498"/>
      <c r="M432" s="498"/>
      <c r="N432" s="498"/>
      <c r="O432" s="498"/>
      <c r="P432" s="498"/>
      <c r="Q432" s="498"/>
      <c r="R432" s="498"/>
      <c r="S432" s="498"/>
      <c r="T432" s="498"/>
      <c r="U432" s="498"/>
      <c r="V432" s="498"/>
      <c r="W432" s="498"/>
      <c r="X432" s="498"/>
      <c r="Y432" s="498"/>
    </row>
    <row r="433">
      <c r="A433" s="498"/>
      <c r="B433" s="498"/>
      <c r="C433" s="498"/>
      <c r="D433" s="498"/>
      <c r="E433" s="498"/>
      <c r="F433" s="498"/>
      <c r="G433" s="498"/>
      <c r="H433" s="498"/>
      <c r="I433" s="498"/>
      <c r="J433" s="498"/>
      <c r="K433" s="498"/>
      <c r="L433" s="498"/>
      <c r="M433" s="498"/>
      <c r="N433" s="498"/>
      <c r="O433" s="498"/>
      <c r="P433" s="498"/>
      <c r="Q433" s="498"/>
      <c r="R433" s="498"/>
      <c r="S433" s="498"/>
      <c r="T433" s="498"/>
      <c r="U433" s="498"/>
      <c r="V433" s="498"/>
      <c r="W433" s="498"/>
      <c r="X433" s="498"/>
      <c r="Y433" s="498"/>
    </row>
    <row r="434">
      <c r="A434" s="498"/>
      <c r="B434" s="498"/>
      <c r="C434" s="498"/>
      <c r="D434" s="498"/>
      <c r="E434" s="498"/>
      <c r="F434" s="498"/>
      <c r="G434" s="498"/>
      <c r="H434" s="498"/>
      <c r="I434" s="498"/>
      <c r="J434" s="498"/>
      <c r="K434" s="498"/>
      <c r="L434" s="498"/>
      <c r="M434" s="498"/>
      <c r="N434" s="498"/>
      <c r="O434" s="498"/>
      <c r="P434" s="498"/>
      <c r="Q434" s="498"/>
      <c r="R434" s="498"/>
      <c r="S434" s="498"/>
      <c r="T434" s="498"/>
      <c r="U434" s="498"/>
      <c r="V434" s="498"/>
      <c r="W434" s="498"/>
      <c r="X434" s="498"/>
      <c r="Y434" s="498"/>
    </row>
    <row r="435">
      <c r="A435" s="498"/>
      <c r="B435" s="498"/>
      <c r="C435" s="498"/>
      <c r="D435" s="498"/>
      <c r="E435" s="498"/>
      <c r="F435" s="498"/>
      <c r="G435" s="498"/>
      <c r="H435" s="498"/>
      <c r="I435" s="498"/>
      <c r="J435" s="498"/>
      <c r="K435" s="498"/>
      <c r="L435" s="498"/>
      <c r="M435" s="498"/>
      <c r="N435" s="498"/>
      <c r="O435" s="498"/>
      <c r="P435" s="498"/>
      <c r="Q435" s="498"/>
      <c r="R435" s="498"/>
      <c r="S435" s="498"/>
      <c r="T435" s="498"/>
      <c r="U435" s="498"/>
      <c r="V435" s="498"/>
      <c r="W435" s="498"/>
      <c r="X435" s="498"/>
      <c r="Y435" s="498"/>
    </row>
    <row r="436">
      <c r="A436" s="498"/>
      <c r="B436" s="498"/>
      <c r="C436" s="498"/>
      <c r="D436" s="498"/>
      <c r="E436" s="498"/>
      <c r="F436" s="498"/>
      <c r="G436" s="498"/>
      <c r="H436" s="498"/>
      <c r="I436" s="498"/>
      <c r="J436" s="498"/>
      <c r="K436" s="498"/>
      <c r="L436" s="498"/>
      <c r="M436" s="498"/>
      <c r="N436" s="498"/>
      <c r="O436" s="498"/>
      <c r="P436" s="498"/>
      <c r="Q436" s="498"/>
      <c r="R436" s="498"/>
      <c r="S436" s="498"/>
      <c r="T436" s="498"/>
      <c r="U436" s="498"/>
      <c r="V436" s="498"/>
      <c r="W436" s="498"/>
      <c r="X436" s="498"/>
      <c r="Y436" s="498"/>
    </row>
    <row r="437">
      <c r="A437" s="498"/>
      <c r="B437" s="498"/>
      <c r="C437" s="498"/>
      <c r="D437" s="498"/>
      <c r="E437" s="498"/>
      <c r="F437" s="498"/>
      <c r="G437" s="498"/>
      <c r="H437" s="498"/>
      <c r="I437" s="498"/>
      <c r="J437" s="498"/>
      <c r="K437" s="498"/>
      <c r="L437" s="498"/>
      <c r="M437" s="498"/>
      <c r="N437" s="498"/>
      <c r="O437" s="498"/>
      <c r="P437" s="498"/>
      <c r="Q437" s="498"/>
      <c r="R437" s="498"/>
      <c r="S437" s="498"/>
      <c r="T437" s="498"/>
      <c r="U437" s="498"/>
      <c r="V437" s="498"/>
      <c r="W437" s="498"/>
      <c r="X437" s="498"/>
      <c r="Y437" s="498"/>
    </row>
    <row r="438">
      <c r="A438" s="498"/>
      <c r="B438" s="498"/>
      <c r="C438" s="498"/>
      <c r="D438" s="498"/>
      <c r="E438" s="498"/>
      <c r="F438" s="498"/>
      <c r="G438" s="498"/>
      <c r="H438" s="498"/>
      <c r="I438" s="498"/>
      <c r="J438" s="498"/>
      <c r="K438" s="498"/>
      <c r="L438" s="498"/>
      <c r="M438" s="498"/>
      <c r="N438" s="498"/>
      <c r="O438" s="498"/>
      <c r="P438" s="498"/>
      <c r="Q438" s="498"/>
      <c r="R438" s="498"/>
      <c r="S438" s="498"/>
      <c r="T438" s="498"/>
      <c r="U438" s="498"/>
      <c r="V438" s="498"/>
      <c r="W438" s="498"/>
      <c r="X438" s="498"/>
      <c r="Y438" s="498"/>
    </row>
    <row r="439">
      <c r="A439" s="498"/>
      <c r="B439" s="498"/>
      <c r="C439" s="498"/>
      <c r="D439" s="498"/>
      <c r="E439" s="498"/>
      <c r="F439" s="498"/>
      <c r="G439" s="498"/>
      <c r="H439" s="498"/>
      <c r="I439" s="498"/>
      <c r="J439" s="498"/>
      <c r="K439" s="498"/>
      <c r="L439" s="498"/>
      <c r="M439" s="498"/>
      <c r="N439" s="498"/>
      <c r="O439" s="498"/>
      <c r="P439" s="498"/>
      <c r="Q439" s="498"/>
      <c r="R439" s="498"/>
      <c r="S439" s="498"/>
      <c r="T439" s="498"/>
      <c r="U439" s="498"/>
      <c r="V439" s="498"/>
      <c r="W439" s="498"/>
      <c r="X439" s="498"/>
      <c r="Y439" s="498"/>
    </row>
    <row r="440">
      <c r="A440" s="498"/>
      <c r="B440" s="498"/>
      <c r="C440" s="498"/>
      <c r="D440" s="498"/>
      <c r="E440" s="498"/>
      <c r="F440" s="498"/>
      <c r="G440" s="498"/>
      <c r="H440" s="498"/>
      <c r="I440" s="498"/>
      <c r="J440" s="498"/>
      <c r="K440" s="498"/>
      <c r="L440" s="498"/>
      <c r="M440" s="498"/>
      <c r="N440" s="498"/>
      <c r="O440" s="498"/>
      <c r="P440" s="498"/>
      <c r="Q440" s="498"/>
      <c r="R440" s="498"/>
      <c r="S440" s="498"/>
      <c r="T440" s="498"/>
      <c r="U440" s="498"/>
      <c r="V440" s="498"/>
      <c r="W440" s="498"/>
      <c r="X440" s="498"/>
      <c r="Y440" s="498"/>
    </row>
    <row r="441">
      <c r="A441" s="498"/>
      <c r="B441" s="498"/>
      <c r="C441" s="498"/>
      <c r="D441" s="498"/>
      <c r="E441" s="498"/>
      <c r="F441" s="498"/>
      <c r="G441" s="498"/>
      <c r="H441" s="498"/>
      <c r="I441" s="498"/>
      <c r="J441" s="498"/>
      <c r="K441" s="498"/>
      <c r="L441" s="498"/>
      <c r="M441" s="498"/>
      <c r="N441" s="498"/>
      <c r="O441" s="498"/>
      <c r="P441" s="498"/>
      <c r="Q441" s="498"/>
      <c r="R441" s="498"/>
      <c r="S441" s="498"/>
      <c r="T441" s="498"/>
      <c r="U441" s="498"/>
      <c r="V441" s="498"/>
      <c r="W441" s="498"/>
      <c r="X441" s="498"/>
      <c r="Y441" s="498"/>
    </row>
    <row r="442">
      <c r="A442" s="498"/>
      <c r="B442" s="498"/>
      <c r="C442" s="498"/>
      <c r="D442" s="498"/>
      <c r="E442" s="498"/>
      <c r="F442" s="498"/>
      <c r="G442" s="498"/>
      <c r="H442" s="498"/>
      <c r="I442" s="498"/>
      <c r="J442" s="498"/>
      <c r="K442" s="498"/>
      <c r="L442" s="498"/>
      <c r="M442" s="498"/>
      <c r="N442" s="498"/>
      <c r="O442" s="498"/>
      <c r="P442" s="498"/>
      <c r="Q442" s="498"/>
      <c r="R442" s="498"/>
      <c r="S442" s="498"/>
      <c r="T442" s="498"/>
      <c r="U442" s="498"/>
      <c r="V442" s="498"/>
      <c r="W442" s="498"/>
      <c r="X442" s="498"/>
      <c r="Y442" s="498"/>
    </row>
    <row r="443">
      <c r="A443" s="498"/>
      <c r="B443" s="498"/>
      <c r="C443" s="498"/>
      <c r="D443" s="498"/>
      <c r="E443" s="498"/>
      <c r="F443" s="498"/>
      <c r="G443" s="498"/>
      <c r="H443" s="498"/>
      <c r="I443" s="498"/>
      <c r="J443" s="498"/>
      <c r="K443" s="498"/>
      <c r="L443" s="498"/>
      <c r="M443" s="498"/>
      <c r="N443" s="498"/>
      <c r="O443" s="498"/>
      <c r="P443" s="498"/>
      <c r="Q443" s="498"/>
      <c r="R443" s="498"/>
      <c r="S443" s="498"/>
      <c r="T443" s="498"/>
      <c r="U443" s="498"/>
      <c r="V443" s="498"/>
      <c r="W443" s="498"/>
      <c r="X443" s="498"/>
      <c r="Y443" s="498"/>
    </row>
    <row r="444">
      <c r="A444" s="498"/>
      <c r="B444" s="498"/>
      <c r="C444" s="498"/>
      <c r="D444" s="498"/>
      <c r="E444" s="498"/>
      <c r="F444" s="498"/>
      <c r="G444" s="498"/>
      <c r="H444" s="498"/>
      <c r="I444" s="498"/>
      <c r="J444" s="498"/>
      <c r="K444" s="498"/>
      <c r="L444" s="498"/>
      <c r="M444" s="498"/>
      <c r="N444" s="498"/>
      <c r="O444" s="498"/>
      <c r="P444" s="498"/>
      <c r="Q444" s="498"/>
      <c r="R444" s="498"/>
      <c r="S444" s="498"/>
      <c r="T444" s="498"/>
      <c r="U444" s="498"/>
      <c r="V444" s="498"/>
      <c r="W444" s="498"/>
      <c r="X444" s="498"/>
      <c r="Y444" s="498"/>
    </row>
    <row r="445">
      <c r="A445" s="498"/>
      <c r="B445" s="498"/>
      <c r="C445" s="498"/>
      <c r="D445" s="498"/>
      <c r="E445" s="498"/>
      <c r="F445" s="498"/>
      <c r="G445" s="498"/>
      <c r="H445" s="498"/>
      <c r="I445" s="498"/>
      <c r="J445" s="498"/>
      <c r="K445" s="498"/>
      <c r="L445" s="498"/>
      <c r="M445" s="498"/>
      <c r="N445" s="498"/>
      <c r="O445" s="498"/>
      <c r="P445" s="498"/>
      <c r="Q445" s="498"/>
      <c r="R445" s="498"/>
      <c r="S445" s="498"/>
      <c r="T445" s="498"/>
      <c r="U445" s="498"/>
      <c r="V445" s="498"/>
      <c r="W445" s="498"/>
      <c r="X445" s="498"/>
      <c r="Y445" s="498"/>
    </row>
    <row r="446">
      <c r="A446" s="498"/>
      <c r="B446" s="498"/>
      <c r="C446" s="498"/>
      <c r="D446" s="498"/>
      <c r="E446" s="498"/>
      <c r="F446" s="498"/>
      <c r="G446" s="498"/>
      <c r="H446" s="498"/>
      <c r="I446" s="498"/>
      <c r="J446" s="498"/>
      <c r="K446" s="498"/>
      <c r="L446" s="498"/>
      <c r="M446" s="498"/>
      <c r="N446" s="498"/>
      <c r="O446" s="498"/>
      <c r="P446" s="498"/>
      <c r="Q446" s="498"/>
      <c r="R446" s="498"/>
      <c r="S446" s="498"/>
      <c r="T446" s="498"/>
      <c r="U446" s="498"/>
      <c r="V446" s="498"/>
      <c r="W446" s="498"/>
      <c r="X446" s="498"/>
      <c r="Y446" s="498"/>
    </row>
    <row r="447">
      <c r="A447" s="498"/>
      <c r="B447" s="498"/>
      <c r="C447" s="498"/>
      <c r="D447" s="498"/>
      <c r="E447" s="498"/>
      <c r="F447" s="498"/>
      <c r="G447" s="498"/>
      <c r="H447" s="498"/>
      <c r="I447" s="498"/>
      <c r="J447" s="498"/>
      <c r="K447" s="498"/>
      <c r="L447" s="498"/>
      <c r="M447" s="498"/>
      <c r="N447" s="498"/>
      <c r="O447" s="498"/>
      <c r="P447" s="498"/>
      <c r="Q447" s="498"/>
      <c r="R447" s="498"/>
      <c r="S447" s="498"/>
      <c r="T447" s="498"/>
      <c r="U447" s="498"/>
      <c r="V447" s="498"/>
      <c r="W447" s="498"/>
      <c r="X447" s="498"/>
      <c r="Y447" s="498"/>
    </row>
    <row r="448">
      <c r="A448" s="498"/>
      <c r="B448" s="498"/>
      <c r="C448" s="498"/>
      <c r="D448" s="498"/>
      <c r="E448" s="498"/>
      <c r="F448" s="498"/>
      <c r="G448" s="498"/>
      <c r="H448" s="498"/>
      <c r="I448" s="498"/>
      <c r="J448" s="498"/>
      <c r="K448" s="498"/>
      <c r="L448" s="498"/>
      <c r="M448" s="498"/>
      <c r="N448" s="498"/>
      <c r="O448" s="498"/>
      <c r="P448" s="498"/>
      <c r="Q448" s="498"/>
      <c r="R448" s="498"/>
      <c r="S448" s="498"/>
      <c r="T448" s="498"/>
      <c r="U448" s="498"/>
      <c r="V448" s="498"/>
      <c r="W448" s="498"/>
      <c r="X448" s="498"/>
      <c r="Y448" s="498"/>
    </row>
    <row r="449">
      <c r="A449" s="498"/>
      <c r="B449" s="498"/>
      <c r="C449" s="498"/>
      <c r="D449" s="498"/>
      <c r="E449" s="498"/>
      <c r="F449" s="498"/>
      <c r="G449" s="498"/>
      <c r="H449" s="498"/>
      <c r="I449" s="498"/>
      <c r="J449" s="498"/>
      <c r="K449" s="498"/>
      <c r="L449" s="498"/>
      <c r="M449" s="498"/>
      <c r="N449" s="498"/>
      <c r="O449" s="498"/>
      <c r="P449" s="498"/>
      <c r="Q449" s="498"/>
      <c r="R449" s="498"/>
      <c r="S449" s="498"/>
      <c r="T449" s="498"/>
      <c r="U449" s="498"/>
      <c r="V449" s="498"/>
      <c r="W449" s="498"/>
      <c r="X449" s="498"/>
      <c r="Y449" s="498"/>
    </row>
    <row r="450">
      <c r="A450" s="498"/>
      <c r="B450" s="498"/>
      <c r="C450" s="498"/>
      <c r="D450" s="498"/>
      <c r="E450" s="498"/>
      <c r="F450" s="498"/>
      <c r="G450" s="498"/>
      <c r="H450" s="498"/>
      <c r="I450" s="498"/>
      <c r="J450" s="498"/>
      <c r="K450" s="498"/>
      <c r="L450" s="498"/>
      <c r="M450" s="498"/>
      <c r="N450" s="498"/>
      <c r="O450" s="498"/>
      <c r="P450" s="498"/>
      <c r="Q450" s="498"/>
      <c r="R450" s="498"/>
      <c r="S450" s="498"/>
      <c r="T450" s="498"/>
      <c r="U450" s="498"/>
      <c r="V450" s="498"/>
      <c r="W450" s="498"/>
      <c r="X450" s="498"/>
      <c r="Y450" s="498"/>
    </row>
    <row r="451">
      <c r="A451" s="498"/>
      <c r="B451" s="498"/>
      <c r="C451" s="498"/>
      <c r="D451" s="498"/>
      <c r="E451" s="498"/>
      <c r="F451" s="498"/>
      <c r="G451" s="498"/>
      <c r="H451" s="498"/>
      <c r="I451" s="498"/>
      <c r="J451" s="498"/>
      <c r="K451" s="498"/>
      <c r="L451" s="498"/>
      <c r="M451" s="498"/>
      <c r="N451" s="498"/>
      <c r="O451" s="498"/>
      <c r="P451" s="498"/>
      <c r="Q451" s="498"/>
      <c r="R451" s="498"/>
      <c r="S451" s="498"/>
      <c r="T451" s="498"/>
      <c r="U451" s="498"/>
      <c r="V451" s="498"/>
      <c r="W451" s="498"/>
      <c r="X451" s="498"/>
      <c r="Y451" s="498"/>
    </row>
    <row r="452">
      <c r="A452" s="498"/>
      <c r="B452" s="498"/>
      <c r="C452" s="498"/>
      <c r="D452" s="498"/>
      <c r="E452" s="498"/>
      <c r="F452" s="498"/>
      <c r="G452" s="498"/>
      <c r="H452" s="498"/>
      <c r="I452" s="498"/>
      <c r="J452" s="498"/>
      <c r="K452" s="498"/>
      <c r="L452" s="498"/>
      <c r="M452" s="498"/>
      <c r="N452" s="498"/>
      <c r="O452" s="498"/>
      <c r="P452" s="498"/>
      <c r="Q452" s="498"/>
      <c r="R452" s="498"/>
      <c r="S452" s="498"/>
      <c r="T452" s="498"/>
      <c r="U452" s="498"/>
      <c r="V452" s="498"/>
      <c r="W452" s="498"/>
      <c r="X452" s="498"/>
      <c r="Y452" s="498"/>
    </row>
    <row r="453">
      <c r="A453" s="498"/>
      <c r="B453" s="498"/>
      <c r="C453" s="498"/>
      <c r="D453" s="498"/>
      <c r="E453" s="498"/>
      <c r="F453" s="498"/>
      <c r="G453" s="498"/>
      <c r="H453" s="498"/>
      <c r="I453" s="498"/>
      <c r="J453" s="498"/>
      <c r="K453" s="498"/>
      <c r="L453" s="498"/>
      <c r="M453" s="498"/>
      <c r="N453" s="498"/>
      <c r="O453" s="498"/>
      <c r="P453" s="498"/>
      <c r="Q453" s="498"/>
      <c r="R453" s="498"/>
      <c r="S453" s="498"/>
      <c r="T453" s="498"/>
      <c r="U453" s="498"/>
      <c r="V453" s="498"/>
      <c r="W453" s="498"/>
      <c r="X453" s="498"/>
      <c r="Y453" s="498"/>
    </row>
    <row r="454">
      <c r="A454" s="498"/>
      <c r="B454" s="498"/>
      <c r="C454" s="498"/>
      <c r="D454" s="498"/>
      <c r="E454" s="498"/>
      <c r="F454" s="498"/>
      <c r="G454" s="498"/>
      <c r="H454" s="498"/>
      <c r="I454" s="498"/>
      <c r="J454" s="498"/>
      <c r="K454" s="498"/>
      <c r="L454" s="498"/>
      <c r="M454" s="498"/>
      <c r="N454" s="498"/>
      <c r="O454" s="498"/>
      <c r="P454" s="498"/>
      <c r="Q454" s="498"/>
      <c r="R454" s="498"/>
      <c r="S454" s="498"/>
      <c r="T454" s="498"/>
      <c r="U454" s="498"/>
      <c r="V454" s="498"/>
      <c r="W454" s="498"/>
      <c r="X454" s="498"/>
      <c r="Y454" s="498"/>
    </row>
    <row r="455">
      <c r="A455" s="498"/>
      <c r="B455" s="498"/>
      <c r="C455" s="498"/>
      <c r="D455" s="498"/>
      <c r="E455" s="498"/>
      <c r="F455" s="498"/>
      <c r="G455" s="498"/>
      <c r="H455" s="498"/>
      <c r="I455" s="498"/>
      <c r="J455" s="498"/>
      <c r="K455" s="498"/>
      <c r="L455" s="498"/>
      <c r="M455" s="498"/>
      <c r="N455" s="498"/>
      <c r="O455" s="498"/>
      <c r="P455" s="498"/>
      <c r="Q455" s="498"/>
      <c r="R455" s="498"/>
      <c r="S455" s="498"/>
      <c r="T455" s="498"/>
      <c r="U455" s="498"/>
      <c r="V455" s="498"/>
      <c r="W455" s="498"/>
      <c r="X455" s="498"/>
      <c r="Y455" s="498"/>
    </row>
    <row r="456">
      <c r="A456" s="498"/>
      <c r="B456" s="498"/>
      <c r="C456" s="498"/>
      <c r="D456" s="498"/>
      <c r="E456" s="498"/>
      <c r="F456" s="498"/>
      <c r="G456" s="498"/>
      <c r="H456" s="498"/>
      <c r="I456" s="498"/>
      <c r="J456" s="498"/>
      <c r="K456" s="498"/>
      <c r="L456" s="498"/>
      <c r="M456" s="498"/>
      <c r="N456" s="498"/>
      <c r="O456" s="498"/>
      <c r="P456" s="498"/>
      <c r="Q456" s="498"/>
      <c r="R456" s="498"/>
      <c r="S456" s="498"/>
      <c r="T456" s="498"/>
      <c r="U456" s="498"/>
      <c r="V456" s="498"/>
      <c r="W456" s="498"/>
      <c r="X456" s="498"/>
      <c r="Y456" s="498"/>
    </row>
    <row r="457">
      <c r="A457" s="498"/>
      <c r="B457" s="498"/>
      <c r="C457" s="498"/>
      <c r="D457" s="498"/>
      <c r="E457" s="498"/>
      <c r="F457" s="498"/>
      <c r="G457" s="498"/>
      <c r="H457" s="498"/>
      <c r="I457" s="498"/>
      <c r="J457" s="498"/>
      <c r="K457" s="498"/>
      <c r="L457" s="498"/>
      <c r="M457" s="498"/>
      <c r="N457" s="498"/>
      <c r="O457" s="498"/>
      <c r="P457" s="498"/>
      <c r="Q457" s="498"/>
      <c r="R457" s="498"/>
      <c r="S457" s="498"/>
      <c r="T457" s="498"/>
      <c r="U457" s="498"/>
      <c r="V457" s="498"/>
      <c r="W457" s="498"/>
      <c r="X457" s="498"/>
      <c r="Y457" s="498"/>
    </row>
    <row r="458">
      <c r="A458" s="498"/>
      <c r="B458" s="498"/>
      <c r="C458" s="498"/>
      <c r="D458" s="498"/>
      <c r="E458" s="498"/>
      <c r="F458" s="498"/>
      <c r="G458" s="498"/>
      <c r="H458" s="498"/>
      <c r="I458" s="498"/>
      <c r="J458" s="498"/>
      <c r="K458" s="498"/>
      <c r="L458" s="498"/>
      <c r="M458" s="498"/>
      <c r="N458" s="498"/>
      <c r="O458" s="498"/>
      <c r="P458" s="498"/>
      <c r="Q458" s="498"/>
      <c r="R458" s="498"/>
      <c r="S458" s="498"/>
      <c r="T458" s="498"/>
      <c r="U458" s="498"/>
      <c r="V458" s="498"/>
      <c r="W458" s="498"/>
      <c r="X458" s="498"/>
      <c r="Y458" s="498"/>
    </row>
    <row r="459">
      <c r="A459" s="498"/>
      <c r="B459" s="498"/>
      <c r="C459" s="498"/>
      <c r="D459" s="498"/>
      <c r="E459" s="498"/>
      <c r="F459" s="498"/>
      <c r="G459" s="498"/>
      <c r="H459" s="498"/>
      <c r="I459" s="498"/>
      <c r="J459" s="498"/>
      <c r="K459" s="498"/>
      <c r="L459" s="498"/>
      <c r="M459" s="498"/>
      <c r="N459" s="498"/>
      <c r="O459" s="498"/>
      <c r="P459" s="498"/>
      <c r="Q459" s="498"/>
      <c r="R459" s="498"/>
      <c r="S459" s="498"/>
      <c r="T459" s="498"/>
      <c r="U459" s="498"/>
      <c r="V459" s="498"/>
      <c r="W459" s="498"/>
      <c r="X459" s="498"/>
      <c r="Y459" s="498"/>
    </row>
    <row r="460">
      <c r="A460" s="498"/>
      <c r="B460" s="498"/>
      <c r="C460" s="498"/>
      <c r="D460" s="498"/>
      <c r="E460" s="498"/>
      <c r="F460" s="498"/>
      <c r="G460" s="498"/>
      <c r="H460" s="498"/>
      <c r="I460" s="498"/>
      <c r="J460" s="498"/>
      <c r="K460" s="498"/>
      <c r="L460" s="498"/>
      <c r="M460" s="498"/>
      <c r="N460" s="498"/>
      <c r="O460" s="498"/>
      <c r="P460" s="498"/>
      <c r="Q460" s="498"/>
      <c r="R460" s="498"/>
      <c r="S460" s="498"/>
      <c r="T460" s="498"/>
      <c r="U460" s="498"/>
      <c r="V460" s="498"/>
      <c r="W460" s="498"/>
      <c r="X460" s="498"/>
      <c r="Y460" s="498"/>
    </row>
    <row r="461">
      <c r="A461" s="498"/>
      <c r="B461" s="498"/>
      <c r="C461" s="498"/>
      <c r="D461" s="498"/>
      <c r="E461" s="498"/>
      <c r="F461" s="498"/>
      <c r="G461" s="498"/>
      <c r="H461" s="498"/>
      <c r="I461" s="498"/>
      <c r="J461" s="498"/>
      <c r="K461" s="498"/>
      <c r="L461" s="498"/>
      <c r="M461" s="498"/>
      <c r="N461" s="498"/>
      <c r="O461" s="498"/>
      <c r="P461" s="498"/>
      <c r="Q461" s="498"/>
      <c r="R461" s="498"/>
      <c r="S461" s="498"/>
      <c r="T461" s="498"/>
      <c r="U461" s="498"/>
      <c r="V461" s="498"/>
      <c r="W461" s="498"/>
      <c r="X461" s="498"/>
      <c r="Y461" s="498"/>
    </row>
    <row r="462">
      <c r="A462" s="498"/>
      <c r="B462" s="498"/>
      <c r="C462" s="498"/>
      <c r="D462" s="498"/>
      <c r="E462" s="498"/>
      <c r="F462" s="498"/>
      <c r="G462" s="498"/>
      <c r="H462" s="498"/>
      <c r="I462" s="498"/>
      <c r="J462" s="498"/>
      <c r="K462" s="498"/>
      <c r="L462" s="498"/>
      <c r="M462" s="498"/>
      <c r="N462" s="498"/>
      <c r="O462" s="498"/>
      <c r="P462" s="498"/>
      <c r="Q462" s="498"/>
      <c r="R462" s="498"/>
      <c r="S462" s="498"/>
      <c r="T462" s="498"/>
      <c r="U462" s="498"/>
      <c r="V462" s="498"/>
      <c r="W462" s="498"/>
      <c r="X462" s="498"/>
      <c r="Y462" s="498"/>
    </row>
    <row r="463">
      <c r="A463" s="498"/>
      <c r="B463" s="498"/>
      <c r="C463" s="498"/>
      <c r="D463" s="498"/>
      <c r="E463" s="498"/>
      <c r="F463" s="498"/>
      <c r="G463" s="498"/>
      <c r="H463" s="498"/>
      <c r="I463" s="498"/>
      <c r="J463" s="498"/>
      <c r="K463" s="498"/>
      <c r="L463" s="498"/>
      <c r="M463" s="498"/>
      <c r="N463" s="498"/>
      <c r="O463" s="498"/>
      <c r="P463" s="498"/>
      <c r="Q463" s="498"/>
      <c r="R463" s="498"/>
      <c r="S463" s="498"/>
      <c r="T463" s="498"/>
      <c r="U463" s="498"/>
      <c r="V463" s="498"/>
      <c r="W463" s="498"/>
      <c r="X463" s="498"/>
      <c r="Y463" s="498"/>
    </row>
    <row r="464">
      <c r="A464" s="498"/>
      <c r="B464" s="498"/>
      <c r="C464" s="498"/>
      <c r="D464" s="498"/>
      <c r="E464" s="498"/>
      <c r="F464" s="498"/>
      <c r="G464" s="498"/>
      <c r="H464" s="498"/>
      <c r="I464" s="498"/>
      <c r="J464" s="498"/>
      <c r="K464" s="498"/>
      <c r="L464" s="498"/>
      <c r="M464" s="498"/>
      <c r="N464" s="498"/>
      <c r="O464" s="498"/>
      <c r="P464" s="498"/>
      <c r="Q464" s="498"/>
      <c r="R464" s="498"/>
      <c r="S464" s="498"/>
      <c r="T464" s="498"/>
      <c r="U464" s="498"/>
      <c r="V464" s="498"/>
      <c r="W464" s="498"/>
      <c r="X464" s="498"/>
      <c r="Y464" s="498"/>
    </row>
    <row r="465">
      <c r="A465" s="498"/>
      <c r="B465" s="498"/>
      <c r="C465" s="498"/>
      <c r="D465" s="498"/>
      <c r="E465" s="498"/>
      <c r="F465" s="498"/>
      <c r="G465" s="498"/>
      <c r="H465" s="498"/>
      <c r="I465" s="498"/>
      <c r="J465" s="498"/>
      <c r="K465" s="498"/>
      <c r="L465" s="498"/>
      <c r="M465" s="498"/>
      <c r="N465" s="498"/>
      <c r="O465" s="498"/>
      <c r="P465" s="498"/>
      <c r="Q465" s="498"/>
      <c r="R465" s="498"/>
      <c r="S465" s="498"/>
      <c r="T465" s="498"/>
      <c r="U465" s="498"/>
      <c r="V465" s="498"/>
      <c r="W465" s="498"/>
      <c r="X465" s="498"/>
      <c r="Y465" s="498"/>
    </row>
    <row r="466">
      <c r="A466" s="498"/>
      <c r="B466" s="498"/>
      <c r="C466" s="498"/>
      <c r="D466" s="498"/>
      <c r="E466" s="498"/>
      <c r="F466" s="498"/>
      <c r="G466" s="498"/>
      <c r="H466" s="498"/>
      <c r="I466" s="498"/>
      <c r="J466" s="498"/>
      <c r="K466" s="498"/>
      <c r="L466" s="498"/>
      <c r="M466" s="498"/>
      <c r="N466" s="498"/>
      <c r="O466" s="498"/>
      <c r="P466" s="498"/>
      <c r="Q466" s="498"/>
      <c r="R466" s="498"/>
      <c r="S466" s="498"/>
      <c r="T466" s="498"/>
      <c r="U466" s="498"/>
      <c r="V466" s="498"/>
      <c r="W466" s="498"/>
      <c r="X466" s="498"/>
      <c r="Y466" s="498"/>
    </row>
    <row r="467">
      <c r="A467" s="498"/>
      <c r="B467" s="498"/>
      <c r="C467" s="498"/>
      <c r="D467" s="498"/>
      <c r="E467" s="498"/>
      <c r="F467" s="498"/>
      <c r="G467" s="498"/>
      <c r="H467" s="498"/>
      <c r="I467" s="498"/>
      <c r="J467" s="498"/>
      <c r="K467" s="498"/>
      <c r="L467" s="498"/>
      <c r="M467" s="498"/>
      <c r="N467" s="498"/>
      <c r="O467" s="498"/>
      <c r="P467" s="498"/>
      <c r="Q467" s="498"/>
      <c r="R467" s="498"/>
      <c r="S467" s="498"/>
      <c r="T467" s="498"/>
      <c r="U467" s="498"/>
      <c r="V467" s="498"/>
      <c r="W467" s="498"/>
      <c r="X467" s="498"/>
      <c r="Y467" s="498"/>
    </row>
    <row r="468">
      <c r="A468" s="498"/>
      <c r="B468" s="498"/>
      <c r="C468" s="498"/>
      <c r="D468" s="498"/>
      <c r="E468" s="498"/>
      <c r="F468" s="498"/>
      <c r="G468" s="498"/>
      <c r="H468" s="498"/>
      <c r="I468" s="498"/>
      <c r="J468" s="498"/>
      <c r="K468" s="498"/>
      <c r="L468" s="498"/>
      <c r="M468" s="498"/>
      <c r="N468" s="498"/>
      <c r="O468" s="498"/>
      <c r="P468" s="498"/>
      <c r="Q468" s="498"/>
      <c r="R468" s="498"/>
      <c r="S468" s="498"/>
      <c r="T468" s="498"/>
      <c r="U468" s="498"/>
      <c r="V468" s="498"/>
      <c r="W468" s="498"/>
      <c r="X468" s="498"/>
      <c r="Y468" s="498"/>
    </row>
    <row r="469">
      <c r="A469" s="498"/>
      <c r="B469" s="498"/>
      <c r="C469" s="498"/>
      <c r="D469" s="498"/>
      <c r="E469" s="498"/>
      <c r="F469" s="498"/>
      <c r="G469" s="498"/>
      <c r="H469" s="498"/>
      <c r="I469" s="498"/>
      <c r="J469" s="498"/>
      <c r="K469" s="498"/>
      <c r="L469" s="498"/>
      <c r="M469" s="498"/>
      <c r="N469" s="498"/>
      <c r="O469" s="498"/>
      <c r="P469" s="498"/>
      <c r="Q469" s="498"/>
      <c r="R469" s="498"/>
      <c r="S469" s="498"/>
      <c r="T469" s="498"/>
      <c r="U469" s="498"/>
      <c r="V469" s="498"/>
      <c r="W469" s="498"/>
      <c r="X469" s="498"/>
      <c r="Y469" s="498"/>
    </row>
    <row r="470">
      <c r="A470" s="498"/>
      <c r="B470" s="498"/>
      <c r="C470" s="498"/>
      <c r="D470" s="498"/>
      <c r="E470" s="498"/>
      <c r="F470" s="498"/>
      <c r="G470" s="498"/>
      <c r="H470" s="498"/>
      <c r="I470" s="498"/>
      <c r="J470" s="498"/>
      <c r="K470" s="498"/>
      <c r="L470" s="498"/>
      <c r="M470" s="498"/>
      <c r="N470" s="498"/>
      <c r="O470" s="498"/>
      <c r="P470" s="498"/>
      <c r="Q470" s="498"/>
      <c r="R470" s="498"/>
      <c r="S470" s="498"/>
      <c r="T470" s="498"/>
      <c r="U470" s="498"/>
      <c r="V470" s="498"/>
      <c r="W470" s="498"/>
      <c r="X470" s="498"/>
      <c r="Y470" s="498"/>
    </row>
    <row r="471">
      <c r="A471" s="498"/>
      <c r="B471" s="498"/>
      <c r="C471" s="498"/>
      <c r="D471" s="498"/>
      <c r="E471" s="498"/>
      <c r="F471" s="498"/>
      <c r="G471" s="498"/>
      <c r="H471" s="498"/>
      <c r="I471" s="498"/>
      <c r="J471" s="498"/>
      <c r="K471" s="498"/>
      <c r="L471" s="498"/>
      <c r="M471" s="498"/>
      <c r="N471" s="498"/>
      <c r="O471" s="498"/>
      <c r="P471" s="498"/>
      <c r="Q471" s="498"/>
      <c r="R471" s="498"/>
      <c r="S471" s="498"/>
      <c r="T471" s="498"/>
      <c r="U471" s="498"/>
      <c r="V471" s="498"/>
      <c r="W471" s="498"/>
      <c r="X471" s="498"/>
      <c r="Y471" s="498"/>
    </row>
    <row r="472">
      <c r="A472" s="498"/>
      <c r="B472" s="498"/>
      <c r="C472" s="498"/>
      <c r="D472" s="498"/>
      <c r="E472" s="498"/>
      <c r="F472" s="498"/>
      <c r="G472" s="498"/>
      <c r="H472" s="498"/>
      <c r="I472" s="498"/>
      <c r="J472" s="498"/>
      <c r="K472" s="498"/>
      <c r="L472" s="498"/>
      <c r="M472" s="498"/>
      <c r="N472" s="498"/>
      <c r="O472" s="498"/>
      <c r="P472" s="498"/>
      <c r="Q472" s="498"/>
      <c r="R472" s="498"/>
      <c r="S472" s="498"/>
      <c r="T472" s="498"/>
      <c r="U472" s="498"/>
      <c r="V472" s="498"/>
      <c r="W472" s="498"/>
      <c r="X472" s="498"/>
      <c r="Y472" s="498"/>
    </row>
    <row r="473">
      <c r="A473" s="498"/>
      <c r="B473" s="498"/>
      <c r="C473" s="498"/>
      <c r="D473" s="498"/>
      <c r="E473" s="498"/>
      <c r="F473" s="498"/>
      <c r="G473" s="498"/>
      <c r="H473" s="498"/>
      <c r="I473" s="498"/>
      <c r="J473" s="498"/>
      <c r="K473" s="498"/>
      <c r="L473" s="498"/>
      <c r="M473" s="498"/>
      <c r="N473" s="498"/>
      <c r="O473" s="498"/>
      <c r="P473" s="498"/>
      <c r="Q473" s="498"/>
      <c r="R473" s="498"/>
      <c r="S473" s="498"/>
      <c r="T473" s="498"/>
      <c r="U473" s="498"/>
      <c r="V473" s="498"/>
      <c r="W473" s="498"/>
      <c r="X473" s="498"/>
      <c r="Y473" s="498"/>
    </row>
    <row r="474">
      <c r="A474" s="498"/>
      <c r="B474" s="498"/>
      <c r="C474" s="498"/>
      <c r="D474" s="498"/>
      <c r="E474" s="498"/>
      <c r="F474" s="498"/>
      <c r="G474" s="498"/>
      <c r="H474" s="498"/>
      <c r="I474" s="498"/>
      <c r="J474" s="498"/>
      <c r="K474" s="498"/>
      <c r="L474" s="498"/>
      <c r="M474" s="498"/>
      <c r="N474" s="498"/>
      <c r="O474" s="498"/>
      <c r="P474" s="498"/>
      <c r="Q474" s="498"/>
      <c r="R474" s="498"/>
      <c r="S474" s="498"/>
      <c r="T474" s="498"/>
      <c r="U474" s="498"/>
      <c r="V474" s="498"/>
      <c r="W474" s="498"/>
      <c r="X474" s="498"/>
      <c r="Y474" s="498"/>
    </row>
    <row r="475">
      <c r="A475" s="498"/>
      <c r="B475" s="498"/>
      <c r="C475" s="498"/>
      <c r="D475" s="498"/>
      <c r="E475" s="498"/>
      <c r="F475" s="498"/>
      <c r="G475" s="498"/>
      <c r="H475" s="498"/>
      <c r="I475" s="498"/>
      <c r="J475" s="498"/>
      <c r="K475" s="498"/>
      <c r="L475" s="498"/>
      <c r="M475" s="498"/>
      <c r="N475" s="498"/>
      <c r="O475" s="498"/>
      <c r="P475" s="498"/>
      <c r="Q475" s="498"/>
      <c r="R475" s="498"/>
      <c r="S475" s="498"/>
      <c r="T475" s="498"/>
      <c r="U475" s="498"/>
      <c r="V475" s="498"/>
      <c r="W475" s="498"/>
      <c r="X475" s="498"/>
      <c r="Y475" s="498"/>
    </row>
    <row r="476">
      <c r="A476" s="498"/>
      <c r="B476" s="498"/>
      <c r="C476" s="498"/>
      <c r="D476" s="498"/>
      <c r="E476" s="498"/>
      <c r="F476" s="498"/>
      <c r="G476" s="498"/>
      <c r="H476" s="498"/>
      <c r="I476" s="498"/>
      <c r="J476" s="498"/>
      <c r="K476" s="498"/>
      <c r="L476" s="498"/>
      <c r="M476" s="498"/>
      <c r="N476" s="498"/>
      <c r="O476" s="498"/>
      <c r="P476" s="498"/>
      <c r="Q476" s="498"/>
      <c r="R476" s="498"/>
      <c r="S476" s="498"/>
      <c r="T476" s="498"/>
      <c r="U476" s="498"/>
      <c r="V476" s="498"/>
      <c r="W476" s="498"/>
      <c r="X476" s="498"/>
      <c r="Y476" s="498"/>
    </row>
    <row r="477">
      <c r="A477" s="498"/>
      <c r="B477" s="498"/>
      <c r="C477" s="498"/>
      <c r="D477" s="498"/>
      <c r="E477" s="498"/>
      <c r="F477" s="498"/>
      <c r="G477" s="498"/>
      <c r="H477" s="498"/>
      <c r="I477" s="498"/>
      <c r="J477" s="498"/>
      <c r="K477" s="498"/>
      <c r="L477" s="498"/>
      <c r="M477" s="498"/>
      <c r="N477" s="498"/>
      <c r="O477" s="498"/>
      <c r="P477" s="498"/>
      <c r="Q477" s="498"/>
      <c r="R477" s="498"/>
      <c r="S477" s="498"/>
      <c r="T477" s="498"/>
      <c r="U477" s="498"/>
      <c r="V477" s="498"/>
      <c r="W477" s="498"/>
      <c r="X477" s="498"/>
      <c r="Y477" s="498"/>
    </row>
    <row r="478">
      <c r="A478" s="498"/>
      <c r="B478" s="498"/>
      <c r="C478" s="498"/>
      <c r="D478" s="498"/>
      <c r="E478" s="498"/>
      <c r="F478" s="498"/>
      <c r="G478" s="498"/>
      <c r="H478" s="498"/>
      <c r="I478" s="498"/>
      <c r="J478" s="498"/>
      <c r="K478" s="498"/>
      <c r="L478" s="498"/>
      <c r="M478" s="498"/>
      <c r="N478" s="498"/>
      <c r="O478" s="498"/>
      <c r="P478" s="498"/>
      <c r="Q478" s="498"/>
      <c r="R478" s="498"/>
      <c r="S478" s="498"/>
      <c r="T478" s="498"/>
      <c r="U478" s="498"/>
      <c r="V478" s="498"/>
      <c r="W478" s="498"/>
      <c r="X478" s="498"/>
      <c r="Y478" s="498"/>
    </row>
    <row r="479">
      <c r="A479" s="498"/>
      <c r="B479" s="498"/>
      <c r="C479" s="498"/>
      <c r="D479" s="498"/>
      <c r="E479" s="498"/>
      <c r="F479" s="498"/>
      <c r="G479" s="498"/>
      <c r="H479" s="498"/>
      <c r="I479" s="498"/>
      <c r="J479" s="498"/>
      <c r="K479" s="498"/>
      <c r="L479" s="498"/>
      <c r="M479" s="498"/>
      <c r="N479" s="498"/>
      <c r="O479" s="498"/>
      <c r="P479" s="498"/>
      <c r="Q479" s="498"/>
      <c r="R479" s="498"/>
      <c r="S479" s="498"/>
      <c r="T479" s="498"/>
      <c r="U479" s="498"/>
      <c r="V479" s="498"/>
      <c r="W479" s="498"/>
      <c r="X479" s="498"/>
      <c r="Y479" s="498"/>
    </row>
    <row r="480">
      <c r="A480" s="498"/>
      <c r="B480" s="498"/>
      <c r="C480" s="498"/>
      <c r="D480" s="498"/>
      <c r="E480" s="498"/>
      <c r="F480" s="498"/>
      <c r="G480" s="498"/>
      <c r="H480" s="498"/>
      <c r="I480" s="498"/>
      <c r="J480" s="498"/>
      <c r="K480" s="498"/>
      <c r="L480" s="498"/>
      <c r="M480" s="498"/>
      <c r="N480" s="498"/>
      <c r="O480" s="498"/>
      <c r="P480" s="498"/>
      <c r="Q480" s="498"/>
      <c r="R480" s="498"/>
      <c r="S480" s="498"/>
      <c r="T480" s="498"/>
      <c r="U480" s="498"/>
      <c r="V480" s="498"/>
      <c r="W480" s="498"/>
      <c r="X480" s="498"/>
      <c r="Y480" s="498"/>
    </row>
    <row r="481">
      <c r="A481" s="498"/>
      <c r="B481" s="498"/>
      <c r="C481" s="498"/>
      <c r="D481" s="498"/>
      <c r="E481" s="498"/>
      <c r="F481" s="498"/>
      <c r="G481" s="498"/>
      <c r="H481" s="498"/>
      <c r="I481" s="498"/>
      <c r="J481" s="498"/>
      <c r="K481" s="498"/>
      <c r="L481" s="498"/>
      <c r="M481" s="498"/>
      <c r="N481" s="498"/>
      <c r="O481" s="498"/>
      <c r="P481" s="498"/>
      <c r="Q481" s="498"/>
      <c r="R481" s="498"/>
      <c r="S481" s="498"/>
      <c r="T481" s="498"/>
      <c r="U481" s="498"/>
      <c r="V481" s="498"/>
      <c r="W481" s="498"/>
      <c r="X481" s="498"/>
      <c r="Y481" s="498"/>
    </row>
    <row r="482">
      <c r="A482" s="498"/>
      <c r="B482" s="498"/>
      <c r="C482" s="498"/>
      <c r="D482" s="498"/>
      <c r="E482" s="498"/>
      <c r="F482" s="498"/>
      <c r="G482" s="498"/>
      <c r="H482" s="498"/>
      <c r="I482" s="498"/>
      <c r="J482" s="498"/>
      <c r="K482" s="498"/>
      <c r="L482" s="498"/>
      <c r="M482" s="498"/>
      <c r="N482" s="498"/>
      <c r="O482" s="498"/>
      <c r="P482" s="498"/>
      <c r="Q482" s="498"/>
      <c r="R482" s="498"/>
      <c r="S482" s="498"/>
      <c r="T482" s="498"/>
      <c r="U482" s="498"/>
      <c r="V482" s="498"/>
      <c r="W482" s="498"/>
      <c r="X482" s="498"/>
      <c r="Y482" s="498"/>
    </row>
    <row r="483">
      <c r="A483" s="498"/>
      <c r="B483" s="498"/>
      <c r="C483" s="498"/>
      <c r="D483" s="498"/>
      <c r="E483" s="498"/>
      <c r="F483" s="498"/>
      <c r="G483" s="498"/>
      <c r="H483" s="498"/>
      <c r="I483" s="498"/>
      <c r="J483" s="498"/>
      <c r="K483" s="498"/>
      <c r="L483" s="498"/>
      <c r="M483" s="498"/>
      <c r="N483" s="498"/>
      <c r="O483" s="498"/>
      <c r="P483" s="498"/>
      <c r="Q483" s="498"/>
      <c r="R483" s="498"/>
      <c r="S483" s="498"/>
      <c r="T483" s="498"/>
      <c r="U483" s="498"/>
      <c r="V483" s="498"/>
      <c r="W483" s="498"/>
      <c r="X483" s="498"/>
      <c r="Y483" s="498"/>
    </row>
    <row r="484">
      <c r="A484" s="498"/>
      <c r="B484" s="498"/>
      <c r="C484" s="498"/>
      <c r="D484" s="498"/>
      <c r="E484" s="498"/>
      <c r="F484" s="498"/>
      <c r="G484" s="498"/>
      <c r="H484" s="498"/>
      <c r="I484" s="498"/>
      <c r="J484" s="498"/>
      <c r="K484" s="498"/>
      <c r="L484" s="498"/>
      <c r="M484" s="498"/>
      <c r="N484" s="498"/>
      <c r="O484" s="498"/>
      <c r="P484" s="498"/>
      <c r="Q484" s="498"/>
      <c r="R484" s="498"/>
      <c r="S484" s="498"/>
      <c r="T484" s="498"/>
      <c r="U484" s="498"/>
      <c r="V484" s="498"/>
      <c r="W484" s="498"/>
      <c r="X484" s="498"/>
      <c r="Y484" s="498"/>
    </row>
    <row r="485">
      <c r="A485" s="498"/>
      <c r="B485" s="498"/>
      <c r="C485" s="498"/>
      <c r="D485" s="498"/>
      <c r="E485" s="498"/>
      <c r="F485" s="498"/>
      <c r="G485" s="498"/>
      <c r="H485" s="498"/>
      <c r="I485" s="498"/>
      <c r="J485" s="498"/>
      <c r="K485" s="498"/>
      <c r="L485" s="498"/>
      <c r="M485" s="498"/>
      <c r="N485" s="498"/>
      <c r="O485" s="498"/>
      <c r="P485" s="498"/>
      <c r="Q485" s="498"/>
      <c r="R485" s="498"/>
      <c r="S485" s="498"/>
      <c r="T485" s="498"/>
      <c r="U485" s="498"/>
      <c r="V485" s="498"/>
      <c r="W485" s="498"/>
      <c r="X485" s="498"/>
      <c r="Y485" s="498"/>
    </row>
    <row r="486">
      <c r="A486" s="498"/>
      <c r="B486" s="498"/>
      <c r="C486" s="498"/>
      <c r="D486" s="498"/>
      <c r="E486" s="498"/>
      <c r="F486" s="498"/>
      <c r="G486" s="498"/>
      <c r="H486" s="498"/>
      <c r="I486" s="498"/>
      <c r="J486" s="498"/>
      <c r="K486" s="498"/>
      <c r="L486" s="498"/>
      <c r="M486" s="498"/>
      <c r="N486" s="498"/>
      <c r="O486" s="498"/>
      <c r="P486" s="498"/>
      <c r="Q486" s="498"/>
      <c r="R486" s="498"/>
      <c r="S486" s="498"/>
      <c r="T486" s="498"/>
      <c r="U486" s="498"/>
      <c r="V486" s="498"/>
      <c r="W486" s="498"/>
      <c r="X486" s="498"/>
      <c r="Y486" s="498"/>
    </row>
    <row r="487">
      <c r="A487" s="498"/>
      <c r="B487" s="498"/>
      <c r="C487" s="498"/>
      <c r="D487" s="498"/>
      <c r="E487" s="498"/>
      <c r="F487" s="498"/>
      <c r="G487" s="498"/>
      <c r="H487" s="498"/>
      <c r="I487" s="498"/>
      <c r="J487" s="498"/>
      <c r="K487" s="498"/>
      <c r="L487" s="498"/>
      <c r="M487" s="498"/>
      <c r="N487" s="498"/>
      <c r="O487" s="498"/>
      <c r="P487" s="498"/>
      <c r="Q487" s="498"/>
      <c r="R487" s="498"/>
      <c r="S487" s="498"/>
      <c r="T487" s="498"/>
      <c r="U487" s="498"/>
      <c r="V487" s="498"/>
      <c r="W487" s="498"/>
      <c r="X487" s="498"/>
      <c r="Y487" s="498"/>
    </row>
    <row r="488">
      <c r="A488" s="498"/>
      <c r="B488" s="498"/>
      <c r="C488" s="498"/>
      <c r="D488" s="498"/>
      <c r="E488" s="498"/>
      <c r="F488" s="498"/>
      <c r="G488" s="498"/>
      <c r="H488" s="498"/>
      <c r="I488" s="498"/>
      <c r="J488" s="498"/>
      <c r="K488" s="498"/>
      <c r="L488" s="498"/>
      <c r="M488" s="498"/>
      <c r="N488" s="498"/>
      <c r="O488" s="498"/>
      <c r="P488" s="498"/>
      <c r="Q488" s="498"/>
      <c r="R488" s="498"/>
      <c r="S488" s="498"/>
      <c r="T488" s="498"/>
      <c r="U488" s="498"/>
      <c r="V488" s="498"/>
      <c r="W488" s="498"/>
      <c r="X488" s="498"/>
      <c r="Y488" s="498"/>
    </row>
    <row r="489">
      <c r="A489" s="498"/>
      <c r="B489" s="498"/>
      <c r="C489" s="498"/>
      <c r="D489" s="498"/>
      <c r="E489" s="498"/>
      <c r="F489" s="498"/>
      <c r="G489" s="498"/>
      <c r="H489" s="498"/>
      <c r="I489" s="498"/>
      <c r="J489" s="498"/>
      <c r="K489" s="498"/>
      <c r="L489" s="498"/>
      <c r="M489" s="498"/>
      <c r="N489" s="498"/>
      <c r="O489" s="498"/>
      <c r="P489" s="498"/>
      <c r="Q489" s="498"/>
      <c r="R489" s="498"/>
      <c r="S489" s="498"/>
      <c r="T489" s="498"/>
      <c r="U489" s="498"/>
      <c r="V489" s="498"/>
      <c r="W489" s="498"/>
      <c r="X489" s="498"/>
      <c r="Y489" s="498"/>
    </row>
    <row r="490">
      <c r="A490" s="498"/>
      <c r="B490" s="498"/>
      <c r="C490" s="498"/>
      <c r="D490" s="498"/>
      <c r="E490" s="498"/>
      <c r="F490" s="498"/>
      <c r="G490" s="498"/>
      <c r="H490" s="498"/>
      <c r="I490" s="498"/>
      <c r="J490" s="498"/>
      <c r="K490" s="498"/>
      <c r="L490" s="498"/>
      <c r="M490" s="498"/>
      <c r="N490" s="498"/>
      <c r="O490" s="498"/>
      <c r="P490" s="498"/>
      <c r="Q490" s="498"/>
      <c r="R490" s="498"/>
      <c r="S490" s="498"/>
      <c r="T490" s="498"/>
      <c r="U490" s="498"/>
      <c r="V490" s="498"/>
      <c r="W490" s="498"/>
      <c r="X490" s="498"/>
      <c r="Y490" s="498"/>
    </row>
    <row r="491">
      <c r="A491" s="498"/>
      <c r="B491" s="498"/>
      <c r="C491" s="498"/>
      <c r="D491" s="498"/>
      <c r="E491" s="498"/>
      <c r="F491" s="498"/>
      <c r="G491" s="498"/>
      <c r="H491" s="498"/>
      <c r="I491" s="498"/>
      <c r="J491" s="498"/>
      <c r="K491" s="498"/>
      <c r="L491" s="498"/>
      <c r="M491" s="498"/>
      <c r="N491" s="498"/>
      <c r="O491" s="498"/>
      <c r="P491" s="498"/>
      <c r="Q491" s="498"/>
      <c r="R491" s="498"/>
      <c r="S491" s="498"/>
      <c r="T491" s="498"/>
      <c r="U491" s="498"/>
      <c r="V491" s="498"/>
      <c r="W491" s="498"/>
      <c r="X491" s="498"/>
      <c r="Y491" s="498"/>
    </row>
    <row r="492">
      <c r="A492" s="498"/>
      <c r="B492" s="498"/>
      <c r="C492" s="498"/>
      <c r="D492" s="498"/>
      <c r="E492" s="498"/>
      <c r="F492" s="498"/>
      <c r="G492" s="498"/>
      <c r="H492" s="498"/>
      <c r="I492" s="498"/>
      <c r="J492" s="498"/>
      <c r="K492" s="498"/>
      <c r="L492" s="498"/>
      <c r="M492" s="498"/>
      <c r="N492" s="498"/>
      <c r="O492" s="498"/>
      <c r="P492" s="498"/>
      <c r="Q492" s="498"/>
      <c r="R492" s="498"/>
      <c r="S492" s="498"/>
      <c r="T492" s="498"/>
      <c r="U492" s="498"/>
      <c r="V492" s="498"/>
      <c r="W492" s="498"/>
      <c r="X492" s="498"/>
      <c r="Y492" s="498"/>
    </row>
    <row r="493">
      <c r="A493" s="498"/>
      <c r="B493" s="498"/>
      <c r="C493" s="498"/>
      <c r="D493" s="498"/>
      <c r="E493" s="498"/>
      <c r="F493" s="498"/>
      <c r="G493" s="498"/>
      <c r="H493" s="498"/>
      <c r="I493" s="498"/>
      <c r="J493" s="498"/>
      <c r="K493" s="498"/>
      <c r="L493" s="498"/>
      <c r="M493" s="498"/>
      <c r="N493" s="498"/>
      <c r="O493" s="498"/>
      <c r="P493" s="498"/>
      <c r="Q493" s="498"/>
      <c r="R493" s="498"/>
      <c r="S493" s="498"/>
      <c r="T493" s="498"/>
      <c r="U493" s="498"/>
      <c r="V493" s="498"/>
      <c r="W493" s="498"/>
      <c r="X493" s="498"/>
      <c r="Y493" s="498"/>
    </row>
    <row r="494">
      <c r="A494" s="498"/>
      <c r="B494" s="498"/>
      <c r="C494" s="498"/>
      <c r="D494" s="498"/>
      <c r="E494" s="498"/>
      <c r="F494" s="498"/>
      <c r="G494" s="498"/>
      <c r="H494" s="498"/>
      <c r="I494" s="498"/>
      <c r="J494" s="498"/>
      <c r="K494" s="498"/>
      <c r="L494" s="498"/>
      <c r="M494" s="498"/>
      <c r="N494" s="498"/>
      <c r="O494" s="498"/>
      <c r="P494" s="498"/>
      <c r="Q494" s="498"/>
      <c r="R494" s="498"/>
      <c r="S494" s="498"/>
      <c r="T494" s="498"/>
      <c r="U494" s="498"/>
      <c r="V494" s="498"/>
      <c r="W494" s="498"/>
      <c r="X494" s="498"/>
      <c r="Y494" s="498"/>
    </row>
    <row r="495">
      <c r="A495" s="498"/>
      <c r="B495" s="498"/>
      <c r="C495" s="498"/>
      <c r="D495" s="498"/>
      <c r="E495" s="498"/>
      <c r="F495" s="498"/>
      <c r="G495" s="498"/>
      <c r="H495" s="498"/>
      <c r="I495" s="498"/>
      <c r="J495" s="498"/>
      <c r="K495" s="498"/>
      <c r="L495" s="498"/>
      <c r="M495" s="498"/>
      <c r="N495" s="498"/>
      <c r="O495" s="498"/>
      <c r="P495" s="498"/>
      <c r="Q495" s="498"/>
      <c r="R495" s="498"/>
      <c r="S495" s="498"/>
      <c r="T495" s="498"/>
      <c r="U495" s="498"/>
      <c r="V495" s="498"/>
      <c r="W495" s="498"/>
      <c r="X495" s="498"/>
      <c r="Y495" s="498"/>
    </row>
    <row r="496">
      <c r="A496" s="498"/>
      <c r="B496" s="498"/>
      <c r="C496" s="498"/>
      <c r="D496" s="498"/>
      <c r="E496" s="498"/>
      <c r="F496" s="498"/>
      <c r="G496" s="498"/>
      <c r="H496" s="498"/>
      <c r="I496" s="498"/>
      <c r="J496" s="498"/>
      <c r="K496" s="498"/>
      <c r="L496" s="498"/>
      <c r="M496" s="498"/>
      <c r="N496" s="498"/>
      <c r="O496" s="498"/>
      <c r="P496" s="498"/>
      <c r="Q496" s="498"/>
      <c r="R496" s="498"/>
      <c r="S496" s="498"/>
      <c r="T496" s="498"/>
      <c r="U496" s="498"/>
      <c r="V496" s="498"/>
      <c r="W496" s="498"/>
      <c r="X496" s="498"/>
      <c r="Y496" s="498"/>
    </row>
    <row r="497">
      <c r="A497" s="498"/>
      <c r="B497" s="498"/>
      <c r="C497" s="498"/>
      <c r="D497" s="498"/>
      <c r="E497" s="498"/>
      <c r="F497" s="498"/>
      <c r="G497" s="498"/>
      <c r="H497" s="498"/>
      <c r="I497" s="498"/>
      <c r="J497" s="498"/>
      <c r="K497" s="498"/>
      <c r="L497" s="498"/>
      <c r="M497" s="498"/>
      <c r="N497" s="498"/>
      <c r="O497" s="498"/>
      <c r="P497" s="498"/>
      <c r="Q497" s="498"/>
      <c r="R497" s="498"/>
      <c r="S497" s="498"/>
      <c r="T497" s="498"/>
      <c r="U497" s="498"/>
      <c r="V497" s="498"/>
      <c r="W497" s="498"/>
      <c r="X497" s="498"/>
      <c r="Y497" s="498"/>
    </row>
    <row r="498">
      <c r="A498" s="498"/>
      <c r="B498" s="498"/>
      <c r="C498" s="498"/>
      <c r="D498" s="498"/>
      <c r="E498" s="498"/>
      <c r="F498" s="498"/>
      <c r="G498" s="498"/>
      <c r="H498" s="498"/>
      <c r="I498" s="498"/>
      <c r="J498" s="498"/>
      <c r="K498" s="498"/>
      <c r="L498" s="498"/>
      <c r="M498" s="498"/>
      <c r="N498" s="498"/>
      <c r="O498" s="498"/>
      <c r="P498" s="498"/>
      <c r="Q498" s="498"/>
      <c r="R498" s="498"/>
      <c r="S498" s="498"/>
      <c r="T498" s="498"/>
      <c r="U498" s="498"/>
      <c r="V498" s="498"/>
      <c r="W498" s="498"/>
      <c r="X498" s="498"/>
      <c r="Y498" s="498"/>
    </row>
    <row r="499">
      <c r="A499" s="498"/>
      <c r="B499" s="498"/>
      <c r="C499" s="498"/>
      <c r="D499" s="498"/>
      <c r="E499" s="498"/>
      <c r="F499" s="498"/>
      <c r="G499" s="498"/>
      <c r="H499" s="498"/>
      <c r="I499" s="498"/>
      <c r="J499" s="498"/>
      <c r="K499" s="498"/>
      <c r="L499" s="498"/>
      <c r="M499" s="498"/>
      <c r="N499" s="498"/>
      <c r="O499" s="498"/>
      <c r="P499" s="498"/>
      <c r="Q499" s="498"/>
      <c r="R499" s="498"/>
      <c r="S499" s="498"/>
      <c r="T499" s="498"/>
      <c r="U499" s="498"/>
      <c r="V499" s="498"/>
      <c r="W499" s="498"/>
      <c r="X499" s="498"/>
      <c r="Y499" s="498"/>
    </row>
    <row r="500">
      <c r="A500" s="498"/>
      <c r="B500" s="498"/>
      <c r="C500" s="498"/>
      <c r="D500" s="498"/>
      <c r="E500" s="498"/>
      <c r="F500" s="498"/>
      <c r="G500" s="498"/>
      <c r="H500" s="498"/>
      <c r="I500" s="498"/>
      <c r="J500" s="498"/>
      <c r="K500" s="498"/>
      <c r="L500" s="498"/>
      <c r="M500" s="498"/>
      <c r="N500" s="498"/>
      <c r="O500" s="498"/>
      <c r="P500" s="498"/>
      <c r="Q500" s="498"/>
      <c r="R500" s="498"/>
      <c r="S500" s="498"/>
      <c r="T500" s="498"/>
      <c r="U500" s="498"/>
      <c r="V500" s="498"/>
      <c r="W500" s="498"/>
      <c r="X500" s="498"/>
      <c r="Y500" s="498"/>
    </row>
    <row r="501">
      <c r="A501" s="498"/>
      <c r="B501" s="498"/>
      <c r="C501" s="498"/>
      <c r="D501" s="498"/>
      <c r="E501" s="498"/>
      <c r="F501" s="498"/>
      <c r="G501" s="498"/>
      <c r="H501" s="498"/>
      <c r="I501" s="498"/>
      <c r="J501" s="498"/>
      <c r="K501" s="498"/>
      <c r="L501" s="498"/>
      <c r="M501" s="498"/>
      <c r="N501" s="498"/>
      <c r="O501" s="498"/>
      <c r="P501" s="498"/>
      <c r="Q501" s="498"/>
      <c r="R501" s="498"/>
      <c r="S501" s="498"/>
      <c r="T501" s="498"/>
      <c r="U501" s="498"/>
      <c r="V501" s="498"/>
      <c r="W501" s="498"/>
      <c r="X501" s="498"/>
      <c r="Y501" s="498"/>
    </row>
    <row r="502">
      <c r="A502" s="498"/>
      <c r="B502" s="498"/>
      <c r="C502" s="498"/>
      <c r="D502" s="498"/>
      <c r="E502" s="498"/>
      <c r="F502" s="498"/>
      <c r="G502" s="498"/>
      <c r="H502" s="498"/>
      <c r="I502" s="498"/>
      <c r="J502" s="498"/>
      <c r="K502" s="498"/>
      <c r="L502" s="498"/>
      <c r="M502" s="498"/>
      <c r="N502" s="498"/>
      <c r="O502" s="498"/>
      <c r="P502" s="498"/>
      <c r="Q502" s="498"/>
      <c r="R502" s="498"/>
      <c r="S502" s="498"/>
      <c r="T502" s="498"/>
      <c r="U502" s="498"/>
      <c r="V502" s="498"/>
      <c r="W502" s="498"/>
      <c r="X502" s="498"/>
      <c r="Y502" s="498"/>
    </row>
    <row r="503">
      <c r="A503" s="498"/>
      <c r="B503" s="498"/>
      <c r="C503" s="498"/>
      <c r="D503" s="498"/>
      <c r="E503" s="498"/>
      <c r="F503" s="498"/>
      <c r="G503" s="498"/>
      <c r="H503" s="498"/>
      <c r="I503" s="498"/>
      <c r="J503" s="498"/>
      <c r="K503" s="498"/>
      <c r="L503" s="498"/>
      <c r="M503" s="498"/>
      <c r="N503" s="498"/>
      <c r="O503" s="498"/>
      <c r="P503" s="498"/>
      <c r="Q503" s="498"/>
      <c r="R503" s="498"/>
      <c r="S503" s="498"/>
      <c r="T503" s="498"/>
      <c r="U503" s="498"/>
      <c r="V503" s="498"/>
      <c r="W503" s="498"/>
      <c r="X503" s="498"/>
      <c r="Y503" s="498"/>
    </row>
    <row r="504">
      <c r="A504" s="498"/>
      <c r="B504" s="498"/>
      <c r="C504" s="498"/>
      <c r="D504" s="498"/>
      <c r="E504" s="498"/>
      <c r="F504" s="498"/>
      <c r="G504" s="498"/>
      <c r="H504" s="498"/>
      <c r="I504" s="498"/>
      <c r="J504" s="498"/>
      <c r="K504" s="498"/>
      <c r="L504" s="498"/>
      <c r="M504" s="498"/>
      <c r="N504" s="498"/>
      <c r="O504" s="498"/>
      <c r="P504" s="498"/>
      <c r="Q504" s="498"/>
      <c r="R504" s="498"/>
      <c r="S504" s="498"/>
      <c r="T504" s="498"/>
      <c r="U504" s="498"/>
      <c r="V504" s="498"/>
      <c r="W504" s="498"/>
      <c r="X504" s="498"/>
      <c r="Y504" s="498"/>
    </row>
    <row r="505">
      <c r="A505" s="498"/>
      <c r="B505" s="498"/>
      <c r="C505" s="498"/>
      <c r="D505" s="498"/>
      <c r="E505" s="498"/>
      <c r="F505" s="498"/>
      <c r="G505" s="498"/>
      <c r="H505" s="498"/>
      <c r="I505" s="498"/>
      <c r="J505" s="498"/>
      <c r="K505" s="498"/>
      <c r="L505" s="498"/>
      <c r="M505" s="498"/>
      <c r="N505" s="498"/>
      <c r="O505" s="498"/>
      <c r="P505" s="498"/>
      <c r="Q505" s="498"/>
      <c r="R505" s="498"/>
      <c r="S505" s="498"/>
      <c r="T505" s="498"/>
      <c r="U505" s="498"/>
      <c r="V505" s="498"/>
      <c r="W505" s="498"/>
      <c r="X505" s="498"/>
      <c r="Y505" s="498"/>
    </row>
    <row r="506">
      <c r="A506" s="498"/>
      <c r="B506" s="498"/>
      <c r="C506" s="498"/>
      <c r="D506" s="498"/>
      <c r="E506" s="498"/>
      <c r="F506" s="498"/>
      <c r="G506" s="498"/>
      <c r="H506" s="498"/>
      <c r="I506" s="498"/>
      <c r="J506" s="498"/>
      <c r="K506" s="498"/>
      <c r="L506" s="498"/>
      <c r="M506" s="498"/>
      <c r="N506" s="498"/>
      <c r="O506" s="498"/>
      <c r="P506" s="498"/>
      <c r="Q506" s="498"/>
      <c r="R506" s="498"/>
      <c r="S506" s="498"/>
      <c r="T506" s="498"/>
      <c r="U506" s="498"/>
      <c r="V506" s="498"/>
      <c r="W506" s="498"/>
      <c r="X506" s="498"/>
      <c r="Y506" s="498"/>
    </row>
    <row r="507">
      <c r="A507" s="498"/>
      <c r="B507" s="498"/>
      <c r="C507" s="498"/>
      <c r="D507" s="498"/>
      <c r="E507" s="498"/>
      <c r="F507" s="498"/>
      <c r="G507" s="498"/>
      <c r="H507" s="498"/>
      <c r="I507" s="498"/>
      <c r="J507" s="498"/>
      <c r="K507" s="498"/>
      <c r="L507" s="498"/>
      <c r="M507" s="498"/>
      <c r="N507" s="498"/>
      <c r="O507" s="498"/>
      <c r="P507" s="498"/>
      <c r="Q507" s="498"/>
      <c r="R507" s="498"/>
      <c r="S507" s="498"/>
      <c r="T507" s="498"/>
      <c r="U507" s="498"/>
      <c r="V507" s="498"/>
      <c r="W507" s="498"/>
      <c r="X507" s="498"/>
      <c r="Y507" s="498"/>
    </row>
    <row r="508">
      <c r="A508" s="498"/>
      <c r="B508" s="498"/>
      <c r="C508" s="498"/>
      <c r="D508" s="498"/>
      <c r="E508" s="498"/>
      <c r="F508" s="498"/>
      <c r="G508" s="498"/>
      <c r="H508" s="498"/>
      <c r="I508" s="498"/>
      <c r="J508" s="498"/>
      <c r="K508" s="498"/>
      <c r="L508" s="498"/>
      <c r="M508" s="498"/>
      <c r="N508" s="498"/>
      <c r="O508" s="498"/>
      <c r="P508" s="498"/>
      <c r="Q508" s="498"/>
      <c r="R508" s="498"/>
      <c r="S508" s="498"/>
      <c r="T508" s="498"/>
      <c r="U508" s="498"/>
      <c r="V508" s="498"/>
      <c r="W508" s="498"/>
      <c r="X508" s="498"/>
      <c r="Y508" s="498"/>
    </row>
    <row r="509">
      <c r="A509" s="498"/>
      <c r="B509" s="498"/>
      <c r="C509" s="498"/>
      <c r="D509" s="498"/>
      <c r="E509" s="498"/>
      <c r="F509" s="498"/>
      <c r="G509" s="498"/>
      <c r="H509" s="498"/>
      <c r="I509" s="498"/>
      <c r="J509" s="498"/>
      <c r="K509" s="498"/>
      <c r="L509" s="498"/>
      <c r="M509" s="498"/>
      <c r="N509" s="498"/>
      <c r="O509" s="498"/>
      <c r="P509" s="498"/>
      <c r="Q509" s="498"/>
      <c r="R509" s="498"/>
      <c r="S509" s="498"/>
      <c r="T509" s="498"/>
      <c r="U509" s="498"/>
      <c r="V509" s="498"/>
      <c r="W509" s="498"/>
      <c r="X509" s="498"/>
      <c r="Y509" s="498"/>
    </row>
    <row r="510">
      <c r="A510" s="498"/>
      <c r="B510" s="498"/>
      <c r="C510" s="498"/>
      <c r="D510" s="498"/>
      <c r="E510" s="498"/>
      <c r="F510" s="498"/>
      <c r="G510" s="498"/>
      <c r="H510" s="498"/>
      <c r="I510" s="498"/>
      <c r="J510" s="498"/>
      <c r="K510" s="498"/>
      <c r="L510" s="498"/>
      <c r="M510" s="498"/>
      <c r="N510" s="498"/>
      <c r="O510" s="498"/>
      <c r="P510" s="498"/>
      <c r="Q510" s="498"/>
      <c r="R510" s="498"/>
      <c r="S510" s="498"/>
      <c r="T510" s="498"/>
      <c r="U510" s="498"/>
      <c r="V510" s="498"/>
      <c r="W510" s="498"/>
      <c r="X510" s="498"/>
      <c r="Y510" s="498"/>
    </row>
    <row r="511">
      <c r="A511" s="498"/>
      <c r="B511" s="498"/>
      <c r="C511" s="498"/>
      <c r="D511" s="498"/>
      <c r="E511" s="498"/>
      <c r="F511" s="498"/>
      <c r="G511" s="498"/>
      <c r="H511" s="498"/>
      <c r="I511" s="498"/>
      <c r="J511" s="498"/>
      <c r="K511" s="498"/>
      <c r="L511" s="498"/>
      <c r="M511" s="498"/>
      <c r="N511" s="498"/>
      <c r="O511" s="498"/>
      <c r="P511" s="498"/>
      <c r="Q511" s="498"/>
      <c r="R511" s="498"/>
      <c r="S511" s="498"/>
      <c r="T511" s="498"/>
      <c r="U511" s="498"/>
      <c r="V511" s="498"/>
      <c r="W511" s="498"/>
      <c r="X511" s="498"/>
      <c r="Y511" s="498"/>
    </row>
    <row r="512">
      <c r="A512" s="498"/>
      <c r="B512" s="498"/>
      <c r="C512" s="498"/>
      <c r="D512" s="498"/>
      <c r="E512" s="498"/>
      <c r="F512" s="498"/>
      <c r="G512" s="498"/>
      <c r="H512" s="498"/>
      <c r="I512" s="498"/>
      <c r="J512" s="498"/>
      <c r="K512" s="498"/>
      <c r="L512" s="498"/>
      <c r="M512" s="498"/>
      <c r="N512" s="498"/>
      <c r="O512" s="498"/>
      <c r="P512" s="498"/>
      <c r="Q512" s="498"/>
      <c r="R512" s="498"/>
      <c r="S512" s="498"/>
      <c r="T512" s="498"/>
      <c r="U512" s="498"/>
      <c r="V512" s="498"/>
      <c r="W512" s="498"/>
      <c r="X512" s="498"/>
      <c r="Y512" s="498"/>
    </row>
    <row r="513">
      <c r="A513" s="498"/>
      <c r="B513" s="498"/>
      <c r="C513" s="498"/>
      <c r="D513" s="498"/>
      <c r="E513" s="498"/>
      <c r="F513" s="498"/>
      <c r="G513" s="498"/>
      <c r="H513" s="498"/>
      <c r="I513" s="498"/>
      <c r="J513" s="498"/>
      <c r="K513" s="498"/>
      <c r="L513" s="498"/>
      <c r="M513" s="498"/>
      <c r="N513" s="498"/>
      <c r="O513" s="498"/>
      <c r="P513" s="498"/>
      <c r="Q513" s="498"/>
      <c r="R513" s="498"/>
      <c r="S513" s="498"/>
      <c r="T513" s="498"/>
      <c r="U513" s="498"/>
      <c r="V513" s="498"/>
      <c r="W513" s="498"/>
      <c r="X513" s="498"/>
      <c r="Y513" s="498"/>
    </row>
    <row r="514">
      <c r="A514" s="498"/>
      <c r="B514" s="498"/>
      <c r="C514" s="498"/>
      <c r="D514" s="498"/>
      <c r="E514" s="498"/>
      <c r="F514" s="498"/>
      <c r="G514" s="498"/>
      <c r="H514" s="498"/>
      <c r="I514" s="498"/>
      <c r="J514" s="498"/>
      <c r="K514" s="498"/>
      <c r="L514" s="498"/>
      <c r="M514" s="498"/>
      <c r="N514" s="498"/>
      <c r="O514" s="498"/>
      <c r="P514" s="498"/>
      <c r="Q514" s="498"/>
      <c r="R514" s="498"/>
      <c r="S514" s="498"/>
      <c r="T514" s="498"/>
      <c r="U514" s="498"/>
      <c r="V514" s="498"/>
      <c r="W514" s="498"/>
      <c r="X514" s="498"/>
      <c r="Y514" s="498"/>
    </row>
    <row r="515">
      <c r="A515" s="498"/>
      <c r="B515" s="498"/>
      <c r="C515" s="498"/>
      <c r="D515" s="498"/>
      <c r="E515" s="498"/>
      <c r="F515" s="498"/>
      <c r="G515" s="498"/>
      <c r="H515" s="498"/>
      <c r="I515" s="498"/>
      <c r="J515" s="498"/>
      <c r="K515" s="498"/>
      <c r="L515" s="498"/>
      <c r="M515" s="498"/>
      <c r="N515" s="498"/>
      <c r="O515" s="498"/>
      <c r="P515" s="498"/>
      <c r="Q515" s="498"/>
      <c r="R515" s="498"/>
      <c r="S515" s="498"/>
      <c r="T515" s="498"/>
      <c r="U515" s="498"/>
      <c r="V515" s="498"/>
      <c r="W515" s="498"/>
      <c r="X515" s="498"/>
      <c r="Y515" s="498"/>
    </row>
    <row r="516">
      <c r="A516" s="498"/>
      <c r="B516" s="498"/>
      <c r="C516" s="498"/>
      <c r="D516" s="498"/>
      <c r="E516" s="498"/>
      <c r="F516" s="498"/>
      <c r="G516" s="498"/>
      <c r="H516" s="498"/>
      <c r="I516" s="498"/>
      <c r="J516" s="498"/>
      <c r="K516" s="498"/>
      <c r="L516" s="498"/>
      <c r="M516" s="498"/>
      <c r="N516" s="498"/>
      <c r="O516" s="498"/>
      <c r="P516" s="498"/>
      <c r="Q516" s="498"/>
      <c r="R516" s="498"/>
      <c r="S516" s="498"/>
      <c r="T516" s="498"/>
      <c r="U516" s="498"/>
      <c r="V516" s="498"/>
      <c r="W516" s="498"/>
      <c r="X516" s="498"/>
      <c r="Y516" s="498"/>
    </row>
    <row r="517">
      <c r="A517" s="498"/>
      <c r="B517" s="498"/>
      <c r="C517" s="498"/>
      <c r="D517" s="498"/>
      <c r="E517" s="498"/>
      <c r="F517" s="498"/>
      <c r="G517" s="498"/>
      <c r="H517" s="498"/>
      <c r="I517" s="498"/>
      <c r="J517" s="498"/>
      <c r="K517" s="498"/>
      <c r="L517" s="498"/>
      <c r="M517" s="498"/>
      <c r="N517" s="498"/>
      <c r="O517" s="498"/>
      <c r="P517" s="498"/>
      <c r="Q517" s="498"/>
      <c r="R517" s="498"/>
      <c r="S517" s="498"/>
      <c r="T517" s="498"/>
      <c r="U517" s="498"/>
      <c r="V517" s="498"/>
      <c r="W517" s="498"/>
      <c r="X517" s="498"/>
      <c r="Y517" s="498"/>
    </row>
    <row r="518">
      <c r="A518" s="498"/>
      <c r="B518" s="498"/>
      <c r="C518" s="498"/>
      <c r="D518" s="498"/>
      <c r="E518" s="498"/>
      <c r="F518" s="498"/>
      <c r="G518" s="498"/>
      <c r="H518" s="498"/>
      <c r="I518" s="498"/>
      <c r="J518" s="498"/>
      <c r="K518" s="498"/>
      <c r="L518" s="498"/>
      <c r="M518" s="498"/>
      <c r="N518" s="498"/>
      <c r="O518" s="498"/>
      <c r="P518" s="498"/>
      <c r="Q518" s="498"/>
      <c r="R518" s="498"/>
      <c r="S518" s="498"/>
      <c r="T518" s="498"/>
      <c r="U518" s="498"/>
      <c r="V518" s="498"/>
      <c r="W518" s="498"/>
      <c r="X518" s="498"/>
      <c r="Y518" s="498"/>
    </row>
    <row r="519">
      <c r="A519" s="498"/>
      <c r="B519" s="498"/>
      <c r="C519" s="498"/>
      <c r="D519" s="498"/>
      <c r="E519" s="498"/>
      <c r="F519" s="498"/>
      <c r="G519" s="498"/>
      <c r="H519" s="498"/>
      <c r="I519" s="498"/>
      <c r="J519" s="498"/>
      <c r="K519" s="498"/>
      <c r="L519" s="498"/>
      <c r="M519" s="498"/>
      <c r="N519" s="498"/>
      <c r="O519" s="498"/>
      <c r="P519" s="498"/>
      <c r="Q519" s="498"/>
      <c r="R519" s="498"/>
      <c r="S519" s="498"/>
      <c r="T519" s="498"/>
      <c r="U519" s="498"/>
      <c r="V519" s="498"/>
      <c r="W519" s="498"/>
      <c r="X519" s="498"/>
      <c r="Y519" s="498"/>
    </row>
    <row r="520">
      <c r="A520" s="498"/>
      <c r="B520" s="498"/>
      <c r="C520" s="498"/>
      <c r="D520" s="498"/>
      <c r="E520" s="498"/>
      <c r="F520" s="498"/>
      <c r="G520" s="498"/>
      <c r="H520" s="498"/>
      <c r="I520" s="498"/>
      <c r="J520" s="498"/>
      <c r="K520" s="498"/>
      <c r="L520" s="498"/>
      <c r="M520" s="498"/>
      <c r="N520" s="498"/>
      <c r="O520" s="498"/>
      <c r="P520" s="498"/>
      <c r="Q520" s="498"/>
      <c r="R520" s="498"/>
      <c r="S520" s="498"/>
      <c r="T520" s="498"/>
      <c r="U520" s="498"/>
      <c r="V520" s="498"/>
      <c r="W520" s="498"/>
      <c r="X520" s="498"/>
      <c r="Y520" s="498"/>
    </row>
    <row r="521">
      <c r="A521" s="498"/>
      <c r="B521" s="498"/>
      <c r="C521" s="498"/>
      <c r="D521" s="498"/>
      <c r="E521" s="498"/>
      <c r="F521" s="498"/>
      <c r="G521" s="498"/>
      <c r="H521" s="498"/>
      <c r="I521" s="498"/>
      <c r="J521" s="498"/>
      <c r="K521" s="498"/>
      <c r="L521" s="498"/>
      <c r="M521" s="498"/>
      <c r="N521" s="498"/>
      <c r="O521" s="498"/>
      <c r="P521" s="498"/>
      <c r="Q521" s="498"/>
      <c r="R521" s="498"/>
      <c r="S521" s="498"/>
      <c r="T521" s="498"/>
      <c r="U521" s="498"/>
      <c r="V521" s="498"/>
      <c r="W521" s="498"/>
      <c r="X521" s="498"/>
      <c r="Y521" s="498"/>
    </row>
    <row r="522">
      <c r="A522" s="498"/>
      <c r="B522" s="498"/>
      <c r="C522" s="498"/>
      <c r="D522" s="498"/>
      <c r="E522" s="498"/>
      <c r="F522" s="498"/>
      <c r="G522" s="498"/>
      <c r="H522" s="498"/>
      <c r="I522" s="498"/>
      <c r="J522" s="498"/>
      <c r="K522" s="498"/>
      <c r="L522" s="498"/>
      <c r="M522" s="498"/>
      <c r="N522" s="498"/>
      <c r="O522" s="498"/>
      <c r="P522" s="498"/>
      <c r="Q522" s="498"/>
      <c r="R522" s="498"/>
      <c r="S522" s="498"/>
      <c r="T522" s="498"/>
      <c r="U522" s="498"/>
      <c r="V522" s="498"/>
      <c r="W522" s="498"/>
      <c r="X522" s="498"/>
      <c r="Y522" s="498"/>
    </row>
    <row r="523">
      <c r="A523" s="498"/>
      <c r="B523" s="498"/>
      <c r="C523" s="498"/>
      <c r="D523" s="498"/>
      <c r="E523" s="498"/>
      <c r="F523" s="498"/>
      <c r="G523" s="498"/>
      <c r="H523" s="498"/>
      <c r="I523" s="498"/>
      <c r="J523" s="498"/>
      <c r="K523" s="498"/>
      <c r="L523" s="498"/>
      <c r="M523" s="498"/>
      <c r="N523" s="498"/>
      <c r="O523" s="498"/>
      <c r="P523" s="498"/>
      <c r="Q523" s="498"/>
      <c r="R523" s="498"/>
      <c r="S523" s="498"/>
      <c r="T523" s="498"/>
      <c r="U523" s="498"/>
      <c r="V523" s="498"/>
      <c r="W523" s="498"/>
      <c r="X523" s="498"/>
      <c r="Y523" s="498"/>
    </row>
    <row r="524">
      <c r="A524" s="498"/>
      <c r="B524" s="498"/>
      <c r="C524" s="498"/>
      <c r="D524" s="498"/>
      <c r="E524" s="498"/>
      <c r="F524" s="498"/>
      <c r="G524" s="498"/>
      <c r="H524" s="498"/>
      <c r="I524" s="498"/>
      <c r="J524" s="498"/>
      <c r="K524" s="498"/>
      <c r="L524" s="498"/>
      <c r="M524" s="498"/>
      <c r="N524" s="498"/>
      <c r="O524" s="498"/>
      <c r="P524" s="498"/>
      <c r="Q524" s="498"/>
      <c r="R524" s="498"/>
      <c r="S524" s="498"/>
      <c r="T524" s="498"/>
      <c r="U524" s="498"/>
      <c r="V524" s="498"/>
      <c r="W524" s="498"/>
      <c r="X524" s="498"/>
      <c r="Y524" s="498"/>
    </row>
    <row r="525">
      <c r="A525" s="498"/>
      <c r="B525" s="498"/>
      <c r="C525" s="498"/>
      <c r="D525" s="498"/>
      <c r="E525" s="498"/>
      <c r="F525" s="498"/>
      <c r="G525" s="498"/>
      <c r="H525" s="498"/>
      <c r="I525" s="498"/>
      <c r="J525" s="498"/>
      <c r="K525" s="498"/>
      <c r="L525" s="498"/>
      <c r="M525" s="498"/>
      <c r="N525" s="498"/>
      <c r="O525" s="498"/>
      <c r="P525" s="498"/>
      <c r="Q525" s="498"/>
      <c r="R525" s="498"/>
      <c r="S525" s="498"/>
      <c r="T525" s="498"/>
      <c r="U525" s="498"/>
      <c r="V525" s="498"/>
      <c r="W525" s="498"/>
      <c r="X525" s="498"/>
      <c r="Y525" s="498"/>
    </row>
    <row r="526">
      <c r="A526" s="498"/>
      <c r="B526" s="498"/>
      <c r="C526" s="498"/>
      <c r="D526" s="498"/>
      <c r="E526" s="498"/>
      <c r="F526" s="498"/>
      <c r="G526" s="498"/>
      <c r="H526" s="498"/>
      <c r="I526" s="498"/>
      <c r="J526" s="498"/>
      <c r="K526" s="498"/>
      <c r="L526" s="498"/>
      <c r="M526" s="498"/>
      <c r="N526" s="498"/>
      <c r="O526" s="498"/>
      <c r="P526" s="498"/>
      <c r="Q526" s="498"/>
      <c r="R526" s="498"/>
      <c r="S526" s="498"/>
      <c r="T526" s="498"/>
      <c r="U526" s="498"/>
      <c r="V526" s="498"/>
      <c r="W526" s="498"/>
      <c r="X526" s="498"/>
      <c r="Y526" s="498"/>
    </row>
    <row r="527">
      <c r="A527" s="498"/>
      <c r="B527" s="498"/>
      <c r="C527" s="498"/>
      <c r="D527" s="498"/>
      <c r="E527" s="498"/>
      <c r="F527" s="498"/>
      <c r="G527" s="498"/>
      <c r="H527" s="498"/>
      <c r="I527" s="498"/>
      <c r="J527" s="498"/>
      <c r="K527" s="498"/>
      <c r="L527" s="498"/>
      <c r="M527" s="498"/>
      <c r="N527" s="498"/>
      <c r="O527" s="498"/>
      <c r="P527" s="498"/>
      <c r="Q527" s="498"/>
      <c r="R527" s="498"/>
      <c r="S527" s="498"/>
      <c r="T527" s="498"/>
      <c r="U527" s="498"/>
      <c r="V527" s="498"/>
      <c r="W527" s="498"/>
      <c r="X527" s="498"/>
      <c r="Y527" s="498"/>
    </row>
    <row r="528">
      <c r="A528" s="498"/>
      <c r="B528" s="498"/>
      <c r="C528" s="498"/>
      <c r="D528" s="498"/>
      <c r="E528" s="498"/>
      <c r="F528" s="498"/>
      <c r="G528" s="498"/>
      <c r="H528" s="498"/>
      <c r="I528" s="498"/>
      <c r="J528" s="498"/>
      <c r="K528" s="498"/>
      <c r="L528" s="498"/>
      <c r="M528" s="498"/>
      <c r="N528" s="498"/>
      <c r="O528" s="498"/>
      <c r="P528" s="498"/>
      <c r="Q528" s="498"/>
      <c r="R528" s="498"/>
      <c r="S528" s="498"/>
      <c r="T528" s="498"/>
      <c r="U528" s="498"/>
      <c r="V528" s="498"/>
      <c r="W528" s="498"/>
      <c r="X528" s="498"/>
      <c r="Y528" s="498"/>
    </row>
    <row r="529">
      <c r="A529" s="498"/>
      <c r="B529" s="498"/>
      <c r="C529" s="498"/>
      <c r="D529" s="498"/>
      <c r="E529" s="498"/>
      <c r="F529" s="498"/>
      <c r="G529" s="498"/>
      <c r="H529" s="498"/>
      <c r="I529" s="498"/>
      <c r="J529" s="498"/>
      <c r="K529" s="498"/>
      <c r="L529" s="498"/>
      <c r="M529" s="498"/>
      <c r="N529" s="498"/>
      <c r="O529" s="498"/>
      <c r="P529" s="498"/>
      <c r="Q529" s="498"/>
      <c r="R529" s="498"/>
      <c r="S529" s="498"/>
      <c r="T529" s="498"/>
      <c r="U529" s="498"/>
      <c r="V529" s="498"/>
      <c r="W529" s="498"/>
      <c r="X529" s="498"/>
      <c r="Y529" s="498"/>
    </row>
    <row r="530">
      <c r="A530" s="498"/>
      <c r="B530" s="498"/>
      <c r="C530" s="498"/>
      <c r="D530" s="498"/>
      <c r="E530" s="498"/>
      <c r="F530" s="498"/>
      <c r="G530" s="498"/>
      <c r="H530" s="498"/>
      <c r="I530" s="498"/>
      <c r="J530" s="498"/>
      <c r="K530" s="498"/>
      <c r="L530" s="498"/>
      <c r="M530" s="498"/>
      <c r="N530" s="498"/>
      <c r="O530" s="498"/>
      <c r="P530" s="498"/>
      <c r="Q530" s="498"/>
      <c r="R530" s="498"/>
      <c r="S530" s="498"/>
      <c r="T530" s="498"/>
      <c r="U530" s="498"/>
      <c r="V530" s="498"/>
      <c r="W530" s="498"/>
      <c r="X530" s="498"/>
      <c r="Y530" s="498"/>
    </row>
    <row r="531">
      <c r="A531" s="498"/>
      <c r="B531" s="498"/>
      <c r="C531" s="498"/>
      <c r="D531" s="498"/>
      <c r="E531" s="498"/>
      <c r="F531" s="498"/>
      <c r="G531" s="498"/>
      <c r="H531" s="498"/>
      <c r="I531" s="498"/>
      <c r="J531" s="498"/>
      <c r="K531" s="498"/>
      <c r="L531" s="498"/>
      <c r="M531" s="498"/>
      <c r="N531" s="498"/>
      <c r="O531" s="498"/>
      <c r="P531" s="498"/>
      <c r="Q531" s="498"/>
      <c r="R531" s="498"/>
      <c r="S531" s="498"/>
      <c r="T531" s="498"/>
      <c r="U531" s="498"/>
      <c r="V531" s="498"/>
      <c r="W531" s="498"/>
      <c r="X531" s="498"/>
      <c r="Y531" s="498"/>
    </row>
    <row r="532">
      <c r="A532" s="498"/>
      <c r="B532" s="498"/>
      <c r="C532" s="498"/>
      <c r="D532" s="498"/>
      <c r="E532" s="498"/>
      <c r="F532" s="498"/>
      <c r="G532" s="498"/>
      <c r="H532" s="498"/>
      <c r="I532" s="498"/>
      <c r="J532" s="498"/>
      <c r="K532" s="498"/>
      <c r="L532" s="498"/>
      <c r="M532" s="498"/>
      <c r="N532" s="498"/>
      <c r="O532" s="498"/>
      <c r="P532" s="498"/>
      <c r="Q532" s="498"/>
      <c r="R532" s="498"/>
      <c r="S532" s="498"/>
      <c r="T532" s="498"/>
      <c r="U532" s="498"/>
      <c r="V532" s="498"/>
      <c r="W532" s="498"/>
      <c r="X532" s="498"/>
      <c r="Y532" s="498"/>
    </row>
    <row r="533">
      <c r="A533" s="498"/>
      <c r="B533" s="498"/>
      <c r="C533" s="498"/>
      <c r="D533" s="498"/>
      <c r="E533" s="498"/>
      <c r="F533" s="498"/>
      <c r="G533" s="498"/>
      <c r="H533" s="498"/>
      <c r="I533" s="498"/>
      <c r="J533" s="498"/>
      <c r="K533" s="498"/>
      <c r="L533" s="498"/>
      <c r="M533" s="498"/>
      <c r="N533" s="498"/>
      <c r="O533" s="498"/>
      <c r="P533" s="498"/>
      <c r="Q533" s="498"/>
      <c r="R533" s="498"/>
      <c r="S533" s="498"/>
      <c r="T533" s="498"/>
      <c r="U533" s="498"/>
      <c r="V533" s="498"/>
      <c r="W533" s="498"/>
      <c r="X533" s="498"/>
      <c r="Y533" s="498"/>
    </row>
    <row r="534">
      <c r="A534" s="498"/>
      <c r="B534" s="498"/>
      <c r="C534" s="498"/>
      <c r="D534" s="498"/>
      <c r="E534" s="498"/>
      <c r="F534" s="498"/>
      <c r="G534" s="498"/>
      <c r="H534" s="498"/>
      <c r="I534" s="498"/>
      <c r="J534" s="498"/>
      <c r="K534" s="498"/>
      <c r="L534" s="498"/>
      <c r="M534" s="498"/>
      <c r="N534" s="498"/>
      <c r="O534" s="498"/>
      <c r="P534" s="498"/>
      <c r="Q534" s="498"/>
      <c r="R534" s="498"/>
      <c r="S534" s="498"/>
      <c r="T534" s="498"/>
      <c r="U534" s="498"/>
      <c r="V534" s="498"/>
      <c r="W534" s="498"/>
      <c r="X534" s="498"/>
      <c r="Y534" s="498"/>
    </row>
    <row r="535">
      <c r="A535" s="498"/>
      <c r="B535" s="498"/>
      <c r="C535" s="498"/>
      <c r="D535" s="498"/>
      <c r="E535" s="498"/>
      <c r="F535" s="498"/>
      <c r="G535" s="498"/>
      <c r="H535" s="498"/>
      <c r="I535" s="498"/>
      <c r="J535" s="498"/>
      <c r="K535" s="498"/>
      <c r="L535" s="498"/>
      <c r="M535" s="498"/>
      <c r="N535" s="498"/>
      <c r="O535" s="498"/>
      <c r="P535" s="498"/>
      <c r="Q535" s="498"/>
      <c r="R535" s="498"/>
      <c r="S535" s="498"/>
      <c r="T535" s="498"/>
      <c r="U535" s="498"/>
      <c r="V535" s="498"/>
      <c r="W535" s="498"/>
      <c r="X535" s="498"/>
      <c r="Y535" s="498"/>
    </row>
    <row r="536">
      <c r="A536" s="498"/>
      <c r="B536" s="498"/>
      <c r="C536" s="498"/>
      <c r="D536" s="498"/>
      <c r="E536" s="498"/>
      <c r="F536" s="498"/>
      <c r="G536" s="498"/>
      <c r="H536" s="498"/>
      <c r="I536" s="498"/>
      <c r="J536" s="498"/>
      <c r="K536" s="498"/>
      <c r="L536" s="498"/>
      <c r="M536" s="498"/>
      <c r="N536" s="498"/>
      <c r="O536" s="498"/>
      <c r="P536" s="498"/>
      <c r="Q536" s="498"/>
      <c r="R536" s="498"/>
      <c r="S536" s="498"/>
      <c r="T536" s="498"/>
      <c r="U536" s="498"/>
      <c r="V536" s="498"/>
      <c r="W536" s="498"/>
      <c r="X536" s="498"/>
      <c r="Y536" s="498"/>
    </row>
    <row r="537">
      <c r="A537" s="498"/>
      <c r="B537" s="498"/>
      <c r="C537" s="498"/>
      <c r="D537" s="498"/>
      <c r="E537" s="498"/>
      <c r="F537" s="498"/>
      <c r="G537" s="498"/>
      <c r="H537" s="498"/>
      <c r="I537" s="498"/>
      <c r="J537" s="498"/>
      <c r="K537" s="498"/>
      <c r="L537" s="498"/>
      <c r="M537" s="498"/>
      <c r="N537" s="498"/>
      <c r="O537" s="498"/>
      <c r="P537" s="498"/>
      <c r="Q537" s="498"/>
      <c r="R537" s="498"/>
      <c r="S537" s="498"/>
      <c r="T537" s="498"/>
      <c r="U537" s="498"/>
      <c r="V537" s="498"/>
      <c r="W537" s="498"/>
      <c r="X537" s="498"/>
      <c r="Y537" s="498"/>
    </row>
    <row r="538">
      <c r="A538" s="498"/>
      <c r="B538" s="498"/>
      <c r="C538" s="498"/>
      <c r="D538" s="498"/>
      <c r="E538" s="498"/>
      <c r="F538" s="498"/>
      <c r="G538" s="498"/>
      <c r="H538" s="498"/>
      <c r="I538" s="498"/>
      <c r="J538" s="498"/>
      <c r="K538" s="498"/>
      <c r="L538" s="498"/>
      <c r="M538" s="498"/>
      <c r="N538" s="498"/>
      <c r="O538" s="498"/>
      <c r="P538" s="498"/>
      <c r="Q538" s="498"/>
      <c r="R538" s="498"/>
      <c r="S538" s="498"/>
      <c r="T538" s="498"/>
      <c r="U538" s="498"/>
      <c r="V538" s="498"/>
      <c r="W538" s="498"/>
      <c r="X538" s="498"/>
      <c r="Y538" s="498"/>
    </row>
    <row r="539">
      <c r="A539" s="498"/>
      <c r="B539" s="498"/>
      <c r="C539" s="498"/>
      <c r="D539" s="498"/>
      <c r="E539" s="498"/>
      <c r="F539" s="498"/>
      <c r="G539" s="498"/>
      <c r="H539" s="498"/>
      <c r="I539" s="498"/>
      <c r="J539" s="498"/>
      <c r="K539" s="498"/>
      <c r="L539" s="498"/>
      <c r="M539" s="498"/>
      <c r="N539" s="498"/>
      <c r="O539" s="498"/>
      <c r="P539" s="498"/>
      <c r="Q539" s="498"/>
      <c r="R539" s="498"/>
      <c r="S539" s="498"/>
      <c r="T539" s="498"/>
      <c r="U539" s="498"/>
      <c r="V539" s="498"/>
      <c r="W539" s="498"/>
      <c r="X539" s="498"/>
      <c r="Y539" s="498"/>
    </row>
    <row r="540">
      <c r="A540" s="498"/>
      <c r="B540" s="498"/>
      <c r="C540" s="498"/>
      <c r="D540" s="498"/>
      <c r="E540" s="498"/>
      <c r="F540" s="498"/>
      <c r="G540" s="498"/>
      <c r="H540" s="498"/>
      <c r="I540" s="498"/>
      <c r="J540" s="498"/>
      <c r="K540" s="498"/>
      <c r="L540" s="498"/>
      <c r="M540" s="498"/>
      <c r="N540" s="498"/>
      <c r="O540" s="498"/>
      <c r="P540" s="498"/>
      <c r="Q540" s="498"/>
      <c r="R540" s="498"/>
      <c r="S540" s="498"/>
      <c r="T540" s="498"/>
      <c r="U540" s="498"/>
      <c r="V540" s="498"/>
      <c r="W540" s="498"/>
      <c r="X540" s="498"/>
      <c r="Y540" s="498"/>
    </row>
    <row r="541">
      <c r="A541" s="498"/>
      <c r="B541" s="498"/>
      <c r="C541" s="498"/>
      <c r="D541" s="498"/>
      <c r="E541" s="498"/>
      <c r="F541" s="498"/>
      <c r="G541" s="498"/>
      <c r="H541" s="498"/>
      <c r="I541" s="498"/>
      <c r="J541" s="498"/>
      <c r="K541" s="498"/>
      <c r="L541" s="498"/>
      <c r="M541" s="498"/>
      <c r="N541" s="498"/>
      <c r="O541" s="498"/>
      <c r="P541" s="498"/>
      <c r="Q541" s="498"/>
      <c r="R541" s="498"/>
      <c r="S541" s="498"/>
      <c r="T541" s="498"/>
      <c r="U541" s="498"/>
      <c r="V541" s="498"/>
      <c r="W541" s="498"/>
      <c r="X541" s="498"/>
      <c r="Y541" s="498"/>
    </row>
    <row r="542">
      <c r="A542" s="498"/>
      <c r="B542" s="498"/>
      <c r="C542" s="498"/>
      <c r="D542" s="498"/>
      <c r="E542" s="498"/>
      <c r="F542" s="498"/>
      <c r="G542" s="498"/>
      <c r="H542" s="498"/>
      <c r="I542" s="498"/>
      <c r="J542" s="498"/>
      <c r="K542" s="498"/>
      <c r="L542" s="498"/>
      <c r="M542" s="498"/>
      <c r="N542" s="498"/>
      <c r="O542" s="498"/>
      <c r="P542" s="498"/>
      <c r="Q542" s="498"/>
      <c r="R542" s="498"/>
      <c r="S542" s="498"/>
      <c r="T542" s="498"/>
      <c r="U542" s="498"/>
      <c r="V542" s="498"/>
      <c r="W542" s="498"/>
      <c r="X542" s="498"/>
      <c r="Y542" s="498"/>
    </row>
    <row r="543">
      <c r="A543" s="498"/>
      <c r="B543" s="498"/>
      <c r="C543" s="498"/>
      <c r="D543" s="498"/>
      <c r="E543" s="498"/>
      <c r="F543" s="498"/>
      <c r="G543" s="498"/>
      <c r="H543" s="498"/>
      <c r="I543" s="498"/>
      <c r="J543" s="498"/>
      <c r="K543" s="498"/>
      <c r="L543" s="498"/>
      <c r="M543" s="498"/>
      <c r="N543" s="498"/>
      <c r="O543" s="498"/>
      <c r="P543" s="498"/>
      <c r="Q543" s="498"/>
      <c r="R543" s="498"/>
      <c r="S543" s="498"/>
      <c r="T543" s="498"/>
      <c r="U543" s="498"/>
      <c r="V543" s="498"/>
      <c r="W543" s="498"/>
      <c r="X543" s="498"/>
      <c r="Y543" s="498"/>
    </row>
    <row r="544">
      <c r="A544" s="498"/>
      <c r="B544" s="498"/>
      <c r="C544" s="498"/>
      <c r="D544" s="498"/>
      <c r="E544" s="498"/>
      <c r="F544" s="498"/>
      <c r="G544" s="498"/>
      <c r="H544" s="498"/>
      <c r="I544" s="498"/>
      <c r="J544" s="498"/>
      <c r="K544" s="498"/>
      <c r="L544" s="498"/>
      <c r="M544" s="498"/>
      <c r="N544" s="498"/>
      <c r="O544" s="498"/>
      <c r="P544" s="498"/>
      <c r="Q544" s="498"/>
      <c r="R544" s="498"/>
      <c r="S544" s="498"/>
      <c r="T544" s="498"/>
      <c r="U544" s="498"/>
      <c r="V544" s="498"/>
      <c r="W544" s="498"/>
      <c r="X544" s="498"/>
      <c r="Y544" s="498"/>
    </row>
    <row r="545">
      <c r="A545" s="498"/>
      <c r="B545" s="498"/>
      <c r="C545" s="498"/>
      <c r="D545" s="498"/>
      <c r="E545" s="498"/>
      <c r="F545" s="498"/>
      <c r="G545" s="498"/>
      <c r="H545" s="498"/>
      <c r="I545" s="498"/>
      <c r="J545" s="498"/>
      <c r="K545" s="498"/>
      <c r="L545" s="498"/>
      <c r="M545" s="498"/>
      <c r="N545" s="498"/>
      <c r="O545" s="498"/>
      <c r="P545" s="498"/>
      <c r="Q545" s="498"/>
      <c r="R545" s="498"/>
      <c r="S545" s="498"/>
      <c r="T545" s="498"/>
      <c r="U545" s="498"/>
      <c r="V545" s="498"/>
      <c r="W545" s="498"/>
      <c r="X545" s="498"/>
      <c r="Y545" s="498"/>
    </row>
    <row r="546">
      <c r="A546" s="498"/>
      <c r="B546" s="498"/>
      <c r="C546" s="498"/>
      <c r="D546" s="498"/>
      <c r="E546" s="498"/>
      <c r="F546" s="498"/>
      <c r="G546" s="498"/>
      <c r="H546" s="498"/>
      <c r="I546" s="498"/>
      <c r="J546" s="498"/>
      <c r="K546" s="498"/>
      <c r="L546" s="498"/>
      <c r="M546" s="498"/>
      <c r="N546" s="498"/>
      <c r="O546" s="498"/>
      <c r="P546" s="498"/>
      <c r="Q546" s="498"/>
      <c r="R546" s="498"/>
      <c r="S546" s="498"/>
      <c r="T546" s="498"/>
      <c r="U546" s="498"/>
      <c r="V546" s="498"/>
      <c r="W546" s="498"/>
      <c r="X546" s="498"/>
      <c r="Y546" s="498"/>
    </row>
    <row r="547">
      <c r="A547" s="498"/>
      <c r="B547" s="498"/>
      <c r="C547" s="498"/>
      <c r="D547" s="498"/>
      <c r="E547" s="498"/>
      <c r="F547" s="498"/>
      <c r="G547" s="498"/>
      <c r="H547" s="498"/>
      <c r="I547" s="498"/>
      <c r="J547" s="498"/>
      <c r="K547" s="498"/>
      <c r="L547" s="498"/>
      <c r="M547" s="498"/>
      <c r="N547" s="498"/>
      <c r="O547" s="498"/>
      <c r="P547" s="498"/>
      <c r="Q547" s="498"/>
      <c r="R547" s="498"/>
      <c r="S547" s="498"/>
      <c r="T547" s="498"/>
      <c r="U547" s="498"/>
      <c r="V547" s="498"/>
      <c r="W547" s="498"/>
      <c r="X547" s="498"/>
      <c r="Y547" s="498"/>
    </row>
    <row r="548">
      <c r="A548" s="498"/>
      <c r="B548" s="498"/>
      <c r="C548" s="498"/>
      <c r="D548" s="498"/>
      <c r="E548" s="498"/>
      <c r="F548" s="498"/>
      <c r="G548" s="498"/>
      <c r="H548" s="498"/>
      <c r="I548" s="498"/>
      <c r="J548" s="498"/>
      <c r="K548" s="498"/>
      <c r="L548" s="498"/>
      <c r="M548" s="498"/>
      <c r="N548" s="498"/>
      <c r="O548" s="498"/>
      <c r="P548" s="498"/>
      <c r="Q548" s="498"/>
      <c r="R548" s="498"/>
      <c r="S548" s="498"/>
      <c r="T548" s="498"/>
      <c r="U548" s="498"/>
      <c r="V548" s="498"/>
      <c r="W548" s="498"/>
      <c r="X548" s="498"/>
      <c r="Y548" s="498"/>
    </row>
    <row r="549">
      <c r="A549" s="498"/>
      <c r="B549" s="498"/>
      <c r="C549" s="498"/>
      <c r="D549" s="498"/>
      <c r="E549" s="498"/>
      <c r="F549" s="498"/>
      <c r="G549" s="498"/>
      <c r="H549" s="498"/>
      <c r="I549" s="498"/>
      <c r="J549" s="498"/>
      <c r="K549" s="498"/>
      <c r="L549" s="498"/>
      <c r="M549" s="498"/>
      <c r="N549" s="498"/>
      <c r="O549" s="498"/>
      <c r="P549" s="498"/>
      <c r="Q549" s="498"/>
      <c r="R549" s="498"/>
      <c r="S549" s="498"/>
      <c r="T549" s="498"/>
      <c r="U549" s="498"/>
      <c r="V549" s="498"/>
      <c r="W549" s="498"/>
      <c r="X549" s="498"/>
      <c r="Y549" s="498"/>
    </row>
    <row r="550">
      <c r="A550" s="498"/>
      <c r="B550" s="498"/>
      <c r="C550" s="498"/>
      <c r="D550" s="498"/>
      <c r="E550" s="498"/>
      <c r="F550" s="498"/>
      <c r="G550" s="498"/>
      <c r="H550" s="498"/>
      <c r="I550" s="498"/>
      <c r="J550" s="498"/>
      <c r="K550" s="498"/>
      <c r="L550" s="498"/>
      <c r="M550" s="498"/>
      <c r="N550" s="498"/>
      <c r="O550" s="498"/>
      <c r="P550" s="498"/>
      <c r="Q550" s="498"/>
      <c r="R550" s="498"/>
      <c r="S550" s="498"/>
      <c r="T550" s="498"/>
      <c r="U550" s="498"/>
      <c r="V550" s="498"/>
      <c r="W550" s="498"/>
      <c r="X550" s="498"/>
      <c r="Y550" s="498"/>
    </row>
    <row r="551">
      <c r="A551" s="498"/>
      <c r="B551" s="498"/>
      <c r="C551" s="498"/>
      <c r="D551" s="498"/>
      <c r="E551" s="498"/>
      <c r="F551" s="498"/>
      <c r="G551" s="498"/>
      <c r="H551" s="498"/>
      <c r="I551" s="498"/>
      <c r="J551" s="498"/>
      <c r="K551" s="498"/>
      <c r="L551" s="498"/>
      <c r="M551" s="498"/>
      <c r="N551" s="498"/>
      <c r="O551" s="498"/>
      <c r="P551" s="498"/>
      <c r="Q551" s="498"/>
      <c r="R551" s="498"/>
      <c r="S551" s="498"/>
      <c r="T551" s="498"/>
      <c r="U551" s="498"/>
      <c r="V551" s="498"/>
      <c r="W551" s="498"/>
      <c r="X551" s="498"/>
      <c r="Y551" s="498"/>
    </row>
    <row r="552">
      <c r="A552" s="498"/>
      <c r="B552" s="498"/>
      <c r="C552" s="498"/>
      <c r="D552" s="498"/>
      <c r="E552" s="498"/>
      <c r="F552" s="498"/>
      <c r="G552" s="498"/>
      <c r="H552" s="498"/>
      <c r="I552" s="498"/>
      <c r="J552" s="498"/>
      <c r="K552" s="498"/>
      <c r="L552" s="498"/>
      <c r="M552" s="498"/>
      <c r="N552" s="498"/>
      <c r="O552" s="498"/>
      <c r="P552" s="498"/>
      <c r="Q552" s="498"/>
      <c r="R552" s="498"/>
      <c r="S552" s="498"/>
      <c r="T552" s="498"/>
      <c r="U552" s="498"/>
      <c r="V552" s="498"/>
      <c r="W552" s="498"/>
      <c r="X552" s="498"/>
      <c r="Y552" s="498"/>
    </row>
    <row r="553">
      <c r="A553" s="498"/>
      <c r="B553" s="498"/>
      <c r="C553" s="498"/>
      <c r="D553" s="498"/>
      <c r="E553" s="498"/>
      <c r="F553" s="498"/>
      <c r="G553" s="498"/>
      <c r="H553" s="498"/>
      <c r="I553" s="498"/>
      <c r="J553" s="498"/>
      <c r="K553" s="498"/>
      <c r="L553" s="498"/>
      <c r="M553" s="498"/>
      <c r="N553" s="498"/>
      <c r="O553" s="498"/>
      <c r="P553" s="498"/>
      <c r="Q553" s="498"/>
      <c r="R553" s="498"/>
      <c r="S553" s="498"/>
      <c r="T553" s="498"/>
      <c r="U553" s="498"/>
      <c r="V553" s="498"/>
      <c r="W553" s="498"/>
      <c r="X553" s="498"/>
      <c r="Y553" s="498"/>
    </row>
    <row r="554">
      <c r="A554" s="498"/>
      <c r="B554" s="498"/>
      <c r="C554" s="498"/>
      <c r="D554" s="498"/>
      <c r="E554" s="498"/>
      <c r="F554" s="498"/>
      <c r="G554" s="498"/>
      <c r="H554" s="498"/>
      <c r="I554" s="498"/>
      <c r="J554" s="498"/>
      <c r="K554" s="498"/>
      <c r="L554" s="498"/>
      <c r="M554" s="498"/>
      <c r="N554" s="498"/>
      <c r="O554" s="498"/>
      <c r="P554" s="498"/>
      <c r="Q554" s="498"/>
      <c r="R554" s="498"/>
      <c r="S554" s="498"/>
      <c r="T554" s="498"/>
      <c r="U554" s="498"/>
      <c r="V554" s="498"/>
      <c r="W554" s="498"/>
      <c r="X554" s="498"/>
      <c r="Y554" s="498"/>
    </row>
    <row r="555">
      <c r="A555" s="498"/>
      <c r="B555" s="498"/>
      <c r="C555" s="498"/>
      <c r="D555" s="498"/>
      <c r="E555" s="498"/>
      <c r="F555" s="498"/>
      <c r="G555" s="498"/>
      <c r="H555" s="498"/>
      <c r="I555" s="498"/>
      <c r="J555" s="498"/>
      <c r="K555" s="498"/>
      <c r="L555" s="498"/>
      <c r="M555" s="498"/>
      <c r="N555" s="498"/>
      <c r="O555" s="498"/>
      <c r="P555" s="498"/>
      <c r="Q555" s="498"/>
      <c r="R555" s="498"/>
      <c r="S555" s="498"/>
      <c r="T555" s="498"/>
      <c r="U555" s="498"/>
      <c r="V555" s="498"/>
      <c r="W555" s="498"/>
      <c r="X555" s="498"/>
      <c r="Y555" s="498"/>
    </row>
    <row r="556">
      <c r="A556" s="498"/>
      <c r="B556" s="498"/>
      <c r="C556" s="498"/>
      <c r="D556" s="498"/>
      <c r="E556" s="498"/>
      <c r="F556" s="498"/>
      <c r="G556" s="498"/>
      <c r="H556" s="498"/>
      <c r="I556" s="498"/>
      <c r="J556" s="498"/>
      <c r="K556" s="498"/>
      <c r="L556" s="498"/>
      <c r="M556" s="498"/>
      <c r="N556" s="498"/>
      <c r="O556" s="498"/>
      <c r="P556" s="498"/>
      <c r="Q556" s="498"/>
      <c r="R556" s="498"/>
      <c r="S556" s="498"/>
      <c r="T556" s="498"/>
      <c r="U556" s="498"/>
      <c r="V556" s="498"/>
      <c r="W556" s="498"/>
      <c r="X556" s="498"/>
      <c r="Y556" s="498"/>
    </row>
    <row r="557">
      <c r="A557" s="498"/>
      <c r="B557" s="498"/>
      <c r="C557" s="498"/>
      <c r="D557" s="498"/>
      <c r="E557" s="498"/>
      <c r="F557" s="498"/>
      <c r="G557" s="498"/>
      <c r="H557" s="498"/>
      <c r="I557" s="498"/>
      <c r="J557" s="498"/>
      <c r="K557" s="498"/>
      <c r="L557" s="498"/>
      <c r="M557" s="498"/>
      <c r="N557" s="498"/>
      <c r="O557" s="498"/>
      <c r="P557" s="498"/>
      <c r="Q557" s="498"/>
      <c r="R557" s="498"/>
      <c r="S557" s="498"/>
      <c r="T557" s="498"/>
      <c r="U557" s="498"/>
      <c r="V557" s="498"/>
      <c r="W557" s="498"/>
      <c r="X557" s="498"/>
      <c r="Y557" s="498"/>
    </row>
    <row r="558">
      <c r="A558" s="498"/>
      <c r="B558" s="498"/>
      <c r="C558" s="498"/>
      <c r="D558" s="498"/>
      <c r="E558" s="498"/>
      <c r="F558" s="498"/>
      <c r="G558" s="498"/>
      <c r="H558" s="498"/>
      <c r="I558" s="498"/>
      <c r="J558" s="498"/>
      <c r="K558" s="498"/>
      <c r="L558" s="498"/>
      <c r="M558" s="498"/>
      <c r="N558" s="498"/>
      <c r="O558" s="498"/>
      <c r="P558" s="498"/>
      <c r="Q558" s="498"/>
      <c r="R558" s="498"/>
      <c r="S558" s="498"/>
      <c r="T558" s="498"/>
      <c r="U558" s="498"/>
      <c r="V558" s="498"/>
      <c r="W558" s="498"/>
      <c r="X558" s="498"/>
      <c r="Y558" s="498"/>
    </row>
    <row r="559">
      <c r="A559" s="498"/>
      <c r="B559" s="498"/>
      <c r="C559" s="498"/>
      <c r="D559" s="498"/>
      <c r="E559" s="498"/>
      <c r="F559" s="498"/>
      <c r="G559" s="498"/>
      <c r="H559" s="498"/>
      <c r="I559" s="498"/>
      <c r="J559" s="498"/>
      <c r="K559" s="498"/>
      <c r="L559" s="498"/>
      <c r="M559" s="498"/>
      <c r="N559" s="498"/>
      <c r="O559" s="498"/>
      <c r="P559" s="498"/>
      <c r="Q559" s="498"/>
      <c r="R559" s="498"/>
      <c r="S559" s="498"/>
      <c r="T559" s="498"/>
      <c r="U559" s="498"/>
      <c r="V559" s="498"/>
      <c r="W559" s="498"/>
      <c r="X559" s="498"/>
      <c r="Y559" s="498"/>
    </row>
    <row r="560">
      <c r="A560" s="498"/>
      <c r="B560" s="498"/>
      <c r="C560" s="498"/>
      <c r="D560" s="498"/>
      <c r="E560" s="498"/>
      <c r="F560" s="498"/>
      <c r="G560" s="498"/>
      <c r="H560" s="498"/>
      <c r="I560" s="498"/>
      <c r="J560" s="498"/>
      <c r="K560" s="498"/>
      <c r="L560" s="498"/>
      <c r="M560" s="498"/>
      <c r="N560" s="498"/>
      <c r="O560" s="498"/>
      <c r="P560" s="498"/>
      <c r="Q560" s="498"/>
      <c r="R560" s="498"/>
      <c r="S560" s="498"/>
      <c r="T560" s="498"/>
      <c r="U560" s="498"/>
      <c r="V560" s="498"/>
      <c r="W560" s="498"/>
      <c r="X560" s="498"/>
      <c r="Y560" s="498"/>
    </row>
    <row r="561">
      <c r="A561" s="498"/>
      <c r="B561" s="498"/>
      <c r="C561" s="498"/>
      <c r="D561" s="498"/>
      <c r="E561" s="498"/>
      <c r="F561" s="498"/>
      <c r="G561" s="498"/>
      <c r="H561" s="498"/>
      <c r="I561" s="498"/>
      <c r="J561" s="498"/>
      <c r="K561" s="498"/>
      <c r="L561" s="498"/>
      <c r="M561" s="498"/>
      <c r="N561" s="498"/>
      <c r="O561" s="498"/>
      <c r="P561" s="498"/>
      <c r="Q561" s="498"/>
      <c r="R561" s="498"/>
      <c r="S561" s="498"/>
      <c r="T561" s="498"/>
      <c r="U561" s="498"/>
      <c r="V561" s="498"/>
      <c r="W561" s="498"/>
      <c r="X561" s="498"/>
      <c r="Y561" s="498"/>
    </row>
    <row r="562">
      <c r="A562" s="498"/>
      <c r="B562" s="498"/>
      <c r="C562" s="498"/>
      <c r="D562" s="498"/>
      <c r="E562" s="498"/>
      <c r="F562" s="498"/>
      <c r="G562" s="498"/>
      <c r="H562" s="498"/>
      <c r="I562" s="498"/>
      <c r="J562" s="498"/>
      <c r="K562" s="498"/>
      <c r="L562" s="498"/>
      <c r="M562" s="498"/>
      <c r="N562" s="498"/>
      <c r="O562" s="498"/>
      <c r="P562" s="498"/>
      <c r="Q562" s="498"/>
      <c r="R562" s="498"/>
      <c r="S562" s="498"/>
      <c r="T562" s="498"/>
      <c r="U562" s="498"/>
      <c r="V562" s="498"/>
      <c r="W562" s="498"/>
      <c r="X562" s="498"/>
      <c r="Y562" s="498"/>
    </row>
    <row r="563">
      <c r="A563" s="498"/>
      <c r="B563" s="498"/>
      <c r="C563" s="498"/>
      <c r="D563" s="498"/>
      <c r="E563" s="498"/>
      <c r="F563" s="498"/>
      <c r="G563" s="498"/>
      <c r="H563" s="498"/>
      <c r="I563" s="498"/>
      <c r="J563" s="498"/>
      <c r="K563" s="498"/>
      <c r="L563" s="498"/>
      <c r="M563" s="498"/>
      <c r="N563" s="498"/>
      <c r="O563" s="498"/>
      <c r="P563" s="498"/>
      <c r="Q563" s="498"/>
      <c r="R563" s="498"/>
      <c r="S563" s="498"/>
      <c r="T563" s="498"/>
      <c r="U563" s="498"/>
      <c r="V563" s="498"/>
      <c r="W563" s="498"/>
      <c r="X563" s="498"/>
      <c r="Y563" s="498"/>
    </row>
    <row r="564">
      <c r="A564" s="498"/>
      <c r="B564" s="498"/>
      <c r="C564" s="498"/>
      <c r="D564" s="498"/>
      <c r="E564" s="498"/>
      <c r="F564" s="498"/>
      <c r="G564" s="498"/>
      <c r="H564" s="498"/>
      <c r="I564" s="498"/>
      <c r="J564" s="498"/>
      <c r="K564" s="498"/>
      <c r="L564" s="498"/>
      <c r="M564" s="498"/>
      <c r="N564" s="498"/>
      <c r="O564" s="498"/>
      <c r="P564" s="498"/>
      <c r="Q564" s="498"/>
      <c r="R564" s="498"/>
      <c r="S564" s="498"/>
      <c r="T564" s="498"/>
      <c r="U564" s="498"/>
      <c r="V564" s="498"/>
      <c r="W564" s="498"/>
      <c r="X564" s="498"/>
      <c r="Y564" s="498"/>
    </row>
    <row r="565">
      <c r="A565" s="498"/>
      <c r="B565" s="498"/>
      <c r="C565" s="498"/>
      <c r="D565" s="498"/>
      <c r="E565" s="498"/>
      <c r="F565" s="498"/>
      <c r="G565" s="498"/>
      <c r="H565" s="498"/>
      <c r="I565" s="498"/>
      <c r="J565" s="498"/>
      <c r="K565" s="498"/>
      <c r="L565" s="498"/>
      <c r="M565" s="498"/>
      <c r="N565" s="498"/>
      <c r="O565" s="498"/>
      <c r="P565" s="498"/>
      <c r="Q565" s="498"/>
      <c r="R565" s="498"/>
      <c r="S565" s="498"/>
      <c r="T565" s="498"/>
      <c r="U565" s="498"/>
      <c r="V565" s="498"/>
      <c r="W565" s="498"/>
      <c r="X565" s="498"/>
      <c r="Y565" s="498"/>
    </row>
    <row r="566">
      <c r="A566" s="498"/>
      <c r="B566" s="498"/>
      <c r="C566" s="498"/>
      <c r="D566" s="498"/>
      <c r="E566" s="498"/>
      <c r="F566" s="498"/>
      <c r="G566" s="498"/>
      <c r="H566" s="498"/>
      <c r="I566" s="498"/>
      <c r="J566" s="498"/>
      <c r="K566" s="498"/>
      <c r="L566" s="498"/>
      <c r="M566" s="498"/>
      <c r="N566" s="498"/>
      <c r="O566" s="498"/>
      <c r="P566" s="498"/>
      <c r="Q566" s="498"/>
      <c r="R566" s="498"/>
      <c r="S566" s="498"/>
      <c r="T566" s="498"/>
      <c r="U566" s="498"/>
      <c r="V566" s="498"/>
      <c r="W566" s="498"/>
      <c r="X566" s="498"/>
      <c r="Y566" s="498"/>
    </row>
    <row r="567">
      <c r="A567" s="498"/>
      <c r="B567" s="498"/>
      <c r="C567" s="498"/>
      <c r="D567" s="498"/>
      <c r="E567" s="498"/>
      <c r="F567" s="498"/>
      <c r="G567" s="498"/>
      <c r="H567" s="498"/>
      <c r="I567" s="498"/>
      <c r="J567" s="498"/>
      <c r="K567" s="498"/>
      <c r="L567" s="498"/>
      <c r="M567" s="498"/>
      <c r="N567" s="498"/>
      <c r="O567" s="498"/>
      <c r="P567" s="498"/>
      <c r="Q567" s="498"/>
      <c r="R567" s="498"/>
      <c r="S567" s="498"/>
      <c r="T567" s="498"/>
      <c r="U567" s="498"/>
      <c r="V567" s="498"/>
      <c r="W567" s="498"/>
      <c r="X567" s="498"/>
      <c r="Y567" s="498"/>
    </row>
    <row r="568">
      <c r="A568" s="498"/>
      <c r="B568" s="498"/>
      <c r="C568" s="498"/>
      <c r="D568" s="498"/>
      <c r="E568" s="498"/>
      <c r="F568" s="498"/>
      <c r="G568" s="498"/>
      <c r="H568" s="498"/>
      <c r="I568" s="498"/>
      <c r="J568" s="498"/>
      <c r="K568" s="498"/>
      <c r="L568" s="498"/>
      <c r="M568" s="498"/>
      <c r="N568" s="498"/>
      <c r="O568" s="498"/>
      <c r="P568" s="498"/>
      <c r="Q568" s="498"/>
      <c r="R568" s="498"/>
      <c r="S568" s="498"/>
      <c r="T568" s="498"/>
      <c r="U568" s="498"/>
      <c r="V568" s="498"/>
      <c r="W568" s="498"/>
      <c r="X568" s="498"/>
      <c r="Y568" s="498"/>
    </row>
    <row r="569">
      <c r="A569" s="498"/>
      <c r="B569" s="498"/>
      <c r="C569" s="498"/>
      <c r="D569" s="498"/>
      <c r="E569" s="498"/>
      <c r="F569" s="498"/>
      <c r="G569" s="498"/>
      <c r="H569" s="498"/>
      <c r="I569" s="498"/>
      <c r="J569" s="498"/>
      <c r="K569" s="498"/>
      <c r="L569" s="498"/>
      <c r="M569" s="498"/>
      <c r="N569" s="498"/>
      <c r="O569" s="498"/>
      <c r="P569" s="498"/>
      <c r="Q569" s="498"/>
      <c r="R569" s="498"/>
      <c r="S569" s="498"/>
      <c r="T569" s="498"/>
      <c r="U569" s="498"/>
      <c r="V569" s="498"/>
      <c r="W569" s="498"/>
      <c r="X569" s="498"/>
      <c r="Y569" s="498"/>
    </row>
    <row r="570">
      <c r="A570" s="498"/>
      <c r="B570" s="498"/>
      <c r="C570" s="498"/>
      <c r="D570" s="498"/>
      <c r="E570" s="498"/>
      <c r="F570" s="498"/>
      <c r="G570" s="498"/>
      <c r="H570" s="498"/>
      <c r="I570" s="498"/>
      <c r="J570" s="498"/>
      <c r="K570" s="498"/>
      <c r="L570" s="498"/>
      <c r="M570" s="498"/>
      <c r="N570" s="498"/>
      <c r="O570" s="498"/>
      <c r="P570" s="498"/>
      <c r="Q570" s="498"/>
      <c r="R570" s="498"/>
      <c r="S570" s="498"/>
      <c r="T570" s="498"/>
      <c r="U570" s="498"/>
      <c r="V570" s="498"/>
      <c r="W570" s="498"/>
      <c r="X570" s="498"/>
      <c r="Y570" s="498"/>
    </row>
    <row r="571">
      <c r="A571" s="498"/>
      <c r="B571" s="498"/>
      <c r="C571" s="498"/>
      <c r="D571" s="498"/>
      <c r="E571" s="498"/>
      <c r="F571" s="498"/>
      <c r="G571" s="498"/>
      <c r="H571" s="498"/>
      <c r="I571" s="498"/>
      <c r="J571" s="498"/>
      <c r="K571" s="498"/>
      <c r="L571" s="498"/>
      <c r="M571" s="498"/>
      <c r="N571" s="498"/>
      <c r="O571" s="498"/>
      <c r="P571" s="498"/>
      <c r="Q571" s="498"/>
      <c r="R571" s="498"/>
      <c r="S571" s="498"/>
      <c r="T571" s="498"/>
      <c r="U571" s="498"/>
      <c r="V571" s="498"/>
      <c r="W571" s="498"/>
      <c r="X571" s="498"/>
      <c r="Y571" s="498"/>
    </row>
    <row r="572">
      <c r="A572" s="498"/>
      <c r="B572" s="498"/>
      <c r="C572" s="498"/>
      <c r="D572" s="498"/>
      <c r="E572" s="498"/>
      <c r="F572" s="498"/>
      <c r="G572" s="498"/>
      <c r="H572" s="498"/>
      <c r="I572" s="498"/>
      <c r="J572" s="498"/>
      <c r="K572" s="498"/>
      <c r="L572" s="498"/>
      <c r="M572" s="498"/>
      <c r="N572" s="498"/>
      <c r="O572" s="498"/>
      <c r="P572" s="498"/>
      <c r="Q572" s="498"/>
      <c r="R572" s="498"/>
      <c r="S572" s="498"/>
      <c r="T572" s="498"/>
      <c r="U572" s="498"/>
      <c r="V572" s="498"/>
      <c r="W572" s="498"/>
      <c r="X572" s="498"/>
      <c r="Y572" s="498"/>
    </row>
    <row r="573">
      <c r="A573" s="498"/>
      <c r="B573" s="498"/>
      <c r="C573" s="498"/>
      <c r="D573" s="498"/>
      <c r="E573" s="498"/>
      <c r="F573" s="498"/>
      <c r="G573" s="498"/>
      <c r="H573" s="498"/>
      <c r="I573" s="498"/>
      <c r="J573" s="498"/>
      <c r="K573" s="498"/>
      <c r="L573" s="498"/>
      <c r="M573" s="498"/>
      <c r="N573" s="498"/>
      <c r="O573" s="498"/>
      <c r="P573" s="498"/>
      <c r="Q573" s="498"/>
      <c r="R573" s="498"/>
      <c r="S573" s="498"/>
      <c r="T573" s="498"/>
      <c r="U573" s="498"/>
      <c r="V573" s="498"/>
      <c r="W573" s="498"/>
      <c r="X573" s="498"/>
      <c r="Y573" s="498"/>
    </row>
    <row r="574">
      <c r="A574" s="498"/>
      <c r="B574" s="498"/>
      <c r="C574" s="498"/>
      <c r="D574" s="498"/>
      <c r="E574" s="498"/>
      <c r="F574" s="498"/>
      <c r="G574" s="498"/>
      <c r="H574" s="498"/>
      <c r="I574" s="498"/>
      <c r="J574" s="498"/>
      <c r="K574" s="498"/>
      <c r="L574" s="498"/>
      <c r="M574" s="498"/>
      <c r="N574" s="498"/>
      <c r="O574" s="498"/>
      <c r="P574" s="498"/>
      <c r="Q574" s="498"/>
      <c r="R574" s="498"/>
      <c r="S574" s="498"/>
      <c r="T574" s="498"/>
      <c r="U574" s="498"/>
      <c r="V574" s="498"/>
      <c r="W574" s="498"/>
      <c r="X574" s="498"/>
      <c r="Y574" s="498"/>
    </row>
    <row r="575">
      <c r="A575" s="498"/>
      <c r="B575" s="498"/>
      <c r="C575" s="498"/>
      <c r="D575" s="498"/>
      <c r="E575" s="498"/>
      <c r="F575" s="498"/>
      <c r="G575" s="498"/>
      <c r="H575" s="498"/>
      <c r="I575" s="498"/>
      <c r="J575" s="498"/>
      <c r="K575" s="498"/>
      <c r="L575" s="498"/>
      <c r="M575" s="498"/>
      <c r="N575" s="498"/>
      <c r="O575" s="498"/>
      <c r="P575" s="498"/>
      <c r="Q575" s="498"/>
      <c r="R575" s="498"/>
      <c r="S575" s="498"/>
      <c r="T575" s="498"/>
      <c r="U575" s="498"/>
      <c r="V575" s="498"/>
      <c r="W575" s="498"/>
      <c r="X575" s="498"/>
      <c r="Y575" s="498"/>
    </row>
    <row r="576">
      <c r="A576" s="498"/>
      <c r="B576" s="498"/>
      <c r="C576" s="498"/>
      <c r="D576" s="498"/>
      <c r="E576" s="498"/>
      <c r="F576" s="498"/>
      <c r="G576" s="498"/>
      <c r="H576" s="498"/>
      <c r="I576" s="498"/>
      <c r="J576" s="498"/>
      <c r="K576" s="498"/>
      <c r="L576" s="498"/>
      <c r="M576" s="498"/>
      <c r="N576" s="498"/>
      <c r="O576" s="498"/>
      <c r="P576" s="498"/>
      <c r="Q576" s="498"/>
      <c r="R576" s="498"/>
      <c r="S576" s="498"/>
      <c r="T576" s="498"/>
      <c r="U576" s="498"/>
      <c r="V576" s="498"/>
      <c r="W576" s="498"/>
      <c r="X576" s="498"/>
      <c r="Y576" s="498"/>
    </row>
    <row r="577">
      <c r="A577" s="498"/>
      <c r="B577" s="498"/>
      <c r="C577" s="498"/>
      <c r="D577" s="498"/>
      <c r="E577" s="498"/>
      <c r="F577" s="498"/>
      <c r="G577" s="498"/>
      <c r="H577" s="498"/>
      <c r="I577" s="498"/>
      <c r="J577" s="498"/>
      <c r="K577" s="498"/>
      <c r="L577" s="498"/>
      <c r="M577" s="498"/>
      <c r="N577" s="498"/>
      <c r="O577" s="498"/>
      <c r="P577" s="498"/>
      <c r="Q577" s="498"/>
      <c r="R577" s="498"/>
      <c r="S577" s="498"/>
      <c r="T577" s="498"/>
      <c r="U577" s="498"/>
      <c r="V577" s="498"/>
      <c r="W577" s="498"/>
      <c r="X577" s="498"/>
      <c r="Y577" s="498"/>
    </row>
    <row r="578">
      <c r="A578" s="498"/>
      <c r="B578" s="498"/>
      <c r="C578" s="498"/>
      <c r="D578" s="498"/>
      <c r="E578" s="498"/>
      <c r="F578" s="498"/>
      <c r="G578" s="498"/>
      <c r="H578" s="498"/>
      <c r="I578" s="498"/>
      <c r="J578" s="498"/>
      <c r="K578" s="498"/>
      <c r="L578" s="498"/>
      <c r="M578" s="498"/>
      <c r="N578" s="498"/>
      <c r="O578" s="498"/>
      <c r="P578" s="498"/>
      <c r="Q578" s="498"/>
      <c r="R578" s="498"/>
      <c r="S578" s="498"/>
      <c r="T578" s="498"/>
      <c r="U578" s="498"/>
      <c r="V578" s="498"/>
      <c r="W578" s="498"/>
      <c r="X578" s="498"/>
      <c r="Y578" s="498"/>
    </row>
    <row r="579">
      <c r="A579" s="498"/>
      <c r="B579" s="498"/>
      <c r="C579" s="498"/>
      <c r="D579" s="498"/>
      <c r="E579" s="498"/>
      <c r="F579" s="498"/>
      <c r="G579" s="498"/>
      <c r="H579" s="498"/>
      <c r="I579" s="498"/>
      <c r="J579" s="498"/>
      <c r="K579" s="498"/>
      <c r="L579" s="498"/>
      <c r="M579" s="498"/>
      <c r="N579" s="498"/>
      <c r="O579" s="498"/>
      <c r="P579" s="498"/>
      <c r="Q579" s="498"/>
      <c r="R579" s="498"/>
      <c r="S579" s="498"/>
      <c r="T579" s="498"/>
      <c r="U579" s="498"/>
      <c r="V579" s="498"/>
      <c r="W579" s="498"/>
      <c r="X579" s="498"/>
      <c r="Y579" s="498"/>
    </row>
    <row r="580">
      <c r="A580" s="498"/>
      <c r="B580" s="498"/>
      <c r="C580" s="498"/>
      <c r="D580" s="498"/>
      <c r="E580" s="498"/>
      <c r="F580" s="498"/>
      <c r="G580" s="498"/>
      <c r="H580" s="498"/>
      <c r="I580" s="498"/>
      <c r="J580" s="498"/>
      <c r="K580" s="498"/>
      <c r="L580" s="498"/>
      <c r="M580" s="498"/>
      <c r="N580" s="498"/>
      <c r="O580" s="498"/>
      <c r="P580" s="498"/>
      <c r="Q580" s="498"/>
      <c r="R580" s="498"/>
      <c r="S580" s="498"/>
      <c r="T580" s="498"/>
      <c r="U580" s="498"/>
      <c r="V580" s="498"/>
      <c r="W580" s="498"/>
      <c r="X580" s="498"/>
      <c r="Y580" s="498"/>
    </row>
    <row r="581">
      <c r="A581" s="498"/>
      <c r="B581" s="498"/>
      <c r="C581" s="498"/>
      <c r="D581" s="498"/>
      <c r="E581" s="498"/>
      <c r="F581" s="498"/>
      <c r="G581" s="498"/>
      <c r="H581" s="498"/>
      <c r="I581" s="498"/>
      <c r="J581" s="498"/>
      <c r="K581" s="498"/>
      <c r="L581" s="498"/>
      <c r="M581" s="498"/>
      <c r="N581" s="498"/>
      <c r="O581" s="498"/>
      <c r="P581" s="498"/>
      <c r="Q581" s="498"/>
      <c r="R581" s="498"/>
      <c r="S581" s="498"/>
      <c r="T581" s="498"/>
      <c r="U581" s="498"/>
      <c r="V581" s="498"/>
      <c r="W581" s="498"/>
      <c r="X581" s="498"/>
      <c r="Y581" s="498"/>
    </row>
    <row r="582">
      <c r="A582" s="498"/>
      <c r="B582" s="498"/>
      <c r="C582" s="498"/>
      <c r="D582" s="498"/>
      <c r="E582" s="498"/>
      <c r="F582" s="498"/>
      <c r="G582" s="498"/>
      <c r="H582" s="498"/>
      <c r="I582" s="498"/>
      <c r="J582" s="498"/>
      <c r="K582" s="498"/>
      <c r="L582" s="498"/>
      <c r="M582" s="498"/>
      <c r="N582" s="498"/>
      <c r="O582" s="498"/>
      <c r="P582" s="498"/>
      <c r="Q582" s="498"/>
      <c r="R582" s="498"/>
      <c r="S582" s="498"/>
      <c r="T582" s="498"/>
      <c r="U582" s="498"/>
      <c r="V582" s="498"/>
      <c r="W582" s="498"/>
      <c r="X582" s="498"/>
      <c r="Y582" s="498"/>
    </row>
    <row r="583">
      <c r="A583" s="498"/>
      <c r="B583" s="498"/>
      <c r="C583" s="498"/>
      <c r="D583" s="498"/>
      <c r="E583" s="498"/>
      <c r="F583" s="498"/>
      <c r="G583" s="498"/>
      <c r="H583" s="498"/>
      <c r="I583" s="498"/>
      <c r="J583" s="498"/>
      <c r="K583" s="498"/>
      <c r="L583" s="498"/>
      <c r="M583" s="498"/>
      <c r="N583" s="498"/>
      <c r="O583" s="498"/>
      <c r="P583" s="498"/>
      <c r="Q583" s="498"/>
      <c r="R583" s="498"/>
      <c r="S583" s="498"/>
      <c r="T583" s="498"/>
      <c r="U583" s="498"/>
      <c r="V583" s="498"/>
      <c r="W583" s="498"/>
      <c r="X583" s="498"/>
      <c r="Y583" s="498"/>
    </row>
    <row r="584">
      <c r="A584" s="498"/>
      <c r="B584" s="498"/>
      <c r="C584" s="498"/>
      <c r="D584" s="498"/>
      <c r="E584" s="498"/>
      <c r="F584" s="498"/>
      <c r="G584" s="498"/>
      <c r="H584" s="498"/>
      <c r="I584" s="498"/>
      <c r="J584" s="498"/>
      <c r="K584" s="498"/>
      <c r="L584" s="498"/>
      <c r="M584" s="498"/>
      <c r="N584" s="498"/>
      <c r="O584" s="498"/>
      <c r="P584" s="498"/>
      <c r="Q584" s="498"/>
      <c r="R584" s="498"/>
      <c r="S584" s="498"/>
      <c r="T584" s="498"/>
      <c r="U584" s="498"/>
      <c r="V584" s="498"/>
      <c r="W584" s="498"/>
      <c r="X584" s="498"/>
      <c r="Y584" s="498"/>
    </row>
    <row r="585">
      <c r="A585" s="498"/>
      <c r="B585" s="498"/>
      <c r="C585" s="498"/>
      <c r="D585" s="498"/>
      <c r="E585" s="498"/>
      <c r="F585" s="498"/>
      <c r="G585" s="498"/>
      <c r="H585" s="498"/>
      <c r="I585" s="498"/>
      <c r="J585" s="498"/>
      <c r="K585" s="498"/>
      <c r="L585" s="498"/>
      <c r="M585" s="498"/>
      <c r="N585" s="498"/>
      <c r="O585" s="498"/>
      <c r="P585" s="498"/>
      <c r="Q585" s="498"/>
      <c r="R585" s="498"/>
      <c r="S585" s="498"/>
      <c r="T585" s="498"/>
      <c r="U585" s="498"/>
      <c r="V585" s="498"/>
      <c r="W585" s="498"/>
      <c r="X585" s="498"/>
      <c r="Y585" s="498"/>
    </row>
    <row r="586">
      <c r="A586" s="498"/>
      <c r="B586" s="498"/>
      <c r="C586" s="498"/>
      <c r="D586" s="498"/>
      <c r="E586" s="498"/>
      <c r="F586" s="498"/>
      <c r="G586" s="498"/>
      <c r="H586" s="498"/>
      <c r="I586" s="498"/>
      <c r="J586" s="498"/>
      <c r="K586" s="498"/>
      <c r="L586" s="498"/>
      <c r="M586" s="498"/>
      <c r="N586" s="498"/>
      <c r="O586" s="498"/>
      <c r="P586" s="498"/>
      <c r="Q586" s="498"/>
      <c r="R586" s="498"/>
      <c r="S586" s="498"/>
      <c r="T586" s="498"/>
      <c r="U586" s="498"/>
      <c r="V586" s="498"/>
      <c r="W586" s="498"/>
      <c r="X586" s="498"/>
      <c r="Y586" s="498"/>
    </row>
    <row r="587">
      <c r="A587" s="498"/>
      <c r="B587" s="498"/>
      <c r="C587" s="498"/>
      <c r="D587" s="498"/>
      <c r="E587" s="498"/>
      <c r="F587" s="498"/>
      <c r="G587" s="498"/>
      <c r="H587" s="498"/>
      <c r="I587" s="498"/>
      <c r="J587" s="498"/>
      <c r="K587" s="498"/>
      <c r="L587" s="498"/>
      <c r="M587" s="498"/>
      <c r="N587" s="498"/>
      <c r="O587" s="498"/>
      <c r="P587" s="498"/>
      <c r="Q587" s="498"/>
      <c r="R587" s="498"/>
      <c r="S587" s="498"/>
      <c r="T587" s="498"/>
      <c r="U587" s="498"/>
      <c r="V587" s="498"/>
      <c r="W587" s="498"/>
      <c r="X587" s="498"/>
      <c r="Y587" s="498"/>
    </row>
    <row r="588">
      <c r="A588" s="498"/>
      <c r="B588" s="498"/>
      <c r="C588" s="498"/>
      <c r="D588" s="498"/>
      <c r="E588" s="498"/>
      <c r="F588" s="498"/>
      <c r="G588" s="498"/>
      <c r="H588" s="498"/>
      <c r="I588" s="498"/>
      <c r="J588" s="498"/>
      <c r="K588" s="498"/>
      <c r="L588" s="498"/>
      <c r="M588" s="498"/>
      <c r="N588" s="498"/>
      <c r="O588" s="498"/>
      <c r="P588" s="498"/>
      <c r="Q588" s="498"/>
      <c r="R588" s="498"/>
      <c r="S588" s="498"/>
      <c r="T588" s="498"/>
      <c r="U588" s="498"/>
      <c r="V588" s="498"/>
      <c r="W588" s="498"/>
      <c r="X588" s="498"/>
      <c r="Y588" s="498"/>
    </row>
    <row r="589">
      <c r="A589" s="498"/>
      <c r="B589" s="498"/>
      <c r="C589" s="498"/>
      <c r="D589" s="498"/>
      <c r="E589" s="498"/>
      <c r="F589" s="498"/>
      <c r="G589" s="498"/>
      <c r="H589" s="498"/>
      <c r="I589" s="498"/>
      <c r="J589" s="498"/>
      <c r="K589" s="498"/>
      <c r="L589" s="498"/>
      <c r="M589" s="498"/>
      <c r="N589" s="498"/>
      <c r="O589" s="498"/>
      <c r="P589" s="498"/>
      <c r="Q589" s="498"/>
      <c r="R589" s="498"/>
      <c r="S589" s="498"/>
      <c r="T589" s="498"/>
      <c r="U589" s="498"/>
      <c r="V589" s="498"/>
      <c r="W589" s="498"/>
      <c r="X589" s="498"/>
      <c r="Y589" s="498"/>
    </row>
    <row r="590">
      <c r="A590" s="498"/>
      <c r="B590" s="498"/>
      <c r="C590" s="498"/>
      <c r="D590" s="498"/>
      <c r="E590" s="498"/>
      <c r="F590" s="498"/>
      <c r="G590" s="498"/>
      <c r="H590" s="498"/>
      <c r="I590" s="498"/>
      <c r="J590" s="498"/>
      <c r="K590" s="498"/>
      <c r="L590" s="498"/>
      <c r="M590" s="498"/>
      <c r="N590" s="498"/>
      <c r="O590" s="498"/>
      <c r="P590" s="498"/>
      <c r="Q590" s="498"/>
      <c r="R590" s="498"/>
      <c r="S590" s="498"/>
      <c r="T590" s="498"/>
      <c r="U590" s="498"/>
      <c r="V590" s="498"/>
      <c r="W590" s="498"/>
      <c r="X590" s="498"/>
      <c r="Y590" s="498"/>
    </row>
    <row r="591">
      <c r="A591" s="498"/>
      <c r="B591" s="498"/>
      <c r="C591" s="498"/>
      <c r="D591" s="498"/>
      <c r="E591" s="498"/>
      <c r="F591" s="498"/>
      <c r="G591" s="498"/>
      <c r="H591" s="498"/>
      <c r="I591" s="498"/>
      <c r="J591" s="498"/>
      <c r="K591" s="498"/>
      <c r="L591" s="498"/>
      <c r="M591" s="498"/>
      <c r="N591" s="498"/>
      <c r="O591" s="498"/>
      <c r="P591" s="498"/>
      <c r="Q591" s="498"/>
      <c r="R591" s="498"/>
      <c r="S591" s="498"/>
      <c r="T591" s="498"/>
      <c r="U591" s="498"/>
      <c r="V591" s="498"/>
      <c r="W591" s="498"/>
      <c r="X591" s="498"/>
      <c r="Y591" s="498"/>
    </row>
    <row r="592">
      <c r="A592" s="498"/>
      <c r="B592" s="498"/>
      <c r="C592" s="498"/>
      <c r="D592" s="498"/>
      <c r="E592" s="498"/>
      <c r="F592" s="498"/>
      <c r="G592" s="498"/>
      <c r="H592" s="498"/>
      <c r="I592" s="498"/>
      <c r="J592" s="498"/>
      <c r="K592" s="498"/>
      <c r="L592" s="498"/>
      <c r="M592" s="498"/>
      <c r="N592" s="498"/>
      <c r="O592" s="498"/>
      <c r="P592" s="498"/>
      <c r="Q592" s="498"/>
      <c r="R592" s="498"/>
      <c r="S592" s="498"/>
      <c r="T592" s="498"/>
      <c r="U592" s="498"/>
      <c r="V592" s="498"/>
      <c r="W592" s="498"/>
      <c r="X592" s="498"/>
      <c r="Y592" s="498"/>
    </row>
    <row r="593">
      <c r="A593" s="498"/>
      <c r="B593" s="498"/>
      <c r="C593" s="498"/>
      <c r="D593" s="498"/>
      <c r="E593" s="498"/>
      <c r="F593" s="498"/>
      <c r="G593" s="498"/>
      <c r="H593" s="498"/>
      <c r="I593" s="498"/>
      <c r="J593" s="498"/>
      <c r="K593" s="498"/>
      <c r="L593" s="498"/>
      <c r="M593" s="498"/>
      <c r="N593" s="498"/>
      <c r="O593" s="498"/>
      <c r="P593" s="498"/>
      <c r="Q593" s="498"/>
      <c r="R593" s="498"/>
      <c r="S593" s="498"/>
      <c r="T593" s="498"/>
      <c r="U593" s="498"/>
      <c r="V593" s="498"/>
      <c r="W593" s="498"/>
      <c r="X593" s="498"/>
      <c r="Y593" s="498"/>
    </row>
    <row r="594">
      <c r="A594" s="498"/>
      <c r="B594" s="498"/>
      <c r="C594" s="498"/>
      <c r="D594" s="498"/>
      <c r="E594" s="498"/>
      <c r="F594" s="498"/>
      <c r="G594" s="498"/>
      <c r="H594" s="498"/>
      <c r="I594" s="498"/>
      <c r="J594" s="498"/>
      <c r="K594" s="498"/>
      <c r="L594" s="498"/>
      <c r="M594" s="498"/>
      <c r="N594" s="498"/>
      <c r="O594" s="498"/>
      <c r="P594" s="498"/>
      <c r="Q594" s="498"/>
      <c r="R594" s="498"/>
      <c r="S594" s="498"/>
      <c r="T594" s="498"/>
      <c r="U594" s="498"/>
      <c r="V594" s="498"/>
      <c r="W594" s="498"/>
      <c r="X594" s="498"/>
      <c r="Y594" s="498"/>
    </row>
    <row r="595">
      <c r="A595" s="498"/>
      <c r="B595" s="498"/>
      <c r="C595" s="498"/>
      <c r="D595" s="498"/>
      <c r="E595" s="498"/>
      <c r="F595" s="498"/>
      <c r="G595" s="498"/>
      <c r="H595" s="498"/>
      <c r="I595" s="498"/>
      <c r="J595" s="498"/>
      <c r="K595" s="498"/>
      <c r="L595" s="498"/>
      <c r="M595" s="498"/>
      <c r="N595" s="498"/>
      <c r="O595" s="498"/>
      <c r="P595" s="498"/>
      <c r="Q595" s="498"/>
      <c r="R595" s="498"/>
      <c r="S595" s="498"/>
      <c r="T595" s="498"/>
      <c r="U595" s="498"/>
      <c r="V595" s="498"/>
      <c r="W595" s="498"/>
      <c r="X595" s="498"/>
      <c r="Y595" s="498"/>
    </row>
    <row r="596">
      <c r="A596" s="498"/>
      <c r="B596" s="498"/>
      <c r="C596" s="498"/>
      <c r="D596" s="498"/>
      <c r="E596" s="498"/>
      <c r="F596" s="498"/>
      <c r="G596" s="498"/>
      <c r="H596" s="498"/>
      <c r="I596" s="498"/>
      <c r="J596" s="498"/>
      <c r="K596" s="498"/>
      <c r="L596" s="498"/>
      <c r="M596" s="498"/>
      <c r="N596" s="498"/>
      <c r="O596" s="498"/>
      <c r="P596" s="498"/>
      <c r="Q596" s="498"/>
      <c r="R596" s="498"/>
      <c r="S596" s="498"/>
      <c r="T596" s="498"/>
      <c r="U596" s="498"/>
      <c r="V596" s="498"/>
      <c r="W596" s="498"/>
      <c r="X596" s="498"/>
      <c r="Y596" s="498"/>
    </row>
    <row r="597">
      <c r="A597" s="498"/>
      <c r="B597" s="498"/>
      <c r="C597" s="498"/>
      <c r="D597" s="498"/>
      <c r="E597" s="498"/>
      <c r="F597" s="498"/>
      <c r="G597" s="498"/>
      <c r="H597" s="498"/>
      <c r="I597" s="498"/>
      <c r="J597" s="498"/>
      <c r="K597" s="498"/>
      <c r="L597" s="498"/>
      <c r="M597" s="498"/>
      <c r="N597" s="498"/>
      <c r="O597" s="498"/>
      <c r="P597" s="498"/>
      <c r="Q597" s="498"/>
      <c r="R597" s="498"/>
      <c r="S597" s="498"/>
      <c r="T597" s="498"/>
      <c r="U597" s="498"/>
      <c r="V597" s="498"/>
      <c r="W597" s="498"/>
      <c r="X597" s="498"/>
      <c r="Y597" s="498"/>
    </row>
    <row r="598">
      <c r="A598" s="498"/>
      <c r="B598" s="498"/>
      <c r="C598" s="498"/>
      <c r="D598" s="498"/>
      <c r="E598" s="498"/>
      <c r="F598" s="498"/>
      <c r="G598" s="498"/>
      <c r="H598" s="498"/>
      <c r="I598" s="498"/>
      <c r="J598" s="498"/>
      <c r="K598" s="498"/>
      <c r="L598" s="498"/>
      <c r="M598" s="498"/>
      <c r="N598" s="498"/>
      <c r="O598" s="498"/>
      <c r="P598" s="498"/>
      <c r="Q598" s="498"/>
      <c r="R598" s="498"/>
      <c r="S598" s="498"/>
      <c r="T598" s="498"/>
      <c r="U598" s="498"/>
      <c r="V598" s="498"/>
      <c r="W598" s="498"/>
      <c r="X598" s="498"/>
      <c r="Y598" s="498"/>
    </row>
    <row r="599">
      <c r="A599" s="498"/>
      <c r="B599" s="498"/>
      <c r="C599" s="498"/>
      <c r="D599" s="498"/>
      <c r="E599" s="498"/>
      <c r="F599" s="498"/>
      <c r="G599" s="498"/>
      <c r="H599" s="498"/>
      <c r="I599" s="498"/>
      <c r="J599" s="498"/>
      <c r="K599" s="498"/>
      <c r="L599" s="498"/>
      <c r="M599" s="498"/>
      <c r="N599" s="498"/>
      <c r="O599" s="498"/>
      <c r="P599" s="498"/>
      <c r="Q599" s="498"/>
      <c r="R599" s="498"/>
      <c r="S599" s="498"/>
      <c r="T599" s="498"/>
      <c r="U599" s="498"/>
      <c r="V599" s="498"/>
      <c r="W599" s="498"/>
      <c r="X599" s="498"/>
      <c r="Y599" s="498"/>
    </row>
    <row r="600">
      <c r="A600" s="498"/>
      <c r="B600" s="498"/>
      <c r="C600" s="498"/>
      <c r="D600" s="498"/>
      <c r="E600" s="498"/>
      <c r="F600" s="498"/>
      <c r="G600" s="498"/>
      <c r="H600" s="498"/>
      <c r="I600" s="498"/>
      <c r="J600" s="498"/>
      <c r="K600" s="498"/>
      <c r="L600" s="498"/>
      <c r="M600" s="498"/>
      <c r="N600" s="498"/>
      <c r="O600" s="498"/>
      <c r="P600" s="498"/>
      <c r="Q600" s="498"/>
      <c r="R600" s="498"/>
      <c r="S600" s="498"/>
      <c r="T600" s="498"/>
      <c r="U600" s="498"/>
      <c r="V600" s="498"/>
      <c r="W600" s="498"/>
      <c r="X600" s="498"/>
      <c r="Y600" s="498"/>
    </row>
    <row r="601">
      <c r="A601" s="498"/>
      <c r="B601" s="498"/>
      <c r="C601" s="498"/>
      <c r="D601" s="498"/>
      <c r="E601" s="498"/>
      <c r="F601" s="498"/>
      <c r="G601" s="498"/>
      <c r="H601" s="498"/>
      <c r="I601" s="498"/>
      <c r="J601" s="498"/>
      <c r="K601" s="498"/>
      <c r="L601" s="498"/>
      <c r="M601" s="498"/>
      <c r="N601" s="498"/>
      <c r="O601" s="498"/>
      <c r="P601" s="498"/>
      <c r="Q601" s="498"/>
      <c r="R601" s="498"/>
      <c r="S601" s="498"/>
      <c r="T601" s="498"/>
      <c r="U601" s="498"/>
      <c r="V601" s="498"/>
      <c r="W601" s="498"/>
      <c r="X601" s="498"/>
      <c r="Y601" s="498"/>
    </row>
    <row r="602">
      <c r="A602" s="498"/>
      <c r="B602" s="498"/>
      <c r="C602" s="498"/>
      <c r="D602" s="498"/>
      <c r="E602" s="498"/>
      <c r="F602" s="498"/>
      <c r="G602" s="498"/>
      <c r="H602" s="498"/>
      <c r="I602" s="498"/>
      <c r="J602" s="498"/>
      <c r="K602" s="498"/>
      <c r="L602" s="498"/>
      <c r="M602" s="498"/>
      <c r="N602" s="498"/>
      <c r="O602" s="498"/>
      <c r="P602" s="498"/>
      <c r="Q602" s="498"/>
      <c r="R602" s="498"/>
      <c r="S602" s="498"/>
      <c r="T602" s="498"/>
      <c r="U602" s="498"/>
      <c r="V602" s="498"/>
      <c r="W602" s="498"/>
      <c r="X602" s="498"/>
      <c r="Y602" s="498"/>
    </row>
    <row r="603">
      <c r="A603" s="498"/>
      <c r="B603" s="498"/>
      <c r="C603" s="498"/>
      <c r="D603" s="498"/>
      <c r="E603" s="498"/>
      <c r="F603" s="498"/>
      <c r="G603" s="498"/>
      <c r="H603" s="498"/>
      <c r="I603" s="498"/>
      <c r="J603" s="498"/>
      <c r="K603" s="498"/>
      <c r="L603" s="498"/>
      <c r="M603" s="498"/>
      <c r="N603" s="498"/>
      <c r="O603" s="498"/>
      <c r="P603" s="498"/>
      <c r="Q603" s="498"/>
      <c r="R603" s="498"/>
      <c r="S603" s="498"/>
      <c r="T603" s="498"/>
      <c r="U603" s="498"/>
      <c r="V603" s="498"/>
      <c r="W603" s="498"/>
      <c r="X603" s="498"/>
      <c r="Y603" s="498"/>
    </row>
    <row r="604">
      <c r="A604" s="498"/>
      <c r="B604" s="498"/>
      <c r="C604" s="498"/>
      <c r="D604" s="498"/>
      <c r="E604" s="498"/>
      <c r="F604" s="498"/>
      <c r="G604" s="498"/>
      <c r="H604" s="498"/>
      <c r="I604" s="498"/>
      <c r="J604" s="498"/>
      <c r="K604" s="498"/>
      <c r="L604" s="498"/>
      <c r="M604" s="498"/>
      <c r="N604" s="498"/>
      <c r="O604" s="498"/>
      <c r="P604" s="498"/>
      <c r="Q604" s="498"/>
      <c r="R604" s="498"/>
      <c r="S604" s="498"/>
      <c r="T604" s="498"/>
      <c r="U604" s="498"/>
      <c r="V604" s="498"/>
      <c r="W604" s="498"/>
      <c r="X604" s="498"/>
      <c r="Y604" s="498"/>
    </row>
    <row r="605">
      <c r="A605" s="498"/>
      <c r="B605" s="498"/>
      <c r="C605" s="498"/>
      <c r="D605" s="498"/>
      <c r="E605" s="498"/>
      <c r="F605" s="498"/>
      <c r="G605" s="498"/>
      <c r="H605" s="498"/>
      <c r="I605" s="498"/>
      <c r="J605" s="498"/>
      <c r="K605" s="498"/>
      <c r="L605" s="498"/>
      <c r="M605" s="498"/>
      <c r="N605" s="498"/>
      <c r="O605" s="498"/>
      <c r="P605" s="498"/>
      <c r="Q605" s="498"/>
      <c r="R605" s="498"/>
      <c r="S605" s="498"/>
      <c r="T605" s="498"/>
      <c r="U605" s="498"/>
      <c r="V605" s="498"/>
      <c r="W605" s="498"/>
      <c r="X605" s="498"/>
      <c r="Y605" s="498"/>
    </row>
    <row r="606">
      <c r="A606" s="498"/>
      <c r="B606" s="498"/>
      <c r="C606" s="498"/>
      <c r="D606" s="498"/>
      <c r="E606" s="498"/>
      <c r="F606" s="498"/>
      <c r="G606" s="498"/>
      <c r="H606" s="498"/>
      <c r="I606" s="498"/>
      <c r="J606" s="498"/>
      <c r="K606" s="498"/>
      <c r="L606" s="498"/>
      <c r="M606" s="498"/>
      <c r="N606" s="498"/>
      <c r="O606" s="498"/>
      <c r="P606" s="498"/>
      <c r="Q606" s="498"/>
      <c r="R606" s="498"/>
      <c r="S606" s="498"/>
      <c r="T606" s="498"/>
      <c r="U606" s="498"/>
      <c r="V606" s="498"/>
      <c r="W606" s="498"/>
      <c r="X606" s="498"/>
      <c r="Y606" s="498"/>
    </row>
    <row r="607">
      <c r="A607" s="498"/>
      <c r="B607" s="498"/>
      <c r="C607" s="498"/>
      <c r="D607" s="498"/>
      <c r="E607" s="498"/>
      <c r="F607" s="498"/>
      <c r="G607" s="498"/>
      <c r="H607" s="498"/>
      <c r="I607" s="498"/>
      <c r="J607" s="498"/>
      <c r="K607" s="498"/>
      <c r="L607" s="498"/>
      <c r="M607" s="498"/>
      <c r="N607" s="498"/>
      <c r="O607" s="498"/>
      <c r="P607" s="498"/>
      <c r="Q607" s="498"/>
      <c r="R607" s="498"/>
      <c r="S607" s="498"/>
      <c r="T607" s="498"/>
      <c r="U607" s="498"/>
      <c r="V607" s="498"/>
      <c r="W607" s="498"/>
      <c r="X607" s="498"/>
      <c r="Y607" s="498"/>
    </row>
    <row r="608">
      <c r="A608" s="498"/>
      <c r="B608" s="498"/>
      <c r="C608" s="498"/>
      <c r="D608" s="498"/>
      <c r="E608" s="498"/>
      <c r="F608" s="498"/>
      <c r="G608" s="498"/>
      <c r="H608" s="498"/>
      <c r="I608" s="498"/>
      <c r="J608" s="498"/>
      <c r="K608" s="498"/>
      <c r="L608" s="498"/>
      <c r="M608" s="498"/>
      <c r="N608" s="498"/>
      <c r="O608" s="498"/>
      <c r="P608" s="498"/>
      <c r="Q608" s="498"/>
      <c r="R608" s="498"/>
      <c r="S608" s="498"/>
      <c r="T608" s="498"/>
      <c r="U608" s="498"/>
      <c r="V608" s="498"/>
      <c r="W608" s="498"/>
      <c r="X608" s="498"/>
      <c r="Y608" s="498"/>
    </row>
    <row r="609">
      <c r="A609" s="498"/>
      <c r="B609" s="498"/>
      <c r="C609" s="498"/>
      <c r="D609" s="498"/>
      <c r="E609" s="498"/>
      <c r="F609" s="498"/>
      <c r="G609" s="498"/>
      <c r="H609" s="498"/>
      <c r="I609" s="498"/>
      <c r="J609" s="498"/>
      <c r="K609" s="498"/>
      <c r="L609" s="498"/>
      <c r="M609" s="498"/>
      <c r="N609" s="498"/>
      <c r="O609" s="498"/>
      <c r="P609" s="498"/>
      <c r="Q609" s="498"/>
      <c r="R609" s="498"/>
      <c r="S609" s="498"/>
      <c r="T609" s="498"/>
      <c r="U609" s="498"/>
      <c r="V609" s="498"/>
      <c r="W609" s="498"/>
      <c r="X609" s="498"/>
      <c r="Y609" s="498"/>
    </row>
    <row r="610">
      <c r="A610" s="498"/>
      <c r="B610" s="498"/>
      <c r="C610" s="498"/>
      <c r="D610" s="498"/>
      <c r="E610" s="498"/>
      <c r="F610" s="498"/>
      <c r="G610" s="498"/>
      <c r="H610" s="498"/>
      <c r="I610" s="498"/>
      <c r="J610" s="498"/>
      <c r="K610" s="498"/>
      <c r="L610" s="498"/>
      <c r="M610" s="498"/>
      <c r="N610" s="498"/>
      <c r="O610" s="498"/>
      <c r="P610" s="498"/>
      <c r="Q610" s="498"/>
      <c r="R610" s="498"/>
      <c r="S610" s="498"/>
      <c r="T610" s="498"/>
      <c r="U610" s="498"/>
      <c r="V610" s="498"/>
      <c r="W610" s="498"/>
      <c r="X610" s="498"/>
      <c r="Y610" s="498"/>
    </row>
    <row r="611">
      <c r="A611" s="498"/>
      <c r="B611" s="498"/>
      <c r="C611" s="498"/>
      <c r="D611" s="498"/>
      <c r="E611" s="498"/>
      <c r="F611" s="498"/>
      <c r="G611" s="498"/>
      <c r="H611" s="498"/>
      <c r="I611" s="498"/>
      <c r="J611" s="498"/>
      <c r="K611" s="498"/>
      <c r="L611" s="498"/>
      <c r="M611" s="498"/>
      <c r="N611" s="498"/>
      <c r="O611" s="498"/>
      <c r="P611" s="498"/>
      <c r="Q611" s="498"/>
      <c r="R611" s="498"/>
      <c r="S611" s="498"/>
      <c r="T611" s="498"/>
      <c r="U611" s="498"/>
      <c r="V611" s="498"/>
      <c r="W611" s="498"/>
      <c r="X611" s="498"/>
      <c r="Y611" s="498"/>
    </row>
    <row r="612">
      <c r="A612" s="498"/>
      <c r="B612" s="498"/>
      <c r="C612" s="498"/>
      <c r="D612" s="498"/>
      <c r="E612" s="498"/>
      <c r="F612" s="498"/>
      <c r="G612" s="498"/>
      <c r="H612" s="498"/>
      <c r="I612" s="498"/>
      <c r="J612" s="498"/>
      <c r="K612" s="498"/>
      <c r="L612" s="498"/>
      <c r="M612" s="498"/>
      <c r="N612" s="498"/>
      <c r="O612" s="498"/>
      <c r="P612" s="498"/>
      <c r="Q612" s="498"/>
      <c r="R612" s="498"/>
      <c r="S612" s="498"/>
      <c r="T612" s="498"/>
      <c r="U612" s="498"/>
      <c r="V612" s="498"/>
      <c r="W612" s="498"/>
      <c r="X612" s="498"/>
      <c r="Y612" s="498"/>
    </row>
    <row r="613">
      <c r="A613" s="498"/>
      <c r="B613" s="498"/>
      <c r="C613" s="498"/>
      <c r="D613" s="498"/>
      <c r="E613" s="498"/>
      <c r="F613" s="498"/>
      <c r="G613" s="498"/>
      <c r="H613" s="498"/>
      <c r="I613" s="498"/>
      <c r="J613" s="498"/>
      <c r="K613" s="498"/>
      <c r="L613" s="498"/>
      <c r="M613" s="498"/>
      <c r="N613" s="498"/>
      <c r="O613" s="498"/>
      <c r="P613" s="498"/>
      <c r="Q613" s="498"/>
      <c r="R613" s="498"/>
      <c r="S613" s="498"/>
      <c r="T613" s="498"/>
      <c r="U613" s="498"/>
      <c r="V613" s="498"/>
      <c r="W613" s="498"/>
      <c r="X613" s="498"/>
      <c r="Y613" s="498"/>
    </row>
    <row r="614">
      <c r="A614" s="498"/>
      <c r="B614" s="498"/>
      <c r="C614" s="498"/>
      <c r="D614" s="498"/>
      <c r="E614" s="498"/>
      <c r="F614" s="498"/>
      <c r="G614" s="498"/>
      <c r="H614" s="498"/>
      <c r="I614" s="498"/>
      <c r="J614" s="498"/>
      <c r="K614" s="498"/>
      <c r="L614" s="498"/>
      <c r="M614" s="498"/>
      <c r="N614" s="498"/>
      <c r="O614" s="498"/>
      <c r="P614" s="498"/>
      <c r="Q614" s="498"/>
      <c r="R614" s="498"/>
      <c r="S614" s="498"/>
      <c r="T614" s="498"/>
      <c r="U614" s="498"/>
      <c r="V614" s="498"/>
      <c r="W614" s="498"/>
      <c r="X614" s="498"/>
      <c r="Y614" s="498"/>
    </row>
    <row r="615">
      <c r="A615" s="498"/>
      <c r="B615" s="498"/>
      <c r="C615" s="498"/>
      <c r="D615" s="498"/>
      <c r="E615" s="498"/>
      <c r="F615" s="498"/>
      <c r="G615" s="498"/>
      <c r="H615" s="498"/>
      <c r="I615" s="498"/>
      <c r="J615" s="498"/>
      <c r="K615" s="498"/>
      <c r="L615" s="498"/>
      <c r="M615" s="498"/>
      <c r="N615" s="498"/>
      <c r="O615" s="498"/>
      <c r="P615" s="498"/>
      <c r="Q615" s="498"/>
      <c r="R615" s="498"/>
      <c r="S615" s="498"/>
      <c r="T615" s="498"/>
      <c r="U615" s="498"/>
      <c r="V615" s="498"/>
      <c r="W615" s="498"/>
      <c r="X615" s="498"/>
      <c r="Y615" s="498"/>
    </row>
    <row r="616">
      <c r="A616" s="498"/>
      <c r="B616" s="498"/>
      <c r="C616" s="498"/>
      <c r="D616" s="498"/>
      <c r="E616" s="498"/>
      <c r="F616" s="498"/>
      <c r="G616" s="498"/>
      <c r="H616" s="498"/>
      <c r="I616" s="498"/>
      <c r="J616" s="498"/>
      <c r="K616" s="498"/>
      <c r="L616" s="498"/>
      <c r="M616" s="498"/>
      <c r="N616" s="498"/>
      <c r="O616" s="498"/>
      <c r="P616" s="498"/>
      <c r="Q616" s="498"/>
      <c r="R616" s="498"/>
      <c r="S616" s="498"/>
      <c r="T616" s="498"/>
      <c r="U616" s="498"/>
      <c r="V616" s="498"/>
      <c r="W616" s="498"/>
      <c r="X616" s="498"/>
      <c r="Y616" s="498"/>
    </row>
    <row r="617">
      <c r="A617" s="498"/>
      <c r="B617" s="498"/>
      <c r="C617" s="498"/>
      <c r="D617" s="498"/>
      <c r="E617" s="498"/>
      <c r="F617" s="498"/>
      <c r="G617" s="498"/>
      <c r="H617" s="498"/>
      <c r="I617" s="498"/>
      <c r="J617" s="498"/>
      <c r="K617" s="498"/>
      <c r="L617" s="498"/>
      <c r="M617" s="498"/>
      <c r="N617" s="498"/>
      <c r="O617" s="498"/>
      <c r="P617" s="498"/>
      <c r="Q617" s="498"/>
      <c r="R617" s="498"/>
      <c r="S617" s="498"/>
      <c r="T617" s="498"/>
      <c r="U617" s="498"/>
      <c r="V617" s="498"/>
      <c r="W617" s="498"/>
      <c r="X617" s="498"/>
      <c r="Y617" s="498"/>
    </row>
    <row r="618">
      <c r="A618" s="498"/>
      <c r="B618" s="498"/>
      <c r="C618" s="498"/>
      <c r="D618" s="498"/>
      <c r="E618" s="498"/>
      <c r="F618" s="498"/>
      <c r="G618" s="498"/>
      <c r="H618" s="498"/>
      <c r="I618" s="498"/>
      <c r="J618" s="498"/>
      <c r="K618" s="498"/>
      <c r="L618" s="498"/>
      <c r="M618" s="498"/>
      <c r="N618" s="498"/>
      <c r="O618" s="498"/>
      <c r="P618" s="498"/>
      <c r="Q618" s="498"/>
      <c r="R618" s="498"/>
      <c r="S618" s="498"/>
      <c r="T618" s="498"/>
      <c r="U618" s="498"/>
      <c r="V618" s="498"/>
      <c r="W618" s="498"/>
      <c r="X618" s="498"/>
      <c r="Y618" s="498"/>
    </row>
    <row r="619">
      <c r="A619" s="498"/>
      <c r="B619" s="498"/>
      <c r="C619" s="498"/>
      <c r="D619" s="498"/>
      <c r="E619" s="498"/>
      <c r="F619" s="498"/>
      <c r="G619" s="498"/>
      <c r="H619" s="498"/>
      <c r="I619" s="498"/>
      <c r="J619" s="498"/>
      <c r="K619" s="498"/>
      <c r="L619" s="498"/>
      <c r="M619" s="498"/>
      <c r="N619" s="498"/>
      <c r="O619" s="498"/>
      <c r="P619" s="498"/>
      <c r="Q619" s="498"/>
      <c r="R619" s="498"/>
      <c r="S619" s="498"/>
      <c r="T619" s="498"/>
      <c r="U619" s="498"/>
      <c r="V619" s="498"/>
      <c r="W619" s="498"/>
      <c r="X619" s="498"/>
      <c r="Y619" s="498"/>
    </row>
    <row r="620">
      <c r="A620" s="498"/>
      <c r="B620" s="498"/>
      <c r="C620" s="498"/>
      <c r="D620" s="498"/>
      <c r="E620" s="498"/>
      <c r="F620" s="498"/>
      <c r="G620" s="498"/>
      <c r="H620" s="498"/>
      <c r="I620" s="498"/>
      <c r="J620" s="498"/>
      <c r="K620" s="498"/>
      <c r="L620" s="498"/>
      <c r="M620" s="498"/>
      <c r="N620" s="498"/>
      <c r="O620" s="498"/>
      <c r="P620" s="498"/>
      <c r="Q620" s="498"/>
      <c r="R620" s="498"/>
      <c r="S620" s="498"/>
      <c r="T620" s="498"/>
      <c r="U620" s="498"/>
      <c r="V620" s="498"/>
      <c r="W620" s="498"/>
      <c r="X620" s="498"/>
      <c r="Y620" s="498"/>
    </row>
    <row r="621">
      <c r="A621" s="498"/>
      <c r="B621" s="498"/>
      <c r="C621" s="498"/>
      <c r="D621" s="498"/>
      <c r="E621" s="498"/>
      <c r="F621" s="498"/>
      <c r="G621" s="498"/>
      <c r="H621" s="498"/>
      <c r="I621" s="498"/>
      <c r="J621" s="498"/>
      <c r="K621" s="498"/>
      <c r="L621" s="498"/>
      <c r="M621" s="498"/>
      <c r="N621" s="498"/>
      <c r="O621" s="498"/>
      <c r="P621" s="498"/>
      <c r="Q621" s="498"/>
      <c r="R621" s="498"/>
      <c r="S621" s="498"/>
      <c r="T621" s="498"/>
      <c r="U621" s="498"/>
      <c r="V621" s="498"/>
      <c r="W621" s="498"/>
      <c r="X621" s="498"/>
      <c r="Y621" s="498"/>
    </row>
    <row r="622">
      <c r="A622" s="498"/>
      <c r="B622" s="498"/>
      <c r="C622" s="498"/>
      <c r="D622" s="498"/>
      <c r="E622" s="498"/>
      <c r="F622" s="498"/>
      <c r="G622" s="498"/>
      <c r="H622" s="498"/>
      <c r="I622" s="498"/>
      <c r="J622" s="498"/>
      <c r="K622" s="498"/>
      <c r="L622" s="498"/>
      <c r="M622" s="498"/>
      <c r="N622" s="498"/>
      <c r="O622" s="498"/>
      <c r="P622" s="498"/>
      <c r="Q622" s="498"/>
      <c r="R622" s="498"/>
      <c r="S622" s="498"/>
      <c r="T622" s="498"/>
      <c r="U622" s="498"/>
      <c r="V622" s="498"/>
      <c r="W622" s="498"/>
      <c r="X622" s="498"/>
      <c r="Y622" s="498"/>
    </row>
    <row r="623">
      <c r="A623" s="498"/>
      <c r="B623" s="498"/>
      <c r="C623" s="498"/>
      <c r="D623" s="498"/>
      <c r="E623" s="498"/>
      <c r="F623" s="498"/>
      <c r="G623" s="498"/>
      <c r="H623" s="498"/>
      <c r="I623" s="498"/>
      <c r="J623" s="498"/>
      <c r="K623" s="498"/>
      <c r="L623" s="498"/>
      <c r="M623" s="498"/>
      <c r="N623" s="498"/>
      <c r="O623" s="498"/>
      <c r="P623" s="498"/>
      <c r="Q623" s="498"/>
      <c r="R623" s="498"/>
      <c r="S623" s="498"/>
      <c r="T623" s="498"/>
      <c r="U623" s="498"/>
      <c r="V623" s="498"/>
      <c r="W623" s="498"/>
      <c r="X623" s="498"/>
      <c r="Y623" s="498"/>
    </row>
    <row r="624">
      <c r="A624" s="498"/>
      <c r="B624" s="498"/>
      <c r="C624" s="498"/>
      <c r="D624" s="498"/>
      <c r="E624" s="498"/>
      <c r="F624" s="498"/>
      <c r="G624" s="498"/>
      <c r="H624" s="498"/>
      <c r="I624" s="498"/>
      <c r="J624" s="498"/>
      <c r="K624" s="498"/>
      <c r="L624" s="498"/>
      <c r="M624" s="498"/>
      <c r="N624" s="498"/>
      <c r="O624" s="498"/>
      <c r="P624" s="498"/>
      <c r="Q624" s="498"/>
      <c r="R624" s="498"/>
      <c r="S624" s="498"/>
      <c r="T624" s="498"/>
      <c r="U624" s="498"/>
      <c r="V624" s="498"/>
      <c r="W624" s="498"/>
      <c r="X624" s="498"/>
      <c r="Y624" s="498"/>
    </row>
    <row r="625">
      <c r="A625" s="498"/>
      <c r="B625" s="498"/>
      <c r="C625" s="498"/>
      <c r="D625" s="498"/>
      <c r="E625" s="498"/>
      <c r="F625" s="498"/>
      <c r="G625" s="498"/>
      <c r="H625" s="498"/>
      <c r="I625" s="498"/>
      <c r="J625" s="498"/>
      <c r="K625" s="498"/>
      <c r="L625" s="498"/>
      <c r="M625" s="498"/>
      <c r="N625" s="498"/>
      <c r="O625" s="498"/>
      <c r="P625" s="498"/>
      <c r="Q625" s="498"/>
      <c r="R625" s="498"/>
      <c r="S625" s="498"/>
      <c r="T625" s="498"/>
      <c r="U625" s="498"/>
      <c r="V625" s="498"/>
      <c r="W625" s="498"/>
      <c r="X625" s="498"/>
      <c r="Y625" s="498"/>
    </row>
    <row r="626">
      <c r="A626" s="498"/>
      <c r="B626" s="498"/>
      <c r="C626" s="498"/>
      <c r="D626" s="498"/>
      <c r="E626" s="498"/>
      <c r="F626" s="498"/>
      <c r="G626" s="498"/>
      <c r="H626" s="498"/>
      <c r="I626" s="498"/>
      <c r="J626" s="498"/>
      <c r="K626" s="498"/>
      <c r="L626" s="498"/>
      <c r="M626" s="498"/>
      <c r="N626" s="498"/>
      <c r="O626" s="498"/>
      <c r="P626" s="498"/>
      <c r="Q626" s="498"/>
      <c r="R626" s="498"/>
      <c r="S626" s="498"/>
      <c r="T626" s="498"/>
      <c r="U626" s="498"/>
      <c r="V626" s="498"/>
      <c r="W626" s="498"/>
      <c r="X626" s="498"/>
      <c r="Y626" s="498"/>
    </row>
    <row r="627">
      <c r="A627" s="498"/>
      <c r="B627" s="498"/>
      <c r="C627" s="498"/>
      <c r="D627" s="498"/>
      <c r="E627" s="498"/>
      <c r="F627" s="498"/>
      <c r="G627" s="498"/>
      <c r="H627" s="498"/>
      <c r="I627" s="498"/>
      <c r="J627" s="498"/>
      <c r="K627" s="498"/>
      <c r="L627" s="498"/>
      <c r="M627" s="498"/>
      <c r="N627" s="498"/>
      <c r="O627" s="498"/>
      <c r="P627" s="498"/>
      <c r="Q627" s="498"/>
      <c r="R627" s="498"/>
      <c r="S627" s="498"/>
      <c r="T627" s="498"/>
      <c r="U627" s="498"/>
      <c r="V627" s="498"/>
      <c r="W627" s="498"/>
      <c r="X627" s="498"/>
      <c r="Y627" s="498"/>
    </row>
    <row r="628">
      <c r="A628" s="498"/>
      <c r="B628" s="498"/>
      <c r="C628" s="498"/>
      <c r="D628" s="498"/>
      <c r="E628" s="498"/>
      <c r="F628" s="498"/>
      <c r="G628" s="498"/>
      <c r="H628" s="498"/>
      <c r="I628" s="498"/>
      <c r="J628" s="498"/>
      <c r="K628" s="498"/>
      <c r="L628" s="498"/>
      <c r="M628" s="498"/>
      <c r="N628" s="498"/>
      <c r="O628" s="498"/>
      <c r="P628" s="498"/>
      <c r="Q628" s="498"/>
      <c r="R628" s="498"/>
      <c r="S628" s="498"/>
      <c r="T628" s="498"/>
      <c r="U628" s="498"/>
      <c r="V628" s="498"/>
      <c r="W628" s="498"/>
      <c r="X628" s="498"/>
      <c r="Y628" s="498"/>
    </row>
    <row r="629">
      <c r="A629" s="498"/>
      <c r="B629" s="498"/>
      <c r="C629" s="498"/>
      <c r="D629" s="498"/>
      <c r="E629" s="498"/>
      <c r="F629" s="498"/>
      <c r="G629" s="498"/>
      <c r="H629" s="498"/>
      <c r="I629" s="498"/>
      <c r="J629" s="498"/>
      <c r="K629" s="498"/>
      <c r="L629" s="498"/>
      <c r="M629" s="498"/>
      <c r="N629" s="498"/>
      <c r="O629" s="498"/>
      <c r="P629" s="498"/>
      <c r="Q629" s="498"/>
      <c r="R629" s="498"/>
      <c r="S629" s="498"/>
      <c r="T629" s="498"/>
      <c r="U629" s="498"/>
      <c r="V629" s="498"/>
      <c r="W629" s="498"/>
      <c r="X629" s="498"/>
      <c r="Y629" s="498"/>
    </row>
    <row r="630">
      <c r="A630" s="498"/>
      <c r="B630" s="498"/>
      <c r="C630" s="498"/>
      <c r="D630" s="498"/>
      <c r="E630" s="498"/>
      <c r="F630" s="498"/>
      <c r="G630" s="498"/>
      <c r="H630" s="498"/>
      <c r="I630" s="498"/>
      <c r="J630" s="498"/>
      <c r="K630" s="498"/>
      <c r="L630" s="498"/>
      <c r="M630" s="498"/>
      <c r="N630" s="498"/>
      <c r="O630" s="498"/>
      <c r="P630" s="498"/>
      <c r="Q630" s="498"/>
      <c r="R630" s="498"/>
      <c r="S630" s="498"/>
      <c r="T630" s="498"/>
      <c r="U630" s="498"/>
      <c r="V630" s="498"/>
      <c r="W630" s="498"/>
      <c r="X630" s="498"/>
      <c r="Y630" s="498"/>
    </row>
    <row r="631">
      <c r="A631" s="498"/>
      <c r="B631" s="498"/>
      <c r="C631" s="498"/>
      <c r="D631" s="498"/>
      <c r="E631" s="498"/>
      <c r="F631" s="498"/>
      <c r="G631" s="498"/>
      <c r="H631" s="498"/>
      <c r="I631" s="498"/>
      <c r="J631" s="498"/>
      <c r="K631" s="498"/>
      <c r="L631" s="498"/>
      <c r="M631" s="498"/>
      <c r="N631" s="498"/>
      <c r="O631" s="498"/>
      <c r="P631" s="498"/>
      <c r="Q631" s="498"/>
      <c r="R631" s="498"/>
      <c r="S631" s="498"/>
      <c r="T631" s="498"/>
      <c r="U631" s="498"/>
      <c r="V631" s="498"/>
      <c r="W631" s="498"/>
      <c r="X631" s="498"/>
      <c r="Y631" s="498"/>
    </row>
    <row r="632">
      <c r="A632" s="498"/>
      <c r="B632" s="498"/>
      <c r="C632" s="498"/>
      <c r="D632" s="498"/>
      <c r="E632" s="498"/>
      <c r="F632" s="498"/>
      <c r="G632" s="498"/>
      <c r="H632" s="498"/>
      <c r="I632" s="498"/>
      <c r="J632" s="498"/>
      <c r="K632" s="498"/>
      <c r="L632" s="498"/>
      <c r="M632" s="498"/>
      <c r="N632" s="498"/>
      <c r="O632" s="498"/>
      <c r="P632" s="498"/>
      <c r="Q632" s="498"/>
      <c r="R632" s="498"/>
      <c r="S632" s="498"/>
      <c r="T632" s="498"/>
      <c r="U632" s="498"/>
      <c r="V632" s="498"/>
      <c r="W632" s="498"/>
      <c r="X632" s="498"/>
      <c r="Y632" s="498"/>
    </row>
    <row r="633">
      <c r="A633" s="498"/>
      <c r="B633" s="498"/>
      <c r="C633" s="498"/>
      <c r="D633" s="498"/>
      <c r="E633" s="498"/>
      <c r="F633" s="498"/>
      <c r="G633" s="498"/>
      <c r="H633" s="498"/>
      <c r="I633" s="498"/>
      <c r="J633" s="498"/>
      <c r="K633" s="498"/>
      <c r="L633" s="498"/>
      <c r="M633" s="498"/>
      <c r="N633" s="498"/>
      <c r="O633" s="498"/>
      <c r="P633" s="498"/>
      <c r="Q633" s="498"/>
      <c r="R633" s="498"/>
      <c r="S633" s="498"/>
      <c r="T633" s="498"/>
      <c r="U633" s="498"/>
      <c r="V633" s="498"/>
      <c r="W633" s="498"/>
      <c r="X633" s="498"/>
      <c r="Y633" s="498"/>
    </row>
    <row r="634">
      <c r="A634" s="498"/>
      <c r="B634" s="498"/>
      <c r="C634" s="498"/>
      <c r="D634" s="498"/>
      <c r="E634" s="498"/>
      <c r="F634" s="498"/>
      <c r="G634" s="498"/>
      <c r="H634" s="498"/>
      <c r="I634" s="498"/>
      <c r="J634" s="498"/>
      <c r="K634" s="498"/>
      <c r="L634" s="498"/>
      <c r="M634" s="498"/>
      <c r="N634" s="498"/>
      <c r="O634" s="498"/>
      <c r="P634" s="498"/>
      <c r="Q634" s="498"/>
      <c r="R634" s="498"/>
      <c r="S634" s="498"/>
      <c r="T634" s="498"/>
      <c r="U634" s="498"/>
      <c r="V634" s="498"/>
      <c r="W634" s="498"/>
      <c r="X634" s="498"/>
      <c r="Y634" s="498"/>
    </row>
    <row r="635">
      <c r="A635" s="498"/>
      <c r="B635" s="498"/>
      <c r="C635" s="498"/>
      <c r="D635" s="498"/>
      <c r="E635" s="498"/>
      <c r="F635" s="498"/>
      <c r="G635" s="498"/>
      <c r="H635" s="498"/>
      <c r="I635" s="498"/>
      <c r="J635" s="498"/>
      <c r="K635" s="498"/>
      <c r="L635" s="498"/>
      <c r="M635" s="498"/>
      <c r="N635" s="498"/>
      <c r="O635" s="498"/>
      <c r="P635" s="498"/>
      <c r="Q635" s="498"/>
      <c r="R635" s="498"/>
      <c r="S635" s="498"/>
      <c r="T635" s="498"/>
      <c r="U635" s="498"/>
      <c r="V635" s="498"/>
      <c r="W635" s="498"/>
      <c r="X635" s="498"/>
      <c r="Y635" s="498"/>
    </row>
    <row r="636">
      <c r="A636" s="498"/>
      <c r="B636" s="498"/>
      <c r="C636" s="498"/>
      <c r="D636" s="498"/>
      <c r="E636" s="498"/>
      <c r="F636" s="498"/>
      <c r="G636" s="498"/>
      <c r="H636" s="498"/>
      <c r="I636" s="498"/>
      <c r="J636" s="498"/>
      <c r="K636" s="498"/>
      <c r="L636" s="498"/>
      <c r="M636" s="498"/>
      <c r="N636" s="498"/>
      <c r="O636" s="498"/>
      <c r="P636" s="498"/>
      <c r="Q636" s="498"/>
      <c r="R636" s="498"/>
      <c r="S636" s="498"/>
      <c r="T636" s="498"/>
      <c r="U636" s="498"/>
      <c r="V636" s="498"/>
      <c r="W636" s="498"/>
      <c r="X636" s="498"/>
      <c r="Y636" s="498"/>
    </row>
    <row r="637">
      <c r="A637" s="498"/>
      <c r="B637" s="498"/>
      <c r="C637" s="498"/>
      <c r="D637" s="498"/>
      <c r="E637" s="498"/>
      <c r="F637" s="498"/>
      <c r="G637" s="498"/>
      <c r="H637" s="498"/>
      <c r="I637" s="498"/>
      <c r="J637" s="498"/>
      <c r="K637" s="498"/>
      <c r="L637" s="498"/>
      <c r="M637" s="498"/>
      <c r="N637" s="498"/>
      <c r="O637" s="498"/>
      <c r="P637" s="498"/>
      <c r="Q637" s="498"/>
      <c r="R637" s="498"/>
      <c r="S637" s="498"/>
      <c r="T637" s="498"/>
      <c r="U637" s="498"/>
      <c r="V637" s="498"/>
      <c r="W637" s="498"/>
      <c r="X637" s="498"/>
      <c r="Y637" s="498"/>
    </row>
    <row r="638">
      <c r="A638" s="498"/>
      <c r="B638" s="498"/>
      <c r="C638" s="498"/>
      <c r="D638" s="498"/>
      <c r="E638" s="498"/>
      <c r="F638" s="498"/>
      <c r="G638" s="498"/>
      <c r="H638" s="498"/>
      <c r="I638" s="498"/>
      <c r="J638" s="498"/>
      <c r="K638" s="498"/>
      <c r="L638" s="498"/>
      <c r="M638" s="498"/>
      <c r="N638" s="498"/>
      <c r="O638" s="498"/>
      <c r="P638" s="498"/>
      <c r="Q638" s="498"/>
      <c r="R638" s="498"/>
      <c r="S638" s="498"/>
      <c r="T638" s="498"/>
      <c r="U638" s="498"/>
      <c r="V638" s="498"/>
      <c r="W638" s="498"/>
      <c r="X638" s="498"/>
      <c r="Y638" s="498"/>
    </row>
    <row r="639">
      <c r="A639" s="498"/>
      <c r="B639" s="498"/>
      <c r="C639" s="498"/>
      <c r="D639" s="498"/>
      <c r="E639" s="498"/>
      <c r="F639" s="498"/>
      <c r="G639" s="498"/>
      <c r="H639" s="498"/>
      <c r="I639" s="498"/>
      <c r="J639" s="498"/>
      <c r="K639" s="498"/>
      <c r="L639" s="498"/>
      <c r="M639" s="498"/>
      <c r="N639" s="498"/>
      <c r="O639" s="498"/>
      <c r="P639" s="498"/>
      <c r="Q639" s="498"/>
      <c r="R639" s="498"/>
      <c r="S639" s="498"/>
      <c r="T639" s="498"/>
      <c r="U639" s="498"/>
      <c r="V639" s="498"/>
      <c r="W639" s="498"/>
      <c r="X639" s="498"/>
      <c r="Y639" s="498"/>
    </row>
    <row r="640">
      <c r="A640" s="498"/>
      <c r="B640" s="498"/>
      <c r="C640" s="498"/>
      <c r="D640" s="498"/>
      <c r="E640" s="498"/>
      <c r="F640" s="498"/>
      <c r="G640" s="498"/>
      <c r="H640" s="498"/>
      <c r="I640" s="498"/>
      <c r="J640" s="498"/>
      <c r="K640" s="498"/>
      <c r="L640" s="498"/>
      <c r="M640" s="498"/>
      <c r="N640" s="498"/>
      <c r="O640" s="498"/>
      <c r="P640" s="498"/>
      <c r="Q640" s="498"/>
      <c r="R640" s="498"/>
      <c r="S640" s="498"/>
      <c r="T640" s="498"/>
      <c r="U640" s="498"/>
      <c r="V640" s="498"/>
      <c r="W640" s="498"/>
      <c r="X640" s="498"/>
      <c r="Y640" s="498"/>
    </row>
    <row r="641">
      <c r="A641" s="498"/>
      <c r="B641" s="498"/>
      <c r="C641" s="498"/>
      <c r="D641" s="498"/>
      <c r="E641" s="498"/>
      <c r="F641" s="498"/>
      <c r="G641" s="498"/>
      <c r="H641" s="498"/>
      <c r="I641" s="498"/>
      <c r="J641" s="498"/>
      <c r="K641" s="498"/>
      <c r="L641" s="498"/>
      <c r="M641" s="498"/>
      <c r="N641" s="498"/>
      <c r="O641" s="498"/>
      <c r="P641" s="498"/>
      <c r="Q641" s="498"/>
      <c r="R641" s="498"/>
      <c r="S641" s="498"/>
      <c r="T641" s="498"/>
      <c r="U641" s="498"/>
      <c r="V641" s="498"/>
      <c r="W641" s="498"/>
      <c r="X641" s="498"/>
      <c r="Y641" s="498"/>
    </row>
    <row r="642">
      <c r="A642" s="498"/>
      <c r="B642" s="498"/>
      <c r="C642" s="498"/>
      <c r="D642" s="498"/>
      <c r="E642" s="498"/>
      <c r="F642" s="498"/>
      <c r="G642" s="498"/>
      <c r="H642" s="498"/>
      <c r="I642" s="498"/>
      <c r="J642" s="498"/>
      <c r="K642" s="498"/>
      <c r="L642" s="498"/>
      <c r="M642" s="498"/>
      <c r="N642" s="498"/>
      <c r="O642" s="498"/>
      <c r="P642" s="498"/>
      <c r="Q642" s="498"/>
      <c r="R642" s="498"/>
      <c r="S642" s="498"/>
      <c r="T642" s="498"/>
      <c r="U642" s="498"/>
      <c r="V642" s="498"/>
      <c r="W642" s="498"/>
      <c r="X642" s="498"/>
      <c r="Y642" s="498"/>
    </row>
    <row r="643">
      <c r="A643" s="498"/>
      <c r="B643" s="498"/>
      <c r="C643" s="498"/>
      <c r="D643" s="498"/>
      <c r="E643" s="498"/>
      <c r="F643" s="498"/>
      <c r="G643" s="498"/>
      <c r="H643" s="498"/>
      <c r="I643" s="498"/>
      <c r="J643" s="498"/>
      <c r="K643" s="498"/>
      <c r="L643" s="498"/>
      <c r="M643" s="498"/>
      <c r="N643" s="498"/>
      <c r="O643" s="498"/>
      <c r="P643" s="498"/>
      <c r="Q643" s="498"/>
      <c r="R643" s="498"/>
      <c r="S643" s="498"/>
      <c r="T643" s="498"/>
      <c r="U643" s="498"/>
      <c r="V643" s="498"/>
      <c r="W643" s="498"/>
      <c r="X643" s="498"/>
      <c r="Y643" s="498"/>
    </row>
    <row r="644">
      <c r="A644" s="498"/>
      <c r="B644" s="498"/>
      <c r="C644" s="498"/>
      <c r="D644" s="498"/>
      <c r="E644" s="498"/>
      <c r="F644" s="498"/>
      <c r="G644" s="498"/>
      <c r="H644" s="498"/>
      <c r="I644" s="498"/>
      <c r="J644" s="498"/>
      <c r="K644" s="498"/>
      <c r="L644" s="498"/>
      <c r="M644" s="498"/>
      <c r="N644" s="498"/>
      <c r="O644" s="498"/>
      <c r="P644" s="498"/>
      <c r="Q644" s="498"/>
      <c r="R644" s="498"/>
      <c r="S644" s="498"/>
      <c r="T644" s="498"/>
      <c r="U644" s="498"/>
      <c r="V644" s="498"/>
      <c r="W644" s="498"/>
      <c r="X644" s="498"/>
      <c r="Y644" s="498"/>
    </row>
    <row r="645">
      <c r="A645" s="498"/>
      <c r="B645" s="498"/>
      <c r="C645" s="498"/>
      <c r="D645" s="498"/>
      <c r="E645" s="498"/>
      <c r="F645" s="498"/>
      <c r="G645" s="498"/>
      <c r="H645" s="498"/>
      <c r="I645" s="498"/>
      <c r="J645" s="498"/>
      <c r="K645" s="498"/>
      <c r="L645" s="498"/>
      <c r="M645" s="498"/>
      <c r="N645" s="498"/>
      <c r="O645" s="498"/>
      <c r="P645" s="498"/>
      <c r="Q645" s="498"/>
      <c r="R645" s="498"/>
      <c r="S645" s="498"/>
      <c r="T645" s="498"/>
      <c r="U645" s="498"/>
      <c r="V645" s="498"/>
      <c r="W645" s="498"/>
      <c r="X645" s="498"/>
      <c r="Y645" s="498"/>
    </row>
    <row r="646">
      <c r="A646" s="498"/>
      <c r="B646" s="498"/>
      <c r="C646" s="498"/>
      <c r="D646" s="498"/>
      <c r="E646" s="498"/>
      <c r="F646" s="498"/>
      <c r="G646" s="498"/>
      <c r="H646" s="498"/>
      <c r="I646" s="498"/>
      <c r="J646" s="498"/>
      <c r="K646" s="498"/>
      <c r="L646" s="498"/>
      <c r="M646" s="498"/>
      <c r="N646" s="498"/>
      <c r="O646" s="498"/>
      <c r="P646" s="498"/>
      <c r="Q646" s="498"/>
      <c r="R646" s="498"/>
      <c r="S646" s="498"/>
      <c r="T646" s="498"/>
      <c r="U646" s="498"/>
      <c r="V646" s="498"/>
      <c r="W646" s="498"/>
      <c r="X646" s="498"/>
      <c r="Y646" s="498"/>
    </row>
    <row r="647">
      <c r="A647" s="498"/>
      <c r="B647" s="498"/>
      <c r="C647" s="498"/>
      <c r="D647" s="498"/>
      <c r="E647" s="498"/>
      <c r="F647" s="498"/>
      <c r="G647" s="498"/>
      <c r="H647" s="498"/>
      <c r="I647" s="498"/>
      <c r="J647" s="498"/>
      <c r="K647" s="498"/>
      <c r="L647" s="498"/>
      <c r="M647" s="498"/>
      <c r="N647" s="498"/>
      <c r="O647" s="498"/>
      <c r="P647" s="498"/>
      <c r="Q647" s="498"/>
      <c r="R647" s="498"/>
      <c r="S647" s="498"/>
      <c r="T647" s="498"/>
      <c r="U647" s="498"/>
      <c r="V647" s="498"/>
      <c r="W647" s="498"/>
      <c r="X647" s="498"/>
      <c r="Y647" s="498"/>
    </row>
    <row r="648">
      <c r="A648" s="498"/>
      <c r="B648" s="498"/>
      <c r="C648" s="498"/>
      <c r="D648" s="498"/>
      <c r="E648" s="498"/>
      <c r="F648" s="498"/>
      <c r="G648" s="498"/>
      <c r="H648" s="498"/>
      <c r="I648" s="498"/>
      <c r="J648" s="498"/>
      <c r="K648" s="498"/>
      <c r="L648" s="498"/>
      <c r="M648" s="498"/>
      <c r="N648" s="498"/>
      <c r="O648" s="498"/>
      <c r="P648" s="498"/>
      <c r="Q648" s="498"/>
      <c r="R648" s="498"/>
      <c r="S648" s="498"/>
      <c r="T648" s="498"/>
      <c r="U648" s="498"/>
      <c r="V648" s="498"/>
      <c r="W648" s="498"/>
      <c r="X648" s="498"/>
      <c r="Y648" s="498"/>
    </row>
    <row r="649">
      <c r="A649" s="498"/>
      <c r="B649" s="498"/>
      <c r="C649" s="498"/>
      <c r="D649" s="498"/>
      <c r="E649" s="498"/>
      <c r="F649" s="498"/>
      <c r="G649" s="498"/>
      <c r="H649" s="498"/>
      <c r="I649" s="498"/>
      <c r="J649" s="498"/>
      <c r="K649" s="498"/>
      <c r="L649" s="498"/>
      <c r="M649" s="498"/>
      <c r="N649" s="498"/>
      <c r="O649" s="498"/>
      <c r="P649" s="498"/>
      <c r="Q649" s="498"/>
      <c r="R649" s="498"/>
      <c r="S649" s="498"/>
      <c r="T649" s="498"/>
      <c r="U649" s="498"/>
      <c r="V649" s="498"/>
      <c r="W649" s="498"/>
      <c r="X649" s="498"/>
      <c r="Y649" s="498"/>
    </row>
    <row r="650">
      <c r="A650" s="498"/>
      <c r="B650" s="498"/>
      <c r="C650" s="498"/>
      <c r="D650" s="498"/>
      <c r="E650" s="498"/>
      <c r="F650" s="498"/>
      <c r="G650" s="498"/>
      <c r="H650" s="498"/>
      <c r="I650" s="498"/>
      <c r="J650" s="498"/>
      <c r="K650" s="498"/>
      <c r="L650" s="498"/>
      <c r="M650" s="498"/>
      <c r="N650" s="498"/>
      <c r="O650" s="498"/>
      <c r="P650" s="498"/>
      <c r="Q650" s="498"/>
      <c r="R650" s="498"/>
      <c r="S650" s="498"/>
      <c r="T650" s="498"/>
      <c r="U650" s="498"/>
      <c r="V650" s="498"/>
      <c r="W650" s="498"/>
      <c r="X650" s="498"/>
      <c r="Y650" s="498"/>
    </row>
    <row r="651">
      <c r="A651" s="498"/>
      <c r="B651" s="498"/>
      <c r="C651" s="498"/>
      <c r="D651" s="498"/>
      <c r="E651" s="498"/>
      <c r="F651" s="498"/>
      <c r="G651" s="498"/>
      <c r="H651" s="498"/>
      <c r="I651" s="498"/>
      <c r="J651" s="498"/>
      <c r="K651" s="498"/>
      <c r="L651" s="498"/>
      <c r="M651" s="498"/>
      <c r="N651" s="498"/>
      <c r="O651" s="498"/>
      <c r="P651" s="498"/>
      <c r="Q651" s="498"/>
      <c r="R651" s="498"/>
      <c r="S651" s="498"/>
      <c r="T651" s="498"/>
      <c r="U651" s="498"/>
      <c r="V651" s="498"/>
      <c r="W651" s="498"/>
      <c r="X651" s="498"/>
      <c r="Y651" s="498"/>
    </row>
    <row r="652">
      <c r="A652" s="498"/>
      <c r="B652" s="498"/>
      <c r="C652" s="498"/>
      <c r="D652" s="498"/>
      <c r="E652" s="498"/>
      <c r="F652" s="498"/>
      <c r="G652" s="498"/>
      <c r="H652" s="498"/>
      <c r="I652" s="498"/>
      <c r="J652" s="498"/>
      <c r="K652" s="498"/>
      <c r="L652" s="498"/>
      <c r="M652" s="498"/>
      <c r="N652" s="498"/>
      <c r="O652" s="498"/>
      <c r="P652" s="498"/>
      <c r="Q652" s="498"/>
      <c r="R652" s="498"/>
      <c r="S652" s="498"/>
      <c r="T652" s="498"/>
      <c r="U652" s="498"/>
      <c r="V652" s="498"/>
      <c r="W652" s="498"/>
      <c r="X652" s="498"/>
      <c r="Y652" s="498"/>
    </row>
    <row r="653">
      <c r="A653" s="498"/>
      <c r="B653" s="498"/>
      <c r="C653" s="498"/>
      <c r="D653" s="498"/>
      <c r="E653" s="498"/>
      <c r="F653" s="498"/>
      <c r="G653" s="498"/>
      <c r="H653" s="498"/>
      <c r="I653" s="498"/>
      <c r="J653" s="498"/>
      <c r="K653" s="498"/>
      <c r="L653" s="498"/>
      <c r="M653" s="498"/>
      <c r="N653" s="498"/>
      <c r="O653" s="498"/>
      <c r="P653" s="498"/>
      <c r="Q653" s="498"/>
      <c r="R653" s="498"/>
      <c r="S653" s="498"/>
      <c r="T653" s="498"/>
      <c r="U653" s="498"/>
      <c r="V653" s="498"/>
      <c r="W653" s="498"/>
      <c r="X653" s="498"/>
      <c r="Y653" s="498"/>
    </row>
    <row r="654">
      <c r="A654" s="498"/>
      <c r="B654" s="498"/>
      <c r="C654" s="498"/>
      <c r="D654" s="498"/>
      <c r="E654" s="498"/>
      <c r="F654" s="498"/>
      <c r="G654" s="498"/>
      <c r="H654" s="498"/>
      <c r="I654" s="498"/>
      <c r="J654" s="498"/>
      <c r="K654" s="498"/>
      <c r="L654" s="498"/>
      <c r="M654" s="498"/>
      <c r="N654" s="498"/>
      <c r="O654" s="498"/>
      <c r="P654" s="498"/>
      <c r="Q654" s="498"/>
      <c r="R654" s="498"/>
      <c r="S654" s="498"/>
      <c r="T654" s="498"/>
      <c r="U654" s="498"/>
      <c r="V654" s="498"/>
      <c r="W654" s="498"/>
      <c r="X654" s="498"/>
      <c r="Y654" s="498"/>
    </row>
    <row r="655">
      <c r="A655" s="498"/>
      <c r="B655" s="498"/>
      <c r="C655" s="498"/>
      <c r="D655" s="498"/>
      <c r="E655" s="498"/>
      <c r="F655" s="498"/>
      <c r="G655" s="498"/>
      <c r="H655" s="498"/>
      <c r="I655" s="498"/>
      <c r="J655" s="498"/>
      <c r="K655" s="498"/>
      <c r="L655" s="498"/>
      <c r="M655" s="498"/>
      <c r="N655" s="498"/>
      <c r="O655" s="498"/>
      <c r="P655" s="498"/>
      <c r="Q655" s="498"/>
      <c r="R655" s="498"/>
      <c r="S655" s="498"/>
      <c r="T655" s="498"/>
      <c r="U655" s="498"/>
      <c r="V655" s="498"/>
      <c r="W655" s="498"/>
      <c r="X655" s="498"/>
      <c r="Y655" s="498"/>
    </row>
    <row r="656">
      <c r="A656" s="498"/>
      <c r="B656" s="498"/>
      <c r="C656" s="498"/>
      <c r="D656" s="498"/>
      <c r="E656" s="498"/>
      <c r="F656" s="498"/>
      <c r="G656" s="498"/>
      <c r="H656" s="498"/>
      <c r="I656" s="498"/>
      <c r="J656" s="498"/>
      <c r="K656" s="498"/>
      <c r="L656" s="498"/>
      <c r="M656" s="498"/>
      <c r="N656" s="498"/>
      <c r="O656" s="498"/>
      <c r="P656" s="498"/>
      <c r="Q656" s="498"/>
      <c r="R656" s="498"/>
      <c r="S656" s="498"/>
      <c r="T656" s="498"/>
      <c r="U656" s="498"/>
      <c r="V656" s="498"/>
      <c r="W656" s="498"/>
      <c r="X656" s="498"/>
      <c r="Y656" s="498"/>
    </row>
    <row r="657">
      <c r="A657" s="498"/>
      <c r="B657" s="498"/>
      <c r="C657" s="498"/>
      <c r="D657" s="498"/>
      <c r="E657" s="498"/>
      <c r="F657" s="498"/>
      <c r="G657" s="498"/>
      <c r="H657" s="498"/>
      <c r="I657" s="498"/>
      <c r="J657" s="498"/>
      <c r="K657" s="498"/>
      <c r="L657" s="498"/>
      <c r="M657" s="498"/>
      <c r="N657" s="498"/>
      <c r="O657" s="498"/>
      <c r="P657" s="498"/>
      <c r="Q657" s="498"/>
      <c r="R657" s="498"/>
      <c r="S657" s="498"/>
      <c r="T657" s="498"/>
      <c r="U657" s="498"/>
      <c r="V657" s="498"/>
      <c r="W657" s="498"/>
      <c r="X657" s="498"/>
      <c r="Y657" s="498"/>
    </row>
    <row r="658">
      <c r="A658" s="498"/>
      <c r="B658" s="498"/>
      <c r="C658" s="498"/>
      <c r="D658" s="498"/>
      <c r="E658" s="498"/>
      <c r="F658" s="498"/>
      <c r="G658" s="498"/>
      <c r="H658" s="498"/>
      <c r="I658" s="498"/>
      <c r="J658" s="498"/>
      <c r="K658" s="498"/>
      <c r="L658" s="498"/>
      <c r="M658" s="498"/>
      <c r="N658" s="498"/>
      <c r="O658" s="498"/>
      <c r="P658" s="498"/>
      <c r="Q658" s="498"/>
      <c r="R658" s="498"/>
      <c r="S658" s="498"/>
      <c r="T658" s="498"/>
      <c r="U658" s="498"/>
      <c r="V658" s="498"/>
      <c r="W658" s="498"/>
      <c r="X658" s="498"/>
      <c r="Y658" s="498"/>
    </row>
    <row r="659">
      <c r="A659" s="498"/>
      <c r="B659" s="498"/>
      <c r="C659" s="498"/>
      <c r="D659" s="498"/>
      <c r="E659" s="498"/>
      <c r="F659" s="498"/>
      <c r="G659" s="498"/>
      <c r="H659" s="498"/>
      <c r="I659" s="498"/>
      <c r="J659" s="498"/>
      <c r="K659" s="498"/>
      <c r="L659" s="498"/>
      <c r="M659" s="498"/>
      <c r="N659" s="498"/>
      <c r="O659" s="498"/>
      <c r="P659" s="498"/>
      <c r="Q659" s="498"/>
      <c r="R659" s="498"/>
      <c r="S659" s="498"/>
      <c r="T659" s="498"/>
      <c r="U659" s="498"/>
      <c r="V659" s="498"/>
      <c r="W659" s="498"/>
      <c r="X659" s="498"/>
      <c r="Y659" s="498"/>
    </row>
    <row r="660">
      <c r="A660" s="498"/>
      <c r="B660" s="498"/>
      <c r="C660" s="498"/>
      <c r="D660" s="498"/>
      <c r="E660" s="498"/>
      <c r="F660" s="498"/>
      <c r="G660" s="498"/>
      <c r="H660" s="498"/>
      <c r="I660" s="498"/>
      <c r="J660" s="498"/>
      <c r="K660" s="498"/>
      <c r="L660" s="498"/>
      <c r="M660" s="498"/>
      <c r="N660" s="498"/>
      <c r="O660" s="498"/>
      <c r="P660" s="498"/>
      <c r="Q660" s="498"/>
      <c r="R660" s="498"/>
      <c r="S660" s="498"/>
      <c r="T660" s="498"/>
      <c r="U660" s="498"/>
      <c r="V660" s="498"/>
      <c r="W660" s="498"/>
      <c r="X660" s="498"/>
      <c r="Y660" s="498"/>
    </row>
    <row r="661">
      <c r="A661" s="498"/>
      <c r="B661" s="498"/>
      <c r="C661" s="498"/>
      <c r="D661" s="498"/>
      <c r="E661" s="498"/>
      <c r="F661" s="498"/>
      <c r="G661" s="498"/>
      <c r="H661" s="498"/>
      <c r="I661" s="498"/>
      <c r="J661" s="498"/>
      <c r="K661" s="498"/>
      <c r="L661" s="498"/>
      <c r="M661" s="498"/>
      <c r="N661" s="498"/>
      <c r="O661" s="498"/>
      <c r="P661" s="498"/>
      <c r="Q661" s="498"/>
      <c r="R661" s="498"/>
      <c r="S661" s="498"/>
      <c r="T661" s="498"/>
      <c r="U661" s="498"/>
      <c r="V661" s="498"/>
      <c r="W661" s="498"/>
      <c r="X661" s="498"/>
      <c r="Y661" s="498"/>
    </row>
    <row r="662">
      <c r="A662" s="498"/>
      <c r="B662" s="498"/>
      <c r="C662" s="498"/>
      <c r="D662" s="498"/>
      <c r="E662" s="498"/>
      <c r="F662" s="498"/>
      <c r="G662" s="498"/>
      <c r="H662" s="498"/>
      <c r="I662" s="498"/>
      <c r="J662" s="498"/>
      <c r="K662" s="498"/>
      <c r="L662" s="498"/>
      <c r="M662" s="498"/>
      <c r="N662" s="498"/>
      <c r="O662" s="498"/>
      <c r="P662" s="498"/>
      <c r="Q662" s="498"/>
      <c r="R662" s="498"/>
      <c r="S662" s="498"/>
      <c r="T662" s="498"/>
      <c r="U662" s="498"/>
      <c r="V662" s="498"/>
      <c r="W662" s="498"/>
      <c r="X662" s="498"/>
      <c r="Y662" s="498"/>
    </row>
    <row r="663">
      <c r="A663" s="498"/>
      <c r="B663" s="498"/>
      <c r="C663" s="498"/>
      <c r="D663" s="498"/>
      <c r="E663" s="498"/>
      <c r="F663" s="498"/>
      <c r="G663" s="498"/>
      <c r="H663" s="498"/>
      <c r="I663" s="498"/>
      <c r="J663" s="498"/>
      <c r="K663" s="498"/>
      <c r="L663" s="498"/>
      <c r="M663" s="498"/>
      <c r="N663" s="498"/>
      <c r="O663" s="498"/>
      <c r="P663" s="498"/>
      <c r="Q663" s="498"/>
      <c r="R663" s="498"/>
      <c r="S663" s="498"/>
      <c r="T663" s="498"/>
      <c r="U663" s="498"/>
      <c r="V663" s="498"/>
      <c r="W663" s="498"/>
      <c r="X663" s="498"/>
      <c r="Y663" s="498"/>
    </row>
    <row r="664">
      <c r="A664" s="498"/>
      <c r="B664" s="498"/>
      <c r="C664" s="498"/>
      <c r="D664" s="498"/>
      <c r="E664" s="498"/>
      <c r="F664" s="498"/>
      <c r="G664" s="498"/>
      <c r="H664" s="498"/>
      <c r="I664" s="498"/>
      <c r="J664" s="498"/>
      <c r="K664" s="498"/>
      <c r="L664" s="498"/>
      <c r="M664" s="498"/>
      <c r="N664" s="498"/>
      <c r="O664" s="498"/>
      <c r="P664" s="498"/>
      <c r="Q664" s="498"/>
      <c r="R664" s="498"/>
      <c r="S664" s="498"/>
      <c r="T664" s="498"/>
      <c r="U664" s="498"/>
      <c r="V664" s="498"/>
      <c r="W664" s="498"/>
      <c r="X664" s="498"/>
      <c r="Y664" s="498"/>
    </row>
    <row r="665">
      <c r="A665" s="498"/>
      <c r="B665" s="498"/>
      <c r="C665" s="498"/>
      <c r="D665" s="498"/>
      <c r="E665" s="498"/>
      <c r="F665" s="498"/>
      <c r="G665" s="498"/>
      <c r="H665" s="498"/>
      <c r="I665" s="498"/>
      <c r="J665" s="498"/>
      <c r="K665" s="498"/>
      <c r="L665" s="498"/>
      <c r="M665" s="498"/>
      <c r="N665" s="498"/>
      <c r="O665" s="498"/>
      <c r="P665" s="498"/>
      <c r="Q665" s="498"/>
      <c r="R665" s="498"/>
      <c r="S665" s="498"/>
      <c r="T665" s="498"/>
      <c r="U665" s="498"/>
      <c r="V665" s="498"/>
      <c r="W665" s="498"/>
      <c r="X665" s="498"/>
      <c r="Y665" s="498"/>
    </row>
    <row r="666">
      <c r="A666" s="498"/>
      <c r="B666" s="498"/>
      <c r="C666" s="498"/>
      <c r="D666" s="498"/>
      <c r="E666" s="498"/>
      <c r="F666" s="498"/>
      <c r="G666" s="498"/>
      <c r="H666" s="498"/>
      <c r="I666" s="498"/>
      <c r="J666" s="498"/>
      <c r="K666" s="498"/>
      <c r="L666" s="498"/>
      <c r="M666" s="498"/>
      <c r="N666" s="498"/>
      <c r="O666" s="498"/>
      <c r="P666" s="498"/>
      <c r="Q666" s="498"/>
      <c r="R666" s="498"/>
      <c r="S666" s="498"/>
      <c r="T666" s="498"/>
      <c r="U666" s="498"/>
      <c r="V666" s="498"/>
      <c r="W666" s="498"/>
      <c r="X666" s="498"/>
      <c r="Y666" s="498"/>
    </row>
    <row r="667">
      <c r="A667" s="498"/>
      <c r="B667" s="498"/>
      <c r="C667" s="498"/>
      <c r="D667" s="498"/>
      <c r="E667" s="498"/>
      <c r="F667" s="498"/>
      <c r="G667" s="498"/>
      <c r="H667" s="498"/>
      <c r="I667" s="498"/>
      <c r="J667" s="498"/>
      <c r="K667" s="498"/>
      <c r="L667" s="498"/>
      <c r="M667" s="498"/>
      <c r="N667" s="498"/>
      <c r="O667" s="498"/>
      <c r="P667" s="498"/>
      <c r="Q667" s="498"/>
      <c r="R667" s="498"/>
      <c r="S667" s="498"/>
      <c r="T667" s="498"/>
      <c r="U667" s="498"/>
      <c r="V667" s="498"/>
      <c r="W667" s="498"/>
      <c r="X667" s="498"/>
      <c r="Y667" s="498"/>
    </row>
    <row r="668">
      <c r="A668" s="498"/>
      <c r="B668" s="498"/>
      <c r="C668" s="498"/>
      <c r="D668" s="498"/>
      <c r="E668" s="498"/>
      <c r="F668" s="498"/>
      <c r="G668" s="498"/>
      <c r="H668" s="498"/>
      <c r="I668" s="498"/>
      <c r="J668" s="498"/>
      <c r="K668" s="498"/>
      <c r="L668" s="498"/>
      <c r="M668" s="498"/>
      <c r="N668" s="498"/>
      <c r="O668" s="498"/>
      <c r="P668" s="498"/>
      <c r="Q668" s="498"/>
      <c r="R668" s="498"/>
      <c r="S668" s="498"/>
      <c r="T668" s="498"/>
      <c r="U668" s="498"/>
      <c r="V668" s="498"/>
      <c r="W668" s="498"/>
      <c r="X668" s="498"/>
      <c r="Y668" s="498"/>
    </row>
    <row r="669">
      <c r="A669" s="498"/>
      <c r="B669" s="498"/>
      <c r="C669" s="498"/>
      <c r="D669" s="498"/>
      <c r="E669" s="498"/>
      <c r="F669" s="498"/>
      <c r="G669" s="498"/>
      <c r="H669" s="498"/>
      <c r="I669" s="498"/>
      <c r="J669" s="498"/>
      <c r="K669" s="498"/>
      <c r="L669" s="498"/>
      <c r="M669" s="498"/>
      <c r="N669" s="498"/>
      <c r="O669" s="498"/>
      <c r="P669" s="498"/>
      <c r="Q669" s="498"/>
      <c r="R669" s="498"/>
      <c r="S669" s="498"/>
      <c r="T669" s="498"/>
      <c r="U669" s="498"/>
      <c r="V669" s="498"/>
      <c r="W669" s="498"/>
      <c r="X669" s="498"/>
      <c r="Y669" s="498"/>
    </row>
    <row r="670">
      <c r="A670" s="498"/>
      <c r="B670" s="498"/>
      <c r="C670" s="498"/>
      <c r="D670" s="498"/>
      <c r="E670" s="498"/>
      <c r="F670" s="498"/>
      <c r="G670" s="498"/>
      <c r="H670" s="498"/>
      <c r="I670" s="498"/>
      <c r="J670" s="498"/>
      <c r="K670" s="498"/>
      <c r="L670" s="498"/>
      <c r="M670" s="498"/>
      <c r="N670" s="498"/>
      <c r="O670" s="498"/>
      <c r="P670" s="498"/>
      <c r="Q670" s="498"/>
      <c r="R670" s="498"/>
      <c r="S670" s="498"/>
      <c r="T670" s="498"/>
      <c r="U670" s="498"/>
      <c r="V670" s="498"/>
      <c r="W670" s="498"/>
      <c r="X670" s="498"/>
      <c r="Y670" s="498"/>
    </row>
    <row r="671">
      <c r="A671" s="498"/>
      <c r="B671" s="498"/>
      <c r="C671" s="498"/>
      <c r="D671" s="498"/>
      <c r="E671" s="498"/>
      <c r="F671" s="498"/>
      <c r="G671" s="498"/>
      <c r="H671" s="498"/>
      <c r="I671" s="498"/>
      <c r="J671" s="498"/>
      <c r="K671" s="498"/>
      <c r="L671" s="498"/>
      <c r="M671" s="498"/>
      <c r="N671" s="498"/>
      <c r="O671" s="498"/>
      <c r="P671" s="498"/>
      <c r="Q671" s="498"/>
      <c r="R671" s="498"/>
      <c r="S671" s="498"/>
      <c r="T671" s="498"/>
      <c r="U671" s="498"/>
      <c r="V671" s="498"/>
      <c r="W671" s="498"/>
      <c r="X671" s="498"/>
      <c r="Y671" s="498"/>
    </row>
    <row r="672">
      <c r="A672" s="498"/>
      <c r="B672" s="498"/>
      <c r="C672" s="498"/>
      <c r="D672" s="498"/>
      <c r="E672" s="498"/>
      <c r="F672" s="498"/>
      <c r="G672" s="498"/>
      <c r="H672" s="498"/>
      <c r="I672" s="498"/>
      <c r="J672" s="498"/>
      <c r="K672" s="498"/>
      <c r="L672" s="498"/>
      <c r="M672" s="498"/>
      <c r="N672" s="498"/>
      <c r="O672" s="498"/>
      <c r="P672" s="498"/>
      <c r="Q672" s="498"/>
      <c r="R672" s="498"/>
      <c r="S672" s="498"/>
      <c r="T672" s="498"/>
      <c r="U672" s="498"/>
      <c r="V672" s="498"/>
      <c r="W672" s="498"/>
      <c r="X672" s="498"/>
      <c r="Y672" s="498"/>
    </row>
    <row r="673">
      <c r="A673" s="498"/>
      <c r="B673" s="498"/>
      <c r="C673" s="498"/>
      <c r="D673" s="498"/>
      <c r="E673" s="498"/>
      <c r="F673" s="498"/>
      <c r="G673" s="498"/>
      <c r="H673" s="498"/>
      <c r="I673" s="498"/>
      <c r="J673" s="498"/>
      <c r="K673" s="498"/>
      <c r="L673" s="498"/>
      <c r="M673" s="498"/>
      <c r="N673" s="498"/>
      <c r="O673" s="498"/>
      <c r="P673" s="498"/>
      <c r="Q673" s="498"/>
      <c r="R673" s="498"/>
      <c r="S673" s="498"/>
      <c r="T673" s="498"/>
      <c r="U673" s="498"/>
      <c r="V673" s="498"/>
      <c r="W673" s="498"/>
      <c r="X673" s="498"/>
      <c r="Y673" s="498"/>
    </row>
    <row r="674">
      <c r="A674" s="498"/>
      <c r="B674" s="498"/>
      <c r="C674" s="498"/>
      <c r="D674" s="498"/>
      <c r="E674" s="498"/>
      <c r="F674" s="498"/>
      <c r="G674" s="498"/>
      <c r="H674" s="498"/>
      <c r="I674" s="498"/>
      <c r="J674" s="498"/>
      <c r="K674" s="498"/>
      <c r="L674" s="498"/>
      <c r="M674" s="498"/>
      <c r="N674" s="498"/>
      <c r="O674" s="498"/>
      <c r="P674" s="498"/>
      <c r="Q674" s="498"/>
      <c r="R674" s="498"/>
      <c r="S674" s="498"/>
      <c r="T674" s="498"/>
      <c r="U674" s="498"/>
      <c r="V674" s="498"/>
      <c r="W674" s="498"/>
      <c r="X674" s="498"/>
      <c r="Y674" s="498"/>
    </row>
    <row r="675">
      <c r="A675" s="498"/>
      <c r="B675" s="498"/>
      <c r="C675" s="498"/>
      <c r="D675" s="498"/>
      <c r="E675" s="498"/>
      <c r="F675" s="498"/>
      <c r="G675" s="498"/>
      <c r="H675" s="498"/>
      <c r="I675" s="498"/>
      <c r="J675" s="498"/>
      <c r="K675" s="498"/>
      <c r="L675" s="498"/>
      <c r="M675" s="498"/>
      <c r="N675" s="498"/>
      <c r="O675" s="498"/>
      <c r="P675" s="498"/>
      <c r="Q675" s="498"/>
      <c r="R675" s="498"/>
      <c r="S675" s="498"/>
      <c r="T675" s="498"/>
      <c r="U675" s="498"/>
      <c r="V675" s="498"/>
      <c r="W675" s="498"/>
      <c r="X675" s="498"/>
      <c r="Y675" s="498"/>
    </row>
    <row r="676">
      <c r="A676" s="498"/>
      <c r="B676" s="498"/>
      <c r="C676" s="498"/>
      <c r="D676" s="498"/>
      <c r="E676" s="498"/>
      <c r="F676" s="498"/>
      <c r="G676" s="498"/>
      <c r="H676" s="498"/>
      <c r="I676" s="498"/>
      <c r="J676" s="498"/>
      <c r="K676" s="498"/>
      <c r="L676" s="498"/>
      <c r="M676" s="498"/>
      <c r="N676" s="498"/>
      <c r="O676" s="498"/>
      <c r="P676" s="498"/>
      <c r="Q676" s="498"/>
      <c r="R676" s="498"/>
      <c r="S676" s="498"/>
      <c r="T676" s="498"/>
      <c r="U676" s="498"/>
      <c r="V676" s="498"/>
      <c r="W676" s="498"/>
      <c r="X676" s="498"/>
      <c r="Y676" s="498"/>
    </row>
    <row r="677">
      <c r="A677" s="498"/>
      <c r="B677" s="498"/>
      <c r="C677" s="498"/>
      <c r="D677" s="498"/>
      <c r="E677" s="498"/>
      <c r="F677" s="498"/>
      <c r="G677" s="498"/>
      <c r="H677" s="498"/>
      <c r="I677" s="498"/>
      <c r="J677" s="498"/>
      <c r="K677" s="498"/>
      <c r="L677" s="498"/>
      <c r="M677" s="498"/>
      <c r="N677" s="498"/>
      <c r="O677" s="498"/>
      <c r="P677" s="498"/>
      <c r="Q677" s="498"/>
      <c r="R677" s="498"/>
      <c r="S677" s="498"/>
      <c r="T677" s="498"/>
      <c r="U677" s="498"/>
      <c r="V677" s="498"/>
      <c r="W677" s="498"/>
      <c r="X677" s="498"/>
      <c r="Y677" s="498"/>
    </row>
    <row r="678">
      <c r="A678" s="498"/>
      <c r="B678" s="498"/>
      <c r="C678" s="498"/>
      <c r="D678" s="498"/>
      <c r="E678" s="498"/>
      <c r="F678" s="498"/>
      <c r="G678" s="498"/>
      <c r="H678" s="498"/>
      <c r="I678" s="498"/>
      <c r="J678" s="498"/>
      <c r="K678" s="498"/>
      <c r="L678" s="498"/>
      <c r="M678" s="498"/>
      <c r="N678" s="498"/>
      <c r="O678" s="498"/>
      <c r="P678" s="498"/>
      <c r="Q678" s="498"/>
      <c r="R678" s="498"/>
      <c r="S678" s="498"/>
      <c r="T678" s="498"/>
      <c r="U678" s="498"/>
      <c r="V678" s="498"/>
      <c r="W678" s="498"/>
      <c r="X678" s="498"/>
      <c r="Y678" s="498"/>
    </row>
    <row r="679">
      <c r="A679" s="498"/>
      <c r="B679" s="498"/>
      <c r="C679" s="498"/>
      <c r="D679" s="498"/>
      <c r="E679" s="498"/>
      <c r="F679" s="498"/>
      <c r="G679" s="498"/>
      <c r="H679" s="498"/>
      <c r="I679" s="498"/>
      <c r="J679" s="498"/>
      <c r="K679" s="498"/>
      <c r="L679" s="498"/>
      <c r="M679" s="498"/>
      <c r="N679" s="498"/>
      <c r="O679" s="498"/>
      <c r="P679" s="498"/>
      <c r="Q679" s="498"/>
      <c r="R679" s="498"/>
      <c r="S679" s="498"/>
      <c r="T679" s="498"/>
      <c r="U679" s="498"/>
      <c r="V679" s="498"/>
      <c r="W679" s="498"/>
      <c r="X679" s="498"/>
      <c r="Y679" s="498"/>
    </row>
    <row r="680">
      <c r="A680" s="498"/>
      <c r="B680" s="498"/>
      <c r="C680" s="498"/>
      <c r="D680" s="498"/>
      <c r="E680" s="498"/>
      <c r="F680" s="498"/>
      <c r="G680" s="498"/>
      <c r="H680" s="498"/>
      <c r="I680" s="498"/>
      <c r="J680" s="498"/>
      <c r="K680" s="498"/>
      <c r="L680" s="498"/>
      <c r="M680" s="498"/>
      <c r="N680" s="498"/>
      <c r="O680" s="498"/>
      <c r="P680" s="498"/>
      <c r="Q680" s="498"/>
      <c r="R680" s="498"/>
      <c r="S680" s="498"/>
      <c r="T680" s="498"/>
      <c r="U680" s="498"/>
      <c r="V680" s="498"/>
      <c r="W680" s="498"/>
      <c r="X680" s="498"/>
      <c r="Y680" s="498"/>
    </row>
    <row r="681">
      <c r="A681" s="498"/>
      <c r="B681" s="498"/>
      <c r="C681" s="498"/>
      <c r="D681" s="498"/>
      <c r="E681" s="498"/>
      <c r="F681" s="498"/>
      <c r="G681" s="498"/>
      <c r="H681" s="498"/>
      <c r="I681" s="498"/>
      <c r="J681" s="498"/>
      <c r="K681" s="498"/>
      <c r="L681" s="498"/>
      <c r="M681" s="498"/>
      <c r="N681" s="498"/>
      <c r="O681" s="498"/>
      <c r="P681" s="498"/>
      <c r="Q681" s="498"/>
      <c r="R681" s="498"/>
      <c r="S681" s="498"/>
      <c r="T681" s="498"/>
      <c r="U681" s="498"/>
      <c r="V681" s="498"/>
      <c r="W681" s="498"/>
      <c r="X681" s="498"/>
      <c r="Y681" s="498"/>
    </row>
    <row r="682">
      <c r="A682" s="498"/>
      <c r="B682" s="498"/>
      <c r="C682" s="498"/>
      <c r="D682" s="498"/>
      <c r="E682" s="498"/>
      <c r="F682" s="498"/>
      <c r="G682" s="498"/>
      <c r="H682" s="498"/>
      <c r="I682" s="498"/>
      <c r="J682" s="498"/>
      <c r="K682" s="498"/>
      <c r="L682" s="498"/>
      <c r="M682" s="498"/>
      <c r="N682" s="498"/>
      <c r="O682" s="498"/>
      <c r="P682" s="498"/>
      <c r="Q682" s="498"/>
      <c r="R682" s="498"/>
      <c r="S682" s="498"/>
      <c r="T682" s="498"/>
      <c r="U682" s="498"/>
      <c r="V682" s="498"/>
      <c r="W682" s="498"/>
      <c r="X682" s="498"/>
      <c r="Y682" s="498"/>
    </row>
    <row r="683">
      <c r="A683" s="498"/>
      <c r="B683" s="498"/>
      <c r="C683" s="498"/>
      <c r="D683" s="498"/>
      <c r="E683" s="498"/>
      <c r="F683" s="498"/>
      <c r="G683" s="498"/>
      <c r="H683" s="498"/>
      <c r="I683" s="498"/>
      <c r="J683" s="498"/>
      <c r="K683" s="498"/>
      <c r="L683" s="498"/>
      <c r="M683" s="498"/>
      <c r="N683" s="498"/>
      <c r="O683" s="498"/>
      <c r="P683" s="498"/>
      <c r="Q683" s="498"/>
      <c r="R683" s="498"/>
      <c r="S683" s="498"/>
      <c r="T683" s="498"/>
      <c r="U683" s="498"/>
      <c r="V683" s="498"/>
      <c r="W683" s="498"/>
      <c r="X683" s="498"/>
      <c r="Y683" s="498"/>
    </row>
    <row r="684">
      <c r="A684" s="498"/>
      <c r="B684" s="498"/>
      <c r="C684" s="498"/>
      <c r="D684" s="498"/>
      <c r="E684" s="498"/>
      <c r="F684" s="498"/>
      <c r="G684" s="498"/>
      <c r="H684" s="498"/>
      <c r="I684" s="498"/>
      <c r="J684" s="498"/>
      <c r="K684" s="498"/>
      <c r="L684" s="498"/>
      <c r="M684" s="498"/>
      <c r="N684" s="498"/>
      <c r="O684" s="498"/>
      <c r="P684" s="498"/>
      <c r="Q684" s="498"/>
      <c r="R684" s="498"/>
      <c r="S684" s="498"/>
      <c r="T684" s="498"/>
      <c r="U684" s="498"/>
      <c r="V684" s="498"/>
      <c r="W684" s="498"/>
      <c r="X684" s="498"/>
      <c r="Y684" s="498"/>
    </row>
    <row r="685">
      <c r="A685" s="498"/>
      <c r="B685" s="498"/>
      <c r="C685" s="498"/>
      <c r="D685" s="498"/>
      <c r="E685" s="498"/>
      <c r="F685" s="498"/>
      <c r="G685" s="498"/>
      <c r="H685" s="498"/>
      <c r="I685" s="498"/>
      <c r="J685" s="498"/>
      <c r="K685" s="498"/>
      <c r="L685" s="498"/>
      <c r="M685" s="498"/>
      <c r="N685" s="498"/>
      <c r="O685" s="498"/>
      <c r="P685" s="498"/>
      <c r="Q685" s="498"/>
      <c r="R685" s="498"/>
      <c r="S685" s="498"/>
      <c r="T685" s="498"/>
      <c r="U685" s="498"/>
      <c r="V685" s="498"/>
      <c r="W685" s="498"/>
      <c r="X685" s="498"/>
      <c r="Y685" s="498"/>
    </row>
    <row r="686">
      <c r="A686" s="498"/>
      <c r="B686" s="498"/>
      <c r="C686" s="498"/>
      <c r="D686" s="498"/>
      <c r="E686" s="498"/>
      <c r="F686" s="498"/>
      <c r="G686" s="498"/>
      <c r="H686" s="498"/>
      <c r="I686" s="498"/>
      <c r="J686" s="498"/>
      <c r="K686" s="498"/>
      <c r="L686" s="498"/>
      <c r="M686" s="498"/>
      <c r="N686" s="498"/>
      <c r="O686" s="498"/>
      <c r="P686" s="498"/>
      <c r="Q686" s="498"/>
      <c r="R686" s="498"/>
      <c r="S686" s="498"/>
      <c r="T686" s="498"/>
      <c r="U686" s="498"/>
      <c r="V686" s="498"/>
      <c r="W686" s="498"/>
      <c r="X686" s="498"/>
      <c r="Y686" s="498"/>
    </row>
    <row r="687">
      <c r="A687" s="498"/>
      <c r="B687" s="498"/>
      <c r="C687" s="498"/>
      <c r="D687" s="498"/>
      <c r="E687" s="498"/>
      <c r="F687" s="498"/>
      <c r="G687" s="498"/>
      <c r="H687" s="498"/>
      <c r="I687" s="498"/>
      <c r="J687" s="498"/>
      <c r="K687" s="498"/>
      <c r="L687" s="498"/>
      <c r="M687" s="498"/>
      <c r="N687" s="498"/>
      <c r="O687" s="498"/>
      <c r="P687" s="498"/>
      <c r="Q687" s="498"/>
      <c r="R687" s="498"/>
      <c r="S687" s="498"/>
      <c r="T687" s="498"/>
      <c r="U687" s="498"/>
      <c r="V687" s="498"/>
      <c r="W687" s="498"/>
      <c r="X687" s="498"/>
      <c r="Y687" s="498"/>
    </row>
    <row r="688">
      <c r="A688" s="498"/>
      <c r="B688" s="498"/>
      <c r="C688" s="498"/>
      <c r="D688" s="498"/>
      <c r="E688" s="498"/>
      <c r="F688" s="498"/>
      <c r="G688" s="498"/>
      <c r="H688" s="498"/>
      <c r="I688" s="498"/>
      <c r="J688" s="498"/>
      <c r="K688" s="498"/>
      <c r="L688" s="498"/>
      <c r="M688" s="498"/>
      <c r="N688" s="498"/>
      <c r="O688" s="498"/>
      <c r="P688" s="498"/>
      <c r="Q688" s="498"/>
      <c r="R688" s="498"/>
      <c r="S688" s="498"/>
      <c r="T688" s="498"/>
      <c r="U688" s="498"/>
      <c r="V688" s="498"/>
      <c r="W688" s="498"/>
      <c r="X688" s="498"/>
      <c r="Y688" s="498"/>
    </row>
    <row r="689">
      <c r="A689" s="498"/>
      <c r="B689" s="498"/>
      <c r="C689" s="498"/>
      <c r="D689" s="498"/>
      <c r="E689" s="498"/>
      <c r="F689" s="498"/>
      <c r="G689" s="498"/>
      <c r="H689" s="498"/>
      <c r="I689" s="498"/>
      <c r="J689" s="498"/>
      <c r="K689" s="498"/>
      <c r="L689" s="498"/>
      <c r="M689" s="498"/>
      <c r="N689" s="498"/>
      <c r="O689" s="498"/>
      <c r="P689" s="498"/>
      <c r="Q689" s="498"/>
      <c r="R689" s="498"/>
      <c r="S689" s="498"/>
      <c r="T689" s="498"/>
      <c r="U689" s="498"/>
      <c r="V689" s="498"/>
      <c r="W689" s="498"/>
      <c r="X689" s="498"/>
      <c r="Y689" s="498"/>
    </row>
    <row r="690">
      <c r="A690" s="498"/>
      <c r="B690" s="498"/>
      <c r="C690" s="498"/>
      <c r="D690" s="498"/>
      <c r="E690" s="498"/>
      <c r="F690" s="498"/>
      <c r="G690" s="498"/>
      <c r="H690" s="498"/>
      <c r="I690" s="498"/>
      <c r="J690" s="498"/>
      <c r="K690" s="498"/>
      <c r="L690" s="498"/>
      <c r="M690" s="498"/>
      <c r="N690" s="498"/>
      <c r="O690" s="498"/>
      <c r="P690" s="498"/>
      <c r="Q690" s="498"/>
      <c r="R690" s="498"/>
      <c r="S690" s="498"/>
      <c r="T690" s="498"/>
      <c r="U690" s="498"/>
      <c r="V690" s="498"/>
      <c r="W690" s="498"/>
      <c r="X690" s="498"/>
      <c r="Y690" s="498"/>
    </row>
    <row r="691">
      <c r="A691" s="498"/>
      <c r="B691" s="498"/>
      <c r="C691" s="498"/>
      <c r="D691" s="498"/>
      <c r="E691" s="498"/>
      <c r="F691" s="498"/>
      <c r="G691" s="498"/>
      <c r="H691" s="498"/>
      <c r="I691" s="498"/>
      <c r="J691" s="498"/>
      <c r="K691" s="498"/>
      <c r="L691" s="498"/>
      <c r="M691" s="498"/>
      <c r="N691" s="498"/>
      <c r="O691" s="498"/>
      <c r="P691" s="498"/>
      <c r="Q691" s="498"/>
      <c r="R691" s="498"/>
      <c r="S691" s="498"/>
      <c r="T691" s="498"/>
      <c r="U691" s="498"/>
      <c r="V691" s="498"/>
      <c r="W691" s="498"/>
      <c r="X691" s="498"/>
      <c r="Y691" s="498"/>
    </row>
    <row r="692">
      <c r="A692" s="498"/>
      <c r="B692" s="498"/>
      <c r="C692" s="498"/>
      <c r="D692" s="498"/>
      <c r="E692" s="498"/>
      <c r="F692" s="498"/>
      <c r="G692" s="498"/>
      <c r="H692" s="498"/>
      <c r="I692" s="498"/>
      <c r="J692" s="498"/>
      <c r="K692" s="498"/>
      <c r="L692" s="498"/>
      <c r="M692" s="498"/>
      <c r="N692" s="498"/>
      <c r="O692" s="498"/>
      <c r="P692" s="498"/>
      <c r="Q692" s="498"/>
      <c r="R692" s="498"/>
      <c r="S692" s="498"/>
      <c r="T692" s="498"/>
      <c r="U692" s="498"/>
      <c r="V692" s="498"/>
      <c r="W692" s="498"/>
      <c r="X692" s="498"/>
      <c r="Y692" s="498"/>
    </row>
    <row r="693">
      <c r="A693" s="498"/>
      <c r="B693" s="498"/>
      <c r="C693" s="498"/>
      <c r="D693" s="498"/>
      <c r="E693" s="498"/>
      <c r="F693" s="498"/>
      <c r="G693" s="498"/>
      <c r="H693" s="498"/>
      <c r="I693" s="498"/>
      <c r="J693" s="498"/>
      <c r="K693" s="498"/>
      <c r="L693" s="498"/>
      <c r="M693" s="498"/>
      <c r="N693" s="498"/>
      <c r="O693" s="498"/>
      <c r="P693" s="498"/>
      <c r="Q693" s="498"/>
      <c r="R693" s="498"/>
      <c r="S693" s="498"/>
      <c r="T693" s="498"/>
      <c r="U693" s="498"/>
      <c r="V693" s="498"/>
      <c r="W693" s="498"/>
      <c r="X693" s="498"/>
      <c r="Y693" s="498"/>
    </row>
    <row r="694">
      <c r="A694" s="498"/>
      <c r="B694" s="498"/>
      <c r="C694" s="498"/>
      <c r="D694" s="498"/>
      <c r="E694" s="498"/>
      <c r="F694" s="498"/>
      <c r="G694" s="498"/>
      <c r="H694" s="498"/>
      <c r="I694" s="498"/>
      <c r="J694" s="498"/>
      <c r="K694" s="498"/>
      <c r="L694" s="498"/>
      <c r="M694" s="498"/>
      <c r="N694" s="498"/>
      <c r="O694" s="498"/>
      <c r="P694" s="498"/>
      <c r="Q694" s="498"/>
      <c r="R694" s="498"/>
      <c r="S694" s="498"/>
      <c r="T694" s="498"/>
      <c r="U694" s="498"/>
      <c r="V694" s="498"/>
      <c r="W694" s="498"/>
      <c r="X694" s="498"/>
      <c r="Y694" s="498"/>
    </row>
    <row r="695">
      <c r="A695" s="498"/>
      <c r="B695" s="498"/>
      <c r="C695" s="498"/>
      <c r="D695" s="498"/>
      <c r="E695" s="498"/>
      <c r="F695" s="498"/>
      <c r="G695" s="498"/>
      <c r="H695" s="498"/>
      <c r="I695" s="498"/>
      <c r="J695" s="498"/>
      <c r="K695" s="498"/>
      <c r="L695" s="498"/>
      <c r="M695" s="498"/>
      <c r="N695" s="498"/>
      <c r="O695" s="498"/>
      <c r="P695" s="498"/>
      <c r="Q695" s="498"/>
      <c r="R695" s="498"/>
      <c r="S695" s="498"/>
      <c r="T695" s="498"/>
      <c r="U695" s="498"/>
      <c r="V695" s="498"/>
      <c r="W695" s="498"/>
      <c r="X695" s="498"/>
      <c r="Y695" s="498"/>
    </row>
    <row r="696">
      <c r="A696" s="498"/>
      <c r="B696" s="498"/>
      <c r="C696" s="498"/>
      <c r="D696" s="498"/>
      <c r="E696" s="498"/>
      <c r="F696" s="498"/>
      <c r="G696" s="498"/>
      <c r="H696" s="498"/>
      <c r="I696" s="498"/>
      <c r="J696" s="498"/>
      <c r="K696" s="498"/>
      <c r="L696" s="498"/>
      <c r="M696" s="498"/>
      <c r="N696" s="498"/>
      <c r="O696" s="498"/>
      <c r="P696" s="498"/>
      <c r="Q696" s="498"/>
      <c r="R696" s="498"/>
      <c r="S696" s="498"/>
      <c r="T696" s="498"/>
      <c r="U696" s="498"/>
      <c r="V696" s="498"/>
      <c r="W696" s="498"/>
      <c r="X696" s="498"/>
      <c r="Y696" s="498"/>
    </row>
    <row r="697">
      <c r="A697" s="498"/>
      <c r="B697" s="498"/>
      <c r="C697" s="498"/>
      <c r="D697" s="498"/>
      <c r="E697" s="498"/>
      <c r="F697" s="498"/>
      <c r="G697" s="498"/>
      <c r="H697" s="498"/>
      <c r="I697" s="498"/>
      <c r="J697" s="498"/>
      <c r="K697" s="498"/>
      <c r="L697" s="498"/>
      <c r="M697" s="498"/>
      <c r="N697" s="498"/>
      <c r="O697" s="498"/>
      <c r="P697" s="498"/>
      <c r="Q697" s="498"/>
      <c r="R697" s="498"/>
      <c r="S697" s="498"/>
      <c r="T697" s="498"/>
      <c r="U697" s="498"/>
      <c r="V697" s="498"/>
      <c r="W697" s="498"/>
      <c r="X697" s="498"/>
      <c r="Y697" s="498"/>
    </row>
    <row r="698">
      <c r="A698" s="498"/>
      <c r="B698" s="498"/>
      <c r="C698" s="498"/>
      <c r="D698" s="498"/>
      <c r="E698" s="498"/>
      <c r="F698" s="498"/>
      <c r="G698" s="498"/>
      <c r="H698" s="498"/>
      <c r="I698" s="498"/>
      <c r="J698" s="498"/>
      <c r="K698" s="498"/>
      <c r="L698" s="498"/>
      <c r="M698" s="498"/>
      <c r="N698" s="498"/>
      <c r="O698" s="498"/>
      <c r="P698" s="498"/>
      <c r="Q698" s="498"/>
      <c r="R698" s="498"/>
      <c r="S698" s="498"/>
      <c r="T698" s="498"/>
      <c r="U698" s="498"/>
      <c r="V698" s="498"/>
      <c r="W698" s="498"/>
      <c r="X698" s="498"/>
      <c r="Y698" s="498"/>
    </row>
    <row r="699">
      <c r="A699" s="498"/>
      <c r="B699" s="498"/>
      <c r="C699" s="498"/>
      <c r="D699" s="498"/>
      <c r="E699" s="498"/>
      <c r="F699" s="498"/>
      <c r="G699" s="498"/>
      <c r="H699" s="498"/>
      <c r="I699" s="498"/>
      <c r="J699" s="498"/>
      <c r="K699" s="498"/>
      <c r="L699" s="498"/>
      <c r="M699" s="498"/>
      <c r="N699" s="498"/>
      <c r="O699" s="498"/>
      <c r="P699" s="498"/>
      <c r="Q699" s="498"/>
      <c r="R699" s="498"/>
      <c r="S699" s="498"/>
      <c r="T699" s="498"/>
      <c r="U699" s="498"/>
      <c r="V699" s="498"/>
      <c r="W699" s="498"/>
      <c r="X699" s="498"/>
      <c r="Y699" s="498"/>
    </row>
    <row r="700">
      <c r="A700" s="498"/>
      <c r="B700" s="498"/>
      <c r="C700" s="498"/>
      <c r="D700" s="498"/>
      <c r="E700" s="498"/>
      <c r="F700" s="498"/>
      <c r="G700" s="498"/>
      <c r="H700" s="498"/>
      <c r="I700" s="498"/>
      <c r="J700" s="498"/>
      <c r="K700" s="498"/>
      <c r="L700" s="498"/>
      <c r="M700" s="498"/>
      <c r="N700" s="498"/>
      <c r="O700" s="498"/>
      <c r="P700" s="498"/>
      <c r="Q700" s="498"/>
      <c r="R700" s="498"/>
      <c r="S700" s="498"/>
      <c r="T700" s="498"/>
      <c r="U700" s="498"/>
      <c r="V700" s="498"/>
      <c r="W700" s="498"/>
      <c r="X700" s="498"/>
      <c r="Y700" s="498"/>
    </row>
    <row r="701">
      <c r="A701" s="498"/>
      <c r="B701" s="498"/>
      <c r="C701" s="498"/>
      <c r="D701" s="498"/>
      <c r="E701" s="498"/>
      <c r="F701" s="498"/>
      <c r="G701" s="498"/>
      <c r="H701" s="498"/>
      <c r="I701" s="498"/>
      <c r="J701" s="498"/>
      <c r="K701" s="498"/>
      <c r="L701" s="498"/>
      <c r="M701" s="498"/>
      <c r="N701" s="498"/>
      <c r="O701" s="498"/>
      <c r="P701" s="498"/>
      <c r="Q701" s="498"/>
      <c r="R701" s="498"/>
      <c r="S701" s="498"/>
      <c r="T701" s="498"/>
      <c r="U701" s="498"/>
      <c r="V701" s="498"/>
      <c r="W701" s="498"/>
      <c r="X701" s="498"/>
      <c r="Y701" s="498"/>
    </row>
    <row r="702">
      <c r="A702" s="498"/>
      <c r="B702" s="498"/>
      <c r="C702" s="498"/>
      <c r="D702" s="498"/>
      <c r="E702" s="498"/>
      <c r="F702" s="498"/>
      <c r="G702" s="498"/>
      <c r="H702" s="498"/>
      <c r="I702" s="498"/>
      <c r="J702" s="498"/>
      <c r="K702" s="498"/>
      <c r="L702" s="498"/>
      <c r="M702" s="498"/>
      <c r="N702" s="498"/>
      <c r="O702" s="498"/>
      <c r="P702" s="498"/>
      <c r="Q702" s="498"/>
      <c r="R702" s="498"/>
      <c r="S702" s="498"/>
      <c r="T702" s="498"/>
      <c r="U702" s="498"/>
      <c r="V702" s="498"/>
      <c r="W702" s="498"/>
      <c r="X702" s="498"/>
      <c r="Y702" s="498"/>
    </row>
    <row r="703">
      <c r="A703" s="498"/>
      <c r="B703" s="498"/>
      <c r="C703" s="498"/>
      <c r="D703" s="498"/>
      <c r="E703" s="498"/>
      <c r="F703" s="498"/>
      <c r="G703" s="498"/>
      <c r="H703" s="498"/>
      <c r="I703" s="498"/>
      <c r="J703" s="498"/>
      <c r="K703" s="498"/>
      <c r="L703" s="498"/>
      <c r="M703" s="498"/>
      <c r="N703" s="498"/>
      <c r="O703" s="498"/>
      <c r="P703" s="498"/>
      <c r="Q703" s="498"/>
      <c r="R703" s="498"/>
      <c r="S703" s="498"/>
      <c r="T703" s="498"/>
      <c r="U703" s="498"/>
      <c r="V703" s="498"/>
      <c r="W703" s="498"/>
      <c r="X703" s="498"/>
      <c r="Y703" s="498"/>
    </row>
    <row r="704">
      <c r="A704" s="498"/>
      <c r="B704" s="498"/>
      <c r="C704" s="498"/>
      <c r="D704" s="498"/>
      <c r="E704" s="498"/>
      <c r="F704" s="498"/>
      <c r="G704" s="498"/>
      <c r="H704" s="498"/>
      <c r="I704" s="498"/>
      <c r="J704" s="498"/>
      <c r="K704" s="498"/>
      <c r="L704" s="498"/>
      <c r="M704" s="498"/>
      <c r="N704" s="498"/>
      <c r="O704" s="498"/>
      <c r="P704" s="498"/>
      <c r="Q704" s="498"/>
      <c r="R704" s="498"/>
      <c r="S704" s="498"/>
      <c r="T704" s="498"/>
      <c r="U704" s="498"/>
      <c r="V704" s="498"/>
      <c r="W704" s="498"/>
      <c r="X704" s="498"/>
      <c r="Y704" s="498"/>
    </row>
    <row r="705">
      <c r="A705" s="498"/>
      <c r="B705" s="498"/>
      <c r="C705" s="498"/>
      <c r="D705" s="498"/>
      <c r="E705" s="498"/>
      <c r="F705" s="498"/>
      <c r="G705" s="498"/>
      <c r="H705" s="498"/>
      <c r="I705" s="498"/>
      <c r="J705" s="498"/>
      <c r="K705" s="498"/>
      <c r="L705" s="498"/>
      <c r="M705" s="498"/>
      <c r="N705" s="498"/>
      <c r="O705" s="498"/>
      <c r="P705" s="498"/>
      <c r="Q705" s="498"/>
      <c r="R705" s="498"/>
      <c r="S705" s="498"/>
      <c r="T705" s="498"/>
      <c r="U705" s="498"/>
      <c r="V705" s="498"/>
      <c r="W705" s="498"/>
      <c r="X705" s="498"/>
      <c r="Y705" s="498"/>
    </row>
    <row r="706">
      <c r="A706" s="498"/>
      <c r="B706" s="498"/>
      <c r="C706" s="498"/>
      <c r="D706" s="498"/>
      <c r="E706" s="498"/>
      <c r="F706" s="498"/>
      <c r="G706" s="498"/>
      <c r="H706" s="498"/>
      <c r="I706" s="498"/>
      <c r="J706" s="498"/>
      <c r="K706" s="498"/>
      <c r="L706" s="498"/>
      <c r="M706" s="498"/>
      <c r="N706" s="498"/>
      <c r="O706" s="498"/>
      <c r="P706" s="498"/>
      <c r="Q706" s="498"/>
      <c r="R706" s="498"/>
      <c r="S706" s="498"/>
      <c r="T706" s="498"/>
      <c r="U706" s="498"/>
      <c r="V706" s="498"/>
      <c r="W706" s="498"/>
      <c r="X706" s="498"/>
      <c r="Y706" s="498"/>
    </row>
    <row r="707">
      <c r="A707" s="498"/>
      <c r="B707" s="498"/>
      <c r="C707" s="498"/>
      <c r="D707" s="498"/>
      <c r="E707" s="498"/>
      <c r="F707" s="498"/>
      <c r="G707" s="498"/>
      <c r="H707" s="498"/>
      <c r="I707" s="498"/>
      <c r="J707" s="498"/>
      <c r="K707" s="498"/>
      <c r="L707" s="498"/>
      <c r="M707" s="498"/>
      <c r="N707" s="498"/>
      <c r="O707" s="498"/>
      <c r="P707" s="498"/>
      <c r="Q707" s="498"/>
      <c r="R707" s="498"/>
      <c r="S707" s="498"/>
      <c r="T707" s="498"/>
      <c r="U707" s="498"/>
      <c r="V707" s="498"/>
      <c r="W707" s="498"/>
      <c r="X707" s="498"/>
      <c r="Y707" s="498"/>
    </row>
    <row r="708">
      <c r="A708" s="498"/>
      <c r="B708" s="498"/>
      <c r="C708" s="498"/>
      <c r="D708" s="498"/>
      <c r="E708" s="498"/>
      <c r="F708" s="498"/>
      <c r="G708" s="498"/>
      <c r="H708" s="498"/>
      <c r="I708" s="498"/>
      <c r="J708" s="498"/>
      <c r="K708" s="498"/>
      <c r="L708" s="498"/>
      <c r="M708" s="498"/>
      <c r="N708" s="498"/>
      <c r="O708" s="498"/>
      <c r="P708" s="498"/>
      <c r="Q708" s="498"/>
      <c r="R708" s="498"/>
      <c r="S708" s="498"/>
      <c r="T708" s="498"/>
      <c r="U708" s="498"/>
      <c r="V708" s="498"/>
      <c r="W708" s="498"/>
      <c r="X708" s="498"/>
      <c r="Y708" s="498"/>
    </row>
    <row r="709">
      <c r="A709" s="498"/>
      <c r="B709" s="498"/>
      <c r="C709" s="498"/>
      <c r="D709" s="498"/>
      <c r="E709" s="498"/>
      <c r="F709" s="498"/>
      <c r="G709" s="498"/>
      <c r="H709" s="498"/>
      <c r="I709" s="498"/>
      <c r="J709" s="498"/>
      <c r="K709" s="498"/>
      <c r="L709" s="498"/>
      <c r="M709" s="498"/>
      <c r="N709" s="498"/>
      <c r="O709" s="498"/>
      <c r="P709" s="498"/>
      <c r="Q709" s="498"/>
      <c r="R709" s="498"/>
      <c r="S709" s="498"/>
      <c r="T709" s="498"/>
      <c r="U709" s="498"/>
      <c r="V709" s="498"/>
      <c r="W709" s="498"/>
      <c r="X709" s="498"/>
      <c r="Y709" s="498"/>
    </row>
    <row r="710">
      <c r="A710" s="498"/>
      <c r="B710" s="498"/>
      <c r="C710" s="498"/>
      <c r="D710" s="498"/>
      <c r="E710" s="498"/>
      <c r="F710" s="498"/>
      <c r="G710" s="498"/>
      <c r="H710" s="498"/>
      <c r="I710" s="498"/>
      <c r="J710" s="498"/>
      <c r="K710" s="498"/>
      <c r="L710" s="498"/>
      <c r="M710" s="498"/>
      <c r="N710" s="498"/>
      <c r="O710" s="498"/>
      <c r="P710" s="498"/>
      <c r="Q710" s="498"/>
      <c r="R710" s="498"/>
      <c r="S710" s="498"/>
      <c r="T710" s="498"/>
      <c r="U710" s="498"/>
      <c r="V710" s="498"/>
      <c r="W710" s="498"/>
      <c r="X710" s="498"/>
      <c r="Y710" s="498"/>
    </row>
    <row r="711">
      <c r="A711" s="498"/>
      <c r="B711" s="498"/>
      <c r="C711" s="498"/>
      <c r="D711" s="498"/>
      <c r="E711" s="498"/>
      <c r="F711" s="498"/>
      <c r="G711" s="498"/>
      <c r="H711" s="498"/>
      <c r="I711" s="498"/>
      <c r="J711" s="498"/>
      <c r="K711" s="498"/>
      <c r="L711" s="498"/>
      <c r="M711" s="498"/>
      <c r="N711" s="498"/>
      <c r="O711" s="498"/>
      <c r="P711" s="498"/>
      <c r="Q711" s="498"/>
      <c r="R711" s="498"/>
      <c r="S711" s="498"/>
      <c r="T711" s="498"/>
      <c r="U711" s="498"/>
      <c r="V711" s="498"/>
      <c r="W711" s="498"/>
      <c r="X711" s="498"/>
      <c r="Y711" s="498"/>
    </row>
    <row r="712">
      <c r="A712" s="498"/>
      <c r="B712" s="498"/>
      <c r="C712" s="498"/>
      <c r="D712" s="498"/>
      <c r="E712" s="498"/>
      <c r="F712" s="498"/>
      <c r="G712" s="498"/>
      <c r="H712" s="498"/>
      <c r="I712" s="498"/>
      <c r="J712" s="498"/>
      <c r="K712" s="498"/>
      <c r="L712" s="498"/>
      <c r="M712" s="498"/>
      <c r="N712" s="498"/>
      <c r="O712" s="498"/>
      <c r="P712" s="498"/>
      <c r="Q712" s="498"/>
      <c r="R712" s="498"/>
      <c r="S712" s="498"/>
      <c r="T712" s="498"/>
      <c r="U712" s="498"/>
      <c r="V712" s="498"/>
      <c r="W712" s="498"/>
      <c r="X712" s="498"/>
      <c r="Y712" s="498"/>
    </row>
    <row r="713">
      <c r="A713" s="498"/>
      <c r="B713" s="498"/>
      <c r="C713" s="498"/>
      <c r="D713" s="498"/>
      <c r="E713" s="498"/>
      <c r="F713" s="498"/>
      <c r="G713" s="498"/>
      <c r="H713" s="498"/>
      <c r="I713" s="498"/>
      <c r="J713" s="498"/>
      <c r="K713" s="498"/>
      <c r="L713" s="498"/>
      <c r="M713" s="498"/>
      <c r="N713" s="498"/>
      <c r="O713" s="498"/>
      <c r="P713" s="498"/>
      <c r="Q713" s="498"/>
      <c r="R713" s="498"/>
      <c r="S713" s="498"/>
      <c r="T713" s="498"/>
      <c r="U713" s="498"/>
      <c r="V713" s="498"/>
      <c r="W713" s="498"/>
      <c r="X713" s="498"/>
      <c r="Y713" s="498"/>
    </row>
    <row r="714">
      <c r="A714" s="498"/>
      <c r="B714" s="498"/>
      <c r="C714" s="498"/>
      <c r="D714" s="498"/>
      <c r="E714" s="498"/>
      <c r="F714" s="498"/>
      <c r="G714" s="498"/>
      <c r="H714" s="498"/>
      <c r="I714" s="498"/>
      <c r="J714" s="498"/>
      <c r="K714" s="498"/>
      <c r="L714" s="498"/>
      <c r="M714" s="498"/>
      <c r="N714" s="498"/>
      <c r="O714" s="498"/>
      <c r="P714" s="498"/>
      <c r="Q714" s="498"/>
      <c r="R714" s="498"/>
      <c r="S714" s="498"/>
      <c r="T714" s="498"/>
      <c r="U714" s="498"/>
      <c r="V714" s="498"/>
      <c r="W714" s="498"/>
      <c r="X714" s="498"/>
      <c r="Y714" s="498"/>
    </row>
    <row r="715">
      <c r="A715" s="498"/>
      <c r="B715" s="498"/>
      <c r="C715" s="498"/>
      <c r="D715" s="498"/>
      <c r="E715" s="498"/>
      <c r="F715" s="498"/>
      <c r="G715" s="498"/>
      <c r="H715" s="498"/>
      <c r="I715" s="498"/>
      <c r="J715" s="498"/>
      <c r="K715" s="498"/>
      <c r="L715" s="498"/>
      <c r="M715" s="498"/>
      <c r="N715" s="498"/>
      <c r="O715" s="498"/>
      <c r="P715" s="498"/>
      <c r="Q715" s="498"/>
      <c r="R715" s="498"/>
      <c r="S715" s="498"/>
      <c r="T715" s="498"/>
      <c r="U715" s="498"/>
      <c r="V715" s="498"/>
      <c r="W715" s="498"/>
      <c r="X715" s="498"/>
      <c r="Y715" s="498"/>
    </row>
    <row r="716">
      <c r="A716" s="498"/>
      <c r="B716" s="498"/>
      <c r="C716" s="498"/>
      <c r="D716" s="498"/>
      <c r="E716" s="498"/>
      <c r="F716" s="498"/>
      <c r="G716" s="498"/>
      <c r="H716" s="498"/>
      <c r="I716" s="498"/>
      <c r="J716" s="498"/>
      <c r="K716" s="498"/>
      <c r="L716" s="498"/>
      <c r="M716" s="498"/>
      <c r="N716" s="498"/>
      <c r="O716" s="498"/>
      <c r="P716" s="498"/>
      <c r="Q716" s="498"/>
      <c r="R716" s="498"/>
      <c r="S716" s="498"/>
      <c r="T716" s="498"/>
      <c r="U716" s="498"/>
      <c r="V716" s="498"/>
      <c r="W716" s="498"/>
      <c r="X716" s="498"/>
      <c r="Y716" s="498"/>
    </row>
    <row r="717">
      <c r="A717" s="498"/>
      <c r="B717" s="498"/>
      <c r="C717" s="498"/>
      <c r="D717" s="498"/>
      <c r="E717" s="498"/>
      <c r="F717" s="498"/>
      <c r="G717" s="498"/>
      <c r="H717" s="498"/>
      <c r="I717" s="498"/>
      <c r="J717" s="498"/>
      <c r="K717" s="498"/>
      <c r="L717" s="498"/>
      <c r="M717" s="498"/>
      <c r="N717" s="498"/>
      <c r="O717" s="498"/>
      <c r="P717" s="498"/>
      <c r="Q717" s="498"/>
      <c r="R717" s="498"/>
      <c r="S717" s="498"/>
      <c r="T717" s="498"/>
      <c r="U717" s="498"/>
      <c r="V717" s="498"/>
      <c r="W717" s="498"/>
      <c r="X717" s="498"/>
      <c r="Y717" s="498"/>
    </row>
    <row r="718">
      <c r="A718" s="498"/>
      <c r="B718" s="498"/>
      <c r="C718" s="498"/>
      <c r="D718" s="498"/>
      <c r="E718" s="498"/>
      <c r="F718" s="498"/>
      <c r="G718" s="498"/>
      <c r="H718" s="498"/>
      <c r="I718" s="498"/>
      <c r="J718" s="498"/>
      <c r="K718" s="498"/>
      <c r="L718" s="498"/>
      <c r="M718" s="498"/>
      <c r="N718" s="498"/>
      <c r="O718" s="498"/>
      <c r="P718" s="498"/>
      <c r="Q718" s="498"/>
      <c r="R718" s="498"/>
      <c r="S718" s="498"/>
      <c r="T718" s="498"/>
      <c r="U718" s="498"/>
      <c r="V718" s="498"/>
      <c r="W718" s="498"/>
      <c r="X718" s="498"/>
      <c r="Y718" s="498"/>
    </row>
    <row r="719">
      <c r="A719" s="498"/>
      <c r="B719" s="498"/>
      <c r="C719" s="498"/>
      <c r="D719" s="498"/>
      <c r="E719" s="498"/>
      <c r="F719" s="498"/>
      <c r="G719" s="498"/>
      <c r="H719" s="498"/>
      <c r="I719" s="498"/>
      <c r="J719" s="498"/>
      <c r="K719" s="498"/>
      <c r="L719" s="498"/>
      <c r="M719" s="498"/>
      <c r="N719" s="498"/>
      <c r="O719" s="498"/>
      <c r="P719" s="498"/>
      <c r="Q719" s="498"/>
      <c r="R719" s="498"/>
      <c r="S719" s="498"/>
      <c r="T719" s="498"/>
      <c r="U719" s="498"/>
      <c r="V719" s="498"/>
      <c r="W719" s="498"/>
      <c r="X719" s="498"/>
      <c r="Y719" s="498"/>
    </row>
    <row r="720">
      <c r="A720" s="498"/>
      <c r="B720" s="498"/>
      <c r="C720" s="498"/>
      <c r="D720" s="498"/>
      <c r="E720" s="498"/>
      <c r="F720" s="498"/>
      <c r="G720" s="498"/>
      <c r="H720" s="498"/>
      <c r="I720" s="498"/>
      <c r="J720" s="498"/>
      <c r="K720" s="498"/>
      <c r="L720" s="498"/>
      <c r="M720" s="498"/>
      <c r="N720" s="498"/>
      <c r="O720" s="498"/>
      <c r="P720" s="498"/>
      <c r="Q720" s="498"/>
      <c r="R720" s="498"/>
      <c r="S720" s="498"/>
      <c r="T720" s="498"/>
      <c r="U720" s="498"/>
      <c r="V720" s="498"/>
      <c r="W720" s="498"/>
      <c r="X720" s="498"/>
      <c r="Y720" s="498"/>
    </row>
    <row r="721">
      <c r="A721" s="498"/>
      <c r="B721" s="498"/>
      <c r="C721" s="498"/>
      <c r="D721" s="498"/>
      <c r="E721" s="498"/>
      <c r="F721" s="498"/>
      <c r="G721" s="498"/>
      <c r="H721" s="498"/>
      <c r="I721" s="498"/>
      <c r="J721" s="498"/>
      <c r="K721" s="498"/>
      <c r="L721" s="498"/>
      <c r="M721" s="498"/>
      <c r="N721" s="498"/>
      <c r="O721" s="498"/>
      <c r="P721" s="498"/>
      <c r="Q721" s="498"/>
      <c r="R721" s="498"/>
      <c r="S721" s="498"/>
      <c r="T721" s="498"/>
      <c r="U721" s="498"/>
      <c r="V721" s="498"/>
      <c r="W721" s="498"/>
      <c r="X721" s="498"/>
      <c r="Y721" s="498"/>
    </row>
    <row r="722">
      <c r="A722" s="498"/>
      <c r="B722" s="498"/>
      <c r="C722" s="498"/>
      <c r="D722" s="498"/>
      <c r="E722" s="498"/>
      <c r="F722" s="498"/>
      <c r="G722" s="498"/>
      <c r="H722" s="498"/>
      <c r="I722" s="498"/>
      <c r="J722" s="498"/>
      <c r="K722" s="498"/>
      <c r="L722" s="498"/>
      <c r="M722" s="498"/>
      <c r="N722" s="498"/>
      <c r="O722" s="498"/>
      <c r="P722" s="498"/>
      <c r="Q722" s="498"/>
      <c r="R722" s="498"/>
      <c r="S722" s="498"/>
      <c r="T722" s="498"/>
      <c r="U722" s="498"/>
      <c r="V722" s="498"/>
      <c r="W722" s="498"/>
      <c r="X722" s="498"/>
      <c r="Y722" s="498"/>
    </row>
    <row r="723">
      <c r="A723" s="498"/>
      <c r="B723" s="498"/>
      <c r="C723" s="498"/>
      <c r="D723" s="498"/>
      <c r="E723" s="498"/>
      <c r="F723" s="498"/>
      <c r="G723" s="498"/>
      <c r="H723" s="498"/>
      <c r="I723" s="498"/>
      <c r="J723" s="498"/>
      <c r="K723" s="498"/>
      <c r="L723" s="498"/>
      <c r="M723" s="498"/>
      <c r="N723" s="498"/>
      <c r="O723" s="498"/>
      <c r="P723" s="498"/>
      <c r="Q723" s="498"/>
      <c r="R723" s="498"/>
      <c r="S723" s="498"/>
      <c r="T723" s="498"/>
      <c r="U723" s="498"/>
      <c r="V723" s="498"/>
      <c r="W723" s="498"/>
      <c r="X723" s="498"/>
      <c r="Y723" s="498"/>
    </row>
    <row r="724">
      <c r="A724" s="498"/>
      <c r="B724" s="498"/>
      <c r="C724" s="498"/>
      <c r="D724" s="498"/>
      <c r="E724" s="498"/>
      <c r="F724" s="498"/>
      <c r="G724" s="498"/>
      <c r="H724" s="498"/>
      <c r="I724" s="498"/>
      <c r="J724" s="498"/>
      <c r="K724" s="498"/>
      <c r="L724" s="498"/>
      <c r="M724" s="498"/>
      <c r="N724" s="498"/>
      <c r="O724" s="498"/>
      <c r="P724" s="498"/>
      <c r="Q724" s="498"/>
      <c r="R724" s="498"/>
      <c r="S724" s="498"/>
      <c r="T724" s="498"/>
      <c r="U724" s="498"/>
      <c r="V724" s="498"/>
      <c r="W724" s="498"/>
      <c r="X724" s="498"/>
      <c r="Y724" s="498"/>
    </row>
    <row r="725">
      <c r="A725" s="498"/>
      <c r="B725" s="498"/>
      <c r="C725" s="498"/>
      <c r="D725" s="498"/>
      <c r="E725" s="498"/>
      <c r="F725" s="498"/>
      <c r="G725" s="498"/>
      <c r="H725" s="498"/>
      <c r="I725" s="498"/>
      <c r="J725" s="498"/>
      <c r="K725" s="498"/>
      <c r="L725" s="498"/>
      <c r="M725" s="498"/>
      <c r="N725" s="498"/>
      <c r="O725" s="498"/>
      <c r="P725" s="498"/>
      <c r="Q725" s="498"/>
      <c r="R725" s="498"/>
      <c r="S725" s="498"/>
      <c r="T725" s="498"/>
      <c r="U725" s="498"/>
      <c r="V725" s="498"/>
      <c r="W725" s="498"/>
      <c r="X725" s="498"/>
      <c r="Y725" s="498"/>
    </row>
    <row r="726">
      <c r="A726" s="498"/>
      <c r="B726" s="498"/>
      <c r="C726" s="498"/>
      <c r="D726" s="498"/>
      <c r="E726" s="498"/>
      <c r="F726" s="498"/>
      <c r="G726" s="498"/>
      <c r="H726" s="498"/>
      <c r="I726" s="498"/>
      <c r="J726" s="498"/>
      <c r="K726" s="498"/>
      <c r="L726" s="498"/>
      <c r="M726" s="498"/>
      <c r="N726" s="498"/>
      <c r="O726" s="498"/>
      <c r="P726" s="498"/>
      <c r="Q726" s="498"/>
      <c r="R726" s="498"/>
      <c r="S726" s="498"/>
      <c r="T726" s="498"/>
      <c r="U726" s="498"/>
      <c r="V726" s="498"/>
      <c r="W726" s="498"/>
      <c r="X726" s="498"/>
      <c r="Y726" s="498"/>
    </row>
    <row r="727">
      <c r="A727" s="498"/>
      <c r="B727" s="498"/>
      <c r="C727" s="498"/>
      <c r="D727" s="498"/>
      <c r="E727" s="498"/>
      <c r="F727" s="498"/>
      <c r="G727" s="498"/>
      <c r="H727" s="498"/>
      <c r="I727" s="498"/>
      <c r="J727" s="498"/>
      <c r="K727" s="498"/>
      <c r="L727" s="498"/>
      <c r="M727" s="498"/>
      <c r="N727" s="498"/>
      <c r="O727" s="498"/>
      <c r="P727" s="498"/>
      <c r="Q727" s="498"/>
      <c r="R727" s="498"/>
      <c r="S727" s="498"/>
      <c r="T727" s="498"/>
      <c r="U727" s="498"/>
      <c r="V727" s="498"/>
      <c r="W727" s="498"/>
      <c r="X727" s="498"/>
      <c r="Y727" s="498"/>
    </row>
    <row r="728">
      <c r="A728" s="498"/>
      <c r="B728" s="498"/>
      <c r="C728" s="498"/>
      <c r="D728" s="498"/>
      <c r="E728" s="498"/>
      <c r="F728" s="498"/>
      <c r="G728" s="498"/>
      <c r="H728" s="498"/>
      <c r="I728" s="498"/>
      <c r="J728" s="498"/>
      <c r="K728" s="498"/>
      <c r="L728" s="498"/>
      <c r="M728" s="498"/>
      <c r="N728" s="498"/>
      <c r="O728" s="498"/>
      <c r="P728" s="498"/>
      <c r="Q728" s="498"/>
      <c r="R728" s="498"/>
      <c r="S728" s="498"/>
      <c r="T728" s="498"/>
      <c r="U728" s="498"/>
      <c r="V728" s="498"/>
      <c r="W728" s="498"/>
      <c r="X728" s="498"/>
      <c r="Y728" s="498"/>
    </row>
    <row r="729">
      <c r="A729" s="498"/>
      <c r="B729" s="498"/>
      <c r="C729" s="498"/>
      <c r="D729" s="498"/>
      <c r="E729" s="498"/>
      <c r="F729" s="498"/>
      <c r="G729" s="498"/>
      <c r="H729" s="498"/>
      <c r="I729" s="498"/>
      <c r="J729" s="498"/>
      <c r="K729" s="498"/>
      <c r="L729" s="498"/>
      <c r="M729" s="498"/>
      <c r="N729" s="498"/>
      <c r="O729" s="498"/>
      <c r="P729" s="498"/>
      <c r="Q729" s="498"/>
      <c r="R729" s="498"/>
      <c r="S729" s="498"/>
      <c r="T729" s="498"/>
      <c r="U729" s="498"/>
      <c r="V729" s="498"/>
      <c r="W729" s="498"/>
      <c r="X729" s="498"/>
      <c r="Y729" s="498"/>
    </row>
    <row r="730">
      <c r="A730" s="498"/>
      <c r="B730" s="498"/>
      <c r="C730" s="498"/>
      <c r="D730" s="498"/>
      <c r="E730" s="498"/>
      <c r="F730" s="498"/>
      <c r="G730" s="498"/>
      <c r="H730" s="498"/>
      <c r="I730" s="498"/>
      <c r="J730" s="498"/>
      <c r="K730" s="498"/>
      <c r="L730" s="498"/>
      <c r="M730" s="498"/>
      <c r="N730" s="498"/>
      <c r="O730" s="498"/>
      <c r="P730" s="498"/>
      <c r="Q730" s="498"/>
      <c r="R730" s="498"/>
      <c r="S730" s="498"/>
      <c r="T730" s="498"/>
      <c r="U730" s="498"/>
      <c r="V730" s="498"/>
      <c r="W730" s="498"/>
      <c r="X730" s="498"/>
      <c r="Y730" s="498"/>
    </row>
    <row r="731">
      <c r="A731" s="498"/>
      <c r="B731" s="498"/>
      <c r="C731" s="498"/>
      <c r="D731" s="498"/>
      <c r="E731" s="498"/>
      <c r="F731" s="498"/>
      <c r="G731" s="498"/>
      <c r="H731" s="498"/>
      <c r="I731" s="498"/>
      <c r="J731" s="498"/>
      <c r="K731" s="498"/>
      <c r="L731" s="498"/>
      <c r="M731" s="498"/>
      <c r="N731" s="498"/>
      <c r="O731" s="498"/>
      <c r="P731" s="498"/>
      <c r="Q731" s="498"/>
      <c r="R731" s="498"/>
      <c r="S731" s="498"/>
      <c r="T731" s="498"/>
      <c r="U731" s="498"/>
      <c r="V731" s="498"/>
      <c r="W731" s="498"/>
      <c r="X731" s="498"/>
      <c r="Y731" s="498"/>
    </row>
    <row r="732">
      <c r="A732" s="498"/>
      <c r="B732" s="498"/>
      <c r="C732" s="498"/>
      <c r="D732" s="498"/>
      <c r="E732" s="498"/>
      <c r="F732" s="498"/>
      <c r="G732" s="498"/>
      <c r="H732" s="498"/>
      <c r="I732" s="498"/>
      <c r="J732" s="498"/>
      <c r="K732" s="498"/>
      <c r="L732" s="498"/>
      <c r="M732" s="498"/>
      <c r="N732" s="498"/>
      <c r="O732" s="498"/>
      <c r="P732" s="498"/>
      <c r="Q732" s="498"/>
      <c r="R732" s="498"/>
      <c r="S732" s="498"/>
      <c r="T732" s="498"/>
      <c r="U732" s="498"/>
      <c r="V732" s="498"/>
      <c r="W732" s="498"/>
      <c r="X732" s="498"/>
      <c r="Y732" s="498"/>
    </row>
    <row r="733">
      <c r="A733" s="498"/>
      <c r="B733" s="498"/>
      <c r="C733" s="498"/>
      <c r="D733" s="498"/>
      <c r="E733" s="498"/>
      <c r="F733" s="498"/>
      <c r="G733" s="498"/>
      <c r="H733" s="498"/>
      <c r="I733" s="498"/>
      <c r="J733" s="498"/>
      <c r="K733" s="498"/>
      <c r="L733" s="498"/>
      <c r="M733" s="498"/>
      <c r="N733" s="498"/>
      <c r="O733" s="498"/>
      <c r="P733" s="498"/>
      <c r="Q733" s="498"/>
      <c r="R733" s="498"/>
      <c r="S733" s="498"/>
      <c r="T733" s="498"/>
      <c r="U733" s="498"/>
      <c r="V733" s="498"/>
      <c r="W733" s="498"/>
      <c r="X733" s="498"/>
      <c r="Y733" s="498"/>
    </row>
    <row r="734">
      <c r="A734" s="498"/>
      <c r="B734" s="498"/>
      <c r="C734" s="498"/>
      <c r="D734" s="498"/>
      <c r="E734" s="498"/>
      <c r="F734" s="498"/>
      <c r="G734" s="498"/>
      <c r="H734" s="498"/>
      <c r="I734" s="498"/>
      <c r="J734" s="498"/>
      <c r="K734" s="498"/>
      <c r="L734" s="498"/>
      <c r="M734" s="498"/>
      <c r="N734" s="498"/>
      <c r="O734" s="498"/>
      <c r="P734" s="498"/>
      <c r="Q734" s="498"/>
      <c r="R734" s="498"/>
      <c r="S734" s="498"/>
      <c r="T734" s="498"/>
      <c r="U734" s="498"/>
      <c r="V734" s="498"/>
      <c r="W734" s="498"/>
      <c r="X734" s="498"/>
      <c r="Y734" s="498"/>
    </row>
    <row r="735">
      <c r="A735" s="498"/>
      <c r="B735" s="498"/>
      <c r="C735" s="498"/>
      <c r="D735" s="498"/>
      <c r="E735" s="498"/>
      <c r="F735" s="498"/>
      <c r="G735" s="498"/>
      <c r="H735" s="498"/>
      <c r="I735" s="498"/>
      <c r="J735" s="498"/>
      <c r="K735" s="498"/>
      <c r="L735" s="498"/>
      <c r="M735" s="498"/>
      <c r="N735" s="498"/>
      <c r="O735" s="498"/>
      <c r="P735" s="498"/>
      <c r="Q735" s="498"/>
      <c r="R735" s="498"/>
      <c r="S735" s="498"/>
      <c r="T735" s="498"/>
      <c r="U735" s="498"/>
      <c r="V735" s="498"/>
      <c r="W735" s="498"/>
      <c r="X735" s="498"/>
      <c r="Y735" s="498"/>
    </row>
    <row r="736">
      <c r="A736" s="498"/>
      <c r="B736" s="498"/>
      <c r="C736" s="498"/>
      <c r="D736" s="498"/>
      <c r="E736" s="498"/>
      <c r="F736" s="498"/>
      <c r="G736" s="498"/>
      <c r="H736" s="498"/>
      <c r="I736" s="498"/>
      <c r="J736" s="498"/>
      <c r="K736" s="498"/>
      <c r="L736" s="498"/>
      <c r="M736" s="498"/>
      <c r="N736" s="498"/>
      <c r="O736" s="498"/>
      <c r="P736" s="498"/>
      <c r="Q736" s="498"/>
      <c r="R736" s="498"/>
      <c r="S736" s="498"/>
      <c r="T736" s="498"/>
      <c r="U736" s="498"/>
      <c r="V736" s="498"/>
      <c r="W736" s="498"/>
      <c r="X736" s="498"/>
      <c r="Y736" s="498"/>
    </row>
    <row r="737">
      <c r="A737" s="498"/>
      <c r="B737" s="498"/>
      <c r="C737" s="498"/>
      <c r="D737" s="498"/>
      <c r="E737" s="498"/>
      <c r="F737" s="498"/>
      <c r="G737" s="498"/>
      <c r="H737" s="498"/>
      <c r="I737" s="498"/>
      <c r="J737" s="498"/>
      <c r="K737" s="498"/>
      <c r="L737" s="498"/>
      <c r="M737" s="498"/>
      <c r="N737" s="498"/>
      <c r="O737" s="498"/>
      <c r="P737" s="498"/>
      <c r="Q737" s="498"/>
      <c r="R737" s="498"/>
      <c r="S737" s="498"/>
      <c r="T737" s="498"/>
      <c r="U737" s="498"/>
      <c r="V737" s="498"/>
      <c r="W737" s="498"/>
      <c r="X737" s="498"/>
      <c r="Y737" s="498"/>
    </row>
    <row r="738">
      <c r="A738" s="498"/>
      <c r="B738" s="498"/>
      <c r="C738" s="498"/>
      <c r="D738" s="498"/>
      <c r="E738" s="498"/>
      <c r="F738" s="498"/>
      <c r="G738" s="498"/>
      <c r="H738" s="498"/>
      <c r="I738" s="498"/>
      <c r="J738" s="498"/>
      <c r="K738" s="498"/>
      <c r="L738" s="498"/>
      <c r="M738" s="498"/>
      <c r="N738" s="498"/>
      <c r="O738" s="498"/>
      <c r="P738" s="498"/>
      <c r="Q738" s="498"/>
      <c r="R738" s="498"/>
      <c r="S738" s="498"/>
      <c r="T738" s="498"/>
      <c r="U738" s="498"/>
      <c r="V738" s="498"/>
      <c r="W738" s="498"/>
      <c r="X738" s="498"/>
      <c r="Y738" s="498"/>
    </row>
    <row r="739">
      <c r="A739" s="498"/>
      <c r="B739" s="498"/>
      <c r="C739" s="498"/>
      <c r="D739" s="498"/>
      <c r="E739" s="498"/>
      <c r="F739" s="498"/>
      <c r="G739" s="498"/>
      <c r="H739" s="498"/>
      <c r="I739" s="498"/>
      <c r="J739" s="498"/>
      <c r="K739" s="498"/>
      <c r="L739" s="498"/>
      <c r="M739" s="498"/>
      <c r="N739" s="498"/>
      <c r="O739" s="498"/>
      <c r="P739" s="498"/>
      <c r="Q739" s="498"/>
      <c r="R739" s="498"/>
      <c r="S739" s="498"/>
      <c r="T739" s="498"/>
      <c r="U739" s="498"/>
      <c r="V739" s="498"/>
      <c r="W739" s="498"/>
      <c r="X739" s="498"/>
      <c r="Y739" s="498"/>
    </row>
    <row r="740">
      <c r="A740" s="498"/>
      <c r="B740" s="498"/>
      <c r="C740" s="498"/>
      <c r="D740" s="498"/>
      <c r="E740" s="498"/>
      <c r="F740" s="498"/>
      <c r="G740" s="498"/>
      <c r="H740" s="498"/>
      <c r="I740" s="498"/>
      <c r="J740" s="498"/>
      <c r="K740" s="498"/>
      <c r="L740" s="498"/>
      <c r="M740" s="498"/>
      <c r="N740" s="498"/>
      <c r="O740" s="498"/>
      <c r="P740" s="498"/>
      <c r="Q740" s="498"/>
      <c r="R740" s="498"/>
      <c r="S740" s="498"/>
      <c r="T740" s="498"/>
      <c r="U740" s="498"/>
      <c r="V740" s="498"/>
      <c r="W740" s="498"/>
      <c r="X740" s="498"/>
      <c r="Y740" s="498"/>
    </row>
    <row r="741">
      <c r="A741" s="498"/>
      <c r="B741" s="498"/>
      <c r="C741" s="498"/>
      <c r="D741" s="498"/>
      <c r="E741" s="498"/>
      <c r="F741" s="498"/>
      <c r="G741" s="498"/>
      <c r="H741" s="498"/>
      <c r="I741" s="498"/>
      <c r="J741" s="498"/>
      <c r="K741" s="498"/>
      <c r="L741" s="498"/>
      <c r="M741" s="498"/>
      <c r="N741" s="498"/>
      <c r="O741" s="498"/>
      <c r="P741" s="498"/>
      <c r="Q741" s="498"/>
      <c r="R741" s="498"/>
      <c r="S741" s="498"/>
      <c r="T741" s="498"/>
      <c r="U741" s="498"/>
      <c r="V741" s="498"/>
      <c r="W741" s="498"/>
      <c r="X741" s="498"/>
      <c r="Y741" s="498"/>
    </row>
    <row r="742">
      <c r="A742" s="498"/>
      <c r="B742" s="498"/>
      <c r="C742" s="498"/>
      <c r="D742" s="498"/>
      <c r="E742" s="498"/>
      <c r="F742" s="498"/>
      <c r="G742" s="498"/>
      <c r="H742" s="498"/>
      <c r="I742" s="498"/>
      <c r="J742" s="498"/>
      <c r="K742" s="498"/>
      <c r="L742" s="498"/>
      <c r="M742" s="498"/>
      <c r="N742" s="498"/>
      <c r="O742" s="498"/>
      <c r="P742" s="498"/>
      <c r="Q742" s="498"/>
      <c r="R742" s="498"/>
      <c r="S742" s="498"/>
      <c r="T742" s="498"/>
      <c r="U742" s="498"/>
      <c r="V742" s="498"/>
      <c r="W742" s="498"/>
      <c r="X742" s="498"/>
      <c r="Y742" s="498"/>
    </row>
    <row r="743">
      <c r="A743" s="498"/>
      <c r="B743" s="498"/>
      <c r="C743" s="498"/>
      <c r="D743" s="498"/>
      <c r="E743" s="498"/>
      <c r="F743" s="498"/>
      <c r="G743" s="498"/>
      <c r="H743" s="498"/>
      <c r="I743" s="498"/>
      <c r="J743" s="498"/>
      <c r="K743" s="498"/>
      <c r="L743" s="498"/>
      <c r="M743" s="498"/>
      <c r="N743" s="498"/>
      <c r="O743" s="498"/>
      <c r="P743" s="498"/>
      <c r="Q743" s="498"/>
      <c r="R743" s="498"/>
      <c r="S743" s="498"/>
      <c r="T743" s="498"/>
      <c r="U743" s="498"/>
      <c r="V743" s="498"/>
      <c r="W743" s="498"/>
      <c r="X743" s="498"/>
      <c r="Y743" s="498"/>
    </row>
    <row r="744">
      <c r="A744" s="498"/>
      <c r="B744" s="498"/>
      <c r="C744" s="498"/>
      <c r="D744" s="498"/>
      <c r="E744" s="498"/>
      <c r="F744" s="498"/>
      <c r="G744" s="498"/>
      <c r="H744" s="498"/>
      <c r="I744" s="498"/>
      <c r="J744" s="498"/>
      <c r="K744" s="498"/>
      <c r="L744" s="498"/>
      <c r="M744" s="498"/>
      <c r="N744" s="498"/>
      <c r="O744" s="498"/>
      <c r="P744" s="498"/>
      <c r="Q744" s="498"/>
      <c r="R744" s="498"/>
      <c r="S744" s="498"/>
      <c r="T744" s="498"/>
      <c r="U744" s="498"/>
      <c r="V744" s="498"/>
      <c r="W744" s="498"/>
      <c r="X744" s="498"/>
      <c r="Y744" s="498"/>
    </row>
    <row r="745">
      <c r="A745" s="498"/>
      <c r="B745" s="498"/>
      <c r="C745" s="498"/>
      <c r="D745" s="498"/>
      <c r="E745" s="498"/>
      <c r="F745" s="498"/>
      <c r="G745" s="498"/>
      <c r="H745" s="498"/>
      <c r="I745" s="498"/>
      <c r="J745" s="498"/>
      <c r="K745" s="498"/>
      <c r="L745" s="498"/>
      <c r="M745" s="498"/>
      <c r="N745" s="498"/>
      <c r="O745" s="498"/>
      <c r="P745" s="498"/>
      <c r="Q745" s="498"/>
      <c r="R745" s="498"/>
      <c r="S745" s="498"/>
      <c r="T745" s="498"/>
      <c r="U745" s="498"/>
      <c r="V745" s="498"/>
      <c r="W745" s="498"/>
      <c r="X745" s="498"/>
      <c r="Y745" s="498"/>
    </row>
    <row r="746">
      <c r="A746" s="498"/>
      <c r="B746" s="498"/>
      <c r="C746" s="498"/>
      <c r="D746" s="498"/>
      <c r="E746" s="498"/>
      <c r="F746" s="498"/>
      <c r="G746" s="498"/>
      <c r="H746" s="498"/>
      <c r="I746" s="498"/>
      <c r="J746" s="498"/>
      <c r="K746" s="498"/>
      <c r="L746" s="498"/>
      <c r="M746" s="498"/>
      <c r="N746" s="498"/>
      <c r="O746" s="498"/>
      <c r="P746" s="498"/>
      <c r="Q746" s="498"/>
      <c r="R746" s="498"/>
      <c r="S746" s="498"/>
      <c r="T746" s="498"/>
      <c r="U746" s="498"/>
      <c r="V746" s="498"/>
      <c r="W746" s="498"/>
      <c r="X746" s="498"/>
      <c r="Y746" s="498"/>
    </row>
    <row r="747">
      <c r="A747" s="498"/>
      <c r="B747" s="498"/>
      <c r="C747" s="498"/>
      <c r="D747" s="498"/>
      <c r="E747" s="498"/>
      <c r="F747" s="498"/>
      <c r="G747" s="498"/>
      <c r="H747" s="498"/>
      <c r="I747" s="498"/>
      <c r="J747" s="498"/>
      <c r="K747" s="498"/>
      <c r="L747" s="498"/>
      <c r="M747" s="498"/>
      <c r="N747" s="498"/>
      <c r="O747" s="498"/>
      <c r="P747" s="498"/>
      <c r="Q747" s="498"/>
      <c r="R747" s="498"/>
      <c r="S747" s="498"/>
      <c r="T747" s="498"/>
      <c r="U747" s="498"/>
      <c r="V747" s="498"/>
      <c r="W747" s="498"/>
      <c r="X747" s="498"/>
      <c r="Y747" s="498"/>
    </row>
    <row r="748">
      <c r="A748" s="498"/>
      <c r="B748" s="498"/>
      <c r="C748" s="498"/>
      <c r="D748" s="498"/>
      <c r="E748" s="498"/>
      <c r="F748" s="498"/>
      <c r="G748" s="498"/>
      <c r="H748" s="498"/>
      <c r="I748" s="498"/>
      <c r="J748" s="498"/>
      <c r="K748" s="498"/>
      <c r="L748" s="498"/>
      <c r="M748" s="498"/>
      <c r="N748" s="498"/>
      <c r="O748" s="498"/>
      <c r="P748" s="498"/>
      <c r="Q748" s="498"/>
      <c r="R748" s="498"/>
      <c r="S748" s="498"/>
      <c r="T748" s="498"/>
      <c r="U748" s="498"/>
      <c r="V748" s="498"/>
      <c r="W748" s="498"/>
      <c r="X748" s="498"/>
      <c r="Y748" s="498"/>
    </row>
    <row r="749">
      <c r="A749" s="498"/>
      <c r="B749" s="498"/>
      <c r="C749" s="498"/>
      <c r="D749" s="498"/>
      <c r="E749" s="498"/>
      <c r="F749" s="498"/>
      <c r="G749" s="498"/>
      <c r="H749" s="498"/>
      <c r="I749" s="498"/>
      <c r="J749" s="498"/>
      <c r="K749" s="498"/>
      <c r="L749" s="498"/>
      <c r="M749" s="498"/>
      <c r="N749" s="498"/>
      <c r="O749" s="498"/>
      <c r="P749" s="498"/>
      <c r="Q749" s="498"/>
      <c r="R749" s="498"/>
      <c r="S749" s="498"/>
      <c r="T749" s="498"/>
      <c r="U749" s="498"/>
      <c r="V749" s="498"/>
      <c r="W749" s="498"/>
      <c r="X749" s="498"/>
      <c r="Y749" s="498"/>
    </row>
    <row r="750">
      <c r="A750" s="498"/>
      <c r="B750" s="498"/>
      <c r="C750" s="498"/>
      <c r="D750" s="498"/>
      <c r="E750" s="498"/>
      <c r="F750" s="498"/>
      <c r="G750" s="498"/>
      <c r="H750" s="498"/>
      <c r="I750" s="498"/>
      <c r="J750" s="498"/>
      <c r="K750" s="498"/>
      <c r="L750" s="498"/>
      <c r="M750" s="498"/>
      <c r="N750" s="498"/>
      <c r="O750" s="498"/>
      <c r="P750" s="498"/>
      <c r="Q750" s="498"/>
      <c r="R750" s="498"/>
      <c r="S750" s="498"/>
      <c r="T750" s="498"/>
      <c r="U750" s="498"/>
      <c r="V750" s="498"/>
      <c r="W750" s="498"/>
      <c r="X750" s="498"/>
      <c r="Y750" s="498"/>
    </row>
    <row r="751">
      <c r="A751" s="498"/>
      <c r="B751" s="498"/>
      <c r="C751" s="498"/>
      <c r="D751" s="498"/>
      <c r="E751" s="498"/>
      <c r="F751" s="498"/>
      <c r="G751" s="498"/>
      <c r="H751" s="498"/>
      <c r="I751" s="498"/>
      <c r="J751" s="498"/>
      <c r="K751" s="498"/>
      <c r="L751" s="498"/>
      <c r="M751" s="498"/>
      <c r="N751" s="498"/>
      <c r="O751" s="498"/>
      <c r="P751" s="498"/>
      <c r="Q751" s="498"/>
      <c r="R751" s="498"/>
      <c r="S751" s="498"/>
      <c r="T751" s="498"/>
      <c r="U751" s="498"/>
      <c r="V751" s="498"/>
      <c r="W751" s="498"/>
      <c r="X751" s="498"/>
      <c r="Y751" s="498"/>
    </row>
    <row r="752">
      <c r="A752" s="498"/>
      <c r="B752" s="498"/>
      <c r="C752" s="498"/>
      <c r="D752" s="498"/>
      <c r="E752" s="498"/>
      <c r="F752" s="498"/>
      <c r="G752" s="498"/>
      <c r="H752" s="498"/>
      <c r="I752" s="498"/>
      <c r="J752" s="498"/>
      <c r="K752" s="498"/>
      <c r="L752" s="498"/>
      <c r="M752" s="498"/>
      <c r="N752" s="498"/>
      <c r="O752" s="498"/>
      <c r="P752" s="498"/>
      <c r="Q752" s="498"/>
      <c r="R752" s="498"/>
      <c r="S752" s="498"/>
      <c r="T752" s="498"/>
      <c r="U752" s="498"/>
      <c r="V752" s="498"/>
      <c r="W752" s="498"/>
      <c r="X752" s="498"/>
      <c r="Y752" s="498"/>
    </row>
    <row r="753">
      <c r="A753" s="498"/>
      <c r="B753" s="498"/>
      <c r="C753" s="498"/>
      <c r="D753" s="498"/>
      <c r="E753" s="498"/>
      <c r="F753" s="498"/>
      <c r="G753" s="498"/>
      <c r="H753" s="498"/>
      <c r="I753" s="498"/>
      <c r="J753" s="498"/>
      <c r="K753" s="498"/>
      <c r="L753" s="498"/>
      <c r="M753" s="498"/>
      <c r="N753" s="498"/>
      <c r="O753" s="498"/>
      <c r="P753" s="498"/>
      <c r="Q753" s="498"/>
      <c r="R753" s="498"/>
      <c r="S753" s="498"/>
      <c r="T753" s="498"/>
      <c r="U753" s="498"/>
      <c r="V753" s="498"/>
      <c r="W753" s="498"/>
      <c r="X753" s="498"/>
      <c r="Y753" s="498"/>
    </row>
    <row r="754">
      <c r="A754" s="498"/>
      <c r="B754" s="498"/>
      <c r="C754" s="498"/>
      <c r="D754" s="498"/>
      <c r="E754" s="498"/>
      <c r="F754" s="498"/>
      <c r="G754" s="498"/>
      <c r="H754" s="498"/>
      <c r="I754" s="498"/>
      <c r="J754" s="498"/>
      <c r="K754" s="498"/>
      <c r="L754" s="498"/>
      <c r="M754" s="498"/>
      <c r="N754" s="498"/>
      <c r="O754" s="498"/>
      <c r="P754" s="498"/>
      <c r="Q754" s="498"/>
      <c r="R754" s="498"/>
      <c r="S754" s="498"/>
      <c r="T754" s="498"/>
      <c r="U754" s="498"/>
      <c r="V754" s="498"/>
      <c r="W754" s="498"/>
      <c r="X754" s="498"/>
      <c r="Y754" s="498"/>
    </row>
    <row r="755">
      <c r="A755" s="498"/>
      <c r="B755" s="498"/>
      <c r="C755" s="498"/>
      <c r="D755" s="498"/>
      <c r="E755" s="498"/>
      <c r="F755" s="498"/>
      <c r="G755" s="498"/>
      <c r="H755" s="498"/>
      <c r="I755" s="498"/>
      <c r="J755" s="498"/>
      <c r="K755" s="498"/>
      <c r="L755" s="498"/>
      <c r="M755" s="498"/>
      <c r="N755" s="498"/>
      <c r="O755" s="498"/>
      <c r="P755" s="498"/>
      <c r="Q755" s="498"/>
      <c r="R755" s="498"/>
      <c r="S755" s="498"/>
      <c r="T755" s="498"/>
      <c r="U755" s="498"/>
      <c r="V755" s="498"/>
      <c r="W755" s="498"/>
      <c r="X755" s="498"/>
      <c r="Y755" s="498"/>
    </row>
    <row r="756">
      <c r="A756" s="498"/>
      <c r="B756" s="498"/>
      <c r="C756" s="498"/>
      <c r="D756" s="498"/>
      <c r="E756" s="498"/>
      <c r="F756" s="498"/>
      <c r="G756" s="498"/>
      <c r="H756" s="498"/>
      <c r="I756" s="498"/>
      <c r="J756" s="498"/>
      <c r="K756" s="498"/>
      <c r="L756" s="498"/>
      <c r="M756" s="498"/>
      <c r="N756" s="498"/>
      <c r="O756" s="498"/>
      <c r="P756" s="498"/>
      <c r="Q756" s="498"/>
      <c r="R756" s="498"/>
      <c r="S756" s="498"/>
      <c r="T756" s="498"/>
      <c r="U756" s="498"/>
      <c r="V756" s="498"/>
      <c r="W756" s="498"/>
      <c r="X756" s="498"/>
      <c r="Y756" s="498"/>
    </row>
    <row r="757">
      <c r="A757" s="498"/>
      <c r="B757" s="498"/>
      <c r="C757" s="498"/>
      <c r="D757" s="498"/>
      <c r="E757" s="498"/>
      <c r="F757" s="498"/>
      <c r="G757" s="498"/>
      <c r="H757" s="498"/>
      <c r="I757" s="498"/>
      <c r="J757" s="498"/>
      <c r="K757" s="498"/>
      <c r="L757" s="498"/>
      <c r="M757" s="498"/>
      <c r="N757" s="498"/>
      <c r="O757" s="498"/>
      <c r="P757" s="498"/>
      <c r="Q757" s="498"/>
      <c r="R757" s="498"/>
      <c r="S757" s="498"/>
      <c r="T757" s="498"/>
      <c r="U757" s="498"/>
      <c r="V757" s="498"/>
      <c r="W757" s="498"/>
      <c r="X757" s="498"/>
      <c r="Y757" s="498"/>
    </row>
    <row r="758">
      <c r="A758" s="498"/>
      <c r="B758" s="498"/>
      <c r="C758" s="498"/>
      <c r="D758" s="498"/>
      <c r="E758" s="498"/>
      <c r="F758" s="498"/>
      <c r="G758" s="498"/>
      <c r="H758" s="498"/>
      <c r="I758" s="498"/>
      <c r="J758" s="498"/>
      <c r="K758" s="498"/>
      <c r="L758" s="498"/>
      <c r="M758" s="498"/>
      <c r="N758" s="498"/>
      <c r="O758" s="498"/>
      <c r="P758" s="498"/>
      <c r="Q758" s="498"/>
      <c r="R758" s="498"/>
      <c r="S758" s="498"/>
      <c r="T758" s="498"/>
      <c r="U758" s="498"/>
      <c r="V758" s="498"/>
      <c r="W758" s="498"/>
      <c r="X758" s="498"/>
      <c r="Y758" s="498"/>
    </row>
    <row r="759">
      <c r="A759" s="498"/>
      <c r="B759" s="498"/>
      <c r="C759" s="498"/>
      <c r="D759" s="498"/>
      <c r="E759" s="498"/>
      <c r="F759" s="498"/>
      <c r="G759" s="498"/>
      <c r="H759" s="498"/>
      <c r="I759" s="498"/>
      <c r="J759" s="498"/>
      <c r="K759" s="498"/>
      <c r="L759" s="498"/>
      <c r="M759" s="498"/>
      <c r="N759" s="498"/>
      <c r="O759" s="498"/>
      <c r="P759" s="498"/>
      <c r="Q759" s="498"/>
      <c r="R759" s="498"/>
      <c r="S759" s="498"/>
      <c r="T759" s="498"/>
      <c r="U759" s="498"/>
      <c r="V759" s="498"/>
      <c r="W759" s="498"/>
      <c r="X759" s="498"/>
      <c r="Y759" s="498"/>
    </row>
    <row r="760">
      <c r="A760" s="498"/>
      <c r="B760" s="498"/>
      <c r="C760" s="498"/>
      <c r="D760" s="498"/>
      <c r="E760" s="498"/>
      <c r="F760" s="498"/>
      <c r="G760" s="498"/>
      <c r="H760" s="498"/>
      <c r="I760" s="498"/>
      <c r="J760" s="498"/>
      <c r="K760" s="498"/>
      <c r="L760" s="498"/>
      <c r="M760" s="498"/>
      <c r="N760" s="498"/>
      <c r="O760" s="498"/>
      <c r="P760" s="498"/>
      <c r="Q760" s="498"/>
      <c r="R760" s="498"/>
      <c r="S760" s="498"/>
      <c r="T760" s="498"/>
      <c r="U760" s="498"/>
      <c r="V760" s="498"/>
      <c r="W760" s="498"/>
      <c r="X760" s="498"/>
      <c r="Y760" s="498"/>
    </row>
    <row r="761">
      <c r="A761" s="498"/>
      <c r="B761" s="498"/>
      <c r="C761" s="498"/>
      <c r="D761" s="498"/>
      <c r="E761" s="498"/>
      <c r="F761" s="498"/>
      <c r="G761" s="498"/>
      <c r="H761" s="498"/>
      <c r="I761" s="498"/>
      <c r="J761" s="498"/>
      <c r="K761" s="498"/>
      <c r="L761" s="498"/>
      <c r="M761" s="498"/>
      <c r="N761" s="498"/>
      <c r="O761" s="498"/>
      <c r="P761" s="498"/>
      <c r="Q761" s="498"/>
      <c r="R761" s="498"/>
      <c r="S761" s="498"/>
      <c r="T761" s="498"/>
      <c r="U761" s="498"/>
      <c r="V761" s="498"/>
      <c r="W761" s="498"/>
      <c r="X761" s="498"/>
      <c r="Y761" s="498"/>
    </row>
    <row r="762">
      <c r="A762" s="498"/>
      <c r="B762" s="498"/>
      <c r="C762" s="498"/>
      <c r="D762" s="498"/>
      <c r="E762" s="498"/>
      <c r="F762" s="498"/>
      <c r="G762" s="498"/>
      <c r="H762" s="498"/>
      <c r="I762" s="498"/>
      <c r="J762" s="498"/>
      <c r="K762" s="498"/>
      <c r="L762" s="498"/>
      <c r="M762" s="498"/>
      <c r="N762" s="498"/>
      <c r="O762" s="498"/>
      <c r="P762" s="498"/>
      <c r="Q762" s="498"/>
      <c r="R762" s="498"/>
      <c r="S762" s="498"/>
      <c r="T762" s="498"/>
      <c r="U762" s="498"/>
      <c r="V762" s="498"/>
      <c r="W762" s="498"/>
      <c r="X762" s="498"/>
      <c r="Y762" s="498"/>
    </row>
    <row r="763">
      <c r="A763" s="498"/>
      <c r="B763" s="498"/>
      <c r="C763" s="498"/>
      <c r="D763" s="498"/>
      <c r="E763" s="498"/>
      <c r="F763" s="498"/>
      <c r="G763" s="498"/>
      <c r="H763" s="498"/>
      <c r="I763" s="498"/>
      <c r="J763" s="498"/>
      <c r="K763" s="498"/>
      <c r="L763" s="498"/>
      <c r="M763" s="498"/>
      <c r="N763" s="498"/>
      <c r="O763" s="498"/>
      <c r="P763" s="498"/>
      <c r="Q763" s="498"/>
      <c r="R763" s="498"/>
      <c r="S763" s="498"/>
      <c r="T763" s="498"/>
      <c r="U763" s="498"/>
      <c r="V763" s="498"/>
      <c r="W763" s="498"/>
      <c r="X763" s="498"/>
      <c r="Y763" s="498"/>
    </row>
    <row r="764">
      <c r="A764" s="498"/>
      <c r="B764" s="498"/>
      <c r="C764" s="498"/>
      <c r="D764" s="498"/>
      <c r="E764" s="498"/>
      <c r="F764" s="498"/>
      <c r="G764" s="498"/>
      <c r="H764" s="498"/>
      <c r="I764" s="498"/>
      <c r="J764" s="498"/>
      <c r="K764" s="498"/>
      <c r="L764" s="498"/>
      <c r="M764" s="498"/>
      <c r="N764" s="498"/>
      <c r="O764" s="498"/>
      <c r="P764" s="498"/>
      <c r="Q764" s="498"/>
      <c r="R764" s="498"/>
      <c r="S764" s="498"/>
      <c r="T764" s="498"/>
      <c r="U764" s="498"/>
      <c r="V764" s="498"/>
      <c r="W764" s="498"/>
      <c r="X764" s="498"/>
      <c r="Y764" s="498"/>
    </row>
    <row r="765">
      <c r="A765" s="498"/>
      <c r="B765" s="498"/>
      <c r="C765" s="498"/>
      <c r="D765" s="498"/>
      <c r="E765" s="498"/>
      <c r="F765" s="498"/>
      <c r="G765" s="498"/>
      <c r="H765" s="498"/>
      <c r="I765" s="498"/>
      <c r="J765" s="498"/>
      <c r="K765" s="498"/>
      <c r="L765" s="498"/>
      <c r="M765" s="498"/>
      <c r="N765" s="498"/>
      <c r="O765" s="498"/>
      <c r="P765" s="498"/>
      <c r="Q765" s="498"/>
      <c r="R765" s="498"/>
      <c r="S765" s="498"/>
      <c r="T765" s="498"/>
      <c r="U765" s="498"/>
      <c r="V765" s="498"/>
      <c r="W765" s="498"/>
      <c r="X765" s="498"/>
      <c r="Y765" s="498"/>
    </row>
    <row r="766">
      <c r="A766" s="498"/>
      <c r="B766" s="498"/>
      <c r="C766" s="498"/>
      <c r="D766" s="498"/>
      <c r="E766" s="498"/>
      <c r="F766" s="498"/>
      <c r="G766" s="498"/>
      <c r="H766" s="498"/>
      <c r="I766" s="498"/>
      <c r="J766" s="498"/>
      <c r="K766" s="498"/>
      <c r="L766" s="498"/>
      <c r="M766" s="498"/>
      <c r="N766" s="498"/>
      <c r="O766" s="498"/>
      <c r="P766" s="498"/>
      <c r="Q766" s="498"/>
      <c r="R766" s="498"/>
      <c r="S766" s="498"/>
      <c r="T766" s="498"/>
      <c r="U766" s="498"/>
      <c r="V766" s="498"/>
      <c r="W766" s="498"/>
      <c r="X766" s="498"/>
      <c r="Y766" s="498"/>
    </row>
    <row r="767">
      <c r="A767" s="498"/>
      <c r="B767" s="498"/>
      <c r="C767" s="498"/>
      <c r="D767" s="498"/>
      <c r="E767" s="498"/>
      <c r="F767" s="498"/>
      <c r="G767" s="498"/>
      <c r="H767" s="498"/>
      <c r="I767" s="498"/>
      <c r="J767" s="498"/>
      <c r="K767" s="498"/>
      <c r="L767" s="498"/>
      <c r="M767" s="498"/>
      <c r="N767" s="498"/>
      <c r="O767" s="498"/>
      <c r="P767" s="498"/>
      <c r="Q767" s="498"/>
      <c r="R767" s="498"/>
      <c r="S767" s="498"/>
      <c r="T767" s="498"/>
      <c r="U767" s="498"/>
      <c r="V767" s="498"/>
      <c r="W767" s="498"/>
      <c r="X767" s="498"/>
      <c r="Y767" s="498"/>
    </row>
    <row r="768">
      <c r="A768" s="498"/>
      <c r="B768" s="498"/>
      <c r="C768" s="498"/>
      <c r="D768" s="498"/>
      <c r="E768" s="498"/>
      <c r="F768" s="498"/>
      <c r="G768" s="498"/>
      <c r="H768" s="498"/>
      <c r="I768" s="498"/>
      <c r="J768" s="498"/>
      <c r="K768" s="498"/>
      <c r="L768" s="498"/>
      <c r="M768" s="498"/>
      <c r="N768" s="498"/>
      <c r="O768" s="498"/>
      <c r="P768" s="498"/>
      <c r="Q768" s="498"/>
      <c r="R768" s="498"/>
      <c r="S768" s="498"/>
      <c r="T768" s="498"/>
      <c r="U768" s="498"/>
      <c r="V768" s="498"/>
      <c r="W768" s="498"/>
      <c r="X768" s="498"/>
      <c r="Y768" s="498"/>
    </row>
    <row r="769">
      <c r="A769" s="498"/>
      <c r="B769" s="498"/>
      <c r="C769" s="498"/>
      <c r="D769" s="498"/>
      <c r="E769" s="498"/>
      <c r="F769" s="498"/>
      <c r="G769" s="498"/>
      <c r="H769" s="498"/>
      <c r="I769" s="498"/>
      <c r="J769" s="498"/>
      <c r="K769" s="498"/>
      <c r="L769" s="498"/>
      <c r="M769" s="498"/>
      <c r="N769" s="498"/>
      <c r="O769" s="498"/>
      <c r="P769" s="498"/>
      <c r="Q769" s="498"/>
      <c r="R769" s="498"/>
      <c r="S769" s="498"/>
      <c r="T769" s="498"/>
      <c r="U769" s="498"/>
      <c r="V769" s="498"/>
      <c r="W769" s="498"/>
      <c r="X769" s="498"/>
      <c r="Y769" s="498"/>
    </row>
    <row r="770">
      <c r="A770" s="498"/>
      <c r="B770" s="498"/>
      <c r="C770" s="498"/>
      <c r="D770" s="498"/>
      <c r="E770" s="498"/>
      <c r="F770" s="498"/>
      <c r="G770" s="498"/>
      <c r="H770" s="498"/>
      <c r="I770" s="498"/>
      <c r="J770" s="498"/>
      <c r="K770" s="498"/>
      <c r="L770" s="498"/>
      <c r="M770" s="498"/>
      <c r="N770" s="498"/>
      <c r="O770" s="498"/>
      <c r="P770" s="498"/>
      <c r="Q770" s="498"/>
      <c r="R770" s="498"/>
      <c r="S770" s="498"/>
      <c r="T770" s="498"/>
      <c r="U770" s="498"/>
      <c r="V770" s="498"/>
      <c r="W770" s="498"/>
      <c r="X770" s="498"/>
      <c r="Y770" s="498"/>
    </row>
    <row r="771">
      <c r="A771" s="498"/>
      <c r="B771" s="498"/>
      <c r="C771" s="498"/>
      <c r="D771" s="498"/>
      <c r="E771" s="498"/>
      <c r="F771" s="498"/>
      <c r="G771" s="498"/>
      <c r="H771" s="498"/>
      <c r="I771" s="498"/>
      <c r="J771" s="498"/>
      <c r="K771" s="498"/>
      <c r="L771" s="498"/>
      <c r="M771" s="498"/>
      <c r="N771" s="498"/>
      <c r="O771" s="498"/>
      <c r="P771" s="498"/>
      <c r="Q771" s="498"/>
      <c r="R771" s="498"/>
      <c r="S771" s="498"/>
      <c r="T771" s="498"/>
      <c r="U771" s="498"/>
      <c r="V771" s="498"/>
      <c r="W771" s="498"/>
      <c r="X771" s="498"/>
      <c r="Y771" s="498"/>
    </row>
    <row r="772">
      <c r="A772" s="498"/>
      <c r="B772" s="498"/>
      <c r="C772" s="498"/>
      <c r="D772" s="498"/>
      <c r="E772" s="498"/>
      <c r="F772" s="498"/>
      <c r="G772" s="498"/>
      <c r="H772" s="498"/>
      <c r="I772" s="498"/>
      <c r="J772" s="498"/>
      <c r="K772" s="498"/>
      <c r="L772" s="498"/>
      <c r="M772" s="498"/>
      <c r="N772" s="498"/>
      <c r="O772" s="498"/>
      <c r="P772" s="498"/>
      <c r="Q772" s="498"/>
      <c r="R772" s="498"/>
      <c r="S772" s="498"/>
      <c r="T772" s="498"/>
      <c r="U772" s="498"/>
      <c r="V772" s="498"/>
      <c r="W772" s="498"/>
      <c r="X772" s="498"/>
      <c r="Y772" s="498"/>
    </row>
    <row r="773">
      <c r="A773" s="498"/>
      <c r="B773" s="498"/>
      <c r="C773" s="498"/>
      <c r="D773" s="498"/>
      <c r="E773" s="498"/>
      <c r="F773" s="498"/>
      <c r="G773" s="498"/>
      <c r="H773" s="498"/>
      <c r="I773" s="498"/>
      <c r="J773" s="498"/>
      <c r="K773" s="498"/>
      <c r="L773" s="498"/>
      <c r="M773" s="498"/>
      <c r="N773" s="498"/>
      <c r="O773" s="498"/>
      <c r="P773" s="498"/>
      <c r="Q773" s="498"/>
      <c r="R773" s="498"/>
      <c r="S773" s="498"/>
      <c r="T773" s="498"/>
      <c r="U773" s="498"/>
      <c r="V773" s="498"/>
      <c r="W773" s="498"/>
      <c r="X773" s="498"/>
      <c r="Y773" s="498"/>
    </row>
    <row r="774">
      <c r="A774" s="498"/>
      <c r="B774" s="498"/>
      <c r="C774" s="498"/>
      <c r="D774" s="498"/>
      <c r="E774" s="498"/>
      <c r="F774" s="498"/>
      <c r="G774" s="498"/>
      <c r="H774" s="498"/>
      <c r="I774" s="498"/>
      <c r="J774" s="498"/>
      <c r="K774" s="498"/>
      <c r="L774" s="498"/>
      <c r="M774" s="498"/>
      <c r="N774" s="498"/>
      <c r="O774" s="498"/>
      <c r="P774" s="498"/>
      <c r="Q774" s="498"/>
      <c r="R774" s="498"/>
      <c r="S774" s="498"/>
      <c r="T774" s="498"/>
      <c r="U774" s="498"/>
      <c r="V774" s="498"/>
      <c r="W774" s="498"/>
      <c r="X774" s="498"/>
      <c r="Y774" s="498"/>
    </row>
    <row r="775">
      <c r="A775" s="498"/>
      <c r="B775" s="498"/>
      <c r="C775" s="498"/>
      <c r="D775" s="498"/>
      <c r="E775" s="498"/>
      <c r="F775" s="498"/>
      <c r="G775" s="498"/>
      <c r="H775" s="498"/>
      <c r="I775" s="498"/>
      <c r="J775" s="498"/>
      <c r="K775" s="498"/>
      <c r="L775" s="498"/>
      <c r="M775" s="498"/>
      <c r="N775" s="498"/>
      <c r="O775" s="498"/>
      <c r="P775" s="498"/>
      <c r="Q775" s="498"/>
      <c r="R775" s="498"/>
      <c r="S775" s="498"/>
      <c r="T775" s="498"/>
      <c r="U775" s="498"/>
      <c r="V775" s="498"/>
      <c r="W775" s="498"/>
      <c r="X775" s="498"/>
      <c r="Y775" s="498"/>
    </row>
    <row r="776">
      <c r="A776" s="498"/>
      <c r="B776" s="498"/>
      <c r="C776" s="498"/>
      <c r="D776" s="498"/>
      <c r="E776" s="498"/>
      <c r="F776" s="498"/>
      <c r="G776" s="498"/>
      <c r="H776" s="498"/>
      <c r="I776" s="498"/>
      <c r="J776" s="498"/>
      <c r="K776" s="498"/>
      <c r="L776" s="498"/>
      <c r="M776" s="498"/>
      <c r="N776" s="498"/>
      <c r="O776" s="498"/>
      <c r="P776" s="498"/>
      <c r="Q776" s="498"/>
      <c r="R776" s="498"/>
      <c r="S776" s="498"/>
      <c r="T776" s="498"/>
      <c r="U776" s="498"/>
      <c r="V776" s="498"/>
      <c r="W776" s="498"/>
      <c r="X776" s="498"/>
      <c r="Y776" s="498"/>
    </row>
    <row r="777">
      <c r="A777" s="498"/>
      <c r="B777" s="498"/>
      <c r="C777" s="498"/>
      <c r="D777" s="498"/>
      <c r="E777" s="498"/>
      <c r="F777" s="498"/>
      <c r="G777" s="498"/>
      <c r="H777" s="498"/>
      <c r="I777" s="498"/>
      <c r="J777" s="498"/>
      <c r="K777" s="498"/>
      <c r="L777" s="498"/>
      <c r="M777" s="498"/>
      <c r="N777" s="498"/>
      <c r="O777" s="498"/>
      <c r="P777" s="498"/>
      <c r="Q777" s="498"/>
      <c r="R777" s="498"/>
      <c r="S777" s="498"/>
      <c r="T777" s="498"/>
      <c r="U777" s="498"/>
      <c r="V777" s="498"/>
      <c r="W777" s="498"/>
      <c r="X777" s="498"/>
      <c r="Y777" s="498"/>
    </row>
    <row r="778">
      <c r="A778" s="498"/>
      <c r="B778" s="498"/>
      <c r="C778" s="498"/>
      <c r="D778" s="498"/>
      <c r="E778" s="498"/>
      <c r="F778" s="498"/>
      <c r="G778" s="498"/>
      <c r="H778" s="498"/>
      <c r="I778" s="498"/>
      <c r="J778" s="498"/>
      <c r="K778" s="498"/>
      <c r="L778" s="498"/>
      <c r="M778" s="498"/>
      <c r="N778" s="498"/>
      <c r="O778" s="498"/>
      <c r="P778" s="498"/>
      <c r="Q778" s="498"/>
      <c r="R778" s="498"/>
      <c r="S778" s="498"/>
      <c r="T778" s="498"/>
      <c r="U778" s="498"/>
      <c r="V778" s="498"/>
      <c r="W778" s="498"/>
      <c r="X778" s="498"/>
      <c r="Y778" s="498"/>
    </row>
    <row r="779">
      <c r="A779" s="498"/>
      <c r="B779" s="498"/>
      <c r="C779" s="498"/>
      <c r="D779" s="498"/>
      <c r="E779" s="498"/>
      <c r="F779" s="498"/>
      <c r="G779" s="498"/>
      <c r="H779" s="498"/>
      <c r="I779" s="498"/>
      <c r="J779" s="498"/>
      <c r="K779" s="498"/>
      <c r="L779" s="498"/>
      <c r="M779" s="498"/>
      <c r="N779" s="498"/>
      <c r="O779" s="498"/>
      <c r="P779" s="498"/>
      <c r="Q779" s="498"/>
      <c r="R779" s="498"/>
      <c r="S779" s="498"/>
      <c r="T779" s="498"/>
      <c r="U779" s="498"/>
      <c r="V779" s="498"/>
      <c r="W779" s="498"/>
      <c r="X779" s="498"/>
      <c r="Y779" s="498"/>
    </row>
    <row r="780">
      <c r="A780" s="498"/>
      <c r="B780" s="498"/>
      <c r="C780" s="498"/>
      <c r="D780" s="498"/>
      <c r="E780" s="498"/>
      <c r="F780" s="498"/>
      <c r="G780" s="498"/>
      <c r="H780" s="498"/>
      <c r="I780" s="498"/>
      <c r="J780" s="498"/>
      <c r="K780" s="498"/>
      <c r="L780" s="498"/>
      <c r="M780" s="498"/>
      <c r="N780" s="498"/>
      <c r="O780" s="498"/>
      <c r="P780" s="498"/>
      <c r="Q780" s="498"/>
      <c r="R780" s="498"/>
      <c r="S780" s="498"/>
      <c r="T780" s="498"/>
      <c r="U780" s="498"/>
      <c r="V780" s="498"/>
      <c r="W780" s="498"/>
      <c r="X780" s="498"/>
      <c r="Y780" s="498"/>
    </row>
    <row r="781">
      <c r="A781" s="498"/>
      <c r="B781" s="498"/>
      <c r="C781" s="498"/>
      <c r="D781" s="498"/>
      <c r="E781" s="498"/>
      <c r="F781" s="498"/>
      <c r="G781" s="498"/>
      <c r="H781" s="498"/>
      <c r="I781" s="498"/>
      <c r="J781" s="498"/>
      <c r="K781" s="498"/>
      <c r="L781" s="498"/>
      <c r="M781" s="498"/>
      <c r="N781" s="498"/>
      <c r="O781" s="498"/>
      <c r="P781" s="498"/>
      <c r="Q781" s="498"/>
      <c r="R781" s="498"/>
      <c r="S781" s="498"/>
      <c r="T781" s="498"/>
      <c r="U781" s="498"/>
      <c r="V781" s="498"/>
      <c r="W781" s="498"/>
      <c r="X781" s="498"/>
      <c r="Y781" s="498"/>
    </row>
    <row r="782">
      <c r="A782" s="498"/>
      <c r="B782" s="498"/>
      <c r="C782" s="498"/>
      <c r="D782" s="498"/>
      <c r="E782" s="498"/>
      <c r="F782" s="498"/>
      <c r="G782" s="498"/>
      <c r="H782" s="498"/>
      <c r="I782" s="498"/>
      <c r="J782" s="498"/>
      <c r="K782" s="498"/>
      <c r="L782" s="498"/>
      <c r="M782" s="498"/>
      <c r="N782" s="498"/>
      <c r="O782" s="498"/>
      <c r="P782" s="498"/>
      <c r="Q782" s="498"/>
      <c r="R782" s="498"/>
      <c r="S782" s="498"/>
      <c r="T782" s="498"/>
      <c r="U782" s="498"/>
      <c r="V782" s="498"/>
      <c r="W782" s="498"/>
      <c r="X782" s="498"/>
      <c r="Y782" s="498"/>
    </row>
    <row r="783">
      <c r="A783" s="498"/>
      <c r="B783" s="498"/>
      <c r="C783" s="498"/>
      <c r="D783" s="498"/>
      <c r="E783" s="498"/>
      <c r="F783" s="498"/>
      <c r="G783" s="498"/>
      <c r="H783" s="498"/>
      <c r="I783" s="498"/>
      <c r="J783" s="498"/>
      <c r="K783" s="498"/>
      <c r="L783" s="498"/>
      <c r="M783" s="498"/>
      <c r="N783" s="498"/>
      <c r="O783" s="498"/>
      <c r="P783" s="498"/>
      <c r="Q783" s="498"/>
      <c r="R783" s="498"/>
      <c r="S783" s="498"/>
      <c r="T783" s="498"/>
      <c r="U783" s="498"/>
      <c r="V783" s="498"/>
      <c r="W783" s="498"/>
      <c r="X783" s="498"/>
      <c r="Y783" s="498"/>
    </row>
    <row r="784">
      <c r="A784" s="498"/>
      <c r="B784" s="498"/>
      <c r="C784" s="498"/>
      <c r="D784" s="498"/>
      <c r="E784" s="498"/>
      <c r="F784" s="498"/>
      <c r="G784" s="498"/>
      <c r="H784" s="498"/>
      <c r="I784" s="498"/>
      <c r="J784" s="498"/>
      <c r="K784" s="498"/>
      <c r="L784" s="498"/>
      <c r="M784" s="498"/>
      <c r="N784" s="498"/>
      <c r="O784" s="498"/>
      <c r="P784" s="498"/>
      <c r="Q784" s="498"/>
      <c r="R784" s="498"/>
      <c r="S784" s="498"/>
      <c r="T784" s="498"/>
      <c r="U784" s="498"/>
      <c r="V784" s="498"/>
      <c r="W784" s="498"/>
      <c r="X784" s="498"/>
      <c r="Y784" s="498"/>
    </row>
    <row r="785">
      <c r="A785" s="498"/>
      <c r="B785" s="498"/>
      <c r="C785" s="498"/>
      <c r="D785" s="498"/>
      <c r="E785" s="498"/>
      <c r="F785" s="498"/>
      <c r="G785" s="498"/>
      <c r="H785" s="498"/>
      <c r="I785" s="498"/>
      <c r="J785" s="498"/>
      <c r="K785" s="498"/>
      <c r="L785" s="498"/>
      <c r="M785" s="498"/>
      <c r="N785" s="498"/>
      <c r="O785" s="498"/>
      <c r="P785" s="498"/>
      <c r="Q785" s="498"/>
      <c r="R785" s="498"/>
      <c r="S785" s="498"/>
      <c r="T785" s="498"/>
      <c r="U785" s="498"/>
      <c r="V785" s="498"/>
      <c r="W785" s="498"/>
      <c r="X785" s="498"/>
      <c r="Y785" s="498"/>
    </row>
    <row r="786">
      <c r="A786" s="498"/>
      <c r="B786" s="498"/>
      <c r="C786" s="498"/>
      <c r="D786" s="498"/>
      <c r="E786" s="498"/>
      <c r="F786" s="498"/>
      <c r="G786" s="498"/>
      <c r="H786" s="498"/>
      <c r="I786" s="498"/>
      <c r="J786" s="498"/>
      <c r="K786" s="498"/>
      <c r="L786" s="498"/>
      <c r="M786" s="498"/>
      <c r="N786" s="498"/>
      <c r="O786" s="498"/>
      <c r="P786" s="498"/>
      <c r="Q786" s="498"/>
      <c r="R786" s="498"/>
      <c r="S786" s="498"/>
      <c r="T786" s="498"/>
      <c r="U786" s="498"/>
      <c r="V786" s="498"/>
      <c r="W786" s="498"/>
      <c r="X786" s="498"/>
      <c r="Y786" s="498"/>
    </row>
    <row r="787">
      <c r="A787" s="498"/>
      <c r="B787" s="498"/>
      <c r="C787" s="498"/>
      <c r="D787" s="498"/>
      <c r="E787" s="498"/>
      <c r="F787" s="498"/>
      <c r="G787" s="498"/>
      <c r="H787" s="498"/>
      <c r="I787" s="498"/>
      <c r="J787" s="498"/>
      <c r="K787" s="498"/>
      <c r="L787" s="498"/>
      <c r="M787" s="498"/>
      <c r="N787" s="498"/>
      <c r="O787" s="498"/>
      <c r="P787" s="498"/>
      <c r="Q787" s="498"/>
      <c r="R787" s="498"/>
      <c r="S787" s="498"/>
      <c r="T787" s="498"/>
      <c r="U787" s="498"/>
      <c r="V787" s="498"/>
      <c r="W787" s="498"/>
      <c r="X787" s="498"/>
      <c r="Y787" s="498"/>
    </row>
    <row r="788">
      <c r="A788" s="498"/>
      <c r="B788" s="498"/>
      <c r="C788" s="498"/>
      <c r="D788" s="498"/>
      <c r="E788" s="498"/>
      <c r="F788" s="498"/>
      <c r="G788" s="498"/>
      <c r="H788" s="498"/>
      <c r="I788" s="498"/>
      <c r="J788" s="498"/>
      <c r="K788" s="498"/>
      <c r="L788" s="498"/>
      <c r="M788" s="498"/>
      <c r="N788" s="498"/>
      <c r="O788" s="498"/>
      <c r="P788" s="498"/>
      <c r="Q788" s="498"/>
      <c r="R788" s="498"/>
      <c r="S788" s="498"/>
      <c r="T788" s="498"/>
      <c r="U788" s="498"/>
      <c r="V788" s="498"/>
      <c r="W788" s="498"/>
      <c r="X788" s="498"/>
      <c r="Y788" s="498"/>
    </row>
    <row r="789">
      <c r="A789" s="498"/>
      <c r="B789" s="498"/>
      <c r="C789" s="498"/>
      <c r="D789" s="498"/>
      <c r="E789" s="498"/>
      <c r="F789" s="498"/>
      <c r="G789" s="498"/>
      <c r="H789" s="498"/>
      <c r="I789" s="498"/>
      <c r="J789" s="498"/>
      <c r="K789" s="498"/>
      <c r="L789" s="498"/>
      <c r="M789" s="498"/>
      <c r="N789" s="498"/>
      <c r="O789" s="498"/>
      <c r="P789" s="498"/>
      <c r="Q789" s="498"/>
      <c r="R789" s="498"/>
      <c r="S789" s="498"/>
      <c r="T789" s="498"/>
      <c r="U789" s="498"/>
      <c r="V789" s="498"/>
      <c r="W789" s="498"/>
      <c r="X789" s="498"/>
      <c r="Y789" s="498"/>
    </row>
    <row r="790">
      <c r="A790" s="498"/>
      <c r="B790" s="498"/>
      <c r="C790" s="498"/>
      <c r="D790" s="498"/>
      <c r="E790" s="498"/>
      <c r="F790" s="498"/>
      <c r="G790" s="498"/>
      <c r="H790" s="498"/>
      <c r="I790" s="498"/>
      <c r="J790" s="498"/>
      <c r="K790" s="498"/>
      <c r="L790" s="498"/>
      <c r="M790" s="498"/>
      <c r="N790" s="498"/>
      <c r="O790" s="498"/>
      <c r="P790" s="498"/>
      <c r="Q790" s="498"/>
      <c r="R790" s="498"/>
      <c r="S790" s="498"/>
      <c r="T790" s="498"/>
      <c r="U790" s="498"/>
      <c r="V790" s="498"/>
      <c r="W790" s="498"/>
      <c r="X790" s="498"/>
      <c r="Y790" s="498"/>
    </row>
    <row r="791">
      <c r="A791" s="498"/>
      <c r="B791" s="498"/>
      <c r="C791" s="498"/>
      <c r="D791" s="498"/>
      <c r="E791" s="498"/>
      <c r="F791" s="498"/>
      <c r="G791" s="498"/>
      <c r="H791" s="498"/>
      <c r="I791" s="498"/>
      <c r="J791" s="498"/>
      <c r="K791" s="498"/>
      <c r="L791" s="498"/>
      <c r="M791" s="498"/>
      <c r="N791" s="498"/>
      <c r="O791" s="498"/>
      <c r="P791" s="498"/>
      <c r="Q791" s="498"/>
      <c r="R791" s="498"/>
      <c r="S791" s="498"/>
      <c r="T791" s="498"/>
      <c r="U791" s="498"/>
      <c r="V791" s="498"/>
      <c r="W791" s="498"/>
      <c r="X791" s="498"/>
      <c r="Y791" s="498"/>
    </row>
    <row r="792">
      <c r="A792" s="498"/>
      <c r="B792" s="498"/>
      <c r="C792" s="498"/>
      <c r="D792" s="498"/>
      <c r="E792" s="498"/>
      <c r="F792" s="498"/>
      <c r="G792" s="498"/>
      <c r="H792" s="498"/>
      <c r="I792" s="498"/>
      <c r="J792" s="498"/>
      <c r="K792" s="498"/>
      <c r="L792" s="498"/>
      <c r="M792" s="498"/>
      <c r="N792" s="498"/>
      <c r="O792" s="498"/>
      <c r="P792" s="498"/>
      <c r="Q792" s="498"/>
      <c r="R792" s="498"/>
      <c r="S792" s="498"/>
      <c r="T792" s="498"/>
      <c r="U792" s="498"/>
      <c r="V792" s="498"/>
      <c r="W792" s="498"/>
      <c r="X792" s="498"/>
      <c r="Y792" s="498"/>
    </row>
    <row r="793">
      <c r="A793" s="498"/>
      <c r="B793" s="498"/>
      <c r="C793" s="498"/>
      <c r="D793" s="498"/>
      <c r="E793" s="498"/>
      <c r="F793" s="498"/>
      <c r="G793" s="498"/>
      <c r="H793" s="498"/>
      <c r="I793" s="498"/>
      <c r="J793" s="498"/>
      <c r="K793" s="498"/>
      <c r="L793" s="498"/>
      <c r="M793" s="498"/>
      <c r="N793" s="498"/>
      <c r="O793" s="498"/>
      <c r="P793" s="498"/>
      <c r="Q793" s="498"/>
      <c r="R793" s="498"/>
      <c r="S793" s="498"/>
      <c r="T793" s="498"/>
      <c r="U793" s="498"/>
      <c r="V793" s="498"/>
      <c r="W793" s="498"/>
      <c r="X793" s="498"/>
      <c r="Y793" s="498"/>
    </row>
    <row r="794">
      <c r="A794" s="498"/>
      <c r="B794" s="498"/>
      <c r="C794" s="498"/>
      <c r="D794" s="498"/>
      <c r="E794" s="498"/>
      <c r="F794" s="498"/>
      <c r="G794" s="498"/>
      <c r="H794" s="498"/>
      <c r="I794" s="498"/>
      <c r="J794" s="498"/>
      <c r="K794" s="498"/>
      <c r="L794" s="498"/>
      <c r="M794" s="498"/>
      <c r="N794" s="498"/>
      <c r="O794" s="498"/>
      <c r="P794" s="498"/>
      <c r="Q794" s="498"/>
      <c r="R794" s="498"/>
      <c r="S794" s="498"/>
      <c r="T794" s="498"/>
      <c r="U794" s="498"/>
      <c r="V794" s="498"/>
      <c r="W794" s="498"/>
      <c r="X794" s="498"/>
      <c r="Y794" s="498"/>
    </row>
    <row r="795">
      <c r="A795" s="498"/>
      <c r="B795" s="498"/>
      <c r="C795" s="498"/>
      <c r="D795" s="498"/>
      <c r="E795" s="498"/>
      <c r="F795" s="498"/>
      <c r="G795" s="498"/>
      <c r="H795" s="498"/>
      <c r="I795" s="498"/>
      <c r="J795" s="498"/>
      <c r="K795" s="498"/>
      <c r="L795" s="498"/>
      <c r="M795" s="498"/>
      <c r="N795" s="498"/>
      <c r="O795" s="498"/>
      <c r="P795" s="498"/>
      <c r="Q795" s="498"/>
      <c r="R795" s="498"/>
      <c r="S795" s="498"/>
      <c r="T795" s="498"/>
      <c r="U795" s="498"/>
      <c r="V795" s="498"/>
      <c r="W795" s="498"/>
      <c r="X795" s="498"/>
      <c r="Y795" s="498"/>
    </row>
    <row r="796">
      <c r="A796" s="498"/>
      <c r="B796" s="498"/>
      <c r="C796" s="498"/>
      <c r="D796" s="498"/>
      <c r="E796" s="498"/>
      <c r="F796" s="498"/>
      <c r="G796" s="498"/>
      <c r="H796" s="498"/>
      <c r="I796" s="498"/>
      <c r="J796" s="498"/>
      <c r="K796" s="498"/>
      <c r="L796" s="498"/>
      <c r="M796" s="498"/>
      <c r="N796" s="498"/>
      <c r="O796" s="498"/>
      <c r="P796" s="498"/>
      <c r="Q796" s="498"/>
      <c r="R796" s="498"/>
      <c r="S796" s="498"/>
      <c r="T796" s="498"/>
      <c r="U796" s="498"/>
      <c r="V796" s="498"/>
      <c r="W796" s="498"/>
      <c r="X796" s="498"/>
      <c r="Y796" s="498"/>
    </row>
    <row r="797">
      <c r="A797" s="498"/>
      <c r="B797" s="498"/>
      <c r="C797" s="498"/>
      <c r="D797" s="498"/>
      <c r="E797" s="498"/>
      <c r="F797" s="498"/>
      <c r="G797" s="498"/>
      <c r="H797" s="498"/>
      <c r="I797" s="498"/>
      <c r="J797" s="498"/>
      <c r="K797" s="498"/>
      <c r="L797" s="498"/>
      <c r="M797" s="498"/>
      <c r="N797" s="498"/>
      <c r="O797" s="498"/>
      <c r="P797" s="498"/>
      <c r="Q797" s="498"/>
      <c r="R797" s="498"/>
      <c r="S797" s="498"/>
      <c r="T797" s="498"/>
      <c r="U797" s="498"/>
      <c r="V797" s="498"/>
      <c r="W797" s="498"/>
      <c r="X797" s="498"/>
      <c r="Y797" s="498"/>
    </row>
    <row r="798">
      <c r="A798" s="498"/>
      <c r="B798" s="498"/>
      <c r="C798" s="498"/>
      <c r="D798" s="498"/>
      <c r="E798" s="498"/>
      <c r="F798" s="498"/>
      <c r="G798" s="498"/>
      <c r="H798" s="498"/>
      <c r="I798" s="498"/>
      <c r="J798" s="498"/>
      <c r="K798" s="498"/>
      <c r="L798" s="498"/>
      <c r="M798" s="498"/>
      <c r="N798" s="498"/>
      <c r="O798" s="498"/>
      <c r="P798" s="498"/>
      <c r="Q798" s="498"/>
      <c r="R798" s="498"/>
      <c r="S798" s="498"/>
      <c r="T798" s="498"/>
      <c r="U798" s="498"/>
      <c r="V798" s="498"/>
      <c r="W798" s="498"/>
      <c r="X798" s="498"/>
      <c r="Y798" s="498"/>
    </row>
    <row r="799">
      <c r="A799" s="498"/>
      <c r="B799" s="498"/>
      <c r="C799" s="498"/>
      <c r="D799" s="498"/>
      <c r="E799" s="498"/>
      <c r="F799" s="498"/>
      <c r="G799" s="498"/>
      <c r="H799" s="498"/>
      <c r="I799" s="498"/>
      <c r="J799" s="498"/>
      <c r="K799" s="498"/>
      <c r="L799" s="498"/>
      <c r="M799" s="498"/>
      <c r="N799" s="498"/>
      <c r="O799" s="498"/>
      <c r="P799" s="498"/>
      <c r="Q799" s="498"/>
      <c r="R799" s="498"/>
      <c r="S799" s="498"/>
      <c r="T799" s="498"/>
      <c r="U799" s="498"/>
      <c r="V799" s="498"/>
      <c r="W799" s="498"/>
      <c r="X799" s="498"/>
      <c r="Y799" s="498"/>
    </row>
    <row r="800">
      <c r="A800" s="498"/>
      <c r="B800" s="498"/>
      <c r="C800" s="498"/>
      <c r="D800" s="498"/>
      <c r="E800" s="498"/>
      <c r="F800" s="498"/>
      <c r="G800" s="498"/>
      <c r="H800" s="498"/>
      <c r="I800" s="498"/>
      <c r="J800" s="498"/>
      <c r="K800" s="498"/>
      <c r="L800" s="498"/>
      <c r="M800" s="498"/>
      <c r="N800" s="498"/>
      <c r="O800" s="498"/>
      <c r="P800" s="498"/>
      <c r="Q800" s="498"/>
      <c r="R800" s="498"/>
      <c r="S800" s="498"/>
      <c r="T800" s="498"/>
      <c r="U800" s="498"/>
      <c r="V800" s="498"/>
      <c r="W800" s="498"/>
      <c r="X800" s="498"/>
      <c r="Y800" s="498"/>
    </row>
    <row r="801">
      <c r="A801" s="498"/>
      <c r="B801" s="498"/>
      <c r="C801" s="498"/>
      <c r="D801" s="498"/>
      <c r="E801" s="498"/>
      <c r="F801" s="498"/>
      <c r="G801" s="498"/>
      <c r="H801" s="498"/>
      <c r="I801" s="498"/>
      <c r="J801" s="498"/>
      <c r="K801" s="498"/>
      <c r="L801" s="498"/>
      <c r="M801" s="498"/>
      <c r="N801" s="498"/>
      <c r="O801" s="498"/>
      <c r="P801" s="498"/>
      <c r="Q801" s="498"/>
      <c r="R801" s="498"/>
      <c r="S801" s="498"/>
      <c r="T801" s="498"/>
      <c r="U801" s="498"/>
      <c r="V801" s="498"/>
      <c r="W801" s="498"/>
      <c r="X801" s="498"/>
      <c r="Y801" s="498"/>
    </row>
    <row r="802">
      <c r="A802" s="498"/>
      <c r="B802" s="498"/>
      <c r="C802" s="498"/>
      <c r="D802" s="498"/>
      <c r="E802" s="498"/>
      <c r="F802" s="498"/>
      <c r="G802" s="498"/>
      <c r="H802" s="498"/>
      <c r="I802" s="498"/>
      <c r="J802" s="498"/>
      <c r="K802" s="498"/>
      <c r="L802" s="498"/>
      <c r="M802" s="498"/>
      <c r="N802" s="498"/>
      <c r="O802" s="498"/>
      <c r="P802" s="498"/>
      <c r="Q802" s="498"/>
      <c r="R802" s="498"/>
      <c r="S802" s="498"/>
      <c r="T802" s="498"/>
      <c r="U802" s="498"/>
      <c r="V802" s="498"/>
      <c r="W802" s="498"/>
      <c r="X802" s="498"/>
      <c r="Y802" s="498"/>
    </row>
    <row r="803">
      <c r="A803" s="498"/>
      <c r="B803" s="498"/>
      <c r="C803" s="498"/>
      <c r="D803" s="498"/>
      <c r="E803" s="498"/>
      <c r="F803" s="498"/>
      <c r="G803" s="498"/>
      <c r="H803" s="498"/>
      <c r="I803" s="498"/>
      <c r="J803" s="498"/>
      <c r="K803" s="498"/>
      <c r="L803" s="498"/>
      <c r="M803" s="498"/>
      <c r="N803" s="498"/>
      <c r="O803" s="498"/>
      <c r="P803" s="498"/>
      <c r="Q803" s="498"/>
      <c r="R803" s="498"/>
      <c r="S803" s="498"/>
      <c r="T803" s="498"/>
      <c r="U803" s="498"/>
      <c r="V803" s="498"/>
      <c r="W803" s="498"/>
      <c r="X803" s="498"/>
      <c r="Y803" s="498"/>
    </row>
    <row r="804">
      <c r="A804" s="498"/>
      <c r="B804" s="498"/>
      <c r="C804" s="498"/>
      <c r="D804" s="498"/>
      <c r="E804" s="498"/>
      <c r="F804" s="498"/>
      <c r="G804" s="498"/>
      <c r="H804" s="498"/>
      <c r="I804" s="498"/>
      <c r="J804" s="498"/>
      <c r="K804" s="498"/>
      <c r="L804" s="498"/>
      <c r="M804" s="498"/>
      <c r="N804" s="498"/>
      <c r="O804" s="498"/>
      <c r="P804" s="498"/>
      <c r="Q804" s="498"/>
      <c r="R804" s="498"/>
      <c r="S804" s="498"/>
      <c r="T804" s="498"/>
      <c r="U804" s="498"/>
      <c r="V804" s="498"/>
      <c r="W804" s="498"/>
      <c r="X804" s="498"/>
      <c r="Y804" s="498"/>
    </row>
    <row r="805">
      <c r="A805" s="498"/>
      <c r="B805" s="498"/>
      <c r="C805" s="498"/>
      <c r="D805" s="498"/>
      <c r="E805" s="498"/>
      <c r="F805" s="498"/>
      <c r="G805" s="498"/>
      <c r="H805" s="498"/>
      <c r="I805" s="498"/>
      <c r="J805" s="498"/>
      <c r="K805" s="498"/>
      <c r="L805" s="498"/>
      <c r="M805" s="498"/>
      <c r="N805" s="498"/>
      <c r="O805" s="498"/>
      <c r="P805" s="498"/>
      <c r="Q805" s="498"/>
      <c r="R805" s="498"/>
      <c r="S805" s="498"/>
      <c r="T805" s="498"/>
      <c r="U805" s="498"/>
      <c r="V805" s="498"/>
      <c r="W805" s="498"/>
      <c r="X805" s="498"/>
      <c r="Y805" s="498"/>
    </row>
    <row r="806">
      <c r="A806" s="498"/>
      <c r="B806" s="498"/>
      <c r="C806" s="498"/>
      <c r="D806" s="498"/>
      <c r="E806" s="498"/>
      <c r="F806" s="498"/>
      <c r="G806" s="498"/>
      <c r="H806" s="498"/>
      <c r="I806" s="498"/>
      <c r="J806" s="498"/>
      <c r="K806" s="498"/>
      <c r="L806" s="498"/>
      <c r="M806" s="498"/>
      <c r="N806" s="498"/>
      <c r="O806" s="498"/>
      <c r="P806" s="498"/>
      <c r="Q806" s="498"/>
      <c r="R806" s="498"/>
      <c r="S806" s="498"/>
      <c r="T806" s="498"/>
      <c r="U806" s="498"/>
      <c r="V806" s="498"/>
      <c r="W806" s="498"/>
      <c r="X806" s="498"/>
      <c r="Y806" s="498"/>
    </row>
    <row r="807">
      <c r="A807" s="498"/>
      <c r="B807" s="498"/>
      <c r="C807" s="498"/>
      <c r="D807" s="498"/>
      <c r="E807" s="498"/>
      <c r="F807" s="498"/>
      <c r="G807" s="498"/>
      <c r="H807" s="498"/>
      <c r="I807" s="498"/>
      <c r="J807" s="498"/>
      <c r="K807" s="498"/>
      <c r="L807" s="498"/>
      <c r="M807" s="498"/>
      <c r="N807" s="498"/>
      <c r="O807" s="498"/>
      <c r="P807" s="498"/>
      <c r="Q807" s="498"/>
      <c r="R807" s="498"/>
      <c r="S807" s="498"/>
      <c r="T807" s="498"/>
      <c r="U807" s="498"/>
      <c r="V807" s="498"/>
      <c r="W807" s="498"/>
      <c r="X807" s="498"/>
      <c r="Y807" s="498"/>
    </row>
    <row r="808">
      <c r="A808" s="498"/>
      <c r="B808" s="498"/>
      <c r="C808" s="498"/>
      <c r="D808" s="498"/>
      <c r="E808" s="498"/>
      <c r="F808" s="498"/>
      <c r="G808" s="498"/>
      <c r="H808" s="498"/>
      <c r="I808" s="498"/>
      <c r="J808" s="498"/>
      <c r="K808" s="498"/>
      <c r="L808" s="498"/>
      <c r="M808" s="498"/>
      <c r="N808" s="498"/>
      <c r="O808" s="498"/>
      <c r="P808" s="498"/>
      <c r="Q808" s="498"/>
      <c r="R808" s="498"/>
      <c r="S808" s="498"/>
      <c r="T808" s="498"/>
      <c r="U808" s="498"/>
      <c r="V808" s="498"/>
      <c r="W808" s="498"/>
      <c r="X808" s="498"/>
      <c r="Y808" s="498"/>
    </row>
    <row r="809">
      <c r="A809" s="498"/>
      <c r="B809" s="498"/>
      <c r="C809" s="498"/>
      <c r="D809" s="498"/>
      <c r="E809" s="498"/>
      <c r="F809" s="498"/>
      <c r="G809" s="498"/>
      <c r="H809" s="498"/>
      <c r="I809" s="498"/>
      <c r="J809" s="498"/>
      <c r="K809" s="498"/>
      <c r="L809" s="498"/>
      <c r="M809" s="498"/>
      <c r="N809" s="498"/>
      <c r="O809" s="498"/>
      <c r="P809" s="498"/>
      <c r="Q809" s="498"/>
      <c r="R809" s="498"/>
      <c r="S809" s="498"/>
      <c r="T809" s="498"/>
      <c r="U809" s="498"/>
      <c r="V809" s="498"/>
      <c r="W809" s="498"/>
      <c r="X809" s="498"/>
      <c r="Y809" s="498"/>
    </row>
    <row r="810">
      <c r="A810" s="498"/>
      <c r="B810" s="498"/>
      <c r="C810" s="498"/>
      <c r="D810" s="498"/>
      <c r="E810" s="498"/>
      <c r="F810" s="498"/>
      <c r="G810" s="498"/>
      <c r="H810" s="498"/>
      <c r="I810" s="498"/>
      <c r="J810" s="498"/>
      <c r="K810" s="498"/>
      <c r="L810" s="498"/>
      <c r="M810" s="498"/>
      <c r="N810" s="498"/>
      <c r="O810" s="498"/>
      <c r="P810" s="498"/>
      <c r="Q810" s="498"/>
      <c r="R810" s="498"/>
      <c r="S810" s="498"/>
      <c r="T810" s="498"/>
      <c r="U810" s="498"/>
      <c r="V810" s="498"/>
      <c r="W810" s="498"/>
      <c r="X810" s="498"/>
      <c r="Y810" s="498"/>
    </row>
    <row r="811">
      <c r="A811" s="498"/>
      <c r="B811" s="498"/>
      <c r="C811" s="498"/>
      <c r="D811" s="498"/>
      <c r="E811" s="498"/>
      <c r="F811" s="498"/>
      <c r="G811" s="498"/>
      <c r="H811" s="498"/>
      <c r="I811" s="498"/>
      <c r="J811" s="498"/>
      <c r="K811" s="498"/>
      <c r="L811" s="498"/>
      <c r="M811" s="498"/>
      <c r="N811" s="498"/>
      <c r="O811" s="498"/>
      <c r="P811" s="498"/>
      <c r="Q811" s="498"/>
      <c r="R811" s="498"/>
      <c r="S811" s="498"/>
      <c r="T811" s="498"/>
      <c r="U811" s="498"/>
      <c r="V811" s="498"/>
      <c r="W811" s="498"/>
      <c r="X811" s="498"/>
      <c r="Y811" s="498"/>
    </row>
    <row r="812">
      <c r="A812" s="498"/>
      <c r="B812" s="498"/>
      <c r="C812" s="498"/>
      <c r="D812" s="498"/>
      <c r="E812" s="498"/>
      <c r="F812" s="498"/>
      <c r="G812" s="498"/>
      <c r="H812" s="498"/>
      <c r="I812" s="498"/>
      <c r="J812" s="498"/>
      <c r="K812" s="498"/>
      <c r="L812" s="498"/>
      <c r="M812" s="498"/>
      <c r="N812" s="498"/>
      <c r="O812" s="498"/>
      <c r="P812" s="498"/>
      <c r="Q812" s="498"/>
      <c r="R812" s="498"/>
      <c r="S812" s="498"/>
      <c r="T812" s="498"/>
      <c r="U812" s="498"/>
      <c r="V812" s="498"/>
      <c r="W812" s="498"/>
      <c r="X812" s="498"/>
      <c r="Y812" s="498"/>
    </row>
    <row r="813">
      <c r="A813" s="498"/>
      <c r="B813" s="498"/>
      <c r="C813" s="498"/>
      <c r="D813" s="498"/>
      <c r="E813" s="498"/>
      <c r="F813" s="498"/>
      <c r="G813" s="498"/>
      <c r="H813" s="498"/>
      <c r="I813" s="498"/>
      <c r="J813" s="498"/>
      <c r="K813" s="498"/>
      <c r="L813" s="498"/>
      <c r="M813" s="498"/>
      <c r="N813" s="498"/>
      <c r="O813" s="498"/>
      <c r="P813" s="498"/>
      <c r="Q813" s="498"/>
      <c r="R813" s="498"/>
      <c r="S813" s="498"/>
      <c r="T813" s="498"/>
      <c r="U813" s="498"/>
      <c r="V813" s="498"/>
      <c r="W813" s="498"/>
      <c r="X813" s="498"/>
      <c r="Y813" s="498"/>
    </row>
    <row r="814">
      <c r="A814" s="498"/>
      <c r="B814" s="498"/>
      <c r="C814" s="498"/>
      <c r="D814" s="498"/>
      <c r="E814" s="498"/>
      <c r="F814" s="498"/>
      <c r="G814" s="498"/>
      <c r="H814" s="498"/>
      <c r="I814" s="498"/>
      <c r="J814" s="498"/>
      <c r="K814" s="498"/>
      <c r="L814" s="498"/>
      <c r="M814" s="498"/>
      <c r="N814" s="498"/>
      <c r="O814" s="498"/>
      <c r="P814" s="498"/>
      <c r="Q814" s="498"/>
      <c r="R814" s="498"/>
      <c r="S814" s="498"/>
      <c r="T814" s="498"/>
      <c r="U814" s="498"/>
      <c r="V814" s="498"/>
      <c r="W814" s="498"/>
      <c r="X814" s="498"/>
      <c r="Y814" s="498"/>
    </row>
    <row r="815">
      <c r="A815" s="498"/>
      <c r="B815" s="498"/>
      <c r="C815" s="498"/>
      <c r="D815" s="498"/>
      <c r="E815" s="498"/>
      <c r="F815" s="498"/>
      <c r="G815" s="498"/>
      <c r="H815" s="498"/>
      <c r="I815" s="498"/>
      <c r="J815" s="498"/>
      <c r="K815" s="498"/>
      <c r="L815" s="498"/>
      <c r="M815" s="498"/>
      <c r="N815" s="498"/>
      <c r="O815" s="498"/>
      <c r="P815" s="498"/>
      <c r="Q815" s="498"/>
      <c r="R815" s="498"/>
      <c r="S815" s="498"/>
      <c r="T815" s="498"/>
      <c r="U815" s="498"/>
      <c r="V815" s="498"/>
      <c r="W815" s="498"/>
      <c r="X815" s="498"/>
      <c r="Y815" s="498"/>
    </row>
    <row r="816">
      <c r="A816" s="498"/>
      <c r="B816" s="498"/>
      <c r="C816" s="498"/>
      <c r="D816" s="498"/>
      <c r="E816" s="498"/>
      <c r="F816" s="498"/>
      <c r="G816" s="498"/>
      <c r="H816" s="498"/>
      <c r="I816" s="498"/>
      <c r="J816" s="498"/>
      <c r="K816" s="498"/>
      <c r="L816" s="498"/>
      <c r="M816" s="498"/>
      <c r="N816" s="498"/>
      <c r="O816" s="498"/>
      <c r="P816" s="498"/>
      <c r="Q816" s="498"/>
      <c r="R816" s="498"/>
      <c r="S816" s="498"/>
      <c r="T816" s="498"/>
      <c r="U816" s="498"/>
      <c r="V816" s="498"/>
      <c r="W816" s="498"/>
      <c r="X816" s="498"/>
      <c r="Y816" s="498"/>
    </row>
    <row r="817">
      <c r="A817" s="498"/>
      <c r="B817" s="498"/>
      <c r="C817" s="498"/>
      <c r="D817" s="498"/>
      <c r="E817" s="498"/>
      <c r="F817" s="498"/>
      <c r="G817" s="498"/>
      <c r="H817" s="498"/>
      <c r="I817" s="498"/>
      <c r="J817" s="498"/>
      <c r="K817" s="498"/>
      <c r="L817" s="498"/>
      <c r="M817" s="498"/>
      <c r="N817" s="498"/>
      <c r="O817" s="498"/>
      <c r="P817" s="498"/>
      <c r="Q817" s="498"/>
      <c r="R817" s="498"/>
      <c r="S817" s="498"/>
      <c r="T817" s="498"/>
      <c r="U817" s="498"/>
      <c r="V817" s="498"/>
      <c r="W817" s="498"/>
      <c r="X817" s="498"/>
      <c r="Y817" s="498"/>
    </row>
    <row r="818">
      <c r="A818" s="498"/>
      <c r="B818" s="498"/>
      <c r="C818" s="498"/>
      <c r="D818" s="498"/>
      <c r="E818" s="498"/>
      <c r="F818" s="498"/>
      <c r="G818" s="498"/>
      <c r="H818" s="498"/>
      <c r="I818" s="498"/>
      <c r="J818" s="498"/>
      <c r="K818" s="498"/>
      <c r="L818" s="498"/>
      <c r="M818" s="498"/>
      <c r="N818" s="498"/>
      <c r="O818" s="498"/>
      <c r="P818" s="498"/>
      <c r="Q818" s="498"/>
      <c r="R818" s="498"/>
      <c r="S818" s="498"/>
      <c r="T818" s="498"/>
      <c r="U818" s="498"/>
      <c r="V818" s="498"/>
      <c r="W818" s="498"/>
      <c r="X818" s="498"/>
      <c r="Y818" s="498"/>
    </row>
    <row r="819">
      <c r="A819" s="498"/>
      <c r="B819" s="498"/>
      <c r="C819" s="498"/>
      <c r="D819" s="498"/>
      <c r="E819" s="498"/>
      <c r="F819" s="498"/>
      <c r="G819" s="498"/>
      <c r="H819" s="498"/>
      <c r="I819" s="498"/>
      <c r="J819" s="498"/>
      <c r="K819" s="498"/>
      <c r="L819" s="498"/>
      <c r="M819" s="498"/>
      <c r="N819" s="498"/>
      <c r="O819" s="498"/>
      <c r="P819" s="498"/>
      <c r="Q819" s="498"/>
      <c r="R819" s="498"/>
      <c r="S819" s="498"/>
      <c r="T819" s="498"/>
      <c r="U819" s="498"/>
      <c r="V819" s="498"/>
      <c r="W819" s="498"/>
      <c r="X819" s="498"/>
      <c r="Y819" s="498"/>
    </row>
    <row r="820">
      <c r="A820" s="498"/>
      <c r="B820" s="498"/>
      <c r="C820" s="498"/>
      <c r="D820" s="498"/>
      <c r="E820" s="498"/>
      <c r="F820" s="498"/>
      <c r="G820" s="498"/>
      <c r="H820" s="498"/>
      <c r="I820" s="498"/>
      <c r="J820" s="498"/>
      <c r="K820" s="498"/>
      <c r="L820" s="498"/>
      <c r="M820" s="498"/>
      <c r="N820" s="498"/>
      <c r="O820" s="498"/>
      <c r="P820" s="498"/>
      <c r="Q820" s="498"/>
      <c r="R820" s="498"/>
      <c r="S820" s="498"/>
      <c r="T820" s="498"/>
      <c r="U820" s="498"/>
      <c r="V820" s="498"/>
      <c r="W820" s="498"/>
      <c r="X820" s="498"/>
      <c r="Y820" s="498"/>
    </row>
    <row r="821">
      <c r="A821" s="498"/>
      <c r="B821" s="498"/>
      <c r="C821" s="498"/>
      <c r="D821" s="498"/>
      <c r="E821" s="498"/>
      <c r="F821" s="498"/>
      <c r="G821" s="498"/>
      <c r="H821" s="498"/>
      <c r="I821" s="498"/>
      <c r="J821" s="498"/>
      <c r="K821" s="498"/>
      <c r="L821" s="498"/>
      <c r="M821" s="498"/>
      <c r="N821" s="498"/>
      <c r="O821" s="498"/>
      <c r="P821" s="498"/>
      <c r="Q821" s="498"/>
      <c r="R821" s="498"/>
      <c r="S821" s="498"/>
      <c r="T821" s="498"/>
      <c r="U821" s="498"/>
      <c r="V821" s="498"/>
      <c r="W821" s="498"/>
      <c r="X821" s="498"/>
      <c r="Y821" s="498"/>
    </row>
    <row r="822">
      <c r="A822" s="498"/>
      <c r="B822" s="498"/>
      <c r="C822" s="498"/>
      <c r="D822" s="498"/>
      <c r="E822" s="498"/>
      <c r="F822" s="498"/>
      <c r="G822" s="498"/>
      <c r="H822" s="498"/>
      <c r="I822" s="498"/>
      <c r="J822" s="498"/>
      <c r="K822" s="498"/>
      <c r="L822" s="498"/>
      <c r="M822" s="498"/>
      <c r="N822" s="498"/>
      <c r="O822" s="498"/>
      <c r="P822" s="498"/>
      <c r="Q822" s="498"/>
      <c r="R822" s="498"/>
      <c r="S822" s="498"/>
      <c r="T822" s="498"/>
      <c r="U822" s="498"/>
      <c r="V822" s="498"/>
      <c r="W822" s="498"/>
      <c r="X822" s="498"/>
      <c r="Y822" s="498"/>
    </row>
    <row r="823">
      <c r="A823" s="498"/>
      <c r="B823" s="498"/>
      <c r="C823" s="498"/>
      <c r="D823" s="498"/>
      <c r="E823" s="498"/>
      <c r="F823" s="498"/>
      <c r="G823" s="498"/>
      <c r="H823" s="498"/>
      <c r="I823" s="498"/>
      <c r="J823" s="498"/>
      <c r="K823" s="498"/>
      <c r="L823" s="498"/>
      <c r="M823" s="498"/>
      <c r="N823" s="498"/>
      <c r="O823" s="498"/>
      <c r="P823" s="498"/>
      <c r="Q823" s="498"/>
      <c r="R823" s="498"/>
      <c r="S823" s="498"/>
      <c r="T823" s="498"/>
      <c r="U823" s="498"/>
      <c r="V823" s="498"/>
      <c r="W823" s="498"/>
      <c r="X823" s="498"/>
      <c r="Y823" s="498"/>
    </row>
    <row r="824">
      <c r="A824" s="498"/>
      <c r="B824" s="498"/>
      <c r="C824" s="498"/>
      <c r="D824" s="498"/>
      <c r="E824" s="498"/>
      <c r="F824" s="498"/>
      <c r="G824" s="498"/>
      <c r="H824" s="498"/>
      <c r="I824" s="498"/>
      <c r="J824" s="498"/>
      <c r="K824" s="498"/>
      <c r="L824" s="498"/>
      <c r="M824" s="498"/>
      <c r="N824" s="498"/>
      <c r="O824" s="498"/>
      <c r="P824" s="498"/>
      <c r="Q824" s="498"/>
      <c r="R824" s="498"/>
      <c r="S824" s="498"/>
      <c r="T824" s="498"/>
      <c r="U824" s="498"/>
      <c r="V824" s="498"/>
      <c r="W824" s="498"/>
      <c r="X824" s="498"/>
      <c r="Y824" s="498"/>
    </row>
    <row r="825">
      <c r="A825" s="498"/>
      <c r="B825" s="498"/>
      <c r="C825" s="498"/>
      <c r="D825" s="498"/>
      <c r="E825" s="498"/>
      <c r="F825" s="498"/>
      <c r="G825" s="498"/>
      <c r="H825" s="498"/>
      <c r="I825" s="498"/>
      <c r="J825" s="498"/>
      <c r="K825" s="498"/>
      <c r="L825" s="498"/>
      <c r="M825" s="498"/>
      <c r="N825" s="498"/>
      <c r="O825" s="498"/>
      <c r="P825" s="498"/>
      <c r="Q825" s="498"/>
      <c r="R825" s="498"/>
      <c r="S825" s="498"/>
      <c r="T825" s="498"/>
      <c r="U825" s="498"/>
      <c r="V825" s="498"/>
      <c r="W825" s="498"/>
      <c r="X825" s="498"/>
      <c r="Y825" s="498"/>
    </row>
    <row r="826">
      <c r="A826" s="498"/>
      <c r="B826" s="498"/>
      <c r="C826" s="498"/>
      <c r="D826" s="498"/>
      <c r="E826" s="498"/>
      <c r="F826" s="498"/>
      <c r="G826" s="498"/>
      <c r="H826" s="498"/>
      <c r="I826" s="498"/>
      <c r="J826" s="498"/>
      <c r="K826" s="498"/>
      <c r="L826" s="498"/>
      <c r="M826" s="498"/>
      <c r="N826" s="498"/>
      <c r="O826" s="498"/>
      <c r="P826" s="498"/>
      <c r="Q826" s="498"/>
      <c r="R826" s="498"/>
      <c r="S826" s="498"/>
      <c r="T826" s="498"/>
      <c r="U826" s="498"/>
      <c r="V826" s="498"/>
      <c r="W826" s="498"/>
      <c r="X826" s="498"/>
      <c r="Y826" s="498"/>
    </row>
    <row r="827">
      <c r="A827" s="498"/>
      <c r="B827" s="498"/>
      <c r="C827" s="498"/>
      <c r="D827" s="498"/>
      <c r="E827" s="498"/>
      <c r="F827" s="498"/>
      <c r="G827" s="498"/>
      <c r="H827" s="498"/>
      <c r="I827" s="498"/>
      <c r="J827" s="498"/>
      <c r="K827" s="498"/>
      <c r="L827" s="498"/>
      <c r="M827" s="498"/>
      <c r="N827" s="498"/>
      <c r="O827" s="498"/>
      <c r="P827" s="498"/>
      <c r="Q827" s="498"/>
      <c r="R827" s="498"/>
      <c r="S827" s="498"/>
      <c r="T827" s="498"/>
      <c r="U827" s="498"/>
      <c r="V827" s="498"/>
      <c r="W827" s="498"/>
      <c r="X827" s="498"/>
      <c r="Y827" s="498"/>
    </row>
    <row r="828">
      <c r="A828" s="498"/>
      <c r="B828" s="498"/>
      <c r="C828" s="498"/>
      <c r="D828" s="498"/>
      <c r="E828" s="498"/>
      <c r="F828" s="498"/>
      <c r="G828" s="498"/>
      <c r="H828" s="498"/>
      <c r="I828" s="498"/>
      <c r="J828" s="498"/>
      <c r="K828" s="498"/>
      <c r="L828" s="498"/>
      <c r="M828" s="498"/>
      <c r="N828" s="498"/>
      <c r="O828" s="498"/>
      <c r="P828" s="498"/>
      <c r="Q828" s="498"/>
      <c r="R828" s="498"/>
      <c r="S828" s="498"/>
      <c r="T828" s="498"/>
      <c r="U828" s="498"/>
      <c r="V828" s="498"/>
      <c r="W828" s="498"/>
      <c r="X828" s="498"/>
      <c r="Y828" s="498"/>
    </row>
    <row r="829">
      <c r="A829" s="498"/>
      <c r="B829" s="498"/>
      <c r="C829" s="498"/>
      <c r="D829" s="498"/>
      <c r="E829" s="498"/>
      <c r="F829" s="498"/>
      <c r="G829" s="498"/>
      <c r="H829" s="498"/>
      <c r="I829" s="498"/>
      <c r="J829" s="498"/>
      <c r="K829" s="498"/>
      <c r="L829" s="498"/>
      <c r="M829" s="498"/>
      <c r="N829" s="498"/>
      <c r="O829" s="498"/>
      <c r="P829" s="498"/>
      <c r="Q829" s="498"/>
      <c r="R829" s="498"/>
      <c r="S829" s="498"/>
      <c r="T829" s="498"/>
      <c r="U829" s="498"/>
      <c r="V829" s="498"/>
      <c r="W829" s="498"/>
      <c r="X829" s="498"/>
      <c r="Y829" s="498"/>
    </row>
    <row r="830">
      <c r="A830" s="498"/>
      <c r="B830" s="498"/>
      <c r="C830" s="498"/>
      <c r="D830" s="498"/>
      <c r="E830" s="498"/>
      <c r="F830" s="498"/>
      <c r="G830" s="498"/>
      <c r="H830" s="498"/>
      <c r="I830" s="498"/>
      <c r="J830" s="498"/>
      <c r="K830" s="498"/>
      <c r="L830" s="498"/>
      <c r="M830" s="498"/>
      <c r="N830" s="498"/>
      <c r="O830" s="498"/>
      <c r="P830" s="498"/>
      <c r="Q830" s="498"/>
      <c r="R830" s="498"/>
      <c r="S830" s="498"/>
      <c r="T830" s="498"/>
      <c r="U830" s="498"/>
      <c r="V830" s="498"/>
      <c r="W830" s="498"/>
      <c r="X830" s="498"/>
      <c r="Y830" s="498"/>
    </row>
    <row r="831">
      <c r="A831" s="498"/>
      <c r="B831" s="498"/>
      <c r="C831" s="498"/>
      <c r="D831" s="498"/>
      <c r="E831" s="498"/>
      <c r="F831" s="498"/>
      <c r="G831" s="498"/>
      <c r="H831" s="498"/>
      <c r="I831" s="498"/>
      <c r="J831" s="498"/>
      <c r="K831" s="498"/>
      <c r="L831" s="498"/>
      <c r="M831" s="498"/>
      <c r="N831" s="498"/>
      <c r="O831" s="498"/>
      <c r="P831" s="498"/>
      <c r="Q831" s="498"/>
      <c r="R831" s="498"/>
      <c r="S831" s="498"/>
      <c r="T831" s="498"/>
      <c r="U831" s="498"/>
      <c r="V831" s="498"/>
      <c r="W831" s="498"/>
      <c r="X831" s="498"/>
      <c r="Y831" s="498"/>
    </row>
    <row r="832">
      <c r="A832" s="498"/>
      <c r="B832" s="498"/>
      <c r="C832" s="498"/>
      <c r="D832" s="498"/>
      <c r="E832" s="498"/>
      <c r="F832" s="498"/>
      <c r="G832" s="498"/>
      <c r="H832" s="498"/>
      <c r="I832" s="498"/>
      <c r="J832" s="498"/>
      <c r="K832" s="498"/>
      <c r="L832" s="498"/>
      <c r="M832" s="498"/>
      <c r="N832" s="498"/>
      <c r="O832" s="498"/>
      <c r="P832" s="498"/>
      <c r="Q832" s="498"/>
      <c r="R832" s="498"/>
      <c r="S832" s="498"/>
      <c r="T832" s="498"/>
      <c r="U832" s="498"/>
      <c r="V832" s="498"/>
      <c r="W832" s="498"/>
      <c r="X832" s="498"/>
      <c r="Y832" s="498"/>
    </row>
    <row r="833">
      <c r="A833" s="498"/>
      <c r="B833" s="498"/>
      <c r="C833" s="498"/>
      <c r="D833" s="498"/>
      <c r="E833" s="498"/>
      <c r="F833" s="498"/>
      <c r="G833" s="498"/>
      <c r="H833" s="498"/>
      <c r="I833" s="498"/>
      <c r="J833" s="498"/>
      <c r="K833" s="498"/>
      <c r="L833" s="498"/>
      <c r="M833" s="498"/>
      <c r="N833" s="498"/>
      <c r="O833" s="498"/>
      <c r="P833" s="498"/>
      <c r="Q833" s="498"/>
      <c r="R833" s="498"/>
      <c r="S833" s="498"/>
      <c r="T833" s="498"/>
      <c r="U833" s="498"/>
      <c r="V833" s="498"/>
      <c r="W833" s="498"/>
      <c r="X833" s="498"/>
      <c r="Y833" s="498"/>
    </row>
    <row r="834">
      <c r="A834" s="498"/>
      <c r="B834" s="498"/>
      <c r="C834" s="498"/>
      <c r="D834" s="498"/>
      <c r="E834" s="498"/>
      <c r="F834" s="498"/>
      <c r="G834" s="498"/>
      <c r="H834" s="498"/>
      <c r="I834" s="498"/>
      <c r="J834" s="498"/>
      <c r="K834" s="498"/>
      <c r="L834" s="498"/>
      <c r="M834" s="498"/>
      <c r="N834" s="498"/>
      <c r="O834" s="498"/>
      <c r="P834" s="498"/>
      <c r="Q834" s="498"/>
      <c r="R834" s="498"/>
      <c r="S834" s="498"/>
      <c r="T834" s="498"/>
      <c r="U834" s="498"/>
      <c r="V834" s="498"/>
      <c r="W834" s="498"/>
      <c r="X834" s="498"/>
      <c r="Y834" s="498"/>
    </row>
    <row r="835">
      <c r="A835" s="498"/>
      <c r="B835" s="498"/>
      <c r="C835" s="498"/>
      <c r="D835" s="498"/>
      <c r="E835" s="498"/>
      <c r="F835" s="498"/>
      <c r="G835" s="498"/>
      <c r="H835" s="498"/>
      <c r="I835" s="498"/>
      <c r="J835" s="498"/>
      <c r="K835" s="498"/>
      <c r="L835" s="498"/>
      <c r="M835" s="498"/>
      <c r="N835" s="498"/>
      <c r="O835" s="498"/>
      <c r="P835" s="498"/>
      <c r="Q835" s="498"/>
      <c r="R835" s="498"/>
      <c r="S835" s="498"/>
      <c r="T835" s="498"/>
      <c r="U835" s="498"/>
      <c r="V835" s="498"/>
      <c r="W835" s="498"/>
      <c r="X835" s="498"/>
      <c r="Y835" s="498"/>
    </row>
    <row r="836">
      <c r="A836" s="498"/>
      <c r="B836" s="498"/>
      <c r="C836" s="498"/>
      <c r="D836" s="498"/>
      <c r="E836" s="498"/>
      <c r="F836" s="498"/>
      <c r="G836" s="498"/>
      <c r="H836" s="498"/>
      <c r="I836" s="498"/>
      <c r="J836" s="498"/>
      <c r="K836" s="498"/>
      <c r="L836" s="498"/>
      <c r="M836" s="498"/>
      <c r="N836" s="498"/>
      <c r="O836" s="498"/>
      <c r="P836" s="498"/>
      <c r="Q836" s="498"/>
      <c r="R836" s="498"/>
      <c r="S836" s="498"/>
      <c r="T836" s="498"/>
      <c r="U836" s="498"/>
      <c r="V836" s="498"/>
      <c r="W836" s="498"/>
      <c r="X836" s="498"/>
      <c r="Y836" s="498"/>
    </row>
    <row r="837">
      <c r="A837" s="498"/>
      <c r="B837" s="498"/>
      <c r="C837" s="498"/>
      <c r="D837" s="498"/>
      <c r="E837" s="498"/>
      <c r="F837" s="498"/>
      <c r="G837" s="498"/>
      <c r="H837" s="498"/>
      <c r="I837" s="498"/>
      <c r="J837" s="498"/>
      <c r="K837" s="498"/>
      <c r="L837" s="498"/>
      <c r="M837" s="498"/>
      <c r="N837" s="498"/>
      <c r="O837" s="498"/>
      <c r="P837" s="498"/>
      <c r="Q837" s="498"/>
      <c r="R837" s="498"/>
      <c r="S837" s="498"/>
      <c r="T837" s="498"/>
      <c r="U837" s="498"/>
      <c r="V837" s="498"/>
      <c r="W837" s="498"/>
      <c r="X837" s="498"/>
      <c r="Y837" s="498"/>
    </row>
    <row r="838">
      <c r="A838" s="498"/>
      <c r="B838" s="498"/>
      <c r="C838" s="498"/>
      <c r="D838" s="498"/>
      <c r="E838" s="498"/>
      <c r="F838" s="498"/>
      <c r="G838" s="498"/>
      <c r="H838" s="498"/>
      <c r="I838" s="498"/>
      <c r="J838" s="498"/>
      <c r="K838" s="498"/>
      <c r="L838" s="498"/>
      <c r="M838" s="498"/>
      <c r="N838" s="498"/>
      <c r="O838" s="498"/>
      <c r="P838" s="498"/>
      <c r="Q838" s="498"/>
      <c r="R838" s="498"/>
      <c r="S838" s="498"/>
      <c r="T838" s="498"/>
      <c r="U838" s="498"/>
      <c r="V838" s="498"/>
      <c r="W838" s="498"/>
      <c r="X838" s="498"/>
      <c r="Y838" s="498"/>
    </row>
    <row r="839">
      <c r="A839" s="498"/>
      <c r="B839" s="498"/>
      <c r="C839" s="498"/>
      <c r="D839" s="498"/>
      <c r="E839" s="498"/>
      <c r="F839" s="498"/>
      <c r="G839" s="498"/>
      <c r="H839" s="498"/>
      <c r="I839" s="498"/>
      <c r="J839" s="498"/>
      <c r="K839" s="498"/>
      <c r="L839" s="498"/>
      <c r="M839" s="498"/>
      <c r="N839" s="498"/>
      <c r="O839" s="498"/>
      <c r="P839" s="498"/>
      <c r="Q839" s="498"/>
      <c r="R839" s="498"/>
      <c r="S839" s="498"/>
      <c r="T839" s="498"/>
      <c r="U839" s="498"/>
      <c r="V839" s="498"/>
      <c r="W839" s="498"/>
      <c r="X839" s="498"/>
      <c r="Y839" s="498"/>
    </row>
    <row r="840">
      <c r="A840" s="498"/>
      <c r="B840" s="498"/>
      <c r="C840" s="498"/>
      <c r="D840" s="498"/>
      <c r="E840" s="498"/>
      <c r="F840" s="498"/>
      <c r="G840" s="498"/>
      <c r="H840" s="498"/>
      <c r="I840" s="498"/>
      <c r="J840" s="498"/>
      <c r="K840" s="498"/>
      <c r="L840" s="498"/>
      <c r="M840" s="498"/>
      <c r="N840" s="498"/>
      <c r="O840" s="498"/>
      <c r="P840" s="498"/>
      <c r="Q840" s="498"/>
      <c r="R840" s="498"/>
      <c r="S840" s="498"/>
      <c r="T840" s="498"/>
      <c r="U840" s="498"/>
      <c r="V840" s="498"/>
      <c r="W840" s="498"/>
      <c r="X840" s="498"/>
      <c r="Y840" s="498"/>
    </row>
    <row r="841">
      <c r="A841" s="498"/>
      <c r="B841" s="498"/>
      <c r="C841" s="498"/>
      <c r="D841" s="498"/>
      <c r="E841" s="498"/>
      <c r="F841" s="498"/>
      <c r="G841" s="498"/>
      <c r="H841" s="498"/>
      <c r="I841" s="498"/>
      <c r="J841" s="498"/>
      <c r="K841" s="498"/>
      <c r="L841" s="498"/>
      <c r="M841" s="498"/>
      <c r="N841" s="498"/>
      <c r="O841" s="498"/>
      <c r="P841" s="498"/>
      <c r="Q841" s="498"/>
      <c r="R841" s="498"/>
      <c r="S841" s="498"/>
      <c r="T841" s="498"/>
      <c r="U841" s="498"/>
      <c r="V841" s="498"/>
      <c r="W841" s="498"/>
      <c r="X841" s="498"/>
      <c r="Y841" s="498"/>
    </row>
    <row r="842">
      <c r="A842" s="498"/>
      <c r="B842" s="498"/>
      <c r="C842" s="498"/>
      <c r="D842" s="498"/>
      <c r="E842" s="498"/>
      <c r="F842" s="498"/>
      <c r="G842" s="498"/>
      <c r="H842" s="498"/>
      <c r="I842" s="498"/>
      <c r="J842" s="498"/>
      <c r="K842" s="498"/>
      <c r="L842" s="498"/>
      <c r="M842" s="498"/>
      <c r="N842" s="498"/>
      <c r="O842" s="498"/>
      <c r="P842" s="498"/>
      <c r="Q842" s="498"/>
      <c r="R842" s="498"/>
      <c r="S842" s="498"/>
      <c r="T842" s="498"/>
      <c r="U842" s="498"/>
      <c r="V842" s="498"/>
      <c r="W842" s="498"/>
      <c r="X842" s="498"/>
      <c r="Y842" s="498"/>
    </row>
    <row r="843">
      <c r="A843" s="498"/>
      <c r="B843" s="498"/>
      <c r="C843" s="498"/>
      <c r="D843" s="498"/>
      <c r="E843" s="498"/>
      <c r="F843" s="498"/>
      <c r="G843" s="498"/>
      <c r="H843" s="498"/>
      <c r="I843" s="498"/>
      <c r="J843" s="498"/>
      <c r="K843" s="498"/>
      <c r="L843" s="498"/>
      <c r="M843" s="498"/>
      <c r="N843" s="498"/>
      <c r="O843" s="498"/>
      <c r="P843" s="498"/>
      <c r="Q843" s="498"/>
      <c r="R843" s="498"/>
      <c r="S843" s="498"/>
      <c r="T843" s="498"/>
      <c r="U843" s="498"/>
      <c r="V843" s="498"/>
      <c r="W843" s="498"/>
      <c r="X843" s="498"/>
      <c r="Y843" s="498"/>
    </row>
    <row r="844">
      <c r="A844" s="498"/>
      <c r="B844" s="498"/>
      <c r="C844" s="498"/>
      <c r="D844" s="498"/>
      <c r="E844" s="498"/>
      <c r="F844" s="498"/>
      <c r="G844" s="498"/>
      <c r="H844" s="498"/>
      <c r="I844" s="498"/>
      <c r="J844" s="498"/>
      <c r="K844" s="498"/>
      <c r="L844" s="498"/>
      <c r="M844" s="498"/>
      <c r="N844" s="498"/>
      <c r="O844" s="498"/>
      <c r="P844" s="498"/>
      <c r="Q844" s="498"/>
      <c r="R844" s="498"/>
      <c r="S844" s="498"/>
      <c r="T844" s="498"/>
      <c r="U844" s="498"/>
      <c r="V844" s="498"/>
      <c r="W844" s="498"/>
      <c r="X844" s="498"/>
      <c r="Y844" s="498"/>
    </row>
    <row r="845">
      <c r="A845" s="498"/>
      <c r="B845" s="498"/>
      <c r="C845" s="498"/>
      <c r="D845" s="498"/>
      <c r="E845" s="498"/>
      <c r="F845" s="498"/>
      <c r="G845" s="498"/>
      <c r="H845" s="498"/>
      <c r="I845" s="498"/>
      <c r="J845" s="498"/>
      <c r="K845" s="498"/>
      <c r="L845" s="498"/>
      <c r="M845" s="498"/>
      <c r="N845" s="498"/>
      <c r="O845" s="498"/>
      <c r="P845" s="498"/>
      <c r="Q845" s="498"/>
      <c r="R845" s="498"/>
      <c r="S845" s="498"/>
      <c r="T845" s="498"/>
      <c r="U845" s="498"/>
      <c r="V845" s="498"/>
      <c r="W845" s="498"/>
      <c r="X845" s="498"/>
      <c r="Y845" s="498"/>
    </row>
    <row r="846">
      <c r="A846" s="498"/>
      <c r="B846" s="498"/>
      <c r="C846" s="498"/>
      <c r="D846" s="498"/>
      <c r="E846" s="498"/>
      <c r="F846" s="498"/>
      <c r="G846" s="498"/>
      <c r="H846" s="498"/>
      <c r="I846" s="498"/>
      <c r="J846" s="498"/>
      <c r="K846" s="498"/>
      <c r="L846" s="498"/>
      <c r="M846" s="498"/>
      <c r="N846" s="498"/>
      <c r="O846" s="498"/>
      <c r="P846" s="498"/>
      <c r="Q846" s="498"/>
      <c r="R846" s="498"/>
      <c r="S846" s="498"/>
      <c r="T846" s="498"/>
      <c r="U846" s="498"/>
      <c r="V846" s="498"/>
      <c r="W846" s="498"/>
      <c r="X846" s="498"/>
      <c r="Y846" s="498"/>
    </row>
    <row r="847">
      <c r="A847" s="498"/>
      <c r="B847" s="498"/>
      <c r="C847" s="498"/>
      <c r="D847" s="498"/>
      <c r="E847" s="498"/>
      <c r="F847" s="498"/>
      <c r="G847" s="498"/>
      <c r="H847" s="498"/>
      <c r="I847" s="498"/>
      <c r="J847" s="498"/>
      <c r="K847" s="498"/>
      <c r="L847" s="498"/>
      <c r="M847" s="498"/>
      <c r="N847" s="498"/>
      <c r="O847" s="498"/>
      <c r="P847" s="498"/>
      <c r="Q847" s="498"/>
      <c r="R847" s="498"/>
      <c r="S847" s="498"/>
      <c r="T847" s="498"/>
      <c r="U847" s="498"/>
      <c r="V847" s="498"/>
      <c r="W847" s="498"/>
      <c r="X847" s="498"/>
      <c r="Y847" s="498"/>
    </row>
    <row r="848">
      <c r="A848" s="498"/>
      <c r="B848" s="498"/>
      <c r="C848" s="498"/>
      <c r="D848" s="498"/>
      <c r="E848" s="498"/>
      <c r="F848" s="498"/>
      <c r="G848" s="498"/>
      <c r="H848" s="498"/>
      <c r="I848" s="498"/>
      <c r="J848" s="498"/>
      <c r="K848" s="498"/>
      <c r="L848" s="498"/>
      <c r="M848" s="498"/>
      <c r="N848" s="498"/>
      <c r="O848" s="498"/>
      <c r="P848" s="498"/>
      <c r="Q848" s="498"/>
      <c r="R848" s="498"/>
      <c r="S848" s="498"/>
      <c r="T848" s="498"/>
      <c r="U848" s="498"/>
      <c r="V848" s="498"/>
      <c r="W848" s="498"/>
      <c r="X848" s="498"/>
      <c r="Y848" s="498"/>
    </row>
    <row r="849">
      <c r="A849" s="498"/>
      <c r="B849" s="498"/>
      <c r="C849" s="498"/>
      <c r="D849" s="498"/>
      <c r="E849" s="498"/>
      <c r="F849" s="498"/>
      <c r="G849" s="498"/>
      <c r="H849" s="498"/>
      <c r="I849" s="498"/>
      <c r="J849" s="498"/>
      <c r="K849" s="498"/>
      <c r="L849" s="498"/>
      <c r="M849" s="498"/>
      <c r="N849" s="498"/>
      <c r="O849" s="498"/>
      <c r="P849" s="498"/>
      <c r="Q849" s="498"/>
      <c r="R849" s="498"/>
      <c r="S849" s="498"/>
      <c r="T849" s="498"/>
      <c r="U849" s="498"/>
      <c r="V849" s="498"/>
      <c r="W849" s="498"/>
      <c r="X849" s="498"/>
      <c r="Y849" s="498"/>
    </row>
    <row r="850">
      <c r="A850" s="498"/>
      <c r="B850" s="498"/>
      <c r="C850" s="498"/>
      <c r="D850" s="498"/>
      <c r="E850" s="498"/>
      <c r="F850" s="498"/>
      <c r="G850" s="498"/>
      <c r="H850" s="498"/>
      <c r="I850" s="498"/>
      <c r="J850" s="498"/>
      <c r="K850" s="498"/>
      <c r="L850" s="498"/>
      <c r="M850" s="498"/>
      <c r="N850" s="498"/>
      <c r="O850" s="498"/>
      <c r="P850" s="498"/>
      <c r="Q850" s="498"/>
      <c r="R850" s="498"/>
      <c r="S850" s="498"/>
      <c r="T850" s="498"/>
      <c r="U850" s="498"/>
      <c r="V850" s="498"/>
      <c r="W850" s="498"/>
      <c r="X850" s="498"/>
      <c r="Y850" s="498"/>
    </row>
    <row r="851">
      <c r="A851" s="498"/>
      <c r="B851" s="498"/>
      <c r="C851" s="498"/>
      <c r="D851" s="498"/>
      <c r="E851" s="498"/>
      <c r="F851" s="498"/>
      <c r="G851" s="498"/>
      <c r="H851" s="498"/>
      <c r="I851" s="498"/>
      <c r="J851" s="498"/>
      <c r="K851" s="498"/>
      <c r="L851" s="498"/>
      <c r="M851" s="498"/>
      <c r="N851" s="498"/>
      <c r="O851" s="498"/>
      <c r="P851" s="498"/>
      <c r="Q851" s="498"/>
      <c r="R851" s="498"/>
      <c r="S851" s="498"/>
      <c r="T851" s="498"/>
      <c r="U851" s="498"/>
      <c r="V851" s="498"/>
      <c r="W851" s="498"/>
      <c r="X851" s="498"/>
      <c r="Y851" s="498"/>
    </row>
    <row r="852">
      <c r="A852" s="498"/>
      <c r="B852" s="498"/>
      <c r="C852" s="498"/>
      <c r="D852" s="498"/>
      <c r="E852" s="498"/>
      <c r="F852" s="498"/>
      <c r="G852" s="498"/>
      <c r="H852" s="498"/>
      <c r="I852" s="498"/>
      <c r="J852" s="498"/>
      <c r="K852" s="498"/>
      <c r="L852" s="498"/>
      <c r="M852" s="498"/>
      <c r="N852" s="498"/>
      <c r="O852" s="498"/>
      <c r="P852" s="498"/>
      <c r="Q852" s="498"/>
      <c r="R852" s="498"/>
      <c r="S852" s="498"/>
      <c r="T852" s="498"/>
      <c r="U852" s="498"/>
      <c r="V852" s="498"/>
      <c r="W852" s="498"/>
      <c r="X852" s="498"/>
      <c r="Y852" s="498"/>
    </row>
    <row r="853">
      <c r="A853" s="498"/>
      <c r="B853" s="498"/>
      <c r="C853" s="498"/>
      <c r="D853" s="498"/>
      <c r="E853" s="498"/>
      <c r="F853" s="498"/>
      <c r="G853" s="498"/>
      <c r="H853" s="498"/>
      <c r="I853" s="498"/>
      <c r="J853" s="498"/>
      <c r="K853" s="498"/>
      <c r="L853" s="498"/>
      <c r="M853" s="498"/>
      <c r="N853" s="498"/>
      <c r="O853" s="498"/>
      <c r="P853" s="498"/>
      <c r="Q853" s="498"/>
      <c r="R853" s="498"/>
      <c r="S853" s="498"/>
      <c r="T853" s="498"/>
      <c r="U853" s="498"/>
      <c r="V853" s="498"/>
      <c r="W853" s="498"/>
      <c r="X853" s="498"/>
      <c r="Y853" s="498"/>
    </row>
    <row r="854">
      <c r="A854" s="498"/>
      <c r="B854" s="498"/>
      <c r="C854" s="498"/>
      <c r="D854" s="498"/>
      <c r="E854" s="498"/>
      <c r="F854" s="498"/>
      <c r="G854" s="498"/>
      <c r="H854" s="498"/>
      <c r="I854" s="498"/>
      <c r="J854" s="498"/>
      <c r="K854" s="498"/>
      <c r="L854" s="498"/>
      <c r="M854" s="498"/>
      <c r="N854" s="498"/>
      <c r="O854" s="498"/>
      <c r="P854" s="498"/>
      <c r="Q854" s="498"/>
      <c r="R854" s="498"/>
      <c r="S854" s="498"/>
      <c r="T854" s="498"/>
      <c r="U854" s="498"/>
      <c r="V854" s="498"/>
      <c r="W854" s="498"/>
      <c r="X854" s="498"/>
      <c r="Y854" s="498"/>
    </row>
    <row r="855">
      <c r="A855" s="498"/>
      <c r="B855" s="498"/>
      <c r="C855" s="498"/>
      <c r="D855" s="498"/>
      <c r="E855" s="498"/>
      <c r="F855" s="498"/>
      <c r="G855" s="498"/>
      <c r="H855" s="498"/>
      <c r="I855" s="498"/>
      <c r="J855" s="498"/>
      <c r="K855" s="498"/>
      <c r="L855" s="498"/>
      <c r="M855" s="498"/>
      <c r="N855" s="498"/>
      <c r="O855" s="498"/>
      <c r="P855" s="498"/>
      <c r="Q855" s="498"/>
      <c r="R855" s="498"/>
      <c r="S855" s="498"/>
      <c r="T855" s="498"/>
      <c r="U855" s="498"/>
      <c r="V855" s="498"/>
      <c r="W855" s="498"/>
      <c r="X855" s="498"/>
      <c r="Y855" s="498"/>
    </row>
    <row r="856">
      <c r="A856" s="498"/>
      <c r="B856" s="498"/>
      <c r="C856" s="498"/>
      <c r="D856" s="498"/>
      <c r="E856" s="498"/>
      <c r="F856" s="498"/>
      <c r="G856" s="498"/>
      <c r="H856" s="498"/>
      <c r="I856" s="498"/>
      <c r="J856" s="498"/>
      <c r="K856" s="498"/>
      <c r="L856" s="498"/>
      <c r="M856" s="498"/>
      <c r="N856" s="498"/>
      <c r="O856" s="498"/>
      <c r="P856" s="498"/>
      <c r="Q856" s="498"/>
      <c r="R856" s="498"/>
      <c r="S856" s="498"/>
      <c r="T856" s="498"/>
      <c r="U856" s="498"/>
      <c r="V856" s="498"/>
      <c r="W856" s="498"/>
      <c r="X856" s="498"/>
      <c r="Y856" s="498"/>
    </row>
    <row r="857">
      <c r="A857" s="498"/>
      <c r="B857" s="498"/>
      <c r="C857" s="498"/>
      <c r="D857" s="498"/>
      <c r="E857" s="498"/>
      <c r="F857" s="498"/>
      <c r="G857" s="498"/>
      <c r="H857" s="498"/>
      <c r="I857" s="498"/>
      <c r="J857" s="498"/>
      <c r="K857" s="498"/>
      <c r="L857" s="498"/>
      <c r="M857" s="498"/>
      <c r="N857" s="498"/>
      <c r="O857" s="498"/>
      <c r="P857" s="498"/>
      <c r="Q857" s="498"/>
      <c r="R857" s="498"/>
      <c r="S857" s="498"/>
      <c r="T857" s="498"/>
      <c r="U857" s="498"/>
      <c r="V857" s="498"/>
      <c r="W857" s="498"/>
      <c r="X857" s="498"/>
      <c r="Y857" s="498"/>
    </row>
    <row r="858">
      <c r="A858" s="498"/>
      <c r="B858" s="498"/>
      <c r="C858" s="498"/>
      <c r="D858" s="498"/>
      <c r="E858" s="498"/>
      <c r="F858" s="498"/>
      <c r="G858" s="498"/>
      <c r="H858" s="498"/>
      <c r="I858" s="498"/>
      <c r="J858" s="498"/>
      <c r="K858" s="498"/>
      <c r="L858" s="498"/>
      <c r="M858" s="498"/>
      <c r="N858" s="498"/>
      <c r="O858" s="498"/>
      <c r="P858" s="498"/>
      <c r="Q858" s="498"/>
      <c r="R858" s="498"/>
      <c r="S858" s="498"/>
      <c r="T858" s="498"/>
      <c r="U858" s="498"/>
      <c r="V858" s="498"/>
      <c r="W858" s="498"/>
      <c r="X858" s="498"/>
      <c r="Y858" s="498"/>
    </row>
    <row r="859">
      <c r="A859" s="498"/>
      <c r="B859" s="498"/>
      <c r="C859" s="498"/>
      <c r="D859" s="498"/>
      <c r="E859" s="498"/>
      <c r="F859" s="498"/>
      <c r="G859" s="498"/>
      <c r="H859" s="498"/>
      <c r="I859" s="498"/>
      <c r="J859" s="498"/>
      <c r="K859" s="498"/>
      <c r="L859" s="498"/>
      <c r="M859" s="498"/>
      <c r="N859" s="498"/>
      <c r="O859" s="498"/>
      <c r="P859" s="498"/>
      <c r="Q859" s="498"/>
      <c r="R859" s="498"/>
      <c r="S859" s="498"/>
      <c r="T859" s="498"/>
      <c r="U859" s="498"/>
      <c r="V859" s="498"/>
      <c r="W859" s="498"/>
      <c r="X859" s="498"/>
      <c r="Y859" s="498"/>
    </row>
    <row r="860">
      <c r="A860" s="498"/>
      <c r="B860" s="498"/>
      <c r="C860" s="498"/>
      <c r="D860" s="498"/>
      <c r="E860" s="498"/>
      <c r="F860" s="498"/>
      <c r="G860" s="498"/>
      <c r="H860" s="498"/>
      <c r="I860" s="498"/>
      <c r="J860" s="498"/>
      <c r="K860" s="498"/>
      <c r="L860" s="498"/>
      <c r="M860" s="498"/>
      <c r="N860" s="498"/>
      <c r="O860" s="498"/>
      <c r="P860" s="498"/>
      <c r="Q860" s="498"/>
      <c r="R860" s="498"/>
      <c r="S860" s="498"/>
      <c r="T860" s="498"/>
      <c r="U860" s="498"/>
      <c r="V860" s="498"/>
      <c r="W860" s="498"/>
      <c r="X860" s="498"/>
      <c r="Y860" s="498"/>
    </row>
    <row r="861">
      <c r="A861" s="498"/>
      <c r="B861" s="498"/>
      <c r="C861" s="498"/>
      <c r="D861" s="498"/>
      <c r="E861" s="498"/>
      <c r="F861" s="498"/>
      <c r="G861" s="498"/>
      <c r="H861" s="498"/>
      <c r="I861" s="498"/>
      <c r="J861" s="498"/>
      <c r="K861" s="498"/>
      <c r="L861" s="498"/>
      <c r="M861" s="498"/>
      <c r="N861" s="498"/>
      <c r="O861" s="498"/>
      <c r="P861" s="498"/>
      <c r="Q861" s="498"/>
      <c r="R861" s="498"/>
      <c r="S861" s="498"/>
      <c r="T861" s="498"/>
      <c r="U861" s="498"/>
      <c r="V861" s="498"/>
      <c r="W861" s="498"/>
      <c r="X861" s="498"/>
      <c r="Y861" s="498"/>
    </row>
    <row r="862">
      <c r="A862" s="498"/>
      <c r="B862" s="498"/>
      <c r="C862" s="498"/>
      <c r="D862" s="498"/>
      <c r="E862" s="498"/>
      <c r="F862" s="498"/>
      <c r="G862" s="498"/>
      <c r="H862" s="498"/>
      <c r="I862" s="498"/>
      <c r="J862" s="498"/>
      <c r="K862" s="498"/>
      <c r="L862" s="498"/>
      <c r="M862" s="498"/>
      <c r="N862" s="498"/>
      <c r="O862" s="498"/>
      <c r="P862" s="498"/>
      <c r="Q862" s="498"/>
      <c r="R862" s="498"/>
      <c r="S862" s="498"/>
      <c r="T862" s="498"/>
      <c r="U862" s="498"/>
      <c r="V862" s="498"/>
      <c r="W862" s="498"/>
      <c r="X862" s="498"/>
      <c r="Y862" s="498"/>
    </row>
    <row r="863">
      <c r="A863" s="498"/>
      <c r="B863" s="498"/>
      <c r="C863" s="498"/>
      <c r="D863" s="498"/>
      <c r="E863" s="498"/>
      <c r="F863" s="498"/>
      <c r="G863" s="498"/>
      <c r="H863" s="498"/>
      <c r="I863" s="498"/>
      <c r="J863" s="498"/>
      <c r="K863" s="498"/>
      <c r="L863" s="498"/>
      <c r="M863" s="498"/>
      <c r="N863" s="498"/>
      <c r="O863" s="498"/>
      <c r="P863" s="498"/>
      <c r="Q863" s="498"/>
      <c r="R863" s="498"/>
      <c r="S863" s="498"/>
      <c r="T863" s="498"/>
      <c r="U863" s="498"/>
      <c r="V863" s="498"/>
      <c r="W863" s="498"/>
      <c r="X863" s="498"/>
      <c r="Y863" s="498"/>
    </row>
    <row r="864">
      <c r="A864" s="498"/>
      <c r="B864" s="498"/>
      <c r="C864" s="498"/>
      <c r="D864" s="498"/>
      <c r="E864" s="498"/>
      <c r="F864" s="498"/>
      <c r="G864" s="498"/>
      <c r="H864" s="498"/>
      <c r="I864" s="498"/>
      <c r="J864" s="498"/>
      <c r="K864" s="498"/>
      <c r="L864" s="498"/>
      <c r="M864" s="498"/>
      <c r="N864" s="498"/>
      <c r="O864" s="498"/>
      <c r="P864" s="498"/>
      <c r="Q864" s="498"/>
      <c r="R864" s="498"/>
      <c r="S864" s="498"/>
      <c r="T864" s="498"/>
      <c r="U864" s="498"/>
      <c r="V864" s="498"/>
      <c r="W864" s="498"/>
      <c r="X864" s="498"/>
      <c r="Y864" s="498"/>
    </row>
    <row r="865">
      <c r="A865" s="498"/>
      <c r="B865" s="498"/>
      <c r="C865" s="498"/>
      <c r="D865" s="498"/>
      <c r="E865" s="498"/>
      <c r="F865" s="498"/>
      <c r="G865" s="498"/>
      <c r="H865" s="498"/>
      <c r="I865" s="498"/>
      <c r="J865" s="498"/>
      <c r="K865" s="498"/>
      <c r="L865" s="498"/>
      <c r="M865" s="498"/>
      <c r="N865" s="498"/>
      <c r="O865" s="498"/>
      <c r="P865" s="498"/>
      <c r="Q865" s="498"/>
      <c r="R865" s="498"/>
      <c r="S865" s="498"/>
      <c r="T865" s="498"/>
      <c r="U865" s="498"/>
      <c r="V865" s="498"/>
      <c r="W865" s="498"/>
      <c r="X865" s="498"/>
      <c r="Y865" s="498"/>
    </row>
    <row r="866">
      <c r="A866" s="498"/>
      <c r="B866" s="498"/>
      <c r="C866" s="498"/>
      <c r="D866" s="498"/>
      <c r="E866" s="498"/>
      <c r="F866" s="498"/>
      <c r="G866" s="498"/>
      <c r="H866" s="498"/>
      <c r="I866" s="498"/>
      <c r="J866" s="498"/>
      <c r="K866" s="498"/>
      <c r="L866" s="498"/>
      <c r="M866" s="498"/>
      <c r="N866" s="498"/>
      <c r="O866" s="498"/>
      <c r="P866" s="498"/>
      <c r="Q866" s="498"/>
      <c r="R866" s="498"/>
      <c r="S866" s="498"/>
      <c r="T866" s="498"/>
      <c r="U866" s="498"/>
      <c r="V866" s="498"/>
      <c r="W866" s="498"/>
      <c r="X866" s="498"/>
      <c r="Y866" s="498"/>
    </row>
    <row r="867">
      <c r="A867" s="498"/>
      <c r="B867" s="498"/>
      <c r="C867" s="498"/>
      <c r="D867" s="498"/>
      <c r="E867" s="498"/>
      <c r="F867" s="498"/>
      <c r="G867" s="498"/>
      <c r="H867" s="498"/>
      <c r="I867" s="498"/>
      <c r="J867" s="498"/>
      <c r="K867" s="498"/>
      <c r="L867" s="498"/>
      <c r="M867" s="498"/>
      <c r="N867" s="498"/>
      <c r="O867" s="498"/>
      <c r="P867" s="498"/>
      <c r="Q867" s="498"/>
      <c r="R867" s="498"/>
      <c r="S867" s="498"/>
      <c r="T867" s="498"/>
      <c r="U867" s="498"/>
      <c r="V867" s="498"/>
      <c r="W867" s="498"/>
      <c r="X867" s="498"/>
      <c r="Y867" s="498"/>
    </row>
    <row r="868">
      <c r="A868" s="498"/>
      <c r="B868" s="498"/>
      <c r="C868" s="498"/>
      <c r="D868" s="498"/>
      <c r="E868" s="498"/>
      <c r="F868" s="498"/>
      <c r="G868" s="498"/>
      <c r="H868" s="498"/>
      <c r="I868" s="498"/>
      <c r="J868" s="498"/>
      <c r="K868" s="498"/>
      <c r="L868" s="498"/>
      <c r="M868" s="498"/>
      <c r="N868" s="498"/>
      <c r="O868" s="498"/>
      <c r="P868" s="498"/>
      <c r="Q868" s="498"/>
      <c r="R868" s="498"/>
      <c r="S868" s="498"/>
      <c r="T868" s="498"/>
      <c r="U868" s="498"/>
      <c r="V868" s="498"/>
      <c r="W868" s="498"/>
      <c r="X868" s="498"/>
      <c r="Y868" s="498"/>
    </row>
    <row r="869">
      <c r="A869" s="498"/>
      <c r="B869" s="498"/>
      <c r="C869" s="498"/>
      <c r="D869" s="498"/>
      <c r="E869" s="498"/>
      <c r="F869" s="498"/>
      <c r="G869" s="498"/>
      <c r="H869" s="498"/>
      <c r="I869" s="498"/>
      <c r="J869" s="498"/>
      <c r="K869" s="498"/>
      <c r="L869" s="498"/>
      <c r="M869" s="498"/>
      <c r="N869" s="498"/>
      <c r="O869" s="498"/>
      <c r="P869" s="498"/>
      <c r="Q869" s="498"/>
      <c r="R869" s="498"/>
      <c r="S869" s="498"/>
      <c r="T869" s="498"/>
      <c r="U869" s="498"/>
      <c r="V869" s="498"/>
      <c r="W869" s="498"/>
      <c r="X869" s="498"/>
      <c r="Y869" s="498"/>
    </row>
    <row r="870">
      <c r="A870" s="498"/>
      <c r="B870" s="498"/>
      <c r="C870" s="498"/>
      <c r="D870" s="498"/>
      <c r="E870" s="498"/>
      <c r="F870" s="498"/>
      <c r="G870" s="498"/>
      <c r="H870" s="498"/>
      <c r="I870" s="498"/>
      <c r="J870" s="498"/>
      <c r="K870" s="498"/>
      <c r="L870" s="498"/>
      <c r="M870" s="498"/>
      <c r="N870" s="498"/>
      <c r="O870" s="498"/>
      <c r="P870" s="498"/>
      <c r="Q870" s="498"/>
      <c r="R870" s="498"/>
      <c r="S870" s="498"/>
      <c r="T870" s="498"/>
      <c r="U870" s="498"/>
      <c r="V870" s="498"/>
      <c r="W870" s="498"/>
      <c r="X870" s="498"/>
      <c r="Y870" s="498"/>
    </row>
    <row r="871">
      <c r="A871" s="498"/>
      <c r="B871" s="498"/>
      <c r="C871" s="498"/>
      <c r="D871" s="498"/>
      <c r="E871" s="498"/>
      <c r="F871" s="498"/>
      <c r="G871" s="498"/>
      <c r="H871" s="498"/>
      <c r="I871" s="498"/>
      <c r="J871" s="498"/>
      <c r="K871" s="498"/>
      <c r="L871" s="498"/>
      <c r="M871" s="498"/>
      <c r="N871" s="498"/>
      <c r="O871" s="498"/>
      <c r="P871" s="498"/>
      <c r="Q871" s="498"/>
      <c r="R871" s="498"/>
      <c r="S871" s="498"/>
      <c r="T871" s="498"/>
      <c r="U871" s="498"/>
      <c r="V871" s="498"/>
      <c r="W871" s="498"/>
      <c r="X871" s="498"/>
      <c r="Y871" s="498"/>
    </row>
    <row r="872">
      <c r="A872" s="498"/>
      <c r="B872" s="498"/>
      <c r="C872" s="498"/>
      <c r="D872" s="498"/>
      <c r="E872" s="498"/>
      <c r="F872" s="498"/>
      <c r="G872" s="498"/>
      <c r="H872" s="498"/>
      <c r="I872" s="498"/>
      <c r="J872" s="498"/>
      <c r="K872" s="498"/>
      <c r="L872" s="498"/>
      <c r="M872" s="498"/>
      <c r="N872" s="498"/>
      <c r="O872" s="498"/>
      <c r="P872" s="498"/>
      <c r="Q872" s="498"/>
      <c r="R872" s="498"/>
      <c r="S872" s="498"/>
      <c r="T872" s="498"/>
      <c r="U872" s="498"/>
      <c r="V872" s="498"/>
      <c r="W872" s="498"/>
      <c r="X872" s="498"/>
      <c r="Y872" s="498"/>
    </row>
    <row r="873">
      <c r="A873" s="498"/>
      <c r="B873" s="498"/>
      <c r="C873" s="498"/>
      <c r="D873" s="498"/>
      <c r="E873" s="498"/>
      <c r="F873" s="498"/>
      <c r="G873" s="498"/>
      <c r="H873" s="498"/>
      <c r="I873" s="498"/>
      <c r="J873" s="498"/>
      <c r="K873" s="498"/>
      <c r="L873" s="498"/>
      <c r="M873" s="498"/>
      <c r="N873" s="498"/>
      <c r="O873" s="498"/>
      <c r="P873" s="498"/>
      <c r="Q873" s="498"/>
      <c r="R873" s="498"/>
      <c r="S873" s="498"/>
      <c r="T873" s="498"/>
      <c r="U873" s="498"/>
      <c r="V873" s="498"/>
      <c r="W873" s="498"/>
      <c r="X873" s="498"/>
      <c r="Y873" s="498"/>
    </row>
    <row r="874">
      <c r="A874" s="498"/>
      <c r="B874" s="498"/>
      <c r="C874" s="498"/>
      <c r="D874" s="498"/>
      <c r="E874" s="498"/>
      <c r="F874" s="498"/>
      <c r="G874" s="498"/>
      <c r="H874" s="498"/>
      <c r="I874" s="498"/>
      <c r="J874" s="498"/>
      <c r="K874" s="498"/>
      <c r="L874" s="498"/>
      <c r="M874" s="498"/>
      <c r="N874" s="498"/>
      <c r="O874" s="498"/>
      <c r="P874" s="498"/>
      <c r="Q874" s="498"/>
      <c r="R874" s="498"/>
      <c r="S874" s="498"/>
      <c r="T874" s="498"/>
      <c r="U874" s="498"/>
      <c r="V874" s="498"/>
      <c r="W874" s="498"/>
      <c r="X874" s="498"/>
      <c r="Y874" s="498"/>
    </row>
    <row r="875">
      <c r="A875" s="498"/>
      <c r="B875" s="498"/>
      <c r="C875" s="498"/>
      <c r="D875" s="498"/>
      <c r="E875" s="498"/>
      <c r="F875" s="498"/>
      <c r="G875" s="498"/>
      <c r="H875" s="498"/>
      <c r="I875" s="498"/>
      <c r="J875" s="498"/>
      <c r="K875" s="498"/>
      <c r="L875" s="498"/>
      <c r="M875" s="498"/>
      <c r="N875" s="498"/>
      <c r="O875" s="498"/>
      <c r="P875" s="498"/>
      <c r="Q875" s="498"/>
      <c r="R875" s="498"/>
      <c r="S875" s="498"/>
      <c r="T875" s="498"/>
      <c r="U875" s="498"/>
      <c r="V875" s="498"/>
      <c r="W875" s="498"/>
      <c r="X875" s="498"/>
      <c r="Y875" s="498"/>
    </row>
    <row r="876">
      <c r="A876" s="498"/>
      <c r="B876" s="498"/>
      <c r="C876" s="498"/>
      <c r="D876" s="498"/>
      <c r="E876" s="498"/>
      <c r="F876" s="498"/>
      <c r="G876" s="498"/>
      <c r="H876" s="498"/>
      <c r="I876" s="498"/>
      <c r="J876" s="498"/>
      <c r="K876" s="498"/>
      <c r="L876" s="498"/>
      <c r="M876" s="498"/>
      <c r="N876" s="498"/>
      <c r="O876" s="498"/>
      <c r="P876" s="498"/>
      <c r="Q876" s="498"/>
      <c r="R876" s="498"/>
      <c r="S876" s="498"/>
      <c r="T876" s="498"/>
      <c r="U876" s="498"/>
      <c r="V876" s="498"/>
      <c r="W876" s="498"/>
      <c r="X876" s="498"/>
      <c r="Y876" s="498"/>
    </row>
    <row r="877">
      <c r="A877" s="498"/>
      <c r="B877" s="498"/>
      <c r="C877" s="498"/>
      <c r="D877" s="498"/>
      <c r="E877" s="498"/>
      <c r="F877" s="498"/>
      <c r="G877" s="498"/>
      <c r="H877" s="498"/>
      <c r="I877" s="498"/>
      <c r="J877" s="498"/>
      <c r="K877" s="498"/>
      <c r="L877" s="498"/>
      <c r="M877" s="498"/>
      <c r="N877" s="498"/>
      <c r="O877" s="498"/>
      <c r="P877" s="498"/>
      <c r="Q877" s="498"/>
      <c r="R877" s="498"/>
      <c r="S877" s="498"/>
      <c r="T877" s="498"/>
      <c r="U877" s="498"/>
      <c r="V877" s="498"/>
      <c r="W877" s="498"/>
      <c r="X877" s="498"/>
      <c r="Y877" s="498"/>
    </row>
    <row r="878">
      <c r="A878" s="498"/>
      <c r="B878" s="498"/>
      <c r="C878" s="498"/>
      <c r="D878" s="498"/>
      <c r="E878" s="498"/>
      <c r="F878" s="498"/>
      <c r="G878" s="498"/>
      <c r="H878" s="498"/>
      <c r="I878" s="498"/>
      <c r="J878" s="498"/>
      <c r="K878" s="498"/>
      <c r="L878" s="498"/>
      <c r="M878" s="498"/>
      <c r="N878" s="498"/>
      <c r="O878" s="498"/>
      <c r="P878" s="498"/>
      <c r="Q878" s="498"/>
      <c r="R878" s="498"/>
      <c r="S878" s="498"/>
      <c r="T878" s="498"/>
      <c r="U878" s="498"/>
      <c r="V878" s="498"/>
      <c r="W878" s="498"/>
      <c r="X878" s="498"/>
      <c r="Y878" s="498"/>
    </row>
    <row r="879">
      <c r="A879" s="498"/>
      <c r="B879" s="498"/>
      <c r="C879" s="498"/>
      <c r="D879" s="498"/>
      <c r="E879" s="498"/>
      <c r="F879" s="498"/>
      <c r="G879" s="498"/>
      <c r="H879" s="498"/>
      <c r="I879" s="498"/>
      <c r="J879" s="498"/>
      <c r="K879" s="498"/>
      <c r="L879" s="498"/>
      <c r="M879" s="498"/>
      <c r="N879" s="498"/>
      <c r="O879" s="498"/>
      <c r="P879" s="498"/>
      <c r="Q879" s="498"/>
      <c r="R879" s="498"/>
      <c r="S879" s="498"/>
      <c r="T879" s="498"/>
      <c r="U879" s="498"/>
      <c r="V879" s="498"/>
      <c r="W879" s="498"/>
      <c r="X879" s="498"/>
      <c r="Y879" s="498"/>
    </row>
    <row r="880">
      <c r="A880" s="498"/>
      <c r="B880" s="498"/>
      <c r="C880" s="498"/>
      <c r="D880" s="498"/>
      <c r="E880" s="498"/>
      <c r="F880" s="498"/>
      <c r="G880" s="498"/>
      <c r="H880" s="498"/>
      <c r="I880" s="498"/>
      <c r="J880" s="498"/>
      <c r="K880" s="498"/>
      <c r="L880" s="498"/>
      <c r="M880" s="498"/>
      <c r="N880" s="498"/>
      <c r="O880" s="498"/>
      <c r="P880" s="498"/>
      <c r="Q880" s="498"/>
      <c r="R880" s="498"/>
      <c r="S880" s="498"/>
      <c r="T880" s="498"/>
      <c r="U880" s="498"/>
      <c r="V880" s="498"/>
      <c r="W880" s="498"/>
      <c r="X880" s="498"/>
      <c r="Y880" s="498"/>
    </row>
    <row r="881">
      <c r="A881" s="498"/>
      <c r="B881" s="498"/>
      <c r="C881" s="498"/>
      <c r="D881" s="498"/>
      <c r="E881" s="498"/>
      <c r="F881" s="498"/>
      <c r="G881" s="498"/>
      <c r="H881" s="498"/>
      <c r="I881" s="498"/>
      <c r="J881" s="498"/>
      <c r="K881" s="498"/>
      <c r="L881" s="498"/>
      <c r="M881" s="498"/>
      <c r="N881" s="498"/>
      <c r="O881" s="498"/>
      <c r="P881" s="498"/>
      <c r="Q881" s="498"/>
      <c r="R881" s="498"/>
      <c r="S881" s="498"/>
      <c r="T881" s="498"/>
      <c r="U881" s="498"/>
      <c r="V881" s="498"/>
      <c r="W881" s="498"/>
      <c r="X881" s="498"/>
      <c r="Y881" s="498"/>
    </row>
    <row r="882">
      <c r="A882" s="498"/>
      <c r="B882" s="498"/>
      <c r="C882" s="498"/>
      <c r="D882" s="498"/>
      <c r="E882" s="498"/>
      <c r="F882" s="498"/>
      <c r="G882" s="498"/>
      <c r="H882" s="498"/>
      <c r="I882" s="498"/>
      <c r="J882" s="498"/>
      <c r="K882" s="498"/>
      <c r="L882" s="498"/>
      <c r="M882" s="498"/>
      <c r="N882" s="498"/>
      <c r="O882" s="498"/>
      <c r="P882" s="498"/>
      <c r="Q882" s="498"/>
      <c r="R882" s="498"/>
      <c r="S882" s="498"/>
      <c r="T882" s="498"/>
      <c r="U882" s="498"/>
      <c r="V882" s="498"/>
      <c r="W882" s="498"/>
      <c r="X882" s="498"/>
      <c r="Y882" s="498"/>
    </row>
    <row r="883">
      <c r="A883" s="498"/>
      <c r="B883" s="498"/>
      <c r="C883" s="498"/>
      <c r="D883" s="498"/>
      <c r="E883" s="498"/>
      <c r="F883" s="498"/>
      <c r="G883" s="498"/>
      <c r="H883" s="498"/>
      <c r="I883" s="498"/>
      <c r="J883" s="498"/>
      <c r="K883" s="498"/>
      <c r="L883" s="498"/>
      <c r="M883" s="498"/>
      <c r="N883" s="498"/>
      <c r="O883" s="498"/>
      <c r="P883" s="498"/>
      <c r="Q883" s="498"/>
      <c r="R883" s="498"/>
      <c r="S883" s="498"/>
      <c r="T883" s="498"/>
      <c r="U883" s="498"/>
      <c r="V883" s="498"/>
      <c r="W883" s="498"/>
      <c r="X883" s="498"/>
      <c r="Y883" s="498"/>
    </row>
    <row r="884">
      <c r="A884" s="498"/>
      <c r="B884" s="498"/>
      <c r="C884" s="498"/>
      <c r="D884" s="498"/>
      <c r="E884" s="498"/>
      <c r="F884" s="498"/>
      <c r="G884" s="498"/>
      <c r="H884" s="498"/>
      <c r="I884" s="498"/>
      <c r="J884" s="498"/>
      <c r="K884" s="498"/>
      <c r="L884" s="498"/>
      <c r="M884" s="498"/>
      <c r="N884" s="498"/>
      <c r="O884" s="498"/>
      <c r="P884" s="498"/>
      <c r="Q884" s="498"/>
      <c r="R884" s="498"/>
      <c r="S884" s="498"/>
      <c r="T884" s="498"/>
      <c r="U884" s="498"/>
      <c r="V884" s="498"/>
      <c r="W884" s="498"/>
      <c r="X884" s="498"/>
      <c r="Y884" s="498"/>
    </row>
    <row r="885">
      <c r="A885" s="498"/>
      <c r="B885" s="498"/>
      <c r="C885" s="498"/>
      <c r="D885" s="498"/>
      <c r="E885" s="498"/>
      <c r="F885" s="498"/>
      <c r="G885" s="498"/>
      <c r="H885" s="498"/>
      <c r="I885" s="498"/>
      <c r="J885" s="498"/>
      <c r="K885" s="498"/>
      <c r="L885" s="498"/>
      <c r="M885" s="498"/>
      <c r="N885" s="498"/>
      <c r="O885" s="498"/>
      <c r="P885" s="498"/>
      <c r="Q885" s="498"/>
      <c r="R885" s="498"/>
      <c r="S885" s="498"/>
      <c r="T885" s="498"/>
      <c r="U885" s="498"/>
      <c r="V885" s="498"/>
      <c r="W885" s="498"/>
      <c r="X885" s="498"/>
      <c r="Y885" s="498"/>
    </row>
    <row r="886">
      <c r="A886" s="498"/>
      <c r="B886" s="498"/>
      <c r="C886" s="498"/>
      <c r="D886" s="498"/>
      <c r="E886" s="498"/>
      <c r="F886" s="498"/>
      <c r="G886" s="498"/>
      <c r="H886" s="498"/>
      <c r="I886" s="498"/>
      <c r="J886" s="498"/>
      <c r="K886" s="498"/>
      <c r="L886" s="498"/>
      <c r="M886" s="498"/>
      <c r="N886" s="498"/>
      <c r="O886" s="498"/>
      <c r="P886" s="498"/>
      <c r="Q886" s="498"/>
      <c r="R886" s="498"/>
      <c r="S886" s="498"/>
      <c r="T886" s="498"/>
      <c r="U886" s="498"/>
      <c r="V886" s="498"/>
      <c r="W886" s="498"/>
      <c r="X886" s="498"/>
      <c r="Y886" s="498"/>
    </row>
    <row r="887">
      <c r="A887" s="498"/>
      <c r="B887" s="498"/>
      <c r="C887" s="498"/>
      <c r="D887" s="498"/>
      <c r="E887" s="498"/>
      <c r="F887" s="498"/>
      <c r="G887" s="498"/>
      <c r="H887" s="498"/>
      <c r="I887" s="498"/>
      <c r="J887" s="498"/>
      <c r="K887" s="498"/>
      <c r="L887" s="498"/>
      <c r="M887" s="498"/>
      <c r="N887" s="498"/>
      <c r="O887" s="498"/>
      <c r="P887" s="498"/>
      <c r="Q887" s="498"/>
      <c r="R887" s="498"/>
      <c r="S887" s="498"/>
      <c r="T887" s="498"/>
      <c r="U887" s="498"/>
      <c r="V887" s="498"/>
      <c r="W887" s="498"/>
      <c r="X887" s="498"/>
      <c r="Y887" s="498"/>
    </row>
    <row r="888">
      <c r="A888" s="498"/>
      <c r="B888" s="498"/>
      <c r="C888" s="498"/>
      <c r="D888" s="498"/>
      <c r="E888" s="498"/>
      <c r="F888" s="498"/>
      <c r="G888" s="498"/>
      <c r="H888" s="498"/>
      <c r="I888" s="498"/>
      <c r="J888" s="498"/>
      <c r="K888" s="498"/>
      <c r="L888" s="498"/>
      <c r="M888" s="498"/>
      <c r="N888" s="498"/>
      <c r="O888" s="498"/>
      <c r="P888" s="498"/>
      <c r="Q888" s="498"/>
      <c r="R888" s="498"/>
      <c r="S888" s="498"/>
      <c r="T888" s="498"/>
      <c r="U888" s="498"/>
      <c r="V888" s="498"/>
      <c r="W888" s="498"/>
      <c r="X888" s="498"/>
      <c r="Y888" s="498"/>
    </row>
    <row r="889">
      <c r="A889" s="498"/>
      <c r="B889" s="498"/>
      <c r="C889" s="498"/>
      <c r="D889" s="498"/>
      <c r="E889" s="498"/>
      <c r="F889" s="498"/>
      <c r="G889" s="498"/>
      <c r="H889" s="498"/>
      <c r="I889" s="498"/>
      <c r="J889" s="498"/>
      <c r="K889" s="498"/>
      <c r="L889" s="498"/>
      <c r="M889" s="498"/>
      <c r="N889" s="498"/>
      <c r="O889" s="498"/>
      <c r="P889" s="498"/>
      <c r="Q889" s="498"/>
      <c r="R889" s="498"/>
      <c r="S889" s="498"/>
      <c r="T889" s="498"/>
      <c r="U889" s="498"/>
      <c r="V889" s="498"/>
      <c r="W889" s="498"/>
      <c r="X889" s="498"/>
      <c r="Y889" s="498"/>
    </row>
    <row r="890">
      <c r="A890" s="498"/>
      <c r="B890" s="498"/>
      <c r="C890" s="498"/>
      <c r="D890" s="498"/>
      <c r="E890" s="498"/>
      <c r="F890" s="498"/>
      <c r="G890" s="498"/>
      <c r="H890" s="498"/>
      <c r="I890" s="498"/>
      <c r="J890" s="498"/>
      <c r="K890" s="498"/>
      <c r="L890" s="498"/>
      <c r="M890" s="498"/>
      <c r="N890" s="498"/>
      <c r="O890" s="498"/>
      <c r="P890" s="498"/>
      <c r="Q890" s="498"/>
      <c r="R890" s="498"/>
      <c r="S890" s="498"/>
      <c r="T890" s="498"/>
      <c r="U890" s="498"/>
      <c r="V890" s="498"/>
      <c r="W890" s="498"/>
      <c r="X890" s="498"/>
      <c r="Y890" s="498"/>
    </row>
    <row r="891">
      <c r="A891" s="498"/>
      <c r="B891" s="498"/>
      <c r="C891" s="498"/>
      <c r="D891" s="498"/>
      <c r="E891" s="498"/>
      <c r="F891" s="498"/>
      <c r="G891" s="498"/>
      <c r="H891" s="498"/>
      <c r="I891" s="498"/>
      <c r="J891" s="498"/>
      <c r="K891" s="498"/>
      <c r="L891" s="498"/>
      <c r="M891" s="498"/>
      <c r="N891" s="498"/>
      <c r="O891" s="498"/>
      <c r="P891" s="498"/>
      <c r="Q891" s="498"/>
      <c r="R891" s="498"/>
      <c r="S891" s="498"/>
      <c r="T891" s="498"/>
      <c r="U891" s="498"/>
      <c r="V891" s="498"/>
      <c r="W891" s="498"/>
      <c r="X891" s="498"/>
      <c r="Y891" s="498"/>
    </row>
    <row r="892">
      <c r="A892" s="498"/>
      <c r="B892" s="498"/>
      <c r="C892" s="498"/>
      <c r="D892" s="498"/>
      <c r="E892" s="498"/>
      <c r="F892" s="498"/>
      <c r="G892" s="498"/>
      <c r="H892" s="498"/>
      <c r="I892" s="498"/>
      <c r="J892" s="498"/>
      <c r="K892" s="498"/>
      <c r="L892" s="498"/>
      <c r="M892" s="498"/>
      <c r="N892" s="498"/>
      <c r="O892" s="498"/>
      <c r="P892" s="498"/>
      <c r="Q892" s="498"/>
      <c r="R892" s="498"/>
      <c r="S892" s="498"/>
      <c r="T892" s="498"/>
      <c r="U892" s="498"/>
      <c r="V892" s="498"/>
      <c r="W892" s="498"/>
      <c r="X892" s="498"/>
      <c r="Y892" s="498"/>
    </row>
    <row r="893">
      <c r="A893" s="498"/>
      <c r="B893" s="498"/>
      <c r="C893" s="498"/>
      <c r="D893" s="498"/>
      <c r="E893" s="498"/>
      <c r="F893" s="498"/>
      <c r="G893" s="498"/>
      <c r="H893" s="498"/>
      <c r="I893" s="498"/>
      <c r="J893" s="498"/>
      <c r="K893" s="498"/>
      <c r="L893" s="498"/>
      <c r="M893" s="498"/>
      <c r="N893" s="498"/>
      <c r="O893" s="498"/>
      <c r="P893" s="498"/>
      <c r="Q893" s="498"/>
      <c r="R893" s="498"/>
      <c r="S893" s="498"/>
      <c r="T893" s="498"/>
      <c r="U893" s="498"/>
      <c r="V893" s="498"/>
      <c r="W893" s="498"/>
      <c r="X893" s="498"/>
      <c r="Y893" s="498"/>
    </row>
    <row r="894">
      <c r="A894" s="498"/>
      <c r="B894" s="498"/>
      <c r="C894" s="498"/>
      <c r="D894" s="498"/>
      <c r="E894" s="498"/>
      <c r="F894" s="498"/>
      <c r="G894" s="498"/>
      <c r="H894" s="498"/>
      <c r="I894" s="498"/>
      <c r="J894" s="498"/>
      <c r="K894" s="498"/>
      <c r="L894" s="498"/>
      <c r="M894" s="498"/>
      <c r="N894" s="498"/>
      <c r="O894" s="498"/>
      <c r="P894" s="498"/>
      <c r="Q894" s="498"/>
      <c r="R894" s="498"/>
      <c r="S894" s="498"/>
      <c r="T894" s="498"/>
      <c r="U894" s="498"/>
      <c r="V894" s="498"/>
      <c r="W894" s="498"/>
      <c r="X894" s="498"/>
      <c r="Y894" s="498"/>
    </row>
    <row r="895">
      <c r="A895" s="498"/>
      <c r="B895" s="498"/>
      <c r="C895" s="498"/>
      <c r="D895" s="498"/>
      <c r="E895" s="498"/>
      <c r="F895" s="498"/>
      <c r="G895" s="498"/>
      <c r="H895" s="498"/>
      <c r="I895" s="498"/>
      <c r="J895" s="498"/>
      <c r="K895" s="498"/>
      <c r="L895" s="498"/>
      <c r="M895" s="498"/>
      <c r="N895" s="498"/>
      <c r="O895" s="498"/>
      <c r="P895" s="498"/>
      <c r="Q895" s="498"/>
      <c r="R895" s="498"/>
      <c r="S895" s="498"/>
      <c r="T895" s="498"/>
      <c r="U895" s="498"/>
      <c r="V895" s="498"/>
      <c r="W895" s="498"/>
      <c r="X895" s="498"/>
      <c r="Y895" s="498"/>
    </row>
    <row r="896">
      <c r="A896" s="498"/>
      <c r="B896" s="498"/>
      <c r="C896" s="498"/>
      <c r="D896" s="498"/>
      <c r="E896" s="498"/>
      <c r="F896" s="498"/>
      <c r="G896" s="498"/>
      <c r="H896" s="498"/>
      <c r="I896" s="498"/>
      <c r="J896" s="498"/>
      <c r="K896" s="498"/>
      <c r="L896" s="498"/>
      <c r="M896" s="498"/>
      <c r="N896" s="498"/>
      <c r="O896" s="498"/>
      <c r="P896" s="498"/>
      <c r="Q896" s="498"/>
      <c r="R896" s="498"/>
      <c r="S896" s="498"/>
      <c r="T896" s="498"/>
      <c r="U896" s="498"/>
      <c r="V896" s="498"/>
      <c r="W896" s="498"/>
      <c r="X896" s="498"/>
      <c r="Y896" s="498"/>
    </row>
    <row r="897">
      <c r="A897" s="498"/>
      <c r="B897" s="498"/>
      <c r="C897" s="498"/>
      <c r="D897" s="498"/>
      <c r="E897" s="498"/>
      <c r="F897" s="498"/>
      <c r="G897" s="498"/>
      <c r="H897" s="498"/>
      <c r="I897" s="498"/>
      <c r="J897" s="498"/>
      <c r="K897" s="498"/>
      <c r="L897" s="498"/>
      <c r="M897" s="498"/>
      <c r="N897" s="498"/>
      <c r="O897" s="498"/>
      <c r="P897" s="498"/>
      <c r="Q897" s="498"/>
      <c r="R897" s="498"/>
      <c r="S897" s="498"/>
      <c r="T897" s="498"/>
      <c r="U897" s="498"/>
      <c r="V897" s="498"/>
      <c r="W897" s="498"/>
      <c r="X897" s="498"/>
      <c r="Y897" s="498"/>
    </row>
    <row r="898">
      <c r="A898" s="498"/>
      <c r="B898" s="498"/>
      <c r="C898" s="498"/>
      <c r="D898" s="498"/>
      <c r="E898" s="498"/>
      <c r="F898" s="498"/>
      <c r="G898" s="498"/>
      <c r="H898" s="498"/>
      <c r="I898" s="498"/>
      <c r="J898" s="498"/>
      <c r="K898" s="498"/>
      <c r="L898" s="498"/>
      <c r="M898" s="498"/>
      <c r="N898" s="498"/>
      <c r="O898" s="498"/>
      <c r="P898" s="498"/>
      <c r="Q898" s="498"/>
      <c r="R898" s="498"/>
      <c r="S898" s="498"/>
      <c r="T898" s="498"/>
      <c r="U898" s="498"/>
      <c r="V898" s="498"/>
      <c r="W898" s="498"/>
      <c r="X898" s="498"/>
      <c r="Y898" s="498"/>
    </row>
    <row r="899">
      <c r="A899" s="498"/>
      <c r="B899" s="498"/>
      <c r="C899" s="498"/>
      <c r="D899" s="498"/>
      <c r="E899" s="498"/>
      <c r="F899" s="498"/>
      <c r="G899" s="498"/>
      <c r="H899" s="498"/>
      <c r="I899" s="498"/>
      <c r="J899" s="498"/>
      <c r="K899" s="498"/>
      <c r="L899" s="498"/>
      <c r="M899" s="498"/>
      <c r="N899" s="498"/>
      <c r="O899" s="498"/>
      <c r="P899" s="498"/>
      <c r="Q899" s="498"/>
      <c r="R899" s="498"/>
      <c r="S899" s="498"/>
      <c r="T899" s="498"/>
      <c r="U899" s="498"/>
      <c r="V899" s="498"/>
      <c r="W899" s="498"/>
      <c r="X899" s="498"/>
      <c r="Y899" s="498"/>
    </row>
    <row r="900">
      <c r="A900" s="498"/>
      <c r="B900" s="498"/>
      <c r="C900" s="498"/>
      <c r="D900" s="498"/>
      <c r="E900" s="498"/>
      <c r="F900" s="498"/>
      <c r="G900" s="498"/>
      <c r="H900" s="498"/>
      <c r="I900" s="498"/>
      <c r="J900" s="498"/>
      <c r="K900" s="498"/>
      <c r="L900" s="498"/>
      <c r="M900" s="498"/>
      <c r="N900" s="498"/>
      <c r="O900" s="498"/>
      <c r="P900" s="498"/>
      <c r="Q900" s="498"/>
      <c r="R900" s="498"/>
      <c r="S900" s="498"/>
      <c r="T900" s="498"/>
      <c r="U900" s="498"/>
      <c r="V900" s="498"/>
      <c r="W900" s="498"/>
      <c r="X900" s="498"/>
      <c r="Y900" s="498"/>
    </row>
    <row r="901">
      <c r="A901" s="498"/>
      <c r="B901" s="498"/>
      <c r="C901" s="498"/>
      <c r="D901" s="498"/>
      <c r="E901" s="498"/>
      <c r="F901" s="498"/>
      <c r="G901" s="498"/>
      <c r="H901" s="498"/>
      <c r="I901" s="498"/>
      <c r="J901" s="498"/>
      <c r="K901" s="498"/>
      <c r="L901" s="498"/>
      <c r="M901" s="498"/>
      <c r="N901" s="498"/>
      <c r="O901" s="498"/>
      <c r="P901" s="498"/>
      <c r="Q901" s="498"/>
      <c r="R901" s="498"/>
      <c r="S901" s="498"/>
      <c r="T901" s="498"/>
      <c r="U901" s="498"/>
      <c r="V901" s="498"/>
      <c r="W901" s="498"/>
      <c r="X901" s="498"/>
      <c r="Y901" s="498"/>
    </row>
    <row r="902">
      <c r="A902" s="498"/>
      <c r="B902" s="498"/>
      <c r="C902" s="498"/>
      <c r="D902" s="498"/>
      <c r="E902" s="498"/>
      <c r="F902" s="498"/>
      <c r="G902" s="498"/>
      <c r="H902" s="498"/>
      <c r="I902" s="498"/>
      <c r="J902" s="498"/>
      <c r="K902" s="498"/>
      <c r="L902" s="498"/>
      <c r="M902" s="498"/>
      <c r="N902" s="498"/>
      <c r="O902" s="498"/>
      <c r="P902" s="498"/>
      <c r="Q902" s="498"/>
      <c r="R902" s="498"/>
      <c r="S902" s="498"/>
      <c r="T902" s="498"/>
      <c r="U902" s="498"/>
      <c r="V902" s="498"/>
      <c r="W902" s="498"/>
      <c r="X902" s="498"/>
      <c r="Y902" s="498"/>
    </row>
    <row r="903">
      <c r="A903" s="498"/>
      <c r="B903" s="498"/>
      <c r="C903" s="498"/>
      <c r="D903" s="498"/>
      <c r="E903" s="498"/>
      <c r="F903" s="498"/>
      <c r="G903" s="498"/>
      <c r="H903" s="498"/>
      <c r="I903" s="498"/>
      <c r="J903" s="498"/>
      <c r="K903" s="498"/>
      <c r="L903" s="498"/>
      <c r="M903" s="498"/>
      <c r="N903" s="498"/>
      <c r="O903" s="498"/>
      <c r="P903" s="498"/>
      <c r="Q903" s="498"/>
      <c r="R903" s="498"/>
      <c r="S903" s="498"/>
      <c r="T903" s="498"/>
      <c r="U903" s="498"/>
      <c r="V903" s="498"/>
      <c r="W903" s="498"/>
      <c r="X903" s="498"/>
      <c r="Y903" s="498"/>
    </row>
    <row r="904">
      <c r="A904" s="498"/>
      <c r="B904" s="498"/>
      <c r="C904" s="498"/>
      <c r="D904" s="498"/>
      <c r="E904" s="498"/>
      <c r="F904" s="498"/>
      <c r="G904" s="498"/>
      <c r="H904" s="498"/>
      <c r="I904" s="498"/>
      <c r="J904" s="498"/>
      <c r="K904" s="498"/>
      <c r="L904" s="498"/>
      <c r="M904" s="498"/>
      <c r="N904" s="498"/>
      <c r="O904" s="498"/>
      <c r="P904" s="498"/>
      <c r="Q904" s="498"/>
      <c r="R904" s="498"/>
      <c r="S904" s="498"/>
      <c r="T904" s="498"/>
      <c r="U904" s="498"/>
      <c r="V904" s="498"/>
      <c r="W904" s="498"/>
      <c r="X904" s="498"/>
      <c r="Y904" s="498"/>
    </row>
    <row r="905">
      <c r="A905" s="498"/>
      <c r="B905" s="498"/>
      <c r="C905" s="498"/>
      <c r="D905" s="498"/>
      <c r="E905" s="498"/>
      <c r="F905" s="498"/>
      <c r="G905" s="498"/>
      <c r="H905" s="498"/>
      <c r="I905" s="498"/>
      <c r="J905" s="498"/>
      <c r="K905" s="498"/>
      <c r="L905" s="498"/>
      <c r="M905" s="498"/>
      <c r="N905" s="498"/>
      <c r="O905" s="498"/>
      <c r="P905" s="498"/>
      <c r="Q905" s="498"/>
      <c r="R905" s="498"/>
      <c r="S905" s="498"/>
      <c r="T905" s="498"/>
      <c r="U905" s="498"/>
      <c r="V905" s="498"/>
      <c r="W905" s="498"/>
      <c r="X905" s="498"/>
      <c r="Y905" s="498"/>
    </row>
    <row r="906">
      <c r="A906" s="498"/>
      <c r="B906" s="498"/>
      <c r="C906" s="498"/>
      <c r="D906" s="498"/>
      <c r="E906" s="498"/>
      <c r="F906" s="498"/>
      <c r="G906" s="498"/>
      <c r="H906" s="498"/>
      <c r="I906" s="498"/>
      <c r="J906" s="498"/>
      <c r="K906" s="498"/>
      <c r="L906" s="498"/>
      <c r="M906" s="498"/>
      <c r="N906" s="498"/>
      <c r="O906" s="498"/>
      <c r="P906" s="498"/>
      <c r="Q906" s="498"/>
      <c r="R906" s="498"/>
      <c r="S906" s="498"/>
      <c r="T906" s="498"/>
      <c r="U906" s="498"/>
      <c r="V906" s="498"/>
      <c r="W906" s="498"/>
      <c r="X906" s="498"/>
      <c r="Y906" s="498"/>
    </row>
    <row r="907">
      <c r="A907" s="498"/>
      <c r="B907" s="498"/>
      <c r="C907" s="498"/>
      <c r="D907" s="498"/>
      <c r="E907" s="498"/>
      <c r="F907" s="498"/>
      <c r="G907" s="498"/>
      <c r="H907" s="498"/>
      <c r="I907" s="498"/>
      <c r="J907" s="498"/>
      <c r="K907" s="498"/>
      <c r="L907" s="498"/>
      <c r="M907" s="498"/>
      <c r="N907" s="498"/>
      <c r="O907" s="498"/>
      <c r="P907" s="498"/>
      <c r="Q907" s="498"/>
      <c r="R907" s="498"/>
      <c r="S907" s="498"/>
      <c r="T907" s="498"/>
      <c r="U907" s="498"/>
      <c r="V907" s="498"/>
      <c r="W907" s="498"/>
      <c r="X907" s="498"/>
      <c r="Y907" s="498"/>
    </row>
    <row r="908">
      <c r="A908" s="498"/>
      <c r="B908" s="498"/>
      <c r="C908" s="498"/>
      <c r="D908" s="498"/>
      <c r="E908" s="498"/>
      <c r="F908" s="498"/>
      <c r="G908" s="498"/>
      <c r="H908" s="498"/>
      <c r="I908" s="498"/>
      <c r="J908" s="498"/>
      <c r="K908" s="498"/>
      <c r="L908" s="498"/>
      <c r="M908" s="498"/>
      <c r="N908" s="498"/>
      <c r="O908" s="498"/>
      <c r="P908" s="498"/>
      <c r="Q908" s="498"/>
      <c r="R908" s="498"/>
      <c r="S908" s="498"/>
      <c r="T908" s="498"/>
      <c r="U908" s="498"/>
      <c r="V908" s="498"/>
      <c r="W908" s="498"/>
      <c r="X908" s="498"/>
      <c r="Y908" s="498"/>
    </row>
    <row r="909">
      <c r="A909" s="498"/>
      <c r="B909" s="498"/>
      <c r="C909" s="498"/>
      <c r="D909" s="498"/>
      <c r="E909" s="498"/>
      <c r="F909" s="498"/>
      <c r="G909" s="498"/>
      <c r="H909" s="498"/>
      <c r="I909" s="498"/>
      <c r="J909" s="498"/>
      <c r="K909" s="498"/>
      <c r="L909" s="498"/>
      <c r="M909" s="498"/>
      <c r="N909" s="498"/>
      <c r="O909" s="498"/>
      <c r="P909" s="498"/>
      <c r="Q909" s="498"/>
      <c r="R909" s="498"/>
      <c r="S909" s="498"/>
      <c r="T909" s="498"/>
      <c r="U909" s="498"/>
      <c r="V909" s="498"/>
      <c r="W909" s="498"/>
      <c r="X909" s="498"/>
      <c r="Y909" s="498"/>
    </row>
    <row r="910">
      <c r="A910" s="498"/>
      <c r="B910" s="498"/>
      <c r="C910" s="498"/>
      <c r="D910" s="498"/>
      <c r="E910" s="498"/>
      <c r="F910" s="498"/>
      <c r="G910" s="498"/>
      <c r="H910" s="498"/>
      <c r="I910" s="498"/>
      <c r="J910" s="498"/>
      <c r="K910" s="498"/>
      <c r="L910" s="498"/>
      <c r="M910" s="498"/>
      <c r="N910" s="498"/>
      <c r="O910" s="498"/>
      <c r="P910" s="498"/>
      <c r="Q910" s="498"/>
      <c r="R910" s="498"/>
      <c r="S910" s="498"/>
      <c r="T910" s="498"/>
      <c r="U910" s="498"/>
      <c r="V910" s="498"/>
      <c r="W910" s="498"/>
      <c r="X910" s="498"/>
      <c r="Y910" s="498"/>
    </row>
    <row r="911">
      <c r="A911" s="498"/>
      <c r="B911" s="498"/>
      <c r="C911" s="498"/>
      <c r="D911" s="498"/>
      <c r="E911" s="498"/>
      <c r="F911" s="498"/>
      <c r="G911" s="498"/>
      <c r="H911" s="498"/>
      <c r="I911" s="498"/>
      <c r="J911" s="498"/>
      <c r="K911" s="498"/>
      <c r="L911" s="498"/>
      <c r="M911" s="498"/>
      <c r="N911" s="498"/>
      <c r="O911" s="498"/>
      <c r="P911" s="498"/>
      <c r="Q911" s="498"/>
      <c r="R911" s="498"/>
      <c r="S911" s="498"/>
      <c r="T911" s="498"/>
      <c r="U911" s="498"/>
      <c r="V911" s="498"/>
      <c r="W911" s="498"/>
      <c r="X911" s="498"/>
      <c r="Y911" s="498"/>
    </row>
    <row r="912">
      <c r="A912" s="498"/>
      <c r="B912" s="498"/>
      <c r="C912" s="498"/>
      <c r="D912" s="498"/>
      <c r="E912" s="498"/>
      <c r="F912" s="498"/>
      <c r="G912" s="498"/>
      <c r="H912" s="498"/>
      <c r="I912" s="498"/>
      <c r="J912" s="498"/>
      <c r="K912" s="498"/>
      <c r="L912" s="498"/>
      <c r="M912" s="498"/>
      <c r="N912" s="498"/>
      <c r="O912" s="498"/>
      <c r="P912" s="498"/>
      <c r="Q912" s="498"/>
      <c r="R912" s="498"/>
      <c r="S912" s="498"/>
      <c r="T912" s="498"/>
      <c r="U912" s="498"/>
      <c r="V912" s="498"/>
      <c r="W912" s="498"/>
      <c r="X912" s="498"/>
      <c r="Y912" s="498"/>
    </row>
    <row r="913">
      <c r="A913" s="498"/>
      <c r="B913" s="498"/>
      <c r="C913" s="498"/>
      <c r="D913" s="498"/>
      <c r="E913" s="498"/>
      <c r="F913" s="498"/>
      <c r="G913" s="498"/>
      <c r="H913" s="498"/>
      <c r="I913" s="498"/>
      <c r="J913" s="498"/>
      <c r="K913" s="498"/>
      <c r="L913" s="498"/>
      <c r="M913" s="498"/>
      <c r="N913" s="498"/>
      <c r="O913" s="498"/>
      <c r="P913" s="498"/>
      <c r="Q913" s="498"/>
      <c r="R913" s="498"/>
      <c r="S913" s="498"/>
      <c r="T913" s="498"/>
      <c r="U913" s="498"/>
      <c r="V913" s="498"/>
      <c r="W913" s="498"/>
      <c r="X913" s="498"/>
      <c r="Y913" s="498"/>
    </row>
    <row r="914">
      <c r="A914" s="498"/>
      <c r="B914" s="498"/>
      <c r="C914" s="498"/>
      <c r="D914" s="498"/>
      <c r="E914" s="498"/>
      <c r="F914" s="498"/>
      <c r="G914" s="498"/>
      <c r="H914" s="498"/>
      <c r="I914" s="498"/>
      <c r="J914" s="498"/>
      <c r="K914" s="498"/>
      <c r="L914" s="498"/>
      <c r="M914" s="498"/>
      <c r="N914" s="498"/>
      <c r="O914" s="498"/>
      <c r="P914" s="498"/>
      <c r="Q914" s="498"/>
      <c r="R914" s="498"/>
      <c r="S914" s="498"/>
      <c r="T914" s="498"/>
      <c r="U914" s="498"/>
      <c r="V914" s="498"/>
      <c r="W914" s="498"/>
      <c r="X914" s="498"/>
      <c r="Y914" s="498"/>
    </row>
    <row r="915">
      <c r="A915" s="498"/>
      <c r="B915" s="498"/>
      <c r="C915" s="498"/>
      <c r="D915" s="498"/>
      <c r="E915" s="498"/>
      <c r="F915" s="498"/>
      <c r="G915" s="498"/>
      <c r="H915" s="498"/>
      <c r="I915" s="498"/>
      <c r="J915" s="498"/>
      <c r="K915" s="498"/>
      <c r="L915" s="498"/>
      <c r="M915" s="498"/>
      <c r="N915" s="498"/>
      <c r="O915" s="498"/>
      <c r="P915" s="498"/>
      <c r="Q915" s="498"/>
      <c r="R915" s="498"/>
      <c r="S915" s="498"/>
      <c r="T915" s="498"/>
      <c r="U915" s="498"/>
      <c r="V915" s="498"/>
      <c r="W915" s="498"/>
      <c r="X915" s="498"/>
      <c r="Y915" s="498"/>
    </row>
    <row r="916">
      <c r="A916" s="498"/>
      <c r="B916" s="498"/>
      <c r="C916" s="498"/>
      <c r="D916" s="498"/>
      <c r="E916" s="498"/>
      <c r="F916" s="498"/>
      <c r="G916" s="498"/>
      <c r="H916" s="498"/>
      <c r="I916" s="498"/>
      <c r="J916" s="498"/>
      <c r="K916" s="498"/>
      <c r="L916" s="498"/>
      <c r="M916" s="498"/>
      <c r="N916" s="498"/>
      <c r="O916" s="498"/>
      <c r="P916" s="498"/>
      <c r="Q916" s="498"/>
      <c r="R916" s="498"/>
      <c r="S916" s="498"/>
      <c r="T916" s="498"/>
      <c r="U916" s="498"/>
      <c r="V916" s="498"/>
      <c r="W916" s="498"/>
      <c r="X916" s="498"/>
      <c r="Y916" s="498"/>
    </row>
    <row r="917">
      <c r="A917" s="498"/>
      <c r="B917" s="498"/>
      <c r="C917" s="498"/>
      <c r="D917" s="498"/>
      <c r="E917" s="498"/>
      <c r="F917" s="498"/>
      <c r="G917" s="498"/>
      <c r="H917" s="498"/>
      <c r="I917" s="498"/>
      <c r="J917" s="498"/>
      <c r="K917" s="498"/>
      <c r="L917" s="498"/>
      <c r="M917" s="498"/>
      <c r="N917" s="498"/>
      <c r="O917" s="498"/>
      <c r="P917" s="498"/>
      <c r="Q917" s="498"/>
      <c r="R917" s="498"/>
      <c r="S917" s="498"/>
      <c r="T917" s="498"/>
      <c r="U917" s="498"/>
      <c r="V917" s="498"/>
      <c r="W917" s="498"/>
      <c r="X917" s="498"/>
      <c r="Y917" s="498"/>
    </row>
    <row r="918">
      <c r="A918" s="498"/>
      <c r="B918" s="498"/>
      <c r="C918" s="498"/>
      <c r="D918" s="498"/>
      <c r="E918" s="498"/>
      <c r="F918" s="498"/>
      <c r="G918" s="498"/>
      <c r="H918" s="498"/>
      <c r="I918" s="498"/>
      <c r="J918" s="498"/>
      <c r="K918" s="498"/>
      <c r="L918" s="498"/>
      <c r="M918" s="498"/>
      <c r="N918" s="498"/>
      <c r="O918" s="498"/>
      <c r="P918" s="498"/>
      <c r="Q918" s="498"/>
      <c r="R918" s="498"/>
      <c r="S918" s="498"/>
      <c r="T918" s="498"/>
      <c r="U918" s="498"/>
      <c r="V918" s="498"/>
      <c r="W918" s="498"/>
      <c r="X918" s="498"/>
      <c r="Y918" s="498"/>
    </row>
    <row r="919">
      <c r="A919" s="498"/>
      <c r="B919" s="498"/>
      <c r="C919" s="498"/>
      <c r="D919" s="498"/>
      <c r="E919" s="498"/>
      <c r="F919" s="498"/>
      <c r="G919" s="498"/>
      <c r="H919" s="498"/>
      <c r="I919" s="498"/>
      <c r="J919" s="498"/>
      <c r="K919" s="498"/>
      <c r="L919" s="498"/>
      <c r="M919" s="498"/>
      <c r="N919" s="498"/>
      <c r="O919" s="498"/>
      <c r="P919" s="498"/>
      <c r="Q919" s="498"/>
      <c r="R919" s="498"/>
      <c r="S919" s="498"/>
      <c r="T919" s="498"/>
      <c r="U919" s="498"/>
      <c r="V919" s="498"/>
      <c r="W919" s="498"/>
      <c r="X919" s="498"/>
      <c r="Y919" s="498"/>
    </row>
    <row r="920">
      <c r="A920" s="498"/>
      <c r="B920" s="498"/>
      <c r="C920" s="498"/>
      <c r="D920" s="498"/>
      <c r="E920" s="498"/>
      <c r="F920" s="498"/>
      <c r="G920" s="498"/>
      <c r="H920" s="498"/>
      <c r="I920" s="498"/>
      <c r="J920" s="498"/>
      <c r="K920" s="498"/>
      <c r="L920" s="498"/>
      <c r="M920" s="498"/>
      <c r="N920" s="498"/>
      <c r="O920" s="498"/>
      <c r="P920" s="498"/>
      <c r="Q920" s="498"/>
      <c r="R920" s="498"/>
      <c r="S920" s="498"/>
      <c r="T920" s="498"/>
      <c r="U920" s="498"/>
      <c r="V920" s="498"/>
      <c r="W920" s="498"/>
      <c r="X920" s="498"/>
      <c r="Y920" s="498"/>
    </row>
    <row r="921">
      <c r="A921" s="498"/>
      <c r="B921" s="498"/>
      <c r="C921" s="498"/>
      <c r="D921" s="498"/>
      <c r="E921" s="498"/>
      <c r="F921" s="498"/>
      <c r="G921" s="498"/>
      <c r="H921" s="498"/>
      <c r="I921" s="498"/>
      <c r="J921" s="498"/>
      <c r="K921" s="498"/>
      <c r="L921" s="498"/>
      <c r="M921" s="498"/>
      <c r="N921" s="498"/>
      <c r="O921" s="498"/>
      <c r="P921" s="498"/>
      <c r="Q921" s="498"/>
      <c r="R921" s="498"/>
      <c r="S921" s="498"/>
      <c r="T921" s="498"/>
      <c r="U921" s="498"/>
      <c r="V921" s="498"/>
      <c r="W921" s="498"/>
      <c r="X921" s="498"/>
      <c r="Y921" s="498"/>
    </row>
    <row r="922">
      <c r="A922" s="498"/>
      <c r="B922" s="498"/>
      <c r="C922" s="498"/>
      <c r="D922" s="498"/>
      <c r="E922" s="498"/>
      <c r="F922" s="498"/>
      <c r="G922" s="498"/>
      <c r="H922" s="498"/>
      <c r="I922" s="498"/>
      <c r="J922" s="498"/>
      <c r="K922" s="498"/>
      <c r="L922" s="498"/>
      <c r="M922" s="498"/>
      <c r="N922" s="498"/>
      <c r="O922" s="498"/>
      <c r="P922" s="498"/>
      <c r="Q922" s="498"/>
      <c r="R922" s="498"/>
      <c r="S922" s="498"/>
      <c r="T922" s="498"/>
      <c r="U922" s="498"/>
      <c r="V922" s="498"/>
      <c r="W922" s="498"/>
      <c r="X922" s="498"/>
      <c r="Y922" s="498"/>
    </row>
    <row r="923">
      <c r="A923" s="498"/>
      <c r="B923" s="498"/>
      <c r="C923" s="498"/>
      <c r="D923" s="498"/>
      <c r="E923" s="498"/>
      <c r="F923" s="498"/>
      <c r="G923" s="498"/>
      <c r="H923" s="498"/>
      <c r="I923" s="498"/>
      <c r="J923" s="498"/>
      <c r="K923" s="498"/>
      <c r="L923" s="498"/>
      <c r="M923" s="498"/>
      <c r="N923" s="498"/>
      <c r="O923" s="498"/>
      <c r="P923" s="498"/>
      <c r="Q923" s="498"/>
      <c r="R923" s="498"/>
      <c r="S923" s="498"/>
      <c r="T923" s="498"/>
      <c r="U923" s="498"/>
      <c r="V923" s="498"/>
      <c r="W923" s="498"/>
      <c r="X923" s="498"/>
      <c r="Y923" s="498"/>
    </row>
    <row r="924">
      <c r="A924" s="498"/>
      <c r="B924" s="498"/>
      <c r="C924" s="498"/>
      <c r="D924" s="498"/>
      <c r="E924" s="498"/>
      <c r="F924" s="498"/>
      <c r="G924" s="498"/>
      <c r="H924" s="498"/>
      <c r="I924" s="498"/>
      <c r="J924" s="498"/>
      <c r="K924" s="498"/>
      <c r="L924" s="498"/>
      <c r="M924" s="498"/>
      <c r="N924" s="498"/>
      <c r="O924" s="498"/>
      <c r="P924" s="498"/>
      <c r="Q924" s="498"/>
      <c r="R924" s="498"/>
      <c r="S924" s="498"/>
      <c r="T924" s="498"/>
      <c r="U924" s="498"/>
      <c r="V924" s="498"/>
      <c r="W924" s="498"/>
      <c r="X924" s="498"/>
      <c r="Y924" s="498"/>
    </row>
    <row r="925">
      <c r="A925" s="498"/>
      <c r="B925" s="498"/>
      <c r="C925" s="498"/>
      <c r="D925" s="498"/>
      <c r="E925" s="498"/>
      <c r="F925" s="498"/>
      <c r="G925" s="498"/>
      <c r="H925" s="498"/>
      <c r="I925" s="498"/>
      <c r="J925" s="498"/>
      <c r="K925" s="498"/>
      <c r="L925" s="498"/>
      <c r="M925" s="498"/>
      <c r="N925" s="498"/>
      <c r="O925" s="498"/>
      <c r="P925" s="498"/>
      <c r="Q925" s="498"/>
      <c r="R925" s="498"/>
      <c r="S925" s="498"/>
      <c r="T925" s="498"/>
      <c r="U925" s="498"/>
      <c r="V925" s="498"/>
      <c r="W925" s="498"/>
      <c r="X925" s="498"/>
      <c r="Y925" s="498"/>
    </row>
    <row r="926">
      <c r="A926" s="498"/>
      <c r="B926" s="498"/>
      <c r="C926" s="498"/>
      <c r="D926" s="498"/>
      <c r="E926" s="498"/>
      <c r="F926" s="498"/>
      <c r="G926" s="498"/>
      <c r="H926" s="498"/>
      <c r="I926" s="498"/>
      <c r="J926" s="498"/>
      <c r="K926" s="498"/>
      <c r="L926" s="498"/>
      <c r="M926" s="498"/>
      <c r="N926" s="498"/>
      <c r="O926" s="498"/>
      <c r="P926" s="498"/>
      <c r="Q926" s="498"/>
      <c r="R926" s="498"/>
      <c r="S926" s="498"/>
      <c r="T926" s="498"/>
      <c r="U926" s="498"/>
      <c r="V926" s="498"/>
      <c r="W926" s="498"/>
      <c r="X926" s="498"/>
      <c r="Y926" s="498"/>
    </row>
    <row r="927">
      <c r="A927" s="498"/>
      <c r="B927" s="498"/>
      <c r="C927" s="498"/>
      <c r="D927" s="498"/>
      <c r="E927" s="498"/>
      <c r="F927" s="498"/>
      <c r="G927" s="498"/>
      <c r="H927" s="498"/>
      <c r="I927" s="498"/>
      <c r="J927" s="498"/>
      <c r="K927" s="498"/>
      <c r="L927" s="498"/>
      <c r="M927" s="498"/>
      <c r="N927" s="498"/>
      <c r="O927" s="498"/>
      <c r="P927" s="498"/>
      <c r="Q927" s="498"/>
      <c r="R927" s="498"/>
      <c r="S927" s="498"/>
      <c r="T927" s="498"/>
      <c r="U927" s="498"/>
      <c r="V927" s="498"/>
      <c r="W927" s="498"/>
      <c r="X927" s="498"/>
      <c r="Y927" s="498"/>
    </row>
    <row r="928">
      <c r="A928" s="498"/>
      <c r="B928" s="498"/>
      <c r="C928" s="498"/>
      <c r="D928" s="498"/>
      <c r="E928" s="498"/>
      <c r="F928" s="498"/>
      <c r="G928" s="498"/>
      <c r="H928" s="498"/>
      <c r="I928" s="498"/>
      <c r="J928" s="498"/>
      <c r="K928" s="498"/>
      <c r="L928" s="498"/>
      <c r="M928" s="498"/>
      <c r="N928" s="498"/>
      <c r="O928" s="498"/>
      <c r="P928" s="498"/>
      <c r="Q928" s="498"/>
      <c r="R928" s="498"/>
      <c r="S928" s="498"/>
      <c r="T928" s="498"/>
      <c r="U928" s="498"/>
      <c r="V928" s="498"/>
      <c r="W928" s="498"/>
      <c r="X928" s="498"/>
      <c r="Y928" s="498"/>
    </row>
    <row r="929">
      <c r="A929" s="498"/>
      <c r="B929" s="498"/>
      <c r="C929" s="498"/>
      <c r="D929" s="498"/>
      <c r="E929" s="498"/>
      <c r="F929" s="498"/>
      <c r="G929" s="498"/>
      <c r="H929" s="498"/>
      <c r="I929" s="498"/>
      <c r="J929" s="498"/>
      <c r="K929" s="498"/>
      <c r="L929" s="498"/>
      <c r="M929" s="498"/>
      <c r="N929" s="498"/>
      <c r="O929" s="498"/>
      <c r="P929" s="498"/>
      <c r="Q929" s="498"/>
      <c r="R929" s="498"/>
      <c r="S929" s="498"/>
      <c r="T929" s="498"/>
      <c r="U929" s="498"/>
      <c r="V929" s="498"/>
      <c r="W929" s="498"/>
      <c r="X929" s="498"/>
      <c r="Y929" s="498"/>
    </row>
    <row r="930">
      <c r="A930" s="498"/>
      <c r="B930" s="498"/>
      <c r="C930" s="498"/>
      <c r="D930" s="498"/>
      <c r="E930" s="498"/>
      <c r="F930" s="498"/>
      <c r="G930" s="498"/>
      <c r="H930" s="498"/>
      <c r="I930" s="498"/>
      <c r="J930" s="498"/>
      <c r="K930" s="498"/>
      <c r="L930" s="498"/>
      <c r="M930" s="498"/>
      <c r="N930" s="498"/>
      <c r="O930" s="498"/>
      <c r="P930" s="498"/>
      <c r="Q930" s="498"/>
      <c r="R930" s="498"/>
      <c r="S930" s="498"/>
      <c r="T930" s="498"/>
      <c r="U930" s="498"/>
      <c r="V930" s="498"/>
      <c r="W930" s="498"/>
      <c r="X930" s="498"/>
      <c r="Y930" s="498"/>
    </row>
    <row r="931">
      <c r="A931" s="498"/>
      <c r="B931" s="498"/>
      <c r="C931" s="498"/>
      <c r="D931" s="498"/>
      <c r="E931" s="498"/>
      <c r="F931" s="498"/>
      <c r="G931" s="498"/>
      <c r="H931" s="498"/>
      <c r="I931" s="498"/>
      <c r="J931" s="498"/>
      <c r="K931" s="498"/>
      <c r="L931" s="498"/>
      <c r="M931" s="498"/>
      <c r="N931" s="498"/>
      <c r="O931" s="498"/>
      <c r="P931" s="498"/>
      <c r="Q931" s="498"/>
      <c r="R931" s="498"/>
      <c r="S931" s="498"/>
      <c r="T931" s="498"/>
      <c r="U931" s="498"/>
      <c r="V931" s="498"/>
      <c r="W931" s="498"/>
      <c r="X931" s="498"/>
      <c r="Y931" s="498"/>
    </row>
    <row r="932">
      <c r="A932" s="498"/>
      <c r="B932" s="498"/>
      <c r="C932" s="498"/>
      <c r="D932" s="498"/>
      <c r="E932" s="498"/>
      <c r="F932" s="498"/>
      <c r="G932" s="498"/>
      <c r="H932" s="498"/>
      <c r="I932" s="498"/>
      <c r="J932" s="498"/>
      <c r="K932" s="498"/>
      <c r="L932" s="498"/>
      <c r="M932" s="498"/>
      <c r="N932" s="498"/>
      <c r="O932" s="498"/>
      <c r="P932" s="498"/>
      <c r="Q932" s="498"/>
      <c r="R932" s="498"/>
      <c r="S932" s="498"/>
      <c r="T932" s="498"/>
      <c r="U932" s="498"/>
      <c r="V932" s="498"/>
      <c r="W932" s="498"/>
      <c r="X932" s="498"/>
      <c r="Y932" s="498"/>
    </row>
    <row r="933">
      <c r="A933" s="498"/>
      <c r="B933" s="498"/>
      <c r="C933" s="498"/>
      <c r="D933" s="498"/>
      <c r="E933" s="498"/>
      <c r="F933" s="498"/>
      <c r="G933" s="498"/>
      <c r="H933" s="498"/>
      <c r="I933" s="498"/>
      <c r="J933" s="498"/>
      <c r="K933" s="498"/>
      <c r="L933" s="498"/>
      <c r="M933" s="498"/>
      <c r="N933" s="498"/>
      <c r="O933" s="498"/>
      <c r="P933" s="498"/>
      <c r="Q933" s="498"/>
      <c r="R933" s="498"/>
      <c r="S933" s="498"/>
      <c r="T933" s="498"/>
      <c r="U933" s="498"/>
      <c r="V933" s="498"/>
      <c r="W933" s="498"/>
      <c r="X933" s="498"/>
      <c r="Y933" s="498"/>
    </row>
    <row r="934">
      <c r="A934" s="498"/>
      <c r="B934" s="498"/>
      <c r="C934" s="498"/>
      <c r="D934" s="498"/>
      <c r="E934" s="498"/>
      <c r="F934" s="498"/>
      <c r="G934" s="498"/>
      <c r="H934" s="498"/>
      <c r="I934" s="498"/>
      <c r="J934" s="498"/>
      <c r="K934" s="498"/>
      <c r="L934" s="498"/>
      <c r="M934" s="498"/>
      <c r="N934" s="498"/>
      <c r="O934" s="498"/>
      <c r="P934" s="498"/>
      <c r="Q934" s="498"/>
      <c r="R934" s="498"/>
      <c r="S934" s="498"/>
      <c r="T934" s="498"/>
      <c r="U934" s="498"/>
      <c r="V934" s="498"/>
      <c r="W934" s="498"/>
      <c r="X934" s="498"/>
      <c r="Y934" s="498"/>
    </row>
    <row r="935">
      <c r="A935" s="498"/>
      <c r="B935" s="498"/>
      <c r="C935" s="498"/>
      <c r="D935" s="498"/>
      <c r="E935" s="498"/>
      <c r="F935" s="498"/>
      <c r="G935" s="498"/>
      <c r="H935" s="498"/>
      <c r="I935" s="498"/>
      <c r="J935" s="498"/>
      <c r="K935" s="498"/>
      <c r="L935" s="498"/>
      <c r="M935" s="498"/>
      <c r="N935" s="498"/>
      <c r="O935" s="498"/>
      <c r="P935" s="498"/>
      <c r="Q935" s="498"/>
      <c r="R935" s="498"/>
      <c r="S935" s="498"/>
      <c r="T935" s="498"/>
      <c r="U935" s="498"/>
      <c r="V935" s="498"/>
      <c r="W935" s="498"/>
      <c r="X935" s="498"/>
      <c r="Y935" s="498"/>
    </row>
    <row r="936">
      <c r="A936" s="498"/>
      <c r="B936" s="498"/>
      <c r="C936" s="498"/>
      <c r="D936" s="498"/>
      <c r="E936" s="498"/>
      <c r="F936" s="498"/>
      <c r="G936" s="498"/>
      <c r="H936" s="498"/>
      <c r="I936" s="498"/>
      <c r="J936" s="498"/>
      <c r="K936" s="498"/>
      <c r="L936" s="498"/>
      <c r="M936" s="498"/>
      <c r="N936" s="498"/>
      <c r="O936" s="498"/>
      <c r="P936" s="498"/>
      <c r="Q936" s="498"/>
      <c r="R936" s="498"/>
      <c r="S936" s="498"/>
      <c r="T936" s="498"/>
      <c r="U936" s="498"/>
      <c r="V936" s="498"/>
      <c r="W936" s="498"/>
      <c r="X936" s="498"/>
      <c r="Y936" s="498"/>
    </row>
    <row r="937">
      <c r="A937" s="498"/>
      <c r="B937" s="498"/>
      <c r="C937" s="498"/>
      <c r="D937" s="498"/>
      <c r="E937" s="498"/>
      <c r="F937" s="498"/>
      <c r="G937" s="498"/>
      <c r="H937" s="498"/>
      <c r="I937" s="498"/>
      <c r="J937" s="498"/>
      <c r="K937" s="498"/>
      <c r="L937" s="498"/>
      <c r="M937" s="498"/>
      <c r="N937" s="498"/>
      <c r="O937" s="498"/>
      <c r="P937" s="498"/>
      <c r="Q937" s="498"/>
      <c r="R937" s="498"/>
      <c r="S937" s="498"/>
      <c r="T937" s="498"/>
      <c r="U937" s="498"/>
      <c r="V937" s="498"/>
      <c r="W937" s="498"/>
      <c r="X937" s="498"/>
      <c r="Y937" s="498"/>
    </row>
    <row r="938">
      <c r="A938" s="498"/>
      <c r="B938" s="498"/>
      <c r="C938" s="498"/>
      <c r="D938" s="498"/>
      <c r="E938" s="498"/>
      <c r="F938" s="498"/>
      <c r="G938" s="498"/>
      <c r="H938" s="498"/>
      <c r="I938" s="498"/>
      <c r="J938" s="498"/>
      <c r="K938" s="498"/>
      <c r="L938" s="498"/>
      <c r="M938" s="498"/>
      <c r="N938" s="498"/>
      <c r="O938" s="498"/>
      <c r="P938" s="498"/>
      <c r="Q938" s="498"/>
      <c r="R938" s="498"/>
      <c r="S938" s="498"/>
      <c r="T938" s="498"/>
      <c r="U938" s="498"/>
      <c r="V938" s="498"/>
      <c r="W938" s="498"/>
      <c r="X938" s="498"/>
      <c r="Y938" s="498"/>
    </row>
    <row r="939">
      <c r="A939" s="498"/>
      <c r="B939" s="498"/>
      <c r="C939" s="498"/>
      <c r="D939" s="498"/>
      <c r="E939" s="498"/>
      <c r="F939" s="498"/>
      <c r="G939" s="498"/>
      <c r="H939" s="498"/>
      <c r="I939" s="498"/>
      <c r="J939" s="498"/>
      <c r="K939" s="498"/>
      <c r="L939" s="498"/>
      <c r="M939" s="498"/>
      <c r="N939" s="498"/>
      <c r="O939" s="498"/>
      <c r="P939" s="498"/>
      <c r="Q939" s="498"/>
      <c r="R939" s="498"/>
      <c r="S939" s="498"/>
      <c r="T939" s="498"/>
      <c r="U939" s="498"/>
      <c r="V939" s="498"/>
      <c r="W939" s="498"/>
      <c r="X939" s="498"/>
      <c r="Y939" s="498"/>
    </row>
    <row r="940">
      <c r="A940" s="498"/>
      <c r="B940" s="498"/>
      <c r="C940" s="498"/>
      <c r="D940" s="498"/>
      <c r="E940" s="498"/>
      <c r="F940" s="498"/>
      <c r="G940" s="498"/>
      <c r="H940" s="498"/>
      <c r="I940" s="498"/>
      <c r="J940" s="498"/>
      <c r="K940" s="498"/>
      <c r="L940" s="498"/>
      <c r="M940" s="498"/>
      <c r="N940" s="498"/>
      <c r="O940" s="498"/>
      <c r="P940" s="498"/>
      <c r="Q940" s="498"/>
      <c r="R940" s="498"/>
      <c r="S940" s="498"/>
      <c r="T940" s="498"/>
      <c r="U940" s="498"/>
      <c r="V940" s="498"/>
      <c r="W940" s="498"/>
      <c r="X940" s="498"/>
      <c r="Y940" s="498"/>
    </row>
    <row r="941">
      <c r="A941" s="498"/>
      <c r="B941" s="498"/>
      <c r="C941" s="498"/>
      <c r="D941" s="498"/>
      <c r="E941" s="498"/>
      <c r="F941" s="498"/>
      <c r="G941" s="498"/>
      <c r="H941" s="498"/>
      <c r="I941" s="498"/>
      <c r="J941" s="498"/>
      <c r="K941" s="498"/>
      <c r="L941" s="498"/>
      <c r="M941" s="498"/>
      <c r="N941" s="498"/>
      <c r="O941" s="498"/>
      <c r="P941" s="498"/>
      <c r="Q941" s="498"/>
      <c r="R941" s="498"/>
      <c r="S941" s="498"/>
      <c r="T941" s="498"/>
      <c r="U941" s="498"/>
      <c r="V941" s="498"/>
      <c r="W941" s="498"/>
      <c r="X941" s="498"/>
      <c r="Y941" s="498"/>
    </row>
    <row r="942">
      <c r="A942" s="498"/>
      <c r="B942" s="498"/>
      <c r="C942" s="498"/>
      <c r="D942" s="498"/>
      <c r="E942" s="498"/>
      <c r="F942" s="498"/>
      <c r="G942" s="498"/>
      <c r="H942" s="498"/>
      <c r="I942" s="498"/>
      <c r="J942" s="498"/>
      <c r="K942" s="498"/>
      <c r="L942" s="498"/>
      <c r="M942" s="498"/>
      <c r="N942" s="498"/>
      <c r="O942" s="498"/>
      <c r="P942" s="498"/>
      <c r="Q942" s="498"/>
      <c r="R942" s="498"/>
      <c r="S942" s="498"/>
      <c r="T942" s="498"/>
      <c r="U942" s="498"/>
      <c r="V942" s="498"/>
      <c r="W942" s="498"/>
      <c r="X942" s="498"/>
      <c r="Y942" s="498"/>
    </row>
    <row r="943">
      <c r="A943" s="498"/>
      <c r="B943" s="498"/>
      <c r="C943" s="498"/>
      <c r="D943" s="498"/>
      <c r="E943" s="498"/>
      <c r="F943" s="498"/>
      <c r="G943" s="498"/>
      <c r="H943" s="498"/>
      <c r="I943" s="498"/>
      <c r="J943" s="498"/>
      <c r="K943" s="498"/>
      <c r="L943" s="498"/>
      <c r="M943" s="498"/>
      <c r="N943" s="498"/>
      <c r="O943" s="498"/>
      <c r="P943" s="498"/>
      <c r="Q943" s="498"/>
      <c r="R943" s="498"/>
      <c r="S943" s="498"/>
      <c r="T943" s="498"/>
      <c r="U943" s="498"/>
      <c r="V943" s="498"/>
      <c r="W943" s="498"/>
      <c r="X943" s="498"/>
      <c r="Y943" s="498"/>
    </row>
    <row r="944">
      <c r="A944" s="498"/>
      <c r="B944" s="498"/>
      <c r="C944" s="498"/>
      <c r="D944" s="498"/>
      <c r="E944" s="498"/>
      <c r="F944" s="498"/>
      <c r="G944" s="498"/>
      <c r="H944" s="498"/>
      <c r="I944" s="498"/>
      <c r="J944" s="498"/>
      <c r="K944" s="498"/>
      <c r="L944" s="498"/>
      <c r="M944" s="498"/>
      <c r="N944" s="498"/>
      <c r="O944" s="498"/>
      <c r="P944" s="498"/>
      <c r="Q944" s="498"/>
      <c r="R944" s="498"/>
      <c r="S944" s="498"/>
      <c r="T944" s="498"/>
      <c r="U944" s="498"/>
      <c r="V944" s="498"/>
      <c r="W944" s="498"/>
      <c r="X944" s="498"/>
      <c r="Y944" s="498"/>
    </row>
    <row r="945">
      <c r="A945" s="498"/>
      <c r="B945" s="498"/>
      <c r="C945" s="498"/>
      <c r="D945" s="498"/>
      <c r="E945" s="498"/>
      <c r="F945" s="498"/>
      <c r="G945" s="498"/>
      <c r="H945" s="498"/>
      <c r="I945" s="498"/>
      <c r="J945" s="498"/>
      <c r="K945" s="498"/>
      <c r="L945" s="498"/>
      <c r="M945" s="498"/>
      <c r="N945" s="498"/>
      <c r="O945" s="498"/>
      <c r="P945" s="498"/>
      <c r="Q945" s="498"/>
      <c r="R945" s="498"/>
      <c r="S945" s="498"/>
      <c r="T945" s="498"/>
      <c r="U945" s="498"/>
      <c r="V945" s="498"/>
      <c r="W945" s="498"/>
      <c r="X945" s="498"/>
      <c r="Y945" s="498"/>
    </row>
    <row r="946">
      <c r="A946" s="498"/>
      <c r="B946" s="498"/>
      <c r="C946" s="498"/>
      <c r="D946" s="498"/>
      <c r="E946" s="498"/>
      <c r="F946" s="498"/>
      <c r="G946" s="498"/>
      <c r="H946" s="498"/>
      <c r="I946" s="498"/>
      <c r="J946" s="498"/>
      <c r="K946" s="498"/>
      <c r="L946" s="498"/>
      <c r="M946" s="498"/>
      <c r="N946" s="498"/>
      <c r="O946" s="498"/>
      <c r="P946" s="498"/>
      <c r="Q946" s="498"/>
      <c r="R946" s="498"/>
      <c r="S946" s="498"/>
      <c r="T946" s="498"/>
      <c r="U946" s="498"/>
      <c r="V946" s="498"/>
      <c r="W946" s="498"/>
      <c r="X946" s="498"/>
      <c r="Y946" s="498"/>
    </row>
    <row r="947">
      <c r="A947" s="498"/>
      <c r="B947" s="498"/>
      <c r="C947" s="498"/>
      <c r="D947" s="498"/>
      <c r="E947" s="498"/>
      <c r="F947" s="498"/>
      <c r="G947" s="498"/>
      <c r="H947" s="498"/>
      <c r="I947" s="498"/>
      <c r="J947" s="498"/>
      <c r="K947" s="498"/>
      <c r="L947" s="498"/>
      <c r="M947" s="498"/>
      <c r="N947" s="498"/>
      <c r="O947" s="498"/>
      <c r="P947" s="498"/>
      <c r="Q947" s="498"/>
      <c r="R947" s="498"/>
      <c r="S947" s="498"/>
      <c r="T947" s="498"/>
      <c r="U947" s="498"/>
      <c r="V947" s="498"/>
      <c r="W947" s="498"/>
      <c r="X947" s="498"/>
      <c r="Y947" s="498"/>
    </row>
    <row r="948">
      <c r="A948" s="498"/>
      <c r="B948" s="498"/>
      <c r="C948" s="498"/>
      <c r="D948" s="498"/>
      <c r="E948" s="498"/>
      <c r="F948" s="498"/>
      <c r="G948" s="498"/>
      <c r="H948" s="498"/>
      <c r="I948" s="498"/>
      <c r="J948" s="498"/>
      <c r="K948" s="498"/>
      <c r="L948" s="498"/>
      <c r="M948" s="498"/>
      <c r="N948" s="498"/>
      <c r="O948" s="498"/>
      <c r="P948" s="498"/>
      <c r="Q948" s="498"/>
      <c r="R948" s="498"/>
      <c r="S948" s="498"/>
      <c r="T948" s="498"/>
      <c r="U948" s="498"/>
      <c r="V948" s="498"/>
      <c r="W948" s="498"/>
      <c r="X948" s="498"/>
      <c r="Y948" s="498"/>
    </row>
    <row r="949">
      <c r="A949" s="498"/>
      <c r="B949" s="498"/>
      <c r="C949" s="498"/>
      <c r="D949" s="498"/>
      <c r="E949" s="498"/>
      <c r="F949" s="498"/>
      <c r="G949" s="498"/>
      <c r="H949" s="498"/>
      <c r="I949" s="498"/>
      <c r="J949" s="498"/>
      <c r="K949" s="498"/>
      <c r="L949" s="498"/>
      <c r="M949" s="498"/>
      <c r="N949" s="498"/>
      <c r="O949" s="498"/>
      <c r="P949" s="498"/>
      <c r="Q949" s="498"/>
      <c r="R949" s="498"/>
      <c r="S949" s="498"/>
      <c r="T949" s="498"/>
      <c r="U949" s="498"/>
      <c r="V949" s="498"/>
      <c r="W949" s="498"/>
      <c r="X949" s="498"/>
      <c r="Y949" s="498"/>
    </row>
    <row r="950">
      <c r="A950" s="498"/>
      <c r="B950" s="498"/>
      <c r="C950" s="498"/>
      <c r="D950" s="498"/>
      <c r="E950" s="498"/>
      <c r="F950" s="498"/>
      <c r="G950" s="498"/>
      <c r="H950" s="498"/>
      <c r="I950" s="498"/>
      <c r="J950" s="498"/>
      <c r="K950" s="498"/>
      <c r="L950" s="498"/>
      <c r="M950" s="498"/>
      <c r="N950" s="498"/>
      <c r="O950" s="498"/>
      <c r="P950" s="498"/>
      <c r="Q950" s="498"/>
      <c r="R950" s="498"/>
      <c r="S950" s="498"/>
      <c r="T950" s="498"/>
      <c r="U950" s="498"/>
      <c r="V950" s="498"/>
      <c r="W950" s="498"/>
      <c r="X950" s="498"/>
      <c r="Y950" s="498"/>
    </row>
    <row r="951">
      <c r="A951" s="498"/>
      <c r="B951" s="498"/>
      <c r="C951" s="498"/>
      <c r="D951" s="498"/>
      <c r="E951" s="498"/>
      <c r="F951" s="498"/>
      <c r="G951" s="498"/>
      <c r="H951" s="498"/>
      <c r="I951" s="498"/>
      <c r="J951" s="498"/>
      <c r="K951" s="498"/>
      <c r="L951" s="498"/>
      <c r="M951" s="498"/>
      <c r="N951" s="498"/>
      <c r="O951" s="498"/>
      <c r="P951" s="498"/>
      <c r="Q951" s="498"/>
      <c r="R951" s="498"/>
      <c r="S951" s="498"/>
      <c r="T951" s="498"/>
      <c r="U951" s="498"/>
      <c r="V951" s="498"/>
      <c r="W951" s="498"/>
      <c r="X951" s="498"/>
      <c r="Y951" s="498"/>
    </row>
    <row r="952">
      <c r="A952" s="498"/>
      <c r="B952" s="498"/>
      <c r="C952" s="498"/>
      <c r="D952" s="498"/>
      <c r="E952" s="498"/>
      <c r="F952" s="498"/>
      <c r="G952" s="498"/>
      <c r="H952" s="498"/>
      <c r="I952" s="498"/>
      <c r="J952" s="498"/>
      <c r="K952" s="498"/>
      <c r="L952" s="498"/>
      <c r="M952" s="498"/>
      <c r="N952" s="498"/>
      <c r="O952" s="498"/>
      <c r="P952" s="498"/>
      <c r="Q952" s="498"/>
      <c r="R952" s="498"/>
      <c r="S952" s="498"/>
      <c r="T952" s="498"/>
      <c r="U952" s="498"/>
      <c r="V952" s="498"/>
      <c r="W952" s="498"/>
      <c r="X952" s="498"/>
      <c r="Y952" s="498"/>
    </row>
    <row r="953">
      <c r="A953" s="498"/>
      <c r="B953" s="498"/>
      <c r="C953" s="498"/>
      <c r="D953" s="498"/>
      <c r="E953" s="498"/>
      <c r="F953" s="498"/>
      <c r="G953" s="498"/>
      <c r="H953" s="498"/>
      <c r="I953" s="498"/>
      <c r="J953" s="498"/>
      <c r="K953" s="498"/>
      <c r="L953" s="498"/>
      <c r="M953" s="498"/>
      <c r="N953" s="498"/>
      <c r="O953" s="498"/>
      <c r="P953" s="498"/>
      <c r="Q953" s="498"/>
      <c r="R953" s="498"/>
      <c r="S953" s="498"/>
      <c r="T953" s="498"/>
      <c r="U953" s="498"/>
      <c r="V953" s="498"/>
      <c r="W953" s="498"/>
      <c r="X953" s="498"/>
      <c r="Y953" s="498"/>
    </row>
  </sheetData>
  <mergeCells count="6">
    <mergeCell ref="A1:H1"/>
    <mergeCell ref="A31:H31"/>
    <mergeCell ref="A32:H32"/>
    <mergeCell ref="A33:H33"/>
    <mergeCell ref="A34:H34"/>
    <mergeCell ref="A35:H35"/>
  </mergeCells>
  <printOptions horizontalCentered="1"/>
  <pageMargins bottom="0.75" footer="0.0" header="0.0" left="0.7" right="0.7" top="0.75"/>
  <pageSetup cellComments="atEnd" orientation="portrait" pageOrder="overThenDown"/>
  <drawing r:id="rId1"/>
</worksheet>
</file>

<file path=xl/worksheets/sheet10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75"/>
  <cols>
    <col customWidth="1" min="1" max="1" width="1.71"/>
    <col customWidth="1" min="2" max="2" width="8.57"/>
    <col customWidth="1" min="3" max="3" width="15.43"/>
    <col customWidth="1" min="4" max="4" width="1.71"/>
    <col customWidth="1" min="5" max="5" width="5.14"/>
    <col customWidth="1" min="6" max="6" width="8.57"/>
    <col customWidth="1" min="7" max="10" width="15.43"/>
    <col customWidth="1" min="11" max="11" width="8.57"/>
    <col customWidth="1" min="12" max="12" width="6.86"/>
    <col customWidth="1" min="13" max="13" width="15.43"/>
    <col customWidth="1" min="14" max="15" width="1.71"/>
  </cols>
  <sheetData>
    <row r="1" ht="9.0" customHeight="1">
      <c r="A1" s="507"/>
      <c r="B1" s="507"/>
      <c r="C1" s="508"/>
      <c r="D1" s="507"/>
      <c r="E1" s="507"/>
      <c r="F1" s="507"/>
      <c r="G1" s="508"/>
      <c r="H1" s="508"/>
      <c r="I1" s="508"/>
      <c r="J1" s="508"/>
      <c r="K1" s="507"/>
      <c r="L1" s="507"/>
      <c r="M1" s="508"/>
      <c r="N1" s="508"/>
      <c r="O1" s="508"/>
    </row>
    <row r="2">
      <c r="A2" s="509" t="s">
        <v>1439</v>
      </c>
      <c r="B2" s="112"/>
      <c r="C2" s="510" t="s">
        <v>351</v>
      </c>
      <c r="D2" s="511" t="s">
        <v>352</v>
      </c>
      <c r="E2" s="111"/>
      <c r="F2" s="112"/>
      <c r="G2" s="510" t="s">
        <v>353</v>
      </c>
      <c r="H2" s="510" t="s">
        <v>354</v>
      </c>
      <c r="I2" s="510" t="s">
        <v>355</v>
      </c>
      <c r="J2" s="510" t="s">
        <v>356</v>
      </c>
      <c r="K2" s="511" t="s">
        <v>357</v>
      </c>
      <c r="L2" s="112"/>
      <c r="M2" s="510" t="s">
        <v>1440</v>
      </c>
      <c r="N2" s="512"/>
      <c r="O2" s="512"/>
      <c r="P2" s="75"/>
      <c r="Q2" s="75"/>
      <c r="R2" s="75"/>
      <c r="S2" s="75"/>
      <c r="T2" s="75"/>
      <c r="U2" s="75"/>
      <c r="V2" s="75"/>
      <c r="W2" s="75"/>
      <c r="X2" s="75"/>
      <c r="Y2" s="75"/>
      <c r="Z2" s="75"/>
    </row>
    <row r="3">
      <c r="A3" s="513" t="s">
        <v>1441</v>
      </c>
      <c r="B3" s="350"/>
      <c r="C3" s="514" t="s">
        <v>1442</v>
      </c>
      <c r="D3" s="515" t="s">
        <v>1443</v>
      </c>
      <c r="E3" s="336"/>
      <c r="F3" s="350"/>
      <c r="G3" s="514" t="s">
        <v>1444</v>
      </c>
      <c r="H3" s="514" t="s">
        <v>1445</v>
      </c>
      <c r="I3" s="514" t="s">
        <v>1446</v>
      </c>
      <c r="J3" s="514" t="s">
        <v>1447</v>
      </c>
      <c r="K3" s="515" t="s">
        <v>1448</v>
      </c>
      <c r="L3" s="350"/>
      <c r="M3" s="514" t="s">
        <v>1449</v>
      </c>
      <c r="N3" s="512"/>
      <c r="O3" s="512"/>
      <c r="P3" s="75"/>
      <c r="Q3" s="75"/>
      <c r="R3" s="75"/>
      <c r="S3" s="75"/>
      <c r="T3" s="75"/>
      <c r="U3" s="75"/>
      <c r="V3" s="75"/>
      <c r="W3" s="75"/>
      <c r="X3" s="75"/>
      <c r="Y3" s="75"/>
      <c r="Z3" s="75"/>
    </row>
    <row r="4">
      <c r="A4" s="513" t="s">
        <v>176</v>
      </c>
      <c r="B4" s="350"/>
      <c r="C4" s="516">
        <v>6220.09</v>
      </c>
      <c r="D4" s="517">
        <v>7222.66</v>
      </c>
      <c r="E4" s="336"/>
      <c r="F4" s="350"/>
      <c r="G4" s="516">
        <v>7172.43</v>
      </c>
      <c r="H4" s="516">
        <v>7658.64</v>
      </c>
      <c r="I4" s="516">
        <v>10520.91</v>
      </c>
      <c r="J4" s="516">
        <v>12152.26</v>
      </c>
      <c r="K4" s="517">
        <v>8734.53</v>
      </c>
      <c r="L4" s="350"/>
      <c r="M4" s="516">
        <v>46740.93</v>
      </c>
      <c r="N4" s="512"/>
      <c r="O4" s="512"/>
      <c r="P4" s="75"/>
      <c r="Q4" s="75"/>
      <c r="R4" s="75"/>
      <c r="S4" s="75"/>
      <c r="T4" s="75"/>
      <c r="U4" s="75"/>
      <c r="V4" s="75"/>
      <c r="W4" s="75"/>
      <c r="X4" s="75"/>
      <c r="Y4" s="75"/>
      <c r="Z4" s="75"/>
    </row>
    <row r="5">
      <c r="A5" s="518" t="s">
        <v>1450</v>
      </c>
      <c r="B5" s="519"/>
      <c r="C5" s="520" t="s">
        <v>1450</v>
      </c>
      <c r="D5" s="518" t="s">
        <v>1450</v>
      </c>
      <c r="E5" s="521"/>
      <c r="F5" s="519"/>
      <c r="G5" s="520" t="s">
        <v>1450</v>
      </c>
      <c r="H5" s="520" t="s">
        <v>1450</v>
      </c>
      <c r="I5" s="520" t="s">
        <v>1450</v>
      </c>
      <c r="J5" s="520" t="s">
        <v>1450</v>
      </c>
      <c r="K5" s="520" t="s">
        <v>1450</v>
      </c>
      <c r="L5" s="522"/>
      <c r="M5" s="520" t="s">
        <v>1450</v>
      </c>
      <c r="N5" s="512"/>
      <c r="O5" s="512"/>
      <c r="P5" s="75"/>
      <c r="Q5" s="75"/>
      <c r="R5" s="75"/>
      <c r="S5" s="75"/>
      <c r="T5" s="75"/>
      <c r="U5" s="75"/>
      <c r="V5" s="75"/>
      <c r="W5" s="75"/>
      <c r="X5" s="75"/>
      <c r="Y5" s="75"/>
      <c r="Z5" s="75"/>
    </row>
    <row r="6">
      <c r="A6" s="523" t="s">
        <v>1451</v>
      </c>
      <c r="B6" s="350"/>
      <c r="C6" s="524" t="s">
        <v>351</v>
      </c>
      <c r="D6" s="525" t="s">
        <v>352</v>
      </c>
      <c r="E6" s="336"/>
      <c r="F6" s="350"/>
      <c r="G6" s="524" t="s">
        <v>353</v>
      </c>
      <c r="H6" s="524" t="s">
        <v>354</v>
      </c>
      <c r="I6" s="524" t="s">
        <v>355</v>
      </c>
      <c r="J6" s="524" t="s">
        <v>356</v>
      </c>
      <c r="K6" s="525" t="s">
        <v>357</v>
      </c>
      <c r="L6" s="350"/>
      <c r="M6" s="524" t="s">
        <v>1440</v>
      </c>
      <c r="N6" s="512"/>
      <c r="O6" s="512"/>
      <c r="P6" s="75"/>
      <c r="Q6" s="75"/>
      <c r="R6" s="75"/>
      <c r="S6" s="75"/>
      <c r="T6" s="75"/>
      <c r="U6" s="75"/>
      <c r="V6" s="75"/>
      <c r="W6" s="75"/>
      <c r="X6" s="75"/>
      <c r="Y6" s="75"/>
      <c r="Z6" s="75"/>
    </row>
    <row r="7">
      <c r="A7" s="513" t="s">
        <v>1441</v>
      </c>
      <c r="B7" s="350"/>
      <c r="C7" s="514" t="s">
        <v>1452</v>
      </c>
      <c r="D7" s="515" t="s">
        <v>1443</v>
      </c>
      <c r="E7" s="336"/>
      <c r="F7" s="350"/>
      <c r="G7" s="514" t="s">
        <v>1444</v>
      </c>
      <c r="H7" s="514" t="s">
        <v>1453</v>
      </c>
      <c r="I7" s="514" t="s">
        <v>1454</v>
      </c>
      <c r="J7" s="514" t="s">
        <v>1455</v>
      </c>
      <c r="K7" s="515" t="s">
        <v>1456</v>
      </c>
      <c r="L7" s="350"/>
      <c r="M7" s="514" t="s">
        <v>1457</v>
      </c>
      <c r="N7" s="512"/>
      <c r="O7" s="512"/>
      <c r="P7" s="75"/>
      <c r="Q7" s="75"/>
      <c r="R7" s="75"/>
      <c r="S7" s="75"/>
      <c r="T7" s="75"/>
      <c r="U7" s="75"/>
      <c r="V7" s="75"/>
      <c r="W7" s="75"/>
      <c r="X7" s="75"/>
      <c r="Y7" s="75"/>
      <c r="Z7" s="75"/>
    </row>
    <row r="8">
      <c r="A8" s="513" t="s">
        <v>176</v>
      </c>
      <c r="B8" s="350"/>
      <c r="C8" s="516">
        <v>5096.33</v>
      </c>
      <c r="D8" s="517">
        <v>7634.93</v>
      </c>
      <c r="E8" s="336"/>
      <c r="F8" s="350"/>
      <c r="G8" s="516">
        <v>6294.44</v>
      </c>
      <c r="H8" s="516">
        <v>8438.22</v>
      </c>
      <c r="I8" s="516">
        <v>9031.42</v>
      </c>
      <c r="J8" s="516">
        <v>8702.18</v>
      </c>
      <c r="K8" s="517">
        <v>7444.03</v>
      </c>
      <c r="L8" s="350"/>
      <c r="M8" s="516">
        <v>41728.17</v>
      </c>
      <c r="N8" s="512"/>
      <c r="O8" s="512"/>
      <c r="P8" s="75"/>
      <c r="Q8" s="75"/>
      <c r="R8" s="75"/>
      <c r="S8" s="75"/>
      <c r="T8" s="75"/>
      <c r="U8" s="75"/>
      <c r="V8" s="75"/>
      <c r="W8" s="75"/>
      <c r="X8" s="75"/>
      <c r="Y8" s="75"/>
      <c r="Z8" s="75"/>
    </row>
    <row r="9">
      <c r="A9" s="518" t="s">
        <v>1450</v>
      </c>
      <c r="B9" s="519"/>
      <c r="C9" s="520" t="s">
        <v>1450</v>
      </c>
      <c r="D9" s="518" t="s">
        <v>1450</v>
      </c>
      <c r="E9" s="521"/>
      <c r="F9" s="519"/>
      <c r="G9" s="520" t="s">
        <v>1450</v>
      </c>
      <c r="H9" s="520" t="s">
        <v>1450</v>
      </c>
      <c r="I9" s="520" t="s">
        <v>1450</v>
      </c>
      <c r="J9" s="520" t="s">
        <v>1450</v>
      </c>
      <c r="K9" s="518" t="s">
        <v>1450</v>
      </c>
      <c r="L9" s="519"/>
      <c r="M9" s="520" t="s">
        <v>1450</v>
      </c>
      <c r="N9" s="512"/>
      <c r="O9" s="512"/>
      <c r="P9" s="75"/>
      <c r="Q9" s="75"/>
      <c r="R9" s="75"/>
      <c r="S9" s="75"/>
      <c r="T9" s="75"/>
      <c r="U9" s="75"/>
      <c r="V9" s="75"/>
      <c r="W9" s="75"/>
      <c r="X9" s="75"/>
      <c r="Y9" s="75"/>
      <c r="Z9" s="75"/>
    </row>
    <row r="10">
      <c r="A10" s="523" t="s">
        <v>1458</v>
      </c>
      <c r="B10" s="350"/>
      <c r="C10" s="524" t="s">
        <v>351</v>
      </c>
      <c r="D10" s="525" t="s">
        <v>352</v>
      </c>
      <c r="E10" s="336"/>
      <c r="F10" s="350"/>
      <c r="G10" s="524" t="s">
        <v>353</v>
      </c>
      <c r="H10" s="524" t="s">
        <v>354</v>
      </c>
      <c r="I10" s="524" t="s">
        <v>355</v>
      </c>
      <c r="J10" s="524" t="s">
        <v>356</v>
      </c>
      <c r="K10" s="525" t="s">
        <v>357</v>
      </c>
      <c r="L10" s="350"/>
      <c r="M10" s="524" t="s">
        <v>1440</v>
      </c>
      <c r="N10" s="512"/>
      <c r="O10" s="512"/>
      <c r="P10" s="75"/>
      <c r="Q10" s="75"/>
      <c r="R10" s="75"/>
      <c r="S10" s="75"/>
      <c r="T10" s="75"/>
      <c r="U10" s="75"/>
      <c r="V10" s="75"/>
      <c r="W10" s="75"/>
      <c r="X10" s="75"/>
      <c r="Y10" s="75"/>
      <c r="Z10" s="75"/>
    </row>
    <row r="11">
      <c r="A11" s="513" t="s">
        <v>1441</v>
      </c>
      <c r="B11" s="350"/>
      <c r="C11" s="514" t="s">
        <v>1459</v>
      </c>
      <c r="D11" s="515" t="s">
        <v>1460</v>
      </c>
      <c r="E11" s="336"/>
      <c r="F11" s="350"/>
      <c r="G11" s="514" t="s">
        <v>1461</v>
      </c>
      <c r="H11" s="514" t="s">
        <v>1445</v>
      </c>
      <c r="I11" s="514" t="s">
        <v>1462</v>
      </c>
      <c r="J11" s="514" t="s">
        <v>1463</v>
      </c>
      <c r="K11" s="515" t="s">
        <v>1464</v>
      </c>
      <c r="L11" s="350"/>
      <c r="M11" s="514" t="s">
        <v>1465</v>
      </c>
      <c r="N11" s="512"/>
      <c r="O11" s="512"/>
      <c r="P11" s="75"/>
      <c r="Q11" s="75"/>
      <c r="R11" s="75"/>
      <c r="S11" s="75"/>
      <c r="T11" s="75"/>
      <c r="U11" s="75"/>
      <c r="V11" s="75"/>
      <c r="W11" s="75"/>
      <c r="X11" s="75"/>
      <c r="Y11" s="75"/>
      <c r="Z11" s="75"/>
    </row>
    <row r="12">
      <c r="A12" s="513" t="s">
        <v>176</v>
      </c>
      <c r="B12" s="350"/>
      <c r="C12" s="516">
        <v>4486.13</v>
      </c>
      <c r="D12" s="517">
        <v>5046.18</v>
      </c>
      <c r="E12" s="336"/>
      <c r="F12" s="350"/>
      <c r="G12" s="516">
        <v>4860.46</v>
      </c>
      <c r="H12" s="516">
        <v>6058.93</v>
      </c>
      <c r="I12" s="516">
        <v>8095.23</v>
      </c>
      <c r="J12" s="516">
        <v>8656.19</v>
      </c>
      <c r="K12" s="517">
        <v>6487.07</v>
      </c>
      <c r="L12" s="350"/>
      <c r="M12" s="516">
        <v>41660.26</v>
      </c>
      <c r="N12" s="512"/>
      <c r="O12" s="512"/>
      <c r="P12" s="75"/>
      <c r="Q12" s="75"/>
      <c r="R12" s="75"/>
      <c r="S12" s="75"/>
      <c r="T12" s="75"/>
      <c r="U12" s="75"/>
      <c r="V12" s="75"/>
      <c r="W12" s="75"/>
      <c r="X12" s="75"/>
      <c r="Y12" s="75"/>
      <c r="Z12" s="75"/>
    </row>
    <row r="13">
      <c r="A13" s="518" t="s">
        <v>1450</v>
      </c>
      <c r="B13" s="519"/>
      <c r="C13" s="520" t="s">
        <v>1450</v>
      </c>
      <c r="D13" s="518" t="s">
        <v>1450</v>
      </c>
      <c r="E13" s="521"/>
      <c r="F13" s="519"/>
      <c r="G13" s="520" t="s">
        <v>1450</v>
      </c>
      <c r="H13" s="520" t="s">
        <v>1450</v>
      </c>
      <c r="I13" s="520" t="s">
        <v>1450</v>
      </c>
      <c r="J13" s="520" t="s">
        <v>1450</v>
      </c>
      <c r="K13" s="518" t="s">
        <v>1450</v>
      </c>
      <c r="L13" s="519"/>
      <c r="M13" s="520" t="s">
        <v>1450</v>
      </c>
      <c r="N13" s="512"/>
      <c r="O13" s="512"/>
      <c r="P13" s="75"/>
      <c r="Q13" s="75"/>
      <c r="R13" s="75"/>
      <c r="S13" s="75"/>
      <c r="T13" s="75"/>
      <c r="U13" s="75"/>
      <c r="V13" s="75"/>
      <c r="W13" s="75"/>
      <c r="X13" s="75"/>
      <c r="Y13" s="75"/>
      <c r="Z13" s="75"/>
    </row>
    <row r="14">
      <c r="A14" s="523" t="s">
        <v>1466</v>
      </c>
      <c r="B14" s="350"/>
      <c r="C14" s="524" t="s">
        <v>351</v>
      </c>
      <c r="D14" s="525" t="s">
        <v>352</v>
      </c>
      <c r="E14" s="336"/>
      <c r="F14" s="350"/>
      <c r="G14" s="524" t="s">
        <v>353</v>
      </c>
      <c r="H14" s="524" t="s">
        <v>354</v>
      </c>
      <c r="I14" s="524" t="s">
        <v>355</v>
      </c>
      <c r="J14" s="524" t="s">
        <v>356</v>
      </c>
      <c r="K14" s="525" t="s">
        <v>357</v>
      </c>
      <c r="L14" s="350"/>
      <c r="M14" s="524" t="s">
        <v>1440</v>
      </c>
      <c r="N14" s="512"/>
      <c r="O14" s="512"/>
      <c r="P14" s="75"/>
      <c r="Q14" s="75"/>
      <c r="R14" s="75"/>
      <c r="S14" s="75"/>
      <c r="T14" s="75"/>
      <c r="U14" s="75"/>
      <c r="V14" s="75"/>
      <c r="W14" s="75"/>
      <c r="X14" s="75"/>
      <c r="Y14" s="75"/>
      <c r="Z14" s="75"/>
    </row>
    <row r="15">
      <c r="A15" s="513" t="s">
        <v>1441</v>
      </c>
      <c r="B15" s="350"/>
      <c r="C15" s="514" t="s">
        <v>1467</v>
      </c>
      <c r="D15" s="515" t="s">
        <v>1468</v>
      </c>
      <c r="E15" s="336"/>
      <c r="F15" s="350"/>
      <c r="G15" s="514" t="s">
        <v>1469</v>
      </c>
      <c r="H15" s="514" t="s">
        <v>1470</v>
      </c>
      <c r="I15" s="514" t="s">
        <v>1471</v>
      </c>
      <c r="J15" s="514" t="s">
        <v>1472</v>
      </c>
      <c r="K15" s="515" t="s">
        <v>1473</v>
      </c>
      <c r="L15" s="350"/>
      <c r="M15" s="514" t="s">
        <v>1474</v>
      </c>
      <c r="N15" s="512"/>
      <c r="O15" s="512"/>
      <c r="P15" s="75"/>
      <c r="Q15" s="75"/>
      <c r="R15" s="75"/>
      <c r="S15" s="75"/>
      <c r="T15" s="75"/>
      <c r="U15" s="75"/>
      <c r="V15" s="75"/>
      <c r="W15" s="75"/>
      <c r="X15" s="75"/>
      <c r="Y15" s="75"/>
      <c r="Z15" s="75"/>
    </row>
    <row r="16">
      <c r="A16" s="513" t="s">
        <v>176</v>
      </c>
      <c r="B16" s="350"/>
      <c r="C16" s="516">
        <v>5794.77</v>
      </c>
      <c r="D16" s="517">
        <v>5792.47</v>
      </c>
      <c r="E16" s="336"/>
      <c r="F16" s="350"/>
      <c r="G16" s="516">
        <v>5672.67</v>
      </c>
      <c r="H16" s="516">
        <v>8441.87</v>
      </c>
      <c r="I16" s="516">
        <v>9349.59</v>
      </c>
      <c r="J16" s="516">
        <v>12051.15</v>
      </c>
      <c r="K16" s="517">
        <v>8261.61</v>
      </c>
      <c r="L16" s="350"/>
      <c r="M16" s="516">
        <v>50239.58</v>
      </c>
      <c r="N16" s="512"/>
      <c r="O16" s="512"/>
      <c r="P16" s="75"/>
      <c r="Q16" s="75"/>
      <c r="R16" s="75"/>
      <c r="S16" s="75"/>
      <c r="T16" s="75"/>
      <c r="U16" s="75"/>
      <c r="V16" s="75"/>
      <c r="W16" s="75"/>
      <c r="X16" s="75"/>
      <c r="Y16" s="75"/>
      <c r="Z16" s="75"/>
    </row>
    <row r="17">
      <c r="A17" s="518" t="s">
        <v>1450</v>
      </c>
      <c r="B17" s="519"/>
      <c r="C17" s="520" t="s">
        <v>1450</v>
      </c>
      <c r="D17" s="520" t="s">
        <v>1450</v>
      </c>
      <c r="E17" s="336"/>
      <c r="F17" s="522"/>
      <c r="G17" s="520" t="s">
        <v>1450</v>
      </c>
      <c r="H17" s="520" t="s">
        <v>1450</v>
      </c>
      <c r="I17" s="520" t="s">
        <v>1450</v>
      </c>
      <c r="J17" s="520" t="s">
        <v>1450</v>
      </c>
      <c r="K17" s="520" t="s">
        <v>1450</v>
      </c>
      <c r="L17" s="522"/>
      <c r="M17" s="520" t="s">
        <v>1450</v>
      </c>
      <c r="N17" s="512"/>
      <c r="O17" s="512"/>
      <c r="P17" s="75"/>
      <c r="Q17" s="75"/>
      <c r="R17" s="75"/>
      <c r="S17" s="75"/>
      <c r="T17" s="75"/>
      <c r="U17" s="75"/>
      <c r="V17" s="75"/>
      <c r="W17" s="75"/>
      <c r="X17" s="75"/>
      <c r="Y17" s="75"/>
      <c r="Z17" s="75"/>
    </row>
    <row r="18">
      <c r="A18" s="523" t="s">
        <v>1475</v>
      </c>
      <c r="B18" s="350"/>
      <c r="C18" s="524" t="s">
        <v>351</v>
      </c>
      <c r="D18" s="525" t="s">
        <v>352</v>
      </c>
      <c r="E18" s="336"/>
      <c r="F18" s="350"/>
      <c r="G18" s="524" t="s">
        <v>353</v>
      </c>
      <c r="H18" s="524" t="s">
        <v>354</v>
      </c>
      <c r="I18" s="524" t="s">
        <v>355</v>
      </c>
      <c r="J18" s="524" t="s">
        <v>356</v>
      </c>
      <c r="K18" s="525" t="s">
        <v>357</v>
      </c>
      <c r="L18" s="350"/>
      <c r="M18" s="524" t="s">
        <v>1440</v>
      </c>
      <c r="N18" s="512"/>
      <c r="O18" s="512"/>
      <c r="P18" s="75"/>
      <c r="Q18" s="75"/>
      <c r="R18" s="75"/>
      <c r="S18" s="75"/>
      <c r="T18" s="75"/>
      <c r="U18" s="75"/>
      <c r="V18" s="75"/>
      <c r="W18" s="75"/>
      <c r="X18" s="75"/>
      <c r="Y18" s="75"/>
      <c r="Z18" s="75"/>
    </row>
    <row r="19">
      <c r="A19" s="513" t="s">
        <v>1441</v>
      </c>
      <c r="B19" s="350"/>
      <c r="C19" s="514" t="s">
        <v>1476</v>
      </c>
      <c r="D19" s="515" t="s">
        <v>1477</v>
      </c>
      <c r="E19" s="336"/>
      <c r="F19" s="350"/>
      <c r="G19" s="514" t="s">
        <v>1478</v>
      </c>
      <c r="H19" s="514" t="s">
        <v>1479</v>
      </c>
      <c r="I19" s="514" t="s">
        <v>1480</v>
      </c>
      <c r="J19" s="514" t="s">
        <v>1481</v>
      </c>
      <c r="K19" s="515" t="s">
        <v>1482</v>
      </c>
      <c r="L19" s="350"/>
      <c r="M19" s="514" t="s">
        <v>1483</v>
      </c>
      <c r="N19" s="512"/>
      <c r="O19" s="512"/>
      <c r="P19" s="75"/>
      <c r="Q19" s="75"/>
      <c r="R19" s="75"/>
      <c r="S19" s="75"/>
      <c r="T19" s="75"/>
      <c r="U19" s="75"/>
      <c r="V19" s="75"/>
      <c r="W19" s="75"/>
      <c r="X19" s="75"/>
      <c r="Y19" s="75"/>
      <c r="Z19" s="75"/>
    </row>
    <row r="20">
      <c r="A20" s="513" t="s">
        <v>176</v>
      </c>
      <c r="B20" s="350"/>
      <c r="C20" s="516">
        <v>4586.55</v>
      </c>
      <c r="D20" s="517">
        <v>4699.48</v>
      </c>
      <c r="E20" s="336"/>
      <c r="F20" s="350"/>
      <c r="G20" s="516">
        <v>4661.4</v>
      </c>
      <c r="H20" s="516">
        <v>5428.65</v>
      </c>
      <c r="I20" s="516">
        <v>8242.51</v>
      </c>
      <c r="J20" s="516">
        <v>6192.9</v>
      </c>
      <c r="K20" s="517">
        <v>5450.77</v>
      </c>
      <c r="L20" s="350"/>
      <c r="M20" s="516">
        <v>32426.58</v>
      </c>
      <c r="N20" s="512"/>
      <c r="O20" s="512"/>
      <c r="P20" s="75"/>
      <c r="Q20" s="75"/>
      <c r="R20" s="75"/>
      <c r="S20" s="75"/>
      <c r="T20" s="75"/>
      <c r="U20" s="75"/>
      <c r="V20" s="75"/>
      <c r="W20" s="75"/>
      <c r="X20" s="75"/>
      <c r="Y20" s="75"/>
      <c r="Z20" s="75"/>
    </row>
    <row r="21">
      <c r="A21" s="518" t="s">
        <v>1450</v>
      </c>
      <c r="B21" s="519"/>
      <c r="C21" s="520" t="s">
        <v>1450</v>
      </c>
      <c r="D21" s="520" t="s">
        <v>1450</v>
      </c>
      <c r="E21" s="336"/>
      <c r="F21" s="522"/>
      <c r="G21" s="520" t="s">
        <v>1450</v>
      </c>
      <c r="H21" s="520" t="s">
        <v>1450</v>
      </c>
      <c r="I21" s="520" t="s">
        <v>1450</v>
      </c>
      <c r="J21" s="520" t="s">
        <v>1450</v>
      </c>
      <c r="K21" s="518" t="s">
        <v>1450</v>
      </c>
      <c r="L21" s="519"/>
      <c r="M21" s="520" t="s">
        <v>1450</v>
      </c>
      <c r="N21" s="512"/>
      <c r="O21" s="512"/>
      <c r="P21" s="75"/>
      <c r="Q21" s="75"/>
      <c r="R21" s="75"/>
      <c r="S21" s="75"/>
      <c r="T21" s="75"/>
      <c r="U21" s="75"/>
      <c r="V21" s="75"/>
      <c r="W21" s="75"/>
      <c r="X21" s="75"/>
      <c r="Y21" s="75"/>
      <c r="Z21" s="75"/>
    </row>
    <row r="22">
      <c r="A22" s="523" t="s">
        <v>1484</v>
      </c>
      <c r="B22" s="350"/>
      <c r="C22" s="524" t="s">
        <v>351</v>
      </c>
      <c r="D22" s="525" t="s">
        <v>352</v>
      </c>
      <c r="E22" s="336"/>
      <c r="F22" s="350"/>
      <c r="G22" s="524" t="s">
        <v>353</v>
      </c>
      <c r="H22" s="524" t="s">
        <v>354</v>
      </c>
      <c r="I22" s="524" t="s">
        <v>355</v>
      </c>
      <c r="J22" s="524" t="s">
        <v>356</v>
      </c>
      <c r="K22" s="525" t="s">
        <v>357</v>
      </c>
      <c r="L22" s="350"/>
      <c r="M22" s="524" t="s">
        <v>1440</v>
      </c>
      <c r="N22" s="512"/>
      <c r="O22" s="512"/>
      <c r="P22" s="75"/>
      <c r="Q22" s="75"/>
      <c r="R22" s="75"/>
      <c r="S22" s="75"/>
      <c r="T22" s="75"/>
      <c r="U22" s="75"/>
      <c r="V22" s="75"/>
      <c r="W22" s="75"/>
      <c r="X22" s="75"/>
      <c r="Y22" s="75"/>
      <c r="Z22" s="75"/>
    </row>
    <row r="23">
      <c r="A23" s="513" t="s">
        <v>1441</v>
      </c>
      <c r="B23" s="350"/>
      <c r="C23" s="514" t="s">
        <v>1485</v>
      </c>
      <c r="D23" s="515" t="s">
        <v>1486</v>
      </c>
      <c r="E23" s="336"/>
      <c r="F23" s="350"/>
      <c r="G23" s="514" t="s">
        <v>1487</v>
      </c>
      <c r="H23" s="514" t="s">
        <v>1445</v>
      </c>
      <c r="I23" s="514" t="s">
        <v>1488</v>
      </c>
      <c r="J23" s="514" t="s">
        <v>1489</v>
      </c>
      <c r="K23" s="515" t="s">
        <v>1490</v>
      </c>
      <c r="L23" s="350"/>
      <c r="M23" s="514" t="s">
        <v>1491</v>
      </c>
      <c r="N23" s="512"/>
      <c r="O23" s="512"/>
      <c r="P23" s="75"/>
      <c r="Q23" s="75"/>
      <c r="R23" s="75"/>
      <c r="S23" s="75"/>
      <c r="T23" s="75"/>
      <c r="U23" s="75"/>
      <c r="V23" s="75"/>
      <c r="W23" s="75"/>
      <c r="X23" s="75"/>
      <c r="Y23" s="75"/>
      <c r="Z23" s="75"/>
    </row>
    <row r="24">
      <c r="A24" s="513" t="s">
        <v>176</v>
      </c>
      <c r="B24" s="350"/>
      <c r="C24" s="516">
        <v>4936.85</v>
      </c>
      <c r="D24" s="517">
        <v>4993.29</v>
      </c>
      <c r="E24" s="336"/>
      <c r="F24" s="350"/>
      <c r="G24" s="516">
        <v>5428.4</v>
      </c>
      <c r="H24" s="516">
        <v>5622.07</v>
      </c>
      <c r="I24" s="516">
        <v>6617.81</v>
      </c>
      <c r="J24" s="516">
        <v>6859.2</v>
      </c>
      <c r="K24" s="517">
        <v>6296.07</v>
      </c>
      <c r="L24" s="350"/>
      <c r="M24" s="516">
        <v>33103.98</v>
      </c>
      <c r="N24" s="512"/>
      <c r="O24" s="512"/>
      <c r="P24" s="75"/>
      <c r="Q24" s="75"/>
      <c r="R24" s="75"/>
      <c r="S24" s="75"/>
      <c r="T24" s="75"/>
      <c r="U24" s="75"/>
      <c r="V24" s="75"/>
      <c r="W24" s="75"/>
      <c r="X24" s="75"/>
      <c r="Y24" s="75"/>
      <c r="Z24" s="75"/>
    </row>
    <row r="25">
      <c r="A25" s="518" t="s">
        <v>1450</v>
      </c>
      <c r="B25" s="519"/>
      <c r="C25" s="520" t="s">
        <v>1450</v>
      </c>
      <c r="D25" s="518" t="s">
        <v>1450</v>
      </c>
      <c r="E25" s="521"/>
      <c r="F25" s="519"/>
      <c r="G25" s="520" t="s">
        <v>1450</v>
      </c>
      <c r="H25" s="520" t="s">
        <v>1450</v>
      </c>
      <c r="I25" s="520" t="s">
        <v>1450</v>
      </c>
      <c r="J25" s="520" t="s">
        <v>1450</v>
      </c>
      <c r="K25" s="518" t="s">
        <v>1450</v>
      </c>
      <c r="L25" s="519"/>
      <c r="M25" s="520" t="s">
        <v>1450</v>
      </c>
      <c r="N25" s="512"/>
      <c r="O25" s="512"/>
      <c r="P25" s="75"/>
      <c r="Q25" s="75"/>
      <c r="R25" s="75"/>
      <c r="S25" s="75"/>
      <c r="T25" s="75"/>
      <c r="U25" s="75"/>
      <c r="V25" s="75"/>
      <c r="W25" s="75"/>
      <c r="X25" s="75"/>
      <c r="Y25" s="75"/>
      <c r="Z25" s="75"/>
    </row>
    <row r="26">
      <c r="A26" s="523" t="s">
        <v>1492</v>
      </c>
      <c r="B26" s="350"/>
      <c r="C26" s="524" t="s">
        <v>351</v>
      </c>
      <c r="D26" s="525" t="s">
        <v>352</v>
      </c>
      <c r="E26" s="336"/>
      <c r="F26" s="350"/>
      <c r="G26" s="524" t="s">
        <v>353</v>
      </c>
      <c r="H26" s="524" t="s">
        <v>354</v>
      </c>
      <c r="I26" s="524" t="s">
        <v>355</v>
      </c>
      <c r="J26" s="524" t="s">
        <v>356</v>
      </c>
      <c r="K26" s="525" t="s">
        <v>357</v>
      </c>
      <c r="L26" s="350"/>
      <c r="M26" s="524" t="s">
        <v>1440</v>
      </c>
      <c r="N26" s="512"/>
      <c r="O26" s="512"/>
      <c r="P26" s="75"/>
      <c r="Q26" s="75"/>
      <c r="R26" s="75"/>
      <c r="S26" s="75"/>
      <c r="T26" s="75"/>
      <c r="U26" s="75"/>
      <c r="V26" s="75"/>
      <c r="W26" s="75"/>
      <c r="X26" s="75"/>
      <c r="Y26" s="75"/>
      <c r="Z26" s="75"/>
    </row>
    <row r="27">
      <c r="A27" s="513" t="s">
        <v>1441</v>
      </c>
      <c r="B27" s="350"/>
      <c r="C27" s="514" t="s">
        <v>1493</v>
      </c>
      <c r="D27" s="515" t="s">
        <v>1494</v>
      </c>
      <c r="E27" s="336"/>
      <c r="F27" s="350"/>
      <c r="G27" s="514" t="s">
        <v>1495</v>
      </c>
      <c r="H27" s="514" t="s">
        <v>1496</v>
      </c>
      <c r="I27" s="514" t="s">
        <v>1497</v>
      </c>
      <c r="J27" s="514" t="s">
        <v>1498</v>
      </c>
      <c r="K27" s="515" t="s">
        <v>1499</v>
      </c>
      <c r="L27" s="350"/>
      <c r="M27" s="514" t="s">
        <v>1500</v>
      </c>
      <c r="N27" s="512"/>
      <c r="O27" s="512"/>
      <c r="P27" s="75"/>
      <c r="Q27" s="75"/>
      <c r="R27" s="75"/>
      <c r="S27" s="75"/>
      <c r="T27" s="75"/>
      <c r="U27" s="75"/>
      <c r="V27" s="75"/>
      <c r="W27" s="75"/>
      <c r="X27" s="75"/>
      <c r="Y27" s="75"/>
      <c r="Z27" s="75"/>
    </row>
    <row r="28">
      <c r="A28" s="513" t="s">
        <v>176</v>
      </c>
      <c r="B28" s="350"/>
      <c r="C28" s="516">
        <v>3225.01</v>
      </c>
      <c r="D28" s="517">
        <v>3073.74</v>
      </c>
      <c r="E28" s="336"/>
      <c r="F28" s="350"/>
      <c r="G28" s="516">
        <v>3453.57</v>
      </c>
      <c r="H28" s="516">
        <v>3953.88</v>
      </c>
      <c r="I28" s="516">
        <v>6895.67</v>
      </c>
      <c r="J28" s="516">
        <v>6242.45</v>
      </c>
      <c r="K28" s="517">
        <v>4682.32</v>
      </c>
      <c r="L28" s="350"/>
      <c r="M28" s="516">
        <v>30032.04</v>
      </c>
      <c r="N28" s="512"/>
      <c r="O28" s="512"/>
      <c r="P28" s="75"/>
      <c r="Q28" s="75"/>
      <c r="R28" s="75"/>
      <c r="S28" s="75"/>
      <c r="T28" s="75"/>
      <c r="U28" s="75"/>
      <c r="V28" s="75"/>
      <c r="W28" s="75"/>
      <c r="X28" s="75"/>
      <c r="Y28" s="75"/>
      <c r="Z28" s="75"/>
    </row>
    <row r="29">
      <c r="A29" s="526" t="s">
        <v>1450</v>
      </c>
      <c r="B29" s="519"/>
      <c r="C29" s="527" t="s">
        <v>1450</v>
      </c>
      <c r="D29" s="526" t="s">
        <v>1450</v>
      </c>
      <c r="E29" s="521"/>
      <c r="F29" s="519"/>
      <c r="G29" s="527" t="s">
        <v>1450</v>
      </c>
      <c r="H29" s="527" t="s">
        <v>1450</v>
      </c>
      <c r="I29" s="527" t="s">
        <v>1450</v>
      </c>
      <c r="J29" s="527" t="s">
        <v>1450</v>
      </c>
      <c r="K29" s="526" t="s">
        <v>1450</v>
      </c>
      <c r="L29" s="519"/>
      <c r="M29" s="527" t="s">
        <v>1450</v>
      </c>
      <c r="N29" s="508"/>
      <c r="O29" s="508"/>
    </row>
    <row r="30">
      <c r="A30" s="528" t="s">
        <v>1450</v>
      </c>
      <c r="B30" s="529"/>
      <c r="C30" s="527" t="s">
        <v>1450</v>
      </c>
      <c r="D30" s="528" t="s">
        <v>1450</v>
      </c>
      <c r="E30" s="530"/>
      <c r="F30" s="529"/>
      <c r="G30" s="527" t="s">
        <v>1450</v>
      </c>
      <c r="H30" s="527" t="s">
        <v>1450</v>
      </c>
      <c r="I30" s="527" t="s">
        <v>1450</v>
      </c>
      <c r="J30" s="527" t="s">
        <v>1450</v>
      </c>
      <c r="K30" s="528" t="s">
        <v>1450</v>
      </c>
      <c r="L30" s="529"/>
      <c r="M30" s="527" t="s">
        <v>1450</v>
      </c>
      <c r="N30" s="508"/>
      <c r="O30" s="508"/>
    </row>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sheetData>
  <mergeCells count="87">
    <mergeCell ref="K18:L18"/>
    <mergeCell ref="K19:L19"/>
    <mergeCell ref="K11:L11"/>
    <mergeCell ref="K12:L12"/>
    <mergeCell ref="K13:L13"/>
    <mergeCell ref="K14:L14"/>
    <mergeCell ref="K15:L15"/>
    <mergeCell ref="K16:L16"/>
    <mergeCell ref="K17:L17"/>
    <mergeCell ref="D22:F22"/>
    <mergeCell ref="D23:F23"/>
    <mergeCell ref="D18:F18"/>
    <mergeCell ref="D19:F19"/>
    <mergeCell ref="D20:F20"/>
    <mergeCell ref="K20:L20"/>
    <mergeCell ref="D21:F21"/>
    <mergeCell ref="K21:L21"/>
    <mergeCell ref="K22:L22"/>
    <mergeCell ref="K23:L23"/>
    <mergeCell ref="K24:L24"/>
    <mergeCell ref="K25:L25"/>
    <mergeCell ref="K3:L3"/>
    <mergeCell ref="K4:L4"/>
    <mergeCell ref="K6:L6"/>
    <mergeCell ref="K7:L7"/>
    <mergeCell ref="K8:L8"/>
    <mergeCell ref="K9:L9"/>
    <mergeCell ref="K10:L10"/>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30:B30"/>
    <mergeCell ref="A2:B2"/>
    <mergeCell ref="D2:F2"/>
    <mergeCell ref="K2:L2"/>
    <mergeCell ref="A3:B3"/>
    <mergeCell ref="D3:F3"/>
    <mergeCell ref="A4:B4"/>
    <mergeCell ref="K5:L5"/>
    <mergeCell ref="D4:F4"/>
    <mergeCell ref="D5:F5"/>
    <mergeCell ref="D6:F6"/>
    <mergeCell ref="D7:F7"/>
    <mergeCell ref="D8:F8"/>
    <mergeCell ref="D9:F9"/>
    <mergeCell ref="D10:F10"/>
    <mergeCell ref="A5:B5"/>
    <mergeCell ref="A6:B6"/>
    <mergeCell ref="A7:B7"/>
    <mergeCell ref="A8:B8"/>
    <mergeCell ref="A9:B9"/>
    <mergeCell ref="A10:B10"/>
    <mergeCell ref="A11:B11"/>
    <mergeCell ref="D24:F24"/>
    <mergeCell ref="D25:F25"/>
    <mergeCell ref="D26:F26"/>
    <mergeCell ref="K26:L26"/>
    <mergeCell ref="K27:L27"/>
    <mergeCell ref="K28:L28"/>
    <mergeCell ref="K29:L29"/>
    <mergeCell ref="K30:L30"/>
    <mergeCell ref="D11:F11"/>
    <mergeCell ref="D12:F12"/>
    <mergeCell ref="D13:F13"/>
    <mergeCell ref="D14:F14"/>
    <mergeCell ref="D15:F15"/>
    <mergeCell ref="D16:F16"/>
    <mergeCell ref="D17:F17"/>
    <mergeCell ref="A26:B26"/>
    <mergeCell ref="A27:B27"/>
    <mergeCell ref="D27:F27"/>
    <mergeCell ref="D28:F28"/>
    <mergeCell ref="D29:F29"/>
    <mergeCell ref="D30:F30"/>
    <mergeCell ref="A28:B28"/>
    <mergeCell ref="A29:B29"/>
  </mergeCells>
  <printOptions/>
  <pageMargins bottom="0.5" footer="0.0" header="0.0" left="0.25" right="0.25" top="0.25"/>
  <pageSetup orientation="landscape"/>
  <headerFooter>
    <oddFooter>&amp;LPage &amp;P of  &amp;R Report Generated by Virtual Supervisor created by Shawn R. Brunelle </oddFooter>
  </headerFooter>
  <drawing r:id="rId1"/>
</worksheet>
</file>

<file path=xl/worksheets/sheet10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14.86"/>
    <col customWidth="1" min="2" max="9" width="13.0"/>
    <col hidden="1" min="11" max="16" width="14.43"/>
  </cols>
  <sheetData>
    <row r="1">
      <c r="A1" s="531" t="s">
        <v>230</v>
      </c>
      <c r="B1" s="532">
        <v>3116.0</v>
      </c>
      <c r="C1" s="533">
        <v>3176.0</v>
      </c>
      <c r="D1" s="533">
        <v>3802.0</v>
      </c>
      <c r="E1" s="533">
        <v>3882.0</v>
      </c>
      <c r="F1" s="533">
        <v>5161.0</v>
      </c>
      <c r="G1" s="534">
        <v>5166.0</v>
      </c>
      <c r="H1" s="534">
        <v>8604.0</v>
      </c>
      <c r="I1" s="533" t="s">
        <v>166</v>
      </c>
      <c r="K1" s="535">
        <v>3176.0</v>
      </c>
      <c r="L1" s="535"/>
      <c r="M1" s="536"/>
      <c r="N1" s="535">
        <v>3116.0</v>
      </c>
      <c r="O1" s="536"/>
      <c r="P1" s="536"/>
      <c r="Q1" s="537"/>
      <c r="R1" s="538"/>
      <c r="S1" s="539"/>
      <c r="T1" s="540"/>
      <c r="U1" s="539"/>
      <c r="V1" s="539"/>
      <c r="W1" s="540"/>
      <c r="X1" s="537"/>
    </row>
    <row r="2">
      <c r="A2" s="541" t="s">
        <v>389</v>
      </c>
      <c r="B2" s="542">
        <v>31342.0</v>
      </c>
      <c r="C2" s="542">
        <v>32980.0</v>
      </c>
      <c r="D2" s="542">
        <v>22193.0</v>
      </c>
      <c r="E2" s="542">
        <v>10520.0</v>
      </c>
      <c r="F2" s="542">
        <v>22525.0</v>
      </c>
      <c r="G2" s="543">
        <v>22632.0</v>
      </c>
      <c r="H2" s="543">
        <v>12921.0</v>
      </c>
      <c r="I2" s="542">
        <v>155113.0</v>
      </c>
      <c r="K2" s="544" t="s">
        <v>389</v>
      </c>
      <c r="L2" s="544" t="s">
        <v>383</v>
      </c>
      <c r="M2" s="545"/>
      <c r="N2" s="544" t="s">
        <v>389</v>
      </c>
      <c r="O2" s="544" t="s">
        <v>383</v>
      </c>
      <c r="P2" s="545"/>
      <c r="Q2" s="546"/>
      <c r="R2" s="546"/>
      <c r="S2" s="547"/>
      <c r="T2" s="546"/>
      <c r="U2" s="546"/>
      <c r="V2" s="546"/>
      <c r="W2" s="546"/>
      <c r="X2" s="548"/>
    </row>
    <row r="3">
      <c r="A3" s="549" t="s">
        <v>178</v>
      </c>
      <c r="B3" s="550">
        <v>-2.91</v>
      </c>
      <c r="C3" s="550">
        <v>10.0</v>
      </c>
      <c r="D3" s="550">
        <v>5.33</v>
      </c>
      <c r="E3" s="550">
        <v>4.52</v>
      </c>
      <c r="F3" s="550">
        <v>14.04</v>
      </c>
      <c r="G3" s="551">
        <v>-3.5</v>
      </c>
      <c r="H3" s="551">
        <v>-4.75</v>
      </c>
      <c r="I3" s="550">
        <v>3.29</v>
      </c>
      <c r="K3" s="552">
        <v>8000.0</v>
      </c>
      <c r="L3" s="552">
        <v>39.0</v>
      </c>
      <c r="M3" s="553"/>
      <c r="N3" s="552">
        <v>8000.0</v>
      </c>
      <c r="O3" s="552">
        <v>39.0</v>
      </c>
      <c r="P3" s="553"/>
      <c r="Q3" s="554"/>
      <c r="R3" s="555"/>
      <c r="S3" s="556"/>
      <c r="T3" s="554"/>
      <c r="U3" s="554"/>
      <c r="V3" s="554"/>
      <c r="W3" s="554"/>
      <c r="X3" s="555"/>
    </row>
    <row r="4">
      <c r="A4" s="541" t="s">
        <v>1501</v>
      </c>
      <c r="B4" s="542">
        <v>1.5</v>
      </c>
      <c r="C4" s="542">
        <v>1.56</v>
      </c>
      <c r="D4" s="557">
        <v>-0.26</v>
      </c>
      <c r="E4" s="558">
        <v>3.86</v>
      </c>
      <c r="F4" s="542">
        <v>0.05</v>
      </c>
      <c r="G4" s="559">
        <v>0.65</v>
      </c>
      <c r="H4" s="560">
        <v>3.92</v>
      </c>
      <c r="I4" s="561">
        <v>1.29</v>
      </c>
      <c r="K4" s="544">
        <v>9000.0</v>
      </c>
      <c r="L4" s="544">
        <v>37.0</v>
      </c>
      <c r="M4" s="545"/>
      <c r="N4" s="544">
        <v>9000.0</v>
      </c>
      <c r="O4" s="544">
        <v>37.0</v>
      </c>
      <c r="P4" s="545"/>
      <c r="Q4" s="546"/>
      <c r="R4" s="562"/>
      <c r="S4" s="547"/>
      <c r="T4" s="546"/>
      <c r="U4" s="546"/>
      <c r="V4" s="546"/>
      <c r="W4" s="546"/>
      <c r="X4" s="562"/>
    </row>
    <row r="5">
      <c r="A5" s="549" t="s">
        <v>1502</v>
      </c>
      <c r="B5" s="563">
        <v>0.309</v>
      </c>
      <c r="C5" s="563">
        <v>0.3172</v>
      </c>
      <c r="D5" s="563">
        <v>0.3044</v>
      </c>
      <c r="E5" s="563">
        <v>0.326</v>
      </c>
      <c r="F5" s="563">
        <v>0.2808</v>
      </c>
      <c r="G5" s="563">
        <v>0.3102</v>
      </c>
      <c r="H5" s="563">
        <v>0.3455</v>
      </c>
      <c r="I5" s="563">
        <v>0.3104</v>
      </c>
      <c r="K5" s="552">
        <v>10000.0</v>
      </c>
      <c r="L5" s="552">
        <v>34.0</v>
      </c>
      <c r="M5" s="553"/>
      <c r="N5" s="552">
        <v>10000.0</v>
      </c>
      <c r="O5" s="552">
        <v>34.0</v>
      </c>
      <c r="P5" s="553"/>
      <c r="Q5" s="554"/>
      <c r="R5" s="555"/>
      <c r="S5" s="556"/>
      <c r="T5" s="554"/>
      <c r="U5" s="554"/>
      <c r="V5" s="554"/>
      <c r="W5" s="554"/>
      <c r="X5" s="555"/>
    </row>
    <row r="6">
      <c r="A6" s="541" t="s">
        <v>1503</v>
      </c>
      <c r="B6" s="564">
        <v>0.294</v>
      </c>
      <c r="C6" s="564">
        <v>0.3016</v>
      </c>
      <c r="D6" s="564">
        <v>0.307</v>
      </c>
      <c r="E6" s="564">
        <v>0.2874</v>
      </c>
      <c r="F6" s="564">
        <v>0.2803</v>
      </c>
      <c r="G6" s="564">
        <v>0.3038</v>
      </c>
      <c r="H6" s="564">
        <v>0.3063</v>
      </c>
      <c r="I6" s="564">
        <v>0.2975</v>
      </c>
      <c r="K6" s="544">
        <v>11000.0</v>
      </c>
      <c r="L6" s="544">
        <v>33.5</v>
      </c>
      <c r="M6" s="545"/>
      <c r="N6" s="544">
        <v>11000.0</v>
      </c>
      <c r="O6" s="544">
        <v>33.5</v>
      </c>
      <c r="P6" s="545"/>
      <c r="Q6" s="546"/>
      <c r="R6" s="562"/>
      <c r="S6" s="547"/>
      <c r="T6" s="546"/>
      <c r="U6" s="562"/>
      <c r="V6" s="546"/>
      <c r="W6" s="546"/>
      <c r="X6" s="562"/>
    </row>
    <row r="7">
      <c r="A7" s="549" t="s">
        <v>1504</v>
      </c>
      <c r="B7" s="563">
        <v>0.256</v>
      </c>
      <c r="C7" s="563">
        <v>0.2611</v>
      </c>
      <c r="D7" s="563">
        <v>0.2909</v>
      </c>
      <c r="E7" s="563">
        <v>0.5954</v>
      </c>
      <c r="F7" s="563">
        <v>0.282</v>
      </c>
      <c r="G7" s="563">
        <v>0.2891</v>
      </c>
      <c r="H7" s="563">
        <v>0.3687</v>
      </c>
      <c r="I7" s="563">
        <v>0.3031</v>
      </c>
      <c r="K7" s="552">
        <v>12000.0</v>
      </c>
      <c r="L7" s="552">
        <v>32.5</v>
      </c>
      <c r="M7" s="553"/>
      <c r="N7" s="552">
        <v>12000.0</v>
      </c>
      <c r="O7" s="552">
        <v>32.5</v>
      </c>
      <c r="P7" s="553"/>
      <c r="Q7" s="554"/>
      <c r="R7" s="555"/>
      <c r="S7" s="556"/>
      <c r="T7" s="554"/>
      <c r="U7" s="555"/>
      <c r="V7" s="554"/>
      <c r="W7" s="554"/>
      <c r="X7" s="555"/>
    </row>
    <row r="8">
      <c r="A8" s="565" t="s">
        <v>383</v>
      </c>
      <c r="B8" s="564">
        <v>0.235</v>
      </c>
      <c r="C8" s="564">
        <v>0.25</v>
      </c>
      <c r="D8" s="564">
        <v>0.285</v>
      </c>
      <c r="E8" s="564">
        <v>0.5954</v>
      </c>
      <c r="F8" s="564">
        <v>0.275</v>
      </c>
      <c r="G8" s="564">
        <v>0.2725</v>
      </c>
      <c r="H8" s="564">
        <v>0.36</v>
      </c>
      <c r="I8" s="564">
        <f>(B8+C8+D8+E8+F8+G8+H8)/7</f>
        <v>0.3247</v>
      </c>
      <c r="K8" s="544">
        <v>13000.0</v>
      </c>
      <c r="L8" s="544">
        <v>31.5</v>
      </c>
      <c r="M8" s="545"/>
      <c r="N8" s="544">
        <v>13000.0</v>
      </c>
      <c r="O8" s="544">
        <v>30.0</v>
      </c>
      <c r="P8" s="545"/>
      <c r="Q8" s="546"/>
      <c r="R8" s="562"/>
      <c r="S8" s="547"/>
      <c r="T8" s="546"/>
      <c r="U8" s="562"/>
      <c r="V8" s="546"/>
      <c r="W8" s="546"/>
      <c r="X8" s="562"/>
    </row>
    <row r="9">
      <c r="A9" s="566" t="s">
        <v>1365</v>
      </c>
      <c r="B9" s="567">
        <v>0.565</v>
      </c>
      <c r="C9" s="568">
        <v>0.5783</v>
      </c>
      <c r="D9" s="567">
        <v>0.5953</v>
      </c>
      <c r="E9" s="568">
        <v>0.9214</v>
      </c>
      <c r="F9" s="568">
        <v>0.5629</v>
      </c>
      <c r="G9" s="568">
        <v>0.5994</v>
      </c>
      <c r="H9" s="568">
        <v>0.7142</v>
      </c>
      <c r="I9" s="568">
        <v>0.6135</v>
      </c>
      <c r="J9" s="569"/>
      <c r="K9" s="552">
        <v>14000.0</v>
      </c>
      <c r="L9" s="552">
        <v>30.5</v>
      </c>
      <c r="M9" s="553"/>
      <c r="N9" s="552">
        <v>14000.0</v>
      </c>
      <c r="O9" s="552">
        <v>29.5</v>
      </c>
      <c r="P9" s="553"/>
      <c r="Q9" s="554"/>
      <c r="R9" s="555"/>
      <c r="S9" s="556"/>
      <c r="T9" s="554"/>
      <c r="U9" s="555"/>
      <c r="V9" s="554"/>
      <c r="W9" s="554"/>
      <c r="X9" s="555"/>
    </row>
    <row r="10">
      <c r="A10" s="565" t="s">
        <v>1505</v>
      </c>
      <c r="B10" s="570">
        <f t="shared" ref="B10:I10" si="1">(B9-B11)</f>
        <v>0.031</v>
      </c>
      <c r="C10" s="570">
        <f t="shared" si="1"/>
        <v>0.0217</v>
      </c>
      <c r="D10" s="570">
        <f t="shared" si="1"/>
        <v>-0.0017</v>
      </c>
      <c r="E10" s="570">
        <f t="shared" si="1"/>
        <v>0.0336</v>
      </c>
      <c r="F10" s="571">
        <f t="shared" si="1"/>
        <v>0.0026</v>
      </c>
      <c r="G10" s="570">
        <f t="shared" si="1"/>
        <v>0.0181</v>
      </c>
      <c r="H10" s="570">
        <f t="shared" si="1"/>
        <v>0.0429</v>
      </c>
      <c r="I10" s="570">
        <f t="shared" si="1"/>
        <v>-0.0137</v>
      </c>
      <c r="K10" s="544">
        <v>15000.0</v>
      </c>
      <c r="L10" s="544">
        <v>29.5</v>
      </c>
      <c r="M10" s="545"/>
      <c r="N10" s="544">
        <v>15000.0</v>
      </c>
      <c r="O10" s="544">
        <v>29.0</v>
      </c>
      <c r="P10" s="545"/>
      <c r="Q10" s="546"/>
      <c r="R10" s="562"/>
      <c r="S10" s="547"/>
      <c r="T10" s="546"/>
      <c r="U10" s="562"/>
      <c r="V10" s="546"/>
      <c r="W10" s="546"/>
      <c r="X10" s="562"/>
    </row>
    <row r="11">
      <c r="A11" s="566" t="s">
        <v>1351</v>
      </c>
      <c r="B11" s="563">
        <f t="shared" ref="B11:I11" si="2">(B6+B8+0.5%)</f>
        <v>0.534</v>
      </c>
      <c r="C11" s="563">
        <f t="shared" si="2"/>
        <v>0.5566</v>
      </c>
      <c r="D11" s="563">
        <f t="shared" si="2"/>
        <v>0.597</v>
      </c>
      <c r="E11" s="563">
        <f t="shared" si="2"/>
        <v>0.8878</v>
      </c>
      <c r="F11" s="563">
        <f t="shared" si="2"/>
        <v>0.5603</v>
      </c>
      <c r="G11" s="563">
        <f t="shared" si="2"/>
        <v>0.5813</v>
      </c>
      <c r="H11" s="563">
        <f t="shared" si="2"/>
        <v>0.6713</v>
      </c>
      <c r="I11" s="563">
        <f t="shared" si="2"/>
        <v>0.6272</v>
      </c>
      <c r="K11" s="552">
        <v>16000.0</v>
      </c>
      <c r="L11" s="552">
        <v>28.5</v>
      </c>
      <c r="M11" s="553"/>
      <c r="N11" s="552">
        <v>16000.0</v>
      </c>
      <c r="O11" s="552">
        <v>28.5</v>
      </c>
      <c r="P11" s="553"/>
      <c r="Q11" s="554"/>
      <c r="R11" s="555"/>
      <c r="S11" s="556"/>
      <c r="T11" s="554"/>
      <c r="U11" s="555"/>
      <c r="V11" s="554"/>
      <c r="W11" s="554"/>
      <c r="X11" s="555"/>
    </row>
    <row r="12">
      <c r="A12" s="572" t="s">
        <v>1506</v>
      </c>
      <c r="B12" s="573">
        <f>'Historical Rankings'!C4</f>
        <v>0.162</v>
      </c>
      <c r="C12" s="573">
        <f>'Historical Rankings'!C5</f>
        <v>0.115</v>
      </c>
      <c r="D12" s="573">
        <f>'Historical Rankings'!C6</f>
        <v>0.062</v>
      </c>
      <c r="E12" s="542">
        <f>'Historical Rankings'!C7</f>
        <v>27.9</v>
      </c>
      <c r="F12" s="573">
        <f>'Historical Rankings'!C8</f>
        <v>0.019</v>
      </c>
      <c r="G12" s="559">
        <f>'Historical Rankings'!C9</f>
        <v>0.12</v>
      </c>
      <c r="H12" s="559">
        <f>'Historical Rankings'!C10</f>
        <v>0.197</v>
      </c>
      <c r="I12" s="573">
        <f>'Historical Rankings'!C11</f>
        <v>0.118</v>
      </c>
      <c r="K12" s="544">
        <v>17000.0</v>
      </c>
      <c r="L12" s="544">
        <v>27.5</v>
      </c>
      <c r="M12" s="545"/>
      <c r="N12" s="544">
        <v>17000.0</v>
      </c>
      <c r="O12" s="544">
        <v>29.5</v>
      </c>
      <c r="P12" s="545"/>
      <c r="Q12" s="546"/>
      <c r="R12" s="562"/>
      <c r="S12" s="547"/>
      <c r="T12" s="546"/>
      <c r="U12" s="562"/>
      <c r="V12" s="546"/>
      <c r="W12" s="546"/>
      <c r="X12" s="562"/>
    </row>
    <row r="13">
      <c r="A13" s="574" t="s">
        <v>241</v>
      </c>
      <c r="B13" s="564" t="str">
        <f t="shared" ref="B13:I13" si="3">#REF!</f>
        <v>#REF!</v>
      </c>
      <c r="C13" s="564" t="str">
        <f t="shared" si="3"/>
        <v>#REF!</v>
      </c>
      <c r="D13" s="564" t="str">
        <f t="shared" si="3"/>
        <v>#REF!</v>
      </c>
      <c r="E13" s="564" t="str">
        <f t="shared" si="3"/>
        <v>#REF!</v>
      </c>
      <c r="F13" s="564" t="str">
        <f t="shared" si="3"/>
        <v>#REF!</v>
      </c>
      <c r="G13" s="564" t="str">
        <f t="shared" si="3"/>
        <v>#REF!</v>
      </c>
      <c r="H13" s="564" t="str">
        <f t="shared" si="3"/>
        <v>#REF!</v>
      </c>
      <c r="I13" s="564" t="str">
        <f t="shared" si="3"/>
        <v>#REF!</v>
      </c>
      <c r="K13" s="544">
        <v>19000.0</v>
      </c>
      <c r="L13" s="544">
        <v>25.5</v>
      </c>
      <c r="M13" s="545"/>
      <c r="N13" s="544">
        <v>19000.0</v>
      </c>
      <c r="O13" s="544">
        <v>27.0</v>
      </c>
      <c r="P13" s="545"/>
      <c r="Q13" s="562"/>
      <c r="R13" s="562"/>
      <c r="S13" s="547"/>
      <c r="T13" s="562"/>
      <c r="U13" s="562"/>
      <c r="V13" s="546"/>
      <c r="W13" s="562"/>
      <c r="X13" s="562"/>
    </row>
    <row r="14">
      <c r="A14" s="574" t="s">
        <v>1507</v>
      </c>
      <c r="B14" s="563" t="str">
        <f t="shared" ref="B14:I14" si="4">#REF!</f>
        <v>#REF!</v>
      </c>
      <c r="C14" s="563" t="str">
        <f t="shared" si="4"/>
        <v>#REF!</v>
      </c>
      <c r="D14" s="563" t="str">
        <f t="shared" si="4"/>
        <v>#REF!</v>
      </c>
      <c r="E14" s="563" t="str">
        <f t="shared" si="4"/>
        <v>#REF!</v>
      </c>
      <c r="F14" s="563" t="str">
        <f t="shared" si="4"/>
        <v>#REF!</v>
      </c>
      <c r="G14" s="563" t="str">
        <f t="shared" si="4"/>
        <v>#REF!</v>
      </c>
      <c r="H14" s="563" t="str">
        <f t="shared" si="4"/>
        <v>#REF!</v>
      </c>
      <c r="I14" s="563" t="str">
        <f t="shared" si="4"/>
        <v>#REF!</v>
      </c>
      <c r="K14" s="552">
        <v>20000.0</v>
      </c>
      <c r="L14" s="552">
        <v>24.5</v>
      </c>
      <c r="M14" s="553"/>
      <c r="N14" s="552">
        <v>20000.0</v>
      </c>
      <c r="O14" s="552">
        <v>26.5</v>
      </c>
      <c r="P14" s="553"/>
      <c r="Q14" s="546"/>
      <c r="R14" s="562"/>
      <c r="S14" s="547"/>
      <c r="T14" s="546"/>
      <c r="U14" s="562"/>
      <c r="V14" s="546"/>
      <c r="W14" s="546"/>
      <c r="X14" s="562"/>
    </row>
    <row r="15">
      <c r="A15" s="575" t="s">
        <v>59</v>
      </c>
      <c r="B15" s="550" t="str">
        <f t="shared" ref="B15:I15" si="5">#REF!</f>
        <v>#REF!</v>
      </c>
      <c r="C15" s="550" t="str">
        <f t="shared" si="5"/>
        <v>#REF!</v>
      </c>
      <c r="D15" s="550" t="str">
        <f t="shared" si="5"/>
        <v>#REF!</v>
      </c>
      <c r="E15" s="550" t="str">
        <f t="shared" si="5"/>
        <v>#REF!</v>
      </c>
      <c r="F15" s="550" t="str">
        <f t="shared" si="5"/>
        <v>#REF!</v>
      </c>
      <c r="G15" s="551" t="str">
        <f t="shared" si="5"/>
        <v>#REF!</v>
      </c>
      <c r="H15" s="551" t="str">
        <f t="shared" si="5"/>
        <v>#REF!</v>
      </c>
      <c r="I15" s="576" t="str">
        <f t="shared" si="5"/>
        <v>#REF!</v>
      </c>
      <c r="K15" s="552">
        <v>22000.0</v>
      </c>
      <c r="L15" s="552">
        <v>23.5</v>
      </c>
      <c r="M15" s="553"/>
      <c r="N15" s="552">
        <v>22000.0</v>
      </c>
      <c r="O15" s="552">
        <v>25.5</v>
      </c>
      <c r="P15" s="553"/>
      <c r="Q15" s="554"/>
      <c r="R15" s="555"/>
      <c r="S15" s="556"/>
      <c r="T15" s="554"/>
      <c r="U15" s="555"/>
      <c r="V15" s="554"/>
      <c r="W15" s="554"/>
      <c r="X15" s="555"/>
    </row>
    <row r="16">
      <c r="A16" s="577" t="s">
        <v>236</v>
      </c>
      <c r="B16" s="542" t="str">
        <f t="shared" ref="B16:I16" si="6">#REF!</f>
        <v>#REF!</v>
      </c>
      <c r="C16" s="542" t="str">
        <f t="shared" si="6"/>
        <v>#REF!</v>
      </c>
      <c r="D16" s="542" t="str">
        <f t="shared" si="6"/>
        <v>#REF!</v>
      </c>
      <c r="E16" s="542" t="str">
        <f t="shared" si="6"/>
        <v>#REF!</v>
      </c>
      <c r="F16" s="578" t="str">
        <f t="shared" si="6"/>
        <v>#REF!</v>
      </c>
      <c r="G16" s="559" t="str">
        <f t="shared" si="6"/>
        <v>#REF!</v>
      </c>
      <c r="H16" s="559" t="str">
        <f t="shared" si="6"/>
        <v>#REF!</v>
      </c>
      <c r="I16" s="561" t="str">
        <f t="shared" si="6"/>
        <v>#REF!</v>
      </c>
      <c r="K16" s="544">
        <v>23000.0</v>
      </c>
      <c r="L16" s="544">
        <v>23.0</v>
      </c>
      <c r="M16" s="545"/>
      <c r="N16" s="544">
        <v>23000.0</v>
      </c>
      <c r="O16" s="544">
        <v>25.0</v>
      </c>
      <c r="P16" s="545"/>
      <c r="Q16" s="546"/>
      <c r="R16" s="562"/>
      <c r="S16" s="547"/>
      <c r="T16" s="546"/>
      <c r="U16" s="562"/>
      <c r="V16" s="546"/>
      <c r="W16" s="546"/>
      <c r="X16" s="562"/>
    </row>
    <row r="17">
      <c r="A17" s="579" t="s">
        <v>239</v>
      </c>
      <c r="B17" s="550" t="str">
        <f t="shared" ref="B17:I17" si="7">#REF!</f>
        <v>#REF!</v>
      </c>
      <c r="C17" s="550" t="str">
        <f t="shared" si="7"/>
        <v>#REF!</v>
      </c>
      <c r="D17" s="550" t="str">
        <f t="shared" si="7"/>
        <v>#REF!</v>
      </c>
      <c r="E17" s="550" t="str">
        <f t="shared" si="7"/>
        <v>#REF!</v>
      </c>
      <c r="F17" s="550" t="str">
        <f t="shared" si="7"/>
        <v>#REF!</v>
      </c>
      <c r="G17" s="551" t="str">
        <f t="shared" si="7"/>
        <v>#REF!</v>
      </c>
      <c r="H17" s="551" t="str">
        <f t="shared" si="7"/>
        <v>#REF!</v>
      </c>
      <c r="I17" s="576" t="str">
        <f t="shared" si="7"/>
        <v>#REF!</v>
      </c>
      <c r="K17" s="552">
        <v>26000.0</v>
      </c>
      <c r="L17" s="552">
        <v>21.5</v>
      </c>
      <c r="M17" s="553"/>
      <c r="N17" s="552">
        <v>26000.0</v>
      </c>
      <c r="O17" s="552">
        <v>23.5</v>
      </c>
      <c r="P17" s="553"/>
      <c r="Q17" s="554"/>
      <c r="R17" s="555"/>
      <c r="S17" s="556"/>
      <c r="T17" s="554"/>
      <c r="U17" s="555"/>
      <c r="V17" s="554"/>
      <c r="W17" s="554"/>
      <c r="X17" s="555"/>
    </row>
    <row r="18">
      <c r="A18" s="572" t="s">
        <v>1508</v>
      </c>
      <c r="B18" s="542" t="str">
        <f t="shared" ref="B18:I18" si="8">#REF!</f>
        <v>#REF!</v>
      </c>
      <c r="C18" s="542" t="str">
        <f t="shared" si="8"/>
        <v>#REF!</v>
      </c>
      <c r="D18" s="542" t="str">
        <f t="shared" si="8"/>
        <v>#REF!</v>
      </c>
      <c r="E18" s="542" t="str">
        <f t="shared" si="8"/>
        <v>#REF!</v>
      </c>
      <c r="F18" s="542" t="str">
        <f t="shared" si="8"/>
        <v>#REF!</v>
      </c>
      <c r="G18" s="559" t="str">
        <f t="shared" si="8"/>
        <v>#REF!</v>
      </c>
      <c r="H18" s="559" t="str">
        <f t="shared" si="8"/>
        <v>#REF!</v>
      </c>
      <c r="I18" s="561" t="str">
        <f t="shared" si="8"/>
        <v>#REF!</v>
      </c>
      <c r="K18" s="544">
        <v>27000.0</v>
      </c>
      <c r="L18" s="544">
        <v>21.0</v>
      </c>
      <c r="M18" s="545"/>
      <c r="N18" s="544">
        <v>27000.0</v>
      </c>
      <c r="O18" s="544">
        <v>23.0</v>
      </c>
      <c r="P18" s="545"/>
      <c r="Q18" s="546"/>
      <c r="R18" s="562"/>
      <c r="S18" s="547"/>
      <c r="T18" s="546"/>
      <c r="U18" s="562"/>
      <c r="V18" s="546"/>
      <c r="W18" s="546"/>
      <c r="X18" s="562"/>
    </row>
    <row r="19">
      <c r="A19" s="549"/>
      <c r="B19" s="550"/>
      <c r="C19" s="550"/>
      <c r="D19" s="550"/>
      <c r="E19" s="550"/>
      <c r="F19" s="550"/>
      <c r="G19" s="580"/>
      <c r="H19" s="551"/>
      <c r="I19" s="550"/>
      <c r="K19" s="552">
        <v>24000.0</v>
      </c>
      <c r="L19" s="552">
        <v>22.5</v>
      </c>
      <c r="M19" s="553"/>
      <c r="N19" s="552">
        <v>24000.0</v>
      </c>
      <c r="O19" s="552">
        <v>24.5</v>
      </c>
      <c r="P19" s="553"/>
      <c r="Q19" s="554"/>
      <c r="R19" s="555"/>
      <c r="S19" s="556"/>
      <c r="T19" s="554"/>
      <c r="U19" s="555"/>
      <c r="V19" s="554"/>
      <c r="W19" s="554"/>
      <c r="X19" s="555"/>
    </row>
    <row r="20">
      <c r="A20" s="549" t="s">
        <v>1352</v>
      </c>
      <c r="B20" s="580">
        <v>90.0</v>
      </c>
      <c r="C20" s="580">
        <v>86.0</v>
      </c>
      <c r="D20" s="580">
        <v>70.0</v>
      </c>
      <c r="E20" s="580">
        <v>86.0</v>
      </c>
      <c r="F20" s="580">
        <v>90.0</v>
      </c>
      <c r="G20" s="580">
        <v>81.0</v>
      </c>
      <c r="H20" s="580">
        <v>81.0</v>
      </c>
      <c r="I20" s="561">
        <f>(B20+C20+D20+E20+F20+G20+H20)/7</f>
        <v>83.42857143</v>
      </c>
      <c r="K20" s="552">
        <v>28000.0</v>
      </c>
      <c r="L20" s="552">
        <v>20.5</v>
      </c>
      <c r="M20" s="553"/>
      <c r="N20" s="552">
        <v>28000.0</v>
      </c>
      <c r="O20" s="552">
        <v>22.5</v>
      </c>
      <c r="P20" s="553"/>
      <c r="Q20" s="546"/>
      <c r="R20" s="562"/>
      <c r="S20" s="547"/>
      <c r="T20" s="546"/>
      <c r="U20" s="562"/>
      <c r="V20" s="546"/>
      <c r="W20" s="546"/>
      <c r="X20" s="562"/>
    </row>
    <row r="21">
      <c r="G21" s="581"/>
      <c r="H21" s="582"/>
      <c r="K21" s="544">
        <v>29000.0</v>
      </c>
      <c r="L21" s="544">
        <v>20.25</v>
      </c>
      <c r="M21" s="545"/>
      <c r="N21" s="544">
        <v>29000.0</v>
      </c>
      <c r="O21" s="544">
        <v>22.25</v>
      </c>
      <c r="P21" s="545"/>
      <c r="Q21" s="554"/>
      <c r="R21" s="555"/>
      <c r="S21" s="556"/>
      <c r="T21" s="554"/>
      <c r="U21" s="555"/>
      <c r="V21" s="554"/>
      <c r="W21" s="554"/>
      <c r="X21" s="555"/>
    </row>
    <row r="22">
      <c r="G22" s="581"/>
      <c r="H22" s="582"/>
      <c r="K22" s="552">
        <v>30000.0</v>
      </c>
      <c r="L22" s="552">
        <v>20.0</v>
      </c>
      <c r="M22" s="553"/>
      <c r="N22" s="552">
        <v>30000.0</v>
      </c>
      <c r="O22" s="552">
        <v>22.0</v>
      </c>
      <c r="P22" s="553"/>
      <c r="Q22" s="546"/>
      <c r="R22" s="562"/>
      <c r="S22" s="547"/>
      <c r="T22" s="546"/>
      <c r="U22" s="562"/>
      <c r="V22" s="546"/>
      <c r="W22" s="546"/>
      <c r="X22" s="562"/>
    </row>
    <row r="23">
      <c r="G23" s="581"/>
      <c r="H23" s="582"/>
      <c r="K23" s="544">
        <v>31000.0</v>
      </c>
      <c r="L23" s="544">
        <v>19.75</v>
      </c>
      <c r="M23" s="545"/>
      <c r="N23" s="544">
        <v>31000.0</v>
      </c>
      <c r="O23" s="544">
        <v>21.75</v>
      </c>
      <c r="P23" s="545"/>
      <c r="Q23" s="554"/>
      <c r="R23" s="555"/>
      <c r="S23" s="556"/>
      <c r="T23" s="554"/>
      <c r="U23" s="555"/>
      <c r="V23" s="554"/>
      <c r="W23" s="554"/>
      <c r="X23" s="555"/>
    </row>
    <row r="24">
      <c r="G24" s="581"/>
      <c r="H24" s="582"/>
      <c r="K24" s="552">
        <v>32000.0</v>
      </c>
      <c r="L24" s="552">
        <v>19.5</v>
      </c>
      <c r="M24" s="553"/>
      <c r="N24" s="552">
        <v>32000.0</v>
      </c>
      <c r="O24" s="552">
        <v>21.5</v>
      </c>
      <c r="P24" s="553"/>
      <c r="Q24" s="546"/>
      <c r="R24" s="562"/>
      <c r="S24" s="547"/>
      <c r="T24" s="546"/>
      <c r="U24" s="562"/>
      <c r="V24" s="546"/>
      <c r="W24" s="546"/>
      <c r="X24" s="562"/>
    </row>
    <row r="25">
      <c r="B25" s="583"/>
      <c r="G25" s="581"/>
      <c r="H25" s="582"/>
      <c r="K25" s="544">
        <v>33000.0</v>
      </c>
      <c r="L25" s="544">
        <v>19.25</v>
      </c>
      <c r="M25" s="545"/>
      <c r="N25" s="544">
        <v>33000.0</v>
      </c>
      <c r="O25" s="544">
        <v>21.25</v>
      </c>
      <c r="P25" s="545"/>
      <c r="Q25" s="554"/>
      <c r="R25" s="555"/>
      <c r="S25" s="556"/>
      <c r="T25" s="554"/>
      <c r="U25" s="555"/>
      <c r="V25" s="554"/>
      <c r="W25" s="554"/>
      <c r="X25" s="555"/>
    </row>
    <row r="26">
      <c r="G26" s="36"/>
      <c r="H26" s="36"/>
      <c r="K26" s="552">
        <v>34000.0</v>
      </c>
      <c r="L26" s="552">
        <v>19.0</v>
      </c>
      <c r="M26" s="553"/>
      <c r="N26" s="552">
        <v>34000.0</v>
      </c>
      <c r="O26" s="552">
        <v>21.0</v>
      </c>
      <c r="P26" s="553"/>
      <c r="Q26" s="546"/>
      <c r="R26" s="562"/>
      <c r="S26" s="547"/>
      <c r="T26" s="546"/>
      <c r="U26" s="562"/>
      <c r="V26" s="546"/>
      <c r="W26" s="546"/>
      <c r="X26" s="562"/>
    </row>
    <row r="27">
      <c r="G27" s="36"/>
      <c r="H27" s="36"/>
      <c r="K27" s="544">
        <v>35000.0</v>
      </c>
      <c r="L27" s="544">
        <v>18.75</v>
      </c>
      <c r="M27" s="545"/>
      <c r="N27" s="544">
        <v>35000.0</v>
      </c>
      <c r="O27" s="544">
        <v>20.75</v>
      </c>
      <c r="P27" s="545"/>
      <c r="Q27" s="554"/>
      <c r="R27" s="555"/>
      <c r="S27" s="556"/>
      <c r="T27" s="554"/>
      <c r="U27" s="555"/>
      <c r="V27" s="554"/>
      <c r="W27" s="554"/>
      <c r="X27" s="555"/>
    </row>
    <row r="28">
      <c r="G28" s="36"/>
      <c r="H28" s="36"/>
      <c r="K28" s="552">
        <v>36000.0</v>
      </c>
      <c r="L28" s="552">
        <v>18.5</v>
      </c>
      <c r="M28" s="553"/>
      <c r="N28" s="552">
        <v>36000.0</v>
      </c>
      <c r="O28" s="552">
        <v>20.5</v>
      </c>
      <c r="P28" s="553"/>
      <c r="Q28" s="546"/>
      <c r="R28" s="562"/>
      <c r="S28" s="547"/>
      <c r="T28" s="546"/>
      <c r="U28" s="562"/>
      <c r="V28" s="546"/>
      <c r="W28" s="546"/>
      <c r="X28" s="562"/>
    </row>
    <row r="29">
      <c r="G29" s="36"/>
      <c r="H29" s="36"/>
      <c r="K29" s="544">
        <v>37000.0</v>
      </c>
      <c r="L29" s="544">
        <v>18.25</v>
      </c>
      <c r="M29" s="545"/>
      <c r="N29" s="544">
        <v>37000.0</v>
      </c>
      <c r="O29" s="544">
        <v>20.25</v>
      </c>
      <c r="P29" s="545"/>
      <c r="Q29" s="554"/>
      <c r="R29" s="555"/>
      <c r="S29" s="556"/>
      <c r="T29" s="554"/>
      <c r="U29" s="555"/>
      <c r="V29" s="554"/>
      <c r="W29" s="554"/>
      <c r="X29" s="555"/>
    </row>
    <row r="30">
      <c r="G30" s="36"/>
      <c r="H30" s="36"/>
      <c r="K30" s="552">
        <v>38000.0</v>
      </c>
      <c r="L30" s="552">
        <v>18.0</v>
      </c>
      <c r="M30" s="553"/>
      <c r="N30" s="552">
        <v>38000.0</v>
      </c>
      <c r="O30" s="552">
        <v>20.0</v>
      </c>
      <c r="P30" s="553"/>
      <c r="Q30" s="546"/>
      <c r="R30" s="562"/>
      <c r="S30" s="547"/>
      <c r="T30" s="546"/>
      <c r="U30" s="562"/>
      <c r="V30" s="546"/>
      <c r="W30" s="546"/>
      <c r="X30" s="562"/>
    </row>
    <row r="31">
      <c r="G31" s="36"/>
      <c r="H31" s="36"/>
      <c r="K31" s="544">
        <v>39000.0</v>
      </c>
      <c r="L31" s="544">
        <v>17.75</v>
      </c>
      <c r="M31" s="545"/>
      <c r="N31" s="544">
        <v>39000.0</v>
      </c>
      <c r="O31" s="544">
        <v>19.75</v>
      </c>
      <c r="P31" s="545"/>
      <c r="Q31" s="554"/>
      <c r="R31" s="555"/>
      <c r="S31" s="556"/>
      <c r="T31" s="554"/>
      <c r="U31" s="555"/>
      <c r="V31" s="554"/>
      <c r="W31" s="554"/>
      <c r="X31" s="555"/>
    </row>
    <row r="32">
      <c r="G32" s="36"/>
      <c r="H32" s="36"/>
      <c r="K32" s="552">
        <v>40000.0</v>
      </c>
      <c r="L32" s="552">
        <v>17.5</v>
      </c>
      <c r="M32" s="553"/>
      <c r="N32" s="552">
        <v>40000.0</v>
      </c>
      <c r="O32" s="552">
        <v>19.5</v>
      </c>
      <c r="P32" s="553"/>
      <c r="Q32" s="546"/>
      <c r="R32" s="562"/>
      <c r="S32" s="547"/>
      <c r="T32" s="546"/>
      <c r="U32" s="562"/>
      <c r="V32" s="546"/>
      <c r="W32" s="546"/>
      <c r="X32" s="562"/>
    </row>
    <row r="33">
      <c r="G33" s="36"/>
      <c r="H33" s="36"/>
      <c r="K33" s="544">
        <v>41000.0</v>
      </c>
      <c r="L33" s="544">
        <v>17.25</v>
      </c>
      <c r="M33" s="545"/>
      <c r="N33" s="544">
        <v>41000.0</v>
      </c>
      <c r="O33" s="544">
        <v>19.25</v>
      </c>
      <c r="P33" s="545"/>
      <c r="Q33" s="554"/>
      <c r="R33" s="555"/>
      <c r="S33" s="556"/>
      <c r="T33" s="554"/>
      <c r="U33" s="555"/>
      <c r="V33" s="554"/>
      <c r="W33" s="554"/>
      <c r="X33" s="555"/>
    </row>
    <row r="34">
      <c r="G34" s="36"/>
      <c r="H34" s="36"/>
      <c r="K34" s="552">
        <v>42000.0</v>
      </c>
      <c r="L34" s="552">
        <v>17.0</v>
      </c>
      <c r="M34" s="553"/>
      <c r="N34" s="552">
        <v>42000.0</v>
      </c>
      <c r="O34" s="552">
        <v>19.0</v>
      </c>
      <c r="P34" s="553"/>
      <c r="Q34" s="546"/>
      <c r="R34" s="562"/>
      <c r="S34" s="547"/>
      <c r="T34" s="546"/>
      <c r="U34" s="562"/>
      <c r="V34" s="546"/>
      <c r="W34" s="546"/>
      <c r="X34" s="562"/>
    </row>
    <row r="35">
      <c r="G35" s="36"/>
      <c r="H35" s="36"/>
      <c r="K35" s="544">
        <v>43000.0</v>
      </c>
      <c r="L35" s="544">
        <v>16.75</v>
      </c>
      <c r="M35" s="545"/>
      <c r="N35" s="544">
        <v>43000.0</v>
      </c>
      <c r="O35" s="544">
        <v>18.75</v>
      </c>
      <c r="P35" s="545"/>
      <c r="Q35" s="554"/>
      <c r="R35" s="555"/>
      <c r="S35" s="556"/>
      <c r="T35" s="554"/>
      <c r="U35" s="555"/>
      <c r="V35" s="554"/>
      <c r="W35" s="554"/>
      <c r="X35" s="555"/>
    </row>
    <row r="36">
      <c r="G36" s="36"/>
      <c r="H36" s="36"/>
      <c r="K36" s="552">
        <v>44000.0</v>
      </c>
      <c r="L36" s="552">
        <v>16.5</v>
      </c>
      <c r="M36" s="553"/>
      <c r="N36" s="552">
        <v>44000.0</v>
      </c>
      <c r="O36" s="552">
        <v>18.5</v>
      </c>
      <c r="P36" s="553"/>
      <c r="Q36" s="546"/>
      <c r="R36" s="562"/>
      <c r="S36" s="547"/>
      <c r="T36" s="546"/>
      <c r="U36" s="562"/>
      <c r="V36" s="546"/>
      <c r="W36" s="546"/>
      <c r="X36" s="562"/>
    </row>
    <row r="37">
      <c r="G37" s="36"/>
      <c r="H37" s="36"/>
      <c r="K37" s="544">
        <v>45000.0</v>
      </c>
      <c r="L37" s="544">
        <v>16.25</v>
      </c>
      <c r="M37" s="545"/>
      <c r="N37" s="544">
        <v>45000.0</v>
      </c>
      <c r="O37" s="544">
        <v>18.25</v>
      </c>
      <c r="P37" s="545"/>
      <c r="Q37" s="554"/>
      <c r="R37" s="555"/>
      <c r="S37" s="556"/>
      <c r="T37" s="554"/>
      <c r="U37" s="555"/>
      <c r="V37" s="554"/>
      <c r="W37" s="554"/>
      <c r="X37" s="555"/>
    </row>
    <row r="38">
      <c r="G38" s="36"/>
      <c r="H38" s="36"/>
      <c r="K38" s="552">
        <v>46000.0</v>
      </c>
      <c r="L38" s="552">
        <v>16.0</v>
      </c>
      <c r="M38" s="553"/>
      <c r="N38" s="552">
        <v>46000.0</v>
      </c>
      <c r="O38" s="552">
        <v>18.0</v>
      </c>
      <c r="P38" s="553"/>
      <c r="Q38" s="546"/>
      <c r="R38" s="562"/>
      <c r="S38" s="547"/>
      <c r="T38" s="546"/>
      <c r="U38" s="562"/>
      <c r="V38" s="546"/>
      <c r="W38" s="546"/>
      <c r="X38" s="562"/>
    </row>
    <row r="39">
      <c r="G39" s="36"/>
      <c r="H39" s="36"/>
      <c r="K39" s="544">
        <v>47000.0</v>
      </c>
      <c r="L39" s="544">
        <v>15.75</v>
      </c>
      <c r="M39" s="545"/>
      <c r="N39" s="544">
        <v>47000.0</v>
      </c>
      <c r="O39" s="544">
        <v>17.75</v>
      </c>
      <c r="P39" s="545"/>
      <c r="Q39" s="554"/>
      <c r="R39" s="555"/>
      <c r="S39" s="556"/>
      <c r="T39" s="554"/>
      <c r="U39" s="555"/>
      <c r="V39" s="554"/>
      <c r="W39" s="554"/>
      <c r="X39" s="555"/>
    </row>
    <row r="40">
      <c r="G40" s="36"/>
      <c r="H40" s="36"/>
      <c r="K40" s="552">
        <v>48000.0</v>
      </c>
      <c r="L40" s="552">
        <v>15.5</v>
      </c>
      <c r="M40" s="553"/>
      <c r="N40" s="552">
        <v>48000.0</v>
      </c>
      <c r="O40" s="552">
        <v>17.5</v>
      </c>
      <c r="P40" s="553"/>
      <c r="Q40" s="546"/>
      <c r="R40" s="562"/>
      <c r="S40" s="547"/>
      <c r="T40" s="546"/>
      <c r="U40" s="562"/>
      <c r="V40" s="546"/>
      <c r="W40" s="546"/>
      <c r="X40" s="562"/>
    </row>
    <row r="41">
      <c r="G41" s="36"/>
      <c r="H41" s="36"/>
      <c r="K41" s="544">
        <v>49000.0</v>
      </c>
      <c r="L41" s="544">
        <v>15.25</v>
      </c>
      <c r="M41" s="545"/>
      <c r="N41" s="544">
        <v>49000.0</v>
      </c>
      <c r="O41" s="544">
        <v>17.25</v>
      </c>
      <c r="P41" s="545"/>
      <c r="Q41" s="554"/>
      <c r="R41" s="555"/>
      <c r="S41" s="556"/>
      <c r="T41" s="554"/>
      <c r="U41" s="555"/>
      <c r="V41" s="554"/>
      <c r="W41" s="554"/>
      <c r="X41" s="555"/>
    </row>
    <row r="42">
      <c r="G42" s="36"/>
      <c r="H42" s="36"/>
      <c r="K42" s="552">
        <v>50000.0</v>
      </c>
      <c r="L42" s="552">
        <v>15.0</v>
      </c>
      <c r="M42" s="553"/>
      <c r="N42" s="552">
        <v>50000.0</v>
      </c>
      <c r="O42" s="552">
        <v>17.0</v>
      </c>
      <c r="P42" s="553"/>
      <c r="Q42" s="546"/>
      <c r="R42" s="562"/>
      <c r="S42" s="547"/>
      <c r="T42" s="546"/>
      <c r="U42" s="562"/>
      <c r="V42" s="546"/>
      <c r="W42" s="546"/>
      <c r="X42" s="562"/>
    </row>
    <row r="43">
      <c r="G43" s="36"/>
      <c r="H43" s="36"/>
      <c r="Q43" s="554"/>
      <c r="R43" s="555"/>
      <c r="S43" s="556"/>
      <c r="T43" s="554"/>
      <c r="U43" s="555"/>
      <c r="V43" s="554"/>
      <c r="W43" s="554"/>
      <c r="X43" s="555"/>
    </row>
    <row r="44">
      <c r="G44" s="36"/>
      <c r="H44" s="36"/>
      <c r="Q44" s="546"/>
      <c r="R44" s="562"/>
      <c r="S44" s="547"/>
      <c r="T44" s="546"/>
      <c r="U44" s="562"/>
      <c r="V44" s="546"/>
      <c r="W44" s="546"/>
      <c r="X44" s="562"/>
    </row>
    <row r="45">
      <c r="G45" s="36"/>
      <c r="H45" s="36"/>
      <c r="Q45" s="554"/>
      <c r="R45" s="555"/>
      <c r="S45" s="556"/>
      <c r="T45" s="554"/>
      <c r="U45" s="555"/>
      <c r="V45" s="554"/>
      <c r="W45" s="554"/>
      <c r="X45" s="555"/>
    </row>
    <row r="46">
      <c r="G46" s="36"/>
      <c r="H46" s="36"/>
      <c r="S46" s="584"/>
      <c r="T46" s="585"/>
      <c r="U46" s="586"/>
      <c r="V46" s="585"/>
      <c r="W46" s="585"/>
      <c r="X46" s="586"/>
    </row>
    <row r="47">
      <c r="G47" s="36"/>
      <c r="H47" s="36"/>
      <c r="S47" s="584"/>
      <c r="T47" s="585"/>
      <c r="U47" s="586"/>
      <c r="V47" s="585"/>
      <c r="W47" s="585"/>
      <c r="X47" s="586"/>
    </row>
    <row r="48">
      <c r="G48" s="36"/>
      <c r="H48" s="36"/>
      <c r="S48" s="584"/>
      <c r="T48" s="585"/>
      <c r="U48" s="586"/>
      <c r="V48" s="585"/>
      <c r="W48" s="585"/>
      <c r="X48" s="586"/>
    </row>
    <row r="49">
      <c r="G49" s="36"/>
      <c r="H49" s="36"/>
      <c r="S49" s="584"/>
      <c r="T49" s="585"/>
      <c r="U49" s="586"/>
      <c r="V49" s="585"/>
      <c r="W49" s="585"/>
      <c r="X49" s="586"/>
    </row>
    <row r="50">
      <c r="G50" s="36"/>
      <c r="H50" s="36"/>
      <c r="S50" s="584"/>
      <c r="T50" s="585"/>
      <c r="U50" s="586"/>
      <c r="V50" s="585"/>
      <c r="W50" s="585"/>
      <c r="X50" s="586"/>
    </row>
    <row r="51">
      <c r="G51" s="36"/>
      <c r="H51" s="36"/>
      <c r="S51" s="584"/>
      <c r="T51" s="585"/>
      <c r="U51" s="586"/>
      <c r="V51" s="585"/>
      <c r="W51" s="585"/>
      <c r="X51" s="586"/>
    </row>
    <row r="52">
      <c r="G52" s="36"/>
      <c r="H52" s="36"/>
      <c r="S52" s="584"/>
      <c r="T52" s="585"/>
      <c r="U52" s="586"/>
      <c r="V52" s="585"/>
      <c r="W52" s="585"/>
      <c r="X52" s="586"/>
    </row>
    <row r="53">
      <c r="G53" s="36"/>
      <c r="H53" s="36"/>
      <c r="S53" s="584"/>
      <c r="T53" s="585"/>
      <c r="U53" s="586"/>
      <c r="V53" s="585"/>
      <c r="W53" s="585"/>
      <c r="X53" s="586"/>
    </row>
    <row r="54">
      <c r="G54" s="36"/>
      <c r="H54" s="36"/>
      <c r="S54" s="584"/>
      <c r="T54" s="585"/>
      <c r="U54" s="586"/>
      <c r="V54" s="585"/>
      <c r="W54" s="585"/>
      <c r="X54" s="586"/>
    </row>
    <row r="55">
      <c r="G55" s="36"/>
      <c r="H55" s="36"/>
      <c r="S55" s="584"/>
      <c r="T55" s="585"/>
      <c r="U55" s="586"/>
      <c r="V55" s="585"/>
      <c r="W55" s="585"/>
      <c r="X55" s="586"/>
    </row>
    <row r="56">
      <c r="G56" s="36"/>
      <c r="H56" s="36"/>
      <c r="S56" s="584"/>
      <c r="T56" s="585"/>
      <c r="U56" s="586"/>
      <c r="V56" s="585"/>
      <c r="W56" s="585"/>
      <c r="X56" s="586"/>
    </row>
    <row r="57">
      <c r="G57" s="36"/>
      <c r="H57" s="36"/>
      <c r="S57" s="584"/>
      <c r="T57" s="585"/>
      <c r="U57" s="586"/>
      <c r="V57" s="585"/>
      <c r="W57" s="585"/>
      <c r="X57" s="586"/>
    </row>
    <row r="58">
      <c r="G58" s="36"/>
      <c r="H58" s="36"/>
      <c r="S58" s="584"/>
      <c r="T58" s="585"/>
      <c r="U58" s="586"/>
      <c r="V58" s="585"/>
      <c r="W58" s="585"/>
      <c r="X58" s="586"/>
    </row>
    <row r="59">
      <c r="G59" s="36"/>
      <c r="H59" s="36"/>
      <c r="S59" s="584"/>
      <c r="T59" s="585"/>
      <c r="U59" s="586"/>
      <c r="V59" s="585"/>
      <c r="W59" s="585"/>
      <c r="X59" s="586"/>
    </row>
    <row r="60">
      <c r="G60" s="36"/>
      <c r="H60" s="36"/>
      <c r="S60" s="584"/>
      <c r="T60" s="585"/>
      <c r="U60" s="586"/>
      <c r="V60" s="585"/>
      <c r="W60" s="585"/>
      <c r="X60" s="586"/>
    </row>
    <row r="61">
      <c r="G61" s="36"/>
      <c r="H61" s="36"/>
      <c r="S61" s="584"/>
      <c r="T61" s="585"/>
      <c r="U61" s="586"/>
      <c r="V61" s="585"/>
      <c r="W61" s="585"/>
      <c r="X61" s="586"/>
    </row>
    <row r="62">
      <c r="G62" s="36"/>
      <c r="H62" s="36"/>
      <c r="S62" s="584"/>
      <c r="T62" s="585"/>
      <c r="U62" s="586"/>
      <c r="V62" s="585"/>
      <c r="W62" s="585"/>
      <c r="X62" s="586"/>
    </row>
    <row r="63">
      <c r="G63" s="36"/>
      <c r="H63" s="36"/>
      <c r="S63" s="584"/>
      <c r="T63" s="585"/>
      <c r="U63" s="586"/>
      <c r="V63" s="585"/>
      <c r="W63" s="585"/>
      <c r="X63" s="586"/>
    </row>
    <row r="64">
      <c r="G64" s="36"/>
      <c r="H64" s="36"/>
      <c r="S64" s="584"/>
      <c r="T64" s="585"/>
      <c r="U64" s="586"/>
      <c r="V64" s="585"/>
      <c r="W64" s="585"/>
      <c r="X64" s="586"/>
    </row>
    <row r="65">
      <c r="G65" s="36"/>
      <c r="H65" s="36"/>
      <c r="S65" s="584"/>
      <c r="T65" s="585"/>
      <c r="U65" s="586"/>
      <c r="V65" s="585"/>
      <c r="W65" s="585"/>
      <c r="X65" s="586"/>
    </row>
    <row r="66">
      <c r="G66" s="36"/>
      <c r="H66" s="36"/>
      <c r="S66" s="584"/>
      <c r="T66" s="585"/>
      <c r="U66" s="586"/>
      <c r="V66" s="585"/>
      <c r="W66" s="585"/>
      <c r="X66" s="586"/>
    </row>
    <row r="67">
      <c r="G67" s="36"/>
      <c r="H67" s="36"/>
      <c r="S67" s="584"/>
      <c r="T67" s="585"/>
      <c r="U67" s="586"/>
      <c r="V67" s="585"/>
      <c r="W67" s="585"/>
      <c r="X67" s="586"/>
    </row>
    <row r="68">
      <c r="G68" s="36"/>
      <c r="H68" s="36"/>
      <c r="S68" s="584"/>
      <c r="T68" s="585"/>
      <c r="U68" s="586"/>
      <c r="V68" s="585"/>
      <c r="W68" s="585"/>
      <c r="X68" s="586"/>
    </row>
    <row r="69">
      <c r="G69" s="36"/>
      <c r="H69" s="36"/>
      <c r="S69" s="584"/>
      <c r="T69" s="585"/>
      <c r="U69" s="586"/>
      <c r="V69" s="585"/>
      <c r="W69" s="585"/>
      <c r="X69" s="586"/>
    </row>
    <row r="70">
      <c r="G70" s="36"/>
      <c r="H70" s="36"/>
      <c r="S70" s="584"/>
      <c r="T70" s="585"/>
      <c r="U70" s="586"/>
      <c r="V70" s="585"/>
      <c r="W70" s="585"/>
      <c r="X70" s="586"/>
    </row>
    <row r="71">
      <c r="G71" s="36"/>
      <c r="H71" s="36"/>
      <c r="S71" s="584"/>
      <c r="T71" s="585"/>
      <c r="U71" s="586"/>
      <c r="V71" s="585"/>
      <c r="W71" s="585"/>
      <c r="X71" s="586"/>
    </row>
    <row r="72">
      <c r="G72" s="36"/>
      <c r="H72" s="36"/>
      <c r="S72" s="584"/>
      <c r="T72" s="585"/>
      <c r="U72" s="586"/>
      <c r="V72" s="585"/>
      <c r="W72" s="585"/>
      <c r="X72" s="586"/>
    </row>
    <row r="73">
      <c r="G73" s="36"/>
      <c r="H73" s="36"/>
      <c r="S73" s="584"/>
      <c r="T73" s="585"/>
      <c r="U73" s="586"/>
      <c r="V73" s="585"/>
      <c r="W73" s="585"/>
      <c r="X73" s="586"/>
    </row>
    <row r="74">
      <c r="G74" s="36"/>
      <c r="H74" s="36"/>
      <c r="S74" s="584"/>
      <c r="T74" s="585"/>
      <c r="U74" s="586"/>
      <c r="V74" s="585"/>
      <c r="W74" s="585"/>
      <c r="X74" s="586"/>
    </row>
    <row r="75">
      <c r="G75" s="36"/>
      <c r="H75" s="36"/>
      <c r="S75" s="584"/>
      <c r="T75" s="585"/>
      <c r="U75" s="586"/>
      <c r="V75" s="585"/>
      <c r="W75" s="585"/>
      <c r="X75" s="586"/>
    </row>
    <row r="76">
      <c r="G76" s="36"/>
      <c r="H76" s="36"/>
      <c r="S76" s="584"/>
      <c r="T76" s="585"/>
      <c r="U76" s="586"/>
      <c r="V76" s="585"/>
      <c r="W76" s="585"/>
      <c r="X76" s="586"/>
    </row>
    <row r="77">
      <c r="G77" s="36"/>
      <c r="H77" s="36"/>
      <c r="S77" s="584"/>
      <c r="T77" s="585"/>
      <c r="U77" s="586"/>
      <c r="V77" s="585"/>
      <c r="W77" s="585"/>
      <c r="X77" s="586"/>
    </row>
    <row r="78">
      <c r="G78" s="36"/>
      <c r="H78" s="36"/>
      <c r="S78" s="584"/>
      <c r="T78" s="585"/>
      <c r="U78" s="586"/>
      <c r="V78" s="585"/>
      <c r="W78" s="585"/>
      <c r="X78" s="586"/>
    </row>
    <row r="79">
      <c r="G79" s="36"/>
      <c r="H79" s="36"/>
      <c r="S79" s="584"/>
      <c r="T79" s="585"/>
      <c r="U79" s="586"/>
      <c r="V79" s="585"/>
      <c r="W79" s="585"/>
      <c r="X79" s="586"/>
    </row>
    <row r="80">
      <c r="G80" s="36"/>
      <c r="H80" s="36"/>
      <c r="S80" s="584"/>
      <c r="T80" s="585"/>
      <c r="U80" s="586"/>
      <c r="V80" s="585"/>
      <c r="W80" s="585"/>
      <c r="X80" s="586"/>
    </row>
    <row r="81">
      <c r="G81" s="36"/>
      <c r="H81" s="36"/>
      <c r="S81" s="584"/>
      <c r="T81" s="585"/>
      <c r="U81" s="586"/>
      <c r="V81" s="585"/>
      <c r="W81" s="585"/>
      <c r="X81" s="586"/>
    </row>
    <row r="82">
      <c r="G82" s="36"/>
      <c r="H82" s="36"/>
      <c r="S82" s="584"/>
      <c r="T82" s="585"/>
      <c r="U82" s="586"/>
      <c r="V82" s="585"/>
      <c r="W82" s="585"/>
      <c r="X82" s="586"/>
    </row>
    <row r="83">
      <c r="G83" s="36"/>
      <c r="H83" s="36"/>
      <c r="S83" s="584"/>
      <c r="T83" s="585"/>
      <c r="U83" s="586"/>
      <c r="V83" s="585"/>
      <c r="W83" s="585"/>
      <c r="X83" s="586"/>
    </row>
    <row r="84">
      <c r="G84" s="36"/>
      <c r="H84" s="36"/>
      <c r="S84" s="584"/>
      <c r="T84" s="585"/>
      <c r="U84" s="586"/>
      <c r="V84" s="585"/>
      <c r="W84" s="585"/>
      <c r="X84" s="586"/>
    </row>
    <row r="85">
      <c r="G85" s="36"/>
      <c r="H85" s="36"/>
      <c r="S85" s="584"/>
      <c r="T85" s="585"/>
      <c r="U85" s="586"/>
      <c r="V85" s="585"/>
      <c r="W85" s="585"/>
      <c r="X85" s="586"/>
    </row>
    <row r="86">
      <c r="G86" s="36"/>
      <c r="H86" s="36"/>
      <c r="S86" s="584"/>
      <c r="T86" s="585"/>
      <c r="U86" s="586"/>
      <c r="V86" s="585"/>
      <c r="W86" s="585"/>
      <c r="X86" s="586"/>
    </row>
    <row r="87">
      <c r="G87" s="36"/>
      <c r="H87" s="36"/>
      <c r="S87" s="584"/>
      <c r="T87" s="585"/>
      <c r="U87" s="586"/>
      <c r="V87" s="585"/>
      <c r="W87" s="585"/>
      <c r="X87" s="586"/>
    </row>
    <row r="88">
      <c r="G88" s="36"/>
      <c r="H88" s="36"/>
      <c r="S88" s="584"/>
      <c r="T88" s="585"/>
      <c r="U88" s="586"/>
      <c r="V88" s="585"/>
      <c r="W88" s="585"/>
      <c r="X88" s="586"/>
    </row>
    <row r="89">
      <c r="G89" s="36"/>
      <c r="H89" s="36"/>
      <c r="S89" s="584"/>
      <c r="T89" s="585"/>
      <c r="U89" s="586"/>
      <c r="V89" s="585"/>
      <c r="W89" s="585"/>
      <c r="X89" s="586"/>
    </row>
    <row r="90">
      <c r="G90" s="36"/>
      <c r="H90" s="36"/>
      <c r="S90" s="584"/>
      <c r="T90" s="585"/>
      <c r="U90" s="586"/>
      <c r="V90" s="585"/>
      <c r="W90" s="585"/>
      <c r="X90" s="586"/>
    </row>
    <row r="91">
      <c r="G91" s="36"/>
      <c r="H91" s="36"/>
      <c r="S91" s="584"/>
      <c r="T91" s="585"/>
      <c r="U91" s="586"/>
      <c r="V91" s="585"/>
      <c r="W91" s="585"/>
      <c r="X91" s="586"/>
    </row>
    <row r="92">
      <c r="G92" s="36"/>
      <c r="H92" s="36"/>
      <c r="S92" s="584"/>
      <c r="T92" s="585"/>
      <c r="U92" s="586"/>
      <c r="V92" s="585"/>
      <c r="W92" s="585"/>
      <c r="X92" s="586"/>
    </row>
    <row r="93">
      <c r="G93" s="36"/>
      <c r="H93" s="36"/>
      <c r="S93" s="584"/>
      <c r="T93" s="585"/>
      <c r="U93" s="586"/>
      <c r="V93" s="585"/>
      <c r="W93" s="585"/>
      <c r="X93" s="586"/>
    </row>
    <row r="94">
      <c r="G94" s="36"/>
      <c r="H94" s="36"/>
      <c r="S94" s="584"/>
      <c r="T94" s="585"/>
      <c r="U94" s="586"/>
      <c r="V94" s="585"/>
      <c r="W94" s="585"/>
      <c r="X94" s="586"/>
    </row>
    <row r="95">
      <c r="G95" s="36"/>
      <c r="H95" s="36"/>
      <c r="S95" s="584"/>
      <c r="T95" s="585"/>
      <c r="U95" s="586"/>
      <c r="V95" s="585"/>
      <c r="W95" s="585"/>
      <c r="X95" s="586"/>
    </row>
    <row r="96">
      <c r="G96" s="36"/>
      <c r="H96" s="36"/>
      <c r="S96" s="584"/>
      <c r="T96" s="585"/>
      <c r="U96" s="586"/>
      <c r="V96" s="585"/>
      <c r="W96" s="585"/>
      <c r="X96" s="586"/>
    </row>
    <row r="97">
      <c r="G97" s="36"/>
      <c r="H97" s="36"/>
      <c r="S97" s="584"/>
      <c r="T97" s="585"/>
      <c r="U97" s="586"/>
      <c r="V97" s="585"/>
      <c r="W97" s="585"/>
      <c r="X97" s="586"/>
    </row>
    <row r="98">
      <c r="G98" s="36"/>
      <c r="H98" s="36"/>
      <c r="S98" s="584"/>
      <c r="T98" s="585"/>
      <c r="U98" s="586"/>
      <c r="V98" s="585"/>
      <c r="W98" s="585"/>
      <c r="X98" s="586"/>
    </row>
    <row r="99">
      <c r="G99" s="36"/>
      <c r="H99" s="36"/>
      <c r="S99" s="584"/>
      <c r="T99" s="585"/>
      <c r="U99" s="586"/>
      <c r="V99" s="585"/>
      <c r="W99" s="585"/>
      <c r="X99" s="586"/>
    </row>
    <row r="100">
      <c r="G100" s="36"/>
      <c r="H100" s="36"/>
      <c r="S100" s="584"/>
      <c r="T100" s="585"/>
      <c r="U100" s="586"/>
      <c r="V100" s="585"/>
      <c r="W100" s="585"/>
      <c r="X100" s="586"/>
    </row>
    <row r="101">
      <c r="G101" s="36"/>
      <c r="H101" s="36"/>
      <c r="S101" s="584"/>
      <c r="T101" s="585"/>
      <c r="U101" s="586"/>
      <c r="V101" s="585"/>
      <c r="W101" s="585"/>
      <c r="X101" s="586"/>
    </row>
    <row r="102">
      <c r="G102" s="36"/>
      <c r="H102" s="36"/>
      <c r="S102" s="584"/>
      <c r="T102" s="585"/>
      <c r="U102" s="586"/>
      <c r="V102" s="585"/>
      <c r="W102" s="585"/>
      <c r="X102" s="586"/>
    </row>
    <row r="103">
      <c r="G103" s="36"/>
      <c r="H103" s="36"/>
      <c r="S103" s="584"/>
      <c r="T103" s="585"/>
      <c r="U103" s="586"/>
      <c r="V103" s="585"/>
      <c r="W103" s="585"/>
      <c r="X103" s="586"/>
    </row>
    <row r="104">
      <c r="G104" s="36"/>
      <c r="H104" s="36"/>
      <c r="S104" s="584"/>
      <c r="T104" s="585"/>
      <c r="U104" s="586"/>
      <c r="V104" s="585"/>
      <c r="W104" s="585"/>
      <c r="X104" s="586"/>
    </row>
    <row r="105">
      <c r="G105" s="36"/>
      <c r="H105" s="36"/>
      <c r="S105" s="584"/>
      <c r="T105" s="585"/>
      <c r="U105" s="586"/>
      <c r="V105" s="585"/>
      <c r="W105" s="585"/>
      <c r="X105" s="586"/>
    </row>
    <row r="106">
      <c r="G106" s="36"/>
      <c r="H106" s="36"/>
      <c r="S106" s="584"/>
      <c r="T106" s="585"/>
      <c r="U106" s="586"/>
      <c r="V106" s="585"/>
      <c r="W106" s="585"/>
      <c r="X106" s="586"/>
    </row>
    <row r="107">
      <c r="G107" s="36"/>
      <c r="H107" s="36"/>
      <c r="S107" s="584"/>
      <c r="T107" s="585"/>
      <c r="U107" s="586"/>
      <c r="V107" s="585"/>
      <c r="W107" s="585"/>
      <c r="X107" s="586"/>
    </row>
    <row r="108">
      <c r="G108" s="36"/>
      <c r="H108" s="36"/>
      <c r="S108" s="584"/>
      <c r="T108" s="585"/>
      <c r="U108" s="586"/>
      <c r="V108" s="585"/>
      <c r="W108" s="585"/>
      <c r="X108" s="586"/>
    </row>
    <row r="109">
      <c r="G109" s="36"/>
      <c r="H109" s="36"/>
      <c r="S109" s="584"/>
      <c r="T109" s="585"/>
      <c r="U109" s="586"/>
      <c r="V109" s="585"/>
      <c r="W109" s="585"/>
      <c r="X109" s="586"/>
    </row>
    <row r="110">
      <c r="G110" s="36"/>
      <c r="H110" s="36"/>
      <c r="S110" s="584"/>
      <c r="T110" s="585"/>
      <c r="U110" s="586"/>
      <c r="V110" s="585"/>
      <c r="W110" s="585"/>
      <c r="X110" s="586"/>
    </row>
    <row r="111">
      <c r="G111" s="36"/>
      <c r="H111" s="36"/>
      <c r="S111" s="584"/>
      <c r="T111" s="585"/>
      <c r="U111" s="586"/>
      <c r="V111" s="585"/>
      <c r="W111" s="585"/>
      <c r="X111" s="586"/>
    </row>
    <row r="112">
      <c r="G112" s="36"/>
      <c r="H112" s="36"/>
      <c r="S112" s="584"/>
      <c r="T112" s="585"/>
      <c r="U112" s="586"/>
      <c r="V112" s="585"/>
      <c r="W112" s="585"/>
      <c r="X112" s="586"/>
    </row>
    <row r="113">
      <c r="G113" s="36"/>
      <c r="H113" s="36"/>
      <c r="S113" s="584"/>
      <c r="T113" s="585"/>
      <c r="U113" s="586"/>
      <c r="V113" s="585"/>
      <c r="W113" s="585"/>
      <c r="X113" s="586"/>
    </row>
    <row r="114">
      <c r="G114" s="36"/>
      <c r="H114" s="36"/>
      <c r="S114" s="584"/>
      <c r="T114" s="585"/>
      <c r="U114" s="586"/>
      <c r="V114" s="585"/>
      <c r="W114" s="585"/>
      <c r="X114" s="586"/>
    </row>
    <row r="115">
      <c r="G115" s="36"/>
      <c r="H115" s="36"/>
      <c r="S115" s="584"/>
      <c r="T115" s="585"/>
      <c r="U115" s="586"/>
      <c r="V115" s="585"/>
      <c r="W115" s="585"/>
      <c r="X115" s="586"/>
    </row>
    <row r="116">
      <c r="G116" s="36"/>
      <c r="H116" s="36"/>
      <c r="S116" s="584"/>
      <c r="T116" s="585"/>
      <c r="U116" s="586"/>
      <c r="V116" s="585"/>
      <c r="W116" s="585"/>
      <c r="X116" s="586"/>
    </row>
    <row r="117">
      <c r="G117" s="36"/>
      <c r="H117" s="36"/>
      <c r="S117" s="584"/>
      <c r="T117" s="585"/>
      <c r="U117" s="586"/>
      <c r="V117" s="585"/>
      <c r="W117" s="585"/>
      <c r="X117" s="586"/>
    </row>
    <row r="118">
      <c r="G118" s="36"/>
      <c r="H118" s="36"/>
      <c r="S118" s="584"/>
      <c r="T118" s="585"/>
      <c r="U118" s="586"/>
      <c r="V118" s="585"/>
      <c r="W118" s="585"/>
      <c r="X118" s="586"/>
    </row>
    <row r="119">
      <c r="G119" s="36"/>
      <c r="H119" s="36"/>
      <c r="S119" s="584"/>
      <c r="T119" s="585"/>
      <c r="U119" s="586"/>
      <c r="V119" s="585"/>
      <c r="W119" s="585"/>
      <c r="X119" s="586"/>
    </row>
    <row r="120">
      <c r="G120" s="36"/>
      <c r="H120" s="36"/>
      <c r="S120" s="584"/>
      <c r="T120" s="585"/>
      <c r="U120" s="586"/>
      <c r="V120" s="585"/>
      <c r="W120" s="585"/>
      <c r="X120" s="586"/>
    </row>
    <row r="121">
      <c r="G121" s="36"/>
      <c r="H121" s="36"/>
      <c r="S121" s="584"/>
      <c r="T121" s="585"/>
      <c r="U121" s="586"/>
      <c r="V121" s="585"/>
      <c r="W121" s="585"/>
      <c r="X121" s="586"/>
    </row>
    <row r="122">
      <c r="G122" s="36"/>
      <c r="H122" s="36"/>
      <c r="S122" s="584"/>
      <c r="T122" s="585"/>
      <c r="U122" s="586"/>
      <c r="V122" s="585"/>
      <c r="W122" s="585"/>
      <c r="X122" s="586"/>
    </row>
    <row r="123">
      <c r="G123" s="36"/>
      <c r="H123" s="36"/>
      <c r="S123" s="584"/>
      <c r="T123" s="585"/>
      <c r="U123" s="586"/>
      <c r="V123" s="585"/>
      <c r="W123" s="585"/>
      <c r="X123" s="586"/>
    </row>
    <row r="124">
      <c r="G124" s="36"/>
      <c r="H124" s="36"/>
      <c r="S124" s="584"/>
      <c r="T124" s="585"/>
      <c r="U124" s="586"/>
      <c r="V124" s="585"/>
      <c r="W124" s="585"/>
      <c r="X124" s="586"/>
    </row>
    <row r="125">
      <c r="G125" s="36"/>
      <c r="H125" s="36"/>
      <c r="S125" s="584"/>
      <c r="T125" s="585"/>
      <c r="U125" s="586"/>
      <c r="V125" s="585"/>
      <c r="W125" s="585"/>
      <c r="X125" s="586"/>
    </row>
    <row r="126">
      <c r="G126" s="36"/>
      <c r="H126" s="36"/>
      <c r="S126" s="584"/>
      <c r="T126" s="585"/>
      <c r="U126" s="586"/>
      <c r="V126" s="585"/>
      <c r="W126" s="585"/>
      <c r="X126" s="586"/>
    </row>
    <row r="127">
      <c r="G127" s="36"/>
      <c r="H127" s="36"/>
      <c r="S127" s="584"/>
      <c r="T127" s="585"/>
      <c r="U127" s="586"/>
      <c r="V127" s="585"/>
      <c r="W127" s="585"/>
      <c r="X127" s="586"/>
    </row>
    <row r="128">
      <c r="G128" s="36"/>
      <c r="H128" s="36"/>
      <c r="S128" s="584"/>
      <c r="T128" s="585"/>
      <c r="U128" s="586"/>
      <c r="V128" s="585"/>
      <c r="W128" s="585"/>
      <c r="X128" s="586"/>
    </row>
    <row r="129">
      <c r="G129" s="36"/>
      <c r="H129" s="36"/>
      <c r="S129" s="584"/>
      <c r="T129" s="585"/>
      <c r="U129" s="586"/>
      <c r="V129" s="585"/>
      <c r="W129" s="585"/>
      <c r="X129" s="586"/>
    </row>
    <row r="130">
      <c r="G130" s="36"/>
      <c r="H130" s="36"/>
      <c r="S130" s="584"/>
      <c r="T130" s="585"/>
      <c r="U130" s="586"/>
      <c r="V130" s="585"/>
      <c r="W130" s="585"/>
      <c r="X130" s="586"/>
    </row>
    <row r="131">
      <c r="G131" s="36"/>
      <c r="H131" s="36"/>
      <c r="S131" s="584"/>
      <c r="T131" s="585"/>
      <c r="U131" s="586"/>
      <c r="V131" s="585"/>
      <c r="W131" s="585"/>
      <c r="X131" s="586"/>
    </row>
    <row r="132">
      <c r="G132" s="36"/>
      <c r="H132" s="36"/>
      <c r="S132" s="584"/>
      <c r="T132" s="585"/>
      <c r="U132" s="586"/>
      <c r="V132" s="585"/>
      <c r="W132" s="585"/>
      <c r="X132" s="586"/>
    </row>
    <row r="133">
      <c r="G133" s="36"/>
      <c r="H133" s="36"/>
      <c r="S133" s="584"/>
      <c r="T133" s="585"/>
      <c r="U133" s="586"/>
      <c r="V133" s="585"/>
      <c r="W133" s="585"/>
      <c r="X133" s="586"/>
    </row>
    <row r="134">
      <c r="G134" s="36"/>
      <c r="H134" s="36"/>
      <c r="S134" s="584"/>
      <c r="T134" s="585"/>
      <c r="U134" s="586"/>
      <c r="V134" s="585"/>
      <c r="W134" s="585"/>
      <c r="X134" s="586"/>
    </row>
    <row r="135">
      <c r="G135" s="36"/>
      <c r="H135" s="36"/>
      <c r="S135" s="584"/>
      <c r="T135" s="585"/>
      <c r="U135" s="586"/>
      <c r="V135" s="585"/>
      <c r="W135" s="585"/>
      <c r="X135" s="586"/>
    </row>
    <row r="136">
      <c r="G136" s="36"/>
      <c r="H136" s="36"/>
      <c r="S136" s="584"/>
      <c r="T136" s="585"/>
      <c r="U136" s="586"/>
      <c r="V136" s="585"/>
      <c r="W136" s="585"/>
      <c r="X136" s="586"/>
    </row>
    <row r="137">
      <c r="G137" s="36"/>
      <c r="H137" s="36"/>
      <c r="S137" s="584"/>
      <c r="T137" s="585"/>
      <c r="U137" s="586"/>
      <c r="V137" s="585"/>
      <c r="W137" s="585"/>
      <c r="X137" s="586"/>
    </row>
    <row r="138">
      <c r="G138" s="36"/>
      <c r="H138" s="36"/>
      <c r="S138" s="584"/>
      <c r="T138" s="585"/>
      <c r="U138" s="586"/>
      <c r="V138" s="585"/>
      <c r="W138" s="585"/>
      <c r="X138" s="586"/>
    </row>
    <row r="139">
      <c r="G139" s="36"/>
      <c r="H139" s="36"/>
      <c r="S139" s="584"/>
      <c r="T139" s="585"/>
      <c r="U139" s="586"/>
      <c r="V139" s="585"/>
      <c r="W139" s="585"/>
      <c r="X139" s="586"/>
    </row>
    <row r="140">
      <c r="G140" s="36"/>
      <c r="H140" s="36"/>
      <c r="S140" s="584"/>
      <c r="T140" s="585"/>
      <c r="U140" s="586"/>
      <c r="V140" s="585"/>
      <c r="W140" s="585"/>
      <c r="X140" s="586"/>
    </row>
    <row r="141">
      <c r="G141" s="36"/>
      <c r="H141" s="36"/>
      <c r="S141" s="584"/>
      <c r="T141" s="585"/>
      <c r="U141" s="586"/>
      <c r="V141" s="585"/>
      <c r="W141" s="585"/>
      <c r="X141" s="586"/>
    </row>
    <row r="142">
      <c r="G142" s="36"/>
      <c r="H142" s="36"/>
      <c r="S142" s="584"/>
      <c r="T142" s="585"/>
      <c r="U142" s="586"/>
      <c r="V142" s="585"/>
      <c r="W142" s="585"/>
      <c r="X142" s="586"/>
    </row>
    <row r="143">
      <c r="G143" s="36"/>
      <c r="H143" s="36"/>
      <c r="S143" s="584"/>
      <c r="T143" s="585"/>
      <c r="U143" s="586"/>
      <c r="V143" s="585"/>
      <c r="W143" s="585"/>
      <c r="X143" s="586"/>
    </row>
    <row r="144">
      <c r="G144" s="36"/>
      <c r="H144" s="36"/>
      <c r="S144" s="584"/>
      <c r="T144" s="585"/>
      <c r="U144" s="586"/>
      <c r="V144" s="585"/>
      <c r="W144" s="585"/>
      <c r="X144" s="586"/>
    </row>
    <row r="145">
      <c r="G145" s="36"/>
      <c r="H145" s="36"/>
      <c r="S145" s="584"/>
      <c r="T145" s="585"/>
      <c r="U145" s="586"/>
      <c r="V145" s="585"/>
      <c r="W145" s="585"/>
      <c r="X145" s="586"/>
    </row>
    <row r="146">
      <c r="G146" s="36"/>
      <c r="H146" s="36"/>
      <c r="S146" s="584"/>
      <c r="T146" s="585"/>
      <c r="U146" s="586"/>
      <c r="V146" s="585"/>
      <c r="W146" s="585"/>
      <c r="X146" s="586"/>
    </row>
    <row r="147">
      <c r="G147" s="36"/>
      <c r="H147" s="36"/>
      <c r="S147" s="584"/>
      <c r="T147" s="585"/>
      <c r="U147" s="586"/>
      <c r="V147" s="585"/>
      <c r="W147" s="585"/>
      <c r="X147" s="586"/>
    </row>
    <row r="148">
      <c r="G148" s="36"/>
      <c r="H148" s="36"/>
      <c r="S148" s="584"/>
      <c r="T148" s="585"/>
      <c r="U148" s="586"/>
      <c r="V148" s="585"/>
      <c r="W148" s="585"/>
      <c r="X148" s="586"/>
    </row>
    <row r="149">
      <c r="G149" s="36"/>
      <c r="H149" s="36"/>
      <c r="S149" s="584"/>
      <c r="T149" s="585"/>
      <c r="U149" s="586"/>
      <c r="V149" s="585"/>
      <c r="W149" s="585"/>
      <c r="X149" s="586"/>
    </row>
    <row r="150">
      <c r="G150" s="36"/>
      <c r="H150" s="36"/>
      <c r="S150" s="584"/>
      <c r="T150" s="585"/>
      <c r="U150" s="586"/>
      <c r="V150" s="585"/>
      <c r="W150" s="585"/>
      <c r="X150" s="586"/>
    </row>
    <row r="151">
      <c r="G151" s="36"/>
      <c r="H151" s="36"/>
      <c r="S151" s="584"/>
      <c r="T151" s="585"/>
      <c r="U151" s="586"/>
      <c r="V151" s="585"/>
      <c r="W151" s="585"/>
      <c r="X151" s="586"/>
    </row>
    <row r="152">
      <c r="G152" s="36"/>
      <c r="H152" s="36"/>
      <c r="S152" s="584"/>
      <c r="T152" s="585"/>
      <c r="U152" s="586"/>
      <c r="V152" s="585"/>
      <c r="W152" s="585"/>
      <c r="X152" s="586"/>
    </row>
    <row r="153">
      <c r="G153" s="36"/>
      <c r="H153" s="36"/>
      <c r="S153" s="584"/>
      <c r="T153" s="585"/>
      <c r="U153" s="586"/>
      <c r="V153" s="585"/>
      <c r="W153" s="585"/>
      <c r="X153" s="586"/>
    </row>
    <row r="154">
      <c r="G154" s="36"/>
      <c r="H154" s="36"/>
      <c r="S154" s="584"/>
      <c r="T154" s="585"/>
      <c r="U154" s="586"/>
      <c r="V154" s="585"/>
      <c r="W154" s="585"/>
      <c r="X154" s="586"/>
    </row>
    <row r="155">
      <c r="G155" s="36"/>
      <c r="H155" s="36"/>
      <c r="S155" s="584"/>
      <c r="T155" s="585"/>
      <c r="U155" s="586"/>
      <c r="V155" s="585"/>
      <c r="W155" s="585"/>
      <c r="X155" s="586"/>
    </row>
    <row r="156">
      <c r="G156" s="36"/>
      <c r="H156" s="36"/>
      <c r="S156" s="584"/>
      <c r="T156" s="585"/>
      <c r="U156" s="586"/>
      <c r="V156" s="585"/>
      <c r="W156" s="585"/>
      <c r="X156" s="586"/>
    </row>
    <row r="157">
      <c r="G157" s="36"/>
      <c r="H157" s="36"/>
      <c r="S157" s="584"/>
      <c r="T157" s="585"/>
      <c r="U157" s="586"/>
      <c r="V157" s="585"/>
      <c r="W157" s="585"/>
      <c r="X157" s="586"/>
    </row>
    <row r="158">
      <c r="G158" s="36"/>
      <c r="H158" s="36"/>
      <c r="S158" s="584"/>
      <c r="T158" s="585"/>
      <c r="U158" s="586"/>
      <c r="V158" s="585"/>
      <c r="W158" s="585"/>
      <c r="X158" s="586"/>
    </row>
    <row r="159">
      <c r="G159" s="36"/>
      <c r="H159" s="36"/>
      <c r="S159" s="584"/>
      <c r="T159" s="585"/>
      <c r="U159" s="586"/>
      <c r="V159" s="585"/>
      <c r="W159" s="585"/>
      <c r="X159" s="586"/>
    </row>
    <row r="160">
      <c r="G160" s="36"/>
      <c r="H160" s="36"/>
      <c r="S160" s="584"/>
      <c r="T160" s="585"/>
      <c r="U160" s="586"/>
      <c r="V160" s="585"/>
      <c r="W160" s="585"/>
      <c r="X160" s="586"/>
    </row>
    <row r="161">
      <c r="G161" s="36"/>
      <c r="H161" s="36"/>
      <c r="S161" s="584"/>
      <c r="T161" s="585"/>
      <c r="U161" s="586"/>
      <c r="V161" s="585"/>
      <c r="W161" s="585"/>
      <c r="X161" s="586"/>
    </row>
    <row r="162">
      <c r="G162" s="36"/>
      <c r="H162" s="36"/>
      <c r="S162" s="584"/>
      <c r="T162" s="585"/>
      <c r="U162" s="586"/>
      <c r="V162" s="585"/>
      <c r="W162" s="585"/>
      <c r="X162" s="586"/>
    </row>
    <row r="163">
      <c r="G163" s="36"/>
      <c r="H163" s="36"/>
      <c r="S163" s="584"/>
      <c r="T163" s="585"/>
      <c r="U163" s="586"/>
      <c r="V163" s="585"/>
      <c r="W163" s="585"/>
      <c r="X163" s="586"/>
    </row>
    <row r="164">
      <c r="G164" s="36"/>
      <c r="H164" s="36"/>
      <c r="S164" s="584"/>
      <c r="T164" s="585"/>
      <c r="U164" s="586"/>
      <c r="V164" s="585"/>
      <c r="W164" s="585"/>
      <c r="X164" s="586"/>
    </row>
    <row r="165">
      <c r="G165" s="36"/>
      <c r="H165" s="36"/>
      <c r="S165" s="584"/>
      <c r="T165" s="585"/>
      <c r="U165" s="586"/>
      <c r="V165" s="585"/>
      <c r="W165" s="585"/>
      <c r="X165" s="586"/>
    </row>
    <row r="166">
      <c r="G166" s="36"/>
      <c r="H166" s="36"/>
      <c r="S166" s="584"/>
      <c r="T166" s="585"/>
      <c r="U166" s="586"/>
      <c r="V166" s="585"/>
      <c r="W166" s="585"/>
      <c r="X166" s="586"/>
    </row>
    <row r="167">
      <c r="G167" s="36"/>
      <c r="H167" s="36"/>
      <c r="S167" s="584"/>
      <c r="T167" s="585"/>
      <c r="U167" s="586"/>
      <c r="V167" s="585"/>
      <c r="W167" s="585"/>
      <c r="X167" s="586"/>
    </row>
    <row r="168">
      <c r="G168" s="36"/>
      <c r="H168" s="36"/>
      <c r="S168" s="584"/>
      <c r="T168" s="585"/>
      <c r="U168" s="586"/>
      <c r="V168" s="585"/>
      <c r="W168" s="585"/>
      <c r="X168" s="586"/>
    </row>
    <row r="169">
      <c r="G169" s="36"/>
      <c r="H169" s="36"/>
      <c r="S169" s="584"/>
      <c r="T169" s="585"/>
      <c r="U169" s="586"/>
      <c r="V169" s="585"/>
      <c r="W169" s="585"/>
      <c r="X169" s="586"/>
    </row>
    <row r="170">
      <c r="G170" s="36"/>
      <c r="H170" s="36"/>
      <c r="S170" s="584"/>
      <c r="T170" s="585"/>
      <c r="U170" s="586"/>
      <c r="V170" s="585"/>
      <c r="W170" s="585"/>
      <c r="X170" s="586"/>
    </row>
    <row r="171">
      <c r="G171" s="36"/>
      <c r="H171" s="36"/>
      <c r="S171" s="584"/>
      <c r="T171" s="585"/>
      <c r="U171" s="586"/>
      <c r="V171" s="585"/>
      <c r="W171" s="585"/>
      <c r="X171" s="586"/>
    </row>
    <row r="172">
      <c r="G172" s="36"/>
      <c r="H172" s="36"/>
      <c r="S172" s="584"/>
      <c r="T172" s="585"/>
      <c r="U172" s="586"/>
      <c r="V172" s="585"/>
      <c r="W172" s="585"/>
      <c r="X172" s="586"/>
    </row>
    <row r="173">
      <c r="G173" s="36"/>
      <c r="H173" s="36"/>
      <c r="S173" s="584"/>
      <c r="T173" s="585"/>
      <c r="U173" s="586"/>
      <c r="V173" s="585"/>
      <c r="W173" s="585"/>
      <c r="X173" s="586"/>
    </row>
    <row r="174">
      <c r="G174" s="36"/>
      <c r="H174" s="36"/>
      <c r="S174" s="584"/>
      <c r="T174" s="585"/>
      <c r="U174" s="586"/>
      <c r="V174" s="585"/>
      <c r="W174" s="585"/>
      <c r="X174" s="586"/>
    </row>
    <row r="175">
      <c r="G175" s="36"/>
      <c r="H175" s="36"/>
      <c r="S175" s="584"/>
      <c r="T175" s="585"/>
      <c r="U175" s="586"/>
      <c r="V175" s="585"/>
      <c r="W175" s="585"/>
      <c r="X175" s="586"/>
    </row>
    <row r="176">
      <c r="G176" s="36"/>
      <c r="H176" s="36"/>
      <c r="S176" s="584"/>
      <c r="T176" s="585"/>
      <c r="U176" s="586"/>
      <c r="V176" s="585"/>
      <c r="W176" s="585"/>
      <c r="X176" s="586"/>
    </row>
    <row r="177">
      <c r="G177" s="36"/>
      <c r="H177" s="36"/>
      <c r="S177" s="584"/>
      <c r="T177" s="585"/>
      <c r="U177" s="586"/>
      <c r="V177" s="585"/>
      <c r="W177" s="585"/>
      <c r="X177" s="586"/>
    </row>
    <row r="178">
      <c r="G178" s="36"/>
      <c r="H178" s="36"/>
      <c r="S178" s="584"/>
      <c r="T178" s="585"/>
      <c r="U178" s="586"/>
      <c r="V178" s="585"/>
      <c r="W178" s="585"/>
      <c r="X178" s="586"/>
    </row>
    <row r="179">
      <c r="G179" s="36"/>
      <c r="H179" s="36"/>
      <c r="S179" s="584"/>
      <c r="T179" s="585"/>
      <c r="U179" s="586"/>
      <c r="V179" s="585"/>
      <c r="W179" s="585"/>
      <c r="X179" s="586"/>
    </row>
    <row r="180">
      <c r="G180" s="36"/>
      <c r="H180" s="36"/>
      <c r="S180" s="584"/>
      <c r="T180" s="585"/>
      <c r="U180" s="586"/>
      <c r="V180" s="585"/>
      <c r="W180" s="585"/>
      <c r="X180" s="586"/>
    </row>
    <row r="181">
      <c r="G181" s="36"/>
      <c r="H181" s="36"/>
      <c r="S181" s="584"/>
      <c r="T181" s="585"/>
      <c r="U181" s="586"/>
      <c r="V181" s="585"/>
      <c r="W181" s="585"/>
      <c r="X181" s="586"/>
    </row>
    <row r="182">
      <c r="G182" s="36"/>
      <c r="H182" s="36"/>
      <c r="S182" s="584"/>
      <c r="T182" s="585"/>
      <c r="U182" s="586"/>
      <c r="V182" s="585"/>
      <c r="W182" s="585"/>
      <c r="X182" s="586"/>
    </row>
    <row r="183">
      <c r="G183" s="36"/>
      <c r="H183" s="36"/>
      <c r="S183" s="584"/>
      <c r="T183" s="585"/>
      <c r="U183" s="586"/>
      <c r="V183" s="585"/>
      <c r="W183" s="585"/>
      <c r="X183" s="586"/>
    </row>
    <row r="184">
      <c r="G184" s="36"/>
      <c r="H184" s="36"/>
      <c r="S184" s="584"/>
      <c r="T184" s="585"/>
      <c r="U184" s="586"/>
      <c r="V184" s="585"/>
      <c r="W184" s="585"/>
      <c r="X184" s="586"/>
    </row>
    <row r="185">
      <c r="G185" s="36"/>
      <c r="H185" s="36"/>
      <c r="S185" s="584"/>
      <c r="T185" s="585"/>
      <c r="U185" s="586"/>
      <c r="V185" s="585"/>
      <c r="W185" s="585"/>
      <c r="X185" s="586"/>
    </row>
    <row r="186">
      <c r="G186" s="36"/>
      <c r="H186" s="36"/>
      <c r="S186" s="584"/>
      <c r="T186" s="585"/>
      <c r="U186" s="586"/>
      <c r="V186" s="585"/>
      <c r="W186" s="585"/>
      <c r="X186" s="586"/>
    </row>
    <row r="187">
      <c r="G187" s="36"/>
      <c r="H187" s="36"/>
      <c r="S187" s="584"/>
      <c r="T187" s="585"/>
      <c r="U187" s="586"/>
      <c r="V187" s="585"/>
      <c r="W187" s="585"/>
      <c r="X187" s="586"/>
    </row>
    <row r="188">
      <c r="G188" s="36"/>
      <c r="H188" s="36"/>
      <c r="S188" s="584"/>
      <c r="T188" s="585"/>
      <c r="U188" s="586"/>
      <c r="V188" s="585"/>
      <c r="W188" s="585"/>
      <c r="X188" s="586"/>
    </row>
    <row r="189">
      <c r="G189" s="36"/>
      <c r="H189" s="36"/>
      <c r="S189" s="584"/>
      <c r="T189" s="585"/>
      <c r="U189" s="586"/>
      <c r="V189" s="585"/>
      <c r="W189" s="585"/>
      <c r="X189" s="586"/>
    </row>
    <row r="190">
      <c r="G190" s="36"/>
      <c r="H190" s="36"/>
      <c r="S190" s="584"/>
      <c r="T190" s="585"/>
      <c r="U190" s="586"/>
      <c r="V190" s="585"/>
      <c r="W190" s="585"/>
      <c r="X190" s="586"/>
    </row>
    <row r="191">
      <c r="G191" s="36"/>
      <c r="H191" s="36"/>
      <c r="S191" s="584"/>
      <c r="T191" s="585"/>
      <c r="U191" s="586"/>
      <c r="V191" s="585"/>
      <c r="W191" s="585"/>
      <c r="X191" s="586"/>
    </row>
    <row r="192">
      <c r="G192" s="36"/>
      <c r="H192" s="36"/>
      <c r="S192" s="584"/>
      <c r="T192" s="585"/>
      <c r="U192" s="586"/>
      <c r="V192" s="585"/>
      <c r="W192" s="585"/>
      <c r="X192" s="586"/>
    </row>
    <row r="193">
      <c r="G193" s="36"/>
      <c r="H193" s="36"/>
      <c r="S193" s="584"/>
      <c r="T193" s="585"/>
      <c r="U193" s="586"/>
      <c r="V193" s="585"/>
      <c r="W193" s="585"/>
      <c r="X193" s="586"/>
    </row>
    <row r="194">
      <c r="G194" s="36"/>
      <c r="H194" s="36"/>
      <c r="S194" s="584"/>
      <c r="T194" s="585"/>
      <c r="U194" s="586"/>
      <c r="V194" s="585"/>
      <c r="W194" s="585"/>
      <c r="X194" s="586"/>
    </row>
    <row r="195">
      <c r="G195" s="36"/>
      <c r="H195" s="36"/>
      <c r="S195" s="584"/>
      <c r="T195" s="585"/>
      <c r="U195" s="586"/>
      <c r="V195" s="585"/>
      <c r="W195" s="585"/>
      <c r="X195" s="586"/>
    </row>
    <row r="196">
      <c r="G196" s="36"/>
      <c r="H196" s="36"/>
      <c r="S196" s="584"/>
      <c r="T196" s="585"/>
      <c r="U196" s="586"/>
      <c r="V196" s="585"/>
      <c r="W196" s="585"/>
      <c r="X196" s="586"/>
    </row>
    <row r="197">
      <c r="G197" s="36"/>
      <c r="H197" s="36"/>
      <c r="S197" s="584"/>
      <c r="T197" s="585"/>
      <c r="U197" s="586"/>
      <c r="V197" s="585"/>
      <c r="W197" s="585"/>
      <c r="X197" s="586"/>
    </row>
    <row r="198">
      <c r="G198" s="36"/>
      <c r="H198" s="36"/>
      <c r="S198" s="584"/>
      <c r="T198" s="585"/>
      <c r="U198" s="586"/>
      <c r="V198" s="585"/>
      <c r="W198" s="585"/>
      <c r="X198" s="586"/>
    </row>
    <row r="199">
      <c r="G199" s="36"/>
      <c r="H199" s="36"/>
      <c r="S199" s="584"/>
      <c r="T199" s="585"/>
      <c r="U199" s="586"/>
      <c r="V199" s="585"/>
      <c r="W199" s="585"/>
      <c r="X199" s="586"/>
    </row>
    <row r="200">
      <c r="G200" s="36"/>
      <c r="H200" s="36"/>
      <c r="S200" s="584"/>
      <c r="T200" s="585"/>
      <c r="U200" s="586"/>
      <c r="V200" s="585"/>
      <c r="W200" s="585"/>
      <c r="X200" s="586"/>
    </row>
    <row r="201">
      <c r="G201" s="36"/>
      <c r="H201" s="36"/>
      <c r="S201" s="584"/>
      <c r="T201" s="585"/>
      <c r="U201" s="586"/>
      <c r="V201" s="585"/>
      <c r="W201" s="585"/>
      <c r="X201" s="586"/>
    </row>
    <row r="202">
      <c r="G202" s="36"/>
      <c r="H202" s="36"/>
      <c r="S202" s="584"/>
      <c r="T202" s="585"/>
      <c r="U202" s="586"/>
      <c r="V202" s="585"/>
      <c r="W202" s="585"/>
      <c r="X202" s="586"/>
    </row>
    <row r="203">
      <c r="G203" s="36"/>
      <c r="H203" s="36"/>
      <c r="S203" s="584"/>
      <c r="T203" s="585"/>
      <c r="U203" s="586"/>
      <c r="V203" s="585"/>
      <c r="W203" s="585"/>
      <c r="X203" s="586"/>
    </row>
    <row r="204">
      <c r="G204" s="36"/>
      <c r="H204" s="36"/>
      <c r="S204" s="584"/>
      <c r="T204" s="585"/>
      <c r="U204" s="586"/>
      <c r="V204" s="585"/>
      <c r="W204" s="585"/>
      <c r="X204" s="586"/>
    </row>
    <row r="205">
      <c r="G205" s="36"/>
      <c r="H205" s="36"/>
      <c r="S205" s="584"/>
      <c r="T205" s="585"/>
      <c r="U205" s="586"/>
      <c r="V205" s="585"/>
      <c r="W205" s="585"/>
      <c r="X205" s="586"/>
    </row>
    <row r="206">
      <c r="G206" s="36"/>
      <c r="H206" s="36"/>
      <c r="S206" s="584"/>
      <c r="T206" s="585"/>
      <c r="U206" s="586"/>
      <c r="V206" s="585"/>
      <c r="W206" s="585"/>
      <c r="X206" s="586"/>
    </row>
    <row r="207">
      <c r="G207" s="36"/>
      <c r="H207" s="36"/>
      <c r="S207" s="584"/>
      <c r="T207" s="585"/>
      <c r="U207" s="586"/>
      <c r="V207" s="585"/>
      <c r="W207" s="585"/>
      <c r="X207" s="586"/>
    </row>
    <row r="208">
      <c r="G208" s="36"/>
      <c r="H208" s="36"/>
      <c r="S208" s="584"/>
      <c r="T208" s="585"/>
      <c r="U208" s="586"/>
      <c r="V208" s="585"/>
      <c r="W208" s="585"/>
      <c r="X208" s="586"/>
    </row>
    <row r="209">
      <c r="G209" s="36"/>
      <c r="H209" s="36"/>
      <c r="S209" s="584"/>
      <c r="T209" s="585"/>
      <c r="U209" s="586"/>
      <c r="V209" s="585"/>
      <c r="W209" s="585"/>
      <c r="X209" s="586"/>
    </row>
    <row r="210">
      <c r="G210" s="36"/>
      <c r="H210" s="36"/>
      <c r="S210" s="584"/>
      <c r="T210" s="585"/>
      <c r="U210" s="586"/>
      <c r="V210" s="585"/>
      <c r="W210" s="585"/>
      <c r="X210" s="586"/>
    </row>
    <row r="211">
      <c r="G211" s="36"/>
      <c r="H211" s="36"/>
      <c r="S211" s="584"/>
      <c r="T211" s="585"/>
      <c r="U211" s="586"/>
      <c r="V211" s="585"/>
      <c r="W211" s="585"/>
      <c r="X211" s="586"/>
    </row>
    <row r="212">
      <c r="G212" s="36"/>
      <c r="H212" s="36"/>
      <c r="S212" s="584"/>
      <c r="T212" s="585"/>
      <c r="U212" s="586"/>
      <c r="V212" s="585"/>
      <c r="W212" s="585"/>
      <c r="X212" s="586"/>
    </row>
    <row r="213">
      <c r="G213" s="36"/>
      <c r="H213" s="36"/>
      <c r="S213" s="584"/>
      <c r="T213" s="585"/>
      <c r="U213" s="586"/>
      <c r="V213" s="585"/>
      <c r="W213" s="585"/>
      <c r="X213" s="586"/>
    </row>
    <row r="214">
      <c r="G214" s="36"/>
      <c r="H214" s="36"/>
      <c r="S214" s="584"/>
      <c r="T214" s="585"/>
      <c r="U214" s="586"/>
      <c r="V214" s="585"/>
      <c r="W214" s="585"/>
      <c r="X214" s="586"/>
    </row>
    <row r="215">
      <c r="G215" s="36"/>
      <c r="H215" s="36"/>
      <c r="S215" s="584"/>
      <c r="T215" s="585"/>
      <c r="U215" s="586"/>
      <c r="V215" s="585"/>
      <c r="W215" s="585"/>
      <c r="X215" s="586"/>
    </row>
    <row r="216">
      <c r="G216" s="36"/>
      <c r="H216" s="36"/>
      <c r="S216" s="584"/>
      <c r="T216" s="585"/>
      <c r="U216" s="586"/>
      <c r="V216" s="585"/>
      <c r="W216" s="585"/>
      <c r="X216" s="586"/>
    </row>
    <row r="217">
      <c r="G217" s="36"/>
      <c r="H217" s="36"/>
      <c r="S217" s="584"/>
      <c r="T217" s="585"/>
      <c r="U217" s="586"/>
      <c r="V217" s="585"/>
      <c r="W217" s="585"/>
      <c r="X217" s="586"/>
    </row>
    <row r="218">
      <c r="G218" s="36"/>
      <c r="H218" s="36"/>
      <c r="S218" s="584"/>
      <c r="T218" s="585"/>
      <c r="U218" s="586"/>
      <c r="V218" s="585"/>
      <c r="W218" s="585"/>
      <c r="X218" s="586"/>
    </row>
    <row r="219">
      <c r="G219" s="36"/>
      <c r="H219" s="36"/>
      <c r="S219" s="584"/>
      <c r="T219" s="585"/>
      <c r="U219" s="586"/>
      <c r="V219" s="585"/>
      <c r="W219" s="585"/>
      <c r="X219" s="586"/>
    </row>
    <row r="220">
      <c r="G220" s="36"/>
      <c r="H220" s="36"/>
      <c r="S220" s="584"/>
      <c r="T220" s="585"/>
      <c r="U220" s="586"/>
      <c r="V220" s="585"/>
      <c r="W220" s="585"/>
      <c r="X220" s="586"/>
    </row>
    <row r="221">
      <c r="G221" s="36"/>
      <c r="H221" s="36"/>
      <c r="S221" s="584"/>
      <c r="T221" s="585"/>
      <c r="U221" s="586"/>
      <c r="V221" s="585"/>
      <c r="W221" s="585"/>
      <c r="X221" s="586"/>
    </row>
    <row r="222">
      <c r="G222" s="36"/>
      <c r="H222" s="36"/>
      <c r="S222" s="584"/>
      <c r="T222" s="585"/>
      <c r="U222" s="586"/>
      <c r="V222" s="585"/>
      <c r="W222" s="585"/>
      <c r="X222" s="586"/>
    </row>
    <row r="223">
      <c r="G223" s="36"/>
      <c r="H223" s="36"/>
      <c r="S223" s="584"/>
      <c r="T223" s="585"/>
      <c r="U223" s="586"/>
      <c r="V223" s="585"/>
      <c r="W223" s="585"/>
      <c r="X223" s="586"/>
    </row>
    <row r="224">
      <c r="G224" s="36"/>
      <c r="H224" s="36"/>
      <c r="S224" s="584"/>
      <c r="T224" s="585"/>
      <c r="U224" s="586"/>
      <c r="V224" s="585"/>
      <c r="W224" s="585"/>
      <c r="X224" s="586"/>
    </row>
    <row r="225">
      <c r="G225" s="36"/>
      <c r="H225" s="36"/>
      <c r="S225" s="584"/>
      <c r="T225" s="585"/>
      <c r="U225" s="586"/>
      <c r="V225" s="585"/>
      <c r="W225" s="585"/>
      <c r="X225" s="586"/>
    </row>
    <row r="226">
      <c r="G226" s="36"/>
      <c r="H226" s="36"/>
      <c r="S226" s="584"/>
      <c r="T226" s="585"/>
      <c r="U226" s="586"/>
      <c r="V226" s="585"/>
      <c r="W226" s="585"/>
      <c r="X226" s="586"/>
    </row>
    <row r="227">
      <c r="G227" s="36"/>
      <c r="H227" s="36"/>
      <c r="S227" s="584"/>
      <c r="T227" s="585"/>
      <c r="U227" s="586"/>
      <c r="V227" s="585"/>
      <c r="W227" s="585"/>
      <c r="X227" s="586"/>
    </row>
    <row r="228">
      <c r="G228" s="36"/>
      <c r="H228" s="36"/>
      <c r="S228" s="584"/>
      <c r="T228" s="585"/>
      <c r="U228" s="586"/>
      <c r="V228" s="585"/>
      <c r="W228" s="585"/>
      <c r="X228" s="586"/>
    </row>
    <row r="229">
      <c r="G229" s="36"/>
      <c r="H229" s="36"/>
      <c r="S229" s="584"/>
      <c r="T229" s="585"/>
      <c r="U229" s="586"/>
      <c r="V229" s="585"/>
      <c r="W229" s="585"/>
      <c r="X229" s="586"/>
    </row>
    <row r="230">
      <c r="G230" s="36"/>
      <c r="H230" s="36"/>
      <c r="S230" s="584"/>
      <c r="T230" s="585"/>
      <c r="U230" s="586"/>
      <c r="V230" s="585"/>
      <c r="W230" s="585"/>
      <c r="X230" s="586"/>
    </row>
    <row r="231">
      <c r="G231" s="36"/>
      <c r="H231" s="36"/>
      <c r="S231" s="584"/>
      <c r="T231" s="585"/>
      <c r="U231" s="586"/>
      <c r="V231" s="585"/>
      <c r="W231" s="585"/>
      <c r="X231" s="586"/>
    </row>
    <row r="232">
      <c r="G232" s="36"/>
      <c r="H232" s="36"/>
      <c r="S232" s="584"/>
      <c r="T232" s="585"/>
      <c r="U232" s="586"/>
      <c r="V232" s="585"/>
      <c r="W232" s="585"/>
      <c r="X232" s="586"/>
    </row>
    <row r="233">
      <c r="G233" s="36"/>
      <c r="H233" s="36"/>
      <c r="S233" s="584"/>
      <c r="T233" s="585"/>
      <c r="U233" s="586"/>
      <c r="V233" s="585"/>
      <c r="W233" s="585"/>
      <c r="X233" s="586"/>
    </row>
    <row r="234">
      <c r="G234" s="36"/>
      <c r="H234" s="36"/>
      <c r="S234" s="584"/>
      <c r="T234" s="585"/>
      <c r="U234" s="586"/>
      <c r="V234" s="585"/>
      <c r="W234" s="585"/>
      <c r="X234" s="586"/>
    </row>
    <row r="235">
      <c r="G235" s="36"/>
      <c r="H235" s="36"/>
      <c r="S235" s="584"/>
      <c r="T235" s="585"/>
      <c r="U235" s="586"/>
      <c r="V235" s="585"/>
      <c r="W235" s="585"/>
      <c r="X235" s="586"/>
    </row>
    <row r="236">
      <c r="G236" s="36"/>
      <c r="H236" s="36"/>
      <c r="S236" s="584"/>
      <c r="T236" s="585"/>
      <c r="U236" s="586"/>
      <c r="V236" s="585"/>
      <c r="W236" s="585"/>
      <c r="X236" s="586"/>
    </row>
    <row r="237">
      <c r="G237" s="36"/>
      <c r="H237" s="36"/>
      <c r="S237" s="584"/>
      <c r="T237" s="585"/>
      <c r="U237" s="586"/>
      <c r="V237" s="585"/>
      <c r="W237" s="585"/>
      <c r="X237" s="586"/>
    </row>
    <row r="238">
      <c r="G238" s="36"/>
      <c r="H238" s="36"/>
      <c r="S238" s="584"/>
      <c r="T238" s="585"/>
      <c r="U238" s="586"/>
      <c r="V238" s="585"/>
      <c r="W238" s="585"/>
      <c r="X238" s="586"/>
    </row>
    <row r="239">
      <c r="G239" s="36"/>
      <c r="H239" s="36"/>
      <c r="S239" s="584"/>
      <c r="T239" s="585"/>
      <c r="U239" s="586"/>
      <c r="V239" s="585"/>
      <c r="W239" s="585"/>
      <c r="X239" s="586"/>
    </row>
    <row r="240">
      <c r="G240" s="36"/>
      <c r="H240" s="36"/>
      <c r="S240" s="584"/>
      <c r="T240" s="585"/>
      <c r="U240" s="586"/>
      <c r="V240" s="585"/>
      <c r="W240" s="585"/>
      <c r="X240" s="586"/>
    </row>
    <row r="241">
      <c r="G241" s="36"/>
      <c r="H241" s="36"/>
      <c r="S241" s="584"/>
      <c r="T241" s="585"/>
      <c r="U241" s="586"/>
      <c r="V241" s="585"/>
      <c r="W241" s="585"/>
      <c r="X241" s="586"/>
    </row>
    <row r="242">
      <c r="G242" s="36"/>
      <c r="H242" s="36"/>
      <c r="S242" s="584"/>
      <c r="T242" s="585"/>
      <c r="U242" s="586"/>
      <c r="V242" s="585"/>
      <c r="W242" s="585"/>
      <c r="X242" s="586"/>
    </row>
    <row r="243">
      <c r="G243" s="36"/>
      <c r="H243" s="36"/>
      <c r="S243" s="584"/>
      <c r="T243" s="585"/>
      <c r="U243" s="586"/>
      <c r="V243" s="585"/>
      <c r="W243" s="585"/>
      <c r="X243" s="586"/>
    </row>
    <row r="244">
      <c r="G244" s="36"/>
      <c r="H244" s="36"/>
      <c r="S244" s="584"/>
      <c r="T244" s="585"/>
      <c r="U244" s="586"/>
      <c r="V244" s="585"/>
      <c r="W244" s="585"/>
      <c r="X244" s="586"/>
    </row>
    <row r="245">
      <c r="G245" s="36"/>
      <c r="H245" s="36"/>
      <c r="S245" s="584"/>
      <c r="T245" s="585"/>
      <c r="U245" s="586"/>
      <c r="V245" s="585"/>
      <c r="W245" s="585"/>
      <c r="X245" s="586"/>
    </row>
    <row r="246">
      <c r="G246" s="36"/>
      <c r="H246" s="36"/>
      <c r="S246" s="584"/>
      <c r="T246" s="585"/>
      <c r="U246" s="586"/>
      <c r="V246" s="585"/>
      <c r="W246" s="585"/>
      <c r="X246" s="586"/>
    </row>
    <row r="247">
      <c r="G247" s="36"/>
      <c r="H247" s="36"/>
      <c r="S247" s="584"/>
      <c r="T247" s="585"/>
      <c r="U247" s="586"/>
      <c r="V247" s="585"/>
      <c r="W247" s="585"/>
      <c r="X247" s="586"/>
    </row>
    <row r="248">
      <c r="G248" s="36"/>
      <c r="H248" s="36"/>
      <c r="S248" s="584"/>
      <c r="T248" s="585"/>
      <c r="U248" s="586"/>
      <c r="V248" s="585"/>
      <c r="W248" s="585"/>
      <c r="X248" s="586"/>
    </row>
    <row r="249">
      <c r="G249" s="36"/>
      <c r="H249" s="36"/>
      <c r="S249" s="584"/>
      <c r="T249" s="585"/>
      <c r="U249" s="586"/>
      <c r="V249" s="585"/>
      <c r="W249" s="585"/>
      <c r="X249" s="586"/>
    </row>
    <row r="250">
      <c r="G250" s="36"/>
      <c r="H250" s="36"/>
      <c r="S250" s="584"/>
      <c r="T250" s="585"/>
      <c r="U250" s="586"/>
      <c r="V250" s="585"/>
      <c r="W250" s="585"/>
      <c r="X250" s="586"/>
    </row>
    <row r="251">
      <c r="G251" s="36"/>
      <c r="H251" s="36"/>
      <c r="S251" s="584"/>
      <c r="T251" s="585"/>
      <c r="U251" s="586"/>
      <c r="V251" s="585"/>
      <c r="W251" s="585"/>
      <c r="X251" s="586"/>
    </row>
    <row r="252">
      <c r="G252" s="36"/>
      <c r="H252" s="36"/>
      <c r="S252" s="584"/>
      <c r="T252" s="585"/>
      <c r="U252" s="586"/>
      <c r="V252" s="585"/>
      <c r="W252" s="585"/>
      <c r="X252" s="586"/>
    </row>
    <row r="253">
      <c r="G253" s="36"/>
      <c r="H253" s="36"/>
      <c r="S253" s="584"/>
      <c r="T253" s="585"/>
      <c r="U253" s="586"/>
      <c r="V253" s="585"/>
      <c r="W253" s="585"/>
      <c r="X253" s="586"/>
    </row>
    <row r="254">
      <c r="G254" s="36"/>
      <c r="H254" s="36"/>
      <c r="S254" s="584"/>
      <c r="T254" s="585"/>
      <c r="U254" s="586"/>
      <c r="V254" s="585"/>
      <c r="W254" s="585"/>
      <c r="X254" s="586"/>
    </row>
    <row r="255">
      <c r="G255" s="36"/>
      <c r="H255" s="36"/>
      <c r="S255" s="584"/>
      <c r="T255" s="585"/>
      <c r="U255" s="586"/>
      <c r="V255" s="585"/>
      <c r="W255" s="585"/>
      <c r="X255" s="586"/>
    </row>
    <row r="256">
      <c r="G256" s="36"/>
      <c r="H256" s="36"/>
      <c r="S256" s="584"/>
      <c r="T256" s="585"/>
      <c r="U256" s="586"/>
      <c r="V256" s="585"/>
      <c r="W256" s="585"/>
      <c r="X256" s="586"/>
    </row>
    <row r="257">
      <c r="G257" s="36"/>
      <c r="H257" s="36"/>
      <c r="S257" s="584"/>
      <c r="T257" s="585"/>
      <c r="U257" s="586"/>
      <c r="V257" s="585"/>
      <c r="W257" s="585"/>
      <c r="X257" s="586"/>
    </row>
    <row r="258">
      <c r="G258" s="36"/>
      <c r="H258" s="36"/>
      <c r="S258" s="584"/>
      <c r="T258" s="585"/>
      <c r="U258" s="586"/>
      <c r="V258" s="585"/>
      <c r="W258" s="585"/>
      <c r="X258" s="586"/>
    </row>
    <row r="259">
      <c r="G259" s="36"/>
      <c r="H259" s="36"/>
      <c r="S259" s="584"/>
      <c r="T259" s="585"/>
      <c r="U259" s="586"/>
      <c r="V259" s="585"/>
      <c r="W259" s="585"/>
      <c r="X259" s="586"/>
    </row>
    <row r="260">
      <c r="G260" s="36"/>
      <c r="H260" s="36"/>
      <c r="S260" s="584"/>
      <c r="T260" s="585"/>
      <c r="U260" s="586"/>
      <c r="V260" s="585"/>
      <c r="W260" s="585"/>
      <c r="X260" s="586"/>
    </row>
    <row r="261">
      <c r="G261" s="36"/>
      <c r="H261" s="36"/>
      <c r="S261" s="584"/>
      <c r="T261" s="585"/>
      <c r="U261" s="586"/>
      <c r="V261" s="585"/>
      <c r="W261" s="585"/>
      <c r="X261" s="586"/>
    </row>
    <row r="262">
      <c r="G262" s="36"/>
      <c r="H262" s="36"/>
      <c r="S262" s="584"/>
      <c r="T262" s="585"/>
      <c r="U262" s="586"/>
      <c r="V262" s="585"/>
      <c r="W262" s="585"/>
      <c r="X262" s="586"/>
    </row>
    <row r="263">
      <c r="G263" s="36"/>
      <c r="H263" s="36"/>
      <c r="S263" s="584"/>
      <c r="T263" s="585"/>
      <c r="U263" s="586"/>
      <c r="V263" s="585"/>
      <c r="W263" s="585"/>
      <c r="X263" s="586"/>
    </row>
    <row r="264">
      <c r="G264" s="36"/>
      <c r="H264" s="36"/>
      <c r="S264" s="584"/>
      <c r="T264" s="585"/>
      <c r="U264" s="586"/>
      <c r="V264" s="585"/>
      <c r="W264" s="585"/>
      <c r="X264" s="586"/>
    </row>
    <row r="265">
      <c r="G265" s="36"/>
      <c r="H265" s="36"/>
      <c r="S265" s="584"/>
      <c r="T265" s="585"/>
      <c r="U265" s="586"/>
      <c r="V265" s="585"/>
      <c r="W265" s="585"/>
      <c r="X265" s="586"/>
    </row>
    <row r="266">
      <c r="G266" s="36"/>
      <c r="H266" s="36"/>
      <c r="S266" s="584"/>
      <c r="T266" s="585"/>
      <c r="U266" s="586"/>
      <c r="V266" s="585"/>
      <c r="W266" s="585"/>
      <c r="X266" s="586"/>
    </row>
    <row r="267">
      <c r="G267" s="36"/>
      <c r="H267" s="36"/>
      <c r="S267" s="584"/>
      <c r="T267" s="585"/>
      <c r="U267" s="586"/>
      <c r="V267" s="585"/>
      <c r="W267" s="585"/>
      <c r="X267" s="586"/>
    </row>
    <row r="268">
      <c r="G268" s="36"/>
      <c r="H268" s="36"/>
      <c r="S268" s="584"/>
      <c r="T268" s="585"/>
      <c r="U268" s="586"/>
      <c r="V268" s="585"/>
      <c r="W268" s="585"/>
      <c r="X268" s="586"/>
    </row>
    <row r="269">
      <c r="G269" s="36"/>
      <c r="H269" s="36"/>
      <c r="S269" s="584"/>
      <c r="T269" s="585"/>
      <c r="U269" s="586"/>
      <c r="V269" s="585"/>
      <c r="W269" s="585"/>
      <c r="X269" s="586"/>
    </row>
    <row r="270">
      <c r="G270" s="36"/>
      <c r="H270" s="36"/>
      <c r="S270" s="584"/>
      <c r="T270" s="585"/>
      <c r="U270" s="586"/>
      <c r="V270" s="585"/>
      <c r="W270" s="585"/>
      <c r="X270" s="586"/>
    </row>
    <row r="271">
      <c r="G271" s="36"/>
      <c r="H271" s="36"/>
      <c r="S271" s="584"/>
      <c r="T271" s="585"/>
      <c r="U271" s="586"/>
      <c r="V271" s="585"/>
      <c r="W271" s="585"/>
      <c r="X271" s="586"/>
    </row>
    <row r="272">
      <c r="G272" s="36"/>
      <c r="H272" s="36"/>
      <c r="S272" s="584"/>
      <c r="T272" s="585"/>
      <c r="U272" s="586"/>
      <c r="V272" s="585"/>
      <c r="W272" s="585"/>
      <c r="X272" s="586"/>
    </row>
    <row r="273">
      <c r="G273" s="36"/>
      <c r="H273" s="36"/>
      <c r="S273" s="584"/>
      <c r="T273" s="585"/>
      <c r="U273" s="586"/>
      <c r="V273" s="585"/>
      <c r="W273" s="585"/>
      <c r="X273" s="586"/>
    </row>
    <row r="274">
      <c r="G274" s="36"/>
      <c r="H274" s="36"/>
      <c r="S274" s="584"/>
      <c r="T274" s="585"/>
      <c r="U274" s="586"/>
      <c r="V274" s="585"/>
      <c r="W274" s="585"/>
      <c r="X274" s="586"/>
    </row>
    <row r="275">
      <c r="G275" s="36"/>
      <c r="H275" s="36"/>
      <c r="S275" s="584"/>
      <c r="T275" s="585"/>
      <c r="U275" s="586"/>
      <c r="V275" s="585"/>
      <c r="W275" s="585"/>
      <c r="X275" s="586"/>
    </row>
    <row r="276">
      <c r="G276" s="36"/>
      <c r="H276" s="36"/>
      <c r="S276" s="584"/>
      <c r="T276" s="585"/>
      <c r="U276" s="586"/>
      <c r="V276" s="585"/>
      <c r="W276" s="585"/>
      <c r="X276" s="586"/>
    </row>
    <row r="277">
      <c r="G277" s="36"/>
      <c r="H277" s="36"/>
      <c r="S277" s="584"/>
      <c r="T277" s="585"/>
      <c r="U277" s="586"/>
      <c r="V277" s="585"/>
      <c r="W277" s="585"/>
      <c r="X277" s="586"/>
    </row>
    <row r="278">
      <c r="G278" s="36"/>
      <c r="H278" s="36"/>
      <c r="S278" s="584"/>
      <c r="T278" s="585"/>
      <c r="U278" s="586"/>
      <c r="V278" s="585"/>
      <c r="W278" s="585"/>
      <c r="X278" s="586"/>
    </row>
    <row r="279">
      <c r="G279" s="36"/>
      <c r="H279" s="36"/>
      <c r="S279" s="584"/>
      <c r="T279" s="585"/>
      <c r="U279" s="586"/>
      <c r="V279" s="585"/>
      <c r="W279" s="585"/>
      <c r="X279" s="586"/>
    </row>
    <row r="280">
      <c r="G280" s="36"/>
      <c r="H280" s="36"/>
      <c r="S280" s="584"/>
      <c r="T280" s="585"/>
      <c r="U280" s="586"/>
      <c r="V280" s="585"/>
      <c r="W280" s="585"/>
      <c r="X280" s="586"/>
    </row>
    <row r="281">
      <c r="G281" s="36"/>
      <c r="H281" s="36"/>
      <c r="S281" s="584"/>
      <c r="T281" s="585"/>
      <c r="U281" s="586"/>
      <c r="V281" s="585"/>
      <c r="W281" s="585"/>
      <c r="X281" s="586"/>
    </row>
    <row r="282">
      <c r="G282" s="36"/>
      <c r="H282" s="36"/>
      <c r="S282" s="584"/>
      <c r="T282" s="585"/>
      <c r="U282" s="586"/>
      <c r="V282" s="585"/>
      <c r="W282" s="585"/>
      <c r="X282" s="586"/>
    </row>
    <row r="283">
      <c r="G283" s="36"/>
      <c r="H283" s="36"/>
      <c r="S283" s="584"/>
      <c r="T283" s="585"/>
      <c r="U283" s="586"/>
      <c r="V283" s="585"/>
      <c r="W283" s="585"/>
      <c r="X283" s="586"/>
    </row>
    <row r="284">
      <c r="G284" s="36"/>
      <c r="H284" s="36"/>
      <c r="S284" s="584"/>
      <c r="T284" s="585"/>
      <c r="U284" s="586"/>
      <c r="V284" s="585"/>
      <c r="W284" s="585"/>
      <c r="X284" s="586"/>
    </row>
    <row r="285">
      <c r="G285" s="36"/>
      <c r="H285" s="36"/>
      <c r="S285" s="584"/>
      <c r="T285" s="585"/>
      <c r="U285" s="586"/>
      <c r="V285" s="585"/>
      <c r="W285" s="585"/>
      <c r="X285" s="586"/>
    </row>
    <row r="286">
      <c r="G286" s="36"/>
      <c r="H286" s="36"/>
      <c r="S286" s="584"/>
      <c r="T286" s="585"/>
      <c r="U286" s="586"/>
      <c r="V286" s="585"/>
      <c r="W286" s="585"/>
      <c r="X286" s="586"/>
    </row>
    <row r="287">
      <c r="G287" s="36"/>
      <c r="H287" s="36"/>
      <c r="S287" s="584"/>
      <c r="T287" s="585"/>
      <c r="U287" s="586"/>
      <c r="V287" s="585"/>
      <c r="W287" s="585"/>
      <c r="X287" s="586"/>
    </row>
    <row r="288">
      <c r="G288" s="36"/>
      <c r="H288" s="36"/>
      <c r="S288" s="584"/>
      <c r="T288" s="585"/>
      <c r="U288" s="586"/>
      <c r="V288" s="585"/>
      <c r="W288" s="585"/>
      <c r="X288" s="586"/>
    </row>
    <row r="289">
      <c r="G289" s="36"/>
      <c r="H289" s="36"/>
      <c r="S289" s="584"/>
      <c r="T289" s="585"/>
      <c r="U289" s="586"/>
      <c r="V289" s="585"/>
      <c r="W289" s="585"/>
      <c r="X289" s="586"/>
    </row>
    <row r="290">
      <c r="G290" s="36"/>
      <c r="H290" s="36"/>
      <c r="S290" s="584"/>
      <c r="T290" s="585"/>
      <c r="U290" s="586"/>
      <c r="V290" s="585"/>
      <c r="W290" s="585"/>
      <c r="X290" s="586"/>
    </row>
    <row r="291">
      <c r="G291" s="36"/>
      <c r="H291" s="36"/>
      <c r="S291" s="584"/>
      <c r="T291" s="585"/>
      <c r="U291" s="586"/>
      <c r="V291" s="585"/>
      <c r="W291" s="585"/>
      <c r="X291" s="586"/>
    </row>
    <row r="292">
      <c r="G292" s="36"/>
      <c r="H292" s="36"/>
      <c r="S292" s="584"/>
      <c r="T292" s="585"/>
      <c r="U292" s="586"/>
      <c r="V292" s="585"/>
      <c r="W292" s="585"/>
      <c r="X292" s="586"/>
    </row>
    <row r="293">
      <c r="G293" s="36"/>
      <c r="H293" s="36"/>
      <c r="S293" s="584"/>
      <c r="T293" s="585"/>
      <c r="U293" s="586"/>
      <c r="V293" s="585"/>
      <c r="W293" s="585"/>
      <c r="X293" s="586"/>
    </row>
    <row r="294">
      <c r="G294" s="36"/>
      <c r="H294" s="36"/>
      <c r="S294" s="584"/>
      <c r="T294" s="585"/>
      <c r="U294" s="586"/>
      <c r="V294" s="585"/>
      <c r="W294" s="585"/>
      <c r="X294" s="586"/>
    </row>
    <row r="295">
      <c r="G295" s="36"/>
      <c r="H295" s="36"/>
      <c r="S295" s="584"/>
      <c r="T295" s="585"/>
      <c r="U295" s="586"/>
      <c r="V295" s="585"/>
      <c r="W295" s="585"/>
      <c r="X295" s="586"/>
    </row>
    <row r="296">
      <c r="G296" s="36"/>
      <c r="H296" s="36"/>
      <c r="S296" s="584"/>
      <c r="T296" s="585"/>
      <c r="U296" s="586"/>
      <c r="V296" s="585"/>
      <c r="W296" s="585"/>
      <c r="X296" s="586"/>
    </row>
    <row r="297">
      <c r="G297" s="36"/>
      <c r="H297" s="36"/>
      <c r="S297" s="584"/>
      <c r="T297" s="585"/>
      <c r="U297" s="586"/>
      <c r="V297" s="585"/>
      <c r="W297" s="585"/>
      <c r="X297" s="586"/>
    </row>
    <row r="298">
      <c r="G298" s="36"/>
      <c r="H298" s="36"/>
      <c r="S298" s="584"/>
      <c r="T298" s="585"/>
      <c r="U298" s="586"/>
      <c r="V298" s="585"/>
      <c r="W298" s="585"/>
      <c r="X298" s="586"/>
    </row>
    <row r="299">
      <c r="G299" s="36"/>
      <c r="H299" s="36"/>
      <c r="S299" s="584"/>
      <c r="T299" s="585"/>
      <c r="U299" s="586"/>
      <c r="V299" s="585"/>
      <c r="W299" s="585"/>
      <c r="X299" s="586"/>
    </row>
    <row r="300">
      <c r="G300" s="36"/>
      <c r="H300" s="36"/>
      <c r="S300" s="584"/>
      <c r="T300" s="585"/>
      <c r="U300" s="586"/>
      <c r="V300" s="585"/>
      <c r="W300" s="585"/>
      <c r="X300" s="586"/>
    </row>
    <row r="301">
      <c r="G301" s="36"/>
      <c r="H301" s="36"/>
      <c r="S301" s="584"/>
      <c r="T301" s="585"/>
      <c r="U301" s="586"/>
      <c r="V301" s="585"/>
      <c r="W301" s="585"/>
      <c r="X301" s="586"/>
    </row>
    <row r="302">
      <c r="G302" s="36"/>
      <c r="H302" s="36"/>
      <c r="S302" s="584"/>
      <c r="T302" s="585"/>
      <c r="U302" s="586"/>
      <c r="V302" s="585"/>
      <c r="W302" s="585"/>
      <c r="X302" s="586"/>
    </row>
    <row r="303">
      <c r="G303" s="36"/>
      <c r="H303" s="36"/>
      <c r="S303" s="584"/>
      <c r="T303" s="585"/>
      <c r="U303" s="586"/>
      <c r="V303" s="585"/>
      <c r="W303" s="585"/>
      <c r="X303" s="586"/>
    </row>
    <row r="304">
      <c r="G304" s="36"/>
      <c r="H304" s="36"/>
      <c r="S304" s="584"/>
      <c r="T304" s="585"/>
      <c r="U304" s="586"/>
      <c r="V304" s="585"/>
      <c r="W304" s="585"/>
      <c r="X304" s="586"/>
    </row>
    <row r="305">
      <c r="G305" s="36"/>
      <c r="H305" s="36"/>
      <c r="S305" s="584"/>
      <c r="T305" s="585"/>
      <c r="U305" s="586"/>
      <c r="V305" s="585"/>
      <c r="W305" s="585"/>
      <c r="X305" s="586"/>
    </row>
    <row r="306">
      <c r="G306" s="36"/>
      <c r="H306" s="36"/>
      <c r="S306" s="584"/>
      <c r="T306" s="585"/>
      <c r="U306" s="586"/>
      <c r="V306" s="585"/>
      <c r="W306" s="585"/>
      <c r="X306" s="586"/>
    </row>
    <row r="307">
      <c r="G307" s="36"/>
      <c r="H307" s="36"/>
      <c r="S307" s="584"/>
      <c r="T307" s="585"/>
      <c r="U307" s="586"/>
      <c r="V307" s="585"/>
      <c r="W307" s="585"/>
      <c r="X307" s="586"/>
    </row>
    <row r="308">
      <c r="G308" s="36"/>
      <c r="H308" s="36"/>
      <c r="S308" s="584"/>
      <c r="T308" s="585"/>
      <c r="U308" s="586"/>
      <c r="V308" s="585"/>
      <c r="W308" s="585"/>
      <c r="X308" s="586"/>
    </row>
    <row r="309">
      <c r="G309" s="36"/>
      <c r="H309" s="36"/>
      <c r="S309" s="584"/>
      <c r="T309" s="585"/>
      <c r="U309" s="586"/>
      <c r="V309" s="585"/>
      <c r="W309" s="585"/>
      <c r="X309" s="586"/>
    </row>
    <row r="310">
      <c r="G310" s="36"/>
      <c r="H310" s="36"/>
      <c r="S310" s="584"/>
      <c r="T310" s="585"/>
      <c r="U310" s="586"/>
      <c r="V310" s="585"/>
      <c r="W310" s="585"/>
      <c r="X310" s="586"/>
    </row>
    <row r="311">
      <c r="G311" s="36"/>
      <c r="H311" s="36"/>
      <c r="S311" s="584"/>
      <c r="T311" s="585"/>
      <c r="U311" s="586"/>
      <c r="V311" s="585"/>
      <c r="W311" s="585"/>
      <c r="X311" s="586"/>
    </row>
    <row r="312">
      <c r="G312" s="36"/>
      <c r="H312" s="36"/>
      <c r="S312" s="584"/>
      <c r="T312" s="585"/>
      <c r="U312" s="586"/>
      <c r="V312" s="585"/>
      <c r="W312" s="585"/>
      <c r="X312" s="586"/>
    </row>
    <row r="313">
      <c r="G313" s="36"/>
      <c r="H313" s="36"/>
      <c r="S313" s="584"/>
      <c r="T313" s="585"/>
      <c r="U313" s="586"/>
      <c r="V313" s="585"/>
      <c r="W313" s="585"/>
      <c r="X313" s="586"/>
    </row>
    <row r="314">
      <c r="G314" s="36"/>
      <c r="H314" s="36"/>
      <c r="S314" s="584"/>
      <c r="T314" s="585"/>
      <c r="U314" s="586"/>
      <c r="V314" s="585"/>
      <c r="W314" s="585"/>
      <c r="X314" s="586"/>
    </row>
    <row r="315">
      <c r="G315" s="36"/>
      <c r="H315" s="36"/>
      <c r="S315" s="584"/>
      <c r="T315" s="585"/>
      <c r="U315" s="586"/>
      <c r="V315" s="585"/>
      <c r="W315" s="585"/>
      <c r="X315" s="586"/>
    </row>
    <row r="316">
      <c r="G316" s="36"/>
      <c r="H316" s="36"/>
      <c r="S316" s="584"/>
      <c r="T316" s="585"/>
      <c r="U316" s="586"/>
      <c r="V316" s="585"/>
      <c r="W316" s="585"/>
      <c r="X316" s="586"/>
    </row>
    <row r="317">
      <c r="G317" s="36"/>
      <c r="H317" s="36"/>
      <c r="S317" s="584"/>
      <c r="T317" s="585"/>
      <c r="U317" s="586"/>
      <c r="V317" s="585"/>
      <c r="W317" s="585"/>
      <c r="X317" s="586"/>
    </row>
    <row r="318">
      <c r="G318" s="36"/>
      <c r="H318" s="36"/>
      <c r="S318" s="584"/>
      <c r="T318" s="585"/>
      <c r="U318" s="586"/>
      <c r="V318" s="585"/>
      <c r="W318" s="585"/>
      <c r="X318" s="586"/>
    </row>
    <row r="319">
      <c r="G319" s="36"/>
      <c r="H319" s="36"/>
      <c r="S319" s="584"/>
      <c r="T319" s="585"/>
      <c r="U319" s="586"/>
      <c r="V319" s="585"/>
      <c r="W319" s="585"/>
      <c r="X319" s="586"/>
    </row>
    <row r="320">
      <c r="G320" s="36"/>
      <c r="H320" s="36"/>
      <c r="S320" s="584"/>
      <c r="T320" s="585"/>
      <c r="U320" s="586"/>
      <c r="V320" s="585"/>
      <c r="W320" s="585"/>
      <c r="X320" s="586"/>
    </row>
    <row r="321">
      <c r="G321" s="36"/>
      <c r="H321" s="36"/>
      <c r="S321" s="584"/>
      <c r="T321" s="585"/>
      <c r="U321" s="586"/>
      <c r="V321" s="585"/>
      <c r="W321" s="585"/>
      <c r="X321" s="586"/>
    </row>
    <row r="322">
      <c r="G322" s="36"/>
      <c r="H322" s="36"/>
      <c r="S322" s="584"/>
      <c r="T322" s="585"/>
      <c r="U322" s="586"/>
      <c r="V322" s="585"/>
      <c r="W322" s="585"/>
      <c r="X322" s="586"/>
    </row>
    <row r="323">
      <c r="G323" s="36"/>
      <c r="H323" s="36"/>
      <c r="S323" s="584"/>
      <c r="T323" s="585"/>
      <c r="U323" s="586"/>
      <c r="V323" s="585"/>
      <c r="W323" s="585"/>
      <c r="X323" s="586"/>
    </row>
    <row r="324">
      <c r="G324" s="36"/>
      <c r="H324" s="36"/>
      <c r="S324" s="584"/>
      <c r="T324" s="585"/>
      <c r="U324" s="586"/>
      <c r="V324" s="585"/>
      <c r="W324" s="585"/>
      <c r="X324" s="586"/>
    </row>
    <row r="325">
      <c r="G325" s="36"/>
      <c r="H325" s="36"/>
      <c r="S325" s="584"/>
      <c r="T325" s="585"/>
      <c r="U325" s="586"/>
      <c r="V325" s="585"/>
      <c r="W325" s="585"/>
      <c r="X325" s="586"/>
    </row>
    <row r="326">
      <c r="G326" s="36"/>
      <c r="H326" s="36"/>
      <c r="S326" s="584"/>
      <c r="T326" s="585"/>
      <c r="U326" s="586"/>
      <c r="V326" s="585"/>
      <c r="W326" s="585"/>
      <c r="X326" s="586"/>
    </row>
    <row r="327">
      <c r="G327" s="36"/>
      <c r="H327" s="36"/>
      <c r="S327" s="584"/>
      <c r="T327" s="585"/>
      <c r="U327" s="586"/>
      <c r="V327" s="585"/>
      <c r="W327" s="585"/>
      <c r="X327" s="586"/>
    </row>
    <row r="328">
      <c r="G328" s="36"/>
      <c r="H328" s="36"/>
      <c r="S328" s="584"/>
      <c r="T328" s="585"/>
      <c r="U328" s="586"/>
      <c r="V328" s="585"/>
      <c r="W328" s="585"/>
      <c r="X328" s="586"/>
    </row>
    <row r="329">
      <c r="G329" s="36"/>
      <c r="H329" s="36"/>
      <c r="S329" s="584"/>
      <c r="T329" s="585"/>
      <c r="U329" s="586"/>
      <c r="V329" s="585"/>
      <c r="W329" s="585"/>
      <c r="X329" s="586"/>
    </row>
    <row r="330">
      <c r="G330" s="36"/>
      <c r="H330" s="36"/>
      <c r="S330" s="584"/>
      <c r="T330" s="585"/>
      <c r="U330" s="586"/>
      <c r="V330" s="585"/>
      <c r="W330" s="585"/>
      <c r="X330" s="586"/>
    </row>
    <row r="331">
      <c r="G331" s="36"/>
      <c r="H331" s="36"/>
      <c r="S331" s="584"/>
      <c r="T331" s="585"/>
      <c r="U331" s="586"/>
      <c r="V331" s="585"/>
      <c r="W331" s="585"/>
      <c r="X331" s="586"/>
    </row>
    <row r="332">
      <c r="G332" s="36"/>
      <c r="H332" s="36"/>
      <c r="S332" s="584"/>
      <c r="T332" s="585"/>
      <c r="U332" s="586"/>
      <c r="V332" s="585"/>
      <c r="W332" s="585"/>
      <c r="X332" s="586"/>
    </row>
    <row r="333">
      <c r="G333" s="36"/>
      <c r="H333" s="36"/>
      <c r="S333" s="584"/>
      <c r="T333" s="585"/>
      <c r="U333" s="586"/>
      <c r="V333" s="585"/>
      <c r="W333" s="585"/>
      <c r="X333" s="586"/>
    </row>
    <row r="334">
      <c r="G334" s="36"/>
      <c r="H334" s="36"/>
      <c r="S334" s="584"/>
      <c r="T334" s="585"/>
      <c r="U334" s="586"/>
      <c r="V334" s="585"/>
      <c r="W334" s="585"/>
      <c r="X334" s="586"/>
    </row>
    <row r="335">
      <c r="G335" s="36"/>
      <c r="H335" s="36"/>
      <c r="S335" s="584"/>
      <c r="T335" s="585"/>
      <c r="U335" s="586"/>
      <c r="V335" s="585"/>
      <c r="W335" s="585"/>
      <c r="X335" s="586"/>
    </row>
    <row r="336">
      <c r="G336" s="36"/>
      <c r="H336" s="36"/>
      <c r="S336" s="584"/>
      <c r="T336" s="585"/>
      <c r="U336" s="586"/>
      <c r="V336" s="585"/>
      <c r="W336" s="585"/>
      <c r="X336" s="586"/>
    </row>
    <row r="337">
      <c r="G337" s="36"/>
      <c r="H337" s="36"/>
      <c r="S337" s="584"/>
      <c r="T337" s="585"/>
      <c r="U337" s="586"/>
      <c r="V337" s="585"/>
      <c r="W337" s="585"/>
      <c r="X337" s="586"/>
    </row>
    <row r="338">
      <c r="G338" s="36"/>
      <c r="H338" s="36"/>
      <c r="S338" s="584"/>
      <c r="T338" s="585"/>
      <c r="U338" s="586"/>
      <c r="V338" s="585"/>
      <c r="W338" s="585"/>
      <c r="X338" s="586"/>
    </row>
    <row r="339">
      <c r="G339" s="36"/>
      <c r="H339" s="36"/>
      <c r="S339" s="584"/>
      <c r="T339" s="585"/>
      <c r="U339" s="586"/>
      <c r="V339" s="585"/>
      <c r="W339" s="585"/>
      <c r="X339" s="586"/>
    </row>
    <row r="340">
      <c r="G340" s="36"/>
      <c r="H340" s="36"/>
      <c r="S340" s="584"/>
      <c r="T340" s="585"/>
      <c r="U340" s="586"/>
      <c r="V340" s="585"/>
      <c r="W340" s="585"/>
      <c r="X340" s="586"/>
    </row>
    <row r="341">
      <c r="G341" s="36"/>
      <c r="H341" s="36"/>
      <c r="S341" s="584"/>
      <c r="T341" s="585"/>
      <c r="U341" s="586"/>
      <c r="V341" s="585"/>
      <c r="W341" s="585"/>
      <c r="X341" s="586"/>
    </row>
    <row r="342">
      <c r="G342" s="36"/>
      <c r="H342" s="36"/>
      <c r="S342" s="584"/>
      <c r="T342" s="585"/>
      <c r="U342" s="586"/>
      <c r="V342" s="585"/>
      <c r="W342" s="585"/>
      <c r="X342" s="586"/>
    </row>
    <row r="343">
      <c r="G343" s="36"/>
      <c r="H343" s="36"/>
      <c r="S343" s="584"/>
      <c r="T343" s="585"/>
      <c r="U343" s="586"/>
      <c r="V343" s="585"/>
      <c r="W343" s="585"/>
      <c r="X343" s="586"/>
    </row>
    <row r="344">
      <c r="G344" s="36"/>
      <c r="H344" s="36"/>
      <c r="S344" s="584"/>
      <c r="T344" s="585"/>
      <c r="U344" s="586"/>
      <c r="V344" s="585"/>
      <c r="W344" s="585"/>
      <c r="X344" s="586"/>
    </row>
    <row r="345">
      <c r="G345" s="36"/>
      <c r="H345" s="36"/>
      <c r="S345" s="584"/>
      <c r="T345" s="585"/>
      <c r="U345" s="586"/>
      <c r="V345" s="585"/>
      <c r="W345" s="585"/>
      <c r="X345" s="586"/>
    </row>
    <row r="346">
      <c r="G346" s="36"/>
      <c r="H346" s="36"/>
      <c r="S346" s="584"/>
      <c r="T346" s="585"/>
      <c r="U346" s="586"/>
      <c r="V346" s="585"/>
      <c r="W346" s="585"/>
      <c r="X346" s="586"/>
    </row>
    <row r="347">
      <c r="G347" s="36"/>
      <c r="H347" s="36"/>
      <c r="S347" s="584"/>
      <c r="T347" s="585"/>
      <c r="U347" s="586"/>
      <c r="V347" s="585"/>
      <c r="W347" s="585"/>
      <c r="X347" s="586"/>
    </row>
    <row r="348">
      <c r="G348" s="36"/>
      <c r="H348" s="36"/>
      <c r="S348" s="584"/>
      <c r="T348" s="585"/>
      <c r="U348" s="586"/>
      <c r="V348" s="585"/>
      <c r="W348" s="585"/>
      <c r="X348" s="586"/>
    </row>
    <row r="349">
      <c r="G349" s="36"/>
      <c r="H349" s="36"/>
      <c r="S349" s="584"/>
      <c r="T349" s="585"/>
      <c r="U349" s="586"/>
      <c r="V349" s="585"/>
      <c r="W349" s="585"/>
      <c r="X349" s="586"/>
    </row>
    <row r="350">
      <c r="G350" s="36"/>
      <c r="H350" s="36"/>
      <c r="S350" s="584"/>
      <c r="T350" s="585"/>
      <c r="U350" s="586"/>
      <c r="V350" s="585"/>
      <c r="W350" s="585"/>
      <c r="X350" s="586"/>
    </row>
    <row r="351">
      <c r="G351" s="36"/>
      <c r="H351" s="36"/>
      <c r="S351" s="584"/>
      <c r="T351" s="585"/>
      <c r="U351" s="586"/>
      <c r="V351" s="585"/>
      <c r="W351" s="585"/>
      <c r="X351" s="586"/>
    </row>
    <row r="352">
      <c r="G352" s="36"/>
      <c r="H352" s="36"/>
      <c r="S352" s="584"/>
      <c r="T352" s="585"/>
      <c r="U352" s="586"/>
      <c r="V352" s="585"/>
      <c r="W352" s="585"/>
      <c r="X352" s="586"/>
    </row>
    <row r="353">
      <c r="G353" s="36"/>
      <c r="H353" s="36"/>
      <c r="S353" s="584"/>
      <c r="T353" s="585"/>
      <c r="U353" s="586"/>
      <c r="V353" s="585"/>
      <c r="W353" s="585"/>
      <c r="X353" s="586"/>
    </row>
    <row r="354">
      <c r="G354" s="36"/>
      <c r="H354" s="36"/>
      <c r="S354" s="584"/>
      <c r="T354" s="585"/>
      <c r="U354" s="586"/>
      <c r="V354" s="585"/>
      <c r="W354" s="585"/>
      <c r="X354" s="586"/>
    </row>
    <row r="355">
      <c r="G355" s="36"/>
      <c r="H355" s="36"/>
      <c r="S355" s="584"/>
      <c r="T355" s="585"/>
      <c r="U355" s="586"/>
      <c r="V355" s="585"/>
      <c r="W355" s="585"/>
      <c r="X355" s="586"/>
    </row>
    <row r="356">
      <c r="G356" s="36"/>
      <c r="H356" s="36"/>
      <c r="S356" s="584"/>
      <c r="T356" s="585"/>
      <c r="U356" s="586"/>
      <c r="V356" s="585"/>
      <c r="W356" s="585"/>
      <c r="X356" s="586"/>
    </row>
    <row r="357">
      <c r="G357" s="36"/>
      <c r="H357" s="36"/>
      <c r="S357" s="584"/>
      <c r="T357" s="585"/>
      <c r="U357" s="586"/>
      <c r="V357" s="585"/>
      <c r="W357" s="585"/>
      <c r="X357" s="586"/>
    </row>
    <row r="358">
      <c r="G358" s="36"/>
      <c r="H358" s="36"/>
      <c r="S358" s="584"/>
      <c r="T358" s="585"/>
      <c r="U358" s="586"/>
      <c r="V358" s="585"/>
      <c r="W358" s="585"/>
      <c r="X358" s="586"/>
    </row>
    <row r="359">
      <c r="G359" s="36"/>
      <c r="H359" s="36"/>
      <c r="S359" s="584"/>
      <c r="T359" s="585"/>
      <c r="U359" s="586"/>
      <c r="V359" s="585"/>
      <c r="W359" s="585"/>
      <c r="X359" s="586"/>
    </row>
    <row r="360">
      <c r="G360" s="36"/>
      <c r="H360" s="36"/>
      <c r="S360" s="584"/>
      <c r="T360" s="585"/>
      <c r="U360" s="586"/>
      <c r="V360" s="585"/>
      <c r="W360" s="585"/>
      <c r="X360" s="586"/>
    </row>
    <row r="361">
      <c r="G361" s="36"/>
      <c r="H361" s="36"/>
      <c r="S361" s="584"/>
      <c r="T361" s="585"/>
      <c r="U361" s="586"/>
      <c r="V361" s="585"/>
      <c r="W361" s="585"/>
      <c r="X361" s="586"/>
    </row>
    <row r="362">
      <c r="G362" s="36"/>
      <c r="H362" s="36"/>
      <c r="S362" s="584"/>
      <c r="T362" s="585"/>
      <c r="U362" s="586"/>
      <c r="V362" s="585"/>
      <c r="W362" s="585"/>
      <c r="X362" s="586"/>
    </row>
    <row r="363">
      <c r="G363" s="36"/>
      <c r="H363" s="36"/>
      <c r="S363" s="584"/>
      <c r="T363" s="585"/>
      <c r="U363" s="586"/>
      <c r="V363" s="585"/>
      <c r="W363" s="585"/>
      <c r="X363" s="586"/>
    </row>
    <row r="364">
      <c r="G364" s="36"/>
      <c r="H364" s="36"/>
      <c r="S364" s="584"/>
      <c r="T364" s="585"/>
      <c r="U364" s="586"/>
      <c r="V364" s="585"/>
      <c r="W364" s="585"/>
      <c r="X364" s="586"/>
    </row>
    <row r="365">
      <c r="G365" s="36"/>
      <c r="H365" s="36"/>
      <c r="S365" s="584"/>
      <c r="T365" s="585"/>
      <c r="U365" s="586"/>
      <c r="V365" s="585"/>
      <c r="W365" s="585"/>
      <c r="X365" s="586"/>
    </row>
    <row r="366">
      <c r="G366" s="36"/>
      <c r="H366" s="36"/>
      <c r="S366" s="584"/>
      <c r="T366" s="585"/>
      <c r="U366" s="586"/>
      <c r="V366" s="585"/>
      <c r="W366" s="585"/>
      <c r="X366" s="586"/>
    </row>
    <row r="367">
      <c r="G367" s="36"/>
      <c r="H367" s="36"/>
      <c r="S367" s="584"/>
      <c r="T367" s="585"/>
      <c r="U367" s="586"/>
      <c r="V367" s="585"/>
      <c r="W367" s="585"/>
      <c r="X367" s="586"/>
    </row>
    <row r="368">
      <c r="G368" s="36"/>
      <c r="H368" s="36"/>
      <c r="S368" s="584"/>
      <c r="T368" s="585"/>
      <c r="U368" s="586"/>
      <c r="V368" s="585"/>
      <c r="W368" s="585"/>
      <c r="X368" s="586"/>
    </row>
    <row r="369">
      <c r="G369" s="36"/>
      <c r="H369" s="36"/>
      <c r="S369" s="584"/>
      <c r="T369" s="585"/>
      <c r="U369" s="586"/>
      <c r="V369" s="585"/>
      <c r="W369" s="585"/>
      <c r="X369" s="586"/>
    </row>
    <row r="370">
      <c r="G370" s="36"/>
      <c r="H370" s="36"/>
      <c r="S370" s="584"/>
      <c r="T370" s="585"/>
      <c r="U370" s="586"/>
      <c r="V370" s="585"/>
      <c r="W370" s="585"/>
      <c r="X370" s="586"/>
    </row>
    <row r="371">
      <c r="G371" s="36"/>
      <c r="H371" s="36"/>
      <c r="S371" s="584"/>
      <c r="T371" s="585"/>
      <c r="U371" s="586"/>
      <c r="V371" s="585"/>
      <c r="W371" s="585"/>
      <c r="X371" s="586"/>
    </row>
    <row r="372">
      <c r="G372" s="36"/>
      <c r="H372" s="36"/>
      <c r="S372" s="584"/>
      <c r="T372" s="585"/>
      <c r="U372" s="586"/>
      <c r="V372" s="585"/>
      <c r="W372" s="585"/>
      <c r="X372" s="586"/>
    </row>
    <row r="373">
      <c r="G373" s="36"/>
      <c r="H373" s="36"/>
      <c r="S373" s="584"/>
      <c r="T373" s="585"/>
      <c r="U373" s="586"/>
      <c r="V373" s="585"/>
      <c r="W373" s="585"/>
      <c r="X373" s="586"/>
    </row>
    <row r="374">
      <c r="G374" s="36"/>
      <c r="H374" s="36"/>
      <c r="S374" s="584"/>
      <c r="T374" s="585"/>
      <c r="U374" s="586"/>
      <c r="V374" s="585"/>
      <c r="W374" s="585"/>
      <c r="X374" s="586"/>
    </row>
    <row r="375">
      <c r="G375" s="36"/>
      <c r="H375" s="36"/>
      <c r="S375" s="584"/>
      <c r="T375" s="585"/>
      <c r="U375" s="586"/>
      <c r="V375" s="585"/>
      <c r="W375" s="585"/>
      <c r="X375" s="586"/>
    </row>
    <row r="376">
      <c r="G376" s="36"/>
      <c r="H376" s="36"/>
      <c r="S376" s="584"/>
      <c r="T376" s="585"/>
      <c r="U376" s="586"/>
      <c r="V376" s="585"/>
      <c r="W376" s="585"/>
      <c r="X376" s="586"/>
    </row>
    <row r="377">
      <c r="G377" s="36"/>
      <c r="H377" s="36"/>
      <c r="S377" s="584"/>
      <c r="T377" s="585"/>
      <c r="U377" s="586"/>
      <c r="V377" s="585"/>
      <c r="W377" s="585"/>
      <c r="X377" s="586"/>
    </row>
    <row r="378">
      <c r="G378" s="36"/>
      <c r="H378" s="36"/>
      <c r="S378" s="584"/>
      <c r="T378" s="585"/>
      <c r="U378" s="586"/>
      <c r="V378" s="585"/>
      <c r="W378" s="585"/>
      <c r="X378" s="586"/>
    </row>
    <row r="379">
      <c r="G379" s="36"/>
      <c r="H379" s="36"/>
      <c r="S379" s="584"/>
      <c r="T379" s="585"/>
      <c r="U379" s="586"/>
      <c r="V379" s="585"/>
      <c r="W379" s="585"/>
      <c r="X379" s="586"/>
    </row>
    <row r="380">
      <c r="G380" s="36"/>
      <c r="H380" s="36"/>
      <c r="S380" s="584"/>
      <c r="T380" s="585"/>
      <c r="U380" s="586"/>
      <c r="V380" s="585"/>
      <c r="W380" s="585"/>
      <c r="X380" s="586"/>
    </row>
    <row r="381">
      <c r="G381" s="36"/>
      <c r="H381" s="36"/>
      <c r="S381" s="584"/>
      <c r="T381" s="585"/>
      <c r="U381" s="586"/>
      <c r="V381" s="585"/>
      <c r="W381" s="585"/>
      <c r="X381" s="586"/>
    </row>
    <row r="382">
      <c r="G382" s="36"/>
      <c r="H382" s="36"/>
      <c r="S382" s="584"/>
      <c r="T382" s="585"/>
      <c r="U382" s="586"/>
      <c r="V382" s="585"/>
      <c r="W382" s="585"/>
      <c r="X382" s="586"/>
    </row>
    <row r="383">
      <c r="G383" s="36"/>
      <c r="H383" s="36"/>
      <c r="S383" s="584"/>
      <c r="T383" s="585"/>
      <c r="U383" s="586"/>
      <c r="V383" s="585"/>
      <c r="W383" s="585"/>
      <c r="X383" s="586"/>
    </row>
    <row r="384">
      <c r="G384" s="36"/>
      <c r="H384" s="36"/>
      <c r="S384" s="584"/>
      <c r="T384" s="585"/>
      <c r="U384" s="586"/>
      <c r="V384" s="585"/>
      <c r="W384" s="585"/>
      <c r="X384" s="586"/>
    </row>
    <row r="385">
      <c r="G385" s="36"/>
      <c r="H385" s="36"/>
      <c r="S385" s="584"/>
      <c r="T385" s="585"/>
      <c r="U385" s="586"/>
      <c r="V385" s="585"/>
      <c r="W385" s="585"/>
      <c r="X385" s="586"/>
    </row>
    <row r="386">
      <c r="G386" s="36"/>
      <c r="H386" s="36"/>
      <c r="S386" s="584"/>
      <c r="T386" s="585"/>
      <c r="U386" s="586"/>
      <c r="V386" s="585"/>
      <c r="W386" s="585"/>
      <c r="X386" s="586"/>
    </row>
    <row r="387">
      <c r="G387" s="36"/>
      <c r="H387" s="36"/>
      <c r="S387" s="584"/>
      <c r="T387" s="585"/>
      <c r="U387" s="586"/>
      <c r="V387" s="585"/>
      <c r="W387" s="585"/>
      <c r="X387" s="586"/>
    </row>
    <row r="388">
      <c r="G388" s="36"/>
      <c r="H388" s="36"/>
      <c r="S388" s="584"/>
      <c r="T388" s="585"/>
      <c r="U388" s="586"/>
      <c r="V388" s="585"/>
      <c r="W388" s="585"/>
      <c r="X388" s="586"/>
    </row>
    <row r="389">
      <c r="G389" s="36"/>
      <c r="H389" s="36"/>
      <c r="S389" s="584"/>
      <c r="T389" s="585"/>
      <c r="U389" s="586"/>
      <c r="V389" s="585"/>
      <c r="W389" s="585"/>
      <c r="X389" s="586"/>
    </row>
    <row r="390">
      <c r="G390" s="36"/>
      <c r="H390" s="36"/>
      <c r="S390" s="584"/>
      <c r="T390" s="585"/>
      <c r="U390" s="586"/>
      <c r="V390" s="585"/>
      <c r="W390" s="585"/>
      <c r="X390" s="586"/>
    </row>
    <row r="391">
      <c r="G391" s="36"/>
      <c r="H391" s="36"/>
      <c r="S391" s="584"/>
      <c r="T391" s="585"/>
      <c r="U391" s="586"/>
      <c r="V391" s="585"/>
      <c r="W391" s="585"/>
      <c r="X391" s="586"/>
    </row>
    <row r="392">
      <c r="G392" s="36"/>
      <c r="H392" s="36"/>
      <c r="S392" s="584"/>
      <c r="T392" s="585"/>
      <c r="U392" s="586"/>
      <c r="V392" s="585"/>
      <c r="W392" s="585"/>
      <c r="X392" s="586"/>
    </row>
    <row r="393">
      <c r="G393" s="36"/>
      <c r="H393" s="36"/>
      <c r="S393" s="584"/>
      <c r="T393" s="585"/>
      <c r="U393" s="586"/>
      <c r="V393" s="585"/>
      <c r="W393" s="585"/>
      <c r="X393" s="586"/>
    </row>
    <row r="394">
      <c r="G394" s="36"/>
      <c r="H394" s="36"/>
      <c r="S394" s="584"/>
      <c r="T394" s="585"/>
      <c r="U394" s="586"/>
      <c r="V394" s="585"/>
      <c r="W394" s="585"/>
      <c r="X394" s="586"/>
    </row>
    <row r="395">
      <c r="G395" s="36"/>
      <c r="H395" s="36"/>
      <c r="S395" s="584"/>
      <c r="T395" s="585"/>
      <c r="U395" s="586"/>
      <c r="V395" s="585"/>
      <c r="W395" s="585"/>
      <c r="X395" s="586"/>
    </row>
    <row r="396">
      <c r="G396" s="36"/>
      <c r="H396" s="36"/>
      <c r="S396" s="584"/>
      <c r="T396" s="585"/>
      <c r="U396" s="586"/>
      <c r="V396" s="585"/>
      <c r="W396" s="585"/>
      <c r="X396" s="586"/>
    </row>
    <row r="397">
      <c r="G397" s="36"/>
      <c r="H397" s="36"/>
      <c r="S397" s="584"/>
      <c r="T397" s="585"/>
      <c r="U397" s="586"/>
      <c r="V397" s="585"/>
      <c r="W397" s="585"/>
      <c r="X397" s="586"/>
    </row>
    <row r="398">
      <c r="G398" s="36"/>
      <c r="H398" s="36"/>
      <c r="S398" s="584"/>
      <c r="T398" s="585"/>
      <c r="U398" s="586"/>
      <c r="V398" s="585"/>
      <c r="W398" s="585"/>
      <c r="X398" s="586"/>
    </row>
    <row r="399">
      <c r="G399" s="36"/>
      <c r="H399" s="36"/>
      <c r="S399" s="584"/>
      <c r="T399" s="585"/>
      <c r="U399" s="586"/>
      <c r="V399" s="585"/>
      <c r="W399" s="585"/>
      <c r="X399" s="586"/>
    </row>
    <row r="400">
      <c r="G400" s="36"/>
      <c r="H400" s="36"/>
      <c r="S400" s="584"/>
      <c r="T400" s="585"/>
      <c r="U400" s="586"/>
      <c r="V400" s="585"/>
      <c r="W400" s="585"/>
      <c r="X400" s="586"/>
    </row>
    <row r="401">
      <c r="G401" s="36"/>
      <c r="H401" s="36"/>
      <c r="S401" s="584"/>
      <c r="T401" s="585"/>
      <c r="U401" s="586"/>
      <c r="V401" s="585"/>
      <c r="W401" s="585"/>
      <c r="X401" s="586"/>
    </row>
    <row r="402">
      <c r="G402" s="36"/>
      <c r="H402" s="36"/>
      <c r="S402" s="584"/>
      <c r="T402" s="585"/>
      <c r="U402" s="586"/>
      <c r="V402" s="585"/>
      <c r="W402" s="585"/>
      <c r="X402" s="586"/>
    </row>
    <row r="403">
      <c r="G403" s="36"/>
      <c r="H403" s="36"/>
      <c r="S403" s="584"/>
      <c r="T403" s="585"/>
      <c r="U403" s="586"/>
      <c r="V403" s="585"/>
      <c r="W403" s="585"/>
      <c r="X403" s="586"/>
    </row>
    <row r="404">
      <c r="G404" s="36"/>
      <c r="H404" s="36"/>
      <c r="S404" s="584"/>
      <c r="T404" s="585"/>
      <c r="U404" s="586"/>
      <c r="V404" s="585"/>
      <c r="W404" s="585"/>
      <c r="X404" s="586"/>
    </row>
    <row r="405">
      <c r="G405" s="36"/>
      <c r="H405" s="36"/>
      <c r="S405" s="584"/>
      <c r="T405" s="585"/>
      <c r="U405" s="586"/>
      <c r="V405" s="585"/>
      <c r="W405" s="585"/>
      <c r="X405" s="586"/>
    </row>
    <row r="406">
      <c r="G406" s="36"/>
      <c r="H406" s="36"/>
      <c r="S406" s="584"/>
      <c r="T406" s="585"/>
      <c r="U406" s="586"/>
      <c r="V406" s="585"/>
      <c r="W406" s="585"/>
      <c r="X406" s="586"/>
    </row>
    <row r="407">
      <c r="G407" s="36"/>
      <c r="H407" s="36"/>
      <c r="S407" s="584"/>
      <c r="T407" s="585"/>
      <c r="U407" s="586"/>
      <c r="V407" s="585"/>
      <c r="W407" s="585"/>
      <c r="X407" s="586"/>
    </row>
    <row r="408">
      <c r="G408" s="36"/>
      <c r="H408" s="36"/>
      <c r="S408" s="584"/>
      <c r="T408" s="585"/>
      <c r="U408" s="586"/>
      <c r="V408" s="585"/>
      <c r="W408" s="585"/>
      <c r="X408" s="586"/>
    </row>
    <row r="409">
      <c r="G409" s="36"/>
      <c r="H409" s="36"/>
      <c r="S409" s="584"/>
      <c r="T409" s="585"/>
      <c r="U409" s="586"/>
      <c r="V409" s="585"/>
      <c r="W409" s="585"/>
      <c r="X409" s="586"/>
    </row>
    <row r="410">
      <c r="G410" s="36"/>
      <c r="H410" s="36"/>
      <c r="S410" s="584"/>
      <c r="T410" s="585"/>
      <c r="U410" s="586"/>
      <c r="V410" s="585"/>
      <c r="W410" s="585"/>
      <c r="X410" s="586"/>
    </row>
    <row r="411">
      <c r="G411" s="36"/>
      <c r="H411" s="36"/>
      <c r="S411" s="584"/>
      <c r="T411" s="585"/>
      <c r="U411" s="586"/>
      <c r="V411" s="585"/>
      <c r="W411" s="585"/>
      <c r="X411" s="586"/>
    </row>
    <row r="412">
      <c r="G412" s="36"/>
      <c r="H412" s="36"/>
      <c r="S412" s="584"/>
      <c r="T412" s="585"/>
      <c r="U412" s="586"/>
      <c r="V412" s="585"/>
      <c r="W412" s="585"/>
      <c r="X412" s="586"/>
    </row>
    <row r="413">
      <c r="G413" s="36"/>
      <c r="H413" s="36"/>
      <c r="S413" s="584"/>
      <c r="T413" s="585"/>
      <c r="U413" s="586"/>
      <c r="V413" s="585"/>
      <c r="W413" s="585"/>
      <c r="X413" s="586"/>
    </row>
    <row r="414">
      <c r="G414" s="36"/>
      <c r="H414" s="36"/>
      <c r="S414" s="584"/>
      <c r="T414" s="585"/>
      <c r="U414" s="586"/>
      <c r="V414" s="585"/>
      <c r="W414" s="585"/>
      <c r="X414" s="586"/>
    </row>
    <row r="415">
      <c r="G415" s="36"/>
      <c r="H415" s="36"/>
      <c r="S415" s="584"/>
      <c r="T415" s="585"/>
      <c r="U415" s="586"/>
      <c r="V415" s="585"/>
      <c r="W415" s="585"/>
      <c r="X415" s="586"/>
    </row>
    <row r="416">
      <c r="G416" s="36"/>
      <c r="H416" s="36"/>
      <c r="S416" s="584"/>
      <c r="T416" s="585"/>
      <c r="U416" s="586"/>
      <c r="V416" s="585"/>
      <c r="W416" s="585"/>
      <c r="X416" s="586"/>
    </row>
    <row r="417">
      <c r="G417" s="36"/>
      <c r="H417" s="36"/>
      <c r="S417" s="584"/>
      <c r="T417" s="585"/>
      <c r="U417" s="586"/>
      <c r="V417" s="585"/>
      <c r="W417" s="585"/>
      <c r="X417" s="586"/>
    </row>
    <row r="418">
      <c r="G418" s="36"/>
      <c r="H418" s="36"/>
      <c r="S418" s="584"/>
      <c r="T418" s="585"/>
      <c r="U418" s="586"/>
      <c r="V418" s="585"/>
      <c r="W418" s="585"/>
      <c r="X418" s="586"/>
    </row>
    <row r="419">
      <c r="G419" s="36"/>
      <c r="H419" s="36"/>
      <c r="S419" s="584"/>
      <c r="T419" s="585"/>
      <c r="U419" s="586"/>
      <c r="V419" s="585"/>
      <c r="W419" s="585"/>
      <c r="X419" s="586"/>
    </row>
    <row r="420">
      <c r="G420" s="36"/>
      <c r="H420" s="36"/>
      <c r="S420" s="584"/>
      <c r="T420" s="585"/>
      <c r="U420" s="586"/>
      <c r="V420" s="585"/>
      <c r="W420" s="585"/>
      <c r="X420" s="586"/>
    </row>
    <row r="421">
      <c r="G421" s="36"/>
      <c r="H421" s="36"/>
      <c r="S421" s="584"/>
      <c r="T421" s="585"/>
      <c r="U421" s="586"/>
      <c r="V421" s="585"/>
      <c r="W421" s="585"/>
      <c r="X421" s="586"/>
    </row>
    <row r="422">
      <c r="G422" s="36"/>
      <c r="H422" s="36"/>
      <c r="S422" s="584"/>
      <c r="T422" s="585"/>
      <c r="U422" s="586"/>
      <c r="V422" s="585"/>
      <c r="W422" s="585"/>
      <c r="X422" s="586"/>
    </row>
    <row r="423">
      <c r="G423" s="36"/>
      <c r="H423" s="36"/>
      <c r="S423" s="584"/>
      <c r="T423" s="585"/>
      <c r="U423" s="586"/>
      <c r="V423" s="585"/>
      <c r="W423" s="585"/>
      <c r="X423" s="586"/>
    </row>
    <row r="424">
      <c r="G424" s="36"/>
      <c r="H424" s="36"/>
      <c r="S424" s="584"/>
      <c r="T424" s="585"/>
      <c r="U424" s="586"/>
      <c r="V424" s="585"/>
      <c r="W424" s="585"/>
      <c r="X424" s="586"/>
    </row>
    <row r="425">
      <c r="G425" s="36"/>
      <c r="H425" s="36"/>
      <c r="S425" s="584"/>
      <c r="T425" s="585"/>
      <c r="U425" s="586"/>
      <c r="V425" s="585"/>
      <c r="W425" s="585"/>
      <c r="X425" s="586"/>
    </row>
    <row r="426">
      <c r="G426" s="36"/>
      <c r="H426" s="36"/>
      <c r="S426" s="584"/>
      <c r="T426" s="585"/>
      <c r="U426" s="586"/>
      <c r="V426" s="585"/>
      <c r="W426" s="585"/>
      <c r="X426" s="586"/>
    </row>
    <row r="427">
      <c r="G427" s="36"/>
      <c r="H427" s="36"/>
      <c r="S427" s="584"/>
      <c r="T427" s="585"/>
      <c r="U427" s="586"/>
      <c r="V427" s="585"/>
      <c r="W427" s="585"/>
      <c r="X427" s="586"/>
    </row>
    <row r="428">
      <c r="G428" s="36"/>
      <c r="H428" s="36"/>
      <c r="S428" s="584"/>
      <c r="T428" s="585"/>
      <c r="U428" s="586"/>
      <c r="V428" s="585"/>
      <c r="W428" s="585"/>
      <c r="X428" s="586"/>
    </row>
    <row r="429">
      <c r="G429" s="36"/>
      <c r="H429" s="36"/>
      <c r="S429" s="584"/>
      <c r="T429" s="585"/>
      <c r="U429" s="586"/>
      <c r="V429" s="585"/>
      <c r="W429" s="585"/>
      <c r="X429" s="586"/>
    </row>
    <row r="430">
      <c r="G430" s="36"/>
      <c r="H430" s="36"/>
      <c r="S430" s="584"/>
      <c r="T430" s="585"/>
      <c r="U430" s="586"/>
      <c r="V430" s="585"/>
      <c r="W430" s="585"/>
      <c r="X430" s="586"/>
    </row>
    <row r="431">
      <c r="G431" s="36"/>
      <c r="H431" s="36"/>
      <c r="S431" s="584"/>
      <c r="T431" s="585"/>
      <c r="U431" s="586"/>
      <c r="V431" s="585"/>
      <c r="W431" s="585"/>
      <c r="X431" s="586"/>
    </row>
    <row r="432">
      <c r="G432" s="36"/>
      <c r="H432" s="36"/>
      <c r="S432" s="584"/>
      <c r="T432" s="585"/>
      <c r="U432" s="586"/>
      <c r="V432" s="585"/>
      <c r="W432" s="585"/>
      <c r="X432" s="586"/>
    </row>
    <row r="433">
      <c r="G433" s="36"/>
      <c r="H433" s="36"/>
      <c r="S433" s="584"/>
      <c r="T433" s="585"/>
      <c r="U433" s="586"/>
      <c r="V433" s="585"/>
      <c r="W433" s="585"/>
      <c r="X433" s="586"/>
    </row>
    <row r="434">
      <c r="G434" s="36"/>
      <c r="H434" s="36"/>
      <c r="S434" s="584"/>
      <c r="T434" s="585"/>
      <c r="U434" s="586"/>
      <c r="V434" s="585"/>
      <c r="W434" s="585"/>
      <c r="X434" s="586"/>
    </row>
    <row r="435">
      <c r="G435" s="36"/>
      <c r="H435" s="36"/>
      <c r="S435" s="584"/>
      <c r="T435" s="585"/>
      <c r="U435" s="586"/>
      <c r="V435" s="585"/>
      <c r="W435" s="585"/>
      <c r="X435" s="586"/>
    </row>
    <row r="436">
      <c r="G436" s="36"/>
      <c r="H436" s="36"/>
      <c r="S436" s="584"/>
      <c r="T436" s="585"/>
      <c r="U436" s="586"/>
      <c r="V436" s="585"/>
      <c r="W436" s="585"/>
      <c r="X436" s="586"/>
    </row>
    <row r="437">
      <c r="G437" s="36"/>
      <c r="H437" s="36"/>
      <c r="S437" s="584"/>
      <c r="T437" s="585"/>
      <c r="U437" s="586"/>
      <c r="V437" s="585"/>
      <c r="W437" s="585"/>
      <c r="X437" s="586"/>
    </row>
    <row r="438">
      <c r="G438" s="36"/>
      <c r="H438" s="36"/>
      <c r="S438" s="584"/>
      <c r="T438" s="585"/>
      <c r="U438" s="586"/>
      <c r="V438" s="585"/>
      <c r="W438" s="585"/>
      <c r="X438" s="586"/>
    </row>
    <row r="439">
      <c r="G439" s="36"/>
      <c r="H439" s="36"/>
      <c r="S439" s="584"/>
      <c r="T439" s="585"/>
      <c r="U439" s="586"/>
      <c r="V439" s="585"/>
      <c r="W439" s="585"/>
      <c r="X439" s="586"/>
    </row>
    <row r="440">
      <c r="G440" s="36"/>
      <c r="H440" s="36"/>
      <c r="S440" s="584"/>
      <c r="T440" s="585"/>
      <c r="U440" s="586"/>
      <c r="V440" s="585"/>
      <c r="W440" s="585"/>
      <c r="X440" s="586"/>
    </row>
    <row r="441">
      <c r="G441" s="36"/>
      <c r="H441" s="36"/>
      <c r="S441" s="584"/>
      <c r="T441" s="585"/>
      <c r="U441" s="586"/>
      <c r="V441" s="585"/>
      <c r="W441" s="585"/>
      <c r="X441" s="586"/>
    </row>
    <row r="442">
      <c r="G442" s="36"/>
      <c r="H442" s="36"/>
      <c r="S442" s="584"/>
      <c r="T442" s="585"/>
      <c r="U442" s="586"/>
      <c r="V442" s="585"/>
      <c r="W442" s="585"/>
      <c r="X442" s="586"/>
    </row>
    <row r="443">
      <c r="G443" s="36"/>
      <c r="H443" s="36"/>
      <c r="S443" s="584"/>
      <c r="T443" s="585"/>
      <c r="U443" s="586"/>
      <c r="V443" s="585"/>
      <c r="W443" s="585"/>
      <c r="X443" s="586"/>
    </row>
    <row r="444">
      <c r="G444" s="36"/>
      <c r="H444" s="36"/>
      <c r="S444" s="584"/>
      <c r="T444" s="585"/>
      <c r="U444" s="586"/>
      <c r="V444" s="585"/>
      <c r="W444" s="585"/>
      <c r="X444" s="586"/>
    </row>
    <row r="445">
      <c r="G445" s="36"/>
      <c r="H445" s="36"/>
      <c r="S445" s="584"/>
      <c r="T445" s="585"/>
      <c r="U445" s="586"/>
      <c r="V445" s="585"/>
      <c r="W445" s="585"/>
      <c r="X445" s="586"/>
    </row>
    <row r="446">
      <c r="G446" s="36"/>
      <c r="H446" s="36"/>
      <c r="S446" s="584"/>
      <c r="T446" s="585"/>
      <c r="U446" s="586"/>
      <c r="V446" s="585"/>
      <c r="W446" s="585"/>
      <c r="X446" s="586"/>
    </row>
    <row r="447">
      <c r="G447" s="36"/>
      <c r="H447" s="36"/>
      <c r="S447" s="584"/>
      <c r="T447" s="585"/>
      <c r="U447" s="586"/>
      <c r="V447" s="585"/>
      <c r="W447" s="585"/>
      <c r="X447" s="586"/>
    </row>
    <row r="448">
      <c r="G448" s="36"/>
      <c r="H448" s="36"/>
      <c r="S448" s="584"/>
      <c r="T448" s="585"/>
      <c r="U448" s="586"/>
      <c r="V448" s="585"/>
      <c r="W448" s="585"/>
      <c r="X448" s="586"/>
    </row>
    <row r="449">
      <c r="G449" s="36"/>
      <c r="H449" s="36"/>
      <c r="S449" s="584"/>
      <c r="T449" s="585"/>
      <c r="U449" s="586"/>
      <c r="V449" s="585"/>
      <c r="W449" s="585"/>
      <c r="X449" s="586"/>
    </row>
    <row r="450">
      <c r="G450" s="36"/>
      <c r="H450" s="36"/>
      <c r="S450" s="584"/>
      <c r="T450" s="585"/>
      <c r="U450" s="586"/>
      <c r="V450" s="585"/>
      <c r="W450" s="585"/>
      <c r="X450" s="586"/>
    </row>
    <row r="451">
      <c r="G451" s="36"/>
      <c r="H451" s="36"/>
      <c r="S451" s="584"/>
      <c r="T451" s="585"/>
      <c r="U451" s="586"/>
      <c r="V451" s="585"/>
      <c r="W451" s="585"/>
      <c r="X451" s="586"/>
    </row>
    <row r="452">
      <c r="G452" s="36"/>
      <c r="H452" s="36"/>
      <c r="S452" s="584"/>
      <c r="T452" s="585"/>
      <c r="U452" s="586"/>
      <c r="V452" s="585"/>
      <c r="W452" s="585"/>
      <c r="X452" s="586"/>
    </row>
    <row r="453">
      <c r="G453" s="36"/>
      <c r="H453" s="36"/>
      <c r="S453" s="584"/>
      <c r="T453" s="585"/>
      <c r="U453" s="586"/>
      <c r="V453" s="585"/>
      <c r="W453" s="585"/>
      <c r="X453" s="586"/>
    </row>
    <row r="454">
      <c r="G454" s="36"/>
      <c r="H454" s="36"/>
      <c r="S454" s="584"/>
      <c r="T454" s="585"/>
      <c r="U454" s="586"/>
      <c r="V454" s="585"/>
      <c r="W454" s="585"/>
      <c r="X454" s="586"/>
    </row>
    <row r="455">
      <c r="G455" s="36"/>
      <c r="H455" s="36"/>
      <c r="S455" s="584"/>
      <c r="T455" s="585"/>
      <c r="U455" s="586"/>
      <c r="V455" s="585"/>
      <c r="W455" s="585"/>
      <c r="X455" s="586"/>
    </row>
    <row r="456">
      <c r="G456" s="36"/>
      <c r="H456" s="36"/>
      <c r="S456" s="584"/>
      <c r="T456" s="585"/>
      <c r="U456" s="586"/>
      <c r="V456" s="585"/>
      <c r="W456" s="585"/>
      <c r="X456" s="586"/>
    </row>
    <row r="457">
      <c r="G457" s="36"/>
      <c r="H457" s="36"/>
      <c r="S457" s="584"/>
      <c r="T457" s="585"/>
      <c r="U457" s="586"/>
      <c r="V457" s="585"/>
      <c r="W457" s="585"/>
      <c r="X457" s="586"/>
    </row>
    <row r="458">
      <c r="G458" s="36"/>
      <c r="H458" s="36"/>
      <c r="S458" s="584"/>
      <c r="T458" s="585"/>
      <c r="U458" s="586"/>
      <c r="V458" s="585"/>
      <c r="W458" s="585"/>
      <c r="X458" s="586"/>
    </row>
    <row r="459">
      <c r="G459" s="36"/>
      <c r="H459" s="36"/>
      <c r="S459" s="584"/>
      <c r="T459" s="585"/>
      <c r="U459" s="586"/>
      <c r="V459" s="585"/>
      <c r="W459" s="585"/>
      <c r="X459" s="586"/>
    </row>
    <row r="460">
      <c r="G460" s="36"/>
      <c r="H460" s="36"/>
      <c r="S460" s="584"/>
      <c r="T460" s="585"/>
      <c r="U460" s="586"/>
      <c r="V460" s="585"/>
      <c r="W460" s="585"/>
      <c r="X460" s="586"/>
    </row>
    <row r="461">
      <c r="G461" s="36"/>
      <c r="H461" s="36"/>
      <c r="S461" s="584"/>
      <c r="T461" s="585"/>
      <c r="U461" s="586"/>
      <c r="V461" s="585"/>
      <c r="W461" s="585"/>
      <c r="X461" s="586"/>
    </row>
    <row r="462">
      <c r="G462" s="36"/>
      <c r="H462" s="36"/>
      <c r="S462" s="584"/>
      <c r="T462" s="585"/>
      <c r="U462" s="586"/>
      <c r="V462" s="585"/>
      <c r="W462" s="585"/>
      <c r="X462" s="586"/>
    </row>
    <row r="463">
      <c r="G463" s="36"/>
      <c r="H463" s="36"/>
      <c r="S463" s="584"/>
      <c r="T463" s="585"/>
      <c r="U463" s="586"/>
      <c r="V463" s="585"/>
      <c r="W463" s="585"/>
      <c r="X463" s="586"/>
    </row>
    <row r="464">
      <c r="G464" s="36"/>
      <c r="H464" s="36"/>
      <c r="S464" s="584"/>
      <c r="T464" s="585"/>
      <c r="U464" s="586"/>
      <c r="V464" s="585"/>
      <c r="W464" s="585"/>
      <c r="X464" s="586"/>
    </row>
    <row r="465">
      <c r="G465" s="36"/>
      <c r="H465" s="36"/>
      <c r="S465" s="584"/>
      <c r="T465" s="585"/>
      <c r="U465" s="586"/>
      <c r="V465" s="585"/>
      <c r="W465" s="585"/>
      <c r="X465" s="586"/>
    </row>
    <row r="466">
      <c r="G466" s="36"/>
      <c r="H466" s="36"/>
      <c r="S466" s="584"/>
      <c r="T466" s="585"/>
      <c r="U466" s="586"/>
      <c r="V466" s="585"/>
      <c r="W466" s="585"/>
      <c r="X466" s="586"/>
    </row>
    <row r="467">
      <c r="G467" s="36"/>
      <c r="H467" s="36"/>
      <c r="S467" s="584"/>
      <c r="T467" s="585"/>
      <c r="U467" s="586"/>
      <c r="V467" s="585"/>
      <c r="W467" s="585"/>
      <c r="X467" s="586"/>
    </row>
    <row r="468">
      <c r="G468" s="36"/>
      <c r="H468" s="36"/>
      <c r="S468" s="584"/>
      <c r="T468" s="585"/>
      <c r="U468" s="586"/>
      <c r="V468" s="585"/>
      <c r="W468" s="585"/>
      <c r="X468" s="586"/>
    </row>
    <row r="469">
      <c r="G469" s="36"/>
      <c r="H469" s="36"/>
      <c r="S469" s="584"/>
      <c r="T469" s="585"/>
      <c r="U469" s="586"/>
      <c r="V469" s="585"/>
      <c r="W469" s="585"/>
      <c r="X469" s="586"/>
    </row>
    <row r="470">
      <c r="G470" s="36"/>
      <c r="H470" s="36"/>
      <c r="S470" s="584"/>
      <c r="T470" s="585"/>
      <c r="U470" s="586"/>
      <c r="V470" s="585"/>
      <c r="W470" s="585"/>
      <c r="X470" s="586"/>
    </row>
    <row r="471">
      <c r="G471" s="36"/>
      <c r="H471" s="36"/>
      <c r="S471" s="584"/>
      <c r="T471" s="585"/>
      <c r="U471" s="586"/>
      <c r="V471" s="585"/>
      <c r="W471" s="585"/>
      <c r="X471" s="586"/>
    </row>
    <row r="472">
      <c r="G472" s="36"/>
      <c r="H472" s="36"/>
      <c r="S472" s="584"/>
      <c r="T472" s="585"/>
      <c r="U472" s="586"/>
      <c r="V472" s="585"/>
      <c r="W472" s="585"/>
      <c r="X472" s="586"/>
    </row>
    <row r="473">
      <c r="G473" s="36"/>
      <c r="H473" s="36"/>
      <c r="S473" s="584"/>
      <c r="T473" s="585"/>
      <c r="U473" s="586"/>
      <c r="V473" s="585"/>
      <c r="W473" s="585"/>
      <c r="X473" s="586"/>
    </row>
    <row r="474">
      <c r="G474" s="36"/>
      <c r="H474" s="36"/>
      <c r="S474" s="584"/>
      <c r="T474" s="585"/>
      <c r="U474" s="586"/>
      <c r="V474" s="585"/>
      <c r="W474" s="585"/>
      <c r="X474" s="586"/>
    </row>
    <row r="475">
      <c r="G475" s="36"/>
      <c r="H475" s="36"/>
      <c r="S475" s="584"/>
      <c r="T475" s="585"/>
      <c r="U475" s="586"/>
      <c r="V475" s="585"/>
      <c r="W475" s="585"/>
      <c r="X475" s="586"/>
    </row>
    <row r="476">
      <c r="G476" s="36"/>
      <c r="H476" s="36"/>
      <c r="S476" s="584"/>
      <c r="T476" s="585"/>
      <c r="U476" s="586"/>
      <c r="V476" s="585"/>
      <c r="W476" s="585"/>
      <c r="X476" s="586"/>
    </row>
    <row r="477">
      <c r="G477" s="36"/>
      <c r="H477" s="36"/>
      <c r="S477" s="584"/>
      <c r="T477" s="585"/>
      <c r="U477" s="586"/>
      <c r="V477" s="585"/>
      <c r="W477" s="585"/>
      <c r="X477" s="586"/>
    </row>
    <row r="478">
      <c r="G478" s="36"/>
      <c r="H478" s="36"/>
      <c r="S478" s="584"/>
      <c r="T478" s="585"/>
      <c r="U478" s="586"/>
      <c r="V478" s="585"/>
      <c r="W478" s="585"/>
      <c r="X478" s="586"/>
    </row>
    <row r="479">
      <c r="G479" s="36"/>
      <c r="H479" s="36"/>
      <c r="S479" s="584"/>
      <c r="T479" s="585"/>
      <c r="U479" s="586"/>
      <c r="V479" s="585"/>
      <c r="W479" s="585"/>
      <c r="X479" s="586"/>
    </row>
    <row r="480">
      <c r="G480" s="36"/>
      <c r="H480" s="36"/>
      <c r="S480" s="584"/>
      <c r="T480" s="585"/>
      <c r="U480" s="586"/>
      <c r="V480" s="585"/>
      <c r="W480" s="585"/>
      <c r="X480" s="586"/>
    </row>
    <row r="481">
      <c r="G481" s="36"/>
      <c r="H481" s="36"/>
      <c r="S481" s="584"/>
      <c r="T481" s="585"/>
      <c r="U481" s="586"/>
      <c r="V481" s="585"/>
      <c r="W481" s="585"/>
      <c r="X481" s="586"/>
    </row>
    <row r="482">
      <c r="G482" s="36"/>
      <c r="H482" s="36"/>
      <c r="S482" s="584"/>
      <c r="T482" s="585"/>
      <c r="U482" s="586"/>
      <c r="V482" s="585"/>
      <c r="W482" s="585"/>
      <c r="X482" s="586"/>
    </row>
    <row r="483">
      <c r="G483" s="36"/>
      <c r="H483" s="36"/>
      <c r="S483" s="584"/>
      <c r="T483" s="585"/>
      <c r="U483" s="586"/>
      <c r="V483" s="585"/>
      <c r="W483" s="585"/>
      <c r="X483" s="586"/>
    </row>
    <row r="484">
      <c r="G484" s="36"/>
      <c r="H484" s="36"/>
      <c r="S484" s="584"/>
      <c r="T484" s="585"/>
      <c r="U484" s="586"/>
      <c r="V484" s="585"/>
      <c r="W484" s="585"/>
      <c r="X484" s="586"/>
    </row>
    <row r="485">
      <c r="G485" s="36"/>
      <c r="H485" s="36"/>
      <c r="S485" s="584"/>
      <c r="T485" s="585"/>
      <c r="U485" s="586"/>
      <c r="V485" s="585"/>
      <c r="W485" s="585"/>
      <c r="X485" s="586"/>
    </row>
    <row r="486">
      <c r="G486" s="36"/>
      <c r="H486" s="36"/>
      <c r="S486" s="584"/>
      <c r="T486" s="585"/>
      <c r="U486" s="586"/>
      <c r="V486" s="585"/>
      <c r="W486" s="585"/>
      <c r="X486" s="586"/>
    </row>
    <row r="487">
      <c r="G487" s="36"/>
      <c r="H487" s="36"/>
      <c r="S487" s="584"/>
      <c r="T487" s="585"/>
      <c r="U487" s="586"/>
      <c r="V487" s="585"/>
      <c r="W487" s="585"/>
      <c r="X487" s="586"/>
    </row>
    <row r="488">
      <c r="G488" s="36"/>
      <c r="H488" s="36"/>
      <c r="S488" s="584"/>
      <c r="T488" s="585"/>
      <c r="U488" s="586"/>
      <c r="V488" s="585"/>
      <c r="W488" s="585"/>
      <c r="X488" s="586"/>
    </row>
    <row r="489">
      <c r="G489" s="36"/>
      <c r="H489" s="36"/>
      <c r="S489" s="584"/>
      <c r="T489" s="585"/>
      <c r="U489" s="586"/>
      <c r="V489" s="585"/>
      <c r="W489" s="585"/>
      <c r="X489" s="586"/>
    </row>
    <row r="490">
      <c r="G490" s="36"/>
      <c r="H490" s="36"/>
      <c r="S490" s="584"/>
      <c r="T490" s="585"/>
      <c r="U490" s="586"/>
      <c r="V490" s="585"/>
      <c r="W490" s="585"/>
      <c r="X490" s="586"/>
    </row>
    <row r="491">
      <c r="G491" s="36"/>
      <c r="H491" s="36"/>
      <c r="S491" s="584"/>
      <c r="T491" s="585"/>
      <c r="U491" s="586"/>
      <c r="V491" s="585"/>
      <c r="W491" s="585"/>
      <c r="X491" s="586"/>
    </row>
    <row r="492">
      <c r="G492" s="36"/>
      <c r="H492" s="36"/>
      <c r="S492" s="584"/>
      <c r="T492" s="585"/>
      <c r="U492" s="586"/>
      <c r="V492" s="585"/>
      <c r="W492" s="585"/>
      <c r="X492" s="586"/>
    </row>
    <row r="493">
      <c r="G493" s="36"/>
      <c r="H493" s="36"/>
      <c r="S493" s="584"/>
      <c r="T493" s="585"/>
      <c r="U493" s="586"/>
      <c r="V493" s="585"/>
      <c r="W493" s="585"/>
      <c r="X493" s="586"/>
    </row>
    <row r="494">
      <c r="G494" s="36"/>
      <c r="H494" s="36"/>
      <c r="S494" s="584"/>
      <c r="T494" s="585"/>
      <c r="U494" s="586"/>
      <c r="V494" s="585"/>
      <c r="W494" s="585"/>
      <c r="X494" s="586"/>
    </row>
    <row r="495">
      <c r="G495" s="36"/>
      <c r="H495" s="36"/>
      <c r="S495" s="584"/>
      <c r="T495" s="585"/>
      <c r="U495" s="586"/>
      <c r="V495" s="585"/>
      <c r="W495" s="585"/>
      <c r="X495" s="586"/>
    </row>
    <row r="496">
      <c r="G496" s="36"/>
      <c r="H496" s="36"/>
      <c r="S496" s="584"/>
      <c r="T496" s="585"/>
      <c r="U496" s="586"/>
      <c r="V496" s="585"/>
      <c r="W496" s="585"/>
      <c r="X496" s="586"/>
    </row>
    <row r="497">
      <c r="G497" s="36"/>
      <c r="H497" s="36"/>
      <c r="S497" s="584"/>
      <c r="T497" s="585"/>
      <c r="U497" s="586"/>
      <c r="V497" s="585"/>
      <c r="W497" s="585"/>
      <c r="X497" s="586"/>
    </row>
    <row r="498">
      <c r="G498" s="36"/>
      <c r="H498" s="36"/>
      <c r="S498" s="584"/>
      <c r="T498" s="585"/>
      <c r="U498" s="586"/>
      <c r="V498" s="585"/>
      <c r="W498" s="585"/>
      <c r="X498" s="586"/>
    </row>
    <row r="499">
      <c r="G499" s="36"/>
      <c r="H499" s="36"/>
      <c r="S499" s="584"/>
      <c r="T499" s="585"/>
      <c r="U499" s="586"/>
      <c r="V499" s="585"/>
      <c r="W499" s="585"/>
      <c r="X499" s="586"/>
    </row>
    <row r="500">
      <c r="G500" s="36"/>
      <c r="H500" s="36"/>
      <c r="S500" s="584"/>
      <c r="T500" s="585"/>
      <c r="U500" s="586"/>
      <c r="V500" s="585"/>
      <c r="W500" s="585"/>
      <c r="X500" s="586"/>
    </row>
    <row r="501">
      <c r="G501" s="36"/>
      <c r="H501" s="36"/>
      <c r="S501" s="584"/>
      <c r="T501" s="585"/>
      <c r="U501" s="586"/>
      <c r="V501" s="585"/>
      <c r="W501" s="585"/>
      <c r="X501" s="586"/>
    </row>
    <row r="502">
      <c r="G502" s="36"/>
      <c r="H502" s="36"/>
      <c r="S502" s="584"/>
      <c r="T502" s="585"/>
      <c r="U502" s="586"/>
      <c r="V502" s="585"/>
      <c r="W502" s="585"/>
      <c r="X502" s="586"/>
    </row>
    <row r="503">
      <c r="G503" s="36"/>
      <c r="H503" s="36"/>
      <c r="S503" s="584"/>
      <c r="T503" s="585"/>
      <c r="U503" s="586"/>
      <c r="V503" s="585"/>
      <c r="W503" s="585"/>
      <c r="X503" s="586"/>
    </row>
    <row r="504">
      <c r="G504" s="36"/>
      <c r="H504" s="36"/>
      <c r="S504" s="584"/>
      <c r="T504" s="585"/>
      <c r="U504" s="586"/>
      <c r="V504" s="585"/>
      <c r="W504" s="585"/>
      <c r="X504" s="586"/>
    </row>
    <row r="505">
      <c r="G505" s="36"/>
      <c r="H505" s="36"/>
      <c r="S505" s="584"/>
      <c r="T505" s="585"/>
      <c r="U505" s="586"/>
      <c r="V505" s="585"/>
      <c r="W505" s="585"/>
      <c r="X505" s="586"/>
    </row>
    <row r="506">
      <c r="G506" s="36"/>
      <c r="H506" s="36"/>
      <c r="S506" s="584"/>
      <c r="T506" s="585"/>
      <c r="U506" s="586"/>
      <c r="V506" s="585"/>
      <c r="W506" s="585"/>
      <c r="X506" s="586"/>
    </row>
    <row r="507">
      <c r="G507" s="36"/>
      <c r="H507" s="36"/>
      <c r="S507" s="584"/>
      <c r="T507" s="585"/>
      <c r="U507" s="586"/>
      <c r="V507" s="585"/>
      <c r="W507" s="585"/>
      <c r="X507" s="586"/>
    </row>
    <row r="508">
      <c r="G508" s="36"/>
      <c r="H508" s="36"/>
      <c r="S508" s="584"/>
      <c r="T508" s="585"/>
      <c r="U508" s="586"/>
      <c r="V508" s="585"/>
      <c r="W508" s="585"/>
      <c r="X508" s="586"/>
    </row>
    <row r="509">
      <c r="G509" s="36"/>
      <c r="H509" s="36"/>
      <c r="S509" s="584"/>
      <c r="T509" s="585"/>
      <c r="U509" s="586"/>
      <c r="V509" s="585"/>
      <c r="W509" s="585"/>
      <c r="X509" s="586"/>
    </row>
    <row r="510">
      <c r="G510" s="36"/>
      <c r="H510" s="36"/>
      <c r="S510" s="584"/>
      <c r="T510" s="585"/>
      <c r="U510" s="586"/>
      <c r="V510" s="585"/>
      <c r="W510" s="585"/>
      <c r="X510" s="586"/>
    </row>
    <row r="511">
      <c r="G511" s="36"/>
      <c r="H511" s="36"/>
      <c r="S511" s="584"/>
      <c r="T511" s="585"/>
      <c r="U511" s="586"/>
      <c r="V511" s="585"/>
      <c r="W511" s="585"/>
      <c r="X511" s="586"/>
    </row>
    <row r="512">
      <c r="G512" s="36"/>
      <c r="H512" s="36"/>
      <c r="S512" s="584"/>
      <c r="T512" s="585"/>
      <c r="U512" s="586"/>
      <c r="V512" s="585"/>
      <c r="W512" s="585"/>
      <c r="X512" s="586"/>
    </row>
    <row r="513">
      <c r="G513" s="36"/>
      <c r="H513" s="36"/>
      <c r="S513" s="584"/>
      <c r="T513" s="585"/>
      <c r="U513" s="586"/>
      <c r="V513" s="585"/>
      <c r="W513" s="585"/>
      <c r="X513" s="586"/>
    </row>
    <row r="514">
      <c r="G514" s="36"/>
      <c r="H514" s="36"/>
      <c r="S514" s="584"/>
      <c r="T514" s="585"/>
      <c r="U514" s="586"/>
      <c r="V514" s="585"/>
      <c r="W514" s="585"/>
      <c r="X514" s="586"/>
    </row>
    <row r="515">
      <c r="G515" s="36"/>
      <c r="H515" s="36"/>
      <c r="S515" s="584"/>
      <c r="T515" s="585"/>
      <c r="U515" s="586"/>
      <c r="V515" s="585"/>
      <c r="W515" s="585"/>
      <c r="X515" s="586"/>
    </row>
    <row r="516">
      <c r="G516" s="36"/>
      <c r="H516" s="36"/>
      <c r="S516" s="584"/>
      <c r="T516" s="585"/>
      <c r="U516" s="586"/>
      <c r="V516" s="585"/>
      <c r="W516" s="585"/>
      <c r="X516" s="586"/>
    </row>
    <row r="517">
      <c r="G517" s="36"/>
      <c r="H517" s="36"/>
      <c r="S517" s="584"/>
      <c r="T517" s="585"/>
      <c r="U517" s="586"/>
      <c r="V517" s="585"/>
      <c r="W517" s="585"/>
      <c r="X517" s="586"/>
    </row>
    <row r="518">
      <c r="G518" s="36"/>
      <c r="H518" s="36"/>
      <c r="S518" s="584"/>
      <c r="T518" s="585"/>
      <c r="U518" s="586"/>
      <c r="V518" s="585"/>
      <c r="W518" s="585"/>
      <c r="X518" s="586"/>
    </row>
    <row r="519">
      <c r="G519" s="36"/>
      <c r="H519" s="36"/>
      <c r="S519" s="584"/>
      <c r="T519" s="585"/>
      <c r="U519" s="586"/>
      <c r="V519" s="585"/>
      <c r="W519" s="585"/>
      <c r="X519" s="586"/>
    </row>
    <row r="520">
      <c r="G520" s="36"/>
      <c r="H520" s="36"/>
      <c r="S520" s="584"/>
      <c r="T520" s="585"/>
      <c r="U520" s="586"/>
      <c r="V520" s="585"/>
      <c r="W520" s="585"/>
      <c r="X520" s="586"/>
    </row>
    <row r="521">
      <c r="G521" s="36"/>
      <c r="H521" s="36"/>
      <c r="S521" s="584"/>
      <c r="T521" s="585"/>
      <c r="U521" s="586"/>
      <c r="V521" s="585"/>
      <c r="W521" s="585"/>
      <c r="X521" s="586"/>
    </row>
    <row r="522">
      <c r="G522" s="36"/>
      <c r="H522" s="36"/>
      <c r="S522" s="584"/>
      <c r="T522" s="585"/>
      <c r="U522" s="586"/>
      <c r="V522" s="585"/>
      <c r="W522" s="585"/>
      <c r="X522" s="586"/>
    </row>
    <row r="523">
      <c r="G523" s="36"/>
      <c r="H523" s="36"/>
      <c r="S523" s="584"/>
      <c r="T523" s="585"/>
      <c r="U523" s="586"/>
      <c r="V523" s="585"/>
      <c r="W523" s="585"/>
      <c r="X523" s="586"/>
    </row>
    <row r="524">
      <c r="G524" s="36"/>
      <c r="H524" s="36"/>
      <c r="S524" s="584"/>
      <c r="T524" s="585"/>
      <c r="U524" s="586"/>
      <c r="V524" s="585"/>
      <c r="W524" s="585"/>
      <c r="X524" s="586"/>
    </row>
    <row r="525">
      <c r="G525" s="36"/>
      <c r="H525" s="36"/>
      <c r="S525" s="584"/>
      <c r="T525" s="585"/>
      <c r="U525" s="586"/>
      <c r="V525" s="585"/>
      <c r="W525" s="585"/>
      <c r="X525" s="586"/>
    </row>
    <row r="526">
      <c r="G526" s="36"/>
      <c r="H526" s="36"/>
      <c r="S526" s="584"/>
      <c r="T526" s="585"/>
      <c r="U526" s="586"/>
      <c r="V526" s="585"/>
      <c r="W526" s="585"/>
      <c r="X526" s="586"/>
    </row>
    <row r="527">
      <c r="G527" s="36"/>
      <c r="H527" s="36"/>
      <c r="S527" s="584"/>
      <c r="T527" s="585"/>
      <c r="U527" s="586"/>
      <c r="V527" s="585"/>
      <c r="W527" s="585"/>
      <c r="X527" s="586"/>
    </row>
    <row r="528">
      <c r="G528" s="36"/>
      <c r="H528" s="36"/>
      <c r="S528" s="584"/>
      <c r="T528" s="585"/>
      <c r="U528" s="586"/>
      <c r="V528" s="585"/>
      <c r="W528" s="585"/>
      <c r="X528" s="586"/>
    </row>
    <row r="529">
      <c r="G529" s="36"/>
      <c r="H529" s="36"/>
      <c r="S529" s="584"/>
      <c r="T529" s="585"/>
      <c r="U529" s="586"/>
      <c r="V529" s="585"/>
      <c r="W529" s="585"/>
      <c r="X529" s="586"/>
    </row>
    <row r="530">
      <c r="G530" s="36"/>
      <c r="H530" s="36"/>
      <c r="S530" s="584"/>
      <c r="T530" s="585"/>
      <c r="U530" s="586"/>
      <c r="V530" s="585"/>
      <c r="W530" s="585"/>
      <c r="X530" s="586"/>
    </row>
    <row r="531">
      <c r="G531" s="36"/>
      <c r="H531" s="36"/>
      <c r="S531" s="584"/>
      <c r="T531" s="585"/>
      <c r="U531" s="586"/>
      <c r="V531" s="585"/>
      <c r="W531" s="585"/>
      <c r="X531" s="586"/>
    </row>
    <row r="532">
      <c r="G532" s="36"/>
      <c r="H532" s="36"/>
      <c r="S532" s="584"/>
      <c r="T532" s="585"/>
      <c r="U532" s="586"/>
      <c r="V532" s="585"/>
      <c r="W532" s="585"/>
      <c r="X532" s="586"/>
    </row>
    <row r="533">
      <c r="G533" s="36"/>
      <c r="H533" s="36"/>
      <c r="S533" s="584"/>
      <c r="T533" s="585"/>
      <c r="U533" s="586"/>
      <c r="V533" s="585"/>
      <c r="W533" s="585"/>
      <c r="X533" s="586"/>
    </row>
    <row r="534">
      <c r="G534" s="36"/>
      <c r="H534" s="36"/>
      <c r="S534" s="584"/>
      <c r="T534" s="585"/>
      <c r="U534" s="586"/>
      <c r="V534" s="585"/>
      <c r="W534" s="585"/>
      <c r="X534" s="586"/>
    </row>
    <row r="535">
      <c r="G535" s="36"/>
      <c r="H535" s="36"/>
      <c r="S535" s="584"/>
      <c r="T535" s="585"/>
      <c r="U535" s="586"/>
      <c r="V535" s="585"/>
      <c r="W535" s="585"/>
      <c r="X535" s="586"/>
    </row>
    <row r="536">
      <c r="G536" s="36"/>
      <c r="H536" s="36"/>
      <c r="S536" s="584"/>
      <c r="T536" s="585"/>
      <c r="U536" s="586"/>
      <c r="V536" s="585"/>
      <c r="W536" s="585"/>
      <c r="X536" s="586"/>
    </row>
    <row r="537">
      <c r="G537" s="36"/>
      <c r="H537" s="36"/>
      <c r="S537" s="584"/>
      <c r="T537" s="585"/>
      <c r="U537" s="586"/>
      <c r="V537" s="585"/>
      <c r="W537" s="585"/>
      <c r="X537" s="586"/>
    </row>
    <row r="538">
      <c r="G538" s="36"/>
      <c r="H538" s="36"/>
      <c r="S538" s="584"/>
      <c r="T538" s="585"/>
      <c r="U538" s="586"/>
      <c r="V538" s="585"/>
      <c r="W538" s="585"/>
      <c r="X538" s="586"/>
    </row>
    <row r="539">
      <c r="G539" s="36"/>
      <c r="H539" s="36"/>
      <c r="S539" s="584"/>
      <c r="T539" s="585"/>
      <c r="U539" s="586"/>
      <c r="V539" s="585"/>
      <c r="W539" s="585"/>
      <c r="X539" s="586"/>
    </row>
    <row r="540">
      <c r="G540" s="36"/>
      <c r="H540" s="36"/>
      <c r="S540" s="584"/>
      <c r="T540" s="585"/>
      <c r="U540" s="586"/>
      <c r="V540" s="585"/>
      <c r="W540" s="585"/>
      <c r="X540" s="586"/>
    </row>
    <row r="541">
      <c r="G541" s="36"/>
      <c r="H541" s="36"/>
      <c r="S541" s="584"/>
      <c r="T541" s="585"/>
      <c r="U541" s="586"/>
      <c r="V541" s="585"/>
      <c r="W541" s="585"/>
      <c r="X541" s="586"/>
    </row>
    <row r="542">
      <c r="G542" s="36"/>
      <c r="H542" s="36"/>
      <c r="S542" s="584"/>
      <c r="T542" s="585"/>
      <c r="U542" s="586"/>
      <c r="V542" s="585"/>
      <c r="W542" s="585"/>
      <c r="X542" s="586"/>
    </row>
    <row r="543">
      <c r="G543" s="36"/>
      <c r="H543" s="36"/>
      <c r="S543" s="584"/>
      <c r="T543" s="585"/>
      <c r="U543" s="586"/>
      <c r="V543" s="585"/>
      <c r="W543" s="585"/>
      <c r="X543" s="586"/>
    </row>
    <row r="544">
      <c r="G544" s="36"/>
      <c r="H544" s="36"/>
      <c r="S544" s="584"/>
      <c r="T544" s="585"/>
      <c r="U544" s="586"/>
      <c r="V544" s="585"/>
      <c r="W544" s="585"/>
      <c r="X544" s="586"/>
    </row>
    <row r="545">
      <c r="G545" s="36"/>
      <c r="H545" s="36"/>
      <c r="S545" s="584"/>
      <c r="T545" s="585"/>
      <c r="U545" s="586"/>
      <c r="V545" s="585"/>
      <c r="W545" s="585"/>
      <c r="X545" s="586"/>
    </row>
    <row r="546">
      <c r="G546" s="36"/>
      <c r="H546" s="36"/>
      <c r="S546" s="584"/>
      <c r="T546" s="585"/>
      <c r="U546" s="586"/>
      <c r="V546" s="585"/>
      <c r="W546" s="585"/>
      <c r="X546" s="586"/>
    </row>
    <row r="547">
      <c r="G547" s="36"/>
      <c r="H547" s="36"/>
      <c r="S547" s="584"/>
      <c r="T547" s="585"/>
      <c r="U547" s="586"/>
      <c r="V547" s="585"/>
      <c r="W547" s="585"/>
      <c r="X547" s="586"/>
    </row>
    <row r="548">
      <c r="G548" s="36"/>
      <c r="H548" s="36"/>
      <c r="S548" s="584"/>
      <c r="T548" s="585"/>
      <c r="U548" s="586"/>
      <c r="V548" s="585"/>
      <c r="W548" s="585"/>
      <c r="X548" s="586"/>
    </row>
    <row r="549">
      <c r="G549" s="36"/>
      <c r="H549" s="36"/>
      <c r="S549" s="584"/>
      <c r="T549" s="585"/>
      <c r="U549" s="586"/>
      <c r="V549" s="585"/>
      <c r="W549" s="585"/>
      <c r="X549" s="586"/>
    </row>
    <row r="550">
      <c r="G550" s="36"/>
      <c r="H550" s="36"/>
      <c r="S550" s="584"/>
      <c r="T550" s="585"/>
      <c r="U550" s="586"/>
      <c r="V550" s="585"/>
      <c r="W550" s="585"/>
      <c r="X550" s="586"/>
    </row>
    <row r="551">
      <c r="G551" s="36"/>
      <c r="H551" s="36"/>
      <c r="S551" s="584"/>
      <c r="T551" s="585"/>
      <c r="U551" s="586"/>
      <c r="V551" s="585"/>
      <c r="W551" s="585"/>
      <c r="X551" s="586"/>
    </row>
    <row r="552">
      <c r="G552" s="36"/>
      <c r="H552" s="36"/>
      <c r="S552" s="584"/>
      <c r="T552" s="585"/>
      <c r="U552" s="586"/>
      <c r="V552" s="585"/>
      <c r="W552" s="585"/>
      <c r="X552" s="586"/>
    </row>
    <row r="553">
      <c r="G553" s="36"/>
      <c r="H553" s="36"/>
      <c r="S553" s="584"/>
      <c r="T553" s="585"/>
      <c r="U553" s="586"/>
      <c r="V553" s="585"/>
      <c r="W553" s="585"/>
      <c r="X553" s="586"/>
    </row>
    <row r="554">
      <c r="G554" s="36"/>
      <c r="H554" s="36"/>
      <c r="S554" s="584"/>
      <c r="T554" s="585"/>
      <c r="U554" s="586"/>
      <c r="V554" s="585"/>
      <c r="W554" s="585"/>
      <c r="X554" s="586"/>
    </row>
    <row r="555">
      <c r="G555" s="36"/>
      <c r="H555" s="36"/>
      <c r="S555" s="584"/>
      <c r="T555" s="585"/>
      <c r="U555" s="586"/>
      <c r="V555" s="585"/>
      <c r="W555" s="585"/>
      <c r="X555" s="586"/>
    </row>
    <row r="556">
      <c r="G556" s="36"/>
      <c r="H556" s="36"/>
      <c r="S556" s="584"/>
      <c r="T556" s="585"/>
      <c r="U556" s="586"/>
      <c r="V556" s="585"/>
      <c r="W556" s="585"/>
      <c r="X556" s="586"/>
    </row>
    <row r="557">
      <c r="G557" s="36"/>
      <c r="H557" s="36"/>
      <c r="S557" s="584"/>
      <c r="T557" s="585"/>
      <c r="U557" s="586"/>
      <c r="V557" s="585"/>
      <c r="W557" s="585"/>
      <c r="X557" s="586"/>
    </row>
    <row r="558">
      <c r="G558" s="36"/>
      <c r="H558" s="36"/>
      <c r="S558" s="584"/>
      <c r="T558" s="585"/>
      <c r="U558" s="586"/>
      <c r="V558" s="585"/>
      <c r="W558" s="585"/>
      <c r="X558" s="586"/>
    </row>
    <row r="559">
      <c r="G559" s="36"/>
      <c r="H559" s="36"/>
      <c r="S559" s="584"/>
      <c r="T559" s="585"/>
      <c r="U559" s="586"/>
      <c r="V559" s="585"/>
      <c r="W559" s="585"/>
      <c r="X559" s="586"/>
    </row>
    <row r="560">
      <c r="G560" s="36"/>
      <c r="H560" s="36"/>
      <c r="S560" s="584"/>
      <c r="T560" s="585"/>
      <c r="U560" s="586"/>
      <c r="V560" s="585"/>
      <c r="W560" s="585"/>
      <c r="X560" s="586"/>
    </row>
    <row r="561">
      <c r="G561" s="36"/>
      <c r="H561" s="36"/>
      <c r="S561" s="584"/>
      <c r="T561" s="585"/>
      <c r="U561" s="586"/>
      <c r="V561" s="585"/>
      <c r="W561" s="585"/>
      <c r="X561" s="586"/>
    </row>
    <row r="562">
      <c r="G562" s="36"/>
      <c r="H562" s="36"/>
      <c r="S562" s="584"/>
      <c r="T562" s="585"/>
      <c r="U562" s="586"/>
      <c r="V562" s="585"/>
      <c r="W562" s="585"/>
      <c r="X562" s="586"/>
    </row>
    <row r="563">
      <c r="G563" s="36"/>
      <c r="H563" s="36"/>
      <c r="S563" s="584"/>
      <c r="T563" s="585"/>
      <c r="U563" s="586"/>
      <c r="V563" s="585"/>
      <c r="W563" s="585"/>
      <c r="X563" s="586"/>
    </row>
    <row r="564">
      <c r="G564" s="36"/>
      <c r="H564" s="36"/>
      <c r="S564" s="584"/>
      <c r="T564" s="585"/>
      <c r="U564" s="586"/>
      <c r="V564" s="585"/>
      <c r="W564" s="585"/>
      <c r="X564" s="586"/>
    </row>
    <row r="565">
      <c r="G565" s="36"/>
      <c r="H565" s="36"/>
      <c r="S565" s="584"/>
      <c r="T565" s="585"/>
      <c r="U565" s="586"/>
      <c r="V565" s="585"/>
      <c r="W565" s="585"/>
      <c r="X565" s="586"/>
    </row>
    <row r="566">
      <c r="G566" s="36"/>
      <c r="H566" s="36"/>
      <c r="S566" s="584"/>
      <c r="T566" s="585"/>
      <c r="U566" s="586"/>
      <c r="V566" s="585"/>
      <c r="W566" s="585"/>
      <c r="X566" s="586"/>
    </row>
    <row r="567">
      <c r="G567" s="36"/>
      <c r="H567" s="36"/>
      <c r="S567" s="584"/>
      <c r="T567" s="585"/>
      <c r="U567" s="586"/>
      <c r="V567" s="585"/>
      <c r="W567" s="585"/>
      <c r="X567" s="586"/>
    </row>
    <row r="568">
      <c r="G568" s="36"/>
      <c r="H568" s="36"/>
      <c r="S568" s="584"/>
      <c r="T568" s="585"/>
      <c r="U568" s="586"/>
      <c r="V568" s="585"/>
      <c r="W568" s="585"/>
      <c r="X568" s="586"/>
    </row>
    <row r="569">
      <c r="G569" s="36"/>
      <c r="H569" s="36"/>
      <c r="S569" s="584"/>
      <c r="T569" s="585"/>
      <c r="U569" s="586"/>
      <c r="V569" s="585"/>
      <c r="W569" s="585"/>
      <c r="X569" s="586"/>
    </row>
    <row r="570">
      <c r="G570" s="36"/>
      <c r="H570" s="36"/>
      <c r="S570" s="584"/>
      <c r="T570" s="585"/>
      <c r="U570" s="586"/>
      <c r="V570" s="585"/>
      <c r="W570" s="585"/>
      <c r="X570" s="586"/>
    </row>
    <row r="571">
      <c r="G571" s="36"/>
      <c r="H571" s="36"/>
      <c r="S571" s="584"/>
      <c r="T571" s="585"/>
      <c r="U571" s="586"/>
      <c r="V571" s="585"/>
      <c r="W571" s="585"/>
      <c r="X571" s="586"/>
    </row>
    <row r="572">
      <c r="G572" s="36"/>
      <c r="H572" s="36"/>
      <c r="S572" s="584"/>
      <c r="T572" s="585"/>
      <c r="U572" s="586"/>
      <c r="V572" s="585"/>
      <c r="W572" s="585"/>
      <c r="X572" s="586"/>
    </row>
    <row r="573">
      <c r="G573" s="36"/>
      <c r="H573" s="36"/>
      <c r="S573" s="584"/>
      <c r="T573" s="585"/>
      <c r="U573" s="586"/>
      <c r="V573" s="585"/>
      <c r="W573" s="585"/>
      <c r="X573" s="586"/>
    </row>
    <row r="574">
      <c r="G574" s="36"/>
      <c r="H574" s="36"/>
      <c r="S574" s="584"/>
      <c r="T574" s="585"/>
      <c r="U574" s="586"/>
      <c r="V574" s="585"/>
      <c r="W574" s="585"/>
      <c r="X574" s="586"/>
    </row>
    <row r="575">
      <c r="G575" s="36"/>
      <c r="H575" s="36"/>
      <c r="S575" s="584"/>
      <c r="T575" s="585"/>
      <c r="U575" s="586"/>
      <c r="V575" s="585"/>
      <c r="W575" s="585"/>
      <c r="X575" s="586"/>
    </row>
    <row r="576">
      <c r="G576" s="36"/>
      <c r="H576" s="36"/>
      <c r="S576" s="584"/>
      <c r="T576" s="585"/>
      <c r="U576" s="586"/>
      <c r="V576" s="585"/>
      <c r="W576" s="585"/>
      <c r="X576" s="586"/>
    </row>
    <row r="577">
      <c r="G577" s="36"/>
      <c r="H577" s="36"/>
      <c r="S577" s="584"/>
      <c r="T577" s="585"/>
      <c r="U577" s="586"/>
      <c r="V577" s="585"/>
      <c r="W577" s="585"/>
      <c r="X577" s="586"/>
    </row>
    <row r="578">
      <c r="G578" s="36"/>
      <c r="H578" s="36"/>
      <c r="S578" s="584"/>
      <c r="T578" s="585"/>
      <c r="U578" s="586"/>
      <c r="V578" s="585"/>
      <c r="W578" s="585"/>
      <c r="X578" s="586"/>
    </row>
    <row r="579">
      <c r="G579" s="36"/>
      <c r="H579" s="36"/>
      <c r="S579" s="584"/>
      <c r="T579" s="585"/>
      <c r="U579" s="586"/>
      <c r="V579" s="585"/>
      <c r="W579" s="585"/>
      <c r="X579" s="586"/>
    </row>
    <row r="580">
      <c r="G580" s="36"/>
      <c r="H580" s="36"/>
      <c r="S580" s="584"/>
      <c r="T580" s="585"/>
      <c r="U580" s="586"/>
      <c r="V580" s="585"/>
      <c r="W580" s="585"/>
      <c r="X580" s="586"/>
    </row>
    <row r="581">
      <c r="G581" s="36"/>
      <c r="H581" s="36"/>
      <c r="S581" s="584"/>
      <c r="T581" s="585"/>
      <c r="U581" s="586"/>
      <c r="V581" s="585"/>
      <c r="W581" s="585"/>
      <c r="X581" s="586"/>
    </row>
    <row r="582">
      <c r="G582" s="36"/>
      <c r="H582" s="36"/>
      <c r="S582" s="584"/>
      <c r="T582" s="585"/>
      <c r="U582" s="586"/>
      <c r="V582" s="585"/>
      <c r="W582" s="585"/>
      <c r="X582" s="586"/>
    </row>
    <row r="583">
      <c r="G583" s="36"/>
      <c r="H583" s="36"/>
      <c r="S583" s="584"/>
      <c r="T583" s="585"/>
      <c r="U583" s="586"/>
      <c r="V583" s="585"/>
      <c r="W583" s="585"/>
      <c r="X583" s="586"/>
    </row>
    <row r="584">
      <c r="G584" s="36"/>
      <c r="H584" s="36"/>
      <c r="S584" s="584"/>
      <c r="T584" s="585"/>
      <c r="U584" s="586"/>
      <c r="V584" s="585"/>
      <c r="W584" s="585"/>
      <c r="X584" s="586"/>
    </row>
    <row r="585">
      <c r="G585" s="36"/>
      <c r="H585" s="36"/>
      <c r="S585" s="584"/>
      <c r="T585" s="585"/>
      <c r="U585" s="586"/>
      <c r="V585" s="585"/>
      <c r="W585" s="585"/>
      <c r="X585" s="586"/>
    </row>
    <row r="586">
      <c r="G586" s="36"/>
      <c r="H586" s="36"/>
      <c r="S586" s="584"/>
      <c r="T586" s="585"/>
      <c r="U586" s="586"/>
      <c r="V586" s="585"/>
      <c r="W586" s="585"/>
      <c r="X586" s="586"/>
    </row>
    <row r="587">
      <c r="G587" s="36"/>
      <c r="H587" s="36"/>
      <c r="S587" s="584"/>
      <c r="T587" s="585"/>
      <c r="U587" s="586"/>
      <c r="V587" s="585"/>
      <c r="W587" s="585"/>
      <c r="X587" s="586"/>
    </row>
    <row r="588">
      <c r="G588" s="36"/>
      <c r="H588" s="36"/>
      <c r="S588" s="584"/>
      <c r="T588" s="585"/>
      <c r="U588" s="586"/>
      <c r="V588" s="585"/>
      <c r="W588" s="585"/>
      <c r="X588" s="586"/>
    </row>
    <row r="589">
      <c r="G589" s="36"/>
      <c r="H589" s="36"/>
      <c r="S589" s="584"/>
      <c r="T589" s="585"/>
      <c r="U589" s="586"/>
      <c r="V589" s="585"/>
      <c r="W589" s="585"/>
      <c r="X589" s="586"/>
    </row>
    <row r="590">
      <c r="G590" s="36"/>
      <c r="H590" s="36"/>
      <c r="S590" s="584"/>
      <c r="T590" s="585"/>
      <c r="U590" s="586"/>
      <c r="V590" s="585"/>
      <c r="W590" s="585"/>
      <c r="X590" s="586"/>
    </row>
    <row r="591">
      <c r="G591" s="36"/>
      <c r="H591" s="36"/>
      <c r="S591" s="584"/>
      <c r="T591" s="585"/>
      <c r="U591" s="586"/>
      <c r="V591" s="585"/>
      <c r="W591" s="585"/>
      <c r="X591" s="586"/>
    </row>
    <row r="592">
      <c r="G592" s="36"/>
      <c r="H592" s="36"/>
      <c r="S592" s="584"/>
      <c r="T592" s="585"/>
      <c r="U592" s="586"/>
      <c r="V592" s="585"/>
      <c r="W592" s="585"/>
      <c r="X592" s="586"/>
    </row>
    <row r="593">
      <c r="G593" s="36"/>
      <c r="H593" s="36"/>
      <c r="S593" s="584"/>
      <c r="T593" s="585"/>
      <c r="U593" s="586"/>
      <c r="V593" s="585"/>
      <c r="W593" s="585"/>
      <c r="X593" s="586"/>
    </row>
    <row r="594">
      <c r="G594" s="36"/>
      <c r="H594" s="36"/>
      <c r="S594" s="584"/>
      <c r="T594" s="585"/>
      <c r="U594" s="586"/>
      <c r="V594" s="585"/>
      <c r="W594" s="585"/>
      <c r="X594" s="586"/>
    </row>
    <row r="595">
      <c r="G595" s="36"/>
      <c r="H595" s="36"/>
      <c r="S595" s="584"/>
      <c r="T595" s="585"/>
      <c r="U595" s="586"/>
      <c r="V595" s="585"/>
      <c r="W595" s="585"/>
      <c r="X595" s="586"/>
    </row>
    <row r="596">
      <c r="G596" s="36"/>
      <c r="H596" s="36"/>
      <c r="S596" s="584"/>
      <c r="T596" s="585"/>
      <c r="U596" s="586"/>
      <c r="V596" s="585"/>
      <c r="W596" s="585"/>
      <c r="X596" s="586"/>
    </row>
    <row r="597">
      <c r="G597" s="36"/>
      <c r="H597" s="36"/>
      <c r="S597" s="584"/>
      <c r="T597" s="585"/>
      <c r="U597" s="586"/>
      <c r="V597" s="585"/>
      <c r="W597" s="585"/>
      <c r="X597" s="586"/>
    </row>
    <row r="598">
      <c r="G598" s="36"/>
      <c r="H598" s="36"/>
      <c r="S598" s="584"/>
      <c r="T598" s="585"/>
      <c r="U598" s="586"/>
      <c r="V598" s="585"/>
      <c r="W598" s="585"/>
      <c r="X598" s="586"/>
    </row>
    <row r="599">
      <c r="G599" s="36"/>
      <c r="H599" s="36"/>
      <c r="S599" s="584"/>
      <c r="T599" s="585"/>
      <c r="U599" s="586"/>
      <c r="V599" s="585"/>
      <c r="W599" s="585"/>
      <c r="X599" s="586"/>
    </row>
    <row r="600">
      <c r="G600" s="36"/>
      <c r="H600" s="36"/>
      <c r="S600" s="584"/>
      <c r="T600" s="585"/>
      <c r="U600" s="586"/>
      <c r="V600" s="585"/>
      <c r="W600" s="585"/>
      <c r="X600" s="586"/>
    </row>
    <row r="601">
      <c r="G601" s="36"/>
      <c r="H601" s="36"/>
      <c r="S601" s="584"/>
      <c r="T601" s="585"/>
      <c r="U601" s="586"/>
      <c r="V601" s="585"/>
      <c r="W601" s="585"/>
      <c r="X601" s="586"/>
    </row>
    <row r="602">
      <c r="G602" s="36"/>
      <c r="H602" s="36"/>
      <c r="S602" s="584"/>
      <c r="T602" s="585"/>
      <c r="U602" s="586"/>
      <c r="V602" s="585"/>
      <c r="W602" s="585"/>
      <c r="X602" s="586"/>
    </row>
    <row r="603">
      <c r="G603" s="36"/>
      <c r="H603" s="36"/>
      <c r="S603" s="584"/>
      <c r="T603" s="585"/>
      <c r="U603" s="586"/>
      <c r="V603" s="585"/>
      <c r="W603" s="585"/>
      <c r="X603" s="586"/>
    </row>
    <row r="604">
      <c r="G604" s="36"/>
      <c r="H604" s="36"/>
      <c r="S604" s="584"/>
      <c r="T604" s="585"/>
      <c r="U604" s="586"/>
      <c r="V604" s="585"/>
      <c r="W604" s="585"/>
      <c r="X604" s="586"/>
    </row>
    <row r="605">
      <c r="G605" s="36"/>
      <c r="H605" s="36"/>
      <c r="S605" s="584"/>
      <c r="T605" s="585"/>
      <c r="U605" s="586"/>
      <c r="V605" s="585"/>
      <c r="W605" s="585"/>
      <c r="X605" s="586"/>
    </row>
    <row r="606">
      <c r="G606" s="36"/>
      <c r="H606" s="36"/>
      <c r="S606" s="584"/>
      <c r="T606" s="585"/>
      <c r="U606" s="586"/>
      <c r="V606" s="585"/>
      <c r="W606" s="585"/>
      <c r="X606" s="586"/>
    </row>
    <row r="607">
      <c r="G607" s="36"/>
      <c r="H607" s="36"/>
      <c r="S607" s="584"/>
      <c r="T607" s="585"/>
      <c r="U607" s="586"/>
      <c r="V607" s="585"/>
      <c r="W607" s="585"/>
      <c r="X607" s="586"/>
    </row>
    <row r="608">
      <c r="G608" s="36"/>
      <c r="H608" s="36"/>
      <c r="S608" s="584"/>
      <c r="T608" s="585"/>
      <c r="U608" s="586"/>
      <c r="V608" s="585"/>
      <c r="W608" s="585"/>
      <c r="X608" s="586"/>
    </row>
    <row r="609">
      <c r="G609" s="36"/>
      <c r="H609" s="36"/>
      <c r="S609" s="584"/>
      <c r="T609" s="585"/>
      <c r="U609" s="586"/>
      <c r="V609" s="585"/>
      <c r="W609" s="585"/>
      <c r="X609" s="586"/>
    </row>
    <row r="610">
      <c r="G610" s="36"/>
      <c r="H610" s="36"/>
      <c r="S610" s="584"/>
      <c r="T610" s="585"/>
      <c r="U610" s="586"/>
      <c r="V610" s="585"/>
      <c r="W610" s="585"/>
      <c r="X610" s="586"/>
    </row>
    <row r="611">
      <c r="G611" s="36"/>
      <c r="H611" s="36"/>
      <c r="S611" s="584"/>
      <c r="T611" s="585"/>
      <c r="U611" s="586"/>
      <c r="V611" s="585"/>
      <c r="W611" s="585"/>
      <c r="X611" s="586"/>
    </row>
    <row r="612">
      <c r="G612" s="36"/>
      <c r="H612" s="36"/>
      <c r="S612" s="584"/>
      <c r="T612" s="585"/>
      <c r="U612" s="586"/>
      <c r="V612" s="585"/>
      <c r="W612" s="585"/>
      <c r="X612" s="586"/>
    </row>
    <row r="613">
      <c r="G613" s="36"/>
      <c r="H613" s="36"/>
      <c r="S613" s="584"/>
      <c r="T613" s="585"/>
      <c r="U613" s="586"/>
      <c r="V613" s="585"/>
      <c r="W613" s="585"/>
      <c r="X613" s="586"/>
    </row>
    <row r="614">
      <c r="G614" s="36"/>
      <c r="H614" s="36"/>
      <c r="S614" s="584"/>
      <c r="T614" s="585"/>
      <c r="U614" s="586"/>
      <c r="V614" s="585"/>
      <c r="W614" s="585"/>
      <c r="X614" s="586"/>
    </row>
    <row r="615">
      <c r="G615" s="36"/>
      <c r="H615" s="36"/>
      <c r="S615" s="584"/>
      <c r="T615" s="585"/>
      <c r="U615" s="586"/>
      <c r="V615" s="585"/>
      <c r="W615" s="585"/>
      <c r="X615" s="586"/>
    </row>
    <row r="616">
      <c r="G616" s="36"/>
      <c r="H616" s="36"/>
      <c r="S616" s="584"/>
      <c r="T616" s="585"/>
      <c r="U616" s="586"/>
      <c r="V616" s="585"/>
      <c r="W616" s="585"/>
      <c r="X616" s="586"/>
    </row>
    <row r="617">
      <c r="G617" s="36"/>
      <c r="H617" s="36"/>
      <c r="S617" s="584"/>
      <c r="T617" s="585"/>
      <c r="U617" s="586"/>
      <c r="V617" s="585"/>
      <c r="W617" s="585"/>
      <c r="X617" s="586"/>
    </row>
    <row r="618">
      <c r="G618" s="36"/>
      <c r="H618" s="36"/>
      <c r="S618" s="584"/>
      <c r="T618" s="585"/>
      <c r="U618" s="586"/>
      <c r="V618" s="585"/>
      <c r="W618" s="585"/>
      <c r="X618" s="586"/>
    </row>
    <row r="619">
      <c r="G619" s="36"/>
      <c r="H619" s="36"/>
      <c r="S619" s="584"/>
      <c r="T619" s="585"/>
      <c r="U619" s="586"/>
      <c r="V619" s="585"/>
      <c r="W619" s="585"/>
      <c r="X619" s="586"/>
    </row>
    <row r="620">
      <c r="G620" s="36"/>
      <c r="H620" s="36"/>
      <c r="S620" s="584"/>
      <c r="T620" s="585"/>
      <c r="U620" s="586"/>
      <c r="V620" s="585"/>
      <c r="W620" s="585"/>
      <c r="X620" s="586"/>
    </row>
    <row r="621">
      <c r="G621" s="36"/>
      <c r="H621" s="36"/>
      <c r="S621" s="584"/>
      <c r="T621" s="585"/>
      <c r="U621" s="586"/>
      <c r="V621" s="585"/>
      <c r="W621" s="585"/>
      <c r="X621" s="586"/>
    </row>
    <row r="622">
      <c r="G622" s="36"/>
      <c r="H622" s="36"/>
      <c r="S622" s="584"/>
      <c r="T622" s="585"/>
      <c r="U622" s="586"/>
      <c r="V622" s="585"/>
      <c r="W622" s="585"/>
      <c r="X622" s="586"/>
    </row>
    <row r="623">
      <c r="G623" s="36"/>
      <c r="H623" s="36"/>
      <c r="S623" s="584"/>
      <c r="T623" s="585"/>
      <c r="U623" s="586"/>
      <c r="V623" s="585"/>
      <c r="W623" s="585"/>
      <c r="X623" s="586"/>
    </row>
    <row r="624">
      <c r="G624" s="36"/>
      <c r="H624" s="36"/>
      <c r="S624" s="584"/>
      <c r="T624" s="585"/>
      <c r="U624" s="586"/>
      <c r="V624" s="585"/>
      <c r="W624" s="585"/>
      <c r="X624" s="586"/>
    </row>
    <row r="625">
      <c r="G625" s="36"/>
      <c r="H625" s="36"/>
      <c r="S625" s="584"/>
      <c r="T625" s="585"/>
      <c r="U625" s="586"/>
      <c r="V625" s="585"/>
      <c r="W625" s="585"/>
      <c r="X625" s="586"/>
    </row>
    <row r="626">
      <c r="G626" s="36"/>
      <c r="H626" s="36"/>
      <c r="S626" s="584"/>
      <c r="T626" s="585"/>
      <c r="U626" s="586"/>
      <c r="V626" s="585"/>
      <c r="W626" s="585"/>
      <c r="X626" s="586"/>
    </row>
    <row r="627">
      <c r="G627" s="36"/>
      <c r="H627" s="36"/>
      <c r="S627" s="584"/>
      <c r="T627" s="585"/>
      <c r="U627" s="586"/>
      <c r="V627" s="585"/>
      <c r="W627" s="585"/>
      <c r="X627" s="586"/>
    </row>
    <row r="628">
      <c r="G628" s="36"/>
      <c r="H628" s="36"/>
      <c r="S628" s="584"/>
      <c r="T628" s="585"/>
      <c r="U628" s="586"/>
      <c r="V628" s="585"/>
      <c r="W628" s="585"/>
      <c r="X628" s="586"/>
    </row>
    <row r="629">
      <c r="G629" s="36"/>
      <c r="H629" s="36"/>
      <c r="S629" s="584"/>
      <c r="T629" s="585"/>
      <c r="U629" s="586"/>
      <c r="V629" s="585"/>
      <c r="W629" s="585"/>
      <c r="X629" s="586"/>
    </row>
    <row r="630">
      <c r="G630" s="36"/>
      <c r="H630" s="36"/>
      <c r="S630" s="584"/>
      <c r="T630" s="585"/>
      <c r="U630" s="586"/>
      <c r="V630" s="585"/>
      <c r="W630" s="585"/>
      <c r="X630" s="586"/>
    </row>
    <row r="631">
      <c r="G631" s="36"/>
      <c r="H631" s="36"/>
      <c r="S631" s="584"/>
      <c r="T631" s="585"/>
      <c r="U631" s="586"/>
      <c r="V631" s="585"/>
      <c r="W631" s="585"/>
      <c r="X631" s="586"/>
    </row>
    <row r="632">
      <c r="G632" s="36"/>
      <c r="H632" s="36"/>
      <c r="S632" s="584"/>
      <c r="T632" s="585"/>
      <c r="U632" s="586"/>
      <c r="V632" s="585"/>
      <c r="W632" s="585"/>
      <c r="X632" s="586"/>
    </row>
    <row r="633">
      <c r="G633" s="36"/>
      <c r="H633" s="36"/>
      <c r="S633" s="584"/>
      <c r="T633" s="585"/>
      <c r="U633" s="586"/>
      <c r="V633" s="585"/>
      <c r="W633" s="585"/>
      <c r="X633" s="586"/>
    </row>
    <row r="634">
      <c r="G634" s="36"/>
      <c r="H634" s="36"/>
      <c r="S634" s="584"/>
      <c r="T634" s="585"/>
      <c r="U634" s="586"/>
      <c r="V634" s="585"/>
      <c r="W634" s="585"/>
      <c r="X634" s="586"/>
    </row>
    <row r="635">
      <c r="G635" s="36"/>
      <c r="H635" s="36"/>
      <c r="S635" s="584"/>
      <c r="T635" s="585"/>
      <c r="U635" s="586"/>
      <c r="V635" s="585"/>
      <c r="W635" s="585"/>
      <c r="X635" s="586"/>
    </row>
    <row r="636">
      <c r="G636" s="36"/>
      <c r="H636" s="36"/>
      <c r="S636" s="584"/>
      <c r="T636" s="585"/>
      <c r="U636" s="586"/>
      <c r="V636" s="585"/>
      <c r="W636" s="585"/>
      <c r="X636" s="586"/>
    </row>
    <row r="637">
      <c r="G637" s="36"/>
      <c r="H637" s="36"/>
      <c r="S637" s="584"/>
      <c r="T637" s="585"/>
      <c r="U637" s="586"/>
      <c r="V637" s="585"/>
      <c r="W637" s="585"/>
      <c r="X637" s="586"/>
    </row>
    <row r="638">
      <c r="G638" s="36"/>
      <c r="H638" s="36"/>
      <c r="S638" s="584"/>
      <c r="T638" s="585"/>
      <c r="U638" s="586"/>
      <c r="V638" s="585"/>
      <c r="W638" s="585"/>
      <c r="X638" s="586"/>
    </row>
    <row r="639">
      <c r="G639" s="36"/>
      <c r="H639" s="36"/>
      <c r="S639" s="584"/>
      <c r="T639" s="585"/>
      <c r="U639" s="586"/>
      <c r="V639" s="585"/>
      <c r="W639" s="585"/>
      <c r="X639" s="586"/>
    </row>
    <row r="640">
      <c r="G640" s="36"/>
      <c r="H640" s="36"/>
      <c r="S640" s="584"/>
      <c r="T640" s="585"/>
      <c r="U640" s="586"/>
      <c r="V640" s="585"/>
      <c r="W640" s="585"/>
      <c r="X640" s="586"/>
    </row>
    <row r="641">
      <c r="G641" s="36"/>
      <c r="H641" s="36"/>
      <c r="S641" s="584"/>
      <c r="T641" s="585"/>
      <c r="U641" s="586"/>
      <c r="V641" s="585"/>
      <c r="W641" s="585"/>
      <c r="X641" s="586"/>
    </row>
    <row r="642">
      <c r="G642" s="36"/>
      <c r="H642" s="36"/>
      <c r="S642" s="584"/>
      <c r="T642" s="585"/>
      <c r="U642" s="586"/>
      <c r="V642" s="585"/>
      <c r="W642" s="585"/>
      <c r="X642" s="586"/>
    </row>
    <row r="643">
      <c r="G643" s="36"/>
      <c r="H643" s="36"/>
      <c r="S643" s="584"/>
      <c r="T643" s="585"/>
      <c r="U643" s="586"/>
      <c r="V643" s="585"/>
      <c r="W643" s="585"/>
      <c r="X643" s="586"/>
    </row>
    <row r="644">
      <c r="G644" s="36"/>
      <c r="H644" s="36"/>
      <c r="S644" s="584"/>
      <c r="T644" s="585"/>
      <c r="U644" s="586"/>
      <c r="V644" s="585"/>
      <c r="W644" s="585"/>
      <c r="X644" s="586"/>
    </row>
    <row r="645">
      <c r="G645" s="36"/>
      <c r="H645" s="36"/>
      <c r="S645" s="584"/>
      <c r="T645" s="585"/>
      <c r="U645" s="586"/>
      <c r="V645" s="585"/>
      <c r="W645" s="585"/>
      <c r="X645" s="586"/>
    </row>
    <row r="646">
      <c r="G646" s="36"/>
      <c r="H646" s="36"/>
      <c r="S646" s="584"/>
      <c r="T646" s="585"/>
      <c r="U646" s="586"/>
      <c r="V646" s="585"/>
      <c r="W646" s="585"/>
      <c r="X646" s="586"/>
    </row>
    <row r="647">
      <c r="G647" s="36"/>
      <c r="H647" s="36"/>
      <c r="S647" s="584"/>
      <c r="T647" s="585"/>
      <c r="U647" s="586"/>
      <c r="V647" s="585"/>
      <c r="W647" s="585"/>
      <c r="X647" s="586"/>
    </row>
    <row r="648">
      <c r="G648" s="36"/>
      <c r="H648" s="36"/>
      <c r="S648" s="584"/>
      <c r="T648" s="585"/>
      <c r="U648" s="586"/>
      <c r="V648" s="585"/>
      <c r="W648" s="585"/>
      <c r="X648" s="586"/>
    </row>
    <row r="649">
      <c r="G649" s="36"/>
      <c r="H649" s="36"/>
      <c r="S649" s="584"/>
      <c r="T649" s="585"/>
      <c r="U649" s="586"/>
      <c r="V649" s="585"/>
      <c r="W649" s="585"/>
      <c r="X649" s="586"/>
    </row>
    <row r="650">
      <c r="G650" s="36"/>
      <c r="H650" s="36"/>
      <c r="S650" s="584"/>
      <c r="T650" s="585"/>
      <c r="U650" s="586"/>
      <c r="V650" s="585"/>
      <c r="W650" s="585"/>
      <c r="X650" s="586"/>
    </row>
    <row r="651">
      <c r="G651" s="36"/>
      <c r="H651" s="36"/>
      <c r="S651" s="584"/>
      <c r="T651" s="585"/>
      <c r="U651" s="586"/>
      <c r="V651" s="585"/>
      <c r="W651" s="585"/>
      <c r="X651" s="586"/>
    </row>
    <row r="652">
      <c r="G652" s="36"/>
      <c r="H652" s="36"/>
      <c r="S652" s="584"/>
      <c r="T652" s="585"/>
      <c r="U652" s="586"/>
      <c r="V652" s="585"/>
      <c r="W652" s="585"/>
      <c r="X652" s="586"/>
    </row>
    <row r="653">
      <c r="G653" s="36"/>
      <c r="H653" s="36"/>
      <c r="S653" s="584"/>
      <c r="T653" s="585"/>
      <c r="U653" s="586"/>
      <c r="V653" s="585"/>
      <c r="W653" s="585"/>
      <c r="X653" s="586"/>
    </row>
    <row r="654">
      <c r="G654" s="36"/>
      <c r="H654" s="36"/>
      <c r="S654" s="584"/>
      <c r="T654" s="585"/>
      <c r="U654" s="586"/>
      <c r="V654" s="585"/>
      <c r="W654" s="585"/>
      <c r="X654" s="586"/>
    </row>
    <row r="655">
      <c r="G655" s="36"/>
      <c r="H655" s="36"/>
      <c r="S655" s="584"/>
      <c r="T655" s="585"/>
      <c r="U655" s="586"/>
      <c r="V655" s="585"/>
      <c r="W655" s="585"/>
      <c r="X655" s="586"/>
    </row>
    <row r="656">
      <c r="G656" s="36"/>
      <c r="H656" s="36"/>
      <c r="S656" s="584"/>
      <c r="T656" s="585"/>
      <c r="U656" s="586"/>
      <c r="V656" s="585"/>
      <c r="W656" s="585"/>
      <c r="X656" s="586"/>
    </row>
    <row r="657">
      <c r="G657" s="36"/>
      <c r="H657" s="36"/>
      <c r="S657" s="584"/>
      <c r="T657" s="585"/>
      <c r="U657" s="586"/>
      <c r="V657" s="585"/>
      <c r="W657" s="585"/>
      <c r="X657" s="586"/>
    </row>
    <row r="658">
      <c r="G658" s="36"/>
      <c r="H658" s="36"/>
      <c r="S658" s="584"/>
      <c r="T658" s="585"/>
      <c r="U658" s="586"/>
      <c r="V658" s="585"/>
      <c r="W658" s="585"/>
      <c r="X658" s="586"/>
    </row>
    <row r="659">
      <c r="G659" s="36"/>
      <c r="H659" s="36"/>
      <c r="S659" s="584"/>
      <c r="T659" s="585"/>
      <c r="U659" s="586"/>
      <c r="V659" s="585"/>
      <c r="W659" s="585"/>
      <c r="X659" s="586"/>
    </row>
    <row r="660">
      <c r="G660" s="36"/>
      <c r="H660" s="36"/>
      <c r="S660" s="584"/>
      <c r="T660" s="585"/>
      <c r="U660" s="586"/>
      <c r="V660" s="585"/>
      <c r="W660" s="585"/>
      <c r="X660" s="586"/>
    </row>
    <row r="661">
      <c r="G661" s="36"/>
      <c r="H661" s="36"/>
      <c r="S661" s="584"/>
      <c r="T661" s="585"/>
      <c r="U661" s="586"/>
      <c r="V661" s="585"/>
      <c r="W661" s="585"/>
      <c r="X661" s="586"/>
    </row>
    <row r="662">
      <c r="G662" s="36"/>
      <c r="H662" s="36"/>
      <c r="S662" s="584"/>
      <c r="T662" s="585"/>
      <c r="U662" s="586"/>
      <c r="V662" s="585"/>
      <c r="W662" s="585"/>
      <c r="X662" s="586"/>
    </row>
    <row r="663">
      <c r="G663" s="36"/>
      <c r="H663" s="36"/>
      <c r="S663" s="584"/>
      <c r="T663" s="585"/>
      <c r="U663" s="586"/>
      <c r="V663" s="585"/>
      <c r="W663" s="585"/>
      <c r="X663" s="586"/>
    </row>
    <row r="664">
      <c r="G664" s="36"/>
      <c r="H664" s="36"/>
      <c r="S664" s="584"/>
      <c r="T664" s="585"/>
      <c r="U664" s="586"/>
      <c r="V664" s="585"/>
      <c r="W664" s="585"/>
      <c r="X664" s="586"/>
    </row>
    <row r="665">
      <c r="G665" s="36"/>
      <c r="H665" s="36"/>
      <c r="S665" s="584"/>
      <c r="T665" s="585"/>
      <c r="U665" s="586"/>
      <c r="V665" s="585"/>
      <c r="W665" s="585"/>
      <c r="X665" s="586"/>
    </row>
    <row r="666">
      <c r="G666" s="36"/>
      <c r="H666" s="36"/>
      <c r="S666" s="584"/>
      <c r="T666" s="585"/>
      <c r="U666" s="586"/>
      <c r="V666" s="585"/>
      <c r="W666" s="585"/>
      <c r="X666" s="586"/>
    </row>
    <row r="667">
      <c r="G667" s="36"/>
      <c r="H667" s="36"/>
      <c r="S667" s="584"/>
      <c r="T667" s="585"/>
      <c r="U667" s="586"/>
      <c r="V667" s="585"/>
      <c r="W667" s="585"/>
      <c r="X667" s="586"/>
    </row>
    <row r="668">
      <c r="G668" s="36"/>
      <c r="H668" s="36"/>
      <c r="S668" s="584"/>
      <c r="T668" s="585"/>
      <c r="U668" s="586"/>
      <c r="V668" s="585"/>
      <c r="W668" s="585"/>
      <c r="X668" s="586"/>
    </row>
    <row r="669">
      <c r="G669" s="36"/>
      <c r="H669" s="36"/>
      <c r="S669" s="584"/>
      <c r="T669" s="585"/>
      <c r="U669" s="586"/>
      <c r="V669" s="585"/>
      <c r="W669" s="585"/>
      <c r="X669" s="586"/>
    </row>
    <row r="670">
      <c r="G670" s="36"/>
      <c r="H670" s="36"/>
      <c r="S670" s="584"/>
      <c r="T670" s="585"/>
      <c r="U670" s="586"/>
      <c r="V670" s="585"/>
      <c r="W670" s="585"/>
      <c r="X670" s="586"/>
    </row>
    <row r="671">
      <c r="G671" s="36"/>
      <c r="H671" s="36"/>
      <c r="S671" s="584"/>
      <c r="T671" s="585"/>
      <c r="U671" s="586"/>
      <c r="V671" s="585"/>
      <c r="W671" s="585"/>
      <c r="X671" s="586"/>
    </row>
    <row r="672">
      <c r="G672" s="36"/>
      <c r="H672" s="36"/>
      <c r="S672" s="584"/>
      <c r="T672" s="585"/>
      <c r="U672" s="586"/>
      <c r="V672" s="585"/>
      <c r="W672" s="585"/>
      <c r="X672" s="586"/>
    </row>
    <row r="673">
      <c r="G673" s="36"/>
      <c r="H673" s="36"/>
      <c r="S673" s="584"/>
      <c r="T673" s="585"/>
      <c r="U673" s="586"/>
      <c r="V673" s="585"/>
      <c r="W673" s="585"/>
      <c r="X673" s="586"/>
    </row>
    <row r="674">
      <c r="G674" s="36"/>
      <c r="H674" s="36"/>
      <c r="S674" s="584"/>
      <c r="T674" s="585"/>
      <c r="U674" s="586"/>
      <c r="V674" s="585"/>
      <c r="W674" s="585"/>
      <c r="X674" s="586"/>
    </row>
    <row r="675">
      <c r="G675" s="36"/>
      <c r="H675" s="36"/>
      <c r="S675" s="584"/>
      <c r="T675" s="585"/>
      <c r="U675" s="586"/>
      <c r="V675" s="585"/>
      <c r="W675" s="585"/>
      <c r="X675" s="586"/>
    </row>
    <row r="676">
      <c r="G676" s="36"/>
      <c r="H676" s="36"/>
      <c r="S676" s="584"/>
      <c r="T676" s="585"/>
      <c r="U676" s="586"/>
      <c r="V676" s="585"/>
      <c r="W676" s="585"/>
      <c r="X676" s="586"/>
    </row>
    <row r="677">
      <c r="G677" s="36"/>
      <c r="H677" s="36"/>
      <c r="S677" s="584"/>
      <c r="T677" s="585"/>
      <c r="U677" s="586"/>
      <c r="V677" s="585"/>
      <c r="W677" s="585"/>
      <c r="X677" s="586"/>
    </row>
    <row r="678">
      <c r="G678" s="36"/>
      <c r="H678" s="36"/>
      <c r="S678" s="584"/>
      <c r="T678" s="585"/>
      <c r="U678" s="586"/>
      <c r="V678" s="585"/>
      <c r="W678" s="585"/>
      <c r="X678" s="586"/>
    </row>
    <row r="679">
      <c r="G679" s="36"/>
      <c r="H679" s="36"/>
      <c r="S679" s="584"/>
      <c r="T679" s="585"/>
      <c r="U679" s="586"/>
      <c r="V679" s="585"/>
      <c r="W679" s="585"/>
      <c r="X679" s="586"/>
    </row>
    <row r="680">
      <c r="G680" s="36"/>
      <c r="H680" s="36"/>
      <c r="S680" s="584"/>
      <c r="T680" s="585"/>
      <c r="U680" s="586"/>
      <c r="V680" s="585"/>
      <c r="W680" s="585"/>
      <c r="X680" s="586"/>
    </row>
    <row r="681">
      <c r="G681" s="36"/>
      <c r="H681" s="36"/>
      <c r="S681" s="584"/>
      <c r="T681" s="585"/>
      <c r="U681" s="586"/>
      <c r="V681" s="585"/>
      <c r="W681" s="585"/>
      <c r="X681" s="586"/>
    </row>
    <row r="682">
      <c r="G682" s="36"/>
      <c r="H682" s="36"/>
      <c r="S682" s="584"/>
      <c r="T682" s="585"/>
      <c r="U682" s="586"/>
      <c r="V682" s="585"/>
      <c r="W682" s="585"/>
      <c r="X682" s="586"/>
    </row>
    <row r="683">
      <c r="G683" s="36"/>
      <c r="H683" s="36"/>
      <c r="S683" s="584"/>
      <c r="T683" s="585"/>
      <c r="U683" s="586"/>
      <c r="V683" s="585"/>
      <c r="W683" s="585"/>
      <c r="X683" s="586"/>
    </row>
    <row r="684">
      <c r="G684" s="36"/>
      <c r="H684" s="36"/>
      <c r="S684" s="584"/>
      <c r="T684" s="585"/>
      <c r="U684" s="586"/>
      <c r="V684" s="585"/>
      <c r="W684" s="585"/>
      <c r="X684" s="586"/>
    </row>
    <row r="685">
      <c r="G685" s="36"/>
      <c r="H685" s="36"/>
      <c r="S685" s="584"/>
      <c r="T685" s="585"/>
      <c r="U685" s="586"/>
      <c r="V685" s="585"/>
      <c r="W685" s="585"/>
      <c r="X685" s="586"/>
    </row>
    <row r="686">
      <c r="G686" s="36"/>
      <c r="H686" s="36"/>
      <c r="S686" s="584"/>
      <c r="T686" s="585"/>
      <c r="U686" s="586"/>
      <c r="V686" s="585"/>
      <c r="W686" s="585"/>
      <c r="X686" s="586"/>
    </row>
    <row r="687">
      <c r="G687" s="36"/>
      <c r="H687" s="36"/>
      <c r="S687" s="584"/>
      <c r="T687" s="585"/>
      <c r="U687" s="586"/>
      <c r="V687" s="585"/>
      <c r="W687" s="585"/>
      <c r="X687" s="586"/>
    </row>
    <row r="688">
      <c r="G688" s="36"/>
      <c r="H688" s="36"/>
      <c r="S688" s="584"/>
      <c r="T688" s="585"/>
      <c r="U688" s="586"/>
      <c r="V688" s="585"/>
      <c r="W688" s="585"/>
      <c r="X688" s="586"/>
    </row>
    <row r="689">
      <c r="G689" s="36"/>
      <c r="H689" s="36"/>
      <c r="S689" s="584"/>
      <c r="T689" s="585"/>
      <c r="U689" s="586"/>
      <c r="V689" s="585"/>
      <c r="W689" s="585"/>
      <c r="X689" s="586"/>
    </row>
    <row r="690">
      <c r="G690" s="36"/>
      <c r="H690" s="36"/>
      <c r="S690" s="584"/>
      <c r="T690" s="585"/>
      <c r="U690" s="586"/>
      <c r="V690" s="585"/>
      <c r="W690" s="585"/>
      <c r="X690" s="586"/>
    </row>
    <row r="691">
      <c r="G691" s="36"/>
      <c r="H691" s="36"/>
      <c r="S691" s="584"/>
      <c r="T691" s="585"/>
      <c r="U691" s="586"/>
      <c r="V691" s="585"/>
      <c r="W691" s="585"/>
      <c r="X691" s="586"/>
    </row>
    <row r="692">
      <c r="G692" s="36"/>
      <c r="H692" s="36"/>
      <c r="S692" s="584"/>
      <c r="T692" s="585"/>
      <c r="U692" s="586"/>
      <c r="V692" s="585"/>
      <c r="W692" s="585"/>
      <c r="X692" s="586"/>
    </row>
    <row r="693">
      <c r="G693" s="36"/>
      <c r="H693" s="36"/>
      <c r="S693" s="584"/>
      <c r="T693" s="585"/>
      <c r="U693" s="586"/>
      <c r="V693" s="585"/>
      <c r="W693" s="585"/>
      <c r="X693" s="586"/>
    </row>
    <row r="694">
      <c r="G694" s="36"/>
      <c r="H694" s="36"/>
      <c r="S694" s="584"/>
      <c r="T694" s="585"/>
      <c r="U694" s="586"/>
      <c r="V694" s="585"/>
      <c r="W694" s="585"/>
      <c r="X694" s="586"/>
    </row>
    <row r="695">
      <c r="G695" s="36"/>
      <c r="H695" s="36"/>
      <c r="S695" s="584"/>
      <c r="T695" s="585"/>
      <c r="U695" s="586"/>
      <c r="V695" s="585"/>
      <c r="W695" s="585"/>
      <c r="X695" s="586"/>
    </row>
    <row r="696">
      <c r="G696" s="36"/>
      <c r="H696" s="36"/>
      <c r="S696" s="584"/>
      <c r="T696" s="585"/>
      <c r="U696" s="586"/>
      <c r="V696" s="585"/>
      <c r="W696" s="585"/>
      <c r="X696" s="586"/>
    </row>
    <row r="697">
      <c r="G697" s="36"/>
      <c r="H697" s="36"/>
      <c r="S697" s="584"/>
      <c r="T697" s="585"/>
      <c r="U697" s="586"/>
      <c r="V697" s="585"/>
      <c r="W697" s="585"/>
      <c r="X697" s="586"/>
    </row>
    <row r="698">
      <c r="G698" s="36"/>
      <c r="H698" s="36"/>
      <c r="S698" s="584"/>
      <c r="T698" s="585"/>
      <c r="U698" s="586"/>
      <c r="V698" s="585"/>
      <c r="W698" s="585"/>
      <c r="X698" s="586"/>
    </row>
    <row r="699">
      <c r="G699" s="36"/>
      <c r="H699" s="36"/>
      <c r="S699" s="584"/>
      <c r="T699" s="585"/>
      <c r="U699" s="586"/>
      <c r="V699" s="585"/>
      <c r="W699" s="585"/>
      <c r="X699" s="586"/>
    </row>
    <row r="700">
      <c r="G700" s="36"/>
      <c r="H700" s="36"/>
      <c r="S700" s="584"/>
      <c r="T700" s="585"/>
      <c r="U700" s="586"/>
      <c r="V700" s="585"/>
      <c r="W700" s="585"/>
      <c r="X700" s="586"/>
    </row>
    <row r="701">
      <c r="G701" s="36"/>
      <c r="H701" s="36"/>
      <c r="S701" s="584"/>
      <c r="T701" s="585"/>
      <c r="U701" s="586"/>
      <c r="V701" s="585"/>
      <c r="W701" s="585"/>
      <c r="X701" s="586"/>
    </row>
    <row r="702">
      <c r="G702" s="36"/>
      <c r="H702" s="36"/>
      <c r="S702" s="584"/>
      <c r="T702" s="585"/>
      <c r="U702" s="586"/>
      <c r="V702" s="585"/>
      <c r="W702" s="585"/>
      <c r="X702" s="586"/>
    </row>
    <row r="703">
      <c r="G703" s="36"/>
      <c r="H703" s="36"/>
      <c r="S703" s="584"/>
      <c r="T703" s="585"/>
      <c r="U703" s="586"/>
      <c r="V703" s="585"/>
      <c r="W703" s="585"/>
      <c r="X703" s="586"/>
    </row>
    <row r="704">
      <c r="G704" s="36"/>
      <c r="H704" s="36"/>
      <c r="S704" s="584"/>
      <c r="T704" s="585"/>
      <c r="U704" s="586"/>
      <c r="V704" s="585"/>
      <c r="W704" s="585"/>
      <c r="X704" s="586"/>
    </row>
    <row r="705">
      <c r="G705" s="36"/>
      <c r="H705" s="36"/>
      <c r="S705" s="584"/>
      <c r="T705" s="585"/>
      <c r="U705" s="586"/>
      <c r="V705" s="585"/>
      <c r="W705" s="585"/>
      <c r="X705" s="586"/>
    </row>
    <row r="706">
      <c r="G706" s="36"/>
      <c r="H706" s="36"/>
      <c r="S706" s="584"/>
      <c r="T706" s="585"/>
      <c r="U706" s="586"/>
      <c r="V706" s="585"/>
      <c r="W706" s="585"/>
      <c r="X706" s="586"/>
    </row>
    <row r="707">
      <c r="G707" s="36"/>
      <c r="H707" s="36"/>
      <c r="S707" s="584"/>
      <c r="T707" s="585"/>
      <c r="U707" s="586"/>
      <c r="V707" s="585"/>
      <c r="W707" s="585"/>
      <c r="X707" s="586"/>
    </row>
    <row r="708">
      <c r="G708" s="36"/>
      <c r="H708" s="36"/>
      <c r="S708" s="584"/>
      <c r="T708" s="585"/>
      <c r="U708" s="586"/>
      <c r="V708" s="585"/>
      <c r="W708" s="585"/>
      <c r="X708" s="586"/>
    </row>
    <row r="709">
      <c r="G709" s="36"/>
      <c r="H709" s="36"/>
      <c r="S709" s="584"/>
      <c r="T709" s="585"/>
      <c r="U709" s="586"/>
      <c r="V709" s="585"/>
      <c r="W709" s="585"/>
      <c r="X709" s="586"/>
    </row>
    <row r="710">
      <c r="G710" s="36"/>
      <c r="H710" s="36"/>
      <c r="S710" s="584"/>
      <c r="T710" s="585"/>
      <c r="U710" s="586"/>
      <c r="V710" s="585"/>
      <c r="W710" s="585"/>
      <c r="X710" s="586"/>
    </row>
    <row r="711">
      <c r="G711" s="36"/>
      <c r="H711" s="36"/>
      <c r="S711" s="584"/>
      <c r="T711" s="585"/>
      <c r="U711" s="586"/>
      <c r="V711" s="585"/>
      <c r="W711" s="585"/>
      <c r="X711" s="586"/>
    </row>
    <row r="712">
      <c r="G712" s="36"/>
      <c r="H712" s="36"/>
      <c r="S712" s="584"/>
      <c r="T712" s="585"/>
      <c r="U712" s="586"/>
      <c r="V712" s="585"/>
      <c r="W712" s="585"/>
      <c r="X712" s="586"/>
    </row>
    <row r="713">
      <c r="G713" s="36"/>
      <c r="H713" s="36"/>
      <c r="S713" s="584"/>
      <c r="T713" s="585"/>
      <c r="U713" s="586"/>
      <c r="V713" s="585"/>
      <c r="W713" s="585"/>
      <c r="X713" s="586"/>
    </row>
    <row r="714">
      <c r="G714" s="36"/>
      <c r="H714" s="36"/>
      <c r="S714" s="584"/>
      <c r="T714" s="585"/>
      <c r="U714" s="586"/>
      <c r="V714" s="585"/>
      <c r="W714" s="585"/>
      <c r="X714" s="586"/>
    </row>
    <row r="715">
      <c r="G715" s="36"/>
      <c r="H715" s="36"/>
      <c r="S715" s="584"/>
      <c r="T715" s="585"/>
      <c r="U715" s="586"/>
      <c r="V715" s="585"/>
      <c r="W715" s="585"/>
      <c r="X715" s="586"/>
    </row>
    <row r="716">
      <c r="G716" s="36"/>
      <c r="H716" s="36"/>
      <c r="S716" s="584"/>
      <c r="T716" s="585"/>
      <c r="U716" s="586"/>
      <c r="V716" s="585"/>
      <c r="W716" s="585"/>
      <c r="X716" s="586"/>
    </row>
    <row r="717">
      <c r="G717" s="36"/>
      <c r="H717" s="36"/>
      <c r="S717" s="584"/>
      <c r="T717" s="585"/>
      <c r="U717" s="586"/>
      <c r="V717" s="585"/>
      <c r="W717" s="585"/>
      <c r="X717" s="586"/>
    </row>
    <row r="718">
      <c r="G718" s="36"/>
      <c r="H718" s="36"/>
      <c r="S718" s="584"/>
      <c r="T718" s="585"/>
      <c r="U718" s="586"/>
      <c r="V718" s="585"/>
      <c r="W718" s="585"/>
      <c r="X718" s="586"/>
    </row>
    <row r="719">
      <c r="G719" s="36"/>
      <c r="H719" s="36"/>
      <c r="S719" s="584"/>
      <c r="T719" s="585"/>
      <c r="U719" s="586"/>
      <c r="V719" s="585"/>
      <c r="W719" s="585"/>
      <c r="X719" s="586"/>
    </row>
    <row r="720">
      <c r="G720" s="36"/>
      <c r="H720" s="36"/>
      <c r="S720" s="584"/>
      <c r="T720" s="585"/>
      <c r="U720" s="586"/>
      <c r="V720" s="585"/>
      <c r="W720" s="585"/>
      <c r="X720" s="586"/>
    </row>
    <row r="721">
      <c r="G721" s="36"/>
      <c r="H721" s="36"/>
      <c r="S721" s="584"/>
      <c r="T721" s="585"/>
      <c r="U721" s="586"/>
      <c r="V721" s="585"/>
      <c r="W721" s="585"/>
      <c r="X721" s="586"/>
    </row>
    <row r="722">
      <c r="G722" s="36"/>
      <c r="H722" s="36"/>
      <c r="S722" s="584"/>
      <c r="T722" s="585"/>
      <c r="U722" s="586"/>
      <c r="V722" s="585"/>
      <c r="W722" s="585"/>
      <c r="X722" s="586"/>
    </row>
    <row r="723">
      <c r="G723" s="36"/>
      <c r="H723" s="36"/>
      <c r="S723" s="584"/>
      <c r="T723" s="585"/>
      <c r="U723" s="586"/>
      <c r="V723" s="585"/>
      <c r="W723" s="585"/>
      <c r="X723" s="586"/>
    </row>
    <row r="724">
      <c r="G724" s="36"/>
      <c r="H724" s="36"/>
      <c r="S724" s="584"/>
      <c r="T724" s="585"/>
      <c r="U724" s="586"/>
      <c r="V724" s="585"/>
      <c r="W724" s="585"/>
      <c r="X724" s="586"/>
    </row>
    <row r="725">
      <c r="G725" s="36"/>
      <c r="H725" s="36"/>
      <c r="S725" s="584"/>
      <c r="T725" s="585"/>
      <c r="U725" s="586"/>
      <c r="V725" s="585"/>
      <c r="W725" s="585"/>
      <c r="X725" s="586"/>
    </row>
    <row r="726">
      <c r="G726" s="36"/>
      <c r="H726" s="36"/>
      <c r="S726" s="584"/>
      <c r="T726" s="585"/>
      <c r="U726" s="586"/>
      <c r="V726" s="585"/>
      <c r="W726" s="585"/>
      <c r="X726" s="586"/>
    </row>
    <row r="727">
      <c r="G727" s="36"/>
      <c r="H727" s="36"/>
      <c r="S727" s="584"/>
      <c r="T727" s="585"/>
      <c r="U727" s="586"/>
      <c r="V727" s="585"/>
      <c r="W727" s="585"/>
      <c r="X727" s="586"/>
    </row>
    <row r="728">
      <c r="G728" s="36"/>
      <c r="H728" s="36"/>
      <c r="S728" s="584"/>
      <c r="T728" s="585"/>
      <c r="U728" s="586"/>
      <c r="V728" s="585"/>
      <c r="W728" s="585"/>
      <c r="X728" s="586"/>
    </row>
    <row r="729">
      <c r="G729" s="36"/>
      <c r="H729" s="36"/>
      <c r="S729" s="584"/>
      <c r="T729" s="585"/>
      <c r="U729" s="586"/>
      <c r="V729" s="585"/>
      <c r="W729" s="585"/>
      <c r="X729" s="586"/>
    </row>
    <row r="730">
      <c r="G730" s="36"/>
      <c r="H730" s="36"/>
      <c r="S730" s="584"/>
      <c r="T730" s="585"/>
      <c r="U730" s="586"/>
      <c r="V730" s="585"/>
      <c r="W730" s="585"/>
      <c r="X730" s="586"/>
    </row>
    <row r="731">
      <c r="G731" s="36"/>
      <c r="H731" s="36"/>
      <c r="S731" s="584"/>
      <c r="T731" s="585"/>
      <c r="U731" s="586"/>
      <c r="V731" s="585"/>
      <c r="W731" s="585"/>
      <c r="X731" s="586"/>
    </row>
    <row r="732">
      <c r="G732" s="36"/>
      <c r="H732" s="36"/>
      <c r="S732" s="584"/>
      <c r="T732" s="585"/>
      <c r="U732" s="586"/>
      <c r="V732" s="585"/>
      <c r="W732" s="585"/>
      <c r="X732" s="586"/>
    </row>
    <row r="733">
      <c r="G733" s="36"/>
      <c r="H733" s="36"/>
      <c r="S733" s="584"/>
      <c r="T733" s="585"/>
      <c r="U733" s="586"/>
      <c r="V733" s="585"/>
      <c r="W733" s="585"/>
      <c r="X733" s="586"/>
    </row>
    <row r="734">
      <c r="G734" s="36"/>
      <c r="H734" s="36"/>
      <c r="S734" s="584"/>
      <c r="T734" s="585"/>
      <c r="U734" s="586"/>
      <c r="V734" s="585"/>
      <c r="W734" s="585"/>
      <c r="X734" s="586"/>
    </row>
    <row r="735">
      <c r="G735" s="36"/>
      <c r="H735" s="36"/>
      <c r="S735" s="584"/>
      <c r="T735" s="585"/>
      <c r="U735" s="586"/>
      <c r="V735" s="585"/>
      <c r="W735" s="585"/>
      <c r="X735" s="586"/>
    </row>
    <row r="736">
      <c r="G736" s="36"/>
      <c r="H736" s="36"/>
      <c r="S736" s="584"/>
      <c r="T736" s="585"/>
      <c r="U736" s="586"/>
      <c r="V736" s="585"/>
      <c r="W736" s="585"/>
      <c r="X736" s="586"/>
    </row>
    <row r="737">
      <c r="G737" s="36"/>
      <c r="H737" s="36"/>
      <c r="S737" s="584"/>
      <c r="T737" s="585"/>
      <c r="U737" s="586"/>
      <c r="V737" s="585"/>
      <c r="W737" s="585"/>
      <c r="X737" s="586"/>
    </row>
    <row r="738">
      <c r="G738" s="36"/>
      <c r="H738" s="36"/>
      <c r="S738" s="584"/>
      <c r="T738" s="585"/>
      <c r="U738" s="586"/>
      <c r="V738" s="585"/>
      <c r="W738" s="585"/>
      <c r="X738" s="586"/>
    </row>
    <row r="739">
      <c r="G739" s="36"/>
      <c r="H739" s="36"/>
      <c r="S739" s="584"/>
      <c r="T739" s="585"/>
      <c r="U739" s="586"/>
      <c r="V739" s="585"/>
      <c r="W739" s="585"/>
      <c r="X739" s="586"/>
    </row>
    <row r="740">
      <c r="G740" s="36"/>
      <c r="H740" s="36"/>
      <c r="S740" s="584"/>
      <c r="T740" s="585"/>
      <c r="U740" s="586"/>
      <c r="V740" s="585"/>
      <c r="W740" s="585"/>
      <c r="X740" s="586"/>
    </row>
    <row r="741">
      <c r="G741" s="36"/>
      <c r="H741" s="36"/>
      <c r="S741" s="584"/>
      <c r="T741" s="585"/>
      <c r="U741" s="586"/>
      <c r="V741" s="585"/>
      <c r="W741" s="585"/>
      <c r="X741" s="586"/>
    </row>
    <row r="742">
      <c r="G742" s="36"/>
      <c r="H742" s="36"/>
      <c r="S742" s="584"/>
      <c r="T742" s="585"/>
      <c r="U742" s="586"/>
      <c r="V742" s="585"/>
      <c r="W742" s="585"/>
      <c r="X742" s="586"/>
    </row>
    <row r="743">
      <c r="G743" s="36"/>
      <c r="H743" s="36"/>
      <c r="S743" s="584"/>
      <c r="T743" s="585"/>
      <c r="U743" s="586"/>
      <c r="V743" s="585"/>
      <c r="W743" s="585"/>
      <c r="X743" s="586"/>
    </row>
    <row r="744">
      <c r="G744" s="36"/>
      <c r="H744" s="36"/>
      <c r="S744" s="584"/>
      <c r="T744" s="585"/>
      <c r="U744" s="586"/>
      <c r="V744" s="585"/>
      <c r="W744" s="585"/>
      <c r="X744" s="586"/>
    </row>
    <row r="745">
      <c r="G745" s="36"/>
      <c r="H745" s="36"/>
      <c r="S745" s="584"/>
      <c r="T745" s="585"/>
      <c r="U745" s="586"/>
      <c r="V745" s="585"/>
      <c r="W745" s="585"/>
      <c r="X745" s="586"/>
    </row>
    <row r="746">
      <c r="G746" s="36"/>
      <c r="H746" s="36"/>
      <c r="S746" s="584"/>
      <c r="T746" s="585"/>
      <c r="U746" s="586"/>
      <c r="V746" s="585"/>
      <c r="W746" s="585"/>
      <c r="X746" s="586"/>
    </row>
    <row r="747">
      <c r="G747" s="36"/>
      <c r="H747" s="36"/>
      <c r="S747" s="584"/>
      <c r="T747" s="585"/>
      <c r="U747" s="586"/>
      <c r="V747" s="585"/>
      <c r="W747" s="585"/>
      <c r="X747" s="586"/>
    </row>
    <row r="748">
      <c r="G748" s="36"/>
      <c r="H748" s="36"/>
      <c r="S748" s="584"/>
      <c r="T748" s="585"/>
      <c r="U748" s="586"/>
      <c r="V748" s="585"/>
      <c r="W748" s="585"/>
      <c r="X748" s="586"/>
    </row>
    <row r="749">
      <c r="G749" s="36"/>
      <c r="H749" s="36"/>
      <c r="S749" s="584"/>
      <c r="T749" s="585"/>
      <c r="U749" s="586"/>
      <c r="V749" s="585"/>
      <c r="W749" s="585"/>
      <c r="X749" s="586"/>
    </row>
    <row r="750">
      <c r="G750" s="36"/>
      <c r="H750" s="36"/>
      <c r="S750" s="584"/>
      <c r="T750" s="585"/>
      <c r="U750" s="586"/>
      <c r="V750" s="585"/>
      <c r="W750" s="585"/>
      <c r="X750" s="586"/>
    </row>
    <row r="751">
      <c r="G751" s="36"/>
      <c r="H751" s="36"/>
      <c r="S751" s="584"/>
      <c r="T751" s="585"/>
      <c r="U751" s="586"/>
      <c r="V751" s="585"/>
      <c r="W751" s="585"/>
      <c r="X751" s="586"/>
    </row>
    <row r="752">
      <c r="G752" s="36"/>
      <c r="H752" s="36"/>
      <c r="S752" s="584"/>
      <c r="T752" s="585"/>
      <c r="U752" s="586"/>
      <c r="V752" s="585"/>
      <c r="W752" s="585"/>
      <c r="X752" s="586"/>
    </row>
    <row r="753">
      <c r="G753" s="36"/>
      <c r="H753" s="36"/>
      <c r="S753" s="584"/>
      <c r="T753" s="585"/>
      <c r="U753" s="586"/>
      <c r="V753" s="585"/>
      <c r="W753" s="585"/>
      <c r="X753" s="586"/>
    </row>
    <row r="754">
      <c r="G754" s="36"/>
      <c r="H754" s="36"/>
      <c r="S754" s="584"/>
      <c r="T754" s="585"/>
      <c r="U754" s="586"/>
      <c r="V754" s="585"/>
      <c r="W754" s="585"/>
      <c r="X754" s="586"/>
    </row>
    <row r="755">
      <c r="G755" s="36"/>
      <c r="H755" s="36"/>
      <c r="S755" s="584"/>
      <c r="T755" s="585"/>
      <c r="U755" s="586"/>
      <c r="V755" s="585"/>
      <c r="W755" s="585"/>
      <c r="X755" s="586"/>
    </row>
    <row r="756">
      <c r="G756" s="36"/>
      <c r="H756" s="36"/>
      <c r="S756" s="584"/>
      <c r="T756" s="585"/>
      <c r="U756" s="586"/>
      <c r="V756" s="585"/>
      <c r="W756" s="585"/>
      <c r="X756" s="586"/>
    </row>
    <row r="757">
      <c r="G757" s="36"/>
      <c r="H757" s="36"/>
      <c r="S757" s="584"/>
      <c r="T757" s="585"/>
      <c r="U757" s="586"/>
      <c r="V757" s="585"/>
      <c r="W757" s="585"/>
      <c r="X757" s="586"/>
    </row>
    <row r="758">
      <c r="G758" s="36"/>
      <c r="H758" s="36"/>
      <c r="S758" s="584"/>
      <c r="T758" s="585"/>
      <c r="U758" s="586"/>
      <c r="V758" s="585"/>
      <c r="W758" s="585"/>
      <c r="X758" s="586"/>
    </row>
    <row r="759">
      <c r="G759" s="36"/>
      <c r="H759" s="36"/>
      <c r="S759" s="584"/>
      <c r="T759" s="585"/>
      <c r="U759" s="586"/>
      <c r="V759" s="585"/>
      <c r="W759" s="585"/>
      <c r="X759" s="586"/>
    </row>
    <row r="760">
      <c r="G760" s="36"/>
      <c r="H760" s="36"/>
      <c r="S760" s="584"/>
      <c r="T760" s="585"/>
      <c r="U760" s="586"/>
      <c r="V760" s="585"/>
      <c r="W760" s="585"/>
      <c r="X760" s="586"/>
    </row>
    <row r="761">
      <c r="G761" s="36"/>
      <c r="H761" s="36"/>
      <c r="S761" s="584"/>
      <c r="T761" s="585"/>
      <c r="U761" s="586"/>
      <c r="V761" s="585"/>
      <c r="W761" s="585"/>
      <c r="X761" s="586"/>
    </row>
    <row r="762">
      <c r="G762" s="36"/>
      <c r="H762" s="36"/>
      <c r="S762" s="584"/>
      <c r="T762" s="585"/>
      <c r="U762" s="586"/>
      <c r="V762" s="585"/>
      <c r="W762" s="585"/>
      <c r="X762" s="586"/>
    </row>
    <row r="763">
      <c r="G763" s="36"/>
      <c r="H763" s="36"/>
      <c r="S763" s="584"/>
      <c r="T763" s="585"/>
      <c r="U763" s="586"/>
      <c r="V763" s="585"/>
      <c r="W763" s="585"/>
      <c r="X763" s="586"/>
    </row>
    <row r="764">
      <c r="G764" s="36"/>
      <c r="H764" s="36"/>
      <c r="S764" s="584"/>
      <c r="T764" s="585"/>
      <c r="U764" s="586"/>
      <c r="V764" s="585"/>
      <c r="W764" s="585"/>
      <c r="X764" s="586"/>
    </row>
    <row r="765">
      <c r="G765" s="36"/>
      <c r="H765" s="36"/>
      <c r="S765" s="584"/>
      <c r="T765" s="585"/>
      <c r="U765" s="586"/>
      <c r="V765" s="585"/>
      <c r="W765" s="585"/>
      <c r="X765" s="586"/>
    </row>
    <row r="766">
      <c r="G766" s="36"/>
      <c r="H766" s="36"/>
      <c r="S766" s="584"/>
      <c r="T766" s="585"/>
      <c r="U766" s="586"/>
      <c r="V766" s="585"/>
      <c r="W766" s="585"/>
      <c r="X766" s="586"/>
    </row>
    <row r="767">
      <c r="G767" s="36"/>
      <c r="H767" s="36"/>
      <c r="S767" s="584"/>
      <c r="T767" s="585"/>
      <c r="U767" s="586"/>
      <c r="V767" s="585"/>
      <c r="W767" s="585"/>
      <c r="X767" s="586"/>
    </row>
    <row r="768">
      <c r="G768" s="36"/>
      <c r="H768" s="36"/>
      <c r="S768" s="584"/>
      <c r="T768" s="585"/>
      <c r="U768" s="586"/>
      <c r="V768" s="585"/>
      <c r="W768" s="585"/>
      <c r="X768" s="586"/>
    </row>
    <row r="769">
      <c r="G769" s="36"/>
      <c r="H769" s="36"/>
      <c r="S769" s="584"/>
      <c r="T769" s="585"/>
      <c r="U769" s="586"/>
      <c r="V769" s="585"/>
      <c r="W769" s="585"/>
      <c r="X769" s="586"/>
    </row>
    <row r="770">
      <c r="G770" s="36"/>
      <c r="H770" s="36"/>
      <c r="S770" s="584"/>
      <c r="T770" s="585"/>
      <c r="U770" s="586"/>
      <c r="V770" s="585"/>
      <c r="W770" s="585"/>
      <c r="X770" s="586"/>
    </row>
    <row r="771">
      <c r="G771" s="36"/>
      <c r="H771" s="36"/>
      <c r="S771" s="584"/>
      <c r="T771" s="585"/>
      <c r="U771" s="586"/>
      <c r="V771" s="585"/>
      <c r="W771" s="585"/>
      <c r="X771" s="586"/>
    </row>
    <row r="772">
      <c r="G772" s="36"/>
      <c r="H772" s="36"/>
      <c r="S772" s="584"/>
      <c r="T772" s="585"/>
      <c r="U772" s="586"/>
      <c r="V772" s="585"/>
      <c r="W772" s="585"/>
      <c r="X772" s="586"/>
    </row>
    <row r="773">
      <c r="G773" s="36"/>
      <c r="H773" s="36"/>
      <c r="S773" s="584"/>
      <c r="T773" s="585"/>
      <c r="U773" s="586"/>
      <c r="V773" s="585"/>
      <c r="W773" s="585"/>
      <c r="X773" s="586"/>
    </row>
    <row r="774">
      <c r="G774" s="36"/>
      <c r="H774" s="36"/>
      <c r="S774" s="584"/>
      <c r="T774" s="585"/>
      <c r="U774" s="586"/>
      <c r="V774" s="585"/>
      <c r="W774" s="585"/>
      <c r="X774" s="586"/>
    </row>
    <row r="775">
      <c r="G775" s="36"/>
      <c r="H775" s="36"/>
      <c r="S775" s="584"/>
      <c r="T775" s="585"/>
      <c r="U775" s="586"/>
      <c r="V775" s="585"/>
      <c r="W775" s="585"/>
      <c r="X775" s="586"/>
    </row>
    <row r="776">
      <c r="G776" s="36"/>
      <c r="H776" s="36"/>
      <c r="S776" s="584"/>
      <c r="T776" s="585"/>
      <c r="U776" s="586"/>
      <c r="V776" s="585"/>
      <c r="W776" s="585"/>
      <c r="X776" s="586"/>
    </row>
    <row r="777">
      <c r="G777" s="36"/>
      <c r="H777" s="36"/>
      <c r="S777" s="584"/>
      <c r="T777" s="585"/>
      <c r="U777" s="586"/>
      <c r="V777" s="585"/>
      <c r="W777" s="585"/>
      <c r="X777" s="586"/>
    </row>
    <row r="778">
      <c r="G778" s="36"/>
      <c r="H778" s="36"/>
      <c r="S778" s="584"/>
      <c r="T778" s="585"/>
      <c r="U778" s="586"/>
      <c r="V778" s="585"/>
      <c r="W778" s="585"/>
      <c r="X778" s="586"/>
    </row>
    <row r="779">
      <c r="G779" s="36"/>
      <c r="H779" s="36"/>
      <c r="S779" s="584"/>
      <c r="T779" s="585"/>
      <c r="U779" s="586"/>
      <c r="V779" s="585"/>
      <c r="W779" s="585"/>
      <c r="X779" s="586"/>
    </row>
    <row r="780">
      <c r="G780" s="36"/>
      <c r="H780" s="36"/>
      <c r="S780" s="584"/>
      <c r="T780" s="585"/>
      <c r="U780" s="586"/>
      <c r="V780" s="585"/>
      <c r="W780" s="585"/>
      <c r="X780" s="586"/>
    </row>
    <row r="781">
      <c r="G781" s="36"/>
      <c r="H781" s="36"/>
      <c r="S781" s="584"/>
      <c r="T781" s="585"/>
      <c r="U781" s="586"/>
      <c r="V781" s="585"/>
      <c r="W781" s="585"/>
      <c r="X781" s="586"/>
    </row>
    <row r="782">
      <c r="G782" s="36"/>
      <c r="H782" s="36"/>
      <c r="S782" s="584"/>
      <c r="T782" s="585"/>
      <c r="U782" s="586"/>
      <c r="V782" s="585"/>
      <c r="W782" s="585"/>
      <c r="X782" s="586"/>
    </row>
    <row r="783">
      <c r="G783" s="36"/>
      <c r="H783" s="36"/>
      <c r="S783" s="584"/>
      <c r="T783" s="585"/>
      <c r="U783" s="586"/>
      <c r="V783" s="585"/>
      <c r="W783" s="585"/>
      <c r="X783" s="586"/>
    </row>
    <row r="784">
      <c r="G784" s="36"/>
      <c r="H784" s="36"/>
      <c r="S784" s="584"/>
      <c r="T784" s="585"/>
      <c r="U784" s="586"/>
      <c r="V784" s="585"/>
      <c r="W784" s="585"/>
      <c r="X784" s="586"/>
    </row>
    <row r="785">
      <c r="G785" s="36"/>
      <c r="H785" s="36"/>
      <c r="S785" s="584"/>
      <c r="T785" s="585"/>
      <c r="U785" s="586"/>
      <c r="V785" s="585"/>
      <c r="W785" s="585"/>
      <c r="X785" s="586"/>
    </row>
    <row r="786">
      <c r="G786" s="36"/>
      <c r="H786" s="36"/>
      <c r="S786" s="584"/>
      <c r="T786" s="585"/>
      <c r="U786" s="586"/>
      <c r="V786" s="585"/>
      <c r="W786" s="585"/>
      <c r="X786" s="586"/>
    </row>
    <row r="787">
      <c r="G787" s="36"/>
      <c r="H787" s="36"/>
      <c r="S787" s="584"/>
      <c r="T787" s="585"/>
      <c r="U787" s="586"/>
      <c r="V787" s="585"/>
      <c r="W787" s="585"/>
      <c r="X787" s="586"/>
    </row>
    <row r="788">
      <c r="G788" s="36"/>
      <c r="H788" s="36"/>
      <c r="S788" s="584"/>
      <c r="T788" s="585"/>
      <c r="U788" s="586"/>
      <c r="V788" s="585"/>
      <c r="W788" s="585"/>
      <c r="X788" s="586"/>
    </row>
    <row r="789">
      <c r="G789" s="36"/>
      <c r="H789" s="36"/>
      <c r="S789" s="584"/>
      <c r="T789" s="585"/>
      <c r="U789" s="586"/>
      <c r="V789" s="585"/>
      <c r="W789" s="585"/>
      <c r="X789" s="586"/>
    </row>
    <row r="790">
      <c r="G790" s="36"/>
      <c r="H790" s="36"/>
      <c r="S790" s="584"/>
      <c r="T790" s="585"/>
      <c r="U790" s="586"/>
      <c r="V790" s="585"/>
      <c r="W790" s="585"/>
      <c r="X790" s="586"/>
    </row>
    <row r="791">
      <c r="G791" s="36"/>
      <c r="H791" s="36"/>
      <c r="S791" s="584"/>
      <c r="T791" s="585"/>
      <c r="U791" s="586"/>
      <c r="V791" s="585"/>
      <c r="W791" s="585"/>
      <c r="X791" s="586"/>
    </row>
    <row r="792">
      <c r="G792" s="36"/>
      <c r="H792" s="36"/>
      <c r="S792" s="584"/>
      <c r="T792" s="585"/>
      <c r="U792" s="586"/>
      <c r="V792" s="585"/>
      <c r="W792" s="585"/>
      <c r="X792" s="586"/>
    </row>
    <row r="793">
      <c r="G793" s="36"/>
      <c r="H793" s="36"/>
      <c r="S793" s="584"/>
      <c r="T793" s="585"/>
      <c r="U793" s="586"/>
      <c r="V793" s="585"/>
      <c r="W793" s="585"/>
      <c r="X793" s="586"/>
    </row>
    <row r="794">
      <c r="G794" s="36"/>
      <c r="H794" s="36"/>
      <c r="S794" s="584"/>
      <c r="T794" s="585"/>
      <c r="U794" s="586"/>
      <c r="V794" s="585"/>
      <c r="W794" s="585"/>
      <c r="X794" s="586"/>
    </row>
    <row r="795">
      <c r="G795" s="36"/>
      <c r="H795" s="36"/>
      <c r="S795" s="584"/>
      <c r="T795" s="585"/>
      <c r="U795" s="586"/>
      <c r="V795" s="585"/>
      <c r="W795" s="585"/>
      <c r="X795" s="586"/>
    </row>
    <row r="796">
      <c r="G796" s="36"/>
      <c r="H796" s="36"/>
      <c r="S796" s="584"/>
      <c r="T796" s="585"/>
      <c r="U796" s="586"/>
      <c r="V796" s="585"/>
      <c r="W796" s="585"/>
      <c r="X796" s="586"/>
    </row>
    <row r="797">
      <c r="G797" s="36"/>
      <c r="H797" s="36"/>
      <c r="S797" s="584"/>
      <c r="T797" s="585"/>
      <c r="U797" s="586"/>
      <c r="V797" s="585"/>
      <c r="W797" s="585"/>
      <c r="X797" s="586"/>
    </row>
    <row r="798">
      <c r="G798" s="36"/>
      <c r="H798" s="36"/>
      <c r="S798" s="584"/>
      <c r="T798" s="585"/>
      <c r="U798" s="586"/>
      <c r="V798" s="585"/>
      <c r="W798" s="585"/>
      <c r="X798" s="586"/>
    </row>
    <row r="799">
      <c r="G799" s="36"/>
      <c r="H799" s="36"/>
      <c r="S799" s="584"/>
      <c r="T799" s="585"/>
      <c r="U799" s="586"/>
      <c r="V799" s="585"/>
      <c r="W799" s="585"/>
      <c r="X799" s="586"/>
    </row>
    <row r="800">
      <c r="G800" s="36"/>
      <c r="H800" s="36"/>
      <c r="S800" s="584"/>
      <c r="T800" s="585"/>
      <c r="U800" s="586"/>
      <c r="V800" s="585"/>
      <c r="W800" s="585"/>
      <c r="X800" s="586"/>
    </row>
    <row r="801">
      <c r="G801" s="36"/>
      <c r="H801" s="36"/>
      <c r="S801" s="584"/>
      <c r="T801" s="585"/>
      <c r="U801" s="586"/>
      <c r="V801" s="585"/>
      <c r="W801" s="585"/>
      <c r="X801" s="586"/>
    </row>
    <row r="802">
      <c r="G802" s="36"/>
      <c r="H802" s="36"/>
      <c r="S802" s="584"/>
      <c r="T802" s="585"/>
      <c r="U802" s="586"/>
      <c r="V802" s="585"/>
      <c r="W802" s="585"/>
      <c r="X802" s="586"/>
    </row>
    <row r="803">
      <c r="G803" s="36"/>
      <c r="H803" s="36"/>
      <c r="S803" s="584"/>
      <c r="T803" s="585"/>
      <c r="U803" s="586"/>
      <c r="V803" s="585"/>
      <c r="W803" s="585"/>
      <c r="X803" s="586"/>
    </row>
    <row r="804">
      <c r="G804" s="36"/>
      <c r="H804" s="36"/>
      <c r="S804" s="584"/>
      <c r="T804" s="585"/>
      <c r="U804" s="586"/>
      <c r="V804" s="585"/>
      <c r="W804" s="585"/>
      <c r="X804" s="586"/>
    </row>
    <row r="805">
      <c r="G805" s="36"/>
      <c r="H805" s="36"/>
      <c r="S805" s="584"/>
      <c r="T805" s="585"/>
      <c r="U805" s="586"/>
      <c r="V805" s="585"/>
      <c r="W805" s="585"/>
      <c r="X805" s="586"/>
    </row>
    <row r="806">
      <c r="G806" s="36"/>
      <c r="H806" s="36"/>
      <c r="S806" s="584"/>
      <c r="T806" s="585"/>
      <c r="U806" s="586"/>
      <c r="V806" s="585"/>
      <c r="W806" s="585"/>
      <c r="X806" s="586"/>
    </row>
    <row r="807">
      <c r="G807" s="36"/>
      <c r="H807" s="36"/>
      <c r="S807" s="584"/>
      <c r="T807" s="585"/>
      <c r="U807" s="586"/>
      <c r="V807" s="585"/>
      <c r="W807" s="585"/>
      <c r="X807" s="586"/>
    </row>
    <row r="808">
      <c r="G808" s="36"/>
      <c r="H808" s="36"/>
      <c r="S808" s="584"/>
      <c r="T808" s="585"/>
      <c r="U808" s="586"/>
      <c r="V808" s="585"/>
      <c r="W808" s="585"/>
      <c r="X808" s="586"/>
    </row>
    <row r="809">
      <c r="G809" s="36"/>
      <c r="H809" s="36"/>
      <c r="S809" s="584"/>
      <c r="T809" s="585"/>
      <c r="U809" s="586"/>
      <c r="V809" s="585"/>
      <c r="W809" s="585"/>
      <c r="X809" s="586"/>
    </row>
    <row r="810">
      <c r="G810" s="36"/>
      <c r="H810" s="36"/>
      <c r="S810" s="584"/>
      <c r="T810" s="585"/>
      <c r="U810" s="586"/>
      <c r="V810" s="585"/>
      <c r="W810" s="585"/>
      <c r="X810" s="586"/>
    </row>
    <row r="811">
      <c r="G811" s="36"/>
      <c r="H811" s="36"/>
      <c r="S811" s="584"/>
      <c r="T811" s="585"/>
      <c r="U811" s="586"/>
      <c r="V811" s="585"/>
      <c r="W811" s="585"/>
      <c r="X811" s="586"/>
    </row>
    <row r="812">
      <c r="G812" s="36"/>
      <c r="H812" s="36"/>
      <c r="S812" s="584"/>
      <c r="T812" s="585"/>
      <c r="U812" s="586"/>
      <c r="V812" s="585"/>
      <c r="W812" s="585"/>
      <c r="X812" s="586"/>
    </row>
    <row r="813">
      <c r="G813" s="36"/>
      <c r="H813" s="36"/>
      <c r="S813" s="584"/>
      <c r="T813" s="585"/>
      <c r="U813" s="586"/>
      <c r="V813" s="585"/>
      <c r="W813" s="585"/>
      <c r="X813" s="586"/>
    </row>
    <row r="814">
      <c r="G814" s="36"/>
      <c r="H814" s="36"/>
      <c r="S814" s="584"/>
      <c r="T814" s="585"/>
      <c r="U814" s="586"/>
      <c r="V814" s="585"/>
      <c r="W814" s="585"/>
      <c r="X814" s="586"/>
    </row>
    <row r="815">
      <c r="G815" s="36"/>
      <c r="H815" s="36"/>
      <c r="S815" s="584"/>
      <c r="T815" s="585"/>
      <c r="U815" s="586"/>
      <c r="V815" s="585"/>
      <c r="W815" s="585"/>
      <c r="X815" s="586"/>
    </row>
    <row r="816">
      <c r="G816" s="36"/>
      <c r="H816" s="36"/>
      <c r="S816" s="584"/>
      <c r="T816" s="585"/>
      <c r="U816" s="586"/>
      <c r="V816" s="585"/>
      <c r="W816" s="585"/>
      <c r="X816" s="586"/>
    </row>
    <row r="817">
      <c r="G817" s="36"/>
      <c r="H817" s="36"/>
      <c r="S817" s="584"/>
      <c r="T817" s="585"/>
      <c r="U817" s="586"/>
      <c r="V817" s="585"/>
      <c r="W817" s="585"/>
      <c r="X817" s="586"/>
    </row>
    <row r="818">
      <c r="G818" s="36"/>
      <c r="H818" s="36"/>
      <c r="S818" s="584"/>
      <c r="T818" s="585"/>
      <c r="U818" s="586"/>
      <c r="V818" s="585"/>
      <c r="W818" s="585"/>
      <c r="X818" s="586"/>
    </row>
    <row r="819">
      <c r="G819" s="36"/>
      <c r="H819" s="36"/>
      <c r="S819" s="584"/>
      <c r="T819" s="585"/>
      <c r="U819" s="586"/>
      <c r="V819" s="585"/>
      <c r="W819" s="585"/>
      <c r="X819" s="586"/>
    </row>
    <row r="820">
      <c r="G820" s="36"/>
      <c r="H820" s="36"/>
      <c r="S820" s="584"/>
      <c r="T820" s="585"/>
      <c r="U820" s="586"/>
      <c r="V820" s="585"/>
      <c r="W820" s="585"/>
      <c r="X820" s="586"/>
    </row>
    <row r="821">
      <c r="G821" s="36"/>
      <c r="H821" s="36"/>
      <c r="S821" s="584"/>
      <c r="T821" s="585"/>
      <c r="U821" s="586"/>
      <c r="V821" s="585"/>
      <c r="W821" s="585"/>
      <c r="X821" s="586"/>
    </row>
    <row r="822">
      <c r="G822" s="36"/>
      <c r="H822" s="36"/>
      <c r="S822" s="584"/>
      <c r="T822" s="585"/>
      <c r="U822" s="586"/>
      <c r="V822" s="585"/>
      <c r="W822" s="585"/>
      <c r="X822" s="586"/>
    </row>
    <row r="823">
      <c r="G823" s="36"/>
      <c r="H823" s="36"/>
      <c r="S823" s="584"/>
      <c r="T823" s="585"/>
      <c r="U823" s="586"/>
      <c r="V823" s="585"/>
      <c r="W823" s="585"/>
      <c r="X823" s="586"/>
    </row>
    <row r="824">
      <c r="G824" s="36"/>
      <c r="H824" s="36"/>
      <c r="S824" s="584"/>
      <c r="T824" s="585"/>
      <c r="U824" s="586"/>
      <c r="V824" s="585"/>
      <c r="W824" s="585"/>
      <c r="X824" s="586"/>
    </row>
    <row r="825">
      <c r="G825" s="36"/>
      <c r="H825" s="36"/>
      <c r="S825" s="584"/>
      <c r="T825" s="585"/>
      <c r="U825" s="586"/>
      <c r="V825" s="585"/>
      <c r="W825" s="585"/>
      <c r="X825" s="586"/>
    </row>
    <row r="826">
      <c r="G826" s="36"/>
      <c r="H826" s="36"/>
      <c r="S826" s="584"/>
      <c r="T826" s="585"/>
      <c r="U826" s="586"/>
      <c r="V826" s="585"/>
      <c r="W826" s="585"/>
      <c r="X826" s="586"/>
    </row>
    <row r="827">
      <c r="G827" s="36"/>
      <c r="H827" s="36"/>
      <c r="S827" s="584"/>
      <c r="T827" s="585"/>
      <c r="U827" s="586"/>
      <c r="V827" s="585"/>
      <c r="W827" s="585"/>
      <c r="X827" s="586"/>
    </row>
    <row r="828">
      <c r="G828" s="36"/>
      <c r="H828" s="36"/>
      <c r="S828" s="584"/>
      <c r="T828" s="585"/>
      <c r="U828" s="586"/>
      <c r="V828" s="585"/>
      <c r="W828" s="585"/>
      <c r="X828" s="586"/>
    </row>
    <row r="829">
      <c r="G829" s="36"/>
      <c r="H829" s="36"/>
      <c r="S829" s="584"/>
      <c r="T829" s="585"/>
      <c r="U829" s="586"/>
      <c r="V829" s="585"/>
      <c r="W829" s="585"/>
      <c r="X829" s="586"/>
    </row>
    <row r="830">
      <c r="G830" s="36"/>
      <c r="H830" s="36"/>
      <c r="S830" s="584"/>
      <c r="T830" s="585"/>
      <c r="U830" s="586"/>
      <c r="V830" s="585"/>
      <c r="W830" s="585"/>
      <c r="X830" s="586"/>
    </row>
    <row r="831">
      <c r="G831" s="36"/>
      <c r="H831" s="36"/>
      <c r="S831" s="584"/>
      <c r="T831" s="585"/>
      <c r="U831" s="586"/>
      <c r="V831" s="585"/>
      <c r="W831" s="585"/>
      <c r="X831" s="586"/>
    </row>
    <row r="832">
      <c r="G832" s="36"/>
      <c r="H832" s="36"/>
      <c r="S832" s="584"/>
      <c r="T832" s="585"/>
      <c r="U832" s="586"/>
      <c r="V832" s="585"/>
      <c r="W832" s="585"/>
      <c r="X832" s="586"/>
    </row>
    <row r="833">
      <c r="G833" s="36"/>
      <c r="H833" s="36"/>
      <c r="S833" s="584"/>
      <c r="T833" s="585"/>
      <c r="U833" s="586"/>
      <c r="V833" s="585"/>
      <c r="W833" s="585"/>
      <c r="X833" s="586"/>
    </row>
    <row r="834">
      <c r="G834" s="36"/>
      <c r="H834" s="36"/>
      <c r="S834" s="584"/>
      <c r="T834" s="585"/>
      <c r="U834" s="586"/>
      <c r="V834" s="585"/>
      <c r="W834" s="585"/>
      <c r="X834" s="586"/>
    </row>
    <row r="835">
      <c r="G835" s="36"/>
      <c r="H835" s="36"/>
      <c r="S835" s="584"/>
      <c r="T835" s="585"/>
      <c r="U835" s="586"/>
      <c r="V835" s="585"/>
      <c r="W835" s="585"/>
      <c r="X835" s="586"/>
    </row>
    <row r="836">
      <c r="G836" s="36"/>
      <c r="H836" s="36"/>
      <c r="S836" s="584"/>
      <c r="T836" s="585"/>
      <c r="U836" s="586"/>
      <c r="V836" s="585"/>
      <c r="W836" s="585"/>
      <c r="X836" s="586"/>
    </row>
    <row r="837">
      <c r="G837" s="36"/>
      <c r="H837" s="36"/>
      <c r="S837" s="584"/>
      <c r="T837" s="585"/>
      <c r="U837" s="586"/>
      <c r="V837" s="585"/>
      <c r="W837" s="585"/>
      <c r="X837" s="586"/>
    </row>
    <row r="838">
      <c r="G838" s="36"/>
      <c r="H838" s="36"/>
      <c r="S838" s="584"/>
      <c r="T838" s="585"/>
      <c r="U838" s="586"/>
      <c r="V838" s="585"/>
      <c r="W838" s="585"/>
      <c r="X838" s="586"/>
    </row>
    <row r="839">
      <c r="G839" s="36"/>
      <c r="H839" s="36"/>
      <c r="S839" s="584"/>
      <c r="T839" s="585"/>
      <c r="U839" s="586"/>
      <c r="V839" s="585"/>
      <c r="W839" s="585"/>
      <c r="X839" s="586"/>
    </row>
    <row r="840">
      <c r="G840" s="36"/>
      <c r="H840" s="36"/>
      <c r="S840" s="584"/>
      <c r="T840" s="585"/>
      <c r="U840" s="586"/>
      <c r="V840" s="585"/>
      <c r="W840" s="585"/>
      <c r="X840" s="586"/>
    </row>
    <row r="841">
      <c r="G841" s="36"/>
      <c r="H841" s="36"/>
      <c r="S841" s="584"/>
      <c r="T841" s="585"/>
      <c r="U841" s="586"/>
      <c r="V841" s="585"/>
      <c r="W841" s="585"/>
      <c r="X841" s="586"/>
    </row>
    <row r="842">
      <c r="G842" s="36"/>
      <c r="H842" s="36"/>
      <c r="S842" s="584"/>
      <c r="T842" s="585"/>
      <c r="U842" s="586"/>
      <c r="V842" s="585"/>
      <c r="W842" s="585"/>
      <c r="X842" s="586"/>
    </row>
    <row r="843">
      <c r="G843" s="36"/>
      <c r="H843" s="36"/>
      <c r="S843" s="584"/>
      <c r="T843" s="585"/>
      <c r="U843" s="586"/>
      <c r="V843" s="585"/>
      <c r="W843" s="585"/>
      <c r="X843" s="586"/>
    </row>
    <row r="844">
      <c r="G844" s="36"/>
      <c r="H844" s="36"/>
      <c r="S844" s="584"/>
      <c r="T844" s="585"/>
      <c r="U844" s="586"/>
      <c r="V844" s="585"/>
      <c r="W844" s="585"/>
      <c r="X844" s="586"/>
    </row>
    <row r="845">
      <c r="G845" s="36"/>
      <c r="H845" s="36"/>
      <c r="S845" s="584"/>
      <c r="T845" s="585"/>
      <c r="U845" s="586"/>
      <c r="V845" s="585"/>
      <c r="W845" s="585"/>
      <c r="X845" s="586"/>
    </row>
    <row r="846">
      <c r="G846" s="36"/>
      <c r="H846" s="36"/>
      <c r="S846" s="584"/>
      <c r="T846" s="585"/>
      <c r="U846" s="586"/>
      <c r="V846" s="585"/>
      <c r="W846" s="585"/>
      <c r="X846" s="586"/>
    </row>
    <row r="847">
      <c r="G847" s="36"/>
      <c r="H847" s="36"/>
      <c r="S847" s="584"/>
      <c r="T847" s="585"/>
      <c r="U847" s="586"/>
      <c r="V847" s="585"/>
      <c r="W847" s="585"/>
      <c r="X847" s="586"/>
    </row>
    <row r="848">
      <c r="G848" s="36"/>
      <c r="H848" s="36"/>
      <c r="S848" s="584"/>
      <c r="T848" s="585"/>
      <c r="U848" s="586"/>
      <c r="V848" s="585"/>
      <c r="W848" s="585"/>
      <c r="X848" s="586"/>
    </row>
    <row r="849">
      <c r="G849" s="36"/>
      <c r="H849" s="36"/>
      <c r="S849" s="584"/>
      <c r="T849" s="585"/>
      <c r="U849" s="586"/>
      <c r="V849" s="585"/>
      <c r="W849" s="585"/>
      <c r="X849" s="586"/>
    </row>
    <row r="850">
      <c r="G850" s="36"/>
      <c r="H850" s="36"/>
      <c r="S850" s="584"/>
      <c r="T850" s="585"/>
      <c r="U850" s="586"/>
      <c r="V850" s="585"/>
      <c r="W850" s="585"/>
      <c r="X850" s="586"/>
    </row>
    <row r="851">
      <c r="G851" s="36"/>
      <c r="H851" s="36"/>
      <c r="S851" s="584"/>
      <c r="T851" s="585"/>
      <c r="U851" s="586"/>
      <c r="V851" s="585"/>
      <c r="W851" s="585"/>
      <c r="X851" s="586"/>
    </row>
    <row r="852">
      <c r="G852" s="36"/>
      <c r="H852" s="36"/>
      <c r="S852" s="584"/>
      <c r="T852" s="585"/>
      <c r="U852" s="586"/>
      <c r="V852" s="585"/>
      <c r="W852" s="585"/>
      <c r="X852" s="586"/>
    </row>
    <row r="853">
      <c r="G853" s="36"/>
      <c r="H853" s="36"/>
      <c r="S853" s="584"/>
      <c r="T853" s="585"/>
      <c r="U853" s="586"/>
      <c r="V853" s="585"/>
      <c r="W853" s="585"/>
      <c r="X853" s="586"/>
    </row>
    <row r="854">
      <c r="G854" s="36"/>
      <c r="H854" s="36"/>
      <c r="S854" s="584"/>
      <c r="T854" s="585"/>
      <c r="U854" s="586"/>
      <c r="V854" s="585"/>
      <c r="W854" s="585"/>
      <c r="X854" s="586"/>
    </row>
    <row r="855">
      <c r="G855" s="36"/>
      <c r="H855" s="36"/>
      <c r="S855" s="584"/>
      <c r="T855" s="585"/>
      <c r="U855" s="586"/>
      <c r="V855" s="585"/>
      <c r="W855" s="585"/>
      <c r="X855" s="586"/>
    </row>
    <row r="856">
      <c r="G856" s="36"/>
      <c r="H856" s="36"/>
      <c r="S856" s="584"/>
      <c r="T856" s="585"/>
      <c r="U856" s="586"/>
      <c r="V856" s="585"/>
      <c r="W856" s="585"/>
      <c r="X856" s="586"/>
    </row>
    <row r="857">
      <c r="G857" s="36"/>
      <c r="H857" s="36"/>
      <c r="S857" s="584"/>
      <c r="T857" s="585"/>
      <c r="U857" s="586"/>
      <c r="V857" s="585"/>
      <c r="W857" s="585"/>
      <c r="X857" s="586"/>
    </row>
    <row r="858">
      <c r="G858" s="36"/>
      <c r="H858" s="36"/>
      <c r="S858" s="584"/>
      <c r="T858" s="585"/>
      <c r="U858" s="586"/>
      <c r="V858" s="585"/>
      <c r="W858" s="585"/>
      <c r="X858" s="586"/>
    </row>
    <row r="859">
      <c r="G859" s="36"/>
      <c r="H859" s="36"/>
      <c r="S859" s="584"/>
      <c r="T859" s="585"/>
      <c r="U859" s="586"/>
      <c r="V859" s="585"/>
      <c r="W859" s="585"/>
      <c r="X859" s="586"/>
    </row>
    <row r="860">
      <c r="G860" s="36"/>
      <c r="H860" s="36"/>
      <c r="S860" s="584"/>
      <c r="T860" s="585"/>
      <c r="U860" s="586"/>
      <c r="V860" s="585"/>
      <c r="W860" s="585"/>
      <c r="X860" s="586"/>
    </row>
    <row r="861">
      <c r="G861" s="36"/>
      <c r="H861" s="36"/>
      <c r="S861" s="584"/>
      <c r="T861" s="585"/>
      <c r="U861" s="586"/>
      <c r="V861" s="585"/>
      <c r="W861" s="585"/>
      <c r="X861" s="586"/>
    </row>
    <row r="862">
      <c r="G862" s="36"/>
      <c r="H862" s="36"/>
      <c r="S862" s="584"/>
      <c r="T862" s="585"/>
      <c r="U862" s="586"/>
      <c r="V862" s="585"/>
      <c r="W862" s="585"/>
      <c r="X862" s="586"/>
    </row>
    <row r="863">
      <c r="G863" s="36"/>
      <c r="H863" s="36"/>
      <c r="S863" s="584"/>
      <c r="T863" s="585"/>
      <c r="U863" s="586"/>
      <c r="V863" s="585"/>
      <c r="W863" s="585"/>
      <c r="X863" s="586"/>
    </row>
    <row r="864">
      <c r="G864" s="36"/>
      <c r="H864" s="36"/>
      <c r="S864" s="584"/>
      <c r="T864" s="585"/>
      <c r="U864" s="586"/>
      <c r="V864" s="585"/>
      <c r="W864" s="585"/>
      <c r="X864" s="586"/>
    </row>
    <row r="865">
      <c r="G865" s="36"/>
      <c r="H865" s="36"/>
      <c r="S865" s="584"/>
      <c r="T865" s="585"/>
      <c r="U865" s="586"/>
      <c r="V865" s="585"/>
      <c r="W865" s="585"/>
      <c r="X865" s="586"/>
    </row>
    <row r="866">
      <c r="G866" s="36"/>
      <c r="H866" s="36"/>
      <c r="S866" s="584"/>
      <c r="T866" s="585"/>
      <c r="U866" s="586"/>
      <c r="V866" s="585"/>
      <c r="W866" s="585"/>
      <c r="X866" s="586"/>
    </row>
    <row r="867">
      <c r="G867" s="36"/>
      <c r="H867" s="36"/>
      <c r="S867" s="584"/>
      <c r="T867" s="585"/>
      <c r="U867" s="586"/>
      <c r="V867" s="585"/>
      <c r="W867" s="585"/>
      <c r="X867" s="586"/>
    </row>
    <row r="868">
      <c r="G868" s="36"/>
      <c r="H868" s="36"/>
      <c r="S868" s="584"/>
      <c r="T868" s="585"/>
      <c r="U868" s="586"/>
      <c r="V868" s="585"/>
      <c r="W868" s="585"/>
      <c r="X868" s="586"/>
    </row>
    <row r="869">
      <c r="G869" s="36"/>
      <c r="H869" s="36"/>
      <c r="S869" s="584"/>
      <c r="T869" s="585"/>
      <c r="U869" s="586"/>
      <c r="V869" s="585"/>
      <c r="W869" s="585"/>
      <c r="X869" s="586"/>
    </row>
    <row r="870">
      <c r="G870" s="36"/>
      <c r="H870" s="36"/>
      <c r="S870" s="584"/>
      <c r="T870" s="585"/>
      <c r="U870" s="586"/>
      <c r="V870" s="585"/>
      <c r="W870" s="585"/>
      <c r="X870" s="586"/>
    </row>
    <row r="871">
      <c r="G871" s="36"/>
      <c r="H871" s="36"/>
      <c r="S871" s="584"/>
      <c r="T871" s="585"/>
      <c r="U871" s="586"/>
      <c r="V871" s="585"/>
      <c r="W871" s="585"/>
      <c r="X871" s="586"/>
    </row>
    <row r="872">
      <c r="G872" s="36"/>
      <c r="H872" s="36"/>
      <c r="S872" s="584"/>
      <c r="T872" s="585"/>
      <c r="U872" s="586"/>
      <c r="V872" s="585"/>
      <c r="W872" s="585"/>
      <c r="X872" s="586"/>
    </row>
    <row r="873">
      <c r="G873" s="36"/>
      <c r="H873" s="36"/>
      <c r="S873" s="584"/>
      <c r="T873" s="585"/>
      <c r="U873" s="586"/>
      <c r="V873" s="585"/>
      <c r="W873" s="585"/>
      <c r="X873" s="586"/>
    </row>
    <row r="874">
      <c r="G874" s="36"/>
      <c r="H874" s="36"/>
      <c r="S874" s="584"/>
      <c r="T874" s="585"/>
      <c r="U874" s="586"/>
      <c r="V874" s="585"/>
      <c r="W874" s="585"/>
      <c r="X874" s="586"/>
    </row>
    <row r="875">
      <c r="G875" s="36"/>
      <c r="H875" s="36"/>
      <c r="S875" s="584"/>
      <c r="T875" s="585"/>
      <c r="U875" s="586"/>
      <c r="V875" s="585"/>
      <c r="W875" s="585"/>
      <c r="X875" s="586"/>
    </row>
    <row r="876">
      <c r="G876" s="36"/>
      <c r="H876" s="36"/>
      <c r="S876" s="584"/>
      <c r="T876" s="585"/>
      <c r="U876" s="586"/>
      <c r="V876" s="585"/>
      <c r="W876" s="585"/>
      <c r="X876" s="586"/>
    </row>
    <row r="877">
      <c r="G877" s="36"/>
      <c r="H877" s="36"/>
      <c r="S877" s="584"/>
      <c r="T877" s="585"/>
      <c r="U877" s="586"/>
      <c r="V877" s="585"/>
      <c r="W877" s="585"/>
      <c r="X877" s="586"/>
    </row>
    <row r="878">
      <c r="G878" s="36"/>
      <c r="H878" s="36"/>
      <c r="S878" s="584"/>
      <c r="T878" s="585"/>
      <c r="U878" s="586"/>
      <c r="V878" s="585"/>
      <c r="W878" s="585"/>
      <c r="X878" s="586"/>
    </row>
    <row r="879">
      <c r="G879" s="36"/>
      <c r="H879" s="36"/>
      <c r="S879" s="584"/>
      <c r="T879" s="585"/>
      <c r="U879" s="586"/>
      <c r="V879" s="585"/>
      <c r="W879" s="585"/>
      <c r="X879" s="586"/>
    </row>
    <row r="880">
      <c r="G880" s="36"/>
      <c r="H880" s="36"/>
      <c r="S880" s="584"/>
      <c r="T880" s="585"/>
      <c r="U880" s="586"/>
      <c r="V880" s="585"/>
      <c r="W880" s="585"/>
      <c r="X880" s="586"/>
    </row>
    <row r="881">
      <c r="G881" s="36"/>
      <c r="H881" s="36"/>
      <c r="S881" s="584"/>
      <c r="T881" s="585"/>
      <c r="U881" s="586"/>
      <c r="V881" s="585"/>
      <c r="W881" s="585"/>
      <c r="X881" s="586"/>
    </row>
    <row r="882">
      <c r="G882" s="36"/>
      <c r="H882" s="36"/>
      <c r="S882" s="584"/>
      <c r="T882" s="585"/>
      <c r="U882" s="586"/>
      <c r="V882" s="585"/>
      <c r="W882" s="585"/>
      <c r="X882" s="586"/>
    </row>
    <row r="883">
      <c r="G883" s="36"/>
      <c r="H883" s="36"/>
      <c r="S883" s="584"/>
      <c r="T883" s="585"/>
      <c r="U883" s="586"/>
      <c r="V883" s="585"/>
      <c r="W883" s="585"/>
      <c r="X883" s="586"/>
    </row>
    <row r="884">
      <c r="G884" s="36"/>
      <c r="H884" s="36"/>
      <c r="S884" s="584"/>
      <c r="T884" s="585"/>
      <c r="U884" s="586"/>
      <c r="V884" s="585"/>
      <c r="W884" s="585"/>
      <c r="X884" s="586"/>
    </row>
    <row r="885">
      <c r="G885" s="36"/>
      <c r="H885" s="36"/>
      <c r="S885" s="584"/>
      <c r="T885" s="585"/>
      <c r="U885" s="586"/>
      <c r="V885" s="585"/>
      <c r="W885" s="585"/>
      <c r="X885" s="586"/>
    </row>
    <row r="886">
      <c r="G886" s="36"/>
      <c r="H886" s="36"/>
      <c r="S886" s="584"/>
      <c r="T886" s="585"/>
      <c r="U886" s="586"/>
      <c r="V886" s="585"/>
      <c r="W886" s="585"/>
      <c r="X886" s="586"/>
    </row>
    <row r="887">
      <c r="G887" s="36"/>
      <c r="H887" s="36"/>
      <c r="S887" s="584"/>
      <c r="T887" s="585"/>
      <c r="U887" s="586"/>
      <c r="V887" s="585"/>
      <c r="W887" s="585"/>
      <c r="X887" s="586"/>
    </row>
    <row r="888">
      <c r="G888" s="36"/>
      <c r="H888" s="36"/>
      <c r="S888" s="584"/>
      <c r="T888" s="585"/>
      <c r="U888" s="586"/>
      <c r="V888" s="585"/>
      <c r="W888" s="585"/>
      <c r="X888" s="586"/>
    </row>
    <row r="889">
      <c r="G889" s="36"/>
      <c r="H889" s="36"/>
      <c r="S889" s="584"/>
      <c r="T889" s="585"/>
      <c r="U889" s="586"/>
      <c r="V889" s="585"/>
      <c r="W889" s="585"/>
      <c r="X889" s="586"/>
    </row>
    <row r="890">
      <c r="G890" s="36"/>
      <c r="H890" s="36"/>
      <c r="S890" s="584"/>
      <c r="T890" s="585"/>
      <c r="U890" s="586"/>
      <c r="V890" s="585"/>
      <c r="W890" s="585"/>
      <c r="X890" s="586"/>
    </row>
    <row r="891">
      <c r="G891" s="36"/>
      <c r="H891" s="36"/>
      <c r="S891" s="584"/>
      <c r="T891" s="585"/>
      <c r="U891" s="586"/>
      <c r="V891" s="585"/>
      <c r="W891" s="585"/>
      <c r="X891" s="586"/>
    </row>
    <row r="892">
      <c r="G892" s="36"/>
      <c r="H892" s="36"/>
      <c r="S892" s="584"/>
      <c r="T892" s="585"/>
      <c r="U892" s="586"/>
      <c r="V892" s="585"/>
      <c r="W892" s="585"/>
      <c r="X892" s="586"/>
    </row>
    <row r="893">
      <c r="G893" s="36"/>
      <c r="H893" s="36"/>
      <c r="S893" s="584"/>
      <c r="T893" s="585"/>
      <c r="U893" s="586"/>
      <c r="V893" s="585"/>
      <c r="W893" s="585"/>
      <c r="X893" s="586"/>
    </row>
    <row r="894">
      <c r="G894" s="36"/>
      <c r="H894" s="36"/>
      <c r="S894" s="584"/>
      <c r="T894" s="585"/>
      <c r="U894" s="586"/>
      <c r="V894" s="585"/>
      <c r="W894" s="585"/>
      <c r="X894" s="586"/>
    </row>
    <row r="895">
      <c r="G895" s="36"/>
      <c r="H895" s="36"/>
      <c r="S895" s="584"/>
      <c r="T895" s="585"/>
      <c r="U895" s="586"/>
      <c r="V895" s="585"/>
      <c r="W895" s="585"/>
      <c r="X895" s="586"/>
    </row>
    <row r="896">
      <c r="G896" s="36"/>
      <c r="H896" s="36"/>
      <c r="S896" s="584"/>
      <c r="T896" s="585"/>
      <c r="U896" s="586"/>
      <c r="V896" s="585"/>
      <c r="W896" s="585"/>
      <c r="X896" s="586"/>
    </row>
    <row r="897">
      <c r="G897" s="36"/>
      <c r="H897" s="36"/>
      <c r="S897" s="584"/>
      <c r="T897" s="585"/>
      <c r="U897" s="586"/>
      <c r="V897" s="585"/>
      <c r="W897" s="585"/>
      <c r="X897" s="586"/>
    </row>
    <row r="898">
      <c r="G898" s="36"/>
      <c r="H898" s="36"/>
      <c r="S898" s="584"/>
      <c r="T898" s="585"/>
      <c r="U898" s="586"/>
      <c r="V898" s="585"/>
      <c r="W898" s="585"/>
      <c r="X898" s="586"/>
    </row>
    <row r="899">
      <c r="G899" s="36"/>
      <c r="H899" s="36"/>
      <c r="S899" s="584"/>
      <c r="T899" s="585"/>
      <c r="U899" s="586"/>
      <c r="V899" s="585"/>
      <c r="W899" s="585"/>
      <c r="X899" s="586"/>
    </row>
    <row r="900">
      <c r="G900" s="36"/>
      <c r="H900" s="36"/>
      <c r="S900" s="584"/>
      <c r="T900" s="585"/>
      <c r="U900" s="586"/>
      <c r="V900" s="585"/>
      <c r="W900" s="585"/>
      <c r="X900" s="586"/>
    </row>
    <row r="901">
      <c r="G901" s="36"/>
      <c r="H901" s="36"/>
      <c r="S901" s="584"/>
      <c r="T901" s="585"/>
      <c r="U901" s="586"/>
      <c r="V901" s="585"/>
      <c r="W901" s="585"/>
      <c r="X901" s="586"/>
    </row>
    <row r="902">
      <c r="G902" s="36"/>
      <c r="H902" s="36"/>
      <c r="S902" s="584"/>
      <c r="T902" s="585"/>
      <c r="U902" s="586"/>
      <c r="V902" s="585"/>
      <c r="W902" s="585"/>
      <c r="X902" s="586"/>
    </row>
    <row r="903">
      <c r="G903" s="36"/>
      <c r="H903" s="36"/>
      <c r="S903" s="584"/>
      <c r="T903" s="585"/>
      <c r="U903" s="586"/>
      <c r="V903" s="585"/>
      <c r="W903" s="585"/>
      <c r="X903" s="586"/>
    </row>
    <row r="904">
      <c r="G904" s="36"/>
      <c r="H904" s="36"/>
      <c r="S904" s="584"/>
      <c r="T904" s="585"/>
      <c r="U904" s="586"/>
      <c r="V904" s="585"/>
      <c r="W904" s="585"/>
      <c r="X904" s="586"/>
    </row>
    <row r="905">
      <c r="G905" s="36"/>
      <c r="H905" s="36"/>
      <c r="S905" s="584"/>
      <c r="T905" s="585"/>
      <c r="U905" s="586"/>
      <c r="V905" s="585"/>
      <c r="W905" s="585"/>
      <c r="X905" s="586"/>
    </row>
    <row r="906">
      <c r="G906" s="36"/>
      <c r="H906" s="36"/>
      <c r="S906" s="584"/>
      <c r="T906" s="585"/>
      <c r="U906" s="586"/>
      <c r="V906" s="585"/>
      <c r="W906" s="585"/>
      <c r="X906" s="586"/>
    </row>
    <row r="907">
      <c r="G907" s="36"/>
      <c r="H907" s="36"/>
      <c r="S907" s="584"/>
      <c r="T907" s="585"/>
      <c r="U907" s="586"/>
      <c r="V907" s="585"/>
      <c r="W907" s="585"/>
      <c r="X907" s="586"/>
    </row>
    <row r="908">
      <c r="G908" s="36"/>
      <c r="H908" s="36"/>
      <c r="S908" s="584"/>
      <c r="T908" s="585"/>
      <c r="U908" s="586"/>
      <c r="V908" s="585"/>
      <c r="W908" s="585"/>
      <c r="X908" s="586"/>
    </row>
    <row r="909">
      <c r="G909" s="36"/>
      <c r="H909" s="36"/>
      <c r="S909" s="584"/>
      <c r="T909" s="585"/>
      <c r="U909" s="586"/>
      <c r="V909" s="585"/>
      <c r="W909" s="585"/>
      <c r="X909" s="586"/>
    </row>
    <row r="910">
      <c r="G910" s="36"/>
      <c r="H910" s="36"/>
      <c r="S910" s="584"/>
      <c r="T910" s="585"/>
      <c r="U910" s="586"/>
      <c r="V910" s="585"/>
      <c r="W910" s="585"/>
      <c r="X910" s="586"/>
    </row>
    <row r="911">
      <c r="G911" s="36"/>
      <c r="H911" s="36"/>
      <c r="S911" s="584"/>
      <c r="T911" s="585"/>
      <c r="U911" s="586"/>
      <c r="V911" s="585"/>
      <c r="W911" s="585"/>
      <c r="X911" s="586"/>
    </row>
    <row r="912">
      <c r="G912" s="36"/>
      <c r="H912" s="36"/>
      <c r="S912" s="584"/>
      <c r="T912" s="585"/>
      <c r="U912" s="586"/>
      <c r="V912" s="585"/>
      <c r="W912" s="585"/>
      <c r="X912" s="586"/>
    </row>
    <row r="913">
      <c r="G913" s="36"/>
      <c r="H913" s="36"/>
      <c r="S913" s="584"/>
      <c r="T913" s="585"/>
      <c r="U913" s="586"/>
      <c r="V913" s="585"/>
      <c r="W913" s="585"/>
      <c r="X913" s="586"/>
    </row>
    <row r="914">
      <c r="G914" s="36"/>
      <c r="H914" s="36"/>
      <c r="S914" s="584"/>
      <c r="T914" s="585"/>
      <c r="U914" s="586"/>
      <c r="V914" s="585"/>
      <c r="W914" s="585"/>
      <c r="X914" s="586"/>
    </row>
    <row r="915">
      <c r="G915" s="36"/>
      <c r="H915" s="36"/>
      <c r="S915" s="584"/>
      <c r="T915" s="585"/>
      <c r="U915" s="586"/>
      <c r="V915" s="585"/>
      <c r="W915" s="585"/>
      <c r="X915" s="586"/>
    </row>
    <row r="916">
      <c r="G916" s="36"/>
      <c r="H916" s="36"/>
      <c r="S916" s="584"/>
      <c r="T916" s="585"/>
      <c r="U916" s="586"/>
      <c r="V916" s="585"/>
      <c r="W916" s="585"/>
      <c r="X916" s="586"/>
    </row>
    <row r="917">
      <c r="G917" s="36"/>
      <c r="H917" s="36"/>
      <c r="S917" s="584"/>
      <c r="T917" s="585"/>
      <c r="U917" s="586"/>
      <c r="V917" s="585"/>
      <c r="W917" s="585"/>
      <c r="X917" s="586"/>
    </row>
    <row r="918">
      <c r="G918" s="36"/>
      <c r="H918" s="36"/>
      <c r="S918" s="584"/>
      <c r="T918" s="585"/>
      <c r="U918" s="586"/>
      <c r="V918" s="585"/>
      <c r="W918" s="585"/>
      <c r="X918" s="586"/>
    </row>
    <row r="919">
      <c r="G919" s="36"/>
      <c r="H919" s="36"/>
      <c r="S919" s="584"/>
      <c r="T919" s="585"/>
      <c r="U919" s="586"/>
      <c r="V919" s="585"/>
      <c r="W919" s="585"/>
      <c r="X919" s="586"/>
    </row>
    <row r="920">
      <c r="G920" s="36"/>
      <c r="H920" s="36"/>
      <c r="S920" s="584"/>
      <c r="T920" s="585"/>
      <c r="U920" s="586"/>
      <c r="V920" s="585"/>
      <c r="W920" s="585"/>
      <c r="X920" s="586"/>
    </row>
    <row r="921">
      <c r="G921" s="36"/>
      <c r="H921" s="36"/>
      <c r="S921" s="584"/>
      <c r="T921" s="585"/>
      <c r="U921" s="586"/>
      <c r="V921" s="585"/>
      <c r="W921" s="585"/>
      <c r="X921" s="586"/>
    </row>
    <row r="922">
      <c r="G922" s="36"/>
      <c r="H922" s="36"/>
      <c r="S922" s="584"/>
      <c r="T922" s="585"/>
      <c r="U922" s="586"/>
      <c r="V922" s="585"/>
      <c r="W922" s="585"/>
      <c r="X922" s="586"/>
    </row>
    <row r="923">
      <c r="G923" s="36"/>
      <c r="H923" s="36"/>
      <c r="S923" s="584"/>
      <c r="T923" s="585"/>
      <c r="U923" s="586"/>
      <c r="V923" s="585"/>
      <c r="W923" s="585"/>
      <c r="X923" s="586"/>
    </row>
    <row r="924">
      <c r="G924" s="36"/>
      <c r="H924" s="36"/>
      <c r="S924" s="584"/>
      <c r="T924" s="585"/>
      <c r="U924" s="586"/>
      <c r="V924" s="585"/>
      <c r="W924" s="585"/>
      <c r="X924" s="586"/>
    </row>
    <row r="925">
      <c r="G925" s="36"/>
      <c r="H925" s="36"/>
      <c r="S925" s="584"/>
      <c r="T925" s="585"/>
      <c r="U925" s="586"/>
      <c r="V925" s="585"/>
      <c r="W925" s="585"/>
      <c r="X925" s="586"/>
    </row>
    <row r="926">
      <c r="G926" s="36"/>
      <c r="H926" s="36"/>
      <c r="S926" s="584"/>
      <c r="T926" s="585"/>
      <c r="U926" s="586"/>
      <c r="V926" s="585"/>
      <c r="W926" s="585"/>
      <c r="X926" s="586"/>
    </row>
    <row r="927">
      <c r="G927" s="36"/>
      <c r="H927" s="36"/>
      <c r="S927" s="584"/>
      <c r="T927" s="585"/>
      <c r="U927" s="586"/>
      <c r="V927" s="585"/>
      <c r="W927" s="585"/>
      <c r="X927" s="586"/>
    </row>
    <row r="928">
      <c r="G928" s="36"/>
      <c r="H928" s="36"/>
      <c r="S928" s="584"/>
      <c r="T928" s="585"/>
      <c r="U928" s="586"/>
      <c r="V928" s="585"/>
      <c r="W928" s="585"/>
      <c r="X928" s="586"/>
    </row>
    <row r="929">
      <c r="G929" s="36"/>
      <c r="H929" s="36"/>
      <c r="S929" s="584"/>
      <c r="T929" s="585"/>
      <c r="U929" s="586"/>
      <c r="V929" s="585"/>
      <c r="W929" s="585"/>
      <c r="X929" s="586"/>
    </row>
    <row r="930">
      <c r="G930" s="36"/>
      <c r="H930" s="36"/>
      <c r="S930" s="584"/>
      <c r="T930" s="585"/>
      <c r="U930" s="586"/>
      <c r="V930" s="585"/>
      <c r="W930" s="585"/>
      <c r="X930" s="586"/>
    </row>
    <row r="931">
      <c r="G931" s="36"/>
      <c r="H931" s="36"/>
      <c r="S931" s="584"/>
      <c r="T931" s="585"/>
      <c r="U931" s="586"/>
      <c r="V931" s="585"/>
      <c r="W931" s="585"/>
      <c r="X931" s="586"/>
    </row>
    <row r="932">
      <c r="G932" s="36"/>
      <c r="H932" s="36"/>
      <c r="S932" s="584"/>
      <c r="T932" s="585"/>
      <c r="U932" s="586"/>
      <c r="V932" s="585"/>
      <c r="W932" s="585"/>
      <c r="X932" s="586"/>
    </row>
    <row r="933">
      <c r="G933" s="36"/>
      <c r="H933" s="36"/>
      <c r="S933" s="584"/>
      <c r="T933" s="585"/>
      <c r="U933" s="586"/>
      <c r="V933" s="585"/>
      <c r="W933" s="585"/>
      <c r="X933" s="586"/>
    </row>
    <row r="934">
      <c r="G934" s="36"/>
      <c r="H934" s="36"/>
      <c r="S934" s="584"/>
      <c r="T934" s="585"/>
      <c r="U934" s="586"/>
      <c r="V934" s="585"/>
      <c r="W934" s="585"/>
      <c r="X934" s="586"/>
    </row>
    <row r="935">
      <c r="G935" s="36"/>
      <c r="H935" s="36"/>
      <c r="S935" s="584"/>
      <c r="T935" s="585"/>
      <c r="U935" s="586"/>
      <c r="V935" s="585"/>
      <c r="W935" s="585"/>
      <c r="X935" s="586"/>
    </row>
    <row r="936">
      <c r="G936" s="36"/>
      <c r="H936" s="36"/>
      <c r="S936" s="584"/>
      <c r="T936" s="585"/>
      <c r="U936" s="586"/>
      <c r="V936" s="585"/>
      <c r="W936" s="585"/>
      <c r="X936" s="586"/>
    </row>
    <row r="937">
      <c r="G937" s="36"/>
      <c r="H937" s="36"/>
      <c r="S937" s="584"/>
      <c r="T937" s="585"/>
      <c r="U937" s="586"/>
      <c r="V937" s="585"/>
      <c r="W937" s="585"/>
      <c r="X937" s="586"/>
    </row>
    <row r="938">
      <c r="G938" s="36"/>
      <c r="H938" s="36"/>
      <c r="S938" s="584"/>
      <c r="T938" s="585"/>
      <c r="U938" s="586"/>
      <c r="V938" s="585"/>
      <c r="W938" s="585"/>
      <c r="X938" s="586"/>
    </row>
    <row r="939">
      <c r="G939" s="36"/>
      <c r="H939" s="36"/>
      <c r="S939" s="584"/>
      <c r="T939" s="585"/>
      <c r="U939" s="586"/>
      <c r="V939" s="585"/>
      <c r="W939" s="585"/>
      <c r="X939" s="586"/>
    </row>
    <row r="940">
      <c r="G940" s="36"/>
      <c r="H940" s="36"/>
      <c r="S940" s="584"/>
      <c r="T940" s="585"/>
      <c r="U940" s="586"/>
      <c r="V940" s="585"/>
      <c r="W940" s="585"/>
      <c r="X940" s="586"/>
    </row>
    <row r="941">
      <c r="G941" s="36"/>
      <c r="H941" s="36"/>
      <c r="S941" s="584"/>
      <c r="T941" s="585"/>
      <c r="U941" s="586"/>
      <c r="V941" s="585"/>
      <c r="W941" s="585"/>
      <c r="X941" s="586"/>
    </row>
    <row r="942">
      <c r="G942" s="36"/>
      <c r="H942" s="36"/>
      <c r="S942" s="584"/>
      <c r="T942" s="585"/>
      <c r="U942" s="586"/>
      <c r="V942" s="585"/>
      <c r="W942" s="585"/>
      <c r="X942" s="586"/>
    </row>
    <row r="943">
      <c r="G943" s="36"/>
      <c r="H943" s="36"/>
      <c r="S943" s="584"/>
      <c r="T943" s="585"/>
      <c r="U943" s="586"/>
      <c r="V943" s="585"/>
      <c r="W943" s="585"/>
      <c r="X943" s="586"/>
    </row>
    <row r="944">
      <c r="G944" s="36"/>
      <c r="H944" s="36"/>
      <c r="S944" s="584"/>
      <c r="T944" s="585"/>
      <c r="U944" s="586"/>
      <c r="V944" s="585"/>
      <c r="W944" s="585"/>
      <c r="X944" s="586"/>
    </row>
    <row r="945">
      <c r="G945" s="36"/>
      <c r="H945" s="36"/>
      <c r="S945" s="584"/>
      <c r="T945" s="585"/>
      <c r="U945" s="586"/>
      <c r="V945" s="585"/>
      <c r="W945" s="585"/>
      <c r="X945" s="586"/>
    </row>
    <row r="946">
      <c r="G946" s="36"/>
      <c r="H946" s="36"/>
      <c r="S946" s="584"/>
      <c r="T946" s="585"/>
      <c r="U946" s="586"/>
      <c r="V946" s="585"/>
      <c r="W946" s="585"/>
      <c r="X946" s="586"/>
    </row>
    <row r="947">
      <c r="G947" s="36"/>
      <c r="H947" s="36"/>
      <c r="S947" s="584"/>
      <c r="T947" s="585"/>
      <c r="U947" s="586"/>
      <c r="V947" s="585"/>
      <c r="W947" s="585"/>
      <c r="X947" s="586"/>
    </row>
    <row r="948">
      <c r="G948" s="36"/>
      <c r="H948" s="36"/>
      <c r="S948" s="584"/>
      <c r="T948" s="585"/>
      <c r="U948" s="586"/>
      <c r="V948" s="585"/>
      <c r="W948" s="585"/>
      <c r="X948" s="586"/>
    </row>
    <row r="949">
      <c r="G949" s="36"/>
      <c r="H949" s="36"/>
      <c r="S949" s="584"/>
      <c r="T949" s="585"/>
      <c r="U949" s="586"/>
      <c r="V949" s="585"/>
      <c r="W949" s="585"/>
      <c r="X949" s="586"/>
    </row>
    <row r="950">
      <c r="G950" s="36"/>
      <c r="H950" s="36"/>
      <c r="S950" s="584"/>
      <c r="T950" s="585"/>
      <c r="U950" s="586"/>
      <c r="V950" s="585"/>
      <c r="W950" s="585"/>
      <c r="X950" s="586"/>
    </row>
    <row r="951">
      <c r="G951" s="36"/>
      <c r="H951" s="36"/>
      <c r="S951" s="584"/>
      <c r="T951" s="585"/>
      <c r="U951" s="586"/>
      <c r="V951" s="585"/>
      <c r="W951" s="585"/>
      <c r="X951" s="586"/>
    </row>
    <row r="952">
      <c r="G952" s="36"/>
      <c r="H952" s="36"/>
      <c r="S952" s="584"/>
      <c r="T952" s="585"/>
      <c r="U952" s="586"/>
      <c r="V952" s="585"/>
      <c r="W952" s="585"/>
      <c r="X952" s="586"/>
    </row>
    <row r="953">
      <c r="G953" s="36"/>
      <c r="H953" s="36"/>
      <c r="S953" s="584"/>
      <c r="T953" s="585"/>
      <c r="U953" s="586"/>
      <c r="V953" s="585"/>
      <c r="W953" s="585"/>
      <c r="X953" s="586"/>
    </row>
    <row r="954">
      <c r="G954" s="36"/>
      <c r="H954" s="36"/>
      <c r="S954" s="584"/>
      <c r="T954" s="585"/>
      <c r="U954" s="586"/>
      <c r="V954" s="585"/>
      <c r="W954" s="585"/>
      <c r="X954" s="586"/>
    </row>
    <row r="955">
      <c r="G955" s="36"/>
      <c r="H955" s="36"/>
      <c r="S955" s="584"/>
      <c r="T955" s="585"/>
      <c r="U955" s="586"/>
      <c r="V955" s="585"/>
      <c r="W955" s="585"/>
      <c r="X955" s="586"/>
    </row>
    <row r="956">
      <c r="G956" s="36"/>
      <c r="H956" s="36"/>
      <c r="S956" s="584"/>
      <c r="T956" s="585"/>
      <c r="U956" s="586"/>
      <c r="V956" s="585"/>
      <c r="W956" s="585"/>
      <c r="X956" s="586"/>
    </row>
    <row r="957">
      <c r="G957" s="36"/>
      <c r="H957" s="36"/>
      <c r="S957" s="584"/>
      <c r="T957" s="585"/>
      <c r="U957" s="586"/>
      <c r="V957" s="585"/>
      <c r="W957" s="585"/>
      <c r="X957" s="586"/>
    </row>
    <row r="958">
      <c r="G958" s="36"/>
      <c r="H958" s="36"/>
      <c r="S958" s="584"/>
      <c r="T958" s="585"/>
      <c r="U958" s="586"/>
      <c r="V958" s="585"/>
      <c r="W958" s="585"/>
      <c r="X958" s="586"/>
    </row>
    <row r="959">
      <c r="G959" s="36"/>
      <c r="H959" s="36"/>
      <c r="S959" s="584"/>
      <c r="T959" s="585"/>
      <c r="U959" s="586"/>
      <c r="V959" s="585"/>
      <c r="W959" s="585"/>
      <c r="X959" s="586"/>
    </row>
    <row r="960">
      <c r="G960" s="36"/>
      <c r="H960" s="36"/>
      <c r="S960" s="584"/>
      <c r="T960" s="585"/>
      <c r="U960" s="586"/>
      <c r="V960" s="585"/>
      <c r="W960" s="585"/>
      <c r="X960" s="586"/>
    </row>
    <row r="961">
      <c r="G961" s="36"/>
      <c r="H961" s="36"/>
      <c r="S961" s="584"/>
      <c r="T961" s="585"/>
      <c r="U961" s="586"/>
      <c r="V961" s="585"/>
      <c r="W961" s="585"/>
      <c r="X961" s="586"/>
    </row>
    <row r="962">
      <c r="G962" s="36"/>
      <c r="H962" s="36"/>
      <c r="S962" s="584"/>
      <c r="T962" s="585"/>
      <c r="U962" s="586"/>
      <c r="V962" s="585"/>
      <c r="W962" s="585"/>
      <c r="X962" s="586"/>
    </row>
    <row r="963">
      <c r="G963" s="36"/>
      <c r="H963" s="36"/>
      <c r="S963" s="584"/>
      <c r="T963" s="585"/>
      <c r="U963" s="586"/>
      <c r="V963" s="585"/>
      <c r="W963" s="585"/>
      <c r="X963" s="586"/>
    </row>
    <row r="964">
      <c r="G964" s="36"/>
      <c r="H964" s="36"/>
      <c r="S964" s="584"/>
      <c r="T964" s="585"/>
      <c r="U964" s="586"/>
      <c r="V964" s="585"/>
      <c r="W964" s="585"/>
      <c r="X964" s="586"/>
    </row>
    <row r="965">
      <c r="G965" s="36"/>
      <c r="H965" s="36"/>
      <c r="S965" s="584"/>
      <c r="T965" s="585"/>
      <c r="U965" s="586"/>
      <c r="V965" s="585"/>
      <c r="W965" s="585"/>
      <c r="X965" s="586"/>
    </row>
    <row r="966">
      <c r="G966" s="36"/>
      <c r="H966" s="36"/>
      <c r="S966" s="584"/>
      <c r="T966" s="585"/>
      <c r="U966" s="586"/>
      <c r="V966" s="585"/>
      <c r="W966" s="585"/>
      <c r="X966" s="586"/>
    </row>
    <row r="967">
      <c r="G967" s="36"/>
      <c r="H967" s="36"/>
      <c r="S967" s="584"/>
      <c r="T967" s="585"/>
      <c r="U967" s="586"/>
      <c r="V967" s="585"/>
      <c r="W967" s="585"/>
      <c r="X967" s="586"/>
    </row>
    <row r="968">
      <c r="G968" s="36"/>
      <c r="H968" s="36"/>
      <c r="S968" s="584"/>
      <c r="T968" s="585"/>
      <c r="U968" s="586"/>
      <c r="V968" s="585"/>
      <c r="W968" s="585"/>
      <c r="X968" s="586"/>
    </row>
    <row r="969">
      <c r="G969" s="36"/>
      <c r="H969" s="36"/>
      <c r="S969" s="584"/>
      <c r="T969" s="585"/>
      <c r="U969" s="586"/>
      <c r="V969" s="585"/>
      <c r="W969" s="585"/>
      <c r="X969" s="586"/>
    </row>
    <row r="970">
      <c r="G970" s="36"/>
      <c r="H970" s="36"/>
      <c r="S970" s="584"/>
      <c r="T970" s="585"/>
      <c r="U970" s="586"/>
      <c r="V970" s="585"/>
      <c r="W970" s="585"/>
      <c r="X970" s="586"/>
    </row>
    <row r="971">
      <c r="G971" s="36"/>
      <c r="H971" s="36"/>
      <c r="S971" s="584"/>
      <c r="T971" s="585"/>
      <c r="U971" s="586"/>
      <c r="V971" s="585"/>
      <c r="W971" s="585"/>
      <c r="X971" s="586"/>
    </row>
    <row r="972">
      <c r="G972" s="36"/>
      <c r="H972" s="36"/>
      <c r="S972" s="584"/>
      <c r="T972" s="585"/>
      <c r="U972" s="586"/>
      <c r="V972" s="585"/>
      <c r="W972" s="585"/>
      <c r="X972" s="586"/>
    </row>
    <row r="973">
      <c r="G973" s="36"/>
      <c r="H973" s="36"/>
      <c r="S973" s="584"/>
      <c r="T973" s="585"/>
      <c r="U973" s="586"/>
      <c r="V973" s="585"/>
      <c r="W973" s="585"/>
      <c r="X973" s="586"/>
    </row>
    <row r="974">
      <c r="G974" s="36"/>
      <c r="H974" s="36"/>
      <c r="S974" s="584"/>
      <c r="T974" s="585"/>
      <c r="U974" s="586"/>
      <c r="V974" s="585"/>
      <c r="W974" s="585"/>
      <c r="X974" s="586"/>
    </row>
    <row r="975">
      <c r="G975" s="36"/>
      <c r="H975" s="36"/>
      <c r="S975" s="584"/>
      <c r="T975" s="585"/>
      <c r="U975" s="586"/>
      <c r="V975" s="585"/>
      <c r="W975" s="585"/>
      <c r="X975" s="586"/>
    </row>
    <row r="976">
      <c r="G976" s="36"/>
      <c r="H976" s="36"/>
      <c r="S976" s="584"/>
      <c r="T976" s="585"/>
      <c r="U976" s="586"/>
      <c r="V976" s="585"/>
      <c r="W976" s="585"/>
      <c r="X976" s="586"/>
    </row>
    <row r="977">
      <c r="G977" s="36"/>
      <c r="H977" s="36"/>
      <c r="S977" s="584"/>
      <c r="T977" s="585"/>
      <c r="U977" s="586"/>
      <c r="V977" s="585"/>
      <c r="W977" s="585"/>
      <c r="X977" s="586"/>
    </row>
    <row r="978">
      <c r="G978" s="36"/>
      <c r="H978" s="36"/>
      <c r="S978" s="584"/>
      <c r="T978" s="585"/>
      <c r="U978" s="586"/>
      <c r="V978" s="585"/>
      <c r="W978" s="585"/>
      <c r="X978" s="586"/>
    </row>
    <row r="979">
      <c r="G979" s="36"/>
      <c r="H979" s="36"/>
      <c r="S979" s="584"/>
      <c r="T979" s="585"/>
      <c r="U979" s="586"/>
      <c r="V979" s="585"/>
      <c r="W979" s="585"/>
      <c r="X979" s="586"/>
    </row>
    <row r="980">
      <c r="G980" s="36"/>
      <c r="H980" s="36"/>
      <c r="S980" s="584"/>
      <c r="T980" s="585"/>
      <c r="U980" s="586"/>
      <c r="V980" s="585"/>
      <c r="W980" s="585"/>
      <c r="X980" s="586"/>
    </row>
    <row r="981">
      <c r="G981" s="36"/>
      <c r="H981" s="36"/>
      <c r="S981" s="584"/>
      <c r="T981" s="585"/>
      <c r="U981" s="586"/>
      <c r="V981" s="585"/>
      <c r="W981" s="585"/>
      <c r="X981" s="586"/>
    </row>
    <row r="982">
      <c r="G982" s="36"/>
      <c r="H982" s="36"/>
      <c r="S982" s="584"/>
      <c r="T982" s="585"/>
      <c r="U982" s="586"/>
      <c r="V982" s="585"/>
      <c r="W982" s="585"/>
      <c r="X982" s="586"/>
    </row>
    <row r="983">
      <c r="G983" s="36"/>
      <c r="H983" s="36"/>
      <c r="S983" s="584"/>
      <c r="T983" s="585"/>
      <c r="U983" s="586"/>
      <c r="V983" s="585"/>
      <c r="W983" s="585"/>
      <c r="X983" s="586"/>
    </row>
    <row r="984">
      <c r="G984" s="36"/>
      <c r="H984" s="36"/>
      <c r="S984" s="584"/>
      <c r="T984" s="585"/>
      <c r="U984" s="586"/>
      <c r="V984" s="585"/>
      <c r="W984" s="585"/>
      <c r="X984" s="586"/>
    </row>
    <row r="985">
      <c r="G985" s="36"/>
      <c r="H985" s="36"/>
      <c r="S985" s="584"/>
      <c r="T985" s="585"/>
      <c r="U985" s="586"/>
      <c r="V985" s="585"/>
      <c r="W985" s="585"/>
      <c r="X985" s="586"/>
    </row>
    <row r="986">
      <c r="G986" s="36"/>
      <c r="H986" s="36"/>
      <c r="S986" s="584"/>
      <c r="T986" s="585"/>
      <c r="U986" s="586"/>
      <c r="V986" s="585"/>
      <c r="W986" s="585"/>
      <c r="X986" s="586"/>
    </row>
    <row r="987">
      <c r="G987" s="36"/>
      <c r="H987" s="36"/>
      <c r="S987" s="584"/>
      <c r="T987" s="585"/>
      <c r="U987" s="586"/>
      <c r="V987" s="585"/>
      <c r="W987" s="585"/>
      <c r="X987" s="586"/>
    </row>
    <row r="988">
      <c r="G988" s="36"/>
      <c r="H988" s="36"/>
      <c r="S988" s="584"/>
      <c r="T988" s="585"/>
      <c r="U988" s="586"/>
      <c r="V988" s="585"/>
      <c r="W988" s="585"/>
      <c r="X988" s="586"/>
    </row>
    <row r="989">
      <c r="G989" s="36"/>
      <c r="H989" s="36"/>
      <c r="S989" s="584"/>
      <c r="T989" s="585"/>
      <c r="U989" s="586"/>
      <c r="V989" s="585"/>
      <c r="W989" s="585"/>
      <c r="X989" s="586"/>
    </row>
    <row r="990">
      <c r="G990" s="36"/>
      <c r="H990" s="36"/>
      <c r="S990" s="584"/>
      <c r="T990" s="585"/>
      <c r="U990" s="586"/>
      <c r="V990" s="585"/>
      <c r="W990" s="585"/>
      <c r="X990" s="586"/>
    </row>
    <row r="991">
      <c r="G991" s="36"/>
      <c r="H991" s="36"/>
      <c r="S991" s="584"/>
      <c r="T991" s="585"/>
      <c r="U991" s="586"/>
      <c r="V991" s="585"/>
      <c r="W991" s="585"/>
      <c r="X991" s="586"/>
    </row>
    <row r="992">
      <c r="G992" s="36"/>
      <c r="H992" s="36"/>
      <c r="S992" s="584"/>
      <c r="T992" s="585"/>
      <c r="U992" s="586"/>
      <c r="V992" s="585"/>
      <c r="W992" s="585"/>
      <c r="X992" s="586"/>
    </row>
    <row r="993">
      <c r="G993" s="36"/>
      <c r="H993" s="36"/>
      <c r="S993" s="584"/>
      <c r="T993" s="585"/>
      <c r="U993" s="586"/>
      <c r="V993" s="585"/>
      <c r="W993" s="585"/>
      <c r="X993" s="586"/>
    </row>
    <row r="994">
      <c r="G994" s="36"/>
      <c r="H994" s="36"/>
      <c r="S994" s="584"/>
      <c r="T994" s="585"/>
      <c r="U994" s="586"/>
      <c r="V994" s="585"/>
      <c r="W994" s="585"/>
      <c r="X994" s="586"/>
    </row>
    <row r="995">
      <c r="G995" s="36"/>
      <c r="H995" s="36"/>
      <c r="S995" s="584"/>
      <c r="T995" s="585"/>
      <c r="U995" s="586"/>
      <c r="V995" s="585"/>
      <c r="W995" s="585"/>
      <c r="X995" s="586"/>
    </row>
    <row r="996">
      <c r="G996" s="36"/>
      <c r="H996" s="36"/>
      <c r="S996" s="584"/>
      <c r="T996" s="585"/>
      <c r="U996" s="586"/>
      <c r="V996" s="585"/>
      <c r="W996" s="585"/>
      <c r="X996" s="586"/>
    </row>
    <row r="997">
      <c r="G997" s="36"/>
      <c r="H997" s="36"/>
      <c r="S997" s="584"/>
      <c r="T997" s="585"/>
      <c r="U997" s="586"/>
      <c r="V997" s="585"/>
      <c r="W997" s="585"/>
      <c r="X997" s="586"/>
    </row>
    <row r="998">
      <c r="G998" s="36"/>
      <c r="H998" s="36"/>
      <c r="S998" s="584"/>
      <c r="T998" s="585"/>
      <c r="U998" s="586"/>
      <c r="V998" s="585"/>
      <c r="W998" s="585"/>
      <c r="X998" s="586"/>
    </row>
    <row r="999">
      <c r="G999" s="36"/>
      <c r="H999" s="36"/>
      <c r="S999" s="584"/>
      <c r="T999" s="585"/>
      <c r="U999" s="586"/>
      <c r="V999" s="585"/>
      <c r="W999" s="585"/>
      <c r="X999" s="586"/>
    </row>
    <row r="1000">
      <c r="G1000" s="36"/>
      <c r="H1000" s="36"/>
      <c r="S1000" s="584"/>
      <c r="T1000" s="585"/>
      <c r="U1000" s="586"/>
      <c r="V1000" s="585"/>
      <c r="W1000" s="585"/>
      <c r="X1000" s="586"/>
    </row>
    <row r="1001">
      <c r="G1001" s="36"/>
      <c r="H1001" s="36"/>
      <c r="S1001" s="584"/>
      <c r="T1001" s="585"/>
      <c r="U1001" s="586"/>
      <c r="V1001" s="585"/>
      <c r="W1001" s="585"/>
      <c r="X1001" s="586"/>
    </row>
  </sheetData>
  <conditionalFormatting sqref="G2">
    <cfRule type="expression" dxfId="0" priority="1">
      <formula>G2&lt;$H$2</formula>
    </cfRule>
  </conditionalFormatting>
  <conditionalFormatting sqref="G21">
    <cfRule type="expression" dxfId="0" priority="2">
      <formula>G21&lt;$H$21</formula>
    </cfRule>
  </conditionalFormatting>
  <conditionalFormatting sqref="G22">
    <cfRule type="expression" dxfId="0" priority="3">
      <formula>G22&lt;$H$22</formula>
    </cfRule>
  </conditionalFormatting>
  <conditionalFormatting sqref="G23">
    <cfRule type="expression" dxfId="0" priority="4">
      <formula>G23&lt;$H$23</formula>
    </cfRule>
  </conditionalFormatting>
  <conditionalFormatting sqref="G24">
    <cfRule type="expression" dxfId="0" priority="5">
      <formula>G24&lt;$H$24</formula>
    </cfRule>
  </conditionalFormatting>
  <conditionalFormatting sqref="G25">
    <cfRule type="expression" dxfId="0" priority="6">
      <formula>G25&lt;$H$25</formula>
    </cfRule>
  </conditionalFormatting>
  <printOptions gridLines="1" horizontalCentered="1"/>
  <pageMargins bottom="0.75" footer="0.0" header="0.0" left="0.7" right="0.7" top="0.75"/>
  <pageSetup fitToHeight="0" cellComments="atEnd" orientation="landscape" pageOrder="overThenDown"/>
  <drawing r:id="rId1"/>
  <tableParts count="2">
    <tablePart r:id="rId4"/>
    <tablePart r:id="rId5"/>
  </tableParts>
</worksheet>
</file>

<file path=xl/worksheets/sheet10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14.86"/>
    <col customWidth="1" min="2" max="9" width="13.0"/>
    <col hidden="1" min="11" max="16" width="14.43"/>
  </cols>
  <sheetData>
    <row r="1">
      <c r="A1" s="531" t="s">
        <v>231</v>
      </c>
      <c r="B1" s="532">
        <v>3116.0</v>
      </c>
      <c r="C1" s="533">
        <v>3176.0</v>
      </c>
      <c r="D1" s="533">
        <v>3802.0</v>
      </c>
      <c r="E1" s="533">
        <v>3882.0</v>
      </c>
      <c r="F1" s="533">
        <v>5161.0</v>
      </c>
      <c r="G1" s="534">
        <v>5166.0</v>
      </c>
      <c r="H1" s="534">
        <v>8604.0</v>
      </c>
      <c r="I1" s="533" t="s">
        <v>166</v>
      </c>
      <c r="K1" s="535">
        <v>3176.0</v>
      </c>
      <c r="L1" s="535"/>
      <c r="M1" s="536"/>
      <c r="N1" s="535">
        <v>3116.0</v>
      </c>
      <c r="O1" s="536"/>
      <c r="P1" s="536"/>
      <c r="Q1" s="537"/>
      <c r="R1" s="538"/>
      <c r="S1" s="539"/>
      <c r="T1" s="540"/>
      <c r="U1" s="539"/>
      <c r="V1" s="539"/>
      <c r="W1" s="540"/>
      <c r="X1" s="537"/>
    </row>
    <row r="2">
      <c r="A2" s="541" t="s">
        <v>389</v>
      </c>
      <c r="B2" s="542">
        <v>32735.0</v>
      </c>
      <c r="C2" s="542">
        <v>33819.0</v>
      </c>
      <c r="D2" s="542">
        <v>23277.0</v>
      </c>
      <c r="E2" s="542">
        <v>10164.0</v>
      </c>
      <c r="F2" s="542">
        <v>24757.0</v>
      </c>
      <c r="G2" s="543">
        <v>25374.0</v>
      </c>
      <c r="H2" s="543">
        <v>12942.0</v>
      </c>
      <c r="I2" s="542">
        <v>163068.0</v>
      </c>
      <c r="K2" s="544" t="s">
        <v>389</v>
      </c>
      <c r="L2" s="544" t="s">
        <v>383</v>
      </c>
      <c r="M2" s="545"/>
      <c r="N2" s="544" t="s">
        <v>389</v>
      </c>
      <c r="O2" s="544" t="s">
        <v>383</v>
      </c>
      <c r="P2" s="545"/>
      <c r="Q2" s="546"/>
      <c r="R2" s="546"/>
      <c r="S2" s="547"/>
      <c r="T2" s="546"/>
      <c r="U2" s="546"/>
      <c r="V2" s="546"/>
      <c r="W2" s="546"/>
      <c r="X2" s="548"/>
    </row>
    <row r="3">
      <c r="A3" s="549" t="s">
        <v>178</v>
      </c>
      <c r="B3" s="550">
        <v>-7.58</v>
      </c>
      <c r="C3" s="550">
        <v>-2.93</v>
      </c>
      <c r="D3" s="550">
        <v>3.66</v>
      </c>
      <c r="E3" s="550">
        <v>-16.19</v>
      </c>
      <c r="F3" s="550">
        <v>19.91</v>
      </c>
      <c r="G3" s="551">
        <v>0.08</v>
      </c>
      <c r="H3" s="551">
        <v>-7.4</v>
      </c>
      <c r="I3" s="550">
        <v>-1.06</v>
      </c>
      <c r="K3" s="552">
        <v>8000.0</v>
      </c>
      <c r="L3" s="552">
        <v>39.0</v>
      </c>
      <c r="M3" s="553"/>
      <c r="N3" s="552">
        <v>8000.0</v>
      </c>
      <c r="O3" s="552">
        <v>39.0</v>
      </c>
      <c r="P3" s="553"/>
      <c r="Q3" s="554"/>
      <c r="R3" s="555"/>
      <c r="S3" s="556"/>
      <c r="T3" s="554"/>
      <c r="U3" s="554"/>
      <c r="V3" s="554"/>
      <c r="W3" s="554"/>
      <c r="X3" s="555"/>
    </row>
    <row r="4">
      <c r="A4" s="541" t="s">
        <v>1501</v>
      </c>
      <c r="B4" s="542">
        <v>1.85</v>
      </c>
      <c r="C4" s="542">
        <v>0.13</v>
      </c>
      <c r="D4" s="557">
        <v>-0.37</v>
      </c>
      <c r="E4" s="558">
        <v>2.33</v>
      </c>
      <c r="F4" s="542">
        <v>0.31</v>
      </c>
      <c r="G4" s="559">
        <v>0.18</v>
      </c>
      <c r="H4" s="560">
        <v>2.27</v>
      </c>
      <c r="I4" s="561">
        <v>0.74</v>
      </c>
      <c r="K4" s="544">
        <v>9000.0</v>
      </c>
      <c r="L4" s="544">
        <v>37.0</v>
      </c>
      <c r="M4" s="545"/>
      <c r="N4" s="544">
        <v>9000.0</v>
      </c>
      <c r="O4" s="544">
        <v>37.0</v>
      </c>
      <c r="P4" s="545"/>
      <c r="Q4" s="546"/>
      <c r="R4" s="562"/>
      <c r="S4" s="547"/>
      <c r="T4" s="546"/>
      <c r="U4" s="546"/>
      <c r="V4" s="546"/>
      <c r="W4" s="546"/>
      <c r="X4" s="562"/>
    </row>
    <row r="5">
      <c r="A5" s="549" t="s">
        <v>1502</v>
      </c>
      <c r="B5" s="563">
        <v>0.3092</v>
      </c>
      <c r="C5" s="563">
        <v>0.3047</v>
      </c>
      <c r="D5" s="563">
        <v>0.2992</v>
      </c>
      <c r="E5" s="563">
        <v>0.2852</v>
      </c>
      <c r="F5" s="563">
        <v>0.2846</v>
      </c>
      <c r="G5" s="563">
        <v>0.2976</v>
      </c>
      <c r="H5" s="563">
        <v>0.3256</v>
      </c>
      <c r="I5" s="563">
        <v>0.3011</v>
      </c>
      <c r="K5" s="552">
        <v>10000.0</v>
      </c>
      <c r="L5" s="552">
        <v>34.0</v>
      </c>
      <c r="M5" s="553"/>
      <c r="N5" s="552">
        <v>10000.0</v>
      </c>
      <c r="O5" s="552">
        <v>34.0</v>
      </c>
      <c r="P5" s="553"/>
      <c r="Q5" s="554"/>
      <c r="R5" s="555"/>
      <c r="S5" s="556"/>
      <c r="T5" s="554"/>
      <c r="U5" s="554"/>
      <c r="V5" s="554"/>
      <c r="W5" s="554"/>
      <c r="X5" s="555"/>
    </row>
    <row r="6">
      <c r="A6" s="541" t="s">
        <v>1503</v>
      </c>
      <c r="B6" s="564">
        <v>0.2907</v>
      </c>
      <c r="C6" s="564">
        <v>0.3035</v>
      </c>
      <c r="D6" s="564">
        <v>0.3029</v>
      </c>
      <c r="E6" s="564">
        <v>0.2619</v>
      </c>
      <c r="F6" s="564">
        <v>0.2815</v>
      </c>
      <c r="G6" s="564">
        <v>0.2958</v>
      </c>
      <c r="H6" s="564">
        <v>0.3029</v>
      </c>
      <c r="I6" s="564">
        <v>0.2937</v>
      </c>
      <c r="K6" s="544">
        <v>11000.0</v>
      </c>
      <c r="L6" s="544">
        <v>33.5</v>
      </c>
      <c r="M6" s="545"/>
      <c r="N6" s="544">
        <v>11000.0</v>
      </c>
      <c r="O6" s="544">
        <v>33.5</v>
      </c>
      <c r="P6" s="545"/>
      <c r="Q6" s="546"/>
      <c r="R6" s="562"/>
      <c r="S6" s="547"/>
      <c r="T6" s="546"/>
      <c r="U6" s="562"/>
      <c r="V6" s="546"/>
      <c r="W6" s="546"/>
      <c r="X6" s="562"/>
    </row>
    <row r="7">
      <c r="A7" s="549" t="s">
        <v>1504</v>
      </c>
      <c r="B7" s="563">
        <v>0.2674</v>
      </c>
      <c r="C7" s="563">
        <v>0.2427</v>
      </c>
      <c r="D7" s="563">
        <v>0.2695</v>
      </c>
      <c r="E7" s="563">
        <v>0.5469</v>
      </c>
      <c r="F7" s="563">
        <v>0.2844</v>
      </c>
      <c r="G7" s="563">
        <v>0.263</v>
      </c>
      <c r="H7" s="563">
        <v>0.3908</v>
      </c>
      <c r="I7" s="563">
        <v>0.2917</v>
      </c>
      <c r="K7" s="552">
        <v>12000.0</v>
      </c>
      <c r="L7" s="552">
        <v>32.5</v>
      </c>
      <c r="M7" s="553"/>
      <c r="N7" s="552">
        <v>12000.0</v>
      </c>
      <c r="O7" s="552">
        <v>32.5</v>
      </c>
      <c r="P7" s="553"/>
      <c r="Q7" s="554"/>
      <c r="R7" s="555"/>
      <c r="S7" s="556"/>
      <c r="T7" s="554"/>
      <c r="U7" s="555"/>
      <c r="V7" s="554"/>
      <c r="W7" s="554"/>
      <c r="X7" s="555"/>
    </row>
    <row r="8">
      <c r="A8" s="565" t="s">
        <v>383</v>
      </c>
      <c r="B8" s="564">
        <v>0.231</v>
      </c>
      <c r="C8" s="564">
        <v>0.235</v>
      </c>
      <c r="D8" s="564">
        <v>0.265</v>
      </c>
      <c r="E8" s="564">
        <v>0.5469</v>
      </c>
      <c r="F8" s="564">
        <v>0.27</v>
      </c>
      <c r="G8" s="564">
        <v>0.26</v>
      </c>
      <c r="H8" s="564">
        <v>0.35</v>
      </c>
      <c r="I8" s="564">
        <f>(B8+C8+D8+E8+F8+G8+H8)/7</f>
        <v>0.3082714286</v>
      </c>
      <c r="K8" s="544">
        <v>13000.0</v>
      </c>
      <c r="L8" s="544">
        <v>31.5</v>
      </c>
      <c r="M8" s="545"/>
      <c r="N8" s="544">
        <v>13000.0</v>
      </c>
      <c r="O8" s="544">
        <v>30.0</v>
      </c>
      <c r="P8" s="545"/>
      <c r="Q8" s="546"/>
      <c r="R8" s="562"/>
      <c r="S8" s="547"/>
      <c r="T8" s="546"/>
      <c r="U8" s="562"/>
      <c r="V8" s="546"/>
      <c r="W8" s="546"/>
      <c r="X8" s="562"/>
    </row>
    <row r="9">
      <c r="A9" s="566" t="s">
        <v>1365</v>
      </c>
      <c r="B9" s="567">
        <v>0.5766</v>
      </c>
      <c r="C9" s="568">
        <v>0.5475</v>
      </c>
      <c r="D9" s="567">
        <v>0.5687</v>
      </c>
      <c r="E9" s="568">
        <v>0.8321</v>
      </c>
      <c r="F9" s="568">
        <v>0.569</v>
      </c>
      <c r="G9" s="568">
        <v>0.5606</v>
      </c>
      <c r="H9" s="568">
        <v>0.7164</v>
      </c>
      <c r="I9" s="568">
        <v>0.5928</v>
      </c>
      <c r="J9" s="569"/>
      <c r="K9" s="552">
        <v>14000.0</v>
      </c>
      <c r="L9" s="552">
        <v>30.5</v>
      </c>
      <c r="M9" s="553"/>
      <c r="N9" s="552">
        <v>14000.0</v>
      </c>
      <c r="O9" s="552">
        <v>29.5</v>
      </c>
      <c r="P9" s="553"/>
      <c r="Q9" s="554"/>
      <c r="R9" s="555"/>
      <c r="S9" s="556"/>
      <c r="T9" s="554"/>
      <c r="U9" s="555"/>
      <c r="V9" s="554"/>
      <c r="W9" s="554"/>
      <c r="X9" s="555"/>
    </row>
    <row r="10">
      <c r="A10" s="565" t="s">
        <v>1505</v>
      </c>
      <c r="B10" s="570">
        <f t="shared" ref="B10:I10" si="1">(B9-B11)</f>
        <v>0.0499</v>
      </c>
      <c r="C10" s="570">
        <f t="shared" si="1"/>
        <v>0.004</v>
      </c>
      <c r="D10" s="570">
        <f t="shared" si="1"/>
        <v>-0.0042</v>
      </c>
      <c r="E10" s="570">
        <f t="shared" si="1"/>
        <v>0.0183</v>
      </c>
      <c r="F10" s="571">
        <f t="shared" si="1"/>
        <v>0.0125</v>
      </c>
      <c r="G10" s="570">
        <f t="shared" si="1"/>
        <v>-0.0002</v>
      </c>
      <c r="H10" s="570">
        <f t="shared" si="1"/>
        <v>0.0585</v>
      </c>
      <c r="I10" s="570">
        <f t="shared" si="1"/>
        <v>-0.01417142857</v>
      </c>
      <c r="K10" s="544">
        <v>15000.0</v>
      </c>
      <c r="L10" s="544">
        <v>29.5</v>
      </c>
      <c r="M10" s="545"/>
      <c r="N10" s="544">
        <v>15000.0</v>
      </c>
      <c r="O10" s="544">
        <v>29.0</v>
      </c>
      <c r="P10" s="545"/>
      <c r="Q10" s="546"/>
      <c r="R10" s="562"/>
      <c r="S10" s="547"/>
      <c r="T10" s="546"/>
      <c r="U10" s="562"/>
      <c r="V10" s="546"/>
      <c r="W10" s="546"/>
      <c r="X10" s="562"/>
    </row>
    <row r="11">
      <c r="A11" s="566" t="s">
        <v>1351</v>
      </c>
      <c r="B11" s="563">
        <f t="shared" ref="B11:I11" si="2">(B6+B8+0.5%)</f>
        <v>0.5267</v>
      </c>
      <c r="C11" s="563">
        <f t="shared" si="2"/>
        <v>0.5435</v>
      </c>
      <c r="D11" s="563">
        <f t="shared" si="2"/>
        <v>0.5729</v>
      </c>
      <c r="E11" s="563">
        <f t="shared" si="2"/>
        <v>0.8138</v>
      </c>
      <c r="F11" s="563">
        <f t="shared" si="2"/>
        <v>0.5565</v>
      </c>
      <c r="G11" s="563">
        <f t="shared" si="2"/>
        <v>0.5608</v>
      </c>
      <c r="H11" s="563">
        <f t="shared" si="2"/>
        <v>0.6579</v>
      </c>
      <c r="I11" s="563">
        <f t="shared" si="2"/>
        <v>0.6069714286</v>
      </c>
      <c r="K11" s="552">
        <v>16000.0</v>
      </c>
      <c r="L11" s="552">
        <v>28.5</v>
      </c>
      <c r="M11" s="553"/>
      <c r="N11" s="552">
        <v>16000.0</v>
      </c>
      <c r="O11" s="552">
        <v>28.5</v>
      </c>
      <c r="P11" s="553"/>
      <c r="Q11" s="554"/>
      <c r="R11" s="555"/>
      <c r="S11" s="556"/>
      <c r="T11" s="554"/>
      <c r="U11" s="555"/>
      <c r="V11" s="554"/>
      <c r="W11" s="554"/>
      <c r="X11" s="555"/>
    </row>
    <row r="12">
      <c r="A12" s="572" t="s">
        <v>1506</v>
      </c>
      <c r="B12" s="573">
        <f>'Historical Rankings'!D4</f>
        <v>0.088</v>
      </c>
      <c r="C12" s="573">
        <f>'Historical Rankings'!D5</f>
        <v>0.083</v>
      </c>
      <c r="D12" s="573">
        <f>'Historical Rankings'!D6</f>
        <v>-0.012</v>
      </c>
      <c r="E12" s="542">
        <f>'Historical Rankings'!D7</f>
        <v>23.5</v>
      </c>
      <c r="F12" s="573">
        <f>'Historical Rankings'!D8</f>
        <v>0.023</v>
      </c>
      <c r="G12" s="559">
        <f>'Historical Rankings'!D9</f>
        <v>0.016</v>
      </c>
      <c r="H12" s="559">
        <f>'Historical Rankings'!D10</f>
        <v>0.111</v>
      </c>
      <c r="I12" s="573">
        <f>'Historical Rankings'!D11</f>
        <v>0.061</v>
      </c>
      <c r="K12" s="544">
        <v>17000.0</v>
      </c>
      <c r="L12" s="544">
        <v>27.5</v>
      </c>
      <c r="M12" s="545"/>
      <c r="N12" s="544">
        <v>17000.0</v>
      </c>
      <c r="O12" s="544">
        <v>29.5</v>
      </c>
      <c r="P12" s="545"/>
      <c r="Q12" s="546"/>
      <c r="R12" s="562"/>
      <c r="S12" s="547"/>
      <c r="T12" s="546"/>
      <c r="U12" s="562"/>
      <c r="V12" s="546"/>
      <c r="W12" s="546"/>
      <c r="X12" s="562"/>
    </row>
    <row r="13">
      <c r="A13" s="574" t="s">
        <v>241</v>
      </c>
      <c r="B13" s="542" t="str">
        <f t="shared" ref="B13:I13" si="3">#REF!</f>
        <v>#REF!</v>
      </c>
      <c r="C13" s="542" t="str">
        <f t="shared" si="3"/>
        <v>#REF!</v>
      </c>
      <c r="D13" s="542" t="str">
        <f t="shared" si="3"/>
        <v>#REF!</v>
      </c>
      <c r="E13" s="542" t="str">
        <f t="shared" si="3"/>
        <v>#REF!</v>
      </c>
      <c r="F13" s="542" t="str">
        <f t="shared" si="3"/>
        <v>#REF!</v>
      </c>
      <c r="G13" s="564" t="str">
        <f t="shared" si="3"/>
        <v>#REF!</v>
      </c>
      <c r="H13" s="564" t="str">
        <f t="shared" si="3"/>
        <v>#REF!</v>
      </c>
      <c r="I13" s="564" t="str">
        <f t="shared" si="3"/>
        <v>#REF!</v>
      </c>
      <c r="K13" s="544">
        <v>19000.0</v>
      </c>
      <c r="L13" s="544">
        <v>25.5</v>
      </c>
      <c r="M13" s="545"/>
      <c r="N13" s="544">
        <v>19000.0</v>
      </c>
      <c r="O13" s="544">
        <v>27.0</v>
      </c>
      <c r="P13" s="545"/>
      <c r="Q13" s="562"/>
      <c r="R13" s="562"/>
      <c r="S13" s="547"/>
      <c r="T13" s="562"/>
      <c r="U13" s="562"/>
      <c r="V13" s="546"/>
      <c r="W13" s="562"/>
      <c r="X13" s="562"/>
    </row>
    <row r="14">
      <c r="A14" s="575" t="s">
        <v>1507</v>
      </c>
      <c r="B14" s="563" t="str">
        <f t="shared" ref="B14:I14" si="4">#REF!</f>
        <v>#REF!</v>
      </c>
      <c r="C14" s="563" t="str">
        <f t="shared" si="4"/>
        <v>#REF!</v>
      </c>
      <c r="D14" s="563" t="str">
        <f t="shared" si="4"/>
        <v>#REF!</v>
      </c>
      <c r="E14" s="563" t="str">
        <f t="shared" si="4"/>
        <v>#REF!</v>
      </c>
      <c r="F14" s="563" t="str">
        <f t="shared" si="4"/>
        <v>#REF!</v>
      </c>
      <c r="G14" s="563" t="str">
        <f t="shared" si="4"/>
        <v>#REF!</v>
      </c>
      <c r="H14" s="563" t="str">
        <f t="shared" si="4"/>
        <v>#REF!</v>
      </c>
      <c r="I14" s="563" t="str">
        <f t="shared" si="4"/>
        <v>#REF!</v>
      </c>
      <c r="K14" s="552">
        <v>20000.0</v>
      </c>
      <c r="L14" s="552">
        <v>24.5</v>
      </c>
      <c r="M14" s="553"/>
      <c r="N14" s="552">
        <v>20000.0</v>
      </c>
      <c r="O14" s="552">
        <v>26.5</v>
      </c>
      <c r="P14" s="553"/>
      <c r="Q14" s="546"/>
      <c r="R14" s="562"/>
      <c r="S14" s="547"/>
      <c r="T14" s="546"/>
      <c r="U14" s="562"/>
      <c r="V14" s="546"/>
      <c r="W14" s="546"/>
      <c r="X14" s="562"/>
    </row>
    <row r="15">
      <c r="A15" s="575" t="s">
        <v>59</v>
      </c>
      <c r="B15" s="550" t="str">
        <f t="shared" ref="B15:I15" si="5">#REF!</f>
        <v>#REF!</v>
      </c>
      <c r="C15" s="550" t="str">
        <f t="shared" si="5"/>
        <v>#REF!</v>
      </c>
      <c r="D15" s="550" t="str">
        <f t="shared" si="5"/>
        <v>#REF!</v>
      </c>
      <c r="E15" s="550" t="str">
        <f t="shared" si="5"/>
        <v>#REF!</v>
      </c>
      <c r="F15" s="550" t="str">
        <f t="shared" si="5"/>
        <v>#REF!</v>
      </c>
      <c r="G15" s="551" t="str">
        <f t="shared" si="5"/>
        <v>#REF!</v>
      </c>
      <c r="H15" s="551" t="str">
        <f t="shared" si="5"/>
        <v>#REF!</v>
      </c>
      <c r="I15" s="576" t="str">
        <f t="shared" si="5"/>
        <v>#REF!</v>
      </c>
      <c r="K15" s="552">
        <v>22000.0</v>
      </c>
      <c r="L15" s="552">
        <v>23.5</v>
      </c>
      <c r="M15" s="553"/>
      <c r="N15" s="552">
        <v>22000.0</v>
      </c>
      <c r="O15" s="552">
        <v>25.5</v>
      </c>
      <c r="P15" s="553"/>
      <c r="Q15" s="554"/>
      <c r="R15" s="555"/>
      <c r="S15" s="556"/>
      <c r="T15" s="554"/>
      <c r="U15" s="555"/>
      <c r="V15" s="554"/>
      <c r="W15" s="554"/>
      <c r="X15" s="555"/>
    </row>
    <row r="16">
      <c r="A16" s="577" t="s">
        <v>236</v>
      </c>
      <c r="B16" s="542" t="str">
        <f t="shared" ref="B16:I16" si="6">#REF!</f>
        <v>#REF!</v>
      </c>
      <c r="C16" s="542" t="str">
        <f t="shared" si="6"/>
        <v>#REF!</v>
      </c>
      <c r="D16" s="542" t="str">
        <f t="shared" si="6"/>
        <v>#REF!</v>
      </c>
      <c r="E16" s="542" t="str">
        <f t="shared" si="6"/>
        <v>#REF!</v>
      </c>
      <c r="F16" s="578" t="str">
        <f t="shared" si="6"/>
        <v>#REF!</v>
      </c>
      <c r="G16" s="559" t="str">
        <f t="shared" si="6"/>
        <v>#REF!</v>
      </c>
      <c r="H16" s="559" t="str">
        <f t="shared" si="6"/>
        <v>#REF!</v>
      </c>
      <c r="I16" s="561" t="str">
        <f t="shared" si="6"/>
        <v>#REF!</v>
      </c>
      <c r="K16" s="544">
        <v>23000.0</v>
      </c>
      <c r="L16" s="544">
        <v>23.0</v>
      </c>
      <c r="M16" s="545"/>
      <c r="N16" s="544">
        <v>23000.0</v>
      </c>
      <c r="O16" s="544">
        <v>25.0</v>
      </c>
      <c r="P16" s="545"/>
      <c r="Q16" s="546"/>
      <c r="R16" s="562"/>
      <c r="S16" s="547"/>
      <c r="T16" s="546"/>
      <c r="U16" s="562"/>
      <c r="V16" s="546"/>
      <c r="W16" s="546"/>
      <c r="X16" s="562"/>
    </row>
    <row r="17">
      <c r="A17" s="579" t="s">
        <v>239</v>
      </c>
      <c r="B17" s="550" t="str">
        <f t="shared" ref="B17:I17" si="7">#REF!</f>
        <v>#REF!</v>
      </c>
      <c r="C17" s="550" t="str">
        <f t="shared" si="7"/>
        <v>#REF!</v>
      </c>
      <c r="D17" s="550" t="str">
        <f t="shared" si="7"/>
        <v>#REF!</v>
      </c>
      <c r="E17" s="550" t="str">
        <f t="shared" si="7"/>
        <v>#REF!</v>
      </c>
      <c r="F17" s="550" t="str">
        <f t="shared" si="7"/>
        <v>#REF!</v>
      </c>
      <c r="G17" s="551" t="str">
        <f t="shared" si="7"/>
        <v>#REF!</v>
      </c>
      <c r="H17" s="551" t="str">
        <f t="shared" si="7"/>
        <v>#REF!</v>
      </c>
      <c r="I17" s="576" t="str">
        <f t="shared" si="7"/>
        <v>#REF!</v>
      </c>
      <c r="K17" s="552">
        <v>26000.0</v>
      </c>
      <c r="L17" s="552">
        <v>21.5</v>
      </c>
      <c r="M17" s="553"/>
      <c r="N17" s="552">
        <v>26000.0</v>
      </c>
      <c r="O17" s="552">
        <v>23.5</v>
      </c>
      <c r="P17" s="553"/>
      <c r="Q17" s="554"/>
      <c r="R17" s="555"/>
      <c r="S17" s="556"/>
      <c r="T17" s="554"/>
      <c r="U17" s="555"/>
      <c r="V17" s="554"/>
      <c r="W17" s="554"/>
      <c r="X17" s="555"/>
    </row>
    <row r="18">
      <c r="A18" s="541" t="s">
        <v>1509</v>
      </c>
      <c r="B18" s="542" t="str">
        <f t="shared" ref="B18:I18" si="8">#REF!</f>
        <v>#REF!</v>
      </c>
      <c r="C18" s="542" t="str">
        <f t="shared" si="8"/>
        <v>#REF!</v>
      </c>
      <c r="D18" s="542" t="str">
        <f t="shared" si="8"/>
        <v>#REF!</v>
      </c>
      <c r="E18" s="542" t="str">
        <f t="shared" si="8"/>
        <v>#REF!</v>
      </c>
      <c r="F18" s="542" t="str">
        <f t="shared" si="8"/>
        <v>#REF!</v>
      </c>
      <c r="G18" s="559" t="str">
        <f t="shared" si="8"/>
        <v>#REF!</v>
      </c>
      <c r="H18" s="559" t="str">
        <f t="shared" si="8"/>
        <v>#REF!</v>
      </c>
      <c r="I18" s="561" t="str">
        <f t="shared" si="8"/>
        <v>#REF!</v>
      </c>
      <c r="K18" s="544">
        <v>27000.0</v>
      </c>
      <c r="L18" s="544">
        <v>21.0</v>
      </c>
      <c r="M18" s="545"/>
      <c r="N18" s="544">
        <v>27000.0</v>
      </c>
      <c r="O18" s="544">
        <v>23.0</v>
      </c>
      <c r="P18" s="545"/>
      <c r="Q18" s="546"/>
      <c r="R18" s="562"/>
      <c r="S18" s="547"/>
      <c r="T18" s="546"/>
      <c r="U18" s="562"/>
      <c r="V18" s="546"/>
      <c r="W18" s="546"/>
      <c r="X18" s="562"/>
    </row>
    <row r="19">
      <c r="A19" s="549" t="s">
        <v>1510</v>
      </c>
      <c r="B19" s="550"/>
      <c r="C19" s="550"/>
      <c r="D19" s="550"/>
      <c r="E19" s="550"/>
      <c r="F19" s="550"/>
      <c r="G19" s="580"/>
      <c r="H19" s="551"/>
      <c r="I19" s="550"/>
      <c r="K19" s="552">
        <v>24000.0</v>
      </c>
      <c r="L19" s="552">
        <v>22.5</v>
      </c>
      <c r="M19" s="553"/>
      <c r="N19" s="552">
        <v>24000.0</v>
      </c>
      <c r="O19" s="552">
        <v>24.5</v>
      </c>
      <c r="P19" s="553"/>
      <c r="Q19" s="554"/>
      <c r="R19" s="555"/>
      <c r="S19" s="556"/>
      <c r="T19" s="554"/>
      <c r="U19" s="555"/>
      <c r="V19" s="554"/>
      <c r="W19" s="554"/>
      <c r="X19" s="555"/>
    </row>
    <row r="20">
      <c r="A20" s="549" t="s">
        <v>1352</v>
      </c>
      <c r="B20" s="580">
        <v>86.0</v>
      </c>
      <c r="C20" s="580">
        <v>77.0</v>
      </c>
      <c r="D20" s="580">
        <v>86.0</v>
      </c>
      <c r="E20" s="580">
        <v>88.0</v>
      </c>
      <c r="F20" s="580">
        <v>90.0</v>
      </c>
      <c r="G20" s="580">
        <v>84.0</v>
      </c>
      <c r="H20" s="580">
        <v>81.0</v>
      </c>
      <c r="I20" s="561">
        <f>(B20+C20+D20+E20+F20+G20+H20)/7</f>
        <v>84.57142857</v>
      </c>
      <c r="K20" s="552">
        <v>28000.0</v>
      </c>
      <c r="L20" s="552">
        <v>20.5</v>
      </c>
      <c r="M20" s="553"/>
      <c r="N20" s="552">
        <v>28000.0</v>
      </c>
      <c r="O20" s="552">
        <v>22.5</v>
      </c>
      <c r="P20" s="553"/>
      <c r="Q20" s="546"/>
      <c r="R20" s="562"/>
      <c r="S20" s="547"/>
      <c r="T20" s="546"/>
      <c r="U20" s="562"/>
      <c r="V20" s="546"/>
      <c r="W20" s="546"/>
      <c r="X20" s="562"/>
    </row>
    <row r="21">
      <c r="G21" s="581"/>
      <c r="H21" s="582"/>
      <c r="K21" s="544">
        <v>29000.0</v>
      </c>
      <c r="L21" s="544">
        <v>20.25</v>
      </c>
      <c r="M21" s="545"/>
      <c r="N21" s="544">
        <v>29000.0</v>
      </c>
      <c r="O21" s="544">
        <v>22.25</v>
      </c>
      <c r="P21" s="545"/>
      <c r="Q21" s="554"/>
      <c r="R21" s="555"/>
      <c r="S21" s="556"/>
      <c r="T21" s="554"/>
      <c r="U21" s="555"/>
      <c r="V21" s="554"/>
      <c r="W21" s="554"/>
      <c r="X21" s="555"/>
    </row>
    <row r="22">
      <c r="G22" s="581"/>
      <c r="H22" s="582"/>
      <c r="K22" s="552">
        <v>30000.0</v>
      </c>
      <c r="L22" s="552">
        <v>20.0</v>
      </c>
      <c r="M22" s="553"/>
      <c r="N22" s="552">
        <v>30000.0</v>
      </c>
      <c r="O22" s="552">
        <v>22.0</v>
      </c>
      <c r="P22" s="553"/>
      <c r="Q22" s="546"/>
      <c r="R22" s="562"/>
      <c r="S22" s="547"/>
      <c r="T22" s="546"/>
      <c r="U22" s="562"/>
      <c r="V22" s="546"/>
      <c r="W22" s="546"/>
      <c r="X22" s="562"/>
    </row>
    <row r="23">
      <c r="A23" s="2" t="s">
        <v>104</v>
      </c>
      <c r="B23" s="2" t="s">
        <v>118</v>
      </c>
      <c r="C23" s="2" t="s">
        <v>1511</v>
      </c>
      <c r="D23" s="2" t="s">
        <v>1512</v>
      </c>
      <c r="E23" s="2" t="s">
        <v>355</v>
      </c>
      <c r="F23" s="35" t="s">
        <v>1513</v>
      </c>
      <c r="G23" s="35" t="s">
        <v>357</v>
      </c>
      <c r="H23" s="542" t="s">
        <v>7</v>
      </c>
      <c r="K23" s="544">
        <v>31000.0</v>
      </c>
      <c r="L23" s="544">
        <v>19.75</v>
      </c>
      <c r="M23" s="545"/>
      <c r="N23" s="544">
        <v>31000.0</v>
      </c>
      <c r="O23" s="544">
        <v>21.75</v>
      </c>
      <c r="P23" s="545"/>
      <c r="Q23" s="554"/>
      <c r="R23" s="555"/>
      <c r="S23" s="556"/>
      <c r="T23" s="554"/>
      <c r="U23" s="555"/>
      <c r="V23" s="554"/>
      <c r="W23" s="554"/>
      <c r="X23" s="555"/>
    </row>
    <row r="24">
      <c r="A24" s="542">
        <v>37.9</v>
      </c>
      <c r="B24" s="542">
        <v>23.5</v>
      </c>
      <c r="C24" s="542">
        <v>39.0</v>
      </c>
      <c r="D24" s="542">
        <v>26.5</v>
      </c>
      <c r="E24" s="542">
        <v>25.0</v>
      </c>
      <c r="F24" s="542">
        <v>23.7</v>
      </c>
      <c r="G24" s="542">
        <v>23.7</v>
      </c>
      <c r="H24" s="542">
        <f>AVERAGE(A24:G24)</f>
        <v>28.47142857</v>
      </c>
      <c r="K24" s="552">
        <v>32000.0</v>
      </c>
      <c r="L24" s="552">
        <v>19.5</v>
      </c>
      <c r="M24" s="553"/>
      <c r="N24" s="552">
        <v>32000.0</v>
      </c>
      <c r="O24" s="552">
        <v>21.5</v>
      </c>
      <c r="P24" s="553"/>
      <c r="Q24" s="546"/>
      <c r="R24" s="562"/>
      <c r="S24" s="547"/>
      <c r="T24" s="546"/>
      <c r="U24" s="562"/>
      <c r="V24" s="546"/>
      <c r="W24" s="546"/>
      <c r="X24" s="562"/>
    </row>
    <row r="25">
      <c r="A25" s="134" t="s">
        <v>230</v>
      </c>
      <c r="B25" s="134" t="s">
        <v>231</v>
      </c>
      <c r="C25" s="134" t="s">
        <v>232</v>
      </c>
      <c r="D25" s="134" t="s">
        <v>233</v>
      </c>
      <c r="E25" s="3"/>
      <c r="F25" s="3"/>
      <c r="G25" s="581"/>
      <c r="H25" s="582"/>
      <c r="K25" s="544">
        <v>33000.0</v>
      </c>
      <c r="L25" s="544">
        <v>19.25</v>
      </c>
      <c r="M25" s="545"/>
      <c r="N25" s="544">
        <v>33000.0</v>
      </c>
      <c r="O25" s="544">
        <v>21.25</v>
      </c>
      <c r="P25" s="545"/>
      <c r="Q25" s="554"/>
      <c r="R25" s="555"/>
      <c r="S25" s="556"/>
      <c r="T25" s="554"/>
      <c r="U25" s="555"/>
      <c r="V25" s="554"/>
      <c r="W25" s="554"/>
      <c r="X25" s="555"/>
    </row>
    <row r="26">
      <c r="A26" s="542">
        <v>26.5</v>
      </c>
      <c r="B26" s="542">
        <v>27.8</v>
      </c>
      <c r="C26" s="542">
        <v>27.8</v>
      </c>
      <c r="D26" s="542">
        <v>22.5</v>
      </c>
      <c r="E26" s="542">
        <f>AVERAGE(A26:D26)</f>
        <v>26.15</v>
      </c>
      <c r="F26" s="134" t="s">
        <v>1514</v>
      </c>
      <c r="G26" s="36"/>
      <c r="H26" s="36"/>
      <c r="K26" s="552">
        <v>34000.0</v>
      </c>
      <c r="L26" s="552">
        <v>19.0</v>
      </c>
      <c r="M26" s="553"/>
      <c r="N26" s="552">
        <v>34000.0</v>
      </c>
      <c r="O26" s="552">
        <v>21.0</v>
      </c>
      <c r="P26" s="553"/>
      <c r="Q26" s="546"/>
      <c r="R26" s="562"/>
      <c r="S26" s="547"/>
      <c r="T26" s="546"/>
      <c r="U26" s="562"/>
      <c r="V26" s="546"/>
      <c r="W26" s="546"/>
      <c r="X26" s="562"/>
    </row>
    <row r="27">
      <c r="A27" s="587">
        <v>41262.31</v>
      </c>
      <c r="B27" s="587">
        <v>33365.94</v>
      </c>
      <c r="C27" s="587">
        <v>35428.94</v>
      </c>
      <c r="D27" s="2">
        <v>36000.0</v>
      </c>
      <c r="G27" s="36"/>
      <c r="H27" s="36"/>
      <c r="K27" s="544">
        <v>35000.0</v>
      </c>
      <c r="L27" s="544">
        <v>18.75</v>
      </c>
      <c r="M27" s="545"/>
      <c r="N27" s="544">
        <v>35000.0</v>
      </c>
      <c r="O27" s="544">
        <v>20.75</v>
      </c>
      <c r="P27" s="545"/>
      <c r="Q27" s="554"/>
      <c r="R27" s="555"/>
      <c r="S27" s="556"/>
      <c r="T27" s="554"/>
      <c r="U27" s="555"/>
      <c r="V27" s="554"/>
      <c r="W27" s="554"/>
      <c r="X27" s="555"/>
    </row>
    <row r="28">
      <c r="A28" s="542">
        <v>22.5</v>
      </c>
      <c r="B28" s="542">
        <v>23.1</v>
      </c>
      <c r="C28" s="542">
        <v>22.7</v>
      </c>
      <c r="D28" s="542">
        <v>22.5</v>
      </c>
      <c r="E28" s="542">
        <f>AVERAGE(A28:D28)</f>
        <v>22.7</v>
      </c>
      <c r="G28" s="36"/>
      <c r="H28" s="36"/>
      <c r="K28" s="552">
        <v>36000.0</v>
      </c>
      <c r="L28" s="552">
        <v>18.5</v>
      </c>
      <c r="M28" s="553"/>
      <c r="N28" s="552">
        <v>36000.0</v>
      </c>
      <c r="O28" s="552">
        <v>20.5</v>
      </c>
      <c r="P28" s="553"/>
      <c r="Q28" s="546"/>
      <c r="R28" s="562"/>
      <c r="S28" s="547"/>
      <c r="T28" s="546"/>
      <c r="U28" s="562"/>
      <c r="V28" s="546"/>
      <c r="W28" s="546"/>
      <c r="X28" s="562"/>
    </row>
    <row r="29">
      <c r="G29" s="36"/>
      <c r="H29" s="36"/>
      <c r="K29" s="544">
        <v>37000.0</v>
      </c>
      <c r="L29" s="544">
        <v>18.25</v>
      </c>
      <c r="M29" s="545"/>
      <c r="N29" s="544">
        <v>37000.0</v>
      </c>
      <c r="O29" s="544">
        <v>20.25</v>
      </c>
      <c r="P29" s="545"/>
      <c r="Q29" s="554"/>
      <c r="R29" s="555"/>
      <c r="S29" s="556"/>
      <c r="T29" s="554"/>
      <c r="U29" s="555"/>
      <c r="V29" s="554"/>
      <c r="W29" s="554"/>
      <c r="X29" s="555"/>
    </row>
    <row r="30">
      <c r="A30" s="587">
        <v>41262.31</v>
      </c>
      <c r="B30" s="587">
        <v>35000.0</v>
      </c>
      <c r="C30" s="587">
        <v>35000.0</v>
      </c>
      <c r="D30" s="2">
        <v>36000.0</v>
      </c>
      <c r="G30" s="36"/>
      <c r="H30" s="36"/>
      <c r="K30" s="552">
        <v>38000.0</v>
      </c>
      <c r="L30" s="552">
        <v>18.0</v>
      </c>
      <c r="M30" s="553"/>
      <c r="N30" s="552">
        <v>38000.0</v>
      </c>
      <c r="O30" s="552">
        <v>20.0</v>
      </c>
      <c r="P30" s="553"/>
      <c r="Q30" s="546"/>
      <c r="R30" s="562"/>
      <c r="S30" s="547"/>
      <c r="T30" s="546"/>
      <c r="U30" s="562"/>
      <c r="V30" s="546"/>
      <c r="W30" s="546"/>
      <c r="X30" s="562"/>
    </row>
    <row r="31">
      <c r="A31" s="542">
        <v>22.2</v>
      </c>
      <c r="B31" s="542">
        <v>21.61</v>
      </c>
      <c r="C31" s="542">
        <v>21.61</v>
      </c>
      <c r="D31" s="542">
        <v>21.61</v>
      </c>
      <c r="E31" s="542">
        <f>AVERAGE(A31:D31)</f>
        <v>21.7575</v>
      </c>
      <c r="G31" s="36"/>
      <c r="H31" s="36"/>
      <c r="K31" s="544">
        <v>39000.0</v>
      </c>
      <c r="L31" s="544">
        <v>17.75</v>
      </c>
      <c r="M31" s="545"/>
      <c r="N31" s="544">
        <v>39000.0</v>
      </c>
      <c r="O31" s="544">
        <v>19.75</v>
      </c>
      <c r="P31" s="545"/>
      <c r="Q31" s="554"/>
      <c r="R31" s="555"/>
      <c r="S31" s="556"/>
      <c r="T31" s="554"/>
      <c r="U31" s="555"/>
      <c r="V31" s="554"/>
      <c r="W31" s="554"/>
      <c r="X31" s="555"/>
    </row>
    <row r="32">
      <c r="G32" s="36"/>
      <c r="H32" s="36"/>
      <c r="K32" s="552">
        <v>40000.0</v>
      </c>
      <c r="L32" s="552">
        <v>17.5</v>
      </c>
      <c r="M32" s="553"/>
      <c r="N32" s="552">
        <v>40000.0</v>
      </c>
      <c r="O32" s="552">
        <v>19.5</v>
      </c>
      <c r="P32" s="553"/>
      <c r="Q32" s="546"/>
      <c r="R32" s="562"/>
      <c r="S32" s="547"/>
      <c r="T32" s="546"/>
      <c r="U32" s="562"/>
      <c r="V32" s="546"/>
      <c r="W32" s="546"/>
      <c r="X32" s="562"/>
    </row>
    <row r="33">
      <c r="G33" s="36"/>
      <c r="H33" s="36"/>
      <c r="K33" s="544">
        <v>41000.0</v>
      </c>
      <c r="L33" s="544">
        <v>17.25</v>
      </c>
      <c r="M33" s="545"/>
      <c r="N33" s="544">
        <v>41000.0</v>
      </c>
      <c r="O33" s="544">
        <v>19.25</v>
      </c>
      <c r="P33" s="545"/>
      <c r="Q33" s="554"/>
      <c r="R33" s="555"/>
      <c r="S33" s="556"/>
      <c r="T33" s="554"/>
      <c r="U33" s="555"/>
      <c r="V33" s="554"/>
      <c r="W33" s="554"/>
      <c r="X33" s="555"/>
    </row>
    <row r="34">
      <c r="G34" s="36"/>
      <c r="H34" s="36"/>
      <c r="I34" s="27"/>
      <c r="K34" s="552">
        <v>42000.0</v>
      </c>
      <c r="L34" s="552">
        <v>17.0</v>
      </c>
      <c r="M34" s="553"/>
      <c r="N34" s="552">
        <v>42000.0</v>
      </c>
      <c r="O34" s="552">
        <v>19.0</v>
      </c>
      <c r="P34" s="553"/>
      <c r="Q34" s="546"/>
      <c r="R34" s="562"/>
      <c r="S34" s="547"/>
      <c r="T34" s="546"/>
      <c r="U34" s="562"/>
      <c r="V34" s="546"/>
      <c r="W34" s="546"/>
      <c r="X34" s="562"/>
    </row>
    <row r="35">
      <c r="A35" s="2">
        <v>3116.0</v>
      </c>
      <c r="B35" s="2">
        <v>3176.0</v>
      </c>
      <c r="C35" s="2">
        <v>3802.0</v>
      </c>
      <c r="D35" s="2">
        <v>3882.0</v>
      </c>
      <c r="E35" s="2">
        <v>5161.0</v>
      </c>
      <c r="F35" s="2">
        <v>5166.0</v>
      </c>
      <c r="G35" s="35">
        <v>8604.0</v>
      </c>
      <c r="H35" s="36"/>
      <c r="K35" s="544">
        <v>43000.0</v>
      </c>
      <c r="L35" s="544">
        <v>16.75</v>
      </c>
      <c r="M35" s="545"/>
      <c r="N35" s="544">
        <v>43000.0</v>
      </c>
      <c r="O35" s="544">
        <v>18.75</v>
      </c>
      <c r="P35" s="545"/>
      <c r="Q35" s="554"/>
      <c r="R35" s="555"/>
      <c r="S35" s="556"/>
      <c r="T35" s="554"/>
      <c r="U35" s="555"/>
      <c r="V35" s="554"/>
      <c r="W35" s="554"/>
      <c r="X35" s="555"/>
    </row>
    <row r="36">
      <c r="A36" s="542">
        <v>90.0</v>
      </c>
      <c r="B36" s="542">
        <v>82.0</v>
      </c>
      <c r="C36" s="542">
        <v>82.0</v>
      </c>
      <c r="D36" s="542">
        <v>95.0</v>
      </c>
      <c r="E36" s="542">
        <v>95.0</v>
      </c>
      <c r="F36" s="542">
        <v>95.0</v>
      </c>
      <c r="G36" s="542">
        <v>75.0</v>
      </c>
      <c r="H36" s="542">
        <f>AVERAGE(A36:G36)</f>
        <v>87.71428571</v>
      </c>
      <c r="K36" s="552">
        <v>44000.0</v>
      </c>
      <c r="L36" s="552">
        <v>16.5</v>
      </c>
      <c r="M36" s="553"/>
      <c r="N36" s="552">
        <v>44000.0</v>
      </c>
      <c r="O36" s="552">
        <v>18.5</v>
      </c>
      <c r="P36" s="553"/>
      <c r="Q36" s="546"/>
      <c r="R36" s="562"/>
      <c r="S36" s="547"/>
      <c r="T36" s="546"/>
      <c r="U36" s="562"/>
      <c r="V36" s="546"/>
      <c r="W36" s="546"/>
      <c r="X36" s="562"/>
    </row>
    <row r="37">
      <c r="G37" s="36"/>
      <c r="H37" s="36"/>
      <c r="K37" s="544">
        <v>45000.0</v>
      </c>
      <c r="L37" s="544">
        <v>16.25</v>
      </c>
      <c r="M37" s="545"/>
      <c r="N37" s="544">
        <v>45000.0</v>
      </c>
      <c r="O37" s="544">
        <v>18.25</v>
      </c>
      <c r="P37" s="545"/>
      <c r="Q37" s="554"/>
      <c r="R37" s="555"/>
      <c r="S37" s="556"/>
      <c r="T37" s="554"/>
      <c r="U37" s="555"/>
      <c r="V37" s="554"/>
      <c r="W37" s="554"/>
      <c r="X37" s="555"/>
    </row>
    <row r="38">
      <c r="G38" s="36"/>
      <c r="H38" s="36"/>
      <c r="K38" s="552">
        <v>46000.0</v>
      </c>
      <c r="L38" s="552">
        <v>16.0</v>
      </c>
      <c r="M38" s="553"/>
      <c r="N38" s="552">
        <v>46000.0</v>
      </c>
      <c r="O38" s="552">
        <v>18.0</v>
      </c>
      <c r="P38" s="553"/>
      <c r="Q38" s="546"/>
      <c r="R38" s="562"/>
      <c r="S38" s="547"/>
      <c r="T38" s="546"/>
      <c r="U38" s="562"/>
      <c r="V38" s="546"/>
      <c r="W38" s="546"/>
      <c r="X38" s="562"/>
    </row>
    <row r="39">
      <c r="G39" s="36"/>
      <c r="H39" s="36"/>
      <c r="K39" s="544">
        <v>47000.0</v>
      </c>
      <c r="L39" s="544">
        <v>15.75</v>
      </c>
      <c r="M39" s="545"/>
      <c r="N39" s="544">
        <v>47000.0</v>
      </c>
      <c r="O39" s="544">
        <v>17.75</v>
      </c>
      <c r="P39" s="545"/>
      <c r="Q39" s="554"/>
      <c r="R39" s="555"/>
      <c r="S39" s="556"/>
      <c r="T39" s="554"/>
      <c r="U39" s="555"/>
      <c r="V39" s="554"/>
      <c r="W39" s="554"/>
      <c r="X39" s="555"/>
    </row>
    <row r="40">
      <c r="G40" s="36"/>
      <c r="H40" s="36"/>
      <c r="K40" s="552">
        <v>48000.0</v>
      </c>
      <c r="L40" s="552">
        <v>15.5</v>
      </c>
      <c r="M40" s="553"/>
      <c r="N40" s="552">
        <v>48000.0</v>
      </c>
      <c r="O40" s="552">
        <v>17.5</v>
      </c>
      <c r="P40" s="553"/>
      <c r="Q40" s="546"/>
      <c r="R40" s="562"/>
      <c r="S40" s="547"/>
      <c r="T40" s="546"/>
      <c r="U40" s="562"/>
      <c r="V40" s="546"/>
      <c r="W40" s="546"/>
      <c r="X40" s="562"/>
    </row>
    <row r="41">
      <c r="G41" s="36"/>
      <c r="H41" s="36"/>
      <c r="K41" s="544">
        <v>49000.0</v>
      </c>
      <c r="L41" s="544">
        <v>15.25</v>
      </c>
      <c r="M41" s="545"/>
      <c r="N41" s="544">
        <v>49000.0</v>
      </c>
      <c r="O41" s="544">
        <v>17.25</v>
      </c>
      <c r="P41" s="545"/>
      <c r="Q41" s="554"/>
      <c r="R41" s="555"/>
      <c r="S41" s="556"/>
      <c r="T41" s="554"/>
      <c r="U41" s="555"/>
      <c r="V41" s="554"/>
      <c r="W41" s="554"/>
      <c r="X41" s="555"/>
    </row>
    <row r="42">
      <c r="G42" s="36"/>
      <c r="H42" s="36"/>
      <c r="K42" s="552">
        <v>50000.0</v>
      </c>
      <c r="L42" s="552">
        <v>15.0</v>
      </c>
      <c r="M42" s="553"/>
      <c r="N42" s="552">
        <v>50000.0</v>
      </c>
      <c r="O42" s="552">
        <v>17.0</v>
      </c>
      <c r="P42" s="553"/>
      <c r="Q42" s="546"/>
      <c r="R42" s="562"/>
      <c r="S42" s="547"/>
      <c r="T42" s="546"/>
      <c r="U42" s="562"/>
      <c r="V42" s="546"/>
      <c r="W42" s="546"/>
      <c r="X42" s="562"/>
    </row>
    <row r="43">
      <c r="G43" s="36"/>
      <c r="H43" s="36"/>
      <c r="Q43" s="554"/>
      <c r="R43" s="555"/>
      <c r="S43" s="556"/>
      <c r="T43" s="554"/>
      <c r="U43" s="555"/>
      <c r="V43" s="554"/>
      <c r="W43" s="554"/>
      <c r="X43" s="555"/>
    </row>
    <row r="44">
      <c r="G44" s="36"/>
      <c r="H44" s="36"/>
      <c r="Q44" s="546"/>
      <c r="R44" s="562"/>
      <c r="S44" s="547"/>
      <c r="T44" s="546"/>
      <c r="U44" s="562"/>
      <c r="V44" s="546"/>
      <c r="W44" s="546"/>
      <c r="X44" s="562"/>
    </row>
    <row r="45">
      <c r="G45" s="36"/>
      <c r="H45" s="36"/>
      <c r="Q45" s="554"/>
      <c r="R45" s="555"/>
      <c r="S45" s="556"/>
      <c r="T45" s="554"/>
      <c r="U45" s="555"/>
      <c r="V45" s="554"/>
      <c r="W45" s="554"/>
      <c r="X45" s="555"/>
    </row>
    <row r="46">
      <c r="G46" s="36"/>
      <c r="H46" s="36"/>
      <c r="S46" s="584"/>
      <c r="T46" s="585"/>
      <c r="U46" s="586"/>
      <c r="V46" s="585"/>
      <c r="W46" s="585"/>
      <c r="X46" s="586"/>
    </row>
    <row r="47">
      <c r="G47" s="36"/>
      <c r="H47" s="36"/>
      <c r="S47" s="584"/>
      <c r="T47" s="585"/>
      <c r="U47" s="586"/>
      <c r="V47" s="585"/>
      <c r="W47" s="585"/>
      <c r="X47" s="586"/>
    </row>
    <row r="48">
      <c r="G48" s="36"/>
      <c r="H48" s="36"/>
      <c r="S48" s="584"/>
      <c r="T48" s="585"/>
      <c r="U48" s="586"/>
      <c r="V48" s="585"/>
      <c r="W48" s="585"/>
      <c r="X48" s="586"/>
    </row>
    <row r="49">
      <c r="G49" s="36"/>
      <c r="H49" s="36"/>
      <c r="S49" s="584"/>
      <c r="T49" s="585"/>
      <c r="U49" s="586"/>
      <c r="V49" s="585"/>
      <c r="W49" s="585"/>
      <c r="X49" s="586"/>
    </row>
    <row r="50">
      <c r="G50" s="36"/>
      <c r="H50" s="36"/>
      <c r="S50" s="584"/>
      <c r="T50" s="585"/>
      <c r="U50" s="586"/>
      <c r="V50" s="585"/>
      <c r="W50" s="585"/>
      <c r="X50" s="586"/>
    </row>
    <row r="51">
      <c r="G51" s="36"/>
      <c r="H51" s="36"/>
      <c r="S51" s="584"/>
      <c r="T51" s="585"/>
      <c r="U51" s="586"/>
      <c r="V51" s="585"/>
      <c r="W51" s="585"/>
      <c r="X51" s="586"/>
    </row>
    <row r="52">
      <c r="G52" s="36"/>
      <c r="H52" s="36"/>
      <c r="S52" s="584"/>
      <c r="T52" s="585"/>
      <c r="U52" s="586"/>
      <c r="V52" s="585"/>
      <c r="W52" s="585"/>
      <c r="X52" s="586"/>
    </row>
    <row r="53">
      <c r="G53" s="36"/>
      <c r="H53" s="36"/>
      <c r="S53" s="584"/>
      <c r="T53" s="585"/>
      <c r="U53" s="586"/>
      <c r="V53" s="585"/>
      <c r="W53" s="585"/>
      <c r="X53" s="586"/>
    </row>
    <row r="54">
      <c r="G54" s="36"/>
      <c r="H54" s="36"/>
      <c r="S54" s="584"/>
      <c r="T54" s="585"/>
      <c r="U54" s="586"/>
      <c r="V54" s="585"/>
      <c r="W54" s="585"/>
      <c r="X54" s="586"/>
    </row>
    <row r="55">
      <c r="G55" s="36"/>
      <c r="H55" s="36"/>
      <c r="S55" s="584"/>
      <c r="T55" s="585"/>
      <c r="U55" s="586"/>
      <c r="V55" s="585"/>
      <c r="W55" s="585"/>
      <c r="X55" s="586"/>
    </row>
    <row r="56">
      <c r="G56" s="36"/>
      <c r="H56" s="36"/>
      <c r="S56" s="584"/>
      <c r="T56" s="585"/>
      <c r="U56" s="586"/>
      <c r="V56" s="585"/>
      <c r="W56" s="585"/>
      <c r="X56" s="586"/>
    </row>
    <row r="57">
      <c r="G57" s="36"/>
      <c r="H57" s="36"/>
      <c r="S57" s="584"/>
      <c r="T57" s="585"/>
      <c r="U57" s="586"/>
      <c r="V57" s="585"/>
      <c r="W57" s="585"/>
      <c r="X57" s="586"/>
    </row>
    <row r="58">
      <c r="G58" s="36"/>
      <c r="H58" s="36"/>
      <c r="S58" s="584"/>
      <c r="T58" s="585"/>
      <c r="U58" s="586"/>
      <c r="V58" s="585"/>
      <c r="W58" s="585"/>
      <c r="X58" s="586"/>
    </row>
    <row r="59">
      <c r="G59" s="36"/>
      <c r="H59" s="36"/>
      <c r="S59" s="584"/>
      <c r="T59" s="585"/>
      <c r="U59" s="586"/>
      <c r="V59" s="585"/>
      <c r="W59" s="585"/>
      <c r="X59" s="586"/>
    </row>
    <row r="60">
      <c r="G60" s="36"/>
      <c r="H60" s="36"/>
      <c r="S60" s="584"/>
      <c r="T60" s="585"/>
      <c r="U60" s="586"/>
      <c r="V60" s="585"/>
      <c r="W60" s="585"/>
      <c r="X60" s="586"/>
    </row>
    <row r="61">
      <c r="G61" s="36"/>
      <c r="H61" s="36"/>
      <c r="S61" s="584"/>
      <c r="T61" s="585"/>
      <c r="U61" s="586"/>
      <c r="V61" s="585"/>
      <c r="W61" s="585"/>
      <c r="X61" s="586"/>
    </row>
    <row r="62">
      <c r="G62" s="36"/>
      <c r="H62" s="36"/>
      <c r="S62" s="584"/>
      <c r="T62" s="585"/>
      <c r="U62" s="586"/>
      <c r="V62" s="585"/>
      <c r="W62" s="585"/>
      <c r="X62" s="586"/>
    </row>
    <row r="63">
      <c r="G63" s="36"/>
      <c r="H63" s="36"/>
      <c r="S63" s="584"/>
      <c r="T63" s="585"/>
      <c r="U63" s="586"/>
      <c r="V63" s="585"/>
      <c r="W63" s="585"/>
      <c r="X63" s="586"/>
    </row>
    <row r="64">
      <c r="G64" s="36"/>
      <c r="H64" s="36"/>
      <c r="S64" s="584"/>
      <c r="T64" s="585"/>
      <c r="U64" s="586"/>
      <c r="V64" s="585"/>
      <c r="W64" s="585"/>
      <c r="X64" s="586"/>
    </row>
    <row r="65">
      <c r="G65" s="36"/>
      <c r="H65" s="36"/>
      <c r="S65" s="584"/>
      <c r="T65" s="585"/>
      <c r="U65" s="586"/>
      <c r="V65" s="585"/>
      <c r="W65" s="585"/>
      <c r="X65" s="586"/>
    </row>
    <row r="66">
      <c r="G66" s="36"/>
      <c r="H66" s="36"/>
      <c r="S66" s="584"/>
      <c r="T66" s="585"/>
      <c r="U66" s="586"/>
      <c r="V66" s="585"/>
      <c r="W66" s="585"/>
      <c r="X66" s="586"/>
    </row>
    <row r="67">
      <c r="G67" s="36"/>
      <c r="H67" s="36"/>
      <c r="S67" s="584"/>
      <c r="T67" s="585"/>
      <c r="U67" s="586"/>
      <c r="V67" s="585"/>
      <c r="W67" s="585"/>
      <c r="X67" s="586"/>
    </row>
    <row r="68">
      <c r="G68" s="36"/>
      <c r="H68" s="36"/>
      <c r="S68" s="584"/>
      <c r="T68" s="585"/>
      <c r="U68" s="586"/>
      <c r="V68" s="585"/>
      <c r="W68" s="585"/>
      <c r="X68" s="586"/>
    </row>
    <row r="69">
      <c r="G69" s="36"/>
      <c r="H69" s="36"/>
      <c r="S69" s="584"/>
      <c r="T69" s="585"/>
      <c r="U69" s="586"/>
      <c r="V69" s="585"/>
      <c r="W69" s="585"/>
      <c r="X69" s="586"/>
    </row>
    <row r="70">
      <c r="G70" s="36"/>
      <c r="H70" s="36"/>
      <c r="S70" s="584"/>
      <c r="T70" s="585"/>
      <c r="U70" s="586"/>
      <c r="V70" s="585"/>
      <c r="W70" s="585"/>
      <c r="X70" s="586"/>
    </row>
    <row r="71">
      <c r="G71" s="36"/>
      <c r="H71" s="36"/>
      <c r="S71" s="584"/>
      <c r="T71" s="585"/>
      <c r="U71" s="586"/>
      <c r="V71" s="585"/>
      <c r="W71" s="585"/>
      <c r="X71" s="586"/>
    </row>
    <row r="72">
      <c r="G72" s="36"/>
      <c r="H72" s="36"/>
      <c r="S72" s="584"/>
      <c r="T72" s="585"/>
      <c r="U72" s="586"/>
      <c r="V72" s="585"/>
      <c r="W72" s="585"/>
      <c r="X72" s="586"/>
    </row>
    <row r="73">
      <c r="G73" s="36"/>
      <c r="H73" s="36"/>
      <c r="S73" s="584"/>
      <c r="T73" s="585"/>
      <c r="U73" s="586"/>
      <c r="V73" s="585"/>
      <c r="W73" s="585"/>
      <c r="X73" s="586"/>
    </row>
    <row r="74">
      <c r="G74" s="36"/>
      <c r="H74" s="36"/>
      <c r="S74" s="584"/>
      <c r="T74" s="585"/>
      <c r="U74" s="586"/>
      <c r="V74" s="585"/>
      <c r="W74" s="585"/>
      <c r="X74" s="586"/>
    </row>
    <row r="75">
      <c r="G75" s="36"/>
      <c r="H75" s="36"/>
      <c r="S75" s="584"/>
      <c r="T75" s="585"/>
      <c r="U75" s="586"/>
      <c r="V75" s="585"/>
      <c r="W75" s="585"/>
      <c r="X75" s="586"/>
    </row>
    <row r="76">
      <c r="G76" s="36"/>
      <c r="H76" s="36"/>
      <c r="S76" s="584"/>
      <c r="T76" s="585"/>
      <c r="U76" s="586"/>
      <c r="V76" s="585"/>
      <c r="W76" s="585"/>
      <c r="X76" s="586"/>
    </row>
    <row r="77">
      <c r="G77" s="36"/>
      <c r="H77" s="36"/>
      <c r="S77" s="584"/>
      <c r="T77" s="585"/>
      <c r="U77" s="586"/>
      <c r="V77" s="585"/>
      <c r="W77" s="585"/>
      <c r="X77" s="586"/>
    </row>
    <row r="78">
      <c r="G78" s="36"/>
      <c r="H78" s="36"/>
      <c r="S78" s="584"/>
      <c r="T78" s="585"/>
      <c r="U78" s="586"/>
      <c r="V78" s="585"/>
      <c r="W78" s="585"/>
      <c r="X78" s="586"/>
    </row>
    <row r="79">
      <c r="G79" s="36"/>
      <c r="H79" s="36"/>
      <c r="S79" s="584"/>
      <c r="T79" s="585"/>
      <c r="U79" s="586"/>
      <c r="V79" s="585"/>
      <c r="W79" s="585"/>
      <c r="X79" s="586"/>
    </row>
    <row r="80">
      <c r="G80" s="36"/>
      <c r="H80" s="36"/>
      <c r="S80" s="584"/>
      <c r="T80" s="585"/>
      <c r="U80" s="586"/>
      <c r="V80" s="585"/>
      <c r="W80" s="585"/>
      <c r="X80" s="586"/>
    </row>
    <row r="81">
      <c r="G81" s="36"/>
      <c r="H81" s="36"/>
      <c r="S81" s="584"/>
      <c r="T81" s="585"/>
      <c r="U81" s="586"/>
      <c r="V81" s="585"/>
      <c r="W81" s="585"/>
      <c r="X81" s="586"/>
    </row>
    <row r="82">
      <c r="G82" s="36"/>
      <c r="H82" s="36"/>
      <c r="S82" s="584"/>
      <c r="T82" s="585"/>
      <c r="U82" s="586"/>
      <c r="V82" s="585"/>
      <c r="W82" s="585"/>
      <c r="X82" s="586"/>
    </row>
    <row r="83">
      <c r="G83" s="36"/>
      <c r="H83" s="36"/>
      <c r="S83" s="584"/>
      <c r="T83" s="585"/>
      <c r="U83" s="586"/>
      <c r="V83" s="585"/>
      <c r="W83" s="585"/>
      <c r="X83" s="586"/>
    </row>
    <row r="84">
      <c r="G84" s="36"/>
      <c r="H84" s="36"/>
      <c r="S84" s="584"/>
      <c r="T84" s="585"/>
      <c r="U84" s="586"/>
      <c r="V84" s="585"/>
      <c r="W84" s="585"/>
      <c r="X84" s="586"/>
    </row>
    <row r="85">
      <c r="G85" s="36"/>
      <c r="H85" s="36"/>
      <c r="S85" s="584"/>
      <c r="T85" s="585"/>
      <c r="U85" s="586"/>
      <c r="V85" s="585"/>
      <c r="W85" s="585"/>
      <c r="X85" s="586"/>
    </row>
    <row r="86">
      <c r="G86" s="36"/>
      <c r="H86" s="36"/>
      <c r="S86" s="584"/>
      <c r="T86" s="585"/>
      <c r="U86" s="586"/>
      <c r="V86" s="585"/>
      <c r="W86" s="585"/>
      <c r="X86" s="586"/>
    </row>
    <row r="87">
      <c r="G87" s="36"/>
      <c r="H87" s="36"/>
      <c r="S87" s="584"/>
      <c r="T87" s="585"/>
      <c r="U87" s="586"/>
      <c r="V87" s="585"/>
      <c r="W87" s="585"/>
      <c r="X87" s="586"/>
    </row>
    <row r="88">
      <c r="G88" s="36"/>
      <c r="H88" s="36"/>
      <c r="S88" s="584"/>
      <c r="T88" s="585"/>
      <c r="U88" s="586"/>
      <c r="V88" s="585"/>
      <c r="W88" s="585"/>
      <c r="X88" s="586"/>
    </row>
    <row r="89">
      <c r="G89" s="36"/>
      <c r="H89" s="36"/>
      <c r="S89" s="584"/>
      <c r="T89" s="585"/>
      <c r="U89" s="586"/>
      <c r="V89" s="585"/>
      <c r="W89" s="585"/>
      <c r="X89" s="586"/>
    </row>
    <row r="90">
      <c r="G90" s="36"/>
      <c r="H90" s="36"/>
      <c r="S90" s="584"/>
      <c r="T90" s="585"/>
      <c r="U90" s="586"/>
      <c r="V90" s="585"/>
      <c r="W90" s="585"/>
      <c r="X90" s="586"/>
    </row>
    <row r="91">
      <c r="G91" s="36"/>
      <c r="H91" s="36"/>
      <c r="S91" s="584"/>
      <c r="T91" s="585"/>
      <c r="U91" s="586"/>
      <c r="V91" s="585"/>
      <c r="W91" s="585"/>
      <c r="X91" s="586"/>
    </row>
    <row r="92">
      <c r="G92" s="36"/>
      <c r="H92" s="36"/>
      <c r="S92" s="584"/>
      <c r="T92" s="585"/>
      <c r="U92" s="586"/>
      <c r="V92" s="585"/>
      <c r="W92" s="585"/>
      <c r="X92" s="586"/>
    </row>
    <row r="93">
      <c r="G93" s="36"/>
      <c r="H93" s="36"/>
      <c r="S93" s="584"/>
      <c r="T93" s="585"/>
      <c r="U93" s="586"/>
      <c r="V93" s="585"/>
      <c r="W93" s="585"/>
      <c r="X93" s="586"/>
    </row>
    <row r="94">
      <c r="G94" s="36"/>
      <c r="H94" s="36"/>
      <c r="S94" s="584"/>
      <c r="T94" s="585"/>
      <c r="U94" s="586"/>
      <c r="V94" s="585"/>
      <c r="W94" s="585"/>
      <c r="X94" s="586"/>
    </row>
    <row r="95">
      <c r="G95" s="36"/>
      <c r="H95" s="36"/>
      <c r="S95" s="584"/>
      <c r="T95" s="585"/>
      <c r="U95" s="586"/>
      <c r="V95" s="585"/>
      <c r="W95" s="585"/>
      <c r="X95" s="586"/>
    </row>
    <row r="96">
      <c r="G96" s="36"/>
      <c r="H96" s="36"/>
      <c r="S96" s="584"/>
      <c r="T96" s="585"/>
      <c r="U96" s="586"/>
      <c r="V96" s="585"/>
      <c r="W96" s="585"/>
      <c r="X96" s="586"/>
    </row>
    <row r="97">
      <c r="G97" s="36"/>
      <c r="H97" s="36"/>
      <c r="S97" s="584"/>
      <c r="T97" s="585"/>
      <c r="U97" s="586"/>
      <c r="V97" s="585"/>
      <c r="W97" s="585"/>
      <c r="X97" s="586"/>
    </row>
    <row r="98">
      <c r="G98" s="36"/>
      <c r="H98" s="36"/>
      <c r="S98" s="584"/>
      <c r="T98" s="585"/>
      <c r="U98" s="586"/>
      <c r="V98" s="585"/>
      <c r="W98" s="585"/>
      <c r="X98" s="586"/>
    </row>
    <row r="99">
      <c r="G99" s="36"/>
      <c r="H99" s="36"/>
      <c r="S99" s="584"/>
      <c r="T99" s="585"/>
      <c r="U99" s="586"/>
      <c r="V99" s="585"/>
      <c r="W99" s="585"/>
      <c r="X99" s="586"/>
    </row>
    <row r="100">
      <c r="G100" s="36"/>
      <c r="H100" s="36"/>
      <c r="S100" s="584"/>
      <c r="T100" s="585"/>
      <c r="U100" s="586"/>
      <c r="V100" s="585"/>
      <c r="W100" s="585"/>
      <c r="X100" s="586"/>
    </row>
    <row r="101">
      <c r="G101" s="36"/>
      <c r="H101" s="36"/>
      <c r="S101" s="584"/>
      <c r="T101" s="585"/>
      <c r="U101" s="586"/>
      <c r="V101" s="585"/>
      <c r="W101" s="585"/>
      <c r="X101" s="586"/>
    </row>
    <row r="102">
      <c r="G102" s="36"/>
      <c r="H102" s="36"/>
      <c r="S102" s="584"/>
      <c r="T102" s="585"/>
      <c r="U102" s="586"/>
      <c r="V102" s="585"/>
      <c r="W102" s="585"/>
      <c r="X102" s="586"/>
    </row>
    <row r="103">
      <c r="G103" s="36"/>
      <c r="H103" s="36"/>
      <c r="S103" s="584"/>
      <c r="T103" s="585"/>
      <c r="U103" s="586"/>
      <c r="V103" s="585"/>
      <c r="W103" s="585"/>
      <c r="X103" s="586"/>
    </row>
    <row r="104">
      <c r="G104" s="36"/>
      <c r="H104" s="36"/>
      <c r="S104" s="584"/>
      <c r="T104" s="585"/>
      <c r="U104" s="586"/>
      <c r="V104" s="585"/>
      <c r="W104" s="585"/>
      <c r="X104" s="586"/>
    </row>
    <row r="105">
      <c r="G105" s="36"/>
      <c r="H105" s="36"/>
      <c r="S105" s="584"/>
      <c r="T105" s="585"/>
      <c r="U105" s="586"/>
      <c r="V105" s="585"/>
      <c r="W105" s="585"/>
      <c r="X105" s="586"/>
    </row>
    <row r="106">
      <c r="G106" s="36"/>
      <c r="H106" s="36"/>
      <c r="S106" s="584"/>
      <c r="T106" s="585"/>
      <c r="U106" s="586"/>
      <c r="V106" s="585"/>
      <c r="W106" s="585"/>
      <c r="X106" s="586"/>
    </row>
    <row r="107">
      <c r="G107" s="36"/>
      <c r="H107" s="36"/>
      <c r="S107" s="584"/>
      <c r="T107" s="585"/>
      <c r="U107" s="586"/>
      <c r="V107" s="585"/>
      <c r="W107" s="585"/>
      <c r="X107" s="586"/>
    </row>
    <row r="108">
      <c r="G108" s="36"/>
      <c r="H108" s="36"/>
      <c r="S108" s="584"/>
      <c r="T108" s="585"/>
      <c r="U108" s="586"/>
      <c r="V108" s="585"/>
      <c r="W108" s="585"/>
      <c r="X108" s="586"/>
    </row>
    <row r="109">
      <c r="G109" s="36"/>
      <c r="H109" s="36"/>
      <c r="S109" s="584"/>
      <c r="T109" s="585"/>
      <c r="U109" s="586"/>
      <c r="V109" s="585"/>
      <c r="W109" s="585"/>
      <c r="X109" s="586"/>
    </row>
    <row r="110">
      <c r="G110" s="36"/>
      <c r="H110" s="36"/>
      <c r="S110" s="584"/>
      <c r="T110" s="585"/>
      <c r="U110" s="586"/>
      <c r="V110" s="585"/>
      <c r="W110" s="585"/>
      <c r="X110" s="586"/>
    </row>
    <row r="111">
      <c r="G111" s="36"/>
      <c r="H111" s="36"/>
      <c r="S111" s="584"/>
      <c r="T111" s="585"/>
      <c r="U111" s="586"/>
      <c r="V111" s="585"/>
      <c r="W111" s="585"/>
      <c r="X111" s="586"/>
    </row>
    <row r="112">
      <c r="G112" s="36"/>
      <c r="H112" s="36"/>
      <c r="S112" s="584"/>
      <c r="T112" s="585"/>
      <c r="U112" s="586"/>
      <c r="V112" s="585"/>
      <c r="W112" s="585"/>
      <c r="X112" s="586"/>
    </row>
    <row r="113">
      <c r="G113" s="36"/>
      <c r="H113" s="36"/>
      <c r="S113" s="584"/>
      <c r="T113" s="585"/>
      <c r="U113" s="586"/>
      <c r="V113" s="585"/>
      <c r="W113" s="585"/>
      <c r="X113" s="586"/>
    </row>
    <row r="114">
      <c r="G114" s="36"/>
      <c r="H114" s="36"/>
      <c r="S114" s="584"/>
      <c r="T114" s="585"/>
      <c r="U114" s="586"/>
      <c r="V114" s="585"/>
      <c r="W114" s="585"/>
      <c r="X114" s="586"/>
    </row>
    <row r="115">
      <c r="G115" s="36"/>
      <c r="H115" s="36"/>
      <c r="S115" s="584"/>
      <c r="T115" s="585"/>
      <c r="U115" s="586"/>
      <c r="V115" s="585"/>
      <c r="W115" s="585"/>
      <c r="X115" s="586"/>
    </row>
    <row r="116">
      <c r="G116" s="36"/>
      <c r="H116" s="36"/>
      <c r="S116" s="584"/>
      <c r="T116" s="585"/>
      <c r="U116" s="586"/>
      <c r="V116" s="585"/>
      <c r="W116" s="585"/>
      <c r="X116" s="586"/>
    </row>
    <row r="117">
      <c r="G117" s="36"/>
      <c r="H117" s="36"/>
      <c r="S117" s="584"/>
      <c r="T117" s="585"/>
      <c r="U117" s="586"/>
      <c r="V117" s="585"/>
      <c r="W117" s="585"/>
      <c r="X117" s="586"/>
    </row>
    <row r="118">
      <c r="G118" s="36"/>
      <c r="H118" s="36"/>
      <c r="S118" s="584"/>
      <c r="T118" s="585"/>
      <c r="U118" s="586"/>
      <c r="V118" s="585"/>
      <c r="W118" s="585"/>
      <c r="X118" s="586"/>
    </row>
    <row r="119">
      <c r="G119" s="36"/>
      <c r="H119" s="36"/>
      <c r="S119" s="584"/>
      <c r="T119" s="585"/>
      <c r="U119" s="586"/>
      <c r="V119" s="585"/>
      <c r="W119" s="585"/>
      <c r="X119" s="586"/>
    </row>
    <row r="120">
      <c r="G120" s="36"/>
      <c r="H120" s="36"/>
      <c r="S120" s="584"/>
      <c r="T120" s="585"/>
      <c r="U120" s="586"/>
      <c r="V120" s="585"/>
      <c r="W120" s="585"/>
      <c r="X120" s="586"/>
    </row>
    <row r="121">
      <c r="G121" s="36"/>
      <c r="H121" s="36"/>
      <c r="S121" s="584"/>
      <c r="T121" s="585"/>
      <c r="U121" s="586"/>
      <c r="V121" s="585"/>
      <c r="W121" s="585"/>
      <c r="X121" s="586"/>
    </row>
    <row r="122">
      <c r="G122" s="36"/>
      <c r="H122" s="36"/>
      <c r="S122" s="584"/>
      <c r="T122" s="585"/>
      <c r="U122" s="586"/>
      <c r="V122" s="585"/>
      <c r="W122" s="585"/>
      <c r="X122" s="586"/>
    </row>
    <row r="123">
      <c r="G123" s="36"/>
      <c r="H123" s="36"/>
      <c r="S123" s="584"/>
      <c r="T123" s="585"/>
      <c r="U123" s="586"/>
      <c r="V123" s="585"/>
      <c r="W123" s="585"/>
      <c r="X123" s="586"/>
    </row>
    <row r="124">
      <c r="G124" s="36"/>
      <c r="H124" s="36"/>
      <c r="S124" s="584"/>
      <c r="T124" s="585"/>
      <c r="U124" s="586"/>
      <c r="V124" s="585"/>
      <c r="W124" s="585"/>
      <c r="X124" s="586"/>
    </row>
    <row r="125">
      <c r="G125" s="36"/>
      <c r="H125" s="36"/>
      <c r="S125" s="584"/>
      <c r="T125" s="585"/>
      <c r="U125" s="586"/>
      <c r="V125" s="585"/>
      <c r="W125" s="585"/>
      <c r="X125" s="586"/>
    </row>
    <row r="126">
      <c r="G126" s="36"/>
      <c r="H126" s="36"/>
      <c r="S126" s="584"/>
      <c r="T126" s="585"/>
      <c r="U126" s="586"/>
      <c r="V126" s="585"/>
      <c r="W126" s="585"/>
      <c r="X126" s="586"/>
    </row>
    <row r="127">
      <c r="G127" s="36"/>
      <c r="H127" s="36"/>
      <c r="S127" s="584"/>
      <c r="T127" s="585"/>
      <c r="U127" s="586"/>
      <c r="V127" s="585"/>
      <c r="W127" s="585"/>
      <c r="X127" s="586"/>
    </row>
    <row r="128">
      <c r="G128" s="36"/>
      <c r="H128" s="36"/>
      <c r="S128" s="584"/>
      <c r="T128" s="585"/>
      <c r="U128" s="586"/>
      <c r="V128" s="585"/>
      <c r="W128" s="585"/>
      <c r="X128" s="586"/>
    </row>
    <row r="129">
      <c r="G129" s="36"/>
      <c r="H129" s="36"/>
      <c r="S129" s="584"/>
      <c r="T129" s="585"/>
      <c r="U129" s="586"/>
      <c r="V129" s="585"/>
      <c r="W129" s="585"/>
      <c r="X129" s="586"/>
    </row>
    <row r="130">
      <c r="G130" s="36"/>
      <c r="H130" s="36"/>
      <c r="S130" s="584"/>
      <c r="T130" s="585"/>
      <c r="U130" s="586"/>
      <c r="V130" s="585"/>
      <c r="W130" s="585"/>
      <c r="X130" s="586"/>
    </row>
    <row r="131">
      <c r="G131" s="36"/>
      <c r="H131" s="36"/>
      <c r="S131" s="584"/>
      <c r="T131" s="585"/>
      <c r="U131" s="586"/>
      <c r="V131" s="585"/>
      <c r="W131" s="585"/>
      <c r="X131" s="586"/>
    </row>
    <row r="132">
      <c r="G132" s="36"/>
      <c r="H132" s="36"/>
      <c r="S132" s="584"/>
      <c r="T132" s="585"/>
      <c r="U132" s="586"/>
      <c r="V132" s="585"/>
      <c r="W132" s="585"/>
      <c r="X132" s="586"/>
    </row>
    <row r="133">
      <c r="G133" s="36"/>
      <c r="H133" s="36"/>
      <c r="S133" s="584"/>
      <c r="T133" s="585"/>
      <c r="U133" s="586"/>
      <c r="V133" s="585"/>
      <c r="W133" s="585"/>
      <c r="X133" s="586"/>
    </row>
    <row r="134">
      <c r="G134" s="36"/>
      <c r="H134" s="36"/>
      <c r="S134" s="584"/>
      <c r="T134" s="585"/>
      <c r="U134" s="586"/>
      <c r="V134" s="585"/>
      <c r="W134" s="585"/>
      <c r="X134" s="586"/>
    </row>
    <row r="135">
      <c r="G135" s="36"/>
      <c r="H135" s="36"/>
      <c r="S135" s="584"/>
      <c r="T135" s="585"/>
      <c r="U135" s="586"/>
      <c r="V135" s="585"/>
      <c r="W135" s="585"/>
      <c r="X135" s="586"/>
    </row>
    <row r="136">
      <c r="G136" s="36"/>
      <c r="H136" s="36"/>
      <c r="S136" s="584"/>
      <c r="T136" s="585"/>
      <c r="U136" s="586"/>
      <c r="V136" s="585"/>
      <c r="W136" s="585"/>
      <c r="X136" s="586"/>
    </row>
    <row r="137">
      <c r="G137" s="36"/>
      <c r="H137" s="36"/>
      <c r="S137" s="584"/>
      <c r="T137" s="585"/>
      <c r="U137" s="586"/>
      <c r="V137" s="585"/>
      <c r="W137" s="585"/>
      <c r="X137" s="586"/>
    </row>
    <row r="138">
      <c r="G138" s="36"/>
      <c r="H138" s="36"/>
      <c r="S138" s="584"/>
      <c r="T138" s="585"/>
      <c r="U138" s="586"/>
      <c r="V138" s="585"/>
      <c r="W138" s="585"/>
      <c r="X138" s="586"/>
    </row>
    <row r="139">
      <c r="G139" s="36"/>
      <c r="H139" s="36"/>
      <c r="S139" s="584"/>
      <c r="T139" s="585"/>
      <c r="U139" s="586"/>
      <c r="V139" s="585"/>
      <c r="W139" s="585"/>
      <c r="X139" s="586"/>
    </row>
    <row r="140">
      <c r="G140" s="36"/>
      <c r="H140" s="36"/>
      <c r="S140" s="584"/>
      <c r="T140" s="585"/>
      <c r="U140" s="586"/>
      <c r="V140" s="585"/>
      <c r="W140" s="585"/>
      <c r="X140" s="586"/>
    </row>
    <row r="141">
      <c r="G141" s="36"/>
      <c r="H141" s="36"/>
      <c r="S141" s="584"/>
      <c r="T141" s="585"/>
      <c r="U141" s="586"/>
      <c r="V141" s="585"/>
      <c r="W141" s="585"/>
      <c r="X141" s="586"/>
    </row>
    <row r="142">
      <c r="G142" s="36"/>
      <c r="H142" s="36"/>
      <c r="S142" s="584"/>
      <c r="T142" s="585"/>
      <c r="U142" s="586"/>
      <c r="V142" s="585"/>
      <c r="W142" s="585"/>
      <c r="X142" s="586"/>
    </row>
    <row r="143">
      <c r="G143" s="36"/>
      <c r="H143" s="36"/>
      <c r="S143" s="584"/>
      <c r="T143" s="585"/>
      <c r="U143" s="586"/>
      <c r="V143" s="585"/>
      <c r="W143" s="585"/>
      <c r="X143" s="586"/>
    </row>
    <row r="144">
      <c r="G144" s="36"/>
      <c r="H144" s="36"/>
      <c r="S144" s="584"/>
      <c r="T144" s="585"/>
      <c r="U144" s="586"/>
      <c r="V144" s="585"/>
      <c r="W144" s="585"/>
      <c r="X144" s="586"/>
    </row>
    <row r="145">
      <c r="G145" s="36"/>
      <c r="H145" s="36"/>
      <c r="S145" s="584"/>
      <c r="T145" s="585"/>
      <c r="U145" s="586"/>
      <c r="V145" s="585"/>
      <c r="W145" s="585"/>
      <c r="X145" s="586"/>
    </row>
    <row r="146">
      <c r="G146" s="36"/>
      <c r="H146" s="36"/>
      <c r="S146" s="584"/>
      <c r="T146" s="585"/>
      <c r="U146" s="586"/>
      <c r="V146" s="585"/>
      <c r="W146" s="585"/>
      <c r="X146" s="586"/>
    </row>
    <row r="147">
      <c r="G147" s="36"/>
      <c r="H147" s="36"/>
      <c r="S147" s="584"/>
      <c r="T147" s="585"/>
      <c r="U147" s="586"/>
      <c r="V147" s="585"/>
      <c r="W147" s="585"/>
      <c r="X147" s="586"/>
    </row>
    <row r="148">
      <c r="G148" s="36"/>
      <c r="H148" s="36"/>
      <c r="S148" s="584"/>
      <c r="T148" s="585"/>
      <c r="U148" s="586"/>
      <c r="V148" s="585"/>
      <c r="W148" s="585"/>
      <c r="X148" s="586"/>
    </row>
    <row r="149">
      <c r="G149" s="36"/>
      <c r="H149" s="36"/>
      <c r="S149" s="584"/>
      <c r="T149" s="585"/>
      <c r="U149" s="586"/>
      <c r="V149" s="585"/>
      <c r="W149" s="585"/>
      <c r="X149" s="586"/>
    </row>
    <row r="150">
      <c r="G150" s="36"/>
      <c r="H150" s="36"/>
      <c r="S150" s="584"/>
      <c r="T150" s="585"/>
      <c r="U150" s="586"/>
      <c r="V150" s="585"/>
      <c r="W150" s="585"/>
      <c r="X150" s="586"/>
    </row>
    <row r="151">
      <c r="G151" s="36"/>
      <c r="H151" s="36"/>
      <c r="S151" s="584"/>
      <c r="T151" s="585"/>
      <c r="U151" s="586"/>
      <c r="V151" s="585"/>
      <c r="W151" s="585"/>
      <c r="X151" s="586"/>
    </row>
    <row r="152">
      <c r="G152" s="36"/>
      <c r="H152" s="36"/>
      <c r="S152" s="584"/>
      <c r="T152" s="585"/>
      <c r="U152" s="586"/>
      <c r="V152" s="585"/>
      <c r="W152" s="585"/>
      <c r="X152" s="586"/>
    </row>
    <row r="153">
      <c r="G153" s="36"/>
      <c r="H153" s="36"/>
      <c r="S153" s="584"/>
      <c r="T153" s="585"/>
      <c r="U153" s="586"/>
      <c r="V153" s="585"/>
      <c r="W153" s="585"/>
      <c r="X153" s="586"/>
    </row>
    <row r="154">
      <c r="G154" s="36"/>
      <c r="H154" s="36"/>
      <c r="S154" s="584"/>
      <c r="T154" s="585"/>
      <c r="U154" s="586"/>
      <c r="V154" s="585"/>
      <c r="W154" s="585"/>
      <c r="X154" s="586"/>
    </row>
    <row r="155">
      <c r="G155" s="36"/>
      <c r="H155" s="36"/>
      <c r="S155" s="584"/>
      <c r="T155" s="585"/>
      <c r="U155" s="586"/>
      <c r="V155" s="585"/>
      <c r="W155" s="585"/>
      <c r="X155" s="586"/>
    </row>
    <row r="156">
      <c r="G156" s="36"/>
      <c r="H156" s="36"/>
      <c r="S156" s="584"/>
      <c r="T156" s="585"/>
      <c r="U156" s="586"/>
      <c r="V156" s="585"/>
      <c r="W156" s="585"/>
      <c r="X156" s="586"/>
    </row>
    <row r="157">
      <c r="G157" s="36"/>
      <c r="H157" s="36"/>
      <c r="S157" s="584"/>
      <c r="T157" s="585"/>
      <c r="U157" s="586"/>
      <c r="V157" s="585"/>
      <c r="W157" s="585"/>
      <c r="X157" s="586"/>
    </row>
    <row r="158">
      <c r="G158" s="36"/>
      <c r="H158" s="36"/>
      <c r="S158" s="584"/>
      <c r="T158" s="585"/>
      <c r="U158" s="586"/>
      <c r="V158" s="585"/>
      <c r="W158" s="585"/>
      <c r="X158" s="586"/>
    </row>
    <row r="159">
      <c r="G159" s="36"/>
      <c r="H159" s="36"/>
      <c r="S159" s="584"/>
      <c r="T159" s="585"/>
      <c r="U159" s="586"/>
      <c r="V159" s="585"/>
      <c r="W159" s="585"/>
      <c r="X159" s="586"/>
    </row>
    <row r="160">
      <c r="G160" s="36"/>
      <c r="H160" s="36"/>
      <c r="S160" s="584"/>
      <c r="T160" s="585"/>
      <c r="U160" s="586"/>
      <c r="V160" s="585"/>
      <c r="W160" s="585"/>
      <c r="X160" s="586"/>
    </row>
    <row r="161">
      <c r="G161" s="36"/>
      <c r="H161" s="36"/>
      <c r="S161" s="584"/>
      <c r="T161" s="585"/>
      <c r="U161" s="586"/>
      <c r="V161" s="585"/>
      <c r="W161" s="585"/>
      <c r="X161" s="586"/>
    </row>
    <row r="162">
      <c r="G162" s="36"/>
      <c r="H162" s="36"/>
      <c r="S162" s="584"/>
      <c r="T162" s="585"/>
      <c r="U162" s="586"/>
      <c r="V162" s="585"/>
      <c r="W162" s="585"/>
      <c r="X162" s="586"/>
    </row>
    <row r="163">
      <c r="G163" s="36"/>
      <c r="H163" s="36"/>
      <c r="S163" s="584"/>
      <c r="T163" s="585"/>
      <c r="U163" s="586"/>
      <c r="V163" s="585"/>
      <c r="W163" s="585"/>
      <c r="X163" s="586"/>
    </row>
    <row r="164">
      <c r="G164" s="36"/>
      <c r="H164" s="36"/>
      <c r="S164" s="584"/>
      <c r="T164" s="585"/>
      <c r="U164" s="586"/>
      <c r="V164" s="585"/>
      <c r="W164" s="585"/>
      <c r="X164" s="586"/>
    </row>
    <row r="165">
      <c r="G165" s="36"/>
      <c r="H165" s="36"/>
      <c r="S165" s="584"/>
      <c r="T165" s="585"/>
      <c r="U165" s="586"/>
      <c r="V165" s="585"/>
      <c r="W165" s="585"/>
      <c r="X165" s="586"/>
    </row>
    <row r="166">
      <c r="G166" s="36"/>
      <c r="H166" s="36"/>
      <c r="S166" s="584"/>
      <c r="T166" s="585"/>
      <c r="U166" s="586"/>
      <c r="V166" s="585"/>
      <c r="W166" s="585"/>
      <c r="X166" s="586"/>
    </row>
    <row r="167">
      <c r="G167" s="36"/>
      <c r="H167" s="36"/>
      <c r="S167" s="584"/>
      <c r="T167" s="585"/>
      <c r="U167" s="586"/>
      <c r="V167" s="585"/>
      <c r="W167" s="585"/>
      <c r="X167" s="586"/>
    </row>
    <row r="168">
      <c r="G168" s="36"/>
      <c r="H168" s="36"/>
      <c r="S168" s="584"/>
      <c r="T168" s="585"/>
      <c r="U168" s="586"/>
      <c r="V168" s="585"/>
      <c r="W168" s="585"/>
      <c r="X168" s="586"/>
    </row>
    <row r="169">
      <c r="G169" s="36"/>
      <c r="H169" s="36"/>
      <c r="S169" s="584"/>
      <c r="T169" s="585"/>
      <c r="U169" s="586"/>
      <c r="V169" s="585"/>
      <c r="W169" s="585"/>
      <c r="X169" s="586"/>
    </row>
    <row r="170">
      <c r="G170" s="36"/>
      <c r="H170" s="36"/>
      <c r="S170" s="584"/>
      <c r="T170" s="585"/>
      <c r="U170" s="586"/>
      <c r="V170" s="585"/>
      <c r="W170" s="585"/>
      <c r="X170" s="586"/>
    </row>
    <row r="171">
      <c r="G171" s="36"/>
      <c r="H171" s="36"/>
      <c r="S171" s="584"/>
      <c r="T171" s="585"/>
      <c r="U171" s="586"/>
      <c r="V171" s="585"/>
      <c r="W171" s="585"/>
      <c r="X171" s="586"/>
    </row>
    <row r="172">
      <c r="G172" s="36"/>
      <c r="H172" s="36"/>
      <c r="S172" s="584"/>
      <c r="T172" s="585"/>
      <c r="U172" s="586"/>
      <c r="V172" s="585"/>
      <c r="W172" s="585"/>
      <c r="X172" s="586"/>
    </row>
    <row r="173">
      <c r="G173" s="36"/>
      <c r="H173" s="36"/>
      <c r="S173" s="584"/>
      <c r="T173" s="585"/>
      <c r="U173" s="586"/>
      <c r="V173" s="585"/>
      <c r="W173" s="585"/>
      <c r="X173" s="586"/>
    </row>
    <row r="174">
      <c r="G174" s="36"/>
      <c r="H174" s="36"/>
      <c r="S174" s="584"/>
      <c r="T174" s="585"/>
      <c r="U174" s="586"/>
      <c r="V174" s="585"/>
      <c r="W174" s="585"/>
      <c r="X174" s="586"/>
    </row>
    <row r="175">
      <c r="G175" s="36"/>
      <c r="H175" s="36"/>
      <c r="S175" s="584"/>
      <c r="T175" s="585"/>
      <c r="U175" s="586"/>
      <c r="V175" s="585"/>
      <c r="W175" s="585"/>
      <c r="X175" s="586"/>
    </row>
    <row r="176">
      <c r="G176" s="36"/>
      <c r="H176" s="36"/>
      <c r="S176" s="584"/>
      <c r="T176" s="585"/>
      <c r="U176" s="586"/>
      <c r="V176" s="585"/>
      <c r="W176" s="585"/>
      <c r="X176" s="586"/>
    </row>
    <row r="177">
      <c r="G177" s="36"/>
      <c r="H177" s="36"/>
      <c r="S177" s="584"/>
      <c r="T177" s="585"/>
      <c r="U177" s="586"/>
      <c r="V177" s="585"/>
      <c r="W177" s="585"/>
      <c r="X177" s="586"/>
    </row>
    <row r="178">
      <c r="G178" s="36"/>
      <c r="H178" s="36"/>
      <c r="S178" s="584"/>
      <c r="T178" s="585"/>
      <c r="U178" s="586"/>
      <c r="V178" s="585"/>
      <c r="W178" s="585"/>
      <c r="X178" s="586"/>
    </row>
    <row r="179">
      <c r="G179" s="36"/>
      <c r="H179" s="36"/>
      <c r="S179" s="584"/>
      <c r="T179" s="585"/>
      <c r="U179" s="586"/>
      <c r="V179" s="585"/>
      <c r="W179" s="585"/>
      <c r="X179" s="586"/>
    </row>
    <row r="180">
      <c r="G180" s="36"/>
      <c r="H180" s="36"/>
      <c r="S180" s="584"/>
      <c r="T180" s="585"/>
      <c r="U180" s="586"/>
      <c r="V180" s="585"/>
      <c r="W180" s="585"/>
      <c r="X180" s="586"/>
    </row>
    <row r="181">
      <c r="G181" s="36"/>
      <c r="H181" s="36"/>
      <c r="S181" s="584"/>
      <c r="T181" s="585"/>
      <c r="U181" s="586"/>
      <c r="V181" s="585"/>
      <c r="W181" s="585"/>
      <c r="X181" s="586"/>
    </row>
    <row r="182">
      <c r="G182" s="36"/>
      <c r="H182" s="36"/>
      <c r="S182" s="584"/>
      <c r="T182" s="585"/>
      <c r="U182" s="586"/>
      <c r="V182" s="585"/>
      <c r="W182" s="585"/>
      <c r="X182" s="586"/>
    </row>
    <row r="183">
      <c r="G183" s="36"/>
      <c r="H183" s="36"/>
      <c r="S183" s="584"/>
      <c r="T183" s="585"/>
      <c r="U183" s="586"/>
      <c r="V183" s="585"/>
      <c r="W183" s="585"/>
      <c r="X183" s="586"/>
    </row>
    <row r="184">
      <c r="G184" s="36"/>
      <c r="H184" s="36"/>
      <c r="S184" s="584"/>
      <c r="T184" s="585"/>
      <c r="U184" s="586"/>
      <c r="V184" s="585"/>
      <c r="W184" s="585"/>
      <c r="X184" s="586"/>
    </row>
    <row r="185">
      <c r="G185" s="36"/>
      <c r="H185" s="36"/>
      <c r="S185" s="584"/>
      <c r="T185" s="585"/>
      <c r="U185" s="586"/>
      <c r="V185" s="585"/>
      <c r="W185" s="585"/>
      <c r="X185" s="586"/>
    </row>
    <row r="186">
      <c r="G186" s="36"/>
      <c r="H186" s="36"/>
      <c r="S186" s="584"/>
      <c r="T186" s="585"/>
      <c r="U186" s="586"/>
      <c r="V186" s="585"/>
      <c r="W186" s="585"/>
      <c r="X186" s="586"/>
    </row>
    <row r="187">
      <c r="G187" s="36"/>
      <c r="H187" s="36"/>
      <c r="S187" s="584"/>
      <c r="T187" s="585"/>
      <c r="U187" s="586"/>
      <c r="V187" s="585"/>
      <c r="W187" s="585"/>
      <c r="X187" s="586"/>
    </row>
    <row r="188">
      <c r="G188" s="36"/>
      <c r="H188" s="36"/>
      <c r="S188" s="584"/>
      <c r="T188" s="585"/>
      <c r="U188" s="586"/>
      <c r="V188" s="585"/>
      <c r="W188" s="585"/>
      <c r="X188" s="586"/>
    </row>
    <row r="189">
      <c r="G189" s="36"/>
      <c r="H189" s="36"/>
      <c r="S189" s="584"/>
      <c r="T189" s="585"/>
      <c r="U189" s="586"/>
      <c r="V189" s="585"/>
      <c r="W189" s="585"/>
      <c r="X189" s="586"/>
    </row>
    <row r="190">
      <c r="G190" s="36"/>
      <c r="H190" s="36"/>
      <c r="S190" s="584"/>
      <c r="T190" s="585"/>
      <c r="U190" s="586"/>
      <c r="V190" s="585"/>
      <c r="W190" s="585"/>
      <c r="X190" s="586"/>
    </row>
    <row r="191">
      <c r="G191" s="36"/>
      <c r="H191" s="36"/>
      <c r="S191" s="584"/>
      <c r="T191" s="585"/>
      <c r="U191" s="586"/>
      <c r="V191" s="585"/>
      <c r="W191" s="585"/>
      <c r="X191" s="586"/>
    </row>
    <row r="192">
      <c r="G192" s="36"/>
      <c r="H192" s="36"/>
      <c r="S192" s="584"/>
      <c r="T192" s="585"/>
      <c r="U192" s="586"/>
      <c r="V192" s="585"/>
      <c r="W192" s="585"/>
      <c r="X192" s="586"/>
    </row>
    <row r="193">
      <c r="G193" s="36"/>
      <c r="H193" s="36"/>
      <c r="S193" s="584"/>
      <c r="T193" s="585"/>
      <c r="U193" s="586"/>
      <c r="V193" s="585"/>
      <c r="W193" s="585"/>
      <c r="X193" s="586"/>
    </row>
    <row r="194">
      <c r="G194" s="36"/>
      <c r="H194" s="36"/>
      <c r="S194" s="584"/>
      <c r="T194" s="585"/>
      <c r="U194" s="586"/>
      <c r="V194" s="585"/>
      <c r="W194" s="585"/>
      <c r="X194" s="586"/>
    </row>
    <row r="195">
      <c r="G195" s="36"/>
      <c r="H195" s="36"/>
      <c r="S195" s="584"/>
      <c r="T195" s="585"/>
      <c r="U195" s="586"/>
      <c r="V195" s="585"/>
      <c r="W195" s="585"/>
      <c r="X195" s="586"/>
    </row>
    <row r="196">
      <c r="G196" s="36"/>
      <c r="H196" s="36"/>
      <c r="S196" s="584"/>
      <c r="T196" s="585"/>
      <c r="U196" s="586"/>
      <c r="V196" s="585"/>
      <c r="W196" s="585"/>
      <c r="X196" s="586"/>
    </row>
    <row r="197">
      <c r="G197" s="36"/>
      <c r="H197" s="36"/>
      <c r="S197" s="584"/>
      <c r="T197" s="585"/>
      <c r="U197" s="586"/>
      <c r="V197" s="585"/>
      <c r="W197" s="585"/>
      <c r="X197" s="586"/>
    </row>
    <row r="198">
      <c r="G198" s="36"/>
      <c r="H198" s="36"/>
      <c r="S198" s="584"/>
      <c r="T198" s="585"/>
      <c r="U198" s="586"/>
      <c r="V198" s="585"/>
      <c r="W198" s="585"/>
      <c r="X198" s="586"/>
    </row>
    <row r="199">
      <c r="G199" s="36"/>
      <c r="H199" s="36"/>
      <c r="S199" s="584"/>
      <c r="T199" s="585"/>
      <c r="U199" s="586"/>
      <c r="V199" s="585"/>
      <c r="W199" s="585"/>
      <c r="X199" s="586"/>
    </row>
    <row r="200">
      <c r="G200" s="36"/>
      <c r="H200" s="36"/>
      <c r="S200" s="584"/>
      <c r="T200" s="585"/>
      <c r="U200" s="586"/>
      <c r="V200" s="585"/>
      <c r="W200" s="585"/>
      <c r="X200" s="586"/>
    </row>
    <row r="201">
      <c r="G201" s="36"/>
      <c r="H201" s="36"/>
      <c r="S201" s="584"/>
      <c r="T201" s="585"/>
      <c r="U201" s="586"/>
      <c r="V201" s="585"/>
      <c r="W201" s="585"/>
      <c r="X201" s="586"/>
    </row>
    <row r="202">
      <c r="G202" s="36"/>
      <c r="H202" s="36"/>
      <c r="S202" s="584"/>
      <c r="T202" s="585"/>
      <c r="U202" s="586"/>
      <c r="V202" s="585"/>
      <c r="W202" s="585"/>
      <c r="X202" s="586"/>
    </row>
    <row r="203">
      <c r="G203" s="36"/>
      <c r="H203" s="36"/>
      <c r="S203" s="584"/>
      <c r="T203" s="585"/>
      <c r="U203" s="586"/>
      <c r="V203" s="585"/>
      <c r="W203" s="585"/>
      <c r="X203" s="586"/>
    </row>
    <row r="204">
      <c r="G204" s="36"/>
      <c r="H204" s="36"/>
      <c r="S204" s="584"/>
      <c r="T204" s="585"/>
      <c r="U204" s="586"/>
      <c r="V204" s="585"/>
      <c r="W204" s="585"/>
      <c r="X204" s="586"/>
    </row>
    <row r="205">
      <c r="G205" s="36"/>
      <c r="H205" s="36"/>
      <c r="S205" s="584"/>
      <c r="T205" s="585"/>
      <c r="U205" s="586"/>
      <c r="V205" s="585"/>
      <c r="W205" s="585"/>
      <c r="X205" s="586"/>
    </row>
    <row r="206">
      <c r="G206" s="36"/>
      <c r="H206" s="36"/>
      <c r="S206" s="584"/>
      <c r="T206" s="585"/>
      <c r="U206" s="586"/>
      <c r="V206" s="585"/>
      <c r="W206" s="585"/>
      <c r="X206" s="586"/>
    </row>
    <row r="207">
      <c r="G207" s="36"/>
      <c r="H207" s="36"/>
      <c r="S207" s="584"/>
      <c r="T207" s="585"/>
      <c r="U207" s="586"/>
      <c r="V207" s="585"/>
      <c r="W207" s="585"/>
      <c r="X207" s="586"/>
    </row>
    <row r="208">
      <c r="G208" s="36"/>
      <c r="H208" s="36"/>
      <c r="S208" s="584"/>
      <c r="T208" s="585"/>
      <c r="U208" s="586"/>
      <c r="V208" s="585"/>
      <c r="W208" s="585"/>
      <c r="X208" s="586"/>
    </row>
    <row r="209">
      <c r="G209" s="36"/>
      <c r="H209" s="36"/>
      <c r="S209" s="584"/>
      <c r="T209" s="585"/>
      <c r="U209" s="586"/>
      <c r="V209" s="585"/>
      <c r="W209" s="585"/>
      <c r="X209" s="586"/>
    </row>
    <row r="210">
      <c r="G210" s="36"/>
      <c r="H210" s="36"/>
      <c r="S210" s="584"/>
      <c r="T210" s="585"/>
      <c r="U210" s="586"/>
      <c r="V210" s="585"/>
      <c r="W210" s="585"/>
      <c r="X210" s="586"/>
    </row>
    <row r="211">
      <c r="G211" s="36"/>
      <c r="H211" s="36"/>
      <c r="S211" s="584"/>
      <c r="T211" s="585"/>
      <c r="U211" s="586"/>
      <c r="V211" s="585"/>
      <c r="W211" s="585"/>
      <c r="X211" s="586"/>
    </row>
    <row r="212">
      <c r="G212" s="36"/>
      <c r="H212" s="36"/>
      <c r="S212" s="584"/>
      <c r="T212" s="585"/>
      <c r="U212" s="586"/>
      <c r="V212" s="585"/>
      <c r="W212" s="585"/>
      <c r="X212" s="586"/>
    </row>
    <row r="213">
      <c r="G213" s="36"/>
      <c r="H213" s="36"/>
      <c r="S213" s="584"/>
      <c r="T213" s="585"/>
      <c r="U213" s="586"/>
      <c r="V213" s="585"/>
      <c r="W213" s="585"/>
      <c r="X213" s="586"/>
    </row>
    <row r="214">
      <c r="G214" s="36"/>
      <c r="H214" s="36"/>
      <c r="S214" s="584"/>
      <c r="T214" s="585"/>
      <c r="U214" s="586"/>
      <c r="V214" s="585"/>
      <c r="W214" s="585"/>
      <c r="X214" s="586"/>
    </row>
    <row r="215">
      <c r="G215" s="36"/>
      <c r="H215" s="36"/>
      <c r="S215" s="584"/>
      <c r="T215" s="585"/>
      <c r="U215" s="586"/>
      <c r="V215" s="585"/>
      <c r="W215" s="585"/>
      <c r="X215" s="586"/>
    </row>
    <row r="216">
      <c r="G216" s="36"/>
      <c r="H216" s="36"/>
      <c r="S216" s="584"/>
      <c r="T216" s="585"/>
      <c r="U216" s="586"/>
      <c r="V216" s="585"/>
      <c r="W216" s="585"/>
      <c r="X216" s="586"/>
    </row>
    <row r="217">
      <c r="G217" s="36"/>
      <c r="H217" s="36"/>
      <c r="S217" s="584"/>
      <c r="T217" s="585"/>
      <c r="U217" s="586"/>
      <c r="V217" s="585"/>
      <c r="W217" s="585"/>
      <c r="X217" s="586"/>
    </row>
    <row r="218">
      <c r="G218" s="36"/>
      <c r="H218" s="36"/>
      <c r="S218" s="584"/>
      <c r="T218" s="585"/>
      <c r="U218" s="586"/>
      <c r="V218" s="585"/>
      <c r="W218" s="585"/>
      <c r="X218" s="586"/>
    </row>
    <row r="219">
      <c r="G219" s="36"/>
      <c r="H219" s="36"/>
      <c r="S219" s="584"/>
      <c r="T219" s="585"/>
      <c r="U219" s="586"/>
      <c r="V219" s="585"/>
      <c r="W219" s="585"/>
      <c r="X219" s="586"/>
    </row>
    <row r="220">
      <c r="G220" s="36"/>
      <c r="H220" s="36"/>
      <c r="S220" s="584"/>
      <c r="T220" s="585"/>
      <c r="U220" s="586"/>
      <c r="V220" s="585"/>
      <c r="W220" s="585"/>
      <c r="X220" s="586"/>
    </row>
    <row r="221">
      <c r="G221" s="36"/>
      <c r="H221" s="36"/>
      <c r="S221" s="584"/>
      <c r="T221" s="585"/>
      <c r="U221" s="586"/>
      <c r="V221" s="585"/>
      <c r="W221" s="585"/>
      <c r="X221" s="586"/>
    </row>
    <row r="222">
      <c r="G222" s="36"/>
      <c r="H222" s="36"/>
      <c r="S222" s="584"/>
      <c r="T222" s="585"/>
      <c r="U222" s="586"/>
      <c r="V222" s="585"/>
      <c r="W222" s="585"/>
      <c r="X222" s="586"/>
    </row>
    <row r="223">
      <c r="G223" s="36"/>
      <c r="H223" s="36"/>
      <c r="S223" s="584"/>
      <c r="T223" s="585"/>
      <c r="U223" s="586"/>
      <c r="V223" s="585"/>
      <c r="W223" s="585"/>
      <c r="X223" s="586"/>
    </row>
    <row r="224">
      <c r="G224" s="36"/>
      <c r="H224" s="36"/>
      <c r="S224" s="584"/>
      <c r="T224" s="585"/>
      <c r="U224" s="586"/>
      <c r="V224" s="585"/>
      <c r="W224" s="585"/>
      <c r="X224" s="586"/>
    </row>
    <row r="225">
      <c r="G225" s="36"/>
      <c r="H225" s="36"/>
      <c r="S225" s="584"/>
      <c r="T225" s="585"/>
      <c r="U225" s="586"/>
      <c r="V225" s="585"/>
      <c r="W225" s="585"/>
      <c r="X225" s="586"/>
    </row>
    <row r="226">
      <c r="G226" s="36"/>
      <c r="H226" s="36"/>
      <c r="S226" s="584"/>
      <c r="T226" s="585"/>
      <c r="U226" s="586"/>
      <c r="V226" s="585"/>
      <c r="W226" s="585"/>
      <c r="X226" s="586"/>
    </row>
    <row r="227">
      <c r="G227" s="36"/>
      <c r="H227" s="36"/>
      <c r="S227" s="584"/>
      <c r="T227" s="585"/>
      <c r="U227" s="586"/>
      <c r="V227" s="585"/>
      <c r="W227" s="585"/>
      <c r="X227" s="586"/>
    </row>
    <row r="228">
      <c r="G228" s="36"/>
      <c r="H228" s="36"/>
      <c r="S228" s="584"/>
      <c r="T228" s="585"/>
      <c r="U228" s="586"/>
      <c r="V228" s="585"/>
      <c r="W228" s="585"/>
      <c r="X228" s="586"/>
    </row>
    <row r="229">
      <c r="G229" s="36"/>
      <c r="H229" s="36"/>
      <c r="S229" s="584"/>
      <c r="T229" s="585"/>
      <c r="U229" s="586"/>
      <c r="V229" s="585"/>
      <c r="W229" s="585"/>
      <c r="X229" s="586"/>
    </row>
    <row r="230">
      <c r="G230" s="36"/>
      <c r="H230" s="36"/>
      <c r="S230" s="584"/>
      <c r="T230" s="585"/>
      <c r="U230" s="586"/>
      <c r="V230" s="585"/>
      <c r="W230" s="585"/>
      <c r="X230" s="586"/>
    </row>
    <row r="231">
      <c r="G231" s="36"/>
      <c r="H231" s="36"/>
      <c r="S231" s="584"/>
      <c r="T231" s="585"/>
      <c r="U231" s="586"/>
      <c r="V231" s="585"/>
      <c r="W231" s="585"/>
      <c r="X231" s="586"/>
    </row>
    <row r="232">
      <c r="G232" s="36"/>
      <c r="H232" s="36"/>
      <c r="S232" s="584"/>
      <c r="T232" s="585"/>
      <c r="U232" s="586"/>
      <c r="V232" s="585"/>
      <c r="W232" s="585"/>
      <c r="X232" s="586"/>
    </row>
    <row r="233">
      <c r="G233" s="36"/>
      <c r="H233" s="36"/>
      <c r="S233" s="584"/>
      <c r="T233" s="585"/>
      <c r="U233" s="586"/>
      <c r="V233" s="585"/>
      <c r="W233" s="585"/>
      <c r="X233" s="586"/>
    </row>
    <row r="234">
      <c r="G234" s="36"/>
      <c r="H234" s="36"/>
      <c r="S234" s="584"/>
      <c r="T234" s="585"/>
      <c r="U234" s="586"/>
      <c r="V234" s="585"/>
      <c r="W234" s="585"/>
      <c r="X234" s="586"/>
    </row>
    <row r="235">
      <c r="G235" s="36"/>
      <c r="H235" s="36"/>
      <c r="S235" s="584"/>
      <c r="T235" s="585"/>
      <c r="U235" s="586"/>
      <c r="V235" s="585"/>
      <c r="W235" s="585"/>
      <c r="X235" s="586"/>
    </row>
    <row r="236">
      <c r="G236" s="36"/>
      <c r="H236" s="36"/>
      <c r="S236" s="584"/>
      <c r="T236" s="585"/>
      <c r="U236" s="586"/>
      <c r="V236" s="585"/>
      <c r="W236" s="585"/>
      <c r="X236" s="586"/>
    </row>
    <row r="237">
      <c r="G237" s="36"/>
      <c r="H237" s="36"/>
      <c r="S237" s="584"/>
      <c r="T237" s="585"/>
      <c r="U237" s="586"/>
      <c r="V237" s="585"/>
      <c r="W237" s="585"/>
      <c r="X237" s="586"/>
    </row>
    <row r="238">
      <c r="G238" s="36"/>
      <c r="H238" s="36"/>
      <c r="S238" s="584"/>
      <c r="T238" s="585"/>
      <c r="U238" s="586"/>
      <c r="V238" s="585"/>
      <c r="W238" s="585"/>
      <c r="X238" s="586"/>
    </row>
    <row r="239">
      <c r="G239" s="36"/>
      <c r="H239" s="36"/>
      <c r="S239" s="584"/>
      <c r="T239" s="585"/>
      <c r="U239" s="586"/>
      <c r="V239" s="585"/>
      <c r="W239" s="585"/>
      <c r="X239" s="586"/>
    </row>
    <row r="240">
      <c r="G240" s="36"/>
      <c r="H240" s="36"/>
      <c r="S240" s="584"/>
      <c r="T240" s="585"/>
      <c r="U240" s="586"/>
      <c r="V240" s="585"/>
      <c r="W240" s="585"/>
      <c r="X240" s="586"/>
    </row>
    <row r="241">
      <c r="G241" s="36"/>
      <c r="H241" s="36"/>
      <c r="S241" s="584"/>
      <c r="T241" s="585"/>
      <c r="U241" s="586"/>
      <c r="V241" s="585"/>
      <c r="W241" s="585"/>
      <c r="X241" s="586"/>
    </row>
    <row r="242">
      <c r="G242" s="36"/>
      <c r="H242" s="36"/>
      <c r="S242" s="584"/>
      <c r="T242" s="585"/>
      <c r="U242" s="586"/>
      <c r="V242" s="585"/>
      <c r="W242" s="585"/>
      <c r="X242" s="586"/>
    </row>
    <row r="243">
      <c r="G243" s="36"/>
      <c r="H243" s="36"/>
      <c r="S243" s="584"/>
      <c r="T243" s="585"/>
      <c r="U243" s="586"/>
      <c r="V243" s="585"/>
      <c r="W243" s="585"/>
      <c r="X243" s="586"/>
    </row>
    <row r="244">
      <c r="G244" s="36"/>
      <c r="H244" s="36"/>
      <c r="S244" s="584"/>
      <c r="T244" s="585"/>
      <c r="U244" s="586"/>
      <c r="V244" s="585"/>
      <c r="W244" s="585"/>
      <c r="X244" s="586"/>
    </row>
    <row r="245">
      <c r="G245" s="36"/>
      <c r="H245" s="36"/>
      <c r="S245" s="584"/>
      <c r="T245" s="585"/>
      <c r="U245" s="586"/>
      <c r="V245" s="585"/>
      <c r="W245" s="585"/>
      <c r="X245" s="586"/>
    </row>
    <row r="246">
      <c r="G246" s="36"/>
      <c r="H246" s="36"/>
      <c r="S246" s="584"/>
      <c r="T246" s="585"/>
      <c r="U246" s="586"/>
      <c r="V246" s="585"/>
      <c r="W246" s="585"/>
      <c r="X246" s="586"/>
    </row>
    <row r="247">
      <c r="G247" s="36"/>
      <c r="H247" s="36"/>
      <c r="S247" s="584"/>
      <c r="T247" s="585"/>
      <c r="U247" s="586"/>
      <c r="V247" s="585"/>
      <c r="W247" s="585"/>
      <c r="X247" s="586"/>
    </row>
    <row r="248">
      <c r="G248" s="36"/>
      <c r="H248" s="36"/>
      <c r="S248" s="584"/>
      <c r="T248" s="585"/>
      <c r="U248" s="586"/>
      <c r="V248" s="585"/>
      <c r="W248" s="585"/>
      <c r="X248" s="586"/>
    </row>
    <row r="249">
      <c r="G249" s="36"/>
      <c r="H249" s="36"/>
      <c r="S249" s="584"/>
      <c r="T249" s="585"/>
      <c r="U249" s="586"/>
      <c r="V249" s="585"/>
      <c r="W249" s="585"/>
      <c r="X249" s="586"/>
    </row>
    <row r="250">
      <c r="G250" s="36"/>
      <c r="H250" s="36"/>
      <c r="S250" s="584"/>
      <c r="T250" s="585"/>
      <c r="U250" s="586"/>
      <c r="V250" s="585"/>
      <c r="W250" s="585"/>
      <c r="X250" s="586"/>
    </row>
    <row r="251">
      <c r="G251" s="36"/>
      <c r="H251" s="36"/>
      <c r="S251" s="584"/>
      <c r="T251" s="585"/>
      <c r="U251" s="586"/>
      <c r="V251" s="585"/>
      <c r="W251" s="585"/>
      <c r="X251" s="586"/>
    </row>
    <row r="252">
      <c r="G252" s="36"/>
      <c r="H252" s="36"/>
      <c r="S252" s="584"/>
      <c r="T252" s="585"/>
      <c r="U252" s="586"/>
      <c r="V252" s="585"/>
      <c r="W252" s="585"/>
      <c r="X252" s="586"/>
    </row>
    <row r="253">
      <c r="G253" s="36"/>
      <c r="H253" s="36"/>
      <c r="S253" s="584"/>
      <c r="T253" s="585"/>
      <c r="U253" s="586"/>
      <c r="V253" s="585"/>
      <c r="W253" s="585"/>
      <c r="X253" s="586"/>
    </row>
    <row r="254">
      <c r="G254" s="36"/>
      <c r="H254" s="36"/>
      <c r="S254" s="584"/>
      <c r="T254" s="585"/>
      <c r="U254" s="586"/>
      <c r="V254" s="585"/>
      <c r="W254" s="585"/>
      <c r="X254" s="586"/>
    </row>
    <row r="255">
      <c r="G255" s="36"/>
      <c r="H255" s="36"/>
      <c r="S255" s="584"/>
      <c r="T255" s="585"/>
      <c r="U255" s="586"/>
      <c r="V255" s="585"/>
      <c r="W255" s="585"/>
      <c r="X255" s="586"/>
    </row>
    <row r="256">
      <c r="G256" s="36"/>
      <c r="H256" s="36"/>
      <c r="S256" s="584"/>
      <c r="T256" s="585"/>
      <c r="U256" s="586"/>
      <c r="V256" s="585"/>
      <c r="W256" s="585"/>
      <c r="X256" s="586"/>
    </row>
    <row r="257">
      <c r="G257" s="36"/>
      <c r="H257" s="36"/>
      <c r="S257" s="584"/>
      <c r="T257" s="585"/>
      <c r="U257" s="586"/>
      <c r="V257" s="585"/>
      <c r="W257" s="585"/>
      <c r="X257" s="586"/>
    </row>
    <row r="258">
      <c r="G258" s="36"/>
      <c r="H258" s="36"/>
      <c r="S258" s="584"/>
      <c r="T258" s="585"/>
      <c r="U258" s="586"/>
      <c r="V258" s="585"/>
      <c r="W258" s="585"/>
      <c r="X258" s="586"/>
    </row>
    <row r="259">
      <c r="G259" s="36"/>
      <c r="H259" s="36"/>
      <c r="S259" s="584"/>
      <c r="T259" s="585"/>
      <c r="U259" s="586"/>
      <c r="V259" s="585"/>
      <c r="W259" s="585"/>
      <c r="X259" s="586"/>
    </row>
    <row r="260">
      <c r="G260" s="36"/>
      <c r="H260" s="36"/>
      <c r="S260" s="584"/>
      <c r="T260" s="585"/>
      <c r="U260" s="586"/>
      <c r="V260" s="585"/>
      <c r="W260" s="585"/>
      <c r="X260" s="586"/>
    </row>
    <row r="261">
      <c r="G261" s="36"/>
      <c r="H261" s="36"/>
      <c r="S261" s="584"/>
      <c r="T261" s="585"/>
      <c r="U261" s="586"/>
      <c r="V261" s="585"/>
      <c r="W261" s="585"/>
      <c r="X261" s="586"/>
    </row>
    <row r="262">
      <c r="G262" s="36"/>
      <c r="H262" s="36"/>
      <c r="S262" s="584"/>
      <c r="T262" s="585"/>
      <c r="U262" s="586"/>
      <c r="V262" s="585"/>
      <c r="W262" s="585"/>
      <c r="X262" s="586"/>
    </row>
    <row r="263">
      <c r="G263" s="36"/>
      <c r="H263" s="36"/>
      <c r="S263" s="584"/>
      <c r="T263" s="585"/>
      <c r="U263" s="586"/>
      <c r="V263" s="585"/>
      <c r="W263" s="585"/>
      <c r="X263" s="586"/>
    </row>
    <row r="264">
      <c r="G264" s="36"/>
      <c r="H264" s="36"/>
      <c r="S264" s="584"/>
      <c r="T264" s="585"/>
      <c r="U264" s="586"/>
      <c r="V264" s="585"/>
      <c r="W264" s="585"/>
      <c r="X264" s="586"/>
    </row>
    <row r="265">
      <c r="G265" s="36"/>
      <c r="H265" s="36"/>
      <c r="S265" s="584"/>
      <c r="T265" s="585"/>
      <c r="U265" s="586"/>
      <c r="V265" s="585"/>
      <c r="W265" s="585"/>
      <c r="X265" s="586"/>
    </row>
    <row r="266">
      <c r="G266" s="36"/>
      <c r="H266" s="36"/>
      <c r="S266" s="584"/>
      <c r="T266" s="585"/>
      <c r="U266" s="586"/>
      <c r="V266" s="585"/>
      <c r="W266" s="585"/>
      <c r="X266" s="586"/>
    </row>
    <row r="267">
      <c r="G267" s="36"/>
      <c r="H267" s="36"/>
      <c r="S267" s="584"/>
      <c r="T267" s="585"/>
      <c r="U267" s="586"/>
      <c r="V267" s="585"/>
      <c r="W267" s="585"/>
      <c r="X267" s="586"/>
    </row>
    <row r="268">
      <c r="G268" s="36"/>
      <c r="H268" s="36"/>
      <c r="S268" s="584"/>
      <c r="T268" s="585"/>
      <c r="U268" s="586"/>
      <c r="V268" s="585"/>
      <c r="W268" s="585"/>
      <c r="X268" s="586"/>
    </row>
    <row r="269">
      <c r="G269" s="36"/>
      <c r="H269" s="36"/>
      <c r="S269" s="584"/>
      <c r="T269" s="585"/>
      <c r="U269" s="586"/>
      <c r="V269" s="585"/>
      <c r="W269" s="585"/>
      <c r="X269" s="586"/>
    </row>
    <row r="270">
      <c r="G270" s="36"/>
      <c r="H270" s="36"/>
      <c r="S270" s="584"/>
      <c r="T270" s="585"/>
      <c r="U270" s="586"/>
      <c r="V270" s="585"/>
      <c r="W270" s="585"/>
      <c r="X270" s="586"/>
    </row>
    <row r="271">
      <c r="G271" s="36"/>
      <c r="H271" s="36"/>
      <c r="S271" s="584"/>
      <c r="T271" s="585"/>
      <c r="U271" s="586"/>
      <c r="V271" s="585"/>
      <c r="W271" s="585"/>
      <c r="X271" s="586"/>
    </row>
    <row r="272">
      <c r="G272" s="36"/>
      <c r="H272" s="36"/>
      <c r="S272" s="584"/>
      <c r="T272" s="585"/>
      <c r="U272" s="586"/>
      <c r="V272" s="585"/>
      <c r="W272" s="585"/>
      <c r="X272" s="586"/>
    </row>
    <row r="273">
      <c r="G273" s="36"/>
      <c r="H273" s="36"/>
      <c r="S273" s="584"/>
      <c r="T273" s="585"/>
      <c r="U273" s="586"/>
      <c r="V273" s="585"/>
      <c r="W273" s="585"/>
      <c r="X273" s="586"/>
    </row>
    <row r="274">
      <c r="G274" s="36"/>
      <c r="H274" s="36"/>
      <c r="S274" s="584"/>
      <c r="T274" s="585"/>
      <c r="U274" s="586"/>
      <c r="V274" s="585"/>
      <c r="W274" s="585"/>
      <c r="X274" s="586"/>
    </row>
    <row r="275">
      <c r="G275" s="36"/>
      <c r="H275" s="36"/>
      <c r="S275" s="584"/>
      <c r="T275" s="585"/>
      <c r="U275" s="586"/>
      <c r="V275" s="585"/>
      <c r="W275" s="585"/>
      <c r="X275" s="586"/>
    </row>
    <row r="276">
      <c r="G276" s="36"/>
      <c r="H276" s="36"/>
      <c r="S276" s="584"/>
      <c r="T276" s="585"/>
      <c r="U276" s="586"/>
      <c r="V276" s="585"/>
      <c r="W276" s="585"/>
      <c r="X276" s="586"/>
    </row>
    <row r="277">
      <c r="G277" s="36"/>
      <c r="H277" s="36"/>
      <c r="S277" s="584"/>
      <c r="T277" s="585"/>
      <c r="U277" s="586"/>
      <c r="V277" s="585"/>
      <c r="W277" s="585"/>
      <c r="X277" s="586"/>
    </row>
    <row r="278">
      <c r="G278" s="36"/>
      <c r="H278" s="36"/>
      <c r="S278" s="584"/>
      <c r="T278" s="585"/>
      <c r="U278" s="586"/>
      <c r="V278" s="585"/>
      <c r="W278" s="585"/>
      <c r="X278" s="586"/>
    </row>
    <row r="279">
      <c r="G279" s="36"/>
      <c r="H279" s="36"/>
      <c r="S279" s="584"/>
      <c r="T279" s="585"/>
      <c r="U279" s="586"/>
      <c r="V279" s="585"/>
      <c r="W279" s="585"/>
      <c r="X279" s="586"/>
    </row>
    <row r="280">
      <c r="G280" s="36"/>
      <c r="H280" s="36"/>
      <c r="S280" s="584"/>
      <c r="T280" s="585"/>
      <c r="U280" s="586"/>
      <c r="V280" s="585"/>
      <c r="W280" s="585"/>
      <c r="X280" s="586"/>
    </row>
    <row r="281">
      <c r="G281" s="36"/>
      <c r="H281" s="36"/>
      <c r="S281" s="584"/>
      <c r="T281" s="585"/>
      <c r="U281" s="586"/>
      <c r="V281" s="585"/>
      <c r="W281" s="585"/>
      <c r="X281" s="586"/>
    </row>
    <row r="282">
      <c r="G282" s="36"/>
      <c r="H282" s="36"/>
      <c r="S282" s="584"/>
      <c r="T282" s="585"/>
      <c r="U282" s="586"/>
      <c r="V282" s="585"/>
      <c r="W282" s="585"/>
      <c r="X282" s="586"/>
    </row>
    <row r="283">
      <c r="G283" s="36"/>
      <c r="H283" s="36"/>
      <c r="S283" s="584"/>
      <c r="T283" s="585"/>
      <c r="U283" s="586"/>
      <c r="V283" s="585"/>
      <c r="W283" s="585"/>
      <c r="X283" s="586"/>
    </row>
    <row r="284">
      <c r="G284" s="36"/>
      <c r="H284" s="36"/>
      <c r="S284" s="584"/>
      <c r="T284" s="585"/>
      <c r="U284" s="586"/>
      <c r="V284" s="585"/>
      <c r="W284" s="585"/>
      <c r="X284" s="586"/>
    </row>
    <row r="285">
      <c r="G285" s="36"/>
      <c r="H285" s="36"/>
      <c r="S285" s="584"/>
      <c r="T285" s="585"/>
      <c r="U285" s="586"/>
      <c r="V285" s="585"/>
      <c r="W285" s="585"/>
      <c r="X285" s="586"/>
    </row>
    <row r="286">
      <c r="G286" s="36"/>
      <c r="H286" s="36"/>
      <c r="S286" s="584"/>
      <c r="T286" s="585"/>
      <c r="U286" s="586"/>
      <c r="V286" s="585"/>
      <c r="W286" s="585"/>
      <c r="X286" s="586"/>
    </row>
    <row r="287">
      <c r="G287" s="36"/>
      <c r="H287" s="36"/>
      <c r="S287" s="584"/>
      <c r="T287" s="585"/>
      <c r="U287" s="586"/>
      <c r="V287" s="585"/>
      <c r="W287" s="585"/>
      <c r="X287" s="586"/>
    </row>
    <row r="288">
      <c r="G288" s="36"/>
      <c r="H288" s="36"/>
      <c r="S288" s="584"/>
      <c r="T288" s="585"/>
      <c r="U288" s="586"/>
      <c r="V288" s="585"/>
      <c r="W288" s="585"/>
      <c r="X288" s="586"/>
    </row>
    <row r="289">
      <c r="G289" s="36"/>
      <c r="H289" s="36"/>
      <c r="S289" s="584"/>
      <c r="T289" s="585"/>
      <c r="U289" s="586"/>
      <c r="V289" s="585"/>
      <c r="W289" s="585"/>
      <c r="X289" s="586"/>
    </row>
    <row r="290">
      <c r="G290" s="36"/>
      <c r="H290" s="36"/>
      <c r="S290" s="584"/>
      <c r="T290" s="585"/>
      <c r="U290" s="586"/>
      <c r="V290" s="585"/>
      <c r="W290" s="585"/>
      <c r="X290" s="586"/>
    </row>
    <row r="291">
      <c r="G291" s="36"/>
      <c r="H291" s="36"/>
      <c r="S291" s="584"/>
      <c r="T291" s="585"/>
      <c r="U291" s="586"/>
      <c r="V291" s="585"/>
      <c r="W291" s="585"/>
      <c r="X291" s="586"/>
    </row>
    <row r="292">
      <c r="G292" s="36"/>
      <c r="H292" s="36"/>
      <c r="S292" s="584"/>
      <c r="T292" s="585"/>
      <c r="U292" s="586"/>
      <c r="V292" s="585"/>
      <c r="W292" s="585"/>
      <c r="X292" s="586"/>
    </row>
    <row r="293">
      <c r="G293" s="36"/>
      <c r="H293" s="36"/>
      <c r="S293" s="584"/>
      <c r="T293" s="585"/>
      <c r="U293" s="586"/>
      <c r="V293" s="585"/>
      <c r="W293" s="585"/>
      <c r="X293" s="586"/>
    </row>
    <row r="294">
      <c r="G294" s="36"/>
      <c r="H294" s="36"/>
      <c r="S294" s="584"/>
      <c r="T294" s="585"/>
      <c r="U294" s="586"/>
      <c r="V294" s="585"/>
      <c r="W294" s="585"/>
      <c r="X294" s="586"/>
    </row>
    <row r="295">
      <c r="G295" s="36"/>
      <c r="H295" s="36"/>
      <c r="S295" s="584"/>
      <c r="T295" s="585"/>
      <c r="U295" s="586"/>
      <c r="V295" s="585"/>
      <c r="W295" s="585"/>
      <c r="X295" s="586"/>
    </row>
    <row r="296">
      <c r="G296" s="36"/>
      <c r="H296" s="36"/>
      <c r="S296" s="584"/>
      <c r="T296" s="585"/>
      <c r="U296" s="586"/>
      <c r="V296" s="585"/>
      <c r="W296" s="585"/>
      <c r="X296" s="586"/>
    </row>
    <row r="297">
      <c r="G297" s="36"/>
      <c r="H297" s="36"/>
      <c r="S297" s="584"/>
      <c r="T297" s="585"/>
      <c r="U297" s="586"/>
      <c r="V297" s="585"/>
      <c r="W297" s="585"/>
      <c r="X297" s="586"/>
    </row>
    <row r="298">
      <c r="G298" s="36"/>
      <c r="H298" s="36"/>
      <c r="S298" s="584"/>
      <c r="T298" s="585"/>
      <c r="U298" s="586"/>
      <c r="V298" s="585"/>
      <c r="W298" s="585"/>
      <c r="X298" s="586"/>
    </row>
    <row r="299">
      <c r="G299" s="36"/>
      <c r="H299" s="36"/>
      <c r="S299" s="584"/>
      <c r="T299" s="585"/>
      <c r="U299" s="586"/>
      <c r="V299" s="585"/>
      <c r="W299" s="585"/>
      <c r="X299" s="586"/>
    </row>
    <row r="300">
      <c r="G300" s="36"/>
      <c r="H300" s="36"/>
      <c r="S300" s="584"/>
      <c r="T300" s="585"/>
      <c r="U300" s="586"/>
      <c r="V300" s="585"/>
      <c r="W300" s="585"/>
      <c r="X300" s="586"/>
    </row>
    <row r="301">
      <c r="G301" s="36"/>
      <c r="H301" s="36"/>
      <c r="S301" s="584"/>
      <c r="T301" s="585"/>
      <c r="U301" s="586"/>
      <c r="V301" s="585"/>
      <c r="W301" s="585"/>
      <c r="X301" s="586"/>
    </row>
    <row r="302">
      <c r="G302" s="36"/>
      <c r="H302" s="36"/>
      <c r="S302" s="584"/>
      <c r="T302" s="585"/>
      <c r="U302" s="586"/>
      <c r="V302" s="585"/>
      <c r="W302" s="585"/>
      <c r="X302" s="586"/>
    </row>
    <row r="303">
      <c r="G303" s="36"/>
      <c r="H303" s="36"/>
      <c r="S303" s="584"/>
      <c r="T303" s="585"/>
      <c r="U303" s="586"/>
      <c r="V303" s="585"/>
      <c r="W303" s="585"/>
      <c r="X303" s="586"/>
    </row>
    <row r="304">
      <c r="G304" s="36"/>
      <c r="H304" s="36"/>
      <c r="S304" s="584"/>
      <c r="T304" s="585"/>
      <c r="U304" s="586"/>
      <c r="V304" s="585"/>
      <c r="W304" s="585"/>
      <c r="X304" s="586"/>
    </row>
    <row r="305">
      <c r="G305" s="36"/>
      <c r="H305" s="36"/>
      <c r="S305" s="584"/>
      <c r="T305" s="585"/>
      <c r="U305" s="586"/>
      <c r="V305" s="585"/>
      <c r="W305" s="585"/>
      <c r="X305" s="586"/>
    </row>
    <row r="306">
      <c r="G306" s="36"/>
      <c r="H306" s="36"/>
      <c r="S306" s="584"/>
      <c r="T306" s="585"/>
      <c r="U306" s="586"/>
      <c r="V306" s="585"/>
      <c r="W306" s="585"/>
      <c r="X306" s="586"/>
    </row>
    <row r="307">
      <c r="G307" s="36"/>
      <c r="H307" s="36"/>
      <c r="S307" s="584"/>
      <c r="T307" s="585"/>
      <c r="U307" s="586"/>
      <c r="V307" s="585"/>
      <c r="W307" s="585"/>
      <c r="X307" s="586"/>
    </row>
    <row r="308">
      <c r="G308" s="36"/>
      <c r="H308" s="36"/>
      <c r="S308" s="584"/>
      <c r="T308" s="585"/>
      <c r="U308" s="586"/>
      <c r="V308" s="585"/>
      <c r="W308" s="585"/>
      <c r="X308" s="586"/>
    </row>
    <row r="309">
      <c r="G309" s="36"/>
      <c r="H309" s="36"/>
      <c r="S309" s="584"/>
      <c r="T309" s="585"/>
      <c r="U309" s="586"/>
      <c r="V309" s="585"/>
      <c r="W309" s="585"/>
      <c r="X309" s="586"/>
    </row>
    <row r="310">
      <c r="G310" s="36"/>
      <c r="H310" s="36"/>
      <c r="S310" s="584"/>
      <c r="T310" s="585"/>
      <c r="U310" s="586"/>
      <c r="V310" s="585"/>
      <c r="W310" s="585"/>
      <c r="X310" s="586"/>
    </row>
    <row r="311">
      <c r="G311" s="36"/>
      <c r="H311" s="36"/>
      <c r="S311" s="584"/>
      <c r="T311" s="585"/>
      <c r="U311" s="586"/>
      <c r="V311" s="585"/>
      <c r="W311" s="585"/>
      <c r="X311" s="586"/>
    </row>
    <row r="312">
      <c r="G312" s="36"/>
      <c r="H312" s="36"/>
      <c r="S312" s="584"/>
      <c r="T312" s="585"/>
      <c r="U312" s="586"/>
      <c r="V312" s="585"/>
      <c r="W312" s="585"/>
      <c r="X312" s="586"/>
    </row>
    <row r="313">
      <c r="G313" s="36"/>
      <c r="H313" s="36"/>
      <c r="S313" s="584"/>
      <c r="T313" s="585"/>
      <c r="U313" s="586"/>
      <c r="V313" s="585"/>
      <c r="W313" s="585"/>
      <c r="X313" s="586"/>
    </row>
    <row r="314">
      <c r="G314" s="36"/>
      <c r="H314" s="36"/>
      <c r="S314" s="584"/>
      <c r="T314" s="585"/>
      <c r="U314" s="586"/>
      <c r="V314" s="585"/>
      <c r="W314" s="585"/>
      <c r="X314" s="586"/>
    </row>
    <row r="315">
      <c r="G315" s="36"/>
      <c r="H315" s="36"/>
      <c r="S315" s="584"/>
      <c r="T315" s="585"/>
      <c r="U315" s="586"/>
      <c r="V315" s="585"/>
      <c r="W315" s="585"/>
      <c r="X315" s="586"/>
    </row>
    <row r="316">
      <c r="G316" s="36"/>
      <c r="H316" s="36"/>
      <c r="S316" s="584"/>
      <c r="T316" s="585"/>
      <c r="U316" s="586"/>
      <c r="V316" s="585"/>
      <c r="W316" s="585"/>
      <c r="X316" s="586"/>
    </row>
    <row r="317">
      <c r="G317" s="36"/>
      <c r="H317" s="36"/>
      <c r="S317" s="584"/>
      <c r="T317" s="585"/>
      <c r="U317" s="586"/>
      <c r="V317" s="585"/>
      <c r="W317" s="585"/>
      <c r="X317" s="586"/>
    </row>
    <row r="318">
      <c r="G318" s="36"/>
      <c r="H318" s="36"/>
      <c r="S318" s="584"/>
      <c r="T318" s="585"/>
      <c r="U318" s="586"/>
      <c r="V318" s="585"/>
      <c r="W318" s="585"/>
      <c r="X318" s="586"/>
    </row>
    <row r="319">
      <c r="G319" s="36"/>
      <c r="H319" s="36"/>
      <c r="S319" s="584"/>
      <c r="T319" s="585"/>
      <c r="U319" s="586"/>
      <c r="V319" s="585"/>
      <c r="W319" s="585"/>
      <c r="X319" s="586"/>
    </row>
    <row r="320">
      <c r="G320" s="36"/>
      <c r="H320" s="36"/>
      <c r="S320" s="584"/>
      <c r="T320" s="585"/>
      <c r="U320" s="586"/>
      <c r="V320" s="585"/>
      <c r="W320" s="585"/>
      <c r="X320" s="586"/>
    </row>
    <row r="321">
      <c r="G321" s="36"/>
      <c r="H321" s="36"/>
      <c r="S321" s="584"/>
      <c r="T321" s="585"/>
      <c r="U321" s="586"/>
      <c r="V321" s="585"/>
      <c r="W321" s="585"/>
      <c r="X321" s="586"/>
    </row>
    <row r="322">
      <c r="G322" s="36"/>
      <c r="H322" s="36"/>
      <c r="S322" s="584"/>
      <c r="T322" s="585"/>
      <c r="U322" s="586"/>
      <c r="V322" s="585"/>
      <c r="W322" s="585"/>
      <c r="X322" s="586"/>
    </row>
    <row r="323">
      <c r="G323" s="36"/>
      <c r="H323" s="36"/>
      <c r="S323" s="584"/>
      <c r="T323" s="585"/>
      <c r="U323" s="586"/>
      <c r="V323" s="585"/>
      <c r="W323" s="585"/>
      <c r="X323" s="586"/>
    </row>
    <row r="324">
      <c r="G324" s="36"/>
      <c r="H324" s="36"/>
      <c r="S324" s="584"/>
      <c r="T324" s="585"/>
      <c r="U324" s="586"/>
      <c r="V324" s="585"/>
      <c r="W324" s="585"/>
      <c r="X324" s="586"/>
    </row>
    <row r="325">
      <c r="G325" s="36"/>
      <c r="H325" s="36"/>
      <c r="S325" s="584"/>
      <c r="T325" s="585"/>
      <c r="U325" s="586"/>
      <c r="V325" s="585"/>
      <c r="W325" s="585"/>
      <c r="X325" s="586"/>
    </row>
    <row r="326">
      <c r="G326" s="36"/>
      <c r="H326" s="36"/>
      <c r="S326" s="584"/>
      <c r="T326" s="585"/>
      <c r="U326" s="586"/>
      <c r="V326" s="585"/>
      <c r="W326" s="585"/>
      <c r="X326" s="586"/>
    </row>
    <row r="327">
      <c r="G327" s="36"/>
      <c r="H327" s="36"/>
      <c r="S327" s="584"/>
      <c r="T327" s="585"/>
      <c r="U327" s="586"/>
      <c r="V327" s="585"/>
      <c r="W327" s="585"/>
      <c r="X327" s="586"/>
    </row>
    <row r="328">
      <c r="G328" s="36"/>
      <c r="H328" s="36"/>
      <c r="S328" s="584"/>
      <c r="T328" s="585"/>
      <c r="U328" s="586"/>
      <c r="V328" s="585"/>
      <c r="W328" s="585"/>
      <c r="X328" s="586"/>
    </row>
    <row r="329">
      <c r="G329" s="36"/>
      <c r="H329" s="36"/>
      <c r="S329" s="584"/>
      <c r="T329" s="585"/>
      <c r="U329" s="586"/>
      <c r="V329" s="585"/>
      <c r="W329" s="585"/>
      <c r="X329" s="586"/>
    </row>
    <row r="330">
      <c r="G330" s="36"/>
      <c r="H330" s="36"/>
      <c r="S330" s="584"/>
      <c r="T330" s="585"/>
      <c r="U330" s="586"/>
      <c r="V330" s="585"/>
      <c r="W330" s="585"/>
      <c r="X330" s="586"/>
    </row>
    <row r="331">
      <c r="G331" s="36"/>
      <c r="H331" s="36"/>
      <c r="S331" s="584"/>
      <c r="T331" s="585"/>
      <c r="U331" s="586"/>
      <c r="V331" s="585"/>
      <c r="W331" s="585"/>
      <c r="X331" s="586"/>
    </row>
    <row r="332">
      <c r="G332" s="36"/>
      <c r="H332" s="36"/>
      <c r="S332" s="584"/>
      <c r="T332" s="585"/>
      <c r="U332" s="586"/>
      <c r="V332" s="585"/>
      <c r="W332" s="585"/>
      <c r="X332" s="586"/>
    </row>
    <row r="333">
      <c r="G333" s="36"/>
      <c r="H333" s="36"/>
      <c r="S333" s="584"/>
      <c r="T333" s="585"/>
      <c r="U333" s="586"/>
      <c r="V333" s="585"/>
      <c r="W333" s="585"/>
      <c r="X333" s="586"/>
    </row>
    <row r="334">
      <c r="G334" s="36"/>
      <c r="H334" s="36"/>
      <c r="S334" s="584"/>
      <c r="T334" s="585"/>
      <c r="U334" s="586"/>
      <c r="V334" s="585"/>
      <c r="W334" s="585"/>
      <c r="X334" s="586"/>
    </row>
    <row r="335">
      <c r="G335" s="36"/>
      <c r="H335" s="36"/>
      <c r="S335" s="584"/>
      <c r="T335" s="585"/>
      <c r="U335" s="586"/>
      <c r="V335" s="585"/>
      <c r="W335" s="585"/>
      <c r="X335" s="586"/>
    </row>
    <row r="336">
      <c r="G336" s="36"/>
      <c r="H336" s="36"/>
      <c r="S336" s="584"/>
      <c r="T336" s="585"/>
      <c r="U336" s="586"/>
      <c r="V336" s="585"/>
      <c r="W336" s="585"/>
      <c r="X336" s="586"/>
    </row>
    <row r="337">
      <c r="G337" s="36"/>
      <c r="H337" s="36"/>
      <c r="S337" s="584"/>
      <c r="T337" s="585"/>
      <c r="U337" s="586"/>
      <c r="V337" s="585"/>
      <c r="W337" s="585"/>
      <c r="X337" s="586"/>
    </row>
    <row r="338">
      <c r="G338" s="36"/>
      <c r="H338" s="36"/>
      <c r="S338" s="584"/>
      <c r="T338" s="585"/>
      <c r="U338" s="586"/>
      <c r="V338" s="585"/>
      <c r="W338" s="585"/>
      <c r="X338" s="586"/>
    </row>
    <row r="339">
      <c r="G339" s="36"/>
      <c r="H339" s="36"/>
      <c r="S339" s="584"/>
      <c r="T339" s="585"/>
      <c r="U339" s="586"/>
      <c r="V339" s="585"/>
      <c r="W339" s="585"/>
      <c r="X339" s="586"/>
    </row>
    <row r="340">
      <c r="G340" s="36"/>
      <c r="H340" s="36"/>
      <c r="S340" s="584"/>
      <c r="T340" s="585"/>
      <c r="U340" s="586"/>
      <c r="V340" s="585"/>
      <c r="W340" s="585"/>
      <c r="X340" s="586"/>
    </row>
    <row r="341">
      <c r="G341" s="36"/>
      <c r="H341" s="36"/>
      <c r="S341" s="584"/>
      <c r="T341" s="585"/>
      <c r="U341" s="586"/>
      <c r="V341" s="585"/>
      <c r="W341" s="585"/>
      <c r="X341" s="586"/>
    </row>
    <row r="342">
      <c r="G342" s="36"/>
      <c r="H342" s="36"/>
      <c r="S342" s="584"/>
      <c r="T342" s="585"/>
      <c r="U342" s="586"/>
      <c r="V342" s="585"/>
      <c r="W342" s="585"/>
      <c r="X342" s="586"/>
    </row>
    <row r="343">
      <c r="G343" s="36"/>
      <c r="H343" s="36"/>
      <c r="S343" s="584"/>
      <c r="T343" s="585"/>
      <c r="U343" s="586"/>
      <c r="V343" s="585"/>
      <c r="W343" s="585"/>
      <c r="X343" s="586"/>
    </row>
    <row r="344">
      <c r="G344" s="36"/>
      <c r="H344" s="36"/>
      <c r="S344" s="584"/>
      <c r="T344" s="585"/>
      <c r="U344" s="586"/>
      <c r="V344" s="585"/>
      <c r="W344" s="585"/>
      <c r="X344" s="586"/>
    </row>
    <row r="345">
      <c r="G345" s="36"/>
      <c r="H345" s="36"/>
      <c r="S345" s="584"/>
      <c r="T345" s="585"/>
      <c r="U345" s="586"/>
      <c r="V345" s="585"/>
      <c r="W345" s="585"/>
      <c r="X345" s="586"/>
    </row>
    <row r="346">
      <c r="G346" s="36"/>
      <c r="H346" s="36"/>
      <c r="S346" s="584"/>
      <c r="T346" s="585"/>
      <c r="U346" s="586"/>
      <c r="V346" s="585"/>
      <c r="W346" s="585"/>
      <c r="X346" s="586"/>
    </row>
    <row r="347">
      <c r="G347" s="36"/>
      <c r="H347" s="36"/>
      <c r="S347" s="584"/>
      <c r="T347" s="585"/>
      <c r="U347" s="586"/>
      <c r="V347" s="585"/>
      <c r="W347" s="585"/>
      <c r="X347" s="586"/>
    </row>
    <row r="348">
      <c r="G348" s="36"/>
      <c r="H348" s="36"/>
      <c r="S348" s="584"/>
      <c r="T348" s="585"/>
      <c r="U348" s="586"/>
      <c r="V348" s="585"/>
      <c r="W348" s="585"/>
      <c r="X348" s="586"/>
    </row>
    <row r="349">
      <c r="G349" s="36"/>
      <c r="H349" s="36"/>
      <c r="S349" s="584"/>
      <c r="T349" s="585"/>
      <c r="U349" s="586"/>
      <c r="V349" s="585"/>
      <c r="W349" s="585"/>
      <c r="X349" s="586"/>
    </row>
    <row r="350">
      <c r="G350" s="36"/>
      <c r="H350" s="36"/>
      <c r="S350" s="584"/>
      <c r="T350" s="585"/>
      <c r="U350" s="586"/>
      <c r="V350" s="585"/>
      <c r="W350" s="585"/>
      <c r="X350" s="586"/>
    </row>
    <row r="351">
      <c r="G351" s="36"/>
      <c r="H351" s="36"/>
      <c r="S351" s="584"/>
      <c r="T351" s="585"/>
      <c r="U351" s="586"/>
      <c r="V351" s="585"/>
      <c r="W351" s="585"/>
      <c r="X351" s="586"/>
    </row>
    <row r="352">
      <c r="G352" s="36"/>
      <c r="H352" s="36"/>
      <c r="S352" s="584"/>
      <c r="T352" s="585"/>
      <c r="U352" s="586"/>
      <c r="V352" s="585"/>
      <c r="W352" s="585"/>
      <c r="X352" s="586"/>
    </row>
    <row r="353">
      <c r="G353" s="36"/>
      <c r="H353" s="36"/>
      <c r="S353" s="584"/>
      <c r="T353" s="585"/>
      <c r="U353" s="586"/>
      <c r="V353" s="585"/>
      <c r="W353" s="585"/>
      <c r="X353" s="586"/>
    </row>
    <row r="354">
      <c r="G354" s="36"/>
      <c r="H354" s="36"/>
      <c r="S354" s="584"/>
      <c r="T354" s="585"/>
      <c r="U354" s="586"/>
      <c r="V354" s="585"/>
      <c r="W354" s="585"/>
      <c r="X354" s="586"/>
    </row>
    <row r="355">
      <c r="G355" s="36"/>
      <c r="H355" s="36"/>
      <c r="S355" s="584"/>
      <c r="T355" s="585"/>
      <c r="U355" s="586"/>
      <c r="V355" s="585"/>
      <c r="W355" s="585"/>
      <c r="X355" s="586"/>
    </row>
    <row r="356">
      <c r="G356" s="36"/>
      <c r="H356" s="36"/>
      <c r="S356" s="584"/>
      <c r="T356" s="585"/>
      <c r="U356" s="586"/>
      <c r="V356" s="585"/>
      <c r="W356" s="585"/>
      <c r="X356" s="586"/>
    </row>
    <row r="357">
      <c r="G357" s="36"/>
      <c r="H357" s="36"/>
      <c r="S357" s="584"/>
      <c r="T357" s="585"/>
      <c r="U357" s="586"/>
      <c r="V357" s="585"/>
      <c r="W357" s="585"/>
      <c r="X357" s="586"/>
    </row>
    <row r="358">
      <c r="G358" s="36"/>
      <c r="H358" s="36"/>
      <c r="S358" s="584"/>
      <c r="T358" s="585"/>
      <c r="U358" s="586"/>
      <c r="V358" s="585"/>
      <c r="W358" s="585"/>
      <c r="X358" s="586"/>
    </row>
    <row r="359">
      <c r="G359" s="36"/>
      <c r="H359" s="36"/>
      <c r="S359" s="584"/>
      <c r="T359" s="585"/>
      <c r="U359" s="586"/>
      <c r="V359" s="585"/>
      <c r="W359" s="585"/>
      <c r="X359" s="586"/>
    </row>
    <row r="360">
      <c r="G360" s="36"/>
      <c r="H360" s="36"/>
      <c r="S360" s="584"/>
      <c r="T360" s="585"/>
      <c r="U360" s="586"/>
      <c r="V360" s="585"/>
      <c r="W360" s="585"/>
      <c r="X360" s="586"/>
    </row>
    <row r="361">
      <c r="G361" s="36"/>
      <c r="H361" s="36"/>
      <c r="S361" s="584"/>
      <c r="T361" s="585"/>
      <c r="U361" s="586"/>
      <c r="V361" s="585"/>
      <c r="W361" s="585"/>
      <c r="X361" s="586"/>
    </row>
    <row r="362">
      <c r="G362" s="36"/>
      <c r="H362" s="36"/>
      <c r="S362" s="584"/>
      <c r="T362" s="585"/>
      <c r="U362" s="586"/>
      <c r="V362" s="585"/>
      <c r="W362" s="585"/>
      <c r="X362" s="586"/>
    </row>
    <row r="363">
      <c r="G363" s="36"/>
      <c r="H363" s="36"/>
      <c r="S363" s="584"/>
      <c r="T363" s="585"/>
      <c r="U363" s="586"/>
      <c r="V363" s="585"/>
      <c r="W363" s="585"/>
      <c r="X363" s="586"/>
    </row>
    <row r="364">
      <c r="G364" s="36"/>
      <c r="H364" s="36"/>
      <c r="S364" s="584"/>
      <c r="T364" s="585"/>
      <c r="U364" s="586"/>
      <c r="V364" s="585"/>
      <c r="W364" s="585"/>
      <c r="X364" s="586"/>
    </row>
    <row r="365">
      <c r="G365" s="36"/>
      <c r="H365" s="36"/>
      <c r="S365" s="584"/>
      <c r="T365" s="585"/>
      <c r="U365" s="586"/>
      <c r="V365" s="585"/>
      <c r="W365" s="585"/>
      <c r="X365" s="586"/>
    </row>
    <row r="366">
      <c r="G366" s="36"/>
      <c r="H366" s="36"/>
      <c r="S366" s="584"/>
      <c r="T366" s="585"/>
      <c r="U366" s="586"/>
      <c r="V366" s="585"/>
      <c r="W366" s="585"/>
      <c r="X366" s="586"/>
    </row>
    <row r="367">
      <c r="G367" s="36"/>
      <c r="H367" s="36"/>
      <c r="S367" s="584"/>
      <c r="T367" s="585"/>
      <c r="U367" s="586"/>
      <c r="V367" s="585"/>
      <c r="W367" s="585"/>
      <c r="X367" s="586"/>
    </row>
    <row r="368">
      <c r="G368" s="36"/>
      <c r="H368" s="36"/>
      <c r="S368" s="584"/>
      <c r="T368" s="585"/>
      <c r="U368" s="586"/>
      <c r="V368" s="585"/>
      <c r="W368" s="585"/>
      <c r="X368" s="586"/>
    </row>
    <row r="369">
      <c r="G369" s="36"/>
      <c r="H369" s="36"/>
      <c r="S369" s="584"/>
      <c r="T369" s="585"/>
      <c r="U369" s="586"/>
      <c r="V369" s="585"/>
      <c r="W369" s="585"/>
      <c r="X369" s="586"/>
    </row>
    <row r="370">
      <c r="G370" s="36"/>
      <c r="H370" s="36"/>
      <c r="S370" s="584"/>
      <c r="T370" s="585"/>
      <c r="U370" s="586"/>
      <c r="V370" s="585"/>
      <c r="W370" s="585"/>
      <c r="X370" s="586"/>
    </row>
    <row r="371">
      <c r="G371" s="36"/>
      <c r="H371" s="36"/>
      <c r="S371" s="584"/>
      <c r="T371" s="585"/>
      <c r="U371" s="586"/>
      <c r="V371" s="585"/>
      <c r="W371" s="585"/>
      <c r="X371" s="586"/>
    </row>
    <row r="372">
      <c r="G372" s="36"/>
      <c r="H372" s="36"/>
      <c r="S372" s="584"/>
      <c r="T372" s="585"/>
      <c r="U372" s="586"/>
      <c r="V372" s="585"/>
      <c r="W372" s="585"/>
      <c r="X372" s="586"/>
    </row>
    <row r="373">
      <c r="G373" s="36"/>
      <c r="H373" s="36"/>
      <c r="S373" s="584"/>
      <c r="T373" s="585"/>
      <c r="U373" s="586"/>
      <c r="V373" s="585"/>
      <c r="W373" s="585"/>
      <c r="X373" s="586"/>
    </row>
    <row r="374">
      <c r="G374" s="36"/>
      <c r="H374" s="36"/>
      <c r="S374" s="584"/>
      <c r="T374" s="585"/>
      <c r="U374" s="586"/>
      <c r="V374" s="585"/>
      <c r="W374" s="585"/>
      <c r="X374" s="586"/>
    </row>
    <row r="375">
      <c r="G375" s="36"/>
      <c r="H375" s="36"/>
      <c r="S375" s="584"/>
      <c r="T375" s="585"/>
      <c r="U375" s="586"/>
      <c r="V375" s="585"/>
      <c r="W375" s="585"/>
      <c r="X375" s="586"/>
    </row>
    <row r="376">
      <c r="G376" s="36"/>
      <c r="H376" s="36"/>
      <c r="S376" s="584"/>
      <c r="T376" s="585"/>
      <c r="U376" s="586"/>
      <c r="V376" s="585"/>
      <c r="W376" s="585"/>
      <c r="X376" s="586"/>
    </row>
    <row r="377">
      <c r="G377" s="36"/>
      <c r="H377" s="36"/>
      <c r="S377" s="584"/>
      <c r="T377" s="585"/>
      <c r="U377" s="586"/>
      <c r="V377" s="585"/>
      <c r="W377" s="585"/>
      <c r="X377" s="586"/>
    </row>
    <row r="378">
      <c r="G378" s="36"/>
      <c r="H378" s="36"/>
      <c r="S378" s="584"/>
      <c r="T378" s="585"/>
      <c r="U378" s="586"/>
      <c r="V378" s="585"/>
      <c r="W378" s="585"/>
      <c r="X378" s="586"/>
    </row>
    <row r="379">
      <c r="G379" s="36"/>
      <c r="H379" s="36"/>
      <c r="S379" s="584"/>
      <c r="T379" s="585"/>
      <c r="U379" s="586"/>
      <c r="V379" s="585"/>
      <c r="W379" s="585"/>
      <c r="X379" s="586"/>
    </row>
    <row r="380">
      <c r="G380" s="36"/>
      <c r="H380" s="36"/>
      <c r="S380" s="584"/>
      <c r="T380" s="585"/>
      <c r="U380" s="586"/>
      <c r="V380" s="585"/>
      <c r="W380" s="585"/>
      <c r="X380" s="586"/>
    </row>
    <row r="381">
      <c r="G381" s="36"/>
      <c r="H381" s="36"/>
      <c r="S381" s="584"/>
      <c r="T381" s="585"/>
      <c r="U381" s="586"/>
      <c r="V381" s="585"/>
      <c r="W381" s="585"/>
      <c r="X381" s="586"/>
    </row>
    <row r="382">
      <c r="G382" s="36"/>
      <c r="H382" s="36"/>
      <c r="S382" s="584"/>
      <c r="T382" s="585"/>
      <c r="U382" s="586"/>
      <c r="V382" s="585"/>
      <c r="W382" s="585"/>
      <c r="X382" s="586"/>
    </row>
    <row r="383">
      <c r="G383" s="36"/>
      <c r="H383" s="36"/>
      <c r="S383" s="584"/>
      <c r="T383" s="585"/>
      <c r="U383" s="586"/>
      <c r="V383" s="585"/>
      <c r="W383" s="585"/>
      <c r="X383" s="586"/>
    </row>
    <row r="384">
      <c r="G384" s="36"/>
      <c r="H384" s="36"/>
      <c r="S384" s="584"/>
      <c r="T384" s="585"/>
      <c r="U384" s="586"/>
      <c r="V384" s="585"/>
      <c r="W384" s="585"/>
      <c r="X384" s="586"/>
    </row>
    <row r="385">
      <c r="G385" s="36"/>
      <c r="H385" s="36"/>
      <c r="S385" s="584"/>
      <c r="T385" s="585"/>
      <c r="U385" s="586"/>
      <c r="V385" s="585"/>
      <c r="W385" s="585"/>
      <c r="X385" s="586"/>
    </row>
    <row r="386">
      <c r="G386" s="36"/>
      <c r="H386" s="36"/>
      <c r="S386" s="584"/>
      <c r="T386" s="585"/>
      <c r="U386" s="586"/>
      <c r="V386" s="585"/>
      <c r="W386" s="585"/>
      <c r="X386" s="586"/>
    </row>
    <row r="387">
      <c r="G387" s="36"/>
      <c r="H387" s="36"/>
      <c r="S387" s="584"/>
      <c r="T387" s="585"/>
      <c r="U387" s="586"/>
      <c r="V387" s="585"/>
      <c r="W387" s="585"/>
      <c r="X387" s="586"/>
    </row>
    <row r="388">
      <c r="G388" s="36"/>
      <c r="H388" s="36"/>
      <c r="S388" s="584"/>
      <c r="T388" s="585"/>
      <c r="U388" s="586"/>
      <c r="V388" s="585"/>
      <c r="W388" s="585"/>
      <c r="X388" s="586"/>
    </row>
    <row r="389">
      <c r="G389" s="36"/>
      <c r="H389" s="36"/>
      <c r="S389" s="584"/>
      <c r="T389" s="585"/>
      <c r="U389" s="586"/>
      <c r="V389" s="585"/>
      <c r="W389" s="585"/>
      <c r="X389" s="586"/>
    </row>
    <row r="390">
      <c r="G390" s="36"/>
      <c r="H390" s="36"/>
      <c r="S390" s="584"/>
      <c r="T390" s="585"/>
      <c r="U390" s="586"/>
      <c r="V390" s="585"/>
      <c r="W390" s="585"/>
      <c r="X390" s="586"/>
    </row>
    <row r="391">
      <c r="G391" s="36"/>
      <c r="H391" s="36"/>
      <c r="S391" s="584"/>
      <c r="T391" s="585"/>
      <c r="U391" s="586"/>
      <c r="V391" s="585"/>
      <c r="W391" s="585"/>
      <c r="X391" s="586"/>
    </row>
    <row r="392">
      <c r="G392" s="36"/>
      <c r="H392" s="36"/>
      <c r="S392" s="584"/>
      <c r="T392" s="585"/>
      <c r="U392" s="586"/>
      <c r="V392" s="585"/>
      <c r="W392" s="585"/>
      <c r="X392" s="586"/>
    </row>
    <row r="393">
      <c r="G393" s="36"/>
      <c r="H393" s="36"/>
      <c r="S393" s="584"/>
      <c r="T393" s="585"/>
      <c r="U393" s="586"/>
      <c r="V393" s="585"/>
      <c r="W393" s="585"/>
      <c r="X393" s="586"/>
    </row>
    <row r="394">
      <c r="G394" s="36"/>
      <c r="H394" s="36"/>
      <c r="S394" s="584"/>
      <c r="T394" s="585"/>
      <c r="U394" s="586"/>
      <c r="V394" s="585"/>
      <c r="W394" s="585"/>
      <c r="X394" s="586"/>
    </row>
    <row r="395">
      <c r="G395" s="36"/>
      <c r="H395" s="36"/>
      <c r="S395" s="584"/>
      <c r="T395" s="585"/>
      <c r="U395" s="586"/>
      <c r="V395" s="585"/>
      <c r="W395" s="585"/>
      <c r="X395" s="586"/>
    </row>
    <row r="396">
      <c r="G396" s="36"/>
      <c r="H396" s="36"/>
      <c r="S396" s="584"/>
      <c r="T396" s="585"/>
      <c r="U396" s="586"/>
      <c r="V396" s="585"/>
      <c r="W396" s="585"/>
      <c r="X396" s="586"/>
    </row>
    <row r="397">
      <c r="G397" s="36"/>
      <c r="H397" s="36"/>
      <c r="S397" s="584"/>
      <c r="T397" s="585"/>
      <c r="U397" s="586"/>
      <c r="V397" s="585"/>
      <c r="W397" s="585"/>
      <c r="X397" s="586"/>
    </row>
    <row r="398">
      <c r="G398" s="36"/>
      <c r="H398" s="36"/>
      <c r="S398" s="584"/>
      <c r="T398" s="585"/>
      <c r="U398" s="586"/>
      <c r="V398" s="585"/>
      <c r="W398" s="585"/>
      <c r="X398" s="586"/>
    </row>
    <row r="399">
      <c r="G399" s="36"/>
      <c r="H399" s="36"/>
      <c r="S399" s="584"/>
      <c r="T399" s="585"/>
      <c r="U399" s="586"/>
      <c r="V399" s="585"/>
      <c r="W399" s="585"/>
      <c r="X399" s="586"/>
    </row>
    <row r="400">
      <c r="G400" s="36"/>
      <c r="H400" s="36"/>
      <c r="S400" s="584"/>
      <c r="T400" s="585"/>
      <c r="U400" s="586"/>
      <c r="V400" s="585"/>
      <c r="W400" s="585"/>
      <c r="X400" s="586"/>
    </row>
    <row r="401">
      <c r="G401" s="36"/>
      <c r="H401" s="36"/>
      <c r="S401" s="584"/>
      <c r="T401" s="585"/>
      <c r="U401" s="586"/>
      <c r="V401" s="585"/>
      <c r="W401" s="585"/>
      <c r="X401" s="586"/>
    </row>
    <row r="402">
      <c r="G402" s="36"/>
      <c r="H402" s="36"/>
      <c r="S402" s="584"/>
      <c r="T402" s="585"/>
      <c r="U402" s="586"/>
      <c r="V402" s="585"/>
      <c r="W402" s="585"/>
      <c r="X402" s="586"/>
    </row>
    <row r="403">
      <c r="G403" s="36"/>
      <c r="H403" s="36"/>
      <c r="S403" s="584"/>
      <c r="T403" s="585"/>
      <c r="U403" s="586"/>
      <c r="V403" s="585"/>
      <c r="W403" s="585"/>
      <c r="X403" s="586"/>
    </row>
    <row r="404">
      <c r="G404" s="36"/>
      <c r="H404" s="36"/>
      <c r="S404" s="584"/>
      <c r="T404" s="585"/>
      <c r="U404" s="586"/>
      <c r="V404" s="585"/>
      <c r="W404" s="585"/>
      <c r="X404" s="586"/>
    </row>
    <row r="405">
      <c r="G405" s="36"/>
      <c r="H405" s="36"/>
      <c r="S405" s="584"/>
      <c r="T405" s="585"/>
      <c r="U405" s="586"/>
      <c r="V405" s="585"/>
      <c r="W405" s="585"/>
      <c r="X405" s="586"/>
    </row>
    <row r="406">
      <c r="G406" s="36"/>
      <c r="H406" s="36"/>
      <c r="S406" s="584"/>
      <c r="T406" s="585"/>
      <c r="U406" s="586"/>
      <c r="V406" s="585"/>
      <c r="W406" s="585"/>
      <c r="X406" s="586"/>
    </row>
    <row r="407">
      <c r="G407" s="36"/>
      <c r="H407" s="36"/>
      <c r="S407" s="584"/>
      <c r="T407" s="585"/>
      <c r="U407" s="586"/>
      <c r="V407" s="585"/>
      <c r="W407" s="585"/>
      <c r="X407" s="586"/>
    </row>
    <row r="408">
      <c r="G408" s="36"/>
      <c r="H408" s="36"/>
      <c r="S408" s="584"/>
      <c r="T408" s="585"/>
      <c r="U408" s="586"/>
      <c r="V408" s="585"/>
      <c r="W408" s="585"/>
      <c r="X408" s="586"/>
    </row>
    <row r="409">
      <c r="G409" s="36"/>
      <c r="H409" s="36"/>
      <c r="S409" s="584"/>
      <c r="T409" s="585"/>
      <c r="U409" s="586"/>
      <c r="V409" s="585"/>
      <c r="W409" s="585"/>
      <c r="X409" s="586"/>
    </row>
    <row r="410">
      <c r="G410" s="36"/>
      <c r="H410" s="36"/>
      <c r="S410" s="584"/>
      <c r="T410" s="585"/>
      <c r="U410" s="586"/>
      <c r="V410" s="585"/>
      <c r="W410" s="585"/>
      <c r="X410" s="586"/>
    </row>
    <row r="411">
      <c r="G411" s="36"/>
      <c r="H411" s="36"/>
      <c r="S411" s="584"/>
      <c r="T411" s="585"/>
      <c r="U411" s="586"/>
      <c r="V411" s="585"/>
      <c r="W411" s="585"/>
      <c r="X411" s="586"/>
    </row>
    <row r="412">
      <c r="G412" s="36"/>
      <c r="H412" s="36"/>
      <c r="S412" s="584"/>
      <c r="T412" s="585"/>
      <c r="U412" s="586"/>
      <c r="V412" s="585"/>
      <c r="W412" s="585"/>
      <c r="X412" s="586"/>
    </row>
    <row r="413">
      <c r="G413" s="36"/>
      <c r="H413" s="36"/>
      <c r="S413" s="584"/>
      <c r="T413" s="585"/>
      <c r="U413" s="586"/>
      <c r="V413" s="585"/>
      <c r="W413" s="585"/>
      <c r="X413" s="586"/>
    </row>
    <row r="414">
      <c r="G414" s="36"/>
      <c r="H414" s="36"/>
      <c r="S414" s="584"/>
      <c r="T414" s="585"/>
      <c r="U414" s="586"/>
      <c r="V414" s="585"/>
      <c r="W414" s="585"/>
      <c r="X414" s="586"/>
    </row>
    <row r="415">
      <c r="G415" s="36"/>
      <c r="H415" s="36"/>
      <c r="S415" s="584"/>
      <c r="T415" s="585"/>
      <c r="U415" s="586"/>
      <c r="V415" s="585"/>
      <c r="W415" s="585"/>
      <c r="X415" s="586"/>
    </row>
    <row r="416">
      <c r="G416" s="36"/>
      <c r="H416" s="36"/>
      <c r="S416" s="584"/>
      <c r="T416" s="585"/>
      <c r="U416" s="586"/>
      <c r="V416" s="585"/>
      <c r="W416" s="585"/>
      <c r="X416" s="586"/>
    </row>
    <row r="417">
      <c r="G417" s="36"/>
      <c r="H417" s="36"/>
      <c r="S417" s="584"/>
      <c r="T417" s="585"/>
      <c r="U417" s="586"/>
      <c r="V417" s="585"/>
      <c r="W417" s="585"/>
      <c r="X417" s="586"/>
    </row>
    <row r="418">
      <c r="G418" s="36"/>
      <c r="H418" s="36"/>
      <c r="S418" s="584"/>
      <c r="T418" s="585"/>
      <c r="U418" s="586"/>
      <c r="V418" s="585"/>
      <c r="W418" s="585"/>
      <c r="X418" s="586"/>
    </row>
    <row r="419">
      <c r="G419" s="36"/>
      <c r="H419" s="36"/>
      <c r="S419" s="584"/>
      <c r="T419" s="585"/>
      <c r="U419" s="586"/>
      <c r="V419" s="585"/>
      <c r="W419" s="585"/>
      <c r="X419" s="586"/>
    </row>
    <row r="420">
      <c r="G420" s="36"/>
      <c r="H420" s="36"/>
      <c r="S420" s="584"/>
      <c r="T420" s="585"/>
      <c r="U420" s="586"/>
      <c r="V420" s="585"/>
      <c r="W420" s="585"/>
      <c r="X420" s="586"/>
    </row>
    <row r="421">
      <c r="G421" s="36"/>
      <c r="H421" s="36"/>
      <c r="S421" s="584"/>
      <c r="T421" s="585"/>
      <c r="U421" s="586"/>
      <c r="V421" s="585"/>
      <c r="W421" s="585"/>
      <c r="X421" s="586"/>
    </row>
    <row r="422">
      <c r="G422" s="36"/>
      <c r="H422" s="36"/>
      <c r="S422" s="584"/>
      <c r="T422" s="585"/>
      <c r="U422" s="586"/>
      <c r="V422" s="585"/>
      <c r="W422" s="585"/>
      <c r="X422" s="586"/>
    </row>
    <row r="423">
      <c r="G423" s="36"/>
      <c r="H423" s="36"/>
      <c r="S423" s="584"/>
      <c r="T423" s="585"/>
      <c r="U423" s="586"/>
      <c r="V423" s="585"/>
      <c r="W423" s="585"/>
      <c r="X423" s="586"/>
    </row>
    <row r="424">
      <c r="G424" s="36"/>
      <c r="H424" s="36"/>
      <c r="S424" s="584"/>
      <c r="T424" s="585"/>
      <c r="U424" s="586"/>
      <c r="V424" s="585"/>
      <c r="W424" s="585"/>
      <c r="X424" s="586"/>
    </row>
    <row r="425">
      <c r="G425" s="36"/>
      <c r="H425" s="36"/>
      <c r="S425" s="584"/>
      <c r="T425" s="585"/>
      <c r="U425" s="586"/>
      <c r="V425" s="585"/>
      <c r="W425" s="585"/>
      <c r="X425" s="586"/>
    </row>
    <row r="426">
      <c r="G426" s="36"/>
      <c r="H426" s="36"/>
      <c r="S426" s="584"/>
      <c r="T426" s="585"/>
      <c r="U426" s="586"/>
      <c r="V426" s="585"/>
      <c r="W426" s="585"/>
      <c r="X426" s="586"/>
    </row>
    <row r="427">
      <c r="G427" s="36"/>
      <c r="H427" s="36"/>
      <c r="S427" s="584"/>
      <c r="T427" s="585"/>
      <c r="U427" s="586"/>
      <c r="V427" s="585"/>
      <c r="W427" s="585"/>
      <c r="X427" s="586"/>
    </row>
    <row r="428">
      <c r="G428" s="36"/>
      <c r="H428" s="36"/>
      <c r="S428" s="584"/>
      <c r="T428" s="585"/>
      <c r="U428" s="586"/>
      <c r="V428" s="585"/>
      <c r="W428" s="585"/>
      <c r="X428" s="586"/>
    </row>
    <row r="429">
      <c r="G429" s="36"/>
      <c r="H429" s="36"/>
      <c r="S429" s="584"/>
      <c r="T429" s="585"/>
      <c r="U429" s="586"/>
      <c r="V429" s="585"/>
      <c r="W429" s="585"/>
      <c r="X429" s="586"/>
    </row>
    <row r="430">
      <c r="G430" s="36"/>
      <c r="H430" s="36"/>
      <c r="S430" s="584"/>
      <c r="T430" s="585"/>
      <c r="U430" s="586"/>
      <c r="V430" s="585"/>
      <c r="W430" s="585"/>
      <c r="X430" s="586"/>
    </row>
    <row r="431">
      <c r="G431" s="36"/>
      <c r="H431" s="36"/>
      <c r="S431" s="584"/>
      <c r="T431" s="585"/>
      <c r="U431" s="586"/>
      <c r="V431" s="585"/>
      <c r="W431" s="585"/>
      <c r="X431" s="586"/>
    </row>
    <row r="432">
      <c r="G432" s="36"/>
      <c r="H432" s="36"/>
      <c r="S432" s="584"/>
      <c r="T432" s="585"/>
      <c r="U432" s="586"/>
      <c r="V432" s="585"/>
      <c r="W432" s="585"/>
      <c r="X432" s="586"/>
    </row>
    <row r="433">
      <c r="G433" s="36"/>
      <c r="H433" s="36"/>
      <c r="S433" s="584"/>
      <c r="T433" s="585"/>
      <c r="U433" s="586"/>
      <c r="V433" s="585"/>
      <c r="W433" s="585"/>
      <c r="X433" s="586"/>
    </row>
    <row r="434">
      <c r="G434" s="36"/>
      <c r="H434" s="36"/>
      <c r="S434" s="584"/>
      <c r="T434" s="585"/>
      <c r="U434" s="586"/>
      <c r="V434" s="585"/>
      <c r="W434" s="585"/>
      <c r="X434" s="586"/>
    </row>
    <row r="435">
      <c r="G435" s="36"/>
      <c r="H435" s="36"/>
      <c r="S435" s="584"/>
      <c r="T435" s="585"/>
      <c r="U435" s="586"/>
      <c r="V435" s="585"/>
      <c r="W435" s="585"/>
      <c r="X435" s="586"/>
    </row>
    <row r="436">
      <c r="G436" s="36"/>
      <c r="H436" s="36"/>
      <c r="S436" s="584"/>
      <c r="T436" s="585"/>
      <c r="U436" s="586"/>
      <c r="V436" s="585"/>
      <c r="W436" s="585"/>
      <c r="X436" s="586"/>
    </row>
    <row r="437">
      <c r="G437" s="36"/>
      <c r="H437" s="36"/>
      <c r="S437" s="584"/>
      <c r="T437" s="585"/>
      <c r="U437" s="586"/>
      <c r="V437" s="585"/>
      <c r="W437" s="585"/>
      <c r="X437" s="586"/>
    </row>
    <row r="438">
      <c r="G438" s="36"/>
      <c r="H438" s="36"/>
      <c r="S438" s="584"/>
      <c r="T438" s="585"/>
      <c r="U438" s="586"/>
      <c r="V438" s="585"/>
      <c r="W438" s="585"/>
      <c r="X438" s="586"/>
    </row>
    <row r="439">
      <c r="G439" s="36"/>
      <c r="H439" s="36"/>
      <c r="S439" s="584"/>
      <c r="T439" s="585"/>
      <c r="U439" s="586"/>
      <c r="V439" s="585"/>
      <c r="W439" s="585"/>
      <c r="X439" s="586"/>
    </row>
    <row r="440">
      <c r="G440" s="36"/>
      <c r="H440" s="36"/>
      <c r="S440" s="584"/>
      <c r="T440" s="585"/>
      <c r="U440" s="586"/>
      <c r="V440" s="585"/>
      <c r="W440" s="585"/>
      <c r="X440" s="586"/>
    </row>
    <row r="441">
      <c r="G441" s="36"/>
      <c r="H441" s="36"/>
      <c r="S441" s="584"/>
      <c r="T441" s="585"/>
      <c r="U441" s="586"/>
      <c r="V441" s="585"/>
      <c r="W441" s="585"/>
      <c r="X441" s="586"/>
    </row>
    <row r="442">
      <c r="G442" s="36"/>
      <c r="H442" s="36"/>
      <c r="S442" s="584"/>
      <c r="T442" s="585"/>
      <c r="U442" s="586"/>
      <c r="V442" s="585"/>
      <c r="W442" s="585"/>
      <c r="X442" s="586"/>
    </row>
    <row r="443">
      <c r="G443" s="36"/>
      <c r="H443" s="36"/>
      <c r="S443" s="584"/>
      <c r="T443" s="585"/>
      <c r="U443" s="586"/>
      <c r="V443" s="585"/>
      <c r="W443" s="585"/>
      <c r="X443" s="586"/>
    </row>
    <row r="444">
      <c r="G444" s="36"/>
      <c r="H444" s="36"/>
      <c r="S444" s="584"/>
      <c r="T444" s="585"/>
      <c r="U444" s="586"/>
      <c r="V444" s="585"/>
      <c r="W444" s="585"/>
      <c r="X444" s="586"/>
    </row>
    <row r="445">
      <c r="G445" s="36"/>
      <c r="H445" s="36"/>
      <c r="S445" s="584"/>
      <c r="T445" s="585"/>
      <c r="U445" s="586"/>
      <c r="V445" s="585"/>
      <c r="W445" s="585"/>
      <c r="X445" s="586"/>
    </row>
    <row r="446">
      <c r="G446" s="36"/>
      <c r="H446" s="36"/>
      <c r="S446" s="584"/>
      <c r="T446" s="585"/>
      <c r="U446" s="586"/>
      <c r="V446" s="585"/>
      <c r="W446" s="585"/>
      <c r="X446" s="586"/>
    </row>
    <row r="447">
      <c r="G447" s="36"/>
      <c r="H447" s="36"/>
      <c r="S447" s="584"/>
      <c r="T447" s="585"/>
      <c r="U447" s="586"/>
      <c r="V447" s="585"/>
      <c r="W447" s="585"/>
      <c r="X447" s="586"/>
    </row>
    <row r="448">
      <c r="G448" s="36"/>
      <c r="H448" s="36"/>
      <c r="S448" s="584"/>
      <c r="T448" s="585"/>
      <c r="U448" s="586"/>
      <c r="V448" s="585"/>
      <c r="W448" s="585"/>
      <c r="X448" s="586"/>
    </row>
    <row r="449">
      <c r="G449" s="36"/>
      <c r="H449" s="36"/>
      <c r="S449" s="584"/>
      <c r="T449" s="585"/>
      <c r="U449" s="586"/>
      <c r="V449" s="585"/>
      <c r="W449" s="585"/>
      <c r="X449" s="586"/>
    </row>
    <row r="450">
      <c r="G450" s="36"/>
      <c r="H450" s="36"/>
      <c r="S450" s="584"/>
      <c r="T450" s="585"/>
      <c r="U450" s="586"/>
      <c r="V450" s="585"/>
      <c r="W450" s="585"/>
      <c r="X450" s="586"/>
    </row>
    <row r="451">
      <c r="G451" s="36"/>
      <c r="H451" s="36"/>
      <c r="S451" s="584"/>
      <c r="T451" s="585"/>
      <c r="U451" s="586"/>
      <c r="V451" s="585"/>
      <c r="W451" s="585"/>
      <c r="X451" s="586"/>
    </row>
    <row r="452">
      <c r="G452" s="36"/>
      <c r="H452" s="36"/>
      <c r="S452" s="584"/>
      <c r="T452" s="585"/>
      <c r="U452" s="586"/>
      <c r="V452" s="585"/>
      <c r="W452" s="585"/>
      <c r="X452" s="586"/>
    </row>
    <row r="453">
      <c r="G453" s="36"/>
      <c r="H453" s="36"/>
      <c r="S453" s="584"/>
      <c r="T453" s="585"/>
      <c r="U453" s="586"/>
      <c r="V453" s="585"/>
      <c r="W453" s="585"/>
      <c r="X453" s="586"/>
    </row>
    <row r="454">
      <c r="G454" s="36"/>
      <c r="H454" s="36"/>
      <c r="S454" s="584"/>
      <c r="T454" s="585"/>
      <c r="U454" s="586"/>
      <c r="V454" s="585"/>
      <c r="W454" s="585"/>
      <c r="X454" s="586"/>
    </row>
    <row r="455">
      <c r="G455" s="36"/>
      <c r="H455" s="36"/>
      <c r="S455" s="584"/>
      <c r="T455" s="585"/>
      <c r="U455" s="586"/>
      <c r="V455" s="585"/>
      <c r="W455" s="585"/>
      <c r="X455" s="586"/>
    </row>
    <row r="456">
      <c r="G456" s="36"/>
      <c r="H456" s="36"/>
      <c r="S456" s="584"/>
      <c r="T456" s="585"/>
      <c r="U456" s="586"/>
      <c r="V456" s="585"/>
      <c r="W456" s="585"/>
      <c r="X456" s="586"/>
    </row>
    <row r="457">
      <c r="G457" s="36"/>
      <c r="H457" s="36"/>
      <c r="S457" s="584"/>
      <c r="T457" s="585"/>
      <c r="U457" s="586"/>
      <c r="V457" s="585"/>
      <c r="W457" s="585"/>
      <c r="X457" s="586"/>
    </row>
    <row r="458">
      <c r="G458" s="36"/>
      <c r="H458" s="36"/>
      <c r="S458" s="584"/>
      <c r="T458" s="585"/>
      <c r="U458" s="586"/>
      <c r="V458" s="585"/>
      <c r="W458" s="585"/>
      <c r="X458" s="586"/>
    </row>
    <row r="459">
      <c r="G459" s="36"/>
      <c r="H459" s="36"/>
      <c r="S459" s="584"/>
      <c r="T459" s="585"/>
      <c r="U459" s="586"/>
      <c r="V459" s="585"/>
      <c r="W459" s="585"/>
      <c r="X459" s="586"/>
    </row>
    <row r="460">
      <c r="G460" s="36"/>
      <c r="H460" s="36"/>
      <c r="S460" s="584"/>
      <c r="T460" s="585"/>
      <c r="U460" s="586"/>
      <c r="V460" s="585"/>
      <c r="W460" s="585"/>
      <c r="X460" s="586"/>
    </row>
    <row r="461">
      <c r="G461" s="36"/>
      <c r="H461" s="36"/>
      <c r="S461" s="584"/>
      <c r="T461" s="585"/>
      <c r="U461" s="586"/>
      <c r="V461" s="585"/>
      <c r="W461" s="585"/>
      <c r="X461" s="586"/>
    </row>
    <row r="462">
      <c r="G462" s="36"/>
      <c r="H462" s="36"/>
      <c r="S462" s="584"/>
      <c r="T462" s="585"/>
      <c r="U462" s="586"/>
      <c r="V462" s="585"/>
      <c r="W462" s="585"/>
      <c r="X462" s="586"/>
    </row>
    <row r="463">
      <c r="G463" s="36"/>
      <c r="H463" s="36"/>
      <c r="S463" s="584"/>
      <c r="T463" s="585"/>
      <c r="U463" s="586"/>
      <c r="V463" s="585"/>
      <c r="W463" s="585"/>
      <c r="X463" s="586"/>
    </row>
    <row r="464">
      <c r="G464" s="36"/>
      <c r="H464" s="36"/>
      <c r="S464" s="584"/>
      <c r="T464" s="585"/>
      <c r="U464" s="586"/>
      <c r="V464" s="585"/>
      <c r="W464" s="585"/>
      <c r="X464" s="586"/>
    </row>
    <row r="465">
      <c r="G465" s="36"/>
      <c r="H465" s="36"/>
      <c r="S465" s="584"/>
      <c r="T465" s="585"/>
      <c r="U465" s="586"/>
      <c r="V465" s="585"/>
      <c r="W465" s="585"/>
      <c r="X465" s="586"/>
    </row>
    <row r="466">
      <c r="G466" s="36"/>
      <c r="H466" s="36"/>
      <c r="S466" s="584"/>
      <c r="T466" s="585"/>
      <c r="U466" s="586"/>
      <c r="V466" s="585"/>
      <c r="W466" s="585"/>
      <c r="X466" s="586"/>
    </row>
    <row r="467">
      <c r="G467" s="36"/>
      <c r="H467" s="36"/>
      <c r="S467" s="584"/>
      <c r="T467" s="585"/>
      <c r="U467" s="586"/>
      <c r="V467" s="585"/>
      <c r="W467" s="585"/>
      <c r="X467" s="586"/>
    </row>
    <row r="468">
      <c r="G468" s="36"/>
      <c r="H468" s="36"/>
      <c r="S468" s="584"/>
      <c r="T468" s="585"/>
      <c r="U468" s="586"/>
      <c r="V468" s="585"/>
      <c r="W468" s="585"/>
      <c r="X468" s="586"/>
    </row>
    <row r="469">
      <c r="G469" s="36"/>
      <c r="H469" s="36"/>
      <c r="S469" s="584"/>
      <c r="T469" s="585"/>
      <c r="U469" s="586"/>
      <c r="V469" s="585"/>
      <c r="W469" s="585"/>
      <c r="X469" s="586"/>
    </row>
    <row r="470">
      <c r="G470" s="36"/>
      <c r="H470" s="36"/>
      <c r="S470" s="584"/>
      <c r="T470" s="585"/>
      <c r="U470" s="586"/>
      <c r="V470" s="585"/>
      <c r="W470" s="585"/>
      <c r="X470" s="586"/>
    </row>
    <row r="471">
      <c r="G471" s="36"/>
      <c r="H471" s="36"/>
      <c r="S471" s="584"/>
      <c r="T471" s="585"/>
      <c r="U471" s="586"/>
      <c r="V471" s="585"/>
      <c r="W471" s="585"/>
      <c r="X471" s="586"/>
    </row>
    <row r="472">
      <c r="G472" s="36"/>
      <c r="H472" s="36"/>
      <c r="S472" s="584"/>
      <c r="T472" s="585"/>
      <c r="U472" s="586"/>
      <c r="V472" s="585"/>
      <c r="W472" s="585"/>
      <c r="X472" s="586"/>
    </row>
    <row r="473">
      <c r="G473" s="36"/>
      <c r="H473" s="36"/>
      <c r="S473" s="584"/>
      <c r="T473" s="585"/>
      <c r="U473" s="586"/>
      <c r="V473" s="585"/>
      <c r="W473" s="585"/>
      <c r="X473" s="586"/>
    </row>
    <row r="474">
      <c r="G474" s="36"/>
      <c r="H474" s="36"/>
      <c r="S474" s="584"/>
      <c r="T474" s="585"/>
      <c r="U474" s="586"/>
      <c r="V474" s="585"/>
      <c r="W474" s="585"/>
      <c r="X474" s="586"/>
    </row>
    <row r="475">
      <c r="G475" s="36"/>
      <c r="H475" s="36"/>
      <c r="S475" s="584"/>
      <c r="T475" s="585"/>
      <c r="U475" s="586"/>
      <c r="V475" s="585"/>
      <c r="W475" s="585"/>
      <c r="X475" s="586"/>
    </row>
    <row r="476">
      <c r="G476" s="36"/>
      <c r="H476" s="36"/>
      <c r="S476" s="584"/>
      <c r="T476" s="585"/>
      <c r="U476" s="586"/>
      <c r="V476" s="585"/>
      <c r="W476" s="585"/>
      <c r="X476" s="586"/>
    </row>
    <row r="477">
      <c r="G477" s="36"/>
      <c r="H477" s="36"/>
      <c r="S477" s="584"/>
      <c r="T477" s="585"/>
      <c r="U477" s="586"/>
      <c r="V477" s="585"/>
      <c r="W477" s="585"/>
      <c r="X477" s="586"/>
    </row>
    <row r="478">
      <c r="G478" s="36"/>
      <c r="H478" s="36"/>
      <c r="S478" s="584"/>
      <c r="T478" s="585"/>
      <c r="U478" s="586"/>
      <c r="V478" s="585"/>
      <c r="W478" s="585"/>
      <c r="X478" s="586"/>
    </row>
    <row r="479">
      <c r="G479" s="36"/>
      <c r="H479" s="36"/>
      <c r="S479" s="584"/>
      <c r="T479" s="585"/>
      <c r="U479" s="586"/>
      <c r="V479" s="585"/>
      <c r="W479" s="585"/>
      <c r="X479" s="586"/>
    </row>
    <row r="480">
      <c r="G480" s="36"/>
      <c r="H480" s="36"/>
      <c r="S480" s="584"/>
      <c r="T480" s="585"/>
      <c r="U480" s="586"/>
      <c r="V480" s="585"/>
      <c r="W480" s="585"/>
      <c r="X480" s="586"/>
    </row>
    <row r="481">
      <c r="G481" s="36"/>
      <c r="H481" s="36"/>
      <c r="S481" s="584"/>
      <c r="T481" s="585"/>
      <c r="U481" s="586"/>
      <c r="V481" s="585"/>
      <c r="W481" s="585"/>
      <c r="X481" s="586"/>
    </row>
    <row r="482">
      <c r="G482" s="36"/>
      <c r="H482" s="36"/>
      <c r="S482" s="584"/>
      <c r="T482" s="585"/>
      <c r="U482" s="586"/>
      <c r="V482" s="585"/>
      <c r="W482" s="585"/>
      <c r="X482" s="586"/>
    </row>
    <row r="483">
      <c r="G483" s="36"/>
      <c r="H483" s="36"/>
      <c r="S483" s="584"/>
      <c r="T483" s="585"/>
      <c r="U483" s="586"/>
      <c r="V483" s="585"/>
      <c r="W483" s="585"/>
      <c r="X483" s="586"/>
    </row>
    <row r="484">
      <c r="G484" s="36"/>
      <c r="H484" s="36"/>
      <c r="S484" s="584"/>
      <c r="T484" s="585"/>
      <c r="U484" s="586"/>
      <c r="V484" s="585"/>
      <c r="W484" s="585"/>
      <c r="X484" s="586"/>
    </row>
    <row r="485">
      <c r="G485" s="36"/>
      <c r="H485" s="36"/>
      <c r="S485" s="584"/>
      <c r="T485" s="585"/>
      <c r="U485" s="586"/>
      <c r="V485" s="585"/>
      <c r="W485" s="585"/>
      <c r="X485" s="586"/>
    </row>
    <row r="486">
      <c r="G486" s="36"/>
      <c r="H486" s="36"/>
      <c r="S486" s="584"/>
      <c r="T486" s="585"/>
      <c r="U486" s="586"/>
      <c r="V486" s="585"/>
      <c r="W486" s="585"/>
      <c r="X486" s="586"/>
    </row>
    <row r="487">
      <c r="G487" s="36"/>
      <c r="H487" s="36"/>
      <c r="S487" s="584"/>
      <c r="T487" s="585"/>
      <c r="U487" s="586"/>
      <c r="V487" s="585"/>
      <c r="W487" s="585"/>
      <c r="X487" s="586"/>
    </row>
    <row r="488">
      <c r="G488" s="36"/>
      <c r="H488" s="36"/>
      <c r="S488" s="584"/>
      <c r="T488" s="585"/>
      <c r="U488" s="586"/>
      <c r="V488" s="585"/>
      <c r="W488" s="585"/>
      <c r="X488" s="586"/>
    </row>
    <row r="489">
      <c r="G489" s="36"/>
      <c r="H489" s="36"/>
      <c r="S489" s="584"/>
      <c r="T489" s="585"/>
      <c r="U489" s="586"/>
      <c r="V489" s="585"/>
      <c r="W489" s="585"/>
      <c r="X489" s="586"/>
    </row>
    <row r="490">
      <c r="G490" s="36"/>
      <c r="H490" s="36"/>
      <c r="S490" s="584"/>
      <c r="T490" s="585"/>
      <c r="U490" s="586"/>
      <c r="V490" s="585"/>
      <c r="W490" s="585"/>
      <c r="X490" s="586"/>
    </row>
    <row r="491">
      <c r="G491" s="36"/>
      <c r="H491" s="36"/>
      <c r="S491" s="584"/>
      <c r="T491" s="585"/>
      <c r="U491" s="586"/>
      <c r="V491" s="585"/>
      <c r="W491" s="585"/>
      <c r="X491" s="586"/>
    </row>
    <row r="492">
      <c r="G492" s="36"/>
      <c r="H492" s="36"/>
      <c r="S492" s="584"/>
      <c r="T492" s="585"/>
      <c r="U492" s="586"/>
      <c r="V492" s="585"/>
      <c r="W492" s="585"/>
      <c r="X492" s="586"/>
    </row>
    <row r="493">
      <c r="G493" s="36"/>
      <c r="H493" s="36"/>
      <c r="S493" s="584"/>
      <c r="T493" s="585"/>
      <c r="U493" s="586"/>
      <c r="V493" s="585"/>
      <c r="W493" s="585"/>
      <c r="X493" s="586"/>
    </row>
    <row r="494">
      <c r="G494" s="36"/>
      <c r="H494" s="36"/>
      <c r="S494" s="584"/>
      <c r="T494" s="585"/>
      <c r="U494" s="586"/>
      <c r="V494" s="585"/>
      <c r="W494" s="585"/>
      <c r="X494" s="586"/>
    </row>
    <row r="495">
      <c r="G495" s="36"/>
      <c r="H495" s="36"/>
      <c r="S495" s="584"/>
      <c r="T495" s="585"/>
      <c r="U495" s="586"/>
      <c r="V495" s="585"/>
      <c r="W495" s="585"/>
      <c r="X495" s="586"/>
    </row>
    <row r="496">
      <c r="G496" s="36"/>
      <c r="H496" s="36"/>
      <c r="S496" s="584"/>
      <c r="T496" s="585"/>
      <c r="U496" s="586"/>
      <c r="V496" s="585"/>
      <c r="W496" s="585"/>
      <c r="X496" s="586"/>
    </row>
    <row r="497">
      <c r="G497" s="36"/>
      <c r="H497" s="36"/>
      <c r="S497" s="584"/>
      <c r="T497" s="585"/>
      <c r="U497" s="586"/>
      <c r="V497" s="585"/>
      <c r="W497" s="585"/>
      <c r="X497" s="586"/>
    </row>
    <row r="498">
      <c r="G498" s="36"/>
      <c r="H498" s="36"/>
      <c r="S498" s="584"/>
      <c r="T498" s="585"/>
      <c r="U498" s="586"/>
      <c r="V498" s="585"/>
      <c r="W498" s="585"/>
      <c r="X498" s="586"/>
    </row>
    <row r="499">
      <c r="G499" s="36"/>
      <c r="H499" s="36"/>
      <c r="S499" s="584"/>
      <c r="T499" s="585"/>
      <c r="U499" s="586"/>
      <c r="V499" s="585"/>
      <c r="W499" s="585"/>
      <c r="X499" s="586"/>
    </row>
    <row r="500">
      <c r="G500" s="36"/>
      <c r="H500" s="36"/>
      <c r="S500" s="584"/>
      <c r="T500" s="585"/>
      <c r="U500" s="586"/>
      <c r="V500" s="585"/>
      <c r="W500" s="585"/>
      <c r="X500" s="586"/>
    </row>
    <row r="501">
      <c r="G501" s="36"/>
      <c r="H501" s="36"/>
      <c r="S501" s="584"/>
      <c r="T501" s="585"/>
      <c r="U501" s="586"/>
      <c r="V501" s="585"/>
      <c r="W501" s="585"/>
      <c r="X501" s="586"/>
    </row>
    <row r="502">
      <c r="G502" s="36"/>
      <c r="H502" s="36"/>
      <c r="S502" s="584"/>
      <c r="T502" s="585"/>
      <c r="U502" s="586"/>
      <c r="V502" s="585"/>
      <c r="W502" s="585"/>
      <c r="X502" s="586"/>
    </row>
    <row r="503">
      <c r="G503" s="36"/>
      <c r="H503" s="36"/>
      <c r="S503" s="584"/>
      <c r="T503" s="585"/>
      <c r="U503" s="586"/>
      <c r="V503" s="585"/>
      <c r="W503" s="585"/>
      <c r="X503" s="586"/>
    </row>
    <row r="504">
      <c r="G504" s="36"/>
      <c r="H504" s="36"/>
      <c r="S504" s="584"/>
      <c r="T504" s="585"/>
      <c r="U504" s="586"/>
      <c r="V504" s="585"/>
      <c r="W504" s="585"/>
      <c r="X504" s="586"/>
    </row>
    <row r="505">
      <c r="G505" s="36"/>
      <c r="H505" s="36"/>
      <c r="S505" s="584"/>
      <c r="T505" s="585"/>
      <c r="U505" s="586"/>
      <c r="V505" s="585"/>
      <c r="W505" s="585"/>
      <c r="X505" s="586"/>
    </row>
    <row r="506">
      <c r="G506" s="36"/>
      <c r="H506" s="36"/>
      <c r="S506" s="584"/>
      <c r="T506" s="585"/>
      <c r="U506" s="586"/>
      <c r="V506" s="585"/>
      <c r="W506" s="585"/>
      <c r="X506" s="586"/>
    </row>
    <row r="507">
      <c r="G507" s="36"/>
      <c r="H507" s="36"/>
      <c r="S507" s="584"/>
      <c r="T507" s="585"/>
      <c r="U507" s="586"/>
      <c r="V507" s="585"/>
      <c r="W507" s="585"/>
      <c r="X507" s="586"/>
    </row>
    <row r="508">
      <c r="G508" s="36"/>
      <c r="H508" s="36"/>
      <c r="S508" s="584"/>
      <c r="T508" s="585"/>
      <c r="U508" s="586"/>
      <c r="V508" s="585"/>
      <c r="W508" s="585"/>
      <c r="X508" s="586"/>
    </row>
    <row r="509">
      <c r="G509" s="36"/>
      <c r="H509" s="36"/>
      <c r="S509" s="584"/>
      <c r="T509" s="585"/>
      <c r="U509" s="586"/>
      <c r="V509" s="585"/>
      <c r="W509" s="585"/>
      <c r="X509" s="586"/>
    </row>
    <row r="510">
      <c r="G510" s="36"/>
      <c r="H510" s="36"/>
      <c r="S510" s="584"/>
      <c r="T510" s="585"/>
      <c r="U510" s="586"/>
      <c r="V510" s="585"/>
      <c r="W510" s="585"/>
      <c r="X510" s="586"/>
    </row>
    <row r="511">
      <c r="G511" s="36"/>
      <c r="H511" s="36"/>
      <c r="S511" s="584"/>
      <c r="T511" s="585"/>
      <c r="U511" s="586"/>
      <c r="V511" s="585"/>
      <c r="W511" s="585"/>
      <c r="X511" s="586"/>
    </row>
    <row r="512">
      <c r="G512" s="36"/>
      <c r="H512" s="36"/>
      <c r="S512" s="584"/>
      <c r="T512" s="585"/>
      <c r="U512" s="586"/>
      <c r="V512" s="585"/>
      <c r="W512" s="585"/>
      <c r="X512" s="586"/>
    </row>
    <row r="513">
      <c r="G513" s="36"/>
      <c r="H513" s="36"/>
      <c r="S513" s="584"/>
      <c r="T513" s="585"/>
      <c r="U513" s="586"/>
      <c r="V513" s="585"/>
      <c r="W513" s="585"/>
      <c r="X513" s="586"/>
    </row>
    <row r="514">
      <c r="G514" s="36"/>
      <c r="H514" s="36"/>
      <c r="S514" s="584"/>
      <c r="T514" s="585"/>
      <c r="U514" s="586"/>
      <c r="V514" s="585"/>
      <c r="W514" s="585"/>
      <c r="X514" s="586"/>
    </row>
    <row r="515">
      <c r="G515" s="36"/>
      <c r="H515" s="36"/>
      <c r="S515" s="584"/>
      <c r="T515" s="585"/>
      <c r="U515" s="586"/>
      <c r="V515" s="585"/>
      <c r="W515" s="585"/>
      <c r="X515" s="586"/>
    </row>
    <row r="516">
      <c r="G516" s="36"/>
      <c r="H516" s="36"/>
      <c r="S516" s="584"/>
      <c r="T516" s="585"/>
      <c r="U516" s="586"/>
      <c r="V516" s="585"/>
      <c r="W516" s="585"/>
      <c r="X516" s="586"/>
    </row>
    <row r="517">
      <c r="G517" s="36"/>
      <c r="H517" s="36"/>
      <c r="S517" s="584"/>
      <c r="T517" s="585"/>
      <c r="U517" s="586"/>
      <c r="V517" s="585"/>
      <c r="W517" s="585"/>
      <c r="X517" s="586"/>
    </row>
    <row r="518">
      <c r="G518" s="36"/>
      <c r="H518" s="36"/>
      <c r="S518" s="584"/>
      <c r="T518" s="585"/>
      <c r="U518" s="586"/>
      <c r="V518" s="585"/>
      <c r="W518" s="585"/>
      <c r="X518" s="586"/>
    </row>
    <row r="519">
      <c r="G519" s="36"/>
      <c r="H519" s="36"/>
      <c r="S519" s="584"/>
      <c r="T519" s="585"/>
      <c r="U519" s="586"/>
      <c r="V519" s="585"/>
      <c r="W519" s="585"/>
      <c r="X519" s="586"/>
    </row>
    <row r="520">
      <c r="G520" s="36"/>
      <c r="H520" s="36"/>
      <c r="S520" s="584"/>
      <c r="T520" s="585"/>
      <c r="U520" s="586"/>
      <c r="V520" s="585"/>
      <c r="W520" s="585"/>
      <c r="X520" s="586"/>
    </row>
    <row r="521">
      <c r="G521" s="36"/>
      <c r="H521" s="36"/>
      <c r="S521" s="584"/>
      <c r="T521" s="585"/>
      <c r="U521" s="586"/>
      <c r="V521" s="585"/>
      <c r="W521" s="585"/>
      <c r="X521" s="586"/>
    </row>
    <row r="522">
      <c r="G522" s="36"/>
      <c r="H522" s="36"/>
      <c r="S522" s="584"/>
      <c r="T522" s="585"/>
      <c r="U522" s="586"/>
      <c r="V522" s="585"/>
      <c r="W522" s="585"/>
      <c r="X522" s="586"/>
    </row>
    <row r="523">
      <c r="G523" s="36"/>
      <c r="H523" s="36"/>
      <c r="S523" s="584"/>
      <c r="T523" s="585"/>
      <c r="U523" s="586"/>
      <c r="V523" s="585"/>
      <c r="W523" s="585"/>
      <c r="X523" s="586"/>
    </row>
    <row r="524">
      <c r="G524" s="36"/>
      <c r="H524" s="36"/>
      <c r="S524" s="584"/>
      <c r="T524" s="585"/>
      <c r="U524" s="586"/>
      <c r="V524" s="585"/>
      <c r="W524" s="585"/>
      <c r="X524" s="586"/>
    </row>
    <row r="525">
      <c r="G525" s="36"/>
      <c r="H525" s="36"/>
      <c r="S525" s="584"/>
      <c r="T525" s="585"/>
      <c r="U525" s="586"/>
      <c r="V525" s="585"/>
      <c r="W525" s="585"/>
      <c r="X525" s="586"/>
    </row>
    <row r="526">
      <c r="G526" s="36"/>
      <c r="H526" s="36"/>
      <c r="S526" s="584"/>
      <c r="T526" s="585"/>
      <c r="U526" s="586"/>
      <c r="V526" s="585"/>
      <c r="W526" s="585"/>
      <c r="X526" s="586"/>
    </row>
    <row r="527">
      <c r="G527" s="36"/>
      <c r="H527" s="36"/>
      <c r="S527" s="584"/>
      <c r="T527" s="585"/>
      <c r="U527" s="586"/>
      <c r="V527" s="585"/>
      <c r="W527" s="585"/>
      <c r="X527" s="586"/>
    </row>
    <row r="528">
      <c r="G528" s="36"/>
      <c r="H528" s="36"/>
      <c r="S528" s="584"/>
      <c r="T528" s="585"/>
      <c r="U528" s="586"/>
      <c r="V528" s="585"/>
      <c r="W528" s="585"/>
      <c r="X528" s="586"/>
    </row>
    <row r="529">
      <c r="G529" s="36"/>
      <c r="H529" s="36"/>
      <c r="S529" s="584"/>
      <c r="T529" s="585"/>
      <c r="U529" s="586"/>
      <c r="V529" s="585"/>
      <c r="W529" s="585"/>
      <c r="X529" s="586"/>
    </row>
    <row r="530">
      <c r="G530" s="36"/>
      <c r="H530" s="36"/>
      <c r="S530" s="584"/>
      <c r="T530" s="585"/>
      <c r="U530" s="586"/>
      <c r="V530" s="585"/>
      <c r="W530" s="585"/>
      <c r="X530" s="586"/>
    </row>
    <row r="531">
      <c r="G531" s="36"/>
      <c r="H531" s="36"/>
      <c r="S531" s="584"/>
      <c r="T531" s="585"/>
      <c r="U531" s="586"/>
      <c r="V531" s="585"/>
      <c r="W531" s="585"/>
      <c r="X531" s="586"/>
    </row>
    <row r="532">
      <c r="G532" s="36"/>
      <c r="H532" s="36"/>
      <c r="S532" s="584"/>
      <c r="T532" s="585"/>
      <c r="U532" s="586"/>
      <c r="V532" s="585"/>
      <c r="W532" s="585"/>
      <c r="X532" s="586"/>
    </row>
    <row r="533">
      <c r="G533" s="36"/>
      <c r="H533" s="36"/>
      <c r="S533" s="584"/>
      <c r="T533" s="585"/>
      <c r="U533" s="586"/>
      <c r="V533" s="585"/>
      <c r="W533" s="585"/>
      <c r="X533" s="586"/>
    </row>
    <row r="534">
      <c r="G534" s="36"/>
      <c r="H534" s="36"/>
      <c r="S534" s="584"/>
      <c r="T534" s="585"/>
      <c r="U534" s="586"/>
      <c r="V534" s="585"/>
      <c r="W534" s="585"/>
      <c r="X534" s="586"/>
    </row>
    <row r="535">
      <c r="G535" s="36"/>
      <c r="H535" s="36"/>
      <c r="S535" s="584"/>
      <c r="T535" s="585"/>
      <c r="U535" s="586"/>
      <c r="V535" s="585"/>
      <c r="W535" s="585"/>
      <c r="X535" s="586"/>
    </row>
    <row r="536">
      <c r="G536" s="36"/>
      <c r="H536" s="36"/>
      <c r="S536" s="584"/>
      <c r="T536" s="585"/>
      <c r="U536" s="586"/>
      <c r="V536" s="585"/>
      <c r="W536" s="585"/>
      <c r="X536" s="586"/>
    </row>
    <row r="537">
      <c r="G537" s="36"/>
      <c r="H537" s="36"/>
      <c r="S537" s="584"/>
      <c r="T537" s="585"/>
      <c r="U537" s="586"/>
      <c r="V537" s="585"/>
      <c r="W537" s="585"/>
      <c r="X537" s="586"/>
    </row>
    <row r="538">
      <c r="G538" s="36"/>
      <c r="H538" s="36"/>
      <c r="S538" s="584"/>
      <c r="T538" s="585"/>
      <c r="U538" s="586"/>
      <c r="V538" s="585"/>
      <c r="W538" s="585"/>
      <c r="X538" s="586"/>
    </row>
    <row r="539">
      <c r="G539" s="36"/>
      <c r="H539" s="36"/>
      <c r="S539" s="584"/>
      <c r="T539" s="585"/>
      <c r="U539" s="586"/>
      <c r="V539" s="585"/>
      <c r="W539" s="585"/>
      <c r="X539" s="586"/>
    </row>
    <row r="540">
      <c r="G540" s="36"/>
      <c r="H540" s="36"/>
      <c r="S540" s="584"/>
      <c r="T540" s="585"/>
      <c r="U540" s="586"/>
      <c r="V540" s="585"/>
      <c r="W540" s="585"/>
      <c r="X540" s="586"/>
    </row>
    <row r="541">
      <c r="G541" s="36"/>
      <c r="H541" s="36"/>
      <c r="S541" s="584"/>
      <c r="T541" s="585"/>
      <c r="U541" s="586"/>
      <c r="V541" s="585"/>
      <c r="W541" s="585"/>
      <c r="X541" s="586"/>
    </row>
    <row r="542">
      <c r="G542" s="36"/>
      <c r="H542" s="36"/>
      <c r="S542" s="584"/>
      <c r="T542" s="585"/>
      <c r="U542" s="586"/>
      <c r="V542" s="585"/>
      <c r="W542" s="585"/>
      <c r="X542" s="586"/>
    </row>
    <row r="543">
      <c r="G543" s="36"/>
      <c r="H543" s="36"/>
      <c r="S543" s="584"/>
      <c r="T543" s="585"/>
      <c r="U543" s="586"/>
      <c r="V543" s="585"/>
      <c r="W543" s="585"/>
      <c r="X543" s="586"/>
    </row>
    <row r="544">
      <c r="G544" s="36"/>
      <c r="H544" s="36"/>
      <c r="S544" s="584"/>
      <c r="T544" s="585"/>
      <c r="U544" s="586"/>
      <c r="V544" s="585"/>
      <c r="W544" s="585"/>
      <c r="X544" s="586"/>
    </row>
    <row r="545">
      <c r="G545" s="36"/>
      <c r="H545" s="36"/>
      <c r="S545" s="584"/>
      <c r="T545" s="585"/>
      <c r="U545" s="586"/>
      <c r="V545" s="585"/>
      <c r="W545" s="585"/>
      <c r="X545" s="586"/>
    </row>
    <row r="546">
      <c r="G546" s="36"/>
      <c r="H546" s="36"/>
      <c r="S546" s="584"/>
      <c r="T546" s="585"/>
      <c r="U546" s="586"/>
      <c r="V546" s="585"/>
      <c r="W546" s="585"/>
      <c r="X546" s="586"/>
    </row>
    <row r="547">
      <c r="G547" s="36"/>
      <c r="H547" s="36"/>
      <c r="S547" s="584"/>
      <c r="T547" s="585"/>
      <c r="U547" s="586"/>
      <c r="V547" s="585"/>
      <c r="W547" s="585"/>
      <c r="X547" s="586"/>
    </row>
    <row r="548">
      <c r="G548" s="36"/>
      <c r="H548" s="36"/>
      <c r="S548" s="584"/>
      <c r="T548" s="585"/>
      <c r="U548" s="586"/>
      <c r="V548" s="585"/>
      <c r="W548" s="585"/>
      <c r="X548" s="586"/>
    </row>
    <row r="549">
      <c r="G549" s="36"/>
      <c r="H549" s="36"/>
      <c r="S549" s="584"/>
      <c r="T549" s="585"/>
      <c r="U549" s="586"/>
      <c r="V549" s="585"/>
      <c r="W549" s="585"/>
      <c r="X549" s="586"/>
    </row>
    <row r="550">
      <c r="G550" s="36"/>
      <c r="H550" s="36"/>
      <c r="S550" s="584"/>
      <c r="T550" s="585"/>
      <c r="U550" s="586"/>
      <c r="V550" s="585"/>
      <c r="W550" s="585"/>
      <c r="X550" s="586"/>
    </row>
    <row r="551">
      <c r="G551" s="36"/>
      <c r="H551" s="36"/>
      <c r="S551" s="584"/>
      <c r="T551" s="585"/>
      <c r="U551" s="586"/>
      <c r="V551" s="585"/>
      <c r="W551" s="585"/>
      <c r="X551" s="586"/>
    </row>
    <row r="552">
      <c r="G552" s="36"/>
      <c r="H552" s="36"/>
      <c r="S552" s="584"/>
      <c r="T552" s="585"/>
      <c r="U552" s="586"/>
      <c r="V552" s="585"/>
      <c r="W552" s="585"/>
      <c r="X552" s="586"/>
    </row>
    <row r="553">
      <c r="G553" s="36"/>
      <c r="H553" s="36"/>
      <c r="S553" s="584"/>
      <c r="T553" s="585"/>
      <c r="U553" s="586"/>
      <c r="V553" s="585"/>
      <c r="W553" s="585"/>
      <c r="X553" s="586"/>
    </row>
    <row r="554">
      <c r="G554" s="36"/>
      <c r="H554" s="36"/>
      <c r="S554" s="584"/>
      <c r="T554" s="585"/>
      <c r="U554" s="586"/>
      <c r="V554" s="585"/>
      <c r="W554" s="585"/>
      <c r="X554" s="586"/>
    </row>
    <row r="555">
      <c r="G555" s="36"/>
      <c r="H555" s="36"/>
      <c r="S555" s="584"/>
      <c r="T555" s="585"/>
      <c r="U555" s="586"/>
      <c r="V555" s="585"/>
      <c r="W555" s="585"/>
      <c r="X555" s="586"/>
    </row>
    <row r="556">
      <c r="G556" s="36"/>
      <c r="H556" s="36"/>
      <c r="S556" s="584"/>
      <c r="T556" s="585"/>
      <c r="U556" s="586"/>
      <c r="V556" s="585"/>
      <c r="W556" s="585"/>
      <c r="X556" s="586"/>
    </row>
    <row r="557">
      <c r="G557" s="36"/>
      <c r="H557" s="36"/>
      <c r="S557" s="584"/>
      <c r="T557" s="585"/>
      <c r="U557" s="586"/>
      <c r="V557" s="585"/>
      <c r="W557" s="585"/>
      <c r="X557" s="586"/>
    </row>
    <row r="558">
      <c r="G558" s="36"/>
      <c r="H558" s="36"/>
      <c r="S558" s="584"/>
      <c r="T558" s="585"/>
      <c r="U558" s="586"/>
      <c r="V558" s="585"/>
      <c r="W558" s="585"/>
      <c r="X558" s="586"/>
    </row>
    <row r="559">
      <c r="G559" s="36"/>
      <c r="H559" s="36"/>
      <c r="S559" s="584"/>
      <c r="T559" s="585"/>
      <c r="U559" s="586"/>
      <c r="V559" s="585"/>
      <c r="W559" s="585"/>
      <c r="X559" s="586"/>
    </row>
    <row r="560">
      <c r="G560" s="36"/>
      <c r="H560" s="36"/>
      <c r="S560" s="584"/>
      <c r="T560" s="585"/>
      <c r="U560" s="586"/>
      <c r="V560" s="585"/>
      <c r="W560" s="585"/>
      <c r="X560" s="586"/>
    </row>
    <row r="561">
      <c r="G561" s="36"/>
      <c r="H561" s="36"/>
      <c r="S561" s="584"/>
      <c r="T561" s="585"/>
      <c r="U561" s="586"/>
      <c r="V561" s="585"/>
      <c r="W561" s="585"/>
      <c r="X561" s="586"/>
    </row>
    <row r="562">
      <c r="G562" s="36"/>
      <c r="H562" s="36"/>
      <c r="S562" s="584"/>
      <c r="T562" s="585"/>
      <c r="U562" s="586"/>
      <c r="V562" s="585"/>
      <c r="W562" s="585"/>
      <c r="X562" s="586"/>
    </row>
    <row r="563">
      <c r="G563" s="36"/>
      <c r="H563" s="36"/>
      <c r="S563" s="584"/>
      <c r="T563" s="585"/>
      <c r="U563" s="586"/>
      <c r="V563" s="585"/>
      <c r="W563" s="585"/>
      <c r="X563" s="586"/>
    </row>
    <row r="564">
      <c r="G564" s="36"/>
      <c r="H564" s="36"/>
      <c r="S564" s="584"/>
      <c r="T564" s="585"/>
      <c r="U564" s="586"/>
      <c r="V564" s="585"/>
      <c r="W564" s="585"/>
      <c r="X564" s="586"/>
    </row>
    <row r="565">
      <c r="G565" s="36"/>
      <c r="H565" s="36"/>
      <c r="S565" s="584"/>
      <c r="T565" s="585"/>
      <c r="U565" s="586"/>
      <c r="V565" s="585"/>
      <c r="W565" s="585"/>
      <c r="X565" s="586"/>
    </row>
    <row r="566">
      <c r="G566" s="36"/>
      <c r="H566" s="36"/>
      <c r="S566" s="584"/>
      <c r="T566" s="585"/>
      <c r="U566" s="586"/>
      <c r="V566" s="585"/>
      <c r="W566" s="585"/>
      <c r="X566" s="586"/>
    </row>
    <row r="567">
      <c r="G567" s="36"/>
      <c r="H567" s="36"/>
      <c r="S567" s="584"/>
      <c r="T567" s="585"/>
      <c r="U567" s="586"/>
      <c r="V567" s="585"/>
      <c r="W567" s="585"/>
      <c r="X567" s="586"/>
    </row>
    <row r="568">
      <c r="G568" s="36"/>
      <c r="H568" s="36"/>
      <c r="S568" s="584"/>
      <c r="T568" s="585"/>
      <c r="U568" s="586"/>
      <c r="V568" s="585"/>
      <c r="W568" s="585"/>
      <c r="X568" s="586"/>
    </row>
    <row r="569">
      <c r="G569" s="36"/>
      <c r="H569" s="36"/>
      <c r="S569" s="584"/>
      <c r="T569" s="585"/>
      <c r="U569" s="586"/>
      <c r="V569" s="585"/>
      <c r="W569" s="585"/>
      <c r="X569" s="586"/>
    </row>
    <row r="570">
      <c r="G570" s="36"/>
      <c r="H570" s="36"/>
      <c r="S570" s="584"/>
      <c r="T570" s="585"/>
      <c r="U570" s="586"/>
      <c r="V570" s="585"/>
      <c r="W570" s="585"/>
      <c r="X570" s="586"/>
    </row>
    <row r="571">
      <c r="G571" s="36"/>
      <c r="H571" s="36"/>
      <c r="S571" s="584"/>
      <c r="T571" s="585"/>
      <c r="U571" s="586"/>
      <c r="V571" s="585"/>
      <c r="W571" s="585"/>
      <c r="X571" s="586"/>
    </row>
    <row r="572">
      <c r="G572" s="36"/>
      <c r="H572" s="36"/>
      <c r="S572" s="584"/>
      <c r="T572" s="585"/>
      <c r="U572" s="586"/>
      <c r="V572" s="585"/>
      <c r="W572" s="585"/>
      <c r="X572" s="586"/>
    </row>
    <row r="573">
      <c r="G573" s="36"/>
      <c r="H573" s="36"/>
      <c r="S573" s="584"/>
      <c r="T573" s="585"/>
      <c r="U573" s="586"/>
      <c r="V573" s="585"/>
      <c r="W573" s="585"/>
      <c r="X573" s="586"/>
    </row>
    <row r="574">
      <c r="G574" s="36"/>
      <c r="H574" s="36"/>
      <c r="S574" s="584"/>
      <c r="T574" s="585"/>
      <c r="U574" s="586"/>
      <c r="V574" s="585"/>
      <c r="W574" s="585"/>
      <c r="X574" s="586"/>
    </row>
    <row r="575">
      <c r="G575" s="36"/>
      <c r="H575" s="36"/>
      <c r="S575" s="584"/>
      <c r="T575" s="585"/>
      <c r="U575" s="586"/>
      <c r="V575" s="585"/>
      <c r="W575" s="585"/>
      <c r="X575" s="586"/>
    </row>
    <row r="576">
      <c r="G576" s="36"/>
      <c r="H576" s="36"/>
      <c r="S576" s="584"/>
      <c r="T576" s="585"/>
      <c r="U576" s="586"/>
      <c r="V576" s="585"/>
      <c r="W576" s="585"/>
      <c r="X576" s="586"/>
    </row>
    <row r="577">
      <c r="G577" s="36"/>
      <c r="H577" s="36"/>
      <c r="S577" s="584"/>
      <c r="T577" s="585"/>
      <c r="U577" s="586"/>
      <c r="V577" s="585"/>
      <c r="W577" s="585"/>
      <c r="X577" s="586"/>
    </row>
    <row r="578">
      <c r="G578" s="36"/>
      <c r="H578" s="36"/>
      <c r="S578" s="584"/>
      <c r="T578" s="585"/>
      <c r="U578" s="586"/>
      <c r="V578" s="585"/>
      <c r="W578" s="585"/>
      <c r="X578" s="586"/>
    </row>
    <row r="579">
      <c r="G579" s="36"/>
      <c r="H579" s="36"/>
      <c r="S579" s="584"/>
      <c r="T579" s="585"/>
      <c r="U579" s="586"/>
      <c r="V579" s="585"/>
      <c r="W579" s="585"/>
      <c r="X579" s="586"/>
    </row>
    <row r="580">
      <c r="G580" s="36"/>
      <c r="H580" s="36"/>
      <c r="S580" s="584"/>
      <c r="T580" s="585"/>
      <c r="U580" s="586"/>
      <c r="V580" s="585"/>
      <c r="W580" s="585"/>
      <c r="X580" s="586"/>
    </row>
    <row r="581">
      <c r="G581" s="36"/>
      <c r="H581" s="36"/>
      <c r="S581" s="584"/>
      <c r="T581" s="585"/>
      <c r="U581" s="586"/>
      <c r="V581" s="585"/>
      <c r="W581" s="585"/>
      <c r="X581" s="586"/>
    </row>
    <row r="582">
      <c r="G582" s="36"/>
      <c r="H582" s="36"/>
      <c r="S582" s="584"/>
      <c r="T582" s="585"/>
      <c r="U582" s="586"/>
      <c r="V582" s="585"/>
      <c r="W582" s="585"/>
      <c r="X582" s="586"/>
    </row>
    <row r="583">
      <c r="G583" s="36"/>
      <c r="H583" s="36"/>
      <c r="S583" s="584"/>
      <c r="T583" s="585"/>
      <c r="U583" s="586"/>
      <c r="V583" s="585"/>
      <c r="W583" s="585"/>
      <c r="X583" s="586"/>
    </row>
    <row r="584">
      <c r="G584" s="36"/>
      <c r="H584" s="36"/>
      <c r="S584" s="584"/>
      <c r="T584" s="585"/>
      <c r="U584" s="586"/>
      <c r="V584" s="585"/>
      <c r="W584" s="585"/>
      <c r="X584" s="586"/>
    </row>
    <row r="585">
      <c r="G585" s="36"/>
      <c r="H585" s="36"/>
      <c r="S585" s="584"/>
      <c r="T585" s="585"/>
      <c r="U585" s="586"/>
      <c r="V585" s="585"/>
      <c r="W585" s="585"/>
      <c r="X585" s="586"/>
    </row>
    <row r="586">
      <c r="G586" s="36"/>
      <c r="H586" s="36"/>
      <c r="S586" s="584"/>
      <c r="T586" s="585"/>
      <c r="U586" s="586"/>
      <c r="V586" s="585"/>
      <c r="W586" s="585"/>
      <c r="X586" s="586"/>
    </row>
    <row r="587">
      <c r="G587" s="36"/>
      <c r="H587" s="36"/>
      <c r="S587" s="584"/>
      <c r="T587" s="585"/>
      <c r="U587" s="586"/>
      <c r="V587" s="585"/>
      <c r="W587" s="585"/>
      <c r="X587" s="586"/>
    </row>
    <row r="588">
      <c r="G588" s="36"/>
      <c r="H588" s="36"/>
      <c r="S588" s="584"/>
      <c r="T588" s="585"/>
      <c r="U588" s="586"/>
      <c r="V588" s="585"/>
      <c r="W588" s="585"/>
      <c r="X588" s="586"/>
    </row>
    <row r="589">
      <c r="G589" s="36"/>
      <c r="H589" s="36"/>
      <c r="S589" s="584"/>
      <c r="T589" s="585"/>
      <c r="U589" s="586"/>
      <c r="V589" s="585"/>
      <c r="W589" s="585"/>
      <c r="X589" s="586"/>
    </row>
    <row r="590">
      <c r="G590" s="36"/>
      <c r="H590" s="36"/>
      <c r="S590" s="584"/>
      <c r="T590" s="585"/>
      <c r="U590" s="586"/>
      <c r="V590" s="585"/>
      <c r="W590" s="585"/>
      <c r="X590" s="586"/>
    </row>
    <row r="591">
      <c r="G591" s="36"/>
      <c r="H591" s="36"/>
      <c r="S591" s="584"/>
      <c r="T591" s="585"/>
      <c r="U591" s="586"/>
      <c r="V591" s="585"/>
      <c r="W591" s="585"/>
      <c r="X591" s="586"/>
    </row>
    <row r="592">
      <c r="G592" s="36"/>
      <c r="H592" s="36"/>
      <c r="S592" s="584"/>
      <c r="T592" s="585"/>
      <c r="U592" s="586"/>
      <c r="V592" s="585"/>
      <c r="W592" s="585"/>
      <c r="X592" s="586"/>
    </row>
    <row r="593">
      <c r="G593" s="36"/>
      <c r="H593" s="36"/>
      <c r="S593" s="584"/>
      <c r="T593" s="585"/>
      <c r="U593" s="586"/>
      <c r="V593" s="585"/>
      <c r="W593" s="585"/>
      <c r="X593" s="586"/>
    </row>
    <row r="594">
      <c r="G594" s="36"/>
      <c r="H594" s="36"/>
      <c r="S594" s="584"/>
      <c r="T594" s="585"/>
      <c r="U594" s="586"/>
      <c r="V594" s="585"/>
      <c r="W594" s="585"/>
      <c r="X594" s="586"/>
    </row>
    <row r="595">
      <c r="G595" s="36"/>
      <c r="H595" s="36"/>
      <c r="S595" s="584"/>
      <c r="T595" s="585"/>
      <c r="U595" s="586"/>
      <c r="V595" s="585"/>
      <c r="W595" s="585"/>
      <c r="X595" s="586"/>
    </row>
    <row r="596">
      <c r="G596" s="36"/>
      <c r="H596" s="36"/>
      <c r="S596" s="584"/>
      <c r="T596" s="585"/>
      <c r="U596" s="586"/>
      <c r="V596" s="585"/>
      <c r="W596" s="585"/>
      <c r="X596" s="586"/>
    </row>
    <row r="597">
      <c r="G597" s="36"/>
      <c r="H597" s="36"/>
      <c r="S597" s="584"/>
      <c r="T597" s="585"/>
      <c r="U597" s="586"/>
      <c r="V597" s="585"/>
      <c r="W597" s="585"/>
      <c r="X597" s="586"/>
    </row>
    <row r="598">
      <c r="G598" s="36"/>
      <c r="H598" s="36"/>
      <c r="S598" s="584"/>
      <c r="T598" s="585"/>
      <c r="U598" s="586"/>
      <c r="V598" s="585"/>
      <c r="W598" s="585"/>
      <c r="X598" s="586"/>
    </row>
    <row r="599">
      <c r="G599" s="36"/>
      <c r="H599" s="36"/>
      <c r="S599" s="584"/>
      <c r="T599" s="585"/>
      <c r="U599" s="586"/>
      <c r="V599" s="585"/>
      <c r="W599" s="585"/>
      <c r="X599" s="586"/>
    </row>
    <row r="600">
      <c r="G600" s="36"/>
      <c r="H600" s="36"/>
      <c r="S600" s="584"/>
      <c r="T600" s="585"/>
      <c r="U600" s="586"/>
      <c r="V600" s="585"/>
      <c r="W600" s="585"/>
      <c r="X600" s="586"/>
    </row>
    <row r="601">
      <c r="G601" s="36"/>
      <c r="H601" s="36"/>
      <c r="S601" s="584"/>
      <c r="T601" s="585"/>
      <c r="U601" s="586"/>
      <c r="V601" s="585"/>
      <c r="W601" s="585"/>
      <c r="X601" s="586"/>
    </row>
    <row r="602">
      <c r="G602" s="36"/>
      <c r="H602" s="36"/>
      <c r="S602" s="584"/>
      <c r="T602" s="585"/>
      <c r="U602" s="586"/>
      <c r="V602" s="585"/>
      <c r="W602" s="585"/>
      <c r="X602" s="586"/>
    </row>
    <row r="603">
      <c r="G603" s="36"/>
      <c r="H603" s="36"/>
      <c r="S603" s="584"/>
      <c r="T603" s="585"/>
      <c r="U603" s="586"/>
      <c r="V603" s="585"/>
      <c r="W603" s="585"/>
      <c r="X603" s="586"/>
    </row>
    <row r="604">
      <c r="G604" s="36"/>
      <c r="H604" s="36"/>
      <c r="S604" s="584"/>
      <c r="T604" s="585"/>
      <c r="U604" s="586"/>
      <c r="V604" s="585"/>
      <c r="W604" s="585"/>
      <c r="X604" s="586"/>
    </row>
    <row r="605">
      <c r="G605" s="36"/>
      <c r="H605" s="36"/>
      <c r="S605" s="584"/>
      <c r="T605" s="585"/>
      <c r="U605" s="586"/>
      <c r="V605" s="585"/>
      <c r="W605" s="585"/>
      <c r="X605" s="586"/>
    </row>
    <row r="606">
      <c r="G606" s="36"/>
      <c r="H606" s="36"/>
      <c r="S606" s="584"/>
      <c r="T606" s="585"/>
      <c r="U606" s="586"/>
      <c r="V606" s="585"/>
      <c r="W606" s="585"/>
      <c r="X606" s="586"/>
    </row>
    <row r="607">
      <c r="G607" s="36"/>
      <c r="H607" s="36"/>
      <c r="S607" s="584"/>
      <c r="T607" s="585"/>
      <c r="U607" s="586"/>
      <c r="V607" s="585"/>
      <c r="W607" s="585"/>
      <c r="X607" s="586"/>
    </row>
    <row r="608">
      <c r="G608" s="36"/>
      <c r="H608" s="36"/>
      <c r="S608" s="584"/>
      <c r="T608" s="585"/>
      <c r="U608" s="586"/>
      <c r="V608" s="585"/>
      <c r="W608" s="585"/>
      <c r="X608" s="586"/>
    </row>
    <row r="609">
      <c r="G609" s="36"/>
      <c r="H609" s="36"/>
      <c r="S609" s="584"/>
      <c r="T609" s="585"/>
      <c r="U609" s="586"/>
      <c r="V609" s="585"/>
      <c r="W609" s="585"/>
      <c r="X609" s="586"/>
    </row>
    <row r="610">
      <c r="G610" s="36"/>
      <c r="H610" s="36"/>
      <c r="S610" s="584"/>
      <c r="T610" s="585"/>
      <c r="U610" s="586"/>
      <c r="V610" s="585"/>
      <c r="W610" s="585"/>
      <c r="X610" s="586"/>
    </row>
    <row r="611">
      <c r="G611" s="36"/>
      <c r="H611" s="36"/>
      <c r="S611" s="584"/>
      <c r="T611" s="585"/>
      <c r="U611" s="586"/>
      <c r="V611" s="585"/>
      <c r="W611" s="585"/>
      <c r="X611" s="586"/>
    </row>
    <row r="612">
      <c r="G612" s="36"/>
      <c r="H612" s="36"/>
      <c r="S612" s="584"/>
      <c r="T612" s="585"/>
      <c r="U612" s="586"/>
      <c r="V612" s="585"/>
      <c r="W612" s="585"/>
      <c r="X612" s="586"/>
    </row>
    <row r="613">
      <c r="G613" s="36"/>
      <c r="H613" s="36"/>
      <c r="S613" s="584"/>
      <c r="T613" s="585"/>
      <c r="U613" s="586"/>
      <c r="V613" s="585"/>
      <c r="W613" s="585"/>
      <c r="X613" s="586"/>
    </row>
    <row r="614">
      <c r="G614" s="36"/>
      <c r="H614" s="36"/>
      <c r="S614" s="584"/>
      <c r="T614" s="585"/>
      <c r="U614" s="586"/>
      <c r="V614" s="585"/>
      <c r="W614" s="585"/>
      <c r="X614" s="586"/>
    </row>
    <row r="615">
      <c r="G615" s="36"/>
      <c r="H615" s="36"/>
      <c r="S615" s="584"/>
      <c r="T615" s="585"/>
      <c r="U615" s="586"/>
      <c r="V615" s="585"/>
      <c r="W615" s="585"/>
      <c r="X615" s="586"/>
    </row>
    <row r="616">
      <c r="G616" s="36"/>
      <c r="H616" s="36"/>
      <c r="S616" s="584"/>
      <c r="T616" s="585"/>
      <c r="U616" s="586"/>
      <c r="V616" s="585"/>
      <c r="W616" s="585"/>
      <c r="X616" s="586"/>
    </row>
    <row r="617">
      <c r="G617" s="36"/>
      <c r="H617" s="36"/>
      <c r="S617" s="584"/>
      <c r="T617" s="585"/>
      <c r="U617" s="586"/>
      <c r="V617" s="585"/>
      <c r="W617" s="585"/>
      <c r="X617" s="586"/>
    </row>
    <row r="618">
      <c r="G618" s="36"/>
      <c r="H618" s="36"/>
      <c r="S618" s="584"/>
      <c r="T618" s="585"/>
      <c r="U618" s="586"/>
      <c r="V618" s="585"/>
      <c r="W618" s="585"/>
      <c r="X618" s="586"/>
    </row>
    <row r="619">
      <c r="G619" s="36"/>
      <c r="H619" s="36"/>
      <c r="S619" s="584"/>
      <c r="T619" s="585"/>
      <c r="U619" s="586"/>
      <c r="V619" s="585"/>
      <c r="W619" s="585"/>
      <c r="X619" s="586"/>
    </row>
    <row r="620">
      <c r="G620" s="36"/>
      <c r="H620" s="36"/>
      <c r="S620" s="584"/>
      <c r="T620" s="585"/>
      <c r="U620" s="586"/>
      <c r="V620" s="585"/>
      <c r="W620" s="585"/>
      <c r="X620" s="586"/>
    </row>
    <row r="621">
      <c r="G621" s="36"/>
      <c r="H621" s="36"/>
      <c r="S621" s="584"/>
      <c r="T621" s="585"/>
      <c r="U621" s="586"/>
      <c r="V621" s="585"/>
      <c r="W621" s="585"/>
      <c r="X621" s="586"/>
    </row>
    <row r="622">
      <c r="G622" s="36"/>
      <c r="H622" s="36"/>
      <c r="S622" s="584"/>
      <c r="T622" s="585"/>
      <c r="U622" s="586"/>
      <c r="V622" s="585"/>
      <c r="W622" s="585"/>
      <c r="X622" s="586"/>
    </row>
    <row r="623">
      <c r="G623" s="36"/>
      <c r="H623" s="36"/>
      <c r="S623" s="584"/>
      <c r="T623" s="585"/>
      <c r="U623" s="586"/>
      <c r="V623" s="585"/>
      <c r="W623" s="585"/>
      <c r="X623" s="586"/>
    </row>
    <row r="624">
      <c r="G624" s="36"/>
      <c r="H624" s="36"/>
      <c r="S624" s="584"/>
      <c r="T624" s="585"/>
      <c r="U624" s="586"/>
      <c r="V624" s="585"/>
      <c r="W624" s="585"/>
      <c r="X624" s="586"/>
    </row>
    <row r="625">
      <c r="G625" s="36"/>
      <c r="H625" s="36"/>
      <c r="S625" s="584"/>
      <c r="T625" s="585"/>
      <c r="U625" s="586"/>
      <c r="V625" s="585"/>
      <c r="W625" s="585"/>
      <c r="X625" s="586"/>
    </row>
    <row r="626">
      <c r="G626" s="36"/>
      <c r="H626" s="36"/>
      <c r="S626" s="584"/>
      <c r="T626" s="585"/>
      <c r="U626" s="586"/>
      <c r="V626" s="585"/>
      <c r="W626" s="585"/>
      <c r="X626" s="586"/>
    </row>
    <row r="627">
      <c r="G627" s="36"/>
      <c r="H627" s="36"/>
      <c r="S627" s="584"/>
      <c r="T627" s="585"/>
      <c r="U627" s="586"/>
      <c r="V627" s="585"/>
      <c r="W627" s="585"/>
      <c r="X627" s="586"/>
    </row>
    <row r="628">
      <c r="G628" s="36"/>
      <c r="H628" s="36"/>
      <c r="S628" s="584"/>
      <c r="T628" s="585"/>
      <c r="U628" s="586"/>
      <c r="V628" s="585"/>
      <c r="W628" s="585"/>
      <c r="X628" s="586"/>
    </row>
    <row r="629">
      <c r="G629" s="36"/>
      <c r="H629" s="36"/>
      <c r="S629" s="584"/>
      <c r="T629" s="585"/>
      <c r="U629" s="586"/>
      <c r="V629" s="585"/>
      <c r="W629" s="585"/>
      <c r="X629" s="586"/>
    </row>
    <row r="630">
      <c r="G630" s="36"/>
      <c r="H630" s="36"/>
      <c r="S630" s="584"/>
      <c r="T630" s="585"/>
      <c r="U630" s="586"/>
      <c r="V630" s="585"/>
      <c r="W630" s="585"/>
      <c r="X630" s="586"/>
    </row>
    <row r="631">
      <c r="G631" s="36"/>
      <c r="H631" s="36"/>
      <c r="S631" s="584"/>
      <c r="T631" s="585"/>
      <c r="U631" s="586"/>
      <c r="V631" s="585"/>
      <c r="W631" s="585"/>
      <c r="X631" s="586"/>
    </row>
    <row r="632">
      <c r="G632" s="36"/>
      <c r="H632" s="36"/>
      <c r="S632" s="584"/>
      <c r="T632" s="585"/>
      <c r="U632" s="586"/>
      <c r="V632" s="585"/>
      <c r="W632" s="585"/>
      <c r="X632" s="586"/>
    </row>
    <row r="633">
      <c r="G633" s="36"/>
      <c r="H633" s="36"/>
      <c r="S633" s="584"/>
      <c r="T633" s="585"/>
      <c r="U633" s="586"/>
      <c r="V633" s="585"/>
      <c r="W633" s="585"/>
      <c r="X633" s="586"/>
    </row>
    <row r="634">
      <c r="G634" s="36"/>
      <c r="H634" s="36"/>
      <c r="S634" s="584"/>
      <c r="T634" s="585"/>
      <c r="U634" s="586"/>
      <c r="V634" s="585"/>
      <c r="W634" s="585"/>
      <c r="X634" s="586"/>
    </row>
    <row r="635">
      <c r="G635" s="36"/>
      <c r="H635" s="36"/>
      <c r="S635" s="584"/>
      <c r="T635" s="585"/>
      <c r="U635" s="586"/>
      <c r="V635" s="585"/>
      <c r="W635" s="585"/>
      <c r="X635" s="586"/>
    </row>
    <row r="636">
      <c r="G636" s="36"/>
      <c r="H636" s="36"/>
      <c r="S636" s="584"/>
      <c r="T636" s="585"/>
      <c r="U636" s="586"/>
      <c r="V636" s="585"/>
      <c r="W636" s="585"/>
      <c r="X636" s="586"/>
    </row>
    <row r="637">
      <c r="G637" s="36"/>
      <c r="H637" s="36"/>
      <c r="S637" s="584"/>
      <c r="T637" s="585"/>
      <c r="U637" s="586"/>
      <c r="V637" s="585"/>
      <c r="W637" s="585"/>
      <c r="X637" s="586"/>
    </row>
    <row r="638">
      <c r="G638" s="36"/>
      <c r="H638" s="36"/>
      <c r="S638" s="584"/>
      <c r="T638" s="585"/>
      <c r="U638" s="586"/>
      <c r="V638" s="585"/>
      <c r="W638" s="585"/>
      <c r="X638" s="586"/>
    </row>
    <row r="639">
      <c r="G639" s="36"/>
      <c r="H639" s="36"/>
      <c r="S639" s="584"/>
      <c r="T639" s="585"/>
      <c r="U639" s="586"/>
      <c r="V639" s="585"/>
      <c r="W639" s="585"/>
      <c r="X639" s="586"/>
    </row>
    <row r="640">
      <c r="G640" s="36"/>
      <c r="H640" s="36"/>
      <c r="S640" s="584"/>
      <c r="T640" s="585"/>
      <c r="U640" s="586"/>
      <c r="V640" s="585"/>
      <c r="W640" s="585"/>
      <c r="X640" s="586"/>
    </row>
    <row r="641">
      <c r="G641" s="36"/>
      <c r="H641" s="36"/>
      <c r="S641" s="584"/>
      <c r="T641" s="585"/>
      <c r="U641" s="586"/>
      <c r="V641" s="585"/>
      <c r="W641" s="585"/>
      <c r="X641" s="586"/>
    </row>
    <row r="642">
      <c r="G642" s="36"/>
      <c r="H642" s="36"/>
      <c r="S642" s="584"/>
      <c r="T642" s="585"/>
      <c r="U642" s="586"/>
      <c r="V642" s="585"/>
      <c r="W642" s="585"/>
      <c r="X642" s="586"/>
    </row>
    <row r="643">
      <c r="G643" s="36"/>
      <c r="H643" s="36"/>
      <c r="S643" s="584"/>
      <c r="T643" s="585"/>
      <c r="U643" s="586"/>
      <c r="V643" s="585"/>
      <c r="W643" s="585"/>
      <c r="X643" s="586"/>
    </row>
    <row r="644">
      <c r="G644" s="36"/>
      <c r="H644" s="36"/>
      <c r="S644" s="584"/>
      <c r="T644" s="585"/>
      <c r="U644" s="586"/>
      <c r="V644" s="585"/>
      <c r="W644" s="585"/>
      <c r="X644" s="586"/>
    </row>
    <row r="645">
      <c r="G645" s="36"/>
      <c r="H645" s="36"/>
      <c r="S645" s="584"/>
      <c r="T645" s="585"/>
      <c r="U645" s="586"/>
      <c r="V645" s="585"/>
      <c r="W645" s="585"/>
      <c r="X645" s="586"/>
    </row>
    <row r="646">
      <c r="G646" s="36"/>
      <c r="H646" s="36"/>
      <c r="S646" s="584"/>
      <c r="T646" s="585"/>
      <c r="U646" s="586"/>
      <c r="V646" s="585"/>
      <c r="W646" s="585"/>
      <c r="X646" s="586"/>
    </row>
    <row r="647">
      <c r="G647" s="36"/>
      <c r="H647" s="36"/>
      <c r="S647" s="584"/>
      <c r="T647" s="585"/>
      <c r="U647" s="586"/>
      <c r="V647" s="585"/>
      <c r="W647" s="585"/>
      <c r="X647" s="586"/>
    </row>
    <row r="648">
      <c r="G648" s="36"/>
      <c r="H648" s="36"/>
      <c r="S648" s="584"/>
      <c r="T648" s="585"/>
      <c r="U648" s="586"/>
      <c r="V648" s="585"/>
      <c r="W648" s="585"/>
      <c r="X648" s="586"/>
    </row>
    <row r="649">
      <c r="G649" s="36"/>
      <c r="H649" s="36"/>
      <c r="S649" s="584"/>
      <c r="T649" s="585"/>
      <c r="U649" s="586"/>
      <c r="V649" s="585"/>
      <c r="W649" s="585"/>
      <c r="X649" s="586"/>
    </row>
    <row r="650">
      <c r="G650" s="36"/>
      <c r="H650" s="36"/>
      <c r="S650" s="584"/>
      <c r="T650" s="585"/>
      <c r="U650" s="586"/>
      <c r="V650" s="585"/>
      <c r="W650" s="585"/>
      <c r="X650" s="586"/>
    </row>
    <row r="651">
      <c r="G651" s="36"/>
      <c r="H651" s="36"/>
      <c r="S651" s="584"/>
      <c r="T651" s="585"/>
      <c r="U651" s="586"/>
      <c r="V651" s="585"/>
      <c r="W651" s="585"/>
      <c r="X651" s="586"/>
    </row>
    <row r="652">
      <c r="G652" s="36"/>
      <c r="H652" s="36"/>
      <c r="S652" s="584"/>
      <c r="T652" s="585"/>
      <c r="U652" s="586"/>
      <c r="V652" s="585"/>
      <c r="W652" s="585"/>
      <c r="X652" s="586"/>
    </row>
    <row r="653">
      <c r="G653" s="36"/>
      <c r="H653" s="36"/>
      <c r="S653" s="584"/>
      <c r="T653" s="585"/>
      <c r="U653" s="586"/>
      <c r="V653" s="585"/>
      <c r="W653" s="585"/>
      <c r="X653" s="586"/>
    </row>
    <row r="654">
      <c r="G654" s="36"/>
      <c r="H654" s="36"/>
      <c r="S654" s="584"/>
      <c r="T654" s="585"/>
      <c r="U654" s="586"/>
      <c r="V654" s="585"/>
      <c r="W654" s="585"/>
      <c r="X654" s="586"/>
    </row>
    <row r="655">
      <c r="G655" s="36"/>
      <c r="H655" s="36"/>
      <c r="S655" s="584"/>
      <c r="T655" s="585"/>
      <c r="U655" s="586"/>
      <c r="V655" s="585"/>
      <c r="W655" s="585"/>
      <c r="X655" s="586"/>
    </row>
    <row r="656">
      <c r="G656" s="36"/>
      <c r="H656" s="36"/>
      <c r="S656" s="584"/>
      <c r="T656" s="585"/>
      <c r="U656" s="586"/>
      <c r="V656" s="585"/>
      <c r="W656" s="585"/>
      <c r="X656" s="586"/>
    </row>
    <row r="657">
      <c r="G657" s="36"/>
      <c r="H657" s="36"/>
      <c r="S657" s="584"/>
      <c r="T657" s="585"/>
      <c r="U657" s="586"/>
      <c r="V657" s="585"/>
      <c r="W657" s="585"/>
      <c r="X657" s="586"/>
    </row>
    <row r="658">
      <c r="G658" s="36"/>
      <c r="H658" s="36"/>
      <c r="S658" s="584"/>
      <c r="T658" s="585"/>
      <c r="U658" s="586"/>
      <c r="V658" s="585"/>
      <c r="W658" s="585"/>
      <c r="X658" s="586"/>
    </row>
    <row r="659">
      <c r="G659" s="36"/>
      <c r="H659" s="36"/>
      <c r="S659" s="584"/>
      <c r="T659" s="585"/>
      <c r="U659" s="586"/>
      <c r="V659" s="585"/>
      <c r="W659" s="585"/>
      <c r="X659" s="586"/>
    </row>
    <row r="660">
      <c r="G660" s="36"/>
      <c r="H660" s="36"/>
      <c r="S660" s="584"/>
      <c r="T660" s="585"/>
      <c r="U660" s="586"/>
      <c r="V660" s="585"/>
      <c r="W660" s="585"/>
      <c r="X660" s="586"/>
    </row>
    <row r="661">
      <c r="G661" s="36"/>
      <c r="H661" s="36"/>
      <c r="S661" s="584"/>
      <c r="T661" s="585"/>
      <c r="U661" s="586"/>
      <c r="V661" s="585"/>
      <c r="W661" s="585"/>
      <c r="X661" s="586"/>
    </row>
    <row r="662">
      <c r="G662" s="36"/>
      <c r="H662" s="36"/>
      <c r="S662" s="584"/>
      <c r="T662" s="585"/>
      <c r="U662" s="586"/>
      <c r="V662" s="585"/>
      <c r="W662" s="585"/>
      <c r="X662" s="586"/>
    </row>
    <row r="663">
      <c r="G663" s="36"/>
      <c r="H663" s="36"/>
      <c r="S663" s="584"/>
      <c r="T663" s="585"/>
      <c r="U663" s="586"/>
      <c r="V663" s="585"/>
      <c r="W663" s="585"/>
      <c r="X663" s="586"/>
    </row>
    <row r="664">
      <c r="G664" s="36"/>
      <c r="H664" s="36"/>
      <c r="S664" s="584"/>
      <c r="T664" s="585"/>
      <c r="U664" s="586"/>
      <c r="V664" s="585"/>
      <c r="W664" s="585"/>
      <c r="X664" s="586"/>
    </row>
    <row r="665">
      <c r="G665" s="36"/>
      <c r="H665" s="36"/>
      <c r="S665" s="584"/>
      <c r="T665" s="585"/>
      <c r="U665" s="586"/>
      <c r="V665" s="585"/>
      <c r="W665" s="585"/>
      <c r="X665" s="586"/>
    </row>
    <row r="666">
      <c r="G666" s="36"/>
      <c r="H666" s="36"/>
      <c r="S666" s="584"/>
      <c r="T666" s="585"/>
      <c r="U666" s="586"/>
      <c r="V666" s="585"/>
      <c r="W666" s="585"/>
      <c r="X666" s="586"/>
    </row>
    <row r="667">
      <c r="G667" s="36"/>
      <c r="H667" s="36"/>
      <c r="S667" s="584"/>
      <c r="T667" s="585"/>
      <c r="U667" s="586"/>
      <c r="V667" s="585"/>
      <c r="W667" s="585"/>
      <c r="X667" s="586"/>
    </row>
    <row r="668">
      <c r="G668" s="36"/>
      <c r="H668" s="36"/>
      <c r="S668" s="584"/>
      <c r="T668" s="585"/>
      <c r="U668" s="586"/>
      <c r="V668" s="585"/>
      <c r="W668" s="585"/>
      <c r="X668" s="586"/>
    </row>
    <row r="669">
      <c r="G669" s="36"/>
      <c r="H669" s="36"/>
      <c r="S669" s="584"/>
      <c r="T669" s="585"/>
      <c r="U669" s="586"/>
      <c r="V669" s="585"/>
      <c r="W669" s="585"/>
      <c r="X669" s="586"/>
    </row>
    <row r="670">
      <c r="G670" s="36"/>
      <c r="H670" s="36"/>
      <c r="S670" s="584"/>
      <c r="T670" s="585"/>
      <c r="U670" s="586"/>
      <c r="V670" s="585"/>
      <c r="W670" s="585"/>
      <c r="X670" s="586"/>
    </row>
    <row r="671">
      <c r="G671" s="36"/>
      <c r="H671" s="36"/>
      <c r="S671" s="584"/>
      <c r="T671" s="585"/>
      <c r="U671" s="586"/>
      <c r="V671" s="585"/>
      <c r="W671" s="585"/>
      <c r="X671" s="586"/>
    </row>
    <row r="672">
      <c r="G672" s="36"/>
      <c r="H672" s="36"/>
      <c r="S672" s="584"/>
      <c r="T672" s="585"/>
      <c r="U672" s="586"/>
      <c r="V672" s="585"/>
      <c r="W672" s="585"/>
      <c r="X672" s="586"/>
    </row>
    <row r="673">
      <c r="G673" s="36"/>
      <c r="H673" s="36"/>
      <c r="S673" s="584"/>
      <c r="T673" s="585"/>
      <c r="U673" s="586"/>
      <c r="V673" s="585"/>
      <c r="W673" s="585"/>
      <c r="X673" s="586"/>
    </row>
    <row r="674">
      <c r="G674" s="36"/>
      <c r="H674" s="36"/>
      <c r="S674" s="584"/>
      <c r="T674" s="585"/>
      <c r="U674" s="586"/>
      <c r="V674" s="585"/>
      <c r="W674" s="585"/>
      <c r="X674" s="586"/>
    </row>
    <row r="675">
      <c r="G675" s="36"/>
      <c r="H675" s="36"/>
      <c r="S675" s="584"/>
      <c r="T675" s="585"/>
      <c r="U675" s="586"/>
      <c r="V675" s="585"/>
      <c r="W675" s="585"/>
      <c r="X675" s="586"/>
    </row>
    <row r="676">
      <c r="G676" s="36"/>
      <c r="H676" s="36"/>
      <c r="S676" s="584"/>
      <c r="T676" s="585"/>
      <c r="U676" s="586"/>
      <c r="V676" s="585"/>
      <c r="W676" s="585"/>
      <c r="X676" s="586"/>
    </row>
    <row r="677">
      <c r="G677" s="36"/>
      <c r="H677" s="36"/>
      <c r="S677" s="584"/>
      <c r="T677" s="585"/>
      <c r="U677" s="586"/>
      <c r="V677" s="585"/>
      <c r="W677" s="585"/>
      <c r="X677" s="586"/>
    </row>
    <row r="678">
      <c r="G678" s="36"/>
      <c r="H678" s="36"/>
      <c r="S678" s="584"/>
      <c r="T678" s="585"/>
      <c r="U678" s="586"/>
      <c r="V678" s="585"/>
      <c r="W678" s="585"/>
      <c r="X678" s="586"/>
    </row>
    <row r="679">
      <c r="G679" s="36"/>
      <c r="H679" s="36"/>
      <c r="S679" s="584"/>
      <c r="T679" s="585"/>
      <c r="U679" s="586"/>
      <c r="V679" s="585"/>
      <c r="W679" s="585"/>
      <c r="X679" s="586"/>
    </row>
    <row r="680">
      <c r="G680" s="36"/>
      <c r="H680" s="36"/>
      <c r="S680" s="584"/>
      <c r="T680" s="585"/>
      <c r="U680" s="586"/>
      <c r="V680" s="585"/>
      <c r="W680" s="585"/>
      <c r="X680" s="586"/>
    </row>
    <row r="681">
      <c r="G681" s="36"/>
      <c r="H681" s="36"/>
      <c r="S681" s="584"/>
      <c r="T681" s="585"/>
      <c r="U681" s="586"/>
      <c r="V681" s="585"/>
      <c r="W681" s="585"/>
      <c r="X681" s="586"/>
    </row>
    <row r="682">
      <c r="G682" s="36"/>
      <c r="H682" s="36"/>
      <c r="S682" s="584"/>
      <c r="T682" s="585"/>
      <c r="U682" s="586"/>
      <c r="V682" s="585"/>
      <c r="W682" s="585"/>
      <c r="X682" s="586"/>
    </row>
    <row r="683">
      <c r="G683" s="36"/>
      <c r="H683" s="36"/>
      <c r="S683" s="584"/>
      <c r="T683" s="585"/>
      <c r="U683" s="586"/>
      <c r="V683" s="585"/>
      <c r="W683" s="585"/>
      <c r="X683" s="586"/>
    </row>
    <row r="684">
      <c r="G684" s="36"/>
      <c r="H684" s="36"/>
      <c r="S684" s="584"/>
      <c r="T684" s="585"/>
      <c r="U684" s="586"/>
      <c r="V684" s="585"/>
      <c r="W684" s="585"/>
      <c r="X684" s="586"/>
    </row>
    <row r="685">
      <c r="G685" s="36"/>
      <c r="H685" s="36"/>
      <c r="S685" s="584"/>
      <c r="T685" s="585"/>
      <c r="U685" s="586"/>
      <c r="V685" s="585"/>
      <c r="W685" s="585"/>
      <c r="X685" s="586"/>
    </row>
    <row r="686">
      <c r="G686" s="36"/>
      <c r="H686" s="36"/>
      <c r="S686" s="584"/>
      <c r="T686" s="585"/>
      <c r="U686" s="586"/>
      <c r="V686" s="585"/>
      <c r="W686" s="585"/>
      <c r="X686" s="586"/>
    </row>
    <row r="687">
      <c r="G687" s="36"/>
      <c r="H687" s="36"/>
      <c r="S687" s="584"/>
      <c r="T687" s="585"/>
      <c r="U687" s="586"/>
      <c r="V687" s="585"/>
      <c r="W687" s="585"/>
      <c r="X687" s="586"/>
    </row>
    <row r="688">
      <c r="G688" s="36"/>
      <c r="H688" s="36"/>
      <c r="S688" s="584"/>
      <c r="T688" s="585"/>
      <c r="U688" s="586"/>
      <c r="V688" s="585"/>
      <c r="W688" s="585"/>
      <c r="X688" s="586"/>
    </row>
    <row r="689">
      <c r="G689" s="36"/>
      <c r="H689" s="36"/>
      <c r="S689" s="584"/>
      <c r="T689" s="585"/>
      <c r="U689" s="586"/>
      <c r="V689" s="585"/>
      <c r="W689" s="585"/>
      <c r="X689" s="586"/>
    </row>
    <row r="690">
      <c r="G690" s="36"/>
      <c r="H690" s="36"/>
      <c r="S690" s="584"/>
      <c r="T690" s="585"/>
      <c r="U690" s="586"/>
      <c r="V690" s="585"/>
      <c r="W690" s="585"/>
      <c r="X690" s="586"/>
    </row>
    <row r="691">
      <c r="G691" s="36"/>
      <c r="H691" s="36"/>
      <c r="S691" s="584"/>
      <c r="T691" s="585"/>
      <c r="U691" s="586"/>
      <c r="V691" s="585"/>
      <c r="W691" s="585"/>
      <c r="X691" s="586"/>
    </row>
    <row r="692">
      <c r="G692" s="36"/>
      <c r="H692" s="36"/>
      <c r="S692" s="584"/>
      <c r="T692" s="585"/>
      <c r="U692" s="586"/>
      <c r="V692" s="585"/>
      <c r="W692" s="585"/>
      <c r="X692" s="586"/>
    </row>
    <row r="693">
      <c r="G693" s="36"/>
      <c r="H693" s="36"/>
      <c r="S693" s="584"/>
      <c r="T693" s="585"/>
      <c r="U693" s="586"/>
      <c r="V693" s="585"/>
      <c r="W693" s="585"/>
      <c r="X693" s="586"/>
    </row>
    <row r="694">
      <c r="G694" s="36"/>
      <c r="H694" s="36"/>
      <c r="S694" s="584"/>
      <c r="T694" s="585"/>
      <c r="U694" s="586"/>
      <c r="V694" s="585"/>
      <c r="W694" s="585"/>
      <c r="X694" s="586"/>
    </row>
    <row r="695">
      <c r="G695" s="36"/>
      <c r="H695" s="36"/>
      <c r="S695" s="584"/>
      <c r="T695" s="585"/>
      <c r="U695" s="586"/>
      <c r="V695" s="585"/>
      <c r="W695" s="585"/>
      <c r="X695" s="586"/>
    </row>
    <row r="696">
      <c r="G696" s="36"/>
      <c r="H696" s="36"/>
      <c r="S696" s="584"/>
      <c r="T696" s="585"/>
      <c r="U696" s="586"/>
      <c r="V696" s="585"/>
      <c r="W696" s="585"/>
      <c r="X696" s="586"/>
    </row>
    <row r="697">
      <c r="G697" s="36"/>
      <c r="H697" s="36"/>
      <c r="S697" s="584"/>
      <c r="T697" s="585"/>
      <c r="U697" s="586"/>
      <c r="V697" s="585"/>
      <c r="W697" s="585"/>
      <c r="X697" s="586"/>
    </row>
    <row r="698">
      <c r="G698" s="36"/>
      <c r="H698" s="36"/>
      <c r="S698" s="584"/>
      <c r="T698" s="585"/>
      <c r="U698" s="586"/>
      <c r="V698" s="585"/>
      <c r="W698" s="585"/>
      <c r="X698" s="586"/>
    </row>
    <row r="699">
      <c r="G699" s="36"/>
      <c r="H699" s="36"/>
      <c r="S699" s="584"/>
      <c r="T699" s="585"/>
      <c r="U699" s="586"/>
      <c r="V699" s="585"/>
      <c r="W699" s="585"/>
      <c r="X699" s="586"/>
    </row>
    <row r="700">
      <c r="G700" s="36"/>
      <c r="H700" s="36"/>
      <c r="S700" s="584"/>
      <c r="T700" s="585"/>
      <c r="U700" s="586"/>
      <c r="V700" s="585"/>
      <c r="W700" s="585"/>
      <c r="X700" s="586"/>
    </row>
    <row r="701">
      <c r="G701" s="36"/>
      <c r="H701" s="36"/>
      <c r="S701" s="584"/>
      <c r="T701" s="585"/>
      <c r="U701" s="586"/>
      <c r="V701" s="585"/>
      <c r="W701" s="585"/>
      <c r="X701" s="586"/>
    </row>
    <row r="702">
      <c r="G702" s="36"/>
      <c r="H702" s="36"/>
      <c r="S702" s="584"/>
      <c r="T702" s="585"/>
      <c r="U702" s="586"/>
      <c r="V702" s="585"/>
      <c r="W702" s="585"/>
      <c r="X702" s="586"/>
    </row>
    <row r="703">
      <c r="G703" s="36"/>
      <c r="H703" s="36"/>
      <c r="S703" s="584"/>
      <c r="T703" s="585"/>
      <c r="U703" s="586"/>
      <c r="V703" s="585"/>
      <c r="W703" s="585"/>
      <c r="X703" s="586"/>
    </row>
    <row r="704">
      <c r="G704" s="36"/>
      <c r="H704" s="36"/>
      <c r="S704" s="584"/>
      <c r="T704" s="585"/>
      <c r="U704" s="586"/>
      <c r="V704" s="585"/>
      <c r="W704" s="585"/>
      <c r="X704" s="586"/>
    </row>
    <row r="705">
      <c r="G705" s="36"/>
      <c r="H705" s="36"/>
      <c r="S705" s="584"/>
      <c r="T705" s="585"/>
      <c r="U705" s="586"/>
      <c r="V705" s="585"/>
      <c r="W705" s="585"/>
      <c r="X705" s="586"/>
    </row>
    <row r="706">
      <c r="G706" s="36"/>
      <c r="H706" s="36"/>
      <c r="S706" s="584"/>
      <c r="T706" s="585"/>
      <c r="U706" s="586"/>
      <c r="V706" s="585"/>
      <c r="W706" s="585"/>
      <c r="X706" s="586"/>
    </row>
    <row r="707">
      <c r="G707" s="36"/>
      <c r="H707" s="36"/>
      <c r="S707" s="584"/>
      <c r="T707" s="585"/>
      <c r="U707" s="586"/>
      <c r="V707" s="585"/>
      <c r="W707" s="585"/>
      <c r="X707" s="586"/>
    </row>
    <row r="708">
      <c r="G708" s="36"/>
      <c r="H708" s="36"/>
      <c r="S708" s="584"/>
      <c r="T708" s="585"/>
      <c r="U708" s="586"/>
      <c r="V708" s="585"/>
      <c r="W708" s="585"/>
      <c r="X708" s="586"/>
    </row>
    <row r="709">
      <c r="G709" s="36"/>
      <c r="H709" s="36"/>
      <c r="S709" s="584"/>
      <c r="T709" s="585"/>
      <c r="U709" s="586"/>
      <c r="V709" s="585"/>
      <c r="W709" s="585"/>
      <c r="X709" s="586"/>
    </row>
    <row r="710">
      <c r="G710" s="36"/>
      <c r="H710" s="36"/>
      <c r="S710" s="584"/>
      <c r="T710" s="585"/>
      <c r="U710" s="586"/>
      <c r="V710" s="585"/>
      <c r="W710" s="585"/>
      <c r="X710" s="586"/>
    </row>
    <row r="711">
      <c r="G711" s="36"/>
      <c r="H711" s="36"/>
      <c r="S711" s="584"/>
      <c r="T711" s="585"/>
      <c r="U711" s="586"/>
      <c r="V711" s="585"/>
      <c r="W711" s="585"/>
      <c r="X711" s="586"/>
    </row>
    <row r="712">
      <c r="G712" s="36"/>
      <c r="H712" s="36"/>
      <c r="S712" s="584"/>
      <c r="T712" s="585"/>
      <c r="U712" s="586"/>
      <c r="V712" s="585"/>
      <c r="W712" s="585"/>
      <c r="X712" s="586"/>
    </row>
    <row r="713">
      <c r="G713" s="36"/>
      <c r="H713" s="36"/>
      <c r="S713" s="584"/>
      <c r="T713" s="585"/>
      <c r="U713" s="586"/>
      <c r="V713" s="585"/>
      <c r="W713" s="585"/>
      <c r="X713" s="586"/>
    </row>
    <row r="714">
      <c r="G714" s="36"/>
      <c r="H714" s="36"/>
      <c r="S714" s="584"/>
      <c r="T714" s="585"/>
      <c r="U714" s="586"/>
      <c r="V714" s="585"/>
      <c r="W714" s="585"/>
      <c r="X714" s="586"/>
    </row>
    <row r="715">
      <c r="G715" s="36"/>
      <c r="H715" s="36"/>
      <c r="S715" s="584"/>
      <c r="T715" s="585"/>
      <c r="U715" s="586"/>
      <c r="V715" s="585"/>
      <c r="W715" s="585"/>
      <c r="X715" s="586"/>
    </row>
    <row r="716">
      <c r="G716" s="36"/>
      <c r="H716" s="36"/>
      <c r="S716" s="584"/>
      <c r="T716" s="585"/>
      <c r="U716" s="586"/>
      <c r="V716" s="585"/>
      <c r="W716" s="585"/>
      <c r="X716" s="586"/>
    </row>
    <row r="717">
      <c r="G717" s="36"/>
      <c r="H717" s="36"/>
      <c r="S717" s="584"/>
      <c r="T717" s="585"/>
      <c r="U717" s="586"/>
      <c r="V717" s="585"/>
      <c r="W717" s="585"/>
      <c r="X717" s="586"/>
    </row>
    <row r="718">
      <c r="G718" s="36"/>
      <c r="H718" s="36"/>
      <c r="S718" s="584"/>
      <c r="T718" s="585"/>
      <c r="U718" s="586"/>
      <c r="V718" s="585"/>
      <c r="W718" s="585"/>
      <c r="X718" s="586"/>
    </row>
    <row r="719">
      <c r="G719" s="36"/>
      <c r="H719" s="36"/>
      <c r="S719" s="584"/>
      <c r="T719" s="585"/>
      <c r="U719" s="586"/>
      <c r="V719" s="585"/>
      <c r="W719" s="585"/>
      <c r="X719" s="586"/>
    </row>
    <row r="720">
      <c r="G720" s="36"/>
      <c r="H720" s="36"/>
      <c r="S720" s="584"/>
      <c r="T720" s="585"/>
      <c r="U720" s="586"/>
      <c r="V720" s="585"/>
      <c r="W720" s="585"/>
      <c r="X720" s="586"/>
    </row>
    <row r="721">
      <c r="G721" s="36"/>
      <c r="H721" s="36"/>
      <c r="S721" s="584"/>
      <c r="T721" s="585"/>
      <c r="U721" s="586"/>
      <c r="V721" s="585"/>
      <c r="W721" s="585"/>
      <c r="X721" s="586"/>
    </row>
    <row r="722">
      <c r="G722" s="36"/>
      <c r="H722" s="36"/>
      <c r="S722" s="584"/>
      <c r="T722" s="585"/>
      <c r="U722" s="586"/>
      <c r="V722" s="585"/>
      <c r="W722" s="585"/>
      <c r="X722" s="586"/>
    </row>
    <row r="723">
      <c r="G723" s="36"/>
      <c r="H723" s="36"/>
      <c r="S723" s="584"/>
      <c r="T723" s="585"/>
      <c r="U723" s="586"/>
      <c r="V723" s="585"/>
      <c r="W723" s="585"/>
      <c r="X723" s="586"/>
    </row>
    <row r="724">
      <c r="G724" s="36"/>
      <c r="H724" s="36"/>
      <c r="S724" s="584"/>
      <c r="T724" s="585"/>
      <c r="U724" s="586"/>
      <c r="V724" s="585"/>
      <c r="W724" s="585"/>
      <c r="X724" s="586"/>
    </row>
    <row r="725">
      <c r="G725" s="36"/>
      <c r="H725" s="36"/>
      <c r="S725" s="584"/>
      <c r="T725" s="585"/>
      <c r="U725" s="586"/>
      <c r="V725" s="585"/>
      <c r="W725" s="585"/>
      <c r="X725" s="586"/>
    </row>
    <row r="726">
      <c r="G726" s="36"/>
      <c r="H726" s="36"/>
      <c r="S726" s="584"/>
      <c r="T726" s="585"/>
      <c r="U726" s="586"/>
      <c r="V726" s="585"/>
      <c r="W726" s="585"/>
      <c r="X726" s="586"/>
    </row>
    <row r="727">
      <c r="G727" s="36"/>
      <c r="H727" s="36"/>
      <c r="S727" s="584"/>
      <c r="T727" s="585"/>
      <c r="U727" s="586"/>
      <c r="V727" s="585"/>
      <c r="W727" s="585"/>
      <c r="X727" s="586"/>
    </row>
    <row r="728">
      <c r="G728" s="36"/>
      <c r="H728" s="36"/>
      <c r="S728" s="584"/>
      <c r="T728" s="585"/>
      <c r="U728" s="586"/>
      <c r="V728" s="585"/>
      <c r="W728" s="585"/>
      <c r="X728" s="586"/>
    </row>
    <row r="729">
      <c r="G729" s="36"/>
      <c r="H729" s="36"/>
      <c r="S729" s="584"/>
      <c r="T729" s="585"/>
      <c r="U729" s="586"/>
      <c r="V729" s="585"/>
      <c r="W729" s="585"/>
      <c r="X729" s="586"/>
    </row>
    <row r="730">
      <c r="G730" s="36"/>
      <c r="H730" s="36"/>
      <c r="S730" s="584"/>
      <c r="T730" s="585"/>
      <c r="U730" s="586"/>
      <c r="V730" s="585"/>
      <c r="W730" s="585"/>
      <c r="X730" s="586"/>
    </row>
    <row r="731">
      <c r="G731" s="36"/>
      <c r="H731" s="36"/>
      <c r="S731" s="584"/>
      <c r="T731" s="585"/>
      <c r="U731" s="586"/>
      <c r="V731" s="585"/>
      <c r="W731" s="585"/>
      <c r="X731" s="586"/>
    </row>
    <row r="732">
      <c r="G732" s="36"/>
      <c r="H732" s="36"/>
      <c r="S732" s="584"/>
      <c r="T732" s="585"/>
      <c r="U732" s="586"/>
      <c r="V732" s="585"/>
      <c r="W732" s="585"/>
      <c r="X732" s="586"/>
    </row>
    <row r="733">
      <c r="G733" s="36"/>
      <c r="H733" s="36"/>
      <c r="S733" s="584"/>
      <c r="T733" s="585"/>
      <c r="U733" s="586"/>
      <c r="V733" s="585"/>
      <c r="W733" s="585"/>
      <c r="X733" s="586"/>
    </row>
    <row r="734">
      <c r="G734" s="36"/>
      <c r="H734" s="36"/>
      <c r="S734" s="584"/>
      <c r="T734" s="585"/>
      <c r="U734" s="586"/>
      <c r="V734" s="585"/>
      <c r="W734" s="585"/>
      <c r="X734" s="586"/>
    </row>
    <row r="735">
      <c r="G735" s="36"/>
      <c r="H735" s="36"/>
      <c r="S735" s="584"/>
      <c r="T735" s="585"/>
      <c r="U735" s="586"/>
      <c r="V735" s="585"/>
      <c r="W735" s="585"/>
      <c r="X735" s="586"/>
    </row>
    <row r="736">
      <c r="G736" s="36"/>
      <c r="H736" s="36"/>
      <c r="S736" s="584"/>
      <c r="T736" s="585"/>
      <c r="U736" s="586"/>
      <c r="V736" s="585"/>
      <c r="W736" s="585"/>
      <c r="X736" s="586"/>
    </row>
    <row r="737">
      <c r="G737" s="36"/>
      <c r="H737" s="36"/>
      <c r="S737" s="584"/>
      <c r="T737" s="585"/>
      <c r="U737" s="586"/>
      <c r="V737" s="585"/>
      <c r="W737" s="585"/>
      <c r="X737" s="586"/>
    </row>
    <row r="738">
      <c r="G738" s="36"/>
      <c r="H738" s="36"/>
      <c r="S738" s="584"/>
      <c r="T738" s="585"/>
      <c r="U738" s="586"/>
      <c r="V738" s="585"/>
      <c r="W738" s="585"/>
      <c r="X738" s="586"/>
    </row>
    <row r="739">
      <c r="G739" s="36"/>
      <c r="H739" s="36"/>
      <c r="S739" s="584"/>
      <c r="T739" s="585"/>
      <c r="U739" s="586"/>
      <c r="V739" s="585"/>
      <c r="W739" s="585"/>
      <c r="X739" s="586"/>
    </row>
    <row r="740">
      <c r="G740" s="36"/>
      <c r="H740" s="36"/>
      <c r="S740" s="584"/>
      <c r="T740" s="585"/>
      <c r="U740" s="586"/>
      <c r="V740" s="585"/>
      <c r="W740" s="585"/>
      <c r="X740" s="586"/>
    </row>
    <row r="741">
      <c r="G741" s="36"/>
      <c r="H741" s="36"/>
      <c r="S741" s="584"/>
      <c r="T741" s="585"/>
      <c r="U741" s="586"/>
      <c r="V741" s="585"/>
      <c r="W741" s="585"/>
      <c r="X741" s="586"/>
    </row>
    <row r="742">
      <c r="G742" s="36"/>
      <c r="H742" s="36"/>
      <c r="S742" s="584"/>
      <c r="T742" s="585"/>
      <c r="U742" s="586"/>
      <c r="V742" s="585"/>
      <c r="W742" s="585"/>
      <c r="X742" s="586"/>
    </row>
    <row r="743">
      <c r="G743" s="36"/>
      <c r="H743" s="36"/>
      <c r="S743" s="584"/>
      <c r="T743" s="585"/>
      <c r="U743" s="586"/>
      <c r="V743" s="585"/>
      <c r="W743" s="585"/>
      <c r="X743" s="586"/>
    </row>
    <row r="744">
      <c r="G744" s="36"/>
      <c r="H744" s="36"/>
      <c r="S744" s="584"/>
      <c r="T744" s="585"/>
      <c r="U744" s="586"/>
      <c r="V744" s="585"/>
      <c r="W744" s="585"/>
      <c r="X744" s="586"/>
    </row>
    <row r="745">
      <c r="G745" s="36"/>
      <c r="H745" s="36"/>
      <c r="S745" s="584"/>
      <c r="T745" s="585"/>
      <c r="U745" s="586"/>
      <c r="V745" s="585"/>
      <c r="W745" s="585"/>
      <c r="X745" s="586"/>
    </row>
    <row r="746">
      <c r="G746" s="36"/>
      <c r="H746" s="36"/>
      <c r="S746" s="584"/>
      <c r="T746" s="585"/>
      <c r="U746" s="586"/>
      <c r="V746" s="585"/>
      <c r="W746" s="585"/>
      <c r="X746" s="586"/>
    </row>
    <row r="747">
      <c r="G747" s="36"/>
      <c r="H747" s="36"/>
      <c r="S747" s="584"/>
      <c r="T747" s="585"/>
      <c r="U747" s="586"/>
      <c r="V747" s="585"/>
      <c r="W747" s="585"/>
      <c r="X747" s="586"/>
    </row>
    <row r="748">
      <c r="G748" s="36"/>
      <c r="H748" s="36"/>
      <c r="S748" s="584"/>
      <c r="T748" s="585"/>
      <c r="U748" s="586"/>
      <c r="V748" s="585"/>
      <c r="W748" s="585"/>
      <c r="X748" s="586"/>
    </row>
    <row r="749">
      <c r="G749" s="36"/>
      <c r="H749" s="36"/>
      <c r="S749" s="584"/>
      <c r="T749" s="585"/>
      <c r="U749" s="586"/>
      <c r="V749" s="585"/>
      <c r="W749" s="585"/>
      <c r="X749" s="586"/>
    </row>
    <row r="750">
      <c r="G750" s="36"/>
      <c r="H750" s="36"/>
      <c r="S750" s="584"/>
      <c r="T750" s="585"/>
      <c r="U750" s="586"/>
      <c r="V750" s="585"/>
      <c r="W750" s="585"/>
      <c r="X750" s="586"/>
    </row>
    <row r="751">
      <c r="G751" s="36"/>
      <c r="H751" s="36"/>
      <c r="S751" s="584"/>
      <c r="T751" s="585"/>
      <c r="U751" s="586"/>
      <c r="V751" s="585"/>
      <c r="W751" s="585"/>
      <c r="X751" s="586"/>
    </row>
    <row r="752">
      <c r="G752" s="36"/>
      <c r="H752" s="36"/>
      <c r="S752" s="584"/>
      <c r="T752" s="585"/>
      <c r="U752" s="586"/>
      <c r="V752" s="585"/>
      <c r="W752" s="585"/>
      <c r="X752" s="586"/>
    </row>
    <row r="753">
      <c r="G753" s="36"/>
      <c r="H753" s="36"/>
      <c r="S753" s="584"/>
      <c r="T753" s="585"/>
      <c r="U753" s="586"/>
      <c r="V753" s="585"/>
      <c r="W753" s="585"/>
      <c r="X753" s="586"/>
    </row>
    <row r="754">
      <c r="G754" s="36"/>
      <c r="H754" s="36"/>
      <c r="S754" s="584"/>
      <c r="T754" s="585"/>
      <c r="U754" s="586"/>
      <c r="V754" s="585"/>
      <c r="W754" s="585"/>
      <c r="X754" s="586"/>
    </row>
    <row r="755">
      <c r="G755" s="36"/>
      <c r="H755" s="36"/>
      <c r="S755" s="584"/>
      <c r="T755" s="585"/>
      <c r="U755" s="586"/>
      <c r="V755" s="585"/>
      <c r="W755" s="585"/>
      <c r="X755" s="586"/>
    </row>
    <row r="756">
      <c r="G756" s="36"/>
      <c r="H756" s="36"/>
      <c r="S756" s="584"/>
      <c r="T756" s="585"/>
      <c r="U756" s="586"/>
      <c r="V756" s="585"/>
      <c r="W756" s="585"/>
      <c r="X756" s="586"/>
    </row>
    <row r="757">
      <c r="G757" s="36"/>
      <c r="H757" s="36"/>
      <c r="S757" s="584"/>
      <c r="T757" s="585"/>
      <c r="U757" s="586"/>
      <c r="V757" s="585"/>
      <c r="W757" s="585"/>
      <c r="X757" s="586"/>
    </row>
    <row r="758">
      <c r="G758" s="36"/>
      <c r="H758" s="36"/>
      <c r="S758" s="584"/>
      <c r="T758" s="585"/>
      <c r="U758" s="586"/>
      <c r="V758" s="585"/>
      <c r="W758" s="585"/>
      <c r="X758" s="586"/>
    </row>
    <row r="759">
      <c r="G759" s="36"/>
      <c r="H759" s="36"/>
      <c r="S759" s="584"/>
      <c r="T759" s="585"/>
      <c r="U759" s="586"/>
      <c r="V759" s="585"/>
      <c r="W759" s="585"/>
      <c r="X759" s="586"/>
    </row>
    <row r="760">
      <c r="G760" s="36"/>
      <c r="H760" s="36"/>
      <c r="S760" s="584"/>
      <c r="T760" s="585"/>
      <c r="U760" s="586"/>
      <c r="V760" s="585"/>
      <c r="W760" s="585"/>
      <c r="X760" s="586"/>
    </row>
    <row r="761">
      <c r="G761" s="36"/>
      <c r="H761" s="36"/>
      <c r="S761" s="584"/>
      <c r="T761" s="585"/>
      <c r="U761" s="586"/>
      <c r="V761" s="585"/>
      <c r="W761" s="585"/>
      <c r="X761" s="586"/>
    </row>
    <row r="762">
      <c r="G762" s="36"/>
      <c r="H762" s="36"/>
      <c r="S762" s="584"/>
      <c r="T762" s="585"/>
      <c r="U762" s="586"/>
      <c r="V762" s="585"/>
      <c r="W762" s="585"/>
      <c r="X762" s="586"/>
    </row>
    <row r="763">
      <c r="G763" s="36"/>
      <c r="H763" s="36"/>
      <c r="S763" s="584"/>
      <c r="T763" s="585"/>
      <c r="U763" s="586"/>
      <c r="V763" s="585"/>
      <c r="W763" s="585"/>
      <c r="X763" s="586"/>
    </row>
    <row r="764">
      <c r="G764" s="36"/>
      <c r="H764" s="36"/>
      <c r="S764" s="584"/>
      <c r="T764" s="585"/>
      <c r="U764" s="586"/>
      <c r="V764" s="585"/>
      <c r="W764" s="585"/>
      <c r="X764" s="586"/>
    </row>
    <row r="765">
      <c r="G765" s="36"/>
      <c r="H765" s="36"/>
      <c r="S765" s="584"/>
      <c r="T765" s="585"/>
      <c r="U765" s="586"/>
      <c r="V765" s="585"/>
      <c r="W765" s="585"/>
      <c r="X765" s="586"/>
    </row>
    <row r="766">
      <c r="G766" s="36"/>
      <c r="H766" s="36"/>
      <c r="S766" s="584"/>
      <c r="T766" s="585"/>
      <c r="U766" s="586"/>
      <c r="V766" s="585"/>
      <c r="W766" s="585"/>
      <c r="X766" s="586"/>
    </row>
    <row r="767">
      <c r="G767" s="36"/>
      <c r="H767" s="36"/>
      <c r="S767" s="584"/>
      <c r="T767" s="585"/>
      <c r="U767" s="586"/>
      <c r="V767" s="585"/>
      <c r="W767" s="585"/>
      <c r="X767" s="586"/>
    </row>
    <row r="768">
      <c r="G768" s="36"/>
      <c r="H768" s="36"/>
      <c r="S768" s="584"/>
      <c r="T768" s="585"/>
      <c r="U768" s="586"/>
      <c r="V768" s="585"/>
      <c r="W768" s="585"/>
      <c r="X768" s="586"/>
    </row>
    <row r="769">
      <c r="G769" s="36"/>
      <c r="H769" s="36"/>
      <c r="S769" s="584"/>
      <c r="T769" s="585"/>
      <c r="U769" s="586"/>
      <c r="V769" s="585"/>
      <c r="W769" s="585"/>
      <c r="X769" s="586"/>
    </row>
    <row r="770">
      <c r="G770" s="36"/>
      <c r="H770" s="36"/>
      <c r="S770" s="584"/>
      <c r="T770" s="585"/>
      <c r="U770" s="586"/>
      <c r="V770" s="585"/>
      <c r="W770" s="585"/>
      <c r="X770" s="586"/>
    </row>
    <row r="771">
      <c r="G771" s="36"/>
      <c r="H771" s="36"/>
      <c r="S771" s="584"/>
      <c r="T771" s="585"/>
      <c r="U771" s="586"/>
      <c r="V771" s="585"/>
      <c r="W771" s="585"/>
      <c r="X771" s="586"/>
    </row>
    <row r="772">
      <c r="G772" s="36"/>
      <c r="H772" s="36"/>
      <c r="S772" s="584"/>
      <c r="T772" s="585"/>
      <c r="U772" s="586"/>
      <c r="V772" s="585"/>
      <c r="W772" s="585"/>
      <c r="X772" s="586"/>
    </row>
    <row r="773">
      <c r="G773" s="36"/>
      <c r="H773" s="36"/>
      <c r="S773" s="584"/>
      <c r="T773" s="585"/>
      <c r="U773" s="586"/>
      <c r="V773" s="585"/>
      <c r="W773" s="585"/>
      <c r="X773" s="586"/>
    </row>
    <row r="774">
      <c r="G774" s="36"/>
      <c r="H774" s="36"/>
      <c r="S774" s="584"/>
      <c r="T774" s="585"/>
      <c r="U774" s="586"/>
      <c r="V774" s="585"/>
      <c r="W774" s="585"/>
      <c r="X774" s="586"/>
    </row>
    <row r="775">
      <c r="G775" s="36"/>
      <c r="H775" s="36"/>
      <c r="S775" s="584"/>
      <c r="T775" s="585"/>
      <c r="U775" s="586"/>
      <c r="V775" s="585"/>
      <c r="W775" s="585"/>
      <c r="X775" s="586"/>
    </row>
    <row r="776">
      <c r="G776" s="36"/>
      <c r="H776" s="36"/>
      <c r="S776" s="584"/>
      <c r="T776" s="585"/>
      <c r="U776" s="586"/>
      <c r="V776" s="585"/>
      <c r="W776" s="585"/>
      <c r="X776" s="586"/>
    </row>
    <row r="777">
      <c r="G777" s="36"/>
      <c r="H777" s="36"/>
      <c r="S777" s="584"/>
      <c r="T777" s="585"/>
      <c r="U777" s="586"/>
      <c r="V777" s="585"/>
      <c r="W777" s="585"/>
      <c r="X777" s="586"/>
    </row>
    <row r="778">
      <c r="G778" s="36"/>
      <c r="H778" s="36"/>
      <c r="S778" s="584"/>
      <c r="T778" s="585"/>
      <c r="U778" s="586"/>
      <c r="V778" s="585"/>
      <c r="W778" s="585"/>
      <c r="X778" s="586"/>
    </row>
    <row r="779">
      <c r="G779" s="36"/>
      <c r="H779" s="36"/>
      <c r="S779" s="584"/>
      <c r="T779" s="585"/>
      <c r="U779" s="586"/>
      <c r="V779" s="585"/>
      <c r="W779" s="585"/>
      <c r="X779" s="586"/>
    </row>
    <row r="780">
      <c r="G780" s="36"/>
      <c r="H780" s="36"/>
      <c r="S780" s="584"/>
      <c r="T780" s="585"/>
      <c r="U780" s="586"/>
      <c r="V780" s="585"/>
      <c r="W780" s="585"/>
      <c r="X780" s="586"/>
    </row>
    <row r="781">
      <c r="G781" s="36"/>
      <c r="H781" s="36"/>
      <c r="S781" s="584"/>
      <c r="T781" s="585"/>
      <c r="U781" s="586"/>
      <c r="V781" s="585"/>
      <c r="W781" s="585"/>
      <c r="X781" s="586"/>
    </row>
    <row r="782">
      <c r="G782" s="36"/>
      <c r="H782" s="36"/>
      <c r="S782" s="584"/>
      <c r="T782" s="585"/>
      <c r="U782" s="586"/>
      <c r="V782" s="585"/>
      <c r="W782" s="585"/>
      <c r="X782" s="586"/>
    </row>
    <row r="783">
      <c r="G783" s="36"/>
      <c r="H783" s="36"/>
      <c r="S783" s="584"/>
      <c r="T783" s="585"/>
      <c r="U783" s="586"/>
      <c r="V783" s="585"/>
      <c r="W783" s="585"/>
      <c r="X783" s="586"/>
    </row>
    <row r="784">
      <c r="G784" s="36"/>
      <c r="H784" s="36"/>
      <c r="S784" s="584"/>
      <c r="T784" s="585"/>
      <c r="U784" s="586"/>
      <c r="V784" s="585"/>
      <c r="W784" s="585"/>
      <c r="X784" s="586"/>
    </row>
    <row r="785">
      <c r="G785" s="36"/>
      <c r="H785" s="36"/>
      <c r="S785" s="584"/>
      <c r="T785" s="585"/>
      <c r="U785" s="586"/>
      <c r="V785" s="585"/>
      <c r="W785" s="585"/>
      <c r="X785" s="586"/>
    </row>
    <row r="786">
      <c r="G786" s="36"/>
      <c r="H786" s="36"/>
      <c r="S786" s="584"/>
      <c r="T786" s="585"/>
      <c r="U786" s="586"/>
      <c r="V786" s="585"/>
      <c r="W786" s="585"/>
      <c r="X786" s="586"/>
    </row>
    <row r="787">
      <c r="G787" s="36"/>
      <c r="H787" s="36"/>
      <c r="S787" s="584"/>
      <c r="T787" s="585"/>
      <c r="U787" s="586"/>
      <c r="V787" s="585"/>
      <c r="W787" s="585"/>
      <c r="X787" s="586"/>
    </row>
    <row r="788">
      <c r="G788" s="36"/>
      <c r="H788" s="36"/>
      <c r="S788" s="584"/>
      <c r="T788" s="585"/>
      <c r="U788" s="586"/>
      <c r="V788" s="585"/>
      <c r="W788" s="585"/>
      <c r="X788" s="586"/>
    </row>
    <row r="789">
      <c r="G789" s="36"/>
      <c r="H789" s="36"/>
      <c r="S789" s="584"/>
      <c r="T789" s="585"/>
      <c r="U789" s="586"/>
      <c r="V789" s="585"/>
      <c r="W789" s="585"/>
      <c r="X789" s="586"/>
    </row>
    <row r="790">
      <c r="G790" s="36"/>
      <c r="H790" s="36"/>
      <c r="S790" s="584"/>
      <c r="T790" s="585"/>
      <c r="U790" s="586"/>
      <c r="V790" s="585"/>
      <c r="W790" s="585"/>
      <c r="X790" s="586"/>
    </row>
    <row r="791">
      <c r="G791" s="36"/>
      <c r="H791" s="36"/>
      <c r="S791" s="584"/>
      <c r="T791" s="585"/>
      <c r="U791" s="586"/>
      <c r="V791" s="585"/>
      <c r="W791" s="585"/>
      <c r="X791" s="586"/>
    </row>
    <row r="792">
      <c r="G792" s="36"/>
      <c r="H792" s="36"/>
      <c r="S792" s="584"/>
      <c r="T792" s="585"/>
      <c r="U792" s="586"/>
      <c r="V792" s="585"/>
      <c r="W792" s="585"/>
      <c r="X792" s="586"/>
    </row>
    <row r="793">
      <c r="G793" s="36"/>
      <c r="H793" s="36"/>
      <c r="S793" s="584"/>
      <c r="T793" s="585"/>
      <c r="U793" s="586"/>
      <c r="V793" s="585"/>
      <c r="W793" s="585"/>
      <c r="X793" s="586"/>
    </row>
    <row r="794">
      <c r="G794" s="36"/>
      <c r="H794" s="36"/>
      <c r="S794" s="584"/>
      <c r="T794" s="585"/>
      <c r="U794" s="586"/>
      <c r="V794" s="585"/>
      <c r="W794" s="585"/>
      <c r="X794" s="586"/>
    </row>
    <row r="795">
      <c r="G795" s="36"/>
      <c r="H795" s="36"/>
      <c r="S795" s="584"/>
      <c r="T795" s="585"/>
      <c r="U795" s="586"/>
      <c r="V795" s="585"/>
      <c r="W795" s="585"/>
      <c r="X795" s="586"/>
    </row>
    <row r="796">
      <c r="G796" s="36"/>
      <c r="H796" s="36"/>
      <c r="S796" s="584"/>
      <c r="T796" s="585"/>
      <c r="U796" s="586"/>
      <c r="V796" s="585"/>
      <c r="W796" s="585"/>
      <c r="X796" s="586"/>
    </row>
    <row r="797">
      <c r="G797" s="36"/>
      <c r="H797" s="36"/>
      <c r="S797" s="584"/>
      <c r="T797" s="585"/>
      <c r="U797" s="586"/>
      <c r="V797" s="585"/>
      <c r="W797" s="585"/>
      <c r="X797" s="586"/>
    </row>
    <row r="798">
      <c r="G798" s="36"/>
      <c r="H798" s="36"/>
      <c r="S798" s="584"/>
      <c r="T798" s="585"/>
      <c r="U798" s="586"/>
      <c r="V798" s="585"/>
      <c r="W798" s="585"/>
      <c r="X798" s="586"/>
    </row>
    <row r="799">
      <c r="G799" s="36"/>
      <c r="H799" s="36"/>
      <c r="S799" s="584"/>
      <c r="T799" s="585"/>
      <c r="U799" s="586"/>
      <c r="V799" s="585"/>
      <c r="W799" s="585"/>
      <c r="X799" s="586"/>
    </row>
    <row r="800">
      <c r="G800" s="36"/>
      <c r="H800" s="36"/>
      <c r="S800" s="584"/>
      <c r="T800" s="585"/>
      <c r="U800" s="586"/>
      <c r="V800" s="585"/>
      <c r="W800" s="585"/>
      <c r="X800" s="586"/>
    </row>
    <row r="801">
      <c r="G801" s="36"/>
      <c r="H801" s="36"/>
      <c r="S801" s="584"/>
      <c r="T801" s="585"/>
      <c r="U801" s="586"/>
      <c r="V801" s="585"/>
      <c r="W801" s="585"/>
      <c r="X801" s="586"/>
    </row>
    <row r="802">
      <c r="G802" s="36"/>
      <c r="H802" s="36"/>
      <c r="S802" s="584"/>
      <c r="T802" s="585"/>
      <c r="U802" s="586"/>
      <c r="V802" s="585"/>
      <c r="W802" s="585"/>
      <c r="X802" s="586"/>
    </row>
    <row r="803">
      <c r="G803" s="36"/>
      <c r="H803" s="36"/>
      <c r="S803" s="584"/>
      <c r="T803" s="585"/>
      <c r="U803" s="586"/>
      <c r="V803" s="585"/>
      <c r="W803" s="585"/>
      <c r="X803" s="586"/>
    </row>
    <row r="804">
      <c r="G804" s="36"/>
      <c r="H804" s="36"/>
      <c r="S804" s="584"/>
      <c r="T804" s="585"/>
      <c r="U804" s="586"/>
      <c r="V804" s="585"/>
      <c r="W804" s="585"/>
      <c r="X804" s="586"/>
    </row>
    <row r="805">
      <c r="G805" s="36"/>
      <c r="H805" s="36"/>
      <c r="S805" s="584"/>
      <c r="T805" s="585"/>
      <c r="U805" s="586"/>
      <c r="V805" s="585"/>
      <c r="W805" s="585"/>
      <c r="X805" s="586"/>
    </row>
    <row r="806">
      <c r="G806" s="36"/>
      <c r="H806" s="36"/>
      <c r="S806" s="584"/>
      <c r="T806" s="585"/>
      <c r="U806" s="586"/>
      <c r="V806" s="585"/>
      <c r="W806" s="585"/>
      <c r="X806" s="586"/>
    </row>
    <row r="807">
      <c r="G807" s="36"/>
      <c r="H807" s="36"/>
      <c r="S807" s="584"/>
      <c r="T807" s="585"/>
      <c r="U807" s="586"/>
      <c r="V807" s="585"/>
      <c r="W807" s="585"/>
      <c r="X807" s="586"/>
    </row>
    <row r="808">
      <c r="G808" s="36"/>
      <c r="H808" s="36"/>
      <c r="S808" s="584"/>
      <c r="T808" s="585"/>
      <c r="U808" s="586"/>
      <c r="V808" s="585"/>
      <c r="W808" s="585"/>
      <c r="X808" s="586"/>
    </row>
    <row r="809">
      <c r="G809" s="36"/>
      <c r="H809" s="36"/>
      <c r="S809" s="584"/>
      <c r="T809" s="585"/>
      <c r="U809" s="586"/>
      <c r="V809" s="585"/>
      <c r="W809" s="585"/>
      <c r="X809" s="586"/>
    </row>
    <row r="810">
      <c r="G810" s="36"/>
      <c r="H810" s="36"/>
      <c r="S810" s="584"/>
      <c r="T810" s="585"/>
      <c r="U810" s="586"/>
      <c r="V810" s="585"/>
      <c r="W810" s="585"/>
      <c r="X810" s="586"/>
    </row>
    <row r="811">
      <c r="G811" s="36"/>
      <c r="H811" s="36"/>
      <c r="S811" s="584"/>
      <c r="T811" s="585"/>
      <c r="U811" s="586"/>
      <c r="V811" s="585"/>
      <c r="W811" s="585"/>
      <c r="X811" s="586"/>
    </row>
    <row r="812">
      <c r="G812" s="36"/>
      <c r="H812" s="36"/>
      <c r="S812" s="584"/>
      <c r="T812" s="585"/>
      <c r="U812" s="586"/>
      <c r="V812" s="585"/>
      <c r="W812" s="585"/>
      <c r="X812" s="586"/>
    </row>
    <row r="813">
      <c r="G813" s="36"/>
      <c r="H813" s="36"/>
      <c r="S813" s="584"/>
      <c r="T813" s="585"/>
      <c r="U813" s="586"/>
      <c r="V813" s="585"/>
      <c r="W813" s="585"/>
      <c r="X813" s="586"/>
    </row>
    <row r="814">
      <c r="G814" s="36"/>
      <c r="H814" s="36"/>
      <c r="S814" s="584"/>
      <c r="T814" s="585"/>
      <c r="U814" s="586"/>
      <c r="V814" s="585"/>
      <c r="W814" s="585"/>
      <c r="X814" s="586"/>
    </row>
    <row r="815">
      <c r="G815" s="36"/>
      <c r="H815" s="36"/>
      <c r="S815" s="584"/>
      <c r="T815" s="585"/>
      <c r="U815" s="586"/>
      <c r="V815" s="585"/>
      <c r="W815" s="585"/>
      <c r="X815" s="586"/>
    </row>
    <row r="816">
      <c r="G816" s="36"/>
      <c r="H816" s="36"/>
      <c r="S816" s="584"/>
      <c r="T816" s="585"/>
      <c r="U816" s="586"/>
      <c r="V816" s="585"/>
      <c r="W816" s="585"/>
      <c r="X816" s="586"/>
    </row>
    <row r="817">
      <c r="G817" s="36"/>
      <c r="H817" s="36"/>
      <c r="S817" s="584"/>
      <c r="T817" s="585"/>
      <c r="U817" s="586"/>
      <c r="V817" s="585"/>
      <c r="W817" s="585"/>
      <c r="X817" s="586"/>
    </row>
    <row r="818">
      <c r="G818" s="36"/>
      <c r="H818" s="36"/>
      <c r="S818" s="584"/>
      <c r="T818" s="585"/>
      <c r="U818" s="586"/>
      <c r="V818" s="585"/>
      <c r="W818" s="585"/>
      <c r="X818" s="586"/>
    </row>
    <row r="819">
      <c r="G819" s="36"/>
      <c r="H819" s="36"/>
      <c r="S819" s="584"/>
      <c r="T819" s="585"/>
      <c r="U819" s="586"/>
      <c r="V819" s="585"/>
      <c r="W819" s="585"/>
      <c r="X819" s="586"/>
    </row>
    <row r="820">
      <c r="G820" s="36"/>
      <c r="H820" s="36"/>
      <c r="S820" s="584"/>
      <c r="T820" s="585"/>
      <c r="U820" s="586"/>
      <c r="V820" s="585"/>
      <c r="W820" s="585"/>
      <c r="X820" s="586"/>
    </row>
    <row r="821">
      <c r="G821" s="36"/>
      <c r="H821" s="36"/>
      <c r="S821" s="584"/>
      <c r="T821" s="585"/>
      <c r="U821" s="586"/>
      <c r="V821" s="585"/>
      <c r="W821" s="585"/>
      <c r="X821" s="586"/>
    </row>
    <row r="822">
      <c r="G822" s="36"/>
      <c r="H822" s="36"/>
      <c r="S822" s="584"/>
      <c r="T822" s="585"/>
      <c r="U822" s="586"/>
      <c r="V822" s="585"/>
      <c r="W822" s="585"/>
      <c r="X822" s="586"/>
    </row>
    <row r="823">
      <c r="G823" s="36"/>
      <c r="H823" s="36"/>
      <c r="S823" s="584"/>
      <c r="T823" s="585"/>
      <c r="U823" s="586"/>
      <c r="V823" s="585"/>
      <c r="W823" s="585"/>
      <c r="X823" s="586"/>
    </row>
    <row r="824">
      <c r="G824" s="36"/>
      <c r="H824" s="36"/>
      <c r="S824" s="584"/>
      <c r="T824" s="585"/>
      <c r="U824" s="586"/>
      <c r="V824" s="585"/>
      <c r="W824" s="585"/>
      <c r="X824" s="586"/>
    </row>
    <row r="825">
      <c r="G825" s="36"/>
      <c r="H825" s="36"/>
      <c r="S825" s="584"/>
      <c r="T825" s="585"/>
      <c r="U825" s="586"/>
      <c r="V825" s="585"/>
      <c r="W825" s="585"/>
      <c r="X825" s="586"/>
    </row>
    <row r="826">
      <c r="G826" s="36"/>
      <c r="H826" s="36"/>
      <c r="S826" s="584"/>
      <c r="T826" s="585"/>
      <c r="U826" s="586"/>
      <c r="V826" s="585"/>
      <c r="W826" s="585"/>
      <c r="X826" s="586"/>
    </row>
    <row r="827">
      <c r="G827" s="36"/>
      <c r="H827" s="36"/>
      <c r="S827" s="584"/>
      <c r="T827" s="585"/>
      <c r="U827" s="586"/>
      <c r="V827" s="585"/>
      <c r="W827" s="585"/>
      <c r="X827" s="586"/>
    </row>
    <row r="828">
      <c r="G828" s="36"/>
      <c r="H828" s="36"/>
      <c r="S828" s="584"/>
      <c r="T828" s="585"/>
      <c r="U828" s="586"/>
      <c r="V828" s="585"/>
      <c r="W828" s="585"/>
      <c r="X828" s="586"/>
    </row>
    <row r="829">
      <c r="G829" s="36"/>
      <c r="H829" s="36"/>
      <c r="S829" s="584"/>
      <c r="T829" s="585"/>
      <c r="U829" s="586"/>
      <c r="V829" s="585"/>
      <c r="W829" s="585"/>
      <c r="X829" s="586"/>
    </row>
    <row r="830">
      <c r="G830" s="36"/>
      <c r="H830" s="36"/>
      <c r="S830" s="584"/>
      <c r="T830" s="585"/>
      <c r="U830" s="586"/>
      <c r="V830" s="585"/>
      <c r="W830" s="585"/>
      <c r="X830" s="586"/>
    </row>
    <row r="831">
      <c r="G831" s="36"/>
      <c r="H831" s="36"/>
      <c r="S831" s="584"/>
      <c r="T831" s="585"/>
      <c r="U831" s="586"/>
      <c r="V831" s="585"/>
      <c r="W831" s="585"/>
      <c r="X831" s="586"/>
    </row>
    <row r="832">
      <c r="G832" s="36"/>
      <c r="H832" s="36"/>
      <c r="S832" s="584"/>
      <c r="T832" s="585"/>
      <c r="U832" s="586"/>
      <c r="V832" s="585"/>
      <c r="W832" s="585"/>
      <c r="X832" s="586"/>
    </row>
    <row r="833">
      <c r="G833" s="36"/>
      <c r="H833" s="36"/>
      <c r="S833" s="584"/>
      <c r="T833" s="585"/>
      <c r="U833" s="586"/>
      <c r="V833" s="585"/>
      <c r="W833" s="585"/>
      <c r="X833" s="586"/>
    </row>
    <row r="834">
      <c r="G834" s="36"/>
      <c r="H834" s="36"/>
      <c r="S834" s="584"/>
      <c r="T834" s="585"/>
      <c r="U834" s="586"/>
      <c r="V834" s="585"/>
      <c r="W834" s="585"/>
      <c r="X834" s="586"/>
    </row>
    <row r="835">
      <c r="G835" s="36"/>
      <c r="H835" s="36"/>
      <c r="S835" s="584"/>
      <c r="T835" s="585"/>
      <c r="U835" s="586"/>
      <c r="V835" s="585"/>
      <c r="W835" s="585"/>
      <c r="X835" s="586"/>
    </row>
    <row r="836">
      <c r="G836" s="36"/>
      <c r="H836" s="36"/>
      <c r="S836" s="584"/>
      <c r="T836" s="585"/>
      <c r="U836" s="586"/>
      <c r="V836" s="585"/>
      <c r="W836" s="585"/>
      <c r="X836" s="586"/>
    </row>
    <row r="837">
      <c r="G837" s="36"/>
      <c r="H837" s="36"/>
      <c r="S837" s="584"/>
      <c r="T837" s="585"/>
      <c r="U837" s="586"/>
      <c r="V837" s="585"/>
      <c r="W837" s="585"/>
      <c r="X837" s="586"/>
    </row>
    <row r="838">
      <c r="G838" s="36"/>
      <c r="H838" s="36"/>
      <c r="S838" s="584"/>
      <c r="T838" s="585"/>
      <c r="U838" s="586"/>
      <c r="V838" s="585"/>
      <c r="W838" s="585"/>
      <c r="X838" s="586"/>
    </row>
    <row r="839">
      <c r="G839" s="36"/>
      <c r="H839" s="36"/>
      <c r="S839" s="584"/>
      <c r="T839" s="585"/>
      <c r="U839" s="586"/>
      <c r="V839" s="585"/>
      <c r="W839" s="585"/>
      <c r="X839" s="586"/>
    </row>
    <row r="840">
      <c r="G840" s="36"/>
      <c r="H840" s="36"/>
      <c r="S840" s="584"/>
      <c r="T840" s="585"/>
      <c r="U840" s="586"/>
      <c r="V840" s="585"/>
      <c r="W840" s="585"/>
      <c r="X840" s="586"/>
    </row>
    <row r="841">
      <c r="G841" s="36"/>
      <c r="H841" s="36"/>
      <c r="S841" s="584"/>
      <c r="T841" s="585"/>
      <c r="U841" s="586"/>
      <c r="V841" s="585"/>
      <c r="W841" s="585"/>
      <c r="X841" s="586"/>
    </row>
    <row r="842">
      <c r="G842" s="36"/>
      <c r="H842" s="36"/>
      <c r="S842" s="584"/>
      <c r="T842" s="585"/>
      <c r="U842" s="586"/>
      <c r="V842" s="585"/>
      <c r="W842" s="585"/>
      <c r="X842" s="586"/>
    </row>
    <row r="843">
      <c r="G843" s="36"/>
      <c r="H843" s="36"/>
      <c r="S843" s="584"/>
      <c r="T843" s="585"/>
      <c r="U843" s="586"/>
      <c r="V843" s="585"/>
      <c r="W843" s="585"/>
      <c r="X843" s="586"/>
    </row>
    <row r="844">
      <c r="G844" s="36"/>
      <c r="H844" s="36"/>
      <c r="S844" s="584"/>
      <c r="T844" s="585"/>
      <c r="U844" s="586"/>
      <c r="V844" s="585"/>
      <c r="W844" s="585"/>
      <c r="X844" s="586"/>
    </row>
    <row r="845">
      <c r="G845" s="36"/>
      <c r="H845" s="36"/>
      <c r="S845" s="584"/>
      <c r="T845" s="585"/>
      <c r="U845" s="586"/>
      <c r="V845" s="585"/>
      <c r="W845" s="585"/>
      <c r="X845" s="586"/>
    </row>
    <row r="846">
      <c r="G846" s="36"/>
      <c r="H846" s="36"/>
      <c r="S846" s="584"/>
      <c r="T846" s="585"/>
      <c r="U846" s="586"/>
      <c r="V846" s="585"/>
      <c r="W846" s="585"/>
      <c r="X846" s="586"/>
    </row>
    <row r="847">
      <c r="G847" s="36"/>
      <c r="H847" s="36"/>
      <c r="S847" s="584"/>
      <c r="T847" s="585"/>
      <c r="U847" s="586"/>
      <c r="V847" s="585"/>
      <c r="W847" s="585"/>
      <c r="X847" s="586"/>
    </row>
    <row r="848">
      <c r="G848" s="36"/>
      <c r="H848" s="36"/>
      <c r="S848" s="584"/>
      <c r="T848" s="585"/>
      <c r="U848" s="586"/>
      <c r="V848" s="585"/>
      <c r="W848" s="585"/>
      <c r="X848" s="586"/>
    </row>
    <row r="849">
      <c r="G849" s="36"/>
      <c r="H849" s="36"/>
      <c r="S849" s="584"/>
      <c r="T849" s="585"/>
      <c r="U849" s="586"/>
      <c r="V849" s="585"/>
      <c r="W849" s="585"/>
      <c r="X849" s="586"/>
    </row>
    <row r="850">
      <c r="G850" s="36"/>
      <c r="H850" s="36"/>
      <c r="S850" s="584"/>
      <c r="T850" s="585"/>
      <c r="U850" s="586"/>
      <c r="V850" s="585"/>
      <c r="W850" s="585"/>
      <c r="X850" s="586"/>
    </row>
    <row r="851">
      <c r="G851" s="36"/>
      <c r="H851" s="36"/>
      <c r="S851" s="584"/>
      <c r="T851" s="585"/>
      <c r="U851" s="586"/>
      <c r="V851" s="585"/>
      <c r="W851" s="585"/>
      <c r="X851" s="586"/>
    </row>
    <row r="852">
      <c r="G852" s="36"/>
      <c r="H852" s="36"/>
      <c r="S852" s="584"/>
      <c r="T852" s="585"/>
      <c r="U852" s="586"/>
      <c r="V852" s="585"/>
      <c r="W852" s="585"/>
      <c r="X852" s="586"/>
    </row>
    <row r="853">
      <c r="G853" s="36"/>
      <c r="H853" s="36"/>
      <c r="S853" s="584"/>
      <c r="T853" s="585"/>
      <c r="U853" s="586"/>
      <c r="V853" s="585"/>
      <c r="W853" s="585"/>
      <c r="X853" s="586"/>
    </row>
    <row r="854">
      <c r="G854" s="36"/>
      <c r="H854" s="36"/>
      <c r="S854" s="584"/>
      <c r="T854" s="585"/>
      <c r="U854" s="586"/>
      <c r="V854" s="585"/>
      <c r="W854" s="585"/>
      <c r="X854" s="586"/>
    </row>
    <row r="855">
      <c r="G855" s="36"/>
      <c r="H855" s="36"/>
      <c r="S855" s="584"/>
      <c r="T855" s="585"/>
      <c r="U855" s="586"/>
      <c r="V855" s="585"/>
      <c r="W855" s="585"/>
      <c r="X855" s="586"/>
    </row>
    <row r="856">
      <c r="G856" s="36"/>
      <c r="H856" s="36"/>
      <c r="S856" s="584"/>
      <c r="T856" s="585"/>
      <c r="U856" s="586"/>
      <c r="V856" s="585"/>
      <c r="W856" s="585"/>
      <c r="X856" s="586"/>
    </row>
    <row r="857">
      <c r="G857" s="36"/>
      <c r="H857" s="36"/>
      <c r="S857" s="584"/>
      <c r="T857" s="585"/>
      <c r="U857" s="586"/>
      <c r="V857" s="585"/>
      <c r="W857" s="585"/>
      <c r="X857" s="586"/>
    </row>
    <row r="858">
      <c r="G858" s="36"/>
      <c r="H858" s="36"/>
      <c r="S858" s="584"/>
      <c r="T858" s="585"/>
      <c r="U858" s="586"/>
      <c r="V858" s="585"/>
      <c r="W858" s="585"/>
      <c r="X858" s="586"/>
    </row>
    <row r="859">
      <c r="G859" s="36"/>
      <c r="H859" s="36"/>
      <c r="S859" s="584"/>
      <c r="T859" s="585"/>
      <c r="U859" s="586"/>
      <c r="V859" s="585"/>
      <c r="W859" s="585"/>
      <c r="X859" s="586"/>
    </row>
    <row r="860">
      <c r="G860" s="36"/>
      <c r="H860" s="36"/>
      <c r="S860" s="584"/>
      <c r="T860" s="585"/>
      <c r="U860" s="586"/>
      <c r="V860" s="585"/>
      <c r="W860" s="585"/>
      <c r="X860" s="586"/>
    </row>
    <row r="861">
      <c r="G861" s="36"/>
      <c r="H861" s="36"/>
      <c r="S861" s="584"/>
      <c r="T861" s="585"/>
      <c r="U861" s="586"/>
      <c r="V861" s="585"/>
      <c r="W861" s="585"/>
      <c r="X861" s="586"/>
    </row>
    <row r="862">
      <c r="G862" s="36"/>
      <c r="H862" s="36"/>
      <c r="S862" s="584"/>
      <c r="T862" s="585"/>
      <c r="U862" s="586"/>
      <c r="V862" s="585"/>
      <c r="W862" s="585"/>
      <c r="X862" s="586"/>
    </row>
    <row r="863">
      <c r="G863" s="36"/>
      <c r="H863" s="36"/>
      <c r="S863" s="584"/>
      <c r="T863" s="585"/>
      <c r="U863" s="586"/>
      <c r="V863" s="585"/>
      <c r="W863" s="585"/>
      <c r="X863" s="586"/>
    </row>
    <row r="864">
      <c r="G864" s="36"/>
      <c r="H864" s="36"/>
      <c r="S864" s="584"/>
      <c r="T864" s="585"/>
      <c r="U864" s="586"/>
      <c r="V864" s="585"/>
      <c r="W864" s="585"/>
      <c r="X864" s="586"/>
    </row>
    <row r="865">
      <c r="G865" s="36"/>
      <c r="H865" s="36"/>
      <c r="S865" s="584"/>
      <c r="T865" s="585"/>
      <c r="U865" s="586"/>
      <c r="V865" s="585"/>
      <c r="W865" s="585"/>
      <c r="X865" s="586"/>
    </row>
    <row r="866">
      <c r="G866" s="36"/>
      <c r="H866" s="36"/>
      <c r="S866" s="584"/>
      <c r="T866" s="585"/>
      <c r="U866" s="586"/>
      <c r="V866" s="585"/>
      <c r="W866" s="585"/>
      <c r="X866" s="586"/>
    </row>
    <row r="867">
      <c r="G867" s="36"/>
      <c r="H867" s="36"/>
      <c r="S867" s="584"/>
      <c r="T867" s="585"/>
      <c r="U867" s="586"/>
      <c r="V867" s="585"/>
      <c r="W867" s="585"/>
      <c r="X867" s="586"/>
    </row>
    <row r="868">
      <c r="G868" s="36"/>
      <c r="H868" s="36"/>
      <c r="S868" s="584"/>
      <c r="T868" s="585"/>
      <c r="U868" s="586"/>
      <c r="V868" s="585"/>
      <c r="W868" s="585"/>
      <c r="X868" s="586"/>
    </row>
    <row r="869">
      <c r="G869" s="36"/>
      <c r="H869" s="36"/>
      <c r="S869" s="584"/>
      <c r="T869" s="585"/>
      <c r="U869" s="586"/>
      <c r="V869" s="585"/>
      <c r="W869" s="585"/>
      <c r="X869" s="586"/>
    </row>
    <row r="870">
      <c r="G870" s="36"/>
      <c r="H870" s="36"/>
      <c r="S870" s="584"/>
      <c r="T870" s="585"/>
      <c r="U870" s="586"/>
      <c r="V870" s="585"/>
      <c r="W870" s="585"/>
      <c r="X870" s="586"/>
    </row>
    <row r="871">
      <c r="G871" s="36"/>
      <c r="H871" s="36"/>
      <c r="S871" s="584"/>
      <c r="T871" s="585"/>
      <c r="U871" s="586"/>
      <c r="V871" s="585"/>
      <c r="W871" s="585"/>
      <c r="X871" s="586"/>
    </row>
    <row r="872">
      <c r="G872" s="36"/>
      <c r="H872" s="36"/>
      <c r="S872" s="584"/>
      <c r="T872" s="585"/>
      <c r="U872" s="586"/>
      <c r="V872" s="585"/>
      <c r="W872" s="585"/>
      <c r="X872" s="586"/>
    </row>
    <row r="873">
      <c r="G873" s="36"/>
      <c r="H873" s="36"/>
      <c r="S873" s="584"/>
      <c r="T873" s="585"/>
      <c r="U873" s="586"/>
      <c r="V873" s="585"/>
      <c r="W873" s="585"/>
      <c r="X873" s="586"/>
    </row>
    <row r="874">
      <c r="G874" s="36"/>
      <c r="H874" s="36"/>
      <c r="S874" s="584"/>
      <c r="T874" s="585"/>
      <c r="U874" s="586"/>
      <c r="V874" s="585"/>
      <c r="W874" s="585"/>
      <c r="X874" s="586"/>
    </row>
    <row r="875">
      <c r="G875" s="36"/>
      <c r="H875" s="36"/>
      <c r="S875" s="584"/>
      <c r="T875" s="585"/>
      <c r="U875" s="586"/>
      <c r="V875" s="585"/>
      <c r="W875" s="585"/>
      <c r="X875" s="586"/>
    </row>
    <row r="876">
      <c r="G876" s="36"/>
      <c r="H876" s="36"/>
      <c r="S876" s="584"/>
      <c r="T876" s="585"/>
      <c r="U876" s="586"/>
      <c r="V876" s="585"/>
      <c r="W876" s="585"/>
      <c r="X876" s="586"/>
    </row>
    <row r="877">
      <c r="G877" s="36"/>
      <c r="H877" s="36"/>
      <c r="S877" s="584"/>
      <c r="T877" s="585"/>
      <c r="U877" s="586"/>
      <c r="V877" s="585"/>
      <c r="W877" s="585"/>
      <c r="X877" s="586"/>
    </row>
    <row r="878">
      <c r="G878" s="36"/>
      <c r="H878" s="36"/>
      <c r="S878" s="584"/>
      <c r="T878" s="585"/>
      <c r="U878" s="586"/>
      <c r="V878" s="585"/>
      <c r="W878" s="585"/>
      <c r="X878" s="586"/>
    </row>
    <row r="879">
      <c r="G879" s="36"/>
      <c r="H879" s="36"/>
      <c r="S879" s="584"/>
      <c r="T879" s="585"/>
      <c r="U879" s="586"/>
      <c r="V879" s="585"/>
      <c r="W879" s="585"/>
      <c r="X879" s="586"/>
    </row>
    <row r="880">
      <c r="G880" s="36"/>
      <c r="H880" s="36"/>
      <c r="S880" s="584"/>
      <c r="T880" s="585"/>
      <c r="U880" s="586"/>
      <c r="V880" s="585"/>
      <c r="W880" s="585"/>
      <c r="X880" s="586"/>
    </row>
    <row r="881">
      <c r="G881" s="36"/>
      <c r="H881" s="36"/>
      <c r="S881" s="584"/>
      <c r="T881" s="585"/>
      <c r="U881" s="586"/>
      <c r="V881" s="585"/>
      <c r="W881" s="585"/>
      <c r="X881" s="586"/>
    </row>
    <row r="882">
      <c r="G882" s="36"/>
      <c r="H882" s="36"/>
      <c r="S882" s="584"/>
      <c r="T882" s="585"/>
      <c r="U882" s="586"/>
      <c r="V882" s="585"/>
      <c r="W882" s="585"/>
      <c r="X882" s="586"/>
    </row>
    <row r="883">
      <c r="G883" s="36"/>
      <c r="H883" s="36"/>
      <c r="S883" s="584"/>
      <c r="T883" s="585"/>
      <c r="U883" s="586"/>
      <c r="V883" s="585"/>
      <c r="W883" s="585"/>
      <c r="X883" s="586"/>
    </row>
    <row r="884">
      <c r="G884" s="36"/>
      <c r="H884" s="36"/>
      <c r="S884" s="584"/>
      <c r="T884" s="585"/>
      <c r="U884" s="586"/>
      <c r="V884" s="585"/>
      <c r="W884" s="585"/>
      <c r="X884" s="586"/>
    </row>
    <row r="885">
      <c r="G885" s="36"/>
      <c r="H885" s="36"/>
      <c r="S885" s="584"/>
      <c r="T885" s="585"/>
      <c r="U885" s="586"/>
      <c r="V885" s="585"/>
      <c r="W885" s="585"/>
      <c r="X885" s="586"/>
    </row>
    <row r="886">
      <c r="G886" s="36"/>
      <c r="H886" s="36"/>
      <c r="S886" s="584"/>
      <c r="T886" s="585"/>
      <c r="U886" s="586"/>
      <c r="V886" s="585"/>
      <c r="W886" s="585"/>
      <c r="X886" s="586"/>
    </row>
    <row r="887">
      <c r="G887" s="36"/>
      <c r="H887" s="36"/>
      <c r="S887" s="584"/>
      <c r="T887" s="585"/>
      <c r="U887" s="586"/>
      <c r="V887" s="585"/>
      <c r="W887" s="585"/>
      <c r="X887" s="586"/>
    </row>
    <row r="888">
      <c r="G888" s="36"/>
      <c r="H888" s="36"/>
      <c r="S888" s="584"/>
      <c r="T888" s="585"/>
      <c r="U888" s="586"/>
      <c r="V888" s="585"/>
      <c r="W888" s="585"/>
      <c r="X888" s="586"/>
    </row>
    <row r="889">
      <c r="G889" s="36"/>
      <c r="H889" s="36"/>
      <c r="S889" s="584"/>
      <c r="T889" s="585"/>
      <c r="U889" s="586"/>
      <c r="V889" s="585"/>
      <c r="W889" s="585"/>
      <c r="X889" s="586"/>
    </row>
    <row r="890">
      <c r="G890" s="36"/>
      <c r="H890" s="36"/>
      <c r="S890" s="584"/>
      <c r="T890" s="585"/>
      <c r="U890" s="586"/>
      <c r="V890" s="585"/>
      <c r="W890" s="585"/>
      <c r="X890" s="586"/>
    </row>
    <row r="891">
      <c r="G891" s="36"/>
      <c r="H891" s="36"/>
      <c r="S891" s="584"/>
      <c r="T891" s="585"/>
      <c r="U891" s="586"/>
      <c r="V891" s="585"/>
      <c r="W891" s="585"/>
      <c r="X891" s="586"/>
    </row>
    <row r="892">
      <c r="G892" s="36"/>
      <c r="H892" s="36"/>
      <c r="S892" s="584"/>
      <c r="T892" s="585"/>
      <c r="U892" s="586"/>
      <c r="V892" s="585"/>
      <c r="W892" s="585"/>
      <c r="X892" s="586"/>
    </row>
    <row r="893">
      <c r="G893" s="36"/>
      <c r="H893" s="36"/>
      <c r="S893" s="584"/>
      <c r="T893" s="585"/>
      <c r="U893" s="586"/>
      <c r="V893" s="585"/>
      <c r="W893" s="585"/>
      <c r="X893" s="586"/>
    </row>
    <row r="894">
      <c r="G894" s="36"/>
      <c r="H894" s="36"/>
      <c r="S894" s="584"/>
      <c r="T894" s="585"/>
      <c r="U894" s="586"/>
      <c r="V894" s="585"/>
      <c r="W894" s="585"/>
      <c r="X894" s="586"/>
    </row>
    <row r="895">
      <c r="G895" s="36"/>
      <c r="H895" s="36"/>
      <c r="S895" s="584"/>
      <c r="T895" s="585"/>
      <c r="U895" s="586"/>
      <c r="V895" s="585"/>
      <c r="W895" s="585"/>
      <c r="X895" s="586"/>
    </row>
    <row r="896">
      <c r="G896" s="36"/>
      <c r="H896" s="36"/>
      <c r="S896" s="584"/>
      <c r="T896" s="585"/>
      <c r="U896" s="586"/>
      <c r="V896" s="585"/>
      <c r="W896" s="585"/>
      <c r="X896" s="586"/>
    </row>
    <row r="897">
      <c r="G897" s="36"/>
      <c r="H897" s="36"/>
      <c r="S897" s="584"/>
      <c r="T897" s="585"/>
      <c r="U897" s="586"/>
      <c r="V897" s="585"/>
      <c r="W897" s="585"/>
      <c r="X897" s="586"/>
    </row>
    <row r="898">
      <c r="G898" s="36"/>
      <c r="H898" s="36"/>
      <c r="S898" s="584"/>
      <c r="T898" s="585"/>
      <c r="U898" s="586"/>
      <c r="V898" s="585"/>
      <c r="W898" s="585"/>
      <c r="X898" s="586"/>
    </row>
    <row r="899">
      <c r="G899" s="36"/>
      <c r="H899" s="36"/>
      <c r="S899" s="584"/>
      <c r="T899" s="585"/>
      <c r="U899" s="586"/>
      <c r="V899" s="585"/>
      <c r="W899" s="585"/>
      <c r="X899" s="586"/>
    </row>
    <row r="900">
      <c r="G900" s="36"/>
      <c r="H900" s="36"/>
      <c r="S900" s="584"/>
      <c r="T900" s="585"/>
      <c r="U900" s="586"/>
      <c r="V900" s="585"/>
      <c r="W900" s="585"/>
      <c r="X900" s="586"/>
    </row>
    <row r="901">
      <c r="G901" s="36"/>
      <c r="H901" s="36"/>
      <c r="S901" s="584"/>
      <c r="T901" s="585"/>
      <c r="U901" s="586"/>
      <c r="V901" s="585"/>
      <c r="W901" s="585"/>
      <c r="X901" s="586"/>
    </row>
    <row r="902">
      <c r="G902" s="36"/>
      <c r="H902" s="36"/>
      <c r="S902" s="584"/>
      <c r="T902" s="585"/>
      <c r="U902" s="586"/>
      <c r="V902" s="585"/>
      <c r="W902" s="585"/>
      <c r="X902" s="586"/>
    </row>
    <row r="903">
      <c r="G903" s="36"/>
      <c r="H903" s="36"/>
      <c r="S903" s="584"/>
      <c r="T903" s="585"/>
      <c r="U903" s="586"/>
      <c r="V903" s="585"/>
      <c r="W903" s="585"/>
      <c r="X903" s="586"/>
    </row>
    <row r="904">
      <c r="G904" s="36"/>
      <c r="H904" s="36"/>
      <c r="S904" s="584"/>
      <c r="T904" s="585"/>
      <c r="U904" s="586"/>
      <c r="V904" s="585"/>
      <c r="W904" s="585"/>
      <c r="X904" s="586"/>
    </row>
    <row r="905">
      <c r="G905" s="36"/>
      <c r="H905" s="36"/>
      <c r="S905" s="584"/>
      <c r="T905" s="585"/>
      <c r="U905" s="586"/>
      <c r="V905" s="585"/>
      <c r="W905" s="585"/>
      <c r="X905" s="586"/>
    </row>
    <row r="906">
      <c r="G906" s="36"/>
      <c r="H906" s="36"/>
      <c r="S906" s="584"/>
      <c r="T906" s="585"/>
      <c r="U906" s="586"/>
      <c r="V906" s="585"/>
      <c r="W906" s="585"/>
      <c r="X906" s="586"/>
    </row>
    <row r="907">
      <c r="G907" s="36"/>
      <c r="H907" s="36"/>
      <c r="S907" s="584"/>
      <c r="T907" s="585"/>
      <c r="U907" s="586"/>
      <c r="V907" s="585"/>
      <c r="W907" s="585"/>
      <c r="X907" s="586"/>
    </row>
    <row r="908">
      <c r="G908" s="36"/>
      <c r="H908" s="36"/>
      <c r="S908" s="584"/>
      <c r="T908" s="585"/>
      <c r="U908" s="586"/>
      <c r="V908" s="585"/>
      <c r="W908" s="585"/>
      <c r="X908" s="586"/>
    </row>
    <row r="909">
      <c r="G909" s="36"/>
      <c r="H909" s="36"/>
      <c r="S909" s="584"/>
      <c r="T909" s="585"/>
      <c r="U909" s="586"/>
      <c r="V909" s="585"/>
      <c r="W909" s="585"/>
      <c r="X909" s="586"/>
    </row>
    <row r="910">
      <c r="G910" s="36"/>
      <c r="H910" s="36"/>
      <c r="S910" s="584"/>
      <c r="T910" s="585"/>
      <c r="U910" s="586"/>
      <c r="V910" s="585"/>
      <c r="W910" s="585"/>
      <c r="X910" s="586"/>
    </row>
    <row r="911">
      <c r="G911" s="36"/>
      <c r="H911" s="36"/>
      <c r="S911" s="584"/>
      <c r="T911" s="585"/>
      <c r="U911" s="586"/>
      <c r="V911" s="585"/>
      <c r="W911" s="585"/>
      <c r="X911" s="586"/>
    </row>
    <row r="912">
      <c r="G912" s="36"/>
      <c r="H912" s="36"/>
      <c r="S912" s="584"/>
      <c r="T912" s="585"/>
      <c r="U912" s="586"/>
      <c r="V912" s="585"/>
      <c r="W912" s="585"/>
      <c r="X912" s="586"/>
    </row>
    <row r="913">
      <c r="G913" s="36"/>
      <c r="H913" s="36"/>
      <c r="S913" s="584"/>
      <c r="T913" s="585"/>
      <c r="U913" s="586"/>
      <c r="V913" s="585"/>
      <c r="W913" s="585"/>
      <c r="X913" s="586"/>
    </row>
    <row r="914">
      <c r="G914" s="36"/>
      <c r="H914" s="36"/>
      <c r="S914" s="584"/>
      <c r="T914" s="585"/>
      <c r="U914" s="586"/>
      <c r="V914" s="585"/>
      <c r="W914" s="585"/>
      <c r="X914" s="586"/>
    </row>
    <row r="915">
      <c r="G915" s="36"/>
      <c r="H915" s="36"/>
      <c r="S915" s="584"/>
      <c r="T915" s="585"/>
      <c r="U915" s="586"/>
      <c r="V915" s="585"/>
      <c r="W915" s="585"/>
      <c r="X915" s="586"/>
    </row>
    <row r="916">
      <c r="G916" s="36"/>
      <c r="H916" s="36"/>
      <c r="S916" s="584"/>
      <c r="T916" s="585"/>
      <c r="U916" s="586"/>
      <c r="V916" s="585"/>
      <c r="W916" s="585"/>
      <c r="X916" s="586"/>
    </row>
    <row r="917">
      <c r="G917" s="36"/>
      <c r="H917" s="36"/>
      <c r="S917" s="584"/>
      <c r="T917" s="585"/>
      <c r="U917" s="586"/>
      <c r="V917" s="585"/>
      <c r="W917" s="585"/>
      <c r="X917" s="586"/>
    </row>
    <row r="918">
      <c r="G918" s="36"/>
      <c r="H918" s="36"/>
      <c r="S918" s="584"/>
      <c r="T918" s="585"/>
      <c r="U918" s="586"/>
      <c r="V918" s="585"/>
      <c r="W918" s="585"/>
      <c r="X918" s="586"/>
    </row>
    <row r="919">
      <c r="G919" s="36"/>
      <c r="H919" s="36"/>
      <c r="S919" s="584"/>
      <c r="T919" s="585"/>
      <c r="U919" s="586"/>
      <c r="V919" s="585"/>
      <c r="W919" s="585"/>
      <c r="X919" s="586"/>
    </row>
    <row r="920">
      <c r="G920" s="36"/>
      <c r="H920" s="36"/>
      <c r="S920" s="584"/>
      <c r="T920" s="585"/>
      <c r="U920" s="586"/>
      <c r="V920" s="585"/>
      <c r="W920" s="585"/>
      <c r="X920" s="586"/>
    </row>
    <row r="921">
      <c r="G921" s="36"/>
      <c r="H921" s="36"/>
      <c r="S921" s="584"/>
      <c r="T921" s="585"/>
      <c r="U921" s="586"/>
      <c r="V921" s="585"/>
      <c r="W921" s="585"/>
      <c r="X921" s="586"/>
    </row>
    <row r="922">
      <c r="G922" s="36"/>
      <c r="H922" s="36"/>
      <c r="S922" s="584"/>
      <c r="T922" s="585"/>
      <c r="U922" s="586"/>
      <c r="V922" s="585"/>
      <c r="W922" s="585"/>
      <c r="X922" s="586"/>
    </row>
    <row r="923">
      <c r="G923" s="36"/>
      <c r="H923" s="36"/>
      <c r="S923" s="584"/>
      <c r="T923" s="585"/>
      <c r="U923" s="586"/>
      <c r="V923" s="585"/>
      <c r="W923" s="585"/>
      <c r="X923" s="586"/>
    </row>
    <row r="924">
      <c r="G924" s="36"/>
      <c r="H924" s="36"/>
      <c r="S924" s="584"/>
      <c r="T924" s="585"/>
      <c r="U924" s="586"/>
      <c r="V924" s="585"/>
      <c r="W924" s="585"/>
      <c r="X924" s="586"/>
    </row>
    <row r="925">
      <c r="G925" s="36"/>
      <c r="H925" s="36"/>
      <c r="S925" s="584"/>
      <c r="T925" s="585"/>
      <c r="U925" s="586"/>
      <c r="V925" s="585"/>
      <c r="W925" s="585"/>
      <c r="X925" s="586"/>
    </row>
    <row r="926">
      <c r="G926" s="36"/>
      <c r="H926" s="36"/>
      <c r="S926" s="584"/>
      <c r="T926" s="585"/>
      <c r="U926" s="586"/>
      <c r="V926" s="585"/>
      <c r="W926" s="585"/>
      <c r="X926" s="586"/>
    </row>
    <row r="927">
      <c r="G927" s="36"/>
      <c r="H927" s="36"/>
      <c r="S927" s="584"/>
      <c r="T927" s="585"/>
      <c r="U927" s="586"/>
      <c r="V927" s="585"/>
      <c r="W927" s="585"/>
      <c r="X927" s="586"/>
    </row>
    <row r="928">
      <c r="G928" s="36"/>
      <c r="H928" s="36"/>
      <c r="S928" s="584"/>
      <c r="T928" s="585"/>
      <c r="U928" s="586"/>
      <c r="V928" s="585"/>
      <c r="W928" s="585"/>
      <c r="X928" s="586"/>
    </row>
    <row r="929">
      <c r="G929" s="36"/>
      <c r="H929" s="36"/>
      <c r="S929" s="584"/>
      <c r="T929" s="585"/>
      <c r="U929" s="586"/>
      <c r="V929" s="585"/>
      <c r="W929" s="585"/>
      <c r="X929" s="586"/>
    </row>
    <row r="930">
      <c r="G930" s="36"/>
      <c r="H930" s="36"/>
      <c r="S930" s="584"/>
      <c r="T930" s="585"/>
      <c r="U930" s="586"/>
      <c r="V930" s="585"/>
      <c r="W930" s="585"/>
      <c r="X930" s="586"/>
    </row>
    <row r="931">
      <c r="G931" s="36"/>
      <c r="H931" s="36"/>
      <c r="S931" s="584"/>
      <c r="T931" s="585"/>
      <c r="U931" s="586"/>
      <c r="V931" s="585"/>
      <c r="W931" s="585"/>
      <c r="X931" s="586"/>
    </row>
    <row r="932">
      <c r="G932" s="36"/>
      <c r="H932" s="36"/>
      <c r="S932" s="584"/>
      <c r="T932" s="585"/>
      <c r="U932" s="586"/>
      <c r="V932" s="585"/>
      <c r="W932" s="585"/>
      <c r="X932" s="586"/>
    </row>
    <row r="933">
      <c r="G933" s="36"/>
      <c r="H933" s="36"/>
      <c r="S933" s="584"/>
      <c r="T933" s="585"/>
      <c r="U933" s="586"/>
      <c r="V933" s="585"/>
      <c r="W933" s="585"/>
      <c r="X933" s="586"/>
    </row>
    <row r="934">
      <c r="G934" s="36"/>
      <c r="H934" s="36"/>
      <c r="S934" s="584"/>
      <c r="T934" s="585"/>
      <c r="U934" s="586"/>
      <c r="V934" s="585"/>
      <c r="W934" s="585"/>
      <c r="X934" s="586"/>
    </row>
    <row r="935">
      <c r="G935" s="36"/>
      <c r="H935" s="36"/>
      <c r="S935" s="584"/>
      <c r="T935" s="585"/>
      <c r="U935" s="586"/>
      <c r="V935" s="585"/>
      <c r="W935" s="585"/>
      <c r="X935" s="586"/>
    </row>
    <row r="936">
      <c r="G936" s="36"/>
      <c r="H936" s="36"/>
      <c r="S936" s="584"/>
      <c r="T936" s="585"/>
      <c r="U936" s="586"/>
      <c r="V936" s="585"/>
      <c r="W936" s="585"/>
      <c r="X936" s="586"/>
    </row>
    <row r="937">
      <c r="G937" s="36"/>
      <c r="H937" s="36"/>
      <c r="S937" s="584"/>
      <c r="T937" s="585"/>
      <c r="U937" s="586"/>
      <c r="V937" s="585"/>
      <c r="W937" s="585"/>
      <c r="X937" s="586"/>
    </row>
    <row r="938">
      <c r="G938" s="36"/>
      <c r="H938" s="36"/>
      <c r="S938" s="584"/>
      <c r="T938" s="585"/>
      <c r="U938" s="586"/>
      <c r="V938" s="585"/>
      <c r="W938" s="585"/>
      <c r="X938" s="586"/>
    </row>
    <row r="939">
      <c r="G939" s="36"/>
      <c r="H939" s="36"/>
      <c r="S939" s="584"/>
      <c r="T939" s="585"/>
      <c r="U939" s="586"/>
      <c r="V939" s="585"/>
      <c r="W939" s="585"/>
      <c r="X939" s="586"/>
    </row>
    <row r="940">
      <c r="G940" s="36"/>
      <c r="H940" s="36"/>
      <c r="S940" s="584"/>
      <c r="T940" s="585"/>
      <c r="U940" s="586"/>
      <c r="V940" s="585"/>
      <c r="W940" s="585"/>
      <c r="X940" s="586"/>
    </row>
    <row r="941">
      <c r="G941" s="36"/>
      <c r="H941" s="36"/>
      <c r="S941" s="584"/>
      <c r="T941" s="585"/>
      <c r="U941" s="586"/>
      <c r="V941" s="585"/>
      <c r="W941" s="585"/>
      <c r="X941" s="586"/>
    </row>
    <row r="942">
      <c r="G942" s="36"/>
      <c r="H942" s="36"/>
      <c r="S942" s="584"/>
      <c r="T942" s="585"/>
      <c r="U942" s="586"/>
      <c r="V942" s="585"/>
      <c r="W942" s="585"/>
      <c r="X942" s="586"/>
    </row>
    <row r="943">
      <c r="G943" s="36"/>
      <c r="H943" s="36"/>
      <c r="S943" s="584"/>
      <c r="T943" s="585"/>
      <c r="U943" s="586"/>
      <c r="V943" s="585"/>
      <c r="W943" s="585"/>
      <c r="X943" s="586"/>
    </row>
    <row r="944">
      <c r="G944" s="36"/>
      <c r="H944" s="36"/>
      <c r="S944" s="584"/>
      <c r="T944" s="585"/>
      <c r="U944" s="586"/>
      <c r="V944" s="585"/>
      <c r="W944" s="585"/>
      <c r="X944" s="586"/>
    </row>
    <row r="945">
      <c r="G945" s="36"/>
      <c r="H945" s="36"/>
      <c r="S945" s="584"/>
      <c r="T945" s="585"/>
      <c r="U945" s="586"/>
      <c r="V945" s="585"/>
      <c r="W945" s="585"/>
      <c r="X945" s="586"/>
    </row>
    <row r="946">
      <c r="G946" s="36"/>
      <c r="H946" s="36"/>
      <c r="S946" s="584"/>
      <c r="T946" s="585"/>
      <c r="U946" s="586"/>
      <c r="V946" s="585"/>
      <c r="W946" s="585"/>
      <c r="X946" s="586"/>
    </row>
    <row r="947">
      <c r="G947" s="36"/>
      <c r="H947" s="36"/>
      <c r="S947" s="584"/>
      <c r="T947" s="585"/>
      <c r="U947" s="586"/>
      <c r="V947" s="585"/>
      <c r="W947" s="585"/>
      <c r="X947" s="586"/>
    </row>
    <row r="948">
      <c r="G948" s="36"/>
      <c r="H948" s="36"/>
      <c r="S948" s="584"/>
      <c r="T948" s="585"/>
      <c r="U948" s="586"/>
      <c r="V948" s="585"/>
      <c r="W948" s="585"/>
      <c r="X948" s="586"/>
    </row>
    <row r="949">
      <c r="G949" s="36"/>
      <c r="H949" s="36"/>
      <c r="S949" s="584"/>
      <c r="T949" s="585"/>
      <c r="U949" s="586"/>
      <c r="V949" s="585"/>
      <c r="W949" s="585"/>
      <c r="X949" s="586"/>
    </row>
    <row r="950">
      <c r="G950" s="36"/>
      <c r="H950" s="36"/>
      <c r="S950" s="584"/>
      <c r="T950" s="585"/>
      <c r="U950" s="586"/>
      <c r="V950" s="585"/>
      <c r="W950" s="585"/>
      <c r="X950" s="586"/>
    </row>
    <row r="951">
      <c r="G951" s="36"/>
      <c r="H951" s="36"/>
      <c r="S951" s="584"/>
      <c r="T951" s="585"/>
      <c r="U951" s="586"/>
      <c r="V951" s="585"/>
      <c r="W951" s="585"/>
      <c r="X951" s="586"/>
    </row>
    <row r="952">
      <c r="G952" s="36"/>
      <c r="H952" s="36"/>
      <c r="S952" s="584"/>
      <c r="T952" s="585"/>
      <c r="U952" s="586"/>
      <c r="V952" s="585"/>
      <c r="W952" s="585"/>
      <c r="X952" s="586"/>
    </row>
    <row r="953">
      <c r="G953" s="36"/>
      <c r="H953" s="36"/>
      <c r="S953" s="584"/>
      <c r="T953" s="585"/>
      <c r="U953" s="586"/>
      <c r="V953" s="585"/>
      <c r="W953" s="585"/>
      <c r="X953" s="586"/>
    </row>
    <row r="954">
      <c r="G954" s="36"/>
      <c r="H954" s="36"/>
      <c r="S954" s="584"/>
      <c r="T954" s="585"/>
      <c r="U954" s="586"/>
      <c r="V954" s="585"/>
      <c r="W954" s="585"/>
      <c r="X954" s="586"/>
    </row>
    <row r="955">
      <c r="G955" s="36"/>
      <c r="H955" s="36"/>
      <c r="S955" s="584"/>
      <c r="T955" s="585"/>
      <c r="U955" s="586"/>
      <c r="V955" s="585"/>
      <c r="W955" s="585"/>
      <c r="X955" s="586"/>
    </row>
    <row r="956">
      <c r="G956" s="36"/>
      <c r="H956" s="36"/>
      <c r="S956" s="584"/>
      <c r="T956" s="585"/>
      <c r="U956" s="586"/>
      <c r="V956" s="585"/>
      <c r="W956" s="585"/>
      <c r="X956" s="586"/>
    </row>
    <row r="957">
      <c r="G957" s="36"/>
      <c r="H957" s="36"/>
      <c r="S957" s="584"/>
      <c r="T957" s="585"/>
      <c r="U957" s="586"/>
      <c r="V957" s="585"/>
      <c r="W957" s="585"/>
      <c r="X957" s="586"/>
    </row>
    <row r="958">
      <c r="G958" s="36"/>
      <c r="H958" s="36"/>
      <c r="S958" s="584"/>
      <c r="T958" s="585"/>
      <c r="U958" s="586"/>
      <c r="V958" s="585"/>
      <c r="W958" s="585"/>
      <c r="X958" s="586"/>
    </row>
    <row r="959">
      <c r="G959" s="36"/>
      <c r="H959" s="36"/>
      <c r="S959" s="584"/>
      <c r="T959" s="585"/>
      <c r="U959" s="586"/>
      <c r="V959" s="585"/>
      <c r="W959" s="585"/>
      <c r="X959" s="586"/>
    </row>
    <row r="960">
      <c r="G960" s="36"/>
      <c r="H960" s="36"/>
      <c r="S960" s="584"/>
      <c r="T960" s="585"/>
      <c r="U960" s="586"/>
      <c r="V960" s="585"/>
      <c r="W960" s="585"/>
      <c r="X960" s="586"/>
    </row>
    <row r="961">
      <c r="G961" s="36"/>
      <c r="H961" s="36"/>
      <c r="S961" s="584"/>
      <c r="T961" s="585"/>
      <c r="U961" s="586"/>
      <c r="V961" s="585"/>
      <c r="W961" s="585"/>
      <c r="X961" s="586"/>
    </row>
    <row r="962">
      <c r="G962" s="36"/>
      <c r="H962" s="36"/>
      <c r="S962" s="584"/>
      <c r="T962" s="585"/>
      <c r="U962" s="586"/>
      <c r="V962" s="585"/>
      <c r="W962" s="585"/>
      <c r="X962" s="586"/>
    </row>
    <row r="963">
      <c r="G963" s="36"/>
      <c r="H963" s="36"/>
      <c r="S963" s="584"/>
      <c r="T963" s="585"/>
      <c r="U963" s="586"/>
      <c r="V963" s="585"/>
      <c r="W963" s="585"/>
      <c r="X963" s="586"/>
    </row>
    <row r="964">
      <c r="G964" s="36"/>
      <c r="H964" s="36"/>
      <c r="S964" s="584"/>
      <c r="T964" s="585"/>
      <c r="U964" s="586"/>
      <c r="V964" s="585"/>
      <c r="W964" s="585"/>
      <c r="X964" s="586"/>
    </row>
    <row r="965">
      <c r="G965" s="36"/>
      <c r="H965" s="36"/>
      <c r="S965" s="584"/>
      <c r="T965" s="585"/>
      <c r="U965" s="586"/>
      <c r="V965" s="585"/>
      <c r="W965" s="585"/>
      <c r="X965" s="586"/>
    </row>
    <row r="966">
      <c r="G966" s="36"/>
      <c r="H966" s="36"/>
      <c r="S966" s="584"/>
      <c r="T966" s="585"/>
      <c r="U966" s="586"/>
      <c r="V966" s="585"/>
      <c r="W966" s="585"/>
      <c r="X966" s="586"/>
    </row>
    <row r="967">
      <c r="G967" s="36"/>
      <c r="H967" s="36"/>
      <c r="S967" s="584"/>
      <c r="T967" s="585"/>
      <c r="U967" s="586"/>
      <c r="V967" s="585"/>
      <c r="W967" s="585"/>
      <c r="X967" s="586"/>
    </row>
    <row r="968">
      <c r="G968" s="36"/>
      <c r="H968" s="36"/>
      <c r="S968" s="584"/>
      <c r="T968" s="585"/>
      <c r="U968" s="586"/>
      <c r="V968" s="585"/>
      <c r="W968" s="585"/>
      <c r="X968" s="586"/>
    </row>
    <row r="969">
      <c r="G969" s="36"/>
      <c r="H969" s="36"/>
      <c r="S969" s="584"/>
      <c r="T969" s="585"/>
      <c r="U969" s="586"/>
      <c r="V969" s="585"/>
      <c r="W969" s="585"/>
      <c r="X969" s="586"/>
    </row>
    <row r="970">
      <c r="G970" s="36"/>
      <c r="H970" s="36"/>
      <c r="S970" s="584"/>
      <c r="T970" s="585"/>
      <c r="U970" s="586"/>
      <c r="V970" s="585"/>
      <c r="W970" s="585"/>
      <c r="X970" s="586"/>
    </row>
    <row r="971">
      <c r="G971" s="36"/>
      <c r="H971" s="36"/>
      <c r="S971" s="584"/>
      <c r="T971" s="585"/>
      <c r="U971" s="586"/>
      <c r="V971" s="585"/>
      <c r="W971" s="585"/>
      <c r="X971" s="586"/>
    </row>
    <row r="972">
      <c r="G972" s="36"/>
      <c r="H972" s="36"/>
      <c r="S972" s="584"/>
      <c r="T972" s="585"/>
      <c r="U972" s="586"/>
      <c r="V972" s="585"/>
      <c r="W972" s="585"/>
      <c r="X972" s="586"/>
    </row>
    <row r="973">
      <c r="G973" s="36"/>
      <c r="H973" s="36"/>
      <c r="S973" s="584"/>
      <c r="T973" s="585"/>
      <c r="U973" s="586"/>
      <c r="V973" s="585"/>
      <c r="W973" s="585"/>
      <c r="X973" s="586"/>
    </row>
    <row r="974">
      <c r="G974" s="36"/>
      <c r="H974" s="36"/>
      <c r="S974" s="584"/>
      <c r="T974" s="585"/>
      <c r="U974" s="586"/>
      <c r="V974" s="585"/>
      <c r="W974" s="585"/>
      <c r="X974" s="586"/>
    </row>
    <row r="975">
      <c r="G975" s="36"/>
      <c r="H975" s="36"/>
      <c r="S975" s="584"/>
      <c r="T975" s="585"/>
      <c r="U975" s="586"/>
      <c r="V975" s="585"/>
      <c r="W975" s="585"/>
      <c r="X975" s="586"/>
    </row>
    <row r="976">
      <c r="G976" s="36"/>
      <c r="H976" s="36"/>
      <c r="S976" s="584"/>
      <c r="T976" s="585"/>
      <c r="U976" s="586"/>
      <c r="V976" s="585"/>
      <c r="W976" s="585"/>
      <c r="X976" s="586"/>
    </row>
    <row r="977">
      <c r="G977" s="36"/>
      <c r="H977" s="36"/>
      <c r="S977" s="584"/>
      <c r="T977" s="585"/>
      <c r="U977" s="586"/>
      <c r="V977" s="585"/>
      <c r="W977" s="585"/>
      <c r="X977" s="586"/>
    </row>
    <row r="978">
      <c r="G978" s="36"/>
      <c r="H978" s="36"/>
      <c r="S978" s="584"/>
      <c r="T978" s="585"/>
      <c r="U978" s="586"/>
      <c r="V978" s="585"/>
      <c r="W978" s="585"/>
      <c r="X978" s="586"/>
    </row>
    <row r="979">
      <c r="G979" s="36"/>
      <c r="H979" s="36"/>
      <c r="S979" s="584"/>
      <c r="T979" s="585"/>
      <c r="U979" s="586"/>
      <c r="V979" s="585"/>
      <c r="W979" s="585"/>
      <c r="X979" s="586"/>
    </row>
    <row r="980">
      <c r="G980" s="36"/>
      <c r="H980" s="36"/>
      <c r="S980" s="584"/>
      <c r="T980" s="585"/>
      <c r="U980" s="586"/>
      <c r="V980" s="585"/>
      <c r="W980" s="585"/>
      <c r="X980" s="586"/>
    </row>
    <row r="981">
      <c r="G981" s="36"/>
      <c r="H981" s="36"/>
      <c r="S981" s="584"/>
      <c r="T981" s="585"/>
      <c r="U981" s="586"/>
      <c r="V981" s="585"/>
      <c r="W981" s="585"/>
      <c r="X981" s="586"/>
    </row>
    <row r="982">
      <c r="G982" s="36"/>
      <c r="H982" s="36"/>
      <c r="S982" s="584"/>
      <c r="T982" s="585"/>
      <c r="U982" s="586"/>
      <c r="V982" s="585"/>
      <c r="W982" s="585"/>
      <c r="X982" s="586"/>
    </row>
    <row r="983">
      <c r="G983" s="36"/>
      <c r="H983" s="36"/>
      <c r="S983" s="584"/>
      <c r="T983" s="585"/>
      <c r="U983" s="586"/>
      <c r="V983" s="585"/>
      <c r="W983" s="585"/>
      <c r="X983" s="586"/>
    </row>
    <row r="984">
      <c r="G984" s="36"/>
      <c r="H984" s="36"/>
      <c r="S984" s="584"/>
      <c r="T984" s="585"/>
      <c r="U984" s="586"/>
      <c r="V984" s="585"/>
      <c r="W984" s="585"/>
      <c r="X984" s="586"/>
    </row>
    <row r="985">
      <c r="G985" s="36"/>
      <c r="H985" s="36"/>
      <c r="S985" s="584"/>
      <c r="T985" s="585"/>
      <c r="U985" s="586"/>
      <c r="V985" s="585"/>
      <c r="W985" s="585"/>
      <c r="X985" s="586"/>
    </row>
    <row r="986">
      <c r="G986" s="36"/>
      <c r="H986" s="36"/>
      <c r="S986" s="584"/>
      <c r="T986" s="585"/>
      <c r="U986" s="586"/>
      <c r="V986" s="585"/>
      <c r="W986" s="585"/>
      <c r="X986" s="586"/>
    </row>
    <row r="987">
      <c r="G987" s="36"/>
      <c r="H987" s="36"/>
      <c r="S987" s="584"/>
      <c r="T987" s="585"/>
      <c r="U987" s="586"/>
      <c r="V987" s="585"/>
      <c r="W987" s="585"/>
      <c r="X987" s="586"/>
    </row>
    <row r="988">
      <c r="G988" s="36"/>
      <c r="H988" s="36"/>
      <c r="S988" s="584"/>
      <c r="T988" s="585"/>
      <c r="U988" s="586"/>
      <c r="V988" s="585"/>
      <c r="W988" s="585"/>
      <c r="X988" s="586"/>
    </row>
    <row r="989">
      <c r="G989" s="36"/>
      <c r="H989" s="36"/>
      <c r="S989" s="584"/>
      <c r="T989" s="585"/>
      <c r="U989" s="586"/>
      <c r="V989" s="585"/>
      <c r="W989" s="585"/>
      <c r="X989" s="586"/>
    </row>
    <row r="990">
      <c r="G990" s="36"/>
      <c r="H990" s="36"/>
      <c r="S990" s="584"/>
      <c r="T990" s="585"/>
      <c r="U990" s="586"/>
      <c r="V990" s="585"/>
      <c r="W990" s="585"/>
      <c r="X990" s="586"/>
    </row>
    <row r="991">
      <c r="G991" s="36"/>
      <c r="H991" s="36"/>
      <c r="S991" s="584"/>
      <c r="T991" s="585"/>
      <c r="U991" s="586"/>
      <c r="V991" s="585"/>
      <c r="W991" s="585"/>
      <c r="X991" s="586"/>
    </row>
    <row r="992">
      <c r="G992" s="36"/>
      <c r="H992" s="36"/>
      <c r="S992" s="584"/>
      <c r="T992" s="585"/>
      <c r="U992" s="586"/>
      <c r="V992" s="585"/>
      <c r="W992" s="585"/>
      <c r="X992" s="586"/>
    </row>
    <row r="993">
      <c r="G993" s="36"/>
      <c r="H993" s="36"/>
      <c r="S993" s="584"/>
      <c r="T993" s="585"/>
      <c r="U993" s="586"/>
      <c r="V993" s="585"/>
      <c r="W993" s="585"/>
      <c r="X993" s="586"/>
    </row>
    <row r="994">
      <c r="G994" s="36"/>
      <c r="H994" s="36"/>
      <c r="S994" s="584"/>
      <c r="T994" s="585"/>
      <c r="U994" s="586"/>
      <c r="V994" s="585"/>
      <c r="W994" s="585"/>
      <c r="X994" s="586"/>
    </row>
    <row r="995">
      <c r="G995" s="36"/>
      <c r="H995" s="36"/>
      <c r="S995" s="584"/>
      <c r="T995" s="585"/>
      <c r="U995" s="586"/>
      <c r="V995" s="585"/>
      <c r="W995" s="585"/>
      <c r="X995" s="586"/>
    </row>
    <row r="996">
      <c r="G996" s="36"/>
      <c r="H996" s="36"/>
      <c r="S996" s="584"/>
      <c r="T996" s="585"/>
      <c r="U996" s="586"/>
      <c r="V996" s="585"/>
      <c r="W996" s="585"/>
      <c r="X996" s="586"/>
    </row>
    <row r="997">
      <c r="G997" s="36"/>
      <c r="H997" s="36"/>
      <c r="S997" s="584"/>
      <c r="T997" s="585"/>
      <c r="U997" s="586"/>
      <c r="V997" s="585"/>
      <c r="W997" s="585"/>
      <c r="X997" s="586"/>
    </row>
    <row r="998">
      <c r="G998" s="36"/>
      <c r="H998" s="36"/>
      <c r="S998" s="584"/>
      <c r="T998" s="585"/>
      <c r="U998" s="586"/>
      <c r="V998" s="585"/>
      <c r="W998" s="585"/>
      <c r="X998" s="586"/>
    </row>
    <row r="999">
      <c r="G999" s="36"/>
      <c r="H999" s="36"/>
      <c r="S999" s="584"/>
      <c r="T999" s="585"/>
      <c r="U999" s="586"/>
      <c r="V999" s="585"/>
      <c r="W999" s="585"/>
      <c r="X999" s="586"/>
    </row>
    <row r="1000">
      <c r="G1000" s="36"/>
      <c r="H1000" s="36"/>
      <c r="S1000" s="584"/>
      <c r="T1000" s="585"/>
      <c r="U1000" s="586"/>
      <c r="V1000" s="585"/>
      <c r="W1000" s="585"/>
      <c r="X1000" s="586"/>
    </row>
    <row r="1001">
      <c r="G1001" s="36"/>
      <c r="H1001" s="36"/>
      <c r="S1001" s="584"/>
      <c r="T1001" s="585"/>
      <c r="U1001" s="586"/>
      <c r="V1001" s="585"/>
      <c r="W1001" s="585"/>
      <c r="X1001" s="586"/>
    </row>
  </sheetData>
  <conditionalFormatting sqref="G2">
    <cfRule type="expression" dxfId="0" priority="1">
      <formula>G2&lt;$H$2</formula>
    </cfRule>
  </conditionalFormatting>
  <conditionalFormatting sqref="G21">
    <cfRule type="expression" dxfId="0" priority="2">
      <formula>G21&lt;$H$21</formula>
    </cfRule>
  </conditionalFormatting>
  <conditionalFormatting sqref="G22">
    <cfRule type="expression" dxfId="0" priority="3">
      <formula>G22&lt;$H$22</formula>
    </cfRule>
  </conditionalFormatting>
  <conditionalFormatting sqref="G25">
    <cfRule type="expression" dxfId="0" priority="4">
      <formula>G25&lt;$H$25</formula>
    </cfRule>
  </conditionalFormatting>
  <printOptions gridLines="1" horizontalCentered="1"/>
  <pageMargins bottom="0.75" footer="0.0" header="0.0" left="0.7" right="0.7" top="0.75"/>
  <pageSetup fitToHeight="0" cellComments="atEnd" orientation="landscape" pageOrder="overThenDown"/>
  <drawing r:id="rId1"/>
  <tableParts count="2">
    <tablePart r:id="rId4"/>
    <tablePart r:id="rId5"/>
  </tableParts>
</worksheet>
</file>

<file path=xl/worksheets/sheet10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5.43"/>
    <col customWidth="1" min="2" max="8" width="9.86"/>
  </cols>
  <sheetData>
    <row r="1">
      <c r="B1" s="48"/>
      <c r="C1" s="48"/>
      <c r="D1" s="48"/>
      <c r="E1" s="48"/>
      <c r="F1" s="48"/>
      <c r="G1" s="48"/>
      <c r="H1" s="48"/>
    </row>
    <row r="2">
      <c r="B2" s="110">
        <f>TODAY()-1</f>
        <v>46132</v>
      </c>
      <c r="C2" s="111"/>
      <c r="D2" s="111"/>
      <c r="E2" s="111"/>
      <c r="F2" s="111"/>
      <c r="G2" s="111"/>
      <c r="H2" s="112"/>
    </row>
    <row r="3">
      <c r="B3" s="588" t="s">
        <v>59</v>
      </c>
      <c r="C3" s="58" t="s">
        <v>230</v>
      </c>
      <c r="D3" s="58" t="s">
        <v>231</v>
      </c>
      <c r="E3" s="58" t="s">
        <v>232</v>
      </c>
      <c r="F3" s="58" t="s">
        <v>233</v>
      </c>
      <c r="G3" s="82" t="s">
        <v>234</v>
      </c>
      <c r="H3" s="82" t="s">
        <v>235</v>
      </c>
    </row>
    <row r="4">
      <c r="B4" s="58">
        <v>3176.0</v>
      </c>
      <c r="C4" s="58">
        <v>30.7</v>
      </c>
      <c r="D4" s="58"/>
      <c r="E4" s="58"/>
      <c r="F4" s="58"/>
      <c r="G4" s="114">
        <f t="shared" ref="G4:G11" si="1">(C4+D4+E4+F4)/1</f>
        <v>30.7</v>
      </c>
      <c r="H4" s="115">
        <v>27.4</v>
      </c>
    </row>
    <row r="5">
      <c r="B5" s="58">
        <v>8604.0</v>
      </c>
      <c r="C5" s="58">
        <v>33.4</v>
      </c>
      <c r="D5" s="58"/>
      <c r="E5" s="58"/>
      <c r="F5" s="58"/>
      <c r="G5" s="114">
        <f t="shared" si="1"/>
        <v>33.4</v>
      </c>
      <c r="H5" s="115">
        <v>30.2</v>
      </c>
    </row>
    <row r="6">
      <c r="B6" s="58">
        <v>5161.0</v>
      </c>
      <c r="C6" s="58">
        <v>33.9</v>
      </c>
      <c r="D6" s="58"/>
      <c r="E6" s="58"/>
      <c r="F6" s="58"/>
      <c r="G6" s="114">
        <f t="shared" si="1"/>
        <v>33.9</v>
      </c>
      <c r="H6" s="115">
        <v>30.0</v>
      </c>
    </row>
    <row r="7">
      <c r="B7" s="58">
        <v>5166.0</v>
      </c>
      <c r="C7" s="58">
        <v>34.0</v>
      </c>
      <c r="D7" s="58"/>
      <c r="E7" s="58"/>
      <c r="F7" s="58"/>
      <c r="G7" s="114">
        <f t="shared" si="1"/>
        <v>34</v>
      </c>
      <c r="H7" s="115">
        <v>27.5</v>
      </c>
    </row>
    <row r="8">
      <c r="B8" s="58">
        <v>3802.0</v>
      </c>
      <c r="C8" s="58">
        <v>38.8</v>
      </c>
      <c r="D8" s="58"/>
      <c r="E8" s="58"/>
      <c r="F8" s="58"/>
      <c r="G8" s="114">
        <f t="shared" si="1"/>
        <v>38.8</v>
      </c>
      <c r="H8" s="115">
        <v>27.2</v>
      </c>
    </row>
    <row r="9">
      <c r="B9" s="58">
        <v>3882.0</v>
      </c>
      <c r="C9" s="58">
        <v>44.3</v>
      </c>
      <c r="D9" s="58"/>
      <c r="E9" s="58"/>
      <c r="F9" s="58"/>
      <c r="G9" s="114">
        <f t="shared" si="1"/>
        <v>44.3</v>
      </c>
      <c r="H9" s="115">
        <v>19.2</v>
      </c>
    </row>
    <row r="10">
      <c r="B10" s="58">
        <v>3116.0</v>
      </c>
      <c r="C10" s="58">
        <v>48.4</v>
      </c>
      <c r="D10" s="58"/>
      <c r="E10" s="58"/>
      <c r="F10" s="58"/>
      <c r="G10" s="114">
        <f t="shared" si="1"/>
        <v>48.4</v>
      </c>
      <c r="H10" s="115">
        <v>34.3</v>
      </c>
      <c r="K10" s="27"/>
    </row>
    <row r="11">
      <c r="B11" s="58" t="s">
        <v>166</v>
      </c>
      <c r="C11" s="58">
        <v>38.0</v>
      </c>
      <c r="D11" s="58"/>
      <c r="E11" s="58"/>
      <c r="F11" s="58"/>
      <c r="G11" s="114">
        <f t="shared" si="1"/>
        <v>38</v>
      </c>
      <c r="H11" s="123">
        <f>(H4+H5+H6+H7+H8+H9+H10)/7</f>
        <v>27.97142857</v>
      </c>
      <c r="J11" s="569"/>
    </row>
    <row r="12" ht="6.75" customHeight="1">
      <c r="B12" s="66"/>
      <c r="C12" s="66"/>
      <c r="D12" s="66"/>
      <c r="E12" s="66"/>
      <c r="F12" s="66"/>
      <c r="G12" s="67"/>
      <c r="H12" s="67"/>
    </row>
    <row r="13">
      <c r="B13" s="588" t="s">
        <v>350</v>
      </c>
      <c r="C13" s="58" t="s">
        <v>230</v>
      </c>
      <c r="D13" s="58" t="s">
        <v>231</v>
      </c>
      <c r="E13" s="58" t="s">
        <v>232</v>
      </c>
      <c r="F13" s="58" t="s">
        <v>233</v>
      </c>
      <c r="G13" s="82" t="s">
        <v>234</v>
      </c>
      <c r="H13" s="82" t="s">
        <v>235</v>
      </c>
    </row>
    <row r="14">
      <c r="B14" s="58">
        <v>5161.0</v>
      </c>
      <c r="C14" s="58">
        <v>14.14</v>
      </c>
      <c r="D14" s="82"/>
      <c r="E14" s="58"/>
      <c r="F14" s="58"/>
      <c r="G14" s="114">
        <f t="shared" ref="G14:G21" si="2">(C14+D14+E14+F14)/1</f>
        <v>14.14</v>
      </c>
      <c r="H14" s="115">
        <v>9.0</v>
      </c>
    </row>
    <row r="15">
      <c r="B15" s="58">
        <v>3176.0</v>
      </c>
      <c r="C15" s="58">
        <v>16.61</v>
      </c>
      <c r="D15" s="82"/>
      <c r="E15" s="58"/>
      <c r="F15" s="58"/>
      <c r="G15" s="114">
        <f t="shared" si="2"/>
        <v>16.61</v>
      </c>
      <c r="H15" s="115">
        <v>9.0</v>
      </c>
    </row>
    <row r="16">
      <c r="B16" s="58">
        <v>8604.0</v>
      </c>
      <c r="C16" s="58">
        <v>16.7</v>
      </c>
      <c r="D16" s="82"/>
      <c r="E16" s="58"/>
      <c r="F16" s="58"/>
      <c r="G16" s="114">
        <f t="shared" si="2"/>
        <v>16.7</v>
      </c>
      <c r="H16" s="115">
        <v>9.0</v>
      </c>
    </row>
    <row r="17">
      <c r="B17" s="58">
        <v>5166.0</v>
      </c>
      <c r="C17" s="58">
        <v>19.37</v>
      </c>
      <c r="D17" s="82"/>
      <c r="E17" s="58"/>
      <c r="F17" s="58"/>
      <c r="G17" s="114">
        <f t="shared" si="2"/>
        <v>19.37</v>
      </c>
      <c r="H17" s="115">
        <v>9.0</v>
      </c>
    </row>
    <row r="18">
      <c r="B18" s="58">
        <v>3802.0</v>
      </c>
      <c r="C18" s="58">
        <v>24.75</v>
      </c>
      <c r="D18" s="82"/>
      <c r="E18" s="58"/>
      <c r="F18" s="58"/>
      <c r="G18" s="114">
        <f t="shared" si="2"/>
        <v>24.75</v>
      </c>
      <c r="H18" s="115">
        <v>9.0</v>
      </c>
    </row>
    <row r="19">
      <c r="B19" s="58">
        <v>3882.0</v>
      </c>
      <c r="C19" s="58">
        <v>27.08</v>
      </c>
      <c r="D19" s="82"/>
      <c r="E19" s="58"/>
      <c r="F19" s="58"/>
      <c r="G19" s="114">
        <f t="shared" si="2"/>
        <v>27.08</v>
      </c>
      <c r="H19" s="115">
        <v>9.0</v>
      </c>
    </row>
    <row r="20">
      <c r="B20" s="58">
        <v>3116.0</v>
      </c>
      <c r="C20" s="58">
        <v>29.88</v>
      </c>
      <c r="D20" s="82"/>
      <c r="E20" s="58"/>
      <c r="F20" s="58"/>
      <c r="G20" s="114">
        <f t="shared" si="2"/>
        <v>29.88</v>
      </c>
      <c r="H20" s="115">
        <v>9.0</v>
      </c>
    </row>
    <row r="21">
      <c r="B21" s="58" t="s">
        <v>166</v>
      </c>
      <c r="C21" s="58">
        <v>21.6</v>
      </c>
      <c r="D21" s="82"/>
      <c r="E21" s="58"/>
      <c r="F21" s="58"/>
      <c r="G21" s="114">
        <f t="shared" si="2"/>
        <v>21.6</v>
      </c>
      <c r="H21" s="115">
        <v>9.0</v>
      </c>
    </row>
    <row r="22" ht="6.75" customHeight="1">
      <c r="B22" s="49"/>
      <c r="C22" s="49"/>
      <c r="D22" s="49"/>
      <c r="E22" s="49"/>
      <c r="F22" s="49"/>
      <c r="G22" s="50"/>
      <c r="H22" s="51"/>
    </row>
    <row r="23">
      <c r="B23" s="588" t="s">
        <v>239</v>
      </c>
      <c r="C23" s="58" t="s">
        <v>230</v>
      </c>
      <c r="D23" s="58" t="s">
        <v>231</v>
      </c>
      <c r="E23" s="58" t="s">
        <v>232</v>
      </c>
      <c r="F23" s="58" t="s">
        <v>233</v>
      </c>
      <c r="G23" s="82" t="s">
        <v>234</v>
      </c>
      <c r="H23" s="82" t="s">
        <v>235</v>
      </c>
    </row>
    <row r="24">
      <c r="B24" s="58">
        <v>5161.0</v>
      </c>
      <c r="C24" s="58">
        <v>0.52</v>
      </c>
      <c r="D24" s="58"/>
      <c r="E24" s="58"/>
      <c r="F24" s="58"/>
      <c r="G24" s="114">
        <f t="shared" ref="G24:G31" si="3">(C24+D24+E24+F24)/1</f>
        <v>0.52</v>
      </c>
      <c r="H24" s="115">
        <v>2.0</v>
      </c>
    </row>
    <row r="25">
      <c r="B25" s="58">
        <v>3802.0</v>
      </c>
      <c r="C25" s="58">
        <v>1.1</v>
      </c>
      <c r="D25" s="58"/>
      <c r="E25" s="58"/>
      <c r="F25" s="58"/>
      <c r="G25" s="114">
        <f t="shared" si="3"/>
        <v>1.1</v>
      </c>
      <c r="H25" s="115">
        <v>2.0</v>
      </c>
    </row>
    <row r="26">
      <c r="B26" s="58">
        <v>3882.0</v>
      </c>
      <c r="C26" s="58">
        <v>1.26</v>
      </c>
      <c r="D26" s="58"/>
      <c r="E26" s="58"/>
      <c r="F26" s="58"/>
      <c r="G26" s="114">
        <f t="shared" si="3"/>
        <v>1.26</v>
      </c>
      <c r="H26" s="115">
        <v>2.0</v>
      </c>
    </row>
    <row r="27">
      <c r="B27" s="58">
        <v>3176.0</v>
      </c>
      <c r="C27" s="58">
        <v>1.34</v>
      </c>
      <c r="D27" s="58"/>
      <c r="E27" s="58"/>
      <c r="F27" s="58"/>
      <c r="G27" s="114">
        <f t="shared" si="3"/>
        <v>1.34</v>
      </c>
      <c r="H27" s="115">
        <v>2.0</v>
      </c>
    </row>
    <row r="28">
      <c r="B28" s="58">
        <v>8604.0</v>
      </c>
      <c r="C28" s="58">
        <v>1.55</v>
      </c>
      <c r="D28" s="58"/>
      <c r="E28" s="58"/>
      <c r="F28" s="58"/>
      <c r="G28" s="114">
        <f t="shared" si="3"/>
        <v>1.55</v>
      </c>
      <c r="H28" s="115">
        <v>2.0</v>
      </c>
    </row>
    <row r="29">
      <c r="B29" s="58">
        <v>5166.0</v>
      </c>
      <c r="C29" s="58">
        <v>2.05</v>
      </c>
      <c r="D29" s="58"/>
      <c r="E29" s="58"/>
      <c r="F29" s="58"/>
      <c r="G29" s="114">
        <f t="shared" si="3"/>
        <v>2.05</v>
      </c>
      <c r="H29" s="115">
        <v>2.0</v>
      </c>
    </row>
    <row r="30">
      <c r="B30" s="58">
        <v>3116.0</v>
      </c>
      <c r="C30" s="58">
        <v>3.25</v>
      </c>
      <c r="D30" s="58"/>
      <c r="E30" s="58"/>
      <c r="F30" s="58"/>
      <c r="G30" s="114">
        <f t="shared" si="3"/>
        <v>3.25</v>
      </c>
      <c r="H30" s="115">
        <v>2.0</v>
      </c>
    </row>
    <row r="31">
      <c r="B31" s="58" t="s">
        <v>166</v>
      </c>
      <c r="C31" s="58">
        <v>1.66</v>
      </c>
      <c r="D31" s="58"/>
      <c r="E31" s="58"/>
      <c r="F31" s="58"/>
      <c r="G31" s="114">
        <f t="shared" si="3"/>
        <v>1.66</v>
      </c>
      <c r="H31" s="115">
        <v>2.0</v>
      </c>
    </row>
    <row r="32" ht="7.5" hidden="1" customHeight="1">
      <c r="B32" s="49"/>
      <c r="C32" s="49"/>
      <c r="D32" s="49"/>
      <c r="E32" s="49"/>
      <c r="F32" s="49"/>
      <c r="G32" s="50"/>
      <c r="H32" s="51"/>
    </row>
    <row r="33" hidden="1">
      <c r="B33" s="588" t="s">
        <v>244</v>
      </c>
      <c r="C33" s="58" t="s">
        <v>230</v>
      </c>
      <c r="D33" s="58" t="s">
        <v>231</v>
      </c>
      <c r="E33" s="58" t="s">
        <v>232</v>
      </c>
      <c r="F33" s="58" t="s">
        <v>233</v>
      </c>
      <c r="G33" s="82" t="s">
        <v>234</v>
      </c>
      <c r="H33" s="82" t="s">
        <v>235</v>
      </c>
    </row>
    <row r="34" hidden="1">
      <c r="B34" s="58">
        <v>3116.0</v>
      </c>
      <c r="C34" s="58"/>
      <c r="D34" s="58"/>
      <c r="E34" s="58"/>
      <c r="F34" s="58"/>
      <c r="G34" s="114">
        <f t="shared" ref="G34:G41" si="4">(C34+D34+E34+F34)/4</f>
        <v>0</v>
      </c>
      <c r="H34" s="115">
        <v>1.5</v>
      </c>
    </row>
    <row r="35" hidden="1">
      <c r="B35" s="58">
        <v>3176.0</v>
      </c>
      <c r="C35" s="58"/>
      <c r="D35" s="58"/>
      <c r="E35" s="58"/>
      <c r="F35" s="58"/>
      <c r="G35" s="114">
        <f t="shared" si="4"/>
        <v>0</v>
      </c>
      <c r="H35" s="115">
        <v>1.5</v>
      </c>
    </row>
    <row r="36" hidden="1">
      <c r="B36" s="58">
        <v>3802.0</v>
      </c>
      <c r="C36" s="58"/>
      <c r="D36" s="58"/>
      <c r="E36" s="58"/>
      <c r="F36" s="58"/>
      <c r="G36" s="114">
        <f t="shared" si="4"/>
        <v>0</v>
      </c>
      <c r="H36" s="115">
        <v>1.5</v>
      </c>
    </row>
    <row r="37" hidden="1">
      <c r="B37" s="58">
        <v>3882.0</v>
      </c>
      <c r="C37" s="58"/>
      <c r="D37" s="58"/>
      <c r="E37" s="58"/>
      <c r="F37" s="58"/>
      <c r="G37" s="114">
        <f t="shared" si="4"/>
        <v>0</v>
      </c>
      <c r="H37" s="115">
        <v>1.5</v>
      </c>
    </row>
    <row r="38" hidden="1">
      <c r="B38" s="58">
        <v>5161.0</v>
      </c>
      <c r="C38" s="58"/>
      <c r="D38" s="58"/>
      <c r="E38" s="58"/>
      <c r="F38" s="58"/>
      <c r="G38" s="114">
        <f t="shared" si="4"/>
        <v>0</v>
      </c>
      <c r="H38" s="115">
        <v>1.5</v>
      </c>
    </row>
    <row r="39" hidden="1">
      <c r="B39" s="58">
        <v>5166.0</v>
      </c>
      <c r="C39" s="58"/>
      <c r="D39" s="58"/>
      <c r="E39" s="58"/>
      <c r="F39" s="58"/>
      <c r="G39" s="114">
        <f t="shared" si="4"/>
        <v>0</v>
      </c>
      <c r="H39" s="115">
        <v>1.5</v>
      </c>
    </row>
    <row r="40" hidden="1">
      <c r="B40" s="58">
        <v>8604.0</v>
      </c>
      <c r="C40" s="58"/>
      <c r="D40" s="58"/>
      <c r="E40" s="58"/>
      <c r="F40" s="58"/>
      <c r="G40" s="114">
        <f t="shared" si="4"/>
        <v>0</v>
      </c>
      <c r="H40" s="115">
        <v>1.5</v>
      </c>
    </row>
    <row r="41" hidden="1">
      <c r="B41" s="58" t="s">
        <v>166</v>
      </c>
      <c r="C41" s="58"/>
      <c r="D41" s="58"/>
      <c r="E41" s="58"/>
      <c r="F41" s="58"/>
      <c r="G41" s="114">
        <f t="shared" si="4"/>
        <v>0</v>
      </c>
      <c r="H41" s="115">
        <v>1.5</v>
      </c>
    </row>
    <row r="42">
      <c r="B42" s="3"/>
      <c r="C42" s="3"/>
      <c r="D42" s="3"/>
      <c r="E42" s="3"/>
      <c r="F42" s="3"/>
      <c r="G42" s="92"/>
      <c r="H42" s="92"/>
    </row>
    <row r="43">
      <c r="B43" s="3"/>
      <c r="C43" s="3"/>
      <c r="D43" s="3"/>
      <c r="E43" s="3"/>
      <c r="F43" s="3"/>
      <c r="G43" s="92"/>
      <c r="H43" s="92"/>
    </row>
    <row r="44">
      <c r="B44" s="3"/>
      <c r="C44" s="3"/>
      <c r="D44" s="3"/>
      <c r="E44" s="3"/>
      <c r="F44" s="3"/>
      <c r="G44" s="92"/>
      <c r="H44" s="92"/>
    </row>
    <row r="45">
      <c r="B45" s="3"/>
      <c r="C45" s="3"/>
      <c r="D45" s="3"/>
      <c r="E45" s="3"/>
      <c r="F45" s="3"/>
      <c r="G45" s="92"/>
      <c r="H45" s="92"/>
    </row>
    <row r="46">
      <c r="B46" s="3"/>
      <c r="C46" s="3"/>
      <c r="D46" s="3"/>
      <c r="E46" s="3"/>
      <c r="F46" s="3"/>
      <c r="G46" s="92"/>
      <c r="H46" s="92"/>
    </row>
    <row r="47">
      <c r="B47" s="3"/>
      <c r="C47" s="3"/>
      <c r="D47" s="3"/>
      <c r="E47" s="3"/>
      <c r="F47" s="3"/>
      <c r="G47" s="92"/>
      <c r="H47" s="92"/>
    </row>
    <row r="48">
      <c r="B48" s="3"/>
      <c r="C48" s="3"/>
      <c r="D48" s="3"/>
      <c r="E48" s="3"/>
      <c r="F48" s="3"/>
      <c r="G48" s="92"/>
      <c r="H48" s="92"/>
    </row>
    <row r="49">
      <c r="B49" s="3"/>
      <c r="C49" s="3"/>
      <c r="D49" s="3"/>
      <c r="E49" s="3"/>
      <c r="F49" s="3"/>
      <c r="G49" s="92"/>
      <c r="H49" s="92"/>
    </row>
    <row r="50">
      <c r="B50" s="3"/>
      <c r="C50" s="3"/>
      <c r="D50" s="3"/>
      <c r="E50" s="3"/>
      <c r="F50" s="3"/>
      <c r="G50" s="92"/>
      <c r="H50" s="92"/>
    </row>
    <row r="51">
      <c r="B51" s="3"/>
      <c r="C51" s="3"/>
      <c r="D51" s="3"/>
      <c r="E51" s="3"/>
      <c r="F51" s="3"/>
      <c r="G51" s="92"/>
      <c r="H51" s="92"/>
    </row>
    <row r="52">
      <c r="B52" s="3"/>
      <c r="C52" s="3"/>
      <c r="D52" s="3"/>
      <c r="E52" s="3"/>
      <c r="F52" s="3"/>
      <c r="G52" s="92"/>
      <c r="H52" s="92"/>
    </row>
    <row r="53">
      <c r="B53" s="3"/>
      <c r="C53" s="3"/>
      <c r="D53" s="3"/>
      <c r="E53" s="3"/>
      <c r="F53" s="3"/>
      <c r="G53" s="92"/>
      <c r="H53" s="92"/>
    </row>
    <row r="54">
      <c r="B54" s="3"/>
      <c r="C54" s="3"/>
      <c r="D54" s="3"/>
      <c r="E54" s="3"/>
      <c r="F54" s="3"/>
      <c r="G54" s="92"/>
      <c r="H54" s="92"/>
    </row>
    <row r="55">
      <c r="B55" s="3"/>
      <c r="C55" s="3"/>
      <c r="D55" s="3"/>
      <c r="E55" s="3"/>
      <c r="F55" s="3"/>
      <c r="G55" s="92"/>
      <c r="H55" s="92"/>
    </row>
    <row r="56">
      <c r="B56" s="3"/>
      <c r="C56" s="3"/>
      <c r="D56" s="3"/>
      <c r="E56" s="3"/>
      <c r="F56" s="3"/>
      <c r="G56" s="92"/>
      <c r="H56" s="92"/>
    </row>
    <row r="57">
      <c r="B57" s="3"/>
      <c r="C57" s="3"/>
      <c r="D57" s="3"/>
      <c r="E57" s="3"/>
      <c r="F57" s="3"/>
      <c r="G57" s="92"/>
      <c r="H57" s="92"/>
    </row>
    <row r="58">
      <c r="B58" s="3"/>
      <c r="C58" s="3"/>
      <c r="D58" s="3"/>
      <c r="E58" s="3"/>
      <c r="F58" s="3"/>
      <c r="G58" s="92"/>
      <c r="H58" s="92"/>
    </row>
    <row r="59">
      <c r="B59" s="3"/>
      <c r="C59" s="3"/>
      <c r="D59" s="3"/>
      <c r="E59" s="3"/>
      <c r="F59" s="3"/>
      <c r="G59" s="92"/>
      <c r="H59" s="92"/>
    </row>
    <row r="60">
      <c r="B60" s="3"/>
      <c r="C60" s="3"/>
      <c r="D60" s="3"/>
      <c r="E60" s="3"/>
      <c r="F60" s="3"/>
      <c r="G60" s="92"/>
      <c r="H60" s="92"/>
    </row>
    <row r="61">
      <c r="B61" s="3"/>
      <c r="C61" s="3"/>
      <c r="D61" s="3"/>
      <c r="E61" s="3"/>
      <c r="F61" s="3"/>
      <c r="G61" s="92"/>
      <c r="H61" s="92"/>
    </row>
    <row r="62">
      <c r="B62" s="3"/>
      <c r="C62" s="3"/>
      <c r="D62" s="3"/>
      <c r="E62" s="3"/>
      <c r="F62" s="3"/>
      <c r="G62" s="92"/>
      <c r="H62" s="92"/>
    </row>
    <row r="63">
      <c r="B63" s="3"/>
      <c r="C63" s="3"/>
      <c r="D63" s="3"/>
      <c r="E63" s="3"/>
      <c r="F63" s="3"/>
      <c r="G63" s="92"/>
      <c r="H63" s="92"/>
    </row>
    <row r="64">
      <c r="B64" s="3"/>
      <c r="C64" s="3"/>
      <c r="D64" s="3"/>
      <c r="E64" s="3"/>
      <c r="F64" s="3"/>
      <c r="G64" s="92"/>
      <c r="H64" s="92"/>
    </row>
    <row r="65">
      <c r="B65" s="3"/>
      <c r="C65" s="3"/>
      <c r="D65" s="3"/>
      <c r="E65" s="3"/>
      <c r="F65" s="3"/>
      <c r="G65" s="92"/>
      <c r="H65" s="92"/>
    </row>
    <row r="66">
      <c r="B66" s="3"/>
      <c r="C66" s="3"/>
      <c r="D66" s="3"/>
      <c r="E66" s="3"/>
      <c r="F66" s="3"/>
      <c r="G66" s="92"/>
      <c r="H66" s="92"/>
    </row>
    <row r="67">
      <c r="B67" s="3"/>
      <c r="C67" s="3"/>
      <c r="D67" s="3"/>
      <c r="E67" s="3"/>
      <c r="F67" s="3"/>
      <c r="G67" s="92"/>
      <c r="H67" s="92"/>
    </row>
    <row r="68">
      <c r="B68" s="3"/>
      <c r="C68" s="3"/>
      <c r="D68" s="3"/>
      <c r="E68" s="3"/>
      <c r="F68" s="3"/>
      <c r="G68" s="92"/>
      <c r="H68" s="92"/>
    </row>
    <row r="69">
      <c r="B69" s="3"/>
      <c r="C69" s="3"/>
      <c r="D69" s="3"/>
      <c r="E69" s="3"/>
      <c r="F69" s="3"/>
      <c r="G69" s="92"/>
      <c r="H69" s="92"/>
    </row>
    <row r="70">
      <c r="B70" s="3"/>
      <c r="C70" s="3"/>
      <c r="D70" s="3"/>
      <c r="E70" s="3"/>
      <c r="F70" s="3"/>
      <c r="G70" s="92"/>
      <c r="H70" s="92"/>
    </row>
    <row r="71">
      <c r="B71" s="3"/>
      <c r="C71" s="3"/>
      <c r="D71" s="3"/>
      <c r="E71" s="3"/>
      <c r="F71" s="3"/>
      <c r="G71" s="92"/>
      <c r="H71" s="92"/>
    </row>
    <row r="72">
      <c r="B72" s="3"/>
      <c r="C72" s="3"/>
      <c r="D72" s="3"/>
      <c r="E72" s="3"/>
      <c r="F72" s="3"/>
      <c r="G72" s="92"/>
      <c r="H72" s="92"/>
    </row>
    <row r="73">
      <c r="B73" s="3"/>
      <c r="C73" s="3"/>
      <c r="D73" s="3"/>
      <c r="E73" s="3"/>
      <c r="F73" s="3"/>
      <c r="G73" s="92"/>
      <c r="H73" s="92"/>
    </row>
    <row r="74">
      <c r="B74" s="3"/>
      <c r="C74" s="3"/>
      <c r="D74" s="3"/>
      <c r="E74" s="3"/>
      <c r="F74" s="3"/>
      <c r="G74" s="92"/>
      <c r="H74" s="92"/>
    </row>
    <row r="75">
      <c r="B75" s="3"/>
      <c r="C75" s="3"/>
      <c r="D75" s="3"/>
      <c r="E75" s="3"/>
      <c r="F75" s="3"/>
      <c r="G75" s="92"/>
      <c r="H75" s="92"/>
    </row>
    <row r="76">
      <c r="B76" s="3"/>
      <c r="C76" s="3"/>
      <c r="D76" s="3"/>
      <c r="E76" s="3"/>
      <c r="F76" s="3"/>
      <c r="G76" s="92"/>
      <c r="H76" s="92"/>
    </row>
    <row r="77">
      <c r="B77" s="3"/>
      <c r="C77" s="3"/>
      <c r="D77" s="3"/>
      <c r="E77" s="3"/>
      <c r="F77" s="3"/>
      <c r="G77" s="92"/>
      <c r="H77" s="92"/>
    </row>
    <row r="78">
      <c r="B78" s="3"/>
      <c r="C78" s="3"/>
      <c r="D78" s="3"/>
      <c r="E78" s="3"/>
      <c r="F78" s="3"/>
      <c r="G78" s="92"/>
      <c r="H78" s="92"/>
    </row>
    <row r="79">
      <c r="B79" s="3"/>
      <c r="C79" s="3"/>
      <c r="D79" s="3"/>
      <c r="E79" s="3"/>
      <c r="F79" s="3"/>
      <c r="G79" s="92"/>
      <c r="H79" s="92"/>
    </row>
    <row r="80">
      <c r="B80" s="3"/>
      <c r="C80" s="3"/>
      <c r="D80" s="3"/>
      <c r="E80" s="3"/>
      <c r="F80" s="3"/>
      <c r="G80" s="92"/>
      <c r="H80" s="92"/>
    </row>
    <row r="81">
      <c r="B81" s="3"/>
      <c r="C81" s="3"/>
      <c r="D81" s="3"/>
      <c r="E81" s="3"/>
      <c r="F81" s="3"/>
      <c r="G81" s="92"/>
      <c r="H81" s="92"/>
    </row>
    <row r="82">
      <c r="B82" s="3"/>
      <c r="C82" s="3"/>
      <c r="D82" s="3"/>
      <c r="E82" s="3"/>
      <c r="F82" s="3"/>
      <c r="G82" s="92"/>
      <c r="H82" s="92"/>
    </row>
    <row r="83">
      <c r="B83" s="3"/>
      <c r="C83" s="3"/>
      <c r="D83" s="3"/>
      <c r="E83" s="3"/>
      <c r="F83" s="3"/>
      <c r="G83" s="92"/>
      <c r="H83" s="92"/>
    </row>
    <row r="84">
      <c r="B84" s="3"/>
      <c r="C84" s="3"/>
      <c r="D84" s="3"/>
      <c r="E84" s="3"/>
      <c r="F84" s="3"/>
      <c r="G84" s="92"/>
      <c r="H84" s="92"/>
    </row>
    <row r="85">
      <c r="B85" s="3"/>
      <c r="C85" s="3"/>
      <c r="D85" s="3"/>
      <c r="E85" s="3"/>
      <c r="F85" s="3"/>
      <c r="G85" s="92"/>
      <c r="H85" s="92"/>
    </row>
    <row r="86">
      <c r="B86" s="3"/>
      <c r="C86" s="3"/>
      <c r="D86" s="3"/>
      <c r="E86" s="3"/>
      <c r="F86" s="3"/>
      <c r="G86" s="92"/>
      <c r="H86" s="92"/>
    </row>
    <row r="87">
      <c r="B87" s="3"/>
      <c r="C87" s="3"/>
      <c r="D87" s="3"/>
      <c r="E87" s="3"/>
      <c r="F87" s="3"/>
      <c r="G87" s="92"/>
      <c r="H87" s="92"/>
    </row>
    <row r="88">
      <c r="B88" s="3"/>
      <c r="C88" s="3"/>
      <c r="D88" s="3"/>
      <c r="E88" s="3"/>
      <c r="F88" s="3"/>
      <c r="G88" s="92"/>
      <c r="H88" s="92"/>
    </row>
    <row r="89">
      <c r="B89" s="3"/>
      <c r="C89" s="3"/>
      <c r="D89" s="3"/>
      <c r="E89" s="3"/>
      <c r="F89" s="3"/>
      <c r="G89" s="92"/>
      <c r="H89" s="92"/>
    </row>
    <row r="90">
      <c r="B90" s="3"/>
      <c r="C90" s="3"/>
      <c r="D90" s="3"/>
      <c r="E90" s="3"/>
      <c r="F90" s="3"/>
      <c r="G90" s="92"/>
      <c r="H90" s="92"/>
    </row>
    <row r="91">
      <c r="B91" s="3"/>
      <c r="C91" s="3"/>
      <c r="D91" s="3"/>
      <c r="E91" s="3"/>
      <c r="F91" s="3"/>
      <c r="G91" s="92"/>
      <c r="H91" s="92"/>
    </row>
    <row r="92">
      <c r="B92" s="3"/>
      <c r="C92" s="3"/>
      <c r="D92" s="3"/>
      <c r="E92" s="3"/>
      <c r="F92" s="3"/>
      <c r="G92" s="92"/>
      <c r="H92" s="92"/>
    </row>
    <row r="93">
      <c r="B93" s="3"/>
      <c r="C93" s="3"/>
      <c r="D93" s="3"/>
      <c r="E93" s="3"/>
      <c r="F93" s="3"/>
      <c r="G93" s="92"/>
      <c r="H93" s="92"/>
    </row>
    <row r="94">
      <c r="B94" s="3"/>
      <c r="C94" s="3"/>
      <c r="D94" s="3"/>
      <c r="E94" s="3"/>
      <c r="F94" s="3"/>
      <c r="G94" s="92"/>
      <c r="H94" s="92"/>
    </row>
    <row r="95">
      <c r="B95" s="3"/>
      <c r="C95" s="3"/>
      <c r="D95" s="3"/>
      <c r="E95" s="3"/>
      <c r="F95" s="3"/>
      <c r="G95" s="92"/>
      <c r="H95" s="92"/>
    </row>
    <row r="96">
      <c r="B96" s="3"/>
      <c r="C96" s="3"/>
      <c r="D96" s="3"/>
      <c r="E96" s="3"/>
      <c r="F96" s="3"/>
      <c r="G96" s="92"/>
      <c r="H96" s="92"/>
    </row>
    <row r="97">
      <c r="B97" s="3"/>
      <c r="C97" s="3"/>
      <c r="D97" s="3"/>
      <c r="E97" s="3"/>
      <c r="F97" s="3"/>
      <c r="G97" s="92"/>
      <c r="H97" s="92"/>
    </row>
    <row r="98">
      <c r="B98" s="3"/>
      <c r="C98" s="3"/>
      <c r="D98" s="3"/>
      <c r="E98" s="3"/>
      <c r="F98" s="3"/>
      <c r="G98" s="92"/>
      <c r="H98" s="92"/>
    </row>
    <row r="99">
      <c r="B99" s="3"/>
      <c r="C99" s="3"/>
      <c r="D99" s="3"/>
      <c r="E99" s="3"/>
      <c r="F99" s="3"/>
      <c r="G99" s="92"/>
      <c r="H99" s="92"/>
    </row>
    <row r="100">
      <c r="B100" s="3"/>
      <c r="C100" s="3"/>
      <c r="D100" s="3"/>
      <c r="E100" s="3"/>
      <c r="F100" s="3"/>
      <c r="G100" s="92"/>
      <c r="H100" s="92"/>
    </row>
    <row r="101">
      <c r="B101" s="3"/>
      <c r="C101" s="3"/>
      <c r="D101" s="3"/>
      <c r="E101" s="3"/>
      <c r="F101" s="3"/>
      <c r="G101" s="92"/>
      <c r="H101" s="92"/>
    </row>
    <row r="102">
      <c r="B102" s="3"/>
      <c r="C102" s="3"/>
      <c r="D102" s="3"/>
      <c r="E102" s="3"/>
      <c r="F102" s="3"/>
      <c r="G102" s="92"/>
      <c r="H102" s="92"/>
    </row>
    <row r="103">
      <c r="B103" s="3"/>
      <c r="C103" s="3"/>
      <c r="D103" s="3"/>
      <c r="E103" s="3"/>
      <c r="F103" s="3"/>
      <c r="G103" s="92"/>
      <c r="H103" s="92"/>
    </row>
    <row r="104">
      <c r="B104" s="3"/>
      <c r="C104" s="3"/>
      <c r="D104" s="3"/>
      <c r="E104" s="3"/>
      <c r="F104" s="3"/>
      <c r="G104" s="92"/>
      <c r="H104" s="92"/>
    </row>
    <row r="105">
      <c r="B105" s="3"/>
      <c r="C105" s="3"/>
      <c r="D105" s="3"/>
      <c r="E105" s="3"/>
      <c r="F105" s="3"/>
      <c r="G105" s="92"/>
      <c r="H105" s="92"/>
    </row>
    <row r="106">
      <c r="B106" s="3"/>
      <c r="C106" s="3"/>
      <c r="D106" s="3"/>
      <c r="E106" s="3"/>
      <c r="F106" s="3"/>
      <c r="G106" s="92"/>
      <c r="H106" s="92"/>
    </row>
    <row r="107">
      <c r="B107" s="3"/>
      <c r="C107" s="3"/>
      <c r="D107" s="3"/>
      <c r="E107" s="3"/>
      <c r="F107" s="3"/>
      <c r="G107" s="92"/>
      <c r="H107" s="92"/>
    </row>
    <row r="108">
      <c r="B108" s="3"/>
      <c r="C108" s="3"/>
      <c r="D108" s="3"/>
      <c r="E108" s="3"/>
      <c r="F108" s="3"/>
      <c r="G108" s="92"/>
      <c r="H108" s="92"/>
    </row>
    <row r="109">
      <c r="B109" s="3"/>
      <c r="C109" s="3"/>
      <c r="D109" s="3"/>
      <c r="E109" s="3"/>
      <c r="F109" s="3"/>
      <c r="G109" s="92"/>
      <c r="H109" s="92"/>
    </row>
    <row r="110">
      <c r="B110" s="3"/>
      <c r="C110" s="3"/>
      <c r="D110" s="3"/>
      <c r="E110" s="3"/>
      <c r="F110" s="3"/>
      <c r="G110" s="92"/>
      <c r="H110" s="92"/>
    </row>
    <row r="111">
      <c r="B111" s="3"/>
      <c r="C111" s="3"/>
      <c r="D111" s="3"/>
      <c r="E111" s="3"/>
      <c r="F111" s="3"/>
      <c r="G111" s="92"/>
      <c r="H111" s="92"/>
    </row>
    <row r="112">
      <c r="B112" s="3"/>
      <c r="C112" s="3"/>
      <c r="D112" s="3"/>
      <c r="E112" s="3"/>
      <c r="F112" s="3"/>
      <c r="G112" s="92"/>
      <c r="H112" s="92"/>
    </row>
    <row r="113">
      <c r="B113" s="3"/>
      <c r="C113" s="3"/>
      <c r="D113" s="3"/>
      <c r="E113" s="3"/>
      <c r="F113" s="3"/>
      <c r="G113" s="92"/>
      <c r="H113" s="92"/>
    </row>
    <row r="114">
      <c r="B114" s="3"/>
      <c r="C114" s="3"/>
      <c r="D114" s="3"/>
      <c r="E114" s="3"/>
      <c r="F114" s="3"/>
      <c r="G114" s="92"/>
      <c r="H114" s="92"/>
    </row>
    <row r="115">
      <c r="B115" s="3"/>
      <c r="C115" s="3"/>
      <c r="D115" s="3"/>
      <c r="E115" s="3"/>
      <c r="F115" s="3"/>
      <c r="G115" s="92"/>
      <c r="H115" s="92"/>
    </row>
    <row r="116">
      <c r="B116" s="3"/>
      <c r="C116" s="3"/>
      <c r="D116" s="3"/>
      <c r="E116" s="3"/>
      <c r="F116" s="3"/>
      <c r="G116" s="92"/>
      <c r="H116" s="92"/>
    </row>
    <row r="117">
      <c r="B117" s="3"/>
      <c r="C117" s="3"/>
      <c r="D117" s="3"/>
      <c r="E117" s="3"/>
      <c r="F117" s="3"/>
      <c r="G117" s="92"/>
      <c r="H117" s="92"/>
    </row>
    <row r="118">
      <c r="B118" s="3"/>
      <c r="C118" s="3"/>
      <c r="D118" s="3"/>
      <c r="E118" s="3"/>
      <c r="F118" s="3"/>
      <c r="G118" s="92"/>
      <c r="H118" s="92"/>
    </row>
    <row r="119">
      <c r="B119" s="3"/>
      <c r="C119" s="3"/>
      <c r="D119" s="3"/>
      <c r="E119" s="3"/>
      <c r="F119" s="3"/>
      <c r="G119" s="92"/>
      <c r="H119" s="92"/>
    </row>
    <row r="120">
      <c r="B120" s="3"/>
      <c r="C120" s="3"/>
      <c r="D120" s="3"/>
      <c r="E120" s="3"/>
      <c r="F120" s="3"/>
      <c r="G120" s="92"/>
      <c r="H120" s="92"/>
    </row>
    <row r="121">
      <c r="B121" s="3"/>
      <c r="C121" s="3"/>
      <c r="D121" s="3"/>
      <c r="E121" s="3"/>
      <c r="F121" s="3"/>
      <c r="G121" s="92"/>
      <c r="H121" s="92"/>
    </row>
    <row r="122">
      <c r="B122" s="3"/>
      <c r="C122" s="3"/>
      <c r="D122" s="3"/>
      <c r="E122" s="3"/>
      <c r="F122" s="3"/>
      <c r="G122" s="92"/>
      <c r="H122" s="92"/>
    </row>
    <row r="123">
      <c r="B123" s="3"/>
      <c r="C123" s="3"/>
      <c r="D123" s="3"/>
      <c r="E123" s="3"/>
      <c r="F123" s="3"/>
      <c r="G123" s="92"/>
      <c r="H123" s="92"/>
    </row>
    <row r="124">
      <c r="B124" s="3"/>
      <c r="C124" s="3"/>
      <c r="D124" s="3"/>
      <c r="E124" s="3"/>
      <c r="F124" s="3"/>
      <c r="G124" s="92"/>
      <c r="H124" s="92"/>
    </row>
    <row r="125">
      <c r="B125" s="3"/>
      <c r="C125" s="3"/>
      <c r="D125" s="3"/>
      <c r="E125" s="3"/>
      <c r="F125" s="3"/>
      <c r="G125" s="92"/>
      <c r="H125" s="92"/>
    </row>
    <row r="126">
      <c r="B126" s="3"/>
      <c r="C126" s="3"/>
      <c r="D126" s="3"/>
      <c r="E126" s="3"/>
      <c r="F126" s="3"/>
      <c r="G126" s="92"/>
      <c r="H126" s="92"/>
    </row>
    <row r="127">
      <c r="B127" s="3"/>
      <c r="C127" s="3"/>
      <c r="D127" s="3"/>
      <c r="E127" s="3"/>
      <c r="F127" s="3"/>
      <c r="G127" s="92"/>
      <c r="H127" s="92"/>
    </row>
    <row r="128">
      <c r="B128" s="3"/>
      <c r="C128" s="3"/>
      <c r="D128" s="3"/>
      <c r="E128" s="3"/>
      <c r="F128" s="3"/>
      <c r="G128" s="92"/>
      <c r="H128" s="92"/>
    </row>
    <row r="129">
      <c r="B129" s="3"/>
      <c r="C129" s="3"/>
      <c r="D129" s="3"/>
      <c r="E129" s="3"/>
      <c r="F129" s="3"/>
      <c r="G129" s="92"/>
      <c r="H129" s="92"/>
    </row>
    <row r="130">
      <c r="B130" s="3"/>
      <c r="C130" s="3"/>
      <c r="D130" s="3"/>
      <c r="E130" s="3"/>
      <c r="F130" s="3"/>
      <c r="G130" s="92"/>
      <c r="H130" s="92"/>
    </row>
    <row r="131">
      <c r="B131" s="3"/>
      <c r="C131" s="3"/>
      <c r="D131" s="3"/>
      <c r="E131" s="3"/>
      <c r="F131" s="3"/>
      <c r="G131" s="92"/>
      <c r="H131" s="92"/>
    </row>
    <row r="132">
      <c r="B132" s="3"/>
      <c r="C132" s="3"/>
      <c r="D132" s="3"/>
      <c r="E132" s="3"/>
      <c r="F132" s="3"/>
      <c r="G132" s="92"/>
      <c r="H132" s="92"/>
    </row>
    <row r="133">
      <c r="B133" s="3"/>
      <c r="C133" s="3"/>
      <c r="D133" s="3"/>
      <c r="E133" s="3"/>
      <c r="F133" s="3"/>
      <c r="G133" s="92"/>
      <c r="H133" s="92"/>
    </row>
    <row r="134">
      <c r="B134" s="3"/>
      <c r="C134" s="3"/>
      <c r="D134" s="3"/>
      <c r="E134" s="3"/>
      <c r="F134" s="3"/>
      <c r="G134" s="92"/>
      <c r="H134" s="92"/>
    </row>
    <row r="135">
      <c r="B135" s="3"/>
      <c r="C135" s="3"/>
      <c r="D135" s="3"/>
      <c r="E135" s="3"/>
      <c r="F135" s="3"/>
      <c r="G135" s="92"/>
      <c r="H135" s="92"/>
    </row>
    <row r="136">
      <c r="B136" s="3"/>
      <c r="C136" s="3"/>
      <c r="D136" s="3"/>
      <c r="E136" s="3"/>
      <c r="F136" s="3"/>
      <c r="G136" s="92"/>
      <c r="H136" s="92"/>
    </row>
    <row r="137">
      <c r="B137" s="3"/>
      <c r="C137" s="3"/>
      <c r="D137" s="3"/>
      <c r="E137" s="3"/>
      <c r="F137" s="3"/>
      <c r="G137" s="92"/>
      <c r="H137" s="92"/>
    </row>
    <row r="138">
      <c r="B138" s="3"/>
      <c r="C138" s="3"/>
      <c r="D138" s="3"/>
      <c r="E138" s="3"/>
      <c r="F138" s="3"/>
      <c r="G138" s="92"/>
      <c r="H138" s="92"/>
    </row>
    <row r="139">
      <c r="B139" s="3"/>
      <c r="C139" s="3"/>
      <c r="D139" s="3"/>
      <c r="E139" s="3"/>
      <c r="F139" s="3"/>
      <c r="G139" s="92"/>
      <c r="H139" s="92"/>
    </row>
    <row r="140">
      <c r="B140" s="3"/>
      <c r="C140" s="3"/>
      <c r="D140" s="3"/>
      <c r="E140" s="3"/>
      <c r="F140" s="3"/>
      <c r="G140" s="92"/>
      <c r="H140" s="92"/>
    </row>
    <row r="141">
      <c r="B141" s="3"/>
      <c r="C141" s="3"/>
      <c r="D141" s="3"/>
      <c r="E141" s="3"/>
      <c r="F141" s="3"/>
      <c r="G141" s="92"/>
      <c r="H141" s="92"/>
    </row>
    <row r="142">
      <c r="B142" s="3"/>
      <c r="C142" s="3"/>
      <c r="D142" s="3"/>
      <c r="E142" s="3"/>
      <c r="F142" s="3"/>
      <c r="G142" s="92"/>
      <c r="H142" s="92"/>
    </row>
    <row r="143">
      <c r="B143" s="3"/>
      <c r="C143" s="3"/>
      <c r="D143" s="3"/>
      <c r="E143" s="3"/>
      <c r="F143" s="3"/>
      <c r="G143" s="92"/>
      <c r="H143" s="92"/>
    </row>
    <row r="144">
      <c r="B144" s="3"/>
      <c r="C144" s="3"/>
      <c r="D144" s="3"/>
      <c r="E144" s="3"/>
      <c r="F144" s="3"/>
      <c r="G144" s="92"/>
      <c r="H144" s="92"/>
    </row>
    <row r="145">
      <c r="B145" s="3"/>
      <c r="C145" s="3"/>
      <c r="D145" s="3"/>
      <c r="E145" s="3"/>
      <c r="F145" s="3"/>
      <c r="G145" s="92"/>
      <c r="H145" s="92"/>
    </row>
    <row r="146">
      <c r="B146" s="3"/>
      <c r="C146" s="3"/>
      <c r="D146" s="3"/>
      <c r="E146" s="3"/>
      <c r="F146" s="3"/>
      <c r="G146" s="92"/>
      <c r="H146" s="92"/>
    </row>
    <row r="147">
      <c r="B147" s="3"/>
      <c r="C147" s="3"/>
      <c r="D147" s="3"/>
      <c r="E147" s="3"/>
      <c r="F147" s="3"/>
      <c r="G147" s="92"/>
      <c r="H147" s="92"/>
    </row>
    <row r="148">
      <c r="B148" s="3"/>
      <c r="C148" s="3"/>
      <c r="D148" s="3"/>
      <c r="E148" s="3"/>
      <c r="F148" s="3"/>
      <c r="G148" s="92"/>
      <c r="H148" s="92"/>
    </row>
    <row r="149">
      <c r="B149" s="3"/>
      <c r="C149" s="3"/>
      <c r="D149" s="3"/>
      <c r="E149" s="3"/>
      <c r="F149" s="3"/>
      <c r="G149" s="92"/>
      <c r="H149" s="92"/>
    </row>
    <row r="150">
      <c r="B150" s="3"/>
      <c r="C150" s="3"/>
      <c r="D150" s="3"/>
      <c r="E150" s="3"/>
      <c r="F150" s="3"/>
      <c r="G150" s="92"/>
      <c r="H150" s="92"/>
    </row>
    <row r="151">
      <c r="B151" s="3"/>
      <c r="C151" s="3"/>
      <c r="D151" s="3"/>
      <c r="E151" s="3"/>
      <c r="F151" s="3"/>
      <c r="G151" s="92"/>
      <c r="H151" s="92"/>
    </row>
    <row r="152">
      <c r="B152" s="3"/>
      <c r="C152" s="3"/>
      <c r="D152" s="3"/>
      <c r="E152" s="3"/>
      <c r="F152" s="3"/>
      <c r="G152" s="92"/>
      <c r="H152" s="92"/>
    </row>
    <row r="153">
      <c r="B153" s="3"/>
      <c r="C153" s="3"/>
      <c r="D153" s="3"/>
      <c r="E153" s="3"/>
      <c r="F153" s="3"/>
      <c r="G153" s="92"/>
      <c r="H153" s="92"/>
    </row>
    <row r="154">
      <c r="B154" s="3"/>
      <c r="C154" s="3"/>
      <c r="D154" s="3"/>
      <c r="E154" s="3"/>
      <c r="F154" s="3"/>
      <c r="G154" s="92"/>
      <c r="H154" s="92"/>
    </row>
    <row r="155">
      <c r="B155" s="3"/>
      <c r="C155" s="3"/>
      <c r="D155" s="3"/>
      <c r="E155" s="3"/>
      <c r="F155" s="3"/>
      <c r="G155" s="92"/>
      <c r="H155" s="92"/>
    </row>
    <row r="156">
      <c r="B156" s="3"/>
      <c r="C156" s="3"/>
      <c r="D156" s="3"/>
      <c r="E156" s="3"/>
      <c r="F156" s="3"/>
      <c r="G156" s="92"/>
      <c r="H156" s="92"/>
    </row>
    <row r="157">
      <c r="B157" s="3"/>
      <c r="C157" s="3"/>
      <c r="D157" s="3"/>
      <c r="E157" s="3"/>
      <c r="F157" s="3"/>
      <c r="G157" s="92"/>
      <c r="H157" s="92"/>
    </row>
    <row r="158">
      <c r="B158" s="3"/>
      <c r="C158" s="3"/>
      <c r="D158" s="3"/>
      <c r="E158" s="3"/>
      <c r="F158" s="3"/>
      <c r="G158" s="92"/>
      <c r="H158" s="92"/>
    </row>
    <row r="159">
      <c r="B159" s="3"/>
      <c r="C159" s="3"/>
      <c r="D159" s="3"/>
      <c r="E159" s="3"/>
      <c r="F159" s="3"/>
      <c r="G159" s="92"/>
      <c r="H159" s="92"/>
    </row>
    <row r="160">
      <c r="B160" s="3"/>
      <c r="C160" s="3"/>
      <c r="D160" s="3"/>
      <c r="E160" s="3"/>
      <c r="F160" s="3"/>
      <c r="G160" s="92"/>
      <c r="H160" s="92"/>
    </row>
    <row r="161">
      <c r="B161" s="3"/>
      <c r="C161" s="3"/>
      <c r="D161" s="3"/>
      <c r="E161" s="3"/>
      <c r="F161" s="3"/>
      <c r="G161" s="92"/>
      <c r="H161" s="92"/>
    </row>
    <row r="162">
      <c r="B162" s="3"/>
      <c r="C162" s="3"/>
      <c r="D162" s="3"/>
      <c r="E162" s="3"/>
      <c r="F162" s="3"/>
      <c r="G162" s="92"/>
      <c r="H162" s="92"/>
    </row>
    <row r="163">
      <c r="B163" s="3"/>
      <c r="C163" s="3"/>
      <c r="D163" s="3"/>
      <c r="E163" s="3"/>
      <c r="F163" s="3"/>
      <c r="G163" s="92"/>
      <c r="H163" s="92"/>
    </row>
    <row r="164">
      <c r="B164" s="3"/>
      <c r="C164" s="3"/>
      <c r="D164" s="3"/>
      <c r="E164" s="3"/>
      <c r="F164" s="3"/>
      <c r="G164" s="92"/>
      <c r="H164" s="92"/>
    </row>
    <row r="165">
      <c r="B165" s="3"/>
      <c r="C165" s="3"/>
      <c r="D165" s="3"/>
      <c r="E165" s="3"/>
      <c r="F165" s="3"/>
      <c r="G165" s="92"/>
      <c r="H165" s="92"/>
    </row>
    <row r="166">
      <c r="B166" s="3"/>
      <c r="C166" s="3"/>
      <c r="D166" s="3"/>
      <c r="E166" s="3"/>
      <c r="F166" s="3"/>
      <c r="G166" s="92"/>
      <c r="H166" s="92"/>
    </row>
    <row r="167">
      <c r="B167" s="3"/>
      <c r="C167" s="3"/>
      <c r="D167" s="3"/>
      <c r="E167" s="3"/>
      <c r="F167" s="3"/>
      <c r="G167" s="92"/>
      <c r="H167" s="92"/>
    </row>
    <row r="168">
      <c r="B168" s="3"/>
      <c r="C168" s="3"/>
      <c r="D168" s="3"/>
      <c r="E168" s="3"/>
      <c r="F168" s="3"/>
      <c r="G168" s="92"/>
      <c r="H168" s="92"/>
    </row>
    <row r="169">
      <c r="B169" s="3"/>
      <c r="C169" s="3"/>
      <c r="D169" s="3"/>
      <c r="E169" s="3"/>
      <c r="F169" s="3"/>
      <c r="G169" s="92"/>
      <c r="H169" s="92"/>
    </row>
    <row r="170">
      <c r="B170" s="3"/>
      <c r="C170" s="3"/>
      <c r="D170" s="3"/>
      <c r="E170" s="3"/>
      <c r="F170" s="3"/>
      <c r="G170" s="92"/>
      <c r="H170" s="92"/>
    </row>
    <row r="171">
      <c r="B171" s="3"/>
      <c r="C171" s="3"/>
      <c r="D171" s="3"/>
      <c r="E171" s="3"/>
      <c r="F171" s="3"/>
      <c r="G171" s="92"/>
      <c r="H171" s="92"/>
    </row>
    <row r="172">
      <c r="B172" s="3"/>
      <c r="C172" s="3"/>
      <c r="D172" s="3"/>
      <c r="E172" s="3"/>
      <c r="F172" s="3"/>
      <c r="G172" s="92"/>
      <c r="H172" s="92"/>
    </row>
    <row r="173">
      <c r="B173" s="3"/>
      <c r="C173" s="3"/>
      <c r="D173" s="3"/>
      <c r="E173" s="3"/>
      <c r="F173" s="3"/>
      <c r="G173" s="92"/>
      <c r="H173" s="92"/>
    </row>
    <row r="174">
      <c r="B174" s="3"/>
      <c r="C174" s="3"/>
      <c r="D174" s="3"/>
      <c r="E174" s="3"/>
      <c r="F174" s="3"/>
      <c r="G174" s="92"/>
      <c r="H174" s="92"/>
    </row>
    <row r="175">
      <c r="B175" s="3"/>
      <c r="C175" s="3"/>
      <c r="D175" s="3"/>
      <c r="E175" s="3"/>
      <c r="F175" s="3"/>
      <c r="G175" s="92"/>
      <c r="H175" s="92"/>
    </row>
    <row r="176">
      <c r="B176" s="3"/>
      <c r="C176" s="3"/>
      <c r="D176" s="3"/>
      <c r="E176" s="3"/>
      <c r="F176" s="3"/>
      <c r="G176" s="92"/>
      <c r="H176" s="92"/>
    </row>
    <row r="177">
      <c r="B177" s="3"/>
      <c r="C177" s="3"/>
      <c r="D177" s="3"/>
      <c r="E177" s="3"/>
      <c r="F177" s="3"/>
      <c r="G177" s="92"/>
      <c r="H177" s="92"/>
    </row>
    <row r="178">
      <c r="B178" s="3"/>
      <c r="C178" s="3"/>
      <c r="D178" s="3"/>
      <c r="E178" s="3"/>
      <c r="F178" s="3"/>
      <c r="G178" s="92"/>
      <c r="H178" s="92"/>
    </row>
    <row r="179">
      <c r="B179" s="3"/>
      <c r="C179" s="3"/>
      <c r="D179" s="3"/>
      <c r="E179" s="3"/>
      <c r="F179" s="3"/>
      <c r="G179" s="92"/>
      <c r="H179" s="92"/>
    </row>
    <row r="180">
      <c r="B180" s="3"/>
      <c r="C180" s="3"/>
      <c r="D180" s="3"/>
      <c r="E180" s="3"/>
      <c r="F180" s="3"/>
      <c r="G180" s="92"/>
      <c r="H180" s="92"/>
    </row>
    <row r="181">
      <c r="B181" s="3"/>
      <c r="C181" s="3"/>
      <c r="D181" s="3"/>
      <c r="E181" s="3"/>
      <c r="F181" s="3"/>
      <c r="G181" s="92"/>
      <c r="H181" s="92"/>
    </row>
    <row r="182">
      <c r="B182" s="3"/>
      <c r="C182" s="3"/>
      <c r="D182" s="3"/>
      <c r="E182" s="3"/>
      <c r="F182" s="3"/>
      <c r="G182" s="92"/>
      <c r="H182" s="92"/>
    </row>
    <row r="183">
      <c r="B183" s="3"/>
      <c r="C183" s="3"/>
      <c r="D183" s="3"/>
      <c r="E183" s="3"/>
      <c r="F183" s="3"/>
      <c r="G183" s="92"/>
      <c r="H183" s="92"/>
    </row>
    <row r="184">
      <c r="B184" s="3"/>
      <c r="C184" s="3"/>
      <c r="D184" s="3"/>
      <c r="E184" s="3"/>
      <c r="F184" s="3"/>
      <c r="G184" s="92"/>
      <c r="H184" s="92"/>
    </row>
    <row r="185">
      <c r="B185" s="3"/>
      <c r="C185" s="3"/>
      <c r="D185" s="3"/>
      <c r="E185" s="3"/>
      <c r="F185" s="3"/>
      <c r="G185" s="92"/>
      <c r="H185" s="92"/>
    </row>
    <row r="186">
      <c r="B186" s="3"/>
      <c r="C186" s="3"/>
      <c r="D186" s="3"/>
      <c r="E186" s="3"/>
      <c r="F186" s="3"/>
      <c r="G186" s="92"/>
      <c r="H186" s="92"/>
    </row>
    <row r="187">
      <c r="B187" s="3"/>
      <c r="C187" s="3"/>
      <c r="D187" s="3"/>
      <c r="E187" s="3"/>
      <c r="F187" s="3"/>
      <c r="G187" s="92"/>
      <c r="H187" s="92"/>
    </row>
    <row r="188">
      <c r="B188" s="3"/>
      <c r="C188" s="3"/>
      <c r="D188" s="3"/>
      <c r="E188" s="3"/>
      <c r="F188" s="3"/>
      <c r="G188" s="92"/>
      <c r="H188" s="92"/>
    </row>
    <row r="189">
      <c r="B189" s="3"/>
      <c r="C189" s="3"/>
      <c r="D189" s="3"/>
      <c r="E189" s="3"/>
      <c r="F189" s="3"/>
      <c r="G189" s="92"/>
      <c r="H189" s="92"/>
    </row>
    <row r="190">
      <c r="B190" s="3"/>
      <c r="C190" s="3"/>
      <c r="D190" s="3"/>
      <c r="E190" s="3"/>
      <c r="F190" s="3"/>
      <c r="G190" s="92"/>
      <c r="H190" s="92"/>
    </row>
    <row r="191">
      <c r="B191" s="3"/>
      <c r="C191" s="3"/>
      <c r="D191" s="3"/>
      <c r="E191" s="3"/>
      <c r="F191" s="3"/>
      <c r="G191" s="92"/>
      <c r="H191" s="92"/>
    </row>
    <row r="192">
      <c r="B192" s="3"/>
      <c r="C192" s="3"/>
      <c r="D192" s="3"/>
      <c r="E192" s="3"/>
      <c r="F192" s="3"/>
      <c r="G192" s="92"/>
      <c r="H192" s="92"/>
    </row>
    <row r="193">
      <c r="B193" s="3"/>
      <c r="C193" s="3"/>
      <c r="D193" s="3"/>
      <c r="E193" s="3"/>
      <c r="F193" s="3"/>
      <c r="G193" s="92"/>
      <c r="H193" s="92"/>
    </row>
    <row r="194">
      <c r="B194" s="3"/>
      <c r="C194" s="3"/>
      <c r="D194" s="3"/>
      <c r="E194" s="3"/>
      <c r="F194" s="3"/>
      <c r="G194" s="92"/>
      <c r="H194" s="92"/>
    </row>
    <row r="195">
      <c r="B195" s="3"/>
      <c r="C195" s="3"/>
      <c r="D195" s="3"/>
      <c r="E195" s="3"/>
      <c r="F195" s="3"/>
      <c r="G195" s="92"/>
      <c r="H195" s="92"/>
    </row>
    <row r="196">
      <c r="B196" s="3"/>
      <c r="C196" s="3"/>
      <c r="D196" s="3"/>
      <c r="E196" s="3"/>
      <c r="F196" s="3"/>
      <c r="G196" s="92"/>
      <c r="H196" s="92"/>
    </row>
    <row r="197">
      <c r="B197" s="3"/>
      <c r="C197" s="3"/>
      <c r="D197" s="3"/>
      <c r="E197" s="3"/>
      <c r="F197" s="3"/>
      <c r="G197" s="92"/>
      <c r="H197" s="92"/>
    </row>
    <row r="198">
      <c r="B198" s="3"/>
      <c r="C198" s="3"/>
      <c r="D198" s="3"/>
      <c r="E198" s="3"/>
      <c r="F198" s="3"/>
      <c r="G198" s="92"/>
      <c r="H198" s="92"/>
    </row>
    <row r="199">
      <c r="B199" s="3"/>
      <c r="C199" s="3"/>
      <c r="D199" s="3"/>
      <c r="E199" s="3"/>
      <c r="F199" s="3"/>
      <c r="G199" s="92"/>
      <c r="H199" s="92"/>
    </row>
    <row r="200">
      <c r="B200" s="3"/>
      <c r="C200" s="3"/>
      <c r="D200" s="3"/>
      <c r="E200" s="3"/>
      <c r="F200" s="3"/>
      <c r="G200" s="92"/>
      <c r="H200" s="92"/>
    </row>
    <row r="201">
      <c r="B201" s="3"/>
      <c r="C201" s="3"/>
      <c r="D201" s="3"/>
      <c r="E201" s="3"/>
      <c r="F201" s="3"/>
      <c r="G201" s="92"/>
      <c r="H201" s="92"/>
    </row>
    <row r="202">
      <c r="B202" s="3"/>
      <c r="C202" s="3"/>
      <c r="D202" s="3"/>
      <c r="E202" s="3"/>
      <c r="F202" s="3"/>
      <c r="G202" s="92"/>
      <c r="H202" s="92"/>
    </row>
    <row r="203">
      <c r="B203" s="3"/>
      <c r="C203" s="3"/>
      <c r="D203" s="3"/>
      <c r="E203" s="3"/>
      <c r="F203" s="3"/>
      <c r="G203" s="92"/>
      <c r="H203" s="92"/>
    </row>
    <row r="204">
      <c r="B204" s="3"/>
      <c r="C204" s="3"/>
      <c r="D204" s="3"/>
      <c r="E204" s="3"/>
      <c r="F204" s="3"/>
      <c r="G204" s="92"/>
      <c r="H204" s="92"/>
    </row>
    <row r="205">
      <c r="B205" s="3"/>
      <c r="C205" s="3"/>
      <c r="D205" s="3"/>
      <c r="E205" s="3"/>
      <c r="F205" s="3"/>
      <c r="G205" s="92"/>
      <c r="H205" s="92"/>
    </row>
    <row r="206">
      <c r="B206" s="3"/>
      <c r="C206" s="3"/>
      <c r="D206" s="3"/>
      <c r="E206" s="3"/>
      <c r="F206" s="3"/>
      <c r="G206" s="92"/>
      <c r="H206" s="92"/>
    </row>
    <row r="207">
      <c r="B207" s="3"/>
      <c r="C207" s="3"/>
      <c r="D207" s="3"/>
      <c r="E207" s="3"/>
      <c r="F207" s="3"/>
      <c r="G207" s="92"/>
      <c r="H207" s="92"/>
    </row>
    <row r="208">
      <c r="B208" s="3"/>
      <c r="C208" s="3"/>
      <c r="D208" s="3"/>
      <c r="E208" s="3"/>
      <c r="F208" s="3"/>
      <c r="G208" s="92"/>
      <c r="H208" s="92"/>
    </row>
    <row r="209">
      <c r="B209" s="3"/>
      <c r="C209" s="3"/>
      <c r="D209" s="3"/>
      <c r="E209" s="3"/>
      <c r="F209" s="3"/>
      <c r="G209" s="92"/>
      <c r="H209" s="92"/>
    </row>
    <row r="210">
      <c r="B210" s="3"/>
      <c r="C210" s="3"/>
      <c r="D210" s="3"/>
      <c r="E210" s="3"/>
      <c r="F210" s="3"/>
      <c r="G210" s="92"/>
      <c r="H210" s="92"/>
    </row>
    <row r="211">
      <c r="B211" s="3"/>
      <c r="C211" s="3"/>
      <c r="D211" s="3"/>
      <c r="E211" s="3"/>
      <c r="F211" s="3"/>
      <c r="G211" s="92"/>
      <c r="H211" s="92"/>
    </row>
    <row r="212">
      <c r="B212" s="3"/>
      <c r="C212" s="3"/>
      <c r="D212" s="3"/>
      <c r="E212" s="3"/>
      <c r="F212" s="3"/>
      <c r="G212" s="92"/>
      <c r="H212" s="92"/>
    </row>
    <row r="213">
      <c r="B213" s="3"/>
      <c r="C213" s="3"/>
      <c r="D213" s="3"/>
      <c r="E213" s="3"/>
      <c r="F213" s="3"/>
      <c r="G213" s="92"/>
      <c r="H213" s="92"/>
    </row>
    <row r="214">
      <c r="B214" s="3"/>
      <c r="C214" s="3"/>
      <c r="D214" s="3"/>
      <c r="E214" s="3"/>
      <c r="F214" s="3"/>
      <c r="G214" s="92"/>
      <c r="H214" s="92"/>
    </row>
    <row r="215">
      <c r="B215" s="3"/>
      <c r="C215" s="3"/>
      <c r="D215" s="3"/>
      <c r="E215" s="3"/>
      <c r="F215" s="3"/>
      <c r="G215" s="92"/>
      <c r="H215" s="92"/>
    </row>
    <row r="216">
      <c r="B216" s="3"/>
      <c r="C216" s="3"/>
      <c r="D216" s="3"/>
      <c r="E216" s="3"/>
      <c r="F216" s="3"/>
      <c r="G216" s="92"/>
      <c r="H216" s="92"/>
    </row>
    <row r="217">
      <c r="B217" s="3"/>
      <c r="C217" s="3"/>
      <c r="D217" s="3"/>
      <c r="E217" s="3"/>
      <c r="F217" s="3"/>
      <c r="G217" s="92"/>
      <c r="H217" s="92"/>
    </row>
    <row r="218">
      <c r="B218" s="3"/>
      <c r="C218" s="3"/>
      <c r="D218" s="3"/>
      <c r="E218" s="3"/>
      <c r="F218" s="3"/>
      <c r="G218" s="92"/>
      <c r="H218" s="92"/>
    </row>
    <row r="219">
      <c r="B219" s="3"/>
      <c r="C219" s="3"/>
      <c r="D219" s="3"/>
      <c r="E219" s="3"/>
      <c r="F219" s="3"/>
      <c r="G219" s="92"/>
      <c r="H219" s="92"/>
    </row>
    <row r="220">
      <c r="B220" s="3"/>
      <c r="C220" s="3"/>
      <c r="D220" s="3"/>
      <c r="E220" s="3"/>
      <c r="F220" s="3"/>
      <c r="G220" s="92"/>
      <c r="H220" s="92"/>
    </row>
    <row r="221">
      <c r="B221" s="3"/>
      <c r="C221" s="3"/>
      <c r="D221" s="3"/>
      <c r="E221" s="3"/>
      <c r="F221" s="3"/>
      <c r="G221" s="92"/>
      <c r="H221" s="92"/>
    </row>
    <row r="222">
      <c r="B222" s="3"/>
      <c r="C222" s="3"/>
      <c r="D222" s="3"/>
      <c r="E222" s="3"/>
      <c r="F222" s="3"/>
      <c r="G222" s="92"/>
      <c r="H222" s="92"/>
    </row>
    <row r="223">
      <c r="B223" s="3"/>
      <c r="C223" s="3"/>
      <c r="D223" s="3"/>
      <c r="E223" s="3"/>
      <c r="F223" s="3"/>
      <c r="G223" s="92"/>
      <c r="H223" s="92"/>
    </row>
    <row r="224">
      <c r="B224" s="3"/>
      <c r="C224" s="3"/>
      <c r="D224" s="3"/>
      <c r="E224" s="3"/>
      <c r="F224" s="3"/>
      <c r="G224" s="92"/>
      <c r="H224" s="92"/>
    </row>
    <row r="225">
      <c r="B225" s="3"/>
      <c r="C225" s="3"/>
      <c r="D225" s="3"/>
      <c r="E225" s="3"/>
      <c r="F225" s="3"/>
      <c r="G225" s="92"/>
      <c r="H225" s="92"/>
    </row>
    <row r="226">
      <c r="B226" s="3"/>
      <c r="C226" s="3"/>
      <c r="D226" s="3"/>
      <c r="E226" s="3"/>
      <c r="F226" s="3"/>
      <c r="G226" s="92"/>
      <c r="H226" s="92"/>
    </row>
    <row r="227">
      <c r="B227" s="3"/>
      <c r="C227" s="3"/>
      <c r="D227" s="3"/>
      <c r="E227" s="3"/>
      <c r="F227" s="3"/>
      <c r="G227" s="92"/>
      <c r="H227" s="92"/>
    </row>
    <row r="228">
      <c r="B228" s="3"/>
      <c r="C228" s="3"/>
      <c r="D228" s="3"/>
      <c r="E228" s="3"/>
      <c r="F228" s="3"/>
      <c r="G228" s="92"/>
      <c r="H228" s="92"/>
    </row>
    <row r="229">
      <c r="B229" s="3"/>
      <c r="C229" s="3"/>
      <c r="D229" s="3"/>
      <c r="E229" s="3"/>
      <c r="F229" s="3"/>
      <c r="G229" s="92"/>
      <c r="H229" s="92"/>
    </row>
    <row r="230">
      <c r="B230" s="3"/>
      <c r="C230" s="3"/>
      <c r="D230" s="3"/>
      <c r="E230" s="3"/>
      <c r="F230" s="3"/>
      <c r="G230" s="92"/>
      <c r="H230" s="92"/>
    </row>
    <row r="231">
      <c r="B231" s="3"/>
      <c r="C231" s="3"/>
      <c r="D231" s="3"/>
      <c r="E231" s="3"/>
      <c r="F231" s="3"/>
      <c r="G231" s="92"/>
      <c r="H231" s="92"/>
    </row>
    <row r="232">
      <c r="B232" s="3"/>
      <c r="C232" s="3"/>
      <c r="D232" s="3"/>
      <c r="E232" s="3"/>
      <c r="F232" s="3"/>
      <c r="G232" s="92"/>
      <c r="H232" s="92"/>
    </row>
    <row r="233">
      <c r="B233" s="3"/>
      <c r="C233" s="3"/>
      <c r="D233" s="3"/>
      <c r="E233" s="3"/>
      <c r="F233" s="3"/>
      <c r="G233" s="92"/>
      <c r="H233" s="92"/>
    </row>
    <row r="234">
      <c r="B234" s="3"/>
      <c r="C234" s="3"/>
      <c r="D234" s="3"/>
      <c r="E234" s="3"/>
      <c r="F234" s="3"/>
      <c r="G234" s="92"/>
      <c r="H234" s="92"/>
    </row>
    <row r="235">
      <c r="B235" s="3"/>
      <c r="C235" s="3"/>
      <c r="D235" s="3"/>
      <c r="E235" s="3"/>
      <c r="F235" s="3"/>
      <c r="G235" s="92"/>
      <c r="H235" s="92"/>
    </row>
    <row r="236">
      <c r="B236" s="3"/>
      <c r="C236" s="3"/>
      <c r="D236" s="3"/>
      <c r="E236" s="3"/>
      <c r="F236" s="3"/>
      <c r="G236" s="92"/>
      <c r="H236" s="92"/>
    </row>
    <row r="237">
      <c r="B237" s="3"/>
      <c r="C237" s="3"/>
      <c r="D237" s="3"/>
      <c r="E237" s="3"/>
      <c r="F237" s="3"/>
      <c r="G237" s="92"/>
      <c r="H237" s="92"/>
    </row>
    <row r="238">
      <c r="B238" s="3"/>
      <c r="C238" s="3"/>
      <c r="D238" s="3"/>
      <c r="E238" s="3"/>
      <c r="F238" s="3"/>
      <c r="G238" s="92"/>
      <c r="H238" s="92"/>
    </row>
    <row r="239">
      <c r="B239" s="3"/>
      <c r="C239" s="3"/>
      <c r="D239" s="3"/>
      <c r="E239" s="3"/>
      <c r="F239" s="3"/>
      <c r="G239" s="92"/>
      <c r="H239" s="92"/>
    </row>
    <row r="240">
      <c r="B240" s="3"/>
      <c r="C240" s="3"/>
      <c r="D240" s="3"/>
      <c r="E240" s="3"/>
      <c r="F240" s="3"/>
      <c r="G240" s="92"/>
      <c r="H240" s="92"/>
    </row>
    <row r="241">
      <c r="B241" s="3"/>
      <c r="C241" s="3"/>
      <c r="D241" s="3"/>
      <c r="E241" s="3"/>
      <c r="F241" s="3"/>
      <c r="G241" s="92"/>
      <c r="H241" s="92"/>
    </row>
    <row r="242">
      <c r="B242" s="3"/>
      <c r="C242" s="3"/>
      <c r="D242" s="3"/>
      <c r="E242" s="3"/>
      <c r="F242" s="3"/>
      <c r="G242" s="92"/>
      <c r="H242" s="92"/>
    </row>
    <row r="243">
      <c r="B243" s="3"/>
      <c r="C243" s="3"/>
      <c r="D243" s="3"/>
      <c r="E243" s="3"/>
      <c r="F243" s="3"/>
      <c r="G243" s="92"/>
      <c r="H243" s="92"/>
    </row>
    <row r="244">
      <c r="B244" s="3"/>
      <c r="C244" s="3"/>
      <c r="D244" s="3"/>
      <c r="E244" s="3"/>
      <c r="F244" s="3"/>
      <c r="G244" s="92"/>
      <c r="H244" s="92"/>
    </row>
    <row r="245">
      <c r="B245" s="3"/>
      <c r="C245" s="3"/>
      <c r="D245" s="3"/>
      <c r="E245" s="3"/>
      <c r="F245" s="3"/>
      <c r="G245" s="92"/>
      <c r="H245" s="92"/>
    </row>
    <row r="246">
      <c r="B246" s="3"/>
      <c r="C246" s="3"/>
      <c r="D246" s="3"/>
      <c r="E246" s="3"/>
      <c r="F246" s="3"/>
      <c r="G246" s="92"/>
      <c r="H246" s="92"/>
    </row>
    <row r="247">
      <c r="B247" s="3"/>
      <c r="C247" s="3"/>
      <c r="D247" s="3"/>
      <c r="E247" s="3"/>
      <c r="F247" s="3"/>
      <c r="G247" s="92"/>
      <c r="H247" s="92"/>
    </row>
    <row r="248">
      <c r="B248" s="3"/>
      <c r="C248" s="3"/>
      <c r="D248" s="3"/>
      <c r="E248" s="3"/>
      <c r="F248" s="3"/>
      <c r="G248" s="92"/>
      <c r="H248" s="92"/>
    </row>
    <row r="249">
      <c r="B249" s="3"/>
      <c r="C249" s="3"/>
      <c r="D249" s="3"/>
      <c r="E249" s="3"/>
      <c r="F249" s="3"/>
      <c r="G249" s="92"/>
      <c r="H249" s="92"/>
    </row>
    <row r="250">
      <c r="B250" s="3"/>
      <c r="C250" s="3"/>
      <c r="D250" s="3"/>
      <c r="E250" s="3"/>
      <c r="F250" s="3"/>
      <c r="G250" s="92"/>
      <c r="H250" s="92"/>
    </row>
    <row r="251">
      <c r="B251" s="3"/>
      <c r="C251" s="3"/>
      <c r="D251" s="3"/>
      <c r="E251" s="3"/>
      <c r="F251" s="3"/>
      <c r="G251" s="92"/>
      <c r="H251" s="92"/>
    </row>
    <row r="252">
      <c r="B252" s="3"/>
      <c r="C252" s="3"/>
      <c r="D252" s="3"/>
      <c r="E252" s="3"/>
      <c r="F252" s="3"/>
      <c r="G252" s="92"/>
      <c r="H252" s="92"/>
    </row>
    <row r="253">
      <c r="B253" s="3"/>
      <c r="C253" s="3"/>
      <c r="D253" s="3"/>
      <c r="E253" s="3"/>
      <c r="F253" s="3"/>
      <c r="G253" s="92"/>
      <c r="H253" s="92"/>
    </row>
    <row r="254">
      <c r="B254" s="3"/>
      <c r="C254" s="3"/>
      <c r="D254" s="3"/>
      <c r="E254" s="3"/>
      <c r="F254" s="3"/>
      <c r="G254" s="92"/>
      <c r="H254" s="92"/>
    </row>
    <row r="255">
      <c r="B255" s="3"/>
      <c r="C255" s="3"/>
      <c r="D255" s="3"/>
      <c r="E255" s="3"/>
      <c r="F255" s="3"/>
      <c r="G255" s="92"/>
      <c r="H255" s="92"/>
    </row>
    <row r="256">
      <c r="B256" s="3"/>
      <c r="C256" s="3"/>
      <c r="D256" s="3"/>
      <c r="E256" s="3"/>
      <c r="F256" s="3"/>
      <c r="G256" s="92"/>
      <c r="H256" s="92"/>
    </row>
    <row r="257">
      <c r="B257" s="3"/>
      <c r="C257" s="3"/>
      <c r="D257" s="3"/>
      <c r="E257" s="3"/>
      <c r="F257" s="3"/>
      <c r="G257" s="92"/>
      <c r="H257" s="92"/>
    </row>
    <row r="258">
      <c r="B258" s="3"/>
      <c r="C258" s="3"/>
      <c r="D258" s="3"/>
      <c r="E258" s="3"/>
      <c r="F258" s="3"/>
      <c r="G258" s="92"/>
      <c r="H258" s="92"/>
    </row>
    <row r="259">
      <c r="B259" s="3"/>
      <c r="C259" s="3"/>
      <c r="D259" s="3"/>
      <c r="E259" s="3"/>
      <c r="F259" s="3"/>
      <c r="G259" s="92"/>
      <c r="H259" s="92"/>
    </row>
    <row r="260">
      <c r="B260" s="3"/>
      <c r="C260" s="3"/>
      <c r="D260" s="3"/>
      <c r="E260" s="3"/>
      <c r="F260" s="3"/>
      <c r="G260" s="92"/>
      <c r="H260" s="92"/>
    </row>
    <row r="261">
      <c r="B261" s="3"/>
      <c r="C261" s="3"/>
      <c r="D261" s="3"/>
      <c r="E261" s="3"/>
      <c r="F261" s="3"/>
      <c r="G261" s="92"/>
      <c r="H261" s="92"/>
    </row>
    <row r="262">
      <c r="B262" s="3"/>
      <c r="C262" s="3"/>
      <c r="D262" s="3"/>
      <c r="E262" s="3"/>
      <c r="F262" s="3"/>
      <c r="G262" s="92"/>
      <c r="H262" s="92"/>
    </row>
    <row r="263">
      <c r="B263" s="3"/>
      <c r="C263" s="3"/>
      <c r="D263" s="3"/>
      <c r="E263" s="3"/>
      <c r="F263" s="3"/>
      <c r="G263" s="92"/>
      <c r="H263" s="92"/>
    </row>
    <row r="264">
      <c r="B264" s="3"/>
      <c r="C264" s="3"/>
      <c r="D264" s="3"/>
      <c r="E264" s="3"/>
      <c r="F264" s="3"/>
      <c r="G264" s="92"/>
      <c r="H264" s="92"/>
    </row>
    <row r="265">
      <c r="B265" s="3"/>
      <c r="C265" s="3"/>
      <c r="D265" s="3"/>
      <c r="E265" s="3"/>
      <c r="F265" s="3"/>
      <c r="G265" s="92"/>
      <c r="H265" s="92"/>
    </row>
    <row r="266">
      <c r="B266" s="3"/>
      <c r="C266" s="3"/>
      <c r="D266" s="3"/>
      <c r="E266" s="3"/>
      <c r="F266" s="3"/>
      <c r="G266" s="92"/>
      <c r="H266" s="92"/>
    </row>
    <row r="267">
      <c r="B267" s="3"/>
      <c r="C267" s="3"/>
      <c r="D267" s="3"/>
      <c r="E267" s="3"/>
      <c r="F267" s="3"/>
      <c r="G267" s="92"/>
      <c r="H267" s="92"/>
    </row>
    <row r="268">
      <c r="B268" s="3"/>
      <c r="C268" s="3"/>
      <c r="D268" s="3"/>
      <c r="E268" s="3"/>
      <c r="F268" s="3"/>
      <c r="G268" s="92"/>
      <c r="H268" s="92"/>
    </row>
    <row r="269">
      <c r="B269" s="3"/>
      <c r="C269" s="3"/>
      <c r="D269" s="3"/>
      <c r="E269" s="3"/>
      <c r="F269" s="3"/>
      <c r="G269" s="92"/>
      <c r="H269" s="92"/>
    </row>
    <row r="270">
      <c r="B270" s="3"/>
      <c r="C270" s="3"/>
      <c r="D270" s="3"/>
      <c r="E270" s="3"/>
      <c r="F270" s="3"/>
      <c r="G270" s="92"/>
      <c r="H270" s="92"/>
    </row>
    <row r="271">
      <c r="B271" s="3"/>
      <c r="C271" s="3"/>
      <c r="D271" s="3"/>
      <c r="E271" s="3"/>
      <c r="F271" s="3"/>
      <c r="G271" s="92"/>
      <c r="H271" s="92"/>
    </row>
    <row r="272">
      <c r="B272" s="3"/>
      <c r="C272" s="3"/>
      <c r="D272" s="3"/>
      <c r="E272" s="3"/>
      <c r="F272" s="3"/>
      <c r="G272" s="92"/>
      <c r="H272" s="92"/>
    </row>
    <row r="273">
      <c r="B273" s="3"/>
      <c r="C273" s="3"/>
      <c r="D273" s="3"/>
      <c r="E273" s="3"/>
      <c r="F273" s="3"/>
      <c r="G273" s="92"/>
      <c r="H273" s="92"/>
    </row>
    <row r="274">
      <c r="B274" s="3"/>
      <c r="C274" s="3"/>
      <c r="D274" s="3"/>
      <c r="E274" s="3"/>
      <c r="F274" s="3"/>
      <c r="G274" s="92"/>
      <c r="H274" s="92"/>
    </row>
    <row r="275">
      <c r="B275" s="3"/>
      <c r="C275" s="3"/>
      <c r="D275" s="3"/>
      <c r="E275" s="3"/>
      <c r="F275" s="3"/>
      <c r="G275" s="92"/>
      <c r="H275" s="92"/>
    </row>
    <row r="276">
      <c r="B276" s="3"/>
      <c r="C276" s="3"/>
      <c r="D276" s="3"/>
      <c r="E276" s="3"/>
      <c r="F276" s="3"/>
      <c r="G276" s="92"/>
      <c r="H276" s="92"/>
    </row>
    <row r="277">
      <c r="B277" s="3"/>
      <c r="C277" s="3"/>
      <c r="D277" s="3"/>
      <c r="E277" s="3"/>
      <c r="F277" s="3"/>
      <c r="G277" s="92"/>
      <c r="H277" s="92"/>
    </row>
    <row r="278">
      <c r="B278" s="3"/>
      <c r="C278" s="3"/>
      <c r="D278" s="3"/>
      <c r="E278" s="3"/>
      <c r="F278" s="3"/>
      <c r="G278" s="92"/>
      <c r="H278" s="92"/>
    </row>
    <row r="279">
      <c r="B279" s="3"/>
      <c r="C279" s="3"/>
      <c r="D279" s="3"/>
      <c r="E279" s="3"/>
      <c r="F279" s="3"/>
      <c r="G279" s="92"/>
      <c r="H279" s="92"/>
    </row>
    <row r="280">
      <c r="B280" s="3"/>
      <c r="C280" s="3"/>
      <c r="D280" s="3"/>
      <c r="E280" s="3"/>
      <c r="F280" s="3"/>
      <c r="G280" s="92"/>
      <c r="H280" s="92"/>
    </row>
    <row r="281">
      <c r="B281" s="3"/>
      <c r="C281" s="3"/>
      <c r="D281" s="3"/>
      <c r="E281" s="3"/>
      <c r="F281" s="3"/>
      <c r="G281" s="92"/>
      <c r="H281" s="92"/>
    </row>
    <row r="282">
      <c r="B282" s="3"/>
      <c r="C282" s="3"/>
      <c r="D282" s="3"/>
      <c r="E282" s="3"/>
      <c r="F282" s="3"/>
      <c r="G282" s="92"/>
      <c r="H282" s="92"/>
    </row>
    <row r="283">
      <c r="B283" s="3"/>
      <c r="C283" s="3"/>
      <c r="D283" s="3"/>
      <c r="E283" s="3"/>
      <c r="F283" s="3"/>
      <c r="G283" s="92"/>
      <c r="H283" s="92"/>
    </row>
    <row r="284">
      <c r="B284" s="3"/>
      <c r="C284" s="3"/>
      <c r="D284" s="3"/>
      <c r="E284" s="3"/>
      <c r="F284" s="3"/>
      <c r="G284" s="92"/>
      <c r="H284" s="92"/>
    </row>
    <row r="285">
      <c r="B285" s="3"/>
      <c r="C285" s="3"/>
      <c r="D285" s="3"/>
      <c r="E285" s="3"/>
      <c r="F285" s="3"/>
      <c r="G285" s="92"/>
      <c r="H285" s="92"/>
    </row>
    <row r="286">
      <c r="B286" s="3"/>
      <c r="C286" s="3"/>
      <c r="D286" s="3"/>
      <c r="E286" s="3"/>
      <c r="F286" s="3"/>
      <c r="G286" s="92"/>
      <c r="H286" s="92"/>
    </row>
    <row r="287">
      <c r="B287" s="3"/>
      <c r="C287" s="3"/>
      <c r="D287" s="3"/>
      <c r="E287" s="3"/>
      <c r="F287" s="3"/>
      <c r="G287" s="92"/>
      <c r="H287" s="92"/>
    </row>
    <row r="288">
      <c r="B288" s="3"/>
      <c r="C288" s="3"/>
      <c r="D288" s="3"/>
      <c r="E288" s="3"/>
      <c r="F288" s="3"/>
      <c r="G288" s="92"/>
      <c r="H288" s="92"/>
    </row>
    <row r="289">
      <c r="B289" s="3"/>
      <c r="C289" s="3"/>
      <c r="D289" s="3"/>
      <c r="E289" s="3"/>
      <c r="F289" s="3"/>
      <c r="G289" s="92"/>
      <c r="H289" s="92"/>
    </row>
    <row r="290">
      <c r="B290" s="3"/>
      <c r="C290" s="3"/>
      <c r="D290" s="3"/>
      <c r="E290" s="3"/>
      <c r="F290" s="3"/>
      <c r="G290" s="92"/>
      <c r="H290" s="92"/>
    </row>
    <row r="291">
      <c r="B291" s="3"/>
      <c r="C291" s="3"/>
      <c r="D291" s="3"/>
      <c r="E291" s="3"/>
      <c r="F291" s="3"/>
      <c r="G291" s="92"/>
      <c r="H291" s="92"/>
    </row>
    <row r="292">
      <c r="B292" s="3"/>
      <c r="C292" s="3"/>
      <c r="D292" s="3"/>
      <c r="E292" s="3"/>
      <c r="F292" s="3"/>
      <c r="G292" s="92"/>
      <c r="H292" s="92"/>
    </row>
    <row r="293">
      <c r="B293" s="3"/>
      <c r="C293" s="3"/>
      <c r="D293" s="3"/>
      <c r="E293" s="3"/>
      <c r="F293" s="3"/>
      <c r="G293" s="92"/>
      <c r="H293" s="92"/>
    </row>
    <row r="294">
      <c r="B294" s="3"/>
      <c r="C294" s="3"/>
      <c r="D294" s="3"/>
      <c r="E294" s="3"/>
      <c r="F294" s="3"/>
      <c r="G294" s="92"/>
      <c r="H294" s="92"/>
    </row>
    <row r="295">
      <c r="B295" s="3"/>
      <c r="C295" s="3"/>
      <c r="D295" s="3"/>
      <c r="E295" s="3"/>
      <c r="F295" s="3"/>
      <c r="G295" s="92"/>
      <c r="H295" s="92"/>
    </row>
    <row r="296">
      <c r="B296" s="3"/>
      <c r="C296" s="3"/>
      <c r="D296" s="3"/>
      <c r="E296" s="3"/>
      <c r="F296" s="3"/>
      <c r="G296" s="92"/>
      <c r="H296" s="92"/>
    </row>
    <row r="297">
      <c r="B297" s="3"/>
      <c r="C297" s="3"/>
      <c r="D297" s="3"/>
      <c r="E297" s="3"/>
      <c r="F297" s="3"/>
      <c r="G297" s="92"/>
      <c r="H297" s="92"/>
    </row>
    <row r="298">
      <c r="B298" s="3"/>
      <c r="C298" s="3"/>
      <c r="D298" s="3"/>
      <c r="E298" s="3"/>
      <c r="F298" s="3"/>
      <c r="G298" s="92"/>
      <c r="H298" s="92"/>
    </row>
    <row r="299">
      <c r="B299" s="3"/>
      <c r="C299" s="3"/>
      <c r="D299" s="3"/>
      <c r="E299" s="3"/>
      <c r="F299" s="3"/>
      <c r="G299" s="92"/>
      <c r="H299" s="92"/>
    </row>
    <row r="300">
      <c r="B300" s="3"/>
      <c r="C300" s="3"/>
      <c r="D300" s="3"/>
      <c r="E300" s="3"/>
      <c r="F300" s="3"/>
      <c r="G300" s="92"/>
      <c r="H300" s="92"/>
    </row>
    <row r="301">
      <c r="B301" s="3"/>
      <c r="C301" s="3"/>
      <c r="D301" s="3"/>
      <c r="E301" s="3"/>
      <c r="F301" s="3"/>
      <c r="G301" s="92"/>
      <c r="H301" s="92"/>
    </row>
    <row r="302">
      <c r="B302" s="3"/>
      <c r="C302" s="3"/>
      <c r="D302" s="3"/>
      <c r="E302" s="3"/>
      <c r="F302" s="3"/>
      <c r="G302" s="92"/>
      <c r="H302" s="92"/>
    </row>
    <row r="303">
      <c r="B303" s="3"/>
      <c r="C303" s="3"/>
      <c r="D303" s="3"/>
      <c r="E303" s="3"/>
      <c r="F303" s="3"/>
      <c r="G303" s="92"/>
      <c r="H303" s="92"/>
    </row>
    <row r="304">
      <c r="B304" s="3"/>
      <c r="C304" s="3"/>
      <c r="D304" s="3"/>
      <c r="E304" s="3"/>
      <c r="F304" s="3"/>
      <c r="G304" s="92"/>
      <c r="H304" s="92"/>
    </row>
    <row r="305">
      <c r="B305" s="3"/>
      <c r="C305" s="3"/>
      <c r="D305" s="3"/>
      <c r="E305" s="3"/>
      <c r="F305" s="3"/>
      <c r="G305" s="92"/>
      <c r="H305" s="92"/>
    </row>
    <row r="306">
      <c r="B306" s="3"/>
      <c r="C306" s="3"/>
      <c r="D306" s="3"/>
      <c r="E306" s="3"/>
      <c r="F306" s="3"/>
      <c r="G306" s="92"/>
      <c r="H306" s="92"/>
    </row>
    <row r="307">
      <c r="B307" s="3"/>
      <c r="C307" s="3"/>
      <c r="D307" s="3"/>
      <c r="E307" s="3"/>
      <c r="F307" s="3"/>
      <c r="G307" s="92"/>
      <c r="H307" s="92"/>
    </row>
    <row r="308">
      <c r="B308" s="3"/>
      <c r="C308" s="3"/>
      <c r="D308" s="3"/>
      <c r="E308" s="3"/>
      <c r="F308" s="3"/>
      <c r="G308" s="92"/>
      <c r="H308" s="92"/>
    </row>
    <row r="309">
      <c r="B309" s="3"/>
      <c r="C309" s="3"/>
      <c r="D309" s="3"/>
      <c r="E309" s="3"/>
      <c r="F309" s="3"/>
      <c r="G309" s="92"/>
      <c r="H309" s="92"/>
    </row>
    <row r="310">
      <c r="B310" s="3"/>
      <c r="C310" s="3"/>
      <c r="D310" s="3"/>
      <c r="E310" s="3"/>
      <c r="F310" s="3"/>
      <c r="G310" s="92"/>
      <c r="H310" s="92"/>
    </row>
    <row r="311">
      <c r="B311" s="3"/>
      <c r="C311" s="3"/>
      <c r="D311" s="3"/>
      <c r="E311" s="3"/>
      <c r="F311" s="3"/>
      <c r="G311" s="92"/>
      <c r="H311" s="92"/>
    </row>
    <row r="312">
      <c r="B312" s="3"/>
      <c r="C312" s="3"/>
      <c r="D312" s="3"/>
      <c r="E312" s="3"/>
      <c r="F312" s="3"/>
      <c r="G312" s="92"/>
      <c r="H312" s="92"/>
    </row>
    <row r="313">
      <c r="B313" s="3"/>
      <c r="C313" s="3"/>
      <c r="D313" s="3"/>
      <c r="E313" s="3"/>
      <c r="F313" s="3"/>
      <c r="G313" s="92"/>
      <c r="H313" s="92"/>
    </row>
    <row r="314">
      <c r="B314" s="3"/>
      <c r="C314" s="3"/>
      <c r="D314" s="3"/>
      <c r="E314" s="3"/>
      <c r="F314" s="3"/>
      <c r="G314" s="92"/>
      <c r="H314" s="92"/>
    </row>
    <row r="315">
      <c r="B315" s="3"/>
      <c r="C315" s="3"/>
      <c r="D315" s="3"/>
      <c r="E315" s="3"/>
      <c r="F315" s="3"/>
      <c r="G315" s="92"/>
      <c r="H315" s="92"/>
    </row>
    <row r="316">
      <c r="B316" s="3"/>
      <c r="C316" s="3"/>
      <c r="D316" s="3"/>
      <c r="E316" s="3"/>
      <c r="F316" s="3"/>
      <c r="G316" s="92"/>
      <c r="H316" s="92"/>
    </row>
    <row r="317">
      <c r="B317" s="3"/>
      <c r="C317" s="3"/>
      <c r="D317" s="3"/>
      <c r="E317" s="3"/>
      <c r="F317" s="3"/>
      <c r="G317" s="92"/>
      <c r="H317" s="92"/>
    </row>
    <row r="318">
      <c r="B318" s="3"/>
      <c r="C318" s="3"/>
      <c r="D318" s="3"/>
      <c r="E318" s="3"/>
      <c r="F318" s="3"/>
      <c r="G318" s="92"/>
      <c r="H318" s="92"/>
    </row>
    <row r="319">
      <c r="B319" s="3"/>
      <c r="C319" s="3"/>
      <c r="D319" s="3"/>
      <c r="E319" s="3"/>
      <c r="F319" s="3"/>
      <c r="G319" s="92"/>
      <c r="H319" s="92"/>
    </row>
    <row r="320">
      <c r="B320" s="3"/>
      <c r="C320" s="3"/>
      <c r="D320" s="3"/>
      <c r="E320" s="3"/>
      <c r="F320" s="3"/>
      <c r="G320" s="92"/>
      <c r="H320" s="92"/>
    </row>
    <row r="321">
      <c r="B321" s="3"/>
      <c r="C321" s="3"/>
      <c r="D321" s="3"/>
      <c r="E321" s="3"/>
      <c r="F321" s="3"/>
      <c r="G321" s="92"/>
      <c r="H321" s="92"/>
    </row>
    <row r="322">
      <c r="B322" s="3"/>
      <c r="C322" s="3"/>
      <c r="D322" s="3"/>
      <c r="E322" s="3"/>
      <c r="F322" s="3"/>
      <c r="G322" s="92"/>
      <c r="H322" s="92"/>
    </row>
    <row r="323">
      <c r="B323" s="3"/>
      <c r="C323" s="3"/>
      <c r="D323" s="3"/>
      <c r="E323" s="3"/>
      <c r="F323" s="3"/>
      <c r="G323" s="92"/>
      <c r="H323" s="92"/>
    </row>
    <row r="324">
      <c r="B324" s="3"/>
      <c r="C324" s="3"/>
      <c r="D324" s="3"/>
      <c r="E324" s="3"/>
      <c r="F324" s="3"/>
      <c r="G324" s="92"/>
      <c r="H324" s="92"/>
    </row>
    <row r="325">
      <c r="B325" s="3"/>
      <c r="C325" s="3"/>
      <c r="D325" s="3"/>
      <c r="E325" s="3"/>
      <c r="F325" s="3"/>
      <c r="G325" s="92"/>
      <c r="H325" s="92"/>
    </row>
    <row r="326">
      <c r="B326" s="3"/>
      <c r="C326" s="3"/>
      <c r="D326" s="3"/>
      <c r="E326" s="3"/>
      <c r="F326" s="3"/>
      <c r="G326" s="92"/>
      <c r="H326" s="92"/>
    </row>
    <row r="327">
      <c r="B327" s="3"/>
      <c r="C327" s="3"/>
      <c r="D327" s="3"/>
      <c r="E327" s="3"/>
      <c r="F327" s="3"/>
      <c r="G327" s="92"/>
      <c r="H327" s="92"/>
    </row>
    <row r="328">
      <c r="B328" s="3"/>
      <c r="C328" s="3"/>
      <c r="D328" s="3"/>
      <c r="E328" s="3"/>
      <c r="F328" s="3"/>
      <c r="G328" s="92"/>
      <c r="H328" s="92"/>
    </row>
    <row r="329">
      <c r="B329" s="3"/>
      <c r="C329" s="3"/>
      <c r="D329" s="3"/>
      <c r="E329" s="3"/>
      <c r="F329" s="3"/>
      <c r="G329" s="92"/>
      <c r="H329" s="92"/>
    </row>
    <row r="330">
      <c r="B330" s="3"/>
      <c r="C330" s="3"/>
      <c r="D330" s="3"/>
      <c r="E330" s="3"/>
      <c r="F330" s="3"/>
      <c r="G330" s="92"/>
      <c r="H330" s="92"/>
    </row>
    <row r="331">
      <c r="B331" s="3"/>
      <c r="C331" s="3"/>
      <c r="D331" s="3"/>
      <c r="E331" s="3"/>
      <c r="F331" s="3"/>
      <c r="G331" s="92"/>
      <c r="H331" s="92"/>
    </row>
    <row r="332">
      <c r="B332" s="3"/>
      <c r="C332" s="3"/>
      <c r="D332" s="3"/>
      <c r="E332" s="3"/>
      <c r="F332" s="3"/>
      <c r="G332" s="92"/>
      <c r="H332" s="92"/>
    </row>
    <row r="333">
      <c r="B333" s="3"/>
      <c r="C333" s="3"/>
      <c r="D333" s="3"/>
      <c r="E333" s="3"/>
      <c r="F333" s="3"/>
      <c r="G333" s="92"/>
      <c r="H333" s="92"/>
    </row>
    <row r="334">
      <c r="B334" s="3"/>
      <c r="C334" s="3"/>
      <c r="D334" s="3"/>
      <c r="E334" s="3"/>
      <c r="F334" s="3"/>
      <c r="G334" s="92"/>
      <c r="H334" s="92"/>
    </row>
    <row r="335">
      <c r="B335" s="3"/>
      <c r="C335" s="3"/>
      <c r="D335" s="3"/>
      <c r="E335" s="3"/>
      <c r="F335" s="3"/>
      <c r="G335" s="92"/>
      <c r="H335" s="92"/>
    </row>
    <row r="336">
      <c r="B336" s="3"/>
      <c r="C336" s="3"/>
      <c r="D336" s="3"/>
      <c r="E336" s="3"/>
      <c r="F336" s="3"/>
      <c r="G336" s="92"/>
      <c r="H336" s="92"/>
    </row>
    <row r="337">
      <c r="B337" s="3"/>
      <c r="C337" s="3"/>
      <c r="D337" s="3"/>
      <c r="E337" s="3"/>
      <c r="F337" s="3"/>
      <c r="G337" s="92"/>
      <c r="H337" s="92"/>
    </row>
    <row r="338">
      <c r="B338" s="3"/>
      <c r="C338" s="3"/>
      <c r="D338" s="3"/>
      <c r="E338" s="3"/>
      <c r="F338" s="3"/>
      <c r="G338" s="92"/>
      <c r="H338" s="92"/>
    </row>
    <row r="339">
      <c r="B339" s="3"/>
      <c r="C339" s="3"/>
      <c r="D339" s="3"/>
      <c r="E339" s="3"/>
      <c r="F339" s="3"/>
      <c r="G339" s="92"/>
      <c r="H339" s="92"/>
    </row>
    <row r="340">
      <c r="B340" s="3"/>
      <c r="C340" s="3"/>
      <c r="D340" s="3"/>
      <c r="E340" s="3"/>
      <c r="F340" s="3"/>
      <c r="G340" s="92"/>
      <c r="H340" s="92"/>
    </row>
    <row r="341">
      <c r="B341" s="3"/>
      <c r="C341" s="3"/>
      <c r="D341" s="3"/>
      <c r="E341" s="3"/>
      <c r="F341" s="3"/>
      <c r="G341" s="92"/>
      <c r="H341" s="92"/>
    </row>
    <row r="342">
      <c r="B342" s="3"/>
      <c r="C342" s="3"/>
      <c r="D342" s="3"/>
      <c r="E342" s="3"/>
      <c r="F342" s="3"/>
      <c r="G342" s="92"/>
      <c r="H342" s="92"/>
    </row>
    <row r="343">
      <c r="B343" s="3"/>
      <c r="C343" s="3"/>
      <c r="D343" s="3"/>
      <c r="E343" s="3"/>
      <c r="F343" s="3"/>
      <c r="G343" s="92"/>
      <c r="H343" s="92"/>
    </row>
    <row r="344">
      <c r="B344" s="3"/>
      <c r="C344" s="3"/>
      <c r="D344" s="3"/>
      <c r="E344" s="3"/>
      <c r="F344" s="3"/>
      <c r="G344" s="92"/>
      <c r="H344" s="92"/>
    </row>
    <row r="345">
      <c r="B345" s="3"/>
      <c r="C345" s="3"/>
      <c r="D345" s="3"/>
      <c r="E345" s="3"/>
      <c r="F345" s="3"/>
      <c r="G345" s="92"/>
      <c r="H345" s="92"/>
    </row>
    <row r="346">
      <c r="B346" s="3"/>
      <c r="C346" s="3"/>
      <c r="D346" s="3"/>
      <c r="E346" s="3"/>
      <c r="F346" s="3"/>
      <c r="G346" s="92"/>
      <c r="H346" s="92"/>
    </row>
    <row r="347">
      <c r="B347" s="3"/>
      <c r="C347" s="3"/>
      <c r="D347" s="3"/>
      <c r="E347" s="3"/>
      <c r="F347" s="3"/>
      <c r="G347" s="92"/>
      <c r="H347" s="92"/>
    </row>
    <row r="348">
      <c r="B348" s="3"/>
      <c r="C348" s="3"/>
      <c r="D348" s="3"/>
      <c r="E348" s="3"/>
      <c r="F348" s="3"/>
      <c r="G348" s="92"/>
      <c r="H348" s="92"/>
    </row>
    <row r="349">
      <c r="B349" s="3"/>
      <c r="C349" s="3"/>
      <c r="D349" s="3"/>
      <c r="E349" s="3"/>
      <c r="F349" s="3"/>
      <c r="G349" s="92"/>
      <c r="H349" s="92"/>
    </row>
    <row r="350">
      <c r="B350" s="3"/>
      <c r="C350" s="3"/>
      <c r="D350" s="3"/>
      <c r="E350" s="3"/>
      <c r="F350" s="3"/>
      <c r="G350" s="92"/>
      <c r="H350" s="92"/>
    </row>
    <row r="351">
      <c r="B351" s="3"/>
      <c r="C351" s="3"/>
      <c r="D351" s="3"/>
      <c r="E351" s="3"/>
      <c r="F351" s="3"/>
      <c r="G351" s="92"/>
      <c r="H351" s="92"/>
    </row>
    <row r="352">
      <c r="B352" s="3"/>
      <c r="C352" s="3"/>
      <c r="D352" s="3"/>
      <c r="E352" s="3"/>
      <c r="F352" s="3"/>
      <c r="G352" s="92"/>
      <c r="H352" s="92"/>
    </row>
    <row r="353">
      <c r="B353" s="3"/>
      <c r="C353" s="3"/>
      <c r="D353" s="3"/>
      <c r="E353" s="3"/>
      <c r="F353" s="3"/>
      <c r="G353" s="92"/>
      <c r="H353" s="92"/>
    </row>
    <row r="354">
      <c r="B354" s="3"/>
      <c r="C354" s="3"/>
      <c r="D354" s="3"/>
      <c r="E354" s="3"/>
      <c r="F354" s="3"/>
      <c r="G354" s="92"/>
      <c r="H354" s="92"/>
    </row>
    <row r="355">
      <c r="B355" s="3"/>
      <c r="C355" s="3"/>
      <c r="D355" s="3"/>
      <c r="E355" s="3"/>
      <c r="F355" s="3"/>
      <c r="G355" s="92"/>
      <c r="H355" s="92"/>
    </row>
    <row r="356">
      <c r="B356" s="3"/>
      <c r="C356" s="3"/>
      <c r="D356" s="3"/>
      <c r="E356" s="3"/>
      <c r="F356" s="3"/>
      <c r="G356" s="92"/>
      <c r="H356" s="92"/>
    </row>
    <row r="357">
      <c r="B357" s="3"/>
      <c r="C357" s="3"/>
      <c r="D357" s="3"/>
      <c r="E357" s="3"/>
      <c r="F357" s="3"/>
      <c r="G357" s="92"/>
      <c r="H357" s="92"/>
    </row>
    <row r="358">
      <c r="B358" s="3"/>
      <c r="C358" s="3"/>
      <c r="D358" s="3"/>
      <c r="E358" s="3"/>
      <c r="F358" s="3"/>
      <c r="G358" s="92"/>
      <c r="H358" s="92"/>
    </row>
    <row r="359">
      <c r="B359" s="3"/>
      <c r="C359" s="3"/>
      <c r="D359" s="3"/>
      <c r="E359" s="3"/>
      <c r="F359" s="3"/>
      <c r="G359" s="92"/>
      <c r="H359" s="92"/>
    </row>
    <row r="360">
      <c r="B360" s="3"/>
      <c r="C360" s="3"/>
      <c r="D360" s="3"/>
      <c r="E360" s="3"/>
      <c r="F360" s="3"/>
      <c r="G360" s="92"/>
      <c r="H360" s="92"/>
    </row>
    <row r="361">
      <c r="B361" s="3"/>
      <c r="C361" s="3"/>
      <c r="D361" s="3"/>
      <c r="E361" s="3"/>
      <c r="F361" s="3"/>
      <c r="G361" s="92"/>
      <c r="H361" s="92"/>
    </row>
    <row r="362">
      <c r="B362" s="3"/>
      <c r="C362" s="3"/>
      <c r="D362" s="3"/>
      <c r="E362" s="3"/>
      <c r="F362" s="3"/>
      <c r="G362" s="92"/>
      <c r="H362" s="92"/>
    </row>
    <row r="363">
      <c r="B363" s="3"/>
      <c r="C363" s="3"/>
      <c r="D363" s="3"/>
      <c r="E363" s="3"/>
      <c r="F363" s="3"/>
      <c r="G363" s="92"/>
      <c r="H363" s="92"/>
    </row>
    <row r="364">
      <c r="B364" s="3"/>
      <c r="C364" s="3"/>
      <c r="D364" s="3"/>
      <c r="E364" s="3"/>
      <c r="F364" s="3"/>
      <c r="G364" s="92"/>
      <c r="H364" s="92"/>
    </row>
    <row r="365">
      <c r="B365" s="3"/>
      <c r="C365" s="3"/>
      <c r="D365" s="3"/>
      <c r="E365" s="3"/>
      <c r="F365" s="3"/>
      <c r="G365" s="92"/>
      <c r="H365" s="92"/>
    </row>
    <row r="366">
      <c r="B366" s="3"/>
      <c r="C366" s="3"/>
      <c r="D366" s="3"/>
      <c r="E366" s="3"/>
      <c r="F366" s="3"/>
      <c r="G366" s="92"/>
      <c r="H366" s="92"/>
    </row>
    <row r="367">
      <c r="B367" s="3"/>
      <c r="C367" s="3"/>
      <c r="D367" s="3"/>
      <c r="E367" s="3"/>
      <c r="F367" s="3"/>
      <c r="G367" s="92"/>
      <c r="H367" s="92"/>
    </row>
    <row r="368">
      <c r="B368" s="3"/>
      <c r="C368" s="3"/>
      <c r="D368" s="3"/>
      <c r="E368" s="3"/>
      <c r="F368" s="3"/>
      <c r="G368" s="92"/>
      <c r="H368" s="92"/>
    </row>
    <row r="369">
      <c r="B369" s="3"/>
      <c r="C369" s="3"/>
      <c r="D369" s="3"/>
      <c r="E369" s="3"/>
      <c r="F369" s="3"/>
      <c r="G369" s="92"/>
      <c r="H369" s="92"/>
    </row>
    <row r="370">
      <c r="B370" s="3"/>
      <c r="C370" s="3"/>
      <c r="D370" s="3"/>
      <c r="E370" s="3"/>
      <c r="F370" s="3"/>
      <c r="G370" s="92"/>
      <c r="H370" s="92"/>
    </row>
    <row r="371">
      <c r="B371" s="3"/>
      <c r="C371" s="3"/>
      <c r="D371" s="3"/>
      <c r="E371" s="3"/>
      <c r="F371" s="3"/>
      <c r="G371" s="92"/>
      <c r="H371" s="92"/>
    </row>
    <row r="372">
      <c r="B372" s="3"/>
      <c r="C372" s="3"/>
      <c r="D372" s="3"/>
      <c r="E372" s="3"/>
      <c r="F372" s="3"/>
      <c r="G372" s="92"/>
      <c r="H372" s="92"/>
    </row>
    <row r="373">
      <c r="B373" s="3"/>
      <c r="C373" s="3"/>
      <c r="D373" s="3"/>
      <c r="E373" s="3"/>
      <c r="F373" s="3"/>
      <c r="G373" s="92"/>
      <c r="H373" s="92"/>
    </row>
    <row r="374">
      <c r="B374" s="3"/>
      <c r="C374" s="3"/>
      <c r="D374" s="3"/>
      <c r="E374" s="3"/>
      <c r="F374" s="3"/>
      <c r="G374" s="92"/>
      <c r="H374" s="92"/>
    </row>
    <row r="375">
      <c r="B375" s="3"/>
      <c r="C375" s="3"/>
      <c r="D375" s="3"/>
      <c r="E375" s="3"/>
      <c r="F375" s="3"/>
      <c r="G375" s="92"/>
      <c r="H375" s="92"/>
    </row>
    <row r="376">
      <c r="B376" s="3"/>
      <c r="C376" s="3"/>
      <c r="D376" s="3"/>
      <c r="E376" s="3"/>
      <c r="F376" s="3"/>
      <c r="G376" s="92"/>
      <c r="H376" s="92"/>
    </row>
    <row r="377">
      <c r="B377" s="3"/>
      <c r="C377" s="3"/>
      <c r="D377" s="3"/>
      <c r="E377" s="3"/>
      <c r="F377" s="3"/>
      <c r="G377" s="92"/>
      <c r="H377" s="92"/>
    </row>
    <row r="378">
      <c r="B378" s="3"/>
      <c r="C378" s="3"/>
      <c r="D378" s="3"/>
      <c r="E378" s="3"/>
      <c r="F378" s="3"/>
      <c r="G378" s="92"/>
      <c r="H378" s="92"/>
    </row>
    <row r="379">
      <c r="B379" s="3"/>
      <c r="C379" s="3"/>
      <c r="D379" s="3"/>
      <c r="E379" s="3"/>
      <c r="F379" s="3"/>
      <c r="G379" s="92"/>
      <c r="H379" s="92"/>
    </row>
    <row r="380">
      <c r="B380" s="3"/>
      <c r="C380" s="3"/>
      <c r="D380" s="3"/>
      <c r="E380" s="3"/>
      <c r="F380" s="3"/>
      <c r="G380" s="92"/>
      <c r="H380" s="92"/>
    </row>
    <row r="381">
      <c r="B381" s="3"/>
      <c r="C381" s="3"/>
      <c r="D381" s="3"/>
      <c r="E381" s="3"/>
      <c r="F381" s="3"/>
      <c r="G381" s="92"/>
      <c r="H381" s="92"/>
    </row>
    <row r="382">
      <c r="B382" s="3"/>
      <c r="C382" s="3"/>
      <c r="D382" s="3"/>
      <c r="E382" s="3"/>
      <c r="F382" s="3"/>
      <c r="G382" s="92"/>
      <c r="H382" s="92"/>
    </row>
    <row r="383">
      <c r="B383" s="3"/>
      <c r="C383" s="3"/>
      <c r="D383" s="3"/>
      <c r="E383" s="3"/>
      <c r="F383" s="3"/>
      <c r="G383" s="92"/>
      <c r="H383" s="92"/>
    </row>
    <row r="384">
      <c r="B384" s="3"/>
      <c r="C384" s="3"/>
      <c r="D384" s="3"/>
      <c r="E384" s="3"/>
      <c r="F384" s="3"/>
      <c r="G384" s="92"/>
      <c r="H384" s="92"/>
    </row>
    <row r="385">
      <c r="B385" s="3"/>
      <c r="C385" s="3"/>
      <c r="D385" s="3"/>
      <c r="E385" s="3"/>
      <c r="F385" s="3"/>
      <c r="G385" s="92"/>
      <c r="H385" s="92"/>
    </row>
    <row r="386">
      <c r="B386" s="3"/>
      <c r="C386" s="3"/>
      <c r="D386" s="3"/>
      <c r="E386" s="3"/>
      <c r="F386" s="3"/>
      <c r="G386" s="92"/>
      <c r="H386" s="92"/>
    </row>
    <row r="387">
      <c r="B387" s="3"/>
      <c r="C387" s="3"/>
      <c r="D387" s="3"/>
      <c r="E387" s="3"/>
      <c r="F387" s="3"/>
      <c r="G387" s="92"/>
      <c r="H387" s="92"/>
    </row>
    <row r="388">
      <c r="B388" s="3"/>
      <c r="C388" s="3"/>
      <c r="D388" s="3"/>
      <c r="E388" s="3"/>
      <c r="F388" s="3"/>
      <c r="G388" s="92"/>
      <c r="H388" s="92"/>
    </row>
    <row r="389">
      <c r="B389" s="3"/>
      <c r="C389" s="3"/>
      <c r="D389" s="3"/>
      <c r="E389" s="3"/>
      <c r="F389" s="3"/>
      <c r="G389" s="92"/>
      <c r="H389" s="92"/>
    </row>
    <row r="390">
      <c r="B390" s="3"/>
      <c r="C390" s="3"/>
      <c r="D390" s="3"/>
      <c r="E390" s="3"/>
      <c r="F390" s="3"/>
      <c r="G390" s="92"/>
      <c r="H390" s="92"/>
    </row>
    <row r="391">
      <c r="B391" s="3"/>
      <c r="C391" s="3"/>
      <c r="D391" s="3"/>
      <c r="E391" s="3"/>
      <c r="F391" s="3"/>
      <c r="G391" s="92"/>
      <c r="H391" s="92"/>
    </row>
    <row r="392">
      <c r="B392" s="3"/>
      <c r="C392" s="3"/>
      <c r="D392" s="3"/>
      <c r="E392" s="3"/>
      <c r="F392" s="3"/>
      <c r="G392" s="92"/>
      <c r="H392" s="92"/>
    </row>
    <row r="393">
      <c r="B393" s="3"/>
      <c r="C393" s="3"/>
      <c r="D393" s="3"/>
      <c r="E393" s="3"/>
      <c r="F393" s="3"/>
      <c r="G393" s="92"/>
      <c r="H393" s="92"/>
    </row>
    <row r="394">
      <c r="B394" s="3"/>
      <c r="C394" s="3"/>
      <c r="D394" s="3"/>
      <c r="E394" s="3"/>
      <c r="F394" s="3"/>
      <c r="G394" s="92"/>
      <c r="H394" s="92"/>
    </row>
    <row r="395">
      <c r="B395" s="3"/>
      <c r="C395" s="3"/>
      <c r="D395" s="3"/>
      <c r="E395" s="3"/>
      <c r="F395" s="3"/>
      <c r="G395" s="92"/>
      <c r="H395" s="92"/>
    </row>
    <row r="396">
      <c r="B396" s="3"/>
      <c r="C396" s="3"/>
      <c r="D396" s="3"/>
      <c r="E396" s="3"/>
      <c r="F396" s="3"/>
      <c r="G396" s="92"/>
      <c r="H396" s="92"/>
    </row>
    <row r="397">
      <c r="B397" s="3"/>
      <c r="C397" s="3"/>
      <c r="D397" s="3"/>
      <c r="E397" s="3"/>
      <c r="F397" s="3"/>
      <c r="G397" s="92"/>
      <c r="H397" s="92"/>
    </row>
    <row r="398">
      <c r="B398" s="3"/>
      <c r="C398" s="3"/>
      <c r="D398" s="3"/>
      <c r="E398" s="3"/>
      <c r="F398" s="3"/>
      <c r="G398" s="92"/>
      <c r="H398" s="92"/>
    </row>
    <row r="399">
      <c r="B399" s="3"/>
      <c r="C399" s="3"/>
      <c r="D399" s="3"/>
      <c r="E399" s="3"/>
      <c r="F399" s="3"/>
      <c r="G399" s="92"/>
      <c r="H399" s="92"/>
    </row>
    <row r="400">
      <c r="B400" s="3"/>
      <c r="C400" s="3"/>
      <c r="D400" s="3"/>
      <c r="E400" s="3"/>
      <c r="F400" s="3"/>
      <c r="G400" s="92"/>
      <c r="H400" s="92"/>
    </row>
    <row r="401">
      <c r="B401" s="3"/>
      <c r="C401" s="3"/>
      <c r="D401" s="3"/>
      <c r="E401" s="3"/>
      <c r="F401" s="3"/>
      <c r="G401" s="92"/>
      <c r="H401" s="92"/>
    </row>
    <row r="402">
      <c r="B402" s="3"/>
      <c r="C402" s="3"/>
      <c r="D402" s="3"/>
      <c r="E402" s="3"/>
      <c r="F402" s="3"/>
      <c r="G402" s="92"/>
      <c r="H402" s="92"/>
    </row>
    <row r="403">
      <c r="B403" s="3"/>
      <c r="C403" s="3"/>
      <c r="D403" s="3"/>
      <c r="E403" s="3"/>
      <c r="F403" s="3"/>
      <c r="G403" s="92"/>
      <c r="H403" s="92"/>
    </row>
    <row r="404">
      <c r="B404" s="3"/>
      <c r="C404" s="3"/>
      <c r="D404" s="3"/>
      <c r="E404" s="3"/>
      <c r="F404" s="3"/>
      <c r="G404" s="92"/>
      <c r="H404" s="92"/>
    </row>
    <row r="405">
      <c r="B405" s="3"/>
      <c r="C405" s="3"/>
      <c r="D405" s="3"/>
      <c r="E405" s="3"/>
      <c r="F405" s="3"/>
      <c r="G405" s="92"/>
      <c r="H405" s="92"/>
    </row>
    <row r="406">
      <c r="B406" s="3"/>
      <c r="C406" s="3"/>
      <c r="D406" s="3"/>
      <c r="E406" s="3"/>
      <c r="F406" s="3"/>
      <c r="G406" s="92"/>
      <c r="H406" s="92"/>
    </row>
    <row r="407">
      <c r="B407" s="3"/>
      <c r="C407" s="3"/>
      <c r="D407" s="3"/>
      <c r="E407" s="3"/>
      <c r="F407" s="3"/>
      <c r="G407" s="92"/>
      <c r="H407" s="92"/>
    </row>
    <row r="408">
      <c r="B408" s="3"/>
      <c r="C408" s="3"/>
      <c r="D408" s="3"/>
      <c r="E408" s="3"/>
      <c r="F408" s="3"/>
      <c r="G408" s="92"/>
      <c r="H408" s="92"/>
    </row>
    <row r="409">
      <c r="B409" s="3"/>
      <c r="C409" s="3"/>
      <c r="D409" s="3"/>
      <c r="E409" s="3"/>
      <c r="F409" s="3"/>
      <c r="G409" s="92"/>
      <c r="H409" s="92"/>
    </row>
    <row r="410">
      <c r="B410" s="3"/>
      <c r="C410" s="3"/>
      <c r="D410" s="3"/>
      <c r="E410" s="3"/>
      <c r="F410" s="3"/>
      <c r="G410" s="92"/>
      <c r="H410" s="92"/>
    </row>
    <row r="411">
      <c r="B411" s="3"/>
      <c r="C411" s="3"/>
      <c r="D411" s="3"/>
      <c r="E411" s="3"/>
      <c r="F411" s="3"/>
      <c r="G411" s="92"/>
      <c r="H411" s="92"/>
    </row>
    <row r="412">
      <c r="B412" s="3"/>
      <c r="C412" s="3"/>
      <c r="D412" s="3"/>
      <c r="E412" s="3"/>
      <c r="F412" s="3"/>
      <c r="G412" s="92"/>
      <c r="H412" s="92"/>
    </row>
    <row r="413">
      <c r="B413" s="3"/>
      <c r="C413" s="3"/>
      <c r="D413" s="3"/>
      <c r="E413" s="3"/>
      <c r="F413" s="3"/>
      <c r="G413" s="92"/>
      <c r="H413" s="92"/>
    </row>
    <row r="414">
      <c r="B414" s="3"/>
      <c r="C414" s="3"/>
      <c r="D414" s="3"/>
      <c r="E414" s="3"/>
      <c r="F414" s="3"/>
      <c r="G414" s="92"/>
      <c r="H414" s="92"/>
    </row>
    <row r="415">
      <c r="B415" s="3"/>
      <c r="C415" s="3"/>
      <c r="D415" s="3"/>
      <c r="E415" s="3"/>
      <c r="F415" s="3"/>
      <c r="G415" s="92"/>
      <c r="H415" s="92"/>
    </row>
    <row r="416">
      <c r="B416" s="3"/>
      <c r="C416" s="3"/>
      <c r="D416" s="3"/>
      <c r="E416" s="3"/>
      <c r="F416" s="3"/>
      <c r="G416" s="92"/>
      <c r="H416" s="92"/>
    </row>
    <row r="417">
      <c r="B417" s="3"/>
      <c r="C417" s="3"/>
      <c r="D417" s="3"/>
      <c r="E417" s="3"/>
      <c r="F417" s="3"/>
      <c r="G417" s="92"/>
      <c r="H417" s="92"/>
    </row>
    <row r="418">
      <c r="B418" s="3"/>
      <c r="C418" s="3"/>
      <c r="D418" s="3"/>
      <c r="E418" s="3"/>
      <c r="F418" s="3"/>
      <c r="G418" s="92"/>
      <c r="H418" s="92"/>
    </row>
    <row r="419">
      <c r="B419" s="3"/>
      <c r="C419" s="3"/>
      <c r="D419" s="3"/>
      <c r="E419" s="3"/>
      <c r="F419" s="3"/>
      <c r="G419" s="92"/>
      <c r="H419" s="92"/>
    </row>
    <row r="420">
      <c r="B420" s="3"/>
      <c r="C420" s="3"/>
      <c r="D420" s="3"/>
      <c r="E420" s="3"/>
      <c r="F420" s="3"/>
      <c r="G420" s="92"/>
      <c r="H420" s="92"/>
    </row>
    <row r="421">
      <c r="B421" s="3"/>
      <c r="C421" s="3"/>
      <c r="D421" s="3"/>
      <c r="E421" s="3"/>
      <c r="F421" s="3"/>
      <c r="G421" s="92"/>
      <c r="H421" s="92"/>
    </row>
    <row r="422">
      <c r="B422" s="3"/>
      <c r="C422" s="3"/>
      <c r="D422" s="3"/>
      <c r="E422" s="3"/>
      <c r="F422" s="3"/>
      <c r="G422" s="92"/>
      <c r="H422" s="92"/>
    </row>
    <row r="423">
      <c r="B423" s="3"/>
      <c r="C423" s="3"/>
      <c r="D423" s="3"/>
      <c r="E423" s="3"/>
      <c r="F423" s="3"/>
      <c r="G423" s="92"/>
      <c r="H423" s="92"/>
    </row>
    <row r="424">
      <c r="B424" s="3"/>
      <c r="C424" s="3"/>
      <c r="D424" s="3"/>
      <c r="E424" s="3"/>
      <c r="F424" s="3"/>
      <c r="G424" s="92"/>
      <c r="H424" s="92"/>
    </row>
    <row r="425">
      <c r="B425" s="3"/>
      <c r="C425" s="3"/>
      <c r="D425" s="3"/>
      <c r="E425" s="3"/>
      <c r="F425" s="3"/>
      <c r="G425" s="92"/>
      <c r="H425" s="92"/>
    </row>
    <row r="426">
      <c r="B426" s="3"/>
      <c r="C426" s="3"/>
      <c r="D426" s="3"/>
      <c r="E426" s="3"/>
      <c r="F426" s="3"/>
      <c r="G426" s="92"/>
      <c r="H426" s="92"/>
    </row>
    <row r="427">
      <c r="B427" s="3"/>
      <c r="C427" s="3"/>
      <c r="D427" s="3"/>
      <c r="E427" s="3"/>
      <c r="F427" s="3"/>
      <c r="G427" s="92"/>
      <c r="H427" s="92"/>
    </row>
    <row r="428">
      <c r="B428" s="3"/>
      <c r="C428" s="3"/>
      <c r="D428" s="3"/>
      <c r="E428" s="3"/>
      <c r="F428" s="3"/>
      <c r="G428" s="92"/>
      <c r="H428" s="92"/>
    </row>
    <row r="429">
      <c r="B429" s="3"/>
      <c r="C429" s="3"/>
      <c r="D429" s="3"/>
      <c r="E429" s="3"/>
      <c r="F429" s="3"/>
      <c r="G429" s="92"/>
      <c r="H429" s="92"/>
    </row>
    <row r="430">
      <c r="B430" s="3"/>
      <c r="C430" s="3"/>
      <c r="D430" s="3"/>
      <c r="E430" s="3"/>
      <c r="F430" s="3"/>
      <c r="G430" s="92"/>
      <c r="H430" s="92"/>
    </row>
    <row r="431">
      <c r="B431" s="3"/>
      <c r="C431" s="3"/>
      <c r="D431" s="3"/>
      <c r="E431" s="3"/>
      <c r="F431" s="3"/>
      <c r="G431" s="92"/>
      <c r="H431" s="92"/>
    </row>
    <row r="432">
      <c r="B432" s="3"/>
      <c r="C432" s="3"/>
      <c r="D432" s="3"/>
      <c r="E432" s="3"/>
      <c r="F432" s="3"/>
      <c r="G432" s="92"/>
      <c r="H432" s="92"/>
    </row>
    <row r="433">
      <c r="B433" s="3"/>
      <c r="C433" s="3"/>
      <c r="D433" s="3"/>
      <c r="E433" s="3"/>
      <c r="F433" s="3"/>
      <c r="G433" s="92"/>
      <c r="H433" s="92"/>
    </row>
    <row r="434">
      <c r="B434" s="3"/>
      <c r="C434" s="3"/>
      <c r="D434" s="3"/>
      <c r="E434" s="3"/>
      <c r="F434" s="3"/>
      <c r="G434" s="92"/>
      <c r="H434" s="92"/>
    </row>
    <row r="435">
      <c r="B435" s="3"/>
      <c r="C435" s="3"/>
      <c r="D435" s="3"/>
      <c r="E435" s="3"/>
      <c r="F435" s="3"/>
      <c r="G435" s="92"/>
      <c r="H435" s="92"/>
    </row>
    <row r="436">
      <c r="B436" s="3"/>
      <c r="C436" s="3"/>
      <c r="D436" s="3"/>
      <c r="E436" s="3"/>
      <c r="F436" s="3"/>
      <c r="G436" s="92"/>
      <c r="H436" s="92"/>
    </row>
    <row r="437">
      <c r="B437" s="3"/>
      <c r="C437" s="3"/>
      <c r="D437" s="3"/>
      <c r="E437" s="3"/>
      <c r="F437" s="3"/>
      <c r="G437" s="92"/>
      <c r="H437" s="92"/>
    </row>
    <row r="438">
      <c r="B438" s="3"/>
      <c r="C438" s="3"/>
      <c r="D438" s="3"/>
      <c r="E438" s="3"/>
      <c r="F438" s="3"/>
      <c r="G438" s="92"/>
      <c r="H438" s="92"/>
    </row>
    <row r="439">
      <c r="B439" s="3"/>
      <c r="C439" s="3"/>
      <c r="D439" s="3"/>
      <c r="E439" s="3"/>
      <c r="F439" s="3"/>
      <c r="G439" s="92"/>
      <c r="H439" s="92"/>
    </row>
    <row r="440">
      <c r="B440" s="3"/>
      <c r="C440" s="3"/>
      <c r="D440" s="3"/>
      <c r="E440" s="3"/>
      <c r="F440" s="3"/>
      <c r="G440" s="92"/>
      <c r="H440" s="92"/>
    </row>
    <row r="441">
      <c r="B441" s="3"/>
      <c r="C441" s="3"/>
      <c r="D441" s="3"/>
      <c r="E441" s="3"/>
      <c r="F441" s="3"/>
      <c r="G441" s="92"/>
      <c r="H441" s="92"/>
    </row>
    <row r="442">
      <c r="B442" s="3"/>
      <c r="C442" s="3"/>
      <c r="D442" s="3"/>
      <c r="E442" s="3"/>
      <c r="F442" s="3"/>
      <c r="G442" s="92"/>
      <c r="H442" s="92"/>
    </row>
    <row r="443">
      <c r="B443" s="3"/>
      <c r="C443" s="3"/>
      <c r="D443" s="3"/>
      <c r="E443" s="3"/>
      <c r="F443" s="3"/>
      <c r="G443" s="92"/>
      <c r="H443" s="92"/>
    </row>
    <row r="444">
      <c r="B444" s="3"/>
      <c r="C444" s="3"/>
      <c r="D444" s="3"/>
      <c r="E444" s="3"/>
      <c r="F444" s="3"/>
      <c r="G444" s="92"/>
      <c r="H444" s="92"/>
    </row>
    <row r="445">
      <c r="B445" s="3"/>
      <c r="C445" s="3"/>
      <c r="D445" s="3"/>
      <c r="E445" s="3"/>
      <c r="F445" s="3"/>
      <c r="G445" s="92"/>
      <c r="H445" s="92"/>
    </row>
    <row r="446">
      <c r="B446" s="3"/>
      <c r="C446" s="3"/>
      <c r="D446" s="3"/>
      <c r="E446" s="3"/>
      <c r="F446" s="3"/>
      <c r="G446" s="92"/>
      <c r="H446" s="92"/>
    </row>
    <row r="447">
      <c r="B447" s="3"/>
      <c r="C447" s="3"/>
      <c r="D447" s="3"/>
      <c r="E447" s="3"/>
      <c r="F447" s="3"/>
      <c r="G447" s="92"/>
      <c r="H447" s="92"/>
    </row>
    <row r="448">
      <c r="B448" s="3"/>
      <c r="C448" s="3"/>
      <c r="D448" s="3"/>
      <c r="E448" s="3"/>
      <c r="F448" s="3"/>
      <c r="G448" s="92"/>
      <c r="H448" s="92"/>
    </row>
    <row r="449">
      <c r="B449" s="3"/>
      <c r="C449" s="3"/>
      <c r="D449" s="3"/>
      <c r="E449" s="3"/>
      <c r="F449" s="3"/>
      <c r="G449" s="92"/>
      <c r="H449" s="92"/>
    </row>
    <row r="450">
      <c r="B450" s="3"/>
      <c r="C450" s="3"/>
      <c r="D450" s="3"/>
      <c r="E450" s="3"/>
      <c r="F450" s="3"/>
      <c r="G450" s="92"/>
      <c r="H450" s="92"/>
    </row>
    <row r="451">
      <c r="B451" s="3"/>
      <c r="C451" s="3"/>
      <c r="D451" s="3"/>
      <c r="E451" s="3"/>
      <c r="F451" s="3"/>
      <c r="G451" s="92"/>
      <c r="H451" s="92"/>
    </row>
    <row r="452">
      <c r="B452" s="3"/>
      <c r="C452" s="3"/>
      <c r="D452" s="3"/>
      <c r="E452" s="3"/>
      <c r="F452" s="3"/>
      <c r="G452" s="92"/>
      <c r="H452" s="92"/>
    </row>
    <row r="453">
      <c r="B453" s="3"/>
      <c r="C453" s="3"/>
      <c r="D453" s="3"/>
      <c r="E453" s="3"/>
      <c r="F453" s="3"/>
      <c r="G453" s="92"/>
      <c r="H453" s="92"/>
    </row>
    <row r="454">
      <c r="B454" s="3"/>
      <c r="C454" s="3"/>
      <c r="D454" s="3"/>
      <c r="E454" s="3"/>
      <c r="F454" s="3"/>
      <c r="G454" s="92"/>
      <c r="H454" s="92"/>
    </row>
    <row r="455">
      <c r="B455" s="3"/>
      <c r="C455" s="3"/>
      <c r="D455" s="3"/>
      <c r="E455" s="3"/>
      <c r="F455" s="3"/>
      <c r="G455" s="92"/>
      <c r="H455" s="92"/>
    </row>
    <row r="456">
      <c r="B456" s="3"/>
      <c r="C456" s="3"/>
      <c r="D456" s="3"/>
      <c r="E456" s="3"/>
      <c r="F456" s="3"/>
      <c r="G456" s="92"/>
      <c r="H456" s="92"/>
    </row>
    <row r="457">
      <c r="B457" s="3"/>
      <c r="C457" s="3"/>
      <c r="D457" s="3"/>
      <c r="E457" s="3"/>
      <c r="F457" s="3"/>
      <c r="G457" s="92"/>
      <c r="H457" s="92"/>
    </row>
    <row r="458">
      <c r="B458" s="3"/>
      <c r="C458" s="3"/>
      <c r="D458" s="3"/>
      <c r="E458" s="3"/>
      <c r="F458" s="3"/>
      <c r="G458" s="92"/>
      <c r="H458" s="92"/>
    </row>
    <row r="459">
      <c r="B459" s="3"/>
      <c r="C459" s="3"/>
      <c r="D459" s="3"/>
      <c r="E459" s="3"/>
      <c r="F459" s="3"/>
      <c r="G459" s="92"/>
      <c r="H459" s="92"/>
    </row>
    <row r="460">
      <c r="B460" s="3"/>
      <c r="C460" s="3"/>
      <c r="D460" s="3"/>
      <c r="E460" s="3"/>
      <c r="F460" s="3"/>
      <c r="G460" s="92"/>
      <c r="H460" s="92"/>
    </row>
    <row r="461">
      <c r="B461" s="3"/>
      <c r="C461" s="3"/>
      <c r="D461" s="3"/>
      <c r="E461" s="3"/>
      <c r="F461" s="3"/>
      <c r="G461" s="92"/>
      <c r="H461" s="92"/>
    </row>
    <row r="462">
      <c r="B462" s="3"/>
      <c r="C462" s="3"/>
      <c r="D462" s="3"/>
      <c r="E462" s="3"/>
      <c r="F462" s="3"/>
      <c r="G462" s="92"/>
      <c r="H462" s="92"/>
    </row>
    <row r="463">
      <c r="B463" s="3"/>
      <c r="C463" s="3"/>
      <c r="D463" s="3"/>
      <c r="E463" s="3"/>
      <c r="F463" s="3"/>
      <c r="G463" s="92"/>
      <c r="H463" s="92"/>
    </row>
    <row r="464">
      <c r="B464" s="3"/>
      <c r="C464" s="3"/>
      <c r="D464" s="3"/>
      <c r="E464" s="3"/>
      <c r="F464" s="3"/>
      <c r="G464" s="92"/>
      <c r="H464" s="92"/>
    </row>
    <row r="465">
      <c r="B465" s="3"/>
      <c r="C465" s="3"/>
      <c r="D465" s="3"/>
      <c r="E465" s="3"/>
      <c r="F465" s="3"/>
      <c r="G465" s="92"/>
      <c r="H465" s="92"/>
    </row>
    <row r="466">
      <c r="B466" s="3"/>
      <c r="C466" s="3"/>
      <c r="D466" s="3"/>
      <c r="E466" s="3"/>
      <c r="F466" s="3"/>
      <c r="G466" s="92"/>
      <c r="H466" s="92"/>
    </row>
    <row r="467">
      <c r="B467" s="3"/>
      <c r="C467" s="3"/>
      <c r="D467" s="3"/>
      <c r="E467" s="3"/>
      <c r="F467" s="3"/>
      <c r="G467" s="92"/>
      <c r="H467" s="92"/>
    </row>
    <row r="468">
      <c r="B468" s="3"/>
      <c r="C468" s="3"/>
      <c r="D468" s="3"/>
      <c r="E468" s="3"/>
      <c r="F468" s="3"/>
      <c r="G468" s="92"/>
      <c r="H468" s="92"/>
    </row>
    <row r="469">
      <c r="B469" s="3"/>
      <c r="C469" s="3"/>
      <c r="D469" s="3"/>
      <c r="E469" s="3"/>
      <c r="F469" s="3"/>
      <c r="G469" s="92"/>
      <c r="H469" s="92"/>
    </row>
    <row r="470">
      <c r="B470" s="3"/>
      <c r="C470" s="3"/>
      <c r="D470" s="3"/>
      <c r="E470" s="3"/>
      <c r="F470" s="3"/>
      <c r="G470" s="92"/>
      <c r="H470" s="92"/>
    </row>
    <row r="471">
      <c r="B471" s="3"/>
      <c r="C471" s="3"/>
      <c r="D471" s="3"/>
      <c r="E471" s="3"/>
      <c r="F471" s="3"/>
      <c r="G471" s="92"/>
      <c r="H471" s="92"/>
    </row>
    <row r="472">
      <c r="B472" s="3"/>
      <c r="C472" s="3"/>
      <c r="D472" s="3"/>
      <c r="E472" s="3"/>
      <c r="F472" s="3"/>
      <c r="G472" s="92"/>
      <c r="H472" s="92"/>
    </row>
    <row r="473">
      <c r="B473" s="3"/>
      <c r="C473" s="3"/>
      <c r="D473" s="3"/>
      <c r="E473" s="3"/>
      <c r="F473" s="3"/>
      <c r="G473" s="92"/>
      <c r="H473" s="92"/>
    </row>
    <row r="474">
      <c r="B474" s="3"/>
      <c r="C474" s="3"/>
      <c r="D474" s="3"/>
      <c r="E474" s="3"/>
      <c r="F474" s="3"/>
      <c r="G474" s="92"/>
      <c r="H474" s="92"/>
    </row>
    <row r="475">
      <c r="B475" s="3"/>
      <c r="C475" s="3"/>
      <c r="D475" s="3"/>
      <c r="E475" s="3"/>
      <c r="F475" s="3"/>
      <c r="G475" s="92"/>
      <c r="H475" s="92"/>
    </row>
    <row r="476">
      <c r="B476" s="3"/>
      <c r="C476" s="3"/>
      <c r="D476" s="3"/>
      <c r="E476" s="3"/>
      <c r="F476" s="3"/>
      <c r="G476" s="92"/>
      <c r="H476" s="92"/>
    </row>
    <row r="477">
      <c r="B477" s="3"/>
      <c r="C477" s="3"/>
      <c r="D477" s="3"/>
      <c r="E477" s="3"/>
      <c r="F477" s="3"/>
      <c r="G477" s="92"/>
      <c r="H477" s="92"/>
    </row>
    <row r="478">
      <c r="B478" s="3"/>
      <c r="C478" s="3"/>
      <c r="D478" s="3"/>
      <c r="E478" s="3"/>
      <c r="F478" s="3"/>
      <c r="G478" s="92"/>
      <c r="H478" s="92"/>
    </row>
    <row r="479">
      <c r="B479" s="3"/>
      <c r="C479" s="3"/>
      <c r="D479" s="3"/>
      <c r="E479" s="3"/>
      <c r="F479" s="3"/>
      <c r="G479" s="92"/>
      <c r="H479" s="92"/>
    </row>
    <row r="480">
      <c r="B480" s="3"/>
      <c r="C480" s="3"/>
      <c r="D480" s="3"/>
      <c r="E480" s="3"/>
      <c r="F480" s="3"/>
      <c r="G480" s="92"/>
      <c r="H480" s="92"/>
    </row>
    <row r="481">
      <c r="B481" s="3"/>
      <c r="C481" s="3"/>
      <c r="D481" s="3"/>
      <c r="E481" s="3"/>
      <c r="F481" s="3"/>
      <c r="G481" s="92"/>
      <c r="H481" s="92"/>
    </row>
    <row r="482">
      <c r="B482" s="3"/>
      <c r="C482" s="3"/>
      <c r="D482" s="3"/>
      <c r="E482" s="3"/>
      <c r="F482" s="3"/>
      <c r="G482" s="92"/>
      <c r="H482" s="92"/>
    </row>
    <row r="483">
      <c r="B483" s="3"/>
      <c r="C483" s="3"/>
      <c r="D483" s="3"/>
      <c r="E483" s="3"/>
      <c r="F483" s="3"/>
      <c r="G483" s="92"/>
      <c r="H483" s="92"/>
    </row>
    <row r="484">
      <c r="B484" s="3"/>
      <c r="C484" s="3"/>
      <c r="D484" s="3"/>
      <c r="E484" s="3"/>
      <c r="F484" s="3"/>
      <c r="G484" s="92"/>
      <c r="H484" s="92"/>
    </row>
    <row r="485">
      <c r="B485" s="3"/>
      <c r="C485" s="3"/>
      <c r="D485" s="3"/>
      <c r="E485" s="3"/>
      <c r="F485" s="3"/>
      <c r="G485" s="92"/>
      <c r="H485" s="92"/>
    </row>
    <row r="486">
      <c r="B486" s="3"/>
      <c r="C486" s="3"/>
      <c r="D486" s="3"/>
      <c r="E486" s="3"/>
      <c r="F486" s="3"/>
      <c r="G486" s="92"/>
      <c r="H486" s="92"/>
    </row>
    <row r="487">
      <c r="B487" s="3"/>
      <c r="C487" s="3"/>
      <c r="D487" s="3"/>
      <c r="E487" s="3"/>
      <c r="F487" s="3"/>
      <c r="G487" s="92"/>
      <c r="H487" s="92"/>
    </row>
    <row r="488">
      <c r="B488" s="3"/>
      <c r="C488" s="3"/>
      <c r="D488" s="3"/>
      <c r="E488" s="3"/>
      <c r="F488" s="3"/>
      <c r="G488" s="92"/>
      <c r="H488" s="92"/>
    </row>
    <row r="489">
      <c r="B489" s="3"/>
      <c r="C489" s="3"/>
      <c r="D489" s="3"/>
      <c r="E489" s="3"/>
      <c r="F489" s="3"/>
      <c r="G489" s="92"/>
      <c r="H489" s="92"/>
    </row>
    <row r="490">
      <c r="B490" s="3"/>
      <c r="C490" s="3"/>
      <c r="D490" s="3"/>
      <c r="E490" s="3"/>
      <c r="F490" s="3"/>
      <c r="G490" s="92"/>
      <c r="H490" s="92"/>
    </row>
    <row r="491">
      <c r="B491" s="3"/>
      <c r="C491" s="3"/>
      <c r="D491" s="3"/>
      <c r="E491" s="3"/>
      <c r="F491" s="3"/>
      <c r="G491" s="92"/>
      <c r="H491" s="92"/>
    </row>
    <row r="492">
      <c r="B492" s="3"/>
      <c r="C492" s="3"/>
      <c r="D492" s="3"/>
      <c r="E492" s="3"/>
      <c r="F492" s="3"/>
      <c r="G492" s="92"/>
      <c r="H492" s="92"/>
    </row>
    <row r="493">
      <c r="B493" s="3"/>
      <c r="C493" s="3"/>
      <c r="D493" s="3"/>
      <c r="E493" s="3"/>
      <c r="F493" s="3"/>
      <c r="G493" s="92"/>
      <c r="H493" s="92"/>
    </row>
    <row r="494">
      <c r="B494" s="3"/>
      <c r="C494" s="3"/>
      <c r="D494" s="3"/>
      <c r="E494" s="3"/>
      <c r="F494" s="3"/>
      <c r="G494" s="92"/>
      <c r="H494" s="92"/>
    </row>
    <row r="495">
      <c r="B495" s="3"/>
      <c r="C495" s="3"/>
      <c r="D495" s="3"/>
      <c r="E495" s="3"/>
      <c r="F495" s="3"/>
      <c r="G495" s="92"/>
      <c r="H495" s="92"/>
    </row>
    <row r="496">
      <c r="B496" s="3"/>
      <c r="C496" s="3"/>
      <c r="D496" s="3"/>
      <c r="E496" s="3"/>
      <c r="F496" s="3"/>
      <c r="G496" s="92"/>
      <c r="H496" s="92"/>
    </row>
    <row r="497">
      <c r="B497" s="3"/>
      <c r="C497" s="3"/>
      <c r="D497" s="3"/>
      <c r="E497" s="3"/>
      <c r="F497" s="3"/>
      <c r="G497" s="92"/>
      <c r="H497" s="92"/>
    </row>
    <row r="498">
      <c r="B498" s="3"/>
      <c r="C498" s="3"/>
      <c r="D498" s="3"/>
      <c r="E498" s="3"/>
      <c r="F498" s="3"/>
      <c r="G498" s="92"/>
      <c r="H498" s="92"/>
    </row>
    <row r="499">
      <c r="B499" s="3"/>
      <c r="C499" s="3"/>
      <c r="D499" s="3"/>
      <c r="E499" s="3"/>
      <c r="F499" s="3"/>
      <c r="G499" s="92"/>
      <c r="H499" s="92"/>
    </row>
    <row r="500">
      <c r="B500" s="3"/>
      <c r="C500" s="3"/>
      <c r="D500" s="3"/>
      <c r="E500" s="3"/>
      <c r="F500" s="3"/>
      <c r="G500" s="92"/>
      <c r="H500" s="92"/>
    </row>
    <row r="501">
      <c r="B501" s="3"/>
      <c r="C501" s="3"/>
      <c r="D501" s="3"/>
      <c r="E501" s="3"/>
      <c r="F501" s="3"/>
      <c r="G501" s="92"/>
      <c r="H501" s="92"/>
    </row>
    <row r="502">
      <c r="B502" s="3"/>
      <c r="C502" s="3"/>
      <c r="D502" s="3"/>
      <c r="E502" s="3"/>
      <c r="F502" s="3"/>
      <c r="G502" s="92"/>
      <c r="H502" s="92"/>
    </row>
    <row r="503">
      <c r="B503" s="3"/>
      <c r="C503" s="3"/>
      <c r="D503" s="3"/>
      <c r="E503" s="3"/>
      <c r="F503" s="3"/>
      <c r="G503" s="92"/>
      <c r="H503" s="92"/>
    </row>
    <row r="504">
      <c r="B504" s="3"/>
      <c r="C504" s="3"/>
      <c r="D504" s="3"/>
      <c r="E504" s="3"/>
      <c r="F504" s="3"/>
      <c r="G504" s="92"/>
      <c r="H504" s="92"/>
    </row>
    <row r="505">
      <c r="B505" s="3"/>
      <c r="C505" s="3"/>
      <c r="D505" s="3"/>
      <c r="E505" s="3"/>
      <c r="F505" s="3"/>
      <c r="G505" s="92"/>
      <c r="H505" s="92"/>
    </row>
    <row r="506">
      <c r="B506" s="3"/>
      <c r="C506" s="3"/>
      <c r="D506" s="3"/>
      <c r="E506" s="3"/>
      <c r="F506" s="3"/>
      <c r="G506" s="92"/>
      <c r="H506" s="92"/>
    </row>
    <row r="507">
      <c r="B507" s="3"/>
      <c r="C507" s="3"/>
      <c r="D507" s="3"/>
      <c r="E507" s="3"/>
      <c r="F507" s="3"/>
      <c r="G507" s="92"/>
      <c r="H507" s="92"/>
    </row>
    <row r="508">
      <c r="B508" s="3"/>
      <c r="C508" s="3"/>
      <c r="D508" s="3"/>
      <c r="E508" s="3"/>
      <c r="F508" s="3"/>
      <c r="G508" s="92"/>
      <c r="H508" s="92"/>
    </row>
    <row r="509">
      <c r="B509" s="3"/>
      <c r="C509" s="3"/>
      <c r="D509" s="3"/>
      <c r="E509" s="3"/>
      <c r="F509" s="3"/>
      <c r="G509" s="92"/>
      <c r="H509" s="92"/>
    </row>
    <row r="510">
      <c r="B510" s="3"/>
      <c r="C510" s="3"/>
      <c r="D510" s="3"/>
      <c r="E510" s="3"/>
      <c r="F510" s="3"/>
      <c r="G510" s="92"/>
      <c r="H510" s="92"/>
    </row>
    <row r="511">
      <c r="B511" s="3"/>
      <c r="C511" s="3"/>
      <c r="D511" s="3"/>
      <c r="E511" s="3"/>
      <c r="F511" s="3"/>
      <c r="G511" s="92"/>
      <c r="H511" s="92"/>
    </row>
    <row r="512">
      <c r="B512" s="3"/>
      <c r="C512" s="3"/>
      <c r="D512" s="3"/>
      <c r="E512" s="3"/>
      <c r="F512" s="3"/>
      <c r="G512" s="92"/>
      <c r="H512" s="92"/>
    </row>
    <row r="513">
      <c r="B513" s="3"/>
      <c r="C513" s="3"/>
      <c r="D513" s="3"/>
      <c r="E513" s="3"/>
      <c r="F513" s="3"/>
      <c r="G513" s="92"/>
      <c r="H513" s="92"/>
    </row>
    <row r="514">
      <c r="B514" s="3"/>
      <c r="C514" s="3"/>
      <c r="D514" s="3"/>
      <c r="E514" s="3"/>
      <c r="F514" s="3"/>
      <c r="G514" s="92"/>
      <c r="H514" s="92"/>
    </row>
    <row r="515">
      <c r="B515" s="3"/>
      <c r="C515" s="3"/>
      <c r="D515" s="3"/>
      <c r="E515" s="3"/>
      <c r="F515" s="3"/>
      <c r="G515" s="92"/>
      <c r="H515" s="92"/>
    </row>
    <row r="516">
      <c r="B516" s="3"/>
      <c r="C516" s="3"/>
      <c r="D516" s="3"/>
      <c r="E516" s="3"/>
      <c r="F516" s="3"/>
      <c r="G516" s="92"/>
      <c r="H516" s="92"/>
    </row>
    <row r="517">
      <c r="B517" s="3"/>
      <c r="C517" s="3"/>
      <c r="D517" s="3"/>
      <c r="E517" s="3"/>
      <c r="F517" s="3"/>
      <c r="G517" s="92"/>
      <c r="H517" s="92"/>
    </row>
    <row r="518">
      <c r="B518" s="3"/>
      <c r="C518" s="3"/>
      <c r="D518" s="3"/>
      <c r="E518" s="3"/>
      <c r="F518" s="3"/>
      <c r="G518" s="92"/>
      <c r="H518" s="92"/>
    </row>
    <row r="519">
      <c r="B519" s="3"/>
      <c r="C519" s="3"/>
      <c r="D519" s="3"/>
      <c r="E519" s="3"/>
      <c r="F519" s="3"/>
      <c r="G519" s="92"/>
      <c r="H519" s="92"/>
    </row>
    <row r="520">
      <c r="B520" s="3"/>
      <c r="C520" s="3"/>
      <c r="D520" s="3"/>
      <c r="E520" s="3"/>
      <c r="F520" s="3"/>
      <c r="G520" s="92"/>
      <c r="H520" s="92"/>
    </row>
    <row r="521">
      <c r="B521" s="3"/>
      <c r="C521" s="3"/>
      <c r="D521" s="3"/>
      <c r="E521" s="3"/>
      <c r="F521" s="3"/>
      <c r="G521" s="92"/>
      <c r="H521" s="92"/>
    </row>
    <row r="522">
      <c r="B522" s="3"/>
      <c r="C522" s="3"/>
      <c r="D522" s="3"/>
      <c r="E522" s="3"/>
      <c r="F522" s="3"/>
      <c r="G522" s="92"/>
      <c r="H522" s="92"/>
    </row>
    <row r="523">
      <c r="B523" s="3"/>
      <c r="C523" s="3"/>
      <c r="D523" s="3"/>
      <c r="E523" s="3"/>
      <c r="F523" s="3"/>
      <c r="G523" s="92"/>
      <c r="H523" s="92"/>
    </row>
    <row r="524">
      <c r="B524" s="3"/>
      <c r="C524" s="3"/>
      <c r="D524" s="3"/>
      <c r="E524" s="3"/>
      <c r="F524" s="3"/>
      <c r="G524" s="92"/>
      <c r="H524" s="92"/>
    </row>
    <row r="525">
      <c r="B525" s="3"/>
      <c r="C525" s="3"/>
      <c r="D525" s="3"/>
      <c r="E525" s="3"/>
      <c r="F525" s="3"/>
      <c r="G525" s="92"/>
      <c r="H525" s="92"/>
    </row>
    <row r="526">
      <c r="B526" s="3"/>
      <c r="C526" s="3"/>
      <c r="D526" s="3"/>
      <c r="E526" s="3"/>
      <c r="F526" s="3"/>
      <c r="G526" s="92"/>
      <c r="H526" s="92"/>
    </row>
    <row r="527">
      <c r="B527" s="3"/>
      <c r="C527" s="3"/>
      <c r="D527" s="3"/>
      <c r="E527" s="3"/>
      <c r="F527" s="3"/>
      <c r="G527" s="92"/>
      <c r="H527" s="92"/>
    </row>
    <row r="528">
      <c r="B528" s="3"/>
      <c r="C528" s="3"/>
      <c r="D528" s="3"/>
      <c r="E528" s="3"/>
      <c r="F528" s="3"/>
      <c r="G528" s="92"/>
      <c r="H528" s="92"/>
    </row>
    <row r="529">
      <c r="B529" s="3"/>
      <c r="C529" s="3"/>
      <c r="D529" s="3"/>
      <c r="E529" s="3"/>
      <c r="F529" s="3"/>
      <c r="G529" s="92"/>
      <c r="H529" s="92"/>
    </row>
    <row r="530">
      <c r="B530" s="3"/>
      <c r="C530" s="3"/>
      <c r="D530" s="3"/>
      <c r="E530" s="3"/>
      <c r="F530" s="3"/>
      <c r="G530" s="92"/>
      <c r="H530" s="92"/>
    </row>
    <row r="531">
      <c r="B531" s="3"/>
      <c r="C531" s="3"/>
      <c r="D531" s="3"/>
      <c r="E531" s="3"/>
      <c r="F531" s="3"/>
      <c r="G531" s="92"/>
      <c r="H531" s="92"/>
    </row>
    <row r="532">
      <c r="B532" s="3"/>
      <c r="C532" s="3"/>
      <c r="D532" s="3"/>
      <c r="E532" s="3"/>
      <c r="F532" s="3"/>
      <c r="G532" s="92"/>
      <c r="H532" s="92"/>
    </row>
    <row r="533">
      <c r="B533" s="3"/>
      <c r="C533" s="3"/>
      <c r="D533" s="3"/>
      <c r="E533" s="3"/>
      <c r="F533" s="3"/>
      <c r="G533" s="92"/>
      <c r="H533" s="92"/>
    </row>
    <row r="534">
      <c r="B534" s="3"/>
      <c r="C534" s="3"/>
      <c r="D534" s="3"/>
      <c r="E534" s="3"/>
      <c r="F534" s="3"/>
      <c r="G534" s="92"/>
      <c r="H534" s="92"/>
    </row>
    <row r="535">
      <c r="B535" s="3"/>
      <c r="C535" s="3"/>
      <c r="D535" s="3"/>
      <c r="E535" s="3"/>
      <c r="F535" s="3"/>
      <c r="G535" s="92"/>
      <c r="H535" s="92"/>
    </row>
    <row r="536">
      <c r="B536" s="3"/>
      <c r="C536" s="3"/>
      <c r="D536" s="3"/>
      <c r="E536" s="3"/>
      <c r="F536" s="3"/>
      <c r="G536" s="92"/>
      <c r="H536" s="92"/>
    </row>
    <row r="537">
      <c r="B537" s="3"/>
      <c r="C537" s="3"/>
      <c r="D537" s="3"/>
      <c r="E537" s="3"/>
      <c r="F537" s="3"/>
      <c r="G537" s="92"/>
      <c r="H537" s="92"/>
    </row>
    <row r="538">
      <c r="B538" s="3"/>
      <c r="C538" s="3"/>
      <c r="D538" s="3"/>
      <c r="E538" s="3"/>
      <c r="F538" s="3"/>
      <c r="G538" s="92"/>
      <c r="H538" s="92"/>
    </row>
    <row r="539">
      <c r="B539" s="3"/>
      <c r="C539" s="3"/>
      <c r="D539" s="3"/>
      <c r="E539" s="3"/>
      <c r="F539" s="3"/>
      <c r="G539" s="92"/>
      <c r="H539" s="92"/>
    </row>
    <row r="540">
      <c r="B540" s="3"/>
      <c r="C540" s="3"/>
      <c r="D540" s="3"/>
      <c r="E540" s="3"/>
      <c r="F540" s="3"/>
      <c r="G540" s="92"/>
      <c r="H540" s="92"/>
    </row>
    <row r="541">
      <c r="B541" s="3"/>
      <c r="C541" s="3"/>
      <c r="D541" s="3"/>
      <c r="E541" s="3"/>
      <c r="F541" s="3"/>
      <c r="G541" s="92"/>
      <c r="H541" s="92"/>
    </row>
    <row r="542">
      <c r="B542" s="3"/>
      <c r="C542" s="3"/>
      <c r="D542" s="3"/>
      <c r="E542" s="3"/>
      <c r="F542" s="3"/>
      <c r="G542" s="92"/>
      <c r="H542" s="92"/>
    </row>
    <row r="543">
      <c r="B543" s="3"/>
      <c r="C543" s="3"/>
      <c r="D543" s="3"/>
      <c r="E543" s="3"/>
      <c r="F543" s="3"/>
      <c r="G543" s="92"/>
      <c r="H543" s="92"/>
    </row>
    <row r="544">
      <c r="B544" s="3"/>
      <c r="C544" s="3"/>
      <c r="D544" s="3"/>
      <c r="E544" s="3"/>
      <c r="F544" s="3"/>
      <c r="G544" s="92"/>
      <c r="H544" s="92"/>
    </row>
    <row r="545">
      <c r="B545" s="3"/>
      <c r="C545" s="3"/>
      <c r="D545" s="3"/>
      <c r="E545" s="3"/>
      <c r="F545" s="3"/>
      <c r="G545" s="92"/>
      <c r="H545" s="92"/>
    </row>
    <row r="546">
      <c r="B546" s="3"/>
      <c r="C546" s="3"/>
      <c r="D546" s="3"/>
      <c r="E546" s="3"/>
      <c r="F546" s="3"/>
      <c r="G546" s="92"/>
      <c r="H546" s="92"/>
    </row>
    <row r="547">
      <c r="B547" s="3"/>
      <c r="C547" s="3"/>
      <c r="D547" s="3"/>
      <c r="E547" s="3"/>
      <c r="F547" s="3"/>
      <c r="G547" s="92"/>
      <c r="H547" s="92"/>
    </row>
    <row r="548">
      <c r="B548" s="3"/>
      <c r="C548" s="3"/>
      <c r="D548" s="3"/>
      <c r="E548" s="3"/>
      <c r="F548" s="3"/>
      <c r="G548" s="92"/>
      <c r="H548" s="92"/>
    </row>
    <row r="549">
      <c r="B549" s="3"/>
      <c r="C549" s="3"/>
      <c r="D549" s="3"/>
      <c r="E549" s="3"/>
      <c r="F549" s="3"/>
      <c r="G549" s="92"/>
      <c r="H549" s="92"/>
    </row>
    <row r="550">
      <c r="B550" s="3"/>
      <c r="C550" s="3"/>
      <c r="D550" s="3"/>
      <c r="E550" s="3"/>
      <c r="F550" s="3"/>
      <c r="G550" s="92"/>
      <c r="H550" s="92"/>
    </row>
    <row r="551">
      <c r="B551" s="3"/>
      <c r="C551" s="3"/>
      <c r="D551" s="3"/>
      <c r="E551" s="3"/>
      <c r="F551" s="3"/>
      <c r="G551" s="92"/>
      <c r="H551" s="92"/>
    </row>
    <row r="552">
      <c r="B552" s="3"/>
      <c r="C552" s="3"/>
      <c r="D552" s="3"/>
      <c r="E552" s="3"/>
      <c r="F552" s="3"/>
      <c r="G552" s="92"/>
      <c r="H552" s="92"/>
    </row>
    <row r="553">
      <c r="B553" s="3"/>
      <c r="C553" s="3"/>
      <c r="D553" s="3"/>
      <c r="E553" s="3"/>
      <c r="F553" s="3"/>
      <c r="G553" s="92"/>
      <c r="H553" s="92"/>
    </row>
    <row r="554">
      <c r="B554" s="3"/>
      <c r="C554" s="3"/>
      <c r="D554" s="3"/>
      <c r="E554" s="3"/>
      <c r="F554" s="3"/>
      <c r="G554" s="92"/>
      <c r="H554" s="92"/>
    </row>
    <row r="555">
      <c r="B555" s="3"/>
      <c r="C555" s="3"/>
      <c r="D555" s="3"/>
      <c r="E555" s="3"/>
      <c r="F555" s="3"/>
      <c r="G555" s="92"/>
      <c r="H555" s="92"/>
    </row>
    <row r="556">
      <c r="B556" s="3"/>
      <c r="C556" s="3"/>
      <c r="D556" s="3"/>
      <c r="E556" s="3"/>
      <c r="F556" s="3"/>
      <c r="G556" s="92"/>
      <c r="H556" s="92"/>
    </row>
    <row r="557">
      <c r="B557" s="3"/>
      <c r="C557" s="3"/>
      <c r="D557" s="3"/>
      <c r="E557" s="3"/>
      <c r="F557" s="3"/>
      <c r="G557" s="92"/>
      <c r="H557" s="92"/>
    </row>
    <row r="558">
      <c r="B558" s="3"/>
      <c r="C558" s="3"/>
      <c r="D558" s="3"/>
      <c r="E558" s="3"/>
      <c r="F558" s="3"/>
      <c r="G558" s="92"/>
      <c r="H558" s="92"/>
    </row>
    <row r="559">
      <c r="B559" s="3"/>
      <c r="C559" s="3"/>
      <c r="D559" s="3"/>
      <c r="E559" s="3"/>
      <c r="F559" s="3"/>
      <c r="G559" s="92"/>
      <c r="H559" s="92"/>
    </row>
    <row r="560">
      <c r="B560" s="3"/>
      <c r="C560" s="3"/>
      <c r="D560" s="3"/>
      <c r="E560" s="3"/>
      <c r="F560" s="3"/>
      <c r="G560" s="92"/>
      <c r="H560" s="92"/>
    </row>
    <row r="561">
      <c r="B561" s="3"/>
      <c r="C561" s="3"/>
      <c r="D561" s="3"/>
      <c r="E561" s="3"/>
      <c r="F561" s="3"/>
      <c r="G561" s="92"/>
      <c r="H561" s="92"/>
    </row>
    <row r="562">
      <c r="B562" s="3"/>
      <c r="C562" s="3"/>
      <c r="D562" s="3"/>
      <c r="E562" s="3"/>
      <c r="F562" s="3"/>
      <c r="G562" s="92"/>
      <c r="H562" s="92"/>
    </row>
    <row r="563">
      <c r="B563" s="3"/>
      <c r="C563" s="3"/>
      <c r="D563" s="3"/>
      <c r="E563" s="3"/>
      <c r="F563" s="3"/>
      <c r="G563" s="92"/>
      <c r="H563" s="92"/>
    </row>
    <row r="564">
      <c r="B564" s="3"/>
      <c r="C564" s="3"/>
      <c r="D564" s="3"/>
      <c r="E564" s="3"/>
      <c r="F564" s="3"/>
      <c r="G564" s="92"/>
      <c r="H564" s="92"/>
    </row>
    <row r="565">
      <c r="B565" s="3"/>
      <c r="C565" s="3"/>
      <c r="D565" s="3"/>
      <c r="E565" s="3"/>
      <c r="F565" s="3"/>
      <c r="G565" s="92"/>
      <c r="H565" s="92"/>
    </row>
    <row r="566">
      <c r="B566" s="3"/>
      <c r="C566" s="3"/>
      <c r="D566" s="3"/>
      <c r="E566" s="3"/>
      <c r="F566" s="3"/>
      <c r="G566" s="92"/>
      <c r="H566" s="92"/>
    </row>
    <row r="567">
      <c r="B567" s="3"/>
      <c r="C567" s="3"/>
      <c r="D567" s="3"/>
      <c r="E567" s="3"/>
      <c r="F567" s="3"/>
      <c r="G567" s="92"/>
      <c r="H567" s="92"/>
    </row>
    <row r="568">
      <c r="B568" s="3"/>
      <c r="C568" s="3"/>
      <c r="D568" s="3"/>
      <c r="E568" s="3"/>
      <c r="F568" s="3"/>
      <c r="G568" s="92"/>
      <c r="H568" s="92"/>
    </row>
    <row r="569">
      <c r="B569" s="3"/>
      <c r="C569" s="3"/>
      <c r="D569" s="3"/>
      <c r="E569" s="3"/>
      <c r="F569" s="3"/>
      <c r="G569" s="92"/>
      <c r="H569" s="92"/>
    </row>
    <row r="570">
      <c r="B570" s="3"/>
      <c r="C570" s="3"/>
      <c r="D570" s="3"/>
      <c r="E570" s="3"/>
      <c r="F570" s="3"/>
      <c r="G570" s="92"/>
      <c r="H570" s="92"/>
    </row>
    <row r="571">
      <c r="B571" s="3"/>
      <c r="C571" s="3"/>
      <c r="D571" s="3"/>
      <c r="E571" s="3"/>
      <c r="F571" s="3"/>
      <c r="G571" s="92"/>
      <c r="H571" s="92"/>
    </row>
    <row r="572">
      <c r="B572" s="3"/>
      <c r="C572" s="3"/>
      <c r="D572" s="3"/>
      <c r="E572" s="3"/>
      <c r="F572" s="3"/>
      <c r="G572" s="92"/>
      <c r="H572" s="92"/>
    </row>
    <row r="573">
      <c r="B573" s="3"/>
      <c r="C573" s="3"/>
      <c r="D573" s="3"/>
      <c r="E573" s="3"/>
      <c r="F573" s="3"/>
      <c r="G573" s="92"/>
      <c r="H573" s="92"/>
    </row>
    <row r="574">
      <c r="B574" s="3"/>
      <c r="C574" s="3"/>
      <c r="D574" s="3"/>
      <c r="E574" s="3"/>
      <c r="F574" s="3"/>
      <c r="G574" s="92"/>
      <c r="H574" s="92"/>
    </row>
    <row r="575">
      <c r="B575" s="3"/>
      <c r="C575" s="3"/>
      <c r="D575" s="3"/>
      <c r="E575" s="3"/>
      <c r="F575" s="3"/>
      <c r="G575" s="92"/>
      <c r="H575" s="92"/>
    </row>
    <row r="576">
      <c r="B576" s="3"/>
      <c r="C576" s="3"/>
      <c r="D576" s="3"/>
      <c r="E576" s="3"/>
      <c r="F576" s="3"/>
      <c r="G576" s="92"/>
      <c r="H576" s="92"/>
    </row>
    <row r="577">
      <c r="B577" s="3"/>
      <c r="C577" s="3"/>
      <c r="D577" s="3"/>
      <c r="E577" s="3"/>
      <c r="F577" s="3"/>
      <c r="G577" s="92"/>
      <c r="H577" s="92"/>
    </row>
    <row r="578">
      <c r="B578" s="3"/>
      <c r="C578" s="3"/>
      <c r="D578" s="3"/>
      <c r="E578" s="3"/>
      <c r="F578" s="3"/>
      <c r="G578" s="92"/>
      <c r="H578" s="92"/>
    </row>
    <row r="579">
      <c r="B579" s="3"/>
      <c r="C579" s="3"/>
      <c r="D579" s="3"/>
      <c r="E579" s="3"/>
      <c r="F579" s="3"/>
      <c r="G579" s="92"/>
      <c r="H579" s="92"/>
    </row>
    <row r="580">
      <c r="B580" s="3"/>
      <c r="C580" s="3"/>
      <c r="D580" s="3"/>
      <c r="E580" s="3"/>
      <c r="F580" s="3"/>
      <c r="G580" s="92"/>
      <c r="H580" s="92"/>
    </row>
    <row r="581">
      <c r="B581" s="3"/>
      <c r="C581" s="3"/>
      <c r="D581" s="3"/>
      <c r="E581" s="3"/>
      <c r="F581" s="3"/>
      <c r="G581" s="92"/>
      <c r="H581" s="92"/>
    </row>
    <row r="582">
      <c r="B582" s="3"/>
      <c r="C582" s="3"/>
      <c r="D582" s="3"/>
      <c r="E582" s="3"/>
      <c r="F582" s="3"/>
      <c r="G582" s="92"/>
      <c r="H582" s="92"/>
    </row>
    <row r="583">
      <c r="B583" s="3"/>
      <c r="C583" s="3"/>
      <c r="D583" s="3"/>
      <c r="E583" s="3"/>
      <c r="F583" s="3"/>
      <c r="G583" s="92"/>
      <c r="H583" s="92"/>
    </row>
    <row r="584">
      <c r="B584" s="3"/>
      <c r="C584" s="3"/>
      <c r="D584" s="3"/>
      <c r="E584" s="3"/>
      <c r="F584" s="3"/>
      <c r="G584" s="92"/>
      <c r="H584" s="92"/>
    </row>
    <row r="585">
      <c r="B585" s="3"/>
      <c r="C585" s="3"/>
      <c r="D585" s="3"/>
      <c r="E585" s="3"/>
      <c r="F585" s="3"/>
      <c r="G585" s="92"/>
      <c r="H585" s="92"/>
    </row>
    <row r="586">
      <c r="B586" s="3"/>
      <c r="C586" s="3"/>
      <c r="D586" s="3"/>
      <c r="E586" s="3"/>
      <c r="F586" s="3"/>
      <c r="G586" s="92"/>
      <c r="H586" s="92"/>
    </row>
    <row r="587">
      <c r="B587" s="3"/>
      <c r="C587" s="3"/>
      <c r="D587" s="3"/>
      <c r="E587" s="3"/>
      <c r="F587" s="3"/>
      <c r="G587" s="92"/>
      <c r="H587" s="92"/>
    </row>
    <row r="588">
      <c r="B588" s="3"/>
      <c r="C588" s="3"/>
      <c r="D588" s="3"/>
      <c r="E588" s="3"/>
      <c r="F588" s="3"/>
      <c r="G588" s="92"/>
      <c r="H588" s="92"/>
    </row>
    <row r="589">
      <c r="B589" s="3"/>
      <c r="C589" s="3"/>
      <c r="D589" s="3"/>
      <c r="E589" s="3"/>
      <c r="F589" s="3"/>
      <c r="G589" s="92"/>
      <c r="H589" s="92"/>
    </row>
    <row r="590">
      <c r="B590" s="3"/>
      <c r="C590" s="3"/>
      <c r="D590" s="3"/>
      <c r="E590" s="3"/>
      <c r="F590" s="3"/>
      <c r="G590" s="92"/>
      <c r="H590" s="92"/>
    </row>
    <row r="591">
      <c r="B591" s="3"/>
      <c r="C591" s="3"/>
      <c r="D591" s="3"/>
      <c r="E591" s="3"/>
      <c r="F591" s="3"/>
      <c r="G591" s="92"/>
      <c r="H591" s="92"/>
    </row>
    <row r="592">
      <c r="B592" s="3"/>
      <c r="C592" s="3"/>
      <c r="D592" s="3"/>
      <c r="E592" s="3"/>
      <c r="F592" s="3"/>
      <c r="G592" s="92"/>
      <c r="H592" s="92"/>
    </row>
    <row r="593">
      <c r="B593" s="3"/>
      <c r="C593" s="3"/>
      <c r="D593" s="3"/>
      <c r="E593" s="3"/>
      <c r="F593" s="3"/>
      <c r="G593" s="92"/>
      <c r="H593" s="92"/>
    </row>
    <row r="594">
      <c r="B594" s="3"/>
      <c r="C594" s="3"/>
      <c r="D594" s="3"/>
      <c r="E594" s="3"/>
      <c r="F594" s="3"/>
      <c r="G594" s="92"/>
      <c r="H594" s="92"/>
    </row>
    <row r="595">
      <c r="B595" s="3"/>
      <c r="C595" s="3"/>
      <c r="D595" s="3"/>
      <c r="E595" s="3"/>
      <c r="F595" s="3"/>
      <c r="G595" s="92"/>
      <c r="H595" s="92"/>
    </row>
    <row r="596">
      <c r="B596" s="3"/>
      <c r="C596" s="3"/>
      <c r="D596" s="3"/>
      <c r="E596" s="3"/>
      <c r="F596" s="3"/>
      <c r="G596" s="92"/>
      <c r="H596" s="92"/>
    </row>
    <row r="597">
      <c r="B597" s="3"/>
      <c r="C597" s="3"/>
      <c r="D597" s="3"/>
      <c r="E597" s="3"/>
      <c r="F597" s="3"/>
      <c r="G597" s="92"/>
      <c r="H597" s="92"/>
    </row>
    <row r="598">
      <c r="B598" s="3"/>
      <c r="C598" s="3"/>
      <c r="D598" s="3"/>
      <c r="E598" s="3"/>
      <c r="F598" s="3"/>
      <c r="G598" s="92"/>
      <c r="H598" s="92"/>
    </row>
    <row r="599">
      <c r="B599" s="3"/>
      <c r="C599" s="3"/>
      <c r="D599" s="3"/>
      <c r="E599" s="3"/>
      <c r="F599" s="3"/>
      <c r="G599" s="92"/>
      <c r="H599" s="92"/>
    </row>
    <row r="600">
      <c r="B600" s="3"/>
      <c r="C600" s="3"/>
      <c r="D600" s="3"/>
      <c r="E600" s="3"/>
      <c r="F600" s="3"/>
      <c r="G600" s="92"/>
      <c r="H600" s="92"/>
    </row>
    <row r="601">
      <c r="B601" s="3"/>
      <c r="C601" s="3"/>
      <c r="D601" s="3"/>
      <c r="E601" s="3"/>
      <c r="F601" s="3"/>
      <c r="G601" s="92"/>
      <c r="H601" s="92"/>
    </row>
    <row r="602">
      <c r="B602" s="3"/>
      <c r="C602" s="3"/>
      <c r="D602" s="3"/>
      <c r="E602" s="3"/>
      <c r="F602" s="3"/>
      <c r="G602" s="92"/>
      <c r="H602" s="92"/>
    </row>
    <row r="603">
      <c r="B603" s="3"/>
      <c r="C603" s="3"/>
      <c r="D603" s="3"/>
      <c r="E603" s="3"/>
      <c r="F603" s="3"/>
      <c r="G603" s="92"/>
      <c r="H603" s="92"/>
    </row>
    <row r="604">
      <c r="B604" s="3"/>
      <c r="C604" s="3"/>
      <c r="D604" s="3"/>
      <c r="E604" s="3"/>
      <c r="F604" s="3"/>
      <c r="G604" s="92"/>
      <c r="H604" s="92"/>
    </row>
    <row r="605">
      <c r="B605" s="3"/>
      <c r="C605" s="3"/>
      <c r="D605" s="3"/>
      <c r="E605" s="3"/>
      <c r="F605" s="3"/>
      <c r="G605" s="92"/>
      <c r="H605" s="92"/>
    </row>
    <row r="606">
      <c r="B606" s="3"/>
      <c r="C606" s="3"/>
      <c r="D606" s="3"/>
      <c r="E606" s="3"/>
      <c r="F606" s="3"/>
      <c r="G606" s="92"/>
      <c r="H606" s="92"/>
    </row>
    <row r="607">
      <c r="B607" s="3"/>
      <c r="C607" s="3"/>
      <c r="D607" s="3"/>
      <c r="E607" s="3"/>
      <c r="F607" s="3"/>
      <c r="G607" s="92"/>
      <c r="H607" s="92"/>
    </row>
    <row r="608">
      <c r="B608" s="3"/>
      <c r="C608" s="3"/>
      <c r="D608" s="3"/>
      <c r="E608" s="3"/>
      <c r="F608" s="3"/>
      <c r="G608" s="92"/>
      <c r="H608" s="92"/>
    </row>
    <row r="609">
      <c r="B609" s="3"/>
      <c r="C609" s="3"/>
      <c r="D609" s="3"/>
      <c r="E609" s="3"/>
      <c r="F609" s="3"/>
      <c r="G609" s="92"/>
      <c r="H609" s="92"/>
    </row>
    <row r="610">
      <c r="B610" s="3"/>
      <c r="C610" s="3"/>
      <c r="D610" s="3"/>
      <c r="E610" s="3"/>
      <c r="F610" s="3"/>
      <c r="G610" s="92"/>
      <c r="H610" s="92"/>
    </row>
    <row r="611">
      <c r="B611" s="3"/>
      <c r="C611" s="3"/>
      <c r="D611" s="3"/>
      <c r="E611" s="3"/>
      <c r="F611" s="3"/>
      <c r="G611" s="92"/>
      <c r="H611" s="92"/>
    </row>
    <row r="612">
      <c r="B612" s="3"/>
      <c r="C612" s="3"/>
      <c r="D612" s="3"/>
      <c r="E612" s="3"/>
      <c r="F612" s="3"/>
      <c r="G612" s="92"/>
      <c r="H612" s="92"/>
    </row>
    <row r="613">
      <c r="B613" s="3"/>
      <c r="C613" s="3"/>
      <c r="D613" s="3"/>
      <c r="E613" s="3"/>
      <c r="F613" s="3"/>
      <c r="G613" s="92"/>
      <c r="H613" s="92"/>
    </row>
    <row r="614">
      <c r="B614" s="3"/>
      <c r="C614" s="3"/>
      <c r="D614" s="3"/>
      <c r="E614" s="3"/>
      <c r="F614" s="3"/>
      <c r="G614" s="92"/>
      <c r="H614" s="92"/>
    </row>
    <row r="615">
      <c r="B615" s="3"/>
      <c r="C615" s="3"/>
      <c r="D615" s="3"/>
      <c r="E615" s="3"/>
      <c r="F615" s="3"/>
      <c r="G615" s="92"/>
      <c r="H615" s="92"/>
    </row>
    <row r="616">
      <c r="B616" s="3"/>
      <c r="C616" s="3"/>
      <c r="D616" s="3"/>
      <c r="E616" s="3"/>
      <c r="F616" s="3"/>
      <c r="G616" s="92"/>
      <c r="H616" s="92"/>
    </row>
    <row r="617">
      <c r="B617" s="3"/>
      <c r="C617" s="3"/>
      <c r="D617" s="3"/>
      <c r="E617" s="3"/>
      <c r="F617" s="3"/>
      <c r="G617" s="92"/>
      <c r="H617" s="92"/>
    </row>
    <row r="618">
      <c r="B618" s="3"/>
      <c r="C618" s="3"/>
      <c r="D618" s="3"/>
      <c r="E618" s="3"/>
      <c r="F618" s="3"/>
      <c r="G618" s="92"/>
      <c r="H618" s="92"/>
    </row>
    <row r="619">
      <c r="B619" s="3"/>
      <c r="C619" s="3"/>
      <c r="D619" s="3"/>
      <c r="E619" s="3"/>
      <c r="F619" s="3"/>
      <c r="G619" s="92"/>
      <c r="H619" s="92"/>
    </row>
    <row r="620">
      <c r="B620" s="3"/>
      <c r="C620" s="3"/>
      <c r="D620" s="3"/>
      <c r="E620" s="3"/>
      <c r="F620" s="3"/>
      <c r="G620" s="92"/>
      <c r="H620" s="92"/>
    </row>
    <row r="621">
      <c r="B621" s="3"/>
      <c r="C621" s="3"/>
      <c r="D621" s="3"/>
      <c r="E621" s="3"/>
      <c r="F621" s="3"/>
      <c r="G621" s="92"/>
      <c r="H621" s="92"/>
    </row>
    <row r="622">
      <c r="B622" s="3"/>
      <c r="C622" s="3"/>
      <c r="D622" s="3"/>
      <c r="E622" s="3"/>
      <c r="F622" s="3"/>
      <c r="G622" s="92"/>
      <c r="H622" s="92"/>
    </row>
    <row r="623">
      <c r="B623" s="3"/>
      <c r="C623" s="3"/>
      <c r="D623" s="3"/>
      <c r="E623" s="3"/>
      <c r="F623" s="3"/>
      <c r="G623" s="92"/>
      <c r="H623" s="92"/>
    </row>
    <row r="624">
      <c r="B624" s="3"/>
      <c r="C624" s="3"/>
      <c r="D624" s="3"/>
      <c r="E624" s="3"/>
      <c r="F624" s="3"/>
      <c r="G624" s="92"/>
      <c r="H624" s="92"/>
    </row>
    <row r="625">
      <c r="B625" s="3"/>
      <c r="C625" s="3"/>
      <c r="D625" s="3"/>
      <c r="E625" s="3"/>
      <c r="F625" s="3"/>
      <c r="G625" s="92"/>
      <c r="H625" s="92"/>
    </row>
    <row r="626">
      <c r="B626" s="3"/>
      <c r="C626" s="3"/>
      <c r="D626" s="3"/>
      <c r="E626" s="3"/>
      <c r="F626" s="3"/>
      <c r="G626" s="92"/>
      <c r="H626" s="92"/>
    </row>
    <row r="627">
      <c r="B627" s="3"/>
      <c r="C627" s="3"/>
      <c r="D627" s="3"/>
      <c r="E627" s="3"/>
      <c r="F627" s="3"/>
      <c r="G627" s="92"/>
      <c r="H627" s="92"/>
    </row>
    <row r="628">
      <c r="B628" s="3"/>
      <c r="C628" s="3"/>
      <c r="D628" s="3"/>
      <c r="E628" s="3"/>
      <c r="F628" s="3"/>
      <c r="G628" s="92"/>
      <c r="H628" s="92"/>
    </row>
    <row r="629">
      <c r="B629" s="3"/>
      <c r="C629" s="3"/>
      <c r="D629" s="3"/>
      <c r="E629" s="3"/>
      <c r="F629" s="3"/>
      <c r="G629" s="92"/>
      <c r="H629" s="92"/>
    </row>
    <row r="630">
      <c r="B630" s="3"/>
      <c r="C630" s="3"/>
      <c r="D630" s="3"/>
      <c r="E630" s="3"/>
      <c r="F630" s="3"/>
      <c r="G630" s="92"/>
      <c r="H630" s="92"/>
    </row>
    <row r="631">
      <c r="B631" s="3"/>
      <c r="C631" s="3"/>
      <c r="D631" s="3"/>
      <c r="E631" s="3"/>
      <c r="F631" s="3"/>
      <c r="G631" s="92"/>
      <c r="H631" s="92"/>
    </row>
    <row r="632">
      <c r="B632" s="3"/>
      <c r="C632" s="3"/>
      <c r="D632" s="3"/>
      <c r="E632" s="3"/>
      <c r="F632" s="3"/>
      <c r="G632" s="92"/>
      <c r="H632" s="92"/>
    </row>
    <row r="633">
      <c r="B633" s="3"/>
      <c r="C633" s="3"/>
      <c r="D633" s="3"/>
      <c r="E633" s="3"/>
      <c r="F633" s="3"/>
      <c r="G633" s="92"/>
      <c r="H633" s="92"/>
    </row>
    <row r="634">
      <c r="B634" s="3"/>
      <c r="C634" s="3"/>
      <c r="D634" s="3"/>
      <c r="E634" s="3"/>
      <c r="F634" s="3"/>
      <c r="G634" s="92"/>
      <c r="H634" s="92"/>
    </row>
    <row r="635">
      <c r="B635" s="3"/>
      <c r="C635" s="3"/>
      <c r="D635" s="3"/>
      <c r="E635" s="3"/>
      <c r="F635" s="3"/>
      <c r="G635" s="92"/>
      <c r="H635" s="92"/>
    </row>
    <row r="636">
      <c r="B636" s="3"/>
      <c r="C636" s="3"/>
      <c r="D636" s="3"/>
      <c r="E636" s="3"/>
      <c r="F636" s="3"/>
      <c r="G636" s="92"/>
      <c r="H636" s="92"/>
    </row>
    <row r="637">
      <c r="B637" s="3"/>
      <c r="C637" s="3"/>
      <c r="D637" s="3"/>
      <c r="E637" s="3"/>
      <c r="F637" s="3"/>
      <c r="G637" s="92"/>
      <c r="H637" s="92"/>
    </row>
    <row r="638">
      <c r="B638" s="3"/>
      <c r="C638" s="3"/>
      <c r="D638" s="3"/>
      <c r="E638" s="3"/>
      <c r="F638" s="3"/>
      <c r="G638" s="92"/>
      <c r="H638" s="92"/>
    </row>
    <row r="639">
      <c r="B639" s="3"/>
      <c r="C639" s="3"/>
      <c r="D639" s="3"/>
      <c r="E639" s="3"/>
      <c r="F639" s="3"/>
      <c r="G639" s="92"/>
      <c r="H639" s="92"/>
    </row>
    <row r="640">
      <c r="B640" s="3"/>
      <c r="C640" s="3"/>
      <c r="D640" s="3"/>
      <c r="E640" s="3"/>
      <c r="F640" s="3"/>
      <c r="G640" s="92"/>
      <c r="H640" s="92"/>
    </row>
    <row r="641">
      <c r="B641" s="3"/>
      <c r="C641" s="3"/>
      <c r="D641" s="3"/>
      <c r="E641" s="3"/>
      <c r="F641" s="3"/>
      <c r="G641" s="92"/>
      <c r="H641" s="92"/>
    </row>
    <row r="642">
      <c r="B642" s="3"/>
      <c r="C642" s="3"/>
      <c r="D642" s="3"/>
      <c r="E642" s="3"/>
      <c r="F642" s="3"/>
      <c r="G642" s="92"/>
      <c r="H642" s="92"/>
    </row>
    <row r="643">
      <c r="B643" s="3"/>
      <c r="C643" s="3"/>
      <c r="D643" s="3"/>
      <c r="E643" s="3"/>
      <c r="F643" s="3"/>
      <c r="G643" s="92"/>
      <c r="H643" s="92"/>
    </row>
    <row r="644">
      <c r="B644" s="3"/>
      <c r="C644" s="3"/>
      <c r="D644" s="3"/>
      <c r="E644" s="3"/>
      <c r="F644" s="3"/>
      <c r="G644" s="92"/>
      <c r="H644" s="92"/>
    </row>
    <row r="645">
      <c r="B645" s="3"/>
      <c r="C645" s="3"/>
      <c r="D645" s="3"/>
      <c r="E645" s="3"/>
      <c r="F645" s="3"/>
      <c r="G645" s="92"/>
      <c r="H645" s="92"/>
    </row>
    <row r="646">
      <c r="B646" s="3"/>
      <c r="C646" s="3"/>
      <c r="D646" s="3"/>
      <c r="E646" s="3"/>
      <c r="F646" s="3"/>
      <c r="G646" s="92"/>
      <c r="H646" s="92"/>
    </row>
    <row r="647">
      <c r="B647" s="3"/>
      <c r="C647" s="3"/>
      <c r="D647" s="3"/>
      <c r="E647" s="3"/>
      <c r="F647" s="3"/>
      <c r="G647" s="92"/>
      <c r="H647" s="92"/>
    </row>
    <row r="648">
      <c r="B648" s="3"/>
      <c r="C648" s="3"/>
      <c r="D648" s="3"/>
      <c r="E648" s="3"/>
      <c r="F648" s="3"/>
      <c r="G648" s="92"/>
      <c r="H648" s="92"/>
    </row>
    <row r="649">
      <c r="B649" s="3"/>
      <c r="C649" s="3"/>
      <c r="D649" s="3"/>
      <c r="E649" s="3"/>
      <c r="F649" s="3"/>
      <c r="G649" s="92"/>
      <c r="H649" s="92"/>
    </row>
    <row r="650">
      <c r="B650" s="3"/>
      <c r="C650" s="3"/>
      <c r="D650" s="3"/>
      <c r="E650" s="3"/>
      <c r="F650" s="3"/>
      <c r="G650" s="92"/>
      <c r="H650" s="92"/>
    </row>
    <row r="651">
      <c r="B651" s="3"/>
      <c r="C651" s="3"/>
      <c r="D651" s="3"/>
      <c r="E651" s="3"/>
      <c r="F651" s="3"/>
      <c r="G651" s="92"/>
      <c r="H651" s="92"/>
    </row>
    <row r="652">
      <c r="B652" s="3"/>
      <c r="C652" s="3"/>
      <c r="D652" s="3"/>
      <c r="E652" s="3"/>
      <c r="F652" s="3"/>
      <c r="G652" s="92"/>
      <c r="H652" s="92"/>
    </row>
    <row r="653">
      <c r="B653" s="3"/>
      <c r="C653" s="3"/>
      <c r="D653" s="3"/>
      <c r="E653" s="3"/>
      <c r="F653" s="3"/>
      <c r="G653" s="92"/>
      <c r="H653" s="92"/>
    </row>
    <row r="654">
      <c r="B654" s="3"/>
      <c r="C654" s="3"/>
      <c r="D654" s="3"/>
      <c r="E654" s="3"/>
      <c r="F654" s="3"/>
      <c r="G654" s="92"/>
      <c r="H654" s="92"/>
    </row>
    <row r="655">
      <c r="B655" s="3"/>
      <c r="C655" s="3"/>
      <c r="D655" s="3"/>
      <c r="E655" s="3"/>
      <c r="F655" s="3"/>
      <c r="G655" s="92"/>
      <c r="H655" s="92"/>
    </row>
    <row r="656">
      <c r="B656" s="3"/>
      <c r="C656" s="3"/>
      <c r="D656" s="3"/>
      <c r="E656" s="3"/>
      <c r="F656" s="3"/>
      <c r="G656" s="92"/>
      <c r="H656" s="92"/>
    </row>
    <row r="657">
      <c r="B657" s="3"/>
      <c r="C657" s="3"/>
      <c r="D657" s="3"/>
      <c r="E657" s="3"/>
      <c r="F657" s="3"/>
      <c r="G657" s="92"/>
      <c r="H657" s="92"/>
    </row>
    <row r="658">
      <c r="B658" s="3"/>
      <c r="C658" s="3"/>
      <c r="D658" s="3"/>
      <c r="E658" s="3"/>
      <c r="F658" s="3"/>
      <c r="G658" s="92"/>
      <c r="H658" s="92"/>
    </row>
    <row r="659">
      <c r="B659" s="3"/>
      <c r="C659" s="3"/>
      <c r="D659" s="3"/>
      <c r="E659" s="3"/>
      <c r="F659" s="3"/>
      <c r="G659" s="92"/>
      <c r="H659" s="92"/>
    </row>
    <row r="660">
      <c r="B660" s="3"/>
      <c r="C660" s="3"/>
      <c r="D660" s="3"/>
      <c r="E660" s="3"/>
      <c r="F660" s="3"/>
      <c r="G660" s="92"/>
      <c r="H660" s="92"/>
    </row>
    <row r="661">
      <c r="B661" s="3"/>
      <c r="C661" s="3"/>
      <c r="D661" s="3"/>
      <c r="E661" s="3"/>
      <c r="F661" s="3"/>
      <c r="G661" s="92"/>
      <c r="H661" s="92"/>
    </row>
    <row r="662">
      <c r="B662" s="3"/>
      <c r="C662" s="3"/>
      <c r="D662" s="3"/>
      <c r="E662" s="3"/>
      <c r="F662" s="3"/>
      <c r="G662" s="92"/>
      <c r="H662" s="92"/>
    </row>
    <row r="663">
      <c r="B663" s="3"/>
      <c r="C663" s="3"/>
      <c r="D663" s="3"/>
      <c r="E663" s="3"/>
      <c r="F663" s="3"/>
      <c r="G663" s="92"/>
      <c r="H663" s="92"/>
    </row>
    <row r="664">
      <c r="B664" s="3"/>
      <c r="C664" s="3"/>
      <c r="D664" s="3"/>
      <c r="E664" s="3"/>
      <c r="F664" s="3"/>
      <c r="G664" s="92"/>
      <c r="H664" s="92"/>
    </row>
    <row r="665">
      <c r="B665" s="3"/>
      <c r="C665" s="3"/>
      <c r="D665" s="3"/>
      <c r="E665" s="3"/>
      <c r="F665" s="3"/>
      <c r="G665" s="92"/>
      <c r="H665" s="92"/>
    </row>
    <row r="666">
      <c r="B666" s="3"/>
      <c r="C666" s="3"/>
      <c r="D666" s="3"/>
      <c r="E666" s="3"/>
      <c r="F666" s="3"/>
      <c r="G666" s="92"/>
      <c r="H666" s="92"/>
    </row>
    <row r="667">
      <c r="B667" s="3"/>
      <c r="C667" s="3"/>
      <c r="D667" s="3"/>
      <c r="E667" s="3"/>
      <c r="F667" s="3"/>
      <c r="G667" s="92"/>
      <c r="H667" s="92"/>
    </row>
    <row r="668">
      <c r="B668" s="3"/>
      <c r="C668" s="3"/>
      <c r="D668" s="3"/>
      <c r="E668" s="3"/>
      <c r="F668" s="3"/>
      <c r="G668" s="92"/>
      <c r="H668" s="92"/>
    </row>
    <row r="669">
      <c r="B669" s="3"/>
      <c r="C669" s="3"/>
      <c r="D669" s="3"/>
      <c r="E669" s="3"/>
      <c r="F669" s="3"/>
      <c r="G669" s="92"/>
      <c r="H669" s="92"/>
    </row>
    <row r="670">
      <c r="B670" s="3"/>
      <c r="C670" s="3"/>
      <c r="D670" s="3"/>
      <c r="E670" s="3"/>
      <c r="F670" s="3"/>
      <c r="G670" s="92"/>
      <c r="H670" s="92"/>
    </row>
    <row r="671">
      <c r="B671" s="3"/>
      <c r="C671" s="3"/>
      <c r="D671" s="3"/>
      <c r="E671" s="3"/>
      <c r="F671" s="3"/>
      <c r="G671" s="92"/>
      <c r="H671" s="92"/>
    </row>
    <row r="672">
      <c r="B672" s="3"/>
      <c r="C672" s="3"/>
      <c r="D672" s="3"/>
      <c r="E672" s="3"/>
      <c r="F672" s="3"/>
      <c r="G672" s="92"/>
      <c r="H672" s="92"/>
    </row>
    <row r="673">
      <c r="B673" s="3"/>
      <c r="C673" s="3"/>
      <c r="D673" s="3"/>
      <c r="E673" s="3"/>
      <c r="F673" s="3"/>
      <c r="G673" s="92"/>
      <c r="H673" s="92"/>
    </row>
    <row r="674">
      <c r="B674" s="3"/>
      <c r="C674" s="3"/>
      <c r="D674" s="3"/>
      <c r="E674" s="3"/>
      <c r="F674" s="3"/>
      <c r="G674" s="92"/>
      <c r="H674" s="92"/>
    </row>
    <row r="675">
      <c r="B675" s="3"/>
      <c r="C675" s="3"/>
      <c r="D675" s="3"/>
      <c r="E675" s="3"/>
      <c r="F675" s="3"/>
      <c r="G675" s="92"/>
      <c r="H675" s="92"/>
    </row>
    <row r="676">
      <c r="B676" s="3"/>
      <c r="C676" s="3"/>
      <c r="D676" s="3"/>
      <c r="E676" s="3"/>
      <c r="F676" s="3"/>
      <c r="G676" s="92"/>
      <c r="H676" s="92"/>
    </row>
    <row r="677">
      <c r="B677" s="3"/>
      <c r="C677" s="3"/>
      <c r="D677" s="3"/>
      <c r="E677" s="3"/>
      <c r="F677" s="3"/>
      <c r="G677" s="92"/>
      <c r="H677" s="92"/>
    </row>
    <row r="678">
      <c r="B678" s="3"/>
      <c r="C678" s="3"/>
      <c r="D678" s="3"/>
      <c r="E678" s="3"/>
      <c r="F678" s="3"/>
      <c r="G678" s="92"/>
      <c r="H678" s="92"/>
    </row>
    <row r="679">
      <c r="B679" s="3"/>
      <c r="C679" s="3"/>
      <c r="D679" s="3"/>
      <c r="E679" s="3"/>
      <c r="F679" s="3"/>
      <c r="G679" s="92"/>
      <c r="H679" s="92"/>
    </row>
    <row r="680">
      <c r="B680" s="3"/>
      <c r="C680" s="3"/>
      <c r="D680" s="3"/>
      <c r="E680" s="3"/>
      <c r="F680" s="3"/>
      <c r="G680" s="92"/>
      <c r="H680" s="92"/>
    </row>
    <row r="681">
      <c r="B681" s="3"/>
      <c r="C681" s="3"/>
      <c r="D681" s="3"/>
      <c r="E681" s="3"/>
      <c r="F681" s="3"/>
      <c r="G681" s="92"/>
      <c r="H681" s="92"/>
    </row>
    <row r="682">
      <c r="B682" s="3"/>
      <c r="C682" s="3"/>
      <c r="D682" s="3"/>
      <c r="E682" s="3"/>
      <c r="F682" s="3"/>
      <c r="G682" s="92"/>
      <c r="H682" s="92"/>
    </row>
    <row r="683">
      <c r="B683" s="3"/>
      <c r="C683" s="3"/>
      <c r="D683" s="3"/>
      <c r="E683" s="3"/>
      <c r="F683" s="3"/>
      <c r="G683" s="92"/>
      <c r="H683" s="92"/>
    </row>
    <row r="684">
      <c r="B684" s="3"/>
      <c r="C684" s="3"/>
      <c r="D684" s="3"/>
      <c r="E684" s="3"/>
      <c r="F684" s="3"/>
      <c r="G684" s="92"/>
      <c r="H684" s="92"/>
    </row>
    <row r="685">
      <c r="B685" s="3"/>
      <c r="C685" s="3"/>
      <c r="D685" s="3"/>
      <c r="E685" s="3"/>
      <c r="F685" s="3"/>
      <c r="G685" s="92"/>
      <c r="H685" s="92"/>
    </row>
    <row r="686">
      <c r="B686" s="3"/>
      <c r="C686" s="3"/>
      <c r="D686" s="3"/>
      <c r="E686" s="3"/>
      <c r="F686" s="3"/>
      <c r="G686" s="92"/>
      <c r="H686" s="92"/>
    </row>
    <row r="687">
      <c r="B687" s="3"/>
      <c r="C687" s="3"/>
      <c r="D687" s="3"/>
      <c r="E687" s="3"/>
      <c r="F687" s="3"/>
      <c r="G687" s="92"/>
      <c r="H687" s="92"/>
    </row>
    <row r="688">
      <c r="B688" s="3"/>
      <c r="C688" s="3"/>
      <c r="D688" s="3"/>
      <c r="E688" s="3"/>
      <c r="F688" s="3"/>
      <c r="G688" s="92"/>
      <c r="H688" s="92"/>
    </row>
    <row r="689">
      <c r="B689" s="3"/>
      <c r="C689" s="3"/>
      <c r="D689" s="3"/>
      <c r="E689" s="3"/>
      <c r="F689" s="3"/>
      <c r="G689" s="92"/>
      <c r="H689" s="92"/>
    </row>
    <row r="690">
      <c r="B690" s="3"/>
      <c r="C690" s="3"/>
      <c r="D690" s="3"/>
      <c r="E690" s="3"/>
      <c r="F690" s="3"/>
      <c r="G690" s="92"/>
      <c r="H690" s="92"/>
    </row>
    <row r="691">
      <c r="B691" s="3"/>
      <c r="C691" s="3"/>
      <c r="D691" s="3"/>
      <c r="E691" s="3"/>
      <c r="F691" s="3"/>
      <c r="G691" s="92"/>
      <c r="H691" s="92"/>
    </row>
    <row r="692">
      <c r="B692" s="3"/>
      <c r="C692" s="3"/>
      <c r="D692" s="3"/>
      <c r="E692" s="3"/>
      <c r="F692" s="3"/>
      <c r="G692" s="92"/>
      <c r="H692" s="92"/>
    </row>
    <row r="693">
      <c r="B693" s="3"/>
      <c r="C693" s="3"/>
      <c r="D693" s="3"/>
      <c r="E693" s="3"/>
      <c r="F693" s="3"/>
      <c r="G693" s="92"/>
      <c r="H693" s="92"/>
    </row>
    <row r="694">
      <c r="B694" s="3"/>
      <c r="C694" s="3"/>
      <c r="D694" s="3"/>
      <c r="E694" s="3"/>
      <c r="F694" s="3"/>
      <c r="G694" s="92"/>
      <c r="H694" s="92"/>
    </row>
    <row r="695">
      <c r="B695" s="3"/>
      <c r="C695" s="3"/>
      <c r="D695" s="3"/>
      <c r="E695" s="3"/>
      <c r="F695" s="3"/>
      <c r="G695" s="92"/>
      <c r="H695" s="92"/>
    </row>
    <row r="696">
      <c r="B696" s="3"/>
      <c r="C696" s="3"/>
      <c r="D696" s="3"/>
      <c r="E696" s="3"/>
      <c r="F696" s="3"/>
      <c r="G696" s="92"/>
      <c r="H696" s="92"/>
    </row>
    <row r="697">
      <c r="B697" s="3"/>
      <c r="C697" s="3"/>
      <c r="D697" s="3"/>
      <c r="E697" s="3"/>
      <c r="F697" s="3"/>
      <c r="G697" s="92"/>
      <c r="H697" s="92"/>
    </row>
    <row r="698">
      <c r="B698" s="3"/>
      <c r="C698" s="3"/>
      <c r="D698" s="3"/>
      <c r="E698" s="3"/>
      <c r="F698" s="3"/>
      <c r="G698" s="92"/>
      <c r="H698" s="92"/>
    </row>
    <row r="699">
      <c r="B699" s="3"/>
      <c r="C699" s="3"/>
      <c r="D699" s="3"/>
      <c r="E699" s="3"/>
      <c r="F699" s="3"/>
      <c r="G699" s="92"/>
      <c r="H699" s="92"/>
    </row>
    <row r="700">
      <c r="B700" s="3"/>
      <c r="C700" s="3"/>
      <c r="D700" s="3"/>
      <c r="E700" s="3"/>
      <c r="F700" s="3"/>
      <c r="G700" s="92"/>
      <c r="H700" s="92"/>
    </row>
    <row r="701">
      <c r="B701" s="3"/>
      <c r="C701" s="3"/>
      <c r="D701" s="3"/>
      <c r="E701" s="3"/>
      <c r="F701" s="3"/>
      <c r="G701" s="92"/>
      <c r="H701" s="92"/>
    </row>
    <row r="702">
      <c r="B702" s="3"/>
      <c r="C702" s="3"/>
      <c r="D702" s="3"/>
      <c r="E702" s="3"/>
      <c r="F702" s="3"/>
      <c r="G702" s="92"/>
      <c r="H702" s="92"/>
    </row>
    <row r="703">
      <c r="B703" s="3"/>
      <c r="C703" s="3"/>
      <c r="D703" s="3"/>
      <c r="E703" s="3"/>
      <c r="F703" s="3"/>
      <c r="G703" s="92"/>
      <c r="H703" s="92"/>
    </row>
    <row r="704">
      <c r="B704" s="3"/>
      <c r="C704" s="3"/>
      <c r="D704" s="3"/>
      <c r="E704" s="3"/>
      <c r="F704" s="3"/>
      <c r="G704" s="92"/>
      <c r="H704" s="92"/>
    </row>
    <row r="705">
      <c r="B705" s="3"/>
      <c r="C705" s="3"/>
      <c r="D705" s="3"/>
      <c r="E705" s="3"/>
      <c r="F705" s="3"/>
      <c r="G705" s="92"/>
      <c r="H705" s="92"/>
    </row>
    <row r="706">
      <c r="B706" s="3"/>
      <c r="C706" s="3"/>
      <c r="D706" s="3"/>
      <c r="E706" s="3"/>
      <c r="F706" s="3"/>
      <c r="G706" s="92"/>
      <c r="H706" s="92"/>
    </row>
    <row r="707">
      <c r="B707" s="3"/>
      <c r="C707" s="3"/>
      <c r="D707" s="3"/>
      <c r="E707" s="3"/>
      <c r="F707" s="3"/>
      <c r="G707" s="92"/>
      <c r="H707" s="92"/>
    </row>
    <row r="708">
      <c r="B708" s="3"/>
      <c r="C708" s="3"/>
      <c r="D708" s="3"/>
      <c r="E708" s="3"/>
      <c r="F708" s="3"/>
      <c r="G708" s="92"/>
      <c r="H708" s="92"/>
    </row>
    <row r="709">
      <c r="B709" s="3"/>
      <c r="C709" s="3"/>
      <c r="D709" s="3"/>
      <c r="E709" s="3"/>
      <c r="F709" s="3"/>
      <c r="G709" s="92"/>
      <c r="H709" s="92"/>
    </row>
    <row r="710">
      <c r="B710" s="3"/>
      <c r="C710" s="3"/>
      <c r="D710" s="3"/>
      <c r="E710" s="3"/>
      <c r="F710" s="3"/>
      <c r="G710" s="92"/>
      <c r="H710" s="92"/>
    </row>
    <row r="711">
      <c r="B711" s="3"/>
      <c r="C711" s="3"/>
      <c r="D711" s="3"/>
      <c r="E711" s="3"/>
      <c r="F711" s="3"/>
      <c r="G711" s="92"/>
      <c r="H711" s="92"/>
    </row>
    <row r="712">
      <c r="B712" s="3"/>
      <c r="C712" s="3"/>
      <c r="D712" s="3"/>
      <c r="E712" s="3"/>
      <c r="F712" s="3"/>
      <c r="G712" s="92"/>
      <c r="H712" s="92"/>
    </row>
    <row r="713">
      <c r="B713" s="3"/>
      <c r="C713" s="3"/>
      <c r="D713" s="3"/>
      <c r="E713" s="3"/>
      <c r="F713" s="3"/>
      <c r="G713" s="92"/>
      <c r="H713" s="92"/>
    </row>
    <row r="714">
      <c r="B714" s="3"/>
      <c r="C714" s="3"/>
      <c r="D714" s="3"/>
      <c r="E714" s="3"/>
      <c r="F714" s="3"/>
      <c r="G714" s="92"/>
      <c r="H714" s="92"/>
    </row>
    <row r="715">
      <c r="B715" s="3"/>
      <c r="C715" s="3"/>
      <c r="D715" s="3"/>
      <c r="E715" s="3"/>
      <c r="F715" s="3"/>
      <c r="G715" s="92"/>
      <c r="H715" s="92"/>
    </row>
    <row r="716">
      <c r="B716" s="3"/>
      <c r="C716" s="3"/>
      <c r="D716" s="3"/>
      <c r="E716" s="3"/>
      <c r="F716" s="3"/>
      <c r="G716" s="92"/>
      <c r="H716" s="92"/>
    </row>
    <row r="717">
      <c r="B717" s="3"/>
      <c r="C717" s="3"/>
      <c r="D717" s="3"/>
      <c r="E717" s="3"/>
      <c r="F717" s="3"/>
      <c r="G717" s="92"/>
      <c r="H717" s="92"/>
    </row>
    <row r="718">
      <c r="B718" s="3"/>
      <c r="C718" s="3"/>
      <c r="D718" s="3"/>
      <c r="E718" s="3"/>
      <c r="F718" s="3"/>
      <c r="G718" s="92"/>
      <c r="H718" s="92"/>
    </row>
    <row r="719">
      <c r="B719" s="3"/>
      <c r="C719" s="3"/>
      <c r="D719" s="3"/>
      <c r="E719" s="3"/>
      <c r="F719" s="3"/>
      <c r="G719" s="92"/>
      <c r="H719" s="92"/>
    </row>
    <row r="720">
      <c r="B720" s="3"/>
      <c r="C720" s="3"/>
      <c r="D720" s="3"/>
      <c r="E720" s="3"/>
      <c r="F720" s="3"/>
      <c r="G720" s="92"/>
      <c r="H720" s="92"/>
    </row>
    <row r="721">
      <c r="B721" s="3"/>
      <c r="C721" s="3"/>
      <c r="D721" s="3"/>
      <c r="E721" s="3"/>
      <c r="F721" s="3"/>
      <c r="G721" s="92"/>
      <c r="H721" s="92"/>
    </row>
    <row r="722">
      <c r="B722" s="3"/>
      <c r="C722" s="3"/>
      <c r="D722" s="3"/>
      <c r="E722" s="3"/>
      <c r="F722" s="3"/>
      <c r="G722" s="92"/>
      <c r="H722" s="92"/>
    </row>
    <row r="723">
      <c r="B723" s="3"/>
      <c r="C723" s="3"/>
      <c r="D723" s="3"/>
      <c r="E723" s="3"/>
      <c r="F723" s="3"/>
      <c r="G723" s="92"/>
      <c r="H723" s="92"/>
    </row>
    <row r="724">
      <c r="B724" s="3"/>
      <c r="C724" s="3"/>
      <c r="D724" s="3"/>
      <c r="E724" s="3"/>
      <c r="F724" s="3"/>
      <c r="G724" s="92"/>
      <c r="H724" s="92"/>
    </row>
    <row r="725">
      <c r="B725" s="3"/>
      <c r="C725" s="3"/>
      <c r="D725" s="3"/>
      <c r="E725" s="3"/>
      <c r="F725" s="3"/>
      <c r="G725" s="92"/>
      <c r="H725" s="92"/>
    </row>
    <row r="726">
      <c r="B726" s="3"/>
      <c r="C726" s="3"/>
      <c r="D726" s="3"/>
      <c r="E726" s="3"/>
      <c r="F726" s="3"/>
      <c r="G726" s="92"/>
      <c r="H726" s="92"/>
    </row>
    <row r="727">
      <c r="B727" s="3"/>
      <c r="C727" s="3"/>
      <c r="D727" s="3"/>
      <c r="E727" s="3"/>
      <c r="F727" s="3"/>
      <c r="G727" s="92"/>
      <c r="H727" s="92"/>
    </row>
    <row r="728">
      <c r="B728" s="3"/>
      <c r="C728" s="3"/>
      <c r="D728" s="3"/>
      <c r="E728" s="3"/>
      <c r="F728" s="3"/>
      <c r="G728" s="92"/>
      <c r="H728" s="92"/>
    </row>
    <row r="729">
      <c r="B729" s="3"/>
      <c r="C729" s="3"/>
      <c r="D729" s="3"/>
      <c r="E729" s="3"/>
      <c r="F729" s="3"/>
      <c r="G729" s="92"/>
      <c r="H729" s="92"/>
    </row>
    <row r="730">
      <c r="B730" s="3"/>
      <c r="C730" s="3"/>
      <c r="D730" s="3"/>
      <c r="E730" s="3"/>
      <c r="F730" s="3"/>
      <c r="G730" s="92"/>
      <c r="H730" s="92"/>
    </row>
    <row r="731">
      <c r="B731" s="3"/>
      <c r="C731" s="3"/>
      <c r="D731" s="3"/>
      <c r="E731" s="3"/>
      <c r="F731" s="3"/>
      <c r="G731" s="92"/>
      <c r="H731" s="92"/>
    </row>
    <row r="732">
      <c r="B732" s="3"/>
      <c r="C732" s="3"/>
      <c r="D732" s="3"/>
      <c r="E732" s="3"/>
      <c r="F732" s="3"/>
      <c r="G732" s="92"/>
      <c r="H732" s="92"/>
    </row>
    <row r="733">
      <c r="B733" s="3"/>
      <c r="C733" s="3"/>
      <c r="D733" s="3"/>
      <c r="E733" s="3"/>
      <c r="F733" s="3"/>
      <c r="G733" s="92"/>
      <c r="H733" s="92"/>
    </row>
    <row r="734">
      <c r="B734" s="3"/>
      <c r="C734" s="3"/>
      <c r="D734" s="3"/>
      <c r="E734" s="3"/>
      <c r="F734" s="3"/>
      <c r="G734" s="92"/>
      <c r="H734" s="92"/>
    </row>
    <row r="735">
      <c r="B735" s="3"/>
      <c r="C735" s="3"/>
      <c r="D735" s="3"/>
      <c r="E735" s="3"/>
      <c r="F735" s="3"/>
      <c r="G735" s="92"/>
      <c r="H735" s="92"/>
    </row>
    <row r="736">
      <c r="B736" s="3"/>
      <c r="C736" s="3"/>
      <c r="D736" s="3"/>
      <c r="E736" s="3"/>
      <c r="F736" s="3"/>
      <c r="G736" s="92"/>
      <c r="H736" s="92"/>
    </row>
    <row r="737">
      <c r="B737" s="3"/>
      <c r="C737" s="3"/>
      <c r="D737" s="3"/>
      <c r="E737" s="3"/>
      <c r="F737" s="3"/>
      <c r="G737" s="92"/>
      <c r="H737" s="92"/>
    </row>
    <row r="738">
      <c r="B738" s="3"/>
      <c r="C738" s="3"/>
      <c r="D738" s="3"/>
      <c r="E738" s="3"/>
      <c r="F738" s="3"/>
      <c r="G738" s="92"/>
      <c r="H738" s="92"/>
    </row>
    <row r="739">
      <c r="B739" s="3"/>
      <c r="C739" s="3"/>
      <c r="D739" s="3"/>
      <c r="E739" s="3"/>
      <c r="F739" s="3"/>
      <c r="G739" s="92"/>
      <c r="H739" s="92"/>
    </row>
    <row r="740">
      <c r="B740" s="3"/>
      <c r="C740" s="3"/>
      <c r="D740" s="3"/>
      <c r="E740" s="3"/>
      <c r="F740" s="3"/>
      <c r="G740" s="92"/>
      <c r="H740" s="92"/>
    </row>
    <row r="741">
      <c r="B741" s="3"/>
      <c r="C741" s="3"/>
      <c r="D741" s="3"/>
      <c r="E741" s="3"/>
      <c r="F741" s="3"/>
      <c r="G741" s="92"/>
      <c r="H741" s="92"/>
    </row>
    <row r="742">
      <c r="B742" s="3"/>
      <c r="C742" s="3"/>
      <c r="D742" s="3"/>
      <c r="E742" s="3"/>
      <c r="F742" s="3"/>
      <c r="G742" s="92"/>
      <c r="H742" s="92"/>
    </row>
    <row r="743">
      <c r="B743" s="3"/>
      <c r="C743" s="3"/>
      <c r="D743" s="3"/>
      <c r="E743" s="3"/>
      <c r="F743" s="3"/>
      <c r="G743" s="92"/>
      <c r="H743" s="92"/>
    </row>
    <row r="744">
      <c r="B744" s="3"/>
      <c r="C744" s="3"/>
      <c r="D744" s="3"/>
      <c r="E744" s="3"/>
      <c r="F744" s="3"/>
      <c r="G744" s="92"/>
      <c r="H744" s="92"/>
    </row>
    <row r="745">
      <c r="B745" s="3"/>
      <c r="C745" s="3"/>
      <c r="D745" s="3"/>
      <c r="E745" s="3"/>
      <c r="F745" s="3"/>
      <c r="G745" s="92"/>
      <c r="H745" s="92"/>
    </row>
    <row r="746">
      <c r="B746" s="3"/>
      <c r="C746" s="3"/>
      <c r="D746" s="3"/>
      <c r="E746" s="3"/>
      <c r="F746" s="3"/>
      <c r="G746" s="92"/>
      <c r="H746" s="92"/>
    </row>
    <row r="747">
      <c r="B747" s="3"/>
      <c r="C747" s="3"/>
      <c r="D747" s="3"/>
      <c r="E747" s="3"/>
      <c r="F747" s="3"/>
      <c r="G747" s="92"/>
      <c r="H747" s="92"/>
    </row>
    <row r="748">
      <c r="B748" s="3"/>
      <c r="C748" s="3"/>
      <c r="D748" s="3"/>
      <c r="E748" s="3"/>
      <c r="F748" s="3"/>
      <c r="G748" s="92"/>
      <c r="H748" s="92"/>
    </row>
    <row r="749">
      <c r="B749" s="3"/>
      <c r="C749" s="3"/>
      <c r="D749" s="3"/>
      <c r="E749" s="3"/>
      <c r="F749" s="3"/>
      <c r="G749" s="92"/>
      <c r="H749" s="92"/>
    </row>
    <row r="750">
      <c r="B750" s="3"/>
      <c r="C750" s="3"/>
      <c r="D750" s="3"/>
      <c r="E750" s="3"/>
      <c r="F750" s="3"/>
      <c r="G750" s="92"/>
      <c r="H750" s="92"/>
    </row>
    <row r="751">
      <c r="B751" s="3"/>
      <c r="C751" s="3"/>
      <c r="D751" s="3"/>
      <c r="E751" s="3"/>
      <c r="F751" s="3"/>
      <c r="G751" s="92"/>
      <c r="H751" s="92"/>
    </row>
    <row r="752">
      <c r="B752" s="3"/>
      <c r="C752" s="3"/>
      <c r="D752" s="3"/>
      <c r="E752" s="3"/>
      <c r="F752" s="3"/>
      <c r="G752" s="92"/>
      <c r="H752" s="92"/>
    </row>
    <row r="753">
      <c r="B753" s="3"/>
      <c r="C753" s="3"/>
      <c r="D753" s="3"/>
      <c r="E753" s="3"/>
      <c r="F753" s="3"/>
      <c r="G753" s="92"/>
      <c r="H753" s="92"/>
    </row>
    <row r="754">
      <c r="B754" s="3"/>
      <c r="C754" s="3"/>
      <c r="D754" s="3"/>
      <c r="E754" s="3"/>
      <c r="F754" s="3"/>
      <c r="G754" s="92"/>
      <c r="H754" s="92"/>
    </row>
    <row r="755">
      <c r="B755" s="3"/>
      <c r="C755" s="3"/>
      <c r="D755" s="3"/>
      <c r="E755" s="3"/>
      <c r="F755" s="3"/>
      <c r="G755" s="92"/>
      <c r="H755" s="92"/>
    </row>
    <row r="756">
      <c r="B756" s="3"/>
      <c r="C756" s="3"/>
      <c r="D756" s="3"/>
      <c r="E756" s="3"/>
      <c r="F756" s="3"/>
      <c r="G756" s="92"/>
      <c r="H756" s="92"/>
    </row>
    <row r="757">
      <c r="B757" s="3"/>
      <c r="C757" s="3"/>
      <c r="D757" s="3"/>
      <c r="E757" s="3"/>
      <c r="F757" s="3"/>
      <c r="G757" s="92"/>
      <c r="H757" s="92"/>
    </row>
    <row r="758">
      <c r="B758" s="3"/>
      <c r="C758" s="3"/>
      <c r="D758" s="3"/>
      <c r="E758" s="3"/>
      <c r="F758" s="3"/>
      <c r="G758" s="92"/>
      <c r="H758" s="92"/>
    </row>
    <row r="759">
      <c r="B759" s="3"/>
      <c r="C759" s="3"/>
      <c r="D759" s="3"/>
      <c r="E759" s="3"/>
      <c r="F759" s="3"/>
      <c r="G759" s="92"/>
      <c r="H759" s="92"/>
    </row>
    <row r="760">
      <c r="B760" s="3"/>
      <c r="C760" s="3"/>
      <c r="D760" s="3"/>
      <c r="E760" s="3"/>
      <c r="F760" s="3"/>
      <c r="G760" s="92"/>
      <c r="H760" s="92"/>
    </row>
    <row r="761">
      <c r="B761" s="3"/>
      <c r="C761" s="3"/>
      <c r="D761" s="3"/>
      <c r="E761" s="3"/>
      <c r="F761" s="3"/>
      <c r="G761" s="92"/>
      <c r="H761" s="92"/>
    </row>
    <row r="762">
      <c r="B762" s="3"/>
      <c r="C762" s="3"/>
      <c r="D762" s="3"/>
      <c r="E762" s="3"/>
      <c r="F762" s="3"/>
      <c r="G762" s="92"/>
      <c r="H762" s="92"/>
    </row>
    <row r="763">
      <c r="B763" s="3"/>
      <c r="C763" s="3"/>
      <c r="D763" s="3"/>
      <c r="E763" s="3"/>
      <c r="F763" s="3"/>
      <c r="G763" s="92"/>
      <c r="H763" s="92"/>
    </row>
    <row r="764">
      <c r="B764" s="3"/>
      <c r="C764" s="3"/>
      <c r="D764" s="3"/>
      <c r="E764" s="3"/>
      <c r="F764" s="3"/>
      <c r="G764" s="92"/>
      <c r="H764" s="92"/>
    </row>
    <row r="765">
      <c r="B765" s="3"/>
      <c r="C765" s="3"/>
      <c r="D765" s="3"/>
      <c r="E765" s="3"/>
      <c r="F765" s="3"/>
      <c r="G765" s="92"/>
      <c r="H765" s="92"/>
    </row>
    <row r="766">
      <c r="B766" s="3"/>
      <c r="C766" s="3"/>
      <c r="D766" s="3"/>
      <c r="E766" s="3"/>
      <c r="F766" s="3"/>
      <c r="G766" s="92"/>
      <c r="H766" s="92"/>
    </row>
    <row r="767">
      <c r="B767" s="3"/>
      <c r="C767" s="3"/>
      <c r="D767" s="3"/>
      <c r="E767" s="3"/>
      <c r="F767" s="3"/>
      <c r="G767" s="92"/>
      <c r="H767" s="92"/>
    </row>
    <row r="768">
      <c r="B768" s="3"/>
      <c r="C768" s="3"/>
      <c r="D768" s="3"/>
      <c r="E768" s="3"/>
      <c r="F768" s="3"/>
      <c r="G768" s="92"/>
      <c r="H768" s="92"/>
    </row>
    <row r="769">
      <c r="B769" s="3"/>
      <c r="C769" s="3"/>
      <c r="D769" s="3"/>
      <c r="E769" s="3"/>
      <c r="F769" s="3"/>
      <c r="G769" s="92"/>
      <c r="H769" s="92"/>
    </row>
    <row r="770">
      <c r="B770" s="3"/>
      <c r="C770" s="3"/>
      <c r="D770" s="3"/>
      <c r="E770" s="3"/>
      <c r="F770" s="3"/>
      <c r="G770" s="92"/>
      <c r="H770" s="92"/>
    </row>
    <row r="771">
      <c r="B771" s="3"/>
      <c r="C771" s="3"/>
      <c r="D771" s="3"/>
      <c r="E771" s="3"/>
      <c r="F771" s="3"/>
      <c r="G771" s="92"/>
      <c r="H771" s="92"/>
    </row>
    <row r="772">
      <c r="B772" s="3"/>
      <c r="C772" s="3"/>
      <c r="D772" s="3"/>
      <c r="E772" s="3"/>
      <c r="F772" s="3"/>
      <c r="G772" s="92"/>
      <c r="H772" s="92"/>
    </row>
    <row r="773">
      <c r="B773" s="3"/>
      <c r="C773" s="3"/>
      <c r="D773" s="3"/>
      <c r="E773" s="3"/>
      <c r="F773" s="3"/>
      <c r="G773" s="92"/>
      <c r="H773" s="92"/>
    </row>
    <row r="774">
      <c r="B774" s="3"/>
      <c r="C774" s="3"/>
      <c r="D774" s="3"/>
      <c r="E774" s="3"/>
      <c r="F774" s="3"/>
      <c r="G774" s="92"/>
      <c r="H774" s="92"/>
    </row>
    <row r="775">
      <c r="B775" s="3"/>
      <c r="C775" s="3"/>
      <c r="D775" s="3"/>
      <c r="E775" s="3"/>
      <c r="F775" s="3"/>
      <c r="G775" s="92"/>
      <c r="H775" s="92"/>
    </row>
    <row r="776">
      <c r="B776" s="3"/>
      <c r="C776" s="3"/>
      <c r="D776" s="3"/>
      <c r="E776" s="3"/>
      <c r="F776" s="3"/>
      <c r="G776" s="92"/>
      <c r="H776" s="92"/>
    </row>
    <row r="777">
      <c r="B777" s="3"/>
      <c r="C777" s="3"/>
      <c r="D777" s="3"/>
      <c r="E777" s="3"/>
      <c r="F777" s="3"/>
      <c r="G777" s="92"/>
      <c r="H777" s="92"/>
    </row>
    <row r="778">
      <c r="B778" s="3"/>
      <c r="C778" s="3"/>
      <c r="D778" s="3"/>
      <c r="E778" s="3"/>
      <c r="F778" s="3"/>
      <c r="G778" s="92"/>
      <c r="H778" s="92"/>
    </row>
    <row r="779">
      <c r="B779" s="3"/>
      <c r="C779" s="3"/>
      <c r="D779" s="3"/>
      <c r="E779" s="3"/>
      <c r="F779" s="3"/>
      <c r="G779" s="92"/>
      <c r="H779" s="92"/>
    </row>
    <row r="780">
      <c r="B780" s="3"/>
      <c r="C780" s="3"/>
      <c r="D780" s="3"/>
      <c r="E780" s="3"/>
      <c r="F780" s="3"/>
      <c r="G780" s="92"/>
      <c r="H780" s="92"/>
    </row>
    <row r="781">
      <c r="B781" s="3"/>
      <c r="C781" s="3"/>
      <c r="D781" s="3"/>
      <c r="E781" s="3"/>
      <c r="F781" s="3"/>
      <c r="G781" s="92"/>
      <c r="H781" s="92"/>
    </row>
    <row r="782">
      <c r="B782" s="3"/>
      <c r="C782" s="3"/>
      <c r="D782" s="3"/>
      <c r="E782" s="3"/>
      <c r="F782" s="3"/>
      <c r="G782" s="92"/>
      <c r="H782" s="92"/>
    </row>
    <row r="783">
      <c r="B783" s="3"/>
      <c r="C783" s="3"/>
      <c r="D783" s="3"/>
      <c r="E783" s="3"/>
      <c r="F783" s="3"/>
      <c r="G783" s="92"/>
      <c r="H783" s="92"/>
    </row>
    <row r="784">
      <c r="B784" s="3"/>
      <c r="C784" s="3"/>
      <c r="D784" s="3"/>
      <c r="E784" s="3"/>
      <c r="F784" s="3"/>
      <c r="G784" s="92"/>
      <c r="H784" s="92"/>
    </row>
    <row r="785">
      <c r="B785" s="3"/>
      <c r="C785" s="3"/>
      <c r="D785" s="3"/>
      <c r="E785" s="3"/>
      <c r="F785" s="3"/>
      <c r="G785" s="92"/>
      <c r="H785" s="92"/>
    </row>
    <row r="786">
      <c r="B786" s="3"/>
      <c r="C786" s="3"/>
      <c r="D786" s="3"/>
      <c r="E786" s="3"/>
      <c r="F786" s="3"/>
      <c r="G786" s="92"/>
      <c r="H786" s="92"/>
    </row>
    <row r="787">
      <c r="B787" s="3"/>
      <c r="C787" s="3"/>
      <c r="D787" s="3"/>
      <c r="E787" s="3"/>
      <c r="F787" s="3"/>
      <c r="G787" s="92"/>
      <c r="H787" s="92"/>
    </row>
    <row r="788">
      <c r="B788" s="3"/>
      <c r="C788" s="3"/>
      <c r="D788" s="3"/>
      <c r="E788" s="3"/>
      <c r="F788" s="3"/>
      <c r="G788" s="92"/>
      <c r="H788" s="92"/>
    </row>
    <row r="789">
      <c r="B789" s="3"/>
      <c r="C789" s="3"/>
      <c r="D789" s="3"/>
      <c r="E789" s="3"/>
      <c r="F789" s="3"/>
      <c r="G789" s="92"/>
      <c r="H789" s="92"/>
    </row>
    <row r="790">
      <c r="B790" s="3"/>
      <c r="C790" s="3"/>
      <c r="D790" s="3"/>
      <c r="E790" s="3"/>
      <c r="F790" s="3"/>
      <c r="G790" s="92"/>
      <c r="H790" s="92"/>
    </row>
    <row r="791">
      <c r="B791" s="3"/>
      <c r="C791" s="3"/>
      <c r="D791" s="3"/>
      <c r="E791" s="3"/>
      <c r="F791" s="3"/>
      <c r="G791" s="92"/>
      <c r="H791" s="92"/>
    </row>
    <row r="792">
      <c r="B792" s="3"/>
      <c r="C792" s="3"/>
      <c r="D792" s="3"/>
      <c r="E792" s="3"/>
      <c r="F792" s="3"/>
      <c r="G792" s="92"/>
      <c r="H792" s="92"/>
    </row>
    <row r="793">
      <c r="B793" s="3"/>
      <c r="C793" s="3"/>
      <c r="D793" s="3"/>
      <c r="E793" s="3"/>
      <c r="F793" s="3"/>
      <c r="G793" s="92"/>
      <c r="H793" s="92"/>
    </row>
    <row r="794">
      <c r="B794" s="3"/>
      <c r="C794" s="3"/>
      <c r="D794" s="3"/>
      <c r="E794" s="3"/>
      <c r="F794" s="3"/>
      <c r="G794" s="92"/>
      <c r="H794" s="92"/>
    </row>
    <row r="795">
      <c r="B795" s="3"/>
      <c r="C795" s="3"/>
      <c r="D795" s="3"/>
      <c r="E795" s="3"/>
      <c r="F795" s="3"/>
      <c r="G795" s="92"/>
      <c r="H795" s="92"/>
    </row>
    <row r="796">
      <c r="B796" s="3"/>
      <c r="C796" s="3"/>
      <c r="D796" s="3"/>
      <c r="E796" s="3"/>
      <c r="F796" s="3"/>
      <c r="G796" s="92"/>
      <c r="H796" s="92"/>
    </row>
    <row r="797">
      <c r="B797" s="3"/>
      <c r="C797" s="3"/>
      <c r="D797" s="3"/>
      <c r="E797" s="3"/>
      <c r="F797" s="3"/>
      <c r="G797" s="92"/>
      <c r="H797" s="92"/>
    </row>
    <row r="798">
      <c r="B798" s="3"/>
      <c r="C798" s="3"/>
      <c r="D798" s="3"/>
      <c r="E798" s="3"/>
      <c r="F798" s="3"/>
      <c r="G798" s="92"/>
      <c r="H798" s="92"/>
    </row>
    <row r="799">
      <c r="B799" s="3"/>
      <c r="C799" s="3"/>
      <c r="D799" s="3"/>
      <c r="E799" s="3"/>
      <c r="F799" s="3"/>
      <c r="G799" s="92"/>
      <c r="H799" s="92"/>
    </row>
    <row r="800">
      <c r="B800" s="3"/>
      <c r="C800" s="3"/>
      <c r="D800" s="3"/>
      <c r="E800" s="3"/>
      <c r="F800" s="3"/>
      <c r="G800" s="92"/>
      <c r="H800" s="92"/>
    </row>
    <row r="801">
      <c r="B801" s="3"/>
      <c r="C801" s="3"/>
      <c r="D801" s="3"/>
      <c r="E801" s="3"/>
      <c r="F801" s="3"/>
      <c r="G801" s="92"/>
      <c r="H801" s="92"/>
    </row>
    <row r="802">
      <c r="B802" s="3"/>
      <c r="C802" s="3"/>
      <c r="D802" s="3"/>
      <c r="E802" s="3"/>
      <c r="F802" s="3"/>
      <c r="G802" s="92"/>
      <c r="H802" s="92"/>
    </row>
    <row r="803">
      <c r="B803" s="3"/>
      <c r="C803" s="3"/>
      <c r="D803" s="3"/>
      <c r="E803" s="3"/>
      <c r="F803" s="3"/>
      <c r="G803" s="92"/>
      <c r="H803" s="92"/>
    </row>
    <row r="804">
      <c r="B804" s="3"/>
      <c r="C804" s="3"/>
      <c r="D804" s="3"/>
      <c r="E804" s="3"/>
      <c r="F804" s="3"/>
      <c r="G804" s="92"/>
      <c r="H804" s="92"/>
    </row>
    <row r="805">
      <c r="B805" s="3"/>
      <c r="C805" s="3"/>
      <c r="D805" s="3"/>
      <c r="E805" s="3"/>
      <c r="F805" s="3"/>
      <c r="G805" s="92"/>
      <c r="H805" s="92"/>
    </row>
    <row r="806">
      <c r="B806" s="3"/>
      <c r="C806" s="3"/>
      <c r="D806" s="3"/>
      <c r="E806" s="3"/>
      <c r="F806" s="3"/>
      <c r="G806" s="92"/>
      <c r="H806" s="92"/>
    </row>
    <row r="807">
      <c r="B807" s="3"/>
      <c r="C807" s="3"/>
      <c r="D807" s="3"/>
      <c r="E807" s="3"/>
      <c r="F807" s="3"/>
      <c r="G807" s="92"/>
      <c r="H807" s="92"/>
    </row>
    <row r="808">
      <c r="B808" s="3"/>
      <c r="C808" s="3"/>
      <c r="D808" s="3"/>
      <c r="E808" s="3"/>
      <c r="F808" s="3"/>
      <c r="G808" s="92"/>
      <c r="H808" s="92"/>
    </row>
    <row r="809">
      <c r="B809" s="3"/>
      <c r="C809" s="3"/>
      <c r="D809" s="3"/>
      <c r="E809" s="3"/>
      <c r="F809" s="3"/>
      <c r="G809" s="92"/>
      <c r="H809" s="92"/>
    </row>
    <row r="810">
      <c r="B810" s="3"/>
      <c r="C810" s="3"/>
      <c r="D810" s="3"/>
      <c r="E810" s="3"/>
      <c r="F810" s="3"/>
      <c r="G810" s="92"/>
      <c r="H810" s="92"/>
    </row>
    <row r="811">
      <c r="B811" s="3"/>
      <c r="C811" s="3"/>
      <c r="D811" s="3"/>
      <c r="E811" s="3"/>
      <c r="F811" s="3"/>
      <c r="G811" s="92"/>
      <c r="H811" s="92"/>
    </row>
    <row r="812">
      <c r="B812" s="3"/>
      <c r="C812" s="3"/>
      <c r="D812" s="3"/>
      <c r="E812" s="3"/>
      <c r="F812" s="3"/>
      <c r="G812" s="92"/>
      <c r="H812" s="92"/>
    </row>
    <row r="813">
      <c r="B813" s="3"/>
      <c r="C813" s="3"/>
      <c r="D813" s="3"/>
      <c r="E813" s="3"/>
      <c r="F813" s="3"/>
      <c r="G813" s="92"/>
      <c r="H813" s="92"/>
    </row>
    <row r="814">
      <c r="B814" s="3"/>
      <c r="C814" s="3"/>
      <c r="D814" s="3"/>
      <c r="E814" s="3"/>
      <c r="F814" s="3"/>
      <c r="G814" s="92"/>
      <c r="H814" s="92"/>
    </row>
    <row r="815">
      <c r="B815" s="3"/>
      <c r="C815" s="3"/>
      <c r="D815" s="3"/>
      <c r="E815" s="3"/>
      <c r="F815" s="3"/>
      <c r="G815" s="92"/>
      <c r="H815" s="92"/>
    </row>
    <row r="816">
      <c r="B816" s="3"/>
      <c r="C816" s="3"/>
      <c r="D816" s="3"/>
      <c r="E816" s="3"/>
      <c r="F816" s="3"/>
      <c r="G816" s="92"/>
      <c r="H816" s="92"/>
    </row>
    <row r="817">
      <c r="B817" s="3"/>
      <c r="C817" s="3"/>
      <c r="D817" s="3"/>
      <c r="E817" s="3"/>
      <c r="F817" s="3"/>
      <c r="G817" s="92"/>
      <c r="H817" s="92"/>
    </row>
    <row r="818">
      <c r="B818" s="3"/>
      <c r="C818" s="3"/>
      <c r="D818" s="3"/>
      <c r="E818" s="3"/>
      <c r="F818" s="3"/>
      <c r="G818" s="92"/>
      <c r="H818" s="92"/>
    </row>
    <row r="819">
      <c r="B819" s="3"/>
      <c r="C819" s="3"/>
      <c r="D819" s="3"/>
      <c r="E819" s="3"/>
      <c r="F819" s="3"/>
      <c r="G819" s="92"/>
      <c r="H819" s="92"/>
    </row>
    <row r="820">
      <c r="B820" s="3"/>
      <c r="C820" s="3"/>
      <c r="D820" s="3"/>
      <c r="E820" s="3"/>
      <c r="F820" s="3"/>
      <c r="G820" s="92"/>
      <c r="H820" s="92"/>
    </row>
    <row r="821">
      <c r="B821" s="3"/>
      <c r="C821" s="3"/>
      <c r="D821" s="3"/>
      <c r="E821" s="3"/>
      <c r="F821" s="3"/>
      <c r="G821" s="92"/>
      <c r="H821" s="92"/>
    </row>
    <row r="822">
      <c r="B822" s="3"/>
      <c r="C822" s="3"/>
      <c r="D822" s="3"/>
      <c r="E822" s="3"/>
      <c r="F822" s="3"/>
      <c r="G822" s="92"/>
      <c r="H822" s="92"/>
    </row>
    <row r="823">
      <c r="B823" s="3"/>
      <c r="C823" s="3"/>
      <c r="D823" s="3"/>
      <c r="E823" s="3"/>
      <c r="F823" s="3"/>
      <c r="G823" s="92"/>
      <c r="H823" s="92"/>
    </row>
    <row r="824">
      <c r="B824" s="3"/>
      <c r="C824" s="3"/>
      <c r="D824" s="3"/>
      <c r="E824" s="3"/>
      <c r="F824" s="3"/>
      <c r="G824" s="92"/>
      <c r="H824" s="92"/>
    </row>
    <row r="825">
      <c r="B825" s="3"/>
      <c r="C825" s="3"/>
      <c r="D825" s="3"/>
      <c r="E825" s="3"/>
      <c r="F825" s="3"/>
      <c r="G825" s="92"/>
      <c r="H825" s="92"/>
    </row>
    <row r="826">
      <c r="B826" s="3"/>
      <c r="C826" s="3"/>
      <c r="D826" s="3"/>
      <c r="E826" s="3"/>
      <c r="F826" s="3"/>
      <c r="G826" s="92"/>
      <c r="H826" s="92"/>
    </row>
    <row r="827">
      <c r="B827" s="3"/>
      <c r="C827" s="3"/>
      <c r="D827" s="3"/>
      <c r="E827" s="3"/>
      <c r="F827" s="3"/>
      <c r="G827" s="92"/>
      <c r="H827" s="92"/>
    </row>
    <row r="828">
      <c r="B828" s="3"/>
      <c r="C828" s="3"/>
      <c r="D828" s="3"/>
      <c r="E828" s="3"/>
      <c r="F828" s="3"/>
      <c r="G828" s="92"/>
      <c r="H828" s="92"/>
    </row>
    <row r="829">
      <c r="B829" s="3"/>
      <c r="C829" s="3"/>
      <c r="D829" s="3"/>
      <c r="E829" s="3"/>
      <c r="F829" s="3"/>
      <c r="G829" s="92"/>
      <c r="H829" s="92"/>
    </row>
    <row r="830">
      <c r="B830" s="3"/>
      <c r="C830" s="3"/>
      <c r="D830" s="3"/>
      <c r="E830" s="3"/>
      <c r="F830" s="3"/>
      <c r="G830" s="92"/>
      <c r="H830" s="92"/>
    </row>
    <row r="831">
      <c r="B831" s="3"/>
      <c r="C831" s="3"/>
      <c r="D831" s="3"/>
      <c r="E831" s="3"/>
      <c r="F831" s="3"/>
      <c r="G831" s="92"/>
      <c r="H831" s="92"/>
    </row>
    <row r="832">
      <c r="B832" s="3"/>
      <c r="C832" s="3"/>
      <c r="D832" s="3"/>
      <c r="E832" s="3"/>
      <c r="F832" s="3"/>
      <c r="G832" s="92"/>
      <c r="H832" s="92"/>
    </row>
    <row r="833">
      <c r="B833" s="3"/>
      <c r="C833" s="3"/>
      <c r="D833" s="3"/>
      <c r="E833" s="3"/>
      <c r="F833" s="3"/>
      <c r="G833" s="92"/>
      <c r="H833" s="92"/>
    </row>
    <row r="834">
      <c r="B834" s="3"/>
      <c r="C834" s="3"/>
      <c r="D834" s="3"/>
      <c r="E834" s="3"/>
      <c r="F834" s="3"/>
      <c r="G834" s="92"/>
      <c r="H834" s="92"/>
    </row>
    <row r="835">
      <c r="B835" s="3"/>
      <c r="C835" s="3"/>
      <c r="D835" s="3"/>
      <c r="E835" s="3"/>
      <c r="F835" s="3"/>
      <c r="G835" s="92"/>
      <c r="H835" s="92"/>
    </row>
    <row r="836">
      <c r="B836" s="3"/>
      <c r="C836" s="3"/>
      <c r="D836" s="3"/>
      <c r="E836" s="3"/>
      <c r="F836" s="3"/>
      <c r="G836" s="92"/>
      <c r="H836" s="92"/>
    </row>
    <row r="837">
      <c r="B837" s="3"/>
      <c r="C837" s="3"/>
      <c r="D837" s="3"/>
      <c r="E837" s="3"/>
      <c r="F837" s="3"/>
      <c r="G837" s="92"/>
      <c r="H837" s="92"/>
    </row>
    <row r="838">
      <c r="B838" s="3"/>
      <c r="C838" s="3"/>
      <c r="D838" s="3"/>
      <c r="E838" s="3"/>
      <c r="F838" s="3"/>
      <c r="G838" s="92"/>
      <c r="H838" s="92"/>
    </row>
    <row r="839">
      <c r="B839" s="3"/>
      <c r="C839" s="3"/>
      <c r="D839" s="3"/>
      <c r="E839" s="3"/>
      <c r="F839" s="3"/>
      <c r="G839" s="92"/>
      <c r="H839" s="92"/>
    </row>
    <row r="840">
      <c r="B840" s="3"/>
      <c r="C840" s="3"/>
      <c r="D840" s="3"/>
      <c r="E840" s="3"/>
      <c r="F840" s="3"/>
      <c r="G840" s="92"/>
      <c r="H840" s="92"/>
    </row>
    <row r="841">
      <c r="B841" s="3"/>
      <c r="C841" s="3"/>
      <c r="D841" s="3"/>
      <c r="E841" s="3"/>
      <c r="F841" s="3"/>
      <c r="G841" s="92"/>
      <c r="H841" s="92"/>
    </row>
    <row r="842">
      <c r="B842" s="3"/>
      <c r="C842" s="3"/>
      <c r="D842" s="3"/>
      <c r="E842" s="3"/>
      <c r="F842" s="3"/>
      <c r="G842" s="92"/>
      <c r="H842" s="92"/>
    </row>
    <row r="843">
      <c r="B843" s="3"/>
      <c r="C843" s="3"/>
      <c r="D843" s="3"/>
      <c r="E843" s="3"/>
      <c r="F843" s="3"/>
      <c r="G843" s="92"/>
      <c r="H843" s="92"/>
    </row>
    <row r="844">
      <c r="B844" s="3"/>
      <c r="C844" s="3"/>
      <c r="D844" s="3"/>
      <c r="E844" s="3"/>
      <c r="F844" s="3"/>
      <c r="G844" s="92"/>
      <c r="H844" s="92"/>
    </row>
    <row r="845">
      <c r="B845" s="3"/>
      <c r="C845" s="3"/>
      <c r="D845" s="3"/>
      <c r="E845" s="3"/>
      <c r="F845" s="3"/>
      <c r="G845" s="92"/>
      <c r="H845" s="92"/>
    </row>
    <row r="846">
      <c r="B846" s="3"/>
      <c r="C846" s="3"/>
      <c r="D846" s="3"/>
      <c r="E846" s="3"/>
      <c r="F846" s="3"/>
      <c r="G846" s="92"/>
      <c r="H846" s="92"/>
    </row>
    <row r="847">
      <c r="B847" s="3"/>
      <c r="C847" s="3"/>
      <c r="D847" s="3"/>
      <c r="E847" s="3"/>
      <c r="F847" s="3"/>
      <c r="G847" s="92"/>
      <c r="H847" s="92"/>
    </row>
    <row r="848">
      <c r="B848" s="3"/>
      <c r="C848" s="3"/>
      <c r="D848" s="3"/>
      <c r="E848" s="3"/>
      <c r="F848" s="3"/>
      <c r="G848" s="92"/>
      <c r="H848" s="92"/>
    </row>
    <row r="849">
      <c r="B849" s="3"/>
      <c r="C849" s="3"/>
      <c r="D849" s="3"/>
      <c r="E849" s="3"/>
      <c r="F849" s="3"/>
      <c r="G849" s="92"/>
      <c r="H849" s="92"/>
    </row>
    <row r="850">
      <c r="B850" s="3"/>
      <c r="C850" s="3"/>
      <c r="D850" s="3"/>
      <c r="E850" s="3"/>
      <c r="F850" s="3"/>
      <c r="G850" s="92"/>
      <c r="H850" s="92"/>
    </row>
    <row r="851">
      <c r="B851" s="3"/>
      <c r="C851" s="3"/>
      <c r="D851" s="3"/>
      <c r="E851" s="3"/>
      <c r="F851" s="3"/>
      <c r="G851" s="92"/>
      <c r="H851" s="92"/>
    </row>
    <row r="852">
      <c r="B852" s="3"/>
      <c r="C852" s="3"/>
      <c r="D852" s="3"/>
      <c r="E852" s="3"/>
      <c r="F852" s="3"/>
      <c r="G852" s="92"/>
      <c r="H852" s="92"/>
    </row>
    <row r="853">
      <c r="B853" s="3"/>
      <c r="C853" s="3"/>
      <c r="D853" s="3"/>
      <c r="E853" s="3"/>
      <c r="F853" s="3"/>
      <c r="G853" s="92"/>
      <c r="H853" s="92"/>
    </row>
    <row r="854">
      <c r="B854" s="3"/>
      <c r="C854" s="3"/>
      <c r="D854" s="3"/>
      <c r="E854" s="3"/>
      <c r="F854" s="3"/>
      <c r="G854" s="92"/>
      <c r="H854" s="92"/>
    </row>
    <row r="855">
      <c r="B855" s="3"/>
      <c r="C855" s="3"/>
      <c r="D855" s="3"/>
      <c r="E855" s="3"/>
      <c r="F855" s="3"/>
      <c r="G855" s="92"/>
      <c r="H855" s="92"/>
    </row>
    <row r="856">
      <c r="B856" s="3"/>
      <c r="C856" s="3"/>
      <c r="D856" s="3"/>
      <c r="E856" s="3"/>
      <c r="F856" s="3"/>
      <c r="G856" s="92"/>
      <c r="H856" s="92"/>
    </row>
    <row r="857">
      <c r="B857" s="3"/>
      <c r="C857" s="3"/>
      <c r="D857" s="3"/>
      <c r="E857" s="3"/>
      <c r="F857" s="3"/>
      <c r="G857" s="92"/>
      <c r="H857" s="92"/>
    </row>
    <row r="858">
      <c r="B858" s="3"/>
      <c r="C858" s="3"/>
      <c r="D858" s="3"/>
      <c r="E858" s="3"/>
      <c r="F858" s="3"/>
      <c r="G858" s="92"/>
      <c r="H858" s="92"/>
    </row>
    <row r="859">
      <c r="B859" s="3"/>
      <c r="C859" s="3"/>
      <c r="D859" s="3"/>
      <c r="E859" s="3"/>
      <c r="F859" s="3"/>
      <c r="G859" s="92"/>
      <c r="H859" s="92"/>
    </row>
    <row r="860">
      <c r="B860" s="3"/>
      <c r="C860" s="3"/>
      <c r="D860" s="3"/>
      <c r="E860" s="3"/>
      <c r="F860" s="3"/>
      <c r="G860" s="92"/>
      <c r="H860" s="92"/>
    </row>
    <row r="861">
      <c r="B861" s="3"/>
      <c r="C861" s="3"/>
      <c r="D861" s="3"/>
      <c r="E861" s="3"/>
      <c r="F861" s="3"/>
      <c r="G861" s="92"/>
      <c r="H861" s="92"/>
    </row>
    <row r="862">
      <c r="B862" s="3"/>
      <c r="C862" s="3"/>
      <c r="D862" s="3"/>
      <c r="E862" s="3"/>
      <c r="F862" s="3"/>
      <c r="G862" s="92"/>
      <c r="H862" s="92"/>
    </row>
    <row r="863">
      <c r="B863" s="3"/>
      <c r="C863" s="3"/>
      <c r="D863" s="3"/>
      <c r="E863" s="3"/>
      <c r="F863" s="3"/>
      <c r="G863" s="92"/>
      <c r="H863" s="92"/>
    </row>
    <row r="864">
      <c r="B864" s="3"/>
      <c r="C864" s="3"/>
      <c r="D864" s="3"/>
      <c r="E864" s="3"/>
      <c r="F864" s="3"/>
      <c r="G864" s="92"/>
      <c r="H864" s="92"/>
    </row>
    <row r="865">
      <c r="B865" s="3"/>
      <c r="C865" s="3"/>
      <c r="D865" s="3"/>
      <c r="E865" s="3"/>
      <c r="F865" s="3"/>
      <c r="G865" s="92"/>
      <c r="H865" s="92"/>
    </row>
    <row r="866">
      <c r="B866" s="3"/>
      <c r="C866" s="3"/>
      <c r="D866" s="3"/>
      <c r="E866" s="3"/>
      <c r="F866" s="3"/>
      <c r="G866" s="92"/>
      <c r="H866" s="92"/>
    </row>
    <row r="867">
      <c r="B867" s="3"/>
      <c r="C867" s="3"/>
      <c r="D867" s="3"/>
      <c r="E867" s="3"/>
      <c r="F867" s="3"/>
      <c r="G867" s="92"/>
      <c r="H867" s="92"/>
    </row>
    <row r="868">
      <c r="B868" s="3"/>
      <c r="C868" s="3"/>
      <c r="D868" s="3"/>
      <c r="E868" s="3"/>
      <c r="F868" s="3"/>
      <c r="G868" s="92"/>
      <c r="H868" s="92"/>
    </row>
    <row r="869">
      <c r="B869" s="3"/>
      <c r="C869" s="3"/>
      <c r="D869" s="3"/>
      <c r="E869" s="3"/>
      <c r="F869" s="3"/>
      <c r="G869" s="92"/>
      <c r="H869" s="92"/>
    </row>
    <row r="870">
      <c r="B870" s="3"/>
      <c r="C870" s="3"/>
      <c r="D870" s="3"/>
      <c r="E870" s="3"/>
      <c r="F870" s="3"/>
      <c r="G870" s="92"/>
      <c r="H870" s="92"/>
    </row>
    <row r="871">
      <c r="B871" s="3"/>
      <c r="C871" s="3"/>
      <c r="D871" s="3"/>
      <c r="E871" s="3"/>
      <c r="F871" s="3"/>
      <c r="G871" s="92"/>
      <c r="H871" s="92"/>
    </row>
    <row r="872">
      <c r="B872" s="3"/>
      <c r="C872" s="3"/>
      <c r="D872" s="3"/>
      <c r="E872" s="3"/>
      <c r="F872" s="3"/>
      <c r="G872" s="92"/>
      <c r="H872" s="92"/>
    </row>
    <row r="873">
      <c r="B873" s="3"/>
      <c r="C873" s="3"/>
      <c r="D873" s="3"/>
      <c r="E873" s="3"/>
      <c r="F873" s="3"/>
      <c r="G873" s="92"/>
      <c r="H873" s="92"/>
    </row>
    <row r="874">
      <c r="B874" s="3"/>
      <c r="C874" s="3"/>
      <c r="D874" s="3"/>
      <c r="E874" s="3"/>
      <c r="F874" s="3"/>
      <c r="G874" s="92"/>
      <c r="H874" s="92"/>
    </row>
    <row r="875">
      <c r="B875" s="3"/>
      <c r="C875" s="3"/>
      <c r="D875" s="3"/>
      <c r="E875" s="3"/>
      <c r="F875" s="3"/>
      <c r="G875" s="92"/>
      <c r="H875" s="92"/>
    </row>
    <row r="876">
      <c r="B876" s="3"/>
      <c r="C876" s="3"/>
      <c r="D876" s="3"/>
      <c r="E876" s="3"/>
      <c r="F876" s="3"/>
      <c r="G876" s="92"/>
      <c r="H876" s="92"/>
    </row>
    <row r="877">
      <c r="B877" s="3"/>
      <c r="C877" s="3"/>
      <c r="D877" s="3"/>
      <c r="E877" s="3"/>
      <c r="F877" s="3"/>
      <c r="G877" s="92"/>
      <c r="H877" s="92"/>
    </row>
    <row r="878">
      <c r="B878" s="3"/>
      <c r="C878" s="3"/>
      <c r="D878" s="3"/>
      <c r="E878" s="3"/>
      <c r="F878" s="3"/>
      <c r="G878" s="92"/>
      <c r="H878" s="92"/>
    </row>
    <row r="879">
      <c r="B879" s="3"/>
      <c r="C879" s="3"/>
      <c r="D879" s="3"/>
      <c r="E879" s="3"/>
      <c r="F879" s="3"/>
      <c r="G879" s="92"/>
      <c r="H879" s="92"/>
    </row>
    <row r="880">
      <c r="B880" s="3"/>
      <c r="C880" s="3"/>
      <c r="D880" s="3"/>
      <c r="E880" s="3"/>
      <c r="F880" s="3"/>
      <c r="G880" s="92"/>
      <c r="H880" s="92"/>
    </row>
    <row r="881">
      <c r="B881" s="3"/>
      <c r="C881" s="3"/>
      <c r="D881" s="3"/>
      <c r="E881" s="3"/>
      <c r="F881" s="3"/>
      <c r="G881" s="92"/>
      <c r="H881" s="92"/>
    </row>
    <row r="882">
      <c r="B882" s="3"/>
      <c r="C882" s="3"/>
      <c r="D882" s="3"/>
      <c r="E882" s="3"/>
      <c r="F882" s="3"/>
      <c r="G882" s="92"/>
      <c r="H882" s="92"/>
    </row>
    <row r="883">
      <c r="B883" s="3"/>
      <c r="C883" s="3"/>
      <c r="D883" s="3"/>
      <c r="E883" s="3"/>
      <c r="F883" s="3"/>
      <c r="G883" s="92"/>
      <c r="H883" s="92"/>
    </row>
    <row r="884">
      <c r="B884" s="3"/>
      <c r="C884" s="3"/>
      <c r="D884" s="3"/>
      <c r="E884" s="3"/>
      <c r="F884" s="3"/>
      <c r="G884" s="92"/>
      <c r="H884" s="92"/>
    </row>
    <row r="885">
      <c r="B885" s="3"/>
      <c r="C885" s="3"/>
      <c r="D885" s="3"/>
      <c r="E885" s="3"/>
      <c r="F885" s="3"/>
      <c r="G885" s="92"/>
      <c r="H885" s="92"/>
    </row>
    <row r="886">
      <c r="B886" s="3"/>
      <c r="C886" s="3"/>
      <c r="D886" s="3"/>
      <c r="E886" s="3"/>
      <c r="F886" s="3"/>
      <c r="G886" s="92"/>
      <c r="H886" s="92"/>
    </row>
    <row r="887">
      <c r="B887" s="3"/>
      <c r="C887" s="3"/>
      <c r="D887" s="3"/>
      <c r="E887" s="3"/>
      <c r="F887" s="3"/>
      <c r="G887" s="92"/>
      <c r="H887" s="92"/>
    </row>
    <row r="888">
      <c r="B888" s="3"/>
      <c r="C888" s="3"/>
      <c r="D888" s="3"/>
      <c r="E888" s="3"/>
      <c r="F888" s="3"/>
      <c r="G888" s="92"/>
      <c r="H888" s="92"/>
    </row>
    <row r="889">
      <c r="B889" s="3"/>
      <c r="C889" s="3"/>
      <c r="D889" s="3"/>
      <c r="E889" s="3"/>
      <c r="F889" s="3"/>
      <c r="G889" s="92"/>
      <c r="H889" s="92"/>
    </row>
    <row r="890">
      <c r="B890" s="3"/>
      <c r="C890" s="3"/>
      <c r="D890" s="3"/>
      <c r="E890" s="3"/>
      <c r="F890" s="3"/>
      <c r="G890" s="92"/>
      <c r="H890" s="92"/>
    </row>
    <row r="891">
      <c r="B891" s="3"/>
      <c r="C891" s="3"/>
      <c r="D891" s="3"/>
      <c r="E891" s="3"/>
      <c r="F891" s="3"/>
      <c r="G891" s="92"/>
      <c r="H891" s="92"/>
    </row>
    <row r="892">
      <c r="B892" s="3"/>
      <c r="C892" s="3"/>
      <c r="D892" s="3"/>
      <c r="E892" s="3"/>
      <c r="F892" s="3"/>
      <c r="G892" s="92"/>
      <c r="H892" s="92"/>
    </row>
    <row r="893">
      <c r="B893" s="3"/>
      <c r="C893" s="3"/>
      <c r="D893" s="3"/>
      <c r="E893" s="3"/>
      <c r="F893" s="3"/>
      <c r="G893" s="92"/>
      <c r="H893" s="92"/>
    </row>
    <row r="894">
      <c r="B894" s="3"/>
      <c r="C894" s="3"/>
      <c r="D894" s="3"/>
      <c r="E894" s="3"/>
      <c r="F894" s="3"/>
      <c r="G894" s="92"/>
      <c r="H894" s="92"/>
    </row>
    <row r="895">
      <c r="B895" s="3"/>
      <c r="C895" s="3"/>
      <c r="D895" s="3"/>
      <c r="E895" s="3"/>
      <c r="F895" s="3"/>
      <c r="G895" s="92"/>
      <c r="H895" s="92"/>
    </row>
    <row r="896">
      <c r="B896" s="3"/>
      <c r="C896" s="3"/>
      <c r="D896" s="3"/>
      <c r="E896" s="3"/>
      <c r="F896" s="3"/>
      <c r="G896" s="92"/>
      <c r="H896" s="92"/>
    </row>
    <row r="897">
      <c r="B897" s="3"/>
      <c r="C897" s="3"/>
      <c r="D897" s="3"/>
      <c r="E897" s="3"/>
      <c r="F897" s="3"/>
      <c r="G897" s="92"/>
      <c r="H897" s="92"/>
    </row>
    <row r="898">
      <c r="B898" s="3"/>
      <c r="C898" s="3"/>
      <c r="D898" s="3"/>
      <c r="E898" s="3"/>
      <c r="F898" s="3"/>
      <c r="G898" s="92"/>
      <c r="H898" s="92"/>
    </row>
    <row r="899">
      <c r="B899" s="3"/>
      <c r="C899" s="3"/>
      <c r="D899" s="3"/>
      <c r="E899" s="3"/>
      <c r="F899" s="3"/>
      <c r="G899" s="92"/>
      <c r="H899" s="92"/>
    </row>
    <row r="900">
      <c r="B900" s="3"/>
      <c r="C900" s="3"/>
      <c r="D900" s="3"/>
      <c r="E900" s="3"/>
      <c r="F900" s="3"/>
      <c r="G900" s="92"/>
      <c r="H900" s="92"/>
    </row>
    <row r="901">
      <c r="B901" s="3"/>
      <c r="C901" s="3"/>
      <c r="D901" s="3"/>
      <c r="E901" s="3"/>
      <c r="F901" s="3"/>
      <c r="G901" s="92"/>
      <c r="H901" s="92"/>
    </row>
    <row r="902">
      <c r="B902" s="3"/>
      <c r="C902" s="3"/>
      <c r="D902" s="3"/>
      <c r="E902" s="3"/>
      <c r="F902" s="3"/>
      <c r="G902" s="92"/>
      <c r="H902" s="92"/>
    </row>
    <row r="903">
      <c r="B903" s="3"/>
      <c r="C903" s="3"/>
      <c r="D903" s="3"/>
      <c r="E903" s="3"/>
      <c r="F903" s="3"/>
      <c r="G903" s="92"/>
      <c r="H903" s="92"/>
    </row>
    <row r="904">
      <c r="B904" s="3"/>
      <c r="C904" s="3"/>
      <c r="D904" s="3"/>
      <c r="E904" s="3"/>
      <c r="F904" s="3"/>
      <c r="G904" s="92"/>
      <c r="H904" s="92"/>
    </row>
    <row r="905">
      <c r="B905" s="3"/>
      <c r="C905" s="3"/>
      <c r="D905" s="3"/>
      <c r="E905" s="3"/>
      <c r="F905" s="3"/>
      <c r="G905" s="92"/>
      <c r="H905" s="92"/>
    </row>
    <row r="906">
      <c r="B906" s="3"/>
      <c r="C906" s="3"/>
      <c r="D906" s="3"/>
      <c r="E906" s="3"/>
      <c r="F906" s="3"/>
      <c r="G906" s="92"/>
      <c r="H906" s="92"/>
    </row>
    <row r="907">
      <c r="B907" s="3"/>
      <c r="C907" s="3"/>
      <c r="D907" s="3"/>
      <c r="E907" s="3"/>
      <c r="F907" s="3"/>
      <c r="G907" s="92"/>
      <c r="H907" s="92"/>
    </row>
    <row r="908">
      <c r="B908" s="3"/>
      <c r="C908" s="3"/>
      <c r="D908" s="3"/>
      <c r="E908" s="3"/>
      <c r="F908" s="3"/>
      <c r="G908" s="92"/>
      <c r="H908" s="92"/>
    </row>
    <row r="909">
      <c r="B909" s="3"/>
      <c r="C909" s="3"/>
      <c r="D909" s="3"/>
      <c r="E909" s="3"/>
      <c r="F909" s="3"/>
      <c r="G909" s="92"/>
      <c r="H909" s="92"/>
    </row>
    <row r="910">
      <c r="B910" s="3"/>
      <c r="C910" s="3"/>
      <c r="D910" s="3"/>
      <c r="E910" s="3"/>
      <c r="F910" s="3"/>
      <c r="G910" s="92"/>
      <c r="H910" s="92"/>
    </row>
    <row r="911">
      <c r="B911" s="3"/>
      <c r="C911" s="3"/>
      <c r="D911" s="3"/>
      <c r="E911" s="3"/>
      <c r="F911" s="3"/>
      <c r="G911" s="92"/>
      <c r="H911" s="92"/>
    </row>
    <row r="912">
      <c r="B912" s="3"/>
      <c r="C912" s="3"/>
      <c r="D912" s="3"/>
      <c r="E912" s="3"/>
      <c r="F912" s="3"/>
      <c r="G912" s="92"/>
      <c r="H912" s="92"/>
    </row>
    <row r="913">
      <c r="B913" s="3"/>
      <c r="C913" s="3"/>
      <c r="D913" s="3"/>
      <c r="E913" s="3"/>
      <c r="F913" s="3"/>
      <c r="G913" s="92"/>
      <c r="H913" s="92"/>
    </row>
    <row r="914">
      <c r="B914" s="3"/>
      <c r="C914" s="3"/>
      <c r="D914" s="3"/>
      <c r="E914" s="3"/>
      <c r="F914" s="3"/>
      <c r="G914" s="92"/>
      <c r="H914" s="92"/>
    </row>
    <row r="915">
      <c r="B915" s="3"/>
      <c r="C915" s="3"/>
      <c r="D915" s="3"/>
      <c r="E915" s="3"/>
      <c r="F915" s="3"/>
      <c r="G915" s="92"/>
      <c r="H915" s="92"/>
    </row>
    <row r="916">
      <c r="B916" s="3"/>
      <c r="C916" s="3"/>
      <c r="D916" s="3"/>
      <c r="E916" s="3"/>
      <c r="F916" s="3"/>
      <c r="G916" s="92"/>
      <c r="H916" s="92"/>
    </row>
    <row r="917">
      <c r="B917" s="3"/>
      <c r="C917" s="3"/>
      <c r="D917" s="3"/>
      <c r="E917" s="3"/>
      <c r="F917" s="3"/>
      <c r="G917" s="92"/>
      <c r="H917" s="92"/>
    </row>
    <row r="918">
      <c r="B918" s="3"/>
      <c r="C918" s="3"/>
      <c r="D918" s="3"/>
      <c r="E918" s="3"/>
      <c r="F918" s="3"/>
      <c r="G918" s="92"/>
      <c r="H918" s="92"/>
    </row>
    <row r="919">
      <c r="B919" s="3"/>
      <c r="C919" s="3"/>
      <c r="D919" s="3"/>
      <c r="E919" s="3"/>
      <c r="F919" s="3"/>
      <c r="G919" s="92"/>
      <c r="H919" s="92"/>
    </row>
    <row r="920">
      <c r="B920" s="3"/>
      <c r="C920" s="3"/>
      <c r="D920" s="3"/>
      <c r="E920" s="3"/>
      <c r="F920" s="3"/>
      <c r="G920" s="92"/>
      <c r="H920" s="92"/>
    </row>
    <row r="921">
      <c r="B921" s="3"/>
      <c r="C921" s="3"/>
      <c r="D921" s="3"/>
      <c r="E921" s="3"/>
      <c r="F921" s="3"/>
      <c r="G921" s="92"/>
      <c r="H921" s="92"/>
    </row>
    <row r="922">
      <c r="B922" s="3"/>
      <c r="C922" s="3"/>
      <c r="D922" s="3"/>
      <c r="E922" s="3"/>
      <c r="F922" s="3"/>
      <c r="G922" s="92"/>
      <c r="H922" s="92"/>
    </row>
    <row r="923">
      <c r="B923" s="3"/>
      <c r="C923" s="3"/>
      <c r="D923" s="3"/>
      <c r="E923" s="3"/>
      <c r="F923" s="3"/>
      <c r="G923" s="92"/>
      <c r="H923" s="92"/>
    </row>
    <row r="924">
      <c r="B924" s="3"/>
      <c r="C924" s="3"/>
      <c r="D924" s="3"/>
      <c r="E924" s="3"/>
      <c r="F924" s="3"/>
      <c r="G924" s="92"/>
      <c r="H924" s="92"/>
    </row>
    <row r="925">
      <c r="B925" s="3"/>
      <c r="C925" s="3"/>
      <c r="D925" s="3"/>
      <c r="E925" s="3"/>
      <c r="F925" s="3"/>
      <c r="G925" s="92"/>
      <c r="H925" s="92"/>
    </row>
    <row r="926">
      <c r="B926" s="3"/>
      <c r="C926" s="3"/>
      <c r="D926" s="3"/>
      <c r="E926" s="3"/>
      <c r="F926" s="3"/>
      <c r="G926" s="92"/>
      <c r="H926" s="92"/>
    </row>
    <row r="927">
      <c r="B927" s="3"/>
      <c r="C927" s="3"/>
      <c r="D927" s="3"/>
      <c r="E927" s="3"/>
      <c r="F927" s="3"/>
      <c r="G927" s="92"/>
      <c r="H927" s="92"/>
    </row>
    <row r="928">
      <c r="B928" s="3"/>
      <c r="C928" s="3"/>
      <c r="D928" s="3"/>
      <c r="E928" s="3"/>
      <c r="F928" s="3"/>
      <c r="G928" s="92"/>
      <c r="H928" s="92"/>
    </row>
    <row r="929">
      <c r="B929" s="3"/>
      <c r="C929" s="3"/>
      <c r="D929" s="3"/>
      <c r="E929" s="3"/>
      <c r="F929" s="3"/>
      <c r="G929" s="92"/>
      <c r="H929" s="92"/>
    </row>
    <row r="930">
      <c r="B930" s="3"/>
      <c r="C930" s="3"/>
      <c r="D930" s="3"/>
      <c r="E930" s="3"/>
      <c r="F930" s="3"/>
      <c r="G930" s="92"/>
      <c r="H930" s="92"/>
    </row>
    <row r="931">
      <c r="B931" s="3"/>
      <c r="C931" s="3"/>
      <c r="D931" s="3"/>
      <c r="E931" s="3"/>
      <c r="F931" s="3"/>
      <c r="G931" s="92"/>
      <c r="H931" s="92"/>
    </row>
    <row r="932">
      <c r="B932" s="3"/>
      <c r="C932" s="3"/>
      <c r="D932" s="3"/>
      <c r="E932" s="3"/>
      <c r="F932" s="3"/>
      <c r="G932" s="92"/>
      <c r="H932" s="92"/>
    </row>
    <row r="933">
      <c r="B933" s="3"/>
      <c r="C933" s="3"/>
      <c r="D933" s="3"/>
      <c r="E933" s="3"/>
      <c r="F933" s="3"/>
      <c r="G933" s="92"/>
      <c r="H933" s="92"/>
    </row>
    <row r="934">
      <c r="B934" s="3"/>
      <c r="C934" s="3"/>
      <c r="D934" s="3"/>
      <c r="E934" s="3"/>
      <c r="F934" s="3"/>
      <c r="G934" s="92"/>
      <c r="H934" s="92"/>
    </row>
    <row r="935">
      <c r="B935" s="3"/>
      <c r="C935" s="3"/>
      <c r="D935" s="3"/>
      <c r="E935" s="3"/>
      <c r="F935" s="3"/>
      <c r="G935" s="92"/>
      <c r="H935" s="92"/>
    </row>
    <row r="936">
      <c r="B936" s="3"/>
      <c r="C936" s="3"/>
      <c r="D936" s="3"/>
      <c r="E936" s="3"/>
      <c r="F936" s="3"/>
      <c r="G936" s="92"/>
      <c r="H936" s="92"/>
    </row>
    <row r="937">
      <c r="B937" s="3"/>
      <c r="C937" s="3"/>
      <c r="D937" s="3"/>
      <c r="E937" s="3"/>
      <c r="F937" s="3"/>
      <c r="G937" s="92"/>
      <c r="H937" s="92"/>
    </row>
    <row r="938">
      <c r="B938" s="3"/>
      <c r="C938" s="3"/>
      <c r="D938" s="3"/>
      <c r="E938" s="3"/>
      <c r="F938" s="3"/>
      <c r="G938" s="92"/>
      <c r="H938" s="92"/>
    </row>
    <row r="939">
      <c r="B939" s="3"/>
      <c r="C939" s="3"/>
      <c r="D939" s="3"/>
      <c r="E939" s="3"/>
      <c r="F939" s="3"/>
      <c r="G939" s="92"/>
      <c r="H939" s="92"/>
    </row>
    <row r="940">
      <c r="B940" s="3"/>
      <c r="C940" s="3"/>
      <c r="D940" s="3"/>
      <c r="E940" s="3"/>
      <c r="F940" s="3"/>
      <c r="G940" s="92"/>
      <c r="H940" s="92"/>
    </row>
    <row r="941">
      <c r="B941" s="3"/>
      <c r="C941" s="3"/>
      <c r="D941" s="3"/>
      <c r="E941" s="3"/>
      <c r="F941" s="3"/>
      <c r="G941" s="92"/>
      <c r="H941" s="92"/>
    </row>
    <row r="942">
      <c r="B942" s="3"/>
      <c r="C942" s="3"/>
      <c r="D942" s="3"/>
      <c r="E942" s="3"/>
      <c r="F942" s="3"/>
      <c r="G942" s="92"/>
      <c r="H942" s="92"/>
    </row>
    <row r="943">
      <c r="B943" s="3"/>
      <c r="C943" s="3"/>
      <c r="D943" s="3"/>
      <c r="E943" s="3"/>
      <c r="F943" s="3"/>
      <c r="G943" s="92"/>
      <c r="H943" s="92"/>
    </row>
    <row r="944">
      <c r="B944" s="3"/>
      <c r="C944" s="3"/>
      <c r="D944" s="3"/>
      <c r="E944" s="3"/>
      <c r="F944" s="3"/>
      <c r="G944" s="92"/>
      <c r="H944" s="92"/>
    </row>
    <row r="945">
      <c r="B945" s="3"/>
      <c r="C945" s="3"/>
      <c r="D945" s="3"/>
      <c r="E945" s="3"/>
      <c r="F945" s="3"/>
      <c r="G945" s="92"/>
      <c r="H945" s="92"/>
    </row>
    <row r="946">
      <c r="B946" s="3"/>
      <c r="C946" s="3"/>
      <c r="D946" s="3"/>
      <c r="E946" s="3"/>
      <c r="F946" s="3"/>
      <c r="G946" s="92"/>
      <c r="H946" s="92"/>
    </row>
    <row r="947">
      <c r="B947" s="3"/>
      <c r="C947" s="3"/>
      <c r="D947" s="3"/>
      <c r="E947" s="3"/>
      <c r="F947" s="3"/>
      <c r="G947" s="92"/>
      <c r="H947" s="92"/>
    </row>
    <row r="948">
      <c r="B948" s="3"/>
      <c r="C948" s="3"/>
      <c r="D948" s="3"/>
      <c r="E948" s="3"/>
      <c r="F948" s="3"/>
      <c r="G948" s="92"/>
      <c r="H948" s="92"/>
    </row>
    <row r="949">
      <c r="B949" s="3"/>
      <c r="C949" s="3"/>
      <c r="D949" s="3"/>
      <c r="E949" s="3"/>
      <c r="F949" s="3"/>
      <c r="G949" s="92"/>
      <c r="H949" s="92"/>
    </row>
    <row r="950">
      <c r="B950" s="3"/>
      <c r="C950" s="3"/>
      <c r="D950" s="3"/>
      <c r="E950" s="3"/>
      <c r="F950" s="3"/>
      <c r="G950" s="92"/>
      <c r="H950" s="92"/>
    </row>
    <row r="951">
      <c r="B951" s="3"/>
      <c r="C951" s="3"/>
      <c r="D951" s="3"/>
      <c r="E951" s="3"/>
      <c r="F951" s="3"/>
      <c r="G951" s="92"/>
      <c r="H951" s="92"/>
    </row>
    <row r="952">
      <c r="B952" s="3"/>
      <c r="C952" s="3"/>
      <c r="D952" s="3"/>
      <c r="E952" s="3"/>
      <c r="F952" s="3"/>
      <c r="G952" s="92"/>
      <c r="H952" s="92"/>
    </row>
    <row r="953">
      <c r="B953" s="3"/>
      <c r="C953" s="3"/>
      <c r="D953" s="3"/>
      <c r="E953" s="3"/>
      <c r="F953" s="3"/>
      <c r="G953" s="92"/>
      <c r="H953" s="92"/>
    </row>
    <row r="954">
      <c r="B954" s="3"/>
      <c r="C954" s="3"/>
      <c r="D954" s="3"/>
      <c r="E954" s="3"/>
      <c r="F954" s="3"/>
      <c r="G954" s="92"/>
      <c r="H954" s="92"/>
    </row>
    <row r="955">
      <c r="B955" s="3"/>
      <c r="C955" s="3"/>
      <c r="D955" s="3"/>
      <c r="E955" s="3"/>
      <c r="F955" s="3"/>
      <c r="G955" s="92"/>
      <c r="H955" s="92"/>
    </row>
    <row r="956">
      <c r="B956" s="3"/>
      <c r="C956" s="3"/>
      <c r="D956" s="3"/>
      <c r="E956" s="3"/>
      <c r="F956" s="3"/>
      <c r="G956" s="92"/>
      <c r="H956" s="92"/>
    </row>
    <row r="957">
      <c r="B957" s="3"/>
      <c r="C957" s="3"/>
      <c r="D957" s="3"/>
      <c r="E957" s="3"/>
      <c r="F957" s="3"/>
      <c r="G957" s="92"/>
      <c r="H957" s="92"/>
    </row>
    <row r="958">
      <c r="B958" s="3"/>
      <c r="C958" s="3"/>
      <c r="D958" s="3"/>
      <c r="E958" s="3"/>
      <c r="F958" s="3"/>
      <c r="G958" s="92"/>
      <c r="H958" s="92"/>
    </row>
    <row r="959">
      <c r="B959" s="3"/>
      <c r="C959" s="3"/>
      <c r="D959" s="3"/>
      <c r="E959" s="3"/>
      <c r="F959" s="3"/>
      <c r="G959" s="92"/>
      <c r="H959" s="92"/>
    </row>
    <row r="960">
      <c r="B960" s="3"/>
      <c r="C960" s="3"/>
      <c r="D960" s="3"/>
      <c r="E960" s="3"/>
      <c r="F960" s="3"/>
      <c r="G960" s="92"/>
      <c r="H960" s="92"/>
    </row>
    <row r="961">
      <c r="B961" s="3"/>
      <c r="C961" s="3"/>
      <c r="D961" s="3"/>
      <c r="E961" s="3"/>
      <c r="F961" s="3"/>
      <c r="G961" s="92"/>
      <c r="H961" s="92"/>
    </row>
    <row r="962">
      <c r="B962" s="3"/>
      <c r="C962" s="3"/>
      <c r="D962" s="3"/>
      <c r="E962" s="3"/>
      <c r="F962" s="3"/>
      <c r="G962" s="92"/>
      <c r="H962" s="92"/>
    </row>
    <row r="963">
      <c r="B963" s="3"/>
      <c r="C963" s="3"/>
      <c r="D963" s="3"/>
      <c r="E963" s="3"/>
      <c r="F963" s="3"/>
      <c r="G963" s="92"/>
      <c r="H963" s="92"/>
    </row>
    <row r="964">
      <c r="B964" s="3"/>
      <c r="C964" s="3"/>
      <c r="D964" s="3"/>
      <c r="E964" s="3"/>
      <c r="F964" s="3"/>
      <c r="G964" s="92"/>
      <c r="H964" s="92"/>
    </row>
    <row r="965">
      <c r="B965" s="3"/>
      <c r="C965" s="3"/>
      <c r="D965" s="3"/>
      <c r="E965" s="3"/>
      <c r="F965" s="3"/>
      <c r="G965" s="92"/>
      <c r="H965" s="92"/>
    </row>
    <row r="966">
      <c r="B966" s="3"/>
      <c r="C966" s="3"/>
      <c r="D966" s="3"/>
      <c r="E966" s="3"/>
      <c r="F966" s="3"/>
      <c r="G966" s="92"/>
      <c r="H966" s="92"/>
    </row>
    <row r="967">
      <c r="B967" s="3"/>
      <c r="C967" s="3"/>
      <c r="D967" s="3"/>
      <c r="E967" s="3"/>
      <c r="F967" s="3"/>
      <c r="G967" s="92"/>
      <c r="H967" s="92"/>
    </row>
    <row r="968">
      <c r="B968" s="3"/>
      <c r="C968" s="3"/>
      <c r="D968" s="3"/>
      <c r="E968" s="3"/>
      <c r="F968" s="3"/>
      <c r="G968" s="92"/>
      <c r="H968" s="92"/>
    </row>
    <row r="969">
      <c r="B969" s="3"/>
      <c r="C969" s="3"/>
      <c r="D969" s="3"/>
      <c r="E969" s="3"/>
      <c r="F969" s="3"/>
      <c r="G969" s="92"/>
      <c r="H969" s="92"/>
    </row>
    <row r="970">
      <c r="B970" s="3"/>
      <c r="C970" s="3"/>
      <c r="D970" s="3"/>
      <c r="E970" s="3"/>
      <c r="F970" s="3"/>
      <c r="G970" s="92"/>
      <c r="H970" s="92"/>
    </row>
    <row r="971">
      <c r="B971" s="3"/>
      <c r="C971" s="3"/>
      <c r="D971" s="3"/>
      <c r="E971" s="3"/>
      <c r="F971" s="3"/>
      <c r="G971" s="92"/>
      <c r="H971" s="92"/>
    </row>
    <row r="972">
      <c r="B972" s="3"/>
      <c r="C972" s="3"/>
      <c r="D972" s="3"/>
      <c r="E972" s="3"/>
      <c r="F972" s="3"/>
      <c r="G972" s="92"/>
      <c r="H972" s="92"/>
    </row>
    <row r="973">
      <c r="B973" s="3"/>
      <c r="C973" s="3"/>
      <c r="D973" s="3"/>
      <c r="E973" s="3"/>
      <c r="F973" s="3"/>
      <c r="G973" s="92"/>
      <c r="H973" s="92"/>
    </row>
    <row r="974">
      <c r="B974" s="3"/>
      <c r="C974" s="3"/>
      <c r="D974" s="3"/>
      <c r="E974" s="3"/>
      <c r="F974" s="3"/>
      <c r="G974" s="92"/>
      <c r="H974" s="92"/>
    </row>
    <row r="975">
      <c r="B975" s="3"/>
      <c r="C975" s="3"/>
      <c r="D975" s="3"/>
      <c r="E975" s="3"/>
      <c r="F975" s="3"/>
      <c r="G975" s="92"/>
      <c r="H975" s="92"/>
    </row>
    <row r="976">
      <c r="B976" s="3"/>
      <c r="C976" s="3"/>
      <c r="D976" s="3"/>
      <c r="E976" s="3"/>
      <c r="F976" s="3"/>
      <c r="G976" s="92"/>
      <c r="H976" s="92"/>
    </row>
    <row r="977">
      <c r="B977" s="3"/>
      <c r="C977" s="3"/>
      <c r="D977" s="3"/>
      <c r="E977" s="3"/>
      <c r="F977" s="3"/>
      <c r="G977" s="92"/>
      <c r="H977" s="92"/>
    </row>
    <row r="978">
      <c r="B978" s="3"/>
      <c r="C978" s="3"/>
      <c r="D978" s="3"/>
      <c r="E978" s="3"/>
      <c r="F978" s="3"/>
      <c r="G978" s="92"/>
      <c r="H978" s="92"/>
    </row>
    <row r="979">
      <c r="B979" s="3"/>
      <c r="C979" s="3"/>
      <c r="D979" s="3"/>
      <c r="E979" s="3"/>
      <c r="F979" s="3"/>
      <c r="G979" s="92"/>
      <c r="H979" s="92"/>
    </row>
    <row r="980">
      <c r="B980" s="3"/>
      <c r="C980" s="3"/>
      <c r="D980" s="3"/>
      <c r="E980" s="3"/>
      <c r="F980" s="3"/>
      <c r="G980" s="92"/>
      <c r="H980" s="92"/>
    </row>
    <row r="981">
      <c r="B981" s="3"/>
      <c r="C981" s="3"/>
      <c r="D981" s="3"/>
      <c r="E981" s="3"/>
      <c r="F981" s="3"/>
      <c r="G981" s="92"/>
      <c r="H981" s="92"/>
    </row>
    <row r="982">
      <c r="B982" s="3"/>
      <c r="C982" s="3"/>
      <c r="D982" s="3"/>
      <c r="E982" s="3"/>
      <c r="F982" s="3"/>
      <c r="G982" s="92"/>
      <c r="H982" s="92"/>
    </row>
    <row r="983">
      <c r="B983" s="3"/>
      <c r="C983" s="3"/>
      <c r="D983" s="3"/>
      <c r="E983" s="3"/>
      <c r="F983" s="3"/>
      <c r="G983" s="92"/>
      <c r="H983" s="92"/>
    </row>
    <row r="984">
      <c r="B984" s="3"/>
      <c r="C984" s="3"/>
      <c r="D984" s="3"/>
      <c r="E984" s="3"/>
      <c r="F984" s="3"/>
      <c r="G984" s="92"/>
      <c r="H984" s="92"/>
    </row>
    <row r="985">
      <c r="B985" s="3"/>
      <c r="C985" s="3"/>
      <c r="D985" s="3"/>
      <c r="E985" s="3"/>
      <c r="F985" s="3"/>
      <c r="G985" s="92"/>
      <c r="H985" s="92"/>
    </row>
    <row r="986">
      <c r="B986" s="3"/>
      <c r="C986" s="3"/>
      <c r="D986" s="3"/>
      <c r="E986" s="3"/>
      <c r="F986" s="3"/>
      <c r="G986" s="92"/>
      <c r="H986" s="92"/>
    </row>
    <row r="987">
      <c r="B987" s="3"/>
      <c r="C987" s="3"/>
      <c r="D987" s="3"/>
      <c r="E987" s="3"/>
      <c r="F987" s="3"/>
      <c r="G987" s="92"/>
      <c r="H987" s="92"/>
    </row>
    <row r="988">
      <c r="B988" s="3"/>
      <c r="C988" s="3"/>
      <c r="D988" s="3"/>
      <c r="E988" s="3"/>
      <c r="F988" s="3"/>
      <c r="G988" s="92"/>
      <c r="H988" s="92"/>
    </row>
    <row r="989">
      <c r="B989" s="3"/>
      <c r="C989" s="3"/>
      <c r="D989" s="3"/>
      <c r="E989" s="3"/>
      <c r="F989" s="3"/>
      <c r="G989" s="92"/>
      <c r="H989" s="92"/>
    </row>
    <row r="990">
      <c r="B990" s="3"/>
      <c r="C990" s="3"/>
      <c r="D990" s="3"/>
      <c r="E990" s="3"/>
      <c r="F990" s="3"/>
      <c r="G990" s="92"/>
      <c r="H990" s="92"/>
    </row>
    <row r="991">
      <c r="B991" s="3"/>
      <c r="C991" s="3"/>
      <c r="D991" s="3"/>
      <c r="E991" s="3"/>
      <c r="F991" s="3"/>
      <c r="G991" s="92"/>
      <c r="H991" s="92"/>
    </row>
    <row r="992">
      <c r="B992" s="3"/>
      <c r="C992" s="3"/>
      <c r="D992" s="3"/>
      <c r="E992" s="3"/>
      <c r="F992" s="3"/>
      <c r="G992" s="92"/>
      <c r="H992" s="92"/>
    </row>
    <row r="993">
      <c r="B993" s="3"/>
      <c r="C993" s="3"/>
      <c r="D993" s="3"/>
      <c r="E993" s="3"/>
      <c r="F993" s="3"/>
      <c r="G993" s="92"/>
      <c r="H993" s="92"/>
    </row>
    <row r="994">
      <c r="B994" s="3"/>
      <c r="C994" s="3"/>
      <c r="D994" s="3"/>
      <c r="E994" s="3"/>
      <c r="F994" s="3"/>
      <c r="G994" s="92"/>
      <c r="H994" s="92"/>
    </row>
    <row r="995">
      <c r="B995" s="3"/>
      <c r="C995" s="3"/>
      <c r="D995" s="3"/>
      <c r="E995" s="3"/>
      <c r="F995" s="3"/>
      <c r="G995" s="92"/>
      <c r="H995" s="92"/>
    </row>
    <row r="996">
      <c r="B996" s="3"/>
      <c r="C996" s="3"/>
      <c r="D996" s="3"/>
      <c r="E996" s="3"/>
      <c r="F996" s="3"/>
      <c r="G996" s="92"/>
      <c r="H996" s="92"/>
    </row>
    <row r="997">
      <c r="B997" s="3"/>
      <c r="C997" s="3"/>
      <c r="D997" s="3"/>
      <c r="E997" s="3"/>
      <c r="F997" s="3"/>
      <c r="G997" s="92"/>
      <c r="H997" s="92"/>
    </row>
    <row r="998">
      <c r="B998" s="3"/>
      <c r="C998" s="3"/>
      <c r="D998" s="3"/>
      <c r="E998" s="3"/>
      <c r="F998" s="3"/>
      <c r="G998" s="92"/>
      <c r="H998" s="92"/>
    </row>
    <row r="999">
      <c r="B999" s="3"/>
      <c r="C999" s="3"/>
      <c r="D999" s="3"/>
      <c r="E999" s="3"/>
      <c r="F999" s="3"/>
      <c r="G999" s="92"/>
      <c r="H999" s="92"/>
    </row>
    <row r="1000">
      <c r="B1000" s="3"/>
      <c r="C1000" s="3"/>
      <c r="D1000" s="3"/>
      <c r="E1000" s="3"/>
      <c r="F1000" s="3"/>
      <c r="G1000" s="92"/>
      <c r="H1000" s="92"/>
    </row>
    <row r="1001">
      <c r="B1001" s="3"/>
      <c r="C1001" s="3"/>
      <c r="D1001" s="3"/>
      <c r="E1001" s="3"/>
      <c r="F1001" s="3"/>
      <c r="G1001" s="92"/>
      <c r="H1001" s="92"/>
    </row>
    <row r="1002">
      <c r="B1002" s="3"/>
      <c r="C1002" s="3"/>
      <c r="D1002" s="3"/>
      <c r="E1002" s="3"/>
      <c r="F1002" s="3"/>
      <c r="G1002" s="92"/>
      <c r="H1002" s="92"/>
    </row>
    <row r="1003">
      <c r="B1003" s="3"/>
      <c r="C1003" s="3"/>
      <c r="D1003" s="3"/>
      <c r="E1003" s="3"/>
      <c r="F1003" s="3"/>
      <c r="G1003" s="92"/>
      <c r="H1003" s="92"/>
    </row>
  </sheetData>
  <mergeCells count="1">
    <mergeCell ref="B2:H2"/>
  </mergeCells>
  <conditionalFormatting sqref="G4">
    <cfRule type="expression" dxfId="0" priority="1">
      <formula>G4&lt;$H$4</formula>
    </cfRule>
  </conditionalFormatting>
  <conditionalFormatting sqref="G5">
    <cfRule type="expression" dxfId="0" priority="2">
      <formula>G5&lt;$H$5</formula>
    </cfRule>
  </conditionalFormatting>
  <conditionalFormatting sqref="G6">
    <cfRule type="expression" dxfId="0" priority="3">
      <formula>G6&lt;$H$6</formula>
    </cfRule>
  </conditionalFormatting>
  <conditionalFormatting sqref="G7">
    <cfRule type="expression" dxfId="0" priority="4">
      <formula>G7&lt;$H$7</formula>
    </cfRule>
  </conditionalFormatting>
  <conditionalFormatting sqref="G8">
    <cfRule type="expression" dxfId="0" priority="5">
      <formula>G8&lt;$H$8</formula>
    </cfRule>
  </conditionalFormatting>
  <conditionalFormatting sqref="G9">
    <cfRule type="expression" dxfId="0" priority="6">
      <formula>G9&lt;$H$9</formula>
    </cfRule>
  </conditionalFormatting>
  <conditionalFormatting sqref="G10">
    <cfRule type="expression" dxfId="0" priority="7">
      <formula>G10&lt;$H$10</formula>
    </cfRule>
  </conditionalFormatting>
  <conditionalFormatting sqref="G11">
    <cfRule type="expression" dxfId="0" priority="8">
      <formula>G11&lt;$H$11</formula>
    </cfRule>
  </conditionalFormatting>
  <conditionalFormatting sqref="G14">
    <cfRule type="expression" dxfId="0" priority="9">
      <formula>G14&lt;$H$14</formula>
    </cfRule>
  </conditionalFormatting>
  <conditionalFormatting sqref="G15">
    <cfRule type="expression" dxfId="0" priority="10">
      <formula>G15&lt;$H$15</formula>
    </cfRule>
  </conditionalFormatting>
  <conditionalFormatting sqref="G16">
    <cfRule type="expression" dxfId="0" priority="11">
      <formula>G16&lt;$H$16</formula>
    </cfRule>
  </conditionalFormatting>
  <conditionalFormatting sqref="G17">
    <cfRule type="expression" dxfId="0" priority="12">
      <formula>G17&lt;$H$17</formula>
    </cfRule>
  </conditionalFormatting>
  <conditionalFormatting sqref="G18">
    <cfRule type="expression" dxfId="0" priority="13">
      <formula>G18&lt;$H$18</formula>
    </cfRule>
  </conditionalFormatting>
  <conditionalFormatting sqref="G19">
    <cfRule type="expression" dxfId="0" priority="14">
      <formula>G19&lt;$H$19</formula>
    </cfRule>
  </conditionalFormatting>
  <conditionalFormatting sqref="G20">
    <cfRule type="expression" dxfId="0" priority="15">
      <formula>G20&lt;$H$20</formula>
    </cfRule>
  </conditionalFormatting>
  <conditionalFormatting sqref="G21">
    <cfRule type="expression" dxfId="0" priority="16">
      <formula>G21&lt;$H$21</formula>
    </cfRule>
  </conditionalFormatting>
  <conditionalFormatting sqref="G24 G34">
    <cfRule type="expression" dxfId="0" priority="17">
      <formula>G24&lt;$H$24</formula>
    </cfRule>
  </conditionalFormatting>
  <conditionalFormatting sqref="G25 G35">
    <cfRule type="expression" dxfId="0" priority="18">
      <formula>G25&lt;$H$25</formula>
    </cfRule>
  </conditionalFormatting>
  <conditionalFormatting sqref="G26 G36">
    <cfRule type="expression" dxfId="0" priority="19">
      <formula>G26&lt;$H$26</formula>
    </cfRule>
  </conditionalFormatting>
  <conditionalFormatting sqref="G27 G37">
    <cfRule type="expression" dxfId="0" priority="20">
      <formula>G27&lt;$H$27</formula>
    </cfRule>
  </conditionalFormatting>
  <conditionalFormatting sqref="G28 G38">
    <cfRule type="expression" dxfId="0" priority="21">
      <formula>G28&lt;$H$28</formula>
    </cfRule>
  </conditionalFormatting>
  <conditionalFormatting sqref="G29 G39">
    <cfRule type="expression" dxfId="0" priority="22">
      <formula>G29&lt;$H$29</formula>
    </cfRule>
  </conditionalFormatting>
  <conditionalFormatting sqref="G30 G40">
    <cfRule type="expression" dxfId="0" priority="23">
      <formula>G30&lt;$H$30</formula>
    </cfRule>
  </conditionalFormatting>
  <conditionalFormatting sqref="G31 G41">
    <cfRule type="expression" dxfId="0" priority="24">
      <formula>G31&lt;$H$31</formula>
    </cfRule>
  </conditionalFormatting>
  <printOptions gridLines="1" horizontalCentered="1"/>
  <pageMargins bottom="0.75" footer="0.0" header="0.0" left="0.7" right="0.7" top="0.75"/>
  <pageSetup fitToHeight="0" cellComments="atEnd" orientation="landscape" pageOrder="overThenDown"/>
  <drawing r:id="rId1"/>
</worksheet>
</file>

<file path=xl/worksheets/sheet10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14.86"/>
    <col customWidth="1" min="2" max="9" width="13.0"/>
    <col hidden="1" min="11" max="16" width="14.43"/>
  </cols>
  <sheetData>
    <row r="1">
      <c r="A1" s="531" t="s">
        <v>232</v>
      </c>
      <c r="B1" s="532">
        <v>3116.0</v>
      </c>
      <c r="C1" s="533">
        <v>3176.0</v>
      </c>
      <c r="D1" s="533">
        <v>3802.0</v>
      </c>
      <c r="E1" s="533">
        <v>3882.0</v>
      </c>
      <c r="F1" s="533">
        <v>5161.0</v>
      </c>
      <c r="G1" s="534">
        <v>5166.0</v>
      </c>
      <c r="H1" s="534">
        <v>8604.0</v>
      </c>
      <c r="I1" s="533" t="s">
        <v>166</v>
      </c>
      <c r="K1" s="535">
        <v>3176.0</v>
      </c>
      <c r="L1" s="535"/>
      <c r="M1" s="536"/>
      <c r="N1" s="535">
        <v>3116.0</v>
      </c>
      <c r="O1" s="536"/>
      <c r="P1" s="536"/>
      <c r="Q1" s="537"/>
      <c r="R1" s="538"/>
      <c r="S1" s="539"/>
      <c r="T1" s="540"/>
      <c r="U1" s="539"/>
      <c r="V1" s="539"/>
      <c r="W1" s="540"/>
      <c r="X1" s="537"/>
    </row>
    <row r="2">
      <c r="A2" s="541" t="s">
        <v>389</v>
      </c>
      <c r="B2" s="542">
        <v>33302.0</v>
      </c>
      <c r="C2" s="542">
        <v>32469.0</v>
      </c>
      <c r="D2" s="542">
        <v>23580.0</v>
      </c>
      <c r="E2" s="542">
        <v>10983.0</v>
      </c>
      <c r="F2" s="542">
        <v>22125.0</v>
      </c>
      <c r="G2" s="589">
        <v>23386.0</v>
      </c>
      <c r="H2" s="543">
        <v>14378.0</v>
      </c>
      <c r="I2" s="542">
        <v>160227.0</v>
      </c>
      <c r="K2" s="544" t="s">
        <v>389</v>
      </c>
      <c r="L2" s="544" t="s">
        <v>383</v>
      </c>
      <c r="M2" s="545"/>
      <c r="N2" s="544" t="s">
        <v>389</v>
      </c>
      <c r="O2" s="544" t="s">
        <v>383</v>
      </c>
      <c r="P2" s="545"/>
      <c r="Q2" s="546"/>
      <c r="R2" s="546"/>
      <c r="S2" s="547"/>
      <c r="T2" s="546"/>
      <c r="U2" s="546"/>
      <c r="V2" s="546"/>
      <c r="W2" s="546"/>
      <c r="X2" s="548"/>
    </row>
    <row r="3">
      <c r="A3" s="549" t="s">
        <v>178</v>
      </c>
      <c r="B3" s="550">
        <v>2.42</v>
      </c>
      <c r="C3" s="550">
        <v>6.24</v>
      </c>
      <c r="D3" s="550">
        <v>-0.34</v>
      </c>
      <c r="E3" s="550">
        <v>15.15</v>
      </c>
      <c r="F3" s="550">
        <v>2.71</v>
      </c>
      <c r="G3" s="551">
        <v>2.89</v>
      </c>
      <c r="H3" s="551">
        <v>7.68</v>
      </c>
      <c r="I3" s="550">
        <v>4.28</v>
      </c>
      <c r="K3" s="552">
        <v>8000.0</v>
      </c>
      <c r="L3" s="552">
        <v>39.0</v>
      </c>
      <c r="M3" s="553"/>
      <c r="N3" s="552">
        <v>8000.0</v>
      </c>
      <c r="O3" s="552">
        <v>39.0</v>
      </c>
      <c r="P3" s="553"/>
      <c r="Q3" s="554"/>
      <c r="R3" s="555"/>
      <c r="S3" s="556"/>
      <c r="T3" s="554"/>
      <c r="U3" s="554"/>
      <c r="V3" s="554"/>
      <c r="W3" s="554"/>
      <c r="X3" s="555"/>
    </row>
    <row r="4">
      <c r="A4" s="541" t="s">
        <v>1501</v>
      </c>
      <c r="B4" s="542">
        <v>1.13</v>
      </c>
      <c r="C4" s="542">
        <v>0.99</v>
      </c>
      <c r="D4" s="557">
        <v>0.19</v>
      </c>
      <c r="E4" s="558">
        <v>1.04</v>
      </c>
      <c r="F4" s="542">
        <v>-0.29</v>
      </c>
      <c r="G4" s="559">
        <v>0.67</v>
      </c>
      <c r="H4" s="560">
        <v>3.22</v>
      </c>
      <c r="I4" s="561">
        <v>0.88</v>
      </c>
      <c r="K4" s="544">
        <v>9000.0</v>
      </c>
      <c r="L4" s="544">
        <v>37.0</v>
      </c>
      <c r="M4" s="545"/>
      <c r="N4" s="544">
        <v>9000.0</v>
      </c>
      <c r="O4" s="544">
        <v>37.0</v>
      </c>
      <c r="P4" s="545"/>
      <c r="Q4" s="546"/>
      <c r="R4" s="562"/>
      <c r="S4" s="547"/>
      <c r="T4" s="546"/>
      <c r="U4" s="546"/>
      <c r="V4" s="546"/>
      <c r="W4" s="546"/>
      <c r="X4" s="562"/>
    </row>
    <row r="5">
      <c r="A5" s="549" t="s">
        <v>1502</v>
      </c>
      <c r="B5" s="563">
        <v>0.2978</v>
      </c>
      <c r="C5" s="563">
        <v>0.3115</v>
      </c>
      <c r="D5" s="563">
        <v>0.2907</v>
      </c>
      <c r="E5" s="563">
        <v>0.2929</v>
      </c>
      <c r="F5" s="563">
        <v>0.2832</v>
      </c>
      <c r="G5" s="563">
        <v>0.3083</v>
      </c>
      <c r="H5" s="563">
        <v>0.3448</v>
      </c>
      <c r="I5" s="563">
        <v>0.3029</v>
      </c>
      <c r="K5" s="552">
        <v>10000.0</v>
      </c>
      <c r="L5" s="552">
        <v>34.0</v>
      </c>
      <c r="M5" s="553"/>
      <c r="N5" s="552">
        <v>10000.0</v>
      </c>
      <c r="O5" s="552">
        <v>34.0</v>
      </c>
      <c r="P5" s="553"/>
      <c r="Q5" s="554"/>
      <c r="R5" s="555"/>
      <c r="S5" s="556"/>
      <c r="T5" s="554"/>
      <c r="U5" s="554"/>
      <c r="V5" s="554"/>
      <c r="W5" s="554"/>
      <c r="X5" s="555"/>
    </row>
    <row r="6">
      <c r="A6" s="541" t="s">
        <v>1503</v>
      </c>
      <c r="B6" s="564">
        <v>0.2865</v>
      </c>
      <c r="C6" s="564">
        <v>0.3016</v>
      </c>
      <c r="D6" s="564">
        <v>0.2888</v>
      </c>
      <c r="E6" s="564">
        <v>0.2824</v>
      </c>
      <c r="F6" s="564">
        <v>0.2861</v>
      </c>
      <c r="G6" s="564">
        <v>0.3016</v>
      </c>
      <c r="H6" s="564">
        <v>0.3126</v>
      </c>
      <c r="I6" s="564">
        <v>0.2941</v>
      </c>
      <c r="K6" s="544">
        <v>11000.0</v>
      </c>
      <c r="L6" s="544">
        <v>33.5</v>
      </c>
      <c r="M6" s="545"/>
      <c r="N6" s="544">
        <v>11000.0</v>
      </c>
      <c r="O6" s="544">
        <v>33.5</v>
      </c>
      <c r="P6" s="545"/>
      <c r="Q6" s="546"/>
      <c r="R6" s="562"/>
      <c r="S6" s="547"/>
      <c r="T6" s="546"/>
      <c r="U6" s="562"/>
      <c r="V6" s="546"/>
      <c r="W6" s="546"/>
      <c r="X6" s="562"/>
    </row>
    <row r="7">
      <c r="A7" s="549" t="s">
        <v>1504</v>
      </c>
      <c r="B7" s="563">
        <v>0.2589</v>
      </c>
      <c r="C7" s="563">
        <v>0.2409</v>
      </c>
      <c r="D7" s="563">
        <v>0.2592</v>
      </c>
      <c r="E7" s="563">
        <v>0.5335</v>
      </c>
      <c r="F7" s="563">
        <v>0.2838</v>
      </c>
      <c r="G7" s="563">
        <v>0.2528</v>
      </c>
      <c r="H7" s="564">
        <v>0.327</v>
      </c>
      <c r="I7" s="563">
        <v>0.2828</v>
      </c>
      <c r="K7" s="552">
        <v>12000.0</v>
      </c>
      <c r="L7" s="552">
        <v>32.5</v>
      </c>
      <c r="M7" s="553"/>
      <c r="N7" s="552">
        <v>12000.0</v>
      </c>
      <c r="O7" s="552">
        <v>32.5</v>
      </c>
      <c r="P7" s="553"/>
      <c r="Q7" s="554"/>
      <c r="R7" s="555"/>
      <c r="S7" s="556"/>
      <c r="T7" s="554"/>
      <c r="U7" s="555"/>
      <c r="V7" s="554"/>
      <c r="W7" s="554"/>
      <c r="X7" s="555"/>
    </row>
    <row r="8">
      <c r="A8" s="565" t="s">
        <v>383</v>
      </c>
      <c r="B8" s="564">
        <v>0.233</v>
      </c>
      <c r="C8" s="564">
        <v>0.248</v>
      </c>
      <c r="D8" s="564">
        <v>0.285</v>
      </c>
      <c r="E8" s="564">
        <v>0.5541</v>
      </c>
      <c r="F8" s="564">
        <v>0.275</v>
      </c>
      <c r="G8" s="564">
        <v>0.2675</v>
      </c>
      <c r="H8" s="564">
        <v>0.3325</v>
      </c>
      <c r="I8" s="564">
        <f>(B8+C8+D8+E8+F8+G8+H8)/7</f>
        <v>0.3135857143</v>
      </c>
      <c r="K8" s="544">
        <v>13000.0</v>
      </c>
      <c r="L8" s="544">
        <v>31.5</v>
      </c>
      <c r="M8" s="545"/>
      <c r="N8" s="544">
        <v>13000.0</v>
      </c>
      <c r="O8" s="544">
        <v>30.0</v>
      </c>
      <c r="P8" s="545"/>
      <c r="Q8" s="546"/>
      <c r="R8" s="562"/>
      <c r="S8" s="547"/>
      <c r="T8" s="546"/>
      <c r="U8" s="562"/>
      <c r="V8" s="546"/>
      <c r="W8" s="546"/>
      <c r="X8" s="562"/>
    </row>
    <row r="9">
      <c r="A9" s="566" t="s">
        <v>1365</v>
      </c>
      <c r="B9" s="567">
        <v>0.5567</v>
      </c>
      <c r="C9" s="568">
        <v>0.5524</v>
      </c>
      <c r="D9" s="567">
        <v>0.5499</v>
      </c>
      <c r="E9" s="568">
        <v>0.8263</v>
      </c>
      <c r="F9" s="568">
        <v>0.567</v>
      </c>
      <c r="G9" s="568">
        <v>0.5611</v>
      </c>
      <c r="H9" s="568">
        <v>0.6718</v>
      </c>
      <c r="I9" s="568">
        <v>0.5857</v>
      </c>
      <c r="J9" s="569"/>
      <c r="K9" s="552">
        <v>14000.0</v>
      </c>
      <c r="L9" s="552">
        <v>30.5</v>
      </c>
      <c r="M9" s="553"/>
      <c r="N9" s="552">
        <v>14000.0</v>
      </c>
      <c r="O9" s="552">
        <v>29.5</v>
      </c>
      <c r="P9" s="553"/>
      <c r="Q9" s="554"/>
      <c r="R9" s="555"/>
      <c r="S9" s="556"/>
      <c r="T9" s="554"/>
      <c r="U9" s="555"/>
      <c r="V9" s="554"/>
      <c r="W9" s="554"/>
      <c r="X9" s="555"/>
    </row>
    <row r="10">
      <c r="A10" s="565" t="s">
        <v>1505</v>
      </c>
      <c r="B10" s="570">
        <f t="shared" ref="B10:I10" si="1">(B9-B11)</f>
        <v>0.0322</v>
      </c>
      <c r="C10" s="570">
        <f t="shared" si="1"/>
        <v>-0.0022</v>
      </c>
      <c r="D10" s="570">
        <f t="shared" si="1"/>
        <v>-0.0289</v>
      </c>
      <c r="E10" s="570">
        <f t="shared" si="1"/>
        <v>-0.0152</v>
      </c>
      <c r="F10" s="570">
        <f t="shared" si="1"/>
        <v>0.0009</v>
      </c>
      <c r="G10" s="570">
        <f t="shared" si="1"/>
        <v>-0.013</v>
      </c>
      <c r="H10" s="570">
        <f t="shared" si="1"/>
        <v>0.0217</v>
      </c>
      <c r="I10" s="570">
        <f t="shared" si="1"/>
        <v>-0.02698571429</v>
      </c>
      <c r="K10" s="544">
        <v>15000.0</v>
      </c>
      <c r="L10" s="544">
        <v>29.5</v>
      </c>
      <c r="M10" s="545"/>
      <c r="N10" s="544">
        <v>15000.0</v>
      </c>
      <c r="O10" s="544">
        <v>29.0</v>
      </c>
      <c r="P10" s="545"/>
      <c r="Q10" s="546"/>
      <c r="R10" s="562"/>
      <c r="S10" s="547"/>
      <c r="T10" s="546"/>
      <c r="U10" s="562"/>
      <c r="V10" s="546"/>
      <c r="W10" s="546"/>
      <c r="X10" s="562"/>
    </row>
    <row r="11">
      <c r="A11" s="566" t="s">
        <v>1351</v>
      </c>
      <c r="B11" s="563">
        <f t="shared" ref="B11:I11" si="2">(B6+B8+0.5%)</f>
        <v>0.5245</v>
      </c>
      <c r="C11" s="563">
        <f t="shared" si="2"/>
        <v>0.5546</v>
      </c>
      <c r="D11" s="563">
        <f t="shared" si="2"/>
        <v>0.5788</v>
      </c>
      <c r="E11" s="563">
        <f t="shared" si="2"/>
        <v>0.8415</v>
      </c>
      <c r="F11" s="563">
        <f t="shared" si="2"/>
        <v>0.5661</v>
      </c>
      <c r="G11" s="563">
        <f t="shared" si="2"/>
        <v>0.5741</v>
      </c>
      <c r="H11" s="563">
        <f t="shared" si="2"/>
        <v>0.6501</v>
      </c>
      <c r="I11" s="563">
        <f t="shared" si="2"/>
        <v>0.6126857143</v>
      </c>
      <c r="K11" s="552">
        <v>16000.0</v>
      </c>
      <c r="L11" s="552">
        <v>28.5</v>
      </c>
      <c r="M11" s="553"/>
      <c r="N11" s="552">
        <v>16000.0</v>
      </c>
      <c r="O11" s="552">
        <v>28.5</v>
      </c>
      <c r="P11" s="553"/>
      <c r="Q11" s="554"/>
      <c r="R11" s="555"/>
      <c r="S11" s="556"/>
      <c r="T11" s="554"/>
      <c r="U11" s="555"/>
      <c r="V11" s="554"/>
      <c r="W11" s="554"/>
      <c r="X11" s="555"/>
    </row>
    <row r="12">
      <c r="A12" s="572" t="s">
        <v>1506</v>
      </c>
      <c r="B12" s="564">
        <f>'Historical Rankings'!E4</f>
        <v>0.103</v>
      </c>
      <c r="C12" s="564">
        <f>'Historical Rankings'!E5</f>
        <v>0.071</v>
      </c>
      <c r="D12" s="564">
        <f>'Historical Rankings'!E6</f>
        <v>-0.017</v>
      </c>
      <c r="E12" s="564">
        <f>'Historical Rankings'!E7</f>
        <v>0.274</v>
      </c>
      <c r="F12" s="564">
        <f>'Historical Rankings'!E8</f>
        <v>-0.031</v>
      </c>
      <c r="G12" s="559">
        <f>'Historical Rankings'!E9</f>
        <v>-0.018</v>
      </c>
      <c r="H12" s="559">
        <f>'Historical Rankings'!E10</f>
        <v>0.122</v>
      </c>
      <c r="I12" s="564">
        <f>'Historical Rankings'!E11</f>
        <v>0.056</v>
      </c>
      <c r="K12" s="544">
        <v>17000.0</v>
      </c>
      <c r="L12" s="544">
        <v>27.5</v>
      </c>
      <c r="M12" s="545"/>
      <c r="N12" s="544">
        <v>17000.0</v>
      </c>
      <c r="O12" s="544">
        <v>29.5</v>
      </c>
      <c r="P12" s="545"/>
      <c r="Q12" s="546"/>
      <c r="R12" s="562"/>
      <c r="S12" s="547"/>
      <c r="T12" s="546"/>
      <c r="U12" s="562"/>
      <c r="V12" s="546"/>
      <c r="W12" s="546"/>
      <c r="X12" s="562"/>
    </row>
    <row r="13">
      <c r="A13" s="574" t="s">
        <v>241</v>
      </c>
      <c r="B13" s="564" t="str">
        <f t="shared" ref="B13:I13" si="3">#REF!</f>
        <v>#REF!</v>
      </c>
      <c r="C13" s="564" t="str">
        <f t="shared" si="3"/>
        <v>#REF!</v>
      </c>
      <c r="D13" s="564" t="str">
        <f t="shared" si="3"/>
        <v>#REF!</v>
      </c>
      <c r="E13" s="564" t="str">
        <f t="shared" si="3"/>
        <v>#REF!</v>
      </c>
      <c r="F13" s="564" t="str">
        <f t="shared" si="3"/>
        <v>#REF!</v>
      </c>
      <c r="G13" s="564" t="str">
        <f t="shared" si="3"/>
        <v>#REF!</v>
      </c>
      <c r="H13" s="564" t="str">
        <f t="shared" si="3"/>
        <v>#REF!</v>
      </c>
      <c r="I13" s="564" t="str">
        <f t="shared" si="3"/>
        <v>#REF!</v>
      </c>
      <c r="K13" s="544">
        <v>19000.0</v>
      </c>
      <c r="L13" s="544">
        <v>25.5</v>
      </c>
      <c r="M13" s="545"/>
      <c r="N13" s="544">
        <v>19000.0</v>
      </c>
      <c r="O13" s="544">
        <v>27.0</v>
      </c>
      <c r="P13" s="545"/>
      <c r="Q13" s="562"/>
      <c r="R13" s="562"/>
      <c r="S13" s="547"/>
      <c r="T13" s="562"/>
      <c r="U13" s="562"/>
      <c r="V13" s="546"/>
      <c r="W13" s="562"/>
      <c r="X13" s="562"/>
    </row>
    <row r="14">
      <c r="A14" s="574" t="s">
        <v>1507</v>
      </c>
      <c r="B14" s="563" t="str">
        <f t="shared" ref="B14:I14" si="4">#REF!</f>
        <v>#REF!</v>
      </c>
      <c r="C14" s="563" t="str">
        <f t="shared" si="4"/>
        <v>#REF!</v>
      </c>
      <c r="D14" s="563" t="str">
        <f t="shared" si="4"/>
        <v>#REF!</v>
      </c>
      <c r="E14" s="563" t="str">
        <f t="shared" si="4"/>
        <v>#REF!</v>
      </c>
      <c r="F14" s="563" t="str">
        <f t="shared" si="4"/>
        <v>#REF!</v>
      </c>
      <c r="G14" s="563" t="str">
        <f t="shared" si="4"/>
        <v>#REF!</v>
      </c>
      <c r="H14" s="563" t="str">
        <f t="shared" si="4"/>
        <v>#REF!</v>
      </c>
      <c r="I14" s="563" t="str">
        <f t="shared" si="4"/>
        <v>#REF!</v>
      </c>
      <c r="K14" s="552">
        <v>20000.0</v>
      </c>
      <c r="L14" s="552">
        <v>24.5</v>
      </c>
      <c r="M14" s="553"/>
      <c r="N14" s="552">
        <v>20000.0</v>
      </c>
      <c r="O14" s="552">
        <v>26.5</v>
      </c>
      <c r="P14" s="553"/>
      <c r="Q14" s="546"/>
      <c r="R14" s="562"/>
      <c r="S14" s="547"/>
      <c r="T14" s="546"/>
      <c r="U14" s="562"/>
      <c r="V14" s="546"/>
      <c r="W14" s="546"/>
      <c r="X14" s="562"/>
    </row>
    <row r="15">
      <c r="A15" s="575" t="s">
        <v>59</v>
      </c>
      <c r="B15" s="550" t="str">
        <f t="shared" ref="B15:I15" si="5">#REF!</f>
        <v>#REF!</v>
      </c>
      <c r="C15" s="550" t="str">
        <f t="shared" si="5"/>
        <v>#REF!</v>
      </c>
      <c r="D15" s="550" t="str">
        <f t="shared" si="5"/>
        <v>#REF!</v>
      </c>
      <c r="E15" s="550" t="str">
        <f t="shared" si="5"/>
        <v>#REF!</v>
      </c>
      <c r="F15" s="550" t="str">
        <f t="shared" si="5"/>
        <v>#REF!</v>
      </c>
      <c r="G15" s="551" t="str">
        <f t="shared" si="5"/>
        <v>#REF!</v>
      </c>
      <c r="H15" s="551" t="str">
        <f t="shared" si="5"/>
        <v>#REF!</v>
      </c>
      <c r="I15" s="576" t="str">
        <f t="shared" si="5"/>
        <v>#REF!</v>
      </c>
      <c r="K15" s="552">
        <v>22000.0</v>
      </c>
      <c r="L15" s="552">
        <v>23.5</v>
      </c>
      <c r="M15" s="553"/>
      <c r="N15" s="552">
        <v>22000.0</v>
      </c>
      <c r="O15" s="552">
        <v>25.5</v>
      </c>
      <c r="P15" s="553"/>
      <c r="Q15" s="554"/>
      <c r="R15" s="555"/>
      <c r="S15" s="556"/>
      <c r="T15" s="554"/>
      <c r="U15" s="555"/>
      <c r="V15" s="554"/>
      <c r="W15" s="554"/>
      <c r="X15" s="555"/>
    </row>
    <row r="16">
      <c r="A16" s="577" t="s">
        <v>236</v>
      </c>
      <c r="B16" s="542" t="str">
        <f t="shared" ref="B16:I16" si="6">#REF!</f>
        <v>#REF!</v>
      </c>
      <c r="C16" s="542" t="str">
        <f t="shared" si="6"/>
        <v>#REF!</v>
      </c>
      <c r="D16" s="542" t="str">
        <f t="shared" si="6"/>
        <v>#REF!</v>
      </c>
      <c r="E16" s="542" t="str">
        <f t="shared" si="6"/>
        <v>#REF!</v>
      </c>
      <c r="F16" s="578" t="str">
        <f t="shared" si="6"/>
        <v>#REF!</v>
      </c>
      <c r="G16" s="559" t="str">
        <f t="shared" si="6"/>
        <v>#REF!</v>
      </c>
      <c r="H16" s="559" t="str">
        <f t="shared" si="6"/>
        <v>#REF!</v>
      </c>
      <c r="I16" s="561" t="str">
        <f t="shared" si="6"/>
        <v>#REF!</v>
      </c>
      <c r="K16" s="544">
        <v>23000.0</v>
      </c>
      <c r="L16" s="544">
        <v>23.0</v>
      </c>
      <c r="M16" s="545"/>
      <c r="N16" s="544">
        <v>23000.0</v>
      </c>
      <c r="O16" s="544">
        <v>25.0</v>
      </c>
      <c r="P16" s="545"/>
      <c r="Q16" s="546"/>
      <c r="R16" s="562"/>
      <c r="S16" s="547"/>
      <c r="T16" s="546"/>
      <c r="U16" s="562"/>
      <c r="V16" s="546"/>
      <c r="W16" s="546"/>
      <c r="X16" s="562"/>
    </row>
    <row r="17">
      <c r="A17" s="579" t="s">
        <v>239</v>
      </c>
      <c r="B17" s="550" t="str">
        <f t="shared" ref="B17:I17" si="7">#REF!</f>
        <v>#REF!</v>
      </c>
      <c r="C17" s="550" t="str">
        <f t="shared" si="7"/>
        <v>#REF!</v>
      </c>
      <c r="D17" s="550" t="str">
        <f t="shared" si="7"/>
        <v>#REF!</v>
      </c>
      <c r="E17" s="550" t="str">
        <f t="shared" si="7"/>
        <v>#REF!</v>
      </c>
      <c r="F17" s="550" t="str">
        <f t="shared" si="7"/>
        <v>#REF!</v>
      </c>
      <c r="G17" s="551" t="str">
        <f t="shared" si="7"/>
        <v>#REF!</v>
      </c>
      <c r="H17" s="551" t="str">
        <f t="shared" si="7"/>
        <v>#REF!</v>
      </c>
      <c r="I17" s="576" t="str">
        <f t="shared" si="7"/>
        <v>#REF!</v>
      </c>
      <c r="K17" s="552">
        <v>26000.0</v>
      </c>
      <c r="L17" s="552">
        <v>21.5</v>
      </c>
      <c r="M17" s="553"/>
      <c r="N17" s="552">
        <v>26000.0</v>
      </c>
      <c r="O17" s="552">
        <v>23.5</v>
      </c>
      <c r="P17" s="553"/>
      <c r="Q17" s="554"/>
      <c r="R17" s="555"/>
      <c r="S17" s="556"/>
      <c r="T17" s="554"/>
      <c r="U17" s="555"/>
      <c r="V17" s="554"/>
      <c r="W17" s="554"/>
      <c r="X17" s="555"/>
    </row>
    <row r="18">
      <c r="A18" s="541" t="s">
        <v>1509</v>
      </c>
      <c r="B18" s="542" t="str">
        <f t="shared" ref="B18:I18" si="8">#REF!</f>
        <v>#REF!</v>
      </c>
      <c r="C18" s="542" t="str">
        <f t="shared" si="8"/>
        <v>#REF!</v>
      </c>
      <c r="D18" s="542" t="str">
        <f t="shared" si="8"/>
        <v>#REF!</v>
      </c>
      <c r="E18" s="542" t="str">
        <f t="shared" si="8"/>
        <v>#REF!</v>
      </c>
      <c r="F18" s="542" t="str">
        <f t="shared" si="8"/>
        <v>#REF!</v>
      </c>
      <c r="G18" s="559" t="str">
        <f t="shared" si="8"/>
        <v>#REF!</v>
      </c>
      <c r="H18" s="559" t="str">
        <f t="shared" si="8"/>
        <v>#REF!</v>
      </c>
      <c r="I18" s="561" t="str">
        <f t="shared" si="8"/>
        <v>#REF!</v>
      </c>
      <c r="K18" s="544">
        <v>27000.0</v>
      </c>
      <c r="L18" s="544">
        <v>21.0</v>
      </c>
      <c r="M18" s="545"/>
      <c r="N18" s="544">
        <v>27000.0</v>
      </c>
      <c r="O18" s="544">
        <v>23.0</v>
      </c>
      <c r="P18" s="545"/>
      <c r="Q18" s="546"/>
      <c r="R18" s="562"/>
      <c r="S18" s="547"/>
      <c r="T18" s="546"/>
      <c r="U18" s="562"/>
      <c r="V18" s="546"/>
      <c r="W18" s="546"/>
      <c r="X18" s="562"/>
    </row>
    <row r="19">
      <c r="A19" s="549" t="s">
        <v>1510</v>
      </c>
      <c r="B19" s="550"/>
      <c r="C19" s="550"/>
      <c r="D19" s="550"/>
      <c r="E19" s="550"/>
      <c r="F19" s="550"/>
      <c r="G19" s="580"/>
      <c r="H19" s="551"/>
      <c r="I19" s="550"/>
      <c r="K19" s="552">
        <v>24000.0</v>
      </c>
      <c r="L19" s="552">
        <v>22.5</v>
      </c>
      <c r="M19" s="553"/>
      <c r="N19" s="552">
        <v>24000.0</v>
      </c>
      <c r="O19" s="552">
        <v>24.5</v>
      </c>
      <c r="P19" s="553"/>
      <c r="Q19" s="554"/>
      <c r="R19" s="555"/>
      <c r="S19" s="556"/>
      <c r="T19" s="554"/>
      <c r="U19" s="555"/>
      <c r="V19" s="554"/>
      <c r="W19" s="554"/>
      <c r="X19" s="555"/>
    </row>
    <row r="20">
      <c r="A20" s="549" t="s">
        <v>1352</v>
      </c>
      <c r="B20" s="580">
        <v>92.0</v>
      </c>
      <c r="C20" s="580">
        <v>92.0</v>
      </c>
      <c r="D20" s="580">
        <v>84.0</v>
      </c>
      <c r="E20" s="580">
        <v>91.0</v>
      </c>
      <c r="F20" s="580">
        <v>90.0</v>
      </c>
      <c r="G20" s="580">
        <v>90.0</v>
      </c>
      <c r="H20" s="580">
        <v>82.0</v>
      </c>
      <c r="I20" s="561">
        <f>(B20+C20+D20+E20+F20+G20+H20)/7</f>
        <v>88.71428571</v>
      </c>
      <c r="K20" s="552">
        <v>28000.0</v>
      </c>
      <c r="L20" s="552">
        <v>20.5</v>
      </c>
      <c r="M20" s="553"/>
      <c r="N20" s="552">
        <v>28000.0</v>
      </c>
      <c r="O20" s="552">
        <v>22.5</v>
      </c>
      <c r="P20" s="553"/>
      <c r="Q20" s="546"/>
      <c r="R20" s="562"/>
      <c r="S20" s="547"/>
      <c r="T20" s="546"/>
      <c r="U20" s="562"/>
      <c r="V20" s="546"/>
      <c r="W20" s="546"/>
      <c r="X20" s="562"/>
    </row>
    <row r="21">
      <c r="G21" s="581"/>
      <c r="H21" s="582"/>
      <c r="K21" s="544">
        <v>29000.0</v>
      </c>
      <c r="L21" s="544">
        <v>20.25</v>
      </c>
      <c r="M21" s="545"/>
      <c r="N21" s="544">
        <v>29000.0</v>
      </c>
      <c r="O21" s="544">
        <v>22.25</v>
      </c>
      <c r="P21" s="545"/>
      <c r="Q21" s="554"/>
      <c r="R21" s="555"/>
      <c r="S21" s="556"/>
      <c r="T21" s="554"/>
      <c r="U21" s="555"/>
      <c r="V21" s="554"/>
      <c r="W21" s="554"/>
      <c r="X21" s="555"/>
    </row>
    <row r="22">
      <c r="G22" s="581"/>
      <c r="H22" s="582"/>
      <c r="K22" s="552">
        <v>30000.0</v>
      </c>
      <c r="L22" s="552">
        <v>20.0</v>
      </c>
      <c r="M22" s="553"/>
      <c r="N22" s="552">
        <v>30000.0</v>
      </c>
      <c r="O22" s="552">
        <v>22.0</v>
      </c>
      <c r="P22" s="553"/>
      <c r="Q22" s="546"/>
      <c r="R22" s="562"/>
      <c r="S22" s="547"/>
      <c r="T22" s="546"/>
      <c r="U22" s="562"/>
      <c r="V22" s="546"/>
      <c r="W22" s="546"/>
      <c r="X22" s="562"/>
    </row>
    <row r="23">
      <c r="G23" s="581"/>
      <c r="H23" s="582"/>
      <c r="K23" s="544">
        <v>31000.0</v>
      </c>
      <c r="L23" s="544">
        <v>19.75</v>
      </c>
      <c r="M23" s="545"/>
      <c r="N23" s="544">
        <v>31000.0</v>
      </c>
      <c r="O23" s="544">
        <v>21.75</v>
      </c>
      <c r="P23" s="545"/>
      <c r="Q23" s="554"/>
      <c r="R23" s="555"/>
      <c r="S23" s="556"/>
      <c r="T23" s="554"/>
      <c r="U23" s="555"/>
      <c r="V23" s="554"/>
      <c r="W23" s="554"/>
      <c r="X23" s="555"/>
    </row>
    <row r="24">
      <c r="G24" s="581"/>
      <c r="H24" s="582"/>
      <c r="K24" s="552">
        <v>32000.0</v>
      </c>
      <c r="L24" s="552">
        <v>19.5</v>
      </c>
      <c r="M24" s="553"/>
      <c r="N24" s="552">
        <v>32000.0</v>
      </c>
      <c r="O24" s="552">
        <v>21.5</v>
      </c>
      <c r="P24" s="553"/>
      <c r="Q24" s="546"/>
      <c r="R24" s="562"/>
      <c r="S24" s="547"/>
      <c r="T24" s="546"/>
      <c r="U24" s="562"/>
      <c r="V24" s="546"/>
      <c r="W24" s="546"/>
      <c r="X24" s="562"/>
    </row>
    <row r="25">
      <c r="B25" s="583"/>
      <c r="G25" s="581"/>
      <c r="H25" s="582"/>
      <c r="K25" s="544">
        <v>33000.0</v>
      </c>
      <c r="L25" s="544">
        <v>19.25</v>
      </c>
      <c r="M25" s="545"/>
      <c r="N25" s="544">
        <v>33000.0</v>
      </c>
      <c r="O25" s="544">
        <v>21.25</v>
      </c>
      <c r="P25" s="545"/>
      <c r="Q25" s="554"/>
      <c r="R25" s="555"/>
      <c r="S25" s="556"/>
      <c r="T25" s="554"/>
      <c r="U25" s="555"/>
      <c r="V25" s="554"/>
      <c r="W25" s="554"/>
      <c r="X25" s="555"/>
    </row>
    <row r="26">
      <c r="G26" s="36"/>
      <c r="H26" s="36"/>
      <c r="K26" s="552">
        <v>34000.0</v>
      </c>
      <c r="L26" s="552">
        <v>19.0</v>
      </c>
      <c r="M26" s="553"/>
      <c r="N26" s="552">
        <v>34000.0</v>
      </c>
      <c r="O26" s="552">
        <v>21.0</v>
      </c>
      <c r="P26" s="553"/>
      <c r="Q26" s="546"/>
      <c r="R26" s="562"/>
      <c r="S26" s="547"/>
      <c r="T26" s="546"/>
      <c r="U26" s="562"/>
      <c r="V26" s="546"/>
      <c r="W26" s="546"/>
      <c r="X26" s="562"/>
    </row>
    <row r="27">
      <c r="G27" s="36"/>
      <c r="H27" s="36"/>
      <c r="K27" s="544">
        <v>35000.0</v>
      </c>
      <c r="L27" s="544">
        <v>18.75</v>
      </c>
      <c r="M27" s="545"/>
      <c r="N27" s="544">
        <v>35000.0</v>
      </c>
      <c r="O27" s="544">
        <v>20.75</v>
      </c>
      <c r="P27" s="545"/>
      <c r="Q27" s="554"/>
      <c r="R27" s="555"/>
      <c r="S27" s="556"/>
      <c r="T27" s="554"/>
      <c r="U27" s="555"/>
      <c r="V27" s="554"/>
      <c r="W27" s="554"/>
      <c r="X27" s="555"/>
    </row>
    <row r="28">
      <c r="G28" s="36"/>
      <c r="H28" s="36"/>
      <c r="K28" s="552">
        <v>36000.0</v>
      </c>
      <c r="L28" s="552">
        <v>18.5</v>
      </c>
      <c r="M28" s="553"/>
      <c r="N28" s="552">
        <v>36000.0</v>
      </c>
      <c r="O28" s="552">
        <v>20.5</v>
      </c>
      <c r="P28" s="553"/>
      <c r="Q28" s="546"/>
      <c r="R28" s="562"/>
      <c r="S28" s="547"/>
      <c r="T28" s="546"/>
      <c r="U28" s="562"/>
      <c r="V28" s="546"/>
      <c r="W28" s="546"/>
      <c r="X28" s="562"/>
    </row>
    <row r="29">
      <c r="G29" s="36"/>
      <c r="H29" s="36"/>
      <c r="K29" s="544">
        <v>37000.0</v>
      </c>
      <c r="L29" s="544">
        <v>18.25</v>
      </c>
      <c r="M29" s="545"/>
      <c r="N29" s="544">
        <v>37000.0</v>
      </c>
      <c r="O29" s="544">
        <v>20.25</v>
      </c>
      <c r="P29" s="545"/>
      <c r="Q29" s="554"/>
      <c r="R29" s="555"/>
      <c r="S29" s="556"/>
      <c r="T29" s="554"/>
      <c r="U29" s="555"/>
      <c r="V29" s="554"/>
      <c r="W29" s="554"/>
      <c r="X29" s="555"/>
    </row>
    <row r="30">
      <c r="G30" s="36"/>
      <c r="H30" s="36"/>
      <c r="K30" s="552">
        <v>38000.0</v>
      </c>
      <c r="L30" s="552">
        <v>18.0</v>
      </c>
      <c r="M30" s="553"/>
      <c r="N30" s="552">
        <v>38000.0</v>
      </c>
      <c r="O30" s="552">
        <v>20.0</v>
      </c>
      <c r="P30" s="553"/>
      <c r="Q30" s="546"/>
      <c r="R30" s="562"/>
      <c r="S30" s="547"/>
      <c r="T30" s="546"/>
      <c r="U30" s="562"/>
      <c r="V30" s="546"/>
      <c r="W30" s="546"/>
      <c r="X30" s="562"/>
    </row>
    <row r="31">
      <c r="G31" s="36"/>
      <c r="H31" s="36"/>
      <c r="K31" s="544">
        <v>39000.0</v>
      </c>
      <c r="L31" s="544">
        <v>17.75</v>
      </c>
      <c r="M31" s="545"/>
      <c r="N31" s="544">
        <v>39000.0</v>
      </c>
      <c r="O31" s="544">
        <v>19.75</v>
      </c>
      <c r="P31" s="545"/>
      <c r="Q31" s="554"/>
      <c r="R31" s="555"/>
      <c r="S31" s="556"/>
      <c r="T31" s="554"/>
      <c r="U31" s="555"/>
      <c r="V31" s="554"/>
      <c r="W31" s="554"/>
      <c r="X31" s="555"/>
    </row>
    <row r="32">
      <c r="G32" s="36"/>
      <c r="H32" s="36"/>
      <c r="K32" s="552">
        <v>40000.0</v>
      </c>
      <c r="L32" s="552">
        <v>17.5</v>
      </c>
      <c r="M32" s="553"/>
      <c r="N32" s="552">
        <v>40000.0</v>
      </c>
      <c r="O32" s="552">
        <v>19.5</v>
      </c>
      <c r="P32" s="553"/>
      <c r="Q32" s="546"/>
      <c r="R32" s="562"/>
      <c r="S32" s="547"/>
      <c r="T32" s="546"/>
      <c r="U32" s="562"/>
      <c r="V32" s="546"/>
      <c r="W32" s="546"/>
      <c r="X32" s="562"/>
    </row>
    <row r="33">
      <c r="G33" s="36"/>
      <c r="H33" s="36"/>
      <c r="K33" s="544">
        <v>41000.0</v>
      </c>
      <c r="L33" s="544">
        <v>17.25</v>
      </c>
      <c r="M33" s="545"/>
      <c r="N33" s="544">
        <v>41000.0</v>
      </c>
      <c r="O33" s="544">
        <v>19.25</v>
      </c>
      <c r="P33" s="545"/>
      <c r="Q33" s="554"/>
      <c r="R33" s="555"/>
      <c r="S33" s="556"/>
      <c r="T33" s="554"/>
      <c r="U33" s="555"/>
      <c r="V33" s="554"/>
      <c r="W33" s="554"/>
      <c r="X33" s="555"/>
    </row>
    <row r="34">
      <c r="G34" s="36"/>
      <c r="H34" s="36"/>
      <c r="K34" s="552">
        <v>42000.0</v>
      </c>
      <c r="L34" s="552">
        <v>17.0</v>
      </c>
      <c r="M34" s="553"/>
      <c r="N34" s="552">
        <v>42000.0</v>
      </c>
      <c r="O34" s="552">
        <v>19.0</v>
      </c>
      <c r="P34" s="553"/>
      <c r="Q34" s="546"/>
      <c r="R34" s="562"/>
      <c r="S34" s="547"/>
      <c r="T34" s="546"/>
      <c r="U34" s="562"/>
      <c r="V34" s="546"/>
      <c r="W34" s="546"/>
      <c r="X34" s="562"/>
    </row>
    <row r="35">
      <c r="G35" s="36"/>
      <c r="H35" s="36"/>
      <c r="K35" s="544">
        <v>43000.0</v>
      </c>
      <c r="L35" s="544">
        <v>16.75</v>
      </c>
      <c r="M35" s="545"/>
      <c r="N35" s="544">
        <v>43000.0</v>
      </c>
      <c r="O35" s="544">
        <v>18.75</v>
      </c>
      <c r="P35" s="545"/>
      <c r="Q35" s="554"/>
      <c r="R35" s="555"/>
      <c r="S35" s="556"/>
      <c r="T35" s="554"/>
      <c r="U35" s="555"/>
      <c r="V35" s="554"/>
      <c r="W35" s="554"/>
      <c r="X35" s="555"/>
    </row>
    <row r="36">
      <c r="G36" s="36"/>
      <c r="H36" s="36"/>
      <c r="K36" s="552">
        <v>44000.0</v>
      </c>
      <c r="L36" s="552">
        <v>16.5</v>
      </c>
      <c r="M36" s="553"/>
      <c r="N36" s="552">
        <v>44000.0</v>
      </c>
      <c r="O36" s="552">
        <v>18.5</v>
      </c>
      <c r="P36" s="553"/>
      <c r="Q36" s="546"/>
      <c r="R36" s="562"/>
      <c r="S36" s="547"/>
      <c r="T36" s="546"/>
      <c r="U36" s="562"/>
      <c r="V36" s="546"/>
      <c r="W36" s="546"/>
      <c r="X36" s="562"/>
    </row>
    <row r="37">
      <c r="G37" s="36"/>
      <c r="H37" s="36"/>
      <c r="K37" s="544">
        <v>45000.0</v>
      </c>
      <c r="L37" s="544">
        <v>16.25</v>
      </c>
      <c r="M37" s="545"/>
      <c r="N37" s="544">
        <v>45000.0</v>
      </c>
      <c r="O37" s="544">
        <v>18.25</v>
      </c>
      <c r="P37" s="545"/>
      <c r="Q37" s="554"/>
      <c r="R37" s="555"/>
      <c r="S37" s="556"/>
      <c r="T37" s="554"/>
      <c r="U37" s="555"/>
      <c r="V37" s="554"/>
      <c r="W37" s="554"/>
      <c r="X37" s="555"/>
    </row>
    <row r="38">
      <c r="G38" s="36"/>
      <c r="H38" s="36"/>
      <c r="K38" s="552">
        <v>46000.0</v>
      </c>
      <c r="L38" s="552">
        <v>16.0</v>
      </c>
      <c r="M38" s="553"/>
      <c r="N38" s="552">
        <v>46000.0</v>
      </c>
      <c r="O38" s="552">
        <v>18.0</v>
      </c>
      <c r="P38" s="553"/>
      <c r="Q38" s="546"/>
      <c r="R38" s="562"/>
      <c r="S38" s="547"/>
      <c r="T38" s="546"/>
      <c r="U38" s="562"/>
      <c r="V38" s="546"/>
      <c r="W38" s="546"/>
      <c r="X38" s="562"/>
    </row>
    <row r="39">
      <c r="G39" s="36"/>
      <c r="H39" s="36"/>
      <c r="K39" s="544">
        <v>47000.0</v>
      </c>
      <c r="L39" s="544">
        <v>15.75</v>
      </c>
      <c r="M39" s="545"/>
      <c r="N39" s="544">
        <v>47000.0</v>
      </c>
      <c r="O39" s="544">
        <v>17.75</v>
      </c>
      <c r="P39" s="545"/>
      <c r="Q39" s="554"/>
      <c r="R39" s="555"/>
      <c r="S39" s="556"/>
      <c r="T39" s="554"/>
      <c r="U39" s="555"/>
      <c r="V39" s="554"/>
      <c r="W39" s="554"/>
      <c r="X39" s="555"/>
    </row>
    <row r="40">
      <c r="G40" s="36"/>
      <c r="H40" s="36"/>
      <c r="K40" s="552">
        <v>48000.0</v>
      </c>
      <c r="L40" s="552">
        <v>15.5</v>
      </c>
      <c r="M40" s="553"/>
      <c r="N40" s="552">
        <v>48000.0</v>
      </c>
      <c r="O40" s="552">
        <v>17.5</v>
      </c>
      <c r="P40" s="553"/>
      <c r="Q40" s="546"/>
      <c r="R40" s="562"/>
      <c r="S40" s="547"/>
      <c r="T40" s="546"/>
      <c r="U40" s="562"/>
      <c r="V40" s="546"/>
      <c r="W40" s="546"/>
      <c r="X40" s="562"/>
    </row>
    <row r="41">
      <c r="G41" s="36"/>
      <c r="H41" s="36"/>
      <c r="K41" s="544">
        <v>49000.0</v>
      </c>
      <c r="L41" s="544">
        <v>15.25</v>
      </c>
      <c r="M41" s="545"/>
      <c r="N41" s="544">
        <v>49000.0</v>
      </c>
      <c r="O41" s="544">
        <v>17.25</v>
      </c>
      <c r="P41" s="545"/>
      <c r="Q41" s="554"/>
      <c r="R41" s="555"/>
      <c r="S41" s="556"/>
      <c r="T41" s="554"/>
      <c r="U41" s="555"/>
      <c r="V41" s="554"/>
      <c r="W41" s="554"/>
      <c r="X41" s="555"/>
    </row>
    <row r="42">
      <c r="G42" s="36"/>
      <c r="H42" s="36"/>
      <c r="K42" s="552">
        <v>50000.0</v>
      </c>
      <c r="L42" s="552">
        <v>15.0</v>
      </c>
      <c r="M42" s="553"/>
      <c r="N42" s="552">
        <v>50000.0</v>
      </c>
      <c r="O42" s="552">
        <v>17.0</v>
      </c>
      <c r="P42" s="553"/>
      <c r="Q42" s="546"/>
      <c r="R42" s="562"/>
      <c r="S42" s="547"/>
      <c r="T42" s="546"/>
      <c r="U42" s="562"/>
      <c r="V42" s="546"/>
      <c r="W42" s="546"/>
      <c r="X42" s="562"/>
    </row>
    <row r="43">
      <c r="G43" s="36"/>
      <c r="H43" s="36"/>
      <c r="Q43" s="554"/>
      <c r="R43" s="555"/>
      <c r="S43" s="556"/>
      <c r="T43" s="554"/>
      <c r="U43" s="555"/>
      <c r="V43" s="554"/>
      <c r="W43" s="554"/>
      <c r="X43" s="555"/>
    </row>
    <row r="44">
      <c r="G44" s="36"/>
      <c r="H44" s="36"/>
      <c r="Q44" s="546"/>
      <c r="R44" s="562"/>
      <c r="S44" s="547"/>
      <c r="T44" s="546"/>
      <c r="U44" s="562"/>
      <c r="V44" s="546"/>
      <c r="W44" s="546"/>
      <c r="X44" s="562"/>
    </row>
    <row r="45">
      <c r="G45" s="36"/>
      <c r="H45" s="36"/>
      <c r="Q45" s="554"/>
      <c r="R45" s="555"/>
      <c r="S45" s="556"/>
      <c r="T45" s="554"/>
      <c r="U45" s="555"/>
      <c r="V45" s="554"/>
      <c r="W45" s="554"/>
      <c r="X45" s="555"/>
    </row>
    <row r="46">
      <c r="G46" s="36"/>
      <c r="H46" s="36"/>
      <c r="S46" s="584"/>
      <c r="T46" s="585"/>
      <c r="U46" s="586"/>
      <c r="V46" s="585"/>
      <c r="W46" s="585"/>
      <c r="X46" s="586"/>
    </row>
    <row r="47">
      <c r="G47" s="36"/>
      <c r="H47" s="36"/>
      <c r="S47" s="584"/>
      <c r="T47" s="585"/>
      <c r="U47" s="586"/>
      <c r="V47" s="585"/>
      <c r="W47" s="585"/>
      <c r="X47" s="586"/>
    </row>
    <row r="48">
      <c r="G48" s="36"/>
      <c r="H48" s="36"/>
      <c r="S48" s="584"/>
      <c r="T48" s="585"/>
      <c r="U48" s="586"/>
      <c r="V48" s="585"/>
      <c r="W48" s="585"/>
      <c r="X48" s="586"/>
    </row>
    <row r="49">
      <c r="G49" s="36"/>
      <c r="H49" s="36"/>
      <c r="S49" s="584"/>
      <c r="T49" s="585"/>
      <c r="U49" s="586"/>
      <c r="V49" s="585"/>
      <c r="W49" s="585"/>
      <c r="X49" s="586"/>
    </row>
    <row r="50">
      <c r="G50" s="36"/>
      <c r="H50" s="36"/>
      <c r="S50" s="584"/>
      <c r="T50" s="585"/>
      <c r="U50" s="586"/>
      <c r="V50" s="585"/>
      <c r="W50" s="585"/>
      <c r="X50" s="586"/>
    </row>
    <row r="51">
      <c r="G51" s="36"/>
      <c r="H51" s="36"/>
      <c r="S51" s="584"/>
      <c r="T51" s="585"/>
      <c r="U51" s="586"/>
      <c r="V51" s="585"/>
      <c r="W51" s="585"/>
      <c r="X51" s="586"/>
    </row>
    <row r="52">
      <c r="G52" s="36"/>
      <c r="H52" s="36"/>
      <c r="S52" s="584"/>
      <c r="T52" s="585"/>
      <c r="U52" s="586"/>
      <c r="V52" s="585"/>
      <c r="W52" s="585"/>
      <c r="X52" s="586"/>
    </row>
    <row r="53">
      <c r="G53" s="36"/>
      <c r="H53" s="36"/>
      <c r="S53" s="584"/>
      <c r="T53" s="585"/>
      <c r="U53" s="586"/>
      <c r="V53" s="585"/>
      <c r="W53" s="585"/>
      <c r="X53" s="586"/>
    </row>
    <row r="54">
      <c r="G54" s="36"/>
      <c r="H54" s="36"/>
      <c r="S54" s="584"/>
      <c r="T54" s="585"/>
      <c r="U54" s="586"/>
      <c r="V54" s="585"/>
      <c r="W54" s="585"/>
      <c r="X54" s="586"/>
    </row>
    <row r="55">
      <c r="G55" s="36"/>
      <c r="H55" s="36"/>
      <c r="S55" s="584"/>
      <c r="T55" s="585"/>
      <c r="U55" s="586"/>
      <c r="V55" s="585"/>
      <c r="W55" s="585"/>
      <c r="X55" s="586"/>
    </row>
    <row r="56">
      <c r="G56" s="36"/>
      <c r="H56" s="36"/>
      <c r="S56" s="584"/>
      <c r="T56" s="585"/>
      <c r="U56" s="586"/>
      <c r="V56" s="585"/>
      <c r="W56" s="585"/>
      <c r="X56" s="586"/>
    </row>
    <row r="57">
      <c r="G57" s="36"/>
      <c r="H57" s="36"/>
      <c r="S57" s="584"/>
      <c r="T57" s="585"/>
      <c r="U57" s="586"/>
      <c r="V57" s="585"/>
      <c r="W57" s="585"/>
      <c r="X57" s="586"/>
    </row>
    <row r="58">
      <c r="G58" s="36"/>
      <c r="H58" s="36"/>
      <c r="S58" s="584"/>
      <c r="T58" s="585"/>
      <c r="U58" s="586"/>
      <c r="V58" s="585"/>
      <c r="W58" s="585"/>
      <c r="X58" s="586"/>
    </row>
    <row r="59">
      <c r="G59" s="36"/>
      <c r="H59" s="36"/>
      <c r="S59" s="584"/>
      <c r="T59" s="585"/>
      <c r="U59" s="586"/>
      <c r="V59" s="585"/>
      <c r="W59" s="585"/>
      <c r="X59" s="586"/>
    </row>
    <row r="60">
      <c r="G60" s="36"/>
      <c r="H60" s="36"/>
      <c r="S60" s="584"/>
      <c r="T60" s="585"/>
      <c r="U60" s="586"/>
      <c r="V60" s="585"/>
      <c r="W60" s="585"/>
      <c r="X60" s="586"/>
    </row>
    <row r="61">
      <c r="G61" s="36"/>
      <c r="H61" s="36"/>
      <c r="S61" s="584"/>
      <c r="T61" s="585"/>
      <c r="U61" s="586"/>
      <c r="V61" s="585"/>
      <c r="W61" s="585"/>
      <c r="X61" s="586"/>
    </row>
    <row r="62">
      <c r="G62" s="36"/>
      <c r="H62" s="36"/>
      <c r="S62" s="584"/>
      <c r="T62" s="585"/>
      <c r="U62" s="586"/>
      <c r="V62" s="585"/>
      <c r="W62" s="585"/>
      <c r="X62" s="586"/>
    </row>
    <row r="63">
      <c r="G63" s="36"/>
      <c r="H63" s="36"/>
      <c r="S63" s="584"/>
      <c r="T63" s="585"/>
      <c r="U63" s="586"/>
      <c r="V63" s="585"/>
      <c r="W63" s="585"/>
      <c r="X63" s="586"/>
    </row>
    <row r="64">
      <c r="G64" s="36"/>
      <c r="H64" s="36"/>
      <c r="S64" s="584"/>
      <c r="T64" s="585"/>
      <c r="U64" s="586"/>
      <c r="V64" s="585"/>
      <c r="W64" s="585"/>
      <c r="X64" s="586"/>
    </row>
    <row r="65">
      <c r="G65" s="36"/>
      <c r="H65" s="36"/>
      <c r="S65" s="584"/>
      <c r="T65" s="585"/>
      <c r="U65" s="586"/>
      <c r="V65" s="585"/>
      <c r="W65" s="585"/>
      <c r="X65" s="586"/>
    </row>
    <row r="66">
      <c r="G66" s="36"/>
      <c r="H66" s="36"/>
      <c r="S66" s="584"/>
      <c r="T66" s="585"/>
      <c r="U66" s="586"/>
      <c r="V66" s="585"/>
      <c r="W66" s="585"/>
      <c r="X66" s="586"/>
    </row>
    <row r="67">
      <c r="G67" s="36"/>
      <c r="H67" s="36"/>
      <c r="S67" s="584"/>
      <c r="T67" s="585"/>
      <c r="U67" s="586"/>
      <c r="V67" s="585"/>
      <c r="W67" s="585"/>
      <c r="X67" s="586"/>
    </row>
    <row r="68">
      <c r="G68" s="36"/>
      <c r="H68" s="36"/>
      <c r="S68" s="584"/>
      <c r="T68" s="585"/>
      <c r="U68" s="586"/>
      <c r="V68" s="585"/>
      <c r="W68" s="585"/>
      <c r="X68" s="586"/>
    </row>
    <row r="69">
      <c r="G69" s="36"/>
      <c r="H69" s="36"/>
      <c r="S69" s="584"/>
      <c r="T69" s="585"/>
      <c r="U69" s="586"/>
      <c r="V69" s="585"/>
      <c r="W69" s="585"/>
      <c r="X69" s="586"/>
    </row>
    <row r="70">
      <c r="G70" s="36"/>
      <c r="H70" s="36"/>
      <c r="S70" s="584"/>
      <c r="T70" s="585"/>
      <c r="U70" s="586"/>
      <c r="V70" s="585"/>
      <c r="W70" s="585"/>
      <c r="X70" s="586"/>
    </row>
    <row r="71">
      <c r="G71" s="36"/>
      <c r="H71" s="36"/>
      <c r="S71" s="584"/>
      <c r="T71" s="585"/>
      <c r="U71" s="586"/>
      <c r="V71" s="585"/>
      <c r="W71" s="585"/>
      <c r="X71" s="586"/>
    </row>
    <row r="72">
      <c r="G72" s="36"/>
      <c r="H72" s="36"/>
      <c r="S72" s="584"/>
      <c r="T72" s="585"/>
      <c r="U72" s="586"/>
      <c r="V72" s="585"/>
      <c r="W72" s="585"/>
      <c r="X72" s="586"/>
    </row>
    <row r="73">
      <c r="G73" s="36"/>
      <c r="H73" s="36"/>
      <c r="S73" s="584"/>
      <c r="T73" s="585"/>
      <c r="U73" s="586"/>
      <c r="V73" s="585"/>
      <c r="W73" s="585"/>
      <c r="X73" s="586"/>
    </row>
    <row r="74">
      <c r="G74" s="36"/>
      <c r="H74" s="36"/>
      <c r="S74" s="584"/>
      <c r="T74" s="585"/>
      <c r="U74" s="586"/>
      <c r="V74" s="585"/>
      <c r="W74" s="585"/>
      <c r="X74" s="586"/>
    </row>
    <row r="75">
      <c r="G75" s="36"/>
      <c r="H75" s="36"/>
      <c r="S75" s="584"/>
      <c r="T75" s="585"/>
      <c r="U75" s="586"/>
      <c r="V75" s="585"/>
      <c r="W75" s="585"/>
      <c r="X75" s="586"/>
    </row>
    <row r="76">
      <c r="G76" s="36"/>
      <c r="H76" s="36"/>
      <c r="S76" s="584"/>
      <c r="T76" s="585"/>
      <c r="U76" s="586"/>
      <c r="V76" s="585"/>
      <c r="W76" s="585"/>
      <c r="X76" s="586"/>
    </row>
    <row r="77">
      <c r="G77" s="36"/>
      <c r="H77" s="36"/>
      <c r="S77" s="584"/>
      <c r="T77" s="585"/>
      <c r="U77" s="586"/>
      <c r="V77" s="585"/>
      <c r="W77" s="585"/>
      <c r="X77" s="586"/>
    </row>
    <row r="78">
      <c r="G78" s="36"/>
      <c r="H78" s="36"/>
      <c r="S78" s="584"/>
      <c r="T78" s="585"/>
      <c r="U78" s="586"/>
      <c r="V78" s="585"/>
      <c r="W78" s="585"/>
      <c r="X78" s="586"/>
    </row>
    <row r="79">
      <c r="G79" s="36"/>
      <c r="H79" s="36"/>
      <c r="S79" s="584"/>
      <c r="T79" s="585"/>
      <c r="U79" s="586"/>
      <c r="V79" s="585"/>
      <c r="W79" s="585"/>
      <c r="X79" s="586"/>
    </row>
    <row r="80">
      <c r="G80" s="36"/>
      <c r="H80" s="36"/>
      <c r="S80" s="584"/>
      <c r="T80" s="585"/>
      <c r="U80" s="586"/>
      <c r="V80" s="585"/>
      <c r="W80" s="585"/>
      <c r="X80" s="586"/>
    </row>
    <row r="81">
      <c r="G81" s="36"/>
      <c r="H81" s="36"/>
      <c r="S81" s="584"/>
      <c r="T81" s="585"/>
      <c r="U81" s="586"/>
      <c r="V81" s="585"/>
      <c r="W81" s="585"/>
      <c r="X81" s="586"/>
    </row>
    <row r="82">
      <c r="G82" s="36"/>
      <c r="H82" s="36"/>
      <c r="S82" s="584"/>
      <c r="T82" s="585"/>
      <c r="U82" s="586"/>
      <c r="V82" s="585"/>
      <c r="W82" s="585"/>
      <c r="X82" s="586"/>
    </row>
    <row r="83">
      <c r="G83" s="36"/>
      <c r="H83" s="36"/>
      <c r="S83" s="584"/>
      <c r="T83" s="585"/>
      <c r="U83" s="586"/>
      <c r="V83" s="585"/>
      <c r="W83" s="585"/>
      <c r="X83" s="586"/>
    </row>
    <row r="84">
      <c r="G84" s="36"/>
      <c r="H84" s="36"/>
      <c r="S84" s="584"/>
      <c r="T84" s="585"/>
      <c r="U84" s="586"/>
      <c r="V84" s="585"/>
      <c r="W84" s="585"/>
      <c r="X84" s="586"/>
    </row>
    <row r="85">
      <c r="G85" s="36"/>
      <c r="H85" s="36"/>
      <c r="S85" s="584"/>
      <c r="T85" s="585"/>
      <c r="U85" s="586"/>
      <c r="V85" s="585"/>
      <c r="W85" s="585"/>
      <c r="X85" s="586"/>
    </row>
    <row r="86">
      <c r="G86" s="36"/>
      <c r="H86" s="36"/>
      <c r="S86" s="584"/>
      <c r="T86" s="585"/>
      <c r="U86" s="586"/>
      <c r="V86" s="585"/>
      <c r="W86" s="585"/>
      <c r="X86" s="586"/>
    </row>
    <row r="87">
      <c r="G87" s="36"/>
      <c r="H87" s="36"/>
      <c r="S87" s="584"/>
      <c r="T87" s="585"/>
      <c r="U87" s="586"/>
      <c r="V87" s="585"/>
      <c r="W87" s="585"/>
      <c r="X87" s="586"/>
    </row>
    <row r="88">
      <c r="G88" s="36"/>
      <c r="H88" s="36"/>
      <c r="S88" s="584"/>
      <c r="T88" s="585"/>
      <c r="U88" s="586"/>
      <c r="V88" s="585"/>
      <c r="W88" s="585"/>
      <c r="X88" s="586"/>
    </row>
    <row r="89">
      <c r="G89" s="36"/>
      <c r="H89" s="36"/>
      <c r="S89" s="584"/>
      <c r="T89" s="585"/>
      <c r="U89" s="586"/>
      <c r="V89" s="585"/>
      <c r="W89" s="585"/>
      <c r="X89" s="586"/>
    </row>
    <row r="90">
      <c r="G90" s="36"/>
      <c r="H90" s="36"/>
      <c r="S90" s="584"/>
      <c r="T90" s="585"/>
      <c r="U90" s="586"/>
      <c r="V90" s="585"/>
      <c r="W90" s="585"/>
      <c r="X90" s="586"/>
    </row>
    <row r="91">
      <c r="G91" s="36"/>
      <c r="H91" s="36"/>
      <c r="S91" s="584"/>
      <c r="T91" s="585"/>
      <c r="U91" s="586"/>
      <c r="V91" s="585"/>
      <c r="W91" s="585"/>
      <c r="X91" s="586"/>
    </row>
    <row r="92">
      <c r="G92" s="36"/>
      <c r="H92" s="36"/>
      <c r="S92" s="584"/>
      <c r="T92" s="585"/>
      <c r="U92" s="586"/>
      <c r="V92" s="585"/>
      <c r="W92" s="585"/>
      <c r="X92" s="586"/>
    </row>
    <row r="93">
      <c r="G93" s="36"/>
      <c r="H93" s="36"/>
      <c r="S93" s="584"/>
      <c r="T93" s="585"/>
      <c r="U93" s="586"/>
      <c r="V93" s="585"/>
      <c r="W93" s="585"/>
      <c r="X93" s="586"/>
    </row>
    <row r="94">
      <c r="G94" s="36"/>
      <c r="H94" s="36"/>
      <c r="S94" s="584"/>
      <c r="T94" s="585"/>
      <c r="U94" s="586"/>
      <c r="V94" s="585"/>
      <c r="W94" s="585"/>
      <c r="X94" s="586"/>
    </row>
    <row r="95">
      <c r="G95" s="36"/>
      <c r="H95" s="36"/>
      <c r="S95" s="584"/>
      <c r="T95" s="585"/>
      <c r="U95" s="586"/>
      <c r="V95" s="585"/>
      <c r="W95" s="585"/>
      <c r="X95" s="586"/>
    </row>
    <row r="96">
      <c r="G96" s="36"/>
      <c r="H96" s="36"/>
      <c r="S96" s="584"/>
      <c r="T96" s="585"/>
      <c r="U96" s="586"/>
      <c r="V96" s="585"/>
      <c r="W96" s="585"/>
      <c r="X96" s="586"/>
    </row>
    <row r="97">
      <c r="G97" s="36"/>
      <c r="H97" s="36"/>
      <c r="S97" s="584"/>
      <c r="T97" s="585"/>
      <c r="U97" s="586"/>
      <c r="V97" s="585"/>
      <c r="W97" s="585"/>
      <c r="X97" s="586"/>
    </row>
    <row r="98">
      <c r="G98" s="36"/>
      <c r="H98" s="36"/>
      <c r="S98" s="584"/>
      <c r="T98" s="585"/>
      <c r="U98" s="586"/>
      <c r="V98" s="585"/>
      <c r="W98" s="585"/>
      <c r="X98" s="586"/>
    </row>
    <row r="99">
      <c r="G99" s="36"/>
      <c r="H99" s="36"/>
      <c r="S99" s="584"/>
      <c r="T99" s="585"/>
      <c r="U99" s="586"/>
      <c r="V99" s="585"/>
      <c r="W99" s="585"/>
      <c r="X99" s="586"/>
    </row>
    <row r="100">
      <c r="G100" s="36"/>
      <c r="H100" s="36"/>
      <c r="S100" s="584"/>
      <c r="T100" s="585"/>
      <c r="U100" s="586"/>
      <c r="V100" s="585"/>
      <c r="W100" s="585"/>
      <c r="X100" s="586"/>
    </row>
    <row r="101">
      <c r="G101" s="36"/>
      <c r="H101" s="36"/>
      <c r="S101" s="584"/>
      <c r="T101" s="585"/>
      <c r="U101" s="586"/>
      <c r="V101" s="585"/>
      <c r="W101" s="585"/>
      <c r="X101" s="586"/>
    </row>
    <row r="102">
      <c r="G102" s="36"/>
      <c r="H102" s="36"/>
      <c r="S102" s="584"/>
      <c r="T102" s="585"/>
      <c r="U102" s="586"/>
      <c r="V102" s="585"/>
      <c r="W102" s="585"/>
      <c r="X102" s="586"/>
    </row>
    <row r="103">
      <c r="G103" s="36"/>
      <c r="H103" s="36"/>
      <c r="S103" s="584"/>
      <c r="T103" s="585"/>
      <c r="U103" s="586"/>
      <c r="V103" s="585"/>
      <c r="W103" s="585"/>
      <c r="X103" s="586"/>
    </row>
    <row r="104">
      <c r="G104" s="36"/>
      <c r="H104" s="36"/>
      <c r="S104" s="584"/>
      <c r="T104" s="585"/>
      <c r="U104" s="586"/>
      <c r="V104" s="585"/>
      <c r="W104" s="585"/>
      <c r="X104" s="586"/>
    </row>
    <row r="105">
      <c r="G105" s="36"/>
      <c r="H105" s="36"/>
      <c r="S105" s="584"/>
      <c r="T105" s="585"/>
      <c r="U105" s="586"/>
      <c r="V105" s="585"/>
      <c r="W105" s="585"/>
      <c r="X105" s="586"/>
    </row>
    <row r="106">
      <c r="G106" s="36"/>
      <c r="H106" s="36"/>
      <c r="S106" s="584"/>
      <c r="T106" s="585"/>
      <c r="U106" s="586"/>
      <c r="V106" s="585"/>
      <c r="W106" s="585"/>
      <c r="X106" s="586"/>
    </row>
    <row r="107">
      <c r="G107" s="36"/>
      <c r="H107" s="36"/>
      <c r="S107" s="584"/>
      <c r="T107" s="585"/>
      <c r="U107" s="586"/>
      <c r="V107" s="585"/>
      <c r="W107" s="585"/>
      <c r="X107" s="586"/>
    </row>
    <row r="108">
      <c r="G108" s="36"/>
      <c r="H108" s="36"/>
      <c r="S108" s="584"/>
      <c r="T108" s="585"/>
      <c r="U108" s="586"/>
      <c r="V108" s="585"/>
      <c r="W108" s="585"/>
      <c r="X108" s="586"/>
    </row>
    <row r="109">
      <c r="G109" s="36"/>
      <c r="H109" s="36"/>
      <c r="S109" s="584"/>
      <c r="T109" s="585"/>
      <c r="U109" s="586"/>
      <c r="V109" s="585"/>
      <c r="W109" s="585"/>
      <c r="X109" s="586"/>
    </row>
    <row r="110">
      <c r="G110" s="36"/>
      <c r="H110" s="36"/>
      <c r="S110" s="584"/>
      <c r="T110" s="585"/>
      <c r="U110" s="586"/>
      <c r="V110" s="585"/>
      <c r="W110" s="585"/>
      <c r="X110" s="586"/>
    </row>
    <row r="111">
      <c r="G111" s="36"/>
      <c r="H111" s="36"/>
      <c r="S111" s="584"/>
      <c r="T111" s="585"/>
      <c r="U111" s="586"/>
      <c r="V111" s="585"/>
      <c r="W111" s="585"/>
      <c r="X111" s="586"/>
    </row>
    <row r="112">
      <c r="G112" s="36"/>
      <c r="H112" s="36"/>
      <c r="S112" s="584"/>
      <c r="T112" s="585"/>
      <c r="U112" s="586"/>
      <c r="V112" s="585"/>
      <c r="W112" s="585"/>
      <c r="X112" s="586"/>
    </row>
    <row r="113">
      <c r="G113" s="36"/>
      <c r="H113" s="36"/>
      <c r="S113" s="584"/>
      <c r="T113" s="585"/>
      <c r="U113" s="586"/>
      <c r="V113" s="585"/>
      <c r="W113" s="585"/>
      <c r="X113" s="586"/>
    </row>
    <row r="114">
      <c r="G114" s="36"/>
      <c r="H114" s="36"/>
      <c r="S114" s="584"/>
      <c r="T114" s="585"/>
      <c r="U114" s="586"/>
      <c r="V114" s="585"/>
      <c r="W114" s="585"/>
      <c r="X114" s="586"/>
    </row>
    <row r="115">
      <c r="G115" s="36"/>
      <c r="H115" s="36"/>
      <c r="S115" s="584"/>
      <c r="T115" s="585"/>
      <c r="U115" s="586"/>
      <c r="V115" s="585"/>
      <c r="W115" s="585"/>
      <c r="X115" s="586"/>
    </row>
    <row r="116">
      <c r="G116" s="36"/>
      <c r="H116" s="36"/>
      <c r="S116" s="584"/>
      <c r="T116" s="585"/>
      <c r="U116" s="586"/>
      <c r="V116" s="585"/>
      <c r="W116" s="585"/>
      <c r="X116" s="586"/>
    </row>
    <row r="117">
      <c r="G117" s="36"/>
      <c r="H117" s="36"/>
      <c r="S117" s="584"/>
      <c r="T117" s="585"/>
      <c r="U117" s="586"/>
      <c r="V117" s="585"/>
      <c r="W117" s="585"/>
      <c r="X117" s="586"/>
    </row>
    <row r="118">
      <c r="G118" s="36"/>
      <c r="H118" s="36"/>
      <c r="S118" s="584"/>
      <c r="T118" s="585"/>
      <c r="U118" s="586"/>
      <c r="V118" s="585"/>
      <c r="W118" s="585"/>
      <c r="X118" s="586"/>
    </row>
    <row r="119">
      <c r="G119" s="36"/>
      <c r="H119" s="36"/>
      <c r="S119" s="584"/>
      <c r="T119" s="585"/>
      <c r="U119" s="586"/>
      <c r="V119" s="585"/>
      <c r="W119" s="585"/>
      <c r="X119" s="586"/>
    </row>
    <row r="120">
      <c r="G120" s="36"/>
      <c r="H120" s="36"/>
      <c r="S120" s="584"/>
      <c r="T120" s="585"/>
      <c r="U120" s="586"/>
      <c r="V120" s="585"/>
      <c r="W120" s="585"/>
      <c r="X120" s="586"/>
    </row>
    <row r="121">
      <c r="G121" s="36"/>
      <c r="H121" s="36"/>
      <c r="S121" s="584"/>
      <c r="T121" s="585"/>
      <c r="U121" s="586"/>
      <c r="V121" s="585"/>
      <c r="W121" s="585"/>
      <c r="X121" s="586"/>
    </row>
    <row r="122">
      <c r="G122" s="36"/>
      <c r="H122" s="36"/>
      <c r="S122" s="584"/>
      <c r="T122" s="585"/>
      <c r="U122" s="586"/>
      <c r="V122" s="585"/>
      <c r="W122" s="585"/>
      <c r="X122" s="586"/>
    </row>
    <row r="123">
      <c r="G123" s="36"/>
      <c r="H123" s="36"/>
      <c r="S123" s="584"/>
      <c r="T123" s="585"/>
      <c r="U123" s="586"/>
      <c r="V123" s="585"/>
      <c r="W123" s="585"/>
      <c r="X123" s="586"/>
    </row>
    <row r="124">
      <c r="G124" s="36"/>
      <c r="H124" s="36"/>
      <c r="S124" s="584"/>
      <c r="T124" s="585"/>
      <c r="U124" s="586"/>
      <c r="V124" s="585"/>
      <c r="W124" s="585"/>
      <c r="X124" s="586"/>
    </row>
    <row r="125">
      <c r="G125" s="36"/>
      <c r="H125" s="36"/>
      <c r="S125" s="584"/>
      <c r="T125" s="585"/>
      <c r="U125" s="586"/>
      <c r="V125" s="585"/>
      <c r="W125" s="585"/>
      <c r="X125" s="586"/>
    </row>
    <row r="126">
      <c r="G126" s="36"/>
      <c r="H126" s="36"/>
      <c r="S126" s="584"/>
      <c r="T126" s="585"/>
      <c r="U126" s="586"/>
      <c r="V126" s="585"/>
      <c r="W126" s="585"/>
      <c r="X126" s="586"/>
    </row>
    <row r="127">
      <c r="G127" s="36"/>
      <c r="H127" s="36"/>
      <c r="S127" s="584"/>
      <c r="T127" s="585"/>
      <c r="U127" s="586"/>
      <c r="V127" s="585"/>
      <c r="W127" s="585"/>
      <c r="X127" s="586"/>
    </row>
    <row r="128">
      <c r="G128" s="36"/>
      <c r="H128" s="36"/>
      <c r="S128" s="584"/>
      <c r="T128" s="585"/>
      <c r="U128" s="586"/>
      <c r="V128" s="585"/>
      <c r="W128" s="585"/>
      <c r="X128" s="586"/>
    </row>
    <row r="129">
      <c r="G129" s="36"/>
      <c r="H129" s="36"/>
      <c r="S129" s="584"/>
      <c r="T129" s="585"/>
      <c r="U129" s="586"/>
      <c r="V129" s="585"/>
      <c r="W129" s="585"/>
      <c r="X129" s="586"/>
    </row>
    <row r="130">
      <c r="G130" s="36"/>
      <c r="H130" s="36"/>
      <c r="S130" s="584"/>
      <c r="T130" s="585"/>
      <c r="U130" s="586"/>
      <c r="V130" s="585"/>
      <c r="W130" s="585"/>
      <c r="X130" s="586"/>
    </row>
    <row r="131">
      <c r="G131" s="36"/>
      <c r="H131" s="36"/>
      <c r="S131" s="584"/>
      <c r="T131" s="585"/>
      <c r="U131" s="586"/>
      <c r="V131" s="585"/>
      <c r="W131" s="585"/>
      <c r="X131" s="586"/>
    </row>
    <row r="132">
      <c r="G132" s="36"/>
      <c r="H132" s="36"/>
      <c r="S132" s="584"/>
      <c r="T132" s="585"/>
      <c r="U132" s="586"/>
      <c r="V132" s="585"/>
      <c r="W132" s="585"/>
      <c r="X132" s="586"/>
    </row>
    <row r="133">
      <c r="G133" s="36"/>
      <c r="H133" s="36"/>
      <c r="S133" s="584"/>
      <c r="T133" s="585"/>
      <c r="U133" s="586"/>
      <c r="V133" s="585"/>
      <c r="W133" s="585"/>
      <c r="X133" s="586"/>
    </row>
    <row r="134">
      <c r="G134" s="36"/>
      <c r="H134" s="36"/>
      <c r="S134" s="584"/>
      <c r="T134" s="585"/>
      <c r="U134" s="586"/>
      <c r="V134" s="585"/>
      <c r="W134" s="585"/>
      <c r="X134" s="586"/>
    </row>
    <row r="135">
      <c r="G135" s="36"/>
      <c r="H135" s="36"/>
      <c r="S135" s="584"/>
      <c r="T135" s="585"/>
      <c r="U135" s="586"/>
      <c r="V135" s="585"/>
      <c r="W135" s="585"/>
      <c r="X135" s="586"/>
    </row>
    <row r="136">
      <c r="G136" s="36"/>
      <c r="H136" s="36"/>
      <c r="S136" s="584"/>
      <c r="T136" s="585"/>
      <c r="U136" s="586"/>
      <c r="V136" s="585"/>
      <c r="W136" s="585"/>
      <c r="X136" s="586"/>
    </row>
    <row r="137">
      <c r="G137" s="36"/>
      <c r="H137" s="36"/>
      <c r="S137" s="584"/>
      <c r="T137" s="585"/>
      <c r="U137" s="586"/>
      <c r="V137" s="585"/>
      <c r="W137" s="585"/>
      <c r="X137" s="586"/>
    </row>
    <row r="138">
      <c r="G138" s="36"/>
      <c r="H138" s="36"/>
      <c r="S138" s="584"/>
      <c r="T138" s="585"/>
      <c r="U138" s="586"/>
      <c r="V138" s="585"/>
      <c r="W138" s="585"/>
      <c r="X138" s="586"/>
    </row>
    <row r="139">
      <c r="G139" s="36"/>
      <c r="H139" s="36"/>
      <c r="S139" s="584"/>
      <c r="T139" s="585"/>
      <c r="U139" s="586"/>
      <c r="V139" s="585"/>
      <c r="W139" s="585"/>
      <c r="X139" s="586"/>
    </row>
    <row r="140">
      <c r="G140" s="36"/>
      <c r="H140" s="36"/>
      <c r="S140" s="584"/>
      <c r="T140" s="585"/>
      <c r="U140" s="586"/>
      <c r="V140" s="585"/>
      <c r="W140" s="585"/>
      <c r="X140" s="586"/>
    </row>
    <row r="141">
      <c r="G141" s="36"/>
      <c r="H141" s="36"/>
      <c r="S141" s="584"/>
      <c r="T141" s="585"/>
      <c r="U141" s="586"/>
      <c r="V141" s="585"/>
      <c r="W141" s="585"/>
      <c r="X141" s="586"/>
    </row>
    <row r="142">
      <c r="G142" s="36"/>
      <c r="H142" s="36"/>
      <c r="S142" s="584"/>
      <c r="T142" s="585"/>
      <c r="U142" s="586"/>
      <c r="V142" s="585"/>
      <c r="W142" s="585"/>
      <c r="X142" s="586"/>
    </row>
    <row r="143">
      <c r="G143" s="36"/>
      <c r="H143" s="36"/>
      <c r="S143" s="584"/>
      <c r="T143" s="585"/>
      <c r="U143" s="586"/>
      <c r="V143" s="585"/>
      <c r="W143" s="585"/>
      <c r="X143" s="586"/>
    </row>
    <row r="144">
      <c r="G144" s="36"/>
      <c r="H144" s="36"/>
      <c r="S144" s="584"/>
      <c r="T144" s="585"/>
      <c r="U144" s="586"/>
      <c r="V144" s="585"/>
      <c r="W144" s="585"/>
      <c r="X144" s="586"/>
    </row>
    <row r="145">
      <c r="G145" s="36"/>
      <c r="H145" s="36"/>
      <c r="S145" s="584"/>
      <c r="T145" s="585"/>
      <c r="U145" s="586"/>
      <c r="V145" s="585"/>
      <c r="W145" s="585"/>
      <c r="X145" s="586"/>
    </row>
    <row r="146">
      <c r="G146" s="36"/>
      <c r="H146" s="36"/>
      <c r="S146" s="584"/>
      <c r="T146" s="585"/>
      <c r="U146" s="586"/>
      <c r="V146" s="585"/>
      <c r="W146" s="585"/>
      <c r="X146" s="586"/>
    </row>
    <row r="147">
      <c r="G147" s="36"/>
      <c r="H147" s="36"/>
      <c r="S147" s="584"/>
      <c r="T147" s="585"/>
      <c r="U147" s="586"/>
      <c r="V147" s="585"/>
      <c r="W147" s="585"/>
      <c r="X147" s="586"/>
    </row>
    <row r="148">
      <c r="G148" s="36"/>
      <c r="H148" s="36"/>
      <c r="S148" s="584"/>
      <c r="T148" s="585"/>
      <c r="U148" s="586"/>
      <c r="V148" s="585"/>
      <c r="W148" s="585"/>
      <c r="X148" s="586"/>
    </row>
    <row r="149">
      <c r="G149" s="36"/>
      <c r="H149" s="36"/>
      <c r="S149" s="584"/>
      <c r="T149" s="585"/>
      <c r="U149" s="586"/>
      <c r="V149" s="585"/>
      <c r="W149" s="585"/>
      <c r="X149" s="586"/>
    </row>
    <row r="150">
      <c r="G150" s="36"/>
      <c r="H150" s="36"/>
      <c r="S150" s="584"/>
      <c r="T150" s="585"/>
      <c r="U150" s="586"/>
      <c r="V150" s="585"/>
      <c r="W150" s="585"/>
      <c r="X150" s="586"/>
    </row>
    <row r="151">
      <c r="G151" s="36"/>
      <c r="H151" s="36"/>
      <c r="S151" s="584"/>
      <c r="T151" s="585"/>
      <c r="U151" s="586"/>
      <c r="V151" s="585"/>
      <c r="W151" s="585"/>
      <c r="X151" s="586"/>
    </row>
    <row r="152">
      <c r="G152" s="36"/>
      <c r="H152" s="36"/>
      <c r="S152" s="584"/>
      <c r="T152" s="585"/>
      <c r="U152" s="586"/>
      <c r="V152" s="585"/>
      <c r="W152" s="585"/>
      <c r="X152" s="586"/>
    </row>
    <row r="153">
      <c r="G153" s="36"/>
      <c r="H153" s="36"/>
      <c r="S153" s="584"/>
      <c r="T153" s="585"/>
      <c r="U153" s="586"/>
      <c r="V153" s="585"/>
      <c r="W153" s="585"/>
      <c r="X153" s="586"/>
    </row>
    <row r="154">
      <c r="G154" s="36"/>
      <c r="H154" s="36"/>
      <c r="S154" s="584"/>
      <c r="T154" s="585"/>
      <c r="U154" s="586"/>
      <c r="V154" s="585"/>
      <c r="W154" s="585"/>
      <c r="X154" s="586"/>
    </row>
    <row r="155">
      <c r="G155" s="36"/>
      <c r="H155" s="36"/>
      <c r="S155" s="584"/>
      <c r="T155" s="585"/>
      <c r="U155" s="586"/>
      <c r="V155" s="585"/>
      <c r="W155" s="585"/>
      <c r="X155" s="586"/>
    </row>
    <row r="156">
      <c r="G156" s="36"/>
      <c r="H156" s="36"/>
      <c r="S156" s="584"/>
      <c r="T156" s="585"/>
      <c r="U156" s="586"/>
      <c r="V156" s="585"/>
      <c r="W156" s="585"/>
      <c r="X156" s="586"/>
    </row>
    <row r="157">
      <c r="G157" s="36"/>
      <c r="H157" s="36"/>
      <c r="S157" s="584"/>
      <c r="T157" s="585"/>
      <c r="U157" s="586"/>
      <c r="V157" s="585"/>
      <c r="W157" s="585"/>
      <c r="X157" s="586"/>
    </row>
    <row r="158">
      <c r="G158" s="36"/>
      <c r="H158" s="36"/>
      <c r="S158" s="584"/>
      <c r="T158" s="585"/>
      <c r="U158" s="586"/>
      <c r="V158" s="585"/>
      <c r="W158" s="585"/>
      <c r="X158" s="586"/>
    </row>
    <row r="159">
      <c r="G159" s="36"/>
      <c r="H159" s="36"/>
      <c r="S159" s="584"/>
      <c r="T159" s="585"/>
      <c r="U159" s="586"/>
      <c r="V159" s="585"/>
      <c r="W159" s="585"/>
      <c r="X159" s="586"/>
    </row>
    <row r="160">
      <c r="G160" s="36"/>
      <c r="H160" s="36"/>
      <c r="S160" s="584"/>
      <c r="T160" s="585"/>
      <c r="U160" s="586"/>
      <c r="V160" s="585"/>
      <c r="W160" s="585"/>
      <c r="X160" s="586"/>
    </row>
    <row r="161">
      <c r="G161" s="36"/>
      <c r="H161" s="36"/>
      <c r="S161" s="584"/>
      <c r="T161" s="585"/>
      <c r="U161" s="586"/>
      <c r="V161" s="585"/>
      <c r="W161" s="585"/>
      <c r="X161" s="586"/>
    </row>
    <row r="162">
      <c r="G162" s="36"/>
      <c r="H162" s="36"/>
      <c r="S162" s="584"/>
      <c r="T162" s="585"/>
      <c r="U162" s="586"/>
      <c r="V162" s="585"/>
      <c r="W162" s="585"/>
      <c r="X162" s="586"/>
    </row>
    <row r="163">
      <c r="G163" s="36"/>
      <c r="H163" s="36"/>
      <c r="S163" s="584"/>
      <c r="T163" s="585"/>
      <c r="U163" s="586"/>
      <c r="V163" s="585"/>
      <c r="W163" s="585"/>
      <c r="X163" s="586"/>
    </row>
    <row r="164">
      <c r="G164" s="36"/>
      <c r="H164" s="36"/>
      <c r="S164" s="584"/>
      <c r="T164" s="585"/>
      <c r="U164" s="586"/>
      <c r="V164" s="585"/>
      <c r="W164" s="585"/>
      <c r="X164" s="586"/>
    </row>
    <row r="165">
      <c r="G165" s="36"/>
      <c r="H165" s="36"/>
      <c r="S165" s="584"/>
      <c r="T165" s="585"/>
      <c r="U165" s="586"/>
      <c r="V165" s="585"/>
      <c r="W165" s="585"/>
      <c r="X165" s="586"/>
    </row>
    <row r="166">
      <c r="G166" s="36"/>
      <c r="H166" s="36"/>
      <c r="S166" s="584"/>
      <c r="T166" s="585"/>
      <c r="U166" s="586"/>
      <c r="V166" s="585"/>
      <c r="W166" s="585"/>
      <c r="X166" s="586"/>
    </row>
    <row r="167">
      <c r="G167" s="36"/>
      <c r="H167" s="36"/>
      <c r="S167" s="584"/>
      <c r="T167" s="585"/>
      <c r="U167" s="586"/>
      <c r="V167" s="585"/>
      <c r="W167" s="585"/>
      <c r="X167" s="586"/>
    </row>
    <row r="168">
      <c r="G168" s="36"/>
      <c r="H168" s="36"/>
      <c r="S168" s="584"/>
      <c r="T168" s="585"/>
      <c r="U168" s="586"/>
      <c r="V168" s="585"/>
      <c r="W168" s="585"/>
      <c r="X168" s="586"/>
    </row>
    <row r="169">
      <c r="G169" s="36"/>
      <c r="H169" s="36"/>
      <c r="S169" s="584"/>
      <c r="T169" s="585"/>
      <c r="U169" s="586"/>
      <c r="V169" s="585"/>
      <c r="W169" s="585"/>
      <c r="X169" s="586"/>
    </row>
    <row r="170">
      <c r="G170" s="36"/>
      <c r="H170" s="36"/>
      <c r="S170" s="584"/>
      <c r="T170" s="585"/>
      <c r="U170" s="586"/>
      <c r="V170" s="585"/>
      <c r="W170" s="585"/>
      <c r="X170" s="586"/>
    </row>
    <row r="171">
      <c r="G171" s="36"/>
      <c r="H171" s="36"/>
      <c r="S171" s="584"/>
      <c r="T171" s="585"/>
      <c r="U171" s="586"/>
      <c r="V171" s="585"/>
      <c r="W171" s="585"/>
      <c r="X171" s="586"/>
    </row>
    <row r="172">
      <c r="G172" s="36"/>
      <c r="H172" s="36"/>
      <c r="S172" s="584"/>
      <c r="T172" s="585"/>
      <c r="U172" s="586"/>
      <c r="V172" s="585"/>
      <c r="W172" s="585"/>
      <c r="X172" s="586"/>
    </row>
    <row r="173">
      <c r="G173" s="36"/>
      <c r="H173" s="36"/>
      <c r="S173" s="584"/>
      <c r="T173" s="585"/>
      <c r="U173" s="586"/>
      <c r="V173" s="585"/>
      <c r="W173" s="585"/>
      <c r="X173" s="586"/>
    </row>
    <row r="174">
      <c r="G174" s="36"/>
      <c r="H174" s="36"/>
      <c r="S174" s="584"/>
      <c r="T174" s="585"/>
      <c r="U174" s="586"/>
      <c r="V174" s="585"/>
      <c r="W174" s="585"/>
      <c r="X174" s="586"/>
    </row>
    <row r="175">
      <c r="G175" s="36"/>
      <c r="H175" s="36"/>
      <c r="S175" s="584"/>
      <c r="T175" s="585"/>
      <c r="U175" s="586"/>
      <c r="V175" s="585"/>
      <c r="W175" s="585"/>
      <c r="X175" s="586"/>
    </row>
    <row r="176">
      <c r="G176" s="36"/>
      <c r="H176" s="36"/>
      <c r="S176" s="584"/>
      <c r="T176" s="585"/>
      <c r="U176" s="586"/>
      <c r="V176" s="585"/>
      <c r="W176" s="585"/>
      <c r="X176" s="586"/>
    </row>
    <row r="177">
      <c r="G177" s="36"/>
      <c r="H177" s="36"/>
      <c r="S177" s="584"/>
      <c r="T177" s="585"/>
      <c r="U177" s="586"/>
      <c r="V177" s="585"/>
      <c r="W177" s="585"/>
      <c r="X177" s="586"/>
    </row>
    <row r="178">
      <c r="G178" s="36"/>
      <c r="H178" s="36"/>
      <c r="S178" s="584"/>
      <c r="T178" s="585"/>
      <c r="U178" s="586"/>
      <c r="V178" s="585"/>
      <c r="W178" s="585"/>
      <c r="X178" s="586"/>
    </row>
    <row r="179">
      <c r="G179" s="36"/>
      <c r="H179" s="36"/>
      <c r="S179" s="584"/>
      <c r="T179" s="585"/>
      <c r="U179" s="586"/>
      <c r="V179" s="585"/>
      <c r="W179" s="585"/>
      <c r="X179" s="586"/>
    </row>
    <row r="180">
      <c r="G180" s="36"/>
      <c r="H180" s="36"/>
      <c r="S180" s="584"/>
      <c r="T180" s="585"/>
      <c r="U180" s="586"/>
      <c r="V180" s="585"/>
      <c r="W180" s="585"/>
      <c r="X180" s="586"/>
    </row>
    <row r="181">
      <c r="G181" s="36"/>
      <c r="H181" s="36"/>
      <c r="S181" s="584"/>
      <c r="T181" s="585"/>
      <c r="U181" s="586"/>
      <c r="V181" s="585"/>
      <c r="W181" s="585"/>
      <c r="X181" s="586"/>
    </row>
    <row r="182">
      <c r="G182" s="36"/>
      <c r="H182" s="36"/>
      <c r="S182" s="584"/>
      <c r="T182" s="585"/>
      <c r="U182" s="586"/>
      <c r="V182" s="585"/>
      <c r="W182" s="585"/>
      <c r="X182" s="586"/>
    </row>
    <row r="183">
      <c r="G183" s="36"/>
      <c r="H183" s="36"/>
      <c r="S183" s="584"/>
      <c r="T183" s="585"/>
      <c r="U183" s="586"/>
      <c r="V183" s="585"/>
      <c r="W183" s="585"/>
      <c r="X183" s="586"/>
    </row>
    <row r="184">
      <c r="G184" s="36"/>
      <c r="H184" s="36"/>
      <c r="S184" s="584"/>
      <c r="T184" s="585"/>
      <c r="U184" s="586"/>
      <c r="V184" s="585"/>
      <c r="W184" s="585"/>
      <c r="X184" s="586"/>
    </row>
    <row r="185">
      <c r="G185" s="36"/>
      <c r="H185" s="36"/>
      <c r="S185" s="584"/>
      <c r="T185" s="585"/>
      <c r="U185" s="586"/>
      <c r="V185" s="585"/>
      <c r="W185" s="585"/>
      <c r="X185" s="586"/>
    </row>
    <row r="186">
      <c r="G186" s="36"/>
      <c r="H186" s="36"/>
      <c r="S186" s="584"/>
      <c r="T186" s="585"/>
      <c r="U186" s="586"/>
      <c r="V186" s="585"/>
      <c r="W186" s="585"/>
      <c r="X186" s="586"/>
    </row>
    <row r="187">
      <c r="G187" s="36"/>
      <c r="H187" s="36"/>
      <c r="S187" s="584"/>
      <c r="T187" s="585"/>
      <c r="U187" s="586"/>
      <c r="V187" s="585"/>
      <c r="W187" s="585"/>
      <c r="X187" s="586"/>
    </row>
    <row r="188">
      <c r="G188" s="36"/>
      <c r="H188" s="36"/>
      <c r="S188" s="584"/>
      <c r="T188" s="585"/>
      <c r="U188" s="586"/>
      <c r="V188" s="585"/>
      <c r="W188" s="585"/>
      <c r="X188" s="586"/>
    </row>
    <row r="189">
      <c r="G189" s="36"/>
      <c r="H189" s="36"/>
      <c r="S189" s="584"/>
      <c r="T189" s="585"/>
      <c r="U189" s="586"/>
      <c r="V189" s="585"/>
      <c r="W189" s="585"/>
      <c r="X189" s="586"/>
    </row>
    <row r="190">
      <c r="G190" s="36"/>
      <c r="H190" s="36"/>
      <c r="S190" s="584"/>
      <c r="T190" s="585"/>
      <c r="U190" s="586"/>
      <c r="V190" s="585"/>
      <c r="W190" s="585"/>
      <c r="X190" s="586"/>
    </row>
    <row r="191">
      <c r="G191" s="36"/>
      <c r="H191" s="36"/>
      <c r="S191" s="584"/>
      <c r="T191" s="585"/>
      <c r="U191" s="586"/>
      <c r="V191" s="585"/>
      <c r="W191" s="585"/>
      <c r="X191" s="586"/>
    </row>
    <row r="192">
      <c r="G192" s="36"/>
      <c r="H192" s="36"/>
      <c r="S192" s="584"/>
      <c r="T192" s="585"/>
      <c r="U192" s="586"/>
      <c r="V192" s="585"/>
      <c r="W192" s="585"/>
      <c r="X192" s="586"/>
    </row>
    <row r="193">
      <c r="G193" s="36"/>
      <c r="H193" s="36"/>
      <c r="S193" s="584"/>
      <c r="T193" s="585"/>
      <c r="U193" s="586"/>
      <c r="V193" s="585"/>
      <c r="W193" s="585"/>
      <c r="X193" s="586"/>
    </row>
    <row r="194">
      <c r="G194" s="36"/>
      <c r="H194" s="36"/>
      <c r="S194" s="584"/>
      <c r="T194" s="585"/>
      <c r="U194" s="586"/>
      <c r="V194" s="585"/>
      <c r="W194" s="585"/>
      <c r="X194" s="586"/>
    </row>
    <row r="195">
      <c r="G195" s="36"/>
      <c r="H195" s="36"/>
      <c r="S195" s="584"/>
      <c r="T195" s="585"/>
      <c r="U195" s="586"/>
      <c r="V195" s="585"/>
      <c r="W195" s="585"/>
      <c r="X195" s="586"/>
    </row>
    <row r="196">
      <c r="G196" s="36"/>
      <c r="H196" s="36"/>
      <c r="S196" s="584"/>
      <c r="T196" s="585"/>
      <c r="U196" s="586"/>
      <c r="V196" s="585"/>
      <c r="W196" s="585"/>
      <c r="X196" s="586"/>
    </row>
    <row r="197">
      <c r="G197" s="36"/>
      <c r="H197" s="36"/>
      <c r="S197" s="584"/>
      <c r="T197" s="585"/>
      <c r="U197" s="586"/>
      <c r="V197" s="585"/>
      <c r="W197" s="585"/>
      <c r="X197" s="586"/>
    </row>
    <row r="198">
      <c r="G198" s="36"/>
      <c r="H198" s="36"/>
      <c r="S198" s="584"/>
      <c r="T198" s="585"/>
      <c r="U198" s="586"/>
      <c r="V198" s="585"/>
      <c r="W198" s="585"/>
      <c r="X198" s="586"/>
    </row>
    <row r="199">
      <c r="G199" s="36"/>
      <c r="H199" s="36"/>
      <c r="S199" s="584"/>
      <c r="T199" s="585"/>
      <c r="U199" s="586"/>
      <c r="V199" s="585"/>
      <c r="W199" s="585"/>
      <c r="X199" s="586"/>
    </row>
    <row r="200">
      <c r="G200" s="36"/>
      <c r="H200" s="36"/>
      <c r="S200" s="584"/>
      <c r="T200" s="585"/>
      <c r="U200" s="586"/>
      <c r="V200" s="585"/>
      <c r="W200" s="585"/>
      <c r="X200" s="586"/>
    </row>
    <row r="201">
      <c r="G201" s="36"/>
      <c r="H201" s="36"/>
      <c r="S201" s="584"/>
      <c r="T201" s="585"/>
      <c r="U201" s="586"/>
      <c r="V201" s="585"/>
      <c r="W201" s="585"/>
      <c r="X201" s="586"/>
    </row>
    <row r="202">
      <c r="G202" s="36"/>
      <c r="H202" s="36"/>
      <c r="S202" s="584"/>
      <c r="T202" s="585"/>
      <c r="U202" s="586"/>
      <c r="V202" s="585"/>
      <c r="W202" s="585"/>
      <c r="X202" s="586"/>
    </row>
    <row r="203">
      <c r="G203" s="36"/>
      <c r="H203" s="36"/>
      <c r="S203" s="584"/>
      <c r="T203" s="585"/>
      <c r="U203" s="586"/>
      <c r="V203" s="585"/>
      <c r="W203" s="585"/>
      <c r="X203" s="586"/>
    </row>
    <row r="204">
      <c r="G204" s="36"/>
      <c r="H204" s="36"/>
      <c r="S204" s="584"/>
      <c r="T204" s="585"/>
      <c r="U204" s="586"/>
      <c r="V204" s="585"/>
      <c r="W204" s="585"/>
      <c r="X204" s="586"/>
    </row>
    <row r="205">
      <c r="G205" s="36"/>
      <c r="H205" s="36"/>
      <c r="S205" s="584"/>
      <c r="T205" s="585"/>
      <c r="U205" s="586"/>
      <c r="V205" s="585"/>
      <c r="W205" s="585"/>
      <c r="X205" s="586"/>
    </row>
    <row r="206">
      <c r="G206" s="36"/>
      <c r="H206" s="36"/>
      <c r="S206" s="584"/>
      <c r="T206" s="585"/>
      <c r="U206" s="586"/>
      <c r="V206" s="585"/>
      <c r="W206" s="585"/>
      <c r="X206" s="586"/>
    </row>
    <row r="207">
      <c r="G207" s="36"/>
      <c r="H207" s="36"/>
      <c r="S207" s="584"/>
      <c r="T207" s="585"/>
      <c r="U207" s="586"/>
      <c r="V207" s="585"/>
      <c r="W207" s="585"/>
      <c r="X207" s="586"/>
    </row>
    <row r="208">
      <c r="G208" s="36"/>
      <c r="H208" s="36"/>
      <c r="S208" s="584"/>
      <c r="T208" s="585"/>
      <c r="U208" s="586"/>
      <c r="V208" s="585"/>
      <c r="W208" s="585"/>
      <c r="X208" s="586"/>
    </row>
    <row r="209">
      <c r="G209" s="36"/>
      <c r="H209" s="36"/>
      <c r="S209" s="584"/>
      <c r="T209" s="585"/>
      <c r="U209" s="586"/>
      <c r="V209" s="585"/>
      <c r="W209" s="585"/>
      <c r="X209" s="586"/>
    </row>
    <row r="210">
      <c r="G210" s="36"/>
      <c r="H210" s="36"/>
      <c r="S210" s="584"/>
      <c r="T210" s="585"/>
      <c r="U210" s="586"/>
      <c r="V210" s="585"/>
      <c r="W210" s="585"/>
      <c r="X210" s="586"/>
    </row>
    <row r="211">
      <c r="G211" s="36"/>
      <c r="H211" s="36"/>
      <c r="S211" s="584"/>
      <c r="T211" s="585"/>
      <c r="U211" s="586"/>
      <c r="V211" s="585"/>
      <c r="W211" s="585"/>
      <c r="X211" s="586"/>
    </row>
    <row r="212">
      <c r="G212" s="36"/>
      <c r="H212" s="36"/>
      <c r="S212" s="584"/>
      <c r="T212" s="585"/>
      <c r="U212" s="586"/>
      <c r="V212" s="585"/>
      <c r="W212" s="585"/>
      <c r="X212" s="586"/>
    </row>
    <row r="213">
      <c r="G213" s="36"/>
      <c r="H213" s="36"/>
      <c r="S213" s="584"/>
      <c r="T213" s="585"/>
      <c r="U213" s="586"/>
      <c r="V213" s="585"/>
      <c r="W213" s="585"/>
      <c r="X213" s="586"/>
    </row>
    <row r="214">
      <c r="G214" s="36"/>
      <c r="H214" s="36"/>
      <c r="S214" s="584"/>
      <c r="T214" s="585"/>
      <c r="U214" s="586"/>
      <c r="V214" s="585"/>
      <c r="W214" s="585"/>
      <c r="X214" s="586"/>
    </row>
    <row r="215">
      <c r="G215" s="36"/>
      <c r="H215" s="36"/>
      <c r="S215" s="584"/>
      <c r="T215" s="585"/>
      <c r="U215" s="586"/>
      <c r="V215" s="585"/>
      <c r="W215" s="585"/>
      <c r="X215" s="586"/>
    </row>
    <row r="216">
      <c r="G216" s="36"/>
      <c r="H216" s="36"/>
      <c r="S216" s="584"/>
      <c r="T216" s="585"/>
      <c r="U216" s="586"/>
      <c r="V216" s="585"/>
      <c r="W216" s="585"/>
      <c r="X216" s="586"/>
    </row>
    <row r="217">
      <c r="G217" s="36"/>
      <c r="H217" s="36"/>
      <c r="S217" s="584"/>
      <c r="T217" s="585"/>
      <c r="U217" s="586"/>
      <c r="V217" s="585"/>
      <c r="W217" s="585"/>
      <c r="X217" s="586"/>
    </row>
    <row r="218">
      <c r="G218" s="36"/>
      <c r="H218" s="36"/>
      <c r="S218" s="584"/>
      <c r="T218" s="585"/>
      <c r="U218" s="586"/>
      <c r="V218" s="585"/>
      <c r="W218" s="585"/>
      <c r="X218" s="586"/>
    </row>
    <row r="219">
      <c r="G219" s="36"/>
      <c r="H219" s="36"/>
      <c r="S219" s="584"/>
      <c r="T219" s="585"/>
      <c r="U219" s="586"/>
      <c r="V219" s="585"/>
      <c r="W219" s="585"/>
      <c r="X219" s="586"/>
    </row>
    <row r="220">
      <c r="G220" s="36"/>
      <c r="H220" s="36"/>
      <c r="S220" s="584"/>
      <c r="T220" s="585"/>
      <c r="U220" s="586"/>
      <c r="V220" s="585"/>
      <c r="W220" s="585"/>
      <c r="X220" s="586"/>
    </row>
    <row r="221">
      <c r="G221" s="36"/>
      <c r="H221" s="36"/>
      <c r="S221" s="584"/>
      <c r="T221" s="585"/>
      <c r="U221" s="586"/>
      <c r="V221" s="585"/>
      <c r="W221" s="585"/>
      <c r="X221" s="586"/>
    </row>
    <row r="222">
      <c r="G222" s="36"/>
      <c r="H222" s="36"/>
      <c r="S222" s="584"/>
      <c r="T222" s="585"/>
      <c r="U222" s="586"/>
      <c r="V222" s="585"/>
      <c r="W222" s="585"/>
      <c r="X222" s="586"/>
    </row>
    <row r="223">
      <c r="G223" s="36"/>
      <c r="H223" s="36"/>
      <c r="S223" s="584"/>
      <c r="T223" s="585"/>
      <c r="U223" s="586"/>
      <c r="V223" s="585"/>
      <c r="W223" s="585"/>
      <c r="X223" s="586"/>
    </row>
    <row r="224">
      <c r="G224" s="36"/>
      <c r="H224" s="36"/>
      <c r="S224" s="584"/>
      <c r="T224" s="585"/>
      <c r="U224" s="586"/>
      <c r="V224" s="585"/>
      <c r="W224" s="585"/>
      <c r="X224" s="586"/>
    </row>
    <row r="225">
      <c r="G225" s="36"/>
      <c r="H225" s="36"/>
      <c r="S225" s="584"/>
      <c r="T225" s="585"/>
      <c r="U225" s="586"/>
      <c r="V225" s="585"/>
      <c r="W225" s="585"/>
      <c r="X225" s="586"/>
    </row>
    <row r="226">
      <c r="G226" s="36"/>
      <c r="H226" s="36"/>
      <c r="S226" s="584"/>
      <c r="T226" s="585"/>
      <c r="U226" s="586"/>
      <c r="V226" s="585"/>
      <c r="W226" s="585"/>
      <c r="X226" s="586"/>
    </row>
    <row r="227">
      <c r="G227" s="36"/>
      <c r="H227" s="36"/>
      <c r="S227" s="584"/>
      <c r="T227" s="585"/>
      <c r="U227" s="586"/>
      <c r="V227" s="585"/>
      <c r="W227" s="585"/>
      <c r="X227" s="586"/>
    </row>
    <row r="228">
      <c r="G228" s="36"/>
      <c r="H228" s="36"/>
      <c r="S228" s="584"/>
      <c r="T228" s="585"/>
      <c r="U228" s="586"/>
      <c r="V228" s="585"/>
      <c r="W228" s="585"/>
      <c r="X228" s="586"/>
    </row>
    <row r="229">
      <c r="G229" s="36"/>
      <c r="H229" s="36"/>
      <c r="S229" s="584"/>
      <c r="T229" s="585"/>
      <c r="U229" s="586"/>
      <c r="V229" s="585"/>
      <c r="W229" s="585"/>
      <c r="X229" s="586"/>
    </row>
    <row r="230">
      <c r="G230" s="36"/>
      <c r="H230" s="36"/>
      <c r="S230" s="584"/>
      <c r="T230" s="585"/>
      <c r="U230" s="586"/>
      <c r="V230" s="585"/>
      <c r="W230" s="585"/>
      <c r="X230" s="586"/>
    </row>
    <row r="231">
      <c r="G231" s="36"/>
      <c r="H231" s="36"/>
      <c r="S231" s="584"/>
      <c r="T231" s="585"/>
      <c r="U231" s="586"/>
      <c r="V231" s="585"/>
      <c r="W231" s="585"/>
      <c r="X231" s="586"/>
    </row>
    <row r="232">
      <c r="G232" s="36"/>
      <c r="H232" s="36"/>
      <c r="S232" s="584"/>
      <c r="T232" s="585"/>
      <c r="U232" s="586"/>
      <c r="V232" s="585"/>
      <c r="W232" s="585"/>
      <c r="X232" s="586"/>
    </row>
    <row r="233">
      <c r="G233" s="36"/>
      <c r="H233" s="36"/>
      <c r="S233" s="584"/>
      <c r="T233" s="585"/>
      <c r="U233" s="586"/>
      <c r="V233" s="585"/>
      <c r="W233" s="585"/>
      <c r="X233" s="586"/>
    </row>
    <row r="234">
      <c r="G234" s="36"/>
      <c r="H234" s="36"/>
      <c r="S234" s="584"/>
      <c r="T234" s="585"/>
      <c r="U234" s="586"/>
      <c r="V234" s="585"/>
      <c r="W234" s="585"/>
      <c r="X234" s="586"/>
    </row>
    <row r="235">
      <c r="G235" s="36"/>
      <c r="H235" s="36"/>
      <c r="S235" s="584"/>
      <c r="T235" s="585"/>
      <c r="U235" s="586"/>
      <c r="V235" s="585"/>
      <c r="W235" s="585"/>
      <c r="X235" s="586"/>
    </row>
    <row r="236">
      <c r="G236" s="36"/>
      <c r="H236" s="36"/>
      <c r="S236" s="584"/>
      <c r="T236" s="585"/>
      <c r="U236" s="586"/>
      <c r="V236" s="585"/>
      <c r="W236" s="585"/>
      <c r="X236" s="586"/>
    </row>
    <row r="237">
      <c r="G237" s="36"/>
      <c r="H237" s="36"/>
      <c r="S237" s="584"/>
      <c r="T237" s="585"/>
      <c r="U237" s="586"/>
      <c r="V237" s="585"/>
      <c r="W237" s="585"/>
      <c r="X237" s="586"/>
    </row>
    <row r="238">
      <c r="G238" s="36"/>
      <c r="H238" s="36"/>
      <c r="S238" s="584"/>
      <c r="T238" s="585"/>
      <c r="U238" s="586"/>
      <c r="V238" s="585"/>
      <c r="W238" s="585"/>
      <c r="X238" s="586"/>
    </row>
    <row r="239">
      <c r="G239" s="36"/>
      <c r="H239" s="36"/>
      <c r="S239" s="584"/>
      <c r="T239" s="585"/>
      <c r="U239" s="586"/>
      <c r="V239" s="585"/>
      <c r="W239" s="585"/>
      <c r="X239" s="586"/>
    </row>
    <row r="240">
      <c r="G240" s="36"/>
      <c r="H240" s="36"/>
      <c r="S240" s="584"/>
      <c r="T240" s="585"/>
      <c r="U240" s="586"/>
      <c r="V240" s="585"/>
      <c r="W240" s="585"/>
      <c r="X240" s="586"/>
    </row>
    <row r="241">
      <c r="G241" s="36"/>
      <c r="H241" s="36"/>
      <c r="S241" s="584"/>
      <c r="T241" s="585"/>
      <c r="U241" s="586"/>
      <c r="V241" s="585"/>
      <c r="W241" s="585"/>
      <c r="X241" s="586"/>
    </row>
    <row r="242">
      <c r="G242" s="36"/>
      <c r="H242" s="36"/>
      <c r="S242" s="584"/>
      <c r="T242" s="585"/>
      <c r="U242" s="586"/>
      <c r="V242" s="585"/>
      <c r="W242" s="585"/>
      <c r="X242" s="586"/>
    </row>
    <row r="243">
      <c r="G243" s="36"/>
      <c r="H243" s="36"/>
      <c r="S243" s="584"/>
      <c r="T243" s="585"/>
      <c r="U243" s="586"/>
      <c r="V243" s="585"/>
      <c r="W243" s="585"/>
      <c r="X243" s="586"/>
    </row>
    <row r="244">
      <c r="G244" s="36"/>
      <c r="H244" s="36"/>
      <c r="S244" s="584"/>
      <c r="T244" s="585"/>
      <c r="U244" s="586"/>
      <c r="V244" s="585"/>
      <c r="W244" s="585"/>
      <c r="X244" s="586"/>
    </row>
    <row r="245">
      <c r="G245" s="36"/>
      <c r="H245" s="36"/>
      <c r="S245" s="584"/>
      <c r="T245" s="585"/>
      <c r="U245" s="586"/>
      <c r="V245" s="585"/>
      <c r="W245" s="585"/>
      <c r="X245" s="586"/>
    </row>
    <row r="246">
      <c r="G246" s="36"/>
      <c r="H246" s="36"/>
      <c r="S246" s="584"/>
      <c r="T246" s="585"/>
      <c r="U246" s="586"/>
      <c r="V246" s="585"/>
      <c r="W246" s="585"/>
      <c r="X246" s="586"/>
    </row>
    <row r="247">
      <c r="G247" s="36"/>
      <c r="H247" s="36"/>
      <c r="S247" s="584"/>
      <c r="T247" s="585"/>
      <c r="U247" s="586"/>
      <c r="V247" s="585"/>
      <c r="W247" s="585"/>
      <c r="X247" s="586"/>
    </row>
    <row r="248">
      <c r="G248" s="36"/>
      <c r="H248" s="36"/>
      <c r="S248" s="584"/>
      <c r="T248" s="585"/>
      <c r="U248" s="586"/>
      <c r="V248" s="585"/>
      <c r="W248" s="585"/>
      <c r="X248" s="586"/>
    </row>
    <row r="249">
      <c r="G249" s="36"/>
      <c r="H249" s="36"/>
      <c r="S249" s="584"/>
      <c r="T249" s="585"/>
      <c r="U249" s="586"/>
      <c r="V249" s="585"/>
      <c r="W249" s="585"/>
      <c r="X249" s="586"/>
    </row>
    <row r="250">
      <c r="G250" s="36"/>
      <c r="H250" s="36"/>
      <c r="S250" s="584"/>
      <c r="T250" s="585"/>
      <c r="U250" s="586"/>
      <c r="V250" s="585"/>
      <c r="W250" s="585"/>
      <c r="X250" s="586"/>
    </row>
    <row r="251">
      <c r="G251" s="36"/>
      <c r="H251" s="36"/>
      <c r="S251" s="584"/>
      <c r="T251" s="585"/>
      <c r="U251" s="586"/>
      <c r="V251" s="585"/>
      <c r="W251" s="585"/>
      <c r="X251" s="586"/>
    </row>
    <row r="252">
      <c r="G252" s="36"/>
      <c r="H252" s="36"/>
      <c r="S252" s="584"/>
      <c r="T252" s="585"/>
      <c r="U252" s="586"/>
      <c r="V252" s="585"/>
      <c r="W252" s="585"/>
      <c r="X252" s="586"/>
    </row>
    <row r="253">
      <c r="G253" s="36"/>
      <c r="H253" s="36"/>
      <c r="S253" s="584"/>
      <c r="T253" s="585"/>
      <c r="U253" s="586"/>
      <c r="V253" s="585"/>
      <c r="W253" s="585"/>
      <c r="X253" s="586"/>
    </row>
    <row r="254">
      <c r="G254" s="36"/>
      <c r="H254" s="36"/>
      <c r="S254" s="584"/>
      <c r="T254" s="585"/>
      <c r="U254" s="586"/>
      <c r="V254" s="585"/>
      <c r="W254" s="585"/>
      <c r="X254" s="586"/>
    </row>
    <row r="255">
      <c r="G255" s="36"/>
      <c r="H255" s="36"/>
      <c r="S255" s="584"/>
      <c r="T255" s="585"/>
      <c r="U255" s="586"/>
      <c r="V255" s="585"/>
      <c r="W255" s="585"/>
      <c r="X255" s="586"/>
    </row>
    <row r="256">
      <c r="G256" s="36"/>
      <c r="H256" s="36"/>
      <c r="S256" s="584"/>
      <c r="T256" s="585"/>
      <c r="U256" s="586"/>
      <c r="V256" s="585"/>
      <c r="W256" s="585"/>
      <c r="X256" s="586"/>
    </row>
    <row r="257">
      <c r="G257" s="36"/>
      <c r="H257" s="36"/>
      <c r="S257" s="584"/>
      <c r="T257" s="585"/>
      <c r="U257" s="586"/>
      <c r="V257" s="585"/>
      <c r="W257" s="585"/>
      <c r="X257" s="586"/>
    </row>
    <row r="258">
      <c r="G258" s="36"/>
      <c r="H258" s="36"/>
      <c r="S258" s="584"/>
      <c r="T258" s="585"/>
      <c r="U258" s="586"/>
      <c r="V258" s="585"/>
      <c r="W258" s="585"/>
      <c r="X258" s="586"/>
    </row>
    <row r="259">
      <c r="G259" s="36"/>
      <c r="H259" s="36"/>
      <c r="S259" s="584"/>
      <c r="T259" s="585"/>
      <c r="U259" s="586"/>
      <c r="V259" s="585"/>
      <c r="W259" s="585"/>
      <c r="X259" s="586"/>
    </row>
    <row r="260">
      <c r="G260" s="36"/>
      <c r="H260" s="36"/>
      <c r="S260" s="584"/>
      <c r="T260" s="585"/>
      <c r="U260" s="586"/>
      <c r="V260" s="585"/>
      <c r="W260" s="585"/>
      <c r="X260" s="586"/>
    </row>
    <row r="261">
      <c r="G261" s="36"/>
      <c r="H261" s="36"/>
      <c r="S261" s="584"/>
      <c r="T261" s="585"/>
      <c r="U261" s="586"/>
      <c r="V261" s="585"/>
      <c r="W261" s="585"/>
      <c r="X261" s="586"/>
    </row>
    <row r="262">
      <c r="G262" s="36"/>
      <c r="H262" s="36"/>
      <c r="S262" s="584"/>
      <c r="T262" s="585"/>
      <c r="U262" s="586"/>
      <c r="V262" s="585"/>
      <c r="W262" s="585"/>
      <c r="X262" s="586"/>
    </row>
    <row r="263">
      <c r="G263" s="36"/>
      <c r="H263" s="36"/>
      <c r="S263" s="584"/>
      <c r="T263" s="585"/>
      <c r="U263" s="586"/>
      <c r="V263" s="585"/>
      <c r="W263" s="585"/>
      <c r="X263" s="586"/>
    </row>
    <row r="264">
      <c r="G264" s="36"/>
      <c r="H264" s="36"/>
      <c r="S264" s="584"/>
      <c r="T264" s="585"/>
      <c r="U264" s="586"/>
      <c r="V264" s="585"/>
      <c r="W264" s="585"/>
      <c r="X264" s="586"/>
    </row>
    <row r="265">
      <c r="G265" s="36"/>
      <c r="H265" s="36"/>
      <c r="S265" s="584"/>
      <c r="T265" s="585"/>
      <c r="U265" s="586"/>
      <c r="V265" s="585"/>
      <c r="W265" s="585"/>
      <c r="X265" s="586"/>
    </row>
    <row r="266">
      <c r="G266" s="36"/>
      <c r="H266" s="36"/>
      <c r="S266" s="584"/>
      <c r="T266" s="585"/>
      <c r="U266" s="586"/>
      <c r="V266" s="585"/>
      <c r="W266" s="585"/>
      <c r="X266" s="586"/>
    </row>
    <row r="267">
      <c r="G267" s="36"/>
      <c r="H267" s="36"/>
      <c r="S267" s="584"/>
      <c r="T267" s="585"/>
      <c r="U267" s="586"/>
      <c r="V267" s="585"/>
      <c r="W267" s="585"/>
      <c r="X267" s="586"/>
    </row>
    <row r="268">
      <c r="G268" s="36"/>
      <c r="H268" s="36"/>
      <c r="S268" s="584"/>
      <c r="T268" s="585"/>
      <c r="U268" s="586"/>
      <c r="V268" s="585"/>
      <c r="W268" s="585"/>
      <c r="X268" s="586"/>
    </row>
    <row r="269">
      <c r="G269" s="36"/>
      <c r="H269" s="36"/>
      <c r="S269" s="584"/>
      <c r="T269" s="585"/>
      <c r="U269" s="586"/>
      <c r="V269" s="585"/>
      <c r="W269" s="585"/>
      <c r="X269" s="586"/>
    </row>
    <row r="270">
      <c r="G270" s="36"/>
      <c r="H270" s="36"/>
      <c r="S270" s="584"/>
      <c r="T270" s="585"/>
      <c r="U270" s="586"/>
      <c r="V270" s="585"/>
      <c r="W270" s="585"/>
      <c r="X270" s="586"/>
    </row>
    <row r="271">
      <c r="G271" s="36"/>
      <c r="H271" s="36"/>
      <c r="S271" s="584"/>
      <c r="T271" s="585"/>
      <c r="U271" s="586"/>
      <c r="V271" s="585"/>
      <c r="W271" s="585"/>
      <c r="X271" s="586"/>
    </row>
    <row r="272">
      <c r="G272" s="36"/>
      <c r="H272" s="36"/>
      <c r="S272" s="584"/>
      <c r="T272" s="585"/>
      <c r="U272" s="586"/>
      <c r="V272" s="585"/>
      <c r="W272" s="585"/>
      <c r="X272" s="586"/>
    </row>
    <row r="273">
      <c r="G273" s="36"/>
      <c r="H273" s="36"/>
      <c r="S273" s="584"/>
      <c r="T273" s="585"/>
      <c r="U273" s="586"/>
      <c r="V273" s="585"/>
      <c r="W273" s="585"/>
      <c r="X273" s="586"/>
    </row>
    <row r="274">
      <c r="G274" s="36"/>
      <c r="H274" s="36"/>
      <c r="S274" s="584"/>
      <c r="T274" s="585"/>
      <c r="U274" s="586"/>
      <c r="V274" s="585"/>
      <c r="W274" s="585"/>
      <c r="X274" s="586"/>
    </row>
    <row r="275">
      <c r="G275" s="36"/>
      <c r="H275" s="36"/>
      <c r="S275" s="584"/>
      <c r="T275" s="585"/>
      <c r="U275" s="586"/>
      <c r="V275" s="585"/>
      <c r="W275" s="585"/>
      <c r="X275" s="586"/>
    </row>
    <row r="276">
      <c r="G276" s="36"/>
      <c r="H276" s="36"/>
      <c r="S276" s="584"/>
      <c r="T276" s="585"/>
      <c r="U276" s="586"/>
      <c r="V276" s="585"/>
      <c r="W276" s="585"/>
      <c r="X276" s="586"/>
    </row>
    <row r="277">
      <c r="G277" s="36"/>
      <c r="H277" s="36"/>
      <c r="S277" s="584"/>
      <c r="T277" s="585"/>
      <c r="U277" s="586"/>
      <c r="V277" s="585"/>
      <c r="W277" s="585"/>
      <c r="X277" s="586"/>
    </row>
    <row r="278">
      <c r="G278" s="36"/>
      <c r="H278" s="36"/>
      <c r="S278" s="584"/>
      <c r="T278" s="585"/>
      <c r="U278" s="586"/>
      <c r="V278" s="585"/>
      <c r="W278" s="585"/>
      <c r="X278" s="586"/>
    </row>
    <row r="279">
      <c r="G279" s="36"/>
      <c r="H279" s="36"/>
      <c r="S279" s="584"/>
      <c r="T279" s="585"/>
      <c r="U279" s="586"/>
      <c r="V279" s="585"/>
      <c r="W279" s="585"/>
      <c r="X279" s="586"/>
    </row>
    <row r="280">
      <c r="G280" s="36"/>
      <c r="H280" s="36"/>
      <c r="S280" s="584"/>
      <c r="T280" s="585"/>
      <c r="U280" s="586"/>
      <c r="V280" s="585"/>
      <c r="W280" s="585"/>
      <c r="X280" s="586"/>
    </row>
    <row r="281">
      <c r="G281" s="36"/>
      <c r="H281" s="36"/>
      <c r="S281" s="584"/>
      <c r="T281" s="585"/>
      <c r="U281" s="586"/>
      <c r="V281" s="585"/>
      <c r="W281" s="585"/>
      <c r="X281" s="586"/>
    </row>
    <row r="282">
      <c r="G282" s="36"/>
      <c r="H282" s="36"/>
      <c r="S282" s="584"/>
      <c r="T282" s="585"/>
      <c r="U282" s="586"/>
      <c r="V282" s="585"/>
      <c r="W282" s="585"/>
      <c r="X282" s="586"/>
    </row>
    <row r="283">
      <c r="G283" s="36"/>
      <c r="H283" s="36"/>
      <c r="S283" s="584"/>
      <c r="T283" s="585"/>
      <c r="U283" s="586"/>
      <c r="V283" s="585"/>
      <c r="W283" s="585"/>
      <c r="X283" s="586"/>
    </row>
    <row r="284">
      <c r="G284" s="36"/>
      <c r="H284" s="36"/>
      <c r="S284" s="584"/>
      <c r="T284" s="585"/>
      <c r="U284" s="586"/>
      <c r="V284" s="585"/>
      <c r="W284" s="585"/>
      <c r="X284" s="586"/>
    </row>
    <row r="285">
      <c r="G285" s="36"/>
      <c r="H285" s="36"/>
      <c r="S285" s="584"/>
      <c r="T285" s="585"/>
      <c r="U285" s="586"/>
      <c r="V285" s="585"/>
      <c r="W285" s="585"/>
      <c r="X285" s="586"/>
    </row>
    <row r="286">
      <c r="G286" s="36"/>
      <c r="H286" s="36"/>
      <c r="S286" s="584"/>
      <c r="T286" s="585"/>
      <c r="U286" s="586"/>
      <c r="V286" s="585"/>
      <c r="W286" s="585"/>
      <c r="X286" s="586"/>
    </row>
    <row r="287">
      <c r="G287" s="36"/>
      <c r="H287" s="36"/>
      <c r="S287" s="584"/>
      <c r="T287" s="585"/>
      <c r="U287" s="586"/>
      <c r="V287" s="585"/>
      <c r="W287" s="585"/>
      <c r="X287" s="586"/>
    </row>
    <row r="288">
      <c r="G288" s="36"/>
      <c r="H288" s="36"/>
      <c r="S288" s="584"/>
      <c r="T288" s="585"/>
      <c r="U288" s="586"/>
      <c r="V288" s="585"/>
      <c r="W288" s="585"/>
      <c r="X288" s="586"/>
    </row>
    <row r="289">
      <c r="G289" s="36"/>
      <c r="H289" s="36"/>
      <c r="S289" s="584"/>
      <c r="T289" s="585"/>
      <c r="U289" s="586"/>
      <c r="V289" s="585"/>
      <c r="W289" s="585"/>
      <c r="X289" s="586"/>
    </row>
    <row r="290">
      <c r="G290" s="36"/>
      <c r="H290" s="36"/>
      <c r="S290" s="584"/>
      <c r="T290" s="585"/>
      <c r="U290" s="586"/>
      <c r="V290" s="585"/>
      <c r="W290" s="585"/>
      <c r="X290" s="586"/>
    </row>
    <row r="291">
      <c r="G291" s="36"/>
      <c r="H291" s="36"/>
      <c r="S291" s="584"/>
      <c r="T291" s="585"/>
      <c r="U291" s="586"/>
      <c r="V291" s="585"/>
      <c r="W291" s="585"/>
      <c r="X291" s="586"/>
    </row>
    <row r="292">
      <c r="G292" s="36"/>
      <c r="H292" s="36"/>
      <c r="S292" s="584"/>
      <c r="T292" s="585"/>
      <c r="U292" s="586"/>
      <c r="V292" s="585"/>
      <c r="W292" s="585"/>
      <c r="X292" s="586"/>
    </row>
    <row r="293">
      <c r="G293" s="36"/>
      <c r="H293" s="36"/>
      <c r="S293" s="584"/>
      <c r="T293" s="585"/>
      <c r="U293" s="586"/>
      <c r="V293" s="585"/>
      <c r="W293" s="585"/>
      <c r="X293" s="586"/>
    </row>
    <row r="294">
      <c r="G294" s="36"/>
      <c r="H294" s="36"/>
      <c r="S294" s="584"/>
      <c r="T294" s="585"/>
      <c r="U294" s="586"/>
      <c r="V294" s="585"/>
      <c r="W294" s="585"/>
      <c r="X294" s="586"/>
    </row>
    <row r="295">
      <c r="G295" s="36"/>
      <c r="H295" s="36"/>
      <c r="S295" s="584"/>
      <c r="T295" s="585"/>
      <c r="U295" s="586"/>
      <c r="V295" s="585"/>
      <c r="W295" s="585"/>
      <c r="X295" s="586"/>
    </row>
    <row r="296">
      <c r="G296" s="36"/>
      <c r="H296" s="36"/>
      <c r="S296" s="584"/>
      <c r="T296" s="585"/>
      <c r="U296" s="586"/>
      <c r="V296" s="585"/>
      <c r="W296" s="585"/>
      <c r="X296" s="586"/>
    </row>
    <row r="297">
      <c r="G297" s="36"/>
      <c r="H297" s="36"/>
      <c r="S297" s="584"/>
      <c r="T297" s="585"/>
      <c r="U297" s="586"/>
      <c r="V297" s="585"/>
      <c r="W297" s="585"/>
      <c r="X297" s="586"/>
    </row>
    <row r="298">
      <c r="G298" s="36"/>
      <c r="H298" s="36"/>
      <c r="S298" s="584"/>
      <c r="T298" s="585"/>
      <c r="U298" s="586"/>
      <c r="V298" s="585"/>
      <c r="W298" s="585"/>
      <c r="X298" s="586"/>
    </row>
    <row r="299">
      <c r="G299" s="36"/>
      <c r="H299" s="36"/>
      <c r="S299" s="584"/>
      <c r="T299" s="585"/>
      <c r="U299" s="586"/>
      <c r="V299" s="585"/>
      <c r="W299" s="585"/>
      <c r="X299" s="586"/>
    </row>
    <row r="300">
      <c r="G300" s="36"/>
      <c r="H300" s="36"/>
      <c r="S300" s="584"/>
      <c r="T300" s="585"/>
      <c r="U300" s="586"/>
      <c r="V300" s="585"/>
      <c r="W300" s="585"/>
      <c r="X300" s="586"/>
    </row>
    <row r="301">
      <c r="G301" s="36"/>
      <c r="H301" s="36"/>
      <c r="S301" s="584"/>
      <c r="T301" s="585"/>
      <c r="U301" s="586"/>
      <c r="V301" s="585"/>
      <c r="W301" s="585"/>
      <c r="X301" s="586"/>
    </row>
    <row r="302">
      <c r="G302" s="36"/>
      <c r="H302" s="36"/>
      <c r="S302" s="584"/>
      <c r="T302" s="585"/>
      <c r="U302" s="586"/>
      <c r="V302" s="585"/>
      <c r="W302" s="585"/>
      <c r="X302" s="586"/>
    </row>
    <row r="303">
      <c r="G303" s="36"/>
      <c r="H303" s="36"/>
      <c r="S303" s="584"/>
      <c r="T303" s="585"/>
      <c r="U303" s="586"/>
      <c r="V303" s="585"/>
      <c r="W303" s="585"/>
      <c r="X303" s="586"/>
    </row>
    <row r="304">
      <c r="G304" s="36"/>
      <c r="H304" s="36"/>
      <c r="S304" s="584"/>
      <c r="T304" s="585"/>
      <c r="U304" s="586"/>
      <c r="V304" s="585"/>
      <c r="W304" s="585"/>
      <c r="X304" s="586"/>
    </row>
    <row r="305">
      <c r="G305" s="36"/>
      <c r="H305" s="36"/>
      <c r="S305" s="584"/>
      <c r="T305" s="585"/>
      <c r="U305" s="586"/>
      <c r="V305" s="585"/>
      <c r="W305" s="585"/>
      <c r="X305" s="586"/>
    </row>
    <row r="306">
      <c r="G306" s="36"/>
      <c r="H306" s="36"/>
      <c r="S306" s="584"/>
      <c r="T306" s="585"/>
      <c r="U306" s="586"/>
      <c r="V306" s="585"/>
      <c r="W306" s="585"/>
      <c r="X306" s="586"/>
    </row>
    <row r="307">
      <c r="G307" s="36"/>
      <c r="H307" s="36"/>
      <c r="S307" s="584"/>
      <c r="T307" s="585"/>
      <c r="U307" s="586"/>
      <c r="V307" s="585"/>
      <c r="W307" s="585"/>
      <c r="X307" s="586"/>
    </row>
    <row r="308">
      <c r="G308" s="36"/>
      <c r="H308" s="36"/>
      <c r="S308" s="584"/>
      <c r="T308" s="585"/>
      <c r="U308" s="586"/>
      <c r="V308" s="585"/>
      <c r="W308" s="585"/>
      <c r="X308" s="586"/>
    </row>
    <row r="309">
      <c r="G309" s="36"/>
      <c r="H309" s="36"/>
      <c r="S309" s="584"/>
      <c r="T309" s="585"/>
      <c r="U309" s="586"/>
      <c r="V309" s="585"/>
      <c r="W309" s="585"/>
      <c r="X309" s="586"/>
    </row>
    <row r="310">
      <c r="G310" s="36"/>
      <c r="H310" s="36"/>
      <c r="S310" s="584"/>
      <c r="T310" s="585"/>
      <c r="U310" s="586"/>
      <c r="V310" s="585"/>
      <c r="W310" s="585"/>
      <c r="X310" s="586"/>
    </row>
    <row r="311">
      <c r="G311" s="36"/>
      <c r="H311" s="36"/>
      <c r="S311" s="584"/>
      <c r="T311" s="585"/>
      <c r="U311" s="586"/>
      <c r="V311" s="585"/>
      <c r="W311" s="585"/>
      <c r="X311" s="586"/>
    </row>
    <row r="312">
      <c r="G312" s="36"/>
      <c r="H312" s="36"/>
      <c r="S312" s="584"/>
      <c r="T312" s="585"/>
      <c r="U312" s="586"/>
      <c r="V312" s="585"/>
      <c r="W312" s="585"/>
      <c r="X312" s="586"/>
    </row>
    <row r="313">
      <c r="G313" s="36"/>
      <c r="H313" s="36"/>
      <c r="S313" s="584"/>
      <c r="T313" s="585"/>
      <c r="U313" s="586"/>
      <c r="V313" s="585"/>
      <c r="W313" s="585"/>
      <c r="X313" s="586"/>
    </row>
    <row r="314">
      <c r="G314" s="36"/>
      <c r="H314" s="36"/>
      <c r="S314" s="584"/>
      <c r="T314" s="585"/>
      <c r="U314" s="586"/>
      <c r="V314" s="585"/>
      <c r="W314" s="585"/>
      <c r="X314" s="586"/>
    </row>
    <row r="315">
      <c r="G315" s="36"/>
      <c r="H315" s="36"/>
      <c r="S315" s="584"/>
      <c r="T315" s="585"/>
      <c r="U315" s="586"/>
      <c r="V315" s="585"/>
      <c r="W315" s="585"/>
      <c r="X315" s="586"/>
    </row>
    <row r="316">
      <c r="G316" s="36"/>
      <c r="H316" s="36"/>
      <c r="S316" s="584"/>
      <c r="T316" s="585"/>
      <c r="U316" s="586"/>
      <c r="V316" s="585"/>
      <c r="W316" s="585"/>
      <c r="X316" s="586"/>
    </row>
    <row r="317">
      <c r="G317" s="36"/>
      <c r="H317" s="36"/>
      <c r="S317" s="584"/>
      <c r="T317" s="585"/>
      <c r="U317" s="586"/>
      <c r="V317" s="585"/>
      <c r="W317" s="585"/>
      <c r="X317" s="586"/>
    </row>
    <row r="318">
      <c r="G318" s="36"/>
      <c r="H318" s="36"/>
      <c r="S318" s="584"/>
      <c r="T318" s="585"/>
      <c r="U318" s="586"/>
      <c r="V318" s="585"/>
      <c r="W318" s="585"/>
      <c r="X318" s="586"/>
    </row>
    <row r="319">
      <c r="G319" s="36"/>
      <c r="H319" s="36"/>
      <c r="S319" s="584"/>
      <c r="T319" s="585"/>
      <c r="U319" s="586"/>
      <c r="V319" s="585"/>
      <c r="W319" s="585"/>
      <c r="X319" s="586"/>
    </row>
    <row r="320">
      <c r="G320" s="36"/>
      <c r="H320" s="36"/>
      <c r="S320" s="584"/>
      <c r="T320" s="585"/>
      <c r="U320" s="586"/>
      <c r="V320" s="585"/>
      <c r="W320" s="585"/>
      <c r="X320" s="586"/>
    </row>
    <row r="321">
      <c r="G321" s="36"/>
      <c r="H321" s="36"/>
      <c r="S321" s="584"/>
      <c r="T321" s="585"/>
      <c r="U321" s="586"/>
      <c r="V321" s="585"/>
      <c r="W321" s="585"/>
      <c r="X321" s="586"/>
    </row>
    <row r="322">
      <c r="G322" s="36"/>
      <c r="H322" s="36"/>
      <c r="S322" s="584"/>
      <c r="T322" s="585"/>
      <c r="U322" s="586"/>
      <c r="V322" s="585"/>
      <c r="W322" s="585"/>
      <c r="X322" s="586"/>
    </row>
    <row r="323">
      <c r="G323" s="36"/>
      <c r="H323" s="36"/>
      <c r="S323" s="584"/>
      <c r="T323" s="585"/>
      <c r="U323" s="586"/>
      <c r="V323" s="585"/>
      <c r="W323" s="585"/>
      <c r="X323" s="586"/>
    </row>
    <row r="324">
      <c r="G324" s="36"/>
      <c r="H324" s="36"/>
      <c r="S324" s="584"/>
      <c r="T324" s="585"/>
      <c r="U324" s="586"/>
      <c r="V324" s="585"/>
      <c r="W324" s="585"/>
      <c r="X324" s="586"/>
    </row>
    <row r="325">
      <c r="G325" s="36"/>
      <c r="H325" s="36"/>
      <c r="S325" s="584"/>
      <c r="T325" s="585"/>
      <c r="U325" s="586"/>
      <c r="V325" s="585"/>
      <c r="W325" s="585"/>
      <c r="X325" s="586"/>
    </row>
    <row r="326">
      <c r="G326" s="36"/>
      <c r="H326" s="36"/>
      <c r="S326" s="584"/>
      <c r="T326" s="585"/>
      <c r="U326" s="586"/>
      <c r="V326" s="585"/>
      <c r="W326" s="585"/>
      <c r="X326" s="586"/>
    </row>
    <row r="327">
      <c r="G327" s="36"/>
      <c r="H327" s="36"/>
      <c r="S327" s="584"/>
      <c r="T327" s="585"/>
      <c r="U327" s="586"/>
      <c r="V327" s="585"/>
      <c r="W327" s="585"/>
      <c r="X327" s="586"/>
    </row>
    <row r="328">
      <c r="G328" s="36"/>
      <c r="H328" s="36"/>
      <c r="S328" s="584"/>
      <c r="T328" s="585"/>
      <c r="U328" s="586"/>
      <c r="V328" s="585"/>
      <c r="W328" s="585"/>
      <c r="X328" s="586"/>
    </row>
    <row r="329">
      <c r="G329" s="36"/>
      <c r="H329" s="36"/>
      <c r="S329" s="584"/>
      <c r="T329" s="585"/>
      <c r="U329" s="586"/>
      <c r="V329" s="585"/>
      <c r="W329" s="585"/>
      <c r="X329" s="586"/>
    </row>
    <row r="330">
      <c r="G330" s="36"/>
      <c r="H330" s="36"/>
      <c r="S330" s="584"/>
      <c r="T330" s="585"/>
      <c r="U330" s="586"/>
      <c r="V330" s="585"/>
      <c r="W330" s="585"/>
      <c r="X330" s="586"/>
    </row>
    <row r="331">
      <c r="G331" s="36"/>
      <c r="H331" s="36"/>
      <c r="S331" s="584"/>
      <c r="T331" s="585"/>
      <c r="U331" s="586"/>
      <c r="V331" s="585"/>
      <c r="W331" s="585"/>
      <c r="X331" s="586"/>
    </row>
    <row r="332">
      <c r="G332" s="36"/>
      <c r="H332" s="36"/>
      <c r="S332" s="584"/>
      <c r="T332" s="585"/>
      <c r="U332" s="586"/>
      <c r="V332" s="585"/>
      <c r="W332" s="585"/>
      <c r="X332" s="586"/>
    </row>
    <row r="333">
      <c r="G333" s="36"/>
      <c r="H333" s="36"/>
      <c r="S333" s="584"/>
      <c r="T333" s="585"/>
      <c r="U333" s="586"/>
      <c r="V333" s="585"/>
      <c r="W333" s="585"/>
      <c r="X333" s="586"/>
    </row>
    <row r="334">
      <c r="G334" s="36"/>
      <c r="H334" s="36"/>
      <c r="S334" s="584"/>
      <c r="T334" s="585"/>
      <c r="U334" s="586"/>
      <c r="V334" s="585"/>
      <c r="W334" s="585"/>
      <c r="X334" s="586"/>
    </row>
    <row r="335">
      <c r="G335" s="36"/>
      <c r="H335" s="36"/>
      <c r="S335" s="584"/>
      <c r="T335" s="585"/>
      <c r="U335" s="586"/>
      <c r="V335" s="585"/>
      <c r="W335" s="585"/>
      <c r="X335" s="586"/>
    </row>
    <row r="336">
      <c r="G336" s="36"/>
      <c r="H336" s="36"/>
      <c r="S336" s="584"/>
      <c r="T336" s="585"/>
      <c r="U336" s="586"/>
      <c r="V336" s="585"/>
      <c r="W336" s="585"/>
      <c r="X336" s="586"/>
    </row>
    <row r="337">
      <c r="G337" s="36"/>
      <c r="H337" s="36"/>
      <c r="S337" s="584"/>
      <c r="T337" s="585"/>
      <c r="U337" s="586"/>
      <c r="V337" s="585"/>
      <c r="W337" s="585"/>
      <c r="X337" s="586"/>
    </row>
    <row r="338">
      <c r="G338" s="36"/>
      <c r="H338" s="36"/>
      <c r="S338" s="584"/>
      <c r="T338" s="585"/>
      <c r="U338" s="586"/>
      <c r="V338" s="585"/>
      <c r="W338" s="585"/>
      <c r="X338" s="586"/>
    </row>
    <row r="339">
      <c r="G339" s="36"/>
      <c r="H339" s="36"/>
      <c r="S339" s="584"/>
      <c r="T339" s="585"/>
      <c r="U339" s="586"/>
      <c r="V339" s="585"/>
      <c r="W339" s="585"/>
      <c r="X339" s="586"/>
    </row>
    <row r="340">
      <c r="G340" s="36"/>
      <c r="H340" s="36"/>
      <c r="S340" s="584"/>
      <c r="T340" s="585"/>
      <c r="U340" s="586"/>
      <c r="V340" s="585"/>
      <c r="W340" s="585"/>
      <c r="X340" s="586"/>
    </row>
    <row r="341">
      <c r="G341" s="36"/>
      <c r="H341" s="36"/>
      <c r="S341" s="584"/>
      <c r="T341" s="585"/>
      <c r="U341" s="586"/>
      <c r="V341" s="585"/>
      <c r="W341" s="585"/>
      <c r="X341" s="586"/>
    </row>
    <row r="342">
      <c r="G342" s="36"/>
      <c r="H342" s="36"/>
      <c r="S342" s="584"/>
      <c r="T342" s="585"/>
      <c r="U342" s="586"/>
      <c r="V342" s="585"/>
      <c r="W342" s="585"/>
      <c r="X342" s="586"/>
    </row>
    <row r="343">
      <c r="G343" s="36"/>
      <c r="H343" s="36"/>
      <c r="S343" s="584"/>
      <c r="T343" s="585"/>
      <c r="U343" s="586"/>
      <c r="V343" s="585"/>
      <c r="W343" s="585"/>
      <c r="X343" s="586"/>
    </row>
    <row r="344">
      <c r="G344" s="36"/>
      <c r="H344" s="36"/>
      <c r="S344" s="584"/>
      <c r="T344" s="585"/>
      <c r="U344" s="586"/>
      <c r="V344" s="585"/>
      <c r="W344" s="585"/>
      <c r="X344" s="586"/>
    </row>
    <row r="345">
      <c r="G345" s="36"/>
      <c r="H345" s="36"/>
      <c r="S345" s="584"/>
      <c r="T345" s="585"/>
      <c r="U345" s="586"/>
      <c r="V345" s="585"/>
      <c r="W345" s="585"/>
      <c r="X345" s="586"/>
    </row>
    <row r="346">
      <c r="G346" s="36"/>
      <c r="H346" s="36"/>
      <c r="S346" s="584"/>
      <c r="T346" s="585"/>
      <c r="U346" s="586"/>
      <c r="V346" s="585"/>
      <c r="W346" s="585"/>
      <c r="X346" s="586"/>
    </row>
    <row r="347">
      <c r="G347" s="36"/>
      <c r="H347" s="36"/>
      <c r="S347" s="584"/>
      <c r="T347" s="585"/>
      <c r="U347" s="586"/>
      <c r="V347" s="585"/>
      <c r="W347" s="585"/>
      <c r="X347" s="586"/>
    </row>
    <row r="348">
      <c r="G348" s="36"/>
      <c r="H348" s="36"/>
      <c r="S348" s="584"/>
      <c r="T348" s="585"/>
      <c r="U348" s="586"/>
      <c r="V348" s="585"/>
      <c r="W348" s="585"/>
      <c r="X348" s="586"/>
    </row>
    <row r="349">
      <c r="G349" s="36"/>
      <c r="H349" s="36"/>
      <c r="S349" s="584"/>
      <c r="T349" s="585"/>
      <c r="U349" s="586"/>
      <c r="V349" s="585"/>
      <c r="W349" s="585"/>
      <c r="X349" s="586"/>
    </row>
    <row r="350">
      <c r="G350" s="36"/>
      <c r="H350" s="36"/>
      <c r="S350" s="584"/>
      <c r="T350" s="585"/>
      <c r="U350" s="586"/>
      <c r="V350" s="585"/>
      <c r="W350" s="585"/>
      <c r="X350" s="586"/>
    </row>
    <row r="351">
      <c r="G351" s="36"/>
      <c r="H351" s="36"/>
      <c r="S351" s="584"/>
      <c r="T351" s="585"/>
      <c r="U351" s="586"/>
      <c r="V351" s="585"/>
      <c r="W351" s="585"/>
      <c r="X351" s="586"/>
    </row>
    <row r="352">
      <c r="G352" s="36"/>
      <c r="H352" s="36"/>
      <c r="S352" s="584"/>
      <c r="T352" s="585"/>
      <c r="U352" s="586"/>
      <c r="V352" s="585"/>
      <c r="W352" s="585"/>
      <c r="X352" s="586"/>
    </row>
    <row r="353">
      <c r="G353" s="36"/>
      <c r="H353" s="36"/>
      <c r="S353" s="584"/>
      <c r="T353" s="585"/>
      <c r="U353" s="586"/>
      <c r="V353" s="585"/>
      <c r="W353" s="585"/>
      <c r="X353" s="586"/>
    </row>
    <row r="354">
      <c r="G354" s="36"/>
      <c r="H354" s="36"/>
      <c r="S354" s="584"/>
      <c r="T354" s="585"/>
      <c r="U354" s="586"/>
      <c r="V354" s="585"/>
      <c r="W354" s="585"/>
      <c r="X354" s="586"/>
    </row>
    <row r="355">
      <c r="G355" s="36"/>
      <c r="H355" s="36"/>
      <c r="S355" s="584"/>
      <c r="T355" s="585"/>
      <c r="U355" s="586"/>
      <c r="V355" s="585"/>
      <c r="W355" s="585"/>
      <c r="X355" s="586"/>
    </row>
    <row r="356">
      <c r="G356" s="36"/>
      <c r="H356" s="36"/>
      <c r="S356" s="584"/>
      <c r="T356" s="585"/>
      <c r="U356" s="586"/>
      <c r="V356" s="585"/>
      <c r="W356" s="585"/>
      <c r="X356" s="586"/>
    </row>
    <row r="357">
      <c r="G357" s="36"/>
      <c r="H357" s="36"/>
      <c r="S357" s="584"/>
      <c r="T357" s="585"/>
      <c r="U357" s="586"/>
      <c r="V357" s="585"/>
      <c r="W357" s="585"/>
      <c r="X357" s="586"/>
    </row>
    <row r="358">
      <c r="G358" s="36"/>
      <c r="H358" s="36"/>
      <c r="S358" s="584"/>
      <c r="T358" s="585"/>
      <c r="U358" s="586"/>
      <c r="V358" s="585"/>
      <c r="W358" s="585"/>
      <c r="X358" s="586"/>
    </row>
    <row r="359">
      <c r="G359" s="36"/>
      <c r="H359" s="36"/>
      <c r="S359" s="584"/>
      <c r="T359" s="585"/>
      <c r="U359" s="586"/>
      <c r="V359" s="585"/>
      <c r="W359" s="585"/>
      <c r="X359" s="586"/>
    </row>
    <row r="360">
      <c r="G360" s="36"/>
      <c r="H360" s="36"/>
      <c r="S360" s="584"/>
      <c r="T360" s="585"/>
      <c r="U360" s="586"/>
      <c r="V360" s="585"/>
      <c r="W360" s="585"/>
      <c r="X360" s="586"/>
    </row>
    <row r="361">
      <c r="G361" s="36"/>
      <c r="H361" s="36"/>
      <c r="S361" s="584"/>
      <c r="T361" s="585"/>
      <c r="U361" s="586"/>
      <c r="V361" s="585"/>
      <c r="W361" s="585"/>
      <c r="X361" s="586"/>
    </row>
    <row r="362">
      <c r="G362" s="36"/>
      <c r="H362" s="36"/>
      <c r="S362" s="584"/>
      <c r="T362" s="585"/>
      <c r="U362" s="586"/>
      <c r="V362" s="585"/>
      <c r="W362" s="585"/>
      <c r="X362" s="586"/>
    </row>
    <row r="363">
      <c r="G363" s="36"/>
      <c r="H363" s="36"/>
      <c r="S363" s="584"/>
      <c r="T363" s="585"/>
      <c r="U363" s="586"/>
      <c r="V363" s="585"/>
      <c r="W363" s="585"/>
      <c r="X363" s="586"/>
    </row>
    <row r="364">
      <c r="G364" s="36"/>
      <c r="H364" s="36"/>
      <c r="S364" s="584"/>
      <c r="T364" s="585"/>
      <c r="U364" s="586"/>
      <c r="V364" s="585"/>
      <c r="W364" s="585"/>
      <c r="X364" s="586"/>
    </row>
    <row r="365">
      <c r="G365" s="36"/>
      <c r="H365" s="36"/>
      <c r="S365" s="584"/>
      <c r="T365" s="585"/>
      <c r="U365" s="586"/>
      <c r="V365" s="585"/>
      <c r="W365" s="585"/>
      <c r="X365" s="586"/>
    </row>
    <row r="366">
      <c r="G366" s="36"/>
      <c r="H366" s="36"/>
      <c r="S366" s="584"/>
      <c r="T366" s="585"/>
      <c r="U366" s="586"/>
      <c r="V366" s="585"/>
      <c r="W366" s="585"/>
      <c r="X366" s="586"/>
    </row>
    <row r="367">
      <c r="G367" s="36"/>
      <c r="H367" s="36"/>
      <c r="S367" s="584"/>
      <c r="T367" s="585"/>
      <c r="U367" s="586"/>
      <c r="V367" s="585"/>
      <c r="W367" s="585"/>
      <c r="X367" s="586"/>
    </row>
    <row r="368">
      <c r="G368" s="36"/>
      <c r="H368" s="36"/>
      <c r="S368" s="584"/>
      <c r="T368" s="585"/>
      <c r="U368" s="586"/>
      <c r="V368" s="585"/>
      <c r="W368" s="585"/>
      <c r="X368" s="586"/>
    </row>
    <row r="369">
      <c r="G369" s="36"/>
      <c r="H369" s="36"/>
      <c r="S369" s="584"/>
      <c r="T369" s="585"/>
      <c r="U369" s="586"/>
      <c r="V369" s="585"/>
      <c r="W369" s="585"/>
      <c r="X369" s="586"/>
    </row>
    <row r="370">
      <c r="G370" s="36"/>
      <c r="H370" s="36"/>
      <c r="S370" s="584"/>
      <c r="T370" s="585"/>
      <c r="U370" s="586"/>
      <c r="V370" s="585"/>
      <c r="W370" s="585"/>
      <c r="X370" s="586"/>
    </row>
    <row r="371">
      <c r="G371" s="36"/>
      <c r="H371" s="36"/>
      <c r="S371" s="584"/>
      <c r="T371" s="585"/>
      <c r="U371" s="586"/>
      <c r="V371" s="585"/>
      <c r="W371" s="585"/>
      <c r="X371" s="586"/>
    </row>
    <row r="372">
      <c r="G372" s="36"/>
      <c r="H372" s="36"/>
      <c r="S372" s="584"/>
      <c r="T372" s="585"/>
      <c r="U372" s="586"/>
      <c r="V372" s="585"/>
      <c r="W372" s="585"/>
      <c r="X372" s="586"/>
    </row>
    <row r="373">
      <c r="G373" s="36"/>
      <c r="H373" s="36"/>
      <c r="S373" s="584"/>
      <c r="T373" s="585"/>
      <c r="U373" s="586"/>
      <c r="V373" s="585"/>
      <c r="W373" s="585"/>
      <c r="X373" s="586"/>
    </row>
    <row r="374">
      <c r="G374" s="36"/>
      <c r="H374" s="36"/>
      <c r="S374" s="584"/>
      <c r="T374" s="585"/>
      <c r="U374" s="586"/>
      <c r="V374" s="585"/>
      <c r="W374" s="585"/>
      <c r="X374" s="586"/>
    </row>
    <row r="375">
      <c r="G375" s="36"/>
      <c r="H375" s="36"/>
      <c r="S375" s="584"/>
      <c r="T375" s="585"/>
      <c r="U375" s="586"/>
      <c r="V375" s="585"/>
      <c r="W375" s="585"/>
      <c r="X375" s="586"/>
    </row>
    <row r="376">
      <c r="G376" s="36"/>
      <c r="H376" s="36"/>
      <c r="S376" s="584"/>
      <c r="T376" s="585"/>
      <c r="U376" s="586"/>
      <c r="V376" s="585"/>
      <c r="W376" s="585"/>
      <c r="X376" s="586"/>
    </row>
    <row r="377">
      <c r="G377" s="36"/>
      <c r="H377" s="36"/>
      <c r="S377" s="584"/>
      <c r="T377" s="585"/>
      <c r="U377" s="586"/>
      <c r="V377" s="585"/>
      <c r="W377" s="585"/>
      <c r="X377" s="586"/>
    </row>
    <row r="378">
      <c r="G378" s="36"/>
      <c r="H378" s="36"/>
      <c r="S378" s="584"/>
      <c r="T378" s="585"/>
      <c r="U378" s="586"/>
      <c r="V378" s="585"/>
      <c r="W378" s="585"/>
      <c r="X378" s="586"/>
    </row>
    <row r="379">
      <c r="G379" s="36"/>
      <c r="H379" s="36"/>
      <c r="S379" s="584"/>
      <c r="T379" s="585"/>
      <c r="U379" s="586"/>
      <c r="V379" s="585"/>
      <c r="W379" s="585"/>
      <c r="X379" s="586"/>
    </row>
    <row r="380">
      <c r="G380" s="36"/>
      <c r="H380" s="36"/>
      <c r="S380" s="584"/>
      <c r="T380" s="585"/>
      <c r="U380" s="586"/>
      <c r="V380" s="585"/>
      <c r="W380" s="585"/>
      <c r="X380" s="586"/>
    </row>
    <row r="381">
      <c r="G381" s="36"/>
      <c r="H381" s="36"/>
      <c r="S381" s="584"/>
      <c r="T381" s="585"/>
      <c r="U381" s="586"/>
      <c r="V381" s="585"/>
      <c r="W381" s="585"/>
      <c r="X381" s="586"/>
    </row>
    <row r="382">
      <c r="G382" s="36"/>
      <c r="H382" s="36"/>
      <c r="S382" s="584"/>
      <c r="T382" s="585"/>
      <c r="U382" s="586"/>
      <c r="V382" s="585"/>
      <c r="W382" s="585"/>
      <c r="X382" s="586"/>
    </row>
    <row r="383">
      <c r="G383" s="36"/>
      <c r="H383" s="36"/>
      <c r="S383" s="584"/>
      <c r="T383" s="585"/>
      <c r="U383" s="586"/>
      <c r="V383" s="585"/>
      <c r="W383" s="585"/>
      <c r="X383" s="586"/>
    </row>
    <row r="384">
      <c r="G384" s="36"/>
      <c r="H384" s="36"/>
      <c r="S384" s="584"/>
      <c r="T384" s="585"/>
      <c r="U384" s="586"/>
      <c r="V384" s="585"/>
      <c r="W384" s="585"/>
      <c r="X384" s="586"/>
    </row>
    <row r="385">
      <c r="G385" s="36"/>
      <c r="H385" s="36"/>
      <c r="S385" s="584"/>
      <c r="T385" s="585"/>
      <c r="U385" s="586"/>
      <c r="V385" s="585"/>
      <c r="W385" s="585"/>
      <c r="X385" s="586"/>
    </row>
    <row r="386">
      <c r="G386" s="36"/>
      <c r="H386" s="36"/>
      <c r="S386" s="584"/>
      <c r="T386" s="585"/>
      <c r="U386" s="586"/>
      <c r="V386" s="585"/>
      <c r="W386" s="585"/>
      <c r="X386" s="586"/>
    </row>
    <row r="387">
      <c r="G387" s="36"/>
      <c r="H387" s="36"/>
      <c r="S387" s="584"/>
      <c r="T387" s="585"/>
      <c r="U387" s="586"/>
      <c r="V387" s="585"/>
      <c r="W387" s="585"/>
      <c r="X387" s="586"/>
    </row>
    <row r="388">
      <c r="G388" s="36"/>
      <c r="H388" s="36"/>
      <c r="S388" s="584"/>
      <c r="T388" s="585"/>
      <c r="U388" s="586"/>
      <c r="V388" s="585"/>
      <c r="W388" s="585"/>
      <c r="X388" s="586"/>
    </row>
    <row r="389">
      <c r="G389" s="36"/>
      <c r="H389" s="36"/>
      <c r="S389" s="584"/>
      <c r="T389" s="585"/>
      <c r="U389" s="586"/>
      <c r="V389" s="585"/>
      <c r="W389" s="585"/>
      <c r="X389" s="586"/>
    </row>
    <row r="390">
      <c r="G390" s="36"/>
      <c r="H390" s="36"/>
      <c r="S390" s="584"/>
      <c r="T390" s="585"/>
      <c r="U390" s="586"/>
      <c r="V390" s="585"/>
      <c r="W390" s="585"/>
      <c r="X390" s="586"/>
    </row>
    <row r="391">
      <c r="G391" s="36"/>
      <c r="H391" s="36"/>
      <c r="S391" s="584"/>
      <c r="T391" s="585"/>
      <c r="U391" s="586"/>
      <c r="V391" s="585"/>
      <c r="W391" s="585"/>
      <c r="X391" s="586"/>
    </row>
    <row r="392">
      <c r="G392" s="36"/>
      <c r="H392" s="36"/>
      <c r="S392" s="584"/>
      <c r="T392" s="585"/>
      <c r="U392" s="586"/>
      <c r="V392" s="585"/>
      <c r="W392" s="585"/>
      <c r="X392" s="586"/>
    </row>
    <row r="393">
      <c r="G393" s="36"/>
      <c r="H393" s="36"/>
      <c r="S393" s="584"/>
      <c r="T393" s="585"/>
      <c r="U393" s="586"/>
      <c r="V393" s="585"/>
      <c r="W393" s="585"/>
      <c r="X393" s="586"/>
    </row>
    <row r="394">
      <c r="G394" s="36"/>
      <c r="H394" s="36"/>
      <c r="S394" s="584"/>
      <c r="T394" s="585"/>
      <c r="U394" s="586"/>
      <c r="V394" s="585"/>
      <c r="W394" s="585"/>
      <c r="X394" s="586"/>
    </row>
    <row r="395">
      <c r="G395" s="36"/>
      <c r="H395" s="36"/>
      <c r="S395" s="584"/>
      <c r="T395" s="585"/>
      <c r="U395" s="586"/>
      <c r="V395" s="585"/>
      <c r="W395" s="585"/>
      <c r="X395" s="586"/>
    </row>
    <row r="396">
      <c r="G396" s="36"/>
      <c r="H396" s="36"/>
      <c r="S396" s="584"/>
      <c r="T396" s="585"/>
      <c r="U396" s="586"/>
      <c r="V396" s="585"/>
      <c r="W396" s="585"/>
      <c r="X396" s="586"/>
    </row>
    <row r="397">
      <c r="G397" s="36"/>
      <c r="H397" s="36"/>
      <c r="S397" s="584"/>
      <c r="T397" s="585"/>
      <c r="U397" s="586"/>
      <c r="V397" s="585"/>
      <c r="W397" s="585"/>
      <c r="X397" s="586"/>
    </row>
    <row r="398">
      <c r="G398" s="36"/>
      <c r="H398" s="36"/>
      <c r="S398" s="584"/>
      <c r="T398" s="585"/>
      <c r="U398" s="586"/>
      <c r="V398" s="585"/>
      <c r="W398" s="585"/>
      <c r="X398" s="586"/>
    </row>
    <row r="399">
      <c r="G399" s="36"/>
      <c r="H399" s="36"/>
      <c r="S399" s="584"/>
      <c r="T399" s="585"/>
      <c r="U399" s="586"/>
      <c r="V399" s="585"/>
      <c r="W399" s="585"/>
      <c r="X399" s="586"/>
    </row>
    <row r="400">
      <c r="G400" s="36"/>
      <c r="H400" s="36"/>
      <c r="S400" s="584"/>
      <c r="T400" s="585"/>
      <c r="U400" s="586"/>
      <c r="V400" s="585"/>
      <c r="W400" s="585"/>
      <c r="X400" s="586"/>
    </row>
    <row r="401">
      <c r="G401" s="36"/>
      <c r="H401" s="36"/>
      <c r="S401" s="584"/>
      <c r="T401" s="585"/>
      <c r="U401" s="586"/>
      <c r="V401" s="585"/>
      <c r="W401" s="585"/>
      <c r="X401" s="586"/>
    </row>
    <row r="402">
      <c r="G402" s="36"/>
      <c r="H402" s="36"/>
      <c r="S402" s="584"/>
      <c r="T402" s="585"/>
      <c r="U402" s="586"/>
      <c r="V402" s="585"/>
      <c r="W402" s="585"/>
      <c r="X402" s="586"/>
    </row>
    <row r="403">
      <c r="G403" s="36"/>
      <c r="H403" s="36"/>
      <c r="S403" s="584"/>
      <c r="T403" s="585"/>
      <c r="U403" s="586"/>
      <c r="V403" s="585"/>
      <c r="W403" s="585"/>
      <c r="X403" s="586"/>
    </row>
    <row r="404">
      <c r="G404" s="36"/>
      <c r="H404" s="36"/>
      <c r="S404" s="584"/>
      <c r="T404" s="585"/>
      <c r="U404" s="586"/>
      <c r="V404" s="585"/>
      <c r="W404" s="585"/>
      <c r="X404" s="586"/>
    </row>
    <row r="405">
      <c r="G405" s="36"/>
      <c r="H405" s="36"/>
      <c r="S405" s="584"/>
      <c r="T405" s="585"/>
      <c r="U405" s="586"/>
      <c r="V405" s="585"/>
      <c r="W405" s="585"/>
      <c r="X405" s="586"/>
    </row>
    <row r="406">
      <c r="G406" s="36"/>
      <c r="H406" s="36"/>
      <c r="S406" s="584"/>
      <c r="T406" s="585"/>
      <c r="U406" s="586"/>
      <c r="V406" s="585"/>
      <c r="W406" s="585"/>
      <c r="X406" s="586"/>
    </row>
    <row r="407">
      <c r="G407" s="36"/>
      <c r="H407" s="36"/>
      <c r="S407" s="584"/>
      <c r="T407" s="585"/>
      <c r="U407" s="586"/>
      <c r="V407" s="585"/>
      <c r="W407" s="585"/>
      <c r="X407" s="586"/>
    </row>
    <row r="408">
      <c r="G408" s="36"/>
      <c r="H408" s="36"/>
      <c r="S408" s="584"/>
      <c r="T408" s="585"/>
      <c r="U408" s="586"/>
      <c r="V408" s="585"/>
      <c r="W408" s="585"/>
      <c r="X408" s="586"/>
    </row>
    <row r="409">
      <c r="G409" s="36"/>
      <c r="H409" s="36"/>
      <c r="S409" s="584"/>
      <c r="T409" s="585"/>
      <c r="U409" s="586"/>
      <c r="V409" s="585"/>
      <c r="W409" s="585"/>
      <c r="X409" s="586"/>
    </row>
    <row r="410">
      <c r="G410" s="36"/>
      <c r="H410" s="36"/>
      <c r="S410" s="584"/>
      <c r="T410" s="585"/>
      <c r="U410" s="586"/>
      <c r="V410" s="585"/>
      <c r="W410" s="585"/>
      <c r="X410" s="586"/>
    </row>
    <row r="411">
      <c r="G411" s="36"/>
      <c r="H411" s="36"/>
      <c r="S411" s="584"/>
      <c r="T411" s="585"/>
      <c r="U411" s="586"/>
      <c r="V411" s="585"/>
      <c r="W411" s="585"/>
      <c r="X411" s="586"/>
    </row>
    <row r="412">
      <c r="G412" s="36"/>
      <c r="H412" s="36"/>
      <c r="S412" s="584"/>
      <c r="T412" s="585"/>
      <c r="U412" s="586"/>
      <c r="V412" s="585"/>
      <c r="W412" s="585"/>
      <c r="X412" s="586"/>
    </row>
    <row r="413">
      <c r="G413" s="36"/>
      <c r="H413" s="36"/>
      <c r="S413" s="584"/>
      <c r="T413" s="585"/>
      <c r="U413" s="586"/>
      <c r="V413" s="585"/>
      <c r="W413" s="585"/>
      <c r="X413" s="586"/>
    </row>
    <row r="414">
      <c r="G414" s="36"/>
      <c r="H414" s="36"/>
      <c r="S414" s="584"/>
      <c r="T414" s="585"/>
      <c r="U414" s="586"/>
      <c r="V414" s="585"/>
      <c r="W414" s="585"/>
      <c r="X414" s="586"/>
    </row>
    <row r="415">
      <c r="G415" s="36"/>
      <c r="H415" s="36"/>
      <c r="S415" s="584"/>
      <c r="T415" s="585"/>
      <c r="U415" s="586"/>
      <c r="V415" s="585"/>
      <c r="W415" s="585"/>
      <c r="X415" s="586"/>
    </row>
    <row r="416">
      <c r="G416" s="36"/>
      <c r="H416" s="36"/>
      <c r="S416" s="584"/>
      <c r="T416" s="585"/>
      <c r="U416" s="586"/>
      <c r="V416" s="585"/>
      <c r="W416" s="585"/>
      <c r="X416" s="586"/>
    </row>
    <row r="417">
      <c r="G417" s="36"/>
      <c r="H417" s="36"/>
      <c r="S417" s="584"/>
      <c r="T417" s="585"/>
      <c r="U417" s="586"/>
      <c r="V417" s="585"/>
      <c r="W417" s="585"/>
      <c r="X417" s="586"/>
    </row>
    <row r="418">
      <c r="G418" s="36"/>
      <c r="H418" s="36"/>
      <c r="S418" s="584"/>
      <c r="T418" s="585"/>
      <c r="U418" s="586"/>
      <c r="V418" s="585"/>
      <c r="W418" s="585"/>
      <c r="X418" s="586"/>
    </row>
    <row r="419">
      <c r="G419" s="36"/>
      <c r="H419" s="36"/>
      <c r="S419" s="584"/>
      <c r="T419" s="585"/>
      <c r="U419" s="586"/>
      <c r="V419" s="585"/>
      <c r="W419" s="585"/>
      <c r="X419" s="586"/>
    </row>
    <row r="420">
      <c r="G420" s="36"/>
      <c r="H420" s="36"/>
      <c r="S420" s="584"/>
      <c r="T420" s="585"/>
      <c r="U420" s="586"/>
      <c r="V420" s="585"/>
      <c r="W420" s="585"/>
      <c r="X420" s="586"/>
    </row>
    <row r="421">
      <c r="G421" s="36"/>
      <c r="H421" s="36"/>
      <c r="S421" s="584"/>
      <c r="T421" s="585"/>
      <c r="U421" s="586"/>
      <c r="V421" s="585"/>
      <c r="W421" s="585"/>
      <c r="X421" s="586"/>
    </row>
    <row r="422">
      <c r="G422" s="36"/>
      <c r="H422" s="36"/>
      <c r="S422" s="584"/>
      <c r="T422" s="585"/>
      <c r="U422" s="586"/>
      <c r="V422" s="585"/>
      <c r="W422" s="585"/>
      <c r="X422" s="586"/>
    </row>
    <row r="423">
      <c r="G423" s="36"/>
      <c r="H423" s="36"/>
      <c r="S423" s="584"/>
      <c r="T423" s="585"/>
      <c r="U423" s="586"/>
      <c r="V423" s="585"/>
      <c r="W423" s="585"/>
      <c r="X423" s="586"/>
    </row>
    <row r="424">
      <c r="G424" s="36"/>
      <c r="H424" s="36"/>
      <c r="S424" s="584"/>
      <c r="T424" s="585"/>
      <c r="U424" s="586"/>
      <c r="V424" s="585"/>
      <c r="W424" s="585"/>
      <c r="X424" s="586"/>
    </row>
    <row r="425">
      <c r="G425" s="36"/>
      <c r="H425" s="36"/>
      <c r="S425" s="584"/>
      <c r="T425" s="585"/>
      <c r="U425" s="586"/>
      <c r="V425" s="585"/>
      <c r="W425" s="585"/>
      <c r="X425" s="586"/>
    </row>
    <row r="426">
      <c r="G426" s="36"/>
      <c r="H426" s="36"/>
      <c r="S426" s="584"/>
      <c r="T426" s="585"/>
      <c r="U426" s="586"/>
      <c r="V426" s="585"/>
      <c r="W426" s="585"/>
      <c r="X426" s="586"/>
    </row>
    <row r="427">
      <c r="G427" s="36"/>
      <c r="H427" s="36"/>
      <c r="S427" s="584"/>
      <c r="T427" s="585"/>
      <c r="U427" s="586"/>
      <c r="V427" s="585"/>
      <c r="W427" s="585"/>
      <c r="X427" s="586"/>
    </row>
    <row r="428">
      <c r="G428" s="36"/>
      <c r="H428" s="36"/>
      <c r="S428" s="584"/>
      <c r="T428" s="585"/>
      <c r="U428" s="586"/>
      <c r="V428" s="585"/>
      <c r="W428" s="585"/>
      <c r="X428" s="586"/>
    </row>
    <row r="429">
      <c r="G429" s="36"/>
      <c r="H429" s="36"/>
      <c r="S429" s="584"/>
      <c r="T429" s="585"/>
      <c r="U429" s="586"/>
      <c r="V429" s="585"/>
      <c r="W429" s="585"/>
      <c r="X429" s="586"/>
    </row>
    <row r="430">
      <c r="G430" s="36"/>
      <c r="H430" s="36"/>
      <c r="S430" s="584"/>
      <c r="T430" s="585"/>
      <c r="U430" s="586"/>
      <c r="V430" s="585"/>
      <c r="W430" s="585"/>
      <c r="X430" s="586"/>
    </row>
    <row r="431">
      <c r="G431" s="36"/>
      <c r="H431" s="36"/>
      <c r="S431" s="584"/>
      <c r="T431" s="585"/>
      <c r="U431" s="586"/>
      <c r="V431" s="585"/>
      <c r="W431" s="585"/>
      <c r="X431" s="586"/>
    </row>
    <row r="432">
      <c r="G432" s="36"/>
      <c r="H432" s="36"/>
      <c r="S432" s="584"/>
      <c r="T432" s="585"/>
      <c r="U432" s="586"/>
      <c r="V432" s="585"/>
      <c r="W432" s="585"/>
      <c r="X432" s="586"/>
    </row>
    <row r="433">
      <c r="G433" s="36"/>
      <c r="H433" s="36"/>
      <c r="S433" s="584"/>
      <c r="T433" s="585"/>
      <c r="U433" s="586"/>
      <c r="V433" s="585"/>
      <c r="W433" s="585"/>
      <c r="X433" s="586"/>
    </row>
    <row r="434">
      <c r="G434" s="36"/>
      <c r="H434" s="36"/>
      <c r="S434" s="584"/>
      <c r="T434" s="585"/>
      <c r="U434" s="586"/>
      <c r="V434" s="585"/>
      <c r="W434" s="585"/>
      <c r="X434" s="586"/>
    </row>
    <row r="435">
      <c r="G435" s="36"/>
      <c r="H435" s="36"/>
      <c r="S435" s="584"/>
      <c r="T435" s="585"/>
      <c r="U435" s="586"/>
      <c r="V435" s="585"/>
      <c r="W435" s="585"/>
      <c r="X435" s="586"/>
    </row>
    <row r="436">
      <c r="G436" s="36"/>
      <c r="H436" s="36"/>
      <c r="S436" s="584"/>
      <c r="T436" s="585"/>
      <c r="U436" s="586"/>
      <c r="V436" s="585"/>
      <c r="W436" s="585"/>
      <c r="X436" s="586"/>
    </row>
    <row r="437">
      <c r="G437" s="36"/>
      <c r="H437" s="36"/>
      <c r="S437" s="584"/>
      <c r="T437" s="585"/>
      <c r="U437" s="586"/>
      <c r="V437" s="585"/>
      <c r="W437" s="585"/>
      <c r="X437" s="586"/>
    </row>
    <row r="438">
      <c r="G438" s="36"/>
      <c r="H438" s="36"/>
      <c r="S438" s="584"/>
      <c r="T438" s="585"/>
      <c r="U438" s="586"/>
      <c r="V438" s="585"/>
      <c r="W438" s="585"/>
      <c r="X438" s="586"/>
    </row>
    <row r="439">
      <c r="G439" s="36"/>
      <c r="H439" s="36"/>
      <c r="S439" s="584"/>
      <c r="T439" s="585"/>
      <c r="U439" s="586"/>
      <c r="V439" s="585"/>
      <c r="W439" s="585"/>
      <c r="X439" s="586"/>
    </row>
    <row r="440">
      <c r="G440" s="36"/>
      <c r="H440" s="36"/>
      <c r="S440" s="584"/>
      <c r="T440" s="585"/>
      <c r="U440" s="586"/>
      <c r="V440" s="585"/>
      <c r="W440" s="585"/>
      <c r="X440" s="586"/>
    </row>
    <row r="441">
      <c r="G441" s="36"/>
      <c r="H441" s="36"/>
      <c r="S441" s="584"/>
      <c r="T441" s="585"/>
      <c r="U441" s="586"/>
      <c r="V441" s="585"/>
      <c r="W441" s="585"/>
      <c r="X441" s="586"/>
    </row>
    <row r="442">
      <c r="G442" s="36"/>
      <c r="H442" s="36"/>
      <c r="S442" s="584"/>
      <c r="T442" s="585"/>
      <c r="U442" s="586"/>
      <c r="V442" s="585"/>
      <c r="W442" s="585"/>
      <c r="X442" s="586"/>
    </row>
    <row r="443">
      <c r="G443" s="36"/>
      <c r="H443" s="36"/>
      <c r="S443" s="584"/>
      <c r="T443" s="585"/>
      <c r="U443" s="586"/>
      <c r="V443" s="585"/>
      <c r="W443" s="585"/>
      <c r="X443" s="586"/>
    </row>
    <row r="444">
      <c r="G444" s="36"/>
      <c r="H444" s="36"/>
      <c r="S444" s="584"/>
      <c r="T444" s="585"/>
      <c r="U444" s="586"/>
      <c r="V444" s="585"/>
      <c r="W444" s="585"/>
      <c r="X444" s="586"/>
    </row>
    <row r="445">
      <c r="G445" s="36"/>
      <c r="H445" s="36"/>
      <c r="S445" s="584"/>
      <c r="T445" s="585"/>
      <c r="U445" s="586"/>
      <c r="V445" s="585"/>
      <c r="W445" s="585"/>
      <c r="X445" s="586"/>
    </row>
    <row r="446">
      <c r="G446" s="36"/>
      <c r="H446" s="36"/>
      <c r="S446" s="584"/>
      <c r="T446" s="585"/>
      <c r="U446" s="586"/>
      <c r="V446" s="585"/>
      <c r="W446" s="585"/>
      <c r="X446" s="586"/>
    </row>
    <row r="447">
      <c r="G447" s="36"/>
      <c r="H447" s="36"/>
      <c r="S447" s="584"/>
      <c r="T447" s="585"/>
      <c r="U447" s="586"/>
      <c r="V447" s="585"/>
      <c r="W447" s="585"/>
      <c r="X447" s="586"/>
    </row>
    <row r="448">
      <c r="G448" s="36"/>
      <c r="H448" s="36"/>
      <c r="S448" s="584"/>
      <c r="T448" s="585"/>
      <c r="U448" s="586"/>
      <c r="V448" s="585"/>
      <c r="W448" s="585"/>
      <c r="X448" s="586"/>
    </row>
    <row r="449">
      <c r="G449" s="36"/>
      <c r="H449" s="36"/>
      <c r="S449" s="584"/>
      <c r="T449" s="585"/>
      <c r="U449" s="586"/>
      <c r="V449" s="585"/>
      <c r="W449" s="585"/>
      <c r="X449" s="586"/>
    </row>
    <row r="450">
      <c r="G450" s="36"/>
      <c r="H450" s="36"/>
      <c r="S450" s="584"/>
      <c r="T450" s="585"/>
      <c r="U450" s="586"/>
      <c r="V450" s="585"/>
      <c r="W450" s="585"/>
      <c r="X450" s="586"/>
    </row>
    <row r="451">
      <c r="G451" s="36"/>
      <c r="H451" s="36"/>
      <c r="S451" s="584"/>
      <c r="T451" s="585"/>
      <c r="U451" s="586"/>
      <c r="V451" s="585"/>
      <c r="W451" s="585"/>
      <c r="X451" s="586"/>
    </row>
    <row r="452">
      <c r="G452" s="36"/>
      <c r="H452" s="36"/>
      <c r="S452" s="584"/>
      <c r="T452" s="585"/>
      <c r="U452" s="586"/>
      <c r="V452" s="585"/>
      <c r="W452" s="585"/>
      <c r="X452" s="586"/>
    </row>
    <row r="453">
      <c r="G453" s="36"/>
      <c r="H453" s="36"/>
      <c r="S453" s="584"/>
      <c r="T453" s="585"/>
      <c r="U453" s="586"/>
      <c r="V453" s="585"/>
      <c r="W453" s="585"/>
      <c r="X453" s="586"/>
    </row>
    <row r="454">
      <c r="G454" s="36"/>
      <c r="H454" s="36"/>
      <c r="S454" s="584"/>
      <c r="T454" s="585"/>
      <c r="U454" s="586"/>
      <c r="V454" s="585"/>
      <c r="W454" s="585"/>
      <c r="X454" s="586"/>
    </row>
    <row r="455">
      <c r="G455" s="36"/>
      <c r="H455" s="36"/>
      <c r="S455" s="584"/>
      <c r="T455" s="585"/>
      <c r="U455" s="586"/>
      <c r="V455" s="585"/>
      <c r="W455" s="585"/>
      <c r="X455" s="586"/>
    </row>
    <row r="456">
      <c r="G456" s="36"/>
      <c r="H456" s="36"/>
      <c r="S456" s="584"/>
      <c r="T456" s="585"/>
      <c r="U456" s="586"/>
      <c r="V456" s="585"/>
      <c r="W456" s="585"/>
      <c r="X456" s="586"/>
    </row>
    <row r="457">
      <c r="G457" s="36"/>
      <c r="H457" s="36"/>
      <c r="S457" s="584"/>
      <c r="T457" s="585"/>
      <c r="U457" s="586"/>
      <c r="V457" s="585"/>
      <c r="W457" s="585"/>
      <c r="X457" s="586"/>
    </row>
    <row r="458">
      <c r="G458" s="36"/>
      <c r="H458" s="36"/>
      <c r="S458" s="584"/>
      <c r="T458" s="585"/>
      <c r="U458" s="586"/>
      <c r="V458" s="585"/>
      <c r="W458" s="585"/>
      <c r="X458" s="586"/>
    </row>
    <row r="459">
      <c r="G459" s="36"/>
      <c r="H459" s="36"/>
      <c r="S459" s="584"/>
      <c r="T459" s="585"/>
      <c r="U459" s="586"/>
      <c r="V459" s="585"/>
      <c r="W459" s="585"/>
      <c r="X459" s="586"/>
    </row>
    <row r="460">
      <c r="G460" s="36"/>
      <c r="H460" s="36"/>
      <c r="S460" s="584"/>
      <c r="T460" s="585"/>
      <c r="U460" s="586"/>
      <c r="V460" s="585"/>
      <c r="W460" s="585"/>
      <c r="X460" s="586"/>
    </row>
    <row r="461">
      <c r="G461" s="36"/>
      <c r="H461" s="36"/>
      <c r="S461" s="584"/>
      <c r="T461" s="585"/>
      <c r="U461" s="586"/>
      <c r="V461" s="585"/>
      <c r="W461" s="585"/>
      <c r="X461" s="586"/>
    </row>
    <row r="462">
      <c r="G462" s="36"/>
      <c r="H462" s="36"/>
      <c r="S462" s="584"/>
      <c r="T462" s="585"/>
      <c r="U462" s="586"/>
      <c r="V462" s="585"/>
      <c r="W462" s="585"/>
      <c r="X462" s="586"/>
    </row>
    <row r="463">
      <c r="G463" s="36"/>
      <c r="H463" s="36"/>
      <c r="S463" s="584"/>
      <c r="T463" s="585"/>
      <c r="U463" s="586"/>
      <c r="V463" s="585"/>
      <c r="W463" s="585"/>
      <c r="X463" s="586"/>
    </row>
    <row r="464">
      <c r="G464" s="36"/>
      <c r="H464" s="36"/>
      <c r="S464" s="584"/>
      <c r="T464" s="585"/>
      <c r="U464" s="586"/>
      <c r="V464" s="585"/>
      <c r="W464" s="585"/>
      <c r="X464" s="586"/>
    </row>
    <row r="465">
      <c r="G465" s="36"/>
      <c r="H465" s="36"/>
      <c r="S465" s="584"/>
      <c r="T465" s="585"/>
      <c r="U465" s="586"/>
      <c r="V465" s="585"/>
      <c r="W465" s="585"/>
      <c r="X465" s="586"/>
    </row>
    <row r="466">
      <c r="G466" s="36"/>
      <c r="H466" s="36"/>
      <c r="S466" s="584"/>
      <c r="T466" s="585"/>
      <c r="U466" s="586"/>
      <c r="V466" s="585"/>
      <c r="W466" s="585"/>
      <c r="X466" s="586"/>
    </row>
    <row r="467">
      <c r="G467" s="36"/>
      <c r="H467" s="36"/>
      <c r="S467" s="584"/>
      <c r="T467" s="585"/>
      <c r="U467" s="586"/>
      <c r="V467" s="585"/>
      <c r="W467" s="585"/>
      <c r="X467" s="586"/>
    </row>
    <row r="468">
      <c r="G468" s="36"/>
      <c r="H468" s="36"/>
      <c r="S468" s="584"/>
      <c r="T468" s="585"/>
      <c r="U468" s="586"/>
      <c r="V468" s="585"/>
      <c r="W468" s="585"/>
      <c r="X468" s="586"/>
    </row>
    <row r="469">
      <c r="G469" s="36"/>
      <c r="H469" s="36"/>
      <c r="S469" s="584"/>
      <c r="T469" s="585"/>
      <c r="U469" s="586"/>
      <c r="V469" s="585"/>
      <c r="W469" s="585"/>
      <c r="X469" s="586"/>
    </row>
    <row r="470">
      <c r="G470" s="36"/>
      <c r="H470" s="36"/>
      <c r="S470" s="584"/>
      <c r="T470" s="585"/>
      <c r="U470" s="586"/>
      <c r="V470" s="585"/>
      <c r="W470" s="585"/>
      <c r="X470" s="586"/>
    </row>
    <row r="471">
      <c r="G471" s="36"/>
      <c r="H471" s="36"/>
      <c r="S471" s="584"/>
      <c r="T471" s="585"/>
      <c r="U471" s="586"/>
      <c r="V471" s="585"/>
      <c r="W471" s="585"/>
      <c r="X471" s="586"/>
    </row>
    <row r="472">
      <c r="G472" s="36"/>
      <c r="H472" s="36"/>
      <c r="S472" s="584"/>
      <c r="T472" s="585"/>
      <c r="U472" s="586"/>
      <c r="V472" s="585"/>
      <c r="W472" s="585"/>
      <c r="X472" s="586"/>
    </row>
    <row r="473">
      <c r="G473" s="36"/>
      <c r="H473" s="36"/>
      <c r="S473" s="584"/>
      <c r="T473" s="585"/>
      <c r="U473" s="586"/>
      <c r="V473" s="585"/>
      <c r="W473" s="585"/>
      <c r="X473" s="586"/>
    </row>
    <row r="474">
      <c r="G474" s="36"/>
      <c r="H474" s="36"/>
      <c r="S474" s="584"/>
      <c r="T474" s="585"/>
      <c r="U474" s="586"/>
      <c r="V474" s="585"/>
      <c r="W474" s="585"/>
      <c r="X474" s="586"/>
    </row>
    <row r="475">
      <c r="G475" s="36"/>
      <c r="H475" s="36"/>
      <c r="S475" s="584"/>
      <c r="T475" s="585"/>
      <c r="U475" s="586"/>
      <c r="V475" s="585"/>
      <c r="W475" s="585"/>
      <c r="X475" s="586"/>
    </row>
    <row r="476">
      <c r="G476" s="36"/>
      <c r="H476" s="36"/>
      <c r="S476" s="584"/>
      <c r="T476" s="585"/>
      <c r="U476" s="586"/>
      <c r="V476" s="585"/>
      <c r="W476" s="585"/>
      <c r="X476" s="586"/>
    </row>
    <row r="477">
      <c r="G477" s="36"/>
      <c r="H477" s="36"/>
      <c r="S477" s="584"/>
      <c r="T477" s="585"/>
      <c r="U477" s="586"/>
      <c r="V477" s="585"/>
      <c r="W477" s="585"/>
      <c r="X477" s="586"/>
    </row>
    <row r="478">
      <c r="G478" s="36"/>
      <c r="H478" s="36"/>
      <c r="S478" s="584"/>
      <c r="T478" s="585"/>
      <c r="U478" s="586"/>
      <c r="V478" s="585"/>
      <c r="W478" s="585"/>
      <c r="X478" s="586"/>
    </row>
    <row r="479">
      <c r="G479" s="36"/>
      <c r="H479" s="36"/>
      <c r="S479" s="584"/>
      <c r="T479" s="585"/>
      <c r="U479" s="586"/>
      <c r="V479" s="585"/>
      <c r="W479" s="585"/>
      <c r="X479" s="586"/>
    </row>
    <row r="480">
      <c r="G480" s="36"/>
      <c r="H480" s="36"/>
      <c r="S480" s="584"/>
      <c r="T480" s="585"/>
      <c r="U480" s="586"/>
      <c r="V480" s="585"/>
      <c r="W480" s="585"/>
      <c r="X480" s="586"/>
    </row>
    <row r="481">
      <c r="G481" s="36"/>
      <c r="H481" s="36"/>
      <c r="S481" s="584"/>
      <c r="T481" s="585"/>
      <c r="U481" s="586"/>
      <c r="V481" s="585"/>
      <c r="W481" s="585"/>
      <c r="X481" s="586"/>
    </row>
    <row r="482">
      <c r="G482" s="36"/>
      <c r="H482" s="36"/>
      <c r="S482" s="584"/>
      <c r="T482" s="585"/>
      <c r="U482" s="586"/>
      <c r="V482" s="585"/>
      <c r="W482" s="585"/>
      <c r="X482" s="586"/>
    </row>
    <row r="483">
      <c r="G483" s="36"/>
      <c r="H483" s="36"/>
      <c r="S483" s="584"/>
      <c r="T483" s="585"/>
      <c r="U483" s="586"/>
      <c r="V483" s="585"/>
      <c r="W483" s="585"/>
      <c r="X483" s="586"/>
    </row>
    <row r="484">
      <c r="G484" s="36"/>
      <c r="H484" s="36"/>
      <c r="S484" s="584"/>
      <c r="T484" s="585"/>
      <c r="U484" s="586"/>
      <c r="V484" s="585"/>
      <c r="W484" s="585"/>
      <c r="X484" s="586"/>
    </row>
    <row r="485">
      <c r="G485" s="36"/>
      <c r="H485" s="36"/>
      <c r="S485" s="584"/>
      <c r="T485" s="585"/>
      <c r="U485" s="586"/>
      <c r="V485" s="585"/>
      <c r="W485" s="585"/>
      <c r="X485" s="586"/>
    </row>
    <row r="486">
      <c r="G486" s="36"/>
      <c r="H486" s="36"/>
      <c r="S486" s="584"/>
      <c r="T486" s="585"/>
      <c r="U486" s="586"/>
      <c r="V486" s="585"/>
      <c r="W486" s="585"/>
      <c r="X486" s="586"/>
    </row>
    <row r="487">
      <c r="G487" s="36"/>
      <c r="H487" s="36"/>
      <c r="S487" s="584"/>
      <c r="T487" s="585"/>
      <c r="U487" s="586"/>
      <c r="V487" s="585"/>
      <c r="W487" s="585"/>
      <c r="X487" s="586"/>
    </row>
    <row r="488">
      <c r="G488" s="36"/>
      <c r="H488" s="36"/>
      <c r="S488" s="584"/>
      <c r="T488" s="585"/>
      <c r="U488" s="586"/>
      <c r="V488" s="585"/>
      <c r="W488" s="585"/>
      <c r="X488" s="586"/>
    </row>
    <row r="489">
      <c r="G489" s="36"/>
      <c r="H489" s="36"/>
      <c r="S489" s="584"/>
      <c r="T489" s="585"/>
      <c r="U489" s="586"/>
      <c r="V489" s="585"/>
      <c r="W489" s="585"/>
      <c r="X489" s="586"/>
    </row>
    <row r="490">
      <c r="G490" s="36"/>
      <c r="H490" s="36"/>
      <c r="S490" s="584"/>
      <c r="T490" s="585"/>
      <c r="U490" s="586"/>
      <c r="V490" s="585"/>
      <c r="W490" s="585"/>
      <c r="X490" s="586"/>
    </row>
    <row r="491">
      <c r="G491" s="36"/>
      <c r="H491" s="36"/>
      <c r="S491" s="584"/>
      <c r="T491" s="585"/>
      <c r="U491" s="586"/>
      <c r="V491" s="585"/>
      <c r="W491" s="585"/>
      <c r="X491" s="586"/>
    </row>
    <row r="492">
      <c r="G492" s="36"/>
      <c r="H492" s="36"/>
      <c r="S492" s="584"/>
      <c r="T492" s="585"/>
      <c r="U492" s="586"/>
      <c r="V492" s="585"/>
      <c r="W492" s="585"/>
      <c r="X492" s="586"/>
    </row>
    <row r="493">
      <c r="G493" s="36"/>
      <c r="H493" s="36"/>
      <c r="S493" s="584"/>
      <c r="T493" s="585"/>
      <c r="U493" s="586"/>
      <c r="V493" s="585"/>
      <c r="W493" s="585"/>
      <c r="X493" s="586"/>
    </row>
    <row r="494">
      <c r="G494" s="36"/>
      <c r="H494" s="36"/>
      <c r="S494" s="584"/>
      <c r="T494" s="585"/>
      <c r="U494" s="586"/>
      <c r="V494" s="585"/>
      <c r="W494" s="585"/>
      <c r="X494" s="586"/>
    </row>
    <row r="495">
      <c r="G495" s="36"/>
      <c r="H495" s="36"/>
      <c r="S495" s="584"/>
      <c r="T495" s="585"/>
      <c r="U495" s="586"/>
      <c r="V495" s="585"/>
      <c r="W495" s="585"/>
      <c r="X495" s="586"/>
    </row>
    <row r="496">
      <c r="G496" s="36"/>
      <c r="H496" s="36"/>
      <c r="S496" s="584"/>
      <c r="T496" s="585"/>
      <c r="U496" s="586"/>
      <c r="V496" s="585"/>
      <c r="W496" s="585"/>
      <c r="X496" s="586"/>
    </row>
    <row r="497">
      <c r="G497" s="36"/>
      <c r="H497" s="36"/>
      <c r="S497" s="584"/>
      <c r="T497" s="585"/>
      <c r="U497" s="586"/>
      <c r="V497" s="585"/>
      <c r="W497" s="585"/>
      <c r="X497" s="586"/>
    </row>
    <row r="498">
      <c r="G498" s="36"/>
      <c r="H498" s="36"/>
      <c r="S498" s="584"/>
      <c r="T498" s="585"/>
      <c r="U498" s="586"/>
      <c r="V498" s="585"/>
      <c r="W498" s="585"/>
      <c r="X498" s="586"/>
    </row>
    <row r="499">
      <c r="G499" s="36"/>
      <c r="H499" s="36"/>
      <c r="S499" s="584"/>
      <c r="T499" s="585"/>
      <c r="U499" s="586"/>
      <c r="V499" s="585"/>
      <c r="W499" s="585"/>
      <c r="X499" s="586"/>
    </row>
    <row r="500">
      <c r="G500" s="36"/>
      <c r="H500" s="36"/>
      <c r="S500" s="584"/>
      <c r="T500" s="585"/>
      <c r="U500" s="586"/>
      <c r="V500" s="585"/>
      <c r="W500" s="585"/>
      <c r="X500" s="586"/>
    </row>
    <row r="501">
      <c r="G501" s="36"/>
      <c r="H501" s="36"/>
      <c r="S501" s="584"/>
      <c r="T501" s="585"/>
      <c r="U501" s="586"/>
      <c r="V501" s="585"/>
      <c r="W501" s="585"/>
      <c r="X501" s="586"/>
    </row>
    <row r="502">
      <c r="G502" s="36"/>
      <c r="H502" s="36"/>
      <c r="S502" s="584"/>
      <c r="T502" s="585"/>
      <c r="U502" s="586"/>
      <c r="V502" s="585"/>
      <c r="W502" s="585"/>
      <c r="X502" s="586"/>
    </row>
    <row r="503">
      <c r="G503" s="36"/>
      <c r="H503" s="36"/>
      <c r="S503" s="584"/>
      <c r="T503" s="585"/>
      <c r="U503" s="586"/>
      <c r="V503" s="585"/>
      <c r="W503" s="585"/>
      <c r="X503" s="586"/>
    </row>
    <row r="504">
      <c r="G504" s="36"/>
      <c r="H504" s="36"/>
      <c r="S504" s="584"/>
      <c r="T504" s="585"/>
      <c r="U504" s="586"/>
      <c r="V504" s="585"/>
      <c r="W504" s="585"/>
      <c r="X504" s="586"/>
    </row>
    <row r="505">
      <c r="G505" s="36"/>
      <c r="H505" s="36"/>
      <c r="S505" s="584"/>
      <c r="T505" s="585"/>
      <c r="U505" s="586"/>
      <c r="V505" s="585"/>
      <c r="W505" s="585"/>
      <c r="X505" s="586"/>
    </row>
    <row r="506">
      <c r="G506" s="36"/>
      <c r="H506" s="36"/>
      <c r="S506" s="584"/>
      <c r="T506" s="585"/>
      <c r="U506" s="586"/>
      <c r="V506" s="585"/>
      <c r="W506" s="585"/>
      <c r="X506" s="586"/>
    </row>
    <row r="507">
      <c r="G507" s="36"/>
      <c r="H507" s="36"/>
      <c r="S507" s="584"/>
      <c r="T507" s="585"/>
      <c r="U507" s="586"/>
      <c r="V507" s="585"/>
      <c r="W507" s="585"/>
      <c r="X507" s="586"/>
    </row>
    <row r="508">
      <c r="G508" s="36"/>
      <c r="H508" s="36"/>
      <c r="S508" s="584"/>
      <c r="T508" s="585"/>
      <c r="U508" s="586"/>
      <c r="V508" s="585"/>
      <c r="W508" s="585"/>
      <c r="X508" s="586"/>
    </row>
    <row r="509">
      <c r="G509" s="36"/>
      <c r="H509" s="36"/>
      <c r="S509" s="584"/>
      <c r="T509" s="585"/>
      <c r="U509" s="586"/>
      <c r="V509" s="585"/>
      <c r="W509" s="585"/>
      <c r="X509" s="586"/>
    </row>
    <row r="510">
      <c r="G510" s="36"/>
      <c r="H510" s="36"/>
      <c r="S510" s="584"/>
      <c r="T510" s="585"/>
      <c r="U510" s="586"/>
      <c r="V510" s="585"/>
      <c r="W510" s="585"/>
      <c r="X510" s="586"/>
    </row>
    <row r="511">
      <c r="G511" s="36"/>
      <c r="H511" s="36"/>
      <c r="S511" s="584"/>
      <c r="T511" s="585"/>
      <c r="U511" s="586"/>
      <c r="V511" s="585"/>
      <c r="W511" s="585"/>
      <c r="X511" s="586"/>
    </row>
    <row r="512">
      <c r="G512" s="36"/>
      <c r="H512" s="36"/>
      <c r="S512" s="584"/>
      <c r="T512" s="585"/>
      <c r="U512" s="586"/>
      <c r="V512" s="585"/>
      <c r="W512" s="585"/>
      <c r="X512" s="586"/>
    </row>
    <row r="513">
      <c r="G513" s="36"/>
      <c r="H513" s="36"/>
      <c r="S513" s="584"/>
      <c r="T513" s="585"/>
      <c r="U513" s="586"/>
      <c r="V513" s="585"/>
      <c r="W513" s="585"/>
      <c r="X513" s="586"/>
    </row>
    <row r="514">
      <c r="G514" s="36"/>
      <c r="H514" s="36"/>
      <c r="S514" s="584"/>
      <c r="T514" s="585"/>
      <c r="U514" s="586"/>
      <c r="V514" s="585"/>
      <c r="W514" s="585"/>
      <c r="X514" s="586"/>
    </row>
    <row r="515">
      <c r="G515" s="36"/>
      <c r="H515" s="36"/>
      <c r="S515" s="584"/>
      <c r="T515" s="585"/>
      <c r="U515" s="586"/>
      <c r="V515" s="585"/>
      <c r="W515" s="585"/>
      <c r="X515" s="586"/>
    </row>
    <row r="516">
      <c r="G516" s="36"/>
      <c r="H516" s="36"/>
      <c r="S516" s="584"/>
      <c r="T516" s="585"/>
      <c r="U516" s="586"/>
      <c r="V516" s="585"/>
      <c r="W516" s="585"/>
      <c r="X516" s="586"/>
    </row>
    <row r="517">
      <c r="G517" s="36"/>
      <c r="H517" s="36"/>
      <c r="S517" s="584"/>
      <c r="T517" s="585"/>
      <c r="U517" s="586"/>
      <c r="V517" s="585"/>
      <c r="W517" s="585"/>
      <c r="X517" s="586"/>
    </row>
    <row r="518">
      <c r="G518" s="36"/>
      <c r="H518" s="36"/>
      <c r="S518" s="584"/>
      <c r="T518" s="585"/>
      <c r="U518" s="586"/>
      <c r="V518" s="585"/>
      <c r="W518" s="585"/>
      <c r="X518" s="586"/>
    </row>
    <row r="519">
      <c r="G519" s="36"/>
      <c r="H519" s="36"/>
      <c r="S519" s="584"/>
      <c r="T519" s="585"/>
      <c r="U519" s="586"/>
      <c r="V519" s="585"/>
      <c r="W519" s="585"/>
      <c r="X519" s="586"/>
    </row>
    <row r="520">
      <c r="G520" s="36"/>
      <c r="H520" s="36"/>
      <c r="S520" s="584"/>
      <c r="T520" s="585"/>
      <c r="U520" s="586"/>
      <c r="V520" s="585"/>
      <c r="W520" s="585"/>
      <c r="X520" s="586"/>
    </row>
    <row r="521">
      <c r="G521" s="36"/>
      <c r="H521" s="36"/>
      <c r="S521" s="584"/>
      <c r="T521" s="585"/>
      <c r="U521" s="586"/>
      <c r="V521" s="585"/>
      <c r="W521" s="585"/>
      <c r="X521" s="586"/>
    </row>
    <row r="522">
      <c r="G522" s="36"/>
      <c r="H522" s="36"/>
      <c r="S522" s="584"/>
      <c r="T522" s="585"/>
      <c r="U522" s="586"/>
      <c r="V522" s="585"/>
      <c r="W522" s="585"/>
      <c r="X522" s="586"/>
    </row>
    <row r="523">
      <c r="G523" s="36"/>
      <c r="H523" s="36"/>
      <c r="S523" s="584"/>
      <c r="T523" s="585"/>
      <c r="U523" s="586"/>
      <c r="V523" s="585"/>
      <c r="W523" s="585"/>
      <c r="X523" s="586"/>
    </row>
    <row r="524">
      <c r="G524" s="36"/>
      <c r="H524" s="36"/>
      <c r="S524" s="584"/>
      <c r="T524" s="585"/>
      <c r="U524" s="586"/>
      <c r="V524" s="585"/>
      <c r="W524" s="585"/>
      <c r="X524" s="586"/>
    </row>
    <row r="525">
      <c r="G525" s="36"/>
      <c r="H525" s="36"/>
      <c r="S525" s="584"/>
      <c r="T525" s="585"/>
      <c r="U525" s="586"/>
      <c r="V525" s="585"/>
      <c r="W525" s="585"/>
      <c r="X525" s="586"/>
    </row>
    <row r="526">
      <c r="G526" s="36"/>
      <c r="H526" s="36"/>
      <c r="S526" s="584"/>
      <c r="T526" s="585"/>
      <c r="U526" s="586"/>
      <c r="V526" s="585"/>
      <c r="W526" s="585"/>
      <c r="X526" s="586"/>
    </row>
    <row r="527">
      <c r="G527" s="36"/>
      <c r="H527" s="36"/>
      <c r="S527" s="584"/>
      <c r="T527" s="585"/>
      <c r="U527" s="586"/>
      <c r="V527" s="585"/>
      <c r="W527" s="585"/>
      <c r="X527" s="586"/>
    </row>
    <row r="528">
      <c r="G528" s="36"/>
      <c r="H528" s="36"/>
      <c r="S528" s="584"/>
      <c r="T528" s="585"/>
      <c r="U528" s="586"/>
      <c r="V528" s="585"/>
      <c r="W528" s="585"/>
      <c r="X528" s="586"/>
    </row>
    <row r="529">
      <c r="G529" s="36"/>
      <c r="H529" s="36"/>
      <c r="S529" s="584"/>
      <c r="T529" s="585"/>
      <c r="U529" s="586"/>
      <c r="V529" s="585"/>
      <c r="W529" s="585"/>
      <c r="X529" s="586"/>
    </row>
    <row r="530">
      <c r="G530" s="36"/>
      <c r="H530" s="36"/>
      <c r="S530" s="584"/>
      <c r="T530" s="585"/>
      <c r="U530" s="586"/>
      <c r="V530" s="585"/>
      <c r="W530" s="585"/>
      <c r="X530" s="586"/>
    </row>
    <row r="531">
      <c r="G531" s="36"/>
      <c r="H531" s="36"/>
      <c r="S531" s="584"/>
      <c r="T531" s="585"/>
      <c r="U531" s="586"/>
      <c r="V531" s="585"/>
      <c r="W531" s="585"/>
      <c r="X531" s="586"/>
    </row>
    <row r="532">
      <c r="G532" s="36"/>
      <c r="H532" s="36"/>
      <c r="S532" s="584"/>
      <c r="T532" s="585"/>
      <c r="U532" s="586"/>
      <c r="V532" s="585"/>
      <c r="W532" s="585"/>
      <c r="X532" s="586"/>
    </row>
    <row r="533">
      <c r="G533" s="36"/>
      <c r="H533" s="36"/>
      <c r="S533" s="584"/>
      <c r="T533" s="585"/>
      <c r="U533" s="586"/>
      <c r="V533" s="585"/>
      <c r="W533" s="585"/>
      <c r="X533" s="586"/>
    </row>
    <row r="534">
      <c r="G534" s="36"/>
      <c r="H534" s="36"/>
      <c r="S534" s="584"/>
      <c r="T534" s="585"/>
      <c r="U534" s="586"/>
      <c r="V534" s="585"/>
      <c r="W534" s="585"/>
      <c r="X534" s="586"/>
    </row>
    <row r="535">
      <c r="G535" s="36"/>
      <c r="H535" s="36"/>
      <c r="S535" s="584"/>
      <c r="T535" s="585"/>
      <c r="U535" s="586"/>
      <c r="V535" s="585"/>
      <c r="W535" s="585"/>
      <c r="X535" s="586"/>
    </row>
    <row r="536">
      <c r="G536" s="36"/>
      <c r="H536" s="36"/>
      <c r="S536" s="584"/>
      <c r="T536" s="585"/>
      <c r="U536" s="586"/>
      <c r="V536" s="585"/>
      <c r="W536" s="585"/>
      <c r="X536" s="586"/>
    </row>
    <row r="537">
      <c r="G537" s="36"/>
      <c r="H537" s="36"/>
      <c r="S537" s="584"/>
      <c r="T537" s="585"/>
      <c r="U537" s="586"/>
      <c r="V537" s="585"/>
      <c r="W537" s="585"/>
      <c r="X537" s="586"/>
    </row>
    <row r="538">
      <c r="G538" s="36"/>
      <c r="H538" s="36"/>
      <c r="S538" s="584"/>
      <c r="T538" s="585"/>
      <c r="U538" s="586"/>
      <c r="V538" s="585"/>
      <c r="W538" s="585"/>
      <c r="X538" s="586"/>
    </row>
    <row r="539">
      <c r="G539" s="36"/>
      <c r="H539" s="36"/>
      <c r="S539" s="584"/>
      <c r="T539" s="585"/>
      <c r="U539" s="586"/>
      <c r="V539" s="585"/>
      <c r="W539" s="585"/>
      <c r="X539" s="586"/>
    </row>
    <row r="540">
      <c r="G540" s="36"/>
      <c r="H540" s="36"/>
      <c r="S540" s="584"/>
      <c r="T540" s="585"/>
      <c r="U540" s="586"/>
      <c r="V540" s="585"/>
      <c r="W540" s="585"/>
      <c r="X540" s="586"/>
    </row>
    <row r="541">
      <c r="G541" s="36"/>
      <c r="H541" s="36"/>
      <c r="S541" s="584"/>
      <c r="T541" s="585"/>
      <c r="U541" s="586"/>
      <c r="V541" s="585"/>
      <c r="W541" s="585"/>
      <c r="X541" s="586"/>
    </row>
    <row r="542">
      <c r="G542" s="36"/>
      <c r="H542" s="36"/>
      <c r="S542" s="584"/>
      <c r="T542" s="585"/>
      <c r="U542" s="586"/>
      <c r="V542" s="585"/>
      <c r="W542" s="585"/>
      <c r="X542" s="586"/>
    </row>
    <row r="543">
      <c r="G543" s="36"/>
      <c r="H543" s="36"/>
      <c r="S543" s="584"/>
      <c r="T543" s="585"/>
      <c r="U543" s="586"/>
      <c r="V543" s="585"/>
      <c r="W543" s="585"/>
      <c r="X543" s="586"/>
    </row>
    <row r="544">
      <c r="G544" s="36"/>
      <c r="H544" s="36"/>
      <c r="S544" s="584"/>
      <c r="T544" s="585"/>
      <c r="U544" s="586"/>
      <c r="V544" s="585"/>
      <c r="W544" s="585"/>
      <c r="X544" s="586"/>
    </row>
    <row r="545">
      <c r="G545" s="36"/>
      <c r="H545" s="36"/>
      <c r="S545" s="584"/>
      <c r="T545" s="585"/>
      <c r="U545" s="586"/>
      <c r="V545" s="585"/>
      <c r="W545" s="585"/>
      <c r="X545" s="586"/>
    </row>
    <row r="546">
      <c r="G546" s="36"/>
      <c r="H546" s="36"/>
      <c r="S546" s="584"/>
      <c r="T546" s="585"/>
      <c r="U546" s="586"/>
      <c r="V546" s="585"/>
      <c r="W546" s="585"/>
      <c r="X546" s="586"/>
    </row>
    <row r="547">
      <c r="G547" s="36"/>
      <c r="H547" s="36"/>
      <c r="S547" s="584"/>
      <c r="T547" s="585"/>
      <c r="U547" s="586"/>
      <c r="V547" s="585"/>
      <c r="W547" s="585"/>
      <c r="X547" s="586"/>
    </row>
    <row r="548">
      <c r="G548" s="36"/>
      <c r="H548" s="36"/>
      <c r="S548" s="584"/>
      <c r="T548" s="585"/>
      <c r="U548" s="586"/>
      <c r="V548" s="585"/>
      <c r="W548" s="585"/>
      <c r="X548" s="586"/>
    </row>
    <row r="549">
      <c r="G549" s="36"/>
      <c r="H549" s="36"/>
      <c r="S549" s="584"/>
      <c r="T549" s="585"/>
      <c r="U549" s="586"/>
      <c r="V549" s="585"/>
      <c r="W549" s="585"/>
      <c r="X549" s="586"/>
    </row>
    <row r="550">
      <c r="G550" s="36"/>
      <c r="H550" s="36"/>
      <c r="S550" s="584"/>
      <c r="T550" s="585"/>
      <c r="U550" s="586"/>
      <c r="V550" s="585"/>
      <c r="W550" s="585"/>
      <c r="X550" s="586"/>
    </row>
    <row r="551">
      <c r="G551" s="36"/>
      <c r="H551" s="36"/>
      <c r="S551" s="584"/>
      <c r="T551" s="585"/>
      <c r="U551" s="586"/>
      <c r="V551" s="585"/>
      <c r="W551" s="585"/>
      <c r="X551" s="586"/>
    </row>
    <row r="552">
      <c r="G552" s="36"/>
      <c r="H552" s="36"/>
      <c r="S552" s="584"/>
      <c r="T552" s="585"/>
      <c r="U552" s="586"/>
      <c r="V552" s="585"/>
      <c r="W552" s="585"/>
      <c r="X552" s="586"/>
    </row>
    <row r="553">
      <c r="G553" s="36"/>
      <c r="H553" s="36"/>
      <c r="S553" s="584"/>
      <c r="T553" s="585"/>
      <c r="U553" s="586"/>
      <c r="V553" s="585"/>
      <c r="W553" s="585"/>
      <c r="X553" s="586"/>
    </row>
    <row r="554">
      <c r="G554" s="36"/>
      <c r="H554" s="36"/>
      <c r="S554" s="584"/>
      <c r="T554" s="585"/>
      <c r="U554" s="586"/>
      <c r="V554" s="585"/>
      <c r="W554" s="585"/>
      <c r="X554" s="586"/>
    </row>
    <row r="555">
      <c r="G555" s="36"/>
      <c r="H555" s="36"/>
      <c r="S555" s="584"/>
      <c r="T555" s="585"/>
      <c r="U555" s="586"/>
      <c r="V555" s="585"/>
      <c r="W555" s="585"/>
      <c r="X555" s="586"/>
    </row>
    <row r="556">
      <c r="G556" s="36"/>
      <c r="H556" s="36"/>
      <c r="S556" s="584"/>
      <c r="T556" s="585"/>
      <c r="U556" s="586"/>
      <c r="V556" s="585"/>
      <c r="W556" s="585"/>
      <c r="X556" s="586"/>
    </row>
    <row r="557">
      <c r="G557" s="36"/>
      <c r="H557" s="36"/>
      <c r="S557" s="584"/>
      <c r="T557" s="585"/>
      <c r="U557" s="586"/>
      <c r="V557" s="585"/>
      <c r="W557" s="585"/>
      <c r="X557" s="586"/>
    </row>
    <row r="558">
      <c r="G558" s="36"/>
      <c r="H558" s="36"/>
      <c r="S558" s="584"/>
      <c r="T558" s="585"/>
      <c r="U558" s="586"/>
      <c r="V558" s="585"/>
      <c r="W558" s="585"/>
      <c r="X558" s="586"/>
    </row>
    <row r="559">
      <c r="G559" s="36"/>
      <c r="H559" s="36"/>
      <c r="S559" s="584"/>
      <c r="T559" s="585"/>
      <c r="U559" s="586"/>
      <c r="V559" s="585"/>
      <c r="W559" s="585"/>
      <c r="X559" s="586"/>
    </row>
    <row r="560">
      <c r="G560" s="36"/>
      <c r="H560" s="36"/>
      <c r="S560" s="584"/>
      <c r="T560" s="585"/>
      <c r="U560" s="586"/>
      <c r="V560" s="585"/>
      <c r="W560" s="585"/>
      <c r="X560" s="586"/>
    </row>
    <row r="561">
      <c r="G561" s="36"/>
      <c r="H561" s="36"/>
      <c r="S561" s="584"/>
      <c r="T561" s="585"/>
      <c r="U561" s="586"/>
      <c r="V561" s="585"/>
      <c r="W561" s="585"/>
      <c r="X561" s="586"/>
    </row>
    <row r="562">
      <c r="G562" s="36"/>
      <c r="H562" s="36"/>
      <c r="S562" s="584"/>
      <c r="T562" s="585"/>
      <c r="U562" s="586"/>
      <c r="V562" s="585"/>
      <c r="W562" s="585"/>
      <c r="X562" s="586"/>
    </row>
    <row r="563">
      <c r="G563" s="36"/>
      <c r="H563" s="36"/>
      <c r="S563" s="584"/>
      <c r="T563" s="585"/>
      <c r="U563" s="586"/>
      <c r="V563" s="585"/>
      <c r="W563" s="585"/>
      <c r="X563" s="586"/>
    </row>
    <row r="564">
      <c r="G564" s="36"/>
      <c r="H564" s="36"/>
      <c r="S564" s="584"/>
      <c r="T564" s="585"/>
      <c r="U564" s="586"/>
      <c r="V564" s="585"/>
      <c r="W564" s="585"/>
      <c r="X564" s="586"/>
    </row>
    <row r="565">
      <c r="G565" s="36"/>
      <c r="H565" s="36"/>
      <c r="S565" s="584"/>
      <c r="T565" s="585"/>
      <c r="U565" s="586"/>
      <c r="V565" s="585"/>
      <c r="W565" s="585"/>
      <c r="X565" s="586"/>
    </row>
    <row r="566">
      <c r="G566" s="36"/>
      <c r="H566" s="36"/>
      <c r="S566" s="584"/>
      <c r="T566" s="585"/>
      <c r="U566" s="586"/>
      <c r="V566" s="585"/>
      <c r="W566" s="585"/>
      <c r="X566" s="586"/>
    </row>
    <row r="567">
      <c r="G567" s="36"/>
      <c r="H567" s="36"/>
      <c r="S567" s="584"/>
      <c r="T567" s="585"/>
      <c r="U567" s="586"/>
      <c r="V567" s="585"/>
      <c r="W567" s="585"/>
      <c r="X567" s="586"/>
    </row>
    <row r="568">
      <c r="G568" s="36"/>
      <c r="H568" s="36"/>
      <c r="S568" s="584"/>
      <c r="T568" s="585"/>
      <c r="U568" s="586"/>
      <c r="V568" s="585"/>
      <c r="W568" s="585"/>
      <c r="X568" s="586"/>
    </row>
    <row r="569">
      <c r="G569" s="36"/>
      <c r="H569" s="36"/>
      <c r="S569" s="584"/>
      <c r="T569" s="585"/>
      <c r="U569" s="586"/>
      <c r="V569" s="585"/>
      <c r="W569" s="585"/>
      <c r="X569" s="586"/>
    </row>
    <row r="570">
      <c r="G570" s="36"/>
      <c r="H570" s="36"/>
      <c r="S570" s="584"/>
      <c r="T570" s="585"/>
      <c r="U570" s="586"/>
      <c r="V570" s="585"/>
      <c r="W570" s="585"/>
      <c r="X570" s="586"/>
    </row>
    <row r="571">
      <c r="G571" s="36"/>
      <c r="H571" s="36"/>
      <c r="S571" s="584"/>
      <c r="T571" s="585"/>
      <c r="U571" s="586"/>
      <c r="V571" s="585"/>
      <c r="W571" s="585"/>
      <c r="X571" s="586"/>
    </row>
    <row r="572">
      <c r="G572" s="36"/>
      <c r="H572" s="36"/>
      <c r="S572" s="584"/>
      <c r="T572" s="585"/>
      <c r="U572" s="586"/>
      <c r="V572" s="585"/>
      <c r="W572" s="585"/>
      <c r="X572" s="586"/>
    </row>
    <row r="573">
      <c r="G573" s="36"/>
      <c r="H573" s="36"/>
      <c r="S573" s="584"/>
      <c r="T573" s="585"/>
      <c r="U573" s="586"/>
      <c r="V573" s="585"/>
      <c r="W573" s="585"/>
      <c r="X573" s="586"/>
    </row>
    <row r="574">
      <c r="G574" s="36"/>
      <c r="H574" s="36"/>
      <c r="S574" s="584"/>
      <c r="T574" s="585"/>
      <c r="U574" s="586"/>
      <c r="V574" s="585"/>
      <c r="W574" s="585"/>
      <c r="X574" s="586"/>
    </row>
    <row r="575">
      <c r="G575" s="36"/>
      <c r="H575" s="36"/>
      <c r="S575" s="584"/>
      <c r="T575" s="585"/>
      <c r="U575" s="586"/>
      <c r="V575" s="585"/>
      <c r="W575" s="585"/>
      <c r="X575" s="586"/>
    </row>
    <row r="576">
      <c r="G576" s="36"/>
      <c r="H576" s="36"/>
      <c r="S576" s="584"/>
      <c r="T576" s="585"/>
      <c r="U576" s="586"/>
      <c r="V576" s="585"/>
      <c r="W576" s="585"/>
      <c r="X576" s="586"/>
    </row>
    <row r="577">
      <c r="G577" s="36"/>
      <c r="H577" s="36"/>
      <c r="S577" s="584"/>
      <c r="T577" s="585"/>
      <c r="U577" s="586"/>
      <c r="V577" s="585"/>
      <c r="W577" s="585"/>
      <c r="X577" s="586"/>
    </row>
    <row r="578">
      <c r="G578" s="36"/>
      <c r="H578" s="36"/>
      <c r="S578" s="584"/>
      <c r="T578" s="585"/>
      <c r="U578" s="586"/>
      <c r="V578" s="585"/>
      <c r="W578" s="585"/>
      <c r="X578" s="586"/>
    </row>
    <row r="579">
      <c r="G579" s="36"/>
      <c r="H579" s="36"/>
      <c r="S579" s="584"/>
      <c r="T579" s="585"/>
      <c r="U579" s="586"/>
      <c r="V579" s="585"/>
      <c r="W579" s="585"/>
      <c r="X579" s="586"/>
    </row>
    <row r="580">
      <c r="G580" s="36"/>
      <c r="H580" s="36"/>
      <c r="S580" s="584"/>
      <c r="T580" s="585"/>
      <c r="U580" s="586"/>
      <c r="V580" s="585"/>
      <c r="W580" s="585"/>
      <c r="X580" s="586"/>
    </row>
    <row r="581">
      <c r="G581" s="36"/>
      <c r="H581" s="36"/>
      <c r="S581" s="584"/>
      <c r="T581" s="585"/>
      <c r="U581" s="586"/>
      <c r="V581" s="585"/>
      <c r="W581" s="585"/>
      <c r="X581" s="586"/>
    </row>
    <row r="582">
      <c r="G582" s="36"/>
      <c r="H582" s="36"/>
      <c r="S582" s="584"/>
      <c r="T582" s="585"/>
      <c r="U582" s="586"/>
      <c r="V582" s="585"/>
      <c r="W582" s="585"/>
      <c r="X582" s="586"/>
    </row>
    <row r="583">
      <c r="G583" s="36"/>
      <c r="H583" s="36"/>
      <c r="S583" s="584"/>
      <c r="T583" s="585"/>
      <c r="U583" s="586"/>
      <c r="V583" s="585"/>
      <c r="W583" s="585"/>
      <c r="X583" s="586"/>
    </row>
    <row r="584">
      <c r="G584" s="36"/>
      <c r="H584" s="36"/>
      <c r="S584" s="584"/>
      <c r="T584" s="585"/>
      <c r="U584" s="586"/>
      <c r="V584" s="585"/>
      <c r="W584" s="585"/>
      <c r="X584" s="586"/>
    </row>
    <row r="585">
      <c r="G585" s="36"/>
      <c r="H585" s="36"/>
      <c r="S585" s="584"/>
      <c r="T585" s="585"/>
      <c r="U585" s="586"/>
      <c r="V585" s="585"/>
      <c r="W585" s="585"/>
      <c r="X585" s="586"/>
    </row>
    <row r="586">
      <c r="G586" s="36"/>
      <c r="H586" s="36"/>
      <c r="S586" s="584"/>
      <c r="T586" s="585"/>
      <c r="U586" s="586"/>
      <c r="V586" s="585"/>
      <c r="W586" s="585"/>
      <c r="X586" s="586"/>
    </row>
    <row r="587">
      <c r="G587" s="36"/>
      <c r="H587" s="36"/>
      <c r="S587" s="584"/>
      <c r="T587" s="585"/>
      <c r="U587" s="586"/>
      <c r="V587" s="585"/>
      <c r="W587" s="585"/>
      <c r="X587" s="586"/>
    </row>
    <row r="588">
      <c r="G588" s="36"/>
      <c r="H588" s="36"/>
      <c r="S588" s="584"/>
      <c r="T588" s="585"/>
      <c r="U588" s="586"/>
      <c r="V588" s="585"/>
      <c r="W588" s="585"/>
      <c r="X588" s="586"/>
    </row>
    <row r="589">
      <c r="G589" s="36"/>
      <c r="H589" s="36"/>
      <c r="S589" s="584"/>
      <c r="T589" s="585"/>
      <c r="U589" s="586"/>
      <c r="V589" s="585"/>
      <c r="W589" s="585"/>
      <c r="X589" s="586"/>
    </row>
    <row r="590">
      <c r="G590" s="36"/>
      <c r="H590" s="36"/>
      <c r="S590" s="584"/>
      <c r="T590" s="585"/>
      <c r="U590" s="586"/>
      <c r="V590" s="585"/>
      <c r="W590" s="585"/>
      <c r="X590" s="586"/>
    </row>
    <row r="591">
      <c r="G591" s="36"/>
      <c r="H591" s="36"/>
      <c r="S591" s="584"/>
      <c r="T591" s="585"/>
      <c r="U591" s="586"/>
      <c r="V591" s="585"/>
      <c r="W591" s="585"/>
      <c r="X591" s="586"/>
    </row>
    <row r="592">
      <c r="G592" s="36"/>
      <c r="H592" s="36"/>
      <c r="S592" s="584"/>
      <c r="T592" s="585"/>
      <c r="U592" s="586"/>
      <c r="V592" s="585"/>
      <c r="W592" s="585"/>
      <c r="X592" s="586"/>
    </row>
    <row r="593">
      <c r="G593" s="36"/>
      <c r="H593" s="36"/>
      <c r="S593" s="584"/>
      <c r="T593" s="585"/>
      <c r="U593" s="586"/>
      <c r="V593" s="585"/>
      <c r="W593" s="585"/>
      <c r="X593" s="586"/>
    </row>
    <row r="594">
      <c r="G594" s="36"/>
      <c r="H594" s="36"/>
      <c r="S594" s="584"/>
      <c r="T594" s="585"/>
      <c r="U594" s="586"/>
      <c r="V594" s="585"/>
      <c r="W594" s="585"/>
      <c r="X594" s="586"/>
    </row>
    <row r="595">
      <c r="G595" s="36"/>
      <c r="H595" s="36"/>
      <c r="S595" s="584"/>
      <c r="T595" s="585"/>
      <c r="U595" s="586"/>
      <c r="V595" s="585"/>
      <c r="W595" s="585"/>
      <c r="X595" s="586"/>
    </row>
    <row r="596">
      <c r="G596" s="36"/>
      <c r="H596" s="36"/>
      <c r="S596" s="584"/>
      <c r="T596" s="585"/>
      <c r="U596" s="586"/>
      <c r="V596" s="585"/>
      <c r="W596" s="585"/>
      <c r="X596" s="586"/>
    </row>
    <row r="597">
      <c r="G597" s="36"/>
      <c r="H597" s="36"/>
      <c r="S597" s="584"/>
      <c r="T597" s="585"/>
      <c r="U597" s="586"/>
      <c r="V597" s="585"/>
      <c r="W597" s="585"/>
      <c r="X597" s="586"/>
    </row>
    <row r="598">
      <c r="G598" s="36"/>
      <c r="H598" s="36"/>
      <c r="S598" s="584"/>
      <c r="T598" s="585"/>
      <c r="U598" s="586"/>
      <c r="V598" s="585"/>
      <c r="W598" s="585"/>
      <c r="X598" s="586"/>
    </row>
    <row r="599">
      <c r="G599" s="36"/>
      <c r="H599" s="36"/>
      <c r="S599" s="584"/>
      <c r="T599" s="585"/>
      <c r="U599" s="586"/>
      <c r="V599" s="585"/>
      <c r="W599" s="585"/>
      <c r="X599" s="586"/>
    </row>
    <row r="600">
      <c r="G600" s="36"/>
      <c r="H600" s="36"/>
      <c r="S600" s="584"/>
      <c r="T600" s="585"/>
      <c r="U600" s="586"/>
      <c r="V600" s="585"/>
      <c r="W600" s="585"/>
      <c r="X600" s="586"/>
    </row>
    <row r="601">
      <c r="G601" s="36"/>
      <c r="H601" s="36"/>
      <c r="S601" s="584"/>
      <c r="T601" s="585"/>
      <c r="U601" s="586"/>
      <c r="V601" s="585"/>
      <c r="W601" s="585"/>
      <c r="X601" s="586"/>
    </row>
    <row r="602">
      <c r="G602" s="36"/>
      <c r="H602" s="36"/>
      <c r="S602" s="584"/>
      <c r="T602" s="585"/>
      <c r="U602" s="586"/>
      <c r="V602" s="585"/>
      <c r="W602" s="585"/>
      <c r="X602" s="586"/>
    </row>
    <row r="603">
      <c r="G603" s="36"/>
      <c r="H603" s="36"/>
      <c r="S603" s="584"/>
      <c r="T603" s="585"/>
      <c r="U603" s="586"/>
      <c r="V603" s="585"/>
      <c r="W603" s="585"/>
      <c r="X603" s="586"/>
    </row>
    <row r="604">
      <c r="G604" s="36"/>
      <c r="H604" s="36"/>
      <c r="S604" s="584"/>
      <c r="T604" s="585"/>
      <c r="U604" s="586"/>
      <c r="V604" s="585"/>
      <c r="W604" s="585"/>
      <c r="X604" s="586"/>
    </row>
    <row r="605">
      <c r="G605" s="36"/>
      <c r="H605" s="36"/>
      <c r="S605" s="584"/>
      <c r="T605" s="585"/>
      <c r="U605" s="586"/>
      <c r="V605" s="585"/>
      <c r="W605" s="585"/>
      <c r="X605" s="586"/>
    </row>
    <row r="606">
      <c r="G606" s="36"/>
      <c r="H606" s="36"/>
      <c r="S606" s="584"/>
      <c r="T606" s="585"/>
      <c r="U606" s="586"/>
      <c r="V606" s="585"/>
      <c r="W606" s="585"/>
      <c r="X606" s="586"/>
    </row>
    <row r="607">
      <c r="G607" s="36"/>
      <c r="H607" s="36"/>
      <c r="S607" s="584"/>
      <c r="T607" s="585"/>
      <c r="U607" s="586"/>
      <c r="V607" s="585"/>
      <c r="W607" s="585"/>
      <c r="X607" s="586"/>
    </row>
    <row r="608">
      <c r="G608" s="36"/>
      <c r="H608" s="36"/>
      <c r="S608" s="584"/>
      <c r="T608" s="585"/>
      <c r="U608" s="586"/>
      <c r="V608" s="585"/>
      <c r="W608" s="585"/>
      <c r="X608" s="586"/>
    </row>
    <row r="609">
      <c r="G609" s="36"/>
      <c r="H609" s="36"/>
      <c r="S609" s="584"/>
      <c r="T609" s="585"/>
      <c r="U609" s="586"/>
      <c r="V609" s="585"/>
      <c r="W609" s="585"/>
      <c r="X609" s="586"/>
    </row>
    <row r="610">
      <c r="G610" s="36"/>
      <c r="H610" s="36"/>
      <c r="S610" s="584"/>
      <c r="T610" s="585"/>
      <c r="U610" s="586"/>
      <c r="V610" s="585"/>
      <c r="W610" s="585"/>
      <c r="X610" s="586"/>
    </row>
    <row r="611">
      <c r="G611" s="36"/>
      <c r="H611" s="36"/>
      <c r="S611" s="584"/>
      <c r="T611" s="585"/>
      <c r="U611" s="586"/>
      <c r="V611" s="585"/>
      <c r="W611" s="585"/>
      <c r="X611" s="586"/>
    </row>
    <row r="612">
      <c r="G612" s="36"/>
      <c r="H612" s="36"/>
      <c r="S612" s="584"/>
      <c r="T612" s="585"/>
      <c r="U612" s="586"/>
      <c r="V612" s="585"/>
      <c r="W612" s="585"/>
      <c r="X612" s="586"/>
    </row>
    <row r="613">
      <c r="G613" s="36"/>
      <c r="H613" s="36"/>
      <c r="S613" s="584"/>
      <c r="T613" s="585"/>
      <c r="U613" s="586"/>
      <c r="V613" s="585"/>
      <c r="W613" s="585"/>
      <c r="X613" s="586"/>
    </row>
    <row r="614">
      <c r="G614" s="36"/>
      <c r="H614" s="36"/>
      <c r="S614" s="584"/>
      <c r="T614" s="585"/>
      <c r="U614" s="586"/>
      <c r="V614" s="585"/>
      <c r="W614" s="585"/>
      <c r="X614" s="586"/>
    </row>
    <row r="615">
      <c r="G615" s="36"/>
      <c r="H615" s="36"/>
      <c r="S615" s="584"/>
      <c r="T615" s="585"/>
      <c r="U615" s="586"/>
      <c r="V615" s="585"/>
      <c r="W615" s="585"/>
      <c r="X615" s="586"/>
    </row>
    <row r="616">
      <c r="G616" s="36"/>
      <c r="H616" s="36"/>
      <c r="S616" s="584"/>
      <c r="T616" s="585"/>
      <c r="U616" s="586"/>
      <c r="V616" s="585"/>
      <c r="W616" s="585"/>
      <c r="X616" s="586"/>
    </row>
    <row r="617">
      <c r="G617" s="36"/>
      <c r="H617" s="36"/>
      <c r="S617" s="584"/>
      <c r="T617" s="585"/>
      <c r="U617" s="586"/>
      <c r="V617" s="585"/>
      <c r="W617" s="585"/>
      <c r="X617" s="586"/>
    </row>
    <row r="618">
      <c r="G618" s="36"/>
      <c r="H618" s="36"/>
      <c r="S618" s="584"/>
      <c r="T618" s="585"/>
      <c r="U618" s="586"/>
      <c r="V618" s="585"/>
      <c r="W618" s="585"/>
      <c r="X618" s="586"/>
    </row>
    <row r="619">
      <c r="G619" s="36"/>
      <c r="H619" s="36"/>
      <c r="S619" s="584"/>
      <c r="T619" s="585"/>
      <c r="U619" s="586"/>
      <c r="V619" s="585"/>
      <c r="W619" s="585"/>
      <c r="X619" s="586"/>
    </row>
    <row r="620">
      <c r="G620" s="36"/>
      <c r="H620" s="36"/>
      <c r="S620" s="584"/>
      <c r="T620" s="585"/>
      <c r="U620" s="586"/>
      <c r="V620" s="585"/>
      <c r="W620" s="585"/>
      <c r="X620" s="586"/>
    </row>
    <row r="621">
      <c r="G621" s="36"/>
      <c r="H621" s="36"/>
      <c r="S621" s="584"/>
      <c r="T621" s="585"/>
      <c r="U621" s="586"/>
      <c r="V621" s="585"/>
      <c r="W621" s="585"/>
      <c r="X621" s="586"/>
    </row>
    <row r="622">
      <c r="G622" s="36"/>
      <c r="H622" s="36"/>
      <c r="S622" s="584"/>
      <c r="T622" s="585"/>
      <c r="U622" s="586"/>
      <c r="V622" s="585"/>
      <c r="W622" s="585"/>
      <c r="X622" s="586"/>
    </row>
    <row r="623">
      <c r="G623" s="36"/>
      <c r="H623" s="36"/>
      <c r="S623" s="584"/>
      <c r="T623" s="585"/>
      <c r="U623" s="586"/>
      <c r="V623" s="585"/>
      <c r="W623" s="585"/>
      <c r="X623" s="586"/>
    </row>
    <row r="624">
      <c r="G624" s="36"/>
      <c r="H624" s="36"/>
      <c r="S624" s="584"/>
      <c r="T624" s="585"/>
      <c r="U624" s="586"/>
      <c r="V624" s="585"/>
      <c r="W624" s="585"/>
      <c r="X624" s="586"/>
    </row>
    <row r="625">
      <c r="G625" s="36"/>
      <c r="H625" s="36"/>
      <c r="S625" s="584"/>
      <c r="T625" s="585"/>
      <c r="U625" s="586"/>
      <c r="V625" s="585"/>
      <c r="W625" s="585"/>
      <c r="X625" s="586"/>
    </row>
    <row r="626">
      <c r="G626" s="36"/>
      <c r="H626" s="36"/>
      <c r="S626" s="584"/>
      <c r="T626" s="585"/>
      <c r="U626" s="586"/>
      <c r="V626" s="585"/>
      <c r="W626" s="585"/>
      <c r="X626" s="586"/>
    </row>
    <row r="627">
      <c r="G627" s="36"/>
      <c r="H627" s="36"/>
      <c r="S627" s="584"/>
      <c r="T627" s="585"/>
      <c r="U627" s="586"/>
      <c r="V627" s="585"/>
      <c r="W627" s="585"/>
      <c r="X627" s="586"/>
    </row>
    <row r="628">
      <c r="G628" s="36"/>
      <c r="H628" s="36"/>
      <c r="S628" s="584"/>
      <c r="T628" s="585"/>
      <c r="U628" s="586"/>
      <c r="V628" s="585"/>
      <c r="W628" s="585"/>
      <c r="X628" s="586"/>
    </row>
    <row r="629">
      <c r="G629" s="36"/>
      <c r="H629" s="36"/>
      <c r="S629" s="584"/>
      <c r="T629" s="585"/>
      <c r="U629" s="586"/>
      <c r="V629" s="585"/>
      <c r="W629" s="585"/>
      <c r="X629" s="586"/>
    </row>
    <row r="630">
      <c r="G630" s="36"/>
      <c r="H630" s="36"/>
      <c r="S630" s="584"/>
      <c r="T630" s="585"/>
      <c r="U630" s="586"/>
      <c r="V630" s="585"/>
      <c r="W630" s="585"/>
      <c r="X630" s="586"/>
    </row>
    <row r="631">
      <c r="G631" s="36"/>
      <c r="H631" s="36"/>
      <c r="S631" s="584"/>
      <c r="T631" s="585"/>
      <c r="U631" s="586"/>
      <c r="V631" s="585"/>
      <c r="W631" s="585"/>
      <c r="X631" s="586"/>
    </row>
    <row r="632">
      <c r="G632" s="36"/>
      <c r="H632" s="36"/>
      <c r="S632" s="584"/>
      <c r="T632" s="585"/>
      <c r="U632" s="586"/>
      <c r="V632" s="585"/>
      <c r="W632" s="585"/>
      <c r="X632" s="586"/>
    </row>
    <row r="633">
      <c r="G633" s="36"/>
      <c r="H633" s="36"/>
      <c r="S633" s="584"/>
      <c r="T633" s="585"/>
      <c r="U633" s="586"/>
      <c r="V633" s="585"/>
      <c r="W633" s="585"/>
      <c r="X633" s="586"/>
    </row>
    <row r="634">
      <c r="G634" s="36"/>
      <c r="H634" s="36"/>
      <c r="S634" s="584"/>
      <c r="T634" s="585"/>
      <c r="U634" s="586"/>
      <c r="V634" s="585"/>
      <c r="W634" s="585"/>
      <c r="X634" s="586"/>
    </row>
    <row r="635">
      <c r="G635" s="36"/>
      <c r="H635" s="36"/>
      <c r="S635" s="584"/>
      <c r="T635" s="585"/>
      <c r="U635" s="586"/>
      <c r="V635" s="585"/>
      <c r="W635" s="585"/>
      <c r="X635" s="586"/>
    </row>
    <row r="636">
      <c r="G636" s="36"/>
      <c r="H636" s="36"/>
      <c r="S636" s="584"/>
      <c r="T636" s="585"/>
      <c r="U636" s="586"/>
      <c r="V636" s="585"/>
      <c r="W636" s="585"/>
      <c r="X636" s="586"/>
    </row>
    <row r="637">
      <c r="G637" s="36"/>
      <c r="H637" s="36"/>
      <c r="S637" s="584"/>
      <c r="T637" s="585"/>
      <c r="U637" s="586"/>
      <c r="V637" s="585"/>
      <c r="W637" s="585"/>
      <c r="X637" s="586"/>
    </row>
    <row r="638">
      <c r="G638" s="36"/>
      <c r="H638" s="36"/>
      <c r="S638" s="584"/>
      <c r="T638" s="585"/>
      <c r="U638" s="586"/>
      <c r="V638" s="585"/>
      <c r="W638" s="585"/>
      <c r="X638" s="586"/>
    </row>
    <row r="639">
      <c r="G639" s="36"/>
      <c r="H639" s="36"/>
      <c r="S639" s="584"/>
      <c r="T639" s="585"/>
      <c r="U639" s="586"/>
      <c r="V639" s="585"/>
      <c r="W639" s="585"/>
      <c r="X639" s="586"/>
    </row>
    <row r="640">
      <c r="G640" s="36"/>
      <c r="H640" s="36"/>
      <c r="S640" s="584"/>
      <c r="T640" s="585"/>
      <c r="U640" s="586"/>
      <c r="V640" s="585"/>
      <c r="W640" s="585"/>
      <c r="X640" s="586"/>
    </row>
    <row r="641">
      <c r="G641" s="36"/>
      <c r="H641" s="36"/>
      <c r="S641" s="584"/>
      <c r="T641" s="585"/>
      <c r="U641" s="586"/>
      <c r="V641" s="585"/>
      <c r="W641" s="585"/>
      <c r="X641" s="586"/>
    </row>
    <row r="642">
      <c r="G642" s="36"/>
      <c r="H642" s="36"/>
      <c r="S642" s="584"/>
      <c r="T642" s="585"/>
      <c r="U642" s="586"/>
      <c r="V642" s="585"/>
      <c r="W642" s="585"/>
      <c r="X642" s="586"/>
    </row>
    <row r="643">
      <c r="G643" s="36"/>
      <c r="H643" s="36"/>
      <c r="S643" s="584"/>
      <c r="T643" s="585"/>
      <c r="U643" s="586"/>
      <c r="V643" s="585"/>
      <c r="W643" s="585"/>
      <c r="X643" s="586"/>
    </row>
    <row r="644">
      <c r="G644" s="36"/>
      <c r="H644" s="36"/>
      <c r="S644" s="584"/>
      <c r="T644" s="585"/>
      <c r="U644" s="586"/>
      <c r="V644" s="585"/>
      <c r="W644" s="585"/>
      <c r="X644" s="586"/>
    </row>
    <row r="645">
      <c r="G645" s="36"/>
      <c r="H645" s="36"/>
      <c r="S645" s="584"/>
      <c r="T645" s="585"/>
      <c r="U645" s="586"/>
      <c r="V645" s="585"/>
      <c r="W645" s="585"/>
      <c r="X645" s="586"/>
    </row>
    <row r="646">
      <c r="G646" s="36"/>
      <c r="H646" s="36"/>
      <c r="S646" s="584"/>
      <c r="T646" s="585"/>
      <c r="U646" s="586"/>
      <c r="V646" s="585"/>
      <c r="W646" s="585"/>
      <c r="X646" s="586"/>
    </row>
    <row r="647">
      <c r="G647" s="36"/>
      <c r="H647" s="36"/>
      <c r="S647" s="584"/>
      <c r="T647" s="585"/>
      <c r="U647" s="586"/>
      <c r="V647" s="585"/>
      <c r="W647" s="585"/>
      <c r="X647" s="586"/>
    </row>
    <row r="648">
      <c r="G648" s="36"/>
      <c r="H648" s="36"/>
      <c r="S648" s="584"/>
      <c r="T648" s="585"/>
      <c r="U648" s="586"/>
      <c r="V648" s="585"/>
      <c r="W648" s="585"/>
      <c r="X648" s="586"/>
    </row>
    <row r="649">
      <c r="G649" s="36"/>
      <c r="H649" s="36"/>
      <c r="S649" s="584"/>
      <c r="T649" s="585"/>
      <c r="U649" s="586"/>
      <c r="V649" s="585"/>
      <c r="W649" s="585"/>
      <c r="X649" s="586"/>
    </row>
    <row r="650">
      <c r="G650" s="36"/>
      <c r="H650" s="36"/>
      <c r="S650" s="584"/>
      <c r="T650" s="585"/>
      <c r="U650" s="586"/>
      <c r="V650" s="585"/>
      <c r="W650" s="585"/>
      <c r="X650" s="586"/>
    </row>
    <row r="651">
      <c r="G651" s="36"/>
      <c r="H651" s="36"/>
      <c r="S651" s="584"/>
      <c r="T651" s="585"/>
      <c r="U651" s="586"/>
      <c r="V651" s="585"/>
      <c r="W651" s="585"/>
      <c r="X651" s="586"/>
    </row>
    <row r="652">
      <c r="G652" s="36"/>
      <c r="H652" s="36"/>
      <c r="S652" s="584"/>
      <c r="T652" s="585"/>
      <c r="U652" s="586"/>
      <c r="V652" s="585"/>
      <c r="W652" s="585"/>
      <c r="X652" s="586"/>
    </row>
    <row r="653">
      <c r="G653" s="36"/>
      <c r="H653" s="36"/>
      <c r="S653" s="584"/>
      <c r="T653" s="585"/>
      <c r="U653" s="586"/>
      <c r="V653" s="585"/>
      <c r="W653" s="585"/>
      <c r="X653" s="586"/>
    </row>
    <row r="654">
      <c r="G654" s="36"/>
      <c r="H654" s="36"/>
      <c r="S654" s="584"/>
      <c r="T654" s="585"/>
      <c r="U654" s="586"/>
      <c r="V654" s="585"/>
      <c r="W654" s="585"/>
      <c r="X654" s="586"/>
    </row>
    <row r="655">
      <c r="G655" s="36"/>
      <c r="H655" s="36"/>
      <c r="S655" s="584"/>
      <c r="T655" s="585"/>
      <c r="U655" s="586"/>
      <c r="V655" s="585"/>
      <c r="W655" s="585"/>
      <c r="X655" s="586"/>
    </row>
    <row r="656">
      <c r="G656" s="36"/>
      <c r="H656" s="36"/>
      <c r="S656" s="584"/>
      <c r="T656" s="585"/>
      <c r="U656" s="586"/>
      <c r="V656" s="585"/>
      <c r="W656" s="585"/>
      <c r="X656" s="586"/>
    </row>
    <row r="657">
      <c r="G657" s="36"/>
      <c r="H657" s="36"/>
      <c r="S657" s="584"/>
      <c r="T657" s="585"/>
      <c r="U657" s="586"/>
      <c r="V657" s="585"/>
      <c r="W657" s="585"/>
      <c r="X657" s="586"/>
    </row>
    <row r="658">
      <c r="G658" s="36"/>
      <c r="H658" s="36"/>
      <c r="S658" s="584"/>
      <c r="T658" s="585"/>
      <c r="U658" s="586"/>
      <c r="V658" s="585"/>
      <c r="W658" s="585"/>
      <c r="X658" s="586"/>
    </row>
    <row r="659">
      <c r="G659" s="36"/>
      <c r="H659" s="36"/>
      <c r="S659" s="584"/>
      <c r="T659" s="585"/>
      <c r="U659" s="586"/>
      <c r="V659" s="585"/>
      <c r="W659" s="585"/>
      <c r="X659" s="586"/>
    </row>
    <row r="660">
      <c r="G660" s="36"/>
      <c r="H660" s="36"/>
      <c r="S660" s="584"/>
      <c r="T660" s="585"/>
      <c r="U660" s="586"/>
      <c r="V660" s="585"/>
      <c r="W660" s="585"/>
      <c r="X660" s="586"/>
    </row>
    <row r="661">
      <c r="G661" s="36"/>
      <c r="H661" s="36"/>
      <c r="S661" s="584"/>
      <c r="T661" s="585"/>
      <c r="U661" s="586"/>
      <c r="V661" s="585"/>
      <c r="W661" s="585"/>
      <c r="X661" s="586"/>
    </row>
    <row r="662">
      <c r="G662" s="36"/>
      <c r="H662" s="36"/>
      <c r="S662" s="584"/>
      <c r="T662" s="585"/>
      <c r="U662" s="586"/>
      <c r="V662" s="585"/>
      <c r="W662" s="585"/>
      <c r="X662" s="586"/>
    </row>
    <row r="663">
      <c r="G663" s="36"/>
      <c r="H663" s="36"/>
      <c r="S663" s="584"/>
      <c r="T663" s="585"/>
      <c r="U663" s="586"/>
      <c r="V663" s="585"/>
      <c r="W663" s="585"/>
      <c r="X663" s="586"/>
    </row>
    <row r="664">
      <c r="G664" s="36"/>
      <c r="H664" s="36"/>
      <c r="S664" s="584"/>
      <c r="T664" s="585"/>
      <c r="U664" s="586"/>
      <c r="V664" s="585"/>
      <c r="W664" s="585"/>
      <c r="X664" s="586"/>
    </row>
    <row r="665">
      <c r="G665" s="36"/>
      <c r="H665" s="36"/>
      <c r="S665" s="584"/>
      <c r="T665" s="585"/>
      <c r="U665" s="586"/>
      <c r="V665" s="585"/>
      <c r="W665" s="585"/>
      <c r="X665" s="586"/>
    </row>
    <row r="666">
      <c r="G666" s="36"/>
      <c r="H666" s="36"/>
      <c r="S666" s="584"/>
      <c r="T666" s="585"/>
      <c r="U666" s="586"/>
      <c r="V666" s="585"/>
      <c r="W666" s="585"/>
      <c r="X666" s="586"/>
    </row>
    <row r="667">
      <c r="G667" s="36"/>
      <c r="H667" s="36"/>
      <c r="S667" s="584"/>
      <c r="T667" s="585"/>
      <c r="U667" s="586"/>
      <c r="V667" s="585"/>
      <c r="W667" s="585"/>
      <c r="X667" s="586"/>
    </row>
    <row r="668">
      <c r="G668" s="36"/>
      <c r="H668" s="36"/>
      <c r="S668" s="584"/>
      <c r="T668" s="585"/>
      <c r="U668" s="586"/>
      <c r="V668" s="585"/>
      <c r="W668" s="585"/>
      <c r="X668" s="586"/>
    </row>
    <row r="669">
      <c r="G669" s="36"/>
      <c r="H669" s="36"/>
      <c r="S669" s="584"/>
      <c r="T669" s="585"/>
      <c r="U669" s="586"/>
      <c r="V669" s="585"/>
      <c r="W669" s="585"/>
      <c r="X669" s="586"/>
    </row>
    <row r="670">
      <c r="G670" s="36"/>
      <c r="H670" s="36"/>
      <c r="S670" s="584"/>
      <c r="T670" s="585"/>
      <c r="U670" s="586"/>
      <c r="V670" s="585"/>
      <c r="W670" s="585"/>
      <c r="X670" s="586"/>
    </row>
    <row r="671">
      <c r="G671" s="36"/>
      <c r="H671" s="36"/>
      <c r="S671" s="584"/>
      <c r="T671" s="585"/>
      <c r="U671" s="586"/>
      <c r="V671" s="585"/>
      <c r="W671" s="585"/>
      <c r="X671" s="586"/>
    </row>
    <row r="672">
      <c r="G672" s="36"/>
      <c r="H672" s="36"/>
      <c r="S672" s="584"/>
      <c r="T672" s="585"/>
      <c r="U672" s="586"/>
      <c r="V672" s="585"/>
      <c r="W672" s="585"/>
      <c r="X672" s="586"/>
    </row>
    <row r="673">
      <c r="G673" s="36"/>
      <c r="H673" s="36"/>
      <c r="S673" s="584"/>
      <c r="T673" s="585"/>
      <c r="U673" s="586"/>
      <c r="V673" s="585"/>
      <c r="W673" s="585"/>
      <c r="X673" s="586"/>
    </row>
    <row r="674">
      <c r="G674" s="36"/>
      <c r="H674" s="36"/>
      <c r="S674" s="584"/>
      <c r="T674" s="585"/>
      <c r="U674" s="586"/>
      <c r="V674" s="585"/>
      <c r="W674" s="585"/>
      <c r="X674" s="586"/>
    </row>
    <row r="675">
      <c r="G675" s="36"/>
      <c r="H675" s="36"/>
      <c r="S675" s="584"/>
      <c r="T675" s="585"/>
      <c r="U675" s="586"/>
      <c r="V675" s="585"/>
      <c r="W675" s="585"/>
      <c r="X675" s="586"/>
    </row>
    <row r="676">
      <c r="G676" s="36"/>
      <c r="H676" s="36"/>
      <c r="S676" s="584"/>
      <c r="T676" s="585"/>
      <c r="U676" s="586"/>
      <c r="V676" s="585"/>
      <c r="W676" s="585"/>
      <c r="X676" s="586"/>
    </row>
    <row r="677">
      <c r="G677" s="36"/>
      <c r="H677" s="36"/>
      <c r="S677" s="584"/>
      <c r="T677" s="585"/>
      <c r="U677" s="586"/>
      <c r="V677" s="585"/>
      <c r="W677" s="585"/>
      <c r="X677" s="586"/>
    </row>
    <row r="678">
      <c r="G678" s="36"/>
      <c r="H678" s="36"/>
      <c r="S678" s="584"/>
      <c r="T678" s="585"/>
      <c r="U678" s="586"/>
      <c r="V678" s="585"/>
      <c r="W678" s="585"/>
      <c r="X678" s="586"/>
    </row>
    <row r="679">
      <c r="G679" s="36"/>
      <c r="H679" s="36"/>
      <c r="S679" s="584"/>
      <c r="T679" s="585"/>
      <c r="U679" s="586"/>
      <c r="V679" s="585"/>
      <c r="W679" s="585"/>
      <c r="X679" s="586"/>
    </row>
    <row r="680">
      <c r="G680" s="36"/>
      <c r="H680" s="36"/>
      <c r="S680" s="584"/>
      <c r="T680" s="585"/>
      <c r="U680" s="586"/>
      <c r="V680" s="585"/>
      <c r="W680" s="585"/>
      <c r="X680" s="586"/>
    </row>
    <row r="681">
      <c r="G681" s="36"/>
      <c r="H681" s="36"/>
      <c r="S681" s="584"/>
      <c r="T681" s="585"/>
      <c r="U681" s="586"/>
      <c r="V681" s="585"/>
      <c r="W681" s="585"/>
      <c r="X681" s="586"/>
    </row>
    <row r="682">
      <c r="G682" s="36"/>
      <c r="H682" s="36"/>
      <c r="S682" s="584"/>
      <c r="T682" s="585"/>
      <c r="U682" s="586"/>
      <c r="V682" s="585"/>
      <c r="W682" s="585"/>
      <c r="X682" s="586"/>
    </row>
    <row r="683">
      <c r="G683" s="36"/>
      <c r="H683" s="36"/>
      <c r="S683" s="584"/>
      <c r="T683" s="585"/>
      <c r="U683" s="586"/>
      <c r="V683" s="585"/>
      <c r="W683" s="585"/>
      <c r="X683" s="586"/>
    </row>
    <row r="684">
      <c r="G684" s="36"/>
      <c r="H684" s="36"/>
      <c r="S684" s="584"/>
      <c r="T684" s="585"/>
      <c r="U684" s="586"/>
      <c r="V684" s="585"/>
      <c r="W684" s="585"/>
      <c r="X684" s="586"/>
    </row>
    <row r="685">
      <c r="G685" s="36"/>
      <c r="H685" s="36"/>
      <c r="S685" s="584"/>
      <c r="T685" s="585"/>
      <c r="U685" s="586"/>
      <c r="V685" s="585"/>
      <c r="W685" s="585"/>
      <c r="X685" s="586"/>
    </row>
    <row r="686">
      <c r="G686" s="36"/>
      <c r="H686" s="36"/>
      <c r="S686" s="584"/>
      <c r="T686" s="585"/>
      <c r="U686" s="586"/>
      <c r="V686" s="585"/>
      <c r="W686" s="585"/>
      <c r="X686" s="586"/>
    </row>
    <row r="687">
      <c r="G687" s="36"/>
      <c r="H687" s="36"/>
      <c r="S687" s="584"/>
      <c r="T687" s="585"/>
      <c r="U687" s="586"/>
      <c r="V687" s="585"/>
      <c r="W687" s="585"/>
      <c r="X687" s="586"/>
    </row>
    <row r="688">
      <c r="G688" s="36"/>
      <c r="H688" s="36"/>
      <c r="S688" s="584"/>
      <c r="T688" s="585"/>
      <c r="U688" s="586"/>
      <c r="V688" s="585"/>
      <c r="W688" s="585"/>
      <c r="X688" s="586"/>
    </row>
    <row r="689">
      <c r="G689" s="36"/>
      <c r="H689" s="36"/>
      <c r="S689" s="584"/>
      <c r="T689" s="585"/>
      <c r="U689" s="586"/>
      <c r="V689" s="585"/>
      <c r="W689" s="585"/>
      <c r="X689" s="586"/>
    </row>
    <row r="690">
      <c r="G690" s="36"/>
      <c r="H690" s="36"/>
      <c r="S690" s="584"/>
      <c r="T690" s="585"/>
      <c r="U690" s="586"/>
      <c r="V690" s="585"/>
      <c r="W690" s="585"/>
      <c r="X690" s="586"/>
    </row>
    <row r="691">
      <c r="G691" s="36"/>
      <c r="H691" s="36"/>
      <c r="S691" s="584"/>
      <c r="T691" s="585"/>
      <c r="U691" s="586"/>
      <c r="V691" s="585"/>
      <c r="W691" s="585"/>
      <c r="X691" s="586"/>
    </row>
    <row r="692">
      <c r="G692" s="36"/>
      <c r="H692" s="36"/>
      <c r="S692" s="584"/>
      <c r="T692" s="585"/>
      <c r="U692" s="586"/>
      <c r="V692" s="585"/>
      <c r="W692" s="585"/>
      <c r="X692" s="586"/>
    </row>
    <row r="693">
      <c r="G693" s="36"/>
      <c r="H693" s="36"/>
      <c r="S693" s="584"/>
      <c r="T693" s="585"/>
      <c r="U693" s="586"/>
      <c r="V693" s="585"/>
      <c r="W693" s="585"/>
      <c r="X693" s="586"/>
    </row>
    <row r="694">
      <c r="G694" s="36"/>
      <c r="H694" s="36"/>
      <c r="S694" s="584"/>
      <c r="T694" s="585"/>
      <c r="U694" s="586"/>
      <c r="V694" s="585"/>
      <c r="W694" s="585"/>
      <c r="X694" s="586"/>
    </row>
    <row r="695">
      <c r="G695" s="36"/>
      <c r="H695" s="36"/>
      <c r="S695" s="584"/>
      <c r="T695" s="585"/>
      <c r="U695" s="586"/>
      <c r="V695" s="585"/>
      <c r="W695" s="585"/>
      <c r="X695" s="586"/>
    </row>
    <row r="696">
      <c r="G696" s="36"/>
      <c r="H696" s="36"/>
      <c r="S696" s="584"/>
      <c r="T696" s="585"/>
      <c r="U696" s="586"/>
      <c r="V696" s="585"/>
      <c r="W696" s="585"/>
      <c r="X696" s="586"/>
    </row>
    <row r="697">
      <c r="G697" s="36"/>
      <c r="H697" s="36"/>
      <c r="S697" s="584"/>
      <c r="T697" s="585"/>
      <c r="U697" s="586"/>
      <c r="V697" s="585"/>
      <c r="W697" s="585"/>
      <c r="X697" s="586"/>
    </row>
    <row r="698">
      <c r="G698" s="36"/>
      <c r="H698" s="36"/>
      <c r="S698" s="584"/>
      <c r="T698" s="585"/>
      <c r="U698" s="586"/>
      <c r="V698" s="585"/>
      <c r="W698" s="585"/>
      <c r="X698" s="586"/>
    </row>
    <row r="699">
      <c r="G699" s="36"/>
      <c r="H699" s="36"/>
      <c r="S699" s="584"/>
      <c r="T699" s="585"/>
      <c r="U699" s="586"/>
      <c r="V699" s="585"/>
      <c r="W699" s="585"/>
      <c r="X699" s="586"/>
    </row>
    <row r="700">
      <c r="G700" s="36"/>
      <c r="H700" s="36"/>
      <c r="S700" s="584"/>
      <c r="T700" s="585"/>
      <c r="U700" s="586"/>
      <c r="V700" s="585"/>
      <c r="W700" s="585"/>
      <c r="X700" s="586"/>
    </row>
    <row r="701">
      <c r="G701" s="36"/>
      <c r="H701" s="36"/>
      <c r="S701" s="584"/>
      <c r="T701" s="585"/>
      <c r="U701" s="586"/>
      <c r="V701" s="585"/>
      <c r="W701" s="585"/>
      <c r="X701" s="586"/>
    </row>
    <row r="702">
      <c r="G702" s="36"/>
      <c r="H702" s="36"/>
      <c r="S702" s="584"/>
      <c r="T702" s="585"/>
      <c r="U702" s="586"/>
      <c r="V702" s="585"/>
      <c r="W702" s="585"/>
      <c r="X702" s="586"/>
    </row>
    <row r="703">
      <c r="G703" s="36"/>
      <c r="H703" s="36"/>
      <c r="S703" s="584"/>
      <c r="T703" s="585"/>
      <c r="U703" s="586"/>
      <c r="V703" s="585"/>
      <c r="W703" s="585"/>
      <c r="X703" s="586"/>
    </row>
    <row r="704">
      <c r="G704" s="36"/>
      <c r="H704" s="36"/>
      <c r="S704" s="584"/>
      <c r="T704" s="585"/>
      <c r="U704" s="586"/>
      <c r="V704" s="585"/>
      <c r="W704" s="585"/>
      <c r="X704" s="586"/>
    </row>
    <row r="705">
      <c r="G705" s="36"/>
      <c r="H705" s="36"/>
      <c r="S705" s="584"/>
      <c r="T705" s="585"/>
      <c r="U705" s="586"/>
      <c r="V705" s="585"/>
      <c r="W705" s="585"/>
      <c r="X705" s="586"/>
    </row>
    <row r="706">
      <c r="G706" s="36"/>
      <c r="H706" s="36"/>
      <c r="S706" s="584"/>
      <c r="T706" s="585"/>
      <c r="U706" s="586"/>
      <c r="V706" s="585"/>
      <c r="W706" s="585"/>
      <c r="X706" s="586"/>
    </row>
    <row r="707">
      <c r="G707" s="36"/>
      <c r="H707" s="36"/>
      <c r="S707" s="584"/>
      <c r="T707" s="585"/>
      <c r="U707" s="586"/>
      <c r="V707" s="585"/>
      <c r="W707" s="585"/>
      <c r="X707" s="586"/>
    </row>
    <row r="708">
      <c r="G708" s="36"/>
      <c r="H708" s="36"/>
      <c r="S708" s="584"/>
      <c r="T708" s="585"/>
      <c r="U708" s="586"/>
      <c r="V708" s="585"/>
      <c r="W708" s="585"/>
      <c r="X708" s="586"/>
    </row>
    <row r="709">
      <c r="G709" s="36"/>
      <c r="H709" s="36"/>
      <c r="S709" s="584"/>
      <c r="T709" s="585"/>
      <c r="U709" s="586"/>
      <c r="V709" s="585"/>
      <c r="W709" s="585"/>
      <c r="X709" s="586"/>
    </row>
    <row r="710">
      <c r="G710" s="36"/>
      <c r="H710" s="36"/>
      <c r="S710" s="584"/>
      <c r="T710" s="585"/>
      <c r="U710" s="586"/>
      <c r="V710" s="585"/>
      <c r="W710" s="585"/>
      <c r="X710" s="586"/>
    </row>
    <row r="711">
      <c r="G711" s="36"/>
      <c r="H711" s="36"/>
      <c r="S711" s="584"/>
      <c r="T711" s="585"/>
      <c r="U711" s="586"/>
      <c r="V711" s="585"/>
      <c r="W711" s="585"/>
      <c r="X711" s="586"/>
    </row>
    <row r="712">
      <c r="G712" s="36"/>
      <c r="H712" s="36"/>
      <c r="S712" s="584"/>
      <c r="T712" s="585"/>
      <c r="U712" s="586"/>
      <c r="V712" s="585"/>
      <c r="W712" s="585"/>
      <c r="X712" s="586"/>
    </row>
    <row r="713">
      <c r="G713" s="36"/>
      <c r="H713" s="36"/>
      <c r="S713" s="584"/>
      <c r="T713" s="585"/>
      <c r="U713" s="586"/>
      <c r="V713" s="585"/>
      <c r="W713" s="585"/>
      <c r="X713" s="586"/>
    </row>
    <row r="714">
      <c r="G714" s="36"/>
      <c r="H714" s="36"/>
      <c r="S714" s="584"/>
      <c r="T714" s="585"/>
      <c r="U714" s="586"/>
      <c r="V714" s="585"/>
      <c r="W714" s="585"/>
      <c r="X714" s="586"/>
    </row>
    <row r="715">
      <c r="G715" s="36"/>
      <c r="H715" s="36"/>
      <c r="S715" s="584"/>
      <c r="T715" s="585"/>
      <c r="U715" s="586"/>
      <c r="V715" s="585"/>
      <c r="W715" s="585"/>
      <c r="X715" s="586"/>
    </row>
    <row r="716">
      <c r="G716" s="36"/>
      <c r="H716" s="36"/>
      <c r="S716" s="584"/>
      <c r="T716" s="585"/>
      <c r="U716" s="586"/>
      <c r="V716" s="585"/>
      <c r="W716" s="585"/>
      <c r="X716" s="586"/>
    </row>
    <row r="717">
      <c r="G717" s="36"/>
      <c r="H717" s="36"/>
      <c r="S717" s="584"/>
      <c r="T717" s="585"/>
      <c r="U717" s="586"/>
      <c r="V717" s="585"/>
      <c r="W717" s="585"/>
      <c r="X717" s="586"/>
    </row>
    <row r="718">
      <c r="G718" s="36"/>
      <c r="H718" s="36"/>
      <c r="S718" s="584"/>
      <c r="T718" s="585"/>
      <c r="U718" s="586"/>
      <c r="V718" s="585"/>
      <c r="W718" s="585"/>
      <c r="X718" s="586"/>
    </row>
    <row r="719">
      <c r="G719" s="36"/>
      <c r="H719" s="36"/>
      <c r="S719" s="584"/>
      <c r="T719" s="585"/>
      <c r="U719" s="586"/>
      <c r="V719" s="585"/>
      <c r="W719" s="585"/>
      <c r="X719" s="586"/>
    </row>
    <row r="720">
      <c r="G720" s="36"/>
      <c r="H720" s="36"/>
      <c r="S720" s="584"/>
      <c r="T720" s="585"/>
      <c r="U720" s="586"/>
      <c r="V720" s="585"/>
      <c r="W720" s="585"/>
      <c r="X720" s="586"/>
    </row>
    <row r="721">
      <c r="G721" s="36"/>
      <c r="H721" s="36"/>
      <c r="S721" s="584"/>
      <c r="T721" s="585"/>
      <c r="U721" s="586"/>
      <c r="V721" s="585"/>
      <c r="W721" s="585"/>
      <c r="X721" s="586"/>
    </row>
    <row r="722">
      <c r="G722" s="36"/>
      <c r="H722" s="36"/>
      <c r="S722" s="584"/>
      <c r="T722" s="585"/>
      <c r="U722" s="586"/>
      <c r="V722" s="585"/>
      <c r="W722" s="585"/>
      <c r="X722" s="586"/>
    </row>
    <row r="723">
      <c r="G723" s="36"/>
      <c r="H723" s="36"/>
      <c r="S723" s="584"/>
      <c r="T723" s="585"/>
      <c r="U723" s="586"/>
      <c r="V723" s="585"/>
      <c r="W723" s="585"/>
      <c r="X723" s="586"/>
    </row>
    <row r="724">
      <c r="G724" s="36"/>
      <c r="H724" s="36"/>
      <c r="S724" s="584"/>
      <c r="T724" s="585"/>
      <c r="U724" s="586"/>
      <c r="V724" s="585"/>
      <c r="W724" s="585"/>
      <c r="X724" s="586"/>
    </row>
    <row r="725">
      <c r="G725" s="36"/>
      <c r="H725" s="36"/>
      <c r="S725" s="584"/>
      <c r="T725" s="585"/>
      <c r="U725" s="586"/>
      <c r="V725" s="585"/>
      <c r="W725" s="585"/>
      <c r="X725" s="586"/>
    </row>
    <row r="726">
      <c r="G726" s="36"/>
      <c r="H726" s="36"/>
      <c r="S726" s="584"/>
      <c r="T726" s="585"/>
      <c r="U726" s="586"/>
      <c r="V726" s="585"/>
      <c r="W726" s="585"/>
      <c r="X726" s="586"/>
    </row>
    <row r="727">
      <c r="G727" s="36"/>
      <c r="H727" s="36"/>
      <c r="S727" s="584"/>
      <c r="T727" s="585"/>
      <c r="U727" s="586"/>
      <c r="V727" s="585"/>
      <c r="W727" s="585"/>
      <c r="X727" s="586"/>
    </row>
    <row r="728">
      <c r="G728" s="36"/>
      <c r="H728" s="36"/>
      <c r="S728" s="584"/>
      <c r="T728" s="585"/>
      <c r="U728" s="586"/>
      <c r="V728" s="585"/>
      <c r="W728" s="585"/>
      <c r="X728" s="586"/>
    </row>
    <row r="729">
      <c r="G729" s="36"/>
      <c r="H729" s="36"/>
      <c r="S729" s="584"/>
      <c r="T729" s="585"/>
      <c r="U729" s="586"/>
      <c r="V729" s="585"/>
      <c r="W729" s="585"/>
      <c r="X729" s="586"/>
    </row>
    <row r="730">
      <c r="G730" s="36"/>
      <c r="H730" s="36"/>
      <c r="S730" s="584"/>
      <c r="T730" s="585"/>
      <c r="U730" s="586"/>
      <c r="V730" s="585"/>
      <c r="W730" s="585"/>
      <c r="X730" s="586"/>
    </row>
    <row r="731">
      <c r="G731" s="36"/>
      <c r="H731" s="36"/>
      <c r="S731" s="584"/>
      <c r="T731" s="585"/>
      <c r="U731" s="586"/>
      <c r="V731" s="585"/>
      <c r="W731" s="585"/>
      <c r="X731" s="586"/>
    </row>
    <row r="732">
      <c r="G732" s="36"/>
      <c r="H732" s="36"/>
      <c r="S732" s="584"/>
      <c r="T732" s="585"/>
      <c r="U732" s="586"/>
      <c r="V732" s="585"/>
      <c r="W732" s="585"/>
      <c r="X732" s="586"/>
    </row>
    <row r="733">
      <c r="G733" s="36"/>
      <c r="H733" s="36"/>
      <c r="S733" s="584"/>
      <c r="T733" s="585"/>
      <c r="U733" s="586"/>
      <c r="V733" s="585"/>
      <c r="W733" s="585"/>
      <c r="X733" s="586"/>
    </row>
    <row r="734">
      <c r="G734" s="36"/>
      <c r="H734" s="36"/>
      <c r="S734" s="584"/>
      <c r="T734" s="585"/>
      <c r="U734" s="586"/>
      <c r="V734" s="585"/>
      <c r="W734" s="585"/>
      <c r="X734" s="586"/>
    </row>
    <row r="735">
      <c r="G735" s="36"/>
      <c r="H735" s="36"/>
      <c r="S735" s="584"/>
      <c r="T735" s="585"/>
      <c r="U735" s="586"/>
      <c r="V735" s="585"/>
      <c r="W735" s="585"/>
      <c r="X735" s="586"/>
    </row>
    <row r="736">
      <c r="G736" s="36"/>
      <c r="H736" s="36"/>
      <c r="S736" s="584"/>
      <c r="T736" s="585"/>
      <c r="U736" s="586"/>
      <c r="V736" s="585"/>
      <c r="W736" s="585"/>
      <c r="X736" s="586"/>
    </row>
    <row r="737">
      <c r="G737" s="36"/>
      <c r="H737" s="36"/>
      <c r="S737" s="584"/>
      <c r="T737" s="585"/>
      <c r="U737" s="586"/>
      <c r="V737" s="585"/>
      <c r="W737" s="585"/>
      <c r="X737" s="586"/>
    </row>
    <row r="738">
      <c r="G738" s="36"/>
      <c r="H738" s="36"/>
      <c r="S738" s="584"/>
      <c r="T738" s="585"/>
      <c r="U738" s="586"/>
      <c r="V738" s="585"/>
      <c r="W738" s="585"/>
      <c r="X738" s="586"/>
    </row>
    <row r="739">
      <c r="G739" s="36"/>
      <c r="H739" s="36"/>
      <c r="S739" s="584"/>
      <c r="T739" s="585"/>
      <c r="U739" s="586"/>
      <c r="V739" s="585"/>
      <c r="W739" s="585"/>
      <c r="X739" s="586"/>
    </row>
    <row r="740">
      <c r="G740" s="36"/>
      <c r="H740" s="36"/>
      <c r="S740" s="584"/>
      <c r="T740" s="585"/>
      <c r="U740" s="586"/>
      <c r="V740" s="585"/>
      <c r="W740" s="585"/>
      <c r="X740" s="586"/>
    </row>
    <row r="741">
      <c r="G741" s="36"/>
      <c r="H741" s="36"/>
      <c r="S741" s="584"/>
      <c r="T741" s="585"/>
      <c r="U741" s="586"/>
      <c r="V741" s="585"/>
      <c r="W741" s="585"/>
      <c r="X741" s="586"/>
    </row>
    <row r="742">
      <c r="G742" s="36"/>
      <c r="H742" s="36"/>
      <c r="S742" s="584"/>
      <c r="T742" s="585"/>
      <c r="U742" s="586"/>
      <c r="V742" s="585"/>
      <c r="W742" s="585"/>
      <c r="X742" s="586"/>
    </row>
    <row r="743">
      <c r="G743" s="36"/>
      <c r="H743" s="36"/>
      <c r="S743" s="584"/>
      <c r="T743" s="585"/>
      <c r="U743" s="586"/>
      <c r="V743" s="585"/>
      <c r="W743" s="585"/>
      <c r="X743" s="586"/>
    </row>
    <row r="744">
      <c r="G744" s="36"/>
      <c r="H744" s="36"/>
      <c r="S744" s="584"/>
      <c r="T744" s="585"/>
      <c r="U744" s="586"/>
      <c r="V744" s="585"/>
      <c r="W744" s="585"/>
      <c r="X744" s="586"/>
    </row>
    <row r="745">
      <c r="G745" s="36"/>
      <c r="H745" s="36"/>
      <c r="S745" s="584"/>
      <c r="T745" s="585"/>
      <c r="U745" s="586"/>
      <c r="V745" s="585"/>
      <c r="W745" s="585"/>
      <c r="X745" s="586"/>
    </row>
    <row r="746">
      <c r="G746" s="36"/>
      <c r="H746" s="36"/>
      <c r="S746" s="584"/>
      <c r="T746" s="585"/>
      <c r="U746" s="586"/>
      <c r="V746" s="585"/>
      <c r="W746" s="585"/>
      <c r="X746" s="586"/>
    </row>
    <row r="747">
      <c r="G747" s="36"/>
      <c r="H747" s="36"/>
      <c r="S747" s="584"/>
      <c r="T747" s="585"/>
      <c r="U747" s="586"/>
      <c r="V747" s="585"/>
      <c r="W747" s="585"/>
      <c r="X747" s="586"/>
    </row>
    <row r="748">
      <c r="G748" s="36"/>
      <c r="H748" s="36"/>
      <c r="S748" s="584"/>
      <c r="T748" s="585"/>
      <c r="U748" s="586"/>
      <c r="V748" s="585"/>
      <c r="W748" s="585"/>
      <c r="X748" s="586"/>
    </row>
    <row r="749">
      <c r="G749" s="36"/>
      <c r="H749" s="36"/>
      <c r="S749" s="584"/>
      <c r="T749" s="585"/>
      <c r="U749" s="586"/>
      <c r="V749" s="585"/>
      <c r="W749" s="585"/>
      <c r="X749" s="586"/>
    </row>
    <row r="750">
      <c r="G750" s="36"/>
      <c r="H750" s="36"/>
      <c r="S750" s="584"/>
      <c r="T750" s="585"/>
      <c r="U750" s="586"/>
      <c r="V750" s="585"/>
      <c r="W750" s="585"/>
      <c r="X750" s="586"/>
    </row>
    <row r="751">
      <c r="G751" s="36"/>
      <c r="H751" s="36"/>
      <c r="S751" s="584"/>
      <c r="T751" s="585"/>
      <c r="U751" s="586"/>
      <c r="V751" s="585"/>
      <c r="W751" s="585"/>
      <c r="X751" s="586"/>
    </row>
    <row r="752">
      <c r="G752" s="36"/>
      <c r="H752" s="36"/>
      <c r="S752" s="584"/>
      <c r="T752" s="585"/>
      <c r="U752" s="586"/>
      <c r="V752" s="585"/>
      <c r="W752" s="585"/>
      <c r="X752" s="586"/>
    </row>
    <row r="753">
      <c r="G753" s="36"/>
      <c r="H753" s="36"/>
      <c r="S753" s="584"/>
      <c r="T753" s="585"/>
      <c r="U753" s="586"/>
      <c r="V753" s="585"/>
      <c r="W753" s="585"/>
      <c r="X753" s="586"/>
    </row>
    <row r="754">
      <c r="G754" s="36"/>
      <c r="H754" s="36"/>
      <c r="S754" s="584"/>
      <c r="T754" s="585"/>
      <c r="U754" s="586"/>
      <c r="V754" s="585"/>
      <c r="W754" s="585"/>
      <c r="X754" s="586"/>
    </row>
    <row r="755">
      <c r="G755" s="36"/>
      <c r="H755" s="36"/>
      <c r="S755" s="584"/>
      <c r="T755" s="585"/>
      <c r="U755" s="586"/>
      <c r="V755" s="585"/>
      <c r="W755" s="585"/>
      <c r="X755" s="586"/>
    </row>
    <row r="756">
      <c r="G756" s="36"/>
      <c r="H756" s="36"/>
      <c r="S756" s="584"/>
      <c r="T756" s="585"/>
      <c r="U756" s="586"/>
      <c r="V756" s="585"/>
      <c r="W756" s="585"/>
      <c r="X756" s="586"/>
    </row>
    <row r="757">
      <c r="G757" s="36"/>
      <c r="H757" s="36"/>
      <c r="S757" s="584"/>
      <c r="T757" s="585"/>
      <c r="U757" s="586"/>
      <c r="V757" s="585"/>
      <c r="W757" s="585"/>
      <c r="X757" s="586"/>
    </row>
    <row r="758">
      <c r="G758" s="36"/>
      <c r="H758" s="36"/>
      <c r="S758" s="584"/>
      <c r="T758" s="585"/>
      <c r="U758" s="586"/>
      <c r="V758" s="585"/>
      <c r="W758" s="585"/>
      <c r="X758" s="586"/>
    </row>
    <row r="759">
      <c r="G759" s="36"/>
      <c r="H759" s="36"/>
      <c r="S759" s="584"/>
      <c r="T759" s="585"/>
      <c r="U759" s="586"/>
      <c r="V759" s="585"/>
      <c r="W759" s="585"/>
      <c r="X759" s="586"/>
    </row>
    <row r="760">
      <c r="G760" s="36"/>
      <c r="H760" s="36"/>
      <c r="S760" s="584"/>
      <c r="T760" s="585"/>
      <c r="U760" s="586"/>
      <c r="V760" s="585"/>
      <c r="W760" s="585"/>
      <c r="X760" s="586"/>
    </row>
    <row r="761">
      <c r="G761" s="36"/>
      <c r="H761" s="36"/>
      <c r="S761" s="584"/>
      <c r="T761" s="585"/>
      <c r="U761" s="586"/>
      <c r="V761" s="585"/>
      <c r="W761" s="585"/>
      <c r="X761" s="586"/>
    </row>
    <row r="762">
      <c r="G762" s="36"/>
      <c r="H762" s="36"/>
      <c r="S762" s="584"/>
      <c r="T762" s="585"/>
      <c r="U762" s="586"/>
      <c r="V762" s="585"/>
      <c r="W762" s="585"/>
      <c r="X762" s="586"/>
    </row>
    <row r="763">
      <c r="G763" s="36"/>
      <c r="H763" s="36"/>
      <c r="S763" s="584"/>
      <c r="T763" s="585"/>
      <c r="U763" s="586"/>
      <c r="V763" s="585"/>
      <c r="W763" s="585"/>
      <c r="X763" s="586"/>
    </row>
    <row r="764">
      <c r="G764" s="36"/>
      <c r="H764" s="36"/>
      <c r="S764" s="584"/>
      <c r="T764" s="585"/>
      <c r="U764" s="586"/>
      <c r="V764" s="585"/>
      <c r="W764" s="585"/>
      <c r="X764" s="586"/>
    </row>
    <row r="765">
      <c r="G765" s="36"/>
      <c r="H765" s="36"/>
      <c r="S765" s="584"/>
      <c r="T765" s="585"/>
      <c r="U765" s="586"/>
      <c r="V765" s="585"/>
      <c r="W765" s="585"/>
      <c r="X765" s="586"/>
    </row>
    <row r="766">
      <c r="G766" s="36"/>
      <c r="H766" s="36"/>
      <c r="S766" s="584"/>
      <c r="T766" s="585"/>
      <c r="U766" s="586"/>
      <c r="V766" s="585"/>
      <c r="W766" s="585"/>
      <c r="X766" s="586"/>
    </row>
    <row r="767">
      <c r="G767" s="36"/>
      <c r="H767" s="36"/>
      <c r="S767" s="584"/>
      <c r="T767" s="585"/>
      <c r="U767" s="586"/>
      <c r="V767" s="585"/>
      <c r="W767" s="585"/>
      <c r="X767" s="586"/>
    </row>
    <row r="768">
      <c r="G768" s="36"/>
      <c r="H768" s="36"/>
      <c r="S768" s="584"/>
      <c r="T768" s="585"/>
      <c r="U768" s="586"/>
      <c r="V768" s="585"/>
      <c r="W768" s="585"/>
      <c r="X768" s="586"/>
    </row>
    <row r="769">
      <c r="G769" s="36"/>
      <c r="H769" s="36"/>
      <c r="S769" s="584"/>
      <c r="T769" s="585"/>
      <c r="U769" s="586"/>
      <c r="V769" s="585"/>
      <c r="W769" s="585"/>
      <c r="X769" s="586"/>
    </row>
    <row r="770">
      <c r="G770" s="36"/>
      <c r="H770" s="36"/>
      <c r="S770" s="584"/>
      <c r="T770" s="585"/>
      <c r="U770" s="586"/>
      <c r="V770" s="585"/>
      <c r="W770" s="585"/>
      <c r="X770" s="586"/>
    </row>
    <row r="771">
      <c r="G771" s="36"/>
      <c r="H771" s="36"/>
      <c r="S771" s="584"/>
      <c r="T771" s="585"/>
      <c r="U771" s="586"/>
      <c r="V771" s="585"/>
      <c r="W771" s="585"/>
      <c r="X771" s="586"/>
    </row>
    <row r="772">
      <c r="G772" s="36"/>
      <c r="H772" s="36"/>
      <c r="S772" s="584"/>
      <c r="T772" s="585"/>
      <c r="U772" s="586"/>
      <c r="V772" s="585"/>
      <c r="W772" s="585"/>
      <c r="X772" s="586"/>
    </row>
    <row r="773">
      <c r="G773" s="36"/>
      <c r="H773" s="36"/>
      <c r="S773" s="584"/>
      <c r="T773" s="585"/>
      <c r="U773" s="586"/>
      <c r="V773" s="585"/>
      <c r="W773" s="585"/>
      <c r="X773" s="586"/>
    </row>
    <row r="774">
      <c r="G774" s="36"/>
      <c r="H774" s="36"/>
      <c r="S774" s="584"/>
      <c r="T774" s="585"/>
      <c r="U774" s="586"/>
      <c r="V774" s="585"/>
      <c r="W774" s="585"/>
      <c r="X774" s="586"/>
    </row>
    <row r="775">
      <c r="G775" s="36"/>
      <c r="H775" s="36"/>
      <c r="S775" s="584"/>
      <c r="T775" s="585"/>
      <c r="U775" s="586"/>
      <c r="V775" s="585"/>
      <c r="W775" s="585"/>
      <c r="X775" s="586"/>
    </row>
    <row r="776">
      <c r="G776" s="36"/>
      <c r="H776" s="36"/>
      <c r="S776" s="584"/>
      <c r="T776" s="585"/>
      <c r="U776" s="586"/>
      <c r="V776" s="585"/>
      <c r="W776" s="585"/>
      <c r="X776" s="586"/>
    </row>
    <row r="777">
      <c r="G777" s="36"/>
      <c r="H777" s="36"/>
      <c r="S777" s="584"/>
      <c r="T777" s="585"/>
      <c r="U777" s="586"/>
      <c r="V777" s="585"/>
      <c r="W777" s="585"/>
      <c r="X777" s="586"/>
    </row>
    <row r="778">
      <c r="G778" s="36"/>
      <c r="H778" s="36"/>
      <c r="S778" s="584"/>
      <c r="T778" s="585"/>
      <c r="U778" s="586"/>
      <c r="V778" s="585"/>
      <c r="W778" s="585"/>
      <c r="X778" s="586"/>
    </row>
    <row r="779">
      <c r="G779" s="36"/>
      <c r="H779" s="36"/>
      <c r="S779" s="584"/>
      <c r="T779" s="585"/>
      <c r="U779" s="586"/>
      <c r="V779" s="585"/>
      <c r="W779" s="585"/>
      <c r="X779" s="586"/>
    </row>
    <row r="780">
      <c r="G780" s="36"/>
      <c r="H780" s="36"/>
      <c r="S780" s="584"/>
      <c r="T780" s="585"/>
      <c r="U780" s="586"/>
      <c r="V780" s="585"/>
      <c r="W780" s="585"/>
      <c r="X780" s="586"/>
    </row>
    <row r="781">
      <c r="G781" s="36"/>
      <c r="H781" s="36"/>
      <c r="S781" s="584"/>
      <c r="T781" s="585"/>
      <c r="U781" s="586"/>
      <c r="V781" s="585"/>
      <c r="W781" s="585"/>
      <c r="X781" s="586"/>
    </row>
    <row r="782">
      <c r="G782" s="36"/>
      <c r="H782" s="36"/>
      <c r="S782" s="584"/>
      <c r="T782" s="585"/>
      <c r="U782" s="586"/>
      <c r="V782" s="585"/>
      <c r="W782" s="585"/>
      <c r="X782" s="586"/>
    </row>
    <row r="783">
      <c r="G783" s="36"/>
      <c r="H783" s="36"/>
      <c r="S783" s="584"/>
      <c r="T783" s="585"/>
      <c r="U783" s="586"/>
      <c r="V783" s="585"/>
      <c r="W783" s="585"/>
      <c r="X783" s="586"/>
    </row>
    <row r="784">
      <c r="G784" s="36"/>
      <c r="H784" s="36"/>
      <c r="S784" s="584"/>
      <c r="T784" s="585"/>
      <c r="U784" s="586"/>
      <c r="V784" s="585"/>
      <c r="W784" s="585"/>
      <c r="X784" s="586"/>
    </row>
    <row r="785">
      <c r="G785" s="36"/>
      <c r="H785" s="36"/>
      <c r="S785" s="584"/>
      <c r="T785" s="585"/>
      <c r="U785" s="586"/>
      <c r="V785" s="585"/>
      <c r="W785" s="585"/>
      <c r="X785" s="586"/>
    </row>
    <row r="786">
      <c r="G786" s="36"/>
      <c r="H786" s="36"/>
      <c r="S786" s="584"/>
      <c r="T786" s="585"/>
      <c r="U786" s="586"/>
      <c r="V786" s="585"/>
      <c r="W786" s="585"/>
      <c r="X786" s="586"/>
    </row>
    <row r="787">
      <c r="G787" s="36"/>
      <c r="H787" s="36"/>
      <c r="S787" s="584"/>
      <c r="T787" s="585"/>
      <c r="U787" s="586"/>
      <c r="V787" s="585"/>
      <c r="W787" s="585"/>
      <c r="X787" s="586"/>
    </row>
    <row r="788">
      <c r="G788" s="36"/>
      <c r="H788" s="36"/>
      <c r="S788" s="584"/>
      <c r="T788" s="585"/>
      <c r="U788" s="586"/>
      <c r="V788" s="585"/>
      <c r="W788" s="585"/>
      <c r="X788" s="586"/>
    </row>
    <row r="789">
      <c r="G789" s="36"/>
      <c r="H789" s="36"/>
      <c r="S789" s="584"/>
      <c r="T789" s="585"/>
      <c r="U789" s="586"/>
      <c r="V789" s="585"/>
      <c r="W789" s="585"/>
      <c r="X789" s="586"/>
    </row>
    <row r="790">
      <c r="G790" s="36"/>
      <c r="H790" s="36"/>
      <c r="S790" s="584"/>
      <c r="T790" s="585"/>
      <c r="U790" s="586"/>
      <c r="V790" s="585"/>
      <c r="W790" s="585"/>
      <c r="X790" s="586"/>
    </row>
    <row r="791">
      <c r="G791" s="36"/>
      <c r="H791" s="36"/>
      <c r="S791" s="584"/>
      <c r="T791" s="585"/>
      <c r="U791" s="586"/>
      <c r="V791" s="585"/>
      <c r="W791" s="585"/>
      <c r="X791" s="586"/>
    </row>
    <row r="792">
      <c r="G792" s="36"/>
      <c r="H792" s="36"/>
      <c r="S792" s="584"/>
      <c r="T792" s="585"/>
      <c r="U792" s="586"/>
      <c r="V792" s="585"/>
      <c r="W792" s="585"/>
      <c r="X792" s="586"/>
    </row>
    <row r="793">
      <c r="G793" s="36"/>
      <c r="H793" s="36"/>
      <c r="S793" s="584"/>
      <c r="T793" s="585"/>
      <c r="U793" s="586"/>
      <c r="V793" s="585"/>
      <c r="W793" s="585"/>
      <c r="X793" s="586"/>
    </row>
    <row r="794">
      <c r="G794" s="36"/>
      <c r="H794" s="36"/>
      <c r="S794" s="584"/>
      <c r="T794" s="585"/>
      <c r="U794" s="586"/>
      <c r="V794" s="585"/>
      <c r="W794" s="585"/>
      <c r="X794" s="586"/>
    </row>
    <row r="795">
      <c r="G795" s="36"/>
      <c r="H795" s="36"/>
      <c r="S795" s="584"/>
      <c r="T795" s="585"/>
      <c r="U795" s="586"/>
      <c r="V795" s="585"/>
      <c r="W795" s="585"/>
      <c r="X795" s="586"/>
    </row>
    <row r="796">
      <c r="G796" s="36"/>
      <c r="H796" s="36"/>
      <c r="S796" s="584"/>
      <c r="T796" s="585"/>
      <c r="U796" s="586"/>
      <c r="V796" s="585"/>
      <c r="W796" s="585"/>
      <c r="X796" s="586"/>
    </row>
    <row r="797">
      <c r="G797" s="36"/>
      <c r="H797" s="36"/>
      <c r="S797" s="584"/>
      <c r="T797" s="585"/>
      <c r="U797" s="586"/>
      <c r="V797" s="585"/>
      <c r="W797" s="585"/>
      <c r="X797" s="586"/>
    </row>
    <row r="798">
      <c r="G798" s="36"/>
      <c r="H798" s="36"/>
      <c r="S798" s="584"/>
      <c r="T798" s="585"/>
      <c r="U798" s="586"/>
      <c r="V798" s="585"/>
      <c r="W798" s="585"/>
      <c r="X798" s="586"/>
    </row>
    <row r="799">
      <c r="G799" s="36"/>
      <c r="H799" s="36"/>
      <c r="S799" s="584"/>
      <c r="T799" s="585"/>
      <c r="U799" s="586"/>
      <c r="V799" s="585"/>
      <c r="W799" s="585"/>
      <c r="X799" s="586"/>
    </row>
    <row r="800">
      <c r="G800" s="36"/>
      <c r="H800" s="36"/>
      <c r="S800" s="584"/>
      <c r="T800" s="585"/>
      <c r="U800" s="586"/>
      <c r="V800" s="585"/>
      <c r="W800" s="585"/>
      <c r="X800" s="586"/>
    </row>
    <row r="801">
      <c r="G801" s="36"/>
      <c r="H801" s="36"/>
      <c r="S801" s="584"/>
      <c r="T801" s="585"/>
      <c r="U801" s="586"/>
      <c r="V801" s="585"/>
      <c r="W801" s="585"/>
      <c r="X801" s="586"/>
    </row>
    <row r="802">
      <c r="G802" s="36"/>
      <c r="H802" s="36"/>
      <c r="S802" s="584"/>
      <c r="T802" s="585"/>
      <c r="U802" s="586"/>
      <c r="V802" s="585"/>
      <c r="W802" s="585"/>
      <c r="X802" s="586"/>
    </row>
    <row r="803">
      <c r="G803" s="36"/>
      <c r="H803" s="36"/>
      <c r="S803" s="584"/>
      <c r="T803" s="585"/>
      <c r="U803" s="586"/>
      <c r="V803" s="585"/>
      <c r="W803" s="585"/>
      <c r="X803" s="586"/>
    </row>
    <row r="804">
      <c r="G804" s="36"/>
      <c r="H804" s="36"/>
      <c r="S804" s="584"/>
      <c r="T804" s="585"/>
      <c r="U804" s="586"/>
      <c r="V804" s="585"/>
      <c r="W804" s="585"/>
      <c r="X804" s="586"/>
    </row>
    <row r="805">
      <c r="G805" s="36"/>
      <c r="H805" s="36"/>
      <c r="S805" s="584"/>
      <c r="T805" s="585"/>
      <c r="U805" s="586"/>
      <c r="V805" s="585"/>
      <c r="W805" s="585"/>
      <c r="X805" s="586"/>
    </row>
    <row r="806">
      <c r="G806" s="36"/>
      <c r="H806" s="36"/>
      <c r="S806" s="584"/>
      <c r="T806" s="585"/>
      <c r="U806" s="586"/>
      <c r="V806" s="585"/>
      <c r="W806" s="585"/>
      <c r="X806" s="586"/>
    </row>
    <row r="807">
      <c r="G807" s="36"/>
      <c r="H807" s="36"/>
      <c r="S807" s="584"/>
      <c r="T807" s="585"/>
      <c r="U807" s="586"/>
      <c r="V807" s="585"/>
      <c r="W807" s="585"/>
      <c r="X807" s="586"/>
    </row>
    <row r="808">
      <c r="G808" s="36"/>
      <c r="H808" s="36"/>
      <c r="S808" s="584"/>
      <c r="T808" s="585"/>
      <c r="U808" s="586"/>
      <c r="V808" s="585"/>
      <c r="W808" s="585"/>
      <c r="X808" s="586"/>
    </row>
    <row r="809">
      <c r="G809" s="36"/>
      <c r="H809" s="36"/>
      <c r="S809" s="584"/>
      <c r="T809" s="585"/>
      <c r="U809" s="586"/>
      <c r="V809" s="585"/>
      <c r="W809" s="585"/>
      <c r="X809" s="586"/>
    </row>
    <row r="810">
      <c r="G810" s="36"/>
      <c r="H810" s="36"/>
      <c r="S810" s="584"/>
      <c r="T810" s="585"/>
      <c r="U810" s="586"/>
      <c r="V810" s="585"/>
      <c r="W810" s="585"/>
      <c r="X810" s="586"/>
    </row>
    <row r="811">
      <c r="G811" s="36"/>
      <c r="H811" s="36"/>
      <c r="S811" s="584"/>
      <c r="T811" s="585"/>
      <c r="U811" s="586"/>
      <c r="V811" s="585"/>
      <c r="W811" s="585"/>
      <c r="X811" s="586"/>
    </row>
    <row r="812">
      <c r="G812" s="36"/>
      <c r="H812" s="36"/>
      <c r="S812" s="584"/>
      <c r="T812" s="585"/>
      <c r="U812" s="586"/>
      <c r="V812" s="585"/>
      <c r="W812" s="585"/>
      <c r="X812" s="586"/>
    </row>
    <row r="813">
      <c r="G813" s="36"/>
      <c r="H813" s="36"/>
      <c r="S813" s="584"/>
      <c r="T813" s="585"/>
      <c r="U813" s="586"/>
      <c r="V813" s="585"/>
      <c r="W813" s="585"/>
      <c r="X813" s="586"/>
    </row>
    <row r="814">
      <c r="G814" s="36"/>
      <c r="H814" s="36"/>
      <c r="S814" s="584"/>
      <c r="T814" s="585"/>
      <c r="U814" s="586"/>
      <c r="V814" s="585"/>
      <c r="W814" s="585"/>
      <c r="X814" s="586"/>
    </row>
    <row r="815">
      <c r="G815" s="36"/>
      <c r="H815" s="36"/>
      <c r="S815" s="584"/>
      <c r="T815" s="585"/>
      <c r="U815" s="586"/>
      <c r="V815" s="585"/>
      <c r="W815" s="585"/>
      <c r="X815" s="586"/>
    </row>
    <row r="816">
      <c r="G816" s="36"/>
      <c r="H816" s="36"/>
      <c r="S816" s="584"/>
      <c r="T816" s="585"/>
      <c r="U816" s="586"/>
      <c r="V816" s="585"/>
      <c r="W816" s="585"/>
      <c r="X816" s="586"/>
    </row>
    <row r="817">
      <c r="G817" s="36"/>
      <c r="H817" s="36"/>
      <c r="S817" s="584"/>
      <c r="T817" s="585"/>
      <c r="U817" s="586"/>
      <c r="V817" s="585"/>
      <c r="W817" s="585"/>
      <c r="X817" s="586"/>
    </row>
    <row r="818">
      <c r="G818" s="36"/>
      <c r="H818" s="36"/>
      <c r="S818" s="584"/>
      <c r="T818" s="585"/>
      <c r="U818" s="586"/>
      <c r="V818" s="585"/>
      <c r="W818" s="585"/>
      <c r="X818" s="586"/>
    </row>
    <row r="819">
      <c r="G819" s="36"/>
      <c r="H819" s="36"/>
      <c r="S819" s="584"/>
      <c r="T819" s="585"/>
      <c r="U819" s="586"/>
      <c r="V819" s="585"/>
      <c r="W819" s="585"/>
      <c r="X819" s="586"/>
    </row>
    <row r="820">
      <c r="G820" s="36"/>
      <c r="H820" s="36"/>
      <c r="S820" s="584"/>
      <c r="T820" s="585"/>
      <c r="U820" s="586"/>
      <c r="V820" s="585"/>
      <c r="W820" s="585"/>
      <c r="X820" s="586"/>
    </row>
    <row r="821">
      <c r="G821" s="36"/>
      <c r="H821" s="36"/>
      <c r="S821" s="584"/>
      <c r="T821" s="585"/>
      <c r="U821" s="586"/>
      <c r="V821" s="585"/>
      <c r="W821" s="585"/>
      <c r="X821" s="586"/>
    </row>
    <row r="822">
      <c r="G822" s="36"/>
      <c r="H822" s="36"/>
      <c r="S822" s="584"/>
      <c r="T822" s="585"/>
      <c r="U822" s="586"/>
      <c r="V822" s="585"/>
      <c r="W822" s="585"/>
      <c r="X822" s="586"/>
    </row>
    <row r="823">
      <c r="G823" s="36"/>
      <c r="H823" s="36"/>
      <c r="S823" s="584"/>
      <c r="T823" s="585"/>
      <c r="U823" s="586"/>
      <c r="V823" s="585"/>
      <c r="W823" s="585"/>
      <c r="X823" s="586"/>
    </row>
    <row r="824">
      <c r="G824" s="36"/>
      <c r="H824" s="36"/>
      <c r="S824" s="584"/>
      <c r="T824" s="585"/>
      <c r="U824" s="586"/>
      <c r="V824" s="585"/>
      <c r="W824" s="585"/>
      <c r="X824" s="586"/>
    </row>
    <row r="825">
      <c r="G825" s="36"/>
      <c r="H825" s="36"/>
      <c r="S825" s="584"/>
      <c r="T825" s="585"/>
      <c r="U825" s="586"/>
      <c r="V825" s="585"/>
      <c r="W825" s="585"/>
      <c r="X825" s="586"/>
    </row>
    <row r="826">
      <c r="G826" s="36"/>
      <c r="H826" s="36"/>
      <c r="S826" s="584"/>
      <c r="T826" s="585"/>
      <c r="U826" s="586"/>
      <c r="V826" s="585"/>
      <c r="W826" s="585"/>
      <c r="X826" s="586"/>
    </row>
    <row r="827">
      <c r="G827" s="36"/>
      <c r="H827" s="36"/>
      <c r="S827" s="584"/>
      <c r="T827" s="585"/>
      <c r="U827" s="586"/>
      <c r="V827" s="585"/>
      <c r="W827" s="585"/>
      <c r="X827" s="586"/>
    </row>
    <row r="828">
      <c r="G828" s="36"/>
      <c r="H828" s="36"/>
      <c r="S828" s="584"/>
      <c r="T828" s="585"/>
      <c r="U828" s="586"/>
      <c r="V828" s="585"/>
      <c r="W828" s="585"/>
      <c r="X828" s="586"/>
    </row>
    <row r="829">
      <c r="G829" s="36"/>
      <c r="H829" s="36"/>
      <c r="S829" s="584"/>
      <c r="T829" s="585"/>
      <c r="U829" s="586"/>
      <c r="V829" s="585"/>
      <c r="W829" s="585"/>
      <c r="X829" s="586"/>
    </row>
    <row r="830">
      <c r="G830" s="36"/>
      <c r="H830" s="36"/>
      <c r="S830" s="584"/>
      <c r="T830" s="585"/>
      <c r="U830" s="586"/>
      <c r="V830" s="585"/>
      <c r="W830" s="585"/>
      <c r="X830" s="586"/>
    </row>
    <row r="831">
      <c r="G831" s="36"/>
      <c r="H831" s="36"/>
      <c r="S831" s="584"/>
      <c r="T831" s="585"/>
      <c r="U831" s="586"/>
      <c r="V831" s="585"/>
      <c r="W831" s="585"/>
      <c r="X831" s="586"/>
    </row>
    <row r="832">
      <c r="G832" s="36"/>
      <c r="H832" s="36"/>
      <c r="S832" s="584"/>
      <c r="T832" s="585"/>
      <c r="U832" s="586"/>
      <c r="V832" s="585"/>
      <c r="W832" s="585"/>
      <c r="X832" s="586"/>
    </row>
    <row r="833">
      <c r="G833" s="36"/>
      <c r="H833" s="36"/>
      <c r="S833" s="584"/>
      <c r="T833" s="585"/>
      <c r="U833" s="586"/>
      <c r="V833" s="585"/>
      <c r="W833" s="585"/>
      <c r="X833" s="586"/>
    </row>
    <row r="834">
      <c r="G834" s="36"/>
      <c r="H834" s="36"/>
      <c r="S834" s="584"/>
      <c r="T834" s="585"/>
      <c r="U834" s="586"/>
      <c r="V834" s="585"/>
      <c r="W834" s="585"/>
      <c r="X834" s="586"/>
    </row>
    <row r="835">
      <c r="G835" s="36"/>
      <c r="H835" s="36"/>
      <c r="S835" s="584"/>
      <c r="T835" s="585"/>
      <c r="U835" s="586"/>
      <c r="V835" s="585"/>
      <c r="W835" s="585"/>
      <c r="X835" s="586"/>
    </row>
    <row r="836">
      <c r="G836" s="36"/>
      <c r="H836" s="36"/>
      <c r="S836" s="584"/>
      <c r="T836" s="585"/>
      <c r="U836" s="586"/>
      <c r="V836" s="585"/>
      <c r="W836" s="585"/>
      <c r="X836" s="586"/>
    </row>
    <row r="837">
      <c r="G837" s="36"/>
      <c r="H837" s="36"/>
      <c r="S837" s="584"/>
      <c r="T837" s="585"/>
      <c r="U837" s="586"/>
      <c r="V837" s="585"/>
      <c r="W837" s="585"/>
      <c r="X837" s="586"/>
    </row>
    <row r="838">
      <c r="G838" s="36"/>
      <c r="H838" s="36"/>
      <c r="S838" s="584"/>
      <c r="T838" s="585"/>
      <c r="U838" s="586"/>
      <c r="V838" s="585"/>
      <c r="W838" s="585"/>
      <c r="X838" s="586"/>
    </row>
    <row r="839">
      <c r="G839" s="36"/>
      <c r="H839" s="36"/>
      <c r="S839" s="584"/>
      <c r="T839" s="585"/>
      <c r="U839" s="586"/>
      <c r="V839" s="585"/>
      <c r="W839" s="585"/>
      <c r="X839" s="586"/>
    </row>
    <row r="840">
      <c r="G840" s="36"/>
      <c r="H840" s="36"/>
      <c r="S840" s="584"/>
      <c r="T840" s="585"/>
      <c r="U840" s="586"/>
      <c r="V840" s="585"/>
      <c r="W840" s="585"/>
      <c r="X840" s="586"/>
    </row>
    <row r="841">
      <c r="G841" s="36"/>
      <c r="H841" s="36"/>
      <c r="S841" s="584"/>
      <c r="T841" s="585"/>
      <c r="U841" s="586"/>
      <c r="V841" s="585"/>
      <c r="W841" s="585"/>
      <c r="X841" s="586"/>
    </row>
    <row r="842">
      <c r="G842" s="36"/>
      <c r="H842" s="36"/>
      <c r="S842" s="584"/>
      <c r="T842" s="585"/>
      <c r="U842" s="586"/>
      <c r="V842" s="585"/>
      <c r="W842" s="585"/>
      <c r="X842" s="586"/>
    </row>
    <row r="843">
      <c r="G843" s="36"/>
      <c r="H843" s="36"/>
      <c r="S843" s="584"/>
      <c r="T843" s="585"/>
      <c r="U843" s="586"/>
      <c r="V843" s="585"/>
      <c r="W843" s="585"/>
      <c r="X843" s="586"/>
    </row>
    <row r="844">
      <c r="G844" s="36"/>
      <c r="H844" s="36"/>
      <c r="S844" s="584"/>
      <c r="T844" s="585"/>
      <c r="U844" s="586"/>
      <c r="V844" s="585"/>
      <c r="W844" s="585"/>
      <c r="X844" s="586"/>
    </row>
    <row r="845">
      <c r="G845" s="36"/>
      <c r="H845" s="36"/>
      <c r="S845" s="584"/>
      <c r="T845" s="585"/>
      <c r="U845" s="586"/>
      <c r="V845" s="585"/>
      <c r="W845" s="585"/>
      <c r="X845" s="586"/>
    </row>
    <row r="846">
      <c r="G846" s="36"/>
      <c r="H846" s="36"/>
      <c r="S846" s="584"/>
      <c r="T846" s="585"/>
      <c r="U846" s="586"/>
      <c r="V846" s="585"/>
      <c r="W846" s="585"/>
      <c r="X846" s="586"/>
    </row>
    <row r="847">
      <c r="G847" s="36"/>
      <c r="H847" s="36"/>
      <c r="S847" s="584"/>
      <c r="T847" s="585"/>
      <c r="U847" s="586"/>
      <c r="V847" s="585"/>
      <c r="W847" s="585"/>
      <c r="X847" s="586"/>
    </row>
    <row r="848">
      <c r="G848" s="36"/>
      <c r="H848" s="36"/>
      <c r="S848" s="584"/>
      <c r="T848" s="585"/>
      <c r="U848" s="586"/>
      <c r="V848" s="585"/>
      <c r="W848" s="585"/>
      <c r="X848" s="586"/>
    </row>
    <row r="849">
      <c r="G849" s="36"/>
      <c r="H849" s="36"/>
      <c r="S849" s="584"/>
      <c r="T849" s="585"/>
      <c r="U849" s="586"/>
      <c r="V849" s="585"/>
      <c r="W849" s="585"/>
      <c r="X849" s="586"/>
    </row>
    <row r="850">
      <c r="G850" s="36"/>
      <c r="H850" s="36"/>
      <c r="S850" s="584"/>
      <c r="T850" s="585"/>
      <c r="U850" s="586"/>
      <c r="V850" s="585"/>
      <c r="W850" s="585"/>
      <c r="X850" s="586"/>
    </row>
    <row r="851">
      <c r="G851" s="36"/>
      <c r="H851" s="36"/>
      <c r="S851" s="584"/>
      <c r="T851" s="585"/>
      <c r="U851" s="586"/>
      <c r="V851" s="585"/>
      <c r="W851" s="585"/>
      <c r="X851" s="586"/>
    </row>
    <row r="852">
      <c r="G852" s="36"/>
      <c r="H852" s="36"/>
      <c r="S852" s="584"/>
      <c r="T852" s="585"/>
      <c r="U852" s="586"/>
      <c r="V852" s="585"/>
      <c r="W852" s="585"/>
      <c r="X852" s="586"/>
    </row>
    <row r="853">
      <c r="G853" s="36"/>
      <c r="H853" s="36"/>
      <c r="S853" s="584"/>
      <c r="T853" s="585"/>
      <c r="U853" s="586"/>
      <c r="V853" s="585"/>
      <c r="W853" s="585"/>
      <c r="X853" s="586"/>
    </row>
    <row r="854">
      <c r="G854" s="36"/>
      <c r="H854" s="36"/>
      <c r="S854" s="584"/>
      <c r="T854" s="585"/>
      <c r="U854" s="586"/>
      <c r="V854" s="585"/>
      <c r="W854" s="585"/>
      <c r="X854" s="586"/>
    </row>
    <row r="855">
      <c r="G855" s="36"/>
      <c r="H855" s="36"/>
      <c r="S855" s="584"/>
      <c r="T855" s="585"/>
      <c r="U855" s="586"/>
      <c r="V855" s="585"/>
      <c r="W855" s="585"/>
      <c r="X855" s="586"/>
    </row>
    <row r="856">
      <c r="G856" s="36"/>
      <c r="H856" s="36"/>
      <c r="S856" s="584"/>
      <c r="T856" s="585"/>
      <c r="U856" s="586"/>
      <c r="V856" s="585"/>
      <c r="W856" s="585"/>
      <c r="X856" s="586"/>
    </row>
    <row r="857">
      <c r="G857" s="36"/>
      <c r="H857" s="36"/>
      <c r="S857" s="584"/>
      <c r="T857" s="585"/>
      <c r="U857" s="586"/>
      <c r="V857" s="585"/>
      <c r="W857" s="585"/>
      <c r="X857" s="586"/>
    </row>
    <row r="858">
      <c r="G858" s="36"/>
      <c r="H858" s="36"/>
      <c r="S858" s="584"/>
      <c r="T858" s="585"/>
      <c r="U858" s="586"/>
      <c r="V858" s="585"/>
      <c r="W858" s="585"/>
      <c r="X858" s="586"/>
    </row>
    <row r="859">
      <c r="G859" s="36"/>
      <c r="H859" s="36"/>
      <c r="S859" s="584"/>
      <c r="T859" s="585"/>
      <c r="U859" s="586"/>
      <c r="V859" s="585"/>
      <c r="W859" s="585"/>
      <c r="X859" s="586"/>
    </row>
    <row r="860">
      <c r="G860" s="36"/>
      <c r="H860" s="36"/>
      <c r="S860" s="584"/>
      <c r="T860" s="585"/>
      <c r="U860" s="586"/>
      <c r="V860" s="585"/>
      <c r="W860" s="585"/>
      <c r="X860" s="586"/>
    </row>
    <row r="861">
      <c r="G861" s="36"/>
      <c r="H861" s="36"/>
      <c r="S861" s="584"/>
      <c r="T861" s="585"/>
      <c r="U861" s="586"/>
      <c r="V861" s="585"/>
      <c r="W861" s="585"/>
      <c r="X861" s="586"/>
    </row>
    <row r="862">
      <c r="G862" s="36"/>
      <c r="H862" s="36"/>
      <c r="S862" s="584"/>
      <c r="T862" s="585"/>
      <c r="U862" s="586"/>
      <c r="V862" s="585"/>
      <c r="W862" s="585"/>
      <c r="X862" s="586"/>
    </row>
    <row r="863">
      <c r="G863" s="36"/>
      <c r="H863" s="36"/>
      <c r="S863" s="584"/>
      <c r="T863" s="585"/>
      <c r="U863" s="586"/>
      <c r="V863" s="585"/>
      <c r="W863" s="585"/>
      <c r="X863" s="586"/>
    </row>
    <row r="864">
      <c r="G864" s="36"/>
      <c r="H864" s="36"/>
      <c r="S864" s="584"/>
      <c r="T864" s="585"/>
      <c r="U864" s="586"/>
      <c r="V864" s="585"/>
      <c r="W864" s="585"/>
      <c r="X864" s="586"/>
    </row>
    <row r="865">
      <c r="G865" s="36"/>
      <c r="H865" s="36"/>
      <c r="S865" s="584"/>
      <c r="T865" s="585"/>
      <c r="U865" s="586"/>
      <c r="V865" s="585"/>
      <c r="W865" s="585"/>
      <c r="X865" s="586"/>
    </row>
    <row r="866">
      <c r="G866" s="36"/>
      <c r="H866" s="36"/>
      <c r="S866" s="584"/>
      <c r="T866" s="585"/>
      <c r="U866" s="586"/>
      <c r="V866" s="585"/>
      <c r="W866" s="585"/>
      <c r="X866" s="586"/>
    </row>
    <row r="867">
      <c r="G867" s="36"/>
      <c r="H867" s="36"/>
      <c r="S867" s="584"/>
      <c r="T867" s="585"/>
      <c r="U867" s="586"/>
      <c r="V867" s="585"/>
      <c r="W867" s="585"/>
      <c r="X867" s="586"/>
    </row>
    <row r="868">
      <c r="G868" s="36"/>
      <c r="H868" s="36"/>
      <c r="S868" s="584"/>
      <c r="T868" s="585"/>
      <c r="U868" s="586"/>
      <c r="V868" s="585"/>
      <c r="W868" s="585"/>
      <c r="X868" s="586"/>
    </row>
    <row r="869">
      <c r="G869" s="36"/>
      <c r="H869" s="36"/>
      <c r="S869" s="584"/>
      <c r="T869" s="585"/>
      <c r="U869" s="586"/>
      <c r="V869" s="585"/>
      <c r="W869" s="585"/>
      <c r="X869" s="586"/>
    </row>
    <row r="870">
      <c r="G870" s="36"/>
      <c r="H870" s="36"/>
      <c r="S870" s="584"/>
      <c r="T870" s="585"/>
      <c r="U870" s="586"/>
      <c r="V870" s="585"/>
      <c r="W870" s="585"/>
      <c r="X870" s="586"/>
    </row>
    <row r="871">
      <c r="G871" s="36"/>
      <c r="H871" s="36"/>
      <c r="S871" s="584"/>
      <c r="T871" s="585"/>
      <c r="U871" s="586"/>
      <c r="V871" s="585"/>
      <c r="W871" s="585"/>
      <c r="X871" s="586"/>
    </row>
    <row r="872">
      <c r="G872" s="36"/>
      <c r="H872" s="36"/>
      <c r="S872" s="584"/>
      <c r="T872" s="585"/>
      <c r="U872" s="586"/>
      <c r="V872" s="585"/>
      <c r="W872" s="585"/>
      <c r="X872" s="586"/>
    </row>
    <row r="873">
      <c r="G873" s="36"/>
      <c r="H873" s="36"/>
      <c r="S873" s="584"/>
      <c r="T873" s="585"/>
      <c r="U873" s="586"/>
      <c r="V873" s="585"/>
      <c r="W873" s="585"/>
      <c r="X873" s="586"/>
    </row>
    <row r="874">
      <c r="G874" s="36"/>
      <c r="H874" s="36"/>
      <c r="S874" s="584"/>
      <c r="T874" s="585"/>
      <c r="U874" s="586"/>
      <c r="V874" s="585"/>
      <c r="W874" s="585"/>
      <c r="X874" s="586"/>
    </row>
    <row r="875">
      <c r="G875" s="36"/>
      <c r="H875" s="36"/>
      <c r="S875" s="584"/>
      <c r="T875" s="585"/>
      <c r="U875" s="586"/>
      <c r="V875" s="585"/>
      <c r="W875" s="585"/>
      <c r="X875" s="586"/>
    </row>
    <row r="876">
      <c r="G876" s="36"/>
      <c r="H876" s="36"/>
      <c r="S876" s="584"/>
      <c r="T876" s="585"/>
      <c r="U876" s="586"/>
      <c r="V876" s="585"/>
      <c r="W876" s="585"/>
      <c r="X876" s="586"/>
    </row>
    <row r="877">
      <c r="G877" s="36"/>
      <c r="H877" s="36"/>
      <c r="S877" s="584"/>
      <c r="T877" s="585"/>
      <c r="U877" s="586"/>
      <c r="V877" s="585"/>
      <c r="W877" s="585"/>
      <c r="X877" s="586"/>
    </row>
    <row r="878">
      <c r="G878" s="36"/>
      <c r="H878" s="36"/>
      <c r="S878" s="584"/>
      <c r="T878" s="585"/>
      <c r="U878" s="586"/>
      <c r="V878" s="585"/>
      <c r="W878" s="585"/>
      <c r="X878" s="586"/>
    </row>
    <row r="879">
      <c r="G879" s="36"/>
      <c r="H879" s="36"/>
      <c r="S879" s="584"/>
      <c r="T879" s="585"/>
      <c r="U879" s="586"/>
      <c r="V879" s="585"/>
      <c r="W879" s="585"/>
      <c r="X879" s="586"/>
    </row>
    <row r="880">
      <c r="G880" s="36"/>
      <c r="H880" s="36"/>
      <c r="S880" s="584"/>
      <c r="T880" s="585"/>
      <c r="U880" s="586"/>
      <c r="V880" s="585"/>
      <c r="W880" s="585"/>
      <c r="X880" s="586"/>
    </row>
    <row r="881">
      <c r="G881" s="36"/>
      <c r="H881" s="36"/>
      <c r="S881" s="584"/>
      <c r="T881" s="585"/>
      <c r="U881" s="586"/>
      <c r="V881" s="585"/>
      <c r="W881" s="585"/>
      <c r="X881" s="586"/>
    </row>
    <row r="882">
      <c r="G882" s="36"/>
      <c r="H882" s="36"/>
      <c r="S882" s="584"/>
      <c r="T882" s="585"/>
      <c r="U882" s="586"/>
      <c r="V882" s="585"/>
      <c r="W882" s="585"/>
      <c r="X882" s="586"/>
    </row>
    <row r="883">
      <c r="G883" s="36"/>
      <c r="H883" s="36"/>
      <c r="S883" s="584"/>
      <c r="T883" s="585"/>
      <c r="U883" s="586"/>
      <c r="V883" s="585"/>
      <c r="W883" s="585"/>
      <c r="X883" s="586"/>
    </row>
    <row r="884">
      <c r="G884" s="36"/>
      <c r="H884" s="36"/>
      <c r="S884" s="584"/>
      <c r="T884" s="585"/>
      <c r="U884" s="586"/>
      <c r="V884" s="585"/>
      <c r="W884" s="585"/>
      <c r="X884" s="586"/>
    </row>
    <row r="885">
      <c r="G885" s="36"/>
      <c r="H885" s="36"/>
      <c r="S885" s="584"/>
      <c r="T885" s="585"/>
      <c r="U885" s="586"/>
      <c r="V885" s="585"/>
      <c r="W885" s="585"/>
      <c r="X885" s="586"/>
    </row>
    <row r="886">
      <c r="G886" s="36"/>
      <c r="H886" s="36"/>
      <c r="S886" s="584"/>
      <c r="T886" s="585"/>
      <c r="U886" s="586"/>
      <c r="V886" s="585"/>
      <c r="W886" s="585"/>
      <c r="X886" s="586"/>
    </row>
    <row r="887">
      <c r="G887" s="36"/>
      <c r="H887" s="36"/>
      <c r="S887" s="584"/>
      <c r="T887" s="585"/>
      <c r="U887" s="586"/>
      <c r="V887" s="585"/>
      <c r="W887" s="585"/>
      <c r="X887" s="586"/>
    </row>
    <row r="888">
      <c r="G888" s="36"/>
      <c r="H888" s="36"/>
      <c r="S888" s="584"/>
      <c r="T888" s="585"/>
      <c r="U888" s="586"/>
      <c r="V888" s="585"/>
      <c r="W888" s="585"/>
      <c r="X888" s="586"/>
    </row>
    <row r="889">
      <c r="G889" s="36"/>
      <c r="H889" s="36"/>
      <c r="S889" s="584"/>
      <c r="T889" s="585"/>
      <c r="U889" s="586"/>
      <c r="V889" s="585"/>
      <c r="W889" s="585"/>
      <c r="X889" s="586"/>
    </row>
    <row r="890">
      <c r="G890" s="36"/>
      <c r="H890" s="36"/>
      <c r="S890" s="584"/>
      <c r="T890" s="585"/>
      <c r="U890" s="586"/>
      <c r="V890" s="585"/>
      <c r="W890" s="585"/>
      <c r="X890" s="586"/>
    </row>
    <row r="891">
      <c r="G891" s="36"/>
      <c r="H891" s="36"/>
      <c r="S891" s="584"/>
      <c r="T891" s="585"/>
      <c r="U891" s="586"/>
      <c r="V891" s="585"/>
      <c r="W891" s="585"/>
      <c r="X891" s="586"/>
    </row>
    <row r="892">
      <c r="G892" s="36"/>
      <c r="H892" s="36"/>
      <c r="S892" s="584"/>
      <c r="T892" s="585"/>
      <c r="U892" s="586"/>
      <c r="V892" s="585"/>
      <c r="W892" s="585"/>
      <c r="X892" s="586"/>
    </row>
    <row r="893">
      <c r="G893" s="36"/>
      <c r="H893" s="36"/>
      <c r="S893" s="584"/>
      <c r="T893" s="585"/>
      <c r="U893" s="586"/>
      <c r="V893" s="585"/>
      <c r="W893" s="585"/>
      <c r="X893" s="586"/>
    </row>
    <row r="894">
      <c r="G894" s="36"/>
      <c r="H894" s="36"/>
      <c r="S894" s="584"/>
      <c r="T894" s="585"/>
      <c r="U894" s="586"/>
      <c r="V894" s="585"/>
      <c r="W894" s="585"/>
      <c r="X894" s="586"/>
    </row>
    <row r="895">
      <c r="G895" s="36"/>
      <c r="H895" s="36"/>
      <c r="S895" s="584"/>
      <c r="T895" s="585"/>
      <c r="U895" s="586"/>
      <c r="V895" s="585"/>
      <c r="W895" s="585"/>
      <c r="X895" s="586"/>
    </row>
    <row r="896">
      <c r="G896" s="36"/>
      <c r="H896" s="36"/>
      <c r="S896" s="584"/>
      <c r="T896" s="585"/>
      <c r="U896" s="586"/>
      <c r="V896" s="585"/>
      <c r="W896" s="585"/>
      <c r="X896" s="586"/>
    </row>
    <row r="897">
      <c r="G897" s="36"/>
      <c r="H897" s="36"/>
      <c r="S897" s="584"/>
      <c r="T897" s="585"/>
      <c r="U897" s="586"/>
      <c r="V897" s="585"/>
      <c r="W897" s="585"/>
      <c r="X897" s="586"/>
    </row>
    <row r="898">
      <c r="G898" s="36"/>
      <c r="H898" s="36"/>
      <c r="S898" s="584"/>
      <c r="T898" s="585"/>
      <c r="U898" s="586"/>
      <c r="V898" s="585"/>
      <c r="W898" s="585"/>
      <c r="X898" s="586"/>
    </row>
    <row r="899">
      <c r="G899" s="36"/>
      <c r="H899" s="36"/>
      <c r="S899" s="584"/>
      <c r="T899" s="585"/>
      <c r="U899" s="586"/>
      <c r="V899" s="585"/>
      <c r="W899" s="585"/>
      <c r="X899" s="586"/>
    </row>
    <row r="900">
      <c r="G900" s="36"/>
      <c r="H900" s="36"/>
      <c r="S900" s="584"/>
      <c r="T900" s="585"/>
      <c r="U900" s="586"/>
      <c r="V900" s="585"/>
      <c r="W900" s="585"/>
      <c r="X900" s="586"/>
    </row>
    <row r="901">
      <c r="G901" s="36"/>
      <c r="H901" s="36"/>
      <c r="S901" s="584"/>
      <c r="T901" s="585"/>
      <c r="U901" s="586"/>
      <c r="V901" s="585"/>
      <c r="W901" s="585"/>
      <c r="X901" s="586"/>
    </row>
    <row r="902">
      <c r="G902" s="36"/>
      <c r="H902" s="36"/>
      <c r="S902" s="584"/>
      <c r="T902" s="585"/>
      <c r="U902" s="586"/>
      <c r="V902" s="585"/>
      <c r="W902" s="585"/>
      <c r="X902" s="586"/>
    </row>
    <row r="903">
      <c r="G903" s="36"/>
      <c r="H903" s="36"/>
      <c r="S903" s="584"/>
      <c r="T903" s="585"/>
      <c r="U903" s="586"/>
      <c r="V903" s="585"/>
      <c r="W903" s="585"/>
      <c r="X903" s="586"/>
    </row>
    <row r="904">
      <c r="G904" s="36"/>
      <c r="H904" s="36"/>
      <c r="S904" s="584"/>
      <c r="T904" s="585"/>
      <c r="U904" s="586"/>
      <c r="V904" s="585"/>
      <c r="W904" s="585"/>
      <c r="X904" s="586"/>
    </row>
    <row r="905">
      <c r="G905" s="36"/>
      <c r="H905" s="36"/>
      <c r="S905" s="584"/>
      <c r="T905" s="585"/>
      <c r="U905" s="586"/>
      <c r="V905" s="585"/>
      <c r="W905" s="585"/>
      <c r="X905" s="586"/>
    </row>
    <row r="906">
      <c r="G906" s="36"/>
      <c r="H906" s="36"/>
      <c r="S906" s="584"/>
      <c r="T906" s="585"/>
      <c r="U906" s="586"/>
      <c r="V906" s="585"/>
      <c r="W906" s="585"/>
      <c r="X906" s="586"/>
    </row>
    <row r="907">
      <c r="G907" s="36"/>
      <c r="H907" s="36"/>
      <c r="S907" s="584"/>
      <c r="T907" s="585"/>
      <c r="U907" s="586"/>
      <c r="V907" s="585"/>
      <c r="W907" s="585"/>
      <c r="X907" s="586"/>
    </row>
    <row r="908">
      <c r="G908" s="36"/>
      <c r="H908" s="36"/>
      <c r="S908" s="584"/>
      <c r="T908" s="585"/>
      <c r="U908" s="586"/>
      <c r="V908" s="585"/>
      <c r="W908" s="585"/>
      <c r="X908" s="586"/>
    </row>
    <row r="909">
      <c r="G909" s="36"/>
      <c r="H909" s="36"/>
      <c r="S909" s="584"/>
      <c r="T909" s="585"/>
      <c r="U909" s="586"/>
      <c r="V909" s="585"/>
      <c r="W909" s="585"/>
      <c r="X909" s="586"/>
    </row>
    <row r="910">
      <c r="G910" s="36"/>
      <c r="H910" s="36"/>
      <c r="S910" s="584"/>
      <c r="T910" s="585"/>
      <c r="U910" s="586"/>
      <c r="V910" s="585"/>
      <c r="W910" s="585"/>
      <c r="X910" s="586"/>
    </row>
    <row r="911">
      <c r="G911" s="36"/>
      <c r="H911" s="36"/>
      <c r="S911" s="584"/>
      <c r="T911" s="585"/>
      <c r="U911" s="586"/>
      <c r="V911" s="585"/>
      <c r="W911" s="585"/>
      <c r="X911" s="586"/>
    </row>
    <row r="912">
      <c r="G912" s="36"/>
      <c r="H912" s="36"/>
      <c r="S912" s="584"/>
      <c r="T912" s="585"/>
      <c r="U912" s="586"/>
      <c r="V912" s="585"/>
      <c r="W912" s="585"/>
      <c r="X912" s="586"/>
    </row>
    <row r="913">
      <c r="G913" s="36"/>
      <c r="H913" s="36"/>
      <c r="S913" s="584"/>
      <c r="T913" s="585"/>
      <c r="U913" s="586"/>
      <c r="V913" s="585"/>
      <c r="W913" s="585"/>
      <c r="X913" s="586"/>
    </row>
    <row r="914">
      <c r="G914" s="36"/>
      <c r="H914" s="36"/>
      <c r="S914" s="584"/>
      <c r="T914" s="585"/>
      <c r="U914" s="586"/>
      <c r="V914" s="585"/>
      <c r="W914" s="585"/>
      <c r="X914" s="586"/>
    </row>
    <row r="915">
      <c r="G915" s="36"/>
      <c r="H915" s="36"/>
      <c r="S915" s="584"/>
      <c r="T915" s="585"/>
      <c r="U915" s="586"/>
      <c r="V915" s="585"/>
      <c r="W915" s="585"/>
      <c r="X915" s="586"/>
    </row>
    <row r="916">
      <c r="G916" s="36"/>
      <c r="H916" s="36"/>
      <c r="S916" s="584"/>
      <c r="T916" s="585"/>
      <c r="U916" s="586"/>
      <c r="V916" s="585"/>
      <c r="W916" s="585"/>
      <c r="X916" s="586"/>
    </row>
    <row r="917">
      <c r="G917" s="36"/>
      <c r="H917" s="36"/>
      <c r="S917" s="584"/>
      <c r="T917" s="585"/>
      <c r="U917" s="586"/>
      <c r="V917" s="585"/>
      <c r="W917" s="585"/>
      <c r="X917" s="586"/>
    </row>
    <row r="918">
      <c r="G918" s="36"/>
      <c r="H918" s="36"/>
      <c r="S918" s="584"/>
      <c r="T918" s="585"/>
      <c r="U918" s="586"/>
      <c r="V918" s="585"/>
      <c r="W918" s="585"/>
      <c r="X918" s="586"/>
    </row>
    <row r="919">
      <c r="G919" s="36"/>
      <c r="H919" s="36"/>
      <c r="S919" s="584"/>
      <c r="T919" s="585"/>
      <c r="U919" s="586"/>
      <c r="V919" s="585"/>
      <c r="W919" s="585"/>
      <c r="X919" s="586"/>
    </row>
    <row r="920">
      <c r="G920" s="36"/>
      <c r="H920" s="36"/>
      <c r="S920" s="584"/>
      <c r="T920" s="585"/>
      <c r="U920" s="586"/>
      <c r="V920" s="585"/>
      <c r="W920" s="585"/>
      <c r="X920" s="586"/>
    </row>
    <row r="921">
      <c r="G921" s="36"/>
      <c r="H921" s="36"/>
      <c r="S921" s="584"/>
      <c r="T921" s="585"/>
      <c r="U921" s="586"/>
      <c r="V921" s="585"/>
      <c r="W921" s="585"/>
      <c r="X921" s="586"/>
    </row>
    <row r="922">
      <c r="G922" s="36"/>
      <c r="H922" s="36"/>
      <c r="S922" s="584"/>
      <c r="T922" s="585"/>
      <c r="U922" s="586"/>
      <c r="V922" s="585"/>
      <c r="W922" s="585"/>
      <c r="X922" s="586"/>
    </row>
    <row r="923">
      <c r="G923" s="36"/>
      <c r="H923" s="36"/>
      <c r="S923" s="584"/>
      <c r="T923" s="585"/>
      <c r="U923" s="586"/>
      <c r="V923" s="585"/>
      <c r="W923" s="585"/>
      <c r="X923" s="586"/>
    </row>
    <row r="924">
      <c r="G924" s="36"/>
      <c r="H924" s="36"/>
      <c r="S924" s="584"/>
      <c r="T924" s="585"/>
      <c r="U924" s="586"/>
      <c r="V924" s="585"/>
      <c r="W924" s="585"/>
      <c r="X924" s="586"/>
    </row>
    <row r="925">
      <c r="G925" s="36"/>
      <c r="H925" s="36"/>
      <c r="S925" s="584"/>
      <c r="T925" s="585"/>
      <c r="U925" s="586"/>
      <c r="V925" s="585"/>
      <c r="W925" s="585"/>
      <c r="X925" s="586"/>
    </row>
    <row r="926">
      <c r="G926" s="36"/>
      <c r="H926" s="36"/>
      <c r="S926" s="584"/>
      <c r="T926" s="585"/>
      <c r="U926" s="586"/>
      <c r="V926" s="585"/>
      <c r="W926" s="585"/>
      <c r="X926" s="586"/>
    </row>
    <row r="927">
      <c r="G927" s="36"/>
      <c r="H927" s="36"/>
      <c r="S927" s="584"/>
      <c r="T927" s="585"/>
      <c r="U927" s="586"/>
      <c r="V927" s="585"/>
      <c r="W927" s="585"/>
      <c r="X927" s="586"/>
    </row>
    <row r="928">
      <c r="G928" s="36"/>
      <c r="H928" s="36"/>
      <c r="S928" s="584"/>
      <c r="T928" s="585"/>
      <c r="U928" s="586"/>
      <c r="V928" s="585"/>
      <c r="W928" s="585"/>
      <c r="X928" s="586"/>
    </row>
    <row r="929">
      <c r="G929" s="36"/>
      <c r="H929" s="36"/>
      <c r="S929" s="584"/>
      <c r="T929" s="585"/>
      <c r="U929" s="586"/>
      <c r="V929" s="585"/>
      <c r="W929" s="585"/>
      <c r="X929" s="586"/>
    </row>
    <row r="930">
      <c r="G930" s="36"/>
      <c r="H930" s="36"/>
      <c r="S930" s="584"/>
      <c r="T930" s="585"/>
      <c r="U930" s="586"/>
      <c r="V930" s="585"/>
      <c r="W930" s="585"/>
      <c r="X930" s="586"/>
    </row>
    <row r="931">
      <c r="G931" s="36"/>
      <c r="H931" s="36"/>
      <c r="S931" s="584"/>
      <c r="T931" s="585"/>
      <c r="U931" s="586"/>
      <c r="V931" s="585"/>
      <c r="W931" s="585"/>
      <c r="X931" s="586"/>
    </row>
    <row r="932">
      <c r="G932" s="36"/>
      <c r="H932" s="36"/>
      <c r="S932" s="584"/>
      <c r="T932" s="585"/>
      <c r="U932" s="586"/>
      <c r="V932" s="585"/>
      <c r="W932" s="585"/>
      <c r="X932" s="586"/>
    </row>
    <row r="933">
      <c r="G933" s="36"/>
      <c r="H933" s="36"/>
      <c r="S933" s="584"/>
      <c r="T933" s="585"/>
      <c r="U933" s="586"/>
      <c r="V933" s="585"/>
      <c r="W933" s="585"/>
      <c r="X933" s="586"/>
    </row>
    <row r="934">
      <c r="G934" s="36"/>
      <c r="H934" s="36"/>
      <c r="S934" s="584"/>
      <c r="T934" s="585"/>
      <c r="U934" s="586"/>
      <c r="V934" s="585"/>
      <c r="W934" s="585"/>
      <c r="X934" s="586"/>
    </row>
    <row r="935">
      <c r="G935" s="36"/>
      <c r="H935" s="36"/>
      <c r="S935" s="584"/>
      <c r="T935" s="585"/>
      <c r="U935" s="586"/>
      <c r="V935" s="585"/>
      <c r="W935" s="585"/>
      <c r="X935" s="586"/>
    </row>
    <row r="936">
      <c r="G936" s="36"/>
      <c r="H936" s="36"/>
      <c r="S936" s="584"/>
      <c r="T936" s="585"/>
      <c r="U936" s="586"/>
      <c r="V936" s="585"/>
      <c r="W936" s="585"/>
      <c r="X936" s="586"/>
    </row>
    <row r="937">
      <c r="G937" s="36"/>
      <c r="H937" s="36"/>
      <c r="S937" s="584"/>
      <c r="T937" s="585"/>
      <c r="U937" s="586"/>
      <c r="V937" s="585"/>
      <c r="W937" s="585"/>
      <c r="X937" s="586"/>
    </row>
    <row r="938">
      <c r="G938" s="36"/>
      <c r="H938" s="36"/>
      <c r="S938" s="584"/>
      <c r="T938" s="585"/>
      <c r="U938" s="586"/>
      <c r="V938" s="585"/>
      <c r="W938" s="585"/>
      <c r="X938" s="586"/>
    </row>
    <row r="939">
      <c r="G939" s="36"/>
      <c r="H939" s="36"/>
      <c r="S939" s="584"/>
      <c r="T939" s="585"/>
      <c r="U939" s="586"/>
      <c r="V939" s="585"/>
      <c r="W939" s="585"/>
      <c r="X939" s="586"/>
    </row>
    <row r="940">
      <c r="G940" s="36"/>
      <c r="H940" s="36"/>
      <c r="S940" s="584"/>
      <c r="T940" s="585"/>
      <c r="U940" s="586"/>
      <c r="V940" s="585"/>
      <c r="W940" s="585"/>
      <c r="X940" s="586"/>
    </row>
    <row r="941">
      <c r="G941" s="36"/>
      <c r="H941" s="36"/>
      <c r="S941" s="584"/>
      <c r="T941" s="585"/>
      <c r="U941" s="586"/>
      <c r="V941" s="585"/>
      <c r="W941" s="585"/>
      <c r="X941" s="586"/>
    </row>
    <row r="942">
      <c r="G942" s="36"/>
      <c r="H942" s="36"/>
      <c r="S942" s="584"/>
      <c r="T942" s="585"/>
      <c r="U942" s="586"/>
      <c r="V942" s="585"/>
      <c r="W942" s="585"/>
      <c r="X942" s="586"/>
    </row>
    <row r="943">
      <c r="G943" s="36"/>
      <c r="H943" s="36"/>
      <c r="S943" s="584"/>
      <c r="T943" s="585"/>
      <c r="U943" s="586"/>
      <c r="V943" s="585"/>
      <c r="W943" s="585"/>
      <c r="X943" s="586"/>
    </row>
    <row r="944">
      <c r="G944" s="36"/>
      <c r="H944" s="36"/>
      <c r="S944" s="584"/>
      <c r="T944" s="585"/>
      <c r="U944" s="586"/>
      <c r="V944" s="585"/>
      <c r="W944" s="585"/>
      <c r="X944" s="586"/>
    </row>
    <row r="945">
      <c r="G945" s="36"/>
      <c r="H945" s="36"/>
      <c r="S945" s="584"/>
      <c r="T945" s="585"/>
      <c r="U945" s="586"/>
      <c r="V945" s="585"/>
      <c r="W945" s="585"/>
      <c r="X945" s="586"/>
    </row>
    <row r="946">
      <c r="G946" s="36"/>
      <c r="H946" s="36"/>
      <c r="S946" s="584"/>
      <c r="T946" s="585"/>
      <c r="U946" s="586"/>
      <c r="V946" s="585"/>
      <c r="W946" s="585"/>
      <c r="X946" s="586"/>
    </row>
    <row r="947">
      <c r="G947" s="36"/>
      <c r="H947" s="36"/>
      <c r="S947" s="584"/>
      <c r="T947" s="585"/>
      <c r="U947" s="586"/>
      <c r="V947" s="585"/>
      <c r="W947" s="585"/>
      <c r="X947" s="586"/>
    </row>
    <row r="948">
      <c r="G948" s="36"/>
      <c r="H948" s="36"/>
      <c r="S948" s="584"/>
      <c r="T948" s="585"/>
      <c r="U948" s="586"/>
      <c r="V948" s="585"/>
      <c r="W948" s="585"/>
      <c r="X948" s="586"/>
    </row>
    <row r="949">
      <c r="G949" s="36"/>
      <c r="H949" s="36"/>
      <c r="S949" s="584"/>
      <c r="T949" s="585"/>
      <c r="U949" s="586"/>
      <c r="V949" s="585"/>
      <c r="W949" s="585"/>
      <c r="X949" s="586"/>
    </row>
    <row r="950">
      <c r="G950" s="36"/>
      <c r="H950" s="36"/>
      <c r="S950" s="584"/>
      <c r="T950" s="585"/>
      <c r="U950" s="586"/>
      <c r="V950" s="585"/>
      <c r="W950" s="585"/>
      <c r="X950" s="586"/>
    </row>
    <row r="951">
      <c r="G951" s="36"/>
      <c r="H951" s="36"/>
      <c r="S951" s="584"/>
      <c r="T951" s="585"/>
      <c r="U951" s="586"/>
      <c r="V951" s="585"/>
      <c r="W951" s="585"/>
      <c r="X951" s="586"/>
    </row>
    <row r="952">
      <c r="G952" s="36"/>
      <c r="H952" s="36"/>
      <c r="S952" s="584"/>
      <c r="T952" s="585"/>
      <c r="U952" s="586"/>
      <c r="V952" s="585"/>
      <c r="W952" s="585"/>
      <c r="X952" s="586"/>
    </row>
    <row r="953">
      <c r="G953" s="36"/>
      <c r="H953" s="36"/>
      <c r="S953" s="584"/>
      <c r="T953" s="585"/>
      <c r="U953" s="586"/>
      <c r="V953" s="585"/>
      <c r="W953" s="585"/>
      <c r="X953" s="586"/>
    </row>
    <row r="954">
      <c r="G954" s="36"/>
      <c r="H954" s="36"/>
      <c r="S954" s="584"/>
      <c r="T954" s="585"/>
      <c r="U954" s="586"/>
      <c r="V954" s="585"/>
      <c r="W954" s="585"/>
      <c r="X954" s="586"/>
    </row>
    <row r="955">
      <c r="G955" s="36"/>
      <c r="H955" s="36"/>
      <c r="S955" s="584"/>
      <c r="T955" s="585"/>
      <c r="U955" s="586"/>
      <c r="V955" s="585"/>
      <c r="W955" s="585"/>
      <c r="X955" s="586"/>
    </row>
    <row r="956">
      <c r="G956" s="36"/>
      <c r="H956" s="36"/>
      <c r="S956" s="584"/>
      <c r="T956" s="585"/>
      <c r="U956" s="586"/>
      <c r="V956" s="585"/>
      <c r="W956" s="585"/>
      <c r="X956" s="586"/>
    </row>
    <row r="957">
      <c r="G957" s="36"/>
      <c r="H957" s="36"/>
      <c r="S957" s="584"/>
      <c r="T957" s="585"/>
      <c r="U957" s="586"/>
      <c r="V957" s="585"/>
      <c r="W957" s="585"/>
      <c r="X957" s="586"/>
    </row>
    <row r="958">
      <c r="G958" s="36"/>
      <c r="H958" s="36"/>
      <c r="S958" s="584"/>
      <c r="T958" s="585"/>
      <c r="U958" s="586"/>
      <c r="V958" s="585"/>
      <c r="W958" s="585"/>
      <c r="X958" s="586"/>
    </row>
    <row r="959">
      <c r="G959" s="36"/>
      <c r="H959" s="36"/>
      <c r="S959" s="584"/>
      <c r="T959" s="585"/>
      <c r="U959" s="586"/>
      <c r="V959" s="585"/>
      <c r="W959" s="585"/>
      <c r="X959" s="586"/>
    </row>
    <row r="960">
      <c r="G960" s="36"/>
      <c r="H960" s="36"/>
      <c r="S960" s="584"/>
      <c r="T960" s="585"/>
      <c r="U960" s="586"/>
      <c r="V960" s="585"/>
      <c r="W960" s="585"/>
      <c r="X960" s="586"/>
    </row>
    <row r="961">
      <c r="G961" s="36"/>
      <c r="H961" s="36"/>
      <c r="S961" s="584"/>
      <c r="T961" s="585"/>
      <c r="U961" s="586"/>
      <c r="V961" s="585"/>
      <c r="W961" s="585"/>
      <c r="X961" s="586"/>
    </row>
    <row r="962">
      <c r="G962" s="36"/>
      <c r="H962" s="36"/>
      <c r="S962" s="584"/>
      <c r="T962" s="585"/>
      <c r="U962" s="586"/>
      <c r="V962" s="585"/>
      <c r="W962" s="585"/>
      <c r="X962" s="586"/>
    </row>
    <row r="963">
      <c r="G963" s="36"/>
      <c r="H963" s="36"/>
      <c r="S963" s="584"/>
      <c r="T963" s="585"/>
      <c r="U963" s="586"/>
      <c r="V963" s="585"/>
      <c r="W963" s="585"/>
      <c r="X963" s="586"/>
    </row>
    <row r="964">
      <c r="G964" s="36"/>
      <c r="H964" s="36"/>
      <c r="S964" s="584"/>
      <c r="T964" s="585"/>
      <c r="U964" s="586"/>
      <c r="V964" s="585"/>
      <c r="W964" s="585"/>
      <c r="X964" s="586"/>
    </row>
    <row r="965">
      <c r="G965" s="36"/>
      <c r="H965" s="36"/>
      <c r="S965" s="584"/>
      <c r="T965" s="585"/>
      <c r="U965" s="586"/>
      <c r="V965" s="585"/>
      <c r="W965" s="585"/>
      <c r="X965" s="586"/>
    </row>
    <row r="966">
      <c r="G966" s="36"/>
      <c r="H966" s="36"/>
      <c r="S966" s="584"/>
      <c r="T966" s="585"/>
      <c r="U966" s="586"/>
      <c r="V966" s="585"/>
      <c r="W966" s="585"/>
      <c r="X966" s="586"/>
    </row>
    <row r="967">
      <c r="G967" s="36"/>
      <c r="H967" s="36"/>
      <c r="S967" s="584"/>
      <c r="T967" s="585"/>
      <c r="U967" s="586"/>
      <c r="V967" s="585"/>
      <c r="W967" s="585"/>
      <c r="X967" s="586"/>
    </row>
    <row r="968">
      <c r="G968" s="36"/>
      <c r="H968" s="36"/>
      <c r="S968" s="584"/>
      <c r="T968" s="585"/>
      <c r="U968" s="586"/>
      <c r="V968" s="585"/>
      <c r="W968" s="585"/>
      <c r="X968" s="586"/>
    </row>
    <row r="969">
      <c r="G969" s="36"/>
      <c r="H969" s="36"/>
      <c r="S969" s="584"/>
      <c r="T969" s="585"/>
      <c r="U969" s="586"/>
      <c r="V969" s="585"/>
      <c r="W969" s="585"/>
      <c r="X969" s="586"/>
    </row>
    <row r="970">
      <c r="G970" s="36"/>
      <c r="H970" s="36"/>
      <c r="S970" s="584"/>
      <c r="T970" s="585"/>
      <c r="U970" s="586"/>
      <c r="V970" s="585"/>
      <c r="W970" s="585"/>
      <c r="X970" s="586"/>
    </row>
    <row r="971">
      <c r="G971" s="36"/>
      <c r="H971" s="36"/>
      <c r="S971" s="584"/>
      <c r="T971" s="585"/>
      <c r="U971" s="586"/>
      <c r="V971" s="585"/>
      <c r="W971" s="585"/>
      <c r="X971" s="586"/>
    </row>
    <row r="972">
      <c r="G972" s="36"/>
      <c r="H972" s="36"/>
      <c r="S972" s="584"/>
      <c r="T972" s="585"/>
      <c r="U972" s="586"/>
      <c r="V972" s="585"/>
      <c r="W972" s="585"/>
      <c r="X972" s="586"/>
    </row>
    <row r="973">
      <c r="G973" s="36"/>
      <c r="H973" s="36"/>
      <c r="S973" s="584"/>
      <c r="T973" s="585"/>
      <c r="U973" s="586"/>
      <c r="V973" s="585"/>
      <c r="W973" s="585"/>
      <c r="X973" s="586"/>
    </row>
    <row r="974">
      <c r="G974" s="36"/>
      <c r="H974" s="36"/>
      <c r="S974" s="584"/>
      <c r="T974" s="585"/>
      <c r="U974" s="586"/>
      <c r="V974" s="585"/>
      <c r="W974" s="585"/>
      <c r="X974" s="586"/>
    </row>
    <row r="975">
      <c r="G975" s="36"/>
      <c r="H975" s="36"/>
      <c r="S975" s="584"/>
      <c r="T975" s="585"/>
      <c r="U975" s="586"/>
      <c r="V975" s="585"/>
      <c r="W975" s="585"/>
      <c r="X975" s="586"/>
    </row>
    <row r="976">
      <c r="G976" s="36"/>
      <c r="H976" s="36"/>
      <c r="S976" s="584"/>
      <c r="T976" s="585"/>
      <c r="U976" s="586"/>
      <c r="V976" s="585"/>
      <c r="W976" s="585"/>
      <c r="X976" s="586"/>
    </row>
    <row r="977">
      <c r="G977" s="36"/>
      <c r="H977" s="36"/>
      <c r="S977" s="584"/>
      <c r="T977" s="585"/>
      <c r="U977" s="586"/>
      <c r="V977" s="585"/>
      <c r="W977" s="585"/>
      <c r="X977" s="586"/>
    </row>
    <row r="978">
      <c r="G978" s="36"/>
      <c r="H978" s="36"/>
      <c r="S978" s="584"/>
      <c r="T978" s="585"/>
      <c r="U978" s="586"/>
      <c r="V978" s="585"/>
      <c r="W978" s="585"/>
      <c r="X978" s="586"/>
    </row>
    <row r="979">
      <c r="G979" s="36"/>
      <c r="H979" s="36"/>
      <c r="S979" s="584"/>
      <c r="T979" s="585"/>
      <c r="U979" s="586"/>
      <c r="V979" s="585"/>
      <c r="W979" s="585"/>
      <c r="X979" s="586"/>
    </row>
    <row r="980">
      <c r="G980" s="36"/>
      <c r="H980" s="36"/>
      <c r="S980" s="584"/>
      <c r="T980" s="585"/>
      <c r="U980" s="586"/>
      <c r="V980" s="585"/>
      <c r="W980" s="585"/>
      <c r="X980" s="586"/>
    </row>
    <row r="981">
      <c r="G981" s="36"/>
      <c r="H981" s="36"/>
      <c r="S981" s="584"/>
      <c r="T981" s="585"/>
      <c r="U981" s="586"/>
      <c r="V981" s="585"/>
      <c r="W981" s="585"/>
      <c r="X981" s="586"/>
    </row>
    <row r="982">
      <c r="G982" s="36"/>
      <c r="H982" s="36"/>
      <c r="S982" s="584"/>
      <c r="T982" s="585"/>
      <c r="U982" s="586"/>
      <c r="V982" s="585"/>
      <c r="W982" s="585"/>
      <c r="X982" s="586"/>
    </row>
    <row r="983">
      <c r="G983" s="36"/>
      <c r="H983" s="36"/>
      <c r="S983" s="584"/>
      <c r="T983" s="585"/>
      <c r="U983" s="586"/>
      <c r="V983" s="585"/>
      <c r="W983" s="585"/>
      <c r="X983" s="586"/>
    </row>
    <row r="984">
      <c r="G984" s="36"/>
      <c r="H984" s="36"/>
      <c r="S984" s="584"/>
      <c r="T984" s="585"/>
      <c r="U984" s="586"/>
      <c r="V984" s="585"/>
      <c r="W984" s="585"/>
      <c r="X984" s="586"/>
    </row>
    <row r="985">
      <c r="G985" s="36"/>
      <c r="H985" s="36"/>
      <c r="S985" s="584"/>
      <c r="T985" s="585"/>
      <c r="U985" s="586"/>
      <c r="V985" s="585"/>
      <c r="W985" s="585"/>
      <c r="X985" s="586"/>
    </row>
    <row r="986">
      <c r="G986" s="36"/>
      <c r="H986" s="36"/>
      <c r="S986" s="584"/>
      <c r="T986" s="585"/>
      <c r="U986" s="586"/>
      <c r="V986" s="585"/>
      <c r="W986" s="585"/>
      <c r="X986" s="586"/>
    </row>
    <row r="987">
      <c r="G987" s="36"/>
      <c r="H987" s="36"/>
      <c r="S987" s="584"/>
      <c r="T987" s="585"/>
      <c r="U987" s="586"/>
      <c r="V987" s="585"/>
      <c r="W987" s="585"/>
      <c r="X987" s="586"/>
    </row>
    <row r="988">
      <c r="G988" s="36"/>
      <c r="H988" s="36"/>
      <c r="S988" s="584"/>
      <c r="T988" s="585"/>
      <c r="U988" s="586"/>
      <c r="V988" s="585"/>
      <c r="W988" s="585"/>
      <c r="X988" s="586"/>
    </row>
    <row r="989">
      <c r="G989" s="36"/>
      <c r="H989" s="36"/>
      <c r="S989" s="584"/>
      <c r="T989" s="585"/>
      <c r="U989" s="586"/>
      <c r="V989" s="585"/>
      <c r="W989" s="585"/>
      <c r="X989" s="586"/>
    </row>
    <row r="990">
      <c r="G990" s="36"/>
      <c r="H990" s="36"/>
      <c r="S990" s="584"/>
      <c r="T990" s="585"/>
      <c r="U990" s="586"/>
      <c r="V990" s="585"/>
      <c r="W990" s="585"/>
      <c r="X990" s="586"/>
    </row>
    <row r="991">
      <c r="G991" s="36"/>
      <c r="H991" s="36"/>
      <c r="S991" s="584"/>
      <c r="T991" s="585"/>
      <c r="U991" s="586"/>
      <c r="V991" s="585"/>
      <c r="W991" s="585"/>
      <c r="X991" s="586"/>
    </row>
    <row r="992">
      <c r="G992" s="36"/>
      <c r="H992" s="36"/>
      <c r="S992" s="584"/>
      <c r="T992" s="585"/>
      <c r="U992" s="586"/>
      <c r="V992" s="585"/>
      <c r="W992" s="585"/>
      <c r="X992" s="586"/>
    </row>
    <row r="993">
      <c r="G993" s="36"/>
      <c r="H993" s="36"/>
      <c r="S993" s="584"/>
      <c r="T993" s="585"/>
      <c r="U993" s="586"/>
      <c r="V993" s="585"/>
      <c r="W993" s="585"/>
      <c r="X993" s="586"/>
    </row>
    <row r="994">
      <c r="G994" s="36"/>
      <c r="H994" s="36"/>
      <c r="S994" s="584"/>
      <c r="T994" s="585"/>
      <c r="U994" s="586"/>
      <c r="V994" s="585"/>
      <c r="W994" s="585"/>
      <c r="X994" s="586"/>
    </row>
    <row r="995">
      <c r="G995" s="36"/>
      <c r="H995" s="36"/>
      <c r="S995" s="584"/>
      <c r="T995" s="585"/>
      <c r="U995" s="586"/>
      <c r="V995" s="585"/>
      <c r="W995" s="585"/>
      <c r="X995" s="586"/>
    </row>
    <row r="996">
      <c r="G996" s="36"/>
      <c r="H996" s="36"/>
      <c r="S996" s="584"/>
      <c r="T996" s="585"/>
      <c r="U996" s="586"/>
      <c r="V996" s="585"/>
      <c r="W996" s="585"/>
      <c r="X996" s="586"/>
    </row>
    <row r="997">
      <c r="G997" s="36"/>
      <c r="H997" s="36"/>
      <c r="S997" s="584"/>
      <c r="T997" s="585"/>
      <c r="U997" s="586"/>
      <c r="V997" s="585"/>
      <c r="W997" s="585"/>
      <c r="X997" s="586"/>
    </row>
    <row r="998">
      <c r="G998" s="36"/>
      <c r="H998" s="36"/>
      <c r="S998" s="584"/>
      <c r="T998" s="585"/>
      <c r="U998" s="586"/>
      <c r="V998" s="585"/>
      <c r="W998" s="585"/>
      <c r="X998" s="586"/>
    </row>
    <row r="999">
      <c r="G999" s="36"/>
      <c r="H999" s="36"/>
      <c r="S999" s="584"/>
      <c r="T999" s="585"/>
      <c r="U999" s="586"/>
      <c r="V999" s="585"/>
      <c r="W999" s="585"/>
      <c r="X999" s="586"/>
    </row>
    <row r="1000">
      <c r="G1000" s="36"/>
      <c r="H1000" s="36"/>
      <c r="S1000" s="584"/>
      <c r="T1000" s="585"/>
      <c r="U1000" s="586"/>
      <c r="V1000" s="585"/>
      <c r="W1000" s="585"/>
      <c r="X1000" s="586"/>
    </row>
    <row r="1001">
      <c r="G1001" s="36"/>
      <c r="H1001" s="36"/>
      <c r="S1001" s="584"/>
      <c r="T1001" s="585"/>
      <c r="U1001" s="586"/>
      <c r="V1001" s="585"/>
      <c r="W1001" s="585"/>
      <c r="X1001" s="586"/>
    </row>
  </sheetData>
  <conditionalFormatting sqref="G2">
    <cfRule type="expression" dxfId="0" priority="1">
      <formula>G2&lt;$H$2</formula>
    </cfRule>
  </conditionalFormatting>
  <conditionalFormatting sqref="G21">
    <cfRule type="expression" dxfId="0" priority="2">
      <formula>G21&lt;$H$21</formula>
    </cfRule>
  </conditionalFormatting>
  <conditionalFormatting sqref="G22">
    <cfRule type="expression" dxfId="0" priority="3">
      <formula>G22&lt;$H$22</formula>
    </cfRule>
  </conditionalFormatting>
  <conditionalFormatting sqref="G23">
    <cfRule type="expression" dxfId="0" priority="4">
      <formula>G23&lt;$H$23</formula>
    </cfRule>
  </conditionalFormatting>
  <conditionalFormatting sqref="G24">
    <cfRule type="expression" dxfId="0" priority="5">
      <formula>G24&lt;$H$24</formula>
    </cfRule>
  </conditionalFormatting>
  <conditionalFormatting sqref="G25">
    <cfRule type="expression" dxfId="0" priority="6">
      <formula>G25&lt;$H$25</formula>
    </cfRule>
  </conditionalFormatting>
  <printOptions gridLines="1" horizontalCentered="1"/>
  <pageMargins bottom="0.75" footer="0.0" header="0.0" left="0.7" right="0.7" top="0.75"/>
  <pageSetup fitToHeight="0" cellComments="atEnd" orientation="landscape" pageOrder="overThenDown"/>
  <drawing r:id="rId1"/>
  <tableParts count="2">
    <tablePart r:id="rId4"/>
    <tablePart r:id="rId5"/>
  </tableParts>
</worksheet>
</file>

<file path=xl/worksheets/sheet1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14.86"/>
    <col customWidth="1" min="2" max="9" width="13.0"/>
    <col hidden="1" min="11" max="16" width="14.43"/>
  </cols>
  <sheetData>
    <row r="1">
      <c r="A1" s="531" t="s">
        <v>233</v>
      </c>
      <c r="B1" s="532">
        <v>3116.0</v>
      </c>
      <c r="C1" s="533">
        <v>3176.0</v>
      </c>
      <c r="D1" s="533">
        <v>3802.0</v>
      </c>
      <c r="E1" s="533">
        <v>3882.0</v>
      </c>
      <c r="F1" s="533">
        <v>5161.0</v>
      </c>
      <c r="G1" s="534">
        <v>5166.0</v>
      </c>
      <c r="H1" s="534">
        <v>8604.0</v>
      </c>
      <c r="I1" s="533" t="s">
        <v>166</v>
      </c>
      <c r="K1" s="535">
        <v>3176.0</v>
      </c>
      <c r="L1" s="535"/>
      <c r="M1" s="536"/>
      <c r="N1" s="535">
        <v>3116.0</v>
      </c>
      <c r="O1" s="536"/>
      <c r="P1" s="536"/>
      <c r="Q1" s="537"/>
      <c r="R1" s="538"/>
      <c r="S1" s="539"/>
      <c r="T1" s="540"/>
      <c r="U1" s="539"/>
      <c r="V1" s="539"/>
      <c r="W1" s="540"/>
      <c r="X1" s="537"/>
    </row>
    <row r="2">
      <c r="A2" s="590" t="s">
        <v>389</v>
      </c>
      <c r="B2" s="591">
        <v>29427.0</v>
      </c>
      <c r="C2" s="591">
        <v>28718.0</v>
      </c>
      <c r="D2" s="591">
        <v>19800.0</v>
      </c>
      <c r="E2" s="591">
        <v>13578.0</v>
      </c>
      <c r="F2" s="591">
        <v>21377.0</v>
      </c>
      <c r="G2" s="592">
        <v>21252.0</v>
      </c>
      <c r="H2" s="592">
        <v>11945.0</v>
      </c>
      <c r="I2" s="591">
        <v>146101.0</v>
      </c>
      <c r="K2" s="544" t="s">
        <v>389</v>
      </c>
      <c r="L2" s="544" t="s">
        <v>383</v>
      </c>
      <c r="M2" s="545"/>
      <c r="N2" s="544" t="s">
        <v>389</v>
      </c>
      <c r="O2" s="544" t="s">
        <v>383</v>
      </c>
      <c r="P2" s="545"/>
      <c r="Q2" s="546"/>
      <c r="R2" s="546"/>
      <c r="S2" s="547"/>
      <c r="T2" s="546"/>
      <c r="U2" s="546"/>
      <c r="V2" s="546"/>
      <c r="W2" s="546"/>
      <c r="X2" s="548"/>
    </row>
    <row r="3">
      <c r="A3" s="593" t="s">
        <v>178</v>
      </c>
      <c r="B3" s="594">
        <v>9.63</v>
      </c>
      <c r="C3" s="594">
        <v>6.88</v>
      </c>
      <c r="D3" s="594">
        <v>2.14</v>
      </c>
      <c r="E3" s="594">
        <v>10.86</v>
      </c>
      <c r="F3" s="594">
        <v>8.05</v>
      </c>
      <c r="G3" s="595">
        <v>6.35</v>
      </c>
      <c r="H3" s="595">
        <v>-5.67</v>
      </c>
      <c r="I3" s="594">
        <v>5.96</v>
      </c>
      <c r="K3" s="552">
        <v>8000.0</v>
      </c>
      <c r="L3" s="552">
        <v>39.0</v>
      </c>
      <c r="M3" s="553"/>
      <c r="N3" s="552">
        <v>8000.0</v>
      </c>
      <c r="O3" s="552">
        <v>39.0</v>
      </c>
      <c r="P3" s="553"/>
      <c r="Q3" s="554"/>
      <c r="R3" s="555"/>
      <c r="S3" s="556"/>
      <c r="T3" s="554"/>
      <c r="U3" s="554"/>
      <c r="V3" s="554"/>
      <c r="W3" s="554"/>
      <c r="X3" s="555"/>
    </row>
    <row r="4">
      <c r="A4" s="590" t="s">
        <v>1501</v>
      </c>
      <c r="B4" s="591">
        <v>0.2</v>
      </c>
      <c r="C4" s="591">
        <v>0.62</v>
      </c>
      <c r="D4" s="596">
        <v>0.18</v>
      </c>
      <c r="E4" s="597">
        <v>2.25</v>
      </c>
      <c r="F4" s="591">
        <v>-0.13</v>
      </c>
      <c r="G4" s="598">
        <v>0.18</v>
      </c>
      <c r="H4" s="599">
        <v>2.15</v>
      </c>
      <c r="I4" s="600">
        <v>0.53</v>
      </c>
      <c r="K4" s="544">
        <v>9000.0</v>
      </c>
      <c r="L4" s="544">
        <v>37.0</v>
      </c>
      <c r="M4" s="545"/>
      <c r="N4" s="544">
        <v>9000.0</v>
      </c>
      <c r="O4" s="544">
        <v>37.0</v>
      </c>
      <c r="P4" s="545"/>
      <c r="Q4" s="546"/>
      <c r="R4" s="562"/>
      <c r="S4" s="547"/>
      <c r="T4" s="546"/>
      <c r="U4" s="546"/>
      <c r="V4" s="546"/>
      <c r="W4" s="546"/>
      <c r="X4" s="562"/>
    </row>
    <row r="5">
      <c r="A5" s="593" t="s">
        <v>1502</v>
      </c>
      <c r="B5" s="601">
        <v>0.2882</v>
      </c>
      <c r="C5" s="601">
        <v>0.3127</v>
      </c>
      <c r="D5" s="601">
        <v>0.301</v>
      </c>
      <c r="E5" s="601">
        <v>0.2973</v>
      </c>
      <c r="F5" s="601">
        <v>0.2848</v>
      </c>
      <c r="G5" s="601">
        <v>0.3047</v>
      </c>
      <c r="H5" s="601">
        <v>0.3239</v>
      </c>
      <c r="I5" s="601">
        <v>0.3006</v>
      </c>
      <c r="K5" s="552">
        <v>10000.0</v>
      </c>
      <c r="L5" s="552">
        <v>34.0</v>
      </c>
      <c r="M5" s="553"/>
      <c r="N5" s="552">
        <v>10000.0</v>
      </c>
      <c r="O5" s="552">
        <v>34.0</v>
      </c>
      <c r="P5" s="553"/>
      <c r="Q5" s="554"/>
      <c r="R5" s="555"/>
      <c r="S5" s="556"/>
      <c r="T5" s="554"/>
      <c r="U5" s="554"/>
      <c r="V5" s="554"/>
      <c r="W5" s="554"/>
      <c r="X5" s="555"/>
    </row>
    <row r="6">
      <c r="A6" s="590" t="s">
        <v>1503</v>
      </c>
      <c r="B6" s="602">
        <v>0.2862</v>
      </c>
      <c r="C6" s="602">
        <v>0.3065</v>
      </c>
      <c r="D6" s="602">
        <v>0.2992</v>
      </c>
      <c r="E6" s="602">
        <v>0.2748</v>
      </c>
      <c r="F6" s="602">
        <v>0.2861</v>
      </c>
      <c r="G6" s="602">
        <v>0.3029</v>
      </c>
      <c r="H6" s="602">
        <v>0.3025</v>
      </c>
      <c r="I6" s="602">
        <v>0.2953</v>
      </c>
      <c r="K6" s="544">
        <v>11000.0</v>
      </c>
      <c r="L6" s="544">
        <v>33.5</v>
      </c>
      <c r="M6" s="545"/>
      <c r="N6" s="544">
        <v>11000.0</v>
      </c>
      <c r="O6" s="544">
        <v>33.5</v>
      </c>
      <c r="P6" s="545"/>
      <c r="Q6" s="546"/>
      <c r="R6" s="562"/>
      <c r="S6" s="547"/>
      <c r="T6" s="546"/>
      <c r="U6" s="562"/>
      <c r="V6" s="546"/>
      <c r="W6" s="546"/>
      <c r="X6" s="562"/>
    </row>
    <row r="7">
      <c r="A7" s="593" t="s">
        <v>1504</v>
      </c>
      <c r="B7" s="601">
        <v>0.2385</v>
      </c>
      <c r="C7" s="601">
        <v>0.2486</v>
      </c>
      <c r="D7" s="601">
        <v>0.3144</v>
      </c>
      <c r="E7" s="601">
        <v>0.5777</v>
      </c>
      <c r="F7" s="601">
        <v>0.2694</v>
      </c>
      <c r="G7" s="601">
        <v>0.2663</v>
      </c>
      <c r="H7" s="601">
        <v>0.3617</v>
      </c>
      <c r="I7" s="601">
        <v>0.2923</v>
      </c>
      <c r="K7" s="552">
        <v>12000.0</v>
      </c>
      <c r="L7" s="552">
        <v>32.5</v>
      </c>
      <c r="M7" s="553"/>
      <c r="N7" s="552">
        <v>12000.0</v>
      </c>
      <c r="O7" s="552">
        <v>32.5</v>
      </c>
      <c r="P7" s="553"/>
      <c r="Q7" s="554"/>
      <c r="R7" s="555"/>
      <c r="S7" s="556"/>
      <c r="T7" s="554"/>
      <c r="U7" s="555"/>
      <c r="V7" s="554"/>
      <c r="W7" s="554"/>
      <c r="X7" s="555"/>
    </row>
    <row r="8">
      <c r="A8" s="603" t="s">
        <v>383</v>
      </c>
      <c r="B8" s="602">
        <v>0.23</v>
      </c>
      <c r="C8" s="602">
        <v>0.247</v>
      </c>
      <c r="D8" s="602">
        <v>0.27</v>
      </c>
      <c r="E8" s="602">
        <v>0.5777</v>
      </c>
      <c r="F8" s="602">
        <v>0.265</v>
      </c>
      <c r="G8" s="602">
        <v>0.2525</v>
      </c>
      <c r="H8" s="602">
        <v>0.35</v>
      </c>
      <c r="I8" s="564">
        <f>(B8+C8+D8+E8+F8+G8+H8)/7</f>
        <v>0.3131714286</v>
      </c>
      <c r="K8" s="544">
        <v>13000.0</v>
      </c>
      <c r="L8" s="544">
        <v>31.5</v>
      </c>
      <c r="M8" s="545"/>
      <c r="N8" s="544">
        <v>13000.0</v>
      </c>
      <c r="O8" s="544">
        <v>30.0</v>
      </c>
      <c r="P8" s="545"/>
      <c r="Q8" s="546"/>
      <c r="R8" s="562"/>
      <c r="S8" s="547"/>
      <c r="T8" s="546"/>
      <c r="U8" s="562"/>
      <c r="V8" s="546"/>
      <c r="W8" s="546"/>
      <c r="X8" s="562"/>
    </row>
    <row r="9">
      <c r="A9" s="604" t="s">
        <v>1365</v>
      </c>
      <c r="B9" s="605">
        <v>0.5267</v>
      </c>
      <c r="C9" s="606">
        <v>0.5613</v>
      </c>
      <c r="D9" s="605">
        <v>0.6154</v>
      </c>
      <c r="E9" s="606">
        <v>0.875</v>
      </c>
      <c r="F9" s="606">
        <v>0.5542</v>
      </c>
      <c r="G9" s="606">
        <v>0.571</v>
      </c>
      <c r="H9" s="606">
        <v>0.6856</v>
      </c>
      <c r="I9" s="606">
        <v>0.5929</v>
      </c>
      <c r="J9" s="569"/>
      <c r="K9" s="552">
        <v>14000.0</v>
      </c>
      <c r="L9" s="552">
        <v>30.5</v>
      </c>
      <c r="M9" s="553"/>
      <c r="N9" s="552">
        <v>14000.0</v>
      </c>
      <c r="O9" s="552">
        <v>29.5</v>
      </c>
      <c r="P9" s="553"/>
      <c r="Q9" s="554"/>
      <c r="R9" s="555"/>
      <c r="S9" s="556"/>
      <c r="T9" s="554"/>
      <c r="U9" s="555"/>
      <c r="V9" s="554"/>
      <c r="W9" s="554"/>
      <c r="X9" s="555"/>
    </row>
    <row r="10">
      <c r="A10" s="603" t="s">
        <v>1505</v>
      </c>
      <c r="B10" s="607">
        <f t="shared" ref="B10:I10" si="1">(B9-B11)</f>
        <v>0.0055</v>
      </c>
      <c r="C10" s="607">
        <f t="shared" si="1"/>
        <v>0.0028</v>
      </c>
      <c r="D10" s="607">
        <f t="shared" si="1"/>
        <v>0.0412</v>
      </c>
      <c r="E10" s="607">
        <f t="shared" si="1"/>
        <v>0.0175</v>
      </c>
      <c r="F10" s="608">
        <f t="shared" si="1"/>
        <v>-0.0019</v>
      </c>
      <c r="G10" s="607">
        <f t="shared" si="1"/>
        <v>0.0106</v>
      </c>
      <c r="H10" s="607">
        <f t="shared" si="1"/>
        <v>0.0281</v>
      </c>
      <c r="I10" s="607">
        <f t="shared" si="1"/>
        <v>-0.02057142857</v>
      </c>
      <c r="K10" s="544">
        <v>15000.0</v>
      </c>
      <c r="L10" s="544">
        <v>29.5</v>
      </c>
      <c r="M10" s="545"/>
      <c r="N10" s="544">
        <v>15000.0</v>
      </c>
      <c r="O10" s="544">
        <v>29.0</v>
      </c>
      <c r="P10" s="545"/>
      <c r="Q10" s="546"/>
      <c r="R10" s="562"/>
      <c r="S10" s="547"/>
      <c r="T10" s="546"/>
      <c r="U10" s="562"/>
      <c r="V10" s="546"/>
      <c r="W10" s="546"/>
      <c r="X10" s="562"/>
    </row>
    <row r="11">
      <c r="A11" s="604" t="s">
        <v>1351</v>
      </c>
      <c r="B11" s="601">
        <f t="shared" ref="B11:I11" si="2">(B6+B8+0.5%)</f>
        <v>0.5212</v>
      </c>
      <c r="C11" s="601">
        <f t="shared" si="2"/>
        <v>0.5585</v>
      </c>
      <c r="D11" s="601">
        <f t="shared" si="2"/>
        <v>0.5742</v>
      </c>
      <c r="E11" s="601">
        <f t="shared" si="2"/>
        <v>0.8575</v>
      </c>
      <c r="F11" s="601">
        <f t="shared" si="2"/>
        <v>0.5561</v>
      </c>
      <c r="G11" s="601">
        <f t="shared" si="2"/>
        <v>0.5604</v>
      </c>
      <c r="H11" s="601">
        <f t="shared" si="2"/>
        <v>0.6575</v>
      </c>
      <c r="I11" s="601">
        <f t="shared" si="2"/>
        <v>0.6134714286</v>
      </c>
      <c r="K11" s="552">
        <v>16000.0</v>
      </c>
      <c r="L11" s="552">
        <v>28.5</v>
      </c>
      <c r="M11" s="553"/>
      <c r="N11" s="552">
        <v>16000.0</v>
      </c>
      <c r="O11" s="552">
        <v>28.5</v>
      </c>
      <c r="P11" s="553"/>
      <c r="Q11" s="554"/>
      <c r="R11" s="555"/>
      <c r="S11" s="556"/>
      <c r="T11" s="554"/>
      <c r="U11" s="555"/>
      <c r="V11" s="554"/>
      <c r="W11" s="554"/>
      <c r="X11" s="555"/>
    </row>
    <row r="12">
      <c r="A12" s="609" t="s">
        <v>1506</v>
      </c>
      <c r="B12" s="602">
        <f>'Historical Rankings'!F4</f>
        <v>0.031</v>
      </c>
      <c r="C12" s="602">
        <f>'Historical Rankings'!F5</f>
        <v>0.066</v>
      </c>
      <c r="D12" s="602">
        <f>'Historical Rankings'!F6</f>
        <v>-0.045</v>
      </c>
      <c r="E12" s="602">
        <f>'Historical Rankings'!F7</f>
        <v>0.262</v>
      </c>
      <c r="F12" s="602">
        <f>'Historical Rankings'!F8</f>
        <v>-0.018</v>
      </c>
      <c r="G12" s="598">
        <f>'Historical Rankings'!F9</f>
        <v>-0.025</v>
      </c>
      <c r="H12" s="598">
        <f>'Historical Rankings'!F10</f>
        <v>0.097</v>
      </c>
      <c r="I12" s="602">
        <f>'Historical Rankings'!F11</f>
        <v>0.035</v>
      </c>
      <c r="K12" s="544">
        <v>17000.0</v>
      </c>
      <c r="L12" s="544">
        <v>27.5</v>
      </c>
      <c r="M12" s="545"/>
      <c r="N12" s="544">
        <v>17000.0</v>
      </c>
      <c r="O12" s="544">
        <v>29.5</v>
      </c>
      <c r="P12" s="545"/>
      <c r="Q12" s="546"/>
      <c r="R12" s="562"/>
      <c r="S12" s="547"/>
      <c r="T12" s="546"/>
      <c r="U12" s="562"/>
      <c r="V12" s="546"/>
      <c r="W12" s="546"/>
      <c r="X12" s="562"/>
    </row>
    <row r="13">
      <c r="A13" s="574" t="s">
        <v>241</v>
      </c>
      <c r="B13" s="591" t="str">
        <f t="shared" ref="B13:I13" si="3">#REF!</f>
        <v>#REF!</v>
      </c>
      <c r="C13" s="591" t="str">
        <f t="shared" si="3"/>
        <v>#REF!</v>
      </c>
      <c r="D13" s="591" t="str">
        <f t="shared" si="3"/>
        <v>#REF!</v>
      </c>
      <c r="E13" s="591" t="str">
        <f t="shared" si="3"/>
        <v>#REF!</v>
      </c>
      <c r="F13" s="591" t="str">
        <f t="shared" si="3"/>
        <v>#REF!</v>
      </c>
      <c r="G13" s="598" t="str">
        <f t="shared" si="3"/>
        <v>#REF!</v>
      </c>
      <c r="H13" s="598" t="str">
        <f t="shared" si="3"/>
        <v>#REF!</v>
      </c>
      <c r="I13" s="600" t="str">
        <f t="shared" si="3"/>
        <v>#REF!</v>
      </c>
      <c r="K13" s="544">
        <v>19000.0</v>
      </c>
      <c r="L13" s="544">
        <v>25.5</v>
      </c>
      <c r="M13" s="545"/>
      <c r="N13" s="544">
        <v>19000.0</v>
      </c>
      <c r="O13" s="544">
        <v>27.0</v>
      </c>
      <c r="P13" s="545"/>
      <c r="Q13" s="562"/>
      <c r="R13" s="562"/>
      <c r="S13" s="547"/>
      <c r="T13" s="562"/>
      <c r="U13" s="562"/>
      <c r="V13" s="546"/>
      <c r="W13" s="562"/>
      <c r="X13" s="562"/>
    </row>
    <row r="14">
      <c r="A14" s="574" t="s">
        <v>1507</v>
      </c>
      <c r="B14" s="601" t="str">
        <f t="shared" ref="B14:I14" si="4">#REF!</f>
        <v>#REF!</v>
      </c>
      <c r="C14" s="601" t="str">
        <f t="shared" si="4"/>
        <v>#REF!</v>
      </c>
      <c r="D14" s="601" t="str">
        <f t="shared" si="4"/>
        <v>#REF!</v>
      </c>
      <c r="E14" s="601" t="str">
        <f t="shared" si="4"/>
        <v>#REF!</v>
      </c>
      <c r="F14" s="601" t="str">
        <f t="shared" si="4"/>
        <v>#REF!</v>
      </c>
      <c r="G14" s="601" t="str">
        <f t="shared" si="4"/>
        <v>#REF!</v>
      </c>
      <c r="H14" s="601" t="str">
        <f t="shared" si="4"/>
        <v>#REF!</v>
      </c>
      <c r="I14" s="601" t="str">
        <f t="shared" si="4"/>
        <v>#REF!</v>
      </c>
      <c r="K14" s="552">
        <v>20000.0</v>
      </c>
      <c r="L14" s="552">
        <v>24.5</v>
      </c>
      <c r="M14" s="553"/>
      <c r="N14" s="552">
        <v>20000.0</v>
      </c>
      <c r="O14" s="552">
        <v>26.5</v>
      </c>
      <c r="P14" s="553"/>
      <c r="Q14" s="546"/>
      <c r="R14" s="562"/>
      <c r="S14" s="547"/>
      <c r="T14" s="546"/>
      <c r="U14" s="562"/>
      <c r="V14" s="546"/>
      <c r="W14" s="546"/>
      <c r="X14" s="562"/>
    </row>
    <row r="15">
      <c r="A15" s="610" t="s">
        <v>59</v>
      </c>
      <c r="B15" s="594" t="str">
        <f t="shared" ref="B15:I15" si="5">#REF!</f>
        <v>#REF!</v>
      </c>
      <c r="C15" s="594" t="str">
        <f t="shared" si="5"/>
        <v>#REF!</v>
      </c>
      <c r="D15" s="594" t="str">
        <f t="shared" si="5"/>
        <v>#REF!</v>
      </c>
      <c r="E15" s="594" t="str">
        <f t="shared" si="5"/>
        <v>#REF!</v>
      </c>
      <c r="F15" s="594" t="str">
        <f t="shared" si="5"/>
        <v>#REF!</v>
      </c>
      <c r="G15" s="595" t="str">
        <f t="shared" si="5"/>
        <v>#REF!</v>
      </c>
      <c r="H15" s="595" t="str">
        <f t="shared" si="5"/>
        <v>#REF!</v>
      </c>
      <c r="I15" s="611" t="str">
        <f t="shared" si="5"/>
        <v>#REF!</v>
      </c>
      <c r="K15" s="552">
        <v>22000.0</v>
      </c>
      <c r="L15" s="552">
        <v>23.5</v>
      </c>
      <c r="M15" s="553"/>
      <c r="N15" s="552">
        <v>22000.0</v>
      </c>
      <c r="O15" s="552">
        <v>25.5</v>
      </c>
      <c r="P15" s="553"/>
      <c r="Q15" s="554"/>
      <c r="R15" s="555"/>
      <c r="S15" s="556"/>
      <c r="T15" s="554"/>
      <c r="U15" s="555"/>
      <c r="V15" s="554"/>
      <c r="W15" s="554"/>
      <c r="X15" s="555"/>
    </row>
    <row r="16">
      <c r="A16" s="612" t="s">
        <v>236</v>
      </c>
      <c r="B16" s="591" t="str">
        <f t="shared" ref="B16:I16" si="6">#REF!</f>
        <v>#REF!</v>
      </c>
      <c r="C16" s="591" t="str">
        <f t="shared" si="6"/>
        <v>#REF!</v>
      </c>
      <c r="D16" s="591" t="str">
        <f t="shared" si="6"/>
        <v>#REF!</v>
      </c>
      <c r="E16" s="591" t="str">
        <f t="shared" si="6"/>
        <v>#REF!</v>
      </c>
      <c r="F16" s="613" t="str">
        <f t="shared" si="6"/>
        <v>#REF!</v>
      </c>
      <c r="G16" s="598" t="str">
        <f t="shared" si="6"/>
        <v>#REF!</v>
      </c>
      <c r="H16" s="598" t="str">
        <f t="shared" si="6"/>
        <v>#REF!</v>
      </c>
      <c r="I16" s="600" t="str">
        <f t="shared" si="6"/>
        <v>#REF!</v>
      </c>
      <c r="K16" s="544">
        <v>23000.0</v>
      </c>
      <c r="L16" s="544">
        <v>23.0</v>
      </c>
      <c r="M16" s="545"/>
      <c r="N16" s="544">
        <v>23000.0</v>
      </c>
      <c r="O16" s="544">
        <v>25.0</v>
      </c>
      <c r="P16" s="545"/>
      <c r="Q16" s="546"/>
      <c r="R16" s="562"/>
      <c r="S16" s="547"/>
      <c r="T16" s="546"/>
      <c r="U16" s="562"/>
      <c r="V16" s="546"/>
      <c r="W16" s="546"/>
      <c r="X16" s="562"/>
    </row>
    <row r="17">
      <c r="A17" s="579" t="s">
        <v>239</v>
      </c>
      <c r="B17" s="594" t="str">
        <f t="shared" ref="B17:I17" si="7">#REF!</f>
        <v>#REF!</v>
      </c>
      <c r="C17" s="594" t="str">
        <f t="shared" si="7"/>
        <v>#REF!</v>
      </c>
      <c r="D17" s="594" t="str">
        <f t="shared" si="7"/>
        <v>#REF!</v>
      </c>
      <c r="E17" s="594" t="str">
        <f t="shared" si="7"/>
        <v>#REF!</v>
      </c>
      <c r="F17" s="594" t="str">
        <f t="shared" si="7"/>
        <v>#REF!</v>
      </c>
      <c r="G17" s="595" t="str">
        <f t="shared" si="7"/>
        <v>#REF!</v>
      </c>
      <c r="H17" s="595" t="str">
        <f t="shared" si="7"/>
        <v>#REF!</v>
      </c>
      <c r="I17" s="611" t="str">
        <f t="shared" si="7"/>
        <v>#REF!</v>
      </c>
      <c r="K17" s="552">
        <v>26000.0</v>
      </c>
      <c r="L17" s="552">
        <v>21.5</v>
      </c>
      <c r="M17" s="553"/>
      <c r="N17" s="552">
        <v>26000.0</v>
      </c>
      <c r="O17" s="552">
        <v>23.5</v>
      </c>
      <c r="P17" s="553"/>
      <c r="Q17" s="554"/>
      <c r="R17" s="555"/>
      <c r="S17" s="556"/>
      <c r="T17" s="554"/>
      <c r="U17" s="555"/>
      <c r="V17" s="554"/>
      <c r="W17" s="554"/>
      <c r="X17" s="555"/>
    </row>
    <row r="18">
      <c r="A18" s="590" t="s">
        <v>1509</v>
      </c>
      <c r="B18" s="591" t="str">
        <f t="shared" ref="B18:I18" si="8">#REF!</f>
        <v>#REF!</v>
      </c>
      <c r="C18" s="591" t="str">
        <f t="shared" si="8"/>
        <v>#REF!</v>
      </c>
      <c r="D18" s="591" t="str">
        <f t="shared" si="8"/>
        <v>#REF!</v>
      </c>
      <c r="E18" s="591" t="str">
        <f t="shared" si="8"/>
        <v>#REF!</v>
      </c>
      <c r="F18" s="591" t="str">
        <f t="shared" si="8"/>
        <v>#REF!</v>
      </c>
      <c r="G18" s="598" t="str">
        <f t="shared" si="8"/>
        <v>#REF!</v>
      </c>
      <c r="H18" s="598" t="str">
        <f t="shared" si="8"/>
        <v>#REF!</v>
      </c>
      <c r="I18" s="600" t="str">
        <f t="shared" si="8"/>
        <v>#REF!</v>
      </c>
      <c r="K18" s="544">
        <v>27000.0</v>
      </c>
      <c r="L18" s="544">
        <v>21.0</v>
      </c>
      <c r="M18" s="545"/>
      <c r="N18" s="544">
        <v>27000.0</v>
      </c>
      <c r="O18" s="544">
        <v>23.0</v>
      </c>
      <c r="P18" s="545"/>
      <c r="Q18" s="546"/>
      <c r="R18" s="562"/>
      <c r="S18" s="547"/>
      <c r="T18" s="546"/>
      <c r="U18" s="562"/>
      <c r="V18" s="546"/>
      <c r="W18" s="546"/>
      <c r="X18" s="562"/>
    </row>
    <row r="19">
      <c r="A19" s="593" t="s">
        <v>1510</v>
      </c>
      <c r="B19" s="594"/>
      <c r="C19" s="594"/>
      <c r="D19" s="594"/>
      <c r="E19" s="594"/>
      <c r="F19" s="594"/>
      <c r="G19" s="614"/>
      <c r="H19" s="595"/>
      <c r="I19" s="594"/>
      <c r="K19" s="552">
        <v>24000.0</v>
      </c>
      <c r="L19" s="552">
        <v>22.5</v>
      </c>
      <c r="M19" s="553"/>
      <c r="N19" s="552">
        <v>24000.0</v>
      </c>
      <c r="O19" s="552">
        <v>24.5</v>
      </c>
      <c r="P19" s="553"/>
      <c r="Q19" s="554"/>
      <c r="R19" s="555"/>
      <c r="S19" s="556"/>
      <c r="T19" s="554"/>
      <c r="U19" s="555"/>
      <c r="V19" s="554"/>
      <c r="W19" s="554"/>
      <c r="X19" s="555"/>
    </row>
    <row r="20">
      <c r="A20" s="593" t="s">
        <v>1352</v>
      </c>
      <c r="B20" s="614">
        <v>90.0</v>
      </c>
      <c r="C20" s="614">
        <v>85.0</v>
      </c>
      <c r="D20" s="614">
        <v>77.0</v>
      </c>
      <c r="E20" s="614">
        <v>91.0</v>
      </c>
      <c r="F20" s="614">
        <v>90.0</v>
      </c>
      <c r="G20" s="614">
        <v>79.0</v>
      </c>
      <c r="H20" s="614">
        <v>83.0</v>
      </c>
      <c r="I20" s="600">
        <f>(B20+C20+D20+E20+F20+G20+H20)/7</f>
        <v>85</v>
      </c>
      <c r="K20" s="552">
        <v>28000.0</v>
      </c>
      <c r="L20" s="552">
        <v>20.5</v>
      </c>
      <c r="M20" s="553"/>
      <c r="N20" s="552">
        <v>28000.0</v>
      </c>
      <c r="O20" s="552">
        <v>22.5</v>
      </c>
      <c r="P20" s="553"/>
      <c r="Q20" s="546"/>
      <c r="R20" s="562"/>
      <c r="S20" s="547"/>
      <c r="T20" s="546"/>
      <c r="U20" s="562"/>
      <c r="V20" s="546"/>
      <c r="W20" s="546"/>
      <c r="X20" s="562"/>
    </row>
    <row r="21">
      <c r="G21" s="581"/>
      <c r="H21" s="582"/>
      <c r="K21" s="544">
        <v>29000.0</v>
      </c>
      <c r="L21" s="544">
        <v>20.25</v>
      </c>
      <c r="M21" s="545"/>
      <c r="N21" s="544">
        <v>29000.0</v>
      </c>
      <c r="O21" s="544">
        <v>22.25</v>
      </c>
      <c r="P21" s="545"/>
      <c r="Q21" s="554"/>
      <c r="R21" s="555"/>
      <c r="S21" s="556"/>
      <c r="T21" s="554"/>
      <c r="U21" s="555"/>
      <c r="V21" s="554"/>
      <c r="W21" s="554"/>
      <c r="X21" s="555"/>
    </row>
    <row r="22">
      <c r="G22" s="581"/>
      <c r="H22" s="582"/>
      <c r="K22" s="552">
        <v>30000.0</v>
      </c>
      <c r="L22" s="552">
        <v>20.0</v>
      </c>
      <c r="M22" s="553"/>
      <c r="N22" s="552">
        <v>30000.0</v>
      </c>
      <c r="O22" s="552">
        <v>22.0</v>
      </c>
      <c r="P22" s="553"/>
      <c r="Q22" s="546"/>
      <c r="R22" s="562"/>
      <c r="S22" s="547"/>
      <c r="T22" s="546"/>
      <c r="U22" s="562"/>
      <c r="V22" s="546"/>
      <c r="W22" s="546"/>
      <c r="X22" s="562"/>
    </row>
    <row r="23">
      <c r="G23" s="581"/>
      <c r="H23" s="582"/>
      <c r="K23" s="544">
        <v>31000.0</v>
      </c>
      <c r="L23" s="544">
        <v>19.75</v>
      </c>
      <c r="M23" s="545"/>
      <c r="N23" s="544">
        <v>31000.0</v>
      </c>
      <c r="O23" s="544">
        <v>21.75</v>
      </c>
      <c r="P23" s="545"/>
      <c r="Q23" s="554"/>
      <c r="R23" s="555"/>
      <c r="S23" s="556"/>
      <c r="T23" s="554"/>
      <c r="U23" s="555"/>
      <c r="V23" s="554"/>
      <c r="W23" s="554"/>
      <c r="X23" s="555"/>
    </row>
    <row r="24">
      <c r="G24" s="581"/>
      <c r="H24" s="582"/>
      <c r="K24" s="552">
        <v>32000.0</v>
      </c>
      <c r="L24" s="552">
        <v>19.5</v>
      </c>
      <c r="M24" s="553"/>
      <c r="N24" s="552">
        <v>32000.0</v>
      </c>
      <c r="O24" s="552">
        <v>21.5</v>
      </c>
      <c r="P24" s="553"/>
      <c r="Q24" s="546"/>
      <c r="R24" s="562"/>
      <c r="S24" s="547"/>
      <c r="T24" s="546"/>
      <c r="U24" s="562"/>
      <c r="V24" s="546"/>
      <c r="W24" s="546"/>
      <c r="X24" s="562"/>
    </row>
    <row r="25">
      <c r="B25" s="583"/>
      <c r="G25" s="581"/>
      <c r="H25" s="582"/>
      <c r="K25" s="544">
        <v>33000.0</v>
      </c>
      <c r="L25" s="544">
        <v>19.25</v>
      </c>
      <c r="M25" s="545"/>
      <c r="N25" s="544">
        <v>33000.0</v>
      </c>
      <c r="O25" s="544">
        <v>21.25</v>
      </c>
      <c r="P25" s="545"/>
      <c r="Q25" s="554"/>
      <c r="R25" s="555"/>
      <c r="S25" s="556"/>
      <c r="T25" s="554"/>
      <c r="U25" s="555"/>
      <c r="V25" s="554"/>
      <c r="W25" s="554"/>
      <c r="X25" s="555"/>
    </row>
    <row r="26">
      <c r="G26" s="36"/>
      <c r="H26" s="36"/>
      <c r="K26" s="552">
        <v>34000.0</v>
      </c>
      <c r="L26" s="552">
        <v>19.0</v>
      </c>
      <c r="M26" s="553"/>
      <c r="N26" s="552">
        <v>34000.0</v>
      </c>
      <c r="O26" s="552">
        <v>21.0</v>
      </c>
      <c r="P26" s="553"/>
      <c r="Q26" s="546"/>
      <c r="R26" s="562"/>
      <c r="S26" s="547"/>
      <c r="T26" s="546"/>
      <c r="U26" s="562"/>
      <c r="V26" s="546"/>
      <c r="W26" s="546"/>
      <c r="X26" s="562"/>
    </row>
    <row r="27">
      <c r="G27" s="36"/>
      <c r="H27" s="36"/>
      <c r="K27" s="544">
        <v>35000.0</v>
      </c>
      <c r="L27" s="544">
        <v>18.75</v>
      </c>
      <c r="M27" s="545"/>
      <c r="N27" s="544">
        <v>35000.0</v>
      </c>
      <c r="O27" s="544">
        <v>20.75</v>
      </c>
      <c r="P27" s="545"/>
      <c r="Q27" s="554"/>
      <c r="R27" s="555"/>
      <c r="S27" s="556"/>
      <c r="T27" s="554"/>
      <c r="U27" s="555"/>
      <c r="V27" s="554"/>
      <c r="W27" s="554"/>
      <c r="X27" s="555"/>
    </row>
    <row r="28">
      <c r="G28" s="36"/>
      <c r="H28" s="36"/>
      <c r="K28" s="552">
        <v>36000.0</v>
      </c>
      <c r="L28" s="552">
        <v>18.5</v>
      </c>
      <c r="M28" s="553"/>
      <c r="N28" s="552">
        <v>36000.0</v>
      </c>
      <c r="O28" s="552">
        <v>20.5</v>
      </c>
      <c r="P28" s="553"/>
      <c r="Q28" s="546"/>
      <c r="R28" s="562"/>
      <c r="S28" s="547"/>
      <c r="T28" s="546"/>
      <c r="U28" s="562"/>
      <c r="V28" s="546"/>
      <c r="W28" s="546"/>
      <c r="X28" s="562"/>
    </row>
    <row r="29">
      <c r="G29" s="36"/>
      <c r="H29" s="36"/>
      <c r="K29" s="544">
        <v>37000.0</v>
      </c>
      <c r="L29" s="544">
        <v>18.25</v>
      </c>
      <c r="M29" s="545"/>
      <c r="N29" s="544">
        <v>37000.0</v>
      </c>
      <c r="O29" s="544">
        <v>20.25</v>
      </c>
      <c r="P29" s="545"/>
      <c r="Q29" s="554"/>
      <c r="R29" s="555"/>
      <c r="S29" s="556"/>
      <c r="T29" s="554"/>
      <c r="U29" s="555"/>
      <c r="V29" s="554"/>
      <c r="W29" s="554"/>
      <c r="X29" s="555"/>
    </row>
    <row r="30">
      <c r="G30" s="36"/>
      <c r="H30" s="36"/>
      <c r="K30" s="552">
        <v>38000.0</v>
      </c>
      <c r="L30" s="552">
        <v>18.0</v>
      </c>
      <c r="M30" s="553"/>
      <c r="N30" s="552">
        <v>38000.0</v>
      </c>
      <c r="O30" s="552">
        <v>20.0</v>
      </c>
      <c r="P30" s="553"/>
      <c r="Q30" s="546"/>
      <c r="R30" s="562"/>
      <c r="S30" s="547"/>
      <c r="T30" s="546"/>
      <c r="U30" s="562"/>
      <c r="V30" s="546"/>
      <c r="W30" s="546"/>
      <c r="X30" s="562"/>
    </row>
    <row r="31">
      <c r="G31" s="36"/>
      <c r="H31" s="36"/>
      <c r="K31" s="544">
        <v>39000.0</v>
      </c>
      <c r="L31" s="544">
        <v>17.75</v>
      </c>
      <c r="M31" s="545"/>
      <c r="N31" s="544">
        <v>39000.0</v>
      </c>
      <c r="O31" s="544">
        <v>19.75</v>
      </c>
      <c r="P31" s="545"/>
      <c r="Q31" s="554"/>
      <c r="R31" s="555"/>
      <c r="S31" s="556"/>
      <c r="T31" s="554"/>
      <c r="U31" s="555"/>
      <c r="V31" s="554"/>
      <c r="W31" s="554"/>
      <c r="X31" s="555"/>
    </row>
    <row r="32">
      <c r="G32" s="36"/>
      <c r="H32" s="36"/>
      <c r="K32" s="552">
        <v>40000.0</v>
      </c>
      <c r="L32" s="552">
        <v>17.5</v>
      </c>
      <c r="M32" s="553"/>
      <c r="N32" s="552">
        <v>40000.0</v>
      </c>
      <c r="O32" s="552">
        <v>19.5</v>
      </c>
      <c r="P32" s="553"/>
      <c r="Q32" s="546"/>
      <c r="R32" s="562"/>
      <c r="S32" s="547"/>
      <c r="T32" s="546"/>
      <c r="U32" s="562"/>
      <c r="V32" s="546"/>
      <c r="W32" s="546"/>
      <c r="X32" s="562"/>
    </row>
    <row r="33">
      <c r="G33" s="36"/>
      <c r="H33" s="36"/>
      <c r="K33" s="544">
        <v>41000.0</v>
      </c>
      <c r="L33" s="544">
        <v>17.25</v>
      </c>
      <c r="M33" s="545"/>
      <c r="N33" s="544">
        <v>41000.0</v>
      </c>
      <c r="O33" s="544">
        <v>19.25</v>
      </c>
      <c r="P33" s="545"/>
      <c r="Q33" s="554"/>
      <c r="R33" s="555"/>
      <c r="S33" s="556"/>
      <c r="T33" s="554"/>
      <c r="U33" s="555"/>
      <c r="V33" s="554"/>
      <c r="W33" s="554"/>
      <c r="X33" s="555"/>
    </row>
    <row r="34">
      <c r="G34" s="36"/>
      <c r="H34" s="36"/>
      <c r="K34" s="552">
        <v>42000.0</v>
      </c>
      <c r="L34" s="552">
        <v>17.0</v>
      </c>
      <c r="M34" s="553"/>
      <c r="N34" s="552">
        <v>42000.0</v>
      </c>
      <c r="O34" s="552">
        <v>19.0</v>
      </c>
      <c r="P34" s="553"/>
      <c r="Q34" s="546"/>
      <c r="R34" s="562"/>
      <c r="S34" s="547"/>
      <c r="T34" s="546"/>
      <c r="U34" s="562"/>
      <c r="V34" s="546"/>
      <c r="W34" s="546"/>
      <c r="X34" s="562"/>
    </row>
    <row r="35">
      <c r="G35" s="36"/>
      <c r="H35" s="36"/>
      <c r="K35" s="544">
        <v>43000.0</v>
      </c>
      <c r="L35" s="544">
        <v>16.75</v>
      </c>
      <c r="M35" s="545"/>
      <c r="N35" s="544">
        <v>43000.0</v>
      </c>
      <c r="O35" s="544">
        <v>18.75</v>
      </c>
      <c r="P35" s="545"/>
      <c r="Q35" s="554"/>
      <c r="R35" s="555"/>
      <c r="S35" s="556"/>
      <c r="T35" s="554"/>
      <c r="U35" s="555"/>
      <c r="V35" s="554"/>
      <c r="W35" s="554"/>
      <c r="X35" s="555"/>
    </row>
    <row r="36">
      <c r="G36" s="36"/>
      <c r="H36" s="36"/>
      <c r="K36" s="552">
        <v>44000.0</v>
      </c>
      <c r="L36" s="552">
        <v>16.5</v>
      </c>
      <c r="M36" s="553"/>
      <c r="N36" s="552">
        <v>44000.0</v>
      </c>
      <c r="O36" s="552">
        <v>18.5</v>
      </c>
      <c r="P36" s="553"/>
      <c r="Q36" s="546"/>
      <c r="R36" s="562"/>
      <c r="S36" s="547"/>
      <c r="T36" s="546"/>
      <c r="U36" s="562"/>
      <c r="V36" s="546"/>
      <c r="W36" s="546"/>
      <c r="X36" s="562"/>
    </row>
    <row r="37">
      <c r="G37" s="36"/>
      <c r="H37" s="36"/>
      <c r="K37" s="544">
        <v>45000.0</v>
      </c>
      <c r="L37" s="544">
        <v>16.25</v>
      </c>
      <c r="M37" s="545"/>
      <c r="N37" s="544">
        <v>45000.0</v>
      </c>
      <c r="O37" s="544">
        <v>18.25</v>
      </c>
      <c r="P37" s="545"/>
      <c r="Q37" s="554"/>
      <c r="R37" s="555"/>
      <c r="S37" s="556"/>
      <c r="T37" s="554"/>
      <c r="U37" s="555"/>
      <c r="V37" s="554"/>
      <c r="W37" s="554"/>
      <c r="X37" s="555"/>
    </row>
    <row r="38">
      <c r="G38" s="36"/>
      <c r="H38" s="36"/>
      <c r="K38" s="552">
        <v>46000.0</v>
      </c>
      <c r="L38" s="552">
        <v>16.0</v>
      </c>
      <c r="M38" s="553"/>
      <c r="N38" s="552">
        <v>46000.0</v>
      </c>
      <c r="O38" s="552">
        <v>18.0</v>
      </c>
      <c r="P38" s="553"/>
      <c r="Q38" s="546"/>
      <c r="R38" s="562"/>
      <c r="S38" s="547"/>
      <c r="T38" s="546"/>
      <c r="U38" s="562"/>
      <c r="V38" s="546"/>
      <c r="W38" s="546"/>
      <c r="X38" s="562"/>
    </row>
    <row r="39">
      <c r="G39" s="36"/>
      <c r="H39" s="36"/>
      <c r="K39" s="544">
        <v>47000.0</v>
      </c>
      <c r="L39" s="544">
        <v>15.75</v>
      </c>
      <c r="M39" s="545"/>
      <c r="N39" s="544">
        <v>47000.0</v>
      </c>
      <c r="O39" s="544">
        <v>17.75</v>
      </c>
      <c r="P39" s="545"/>
      <c r="Q39" s="554"/>
      <c r="R39" s="555"/>
      <c r="S39" s="556"/>
      <c r="T39" s="554"/>
      <c r="U39" s="555"/>
      <c r="V39" s="554"/>
      <c r="W39" s="554"/>
      <c r="X39" s="555"/>
    </row>
    <row r="40">
      <c r="G40" s="36"/>
      <c r="H40" s="36"/>
      <c r="K40" s="552">
        <v>48000.0</v>
      </c>
      <c r="L40" s="552">
        <v>15.5</v>
      </c>
      <c r="M40" s="553"/>
      <c r="N40" s="552">
        <v>48000.0</v>
      </c>
      <c r="O40" s="552">
        <v>17.5</v>
      </c>
      <c r="P40" s="553"/>
      <c r="Q40" s="546"/>
      <c r="R40" s="562"/>
      <c r="S40" s="547"/>
      <c r="T40" s="546"/>
      <c r="U40" s="562"/>
      <c r="V40" s="546"/>
      <c r="W40" s="546"/>
      <c r="X40" s="562"/>
    </row>
    <row r="41">
      <c r="G41" s="36"/>
      <c r="H41" s="36"/>
      <c r="K41" s="544">
        <v>49000.0</v>
      </c>
      <c r="L41" s="544">
        <v>15.25</v>
      </c>
      <c r="M41" s="545"/>
      <c r="N41" s="544">
        <v>49000.0</v>
      </c>
      <c r="O41" s="544">
        <v>17.25</v>
      </c>
      <c r="P41" s="545"/>
      <c r="Q41" s="554"/>
      <c r="R41" s="555"/>
      <c r="S41" s="556"/>
      <c r="T41" s="554"/>
      <c r="U41" s="555"/>
      <c r="V41" s="554"/>
      <c r="W41" s="554"/>
      <c r="X41" s="555"/>
    </row>
    <row r="42">
      <c r="G42" s="36"/>
      <c r="H42" s="36"/>
      <c r="K42" s="552">
        <v>50000.0</v>
      </c>
      <c r="L42" s="552">
        <v>15.0</v>
      </c>
      <c r="M42" s="553"/>
      <c r="N42" s="552">
        <v>50000.0</v>
      </c>
      <c r="O42" s="552">
        <v>17.0</v>
      </c>
      <c r="P42" s="553"/>
      <c r="Q42" s="546"/>
      <c r="R42" s="562"/>
      <c r="S42" s="547"/>
      <c r="T42" s="546"/>
      <c r="U42" s="562"/>
      <c r="V42" s="546"/>
      <c r="W42" s="546"/>
      <c r="X42" s="562"/>
    </row>
    <row r="43">
      <c r="G43" s="36"/>
      <c r="H43" s="36"/>
      <c r="Q43" s="554"/>
      <c r="R43" s="555"/>
      <c r="S43" s="556"/>
      <c r="T43" s="554"/>
      <c r="U43" s="555"/>
      <c r="V43" s="554"/>
      <c r="W43" s="554"/>
      <c r="X43" s="555"/>
    </row>
    <row r="44">
      <c r="G44" s="36"/>
      <c r="H44" s="36"/>
      <c r="Q44" s="546"/>
      <c r="R44" s="562"/>
      <c r="S44" s="547"/>
      <c r="T44" s="546"/>
      <c r="U44" s="562"/>
      <c r="V44" s="546"/>
      <c r="W44" s="546"/>
      <c r="X44" s="562"/>
    </row>
    <row r="45">
      <c r="G45" s="36"/>
      <c r="H45" s="36"/>
      <c r="Q45" s="554"/>
      <c r="R45" s="555"/>
      <c r="S45" s="556"/>
      <c r="T45" s="554"/>
      <c r="U45" s="555"/>
      <c r="V45" s="554"/>
      <c r="W45" s="554"/>
      <c r="X45" s="555"/>
    </row>
    <row r="46">
      <c r="G46" s="36"/>
      <c r="H46" s="36"/>
      <c r="S46" s="584"/>
      <c r="T46" s="585"/>
      <c r="U46" s="586"/>
      <c r="V46" s="585"/>
      <c r="W46" s="585"/>
      <c r="X46" s="586"/>
    </row>
    <row r="47">
      <c r="G47" s="36"/>
      <c r="H47" s="36"/>
      <c r="S47" s="584"/>
      <c r="T47" s="585"/>
      <c r="U47" s="586"/>
      <c r="V47" s="585"/>
      <c r="W47" s="585"/>
      <c r="X47" s="586"/>
    </row>
    <row r="48">
      <c r="G48" s="36"/>
      <c r="H48" s="36"/>
      <c r="S48" s="584"/>
      <c r="T48" s="585"/>
      <c r="U48" s="586"/>
      <c r="V48" s="585"/>
      <c r="W48" s="585"/>
      <c r="X48" s="586"/>
    </row>
    <row r="49">
      <c r="G49" s="36"/>
      <c r="H49" s="36"/>
      <c r="S49" s="584"/>
      <c r="T49" s="585"/>
      <c r="U49" s="586"/>
      <c r="V49" s="585"/>
      <c r="W49" s="585"/>
      <c r="X49" s="586"/>
    </row>
    <row r="50">
      <c r="G50" s="36"/>
      <c r="H50" s="36"/>
      <c r="S50" s="584"/>
      <c r="T50" s="585"/>
      <c r="U50" s="586"/>
      <c r="V50" s="585"/>
      <c r="W50" s="585"/>
      <c r="X50" s="586"/>
    </row>
    <row r="51">
      <c r="G51" s="36"/>
      <c r="H51" s="36"/>
      <c r="S51" s="584"/>
      <c r="T51" s="585"/>
      <c r="U51" s="586"/>
      <c r="V51" s="585"/>
      <c r="W51" s="585"/>
      <c r="X51" s="586"/>
    </row>
    <row r="52">
      <c r="G52" s="36"/>
      <c r="H52" s="36"/>
      <c r="S52" s="584"/>
      <c r="T52" s="585"/>
      <c r="U52" s="586"/>
      <c r="V52" s="585"/>
      <c r="W52" s="585"/>
      <c r="X52" s="586"/>
    </row>
    <row r="53">
      <c r="G53" s="36"/>
      <c r="H53" s="36"/>
      <c r="S53" s="584"/>
      <c r="T53" s="585"/>
      <c r="U53" s="586"/>
      <c r="V53" s="585"/>
      <c r="W53" s="585"/>
      <c r="X53" s="586"/>
    </row>
    <row r="54">
      <c r="G54" s="36"/>
      <c r="H54" s="36"/>
      <c r="S54" s="584"/>
      <c r="T54" s="585"/>
      <c r="U54" s="586"/>
      <c r="V54" s="585"/>
      <c r="W54" s="585"/>
      <c r="X54" s="586"/>
    </row>
    <row r="55">
      <c r="G55" s="36"/>
      <c r="H55" s="36"/>
      <c r="S55" s="584"/>
      <c r="T55" s="585"/>
      <c r="U55" s="586"/>
      <c r="V55" s="585"/>
      <c r="W55" s="585"/>
      <c r="X55" s="586"/>
    </row>
    <row r="56">
      <c r="G56" s="36"/>
      <c r="H56" s="36"/>
      <c r="S56" s="584"/>
      <c r="T56" s="585"/>
      <c r="U56" s="586"/>
      <c r="V56" s="585"/>
      <c r="W56" s="585"/>
      <c r="X56" s="586"/>
    </row>
    <row r="57">
      <c r="G57" s="36"/>
      <c r="H57" s="36"/>
      <c r="S57" s="584"/>
      <c r="T57" s="585"/>
      <c r="U57" s="586"/>
      <c r="V57" s="585"/>
      <c r="W57" s="585"/>
      <c r="X57" s="586"/>
    </row>
    <row r="58">
      <c r="G58" s="36"/>
      <c r="H58" s="36"/>
      <c r="S58" s="584"/>
      <c r="T58" s="585"/>
      <c r="U58" s="586"/>
      <c r="V58" s="585"/>
      <c r="W58" s="585"/>
      <c r="X58" s="586"/>
    </row>
    <row r="59">
      <c r="G59" s="36"/>
      <c r="H59" s="36"/>
      <c r="S59" s="584"/>
      <c r="T59" s="585"/>
      <c r="U59" s="586"/>
      <c r="V59" s="585"/>
      <c r="W59" s="585"/>
      <c r="X59" s="586"/>
    </row>
    <row r="60">
      <c r="G60" s="36"/>
      <c r="H60" s="36"/>
      <c r="S60" s="584"/>
      <c r="T60" s="585"/>
      <c r="U60" s="586"/>
      <c r="V60" s="585"/>
      <c r="W60" s="585"/>
      <c r="X60" s="586"/>
    </row>
    <row r="61">
      <c r="G61" s="36"/>
      <c r="H61" s="36"/>
      <c r="S61" s="584"/>
      <c r="T61" s="585"/>
      <c r="U61" s="586"/>
      <c r="V61" s="585"/>
      <c r="W61" s="585"/>
      <c r="X61" s="586"/>
    </row>
    <row r="62">
      <c r="G62" s="36"/>
      <c r="H62" s="36"/>
      <c r="S62" s="584"/>
      <c r="T62" s="585"/>
      <c r="U62" s="586"/>
      <c r="V62" s="585"/>
      <c r="W62" s="585"/>
      <c r="X62" s="586"/>
    </row>
    <row r="63">
      <c r="G63" s="36"/>
      <c r="H63" s="36"/>
      <c r="S63" s="584"/>
      <c r="T63" s="585"/>
      <c r="U63" s="586"/>
      <c r="V63" s="585"/>
      <c r="W63" s="585"/>
      <c r="X63" s="586"/>
    </row>
    <row r="64">
      <c r="G64" s="36"/>
      <c r="H64" s="36"/>
      <c r="S64" s="584"/>
      <c r="T64" s="585"/>
      <c r="U64" s="586"/>
      <c r="V64" s="585"/>
      <c r="W64" s="585"/>
      <c r="X64" s="586"/>
    </row>
    <row r="65">
      <c r="G65" s="36"/>
      <c r="H65" s="36"/>
      <c r="S65" s="584"/>
      <c r="T65" s="585"/>
      <c r="U65" s="586"/>
      <c r="V65" s="585"/>
      <c r="W65" s="585"/>
      <c r="X65" s="586"/>
    </row>
    <row r="66">
      <c r="G66" s="36"/>
      <c r="H66" s="36"/>
      <c r="S66" s="584"/>
      <c r="T66" s="585"/>
      <c r="U66" s="586"/>
      <c r="V66" s="585"/>
      <c r="W66" s="585"/>
      <c r="X66" s="586"/>
    </row>
    <row r="67">
      <c r="G67" s="36"/>
      <c r="H67" s="36"/>
      <c r="S67" s="584"/>
      <c r="T67" s="585"/>
      <c r="U67" s="586"/>
      <c r="V67" s="585"/>
      <c r="W67" s="585"/>
      <c r="X67" s="586"/>
    </row>
    <row r="68">
      <c r="G68" s="36"/>
      <c r="H68" s="36"/>
      <c r="S68" s="584"/>
      <c r="T68" s="585"/>
      <c r="U68" s="586"/>
      <c r="V68" s="585"/>
      <c r="W68" s="585"/>
      <c r="X68" s="586"/>
    </row>
    <row r="69">
      <c r="G69" s="36"/>
      <c r="H69" s="36"/>
      <c r="S69" s="584"/>
      <c r="T69" s="585"/>
      <c r="U69" s="586"/>
      <c r="V69" s="585"/>
      <c r="W69" s="585"/>
      <c r="X69" s="586"/>
    </row>
    <row r="70">
      <c r="G70" s="36"/>
      <c r="H70" s="36"/>
      <c r="S70" s="584"/>
      <c r="T70" s="585"/>
      <c r="U70" s="586"/>
      <c r="V70" s="585"/>
      <c r="W70" s="585"/>
      <c r="X70" s="586"/>
    </row>
    <row r="71">
      <c r="G71" s="36"/>
      <c r="H71" s="36"/>
      <c r="S71" s="584"/>
      <c r="T71" s="585"/>
      <c r="U71" s="586"/>
      <c r="V71" s="585"/>
      <c r="W71" s="585"/>
      <c r="X71" s="586"/>
    </row>
    <row r="72">
      <c r="G72" s="36"/>
      <c r="H72" s="36"/>
      <c r="S72" s="584"/>
      <c r="T72" s="585"/>
      <c r="U72" s="586"/>
      <c r="V72" s="585"/>
      <c r="W72" s="585"/>
      <c r="X72" s="586"/>
    </row>
    <row r="73">
      <c r="G73" s="36"/>
      <c r="H73" s="36"/>
      <c r="S73" s="584"/>
      <c r="T73" s="585"/>
      <c r="U73" s="586"/>
      <c r="V73" s="585"/>
      <c r="W73" s="585"/>
      <c r="X73" s="586"/>
    </row>
    <row r="74">
      <c r="G74" s="36"/>
      <c r="H74" s="36"/>
      <c r="S74" s="584"/>
      <c r="T74" s="585"/>
      <c r="U74" s="586"/>
      <c r="V74" s="585"/>
      <c r="W74" s="585"/>
      <c r="X74" s="586"/>
    </row>
    <row r="75">
      <c r="G75" s="36"/>
      <c r="H75" s="36"/>
      <c r="S75" s="584"/>
      <c r="T75" s="585"/>
      <c r="U75" s="586"/>
      <c r="V75" s="585"/>
      <c r="W75" s="585"/>
      <c r="X75" s="586"/>
    </row>
    <row r="76">
      <c r="G76" s="36"/>
      <c r="H76" s="36"/>
      <c r="S76" s="584"/>
      <c r="T76" s="585"/>
      <c r="U76" s="586"/>
      <c r="V76" s="585"/>
      <c r="W76" s="585"/>
      <c r="X76" s="586"/>
    </row>
    <row r="77">
      <c r="G77" s="36"/>
      <c r="H77" s="36"/>
      <c r="S77" s="584"/>
      <c r="T77" s="585"/>
      <c r="U77" s="586"/>
      <c r="V77" s="585"/>
      <c r="W77" s="585"/>
      <c r="X77" s="586"/>
    </row>
    <row r="78">
      <c r="G78" s="36"/>
      <c r="H78" s="36"/>
      <c r="S78" s="584"/>
      <c r="T78" s="585"/>
      <c r="U78" s="586"/>
      <c r="V78" s="585"/>
      <c r="W78" s="585"/>
      <c r="X78" s="586"/>
    </row>
    <row r="79">
      <c r="G79" s="36"/>
      <c r="H79" s="36"/>
      <c r="S79" s="584"/>
      <c r="T79" s="585"/>
      <c r="U79" s="586"/>
      <c r="V79" s="585"/>
      <c r="W79" s="585"/>
      <c r="X79" s="586"/>
    </row>
    <row r="80">
      <c r="G80" s="36"/>
      <c r="H80" s="36"/>
      <c r="S80" s="584"/>
      <c r="T80" s="585"/>
      <c r="U80" s="586"/>
      <c r="V80" s="585"/>
      <c r="W80" s="585"/>
      <c r="X80" s="586"/>
    </row>
    <row r="81">
      <c r="G81" s="36"/>
      <c r="H81" s="36"/>
      <c r="S81" s="584"/>
      <c r="T81" s="585"/>
      <c r="U81" s="586"/>
      <c r="V81" s="585"/>
      <c r="W81" s="585"/>
      <c r="X81" s="586"/>
    </row>
    <row r="82">
      <c r="G82" s="36"/>
      <c r="H82" s="36"/>
      <c r="S82" s="584"/>
      <c r="T82" s="585"/>
      <c r="U82" s="586"/>
      <c r="V82" s="585"/>
      <c r="W82" s="585"/>
      <c r="X82" s="586"/>
    </row>
    <row r="83">
      <c r="G83" s="36"/>
      <c r="H83" s="36"/>
      <c r="S83" s="584"/>
      <c r="T83" s="585"/>
      <c r="U83" s="586"/>
      <c r="V83" s="585"/>
      <c r="W83" s="585"/>
      <c r="X83" s="586"/>
    </row>
    <row r="84">
      <c r="G84" s="36"/>
      <c r="H84" s="36"/>
      <c r="S84" s="584"/>
      <c r="T84" s="585"/>
      <c r="U84" s="586"/>
      <c r="V84" s="585"/>
      <c r="W84" s="585"/>
      <c r="X84" s="586"/>
    </row>
    <row r="85">
      <c r="G85" s="36"/>
      <c r="H85" s="36"/>
      <c r="S85" s="584"/>
      <c r="T85" s="585"/>
      <c r="U85" s="586"/>
      <c r="V85" s="585"/>
      <c r="W85" s="585"/>
      <c r="X85" s="586"/>
    </row>
    <row r="86">
      <c r="G86" s="36"/>
      <c r="H86" s="36"/>
      <c r="S86" s="584"/>
      <c r="T86" s="585"/>
      <c r="U86" s="586"/>
      <c r="V86" s="585"/>
      <c r="W86" s="585"/>
      <c r="X86" s="586"/>
    </row>
    <row r="87">
      <c r="G87" s="36"/>
      <c r="H87" s="36"/>
      <c r="S87" s="584"/>
      <c r="T87" s="585"/>
      <c r="U87" s="586"/>
      <c r="V87" s="585"/>
      <c r="W87" s="585"/>
      <c r="X87" s="586"/>
    </row>
    <row r="88">
      <c r="G88" s="36"/>
      <c r="H88" s="36"/>
      <c r="S88" s="584"/>
      <c r="T88" s="585"/>
      <c r="U88" s="586"/>
      <c r="V88" s="585"/>
      <c r="W88" s="585"/>
      <c r="X88" s="586"/>
    </row>
    <row r="89">
      <c r="G89" s="36"/>
      <c r="H89" s="36"/>
      <c r="S89" s="584"/>
      <c r="T89" s="585"/>
      <c r="U89" s="586"/>
      <c r="V89" s="585"/>
      <c r="W89" s="585"/>
      <c r="X89" s="586"/>
    </row>
    <row r="90">
      <c r="G90" s="36"/>
      <c r="H90" s="36"/>
      <c r="S90" s="584"/>
      <c r="T90" s="585"/>
      <c r="U90" s="586"/>
      <c r="V90" s="585"/>
      <c r="W90" s="585"/>
      <c r="X90" s="586"/>
    </row>
    <row r="91">
      <c r="G91" s="36"/>
      <c r="H91" s="36"/>
      <c r="S91" s="584"/>
      <c r="T91" s="585"/>
      <c r="U91" s="586"/>
      <c r="V91" s="585"/>
      <c r="W91" s="585"/>
      <c r="X91" s="586"/>
    </row>
    <row r="92">
      <c r="G92" s="36"/>
      <c r="H92" s="36"/>
      <c r="S92" s="584"/>
      <c r="T92" s="585"/>
      <c r="U92" s="586"/>
      <c r="V92" s="585"/>
      <c r="W92" s="585"/>
      <c r="X92" s="586"/>
    </row>
    <row r="93">
      <c r="G93" s="36"/>
      <c r="H93" s="36"/>
      <c r="S93" s="584"/>
      <c r="T93" s="585"/>
      <c r="U93" s="586"/>
      <c r="V93" s="585"/>
      <c r="W93" s="585"/>
      <c r="X93" s="586"/>
    </row>
    <row r="94">
      <c r="G94" s="36"/>
      <c r="H94" s="36"/>
      <c r="S94" s="584"/>
      <c r="T94" s="585"/>
      <c r="U94" s="586"/>
      <c r="V94" s="585"/>
      <c r="W94" s="585"/>
      <c r="X94" s="586"/>
    </row>
    <row r="95">
      <c r="G95" s="36"/>
      <c r="H95" s="36"/>
      <c r="S95" s="584"/>
      <c r="T95" s="585"/>
      <c r="U95" s="586"/>
      <c r="V95" s="585"/>
      <c r="W95" s="585"/>
      <c r="X95" s="586"/>
    </row>
    <row r="96">
      <c r="G96" s="36"/>
      <c r="H96" s="36"/>
      <c r="S96" s="584"/>
      <c r="T96" s="585"/>
      <c r="U96" s="586"/>
      <c r="V96" s="585"/>
      <c r="W96" s="585"/>
      <c r="X96" s="586"/>
    </row>
    <row r="97">
      <c r="G97" s="36"/>
      <c r="H97" s="36"/>
      <c r="S97" s="584"/>
      <c r="T97" s="585"/>
      <c r="U97" s="586"/>
      <c r="V97" s="585"/>
      <c r="W97" s="585"/>
      <c r="X97" s="586"/>
    </row>
    <row r="98">
      <c r="G98" s="36"/>
      <c r="H98" s="36"/>
      <c r="S98" s="584"/>
      <c r="T98" s="585"/>
      <c r="U98" s="586"/>
      <c r="V98" s="585"/>
      <c r="W98" s="585"/>
      <c r="X98" s="586"/>
    </row>
    <row r="99">
      <c r="G99" s="36"/>
      <c r="H99" s="36"/>
      <c r="S99" s="584"/>
      <c r="T99" s="585"/>
      <c r="U99" s="586"/>
      <c r="V99" s="585"/>
      <c r="W99" s="585"/>
      <c r="X99" s="586"/>
    </row>
    <row r="100">
      <c r="G100" s="36"/>
      <c r="H100" s="36"/>
      <c r="S100" s="584"/>
      <c r="T100" s="585"/>
      <c r="U100" s="586"/>
      <c r="V100" s="585"/>
      <c r="W100" s="585"/>
      <c r="X100" s="586"/>
    </row>
    <row r="101">
      <c r="G101" s="36"/>
      <c r="H101" s="36"/>
      <c r="S101" s="584"/>
      <c r="T101" s="585"/>
      <c r="U101" s="586"/>
      <c r="V101" s="585"/>
      <c r="W101" s="585"/>
      <c r="X101" s="586"/>
    </row>
    <row r="102">
      <c r="G102" s="36"/>
      <c r="H102" s="36"/>
      <c r="S102" s="584"/>
      <c r="T102" s="585"/>
      <c r="U102" s="586"/>
      <c r="V102" s="585"/>
      <c r="W102" s="585"/>
      <c r="X102" s="586"/>
    </row>
    <row r="103">
      <c r="G103" s="36"/>
      <c r="H103" s="36"/>
      <c r="S103" s="584"/>
      <c r="T103" s="585"/>
      <c r="U103" s="586"/>
      <c r="V103" s="585"/>
      <c r="W103" s="585"/>
      <c r="X103" s="586"/>
    </row>
    <row r="104">
      <c r="G104" s="36"/>
      <c r="H104" s="36"/>
      <c r="S104" s="584"/>
      <c r="T104" s="585"/>
      <c r="U104" s="586"/>
      <c r="V104" s="585"/>
      <c r="W104" s="585"/>
      <c r="X104" s="586"/>
    </row>
    <row r="105">
      <c r="G105" s="36"/>
      <c r="H105" s="36"/>
      <c r="S105" s="584"/>
      <c r="T105" s="585"/>
      <c r="U105" s="586"/>
      <c r="V105" s="585"/>
      <c r="W105" s="585"/>
      <c r="X105" s="586"/>
    </row>
    <row r="106">
      <c r="G106" s="36"/>
      <c r="H106" s="36"/>
      <c r="S106" s="584"/>
      <c r="T106" s="585"/>
      <c r="U106" s="586"/>
      <c r="V106" s="585"/>
      <c r="W106" s="585"/>
      <c r="X106" s="586"/>
    </row>
    <row r="107">
      <c r="G107" s="36"/>
      <c r="H107" s="36"/>
      <c r="S107" s="584"/>
      <c r="T107" s="585"/>
      <c r="U107" s="586"/>
      <c r="V107" s="585"/>
      <c r="W107" s="585"/>
      <c r="X107" s="586"/>
    </row>
    <row r="108">
      <c r="G108" s="36"/>
      <c r="H108" s="36"/>
      <c r="S108" s="584"/>
      <c r="T108" s="585"/>
      <c r="U108" s="586"/>
      <c r="V108" s="585"/>
      <c r="W108" s="585"/>
      <c r="X108" s="586"/>
    </row>
    <row r="109">
      <c r="G109" s="36"/>
      <c r="H109" s="36"/>
      <c r="S109" s="584"/>
      <c r="T109" s="585"/>
      <c r="U109" s="586"/>
      <c r="V109" s="585"/>
      <c r="W109" s="585"/>
      <c r="X109" s="586"/>
    </row>
    <row r="110">
      <c r="G110" s="36"/>
      <c r="H110" s="36"/>
      <c r="S110" s="584"/>
      <c r="T110" s="585"/>
      <c r="U110" s="586"/>
      <c r="V110" s="585"/>
      <c r="W110" s="585"/>
      <c r="X110" s="586"/>
    </row>
    <row r="111">
      <c r="G111" s="36"/>
      <c r="H111" s="36"/>
      <c r="S111" s="584"/>
      <c r="T111" s="585"/>
      <c r="U111" s="586"/>
      <c r="V111" s="585"/>
      <c r="W111" s="585"/>
      <c r="X111" s="586"/>
    </row>
    <row r="112">
      <c r="G112" s="36"/>
      <c r="H112" s="36"/>
      <c r="S112" s="584"/>
      <c r="T112" s="585"/>
      <c r="U112" s="586"/>
      <c r="V112" s="585"/>
      <c r="W112" s="585"/>
      <c r="X112" s="586"/>
    </row>
    <row r="113">
      <c r="G113" s="36"/>
      <c r="H113" s="36"/>
      <c r="S113" s="584"/>
      <c r="T113" s="585"/>
      <c r="U113" s="586"/>
      <c r="V113" s="585"/>
      <c r="W113" s="585"/>
      <c r="X113" s="586"/>
    </row>
    <row r="114">
      <c r="G114" s="36"/>
      <c r="H114" s="36"/>
      <c r="S114" s="584"/>
      <c r="T114" s="585"/>
      <c r="U114" s="586"/>
      <c r="V114" s="585"/>
      <c r="W114" s="585"/>
      <c r="X114" s="586"/>
    </row>
    <row r="115">
      <c r="G115" s="36"/>
      <c r="H115" s="36"/>
      <c r="S115" s="584"/>
      <c r="T115" s="585"/>
      <c r="U115" s="586"/>
      <c r="V115" s="585"/>
      <c r="W115" s="585"/>
      <c r="X115" s="586"/>
    </row>
    <row r="116">
      <c r="G116" s="36"/>
      <c r="H116" s="36"/>
      <c r="S116" s="584"/>
      <c r="T116" s="585"/>
      <c r="U116" s="586"/>
      <c r="V116" s="585"/>
      <c r="W116" s="585"/>
      <c r="X116" s="586"/>
    </row>
    <row r="117">
      <c r="G117" s="36"/>
      <c r="H117" s="36"/>
      <c r="S117" s="584"/>
      <c r="T117" s="585"/>
      <c r="U117" s="586"/>
      <c r="V117" s="585"/>
      <c r="W117" s="585"/>
      <c r="X117" s="586"/>
    </row>
    <row r="118">
      <c r="G118" s="36"/>
      <c r="H118" s="36"/>
      <c r="S118" s="584"/>
      <c r="T118" s="585"/>
      <c r="U118" s="586"/>
      <c r="V118" s="585"/>
      <c r="W118" s="585"/>
      <c r="X118" s="586"/>
    </row>
    <row r="119">
      <c r="G119" s="36"/>
      <c r="H119" s="36"/>
      <c r="S119" s="584"/>
      <c r="T119" s="585"/>
      <c r="U119" s="586"/>
      <c r="V119" s="585"/>
      <c r="W119" s="585"/>
      <c r="X119" s="586"/>
    </row>
    <row r="120">
      <c r="G120" s="36"/>
      <c r="H120" s="36"/>
      <c r="S120" s="584"/>
      <c r="T120" s="585"/>
      <c r="U120" s="586"/>
      <c r="V120" s="585"/>
      <c r="W120" s="585"/>
      <c r="X120" s="586"/>
    </row>
    <row r="121">
      <c r="G121" s="36"/>
      <c r="H121" s="36"/>
      <c r="S121" s="584"/>
      <c r="T121" s="585"/>
      <c r="U121" s="586"/>
      <c r="V121" s="585"/>
      <c r="W121" s="585"/>
      <c r="X121" s="586"/>
    </row>
    <row r="122">
      <c r="G122" s="36"/>
      <c r="H122" s="36"/>
      <c r="S122" s="584"/>
      <c r="T122" s="585"/>
      <c r="U122" s="586"/>
      <c r="V122" s="585"/>
      <c r="W122" s="585"/>
      <c r="X122" s="586"/>
    </row>
    <row r="123">
      <c r="G123" s="36"/>
      <c r="H123" s="36"/>
      <c r="S123" s="584"/>
      <c r="T123" s="585"/>
      <c r="U123" s="586"/>
      <c r="V123" s="585"/>
      <c r="W123" s="585"/>
      <c r="X123" s="586"/>
    </row>
    <row r="124">
      <c r="G124" s="36"/>
      <c r="H124" s="36"/>
      <c r="S124" s="584"/>
      <c r="T124" s="585"/>
      <c r="U124" s="586"/>
      <c r="V124" s="585"/>
      <c r="W124" s="585"/>
      <c r="X124" s="586"/>
    </row>
    <row r="125">
      <c r="G125" s="36"/>
      <c r="H125" s="36"/>
      <c r="S125" s="584"/>
      <c r="T125" s="585"/>
      <c r="U125" s="586"/>
      <c r="V125" s="585"/>
      <c r="W125" s="585"/>
      <c r="X125" s="586"/>
    </row>
    <row r="126">
      <c r="G126" s="36"/>
      <c r="H126" s="36"/>
      <c r="S126" s="584"/>
      <c r="T126" s="585"/>
      <c r="U126" s="586"/>
      <c r="V126" s="585"/>
      <c r="W126" s="585"/>
      <c r="X126" s="586"/>
    </row>
    <row r="127">
      <c r="G127" s="36"/>
      <c r="H127" s="36"/>
      <c r="S127" s="584"/>
      <c r="T127" s="585"/>
      <c r="U127" s="586"/>
      <c r="V127" s="585"/>
      <c r="W127" s="585"/>
      <c r="X127" s="586"/>
    </row>
    <row r="128">
      <c r="G128" s="36"/>
      <c r="H128" s="36"/>
      <c r="S128" s="584"/>
      <c r="T128" s="585"/>
      <c r="U128" s="586"/>
      <c r="V128" s="585"/>
      <c r="W128" s="585"/>
      <c r="X128" s="586"/>
    </row>
    <row r="129">
      <c r="G129" s="36"/>
      <c r="H129" s="36"/>
      <c r="S129" s="584"/>
      <c r="T129" s="585"/>
      <c r="U129" s="586"/>
      <c r="V129" s="585"/>
      <c r="W129" s="585"/>
      <c r="X129" s="586"/>
    </row>
    <row r="130">
      <c r="G130" s="36"/>
      <c r="H130" s="36"/>
      <c r="S130" s="584"/>
      <c r="T130" s="585"/>
      <c r="U130" s="586"/>
      <c r="V130" s="585"/>
      <c r="W130" s="585"/>
      <c r="X130" s="586"/>
    </row>
    <row r="131">
      <c r="G131" s="36"/>
      <c r="H131" s="36"/>
      <c r="S131" s="584"/>
      <c r="T131" s="585"/>
      <c r="U131" s="586"/>
      <c r="V131" s="585"/>
      <c r="W131" s="585"/>
      <c r="X131" s="586"/>
    </row>
    <row r="132">
      <c r="G132" s="36"/>
      <c r="H132" s="36"/>
      <c r="S132" s="584"/>
      <c r="T132" s="585"/>
      <c r="U132" s="586"/>
      <c r="V132" s="585"/>
      <c r="W132" s="585"/>
      <c r="X132" s="586"/>
    </row>
    <row r="133">
      <c r="G133" s="36"/>
      <c r="H133" s="36"/>
      <c r="S133" s="584"/>
      <c r="T133" s="585"/>
      <c r="U133" s="586"/>
      <c r="V133" s="585"/>
      <c r="W133" s="585"/>
      <c r="X133" s="586"/>
    </row>
    <row r="134">
      <c r="G134" s="36"/>
      <c r="H134" s="36"/>
      <c r="S134" s="584"/>
      <c r="T134" s="585"/>
      <c r="U134" s="586"/>
      <c r="V134" s="585"/>
      <c r="W134" s="585"/>
      <c r="X134" s="586"/>
    </row>
    <row r="135">
      <c r="G135" s="36"/>
      <c r="H135" s="36"/>
      <c r="S135" s="584"/>
      <c r="T135" s="585"/>
      <c r="U135" s="586"/>
      <c r="V135" s="585"/>
      <c r="W135" s="585"/>
      <c r="X135" s="586"/>
    </row>
    <row r="136">
      <c r="G136" s="36"/>
      <c r="H136" s="36"/>
      <c r="S136" s="584"/>
      <c r="T136" s="585"/>
      <c r="U136" s="586"/>
      <c r="V136" s="585"/>
      <c r="W136" s="585"/>
      <c r="X136" s="586"/>
    </row>
    <row r="137">
      <c r="G137" s="36"/>
      <c r="H137" s="36"/>
      <c r="S137" s="584"/>
      <c r="T137" s="585"/>
      <c r="U137" s="586"/>
      <c r="V137" s="585"/>
      <c r="W137" s="585"/>
      <c r="X137" s="586"/>
    </row>
    <row r="138">
      <c r="G138" s="36"/>
      <c r="H138" s="36"/>
      <c r="S138" s="584"/>
      <c r="T138" s="585"/>
      <c r="U138" s="586"/>
      <c r="V138" s="585"/>
      <c r="W138" s="585"/>
      <c r="X138" s="586"/>
    </row>
    <row r="139">
      <c r="G139" s="36"/>
      <c r="H139" s="36"/>
      <c r="S139" s="584"/>
      <c r="T139" s="585"/>
      <c r="U139" s="586"/>
      <c r="V139" s="585"/>
      <c r="W139" s="585"/>
      <c r="X139" s="586"/>
    </row>
    <row r="140">
      <c r="G140" s="36"/>
      <c r="H140" s="36"/>
      <c r="S140" s="584"/>
      <c r="T140" s="585"/>
      <c r="U140" s="586"/>
      <c r="V140" s="585"/>
      <c r="W140" s="585"/>
      <c r="X140" s="586"/>
    </row>
    <row r="141">
      <c r="G141" s="36"/>
      <c r="H141" s="36"/>
      <c r="S141" s="584"/>
      <c r="T141" s="585"/>
      <c r="U141" s="586"/>
      <c r="V141" s="585"/>
      <c r="W141" s="585"/>
      <c r="X141" s="586"/>
    </row>
    <row r="142">
      <c r="G142" s="36"/>
      <c r="H142" s="36"/>
      <c r="S142" s="584"/>
      <c r="T142" s="585"/>
      <c r="U142" s="586"/>
      <c r="V142" s="585"/>
      <c r="W142" s="585"/>
      <c r="X142" s="586"/>
    </row>
    <row r="143">
      <c r="G143" s="36"/>
      <c r="H143" s="36"/>
      <c r="S143" s="584"/>
      <c r="T143" s="585"/>
      <c r="U143" s="586"/>
      <c r="V143" s="585"/>
      <c r="W143" s="585"/>
      <c r="X143" s="586"/>
    </row>
    <row r="144">
      <c r="G144" s="36"/>
      <c r="H144" s="36"/>
      <c r="S144" s="584"/>
      <c r="T144" s="585"/>
      <c r="U144" s="586"/>
      <c r="V144" s="585"/>
      <c r="W144" s="585"/>
      <c r="X144" s="586"/>
    </row>
    <row r="145">
      <c r="G145" s="36"/>
      <c r="H145" s="36"/>
      <c r="S145" s="584"/>
      <c r="T145" s="585"/>
      <c r="U145" s="586"/>
      <c r="V145" s="585"/>
      <c r="W145" s="585"/>
      <c r="X145" s="586"/>
    </row>
    <row r="146">
      <c r="G146" s="36"/>
      <c r="H146" s="36"/>
      <c r="S146" s="584"/>
      <c r="T146" s="585"/>
      <c r="U146" s="586"/>
      <c r="V146" s="585"/>
      <c r="W146" s="585"/>
      <c r="X146" s="586"/>
    </row>
    <row r="147">
      <c r="G147" s="36"/>
      <c r="H147" s="36"/>
      <c r="S147" s="584"/>
      <c r="T147" s="585"/>
      <c r="U147" s="586"/>
      <c r="V147" s="585"/>
      <c r="W147" s="585"/>
      <c r="X147" s="586"/>
    </row>
    <row r="148">
      <c r="G148" s="36"/>
      <c r="H148" s="36"/>
      <c r="S148" s="584"/>
      <c r="T148" s="585"/>
      <c r="U148" s="586"/>
      <c r="V148" s="585"/>
      <c r="W148" s="585"/>
      <c r="X148" s="586"/>
    </row>
    <row r="149">
      <c r="G149" s="36"/>
      <c r="H149" s="36"/>
      <c r="S149" s="584"/>
      <c r="T149" s="585"/>
      <c r="U149" s="586"/>
      <c r="V149" s="585"/>
      <c r="W149" s="585"/>
      <c r="X149" s="586"/>
    </row>
    <row r="150">
      <c r="G150" s="36"/>
      <c r="H150" s="36"/>
      <c r="S150" s="584"/>
      <c r="T150" s="585"/>
      <c r="U150" s="586"/>
      <c r="V150" s="585"/>
      <c r="W150" s="585"/>
      <c r="X150" s="586"/>
    </row>
    <row r="151">
      <c r="G151" s="36"/>
      <c r="H151" s="36"/>
      <c r="S151" s="584"/>
      <c r="T151" s="585"/>
      <c r="U151" s="586"/>
      <c r="V151" s="585"/>
      <c r="W151" s="585"/>
      <c r="X151" s="586"/>
    </row>
    <row r="152">
      <c r="G152" s="36"/>
      <c r="H152" s="36"/>
      <c r="S152" s="584"/>
      <c r="T152" s="585"/>
      <c r="U152" s="586"/>
      <c r="V152" s="585"/>
      <c r="W152" s="585"/>
      <c r="X152" s="586"/>
    </row>
    <row r="153">
      <c r="G153" s="36"/>
      <c r="H153" s="36"/>
      <c r="S153" s="584"/>
      <c r="T153" s="585"/>
      <c r="U153" s="586"/>
      <c r="V153" s="585"/>
      <c r="W153" s="585"/>
      <c r="X153" s="586"/>
    </row>
    <row r="154">
      <c r="G154" s="36"/>
      <c r="H154" s="36"/>
      <c r="S154" s="584"/>
      <c r="T154" s="585"/>
      <c r="U154" s="586"/>
      <c r="V154" s="585"/>
      <c r="W154" s="585"/>
      <c r="X154" s="586"/>
    </row>
    <row r="155">
      <c r="G155" s="36"/>
      <c r="H155" s="36"/>
      <c r="S155" s="584"/>
      <c r="T155" s="585"/>
      <c r="U155" s="586"/>
      <c r="V155" s="585"/>
      <c r="W155" s="585"/>
      <c r="X155" s="586"/>
    </row>
    <row r="156">
      <c r="G156" s="36"/>
      <c r="H156" s="36"/>
      <c r="S156" s="584"/>
      <c r="T156" s="585"/>
      <c r="U156" s="586"/>
      <c r="V156" s="585"/>
      <c r="W156" s="585"/>
      <c r="X156" s="586"/>
    </row>
    <row r="157">
      <c r="G157" s="36"/>
      <c r="H157" s="36"/>
      <c r="S157" s="584"/>
      <c r="T157" s="585"/>
      <c r="U157" s="586"/>
      <c r="V157" s="585"/>
      <c r="W157" s="585"/>
      <c r="X157" s="586"/>
    </row>
    <row r="158">
      <c r="G158" s="36"/>
      <c r="H158" s="36"/>
      <c r="S158" s="584"/>
      <c r="T158" s="585"/>
      <c r="U158" s="586"/>
      <c r="V158" s="585"/>
      <c r="W158" s="585"/>
      <c r="X158" s="586"/>
    </row>
    <row r="159">
      <c r="G159" s="36"/>
      <c r="H159" s="36"/>
      <c r="S159" s="584"/>
      <c r="T159" s="585"/>
      <c r="U159" s="586"/>
      <c r="V159" s="585"/>
      <c r="W159" s="585"/>
      <c r="X159" s="586"/>
    </row>
    <row r="160">
      <c r="G160" s="36"/>
      <c r="H160" s="36"/>
      <c r="S160" s="584"/>
      <c r="T160" s="585"/>
      <c r="U160" s="586"/>
      <c r="V160" s="585"/>
      <c r="W160" s="585"/>
      <c r="X160" s="586"/>
    </row>
    <row r="161">
      <c r="G161" s="36"/>
      <c r="H161" s="36"/>
      <c r="S161" s="584"/>
      <c r="T161" s="585"/>
      <c r="U161" s="586"/>
      <c r="V161" s="585"/>
      <c r="W161" s="585"/>
      <c r="X161" s="586"/>
    </row>
    <row r="162">
      <c r="G162" s="36"/>
      <c r="H162" s="36"/>
      <c r="S162" s="584"/>
      <c r="T162" s="585"/>
      <c r="U162" s="586"/>
      <c r="V162" s="585"/>
      <c r="W162" s="585"/>
      <c r="X162" s="586"/>
    </row>
    <row r="163">
      <c r="G163" s="36"/>
      <c r="H163" s="36"/>
      <c r="S163" s="584"/>
      <c r="T163" s="585"/>
      <c r="U163" s="586"/>
      <c r="V163" s="585"/>
      <c r="W163" s="585"/>
      <c r="X163" s="586"/>
    </row>
    <row r="164">
      <c r="G164" s="36"/>
      <c r="H164" s="36"/>
      <c r="S164" s="584"/>
      <c r="T164" s="585"/>
      <c r="U164" s="586"/>
      <c r="V164" s="585"/>
      <c r="W164" s="585"/>
      <c r="X164" s="586"/>
    </row>
    <row r="165">
      <c r="G165" s="36"/>
      <c r="H165" s="36"/>
      <c r="S165" s="584"/>
      <c r="T165" s="585"/>
      <c r="U165" s="586"/>
      <c r="V165" s="585"/>
      <c r="W165" s="585"/>
      <c r="X165" s="586"/>
    </row>
    <row r="166">
      <c r="G166" s="36"/>
      <c r="H166" s="36"/>
      <c r="S166" s="584"/>
      <c r="T166" s="585"/>
      <c r="U166" s="586"/>
      <c r="V166" s="585"/>
      <c r="W166" s="585"/>
      <c r="X166" s="586"/>
    </row>
    <row r="167">
      <c r="G167" s="36"/>
      <c r="H167" s="36"/>
      <c r="S167" s="584"/>
      <c r="T167" s="585"/>
      <c r="U167" s="586"/>
      <c r="V167" s="585"/>
      <c r="W167" s="585"/>
      <c r="X167" s="586"/>
    </row>
    <row r="168">
      <c r="G168" s="36"/>
      <c r="H168" s="36"/>
      <c r="S168" s="584"/>
      <c r="T168" s="585"/>
      <c r="U168" s="586"/>
      <c r="V168" s="585"/>
      <c r="W168" s="585"/>
      <c r="X168" s="586"/>
    </row>
    <row r="169">
      <c r="G169" s="36"/>
      <c r="H169" s="36"/>
      <c r="S169" s="584"/>
      <c r="T169" s="585"/>
      <c r="U169" s="586"/>
      <c r="V169" s="585"/>
      <c r="W169" s="585"/>
      <c r="X169" s="586"/>
    </row>
    <row r="170">
      <c r="G170" s="36"/>
      <c r="H170" s="36"/>
      <c r="S170" s="584"/>
      <c r="T170" s="585"/>
      <c r="U170" s="586"/>
      <c r="V170" s="585"/>
      <c r="W170" s="585"/>
      <c r="X170" s="586"/>
    </row>
    <row r="171">
      <c r="G171" s="36"/>
      <c r="H171" s="36"/>
      <c r="S171" s="584"/>
      <c r="T171" s="585"/>
      <c r="U171" s="586"/>
      <c r="V171" s="585"/>
      <c r="W171" s="585"/>
      <c r="X171" s="586"/>
    </row>
    <row r="172">
      <c r="G172" s="36"/>
      <c r="H172" s="36"/>
      <c r="S172" s="584"/>
      <c r="T172" s="585"/>
      <c r="U172" s="586"/>
      <c r="V172" s="585"/>
      <c r="W172" s="585"/>
      <c r="X172" s="586"/>
    </row>
    <row r="173">
      <c r="G173" s="36"/>
      <c r="H173" s="36"/>
      <c r="S173" s="584"/>
      <c r="T173" s="585"/>
      <c r="U173" s="586"/>
      <c r="V173" s="585"/>
      <c r="W173" s="585"/>
      <c r="X173" s="586"/>
    </row>
    <row r="174">
      <c r="G174" s="36"/>
      <c r="H174" s="36"/>
      <c r="S174" s="584"/>
      <c r="T174" s="585"/>
      <c r="U174" s="586"/>
      <c r="V174" s="585"/>
      <c r="W174" s="585"/>
      <c r="X174" s="586"/>
    </row>
    <row r="175">
      <c r="G175" s="36"/>
      <c r="H175" s="36"/>
      <c r="S175" s="584"/>
      <c r="T175" s="585"/>
      <c r="U175" s="586"/>
      <c r="V175" s="585"/>
      <c r="W175" s="585"/>
      <c r="X175" s="586"/>
    </row>
    <row r="176">
      <c r="G176" s="36"/>
      <c r="H176" s="36"/>
      <c r="S176" s="584"/>
      <c r="T176" s="585"/>
      <c r="U176" s="586"/>
      <c r="V176" s="585"/>
      <c r="W176" s="585"/>
      <c r="X176" s="586"/>
    </row>
    <row r="177">
      <c r="G177" s="36"/>
      <c r="H177" s="36"/>
      <c r="S177" s="584"/>
      <c r="T177" s="585"/>
      <c r="U177" s="586"/>
      <c r="V177" s="585"/>
      <c r="W177" s="585"/>
      <c r="X177" s="586"/>
    </row>
    <row r="178">
      <c r="G178" s="36"/>
      <c r="H178" s="36"/>
      <c r="S178" s="584"/>
      <c r="T178" s="585"/>
      <c r="U178" s="586"/>
      <c r="V178" s="585"/>
      <c r="W178" s="585"/>
      <c r="X178" s="586"/>
    </row>
    <row r="179">
      <c r="G179" s="36"/>
      <c r="H179" s="36"/>
      <c r="S179" s="584"/>
      <c r="T179" s="585"/>
      <c r="U179" s="586"/>
      <c r="V179" s="585"/>
      <c r="W179" s="585"/>
      <c r="X179" s="586"/>
    </row>
    <row r="180">
      <c r="G180" s="36"/>
      <c r="H180" s="36"/>
      <c r="S180" s="584"/>
      <c r="T180" s="585"/>
      <c r="U180" s="586"/>
      <c r="V180" s="585"/>
      <c r="W180" s="585"/>
      <c r="X180" s="586"/>
    </row>
    <row r="181">
      <c r="G181" s="36"/>
      <c r="H181" s="36"/>
      <c r="S181" s="584"/>
      <c r="T181" s="585"/>
      <c r="U181" s="586"/>
      <c r="V181" s="585"/>
      <c r="W181" s="585"/>
      <c r="X181" s="586"/>
    </row>
    <row r="182">
      <c r="G182" s="36"/>
      <c r="H182" s="36"/>
      <c r="S182" s="584"/>
      <c r="T182" s="585"/>
      <c r="U182" s="586"/>
      <c r="V182" s="585"/>
      <c r="W182" s="585"/>
      <c r="X182" s="586"/>
    </row>
    <row r="183">
      <c r="G183" s="36"/>
      <c r="H183" s="36"/>
      <c r="S183" s="584"/>
      <c r="T183" s="585"/>
      <c r="U183" s="586"/>
      <c r="V183" s="585"/>
      <c r="W183" s="585"/>
      <c r="X183" s="586"/>
    </row>
    <row r="184">
      <c r="G184" s="36"/>
      <c r="H184" s="36"/>
      <c r="S184" s="584"/>
      <c r="T184" s="585"/>
      <c r="U184" s="586"/>
      <c r="V184" s="585"/>
      <c r="W184" s="585"/>
      <c r="X184" s="586"/>
    </row>
    <row r="185">
      <c r="G185" s="36"/>
      <c r="H185" s="36"/>
      <c r="S185" s="584"/>
      <c r="T185" s="585"/>
      <c r="U185" s="586"/>
      <c r="V185" s="585"/>
      <c r="W185" s="585"/>
      <c r="X185" s="586"/>
    </row>
    <row r="186">
      <c r="G186" s="36"/>
      <c r="H186" s="36"/>
      <c r="S186" s="584"/>
      <c r="T186" s="585"/>
      <c r="U186" s="586"/>
      <c r="V186" s="585"/>
      <c r="W186" s="585"/>
      <c r="X186" s="586"/>
    </row>
    <row r="187">
      <c r="G187" s="36"/>
      <c r="H187" s="36"/>
      <c r="S187" s="584"/>
      <c r="T187" s="585"/>
      <c r="U187" s="586"/>
      <c r="V187" s="585"/>
      <c r="W187" s="585"/>
      <c r="X187" s="586"/>
    </row>
    <row r="188">
      <c r="G188" s="36"/>
      <c r="H188" s="36"/>
      <c r="S188" s="584"/>
      <c r="T188" s="585"/>
      <c r="U188" s="586"/>
      <c r="V188" s="585"/>
      <c r="W188" s="585"/>
      <c r="X188" s="586"/>
    </row>
    <row r="189">
      <c r="G189" s="36"/>
      <c r="H189" s="36"/>
      <c r="S189" s="584"/>
      <c r="T189" s="585"/>
      <c r="U189" s="586"/>
      <c r="V189" s="585"/>
      <c r="W189" s="585"/>
      <c r="X189" s="586"/>
    </row>
    <row r="190">
      <c r="G190" s="36"/>
      <c r="H190" s="36"/>
      <c r="S190" s="584"/>
      <c r="T190" s="585"/>
      <c r="U190" s="586"/>
      <c r="V190" s="585"/>
      <c r="W190" s="585"/>
      <c r="X190" s="586"/>
    </row>
    <row r="191">
      <c r="G191" s="36"/>
      <c r="H191" s="36"/>
      <c r="S191" s="584"/>
      <c r="T191" s="585"/>
      <c r="U191" s="586"/>
      <c r="V191" s="585"/>
      <c r="W191" s="585"/>
      <c r="X191" s="586"/>
    </row>
    <row r="192">
      <c r="G192" s="36"/>
      <c r="H192" s="36"/>
      <c r="S192" s="584"/>
      <c r="T192" s="585"/>
      <c r="U192" s="586"/>
      <c r="V192" s="585"/>
      <c r="W192" s="585"/>
      <c r="X192" s="586"/>
    </row>
    <row r="193">
      <c r="G193" s="36"/>
      <c r="H193" s="36"/>
      <c r="S193" s="584"/>
      <c r="T193" s="585"/>
      <c r="U193" s="586"/>
      <c r="V193" s="585"/>
      <c r="W193" s="585"/>
      <c r="X193" s="586"/>
    </row>
    <row r="194">
      <c r="G194" s="36"/>
      <c r="H194" s="36"/>
      <c r="S194" s="584"/>
      <c r="T194" s="585"/>
      <c r="U194" s="586"/>
      <c r="V194" s="585"/>
      <c r="W194" s="585"/>
      <c r="X194" s="586"/>
    </row>
    <row r="195">
      <c r="G195" s="36"/>
      <c r="H195" s="36"/>
      <c r="S195" s="584"/>
      <c r="T195" s="585"/>
      <c r="U195" s="586"/>
      <c r="V195" s="585"/>
      <c r="W195" s="585"/>
      <c r="X195" s="586"/>
    </row>
    <row r="196">
      <c r="G196" s="36"/>
      <c r="H196" s="36"/>
      <c r="S196" s="584"/>
      <c r="T196" s="585"/>
      <c r="U196" s="586"/>
      <c r="V196" s="585"/>
      <c r="W196" s="585"/>
      <c r="X196" s="586"/>
    </row>
    <row r="197">
      <c r="G197" s="36"/>
      <c r="H197" s="36"/>
      <c r="S197" s="584"/>
      <c r="T197" s="585"/>
      <c r="U197" s="586"/>
      <c r="V197" s="585"/>
      <c r="W197" s="585"/>
      <c r="X197" s="586"/>
    </row>
    <row r="198">
      <c r="G198" s="36"/>
      <c r="H198" s="36"/>
      <c r="S198" s="584"/>
      <c r="T198" s="585"/>
      <c r="U198" s="586"/>
      <c r="V198" s="585"/>
      <c r="W198" s="585"/>
      <c r="X198" s="586"/>
    </row>
    <row r="199">
      <c r="G199" s="36"/>
      <c r="H199" s="36"/>
      <c r="S199" s="584"/>
      <c r="T199" s="585"/>
      <c r="U199" s="586"/>
      <c r="V199" s="585"/>
      <c r="W199" s="585"/>
      <c r="X199" s="586"/>
    </row>
    <row r="200">
      <c r="G200" s="36"/>
      <c r="H200" s="36"/>
      <c r="S200" s="584"/>
      <c r="T200" s="585"/>
      <c r="U200" s="586"/>
      <c r="V200" s="585"/>
      <c r="W200" s="585"/>
      <c r="X200" s="586"/>
    </row>
    <row r="201">
      <c r="G201" s="36"/>
      <c r="H201" s="36"/>
      <c r="S201" s="584"/>
      <c r="T201" s="585"/>
      <c r="U201" s="586"/>
      <c r="V201" s="585"/>
      <c r="W201" s="585"/>
      <c r="X201" s="586"/>
    </row>
    <row r="202">
      <c r="G202" s="36"/>
      <c r="H202" s="36"/>
      <c r="S202" s="584"/>
      <c r="T202" s="585"/>
      <c r="U202" s="586"/>
      <c r="V202" s="585"/>
      <c r="W202" s="585"/>
      <c r="X202" s="586"/>
    </row>
    <row r="203">
      <c r="G203" s="36"/>
      <c r="H203" s="36"/>
      <c r="S203" s="584"/>
      <c r="T203" s="585"/>
      <c r="U203" s="586"/>
      <c r="V203" s="585"/>
      <c r="W203" s="585"/>
      <c r="X203" s="586"/>
    </row>
    <row r="204">
      <c r="G204" s="36"/>
      <c r="H204" s="36"/>
      <c r="S204" s="584"/>
      <c r="T204" s="585"/>
      <c r="U204" s="586"/>
      <c r="V204" s="585"/>
      <c r="W204" s="585"/>
      <c r="X204" s="586"/>
    </row>
    <row r="205">
      <c r="G205" s="36"/>
      <c r="H205" s="36"/>
      <c r="S205" s="584"/>
      <c r="T205" s="585"/>
      <c r="U205" s="586"/>
      <c r="V205" s="585"/>
      <c r="W205" s="585"/>
      <c r="X205" s="586"/>
    </row>
    <row r="206">
      <c r="G206" s="36"/>
      <c r="H206" s="36"/>
      <c r="S206" s="584"/>
      <c r="T206" s="585"/>
      <c r="U206" s="586"/>
      <c r="V206" s="585"/>
      <c r="W206" s="585"/>
      <c r="X206" s="586"/>
    </row>
    <row r="207">
      <c r="G207" s="36"/>
      <c r="H207" s="36"/>
      <c r="S207" s="584"/>
      <c r="T207" s="585"/>
      <c r="U207" s="586"/>
      <c r="V207" s="585"/>
      <c r="W207" s="585"/>
      <c r="X207" s="586"/>
    </row>
    <row r="208">
      <c r="G208" s="36"/>
      <c r="H208" s="36"/>
      <c r="S208" s="584"/>
      <c r="T208" s="585"/>
      <c r="U208" s="586"/>
      <c r="V208" s="585"/>
      <c r="W208" s="585"/>
      <c r="X208" s="586"/>
    </row>
    <row r="209">
      <c r="G209" s="36"/>
      <c r="H209" s="36"/>
      <c r="S209" s="584"/>
      <c r="T209" s="585"/>
      <c r="U209" s="586"/>
      <c r="V209" s="585"/>
      <c r="W209" s="585"/>
      <c r="X209" s="586"/>
    </row>
    <row r="210">
      <c r="G210" s="36"/>
      <c r="H210" s="36"/>
      <c r="S210" s="584"/>
      <c r="T210" s="585"/>
      <c r="U210" s="586"/>
      <c r="V210" s="585"/>
      <c r="W210" s="585"/>
      <c r="X210" s="586"/>
    </row>
    <row r="211">
      <c r="G211" s="36"/>
      <c r="H211" s="36"/>
      <c r="S211" s="584"/>
      <c r="T211" s="585"/>
      <c r="U211" s="586"/>
      <c r="V211" s="585"/>
      <c r="W211" s="585"/>
      <c r="X211" s="586"/>
    </row>
    <row r="212">
      <c r="G212" s="36"/>
      <c r="H212" s="36"/>
      <c r="S212" s="584"/>
      <c r="T212" s="585"/>
      <c r="U212" s="586"/>
      <c r="V212" s="585"/>
      <c r="W212" s="585"/>
      <c r="X212" s="586"/>
    </row>
    <row r="213">
      <c r="G213" s="36"/>
      <c r="H213" s="36"/>
      <c r="S213" s="584"/>
      <c r="T213" s="585"/>
      <c r="U213" s="586"/>
      <c r="V213" s="585"/>
      <c r="W213" s="585"/>
      <c r="X213" s="586"/>
    </row>
    <row r="214">
      <c r="G214" s="36"/>
      <c r="H214" s="36"/>
      <c r="S214" s="584"/>
      <c r="T214" s="585"/>
      <c r="U214" s="586"/>
      <c r="V214" s="585"/>
      <c r="W214" s="585"/>
      <c r="X214" s="586"/>
    </row>
    <row r="215">
      <c r="G215" s="36"/>
      <c r="H215" s="36"/>
      <c r="S215" s="584"/>
      <c r="T215" s="585"/>
      <c r="U215" s="586"/>
      <c r="V215" s="585"/>
      <c r="W215" s="585"/>
      <c r="X215" s="586"/>
    </row>
    <row r="216">
      <c r="G216" s="36"/>
      <c r="H216" s="36"/>
      <c r="S216" s="584"/>
      <c r="T216" s="585"/>
      <c r="U216" s="586"/>
      <c r="V216" s="585"/>
      <c r="W216" s="585"/>
      <c r="X216" s="586"/>
    </row>
    <row r="217">
      <c r="G217" s="36"/>
      <c r="H217" s="36"/>
      <c r="S217" s="584"/>
      <c r="T217" s="585"/>
      <c r="U217" s="586"/>
      <c r="V217" s="585"/>
      <c r="W217" s="585"/>
      <c r="X217" s="586"/>
    </row>
    <row r="218">
      <c r="G218" s="36"/>
      <c r="H218" s="36"/>
      <c r="S218" s="584"/>
      <c r="T218" s="585"/>
      <c r="U218" s="586"/>
      <c r="V218" s="585"/>
      <c r="W218" s="585"/>
      <c r="X218" s="586"/>
    </row>
    <row r="219">
      <c r="G219" s="36"/>
      <c r="H219" s="36"/>
      <c r="S219" s="584"/>
      <c r="T219" s="585"/>
      <c r="U219" s="586"/>
      <c r="V219" s="585"/>
      <c r="W219" s="585"/>
      <c r="X219" s="586"/>
    </row>
    <row r="220">
      <c r="G220" s="36"/>
      <c r="H220" s="36"/>
      <c r="S220" s="584"/>
      <c r="T220" s="585"/>
      <c r="U220" s="586"/>
      <c r="V220" s="585"/>
      <c r="W220" s="585"/>
      <c r="X220" s="586"/>
    </row>
    <row r="221">
      <c r="G221" s="36"/>
      <c r="H221" s="36"/>
      <c r="S221" s="584"/>
      <c r="T221" s="585"/>
      <c r="U221" s="586"/>
      <c r="V221" s="585"/>
      <c r="W221" s="585"/>
      <c r="X221" s="586"/>
    </row>
    <row r="222">
      <c r="G222" s="36"/>
      <c r="H222" s="36"/>
      <c r="S222" s="584"/>
      <c r="T222" s="585"/>
      <c r="U222" s="586"/>
      <c r="V222" s="585"/>
      <c r="W222" s="585"/>
      <c r="X222" s="586"/>
    </row>
    <row r="223">
      <c r="G223" s="36"/>
      <c r="H223" s="36"/>
      <c r="S223" s="584"/>
      <c r="T223" s="585"/>
      <c r="U223" s="586"/>
      <c r="V223" s="585"/>
      <c r="W223" s="585"/>
      <c r="X223" s="586"/>
    </row>
    <row r="224">
      <c r="G224" s="36"/>
      <c r="H224" s="36"/>
      <c r="S224" s="584"/>
      <c r="T224" s="585"/>
      <c r="U224" s="586"/>
      <c r="V224" s="585"/>
      <c r="W224" s="585"/>
      <c r="X224" s="586"/>
    </row>
    <row r="225">
      <c r="G225" s="36"/>
      <c r="H225" s="36"/>
      <c r="S225" s="584"/>
      <c r="T225" s="585"/>
      <c r="U225" s="586"/>
      <c r="V225" s="585"/>
      <c r="W225" s="585"/>
      <c r="X225" s="586"/>
    </row>
    <row r="226">
      <c r="G226" s="36"/>
      <c r="H226" s="36"/>
      <c r="S226" s="584"/>
      <c r="T226" s="585"/>
      <c r="U226" s="586"/>
      <c r="V226" s="585"/>
      <c r="W226" s="585"/>
      <c r="X226" s="586"/>
    </row>
    <row r="227">
      <c r="G227" s="36"/>
      <c r="H227" s="36"/>
      <c r="S227" s="584"/>
      <c r="T227" s="585"/>
      <c r="U227" s="586"/>
      <c r="V227" s="585"/>
      <c r="W227" s="585"/>
      <c r="X227" s="586"/>
    </row>
    <row r="228">
      <c r="G228" s="36"/>
      <c r="H228" s="36"/>
      <c r="S228" s="584"/>
      <c r="T228" s="585"/>
      <c r="U228" s="586"/>
      <c r="V228" s="585"/>
      <c r="W228" s="585"/>
      <c r="X228" s="586"/>
    </row>
    <row r="229">
      <c r="G229" s="36"/>
      <c r="H229" s="36"/>
      <c r="S229" s="584"/>
      <c r="T229" s="585"/>
      <c r="U229" s="586"/>
      <c r="V229" s="585"/>
      <c r="W229" s="585"/>
      <c r="X229" s="586"/>
    </row>
    <row r="230">
      <c r="G230" s="36"/>
      <c r="H230" s="36"/>
      <c r="S230" s="584"/>
      <c r="T230" s="585"/>
      <c r="U230" s="586"/>
      <c r="V230" s="585"/>
      <c r="W230" s="585"/>
      <c r="X230" s="586"/>
    </row>
    <row r="231">
      <c r="G231" s="36"/>
      <c r="H231" s="36"/>
      <c r="S231" s="584"/>
      <c r="T231" s="585"/>
      <c r="U231" s="586"/>
      <c r="V231" s="585"/>
      <c r="W231" s="585"/>
      <c r="X231" s="586"/>
    </row>
    <row r="232">
      <c r="G232" s="36"/>
      <c r="H232" s="36"/>
      <c r="S232" s="584"/>
      <c r="T232" s="585"/>
      <c r="U232" s="586"/>
      <c r="V232" s="585"/>
      <c r="W232" s="585"/>
      <c r="X232" s="586"/>
    </row>
    <row r="233">
      <c r="G233" s="36"/>
      <c r="H233" s="36"/>
      <c r="S233" s="584"/>
      <c r="T233" s="585"/>
      <c r="U233" s="586"/>
      <c r="V233" s="585"/>
      <c r="W233" s="585"/>
      <c r="X233" s="586"/>
    </row>
    <row r="234">
      <c r="G234" s="36"/>
      <c r="H234" s="36"/>
      <c r="S234" s="584"/>
      <c r="T234" s="585"/>
      <c r="U234" s="586"/>
      <c r="V234" s="585"/>
      <c r="W234" s="585"/>
      <c r="X234" s="586"/>
    </row>
    <row r="235">
      <c r="G235" s="36"/>
      <c r="H235" s="36"/>
      <c r="S235" s="584"/>
      <c r="T235" s="585"/>
      <c r="U235" s="586"/>
      <c r="V235" s="585"/>
      <c r="W235" s="585"/>
      <c r="X235" s="586"/>
    </row>
    <row r="236">
      <c r="G236" s="36"/>
      <c r="H236" s="36"/>
      <c r="S236" s="584"/>
      <c r="T236" s="585"/>
      <c r="U236" s="586"/>
      <c r="V236" s="585"/>
      <c r="W236" s="585"/>
      <c r="X236" s="586"/>
    </row>
    <row r="237">
      <c r="G237" s="36"/>
      <c r="H237" s="36"/>
      <c r="S237" s="584"/>
      <c r="T237" s="585"/>
      <c r="U237" s="586"/>
      <c r="V237" s="585"/>
      <c r="W237" s="585"/>
      <c r="X237" s="586"/>
    </row>
    <row r="238">
      <c r="G238" s="36"/>
      <c r="H238" s="36"/>
      <c r="S238" s="584"/>
      <c r="T238" s="585"/>
      <c r="U238" s="586"/>
      <c r="V238" s="585"/>
      <c r="W238" s="585"/>
      <c r="X238" s="586"/>
    </row>
    <row r="239">
      <c r="G239" s="36"/>
      <c r="H239" s="36"/>
      <c r="S239" s="584"/>
      <c r="T239" s="585"/>
      <c r="U239" s="586"/>
      <c r="V239" s="585"/>
      <c r="W239" s="585"/>
      <c r="X239" s="586"/>
    </row>
    <row r="240">
      <c r="G240" s="36"/>
      <c r="H240" s="36"/>
      <c r="S240" s="584"/>
      <c r="T240" s="585"/>
      <c r="U240" s="586"/>
      <c r="V240" s="585"/>
      <c r="W240" s="585"/>
      <c r="X240" s="586"/>
    </row>
    <row r="241">
      <c r="G241" s="36"/>
      <c r="H241" s="36"/>
      <c r="S241" s="584"/>
      <c r="T241" s="585"/>
      <c r="U241" s="586"/>
      <c r="V241" s="585"/>
      <c r="W241" s="585"/>
      <c r="X241" s="586"/>
    </row>
    <row r="242">
      <c r="G242" s="36"/>
      <c r="H242" s="36"/>
      <c r="S242" s="584"/>
      <c r="T242" s="585"/>
      <c r="U242" s="586"/>
      <c r="V242" s="585"/>
      <c r="W242" s="585"/>
      <c r="X242" s="586"/>
    </row>
    <row r="243">
      <c r="G243" s="36"/>
      <c r="H243" s="36"/>
      <c r="S243" s="584"/>
      <c r="T243" s="585"/>
      <c r="U243" s="586"/>
      <c r="V243" s="585"/>
      <c r="W243" s="585"/>
      <c r="X243" s="586"/>
    </row>
    <row r="244">
      <c r="G244" s="36"/>
      <c r="H244" s="36"/>
      <c r="S244" s="584"/>
      <c r="T244" s="585"/>
      <c r="U244" s="586"/>
      <c r="V244" s="585"/>
      <c r="W244" s="585"/>
      <c r="X244" s="586"/>
    </row>
    <row r="245">
      <c r="G245" s="36"/>
      <c r="H245" s="36"/>
      <c r="S245" s="584"/>
      <c r="T245" s="585"/>
      <c r="U245" s="586"/>
      <c r="V245" s="585"/>
      <c r="W245" s="585"/>
      <c r="X245" s="586"/>
    </row>
    <row r="246">
      <c r="G246" s="36"/>
      <c r="H246" s="36"/>
      <c r="S246" s="584"/>
      <c r="T246" s="585"/>
      <c r="U246" s="586"/>
      <c r="V246" s="585"/>
      <c r="W246" s="585"/>
      <c r="X246" s="586"/>
    </row>
    <row r="247">
      <c r="G247" s="36"/>
      <c r="H247" s="36"/>
      <c r="S247" s="584"/>
      <c r="T247" s="585"/>
      <c r="U247" s="586"/>
      <c r="V247" s="585"/>
      <c r="W247" s="585"/>
      <c r="X247" s="586"/>
    </row>
    <row r="248">
      <c r="G248" s="36"/>
      <c r="H248" s="36"/>
      <c r="S248" s="584"/>
      <c r="T248" s="585"/>
      <c r="U248" s="586"/>
      <c r="V248" s="585"/>
      <c r="W248" s="585"/>
      <c r="X248" s="586"/>
    </row>
    <row r="249">
      <c r="G249" s="36"/>
      <c r="H249" s="36"/>
      <c r="S249" s="584"/>
      <c r="T249" s="585"/>
      <c r="U249" s="586"/>
      <c r="V249" s="585"/>
      <c r="W249" s="585"/>
      <c r="X249" s="586"/>
    </row>
    <row r="250">
      <c r="G250" s="36"/>
      <c r="H250" s="36"/>
      <c r="S250" s="584"/>
      <c r="T250" s="585"/>
      <c r="U250" s="586"/>
      <c r="V250" s="585"/>
      <c r="W250" s="585"/>
      <c r="X250" s="586"/>
    </row>
    <row r="251">
      <c r="G251" s="36"/>
      <c r="H251" s="36"/>
      <c r="S251" s="584"/>
      <c r="T251" s="585"/>
      <c r="U251" s="586"/>
      <c r="V251" s="585"/>
      <c r="W251" s="585"/>
      <c r="X251" s="586"/>
    </row>
    <row r="252">
      <c r="G252" s="36"/>
      <c r="H252" s="36"/>
      <c r="S252" s="584"/>
      <c r="T252" s="585"/>
      <c r="U252" s="586"/>
      <c r="V252" s="585"/>
      <c r="W252" s="585"/>
      <c r="X252" s="586"/>
    </row>
    <row r="253">
      <c r="G253" s="36"/>
      <c r="H253" s="36"/>
      <c r="S253" s="584"/>
      <c r="T253" s="585"/>
      <c r="U253" s="586"/>
      <c r="V253" s="585"/>
      <c r="W253" s="585"/>
      <c r="X253" s="586"/>
    </row>
    <row r="254">
      <c r="G254" s="36"/>
      <c r="H254" s="36"/>
      <c r="S254" s="584"/>
      <c r="T254" s="585"/>
      <c r="U254" s="586"/>
      <c r="V254" s="585"/>
      <c r="W254" s="585"/>
      <c r="X254" s="586"/>
    </row>
    <row r="255">
      <c r="G255" s="36"/>
      <c r="H255" s="36"/>
      <c r="S255" s="584"/>
      <c r="T255" s="585"/>
      <c r="U255" s="586"/>
      <c r="V255" s="585"/>
      <c r="W255" s="585"/>
      <c r="X255" s="586"/>
    </row>
    <row r="256">
      <c r="G256" s="36"/>
      <c r="H256" s="36"/>
      <c r="S256" s="584"/>
      <c r="T256" s="585"/>
      <c r="U256" s="586"/>
      <c r="V256" s="585"/>
      <c r="W256" s="585"/>
      <c r="X256" s="586"/>
    </row>
    <row r="257">
      <c r="G257" s="36"/>
      <c r="H257" s="36"/>
      <c r="S257" s="584"/>
      <c r="T257" s="585"/>
      <c r="U257" s="586"/>
      <c r="V257" s="585"/>
      <c r="W257" s="585"/>
      <c r="X257" s="586"/>
    </row>
    <row r="258">
      <c r="G258" s="36"/>
      <c r="H258" s="36"/>
      <c r="S258" s="584"/>
      <c r="T258" s="585"/>
      <c r="U258" s="586"/>
      <c r="V258" s="585"/>
      <c r="W258" s="585"/>
      <c r="X258" s="586"/>
    </row>
    <row r="259">
      <c r="G259" s="36"/>
      <c r="H259" s="36"/>
      <c r="S259" s="584"/>
      <c r="T259" s="585"/>
      <c r="U259" s="586"/>
      <c r="V259" s="585"/>
      <c r="W259" s="585"/>
      <c r="X259" s="586"/>
    </row>
    <row r="260">
      <c r="G260" s="36"/>
      <c r="H260" s="36"/>
      <c r="S260" s="584"/>
      <c r="T260" s="585"/>
      <c r="U260" s="586"/>
      <c r="V260" s="585"/>
      <c r="W260" s="585"/>
      <c r="X260" s="586"/>
    </row>
    <row r="261">
      <c r="G261" s="36"/>
      <c r="H261" s="36"/>
      <c r="S261" s="584"/>
      <c r="T261" s="585"/>
      <c r="U261" s="586"/>
      <c r="V261" s="585"/>
      <c r="W261" s="585"/>
      <c r="X261" s="586"/>
    </row>
    <row r="262">
      <c r="G262" s="36"/>
      <c r="H262" s="36"/>
      <c r="S262" s="584"/>
      <c r="T262" s="585"/>
      <c r="U262" s="586"/>
      <c r="V262" s="585"/>
      <c r="W262" s="585"/>
      <c r="X262" s="586"/>
    </row>
    <row r="263">
      <c r="G263" s="36"/>
      <c r="H263" s="36"/>
      <c r="S263" s="584"/>
      <c r="T263" s="585"/>
      <c r="U263" s="586"/>
      <c r="V263" s="585"/>
      <c r="W263" s="585"/>
      <c r="X263" s="586"/>
    </row>
    <row r="264">
      <c r="G264" s="36"/>
      <c r="H264" s="36"/>
      <c r="S264" s="584"/>
      <c r="T264" s="585"/>
      <c r="U264" s="586"/>
      <c r="V264" s="585"/>
      <c r="W264" s="585"/>
      <c r="X264" s="586"/>
    </row>
    <row r="265">
      <c r="G265" s="36"/>
      <c r="H265" s="36"/>
      <c r="S265" s="584"/>
      <c r="T265" s="585"/>
      <c r="U265" s="586"/>
      <c r="V265" s="585"/>
      <c r="W265" s="585"/>
      <c r="X265" s="586"/>
    </row>
    <row r="266">
      <c r="G266" s="36"/>
      <c r="H266" s="36"/>
      <c r="S266" s="584"/>
      <c r="T266" s="585"/>
      <c r="U266" s="586"/>
      <c r="V266" s="585"/>
      <c r="W266" s="585"/>
      <c r="X266" s="586"/>
    </row>
    <row r="267">
      <c r="G267" s="36"/>
      <c r="H267" s="36"/>
      <c r="S267" s="584"/>
      <c r="T267" s="585"/>
      <c r="U267" s="586"/>
      <c r="V267" s="585"/>
      <c r="W267" s="585"/>
      <c r="X267" s="586"/>
    </row>
    <row r="268">
      <c r="G268" s="36"/>
      <c r="H268" s="36"/>
      <c r="S268" s="584"/>
      <c r="T268" s="585"/>
      <c r="U268" s="586"/>
      <c r="V268" s="585"/>
      <c r="W268" s="585"/>
      <c r="X268" s="586"/>
    </row>
    <row r="269">
      <c r="G269" s="36"/>
      <c r="H269" s="36"/>
      <c r="S269" s="584"/>
      <c r="T269" s="585"/>
      <c r="U269" s="586"/>
      <c r="V269" s="585"/>
      <c r="W269" s="585"/>
      <c r="X269" s="586"/>
    </row>
    <row r="270">
      <c r="G270" s="36"/>
      <c r="H270" s="36"/>
      <c r="S270" s="584"/>
      <c r="T270" s="585"/>
      <c r="U270" s="586"/>
      <c r="V270" s="585"/>
      <c r="W270" s="585"/>
      <c r="X270" s="586"/>
    </row>
    <row r="271">
      <c r="G271" s="36"/>
      <c r="H271" s="36"/>
      <c r="S271" s="584"/>
      <c r="T271" s="585"/>
      <c r="U271" s="586"/>
      <c r="V271" s="585"/>
      <c r="W271" s="585"/>
      <c r="X271" s="586"/>
    </row>
    <row r="272">
      <c r="G272" s="36"/>
      <c r="H272" s="36"/>
      <c r="S272" s="584"/>
      <c r="T272" s="585"/>
      <c r="U272" s="586"/>
      <c r="V272" s="585"/>
      <c r="W272" s="585"/>
      <c r="X272" s="586"/>
    </row>
    <row r="273">
      <c r="G273" s="36"/>
      <c r="H273" s="36"/>
      <c r="S273" s="584"/>
      <c r="T273" s="585"/>
      <c r="U273" s="586"/>
      <c r="V273" s="585"/>
      <c r="W273" s="585"/>
      <c r="X273" s="586"/>
    </row>
    <row r="274">
      <c r="G274" s="36"/>
      <c r="H274" s="36"/>
      <c r="S274" s="584"/>
      <c r="T274" s="585"/>
      <c r="U274" s="586"/>
      <c r="V274" s="585"/>
      <c r="W274" s="585"/>
      <c r="X274" s="586"/>
    </row>
    <row r="275">
      <c r="G275" s="36"/>
      <c r="H275" s="36"/>
      <c r="S275" s="584"/>
      <c r="T275" s="585"/>
      <c r="U275" s="586"/>
      <c r="V275" s="585"/>
      <c r="W275" s="585"/>
      <c r="X275" s="586"/>
    </row>
    <row r="276">
      <c r="G276" s="36"/>
      <c r="H276" s="36"/>
      <c r="S276" s="584"/>
      <c r="T276" s="585"/>
      <c r="U276" s="586"/>
      <c r="V276" s="585"/>
      <c r="W276" s="585"/>
      <c r="X276" s="586"/>
    </row>
    <row r="277">
      <c r="G277" s="36"/>
      <c r="H277" s="36"/>
      <c r="S277" s="584"/>
      <c r="T277" s="585"/>
      <c r="U277" s="586"/>
      <c r="V277" s="585"/>
      <c r="W277" s="585"/>
      <c r="X277" s="586"/>
    </row>
    <row r="278">
      <c r="G278" s="36"/>
      <c r="H278" s="36"/>
      <c r="S278" s="584"/>
      <c r="T278" s="585"/>
      <c r="U278" s="586"/>
      <c r="V278" s="585"/>
      <c r="W278" s="585"/>
      <c r="X278" s="586"/>
    </row>
    <row r="279">
      <c r="G279" s="36"/>
      <c r="H279" s="36"/>
      <c r="S279" s="584"/>
      <c r="T279" s="585"/>
      <c r="U279" s="586"/>
      <c r="V279" s="585"/>
      <c r="W279" s="585"/>
      <c r="X279" s="586"/>
    </row>
    <row r="280">
      <c r="G280" s="36"/>
      <c r="H280" s="36"/>
      <c r="S280" s="584"/>
      <c r="T280" s="585"/>
      <c r="U280" s="586"/>
      <c r="V280" s="585"/>
      <c r="W280" s="585"/>
      <c r="X280" s="586"/>
    </row>
    <row r="281">
      <c r="G281" s="36"/>
      <c r="H281" s="36"/>
      <c r="S281" s="584"/>
      <c r="T281" s="585"/>
      <c r="U281" s="586"/>
      <c r="V281" s="585"/>
      <c r="W281" s="585"/>
      <c r="X281" s="586"/>
    </row>
    <row r="282">
      <c r="G282" s="36"/>
      <c r="H282" s="36"/>
      <c r="S282" s="584"/>
      <c r="T282" s="585"/>
      <c r="U282" s="586"/>
      <c r="V282" s="585"/>
      <c r="W282" s="585"/>
      <c r="X282" s="586"/>
    </row>
    <row r="283">
      <c r="G283" s="36"/>
      <c r="H283" s="36"/>
      <c r="S283" s="584"/>
      <c r="T283" s="585"/>
      <c r="U283" s="586"/>
      <c r="V283" s="585"/>
      <c r="W283" s="585"/>
      <c r="X283" s="586"/>
    </row>
    <row r="284">
      <c r="G284" s="36"/>
      <c r="H284" s="36"/>
      <c r="S284" s="584"/>
      <c r="T284" s="585"/>
      <c r="U284" s="586"/>
      <c r="V284" s="585"/>
      <c r="W284" s="585"/>
      <c r="X284" s="586"/>
    </row>
    <row r="285">
      <c r="G285" s="36"/>
      <c r="H285" s="36"/>
      <c r="S285" s="584"/>
      <c r="T285" s="585"/>
      <c r="U285" s="586"/>
      <c r="V285" s="585"/>
      <c r="W285" s="585"/>
      <c r="X285" s="586"/>
    </row>
    <row r="286">
      <c r="G286" s="36"/>
      <c r="H286" s="36"/>
      <c r="S286" s="584"/>
      <c r="T286" s="585"/>
      <c r="U286" s="586"/>
      <c r="V286" s="585"/>
      <c r="W286" s="585"/>
      <c r="X286" s="586"/>
    </row>
    <row r="287">
      <c r="G287" s="36"/>
      <c r="H287" s="36"/>
      <c r="S287" s="584"/>
      <c r="T287" s="585"/>
      <c r="U287" s="586"/>
      <c r="V287" s="585"/>
      <c r="W287" s="585"/>
      <c r="X287" s="586"/>
    </row>
    <row r="288">
      <c r="G288" s="36"/>
      <c r="H288" s="36"/>
      <c r="S288" s="584"/>
      <c r="T288" s="585"/>
      <c r="U288" s="586"/>
      <c r="V288" s="585"/>
      <c r="W288" s="585"/>
      <c r="X288" s="586"/>
    </row>
    <row r="289">
      <c r="G289" s="36"/>
      <c r="H289" s="36"/>
      <c r="S289" s="584"/>
      <c r="T289" s="585"/>
      <c r="U289" s="586"/>
      <c r="V289" s="585"/>
      <c r="W289" s="585"/>
      <c r="X289" s="586"/>
    </row>
    <row r="290">
      <c r="G290" s="36"/>
      <c r="H290" s="36"/>
      <c r="S290" s="584"/>
      <c r="T290" s="585"/>
      <c r="U290" s="586"/>
      <c r="V290" s="585"/>
      <c r="W290" s="585"/>
      <c r="X290" s="586"/>
    </row>
    <row r="291">
      <c r="G291" s="36"/>
      <c r="H291" s="36"/>
      <c r="S291" s="584"/>
      <c r="T291" s="585"/>
      <c r="U291" s="586"/>
      <c r="V291" s="585"/>
      <c r="W291" s="585"/>
      <c r="X291" s="586"/>
    </row>
    <row r="292">
      <c r="G292" s="36"/>
      <c r="H292" s="36"/>
      <c r="S292" s="584"/>
      <c r="T292" s="585"/>
      <c r="U292" s="586"/>
      <c r="V292" s="585"/>
      <c r="W292" s="585"/>
      <c r="X292" s="586"/>
    </row>
    <row r="293">
      <c r="G293" s="36"/>
      <c r="H293" s="36"/>
      <c r="S293" s="584"/>
      <c r="T293" s="585"/>
      <c r="U293" s="586"/>
      <c r="V293" s="585"/>
      <c r="W293" s="585"/>
      <c r="X293" s="586"/>
    </row>
    <row r="294">
      <c r="G294" s="36"/>
      <c r="H294" s="36"/>
      <c r="S294" s="584"/>
      <c r="T294" s="585"/>
      <c r="U294" s="586"/>
      <c r="V294" s="585"/>
      <c r="W294" s="585"/>
      <c r="X294" s="586"/>
    </row>
    <row r="295">
      <c r="G295" s="36"/>
      <c r="H295" s="36"/>
      <c r="S295" s="584"/>
      <c r="T295" s="585"/>
      <c r="U295" s="586"/>
      <c r="V295" s="585"/>
      <c r="W295" s="585"/>
      <c r="X295" s="586"/>
    </row>
    <row r="296">
      <c r="G296" s="36"/>
      <c r="H296" s="36"/>
      <c r="S296" s="584"/>
      <c r="T296" s="585"/>
      <c r="U296" s="586"/>
      <c r="V296" s="585"/>
      <c r="W296" s="585"/>
      <c r="X296" s="586"/>
    </row>
    <row r="297">
      <c r="G297" s="36"/>
      <c r="H297" s="36"/>
      <c r="S297" s="584"/>
      <c r="T297" s="585"/>
      <c r="U297" s="586"/>
      <c r="V297" s="585"/>
      <c r="W297" s="585"/>
      <c r="X297" s="586"/>
    </row>
    <row r="298">
      <c r="G298" s="36"/>
      <c r="H298" s="36"/>
      <c r="S298" s="584"/>
      <c r="T298" s="585"/>
      <c r="U298" s="586"/>
      <c r="V298" s="585"/>
      <c r="W298" s="585"/>
      <c r="X298" s="586"/>
    </row>
    <row r="299">
      <c r="G299" s="36"/>
      <c r="H299" s="36"/>
      <c r="S299" s="584"/>
      <c r="T299" s="585"/>
      <c r="U299" s="586"/>
      <c r="V299" s="585"/>
      <c r="W299" s="585"/>
      <c r="X299" s="586"/>
    </row>
    <row r="300">
      <c r="G300" s="36"/>
      <c r="H300" s="36"/>
      <c r="S300" s="584"/>
      <c r="T300" s="585"/>
      <c r="U300" s="586"/>
      <c r="V300" s="585"/>
      <c r="W300" s="585"/>
      <c r="X300" s="586"/>
    </row>
    <row r="301">
      <c r="G301" s="36"/>
      <c r="H301" s="36"/>
      <c r="S301" s="584"/>
      <c r="T301" s="585"/>
      <c r="U301" s="586"/>
      <c r="V301" s="585"/>
      <c r="W301" s="585"/>
      <c r="X301" s="586"/>
    </row>
    <row r="302">
      <c r="G302" s="36"/>
      <c r="H302" s="36"/>
      <c r="S302" s="584"/>
      <c r="T302" s="585"/>
      <c r="U302" s="586"/>
      <c r="V302" s="585"/>
      <c r="W302" s="585"/>
      <c r="X302" s="586"/>
    </row>
    <row r="303">
      <c r="G303" s="36"/>
      <c r="H303" s="36"/>
      <c r="S303" s="584"/>
      <c r="T303" s="585"/>
      <c r="U303" s="586"/>
      <c r="V303" s="585"/>
      <c r="W303" s="585"/>
      <c r="X303" s="586"/>
    </row>
    <row r="304">
      <c r="G304" s="36"/>
      <c r="H304" s="36"/>
      <c r="S304" s="584"/>
      <c r="T304" s="585"/>
      <c r="U304" s="586"/>
      <c r="V304" s="585"/>
      <c r="W304" s="585"/>
      <c r="X304" s="586"/>
    </row>
    <row r="305">
      <c r="G305" s="36"/>
      <c r="H305" s="36"/>
      <c r="S305" s="584"/>
      <c r="T305" s="585"/>
      <c r="U305" s="586"/>
      <c r="V305" s="585"/>
      <c r="W305" s="585"/>
      <c r="X305" s="586"/>
    </row>
    <row r="306">
      <c r="G306" s="36"/>
      <c r="H306" s="36"/>
      <c r="S306" s="584"/>
      <c r="T306" s="585"/>
      <c r="U306" s="586"/>
      <c r="V306" s="585"/>
      <c r="W306" s="585"/>
      <c r="X306" s="586"/>
    </row>
    <row r="307">
      <c r="G307" s="36"/>
      <c r="H307" s="36"/>
      <c r="S307" s="584"/>
      <c r="T307" s="585"/>
      <c r="U307" s="586"/>
      <c r="V307" s="585"/>
      <c r="W307" s="585"/>
      <c r="X307" s="586"/>
    </row>
    <row r="308">
      <c r="G308" s="36"/>
      <c r="H308" s="36"/>
      <c r="S308" s="584"/>
      <c r="T308" s="585"/>
      <c r="U308" s="586"/>
      <c r="V308" s="585"/>
      <c r="W308" s="585"/>
      <c r="X308" s="586"/>
    </row>
    <row r="309">
      <c r="G309" s="36"/>
      <c r="H309" s="36"/>
      <c r="S309" s="584"/>
      <c r="T309" s="585"/>
      <c r="U309" s="586"/>
      <c r="V309" s="585"/>
      <c r="W309" s="585"/>
      <c r="X309" s="586"/>
    </row>
    <row r="310">
      <c r="G310" s="36"/>
      <c r="H310" s="36"/>
      <c r="S310" s="584"/>
      <c r="T310" s="585"/>
      <c r="U310" s="586"/>
      <c r="V310" s="585"/>
      <c r="W310" s="585"/>
      <c r="X310" s="586"/>
    </row>
    <row r="311">
      <c r="G311" s="36"/>
      <c r="H311" s="36"/>
      <c r="S311" s="584"/>
      <c r="T311" s="585"/>
      <c r="U311" s="586"/>
      <c r="V311" s="585"/>
      <c r="W311" s="585"/>
      <c r="X311" s="586"/>
    </row>
    <row r="312">
      <c r="G312" s="36"/>
      <c r="H312" s="36"/>
      <c r="S312" s="584"/>
      <c r="T312" s="585"/>
      <c r="U312" s="586"/>
      <c r="V312" s="585"/>
      <c r="W312" s="585"/>
      <c r="X312" s="586"/>
    </row>
    <row r="313">
      <c r="G313" s="36"/>
      <c r="H313" s="36"/>
      <c r="S313" s="584"/>
      <c r="T313" s="585"/>
      <c r="U313" s="586"/>
      <c r="V313" s="585"/>
      <c r="W313" s="585"/>
      <c r="X313" s="586"/>
    </row>
    <row r="314">
      <c r="G314" s="36"/>
      <c r="H314" s="36"/>
      <c r="S314" s="584"/>
      <c r="T314" s="585"/>
      <c r="U314" s="586"/>
      <c r="V314" s="585"/>
      <c r="W314" s="585"/>
      <c r="X314" s="586"/>
    </row>
    <row r="315">
      <c r="G315" s="36"/>
      <c r="H315" s="36"/>
      <c r="S315" s="584"/>
      <c r="T315" s="585"/>
      <c r="U315" s="586"/>
      <c r="V315" s="585"/>
      <c r="W315" s="585"/>
      <c r="X315" s="586"/>
    </row>
    <row r="316">
      <c r="G316" s="36"/>
      <c r="H316" s="36"/>
      <c r="S316" s="584"/>
      <c r="T316" s="585"/>
      <c r="U316" s="586"/>
      <c r="V316" s="585"/>
      <c r="W316" s="585"/>
      <c r="X316" s="586"/>
    </row>
    <row r="317">
      <c r="G317" s="36"/>
      <c r="H317" s="36"/>
      <c r="S317" s="584"/>
      <c r="T317" s="585"/>
      <c r="U317" s="586"/>
      <c r="V317" s="585"/>
      <c r="W317" s="585"/>
      <c r="X317" s="586"/>
    </row>
    <row r="318">
      <c r="G318" s="36"/>
      <c r="H318" s="36"/>
      <c r="S318" s="584"/>
      <c r="T318" s="585"/>
      <c r="U318" s="586"/>
      <c r="V318" s="585"/>
      <c r="W318" s="585"/>
      <c r="X318" s="586"/>
    </row>
    <row r="319">
      <c r="G319" s="36"/>
      <c r="H319" s="36"/>
      <c r="S319" s="584"/>
      <c r="T319" s="585"/>
      <c r="U319" s="586"/>
      <c r="V319" s="585"/>
      <c r="W319" s="585"/>
      <c r="X319" s="586"/>
    </row>
    <row r="320">
      <c r="G320" s="36"/>
      <c r="H320" s="36"/>
      <c r="S320" s="584"/>
      <c r="T320" s="585"/>
      <c r="U320" s="586"/>
      <c r="V320" s="585"/>
      <c r="W320" s="585"/>
      <c r="X320" s="586"/>
    </row>
    <row r="321">
      <c r="G321" s="36"/>
      <c r="H321" s="36"/>
      <c r="S321" s="584"/>
      <c r="T321" s="585"/>
      <c r="U321" s="586"/>
      <c r="V321" s="585"/>
      <c r="W321" s="585"/>
      <c r="X321" s="586"/>
    </row>
    <row r="322">
      <c r="G322" s="36"/>
      <c r="H322" s="36"/>
      <c r="S322" s="584"/>
      <c r="T322" s="585"/>
      <c r="U322" s="586"/>
      <c r="V322" s="585"/>
      <c r="W322" s="585"/>
      <c r="X322" s="586"/>
    </row>
    <row r="323">
      <c r="G323" s="36"/>
      <c r="H323" s="36"/>
      <c r="S323" s="584"/>
      <c r="T323" s="585"/>
      <c r="U323" s="586"/>
      <c r="V323" s="585"/>
      <c r="W323" s="585"/>
      <c r="X323" s="586"/>
    </row>
    <row r="324">
      <c r="G324" s="36"/>
      <c r="H324" s="36"/>
      <c r="S324" s="584"/>
      <c r="T324" s="585"/>
      <c r="U324" s="586"/>
      <c r="V324" s="585"/>
      <c r="W324" s="585"/>
      <c r="X324" s="586"/>
    </row>
    <row r="325">
      <c r="G325" s="36"/>
      <c r="H325" s="36"/>
      <c r="S325" s="584"/>
      <c r="T325" s="585"/>
      <c r="U325" s="586"/>
      <c r="V325" s="585"/>
      <c r="W325" s="585"/>
      <c r="X325" s="586"/>
    </row>
    <row r="326">
      <c r="G326" s="36"/>
      <c r="H326" s="36"/>
      <c r="S326" s="584"/>
      <c r="T326" s="585"/>
      <c r="U326" s="586"/>
      <c r="V326" s="585"/>
      <c r="W326" s="585"/>
      <c r="X326" s="586"/>
    </row>
    <row r="327">
      <c r="G327" s="36"/>
      <c r="H327" s="36"/>
      <c r="S327" s="584"/>
      <c r="T327" s="585"/>
      <c r="U327" s="586"/>
      <c r="V327" s="585"/>
      <c r="W327" s="585"/>
      <c r="X327" s="586"/>
    </row>
    <row r="328">
      <c r="G328" s="36"/>
      <c r="H328" s="36"/>
      <c r="S328" s="584"/>
      <c r="T328" s="585"/>
      <c r="U328" s="586"/>
      <c r="V328" s="585"/>
      <c r="W328" s="585"/>
      <c r="X328" s="586"/>
    </row>
    <row r="329">
      <c r="G329" s="36"/>
      <c r="H329" s="36"/>
      <c r="S329" s="584"/>
      <c r="T329" s="585"/>
      <c r="U329" s="586"/>
      <c r="V329" s="585"/>
      <c r="W329" s="585"/>
      <c r="X329" s="586"/>
    </row>
    <row r="330">
      <c r="G330" s="36"/>
      <c r="H330" s="36"/>
      <c r="S330" s="584"/>
      <c r="T330" s="585"/>
      <c r="U330" s="586"/>
      <c r="V330" s="585"/>
      <c r="W330" s="585"/>
      <c r="X330" s="586"/>
    </row>
    <row r="331">
      <c r="G331" s="36"/>
      <c r="H331" s="36"/>
      <c r="S331" s="584"/>
      <c r="T331" s="585"/>
      <c r="U331" s="586"/>
      <c r="V331" s="585"/>
      <c r="W331" s="585"/>
      <c r="X331" s="586"/>
    </row>
    <row r="332">
      <c r="G332" s="36"/>
      <c r="H332" s="36"/>
      <c r="S332" s="584"/>
      <c r="T332" s="585"/>
      <c r="U332" s="586"/>
      <c r="V332" s="585"/>
      <c r="W332" s="585"/>
      <c r="X332" s="586"/>
    </row>
    <row r="333">
      <c r="G333" s="36"/>
      <c r="H333" s="36"/>
      <c r="S333" s="584"/>
      <c r="T333" s="585"/>
      <c r="U333" s="586"/>
      <c r="V333" s="585"/>
      <c r="W333" s="585"/>
      <c r="X333" s="586"/>
    </row>
    <row r="334">
      <c r="G334" s="36"/>
      <c r="H334" s="36"/>
      <c r="S334" s="584"/>
      <c r="T334" s="585"/>
      <c r="U334" s="586"/>
      <c r="V334" s="585"/>
      <c r="W334" s="585"/>
      <c r="X334" s="586"/>
    </row>
    <row r="335">
      <c r="G335" s="36"/>
      <c r="H335" s="36"/>
      <c r="S335" s="584"/>
      <c r="T335" s="585"/>
      <c r="U335" s="586"/>
      <c r="V335" s="585"/>
      <c r="W335" s="585"/>
      <c r="X335" s="586"/>
    </row>
    <row r="336">
      <c r="G336" s="36"/>
      <c r="H336" s="36"/>
      <c r="S336" s="584"/>
      <c r="T336" s="585"/>
      <c r="U336" s="586"/>
      <c r="V336" s="585"/>
      <c r="W336" s="585"/>
      <c r="X336" s="586"/>
    </row>
    <row r="337">
      <c r="G337" s="36"/>
      <c r="H337" s="36"/>
      <c r="S337" s="584"/>
      <c r="T337" s="585"/>
      <c r="U337" s="586"/>
      <c r="V337" s="585"/>
      <c r="W337" s="585"/>
      <c r="X337" s="586"/>
    </row>
    <row r="338">
      <c r="G338" s="36"/>
      <c r="H338" s="36"/>
      <c r="S338" s="584"/>
      <c r="T338" s="585"/>
      <c r="U338" s="586"/>
      <c r="V338" s="585"/>
      <c r="W338" s="585"/>
      <c r="X338" s="586"/>
    </row>
    <row r="339">
      <c r="G339" s="36"/>
      <c r="H339" s="36"/>
      <c r="S339" s="584"/>
      <c r="T339" s="585"/>
      <c r="U339" s="586"/>
      <c r="V339" s="585"/>
      <c r="W339" s="585"/>
      <c r="X339" s="586"/>
    </row>
    <row r="340">
      <c r="G340" s="36"/>
      <c r="H340" s="36"/>
      <c r="S340" s="584"/>
      <c r="T340" s="585"/>
      <c r="U340" s="586"/>
      <c r="V340" s="585"/>
      <c r="W340" s="585"/>
      <c r="X340" s="586"/>
    </row>
    <row r="341">
      <c r="G341" s="36"/>
      <c r="H341" s="36"/>
      <c r="S341" s="584"/>
      <c r="T341" s="585"/>
      <c r="U341" s="586"/>
      <c r="V341" s="585"/>
      <c r="W341" s="585"/>
      <c r="X341" s="586"/>
    </row>
    <row r="342">
      <c r="G342" s="36"/>
      <c r="H342" s="36"/>
      <c r="S342" s="584"/>
      <c r="T342" s="585"/>
      <c r="U342" s="586"/>
      <c r="V342" s="585"/>
      <c r="W342" s="585"/>
      <c r="X342" s="586"/>
    </row>
    <row r="343">
      <c r="G343" s="36"/>
      <c r="H343" s="36"/>
      <c r="S343" s="584"/>
      <c r="T343" s="585"/>
      <c r="U343" s="586"/>
      <c r="V343" s="585"/>
      <c r="W343" s="585"/>
      <c r="X343" s="586"/>
    </row>
    <row r="344">
      <c r="G344" s="36"/>
      <c r="H344" s="36"/>
      <c r="S344" s="584"/>
      <c r="T344" s="585"/>
      <c r="U344" s="586"/>
      <c r="V344" s="585"/>
      <c r="W344" s="585"/>
      <c r="X344" s="586"/>
    </row>
    <row r="345">
      <c r="G345" s="36"/>
      <c r="H345" s="36"/>
      <c r="S345" s="584"/>
      <c r="T345" s="585"/>
      <c r="U345" s="586"/>
      <c r="V345" s="585"/>
      <c r="W345" s="585"/>
      <c r="X345" s="586"/>
    </row>
    <row r="346">
      <c r="G346" s="36"/>
      <c r="H346" s="36"/>
      <c r="S346" s="584"/>
      <c r="T346" s="585"/>
      <c r="U346" s="586"/>
      <c r="V346" s="585"/>
      <c r="W346" s="585"/>
      <c r="X346" s="586"/>
    </row>
    <row r="347">
      <c r="G347" s="36"/>
      <c r="H347" s="36"/>
      <c r="S347" s="584"/>
      <c r="T347" s="585"/>
      <c r="U347" s="586"/>
      <c r="V347" s="585"/>
      <c r="W347" s="585"/>
      <c r="X347" s="586"/>
    </row>
    <row r="348">
      <c r="G348" s="36"/>
      <c r="H348" s="36"/>
      <c r="S348" s="584"/>
      <c r="T348" s="585"/>
      <c r="U348" s="586"/>
      <c r="V348" s="585"/>
      <c r="W348" s="585"/>
      <c r="X348" s="586"/>
    </row>
    <row r="349">
      <c r="G349" s="36"/>
      <c r="H349" s="36"/>
      <c r="S349" s="584"/>
      <c r="T349" s="585"/>
      <c r="U349" s="586"/>
      <c r="V349" s="585"/>
      <c r="W349" s="585"/>
      <c r="X349" s="586"/>
    </row>
    <row r="350">
      <c r="G350" s="36"/>
      <c r="H350" s="36"/>
      <c r="S350" s="584"/>
      <c r="T350" s="585"/>
      <c r="U350" s="586"/>
      <c r="V350" s="585"/>
      <c r="W350" s="585"/>
      <c r="X350" s="586"/>
    </row>
    <row r="351">
      <c r="G351" s="36"/>
      <c r="H351" s="36"/>
      <c r="S351" s="584"/>
      <c r="T351" s="585"/>
      <c r="U351" s="586"/>
      <c r="V351" s="585"/>
      <c r="W351" s="585"/>
      <c r="X351" s="586"/>
    </row>
    <row r="352">
      <c r="G352" s="36"/>
      <c r="H352" s="36"/>
      <c r="S352" s="584"/>
      <c r="T352" s="585"/>
      <c r="U352" s="586"/>
      <c r="V352" s="585"/>
      <c r="W352" s="585"/>
      <c r="X352" s="586"/>
    </row>
    <row r="353">
      <c r="G353" s="36"/>
      <c r="H353" s="36"/>
      <c r="S353" s="584"/>
      <c r="T353" s="585"/>
      <c r="U353" s="586"/>
      <c r="V353" s="585"/>
      <c r="W353" s="585"/>
      <c r="X353" s="586"/>
    </row>
    <row r="354">
      <c r="G354" s="36"/>
      <c r="H354" s="36"/>
      <c r="S354" s="584"/>
      <c r="T354" s="585"/>
      <c r="U354" s="586"/>
      <c r="V354" s="585"/>
      <c r="W354" s="585"/>
      <c r="X354" s="586"/>
    </row>
    <row r="355">
      <c r="G355" s="36"/>
      <c r="H355" s="36"/>
      <c r="S355" s="584"/>
      <c r="T355" s="585"/>
      <c r="U355" s="586"/>
      <c r="V355" s="585"/>
      <c r="W355" s="585"/>
      <c r="X355" s="586"/>
    </row>
    <row r="356">
      <c r="G356" s="36"/>
      <c r="H356" s="36"/>
      <c r="S356" s="584"/>
      <c r="T356" s="585"/>
      <c r="U356" s="586"/>
      <c r="V356" s="585"/>
      <c r="W356" s="585"/>
      <c r="X356" s="586"/>
    </row>
    <row r="357">
      <c r="G357" s="36"/>
      <c r="H357" s="36"/>
      <c r="S357" s="584"/>
      <c r="T357" s="585"/>
      <c r="U357" s="586"/>
      <c r="V357" s="585"/>
      <c r="W357" s="585"/>
      <c r="X357" s="586"/>
    </row>
    <row r="358">
      <c r="G358" s="36"/>
      <c r="H358" s="36"/>
      <c r="S358" s="584"/>
      <c r="T358" s="585"/>
      <c r="U358" s="586"/>
      <c r="V358" s="585"/>
      <c r="W358" s="585"/>
      <c r="X358" s="586"/>
    </row>
    <row r="359">
      <c r="G359" s="36"/>
      <c r="H359" s="36"/>
      <c r="S359" s="584"/>
      <c r="T359" s="585"/>
      <c r="U359" s="586"/>
      <c r="V359" s="585"/>
      <c r="W359" s="585"/>
      <c r="X359" s="586"/>
    </row>
    <row r="360">
      <c r="G360" s="36"/>
      <c r="H360" s="36"/>
      <c r="S360" s="584"/>
      <c r="T360" s="585"/>
      <c r="U360" s="586"/>
      <c r="V360" s="585"/>
      <c r="W360" s="585"/>
      <c r="X360" s="586"/>
    </row>
    <row r="361">
      <c r="G361" s="36"/>
      <c r="H361" s="36"/>
      <c r="S361" s="584"/>
      <c r="T361" s="585"/>
      <c r="U361" s="586"/>
      <c r="V361" s="585"/>
      <c r="W361" s="585"/>
      <c r="X361" s="586"/>
    </row>
    <row r="362">
      <c r="G362" s="36"/>
      <c r="H362" s="36"/>
      <c r="S362" s="584"/>
      <c r="T362" s="585"/>
      <c r="U362" s="586"/>
      <c r="V362" s="585"/>
      <c r="W362" s="585"/>
      <c r="X362" s="586"/>
    </row>
    <row r="363">
      <c r="G363" s="36"/>
      <c r="H363" s="36"/>
      <c r="S363" s="584"/>
      <c r="T363" s="585"/>
      <c r="U363" s="586"/>
      <c r="V363" s="585"/>
      <c r="W363" s="585"/>
      <c r="X363" s="586"/>
    </row>
    <row r="364">
      <c r="G364" s="36"/>
      <c r="H364" s="36"/>
      <c r="S364" s="584"/>
      <c r="T364" s="585"/>
      <c r="U364" s="586"/>
      <c r="V364" s="585"/>
      <c r="W364" s="585"/>
      <c r="X364" s="586"/>
    </row>
    <row r="365">
      <c r="G365" s="36"/>
      <c r="H365" s="36"/>
      <c r="S365" s="584"/>
      <c r="T365" s="585"/>
      <c r="U365" s="586"/>
      <c r="V365" s="585"/>
      <c r="W365" s="585"/>
      <c r="X365" s="586"/>
    </row>
    <row r="366">
      <c r="G366" s="36"/>
      <c r="H366" s="36"/>
      <c r="S366" s="584"/>
      <c r="T366" s="585"/>
      <c r="U366" s="586"/>
      <c r="V366" s="585"/>
      <c r="W366" s="585"/>
      <c r="X366" s="586"/>
    </row>
    <row r="367">
      <c r="G367" s="36"/>
      <c r="H367" s="36"/>
      <c r="S367" s="584"/>
      <c r="T367" s="585"/>
      <c r="U367" s="586"/>
      <c r="V367" s="585"/>
      <c r="W367" s="585"/>
      <c r="X367" s="586"/>
    </row>
    <row r="368">
      <c r="G368" s="36"/>
      <c r="H368" s="36"/>
      <c r="S368" s="584"/>
      <c r="T368" s="585"/>
      <c r="U368" s="586"/>
      <c r="V368" s="585"/>
      <c r="W368" s="585"/>
      <c r="X368" s="586"/>
    </row>
    <row r="369">
      <c r="G369" s="36"/>
      <c r="H369" s="36"/>
      <c r="S369" s="584"/>
      <c r="T369" s="585"/>
      <c r="U369" s="586"/>
      <c r="V369" s="585"/>
      <c r="W369" s="585"/>
      <c r="X369" s="586"/>
    </row>
    <row r="370">
      <c r="G370" s="36"/>
      <c r="H370" s="36"/>
      <c r="S370" s="584"/>
      <c r="T370" s="585"/>
      <c r="U370" s="586"/>
      <c r="V370" s="585"/>
      <c r="W370" s="585"/>
      <c r="X370" s="586"/>
    </row>
    <row r="371">
      <c r="G371" s="36"/>
      <c r="H371" s="36"/>
      <c r="S371" s="584"/>
      <c r="T371" s="585"/>
      <c r="U371" s="586"/>
      <c r="V371" s="585"/>
      <c r="W371" s="585"/>
      <c r="X371" s="586"/>
    </row>
    <row r="372">
      <c r="G372" s="36"/>
      <c r="H372" s="36"/>
      <c r="S372" s="584"/>
      <c r="T372" s="585"/>
      <c r="U372" s="586"/>
      <c r="V372" s="585"/>
      <c r="W372" s="585"/>
      <c r="X372" s="586"/>
    </row>
    <row r="373">
      <c r="G373" s="36"/>
      <c r="H373" s="36"/>
      <c r="S373" s="584"/>
      <c r="T373" s="585"/>
      <c r="U373" s="586"/>
      <c r="V373" s="585"/>
      <c r="W373" s="585"/>
      <c r="X373" s="586"/>
    </row>
    <row r="374">
      <c r="G374" s="36"/>
      <c r="H374" s="36"/>
      <c r="S374" s="584"/>
      <c r="T374" s="585"/>
      <c r="U374" s="586"/>
      <c r="V374" s="585"/>
      <c r="W374" s="585"/>
      <c r="X374" s="586"/>
    </row>
    <row r="375">
      <c r="G375" s="36"/>
      <c r="H375" s="36"/>
      <c r="S375" s="584"/>
      <c r="T375" s="585"/>
      <c r="U375" s="586"/>
      <c r="V375" s="585"/>
      <c r="W375" s="585"/>
      <c r="X375" s="586"/>
    </row>
    <row r="376">
      <c r="G376" s="36"/>
      <c r="H376" s="36"/>
      <c r="S376" s="584"/>
      <c r="T376" s="585"/>
      <c r="U376" s="586"/>
      <c r="V376" s="585"/>
      <c r="W376" s="585"/>
      <c r="X376" s="586"/>
    </row>
    <row r="377">
      <c r="G377" s="36"/>
      <c r="H377" s="36"/>
      <c r="S377" s="584"/>
      <c r="T377" s="585"/>
      <c r="U377" s="586"/>
      <c r="V377" s="585"/>
      <c r="W377" s="585"/>
      <c r="X377" s="586"/>
    </row>
    <row r="378">
      <c r="G378" s="36"/>
      <c r="H378" s="36"/>
      <c r="S378" s="584"/>
      <c r="T378" s="585"/>
      <c r="U378" s="586"/>
      <c r="V378" s="585"/>
      <c r="W378" s="585"/>
      <c r="X378" s="586"/>
    </row>
    <row r="379">
      <c r="G379" s="36"/>
      <c r="H379" s="36"/>
      <c r="S379" s="584"/>
      <c r="T379" s="585"/>
      <c r="U379" s="586"/>
      <c r="V379" s="585"/>
      <c r="W379" s="585"/>
      <c r="X379" s="586"/>
    </row>
    <row r="380">
      <c r="G380" s="36"/>
      <c r="H380" s="36"/>
      <c r="S380" s="584"/>
      <c r="T380" s="585"/>
      <c r="U380" s="586"/>
      <c r="V380" s="585"/>
      <c r="W380" s="585"/>
      <c r="X380" s="586"/>
    </row>
    <row r="381">
      <c r="G381" s="36"/>
      <c r="H381" s="36"/>
      <c r="S381" s="584"/>
      <c r="T381" s="585"/>
      <c r="U381" s="586"/>
      <c r="V381" s="585"/>
      <c r="W381" s="585"/>
      <c r="X381" s="586"/>
    </row>
    <row r="382">
      <c r="G382" s="36"/>
      <c r="H382" s="36"/>
      <c r="S382" s="584"/>
      <c r="T382" s="585"/>
      <c r="U382" s="586"/>
      <c r="V382" s="585"/>
      <c r="W382" s="585"/>
      <c r="X382" s="586"/>
    </row>
    <row r="383">
      <c r="G383" s="36"/>
      <c r="H383" s="36"/>
      <c r="S383" s="584"/>
      <c r="T383" s="585"/>
      <c r="U383" s="586"/>
      <c r="V383" s="585"/>
      <c r="W383" s="585"/>
      <c r="X383" s="586"/>
    </row>
    <row r="384">
      <c r="G384" s="36"/>
      <c r="H384" s="36"/>
      <c r="S384" s="584"/>
      <c r="T384" s="585"/>
      <c r="U384" s="586"/>
      <c r="V384" s="585"/>
      <c r="W384" s="585"/>
      <c r="X384" s="586"/>
    </row>
    <row r="385">
      <c r="G385" s="36"/>
      <c r="H385" s="36"/>
      <c r="S385" s="584"/>
      <c r="T385" s="585"/>
      <c r="U385" s="586"/>
      <c r="V385" s="585"/>
      <c r="W385" s="585"/>
      <c r="X385" s="586"/>
    </row>
    <row r="386">
      <c r="G386" s="36"/>
      <c r="H386" s="36"/>
      <c r="S386" s="584"/>
      <c r="T386" s="585"/>
      <c r="U386" s="586"/>
      <c r="V386" s="585"/>
      <c r="W386" s="585"/>
      <c r="X386" s="586"/>
    </row>
    <row r="387">
      <c r="G387" s="36"/>
      <c r="H387" s="36"/>
      <c r="S387" s="584"/>
      <c r="T387" s="585"/>
      <c r="U387" s="586"/>
      <c r="V387" s="585"/>
      <c r="W387" s="585"/>
      <c r="X387" s="586"/>
    </row>
    <row r="388">
      <c r="G388" s="36"/>
      <c r="H388" s="36"/>
      <c r="S388" s="584"/>
      <c r="T388" s="585"/>
      <c r="U388" s="586"/>
      <c r="V388" s="585"/>
      <c r="W388" s="585"/>
      <c r="X388" s="586"/>
    </row>
    <row r="389">
      <c r="G389" s="36"/>
      <c r="H389" s="36"/>
      <c r="S389" s="584"/>
      <c r="T389" s="585"/>
      <c r="U389" s="586"/>
      <c r="V389" s="585"/>
      <c r="W389" s="585"/>
      <c r="X389" s="586"/>
    </row>
    <row r="390">
      <c r="G390" s="36"/>
      <c r="H390" s="36"/>
      <c r="S390" s="584"/>
      <c r="T390" s="585"/>
      <c r="U390" s="586"/>
      <c r="V390" s="585"/>
      <c r="W390" s="585"/>
      <c r="X390" s="586"/>
    </row>
    <row r="391">
      <c r="G391" s="36"/>
      <c r="H391" s="36"/>
      <c r="S391" s="584"/>
      <c r="T391" s="585"/>
      <c r="U391" s="586"/>
      <c r="V391" s="585"/>
      <c r="W391" s="585"/>
      <c r="X391" s="586"/>
    </row>
    <row r="392">
      <c r="G392" s="36"/>
      <c r="H392" s="36"/>
      <c r="S392" s="584"/>
      <c r="T392" s="585"/>
      <c r="U392" s="586"/>
      <c r="V392" s="585"/>
      <c r="W392" s="585"/>
      <c r="X392" s="586"/>
    </row>
    <row r="393">
      <c r="G393" s="36"/>
      <c r="H393" s="36"/>
      <c r="S393" s="584"/>
      <c r="T393" s="585"/>
      <c r="U393" s="586"/>
      <c r="V393" s="585"/>
      <c r="W393" s="585"/>
      <c r="X393" s="586"/>
    </row>
    <row r="394">
      <c r="G394" s="36"/>
      <c r="H394" s="36"/>
      <c r="S394" s="584"/>
      <c r="T394" s="585"/>
      <c r="U394" s="586"/>
      <c r="V394" s="585"/>
      <c r="W394" s="585"/>
      <c r="X394" s="586"/>
    </row>
    <row r="395">
      <c r="G395" s="36"/>
      <c r="H395" s="36"/>
      <c r="S395" s="584"/>
      <c r="T395" s="585"/>
      <c r="U395" s="586"/>
      <c r="V395" s="585"/>
      <c r="W395" s="585"/>
      <c r="X395" s="586"/>
    </row>
    <row r="396">
      <c r="G396" s="36"/>
      <c r="H396" s="36"/>
      <c r="S396" s="584"/>
      <c r="T396" s="585"/>
      <c r="U396" s="586"/>
      <c r="V396" s="585"/>
      <c r="W396" s="585"/>
      <c r="X396" s="586"/>
    </row>
    <row r="397">
      <c r="G397" s="36"/>
      <c r="H397" s="36"/>
      <c r="S397" s="584"/>
      <c r="T397" s="585"/>
      <c r="U397" s="586"/>
      <c r="V397" s="585"/>
      <c r="W397" s="585"/>
      <c r="X397" s="586"/>
    </row>
    <row r="398">
      <c r="G398" s="36"/>
      <c r="H398" s="36"/>
      <c r="S398" s="584"/>
      <c r="T398" s="585"/>
      <c r="U398" s="586"/>
      <c r="V398" s="585"/>
      <c r="W398" s="585"/>
      <c r="X398" s="586"/>
    </row>
    <row r="399">
      <c r="G399" s="36"/>
      <c r="H399" s="36"/>
      <c r="S399" s="584"/>
      <c r="T399" s="585"/>
      <c r="U399" s="586"/>
      <c r="V399" s="585"/>
      <c r="W399" s="585"/>
      <c r="X399" s="586"/>
    </row>
    <row r="400">
      <c r="G400" s="36"/>
      <c r="H400" s="36"/>
      <c r="S400" s="584"/>
      <c r="T400" s="585"/>
      <c r="U400" s="586"/>
      <c r="V400" s="585"/>
      <c r="W400" s="585"/>
      <c r="X400" s="586"/>
    </row>
    <row r="401">
      <c r="G401" s="36"/>
      <c r="H401" s="36"/>
      <c r="S401" s="584"/>
      <c r="T401" s="585"/>
      <c r="U401" s="586"/>
      <c r="V401" s="585"/>
      <c r="W401" s="585"/>
      <c r="X401" s="586"/>
    </row>
    <row r="402">
      <c r="G402" s="36"/>
      <c r="H402" s="36"/>
      <c r="S402" s="584"/>
      <c r="T402" s="585"/>
      <c r="U402" s="586"/>
      <c r="V402" s="585"/>
      <c r="W402" s="585"/>
      <c r="X402" s="586"/>
    </row>
    <row r="403">
      <c r="G403" s="36"/>
      <c r="H403" s="36"/>
      <c r="S403" s="584"/>
      <c r="T403" s="585"/>
      <c r="U403" s="586"/>
      <c r="V403" s="585"/>
      <c r="W403" s="585"/>
      <c r="X403" s="586"/>
    </row>
    <row r="404">
      <c r="G404" s="36"/>
      <c r="H404" s="36"/>
      <c r="S404" s="584"/>
      <c r="T404" s="585"/>
      <c r="U404" s="586"/>
      <c r="V404" s="585"/>
      <c r="W404" s="585"/>
      <c r="X404" s="586"/>
    </row>
    <row r="405">
      <c r="G405" s="36"/>
      <c r="H405" s="36"/>
      <c r="S405" s="584"/>
      <c r="T405" s="585"/>
      <c r="U405" s="586"/>
      <c r="V405" s="585"/>
      <c r="W405" s="585"/>
      <c r="X405" s="586"/>
    </row>
    <row r="406">
      <c r="G406" s="36"/>
      <c r="H406" s="36"/>
      <c r="S406" s="584"/>
      <c r="T406" s="585"/>
      <c r="U406" s="586"/>
      <c r="V406" s="585"/>
      <c r="W406" s="585"/>
      <c r="X406" s="586"/>
    </row>
    <row r="407">
      <c r="G407" s="36"/>
      <c r="H407" s="36"/>
      <c r="S407" s="584"/>
      <c r="T407" s="585"/>
      <c r="U407" s="586"/>
      <c r="V407" s="585"/>
      <c r="W407" s="585"/>
      <c r="X407" s="586"/>
    </row>
    <row r="408">
      <c r="G408" s="36"/>
      <c r="H408" s="36"/>
      <c r="S408" s="584"/>
      <c r="T408" s="585"/>
      <c r="U408" s="586"/>
      <c r="V408" s="585"/>
      <c r="W408" s="585"/>
      <c r="X408" s="586"/>
    </row>
    <row r="409">
      <c r="G409" s="36"/>
      <c r="H409" s="36"/>
      <c r="S409" s="584"/>
      <c r="T409" s="585"/>
      <c r="U409" s="586"/>
      <c r="V409" s="585"/>
      <c r="W409" s="585"/>
      <c r="X409" s="586"/>
    </row>
    <row r="410">
      <c r="G410" s="36"/>
      <c r="H410" s="36"/>
      <c r="S410" s="584"/>
      <c r="T410" s="585"/>
      <c r="U410" s="586"/>
      <c r="V410" s="585"/>
      <c r="W410" s="585"/>
      <c r="X410" s="586"/>
    </row>
    <row r="411">
      <c r="G411" s="36"/>
      <c r="H411" s="36"/>
      <c r="S411" s="584"/>
      <c r="T411" s="585"/>
      <c r="U411" s="586"/>
      <c r="V411" s="585"/>
      <c r="W411" s="585"/>
      <c r="X411" s="586"/>
    </row>
    <row r="412">
      <c r="G412" s="36"/>
      <c r="H412" s="36"/>
      <c r="S412" s="584"/>
      <c r="T412" s="585"/>
      <c r="U412" s="586"/>
      <c r="V412" s="585"/>
      <c r="W412" s="585"/>
      <c r="X412" s="586"/>
    </row>
    <row r="413">
      <c r="G413" s="36"/>
      <c r="H413" s="36"/>
      <c r="S413" s="584"/>
      <c r="T413" s="585"/>
      <c r="U413" s="586"/>
      <c r="V413" s="585"/>
      <c r="W413" s="585"/>
      <c r="X413" s="586"/>
    </row>
    <row r="414">
      <c r="G414" s="36"/>
      <c r="H414" s="36"/>
      <c r="S414" s="584"/>
      <c r="T414" s="585"/>
      <c r="U414" s="586"/>
      <c r="V414" s="585"/>
      <c r="W414" s="585"/>
      <c r="X414" s="586"/>
    </row>
    <row r="415">
      <c r="G415" s="36"/>
      <c r="H415" s="36"/>
      <c r="S415" s="584"/>
      <c r="T415" s="585"/>
      <c r="U415" s="586"/>
      <c r="V415" s="585"/>
      <c r="W415" s="585"/>
      <c r="X415" s="586"/>
    </row>
    <row r="416">
      <c r="G416" s="36"/>
      <c r="H416" s="36"/>
      <c r="S416" s="584"/>
      <c r="T416" s="585"/>
      <c r="U416" s="586"/>
      <c r="V416" s="585"/>
      <c r="W416" s="585"/>
      <c r="X416" s="586"/>
    </row>
    <row r="417">
      <c r="G417" s="36"/>
      <c r="H417" s="36"/>
      <c r="S417" s="584"/>
      <c r="T417" s="585"/>
      <c r="U417" s="586"/>
      <c r="V417" s="585"/>
      <c r="W417" s="585"/>
      <c r="X417" s="586"/>
    </row>
    <row r="418">
      <c r="G418" s="36"/>
      <c r="H418" s="36"/>
      <c r="S418" s="584"/>
      <c r="T418" s="585"/>
      <c r="U418" s="586"/>
      <c r="V418" s="585"/>
      <c r="W418" s="585"/>
      <c r="X418" s="586"/>
    </row>
    <row r="419">
      <c r="G419" s="36"/>
      <c r="H419" s="36"/>
      <c r="S419" s="584"/>
      <c r="T419" s="585"/>
      <c r="U419" s="586"/>
      <c r="V419" s="585"/>
      <c r="W419" s="585"/>
      <c r="X419" s="586"/>
    </row>
    <row r="420">
      <c r="G420" s="36"/>
      <c r="H420" s="36"/>
      <c r="S420" s="584"/>
      <c r="T420" s="585"/>
      <c r="U420" s="586"/>
      <c r="V420" s="585"/>
      <c r="W420" s="585"/>
      <c r="X420" s="586"/>
    </row>
    <row r="421">
      <c r="G421" s="36"/>
      <c r="H421" s="36"/>
      <c r="S421" s="584"/>
      <c r="T421" s="585"/>
      <c r="U421" s="586"/>
      <c r="V421" s="585"/>
      <c r="W421" s="585"/>
      <c r="X421" s="586"/>
    </row>
    <row r="422">
      <c r="G422" s="36"/>
      <c r="H422" s="36"/>
      <c r="S422" s="584"/>
      <c r="T422" s="585"/>
      <c r="U422" s="586"/>
      <c r="V422" s="585"/>
      <c r="W422" s="585"/>
      <c r="X422" s="586"/>
    </row>
    <row r="423">
      <c r="G423" s="36"/>
      <c r="H423" s="36"/>
      <c r="S423" s="584"/>
      <c r="T423" s="585"/>
      <c r="U423" s="586"/>
      <c r="V423" s="585"/>
      <c r="W423" s="585"/>
      <c r="X423" s="586"/>
    </row>
    <row r="424">
      <c r="G424" s="36"/>
      <c r="H424" s="36"/>
      <c r="S424" s="584"/>
      <c r="T424" s="585"/>
      <c r="U424" s="586"/>
      <c r="V424" s="585"/>
      <c r="W424" s="585"/>
      <c r="X424" s="586"/>
    </row>
    <row r="425">
      <c r="G425" s="36"/>
      <c r="H425" s="36"/>
      <c r="S425" s="584"/>
      <c r="T425" s="585"/>
      <c r="U425" s="586"/>
      <c r="V425" s="585"/>
      <c r="W425" s="585"/>
      <c r="X425" s="586"/>
    </row>
    <row r="426">
      <c r="G426" s="36"/>
      <c r="H426" s="36"/>
      <c r="S426" s="584"/>
      <c r="T426" s="585"/>
      <c r="U426" s="586"/>
      <c r="V426" s="585"/>
      <c r="W426" s="585"/>
      <c r="X426" s="586"/>
    </row>
    <row r="427">
      <c r="G427" s="36"/>
      <c r="H427" s="36"/>
      <c r="S427" s="584"/>
      <c r="T427" s="585"/>
      <c r="U427" s="586"/>
      <c r="V427" s="585"/>
      <c r="W427" s="585"/>
      <c r="X427" s="586"/>
    </row>
    <row r="428">
      <c r="G428" s="36"/>
      <c r="H428" s="36"/>
      <c r="S428" s="584"/>
      <c r="T428" s="585"/>
      <c r="U428" s="586"/>
      <c r="V428" s="585"/>
      <c r="W428" s="585"/>
      <c r="X428" s="586"/>
    </row>
    <row r="429">
      <c r="G429" s="36"/>
      <c r="H429" s="36"/>
      <c r="S429" s="584"/>
      <c r="T429" s="585"/>
      <c r="U429" s="586"/>
      <c r="V429" s="585"/>
      <c r="W429" s="585"/>
      <c r="X429" s="586"/>
    </row>
    <row r="430">
      <c r="G430" s="36"/>
      <c r="H430" s="36"/>
      <c r="S430" s="584"/>
      <c r="T430" s="585"/>
      <c r="U430" s="586"/>
      <c r="V430" s="585"/>
      <c r="W430" s="585"/>
      <c r="X430" s="586"/>
    </row>
    <row r="431">
      <c r="G431" s="36"/>
      <c r="H431" s="36"/>
      <c r="S431" s="584"/>
      <c r="T431" s="585"/>
      <c r="U431" s="586"/>
      <c r="V431" s="585"/>
      <c r="W431" s="585"/>
      <c r="X431" s="586"/>
    </row>
    <row r="432">
      <c r="G432" s="36"/>
      <c r="H432" s="36"/>
      <c r="S432" s="584"/>
      <c r="T432" s="585"/>
      <c r="U432" s="586"/>
      <c r="V432" s="585"/>
      <c r="W432" s="585"/>
      <c r="X432" s="586"/>
    </row>
    <row r="433">
      <c r="G433" s="36"/>
      <c r="H433" s="36"/>
      <c r="S433" s="584"/>
      <c r="T433" s="585"/>
      <c r="U433" s="586"/>
      <c r="V433" s="585"/>
      <c r="W433" s="585"/>
      <c r="X433" s="586"/>
    </row>
    <row r="434">
      <c r="G434" s="36"/>
      <c r="H434" s="36"/>
      <c r="S434" s="584"/>
      <c r="T434" s="585"/>
      <c r="U434" s="586"/>
      <c r="V434" s="585"/>
      <c r="W434" s="585"/>
      <c r="X434" s="586"/>
    </row>
    <row r="435">
      <c r="G435" s="36"/>
      <c r="H435" s="36"/>
      <c r="S435" s="584"/>
      <c r="T435" s="585"/>
      <c r="U435" s="586"/>
      <c r="V435" s="585"/>
      <c r="W435" s="585"/>
      <c r="X435" s="586"/>
    </row>
    <row r="436">
      <c r="G436" s="36"/>
      <c r="H436" s="36"/>
      <c r="S436" s="584"/>
      <c r="T436" s="585"/>
      <c r="U436" s="586"/>
      <c r="V436" s="585"/>
      <c r="W436" s="585"/>
      <c r="X436" s="586"/>
    </row>
    <row r="437">
      <c r="G437" s="36"/>
      <c r="H437" s="36"/>
      <c r="S437" s="584"/>
      <c r="T437" s="585"/>
      <c r="U437" s="586"/>
      <c r="V437" s="585"/>
      <c r="W437" s="585"/>
      <c r="X437" s="586"/>
    </row>
    <row r="438">
      <c r="G438" s="36"/>
      <c r="H438" s="36"/>
      <c r="S438" s="584"/>
      <c r="T438" s="585"/>
      <c r="U438" s="586"/>
      <c r="V438" s="585"/>
      <c r="W438" s="585"/>
      <c r="X438" s="586"/>
    </row>
    <row r="439">
      <c r="G439" s="36"/>
      <c r="H439" s="36"/>
      <c r="S439" s="584"/>
      <c r="T439" s="585"/>
      <c r="U439" s="586"/>
      <c r="V439" s="585"/>
      <c r="W439" s="585"/>
      <c r="X439" s="586"/>
    </row>
    <row r="440">
      <c r="G440" s="36"/>
      <c r="H440" s="36"/>
      <c r="S440" s="584"/>
      <c r="T440" s="585"/>
      <c r="U440" s="586"/>
      <c r="V440" s="585"/>
      <c r="W440" s="585"/>
      <c r="X440" s="586"/>
    </row>
    <row r="441">
      <c r="G441" s="36"/>
      <c r="H441" s="36"/>
      <c r="S441" s="584"/>
      <c r="T441" s="585"/>
      <c r="U441" s="586"/>
      <c r="V441" s="585"/>
      <c r="W441" s="585"/>
      <c r="X441" s="586"/>
    </row>
    <row r="442">
      <c r="G442" s="36"/>
      <c r="H442" s="36"/>
      <c r="S442" s="584"/>
      <c r="T442" s="585"/>
      <c r="U442" s="586"/>
      <c r="V442" s="585"/>
      <c r="W442" s="585"/>
      <c r="X442" s="586"/>
    </row>
    <row r="443">
      <c r="G443" s="36"/>
      <c r="H443" s="36"/>
      <c r="S443" s="584"/>
      <c r="T443" s="585"/>
      <c r="U443" s="586"/>
      <c r="V443" s="585"/>
      <c r="W443" s="585"/>
      <c r="X443" s="586"/>
    </row>
    <row r="444">
      <c r="G444" s="36"/>
      <c r="H444" s="36"/>
      <c r="S444" s="584"/>
      <c r="T444" s="585"/>
      <c r="U444" s="586"/>
      <c r="V444" s="585"/>
      <c r="W444" s="585"/>
      <c r="X444" s="586"/>
    </row>
    <row r="445">
      <c r="G445" s="36"/>
      <c r="H445" s="36"/>
      <c r="S445" s="584"/>
      <c r="T445" s="585"/>
      <c r="U445" s="586"/>
      <c r="V445" s="585"/>
      <c r="W445" s="585"/>
      <c r="X445" s="586"/>
    </row>
    <row r="446">
      <c r="G446" s="36"/>
      <c r="H446" s="36"/>
      <c r="S446" s="584"/>
      <c r="T446" s="585"/>
      <c r="U446" s="586"/>
      <c r="V446" s="585"/>
      <c r="W446" s="585"/>
      <c r="X446" s="586"/>
    </row>
    <row r="447">
      <c r="G447" s="36"/>
      <c r="H447" s="36"/>
      <c r="S447" s="584"/>
      <c r="T447" s="585"/>
      <c r="U447" s="586"/>
      <c r="V447" s="585"/>
      <c r="W447" s="585"/>
      <c r="X447" s="586"/>
    </row>
    <row r="448">
      <c r="G448" s="36"/>
      <c r="H448" s="36"/>
      <c r="S448" s="584"/>
      <c r="T448" s="585"/>
      <c r="U448" s="586"/>
      <c r="V448" s="585"/>
      <c r="W448" s="585"/>
      <c r="X448" s="586"/>
    </row>
    <row r="449">
      <c r="G449" s="36"/>
      <c r="H449" s="36"/>
      <c r="S449" s="584"/>
      <c r="T449" s="585"/>
      <c r="U449" s="586"/>
      <c r="V449" s="585"/>
      <c r="W449" s="585"/>
      <c r="X449" s="586"/>
    </row>
    <row r="450">
      <c r="G450" s="36"/>
      <c r="H450" s="36"/>
      <c r="S450" s="584"/>
      <c r="T450" s="585"/>
      <c r="U450" s="586"/>
      <c r="V450" s="585"/>
      <c r="W450" s="585"/>
      <c r="X450" s="586"/>
    </row>
    <row r="451">
      <c r="G451" s="36"/>
      <c r="H451" s="36"/>
      <c r="S451" s="584"/>
      <c r="T451" s="585"/>
      <c r="U451" s="586"/>
      <c r="V451" s="585"/>
      <c r="W451" s="585"/>
      <c r="X451" s="586"/>
    </row>
    <row r="452">
      <c r="G452" s="36"/>
      <c r="H452" s="36"/>
      <c r="S452" s="584"/>
      <c r="T452" s="585"/>
      <c r="U452" s="586"/>
      <c r="V452" s="585"/>
      <c r="W452" s="585"/>
      <c r="X452" s="586"/>
    </row>
    <row r="453">
      <c r="G453" s="36"/>
      <c r="H453" s="36"/>
      <c r="S453" s="584"/>
      <c r="T453" s="585"/>
      <c r="U453" s="586"/>
      <c r="V453" s="585"/>
      <c r="W453" s="585"/>
      <c r="X453" s="586"/>
    </row>
    <row r="454">
      <c r="G454" s="36"/>
      <c r="H454" s="36"/>
      <c r="S454" s="584"/>
      <c r="T454" s="585"/>
      <c r="U454" s="586"/>
      <c r="V454" s="585"/>
      <c r="W454" s="585"/>
      <c r="X454" s="586"/>
    </row>
    <row r="455">
      <c r="G455" s="36"/>
      <c r="H455" s="36"/>
      <c r="S455" s="584"/>
      <c r="T455" s="585"/>
      <c r="U455" s="586"/>
      <c r="V455" s="585"/>
      <c r="W455" s="585"/>
      <c r="X455" s="586"/>
    </row>
    <row r="456">
      <c r="G456" s="36"/>
      <c r="H456" s="36"/>
      <c r="S456" s="584"/>
      <c r="T456" s="585"/>
      <c r="U456" s="586"/>
      <c r="V456" s="585"/>
      <c r="W456" s="585"/>
      <c r="X456" s="586"/>
    </row>
    <row r="457">
      <c r="G457" s="36"/>
      <c r="H457" s="36"/>
      <c r="S457" s="584"/>
      <c r="T457" s="585"/>
      <c r="U457" s="586"/>
      <c r="V457" s="585"/>
      <c r="W457" s="585"/>
      <c r="X457" s="586"/>
    </row>
    <row r="458">
      <c r="G458" s="36"/>
      <c r="H458" s="36"/>
      <c r="S458" s="584"/>
      <c r="T458" s="585"/>
      <c r="U458" s="586"/>
      <c r="V458" s="585"/>
      <c r="W458" s="585"/>
      <c r="X458" s="586"/>
    </row>
    <row r="459">
      <c r="G459" s="36"/>
      <c r="H459" s="36"/>
      <c r="S459" s="584"/>
      <c r="T459" s="585"/>
      <c r="U459" s="586"/>
      <c r="V459" s="585"/>
      <c r="W459" s="585"/>
      <c r="X459" s="586"/>
    </row>
    <row r="460">
      <c r="G460" s="36"/>
      <c r="H460" s="36"/>
      <c r="S460" s="584"/>
      <c r="T460" s="585"/>
      <c r="U460" s="586"/>
      <c r="V460" s="585"/>
      <c r="W460" s="585"/>
      <c r="X460" s="586"/>
    </row>
    <row r="461">
      <c r="G461" s="36"/>
      <c r="H461" s="36"/>
      <c r="S461" s="584"/>
      <c r="T461" s="585"/>
      <c r="U461" s="586"/>
      <c r="V461" s="585"/>
      <c r="W461" s="585"/>
      <c r="X461" s="586"/>
    </row>
    <row r="462">
      <c r="G462" s="36"/>
      <c r="H462" s="36"/>
      <c r="S462" s="584"/>
      <c r="T462" s="585"/>
      <c r="U462" s="586"/>
      <c r="V462" s="585"/>
      <c r="W462" s="585"/>
      <c r="X462" s="586"/>
    </row>
    <row r="463">
      <c r="G463" s="36"/>
      <c r="H463" s="36"/>
      <c r="S463" s="584"/>
      <c r="T463" s="585"/>
      <c r="U463" s="586"/>
      <c r="V463" s="585"/>
      <c r="W463" s="585"/>
      <c r="X463" s="586"/>
    </row>
    <row r="464">
      <c r="G464" s="36"/>
      <c r="H464" s="36"/>
      <c r="S464" s="584"/>
      <c r="T464" s="585"/>
      <c r="U464" s="586"/>
      <c r="V464" s="585"/>
      <c r="W464" s="585"/>
      <c r="X464" s="586"/>
    </row>
    <row r="465">
      <c r="G465" s="36"/>
      <c r="H465" s="36"/>
      <c r="S465" s="584"/>
      <c r="T465" s="585"/>
      <c r="U465" s="586"/>
      <c r="V465" s="585"/>
      <c r="W465" s="585"/>
      <c r="X465" s="586"/>
    </row>
    <row r="466">
      <c r="G466" s="36"/>
      <c r="H466" s="36"/>
      <c r="S466" s="584"/>
      <c r="T466" s="585"/>
      <c r="U466" s="586"/>
      <c r="V466" s="585"/>
      <c r="W466" s="585"/>
      <c r="X466" s="586"/>
    </row>
    <row r="467">
      <c r="G467" s="36"/>
      <c r="H467" s="36"/>
      <c r="S467" s="584"/>
      <c r="T467" s="585"/>
      <c r="U467" s="586"/>
      <c r="V467" s="585"/>
      <c r="W467" s="585"/>
      <c r="X467" s="586"/>
    </row>
    <row r="468">
      <c r="G468" s="36"/>
      <c r="H468" s="36"/>
      <c r="S468" s="584"/>
      <c r="T468" s="585"/>
      <c r="U468" s="586"/>
      <c r="V468" s="585"/>
      <c r="W468" s="585"/>
      <c r="X468" s="586"/>
    </row>
    <row r="469">
      <c r="G469" s="36"/>
      <c r="H469" s="36"/>
      <c r="S469" s="584"/>
      <c r="T469" s="585"/>
      <c r="U469" s="586"/>
      <c r="V469" s="585"/>
      <c r="W469" s="585"/>
      <c r="X469" s="586"/>
    </row>
    <row r="470">
      <c r="G470" s="36"/>
      <c r="H470" s="36"/>
      <c r="S470" s="584"/>
      <c r="T470" s="585"/>
      <c r="U470" s="586"/>
      <c r="V470" s="585"/>
      <c r="W470" s="585"/>
      <c r="X470" s="586"/>
    </row>
    <row r="471">
      <c r="G471" s="36"/>
      <c r="H471" s="36"/>
      <c r="S471" s="584"/>
      <c r="T471" s="585"/>
      <c r="U471" s="586"/>
      <c r="V471" s="585"/>
      <c r="W471" s="585"/>
      <c r="X471" s="586"/>
    </row>
    <row r="472">
      <c r="G472" s="36"/>
      <c r="H472" s="36"/>
      <c r="S472" s="584"/>
      <c r="T472" s="585"/>
      <c r="U472" s="586"/>
      <c r="V472" s="585"/>
      <c r="W472" s="585"/>
      <c r="X472" s="586"/>
    </row>
    <row r="473">
      <c r="G473" s="36"/>
      <c r="H473" s="36"/>
      <c r="S473" s="584"/>
      <c r="T473" s="585"/>
      <c r="U473" s="586"/>
      <c r="V473" s="585"/>
      <c r="W473" s="585"/>
      <c r="X473" s="586"/>
    </row>
    <row r="474">
      <c r="G474" s="36"/>
      <c r="H474" s="36"/>
      <c r="S474" s="584"/>
      <c r="T474" s="585"/>
      <c r="U474" s="586"/>
      <c r="V474" s="585"/>
      <c r="W474" s="585"/>
      <c r="X474" s="586"/>
    </row>
    <row r="475">
      <c r="G475" s="36"/>
      <c r="H475" s="36"/>
      <c r="S475" s="584"/>
      <c r="T475" s="585"/>
      <c r="U475" s="586"/>
      <c r="V475" s="585"/>
      <c r="W475" s="585"/>
      <c r="X475" s="586"/>
    </row>
    <row r="476">
      <c r="G476" s="36"/>
      <c r="H476" s="36"/>
      <c r="S476" s="584"/>
      <c r="T476" s="585"/>
      <c r="U476" s="586"/>
      <c r="V476" s="585"/>
      <c r="W476" s="585"/>
      <c r="X476" s="586"/>
    </row>
    <row r="477">
      <c r="G477" s="36"/>
      <c r="H477" s="36"/>
      <c r="S477" s="584"/>
      <c r="T477" s="585"/>
      <c r="U477" s="586"/>
      <c r="V477" s="585"/>
      <c r="W477" s="585"/>
      <c r="X477" s="586"/>
    </row>
    <row r="478">
      <c r="G478" s="36"/>
      <c r="H478" s="36"/>
      <c r="S478" s="584"/>
      <c r="T478" s="585"/>
      <c r="U478" s="586"/>
      <c r="V478" s="585"/>
      <c r="W478" s="585"/>
      <c r="X478" s="586"/>
    </row>
    <row r="479">
      <c r="G479" s="36"/>
      <c r="H479" s="36"/>
      <c r="S479" s="584"/>
      <c r="T479" s="585"/>
      <c r="U479" s="586"/>
      <c r="V479" s="585"/>
      <c r="W479" s="585"/>
      <c r="X479" s="586"/>
    </row>
    <row r="480">
      <c r="G480" s="36"/>
      <c r="H480" s="36"/>
      <c r="S480" s="584"/>
      <c r="T480" s="585"/>
      <c r="U480" s="586"/>
      <c r="V480" s="585"/>
      <c r="W480" s="585"/>
      <c r="X480" s="586"/>
    </row>
    <row r="481">
      <c r="G481" s="36"/>
      <c r="H481" s="36"/>
      <c r="S481" s="584"/>
      <c r="T481" s="585"/>
      <c r="U481" s="586"/>
      <c r="V481" s="585"/>
      <c r="W481" s="585"/>
      <c r="X481" s="586"/>
    </row>
    <row r="482">
      <c r="G482" s="36"/>
      <c r="H482" s="36"/>
      <c r="S482" s="584"/>
      <c r="T482" s="585"/>
      <c r="U482" s="586"/>
      <c r="V482" s="585"/>
      <c r="W482" s="585"/>
      <c r="X482" s="586"/>
    </row>
    <row r="483">
      <c r="G483" s="36"/>
      <c r="H483" s="36"/>
      <c r="S483" s="584"/>
      <c r="T483" s="585"/>
      <c r="U483" s="586"/>
      <c r="V483" s="585"/>
      <c r="W483" s="585"/>
      <c r="X483" s="586"/>
    </row>
    <row r="484">
      <c r="G484" s="36"/>
      <c r="H484" s="36"/>
      <c r="S484" s="584"/>
      <c r="T484" s="585"/>
      <c r="U484" s="586"/>
      <c r="V484" s="585"/>
      <c r="W484" s="585"/>
      <c r="X484" s="586"/>
    </row>
    <row r="485">
      <c r="G485" s="36"/>
      <c r="H485" s="36"/>
      <c r="S485" s="584"/>
      <c r="T485" s="585"/>
      <c r="U485" s="586"/>
      <c r="V485" s="585"/>
      <c r="W485" s="585"/>
      <c r="X485" s="586"/>
    </row>
    <row r="486">
      <c r="G486" s="36"/>
      <c r="H486" s="36"/>
      <c r="S486" s="584"/>
      <c r="T486" s="585"/>
      <c r="U486" s="586"/>
      <c r="V486" s="585"/>
      <c r="W486" s="585"/>
      <c r="X486" s="586"/>
    </row>
    <row r="487">
      <c r="G487" s="36"/>
      <c r="H487" s="36"/>
      <c r="S487" s="584"/>
      <c r="T487" s="585"/>
      <c r="U487" s="586"/>
      <c r="V487" s="585"/>
      <c r="W487" s="585"/>
      <c r="X487" s="586"/>
    </row>
    <row r="488">
      <c r="G488" s="36"/>
      <c r="H488" s="36"/>
      <c r="S488" s="584"/>
      <c r="T488" s="585"/>
      <c r="U488" s="586"/>
      <c r="V488" s="585"/>
      <c r="W488" s="585"/>
      <c r="X488" s="586"/>
    </row>
    <row r="489">
      <c r="G489" s="36"/>
      <c r="H489" s="36"/>
      <c r="S489" s="584"/>
      <c r="T489" s="585"/>
      <c r="U489" s="586"/>
      <c r="V489" s="585"/>
      <c r="W489" s="585"/>
      <c r="X489" s="586"/>
    </row>
    <row r="490">
      <c r="G490" s="36"/>
      <c r="H490" s="36"/>
      <c r="S490" s="584"/>
      <c r="T490" s="585"/>
      <c r="U490" s="586"/>
      <c r="V490" s="585"/>
      <c r="W490" s="585"/>
      <c r="X490" s="586"/>
    </row>
    <row r="491">
      <c r="G491" s="36"/>
      <c r="H491" s="36"/>
      <c r="S491" s="584"/>
      <c r="T491" s="585"/>
      <c r="U491" s="586"/>
      <c r="V491" s="585"/>
      <c r="W491" s="585"/>
      <c r="X491" s="586"/>
    </row>
    <row r="492">
      <c r="G492" s="36"/>
      <c r="H492" s="36"/>
      <c r="S492" s="584"/>
      <c r="T492" s="585"/>
      <c r="U492" s="586"/>
      <c r="V492" s="585"/>
      <c r="W492" s="585"/>
      <c r="X492" s="586"/>
    </row>
    <row r="493">
      <c r="G493" s="36"/>
      <c r="H493" s="36"/>
      <c r="S493" s="584"/>
      <c r="T493" s="585"/>
      <c r="U493" s="586"/>
      <c r="V493" s="585"/>
      <c r="W493" s="585"/>
      <c r="X493" s="586"/>
    </row>
    <row r="494">
      <c r="G494" s="36"/>
      <c r="H494" s="36"/>
      <c r="S494" s="584"/>
      <c r="T494" s="585"/>
      <c r="U494" s="586"/>
      <c r="V494" s="585"/>
      <c r="W494" s="585"/>
      <c r="X494" s="586"/>
    </row>
    <row r="495">
      <c r="G495" s="36"/>
      <c r="H495" s="36"/>
      <c r="S495" s="584"/>
      <c r="T495" s="585"/>
      <c r="U495" s="586"/>
      <c r="V495" s="585"/>
      <c r="W495" s="585"/>
      <c r="X495" s="586"/>
    </row>
    <row r="496">
      <c r="G496" s="36"/>
      <c r="H496" s="36"/>
      <c r="S496" s="584"/>
      <c r="T496" s="585"/>
      <c r="U496" s="586"/>
      <c r="V496" s="585"/>
      <c r="W496" s="585"/>
      <c r="X496" s="586"/>
    </row>
    <row r="497">
      <c r="G497" s="36"/>
      <c r="H497" s="36"/>
      <c r="S497" s="584"/>
      <c r="T497" s="585"/>
      <c r="U497" s="586"/>
      <c r="V497" s="585"/>
      <c r="W497" s="585"/>
      <c r="X497" s="586"/>
    </row>
    <row r="498">
      <c r="G498" s="36"/>
      <c r="H498" s="36"/>
      <c r="S498" s="584"/>
      <c r="T498" s="585"/>
      <c r="U498" s="586"/>
      <c r="V498" s="585"/>
      <c r="W498" s="585"/>
      <c r="X498" s="586"/>
    </row>
    <row r="499">
      <c r="G499" s="36"/>
      <c r="H499" s="36"/>
      <c r="S499" s="584"/>
      <c r="T499" s="585"/>
      <c r="U499" s="586"/>
      <c r="V499" s="585"/>
      <c r="W499" s="585"/>
      <c r="X499" s="586"/>
    </row>
    <row r="500">
      <c r="G500" s="36"/>
      <c r="H500" s="36"/>
      <c r="S500" s="584"/>
      <c r="T500" s="585"/>
      <c r="U500" s="586"/>
      <c r="V500" s="585"/>
      <c r="W500" s="585"/>
      <c r="X500" s="586"/>
    </row>
    <row r="501">
      <c r="G501" s="36"/>
      <c r="H501" s="36"/>
      <c r="S501" s="584"/>
      <c r="T501" s="585"/>
      <c r="U501" s="586"/>
      <c r="V501" s="585"/>
      <c r="W501" s="585"/>
      <c r="X501" s="586"/>
    </row>
    <row r="502">
      <c r="G502" s="36"/>
      <c r="H502" s="36"/>
      <c r="S502" s="584"/>
      <c r="T502" s="585"/>
      <c r="U502" s="586"/>
      <c r="V502" s="585"/>
      <c r="W502" s="585"/>
      <c r="X502" s="586"/>
    </row>
    <row r="503">
      <c r="G503" s="36"/>
      <c r="H503" s="36"/>
      <c r="S503" s="584"/>
      <c r="T503" s="585"/>
      <c r="U503" s="586"/>
      <c r="V503" s="585"/>
      <c r="W503" s="585"/>
      <c r="X503" s="586"/>
    </row>
    <row r="504">
      <c r="G504" s="36"/>
      <c r="H504" s="36"/>
      <c r="S504" s="584"/>
      <c r="T504" s="585"/>
      <c r="U504" s="586"/>
      <c r="V504" s="585"/>
      <c r="W504" s="585"/>
      <c r="X504" s="586"/>
    </row>
    <row r="505">
      <c r="G505" s="36"/>
      <c r="H505" s="36"/>
      <c r="S505" s="584"/>
      <c r="T505" s="585"/>
      <c r="U505" s="586"/>
      <c r="V505" s="585"/>
      <c r="W505" s="585"/>
      <c r="X505" s="586"/>
    </row>
    <row r="506">
      <c r="G506" s="36"/>
      <c r="H506" s="36"/>
      <c r="S506" s="584"/>
      <c r="T506" s="585"/>
      <c r="U506" s="586"/>
      <c r="V506" s="585"/>
      <c r="W506" s="585"/>
      <c r="X506" s="586"/>
    </row>
    <row r="507">
      <c r="G507" s="36"/>
      <c r="H507" s="36"/>
      <c r="S507" s="584"/>
      <c r="T507" s="585"/>
      <c r="U507" s="586"/>
      <c r="V507" s="585"/>
      <c r="W507" s="585"/>
      <c r="X507" s="586"/>
    </row>
    <row r="508">
      <c r="G508" s="36"/>
      <c r="H508" s="36"/>
      <c r="S508" s="584"/>
      <c r="T508" s="585"/>
      <c r="U508" s="586"/>
      <c r="V508" s="585"/>
      <c r="W508" s="585"/>
      <c r="X508" s="586"/>
    </row>
    <row r="509">
      <c r="G509" s="36"/>
      <c r="H509" s="36"/>
      <c r="S509" s="584"/>
      <c r="T509" s="585"/>
      <c r="U509" s="586"/>
      <c r="V509" s="585"/>
      <c r="W509" s="585"/>
      <c r="X509" s="586"/>
    </row>
    <row r="510">
      <c r="G510" s="36"/>
      <c r="H510" s="36"/>
      <c r="S510" s="584"/>
      <c r="T510" s="585"/>
      <c r="U510" s="586"/>
      <c r="V510" s="585"/>
      <c r="W510" s="585"/>
      <c r="X510" s="586"/>
    </row>
    <row r="511">
      <c r="G511" s="36"/>
      <c r="H511" s="36"/>
      <c r="S511" s="584"/>
      <c r="T511" s="585"/>
      <c r="U511" s="586"/>
      <c r="V511" s="585"/>
      <c r="W511" s="585"/>
      <c r="X511" s="586"/>
    </row>
    <row r="512">
      <c r="G512" s="36"/>
      <c r="H512" s="36"/>
      <c r="S512" s="584"/>
      <c r="T512" s="585"/>
      <c r="U512" s="586"/>
      <c r="V512" s="585"/>
      <c r="W512" s="585"/>
      <c r="X512" s="586"/>
    </row>
    <row r="513">
      <c r="G513" s="36"/>
      <c r="H513" s="36"/>
      <c r="S513" s="584"/>
      <c r="T513" s="585"/>
      <c r="U513" s="586"/>
      <c r="V513" s="585"/>
      <c r="W513" s="585"/>
      <c r="X513" s="586"/>
    </row>
    <row r="514">
      <c r="G514" s="36"/>
      <c r="H514" s="36"/>
      <c r="S514" s="584"/>
      <c r="T514" s="585"/>
      <c r="U514" s="586"/>
      <c r="V514" s="585"/>
      <c r="W514" s="585"/>
      <c r="X514" s="586"/>
    </row>
    <row r="515">
      <c r="G515" s="36"/>
      <c r="H515" s="36"/>
      <c r="S515" s="584"/>
      <c r="T515" s="585"/>
      <c r="U515" s="586"/>
      <c r="V515" s="585"/>
      <c r="W515" s="585"/>
      <c r="X515" s="586"/>
    </row>
    <row r="516">
      <c r="G516" s="36"/>
      <c r="H516" s="36"/>
      <c r="S516" s="584"/>
      <c r="T516" s="585"/>
      <c r="U516" s="586"/>
      <c r="V516" s="585"/>
      <c r="W516" s="585"/>
      <c r="X516" s="586"/>
    </row>
    <row r="517">
      <c r="G517" s="36"/>
      <c r="H517" s="36"/>
      <c r="S517" s="584"/>
      <c r="T517" s="585"/>
      <c r="U517" s="586"/>
      <c r="V517" s="585"/>
      <c r="W517" s="585"/>
      <c r="X517" s="586"/>
    </row>
    <row r="518">
      <c r="G518" s="36"/>
      <c r="H518" s="36"/>
      <c r="S518" s="584"/>
      <c r="T518" s="585"/>
      <c r="U518" s="586"/>
      <c r="V518" s="585"/>
      <c r="W518" s="585"/>
      <c r="X518" s="586"/>
    </row>
    <row r="519">
      <c r="G519" s="36"/>
      <c r="H519" s="36"/>
      <c r="S519" s="584"/>
      <c r="T519" s="585"/>
      <c r="U519" s="586"/>
      <c r="V519" s="585"/>
      <c r="W519" s="585"/>
      <c r="X519" s="586"/>
    </row>
    <row r="520">
      <c r="G520" s="36"/>
      <c r="H520" s="36"/>
      <c r="S520" s="584"/>
      <c r="T520" s="585"/>
      <c r="U520" s="586"/>
      <c r="V520" s="585"/>
      <c r="W520" s="585"/>
      <c r="X520" s="586"/>
    </row>
    <row r="521">
      <c r="G521" s="36"/>
      <c r="H521" s="36"/>
      <c r="S521" s="584"/>
      <c r="T521" s="585"/>
      <c r="U521" s="586"/>
      <c r="V521" s="585"/>
      <c r="W521" s="585"/>
      <c r="X521" s="586"/>
    </row>
    <row r="522">
      <c r="G522" s="36"/>
      <c r="H522" s="36"/>
      <c r="S522" s="584"/>
      <c r="T522" s="585"/>
      <c r="U522" s="586"/>
      <c r="V522" s="585"/>
      <c r="W522" s="585"/>
      <c r="X522" s="586"/>
    </row>
    <row r="523">
      <c r="G523" s="36"/>
      <c r="H523" s="36"/>
      <c r="S523" s="584"/>
      <c r="T523" s="585"/>
      <c r="U523" s="586"/>
      <c r="V523" s="585"/>
      <c r="W523" s="585"/>
      <c r="X523" s="586"/>
    </row>
    <row r="524">
      <c r="G524" s="36"/>
      <c r="H524" s="36"/>
      <c r="S524" s="584"/>
      <c r="T524" s="585"/>
      <c r="U524" s="586"/>
      <c r="V524" s="585"/>
      <c r="W524" s="585"/>
      <c r="X524" s="586"/>
    </row>
    <row r="525">
      <c r="G525" s="36"/>
      <c r="H525" s="36"/>
      <c r="S525" s="584"/>
      <c r="T525" s="585"/>
      <c r="U525" s="586"/>
      <c r="V525" s="585"/>
      <c r="W525" s="585"/>
      <c r="X525" s="586"/>
    </row>
    <row r="526">
      <c r="G526" s="36"/>
      <c r="H526" s="36"/>
      <c r="S526" s="584"/>
      <c r="T526" s="585"/>
      <c r="U526" s="586"/>
      <c r="V526" s="585"/>
      <c r="W526" s="585"/>
      <c r="X526" s="586"/>
    </row>
    <row r="527">
      <c r="G527" s="36"/>
      <c r="H527" s="36"/>
      <c r="S527" s="584"/>
      <c r="T527" s="585"/>
      <c r="U527" s="586"/>
      <c r="V527" s="585"/>
      <c r="W527" s="585"/>
      <c r="X527" s="586"/>
    </row>
    <row r="528">
      <c r="G528" s="36"/>
      <c r="H528" s="36"/>
      <c r="S528" s="584"/>
      <c r="T528" s="585"/>
      <c r="U528" s="586"/>
      <c r="V528" s="585"/>
      <c r="W528" s="585"/>
      <c r="X528" s="586"/>
    </row>
    <row r="529">
      <c r="G529" s="36"/>
      <c r="H529" s="36"/>
      <c r="S529" s="584"/>
      <c r="T529" s="585"/>
      <c r="U529" s="586"/>
      <c r="V529" s="585"/>
      <c r="W529" s="585"/>
      <c r="X529" s="586"/>
    </row>
    <row r="530">
      <c r="G530" s="36"/>
      <c r="H530" s="36"/>
      <c r="S530" s="584"/>
      <c r="T530" s="585"/>
      <c r="U530" s="586"/>
      <c r="V530" s="585"/>
      <c r="W530" s="585"/>
      <c r="X530" s="586"/>
    </row>
    <row r="531">
      <c r="G531" s="36"/>
      <c r="H531" s="36"/>
      <c r="S531" s="584"/>
      <c r="T531" s="585"/>
      <c r="U531" s="586"/>
      <c r="V531" s="585"/>
      <c r="W531" s="585"/>
      <c r="X531" s="586"/>
    </row>
    <row r="532">
      <c r="G532" s="36"/>
      <c r="H532" s="36"/>
      <c r="S532" s="584"/>
      <c r="T532" s="585"/>
      <c r="U532" s="586"/>
      <c r="V532" s="585"/>
      <c r="W532" s="585"/>
      <c r="X532" s="586"/>
    </row>
    <row r="533">
      <c r="G533" s="36"/>
      <c r="H533" s="36"/>
      <c r="S533" s="584"/>
      <c r="T533" s="585"/>
      <c r="U533" s="586"/>
      <c r="V533" s="585"/>
      <c r="W533" s="585"/>
      <c r="X533" s="586"/>
    </row>
    <row r="534">
      <c r="G534" s="36"/>
      <c r="H534" s="36"/>
      <c r="S534" s="584"/>
      <c r="T534" s="585"/>
      <c r="U534" s="586"/>
      <c r="V534" s="585"/>
      <c r="W534" s="585"/>
      <c r="X534" s="586"/>
    </row>
    <row r="535">
      <c r="G535" s="36"/>
      <c r="H535" s="36"/>
      <c r="S535" s="584"/>
      <c r="T535" s="585"/>
      <c r="U535" s="586"/>
      <c r="V535" s="585"/>
      <c r="W535" s="585"/>
      <c r="X535" s="586"/>
    </row>
    <row r="536">
      <c r="G536" s="36"/>
      <c r="H536" s="36"/>
      <c r="S536" s="584"/>
      <c r="T536" s="585"/>
      <c r="U536" s="586"/>
      <c r="V536" s="585"/>
      <c r="W536" s="585"/>
      <c r="X536" s="586"/>
    </row>
    <row r="537">
      <c r="G537" s="36"/>
      <c r="H537" s="36"/>
      <c r="S537" s="584"/>
      <c r="T537" s="585"/>
      <c r="U537" s="586"/>
      <c r="V537" s="585"/>
      <c r="W537" s="585"/>
      <c r="X537" s="586"/>
    </row>
    <row r="538">
      <c r="G538" s="36"/>
      <c r="H538" s="36"/>
      <c r="S538" s="584"/>
      <c r="T538" s="585"/>
      <c r="U538" s="586"/>
      <c r="V538" s="585"/>
      <c r="W538" s="585"/>
      <c r="X538" s="586"/>
    </row>
    <row r="539">
      <c r="G539" s="36"/>
      <c r="H539" s="36"/>
      <c r="S539" s="584"/>
      <c r="T539" s="585"/>
      <c r="U539" s="586"/>
      <c r="V539" s="585"/>
      <c r="W539" s="585"/>
      <c r="X539" s="586"/>
    </row>
    <row r="540">
      <c r="G540" s="36"/>
      <c r="H540" s="36"/>
      <c r="S540" s="584"/>
      <c r="T540" s="585"/>
      <c r="U540" s="586"/>
      <c r="V540" s="585"/>
      <c r="W540" s="585"/>
      <c r="X540" s="586"/>
    </row>
    <row r="541">
      <c r="G541" s="36"/>
      <c r="H541" s="36"/>
      <c r="S541" s="584"/>
      <c r="T541" s="585"/>
      <c r="U541" s="586"/>
      <c r="V541" s="585"/>
      <c r="W541" s="585"/>
      <c r="X541" s="586"/>
    </row>
    <row r="542">
      <c r="G542" s="36"/>
      <c r="H542" s="36"/>
      <c r="S542" s="584"/>
      <c r="T542" s="585"/>
      <c r="U542" s="586"/>
      <c r="V542" s="585"/>
      <c r="W542" s="585"/>
      <c r="X542" s="586"/>
    </row>
    <row r="543">
      <c r="G543" s="36"/>
      <c r="H543" s="36"/>
      <c r="S543" s="584"/>
      <c r="T543" s="585"/>
      <c r="U543" s="586"/>
      <c r="V543" s="585"/>
      <c r="W543" s="585"/>
      <c r="X543" s="586"/>
    </row>
    <row r="544">
      <c r="G544" s="36"/>
      <c r="H544" s="36"/>
      <c r="S544" s="584"/>
      <c r="T544" s="585"/>
      <c r="U544" s="586"/>
      <c r="V544" s="585"/>
      <c r="W544" s="585"/>
      <c r="X544" s="586"/>
    </row>
    <row r="545">
      <c r="G545" s="36"/>
      <c r="H545" s="36"/>
      <c r="S545" s="584"/>
      <c r="T545" s="585"/>
      <c r="U545" s="586"/>
      <c r="V545" s="585"/>
      <c r="W545" s="585"/>
      <c r="X545" s="586"/>
    </row>
    <row r="546">
      <c r="G546" s="36"/>
      <c r="H546" s="36"/>
      <c r="S546" s="584"/>
      <c r="T546" s="585"/>
      <c r="U546" s="586"/>
      <c r="V546" s="585"/>
      <c r="W546" s="585"/>
      <c r="X546" s="586"/>
    </row>
    <row r="547">
      <c r="G547" s="36"/>
      <c r="H547" s="36"/>
      <c r="S547" s="584"/>
      <c r="T547" s="585"/>
      <c r="U547" s="586"/>
      <c r="V547" s="585"/>
      <c r="W547" s="585"/>
      <c r="X547" s="586"/>
    </row>
    <row r="548">
      <c r="G548" s="36"/>
      <c r="H548" s="36"/>
      <c r="S548" s="584"/>
      <c r="T548" s="585"/>
      <c r="U548" s="586"/>
      <c r="V548" s="585"/>
      <c r="W548" s="585"/>
      <c r="X548" s="586"/>
    </row>
    <row r="549">
      <c r="G549" s="36"/>
      <c r="H549" s="36"/>
      <c r="S549" s="584"/>
      <c r="T549" s="585"/>
      <c r="U549" s="586"/>
      <c r="V549" s="585"/>
      <c r="W549" s="585"/>
      <c r="X549" s="586"/>
    </row>
    <row r="550">
      <c r="G550" s="36"/>
      <c r="H550" s="36"/>
      <c r="S550" s="584"/>
      <c r="T550" s="585"/>
      <c r="U550" s="586"/>
      <c r="V550" s="585"/>
      <c r="W550" s="585"/>
      <c r="X550" s="586"/>
    </row>
    <row r="551">
      <c r="G551" s="36"/>
      <c r="H551" s="36"/>
      <c r="S551" s="584"/>
      <c r="T551" s="585"/>
      <c r="U551" s="586"/>
      <c r="V551" s="585"/>
      <c r="W551" s="585"/>
      <c r="X551" s="586"/>
    </row>
    <row r="552">
      <c r="G552" s="36"/>
      <c r="H552" s="36"/>
      <c r="S552" s="584"/>
      <c r="T552" s="585"/>
      <c r="U552" s="586"/>
      <c r="V552" s="585"/>
      <c r="W552" s="585"/>
      <c r="X552" s="586"/>
    </row>
    <row r="553">
      <c r="G553" s="36"/>
      <c r="H553" s="36"/>
      <c r="S553" s="584"/>
      <c r="T553" s="585"/>
      <c r="U553" s="586"/>
      <c r="V553" s="585"/>
      <c r="W553" s="585"/>
      <c r="X553" s="586"/>
    </row>
    <row r="554">
      <c r="G554" s="36"/>
      <c r="H554" s="36"/>
      <c r="S554" s="584"/>
      <c r="T554" s="585"/>
      <c r="U554" s="586"/>
      <c r="V554" s="585"/>
      <c r="W554" s="585"/>
      <c r="X554" s="586"/>
    </row>
    <row r="555">
      <c r="G555" s="36"/>
      <c r="H555" s="36"/>
      <c r="S555" s="584"/>
      <c r="T555" s="585"/>
      <c r="U555" s="586"/>
      <c r="V555" s="585"/>
      <c r="W555" s="585"/>
      <c r="X555" s="586"/>
    </row>
    <row r="556">
      <c r="G556" s="36"/>
      <c r="H556" s="36"/>
      <c r="S556" s="584"/>
      <c r="T556" s="585"/>
      <c r="U556" s="586"/>
      <c r="V556" s="585"/>
      <c r="W556" s="585"/>
      <c r="X556" s="586"/>
    </row>
    <row r="557">
      <c r="G557" s="36"/>
      <c r="H557" s="36"/>
      <c r="S557" s="584"/>
      <c r="T557" s="585"/>
      <c r="U557" s="586"/>
      <c r="V557" s="585"/>
      <c r="W557" s="585"/>
      <c r="X557" s="586"/>
    </row>
    <row r="558">
      <c r="G558" s="36"/>
      <c r="H558" s="36"/>
      <c r="S558" s="584"/>
      <c r="T558" s="585"/>
      <c r="U558" s="586"/>
      <c r="V558" s="585"/>
      <c r="W558" s="585"/>
      <c r="X558" s="586"/>
    </row>
    <row r="559">
      <c r="G559" s="36"/>
      <c r="H559" s="36"/>
      <c r="S559" s="584"/>
      <c r="T559" s="585"/>
      <c r="U559" s="586"/>
      <c r="V559" s="585"/>
      <c r="W559" s="585"/>
      <c r="X559" s="586"/>
    </row>
    <row r="560">
      <c r="G560" s="36"/>
      <c r="H560" s="36"/>
      <c r="S560" s="584"/>
      <c r="T560" s="585"/>
      <c r="U560" s="586"/>
      <c r="V560" s="585"/>
      <c r="W560" s="585"/>
      <c r="X560" s="586"/>
    </row>
    <row r="561">
      <c r="G561" s="36"/>
      <c r="H561" s="36"/>
      <c r="S561" s="584"/>
      <c r="T561" s="585"/>
      <c r="U561" s="586"/>
      <c r="V561" s="585"/>
      <c r="W561" s="585"/>
      <c r="X561" s="586"/>
    </row>
    <row r="562">
      <c r="G562" s="36"/>
      <c r="H562" s="36"/>
      <c r="S562" s="584"/>
      <c r="T562" s="585"/>
      <c r="U562" s="586"/>
      <c r="V562" s="585"/>
      <c r="W562" s="585"/>
      <c r="X562" s="586"/>
    </row>
    <row r="563">
      <c r="G563" s="36"/>
      <c r="H563" s="36"/>
      <c r="S563" s="584"/>
      <c r="T563" s="585"/>
      <c r="U563" s="586"/>
      <c r="V563" s="585"/>
      <c r="W563" s="585"/>
      <c r="X563" s="586"/>
    </row>
    <row r="564">
      <c r="G564" s="36"/>
      <c r="H564" s="36"/>
      <c r="S564" s="584"/>
      <c r="T564" s="585"/>
      <c r="U564" s="586"/>
      <c r="V564" s="585"/>
      <c r="W564" s="585"/>
      <c r="X564" s="586"/>
    </row>
    <row r="565">
      <c r="G565" s="36"/>
      <c r="H565" s="36"/>
      <c r="S565" s="584"/>
      <c r="T565" s="585"/>
      <c r="U565" s="586"/>
      <c r="V565" s="585"/>
      <c r="W565" s="585"/>
      <c r="X565" s="586"/>
    </row>
    <row r="566">
      <c r="G566" s="36"/>
      <c r="H566" s="36"/>
      <c r="S566" s="584"/>
      <c r="T566" s="585"/>
      <c r="U566" s="586"/>
      <c r="V566" s="585"/>
      <c r="W566" s="585"/>
      <c r="X566" s="586"/>
    </row>
    <row r="567">
      <c r="G567" s="36"/>
      <c r="H567" s="36"/>
      <c r="S567" s="584"/>
      <c r="T567" s="585"/>
      <c r="U567" s="586"/>
      <c r="V567" s="585"/>
      <c r="W567" s="585"/>
      <c r="X567" s="586"/>
    </row>
    <row r="568">
      <c r="G568" s="36"/>
      <c r="H568" s="36"/>
      <c r="S568" s="584"/>
      <c r="T568" s="585"/>
      <c r="U568" s="586"/>
      <c r="V568" s="585"/>
      <c r="W568" s="585"/>
      <c r="X568" s="586"/>
    </row>
    <row r="569">
      <c r="G569" s="36"/>
      <c r="H569" s="36"/>
      <c r="S569" s="584"/>
      <c r="T569" s="585"/>
      <c r="U569" s="586"/>
      <c r="V569" s="585"/>
      <c r="W569" s="585"/>
      <c r="X569" s="586"/>
    </row>
    <row r="570">
      <c r="G570" s="36"/>
      <c r="H570" s="36"/>
      <c r="S570" s="584"/>
      <c r="T570" s="585"/>
      <c r="U570" s="586"/>
      <c r="V570" s="585"/>
      <c r="W570" s="585"/>
      <c r="X570" s="586"/>
    </row>
    <row r="571">
      <c r="G571" s="36"/>
      <c r="H571" s="36"/>
      <c r="S571" s="584"/>
      <c r="T571" s="585"/>
      <c r="U571" s="586"/>
      <c r="V571" s="585"/>
      <c r="W571" s="585"/>
      <c r="X571" s="586"/>
    </row>
    <row r="572">
      <c r="G572" s="36"/>
      <c r="H572" s="36"/>
      <c r="S572" s="584"/>
      <c r="T572" s="585"/>
      <c r="U572" s="586"/>
      <c r="V572" s="585"/>
      <c r="W572" s="585"/>
      <c r="X572" s="586"/>
    </row>
    <row r="573">
      <c r="G573" s="36"/>
      <c r="H573" s="36"/>
      <c r="S573" s="584"/>
      <c r="T573" s="585"/>
      <c r="U573" s="586"/>
      <c r="V573" s="585"/>
      <c r="W573" s="585"/>
      <c r="X573" s="586"/>
    </row>
    <row r="574">
      <c r="G574" s="36"/>
      <c r="H574" s="36"/>
      <c r="S574" s="584"/>
      <c r="T574" s="585"/>
      <c r="U574" s="586"/>
      <c r="V574" s="585"/>
      <c r="W574" s="585"/>
      <c r="X574" s="586"/>
    </row>
    <row r="575">
      <c r="G575" s="36"/>
      <c r="H575" s="36"/>
      <c r="S575" s="584"/>
      <c r="T575" s="585"/>
      <c r="U575" s="586"/>
      <c r="V575" s="585"/>
      <c r="W575" s="585"/>
      <c r="X575" s="586"/>
    </row>
    <row r="576">
      <c r="G576" s="36"/>
      <c r="H576" s="36"/>
      <c r="S576" s="584"/>
      <c r="T576" s="585"/>
      <c r="U576" s="586"/>
      <c r="V576" s="585"/>
      <c r="W576" s="585"/>
      <c r="X576" s="586"/>
    </row>
    <row r="577">
      <c r="G577" s="36"/>
      <c r="H577" s="36"/>
      <c r="S577" s="584"/>
      <c r="T577" s="585"/>
      <c r="U577" s="586"/>
      <c r="V577" s="585"/>
      <c r="W577" s="585"/>
      <c r="X577" s="586"/>
    </row>
    <row r="578">
      <c r="G578" s="36"/>
      <c r="H578" s="36"/>
      <c r="S578" s="584"/>
      <c r="T578" s="585"/>
      <c r="U578" s="586"/>
      <c r="V578" s="585"/>
      <c r="W578" s="585"/>
      <c r="X578" s="586"/>
    </row>
    <row r="579">
      <c r="G579" s="36"/>
      <c r="H579" s="36"/>
      <c r="S579" s="584"/>
      <c r="T579" s="585"/>
      <c r="U579" s="586"/>
      <c r="V579" s="585"/>
      <c r="W579" s="585"/>
      <c r="X579" s="586"/>
    </row>
    <row r="580">
      <c r="G580" s="36"/>
      <c r="H580" s="36"/>
      <c r="S580" s="584"/>
      <c r="T580" s="585"/>
      <c r="U580" s="586"/>
      <c r="V580" s="585"/>
      <c r="W580" s="585"/>
      <c r="X580" s="586"/>
    </row>
    <row r="581">
      <c r="G581" s="36"/>
      <c r="H581" s="36"/>
      <c r="S581" s="584"/>
      <c r="T581" s="585"/>
      <c r="U581" s="586"/>
      <c r="V581" s="585"/>
      <c r="W581" s="585"/>
      <c r="X581" s="586"/>
    </row>
    <row r="582">
      <c r="G582" s="36"/>
      <c r="H582" s="36"/>
      <c r="S582" s="584"/>
      <c r="T582" s="585"/>
      <c r="U582" s="586"/>
      <c r="V582" s="585"/>
      <c r="W582" s="585"/>
      <c r="X582" s="586"/>
    </row>
    <row r="583">
      <c r="G583" s="36"/>
      <c r="H583" s="36"/>
      <c r="S583" s="584"/>
      <c r="T583" s="585"/>
      <c r="U583" s="586"/>
      <c r="V583" s="585"/>
      <c r="W583" s="585"/>
      <c r="X583" s="586"/>
    </row>
    <row r="584">
      <c r="G584" s="36"/>
      <c r="H584" s="36"/>
      <c r="S584" s="584"/>
      <c r="T584" s="585"/>
      <c r="U584" s="586"/>
      <c r="V584" s="585"/>
      <c r="W584" s="585"/>
      <c r="X584" s="586"/>
    </row>
    <row r="585">
      <c r="G585" s="36"/>
      <c r="H585" s="36"/>
      <c r="S585" s="584"/>
      <c r="T585" s="585"/>
      <c r="U585" s="586"/>
      <c r="V585" s="585"/>
      <c r="W585" s="585"/>
      <c r="X585" s="586"/>
    </row>
    <row r="586">
      <c r="G586" s="36"/>
      <c r="H586" s="36"/>
      <c r="S586" s="584"/>
      <c r="T586" s="585"/>
      <c r="U586" s="586"/>
      <c r="V586" s="585"/>
      <c r="W586" s="585"/>
      <c r="X586" s="586"/>
    </row>
    <row r="587">
      <c r="G587" s="36"/>
      <c r="H587" s="36"/>
      <c r="S587" s="584"/>
      <c r="T587" s="585"/>
      <c r="U587" s="586"/>
      <c r="V587" s="585"/>
      <c r="W587" s="585"/>
      <c r="X587" s="586"/>
    </row>
    <row r="588">
      <c r="G588" s="36"/>
      <c r="H588" s="36"/>
      <c r="S588" s="584"/>
      <c r="T588" s="585"/>
      <c r="U588" s="586"/>
      <c r="V588" s="585"/>
      <c r="W588" s="585"/>
      <c r="X588" s="586"/>
    </row>
    <row r="589">
      <c r="G589" s="36"/>
      <c r="H589" s="36"/>
      <c r="S589" s="584"/>
      <c r="T589" s="585"/>
      <c r="U589" s="586"/>
      <c r="V589" s="585"/>
      <c r="W589" s="585"/>
      <c r="X589" s="586"/>
    </row>
    <row r="590">
      <c r="G590" s="36"/>
      <c r="H590" s="36"/>
      <c r="S590" s="584"/>
      <c r="T590" s="585"/>
      <c r="U590" s="586"/>
      <c r="V590" s="585"/>
      <c r="W590" s="585"/>
      <c r="X590" s="586"/>
    </row>
    <row r="591">
      <c r="G591" s="36"/>
      <c r="H591" s="36"/>
      <c r="S591" s="584"/>
      <c r="T591" s="585"/>
      <c r="U591" s="586"/>
      <c r="V591" s="585"/>
      <c r="W591" s="585"/>
      <c r="X591" s="586"/>
    </row>
    <row r="592">
      <c r="G592" s="36"/>
      <c r="H592" s="36"/>
      <c r="S592" s="584"/>
      <c r="T592" s="585"/>
      <c r="U592" s="586"/>
      <c r="V592" s="585"/>
      <c r="W592" s="585"/>
      <c r="X592" s="586"/>
    </row>
    <row r="593">
      <c r="G593" s="36"/>
      <c r="H593" s="36"/>
      <c r="S593" s="584"/>
      <c r="T593" s="585"/>
      <c r="U593" s="586"/>
      <c r="V593" s="585"/>
      <c r="W593" s="585"/>
      <c r="X593" s="586"/>
    </row>
    <row r="594">
      <c r="G594" s="36"/>
      <c r="H594" s="36"/>
      <c r="S594" s="584"/>
      <c r="T594" s="585"/>
      <c r="U594" s="586"/>
      <c r="V594" s="585"/>
      <c r="W594" s="585"/>
      <c r="X594" s="586"/>
    </row>
    <row r="595">
      <c r="G595" s="36"/>
      <c r="H595" s="36"/>
      <c r="S595" s="584"/>
      <c r="T595" s="585"/>
      <c r="U595" s="586"/>
      <c r="V595" s="585"/>
      <c r="W595" s="585"/>
      <c r="X595" s="586"/>
    </row>
    <row r="596">
      <c r="G596" s="36"/>
      <c r="H596" s="36"/>
      <c r="S596" s="584"/>
      <c r="T596" s="585"/>
      <c r="U596" s="586"/>
      <c r="V596" s="585"/>
      <c r="W596" s="585"/>
      <c r="X596" s="586"/>
    </row>
    <row r="597">
      <c r="G597" s="36"/>
      <c r="H597" s="36"/>
      <c r="S597" s="584"/>
      <c r="T597" s="585"/>
      <c r="U597" s="586"/>
      <c r="V597" s="585"/>
      <c r="W597" s="585"/>
      <c r="X597" s="586"/>
    </row>
    <row r="598">
      <c r="G598" s="36"/>
      <c r="H598" s="36"/>
      <c r="S598" s="584"/>
      <c r="T598" s="585"/>
      <c r="U598" s="586"/>
      <c r="V598" s="585"/>
      <c r="W598" s="585"/>
      <c r="X598" s="586"/>
    </row>
    <row r="599">
      <c r="G599" s="36"/>
      <c r="H599" s="36"/>
      <c r="S599" s="584"/>
      <c r="T599" s="585"/>
      <c r="U599" s="586"/>
      <c r="V599" s="585"/>
      <c r="W599" s="585"/>
      <c r="X599" s="586"/>
    </row>
    <row r="600">
      <c r="G600" s="36"/>
      <c r="H600" s="36"/>
      <c r="S600" s="584"/>
      <c r="T600" s="585"/>
      <c r="U600" s="586"/>
      <c r="V600" s="585"/>
      <c r="W600" s="585"/>
      <c r="X600" s="586"/>
    </row>
    <row r="601">
      <c r="G601" s="36"/>
      <c r="H601" s="36"/>
      <c r="S601" s="584"/>
      <c r="T601" s="585"/>
      <c r="U601" s="586"/>
      <c r="V601" s="585"/>
      <c r="W601" s="585"/>
      <c r="X601" s="586"/>
    </row>
    <row r="602">
      <c r="G602" s="36"/>
      <c r="H602" s="36"/>
      <c r="S602" s="584"/>
      <c r="T602" s="585"/>
      <c r="U602" s="586"/>
      <c r="V602" s="585"/>
      <c r="W602" s="585"/>
      <c r="X602" s="586"/>
    </row>
    <row r="603">
      <c r="G603" s="36"/>
      <c r="H603" s="36"/>
      <c r="S603" s="584"/>
      <c r="T603" s="585"/>
      <c r="U603" s="586"/>
      <c r="V603" s="585"/>
      <c r="W603" s="585"/>
      <c r="X603" s="586"/>
    </row>
    <row r="604">
      <c r="G604" s="36"/>
      <c r="H604" s="36"/>
      <c r="S604" s="584"/>
      <c r="T604" s="585"/>
      <c r="U604" s="586"/>
      <c r="V604" s="585"/>
      <c r="W604" s="585"/>
      <c r="X604" s="586"/>
    </row>
    <row r="605">
      <c r="G605" s="36"/>
      <c r="H605" s="36"/>
      <c r="S605" s="584"/>
      <c r="T605" s="585"/>
      <c r="U605" s="586"/>
      <c r="V605" s="585"/>
      <c r="W605" s="585"/>
      <c r="X605" s="586"/>
    </row>
    <row r="606">
      <c r="G606" s="36"/>
      <c r="H606" s="36"/>
      <c r="S606" s="584"/>
      <c r="T606" s="585"/>
      <c r="U606" s="586"/>
      <c r="V606" s="585"/>
      <c r="W606" s="585"/>
      <c r="X606" s="586"/>
    </row>
    <row r="607">
      <c r="G607" s="36"/>
      <c r="H607" s="36"/>
      <c r="S607" s="584"/>
      <c r="T607" s="585"/>
      <c r="U607" s="586"/>
      <c r="V607" s="585"/>
      <c r="W607" s="585"/>
      <c r="X607" s="586"/>
    </row>
    <row r="608">
      <c r="G608" s="36"/>
      <c r="H608" s="36"/>
      <c r="S608" s="584"/>
      <c r="T608" s="585"/>
      <c r="U608" s="586"/>
      <c r="V608" s="585"/>
      <c r="W608" s="585"/>
      <c r="X608" s="586"/>
    </row>
    <row r="609">
      <c r="G609" s="36"/>
      <c r="H609" s="36"/>
      <c r="S609" s="584"/>
      <c r="T609" s="585"/>
      <c r="U609" s="586"/>
      <c r="V609" s="585"/>
      <c r="W609" s="585"/>
      <c r="X609" s="586"/>
    </row>
    <row r="610">
      <c r="G610" s="36"/>
      <c r="H610" s="36"/>
      <c r="S610" s="584"/>
      <c r="T610" s="585"/>
      <c r="U610" s="586"/>
      <c r="V610" s="585"/>
      <c r="W610" s="585"/>
      <c r="X610" s="586"/>
    </row>
    <row r="611">
      <c r="G611" s="36"/>
      <c r="H611" s="36"/>
      <c r="S611" s="584"/>
      <c r="T611" s="585"/>
      <c r="U611" s="586"/>
      <c r="V611" s="585"/>
      <c r="W611" s="585"/>
      <c r="X611" s="586"/>
    </row>
    <row r="612">
      <c r="G612" s="36"/>
      <c r="H612" s="36"/>
      <c r="S612" s="584"/>
      <c r="T612" s="585"/>
      <c r="U612" s="586"/>
      <c r="V612" s="585"/>
      <c r="W612" s="585"/>
      <c r="X612" s="586"/>
    </row>
    <row r="613">
      <c r="G613" s="36"/>
      <c r="H613" s="36"/>
      <c r="S613" s="584"/>
      <c r="T613" s="585"/>
      <c r="U613" s="586"/>
      <c r="V613" s="585"/>
      <c r="W613" s="585"/>
      <c r="X613" s="586"/>
    </row>
    <row r="614">
      <c r="G614" s="36"/>
      <c r="H614" s="36"/>
      <c r="S614" s="584"/>
      <c r="T614" s="585"/>
      <c r="U614" s="586"/>
      <c r="V614" s="585"/>
      <c r="W614" s="585"/>
      <c r="X614" s="586"/>
    </row>
    <row r="615">
      <c r="G615" s="36"/>
      <c r="H615" s="36"/>
      <c r="S615" s="584"/>
      <c r="T615" s="585"/>
      <c r="U615" s="586"/>
      <c r="V615" s="585"/>
      <c r="W615" s="585"/>
      <c r="X615" s="586"/>
    </row>
    <row r="616">
      <c r="G616" s="36"/>
      <c r="H616" s="36"/>
      <c r="S616" s="584"/>
      <c r="T616" s="585"/>
      <c r="U616" s="586"/>
      <c r="V616" s="585"/>
      <c r="W616" s="585"/>
      <c r="X616" s="586"/>
    </row>
    <row r="617">
      <c r="G617" s="36"/>
      <c r="H617" s="36"/>
      <c r="S617" s="584"/>
      <c r="T617" s="585"/>
      <c r="U617" s="586"/>
      <c r="V617" s="585"/>
      <c r="W617" s="585"/>
      <c r="X617" s="586"/>
    </row>
    <row r="618">
      <c r="G618" s="36"/>
      <c r="H618" s="36"/>
      <c r="S618" s="584"/>
      <c r="T618" s="585"/>
      <c r="U618" s="586"/>
      <c r="V618" s="585"/>
      <c r="W618" s="585"/>
      <c r="X618" s="586"/>
    </row>
    <row r="619">
      <c r="G619" s="36"/>
      <c r="H619" s="36"/>
      <c r="S619" s="584"/>
      <c r="T619" s="585"/>
      <c r="U619" s="586"/>
      <c r="V619" s="585"/>
      <c r="W619" s="585"/>
      <c r="X619" s="586"/>
    </row>
    <row r="620">
      <c r="G620" s="36"/>
      <c r="H620" s="36"/>
      <c r="S620" s="584"/>
      <c r="T620" s="585"/>
      <c r="U620" s="586"/>
      <c r="V620" s="585"/>
      <c r="W620" s="585"/>
      <c r="X620" s="586"/>
    </row>
    <row r="621">
      <c r="G621" s="36"/>
      <c r="H621" s="36"/>
      <c r="S621" s="584"/>
      <c r="T621" s="585"/>
      <c r="U621" s="586"/>
      <c r="V621" s="585"/>
      <c r="W621" s="585"/>
      <c r="X621" s="586"/>
    </row>
    <row r="622">
      <c r="G622" s="36"/>
      <c r="H622" s="36"/>
      <c r="S622" s="584"/>
      <c r="T622" s="585"/>
      <c r="U622" s="586"/>
      <c r="V622" s="585"/>
      <c r="W622" s="585"/>
      <c r="X622" s="586"/>
    </row>
    <row r="623">
      <c r="G623" s="36"/>
      <c r="H623" s="36"/>
      <c r="S623" s="584"/>
      <c r="T623" s="585"/>
      <c r="U623" s="586"/>
      <c r="V623" s="585"/>
      <c r="W623" s="585"/>
      <c r="X623" s="586"/>
    </row>
    <row r="624">
      <c r="G624" s="36"/>
      <c r="H624" s="36"/>
      <c r="S624" s="584"/>
      <c r="T624" s="585"/>
      <c r="U624" s="586"/>
      <c r="V624" s="585"/>
      <c r="W624" s="585"/>
      <c r="X624" s="586"/>
    </row>
    <row r="625">
      <c r="G625" s="36"/>
      <c r="H625" s="36"/>
      <c r="S625" s="584"/>
      <c r="T625" s="585"/>
      <c r="U625" s="586"/>
      <c r="V625" s="585"/>
      <c r="W625" s="585"/>
      <c r="X625" s="586"/>
    </row>
    <row r="626">
      <c r="G626" s="36"/>
      <c r="H626" s="36"/>
      <c r="S626" s="584"/>
      <c r="T626" s="585"/>
      <c r="U626" s="586"/>
      <c r="V626" s="585"/>
      <c r="W626" s="585"/>
      <c r="X626" s="586"/>
    </row>
    <row r="627">
      <c r="G627" s="36"/>
      <c r="H627" s="36"/>
      <c r="S627" s="584"/>
      <c r="T627" s="585"/>
      <c r="U627" s="586"/>
      <c r="V627" s="585"/>
      <c r="W627" s="585"/>
      <c r="X627" s="586"/>
    </row>
    <row r="628">
      <c r="G628" s="36"/>
      <c r="H628" s="36"/>
      <c r="S628" s="584"/>
      <c r="T628" s="585"/>
      <c r="U628" s="586"/>
      <c r="V628" s="585"/>
      <c r="W628" s="585"/>
      <c r="X628" s="586"/>
    </row>
    <row r="629">
      <c r="G629" s="36"/>
      <c r="H629" s="36"/>
      <c r="S629" s="584"/>
      <c r="T629" s="585"/>
      <c r="U629" s="586"/>
      <c r="V629" s="585"/>
      <c r="W629" s="585"/>
      <c r="X629" s="586"/>
    </row>
    <row r="630">
      <c r="G630" s="36"/>
      <c r="H630" s="36"/>
      <c r="S630" s="584"/>
      <c r="T630" s="585"/>
      <c r="U630" s="586"/>
      <c r="V630" s="585"/>
      <c r="W630" s="585"/>
      <c r="X630" s="586"/>
    </row>
    <row r="631">
      <c r="G631" s="36"/>
      <c r="H631" s="36"/>
      <c r="S631" s="584"/>
      <c r="T631" s="585"/>
      <c r="U631" s="586"/>
      <c r="V631" s="585"/>
      <c r="W631" s="585"/>
      <c r="X631" s="586"/>
    </row>
    <row r="632">
      <c r="G632" s="36"/>
      <c r="H632" s="36"/>
      <c r="S632" s="584"/>
      <c r="T632" s="585"/>
      <c r="U632" s="586"/>
      <c r="V632" s="585"/>
      <c r="W632" s="585"/>
      <c r="X632" s="586"/>
    </row>
    <row r="633">
      <c r="G633" s="36"/>
      <c r="H633" s="36"/>
      <c r="S633" s="584"/>
      <c r="T633" s="585"/>
      <c r="U633" s="586"/>
      <c r="V633" s="585"/>
      <c r="W633" s="585"/>
      <c r="X633" s="586"/>
    </row>
    <row r="634">
      <c r="G634" s="36"/>
      <c r="H634" s="36"/>
      <c r="S634" s="584"/>
      <c r="T634" s="585"/>
      <c r="U634" s="586"/>
      <c r="V634" s="585"/>
      <c r="W634" s="585"/>
      <c r="X634" s="586"/>
    </row>
    <row r="635">
      <c r="G635" s="36"/>
      <c r="H635" s="36"/>
      <c r="S635" s="584"/>
      <c r="T635" s="585"/>
      <c r="U635" s="586"/>
      <c r="V635" s="585"/>
      <c r="W635" s="585"/>
      <c r="X635" s="586"/>
    </row>
    <row r="636">
      <c r="G636" s="36"/>
      <c r="H636" s="36"/>
      <c r="S636" s="584"/>
      <c r="T636" s="585"/>
      <c r="U636" s="586"/>
      <c r="V636" s="585"/>
      <c r="W636" s="585"/>
      <c r="X636" s="586"/>
    </row>
    <row r="637">
      <c r="G637" s="36"/>
      <c r="H637" s="36"/>
      <c r="S637" s="584"/>
      <c r="T637" s="585"/>
      <c r="U637" s="586"/>
      <c r="V637" s="585"/>
      <c r="W637" s="585"/>
      <c r="X637" s="586"/>
    </row>
    <row r="638">
      <c r="G638" s="36"/>
      <c r="H638" s="36"/>
      <c r="S638" s="584"/>
      <c r="T638" s="585"/>
      <c r="U638" s="586"/>
      <c r="V638" s="585"/>
      <c r="W638" s="585"/>
      <c r="X638" s="586"/>
    </row>
    <row r="639">
      <c r="G639" s="36"/>
      <c r="H639" s="36"/>
      <c r="S639" s="584"/>
      <c r="T639" s="585"/>
      <c r="U639" s="586"/>
      <c r="V639" s="585"/>
      <c r="W639" s="585"/>
      <c r="X639" s="586"/>
    </row>
    <row r="640">
      <c r="G640" s="36"/>
      <c r="H640" s="36"/>
      <c r="S640" s="584"/>
      <c r="T640" s="585"/>
      <c r="U640" s="586"/>
      <c r="V640" s="585"/>
      <c r="W640" s="585"/>
      <c r="X640" s="586"/>
    </row>
    <row r="641">
      <c r="G641" s="36"/>
      <c r="H641" s="36"/>
      <c r="S641" s="584"/>
      <c r="T641" s="585"/>
      <c r="U641" s="586"/>
      <c r="V641" s="585"/>
      <c r="W641" s="585"/>
      <c r="X641" s="586"/>
    </row>
    <row r="642">
      <c r="G642" s="36"/>
      <c r="H642" s="36"/>
      <c r="S642" s="584"/>
      <c r="T642" s="585"/>
      <c r="U642" s="586"/>
      <c r="V642" s="585"/>
      <c r="W642" s="585"/>
      <c r="X642" s="586"/>
    </row>
    <row r="643">
      <c r="G643" s="36"/>
      <c r="H643" s="36"/>
      <c r="S643" s="584"/>
      <c r="T643" s="585"/>
      <c r="U643" s="586"/>
      <c r="V643" s="585"/>
      <c r="W643" s="585"/>
      <c r="X643" s="586"/>
    </row>
    <row r="644">
      <c r="G644" s="36"/>
      <c r="H644" s="36"/>
      <c r="S644" s="584"/>
      <c r="T644" s="585"/>
      <c r="U644" s="586"/>
      <c r="V644" s="585"/>
      <c r="W644" s="585"/>
      <c r="X644" s="586"/>
    </row>
    <row r="645">
      <c r="G645" s="36"/>
      <c r="H645" s="36"/>
      <c r="S645" s="584"/>
      <c r="T645" s="585"/>
      <c r="U645" s="586"/>
      <c r="V645" s="585"/>
      <c r="W645" s="585"/>
      <c r="X645" s="586"/>
    </row>
    <row r="646">
      <c r="G646" s="36"/>
      <c r="H646" s="36"/>
      <c r="S646" s="584"/>
      <c r="T646" s="585"/>
      <c r="U646" s="586"/>
      <c r="V646" s="585"/>
      <c r="W646" s="585"/>
      <c r="X646" s="586"/>
    </row>
    <row r="647">
      <c r="G647" s="36"/>
      <c r="H647" s="36"/>
      <c r="S647" s="584"/>
      <c r="T647" s="585"/>
      <c r="U647" s="586"/>
      <c r="V647" s="585"/>
      <c r="W647" s="585"/>
      <c r="X647" s="586"/>
    </row>
    <row r="648">
      <c r="G648" s="36"/>
      <c r="H648" s="36"/>
      <c r="S648" s="584"/>
      <c r="T648" s="585"/>
      <c r="U648" s="586"/>
      <c r="V648" s="585"/>
      <c r="W648" s="585"/>
      <c r="X648" s="586"/>
    </row>
    <row r="649">
      <c r="G649" s="36"/>
      <c r="H649" s="36"/>
      <c r="S649" s="584"/>
      <c r="T649" s="585"/>
      <c r="U649" s="586"/>
      <c r="V649" s="585"/>
      <c r="W649" s="585"/>
      <c r="X649" s="586"/>
    </row>
    <row r="650">
      <c r="G650" s="36"/>
      <c r="H650" s="36"/>
      <c r="S650" s="584"/>
      <c r="T650" s="585"/>
      <c r="U650" s="586"/>
      <c r="V650" s="585"/>
      <c r="W650" s="585"/>
      <c r="X650" s="586"/>
    </row>
    <row r="651">
      <c r="G651" s="36"/>
      <c r="H651" s="36"/>
      <c r="S651" s="584"/>
      <c r="T651" s="585"/>
      <c r="U651" s="586"/>
      <c r="V651" s="585"/>
      <c r="W651" s="585"/>
      <c r="X651" s="586"/>
    </row>
    <row r="652">
      <c r="G652" s="36"/>
      <c r="H652" s="36"/>
      <c r="S652" s="584"/>
      <c r="T652" s="585"/>
      <c r="U652" s="586"/>
      <c r="V652" s="585"/>
      <c r="W652" s="585"/>
      <c r="X652" s="586"/>
    </row>
    <row r="653">
      <c r="G653" s="36"/>
      <c r="H653" s="36"/>
      <c r="S653" s="584"/>
      <c r="T653" s="585"/>
      <c r="U653" s="586"/>
      <c r="V653" s="585"/>
      <c r="W653" s="585"/>
      <c r="X653" s="586"/>
    </row>
    <row r="654">
      <c r="G654" s="36"/>
      <c r="H654" s="36"/>
      <c r="S654" s="584"/>
      <c r="T654" s="585"/>
      <c r="U654" s="586"/>
      <c r="V654" s="585"/>
      <c r="W654" s="585"/>
      <c r="X654" s="586"/>
    </row>
    <row r="655">
      <c r="G655" s="36"/>
      <c r="H655" s="36"/>
      <c r="S655" s="584"/>
      <c r="T655" s="585"/>
      <c r="U655" s="586"/>
      <c r="V655" s="585"/>
      <c r="W655" s="585"/>
      <c r="X655" s="586"/>
    </row>
    <row r="656">
      <c r="G656" s="36"/>
      <c r="H656" s="36"/>
      <c r="S656" s="584"/>
      <c r="T656" s="585"/>
      <c r="U656" s="586"/>
      <c r="V656" s="585"/>
      <c r="W656" s="585"/>
      <c r="X656" s="586"/>
    </row>
    <row r="657">
      <c r="G657" s="36"/>
      <c r="H657" s="36"/>
      <c r="S657" s="584"/>
      <c r="T657" s="585"/>
      <c r="U657" s="586"/>
      <c r="V657" s="585"/>
      <c r="W657" s="585"/>
      <c r="X657" s="586"/>
    </row>
    <row r="658">
      <c r="G658" s="36"/>
      <c r="H658" s="36"/>
      <c r="S658" s="584"/>
      <c r="T658" s="585"/>
      <c r="U658" s="586"/>
      <c r="V658" s="585"/>
      <c r="W658" s="585"/>
      <c r="X658" s="586"/>
    </row>
    <row r="659">
      <c r="G659" s="36"/>
      <c r="H659" s="36"/>
      <c r="S659" s="584"/>
      <c r="T659" s="585"/>
      <c r="U659" s="586"/>
      <c r="V659" s="585"/>
      <c r="W659" s="585"/>
      <c r="X659" s="586"/>
    </row>
    <row r="660">
      <c r="G660" s="36"/>
      <c r="H660" s="36"/>
      <c r="S660" s="584"/>
      <c r="T660" s="585"/>
      <c r="U660" s="586"/>
      <c r="V660" s="585"/>
      <c r="W660" s="585"/>
      <c r="X660" s="586"/>
    </row>
    <row r="661">
      <c r="G661" s="36"/>
      <c r="H661" s="36"/>
      <c r="S661" s="584"/>
      <c r="T661" s="585"/>
      <c r="U661" s="586"/>
      <c r="V661" s="585"/>
      <c r="W661" s="585"/>
      <c r="X661" s="586"/>
    </row>
    <row r="662">
      <c r="G662" s="36"/>
      <c r="H662" s="36"/>
      <c r="S662" s="584"/>
      <c r="T662" s="585"/>
      <c r="U662" s="586"/>
      <c r="V662" s="585"/>
      <c r="W662" s="585"/>
      <c r="X662" s="586"/>
    </row>
    <row r="663">
      <c r="G663" s="36"/>
      <c r="H663" s="36"/>
      <c r="S663" s="584"/>
      <c r="T663" s="585"/>
      <c r="U663" s="586"/>
      <c r="V663" s="585"/>
      <c r="W663" s="585"/>
      <c r="X663" s="586"/>
    </row>
    <row r="664">
      <c r="G664" s="36"/>
      <c r="H664" s="36"/>
      <c r="S664" s="584"/>
      <c r="T664" s="585"/>
      <c r="U664" s="586"/>
      <c r="V664" s="585"/>
      <c r="W664" s="585"/>
      <c r="X664" s="586"/>
    </row>
    <row r="665">
      <c r="G665" s="36"/>
      <c r="H665" s="36"/>
      <c r="S665" s="584"/>
      <c r="T665" s="585"/>
      <c r="U665" s="586"/>
      <c r="V665" s="585"/>
      <c r="W665" s="585"/>
      <c r="X665" s="586"/>
    </row>
    <row r="666">
      <c r="G666" s="36"/>
      <c r="H666" s="36"/>
      <c r="S666" s="584"/>
      <c r="T666" s="585"/>
      <c r="U666" s="586"/>
      <c r="V666" s="585"/>
      <c r="W666" s="585"/>
      <c r="X666" s="586"/>
    </row>
    <row r="667">
      <c r="G667" s="36"/>
      <c r="H667" s="36"/>
      <c r="S667" s="584"/>
      <c r="T667" s="585"/>
      <c r="U667" s="586"/>
      <c r="V667" s="585"/>
      <c r="W667" s="585"/>
      <c r="X667" s="586"/>
    </row>
    <row r="668">
      <c r="G668" s="36"/>
      <c r="H668" s="36"/>
      <c r="S668" s="584"/>
      <c r="T668" s="585"/>
      <c r="U668" s="586"/>
      <c r="V668" s="585"/>
      <c r="W668" s="585"/>
      <c r="X668" s="586"/>
    </row>
    <row r="669">
      <c r="G669" s="36"/>
      <c r="H669" s="36"/>
      <c r="S669" s="584"/>
      <c r="T669" s="585"/>
      <c r="U669" s="586"/>
      <c r="V669" s="585"/>
      <c r="W669" s="585"/>
      <c r="X669" s="586"/>
    </row>
    <row r="670">
      <c r="G670" s="36"/>
      <c r="H670" s="36"/>
      <c r="S670" s="584"/>
      <c r="T670" s="585"/>
      <c r="U670" s="586"/>
      <c r="V670" s="585"/>
      <c r="W670" s="585"/>
      <c r="X670" s="586"/>
    </row>
    <row r="671">
      <c r="G671" s="36"/>
      <c r="H671" s="36"/>
      <c r="S671" s="584"/>
      <c r="T671" s="585"/>
      <c r="U671" s="586"/>
      <c r="V671" s="585"/>
      <c r="W671" s="585"/>
      <c r="X671" s="586"/>
    </row>
    <row r="672">
      <c r="G672" s="36"/>
      <c r="H672" s="36"/>
      <c r="S672" s="584"/>
      <c r="T672" s="585"/>
      <c r="U672" s="586"/>
      <c r="V672" s="585"/>
      <c r="W672" s="585"/>
      <c r="X672" s="586"/>
    </row>
    <row r="673">
      <c r="G673" s="36"/>
      <c r="H673" s="36"/>
      <c r="S673" s="584"/>
      <c r="T673" s="585"/>
      <c r="U673" s="586"/>
      <c r="V673" s="585"/>
      <c r="W673" s="585"/>
      <c r="X673" s="586"/>
    </row>
    <row r="674">
      <c r="G674" s="36"/>
      <c r="H674" s="36"/>
      <c r="S674" s="584"/>
      <c r="T674" s="585"/>
      <c r="U674" s="586"/>
      <c r="V674" s="585"/>
      <c r="W674" s="585"/>
      <c r="X674" s="586"/>
    </row>
    <row r="675">
      <c r="G675" s="36"/>
      <c r="H675" s="36"/>
      <c r="S675" s="584"/>
      <c r="T675" s="585"/>
      <c r="U675" s="586"/>
      <c r="V675" s="585"/>
      <c r="W675" s="585"/>
      <c r="X675" s="586"/>
    </row>
    <row r="676">
      <c r="G676" s="36"/>
      <c r="H676" s="36"/>
      <c r="S676" s="584"/>
      <c r="T676" s="585"/>
      <c r="U676" s="586"/>
      <c r="V676" s="585"/>
      <c r="W676" s="585"/>
      <c r="X676" s="586"/>
    </row>
    <row r="677">
      <c r="G677" s="36"/>
      <c r="H677" s="36"/>
      <c r="S677" s="584"/>
      <c r="T677" s="585"/>
      <c r="U677" s="586"/>
      <c r="V677" s="585"/>
      <c r="W677" s="585"/>
      <c r="X677" s="586"/>
    </row>
    <row r="678">
      <c r="G678" s="36"/>
      <c r="H678" s="36"/>
      <c r="S678" s="584"/>
      <c r="T678" s="585"/>
      <c r="U678" s="586"/>
      <c r="V678" s="585"/>
      <c r="W678" s="585"/>
      <c r="X678" s="586"/>
    </row>
    <row r="679">
      <c r="G679" s="36"/>
      <c r="H679" s="36"/>
      <c r="S679" s="584"/>
      <c r="T679" s="585"/>
      <c r="U679" s="586"/>
      <c r="V679" s="585"/>
      <c r="W679" s="585"/>
      <c r="X679" s="586"/>
    </row>
    <row r="680">
      <c r="G680" s="36"/>
      <c r="H680" s="36"/>
      <c r="S680" s="584"/>
      <c r="T680" s="585"/>
      <c r="U680" s="586"/>
      <c r="V680" s="585"/>
      <c r="W680" s="585"/>
      <c r="X680" s="586"/>
    </row>
    <row r="681">
      <c r="G681" s="36"/>
      <c r="H681" s="36"/>
      <c r="S681" s="584"/>
      <c r="T681" s="585"/>
      <c r="U681" s="586"/>
      <c r="V681" s="585"/>
      <c r="W681" s="585"/>
      <c r="X681" s="586"/>
    </row>
    <row r="682">
      <c r="G682" s="36"/>
      <c r="H682" s="36"/>
      <c r="S682" s="584"/>
      <c r="T682" s="585"/>
      <c r="U682" s="586"/>
      <c r="V682" s="585"/>
      <c r="W682" s="585"/>
      <c r="X682" s="586"/>
    </row>
    <row r="683">
      <c r="G683" s="36"/>
      <c r="H683" s="36"/>
      <c r="S683" s="584"/>
      <c r="T683" s="585"/>
      <c r="U683" s="586"/>
      <c r="V683" s="585"/>
      <c r="W683" s="585"/>
      <c r="X683" s="586"/>
    </row>
    <row r="684">
      <c r="G684" s="36"/>
      <c r="H684" s="36"/>
      <c r="S684" s="584"/>
      <c r="T684" s="585"/>
      <c r="U684" s="586"/>
      <c r="V684" s="585"/>
      <c r="W684" s="585"/>
      <c r="X684" s="586"/>
    </row>
    <row r="685">
      <c r="G685" s="36"/>
      <c r="H685" s="36"/>
      <c r="S685" s="584"/>
      <c r="T685" s="585"/>
      <c r="U685" s="586"/>
      <c r="V685" s="585"/>
      <c r="W685" s="585"/>
      <c r="X685" s="586"/>
    </row>
    <row r="686">
      <c r="G686" s="36"/>
      <c r="H686" s="36"/>
      <c r="S686" s="584"/>
      <c r="T686" s="585"/>
      <c r="U686" s="586"/>
      <c r="V686" s="585"/>
      <c r="W686" s="585"/>
      <c r="X686" s="586"/>
    </row>
    <row r="687">
      <c r="G687" s="36"/>
      <c r="H687" s="36"/>
      <c r="S687" s="584"/>
      <c r="T687" s="585"/>
      <c r="U687" s="586"/>
      <c r="V687" s="585"/>
      <c r="W687" s="585"/>
      <c r="X687" s="586"/>
    </row>
    <row r="688">
      <c r="G688" s="36"/>
      <c r="H688" s="36"/>
      <c r="S688" s="584"/>
      <c r="T688" s="585"/>
      <c r="U688" s="586"/>
      <c r="V688" s="585"/>
      <c r="W688" s="585"/>
      <c r="X688" s="586"/>
    </row>
    <row r="689">
      <c r="G689" s="36"/>
      <c r="H689" s="36"/>
      <c r="S689" s="584"/>
      <c r="T689" s="585"/>
      <c r="U689" s="586"/>
      <c r="V689" s="585"/>
      <c r="W689" s="585"/>
      <c r="X689" s="586"/>
    </row>
    <row r="690">
      <c r="G690" s="36"/>
      <c r="H690" s="36"/>
      <c r="S690" s="584"/>
      <c r="T690" s="585"/>
      <c r="U690" s="586"/>
      <c r="V690" s="585"/>
      <c r="W690" s="585"/>
      <c r="X690" s="586"/>
    </row>
    <row r="691">
      <c r="G691" s="36"/>
      <c r="H691" s="36"/>
      <c r="S691" s="584"/>
      <c r="T691" s="585"/>
      <c r="U691" s="586"/>
      <c r="V691" s="585"/>
      <c r="W691" s="585"/>
      <c r="X691" s="586"/>
    </row>
    <row r="692">
      <c r="G692" s="36"/>
      <c r="H692" s="36"/>
      <c r="S692" s="584"/>
      <c r="T692" s="585"/>
      <c r="U692" s="586"/>
      <c r="V692" s="585"/>
      <c r="W692" s="585"/>
      <c r="X692" s="586"/>
    </row>
    <row r="693">
      <c r="G693" s="36"/>
      <c r="H693" s="36"/>
      <c r="S693" s="584"/>
      <c r="T693" s="585"/>
      <c r="U693" s="586"/>
      <c r="V693" s="585"/>
      <c r="W693" s="585"/>
      <c r="X693" s="586"/>
    </row>
    <row r="694">
      <c r="G694" s="36"/>
      <c r="H694" s="36"/>
      <c r="S694" s="584"/>
      <c r="T694" s="585"/>
      <c r="U694" s="586"/>
      <c r="V694" s="585"/>
      <c r="W694" s="585"/>
      <c r="X694" s="586"/>
    </row>
    <row r="695">
      <c r="G695" s="36"/>
      <c r="H695" s="36"/>
      <c r="S695" s="584"/>
      <c r="T695" s="585"/>
      <c r="U695" s="586"/>
      <c r="V695" s="585"/>
      <c r="W695" s="585"/>
      <c r="X695" s="586"/>
    </row>
    <row r="696">
      <c r="G696" s="36"/>
      <c r="H696" s="36"/>
      <c r="S696" s="584"/>
      <c r="T696" s="585"/>
      <c r="U696" s="586"/>
      <c r="V696" s="585"/>
      <c r="W696" s="585"/>
      <c r="X696" s="586"/>
    </row>
    <row r="697">
      <c r="G697" s="36"/>
      <c r="H697" s="36"/>
      <c r="S697" s="584"/>
      <c r="T697" s="585"/>
      <c r="U697" s="586"/>
      <c r="V697" s="585"/>
      <c r="W697" s="585"/>
      <c r="X697" s="586"/>
    </row>
    <row r="698">
      <c r="G698" s="36"/>
      <c r="H698" s="36"/>
      <c r="S698" s="584"/>
      <c r="T698" s="585"/>
      <c r="U698" s="586"/>
      <c r="V698" s="585"/>
      <c r="W698" s="585"/>
      <c r="X698" s="586"/>
    </row>
    <row r="699">
      <c r="G699" s="36"/>
      <c r="H699" s="36"/>
      <c r="S699" s="584"/>
      <c r="T699" s="585"/>
      <c r="U699" s="586"/>
      <c r="V699" s="585"/>
      <c r="W699" s="585"/>
      <c r="X699" s="586"/>
    </row>
    <row r="700">
      <c r="G700" s="36"/>
      <c r="H700" s="36"/>
      <c r="S700" s="584"/>
      <c r="T700" s="585"/>
      <c r="U700" s="586"/>
      <c r="V700" s="585"/>
      <c r="W700" s="585"/>
      <c r="X700" s="586"/>
    </row>
    <row r="701">
      <c r="G701" s="36"/>
      <c r="H701" s="36"/>
      <c r="S701" s="584"/>
      <c r="T701" s="585"/>
      <c r="U701" s="586"/>
      <c r="V701" s="585"/>
      <c r="W701" s="585"/>
      <c r="X701" s="586"/>
    </row>
    <row r="702">
      <c r="G702" s="36"/>
      <c r="H702" s="36"/>
      <c r="S702" s="584"/>
      <c r="T702" s="585"/>
      <c r="U702" s="586"/>
      <c r="V702" s="585"/>
      <c r="W702" s="585"/>
      <c r="X702" s="586"/>
    </row>
    <row r="703">
      <c r="G703" s="36"/>
      <c r="H703" s="36"/>
      <c r="S703" s="584"/>
      <c r="T703" s="585"/>
      <c r="U703" s="586"/>
      <c r="V703" s="585"/>
      <c r="W703" s="585"/>
      <c r="X703" s="586"/>
    </row>
    <row r="704">
      <c r="G704" s="36"/>
      <c r="H704" s="36"/>
      <c r="S704" s="584"/>
      <c r="T704" s="585"/>
      <c r="U704" s="586"/>
      <c r="V704" s="585"/>
      <c r="W704" s="585"/>
      <c r="X704" s="586"/>
    </row>
    <row r="705">
      <c r="G705" s="36"/>
      <c r="H705" s="36"/>
      <c r="S705" s="584"/>
      <c r="T705" s="585"/>
      <c r="U705" s="586"/>
      <c r="V705" s="585"/>
      <c r="W705" s="585"/>
      <c r="X705" s="586"/>
    </row>
    <row r="706">
      <c r="G706" s="36"/>
      <c r="H706" s="36"/>
      <c r="S706" s="584"/>
      <c r="T706" s="585"/>
      <c r="U706" s="586"/>
      <c r="V706" s="585"/>
      <c r="W706" s="585"/>
      <c r="X706" s="586"/>
    </row>
    <row r="707">
      <c r="G707" s="36"/>
      <c r="H707" s="36"/>
      <c r="S707" s="584"/>
      <c r="T707" s="585"/>
      <c r="U707" s="586"/>
      <c r="V707" s="585"/>
      <c r="W707" s="585"/>
      <c r="X707" s="586"/>
    </row>
    <row r="708">
      <c r="G708" s="36"/>
      <c r="H708" s="36"/>
      <c r="S708" s="584"/>
      <c r="T708" s="585"/>
      <c r="U708" s="586"/>
      <c r="V708" s="585"/>
      <c r="W708" s="585"/>
      <c r="X708" s="586"/>
    </row>
    <row r="709">
      <c r="G709" s="36"/>
      <c r="H709" s="36"/>
      <c r="S709" s="584"/>
      <c r="T709" s="585"/>
      <c r="U709" s="586"/>
      <c r="V709" s="585"/>
      <c r="W709" s="585"/>
      <c r="X709" s="586"/>
    </row>
    <row r="710">
      <c r="G710" s="36"/>
      <c r="H710" s="36"/>
      <c r="S710" s="584"/>
      <c r="T710" s="585"/>
      <c r="U710" s="586"/>
      <c r="V710" s="585"/>
      <c r="W710" s="585"/>
      <c r="X710" s="586"/>
    </row>
    <row r="711">
      <c r="G711" s="36"/>
      <c r="H711" s="36"/>
      <c r="S711" s="584"/>
      <c r="T711" s="585"/>
      <c r="U711" s="586"/>
      <c r="V711" s="585"/>
      <c r="W711" s="585"/>
      <c r="X711" s="586"/>
    </row>
    <row r="712">
      <c r="G712" s="36"/>
      <c r="H712" s="36"/>
      <c r="S712" s="584"/>
      <c r="T712" s="585"/>
      <c r="U712" s="586"/>
      <c r="V712" s="585"/>
      <c r="W712" s="585"/>
      <c r="X712" s="586"/>
    </row>
    <row r="713">
      <c r="G713" s="36"/>
      <c r="H713" s="36"/>
      <c r="S713" s="584"/>
      <c r="T713" s="585"/>
      <c r="U713" s="586"/>
      <c r="V713" s="585"/>
      <c r="W713" s="585"/>
      <c r="X713" s="586"/>
    </row>
    <row r="714">
      <c r="G714" s="36"/>
      <c r="H714" s="36"/>
      <c r="S714" s="584"/>
      <c r="T714" s="585"/>
      <c r="U714" s="586"/>
      <c r="V714" s="585"/>
      <c r="W714" s="585"/>
      <c r="X714" s="586"/>
    </row>
    <row r="715">
      <c r="G715" s="36"/>
      <c r="H715" s="36"/>
      <c r="S715" s="584"/>
      <c r="T715" s="585"/>
      <c r="U715" s="586"/>
      <c r="V715" s="585"/>
      <c r="W715" s="585"/>
      <c r="X715" s="586"/>
    </row>
    <row r="716">
      <c r="G716" s="36"/>
      <c r="H716" s="36"/>
      <c r="S716" s="584"/>
      <c r="T716" s="585"/>
      <c r="U716" s="586"/>
      <c r="V716" s="585"/>
      <c r="W716" s="585"/>
      <c r="X716" s="586"/>
    </row>
    <row r="717">
      <c r="G717" s="36"/>
      <c r="H717" s="36"/>
      <c r="S717" s="584"/>
      <c r="T717" s="585"/>
      <c r="U717" s="586"/>
      <c r="V717" s="585"/>
      <c r="W717" s="585"/>
      <c r="X717" s="586"/>
    </row>
    <row r="718">
      <c r="G718" s="36"/>
      <c r="H718" s="36"/>
      <c r="S718" s="584"/>
      <c r="T718" s="585"/>
      <c r="U718" s="586"/>
      <c r="V718" s="585"/>
      <c r="W718" s="585"/>
      <c r="X718" s="586"/>
    </row>
    <row r="719">
      <c r="G719" s="36"/>
      <c r="H719" s="36"/>
      <c r="S719" s="584"/>
      <c r="T719" s="585"/>
      <c r="U719" s="586"/>
      <c r="V719" s="585"/>
      <c r="W719" s="585"/>
      <c r="X719" s="586"/>
    </row>
    <row r="720">
      <c r="G720" s="36"/>
      <c r="H720" s="36"/>
      <c r="S720" s="584"/>
      <c r="T720" s="585"/>
      <c r="U720" s="586"/>
      <c r="V720" s="585"/>
      <c r="W720" s="585"/>
      <c r="X720" s="586"/>
    </row>
    <row r="721">
      <c r="G721" s="36"/>
      <c r="H721" s="36"/>
      <c r="S721" s="584"/>
      <c r="T721" s="585"/>
      <c r="U721" s="586"/>
      <c r="V721" s="585"/>
      <c r="W721" s="585"/>
      <c r="X721" s="586"/>
    </row>
    <row r="722">
      <c r="G722" s="36"/>
      <c r="H722" s="36"/>
      <c r="S722" s="584"/>
      <c r="T722" s="585"/>
      <c r="U722" s="586"/>
      <c r="V722" s="585"/>
      <c r="W722" s="585"/>
      <c r="X722" s="586"/>
    </row>
    <row r="723">
      <c r="G723" s="36"/>
      <c r="H723" s="36"/>
      <c r="S723" s="584"/>
      <c r="T723" s="585"/>
      <c r="U723" s="586"/>
      <c r="V723" s="585"/>
      <c r="W723" s="585"/>
      <c r="X723" s="586"/>
    </row>
    <row r="724">
      <c r="G724" s="36"/>
      <c r="H724" s="36"/>
      <c r="S724" s="584"/>
      <c r="T724" s="585"/>
      <c r="U724" s="586"/>
      <c r="V724" s="585"/>
      <c r="W724" s="585"/>
      <c r="X724" s="586"/>
    </row>
    <row r="725">
      <c r="G725" s="36"/>
      <c r="H725" s="36"/>
      <c r="S725" s="584"/>
      <c r="T725" s="585"/>
      <c r="U725" s="586"/>
      <c r="V725" s="585"/>
      <c r="W725" s="585"/>
      <c r="X725" s="586"/>
    </row>
    <row r="726">
      <c r="G726" s="36"/>
      <c r="H726" s="36"/>
      <c r="S726" s="584"/>
      <c r="T726" s="585"/>
      <c r="U726" s="586"/>
      <c r="V726" s="585"/>
      <c r="W726" s="585"/>
      <c r="X726" s="586"/>
    </row>
    <row r="727">
      <c r="G727" s="36"/>
      <c r="H727" s="36"/>
      <c r="S727" s="584"/>
      <c r="T727" s="585"/>
      <c r="U727" s="586"/>
      <c r="V727" s="585"/>
      <c r="W727" s="585"/>
      <c r="X727" s="586"/>
    </row>
    <row r="728">
      <c r="G728" s="36"/>
      <c r="H728" s="36"/>
      <c r="S728" s="584"/>
      <c r="T728" s="585"/>
      <c r="U728" s="586"/>
      <c r="V728" s="585"/>
      <c r="W728" s="585"/>
      <c r="X728" s="586"/>
    </row>
    <row r="729">
      <c r="G729" s="36"/>
      <c r="H729" s="36"/>
      <c r="S729" s="584"/>
      <c r="T729" s="585"/>
      <c r="U729" s="586"/>
      <c r="V729" s="585"/>
      <c r="W729" s="585"/>
      <c r="X729" s="586"/>
    </row>
    <row r="730">
      <c r="G730" s="36"/>
      <c r="H730" s="36"/>
      <c r="S730" s="584"/>
      <c r="T730" s="585"/>
      <c r="U730" s="586"/>
      <c r="V730" s="585"/>
      <c r="W730" s="585"/>
      <c r="X730" s="586"/>
    </row>
    <row r="731">
      <c r="G731" s="36"/>
      <c r="H731" s="36"/>
      <c r="S731" s="584"/>
      <c r="T731" s="585"/>
      <c r="U731" s="586"/>
      <c r="V731" s="585"/>
      <c r="W731" s="585"/>
      <c r="X731" s="586"/>
    </row>
    <row r="732">
      <c r="G732" s="36"/>
      <c r="H732" s="36"/>
      <c r="S732" s="584"/>
      <c r="T732" s="585"/>
      <c r="U732" s="586"/>
      <c r="V732" s="585"/>
      <c r="W732" s="585"/>
      <c r="X732" s="586"/>
    </row>
    <row r="733">
      <c r="G733" s="36"/>
      <c r="H733" s="36"/>
      <c r="S733" s="584"/>
      <c r="T733" s="585"/>
      <c r="U733" s="586"/>
      <c r="V733" s="585"/>
      <c r="W733" s="585"/>
      <c r="X733" s="586"/>
    </row>
    <row r="734">
      <c r="G734" s="36"/>
      <c r="H734" s="36"/>
      <c r="S734" s="584"/>
      <c r="T734" s="585"/>
      <c r="U734" s="586"/>
      <c r="V734" s="585"/>
      <c r="W734" s="585"/>
      <c r="X734" s="586"/>
    </row>
    <row r="735">
      <c r="G735" s="36"/>
      <c r="H735" s="36"/>
      <c r="S735" s="584"/>
      <c r="T735" s="585"/>
      <c r="U735" s="586"/>
      <c r="V735" s="585"/>
      <c r="W735" s="585"/>
      <c r="X735" s="586"/>
    </row>
    <row r="736">
      <c r="G736" s="36"/>
      <c r="H736" s="36"/>
      <c r="S736" s="584"/>
      <c r="T736" s="585"/>
      <c r="U736" s="586"/>
      <c r="V736" s="585"/>
      <c r="W736" s="585"/>
      <c r="X736" s="586"/>
    </row>
    <row r="737">
      <c r="G737" s="36"/>
      <c r="H737" s="36"/>
      <c r="S737" s="584"/>
      <c r="T737" s="585"/>
      <c r="U737" s="586"/>
      <c r="V737" s="585"/>
      <c r="W737" s="585"/>
      <c r="X737" s="586"/>
    </row>
    <row r="738">
      <c r="G738" s="36"/>
      <c r="H738" s="36"/>
      <c r="S738" s="584"/>
      <c r="T738" s="585"/>
      <c r="U738" s="586"/>
      <c r="V738" s="585"/>
      <c r="W738" s="585"/>
      <c r="X738" s="586"/>
    </row>
    <row r="739">
      <c r="G739" s="36"/>
      <c r="H739" s="36"/>
      <c r="S739" s="584"/>
      <c r="T739" s="585"/>
      <c r="U739" s="586"/>
      <c r="V739" s="585"/>
      <c r="W739" s="585"/>
      <c r="X739" s="586"/>
    </row>
    <row r="740">
      <c r="G740" s="36"/>
      <c r="H740" s="36"/>
      <c r="S740" s="584"/>
      <c r="T740" s="585"/>
      <c r="U740" s="586"/>
      <c r="V740" s="585"/>
      <c r="W740" s="585"/>
      <c r="X740" s="586"/>
    </row>
    <row r="741">
      <c r="G741" s="36"/>
      <c r="H741" s="36"/>
      <c r="S741" s="584"/>
      <c r="T741" s="585"/>
      <c r="U741" s="586"/>
      <c r="V741" s="585"/>
      <c r="W741" s="585"/>
      <c r="X741" s="586"/>
    </row>
    <row r="742">
      <c r="G742" s="36"/>
      <c r="H742" s="36"/>
      <c r="S742" s="584"/>
      <c r="T742" s="585"/>
      <c r="U742" s="586"/>
      <c r="V742" s="585"/>
      <c r="W742" s="585"/>
      <c r="X742" s="586"/>
    </row>
    <row r="743">
      <c r="G743" s="36"/>
      <c r="H743" s="36"/>
      <c r="S743" s="584"/>
      <c r="T743" s="585"/>
      <c r="U743" s="586"/>
      <c r="V743" s="585"/>
      <c r="W743" s="585"/>
      <c r="X743" s="586"/>
    </row>
    <row r="744">
      <c r="G744" s="36"/>
      <c r="H744" s="36"/>
      <c r="S744" s="584"/>
      <c r="T744" s="585"/>
      <c r="U744" s="586"/>
      <c r="V744" s="585"/>
      <c r="W744" s="585"/>
      <c r="X744" s="586"/>
    </row>
    <row r="745">
      <c r="G745" s="36"/>
      <c r="H745" s="36"/>
      <c r="S745" s="584"/>
      <c r="T745" s="585"/>
      <c r="U745" s="586"/>
      <c r="V745" s="585"/>
      <c r="W745" s="585"/>
      <c r="X745" s="586"/>
    </row>
    <row r="746">
      <c r="G746" s="36"/>
      <c r="H746" s="36"/>
      <c r="S746" s="584"/>
      <c r="T746" s="585"/>
      <c r="U746" s="586"/>
      <c r="V746" s="585"/>
      <c r="W746" s="585"/>
      <c r="X746" s="586"/>
    </row>
    <row r="747">
      <c r="G747" s="36"/>
      <c r="H747" s="36"/>
      <c r="S747" s="584"/>
      <c r="T747" s="585"/>
      <c r="U747" s="586"/>
      <c r="V747" s="585"/>
      <c r="W747" s="585"/>
      <c r="X747" s="586"/>
    </row>
    <row r="748">
      <c r="G748" s="36"/>
      <c r="H748" s="36"/>
      <c r="S748" s="584"/>
      <c r="T748" s="585"/>
      <c r="U748" s="586"/>
      <c r="V748" s="585"/>
      <c r="W748" s="585"/>
      <c r="X748" s="586"/>
    </row>
    <row r="749">
      <c r="G749" s="36"/>
      <c r="H749" s="36"/>
      <c r="S749" s="584"/>
      <c r="T749" s="585"/>
      <c r="U749" s="586"/>
      <c r="V749" s="585"/>
      <c r="W749" s="585"/>
      <c r="X749" s="586"/>
    </row>
    <row r="750">
      <c r="G750" s="36"/>
      <c r="H750" s="36"/>
      <c r="S750" s="584"/>
      <c r="T750" s="585"/>
      <c r="U750" s="586"/>
      <c r="V750" s="585"/>
      <c r="W750" s="585"/>
      <c r="X750" s="586"/>
    </row>
    <row r="751">
      <c r="G751" s="36"/>
      <c r="H751" s="36"/>
      <c r="S751" s="584"/>
      <c r="T751" s="585"/>
      <c r="U751" s="586"/>
      <c r="V751" s="585"/>
      <c r="W751" s="585"/>
      <c r="X751" s="586"/>
    </row>
    <row r="752">
      <c r="G752" s="36"/>
      <c r="H752" s="36"/>
      <c r="S752" s="584"/>
      <c r="T752" s="585"/>
      <c r="U752" s="586"/>
      <c r="V752" s="585"/>
      <c r="W752" s="585"/>
      <c r="X752" s="586"/>
    </row>
    <row r="753">
      <c r="G753" s="36"/>
      <c r="H753" s="36"/>
      <c r="S753" s="584"/>
      <c r="T753" s="585"/>
      <c r="U753" s="586"/>
      <c r="V753" s="585"/>
      <c r="W753" s="585"/>
      <c r="X753" s="586"/>
    </row>
    <row r="754">
      <c r="G754" s="36"/>
      <c r="H754" s="36"/>
      <c r="S754" s="584"/>
      <c r="T754" s="585"/>
      <c r="U754" s="586"/>
      <c r="V754" s="585"/>
      <c r="W754" s="585"/>
      <c r="X754" s="586"/>
    </row>
    <row r="755">
      <c r="G755" s="36"/>
      <c r="H755" s="36"/>
      <c r="S755" s="584"/>
      <c r="T755" s="585"/>
      <c r="U755" s="586"/>
      <c r="V755" s="585"/>
      <c r="W755" s="585"/>
      <c r="X755" s="586"/>
    </row>
    <row r="756">
      <c r="G756" s="36"/>
      <c r="H756" s="36"/>
      <c r="S756" s="584"/>
      <c r="T756" s="585"/>
      <c r="U756" s="586"/>
      <c r="V756" s="585"/>
      <c r="W756" s="585"/>
      <c r="X756" s="586"/>
    </row>
    <row r="757">
      <c r="G757" s="36"/>
      <c r="H757" s="36"/>
      <c r="S757" s="584"/>
      <c r="T757" s="585"/>
      <c r="U757" s="586"/>
      <c r="V757" s="585"/>
      <c r="W757" s="585"/>
      <c r="X757" s="586"/>
    </row>
    <row r="758">
      <c r="G758" s="36"/>
      <c r="H758" s="36"/>
      <c r="S758" s="584"/>
      <c r="T758" s="585"/>
      <c r="U758" s="586"/>
      <c r="V758" s="585"/>
      <c r="W758" s="585"/>
      <c r="X758" s="586"/>
    </row>
    <row r="759">
      <c r="G759" s="36"/>
      <c r="H759" s="36"/>
      <c r="S759" s="584"/>
      <c r="T759" s="585"/>
      <c r="U759" s="586"/>
      <c r="V759" s="585"/>
      <c r="W759" s="585"/>
      <c r="X759" s="586"/>
    </row>
    <row r="760">
      <c r="G760" s="36"/>
      <c r="H760" s="36"/>
      <c r="S760" s="584"/>
      <c r="T760" s="585"/>
      <c r="U760" s="586"/>
      <c r="V760" s="585"/>
      <c r="W760" s="585"/>
      <c r="X760" s="586"/>
    </row>
    <row r="761">
      <c r="G761" s="36"/>
      <c r="H761" s="36"/>
      <c r="S761" s="584"/>
      <c r="T761" s="585"/>
      <c r="U761" s="586"/>
      <c r="V761" s="585"/>
      <c r="W761" s="585"/>
      <c r="X761" s="586"/>
    </row>
    <row r="762">
      <c r="G762" s="36"/>
      <c r="H762" s="36"/>
      <c r="S762" s="584"/>
      <c r="T762" s="585"/>
      <c r="U762" s="586"/>
      <c r="V762" s="585"/>
      <c r="W762" s="585"/>
      <c r="X762" s="586"/>
    </row>
    <row r="763">
      <c r="G763" s="36"/>
      <c r="H763" s="36"/>
      <c r="S763" s="584"/>
      <c r="T763" s="585"/>
      <c r="U763" s="586"/>
      <c r="V763" s="585"/>
      <c r="W763" s="585"/>
      <c r="X763" s="586"/>
    </row>
    <row r="764">
      <c r="G764" s="36"/>
      <c r="H764" s="36"/>
      <c r="S764" s="584"/>
      <c r="T764" s="585"/>
      <c r="U764" s="586"/>
      <c r="V764" s="585"/>
      <c r="W764" s="585"/>
      <c r="X764" s="586"/>
    </row>
    <row r="765">
      <c r="G765" s="36"/>
      <c r="H765" s="36"/>
      <c r="S765" s="584"/>
      <c r="T765" s="585"/>
      <c r="U765" s="586"/>
      <c r="V765" s="585"/>
      <c r="W765" s="585"/>
      <c r="X765" s="586"/>
    </row>
    <row r="766">
      <c r="G766" s="36"/>
      <c r="H766" s="36"/>
      <c r="S766" s="584"/>
      <c r="T766" s="585"/>
      <c r="U766" s="586"/>
      <c r="V766" s="585"/>
      <c r="W766" s="585"/>
      <c r="X766" s="586"/>
    </row>
    <row r="767">
      <c r="G767" s="36"/>
      <c r="H767" s="36"/>
      <c r="S767" s="584"/>
      <c r="T767" s="585"/>
      <c r="U767" s="586"/>
      <c r="V767" s="585"/>
      <c r="W767" s="585"/>
      <c r="X767" s="586"/>
    </row>
    <row r="768">
      <c r="G768" s="36"/>
      <c r="H768" s="36"/>
      <c r="S768" s="584"/>
      <c r="T768" s="585"/>
      <c r="U768" s="586"/>
      <c r="V768" s="585"/>
      <c r="W768" s="585"/>
      <c r="X768" s="586"/>
    </row>
    <row r="769">
      <c r="G769" s="36"/>
      <c r="H769" s="36"/>
      <c r="S769" s="584"/>
      <c r="T769" s="585"/>
      <c r="U769" s="586"/>
      <c r="V769" s="585"/>
      <c r="W769" s="585"/>
      <c r="X769" s="586"/>
    </row>
    <row r="770">
      <c r="G770" s="36"/>
      <c r="H770" s="36"/>
      <c r="S770" s="584"/>
      <c r="T770" s="585"/>
      <c r="U770" s="586"/>
      <c r="V770" s="585"/>
      <c r="W770" s="585"/>
      <c r="X770" s="586"/>
    </row>
    <row r="771">
      <c r="G771" s="36"/>
      <c r="H771" s="36"/>
      <c r="S771" s="584"/>
      <c r="T771" s="585"/>
      <c r="U771" s="586"/>
      <c r="V771" s="585"/>
      <c r="W771" s="585"/>
      <c r="X771" s="586"/>
    </row>
    <row r="772">
      <c r="G772" s="36"/>
      <c r="H772" s="36"/>
      <c r="S772" s="584"/>
      <c r="T772" s="585"/>
      <c r="U772" s="586"/>
      <c r="V772" s="585"/>
      <c r="W772" s="585"/>
      <c r="X772" s="586"/>
    </row>
    <row r="773">
      <c r="G773" s="36"/>
      <c r="H773" s="36"/>
      <c r="S773" s="584"/>
      <c r="T773" s="585"/>
      <c r="U773" s="586"/>
      <c r="V773" s="585"/>
      <c r="W773" s="585"/>
      <c r="X773" s="586"/>
    </row>
    <row r="774">
      <c r="G774" s="36"/>
      <c r="H774" s="36"/>
      <c r="S774" s="584"/>
      <c r="T774" s="585"/>
      <c r="U774" s="586"/>
      <c r="V774" s="585"/>
      <c r="W774" s="585"/>
      <c r="X774" s="586"/>
    </row>
    <row r="775">
      <c r="G775" s="36"/>
      <c r="H775" s="36"/>
      <c r="S775" s="584"/>
      <c r="T775" s="585"/>
      <c r="U775" s="586"/>
      <c r="V775" s="585"/>
      <c r="W775" s="585"/>
      <c r="X775" s="586"/>
    </row>
    <row r="776">
      <c r="G776" s="36"/>
      <c r="H776" s="36"/>
      <c r="S776" s="584"/>
      <c r="T776" s="585"/>
      <c r="U776" s="586"/>
      <c r="V776" s="585"/>
      <c r="W776" s="585"/>
      <c r="X776" s="586"/>
    </row>
    <row r="777">
      <c r="G777" s="36"/>
      <c r="H777" s="36"/>
      <c r="S777" s="584"/>
      <c r="T777" s="585"/>
      <c r="U777" s="586"/>
      <c r="V777" s="585"/>
      <c r="W777" s="585"/>
      <c r="X777" s="586"/>
    </row>
    <row r="778">
      <c r="G778" s="36"/>
      <c r="H778" s="36"/>
      <c r="S778" s="584"/>
      <c r="T778" s="585"/>
      <c r="U778" s="586"/>
      <c r="V778" s="585"/>
      <c r="W778" s="585"/>
      <c r="X778" s="586"/>
    </row>
    <row r="779">
      <c r="G779" s="36"/>
      <c r="H779" s="36"/>
      <c r="S779" s="584"/>
      <c r="T779" s="585"/>
      <c r="U779" s="586"/>
      <c r="V779" s="585"/>
      <c r="W779" s="585"/>
      <c r="X779" s="586"/>
    </row>
    <row r="780">
      <c r="G780" s="36"/>
      <c r="H780" s="36"/>
      <c r="S780" s="584"/>
      <c r="T780" s="585"/>
      <c r="U780" s="586"/>
      <c r="V780" s="585"/>
      <c r="W780" s="585"/>
      <c r="X780" s="586"/>
    </row>
    <row r="781">
      <c r="G781" s="36"/>
      <c r="H781" s="36"/>
      <c r="S781" s="584"/>
      <c r="T781" s="585"/>
      <c r="U781" s="586"/>
      <c r="V781" s="585"/>
      <c r="W781" s="585"/>
      <c r="X781" s="586"/>
    </row>
    <row r="782">
      <c r="G782" s="36"/>
      <c r="H782" s="36"/>
      <c r="S782" s="584"/>
      <c r="T782" s="585"/>
      <c r="U782" s="586"/>
      <c r="V782" s="585"/>
      <c r="W782" s="585"/>
      <c r="X782" s="586"/>
    </row>
    <row r="783">
      <c r="G783" s="36"/>
      <c r="H783" s="36"/>
      <c r="S783" s="584"/>
      <c r="T783" s="585"/>
      <c r="U783" s="586"/>
      <c r="V783" s="585"/>
      <c r="W783" s="585"/>
      <c r="X783" s="586"/>
    </row>
    <row r="784">
      <c r="G784" s="36"/>
      <c r="H784" s="36"/>
      <c r="S784" s="584"/>
      <c r="T784" s="585"/>
      <c r="U784" s="586"/>
      <c r="V784" s="585"/>
      <c r="W784" s="585"/>
      <c r="X784" s="586"/>
    </row>
    <row r="785">
      <c r="G785" s="36"/>
      <c r="H785" s="36"/>
      <c r="S785" s="584"/>
      <c r="T785" s="585"/>
      <c r="U785" s="586"/>
      <c r="V785" s="585"/>
      <c r="W785" s="585"/>
      <c r="X785" s="586"/>
    </row>
    <row r="786">
      <c r="G786" s="36"/>
      <c r="H786" s="36"/>
      <c r="S786" s="584"/>
      <c r="T786" s="585"/>
      <c r="U786" s="586"/>
      <c r="V786" s="585"/>
      <c r="W786" s="585"/>
      <c r="X786" s="586"/>
    </row>
    <row r="787">
      <c r="G787" s="36"/>
      <c r="H787" s="36"/>
      <c r="S787" s="584"/>
      <c r="T787" s="585"/>
      <c r="U787" s="586"/>
      <c r="V787" s="585"/>
      <c r="W787" s="585"/>
      <c r="X787" s="586"/>
    </row>
    <row r="788">
      <c r="G788" s="36"/>
      <c r="H788" s="36"/>
      <c r="S788" s="584"/>
      <c r="T788" s="585"/>
      <c r="U788" s="586"/>
      <c r="V788" s="585"/>
      <c r="W788" s="585"/>
      <c r="X788" s="586"/>
    </row>
    <row r="789">
      <c r="G789" s="36"/>
      <c r="H789" s="36"/>
      <c r="S789" s="584"/>
      <c r="T789" s="585"/>
      <c r="U789" s="586"/>
      <c r="V789" s="585"/>
      <c r="W789" s="585"/>
      <c r="X789" s="586"/>
    </row>
    <row r="790">
      <c r="G790" s="36"/>
      <c r="H790" s="36"/>
      <c r="S790" s="584"/>
      <c r="T790" s="585"/>
      <c r="U790" s="586"/>
      <c r="V790" s="585"/>
      <c r="W790" s="585"/>
      <c r="X790" s="586"/>
    </row>
    <row r="791">
      <c r="G791" s="36"/>
      <c r="H791" s="36"/>
      <c r="S791" s="584"/>
      <c r="T791" s="585"/>
      <c r="U791" s="586"/>
      <c r="V791" s="585"/>
      <c r="W791" s="585"/>
      <c r="X791" s="586"/>
    </row>
    <row r="792">
      <c r="G792" s="36"/>
      <c r="H792" s="36"/>
      <c r="S792" s="584"/>
      <c r="T792" s="585"/>
      <c r="U792" s="586"/>
      <c r="V792" s="585"/>
      <c r="W792" s="585"/>
      <c r="X792" s="586"/>
    </row>
    <row r="793">
      <c r="G793" s="36"/>
      <c r="H793" s="36"/>
      <c r="S793" s="584"/>
      <c r="T793" s="585"/>
      <c r="U793" s="586"/>
      <c r="V793" s="585"/>
      <c r="W793" s="585"/>
      <c r="X793" s="586"/>
    </row>
    <row r="794">
      <c r="G794" s="36"/>
      <c r="H794" s="36"/>
      <c r="S794" s="584"/>
      <c r="T794" s="585"/>
      <c r="U794" s="586"/>
      <c r="V794" s="585"/>
      <c r="W794" s="585"/>
      <c r="X794" s="586"/>
    </row>
    <row r="795">
      <c r="G795" s="36"/>
      <c r="H795" s="36"/>
      <c r="S795" s="584"/>
      <c r="T795" s="585"/>
      <c r="U795" s="586"/>
      <c r="V795" s="585"/>
      <c r="W795" s="585"/>
      <c r="X795" s="586"/>
    </row>
    <row r="796">
      <c r="G796" s="36"/>
      <c r="H796" s="36"/>
      <c r="S796" s="584"/>
      <c r="T796" s="585"/>
      <c r="U796" s="586"/>
      <c r="V796" s="585"/>
      <c r="W796" s="585"/>
      <c r="X796" s="586"/>
    </row>
    <row r="797">
      <c r="G797" s="36"/>
      <c r="H797" s="36"/>
      <c r="S797" s="584"/>
      <c r="T797" s="585"/>
      <c r="U797" s="586"/>
      <c r="V797" s="585"/>
      <c r="W797" s="585"/>
      <c r="X797" s="586"/>
    </row>
    <row r="798">
      <c r="G798" s="36"/>
      <c r="H798" s="36"/>
      <c r="S798" s="584"/>
      <c r="T798" s="585"/>
      <c r="U798" s="586"/>
      <c r="V798" s="585"/>
      <c r="W798" s="585"/>
      <c r="X798" s="586"/>
    </row>
    <row r="799">
      <c r="G799" s="36"/>
      <c r="H799" s="36"/>
      <c r="S799" s="584"/>
      <c r="T799" s="585"/>
      <c r="U799" s="586"/>
      <c r="V799" s="585"/>
      <c r="W799" s="585"/>
      <c r="X799" s="586"/>
    </row>
    <row r="800">
      <c r="G800" s="36"/>
      <c r="H800" s="36"/>
      <c r="S800" s="584"/>
      <c r="T800" s="585"/>
      <c r="U800" s="586"/>
      <c r="V800" s="585"/>
      <c r="W800" s="585"/>
      <c r="X800" s="586"/>
    </row>
    <row r="801">
      <c r="G801" s="36"/>
      <c r="H801" s="36"/>
      <c r="S801" s="584"/>
      <c r="T801" s="585"/>
      <c r="U801" s="586"/>
      <c r="V801" s="585"/>
      <c r="W801" s="585"/>
      <c r="X801" s="586"/>
    </row>
    <row r="802">
      <c r="G802" s="36"/>
      <c r="H802" s="36"/>
      <c r="S802" s="584"/>
      <c r="T802" s="585"/>
      <c r="U802" s="586"/>
      <c r="V802" s="585"/>
      <c r="W802" s="585"/>
      <c r="X802" s="586"/>
    </row>
    <row r="803">
      <c r="G803" s="36"/>
      <c r="H803" s="36"/>
      <c r="S803" s="584"/>
      <c r="T803" s="585"/>
      <c r="U803" s="586"/>
      <c r="V803" s="585"/>
      <c r="W803" s="585"/>
      <c r="X803" s="586"/>
    </row>
    <row r="804">
      <c r="G804" s="36"/>
      <c r="H804" s="36"/>
      <c r="S804" s="584"/>
      <c r="T804" s="585"/>
      <c r="U804" s="586"/>
      <c r="V804" s="585"/>
      <c r="W804" s="585"/>
      <c r="X804" s="586"/>
    </row>
    <row r="805">
      <c r="G805" s="36"/>
      <c r="H805" s="36"/>
      <c r="S805" s="584"/>
      <c r="T805" s="585"/>
      <c r="U805" s="586"/>
      <c r="V805" s="585"/>
      <c r="W805" s="585"/>
      <c r="X805" s="586"/>
    </row>
    <row r="806">
      <c r="G806" s="36"/>
      <c r="H806" s="36"/>
      <c r="S806" s="584"/>
      <c r="T806" s="585"/>
      <c r="U806" s="586"/>
      <c r="V806" s="585"/>
      <c r="W806" s="585"/>
      <c r="X806" s="586"/>
    </row>
    <row r="807">
      <c r="G807" s="36"/>
      <c r="H807" s="36"/>
      <c r="S807" s="584"/>
      <c r="T807" s="585"/>
      <c r="U807" s="586"/>
      <c r="V807" s="585"/>
      <c r="W807" s="585"/>
      <c r="X807" s="586"/>
    </row>
    <row r="808">
      <c r="G808" s="36"/>
      <c r="H808" s="36"/>
      <c r="S808" s="584"/>
      <c r="T808" s="585"/>
      <c r="U808" s="586"/>
      <c r="V808" s="585"/>
      <c r="W808" s="585"/>
      <c r="X808" s="586"/>
    </row>
    <row r="809">
      <c r="G809" s="36"/>
      <c r="H809" s="36"/>
      <c r="S809" s="584"/>
      <c r="T809" s="585"/>
      <c r="U809" s="586"/>
      <c r="V809" s="585"/>
      <c r="W809" s="585"/>
      <c r="X809" s="586"/>
    </row>
    <row r="810">
      <c r="G810" s="36"/>
      <c r="H810" s="36"/>
      <c r="S810" s="584"/>
      <c r="T810" s="585"/>
      <c r="U810" s="586"/>
      <c r="V810" s="585"/>
      <c r="W810" s="585"/>
      <c r="X810" s="586"/>
    </row>
    <row r="811">
      <c r="G811" s="36"/>
      <c r="H811" s="36"/>
      <c r="S811" s="584"/>
      <c r="T811" s="585"/>
      <c r="U811" s="586"/>
      <c r="V811" s="585"/>
      <c r="W811" s="585"/>
      <c r="X811" s="586"/>
    </row>
    <row r="812">
      <c r="G812" s="36"/>
      <c r="H812" s="36"/>
      <c r="S812" s="584"/>
      <c r="T812" s="585"/>
      <c r="U812" s="586"/>
      <c r="V812" s="585"/>
      <c r="W812" s="585"/>
      <c r="X812" s="586"/>
    </row>
    <row r="813">
      <c r="G813" s="36"/>
      <c r="H813" s="36"/>
      <c r="S813" s="584"/>
      <c r="T813" s="585"/>
      <c r="U813" s="586"/>
      <c r="V813" s="585"/>
      <c r="W813" s="585"/>
      <c r="X813" s="586"/>
    </row>
    <row r="814">
      <c r="G814" s="36"/>
      <c r="H814" s="36"/>
      <c r="S814" s="584"/>
      <c r="T814" s="585"/>
      <c r="U814" s="586"/>
      <c r="V814" s="585"/>
      <c r="W814" s="585"/>
      <c r="X814" s="586"/>
    </row>
    <row r="815">
      <c r="G815" s="36"/>
      <c r="H815" s="36"/>
      <c r="S815" s="584"/>
      <c r="T815" s="585"/>
      <c r="U815" s="586"/>
      <c r="V815" s="585"/>
      <c r="W815" s="585"/>
      <c r="X815" s="586"/>
    </row>
    <row r="816">
      <c r="G816" s="36"/>
      <c r="H816" s="36"/>
      <c r="S816" s="584"/>
      <c r="T816" s="585"/>
      <c r="U816" s="586"/>
      <c r="V816" s="585"/>
      <c r="W816" s="585"/>
      <c r="X816" s="586"/>
    </row>
    <row r="817">
      <c r="G817" s="36"/>
      <c r="H817" s="36"/>
      <c r="S817" s="584"/>
      <c r="T817" s="585"/>
      <c r="U817" s="586"/>
      <c r="V817" s="585"/>
      <c r="W817" s="585"/>
      <c r="X817" s="586"/>
    </row>
    <row r="818">
      <c r="G818" s="36"/>
      <c r="H818" s="36"/>
      <c r="S818" s="584"/>
      <c r="T818" s="585"/>
      <c r="U818" s="586"/>
      <c r="V818" s="585"/>
      <c r="W818" s="585"/>
      <c r="X818" s="586"/>
    </row>
    <row r="819">
      <c r="G819" s="36"/>
      <c r="H819" s="36"/>
      <c r="S819" s="584"/>
      <c r="T819" s="585"/>
      <c r="U819" s="586"/>
      <c r="V819" s="585"/>
      <c r="W819" s="585"/>
      <c r="X819" s="586"/>
    </row>
    <row r="820">
      <c r="G820" s="36"/>
      <c r="H820" s="36"/>
      <c r="S820" s="584"/>
      <c r="T820" s="585"/>
      <c r="U820" s="586"/>
      <c r="V820" s="585"/>
      <c r="W820" s="585"/>
      <c r="X820" s="586"/>
    </row>
    <row r="821">
      <c r="G821" s="36"/>
      <c r="H821" s="36"/>
      <c r="S821" s="584"/>
      <c r="T821" s="585"/>
      <c r="U821" s="586"/>
      <c r="V821" s="585"/>
      <c r="W821" s="585"/>
      <c r="X821" s="586"/>
    </row>
    <row r="822">
      <c r="G822" s="36"/>
      <c r="H822" s="36"/>
      <c r="S822" s="584"/>
      <c r="T822" s="585"/>
      <c r="U822" s="586"/>
      <c r="V822" s="585"/>
      <c r="W822" s="585"/>
      <c r="X822" s="586"/>
    </row>
    <row r="823">
      <c r="G823" s="36"/>
      <c r="H823" s="36"/>
      <c r="S823" s="584"/>
      <c r="T823" s="585"/>
      <c r="U823" s="586"/>
      <c r="V823" s="585"/>
      <c r="W823" s="585"/>
      <c r="X823" s="586"/>
    </row>
    <row r="824">
      <c r="G824" s="36"/>
      <c r="H824" s="36"/>
      <c r="S824" s="584"/>
      <c r="T824" s="585"/>
      <c r="U824" s="586"/>
      <c r="V824" s="585"/>
      <c r="W824" s="585"/>
      <c r="X824" s="586"/>
    </row>
    <row r="825">
      <c r="G825" s="36"/>
      <c r="H825" s="36"/>
      <c r="S825" s="584"/>
      <c r="T825" s="585"/>
      <c r="U825" s="586"/>
      <c r="V825" s="585"/>
      <c r="W825" s="585"/>
      <c r="X825" s="586"/>
    </row>
    <row r="826">
      <c r="G826" s="36"/>
      <c r="H826" s="36"/>
      <c r="S826" s="584"/>
      <c r="T826" s="585"/>
      <c r="U826" s="586"/>
      <c r="V826" s="585"/>
      <c r="W826" s="585"/>
      <c r="X826" s="586"/>
    </row>
    <row r="827">
      <c r="G827" s="36"/>
      <c r="H827" s="36"/>
      <c r="S827" s="584"/>
      <c r="T827" s="585"/>
      <c r="U827" s="586"/>
      <c r="V827" s="585"/>
      <c r="W827" s="585"/>
      <c r="X827" s="586"/>
    </row>
    <row r="828">
      <c r="G828" s="36"/>
      <c r="H828" s="36"/>
      <c r="S828" s="584"/>
      <c r="T828" s="585"/>
      <c r="U828" s="586"/>
      <c r="V828" s="585"/>
      <c r="W828" s="585"/>
      <c r="X828" s="586"/>
    </row>
    <row r="829">
      <c r="G829" s="36"/>
      <c r="H829" s="36"/>
      <c r="S829" s="584"/>
      <c r="T829" s="585"/>
      <c r="U829" s="586"/>
      <c r="V829" s="585"/>
      <c r="W829" s="585"/>
      <c r="X829" s="586"/>
    </row>
    <row r="830">
      <c r="G830" s="36"/>
      <c r="H830" s="36"/>
      <c r="S830" s="584"/>
      <c r="T830" s="585"/>
      <c r="U830" s="586"/>
      <c r="V830" s="585"/>
      <c r="W830" s="585"/>
      <c r="X830" s="586"/>
    </row>
    <row r="831">
      <c r="G831" s="36"/>
      <c r="H831" s="36"/>
      <c r="S831" s="584"/>
      <c r="T831" s="585"/>
      <c r="U831" s="586"/>
      <c r="V831" s="585"/>
      <c r="W831" s="585"/>
      <c r="X831" s="586"/>
    </row>
    <row r="832">
      <c r="G832" s="36"/>
      <c r="H832" s="36"/>
      <c r="S832" s="584"/>
      <c r="T832" s="585"/>
      <c r="U832" s="586"/>
      <c r="V832" s="585"/>
      <c r="W832" s="585"/>
      <c r="X832" s="586"/>
    </row>
    <row r="833">
      <c r="G833" s="36"/>
      <c r="H833" s="36"/>
      <c r="S833" s="584"/>
      <c r="T833" s="585"/>
      <c r="U833" s="586"/>
      <c r="V833" s="585"/>
      <c r="W833" s="585"/>
      <c r="X833" s="586"/>
    </row>
    <row r="834">
      <c r="G834" s="36"/>
      <c r="H834" s="36"/>
      <c r="S834" s="584"/>
      <c r="T834" s="585"/>
      <c r="U834" s="586"/>
      <c r="V834" s="585"/>
      <c r="W834" s="585"/>
      <c r="X834" s="586"/>
    </row>
    <row r="835">
      <c r="G835" s="36"/>
      <c r="H835" s="36"/>
      <c r="S835" s="584"/>
      <c r="T835" s="585"/>
      <c r="U835" s="586"/>
      <c r="V835" s="585"/>
      <c r="W835" s="585"/>
      <c r="X835" s="586"/>
    </row>
    <row r="836">
      <c r="G836" s="36"/>
      <c r="H836" s="36"/>
      <c r="S836" s="584"/>
      <c r="T836" s="585"/>
      <c r="U836" s="586"/>
      <c r="V836" s="585"/>
      <c r="W836" s="585"/>
      <c r="X836" s="586"/>
    </row>
    <row r="837">
      <c r="G837" s="36"/>
      <c r="H837" s="36"/>
      <c r="S837" s="584"/>
      <c r="T837" s="585"/>
      <c r="U837" s="586"/>
      <c r="V837" s="585"/>
      <c r="W837" s="585"/>
      <c r="X837" s="586"/>
    </row>
    <row r="838">
      <c r="G838" s="36"/>
      <c r="H838" s="36"/>
      <c r="S838" s="584"/>
      <c r="T838" s="585"/>
      <c r="U838" s="586"/>
      <c r="V838" s="585"/>
      <c r="W838" s="585"/>
      <c r="X838" s="586"/>
    </row>
    <row r="839">
      <c r="G839" s="36"/>
      <c r="H839" s="36"/>
      <c r="S839" s="584"/>
      <c r="T839" s="585"/>
      <c r="U839" s="586"/>
      <c r="V839" s="585"/>
      <c r="W839" s="585"/>
      <c r="X839" s="586"/>
    </row>
    <row r="840">
      <c r="G840" s="36"/>
      <c r="H840" s="36"/>
      <c r="S840" s="584"/>
      <c r="T840" s="585"/>
      <c r="U840" s="586"/>
      <c r="V840" s="585"/>
      <c r="W840" s="585"/>
      <c r="X840" s="586"/>
    </row>
    <row r="841">
      <c r="G841" s="36"/>
      <c r="H841" s="36"/>
      <c r="S841" s="584"/>
      <c r="T841" s="585"/>
      <c r="U841" s="586"/>
      <c r="V841" s="585"/>
      <c r="W841" s="585"/>
      <c r="X841" s="586"/>
    </row>
    <row r="842">
      <c r="G842" s="36"/>
      <c r="H842" s="36"/>
      <c r="S842" s="584"/>
      <c r="T842" s="585"/>
      <c r="U842" s="586"/>
      <c r="V842" s="585"/>
      <c r="W842" s="585"/>
      <c r="X842" s="586"/>
    </row>
    <row r="843">
      <c r="G843" s="36"/>
      <c r="H843" s="36"/>
      <c r="S843" s="584"/>
      <c r="T843" s="585"/>
      <c r="U843" s="586"/>
      <c r="V843" s="585"/>
      <c r="W843" s="585"/>
      <c r="X843" s="586"/>
    </row>
    <row r="844">
      <c r="G844" s="36"/>
      <c r="H844" s="36"/>
      <c r="S844" s="584"/>
      <c r="T844" s="585"/>
      <c r="U844" s="586"/>
      <c r="V844" s="585"/>
      <c r="W844" s="585"/>
      <c r="X844" s="586"/>
    </row>
    <row r="845">
      <c r="G845" s="36"/>
      <c r="H845" s="36"/>
      <c r="S845" s="584"/>
      <c r="T845" s="585"/>
      <c r="U845" s="586"/>
      <c r="V845" s="585"/>
      <c r="W845" s="585"/>
      <c r="X845" s="586"/>
    </row>
    <row r="846">
      <c r="G846" s="36"/>
      <c r="H846" s="36"/>
      <c r="S846" s="584"/>
      <c r="T846" s="585"/>
      <c r="U846" s="586"/>
      <c r="V846" s="585"/>
      <c r="W846" s="585"/>
      <c r="X846" s="586"/>
    </row>
    <row r="847">
      <c r="G847" s="36"/>
      <c r="H847" s="36"/>
      <c r="S847" s="584"/>
      <c r="T847" s="585"/>
      <c r="U847" s="586"/>
      <c r="V847" s="585"/>
      <c r="W847" s="585"/>
      <c r="X847" s="586"/>
    </row>
    <row r="848">
      <c r="G848" s="36"/>
      <c r="H848" s="36"/>
      <c r="S848" s="584"/>
      <c r="T848" s="585"/>
      <c r="U848" s="586"/>
      <c r="V848" s="585"/>
      <c r="W848" s="585"/>
      <c r="X848" s="586"/>
    </row>
    <row r="849">
      <c r="G849" s="36"/>
      <c r="H849" s="36"/>
      <c r="S849" s="584"/>
      <c r="T849" s="585"/>
      <c r="U849" s="586"/>
      <c r="V849" s="585"/>
      <c r="W849" s="585"/>
      <c r="X849" s="586"/>
    </row>
    <row r="850">
      <c r="G850" s="36"/>
      <c r="H850" s="36"/>
      <c r="S850" s="584"/>
      <c r="T850" s="585"/>
      <c r="U850" s="586"/>
      <c r="V850" s="585"/>
      <c r="W850" s="585"/>
      <c r="X850" s="586"/>
    </row>
    <row r="851">
      <c r="G851" s="36"/>
      <c r="H851" s="36"/>
      <c r="S851" s="584"/>
      <c r="T851" s="585"/>
      <c r="U851" s="586"/>
      <c r="V851" s="585"/>
      <c r="W851" s="585"/>
      <c r="X851" s="586"/>
    </row>
    <row r="852">
      <c r="G852" s="36"/>
      <c r="H852" s="36"/>
      <c r="S852" s="584"/>
      <c r="T852" s="585"/>
      <c r="U852" s="586"/>
      <c r="V852" s="585"/>
      <c r="W852" s="585"/>
      <c r="X852" s="586"/>
    </row>
    <row r="853">
      <c r="G853" s="36"/>
      <c r="H853" s="36"/>
      <c r="S853" s="584"/>
      <c r="T853" s="585"/>
      <c r="U853" s="586"/>
      <c r="V853" s="585"/>
      <c r="W853" s="585"/>
      <c r="X853" s="586"/>
    </row>
    <row r="854">
      <c r="G854" s="36"/>
      <c r="H854" s="36"/>
      <c r="S854" s="584"/>
      <c r="T854" s="585"/>
      <c r="U854" s="586"/>
      <c r="V854" s="585"/>
      <c r="W854" s="585"/>
      <c r="X854" s="586"/>
    </row>
    <row r="855">
      <c r="G855" s="36"/>
      <c r="H855" s="36"/>
      <c r="S855" s="584"/>
      <c r="T855" s="585"/>
      <c r="U855" s="586"/>
      <c r="V855" s="585"/>
      <c r="W855" s="585"/>
      <c r="X855" s="586"/>
    </row>
    <row r="856">
      <c r="G856" s="36"/>
      <c r="H856" s="36"/>
      <c r="S856" s="584"/>
      <c r="T856" s="585"/>
      <c r="U856" s="586"/>
      <c r="V856" s="585"/>
      <c r="W856" s="585"/>
      <c r="X856" s="586"/>
    </row>
    <row r="857">
      <c r="G857" s="36"/>
      <c r="H857" s="36"/>
      <c r="S857" s="584"/>
      <c r="T857" s="585"/>
      <c r="U857" s="586"/>
      <c r="V857" s="585"/>
      <c r="W857" s="585"/>
      <c r="X857" s="586"/>
    </row>
    <row r="858">
      <c r="G858" s="36"/>
      <c r="H858" s="36"/>
      <c r="S858" s="584"/>
      <c r="T858" s="585"/>
      <c r="U858" s="586"/>
      <c r="V858" s="585"/>
      <c r="W858" s="585"/>
      <c r="X858" s="586"/>
    </row>
    <row r="859">
      <c r="G859" s="36"/>
      <c r="H859" s="36"/>
      <c r="S859" s="584"/>
      <c r="T859" s="585"/>
      <c r="U859" s="586"/>
      <c r="V859" s="585"/>
      <c r="W859" s="585"/>
      <c r="X859" s="586"/>
    </row>
    <row r="860">
      <c r="G860" s="36"/>
      <c r="H860" s="36"/>
      <c r="S860" s="584"/>
      <c r="T860" s="585"/>
      <c r="U860" s="586"/>
      <c r="V860" s="585"/>
      <c r="W860" s="585"/>
      <c r="X860" s="586"/>
    </row>
    <row r="861">
      <c r="G861" s="36"/>
      <c r="H861" s="36"/>
      <c r="S861" s="584"/>
      <c r="T861" s="585"/>
      <c r="U861" s="586"/>
      <c r="V861" s="585"/>
      <c r="W861" s="585"/>
      <c r="X861" s="586"/>
    </row>
    <row r="862">
      <c r="G862" s="36"/>
      <c r="H862" s="36"/>
      <c r="S862" s="584"/>
      <c r="T862" s="585"/>
      <c r="U862" s="586"/>
      <c r="V862" s="585"/>
      <c r="W862" s="585"/>
      <c r="X862" s="586"/>
    </row>
    <row r="863">
      <c r="G863" s="36"/>
      <c r="H863" s="36"/>
      <c r="S863" s="584"/>
      <c r="T863" s="585"/>
      <c r="U863" s="586"/>
      <c r="V863" s="585"/>
      <c r="W863" s="585"/>
      <c r="X863" s="586"/>
    </row>
    <row r="864">
      <c r="G864" s="36"/>
      <c r="H864" s="36"/>
      <c r="S864" s="584"/>
      <c r="T864" s="585"/>
      <c r="U864" s="586"/>
      <c r="V864" s="585"/>
      <c r="W864" s="585"/>
      <c r="X864" s="586"/>
    </row>
    <row r="865">
      <c r="G865" s="36"/>
      <c r="H865" s="36"/>
      <c r="S865" s="584"/>
      <c r="T865" s="585"/>
      <c r="U865" s="586"/>
      <c r="V865" s="585"/>
      <c r="W865" s="585"/>
      <c r="X865" s="586"/>
    </row>
    <row r="866">
      <c r="G866" s="36"/>
      <c r="H866" s="36"/>
      <c r="S866" s="584"/>
      <c r="T866" s="585"/>
      <c r="U866" s="586"/>
      <c r="V866" s="585"/>
      <c r="W866" s="585"/>
      <c r="X866" s="586"/>
    </row>
    <row r="867">
      <c r="G867" s="36"/>
      <c r="H867" s="36"/>
      <c r="S867" s="584"/>
      <c r="T867" s="585"/>
      <c r="U867" s="586"/>
      <c r="V867" s="585"/>
      <c r="W867" s="585"/>
      <c r="X867" s="586"/>
    </row>
    <row r="868">
      <c r="G868" s="36"/>
      <c r="H868" s="36"/>
      <c r="S868" s="584"/>
      <c r="T868" s="585"/>
      <c r="U868" s="586"/>
      <c r="V868" s="585"/>
      <c r="W868" s="585"/>
      <c r="X868" s="586"/>
    </row>
    <row r="869">
      <c r="G869" s="36"/>
      <c r="H869" s="36"/>
      <c r="S869" s="584"/>
      <c r="T869" s="585"/>
      <c r="U869" s="586"/>
      <c r="V869" s="585"/>
      <c r="W869" s="585"/>
      <c r="X869" s="586"/>
    </row>
    <row r="870">
      <c r="G870" s="36"/>
      <c r="H870" s="36"/>
      <c r="S870" s="584"/>
      <c r="T870" s="585"/>
      <c r="U870" s="586"/>
      <c r="V870" s="585"/>
      <c r="W870" s="585"/>
      <c r="X870" s="586"/>
    </row>
    <row r="871">
      <c r="G871" s="36"/>
      <c r="H871" s="36"/>
      <c r="S871" s="584"/>
      <c r="T871" s="585"/>
      <c r="U871" s="586"/>
      <c r="V871" s="585"/>
      <c r="W871" s="585"/>
      <c r="X871" s="586"/>
    </row>
    <row r="872">
      <c r="G872" s="36"/>
      <c r="H872" s="36"/>
      <c r="S872" s="584"/>
      <c r="T872" s="585"/>
      <c r="U872" s="586"/>
      <c r="V872" s="585"/>
      <c r="W872" s="585"/>
      <c r="X872" s="586"/>
    </row>
    <row r="873">
      <c r="G873" s="36"/>
      <c r="H873" s="36"/>
      <c r="S873" s="584"/>
      <c r="T873" s="585"/>
      <c r="U873" s="586"/>
      <c r="V873" s="585"/>
      <c r="W873" s="585"/>
      <c r="X873" s="586"/>
    </row>
    <row r="874">
      <c r="G874" s="36"/>
      <c r="H874" s="36"/>
      <c r="S874" s="584"/>
      <c r="T874" s="585"/>
      <c r="U874" s="586"/>
      <c r="V874" s="585"/>
      <c r="W874" s="585"/>
      <c r="X874" s="586"/>
    </row>
    <row r="875">
      <c r="G875" s="36"/>
      <c r="H875" s="36"/>
      <c r="S875" s="584"/>
      <c r="T875" s="585"/>
      <c r="U875" s="586"/>
      <c r="V875" s="585"/>
      <c r="W875" s="585"/>
      <c r="X875" s="586"/>
    </row>
    <row r="876">
      <c r="G876" s="36"/>
      <c r="H876" s="36"/>
      <c r="S876" s="584"/>
      <c r="T876" s="585"/>
      <c r="U876" s="586"/>
      <c r="V876" s="585"/>
      <c r="W876" s="585"/>
      <c r="X876" s="586"/>
    </row>
    <row r="877">
      <c r="G877" s="36"/>
      <c r="H877" s="36"/>
      <c r="S877" s="584"/>
      <c r="T877" s="585"/>
      <c r="U877" s="586"/>
      <c r="V877" s="585"/>
      <c r="W877" s="585"/>
      <c r="X877" s="586"/>
    </row>
    <row r="878">
      <c r="G878" s="36"/>
      <c r="H878" s="36"/>
      <c r="S878" s="584"/>
      <c r="T878" s="585"/>
      <c r="U878" s="586"/>
      <c r="V878" s="585"/>
      <c r="W878" s="585"/>
      <c r="X878" s="586"/>
    </row>
    <row r="879">
      <c r="G879" s="36"/>
      <c r="H879" s="36"/>
      <c r="S879" s="584"/>
      <c r="T879" s="585"/>
      <c r="U879" s="586"/>
      <c r="V879" s="585"/>
      <c r="W879" s="585"/>
      <c r="X879" s="586"/>
    </row>
    <row r="880">
      <c r="G880" s="36"/>
      <c r="H880" s="36"/>
      <c r="S880" s="584"/>
      <c r="T880" s="585"/>
      <c r="U880" s="586"/>
      <c r="V880" s="585"/>
      <c r="W880" s="585"/>
      <c r="X880" s="586"/>
    </row>
    <row r="881">
      <c r="G881" s="36"/>
      <c r="H881" s="36"/>
      <c r="S881" s="584"/>
      <c r="T881" s="585"/>
      <c r="U881" s="586"/>
      <c r="V881" s="585"/>
      <c r="W881" s="585"/>
      <c r="X881" s="586"/>
    </row>
    <row r="882">
      <c r="G882" s="36"/>
      <c r="H882" s="36"/>
      <c r="S882" s="584"/>
      <c r="T882" s="585"/>
      <c r="U882" s="586"/>
      <c r="V882" s="585"/>
      <c r="W882" s="585"/>
      <c r="X882" s="586"/>
    </row>
    <row r="883">
      <c r="G883" s="36"/>
      <c r="H883" s="36"/>
      <c r="S883" s="584"/>
      <c r="T883" s="585"/>
      <c r="U883" s="586"/>
      <c r="V883" s="585"/>
      <c r="W883" s="585"/>
      <c r="X883" s="586"/>
    </row>
    <row r="884">
      <c r="G884" s="36"/>
      <c r="H884" s="36"/>
      <c r="S884" s="584"/>
      <c r="T884" s="585"/>
      <c r="U884" s="586"/>
      <c r="V884" s="585"/>
      <c r="W884" s="585"/>
      <c r="X884" s="586"/>
    </row>
    <row r="885">
      <c r="G885" s="36"/>
      <c r="H885" s="36"/>
      <c r="S885" s="584"/>
      <c r="T885" s="585"/>
      <c r="U885" s="586"/>
      <c r="V885" s="585"/>
      <c r="W885" s="585"/>
      <c r="X885" s="586"/>
    </row>
    <row r="886">
      <c r="G886" s="36"/>
      <c r="H886" s="36"/>
      <c r="S886" s="584"/>
      <c r="T886" s="585"/>
      <c r="U886" s="586"/>
      <c r="V886" s="585"/>
      <c r="W886" s="585"/>
      <c r="X886" s="586"/>
    </row>
    <row r="887">
      <c r="G887" s="36"/>
      <c r="H887" s="36"/>
      <c r="S887" s="584"/>
      <c r="T887" s="585"/>
      <c r="U887" s="586"/>
      <c r="V887" s="585"/>
      <c r="W887" s="585"/>
      <c r="X887" s="586"/>
    </row>
    <row r="888">
      <c r="G888" s="36"/>
      <c r="H888" s="36"/>
      <c r="S888" s="584"/>
      <c r="T888" s="585"/>
      <c r="U888" s="586"/>
      <c r="V888" s="585"/>
      <c r="W888" s="585"/>
      <c r="X888" s="586"/>
    </row>
    <row r="889">
      <c r="G889" s="36"/>
      <c r="H889" s="36"/>
      <c r="S889" s="584"/>
      <c r="T889" s="585"/>
      <c r="U889" s="586"/>
      <c r="V889" s="585"/>
      <c r="W889" s="585"/>
      <c r="X889" s="586"/>
    </row>
    <row r="890">
      <c r="G890" s="36"/>
      <c r="H890" s="36"/>
      <c r="S890" s="584"/>
      <c r="T890" s="585"/>
      <c r="U890" s="586"/>
      <c r="V890" s="585"/>
      <c r="W890" s="585"/>
      <c r="X890" s="586"/>
    </row>
    <row r="891">
      <c r="G891" s="36"/>
      <c r="H891" s="36"/>
      <c r="S891" s="584"/>
      <c r="T891" s="585"/>
      <c r="U891" s="586"/>
      <c r="V891" s="585"/>
      <c r="W891" s="585"/>
      <c r="X891" s="586"/>
    </row>
    <row r="892">
      <c r="G892" s="36"/>
      <c r="H892" s="36"/>
      <c r="S892" s="584"/>
      <c r="T892" s="585"/>
      <c r="U892" s="586"/>
      <c r="V892" s="585"/>
      <c r="W892" s="585"/>
      <c r="X892" s="586"/>
    </row>
    <row r="893">
      <c r="G893" s="36"/>
      <c r="H893" s="36"/>
      <c r="S893" s="584"/>
      <c r="T893" s="585"/>
      <c r="U893" s="586"/>
      <c r="V893" s="585"/>
      <c r="W893" s="585"/>
      <c r="X893" s="586"/>
    </row>
    <row r="894">
      <c r="G894" s="36"/>
      <c r="H894" s="36"/>
      <c r="S894" s="584"/>
      <c r="T894" s="585"/>
      <c r="U894" s="586"/>
      <c r="V894" s="585"/>
      <c r="W894" s="585"/>
      <c r="X894" s="586"/>
    </row>
    <row r="895">
      <c r="G895" s="36"/>
      <c r="H895" s="36"/>
      <c r="S895" s="584"/>
      <c r="T895" s="585"/>
      <c r="U895" s="586"/>
      <c r="V895" s="585"/>
      <c r="W895" s="585"/>
      <c r="X895" s="586"/>
    </row>
    <row r="896">
      <c r="G896" s="36"/>
      <c r="H896" s="36"/>
      <c r="S896" s="584"/>
      <c r="T896" s="585"/>
      <c r="U896" s="586"/>
      <c r="V896" s="585"/>
      <c r="W896" s="585"/>
      <c r="X896" s="586"/>
    </row>
    <row r="897">
      <c r="G897" s="36"/>
      <c r="H897" s="36"/>
      <c r="S897" s="584"/>
      <c r="T897" s="585"/>
      <c r="U897" s="586"/>
      <c r="V897" s="585"/>
      <c r="W897" s="585"/>
      <c r="X897" s="586"/>
    </row>
    <row r="898">
      <c r="G898" s="36"/>
      <c r="H898" s="36"/>
      <c r="S898" s="584"/>
      <c r="T898" s="585"/>
      <c r="U898" s="586"/>
      <c r="V898" s="585"/>
      <c r="W898" s="585"/>
      <c r="X898" s="586"/>
    </row>
    <row r="899">
      <c r="G899" s="36"/>
      <c r="H899" s="36"/>
      <c r="S899" s="584"/>
      <c r="T899" s="585"/>
      <c r="U899" s="586"/>
      <c r="V899" s="585"/>
      <c r="W899" s="585"/>
      <c r="X899" s="586"/>
    </row>
    <row r="900">
      <c r="G900" s="36"/>
      <c r="H900" s="36"/>
      <c r="S900" s="584"/>
      <c r="T900" s="585"/>
      <c r="U900" s="586"/>
      <c r="V900" s="585"/>
      <c r="W900" s="585"/>
      <c r="X900" s="586"/>
    </row>
    <row r="901">
      <c r="G901" s="36"/>
      <c r="H901" s="36"/>
      <c r="S901" s="584"/>
      <c r="T901" s="585"/>
      <c r="U901" s="586"/>
      <c r="V901" s="585"/>
      <c r="W901" s="585"/>
      <c r="X901" s="586"/>
    </row>
    <row r="902">
      <c r="G902" s="36"/>
      <c r="H902" s="36"/>
      <c r="S902" s="584"/>
      <c r="T902" s="585"/>
      <c r="U902" s="586"/>
      <c r="V902" s="585"/>
      <c r="W902" s="585"/>
      <c r="X902" s="586"/>
    </row>
    <row r="903">
      <c r="G903" s="36"/>
      <c r="H903" s="36"/>
      <c r="S903" s="584"/>
      <c r="T903" s="585"/>
      <c r="U903" s="586"/>
      <c r="V903" s="585"/>
      <c r="W903" s="585"/>
      <c r="X903" s="586"/>
    </row>
    <row r="904">
      <c r="G904" s="36"/>
      <c r="H904" s="36"/>
      <c r="S904" s="584"/>
      <c r="T904" s="585"/>
      <c r="U904" s="586"/>
      <c r="V904" s="585"/>
      <c r="W904" s="585"/>
      <c r="X904" s="586"/>
    </row>
    <row r="905">
      <c r="G905" s="36"/>
      <c r="H905" s="36"/>
      <c r="S905" s="584"/>
      <c r="T905" s="585"/>
      <c r="U905" s="586"/>
      <c r="V905" s="585"/>
      <c r="W905" s="585"/>
      <c r="X905" s="586"/>
    </row>
    <row r="906">
      <c r="G906" s="36"/>
      <c r="H906" s="36"/>
      <c r="S906" s="584"/>
      <c r="T906" s="585"/>
      <c r="U906" s="586"/>
      <c r="V906" s="585"/>
      <c r="W906" s="585"/>
      <c r="X906" s="586"/>
    </row>
    <row r="907">
      <c r="G907" s="36"/>
      <c r="H907" s="36"/>
      <c r="S907" s="584"/>
      <c r="T907" s="585"/>
      <c r="U907" s="586"/>
      <c r="V907" s="585"/>
      <c r="W907" s="585"/>
      <c r="X907" s="586"/>
    </row>
    <row r="908">
      <c r="G908" s="36"/>
      <c r="H908" s="36"/>
      <c r="S908" s="584"/>
      <c r="T908" s="585"/>
      <c r="U908" s="586"/>
      <c r="V908" s="585"/>
      <c r="W908" s="585"/>
      <c r="X908" s="586"/>
    </row>
    <row r="909">
      <c r="G909" s="36"/>
      <c r="H909" s="36"/>
      <c r="S909" s="584"/>
      <c r="T909" s="585"/>
      <c r="U909" s="586"/>
      <c r="V909" s="585"/>
      <c r="W909" s="585"/>
      <c r="X909" s="586"/>
    </row>
    <row r="910">
      <c r="G910" s="36"/>
      <c r="H910" s="36"/>
      <c r="S910" s="584"/>
      <c r="T910" s="585"/>
      <c r="U910" s="586"/>
      <c r="V910" s="585"/>
      <c r="W910" s="585"/>
      <c r="X910" s="586"/>
    </row>
    <row r="911">
      <c r="G911" s="36"/>
      <c r="H911" s="36"/>
      <c r="S911" s="584"/>
      <c r="T911" s="585"/>
      <c r="U911" s="586"/>
      <c r="V911" s="585"/>
      <c r="W911" s="585"/>
      <c r="X911" s="586"/>
    </row>
    <row r="912">
      <c r="G912" s="36"/>
      <c r="H912" s="36"/>
      <c r="S912" s="584"/>
      <c r="T912" s="585"/>
      <c r="U912" s="586"/>
      <c r="V912" s="585"/>
      <c r="W912" s="585"/>
      <c r="X912" s="586"/>
    </row>
    <row r="913">
      <c r="G913" s="36"/>
      <c r="H913" s="36"/>
      <c r="S913" s="584"/>
      <c r="T913" s="585"/>
      <c r="U913" s="586"/>
      <c r="V913" s="585"/>
      <c r="W913" s="585"/>
      <c r="X913" s="586"/>
    </row>
    <row r="914">
      <c r="G914" s="36"/>
      <c r="H914" s="36"/>
      <c r="S914" s="584"/>
      <c r="T914" s="585"/>
      <c r="U914" s="586"/>
      <c r="V914" s="585"/>
      <c r="W914" s="585"/>
      <c r="X914" s="586"/>
    </row>
    <row r="915">
      <c r="G915" s="36"/>
      <c r="H915" s="36"/>
      <c r="S915" s="584"/>
      <c r="T915" s="585"/>
      <c r="U915" s="586"/>
      <c r="V915" s="585"/>
      <c r="W915" s="585"/>
      <c r="X915" s="586"/>
    </row>
    <row r="916">
      <c r="G916" s="36"/>
      <c r="H916" s="36"/>
      <c r="S916" s="584"/>
      <c r="T916" s="585"/>
      <c r="U916" s="586"/>
      <c r="V916" s="585"/>
      <c r="W916" s="585"/>
      <c r="X916" s="586"/>
    </row>
    <row r="917">
      <c r="G917" s="36"/>
      <c r="H917" s="36"/>
      <c r="S917" s="584"/>
      <c r="T917" s="585"/>
      <c r="U917" s="586"/>
      <c r="V917" s="585"/>
      <c r="W917" s="585"/>
      <c r="X917" s="586"/>
    </row>
    <row r="918">
      <c r="G918" s="36"/>
      <c r="H918" s="36"/>
      <c r="S918" s="584"/>
      <c r="T918" s="585"/>
      <c r="U918" s="586"/>
      <c r="V918" s="585"/>
      <c r="W918" s="585"/>
      <c r="X918" s="586"/>
    </row>
    <row r="919">
      <c r="G919" s="36"/>
      <c r="H919" s="36"/>
      <c r="S919" s="584"/>
      <c r="T919" s="585"/>
      <c r="U919" s="586"/>
      <c r="V919" s="585"/>
      <c r="W919" s="585"/>
      <c r="X919" s="586"/>
    </row>
    <row r="920">
      <c r="G920" s="36"/>
      <c r="H920" s="36"/>
      <c r="S920" s="584"/>
      <c r="T920" s="585"/>
      <c r="U920" s="586"/>
      <c r="V920" s="585"/>
      <c r="W920" s="585"/>
      <c r="X920" s="586"/>
    </row>
    <row r="921">
      <c r="G921" s="36"/>
      <c r="H921" s="36"/>
      <c r="S921" s="584"/>
      <c r="T921" s="585"/>
      <c r="U921" s="586"/>
      <c r="V921" s="585"/>
      <c r="W921" s="585"/>
      <c r="X921" s="586"/>
    </row>
    <row r="922">
      <c r="G922" s="36"/>
      <c r="H922" s="36"/>
      <c r="S922" s="584"/>
      <c r="T922" s="585"/>
      <c r="U922" s="586"/>
      <c r="V922" s="585"/>
      <c r="W922" s="585"/>
      <c r="X922" s="586"/>
    </row>
    <row r="923">
      <c r="G923" s="36"/>
      <c r="H923" s="36"/>
      <c r="S923" s="584"/>
      <c r="T923" s="585"/>
      <c r="U923" s="586"/>
      <c r="V923" s="585"/>
      <c r="W923" s="585"/>
      <c r="X923" s="586"/>
    </row>
    <row r="924">
      <c r="G924" s="36"/>
      <c r="H924" s="36"/>
      <c r="S924" s="584"/>
      <c r="T924" s="585"/>
      <c r="U924" s="586"/>
      <c r="V924" s="585"/>
      <c r="W924" s="585"/>
      <c r="X924" s="586"/>
    </row>
    <row r="925">
      <c r="G925" s="36"/>
      <c r="H925" s="36"/>
      <c r="S925" s="584"/>
      <c r="T925" s="585"/>
      <c r="U925" s="586"/>
      <c r="V925" s="585"/>
      <c r="W925" s="585"/>
      <c r="X925" s="586"/>
    </row>
    <row r="926">
      <c r="G926" s="36"/>
      <c r="H926" s="36"/>
      <c r="S926" s="584"/>
      <c r="T926" s="585"/>
      <c r="U926" s="586"/>
      <c r="V926" s="585"/>
      <c r="W926" s="585"/>
      <c r="X926" s="586"/>
    </row>
    <row r="927">
      <c r="G927" s="36"/>
      <c r="H927" s="36"/>
      <c r="S927" s="584"/>
      <c r="T927" s="585"/>
      <c r="U927" s="586"/>
      <c r="V927" s="585"/>
      <c r="W927" s="585"/>
      <c r="X927" s="586"/>
    </row>
    <row r="928">
      <c r="G928" s="36"/>
      <c r="H928" s="36"/>
      <c r="S928" s="584"/>
      <c r="T928" s="585"/>
      <c r="U928" s="586"/>
      <c r="V928" s="585"/>
      <c r="W928" s="585"/>
      <c r="X928" s="586"/>
    </row>
    <row r="929">
      <c r="G929" s="36"/>
      <c r="H929" s="36"/>
      <c r="S929" s="584"/>
      <c r="T929" s="585"/>
      <c r="U929" s="586"/>
      <c r="V929" s="585"/>
      <c r="W929" s="585"/>
      <c r="X929" s="586"/>
    </row>
    <row r="930">
      <c r="G930" s="36"/>
      <c r="H930" s="36"/>
      <c r="S930" s="584"/>
      <c r="T930" s="585"/>
      <c r="U930" s="586"/>
      <c r="V930" s="585"/>
      <c r="W930" s="585"/>
      <c r="X930" s="586"/>
    </row>
    <row r="931">
      <c r="G931" s="36"/>
      <c r="H931" s="36"/>
      <c r="S931" s="584"/>
      <c r="T931" s="585"/>
      <c r="U931" s="586"/>
      <c r="V931" s="585"/>
      <c r="W931" s="585"/>
      <c r="X931" s="586"/>
    </row>
    <row r="932">
      <c r="G932" s="36"/>
      <c r="H932" s="36"/>
      <c r="S932" s="584"/>
      <c r="T932" s="585"/>
      <c r="U932" s="586"/>
      <c r="V932" s="585"/>
      <c r="W932" s="585"/>
      <c r="X932" s="586"/>
    </row>
    <row r="933">
      <c r="G933" s="36"/>
      <c r="H933" s="36"/>
      <c r="S933" s="584"/>
      <c r="T933" s="585"/>
      <c r="U933" s="586"/>
      <c r="V933" s="585"/>
      <c r="W933" s="585"/>
      <c r="X933" s="586"/>
    </row>
    <row r="934">
      <c r="G934" s="36"/>
      <c r="H934" s="36"/>
      <c r="S934" s="584"/>
      <c r="T934" s="585"/>
      <c r="U934" s="586"/>
      <c r="V934" s="585"/>
      <c r="W934" s="585"/>
      <c r="X934" s="586"/>
    </row>
    <row r="935">
      <c r="G935" s="36"/>
      <c r="H935" s="36"/>
      <c r="S935" s="584"/>
      <c r="T935" s="585"/>
      <c r="U935" s="586"/>
      <c r="V935" s="585"/>
      <c r="W935" s="585"/>
      <c r="X935" s="586"/>
    </row>
    <row r="936">
      <c r="G936" s="36"/>
      <c r="H936" s="36"/>
      <c r="S936" s="584"/>
      <c r="T936" s="585"/>
      <c r="U936" s="586"/>
      <c r="V936" s="585"/>
      <c r="W936" s="585"/>
      <c r="X936" s="586"/>
    </row>
    <row r="937">
      <c r="G937" s="36"/>
      <c r="H937" s="36"/>
      <c r="S937" s="584"/>
      <c r="T937" s="585"/>
      <c r="U937" s="586"/>
      <c r="V937" s="585"/>
      <c r="W937" s="585"/>
      <c r="X937" s="586"/>
    </row>
    <row r="938">
      <c r="G938" s="36"/>
      <c r="H938" s="36"/>
      <c r="S938" s="584"/>
      <c r="T938" s="585"/>
      <c r="U938" s="586"/>
      <c r="V938" s="585"/>
      <c r="W938" s="585"/>
      <c r="X938" s="586"/>
    </row>
    <row r="939">
      <c r="G939" s="36"/>
      <c r="H939" s="36"/>
      <c r="S939" s="584"/>
      <c r="T939" s="585"/>
      <c r="U939" s="586"/>
      <c r="V939" s="585"/>
      <c r="W939" s="585"/>
      <c r="X939" s="586"/>
    </row>
    <row r="940">
      <c r="G940" s="36"/>
      <c r="H940" s="36"/>
      <c r="S940" s="584"/>
      <c r="T940" s="585"/>
      <c r="U940" s="586"/>
      <c r="V940" s="585"/>
      <c r="W940" s="585"/>
      <c r="X940" s="586"/>
    </row>
    <row r="941">
      <c r="G941" s="36"/>
      <c r="H941" s="36"/>
      <c r="S941" s="584"/>
      <c r="T941" s="585"/>
      <c r="U941" s="586"/>
      <c r="V941" s="585"/>
      <c r="W941" s="585"/>
      <c r="X941" s="586"/>
    </row>
    <row r="942">
      <c r="G942" s="36"/>
      <c r="H942" s="36"/>
      <c r="S942" s="584"/>
      <c r="T942" s="585"/>
      <c r="U942" s="586"/>
      <c r="V942" s="585"/>
      <c r="W942" s="585"/>
      <c r="X942" s="586"/>
    </row>
    <row r="943">
      <c r="G943" s="36"/>
      <c r="H943" s="36"/>
      <c r="S943" s="584"/>
      <c r="T943" s="585"/>
      <c r="U943" s="586"/>
      <c r="V943" s="585"/>
      <c r="W943" s="585"/>
      <c r="X943" s="586"/>
    </row>
    <row r="944">
      <c r="G944" s="36"/>
      <c r="H944" s="36"/>
      <c r="S944" s="584"/>
      <c r="T944" s="585"/>
      <c r="U944" s="586"/>
      <c r="V944" s="585"/>
      <c r="W944" s="585"/>
      <c r="X944" s="586"/>
    </row>
    <row r="945">
      <c r="G945" s="36"/>
      <c r="H945" s="36"/>
      <c r="S945" s="584"/>
      <c r="T945" s="585"/>
      <c r="U945" s="586"/>
      <c r="V945" s="585"/>
      <c r="W945" s="585"/>
      <c r="X945" s="586"/>
    </row>
    <row r="946">
      <c r="G946" s="36"/>
      <c r="H946" s="36"/>
      <c r="S946" s="584"/>
      <c r="T946" s="585"/>
      <c r="U946" s="586"/>
      <c r="V946" s="585"/>
      <c r="W946" s="585"/>
      <c r="X946" s="586"/>
    </row>
    <row r="947">
      <c r="G947" s="36"/>
      <c r="H947" s="36"/>
      <c r="S947" s="584"/>
      <c r="T947" s="585"/>
      <c r="U947" s="586"/>
      <c r="V947" s="585"/>
      <c r="W947" s="585"/>
      <c r="X947" s="586"/>
    </row>
    <row r="948">
      <c r="G948" s="36"/>
      <c r="H948" s="36"/>
      <c r="S948" s="584"/>
      <c r="T948" s="585"/>
      <c r="U948" s="586"/>
      <c r="V948" s="585"/>
      <c r="W948" s="585"/>
      <c r="X948" s="586"/>
    </row>
    <row r="949">
      <c r="G949" s="36"/>
      <c r="H949" s="36"/>
      <c r="S949" s="584"/>
      <c r="T949" s="585"/>
      <c r="U949" s="586"/>
      <c r="V949" s="585"/>
      <c r="W949" s="585"/>
      <c r="X949" s="586"/>
    </row>
    <row r="950">
      <c r="G950" s="36"/>
      <c r="H950" s="36"/>
      <c r="S950" s="584"/>
      <c r="T950" s="585"/>
      <c r="U950" s="586"/>
      <c r="V950" s="585"/>
      <c r="W950" s="585"/>
      <c r="X950" s="586"/>
    </row>
    <row r="951">
      <c r="G951" s="36"/>
      <c r="H951" s="36"/>
      <c r="S951" s="584"/>
      <c r="T951" s="585"/>
      <c r="U951" s="586"/>
      <c r="V951" s="585"/>
      <c r="W951" s="585"/>
      <c r="X951" s="586"/>
    </row>
    <row r="952">
      <c r="G952" s="36"/>
      <c r="H952" s="36"/>
      <c r="S952" s="584"/>
      <c r="T952" s="585"/>
      <c r="U952" s="586"/>
      <c r="V952" s="585"/>
      <c r="W952" s="585"/>
      <c r="X952" s="586"/>
    </row>
    <row r="953">
      <c r="G953" s="36"/>
      <c r="H953" s="36"/>
      <c r="S953" s="584"/>
      <c r="T953" s="585"/>
      <c r="U953" s="586"/>
      <c r="V953" s="585"/>
      <c r="W953" s="585"/>
      <c r="X953" s="586"/>
    </row>
    <row r="954">
      <c r="G954" s="36"/>
      <c r="H954" s="36"/>
      <c r="S954" s="584"/>
      <c r="T954" s="585"/>
      <c r="U954" s="586"/>
      <c r="V954" s="585"/>
      <c r="W954" s="585"/>
      <c r="X954" s="586"/>
    </row>
    <row r="955">
      <c r="G955" s="36"/>
      <c r="H955" s="36"/>
      <c r="S955" s="584"/>
      <c r="T955" s="585"/>
      <c r="U955" s="586"/>
      <c r="V955" s="585"/>
      <c r="W955" s="585"/>
      <c r="X955" s="586"/>
    </row>
    <row r="956">
      <c r="G956" s="36"/>
      <c r="H956" s="36"/>
      <c r="S956" s="584"/>
      <c r="T956" s="585"/>
      <c r="U956" s="586"/>
      <c r="V956" s="585"/>
      <c r="W956" s="585"/>
      <c r="X956" s="586"/>
    </row>
    <row r="957">
      <c r="G957" s="36"/>
      <c r="H957" s="36"/>
      <c r="S957" s="584"/>
      <c r="T957" s="585"/>
      <c r="U957" s="586"/>
      <c r="V957" s="585"/>
      <c r="W957" s="585"/>
      <c r="X957" s="586"/>
    </row>
    <row r="958">
      <c r="G958" s="36"/>
      <c r="H958" s="36"/>
      <c r="S958" s="584"/>
      <c r="T958" s="585"/>
      <c r="U958" s="586"/>
      <c r="V958" s="585"/>
      <c r="W958" s="585"/>
      <c r="X958" s="586"/>
    </row>
    <row r="959">
      <c r="G959" s="36"/>
      <c r="H959" s="36"/>
      <c r="S959" s="584"/>
      <c r="T959" s="585"/>
      <c r="U959" s="586"/>
      <c r="V959" s="585"/>
      <c r="W959" s="585"/>
      <c r="X959" s="586"/>
    </row>
    <row r="960">
      <c r="G960" s="36"/>
      <c r="H960" s="36"/>
      <c r="S960" s="584"/>
      <c r="T960" s="585"/>
      <c r="U960" s="586"/>
      <c r="V960" s="585"/>
      <c r="W960" s="585"/>
      <c r="X960" s="586"/>
    </row>
    <row r="961">
      <c r="G961" s="36"/>
      <c r="H961" s="36"/>
      <c r="S961" s="584"/>
      <c r="T961" s="585"/>
      <c r="U961" s="586"/>
      <c r="V961" s="585"/>
      <c r="W961" s="585"/>
      <c r="X961" s="586"/>
    </row>
    <row r="962">
      <c r="G962" s="36"/>
      <c r="H962" s="36"/>
      <c r="S962" s="584"/>
      <c r="T962" s="585"/>
      <c r="U962" s="586"/>
      <c r="V962" s="585"/>
      <c r="W962" s="585"/>
      <c r="X962" s="586"/>
    </row>
    <row r="963">
      <c r="G963" s="36"/>
      <c r="H963" s="36"/>
      <c r="S963" s="584"/>
      <c r="T963" s="585"/>
      <c r="U963" s="586"/>
      <c r="V963" s="585"/>
      <c r="W963" s="585"/>
      <c r="X963" s="586"/>
    </row>
    <row r="964">
      <c r="G964" s="36"/>
      <c r="H964" s="36"/>
      <c r="S964" s="584"/>
      <c r="T964" s="585"/>
      <c r="U964" s="586"/>
      <c r="V964" s="585"/>
      <c r="W964" s="585"/>
      <c r="X964" s="586"/>
    </row>
    <row r="965">
      <c r="G965" s="36"/>
      <c r="H965" s="36"/>
      <c r="S965" s="584"/>
      <c r="T965" s="585"/>
      <c r="U965" s="586"/>
      <c r="V965" s="585"/>
      <c r="W965" s="585"/>
      <c r="X965" s="586"/>
    </row>
    <row r="966">
      <c r="G966" s="36"/>
      <c r="H966" s="36"/>
      <c r="S966" s="584"/>
      <c r="T966" s="585"/>
      <c r="U966" s="586"/>
      <c r="V966" s="585"/>
      <c r="W966" s="585"/>
      <c r="X966" s="586"/>
    </row>
    <row r="967">
      <c r="G967" s="36"/>
      <c r="H967" s="36"/>
      <c r="S967" s="584"/>
      <c r="T967" s="585"/>
      <c r="U967" s="586"/>
      <c r="V967" s="585"/>
      <c r="W967" s="585"/>
      <c r="X967" s="586"/>
    </row>
    <row r="968">
      <c r="G968" s="36"/>
      <c r="H968" s="36"/>
      <c r="S968" s="584"/>
      <c r="T968" s="585"/>
      <c r="U968" s="586"/>
      <c r="V968" s="585"/>
      <c r="W968" s="585"/>
      <c r="X968" s="586"/>
    </row>
    <row r="969">
      <c r="G969" s="36"/>
      <c r="H969" s="36"/>
      <c r="S969" s="584"/>
      <c r="T969" s="585"/>
      <c r="U969" s="586"/>
      <c r="V969" s="585"/>
      <c r="W969" s="585"/>
      <c r="X969" s="586"/>
    </row>
    <row r="970">
      <c r="G970" s="36"/>
      <c r="H970" s="36"/>
      <c r="S970" s="584"/>
      <c r="T970" s="585"/>
      <c r="U970" s="586"/>
      <c r="V970" s="585"/>
      <c r="W970" s="585"/>
      <c r="X970" s="586"/>
    </row>
    <row r="971">
      <c r="G971" s="36"/>
      <c r="H971" s="36"/>
      <c r="S971" s="584"/>
      <c r="T971" s="585"/>
      <c r="U971" s="586"/>
      <c r="V971" s="585"/>
      <c r="W971" s="585"/>
      <c r="X971" s="586"/>
    </row>
    <row r="972">
      <c r="G972" s="36"/>
      <c r="H972" s="36"/>
      <c r="S972" s="584"/>
      <c r="T972" s="585"/>
      <c r="U972" s="586"/>
      <c r="V972" s="585"/>
      <c r="W972" s="585"/>
      <c r="X972" s="586"/>
    </row>
    <row r="973">
      <c r="G973" s="36"/>
      <c r="H973" s="36"/>
      <c r="S973" s="584"/>
      <c r="T973" s="585"/>
      <c r="U973" s="586"/>
      <c r="V973" s="585"/>
      <c r="W973" s="585"/>
      <c r="X973" s="586"/>
    </row>
    <row r="974">
      <c r="G974" s="36"/>
      <c r="H974" s="36"/>
      <c r="S974" s="584"/>
      <c r="T974" s="585"/>
      <c r="U974" s="586"/>
      <c r="V974" s="585"/>
      <c r="W974" s="585"/>
      <c r="X974" s="586"/>
    </row>
    <row r="975">
      <c r="G975" s="36"/>
      <c r="H975" s="36"/>
      <c r="S975" s="584"/>
      <c r="T975" s="585"/>
      <c r="U975" s="586"/>
      <c r="V975" s="585"/>
      <c r="W975" s="585"/>
      <c r="X975" s="586"/>
    </row>
    <row r="976">
      <c r="G976" s="36"/>
      <c r="H976" s="36"/>
      <c r="S976" s="584"/>
      <c r="T976" s="585"/>
      <c r="U976" s="586"/>
      <c r="V976" s="585"/>
      <c r="W976" s="585"/>
      <c r="X976" s="586"/>
    </row>
    <row r="977">
      <c r="G977" s="36"/>
      <c r="H977" s="36"/>
      <c r="S977" s="584"/>
      <c r="T977" s="585"/>
      <c r="U977" s="586"/>
      <c r="V977" s="585"/>
      <c r="W977" s="585"/>
      <c r="X977" s="586"/>
    </row>
    <row r="978">
      <c r="G978" s="36"/>
      <c r="H978" s="36"/>
      <c r="S978" s="584"/>
      <c r="T978" s="585"/>
      <c r="U978" s="586"/>
      <c r="V978" s="585"/>
      <c r="W978" s="585"/>
      <c r="X978" s="586"/>
    </row>
    <row r="979">
      <c r="G979" s="36"/>
      <c r="H979" s="36"/>
      <c r="S979" s="584"/>
      <c r="T979" s="585"/>
      <c r="U979" s="586"/>
      <c r="V979" s="585"/>
      <c r="W979" s="585"/>
      <c r="X979" s="586"/>
    </row>
    <row r="980">
      <c r="G980" s="36"/>
      <c r="H980" s="36"/>
      <c r="S980" s="584"/>
      <c r="T980" s="585"/>
      <c r="U980" s="586"/>
      <c r="V980" s="585"/>
      <c r="W980" s="585"/>
      <c r="X980" s="586"/>
    </row>
    <row r="981">
      <c r="G981" s="36"/>
      <c r="H981" s="36"/>
      <c r="S981" s="584"/>
      <c r="T981" s="585"/>
      <c r="U981" s="586"/>
      <c r="V981" s="585"/>
      <c r="W981" s="585"/>
      <c r="X981" s="586"/>
    </row>
    <row r="982">
      <c r="G982" s="36"/>
      <c r="H982" s="36"/>
      <c r="S982" s="584"/>
      <c r="T982" s="585"/>
      <c r="U982" s="586"/>
      <c r="V982" s="585"/>
      <c r="W982" s="585"/>
      <c r="X982" s="586"/>
    </row>
    <row r="983">
      <c r="G983" s="36"/>
      <c r="H983" s="36"/>
      <c r="S983" s="584"/>
      <c r="T983" s="585"/>
      <c r="U983" s="586"/>
      <c r="V983" s="585"/>
      <c r="W983" s="585"/>
      <c r="X983" s="586"/>
    </row>
    <row r="984">
      <c r="G984" s="36"/>
      <c r="H984" s="36"/>
      <c r="S984" s="584"/>
      <c r="T984" s="585"/>
      <c r="U984" s="586"/>
      <c r="V984" s="585"/>
      <c r="W984" s="585"/>
      <c r="X984" s="586"/>
    </row>
    <row r="985">
      <c r="G985" s="36"/>
      <c r="H985" s="36"/>
      <c r="S985" s="584"/>
      <c r="T985" s="585"/>
      <c r="U985" s="586"/>
      <c r="V985" s="585"/>
      <c r="W985" s="585"/>
      <c r="X985" s="586"/>
    </row>
    <row r="986">
      <c r="G986" s="36"/>
      <c r="H986" s="36"/>
      <c r="S986" s="584"/>
      <c r="T986" s="585"/>
      <c r="U986" s="586"/>
      <c r="V986" s="585"/>
      <c r="W986" s="585"/>
      <c r="X986" s="586"/>
    </row>
    <row r="987">
      <c r="G987" s="36"/>
      <c r="H987" s="36"/>
      <c r="S987" s="584"/>
      <c r="T987" s="585"/>
      <c r="U987" s="586"/>
      <c r="V987" s="585"/>
      <c r="W987" s="585"/>
      <c r="X987" s="586"/>
    </row>
    <row r="988">
      <c r="G988" s="36"/>
      <c r="H988" s="36"/>
      <c r="S988" s="584"/>
      <c r="T988" s="585"/>
      <c r="U988" s="586"/>
      <c r="V988" s="585"/>
      <c r="W988" s="585"/>
      <c r="X988" s="586"/>
    </row>
    <row r="989">
      <c r="G989" s="36"/>
      <c r="H989" s="36"/>
      <c r="S989" s="584"/>
      <c r="T989" s="585"/>
      <c r="U989" s="586"/>
      <c r="V989" s="585"/>
      <c r="W989" s="585"/>
      <c r="X989" s="586"/>
    </row>
    <row r="990">
      <c r="G990" s="36"/>
      <c r="H990" s="36"/>
      <c r="S990" s="584"/>
      <c r="T990" s="585"/>
      <c r="U990" s="586"/>
      <c r="V990" s="585"/>
      <c r="W990" s="585"/>
      <c r="X990" s="586"/>
    </row>
    <row r="991">
      <c r="G991" s="36"/>
      <c r="H991" s="36"/>
      <c r="S991" s="584"/>
      <c r="T991" s="585"/>
      <c r="U991" s="586"/>
      <c r="V991" s="585"/>
      <c r="W991" s="585"/>
      <c r="X991" s="586"/>
    </row>
    <row r="992">
      <c r="G992" s="36"/>
      <c r="H992" s="36"/>
      <c r="S992" s="584"/>
      <c r="T992" s="585"/>
      <c r="U992" s="586"/>
      <c r="V992" s="585"/>
      <c r="W992" s="585"/>
      <c r="X992" s="586"/>
    </row>
    <row r="993">
      <c r="G993" s="36"/>
      <c r="H993" s="36"/>
      <c r="S993" s="584"/>
      <c r="T993" s="585"/>
      <c r="U993" s="586"/>
      <c r="V993" s="585"/>
      <c r="W993" s="585"/>
      <c r="X993" s="586"/>
    </row>
    <row r="994">
      <c r="G994" s="36"/>
      <c r="H994" s="36"/>
      <c r="S994" s="584"/>
      <c r="T994" s="585"/>
      <c r="U994" s="586"/>
      <c r="V994" s="585"/>
      <c r="W994" s="585"/>
      <c r="X994" s="586"/>
    </row>
    <row r="995">
      <c r="G995" s="36"/>
      <c r="H995" s="36"/>
      <c r="S995" s="584"/>
      <c r="T995" s="585"/>
      <c r="U995" s="586"/>
      <c r="V995" s="585"/>
      <c r="W995" s="585"/>
      <c r="X995" s="586"/>
    </row>
    <row r="996">
      <c r="G996" s="36"/>
      <c r="H996" s="36"/>
      <c r="S996" s="584"/>
      <c r="T996" s="585"/>
      <c r="U996" s="586"/>
      <c r="V996" s="585"/>
      <c r="W996" s="585"/>
      <c r="X996" s="586"/>
    </row>
    <row r="997">
      <c r="G997" s="36"/>
      <c r="H997" s="36"/>
      <c r="S997" s="584"/>
      <c r="T997" s="585"/>
      <c r="U997" s="586"/>
      <c r="V997" s="585"/>
      <c r="W997" s="585"/>
      <c r="X997" s="586"/>
    </row>
    <row r="998">
      <c r="G998" s="36"/>
      <c r="H998" s="36"/>
      <c r="S998" s="584"/>
      <c r="T998" s="585"/>
      <c r="U998" s="586"/>
      <c r="V998" s="585"/>
      <c r="W998" s="585"/>
      <c r="X998" s="586"/>
    </row>
    <row r="999">
      <c r="G999" s="36"/>
      <c r="H999" s="36"/>
      <c r="S999" s="584"/>
      <c r="T999" s="585"/>
      <c r="U999" s="586"/>
      <c r="V999" s="585"/>
      <c r="W999" s="585"/>
      <c r="X999" s="586"/>
    </row>
    <row r="1000">
      <c r="G1000" s="36"/>
      <c r="H1000" s="36"/>
      <c r="S1000" s="584"/>
      <c r="T1000" s="585"/>
      <c r="U1000" s="586"/>
      <c r="V1000" s="585"/>
      <c r="W1000" s="585"/>
      <c r="X1000" s="586"/>
    </row>
    <row r="1001">
      <c r="G1001" s="36"/>
      <c r="H1001" s="36"/>
      <c r="S1001" s="584"/>
      <c r="T1001" s="585"/>
      <c r="U1001" s="586"/>
      <c r="V1001" s="585"/>
      <c r="W1001" s="585"/>
      <c r="X1001" s="586"/>
    </row>
  </sheetData>
  <conditionalFormatting sqref="G2">
    <cfRule type="expression" dxfId="0" priority="1">
      <formula>G2&lt;$H$2</formula>
    </cfRule>
  </conditionalFormatting>
  <conditionalFormatting sqref="G21">
    <cfRule type="expression" dxfId="0" priority="2">
      <formula>G21&lt;$H$21</formula>
    </cfRule>
  </conditionalFormatting>
  <conditionalFormatting sqref="G22">
    <cfRule type="expression" dxfId="0" priority="3">
      <formula>G22&lt;$H$22</formula>
    </cfRule>
  </conditionalFormatting>
  <conditionalFormatting sqref="G23">
    <cfRule type="expression" dxfId="0" priority="4">
      <formula>G23&lt;$H$23</formula>
    </cfRule>
  </conditionalFormatting>
  <conditionalFormatting sqref="G24">
    <cfRule type="expression" dxfId="0" priority="5">
      <formula>G24&lt;$H$24</formula>
    </cfRule>
  </conditionalFormatting>
  <conditionalFormatting sqref="G25">
    <cfRule type="expression" dxfId="0" priority="6">
      <formula>G25&lt;$H$25</formula>
    </cfRule>
  </conditionalFormatting>
  <printOptions gridLines="1" horizontalCentered="1"/>
  <pageMargins bottom="0.75" footer="0.0" header="0.0" left="0.7" right="0.7" top="0.75"/>
  <pageSetup fitToHeight="0" cellComments="atEnd" orientation="landscape" pageOrder="overThenDown"/>
  <drawing r:id="rId1"/>
  <tableParts count="2">
    <tablePart r:id="rId4"/>
    <tablePart r:id="rId5"/>
  </tableParts>
</worksheet>
</file>

<file path=xl/worksheets/sheet1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14.86"/>
    <col customWidth="1" min="2" max="9" width="13.0"/>
    <col hidden="1" min="11" max="16" width="14.43"/>
  </cols>
  <sheetData>
    <row r="1">
      <c r="A1" s="531" t="s">
        <v>53</v>
      </c>
      <c r="B1" s="532">
        <v>3116.0</v>
      </c>
      <c r="C1" s="533">
        <v>3176.0</v>
      </c>
      <c r="D1" s="533">
        <v>3802.0</v>
      </c>
      <c r="E1" s="533">
        <v>3882.0</v>
      </c>
      <c r="F1" s="533">
        <v>5161.0</v>
      </c>
      <c r="G1" s="534">
        <v>5166.0</v>
      </c>
      <c r="H1" s="534">
        <v>8604.0</v>
      </c>
      <c r="I1" s="533" t="s">
        <v>166</v>
      </c>
      <c r="K1" s="535">
        <v>3176.0</v>
      </c>
      <c r="L1" s="535"/>
      <c r="M1" s="536"/>
      <c r="N1" s="535">
        <v>3116.0</v>
      </c>
      <c r="O1" s="536"/>
      <c r="P1" s="536"/>
      <c r="Q1" s="537"/>
      <c r="R1" s="538"/>
      <c r="S1" s="539"/>
      <c r="T1" s="540"/>
      <c r="U1" s="539"/>
      <c r="V1" s="539"/>
      <c r="W1" s="540"/>
      <c r="X1" s="537"/>
    </row>
    <row r="2">
      <c r="A2" s="615" t="s">
        <v>389</v>
      </c>
      <c r="B2" s="542">
        <v>33432.0</v>
      </c>
      <c r="C2" s="542">
        <v>32908.0</v>
      </c>
      <c r="D2" s="542">
        <v>22377.0</v>
      </c>
      <c r="E2" s="542">
        <v>12144.0</v>
      </c>
      <c r="F2" s="542">
        <v>22318.0</v>
      </c>
      <c r="G2" s="543">
        <v>24573.0</v>
      </c>
      <c r="H2" s="543">
        <v>13912.0</v>
      </c>
      <c r="I2" s="542">
        <v>161664.0</v>
      </c>
      <c r="K2" s="544" t="s">
        <v>389</v>
      </c>
      <c r="L2" s="544" t="s">
        <v>383</v>
      </c>
      <c r="M2" s="545"/>
      <c r="N2" s="544" t="s">
        <v>389</v>
      </c>
      <c r="O2" s="544" t="s">
        <v>383</v>
      </c>
      <c r="P2" s="545"/>
      <c r="Q2" s="546"/>
      <c r="R2" s="546"/>
      <c r="S2" s="547"/>
      <c r="T2" s="546"/>
      <c r="U2" s="546"/>
      <c r="V2" s="546"/>
      <c r="W2" s="546"/>
      <c r="X2" s="548"/>
    </row>
    <row r="3">
      <c r="A3" s="616" t="s">
        <v>178</v>
      </c>
      <c r="B3" s="550">
        <v>-1.59</v>
      </c>
      <c r="C3" s="550">
        <v>6.1</v>
      </c>
      <c r="D3" s="550">
        <v>3.04</v>
      </c>
      <c r="E3" s="550">
        <v>3.76</v>
      </c>
      <c r="F3" s="550">
        <v>9.58</v>
      </c>
      <c r="G3" s="551">
        <v>2.72</v>
      </c>
      <c r="H3" s="551">
        <v>-1.28</v>
      </c>
      <c r="I3" s="550">
        <v>3.11</v>
      </c>
      <c r="K3" s="552">
        <v>8000.0</v>
      </c>
      <c r="L3" s="552">
        <v>39.0</v>
      </c>
      <c r="M3" s="553"/>
      <c r="N3" s="552">
        <v>8000.0</v>
      </c>
      <c r="O3" s="552">
        <v>39.0</v>
      </c>
      <c r="P3" s="553"/>
      <c r="Q3" s="554"/>
      <c r="R3" s="555"/>
      <c r="S3" s="556"/>
      <c r="T3" s="554"/>
      <c r="U3" s="554"/>
      <c r="V3" s="554"/>
      <c r="W3" s="554"/>
      <c r="X3" s="555"/>
    </row>
    <row r="4">
      <c r="A4" s="617" t="s">
        <v>1501</v>
      </c>
      <c r="B4" s="542">
        <v>0.4</v>
      </c>
      <c r="C4" s="542">
        <v>0.08</v>
      </c>
      <c r="D4" s="557">
        <v>0.93</v>
      </c>
      <c r="E4" s="558">
        <v>-0.37</v>
      </c>
      <c r="F4" s="542">
        <v>0.82</v>
      </c>
      <c r="G4" s="559">
        <v>1.19</v>
      </c>
      <c r="H4" s="560">
        <v>2.71</v>
      </c>
      <c r="I4" s="561">
        <v>0.73</v>
      </c>
      <c r="K4" s="544">
        <v>9000.0</v>
      </c>
      <c r="L4" s="544">
        <v>37.0</v>
      </c>
      <c r="M4" s="545"/>
      <c r="N4" s="544">
        <v>9000.0</v>
      </c>
      <c r="O4" s="544">
        <v>37.0</v>
      </c>
      <c r="P4" s="545"/>
      <c r="Q4" s="546"/>
      <c r="R4" s="562"/>
      <c r="S4" s="547"/>
      <c r="T4" s="546"/>
      <c r="U4" s="546"/>
      <c r="V4" s="546"/>
      <c r="W4" s="546"/>
      <c r="X4" s="562"/>
    </row>
    <row r="5">
      <c r="A5" s="616" t="s">
        <v>1502</v>
      </c>
      <c r="B5" s="563">
        <v>0.285</v>
      </c>
      <c r="C5" s="563">
        <v>0.2982</v>
      </c>
      <c r="D5" s="563">
        <v>0.3032</v>
      </c>
      <c r="E5" s="563">
        <v>0.2706</v>
      </c>
      <c r="F5" s="563">
        <v>0.2903</v>
      </c>
      <c r="G5" s="550">
        <v>30.73</v>
      </c>
      <c r="H5" s="563">
        <v>0.33</v>
      </c>
      <c r="I5" s="567">
        <v>0.2971</v>
      </c>
      <c r="K5" s="552">
        <v>10000.0</v>
      </c>
      <c r="L5" s="552">
        <v>34.0</v>
      </c>
      <c r="M5" s="553"/>
      <c r="N5" s="552">
        <v>10000.0</v>
      </c>
      <c r="O5" s="552">
        <v>34.0</v>
      </c>
      <c r="P5" s="553"/>
      <c r="Q5" s="554"/>
      <c r="R5" s="555"/>
      <c r="S5" s="556"/>
      <c r="T5" s="554"/>
      <c r="U5" s="554"/>
      <c r="V5" s="554"/>
      <c r="W5" s="554"/>
      <c r="X5" s="555"/>
    </row>
    <row r="6">
      <c r="A6" s="617" t="s">
        <v>1503</v>
      </c>
      <c r="B6" s="564">
        <v>0.281</v>
      </c>
      <c r="C6" s="564">
        <v>0.2974</v>
      </c>
      <c r="D6" s="564">
        <v>0.2939</v>
      </c>
      <c r="E6" s="564">
        <v>0.2744</v>
      </c>
      <c r="F6" s="564">
        <v>0.2821</v>
      </c>
      <c r="G6" s="564">
        <v>0.2953</v>
      </c>
      <c r="H6" s="564">
        <v>0.3028</v>
      </c>
      <c r="I6" s="567">
        <v>0.2898</v>
      </c>
      <c r="K6" s="544">
        <v>11000.0</v>
      </c>
      <c r="L6" s="544">
        <v>33.5</v>
      </c>
      <c r="M6" s="545"/>
      <c r="N6" s="544">
        <v>11000.0</v>
      </c>
      <c r="O6" s="544">
        <v>33.5</v>
      </c>
      <c r="P6" s="545"/>
      <c r="Q6" s="546"/>
      <c r="R6" s="562"/>
      <c r="S6" s="547"/>
      <c r="T6" s="546"/>
      <c r="U6" s="562"/>
      <c r="V6" s="546"/>
      <c r="W6" s="546"/>
      <c r="X6" s="562"/>
    </row>
    <row r="7">
      <c r="A7" s="616" t="s">
        <v>1504</v>
      </c>
      <c r="B7" s="563">
        <v>0.2164</v>
      </c>
      <c r="C7" s="563">
        <v>0.2046</v>
      </c>
      <c r="D7" s="563">
        <v>0.2744</v>
      </c>
      <c r="E7" s="563">
        <v>0.5128</v>
      </c>
      <c r="F7" s="563">
        <v>0.2663</v>
      </c>
      <c r="G7" s="563">
        <v>0.2477</v>
      </c>
      <c r="H7" s="563">
        <v>0.3189</v>
      </c>
      <c r="I7" s="563">
        <v>0.2648</v>
      </c>
      <c r="K7" s="552">
        <v>12000.0</v>
      </c>
      <c r="L7" s="552">
        <v>32.5</v>
      </c>
      <c r="M7" s="553"/>
      <c r="N7" s="552">
        <v>12000.0</v>
      </c>
      <c r="O7" s="552">
        <v>32.5</v>
      </c>
      <c r="P7" s="553"/>
      <c r="Q7" s="554"/>
      <c r="R7" s="555"/>
      <c r="S7" s="556"/>
      <c r="T7" s="554"/>
      <c r="U7" s="555"/>
      <c r="V7" s="554"/>
      <c r="W7" s="554"/>
      <c r="X7" s="555"/>
    </row>
    <row r="8">
      <c r="A8" s="618" t="s">
        <v>383</v>
      </c>
      <c r="B8" s="564">
        <v>0.2292</v>
      </c>
      <c r="C8" s="564">
        <v>0.2301</v>
      </c>
      <c r="D8" s="564">
        <v>0.285</v>
      </c>
      <c r="E8" s="564">
        <v>0.5496</v>
      </c>
      <c r="F8" s="564">
        <v>0.2693</v>
      </c>
      <c r="G8" s="564">
        <v>0.2548</v>
      </c>
      <c r="H8" s="564">
        <v>0.35</v>
      </c>
      <c r="I8" s="564">
        <f>(B8+C8+D8+E8+F8+G8+H8)/7</f>
        <v>0.3097142857</v>
      </c>
      <c r="K8" s="544">
        <v>13000.0</v>
      </c>
      <c r="L8" s="544">
        <v>31.5</v>
      </c>
      <c r="M8" s="545"/>
      <c r="N8" s="544">
        <v>13000.0</v>
      </c>
      <c r="O8" s="544">
        <v>30.0</v>
      </c>
      <c r="P8" s="545"/>
      <c r="Q8" s="546"/>
      <c r="R8" s="562"/>
      <c r="S8" s="547"/>
      <c r="T8" s="546"/>
      <c r="U8" s="562"/>
      <c r="V8" s="546"/>
      <c r="W8" s="546"/>
      <c r="X8" s="562"/>
    </row>
    <row r="9">
      <c r="A9" s="619" t="s">
        <v>1365</v>
      </c>
      <c r="B9" s="567">
        <v>0.5015</v>
      </c>
      <c r="C9" s="567">
        <v>0.5028</v>
      </c>
      <c r="D9" s="567">
        <v>0.5775</v>
      </c>
      <c r="E9" s="567">
        <v>0.7834</v>
      </c>
      <c r="F9" s="567">
        <v>0.5566</v>
      </c>
      <c r="G9" s="567">
        <v>0.555</v>
      </c>
      <c r="H9" s="567">
        <v>0.6489</v>
      </c>
      <c r="I9" s="567">
        <v>0.5619</v>
      </c>
      <c r="J9" s="569"/>
      <c r="K9" s="552">
        <v>14000.0</v>
      </c>
      <c r="L9" s="552">
        <v>30.5</v>
      </c>
      <c r="M9" s="553"/>
      <c r="N9" s="552">
        <v>14000.0</v>
      </c>
      <c r="O9" s="552">
        <v>29.5</v>
      </c>
      <c r="P9" s="553"/>
      <c r="Q9" s="554"/>
      <c r="R9" s="555"/>
      <c r="S9" s="556"/>
      <c r="T9" s="554"/>
      <c r="U9" s="555"/>
      <c r="V9" s="554"/>
      <c r="W9" s="554"/>
      <c r="X9" s="555"/>
    </row>
    <row r="10">
      <c r="A10" s="618" t="s">
        <v>1505</v>
      </c>
      <c r="B10" s="570">
        <f t="shared" ref="B10:I10" si="1">(B9-B11)</f>
        <v>-0.0137</v>
      </c>
      <c r="C10" s="570">
        <f t="shared" si="1"/>
        <v>-0.0297</v>
      </c>
      <c r="D10" s="570">
        <f t="shared" si="1"/>
        <v>-0.0064</v>
      </c>
      <c r="E10" s="570">
        <f t="shared" si="1"/>
        <v>-0.0456</v>
      </c>
      <c r="F10" s="571">
        <f t="shared" si="1"/>
        <v>0.0002</v>
      </c>
      <c r="G10" s="570">
        <f t="shared" si="1"/>
        <v>-0.0001</v>
      </c>
      <c r="H10" s="570">
        <f t="shared" si="1"/>
        <v>-0.0089</v>
      </c>
      <c r="I10" s="570">
        <f t="shared" si="1"/>
        <v>-0.04261428571</v>
      </c>
      <c r="K10" s="544">
        <v>15000.0</v>
      </c>
      <c r="L10" s="544">
        <v>29.5</v>
      </c>
      <c r="M10" s="545"/>
      <c r="N10" s="544">
        <v>15000.0</v>
      </c>
      <c r="O10" s="544">
        <v>29.0</v>
      </c>
      <c r="P10" s="545"/>
      <c r="Q10" s="546"/>
      <c r="R10" s="562"/>
      <c r="S10" s="547"/>
      <c r="T10" s="546"/>
      <c r="U10" s="562"/>
      <c r="V10" s="546"/>
      <c r="W10" s="546"/>
      <c r="X10" s="562"/>
    </row>
    <row r="11">
      <c r="A11" s="619" t="s">
        <v>1351</v>
      </c>
      <c r="B11" s="563">
        <f t="shared" ref="B11:I11" si="2">(B6+B8+0.5%)</f>
        <v>0.5152</v>
      </c>
      <c r="C11" s="563">
        <f t="shared" si="2"/>
        <v>0.5325</v>
      </c>
      <c r="D11" s="563">
        <f t="shared" si="2"/>
        <v>0.5839</v>
      </c>
      <c r="E11" s="563">
        <f t="shared" si="2"/>
        <v>0.829</v>
      </c>
      <c r="F11" s="563">
        <f t="shared" si="2"/>
        <v>0.5564</v>
      </c>
      <c r="G11" s="563">
        <f t="shared" si="2"/>
        <v>0.5551</v>
      </c>
      <c r="H11" s="563">
        <f t="shared" si="2"/>
        <v>0.6578</v>
      </c>
      <c r="I11" s="601">
        <f t="shared" si="2"/>
        <v>0.6045142857</v>
      </c>
      <c r="K11" s="552">
        <v>16000.0</v>
      </c>
      <c r="L11" s="552">
        <v>28.5</v>
      </c>
      <c r="M11" s="553"/>
      <c r="N11" s="552">
        <v>16000.0</v>
      </c>
      <c r="O11" s="552">
        <v>28.5</v>
      </c>
      <c r="P11" s="553"/>
      <c r="Q11" s="554"/>
      <c r="R11" s="555"/>
      <c r="S11" s="556"/>
      <c r="T11" s="554"/>
      <c r="U11" s="555"/>
      <c r="V11" s="554"/>
      <c r="W11" s="554"/>
      <c r="X11" s="555"/>
    </row>
    <row r="12">
      <c r="A12" s="617" t="s">
        <v>238</v>
      </c>
      <c r="B12" s="542"/>
      <c r="C12" s="542"/>
      <c r="D12" s="542"/>
      <c r="E12" s="542"/>
      <c r="F12" s="542"/>
      <c r="G12" s="559"/>
      <c r="H12" s="559"/>
      <c r="I12" s="542"/>
      <c r="K12" s="544">
        <v>17000.0</v>
      </c>
      <c r="L12" s="544">
        <v>27.5</v>
      </c>
      <c r="M12" s="545"/>
      <c r="N12" s="544">
        <v>17000.0</v>
      </c>
      <c r="O12" s="544">
        <v>29.5</v>
      </c>
      <c r="P12" s="545"/>
      <c r="Q12" s="546"/>
      <c r="R12" s="562"/>
      <c r="S12" s="547"/>
      <c r="T12" s="546"/>
      <c r="U12" s="562"/>
      <c r="V12" s="546"/>
      <c r="W12" s="546"/>
      <c r="X12" s="562"/>
    </row>
    <row r="13">
      <c r="A13" s="620" t="s">
        <v>1515</v>
      </c>
      <c r="B13" s="542"/>
      <c r="C13" s="542"/>
      <c r="D13" s="542"/>
      <c r="E13" s="542"/>
      <c r="F13" s="542"/>
      <c r="G13" s="559"/>
      <c r="H13" s="559"/>
      <c r="I13" s="561"/>
      <c r="K13" s="544">
        <v>19000.0</v>
      </c>
      <c r="L13" s="544">
        <v>25.5</v>
      </c>
      <c r="M13" s="545"/>
      <c r="N13" s="544">
        <v>19000.0</v>
      </c>
      <c r="O13" s="544">
        <v>27.0</v>
      </c>
      <c r="P13" s="545"/>
      <c r="Q13" s="562"/>
      <c r="R13" s="562"/>
      <c r="S13" s="547"/>
      <c r="T13" s="562"/>
      <c r="U13" s="562"/>
      <c r="V13" s="546"/>
      <c r="W13" s="562"/>
      <c r="X13" s="562"/>
    </row>
    <row r="14">
      <c r="A14" s="621" t="s">
        <v>1516</v>
      </c>
      <c r="B14" s="550" t="str">
        <f t="shared" ref="B14:I14" si="3">#REF!</f>
        <v>#REF!</v>
      </c>
      <c r="C14" s="550" t="str">
        <f t="shared" si="3"/>
        <v>#REF!</v>
      </c>
      <c r="D14" s="550" t="str">
        <f t="shared" si="3"/>
        <v>#REF!</v>
      </c>
      <c r="E14" s="550" t="str">
        <f t="shared" si="3"/>
        <v>#REF!</v>
      </c>
      <c r="F14" s="550" t="str">
        <f t="shared" si="3"/>
        <v>#REF!</v>
      </c>
      <c r="G14" s="551" t="str">
        <f t="shared" si="3"/>
        <v>#REF!</v>
      </c>
      <c r="H14" s="551" t="str">
        <f t="shared" si="3"/>
        <v>#REF!</v>
      </c>
      <c r="I14" s="576" t="str">
        <f t="shared" si="3"/>
        <v>#REF!</v>
      </c>
      <c r="K14" s="552">
        <v>20000.0</v>
      </c>
      <c r="L14" s="552">
        <v>24.5</v>
      </c>
      <c r="M14" s="553"/>
      <c r="N14" s="552">
        <v>20000.0</v>
      </c>
      <c r="O14" s="552">
        <v>26.5</v>
      </c>
      <c r="P14" s="553"/>
      <c r="Q14" s="546"/>
      <c r="R14" s="562"/>
      <c r="S14" s="547"/>
      <c r="T14" s="546"/>
      <c r="U14" s="562"/>
      <c r="V14" s="546"/>
      <c r="W14" s="546"/>
      <c r="X14" s="562"/>
    </row>
    <row r="15">
      <c r="A15" s="621" t="s">
        <v>59</v>
      </c>
      <c r="B15" s="550" t="str">
        <f t="shared" ref="B15:I15" si="4">#REF!</f>
        <v>#REF!</v>
      </c>
      <c r="C15" s="550" t="str">
        <f t="shared" si="4"/>
        <v>#REF!</v>
      </c>
      <c r="D15" s="550" t="str">
        <f t="shared" si="4"/>
        <v>#REF!</v>
      </c>
      <c r="E15" s="550" t="str">
        <f t="shared" si="4"/>
        <v>#REF!</v>
      </c>
      <c r="F15" s="550" t="str">
        <f t="shared" si="4"/>
        <v>#REF!</v>
      </c>
      <c r="G15" s="551" t="str">
        <f t="shared" si="4"/>
        <v>#REF!</v>
      </c>
      <c r="H15" s="551" t="str">
        <f t="shared" si="4"/>
        <v>#REF!</v>
      </c>
      <c r="I15" s="576" t="str">
        <f t="shared" si="4"/>
        <v>#REF!</v>
      </c>
      <c r="K15" s="552">
        <v>22000.0</v>
      </c>
      <c r="L15" s="552">
        <v>23.5</v>
      </c>
      <c r="M15" s="553"/>
      <c r="N15" s="552">
        <v>22000.0</v>
      </c>
      <c r="O15" s="552">
        <v>25.5</v>
      </c>
      <c r="P15" s="553"/>
      <c r="Q15" s="554"/>
      <c r="R15" s="555"/>
      <c r="S15" s="556"/>
      <c r="T15" s="554"/>
      <c r="U15" s="555"/>
      <c r="V15" s="554"/>
      <c r="W15" s="554"/>
      <c r="X15" s="555"/>
    </row>
    <row r="16">
      <c r="A16" s="622" t="s">
        <v>236</v>
      </c>
      <c r="B16" s="542" t="str">
        <f t="shared" ref="B16:I16" si="5">#REF!</f>
        <v>#REF!</v>
      </c>
      <c r="C16" s="542" t="str">
        <f t="shared" si="5"/>
        <v>#REF!</v>
      </c>
      <c r="D16" s="542" t="str">
        <f t="shared" si="5"/>
        <v>#REF!</v>
      </c>
      <c r="E16" s="542" t="str">
        <f t="shared" si="5"/>
        <v>#REF!</v>
      </c>
      <c r="F16" s="578" t="str">
        <f t="shared" si="5"/>
        <v>#REF!</v>
      </c>
      <c r="G16" s="559" t="str">
        <f t="shared" si="5"/>
        <v>#REF!</v>
      </c>
      <c r="H16" s="559" t="str">
        <f t="shared" si="5"/>
        <v>#REF!</v>
      </c>
      <c r="I16" s="561" t="str">
        <f t="shared" si="5"/>
        <v>#REF!</v>
      </c>
      <c r="K16" s="544">
        <v>23000.0</v>
      </c>
      <c r="L16" s="544">
        <v>23.0</v>
      </c>
      <c r="M16" s="545"/>
      <c r="N16" s="544">
        <v>23000.0</v>
      </c>
      <c r="O16" s="544">
        <v>25.0</v>
      </c>
      <c r="P16" s="545"/>
      <c r="Q16" s="546"/>
      <c r="R16" s="562"/>
      <c r="S16" s="547"/>
      <c r="T16" s="546"/>
      <c r="U16" s="562"/>
      <c r="V16" s="546"/>
      <c r="W16" s="546"/>
      <c r="X16" s="562"/>
    </row>
    <row r="17">
      <c r="A17" s="623" t="s">
        <v>243</v>
      </c>
      <c r="B17" s="550">
        <v>1.75</v>
      </c>
      <c r="C17" s="550">
        <v>1.27</v>
      </c>
      <c r="D17" s="550">
        <v>1.43</v>
      </c>
      <c r="E17" s="550">
        <v>0.8</v>
      </c>
      <c r="F17" s="550">
        <v>0.65</v>
      </c>
      <c r="G17" s="551">
        <v>0.62</v>
      </c>
      <c r="H17" s="551">
        <v>2.12</v>
      </c>
      <c r="I17" s="576">
        <v>1.27</v>
      </c>
      <c r="K17" s="552">
        <v>26000.0</v>
      </c>
      <c r="L17" s="552">
        <v>21.5</v>
      </c>
      <c r="M17" s="553"/>
      <c r="N17" s="552">
        <v>26000.0</v>
      </c>
      <c r="O17" s="552">
        <v>23.5</v>
      </c>
      <c r="P17" s="553"/>
      <c r="Q17" s="554"/>
      <c r="R17" s="555"/>
      <c r="S17" s="556"/>
      <c r="T17" s="554"/>
      <c r="U17" s="555"/>
      <c r="V17" s="554"/>
      <c r="W17" s="554"/>
      <c r="X17" s="555"/>
    </row>
    <row r="18">
      <c r="A18" s="617" t="s">
        <v>1509</v>
      </c>
      <c r="B18" s="542" t="str">
        <f t="shared" ref="B18:I18" si="6">#REF!</f>
        <v>#REF!</v>
      </c>
      <c r="C18" s="542" t="str">
        <f t="shared" si="6"/>
        <v>#REF!</v>
      </c>
      <c r="D18" s="542" t="str">
        <f t="shared" si="6"/>
        <v>#REF!</v>
      </c>
      <c r="E18" s="542" t="str">
        <f t="shared" si="6"/>
        <v>#REF!</v>
      </c>
      <c r="F18" s="542" t="str">
        <f t="shared" si="6"/>
        <v>#REF!</v>
      </c>
      <c r="G18" s="559" t="str">
        <f t="shared" si="6"/>
        <v>#REF!</v>
      </c>
      <c r="H18" s="559" t="str">
        <f t="shared" si="6"/>
        <v>#REF!</v>
      </c>
      <c r="I18" s="561" t="str">
        <f t="shared" si="6"/>
        <v>#REF!</v>
      </c>
      <c r="K18" s="544">
        <v>27000.0</v>
      </c>
      <c r="L18" s="544">
        <v>21.0</v>
      </c>
      <c r="M18" s="545"/>
      <c r="N18" s="544">
        <v>27000.0</v>
      </c>
      <c r="O18" s="544">
        <v>23.0</v>
      </c>
      <c r="P18" s="545"/>
      <c r="Q18" s="546"/>
      <c r="R18" s="562"/>
      <c r="S18" s="547"/>
      <c r="T18" s="546"/>
      <c r="U18" s="562"/>
      <c r="V18" s="546"/>
      <c r="W18" s="546"/>
      <c r="X18" s="562"/>
    </row>
    <row r="19">
      <c r="A19" s="616" t="s">
        <v>1510</v>
      </c>
      <c r="B19" s="550"/>
      <c r="C19" s="550"/>
      <c r="D19" s="550"/>
      <c r="E19" s="550"/>
      <c r="F19" s="550"/>
      <c r="G19" s="580"/>
      <c r="H19" s="551"/>
      <c r="I19" s="550"/>
      <c r="K19" s="552">
        <v>24000.0</v>
      </c>
      <c r="L19" s="552">
        <v>22.5</v>
      </c>
      <c r="M19" s="553"/>
      <c r="N19" s="552">
        <v>24000.0</v>
      </c>
      <c r="O19" s="552">
        <v>24.5</v>
      </c>
      <c r="P19" s="553"/>
      <c r="Q19" s="554"/>
      <c r="R19" s="555"/>
      <c r="S19" s="556"/>
      <c r="T19" s="554"/>
      <c r="U19" s="555"/>
      <c r="V19" s="554"/>
      <c r="W19" s="554"/>
      <c r="X19" s="555"/>
    </row>
    <row r="20">
      <c r="A20" s="616" t="s">
        <v>1352</v>
      </c>
      <c r="B20" s="580">
        <v>95.0</v>
      </c>
      <c r="C20" s="580">
        <v>82.0</v>
      </c>
      <c r="D20" s="580">
        <v>81.0</v>
      </c>
      <c r="E20" s="580">
        <v>95.0</v>
      </c>
      <c r="F20" s="580">
        <v>91.0</v>
      </c>
      <c r="G20" s="580">
        <v>83.0</v>
      </c>
      <c r="H20" s="580">
        <v>84.0</v>
      </c>
      <c r="I20" s="561">
        <f>(B20+C20+D20+E20+F20+G20+H20)/7</f>
        <v>87.28571429</v>
      </c>
      <c r="K20" s="552">
        <v>28000.0</v>
      </c>
      <c r="L20" s="552">
        <v>20.5</v>
      </c>
      <c r="M20" s="553"/>
      <c r="N20" s="552">
        <v>28000.0</v>
      </c>
      <c r="O20" s="552">
        <v>22.5</v>
      </c>
      <c r="P20" s="553"/>
      <c r="Q20" s="546"/>
      <c r="R20" s="562"/>
      <c r="S20" s="547"/>
      <c r="T20" s="546"/>
      <c r="U20" s="562"/>
      <c r="V20" s="546"/>
      <c r="W20" s="546"/>
      <c r="X20" s="562"/>
    </row>
    <row r="21">
      <c r="A21" s="616"/>
      <c r="B21" s="624"/>
      <c r="C21" s="624"/>
      <c r="D21" s="624"/>
      <c r="E21" s="624"/>
      <c r="F21" s="624"/>
      <c r="G21" s="625"/>
      <c r="H21" s="626"/>
      <c r="I21" s="627"/>
      <c r="K21" s="544">
        <v>29000.0</v>
      </c>
      <c r="L21" s="544">
        <v>20.25</v>
      </c>
      <c r="M21" s="545"/>
      <c r="N21" s="544">
        <v>29000.0</v>
      </c>
      <c r="O21" s="544">
        <v>22.25</v>
      </c>
      <c r="P21" s="545"/>
      <c r="Q21" s="554"/>
      <c r="R21" s="555"/>
      <c r="S21" s="556"/>
      <c r="T21" s="554"/>
      <c r="U21" s="555"/>
      <c r="V21" s="554"/>
      <c r="W21" s="554"/>
      <c r="X21" s="555"/>
    </row>
    <row r="22">
      <c r="G22" s="581"/>
      <c r="H22" s="582"/>
      <c r="K22" s="552">
        <v>30000.0</v>
      </c>
      <c r="L22" s="552">
        <v>20.0</v>
      </c>
      <c r="M22" s="553"/>
      <c r="N22" s="552">
        <v>30000.0</v>
      </c>
      <c r="O22" s="552">
        <v>22.0</v>
      </c>
      <c r="P22" s="553"/>
      <c r="Q22" s="546"/>
      <c r="R22" s="562"/>
      <c r="S22" s="547"/>
      <c r="T22" s="546"/>
      <c r="U22" s="562"/>
      <c r="V22" s="546"/>
      <c r="W22" s="546"/>
      <c r="X22" s="562"/>
    </row>
    <row r="23">
      <c r="B23" s="531" t="s">
        <v>1504</v>
      </c>
      <c r="C23" s="628" t="s">
        <v>230</v>
      </c>
      <c r="D23" s="628" t="s">
        <v>231</v>
      </c>
      <c r="E23" s="628" t="s">
        <v>232</v>
      </c>
      <c r="F23" s="628" t="s">
        <v>7</v>
      </c>
      <c r="G23" s="581"/>
      <c r="H23" s="582"/>
      <c r="K23" s="544">
        <v>31000.0</v>
      </c>
      <c r="L23" s="544">
        <v>19.75</v>
      </c>
      <c r="M23" s="545"/>
      <c r="N23" s="544">
        <v>31000.0</v>
      </c>
      <c r="O23" s="544">
        <v>21.75</v>
      </c>
      <c r="P23" s="545"/>
      <c r="Q23" s="554"/>
      <c r="R23" s="555"/>
      <c r="S23" s="556"/>
      <c r="T23" s="554"/>
      <c r="U23" s="555"/>
      <c r="V23" s="554"/>
      <c r="W23" s="554"/>
      <c r="X23" s="555"/>
    </row>
    <row r="24">
      <c r="B24" s="629">
        <v>3116.0</v>
      </c>
      <c r="C24" s="563">
        <f>'W1'!B7</f>
        <v>0.256</v>
      </c>
      <c r="D24" s="564">
        <f>'W2'!B7</f>
        <v>0.2674</v>
      </c>
      <c r="E24" s="564">
        <v>0.2402</v>
      </c>
      <c r="F24" s="564">
        <f>AVERAGE(C24:D24)</f>
        <v>0.2617</v>
      </c>
      <c r="G24" s="581"/>
      <c r="H24" s="582"/>
      <c r="K24" s="552">
        <v>32000.0</v>
      </c>
      <c r="L24" s="552">
        <v>19.5</v>
      </c>
      <c r="M24" s="553"/>
      <c r="N24" s="552">
        <v>32000.0</v>
      </c>
      <c r="O24" s="552">
        <v>21.5</v>
      </c>
      <c r="P24" s="553"/>
      <c r="Q24" s="546"/>
      <c r="R24" s="562"/>
      <c r="S24" s="547"/>
      <c r="T24" s="546"/>
      <c r="U24" s="562"/>
      <c r="V24" s="546"/>
      <c r="W24" s="546"/>
      <c r="X24" s="562"/>
    </row>
    <row r="25">
      <c r="B25" s="621">
        <v>3176.0</v>
      </c>
      <c r="C25" s="563">
        <f>'W1'!C7</f>
        <v>0.2611</v>
      </c>
      <c r="D25" s="563">
        <f>'W2'!C7</f>
        <v>0.2427</v>
      </c>
      <c r="E25" s="563">
        <v>0.2509</v>
      </c>
      <c r="F25" s="564">
        <f t="shared" ref="F25:F31" si="7">AVERAGE(C25:E25)</f>
        <v>0.2515666667</v>
      </c>
      <c r="G25" s="581"/>
      <c r="H25" s="582"/>
      <c r="K25" s="544">
        <v>33000.0</v>
      </c>
      <c r="L25" s="544">
        <v>19.25</v>
      </c>
      <c r="M25" s="545"/>
      <c r="N25" s="544">
        <v>33000.0</v>
      </c>
      <c r="O25" s="544">
        <v>21.25</v>
      </c>
      <c r="P25" s="545"/>
      <c r="Q25" s="555"/>
      <c r="R25" s="555"/>
      <c r="S25" s="556"/>
      <c r="T25" s="554"/>
      <c r="U25" s="555"/>
      <c r="V25" s="554"/>
      <c r="W25" s="554"/>
      <c r="X25" s="555"/>
    </row>
    <row r="26">
      <c r="B26" s="620">
        <v>3802.0</v>
      </c>
      <c r="C26" s="564">
        <f>'W1'!D7</f>
        <v>0.2909</v>
      </c>
      <c r="D26" s="564">
        <f>'W2'!D7</f>
        <v>0.2695</v>
      </c>
      <c r="E26" s="568">
        <v>0.2204</v>
      </c>
      <c r="F26" s="564">
        <f t="shared" si="7"/>
        <v>0.2602666667</v>
      </c>
      <c r="G26" s="36"/>
      <c r="H26" s="36"/>
      <c r="K26" s="552">
        <v>34000.0</v>
      </c>
      <c r="L26" s="552">
        <v>19.0</v>
      </c>
      <c r="M26" s="553"/>
      <c r="N26" s="552">
        <v>34000.0</v>
      </c>
      <c r="O26" s="552">
        <v>21.0</v>
      </c>
      <c r="P26" s="553"/>
      <c r="Q26" s="546"/>
      <c r="R26" s="562"/>
      <c r="S26" s="547"/>
      <c r="T26" s="546"/>
      <c r="U26" s="562"/>
      <c r="V26" s="546"/>
      <c r="W26" s="546"/>
      <c r="X26" s="562"/>
    </row>
    <row r="27">
      <c r="B27" s="621">
        <v>3882.0</v>
      </c>
      <c r="C27" s="563">
        <f>'W1'!E7</f>
        <v>0.5954</v>
      </c>
      <c r="D27" s="563">
        <f>'W2'!E7</f>
        <v>0.5469</v>
      </c>
      <c r="E27" s="563">
        <v>0.2722</v>
      </c>
      <c r="F27" s="564">
        <f t="shared" si="7"/>
        <v>0.4715</v>
      </c>
      <c r="G27" s="36"/>
      <c r="H27" s="36"/>
      <c r="K27" s="544">
        <v>35000.0</v>
      </c>
      <c r="L27" s="544">
        <v>18.75</v>
      </c>
      <c r="M27" s="545"/>
      <c r="N27" s="544">
        <v>35000.0</v>
      </c>
      <c r="O27" s="544">
        <v>20.75</v>
      </c>
      <c r="P27" s="545"/>
      <c r="Q27" s="554"/>
      <c r="R27" s="555"/>
      <c r="S27" s="556"/>
      <c r="T27" s="554"/>
      <c r="U27" s="555"/>
      <c r="V27" s="554"/>
      <c r="W27" s="554"/>
      <c r="X27" s="555"/>
    </row>
    <row r="28">
      <c r="B28" s="620">
        <v>5161.0</v>
      </c>
      <c r="C28" s="564">
        <f>'W1'!F7</f>
        <v>0.282</v>
      </c>
      <c r="D28" s="564">
        <f>'W2'!F7</f>
        <v>0.2844</v>
      </c>
      <c r="E28" s="564">
        <v>0.2616</v>
      </c>
      <c r="F28" s="564">
        <f t="shared" si="7"/>
        <v>0.276</v>
      </c>
      <c r="G28" s="36"/>
      <c r="H28" s="36"/>
      <c r="K28" s="552">
        <v>36000.0</v>
      </c>
      <c r="L28" s="552">
        <v>18.5</v>
      </c>
      <c r="M28" s="553"/>
      <c r="N28" s="552">
        <v>36000.0</v>
      </c>
      <c r="O28" s="552">
        <v>20.5</v>
      </c>
      <c r="P28" s="553"/>
      <c r="Q28" s="546"/>
      <c r="R28" s="562"/>
      <c r="S28" s="547"/>
      <c r="T28" s="546"/>
      <c r="U28" s="562"/>
      <c r="V28" s="546"/>
      <c r="W28" s="546"/>
      <c r="X28" s="562"/>
    </row>
    <row r="29">
      <c r="B29" s="621">
        <v>5166.0</v>
      </c>
      <c r="C29" s="563">
        <f>'W1'!G7</f>
        <v>0.2891</v>
      </c>
      <c r="D29" s="563">
        <f>'W2'!G7</f>
        <v>0.263</v>
      </c>
      <c r="E29" s="563">
        <v>0.2398</v>
      </c>
      <c r="F29" s="564">
        <f t="shared" si="7"/>
        <v>0.2639666667</v>
      </c>
      <c r="G29" s="36"/>
      <c r="H29" s="36"/>
      <c r="K29" s="544">
        <v>37000.0</v>
      </c>
      <c r="L29" s="544">
        <v>18.25</v>
      </c>
      <c r="M29" s="545"/>
      <c r="N29" s="544">
        <v>37000.0</v>
      </c>
      <c r="O29" s="544">
        <v>20.25</v>
      </c>
      <c r="P29" s="545"/>
      <c r="Q29" s="554"/>
      <c r="R29" s="555"/>
      <c r="S29" s="556"/>
      <c r="T29" s="554"/>
      <c r="U29" s="555"/>
      <c r="V29" s="554"/>
      <c r="W29" s="554"/>
      <c r="X29" s="555"/>
    </row>
    <row r="30">
      <c r="B30" s="630">
        <v>8604.0</v>
      </c>
      <c r="C30" s="564">
        <f>'W1'!H7</f>
        <v>0.3687</v>
      </c>
      <c r="D30" s="564">
        <f>'W2'!H7</f>
        <v>0.3908</v>
      </c>
      <c r="E30" s="564">
        <v>0.3227</v>
      </c>
      <c r="F30" s="564">
        <f t="shared" si="7"/>
        <v>0.3607333333</v>
      </c>
      <c r="G30" s="36"/>
      <c r="H30" s="36"/>
      <c r="I30" s="125"/>
      <c r="K30" s="552">
        <v>38000.0</v>
      </c>
      <c r="L30" s="552">
        <v>18.0</v>
      </c>
      <c r="M30" s="553"/>
      <c r="N30" s="552">
        <v>38000.0</v>
      </c>
      <c r="O30" s="552">
        <v>20.0</v>
      </c>
      <c r="P30" s="553"/>
      <c r="Q30" s="546"/>
      <c r="R30" s="562"/>
      <c r="S30" s="547"/>
      <c r="T30" s="546"/>
      <c r="U30" s="562"/>
      <c r="V30" s="546"/>
      <c r="W30" s="546"/>
      <c r="X30" s="562"/>
    </row>
    <row r="31">
      <c r="B31" s="531"/>
      <c r="C31" s="563">
        <f>'W1'!I7</f>
        <v>0.3031</v>
      </c>
      <c r="D31" s="563">
        <f>'W2'!I7</f>
        <v>0.2917</v>
      </c>
      <c r="E31" s="563">
        <v>0.2533</v>
      </c>
      <c r="F31" s="564">
        <f t="shared" si="7"/>
        <v>0.2827</v>
      </c>
      <c r="G31" s="36"/>
      <c r="H31" s="36"/>
      <c r="K31" s="544">
        <v>39000.0</v>
      </c>
      <c r="L31" s="544">
        <v>17.75</v>
      </c>
      <c r="M31" s="545"/>
      <c r="N31" s="544">
        <v>39000.0</v>
      </c>
      <c r="O31" s="544">
        <v>19.75</v>
      </c>
      <c r="P31" s="545"/>
      <c r="Q31" s="554"/>
      <c r="R31" s="555"/>
      <c r="S31" s="556"/>
      <c r="T31" s="554"/>
      <c r="U31" s="555"/>
      <c r="V31" s="554"/>
      <c r="W31" s="554"/>
      <c r="X31" s="555"/>
    </row>
    <row r="32">
      <c r="G32" s="36"/>
      <c r="H32" s="36"/>
      <c r="K32" s="552">
        <v>40000.0</v>
      </c>
      <c r="L32" s="552">
        <v>17.5</v>
      </c>
      <c r="M32" s="553"/>
      <c r="N32" s="552">
        <v>40000.0</v>
      </c>
      <c r="O32" s="552">
        <v>19.5</v>
      </c>
      <c r="P32" s="553"/>
      <c r="Q32" s="546"/>
      <c r="R32" s="562"/>
      <c r="S32" s="547"/>
      <c r="T32" s="546"/>
      <c r="U32" s="562"/>
      <c r="V32" s="546"/>
      <c r="W32" s="546"/>
      <c r="X32" s="562"/>
    </row>
    <row r="33">
      <c r="B33" s="2" t="s">
        <v>104</v>
      </c>
      <c r="C33" s="2" t="s">
        <v>118</v>
      </c>
      <c r="D33" s="2" t="s">
        <v>1511</v>
      </c>
      <c r="E33" s="2" t="s">
        <v>1512</v>
      </c>
      <c r="F33" s="2" t="s">
        <v>1517</v>
      </c>
      <c r="G33" s="35" t="s">
        <v>1518</v>
      </c>
      <c r="H33" s="35" t="s">
        <v>1519</v>
      </c>
      <c r="K33" s="544">
        <v>41000.0</v>
      </c>
      <c r="L33" s="544">
        <v>17.25</v>
      </c>
      <c r="M33" s="545"/>
      <c r="N33" s="544">
        <v>41000.0</v>
      </c>
      <c r="O33" s="544">
        <v>19.25</v>
      </c>
      <c r="P33" s="545"/>
      <c r="Q33" s="554"/>
      <c r="R33" s="555"/>
      <c r="S33" s="556"/>
      <c r="T33" s="554"/>
      <c r="U33" s="555"/>
      <c r="V33" s="554"/>
      <c r="W33" s="554"/>
      <c r="X33" s="555"/>
    </row>
    <row r="34">
      <c r="B34" s="542">
        <v>23.8</v>
      </c>
      <c r="C34" s="542">
        <v>20.6</v>
      </c>
      <c r="D34" s="542">
        <v>21.4</v>
      </c>
      <c r="E34" s="542">
        <v>25.0</v>
      </c>
      <c r="F34" s="542">
        <v>37.7</v>
      </c>
      <c r="G34" s="542">
        <v>24.7</v>
      </c>
      <c r="H34" s="542">
        <f>AVERAGE(B34:F34)</f>
        <v>25.7</v>
      </c>
      <c r="K34" s="552">
        <v>42000.0</v>
      </c>
      <c r="L34" s="552">
        <v>17.0</v>
      </c>
      <c r="M34" s="553"/>
      <c r="N34" s="552">
        <v>42000.0</v>
      </c>
      <c r="O34" s="552">
        <v>19.0</v>
      </c>
      <c r="P34" s="553"/>
      <c r="Q34" s="546"/>
      <c r="R34" s="562"/>
      <c r="S34" s="547"/>
      <c r="T34" s="546"/>
      <c r="U34" s="562"/>
      <c r="V34" s="546"/>
      <c r="W34" s="546"/>
      <c r="X34" s="562"/>
    </row>
    <row r="35">
      <c r="G35" s="36"/>
      <c r="H35" s="36"/>
      <c r="K35" s="544">
        <v>43000.0</v>
      </c>
      <c r="L35" s="544">
        <v>16.75</v>
      </c>
      <c r="M35" s="545"/>
      <c r="N35" s="544">
        <v>43000.0</v>
      </c>
      <c r="O35" s="544">
        <v>18.75</v>
      </c>
      <c r="P35" s="545"/>
      <c r="Q35" s="554"/>
      <c r="R35" s="555"/>
      <c r="S35" s="556"/>
      <c r="T35" s="554"/>
      <c r="U35" s="555"/>
      <c r="V35" s="554"/>
      <c r="W35" s="554"/>
      <c r="X35" s="555"/>
    </row>
    <row r="36">
      <c r="B36" s="531" t="s">
        <v>1504</v>
      </c>
      <c r="C36" s="628" t="s">
        <v>230</v>
      </c>
      <c r="D36" s="628" t="s">
        <v>231</v>
      </c>
      <c r="E36" s="628" t="s">
        <v>232</v>
      </c>
      <c r="F36" s="628" t="s">
        <v>233</v>
      </c>
      <c r="G36" s="628" t="s">
        <v>7</v>
      </c>
      <c r="H36" s="631" t="s">
        <v>235</v>
      </c>
      <c r="I36" s="628" t="s">
        <v>1502</v>
      </c>
      <c r="J36" s="628" t="s">
        <v>1520</v>
      </c>
      <c r="K36" s="552">
        <v>44000.0</v>
      </c>
      <c r="L36" s="552">
        <v>16.5</v>
      </c>
      <c r="M36" s="553"/>
      <c r="N36" s="552">
        <v>44000.0</v>
      </c>
      <c r="O36" s="552">
        <v>18.5</v>
      </c>
      <c r="P36" s="553"/>
      <c r="Q36" s="546"/>
      <c r="R36" s="562"/>
      <c r="S36" s="547"/>
      <c r="T36" s="546"/>
      <c r="U36" s="562"/>
      <c r="V36" s="546"/>
      <c r="W36" s="546"/>
      <c r="X36" s="562"/>
    </row>
    <row r="37">
      <c r="B37" s="629">
        <v>8604.0</v>
      </c>
      <c r="C37" s="563">
        <v>0.341</v>
      </c>
      <c r="D37" s="564">
        <v>0.38</v>
      </c>
      <c r="E37" s="564">
        <v>0.25</v>
      </c>
      <c r="F37" s="542">
        <v>32.0</v>
      </c>
      <c r="G37" s="564">
        <f>AVERAGE(C37:E37)</f>
        <v>0.3236666667</v>
      </c>
      <c r="H37" s="564">
        <v>0.345</v>
      </c>
      <c r="I37" s="564">
        <v>0.023</v>
      </c>
      <c r="J37" s="564">
        <f>H37-I37</f>
        <v>0.322</v>
      </c>
      <c r="K37" s="544">
        <v>45000.0</v>
      </c>
      <c r="L37" s="544">
        <v>16.25</v>
      </c>
      <c r="M37" s="545"/>
      <c r="N37" s="544">
        <v>45000.0</v>
      </c>
      <c r="O37" s="544">
        <v>18.25</v>
      </c>
      <c r="P37" s="545"/>
      <c r="Q37" s="554"/>
      <c r="R37" s="555"/>
      <c r="S37" s="556"/>
      <c r="T37" s="554"/>
      <c r="U37" s="555"/>
      <c r="V37" s="554"/>
      <c r="W37" s="554"/>
      <c r="X37" s="555"/>
    </row>
    <row r="38">
      <c r="G38" s="36"/>
      <c r="H38" s="36"/>
      <c r="K38" s="552">
        <v>46000.0</v>
      </c>
      <c r="L38" s="552">
        <v>16.0</v>
      </c>
      <c r="M38" s="553"/>
      <c r="N38" s="552">
        <v>46000.0</v>
      </c>
      <c r="O38" s="552">
        <v>18.0</v>
      </c>
      <c r="P38" s="553"/>
      <c r="Q38" s="546"/>
      <c r="R38" s="562"/>
      <c r="S38" s="547"/>
      <c r="T38" s="546"/>
      <c r="U38" s="562"/>
      <c r="V38" s="546"/>
      <c r="W38" s="546"/>
      <c r="X38" s="562"/>
    </row>
    <row r="39">
      <c r="G39" s="36"/>
      <c r="H39" s="36"/>
      <c r="K39" s="544">
        <v>47000.0</v>
      </c>
      <c r="L39" s="544">
        <v>15.75</v>
      </c>
      <c r="M39" s="545"/>
      <c r="N39" s="544">
        <v>47000.0</v>
      </c>
      <c r="O39" s="544">
        <v>17.75</v>
      </c>
      <c r="P39" s="545"/>
      <c r="Q39" s="554"/>
      <c r="R39" s="555"/>
      <c r="S39" s="556"/>
      <c r="T39" s="554"/>
      <c r="U39" s="555"/>
      <c r="V39" s="554"/>
      <c r="W39" s="554"/>
      <c r="X39" s="555"/>
    </row>
    <row r="40">
      <c r="A40" s="2" t="s">
        <v>164</v>
      </c>
      <c r="B40" s="2" t="s">
        <v>176</v>
      </c>
      <c r="C40" s="2" t="s">
        <v>134</v>
      </c>
      <c r="D40" s="2" t="s">
        <v>1521</v>
      </c>
      <c r="G40" s="36"/>
      <c r="H40" s="36"/>
      <c r="K40" s="552">
        <v>48000.0</v>
      </c>
      <c r="L40" s="552">
        <v>15.5</v>
      </c>
      <c r="M40" s="553"/>
      <c r="N40" s="552">
        <v>48000.0</v>
      </c>
      <c r="O40" s="552">
        <v>17.5</v>
      </c>
      <c r="P40" s="553"/>
      <c r="Q40" s="546"/>
      <c r="R40" s="562"/>
      <c r="S40" s="547"/>
      <c r="T40" s="546"/>
      <c r="U40" s="562"/>
      <c r="V40" s="546"/>
      <c r="W40" s="546"/>
      <c r="X40" s="562"/>
    </row>
    <row r="41">
      <c r="A41" s="2">
        <v>3116.0</v>
      </c>
      <c r="B41" s="632">
        <v>143716.89</v>
      </c>
      <c r="C41" s="633">
        <v>0.0025</v>
      </c>
      <c r="D41" s="634">
        <f t="shared" ref="D41:D48" si="8">B41*C41</f>
        <v>359.292225</v>
      </c>
      <c r="G41" s="36"/>
      <c r="H41" s="36"/>
      <c r="K41" s="544">
        <v>49000.0</v>
      </c>
      <c r="L41" s="544">
        <v>15.25</v>
      </c>
      <c r="M41" s="545"/>
      <c r="N41" s="544">
        <v>49000.0</v>
      </c>
      <c r="O41" s="544">
        <v>17.25</v>
      </c>
      <c r="P41" s="545"/>
      <c r="Q41" s="554"/>
      <c r="R41" s="555"/>
      <c r="S41" s="556"/>
      <c r="T41" s="554"/>
      <c r="U41" s="555"/>
      <c r="V41" s="554"/>
      <c r="W41" s="554"/>
      <c r="X41" s="555"/>
    </row>
    <row r="42">
      <c r="A42" s="2">
        <v>3176.0</v>
      </c>
      <c r="B42" s="632">
        <v>131747.1</v>
      </c>
      <c r="C42" s="633">
        <v>0.0025</v>
      </c>
      <c r="D42" s="634">
        <f t="shared" si="8"/>
        <v>329.36775</v>
      </c>
      <c r="G42" s="36"/>
      <c r="H42" s="36"/>
      <c r="K42" s="552">
        <v>50000.0</v>
      </c>
      <c r="L42" s="552">
        <v>15.0</v>
      </c>
      <c r="M42" s="553"/>
      <c r="N42" s="552">
        <v>50000.0</v>
      </c>
      <c r="O42" s="552">
        <v>17.0</v>
      </c>
      <c r="P42" s="553"/>
      <c r="Q42" s="546"/>
      <c r="R42" s="562"/>
      <c r="S42" s="547"/>
      <c r="T42" s="546"/>
      <c r="U42" s="562"/>
      <c r="V42" s="546"/>
      <c r="W42" s="546"/>
      <c r="X42" s="562"/>
    </row>
    <row r="43">
      <c r="A43" s="2">
        <v>3802.0</v>
      </c>
      <c r="B43" s="632">
        <v>99098.89</v>
      </c>
      <c r="C43" s="633">
        <v>0.0025</v>
      </c>
      <c r="D43" s="634">
        <f t="shared" si="8"/>
        <v>247.747225</v>
      </c>
      <c r="G43" s="36"/>
      <c r="H43" s="36"/>
      <c r="Q43" s="554"/>
      <c r="R43" s="555"/>
      <c r="S43" s="556"/>
      <c r="T43" s="554"/>
      <c r="U43" s="555"/>
      <c r="V43" s="554"/>
      <c r="W43" s="554"/>
      <c r="X43" s="555"/>
    </row>
    <row r="44">
      <c r="A44" s="2">
        <v>3882.0</v>
      </c>
      <c r="B44" s="632">
        <v>84735.48</v>
      </c>
      <c r="C44" s="633">
        <v>0.0025</v>
      </c>
      <c r="D44" s="634">
        <f t="shared" si="8"/>
        <v>211.8387</v>
      </c>
      <c r="G44" s="36"/>
      <c r="H44" s="36"/>
      <c r="Q44" s="546"/>
      <c r="R44" s="562"/>
      <c r="S44" s="547"/>
      <c r="T44" s="546"/>
      <c r="U44" s="562"/>
      <c r="V44" s="546"/>
      <c r="W44" s="546"/>
      <c r="X44" s="562"/>
    </row>
    <row r="45">
      <c r="A45" s="2">
        <v>5161.0</v>
      </c>
      <c r="B45" s="632">
        <v>93394.88</v>
      </c>
      <c r="C45" s="633">
        <v>0.0025</v>
      </c>
      <c r="D45" s="634">
        <f t="shared" si="8"/>
        <v>233.4872</v>
      </c>
      <c r="G45" s="36"/>
      <c r="H45" s="36"/>
      <c r="Q45" s="554"/>
      <c r="R45" s="555"/>
      <c r="S45" s="556"/>
      <c r="T45" s="554"/>
      <c r="U45" s="555"/>
      <c r="V45" s="554"/>
      <c r="W45" s="554"/>
      <c r="X45" s="555"/>
    </row>
    <row r="46">
      <c r="A46" s="2">
        <v>5166.0</v>
      </c>
      <c r="B46" s="632">
        <v>102144.18</v>
      </c>
      <c r="C46" s="633">
        <v>0.0025</v>
      </c>
      <c r="D46" s="634">
        <f t="shared" si="8"/>
        <v>255.36045</v>
      </c>
      <c r="G46" s="36"/>
      <c r="H46" s="36"/>
      <c r="S46" s="584"/>
      <c r="T46" s="585"/>
      <c r="U46" s="586"/>
      <c r="V46" s="585"/>
      <c r="W46" s="585"/>
      <c r="X46" s="586"/>
    </row>
    <row r="47">
      <c r="A47" s="2">
        <v>8604.0</v>
      </c>
      <c r="B47" s="632">
        <v>57043.01</v>
      </c>
      <c r="C47" s="633">
        <v>0.0025</v>
      </c>
      <c r="D47" s="634">
        <f t="shared" si="8"/>
        <v>142.607525</v>
      </c>
      <c r="G47" s="36"/>
      <c r="H47" s="36"/>
      <c r="S47" s="584"/>
      <c r="T47" s="585"/>
      <c r="U47" s="586"/>
      <c r="V47" s="585"/>
      <c r="W47" s="585"/>
      <c r="X47" s="586"/>
    </row>
    <row r="48">
      <c r="B48" s="632">
        <v>711880.43</v>
      </c>
      <c r="C48" s="633">
        <v>0.0025</v>
      </c>
      <c r="D48" s="634">
        <f t="shared" si="8"/>
        <v>1779.701075</v>
      </c>
      <c r="G48" s="36"/>
      <c r="H48" s="36"/>
      <c r="S48" s="584"/>
      <c r="T48" s="585"/>
      <c r="U48" s="586"/>
      <c r="V48" s="585"/>
      <c r="W48" s="585"/>
      <c r="X48" s="586"/>
    </row>
    <row r="49">
      <c r="G49" s="36"/>
      <c r="H49" s="36"/>
      <c r="S49" s="584"/>
      <c r="T49" s="585"/>
      <c r="U49" s="586"/>
      <c r="V49" s="585"/>
      <c r="W49" s="585"/>
      <c r="X49" s="586"/>
    </row>
    <row r="50">
      <c r="G50" s="36"/>
      <c r="H50" s="36"/>
      <c r="S50" s="584"/>
      <c r="T50" s="585"/>
      <c r="U50" s="586"/>
      <c r="V50" s="585"/>
      <c r="W50" s="585"/>
      <c r="X50" s="586"/>
    </row>
    <row r="51">
      <c r="G51" s="36"/>
      <c r="H51" s="36"/>
      <c r="R51" s="2" t="s">
        <v>301</v>
      </c>
      <c r="S51" s="584"/>
      <c r="T51" s="585"/>
      <c r="U51" s="586"/>
      <c r="V51" s="585"/>
      <c r="W51" s="585"/>
      <c r="X51" s="586"/>
    </row>
    <row r="52">
      <c r="G52" s="36"/>
      <c r="H52" s="36"/>
      <c r="S52" s="584"/>
      <c r="T52" s="585"/>
      <c r="U52" s="586"/>
      <c r="V52" s="585"/>
      <c r="W52" s="585"/>
      <c r="X52" s="586"/>
    </row>
    <row r="53">
      <c r="G53" s="36"/>
      <c r="H53" s="36"/>
      <c r="S53" s="584"/>
      <c r="T53" s="585"/>
      <c r="U53" s="586"/>
      <c r="V53" s="585"/>
      <c r="W53" s="585"/>
      <c r="X53" s="586"/>
    </row>
    <row r="54">
      <c r="G54" s="36"/>
      <c r="H54" s="36"/>
      <c r="S54" s="584"/>
      <c r="T54" s="585"/>
      <c r="U54" s="586"/>
      <c r="V54" s="585"/>
      <c r="W54" s="585"/>
      <c r="X54" s="586"/>
    </row>
    <row r="55">
      <c r="G55" s="36"/>
      <c r="H55" s="36"/>
      <c r="S55" s="584"/>
      <c r="T55" s="585"/>
      <c r="U55" s="586"/>
      <c r="V55" s="585"/>
      <c r="W55" s="585"/>
      <c r="X55" s="586"/>
    </row>
    <row r="56">
      <c r="G56" s="36"/>
      <c r="H56" s="36"/>
      <c r="S56" s="584"/>
      <c r="T56" s="585"/>
      <c r="U56" s="586"/>
      <c r="V56" s="585"/>
      <c r="W56" s="585"/>
      <c r="X56" s="586"/>
    </row>
    <row r="57">
      <c r="G57" s="36"/>
      <c r="H57" s="36"/>
      <c r="S57" s="584"/>
      <c r="T57" s="585"/>
      <c r="U57" s="586"/>
      <c r="V57" s="585"/>
      <c r="W57" s="585"/>
      <c r="X57" s="586"/>
    </row>
    <row r="58">
      <c r="G58" s="36"/>
      <c r="H58" s="36"/>
      <c r="S58" s="584"/>
      <c r="T58" s="585"/>
      <c r="U58" s="586"/>
      <c r="V58" s="585"/>
      <c r="W58" s="585"/>
      <c r="X58" s="586"/>
    </row>
    <row r="59">
      <c r="G59" s="36"/>
      <c r="H59" s="36"/>
      <c r="S59" s="584"/>
      <c r="T59" s="585"/>
      <c r="U59" s="586"/>
      <c r="V59" s="585"/>
      <c r="W59" s="585"/>
      <c r="X59" s="586"/>
    </row>
    <row r="60">
      <c r="G60" s="36"/>
      <c r="H60" s="36"/>
      <c r="S60" s="584"/>
      <c r="T60" s="585"/>
      <c r="U60" s="586"/>
      <c r="V60" s="585"/>
      <c r="W60" s="585"/>
      <c r="X60" s="586"/>
    </row>
    <row r="61">
      <c r="G61" s="36"/>
      <c r="H61" s="36"/>
      <c r="S61" s="584"/>
      <c r="T61" s="585"/>
      <c r="U61" s="586"/>
      <c r="V61" s="585"/>
      <c r="W61" s="585"/>
      <c r="X61" s="586"/>
    </row>
    <row r="62">
      <c r="G62" s="36"/>
      <c r="H62" s="36"/>
      <c r="S62" s="584"/>
      <c r="T62" s="585"/>
      <c r="U62" s="586"/>
      <c r="V62" s="585"/>
      <c r="W62" s="585"/>
      <c r="X62" s="586"/>
    </row>
    <row r="63">
      <c r="G63" s="36"/>
      <c r="H63" s="36"/>
      <c r="S63" s="584"/>
      <c r="T63" s="585"/>
      <c r="U63" s="586"/>
      <c r="V63" s="585"/>
      <c r="W63" s="585"/>
      <c r="X63" s="586"/>
    </row>
    <row r="64">
      <c r="G64" s="36"/>
      <c r="H64" s="36"/>
      <c r="S64" s="584"/>
      <c r="T64" s="585"/>
      <c r="U64" s="586"/>
      <c r="V64" s="585"/>
      <c r="W64" s="585"/>
      <c r="X64" s="586"/>
    </row>
    <row r="65">
      <c r="G65" s="36"/>
      <c r="H65" s="36"/>
      <c r="S65" s="584"/>
      <c r="T65" s="585"/>
      <c r="U65" s="586"/>
      <c r="V65" s="585"/>
      <c r="W65" s="585"/>
      <c r="X65" s="586"/>
    </row>
    <row r="66">
      <c r="G66" s="36"/>
      <c r="H66" s="36"/>
      <c r="S66" s="584"/>
      <c r="T66" s="585"/>
      <c r="U66" s="586"/>
      <c r="V66" s="585"/>
      <c r="W66" s="585"/>
      <c r="X66" s="586"/>
    </row>
    <row r="67">
      <c r="G67" s="36"/>
      <c r="H67" s="36"/>
      <c r="S67" s="584"/>
      <c r="T67" s="585"/>
      <c r="U67" s="586"/>
      <c r="V67" s="585"/>
      <c r="W67" s="585"/>
      <c r="X67" s="586"/>
    </row>
    <row r="68">
      <c r="G68" s="36"/>
      <c r="H68" s="36"/>
      <c r="S68" s="584"/>
      <c r="T68" s="585"/>
      <c r="U68" s="586"/>
      <c r="V68" s="585"/>
      <c r="W68" s="585"/>
      <c r="X68" s="586"/>
    </row>
    <row r="69">
      <c r="G69" s="36"/>
      <c r="H69" s="36"/>
      <c r="S69" s="584"/>
      <c r="T69" s="585"/>
      <c r="U69" s="586"/>
      <c r="V69" s="585"/>
      <c r="W69" s="585"/>
      <c r="X69" s="586"/>
    </row>
    <row r="70">
      <c r="G70" s="36"/>
      <c r="H70" s="36"/>
      <c r="S70" s="584"/>
      <c r="T70" s="585"/>
      <c r="U70" s="586"/>
      <c r="V70" s="585"/>
      <c r="W70" s="585"/>
      <c r="X70" s="586"/>
    </row>
    <row r="71">
      <c r="G71" s="36"/>
      <c r="H71" s="36"/>
      <c r="S71" s="584"/>
      <c r="T71" s="585"/>
      <c r="U71" s="586"/>
      <c r="V71" s="585"/>
      <c r="W71" s="585"/>
      <c r="X71" s="586"/>
    </row>
    <row r="72">
      <c r="G72" s="36"/>
      <c r="H72" s="36"/>
      <c r="S72" s="584"/>
      <c r="T72" s="585"/>
      <c r="U72" s="586"/>
      <c r="V72" s="585"/>
      <c r="W72" s="585"/>
      <c r="X72" s="586"/>
    </row>
    <row r="73">
      <c r="G73" s="36"/>
      <c r="H73" s="36"/>
      <c r="S73" s="584"/>
      <c r="T73" s="585"/>
      <c r="U73" s="586"/>
      <c r="V73" s="585"/>
      <c r="W73" s="585"/>
      <c r="X73" s="586"/>
    </row>
    <row r="74">
      <c r="G74" s="36"/>
      <c r="H74" s="36"/>
      <c r="S74" s="584"/>
      <c r="T74" s="585"/>
      <c r="U74" s="586"/>
      <c r="V74" s="585"/>
      <c r="W74" s="585"/>
      <c r="X74" s="586"/>
    </row>
    <row r="75">
      <c r="G75" s="36"/>
      <c r="H75" s="36"/>
      <c r="S75" s="584"/>
      <c r="T75" s="585"/>
      <c r="U75" s="586"/>
      <c r="V75" s="585"/>
      <c r="W75" s="585"/>
      <c r="X75" s="586"/>
    </row>
    <row r="76">
      <c r="G76" s="36"/>
      <c r="H76" s="36"/>
      <c r="S76" s="584"/>
      <c r="T76" s="585"/>
      <c r="U76" s="586"/>
      <c r="V76" s="585"/>
      <c r="W76" s="585"/>
      <c r="X76" s="586"/>
    </row>
    <row r="77">
      <c r="G77" s="36"/>
      <c r="H77" s="36"/>
      <c r="S77" s="584"/>
      <c r="T77" s="585"/>
      <c r="U77" s="586"/>
      <c r="V77" s="585"/>
      <c r="W77" s="585"/>
      <c r="X77" s="586"/>
    </row>
    <row r="78">
      <c r="G78" s="36"/>
      <c r="H78" s="36"/>
      <c r="S78" s="584"/>
      <c r="T78" s="585"/>
      <c r="U78" s="586"/>
      <c r="V78" s="585"/>
      <c r="W78" s="585"/>
      <c r="X78" s="586"/>
    </row>
    <row r="79">
      <c r="G79" s="36"/>
      <c r="H79" s="36"/>
      <c r="S79" s="584"/>
      <c r="T79" s="585"/>
      <c r="U79" s="586"/>
      <c r="V79" s="585"/>
      <c r="W79" s="585"/>
      <c r="X79" s="586"/>
    </row>
    <row r="80">
      <c r="G80" s="36"/>
      <c r="H80" s="36"/>
      <c r="S80" s="584"/>
      <c r="T80" s="585"/>
      <c r="U80" s="586"/>
      <c r="V80" s="585"/>
      <c r="W80" s="585"/>
      <c r="X80" s="586"/>
    </row>
    <row r="81">
      <c r="G81" s="36"/>
      <c r="H81" s="36"/>
      <c r="S81" s="584"/>
      <c r="T81" s="585"/>
      <c r="U81" s="586"/>
      <c r="V81" s="585"/>
      <c r="W81" s="585"/>
      <c r="X81" s="586"/>
    </row>
    <row r="82">
      <c r="G82" s="36"/>
      <c r="H82" s="36"/>
      <c r="S82" s="584"/>
      <c r="T82" s="585"/>
      <c r="U82" s="586"/>
      <c r="V82" s="585"/>
      <c r="W82" s="585"/>
      <c r="X82" s="586"/>
    </row>
    <row r="83">
      <c r="G83" s="36"/>
      <c r="H83" s="36"/>
      <c r="S83" s="584"/>
      <c r="T83" s="585"/>
      <c r="U83" s="586"/>
      <c r="V83" s="585"/>
      <c r="W83" s="585"/>
      <c r="X83" s="586"/>
    </row>
    <row r="84">
      <c r="G84" s="36"/>
      <c r="H84" s="36"/>
      <c r="S84" s="584"/>
      <c r="T84" s="585"/>
      <c r="U84" s="586"/>
      <c r="V84" s="585"/>
      <c r="W84" s="585"/>
      <c r="X84" s="586"/>
    </row>
    <row r="85">
      <c r="G85" s="36"/>
      <c r="H85" s="36"/>
      <c r="S85" s="584"/>
      <c r="T85" s="585"/>
      <c r="U85" s="586"/>
      <c r="V85" s="585"/>
      <c r="W85" s="585"/>
      <c r="X85" s="586"/>
    </row>
    <row r="86">
      <c r="G86" s="36"/>
      <c r="H86" s="36"/>
      <c r="S86" s="584"/>
      <c r="T86" s="585"/>
      <c r="U86" s="586"/>
      <c r="V86" s="585"/>
      <c r="W86" s="585"/>
      <c r="X86" s="586"/>
    </row>
    <row r="87">
      <c r="G87" s="36"/>
      <c r="H87" s="36"/>
      <c r="S87" s="584"/>
      <c r="T87" s="585"/>
      <c r="U87" s="586"/>
      <c r="V87" s="585"/>
      <c r="W87" s="585"/>
      <c r="X87" s="586"/>
    </row>
    <row r="88">
      <c r="G88" s="36"/>
      <c r="H88" s="36"/>
      <c r="S88" s="584"/>
      <c r="T88" s="585"/>
      <c r="U88" s="586"/>
      <c r="V88" s="585"/>
      <c r="W88" s="585"/>
      <c r="X88" s="586"/>
    </row>
    <row r="89">
      <c r="G89" s="36"/>
      <c r="H89" s="36"/>
      <c r="S89" s="584"/>
      <c r="T89" s="585"/>
      <c r="U89" s="586"/>
      <c r="V89" s="585"/>
      <c r="W89" s="585"/>
      <c r="X89" s="586"/>
    </row>
    <row r="90">
      <c r="G90" s="36"/>
      <c r="H90" s="36"/>
      <c r="S90" s="584"/>
      <c r="T90" s="585"/>
      <c r="U90" s="586"/>
      <c r="V90" s="585"/>
      <c r="W90" s="585"/>
      <c r="X90" s="586"/>
    </row>
    <row r="91">
      <c r="G91" s="36"/>
      <c r="H91" s="36"/>
      <c r="S91" s="584"/>
      <c r="T91" s="585"/>
      <c r="U91" s="586"/>
      <c r="V91" s="585"/>
      <c r="W91" s="585"/>
      <c r="X91" s="586"/>
    </row>
    <row r="92">
      <c r="G92" s="36"/>
      <c r="H92" s="36"/>
      <c r="S92" s="584"/>
      <c r="T92" s="585"/>
      <c r="U92" s="586"/>
      <c r="V92" s="585"/>
      <c r="W92" s="585"/>
      <c r="X92" s="586"/>
    </row>
    <row r="93">
      <c r="G93" s="36"/>
      <c r="H93" s="36"/>
      <c r="S93" s="584"/>
      <c r="T93" s="585"/>
      <c r="U93" s="586"/>
      <c r="V93" s="585"/>
      <c r="W93" s="585"/>
      <c r="X93" s="586"/>
    </row>
    <row r="94">
      <c r="G94" s="36"/>
      <c r="H94" s="36"/>
      <c r="S94" s="584"/>
      <c r="T94" s="585"/>
      <c r="U94" s="586"/>
      <c r="V94" s="585"/>
      <c r="W94" s="585"/>
      <c r="X94" s="586"/>
    </row>
    <row r="95">
      <c r="G95" s="36"/>
      <c r="H95" s="36"/>
      <c r="S95" s="584"/>
      <c r="T95" s="585"/>
      <c r="U95" s="586"/>
      <c r="V95" s="585"/>
      <c r="W95" s="585"/>
      <c r="X95" s="586"/>
    </row>
    <row r="96">
      <c r="G96" s="36"/>
      <c r="H96" s="36"/>
      <c r="S96" s="584"/>
      <c r="T96" s="585"/>
      <c r="U96" s="586"/>
      <c r="V96" s="585"/>
      <c r="W96" s="585"/>
      <c r="X96" s="586"/>
    </row>
    <row r="97">
      <c r="G97" s="36"/>
      <c r="H97" s="36"/>
      <c r="S97" s="584"/>
      <c r="T97" s="585"/>
      <c r="U97" s="586"/>
      <c r="V97" s="585"/>
      <c r="W97" s="585"/>
      <c r="X97" s="586"/>
    </row>
    <row r="98">
      <c r="G98" s="36"/>
      <c r="H98" s="36"/>
      <c r="S98" s="584"/>
      <c r="T98" s="585"/>
      <c r="U98" s="586"/>
      <c r="V98" s="585"/>
      <c r="W98" s="585"/>
      <c r="X98" s="586"/>
    </row>
    <row r="99">
      <c r="G99" s="36"/>
      <c r="H99" s="36"/>
      <c r="S99" s="584"/>
      <c r="T99" s="585"/>
      <c r="U99" s="586"/>
      <c r="V99" s="585"/>
      <c r="W99" s="585"/>
      <c r="X99" s="586"/>
    </row>
    <row r="100">
      <c r="G100" s="36"/>
      <c r="H100" s="36"/>
      <c r="S100" s="584"/>
      <c r="T100" s="585"/>
      <c r="U100" s="586"/>
      <c r="V100" s="585"/>
      <c r="W100" s="585"/>
      <c r="X100" s="586"/>
    </row>
    <row r="101">
      <c r="G101" s="36"/>
      <c r="H101" s="36"/>
      <c r="S101" s="584"/>
      <c r="T101" s="585"/>
      <c r="U101" s="586"/>
      <c r="V101" s="585"/>
      <c r="W101" s="585"/>
      <c r="X101" s="586"/>
    </row>
    <row r="102">
      <c r="G102" s="36"/>
      <c r="H102" s="36"/>
      <c r="S102" s="584"/>
      <c r="T102" s="585"/>
      <c r="U102" s="586"/>
      <c r="V102" s="585"/>
      <c r="W102" s="585"/>
      <c r="X102" s="586"/>
    </row>
    <row r="103">
      <c r="G103" s="36"/>
      <c r="H103" s="36"/>
      <c r="S103" s="584"/>
      <c r="T103" s="585"/>
      <c r="U103" s="586"/>
      <c r="V103" s="585"/>
      <c r="W103" s="585"/>
      <c r="X103" s="586"/>
    </row>
    <row r="104">
      <c r="G104" s="36"/>
      <c r="H104" s="36"/>
      <c r="S104" s="584"/>
      <c r="T104" s="585"/>
      <c r="U104" s="586"/>
      <c r="V104" s="585"/>
      <c r="W104" s="585"/>
      <c r="X104" s="586"/>
    </row>
    <row r="105">
      <c r="G105" s="36"/>
      <c r="H105" s="36"/>
      <c r="S105" s="584"/>
      <c r="T105" s="585"/>
      <c r="U105" s="586"/>
      <c r="V105" s="585"/>
      <c r="W105" s="585"/>
      <c r="X105" s="586"/>
    </row>
    <row r="106">
      <c r="G106" s="36"/>
      <c r="H106" s="36"/>
      <c r="S106" s="584"/>
      <c r="T106" s="585"/>
      <c r="U106" s="586"/>
      <c r="V106" s="585"/>
      <c r="W106" s="585"/>
      <c r="X106" s="586"/>
    </row>
    <row r="107">
      <c r="G107" s="36"/>
      <c r="H107" s="36"/>
      <c r="S107" s="584"/>
      <c r="T107" s="585"/>
      <c r="U107" s="586"/>
      <c r="V107" s="585"/>
      <c r="W107" s="585"/>
      <c r="X107" s="586"/>
    </row>
    <row r="108">
      <c r="G108" s="36"/>
      <c r="H108" s="36"/>
      <c r="S108" s="584"/>
      <c r="T108" s="585"/>
      <c r="U108" s="586"/>
      <c r="V108" s="585"/>
      <c r="W108" s="585"/>
      <c r="X108" s="586"/>
    </row>
    <row r="109">
      <c r="G109" s="36"/>
      <c r="H109" s="36"/>
      <c r="S109" s="584"/>
      <c r="T109" s="585"/>
      <c r="U109" s="586"/>
      <c r="V109" s="585"/>
      <c r="W109" s="585"/>
      <c r="X109" s="586"/>
    </row>
    <row r="110">
      <c r="G110" s="36"/>
      <c r="H110" s="36"/>
      <c r="S110" s="584"/>
      <c r="T110" s="585"/>
      <c r="U110" s="586"/>
      <c r="V110" s="585"/>
      <c r="W110" s="585"/>
      <c r="X110" s="586"/>
    </row>
    <row r="111">
      <c r="G111" s="36"/>
      <c r="H111" s="36"/>
      <c r="S111" s="584"/>
      <c r="T111" s="585"/>
      <c r="U111" s="586"/>
      <c r="V111" s="585"/>
      <c r="W111" s="585"/>
      <c r="X111" s="586"/>
    </row>
    <row r="112">
      <c r="G112" s="36"/>
      <c r="H112" s="36"/>
      <c r="S112" s="584"/>
      <c r="T112" s="585"/>
      <c r="U112" s="586"/>
      <c r="V112" s="585"/>
      <c r="W112" s="585"/>
      <c r="X112" s="586"/>
    </row>
    <row r="113">
      <c r="G113" s="36"/>
      <c r="H113" s="36"/>
      <c r="S113" s="584"/>
      <c r="T113" s="585"/>
      <c r="U113" s="586"/>
      <c r="V113" s="585"/>
      <c r="W113" s="585"/>
      <c r="X113" s="586"/>
    </row>
    <row r="114">
      <c r="G114" s="36"/>
      <c r="H114" s="36"/>
      <c r="S114" s="584"/>
      <c r="T114" s="585"/>
      <c r="U114" s="586"/>
      <c r="V114" s="585"/>
      <c r="W114" s="585"/>
      <c r="X114" s="586"/>
    </row>
    <row r="115">
      <c r="G115" s="36"/>
      <c r="H115" s="36"/>
      <c r="S115" s="584"/>
      <c r="T115" s="585"/>
      <c r="U115" s="586"/>
      <c r="V115" s="585"/>
      <c r="W115" s="585"/>
      <c r="X115" s="586"/>
    </row>
    <row r="116">
      <c r="G116" s="36"/>
      <c r="H116" s="36"/>
      <c r="S116" s="584"/>
      <c r="T116" s="585"/>
      <c r="U116" s="586"/>
      <c r="V116" s="585"/>
      <c r="W116" s="585"/>
      <c r="X116" s="586"/>
    </row>
    <row r="117">
      <c r="G117" s="36"/>
      <c r="H117" s="36"/>
      <c r="S117" s="584"/>
      <c r="T117" s="585"/>
      <c r="U117" s="586"/>
      <c r="V117" s="585"/>
      <c r="W117" s="585"/>
      <c r="X117" s="586"/>
    </row>
    <row r="118">
      <c r="G118" s="36"/>
      <c r="H118" s="36"/>
      <c r="S118" s="584"/>
      <c r="T118" s="585"/>
      <c r="U118" s="586"/>
      <c r="V118" s="585"/>
      <c r="W118" s="585"/>
      <c r="X118" s="586"/>
    </row>
    <row r="119">
      <c r="G119" s="36"/>
      <c r="H119" s="36"/>
      <c r="S119" s="584"/>
      <c r="T119" s="585"/>
      <c r="U119" s="586"/>
      <c r="V119" s="585"/>
      <c r="W119" s="585"/>
      <c r="X119" s="586"/>
    </row>
    <row r="120">
      <c r="G120" s="36"/>
      <c r="H120" s="36"/>
      <c r="S120" s="584"/>
      <c r="T120" s="585"/>
      <c r="U120" s="586"/>
      <c r="V120" s="585"/>
      <c r="W120" s="585"/>
      <c r="X120" s="586"/>
    </row>
    <row r="121">
      <c r="G121" s="36"/>
      <c r="H121" s="36"/>
      <c r="S121" s="584"/>
      <c r="T121" s="585"/>
      <c r="U121" s="586"/>
      <c r="V121" s="585"/>
      <c r="W121" s="585"/>
      <c r="X121" s="586"/>
    </row>
    <row r="122">
      <c r="G122" s="36"/>
      <c r="H122" s="36"/>
      <c r="S122" s="584"/>
      <c r="T122" s="585"/>
      <c r="U122" s="586"/>
      <c r="V122" s="585"/>
      <c r="W122" s="585"/>
      <c r="X122" s="586"/>
    </row>
    <row r="123">
      <c r="G123" s="36"/>
      <c r="H123" s="36"/>
      <c r="S123" s="584"/>
      <c r="T123" s="585"/>
      <c r="U123" s="586"/>
      <c r="V123" s="585"/>
      <c r="W123" s="585"/>
      <c r="X123" s="586"/>
    </row>
    <row r="124">
      <c r="G124" s="36"/>
      <c r="H124" s="36"/>
      <c r="S124" s="584"/>
      <c r="T124" s="585"/>
      <c r="U124" s="586"/>
      <c r="V124" s="585"/>
      <c r="W124" s="585"/>
      <c r="X124" s="586"/>
    </row>
    <row r="125">
      <c r="G125" s="36"/>
      <c r="H125" s="36"/>
      <c r="S125" s="584"/>
      <c r="T125" s="585"/>
      <c r="U125" s="586"/>
      <c r="V125" s="585"/>
      <c r="W125" s="585"/>
      <c r="X125" s="586"/>
    </row>
    <row r="126">
      <c r="G126" s="36"/>
      <c r="H126" s="36"/>
      <c r="S126" s="584"/>
      <c r="T126" s="585"/>
      <c r="U126" s="586"/>
      <c r="V126" s="585"/>
      <c r="W126" s="585"/>
      <c r="X126" s="586"/>
    </row>
    <row r="127">
      <c r="G127" s="36"/>
      <c r="H127" s="36"/>
      <c r="S127" s="584"/>
      <c r="T127" s="585"/>
      <c r="U127" s="586"/>
      <c r="V127" s="585"/>
      <c r="W127" s="585"/>
      <c r="X127" s="586"/>
    </row>
    <row r="128">
      <c r="G128" s="36"/>
      <c r="H128" s="36"/>
      <c r="S128" s="584"/>
      <c r="T128" s="585"/>
      <c r="U128" s="586"/>
      <c r="V128" s="585"/>
      <c r="W128" s="585"/>
      <c r="X128" s="586"/>
    </row>
    <row r="129">
      <c r="G129" s="36"/>
      <c r="H129" s="36"/>
      <c r="S129" s="584"/>
      <c r="T129" s="585"/>
      <c r="U129" s="586"/>
      <c r="V129" s="585"/>
      <c r="W129" s="585"/>
      <c r="X129" s="586"/>
    </row>
    <row r="130">
      <c r="G130" s="36"/>
      <c r="H130" s="36"/>
      <c r="S130" s="584"/>
      <c r="T130" s="585"/>
      <c r="U130" s="586"/>
      <c r="V130" s="585"/>
      <c r="W130" s="585"/>
      <c r="X130" s="586"/>
    </row>
    <row r="131">
      <c r="G131" s="36"/>
      <c r="H131" s="36"/>
      <c r="S131" s="584"/>
      <c r="T131" s="585"/>
      <c r="U131" s="586"/>
      <c r="V131" s="585"/>
      <c r="W131" s="585"/>
      <c r="X131" s="586"/>
    </row>
    <row r="132">
      <c r="G132" s="36"/>
      <c r="H132" s="36"/>
      <c r="S132" s="584"/>
      <c r="T132" s="585"/>
      <c r="U132" s="586"/>
      <c r="V132" s="585"/>
      <c r="W132" s="585"/>
      <c r="X132" s="586"/>
    </row>
    <row r="133">
      <c r="G133" s="36"/>
      <c r="H133" s="36"/>
      <c r="S133" s="584"/>
      <c r="T133" s="585"/>
      <c r="U133" s="586"/>
      <c r="V133" s="585"/>
      <c r="W133" s="585"/>
      <c r="X133" s="586"/>
    </row>
    <row r="134">
      <c r="G134" s="36"/>
      <c r="H134" s="36"/>
      <c r="S134" s="584"/>
      <c r="T134" s="585"/>
      <c r="U134" s="586"/>
      <c r="V134" s="585"/>
      <c r="W134" s="585"/>
      <c r="X134" s="586"/>
    </row>
    <row r="135">
      <c r="G135" s="36"/>
      <c r="H135" s="36"/>
      <c r="S135" s="584"/>
      <c r="T135" s="585"/>
      <c r="U135" s="586"/>
      <c r="V135" s="585"/>
      <c r="W135" s="585"/>
      <c r="X135" s="586"/>
    </row>
    <row r="136">
      <c r="G136" s="36"/>
      <c r="H136" s="36"/>
      <c r="S136" s="584"/>
      <c r="T136" s="585"/>
      <c r="U136" s="586"/>
      <c r="V136" s="585"/>
      <c r="W136" s="585"/>
      <c r="X136" s="586"/>
    </row>
    <row r="137">
      <c r="G137" s="36"/>
      <c r="H137" s="36"/>
      <c r="S137" s="584"/>
      <c r="T137" s="585"/>
      <c r="U137" s="586"/>
      <c r="V137" s="585"/>
      <c r="W137" s="585"/>
      <c r="X137" s="586"/>
    </row>
    <row r="138">
      <c r="G138" s="36"/>
      <c r="H138" s="36"/>
      <c r="S138" s="584"/>
      <c r="T138" s="585"/>
      <c r="U138" s="586"/>
      <c r="V138" s="585"/>
      <c r="W138" s="585"/>
      <c r="X138" s="586"/>
    </row>
    <row r="139">
      <c r="G139" s="36"/>
      <c r="H139" s="36"/>
      <c r="S139" s="584"/>
      <c r="T139" s="585"/>
      <c r="U139" s="586"/>
      <c r="V139" s="585"/>
      <c r="W139" s="585"/>
      <c r="X139" s="586"/>
    </row>
    <row r="140">
      <c r="G140" s="36"/>
      <c r="H140" s="36"/>
      <c r="S140" s="584"/>
      <c r="T140" s="585"/>
      <c r="U140" s="586"/>
      <c r="V140" s="585"/>
      <c r="W140" s="585"/>
      <c r="X140" s="586"/>
    </row>
    <row r="141">
      <c r="G141" s="36"/>
      <c r="H141" s="36"/>
      <c r="S141" s="584"/>
      <c r="T141" s="585"/>
      <c r="U141" s="586"/>
      <c r="V141" s="585"/>
      <c r="W141" s="585"/>
      <c r="X141" s="586"/>
    </row>
    <row r="142">
      <c r="G142" s="36"/>
      <c r="H142" s="36"/>
      <c r="S142" s="584"/>
      <c r="T142" s="585"/>
      <c r="U142" s="586"/>
      <c r="V142" s="585"/>
      <c r="W142" s="585"/>
      <c r="X142" s="586"/>
    </row>
    <row r="143">
      <c r="G143" s="36"/>
      <c r="H143" s="36"/>
      <c r="S143" s="584"/>
      <c r="T143" s="585"/>
      <c r="U143" s="586"/>
      <c r="V143" s="585"/>
      <c r="W143" s="585"/>
      <c r="X143" s="586"/>
    </row>
    <row r="144">
      <c r="G144" s="36"/>
      <c r="H144" s="36"/>
      <c r="S144" s="584"/>
      <c r="T144" s="585"/>
      <c r="U144" s="586"/>
      <c r="V144" s="585"/>
      <c r="W144" s="585"/>
      <c r="X144" s="586"/>
    </row>
    <row r="145">
      <c r="G145" s="36"/>
      <c r="H145" s="36"/>
      <c r="S145" s="584"/>
      <c r="T145" s="585"/>
      <c r="U145" s="586"/>
      <c r="V145" s="585"/>
      <c r="W145" s="585"/>
      <c r="X145" s="586"/>
    </row>
    <row r="146">
      <c r="G146" s="36"/>
      <c r="H146" s="36"/>
      <c r="S146" s="584"/>
      <c r="T146" s="585"/>
      <c r="U146" s="586"/>
      <c r="V146" s="585"/>
      <c r="W146" s="585"/>
      <c r="X146" s="586"/>
    </row>
    <row r="147">
      <c r="G147" s="36"/>
      <c r="H147" s="36"/>
      <c r="S147" s="584"/>
      <c r="T147" s="585"/>
      <c r="U147" s="586"/>
      <c r="V147" s="585"/>
      <c r="W147" s="585"/>
      <c r="X147" s="586"/>
    </row>
    <row r="148">
      <c r="G148" s="36"/>
      <c r="H148" s="36"/>
      <c r="S148" s="584"/>
      <c r="T148" s="585"/>
      <c r="U148" s="586"/>
      <c r="V148" s="585"/>
      <c r="W148" s="585"/>
      <c r="X148" s="586"/>
    </row>
    <row r="149">
      <c r="G149" s="36"/>
      <c r="H149" s="36"/>
      <c r="S149" s="584"/>
      <c r="T149" s="585"/>
      <c r="U149" s="586"/>
      <c r="V149" s="585"/>
      <c r="W149" s="585"/>
      <c r="X149" s="586"/>
    </row>
    <row r="150">
      <c r="G150" s="36"/>
      <c r="H150" s="36"/>
      <c r="S150" s="584"/>
      <c r="T150" s="585"/>
      <c r="U150" s="586"/>
      <c r="V150" s="585"/>
      <c r="W150" s="585"/>
      <c r="X150" s="586"/>
    </row>
    <row r="151">
      <c r="G151" s="36"/>
      <c r="H151" s="36"/>
      <c r="S151" s="584"/>
      <c r="T151" s="585"/>
      <c r="U151" s="586"/>
      <c r="V151" s="585"/>
      <c r="W151" s="585"/>
      <c r="X151" s="586"/>
    </row>
    <row r="152">
      <c r="G152" s="36"/>
      <c r="H152" s="36"/>
      <c r="S152" s="584"/>
      <c r="T152" s="585"/>
      <c r="U152" s="586"/>
      <c r="V152" s="585"/>
      <c r="W152" s="585"/>
      <c r="X152" s="586"/>
    </row>
    <row r="153">
      <c r="G153" s="36"/>
      <c r="H153" s="36"/>
      <c r="S153" s="584"/>
      <c r="T153" s="585"/>
      <c r="U153" s="586"/>
      <c r="V153" s="585"/>
      <c r="W153" s="585"/>
      <c r="X153" s="586"/>
    </row>
    <row r="154">
      <c r="G154" s="36"/>
      <c r="H154" s="36"/>
      <c r="S154" s="584"/>
      <c r="T154" s="585"/>
      <c r="U154" s="586"/>
      <c r="V154" s="585"/>
      <c r="W154" s="585"/>
      <c r="X154" s="586"/>
    </row>
    <row r="155">
      <c r="G155" s="36"/>
      <c r="H155" s="36"/>
      <c r="S155" s="584"/>
      <c r="T155" s="585"/>
      <c r="U155" s="586"/>
      <c r="V155" s="585"/>
      <c r="W155" s="585"/>
      <c r="X155" s="586"/>
    </row>
    <row r="156">
      <c r="G156" s="36"/>
      <c r="H156" s="36"/>
      <c r="S156" s="584"/>
      <c r="T156" s="585"/>
      <c r="U156" s="586"/>
      <c r="V156" s="585"/>
      <c r="W156" s="585"/>
      <c r="X156" s="586"/>
    </row>
    <row r="157">
      <c r="G157" s="36"/>
      <c r="H157" s="36"/>
      <c r="S157" s="584"/>
      <c r="T157" s="585"/>
      <c r="U157" s="586"/>
      <c r="V157" s="585"/>
      <c r="W157" s="585"/>
      <c r="X157" s="586"/>
    </row>
    <row r="158">
      <c r="G158" s="36"/>
      <c r="H158" s="36"/>
      <c r="S158" s="584"/>
      <c r="T158" s="585"/>
      <c r="U158" s="586"/>
      <c r="V158" s="585"/>
      <c r="W158" s="585"/>
      <c r="X158" s="586"/>
    </row>
    <row r="159">
      <c r="G159" s="36"/>
      <c r="H159" s="36"/>
      <c r="S159" s="584"/>
      <c r="T159" s="585"/>
      <c r="U159" s="586"/>
      <c r="V159" s="585"/>
      <c r="W159" s="585"/>
      <c r="X159" s="586"/>
    </row>
    <row r="160">
      <c r="G160" s="36"/>
      <c r="H160" s="36"/>
      <c r="S160" s="584"/>
      <c r="T160" s="585"/>
      <c r="U160" s="586"/>
      <c r="V160" s="585"/>
      <c r="W160" s="585"/>
      <c r="X160" s="586"/>
    </row>
    <row r="161">
      <c r="G161" s="36"/>
      <c r="H161" s="36"/>
      <c r="S161" s="584"/>
      <c r="T161" s="585"/>
      <c r="U161" s="586"/>
      <c r="V161" s="585"/>
      <c r="W161" s="585"/>
      <c r="X161" s="586"/>
    </row>
    <row r="162">
      <c r="G162" s="36"/>
      <c r="H162" s="36"/>
      <c r="S162" s="584"/>
      <c r="T162" s="585"/>
      <c r="U162" s="586"/>
      <c r="V162" s="585"/>
      <c r="W162" s="585"/>
      <c r="X162" s="586"/>
    </row>
    <row r="163">
      <c r="G163" s="36"/>
      <c r="H163" s="36"/>
      <c r="S163" s="584"/>
      <c r="T163" s="585"/>
      <c r="U163" s="586"/>
      <c r="V163" s="585"/>
      <c r="W163" s="585"/>
      <c r="X163" s="586"/>
    </row>
    <row r="164">
      <c r="G164" s="36"/>
      <c r="H164" s="36"/>
      <c r="S164" s="584"/>
      <c r="T164" s="585"/>
      <c r="U164" s="586"/>
      <c r="V164" s="585"/>
      <c r="W164" s="585"/>
      <c r="X164" s="586"/>
    </row>
    <row r="165">
      <c r="G165" s="36"/>
      <c r="H165" s="36"/>
      <c r="S165" s="584"/>
      <c r="T165" s="585"/>
      <c r="U165" s="586"/>
      <c r="V165" s="585"/>
      <c r="W165" s="585"/>
      <c r="X165" s="586"/>
    </row>
    <row r="166">
      <c r="G166" s="36"/>
      <c r="H166" s="36"/>
      <c r="S166" s="584"/>
      <c r="T166" s="585"/>
      <c r="U166" s="586"/>
      <c r="V166" s="585"/>
      <c r="W166" s="585"/>
      <c r="X166" s="586"/>
    </row>
    <row r="167">
      <c r="G167" s="36"/>
      <c r="H167" s="36"/>
      <c r="S167" s="584"/>
      <c r="T167" s="585"/>
      <c r="U167" s="586"/>
      <c r="V167" s="585"/>
      <c r="W167" s="585"/>
      <c r="X167" s="586"/>
    </row>
    <row r="168">
      <c r="G168" s="36"/>
      <c r="H168" s="36"/>
      <c r="S168" s="584"/>
      <c r="T168" s="585"/>
      <c r="U168" s="586"/>
      <c r="V168" s="585"/>
      <c r="W168" s="585"/>
      <c r="X168" s="586"/>
    </row>
    <row r="169">
      <c r="G169" s="36"/>
      <c r="H169" s="36"/>
      <c r="S169" s="584"/>
      <c r="T169" s="585"/>
      <c r="U169" s="586"/>
      <c r="V169" s="585"/>
      <c r="W169" s="585"/>
      <c r="X169" s="586"/>
    </row>
    <row r="170">
      <c r="G170" s="36"/>
      <c r="H170" s="36"/>
      <c r="S170" s="584"/>
      <c r="T170" s="585"/>
      <c r="U170" s="586"/>
      <c r="V170" s="585"/>
      <c r="W170" s="585"/>
      <c r="X170" s="586"/>
    </row>
    <row r="171">
      <c r="G171" s="36"/>
      <c r="H171" s="36"/>
      <c r="S171" s="584"/>
      <c r="T171" s="585"/>
      <c r="U171" s="586"/>
      <c r="V171" s="585"/>
      <c r="W171" s="585"/>
      <c r="X171" s="586"/>
    </row>
    <row r="172">
      <c r="G172" s="36"/>
      <c r="H172" s="36"/>
      <c r="S172" s="584"/>
      <c r="T172" s="585"/>
      <c r="U172" s="586"/>
      <c r="V172" s="585"/>
      <c r="W172" s="585"/>
      <c r="X172" s="586"/>
    </row>
    <row r="173">
      <c r="G173" s="36"/>
      <c r="H173" s="36"/>
      <c r="S173" s="584"/>
      <c r="T173" s="585"/>
      <c r="U173" s="586"/>
      <c r="V173" s="585"/>
      <c r="W173" s="585"/>
      <c r="X173" s="586"/>
    </row>
    <row r="174">
      <c r="G174" s="36"/>
      <c r="H174" s="36"/>
      <c r="S174" s="584"/>
      <c r="T174" s="585"/>
      <c r="U174" s="586"/>
      <c r="V174" s="585"/>
      <c r="W174" s="585"/>
      <c r="X174" s="586"/>
    </row>
    <row r="175">
      <c r="G175" s="36"/>
      <c r="H175" s="36"/>
      <c r="S175" s="584"/>
      <c r="T175" s="585"/>
      <c r="U175" s="586"/>
      <c r="V175" s="585"/>
      <c r="W175" s="585"/>
      <c r="X175" s="586"/>
    </row>
    <row r="176">
      <c r="G176" s="36"/>
      <c r="H176" s="36"/>
      <c r="S176" s="584"/>
      <c r="T176" s="585"/>
      <c r="U176" s="586"/>
      <c r="V176" s="585"/>
      <c r="W176" s="585"/>
      <c r="X176" s="586"/>
    </row>
    <row r="177">
      <c r="G177" s="36"/>
      <c r="H177" s="36"/>
      <c r="S177" s="584"/>
      <c r="T177" s="585"/>
      <c r="U177" s="586"/>
      <c r="V177" s="585"/>
      <c r="W177" s="585"/>
      <c r="X177" s="586"/>
    </row>
    <row r="178">
      <c r="G178" s="36"/>
      <c r="H178" s="36"/>
      <c r="S178" s="584"/>
      <c r="T178" s="585"/>
      <c r="U178" s="586"/>
      <c r="V178" s="585"/>
      <c r="W178" s="585"/>
      <c r="X178" s="586"/>
    </row>
    <row r="179">
      <c r="G179" s="36"/>
      <c r="H179" s="36"/>
      <c r="S179" s="584"/>
      <c r="T179" s="585"/>
      <c r="U179" s="586"/>
      <c r="V179" s="585"/>
      <c r="W179" s="585"/>
      <c r="X179" s="586"/>
    </row>
    <row r="180">
      <c r="G180" s="36"/>
      <c r="H180" s="36"/>
      <c r="S180" s="584"/>
      <c r="T180" s="585"/>
      <c r="U180" s="586"/>
      <c r="V180" s="585"/>
      <c r="W180" s="585"/>
      <c r="X180" s="586"/>
    </row>
    <row r="181">
      <c r="G181" s="36"/>
      <c r="H181" s="36"/>
      <c r="S181" s="584"/>
      <c r="T181" s="585"/>
      <c r="U181" s="586"/>
      <c r="V181" s="585"/>
      <c r="W181" s="585"/>
      <c r="X181" s="586"/>
    </row>
    <row r="182">
      <c r="G182" s="36"/>
      <c r="H182" s="36"/>
      <c r="S182" s="584"/>
      <c r="T182" s="585"/>
      <c r="U182" s="586"/>
      <c r="V182" s="585"/>
      <c r="W182" s="585"/>
      <c r="X182" s="586"/>
    </row>
    <row r="183">
      <c r="G183" s="36"/>
      <c r="H183" s="36"/>
      <c r="S183" s="584"/>
      <c r="T183" s="585"/>
      <c r="U183" s="586"/>
      <c r="V183" s="585"/>
      <c r="W183" s="585"/>
      <c r="X183" s="586"/>
    </row>
    <row r="184">
      <c r="G184" s="36"/>
      <c r="H184" s="36"/>
      <c r="S184" s="584"/>
      <c r="T184" s="585"/>
      <c r="U184" s="586"/>
      <c r="V184" s="585"/>
      <c r="W184" s="585"/>
      <c r="X184" s="586"/>
    </row>
    <row r="185">
      <c r="G185" s="36"/>
      <c r="H185" s="36"/>
      <c r="S185" s="584"/>
      <c r="T185" s="585"/>
      <c r="U185" s="586"/>
      <c r="V185" s="585"/>
      <c r="W185" s="585"/>
      <c r="X185" s="586"/>
    </row>
    <row r="186">
      <c r="G186" s="36"/>
      <c r="H186" s="36"/>
      <c r="S186" s="584"/>
      <c r="T186" s="585"/>
      <c r="U186" s="586"/>
      <c r="V186" s="585"/>
      <c r="W186" s="585"/>
      <c r="X186" s="586"/>
    </row>
    <row r="187">
      <c r="G187" s="36"/>
      <c r="H187" s="36"/>
      <c r="S187" s="584"/>
      <c r="T187" s="585"/>
      <c r="U187" s="586"/>
      <c r="V187" s="585"/>
      <c r="W187" s="585"/>
      <c r="X187" s="586"/>
    </row>
    <row r="188">
      <c r="G188" s="36"/>
      <c r="H188" s="36"/>
      <c r="S188" s="584"/>
      <c r="T188" s="585"/>
      <c r="U188" s="586"/>
      <c r="V188" s="585"/>
      <c r="W188" s="585"/>
      <c r="X188" s="586"/>
    </row>
    <row r="189">
      <c r="G189" s="36"/>
      <c r="H189" s="36"/>
      <c r="S189" s="584"/>
      <c r="T189" s="585"/>
      <c r="U189" s="586"/>
      <c r="V189" s="585"/>
      <c r="W189" s="585"/>
      <c r="X189" s="586"/>
    </row>
    <row r="190">
      <c r="G190" s="36"/>
      <c r="H190" s="36"/>
      <c r="S190" s="584"/>
      <c r="T190" s="585"/>
      <c r="U190" s="586"/>
      <c r="V190" s="585"/>
      <c r="W190" s="585"/>
      <c r="X190" s="586"/>
    </row>
    <row r="191">
      <c r="G191" s="36"/>
      <c r="H191" s="36"/>
      <c r="S191" s="584"/>
      <c r="T191" s="585"/>
      <c r="U191" s="586"/>
      <c r="V191" s="585"/>
      <c r="W191" s="585"/>
      <c r="X191" s="586"/>
    </row>
    <row r="192">
      <c r="G192" s="36"/>
      <c r="H192" s="36"/>
      <c r="S192" s="584"/>
      <c r="T192" s="585"/>
      <c r="U192" s="586"/>
      <c r="V192" s="585"/>
      <c r="W192" s="585"/>
      <c r="X192" s="586"/>
    </row>
    <row r="193">
      <c r="G193" s="36"/>
      <c r="H193" s="36"/>
      <c r="S193" s="584"/>
      <c r="T193" s="585"/>
      <c r="U193" s="586"/>
      <c r="V193" s="585"/>
      <c r="W193" s="585"/>
      <c r="X193" s="586"/>
    </row>
    <row r="194">
      <c r="G194" s="36"/>
      <c r="H194" s="36"/>
      <c r="S194" s="584"/>
      <c r="T194" s="585"/>
      <c r="U194" s="586"/>
      <c r="V194" s="585"/>
      <c r="W194" s="585"/>
      <c r="X194" s="586"/>
    </row>
    <row r="195">
      <c r="G195" s="36"/>
      <c r="H195" s="36"/>
      <c r="S195" s="584"/>
      <c r="T195" s="585"/>
      <c r="U195" s="586"/>
      <c r="V195" s="585"/>
      <c r="W195" s="585"/>
      <c r="X195" s="586"/>
    </row>
    <row r="196">
      <c r="G196" s="36"/>
      <c r="H196" s="36"/>
      <c r="S196" s="584"/>
      <c r="T196" s="585"/>
      <c r="U196" s="586"/>
      <c r="V196" s="585"/>
      <c r="W196" s="585"/>
      <c r="X196" s="586"/>
    </row>
    <row r="197">
      <c r="G197" s="36"/>
      <c r="H197" s="36"/>
      <c r="S197" s="584"/>
      <c r="T197" s="585"/>
      <c r="U197" s="586"/>
      <c r="V197" s="585"/>
      <c r="W197" s="585"/>
      <c r="X197" s="586"/>
    </row>
    <row r="198">
      <c r="G198" s="36"/>
      <c r="H198" s="36"/>
      <c r="S198" s="584"/>
      <c r="T198" s="585"/>
      <c r="U198" s="586"/>
      <c r="V198" s="585"/>
      <c r="W198" s="585"/>
      <c r="X198" s="586"/>
    </row>
    <row r="199">
      <c r="G199" s="36"/>
      <c r="H199" s="36"/>
      <c r="S199" s="584"/>
      <c r="T199" s="585"/>
      <c r="U199" s="586"/>
      <c r="V199" s="585"/>
      <c r="W199" s="585"/>
      <c r="X199" s="586"/>
    </row>
    <row r="200">
      <c r="G200" s="36"/>
      <c r="H200" s="36"/>
      <c r="S200" s="584"/>
      <c r="T200" s="585"/>
      <c r="U200" s="586"/>
      <c r="V200" s="585"/>
      <c r="W200" s="585"/>
      <c r="X200" s="586"/>
    </row>
    <row r="201">
      <c r="G201" s="36"/>
      <c r="H201" s="36"/>
      <c r="S201" s="584"/>
      <c r="T201" s="585"/>
      <c r="U201" s="586"/>
      <c r="V201" s="585"/>
      <c r="W201" s="585"/>
      <c r="X201" s="586"/>
    </row>
    <row r="202">
      <c r="G202" s="36"/>
      <c r="H202" s="36"/>
      <c r="S202" s="584"/>
      <c r="T202" s="585"/>
      <c r="U202" s="586"/>
      <c r="V202" s="585"/>
      <c r="W202" s="585"/>
      <c r="X202" s="586"/>
    </row>
    <row r="203">
      <c r="G203" s="36"/>
      <c r="H203" s="36"/>
      <c r="S203" s="584"/>
      <c r="T203" s="585"/>
      <c r="U203" s="586"/>
      <c r="V203" s="585"/>
      <c r="W203" s="585"/>
      <c r="X203" s="586"/>
    </row>
    <row r="204">
      <c r="G204" s="36"/>
      <c r="H204" s="36"/>
      <c r="S204" s="584"/>
      <c r="T204" s="585"/>
      <c r="U204" s="586"/>
      <c r="V204" s="585"/>
      <c r="W204" s="585"/>
      <c r="X204" s="586"/>
    </row>
    <row r="205">
      <c r="G205" s="36"/>
      <c r="H205" s="36"/>
      <c r="S205" s="584"/>
      <c r="T205" s="585"/>
      <c r="U205" s="586"/>
      <c r="V205" s="585"/>
      <c r="W205" s="585"/>
      <c r="X205" s="586"/>
    </row>
    <row r="206">
      <c r="G206" s="36"/>
      <c r="H206" s="36"/>
      <c r="S206" s="584"/>
      <c r="T206" s="585"/>
      <c r="U206" s="586"/>
      <c r="V206" s="585"/>
      <c r="W206" s="585"/>
      <c r="X206" s="586"/>
    </row>
    <row r="207">
      <c r="G207" s="36"/>
      <c r="H207" s="36"/>
      <c r="S207" s="584"/>
      <c r="T207" s="585"/>
      <c r="U207" s="586"/>
      <c r="V207" s="585"/>
      <c r="W207" s="585"/>
      <c r="X207" s="586"/>
    </row>
    <row r="208">
      <c r="G208" s="36"/>
      <c r="H208" s="36"/>
      <c r="S208" s="584"/>
      <c r="T208" s="585"/>
      <c r="U208" s="586"/>
      <c r="V208" s="585"/>
      <c r="W208" s="585"/>
      <c r="X208" s="586"/>
    </row>
    <row r="209">
      <c r="G209" s="36"/>
      <c r="H209" s="36"/>
      <c r="S209" s="584"/>
      <c r="T209" s="585"/>
      <c r="U209" s="586"/>
      <c r="V209" s="585"/>
      <c r="W209" s="585"/>
      <c r="X209" s="586"/>
    </row>
    <row r="210">
      <c r="G210" s="36"/>
      <c r="H210" s="36"/>
      <c r="S210" s="584"/>
      <c r="T210" s="585"/>
      <c r="U210" s="586"/>
      <c r="V210" s="585"/>
      <c r="W210" s="585"/>
      <c r="X210" s="586"/>
    </row>
    <row r="211">
      <c r="G211" s="36"/>
      <c r="H211" s="36"/>
      <c r="S211" s="584"/>
      <c r="T211" s="585"/>
      <c r="U211" s="586"/>
      <c r="V211" s="585"/>
      <c r="W211" s="585"/>
      <c r="X211" s="586"/>
    </row>
    <row r="212">
      <c r="G212" s="36"/>
      <c r="H212" s="36"/>
      <c r="S212" s="584"/>
      <c r="T212" s="585"/>
      <c r="U212" s="586"/>
      <c r="V212" s="585"/>
      <c r="W212" s="585"/>
      <c r="X212" s="586"/>
    </row>
    <row r="213">
      <c r="G213" s="36"/>
      <c r="H213" s="36"/>
      <c r="S213" s="584"/>
      <c r="T213" s="585"/>
      <c r="U213" s="586"/>
      <c r="V213" s="585"/>
      <c r="W213" s="585"/>
      <c r="X213" s="586"/>
    </row>
    <row r="214">
      <c r="G214" s="36"/>
      <c r="H214" s="36"/>
      <c r="S214" s="584"/>
      <c r="T214" s="585"/>
      <c r="U214" s="586"/>
      <c r="V214" s="585"/>
      <c r="W214" s="585"/>
      <c r="X214" s="586"/>
    </row>
    <row r="215">
      <c r="G215" s="36"/>
      <c r="H215" s="36"/>
      <c r="S215" s="584"/>
      <c r="T215" s="585"/>
      <c r="U215" s="586"/>
      <c r="V215" s="585"/>
      <c r="W215" s="585"/>
      <c r="X215" s="586"/>
    </row>
    <row r="216">
      <c r="G216" s="36"/>
      <c r="H216" s="36"/>
      <c r="S216" s="584"/>
      <c r="T216" s="585"/>
      <c r="U216" s="586"/>
      <c r="V216" s="585"/>
      <c r="W216" s="585"/>
      <c r="X216" s="586"/>
    </row>
    <row r="217">
      <c r="G217" s="36"/>
      <c r="H217" s="36"/>
      <c r="S217" s="584"/>
      <c r="T217" s="585"/>
      <c r="U217" s="586"/>
      <c r="V217" s="585"/>
      <c r="W217" s="585"/>
      <c r="X217" s="586"/>
    </row>
    <row r="218">
      <c r="G218" s="36"/>
      <c r="H218" s="36"/>
      <c r="S218" s="584"/>
      <c r="T218" s="585"/>
      <c r="U218" s="586"/>
      <c r="V218" s="585"/>
      <c r="W218" s="585"/>
      <c r="X218" s="586"/>
    </row>
    <row r="219">
      <c r="G219" s="36"/>
      <c r="H219" s="36"/>
      <c r="S219" s="584"/>
      <c r="T219" s="585"/>
      <c r="U219" s="586"/>
      <c r="V219" s="585"/>
      <c r="W219" s="585"/>
      <c r="X219" s="586"/>
    </row>
    <row r="220">
      <c r="G220" s="36"/>
      <c r="H220" s="36"/>
      <c r="S220" s="584"/>
      <c r="T220" s="585"/>
      <c r="U220" s="586"/>
      <c r="V220" s="585"/>
      <c r="W220" s="585"/>
      <c r="X220" s="586"/>
    </row>
    <row r="221">
      <c r="G221" s="36"/>
      <c r="H221" s="36"/>
      <c r="S221" s="584"/>
      <c r="T221" s="585"/>
      <c r="U221" s="586"/>
      <c r="V221" s="585"/>
      <c r="W221" s="585"/>
      <c r="X221" s="586"/>
    </row>
    <row r="222">
      <c r="G222" s="36"/>
      <c r="H222" s="36"/>
      <c r="S222" s="584"/>
      <c r="T222" s="585"/>
      <c r="U222" s="586"/>
      <c r="V222" s="585"/>
      <c r="W222" s="585"/>
      <c r="X222" s="586"/>
    </row>
    <row r="223">
      <c r="G223" s="36"/>
      <c r="H223" s="36"/>
      <c r="S223" s="584"/>
      <c r="T223" s="585"/>
      <c r="U223" s="586"/>
      <c r="V223" s="585"/>
      <c r="W223" s="585"/>
      <c r="X223" s="586"/>
    </row>
    <row r="224">
      <c r="G224" s="36"/>
      <c r="H224" s="36"/>
      <c r="S224" s="584"/>
      <c r="T224" s="585"/>
      <c r="U224" s="586"/>
      <c r="V224" s="585"/>
      <c r="W224" s="585"/>
      <c r="X224" s="586"/>
    </row>
    <row r="225">
      <c r="G225" s="36"/>
      <c r="H225" s="36"/>
      <c r="S225" s="584"/>
      <c r="T225" s="585"/>
      <c r="U225" s="586"/>
      <c r="V225" s="585"/>
      <c r="W225" s="585"/>
      <c r="X225" s="586"/>
    </row>
    <row r="226">
      <c r="G226" s="36"/>
      <c r="H226" s="36"/>
      <c r="S226" s="584"/>
      <c r="T226" s="585"/>
      <c r="U226" s="586"/>
      <c r="V226" s="585"/>
      <c r="W226" s="585"/>
      <c r="X226" s="586"/>
    </row>
    <row r="227">
      <c r="G227" s="36"/>
      <c r="H227" s="36"/>
      <c r="S227" s="584"/>
      <c r="T227" s="585"/>
      <c r="U227" s="586"/>
      <c r="V227" s="585"/>
      <c r="W227" s="585"/>
      <c r="X227" s="586"/>
    </row>
    <row r="228">
      <c r="G228" s="36"/>
      <c r="H228" s="36"/>
      <c r="S228" s="584"/>
      <c r="T228" s="585"/>
      <c r="U228" s="586"/>
      <c r="V228" s="585"/>
      <c r="W228" s="585"/>
      <c r="X228" s="586"/>
    </row>
    <row r="229">
      <c r="G229" s="36"/>
      <c r="H229" s="36"/>
      <c r="S229" s="584"/>
      <c r="T229" s="585"/>
      <c r="U229" s="586"/>
      <c r="V229" s="585"/>
      <c r="W229" s="585"/>
      <c r="X229" s="586"/>
    </row>
    <row r="230">
      <c r="G230" s="36"/>
      <c r="H230" s="36"/>
      <c r="S230" s="584"/>
      <c r="T230" s="585"/>
      <c r="U230" s="586"/>
      <c r="V230" s="585"/>
      <c r="W230" s="585"/>
      <c r="X230" s="586"/>
    </row>
    <row r="231">
      <c r="G231" s="36"/>
      <c r="H231" s="36"/>
      <c r="S231" s="584"/>
      <c r="T231" s="585"/>
      <c r="U231" s="586"/>
      <c r="V231" s="585"/>
      <c r="W231" s="585"/>
      <c r="X231" s="586"/>
    </row>
    <row r="232">
      <c r="G232" s="36"/>
      <c r="H232" s="36"/>
      <c r="S232" s="584"/>
      <c r="T232" s="585"/>
      <c r="U232" s="586"/>
      <c r="V232" s="585"/>
      <c r="W232" s="585"/>
      <c r="X232" s="586"/>
    </row>
    <row r="233">
      <c r="G233" s="36"/>
      <c r="H233" s="36"/>
      <c r="S233" s="584"/>
      <c r="T233" s="585"/>
      <c r="U233" s="586"/>
      <c r="V233" s="585"/>
      <c r="W233" s="585"/>
      <c r="X233" s="586"/>
    </row>
    <row r="234">
      <c r="G234" s="36"/>
      <c r="H234" s="36"/>
      <c r="S234" s="584"/>
      <c r="T234" s="585"/>
      <c r="U234" s="586"/>
      <c r="V234" s="585"/>
      <c r="W234" s="585"/>
      <c r="X234" s="586"/>
    </row>
    <row r="235">
      <c r="G235" s="36"/>
      <c r="H235" s="36"/>
      <c r="S235" s="584"/>
      <c r="T235" s="585"/>
      <c r="U235" s="586"/>
      <c r="V235" s="585"/>
      <c r="W235" s="585"/>
      <c r="X235" s="586"/>
    </row>
    <row r="236">
      <c r="G236" s="36"/>
      <c r="H236" s="36"/>
      <c r="S236" s="584"/>
      <c r="T236" s="585"/>
      <c r="U236" s="586"/>
      <c r="V236" s="585"/>
      <c r="W236" s="585"/>
      <c r="X236" s="586"/>
    </row>
    <row r="237">
      <c r="G237" s="36"/>
      <c r="H237" s="36"/>
      <c r="S237" s="584"/>
      <c r="T237" s="585"/>
      <c r="U237" s="586"/>
      <c r="V237" s="585"/>
      <c r="W237" s="585"/>
      <c r="X237" s="586"/>
    </row>
    <row r="238">
      <c r="G238" s="36"/>
      <c r="H238" s="36"/>
      <c r="S238" s="584"/>
      <c r="T238" s="585"/>
      <c r="U238" s="586"/>
      <c r="V238" s="585"/>
      <c r="W238" s="585"/>
      <c r="X238" s="586"/>
    </row>
    <row r="239">
      <c r="G239" s="36"/>
      <c r="H239" s="36"/>
      <c r="S239" s="584"/>
      <c r="T239" s="585"/>
      <c r="U239" s="586"/>
      <c r="V239" s="585"/>
      <c r="W239" s="585"/>
      <c r="X239" s="586"/>
    </row>
    <row r="240">
      <c r="G240" s="36"/>
      <c r="H240" s="36"/>
      <c r="S240" s="584"/>
      <c r="T240" s="585"/>
      <c r="U240" s="586"/>
      <c r="V240" s="585"/>
      <c r="W240" s="585"/>
      <c r="X240" s="586"/>
    </row>
    <row r="241">
      <c r="G241" s="36"/>
      <c r="H241" s="36"/>
      <c r="S241" s="584"/>
      <c r="T241" s="585"/>
      <c r="U241" s="586"/>
      <c r="V241" s="585"/>
      <c r="W241" s="585"/>
      <c r="X241" s="586"/>
    </row>
    <row r="242">
      <c r="G242" s="36"/>
      <c r="H242" s="36"/>
      <c r="S242" s="584"/>
      <c r="T242" s="585"/>
      <c r="U242" s="586"/>
      <c r="V242" s="585"/>
      <c r="W242" s="585"/>
      <c r="X242" s="586"/>
    </row>
    <row r="243">
      <c r="G243" s="36"/>
      <c r="H243" s="36"/>
      <c r="S243" s="584"/>
      <c r="T243" s="585"/>
      <c r="U243" s="586"/>
      <c r="V243" s="585"/>
      <c r="W243" s="585"/>
      <c r="X243" s="586"/>
    </row>
    <row r="244">
      <c r="G244" s="36"/>
      <c r="H244" s="36"/>
      <c r="S244" s="584"/>
      <c r="T244" s="585"/>
      <c r="U244" s="586"/>
      <c r="V244" s="585"/>
      <c r="W244" s="585"/>
      <c r="X244" s="586"/>
    </row>
    <row r="245">
      <c r="G245" s="36"/>
      <c r="H245" s="36"/>
      <c r="S245" s="584"/>
      <c r="T245" s="585"/>
      <c r="U245" s="586"/>
      <c r="V245" s="585"/>
      <c r="W245" s="585"/>
      <c r="X245" s="586"/>
    </row>
    <row r="246">
      <c r="G246" s="36"/>
      <c r="H246" s="36"/>
      <c r="S246" s="584"/>
      <c r="T246" s="585"/>
      <c r="U246" s="586"/>
      <c r="V246" s="585"/>
      <c r="W246" s="585"/>
      <c r="X246" s="586"/>
    </row>
    <row r="247">
      <c r="G247" s="36"/>
      <c r="H247" s="36"/>
      <c r="S247" s="584"/>
      <c r="T247" s="585"/>
      <c r="U247" s="586"/>
      <c r="V247" s="585"/>
      <c r="W247" s="585"/>
      <c r="X247" s="586"/>
    </row>
    <row r="248">
      <c r="G248" s="36"/>
      <c r="H248" s="36"/>
      <c r="S248" s="584"/>
      <c r="T248" s="585"/>
      <c r="U248" s="586"/>
      <c r="V248" s="585"/>
      <c r="W248" s="585"/>
      <c r="X248" s="586"/>
    </row>
    <row r="249">
      <c r="G249" s="36"/>
      <c r="H249" s="36"/>
      <c r="S249" s="584"/>
      <c r="T249" s="585"/>
      <c r="U249" s="586"/>
      <c r="V249" s="585"/>
      <c r="W249" s="585"/>
      <c r="X249" s="586"/>
    </row>
    <row r="250">
      <c r="G250" s="36"/>
      <c r="H250" s="36"/>
      <c r="S250" s="584"/>
      <c r="T250" s="585"/>
      <c r="U250" s="586"/>
      <c r="V250" s="585"/>
      <c r="W250" s="585"/>
      <c r="X250" s="586"/>
    </row>
    <row r="251">
      <c r="G251" s="36"/>
      <c r="H251" s="36"/>
      <c r="S251" s="584"/>
      <c r="T251" s="585"/>
      <c r="U251" s="586"/>
      <c r="V251" s="585"/>
      <c r="W251" s="585"/>
      <c r="X251" s="586"/>
    </row>
    <row r="252">
      <c r="G252" s="36"/>
      <c r="H252" s="36"/>
      <c r="S252" s="584"/>
      <c r="T252" s="585"/>
      <c r="U252" s="586"/>
      <c r="V252" s="585"/>
      <c r="W252" s="585"/>
      <c r="X252" s="586"/>
    </row>
    <row r="253">
      <c r="G253" s="36"/>
      <c r="H253" s="36"/>
      <c r="S253" s="584"/>
      <c r="T253" s="585"/>
      <c r="U253" s="586"/>
      <c r="V253" s="585"/>
      <c r="W253" s="585"/>
      <c r="X253" s="586"/>
    </row>
    <row r="254">
      <c r="G254" s="36"/>
      <c r="H254" s="36"/>
      <c r="S254" s="584"/>
      <c r="T254" s="585"/>
      <c r="U254" s="586"/>
      <c r="V254" s="585"/>
      <c r="W254" s="585"/>
      <c r="X254" s="586"/>
    </row>
    <row r="255">
      <c r="G255" s="36"/>
      <c r="H255" s="36"/>
      <c r="S255" s="584"/>
      <c r="T255" s="585"/>
      <c r="U255" s="586"/>
      <c r="V255" s="585"/>
      <c r="W255" s="585"/>
      <c r="X255" s="586"/>
    </row>
    <row r="256">
      <c r="G256" s="36"/>
      <c r="H256" s="36"/>
      <c r="S256" s="584"/>
      <c r="T256" s="585"/>
      <c r="U256" s="586"/>
      <c r="V256" s="585"/>
      <c r="W256" s="585"/>
      <c r="X256" s="586"/>
    </row>
    <row r="257">
      <c r="G257" s="36"/>
      <c r="H257" s="36"/>
      <c r="S257" s="584"/>
      <c r="T257" s="585"/>
      <c r="U257" s="586"/>
      <c r="V257" s="585"/>
      <c r="W257" s="585"/>
      <c r="X257" s="586"/>
    </row>
    <row r="258">
      <c r="G258" s="36"/>
      <c r="H258" s="36"/>
      <c r="S258" s="584"/>
      <c r="T258" s="585"/>
      <c r="U258" s="586"/>
      <c r="V258" s="585"/>
      <c r="W258" s="585"/>
      <c r="X258" s="586"/>
    </row>
    <row r="259">
      <c r="G259" s="36"/>
      <c r="H259" s="36"/>
      <c r="S259" s="584"/>
      <c r="T259" s="585"/>
      <c r="U259" s="586"/>
      <c r="V259" s="585"/>
      <c r="W259" s="585"/>
      <c r="X259" s="586"/>
    </row>
    <row r="260">
      <c r="G260" s="36"/>
      <c r="H260" s="36"/>
      <c r="S260" s="584"/>
      <c r="T260" s="585"/>
      <c r="U260" s="586"/>
      <c r="V260" s="585"/>
      <c r="W260" s="585"/>
      <c r="X260" s="586"/>
    </row>
    <row r="261">
      <c r="G261" s="36"/>
      <c r="H261" s="36"/>
      <c r="S261" s="584"/>
      <c r="T261" s="585"/>
      <c r="U261" s="586"/>
      <c r="V261" s="585"/>
      <c r="W261" s="585"/>
      <c r="X261" s="586"/>
    </row>
    <row r="262">
      <c r="G262" s="36"/>
      <c r="H262" s="36"/>
      <c r="S262" s="584"/>
      <c r="T262" s="585"/>
      <c r="U262" s="586"/>
      <c r="V262" s="585"/>
      <c r="W262" s="585"/>
      <c r="X262" s="586"/>
    </row>
    <row r="263">
      <c r="G263" s="36"/>
      <c r="H263" s="36"/>
      <c r="S263" s="584"/>
      <c r="T263" s="585"/>
      <c r="U263" s="586"/>
      <c r="V263" s="585"/>
      <c r="W263" s="585"/>
      <c r="X263" s="586"/>
    </row>
    <row r="264">
      <c r="G264" s="36"/>
      <c r="H264" s="36"/>
      <c r="S264" s="584"/>
      <c r="T264" s="585"/>
      <c r="U264" s="586"/>
      <c r="V264" s="585"/>
      <c r="W264" s="585"/>
      <c r="X264" s="586"/>
    </row>
    <row r="265">
      <c r="G265" s="36"/>
      <c r="H265" s="36"/>
      <c r="S265" s="584"/>
      <c r="T265" s="585"/>
      <c r="U265" s="586"/>
      <c r="V265" s="585"/>
      <c r="W265" s="585"/>
      <c r="X265" s="586"/>
    </row>
    <row r="266">
      <c r="G266" s="36"/>
      <c r="H266" s="36"/>
      <c r="S266" s="584"/>
      <c r="T266" s="585"/>
      <c r="U266" s="586"/>
      <c r="V266" s="585"/>
      <c r="W266" s="585"/>
      <c r="X266" s="586"/>
    </row>
    <row r="267">
      <c r="G267" s="36"/>
      <c r="H267" s="36"/>
      <c r="S267" s="584"/>
      <c r="T267" s="585"/>
      <c r="U267" s="586"/>
      <c r="V267" s="585"/>
      <c r="W267" s="585"/>
      <c r="X267" s="586"/>
    </row>
    <row r="268">
      <c r="G268" s="36"/>
      <c r="H268" s="36"/>
      <c r="S268" s="584"/>
      <c r="T268" s="585"/>
      <c r="U268" s="586"/>
      <c r="V268" s="585"/>
      <c r="W268" s="585"/>
      <c r="X268" s="586"/>
    </row>
    <row r="269">
      <c r="G269" s="36"/>
      <c r="H269" s="36"/>
      <c r="S269" s="584"/>
      <c r="T269" s="585"/>
      <c r="U269" s="586"/>
      <c r="V269" s="585"/>
      <c r="W269" s="585"/>
      <c r="X269" s="586"/>
    </row>
    <row r="270">
      <c r="G270" s="36"/>
      <c r="H270" s="36"/>
      <c r="S270" s="584"/>
      <c r="T270" s="585"/>
      <c r="U270" s="586"/>
      <c r="V270" s="585"/>
      <c r="W270" s="585"/>
      <c r="X270" s="586"/>
    </row>
    <row r="271">
      <c r="G271" s="36"/>
      <c r="H271" s="36"/>
      <c r="S271" s="584"/>
      <c r="T271" s="585"/>
      <c r="U271" s="586"/>
      <c r="V271" s="585"/>
      <c r="W271" s="585"/>
      <c r="X271" s="586"/>
    </row>
    <row r="272">
      <c r="G272" s="36"/>
      <c r="H272" s="36"/>
      <c r="S272" s="584"/>
      <c r="T272" s="585"/>
      <c r="U272" s="586"/>
      <c r="V272" s="585"/>
      <c r="W272" s="585"/>
      <c r="X272" s="586"/>
    </row>
    <row r="273">
      <c r="G273" s="36"/>
      <c r="H273" s="36"/>
      <c r="S273" s="584"/>
      <c r="T273" s="585"/>
      <c r="U273" s="586"/>
      <c r="V273" s="585"/>
      <c r="W273" s="585"/>
      <c r="X273" s="586"/>
    </row>
    <row r="274">
      <c r="G274" s="36"/>
      <c r="H274" s="36"/>
      <c r="S274" s="584"/>
      <c r="T274" s="585"/>
      <c r="U274" s="586"/>
      <c r="V274" s="585"/>
      <c r="W274" s="585"/>
      <c r="X274" s="586"/>
    </row>
    <row r="275">
      <c r="G275" s="36"/>
      <c r="H275" s="36"/>
      <c r="S275" s="584"/>
      <c r="T275" s="585"/>
      <c r="U275" s="586"/>
      <c r="V275" s="585"/>
      <c r="W275" s="585"/>
      <c r="X275" s="586"/>
    </row>
    <row r="276">
      <c r="G276" s="36"/>
      <c r="H276" s="36"/>
      <c r="S276" s="584"/>
      <c r="T276" s="585"/>
      <c r="U276" s="586"/>
      <c r="V276" s="585"/>
      <c r="W276" s="585"/>
      <c r="X276" s="586"/>
    </row>
    <row r="277">
      <c r="G277" s="36"/>
      <c r="H277" s="36"/>
      <c r="S277" s="584"/>
      <c r="T277" s="585"/>
      <c r="U277" s="586"/>
      <c r="V277" s="585"/>
      <c r="W277" s="585"/>
      <c r="X277" s="586"/>
    </row>
    <row r="278">
      <c r="G278" s="36"/>
      <c r="H278" s="36"/>
      <c r="S278" s="584"/>
      <c r="T278" s="585"/>
      <c r="U278" s="586"/>
      <c r="V278" s="585"/>
      <c r="W278" s="585"/>
      <c r="X278" s="586"/>
    </row>
    <row r="279">
      <c r="G279" s="36"/>
      <c r="H279" s="36"/>
      <c r="S279" s="584"/>
      <c r="T279" s="585"/>
      <c r="U279" s="586"/>
      <c r="V279" s="585"/>
      <c r="W279" s="585"/>
      <c r="X279" s="586"/>
    </row>
    <row r="280">
      <c r="G280" s="36"/>
      <c r="H280" s="36"/>
      <c r="S280" s="584"/>
      <c r="T280" s="585"/>
      <c r="U280" s="586"/>
      <c r="V280" s="585"/>
      <c r="W280" s="585"/>
      <c r="X280" s="586"/>
    </row>
    <row r="281">
      <c r="G281" s="36"/>
      <c r="H281" s="36"/>
      <c r="S281" s="584"/>
      <c r="T281" s="585"/>
      <c r="U281" s="586"/>
      <c r="V281" s="585"/>
      <c r="W281" s="585"/>
      <c r="X281" s="586"/>
    </row>
    <row r="282">
      <c r="G282" s="36"/>
      <c r="H282" s="36"/>
      <c r="S282" s="584"/>
      <c r="T282" s="585"/>
      <c r="U282" s="586"/>
      <c r="V282" s="585"/>
      <c r="W282" s="585"/>
      <c r="X282" s="586"/>
    </row>
    <row r="283">
      <c r="G283" s="36"/>
      <c r="H283" s="36"/>
      <c r="S283" s="584"/>
      <c r="T283" s="585"/>
      <c r="U283" s="586"/>
      <c r="V283" s="585"/>
      <c r="W283" s="585"/>
      <c r="X283" s="586"/>
    </row>
    <row r="284">
      <c r="G284" s="36"/>
      <c r="H284" s="36"/>
      <c r="S284" s="584"/>
      <c r="T284" s="585"/>
      <c r="U284" s="586"/>
      <c r="V284" s="585"/>
      <c r="W284" s="585"/>
      <c r="X284" s="586"/>
    </row>
    <row r="285">
      <c r="G285" s="36"/>
      <c r="H285" s="36"/>
      <c r="S285" s="584"/>
      <c r="T285" s="585"/>
      <c r="U285" s="586"/>
      <c r="V285" s="585"/>
      <c r="W285" s="585"/>
      <c r="X285" s="586"/>
    </row>
    <row r="286">
      <c r="G286" s="36"/>
      <c r="H286" s="36"/>
      <c r="S286" s="584"/>
      <c r="T286" s="585"/>
      <c r="U286" s="586"/>
      <c r="V286" s="585"/>
      <c r="W286" s="585"/>
      <c r="X286" s="586"/>
    </row>
    <row r="287">
      <c r="G287" s="36"/>
      <c r="H287" s="36"/>
      <c r="S287" s="584"/>
      <c r="T287" s="585"/>
      <c r="U287" s="586"/>
      <c r="V287" s="585"/>
      <c r="W287" s="585"/>
      <c r="X287" s="586"/>
    </row>
    <row r="288">
      <c r="G288" s="36"/>
      <c r="H288" s="36"/>
      <c r="S288" s="584"/>
      <c r="T288" s="585"/>
      <c r="U288" s="586"/>
      <c r="V288" s="585"/>
      <c r="W288" s="585"/>
      <c r="X288" s="586"/>
    </row>
    <row r="289">
      <c r="G289" s="36"/>
      <c r="H289" s="36"/>
      <c r="S289" s="584"/>
      <c r="T289" s="585"/>
      <c r="U289" s="586"/>
      <c r="V289" s="585"/>
      <c r="W289" s="585"/>
      <c r="X289" s="586"/>
    </row>
    <row r="290">
      <c r="G290" s="36"/>
      <c r="H290" s="36"/>
      <c r="S290" s="584"/>
      <c r="T290" s="585"/>
      <c r="U290" s="586"/>
      <c r="V290" s="585"/>
      <c r="W290" s="585"/>
      <c r="X290" s="586"/>
    </row>
    <row r="291">
      <c r="G291" s="36"/>
      <c r="H291" s="36"/>
      <c r="S291" s="584"/>
      <c r="T291" s="585"/>
      <c r="U291" s="586"/>
      <c r="V291" s="585"/>
      <c r="W291" s="585"/>
      <c r="X291" s="586"/>
    </row>
    <row r="292">
      <c r="G292" s="36"/>
      <c r="H292" s="36"/>
      <c r="S292" s="584"/>
      <c r="T292" s="585"/>
      <c r="U292" s="586"/>
      <c r="V292" s="585"/>
      <c r="W292" s="585"/>
      <c r="X292" s="586"/>
    </row>
    <row r="293">
      <c r="G293" s="36"/>
      <c r="H293" s="36"/>
      <c r="S293" s="584"/>
      <c r="T293" s="585"/>
      <c r="U293" s="586"/>
      <c r="V293" s="585"/>
      <c r="W293" s="585"/>
      <c r="X293" s="586"/>
    </row>
    <row r="294">
      <c r="G294" s="36"/>
      <c r="H294" s="36"/>
      <c r="S294" s="584"/>
      <c r="T294" s="585"/>
      <c r="U294" s="586"/>
      <c r="V294" s="585"/>
      <c r="W294" s="585"/>
      <c r="X294" s="586"/>
    </row>
    <row r="295">
      <c r="G295" s="36"/>
      <c r="H295" s="36"/>
      <c r="S295" s="584"/>
      <c r="T295" s="585"/>
      <c r="U295" s="586"/>
      <c r="V295" s="585"/>
      <c r="W295" s="585"/>
      <c r="X295" s="586"/>
    </row>
    <row r="296">
      <c r="G296" s="36"/>
      <c r="H296" s="36"/>
      <c r="S296" s="584"/>
      <c r="T296" s="585"/>
      <c r="U296" s="586"/>
      <c r="V296" s="585"/>
      <c r="W296" s="585"/>
      <c r="X296" s="586"/>
    </row>
    <row r="297">
      <c r="G297" s="36"/>
      <c r="H297" s="36"/>
      <c r="S297" s="584"/>
      <c r="T297" s="585"/>
      <c r="U297" s="586"/>
      <c r="V297" s="585"/>
      <c r="W297" s="585"/>
      <c r="X297" s="586"/>
    </row>
    <row r="298">
      <c r="G298" s="36"/>
      <c r="H298" s="36"/>
      <c r="S298" s="584"/>
      <c r="T298" s="585"/>
      <c r="U298" s="586"/>
      <c r="V298" s="585"/>
      <c r="W298" s="585"/>
      <c r="X298" s="586"/>
    </row>
    <row r="299">
      <c r="G299" s="36"/>
      <c r="H299" s="36"/>
      <c r="S299" s="584"/>
      <c r="T299" s="585"/>
      <c r="U299" s="586"/>
      <c r="V299" s="585"/>
      <c r="W299" s="585"/>
      <c r="X299" s="586"/>
    </row>
    <row r="300">
      <c r="G300" s="36"/>
      <c r="H300" s="36"/>
      <c r="S300" s="584"/>
      <c r="T300" s="585"/>
      <c r="U300" s="586"/>
      <c r="V300" s="585"/>
      <c r="W300" s="585"/>
      <c r="X300" s="586"/>
    </row>
    <row r="301">
      <c r="G301" s="36"/>
      <c r="H301" s="36"/>
      <c r="S301" s="584"/>
      <c r="T301" s="585"/>
      <c r="U301" s="586"/>
      <c r="V301" s="585"/>
      <c r="W301" s="585"/>
      <c r="X301" s="586"/>
    </row>
    <row r="302">
      <c r="G302" s="36"/>
      <c r="H302" s="36"/>
      <c r="S302" s="584"/>
      <c r="T302" s="585"/>
      <c r="U302" s="586"/>
      <c r="V302" s="585"/>
      <c r="W302" s="585"/>
      <c r="X302" s="586"/>
    </row>
    <row r="303">
      <c r="G303" s="36"/>
      <c r="H303" s="36"/>
      <c r="S303" s="584"/>
      <c r="T303" s="585"/>
      <c r="U303" s="586"/>
      <c r="V303" s="585"/>
      <c r="W303" s="585"/>
      <c r="X303" s="586"/>
    </row>
    <row r="304">
      <c r="G304" s="36"/>
      <c r="H304" s="36"/>
      <c r="S304" s="584"/>
      <c r="T304" s="585"/>
      <c r="U304" s="586"/>
      <c r="V304" s="585"/>
      <c r="W304" s="585"/>
      <c r="X304" s="586"/>
    </row>
    <row r="305">
      <c r="G305" s="36"/>
      <c r="H305" s="36"/>
      <c r="S305" s="584"/>
      <c r="T305" s="585"/>
      <c r="U305" s="586"/>
      <c r="V305" s="585"/>
      <c r="W305" s="585"/>
      <c r="X305" s="586"/>
    </row>
    <row r="306">
      <c r="G306" s="36"/>
      <c r="H306" s="36"/>
      <c r="S306" s="584"/>
      <c r="T306" s="585"/>
      <c r="U306" s="586"/>
      <c r="V306" s="585"/>
      <c r="W306" s="585"/>
      <c r="X306" s="586"/>
    </row>
    <row r="307">
      <c r="G307" s="36"/>
      <c r="H307" s="36"/>
      <c r="S307" s="584"/>
      <c r="T307" s="585"/>
      <c r="U307" s="586"/>
      <c r="V307" s="585"/>
      <c r="W307" s="585"/>
      <c r="X307" s="586"/>
    </row>
    <row r="308">
      <c r="G308" s="36"/>
      <c r="H308" s="36"/>
      <c r="S308" s="584"/>
      <c r="T308" s="585"/>
      <c r="U308" s="586"/>
      <c r="V308" s="585"/>
      <c r="W308" s="585"/>
      <c r="X308" s="586"/>
    </row>
    <row r="309">
      <c r="G309" s="36"/>
      <c r="H309" s="36"/>
      <c r="S309" s="584"/>
      <c r="T309" s="585"/>
      <c r="U309" s="586"/>
      <c r="V309" s="585"/>
      <c r="W309" s="585"/>
      <c r="X309" s="586"/>
    </row>
    <row r="310">
      <c r="G310" s="36"/>
      <c r="H310" s="36"/>
      <c r="S310" s="584"/>
      <c r="T310" s="585"/>
      <c r="U310" s="586"/>
      <c r="V310" s="585"/>
      <c r="W310" s="585"/>
      <c r="X310" s="586"/>
    </row>
    <row r="311">
      <c r="G311" s="36"/>
      <c r="H311" s="36"/>
      <c r="S311" s="584"/>
      <c r="T311" s="585"/>
      <c r="U311" s="586"/>
      <c r="V311" s="585"/>
      <c r="W311" s="585"/>
      <c r="X311" s="586"/>
    </row>
    <row r="312">
      <c r="G312" s="36"/>
      <c r="H312" s="36"/>
      <c r="S312" s="584"/>
      <c r="T312" s="585"/>
      <c r="U312" s="586"/>
      <c r="V312" s="585"/>
      <c r="W312" s="585"/>
      <c r="X312" s="586"/>
    </row>
    <row r="313">
      <c r="G313" s="36"/>
      <c r="H313" s="36"/>
      <c r="S313" s="584"/>
      <c r="T313" s="585"/>
      <c r="U313" s="586"/>
      <c r="V313" s="585"/>
      <c r="W313" s="585"/>
      <c r="X313" s="586"/>
    </row>
    <row r="314">
      <c r="G314" s="36"/>
      <c r="H314" s="36"/>
      <c r="S314" s="584"/>
      <c r="T314" s="585"/>
      <c r="U314" s="586"/>
      <c r="V314" s="585"/>
      <c r="W314" s="585"/>
      <c r="X314" s="586"/>
    </row>
    <row r="315">
      <c r="G315" s="36"/>
      <c r="H315" s="36"/>
      <c r="S315" s="584"/>
      <c r="T315" s="585"/>
      <c r="U315" s="586"/>
      <c r="V315" s="585"/>
      <c r="W315" s="585"/>
      <c r="X315" s="586"/>
    </row>
    <row r="316">
      <c r="G316" s="36"/>
      <c r="H316" s="36"/>
      <c r="S316" s="584"/>
      <c r="T316" s="585"/>
      <c r="U316" s="586"/>
      <c r="V316" s="585"/>
      <c r="W316" s="585"/>
      <c r="X316" s="586"/>
    </row>
    <row r="317">
      <c r="G317" s="36"/>
      <c r="H317" s="36"/>
      <c r="S317" s="584"/>
      <c r="T317" s="585"/>
      <c r="U317" s="586"/>
      <c r="V317" s="585"/>
      <c r="W317" s="585"/>
      <c r="X317" s="586"/>
    </row>
    <row r="318">
      <c r="G318" s="36"/>
      <c r="H318" s="36"/>
      <c r="S318" s="584"/>
      <c r="T318" s="585"/>
      <c r="U318" s="586"/>
      <c r="V318" s="585"/>
      <c r="W318" s="585"/>
      <c r="X318" s="586"/>
    </row>
    <row r="319">
      <c r="G319" s="36"/>
      <c r="H319" s="36"/>
      <c r="S319" s="584"/>
      <c r="T319" s="585"/>
      <c r="U319" s="586"/>
      <c r="V319" s="585"/>
      <c r="W319" s="585"/>
      <c r="X319" s="586"/>
    </row>
    <row r="320">
      <c r="G320" s="36"/>
      <c r="H320" s="36"/>
      <c r="S320" s="584"/>
      <c r="T320" s="585"/>
      <c r="U320" s="586"/>
      <c r="V320" s="585"/>
      <c r="W320" s="585"/>
      <c r="X320" s="586"/>
    </row>
    <row r="321">
      <c r="G321" s="36"/>
      <c r="H321" s="36"/>
      <c r="S321" s="584"/>
      <c r="T321" s="585"/>
      <c r="U321" s="586"/>
      <c r="V321" s="585"/>
      <c r="W321" s="585"/>
      <c r="X321" s="586"/>
    </row>
    <row r="322">
      <c r="G322" s="36"/>
      <c r="H322" s="36"/>
      <c r="S322" s="584"/>
      <c r="T322" s="585"/>
      <c r="U322" s="586"/>
      <c r="V322" s="585"/>
      <c r="W322" s="585"/>
      <c r="X322" s="586"/>
    </row>
    <row r="323">
      <c r="G323" s="36"/>
      <c r="H323" s="36"/>
      <c r="S323" s="584"/>
      <c r="T323" s="585"/>
      <c r="U323" s="586"/>
      <c r="V323" s="585"/>
      <c r="W323" s="585"/>
      <c r="X323" s="586"/>
    </row>
    <row r="324">
      <c r="G324" s="36"/>
      <c r="H324" s="36"/>
      <c r="S324" s="584"/>
      <c r="T324" s="585"/>
      <c r="U324" s="586"/>
      <c r="V324" s="585"/>
      <c r="W324" s="585"/>
      <c r="X324" s="586"/>
    </row>
    <row r="325">
      <c r="G325" s="36"/>
      <c r="H325" s="36"/>
      <c r="S325" s="584"/>
      <c r="T325" s="585"/>
      <c r="U325" s="586"/>
      <c r="V325" s="585"/>
      <c r="W325" s="585"/>
      <c r="X325" s="586"/>
    </row>
    <row r="326">
      <c r="G326" s="36"/>
      <c r="H326" s="36"/>
      <c r="S326" s="584"/>
      <c r="T326" s="585"/>
      <c r="U326" s="586"/>
      <c r="V326" s="585"/>
      <c r="W326" s="585"/>
      <c r="X326" s="586"/>
    </row>
    <row r="327">
      <c r="G327" s="36"/>
      <c r="H327" s="36"/>
      <c r="S327" s="584"/>
      <c r="T327" s="585"/>
      <c r="U327" s="586"/>
      <c r="V327" s="585"/>
      <c r="W327" s="585"/>
      <c r="X327" s="586"/>
    </row>
    <row r="328">
      <c r="G328" s="36"/>
      <c r="H328" s="36"/>
      <c r="S328" s="584"/>
      <c r="T328" s="585"/>
      <c r="U328" s="586"/>
      <c r="V328" s="585"/>
      <c r="W328" s="585"/>
      <c r="X328" s="586"/>
    </row>
    <row r="329">
      <c r="G329" s="36"/>
      <c r="H329" s="36"/>
      <c r="S329" s="584"/>
      <c r="T329" s="585"/>
      <c r="U329" s="586"/>
      <c r="V329" s="585"/>
      <c r="W329" s="585"/>
      <c r="X329" s="586"/>
    </row>
    <row r="330">
      <c r="G330" s="36"/>
      <c r="H330" s="36"/>
      <c r="S330" s="584"/>
      <c r="T330" s="585"/>
      <c r="U330" s="586"/>
      <c r="V330" s="585"/>
      <c r="W330" s="585"/>
      <c r="X330" s="586"/>
    </row>
    <row r="331">
      <c r="G331" s="36"/>
      <c r="H331" s="36"/>
      <c r="S331" s="584"/>
      <c r="T331" s="585"/>
      <c r="U331" s="586"/>
      <c r="V331" s="585"/>
      <c r="W331" s="585"/>
      <c r="X331" s="586"/>
    </row>
    <row r="332">
      <c r="G332" s="36"/>
      <c r="H332" s="36"/>
      <c r="S332" s="584"/>
      <c r="T332" s="585"/>
      <c r="U332" s="586"/>
      <c r="V332" s="585"/>
      <c r="W332" s="585"/>
      <c r="X332" s="586"/>
    </row>
    <row r="333">
      <c r="G333" s="36"/>
      <c r="H333" s="36"/>
      <c r="S333" s="584"/>
      <c r="T333" s="585"/>
      <c r="U333" s="586"/>
      <c r="V333" s="585"/>
      <c r="W333" s="585"/>
      <c r="X333" s="586"/>
    </row>
    <row r="334">
      <c r="G334" s="36"/>
      <c r="H334" s="36"/>
      <c r="S334" s="584"/>
      <c r="T334" s="585"/>
      <c r="U334" s="586"/>
      <c r="V334" s="585"/>
      <c r="W334" s="585"/>
      <c r="X334" s="586"/>
    </row>
    <row r="335">
      <c r="G335" s="36"/>
      <c r="H335" s="36"/>
      <c r="S335" s="584"/>
      <c r="T335" s="585"/>
      <c r="U335" s="586"/>
      <c r="V335" s="585"/>
      <c r="W335" s="585"/>
      <c r="X335" s="586"/>
    </row>
    <row r="336">
      <c r="G336" s="36"/>
      <c r="H336" s="36"/>
      <c r="S336" s="584"/>
      <c r="T336" s="585"/>
      <c r="U336" s="586"/>
      <c r="V336" s="585"/>
      <c r="W336" s="585"/>
      <c r="X336" s="586"/>
    </row>
    <row r="337">
      <c r="G337" s="36"/>
      <c r="H337" s="36"/>
      <c r="S337" s="584"/>
      <c r="T337" s="585"/>
      <c r="U337" s="586"/>
      <c r="V337" s="585"/>
      <c r="W337" s="585"/>
      <c r="X337" s="586"/>
    </row>
    <row r="338">
      <c r="G338" s="36"/>
      <c r="H338" s="36"/>
      <c r="S338" s="584"/>
      <c r="T338" s="585"/>
      <c r="U338" s="586"/>
      <c r="V338" s="585"/>
      <c r="W338" s="585"/>
      <c r="X338" s="586"/>
    </row>
    <row r="339">
      <c r="G339" s="36"/>
      <c r="H339" s="36"/>
      <c r="S339" s="584"/>
      <c r="T339" s="585"/>
      <c r="U339" s="586"/>
      <c r="V339" s="585"/>
      <c r="W339" s="585"/>
      <c r="X339" s="586"/>
    </row>
    <row r="340">
      <c r="G340" s="36"/>
      <c r="H340" s="36"/>
      <c r="S340" s="584"/>
      <c r="T340" s="585"/>
      <c r="U340" s="586"/>
      <c r="V340" s="585"/>
      <c r="W340" s="585"/>
      <c r="X340" s="586"/>
    </row>
    <row r="341">
      <c r="G341" s="36"/>
      <c r="H341" s="36"/>
      <c r="S341" s="584"/>
      <c r="T341" s="585"/>
      <c r="U341" s="586"/>
      <c r="V341" s="585"/>
      <c r="W341" s="585"/>
      <c r="X341" s="586"/>
    </row>
    <row r="342">
      <c r="G342" s="36"/>
      <c r="H342" s="36"/>
      <c r="S342" s="584"/>
      <c r="T342" s="585"/>
      <c r="U342" s="586"/>
      <c r="V342" s="585"/>
      <c r="W342" s="585"/>
      <c r="X342" s="586"/>
    </row>
    <row r="343">
      <c r="G343" s="36"/>
      <c r="H343" s="36"/>
      <c r="S343" s="584"/>
      <c r="T343" s="585"/>
      <c r="U343" s="586"/>
      <c r="V343" s="585"/>
      <c r="W343" s="585"/>
      <c r="X343" s="586"/>
    </row>
    <row r="344">
      <c r="G344" s="36"/>
      <c r="H344" s="36"/>
      <c r="S344" s="584"/>
      <c r="T344" s="585"/>
      <c r="U344" s="586"/>
      <c r="V344" s="585"/>
      <c r="W344" s="585"/>
      <c r="X344" s="586"/>
    </row>
    <row r="345">
      <c r="G345" s="36"/>
      <c r="H345" s="36"/>
      <c r="S345" s="584"/>
      <c r="T345" s="585"/>
      <c r="U345" s="586"/>
      <c r="V345" s="585"/>
      <c r="W345" s="585"/>
      <c r="X345" s="586"/>
    </row>
    <row r="346">
      <c r="G346" s="36"/>
      <c r="H346" s="36"/>
      <c r="S346" s="584"/>
      <c r="T346" s="585"/>
      <c r="U346" s="586"/>
      <c r="V346" s="585"/>
      <c r="W346" s="585"/>
      <c r="X346" s="586"/>
    </row>
    <row r="347">
      <c r="G347" s="36"/>
      <c r="H347" s="36"/>
      <c r="S347" s="584"/>
      <c r="T347" s="585"/>
      <c r="U347" s="586"/>
      <c r="V347" s="585"/>
      <c r="W347" s="585"/>
      <c r="X347" s="586"/>
    </row>
    <row r="348">
      <c r="G348" s="36"/>
      <c r="H348" s="36"/>
      <c r="S348" s="584"/>
      <c r="T348" s="585"/>
      <c r="U348" s="586"/>
      <c r="V348" s="585"/>
      <c r="W348" s="585"/>
      <c r="X348" s="586"/>
    </row>
    <row r="349">
      <c r="G349" s="36"/>
      <c r="H349" s="36"/>
      <c r="S349" s="584"/>
      <c r="T349" s="585"/>
      <c r="U349" s="586"/>
      <c r="V349" s="585"/>
      <c r="W349" s="585"/>
      <c r="X349" s="586"/>
    </row>
    <row r="350">
      <c r="G350" s="36"/>
      <c r="H350" s="36"/>
      <c r="S350" s="584"/>
      <c r="T350" s="585"/>
      <c r="U350" s="586"/>
      <c r="V350" s="585"/>
      <c r="W350" s="585"/>
      <c r="X350" s="586"/>
    </row>
    <row r="351">
      <c r="G351" s="36"/>
      <c r="H351" s="36"/>
      <c r="S351" s="584"/>
      <c r="T351" s="585"/>
      <c r="U351" s="586"/>
      <c r="V351" s="585"/>
      <c r="W351" s="585"/>
      <c r="X351" s="586"/>
    </row>
    <row r="352">
      <c r="G352" s="36"/>
      <c r="H352" s="36"/>
      <c r="S352" s="584"/>
      <c r="T352" s="585"/>
      <c r="U352" s="586"/>
      <c r="V352" s="585"/>
      <c r="W352" s="585"/>
      <c r="X352" s="586"/>
    </row>
    <row r="353">
      <c r="G353" s="36"/>
      <c r="H353" s="36"/>
      <c r="S353" s="584"/>
      <c r="T353" s="585"/>
      <c r="U353" s="586"/>
      <c r="V353" s="585"/>
      <c r="W353" s="585"/>
      <c r="X353" s="586"/>
    </row>
    <row r="354">
      <c r="G354" s="36"/>
      <c r="H354" s="36"/>
      <c r="S354" s="584"/>
      <c r="T354" s="585"/>
      <c r="U354" s="586"/>
      <c r="V354" s="585"/>
      <c r="W354" s="585"/>
      <c r="X354" s="586"/>
    </row>
    <row r="355">
      <c r="G355" s="36"/>
      <c r="H355" s="36"/>
      <c r="S355" s="584"/>
      <c r="T355" s="585"/>
      <c r="U355" s="586"/>
      <c r="V355" s="585"/>
      <c r="W355" s="585"/>
      <c r="X355" s="586"/>
    </row>
    <row r="356">
      <c r="G356" s="36"/>
      <c r="H356" s="36"/>
      <c r="S356" s="584"/>
      <c r="T356" s="585"/>
      <c r="U356" s="586"/>
      <c r="V356" s="585"/>
      <c r="W356" s="585"/>
      <c r="X356" s="586"/>
    </row>
    <row r="357">
      <c r="G357" s="36"/>
      <c r="H357" s="36"/>
      <c r="S357" s="584"/>
      <c r="T357" s="585"/>
      <c r="U357" s="586"/>
      <c r="V357" s="585"/>
      <c r="W357" s="585"/>
      <c r="X357" s="586"/>
    </row>
    <row r="358">
      <c r="G358" s="36"/>
      <c r="H358" s="36"/>
      <c r="S358" s="584"/>
      <c r="T358" s="585"/>
      <c r="U358" s="586"/>
      <c r="V358" s="585"/>
      <c r="W358" s="585"/>
      <c r="X358" s="586"/>
    </row>
    <row r="359">
      <c r="G359" s="36"/>
      <c r="H359" s="36"/>
      <c r="S359" s="584"/>
      <c r="T359" s="585"/>
      <c r="U359" s="586"/>
      <c r="V359" s="585"/>
      <c r="W359" s="585"/>
      <c r="X359" s="586"/>
    </row>
    <row r="360">
      <c r="G360" s="36"/>
      <c r="H360" s="36"/>
      <c r="S360" s="584"/>
      <c r="T360" s="585"/>
      <c r="U360" s="586"/>
      <c r="V360" s="585"/>
      <c r="W360" s="585"/>
      <c r="X360" s="586"/>
    </row>
    <row r="361">
      <c r="G361" s="36"/>
      <c r="H361" s="36"/>
      <c r="S361" s="584"/>
      <c r="T361" s="585"/>
      <c r="U361" s="586"/>
      <c r="V361" s="585"/>
      <c r="W361" s="585"/>
      <c r="X361" s="586"/>
    </row>
    <row r="362">
      <c r="G362" s="36"/>
      <c r="H362" s="36"/>
      <c r="S362" s="584"/>
      <c r="T362" s="585"/>
      <c r="U362" s="586"/>
      <c r="V362" s="585"/>
      <c r="W362" s="585"/>
      <c r="X362" s="586"/>
    </row>
    <row r="363">
      <c r="G363" s="36"/>
      <c r="H363" s="36"/>
      <c r="S363" s="584"/>
      <c r="T363" s="585"/>
      <c r="U363" s="586"/>
      <c r="V363" s="585"/>
      <c r="W363" s="585"/>
      <c r="X363" s="586"/>
    </row>
    <row r="364">
      <c r="G364" s="36"/>
      <c r="H364" s="36"/>
      <c r="S364" s="584"/>
      <c r="T364" s="585"/>
      <c r="U364" s="586"/>
      <c r="V364" s="585"/>
      <c r="W364" s="585"/>
      <c r="X364" s="586"/>
    </row>
    <row r="365">
      <c r="G365" s="36"/>
      <c r="H365" s="36"/>
      <c r="S365" s="584"/>
      <c r="T365" s="585"/>
      <c r="U365" s="586"/>
      <c r="V365" s="585"/>
      <c r="W365" s="585"/>
      <c r="X365" s="586"/>
    </row>
    <row r="366">
      <c r="G366" s="36"/>
      <c r="H366" s="36"/>
      <c r="S366" s="584"/>
      <c r="T366" s="585"/>
      <c r="U366" s="586"/>
      <c r="V366" s="585"/>
      <c r="W366" s="585"/>
      <c r="X366" s="586"/>
    </row>
    <row r="367">
      <c r="G367" s="36"/>
      <c r="H367" s="36"/>
      <c r="S367" s="584"/>
      <c r="T367" s="585"/>
      <c r="U367" s="586"/>
      <c r="V367" s="585"/>
      <c r="W367" s="585"/>
      <c r="X367" s="586"/>
    </row>
    <row r="368">
      <c r="G368" s="36"/>
      <c r="H368" s="36"/>
      <c r="S368" s="584"/>
      <c r="T368" s="585"/>
      <c r="U368" s="586"/>
      <c r="V368" s="585"/>
      <c r="W368" s="585"/>
      <c r="X368" s="586"/>
    </row>
    <row r="369">
      <c r="G369" s="36"/>
      <c r="H369" s="36"/>
      <c r="S369" s="584"/>
      <c r="T369" s="585"/>
      <c r="U369" s="586"/>
      <c r="V369" s="585"/>
      <c r="W369" s="585"/>
      <c r="X369" s="586"/>
    </row>
    <row r="370">
      <c r="G370" s="36"/>
      <c r="H370" s="36"/>
      <c r="S370" s="584"/>
      <c r="T370" s="585"/>
      <c r="U370" s="586"/>
      <c r="V370" s="585"/>
      <c r="W370" s="585"/>
      <c r="X370" s="586"/>
    </row>
    <row r="371">
      <c r="G371" s="36"/>
      <c r="H371" s="36"/>
      <c r="S371" s="584"/>
      <c r="T371" s="585"/>
      <c r="U371" s="586"/>
      <c r="V371" s="585"/>
      <c r="W371" s="585"/>
      <c r="X371" s="586"/>
    </row>
    <row r="372">
      <c r="G372" s="36"/>
      <c r="H372" s="36"/>
      <c r="S372" s="584"/>
      <c r="T372" s="585"/>
      <c r="U372" s="586"/>
      <c r="V372" s="585"/>
      <c r="W372" s="585"/>
      <c r="X372" s="586"/>
    </row>
    <row r="373">
      <c r="G373" s="36"/>
      <c r="H373" s="36"/>
      <c r="S373" s="584"/>
      <c r="T373" s="585"/>
      <c r="U373" s="586"/>
      <c r="V373" s="585"/>
      <c r="W373" s="585"/>
      <c r="X373" s="586"/>
    </row>
    <row r="374">
      <c r="G374" s="36"/>
      <c r="H374" s="36"/>
      <c r="S374" s="584"/>
      <c r="T374" s="585"/>
      <c r="U374" s="586"/>
      <c r="V374" s="585"/>
      <c r="W374" s="585"/>
      <c r="X374" s="586"/>
    </row>
    <row r="375">
      <c r="G375" s="36"/>
      <c r="H375" s="36"/>
      <c r="S375" s="584"/>
      <c r="T375" s="585"/>
      <c r="U375" s="586"/>
      <c r="V375" s="585"/>
      <c r="W375" s="585"/>
      <c r="X375" s="586"/>
    </row>
    <row r="376">
      <c r="G376" s="36"/>
      <c r="H376" s="36"/>
      <c r="S376" s="584"/>
      <c r="T376" s="585"/>
      <c r="U376" s="586"/>
      <c r="V376" s="585"/>
      <c r="W376" s="585"/>
      <c r="X376" s="586"/>
    </row>
    <row r="377">
      <c r="G377" s="36"/>
      <c r="H377" s="36"/>
      <c r="S377" s="584"/>
      <c r="T377" s="585"/>
      <c r="U377" s="586"/>
      <c r="V377" s="585"/>
      <c r="W377" s="585"/>
      <c r="X377" s="586"/>
    </row>
    <row r="378">
      <c r="G378" s="36"/>
      <c r="H378" s="36"/>
      <c r="S378" s="584"/>
      <c r="T378" s="585"/>
      <c r="U378" s="586"/>
      <c r="V378" s="585"/>
      <c r="W378" s="585"/>
      <c r="X378" s="586"/>
    </row>
    <row r="379">
      <c r="G379" s="36"/>
      <c r="H379" s="36"/>
      <c r="S379" s="584"/>
      <c r="T379" s="585"/>
      <c r="U379" s="586"/>
      <c r="V379" s="585"/>
      <c r="W379" s="585"/>
      <c r="X379" s="586"/>
    </row>
    <row r="380">
      <c r="G380" s="36"/>
      <c r="H380" s="36"/>
      <c r="S380" s="584"/>
      <c r="T380" s="585"/>
      <c r="U380" s="586"/>
      <c r="V380" s="585"/>
      <c r="W380" s="585"/>
      <c r="X380" s="586"/>
    </row>
    <row r="381">
      <c r="G381" s="36"/>
      <c r="H381" s="36"/>
      <c r="S381" s="584"/>
      <c r="T381" s="585"/>
      <c r="U381" s="586"/>
      <c r="V381" s="585"/>
      <c r="W381" s="585"/>
      <c r="X381" s="586"/>
    </row>
    <row r="382">
      <c r="G382" s="36"/>
      <c r="H382" s="36"/>
      <c r="S382" s="584"/>
      <c r="T382" s="585"/>
      <c r="U382" s="586"/>
      <c r="V382" s="585"/>
      <c r="W382" s="585"/>
      <c r="X382" s="586"/>
    </row>
    <row r="383">
      <c r="G383" s="36"/>
      <c r="H383" s="36"/>
      <c r="S383" s="584"/>
      <c r="T383" s="585"/>
      <c r="U383" s="586"/>
      <c r="V383" s="585"/>
      <c r="W383" s="585"/>
      <c r="X383" s="586"/>
    </row>
    <row r="384">
      <c r="G384" s="36"/>
      <c r="H384" s="36"/>
      <c r="S384" s="584"/>
      <c r="T384" s="585"/>
      <c r="U384" s="586"/>
      <c r="V384" s="585"/>
      <c r="W384" s="585"/>
      <c r="X384" s="586"/>
    </row>
    <row r="385">
      <c r="G385" s="36"/>
      <c r="H385" s="36"/>
      <c r="S385" s="584"/>
      <c r="T385" s="585"/>
      <c r="U385" s="586"/>
      <c r="V385" s="585"/>
      <c r="W385" s="585"/>
      <c r="X385" s="586"/>
    </row>
    <row r="386">
      <c r="G386" s="36"/>
      <c r="H386" s="36"/>
      <c r="S386" s="584"/>
      <c r="T386" s="585"/>
      <c r="U386" s="586"/>
      <c r="V386" s="585"/>
      <c r="W386" s="585"/>
      <c r="X386" s="586"/>
    </row>
    <row r="387">
      <c r="G387" s="36"/>
      <c r="H387" s="36"/>
      <c r="S387" s="584"/>
      <c r="T387" s="585"/>
      <c r="U387" s="586"/>
      <c r="V387" s="585"/>
      <c r="W387" s="585"/>
      <c r="X387" s="586"/>
    </row>
    <row r="388">
      <c r="G388" s="36"/>
      <c r="H388" s="36"/>
      <c r="S388" s="584"/>
      <c r="T388" s="585"/>
      <c r="U388" s="586"/>
      <c r="V388" s="585"/>
      <c r="W388" s="585"/>
      <c r="X388" s="586"/>
    </row>
    <row r="389">
      <c r="G389" s="36"/>
      <c r="H389" s="36"/>
      <c r="S389" s="584"/>
      <c r="T389" s="585"/>
      <c r="U389" s="586"/>
      <c r="V389" s="585"/>
      <c r="W389" s="585"/>
      <c r="X389" s="586"/>
    </row>
    <row r="390">
      <c r="G390" s="36"/>
      <c r="H390" s="36"/>
      <c r="S390" s="584"/>
      <c r="T390" s="585"/>
      <c r="U390" s="586"/>
      <c r="V390" s="585"/>
      <c r="W390" s="585"/>
      <c r="X390" s="586"/>
    </row>
    <row r="391">
      <c r="G391" s="36"/>
      <c r="H391" s="36"/>
      <c r="S391" s="584"/>
      <c r="T391" s="585"/>
      <c r="U391" s="586"/>
      <c r="V391" s="585"/>
      <c r="W391" s="585"/>
      <c r="X391" s="586"/>
    </row>
    <row r="392">
      <c r="G392" s="36"/>
      <c r="H392" s="36"/>
      <c r="S392" s="584"/>
      <c r="T392" s="585"/>
      <c r="U392" s="586"/>
      <c r="V392" s="585"/>
      <c r="W392" s="585"/>
      <c r="X392" s="586"/>
    </row>
    <row r="393">
      <c r="G393" s="36"/>
      <c r="H393" s="36"/>
      <c r="S393" s="584"/>
      <c r="T393" s="585"/>
      <c r="U393" s="586"/>
      <c r="V393" s="585"/>
      <c r="W393" s="585"/>
      <c r="X393" s="586"/>
    </row>
    <row r="394">
      <c r="G394" s="36"/>
      <c r="H394" s="36"/>
      <c r="S394" s="584"/>
      <c r="T394" s="585"/>
      <c r="U394" s="586"/>
      <c r="V394" s="585"/>
      <c r="W394" s="585"/>
      <c r="X394" s="586"/>
    </row>
    <row r="395">
      <c r="G395" s="36"/>
      <c r="H395" s="36"/>
      <c r="S395" s="584"/>
      <c r="T395" s="585"/>
      <c r="U395" s="586"/>
      <c r="V395" s="585"/>
      <c r="W395" s="585"/>
      <c r="X395" s="586"/>
    </row>
    <row r="396">
      <c r="G396" s="36"/>
      <c r="H396" s="36"/>
      <c r="S396" s="584"/>
      <c r="T396" s="585"/>
      <c r="U396" s="586"/>
      <c r="V396" s="585"/>
      <c r="W396" s="585"/>
      <c r="X396" s="586"/>
    </row>
    <row r="397">
      <c r="G397" s="36"/>
      <c r="H397" s="36"/>
      <c r="S397" s="584"/>
      <c r="T397" s="585"/>
      <c r="U397" s="586"/>
      <c r="V397" s="585"/>
      <c r="W397" s="585"/>
      <c r="X397" s="586"/>
    </row>
    <row r="398">
      <c r="G398" s="36"/>
      <c r="H398" s="36"/>
      <c r="S398" s="584"/>
      <c r="T398" s="585"/>
      <c r="U398" s="586"/>
      <c r="V398" s="585"/>
      <c r="W398" s="585"/>
      <c r="X398" s="586"/>
    </row>
    <row r="399">
      <c r="G399" s="36"/>
      <c r="H399" s="36"/>
      <c r="S399" s="584"/>
      <c r="T399" s="585"/>
      <c r="U399" s="586"/>
      <c r="V399" s="585"/>
      <c r="W399" s="585"/>
      <c r="X399" s="586"/>
    </row>
    <row r="400">
      <c r="G400" s="36"/>
      <c r="H400" s="36"/>
      <c r="S400" s="584"/>
      <c r="T400" s="585"/>
      <c r="U400" s="586"/>
      <c r="V400" s="585"/>
      <c r="W400" s="585"/>
      <c r="X400" s="586"/>
    </row>
    <row r="401">
      <c r="G401" s="36"/>
      <c r="H401" s="36"/>
      <c r="S401" s="584"/>
      <c r="T401" s="585"/>
      <c r="U401" s="586"/>
      <c r="V401" s="585"/>
      <c r="W401" s="585"/>
      <c r="X401" s="586"/>
    </row>
    <row r="402">
      <c r="G402" s="36"/>
      <c r="H402" s="36"/>
      <c r="S402" s="584"/>
      <c r="T402" s="585"/>
      <c r="U402" s="586"/>
      <c r="V402" s="585"/>
      <c r="W402" s="585"/>
      <c r="X402" s="586"/>
    </row>
    <row r="403">
      <c r="G403" s="36"/>
      <c r="H403" s="36"/>
      <c r="S403" s="584"/>
      <c r="T403" s="585"/>
      <c r="U403" s="586"/>
      <c r="V403" s="585"/>
      <c r="W403" s="585"/>
      <c r="X403" s="586"/>
    </row>
    <row r="404">
      <c r="G404" s="36"/>
      <c r="H404" s="36"/>
      <c r="S404" s="584"/>
      <c r="T404" s="585"/>
      <c r="U404" s="586"/>
      <c r="V404" s="585"/>
      <c r="W404" s="585"/>
      <c r="X404" s="586"/>
    </row>
    <row r="405">
      <c r="G405" s="36"/>
      <c r="H405" s="36"/>
      <c r="S405" s="584"/>
      <c r="T405" s="585"/>
      <c r="U405" s="586"/>
      <c r="V405" s="585"/>
      <c r="W405" s="585"/>
      <c r="X405" s="586"/>
    </row>
    <row r="406">
      <c r="G406" s="36"/>
      <c r="H406" s="36"/>
      <c r="S406" s="584"/>
      <c r="T406" s="585"/>
      <c r="U406" s="586"/>
      <c r="V406" s="585"/>
      <c r="W406" s="585"/>
      <c r="X406" s="586"/>
    </row>
    <row r="407">
      <c r="G407" s="36"/>
      <c r="H407" s="36"/>
      <c r="S407" s="584"/>
      <c r="T407" s="585"/>
      <c r="U407" s="586"/>
      <c r="V407" s="585"/>
      <c r="W407" s="585"/>
      <c r="X407" s="586"/>
    </row>
    <row r="408">
      <c r="G408" s="36"/>
      <c r="H408" s="36"/>
      <c r="S408" s="584"/>
      <c r="T408" s="585"/>
      <c r="U408" s="586"/>
      <c r="V408" s="585"/>
      <c r="W408" s="585"/>
      <c r="X408" s="586"/>
    </row>
    <row r="409">
      <c r="G409" s="36"/>
      <c r="H409" s="36"/>
      <c r="S409" s="584"/>
      <c r="T409" s="585"/>
      <c r="U409" s="586"/>
      <c r="V409" s="585"/>
      <c r="W409" s="585"/>
      <c r="X409" s="586"/>
    </row>
    <row r="410">
      <c r="G410" s="36"/>
      <c r="H410" s="36"/>
      <c r="S410" s="584"/>
      <c r="T410" s="585"/>
      <c r="U410" s="586"/>
      <c r="V410" s="585"/>
      <c r="W410" s="585"/>
      <c r="X410" s="586"/>
    </row>
    <row r="411">
      <c r="G411" s="36"/>
      <c r="H411" s="36"/>
      <c r="S411" s="584"/>
      <c r="T411" s="585"/>
      <c r="U411" s="586"/>
      <c r="V411" s="585"/>
      <c r="W411" s="585"/>
      <c r="X411" s="586"/>
    </row>
    <row r="412">
      <c r="G412" s="36"/>
      <c r="H412" s="36"/>
      <c r="S412" s="584"/>
      <c r="T412" s="585"/>
      <c r="U412" s="586"/>
      <c r="V412" s="585"/>
      <c r="W412" s="585"/>
      <c r="X412" s="586"/>
    </row>
    <row r="413">
      <c r="G413" s="36"/>
      <c r="H413" s="36"/>
      <c r="S413" s="584"/>
      <c r="T413" s="585"/>
      <c r="U413" s="586"/>
      <c r="V413" s="585"/>
      <c r="W413" s="585"/>
      <c r="X413" s="586"/>
    </row>
    <row r="414">
      <c r="G414" s="36"/>
      <c r="H414" s="36"/>
      <c r="S414" s="584"/>
      <c r="T414" s="585"/>
      <c r="U414" s="586"/>
      <c r="V414" s="585"/>
      <c r="W414" s="585"/>
      <c r="X414" s="586"/>
    </row>
    <row r="415">
      <c r="G415" s="36"/>
      <c r="H415" s="36"/>
      <c r="S415" s="584"/>
      <c r="T415" s="585"/>
      <c r="U415" s="586"/>
      <c r="V415" s="585"/>
      <c r="W415" s="585"/>
      <c r="X415" s="586"/>
    </row>
    <row r="416">
      <c r="G416" s="36"/>
      <c r="H416" s="36"/>
      <c r="S416" s="584"/>
      <c r="T416" s="585"/>
      <c r="U416" s="586"/>
      <c r="V416" s="585"/>
      <c r="W416" s="585"/>
      <c r="X416" s="586"/>
    </row>
    <row r="417">
      <c r="G417" s="36"/>
      <c r="H417" s="36"/>
      <c r="S417" s="584"/>
      <c r="T417" s="585"/>
      <c r="U417" s="586"/>
      <c r="V417" s="585"/>
      <c r="W417" s="585"/>
      <c r="X417" s="586"/>
    </row>
    <row r="418">
      <c r="G418" s="36"/>
      <c r="H418" s="36"/>
      <c r="S418" s="584"/>
      <c r="T418" s="585"/>
      <c r="U418" s="586"/>
      <c r="V418" s="585"/>
      <c r="W418" s="585"/>
      <c r="X418" s="586"/>
    </row>
    <row r="419">
      <c r="G419" s="36"/>
      <c r="H419" s="36"/>
      <c r="S419" s="584"/>
      <c r="T419" s="585"/>
      <c r="U419" s="586"/>
      <c r="V419" s="585"/>
      <c r="W419" s="585"/>
      <c r="X419" s="586"/>
    </row>
    <row r="420">
      <c r="G420" s="36"/>
      <c r="H420" s="36"/>
      <c r="S420" s="584"/>
      <c r="T420" s="585"/>
      <c r="U420" s="586"/>
      <c r="V420" s="585"/>
      <c r="W420" s="585"/>
      <c r="X420" s="586"/>
    </row>
    <row r="421">
      <c r="G421" s="36"/>
      <c r="H421" s="36"/>
      <c r="S421" s="584"/>
      <c r="T421" s="585"/>
      <c r="U421" s="586"/>
      <c r="V421" s="585"/>
      <c r="W421" s="585"/>
      <c r="X421" s="586"/>
    </row>
    <row r="422">
      <c r="G422" s="36"/>
      <c r="H422" s="36"/>
      <c r="S422" s="584"/>
      <c r="T422" s="585"/>
      <c r="U422" s="586"/>
      <c r="V422" s="585"/>
      <c r="W422" s="585"/>
      <c r="X422" s="586"/>
    </row>
    <row r="423">
      <c r="G423" s="36"/>
      <c r="H423" s="36"/>
      <c r="S423" s="584"/>
      <c r="T423" s="585"/>
      <c r="U423" s="586"/>
      <c r="V423" s="585"/>
      <c r="W423" s="585"/>
      <c r="X423" s="586"/>
    </row>
    <row r="424">
      <c r="G424" s="36"/>
      <c r="H424" s="36"/>
      <c r="S424" s="584"/>
      <c r="T424" s="585"/>
      <c r="U424" s="586"/>
      <c r="V424" s="585"/>
      <c r="W424" s="585"/>
      <c r="X424" s="586"/>
    </row>
    <row r="425">
      <c r="G425" s="36"/>
      <c r="H425" s="36"/>
      <c r="S425" s="584"/>
      <c r="T425" s="585"/>
      <c r="U425" s="586"/>
      <c r="V425" s="585"/>
      <c r="W425" s="585"/>
      <c r="X425" s="586"/>
    </row>
    <row r="426">
      <c r="G426" s="36"/>
      <c r="H426" s="36"/>
      <c r="S426" s="584"/>
      <c r="T426" s="585"/>
      <c r="U426" s="586"/>
      <c r="V426" s="585"/>
      <c r="W426" s="585"/>
      <c r="X426" s="586"/>
    </row>
    <row r="427">
      <c r="G427" s="36"/>
      <c r="H427" s="36"/>
      <c r="S427" s="584"/>
      <c r="T427" s="585"/>
      <c r="U427" s="586"/>
      <c r="V427" s="585"/>
      <c r="W427" s="585"/>
      <c r="X427" s="586"/>
    </row>
    <row r="428">
      <c r="G428" s="36"/>
      <c r="H428" s="36"/>
      <c r="S428" s="584"/>
      <c r="T428" s="585"/>
      <c r="U428" s="586"/>
      <c r="V428" s="585"/>
      <c r="W428" s="585"/>
      <c r="X428" s="586"/>
    </row>
    <row r="429">
      <c r="G429" s="36"/>
      <c r="H429" s="36"/>
      <c r="S429" s="584"/>
      <c r="T429" s="585"/>
      <c r="U429" s="586"/>
      <c r="V429" s="585"/>
      <c r="W429" s="585"/>
      <c r="X429" s="586"/>
    </row>
    <row r="430">
      <c r="G430" s="36"/>
      <c r="H430" s="36"/>
      <c r="S430" s="584"/>
      <c r="T430" s="585"/>
      <c r="U430" s="586"/>
      <c r="V430" s="585"/>
      <c r="W430" s="585"/>
      <c r="X430" s="586"/>
    </row>
    <row r="431">
      <c r="G431" s="36"/>
      <c r="H431" s="36"/>
      <c r="S431" s="584"/>
      <c r="T431" s="585"/>
      <c r="U431" s="586"/>
      <c r="V431" s="585"/>
      <c r="W431" s="585"/>
      <c r="X431" s="586"/>
    </row>
    <row r="432">
      <c r="G432" s="36"/>
      <c r="H432" s="36"/>
      <c r="S432" s="584"/>
      <c r="T432" s="585"/>
      <c r="U432" s="586"/>
      <c r="V432" s="585"/>
      <c r="W432" s="585"/>
      <c r="X432" s="586"/>
    </row>
    <row r="433">
      <c r="G433" s="36"/>
      <c r="H433" s="36"/>
      <c r="S433" s="584"/>
      <c r="T433" s="585"/>
      <c r="U433" s="586"/>
      <c r="V433" s="585"/>
      <c r="W433" s="585"/>
      <c r="X433" s="586"/>
    </row>
    <row r="434">
      <c r="G434" s="36"/>
      <c r="H434" s="36"/>
      <c r="S434" s="584"/>
      <c r="T434" s="585"/>
      <c r="U434" s="586"/>
      <c r="V434" s="585"/>
      <c r="W434" s="585"/>
      <c r="X434" s="586"/>
    </row>
    <row r="435">
      <c r="G435" s="36"/>
      <c r="H435" s="36"/>
      <c r="S435" s="584"/>
      <c r="T435" s="585"/>
      <c r="U435" s="586"/>
      <c r="V435" s="585"/>
      <c r="W435" s="585"/>
      <c r="X435" s="586"/>
    </row>
    <row r="436">
      <c r="G436" s="36"/>
      <c r="H436" s="36"/>
      <c r="S436" s="584"/>
      <c r="T436" s="585"/>
      <c r="U436" s="586"/>
      <c r="V436" s="585"/>
      <c r="W436" s="585"/>
      <c r="X436" s="586"/>
    </row>
    <row r="437">
      <c r="G437" s="36"/>
      <c r="H437" s="36"/>
      <c r="S437" s="584"/>
      <c r="T437" s="585"/>
      <c r="U437" s="586"/>
      <c r="V437" s="585"/>
      <c r="W437" s="585"/>
      <c r="X437" s="586"/>
    </row>
    <row r="438">
      <c r="G438" s="36"/>
      <c r="H438" s="36"/>
      <c r="S438" s="584"/>
      <c r="T438" s="585"/>
      <c r="U438" s="586"/>
      <c r="V438" s="585"/>
      <c r="W438" s="585"/>
      <c r="X438" s="586"/>
    </row>
    <row r="439">
      <c r="G439" s="36"/>
      <c r="H439" s="36"/>
      <c r="S439" s="584"/>
      <c r="T439" s="585"/>
      <c r="U439" s="586"/>
      <c r="V439" s="585"/>
      <c r="W439" s="585"/>
      <c r="X439" s="586"/>
    </row>
    <row r="440">
      <c r="G440" s="36"/>
      <c r="H440" s="36"/>
      <c r="S440" s="584"/>
      <c r="T440" s="585"/>
      <c r="U440" s="586"/>
      <c r="V440" s="585"/>
      <c r="W440" s="585"/>
      <c r="X440" s="586"/>
    </row>
    <row r="441">
      <c r="G441" s="36"/>
      <c r="H441" s="36"/>
      <c r="S441" s="584"/>
      <c r="T441" s="585"/>
      <c r="U441" s="586"/>
      <c r="V441" s="585"/>
      <c r="W441" s="585"/>
      <c r="X441" s="586"/>
    </row>
    <row r="442">
      <c r="G442" s="36"/>
      <c r="H442" s="36"/>
      <c r="S442" s="584"/>
      <c r="T442" s="585"/>
      <c r="U442" s="586"/>
      <c r="V442" s="585"/>
      <c r="W442" s="585"/>
      <c r="X442" s="586"/>
    </row>
    <row r="443">
      <c r="G443" s="36"/>
      <c r="H443" s="36"/>
      <c r="S443" s="584"/>
      <c r="T443" s="585"/>
      <c r="U443" s="586"/>
      <c r="V443" s="585"/>
      <c r="W443" s="585"/>
      <c r="X443" s="586"/>
    </row>
    <row r="444">
      <c r="G444" s="36"/>
      <c r="H444" s="36"/>
      <c r="S444" s="584"/>
      <c r="T444" s="585"/>
      <c r="U444" s="586"/>
      <c r="V444" s="585"/>
      <c r="W444" s="585"/>
      <c r="X444" s="586"/>
    </row>
    <row r="445">
      <c r="G445" s="36"/>
      <c r="H445" s="36"/>
      <c r="S445" s="584"/>
      <c r="T445" s="585"/>
      <c r="U445" s="586"/>
      <c r="V445" s="585"/>
      <c r="W445" s="585"/>
      <c r="X445" s="586"/>
    </row>
    <row r="446">
      <c r="G446" s="36"/>
      <c r="H446" s="36"/>
      <c r="S446" s="584"/>
      <c r="T446" s="585"/>
      <c r="U446" s="586"/>
      <c r="V446" s="585"/>
      <c r="W446" s="585"/>
      <c r="X446" s="586"/>
    </row>
    <row r="447">
      <c r="G447" s="36"/>
      <c r="H447" s="36"/>
      <c r="S447" s="584"/>
      <c r="T447" s="585"/>
      <c r="U447" s="586"/>
      <c r="V447" s="585"/>
      <c r="W447" s="585"/>
      <c r="X447" s="586"/>
    </row>
    <row r="448">
      <c r="G448" s="36"/>
      <c r="H448" s="36"/>
      <c r="S448" s="584"/>
      <c r="T448" s="585"/>
      <c r="U448" s="586"/>
      <c r="V448" s="585"/>
      <c r="W448" s="585"/>
      <c r="X448" s="586"/>
    </row>
    <row r="449">
      <c r="G449" s="36"/>
      <c r="H449" s="36"/>
      <c r="S449" s="584"/>
      <c r="T449" s="585"/>
      <c r="U449" s="586"/>
      <c r="V449" s="585"/>
      <c r="W449" s="585"/>
      <c r="X449" s="586"/>
    </row>
    <row r="450">
      <c r="G450" s="36"/>
      <c r="H450" s="36"/>
      <c r="S450" s="584"/>
      <c r="T450" s="585"/>
      <c r="U450" s="586"/>
      <c r="V450" s="585"/>
      <c r="W450" s="585"/>
      <c r="X450" s="586"/>
    </row>
    <row r="451">
      <c r="G451" s="36"/>
      <c r="H451" s="36"/>
      <c r="S451" s="584"/>
      <c r="T451" s="585"/>
      <c r="U451" s="586"/>
      <c r="V451" s="585"/>
      <c r="W451" s="585"/>
      <c r="X451" s="586"/>
    </row>
    <row r="452">
      <c r="G452" s="36"/>
      <c r="H452" s="36"/>
      <c r="S452" s="584"/>
      <c r="T452" s="585"/>
      <c r="U452" s="586"/>
      <c r="V452" s="585"/>
      <c r="W452" s="585"/>
      <c r="X452" s="586"/>
    </row>
    <row r="453">
      <c r="G453" s="36"/>
      <c r="H453" s="36"/>
      <c r="S453" s="584"/>
      <c r="T453" s="585"/>
      <c r="U453" s="586"/>
      <c r="V453" s="585"/>
      <c r="W453" s="585"/>
      <c r="X453" s="586"/>
    </row>
    <row r="454">
      <c r="G454" s="36"/>
      <c r="H454" s="36"/>
      <c r="S454" s="584"/>
      <c r="T454" s="585"/>
      <c r="U454" s="586"/>
      <c r="V454" s="585"/>
      <c r="W454" s="585"/>
      <c r="X454" s="586"/>
    </row>
    <row r="455">
      <c r="G455" s="36"/>
      <c r="H455" s="36"/>
      <c r="S455" s="584"/>
      <c r="T455" s="585"/>
      <c r="U455" s="586"/>
      <c r="V455" s="585"/>
      <c r="W455" s="585"/>
      <c r="X455" s="586"/>
    </row>
    <row r="456">
      <c r="G456" s="36"/>
      <c r="H456" s="36"/>
      <c r="S456" s="584"/>
      <c r="T456" s="585"/>
      <c r="U456" s="586"/>
      <c r="V456" s="585"/>
      <c r="W456" s="585"/>
      <c r="X456" s="586"/>
    </row>
    <row r="457">
      <c r="G457" s="36"/>
      <c r="H457" s="36"/>
      <c r="S457" s="584"/>
      <c r="T457" s="585"/>
      <c r="U457" s="586"/>
      <c r="V457" s="585"/>
      <c r="W457" s="585"/>
      <c r="X457" s="586"/>
    </row>
    <row r="458">
      <c r="G458" s="36"/>
      <c r="H458" s="36"/>
      <c r="S458" s="584"/>
      <c r="T458" s="585"/>
      <c r="U458" s="586"/>
      <c r="V458" s="585"/>
      <c r="W458" s="585"/>
      <c r="X458" s="586"/>
    </row>
    <row r="459">
      <c r="G459" s="36"/>
      <c r="H459" s="36"/>
      <c r="S459" s="584"/>
      <c r="T459" s="585"/>
      <c r="U459" s="586"/>
      <c r="V459" s="585"/>
      <c r="W459" s="585"/>
      <c r="X459" s="586"/>
    </row>
    <row r="460">
      <c r="G460" s="36"/>
      <c r="H460" s="36"/>
      <c r="S460" s="584"/>
      <c r="T460" s="585"/>
      <c r="U460" s="586"/>
      <c r="V460" s="585"/>
      <c r="W460" s="585"/>
      <c r="X460" s="586"/>
    </row>
    <row r="461">
      <c r="G461" s="36"/>
      <c r="H461" s="36"/>
      <c r="S461" s="584"/>
      <c r="T461" s="585"/>
      <c r="U461" s="586"/>
      <c r="V461" s="585"/>
      <c r="W461" s="585"/>
      <c r="X461" s="586"/>
    </row>
    <row r="462">
      <c r="G462" s="36"/>
      <c r="H462" s="36"/>
      <c r="S462" s="584"/>
      <c r="T462" s="585"/>
      <c r="U462" s="586"/>
      <c r="V462" s="585"/>
      <c r="W462" s="585"/>
      <c r="X462" s="586"/>
    </row>
    <row r="463">
      <c r="G463" s="36"/>
      <c r="H463" s="36"/>
      <c r="S463" s="584"/>
      <c r="T463" s="585"/>
      <c r="U463" s="586"/>
      <c r="V463" s="585"/>
      <c r="W463" s="585"/>
      <c r="X463" s="586"/>
    </row>
    <row r="464">
      <c r="G464" s="36"/>
      <c r="H464" s="36"/>
      <c r="S464" s="584"/>
      <c r="T464" s="585"/>
      <c r="U464" s="586"/>
      <c r="V464" s="585"/>
      <c r="W464" s="585"/>
      <c r="X464" s="586"/>
    </row>
    <row r="465">
      <c r="G465" s="36"/>
      <c r="H465" s="36"/>
      <c r="S465" s="584"/>
      <c r="T465" s="585"/>
      <c r="U465" s="586"/>
      <c r="V465" s="585"/>
      <c r="W465" s="585"/>
      <c r="X465" s="586"/>
    </row>
    <row r="466">
      <c r="G466" s="36"/>
      <c r="H466" s="36"/>
      <c r="S466" s="584"/>
      <c r="T466" s="585"/>
      <c r="U466" s="586"/>
      <c r="V466" s="585"/>
      <c r="W466" s="585"/>
      <c r="X466" s="586"/>
    </row>
    <row r="467">
      <c r="G467" s="36"/>
      <c r="H467" s="36"/>
      <c r="S467" s="584"/>
      <c r="T467" s="585"/>
      <c r="U467" s="586"/>
      <c r="V467" s="585"/>
      <c r="W467" s="585"/>
      <c r="X467" s="586"/>
    </row>
    <row r="468">
      <c r="G468" s="36"/>
      <c r="H468" s="36"/>
      <c r="S468" s="584"/>
      <c r="T468" s="585"/>
      <c r="U468" s="586"/>
      <c r="V468" s="585"/>
      <c r="W468" s="585"/>
      <c r="X468" s="586"/>
    </row>
    <row r="469">
      <c r="G469" s="36"/>
      <c r="H469" s="36"/>
      <c r="S469" s="584"/>
      <c r="T469" s="585"/>
      <c r="U469" s="586"/>
      <c r="V469" s="585"/>
      <c r="W469" s="585"/>
      <c r="X469" s="586"/>
    </row>
    <row r="470">
      <c r="G470" s="36"/>
      <c r="H470" s="36"/>
      <c r="S470" s="584"/>
      <c r="T470" s="585"/>
      <c r="U470" s="586"/>
      <c r="V470" s="585"/>
      <c r="W470" s="585"/>
      <c r="X470" s="586"/>
    </row>
    <row r="471">
      <c r="G471" s="36"/>
      <c r="H471" s="36"/>
      <c r="S471" s="584"/>
      <c r="T471" s="585"/>
      <c r="U471" s="586"/>
      <c r="V471" s="585"/>
      <c r="W471" s="585"/>
      <c r="X471" s="586"/>
    </row>
    <row r="472">
      <c r="G472" s="36"/>
      <c r="H472" s="36"/>
      <c r="S472" s="584"/>
      <c r="T472" s="585"/>
      <c r="U472" s="586"/>
      <c r="V472" s="585"/>
      <c r="W472" s="585"/>
      <c r="X472" s="586"/>
    </row>
    <row r="473">
      <c r="G473" s="36"/>
      <c r="H473" s="36"/>
      <c r="S473" s="584"/>
      <c r="T473" s="585"/>
      <c r="U473" s="586"/>
      <c r="V473" s="585"/>
      <c r="W473" s="585"/>
      <c r="X473" s="586"/>
    </row>
    <row r="474">
      <c r="G474" s="36"/>
      <c r="H474" s="36"/>
      <c r="S474" s="584"/>
      <c r="T474" s="585"/>
      <c r="U474" s="586"/>
      <c r="V474" s="585"/>
      <c r="W474" s="585"/>
      <c r="X474" s="586"/>
    </row>
    <row r="475">
      <c r="G475" s="36"/>
      <c r="H475" s="36"/>
      <c r="S475" s="584"/>
      <c r="T475" s="585"/>
      <c r="U475" s="586"/>
      <c r="V475" s="585"/>
      <c r="W475" s="585"/>
      <c r="X475" s="586"/>
    </row>
    <row r="476">
      <c r="G476" s="36"/>
      <c r="H476" s="36"/>
      <c r="S476" s="584"/>
      <c r="T476" s="585"/>
      <c r="U476" s="586"/>
      <c r="V476" s="585"/>
      <c r="W476" s="585"/>
      <c r="X476" s="586"/>
    </row>
    <row r="477">
      <c r="G477" s="36"/>
      <c r="H477" s="36"/>
      <c r="S477" s="584"/>
      <c r="T477" s="585"/>
      <c r="U477" s="586"/>
      <c r="V477" s="585"/>
      <c r="W477" s="585"/>
      <c r="X477" s="586"/>
    </row>
    <row r="478">
      <c r="G478" s="36"/>
      <c r="H478" s="36"/>
      <c r="S478" s="584"/>
      <c r="T478" s="585"/>
      <c r="U478" s="586"/>
      <c r="V478" s="585"/>
      <c r="W478" s="585"/>
      <c r="X478" s="586"/>
    </row>
    <row r="479">
      <c r="G479" s="36"/>
      <c r="H479" s="36"/>
      <c r="S479" s="584"/>
      <c r="T479" s="585"/>
      <c r="U479" s="586"/>
      <c r="V479" s="585"/>
      <c r="W479" s="585"/>
      <c r="X479" s="586"/>
    </row>
    <row r="480">
      <c r="G480" s="36"/>
      <c r="H480" s="36"/>
      <c r="S480" s="584"/>
      <c r="T480" s="585"/>
      <c r="U480" s="586"/>
      <c r="V480" s="585"/>
      <c r="W480" s="585"/>
      <c r="X480" s="586"/>
    </row>
    <row r="481">
      <c r="G481" s="36"/>
      <c r="H481" s="36"/>
      <c r="S481" s="584"/>
      <c r="T481" s="585"/>
      <c r="U481" s="586"/>
      <c r="V481" s="585"/>
      <c r="W481" s="585"/>
      <c r="X481" s="586"/>
    </row>
    <row r="482">
      <c r="G482" s="36"/>
      <c r="H482" s="36"/>
      <c r="S482" s="584"/>
      <c r="T482" s="585"/>
      <c r="U482" s="586"/>
      <c r="V482" s="585"/>
      <c r="W482" s="585"/>
      <c r="X482" s="586"/>
    </row>
    <row r="483">
      <c r="G483" s="36"/>
      <c r="H483" s="36"/>
      <c r="S483" s="584"/>
      <c r="T483" s="585"/>
      <c r="U483" s="586"/>
      <c r="V483" s="585"/>
      <c r="W483" s="585"/>
      <c r="X483" s="586"/>
    </row>
    <row r="484">
      <c r="G484" s="36"/>
      <c r="H484" s="36"/>
      <c r="S484" s="584"/>
      <c r="T484" s="585"/>
      <c r="U484" s="586"/>
      <c r="V484" s="585"/>
      <c r="W484" s="585"/>
      <c r="X484" s="586"/>
    </row>
    <row r="485">
      <c r="G485" s="36"/>
      <c r="H485" s="36"/>
      <c r="S485" s="584"/>
      <c r="T485" s="585"/>
      <c r="U485" s="586"/>
      <c r="V485" s="585"/>
      <c r="W485" s="585"/>
      <c r="X485" s="586"/>
    </row>
    <row r="486">
      <c r="G486" s="36"/>
      <c r="H486" s="36"/>
      <c r="S486" s="584"/>
      <c r="T486" s="585"/>
      <c r="U486" s="586"/>
      <c r="V486" s="585"/>
      <c r="W486" s="585"/>
      <c r="X486" s="586"/>
    </row>
    <row r="487">
      <c r="G487" s="36"/>
      <c r="H487" s="36"/>
      <c r="S487" s="584"/>
      <c r="T487" s="585"/>
      <c r="U487" s="586"/>
      <c r="V487" s="585"/>
      <c r="W487" s="585"/>
      <c r="X487" s="586"/>
    </row>
    <row r="488">
      <c r="G488" s="36"/>
      <c r="H488" s="36"/>
      <c r="S488" s="584"/>
      <c r="T488" s="585"/>
      <c r="U488" s="586"/>
      <c r="V488" s="585"/>
      <c r="W488" s="585"/>
      <c r="X488" s="586"/>
    </row>
    <row r="489">
      <c r="G489" s="36"/>
      <c r="H489" s="36"/>
      <c r="S489" s="584"/>
      <c r="T489" s="585"/>
      <c r="U489" s="586"/>
      <c r="V489" s="585"/>
      <c r="W489" s="585"/>
      <c r="X489" s="586"/>
    </row>
    <row r="490">
      <c r="G490" s="36"/>
      <c r="H490" s="36"/>
      <c r="S490" s="584"/>
      <c r="T490" s="585"/>
      <c r="U490" s="586"/>
      <c r="V490" s="585"/>
      <c r="W490" s="585"/>
      <c r="X490" s="586"/>
    </row>
    <row r="491">
      <c r="G491" s="36"/>
      <c r="H491" s="36"/>
      <c r="S491" s="584"/>
      <c r="T491" s="585"/>
      <c r="U491" s="586"/>
      <c r="V491" s="585"/>
      <c r="W491" s="585"/>
      <c r="X491" s="586"/>
    </row>
    <row r="492">
      <c r="G492" s="36"/>
      <c r="H492" s="36"/>
      <c r="S492" s="584"/>
      <c r="T492" s="585"/>
      <c r="U492" s="586"/>
      <c r="V492" s="585"/>
      <c r="W492" s="585"/>
      <c r="X492" s="586"/>
    </row>
    <row r="493">
      <c r="G493" s="36"/>
      <c r="H493" s="36"/>
      <c r="S493" s="584"/>
      <c r="T493" s="585"/>
      <c r="U493" s="586"/>
      <c r="V493" s="585"/>
      <c r="W493" s="585"/>
      <c r="X493" s="586"/>
    </row>
    <row r="494">
      <c r="G494" s="36"/>
      <c r="H494" s="36"/>
      <c r="S494" s="584"/>
      <c r="T494" s="585"/>
      <c r="U494" s="586"/>
      <c r="V494" s="585"/>
      <c r="W494" s="585"/>
      <c r="X494" s="586"/>
    </row>
    <row r="495">
      <c r="G495" s="36"/>
      <c r="H495" s="36"/>
      <c r="S495" s="584"/>
      <c r="T495" s="585"/>
      <c r="U495" s="586"/>
      <c r="V495" s="585"/>
      <c r="W495" s="585"/>
      <c r="X495" s="586"/>
    </row>
    <row r="496">
      <c r="G496" s="36"/>
      <c r="H496" s="36"/>
      <c r="S496" s="584"/>
      <c r="T496" s="585"/>
      <c r="U496" s="586"/>
      <c r="V496" s="585"/>
      <c r="W496" s="585"/>
      <c r="X496" s="586"/>
    </row>
    <row r="497">
      <c r="G497" s="36"/>
      <c r="H497" s="36"/>
      <c r="S497" s="584"/>
      <c r="T497" s="585"/>
      <c r="U497" s="586"/>
      <c r="V497" s="585"/>
      <c r="W497" s="585"/>
      <c r="X497" s="586"/>
    </row>
    <row r="498">
      <c r="G498" s="36"/>
      <c r="H498" s="36"/>
      <c r="S498" s="584"/>
      <c r="T498" s="585"/>
      <c r="U498" s="586"/>
      <c r="V498" s="585"/>
      <c r="W498" s="585"/>
      <c r="X498" s="586"/>
    </row>
    <row r="499">
      <c r="G499" s="36"/>
      <c r="H499" s="36"/>
      <c r="S499" s="584"/>
      <c r="T499" s="585"/>
      <c r="U499" s="586"/>
      <c r="V499" s="585"/>
      <c r="W499" s="585"/>
      <c r="X499" s="586"/>
    </row>
    <row r="500">
      <c r="G500" s="36"/>
      <c r="H500" s="36"/>
      <c r="S500" s="584"/>
      <c r="T500" s="585"/>
      <c r="U500" s="586"/>
      <c r="V500" s="585"/>
      <c r="W500" s="585"/>
      <c r="X500" s="586"/>
    </row>
    <row r="501">
      <c r="G501" s="36"/>
      <c r="H501" s="36"/>
      <c r="S501" s="584"/>
      <c r="T501" s="585"/>
      <c r="U501" s="586"/>
      <c r="V501" s="585"/>
      <c r="W501" s="585"/>
      <c r="X501" s="586"/>
    </row>
    <row r="502">
      <c r="G502" s="36"/>
      <c r="H502" s="36"/>
      <c r="S502" s="584"/>
      <c r="T502" s="585"/>
      <c r="U502" s="586"/>
      <c r="V502" s="585"/>
      <c r="W502" s="585"/>
      <c r="X502" s="586"/>
    </row>
    <row r="503">
      <c r="G503" s="36"/>
      <c r="H503" s="36"/>
      <c r="S503" s="584"/>
      <c r="T503" s="585"/>
      <c r="U503" s="586"/>
      <c r="V503" s="585"/>
      <c r="W503" s="585"/>
      <c r="X503" s="586"/>
    </row>
    <row r="504">
      <c r="G504" s="36"/>
      <c r="H504" s="36"/>
      <c r="S504" s="584"/>
      <c r="T504" s="585"/>
      <c r="U504" s="586"/>
      <c r="V504" s="585"/>
      <c r="W504" s="585"/>
      <c r="X504" s="586"/>
    </row>
    <row r="505">
      <c r="G505" s="36"/>
      <c r="H505" s="36"/>
      <c r="S505" s="584"/>
      <c r="T505" s="585"/>
      <c r="U505" s="586"/>
      <c r="V505" s="585"/>
      <c r="W505" s="585"/>
      <c r="X505" s="586"/>
    </row>
    <row r="506">
      <c r="G506" s="36"/>
      <c r="H506" s="36"/>
      <c r="S506" s="584"/>
      <c r="T506" s="585"/>
      <c r="U506" s="586"/>
      <c r="V506" s="585"/>
      <c r="W506" s="585"/>
      <c r="X506" s="586"/>
    </row>
    <row r="507">
      <c r="G507" s="36"/>
      <c r="H507" s="36"/>
      <c r="S507" s="584"/>
      <c r="T507" s="585"/>
      <c r="U507" s="586"/>
      <c r="V507" s="585"/>
      <c r="W507" s="585"/>
      <c r="X507" s="586"/>
    </row>
    <row r="508">
      <c r="G508" s="36"/>
      <c r="H508" s="36"/>
      <c r="S508" s="584"/>
      <c r="T508" s="585"/>
      <c r="U508" s="586"/>
      <c r="V508" s="585"/>
      <c r="W508" s="585"/>
      <c r="X508" s="586"/>
    </row>
    <row r="509">
      <c r="G509" s="36"/>
      <c r="H509" s="36"/>
      <c r="S509" s="584"/>
      <c r="T509" s="585"/>
      <c r="U509" s="586"/>
      <c r="V509" s="585"/>
      <c r="W509" s="585"/>
      <c r="X509" s="586"/>
    </row>
    <row r="510">
      <c r="G510" s="36"/>
      <c r="H510" s="36"/>
      <c r="S510" s="584"/>
      <c r="T510" s="585"/>
      <c r="U510" s="586"/>
      <c r="V510" s="585"/>
      <c r="W510" s="585"/>
      <c r="X510" s="586"/>
    </row>
    <row r="511">
      <c r="G511" s="36"/>
      <c r="H511" s="36"/>
      <c r="S511" s="584"/>
      <c r="T511" s="585"/>
      <c r="U511" s="586"/>
      <c r="V511" s="585"/>
      <c r="W511" s="585"/>
      <c r="X511" s="586"/>
    </row>
    <row r="512">
      <c r="G512" s="36"/>
      <c r="H512" s="36"/>
      <c r="S512" s="584"/>
      <c r="T512" s="585"/>
      <c r="U512" s="586"/>
      <c r="V512" s="585"/>
      <c r="W512" s="585"/>
      <c r="X512" s="586"/>
    </row>
    <row r="513">
      <c r="G513" s="36"/>
      <c r="H513" s="36"/>
      <c r="S513" s="584"/>
      <c r="T513" s="585"/>
      <c r="U513" s="586"/>
      <c r="V513" s="585"/>
      <c r="W513" s="585"/>
      <c r="X513" s="586"/>
    </row>
    <row r="514">
      <c r="G514" s="36"/>
      <c r="H514" s="36"/>
      <c r="S514" s="584"/>
      <c r="T514" s="585"/>
      <c r="U514" s="586"/>
      <c r="V514" s="585"/>
      <c r="W514" s="585"/>
      <c r="X514" s="586"/>
    </row>
    <row r="515">
      <c r="G515" s="36"/>
      <c r="H515" s="36"/>
      <c r="S515" s="584"/>
      <c r="T515" s="585"/>
      <c r="U515" s="586"/>
      <c r="V515" s="585"/>
      <c r="W515" s="585"/>
      <c r="X515" s="586"/>
    </row>
    <row r="516">
      <c r="G516" s="36"/>
      <c r="H516" s="36"/>
      <c r="S516" s="584"/>
      <c r="T516" s="585"/>
      <c r="U516" s="586"/>
      <c r="V516" s="585"/>
      <c r="W516" s="585"/>
      <c r="X516" s="586"/>
    </row>
    <row r="517">
      <c r="G517" s="36"/>
      <c r="H517" s="36"/>
      <c r="S517" s="584"/>
      <c r="T517" s="585"/>
      <c r="U517" s="586"/>
      <c r="V517" s="585"/>
      <c r="W517" s="585"/>
      <c r="X517" s="586"/>
    </row>
    <row r="518">
      <c r="G518" s="36"/>
      <c r="H518" s="36"/>
      <c r="S518" s="584"/>
      <c r="T518" s="585"/>
      <c r="U518" s="586"/>
      <c r="V518" s="585"/>
      <c r="W518" s="585"/>
      <c r="X518" s="586"/>
    </row>
    <row r="519">
      <c r="G519" s="36"/>
      <c r="H519" s="36"/>
      <c r="S519" s="584"/>
      <c r="T519" s="585"/>
      <c r="U519" s="586"/>
      <c r="V519" s="585"/>
      <c r="W519" s="585"/>
      <c r="X519" s="586"/>
    </row>
    <row r="520">
      <c r="G520" s="36"/>
      <c r="H520" s="36"/>
      <c r="S520" s="584"/>
      <c r="T520" s="585"/>
      <c r="U520" s="586"/>
      <c r="V520" s="585"/>
      <c r="W520" s="585"/>
      <c r="X520" s="586"/>
    </row>
    <row r="521">
      <c r="G521" s="36"/>
      <c r="H521" s="36"/>
      <c r="S521" s="584"/>
      <c r="T521" s="585"/>
      <c r="U521" s="586"/>
      <c r="V521" s="585"/>
      <c r="W521" s="585"/>
      <c r="X521" s="586"/>
    </row>
    <row r="522">
      <c r="G522" s="36"/>
      <c r="H522" s="36"/>
      <c r="S522" s="584"/>
      <c r="T522" s="585"/>
      <c r="U522" s="586"/>
      <c r="V522" s="585"/>
      <c r="W522" s="585"/>
      <c r="X522" s="586"/>
    </row>
    <row r="523">
      <c r="G523" s="36"/>
      <c r="H523" s="36"/>
      <c r="S523" s="584"/>
      <c r="T523" s="585"/>
      <c r="U523" s="586"/>
      <c r="V523" s="585"/>
      <c r="W523" s="585"/>
      <c r="X523" s="586"/>
    </row>
    <row r="524">
      <c r="G524" s="36"/>
      <c r="H524" s="36"/>
      <c r="S524" s="584"/>
      <c r="T524" s="585"/>
      <c r="U524" s="586"/>
      <c r="V524" s="585"/>
      <c r="W524" s="585"/>
      <c r="X524" s="586"/>
    </row>
    <row r="525">
      <c r="G525" s="36"/>
      <c r="H525" s="36"/>
      <c r="S525" s="584"/>
      <c r="T525" s="585"/>
      <c r="U525" s="586"/>
      <c r="V525" s="585"/>
      <c r="W525" s="585"/>
      <c r="X525" s="586"/>
    </row>
    <row r="526">
      <c r="G526" s="36"/>
      <c r="H526" s="36"/>
      <c r="S526" s="584"/>
      <c r="T526" s="585"/>
      <c r="U526" s="586"/>
      <c r="V526" s="585"/>
      <c r="W526" s="585"/>
      <c r="X526" s="586"/>
    </row>
    <row r="527">
      <c r="G527" s="36"/>
      <c r="H527" s="36"/>
      <c r="S527" s="584"/>
      <c r="T527" s="585"/>
      <c r="U527" s="586"/>
      <c r="V527" s="585"/>
      <c r="W527" s="585"/>
      <c r="X527" s="586"/>
    </row>
    <row r="528">
      <c r="G528" s="36"/>
      <c r="H528" s="36"/>
      <c r="S528" s="584"/>
      <c r="T528" s="585"/>
      <c r="U528" s="586"/>
      <c r="V528" s="585"/>
      <c r="W528" s="585"/>
      <c r="X528" s="586"/>
    </row>
    <row r="529">
      <c r="G529" s="36"/>
      <c r="H529" s="36"/>
      <c r="S529" s="584"/>
      <c r="T529" s="585"/>
      <c r="U529" s="586"/>
      <c r="V529" s="585"/>
      <c r="W529" s="585"/>
      <c r="X529" s="586"/>
    </row>
    <row r="530">
      <c r="G530" s="36"/>
      <c r="H530" s="36"/>
      <c r="S530" s="584"/>
      <c r="T530" s="585"/>
      <c r="U530" s="586"/>
      <c r="V530" s="585"/>
      <c r="W530" s="585"/>
      <c r="X530" s="586"/>
    </row>
    <row r="531">
      <c r="G531" s="36"/>
      <c r="H531" s="36"/>
      <c r="S531" s="584"/>
      <c r="T531" s="585"/>
      <c r="U531" s="586"/>
      <c r="V531" s="585"/>
      <c r="W531" s="585"/>
      <c r="X531" s="586"/>
    </row>
    <row r="532">
      <c r="G532" s="36"/>
      <c r="H532" s="36"/>
      <c r="S532" s="584"/>
      <c r="T532" s="585"/>
      <c r="U532" s="586"/>
      <c r="V532" s="585"/>
      <c r="W532" s="585"/>
      <c r="X532" s="586"/>
    </row>
    <row r="533">
      <c r="G533" s="36"/>
      <c r="H533" s="36"/>
      <c r="S533" s="584"/>
      <c r="T533" s="585"/>
      <c r="U533" s="586"/>
      <c r="V533" s="585"/>
      <c r="W533" s="585"/>
      <c r="X533" s="586"/>
    </row>
    <row r="534">
      <c r="G534" s="36"/>
      <c r="H534" s="36"/>
      <c r="S534" s="584"/>
      <c r="T534" s="585"/>
      <c r="U534" s="586"/>
      <c r="V534" s="585"/>
      <c r="W534" s="585"/>
      <c r="X534" s="586"/>
    </row>
    <row r="535">
      <c r="G535" s="36"/>
      <c r="H535" s="36"/>
      <c r="S535" s="584"/>
      <c r="T535" s="585"/>
      <c r="U535" s="586"/>
      <c r="V535" s="585"/>
      <c r="W535" s="585"/>
      <c r="X535" s="586"/>
    </row>
    <row r="536">
      <c r="G536" s="36"/>
      <c r="H536" s="36"/>
      <c r="S536" s="584"/>
      <c r="T536" s="585"/>
      <c r="U536" s="586"/>
      <c r="V536" s="585"/>
      <c r="W536" s="585"/>
      <c r="X536" s="586"/>
    </row>
    <row r="537">
      <c r="G537" s="36"/>
      <c r="H537" s="36"/>
      <c r="S537" s="584"/>
      <c r="T537" s="585"/>
      <c r="U537" s="586"/>
      <c r="V537" s="585"/>
      <c r="W537" s="585"/>
      <c r="X537" s="586"/>
    </row>
    <row r="538">
      <c r="G538" s="36"/>
      <c r="H538" s="36"/>
      <c r="S538" s="584"/>
      <c r="T538" s="585"/>
      <c r="U538" s="586"/>
      <c r="V538" s="585"/>
      <c r="W538" s="585"/>
      <c r="X538" s="586"/>
    </row>
    <row r="539">
      <c r="G539" s="36"/>
      <c r="H539" s="36"/>
      <c r="S539" s="584"/>
      <c r="T539" s="585"/>
      <c r="U539" s="586"/>
      <c r="V539" s="585"/>
      <c r="W539" s="585"/>
      <c r="X539" s="586"/>
    </row>
    <row r="540">
      <c r="G540" s="36"/>
      <c r="H540" s="36"/>
      <c r="S540" s="584"/>
      <c r="T540" s="585"/>
      <c r="U540" s="586"/>
      <c r="V540" s="585"/>
      <c r="W540" s="585"/>
      <c r="X540" s="586"/>
    </row>
    <row r="541">
      <c r="G541" s="36"/>
      <c r="H541" s="36"/>
      <c r="S541" s="584"/>
      <c r="T541" s="585"/>
      <c r="U541" s="586"/>
      <c r="V541" s="585"/>
      <c r="W541" s="585"/>
      <c r="X541" s="586"/>
    </row>
    <row r="542">
      <c r="G542" s="36"/>
      <c r="H542" s="36"/>
      <c r="S542" s="584"/>
      <c r="T542" s="585"/>
      <c r="U542" s="586"/>
      <c r="V542" s="585"/>
      <c r="W542" s="585"/>
      <c r="X542" s="586"/>
    </row>
    <row r="543">
      <c r="G543" s="36"/>
      <c r="H543" s="36"/>
      <c r="S543" s="584"/>
      <c r="T543" s="585"/>
      <c r="U543" s="586"/>
      <c r="V543" s="585"/>
      <c r="W543" s="585"/>
      <c r="X543" s="586"/>
    </row>
    <row r="544">
      <c r="G544" s="36"/>
      <c r="H544" s="36"/>
      <c r="S544" s="584"/>
      <c r="T544" s="585"/>
      <c r="U544" s="586"/>
      <c r="V544" s="585"/>
      <c r="W544" s="585"/>
      <c r="X544" s="586"/>
    </row>
    <row r="545">
      <c r="G545" s="36"/>
      <c r="H545" s="36"/>
      <c r="S545" s="584"/>
      <c r="T545" s="585"/>
      <c r="U545" s="586"/>
      <c r="V545" s="585"/>
      <c r="W545" s="585"/>
      <c r="X545" s="586"/>
    </row>
    <row r="546">
      <c r="G546" s="36"/>
      <c r="H546" s="36"/>
      <c r="S546" s="584"/>
      <c r="T546" s="585"/>
      <c r="U546" s="586"/>
      <c r="V546" s="585"/>
      <c r="W546" s="585"/>
      <c r="X546" s="586"/>
    </row>
    <row r="547">
      <c r="G547" s="36"/>
      <c r="H547" s="36"/>
      <c r="S547" s="584"/>
      <c r="T547" s="585"/>
      <c r="U547" s="586"/>
      <c r="V547" s="585"/>
      <c r="W547" s="585"/>
      <c r="X547" s="586"/>
    </row>
    <row r="548">
      <c r="G548" s="36"/>
      <c r="H548" s="36"/>
      <c r="S548" s="584"/>
      <c r="T548" s="585"/>
      <c r="U548" s="586"/>
      <c r="V548" s="585"/>
      <c r="W548" s="585"/>
      <c r="X548" s="586"/>
    </row>
    <row r="549">
      <c r="G549" s="36"/>
      <c r="H549" s="36"/>
      <c r="S549" s="584"/>
      <c r="T549" s="585"/>
      <c r="U549" s="586"/>
      <c r="V549" s="585"/>
      <c r="W549" s="585"/>
      <c r="X549" s="586"/>
    </row>
    <row r="550">
      <c r="G550" s="36"/>
      <c r="H550" s="36"/>
      <c r="S550" s="584"/>
      <c r="T550" s="585"/>
      <c r="U550" s="586"/>
      <c r="V550" s="585"/>
      <c r="W550" s="585"/>
      <c r="X550" s="586"/>
    </row>
    <row r="551">
      <c r="G551" s="36"/>
      <c r="H551" s="36"/>
      <c r="S551" s="584"/>
      <c r="T551" s="585"/>
      <c r="U551" s="586"/>
      <c r="V551" s="585"/>
      <c r="W551" s="585"/>
      <c r="X551" s="586"/>
    </row>
    <row r="552">
      <c r="G552" s="36"/>
      <c r="H552" s="36"/>
      <c r="S552" s="584"/>
      <c r="T552" s="585"/>
      <c r="U552" s="586"/>
      <c r="V552" s="585"/>
      <c r="W552" s="585"/>
      <c r="X552" s="586"/>
    </row>
    <row r="553">
      <c r="G553" s="36"/>
      <c r="H553" s="36"/>
      <c r="S553" s="584"/>
      <c r="T553" s="585"/>
      <c r="U553" s="586"/>
      <c r="V553" s="585"/>
      <c r="W553" s="585"/>
      <c r="X553" s="586"/>
    </row>
    <row r="554">
      <c r="G554" s="36"/>
      <c r="H554" s="36"/>
      <c r="S554" s="584"/>
      <c r="T554" s="585"/>
      <c r="U554" s="586"/>
      <c r="V554" s="585"/>
      <c r="W554" s="585"/>
      <c r="X554" s="586"/>
    </row>
    <row r="555">
      <c r="G555" s="36"/>
      <c r="H555" s="36"/>
      <c r="S555" s="584"/>
      <c r="T555" s="585"/>
      <c r="U555" s="586"/>
      <c r="V555" s="585"/>
      <c r="W555" s="585"/>
      <c r="X555" s="586"/>
    </row>
    <row r="556">
      <c r="G556" s="36"/>
      <c r="H556" s="36"/>
      <c r="S556" s="584"/>
      <c r="T556" s="585"/>
      <c r="U556" s="586"/>
      <c r="V556" s="585"/>
      <c r="W556" s="585"/>
      <c r="X556" s="586"/>
    </row>
    <row r="557">
      <c r="G557" s="36"/>
      <c r="H557" s="36"/>
      <c r="S557" s="584"/>
      <c r="T557" s="585"/>
      <c r="U557" s="586"/>
      <c r="V557" s="585"/>
      <c r="W557" s="585"/>
      <c r="X557" s="586"/>
    </row>
    <row r="558">
      <c r="G558" s="36"/>
      <c r="H558" s="36"/>
      <c r="S558" s="584"/>
      <c r="T558" s="585"/>
      <c r="U558" s="586"/>
      <c r="V558" s="585"/>
      <c r="W558" s="585"/>
      <c r="X558" s="586"/>
    </row>
    <row r="559">
      <c r="G559" s="36"/>
      <c r="H559" s="36"/>
      <c r="S559" s="584"/>
      <c r="T559" s="585"/>
      <c r="U559" s="586"/>
      <c r="V559" s="585"/>
      <c r="W559" s="585"/>
      <c r="X559" s="586"/>
    </row>
    <row r="560">
      <c r="G560" s="36"/>
      <c r="H560" s="36"/>
      <c r="S560" s="584"/>
      <c r="T560" s="585"/>
      <c r="U560" s="586"/>
      <c r="V560" s="585"/>
      <c r="W560" s="585"/>
      <c r="X560" s="586"/>
    </row>
    <row r="561">
      <c r="G561" s="36"/>
      <c r="H561" s="36"/>
      <c r="S561" s="584"/>
      <c r="T561" s="585"/>
      <c r="U561" s="586"/>
      <c r="V561" s="585"/>
      <c r="W561" s="585"/>
      <c r="X561" s="586"/>
    </row>
    <row r="562">
      <c r="G562" s="36"/>
      <c r="H562" s="36"/>
      <c r="S562" s="584"/>
      <c r="T562" s="585"/>
      <c r="U562" s="586"/>
      <c r="V562" s="585"/>
      <c r="W562" s="585"/>
      <c r="X562" s="586"/>
    </row>
    <row r="563">
      <c r="G563" s="36"/>
      <c r="H563" s="36"/>
      <c r="S563" s="584"/>
      <c r="T563" s="585"/>
      <c r="U563" s="586"/>
      <c r="V563" s="585"/>
      <c r="W563" s="585"/>
      <c r="X563" s="586"/>
    </row>
    <row r="564">
      <c r="G564" s="36"/>
      <c r="H564" s="36"/>
      <c r="S564" s="584"/>
      <c r="T564" s="585"/>
      <c r="U564" s="586"/>
      <c r="V564" s="585"/>
      <c r="W564" s="585"/>
      <c r="X564" s="586"/>
    </row>
    <row r="565">
      <c r="G565" s="36"/>
      <c r="H565" s="36"/>
      <c r="S565" s="584"/>
      <c r="T565" s="585"/>
      <c r="U565" s="586"/>
      <c r="V565" s="585"/>
      <c r="W565" s="585"/>
      <c r="X565" s="586"/>
    </row>
    <row r="566">
      <c r="G566" s="36"/>
      <c r="H566" s="36"/>
      <c r="S566" s="584"/>
      <c r="T566" s="585"/>
      <c r="U566" s="586"/>
      <c r="V566" s="585"/>
      <c r="W566" s="585"/>
      <c r="X566" s="586"/>
    </row>
    <row r="567">
      <c r="G567" s="36"/>
      <c r="H567" s="36"/>
      <c r="S567" s="584"/>
      <c r="T567" s="585"/>
      <c r="U567" s="586"/>
      <c r="V567" s="585"/>
      <c r="W567" s="585"/>
      <c r="X567" s="586"/>
    </row>
    <row r="568">
      <c r="G568" s="36"/>
      <c r="H568" s="36"/>
      <c r="S568" s="584"/>
      <c r="T568" s="585"/>
      <c r="U568" s="586"/>
      <c r="V568" s="585"/>
      <c r="W568" s="585"/>
      <c r="X568" s="586"/>
    </row>
    <row r="569">
      <c r="G569" s="36"/>
      <c r="H569" s="36"/>
      <c r="S569" s="584"/>
      <c r="T569" s="585"/>
      <c r="U569" s="586"/>
      <c r="V569" s="585"/>
      <c r="W569" s="585"/>
      <c r="X569" s="586"/>
    </row>
    <row r="570">
      <c r="G570" s="36"/>
      <c r="H570" s="36"/>
      <c r="S570" s="584"/>
      <c r="T570" s="585"/>
      <c r="U570" s="586"/>
      <c r="V570" s="585"/>
      <c r="W570" s="585"/>
      <c r="X570" s="586"/>
    </row>
    <row r="571">
      <c r="G571" s="36"/>
      <c r="H571" s="36"/>
      <c r="S571" s="584"/>
      <c r="T571" s="585"/>
      <c r="U571" s="586"/>
      <c r="V571" s="585"/>
      <c r="W571" s="585"/>
      <c r="X571" s="586"/>
    </row>
    <row r="572">
      <c r="G572" s="36"/>
      <c r="H572" s="36"/>
      <c r="S572" s="584"/>
      <c r="T572" s="585"/>
      <c r="U572" s="586"/>
      <c r="V572" s="585"/>
      <c r="W572" s="585"/>
      <c r="X572" s="586"/>
    </row>
    <row r="573">
      <c r="G573" s="36"/>
      <c r="H573" s="36"/>
      <c r="S573" s="584"/>
      <c r="T573" s="585"/>
      <c r="U573" s="586"/>
      <c r="V573" s="585"/>
      <c r="W573" s="585"/>
      <c r="X573" s="586"/>
    </row>
    <row r="574">
      <c r="G574" s="36"/>
      <c r="H574" s="36"/>
      <c r="S574" s="584"/>
      <c r="T574" s="585"/>
      <c r="U574" s="586"/>
      <c r="V574" s="585"/>
      <c r="W574" s="585"/>
      <c r="X574" s="586"/>
    </row>
    <row r="575">
      <c r="G575" s="36"/>
      <c r="H575" s="36"/>
      <c r="S575" s="584"/>
      <c r="T575" s="585"/>
      <c r="U575" s="586"/>
      <c r="V575" s="585"/>
      <c r="W575" s="585"/>
      <c r="X575" s="586"/>
    </row>
    <row r="576">
      <c r="G576" s="36"/>
      <c r="H576" s="36"/>
      <c r="S576" s="584"/>
      <c r="T576" s="585"/>
      <c r="U576" s="586"/>
      <c r="V576" s="585"/>
      <c r="W576" s="585"/>
      <c r="X576" s="586"/>
    </row>
    <row r="577">
      <c r="G577" s="36"/>
      <c r="H577" s="36"/>
      <c r="S577" s="584"/>
      <c r="T577" s="585"/>
      <c r="U577" s="586"/>
      <c r="V577" s="585"/>
      <c r="W577" s="585"/>
      <c r="X577" s="586"/>
    </row>
    <row r="578">
      <c r="G578" s="36"/>
      <c r="H578" s="36"/>
      <c r="S578" s="584"/>
      <c r="T578" s="585"/>
      <c r="U578" s="586"/>
      <c r="V578" s="585"/>
      <c r="W578" s="585"/>
      <c r="X578" s="586"/>
    </row>
    <row r="579">
      <c r="G579" s="36"/>
      <c r="H579" s="36"/>
      <c r="S579" s="584"/>
      <c r="T579" s="585"/>
      <c r="U579" s="586"/>
      <c r="V579" s="585"/>
      <c r="W579" s="585"/>
      <c r="X579" s="586"/>
    </row>
    <row r="580">
      <c r="G580" s="36"/>
      <c r="H580" s="36"/>
      <c r="S580" s="584"/>
      <c r="T580" s="585"/>
      <c r="U580" s="586"/>
      <c r="V580" s="585"/>
      <c r="W580" s="585"/>
      <c r="X580" s="586"/>
    </row>
    <row r="581">
      <c r="G581" s="36"/>
      <c r="H581" s="36"/>
      <c r="S581" s="584"/>
      <c r="T581" s="585"/>
      <c r="U581" s="586"/>
      <c r="V581" s="585"/>
      <c r="W581" s="585"/>
      <c r="X581" s="586"/>
    </row>
    <row r="582">
      <c r="G582" s="36"/>
      <c r="H582" s="36"/>
      <c r="S582" s="584"/>
      <c r="T582" s="585"/>
      <c r="U582" s="586"/>
      <c r="V582" s="585"/>
      <c r="W582" s="585"/>
      <c r="X582" s="586"/>
    </row>
    <row r="583">
      <c r="G583" s="36"/>
      <c r="H583" s="36"/>
      <c r="S583" s="584"/>
      <c r="T583" s="585"/>
      <c r="U583" s="586"/>
      <c r="V583" s="585"/>
      <c r="W583" s="585"/>
      <c r="X583" s="586"/>
    </row>
    <row r="584">
      <c r="G584" s="36"/>
      <c r="H584" s="36"/>
      <c r="S584" s="584"/>
      <c r="T584" s="585"/>
      <c r="U584" s="586"/>
      <c r="V584" s="585"/>
      <c r="W584" s="585"/>
      <c r="X584" s="586"/>
    </row>
    <row r="585">
      <c r="G585" s="36"/>
      <c r="H585" s="36"/>
      <c r="S585" s="584"/>
      <c r="T585" s="585"/>
      <c r="U585" s="586"/>
      <c r="V585" s="585"/>
      <c r="W585" s="585"/>
      <c r="X585" s="586"/>
    </row>
    <row r="586">
      <c r="G586" s="36"/>
      <c r="H586" s="36"/>
      <c r="S586" s="584"/>
      <c r="T586" s="585"/>
      <c r="U586" s="586"/>
      <c r="V586" s="585"/>
      <c r="W586" s="585"/>
      <c r="X586" s="586"/>
    </row>
    <row r="587">
      <c r="G587" s="36"/>
      <c r="H587" s="36"/>
      <c r="S587" s="584"/>
      <c r="T587" s="585"/>
      <c r="U587" s="586"/>
      <c r="V587" s="585"/>
      <c r="W587" s="585"/>
      <c r="X587" s="586"/>
    </row>
    <row r="588">
      <c r="G588" s="36"/>
      <c r="H588" s="36"/>
      <c r="S588" s="584"/>
      <c r="T588" s="585"/>
      <c r="U588" s="586"/>
      <c r="V588" s="585"/>
      <c r="W588" s="585"/>
      <c r="X588" s="586"/>
    </row>
    <row r="589">
      <c r="G589" s="36"/>
      <c r="H589" s="36"/>
      <c r="S589" s="584"/>
      <c r="T589" s="585"/>
      <c r="U589" s="586"/>
      <c r="V589" s="585"/>
      <c r="W589" s="585"/>
      <c r="X589" s="586"/>
    </row>
    <row r="590">
      <c r="G590" s="36"/>
      <c r="H590" s="36"/>
      <c r="S590" s="584"/>
      <c r="T590" s="585"/>
      <c r="U590" s="586"/>
      <c r="V590" s="585"/>
      <c r="W590" s="585"/>
      <c r="X590" s="586"/>
    </row>
    <row r="591">
      <c r="G591" s="36"/>
      <c r="H591" s="36"/>
      <c r="S591" s="584"/>
      <c r="T591" s="585"/>
      <c r="U591" s="586"/>
      <c r="V591" s="585"/>
      <c r="W591" s="585"/>
      <c r="X591" s="586"/>
    </row>
    <row r="592">
      <c r="G592" s="36"/>
      <c r="H592" s="36"/>
      <c r="S592" s="584"/>
      <c r="T592" s="585"/>
      <c r="U592" s="586"/>
      <c r="V592" s="585"/>
      <c r="W592" s="585"/>
      <c r="X592" s="586"/>
    </row>
    <row r="593">
      <c r="G593" s="36"/>
      <c r="H593" s="36"/>
      <c r="S593" s="584"/>
      <c r="T593" s="585"/>
      <c r="U593" s="586"/>
      <c r="V593" s="585"/>
      <c r="W593" s="585"/>
      <c r="X593" s="586"/>
    </row>
    <row r="594">
      <c r="G594" s="36"/>
      <c r="H594" s="36"/>
      <c r="S594" s="584"/>
      <c r="T594" s="585"/>
      <c r="U594" s="586"/>
      <c r="V594" s="585"/>
      <c r="W594" s="585"/>
      <c r="X594" s="586"/>
    </row>
    <row r="595">
      <c r="G595" s="36"/>
      <c r="H595" s="36"/>
      <c r="S595" s="584"/>
      <c r="T595" s="585"/>
      <c r="U595" s="586"/>
      <c r="V595" s="585"/>
      <c r="W595" s="585"/>
      <c r="X595" s="586"/>
    </row>
    <row r="596">
      <c r="G596" s="36"/>
      <c r="H596" s="36"/>
      <c r="S596" s="584"/>
      <c r="T596" s="585"/>
      <c r="U596" s="586"/>
      <c r="V596" s="585"/>
      <c r="W596" s="585"/>
      <c r="X596" s="586"/>
    </row>
    <row r="597">
      <c r="G597" s="36"/>
      <c r="H597" s="36"/>
      <c r="S597" s="584"/>
      <c r="T597" s="585"/>
      <c r="U597" s="586"/>
      <c r="V597" s="585"/>
      <c r="W597" s="585"/>
      <c r="X597" s="586"/>
    </row>
    <row r="598">
      <c r="G598" s="36"/>
      <c r="H598" s="36"/>
      <c r="S598" s="584"/>
      <c r="T598" s="585"/>
      <c r="U598" s="586"/>
      <c r="V598" s="585"/>
      <c r="W598" s="585"/>
      <c r="X598" s="586"/>
    </row>
    <row r="599">
      <c r="G599" s="36"/>
      <c r="H599" s="36"/>
      <c r="S599" s="584"/>
      <c r="T599" s="585"/>
      <c r="U599" s="586"/>
      <c r="V599" s="585"/>
      <c r="W599" s="585"/>
      <c r="X599" s="586"/>
    </row>
    <row r="600">
      <c r="G600" s="36"/>
      <c r="H600" s="36"/>
      <c r="S600" s="584"/>
      <c r="T600" s="585"/>
      <c r="U600" s="586"/>
      <c r="V600" s="585"/>
      <c r="W600" s="585"/>
      <c r="X600" s="586"/>
    </row>
    <row r="601">
      <c r="G601" s="36"/>
      <c r="H601" s="36"/>
      <c r="S601" s="584"/>
      <c r="T601" s="585"/>
      <c r="U601" s="586"/>
      <c r="V601" s="585"/>
      <c r="W601" s="585"/>
      <c r="X601" s="586"/>
    </row>
    <row r="602">
      <c r="G602" s="36"/>
      <c r="H602" s="36"/>
      <c r="S602" s="584"/>
      <c r="T602" s="585"/>
      <c r="U602" s="586"/>
      <c r="V602" s="585"/>
      <c r="W602" s="585"/>
      <c r="X602" s="586"/>
    </row>
    <row r="603">
      <c r="G603" s="36"/>
      <c r="H603" s="36"/>
      <c r="S603" s="584"/>
      <c r="T603" s="585"/>
      <c r="U603" s="586"/>
      <c r="V603" s="585"/>
      <c r="W603" s="585"/>
      <c r="X603" s="586"/>
    </row>
    <row r="604">
      <c r="G604" s="36"/>
      <c r="H604" s="36"/>
      <c r="S604" s="584"/>
      <c r="T604" s="585"/>
      <c r="U604" s="586"/>
      <c r="V604" s="585"/>
      <c r="W604" s="585"/>
      <c r="X604" s="586"/>
    </row>
    <row r="605">
      <c r="G605" s="36"/>
      <c r="H605" s="36"/>
      <c r="S605" s="584"/>
      <c r="T605" s="585"/>
      <c r="U605" s="586"/>
      <c r="V605" s="585"/>
      <c r="W605" s="585"/>
      <c r="X605" s="586"/>
    </row>
    <row r="606">
      <c r="G606" s="36"/>
      <c r="H606" s="36"/>
      <c r="S606" s="584"/>
      <c r="T606" s="585"/>
      <c r="U606" s="586"/>
      <c r="V606" s="585"/>
      <c r="W606" s="585"/>
      <c r="X606" s="586"/>
    </row>
    <row r="607">
      <c r="G607" s="36"/>
      <c r="H607" s="36"/>
      <c r="S607" s="584"/>
      <c r="T607" s="585"/>
      <c r="U607" s="586"/>
      <c r="V607" s="585"/>
      <c r="W607" s="585"/>
      <c r="X607" s="586"/>
    </row>
    <row r="608">
      <c r="G608" s="36"/>
      <c r="H608" s="36"/>
      <c r="S608" s="584"/>
      <c r="T608" s="585"/>
      <c r="U608" s="586"/>
      <c r="V608" s="585"/>
      <c r="W608" s="585"/>
      <c r="X608" s="586"/>
    </row>
    <row r="609">
      <c r="G609" s="36"/>
      <c r="H609" s="36"/>
      <c r="S609" s="584"/>
      <c r="T609" s="585"/>
      <c r="U609" s="586"/>
      <c r="V609" s="585"/>
      <c r="W609" s="585"/>
      <c r="X609" s="586"/>
    </row>
    <row r="610">
      <c r="G610" s="36"/>
      <c r="H610" s="36"/>
      <c r="S610" s="584"/>
      <c r="T610" s="585"/>
      <c r="U610" s="586"/>
      <c r="V610" s="585"/>
      <c r="W610" s="585"/>
      <c r="X610" s="586"/>
    </row>
    <row r="611">
      <c r="G611" s="36"/>
      <c r="H611" s="36"/>
      <c r="S611" s="584"/>
      <c r="T611" s="585"/>
      <c r="U611" s="586"/>
      <c r="V611" s="585"/>
      <c r="W611" s="585"/>
      <c r="X611" s="586"/>
    </row>
    <row r="612">
      <c r="G612" s="36"/>
      <c r="H612" s="36"/>
      <c r="S612" s="584"/>
      <c r="T612" s="585"/>
      <c r="U612" s="586"/>
      <c r="V612" s="585"/>
      <c r="W612" s="585"/>
      <c r="X612" s="586"/>
    </row>
    <row r="613">
      <c r="G613" s="36"/>
      <c r="H613" s="36"/>
      <c r="S613" s="584"/>
      <c r="T613" s="585"/>
      <c r="U613" s="586"/>
      <c r="V613" s="585"/>
      <c r="W613" s="585"/>
      <c r="X613" s="586"/>
    </row>
    <row r="614">
      <c r="G614" s="36"/>
      <c r="H614" s="36"/>
      <c r="S614" s="584"/>
      <c r="T614" s="585"/>
      <c r="U614" s="586"/>
      <c r="V614" s="585"/>
      <c r="W614" s="585"/>
      <c r="X614" s="586"/>
    </row>
    <row r="615">
      <c r="G615" s="36"/>
      <c r="H615" s="36"/>
      <c r="S615" s="584"/>
      <c r="T615" s="585"/>
      <c r="U615" s="586"/>
      <c r="V615" s="585"/>
      <c r="W615" s="585"/>
      <c r="X615" s="586"/>
    </row>
    <row r="616">
      <c r="G616" s="36"/>
      <c r="H616" s="36"/>
      <c r="S616" s="584"/>
      <c r="T616" s="585"/>
      <c r="U616" s="586"/>
      <c r="V616" s="585"/>
      <c r="W616" s="585"/>
      <c r="X616" s="586"/>
    </row>
    <row r="617">
      <c r="G617" s="36"/>
      <c r="H617" s="36"/>
      <c r="S617" s="584"/>
      <c r="T617" s="585"/>
      <c r="U617" s="586"/>
      <c r="V617" s="585"/>
      <c r="W617" s="585"/>
      <c r="X617" s="586"/>
    </row>
    <row r="618">
      <c r="G618" s="36"/>
      <c r="H618" s="36"/>
      <c r="S618" s="584"/>
      <c r="T618" s="585"/>
      <c r="U618" s="586"/>
      <c r="V618" s="585"/>
      <c r="W618" s="585"/>
      <c r="X618" s="586"/>
    </row>
    <row r="619">
      <c r="G619" s="36"/>
      <c r="H619" s="36"/>
      <c r="S619" s="584"/>
      <c r="T619" s="585"/>
      <c r="U619" s="586"/>
      <c r="V619" s="585"/>
      <c r="W619" s="585"/>
      <c r="X619" s="586"/>
    </row>
    <row r="620">
      <c r="G620" s="36"/>
      <c r="H620" s="36"/>
      <c r="S620" s="584"/>
      <c r="T620" s="585"/>
      <c r="U620" s="586"/>
      <c r="V620" s="585"/>
      <c r="W620" s="585"/>
      <c r="X620" s="586"/>
    </row>
    <row r="621">
      <c r="G621" s="36"/>
      <c r="H621" s="36"/>
      <c r="S621" s="584"/>
      <c r="T621" s="585"/>
      <c r="U621" s="586"/>
      <c r="V621" s="585"/>
      <c r="W621" s="585"/>
      <c r="X621" s="586"/>
    </row>
    <row r="622">
      <c r="G622" s="36"/>
      <c r="H622" s="36"/>
      <c r="S622" s="584"/>
      <c r="T622" s="585"/>
      <c r="U622" s="586"/>
      <c r="V622" s="585"/>
      <c r="W622" s="585"/>
      <c r="X622" s="586"/>
    </row>
    <row r="623">
      <c r="G623" s="36"/>
      <c r="H623" s="36"/>
      <c r="S623" s="584"/>
      <c r="T623" s="585"/>
      <c r="U623" s="586"/>
      <c r="V623" s="585"/>
      <c r="W623" s="585"/>
      <c r="X623" s="586"/>
    </row>
    <row r="624">
      <c r="G624" s="36"/>
      <c r="H624" s="36"/>
      <c r="S624" s="584"/>
      <c r="T624" s="585"/>
      <c r="U624" s="586"/>
      <c r="V624" s="585"/>
      <c r="W624" s="585"/>
      <c r="X624" s="586"/>
    </row>
    <row r="625">
      <c r="G625" s="36"/>
      <c r="H625" s="36"/>
      <c r="S625" s="584"/>
      <c r="T625" s="585"/>
      <c r="U625" s="586"/>
      <c r="V625" s="585"/>
      <c r="W625" s="585"/>
      <c r="X625" s="586"/>
    </row>
    <row r="626">
      <c r="G626" s="36"/>
      <c r="H626" s="36"/>
      <c r="S626" s="584"/>
      <c r="T626" s="585"/>
      <c r="U626" s="586"/>
      <c r="V626" s="585"/>
      <c r="W626" s="585"/>
      <c r="X626" s="586"/>
    </row>
    <row r="627">
      <c r="G627" s="36"/>
      <c r="H627" s="36"/>
      <c r="S627" s="584"/>
      <c r="T627" s="585"/>
      <c r="U627" s="586"/>
      <c r="V627" s="585"/>
      <c r="W627" s="585"/>
      <c r="X627" s="586"/>
    </row>
    <row r="628">
      <c r="G628" s="36"/>
      <c r="H628" s="36"/>
      <c r="S628" s="584"/>
      <c r="T628" s="585"/>
      <c r="U628" s="586"/>
      <c r="V628" s="585"/>
      <c r="W628" s="585"/>
      <c r="X628" s="586"/>
    </row>
    <row r="629">
      <c r="G629" s="36"/>
      <c r="H629" s="36"/>
      <c r="S629" s="584"/>
      <c r="T629" s="585"/>
      <c r="U629" s="586"/>
      <c r="V629" s="585"/>
      <c r="W629" s="585"/>
      <c r="X629" s="586"/>
    </row>
    <row r="630">
      <c r="G630" s="36"/>
      <c r="H630" s="36"/>
      <c r="S630" s="584"/>
      <c r="T630" s="585"/>
      <c r="U630" s="586"/>
      <c r="V630" s="585"/>
      <c r="W630" s="585"/>
      <c r="X630" s="586"/>
    </row>
    <row r="631">
      <c r="G631" s="36"/>
      <c r="H631" s="36"/>
      <c r="S631" s="584"/>
      <c r="T631" s="585"/>
      <c r="U631" s="586"/>
      <c r="V631" s="585"/>
      <c r="W631" s="585"/>
      <c r="X631" s="586"/>
    </row>
    <row r="632">
      <c r="G632" s="36"/>
      <c r="H632" s="36"/>
      <c r="S632" s="584"/>
      <c r="T632" s="585"/>
      <c r="U632" s="586"/>
      <c r="V632" s="585"/>
      <c r="W632" s="585"/>
      <c r="X632" s="586"/>
    </row>
    <row r="633">
      <c r="G633" s="36"/>
      <c r="H633" s="36"/>
      <c r="S633" s="584"/>
      <c r="T633" s="585"/>
      <c r="U633" s="586"/>
      <c r="V633" s="585"/>
      <c r="W633" s="585"/>
      <c r="X633" s="586"/>
    </row>
    <row r="634">
      <c r="G634" s="36"/>
      <c r="H634" s="36"/>
      <c r="S634" s="584"/>
      <c r="T634" s="585"/>
      <c r="U634" s="586"/>
      <c r="V634" s="585"/>
      <c r="W634" s="585"/>
      <c r="X634" s="586"/>
    </row>
    <row r="635">
      <c r="G635" s="36"/>
      <c r="H635" s="36"/>
      <c r="S635" s="584"/>
      <c r="T635" s="585"/>
      <c r="U635" s="586"/>
      <c r="V635" s="585"/>
      <c r="W635" s="585"/>
      <c r="X635" s="586"/>
    </row>
    <row r="636">
      <c r="G636" s="36"/>
      <c r="H636" s="36"/>
      <c r="S636" s="584"/>
      <c r="T636" s="585"/>
      <c r="U636" s="586"/>
      <c r="V636" s="585"/>
      <c r="W636" s="585"/>
      <c r="X636" s="586"/>
    </row>
    <row r="637">
      <c r="G637" s="36"/>
      <c r="H637" s="36"/>
      <c r="S637" s="584"/>
      <c r="T637" s="585"/>
      <c r="U637" s="586"/>
      <c r="V637" s="585"/>
      <c r="W637" s="585"/>
      <c r="X637" s="586"/>
    </row>
    <row r="638">
      <c r="G638" s="36"/>
      <c r="H638" s="36"/>
      <c r="S638" s="584"/>
      <c r="T638" s="585"/>
      <c r="U638" s="586"/>
      <c r="V638" s="585"/>
      <c r="W638" s="585"/>
      <c r="X638" s="586"/>
    </row>
    <row r="639">
      <c r="G639" s="36"/>
      <c r="H639" s="36"/>
      <c r="S639" s="584"/>
      <c r="T639" s="585"/>
      <c r="U639" s="586"/>
      <c r="V639" s="585"/>
      <c r="W639" s="585"/>
      <c r="X639" s="586"/>
    </row>
    <row r="640">
      <c r="G640" s="36"/>
      <c r="H640" s="36"/>
      <c r="S640" s="584"/>
      <c r="T640" s="585"/>
      <c r="U640" s="586"/>
      <c r="V640" s="585"/>
      <c r="W640" s="585"/>
      <c r="X640" s="586"/>
    </row>
    <row r="641">
      <c r="G641" s="36"/>
      <c r="H641" s="36"/>
      <c r="S641" s="584"/>
      <c r="T641" s="585"/>
      <c r="U641" s="586"/>
      <c r="V641" s="585"/>
      <c r="W641" s="585"/>
      <c r="X641" s="586"/>
    </row>
    <row r="642">
      <c r="G642" s="36"/>
      <c r="H642" s="36"/>
      <c r="S642" s="584"/>
      <c r="T642" s="585"/>
      <c r="U642" s="586"/>
      <c r="V642" s="585"/>
      <c r="W642" s="585"/>
      <c r="X642" s="586"/>
    </row>
    <row r="643">
      <c r="G643" s="36"/>
      <c r="H643" s="36"/>
      <c r="S643" s="584"/>
      <c r="T643" s="585"/>
      <c r="U643" s="586"/>
      <c r="V643" s="585"/>
      <c r="W643" s="585"/>
      <c r="X643" s="586"/>
    </row>
    <row r="644">
      <c r="G644" s="36"/>
      <c r="H644" s="36"/>
      <c r="S644" s="584"/>
      <c r="T644" s="585"/>
      <c r="U644" s="586"/>
      <c r="V644" s="585"/>
      <c r="W644" s="585"/>
      <c r="X644" s="586"/>
    </row>
    <row r="645">
      <c r="G645" s="36"/>
      <c r="H645" s="36"/>
      <c r="S645" s="584"/>
      <c r="T645" s="585"/>
      <c r="U645" s="586"/>
      <c r="V645" s="585"/>
      <c r="W645" s="585"/>
      <c r="X645" s="586"/>
    </row>
    <row r="646">
      <c r="G646" s="36"/>
      <c r="H646" s="36"/>
      <c r="S646" s="584"/>
      <c r="T646" s="585"/>
      <c r="U646" s="586"/>
      <c r="V646" s="585"/>
      <c r="W646" s="585"/>
      <c r="X646" s="586"/>
    </row>
    <row r="647">
      <c r="G647" s="36"/>
      <c r="H647" s="36"/>
      <c r="S647" s="584"/>
      <c r="T647" s="585"/>
      <c r="U647" s="586"/>
      <c r="V647" s="585"/>
      <c r="W647" s="585"/>
      <c r="X647" s="586"/>
    </row>
    <row r="648">
      <c r="G648" s="36"/>
      <c r="H648" s="36"/>
      <c r="S648" s="584"/>
      <c r="T648" s="585"/>
      <c r="U648" s="586"/>
      <c r="V648" s="585"/>
      <c r="W648" s="585"/>
      <c r="X648" s="586"/>
    </row>
    <row r="649">
      <c r="G649" s="36"/>
      <c r="H649" s="36"/>
      <c r="S649" s="584"/>
      <c r="T649" s="585"/>
      <c r="U649" s="586"/>
      <c r="V649" s="585"/>
      <c r="W649" s="585"/>
      <c r="X649" s="586"/>
    </row>
    <row r="650">
      <c r="G650" s="36"/>
      <c r="H650" s="36"/>
      <c r="S650" s="584"/>
      <c r="T650" s="585"/>
      <c r="U650" s="586"/>
      <c r="V650" s="585"/>
      <c r="W650" s="585"/>
      <c r="X650" s="586"/>
    </row>
    <row r="651">
      <c r="G651" s="36"/>
      <c r="H651" s="36"/>
      <c r="S651" s="584"/>
      <c r="T651" s="585"/>
      <c r="U651" s="586"/>
      <c r="V651" s="585"/>
      <c r="W651" s="585"/>
      <c r="X651" s="586"/>
    </row>
    <row r="652">
      <c r="G652" s="36"/>
      <c r="H652" s="36"/>
      <c r="S652" s="584"/>
      <c r="T652" s="585"/>
      <c r="U652" s="586"/>
      <c r="V652" s="585"/>
      <c r="W652" s="585"/>
      <c r="X652" s="586"/>
    </row>
    <row r="653">
      <c r="G653" s="36"/>
      <c r="H653" s="36"/>
      <c r="S653" s="584"/>
      <c r="T653" s="585"/>
      <c r="U653" s="586"/>
      <c r="V653" s="585"/>
      <c r="W653" s="585"/>
      <c r="X653" s="586"/>
    </row>
    <row r="654">
      <c r="G654" s="36"/>
      <c r="H654" s="36"/>
      <c r="S654" s="584"/>
      <c r="T654" s="585"/>
      <c r="U654" s="586"/>
      <c r="V654" s="585"/>
      <c r="W654" s="585"/>
      <c r="X654" s="586"/>
    </row>
    <row r="655">
      <c r="G655" s="36"/>
      <c r="H655" s="36"/>
      <c r="S655" s="584"/>
      <c r="T655" s="585"/>
      <c r="U655" s="586"/>
      <c r="V655" s="585"/>
      <c r="W655" s="585"/>
      <c r="X655" s="586"/>
    </row>
    <row r="656">
      <c r="G656" s="36"/>
      <c r="H656" s="36"/>
      <c r="S656" s="584"/>
      <c r="T656" s="585"/>
      <c r="U656" s="586"/>
      <c r="V656" s="585"/>
      <c r="W656" s="585"/>
      <c r="X656" s="586"/>
    </row>
    <row r="657">
      <c r="G657" s="36"/>
      <c r="H657" s="36"/>
      <c r="S657" s="584"/>
      <c r="T657" s="585"/>
      <c r="U657" s="586"/>
      <c r="V657" s="585"/>
      <c r="W657" s="585"/>
      <c r="X657" s="586"/>
    </row>
    <row r="658">
      <c r="G658" s="36"/>
      <c r="H658" s="36"/>
      <c r="S658" s="584"/>
      <c r="T658" s="585"/>
      <c r="U658" s="586"/>
      <c r="V658" s="585"/>
      <c r="W658" s="585"/>
      <c r="X658" s="586"/>
    </row>
    <row r="659">
      <c r="G659" s="36"/>
      <c r="H659" s="36"/>
      <c r="S659" s="584"/>
      <c r="T659" s="585"/>
      <c r="U659" s="586"/>
      <c r="V659" s="585"/>
      <c r="W659" s="585"/>
      <c r="X659" s="586"/>
    </row>
    <row r="660">
      <c r="G660" s="36"/>
      <c r="H660" s="36"/>
      <c r="S660" s="584"/>
      <c r="T660" s="585"/>
      <c r="U660" s="586"/>
      <c r="V660" s="585"/>
      <c r="W660" s="585"/>
      <c r="X660" s="586"/>
    </row>
    <row r="661">
      <c r="G661" s="36"/>
      <c r="H661" s="36"/>
      <c r="S661" s="584"/>
      <c r="T661" s="585"/>
      <c r="U661" s="586"/>
      <c r="V661" s="585"/>
      <c r="W661" s="585"/>
      <c r="X661" s="586"/>
    </row>
    <row r="662">
      <c r="G662" s="36"/>
      <c r="H662" s="36"/>
      <c r="S662" s="584"/>
      <c r="T662" s="585"/>
      <c r="U662" s="586"/>
      <c r="V662" s="585"/>
      <c r="W662" s="585"/>
      <c r="X662" s="586"/>
    </row>
    <row r="663">
      <c r="G663" s="36"/>
      <c r="H663" s="36"/>
      <c r="S663" s="584"/>
      <c r="T663" s="585"/>
      <c r="U663" s="586"/>
      <c r="V663" s="585"/>
      <c r="W663" s="585"/>
      <c r="X663" s="586"/>
    </row>
    <row r="664">
      <c r="G664" s="36"/>
      <c r="H664" s="36"/>
      <c r="S664" s="584"/>
      <c r="T664" s="585"/>
      <c r="U664" s="586"/>
      <c r="V664" s="585"/>
      <c r="W664" s="585"/>
      <c r="X664" s="586"/>
    </row>
    <row r="665">
      <c r="G665" s="36"/>
      <c r="H665" s="36"/>
      <c r="S665" s="584"/>
      <c r="T665" s="585"/>
      <c r="U665" s="586"/>
      <c r="V665" s="585"/>
      <c r="W665" s="585"/>
      <c r="X665" s="586"/>
    </row>
    <row r="666">
      <c r="G666" s="36"/>
      <c r="H666" s="36"/>
      <c r="S666" s="584"/>
      <c r="T666" s="585"/>
      <c r="U666" s="586"/>
      <c r="V666" s="585"/>
      <c r="W666" s="585"/>
      <c r="X666" s="586"/>
    </row>
    <row r="667">
      <c r="G667" s="36"/>
      <c r="H667" s="36"/>
      <c r="S667" s="584"/>
      <c r="T667" s="585"/>
      <c r="U667" s="586"/>
      <c r="V667" s="585"/>
      <c r="W667" s="585"/>
      <c r="X667" s="586"/>
    </row>
    <row r="668">
      <c r="G668" s="36"/>
      <c r="H668" s="36"/>
      <c r="S668" s="584"/>
      <c r="T668" s="585"/>
      <c r="U668" s="586"/>
      <c r="V668" s="585"/>
      <c r="W668" s="585"/>
      <c r="X668" s="586"/>
    </row>
    <row r="669">
      <c r="G669" s="36"/>
      <c r="H669" s="36"/>
      <c r="S669" s="584"/>
      <c r="T669" s="585"/>
      <c r="U669" s="586"/>
      <c r="V669" s="585"/>
      <c r="W669" s="585"/>
      <c r="X669" s="586"/>
    </row>
    <row r="670">
      <c r="G670" s="36"/>
      <c r="H670" s="36"/>
      <c r="S670" s="584"/>
      <c r="T670" s="585"/>
      <c r="U670" s="586"/>
      <c r="V670" s="585"/>
      <c r="W670" s="585"/>
      <c r="X670" s="586"/>
    </row>
    <row r="671">
      <c r="G671" s="36"/>
      <c r="H671" s="36"/>
      <c r="S671" s="584"/>
      <c r="T671" s="585"/>
      <c r="U671" s="586"/>
      <c r="V671" s="585"/>
      <c r="W671" s="585"/>
      <c r="X671" s="586"/>
    </row>
    <row r="672">
      <c r="G672" s="36"/>
      <c r="H672" s="36"/>
      <c r="S672" s="584"/>
      <c r="T672" s="585"/>
      <c r="U672" s="586"/>
      <c r="V672" s="585"/>
      <c r="W672" s="585"/>
      <c r="X672" s="586"/>
    </row>
    <row r="673">
      <c r="G673" s="36"/>
      <c r="H673" s="36"/>
      <c r="S673" s="584"/>
      <c r="T673" s="585"/>
      <c r="U673" s="586"/>
      <c r="V673" s="585"/>
      <c r="W673" s="585"/>
      <c r="X673" s="586"/>
    </row>
    <row r="674">
      <c r="G674" s="36"/>
      <c r="H674" s="36"/>
      <c r="S674" s="584"/>
      <c r="T674" s="585"/>
      <c r="U674" s="586"/>
      <c r="V674" s="585"/>
      <c r="W674" s="585"/>
      <c r="X674" s="586"/>
    </row>
    <row r="675">
      <c r="G675" s="36"/>
      <c r="H675" s="36"/>
      <c r="S675" s="584"/>
      <c r="T675" s="585"/>
      <c r="U675" s="586"/>
      <c r="V675" s="585"/>
      <c r="W675" s="585"/>
      <c r="X675" s="586"/>
    </row>
    <row r="676">
      <c r="G676" s="36"/>
      <c r="H676" s="36"/>
      <c r="S676" s="584"/>
      <c r="T676" s="585"/>
      <c r="U676" s="586"/>
      <c r="V676" s="585"/>
      <c r="W676" s="585"/>
      <c r="X676" s="586"/>
    </row>
    <row r="677">
      <c r="G677" s="36"/>
      <c r="H677" s="36"/>
      <c r="S677" s="584"/>
      <c r="T677" s="585"/>
      <c r="U677" s="586"/>
      <c r="V677" s="585"/>
      <c r="W677" s="585"/>
      <c r="X677" s="586"/>
    </row>
    <row r="678">
      <c r="G678" s="36"/>
      <c r="H678" s="36"/>
      <c r="S678" s="584"/>
      <c r="T678" s="585"/>
      <c r="U678" s="586"/>
      <c r="V678" s="585"/>
      <c r="W678" s="585"/>
      <c r="X678" s="586"/>
    </row>
    <row r="679">
      <c r="G679" s="36"/>
      <c r="H679" s="36"/>
      <c r="S679" s="584"/>
      <c r="T679" s="585"/>
      <c r="U679" s="586"/>
      <c r="V679" s="585"/>
      <c r="W679" s="585"/>
      <c r="X679" s="586"/>
    </row>
    <row r="680">
      <c r="G680" s="36"/>
      <c r="H680" s="36"/>
      <c r="S680" s="584"/>
      <c r="T680" s="585"/>
      <c r="U680" s="586"/>
      <c r="V680" s="585"/>
      <c r="W680" s="585"/>
      <c r="X680" s="586"/>
    </row>
    <row r="681">
      <c r="G681" s="36"/>
      <c r="H681" s="36"/>
      <c r="S681" s="584"/>
      <c r="T681" s="585"/>
      <c r="U681" s="586"/>
      <c r="V681" s="585"/>
      <c r="W681" s="585"/>
      <c r="X681" s="586"/>
    </row>
    <row r="682">
      <c r="G682" s="36"/>
      <c r="H682" s="36"/>
      <c r="S682" s="584"/>
      <c r="T682" s="585"/>
      <c r="U682" s="586"/>
      <c r="V682" s="585"/>
      <c r="W682" s="585"/>
      <c r="X682" s="586"/>
    </row>
    <row r="683">
      <c r="G683" s="36"/>
      <c r="H683" s="36"/>
      <c r="S683" s="584"/>
      <c r="T683" s="585"/>
      <c r="U683" s="586"/>
      <c r="V683" s="585"/>
      <c r="W683" s="585"/>
      <c r="X683" s="586"/>
    </row>
    <row r="684">
      <c r="G684" s="36"/>
      <c r="H684" s="36"/>
      <c r="S684" s="584"/>
      <c r="T684" s="585"/>
      <c r="U684" s="586"/>
      <c r="V684" s="585"/>
      <c r="W684" s="585"/>
      <c r="X684" s="586"/>
    </row>
    <row r="685">
      <c r="G685" s="36"/>
      <c r="H685" s="36"/>
      <c r="S685" s="584"/>
      <c r="T685" s="585"/>
      <c r="U685" s="586"/>
      <c r="V685" s="585"/>
      <c r="W685" s="585"/>
      <c r="X685" s="586"/>
    </row>
    <row r="686">
      <c r="G686" s="36"/>
      <c r="H686" s="36"/>
      <c r="S686" s="584"/>
      <c r="T686" s="585"/>
      <c r="U686" s="586"/>
      <c r="V686" s="585"/>
      <c r="W686" s="585"/>
      <c r="X686" s="586"/>
    </row>
    <row r="687">
      <c r="G687" s="36"/>
      <c r="H687" s="36"/>
      <c r="S687" s="584"/>
      <c r="T687" s="585"/>
      <c r="U687" s="586"/>
      <c r="V687" s="585"/>
      <c r="W687" s="585"/>
      <c r="X687" s="586"/>
    </row>
    <row r="688">
      <c r="G688" s="36"/>
      <c r="H688" s="36"/>
      <c r="S688" s="584"/>
      <c r="T688" s="585"/>
      <c r="U688" s="586"/>
      <c r="V688" s="585"/>
      <c r="W688" s="585"/>
      <c r="X688" s="586"/>
    </row>
    <row r="689">
      <c r="G689" s="36"/>
      <c r="H689" s="36"/>
      <c r="S689" s="584"/>
      <c r="T689" s="585"/>
      <c r="U689" s="586"/>
      <c r="V689" s="585"/>
      <c r="W689" s="585"/>
      <c r="X689" s="586"/>
    </row>
    <row r="690">
      <c r="G690" s="36"/>
      <c r="H690" s="36"/>
      <c r="S690" s="584"/>
      <c r="T690" s="585"/>
      <c r="U690" s="586"/>
      <c r="V690" s="585"/>
      <c r="W690" s="585"/>
      <c r="X690" s="586"/>
    </row>
    <row r="691">
      <c r="G691" s="36"/>
      <c r="H691" s="36"/>
      <c r="S691" s="584"/>
      <c r="T691" s="585"/>
      <c r="U691" s="586"/>
      <c r="V691" s="585"/>
      <c r="W691" s="585"/>
      <c r="X691" s="586"/>
    </row>
    <row r="692">
      <c r="G692" s="36"/>
      <c r="H692" s="36"/>
      <c r="S692" s="584"/>
      <c r="T692" s="585"/>
      <c r="U692" s="586"/>
      <c r="V692" s="585"/>
      <c r="W692" s="585"/>
      <c r="X692" s="586"/>
    </row>
    <row r="693">
      <c r="G693" s="36"/>
      <c r="H693" s="36"/>
      <c r="S693" s="584"/>
      <c r="T693" s="585"/>
      <c r="U693" s="586"/>
      <c r="V693" s="585"/>
      <c r="W693" s="585"/>
      <c r="X693" s="586"/>
    </row>
    <row r="694">
      <c r="G694" s="36"/>
      <c r="H694" s="36"/>
      <c r="S694" s="584"/>
      <c r="T694" s="585"/>
      <c r="U694" s="586"/>
      <c r="V694" s="585"/>
      <c r="W694" s="585"/>
      <c r="X694" s="586"/>
    </row>
    <row r="695">
      <c r="G695" s="36"/>
      <c r="H695" s="36"/>
      <c r="S695" s="584"/>
      <c r="T695" s="585"/>
      <c r="U695" s="586"/>
      <c r="V695" s="585"/>
      <c r="W695" s="585"/>
      <c r="X695" s="586"/>
    </row>
    <row r="696">
      <c r="G696" s="36"/>
      <c r="H696" s="36"/>
      <c r="S696" s="584"/>
      <c r="T696" s="585"/>
      <c r="U696" s="586"/>
      <c r="V696" s="585"/>
      <c r="W696" s="585"/>
      <c r="X696" s="586"/>
    </row>
    <row r="697">
      <c r="G697" s="36"/>
      <c r="H697" s="36"/>
      <c r="S697" s="584"/>
      <c r="T697" s="585"/>
      <c r="U697" s="586"/>
      <c r="V697" s="585"/>
      <c r="W697" s="585"/>
      <c r="X697" s="586"/>
    </row>
    <row r="698">
      <c r="G698" s="36"/>
      <c r="H698" s="36"/>
      <c r="S698" s="584"/>
      <c r="T698" s="585"/>
      <c r="U698" s="586"/>
      <c r="V698" s="585"/>
      <c r="W698" s="585"/>
      <c r="X698" s="586"/>
    </row>
    <row r="699">
      <c r="G699" s="36"/>
      <c r="H699" s="36"/>
      <c r="S699" s="584"/>
      <c r="T699" s="585"/>
      <c r="U699" s="586"/>
      <c r="V699" s="585"/>
      <c r="W699" s="585"/>
      <c r="X699" s="586"/>
    </row>
    <row r="700">
      <c r="G700" s="36"/>
      <c r="H700" s="36"/>
      <c r="S700" s="584"/>
      <c r="T700" s="585"/>
      <c r="U700" s="586"/>
      <c r="V700" s="585"/>
      <c r="W700" s="585"/>
      <c r="X700" s="586"/>
    </row>
    <row r="701">
      <c r="G701" s="36"/>
      <c r="H701" s="36"/>
      <c r="S701" s="584"/>
      <c r="T701" s="585"/>
      <c r="U701" s="586"/>
      <c r="V701" s="585"/>
      <c r="W701" s="585"/>
      <c r="X701" s="586"/>
    </row>
    <row r="702">
      <c r="G702" s="36"/>
      <c r="H702" s="36"/>
      <c r="S702" s="584"/>
      <c r="T702" s="585"/>
      <c r="U702" s="586"/>
      <c r="V702" s="585"/>
      <c r="W702" s="585"/>
      <c r="X702" s="586"/>
    </row>
    <row r="703">
      <c r="G703" s="36"/>
      <c r="H703" s="36"/>
      <c r="S703" s="584"/>
      <c r="T703" s="585"/>
      <c r="U703" s="586"/>
      <c r="V703" s="585"/>
      <c r="W703" s="585"/>
      <c r="X703" s="586"/>
    </row>
    <row r="704">
      <c r="G704" s="36"/>
      <c r="H704" s="36"/>
      <c r="S704" s="584"/>
      <c r="T704" s="585"/>
      <c r="U704" s="586"/>
      <c r="V704" s="585"/>
      <c r="W704" s="585"/>
      <c r="X704" s="586"/>
    </row>
    <row r="705">
      <c r="G705" s="36"/>
      <c r="H705" s="36"/>
      <c r="S705" s="584"/>
      <c r="T705" s="585"/>
      <c r="U705" s="586"/>
      <c r="V705" s="585"/>
      <c r="W705" s="585"/>
      <c r="X705" s="586"/>
    </row>
    <row r="706">
      <c r="G706" s="36"/>
      <c r="H706" s="36"/>
      <c r="S706" s="584"/>
      <c r="T706" s="585"/>
      <c r="U706" s="586"/>
      <c r="V706" s="585"/>
      <c r="W706" s="585"/>
      <c r="X706" s="586"/>
    </row>
    <row r="707">
      <c r="G707" s="36"/>
      <c r="H707" s="36"/>
      <c r="S707" s="584"/>
      <c r="T707" s="585"/>
      <c r="U707" s="586"/>
      <c r="V707" s="585"/>
      <c r="W707" s="585"/>
      <c r="X707" s="586"/>
    </row>
    <row r="708">
      <c r="G708" s="36"/>
      <c r="H708" s="36"/>
      <c r="S708" s="584"/>
      <c r="T708" s="585"/>
      <c r="U708" s="586"/>
      <c r="V708" s="585"/>
      <c r="W708" s="585"/>
      <c r="X708" s="586"/>
    </row>
    <row r="709">
      <c r="G709" s="36"/>
      <c r="H709" s="36"/>
      <c r="S709" s="584"/>
      <c r="T709" s="585"/>
      <c r="U709" s="586"/>
      <c r="V709" s="585"/>
      <c r="W709" s="585"/>
      <c r="X709" s="586"/>
    </row>
    <row r="710">
      <c r="G710" s="36"/>
      <c r="H710" s="36"/>
      <c r="S710" s="584"/>
      <c r="T710" s="585"/>
      <c r="U710" s="586"/>
      <c r="V710" s="585"/>
      <c r="W710" s="585"/>
      <c r="X710" s="586"/>
    </row>
    <row r="711">
      <c r="G711" s="36"/>
      <c r="H711" s="36"/>
      <c r="S711" s="584"/>
      <c r="T711" s="585"/>
      <c r="U711" s="586"/>
      <c r="V711" s="585"/>
      <c r="W711" s="585"/>
      <c r="X711" s="586"/>
    </row>
    <row r="712">
      <c r="G712" s="36"/>
      <c r="H712" s="36"/>
      <c r="S712" s="584"/>
      <c r="T712" s="585"/>
      <c r="U712" s="586"/>
      <c r="V712" s="585"/>
      <c r="W712" s="585"/>
      <c r="X712" s="586"/>
    </row>
    <row r="713">
      <c r="G713" s="36"/>
      <c r="H713" s="36"/>
      <c r="S713" s="584"/>
      <c r="T713" s="585"/>
      <c r="U713" s="586"/>
      <c r="V713" s="585"/>
      <c r="W713" s="585"/>
      <c r="X713" s="586"/>
    </row>
    <row r="714">
      <c r="G714" s="36"/>
      <c r="H714" s="36"/>
      <c r="S714" s="584"/>
      <c r="T714" s="585"/>
      <c r="U714" s="586"/>
      <c r="V714" s="585"/>
      <c r="W714" s="585"/>
      <c r="X714" s="586"/>
    </row>
    <row r="715">
      <c r="G715" s="36"/>
      <c r="H715" s="36"/>
      <c r="S715" s="584"/>
      <c r="T715" s="585"/>
      <c r="U715" s="586"/>
      <c r="V715" s="585"/>
      <c r="W715" s="585"/>
      <c r="X715" s="586"/>
    </row>
    <row r="716">
      <c r="G716" s="36"/>
      <c r="H716" s="36"/>
      <c r="S716" s="584"/>
      <c r="T716" s="585"/>
      <c r="U716" s="586"/>
      <c r="V716" s="585"/>
      <c r="W716" s="585"/>
      <c r="X716" s="586"/>
    </row>
    <row r="717">
      <c r="G717" s="36"/>
      <c r="H717" s="36"/>
      <c r="S717" s="584"/>
      <c r="T717" s="585"/>
      <c r="U717" s="586"/>
      <c r="V717" s="585"/>
      <c r="W717" s="585"/>
      <c r="X717" s="586"/>
    </row>
    <row r="718">
      <c r="G718" s="36"/>
      <c r="H718" s="36"/>
      <c r="S718" s="584"/>
      <c r="T718" s="585"/>
      <c r="U718" s="586"/>
      <c r="V718" s="585"/>
      <c r="W718" s="585"/>
      <c r="X718" s="586"/>
    </row>
    <row r="719">
      <c r="G719" s="36"/>
      <c r="H719" s="36"/>
      <c r="S719" s="584"/>
      <c r="T719" s="585"/>
      <c r="U719" s="586"/>
      <c r="V719" s="585"/>
      <c r="W719" s="585"/>
      <c r="X719" s="586"/>
    </row>
    <row r="720">
      <c r="G720" s="36"/>
      <c r="H720" s="36"/>
      <c r="S720" s="584"/>
      <c r="T720" s="585"/>
      <c r="U720" s="586"/>
      <c r="V720" s="585"/>
      <c r="W720" s="585"/>
      <c r="X720" s="586"/>
    </row>
    <row r="721">
      <c r="G721" s="36"/>
      <c r="H721" s="36"/>
      <c r="S721" s="584"/>
      <c r="T721" s="585"/>
      <c r="U721" s="586"/>
      <c r="V721" s="585"/>
      <c r="W721" s="585"/>
      <c r="X721" s="586"/>
    </row>
    <row r="722">
      <c r="G722" s="36"/>
      <c r="H722" s="36"/>
      <c r="S722" s="584"/>
      <c r="T722" s="585"/>
      <c r="U722" s="586"/>
      <c r="V722" s="585"/>
      <c r="W722" s="585"/>
      <c r="X722" s="586"/>
    </row>
    <row r="723">
      <c r="G723" s="36"/>
      <c r="H723" s="36"/>
      <c r="S723" s="584"/>
      <c r="T723" s="585"/>
      <c r="U723" s="586"/>
      <c r="V723" s="585"/>
      <c r="W723" s="585"/>
      <c r="X723" s="586"/>
    </row>
    <row r="724">
      <c r="G724" s="36"/>
      <c r="H724" s="36"/>
      <c r="S724" s="584"/>
      <c r="T724" s="585"/>
      <c r="U724" s="586"/>
      <c r="V724" s="585"/>
      <c r="W724" s="585"/>
      <c r="X724" s="586"/>
    </row>
    <row r="725">
      <c r="G725" s="36"/>
      <c r="H725" s="36"/>
      <c r="S725" s="584"/>
      <c r="T725" s="585"/>
      <c r="U725" s="586"/>
      <c r="V725" s="585"/>
      <c r="W725" s="585"/>
      <c r="X725" s="586"/>
    </row>
    <row r="726">
      <c r="G726" s="36"/>
      <c r="H726" s="36"/>
      <c r="S726" s="584"/>
      <c r="T726" s="585"/>
      <c r="U726" s="586"/>
      <c r="V726" s="585"/>
      <c r="W726" s="585"/>
      <c r="X726" s="586"/>
    </row>
    <row r="727">
      <c r="G727" s="36"/>
      <c r="H727" s="36"/>
      <c r="S727" s="584"/>
      <c r="T727" s="585"/>
      <c r="U727" s="586"/>
      <c r="V727" s="585"/>
      <c r="W727" s="585"/>
      <c r="X727" s="586"/>
    </row>
    <row r="728">
      <c r="G728" s="36"/>
      <c r="H728" s="36"/>
      <c r="S728" s="584"/>
      <c r="T728" s="585"/>
      <c r="U728" s="586"/>
      <c r="V728" s="585"/>
      <c r="W728" s="585"/>
      <c r="X728" s="586"/>
    </row>
    <row r="729">
      <c r="G729" s="36"/>
      <c r="H729" s="36"/>
      <c r="S729" s="584"/>
      <c r="T729" s="585"/>
      <c r="U729" s="586"/>
      <c r="V729" s="585"/>
      <c r="W729" s="585"/>
      <c r="X729" s="586"/>
    </row>
    <row r="730">
      <c r="G730" s="36"/>
      <c r="H730" s="36"/>
      <c r="S730" s="584"/>
      <c r="T730" s="585"/>
      <c r="U730" s="586"/>
      <c r="V730" s="585"/>
      <c r="W730" s="585"/>
      <c r="X730" s="586"/>
    </row>
    <row r="731">
      <c r="G731" s="36"/>
      <c r="H731" s="36"/>
      <c r="S731" s="584"/>
      <c r="T731" s="585"/>
      <c r="U731" s="586"/>
      <c r="V731" s="585"/>
      <c r="W731" s="585"/>
      <c r="X731" s="586"/>
    </row>
    <row r="732">
      <c r="G732" s="36"/>
      <c r="H732" s="36"/>
      <c r="S732" s="584"/>
      <c r="T732" s="585"/>
      <c r="U732" s="586"/>
      <c r="V732" s="585"/>
      <c r="W732" s="585"/>
      <c r="X732" s="586"/>
    </row>
    <row r="733">
      <c r="G733" s="36"/>
      <c r="H733" s="36"/>
      <c r="S733" s="584"/>
      <c r="T733" s="585"/>
      <c r="U733" s="586"/>
      <c r="V733" s="585"/>
      <c r="W733" s="585"/>
      <c r="X733" s="586"/>
    </row>
    <row r="734">
      <c r="G734" s="36"/>
      <c r="H734" s="36"/>
      <c r="S734" s="584"/>
      <c r="T734" s="585"/>
      <c r="U734" s="586"/>
      <c r="V734" s="585"/>
      <c r="W734" s="585"/>
      <c r="X734" s="586"/>
    </row>
    <row r="735">
      <c r="G735" s="36"/>
      <c r="H735" s="36"/>
      <c r="S735" s="584"/>
      <c r="T735" s="585"/>
      <c r="U735" s="586"/>
      <c r="V735" s="585"/>
      <c r="W735" s="585"/>
      <c r="X735" s="586"/>
    </row>
    <row r="736">
      <c r="G736" s="36"/>
      <c r="H736" s="36"/>
      <c r="S736" s="584"/>
      <c r="T736" s="585"/>
      <c r="U736" s="586"/>
      <c r="V736" s="585"/>
      <c r="W736" s="585"/>
      <c r="X736" s="586"/>
    </row>
    <row r="737">
      <c r="G737" s="36"/>
      <c r="H737" s="36"/>
      <c r="S737" s="584"/>
      <c r="T737" s="585"/>
      <c r="U737" s="586"/>
      <c r="V737" s="585"/>
      <c r="W737" s="585"/>
      <c r="X737" s="586"/>
    </row>
    <row r="738">
      <c r="G738" s="36"/>
      <c r="H738" s="36"/>
      <c r="S738" s="584"/>
      <c r="T738" s="585"/>
      <c r="U738" s="586"/>
      <c r="V738" s="585"/>
      <c r="W738" s="585"/>
      <c r="X738" s="586"/>
    </row>
    <row r="739">
      <c r="G739" s="36"/>
      <c r="H739" s="36"/>
      <c r="S739" s="584"/>
      <c r="T739" s="585"/>
      <c r="U739" s="586"/>
      <c r="V739" s="585"/>
      <c r="W739" s="585"/>
      <c r="X739" s="586"/>
    </row>
    <row r="740">
      <c r="G740" s="36"/>
      <c r="H740" s="36"/>
      <c r="S740" s="584"/>
      <c r="T740" s="585"/>
      <c r="U740" s="586"/>
      <c r="V740" s="585"/>
      <c r="W740" s="585"/>
      <c r="X740" s="586"/>
    </row>
    <row r="741">
      <c r="G741" s="36"/>
      <c r="H741" s="36"/>
      <c r="S741" s="584"/>
      <c r="T741" s="585"/>
      <c r="U741" s="586"/>
      <c r="V741" s="585"/>
      <c r="W741" s="585"/>
      <c r="X741" s="586"/>
    </row>
    <row r="742">
      <c r="G742" s="36"/>
      <c r="H742" s="36"/>
      <c r="S742" s="584"/>
      <c r="T742" s="585"/>
      <c r="U742" s="586"/>
      <c r="V742" s="585"/>
      <c r="W742" s="585"/>
      <c r="X742" s="586"/>
    </row>
    <row r="743">
      <c r="G743" s="36"/>
      <c r="H743" s="36"/>
      <c r="S743" s="584"/>
      <c r="T743" s="585"/>
      <c r="U743" s="586"/>
      <c r="V743" s="585"/>
      <c r="W743" s="585"/>
      <c r="X743" s="586"/>
    </row>
    <row r="744">
      <c r="G744" s="36"/>
      <c r="H744" s="36"/>
      <c r="S744" s="584"/>
      <c r="T744" s="585"/>
      <c r="U744" s="586"/>
      <c r="V744" s="585"/>
      <c r="W744" s="585"/>
      <c r="X744" s="586"/>
    </row>
    <row r="745">
      <c r="G745" s="36"/>
      <c r="H745" s="36"/>
      <c r="S745" s="584"/>
      <c r="T745" s="585"/>
      <c r="U745" s="586"/>
      <c r="V745" s="585"/>
      <c r="W745" s="585"/>
      <c r="X745" s="586"/>
    </row>
    <row r="746">
      <c r="G746" s="36"/>
      <c r="H746" s="36"/>
      <c r="S746" s="584"/>
      <c r="T746" s="585"/>
      <c r="U746" s="586"/>
      <c r="V746" s="585"/>
      <c r="W746" s="585"/>
      <c r="X746" s="586"/>
    </row>
    <row r="747">
      <c r="G747" s="36"/>
      <c r="H747" s="36"/>
      <c r="S747" s="584"/>
      <c r="T747" s="585"/>
      <c r="U747" s="586"/>
      <c r="V747" s="585"/>
      <c r="W747" s="585"/>
      <c r="X747" s="586"/>
    </row>
    <row r="748">
      <c r="G748" s="36"/>
      <c r="H748" s="36"/>
      <c r="S748" s="584"/>
      <c r="T748" s="585"/>
      <c r="U748" s="586"/>
      <c r="V748" s="585"/>
      <c r="W748" s="585"/>
      <c r="X748" s="586"/>
    </row>
    <row r="749">
      <c r="G749" s="36"/>
      <c r="H749" s="36"/>
      <c r="S749" s="584"/>
      <c r="T749" s="585"/>
      <c r="U749" s="586"/>
      <c r="V749" s="585"/>
      <c r="W749" s="585"/>
      <c r="X749" s="586"/>
    </row>
    <row r="750">
      <c r="G750" s="36"/>
      <c r="H750" s="36"/>
      <c r="S750" s="584"/>
      <c r="T750" s="585"/>
      <c r="U750" s="586"/>
      <c r="V750" s="585"/>
      <c r="W750" s="585"/>
      <c r="X750" s="586"/>
    </row>
    <row r="751">
      <c r="G751" s="36"/>
      <c r="H751" s="36"/>
      <c r="S751" s="584"/>
      <c r="T751" s="585"/>
      <c r="U751" s="586"/>
      <c r="V751" s="585"/>
      <c r="W751" s="585"/>
      <c r="X751" s="586"/>
    </row>
    <row r="752">
      <c r="G752" s="36"/>
      <c r="H752" s="36"/>
      <c r="S752" s="584"/>
      <c r="T752" s="585"/>
      <c r="U752" s="586"/>
      <c r="V752" s="585"/>
      <c r="W752" s="585"/>
      <c r="X752" s="586"/>
    </row>
    <row r="753">
      <c r="G753" s="36"/>
      <c r="H753" s="36"/>
      <c r="S753" s="584"/>
      <c r="T753" s="585"/>
      <c r="U753" s="586"/>
      <c r="V753" s="585"/>
      <c r="W753" s="585"/>
      <c r="X753" s="586"/>
    </row>
    <row r="754">
      <c r="G754" s="36"/>
      <c r="H754" s="36"/>
      <c r="S754" s="584"/>
      <c r="T754" s="585"/>
      <c r="U754" s="586"/>
      <c r="V754" s="585"/>
      <c r="W754" s="585"/>
      <c r="X754" s="586"/>
    </row>
    <row r="755">
      <c r="G755" s="36"/>
      <c r="H755" s="36"/>
      <c r="S755" s="584"/>
      <c r="T755" s="585"/>
      <c r="U755" s="586"/>
      <c r="V755" s="585"/>
      <c r="W755" s="585"/>
      <c r="X755" s="586"/>
    </row>
    <row r="756">
      <c r="G756" s="36"/>
      <c r="H756" s="36"/>
      <c r="S756" s="584"/>
      <c r="T756" s="585"/>
      <c r="U756" s="586"/>
      <c r="V756" s="585"/>
      <c r="W756" s="585"/>
      <c r="X756" s="586"/>
    </row>
    <row r="757">
      <c r="G757" s="36"/>
      <c r="H757" s="36"/>
      <c r="S757" s="584"/>
      <c r="T757" s="585"/>
      <c r="U757" s="586"/>
      <c r="V757" s="585"/>
      <c r="W757" s="585"/>
      <c r="X757" s="586"/>
    </row>
    <row r="758">
      <c r="G758" s="36"/>
      <c r="H758" s="36"/>
      <c r="S758" s="584"/>
      <c r="T758" s="585"/>
      <c r="U758" s="586"/>
      <c r="V758" s="585"/>
      <c r="W758" s="585"/>
      <c r="X758" s="586"/>
    </row>
    <row r="759">
      <c r="G759" s="36"/>
      <c r="H759" s="36"/>
      <c r="S759" s="584"/>
      <c r="T759" s="585"/>
      <c r="U759" s="586"/>
      <c r="V759" s="585"/>
      <c r="W759" s="585"/>
      <c r="X759" s="586"/>
    </row>
    <row r="760">
      <c r="G760" s="36"/>
      <c r="H760" s="36"/>
      <c r="S760" s="584"/>
      <c r="T760" s="585"/>
      <c r="U760" s="586"/>
      <c r="V760" s="585"/>
      <c r="W760" s="585"/>
      <c r="X760" s="586"/>
    </row>
    <row r="761">
      <c r="G761" s="36"/>
      <c r="H761" s="36"/>
      <c r="S761" s="584"/>
      <c r="T761" s="585"/>
      <c r="U761" s="586"/>
      <c r="V761" s="585"/>
      <c r="W761" s="585"/>
      <c r="X761" s="586"/>
    </row>
    <row r="762">
      <c r="G762" s="36"/>
      <c r="H762" s="36"/>
      <c r="S762" s="584"/>
      <c r="T762" s="585"/>
      <c r="U762" s="586"/>
      <c r="V762" s="585"/>
      <c r="W762" s="585"/>
      <c r="X762" s="586"/>
    </row>
    <row r="763">
      <c r="G763" s="36"/>
      <c r="H763" s="36"/>
      <c r="S763" s="584"/>
      <c r="T763" s="585"/>
      <c r="U763" s="586"/>
      <c r="V763" s="585"/>
      <c r="W763" s="585"/>
      <c r="X763" s="586"/>
    </row>
    <row r="764">
      <c r="G764" s="36"/>
      <c r="H764" s="36"/>
      <c r="S764" s="584"/>
      <c r="T764" s="585"/>
      <c r="U764" s="586"/>
      <c r="V764" s="585"/>
      <c r="W764" s="585"/>
      <c r="X764" s="586"/>
    </row>
    <row r="765">
      <c r="G765" s="36"/>
      <c r="H765" s="36"/>
      <c r="S765" s="584"/>
      <c r="T765" s="585"/>
      <c r="U765" s="586"/>
      <c r="V765" s="585"/>
      <c r="W765" s="585"/>
      <c r="X765" s="586"/>
    </row>
    <row r="766">
      <c r="G766" s="36"/>
      <c r="H766" s="36"/>
      <c r="S766" s="584"/>
      <c r="T766" s="585"/>
      <c r="U766" s="586"/>
      <c r="V766" s="585"/>
      <c r="W766" s="585"/>
      <c r="X766" s="586"/>
    </row>
    <row r="767">
      <c r="G767" s="36"/>
      <c r="H767" s="36"/>
      <c r="S767" s="584"/>
      <c r="T767" s="585"/>
      <c r="U767" s="586"/>
      <c r="V767" s="585"/>
      <c r="W767" s="585"/>
      <c r="X767" s="586"/>
    </row>
    <row r="768">
      <c r="G768" s="36"/>
      <c r="H768" s="36"/>
      <c r="S768" s="584"/>
      <c r="T768" s="585"/>
      <c r="U768" s="586"/>
      <c r="V768" s="585"/>
      <c r="W768" s="585"/>
      <c r="X768" s="586"/>
    </row>
    <row r="769">
      <c r="G769" s="36"/>
      <c r="H769" s="36"/>
      <c r="S769" s="584"/>
      <c r="T769" s="585"/>
      <c r="U769" s="586"/>
      <c r="V769" s="585"/>
      <c r="W769" s="585"/>
      <c r="X769" s="586"/>
    </row>
    <row r="770">
      <c r="G770" s="36"/>
      <c r="H770" s="36"/>
      <c r="S770" s="584"/>
      <c r="T770" s="585"/>
      <c r="U770" s="586"/>
      <c r="V770" s="585"/>
      <c r="W770" s="585"/>
      <c r="X770" s="586"/>
    </row>
    <row r="771">
      <c r="G771" s="36"/>
      <c r="H771" s="36"/>
      <c r="S771" s="584"/>
      <c r="T771" s="585"/>
      <c r="U771" s="586"/>
      <c r="V771" s="585"/>
      <c r="W771" s="585"/>
      <c r="X771" s="586"/>
    </row>
    <row r="772">
      <c r="G772" s="36"/>
      <c r="H772" s="36"/>
      <c r="S772" s="584"/>
      <c r="T772" s="585"/>
      <c r="U772" s="586"/>
      <c r="V772" s="585"/>
      <c r="W772" s="585"/>
      <c r="X772" s="586"/>
    </row>
    <row r="773">
      <c r="G773" s="36"/>
      <c r="H773" s="36"/>
      <c r="S773" s="584"/>
      <c r="T773" s="585"/>
      <c r="U773" s="586"/>
      <c r="V773" s="585"/>
      <c r="W773" s="585"/>
      <c r="X773" s="586"/>
    </row>
    <row r="774">
      <c r="G774" s="36"/>
      <c r="H774" s="36"/>
      <c r="S774" s="584"/>
      <c r="T774" s="585"/>
      <c r="U774" s="586"/>
      <c r="V774" s="585"/>
      <c r="W774" s="585"/>
      <c r="X774" s="586"/>
    </row>
    <row r="775">
      <c r="G775" s="36"/>
      <c r="H775" s="36"/>
      <c r="S775" s="584"/>
      <c r="T775" s="585"/>
      <c r="U775" s="586"/>
      <c r="V775" s="585"/>
      <c r="W775" s="585"/>
      <c r="X775" s="586"/>
    </row>
    <row r="776">
      <c r="G776" s="36"/>
      <c r="H776" s="36"/>
      <c r="S776" s="584"/>
      <c r="T776" s="585"/>
      <c r="U776" s="586"/>
      <c r="V776" s="585"/>
      <c r="W776" s="585"/>
      <c r="X776" s="586"/>
    </row>
    <row r="777">
      <c r="G777" s="36"/>
      <c r="H777" s="36"/>
      <c r="S777" s="584"/>
      <c r="T777" s="585"/>
      <c r="U777" s="586"/>
      <c r="V777" s="585"/>
      <c r="W777" s="585"/>
      <c r="X777" s="586"/>
    </row>
    <row r="778">
      <c r="G778" s="36"/>
      <c r="H778" s="36"/>
      <c r="S778" s="584"/>
      <c r="T778" s="585"/>
      <c r="U778" s="586"/>
      <c r="V778" s="585"/>
      <c r="W778" s="585"/>
      <c r="X778" s="586"/>
    </row>
    <row r="779">
      <c r="G779" s="36"/>
      <c r="H779" s="36"/>
      <c r="S779" s="584"/>
      <c r="T779" s="585"/>
      <c r="U779" s="586"/>
      <c r="V779" s="585"/>
      <c r="W779" s="585"/>
      <c r="X779" s="586"/>
    </row>
    <row r="780">
      <c r="G780" s="36"/>
      <c r="H780" s="36"/>
      <c r="S780" s="584"/>
      <c r="T780" s="585"/>
      <c r="U780" s="586"/>
      <c r="V780" s="585"/>
      <c r="W780" s="585"/>
      <c r="X780" s="586"/>
    </row>
    <row r="781">
      <c r="G781" s="36"/>
      <c r="H781" s="36"/>
      <c r="S781" s="584"/>
      <c r="T781" s="585"/>
      <c r="U781" s="586"/>
      <c r="V781" s="585"/>
      <c r="W781" s="585"/>
      <c r="X781" s="586"/>
    </row>
    <row r="782">
      <c r="G782" s="36"/>
      <c r="H782" s="36"/>
      <c r="S782" s="584"/>
      <c r="T782" s="585"/>
      <c r="U782" s="586"/>
      <c r="V782" s="585"/>
      <c r="W782" s="585"/>
      <c r="X782" s="586"/>
    </row>
    <row r="783">
      <c r="G783" s="36"/>
      <c r="H783" s="36"/>
      <c r="S783" s="584"/>
      <c r="T783" s="585"/>
      <c r="U783" s="586"/>
      <c r="V783" s="585"/>
      <c r="W783" s="585"/>
      <c r="X783" s="586"/>
    </row>
    <row r="784">
      <c r="G784" s="36"/>
      <c r="H784" s="36"/>
      <c r="S784" s="584"/>
      <c r="T784" s="585"/>
      <c r="U784" s="586"/>
      <c r="V784" s="585"/>
      <c r="W784" s="585"/>
      <c r="X784" s="586"/>
    </row>
    <row r="785">
      <c r="G785" s="36"/>
      <c r="H785" s="36"/>
      <c r="S785" s="584"/>
      <c r="T785" s="585"/>
      <c r="U785" s="586"/>
      <c r="V785" s="585"/>
      <c r="W785" s="585"/>
      <c r="X785" s="586"/>
    </row>
    <row r="786">
      <c r="G786" s="36"/>
      <c r="H786" s="36"/>
      <c r="S786" s="584"/>
      <c r="T786" s="585"/>
      <c r="U786" s="586"/>
      <c r="V786" s="585"/>
      <c r="W786" s="585"/>
      <c r="X786" s="586"/>
    </row>
    <row r="787">
      <c r="G787" s="36"/>
      <c r="H787" s="36"/>
      <c r="S787" s="584"/>
      <c r="T787" s="585"/>
      <c r="U787" s="586"/>
      <c r="V787" s="585"/>
      <c r="W787" s="585"/>
      <c r="X787" s="586"/>
    </row>
    <row r="788">
      <c r="G788" s="36"/>
      <c r="H788" s="36"/>
      <c r="S788" s="584"/>
      <c r="T788" s="585"/>
      <c r="U788" s="586"/>
      <c r="V788" s="585"/>
      <c r="W788" s="585"/>
      <c r="X788" s="586"/>
    </row>
    <row r="789">
      <c r="G789" s="36"/>
      <c r="H789" s="36"/>
      <c r="S789" s="584"/>
      <c r="T789" s="585"/>
      <c r="U789" s="586"/>
      <c r="V789" s="585"/>
      <c r="W789" s="585"/>
      <c r="X789" s="586"/>
    </row>
    <row r="790">
      <c r="G790" s="36"/>
      <c r="H790" s="36"/>
      <c r="S790" s="584"/>
      <c r="T790" s="585"/>
      <c r="U790" s="586"/>
      <c r="V790" s="585"/>
      <c r="W790" s="585"/>
      <c r="X790" s="586"/>
    </row>
    <row r="791">
      <c r="G791" s="36"/>
      <c r="H791" s="36"/>
      <c r="S791" s="584"/>
      <c r="T791" s="585"/>
      <c r="U791" s="586"/>
      <c r="V791" s="585"/>
      <c r="W791" s="585"/>
      <c r="X791" s="586"/>
    </row>
    <row r="792">
      <c r="G792" s="36"/>
      <c r="H792" s="36"/>
      <c r="S792" s="584"/>
      <c r="T792" s="585"/>
      <c r="U792" s="586"/>
      <c r="V792" s="585"/>
      <c r="W792" s="585"/>
      <c r="X792" s="586"/>
    </row>
    <row r="793">
      <c r="G793" s="36"/>
      <c r="H793" s="36"/>
      <c r="S793" s="584"/>
      <c r="T793" s="585"/>
      <c r="U793" s="586"/>
      <c r="V793" s="585"/>
      <c r="W793" s="585"/>
      <c r="X793" s="586"/>
    </row>
    <row r="794">
      <c r="G794" s="36"/>
      <c r="H794" s="36"/>
      <c r="S794" s="584"/>
      <c r="T794" s="585"/>
      <c r="U794" s="586"/>
      <c r="V794" s="585"/>
      <c r="W794" s="585"/>
      <c r="X794" s="586"/>
    </row>
    <row r="795">
      <c r="G795" s="36"/>
      <c r="H795" s="36"/>
      <c r="S795" s="584"/>
      <c r="T795" s="585"/>
      <c r="U795" s="586"/>
      <c r="V795" s="585"/>
      <c r="W795" s="585"/>
      <c r="X795" s="586"/>
    </row>
    <row r="796">
      <c r="G796" s="36"/>
      <c r="H796" s="36"/>
      <c r="S796" s="584"/>
      <c r="T796" s="585"/>
      <c r="U796" s="586"/>
      <c r="V796" s="585"/>
      <c r="W796" s="585"/>
      <c r="X796" s="586"/>
    </row>
    <row r="797">
      <c r="G797" s="36"/>
      <c r="H797" s="36"/>
      <c r="S797" s="584"/>
      <c r="T797" s="585"/>
      <c r="U797" s="586"/>
      <c r="V797" s="585"/>
      <c r="W797" s="585"/>
      <c r="X797" s="586"/>
    </row>
    <row r="798">
      <c r="G798" s="36"/>
      <c r="H798" s="36"/>
      <c r="S798" s="584"/>
      <c r="T798" s="585"/>
      <c r="U798" s="586"/>
      <c r="V798" s="585"/>
      <c r="W798" s="585"/>
      <c r="X798" s="586"/>
    </row>
    <row r="799">
      <c r="G799" s="36"/>
      <c r="H799" s="36"/>
      <c r="S799" s="584"/>
      <c r="T799" s="585"/>
      <c r="U799" s="586"/>
      <c r="V799" s="585"/>
      <c r="W799" s="585"/>
      <c r="X799" s="586"/>
    </row>
    <row r="800">
      <c r="G800" s="36"/>
      <c r="H800" s="36"/>
      <c r="S800" s="584"/>
      <c r="T800" s="585"/>
      <c r="U800" s="586"/>
      <c r="V800" s="585"/>
      <c r="W800" s="585"/>
      <c r="X800" s="586"/>
    </row>
    <row r="801">
      <c r="G801" s="36"/>
      <c r="H801" s="36"/>
      <c r="S801" s="584"/>
      <c r="T801" s="585"/>
      <c r="U801" s="586"/>
      <c r="V801" s="585"/>
      <c r="W801" s="585"/>
      <c r="X801" s="586"/>
    </row>
    <row r="802">
      <c r="G802" s="36"/>
      <c r="H802" s="36"/>
      <c r="S802" s="584"/>
      <c r="T802" s="585"/>
      <c r="U802" s="586"/>
      <c r="V802" s="585"/>
      <c r="W802" s="585"/>
      <c r="X802" s="586"/>
    </row>
    <row r="803">
      <c r="G803" s="36"/>
      <c r="H803" s="36"/>
      <c r="S803" s="584"/>
      <c r="T803" s="585"/>
      <c r="U803" s="586"/>
      <c r="V803" s="585"/>
      <c r="W803" s="585"/>
      <c r="X803" s="586"/>
    </row>
    <row r="804">
      <c r="G804" s="36"/>
      <c r="H804" s="36"/>
      <c r="S804" s="584"/>
      <c r="T804" s="585"/>
      <c r="U804" s="586"/>
      <c r="V804" s="585"/>
      <c r="W804" s="585"/>
      <c r="X804" s="586"/>
    </row>
    <row r="805">
      <c r="G805" s="36"/>
      <c r="H805" s="36"/>
      <c r="S805" s="584"/>
      <c r="T805" s="585"/>
      <c r="U805" s="586"/>
      <c r="V805" s="585"/>
      <c r="W805" s="585"/>
      <c r="X805" s="586"/>
    </row>
    <row r="806">
      <c r="G806" s="36"/>
      <c r="H806" s="36"/>
      <c r="S806" s="584"/>
      <c r="T806" s="585"/>
      <c r="U806" s="586"/>
      <c r="V806" s="585"/>
      <c r="W806" s="585"/>
      <c r="X806" s="586"/>
    </row>
    <row r="807">
      <c r="G807" s="36"/>
      <c r="H807" s="36"/>
      <c r="S807" s="584"/>
      <c r="T807" s="585"/>
      <c r="U807" s="586"/>
      <c r="V807" s="585"/>
      <c r="W807" s="585"/>
      <c r="X807" s="586"/>
    </row>
    <row r="808">
      <c r="G808" s="36"/>
      <c r="H808" s="36"/>
      <c r="S808" s="584"/>
      <c r="T808" s="585"/>
      <c r="U808" s="586"/>
      <c r="V808" s="585"/>
      <c r="W808" s="585"/>
      <c r="X808" s="586"/>
    </row>
    <row r="809">
      <c r="G809" s="36"/>
      <c r="H809" s="36"/>
      <c r="S809" s="584"/>
      <c r="T809" s="585"/>
      <c r="U809" s="586"/>
      <c r="V809" s="585"/>
      <c r="W809" s="585"/>
      <c r="X809" s="586"/>
    </row>
    <row r="810">
      <c r="G810" s="36"/>
      <c r="H810" s="36"/>
      <c r="S810" s="584"/>
      <c r="T810" s="585"/>
      <c r="U810" s="586"/>
      <c r="V810" s="585"/>
      <c r="W810" s="585"/>
      <c r="X810" s="586"/>
    </row>
    <row r="811">
      <c r="G811" s="36"/>
      <c r="H811" s="36"/>
      <c r="S811" s="584"/>
      <c r="T811" s="585"/>
      <c r="U811" s="586"/>
      <c r="V811" s="585"/>
      <c r="W811" s="585"/>
      <c r="X811" s="586"/>
    </row>
    <row r="812">
      <c r="G812" s="36"/>
      <c r="H812" s="36"/>
      <c r="S812" s="584"/>
      <c r="T812" s="585"/>
      <c r="U812" s="586"/>
      <c r="V812" s="585"/>
      <c r="W812" s="585"/>
      <c r="X812" s="586"/>
    </row>
    <row r="813">
      <c r="G813" s="36"/>
      <c r="H813" s="36"/>
      <c r="S813" s="584"/>
      <c r="T813" s="585"/>
      <c r="U813" s="586"/>
      <c r="V813" s="585"/>
      <c r="W813" s="585"/>
      <c r="X813" s="586"/>
    </row>
    <row r="814">
      <c r="G814" s="36"/>
      <c r="H814" s="36"/>
      <c r="S814" s="584"/>
      <c r="T814" s="585"/>
      <c r="U814" s="586"/>
      <c r="V814" s="585"/>
      <c r="W814" s="585"/>
      <c r="X814" s="586"/>
    </row>
    <row r="815">
      <c r="G815" s="36"/>
      <c r="H815" s="36"/>
      <c r="S815" s="584"/>
      <c r="T815" s="585"/>
      <c r="U815" s="586"/>
      <c r="V815" s="585"/>
      <c r="W815" s="585"/>
      <c r="X815" s="586"/>
    </row>
    <row r="816">
      <c r="G816" s="36"/>
      <c r="H816" s="36"/>
      <c r="S816" s="584"/>
      <c r="T816" s="585"/>
      <c r="U816" s="586"/>
      <c r="V816" s="585"/>
      <c r="W816" s="585"/>
      <c r="X816" s="586"/>
    </row>
    <row r="817">
      <c r="G817" s="36"/>
      <c r="H817" s="36"/>
      <c r="S817" s="584"/>
      <c r="T817" s="585"/>
      <c r="U817" s="586"/>
      <c r="V817" s="585"/>
      <c r="W817" s="585"/>
      <c r="X817" s="586"/>
    </row>
    <row r="818">
      <c r="G818" s="36"/>
      <c r="H818" s="36"/>
      <c r="S818" s="584"/>
      <c r="T818" s="585"/>
      <c r="U818" s="586"/>
      <c r="V818" s="585"/>
      <c r="W818" s="585"/>
      <c r="X818" s="586"/>
    </row>
    <row r="819">
      <c r="G819" s="36"/>
      <c r="H819" s="36"/>
      <c r="S819" s="584"/>
      <c r="T819" s="585"/>
      <c r="U819" s="586"/>
      <c r="V819" s="585"/>
      <c r="W819" s="585"/>
      <c r="X819" s="586"/>
    </row>
    <row r="820">
      <c r="G820" s="36"/>
      <c r="H820" s="36"/>
      <c r="S820" s="584"/>
      <c r="T820" s="585"/>
      <c r="U820" s="586"/>
      <c r="V820" s="585"/>
      <c r="W820" s="585"/>
      <c r="X820" s="586"/>
    </row>
    <row r="821">
      <c r="G821" s="36"/>
      <c r="H821" s="36"/>
      <c r="S821" s="584"/>
      <c r="T821" s="585"/>
      <c r="U821" s="586"/>
      <c r="V821" s="585"/>
      <c r="W821" s="585"/>
      <c r="X821" s="586"/>
    </row>
    <row r="822">
      <c r="G822" s="36"/>
      <c r="H822" s="36"/>
      <c r="S822" s="584"/>
      <c r="T822" s="585"/>
      <c r="U822" s="586"/>
      <c r="V822" s="585"/>
      <c r="W822" s="585"/>
      <c r="X822" s="586"/>
    </row>
    <row r="823">
      <c r="G823" s="36"/>
      <c r="H823" s="36"/>
      <c r="S823" s="584"/>
      <c r="T823" s="585"/>
      <c r="U823" s="586"/>
      <c r="V823" s="585"/>
      <c r="W823" s="585"/>
      <c r="X823" s="586"/>
    </row>
    <row r="824">
      <c r="G824" s="36"/>
      <c r="H824" s="36"/>
      <c r="S824" s="584"/>
      <c r="T824" s="585"/>
      <c r="U824" s="586"/>
      <c r="V824" s="585"/>
      <c r="W824" s="585"/>
      <c r="X824" s="586"/>
    </row>
    <row r="825">
      <c r="G825" s="36"/>
      <c r="H825" s="36"/>
      <c r="S825" s="584"/>
      <c r="T825" s="585"/>
      <c r="U825" s="586"/>
      <c r="V825" s="585"/>
      <c r="W825" s="585"/>
      <c r="X825" s="586"/>
    </row>
    <row r="826">
      <c r="G826" s="36"/>
      <c r="H826" s="36"/>
      <c r="S826" s="584"/>
      <c r="T826" s="585"/>
      <c r="U826" s="586"/>
      <c r="V826" s="585"/>
      <c r="W826" s="585"/>
      <c r="X826" s="586"/>
    </row>
    <row r="827">
      <c r="G827" s="36"/>
      <c r="H827" s="36"/>
      <c r="S827" s="584"/>
      <c r="T827" s="585"/>
      <c r="U827" s="586"/>
      <c r="V827" s="585"/>
      <c r="W827" s="585"/>
      <c r="X827" s="586"/>
    </row>
    <row r="828">
      <c r="G828" s="36"/>
      <c r="H828" s="36"/>
      <c r="S828" s="584"/>
      <c r="T828" s="585"/>
      <c r="U828" s="586"/>
      <c r="V828" s="585"/>
      <c r="W828" s="585"/>
      <c r="X828" s="586"/>
    </row>
    <row r="829">
      <c r="G829" s="36"/>
      <c r="H829" s="36"/>
      <c r="S829" s="584"/>
      <c r="T829" s="585"/>
      <c r="U829" s="586"/>
      <c r="V829" s="585"/>
      <c r="W829" s="585"/>
      <c r="X829" s="586"/>
    </row>
    <row r="830">
      <c r="G830" s="36"/>
      <c r="H830" s="36"/>
      <c r="S830" s="584"/>
      <c r="T830" s="585"/>
      <c r="U830" s="586"/>
      <c r="V830" s="585"/>
      <c r="W830" s="585"/>
      <c r="X830" s="586"/>
    </row>
    <row r="831">
      <c r="G831" s="36"/>
      <c r="H831" s="36"/>
      <c r="S831" s="584"/>
      <c r="T831" s="585"/>
      <c r="U831" s="586"/>
      <c r="V831" s="585"/>
      <c r="W831" s="585"/>
      <c r="X831" s="586"/>
    </row>
    <row r="832">
      <c r="G832" s="36"/>
      <c r="H832" s="36"/>
      <c r="S832" s="584"/>
      <c r="T832" s="585"/>
      <c r="U832" s="586"/>
      <c r="V832" s="585"/>
      <c r="W832" s="585"/>
      <c r="X832" s="586"/>
    </row>
    <row r="833">
      <c r="G833" s="36"/>
      <c r="H833" s="36"/>
      <c r="S833" s="584"/>
      <c r="T833" s="585"/>
      <c r="U833" s="586"/>
      <c r="V833" s="585"/>
      <c r="W833" s="585"/>
      <c r="X833" s="586"/>
    </row>
    <row r="834">
      <c r="G834" s="36"/>
      <c r="H834" s="36"/>
      <c r="S834" s="584"/>
      <c r="T834" s="585"/>
      <c r="U834" s="586"/>
      <c r="V834" s="585"/>
      <c r="W834" s="585"/>
      <c r="X834" s="586"/>
    </row>
    <row r="835">
      <c r="G835" s="36"/>
      <c r="H835" s="36"/>
      <c r="S835" s="584"/>
      <c r="T835" s="585"/>
      <c r="U835" s="586"/>
      <c r="V835" s="585"/>
      <c r="W835" s="585"/>
      <c r="X835" s="586"/>
    </row>
    <row r="836">
      <c r="G836" s="36"/>
      <c r="H836" s="36"/>
      <c r="S836" s="584"/>
      <c r="T836" s="585"/>
      <c r="U836" s="586"/>
      <c r="V836" s="585"/>
      <c r="W836" s="585"/>
      <c r="X836" s="586"/>
    </row>
    <row r="837">
      <c r="G837" s="36"/>
      <c r="H837" s="36"/>
      <c r="S837" s="584"/>
      <c r="T837" s="585"/>
      <c r="U837" s="586"/>
      <c r="V837" s="585"/>
      <c r="W837" s="585"/>
      <c r="X837" s="586"/>
    </row>
    <row r="838">
      <c r="G838" s="36"/>
      <c r="H838" s="36"/>
      <c r="S838" s="584"/>
      <c r="T838" s="585"/>
      <c r="U838" s="586"/>
      <c r="V838" s="585"/>
      <c r="W838" s="585"/>
      <c r="X838" s="586"/>
    </row>
    <row r="839">
      <c r="G839" s="36"/>
      <c r="H839" s="36"/>
      <c r="S839" s="584"/>
      <c r="T839" s="585"/>
      <c r="U839" s="586"/>
      <c r="V839" s="585"/>
      <c r="W839" s="585"/>
      <c r="X839" s="586"/>
    </row>
    <row r="840">
      <c r="G840" s="36"/>
      <c r="H840" s="36"/>
      <c r="S840" s="584"/>
      <c r="T840" s="585"/>
      <c r="U840" s="586"/>
      <c r="V840" s="585"/>
      <c r="W840" s="585"/>
      <c r="X840" s="586"/>
    </row>
    <row r="841">
      <c r="G841" s="36"/>
      <c r="H841" s="36"/>
      <c r="S841" s="584"/>
      <c r="T841" s="585"/>
      <c r="U841" s="586"/>
      <c r="V841" s="585"/>
      <c r="W841" s="585"/>
      <c r="X841" s="586"/>
    </row>
    <row r="842">
      <c r="G842" s="36"/>
      <c r="H842" s="36"/>
      <c r="S842" s="584"/>
      <c r="T842" s="585"/>
      <c r="U842" s="586"/>
      <c r="V842" s="585"/>
      <c r="W842" s="585"/>
      <c r="X842" s="586"/>
    </row>
    <row r="843">
      <c r="G843" s="36"/>
      <c r="H843" s="36"/>
      <c r="S843" s="584"/>
      <c r="T843" s="585"/>
      <c r="U843" s="586"/>
      <c r="V843" s="585"/>
      <c r="W843" s="585"/>
      <c r="X843" s="586"/>
    </row>
    <row r="844">
      <c r="G844" s="36"/>
      <c r="H844" s="36"/>
      <c r="S844" s="584"/>
      <c r="T844" s="585"/>
      <c r="U844" s="586"/>
      <c r="V844" s="585"/>
      <c r="W844" s="585"/>
      <c r="X844" s="586"/>
    </row>
    <row r="845">
      <c r="G845" s="36"/>
      <c r="H845" s="36"/>
      <c r="S845" s="584"/>
      <c r="T845" s="585"/>
      <c r="U845" s="586"/>
      <c r="V845" s="585"/>
      <c r="W845" s="585"/>
      <c r="X845" s="586"/>
    </row>
    <row r="846">
      <c r="G846" s="36"/>
      <c r="H846" s="36"/>
      <c r="S846" s="584"/>
      <c r="T846" s="585"/>
      <c r="U846" s="586"/>
      <c r="V846" s="585"/>
      <c r="W846" s="585"/>
      <c r="X846" s="586"/>
    </row>
    <row r="847">
      <c r="G847" s="36"/>
      <c r="H847" s="36"/>
      <c r="S847" s="584"/>
      <c r="T847" s="585"/>
      <c r="U847" s="586"/>
      <c r="V847" s="585"/>
      <c r="W847" s="585"/>
      <c r="X847" s="586"/>
    </row>
    <row r="848">
      <c r="G848" s="36"/>
      <c r="H848" s="36"/>
      <c r="S848" s="584"/>
      <c r="T848" s="585"/>
      <c r="U848" s="586"/>
      <c r="V848" s="585"/>
      <c r="W848" s="585"/>
      <c r="X848" s="586"/>
    </row>
    <row r="849">
      <c r="G849" s="36"/>
      <c r="H849" s="36"/>
      <c r="S849" s="584"/>
      <c r="T849" s="585"/>
      <c r="U849" s="586"/>
      <c r="V849" s="585"/>
      <c r="W849" s="585"/>
      <c r="X849" s="586"/>
    </row>
    <row r="850">
      <c r="G850" s="36"/>
      <c r="H850" s="36"/>
      <c r="S850" s="584"/>
      <c r="T850" s="585"/>
      <c r="U850" s="586"/>
      <c r="V850" s="585"/>
      <c r="W850" s="585"/>
      <c r="X850" s="586"/>
    </row>
    <row r="851">
      <c r="G851" s="36"/>
      <c r="H851" s="36"/>
      <c r="S851" s="584"/>
      <c r="T851" s="585"/>
      <c r="U851" s="586"/>
      <c r="V851" s="585"/>
      <c r="W851" s="585"/>
      <c r="X851" s="586"/>
    </row>
    <row r="852">
      <c r="G852" s="36"/>
      <c r="H852" s="36"/>
      <c r="S852" s="584"/>
      <c r="T852" s="585"/>
      <c r="U852" s="586"/>
      <c r="V852" s="585"/>
      <c r="W852" s="585"/>
      <c r="X852" s="586"/>
    </row>
    <row r="853">
      <c r="G853" s="36"/>
      <c r="H853" s="36"/>
      <c r="S853" s="584"/>
      <c r="T853" s="585"/>
      <c r="U853" s="586"/>
      <c r="V853" s="585"/>
      <c r="W853" s="585"/>
      <c r="X853" s="586"/>
    </row>
    <row r="854">
      <c r="G854" s="36"/>
      <c r="H854" s="36"/>
      <c r="S854" s="584"/>
      <c r="T854" s="585"/>
      <c r="U854" s="586"/>
      <c r="V854" s="585"/>
      <c r="W854" s="585"/>
      <c r="X854" s="586"/>
    </row>
    <row r="855">
      <c r="G855" s="36"/>
      <c r="H855" s="36"/>
      <c r="S855" s="584"/>
      <c r="T855" s="585"/>
      <c r="U855" s="586"/>
      <c r="V855" s="585"/>
      <c r="W855" s="585"/>
      <c r="X855" s="586"/>
    </row>
    <row r="856">
      <c r="G856" s="36"/>
      <c r="H856" s="36"/>
      <c r="S856" s="584"/>
      <c r="T856" s="585"/>
      <c r="U856" s="586"/>
      <c r="V856" s="585"/>
      <c r="W856" s="585"/>
      <c r="X856" s="586"/>
    </row>
    <row r="857">
      <c r="G857" s="36"/>
      <c r="H857" s="36"/>
      <c r="S857" s="584"/>
      <c r="T857" s="585"/>
      <c r="U857" s="586"/>
      <c r="V857" s="585"/>
      <c r="W857" s="585"/>
      <c r="X857" s="586"/>
    </row>
    <row r="858">
      <c r="G858" s="36"/>
      <c r="H858" s="36"/>
      <c r="S858" s="584"/>
      <c r="T858" s="585"/>
      <c r="U858" s="586"/>
      <c r="V858" s="585"/>
      <c r="W858" s="585"/>
      <c r="X858" s="586"/>
    </row>
    <row r="859">
      <c r="G859" s="36"/>
      <c r="H859" s="36"/>
      <c r="S859" s="584"/>
      <c r="T859" s="585"/>
      <c r="U859" s="586"/>
      <c r="V859" s="585"/>
      <c r="W859" s="585"/>
      <c r="X859" s="586"/>
    </row>
    <row r="860">
      <c r="G860" s="36"/>
      <c r="H860" s="36"/>
      <c r="S860" s="584"/>
      <c r="T860" s="585"/>
      <c r="U860" s="586"/>
      <c r="V860" s="585"/>
      <c r="W860" s="585"/>
      <c r="X860" s="586"/>
    </row>
    <row r="861">
      <c r="G861" s="36"/>
      <c r="H861" s="36"/>
      <c r="S861" s="584"/>
      <c r="T861" s="585"/>
      <c r="U861" s="586"/>
      <c r="V861" s="585"/>
      <c r="W861" s="585"/>
      <c r="X861" s="586"/>
    </row>
    <row r="862">
      <c r="G862" s="36"/>
      <c r="H862" s="36"/>
      <c r="S862" s="584"/>
      <c r="T862" s="585"/>
      <c r="U862" s="586"/>
      <c r="V862" s="585"/>
      <c r="W862" s="585"/>
      <c r="X862" s="586"/>
    </row>
    <row r="863">
      <c r="G863" s="36"/>
      <c r="H863" s="36"/>
      <c r="S863" s="584"/>
      <c r="T863" s="585"/>
      <c r="U863" s="586"/>
      <c r="V863" s="585"/>
      <c r="W863" s="585"/>
      <c r="X863" s="586"/>
    </row>
    <row r="864">
      <c r="G864" s="36"/>
      <c r="H864" s="36"/>
      <c r="S864" s="584"/>
      <c r="T864" s="585"/>
      <c r="U864" s="586"/>
      <c r="V864" s="585"/>
      <c r="W864" s="585"/>
      <c r="X864" s="586"/>
    </row>
    <row r="865">
      <c r="G865" s="36"/>
      <c r="H865" s="36"/>
      <c r="S865" s="584"/>
      <c r="T865" s="585"/>
      <c r="U865" s="586"/>
      <c r="V865" s="585"/>
      <c r="W865" s="585"/>
      <c r="X865" s="586"/>
    </row>
    <row r="866">
      <c r="G866" s="36"/>
      <c r="H866" s="36"/>
      <c r="S866" s="584"/>
      <c r="T866" s="585"/>
      <c r="U866" s="586"/>
      <c r="V866" s="585"/>
      <c r="W866" s="585"/>
      <c r="X866" s="586"/>
    </row>
    <row r="867">
      <c r="G867" s="36"/>
      <c r="H867" s="36"/>
      <c r="S867" s="584"/>
      <c r="T867" s="585"/>
      <c r="U867" s="586"/>
      <c r="V867" s="585"/>
      <c r="W867" s="585"/>
      <c r="X867" s="586"/>
    </row>
    <row r="868">
      <c r="G868" s="36"/>
      <c r="H868" s="36"/>
      <c r="S868" s="584"/>
      <c r="T868" s="585"/>
      <c r="U868" s="586"/>
      <c r="V868" s="585"/>
      <c r="W868" s="585"/>
      <c r="X868" s="586"/>
    </row>
    <row r="869">
      <c r="G869" s="36"/>
      <c r="H869" s="36"/>
      <c r="S869" s="584"/>
      <c r="T869" s="585"/>
      <c r="U869" s="586"/>
      <c r="V869" s="585"/>
      <c r="W869" s="585"/>
      <c r="X869" s="586"/>
    </row>
    <row r="870">
      <c r="G870" s="36"/>
      <c r="H870" s="36"/>
      <c r="S870" s="584"/>
      <c r="T870" s="585"/>
      <c r="U870" s="586"/>
      <c r="V870" s="585"/>
      <c r="W870" s="585"/>
      <c r="X870" s="586"/>
    </row>
    <row r="871">
      <c r="G871" s="36"/>
      <c r="H871" s="36"/>
      <c r="S871" s="584"/>
      <c r="T871" s="585"/>
      <c r="U871" s="586"/>
      <c r="V871" s="585"/>
      <c r="W871" s="585"/>
      <c r="X871" s="586"/>
    </row>
    <row r="872">
      <c r="G872" s="36"/>
      <c r="H872" s="36"/>
      <c r="S872" s="584"/>
      <c r="T872" s="585"/>
      <c r="U872" s="586"/>
      <c r="V872" s="585"/>
      <c r="W872" s="585"/>
      <c r="X872" s="586"/>
    </row>
    <row r="873">
      <c r="G873" s="36"/>
      <c r="H873" s="36"/>
      <c r="S873" s="584"/>
      <c r="T873" s="585"/>
      <c r="U873" s="586"/>
      <c r="V873" s="585"/>
      <c r="W873" s="585"/>
      <c r="X873" s="586"/>
    </row>
    <row r="874">
      <c r="G874" s="36"/>
      <c r="H874" s="36"/>
      <c r="S874" s="584"/>
      <c r="T874" s="585"/>
      <c r="U874" s="586"/>
      <c r="V874" s="585"/>
      <c r="W874" s="585"/>
      <c r="X874" s="586"/>
    </row>
    <row r="875">
      <c r="G875" s="36"/>
      <c r="H875" s="36"/>
      <c r="S875" s="584"/>
      <c r="T875" s="585"/>
      <c r="U875" s="586"/>
      <c r="V875" s="585"/>
      <c r="W875" s="585"/>
      <c r="X875" s="586"/>
    </row>
    <row r="876">
      <c r="G876" s="36"/>
      <c r="H876" s="36"/>
      <c r="S876" s="584"/>
      <c r="T876" s="585"/>
      <c r="U876" s="586"/>
      <c r="V876" s="585"/>
      <c r="W876" s="585"/>
      <c r="X876" s="586"/>
    </row>
    <row r="877">
      <c r="G877" s="36"/>
      <c r="H877" s="36"/>
      <c r="S877" s="584"/>
      <c r="T877" s="585"/>
      <c r="U877" s="586"/>
      <c r="V877" s="585"/>
      <c r="W877" s="585"/>
      <c r="X877" s="586"/>
    </row>
    <row r="878">
      <c r="G878" s="36"/>
      <c r="H878" s="36"/>
      <c r="S878" s="584"/>
      <c r="T878" s="585"/>
      <c r="U878" s="586"/>
      <c r="V878" s="585"/>
      <c r="W878" s="585"/>
      <c r="X878" s="586"/>
    </row>
    <row r="879">
      <c r="G879" s="36"/>
      <c r="H879" s="36"/>
      <c r="S879" s="584"/>
      <c r="T879" s="585"/>
      <c r="U879" s="586"/>
      <c r="V879" s="585"/>
      <c r="W879" s="585"/>
      <c r="X879" s="586"/>
    </row>
    <row r="880">
      <c r="G880" s="36"/>
      <c r="H880" s="36"/>
      <c r="S880" s="584"/>
      <c r="T880" s="585"/>
      <c r="U880" s="586"/>
      <c r="V880" s="585"/>
      <c r="W880" s="585"/>
      <c r="X880" s="586"/>
    </row>
    <row r="881">
      <c r="G881" s="36"/>
      <c r="H881" s="36"/>
      <c r="S881" s="584"/>
      <c r="T881" s="585"/>
      <c r="U881" s="586"/>
      <c r="V881" s="585"/>
      <c r="W881" s="585"/>
      <c r="X881" s="586"/>
    </row>
    <row r="882">
      <c r="G882" s="36"/>
      <c r="H882" s="36"/>
      <c r="S882" s="584"/>
      <c r="T882" s="585"/>
      <c r="U882" s="586"/>
      <c r="V882" s="585"/>
      <c r="W882" s="585"/>
      <c r="X882" s="586"/>
    </row>
    <row r="883">
      <c r="G883" s="36"/>
      <c r="H883" s="36"/>
      <c r="S883" s="584"/>
      <c r="T883" s="585"/>
      <c r="U883" s="586"/>
      <c r="V883" s="585"/>
      <c r="W883" s="585"/>
      <c r="X883" s="586"/>
    </row>
    <row r="884">
      <c r="G884" s="36"/>
      <c r="H884" s="36"/>
      <c r="S884" s="584"/>
      <c r="T884" s="585"/>
      <c r="U884" s="586"/>
      <c r="V884" s="585"/>
      <c r="W884" s="585"/>
      <c r="X884" s="586"/>
    </row>
    <row r="885">
      <c r="G885" s="36"/>
      <c r="H885" s="36"/>
      <c r="S885" s="584"/>
      <c r="T885" s="585"/>
      <c r="U885" s="586"/>
      <c r="V885" s="585"/>
      <c r="W885" s="585"/>
      <c r="X885" s="586"/>
    </row>
    <row r="886">
      <c r="G886" s="36"/>
      <c r="H886" s="36"/>
      <c r="S886" s="584"/>
      <c r="T886" s="585"/>
      <c r="U886" s="586"/>
      <c r="V886" s="585"/>
      <c r="W886" s="585"/>
      <c r="X886" s="586"/>
    </row>
    <row r="887">
      <c r="G887" s="36"/>
      <c r="H887" s="36"/>
      <c r="S887" s="584"/>
      <c r="T887" s="585"/>
      <c r="U887" s="586"/>
      <c r="V887" s="585"/>
      <c r="W887" s="585"/>
      <c r="X887" s="586"/>
    </row>
    <row r="888">
      <c r="G888" s="36"/>
      <c r="H888" s="36"/>
      <c r="S888" s="584"/>
      <c r="T888" s="585"/>
      <c r="U888" s="586"/>
      <c r="V888" s="585"/>
      <c r="W888" s="585"/>
      <c r="X888" s="586"/>
    </row>
    <row r="889">
      <c r="G889" s="36"/>
      <c r="H889" s="36"/>
      <c r="S889" s="584"/>
      <c r="T889" s="585"/>
      <c r="U889" s="586"/>
      <c r="V889" s="585"/>
      <c r="W889" s="585"/>
      <c r="X889" s="586"/>
    </row>
    <row r="890">
      <c r="G890" s="36"/>
      <c r="H890" s="36"/>
      <c r="S890" s="584"/>
      <c r="T890" s="585"/>
      <c r="U890" s="586"/>
      <c r="V890" s="585"/>
      <c r="W890" s="585"/>
      <c r="X890" s="586"/>
    </row>
    <row r="891">
      <c r="G891" s="36"/>
      <c r="H891" s="36"/>
      <c r="S891" s="584"/>
      <c r="T891" s="585"/>
      <c r="U891" s="586"/>
      <c r="V891" s="585"/>
      <c r="W891" s="585"/>
      <c r="X891" s="586"/>
    </row>
    <row r="892">
      <c r="G892" s="36"/>
      <c r="H892" s="36"/>
      <c r="S892" s="584"/>
      <c r="T892" s="585"/>
      <c r="U892" s="586"/>
      <c r="V892" s="585"/>
      <c r="W892" s="585"/>
      <c r="X892" s="586"/>
    </row>
    <row r="893">
      <c r="G893" s="36"/>
      <c r="H893" s="36"/>
      <c r="S893" s="584"/>
      <c r="T893" s="585"/>
      <c r="U893" s="586"/>
      <c r="V893" s="585"/>
      <c r="W893" s="585"/>
      <c r="X893" s="586"/>
    </row>
    <row r="894">
      <c r="G894" s="36"/>
      <c r="H894" s="36"/>
      <c r="S894" s="584"/>
      <c r="T894" s="585"/>
      <c r="U894" s="586"/>
      <c r="V894" s="585"/>
      <c r="W894" s="585"/>
      <c r="X894" s="586"/>
    </row>
    <row r="895">
      <c r="G895" s="36"/>
      <c r="H895" s="36"/>
      <c r="S895" s="584"/>
      <c r="T895" s="585"/>
      <c r="U895" s="586"/>
      <c r="V895" s="585"/>
      <c r="W895" s="585"/>
      <c r="X895" s="586"/>
    </row>
    <row r="896">
      <c r="G896" s="36"/>
      <c r="H896" s="36"/>
      <c r="S896" s="584"/>
      <c r="T896" s="585"/>
      <c r="U896" s="586"/>
      <c r="V896" s="585"/>
      <c r="W896" s="585"/>
      <c r="X896" s="586"/>
    </row>
    <row r="897">
      <c r="G897" s="36"/>
      <c r="H897" s="36"/>
      <c r="S897" s="584"/>
      <c r="T897" s="585"/>
      <c r="U897" s="586"/>
      <c r="V897" s="585"/>
      <c r="W897" s="585"/>
      <c r="X897" s="586"/>
    </row>
    <row r="898">
      <c r="G898" s="36"/>
      <c r="H898" s="36"/>
      <c r="S898" s="584"/>
      <c r="T898" s="585"/>
      <c r="U898" s="586"/>
      <c r="V898" s="585"/>
      <c r="W898" s="585"/>
      <c r="X898" s="586"/>
    </row>
    <row r="899">
      <c r="G899" s="36"/>
      <c r="H899" s="36"/>
      <c r="S899" s="584"/>
      <c r="T899" s="585"/>
      <c r="U899" s="586"/>
      <c r="V899" s="585"/>
      <c r="W899" s="585"/>
      <c r="X899" s="586"/>
    </row>
    <row r="900">
      <c r="G900" s="36"/>
      <c r="H900" s="36"/>
      <c r="S900" s="584"/>
      <c r="T900" s="585"/>
      <c r="U900" s="586"/>
      <c r="V900" s="585"/>
      <c r="W900" s="585"/>
      <c r="X900" s="586"/>
    </row>
    <row r="901">
      <c r="G901" s="36"/>
      <c r="H901" s="36"/>
      <c r="S901" s="584"/>
      <c r="T901" s="585"/>
      <c r="U901" s="586"/>
      <c r="V901" s="585"/>
      <c r="W901" s="585"/>
      <c r="X901" s="586"/>
    </row>
    <row r="902">
      <c r="G902" s="36"/>
      <c r="H902" s="36"/>
      <c r="S902" s="584"/>
      <c r="T902" s="585"/>
      <c r="U902" s="586"/>
      <c r="V902" s="585"/>
      <c r="W902" s="585"/>
      <c r="X902" s="586"/>
    </row>
    <row r="903">
      <c r="G903" s="36"/>
      <c r="H903" s="36"/>
      <c r="S903" s="584"/>
      <c r="T903" s="585"/>
      <c r="U903" s="586"/>
      <c r="V903" s="585"/>
      <c r="W903" s="585"/>
      <c r="X903" s="586"/>
    </row>
    <row r="904">
      <c r="G904" s="36"/>
      <c r="H904" s="36"/>
      <c r="S904" s="584"/>
      <c r="T904" s="585"/>
      <c r="U904" s="586"/>
      <c r="V904" s="585"/>
      <c r="W904" s="585"/>
      <c r="X904" s="586"/>
    </row>
    <row r="905">
      <c r="G905" s="36"/>
      <c r="H905" s="36"/>
      <c r="S905" s="584"/>
      <c r="T905" s="585"/>
      <c r="U905" s="586"/>
      <c r="V905" s="585"/>
      <c r="W905" s="585"/>
      <c r="X905" s="586"/>
    </row>
    <row r="906">
      <c r="G906" s="36"/>
      <c r="H906" s="36"/>
      <c r="S906" s="584"/>
      <c r="T906" s="585"/>
      <c r="U906" s="586"/>
      <c r="V906" s="585"/>
      <c r="W906" s="585"/>
      <c r="X906" s="586"/>
    </row>
    <row r="907">
      <c r="G907" s="36"/>
      <c r="H907" s="36"/>
      <c r="S907" s="584"/>
      <c r="T907" s="585"/>
      <c r="U907" s="586"/>
      <c r="V907" s="585"/>
      <c r="W907" s="585"/>
      <c r="X907" s="586"/>
    </row>
    <row r="908">
      <c r="G908" s="36"/>
      <c r="H908" s="36"/>
      <c r="S908" s="584"/>
      <c r="T908" s="585"/>
      <c r="U908" s="586"/>
      <c r="V908" s="585"/>
      <c r="W908" s="585"/>
      <c r="X908" s="586"/>
    </row>
    <row r="909">
      <c r="G909" s="36"/>
      <c r="H909" s="36"/>
      <c r="S909" s="584"/>
      <c r="T909" s="585"/>
      <c r="U909" s="586"/>
      <c r="V909" s="585"/>
      <c r="W909" s="585"/>
      <c r="X909" s="586"/>
    </row>
    <row r="910">
      <c r="G910" s="36"/>
      <c r="H910" s="36"/>
      <c r="S910" s="584"/>
      <c r="T910" s="585"/>
      <c r="U910" s="586"/>
      <c r="V910" s="585"/>
      <c r="W910" s="585"/>
      <c r="X910" s="586"/>
    </row>
    <row r="911">
      <c r="G911" s="36"/>
      <c r="H911" s="36"/>
      <c r="S911" s="584"/>
      <c r="T911" s="585"/>
      <c r="U911" s="586"/>
      <c r="V911" s="585"/>
      <c r="W911" s="585"/>
      <c r="X911" s="586"/>
    </row>
    <row r="912">
      <c r="G912" s="36"/>
      <c r="H912" s="36"/>
      <c r="S912" s="584"/>
      <c r="T912" s="585"/>
      <c r="U912" s="586"/>
      <c r="V912" s="585"/>
      <c r="W912" s="585"/>
      <c r="X912" s="586"/>
    </row>
    <row r="913">
      <c r="G913" s="36"/>
      <c r="H913" s="36"/>
      <c r="S913" s="584"/>
      <c r="T913" s="585"/>
      <c r="U913" s="586"/>
      <c r="V913" s="585"/>
      <c r="W913" s="585"/>
      <c r="X913" s="586"/>
    </row>
    <row r="914">
      <c r="G914" s="36"/>
      <c r="H914" s="36"/>
      <c r="S914" s="584"/>
      <c r="T914" s="585"/>
      <c r="U914" s="586"/>
      <c r="V914" s="585"/>
      <c r="W914" s="585"/>
      <c r="X914" s="586"/>
    </row>
    <row r="915">
      <c r="G915" s="36"/>
      <c r="H915" s="36"/>
      <c r="S915" s="584"/>
      <c r="T915" s="585"/>
      <c r="U915" s="586"/>
      <c r="V915" s="585"/>
      <c r="W915" s="585"/>
      <c r="X915" s="586"/>
    </row>
    <row r="916">
      <c r="G916" s="36"/>
      <c r="H916" s="36"/>
      <c r="S916" s="584"/>
      <c r="T916" s="585"/>
      <c r="U916" s="586"/>
      <c r="V916" s="585"/>
      <c r="W916" s="585"/>
      <c r="X916" s="586"/>
    </row>
    <row r="917">
      <c r="G917" s="36"/>
      <c r="H917" s="36"/>
      <c r="S917" s="584"/>
      <c r="T917" s="585"/>
      <c r="U917" s="586"/>
      <c r="V917" s="585"/>
      <c r="W917" s="585"/>
      <c r="X917" s="586"/>
    </row>
    <row r="918">
      <c r="G918" s="36"/>
      <c r="H918" s="36"/>
      <c r="S918" s="584"/>
      <c r="T918" s="585"/>
      <c r="U918" s="586"/>
      <c r="V918" s="585"/>
      <c r="W918" s="585"/>
      <c r="X918" s="586"/>
    </row>
    <row r="919">
      <c r="G919" s="36"/>
      <c r="H919" s="36"/>
      <c r="S919" s="584"/>
      <c r="T919" s="585"/>
      <c r="U919" s="586"/>
      <c r="V919" s="585"/>
      <c r="W919" s="585"/>
      <c r="X919" s="586"/>
    </row>
    <row r="920">
      <c r="G920" s="36"/>
      <c r="H920" s="36"/>
      <c r="S920" s="584"/>
      <c r="T920" s="585"/>
      <c r="U920" s="586"/>
      <c r="V920" s="585"/>
      <c r="W920" s="585"/>
      <c r="X920" s="586"/>
    </row>
    <row r="921">
      <c r="G921" s="36"/>
      <c r="H921" s="36"/>
      <c r="S921" s="584"/>
      <c r="T921" s="585"/>
      <c r="U921" s="586"/>
      <c r="V921" s="585"/>
      <c r="W921" s="585"/>
      <c r="X921" s="586"/>
    </row>
    <row r="922">
      <c r="G922" s="36"/>
      <c r="H922" s="36"/>
      <c r="S922" s="584"/>
      <c r="T922" s="585"/>
      <c r="U922" s="586"/>
      <c r="V922" s="585"/>
      <c r="W922" s="585"/>
      <c r="X922" s="586"/>
    </row>
    <row r="923">
      <c r="G923" s="36"/>
      <c r="H923" s="36"/>
      <c r="S923" s="584"/>
      <c r="T923" s="585"/>
      <c r="U923" s="586"/>
      <c r="V923" s="585"/>
      <c r="W923" s="585"/>
      <c r="X923" s="586"/>
    </row>
    <row r="924">
      <c r="G924" s="36"/>
      <c r="H924" s="36"/>
      <c r="S924" s="584"/>
      <c r="T924" s="585"/>
      <c r="U924" s="586"/>
      <c r="V924" s="585"/>
      <c r="W924" s="585"/>
      <c r="X924" s="586"/>
    </row>
    <row r="925">
      <c r="G925" s="36"/>
      <c r="H925" s="36"/>
      <c r="S925" s="584"/>
      <c r="T925" s="585"/>
      <c r="U925" s="586"/>
      <c r="V925" s="585"/>
      <c r="W925" s="585"/>
      <c r="X925" s="586"/>
    </row>
    <row r="926">
      <c r="G926" s="36"/>
      <c r="H926" s="36"/>
      <c r="S926" s="584"/>
      <c r="T926" s="585"/>
      <c r="U926" s="586"/>
      <c r="V926" s="585"/>
      <c r="W926" s="585"/>
      <c r="X926" s="586"/>
    </row>
    <row r="927">
      <c r="G927" s="36"/>
      <c r="H927" s="36"/>
      <c r="S927" s="584"/>
      <c r="T927" s="585"/>
      <c r="U927" s="586"/>
      <c r="V927" s="585"/>
      <c r="W927" s="585"/>
      <c r="X927" s="586"/>
    </row>
    <row r="928">
      <c r="G928" s="36"/>
      <c r="H928" s="36"/>
      <c r="S928" s="584"/>
      <c r="T928" s="585"/>
      <c r="U928" s="586"/>
      <c r="V928" s="585"/>
      <c r="W928" s="585"/>
      <c r="X928" s="586"/>
    </row>
    <row r="929">
      <c r="G929" s="36"/>
      <c r="H929" s="36"/>
      <c r="S929" s="584"/>
      <c r="T929" s="585"/>
      <c r="U929" s="586"/>
      <c r="V929" s="585"/>
      <c r="W929" s="585"/>
      <c r="X929" s="586"/>
    </row>
    <row r="930">
      <c r="G930" s="36"/>
      <c r="H930" s="36"/>
      <c r="S930" s="584"/>
      <c r="T930" s="585"/>
      <c r="U930" s="586"/>
      <c r="V930" s="585"/>
      <c r="W930" s="585"/>
      <c r="X930" s="586"/>
    </row>
    <row r="931">
      <c r="G931" s="36"/>
      <c r="H931" s="36"/>
      <c r="S931" s="584"/>
      <c r="T931" s="585"/>
      <c r="U931" s="586"/>
      <c r="V931" s="585"/>
      <c r="W931" s="585"/>
      <c r="X931" s="586"/>
    </row>
    <row r="932">
      <c r="G932" s="36"/>
      <c r="H932" s="36"/>
      <c r="S932" s="584"/>
      <c r="T932" s="585"/>
      <c r="U932" s="586"/>
      <c r="V932" s="585"/>
      <c r="W932" s="585"/>
      <c r="X932" s="586"/>
    </row>
    <row r="933">
      <c r="G933" s="36"/>
      <c r="H933" s="36"/>
      <c r="S933" s="584"/>
      <c r="T933" s="585"/>
      <c r="U933" s="586"/>
      <c r="V933" s="585"/>
      <c r="W933" s="585"/>
      <c r="X933" s="586"/>
    </row>
    <row r="934">
      <c r="G934" s="36"/>
      <c r="H934" s="36"/>
      <c r="S934" s="584"/>
      <c r="T934" s="585"/>
      <c r="U934" s="586"/>
      <c r="V934" s="585"/>
      <c r="W934" s="585"/>
      <c r="X934" s="586"/>
    </row>
    <row r="935">
      <c r="G935" s="36"/>
      <c r="H935" s="36"/>
      <c r="S935" s="584"/>
      <c r="T935" s="585"/>
      <c r="U935" s="586"/>
      <c r="V935" s="585"/>
      <c r="W935" s="585"/>
      <c r="X935" s="586"/>
    </row>
    <row r="936">
      <c r="G936" s="36"/>
      <c r="H936" s="36"/>
      <c r="S936" s="584"/>
      <c r="T936" s="585"/>
      <c r="U936" s="586"/>
      <c r="V936" s="585"/>
      <c r="W936" s="585"/>
      <c r="X936" s="586"/>
    </row>
    <row r="937">
      <c r="G937" s="36"/>
      <c r="H937" s="36"/>
      <c r="S937" s="584"/>
      <c r="T937" s="585"/>
      <c r="U937" s="586"/>
      <c r="V937" s="585"/>
      <c r="W937" s="585"/>
      <c r="X937" s="586"/>
    </row>
    <row r="938">
      <c r="G938" s="36"/>
      <c r="H938" s="36"/>
      <c r="S938" s="584"/>
      <c r="T938" s="585"/>
      <c r="U938" s="586"/>
      <c r="V938" s="585"/>
      <c r="W938" s="585"/>
      <c r="X938" s="586"/>
    </row>
    <row r="939">
      <c r="G939" s="36"/>
      <c r="H939" s="36"/>
      <c r="S939" s="584"/>
      <c r="T939" s="585"/>
      <c r="U939" s="586"/>
      <c r="V939" s="585"/>
      <c r="W939" s="585"/>
      <c r="X939" s="586"/>
    </row>
    <row r="940">
      <c r="G940" s="36"/>
      <c r="H940" s="36"/>
      <c r="S940" s="584"/>
      <c r="T940" s="585"/>
      <c r="U940" s="586"/>
      <c r="V940" s="585"/>
      <c r="W940" s="585"/>
      <c r="X940" s="586"/>
    </row>
    <row r="941">
      <c r="G941" s="36"/>
      <c r="H941" s="36"/>
      <c r="S941" s="584"/>
      <c r="T941" s="585"/>
      <c r="U941" s="586"/>
      <c r="V941" s="585"/>
      <c r="W941" s="585"/>
      <c r="X941" s="586"/>
    </row>
    <row r="942">
      <c r="G942" s="36"/>
      <c r="H942" s="36"/>
      <c r="S942" s="584"/>
      <c r="T942" s="585"/>
      <c r="U942" s="586"/>
      <c r="V942" s="585"/>
      <c r="W942" s="585"/>
      <c r="X942" s="586"/>
    </row>
    <row r="943">
      <c r="G943" s="36"/>
      <c r="H943" s="36"/>
      <c r="S943" s="584"/>
      <c r="T943" s="585"/>
      <c r="U943" s="586"/>
      <c r="V943" s="585"/>
      <c r="W943" s="585"/>
      <c r="X943" s="586"/>
    </row>
    <row r="944">
      <c r="G944" s="36"/>
      <c r="H944" s="36"/>
      <c r="S944" s="584"/>
      <c r="T944" s="585"/>
      <c r="U944" s="586"/>
      <c r="V944" s="585"/>
      <c r="W944" s="585"/>
      <c r="X944" s="586"/>
    </row>
    <row r="945">
      <c r="G945" s="36"/>
      <c r="H945" s="36"/>
      <c r="S945" s="584"/>
      <c r="T945" s="585"/>
      <c r="U945" s="586"/>
      <c r="V945" s="585"/>
      <c r="W945" s="585"/>
      <c r="X945" s="586"/>
    </row>
    <row r="946">
      <c r="G946" s="36"/>
      <c r="H946" s="36"/>
      <c r="S946" s="584"/>
      <c r="T946" s="585"/>
      <c r="U946" s="586"/>
      <c r="V946" s="585"/>
      <c r="W946" s="585"/>
      <c r="X946" s="586"/>
    </row>
    <row r="947">
      <c r="G947" s="36"/>
      <c r="H947" s="36"/>
      <c r="S947" s="584"/>
      <c r="T947" s="585"/>
      <c r="U947" s="586"/>
      <c r="V947" s="585"/>
      <c r="W947" s="585"/>
      <c r="X947" s="586"/>
    </row>
    <row r="948">
      <c r="G948" s="36"/>
      <c r="H948" s="36"/>
      <c r="S948" s="584"/>
      <c r="T948" s="585"/>
      <c r="U948" s="586"/>
      <c r="V948" s="585"/>
      <c r="W948" s="585"/>
      <c r="X948" s="586"/>
    </row>
    <row r="949">
      <c r="G949" s="36"/>
      <c r="H949" s="36"/>
      <c r="S949" s="584"/>
      <c r="T949" s="585"/>
      <c r="U949" s="586"/>
      <c r="V949" s="585"/>
      <c r="W949" s="585"/>
      <c r="X949" s="586"/>
    </row>
    <row r="950">
      <c r="G950" s="36"/>
      <c r="H950" s="36"/>
      <c r="S950" s="584"/>
      <c r="T950" s="585"/>
      <c r="U950" s="586"/>
      <c r="V950" s="585"/>
      <c r="W950" s="585"/>
      <c r="X950" s="586"/>
    </row>
    <row r="951">
      <c r="G951" s="36"/>
      <c r="H951" s="36"/>
      <c r="S951" s="584"/>
      <c r="T951" s="585"/>
      <c r="U951" s="586"/>
      <c r="V951" s="585"/>
      <c r="W951" s="585"/>
      <c r="X951" s="586"/>
    </row>
    <row r="952">
      <c r="G952" s="36"/>
      <c r="H952" s="36"/>
      <c r="S952" s="584"/>
      <c r="T952" s="585"/>
      <c r="U952" s="586"/>
      <c r="V952" s="585"/>
      <c r="W952" s="585"/>
      <c r="X952" s="586"/>
    </row>
    <row r="953">
      <c r="G953" s="36"/>
      <c r="H953" s="36"/>
      <c r="S953" s="584"/>
      <c r="T953" s="585"/>
      <c r="U953" s="586"/>
      <c r="V953" s="585"/>
      <c r="W953" s="585"/>
      <c r="X953" s="586"/>
    </row>
    <row r="954">
      <c r="G954" s="36"/>
      <c r="H954" s="36"/>
      <c r="S954" s="584"/>
      <c r="T954" s="585"/>
      <c r="U954" s="586"/>
      <c r="V954" s="585"/>
      <c r="W954" s="585"/>
      <c r="X954" s="586"/>
    </row>
    <row r="955">
      <c r="G955" s="36"/>
      <c r="H955" s="36"/>
      <c r="S955" s="584"/>
      <c r="T955" s="585"/>
      <c r="U955" s="586"/>
      <c r="V955" s="585"/>
      <c r="W955" s="585"/>
      <c r="X955" s="586"/>
    </row>
    <row r="956">
      <c r="G956" s="36"/>
      <c r="H956" s="36"/>
      <c r="S956" s="584"/>
      <c r="T956" s="585"/>
      <c r="U956" s="586"/>
      <c r="V956" s="585"/>
      <c r="W956" s="585"/>
      <c r="X956" s="586"/>
    </row>
    <row r="957">
      <c r="G957" s="36"/>
      <c r="H957" s="36"/>
      <c r="S957" s="584"/>
      <c r="T957" s="585"/>
      <c r="U957" s="586"/>
      <c r="V957" s="585"/>
      <c r="W957" s="585"/>
      <c r="X957" s="586"/>
    </row>
    <row r="958">
      <c r="G958" s="36"/>
      <c r="H958" s="36"/>
      <c r="S958" s="584"/>
      <c r="T958" s="585"/>
      <c r="U958" s="586"/>
      <c r="V958" s="585"/>
      <c r="W958" s="585"/>
      <c r="X958" s="586"/>
    </row>
    <row r="959">
      <c r="G959" s="36"/>
      <c r="H959" s="36"/>
      <c r="S959" s="584"/>
      <c r="T959" s="585"/>
      <c r="U959" s="586"/>
      <c r="V959" s="585"/>
      <c r="W959" s="585"/>
      <c r="X959" s="586"/>
    </row>
    <row r="960">
      <c r="G960" s="36"/>
      <c r="H960" s="36"/>
      <c r="S960" s="584"/>
      <c r="T960" s="585"/>
      <c r="U960" s="586"/>
      <c r="V960" s="585"/>
      <c r="W960" s="585"/>
      <c r="X960" s="586"/>
    </row>
    <row r="961">
      <c r="G961" s="36"/>
      <c r="H961" s="36"/>
      <c r="S961" s="584"/>
      <c r="T961" s="585"/>
      <c r="U961" s="586"/>
      <c r="V961" s="585"/>
      <c r="W961" s="585"/>
      <c r="X961" s="586"/>
    </row>
    <row r="962">
      <c r="G962" s="36"/>
      <c r="H962" s="36"/>
      <c r="S962" s="584"/>
      <c r="T962" s="585"/>
      <c r="U962" s="586"/>
      <c r="V962" s="585"/>
      <c r="W962" s="585"/>
      <c r="X962" s="586"/>
    </row>
    <row r="963">
      <c r="G963" s="36"/>
      <c r="H963" s="36"/>
      <c r="S963" s="584"/>
      <c r="T963" s="585"/>
      <c r="U963" s="586"/>
      <c r="V963" s="585"/>
      <c r="W963" s="585"/>
      <c r="X963" s="586"/>
    </row>
    <row r="964">
      <c r="G964" s="36"/>
      <c r="H964" s="36"/>
      <c r="S964" s="584"/>
      <c r="T964" s="585"/>
      <c r="U964" s="586"/>
      <c r="V964" s="585"/>
      <c r="W964" s="585"/>
      <c r="X964" s="586"/>
    </row>
    <row r="965">
      <c r="G965" s="36"/>
      <c r="H965" s="36"/>
      <c r="S965" s="584"/>
      <c r="T965" s="585"/>
      <c r="U965" s="586"/>
      <c r="V965" s="585"/>
      <c r="W965" s="585"/>
      <c r="X965" s="586"/>
    </row>
    <row r="966">
      <c r="G966" s="36"/>
      <c r="H966" s="36"/>
      <c r="S966" s="584"/>
      <c r="T966" s="585"/>
      <c r="U966" s="586"/>
      <c r="V966" s="585"/>
      <c r="W966" s="585"/>
      <c r="X966" s="586"/>
    </row>
    <row r="967">
      <c r="G967" s="36"/>
      <c r="H967" s="36"/>
      <c r="S967" s="584"/>
      <c r="T967" s="585"/>
      <c r="U967" s="586"/>
      <c r="V967" s="585"/>
      <c r="W967" s="585"/>
      <c r="X967" s="586"/>
    </row>
    <row r="968">
      <c r="G968" s="36"/>
      <c r="H968" s="36"/>
      <c r="S968" s="584"/>
      <c r="T968" s="585"/>
      <c r="U968" s="586"/>
      <c r="V968" s="585"/>
      <c r="W968" s="585"/>
      <c r="X968" s="586"/>
    </row>
    <row r="969">
      <c r="G969" s="36"/>
      <c r="H969" s="36"/>
      <c r="S969" s="584"/>
      <c r="T969" s="585"/>
      <c r="U969" s="586"/>
      <c r="V969" s="585"/>
      <c r="W969" s="585"/>
      <c r="X969" s="586"/>
    </row>
    <row r="970">
      <c r="G970" s="36"/>
      <c r="H970" s="36"/>
      <c r="S970" s="584"/>
      <c r="T970" s="585"/>
      <c r="U970" s="586"/>
      <c r="V970" s="585"/>
      <c r="W970" s="585"/>
      <c r="X970" s="586"/>
    </row>
    <row r="971">
      <c r="G971" s="36"/>
      <c r="H971" s="36"/>
      <c r="S971" s="584"/>
      <c r="T971" s="585"/>
      <c r="U971" s="586"/>
      <c r="V971" s="585"/>
      <c r="W971" s="585"/>
      <c r="X971" s="586"/>
    </row>
    <row r="972">
      <c r="G972" s="36"/>
      <c r="H972" s="36"/>
      <c r="S972" s="584"/>
      <c r="T972" s="585"/>
      <c r="U972" s="586"/>
      <c r="V972" s="585"/>
      <c r="W972" s="585"/>
      <c r="X972" s="586"/>
    </row>
    <row r="973">
      <c r="G973" s="36"/>
      <c r="H973" s="36"/>
      <c r="S973" s="584"/>
      <c r="T973" s="585"/>
      <c r="U973" s="586"/>
      <c r="V973" s="585"/>
      <c r="W973" s="585"/>
      <c r="X973" s="586"/>
    </row>
    <row r="974">
      <c r="G974" s="36"/>
      <c r="H974" s="36"/>
      <c r="S974" s="584"/>
      <c r="T974" s="585"/>
      <c r="U974" s="586"/>
      <c r="V974" s="585"/>
      <c r="W974" s="585"/>
      <c r="X974" s="586"/>
    </row>
    <row r="975">
      <c r="G975" s="36"/>
      <c r="H975" s="36"/>
      <c r="S975" s="584"/>
      <c r="T975" s="585"/>
      <c r="U975" s="586"/>
      <c r="V975" s="585"/>
      <c r="W975" s="585"/>
      <c r="X975" s="586"/>
    </row>
    <row r="976">
      <c r="G976" s="36"/>
      <c r="H976" s="36"/>
      <c r="S976" s="584"/>
      <c r="T976" s="585"/>
      <c r="U976" s="586"/>
      <c r="V976" s="585"/>
      <c r="W976" s="585"/>
      <c r="X976" s="586"/>
    </row>
    <row r="977">
      <c r="G977" s="36"/>
      <c r="H977" s="36"/>
      <c r="S977" s="584"/>
      <c r="T977" s="585"/>
      <c r="U977" s="586"/>
      <c r="V977" s="585"/>
      <c r="W977" s="585"/>
      <c r="X977" s="586"/>
    </row>
    <row r="978">
      <c r="G978" s="36"/>
      <c r="H978" s="36"/>
      <c r="S978" s="584"/>
      <c r="T978" s="585"/>
      <c r="U978" s="586"/>
      <c r="V978" s="585"/>
      <c r="W978" s="585"/>
      <c r="X978" s="586"/>
    </row>
    <row r="979">
      <c r="G979" s="36"/>
      <c r="H979" s="36"/>
      <c r="S979" s="584"/>
      <c r="T979" s="585"/>
      <c r="U979" s="586"/>
      <c r="V979" s="585"/>
      <c r="W979" s="585"/>
      <c r="X979" s="586"/>
    </row>
    <row r="980">
      <c r="G980" s="36"/>
      <c r="H980" s="36"/>
      <c r="S980" s="584"/>
      <c r="T980" s="585"/>
      <c r="U980" s="586"/>
      <c r="V980" s="585"/>
      <c r="W980" s="585"/>
      <c r="X980" s="586"/>
    </row>
    <row r="981">
      <c r="G981" s="36"/>
      <c r="H981" s="36"/>
      <c r="S981" s="584"/>
      <c r="T981" s="585"/>
      <c r="U981" s="586"/>
      <c r="V981" s="585"/>
      <c r="W981" s="585"/>
      <c r="X981" s="586"/>
    </row>
    <row r="982">
      <c r="G982" s="36"/>
      <c r="H982" s="36"/>
      <c r="S982" s="584"/>
      <c r="T982" s="585"/>
      <c r="U982" s="586"/>
      <c r="V982" s="585"/>
      <c r="W982" s="585"/>
      <c r="X982" s="586"/>
    </row>
    <row r="983">
      <c r="G983" s="36"/>
      <c r="H983" s="36"/>
      <c r="S983" s="584"/>
      <c r="T983" s="585"/>
      <c r="U983" s="586"/>
      <c r="V983" s="585"/>
      <c r="W983" s="585"/>
      <c r="X983" s="586"/>
    </row>
    <row r="984">
      <c r="G984" s="36"/>
      <c r="H984" s="36"/>
      <c r="S984" s="584"/>
      <c r="T984" s="585"/>
      <c r="U984" s="586"/>
      <c r="V984" s="585"/>
      <c r="W984" s="585"/>
      <c r="X984" s="586"/>
    </row>
    <row r="985">
      <c r="G985" s="36"/>
      <c r="H985" s="36"/>
      <c r="S985" s="584"/>
      <c r="T985" s="585"/>
      <c r="U985" s="586"/>
      <c r="V985" s="585"/>
      <c r="W985" s="585"/>
      <c r="X985" s="586"/>
    </row>
    <row r="986">
      <c r="G986" s="36"/>
      <c r="H986" s="36"/>
      <c r="S986" s="584"/>
      <c r="T986" s="585"/>
      <c r="U986" s="586"/>
      <c r="V986" s="585"/>
      <c r="W986" s="585"/>
      <c r="X986" s="586"/>
    </row>
    <row r="987">
      <c r="G987" s="36"/>
      <c r="H987" s="36"/>
      <c r="S987" s="584"/>
      <c r="T987" s="585"/>
      <c r="U987" s="586"/>
      <c r="V987" s="585"/>
      <c r="W987" s="585"/>
      <c r="X987" s="586"/>
    </row>
    <row r="988">
      <c r="G988" s="36"/>
      <c r="H988" s="36"/>
      <c r="S988" s="584"/>
      <c r="T988" s="585"/>
      <c r="U988" s="586"/>
      <c r="V988" s="585"/>
      <c r="W988" s="585"/>
      <c r="X988" s="586"/>
    </row>
    <row r="989">
      <c r="G989" s="36"/>
      <c r="H989" s="36"/>
      <c r="S989" s="584"/>
      <c r="T989" s="585"/>
      <c r="U989" s="586"/>
      <c r="V989" s="585"/>
      <c r="W989" s="585"/>
      <c r="X989" s="586"/>
    </row>
    <row r="990">
      <c r="G990" s="36"/>
      <c r="H990" s="36"/>
      <c r="S990" s="584"/>
      <c r="T990" s="585"/>
      <c r="U990" s="586"/>
      <c r="V990" s="585"/>
      <c r="W990" s="585"/>
      <c r="X990" s="586"/>
    </row>
    <row r="991">
      <c r="G991" s="36"/>
      <c r="H991" s="36"/>
      <c r="S991" s="584"/>
      <c r="T991" s="585"/>
      <c r="U991" s="586"/>
      <c r="V991" s="585"/>
      <c r="W991" s="585"/>
      <c r="X991" s="586"/>
    </row>
    <row r="992">
      <c r="G992" s="36"/>
      <c r="H992" s="36"/>
      <c r="S992" s="584"/>
      <c r="T992" s="585"/>
      <c r="U992" s="586"/>
      <c r="V992" s="585"/>
      <c r="W992" s="585"/>
      <c r="X992" s="586"/>
    </row>
    <row r="993">
      <c r="G993" s="36"/>
      <c r="H993" s="36"/>
      <c r="S993" s="584"/>
      <c r="T993" s="585"/>
      <c r="U993" s="586"/>
      <c r="V993" s="585"/>
      <c r="W993" s="585"/>
      <c r="X993" s="586"/>
    </row>
    <row r="994">
      <c r="G994" s="36"/>
      <c r="H994" s="36"/>
      <c r="S994" s="584"/>
      <c r="T994" s="585"/>
      <c r="U994" s="586"/>
      <c r="V994" s="585"/>
      <c r="W994" s="585"/>
      <c r="X994" s="586"/>
    </row>
    <row r="995">
      <c r="G995" s="36"/>
      <c r="H995" s="36"/>
      <c r="S995" s="584"/>
      <c r="T995" s="585"/>
      <c r="U995" s="586"/>
      <c r="V995" s="585"/>
      <c r="W995" s="585"/>
      <c r="X995" s="586"/>
    </row>
    <row r="996">
      <c r="G996" s="36"/>
      <c r="H996" s="36"/>
      <c r="S996" s="584"/>
      <c r="T996" s="585"/>
      <c r="U996" s="586"/>
      <c r="V996" s="585"/>
      <c r="W996" s="585"/>
      <c r="X996" s="586"/>
    </row>
    <row r="997">
      <c r="G997" s="36"/>
      <c r="H997" s="36"/>
      <c r="S997" s="584"/>
      <c r="T997" s="585"/>
      <c r="U997" s="586"/>
      <c r="V997" s="585"/>
      <c r="W997" s="585"/>
      <c r="X997" s="586"/>
    </row>
    <row r="998">
      <c r="G998" s="36"/>
      <c r="H998" s="36"/>
      <c r="S998" s="584"/>
      <c r="T998" s="585"/>
      <c r="U998" s="586"/>
      <c r="V998" s="585"/>
      <c r="W998" s="585"/>
      <c r="X998" s="586"/>
    </row>
    <row r="999">
      <c r="G999" s="36"/>
      <c r="H999" s="36"/>
      <c r="S999" s="584"/>
      <c r="T999" s="585"/>
      <c r="U999" s="586"/>
      <c r="V999" s="585"/>
      <c r="W999" s="585"/>
      <c r="X999" s="586"/>
    </row>
    <row r="1000">
      <c r="G1000" s="36"/>
      <c r="H1000" s="36"/>
      <c r="S1000" s="584"/>
      <c r="T1000" s="585"/>
      <c r="U1000" s="586"/>
      <c r="V1000" s="585"/>
      <c r="W1000" s="585"/>
      <c r="X1000" s="586"/>
    </row>
    <row r="1001">
      <c r="G1001" s="36"/>
      <c r="H1001" s="36"/>
      <c r="S1001" s="584"/>
      <c r="T1001" s="585"/>
      <c r="U1001" s="586"/>
      <c r="V1001" s="585"/>
      <c r="W1001" s="585"/>
      <c r="X1001" s="586"/>
    </row>
  </sheetData>
  <conditionalFormatting sqref="G2">
    <cfRule type="expression" dxfId="0" priority="1">
      <formula>G2&lt;$H$2</formula>
    </cfRule>
  </conditionalFormatting>
  <conditionalFormatting sqref="G21">
    <cfRule type="expression" dxfId="0" priority="2">
      <formula>G21&lt;$H$21</formula>
    </cfRule>
  </conditionalFormatting>
  <conditionalFormatting sqref="G22">
    <cfRule type="expression" dxfId="0" priority="3">
      <formula>G22&lt;$H$22</formula>
    </cfRule>
  </conditionalFormatting>
  <conditionalFormatting sqref="G23">
    <cfRule type="expression" dxfId="0" priority="4">
      <formula>G23&lt;$H$23</formula>
    </cfRule>
  </conditionalFormatting>
  <conditionalFormatting sqref="G24">
    <cfRule type="expression" dxfId="0" priority="5">
      <formula>G24&lt;$H$24</formula>
    </cfRule>
  </conditionalFormatting>
  <conditionalFormatting sqref="G25">
    <cfRule type="expression" dxfId="0" priority="6">
      <formula>G25&lt;$H$25</formula>
    </cfRule>
  </conditionalFormatting>
  <printOptions gridLines="1" horizontalCentered="1"/>
  <pageMargins bottom="0.75" footer="0.0" header="0.0" left="0.7" right="0.7" top="0.75"/>
  <pageSetup fitToHeight="0" cellComments="atEnd" orientation="landscape" pageOrder="overThenDown"/>
  <drawing r:id="rId1"/>
  <tableParts count="4">
    <tablePart r:id="rId6"/>
    <tablePart r:id="rId7"/>
    <tablePart r:id="rId8"/>
    <tablePart r:id="rId9"/>
  </tableParts>
</worksheet>
</file>

<file path=xl/worksheets/sheet1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7" width="11.29"/>
    <col customWidth="1" min="8" max="8" width="1.43"/>
    <col customWidth="1" min="9" max="15" width="11.29"/>
    <col customWidth="1" min="16" max="16" width="1.43"/>
    <col customWidth="1" min="17" max="23" width="11.29"/>
    <col customWidth="1" min="24" max="24" width="1.43"/>
    <col customWidth="1" min="25" max="31" width="11.29"/>
    <col customWidth="1" min="32" max="32" width="1.43"/>
    <col customWidth="1" min="33" max="39" width="11.29"/>
    <col customWidth="1" min="40" max="40" width="1.43"/>
    <col customWidth="1" min="41" max="47" width="11.29"/>
    <col customWidth="1" min="48" max="48" width="1.43"/>
    <col customWidth="1" min="49" max="55" width="11.29"/>
  </cols>
  <sheetData>
    <row r="1">
      <c r="A1" s="635">
        <v>3116.0</v>
      </c>
      <c r="B1" s="636" t="s">
        <v>134</v>
      </c>
      <c r="C1" s="637">
        <v>150.0</v>
      </c>
      <c r="D1" s="638"/>
      <c r="E1" s="636"/>
      <c r="F1" s="636" t="s">
        <v>1522</v>
      </c>
      <c r="G1" s="639">
        <f>E48</f>
        <v>14.5</v>
      </c>
      <c r="H1" s="640"/>
      <c r="I1" s="636">
        <v>3176.0</v>
      </c>
      <c r="J1" s="636" t="s">
        <v>134</v>
      </c>
      <c r="K1" s="637">
        <v>150.0</v>
      </c>
      <c r="L1" s="638"/>
      <c r="M1" s="636"/>
      <c r="N1" s="636" t="s">
        <v>1522</v>
      </c>
      <c r="O1" s="639">
        <f>E49</f>
        <v>14.54666667</v>
      </c>
      <c r="P1" s="640"/>
      <c r="Q1" s="636">
        <v>3802.0</v>
      </c>
      <c r="R1" s="636" t="s">
        <v>134</v>
      </c>
      <c r="S1" s="637">
        <v>150.0</v>
      </c>
      <c r="T1" s="638"/>
      <c r="U1" s="636"/>
      <c r="V1" s="636" t="s">
        <v>1522</v>
      </c>
      <c r="W1" s="639">
        <f>E50</f>
        <v>14.74</v>
      </c>
      <c r="X1" s="640"/>
      <c r="Y1" s="641" t="s">
        <v>1466</v>
      </c>
      <c r="Z1" s="642" t="s">
        <v>134</v>
      </c>
      <c r="AA1" s="643">
        <v>150.0</v>
      </c>
      <c r="AB1" s="644"/>
      <c r="AC1" s="645"/>
      <c r="AD1" s="646" t="s">
        <v>1522</v>
      </c>
      <c r="AE1" s="647">
        <f>E51</f>
        <v>16.46</v>
      </c>
      <c r="AF1" s="640"/>
      <c r="AG1" s="636">
        <v>5161.0</v>
      </c>
      <c r="AH1" s="648" t="s">
        <v>134</v>
      </c>
      <c r="AI1" s="637">
        <v>150.0</v>
      </c>
      <c r="AJ1" s="638"/>
      <c r="AK1" s="648"/>
      <c r="AL1" s="648" t="s">
        <v>1522</v>
      </c>
      <c r="AM1" s="639">
        <f>E52</f>
        <v>14.93</v>
      </c>
      <c r="AN1" s="640"/>
      <c r="AO1" s="648">
        <v>5166.0</v>
      </c>
      <c r="AP1" s="648" t="s">
        <v>134</v>
      </c>
      <c r="AQ1" s="637">
        <v>150.0</v>
      </c>
      <c r="AR1" s="638"/>
      <c r="AS1" s="636"/>
      <c r="AT1" s="636" t="s">
        <v>1522</v>
      </c>
      <c r="AU1" s="639">
        <f>E53</f>
        <v>14.71</v>
      </c>
      <c r="AV1" s="640"/>
      <c r="AW1" s="648">
        <v>8604.0</v>
      </c>
      <c r="AX1" s="648" t="s">
        <v>134</v>
      </c>
      <c r="AY1" s="637">
        <v>150.0</v>
      </c>
      <c r="AZ1" s="638"/>
      <c r="BA1" s="636"/>
      <c r="BB1" s="636" t="s">
        <v>1522</v>
      </c>
      <c r="BC1" s="639">
        <f>E54</f>
        <v>15.19333333</v>
      </c>
      <c r="BD1" s="648"/>
    </row>
    <row r="2">
      <c r="A2" s="649" t="s">
        <v>389</v>
      </c>
      <c r="B2" s="649" t="s">
        <v>383</v>
      </c>
      <c r="C2" s="649" t="s">
        <v>554</v>
      </c>
      <c r="D2" s="649" t="s">
        <v>1523</v>
      </c>
      <c r="E2" s="649" t="s">
        <v>1524</v>
      </c>
      <c r="F2" s="649" t="s">
        <v>1525</v>
      </c>
      <c r="G2" s="649" t="s">
        <v>1526</v>
      </c>
      <c r="H2" s="650"/>
      <c r="I2" s="649" t="s">
        <v>389</v>
      </c>
      <c r="J2" s="649" t="s">
        <v>383</v>
      </c>
      <c r="K2" s="649" t="s">
        <v>554</v>
      </c>
      <c r="L2" s="649" t="s">
        <v>1523</v>
      </c>
      <c r="M2" s="649" t="s">
        <v>1524</v>
      </c>
      <c r="N2" s="649" t="s">
        <v>1525</v>
      </c>
      <c r="O2" s="649" t="s">
        <v>1526</v>
      </c>
      <c r="P2" s="650"/>
      <c r="Q2" s="649" t="s">
        <v>389</v>
      </c>
      <c r="R2" s="649" t="s">
        <v>383</v>
      </c>
      <c r="S2" s="649" t="s">
        <v>554</v>
      </c>
      <c r="T2" s="649" t="s">
        <v>1523</v>
      </c>
      <c r="U2" s="649" t="s">
        <v>1524</v>
      </c>
      <c r="V2" s="649" t="s">
        <v>1525</v>
      </c>
      <c r="W2" s="649" t="s">
        <v>1526</v>
      </c>
      <c r="X2" s="650"/>
      <c r="Y2" s="651" t="s">
        <v>389</v>
      </c>
      <c r="Z2" s="652" t="s">
        <v>383</v>
      </c>
      <c r="AA2" s="652" t="s">
        <v>554</v>
      </c>
      <c r="AB2" s="651" t="s">
        <v>1523</v>
      </c>
      <c r="AC2" s="651" t="s">
        <v>1524</v>
      </c>
      <c r="AD2" s="651" t="s">
        <v>1525</v>
      </c>
      <c r="AE2" s="651" t="s">
        <v>1526</v>
      </c>
      <c r="AF2" s="650"/>
      <c r="AG2" s="649" t="s">
        <v>389</v>
      </c>
      <c r="AH2" s="649" t="s">
        <v>383</v>
      </c>
      <c r="AI2" s="649" t="s">
        <v>554</v>
      </c>
      <c r="AJ2" s="649" t="s">
        <v>1523</v>
      </c>
      <c r="AK2" s="649" t="s">
        <v>1524</v>
      </c>
      <c r="AL2" s="649" t="s">
        <v>1525</v>
      </c>
      <c r="AM2" s="649" t="s">
        <v>1526</v>
      </c>
      <c r="AN2" s="653"/>
      <c r="AO2" s="649" t="s">
        <v>389</v>
      </c>
      <c r="AP2" s="649" t="s">
        <v>383</v>
      </c>
      <c r="AQ2" s="649" t="s">
        <v>554</v>
      </c>
      <c r="AR2" s="649" t="s">
        <v>1523</v>
      </c>
      <c r="AS2" s="649" t="s">
        <v>1524</v>
      </c>
      <c r="AT2" s="649" t="s">
        <v>1525</v>
      </c>
      <c r="AU2" s="649" t="s">
        <v>1526</v>
      </c>
      <c r="AV2" s="653"/>
      <c r="AW2" s="649" t="s">
        <v>389</v>
      </c>
      <c r="AX2" s="649" t="s">
        <v>383</v>
      </c>
      <c r="AY2" s="649" t="s">
        <v>554</v>
      </c>
      <c r="AZ2" s="649" t="s">
        <v>1523</v>
      </c>
      <c r="BA2" s="649" t="s">
        <v>1524</v>
      </c>
      <c r="BB2" s="649" t="s">
        <v>1525</v>
      </c>
      <c r="BC2" s="649" t="s">
        <v>1526</v>
      </c>
      <c r="BD2" s="654"/>
    </row>
    <row r="3">
      <c r="A3" s="638">
        <v>20000.0</v>
      </c>
      <c r="B3" s="655">
        <v>0.33</v>
      </c>
      <c r="C3" s="656">
        <f>C1/A3</f>
        <v>0.0075</v>
      </c>
      <c r="D3" s="656">
        <f t="shared" ref="D3:D33" si="1">B3-C3</f>
        <v>0.3225</v>
      </c>
      <c r="E3" s="638">
        <f t="shared" ref="E3:E33" si="2">A3*B3</f>
        <v>6600</v>
      </c>
      <c r="F3" s="638">
        <f>E3/G1</f>
        <v>455.1724138</v>
      </c>
      <c r="G3" s="638">
        <f t="shared" ref="G3:G33" si="3">(A3/F3)</f>
        <v>43.93939394</v>
      </c>
      <c r="H3" s="657"/>
      <c r="I3" s="638">
        <v>20000.0</v>
      </c>
      <c r="J3" s="655">
        <v>0.3</v>
      </c>
      <c r="K3" s="656">
        <f>K1/I3</f>
        <v>0.0075</v>
      </c>
      <c r="L3" s="656">
        <f t="shared" ref="L3:L33" si="4">J3-K3</f>
        <v>0.2925</v>
      </c>
      <c r="M3" s="638">
        <f t="shared" ref="M3:M33" si="5">I3*J3</f>
        <v>6000</v>
      </c>
      <c r="N3" s="638">
        <f>M3/O1</f>
        <v>412.4656279</v>
      </c>
      <c r="O3" s="638">
        <f t="shared" ref="O3:O33" si="6">(I3/N3)</f>
        <v>48.48888889</v>
      </c>
      <c r="P3" s="657"/>
      <c r="Q3" s="638">
        <v>15000.0</v>
      </c>
      <c r="R3" s="655">
        <v>0.325</v>
      </c>
      <c r="S3" s="656">
        <f>S1/Q3</f>
        <v>0.01</v>
      </c>
      <c r="T3" s="656">
        <f t="shared" ref="T3:T23" si="7">R3-S3</f>
        <v>0.315</v>
      </c>
      <c r="U3" s="638">
        <f t="shared" ref="U3:U23" si="8">Q3*R3</f>
        <v>4875</v>
      </c>
      <c r="V3" s="638">
        <f>U3/W1</f>
        <v>330.7327001</v>
      </c>
      <c r="W3" s="638">
        <f t="shared" ref="W3:W23" si="9">(Q3/V3)</f>
        <v>45.35384615</v>
      </c>
      <c r="X3" s="658"/>
      <c r="Y3" s="659">
        <v>8000.0</v>
      </c>
      <c r="Z3" s="642">
        <v>0.72</v>
      </c>
      <c r="AA3" s="642">
        <f>AA1/Y3</f>
        <v>0.01875</v>
      </c>
      <c r="AB3" s="660">
        <f t="shared" ref="AB3:AB60" si="10">Z3-AA3</f>
        <v>0.70125</v>
      </c>
      <c r="AC3" s="659">
        <f t="shared" ref="AC3:AC60" si="11">Y3*Z3</f>
        <v>5760</v>
      </c>
      <c r="AD3" s="659">
        <f>AC3/AE1</f>
        <v>349.9392467</v>
      </c>
      <c r="AE3" s="659">
        <f t="shared" ref="AE3:AE60" si="12">(Y3/AD3)</f>
        <v>22.86111111</v>
      </c>
      <c r="AF3" s="658"/>
      <c r="AG3" s="638">
        <v>15000.0</v>
      </c>
      <c r="AH3" s="655">
        <v>0.315</v>
      </c>
      <c r="AI3" s="656">
        <f>AI1/AG3</f>
        <v>0.01</v>
      </c>
      <c r="AJ3" s="656">
        <f t="shared" ref="AJ3:AJ23" si="13">AH3-AI3</f>
        <v>0.305</v>
      </c>
      <c r="AK3" s="638">
        <f t="shared" ref="AK3:AK45" si="14">AG3*AH3</f>
        <v>4725</v>
      </c>
      <c r="AL3" s="638">
        <f>AK3/AM1</f>
        <v>316.4768922</v>
      </c>
      <c r="AM3" s="638">
        <f t="shared" ref="AM3:AM45" si="15">(AG3/AL3)</f>
        <v>47.3968254</v>
      </c>
      <c r="AN3" s="640"/>
      <c r="AO3" s="638">
        <v>15000.0</v>
      </c>
      <c r="AP3" s="655">
        <v>0.3175</v>
      </c>
      <c r="AQ3" s="656">
        <f>AQ1/AO3</f>
        <v>0.01</v>
      </c>
      <c r="AR3" s="656">
        <f t="shared" ref="AR3:AR23" si="16">AP3-AQ3</f>
        <v>0.3075</v>
      </c>
      <c r="AS3" s="638">
        <f t="shared" ref="AS3:AS45" si="17">AO3*AP3</f>
        <v>4762.5</v>
      </c>
      <c r="AT3" s="638">
        <f>AS3/AU1</f>
        <v>323.7593474</v>
      </c>
      <c r="AU3" s="638">
        <f t="shared" ref="AU3:AU45" si="18">(AO3/AT3)</f>
        <v>46.33070866</v>
      </c>
      <c r="AV3" s="640"/>
      <c r="AW3" s="638">
        <v>8000.0</v>
      </c>
      <c r="AX3" s="655">
        <v>0.49</v>
      </c>
      <c r="AY3" s="656">
        <f>AY1/AW3</f>
        <v>0.01875</v>
      </c>
      <c r="AZ3" s="656">
        <f t="shared" ref="AZ3:AZ30" si="19">AX3-AY3</f>
        <v>0.47125</v>
      </c>
      <c r="BA3" s="638">
        <f t="shared" ref="BA3:BA45" si="20">AW3*AX3</f>
        <v>3920</v>
      </c>
      <c r="BB3" s="638">
        <f>BA3/BC1</f>
        <v>258.0078982</v>
      </c>
      <c r="BC3" s="638">
        <f t="shared" ref="BC3:BC45" si="21">(AW3/BB3)</f>
        <v>31.00680272</v>
      </c>
      <c r="BD3" s="648"/>
    </row>
    <row r="4">
      <c r="A4" s="638">
        <v>21000.0</v>
      </c>
      <c r="B4" s="655">
        <v>0.31</v>
      </c>
      <c r="C4" s="656">
        <f>C1/A4</f>
        <v>0.007142857143</v>
      </c>
      <c r="D4" s="656">
        <f t="shared" si="1"/>
        <v>0.3028571429</v>
      </c>
      <c r="E4" s="638">
        <f t="shared" si="2"/>
        <v>6510</v>
      </c>
      <c r="F4" s="638">
        <f>E4/G1</f>
        <v>448.9655172</v>
      </c>
      <c r="G4" s="638">
        <f t="shared" si="3"/>
        <v>46.77419355</v>
      </c>
      <c r="H4" s="657"/>
      <c r="I4" s="638">
        <v>21000.0</v>
      </c>
      <c r="J4" s="655">
        <v>0.295</v>
      </c>
      <c r="K4" s="656">
        <f>K1/I4</f>
        <v>0.007142857143</v>
      </c>
      <c r="L4" s="656">
        <f t="shared" si="4"/>
        <v>0.2878571429</v>
      </c>
      <c r="M4" s="638">
        <f t="shared" si="5"/>
        <v>6195</v>
      </c>
      <c r="N4" s="638">
        <f>M4/O1</f>
        <v>425.8707608</v>
      </c>
      <c r="O4" s="638">
        <f t="shared" si="6"/>
        <v>49.31073446</v>
      </c>
      <c r="P4" s="657"/>
      <c r="Q4" s="638">
        <v>16000.0</v>
      </c>
      <c r="R4" s="655">
        <v>0.32</v>
      </c>
      <c r="S4" s="656">
        <f>S1/Q4</f>
        <v>0.009375</v>
      </c>
      <c r="T4" s="656">
        <f t="shared" si="7"/>
        <v>0.310625</v>
      </c>
      <c r="U4" s="638">
        <f t="shared" si="8"/>
        <v>5120</v>
      </c>
      <c r="V4" s="638">
        <f>U4/W1</f>
        <v>347.3541384</v>
      </c>
      <c r="W4" s="638">
        <f t="shared" si="9"/>
        <v>46.0625</v>
      </c>
      <c r="X4" s="658"/>
      <c r="Y4" s="659">
        <v>9000.0</v>
      </c>
      <c r="Z4" s="642">
        <v>0.68</v>
      </c>
      <c r="AA4" s="642">
        <f>AA1/Y4</f>
        <v>0.01666666667</v>
      </c>
      <c r="AB4" s="661">
        <f t="shared" si="10"/>
        <v>0.6633333333</v>
      </c>
      <c r="AC4" s="659">
        <f t="shared" si="11"/>
        <v>6120</v>
      </c>
      <c r="AD4" s="659">
        <f>AC4/AE1</f>
        <v>371.8104496</v>
      </c>
      <c r="AE4" s="659">
        <f t="shared" si="12"/>
        <v>24.20588235</v>
      </c>
      <c r="AF4" s="658"/>
      <c r="AG4" s="638">
        <v>16000.0</v>
      </c>
      <c r="AH4" s="655">
        <v>0.31</v>
      </c>
      <c r="AI4" s="656">
        <f>AI1/AG4</f>
        <v>0.009375</v>
      </c>
      <c r="AJ4" s="656">
        <f t="shared" si="13"/>
        <v>0.300625</v>
      </c>
      <c r="AK4" s="638">
        <f t="shared" si="14"/>
        <v>4960</v>
      </c>
      <c r="AL4" s="638">
        <f>AK4/AM1</f>
        <v>332.2170127</v>
      </c>
      <c r="AM4" s="638">
        <f t="shared" si="15"/>
        <v>48.16129032</v>
      </c>
      <c r="AN4" s="640"/>
      <c r="AO4" s="638">
        <v>16000.0</v>
      </c>
      <c r="AP4" s="655">
        <v>0.3125</v>
      </c>
      <c r="AQ4" s="656">
        <f>AQ1/AO4</f>
        <v>0.009375</v>
      </c>
      <c r="AR4" s="656">
        <f t="shared" si="16"/>
        <v>0.303125</v>
      </c>
      <c r="AS4" s="638">
        <f t="shared" si="17"/>
        <v>5000</v>
      </c>
      <c r="AT4" s="638">
        <f>AS4/AU1</f>
        <v>339.9048266</v>
      </c>
      <c r="AU4" s="638">
        <f t="shared" si="18"/>
        <v>47.072</v>
      </c>
      <c r="AV4" s="640"/>
      <c r="AW4" s="638">
        <v>9000.0</v>
      </c>
      <c r="AX4" s="655">
        <v>0.45</v>
      </c>
      <c r="AY4" s="656">
        <f>AY1/AW4</f>
        <v>0.01666666667</v>
      </c>
      <c r="AZ4" s="656">
        <f t="shared" si="19"/>
        <v>0.4333333333</v>
      </c>
      <c r="BA4" s="638">
        <f t="shared" si="20"/>
        <v>4050</v>
      </c>
      <c r="BB4" s="638">
        <f>BA4/BC1</f>
        <v>266.5642826</v>
      </c>
      <c r="BC4" s="638">
        <f t="shared" si="21"/>
        <v>33.76296296</v>
      </c>
      <c r="BD4" s="648"/>
    </row>
    <row r="5">
      <c r="A5" s="638">
        <v>22000.0</v>
      </c>
      <c r="B5" s="655">
        <v>0.29</v>
      </c>
      <c r="C5" s="656">
        <f>C1/A5</f>
        <v>0.006818181818</v>
      </c>
      <c r="D5" s="656">
        <f t="shared" si="1"/>
        <v>0.2831818182</v>
      </c>
      <c r="E5" s="638">
        <f t="shared" si="2"/>
        <v>6380</v>
      </c>
      <c r="F5" s="638">
        <f>E5/G1</f>
        <v>440</v>
      </c>
      <c r="G5" s="638">
        <f t="shared" si="3"/>
        <v>50</v>
      </c>
      <c r="H5" s="657"/>
      <c r="I5" s="638">
        <v>22000.0</v>
      </c>
      <c r="J5" s="655">
        <v>0.29</v>
      </c>
      <c r="K5" s="656">
        <f>K1/I5</f>
        <v>0.006818181818</v>
      </c>
      <c r="L5" s="656">
        <f t="shared" si="4"/>
        <v>0.2831818182</v>
      </c>
      <c r="M5" s="638">
        <f t="shared" si="5"/>
        <v>6380</v>
      </c>
      <c r="N5" s="638">
        <f>M5/O1</f>
        <v>438.588451</v>
      </c>
      <c r="O5" s="638">
        <f t="shared" si="6"/>
        <v>50.16091954</v>
      </c>
      <c r="P5" s="657"/>
      <c r="Q5" s="638">
        <v>17000.0</v>
      </c>
      <c r="R5" s="655">
        <v>0.315</v>
      </c>
      <c r="S5" s="656">
        <f>S1/Q5</f>
        <v>0.008823529412</v>
      </c>
      <c r="T5" s="656">
        <f t="shared" si="7"/>
        <v>0.3061764706</v>
      </c>
      <c r="U5" s="638">
        <f t="shared" si="8"/>
        <v>5355</v>
      </c>
      <c r="V5" s="638">
        <f>U5/W1</f>
        <v>363.2971506</v>
      </c>
      <c r="W5" s="638">
        <f t="shared" si="9"/>
        <v>46.79365079</v>
      </c>
      <c r="X5" s="658"/>
      <c r="Y5" s="659">
        <v>10000.0</v>
      </c>
      <c r="Z5" s="642">
        <v>0.64</v>
      </c>
      <c r="AA5" s="642">
        <f>AA1/Y5</f>
        <v>0.015</v>
      </c>
      <c r="AB5" s="660">
        <f t="shared" si="10"/>
        <v>0.625</v>
      </c>
      <c r="AC5" s="659">
        <f t="shared" si="11"/>
        <v>6400</v>
      </c>
      <c r="AD5" s="659">
        <f>AC5/AE1</f>
        <v>388.8213852</v>
      </c>
      <c r="AE5" s="659">
        <f t="shared" si="12"/>
        <v>25.71875</v>
      </c>
      <c r="AF5" s="658"/>
      <c r="AG5" s="638">
        <v>17000.0</v>
      </c>
      <c r="AH5" s="655">
        <v>0.305</v>
      </c>
      <c r="AI5" s="656">
        <f>AI1/AG5</f>
        <v>0.008823529412</v>
      </c>
      <c r="AJ5" s="656">
        <f t="shared" si="13"/>
        <v>0.2961764706</v>
      </c>
      <c r="AK5" s="638">
        <f t="shared" si="14"/>
        <v>5185</v>
      </c>
      <c r="AL5" s="638">
        <f>AK5/AM1</f>
        <v>347.2873409</v>
      </c>
      <c r="AM5" s="638">
        <f t="shared" si="15"/>
        <v>48.95081967</v>
      </c>
      <c r="AN5" s="640"/>
      <c r="AO5" s="638">
        <v>17000.0</v>
      </c>
      <c r="AP5" s="655">
        <v>0.3075</v>
      </c>
      <c r="AQ5" s="656">
        <f>AQ1/AO5</f>
        <v>0.008823529412</v>
      </c>
      <c r="AR5" s="656">
        <f t="shared" si="16"/>
        <v>0.2986764706</v>
      </c>
      <c r="AS5" s="638">
        <f t="shared" si="17"/>
        <v>5227.5</v>
      </c>
      <c r="AT5" s="638">
        <f>AS5/AU1</f>
        <v>355.3704963</v>
      </c>
      <c r="AU5" s="638">
        <f t="shared" si="18"/>
        <v>47.83739837</v>
      </c>
      <c r="AV5" s="640"/>
      <c r="AW5" s="638">
        <v>10000.0</v>
      </c>
      <c r="AX5" s="655">
        <v>0.44</v>
      </c>
      <c r="AY5" s="656">
        <f>AY1/AW5</f>
        <v>0.015</v>
      </c>
      <c r="AZ5" s="656">
        <f t="shared" si="19"/>
        <v>0.425</v>
      </c>
      <c r="BA5" s="638">
        <f t="shared" si="20"/>
        <v>4400</v>
      </c>
      <c r="BB5" s="638">
        <f>BA5/BC1</f>
        <v>289.6007021</v>
      </c>
      <c r="BC5" s="638">
        <f t="shared" si="21"/>
        <v>34.53030303</v>
      </c>
      <c r="BD5" s="648"/>
    </row>
    <row r="6">
      <c r="A6" s="638">
        <v>23000.0</v>
      </c>
      <c r="B6" s="655">
        <v>0.27</v>
      </c>
      <c r="C6" s="656">
        <f>C1/A6</f>
        <v>0.00652173913</v>
      </c>
      <c r="D6" s="656">
        <f t="shared" si="1"/>
        <v>0.2634782609</v>
      </c>
      <c r="E6" s="638">
        <f t="shared" si="2"/>
        <v>6210</v>
      </c>
      <c r="F6" s="638">
        <f>E6/G1</f>
        <v>428.2758621</v>
      </c>
      <c r="G6" s="638">
        <f t="shared" si="3"/>
        <v>53.7037037</v>
      </c>
      <c r="H6" s="657"/>
      <c r="I6" s="638">
        <v>23000.0</v>
      </c>
      <c r="J6" s="655">
        <v>0.285</v>
      </c>
      <c r="K6" s="656">
        <f>K1/I6</f>
        <v>0.00652173913</v>
      </c>
      <c r="L6" s="656">
        <f t="shared" si="4"/>
        <v>0.2784782609</v>
      </c>
      <c r="M6" s="638">
        <f t="shared" si="5"/>
        <v>6555</v>
      </c>
      <c r="N6" s="638">
        <f>M6/O1</f>
        <v>450.6186984</v>
      </c>
      <c r="O6" s="638">
        <f t="shared" si="6"/>
        <v>51.04093567</v>
      </c>
      <c r="P6" s="657"/>
      <c r="Q6" s="638">
        <v>18000.0</v>
      </c>
      <c r="R6" s="655">
        <v>0.31</v>
      </c>
      <c r="S6" s="656">
        <f>S1/Q6</f>
        <v>0.008333333333</v>
      </c>
      <c r="T6" s="656">
        <f t="shared" si="7"/>
        <v>0.3016666667</v>
      </c>
      <c r="U6" s="638">
        <f t="shared" si="8"/>
        <v>5580</v>
      </c>
      <c r="V6" s="638">
        <f>U6/W1</f>
        <v>378.5617368</v>
      </c>
      <c r="W6" s="638">
        <f t="shared" si="9"/>
        <v>47.5483871</v>
      </c>
      <c r="X6" s="658"/>
      <c r="Y6" s="659">
        <v>11000.0</v>
      </c>
      <c r="Z6" s="642">
        <v>0.6</v>
      </c>
      <c r="AA6" s="642">
        <f>AA1/Y6</f>
        <v>0.01363636364</v>
      </c>
      <c r="AB6" s="661">
        <f t="shared" si="10"/>
        <v>0.5863636364</v>
      </c>
      <c r="AC6" s="659">
        <f t="shared" si="11"/>
        <v>6600</v>
      </c>
      <c r="AD6" s="659">
        <f>AC6/AE1</f>
        <v>400.9720535</v>
      </c>
      <c r="AE6" s="659">
        <f t="shared" si="12"/>
        <v>27.43333333</v>
      </c>
      <c r="AF6" s="658"/>
      <c r="AG6" s="638">
        <v>18000.0</v>
      </c>
      <c r="AH6" s="655">
        <v>0.3</v>
      </c>
      <c r="AI6" s="656">
        <f>AI1/AG6</f>
        <v>0.008333333333</v>
      </c>
      <c r="AJ6" s="656">
        <f t="shared" si="13"/>
        <v>0.2916666667</v>
      </c>
      <c r="AK6" s="638">
        <f t="shared" si="14"/>
        <v>5400</v>
      </c>
      <c r="AL6" s="638">
        <f>AK6/AM1</f>
        <v>361.6878768</v>
      </c>
      <c r="AM6" s="638">
        <f t="shared" si="15"/>
        <v>49.76666667</v>
      </c>
      <c r="AN6" s="640"/>
      <c r="AO6" s="638">
        <v>18000.0</v>
      </c>
      <c r="AP6" s="655">
        <v>0.3025</v>
      </c>
      <c r="AQ6" s="656">
        <f>AQ1/AO6</f>
        <v>0.008333333333</v>
      </c>
      <c r="AR6" s="656">
        <f t="shared" si="16"/>
        <v>0.2941666667</v>
      </c>
      <c r="AS6" s="638">
        <f t="shared" si="17"/>
        <v>5445</v>
      </c>
      <c r="AT6" s="638">
        <f>AS6/AU1</f>
        <v>370.1563562</v>
      </c>
      <c r="AU6" s="638">
        <f t="shared" si="18"/>
        <v>48.62809917</v>
      </c>
      <c r="AV6" s="640"/>
      <c r="AW6" s="638">
        <v>11000.0</v>
      </c>
      <c r="AX6" s="655">
        <v>0.4</v>
      </c>
      <c r="AY6" s="656">
        <f>AY1/AW6</f>
        <v>0.01363636364</v>
      </c>
      <c r="AZ6" s="656">
        <f t="shared" si="19"/>
        <v>0.3863636364</v>
      </c>
      <c r="BA6" s="638">
        <f t="shared" si="20"/>
        <v>4400</v>
      </c>
      <c r="BB6" s="638">
        <f>BA6/BC1</f>
        <v>289.6007021</v>
      </c>
      <c r="BC6" s="638">
        <f t="shared" si="21"/>
        <v>37.98333333</v>
      </c>
      <c r="BD6" s="648"/>
    </row>
    <row r="7">
      <c r="A7" s="638">
        <v>24000.0</v>
      </c>
      <c r="B7" s="655">
        <v>0.275</v>
      </c>
      <c r="C7" s="656">
        <f>C1/A7</f>
        <v>0.00625</v>
      </c>
      <c r="D7" s="656">
        <f t="shared" si="1"/>
        <v>0.26875</v>
      </c>
      <c r="E7" s="638">
        <f t="shared" si="2"/>
        <v>6600</v>
      </c>
      <c r="F7" s="638">
        <f>E7/G1</f>
        <v>455.1724138</v>
      </c>
      <c r="G7" s="638">
        <f t="shared" si="3"/>
        <v>52.72727273</v>
      </c>
      <c r="H7" s="657"/>
      <c r="I7" s="638">
        <v>24000.0</v>
      </c>
      <c r="J7" s="655">
        <v>0.25</v>
      </c>
      <c r="K7" s="656">
        <f>K1/I7</f>
        <v>0.00625</v>
      </c>
      <c r="L7" s="656">
        <f t="shared" si="4"/>
        <v>0.24375</v>
      </c>
      <c r="M7" s="638">
        <f t="shared" si="5"/>
        <v>6000</v>
      </c>
      <c r="N7" s="638">
        <f>M7/O1</f>
        <v>412.4656279</v>
      </c>
      <c r="O7" s="638">
        <f t="shared" si="6"/>
        <v>58.18666667</v>
      </c>
      <c r="P7" s="657"/>
      <c r="Q7" s="638">
        <v>19000.0</v>
      </c>
      <c r="R7" s="655">
        <v>0.305</v>
      </c>
      <c r="S7" s="656">
        <f>S1/Q7</f>
        <v>0.007894736842</v>
      </c>
      <c r="T7" s="656">
        <f t="shared" si="7"/>
        <v>0.2971052632</v>
      </c>
      <c r="U7" s="638">
        <f t="shared" si="8"/>
        <v>5795</v>
      </c>
      <c r="V7" s="638">
        <f>U7/W1</f>
        <v>393.1478969</v>
      </c>
      <c r="W7" s="638">
        <f t="shared" si="9"/>
        <v>48.32786885</v>
      </c>
      <c r="X7" s="658"/>
      <c r="Y7" s="659">
        <v>12000.0</v>
      </c>
      <c r="Z7" s="642">
        <v>0.56</v>
      </c>
      <c r="AA7" s="642">
        <f>AA1/Y7</f>
        <v>0.0125</v>
      </c>
      <c r="AB7" s="660">
        <f t="shared" si="10"/>
        <v>0.5475</v>
      </c>
      <c r="AC7" s="659">
        <f t="shared" si="11"/>
        <v>6720</v>
      </c>
      <c r="AD7" s="659">
        <f>AC7/AE1</f>
        <v>408.2624544</v>
      </c>
      <c r="AE7" s="659">
        <f t="shared" si="12"/>
        <v>29.39285714</v>
      </c>
      <c r="AF7" s="658"/>
      <c r="AG7" s="638">
        <v>19000.0</v>
      </c>
      <c r="AH7" s="655">
        <v>0.295</v>
      </c>
      <c r="AI7" s="656">
        <f>AI1/AG7</f>
        <v>0.007894736842</v>
      </c>
      <c r="AJ7" s="656">
        <f t="shared" si="13"/>
        <v>0.2871052632</v>
      </c>
      <c r="AK7" s="638">
        <f t="shared" si="14"/>
        <v>5605</v>
      </c>
      <c r="AL7" s="638">
        <f>AK7/AM1</f>
        <v>375.4186202</v>
      </c>
      <c r="AM7" s="638">
        <f t="shared" si="15"/>
        <v>50.61016949</v>
      </c>
      <c r="AN7" s="640"/>
      <c r="AO7" s="638">
        <v>19000.0</v>
      </c>
      <c r="AP7" s="655">
        <v>0.2975</v>
      </c>
      <c r="AQ7" s="656">
        <f>AQ1/AO7</f>
        <v>0.007894736842</v>
      </c>
      <c r="AR7" s="656">
        <f t="shared" si="16"/>
        <v>0.2896052632</v>
      </c>
      <c r="AS7" s="638">
        <f t="shared" si="17"/>
        <v>5652.5</v>
      </c>
      <c r="AT7" s="638">
        <f>AS7/AU1</f>
        <v>384.2624065</v>
      </c>
      <c r="AU7" s="638">
        <f t="shared" si="18"/>
        <v>49.44537815</v>
      </c>
      <c r="AV7" s="640"/>
      <c r="AW7" s="638">
        <v>12000.0</v>
      </c>
      <c r="AX7" s="655">
        <v>0.37</v>
      </c>
      <c r="AY7" s="656">
        <f>AY1/AW7</f>
        <v>0.0125</v>
      </c>
      <c r="AZ7" s="656">
        <f t="shared" si="19"/>
        <v>0.3575</v>
      </c>
      <c r="BA7" s="638">
        <f t="shared" si="20"/>
        <v>4440</v>
      </c>
      <c r="BB7" s="638">
        <f>BA7/BC1</f>
        <v>292.2334357</v>
      </c>
      <c r="BC7" s="638">
        <f t="shared" si="21"/>
        <v>41.06306306</v>
      </c>
      <c r="BD7" s="648"/>
    </row>
    <row r="8">
      <c r="A8" s="638">
        <v>25000.0</v>
      </c>
      <c r="B8" s="655">
        <v>0.27</v>
      </c>
      <c r="C8" s="656">
        <f>C1/A8</f>
        <v>0.006</v>
      </c>
      <c r="D8" s="656">
        <f t="shared" si="1"/>
        <v>0.264</v>
      </c>
      <c r="E8" s="638">
        <f t="shared" si="2"/>
        <v>6750</v>
      </c>
      <c r="F8" s="638">
        <f>E8/G1</f>
        <v>465.5172414</v>
      </c>
      <c r="G8" s="638">
        <f t="shared" si="3"/>
        <v>53.7037037</v>
      </c>
      <c r="H8" s="657"/>
      <c r="I8" s="638">
        <v>25000.0</v>
      </c>
      <c r="J8" s="655">
        <v>0.2475</v>
      </c>
      <c r="K8" s="656">
        <f>K1/I8</f>
        <v>0.006</v>
      </c>
      <c r="L8" s="656">
        <f t="shared" si="4"/>
        <v>0.2415</v>
      </c>
      <c r="M8" s="638">
        <f t="shared" si="5"/>
        <v>6187.5</v>
      </c>
      <c r="N8" s="638">
        <f>M8/O1</f>
        <v>425.3551787</v>
      </c>
      <c r="O8" s="638">
        <f t="shared" si="6"/>
        <v>58.77441077</v>
      </c>
      <c r="P8" s="657"/>
      <c r="Q8" s="638">
        <v>20000.0</v>
      </c>
      <c r="R8" s="655">
        <v>0.3</v>
      </c>
      <c r="S8" s="656">
        <f>S1/Q8</f>
        <v>0.0075</v>
      </c>
      <c r="T8" s="656">
        <f t="shared" si="7"/>
        <v>0.2925</v>
      </c>
      <c r="U8" s="638">
        <f t="shared" si="8"/>
        <v>6000</v>
      </c>
      <c r="V8" s="638">
        <f>U8/W1</f>
        <v>407.0556309</v>
      </c>
      <c r="W8" s="638">
        <f t="shared" si="9"/>
        <v>49.13333333</v>
      </c>
      <c r="X8" s="658"/>
      <c r="Y8" s="659">
        <v>13000.0</v>
      </c>
      <c r="Z8" s="642">
        <v>0.52</v>
      </c>
      <c r="AA8" s="642">
        <f>AA1/Y8</f>
        <v>0.01153846154</v>
      </c>
      <c r="AB8" s="661">
        <f t="shared" si="10"/>
        <v>0.5084615385</v>
      </c>
      <c r="AC8" s="659">
        <f t="shared" si="11"/>
        <v>6760</v>
      </c>
      <c r="AD8" s="659">
        <f>AC8/AE1</f>
        <v>410.6925881</v>
      </c>
      <c r="AE8" s="659">
        <f t="shared" si="12"/>
        <v>31.65384615</v>
      </c>
      <c r="AF8" s="658"/>
      <c r="AG8" s="638">
        <v>20000.0</v>
      </c>
      <c r="AH8" s="655">
        <v>0.29</v>
      </c>
      <c r="AI8" s="656">
        <f>AI1/AG8</f>
        <v>0.0075</v>
      </c>
      <c r="AJ8" s="656">
        <f t="shared" si="13"/>
        <v>0.2825</v>
      </c>
      <c r="AK8" s="638">
        <f t="shared" si="14"/>
        <v>5800</v>
      </c>
      <c r="AL8" s="638">
        <f>AK8/AM1</f>
        <v>388.4795713</v>
      </c>
      <c r="AM8" s="638">
        <f t="shared" si="15"/>
        <v>51.48275862</v>
      </c>
      <c r="AN8" s="640"/>
      <c r="AO8" s="638">
        <v>20000.0</v>
      </c>
      <c r="AP8" s="655">
        <v>0.2925</v>
      </c>
      <c r="AQ8" s="656">
        <f>AQ1/AO8</f>
        <v>0.0075</v>
      </c>
      <c r="AR8" s="656">
        <f t="shared" si="16"/>
        <v>0.285</v>
      </c>
      <c r="AS8" s="638">
        <f t="shared" si="17"/>
        <v>5850</v>
      </c>
      <c r="AT8" s="638">
        <f>AS8/AU1</f>
        <v>397.6886472</v>
      </c>
      <c r="AU8" s="638">
        <f t="shared" si="18"/>
        <v>50.29059829</v>
      </c>
      <c r="AV8" s="640"/>
      <c r="AW8" s="638">
        <v>13000.0</v>
      </c>
      <c r="AX8" s="655">
        <v>0.36</v>
      </c>
      <c r="AY8" s="656">
        <f>AY1/AW8</f>
        <v>0.01153846154</v>
      </c>
      <c r="AZ8" s="656">
        <f t="shared" si="19"/>
        <v>0.3484615385</v>
      </c>
      <c r="BA8" s="638">
        <f t="shared" si="20"/>
        <v>4680</v>
      </c>
      <c r="BB8" s="638">
        <f>BA8/BC1</f>
        <v>308.0298376</v>
      </c>
      <c r="BC8" s="638">
        <f t="shared" si="21"/>
        <v>42.2037037</v>
      </c>
      <c r="BD8" s="648"/>
    </row>
    <row r="9">
      <c r="A9" s="638">
        <v>26000.0</v>
      </c>
      <c r="B9" s="655">
        <v>0.265</v>
      </c>
      <c r="C9" s="656">
        <f>C1/A9</f>
        <v>0.005769230769</v>
      </c>
      <c r="D9" s="656">
        <f t="shared" si="1"/>
        <v>0.2592307692</v>
      </c>
      <c r="E9" s="638">
        <f t="shared" si="2"/>
        <v>6890</v>
      </c>
      <c r="F9" s="638">
        <f>E9/G1</f>
        <v>475.1724138</v>
      </c>
      <c r="G9" s="638">
        <f t="shared" si="3"/>
        <v>54.71698113</v>
      </c>
      <c r="H9" s="657"/>
      <c r="I9" s="638">
        <v>26000.0</v>
      </c>
      <c r="J9" s="655">
        <v>0.245</v>
      </c>
      <c r="K9" s="656">
        <f>K1/I9</f>
        <v>0.005769230769</v>
      </c>
      <c r="L9" s="656">
        <f t="shared" si="4"/>
        <v>0.2392307692</v>
      </c>
      <c r="M9" s="638">
        <f t="shared" si="5"/>
        <v>6370</v>
      </c>
      <c r="N9" s="638">
        <f>M9/O1</f>
        <v>437.9010082</v>
      </c>
      <c r="O9" s="638">
        <f t="shared" si="6"/>
        <v>59.37414966</v>
      </c>
      <c r="P9" s="657"/>
      <c r="Q9" s="638">
        <v>21000.0</v>
      </c>
      <c r="R9" s="655">
        <v>0.295</v>
      </c>
      <c r="S9" s="656">
        <f>S1/Q9</f>
        <v>0.007142857143</v>
      </c>
      <c r="T9" s="656">
        <f t="shared" si="7"/>
        <v>0.2878571429</v>
      </c>
      <c r="U9" s="638">
        <f t="shared" si="8"/>
        <v>6195</v>
      </c>
      <c r="V9" s="638">
        <f>U9/W1</f>
        <v>420.2849389</v>
      </c>
      <c r="W9" s="638">
        <f t="shared" si="9"/>
        <v>49.96610169</v>
      </c>
      <c r="X9" s="658"/>
      <c r="Y9" s="659">
        <v>14000.0</v>
      </c>
      <c r="Z9" s="642">
        <v>0.48</v>
      </c>
      <c r="AA9" s="642">
        <f>AA1/Y9</f>
        <v>0.01071428571</v>
      </c>
      <c r="AB9" s="660">
        <f t="shared" si="10"/>
        <v>0.4692857143</v>
      </c>
      <c r="AC9" s="659">
        <f t="shared" si="11"/>
        <v>6720</v>
      </c>
      <c r="AD9" s="659">
        <f>AC9/AE1</f>
        <v>408.2624544</v>
      </c>
      <c r="AE9" s="659">
        <f t="shared" si="12"/>
        <v>34.29166667</v>
      </c>
      <c r="AF9" s="658"/>
      <c r="AG9" s="638">
        <v>21000.0</v>
      </c>
      <c r="AH9" s="655">
        <v>0.285</v>
      </c>
      <c r="AI9" s="656">
        <f>AI1/AG9</f>
        <v>0.007142857143</v>
      </c>
      <c r="AJ9" s="656">
        <f t="shared" si="13"/>
        <v>0.2778571429</v>
      </c>
      <c r="AK9" s="638">
        <f t="shared" si="14"/>
        <v>5985</v>
      </c>
      <c r="AL9" s="638">
        <f>AK9/AM1</f>
        <v>400.8707301</v>
      </c>
      <c r="AM9" s="638">
        <f t="shared" si="15"/>
        <v>52.38596491</v>
      </c>
      <c r="AN9" s="640"/>
      <c r="AO9" s="638">
        <v>21000.0</v>
      </c>
      <c r="AP9" s="655">
        <v>0.2875</v>
      </c>
      <c r="AQ9" s="656">
        <f>AQ1/AO9</f>
        <v>0.007142857143</v>
      </c>
      <c r="AR9" s="656">
        <f t="shared" si="16"/>
        <v>0.2803571429</v>
      </c>
      <c r="AS9" s="638">
        <f t="shared" si="17"/>
        <v>6037.5</v>
      </c>
      <c r="AT9" s="638">
        <f>AS9/AU1</f>
        <v>410.4350782</v>
      </c>
      <c r="AU9" s="638">
        <f t="shared" si="18"/>
        <v>51.16521739</v>
      </c>
      <c r="AV9" s="640"/>
      <c r="AW9" s="638">
        <v>14000.0</v>
      </c>
      <c r="AX9" s="655">
        <v>0.355</v>
      </c>
      <c r="AY9" s="656">
        <f>AY1/AW9</f>
        <v>0.01071428571</v>
      </c>
      <c r="AZ9" s="656">
        <f t="shared" si="19"/>
        <v>0.3442857143</v>
      </c>
      <c r="BA9" s="638">
        <f t="shared" si="20"/>
        <v>4970</v>
      </c>
      <c r="BB9" s="638">
        <f>BA9/BC1</f>
        <v>327.1171566</v>
      </c>
      <c r="BC9" s="638">
        <f t="shared" si="21"/>
        <v>42.79812207</v>
      </c>
      <c r="BD9" s="648"/>
    </row>
    <row r="10">
      <c r="A10" s="638">
        <v>27000.0</v>
      </c>
      <c r="B10" s="655">
        <v>0.26</v>
      </c>
      <c r="C10" s="656">
        <f>C1/A10</f>
        <v>0.005555555556</v>
      </c>
      <c r="D10" s="656">
        <f t="shared" si="1"/>
        <v>0.2544444444</v>
      </c>
      <c r="E10" s="638">
        <f t="shared" si="2"/>
        <v>7020</v>
      </c>
      <c r="F10" s="638">
        <f>E10/G1</f>
        <v>484.137931</v>
      </c>
      <c r="G10" s="638">
        <f t="shared" si="3"/>
        <v>55.76923077</v>
      </c>
      <c r="H10" s="657"/>
      <c r="I10" s="638">
        <v>27000.0</v>
      </c>
      <c r="J10" s="655">
        <v>0.2425</v>
      </c>
      <c r="K10" s="656">
        <f>K1/I10</f>
        <v>0.005555555556</v>
      </c>
      <c r="L10" s="656">
        <f t="shared" si="4"/>
        <v>0.2369444444</v>
      </c>
      <c r="M10" s="638">
        <f t="shared" si="5"/>
        <v>6547.5</v>
      </c>
      <c r="N10" s="638">
        <f>M10/O1</f>
        <v>450.1031164</v>
      </c>
      <c r="O10" s="638">
        <f t="shared" si="6"/>
        <v>59.9862543</v>
      </c>
      <c r="P10" s="657"/>
      <c r="Q10" s="638">
        <v>22000.0</v>
      </c>
      <c r="R10" s="655">
        <v>0.29</v>
      </c>
      <c r="S10" s="656">
        <f>S1/Q10</f>
        <v>0.006818181818</v>
      </c>
      <c r="T10" s="656">
        <f t="shared" si="7"/>
        <v>0.2831818182</v>
      </c>
      <c r="U10" s="638">
        <f t="shared" si="8"/>
        <v>6380</v>
      </c>
      <c r="V10" s="638">
        <f>U10/W1</f>
        <v>432.8358209</v>
      </c>
      <c r="W10" s="638">
        <f t="shared" si="9"/>
        <v>50.82758621</v>
      </c>
      <c r="X10" s="658"/>
      <c r="Y10" s="659">
        <v>15000.0</v>
      </c>
      <c r="Z10" s="642">
        <v>0.44</v>
      </c>
      <c r="AA10" s="642">
        <f>AA1/Y10</f>
        <v>0.01</v>
      </c>
      <c r="AB10" s="661">
        <f t="shared" si="10"/>
        <v>0.43</v>
      </c>
      <c r="AC10" s="659">
        <f t="shared" si="11"/>
        <v>6600</v>
      </c>
      <c r="AD10" s="659">
        <f>AC10/AE1</f>
        <v>400.9720535</v>
      </c>
      <c r="AE10" s="659">
        <f t="shared" si="12"/>
        <v>37.40909091</v>
      </c>
      <c r="AF10" s="658"/>
      <c r="AG10" s="638">
        <v>22000.0</v>
      </c>
      <c r="AH10" s="655">
        <v>0.28</v>
      </c>
      <c r="AI10" s="656">
        <f>AI1/AG10</f>
        <v>0.006818181818</v>
      </c>
      <c r="AJ10" s="656">
        <f t="shared" si="13"/>
        <v>0.2731818182</v>
      </c>
      <c r="AK10" s="638">
        <f t="shared" si="14"/>
        <v>6160</v>
      </c>
      <c r="AL10" s="638">
        <f>AK10/AM1</f>
        <v>412.5920965</v>
      </c>
      <c r="AM10" s="638">
        <f t="shared" si="15"/>
        <v>53.32142857</v>
      </c>
      <c r="AN10" s="640"/>
      <c r="AO10" s="638">
        <v>22000.0</v>
      </c>
      <c r="AP10" s="655">
        <v>0.2825</v>
      </c>
      <c r="AQ10" s="656">
        <f>AQ1/AO10</f>
        <v>0.006818181818</v>
      </c>
      <c r="AR10" s="656">
        <f t="shared" si="16"/>
        <v>0.2756818182</v>
      </c>
      <c r="AS10" s="638">
        <f t="shared" si="17"/>
        <v>6215</v>
      </c>
      <c r="AT10" s="638">
        <f>AS10/AU1</f>
        <v>422.5016995</v>
      </c>
      <c r="AU10" s="638">
        <f t="shared" si="18"/>
        <v>52.07079646</v>
      </c>
      <c r="AV10" s="640"/>
      <c r="AW10" s="638">
        <v>15000.0</v>
      </c>
      <c r="AX10" s="655">
        <v>0.3425</v>
      </c>
      <c r="AY10" s="656">
        <f>AY1/AW10</f>
        <v>0.01</v>
      </c>
      <c r="AZ10" s="656">
        <f t="shared" si="19"/>
        <v>0.3325</v>
      </c>
      <c r="BA10" s="638">
        <f t="shared" si="20"/>
        <v>5137.5</v>
      </c>
      <c r="BB10" s="638">
        <f>BA10/BC1</f>
        <v>338.1417288</v>
      </c>
      <c r="BC10" s="638">
        <f t="shared" si="21"/>
        <v>44.36009732</v>
      </c>
      <c r="BD10" s="648"/>
    </row>
    <row r="11">
      <c r="A11" s="638">
        <v>28000.0</v>
      </c>
      <c r="B11" s="655">
        <v>0.255</v>
      </c>
      <c r="C11" s="656">
        <f>C1/A11</f>
        <v>0.005357142857</v>
      </c>
      <c r="D11" s="656">
        <f t="shared" si="1"/>
        <v>0.2496428571</v>
      </c>
      <c r="E11" s="638">
        <f t="shared" si="2"/>
        <v>7140</v>
      </c>
      <c r="F11" s="638">
        <f>E11/G1</f>
        <v>492.4137931</v>
      </c>
      <c r="G11" s="638">
        <f t="shared" si="3"/>
        <v>56.8627451</v>
      </c>
      <c r="H11" s="657"/>
      <c r="I11" s="638">
        <v>28000.0</v>
      </c>
      <c r="J11" s="655">
        <v>0.24</v>
      </c>
      <c r="K11" s="656">
        <f>K1/I11</f>
        <v>0.005357142857</v>
      </c>
      <c r="L11" s="656">
        <f t="shared" si="4"/>
        <v>0.2346428571</v>
      </c>
      <c r="M11" s="638">
        <f t="shared" si="5"/>
        <v>6720</v>
      </c>
      <c r="N11" s="638">
        <f>M11/O1</f>
        <v>461.9615032</v>
      </c>
      <c r="O11" s="638">
        <f t="shared" si="6"/>
        <v>60.61111111</v>
      </c>
      <c r="P11" s="657"/>
      <c r="Q11" s="638">
        <v>23000.0</v>
      </c>
      <c r="R11" s="655">
        <v>0.28</v>
      </c>
      <c r="S11" s="656">
        <f>S1/Q11</f>
        <v>0.00652173913</v>
      </c>
      <c r="T11" s="656">
        <f t="shared" si="7"/>
        <v>0.2734782609</v>
      </c>
      <c r="U11" s="638">
        <f t="shared" si="8"/>
        <v>6440</v>
      </c>
      <c r="V11" s="638">
        <f>U11/W1</f>
        <v>436.9063772</v>
      </c>
      <c r="W11" s="638">
        <f t="shared" si="9"/>
        <v>52.64285714</v>
      </c>
      <c r="X11" s="658"/>
      <c r="Y11" s="659">
        <v>16000.0</v>
      </c>
      <c r="Z11" s="642">
        <v>0.4</v>
      </c>
      <c r="AA11" s="642">
        <f>AA1/Y11</f>
        <v>0.009375</v>
      </c>
      <c r="AB11" s="660">
        <f t="shared" si="10"/>
        <v>0.390625</v>
      </c>
      <c r="AC11" s="659">
        <f t="shared" si="11"/>
        <v>6400</v>
      </c>
      <c r="AD11" s="659">
        <f>AC11/AE1</f>
        <v>388.8213852</v>
      </c>
      <c r="AE11" s="659">
        <f t="shared" si="12"/>
        <v>41.15</v>
      </c>
      <c r="AF11" s="658"/>
      <c r="AG11" s="638">
        <v>23000.0</v>
      </c>
      <c r="AH11" s="655">
        <v>0.275</v>
      </c>
      <c r="AI11" s="656">
        <f>AI1/AG11</f>
        <v>0.00652173913</v>
      </c>
      <c r="AJ11" s="656">
        <f t="shared" si="13"/>
        <v>0.2684782609</v>
      </c>
      <c r="AK11" s="638">
        <f t="shared" si="14"/>
        <v>6325</v>
      </c>
      <c r="AL11" s="638">
        <f>AK11/AM1</f>
        <v>423.6436705</v>
      </c>
      <c r="AM11" s="638">
        <f t="shared" si="15"/>
        <v>54.29090909</v>
      </c>
      <c r="AN11" s="640"/>
      <c r="AO11" s="638">
        <v>23000.0</v>
      </c>
      <c r="AP11" s="655">
        <v>0.2775</v>
      </c>
      <c r="AQ11" s="656">
        <f>AQ1/AO11</f>
        <v>0.00652173913</v>
      </c>
      <c r="AR11" s="656">
        <f t="shared" si="16"/>
        <v>0.2709782609</v>
      </c>
      <c r="AS11" s="638">
        <f t="shared" si="17"/>
        <v>6382.5</v>
      </c>
      <c r="AT11" s="638">
        <f>AS11/AU1</f>
        <v>433.8885112</v>
      </c>
      <c r="AU11" s="638">
        <f t="shared" si="18"/>
        <v>53.00900901</v>
      </c>
      <c r="AV11" s="640"/>
      <c r="AW11" s="638">
        <v>16000.0</v>
      </c>
      <c r="AX11" s="655">
        <v>0.34</v>
      </c>
      <c r="AY11" s="656">
        <f>AY1/AW11</f>
        <v>0.009375</v>
      </c>
      <c r="AZ11" s="656">
        <f t="shared" si="19"/>
        <v>0.330625</v>
      </c>
      <c r="BA11" s="638">
        <f t="shared" si="20"/>
        <v>5440</v>
      </c>
      <c r="BB11" s="638">
        <f>BA11/BC1</f>
        <v>358.0517771</v>
      </c>
      <c r="BC11" s="638">
        <f t="shared" si="21"/>
        <v>44.68627451</v>
      </c>
      <c r="BD11" s="648"/>
    </row>
    <row r="12">
      <c r="A12" s="638">
        <v>29000.0</v>
      </c>
      <c r="B12" s="655">
        <v>0.25</v>
      </c>
      <c r="C12" s="656">
        <f>C1/A12</f>
        <v>0.005172413793</v>
      </c>
      <c r="D12" s="656">
        <f t="shared" si="1"/>
        <v>0.2448275862</v>
      </c>
      <c r="E12" s="638">
        <f t="shared" si="2"/>
        <v>7250</v>
      </c>
      <c r="F12" s="638">
        <f>E12/G1</f>
        <v>500</v>
      </c>
      <c r="G12" s="638">
        <f t="shared" si="3"/>
        <v>58</v>
      </c>
      <c r="H12" s="657"/>
      <c r="I12" s="638">
        <v>29000.0</v>
      </c>
      <c r="J12" s="655">
        <v>0.2375</v>
      </c>
      <c r="K12" s="656">
        <f>K1/I12</f>
        <v>0.005172413793</v>
      </c>
      <c r="L12" s="656">
        <f t="shared" si="4"/>
        <v>0.2323275862</v>
      </c>
      <c r="M12" s="638">
        <f t="shared" si="5"/>
        <v>6887.5</v>
      </c>
      <c r="N12" s="638">
        <f>M12/O1</f>
        <v>473.4761687</v>
      </c>
      <c r="O12" s="638">
        <f t="shared" si="6"/>
        <v>61.24912281</v>
      </c>
      <c r="P12" s="657"/>
      <c r="Q12" s="638">
        <v>24000.0</v>
      </c>
      <c r="R12" s="655">
        <v>0.275</v>
      </c>
      <c r="S12" s="656">
        <f>S1/Q12</f>
        <v>0.00625</v>
      </c>
      <c r="T12" s="656">
        <f t="shared" si="7"/>
        <v>0.26875</v>
      </c>
      <c r="U12" s="638">
        <f t="shared" si="8"/>
        <v>6600</v>
      </c>
      <c r="V12" s="638">
        <f>U12/W1</f>
        <v>447.761194</v>
      </c>
      <c r="W12" s="638">
        <f t="shared" si="9"/>
        <v>53.6</v>
      </c>
      <c r="X12" s="658"/>
      <c r="Y12" s="659">
        <v>17000.0</v>
      </c>
      <c r="Z12" s="642">
        <v>0.38</v>
      </c>
      <c r="AA12" s="642">
        <f>AA1/Y12</f>
        <v>0.008823529412</v>
      </c>
      <c r="AB12" s="661">
        <f t="shared" si="10"/>
        <v>0.3711764706</v>
      </c>
      <c r="AC12" s="659">
        <f t="shared" si="11"/>
        <v>6460</v>
      </c>
      <c r="AD12" s="659">
        <f>AC12/AE1</f>
        <v>392.4665857</v>
      </c>
      <c r="AE12" s="659">
        <f t="shared" si="12"/>
        <v>43.31578947</v>
      </c>
      <c r="AF12" s="658"/>
      <c r="AG12" s="638">
        <v>24000.0</v>
      </c>
      <c r="AH12" s="655">
        <v>0.27</v>
      </c>
      <c r="AI12" s="656">
        <f>AI1/AG12</f>
        <v>0.00625</v>
      </c>
      <c r="AJ12" s="656">
        <f t="shared" si="13"/>
        <v>0.26375</v>
      </c>
      <c r="AK12" s="638">
        <f t="shared" si="14"/>
        <v>6480</v>
      </c>
      <c r="AL12" s="638">
        <f>AK12/AM1</f>
        <v>434.0254521</v>
      </c>
      <c r="AM12" s="638">
        <f t="shared" si="15"/>
        <v>55.2962963</v>
      </c>
      <c r="AN12" s="640"/>
      <c r="AO12" s="638">
        <v>24000.0</v>
      </c>
      <c r="AP12" s="655">
        <v>0.275</v>
      </c>
      <c r="AQ12" s="656">
        <f>AQ1/AO12</f>
        <v>0.00625</v>
      </c>
      <c r="AR12" s="656">
        <f t="shared" si="16"/>
        <v>0.26875</v>
      </c>
      <c r="AS12" s="638">
        <f t="shared" si="17"/>
        <v>6600</v>
      </c>
      <c r="AT12" s="638">
        <f>AS12/AU1</f>
        <v>448.6743712</v>
      </c>
      <c r="AU12" s="638">
        <f t="shared" si="18"/>
        <v>53.49090909</v>
      </c>
      <c r="AV12" s="640"/>
      <c r="AW12" s="638">
        <v>17000.0</v>
      </c>
      <c r="AX12" s="655">
        <v>0.335</v>
      </c>
      <c r="AY12" s="656">
        <f>AY1/AW12</f>
        <v>0.008823529412</v>
      </c>
      <c r="AZ12" s="656">
        <f t="shared" si="19"/>
        <v>0.3261764706</v>
      </c>
      <c r="BA12" s="638">
        <f t="shared" si="20"/>
        <v>5695</v>
      </c>
      <c r="BB12" s="638">
        <f>BA12/BC1</f>
        <v>374.8354541</v>
      </c>
      <c r="BC12" s="638">
        <f t="shared" si="21"/>
        <v>45.35323383</v>
      </c>
      <c r="BD12" s="648"/>
    </row>
    <row r="13">
      <c r="A13" s="638">
        <v>30000.0</v>
      </c>
      <c r="B13" s="655">
        <v>0.247</v>
      </c>
      <c r="C13" s="656">
        <f>C1/A13</f>
        <v>0.005</v>
      </c>
      <c r="D13" s="656">
        <f t="shared" si="1"/>
        <v>0.242</v>
      </c>
      <c r="E13" s="638">
        <f t="shared" si="2"/>
        <v>7410</v>
      </c>
      <c r="F13" s="638">
        <f>E13/G1</f>
        <v>511.0344828</v>
      </c>
      <c r="G13" s="638">
        <f t="shared" si="3"/>
        <v>58.70445344</v>
      </c>
      <c r="H13" s="657"/>
      <c r="I13" s="638">
        <v>30000.0</v>
      </c>
      <c r="J13" s="655">
        <v>0.235</v>
      </c>
      <c r="K13" s="656">
        <f>K1/I13</f>
        <v>0.005</v>
      </c>
      <c r="L13" s="656">
        <f t="shared" si="4"/>
        <v>0.23</v>
      </c>
      <c r="M13" s="638">
        <f t="shared" si="5"/>
        <v>7050</v>
      </c>
      <c r="N13" s="638">
        <f>M13/O1</f>
        <v>484.6471127</v>
      </c>
      <c r="O13" s="638">
        <f t="shared" si="6"/>
        <v>61.90070922</v>
      </c>
      <c r="P13" s="657"/>
      <c r="Q13" s="638">
        <v>25000.0</v>
      </c>
      <c r="R13" s="655">
        <v>0.27</v>
      </c>
      <c r="S13" s="656">
        <f>S1/Q13</f>
        <v>0.006</v>
      </c>
      <c r="T13" s="656">
        <f t="shared" si="7"/>
        <v>0.264</v>
      </c>
      <c r="U13" s="638">
        <f t="shared" si="8"/>
        <v>6750</v>
      </c>
      <c r="V13" s="638">
        <f>U13/W1</f>
        <v>457.9375848</v>
      </c>
      <c r="W13" s="638">
        <f t="shared" si="9"/>
        <v>54.59259259</v>
      </c>
      <c r="X13" s="658"/>
      <c r="Y13" s="659">
        <v>18000.0</v>
      </c>
      <c r="Z13" s="642">
        <v>0.36</v>
      </c>
      <c r="AA13" s="642">
        <f>AA1/Y13</f>
        <v>0.008333333333</v>
      </c>
      <c r="AB13" s="660">
        <f t="shared" si="10"/>
        <v>0.3516666667</v>
      </c>
      <c r="AC13" s="659">
        <f t="shared" si="11"/>
        <v>6480</v>
      </c>
      <c r="AD13" s="659">
        <f>AC13/AE1</f>
        <v>393.6816525</v>
      </c>
      <c r="AE13" s="659">
        <f t="shared" si="12"/>
        <v>45.72222222</v>
      </c>
      <c r="AF13" s="658"/>
      <c r="AG13" s="638">
        <v>25000.0</v>
      </c>
      <c r="AH13" s="655">
        <v>0.265</v>
      </c>
      <c r="AI13" s="656">
        <f>AI1/AG13</f>
        <v>0.006</v>
      </c>
      <c r="AJ13" s="656">
        <f t="shared" si="13"/>
        <v>0.259</v>
      </c>
      <c r="AK13" s="638">
        <f t="shared" si="14"/>
        <v>6625</v>
      </c>
      <c r="AL13" s="638">
        <f>AK13/AM1</f>
        <v>443.7374414</v>
      </c>
      <c r="AM13" s="638">
        <f t="shared" si="15"/>
        <v>56.33962264</v>
      </c>
      <c r="AN13" s="640"/>
      <c r="AO13" s="638">
        <v>25000.0</v>
      </c>
      <c r="AP13" s="655">
        <v>0.2725</v>
      </c>
      <c r="AQ13" s="656">
        <f>AQ1/AO13</f>
        <v>0.006</v>
      </c>
      <c r="AR13" s="656">
        <f t="shared" si="16"/>
        <v>0.2665</v>
      </c>
      <c r="AS13" s="638">
        <f t="shared" si="17"/>
        <v>6812.5</v>
      </c>
      <c r="AT13" s="638">
        <f>AS13/AU1</f>
        <v>463.1203263</v>
      </c>
      <c r="AU13" s="638">
        <f t="shared" si="18"/>
        <v>53.98165138</v>
      </c>
      <c r="AV13" s="640"/>
      <c r="AW13" s="638">
        <v>18000.0</v>
      </c>
      <c r="AX13" s="655">
        <v>0.33</v>
      </c>
      <c r="AY13" s="656">
        <f>AY1/AW13</f>
        <v>0.008333333333</v>
      </c>
      <c r="AZ13" s="656">
        <f t="shared" si="19"/>
        <v>0.3216666667</v>
      </c>
      <c r="BA13" s="638">
        <f t="shared" si="20"/>
        <v>5940</v>
      </c>
      <c r="BB13" s="638">
        <f>BA13/BC1</f>
        <v>390.9609478</v>
      </c>
      <c r="BC13" s="638">
        <f t="shared" si="21"/>
        <v>46.04040404</v>
      </c>
      <c r="BD13" s="648"/>
    </row>
    <row r="14">
      <c r="A14" s="638">
        <v>31000.0</v>
      </c>
      <c r="B14" s="655">
        <v>0.245</v>
      </c>
      <c r="C14" s="656">
        <f>C1/A14</f>
        <v>0.004838709677</v>
      </c>
      <c r="D14" s="656">
        <f t="shared" si="1"/>
        <v>0.2401612903</v>
      </c>
      <c r="E14" s="638">
        <f t="shared" si="2"/>
        <v>7595</v>
      </c>
      <c r="F14" s="638">
        <f>E14/G1</f>
        <v>523.7931034</v>
      </c>
      <c r="G14" s="638">
        <f t="shared" si="3"/>
        <v>59.18367347</v>
      </c>
      <c r="H14" s="657"/>
      <c r="I14" s="638">
        <v>31000.0</v>
      </c>
      <c r="J14" s="655">
        <v>0.234</v>
      </c>
      <c r="K14" s="656">
        <f>K1/I14</f>
        <v>0.004838709677</v>
      </c>
      <c r="L14" s="656">
        <f t="shared" si="4"/>
        <v>0.2291612903</v>
      </c>
      <c r="M14" s="638">
        <f t="shared" si="5"/>
        <v>7254</v>
      </c>
      <c r="N14" s="638">
        <f>M14/O1</f>
        <v>498.6709441</v>
      </c>
      <c r="O14" s="638">
        <f t="shared" si="6"/>
        <v>62.16524217</v>
      </c>
      <c r="P14" s="657"/>
      <c r="Q14" s="638">
        <v>26000.0</v>
      </c>
      <c r="R14" s="655">
        <v>0.26</v>
      </c>
      <c r="S14" s="656">
        <f>S1/Q14</f>
        <v>0.005769230769</v>
      </c>
      <c r="T14" s="656">
        <f t="shared" si="7"/>
        <v>0.2542307692</v>
      </c>
      <c r="U14" s="638">
        <f t="shared" si="8"/>
        <v>6760</v>
      </c>
      <c r="V14" s="638">
        <f>U14/W1</f>
        <v>458.6160109</v>
      </c>
      <c r="W14" s="638">
        <f t="shared" si="9"/>
        <v>56.69230769</v>
      </c>
      <c r="X14" s="658"/>
      <c r="Y14" s="659">
        <v>19000.0</v>
      </c>
      <c r="Z14" s="642">
        <v>0.34</v>
      </c>
      <c r="AA14" s="642">
        <f>AA1/Y14</f>
        <v>0.007894736842</v>
      </c>
      <c r="AB14" s="661">
        <f t="shared" si="10"/>
        <v>0.3321052632</v>
      </c>
      <c r="AC14" s="659">
        <f t="shared" si="11"/>
        <v>6460</v>
      </c>
      <c r="AD14" s="659">
        <f>AC14/AE1</f>
        <v>392.4665857</v>
      </c>
      <c r="AE14" s="659">
        <f t="shared" si="12"/>
        <v>48.41176471</v>
      </c>
      <c r="AF14" s="658"/>
      <c r="AG14" s="638">
        <v>26000.0</v>
      </c>
      <c r="AH14" s="655">
        <v>0.26</v>
      </c>
      <c r="AI14" s="656">
        <f>AI1/AG14</f>
        <v>0.005769230769</v>
      </c>
      <c r="AJ14" s="656">
        <f t="shared" si="13"/>
        <v>0.2542307692</v>
      </c>
      <c r="AK14" s="638">
        <f t="shared" si="14"/>
        <v>6760</v>
      </c>
      <c r="AL14" s="638">
        <f>AK14/AM1</f>
        <v>452.7796383</v>
      </c>
      <c r="AM14" s="638">
        <f t="shared" si="15"/>
        <v>57.42307692</v>
      </c>
      <c r="AN14" s="640"/>
      <c r="AO14" s="638">
        <v>26000.0</v>
      </c>
      <c r="AP14" s="655">
        <v>0.27</v>
      </c>
      <c r="AQ14" s="656">
        <f>AQ1/AO14</f>
        <v>0.005769230769</v>
      </c>
      <c r="AR14" s="656">
        <f t="shared" si="16"/>
        <v>0.2642307692</v>
      </c>
      <c r="AS14" s="638">
        <f t="shared" si="17"/>
        <v>7020</v>
      </c>
      <c r="AT14" s="638">
        <f>AS14/AU1</f>
        <v>477.2263766</v>
      </c>
      <c r="AU14" s="638">
        <f t="shared" si="18"/>
        <v>54.48148148</v>
      </c>
      <c r="AV14" s="640"/>
      <c r="AW14" s="638">
        <v>19000.0</v>
      </c>
      <c r="AX14" s="655">
        <v>0.325</v>
      </c>
      <c r="AY14" s="656">
        <f>AY1/AW14</f>
        <v>0.007894736842</v>
      </c>
      <c r="AZ14" s="656">
        <f t="shared" si="19"/>
        <v>0.3171052632</v>
      </c>
      <c r="BA14" s="638">
        <f t="shared" si="20"/>
        <v>6175</v>
      </c>
      <c r="BB14" s="638">
        <f>BA14/BC1</f>
        <v>406.428258</v>
      </c>
      <c r="BC14" s="638">
        <f t="shared" si="21"/>
        <v>46.74871795</v>
      </c>
      <c r="BD14" s="648"/>
    </row>
    <row r="15">
      <c r="A15" s="638">
        <v>32000.0</v>
      </c>
      <c r="B15" s="655">
        <v>0.243</v>
      </c>
      <c r="C15" s="656">
        <f>C1/A15</f>
        <v>0.0046875</v>
      </c>
      <c r="D15" s="656">
        <f t="shared" si="1"/>
        <v>0.2383125</v>
      </c>
      <c r="E15" s="638">
        <f t="shared" si="2"/>
        <v>7776</v>
      </c>
      <c r="F15" s="638">
        <f>E15/G1</f>
        <v>536.2758621</v>
      </c>
      <c r="G15" s="638">
        <f t="shared" si="3"/>
        <v>59.67078189</v>
      </c>
      <c r="H15" s="657"/>
      <c r="I15" s="638">
        <v>32000.0</v>
      </c>
      <c r="J15" s="655">
        <v>0.233</v>
      </c>
      <c r="K15" s="656">
        <f>K1/I15</f>
        <v>0.0046875</v>
      </c>
      <c r="L15" s="656">
        <f t="shared" si="4"/>
        <v>0.2283125</v>
      </c>
      <c r="M15" s="638">
        <f t="shared" si="5"/>
        <v>7456</v>
      </c>
      <c r="N15" s="638">
        <f>M15/O1</f>
        <v>512.5572869</v>
      </c>
      <c r="O15" s="638">
        <f t="shared" si="6"/>
        <v>62.43204578</v>
      </c>
      <c r="P15" s="657"/>
      <c r="Q15" s="638">
        <v>27000.0</v>
      </c>
      <c r="R15" s="655">
        <v>0.255</v>
      </c>
      <c r="S15" s="656">
        <f>S1/Q15</f>
        <v>0.005555555556</v>
      </c>
      <c r="T15" s="656">
        <f t="shared" si="7"/>
        <v>0.2494444444</v>
      </c>
      <c r="U15" s="638">
        <f t="shared" si="8"/>
        <v>6885</v>
      </c>
      <c r="V15" s="638">
        <f>U15/W1</f>
        <v>467.0963365</v>
      </c>
      <c r="W15" s="638">
        <f t="shared" si="9"/>
        <v>57.80392157</v>
      </c>
      <c r="X15" s="658"/>
      <c r="Y15" s="659">
        <v>20000.0</v>
      </c>
      <c r="Z15" s="642">
        <v>0.33</v>
      </c>
      <c r="AA15" s="642">
        <f>AA1/Y15</f>
        <v>0.0075</v>
      </c>
      <c r="AB15" s="660">
        <f t="shared" si="10"/>
        <v>0.3225</v>
      </c>
      <c r="AC15" s="659">
        <f t="shared" si="11"/>
        <v>6600</v>
      </c>
      <c r="AD15" s="659">
        <f>AC15/AE1</f>
        <v>400.9720535</v>
      </c>
      <c r="AE15" s="659">
        <f t="shared" si="12"/>
        <v>49.87878788</v>
      </c>
      <c r="AF15" s="658"/>
      <c r="AG15" s="638">
        <v>27000.0</v>
      </c>
      <c r="AH15" s="655">
        <v>0.255</v>
      </c>
      <c r="AI15" s="656">
        <f>AI1/AG15</f>
        <v>0.005555555556</v>
      </c>
      <c r="AJ15" s="656">
        <f t="shared" si="13"/>
        <v>0.2494444444</v>
      </c>
      <c r="AK15" s="638">
        <f t="shared" si="14"/>
        <v>6885</v>
      </c>
      <c r="AL15" s="638">
        <f>AK15/AM1</f>
        <v>461.1520429</v>
      </c>
      <c r="AM15" s="638">
        <f t="shared" si="15"/>
        <v>58.54901961</v>
      </c>
      <c r="AN15" s="640"/>
      <c r="AO15" s="638">
        <v>27000.0</v>
      </c>
      <c r="AP15" s="655">
        <v>0.265</v>
      </c>
      <c r="AQ15" s="656">
        <f>AQ1/AO15</f>
        <v>0.005555555556</v>
      </c>
      <c r="AR15" s="656">
        <f t="shared" si="16"/>
        <v>0.2594444444</v>
      </c>
      <c r="AS15" s="638">
        <f t="shared" si="17"/>
        <v>7155</v>
      </c>
      <c r="AT15" s="638">
        <f>AS15/AU1</f>
        <v>486.4038069</v>
      </c>
      <c r="AU15" s="638">
        <f t="shared" si="18"/>
        <v>55.50943396</v>
      </c>
      <c r="AV15" s="640"/>
      <c r="AW15" s="638">
        <v>20000.0</v>
      </c>
      <c r="AX15" s="655">
        <v>0.32</v>
      </c>
      <c r="AY15" s="656">
        <f>AY1/AW15</f>
        <v>0.0075</v>
      </c>
      <c r="AZ15" s="656">
        <f t="shared" si="19"/>
        <v>0.3125</v>
      </c>
      <c r="BA15" s="638">
        <f t="shared" si="20"/>
        <v>6400</v>
      </c>
      <c r="BB15" s="638">
        <f>BA15/BC1</f>
        <v>421.2373848</v>
      </c>
      <c r="BC15" s="638">
        <f t="shared" si="21"/>
        <v>47.47916667</v>
      </c>
      <c r="BD15" s="648"/>
    </row>
    <row r="16">
      <c r="A16" s="638">
        <v>33000.0</v>
      </c>
      <c r="B16" s="655">
        <v>0.241</v>
      </c>
      <c r="C16" s="656">
        <f>C1/A16</f>
        <v>0.004545454545</v>
      </c>
      <c r="D16" s="656">
        <f t="shared" si="1"/>
        <v>0.2364545455</v>
      </c>
      <c r="E16" s="638">
        <f t="shared" si="2"/>
        <v>7953</v>
      </c>
      <c r="F16" s="638">
        <f>E16/G1</f>
        <v>548.4827586</v>
      </c>
      <c r="G16" s="638">
        <f t="shared" si="3"/>
        <v>60.1659751</v>
      </c>
      <c r="H16" s="657"/>
      <c r="I16" s="638">
        <v>33000.0</v>
      </c>
      <c r="J16" s="655">
        <v>0.232</v>
      </c>
      <c r="K16" s="656">
        <f>K1/I16</f>
        <v>0.004545454545</v>
      </c>
      <c r="L16" s="656">
        <f t="shared" si="4"/>
        <v>0.2274545455</v>
      </c>
      <c r="M16" s="638">
        <f t="shared" si="5"/>
        <v>7656</v>
      </c>
      <c r="N16" s="638">
        <f>M16/O1</f>
        <v>526.3061412</v>
      </c>
      <c r="O16" s="638">
        <f t="shared" si="6"/>
        <v>62.70114943</v>
      </c>
      <c r="P16" s="657"/>
      <c r="Q16" s="638">
        <v>28000.0</v>
      </c>
      <c r="R16" s="655">
        <v>0.25</v>
      </c>
      <c r="S16" s="656">
        <f>S1/Q16</f>
        <v>0.005357142857</v>
      </c>
      <c r="T16" s="656">
        <f t="shared" si="7"/>
        <v>0.2446428571</v>
      </c>
      <c r="U16" s="638">
        <f t="shared" si="8"/>
        <v>7000</v>
      </c>
      <c r="V16" s="638">
        <f>U16/W1</f>
        <v>474.8982361</v>
      </c>
      <c r="W16" s="638">
        <f t="shared" si="9"/>
        <v>58.96</v>
      </c>
      <c r="X16" s="658"/>
      <c r="Y16" s="659">
        <v>21000.0</v>
      </c>
      <c r="Z16" s="642">
        <v>0.32</v>
      </c>
      <c r="AA16" s="642">
        <f>AA1/Y16</f>
        <v>0.007142857143</v>
      </c>
      <c r="AB16" s="661">
        <f t="shared" si="10"/>
        <v>0.3128571429</v>
      </c>
      <c r="AC16" s="659">
        <f t="shared" si="11"/>
        <v>6720</v>
      </c>
      <c r="AD16" s="659">
        <f>AC16/AE1</f>
        <v>408.2624544</v>
      </c>
      <c r="AE16" s="659">
        <f t="shared" si="12"/>
        <v>51.4375</v>
      </c>
      <c r="AF16" s="658"/>
      <c r="AG16" s="638">
        <v>28000.0</v>
      </c>
      <c r="AH16" s="655">
        <v>0.25</v>
      </c>
      <c r="AI16" s="656">
        <f>AI1/AG16</f>
        <v>0.005357142857</v>
      </c>
      <c r="AJ16" s="656">
        <f t="shared" si="13"/>
        <v>0.2446428571</v>
      </c>
      <c r="AK16" s="638">
        <f t="shared" si="14"/>
        <v>7000</v>
      </c>
      <c r="AL16" s="638">
        <f>AK16/AM1</f>
        <v>468.8546551</v>
      </c>
      <c r="AM16" s="638">
        <f t="shared" si="15"/>
        <v>59.72</v>
      </c>
      <c r="AN16" s="640"/>
      <c r="AO16" s="638">
        <v>28000.0</v>
      </c>
      <c r="AP16" s="655">
        <v>0.26</v>
      </c>
      <c r="AQ16" s="656">
        <f>AQ1/AO16</f>
        <v>0.005357142857</v>
      </c>
      <c r="AR16" s="656">
        <f t="shared" si="16"/>
        <v>0.2546428571</v>
      </c>
      <c r="AS16" s="638">
        <f t="shared" si="17"/>
        <v>7280</v>
      </c>
      <c r="AT16" s="638">
        <f>AS16/AU1</f>
        <v>494.9014276</v>
      </c>
      <c r="AU16" s="638">
        <f t="shared" si="18"/>
        <v>56.57692308</v>
      </c>
      <c r="AV16" s="640"/>
      <c r="AW16" s="638">
        <v>21000.0</v>
      </c>
      <c r="AX16" s="655">
        <v>0.315</v>
      </c>
      <c r="AY16" s="656">
        <f>AY1/AW16</f>
        <v>0.007142857143</v>
      </c>
      <c r="AZ16" s="656">
        <f t="shared" si="19"/>
        <v>0.3078571429</v>
      </c>
      <c r="BA16" s="638">
        <f t="shared" si="20"/>
        <v>6615</v>
      </c>
      <c r="BB16" s="638">
        <f>BA16/BC1</f>
        <v>435.3883282</v>
      </c>
      <c r="BC16" s="638">
        <f t="shared" si="21"/>
        <v>48.23280423</v>
      </c>
      <c r="BD16" s="648"/>
    </row>
    <row r="17">
      <c r="A17" s="638">
        <v>34000.0</v>
      </c>
      <c r="B17" s="655">
        <v>0.239</v>
      </c>
      <c r="C17" s="656">
        <f>C1/A17</f>
        <v>0.004411764706</v>
      </c>
      <c r="D17" s="656">
        <f t="shared" si="1"/>
        <v>0.2345882353</v>
      </c>
      <c r="E17" s="638">
        <f t="shared" si="2"/>
        <v>8126</v>
      </c>
      <c r="F17" s="638">
        <f>E17/G1</f>
        <v>560.4137931</v>
      </c>
      <c r="G17" s="638">
        <f t="shared" si="3"/>
        <v>60.66945607</v>
      </c>
      <c r="H17" s="657"/>
      <c r="I17" s="638">
        <v>34000.0</v>
      </c>
      <c r="J17" s="655">
        <v>0.231</v>
      </c>
      <c r="K17" s="656">
        <f>K1/I17</f>
        <v>0.004411764706</v>
      </c>
      <c r="L17" s="656">
        <f t="shared" si="4"/>
        <v>0.2265882353</v>
      </c>
      <c r="M17" s="638">
        <f t="shared" si="5"/>
        <v>7854</v>
      </c>
      <c r="N17" s="638">
        <f>M17/O1</f>
        <v>539.9175069</v>
      </c>
      <c r="O17" s="638">
        <f t="shared" si="6"/>
        <v>62.97258297</v>
      </c>
      <c r="P17" s="657"/>
      <c r="Q17" s="638">
        <v>29000.0</v>
      </c>
      <c r="R17" s="655">
        <v>0.245</v>
      </c>
      <c r="S17" s="656">
        <f>S1/Q17</f>
        <v>0.005172413793</v>
      </c>
      <c r="T17" s="656">
        <f t="shared" si="7"/>
        <v>0.2398275862</v>
      </c>
      <c r="U17" s="638">
        <f t="shared" si="8"/>
        <v>7105</v>
      </c>
      <c r="V17" s="638">
        <f>U17/W1</f>
        <v>482.0217096</v>
      </c>
      <c r="W17" s="638">
        <f t="shared" si="9"/>
        <v>60.16326531</v>
      </c>
      <c r="X17" s="658"/>
      <c r="Y17" s="659">
        <v>22000.0</v>
      </c>
      <c r="Z17" s="642">
        <v>0.31</v>
      </c>
      <c r="AA17" s="642">
        <f>AA1/Y17</f>
        <v>0.006818181818</v>
      </c>
      <c r="AB17" s="660">
        <f t="shared" si="10"/>
        <v>0.3031818182</v>
      </c>
      <c r="AC17" s="659">
        <f t="shared" si="11"/>
        <v>6820</v>
      </c>
      <c r="AD17" s="659">
        <f>AC17/AE1</f>
        <v>414.3377886</v>
      </c>
      <c r="AE17" s="659">
        <f t="shared" si="12"/>
        <v>53.09677419</v>
      </c>
      <c r="AF17" s="658"/>
      <c r="AG17" s="638">
        <v>29000.0</v>
      </c>
      <c r="AH17" s="655">
        <v>0.245</v>
      </c>
      <c r="AI17" s="656">
        <f>AI1/AG17</f>
        <v>0.005172413793</v>
      </c>
      <c r="AJ17" s="656">
        <f t="shared" si="13"/>
        <v>0.2398275862</v>
      </c>
      <c r="AK17" s="638">
        <f t="shared" si="14"/>
        <v>7105</v>
      </c>
      <c r="AL17" s="638">
        <f>AK17/AM1</f>
        <v>475.8874749</v>
      </c>
      <c r="AM17" s="638">
        <f t="shared" si="15"/>
        <v>60.93877551</v>
      </c>
      <c r="AN17" s="640"/>
      <c r="AO17" s="638">
        <v>29000.0</v>
      </c>
      <c r="AP17" s="655">
        <v>0.2575</v>
      </c>
      <c r="AQ17" s="656">
        <f>AQ1/AO17</f>
        <v>0.005172413793</v>
      </c>
      <c r="AR17" s="656">
        <f t="shared" si="16"/>
        <v>0.2523275862</v>
      </c>
      <c r="AS17" s="638">
        <f t="shared" si="17"/>
        <v>7467.5</v>
      </c>
      <c r="AT17" s="638">
        <f>AS17/AU1</f>
        <v>507.6478586</v>
      </c>
      <c r="AU17" s="638">
        <f t="shared" si="18"/>
        <v>57.12621359</v>
      </c>
      <c r="AV17" s="640"/>
      <c r="AW17" s="638">
        <v>22000.0</v>
      </c>
      <c r="AX17" s="655">
        <v>0.305</v>
      </c>
      <c r="AY17" s="656">
        <f>AY1/AW17</f>
        <v>0.006818181818</v>
      </c>
      <c r="AZ17" s="656">
        <f t="shared" si="19"/>
        <v>0.2981818182</v>
      </c>
      <c r="BA17" s="638">
        <f t="shared" si="20"/>
        <v>6710</v>
      </c>
      <c r="BB17" s="638">
        <f>BA17/BC1</f>
        <v>441.6410706</v>
      </c>
      <c r="BC17" s="638">
        <f t="shared" si="21"/>
        <v>49.81420765</v>
      </c>
      <c r="BD17" s="648"/>
    </row>
    <row r="18">
      <c r="A18" s="638">
        <v>35000.0</v>
      </c>
      <c r="B18" s="655">
        <v>0.237</v>
      </c>
      <c r="C18" s="656">
        <f>C1/A18</f>
        <v>0.004285714286</v>
      </c>
      <c r="D18" s="656">
        <f t="shared" si="1"/>
        <v>0.2327142857</v>
      </c>
      <c r="E18" s="638">
        <f t="shared" si="2"/>
        <v>8295</v>
      </c>
      <c r="F18" s="638">
        <f>E18/G1</f>
        <v>572.0689655</v>
      </c>
      <c r="G18" s="638">
        <f t="shared" si="3"/>
        <v>61.1814346</v>
      </c>
      <c r="H18" s="657"/>
      <c r="I18" s="638">
        <v>35000.0</v>
      </c>
      <c r="J18" s="655">
        <v>0.23</v>
      </c>
      <c r="K18" s="656">
        <f>K1/I18</f>
        <v>0.004285714286</v>
      </c>
      <c r="L18" s="656">
        <f t="shared" si="4"/>
        <v>0.2257142857</v>
      </c>
      <c r="M18" s="638">
        <f t="shared" si="5"/>
        <v>8050</v>
      </c>
      <c r="N18" s="638">
        <f>M18/O1</f>
        <v>553.3913841</v>
      </c>
      <c r="O18" s="638">
        <f t="shared" si="6"/>
        <v>63.24637681</v>
      </c>
      <c r="P18" s="657"/>
      <c r="Q18" s="638">
        <v>30000.0</v>
      </c>
      <c r="R18" s="655">
        <v>0.2425</v>
      </c>
      <c r="S18" s="656">
        <f>S1/Q18</f>
        <v>0.005</v>
      </c>
      <c r="T18" s="656">
        <f t="shared" si="7"/>
        <v>0.2375</v>
      </c>
      <c r="U18" s="638">
        <f t="shared" si="8"/>
        <v>7275</v>
      </c>
      <c r="V18" s="638">
        <f>U18/W1</f>
        <v>493.5549525</v>
      </c>
      <c r="W18" s="638">
        <f t="shared" si="9"/>
        <v>60.78350515</v>
      </c>
      <c r="X18" s="658"/>
      <c r="Y18" s="659">
        <v>23000.0</v>
      </c>
      <c r="Z18" s="642">
        <v>0.29</v>
      </c>
      <c r="AA18" s="642">
        <f>AA1/Y18</f>
        <v>0.00652173913</v>
      </c>
      <c r="AB18" s="661">
        <f t="shared" si="10"/>
        <v>0.2834782609</v>
      </c>
      <c r="AC18" s="659">
        <f t="shared" si="11"/>
        <v>6670</v>
      </c>
      <c r="AD18" s="659">
        <f>AC18/AE1</f>
        <v>405.2247874</v>
      </c>
      <c r="AE18" s="659">
        <f t="shared" si="12"/>
        <v>56.75862069</v>
      </c>
      <c r="AF18" s="658"/>
      <c r="AG18" s="638">
        <v>30000.0</v>
      </c>
      <c r="AH18" s="655">
        <v>0.24</v>
      </c>
      <c r="AI18" s="656">
        <f>AI1/AG18</f>
        <v>0.005</v>
      </c>
      <c r="AJ18" s="656">
        <f t="shared" si="13"/>
        <v>0.235</v>
      </c>
      <c r="AK18" s="638">
        <f t="shared" si="14"/>
        <v>7200</v>
      </c>
      <c r="AL18" s="638">
        <f>AK18/AM1</f>
        <v>482.2505023</v>
      </c>
      <c r="AM18" s="638">
        <f t="shared" si="15"/>
        <v>62.20833333</v>
      </c>
      <c r="AN18" s="640"/>
      <c r="AO18" s="638">
        <v>30000.0</v>
      </c>
      <c r="AP18" s="655">
        <v>0.2525</v>
      </c>
      <c r="AQ18" s="656">
        <f>AQ1/AO18</f>
        <v>0.005</v>
      </c>
      <c r="AR18" s="656">
        <f t="shared" si="16"/>
        <v>0.2475</v>
      </c>
      <c r="AS18" s="638">
        <f t="shared" si="17"/>
        <v>7575</v>
      </c>
      <c r="AT18" s="638">
        <f>AS18/AU1</f>
        <v>514.9558124</v>
      </c>
      <c r="AU18" s="638">
        <f t="shared" si="18"/>
        <v>58.25742574</v>
      </c>
      <c r="AV18" s="640"/>
      <c r="AW18" s="638">
        <v>23000.0</v>
      </c>
      <c r="AX18" s="655">
        <v>0.3</v>
      </c>
      <c r="AY18" s="656">
        <f>AY1/AW18</f>
        <v>0.00652173913</v>
      </c>
      <c r="AZ18" s="656">
        <f t="shared" si="19"/>
        <v>0.2934782609</v>
      </c>
      <c r="BA18" s="638">
        <f t="shared" si="20"/>
        <v>6900</v>
      </c>
      <c r="BB18" s="638">
        <f>BA18/BC1</f>
        <v>454.1465555</v>
      </c>
      <c r="BC18" s="638">
        <f t="shared" si="21"/>
        <v>50.64444444</v>
      </c>
      <c r="BD18" s="648"/>
    </row>
    <row r="19">
      <c r="A19" s="638">
        <v>36000.0</v>
      </c>
      <c r="B19" s="655">
        <v>0.235</v>
      </c>
      <c r="C19" s="656">
        <f>C1/A19</f>
        <v>0.004166666667</v>
      </c>
      <c r="D19" s="656">
        <f t="shared" si="1"/>
        <v>0.2308333333</v>
      </c>
      <c r="E19" s="638">
        <f t="shared" si="2"/>
        <v>8460</v>
      </c>
      <c r="F19" s="638">
        <f>E19/G1</f>
        <v>583.4482759</v>
      </c>
      <c r="G19" s="638">
        <f t="shared" si="3"/>
        <v>61.70212766</v>
      </c>
      <c r="H19" s="657"/>
      <c r="I19" s="638">
        <v>36000.0</v>
      </c>
      <c r="J19" s="655">
        <v>0.229</v>
      </c>
      <c r="K19" s="656">
        <f>K1/I19</f>
        <v>0.004166666667</v>
      </c>
      <c r="L19" s="656">
        <f t="shared" si="4"/>
        <v>0.2248333333</v>
      </c>
      <c r="M19" s="638">
        <f t="shared" si="5"/>
        <v>8244</v>
      </c>
      <c r="N19" s="638">
        <f>M19/O1</f>
        <v>566.7277727</v>
      </c>
      <c r="O19" s="638">
        <f t="shared" si="6"/>
        <v>63.52256186</v>
      </c>
      <c r="P19" s="657"/>
      <c r="Q19" s="638">
        <v>31000.0</v>
      </c>
      <c r="R19" s="655">
        <v>0.24</v>
      </c>
      <c r="S19" s="656">
        <f>S1/Q19</f>
        <v>0.004838709677</v>
      </c>
      <c r="T19" s="656">
        <f t="shared" si="7"/>
        <v>0.2351612903</v>
      </c>
      <c r="U19" s="638">
        <f t="shared" si="8"/>
        <v>7440</v>
      </c>
      <c r="V19" s="638">
        <f>U19/W1</f>
        <v>504.7489824</v>
      </c>
      <c r="W19" s="638">
        <f t="shared" si="9"/>
        <v>61.41666667</v>
      </c>
      <c r="X19" s="658"/>
      <c r="Y19" s="659">
        <v>24000.0</v>
      </c>
      <c r="Z19" s="642">
        <v>0.28</v>
      </c>
      <c r="AA19" s="642">
        <f>AA1/Y19</f>
        <v>0.00625</v>
      </c>
      <c r="AB19" s="660">
        <f t="shared" si="10"/>
        <v>0.27375</v>
      </c>
      <c r="AC19" s="659">
        <f t="shared" si="11"/>
        <v>6720</v>
      </c>
      <c r="AD19" s="659">
        <f>AC19/AE1</f>
        <v>408.2624544</v>
      </c>
      <c r="AE19" s="659">
        <f t="shared" si="12"/>
        <v>58.78571429</v>
      </c>
      <c r="AF19" s="658"/>
      <c r="AG19" s="638">
        <v>31000.0</v>
      </c>
      <c r="AH19" s="656">
        <v>0.2375</v>
      </c>
      <c r="AI19" s="656">
        <f>AI1/AG19</f>
        <v>0.004838709677</v>
      </c>
      <c r="AJ19" s="656">
        <f t="shared" si="13"/>
        <v>0.2326612903</v>
      </c>
      <c r="AK19" s="638">
        <f t="shared" si="14"/>
        <v>7362.5</v>
      </c>
      <c r="AL19" s="638">
        <f>AK19/AM1</f>
        <v>493.1346283</v>
      </c>
      <c r="AM19" s="638">
        <f t="shared" si="15"/>
        <v>62.86315789</v>
      </c>
      <c r="AN19" s="640"/>
      <c r="AO19" s="638">
        <v>31000.0</v>
      </c>
      <c r="AP19" s="655">
        <v>0.2475</v>
      </c>
      <c r="AQ19" s="656">
        <f>AQ1/AO19</f>
        <v>0.004838709677</v>
      </c>
      <c r="AR19" s="656">
        <f t="shared" si="16"/>
        <v>0.2426612903</v>
      </c>
      <c r="AS19" s="638">
        <f t="shared" si="17"/>
        <v>7672.5</v>
      </c>
      <c r="AT19" s="638">
        <f>AS19/AU1</f>
        <v>521.5839565</v>
      </c>
      <c r="AU19" s="638">
        <f t="shared" si="18"/>
        <v>59.43434343</v>
      </c>
      <c r="AV19" s="640"/>
      <c r="AW19" s="638">
        <v>24000.0</v>
      </c>
      <c r="AX19" s="655">
        <v>0.295</v>
      </c>
      <c r="AY19" s="656">
        <f>AY1/AW19</f>
        <v>0.00625</v>
      </c>
      <c r="AZ19" s="656">
        <f t="shared" si="19"/>
        <v>0.28875</v>
      </c>
      <c r="BA19" s="638">
        <f t="shared" si="20"/>
        <v>7080</v>
      </c>
      <c r="BB19" s="638">
        <f>BA19/BC1</f>
        <v>465.993857</v>
      </c>
      <c r="BC19" s="638">
        <f t="shared" si="21"/>
        <v>51.50282486</v>
      </c>
      <c r="BD19" s="648"/>
    </row>
    <row r="20">
      <c r="A20" s="638">
        <v>37000.0</v>
      </c>
      <c r="B20" s="655">
        <v>0.233</v>
      </c>
      <c r="C20" s="656">
        <f>C1/A20</f>
        <v>0.004054054054</v>
      </c>
      <c r="D20" s="656">
        <f t="shared" si="1"/>
        <v>0.2289459459</v>
      </c>
      <c r="E20" s="638">
        <f t="shared" si="2"/>
        <v>8621</v>
      </c>
      <c r="F20" s="638">
        <f>E20/G1</f>
        <v>594.5517241</v>
      </c>
      <c r="G20" s="638">
        <f t="shared" si="3"/>
        <v>62.23175966</v>
      </c>
      <c r="H20" s="657"/>
      <c r="I20" s="638">
        <v>37000.0</v>
      </c>
      <c r="J20" s="655">
        <v>0.228</v>
      </c>
      <c r="K20" s="656">
        <f>K1/I20</f>
        <v>0.004054054054</v>
      </c>
      <c r="L20" s="656">
        <f t="shared" si="4"/>
        <v>0.2239459459</v>
      </c>
      <c r="M20" s="638">
        <f t="shared" si="5"/>
        <v>8436</v>
      </c>
      <c r="N20" s="638">
        <f>M20/O1</f>
        <v>579.9266728</v>
      </c>
      <c r="O20" s="638">
        <f t="shared" si="6"/>
        <v>63.80116959</v>
      </c>
      <c r="P20" s="657"/>
      <c r="Q20" s="638">
        <v>32000.0</v>
      </c>
      <c r="R20" s="655">
        <v>0.2375</v>
      </c>
      <c r="S20" s="656">
        <f>S1/Q20</f>
        <v>0.0046875</v>
      </c>
      <c r="T20" s="656">
        <f t="shared" si="7"/>
        <v>0.2328125</v>
      </c>
      <c r="U20" s="638">
        <f t="shared" si="8"/>
        <v>7600</v>
      </c>
      <c r="V20" s="638">
        <f>U20/W1</f>
        <v>515.6037992</v>
      </c>
      <c r="W20" s="638">
        <f t="shared" si="9"/>
        <v>62.06315789</v>
      </c>
      <c r="X20" s="658"/>
      <c r="Y20" s="659">
        <v>25000.0</v>
      </c>
      <c r="Z20" s="642">
        <v>0.27</v>
      </c>
      <c r="AA20" s="642">
        <f>AA1/Y20</f>
        <v>0.006</v>
      </c>
      <c r="AB20" s="661">
        <f t="shared" si="10"/>
        <v>0.264</v>
      </c>
      <c r="AC20" s="659">
        <f t="shared" si="11"/>
        <v>6750</v>
      </c>
      <c r="AD20" s="659">
        <f>AC20/AE1</f>
        <v>410.0850547</v>
      </c>
      <c r="AE20" s="659">
        <f t="shared" si="12"/>
        <v>60.96296296</v>
      </c>
      <c r="AF20" s="658"/>
      <c r="AG20" s="638">
        <v>32000.0</v>
      </c>
      <c r="AH20" s="656">
        <v>0.235</v>
      </c>
      <c r="AI20" s="656">
        <f>AI1/AG20</f>
        <v>0.0046875</v>
      </c>
      <c r="AJ20" s="656">
        <f t="shared" si="13"/>
        <v>0.2303125</v>
      </c>
      <c r="AK20" s="638">
        <f t="shared" si="14"/>
        <v>7520</v>
      </c>
      <c r="AL20" s="638">
        <f>AK20/AM1</f>
        <v>503.683858</v>
      </c>
      <c r="AM20" s="638">
        <f t="shared" si="15"/>
        <v>63.53191489</v>
      </c>
      <c r="AN20" s="640"/>
      <c r="AO20" s="638">
        <v>32000.0</v>
      </c>
      <c r="AP20" s="655">
        <v>0.245</v>
      </c>
      <c r="AQ20" s="656">
        <f>AQ1/AO20</f>
        <v>0.0046875</v>
      </c>
      <c r="AR20" s="656">
        <f t="shared" si="16"/>
        <v>0.2403125</v>
      </c>
      <c r="AS20" s="638">
        <f t="shared" si="17"/>
        <v>7840</v>
      </c>
      <c r="AT20" s="638">
        <f>AS20/AU1</f>
        <v>532.9707682</v>
      </c>
      <c r="AU20" s="638">
        <f t="shared" si="18"/>
        <v>60.04081633</v>
      </c>
      <c r="AV20" s="640"/>
      <c r="AW20" s="638">
        <v>25000.0</v>
      </c>
      <c r="AX20" s="655">
        <v>0.295</v>
      </c>
      <c r="AY20" s="656">
        <f>AY1/AW20</f>
        <v>0.006</v>
      </c>
      <c r="AZ20" s="656">
        <f t="shared" si="19"/>
        <v>0.289</v>
      </c>
      <c r="BA20" s="638">
        <f t="shared" si="20"/>
        <v>7375</v>
      </c>
      <c r="BB20" s="638">
        <f>BA20/BC1</f>
        <v>485.4102677</v>
      </c>
      <c r="BC20" s="638">
        <f t="shared" si="21"/>
        <v>51.50282486</v>
      </c>
      <c r="BD20" s="648"/>
    </row>
    <row r="21">
      <c r="A21" s="638">
        <v>38000.0</v>
      </c>
      <c r="B21" s="655">
        <v>0.231</v>
      </c>
      <c r="C21" s="656">
        <f>C1/A21</f>
        <v>0.003947368421</v>
      </c>
      <c r="D21" s="656">
        <f t="shared" si="1"/>
        <v>0.2270526316</v>
      </c>
      <c r="E21" s="638">
        <f t="shared" si="2"/>
        <v>8778</v>
      </c>
      <c r="F21" s="638">
        <f>E21/G1</f>
        <v>605.3793103</v>
      </c>
      <c r="G21" s="638">
        <f t="shared" si="3"/>
        <v>62.77056277</v>
      </c>
      <c r="H21" s="657"/>
      <c r="I21" s="638">
        <v>38000.0</v>
      </c>
      <c r="J21" s="655">
        <v>0.227</v>
      </c>
      <c r="K21" s="656">
        <f>K1/I21</f>
        <v>0.003947368421</v>
      </c>
      <c r="L21" s="656">
        <f t="shared" si="4"/>
        <v>0.2230526316</v>
      </c>
      <c r="M21" s="638">
        <f t="shared" si="5"/>
        <v>8626</v>
      </c>
      <c r="N21" s="638">
        <f>M21/O1</f>
        <v>592.9880843</v>
      </c>
      <c r="O21" s="638">
        <f t="shared" si="6"/>
        <v>64.08223201</v>
      </c>
      <c r="P21" s="657"/>
      <c r="Q21" s="638">
        <v>33000.0</v>
      </c>
      <c r="R21" s="655">
        <v>0.235</v>
      </c>
      <c r="S21" s="656">
        <f>S1/Q21</f>
        <v>0.004545454545</v>
      </c>
      <c r="T21" s="656">
        <f t="shared" si="7"/>
        <v>0.2304545455</v>
      </c>
      <c r="U21" s="638">
        <f t="shared" si="8"/>
        <v>7755</v>
      </c>
      <c r="V21" s="638">
        <f>U21/W1</f>
        <v>526.119403</v>
      </c>
      <c r="W21" s="638">
        <f t="shared" si="9"/>
        <v>62.72340426</v>
      </c>
      <c r="X21" s="658"/>
      <c r="Y21" s="659">
        <v>26000.0</v>
      </c>
      <c r="Z21" s="642">
        <v>0.265</v>
      </c>
      <c r="AA21" s="642">
        <f>AA1/Y21</f>
        <v>0.005769230769</v>
      </c>
      <c r="AB21" s="660">
        <f t="shared" si="10"/>
        <v>0.2592307692</v>
      </c>
      <c r="AC21" s="659">
        <f t="shared" si="11"/>
        <v>6890</v>
      </c>
      <c r="AD21" s="659">
        <f>AC21/AE1</f>
        <v>418.5905225</v>
      </c>
      <c r="AE21" s="659">
        <f t="shared" si="12"/>
        <v>62.11320755</v>
      </c>
      <c r="AF21" s="658"/>
      <c r="AG21" s="638">
        <v>33000.0</v>
      </c>
      <c r="AH21" s="656">
        <v>0.2325</v>
      </c>
      <c r="AI21" s="656">
        <f>AI1/AG21</f>
        <v>0.004545454545</v>
      </c>
      <c r="AJ21" s="656">
        <f t="shared" si="13"/>
        <v>0.2279545455</v>
      </c>
      <c r="AK21" s="638">
        <f t="shared" si="14"/>
        <v>7672.5</v>
      </c>
      <c r="AL21" s="638">
        <f>AK21/AM1</f>
        <v>513.8981916</v>
      </c>
      <c r="AM21" s="638">
        <f t="shared" si="15"/>
        <v>64.21505376</v>
      </c>
      <c r="AN21" s="640"/>
      <c r="AO21" s="638">
        <v>33000.0</v>
      </c>
      <c r="AP21" s="655">
        <v>0.2425</v>
      </c>
      <c r="AQ21" s="656">
        <f>AQ1/AO21</f>
        <v>0.004545454545</v>
      </c>
      <c r="AR21" s="656">
        <f t="shared" si="16"/>
        <v>0.2379545455</v>
      </c>
      <c r="AS21" s="638">
        <f t="shared" si="17"/>
        <v>8002.5</v>
      </c>
      <c r="AT21" s="638">
        <f>AS21/AU1</f>
        <v>544.0176751</v>
      </c>
      <c r="AU21" s="638">
        <f t="shared" si="18"/>
        <v>60.65979381</v>
      </c>
      <c r="AV21" s="640"/>
      <c r="AW21" s="638">
        <v>26000.0</v>
      </c>
      <c r="AX21" s="655">
        <v>0.29</v>
      </c>
      <c r="AY21" s="656">
        <f>AY1/AW21</f>
        <v>0.005769230769</v>
      </c>
      <c r="AZ21" s="656">
        <f t="shared" si="19"/>
        <v>0.2842307692</v>
      </c>
      <c r="BA21" s="638">
        <f t="shared" si="20"/>
        <v>7540</v>
      </c>
      <c r="BB21" s="638">
        <f>BA21/BC1</f>
        <v>496.270294</v>
      </c>
      <c r="BC21" s="638">
        <f t="shared" si="21"/>
        <v>52.3908046</v>
      </c>
      <c r="BD21" s="648"/>
    </row>
    <row r="22">
      <c r="A22" s="638">
        <v>39000.0</v>
      </c>
      <c r="B22" s="655">
        <v>0.229</v>
      </c>
      <c r="C22" s="656">
        <f>C1/A22</f>
        <v>0.003846153846</v>
      </c>
      <c r="D22" s="656">
        <f t="shared" si="1"/>
        <v>0.2251538462</v>
      </c>
      <c r="E22" s="638">
        <f t="shared" si="2"/>
        <v>8931</v>
      </c>
      <c r="F22" s="638">
        <f>E22/G1</f>
        <v>615.9310345</v>
      </c>
      <c r="G22" s="638">
        <f t="shared" si="3"/>
        <v>63.31877729</v>
      </c>
      <c r="H22" s="657"/>
      <c r="I22" s="638">
        <v>39000.0</v>
      </c>
      <c r="J22" s="655">
        <v>0.226</v>
      </c>
      <c r="K22" s="656">
        <f>K1/I22</f>
        <v>0.003846153846</v>
      </c>
      <c r="L22" s="656">
        <f t="shared" si="4"/>
        <v>0.2221538462</v>
      </c>
      <c r="M22" s="638">
        <f t="shared" si="5"/>
        <v>8814</v>
      </c>
      <c r="N22" s="638">
        <f>M22/O1</f>
        <v>605.9120073</v>
      </c>
      <c r="O22" s="638">
        <f t="shared" si="6"/>
        <v>64.36578171</v>
      </c>
      <c r="P22" s="657"/>
      <c r="Q22" s="638">
        <v>34000.0</v>
      </c>
      <c r="R22" s="655">
        <v>0.2325</v>
      </c>
      <c r="S22" s="656">
        <f>S1/Q22</f>
        <v>0.004411764706</v>
      </c>
      <c r="T22" s="656">
        <f t="shared" si="7"/>
        <v>0.2280882353</v>
      </c>
      <c r="U22" s="638">
        <f t="shared" si="8"/>
        <v>7905</v>
      </c>
      <c r="V22" s="638">
        <f>U22/W1</f>
        <v>536.2957938</v>
      </c>
      <c r="W22" s="638">
        <f t="shared" si="9"/>
        <v>63.39784946</v>
      </c>
      <c r="X22" s="658"/>
      <c r="Y22" s="659">
        <v>27000.0</v>
      </c>
      <c r="Z22" s="642">
        <v>0.2625</v>
      </c>
      <c r="AA22" s="642">
        <f>AA1/Y22</f>
        <v>0.005555555556</v>
      </c>
      <c r="AB22" s="661">
        <f t="shared" si="10"/>
        <v>0.2569444444</v>
      </c>
      <c r="AC22" s="659">
        <f t="shared" si="11"/>
        <v>7087.5</v>
      </c>
      <c r="AD22" s="659">
        <f>AC22/AE1</f>
        <v>430.5893074</v>
      </c>
      <c r="AE22" s="659">
        <f t="shared" si="12"/>
        <v>62.7047619</v>
      </c>
      <c r="AF22" s="658"/>
      <c r="AG22" s="638">
        <v>34000.0</v>
      </c>
      <c r="AH22" s="656">
        <v>0.23</v>
      </c>
      <c r="AI22" s="656">
        <f>AI1/AG22</f>
        <v>0.004411764706</v>
      </c>
      <c r="AJ22" s="656">
        <f t="shared" si="13"/>
        <v>0.2255882353</v>
      </c>
      <c r="AK22" s="638">
        <f t="shared" si="14"/>
        <v>7820</v>
      </c>
      <c r="AL22" s="638">
        <f>AK22/AM1</f>
        <v>523.7776289</v>
      </c>
      <c r="AM22" s="638">
        <f t="shared" si="15"/>
        <v>64.91304348</v>
      </c>
      <c r="AN22" s="640"/>
      <c r="AO22" s="638">
        <v>34000.0</v>
      </c>
      <c r="AP22" s="655">
        <v>0.24</v>
      </c>
      <c r="AQ22" s="656">
        <f>AQ1/AO22</f>
        <v>0.004411764706</v>
      </c>
      <c r="AR22" s="656">
        <f t="shared" si="16"/>
        <v>0.2355882353</v>
      </c>
      <c r="AS22" s="638">
        <f t="shared" si="17"/>
        <v>8160</v>
      </c>
      <c r="AT22" s="638">
        <f>AS22/AU1</f>
        <v>554.7246771</v>
      </c>
      <c r="AU22" s="638">
        <f t="shared" si="18"/>
        <v>61.29166667</v>
      </c>
      <c r="AV22" s="640"/>
      <c r="AW22" s="638">
        <v>27000.0</v>
      </c>
      <c r="AX22" s="655">
        <v>0.285</v>
      </c>
      <c r="AY22" s="656">
        <f>AY1/AW22</f>
        <v>0.005555555556</v>
      </c>
      <c r="AZ22" s="656">
        <f t="shared" si="19"/>
        <v>0.2794444444</v>
      </c>
      <c r="BA22" s="638">
        <f t="shared" si="20"/>
        <v>7695</v>
      </c>
      <c r="BB22" s="638">
        <f>BA22/BC1</f>
        <v>506.4721369</v>
      </c>
      <c r="BC22" s="638">
        <f t="shared" si="21"/>
        <v>53.30994152</v>
      </c>
      <c r="BD22" s="648"/>
    </row>
    <row r="23">
      <c r="A23" s="638">
        <v>40000.0</v>
      </c>
      <c r="B23" s="655">
        <v>0.227</v>
      </c>
      <c r="C23" s="656">
        <f>C1/A23</f>
        <v>0.00375</v>
      </c>
      <c r="D23" s="656">
        <f t="shared" si="1"/>
        <v>0.22325</v>
      </c>
      <c r="E23" s="638">
        <f t="shared" si="2"/>
        <v>9080</v>
      </c>
      <c r="F23" s="638">
        <f>E23/G1</f>
        <v>626.2068966</v>
      </c>
      <c r="G23" s="638">
        <f t="shared" si="3"/>
        <v>63.87665198</v>
      </c>
      <c r="H23" s="657"/>
      <c r="I23" s="638">
        <v>40000.0</v>
      </c>
      <c r="J23" s="655">
        <v>0.225</v>
      </c>
      <c r="K23" s="656">
        <f>K1/I23</f>
        <v>0.00375</v>
      </c>
      <c r="L23" s="656">
        <f t="shared" si="4"/>
        <v>0.22125</v>
      </c>
      <c r="M23" s="638">
        <f t="shared" si="5"/>
        <v>9000</v>
      </c>
      <c r="N23" s="638">
        <f>M23/O1</f>
        <v>618.6984418</v>
      </c>
      <c r="O23" s="638">
        <f t="shared" si="6"/>
        <v>64.65185185</v>
      </c>
      <c r="P23" s="657"/>
      <c r="Q23" s="638">
        <v>35000.0</v>
      </c>
      <c r="R23" s="655">
        <v>0.23</v>
      </c>
      <c r="S23" s="656">
        <f>S1/Q23</f>
        <v>0.004285714286</v>
      </c>
      <c r="T23" s="656">
        <f t="shared" si="7"/>
        <v>0.2257142857</v>
      </c>
      <c r="U23" s="638">
        <f t="shared" si="8"/>
        <v>8050</v>
      </c>
      <c r="V23" s="638">
        <f>U23/W1</f>
        <v>546.1329715</v>
      </c>
      <c r="W23" s="638">
        <f t="shared" si="9"/>
        <v>64.08695652</v>
      </c>
      <c r="X23" s="658"/>
      <c r="Y23" s="659">
        <v>28000.0</v>
      </c>
      <c r="Z23" s="642">
        <v>0.26</v>
      </c>
      <c r="AA23" s="642">
        <f>AA1/Y23</f>
        <v>0.005357142857</v>
      </c>
      <c r="AB23" s="660">
        <f t="shared" si="10"/>
        <v>0.2546428571</v>
      </c>
      <c r="AC23" s="659">
        <f t="shared" si="11"/>
        <v>7280</v>
      </c>
      <c r="AD23" s="659">
        <f>AC23/AE1</f>
        <v>442.2843256</v>
      </c>
      <c r="AE23" s="659">
        <f t="shared" si="12"/>
        <v>63.30769231</v>
      </c>
      <c r="AF23" s="658"/>
      <c r="AG23" s="638">
        <v>35000.0</v>
      </c>
      <c r="AH23" s="656">
        <v>0.2275</v>
      </c>
      <c r="AI23" s="656">
        <f>AI1/AG23</f>
        <v>0.004285714286</v>
      </c>
      <c r="AJ23" s="656">
        <f t="shared" si="13"/>
        <v>0.2232142857</v>
      </c>
      <c r="AK23" s="638">
        <f t="shared" si="14"/>
        <v>7962.5</v>
      </c>
      <c r="AL23" s="638">
        <f>AK23/AM1</f>
        <v>533.3221701</v>
      </c>
      <c r="AM23" s="638">
        <f t="shared" si="15"/>
        <v>65.62637363</v>
      </c>
      <c r="AN23" s="640"/>
      <c r="AO23" s="638">
        <v>35000.0</v>
      </c>
      <c r="AP23" s="655">
        <v>0.2375</v>
      </c>
      <c r="AQ23" s="656">
        <f>AQ1/AO23</f>
        <v>0.004285714286</v>
      </c>
      <c r="AR23" s="656">
        <f t="shared" si="16"/>
        <v>0.2332142857</v>
      </c>
      <c r="AS23" s="638">
        <f t="shared" si="17"/>
        <v>8312.5</v>
      </c>
      <c r="AT23" s="638">
        <f>AS23/AU1</f>
        <v>565.0917743</v>
      </c>
      <c r="AU23" s="638">
        <f t="shared" si="18"/>
        <v>61.93684211</v>
      </c>
      <c r="AV23" s="640"/>
      <c r="AW23" s="638">
        <v>28000.0</v>
      </c>
      <c r="AX23" s="655">
        <v>0.28</v>
      </c>
      <c r="AY23" s="656">
        <f>AY1/AW23</f>
        <v>0.005357142857</v>
      </c>
      <c r="AZ23" s="656">
        <f t="shared" si="19"/>
        <v>0.2746428571</v>
      </c>
      <c r="BA23" s="638">
        <f t="shared" si="20"/>
        <v>7840</v>
      </c>
      <c r="BB23" s="638">
        <f>BA23/BC1</f>
        <v>516.0157964</v>
      </c>
      <c r="BC23" s="638">
        <f t="shared" si="21"/>
        <v>54.26190476</v>
      </c>
      <c r="BD23" s="648"/>
    </row>
    <row r="24">
      <c r="A24" s="638">
        <v>41000.0</v>
      </c>
      <c r="B24" s="655">
        <v>0.225</v>
      </c>
      <c r="C24" s="656">
        <f>C1/A24</f>
        <v>0.003658536585</v>
      </c>
      <c r="D24" s="656">
        <f t="shared" si="1"/>
        <v>0.2213414634</v>
      </c>
      <c r="E24" s="638">
        <f t="shared" si="2"/>
        <v>9225</v>
      </c>
      <c r="F24" s="638">
        <f>E24/G1</f>
        <v>636.2068966</v>
      </c>
      <c r="G24" s="638">
        <f t="shared" si="3"/>
        <v>64.44444444</v>
      </c>
      <c r="H24" s="657"/>
      <c r="I24" s="638">
        <v>41000.0</v>
      </c>
      <c r="J24" s="655">
        <v>0.224</v>
      </c>
      <c r="K24" s="656">
        <f>K1/I24</f>
        <v>0.003658536585</v>
      </c>
      <c r="L24" s="656">
        <f t="shared" si="4"/>
        <v>0.2203414634</v>
      </c>
      <c r="M24" s="638">
        <f t="shared" si="5"/>
        <v>9184</v>
      </c>
      <c r="N24" s="638">
        <f>M24/O1</f>
        <v>631.3473877</v>
      </c>
      <c r="O24" s="638">
        <f t="shared" si="6"/>
        <v>64.94047619</v>
      </c>
      <c r="P24" s="657"/>
      <c r="Q24" s="638"/>
      <c r="R24" s="638"/>
      <c r="S24" s="656"/>
      <c r="T24" s="656"/>
      <c r="U24" s="638"/>
      <c r="V24" s="638"/>
      <c r="W24" s="638"/>
      <c r="X24" s="658"/>
      <c r="Y24" s="659">
        <v>29000.0</v>
      </c>
      <c r="Z24" s="642">
        <v>0.2575</v>
      </c>
      <c r="AA24" s="642">
        <f>AA1/Y24</f>
        <v>0.005172413793</v>
      </c>
      <c r="AB24" s="642">
        <f t="shared" si="10"/>
        <v>0.2523275862</v>
      </c>
      <c r="AC24" s="659">
        <f t="shared" si="11"/>
        <v>7467.5</v>
      </c>
      <c r="AD24" s="659">
        <f>AC24/AE1</f>
        <v>453.6755772</v>
      </c>
      <c r="AE24" s="659">
        <f t="shared" si="12"/>
        <v>63.9223301</v>
      </c>
      <c r="AF24" s="658"/>
      <c r="AG24" s="638"/>
      <c r="AH24" s="638"/>
      <c r="AI24" s="656"/>
      <c r="AJ24" s="656"/>
      <c r="AK24" s="638">
        <f t="shared" si="14"/>
        <v>0</v>
      </c>
      <c r="AL24" s="638">
        <f>AK24/AM1</f>
        <v>0</v>
      </c>
      <c r="AM24" s="638" t="str">
        <f t="shared" si="15"/>
        <v>#DIV/0!</v>
      </c>
      <c r="AN24" s="640"/>
      <c r="AO24" s="638"/>
      <c r="AP24" s="638"/>
      <c r="AQ24" s="656"/>
      <c r="AR24" s="656"/>
      <c r="AS24" s="638">
        <f t="shared" si="17"/>
        <v>0</v>
      </c>
      <c r="AT24" s="638">
        <f>AS24/AU1</f>
        <v>0</v>
      </c>
      <c r="AU24" s="638" t="str">
        <f t="shared" si="18"/>
        <v>#DIV/0!</v>
      </c>
      <c r="AV24" s="640"/>
      <c r="AW24" s="638">
        <v>29000.0</v>
      </c>
      <c r="AX24" s="655">
        <v>0.275</v>
      </c>
      <c r="AY24" s="656">
        <f>AY1/AW24</f>
        <v>0.005172413793</v>
      </c>
      <c r="AZ24" s="656">
        <f t="shared" si="19"/>
        <v>0.2698275862</v>
      </c>
      <c r="BA24" s="638">
        <f t="shared" si="20"/>
        <v>7975</v>
      </c>
      <c r="BB24" s="638">
        <f>BA24/BC1</f>
        <v>524.9012725</v>
      </c>
      <c r="BC24" s="638">
        <f t="shared" si="21"/>
        <v>55.24848485</v>
      </c>
      <c r="BD24" s="648"/>
    </row>
    <row r="25">
      <c r="A25" s="638">
        <v>42000.0</v>
      </c>
      <c r="B25" s="655">
        <v>0.223</v>
      </c>
      <c r="C25" s="656">
        <f>C1/A25</f>
        <v>0.003571428571</v>
      </c>
      <c r="D25" s="656">
        <f t="shared" si="1"/>
        <v>0.2194285714</v>
      </c>
      <c r="E25" s="638">
        <f t="shared" si="2"/>
        <v>9366</v>
      </c>
      <c r="F25" s="638">
        <f>E25/G1</f>
        <v>645.9310345</v>
      </c>
      <c r="G25" s="638">
        <f t="shared" si="3"/>
        <v>65.02242152</v>
      </c>
      <c r="H25" s="657"/>
      <c r="I25" s="638">
        <v>42000.0</v>
      </c>
      <c r="J25" s="655">
        <v>0.223</v>
      </c>
      <c r="K25" s="656">
        <f>K1/I25</f>
        <v>0.003571428571</v>
      </c>
      <c r="L25" s="656">
        <f t="shared" si="4"/>
        <v>0.2194285714</v>
      </c>
      <c r="M25" s="638">
        <f t="shared" si="5"/>
        <v>9366</v>
      </c>
      <c r="N25" s="638">
        <f>M25/O1</f>
        <v>643.8588451</v>
      </c>
      <c r="O25" s="638">
        <f t="shared" si="6"/>
        <v>65.23168909</v>
      </c>
      <c r="P25" s="657"/>
      <c r="Q25" s="638"/>
      <c r="R25" s="638"/>
      <c r="S25" s="656"/>
      <c r="T25" s="656"/>
      <c r="U25" s="638"/>
      <c r="V25" s="638"/>
      <c r="W25" s="638"/>
      <c r="X25" s="658"/>
      <c r="Y25" s="659">
        <v>30000.0</v>
      </c>
      <c r="Z25" s="642">
        <v>0.255</v>
      </c>
      <c r="AA25" s="642">
        <f>AA1/Y25</f>
        <v>0.005</v>
      </c>
      <c r="AB25" s="642">
        <f t="shared" si="10"/>
        <v>0.25</v>
      </c>
      <c r="AC25" s="659">
        <f t="shared" si="11"/>
        <v>7650</v>
      </c>
      <c r="AD25" s="659">
        <f>AC25/AE1</f>
        <v>464.763062</v>
      </c>
      <c r="AE25" s="659">
        <f t="shared" si="12"/>
        <v>64.54901961</v>
      </c>
      <c r="AF25" s="658"/>
      <c r="AG25" s="638"/>
      <c r="AH25" s="638"/>
      <c r="AI25" s="656"/>
      <c r="AJ25" s="656"/>
      <c r="AK25" s="638">
        <f t="shared" si="14"/>
        <v>0</v>
      </c>
      <c r="AL25" s="638">
        <f>AK25/AM1</f>
        <v>0</v>
      </c>
      <c r="AM25" s="638" t="str">
        <f t="shared" si="15"/>
        <v>#DIV/0!</v>
      </c>
      <c r="AN25" s="640"/>
      <c r="AO25" s="638"/>
      <c r="AP25" s="638"/>
      <c r="AQ25" s="656"/>
      <c r="AR25" s="656"/>
      <c r="AS25" s="638">
        <f t="shared" si="17"/>
        <v>0</v>
      </c>
      <c r="AT25" s="638">
        <f>AS25/AU1</f>
        <v>0</v>
      </c>
      <c r="AU25" s="638" t="str">
        <f t="shared" si="18"/>
        <v>#DIV/0!</v>
      </c>
      <c r="AV25" s="640"/>
      <c r="AW25" s="638">
        <v>30000.0</v>
      </c>
      <c r="AX25" s="655">
        <v>0.27</v>
      </c>
      <c r="AY25" s="656">
        <f>AY1/AW25</f>
        <v>0.005</v>
      </c>
      <c r="AZ25" s="656">
        <f t="shared" si="19"/>
        <v>0.265</v>
      </c>
      <c r="BA25" s="638">
        <f t="shared" si="20"/>
        <v>8100</v>
      </c>
      <c r="BB25" s="638">
        <f>BA25/BC1</f>
        <v>533.1285652</v>
      </c>
      <c r="BC25" s="638">
        <f t="shared" si="21"/>
        <v>56.27160494</v>
      </c>
      <c r="BD25" s="648"/>
    </row>
    <row r="26">
      <c r="A26" s="638">
        <v>43000.0</v>
      </c>
      <c r="B26" s="655">
        <v>0.221</v>
      </c>
      <c r="C26" s="656">
        <f>C1/A26</f>
        <v>0.003488372093</v>
      </c>
      <c r="D26" s="656">
        <f t="shared" si="1"/>
        <v>0.2175116279</v>
      </c>
      <c r="E26" s="638">
        <f t="shared" si="2"/>
        <v>9503</v>
      </c>
      <c r="F26" s="638">
        <f>E26/G1</f>
        <v>655.3793103</v>
      </c>
      <c r="G26" s="638">
        <f t="shared" si="3"/>
        <v>65.61085973</v>
      </c>
      <c r="H26" s="657"/>
      <c r="I26" s="638">
        <v>43000.0</v>
      </c>
      <c r="J26" s="655">
        <v>0.222</v>
      </c>
      <c r="K26" s="656">
        <f>K1/I26</f>
        <v>0.003488372093</v>
      </c>
      <c r="L26" s="656">
        <f t="shared" si="4"/>
        <v>0.2185116279</v>
      </c>
      <c r="M26" s="638">
        <f t="shared" si="5"/>
        <v>9546</v>
      </c>
      <c r="N26" s="638">
        <f>M26/O1</f>
        <v>656.2328139</v>
      </c>
      <c r="O26" s="638">
        <f t="shared" si="6"/>
        <v>65.52552553</v>
      </c>
      <c r="P26" s="657"/>
      <c r="Q26" s="638"/>
      <c r="R26" s="638"/>
      <c r="S26" s="656"/>
      <c r="T26" s="656"/>
      <c r="U26" s="638"/>
      <c r="V26" s="638"/>
      <c r="W26" s="638"/>
      <c r="X26" s="658"/>
      <c r="Y26" s="659">
        <v>31000.0</v>
      </c>
      <c r="Z26" s="642">
        <v>0.254</v>
      </c>
      <c r="AA26" s="642">
        <f>AA1/Y26</f>
        <v>0.004838709677</v>
      </c>
      <c r="AB26" s="642">
        <f t="shared" si="10"/>
        <v>0.2491612903</v>
      </c>
      <c r="AC26" s="659">
        <f t="shared" si="11"/>
        <v>7874</v>
      </c>
      <c r="AD26" s="659">
        <f>AC26/AE1</f>
        <v>478.3718104</v>
      </c>
      <c r="AE26" s="659">
        <f t="shared" si="12"/>
        <v>64.80314961</v>
      </c>
      <c r="AF26" s="658"/>
      <c r="AG26" s="638"/>
      <c r="AH26" s="638"/>
      <c r="AI26" s="656"/>
      <c r="AJ26" s="656"/>
      <c r="AK26" s="638">
        <f t="shared" si="14"/>
        <v>0</v>
      </c>
      <c r="AL26" s="638">
        <f>AK26/AM1</f>
        <v>0</v>
      </c>
      <c r="AM26" s="638" t="str">
        <f t="shared" si="15"/>
        <v>#DIV/0!</v>
      </c>
      <c r="AN26" s="640"/>
      <c r="AO26" s="638"/>
      <c r="AP26" s="638"/>
      <c r="AQ26" s="656"/>
      <c r="AR26" s="656"/>
      <c r="AS26" s="638">
        <f t="shared" si="17"/>
        <v>0</v>
      </c>
      <c r="AT26" s="638">
        <f>AS26/AU1</f>
        <v>0</v>
      </c>
      <c r="AU26" s="638" t="str">
        <f t="shared" si="18"/>
        <v>#DIV/0!</v>
      </c>
      <c r="AV26" s="640"/>
      <c r="AW26" s="638">
        <v>31000.0</v>
      </c>
      <c r="AX26" s="655">
        <v>0.265</v>
      </c>
      <c r="AY26" s="656">
        <f>AY1/AW26</f>
        <v>0.004838709677</v>
      </c>
      <c r="AZ26" s="656">
        <f t="shared" si="19"/>
        <v>0.2601612903</v>
      </c>
      <c r="BA26" s="638">
        <f t="shared" si="20"/>
        <v>8215</v>
      </c>
      <c r="BB26" s="638">
        <f>BA26/BC1</f>
        <v>540.6976744</v>
      </c>
      <c r="BC26" s="638">
        <f t="shared" si="21"/>
        <v>57.33333333</v>
      </c>
      <c r="BD26" s="648"/>
    </row>
    <row r="27">
      <c r="A27" s="638">
        <v>44000.0</v>
      </c>
      <c r="B27" s="655">
        <v>0.219</v>
      </c>
      <c r="C27" s="656">
        <f>C1/A27</f>
        <v>0.003409090909</v>
      </c>
      <c r="D27" s="656">
        <f t="shared" si="1"/>
        <v>0.2155909091</v>
      </c>
      <c r="E27" s="638">
        <f t="shared" si="2"/>
        <v>9636</v>
      </c>
      <c r="F27" s="638">
        <f>E27/G1</f>
        <v>664.5517241</v>
      </c>
      <c r="G27" s="638">
        <f t="shared" si="3"/>
        <v>66.21004566</v>
      </c>
      <c r="H27" s="657"/>
      <c r="I27" s="638">
        <v>44000.0</v>
      </c>
      <c r="J27" s="655">
        <v>0.221</v>
      </c>
      <c r="K27" s="656">
        <f>K1/I27</f>
        <v>0.003409090909</v>
      </c>
      <c r="L27" s="656">
        <f t="shared" si="4"/>
        <v>0.2175909091</v>
      </c>
      <c r="M27" s="638">
        <f t="shared" si="5"/>
        <v>9724</v>
      </c>
      <c r="N27" s="638">
        <f>M27/O1</f>
        <v>668.4692942</v>
      </c>
      <c r="O27" s="638">
        <f t="shared" si="6"/>
        <v>65.82202112</v>
      </c>
      <c r="P27" s="657"/>
      <c r="Q27" s="638"/>
      <c r="R27" s="638"/>
      <c r="S27" s="656"/>
      <c r="T27" s="656"/>
      <c r="U27" s="638"/>
      <c r="V27" s="638"/>
      <c r="W27" s="638"/>
      <c r="X27" s="658"/>
      <c r="Y27" s="659">
        <v>32000.0</v>
      </c>
      <c r="Z27" s="642">
        <v>0.253</v>
      </c>
      <c r="AA27" s="642">
        <f>AA1/Y27</f>
        <v>0.0046875</v>
      </c>
      <c r="AB27" s="642">
        <f t="shared" si="10"/>
        <v>0.2483125</v>
      </c>
      <c r="AC27" s="659">
        <f t="shared" si="11"/>
        <v>8096</v>
      </c>
      <c r="AD27" s="659">
        <f>AC27/AE1</f>
        <v>491.8590522</v>
      </c>
      <c r="AE27" s="659">
        <f t="shared" si="12"/>
        <v>65.05928854</v>
      </c>
      <c r="AF27" s="658"/>
      <c r="AG27" s="638"/>
      <c r="AH27" s="638"/>
      <c r="AI27" s="656"/>
      <c r="AJ27" s="656"/>
      <c r="AK27" s="638">
        <f t="shared" si="14"/>
        <v>0</v>
      </c>
      <c r="AL27" s="638">
        <f>AK27/AM1</f>
        <v>0</v>
      </c>
      <c r="AM27" s="638" t="str">
        <f t="shared" si="15"/>
        <v>#DIV/0!</v>
      </c>
      <c r="AN27" s="640"/>
      <c r="AO27" s="638"/>
      <c r="AP27" s="638"/>
      <c r="AQ27" s="656"/>
      <c r="AR27" s="656"/>
      <c r="AS27" s="638">
        <f t="shared" si="17"/>
        <v>0</v>
      </c>
      <c r="AT27" s="638">
        <f>AS27/AU1</f>
        <v>0</v>
      </c>
      <c r="AU27" s="638" t="str">
        <f t="shared" si="18"/>
        <v>#DIV/0!</v>
      </c>
      <c r="AV27" s="640"/>
      <c r="AW27" s="638">
        <v>32000.0</v>
      </c>
      <c r="AX27" s="655">
        <v>0.26</v>
      </c>
      <c r="AY27" s="656">
        <f>AY1/AW27</f>
        <v>0.0046875</v>
      </c>
      <c r="AZ27" s="656">
        <f t="shared" si="19"/>
        <v>0.2553125</v>
      </c>
      <c r="BA27" s="638">
        <f t="shared" si="20"/>
        <v>8320</v>
      </c>
      <c r="BB27" s="638">
        <f>BA27/BC1</f>
        <v>547.6086003</v>
      </c>
      <c r="BC27" s="638">
        <f t="shared" si="21"/>
        <v>58.43589744</v>
      </c>
      <c r="BD27" s="648"/>
    </row>
    <row r="28">
      <c r="A28" s="638">
        <v>45000.0</v>
      </c>
      <c r="B28" s="655">
        <v>0.217</v>
      </c>
      <c r="C28" s="656">
        <f>C1/A28</f>
        <v>0.003333333333</v>
      </c>
      <c r="D28" s="656">
        <f t="shared" si="1"/>
        <v>0.2136666667</v>
      </c>
      <c r="E28" s="638">
        <f t="shared" si="2"/>
        <v>9765</v>
      </c>
      <c r="F28" s="638">
        <f>E28/G1</f>
        <v>673.4482759</v>
      </c>
      <c r="G28" s="638">
        <f t="shared" si="3"/>
        <v>66.8202765</v>
      </c>
      <c r="H28" s="657"/>
      <c r="I28" s="638">
        <v>45000.0</v>
      </c>
      <c r="J28" s="655">
        <v>0.22</v>
      </c>
      <c r="K28" s="656">
        <f>K1/I28</f>
        <v>0.003333333333</v>
      </c>
      <c r="L28" s="656">
        <f t="shared" si="4"/>
        <v>0.2166666667</v>
      </c>
      <c r="M28" s="638">
        <f t="shared" si="5"/>
        <v>9900</v>
      </c>
      <c r="N28" s="638">
        <f>M28/O1</f>
        <v>680.568286</v>
      </c>
      <c r="O28" s="638">
        <f t="shared" si="6"/>
        <v>66.12121212</v>
      </c>
      <c r="P28" s="657"/>
      <c r="Q28" s="638"/>
      <c r="R28" s="638"/>
      <c r="S28" s="656"/>
      <c r="T28" s="656"/>
      <c r="U28" s="638"/>
      <c r="V28" s="638"/>
      <c r="W28" s="638"/>
      <c r="X28" s="658"/>
      <c r="Y28" s="659">
        <v>33000.0</v>
      </c>
      <c r="Z28" s="642">
        <v>0.252</v>
      </c>
      <c r="AA28" s="642">
        <f>AA1/Y28</f>
        <v>0.004545454545</v>
      </c>
      <c r="AB28" s="642">
        <f t="shared" si="10"/>
        <v>0.2474545455</v>
      </c>
      <c r="AC28" s="659">
        <f t="shared" si="11"/>
        <v>8316</v>
      </c>
      <c r="AD28" s="659">
        <f>AC28/AE1</f>
        <v>505.2247874</v>
      </c>
      <c r="AE28" s="659">
        <f t="shared" si="12"/>
        <v>65.31746032</v>
      </c>
      <c r="AF28" s="658"/>
      <c r="AG28" s="638"/>
      <c r="AH28" s="638"/>
      <c r="AI28" s="656"/>
      <c r="AJ28" s="656"/>
      <c r="AK28" s="638">
        <f t="shared" si="14"/>
        <v>0</v>
      </c>
      <c r="AL28" s="638">
        <f>AK28/AM1</f>
        <v>0</v>
      </c>
      <c r="AM28" s="638" t="str">
        <f t="shared" si="15"/>
        <v>#DIV/0!</v>
      </c>
      <c r="AN28" s="640"/>
      <c r="AO28" s="638"/>
      <c r="AP28" s="638"/>
      <c r="AQ28" s="656"/>
      <c r="AR28" s="656"/>
      <c r="AS28" s="638">
        <f t="shared" si="17"/>
        <v>0</v>
      </c>
      <c r="AT28" s="638">
        <f>AS28/AU1</f>
        <v>0</v>
      </c>
      <c r="AU28" s="638" t="str">
        <f t="shared" si="18"/>
        <v>#DIV/0!</v>
      </c>
      <c r="AV28" s="640"/>
      <c r="AW28" s="638">
        <v>33000.0</v>
      </c>
      <c r="AX28" s="655">
        <v>0.255</v>
      </c>
      <c r="AY28" s="656">
        <f>AY1/AW28</f>
        <v>0.004545454545</v>
      </c>
      <c r="AZ28" s="656">
        <f t="shared" si="19"/>
        <v>0.2504545455</v>
      </c>
      <c r="BA28" s="638">
        <f t="shared" si="20"/>
        <v>8415</v>
      </c>
      <c r="BB28" s="638">
        <f>BA28/BC1</f>
        <v>553.8613427</v>
      </c>
      <c r="BC28" s="638">
        <f t="shared" si="21"/>
        <v>59.58169935</v>
      </c>
      <c r="BD28" s="648"/>
    </row>
    <row r="29">
      <c r="A29" s="638">
        <v>46000.0</v>
      </c>
      <c r="B29" s="655">
        <v>0.215</v>
      </c>
      <c r="C29" s="656">
        <f>C1/A29</f>
        <v>0.003260869565</v>
      </c>
      <c r="D29" s="656">
        <f t="shared" si="1"/>
        <v>0.2117391304</v>
      </c>
      <c r="E29" s="638">
        <f t="shared" si="2"/>
        <v>9890</v>
      </c>
      <c r="F29" s="638">
        <f>E29/G1</f>
        <v>682.0689655</v>
      </c>
      <c r="G29" s="638">
        <f t="shared" si="3"/>
        <v>67.44186047</v>
      </c>
      <c r="H29" s="657"/>
      <c r="I29" s="638">
        <v>46000.0</v>
      </c>
      <c r="J29" s="655">
        <v>0.219</v>
      </c>
      <c r="K29" s="656">
        <f>K1/I29</f>
        <v>0.003260869565</v>
      </c>
      <c r="L29" s="656">
        <f t="shared" si="4"/>
        <v>0.2157391304</v>
      </c>
      <c r="M29" s="638">
        <f t="shared" si="5"/>
        <v>10074</v>
      </c>
      <c r="N29" s="638">
        <f>M29/O1</f>
        <v>692.5297892</v>
      </c>
      <c r="O29" s="638">
        <f t="shared" si="6"/>
        <v>66.42313546</v>
      </c>
      <c r="P29" s="657"/>
      <c r="Q29" s="638"/>
      <c r="R29" s="638"/>
      <c r="S29" s="656"/>
      <c r="T29" s="656"/>
      <c r="U29" s="638"/>
      <c r="V29" s="638"/>
      <c r="W29" s="638"/>
      <c r="X29" s="658"/>
      <c r="Y29" s="659">
        <v>34000.0</v>
      </c>
      <c r="Z29" s="642">
        <v>0.251</v>
      </c>
      <c r="AA29" s="642">
        <f>AA1/Y29</f>
        <v>0.004411764706</v>
      </c>
      <c r="AB29" s="642">
        <f t="shared" si="10"/>
        <v>0.2465882353</v>
      </c>
      <c r="AC29" s="659">
        <f t="shared" si="11"/>
        <v>8534</v>
      </c>
      <c r="AD29" s="659">
        <f>AC29/AE1</f>
        <v>518.4690158</v>
      </c>
      <c r="AE29" s="659">
        <f t="shared" si="12"/>
        <v>65.57768924</v>
      </c>
      <c r="AF29" s="658"/>
      <c r="AG29" s="638"/>
      <c r="AH29" s="638"/>
      <c r="AI29" s="656"/>
      <c r="AJ29" s="656"/>
      <c r="AK29" s="638">
        <f t="shared" si="14"/>
        <v>0</v>
      </c>
      <c r="AL29" s="638">
        <f>AK29/AM1</f>
        <v>0</v>
      </c>
      <c r="AM29" s="638" t="str">
        <f t="shared" si="15"/>
        <v>#DIV/0!</v>
      </c>
      <c r="AN29" s="640"/>
      <c r="AO29" s="638"/>
      <c r="AP29" s="638"/>
      <c r="AQ29" s="656"/>
      <c r="AR29" s="656"/>
      <c r="AS29" s="638">
        <f t="shared" si="17"/>
        <v>0</v>
      </c>
      <c r="AT29" s="638">
        <f>AS29/AU1</f>
        <v>0</v>
      </c>
      <c r="AU29" s="638" t="str">
        <f t="shared" si="18"/>
        <v>#DIV/0!</v>
      </c>
      <c r="AV29" s="640"/>
      <c r="AW29" s="638">
        <v>34000.0</v>
      </c>
      <c r="AX29" s="655">
        <v>0.25</v>
      </c>
      <c r="AY29" s="656">
        <f>AY1/AW29</f>
        <v>0.004411764706</v>
      </c>
      <c r="AZ29" s="656">
        <f t="shared" si="19"/>
        <v>0.2455882353</v>
      </c>
      <c r="BA29" s="638">
        <f t="shared" si="20"/>
        <v>8500</v>
      </c>
      <c r="BB29" s="638">
        <f>BA29/BC1</f>
        <v>559.4559017</v>
      </c>
      <c r="BC29" s="638">
        <f t="shared" si="21"/>
        <v>60.77333333</v>
      </c>
      <c r="BD29" s="648"/>
    </row>
    <row r="30">
      <c r="A30" s="638">
        <v>47000.0</v>
      </c>
      <c r="B30" s="655">
        <v>0.213</v>
      </c>
      <c r="C30" s="656">
        <f>C1/A30</f>
        <v>0.003191489362</v>
      </c>
      <c r="D30" s="656">
        <f t="shared" si="1"/>
        <v>0.2098085106</v>
      </c>
      <c r="E30" s="638">
        <f t="shared" si="2"/>
        <v>10011</v>
      </c>
      <c r="F30" s="638">
        <f>E30/G1</f>
        <v>690.4137931</v>
      </c>
      <c r="G30" s="638">
        <f t="shared" si="3"/>
        <v>68.07511737</v>
      </c>
      <c r="H30" s="657"/>
      <c r="I30" s="638">
        <v>47000.0</v>
      </c>
      <c r="J30" s="655">
        <v>0.218</v>
      </c>
      <c r="K30" s="656">
        <f>K1/I30</f>
        <v>0.003191489362</v>
      </c>
      <c r="L30" s="656">
        <f t="shared" si="4"/>
        <v>0.2148085106</v>
      </c>
      <c r="M30" s="638">
        <f t="shared" si="5"/>
        <v>10246</v>
      </c>
      <c r="N30" s="638">
        <f>M30/O1</f>
        <v>704.3538038</v>
      </c>
      <c r="O30" s="638">
        <f t="shared" si="6"/>
        <v>66.72782875</v>
      </c>
      <c r="P30" s="657"/>
      <c r="Q30" s="638"/>
      <c r="R30" s="638"/>
      <c r="S30" s="656"/>
      <c r="T30" s="656"/>
      <c r="U30" s="638"/>
      <c r="V30" s="638"/>
      <c r="W30" s="638"/>
      <c r="X30" s="658"/>
      <c r="Y30" s="659">
        <v>35000.0</v>
      </c>
      <c r="Z30" s="642">
        <v>0.25</v>
      </c>
      <c r="AA30" s="642">
        <f>AA1/Y30</f>
        <v>0.004285714286</v>
      </c>
      <c r="AB30" s="642">
        <f t="shared" si="10"/>
        <v>0.2457142857</v>
      </c>
      <c r="AC30" s="659">
        <f t="shared" si="11"/>
        <v>8750</v>
      </c>
      <c r="AD30" s="659">
        <f>AC30/AE1</f>
        <v>531.5917375</v>
      </c>
      <c r="AE30" s="659">
        <f t="shared" si="12"/>
        <v>65.84</v>
      </c>
      <c r="AF30" s="658"/>
      <c r="AG30" s="638"/>
      <c r="AH30" s="638"/>
      <c r="AI30" s="656"/>
      <c r="AJ30" s="656"/>
      <c r="AK30" s="638">
        <f t="shared" si="14"/>
        <v>0</v>
      </c>
      <c r="AL30" s="638">
        <f>AK30/AM1</f>
        <v>0</v>
      </c>
      <c r="AM30" s="638" t="str">
        <f t="shared" si="15"/>
        <v>#DIV/0!</v>
      </c>
      <c r="AN30" s="640"/>
      <c r="AO30" s="638"/>
      <c r="AP30" s="638"/>
      <c r="AQ30" s="656"/>
      <c r="AR30" s="656"/>
      <c r="AS30" s="638">
        <f t="shared" si="17"/>
        <v>0</v>
      </c>
      <c r="AT30" s="638">
        <f>AS30/AU1</f>
        <v>0</v>
      </c>
      <c r="AU30" s="638" t="str">
        <f t="shared" si="18"/>
        <v>#DIV/0!</v>
      </c>
      <c r="AV30" s="640"/>
      <c r="AW30" s="638">
        <v>35000.0</v>
      </c>
      <c r="AX30" s="655">
        <v>0.245</v>
      </c>
      <c r="AY30" s="656">
        <f>AY1/AW30</f>
        <v>0.004285714286</v>
      </c>
      <c r="AZ30" s="656">
        <f t="shared" si="19"/>
        <v>0.2407142857</v>
      </c>
      <c r="BA30" s="638">
        <f t="shared" si="20"/>
        <v>8575</v>
      </c>
      <c r="BB30" s="638">
        <f>BA30/BC1</f>
        <v>564.3922773</v>
      </c>
      <c r="BC30" s="638">
        <f t="shared" si="21"/>
        <v>62.01360544</v>
      </c>
      <c r="BD30" s="648"/>
    </row>
    <row r="31">
      <c r="A31" s="638">
        <v>48000.0</v>
      </c>
      <c r="B31" s="655">
        <v>0.211</v>
      </c>
      <c r="C31" s="656">
        <f>C1/A31</f>
        <v>0.003125</v>
      </c>
      <c r="D31" s="656">
        <f t="shared" si="1"/>
        <v>0.207875</v>
      </c>
      <c r="E31" s="638">
        <f t="shared" si="2"/>
        <v>10128</v>
      </c>
      <c r="F31" s="638">
        <f>E31/G1</f>
        <v>698.4827586</v>
      </c>
      <c r="G31" s="638">
        <f t="shared" si="3"/>
        <v>68.72037915</v>
      </c>
      <c r="H31" s="657"/>
      <c r="I31" s="638">
        <v>48000.0</v>
      </c>
      <c r="J31" s="655">
        <v>0.217</v>
      </c>
      <c r="K31" s="656">
        <f>K1/I31</f>
        <v>0.003125</v>
      </c>
      <c r="L31" s="656">
        <f t="shared" si="4"/>
        <v>0.213875</v>
      </c>
      <c r="M31" s="638">
        <f t="shared" si="5"/>
        <v>10416</v>
      </c>
      <c r="N31" s="638">
        <f>M31/O1</f>
        <v>716.04033</v>
      </c>
      <c r="O31" s="638">
        <f t="shared" si="6"/>
        <v>67.03533026</v>
      </c>
      <c r="P31" s="657"/>
      <c r="Q31" s="638"/>
      <c r="R31" s="638"/>
      <c r="S31" s="656"/>
      <c r="T31" s="656"/>
      <c r="U31" s="638"/>
      <c r="V31" s="638"/>
      <c r="W31" s="638"/>
      <c r="X31" s="658"/>
      <c r="Y31" s="659">
        <v>36000.0</v>
      </c>
      <c r="Z31" s="642">
        <v>0.249</v>
      </c>
      <c r="AA31" s="642">
        <f>AA1/Y31</f>
        <v>0.004166666667</v>
      </c>
      <c r="AB31" s="642">
        <f t="shared" si="10"/>
        <v>0.2448333333</v>
      </c>
      <c r="AC31" s="659">
        <f t="shared" si="11"/>
        <v>8964</v>
      </c>
      <c r="AD31" s="659">
        <f>AC31/AE1</f>
        <v>544.5929526</v>
      </c>
      <c r="AE31" s="659">
        <f t="shared" si="12"/>
        <v>66.10441767</v>
      </c>
      <c r="AF31" s="658"/>
      <c r="AG31" s="638"/>
      <c r="AH31" s="638"/>
      <c r="AI31" s="656"/>
      <c r="AJ31" s="656"/>
      <c r="AK31" s="638">
        <f t="shared" si="14"/>
        <v>0</v>
      </c>
      <c r="AL31" s="638">
        <f>AK31/AM1</f>
        <v>0</v>
      </c>
      <c r="AM31" s="638" t="str">
        <f t="shared" si="15"/>
        <v>#DIV/0!</v>
      </c>
      <c r="AN31" s="640"/>
      <c r="AO31" s="638"/>
      <c r="AP31" s="638"/>
      <c r="AQ31" s="656"/>
      <c r="AR31" s="656"/>
      <c r="AS31" s="638">
        <f t="shared" si="17"/>
        <v>0</v>
      </c>
      <c r="AT31" s="638">
        <f>AS31/AU1</f>
        <v>0</v>
      </c>
      <c r="AU31" s="638" t="str">
        <f t="shared" si="18"/>
        <v>#DIV/0!</v>
      </c>
      <c r="AV31" s="640"/>
      <c r="AW31" s="638"/>
      <c r="AX31" s="638"/>
      <c r="AY31" s="656"/>
      <c r="AZ31" s="656"/>
      <c r="BA31" s="638">
        <f t="shared" si="20"/>
        <v>0</v>
      </c>
      <c r="BB31" s="638">
        <f>BA31/BC1</f>
        <v>0</v>
      </c>
      <c r="BC31" s="638" t="str">
        <f t="shared" si="21"/>
        <v>#DIV/0!</v>
      </c>
      <c r="BD31" s="648"/>
    </row>
    <row r="32">
      <c r="A32" s="638">
        <v>49000.0</v>
      </c>
      <c r="B32" s="655">
        <v>0.209</v>
      </c>
      <c r="C32" s="656">
        <f>C1/A32</f>
        <v>0.00306122449</v>
      </c>
      <c r="D32" s="656">
        <f t="shared" si="1"/>
        <v>0.2059387755</v>
      </c>
      <c r="E32" s="638">
        <f t="shared" si="2"/>
        <v>10241</v>
      </c>
      <c r="F32" s="638">
        <f>E32/G1</f>
        <v>706.2758621</v>
      </c>
      <c r="G32" s="638">
        <f t="shared" si="3"/>
        <v>69.37799043</v>
      </c>
      <c r="H32" s="657"/>
      <c r="I32" s="638">
        <v>49000.0</v>
      </c>
      <c r="J32" s="655">
        <v>0.216</v>
      </c>
      <c r="K32" s="656">
        <f>K1/I32</f>
        <v>0.00306122449</v>
      </c>
      <c r="L32" s="656">
        <f t="shared" si="4"/>
        <v>0.2129387755</v>
      </c>
      <c r="M32" s="638">
        <f t="shared" si="5"/>
        <v>10584</v>
      </c>
      <c r="N32" s="638">
        <f>M32/O1</f>
        <v>727.5893676</v>
      </c>
      <c r="O32" s="638">
        <f t="shared" si="6"/>
        <v>67.34567901</v>
      </c>
      <c r="P32" s="657"/>
      <c r="Q32" s="638"/>
      <c r="R32" s="638"/>
      <c r="S32" s="656"/>
      <c r="T32" s="656"/>
      <c r="U32" s="638"/>
      <c r="V32" s="638"/>
      <c r="W32" s="638"/>
      <c r="X32" s="658"/>
      <c r="Y32" s="659">
        <v>37000.0</v>
      </c>
      <c r="Z32" s="642">
        <v>0.248</v>
      </c>
      <c r="AA32" s="642">
        <f>AA1/Y32</f>
        <v>0.004054054054</v>
      </c>
      <c r="AB32" s="642">
        <f t="shared" si="10"/>
        <v>0.2439459459</v>
      </c>
      <c r="AC32" s="659">
        <f t="shared" si="11"/>
        <v>9176</v>
      </c>
      <c r="AD32" s="659">
        <f>AC32/AE1</f>
        <v>557.472661</v>
      </c>
      <c r="AE32" s="659">
        <f t="shared" si="12"/>
        <v>66.37096774</v>
      </c>
      <c r="AF32" s="658"/>
      <c r="AG32" s="638"/>
      <c r="AH32" s="638"/>
      <c r="AI32" s="656"/>
      <c r="AJ32" s="656"/>
      <c r="AK32" s="638">
        <f t="shared" si="14"/>
        <v>0</v>
      </c>
      <c r="AL32" s="638">
        <f>AK32/AM1</f>
        <v>0</v>
      </c>
      <c r="AM32" s="638" t="str">
        <f t="shared" si="15"/>
        <v>#DIV/0!</v>
      </c>
      <c r="AN32" s="640"/>
      <c r="AO32" s="638"/>
      <c r="AP32" s="638"/>
      <c r="AQ32" s="656"/>
      <c r="AR32" s="656"/>
      <c r="AS32" s="638">
        <f t="shared" si="17"/>
        <v>0</v>
      </c>
      <c r="AT32" s="638">
        <f>AS32/AU1</f>
        <v>0</v>
      </c>
      <c r="AU32" s="638" t="str">
        <f t="shared" si="18"/>
        <v>#DIV/0!</v>
      </c>
      <c r="AV32" s="640"/>
      <c r="AW32" s="638"/>
      <c r="AX32" s="638"/>
      <c r="AY32" s="656"/>
      <c r="AZ32" s="656"/>
      <c r="BA32" s="638">
        <f t="shared" si="20"/>
        <v>0</v>
      </c>
      <c r="BB32" s="638">
        <f>BA32/BC1</f>
        <v>0</v>
      </c>
      <c r="BC32" s="638" t="str">
        <f t="shared" si="21"/>
        <v>#DIV/0!</v>
      </c>
      <c r="BD32" s="648"/>
    </row>
    <row r="33">
      <c r="A33" s="638">
        <v>50000.0</v>
      </c>
      <c r="B33" s="655">
        <v>0.207</v>
      </c>
      <c r="C33" s="656">
        <f>C1/A33</f>
        <v>0.003</v>
      </c>
      <c r="D33" s="656">
        <f t="shared" si="1"/>
        <v>0.204</v>
      </c>
      <c r="E33" s="638">
        <f t="shared" si="2"/>
        <v>10350</v>
      </c>
      <c r="F33" s="638">
        <f>E33/G1</f>
        <v>713.7931034</v>
      </c>
      <c r="G33" s="638">
        <f t="shared" si="3"/>
        <v>70.04830918</v>
      </c>
      <c r="H33" s="657"/>
      <c r="I33" s="638">
        <v>50000.0</v>
      </c>
      <c r="J33" s="655">
        <v>0.215</v>
      </c>
      <c r="K33" s="656">
        <f>K1/I33</f>
        <v>0.003</v>
      </c>
      <c r="L33" s="656">
        <f t="shared" si="4"/>
        <v>0.212</v>
      </c>
      <c r="M33" s="638">
        <f t="shared" si="5"/>
        <v>10750</v>
      </c>
      <c r="N33" s="638">
        <f>M33/O1</f>
        <v>739.0009166</v>
      </c>
      <c r="O33" s="638">
        <f t="shared" si="6"/>
        <v>67.65891473</v>
      </c>
      <c r="P33" s="657"/>
      <c r="Q33" s="638"/>
      <c r="R33" s="638"/>
      <c r="S33" s="656"/>
      <c r="T33" s="656"/>
      <c r="U33" s="638"/>
      <c r="V33" s="638"/>
      <c r="W33" s="638"/>
      <c r="X33" s="658"/>
      <c r="Y33" s="659">
        <v>38000.0</v>
      </c>
      <c r="Z33" s="642">
        <v>0.247</v>
      </c>
      <c r="AA33" s="642">
        <f>AA1/Y33</f>
        <v>0.003947368421</v>
      </c>
      <c r="AB33" s="642">
        <f t="shared" si="10"/>
        <v>0.2430526316</v>
      </c>
      <c r="AC33" s="659">
        <f t="shared" si="11"/>
        <v>9386</v>
      </c>
      <c r="AD33" s="659">
        <f>AC33/AE1</f>
        <v>570.2308627</v>
      </c>
      <c r="AE33" s="659">
        <f t="shared" si="12"/>
        <v>66.63967611</v>
      </c>
      <c r="AF33" s="658"/>
      <c r="AG33" s="638"/>
      <c r="AH33" s="638"/>
      <c r="AI33" s="656"/>
      <c r="AJ33" s="656"/>
      <c r="AK33" s="638">
        <f t="shared" si="14"/>
        <v>0</v>
      </c>
      <c r="AL33" s="638">
        <f>AK33/AM1</f>
        <v>0</v>
      </c>
      <c r="AM33" s="638" t="str">
        <f t="shared" si="15"/>
        <v>#DIV/0!</v>
      </c>
      <c r="AN33" s="640"/>
      <c r="AO33" s="638"/>
      <c r="AP33" s="638"/>
      <c r="AQ33" s="656"/>
      <c r="AR33" s="656"/>
      <c r="AS33" s="638">
        <f t="shared" si="17"/>
        <v>0</v>
      </c>
      <c r="AT33" s="638">
        <f>AS33/AU1</f>
        <v>0</v>
      </c>
      <c r="AU33" s="638" t="str">
        <f t="shared" si="18"/>
        <v>#DIV/0!</v>
      </c>
      <c r="AV33" s="640"/>
      <c r="AW33" s="638"/>
      <c r="AX33" s="638"/>
      <c r="AY33" s="656"/>
      <c r="AZ33" s="656"/>
      <c r="BA33" s="638">
        <f t="shared" si="20"/>
        <v>0</v>
      </c>
      <c r="BB33" s="638">
        <f>BA33/BC1</f>
        <v>0</v>
      </c>
      <c r="BC33" s="638" t="str">
        <f t="shared" si="21"/>
        <v>#DIV/0!</v>
      </c>
      <c r="BD33" s="648"/>
    </row>
    <row r="34">
      <c r="A34" s="638"/>
      <c r="B34" s="638"/>
      <c r="C34" s="638"/>
      <c r="D34" s="638"/>
      <c r="E34" s="638"/>
      <c r="F34" s="638"/>
      <c r="G34" s="638"/>
      <c r="H34" s="657"/>
      <c r="I34" s="638"/>
      <c r="J34" s="638"/>
      <c r="K34" s="638"/>
      <c r="L34" s="638"/>
      <c r="M34" s="638"/>
      <c r="N34" s="638"/>
      <c r="O34" s="638"/>
      <c r="P34" s="657"/>
      <c r="Q34" s="638"/>
      <c r="R34" s="638"/>
      <c r="S34" s="638"/>
      <c r="T34" s="638"/>
      <c r="U34" s="638"/>
      <c r="V34" s="638"/>
      <c r="W34" s="638"/>
      <c r="X34" s="658"/>
      <c r="Y34" s="659">
        <v>39000.0</v>
      </c>
      <c r="Z34" s="642">
        <v>0.246</v>
      </c>
      <c r="AA34" s="642">
        <f>AA1/Y34</f>
        <v>0.003846153846</v>
      </c>
      <c r="AB34" s="642">
        <f t="shared" si="10"/>
        <v>0.2421538462</v>
      </c>
      <c r="AC34" s="659">
        <f t="shared" si="11"/>
        <v>9594</v>
      </c>
      <c r="AD34" s="659">
        <f>AC34/AE1</f>
        <v>582.8675577</v>
      </c>
      <c r="AE34" s="659">
        <f t="shared" si="12"/>
        <v>66.91056911</v>
      </c>
      <c r="AF34" s="658"/>
      <c r="AG34" s="638"/>
      <c r="AH34" s="638"/>
      <c r="AI34" s="638"/>
      <c r="AJ34" s="638"/>
      <c r="AK34" s="638">
        <f t="shared" si="14"/>
        <v>0</v>
      </c>
      <c r="AL34" s="638">
        <f>AK34/AM1</f>
        <v>0</v>
      </c>
      <c r="AM34" s="638" t="str">
        <f t="shared" si="15"/>
        <v>#DIV/0!</v>
      </c>
      <c r="AN34" s="640"/>
      <c r="AO34" s="638"/>
      <c r="AP34" s="638"/>
      <c r="AQ34" s="638"/>
      <c r="AR34" s="638"/>
      <c r="AS34" s="638">
        <f t="shared" si="17"/>
        <v>0</v>
      </c>
      <c r="AT34" s="638">
        <f>AS34/AU1</f>
        <v>0</v>
      </c>
      <c r="AU34" s="638" t="str">
        <f t="shared" si="18"/>
        <v>#DIV/0!</v>
      </c>
      <c r="AV34" s="640"/>
      <c r="AW34" s="638"/>
      <c r="AX34" s="638"/>
      <c r="AY34" s="638"/>
      <c r="AZ34" s="638"/>
      <c r="BA34" s="638">
        <f t="shared" si="20"/>
        <v>0</v>
      </c>
      <c r="BB34" s="638">
        <f>BA34/BC1</f>
        <v>0</v>
      </c>
      <c r="BC34" s="638" t="str">
        <f t="shared" si="21"/>
        <v>#DIV/0!</v>
      </c>
      <c r="BD34" s="648"/>
    </row>
    <row r="35">
      <c r="A35" s="638"/>
      <c r="B35" s="638"/>
      <c r="C35" s="638"/>
      <c r="D35" s="638"/>
      <c r="E35" s="638"/>
      <c r="F35" s="638"/>
      <c r="G35" s="638"/>
      <c r="H35" s="657"/>
      <c r="I35" s="638"/>
      <c r="J35" s="638"/>
      <c r="K35" s="638"/>
      <c r="L35" s="638"/>
      <c r="M35" s="638"/>
      <c r="N35" s="638"/>
      <c r="O35" s="638"/>
      <c r="P35" s="657"/>
      <c r="Q35" s="638"/>
      <c r="R35" s="638"/>
      <c r="S35" s="638"/>
      <c r="T35" s="638"/>
      <c r="U35" s="638"/>
      <c r="V35" s="638"/>
      <c r="W35" s="638"/>
      <c r="X35" s="658"/>
      <c r="Y35" s="659">
        <v>40000.0</v>
      </c>
      <c r="Z35" s="642">
        <v>0.245</v>
      </c>
      <c r="AA35" s="642">
        <f>AA1/Y35</f>
        <v>0.00375</v>
      </c>
      <c r="AB35" s="642">
        <f t="shared" si="10"/>
        <v>0.24125</v>
      </c>
      <c r="AC35" s="659">
        <f t="shared" si="11"/>
        <v>9800</v>
      </c>
      <c r="AD35" s="659">
        <f>AC35/AE1</f>
        <v>595.3827461</v>
      </c>
      <c r="AE35" s="659">
        <f t="shared" si="12"/>
        <v>67.18367347</v>
      </c>
      <c r="AF35" s="658"/>
      <c r="AG35" s="638"/>
      <c r="AH35" s="638"/>
      <c r="AI35" s="638"/>
      <c r="AJ35" s="638"/>
      <c r="AK35" s="638">
        <f t="shared" si="14"/>
        <v>0</v>
      </c>
      <c r="AL35" s="638">
        <f>AK35/AM1</f>
        <v>0</v>
      </c>
      <c r="AM35" s="638" t="str">
        <f t="shared" si="15"/>
        <v>#DIV/0!</v>
      </c>
      <c r="AN35" s="640"/>
      <c r="AO35" s="638"/>
      <c r="AP35" s="638"/>
      <c r="AQ35" s="638"/>
      <c r="AR35" s="638"/>
      <c r="AS35" s="638">
        <f t="shared" si="17"/>
        <v>0</v>
      </c>
      <c r="AT35" s="638">
        <f>AS35/AU1</f>
        <v>0</v>
      </c>
      <c r="AU35" s="638" t="str">
        <f t="shared" si="18"/>
        <v>#DIV/0!</v>
      </c>
      <c r="AV35" s="640"/>
      <c r="AW35" s="638"/>
      <c r="AX35" s="638"/>
      <c r="AY35" s="638"/>
      <c r="AZ35" s="638"/>
      <c r="BA35" s="638">
        <f t="shared" si="20"/>
        <v>0</v>
      </c>
      <c r="BB35" s="638">
        <f>BA35/BC1</f>
        <v>0</v>
      </c>
      <c r="BC35" s="638" t="str">
        <f t="shared" si="21"/>
        <v>#DIV/0!</v>
      </c>
      <c r="BD35" s="648"/>
    </row>
    <row r="36">
      <c r="A36" s="638"/>
      <c r="B36" s="638"/>
      <c r="C36" s="638"/>
      <c r="D36" s="638"/>
      <c r="E36" s="638"/>
      <c r="F36" s="638"/>
      <c r="G36" s="638"/>
      <c r="H36" s="657"/>
      <c r="I36" s="638"/>
      <c r="J36" s="638"/>
      <c r="K36" s="638"/>
      <c r="L36" s="638"/>
      <c r="M36" s="638"/>
      <c r="N36" s="638"/>
      <c r="O36" s="638"/>
      <c r="P36" s="657"/>
      <c r="Q36" s="638"/>
      <c r="R36" s="638"/>
      <c r="S36" s="638"/>
      <c r="T36" s="638"/>
      <c r="U36" s="638"/>
      <c r="V36" s="638"/>
      <c r="W36" s="638"/>
      <c r="X36" s="658"/>
      <c r="Y36" s="659">
        <v>41000.0</v>
      </c>
      <c r="Z36" s="642">
        <v>0.244</v>
      </c>
      <c r="AA36" s="642">
        <f>AA1/Y36</f>
        <v>0.003658536585</v>
      </c>
      <c r="AB36" s="642">
        <f t="shared" si="10"/>
        <v>0.2403414634</v>
      </c>
      <c r="AC36" s="659">
        <f t="shared" si="11"/>
        <v>10004</v>
      </c>
      <c r="AD36" s="659">
        <f>AC36/AE1</f>
        <v>607.7764277</v>
      </c>
      <c r="AE36" s="659">
        <f t="shared" si="12"/>
        <v>67.45901639</v>
      </c>
      <c r="AF36" s="658"/>
      <c r="AG36" s="638"/>
      <c r="AH36" s="638"/>
      <c r="AI36" s="638"/>
      <c r="AJ36" s="638"/>
      <c r="AK36" s="638">
        <f t="shared" si="14"/>
        <v>0</v>
      </c>
      <c r="AL36" s="638">
        <f>AK36/AM1</f>
        <v>0</v>
      </c>
      <c r="AM36" s="638" t="str">
        <f t="shared" si="15"/>
        <v>#DIV/0!</v>
      </c>
      <c r="AN36" s="640"/>
      <c r="AO36" s="638"/>
      <c r="AP36" s="638"/>
      <c r="AQ36" s="638"/>
      <c r="AR36" s="638"/>
      <c r="AS36" s="638">
        <f t="shared" si="17"/>
        <v>0</v>
      </c>
      <c r="AT36" s="638">
        <f>AS36/AU1</f>
        <v>0</v>
      </c>
      <c r="AU36" s="638" t="str">
        <f t="shared" si="18"/>
        <v>#DIV/0!</v>
      </c>
      <c r="AV36" s="640"/>
      <c r="AW36" s="638"/>
      <c r="AX36" s="638"/>
      <c r="AY36" s="638"/>
      <c r="AZ36" s="638"/>
      <c r="BA36" s="638">
        <f t="shared" si="20"/>
        <v>0</v>
      </c>
      <c r="BB36" s="638">
        <f>BA36/BC1</f>
        <v>0</v>
      </c>
      <c r="BC36" s="638" t="str">
        <f t="shared" si="21"/>
        <v>#DIV/0!</v>
      </c>
      <c r="BD36" s="648"/>
    </row>
    <row r="37">
      <c r="A37" s="638"/>
      <c r="B37" s="638"/>
      <c r="C37" s="638"/>
      <c r="D37" s="638"/>
      <c r="E37" s="638"/>
      <c r="F37" s="638"/>
      <c r="G37" s="638"/>
      <c r="H37" s="657"/>
      <c r="I37" s="638"/>
      <c r="J37" s="638"/>
      <c r="K37" s="638"/>
      <c r="L37" s="638"/>
      <c r="M37" s="638"/>
      <c r="N37" s="638"/>
      <c r="O37" s="638"/>
      <c r="P37" s="657"/>
      <c r="Q37" s="638"/>
      <c r="R37" s="638"/>
      <c r="S37" s="638"/>
      <c r="T37" s="638"/>
      <c r="U37" s="638"/>
      <c r="V37" s="638"/>
      <c r="W37" s="638"/>
      <c r="X37" s="658"/>
      <c r="Y37" s="659">
        <v>42000.0</v>
      </c>
      <c r="Z37" s="642">
        <v>0.243</v>
      </c>
      <c r="AA37" s="642">
        <f>AA1/Y37</f>
        <v>0.003571428571</v>
      </c>
      <c r="AB37" s="642">
        <f t="shared" si="10"/>
        <v>0.2394285714</v>
      </c>
      <c r="AC37" s="659">
        <f t="shared" si="11"/>
        <v>10206</v>
      </c>
      <c r="AD37" s="659">
        <f>AC37/AE1</f>
        <v>620.0486027</v>
      </c>
      <c r="AE37" s="659">
        <f t="shared" si="12"/>
        <v>67.73662551</v>
      </c>
      <c r="AF37" s="658"/>
      <c r="AG37" s="638"/>
      <c r="AH37" s="638"/>
      <c r="AI37" s="638"/>
      <c r="AJ37" s="638"/>
      <c r="AK37" s="638">
        <f t="shared" si="14"/>
        <v>0</v>
      </c>
      <c r="AL37" s="638">
        <f>AK37/AM1</f>
        <v>0</v>
      </c>
      <c r="AM37" s="638" t="str">
        <f t="shared" si="15"/>
        <v>#DIV/0!</v>
      </c>
      <c r="AN37" s="640"/>
      <c r="AO37" s="638"/>
      <c r="AP37" s="638"/>
      <c r="AQ37" s="638"/>
      <c r="AR37" s="638"/>
      <c r="AS37" s="638">
        <f t="shared" si="17"/>
        <v>0</v>
      </c>
      <c r="AT37" s="638">
        <f>AS37/AU1</f>
        <v>0</v>
      </c>
      <c r="AU37" s="638" t="str">
        <f t="shared" si="18"/>
        <v>#DIV/0!</v>
      </c>
      <c r="AV37" s="640"/>
      <c r="AW37" s="638"/>
      <c r="AX37" s="638"/>
      <c r="AY37" s="638"/>
      <c r="AZ37" s="638"/>
      <c r="BA37" s="638">
        <f t="shared" si="20"/>
        <v>0</v>
      </c>
      <c r="BB37" s="638">
        <f>BA37/BC1</f>
        <v>0</v>
      </c>
      <c r="BC37" s="638" t="str">
        <f t="shared" si="21"/>
        <v>#DIV/0!</v>
      </c>
      <c r="BD37" s="648"/>
    </row>
    <row r="38">
      <c r="A38" s="638"/>
      <c r="B38" s="638"/>
      <c r="C38" s="638"/>
      <c r="D38" s="638"/>
      <c r="E38" s="638"/>
      <c r="F38" s="638"/>
      <c r="G38" s="638"/>
      <c r="H38" s="657"/>
      <c r="I38" s="638"/>
      <c r="J38" s="638"/>
      <c r="K38" s="638"/>
      <c r="L38" s="638"/>
      <c r="M38" s="638"/>
      <c r="N38" s="638"/>
      <c r="O38" s="638"/>
      <c r="P38" s="657"/>
      <c r="Q38" s="638"/>
      <c r="R38" s="638"/>
      <c r="S38" s="638"/>
      <c r="T38" s="638"/>
      <c r="U38" s="638"/>
      <c r="V38" s="638"/>
      <c r="W38" s="638"/>
      <c r="X38" s="658"/>
      <c r="Y38" s="659">
        <v>43000.0</v>
      </c>
      <c r="Z38" s="642">
        <v>0.242</v>
      </c>
      <c r="AA38" s="642">
        <f>AA1/Y38</f>
        <v>0.003488372093</v>
      </c>
      <c r="AB38" s="642">
        <f t="shared" si="10"/>
        <v>0.2385116279</v>
      </c>
      <c r="AC38" s="659">
        <f t="shared" si="11"/>
        <v>10406</v>
      </c>
      <c r="AD38" s="659">
        <f>AC38/AE1</f>
        <v>632.199271</v>
      </c>
      <c r="AE38" s="659">
        <f t="shared" si="12"/>
        <v>68.01652893</v>
      </c>
      <c r="AF38" s="658"/>
      <c r="AG38" s="638"/>
      <c r="AH38" s="638"/>
      <c r="AI38" s="638"/>
      <c r="AJ38" s="638"/>
      <c r="AK38" s="638">
        <f t="shared" si="14"/>
        <v>0</v>
      </c>
      <c r="AL38" s="638">
        <f>AK38/AM1</f>
        <v>0</v>
      </c>
      <c r="AM38" s="638" t="str">
        <f t="shared" si="15"/>
        <v>#DIV/0!</v>
      </c>
      <c r="AN38" s="640"/>
      <c r="AO38" s="638"/>
      <c r="AP38" s="638"/>
      <c r="AQ38" s="638"/>
      <c r="AR38" s="638"/>
      <c r="AS38" s="638">
        <f t="shared" si="17"/>
        <v>0</v>
      </c>
      <c r="AT38" s="638">
        <f>AS38/AU1</f>
        <v>0</v>
      </c>
      <c r="AU38" s="638" t="str">
        <f t="shared" si="18"/>
        <v>#DIV/0!</v>
      </c>
      <c r="AV38" s="640"/>
      <c r="AW38" s="638"/>
      <c r="AX38" s="638"/>
      <c r="AY38" s="638"/>
      <c r="AZ38" s="638"/>
      <c r="BA38" s="638">
        <f t="shared" si="20"/>
        <v>0</v>
      </c>
      <c r="BB38" s="638">
        <f>BA38/BC1</f>
        <v>0</v>
      </c>
      <c r="BC38" s="638" t="str">
        <f t="shared" si="21"/>
        <v>#DIV/0!</v>
      </c>
      <c r="BD38" s="648"/>
    </row>
    <row r="39">
      <c r="A39" s="638"/>
      <c r="B39" s="638"/>
      <c r="C39" s="638"/>
      <c r="D39" s="638"/>
      <c r="E39" s="638"/>
      <c r="F39" s="638"/>
      <c r="G39" s="638"/>
      <c r="H39" s="657"/>
      <c r="I39" s="638"/>
      <c r="J39" s="638"/>
      <c r="K39" s="638"/>
      <c r="L39" s="638"/>
      <c r="M39" s="638"/>
      <c r="N39" s="638"/>
      <c r="O39" s="638"/>
      <c r="P39" s="657"/>
      <c r="Q39" s="638"/>
      <c r="R39" s="638"/>
      <c r="S39" s="638"/>
      <c r="T39" s="638"/>
      <c r="U39" s="638"/>
      <c r="V39" s="638"/>
      <c r="W39" s="638"/>
      <c r="X39" s="658"/>
      <c r="Y39" s="659">
        <v>44000.0</v>
      </c>
      <c r="Z39" s="642">
        <v>0.241</v>
      </c>
      <c r="AA39" s="642">
        <f>AA1/Y39</f>
        <v>0.003409090909</v>
      </c>
      <c r="AB39" s="642">
        <f t="shared" si="10"/>
        <v>0.2375909091</v>
      </c>
      <c r="AC39" s="659">
        <f t="shared" si="11"/>
        <v>10604</v>
      </c>
      <c r="AD39" s="659">
        <f>AC39/AE1</f>
        <v>644.2284326</v>
      </c>
      <c r="AE39" s="659">
        <f t="shared" si="12"/>
        <v>68.29875519</v>
      </c>
      <c r="AF39" s="658"/>
      <c r="AG39" s="638"/>
      <c r="AH39" s="638"/>
      <c r="AI39" s="638"/>
      <c r="AJ39" s="638"/>
      <c r="AK39" s="638">
        <f t="shared" si="14"/>
        <v>0</v>
      </c>
      <c r="AL39" s="638">
        <f>AK39/AM1</f>
        <v>0</v>
      </c>
      <c r="AM39" s="638" t="str">
        <f t="shared" si="15"/>
        <v>#DIV/0!</v>
      </c>
      <c r="AN39" s="640"/>
      <c r="AO39" s="638"/>
      <c r="AP39" s="638"/>
      <c r="AQ39" s="638"/>
      <c r="AR39" s="638"/>
      <c r="AS39" s="638">
        <f t="shared" si="17"/>
        <v>0</v>
      </c>
      <c r="AT39" s="638">
        <f>AS39/AU1</f>
        <v>0</v>
      </c>
      <c r="AU39" s="638" t="str">
        <f t="shared" si="18"/>
        <v>#DIV/0!</v>
      </c>
      <c r="AV39" s="640"/>
      <c r="AW39" s="638"/>
      <c r="AX39" s="638"/>
      <c r="AY39" s="638"/>
      <c r="AZ39" s="638"/>
      <c r="BA39" s="638">
        <f t="shared" si="20"/>
        <v>0</v>
      </c>
      <c r="BB39" s="638">
        <f>BA39/BC1</f>
        <v>0</v>
      </c>
      <c r="BC39" s="638" t="str">
        <f t="shared" si="21"/>
        <v>#DIV/0!</v>
      </c>
      <c r="BD39" s="648"/>
    </row>
    <row r="40">
      <c r="A40" s="638"/>
      <c r="B40" s="638"/>
      <c r="C40" s="638"/>
      <c r="D40" s="638"/>
      <c r="E40" s="638"/>
      <c r="F40" s="638"/>
      <c r="G40" s="638"/>
      <c r="H40" s="657"/>
      <c r="I40" s="638"/>
      <c r="J40" s="638"/>
      <c r="K40" s="638"/>
      <c r="L40" s="638"/>
      <c r="M40" s="638"/>
      <c r="N40" s="638"/>
      <c r="O40" s="638"/>
      <c r="P40" s="657"/>
      <c r="Q40" s="638"/>
      <c r="R40" s="638"/>
      <c r="S40" s="638"/>
      <c r="T40" s="638"/>
      <c r="U40" s="638"/>
      <c r="V40" s="638"/>
      <c r="W40" s="638"/>
      <c r="X40" s="658"/>
      <c r="Y40" s="659">
        <v>45000.0</v>
      </c>
      <c r="Z40" s="642">
        <v>0.24</v>
      </c>
      <c r="AA40" s="642">
        <f>AA1/Y40</f>
        <v>0.003333333333</v>
      </c>
      <c r="AB40" s="642">
        <f t="shared" si="10"/>
        <v>0.2366666667</v>
      </c>
      <c r="AC40" s="659">
        <f t="shared" si="11"/>
        <v>10800</v>
      </c>
      <c r="AD40" s="659">
        <f>AC40/AE1</f>
        <v>656.1360875</v>
      </c>
      <c r="AE40" s="659">
        <f t="shared" si="12"/>
        <v>68.58333333</v>
      </c>
      <c r="AF40" s="658"/>
      <c r="AG40" s="638"/>
      <c r="AH40" s="638"/>
      <c r="AI40" s="638"/>
      <c r="AJ40" s="638"/>
      <c r="AK40" s="638">
        <f t="shared" si="14"/>
        <v>0</v>
      </c>
      <c r="AL40" s="638">
        <f>AK40/AM1</f>
        <v>0</v>
      </c>
      <c r="AM40" s="638" t="str">
        <f t="shared" si="15"/>
        <v>#DIV/0!</v>
      </c>
      <c r="AN40" s="640"/>
      <c r="AO40" s="638"/>
      <c r="AP40" s="638"/>
      <c r="AQ40" s="638"/>
      <c r="AR40" s="638"/>
      <c r="AS40" s="638">
        <f t="shared" si="17"/>
        <v>0</v>
      </c>
      <c r="AT40" s="638">
        <f>AS40/AU1</f>
        <v>0</v>
      </c>
      <c r="AU40" s="638" t="str">
        <f t="shared" si="18"/>
        <v>#DIV/0!</v>
      </c>
      <c r="AV40" s="640"/>
      <c r="AW40" s="638"/>
      <c r="AX40" s="638"/>
      <c r="AY40" s="638"/>
      <c r="AZ40" s="638"/>
      <c r="BA40" s="638">
        <f t="shared" si="20"/>
        <v>0</v>
      </c>
      <c r="BB40" s="638">
        <f>BA40/BC1</f>
        <v>0</v>
      </c>
      <c r="BC40" s="638" t="str">
        <f t="shared" si="21"/>
        <v>#DIV/0!</v>
      </c>
      <c r="BD40" s="648"/>
    </row>
    <row r="41">
      <c r="A41" s="638"/>
      <c r="B41" s="638"/>
      <c r="C41" s="638"/>
      <c r="D41" s="638"/>
      <c r="E41" s="638"/>
      <c r="F41" s="638"/>
      <c r="G41" s="638"/>
      <c r="H41" s="657"/>
      <c r="I41" s="638"/>
      <c r="J41" s="638"/>
      <c r="K41" s="638"/>
      <c r="L41" s="638"/>
      <c r="M41" s="638"/>
      <c r="N41" s="638"/>
      <c r="O41" s="638"/>
      <c r="P41" s="657"/>
      <c r="Q41" s="638"/>
      <c r="R41" s="638"/>
      <c r="S41" s="638"/>
      <c r="T41" s="638"/>
      <c r="U41" s="638"/>
      <c r="V41" s="638"/>
      <c r="W41" s="638"/>
      <c r="X41" s="658"/>
      <c r="Y41" s="659">
        <v>46000.0</v>
      </c>
      <c r="Z41" s="642">
        <v>0.239</v>
      </c>
      <c r="AA41" s="642">
        <f>AA1/Y41</f>
        <v>0.003260869565</v>
      </c>
      <c r="AB41" s="642">
        <f t="shared" si="10"/>
        <v>0.2357391304</v>
      </c>
      <c r="AC41" s="659">
        <f t="shared" si="11"/>
        <v>10994</v>
      </c>
      <c r="AD41" s="659">
        <f>AC41/AE1</f>
        <v>667.9222357</v>
      </c>
      <c r="AE41" s="659">
        <f t="shared" si="12"/>
        <v>68.87029289</v>
      </c>
      <c r="AF41" s="658"/>
      <c r="AG41" s="638"/>
      <c r="AH41" s="638"/>
      <c r="AI41" s="638"/>
      <c r="AJ41" s="638"/>
      <c r="AK41" s="638">
        <f t="shared" si="14"/>
        <v>0</v>
      </c>
      <c r="AL41" s="638">
        <f>AK41/AM1</f>
        <v>0</v>
      </c>
      <c r="AM41" s="638" t="str">
        <f t="shared" si="15"/>
        <v>#DIV/0!</v>
      </c>
      <c r="AN41" s="640"/>
      <c r="AO41" s="638"/>
      <c r="AP41" s="638"/>
      <c r="AQ41" s="638"/>
      <c r="AR41" s="638"/>
      <c r="AS41" s="638">
        <f t="shared" si="17"/>
        <v>0</v>
      </c>
      <c r="AT41" s="638">
        <f>AS41/AU1</f>
        <v>0</v>
      </c>
      <c r="AU41" s="638" t="str">
        <f t="shared" si="18"/>
        <v>#DIV/0!</v>
      </c>
      <c r="AV41" s="640"/>
      <c r="AW41" s="638"/>
      <c r="AX41" s="638"/>
      <c r="AY41" s="638"/>
      <c r="AZ41" s="638"/>
      <c r="BA41" s="638">
        <f t="shared" si="20"/>
        <v>0</v>
      </c>
      <c r="BB41" s="638">
        <f>BA41/BC1</f>
        <v>0</v>
      </c>
      <c r="BC41" s="638" t="str">
        <f t="shared" si="21"/>
        <v>#DIV/0!</v>
      </c>
      <c r="BD41" s="648"/>
    </row>
    <row r="42">
      <c r="A42" s="638"/>
      <c r="B42" s="638"/>
      <c r="C42" s="638"/>
      <c r="D42" s="638"/>
      <c r="E42" s="638"/>
      <c r="F42" s="638"/>
      <c r="G42" s="638"/>
      <c r="H42" s="657"/>
      <c r="I42" s="638"/>
      <c r="J42" s="638"/>
      <c r="K42" s="638"/>
      <c r="L42" s="638"/>
      <c r="M42" s="638"/>
      <c r="N42" s="638"/>
      <c r="O42" s="638"/>
      <c r="P42" s="657"/>
      <c r="Q42" s="638"/>
      <c r="R42" s="638"/>
      <c r="S42" s="638"/>
      <c r="T42" s="638"/>
      <c r="U42" s="638"/>
      <c r="V42" s="638"/>
      <c r="W42" s="638"/>
      <c r="X42" s="658"/>
      <c r="Y42" s="659">
        <v>47000.0</v>
      </c>
      <c r="Z42" s="642">
        <v>0.238</v>
      </c>
      <c r="AA42" s="642">
        <f>AA1/Y42</f>
        <v>0.003191489362</v>
      </c>
      <c r="AB42" s="642">
        <f t="shared" si="10"/>
        <v>0.2348085106</v>
      </c>
      <c r="AC42" s="659">
        <f t="shared" si="11"/>
        <v>11186</v>
      </c>
      <c r="AD42" s="659">
        <f>AC42/AE1</f>
        <v>679.5868773</v>
      </c>
      <c r="AE42" s="659">
        <f t="shared" si="12"/>
        <v>69.15966387</v>
      </c>
      <c r="AF42" s="658"/>
      <c r="AG42" s="638"/>
      <c r="AH42" s="638"/>
      <c r="AI42" s="638"/>
      <c r="AJ42" s="638"/>
      <c r="AK42" s="638">
        <f t="shared" si="14"/>
        <v>0</v>
      </c>
      <c r="AL42" s="638">
        <f>AK42/AM1</f>
        <v>0</v>
      </c>
      <c r="AM42" s="638" t="str">
        <f t="shared" si="15"/>
        <v>#DIV/0!</v>
      </c>
      <c r="AN42" s="640"/>
      <c r="AO42" s="638"/>
      <c r="AP42" s="638"/>
      <c r="AQ42" s="638"/>
      <c r="AR42" s="638"/>
      <c r="AS42" s="638">
        <f t="shared" si="17"/>
        <v>0</v>
      </c>
      <c r="AT42" s="638">
        <f>AS42/AU1</f>
        <v>0</v>
      </c>
      <c r="AU42" s="638" t="str">
        <f t="shared" si="18"/>
        <v>#DIV/0!</v>
      </c>
      <c r="AV42" s="640"/>
      <c r="AW42" s="638"/>
      <c r="AX42" s="638"/>
      <c r="AY42" s="638"/>
      <c r="AZ42" s="638"/>
      <c r="BA42" s="638">
        <f t="shared" si="20"/>
        <v>0</v>
      </c>
      <c r="BB42" s="638">
        <f>BA42/BC1</f>
        <v>0</v>
      </c>
      <c r="BC42" s="638" t="str">
        <f t="shared" si="21"/>
        <v>#DIV/0!</v>
      </c>
      <c r="BD42" s="648"/>
    </row>
    <row r="43">
      <c r="A43" s="638"/>
      <c r="B43" s="638"/>
      <c r="C43" s="638"/>
      <c r="D43" s="638"/>
      <c r="E43" s="638"/>
      <c r="F43" s="638"/>
      <c r="G43" s="638"/>
      <c r="H43" s="657"/>
      <c r="I43" s="638"/>
      <c r="J43" s="638"/>
      <c r="K43" s="638"/>
      <c r="L43" s="638"/>
      <c r="M43" s="638"/>
      <c r="N43" s="638"/>
      <c r="O43" s="638"/>
      <c r="P43" s="657"/>
      <c r="Q43" s="638"/>
      <c r="R43" s="638"/>
      <c r="S43" s="638"/>
      <c r="T43" s="638"/>
      <c r="U43" s="638"/>
      <c r="V43" s="638"/>
      <c r="W43" s="638"/>
      <c r="X43" s="658"/>
      <c r="Y43" s="659">
        <v>48000.0</v>
      </c>
      <c r="Z43" s="642">
        <v>0.237</v>
      </c>
      <c r="AA43" s="642">
        <f>AA1/Y43</f>
        <v>0.003125</v>
      </c>
      <c r="AB43" s="642">
        <f t="shared" si="10"/>
        <v>0.233875</v>
      </c>
      <c r="AC43" s="659">
        <f t="shared" si="11"/>
        <v>11376</v>
      </c>
      <c r="AD43" s="659">
        <f>AC43/AE1</f>
        <v>691.1300122</v>
      </c>
      <c r="AE43" s="659">
        <f t="shared" si="12"/>
        <v>69.45147679</v>
      </c>
      <c r="AF43" s="658"/>
      <c r="AG43" s="638"/>
      <c r="AH43" s="638"/>
      <c r="AI43" s="638"/>
      <c r="AJ43" s="638"/>
      <c r="AK43" s="638">
        <f t="shared" si="14"/>
        <v>0</v>
      </c>
      <c r="AL43" s="638">
        <f>AK43/AM1</f>
        <v>0</v>
      </c>
      <c r="AM43" s="638" t="str">
        <f t="shared" si="15"/>
        <v>#DIV/0!</v>
      </c>
      <c r="AN43" s="640"/>
      <c r="AO43" s="638"/>
      <c r="AP43" s="638"/>
      <c r="AQ43" s="638"/>
      <c r="AR43" s="638"/>
      <c r="AS43" s="638">
        <f t="shared" si="17"/>
        <v>0</v>
      </c>
      <c r="AT43" s="638">
        <f>AS43/AU1</f>
        <v>0</v>
      </c>
      <c r="AU43" s="638" t="str">
        <f t="shared" si="18"/>
        <v>#DIV/0!</v>
      </c>
      <c r="AV43" s="640"/>
      <c r="AW43" s="638"/>
      <c r="AX43" s="638"/>
      <c r="AY43" s="638"/>
      <c r="AZ43" s="638"/>
      <c r="BA43" s="638">
        <f t="shared" si="20"/>
        <v>0</v>
      </c>
      <c r="BB43" s="638">
        <f>BA43/BC1</f>
        <v>0</v>
      </c>
      <c r="BC43" s="638" t="str">
        <f t="shared" si="21"/>
        <v>#DIV/0!</v>
      </c>
      <c r="BD43" s="648"/>
    </row>
    <row r="44">
      <c r="A44" s="638"/>
      <c r="C44" s="638"/>
      <c r="D44" s="638"/>
      <c r="E44" s="638"/>
      <c r="F44" s="638"/>
      <c r="G44" s="638"/>
      <c r="H44" s="657"/>
      <c r="I44" s="638"/>
      <c r="J44" s="638"/>
      <c r="K44" s="638"/>
      <c r="L44" s="638"/>
      <c r="M44" s="638"/>
      <c r="N44" s="638"/>
      <c r="O44" s="638"/>
      <c r="P44" s="657"/>
      <c r="Q44" s="638"/>
      <c r="R44" s="638"/>
      <c r="S44" s="638"/>
      <c r="T44" s="638"/>
      <c r="U44" s="638"/>
      <c r="V44" s="638"/>
      <c r="W44" s="638"/>
      <c r="X44" s="658"/>
      <c r="Y44" s="659">
        <v>49000.0</v>
      </c>
      <c r="Z44" s="642">
        <v>0.236</v>
      </c>
      <c r="AA44" s="642">
        <f>AA1/Y44</f>
        <v>0.00306122449</v>
      </c>
      <c r="AB44" s="642">
        <f t="shared" si="10"/>
        <v>0.2329387755</v>
      </c>
      <c r="AC44" s="659">
        <f t="shared" si="11"/>
        <v>11564</v>
      </c>
      <c r="AD44" s="659">
        <f>AC44/AE1</f>
        <v>702.5516403</v>
      </c>
      <c r="AE44" s="659">
        <f t="shared" si="12"/>
        <v>69.74576271</v>
      </c>
      <c r="AF44" s="658"/>
      <c r="AG44" s="638"/>
      <c r="AH44" s="638"/>
      <c r="AI44" s="638"/>
      <c r="AJ44" s="638"/>
      <c r="AK44" s="638">
        <f t="shared" si="14"/>
        <v>0</v>
      </c>
      <c r="AL44" s="638">
        <f>AK44/AM1</f>
        <v>0</v>
      </c>
      <c r="AM44" s="638" t="str">
        <f t="shared" si="15"/>
        <v>#DIV/0!</v>
      </c>
      <c r="AN44" s="640"/>
      <c r="AO44" s="638"/>
      <c r="AP44" s="638"/>
      <c r="AQ44" s="638"/>
      <c r="AR44" s="638"/>
      <c r="AS44" s="638">
        <f t="shared" si="17"/>
        <v>0</v>
      </c>
      <c r="AT44" s="638">
        <f>AS44/AU1</f>
        <v>0</v>
      </c>
      <c r="AU44" s="638" t="str">
        <f t="shared" si="18"/>
        <v>#DIV/0!</v>
      </c>
      <c r="AV44" s="640"/>
      <c r="AW44" s="638"/>
      <c r="AX44" s="638"/>
      <c r="AY44" s="638"/>
      <c r="AZ44" s="638"/>
      <c r="BA44" s="638">
        <f t="shared" si="20"/>
        <v>0</v>
      </c>
      <c r="BB44" s="638">
        <f>BA44/BC1</f>
        <v>0</v>
      </c>
      <c r="BC44" s="638" t="str">
        <f t="shared" si="21"/>
        <v>#DIV/0!</v>
      </c>
      <c r="BD44" s="648"/>
    </row>
    <row r="45">
      <c r="A45" s="638"/>
      <c r="B45" s="638"/>
      <c r="C45" s="638"/>
      <c r="D45" s="638"/>
      <c r="E45" s="638"/>
      <c r="F45" s="638"/>
      <c r="G45" s="638"/>
      <c r="H45" s="657"/>
      <c r="I45" s="638"/>
      <c r="J45" s="638"/>
      <c r="K45" s="638"/>
      <c r="L45" s="638"/>
      <c r="M45" s="638"/>
      <c r="N45" s="638"/>
      <c r="O45" s="638"/>
      <c r="P45" s="657"/>
      <c r="Q45" s="638"/>
      <c r="R45" s="638"/>
      <c r="S45" s="638"/>
      <c r="T45" s="638"/>
      <c r="U45" s="638"/>
      <c r="V45" s="638"/>
      <c r="W45" s="638"/>
      <c r="X45" s="658"/>
      <c r="Y45" s="659">
        <v>50000.0</v>
      </c>
      <c r="Z45" s="642">
        <v>0.235</v>
      </c>
      <c r="AA45" s="642">
        <f>AA1/Y45</f>
        <v>0.003</v>
      </c>
      <c r="AB45" s="642">
        <f t="shared" si="10"/>
        <v>0.232</v>
      </c>
      <c r="AC45" s="659">
        <f t="shared" si="11"/>
        <v>11750</v>
      </c>
      <c r="AD45" s="659">
        <f>AC45/AE1</f>
        <v>713.8517618</v>
      </c>
      <c r="AE45" s="659">
        <f t="shared" si="12"/>
        <v>70.04255319</v>
      </c>
      <c r="AF45" s="658"/>
      <c r="AG45" s="638"/>
      <c r="AH45" s="638"/>
      <c r="AI45" s="638"/>
      <c r="AJ45" s="638"/>
      <c r="AK45" s="638">
        <f t="shared" si="14"/>
        <v>0</v>
      </c>
      <c r="AL45" s="638">
        <f>AK45/AM1</f>
        <v>0</v>
      </c>
      <c r="AM45" s="638" t="str">
        <f t="shared" si="15"/>
        <v>#DIV/0!</v>
      </c>
      <c r="AN45" s="640"/>
      <c r="AO45" s="638"/>
      <c r="AP45" s="638"/>
      <c r="AQ45" s="638"/>
      <c r="AR45" s="638"/>
      <c r="AS45" s="638">
        <f t="shared" si="17"/>
        <v>0</v>
      </c>
      <c r="AT45" s="638">
        <f>AS45/AU1</f>
        <v>0</v>
      </c>
      <c r="AU45" s="638" t="str">
        <f t="shared" si="18"/>
        <v>#DIV/0!</v>
      </c>
      <c r="AV45" s="640"/>
      <c r="AW45" s="638"/>
      <c r="AX45" s="638"/>
      <c r="AY45" s="638"/>
      <c r="AZ45" s="638"/>
      <c r="BA45" s="638">
        <f t="shared" si="20"/>
        <v>0</v>
      </c>
      <c r="BB45" s="638">
        <f>BA45/BC1</f>
        <v>0</v>
      </c>
      <c r="BC45" s="638" t="str">
        <f t="shared" si="21"/>
        <v>#DIV/0!</v>
      </c>
      <c r="BD45" s="648"/>
    </row>
    <row r="46">
      <c r="A46" s="648"/>
      <c r="B46" s="648"/>
      <c r="C46" s="648"/>
      <c r="D46" s="635" t="s">
        <v>1527</v>
      </c>
      <c r="E46" s="648"/>
      <c r="F46" s="648"/>
      <c r="G46" s="648"/>
      <c r="H46" s="640"/>
      <c r="I46" s="648"/>
      <c r="J46" s="648"/>
      <c r="K46" s="648"/>
      <c r="L46" s="648"/>
      <c r="M46" s="648"/>
      <c r="N46" s="648"/>
      <c r="O46" s="648"/>
      <c r="P46" s="640"/>
      <c r="Q46" s="648"/>
      <c r="R46" s="648"/>
      <c r="S46" s="648"/>
      <c r="T46" s="648"/>
      <c r="U46" s="648"/>
      <c r="V46" s="648"/>
      <c r="W46" s="648"/>
      <c r="X46" s="640"/>
      <c r="Y46" s="659">
        <v>51000.0</v>
      </c>
      <c r="Z46" s="642">
        <v>0.234</v>
      </c>
      <c r="AA46" s="642">
        <f>AA1/Y46</f>
        <v>0.002941176471</v>
      </c>
      <c r="AB46" s="642">
        <f t="shared" si="10"/>
        <v>0.2310588235</v>
      </c>
      <c r="AC46" s="659">
        <f t="shared" si="11"/>
        <v>11934</v>
      </c>
      <c r="AD46" s="659">
        <f>AC46/AE1</f>
        <v>725.0303767</v>
      </c>
      <c r="AE46" s="659">
        <f t="shared" si="12"/>
        <v>70.34188034</v>
      </c>
      <c r="AF46" s="640"/>
      <c r="AG46" s="648"/>
      <c r="AH46" s="648"/>
      <c r="AI46" s="648"/>
      <c r="AJ46" s="648"/>
      <c r="AK46" s="648"/>
      <c r="AL46" s="648"/>
      <c r="AM46" s="648"/>
      <c r="AN46" s="640"/>
      <c r="AO46" s="648"/>
      <c r="AP46" s="648"/>
      <c r="AQ46" s="648"/>
      <c r="AR46" s="648"/>
      <c r="AS46" s="648"/>
      <c r="AT46" s="648"/>
      <c r="AU46" s="648"/>
      <c r="AV46" s="640"/>
      <c r="AW46" s="648"/>
      <c r="AX46" s="648"/>
      <c r="AY46" s="648"/>
      <c r="AZ46" s="648"/>
      <c r="BA46" s="648"/>
      <c r="BB46" s="648"/>
      <c r="BC46" s="648"/>
      <c r="BD46" s="648"/>
    </row>
    <row r="47">
      <c r="A47" s="636" t="s">
        <v>1522</v>
      </c>
      <c r="B47" s="636" t="s">
        <v>1528</v>
      </c>
      <c r="C47" s="636" t="s">
        <v>1529</v>
      </c>
      <c r="D47" s="648" t="s">
        <v>1530</v>
      </c>
      <c r="E47" s="636" t="s">
        <v>7</v>
      </c>
      <c r="F47" s="648"/>
      <c r="G47" s="636" t="s">
        <v>7</v>
      </c>
      <c r="H47" s="640"/>
      <c r="I47" s="636"/>
      <c r="J47" s="636"/>
      <c r="K47" s="636"/>
      <c r="L47" s="636"/>
      <c r="M47" s="636"/>
      <c r="N47" s="648"/>
      <c r="O47" s="648"/>
      <c r="P47" s="640"/>
      <c r="Q47" s="648"/>
      <c r="R47" s="648"/>
      <c r="S47" s="636"/>
      <c r="T47" s="636"/>
      <c r="U47" s="648"/>
      <c r="V47" s="648"/>
      <c r="W47" s="648"/>
      <c r="X47" s="640"/>
      <c r="Y47" s="659">
        <v>52000.0</v>
      </c>
      <c r="Z47" s="642">
        <v>0.233</v>
      </c>
      <c r="AA47" s="642">
        <f>AA1/Y47</f>
        <v>0.002884615385</v>
      </c>
      <c r="AB47" s="642">
        <f t="shared" si="10"/>
        <v>0.2301153846</v>
      </c>
      <c r="AC47" s="659">
        <f t="shared" si="11"/>
        <v>12116</v>
      </c>
      <c r="AD47" s="659">
        <f>AC47/AE1</f>
        <v>736.0874848</v>
      </c>
      <c r="AE47" s="659">
        <f t="shared" si="12"/>
        <v>70.64377682</v>
      </c>
      <c r="AF47" s="640"/>
      <c r="AG47" s="648"/>
      <c r="AH47" s="648"/>
      <c r="AI47" s="636"/>
      <c r="AJ47" s="636"/>
      <c r="AK47" s="648"/>
      <c r="AL47" s="648"/>
      <c r="AM47" s="648"/>
      <c r="AN47" s="640"/>
      <c r="AO47" s="648"/>
      <c r="AP47" s="648"/>
      <c r="AQ47" s="636"/>
      <c r="AR47" s="636"/>
      <c r="AS47" s="648"/>
      <c r="AT47" s="648"/>
      <c r="AU47" s="648"/>
      <c r="AV47" s="640"/>
      <c r="AW47" s="648"/>
      <c r="AX47" s="648"/>
      <c r="AY47" s="636"/>
      <c r="AZ47" s="636"/>
      <c r="BA47" s="648"/>
      <c r="BB47" s="648"/>
      <c r="BC47" s="648"/>
      <c r="BD47" s="648"/>
    </row>
    <row r="48">
      <c r="A48" s="636">
        <v>3116.0</v>
      </c>
      <c r="B48" s="662">
        <v>17.45</v>
      </c>
      <c r="C48" s="662">
        <v>14.0</v>
      </c>
      <c r="D48" s="662">
        <v>12.05</v>
      </c>
      <c r="E48" s="639">
        <f t="shared" ref="E48:E54" si="22">AVERAGE(B48:D48)</f>
        <v>14.5</v>
      </c>
      <c r="F48" s="639"/>
      <c r="G48" s="639">
        <f t="shared" ref="G48:G54" si="23">AVERAGE(B48:D48)</f>
        <v>14.5</v>
      </c>
      <c r="H48" s="640"/>
      <c r="I48" s="636"/>
      <c r="J48" s="636"/>
      <c r="K48" s="638"/>
      <c r="L48" s="639"/>
      <c r="M48" s="636"/>
      <c r="N48" s="648"/>
      <c r="O48" s="663"/>
      <c r="P48" s="640"/>
      <c r="Q48" s="648"/>
      <c r="R48" s="648"/>
      <c r="S48" s="639"/>
      <c r="T48" s="639"/>
      <c r="U48" s="648"/>
      <c r="V48" s="648"/>
      <c r="W48" s="648"/>
      <c r="X48" s="640"/>
      <c r="Y48" s="659">
        <v>53000.0</v>
      </c>
      <c r="Z48" s="642">
        <v>0.232</v>
      </c>
      <c r="AA48" s="642">
        <f>AA1/Y48</f>
        <v>0.002830188679</v>
      </c>
      <c r="AB48" s="642">
        <f t="shared" si="10"/>
        <v>0.2291698113</v>
      </c>
      <c r="AC48" s="659">
        <f t="shared" si="11"/>
        <v>12296</v>
      </c>
      <c r="AD48" s="659">
        <f>AC48/AE1</f>
        <v>747.0230863</v>
      </c>
      <c r="AE48" s="659">
        <f t="shared" si="12"/>
        <v>70.94827586</v>
      </c>
      <c r="AF48" s="640"/>
      <c r="AG48" s="648"/>
      <c r="AH48" s="648"/>
      <c r="AI48" s="639"/>
      <c r="AJ48" s="639"/>
      <c r="AK48" s="648"/>
      <c r="AL48" s="648"/>
      <c r="AM48" s="648"/>
      <c r="AN48" s="640"/>
      <c r="AO48" s="648"/>
      <c r="AP48" s="648"/>
      <c r="AQ48" s="639"/>
      <c r="AR48" s="639"/>
      <c r="AS48" s="648"/>
      <c r="AT48" s="648"/>
      <c r="AU48" s="648"/>
      <c r="AV48" s="640"/>
      <c r="AW48" s="648"/>
      <c r="AX48" s="648"/>
      <c r="AY48" s="639"/>
      <c r="AZ48" s="639"/>
      <c r="BA48" s="648"/>
      <c r="BB48" s="648"/>
      <c r="BC48" s="648"/>
      <c r="BD48" s="648"/>
    </row>
    <row r="49">
      <c r="A49" s="636">
        <v>3176.0</v>
      </c>
      <c r="B49" s="662">
        <v>17.04</v>
      </c>
      <c r="C49" s="662">
        <v>14.0</v>
      </c>
      <c r="D49" s="662">
        <v>12.6</v>
      </c>
      <c r="E49" s="639">
        <f t="shared" si="22"/>
        <v>14.54666667</v>
      </c>
      <c r="F49" s="639"/>
      <c r="G49" s="639">
        <f t="shared" si="23"/>
        <v>14.54666667</v>
      </c>
      <c r="H49" s="640"/>
      <c r="I49" s="636"/>
      <c r="J49" s="636"/>
      <c r="K49" s="639"/>
      <c r="L49" s="639"/>
      <c r="M49" s="636"/>
      <c r="N49" s="636"/>
      <c r="O49" s="663"/>
      <c r="P49" s="640"/>
      <c r="Q49" s="648"/>
      <c r="R49" s="648"/>
      <c r="S49" s="639"/>
      <c r="T49" s="639"/>
      <c r="U49" s="648"/>
      <c r="V49" s="648"/>
      <c r="W49" s="648"/>
      <c r="X49" s="640"/>
      <c r="Y49" s="659">
        <v>54000.0</v>
      </c>
      <c r="Z49" s="642">
        <v>0.231</v>
      </c>
      <c r="AA49" s="642">
        <f>AA1/Y49</f>
        <v>0.002777777778</v>
      </c>
      <c r="AB49" s="642">
        <f t="shared" si="10"/>
        <v>0.2282222222</v>
      </c>
      <c r="AC49" s="659">
        <f t="shared" si="11"/>
        <v>12474</v>
      </c>
      <c r="AD49" s="659">
        <f>AC49/AE1</f>
        <v>757.837181</v>
      </c>
      <c r="AE49" s="659">
        <f t="shared" si="12"/>
        <v>71.25541126</v>
      </c>
      <c r="AF49" s="640"/>
      <c r="AG49" s="648"/>
      <c r="AH49" s="648"/>
      <c r="AI49" s="639"/>
      <c r="AJ49" s="639"/>
      <c r="AK49" s="648"/>
      <c r="AL49" s="648"/>
      <c r="AM49" s="648"/>
      <c r="AN49" s="640"/>
      <c r="AO49" s="648"/>
      <c r="AP49" s="648"/>
      <c r="AQ49" s="639"/>
      <c r="AR49" s="639"/>
      <c r="AS49" s="648"/>
      <c r="AT49" s="648"/>
      <c r="AU49" s="648"/>
      <c r="AV49" s="640"/>
      <c r="AW49" s="648"/>
      <c r="AX49" s="648"/>
      <c r="AY49" s="639"/>
      <c r="AZ49" s="639"/>
      <c r="BA49" s="648"/>
      <c r="BB49" s="648"/>
      <c r="BC49" s="648"/>
      <c r="BD49" s="648"/>
    </row>
    <row r="50">
      <c r="A50" s="636">
        <v>3802.0</v>
      </c>
      <c r="B50" s="662">
        <v>17.45</v>
      </c>
      <c r="C50" s="662">
        <v>14.0</v>
      </c>
      <c r="D50" s="662">
        <v>12.77</v>
      </c>
      <c r="E50" s="639">
        <f t="shared" si="22"/>
        <v>14.74</v>
      </c>
      <c r="F50" s="639"/>
      <c r="G50" s="639">
        <f t="shared" si="23"/>
        <v>14.74</v>
      </c>
      <c r="H50" s="640"/>
      <c r="I50" s="636"/>
      <c r="J50" s="636"/>
      <c r="K50" s="639"/>
      <c r="L50" s="639"/>
      <c r="M50" s="636"/>
      <c r="N50" s="636"/>
      <c r="O50" s="663"/>
      <c r="P50" s="640"/>
      <c r="Q50" s="648"/>
      <c r="R50" s="648"/>
      <c r="S50" s="639"/>
      <c r="T50" s="639"/>
      <c r="U50" s="648"/>
      <c r="V50" s="648"/>
      <c r="W50" s="648"/>
      <c r="X50" s="640"/>
      <c r="Y50" s="659">
        <v>55000.0</v>
      </c>
      <c r="Z50" s="642">
        <v>0.23</v>
      </c>
      <c r="AA50" s="642">
        <f>AA1/Y50</f>
        <v>0.002727272727</v>
      </c>
      <c r="AB50" s="642">
        <f t="shared" si="10"/>
        <v>0.2272727273</v>
      </c>
      <c r="AC50" s="659">
        <f t="shared" si="11"/>
        <v>12650</v>
      </c>
      <c r="AD50" s="659">
        <f>AC50/AE1</f>
        <v>768.5297691</v>
      </c>
      <c r="AE50" s="659">
        <f t="shared" si="12"/>
        <v>71.56521739</v>
      </c>
      <c r="AF50" s="640"/>
      <c r="AG50" s="648"/>
      <c r="AH50" s="648"/>
      <c r="AI50" s="639"/>
      <c r="AJ50" s="639"/>
      <c r="AK50" s="648"/>
      <c r="AL50" s="648"/>
      <c r="AM50" s="648"/>
      <c r="AN50" s="640"/>
      <c r="AO50" s="648"/>
      <c r="AP50" s="648"/>
      <c r="AQ50" s="639"/>
      <c r="AR50" s="639"/>
      <c r="AS50" s="648"/>
      <c r="AT50" s="648"/>
      <c r="AU50" s="648"/>
      <c r="AV50" s="640"/>
      <c r="AW50" s="648"/>
      <c r="AX50" s="648"/>
      <c r="AY50" s="639"/>
      <c r="AZ50" s="639"/>
      <c r="BA50" s="648"/>
      <c r="BB50" s="648"/>
      <c r="BC50" s="648"/>
      <c r="BD50" s="648"/>
    </row>
    <row r="51">
      <c r="A51" s="636">
        <v>3882.0</v>
      </c>
      <c r="B51" s="662">
        <v>19.91</v>
      </c>
      <c r="C51" s="662">
        <v>15.0</v>
      </c>
      <c r="D51" s="662">
        <v>14.47</v>
      </c>
      <c r="E51" s="639">
        <f t="shared" si="22"/>
        <v>16.46</v>
      </c>
      <c r="F51" s="639"/>
      <c r="G51" s="639">
        <f t="shared" si="23"/>
        <v>16.46</v>
      </c>
      <c r="H51" s="640"/>
      <c r="I51" s="636"/>
      <c r="J51" s="636"/>
      <c r="K51" s="639"/>
      <c r="L51" s="639"/>
      <c r="M51" s="636"/>
      <c r="N51" s="636"/>
      <c r="O51" s="663"/>
      <c r="P51" s="640"/>
      <c r="Q51" s="648"/>
      <c r="R51" s="648"/>
      <c r="S51" s="639"/>
      <c r="T51" s="639"/>
      <c r="U51" s="648"/>
      <c r="V51" s="648"/>
      <c r="W51" s="648"/>
      <c r="X51" s="640"/>
      <c r="Y51" s="659">
        <v>56000.0</v>
      </c>
      <c r="Z51" s="642">
        <v>0.229</v>
      </c>
      <c r="AA51" s="642">
        <f>AA1/Y51</f>
        <v>0.002678571429</v>
      </c>
      <c r="AB51" s="642">
        <f t="shared" si="10"/>
        <v>0.2263214286</v>
      </c>
      <c r="AC51" s="659">
        <f t="shared" si="11"/>
        <v>12824</v>
      </c>
      <c r="AD51" s="659">
        <f>AC51/AE1</f>
        <v>779.1008505</v>
      </c>
      <c r="AE51" s="659">
        <f t="shared" si="12"/>
        <v>71.87772926</v>
      </c>
      <c r="AF51" s="640"/>
      <c r="AG51" s="648"/>
      <c r="AH51" s="648"/>
      <c r="AI51" s="639"/>
      <c r="AJ51" s="639"/>
      <c r="AK51" s="648"/>
      <c r="AL51" s="648"/>
      <c r="AM51" s="648"/>
      <c r="AN51" s="640"/>
      <c r="AO51" s="648"/>
      <c r="AP51" s="648"/>
      <c r="AQ51" s="639"/>
      <c r="AR51" s="639"/>
      <c r="AS51" s="648"/>
      <c r="AT51" s="648"/>
      <c r="AU51" s="648"/>
      <c r="AV51" s="640"/>
      <c r="AW51" s="648"/>
      <c r="AX51" s="648"/>
      <c r="AY51" s="639"/>
      <c r="AZ51" s="639"/>
      <c r="BA51" s="648"/>
      <c r="BB51" s="648"/>
      <c r="BC51" s="648"/>
      <c r="BD51" s="648"/>
    </row>
    <row r="52">
      <c r="A52" s="636">
        <v>5161.0</v>
      </c>
      <c r="B52" s="662">
        <v>17.46</v>
      </c>
      <c r="C52" s="662">
        <v>14.0</v>
      </c>
      <c r="D52" s="662">
        <v>13.33</v>
      </c>
      <c r="E52" s="639">
        <f t="shared" si="22"/>
        <v>14.93</v>
      </c>
      <c r="F52" s="639"/>
      <c r="G52" s="639">
        <f t="shared" si="23"/>
        <v>14.93</v>
      </c>
      <c r="H52" s="640"/>
      <c r="I52" s="636"/>
      <c r="J52" s="636"/>
      <c r="K52" s="639"/>
      <c r="L52" s="639"/>
      <c r="M52" s="636"/>
      <c r="N52" s="636"/>
      <c r="O52" s="663"/>
      <c r="P52" s="640"/>
      <c r="Q52" s="648"/>
      <c r="R52" s="648"/>
      <c r="S52" s="639"/>
      <c r="T52" s="639"/>
      <c r="U52" s="648"/>
      <c r="V52" s="648"/>
      <c r="W52" s="648"/>
      <c r="X52" s="640"/>
      <c r="Y52" s="659">
        <v>57000.0</v>
      </c>
      <c r="Z52" s="642">
        <v>0.228</v>
      </c>
      <c r="AA52" s="642">
        <f>AA1/Y52</f>
        <v>0.002631578947</v>
      </c>
      <c r="AB52" s="642">
        <f t="shared" si="10"/>
        <v>0.2253684211</v>
      </c>
      <c r="AC52" s="659">
        <f t="shared" si="11"/>
        <v>12996</v>
      </c>
      <c r="AD52" s="659">
        <f>AC52/AE1</f>
        <v>789.5504253</v>
      </c>
      <c r="AE52" s="659">
        <f t="shared" si="12"/>
        <v>72.19298246</v>
      </c>
      <c r="AF52" s="640"/>
      <c r="AG52" s="648"/>
      <c r="AH52" s="648"/>
      <c r="AI52" s="639"/>
      <c r="AJ52" s="639"/>
      <c r="AK52" s="648"/>
      <c r="AL52" s="648"/>
      <c r="AM52" s="648"/>
      <c r="AN52" s="640"/>
      <c r="AO52" s="648"/>
      <c r="AP52" s="648"/>
      <c r="AQ52" s="639"/>
      <c r="AR52" s="639"/>
      <c r="AS52" s="648"/>
      <c r="AT52" s="648"/>
      <c r="AU52" s="648"/>
      <c r="AV52" s="640"/>
      <c r="AW52" s="648"/>
      <c r="AX52" s="648"/>
      <c r="AY52" s="639"/>
      <c r="AZ52" s="639"/>
      <c r="BA52" s="648"/>
      <c r="BB52" s="648"/>
      <c r="BC52" s="648"/>
      <c r="BD52" s="648"/>
    </row>
    <row r="53">
      <c r="A53" s="636">
        <v>5166.0</v>
      </c>
      <c r="B53" s="662">
        <v>17.16</v>
      </c>
      <c r="C53" s="662">
        <v>14.0</v>
      </c>
      <c r="D53" s="662">
        <v>12.97</v>
      </c>
      <c r="E53" s="639">
        <f t="shared" si="22"/>
        <v>14.71</v>
      </c>
      <c r="F53" s="639"/>
      <c r="G53" s="639">
        <f t="shared" si="23"/>
        <v>14.71</v>
      </c>
      <c r="H53" s="640"/>
      <c r="I53" s="636"/>
      <c r="J53" s="636"/>
      <c r="K53" s="639"/>
      <c r="L53" s="639"/>
      <c r="M53" s="636"/>
      <c r="N53" s="636"/>
      <c r="O53" s="663"/>
      <c r="P53" s="640"/>
      <c r="Q53" s="648"/>
      <c r="R53" s="648"/>
      <c r="S53" s="639"/>
      <c r="T53" s="639"/>
      <c r="U53" s="648"/>
      <c r="V53" s="648"/>
      <c r="W53" s="648"/>
      <c r="X53" s="640"/>
      <c r="Y53" s="659">
        <v>58000.0</v>
      </c>
      <c r="Z53" s="642">
        <v>0.227</v>
      </c>
      <c r="AA53" s="642">
        <f>AA1/Y53</f>
        <v>0.002586206897</v>
      </c>
      <c r="AB53" s="642">
        <f t="shared" si="10"/>
        <v>0.2244137931</v>
      </c>
      <c r="AC53" s="659">
        <f t="shared" si="11"/>
        <v>13166</v>
      </c>
      <c r="AD53" s="659">
        <f>AC53/AE1</f>
        <v>799.8784933</v>
      </c>
      <c r="AE53" s="659">
        <f t="shared" si="12"/>
        <v>72.51101322</v>
      </c>
      <c r="AF53" s="640"/>
      <c r="AG53" s="648"/>
      <c r="AH53" s="648"/>
      <c r="AI53" s="639"/>
      <c r="AJ53" s="639"/>
      <c r="AK53" s="648"/>
      <c r="AL53" s="648"/>
      <c r="AM53" s="648"/>
      <c r="AN53" s="640"/>
      <c r="AO53" s="648"/>
      <c r="AP53" s="648"/>
      <c r="AQ53" s="639"/>
      <c r="AR53" s="639"/>
      <c r="AS53" s="648"/>
      <c r="AT53" s="648"/>
      <c r="AU53" s="648"/>
      <c r="AV53" s="640"/>
      <c r="AW53" s="648"/>
      <c r="AX53" s="648"/>
      <c r="AY53" s="639"/>
      <c r="AZ53" s="639"/>
      <c r="BA53" s="648"/>
      <c r="BB53" s="648"/>
      <c r="BC53" s="648"/>
      <c r="BD53" s="648"/>
    </row>
    <row r="54">
      <c r="A54" s="636">
        <v>8604.0</v>
      </c>
      <c r="B54" s="662">
        <v>17.46</v>
      </c>
      <c r="C54" s="662">
        <v>14.0</v>
      </c>
      <c r="D54" s="662">
        <v>14.12</v>
      </c>
      <c r="E54" s="639">
        <f t="shared" si="22"/>
        <v>15.19333333</v>
      </c>
      <c r="F54" s="639"/>
      <c r="G54" s="639">
        <f t="shared" si="23"/>
        <v>15.19333333</v>
      </c>
      <c r="H54" s="640"/>
      <c r="I54" s="636"/>
      <c r="J54" s="636"/>
      <c r="K54" s="639"/>
      <c r="L54" s="639"/>
      <c r="M54" s="636"/>
      <c r="N54" s="636"/>
      <c r="O54" s="663"/>
      <c r="P54" s="640"/>
      <c r="Q54" s="648"/>
      <c r="R54" s="648"/>
      <c r="S54" s="639"/>
      <c r="T54" s="639"/>
      <c r="U54" s="648"/>
      <c r="V54" s="648"/>
      <c r="W54" s="648"/>
      <c r="X54" s="640"/>
      <c r="Y54" s="659">
        <v>59000.0</v>
      </c>
      <c r="Z54" s="642">
        <v>0.226</v>
      </c>
      <c r="AA54" s="642">
        <f>AA1/Y54</f>
        <v>0.002542372881</v>
      </c>
      <c r="AB54" s="642">
        <f t="shared" si="10"/>
        <v>0.2234576271</v>
      </c>
      <c r="AC54" s="659">
        <f t="shared" si="11"/>
        <v>13334</v>
      </c>
      <c r="AD54" s="659">
        <f>AC54/AE1</f>
        <v>810.0850547</v>
      </c>
      <c r="AE54" s="659">
        <f t="shared" si="12"/>
        <v>72.83185841</v>
      </c>
      <c r="AF54" s="640"/>
      <c r="AG54" s="648"/>
      <c r="AH54" s="648"/>
      <c r="AI54" s="639"/>
      <c r="AJ54" s="639"/>
      <c r="AK54" s="648"/>
      <c r="AL54" s="648"/>
      <c r="AM54" s="648"/>
      <c r="AN54" s="640"/>
      <c r="AO54" s="648"/>
      <c r="AP54" s="648"/>
      <c r="AQ54" s="639"/>
      <c r="AR54" s="639"/>
      <c r="AS54" s="648"/>
      <c r="AT54" s="648"/>
      <c r="AU54" s="648"/>
      <c r="AV54" s="640"/>
      <c r="AW54" s="648"/>
      <c r="AX54" s="648"/>
      <c r="AY54" s="639"/>
      <c r="AZ54" s="639"/>
      <c r="BA54" s="648"/>
      <c r="BB54" s="648"/>
      <c r="BC54" s="648"/>
      <c r="BD54" s="648"/>
    </row>
    <row r="55">
      <c r="A55" s="648"/>
      <c r="B55" s="648"/>
      <c r="C55" s="648"/>
      <c r="D55" s="648"/>
      <c r="E55" s="648"/>
      <c r="F55" s="648"/>
      <c r="G55" s="648"/>
      <c r="H55" s="640"/>
      <c r="I55" s="648"/>
      <c r="J55" s="648"/>
      <c r="K55" s="648"/>
      <c r="L55" s="648"/>
      <c r="M55" s="648"/>
      <c r="N55" s="648"/>
      <c r="O55" s="648"/>
      <c r="P55" s="640"/>
      <c r="Q55" s="648"/>
      <c r="R55" s="648"/>
      <c r="S55" s="648"/>
      <c r="T55" s="648"/>
      <c r="U55" s="648"/>
      <c r="V55" s="648"/>
      <c r="W55" s="648"/>
      <c r="X55" s="640"/>
      <c r="Y55" s="659">
        <v>60000.0</v>
      </c>
      <c r="Z55" s="642">
        <v>0.225</v>
      </c>
      <c r="AA55" s="642">
        <f>AA1/Y55</f>
        <v>0.0025</v>
      </c>
      <c r="AB55" s="642">
        <f t="shared" si="10"/>
        <v>0.2225</v>
      </c>
      <c r="AC55" s="659">
        <f t="shared" si="11"/>
        <v>13500</v>
      </c>
      <c r="AD55" s="659">
        <f>AC55/AE1</f>
        <v>820.1701094</v>
      </c>
      <c r="AE55" s="659">
        <f t="shared" si="12"/>
        <v>73.15555556</v>
      </c>
      <c r="AF55" s="640"/>
      <c r="AG55" s="648"/>
      <c r="AH55" s="648"/>
      <c r="AI55" s="648"/>
      <c r="AJ55" s="648"/>
      <c r="AK55" s="648"/>
      <c r="AL55" s="648"/>
      <c r="AM55" s="648"/>
      <c r="AN55" s="640"/>
      <c r="AO55" s="648"/>
      <c r="AP55" s="648"/>
      <c r="AQ55" s="648"/>
      <c r="AR55" s="648"/>
      <c r="AS55" s="648"/>
      <c r="AT55" s="648"/>
      <c r="AU55" s="648"/>
      <c r="AV55" s="640"/>
      <c r="AW55" s="648"/>
      <c r="AX55" s="648"/>
      <c r="AY55" s="648"/>
      <c r="AZ55" s="648"/>
      <c r="BA55" s="648"/>
      <c r="BB55" s="648"/>
      <c r="BC55" s="648"/>
      <c r="BD55" s="648"/>
    </row>
    <row r="56">
      <c r="A56" s="664"/>
      <c r="B56" s="664"/>
      <c r="C56" s="664"/>
      <c r="D56" s="664"/>
      <c r="E56" s="664"/>
      <c r="F56" s="664"/>
      <c r="G56" s="664"/>
      <c r="H56" s="665"/>
      <c r="I56" s="664"/>
      <c r="J56" s="664"/>
      <c r="K56" s="664"/>
      <c r="L56" s="664"/>
      <c r="M56" s="664"/>
      <c r="N56" s="664"/>
      <c r="O56" s="664"/>
      <c r="P56" s="665"/>
      <c r="Q56" s="664"/>
      <c r="R56" s="664"/>
      <c r="S56" s="664"/>
      <c r="T56" s="664"/>
      <c r="U56" s="664"/>
      <c r="V56" s="664"/>
      <c r="W56" s="664"/>
      <c r="X56" s="665"/>
      <c r="Y56" s="659">
        <v>61000.0</v>
      </c>
      <c r="Z56" s="642">
        <v>0.224</v>
      </c>
      <c r="AA56" s="642">
        <f>AA1/Y56</f>
        <v>0.002459016393</v>
      </c>
      <c r="AB56" s="642">
        <f t="shared" si="10"/>
        <v>0.2215409836</v>
      </c>
      <c r="AC56" s="659">
        <f t="shared" si="11"/>
        <v>13664</v>
      </c>
      <c r="AD56" s="659">
        <f>AC56/AE1</f>
        <v>830.1336574</v>
      </c>
      <c r="AE56" s="659">
        <f t="shared" si="12"/>
        <v>73.48214286</v>
      </c>
      <c r="AF56" s="665"/>
      <c r="AG56" s="664"/>
      <c r="AH56" s="664"/>
      <c r="AI56" s="664"/>
      <c r="AJ56" s="664"/>
      <c r="AK56" s="664"/>
      <c r="AL56" s="664"/>
      <c r="AM56" s="664"/>
      <c r="AN56" s="665"/>
      <c r="AO56" s="664"/>
      <c r="AP56" s="664"/>
      <c r="AQ56" s="664"/>
      <c r="AR56" s="664"/>
      <c r="AS56" s="664"/>
      <c r="AT56" s="664"/>
      <c r="AU56" s="664"/>
      <c r="AV56" s="665"/>
      <c r="AW56" s="664"/>
      <c r="AX56" s="664"/>
      <c r="AY56" s="664"/>
      <c r="AZ56" s="664"/>
      <c r="BA56" s="664"/>
      <c r="BB56" s="664"/>
      <c r="BC56" s="664"/>
      <c r="BD56" s="664"/>
    </row>
    <row r="57">
      <c r="A57" s="664"/>
      <c r="B57" s="664"/>
      <c r="C57" s="664"/>
      <c r="D57" s="664"/>
      <c r="E57" s="664"/>
      <c r="F57" s="664"/>
      <c r="G57" s="664"/>
      <c r="H57" s="665"/>
      <c r="I57" s="664"/>
      <c r="J57" s="664"/>
      <c r="K57" s="664"/>
      <c r="L57" s="664"/>
      <c r="M57" s="664"/>
      <c r="N57" s="664"/>
      <c r="O57" s="664"/>
      <c r="P57" s="665"/>
      <c r="Q57" s="664"/>
      <c r="R57" s="664"/>
      <c r="S57" s="664"/>
      <c r="T57" s="664"/>
      <c r="U57" s="664"/>
      <c r="V57" s="664"/>
      <c r="W57" s="664"/>
      <c r="X57" s="665"/>
      <c r="Y57" s="659">
        <v>62000.0</v>
      </c>
      <c r="Z57" s="642">
        <v>0.223</v>
      </c>
      <c r="AA57" s="642">
        <f>AA1/Y57</f>
        <v>0.002419354839</v>
      </c>
      <c r="AB57" s="642">
        <f t="shared" si="10"/>
        <v>0.2205806452</v>
      </c>
      <c r="AC57" s="659">
        <f t="shared" si="11"/>
        <v>13826</v>
      </c>
      <c r="AD57" s="659">
        <f>AC57/AE1</f>
        <v>839.9756987</v>
      </c>
      <c r="AE57" s="659">
        <f t="shared" si="12"/>
        <v>73.81165919</v>
      </c>
      <c r="AF57" s="665"/>
      <c r="AG57" s="664"/>
      <c r="AH57" s="664"/>
      <c r="AI57" s="664"/>
      <c r="AJ57" s="664"/>
      <c r="AK57" s="664"/>
      <c r="AL57" s="664"/>
      <c r="AM57" s="664"/>
      <c r="AN57" s="665"/>
      <c r="AO57" s="664"/>
      <c r="AP57" s="664"/>
      <c r="AQ57" s="664"/>
      <c r="AR57" s="664"/>
      <c r="AS57" s="664"/>
      <c r="AT57" s="664"/>
      <c r="AU57" s="664"/>
      <c r="AV57" s="665"/>
      <c r="AW57" s="664"/>
      <c r="AX57" s="664"/>
      <c r="AY57" s="664"/>
      <c r="AZ57" s="664"/>
      <c r="BA57" s="664"/>
      <c r="BB57" s="664"/>
      <c r="BC57" s="664"/>
      <c r="BD57" s="664"/>
    </row>
    <row r="58">
      <c r="A58" s="664"/>
      <c r="B58" s="664"/>
      <c r="C58" s="664"/>
      <c r="D58" s="664"/>
      <c r="E58" s="664"/>
      <c r="F58" s="664"/>
      <c r="G58" s="664"/>
      <c r="H58" s="665"/>
      <c r="I58" s="664"/>
      <c r="J58" s="664"/>
      <c r="K58" s="664"/>
      <c r="L58" s="664"/>
      <c r="M58" s="664"/>
      <c r="N58" s="664"/>
      <c r="O58" s="664"/>
      <c r="P58" s="665"/>
      <c r="Q58" s="664"/>
      <c r="R58" s="664"/>
      <c r="S58" s="664"/>
      <c r="T58" s="664"/>
      <c r="U58" s="664"/>
      <c r="V58" s="664"/>
      <c r="W58" s="664"/>
      <c r="X58" s="665"/>
      <c r="Y58" s="659">
        <v>63000.0</v>
      </c>
      <c r="Z58" s="642">
        <v>0.222</v>
      </c>
      <c r="AA58" s="642">
        <f>AA1/Y58</f>
        <v>0.002380952381</v>
      </c>
      <c r="AB58" s="642">
        <f t="shared" si="10"/>
        <v>0.2196190476</v>
      </c>
      <c r="AC58" s="659">
        <f t="shared" si="11"/>
        <v>13986</v>
      </c>
      <c r="AD58" s="659">
        <f>AC58/AE1</f>
        <v>849.6962333</v>
      </c>
      <c r="AE58" s="659">
        <f t="shared" si="12"/>
        <v>74.14414414</v>
      </c>
      <c r="AF58" s="665"/>
      <c r="AG58" s="664"/>
      <c r="AH58" s="664"/>
      <c r="AI58" s="664"/>
      <c r="AJ58" s="664"/>
      <c r="AK58" s="664"/>
      <c r="AL58" s="664"/>
      <c r="AM58" s="664"/>
      <c r="AN58" s="665"/>
      <c r="AO58" s="664"/>
      <c r="AP58" s="664"/>
      <c r="AQ58" s="664"/>
      <c r="AR58" s="664"/>
      <c r="AS58" s="664"/>
      <c r="AT58" s="664"/>
      <c r="AU58" s="664"/>
      <c r="AV58" s="665"/>
      <c r="AW58" s="664"/>
      <c r="AX58" s="664"/>
      <c r="AY58" s="664"/>
      <c r="AZ58" s="664"/>
      <c r="BA58" s="664"/>
      <c r="BB58" s="664"/>
      <c r="BC58" s="664"/>
      <c r="BD58" s="664"/>
    </row>
    <row r="59">
      <c r="A59" s="664"/>
      <c r="B59" s="664"/>
      <c r="C59" s="664"/>
      <c r="D59" s="664"/>
      <c r="E59" s="664"/>
      <c r="F59" s="664"/>
      <c r="G59" s="664"/>
      <c r="H59" s="665"/>
      <c r="I59" s="664"/>
      <c r="J59" s="664"/>
      <c r="K59" s="664"/>
      <c r="L59" s="664"/>
      <c r="M59" s="664"/>
      <c r="N59" s="664"/>
      <c r="O59" s="664"/>
      <c r="P59" s="665"/>
      <c r="Q59" s="664"/>
      <c r="R59" s="664"/>
      <c r="S59" s="664"/>
      <c r="T59" s="664"/>
      <c r="U59" s="664"/>
      <c r="V59" s="664"/>
      <c r="W59" s="664"/>
      <c r="X59" s="665"/>
      <c r="Y59" s="659">
        <v>64000.0</v>
      </c>
      <c r="Z59" s="642">
        <v>0.221</v>
      </c>
      <c r="AA59" s="642">
        <f>AA1/Y59</f>
        <v>0.00234375</v>
      </c>
      <c r="AB59" s="642">
        <f t="shared" si="10"/>
        <v>0.21865625</v>
      </c>
      <c r="AC59" s="659">
        <f t="shared" si="11"/>
        <v>14144</v>
      </c>
      <c r="AD59" s="659">
        <f>AC59/AE1</f>
        <v>859.2952612</v>
      </c>
      <c r="AE59" s="659">
        <f t="shared" si="12"/>
        <v>74.47963801</v>
      </c>
      <c r="AF59" s="665"/>
      <c r="AG59" s="664"/>
      <c r="AH59" s="664"/>
      <c r="AI59" s="664"/>
      <c r="AJ59" s="664"/>
      <c r="AK59" s="664"/>
      <c r="AL59" s="664"/>
      <c r="AM59" s="664"/>
      <c r="AN59" s="665"/>
      <c r="AO59" s="664"/>
      <c r="AP59" s="664"/>
      <c r="AQ59" s="664"/>
      <c r="AR59" s="664"/>
      <c r="AS59" s="664"/>
      <c r="AT59" s="664"/>
      <c r="AU59" s="664"/>
      <c r="AV59" s="665"/>
      <c r="AW59" s="664"/>
      <c r="AX59" s="664"/>
      <c r="AY59" s="664"/>
      <c r="AZ59" s="664"/>
      <c r="BA59" s="664"/>
      <c r="BB59" s="664"/>
      <c r="BC59" s="664"/>
      <c r="BD59" s="664"/>
    </row>
    <row r="60">
      <c r="A60" s="664"/>
      <c r="B60" s="664"/>
      <c r="C60" s="664"/>
      <c r="D60" s="664"/>
      <c r="E60" s="664"/>
      <c r="F60" s="664"/>
      <c r="G60" s="664"/>
      <c r="H60" s="665"/>
      <c r="I60" s="664"/>
      <c r="J60" s="664"/>
      <c r="K60" s="664"/>
      <c r="L60" s="664"/>
      <c r="M60" s="664"/>
      <c r="N60" s="664"/>
      <c r="O60" s="664"/>
      <c r="P60" s="665"/>
      <c r="Q60" s="664"/>
      <c r="R60" s="664"/>
      <c r="S60" s="664"/>
      <c r="T60" s="664"/>
      <c r="U60" s="664"/>
      <c r="V60" s="664"/>
      <c r="W60" s="664"/>
      <c r="X60" s="665"/>
      <c r="Y60" s="659">
        <v>65000.0</v>
      </c>
      <c r="Z60" s="642">
        <v>0.22</v>
      </c>
      <c r="AA60" s="642">
        <f>AA1/Y60</f>
        <v>0.002307692308</v>
      </c>
      <c r="AB60" s="642">
        <f t="shared" si="10"/>
        <v>0.2176923077</v>
      </c>
      <c r="AC60" s="659">
        <f t="shared" si="11"/>
        <v>14300</v>
      </c>
      <c r="AD60" s="659">
        <f>AC60/AE1</f>
        <v>868.7727825</v>
      </c>
      <c r="AE60" s="659">
        <f t="shared" si="12"/>
        <v>74.81818182</v>
      </c>
      <c r="AF60" s="665"/>
      <c r="AG60" s="664"/>
      <c r="AH60" s="664"/>
      <c r="AI60" s="664"/>
      <c r="AJ60" s="664"/>
      <c r="AK60" s="664"/>
      <c r="AL60" s="664"/>
      <c r="AM60" s="664"/>
      <c r="AN60" s="665"/>
      <c r="AO60" s="664"/>
      <c r="AP60" s="664"/>
      <c r="AQ60" s="664"/>
      <c r="AR60" s="664"/>
      <c r="AS60" s="664"/>
      <c r="AT60" s="664"/>
      <c r="AU60" s="664"/>
      <c r="AV60" s="665"/>
      <c r="AW60" s="664"/>
      <c r="AX60" s="664"/>
      <c r="AY60" s="664"/>
      <c r="AZ60" s="664"/>
      <c r="BA60" s="664"/>
      <c r="BB60" s="664"/>
      <c r="BC60" s="664"/>
      <c r="BD60" s="664"/>
    </row>
  </sheetData>
  <printOptions gridLines="1" horizontalCentered="1"/>
  <pageMargins bottom="0.75" footer="0.0" header="0.0" left="0.7" right="0.7" top="0.75"/>
  <pageSetup cellComments="atEnd" orientation="landscape" pageOrder="overThenDown"/>
  <drawing r:id="rId1"/>
  <tableParts count="6">
    <tablePart r:id="rId8"/>
    <tablePart r:id="rId9"/>
    <tablePart r:id="rId10"/>
    <tablePart r:id="rId11"/>
    <tablePart r:id="rId12"/>
    <tablePart r:id="rId13"/>
  </tableParts>
</worksheet>
</file>

<file path=xl/worksheets/sheet1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7" width="11.29"/>
    <col customWidth="1" min="8" max="8" width="1.43"/>
    <col customWidth="1" min="9" max="15" width="11.29"/>
    <col customWidth="1" min="16" max="16" width="1.43"/>
    <col customWidth="1" min="17" max="23" width="11.29"/>
    <col customWidth="1" min="24" max="24" width="1.43"/>
    <col customWidth="1" min="25" max="31" width="11.29"/>
    <col customWidth="1" min="32" max="32" width="1.43"/>
    <col customWidth="1" min="33" max="39" width="11.29"/>
    <col customWidth="1" min="40" max="40" width="1.43"/>
    <col customWidth="1" min="41" max="47" width="11.29"/>
    <col customWidth="1" min="48" max="48" width="1.43"/>
    <col customWidth="1" min="49" max="55" width="11.29"/>
  </cols>
  <sheetData>
    <row r="1">
      <c r="A1" s="636">
        <v>3116.0</v>
      </c>
      <c r="B1" s="636" t="s">
        <v>134</v>
      </c>
      <c r="C1" s="638">
        <v>125.0</v>
      </c>
      <c r="D1" s="638"/>
      <c r="E1" s="636"/>
      <c r="F1" s="636" t="s">
        <v>1522</v>
      </c>
      <c r="G1" s="639">
        <f>E48</f>
        <v>13.91</v>
      </c>
      <c r="H1" s="640"/>
      <c r="I1" s="636">
        <v>3176.0</v>
      </c>
      <c r="J1" s="636" t="s">
        <v>134</v>
      </c>
      <c r="K1" s="638">
        <v>125.0</v>
      </c>
      <c r="L1" s="638"/>
      <c r="M1" s="636"/>
      <c r="N1" s="636" t="s">
        <v>1522</v>
      </c>
      <c r="O1" s="639">
        <f>E49</f>
        <v>14.04666667</v>
      </c>
      <c r="P1" s="640"/>
      <c r="Q1" s="636">
        <v>3802.0</v>
      </c>
      <c r="R1" s="636" t="s">
        <v>134</v>
      </c>
      <c r="S1" s="638">
        <v>125.0</v>
      </c>
      <c r="T1" s="638"/>
      <c r="U1" s="636"/>
      <c r="V1" s="636" t="s">
        <v>1522</v>
      </c>
      <c r="W1" s="639">
        <f>E50</f>
        <v>14.05</v>
      </c>
      <c r="X1" s="640"/>
      <c r="Y1" s="641" t="s">
        <v>1466</v>
      </c>
      <c r="Z1" s="642" t="s">
        <v>134</v>
      </c>
      <c r="AA1" s="659">
        <v>125.0</v>
      </c>
      <c r="AB1" s="644"/>
      <c r="AC1" s="645"/>
      <c r="AD1" s="646" t="s">
        <v>1522</v>
      </c>
      <c r="AE1" s="647">
        <f>E51</f>
        <v>16.55333333</v>
      </c>
      <c r="AF1" s="640"/>
      <c r="AG1" s="636">
        <v>5161.0</v>
      </c>
      <c r="AH1" s="648" t="s">
        <v>134</v>
      </c>
      <c r="AI1" s="638">
        <v>125.0</v>
      </c>
      <c r="AJ1" s="638"/>
      <c r="AK1" s="648"/>
      <c r="AL1" s="648" t="s">
        <v>1522</v>
      </c>
      <c r="AM1" s="639">
        <f>E52</f>
        <v>14.09333333</v>
      </c>
      <c r="AN1" s="640"/>
      <c r="AO1" s="648">
        <v>5166.0</v>
      </c>
      <c r="AP1" s="648" t="s">
        <v>134</v>
      </c>
      <c r="AQ1" s="638">
        <v>125.0</v>
      </c>
      <c r="AR1" s="638"/>
      <c r="AS1" s="636"/>
      <c r="AT1" s="636" t="s">
        <v>1522</v>
      </c>
      <c r="AU1" s="639">
        <f>E53</f>
        <v>13.98666667</v>
      </c>
      <c r="AV1" s="640"/>
      <c r="AW1" s="648">
        <v>8604.0</v>
      </c>
      <c r="AX1" s="648" t="s">
        <v>134</v>
      </c>
      <c r="AY1" s="638">
        <v>125.0</v>
      </c>
      <c r="AZ1" s="638"/>
      <c r="BA1" s="636"/>
      <c r="BB1" s="636" t="s">
        <v>1522</v>
      </c>
      <c r="BC1" s="639">
        <f>E54</f>
        <v>14.25666667</v>
      </c>
      <c r="BD1" s="648"/>
    </row>
    <row r="2">
      <c r="A2" s="649" t="s">
        <v>389</v>
      </c>
      <c r="B2" s="649" t="s">
        <v>383</v>
      </c>
      <c r="C2" s="649" t="s">
        <v>554</v>
      </c>
      <c r="D2" s="649" t="s">
        <v>1523</v>
      </c>
      <c r="E2" s="649" t="s">
        <v>1524</v>
      </c>
      <c r="F2" s="649" t="s">
        <v>1525</v>
      </c>
      <c r="G2" s="649" t="s">
        <v>1526</v>
      </c>
      <c r="H2" s="650"/>
      <c r="I2" s="649" t="s">
        <v>389</v>
      </c>
      <c r="J2" s="649" t="s">
        <v>383</v>
      </c>
      <c r="K2" s="649" t="s">
        <v>554</v>
      </c>
      <c r="L2" s="649" t="s">
        <v>1523</v>
      </c>
      <c r="M2" s="649" t="s">
        <v>1524</v>
      </c>
      <c r="N2" s="649" t="s">
        <v>1525</v>
      </c>
      <c r="O2" s="649" t="s">
        <v>1526</v>
      </c>
      <c r="P2" s="650"/>
      <c r="Q2" s="649" t="s">
        <v>389</v>
      </c>
      <c r="R2" s="649" t="s">
        <v>383</v>
      </c>
      <c r="S2" s="649" t="s">
        <v>554</v>
      </c>
      <c r="T2" s="649" t="s">
        <v>1523</v>
      </c>
      <c r="U2" s="649" t="s">
        <v>1524</v>
      </c>
      <c r="V2" s="649" t="s">
        <v>1525</v>
      </c>
      <c r="W2" s="649" t="s">
        <v>1526</v>
      </c>
      <c r="X2" s="650"/>
      <c r="Y2" s="651" t="s">
        <v>389</v>
      </c>
      <c r="Z2" s="652" t="s">
        <v>383</v>
      </c>
      <c r="AA2" s="652" t="s">
        <v>554</v>
      </c>
      <c r="AB2" s="651" t="s">
        <v>1523</v>
      </c>
      <c r="AC2" s="651" t="s">
        <v>1524</v>
      </c>
      <c r="AD2" s="651" t="s">
        <v>1525</v>
      </c>
      <c r="AE2" s="651" t="s">
        <v>1526</v>
      </c>
      <c r="AF2" s="650"/>
      <c r="AG2" s="649" t="s">
        <v>389</v>
      </c>
      <c r="AH2" s="649" t="s">
        <v>383</v>
      </c>
      <c r="AI2" s="649" t="s">
        <v>554</v>
      </c>
      <c r="AJ2" s="649" t="s">
        <v>1523</v>
      </c>
      <c r="AK2" s="649" t="s">
        <v>1524</v>
      </c>
      <c r="AL2" s="649" t="s">
        <v>1525</v>
      </c>
      <c r="AM2" s="649" t="s">
        <v>1526</v>
      </c>
      <c r="AN2" s="653"/>
      <c r="AO2" s="649" t="s">
        <v>389</v>
      </c>
      <c r="AP2" s="649" t="s">
        <v>383</v>
      </c>
      <c r="AQ2" s="649" t="s">
        <v>554</v>
      </c>
      <c r="AR2" s="649" t="s">
        <v>1523</v>
      </c>
      <c r="AS2" s="649" t="s">
        <v>1524</v>
      </c>
      <c r="AT2" s="649" t="s">
        <v>1525</v>
      </c>
      <c r="AU2" s="649" t="s">
        <v>1526</v>
      </c>
      <c r="AV2" s="653"/>
      <c r="AW2" s="649" t="s">
        <v>389</v>
      </c>
      <c r="AX2" s="649" t="s">
        <v>383</v>
      </c>
      <c r="AY2" s="649" t="s">
        <v>554</v>
      </c>
      <c r="AZ2" s="649" t="s">
        <v>1523</v>
      </c>
      <c r="BA2" s="649" t="s">
        <v>1524</v>
      </c>
      <c r="BB2" s="649" t="s">
        <v>1525</v>
      </c>
      <c r="BC2" s="649" t="s">
        <v>1526</v>
      </c>
      <c r="BD2" s="654"/>
    </row>
    <row r="3">
      <c r="A3" s="638">
        <v>20000.0</v>
      </c>
      <c r="B3" s="655">
        <v>0.32</v>
      </c>
      <c r="C3" s="656">
        <f>C1/A3</f>
        <v>0.00625</v>
      </c>
      <c r="D3" s="656">
        <f t="shared" ref="D3:D33" si="1">B3-C3</f>
        <v>0.31375</v>
      </c>
      <c r="E3" s="638">
        <f t="shared" ref="E3:E33" si="2">A3*B3</f>
        <v>6400</v>
      </c>
      <c r="F3" s="638">
        <f>E3/G1</f>
        <v>460.100647</v>
      </c>
      <c r="G3" s="638">
        <f t="shared" ref="G3:G33" si="3">(A3/F3)</f>
        <v>43.46875</v>
      </c>
      <c r="H3" s="657"/>
      <c r="I3" s="638">
        <v>20000.0</v>
      </c>
      <c r="J3" s="655">
        <v>0.29</v>
      </c>
      <c r="K3" s="656">
        <f>K1/I3</f>
        <v>0.00625</v>
      </c>
      <c r="L3" s="656">
        <f t="shared" ref="L3:L33" si="4">J3-K3</f>
        <v>0.28375</v>
      </c>
      <c r="M3" s="638">
        <f t="shared" ref="M3:M33" si="5">I3*J3</f>
        <v>5800</v>
      </c>
      <c r="N3" s="638">
        <f>M3/O1</f>
        <v>412.9093498</v>
      </c>
      <c r="O3" s="638">
        <f t="shared" ref="O3:O33" si="6">(I3/N3)</f>
        <v>48.43678161</v>
      </c>
      <c r="P3" s="657"/>
      <c r="Q3" s="638">
        <v>15000.0</v>
      </c>
      <c r="R3" s="656">
        <v>0.32</v>
      </c>
      <c r="S3" s="656">
        <f>S1/Q3</f>
        <v>0.008333333333</v>
      </c>
      <c r="T3" s="656">
        <f t="shared" ref="T3:T23" si="7">R3-S3</f>
        <v>0.3116666667</v>
      </c>
      <c r="U3" s="638">
        <f t="shared" ref="U3:U23" si="8">Q3*R3</f>
        <v>4800</v>
      </c>
      <c r="V3" s="638">
        <f>U3/W1</f>
        <v>341.6370107</v>
      </c>
      <c r="W3" s="638">
        <f t="shared" ref="W3:W23" si="9">(Q3/V3)</f>
        <v>43.90625</v>
      </c>
      <c r="X3" s="658"/>
      <c r="Y3" s="659">
        <v>8000.0</v>
      </c>
      <c r="Z3" s="642">
        <v>0.72</v>
      </c>
      <c r="AA3" s="642">
        <f>AA1/Y3</f>
        <v>0.015625</v>
      </c>
      <c r="AB3" s="660">
        <f t="shared" ref="AB3:AB60" si="10">Z3-AA3</f>
        <v>0.704375</v>
      </c>
      <c r="AC3" s="659">
        <f t="shared" ref="AC3:AC60" si="11">Y3*Z3</f>
        <v>5760</v>
      </c>
      <c r="AD3" s="659">
        <f>AC3/AE1</f>
        <v>347.96617</v>
      </c>
      <c r="AE3" s="659">
        <f t="shared" ref="AE3:AE60" si="12">(Y3/AD3)</f>
        <v>22.99074074</v>
      </c>
      <c r="AF3" s="658"/>
      <c r="AG3" s="638">
        <v>15000.0</v>
      </c>
      <c r="AH3" s="656">
        <v>0.31</v>
      </c>
      <c r="AI3" s="656">
        <f>AI1/AG3</f>
        <v>0.008333333333</v>
      </c>
      <c r="AJ3" s="656">
        <f t="shared" ref="AJ3:AJ23" si="13">AH3-AI3</f>
        <v>0.3016666667</v>
      </c>
      <c r="AK3" s="638">
        <f t="shared" ref="AK3:AK45" si="14">AG3*AH3</f>
        <v>4650</v>
      </c>
      <c r="AL3" s="638">
        <f>AK3/AM1</f>
        <v>329.9432356</v>
      </c>
      <c r="AM3" s="638">
        <f t="shared" ref="AM3:AM45" si="15">(AG3/AL3)</f>
        <v>45.46236559</v>
      </c>
      <c r="AN3" s="640"/>
      <c r="AO3" s="638">
        <v>15000.0</v>
      </c>
      <c r="AP3" s="656">
        <v>0.31</v>
      </c>
      <c r="AQ3" s="656">
        <f>AQ1/AO3</f>
        <v>0.008333333333</v>
      </c>
      <c r="AR3" s="656">
        <f t="shared" ref="AR3:AR23" si="16">AP3-AQ3</f>
        <v>0.3016666667</v>
      </c>
      <c r="AS3" s="638">
        <f t="shared" ref="AS3:AS45" si="17">AO3*AP3</f>
        <v>4650</v>
      </c>
      <c r="AT3" s="638">
        <f>AS3/AU1</f>
        <v>332.4594852</v>
      </c>
      <c r="AU3" s="638">
        <f t="shared" ref="AU3:AU45" si="18">(AO3/AT3)</f>
        <v>45.11827957</v>
      </c>
      <c r="AV3" s="640"/>
      <c r="AW3" s="638">
        <v>8000.0</v>
      </c>
      <c r="AX3" s="656">
        <v>0.48</v>
      </c>
      <c r="AY3" s="656">
        <f>AY1/AW3</f>
        <v>0.015625</v>
      </c>
      <c r="AZ3" s="656">
        <f t="shared" ref="AZ3:AZ30" si="19">AX3-AY3</f>
        <v>0.464375</v>
      </c>
      <c r="BA3" s="638">
        <f t="shared" ref="BA3:BA45" si="20">AW3*AX3</f>
        <v>3840</v>
      </c>
      <c r="BB3" s="638">
        <f>BA3/BC1</f>
        <v>269.3476736</v>
      </c>
      <c r="BC3" s="638">
        <f t="shared" ref="BC3:BC45" si="21">(AW3/BB3)</f>
        <v>29.70138889</v>
      </c>
      <c r="BD3" s="648"/>
    </row>
    <row r="4">
      <c r="A4" s="638">
        <v>21000.0</v>
      </c>
      <c r="B4" s="655">
        <v>0.3</v>
      </c>
      <c r="C4" s="656">
        <f>C1/A4</f>
        <v>0.005952380952</v>
      </c>
      <c r="D4" s="656">
        <f t="shared" si="1"/>
        <v>0.294047619</v>
      </c>
      <c r="E4" s="638">
        <f t="shared" si="2"/>
        <v>6300</v>
      </c>
      <c r="F4" s="638">
        <f>E4/G1</f>
        <v>452.9115744</v>
      </c>
      <c r="G4" s="638">
        <f t="shared" si="3"/>
        <v>46.36666667</v>
      </c>
      <c r="H4" s="657"/>
      <c r="I4" s="638">
        <v>21000.0</v>
      </c>
      <c r="J4" s="655">
        <v>0.285</v>
      </c>
      <c r="K4" s="656">
        <f>K1/I4</f>
        <v>0.005952380952</v>
      </c>
      <c r="L4" s="656">
        <f t="shared" si="4"/>
        <v>0.279047619</v>
      </c>
      <c r="M4" s="638">
        <f t="shared" si="5"/>
        <v>5985</v>
      </c>
      <c r="N4" s="638">
        <f>M4/O1</f>
        <v>426.0797342</v>
      </c>
      <c r="O4" s="638">
        <f t="shared" si="6"/>
        <v>49.28654971</v>
      </c>
      <c r="P4" s="657"/>
      <c r="Q4" s="638">
        <v>16000.0</v>
      </c>
      <c r="R4" s="656">
        <v>0.315</v>
      </c>
      <c r="S4" s="656">
        <f>S1/Q4</f>
        <v>0.0078125</v>
      </c>
      <c r="T4" s="656">
        <f t="shared" si="7"/>
        <v>0.3071875</v>
      </c>
      <c r="U4" s="638">
        <f t="shared" si="8"/>
        <v>5040</v>
      </c>
      <c r="V4" s="638">
        <f>U4/W1</f>
        <v>358.7188612</v>
      </c>
      <c r="W4" s="638">
        <f t="shared" si="9"/>
        <v>44.6031746</v>
      </c>
      <c r="X4" s="658"/>
      <c r="Y4" s="659">
        <v>9000.0</v>
      </c>
      <c r="Z4" s="642">
        <v>0.68</v>
      </c>
      <c r="AA4" s="642">
        <f>AA1/Y4</f>
        <v>0.01388888889</v>
      </c>
      <c r="AB4" s="661">
        <f t="shared" si="10"/>
        <v>0.6661111111</v>
      </c>
      <c r="AC4" s="659">
        <f t="shared" si="11"/>
        <v>6120</v>
      </c>
      <c r="AD4" s="659">
        <f>AC4/AE1</f>
        <v>369.7140556</v>
      </c>
      <c r="AE4" s="659">
        <f t="shared" si="12"/>
        <v>24.34313725</v>
      </c>
      <c r="AF4" s="658"/>
      <c r="AG4" s="638">
        <v>16000.0</v>
      </c>
      <c r="AH4" s="656">
        <v>0.305</v>
      </c>
      <c r="AI4" s="656">
        <f>AI1/AG4</f>
        <v>0.0078125</v>
      </c>
      <c r="AJ4" s="656">
        <f t="shared" si="13"/>
        <v>0.2971875</v>
      </c>
      <c r="AK4" s="638">
        <f t="shared" si="14"/>
        <v>4880</v>
      </c>
      <c r="AL4" s="638">
        <f>AK4/AM1</f>
        <v>346.2630085</v>
      </c>
      <c r="AM4" s="638">
        <f t="shared" si="15"/>
        <v>46.20765027</v>
      </c>
      <c r="AN4" s="640"/>
      <c r="AO4" s="638">
        <v>16000.0</v>
      </c>
      <c r="AP4" s="656">
        <v>0.3025</v>
      </c>
      <c r="AQ4" s="656">
        <f>AQ1/AO4</f>
        <v>0.0078125</v>
      </c>
      <c r="AR4" s="656">
        <f t="shared" si="16"/>
        <v>0.2946875</v>
      </c>
      <c r="AS4" s="638">
        <f t="shared" si="17"/>
        <v>4840</v>
      </c>
      <c r="AT4" s="638">
        <f>AS4/AU1</f>
        <v>346.0438513</v>
      </c>
      <c r="AU4" s="638">
        <f t="shared" si="18"/>
        <v>46.2369146</v>
      </c>
      <c r="AV4" s="640"/>
      <c r="AW4" s="638">
        <v>9000.0</v>
      </c>
      <c r="AX4" s="656">
        <v>0.44</v>
      </c>
      <c r="AY4" s="656">
        <f>AY1/AW4</f>
        <v>0.01388888889</v>
      </c>
      <c r="AZ4" s="656">
        <f t="shared" si="19"/>
        <v>0.4261111111</v>
      </c>
      <c r="BA4" s="638">
        <f t="shared" si="20"/>
        <v>3960</v>
      </c>
      <c r="BB4" s="638">
        <f>BA4/BC1</f>
        <v>277.7647884</v>
      </c>
      <c r="BC4" s="638">
        <f t="shared" si="21"/>
        <v>32.40151515</v>
      </c>
      <c r="BD4" s="648"/>
    </row>
    <row r="5">
      <c r="A5" s="638">
        <v>22000.0</v>
      </c>
      <c r="B5" s="655">
        <v>0.28</v>
      </c>
      <c r="C5" s="656">
        <f>C1/A5</f>
        <v>0.005681818182</v>
      </c>
      <c r="D5" s="656">
        <f t="shared" si="1"/>
        <v>0.2743181818</v>
      </c>
      <c r="E5" s="638">
        <f t="shared" si="2"/>
        <v>6160</v>
      </c>
      <c r="F5" s="638">
        <f>E5/G1</f>
        <v>442.8468728</v>
      </c>
      <c r="G5" s="638">
        <f t="shared" si="3"/>
        <v>49.67857143</v>
      </c>
      <c r="H5" s="657"/>
      <c r="I5" s="638">
        <v>22000.0</v>
      </c>
      <c r="J5" s="655">
        <v>0.28</v>
      </c>
      <c r="K5" s="656">
        <f>K1/I5</f>
        <v>0.005681818182</v>
      </c>
      <c r="L5" s="656">
        <f t="shared" si="4"/>
        <v>0.2743181818</v>
      </c>
      <c r="M5" s="638">
        <f t="shared" si="5"/>
        <v>6160</v>
      </c>
      <c r="N5" s="638">
        <f>M5/O1</f>
        <v>438.538206</v>
      </c>
      <c r="O5" s="638">
        <f t="shared" si="6"/>
        <v>50.16666667</v>
      </c>
      <c r="P5" s="657"/>
      <c r="Q5" s="638">
        <v>17000.0</v>
      </c>
      <c r="R5" s="656">
        <v>0.31</v>
      </c>
      <c r="S5" s="656">
        <f>S1/Q5</f>
        <v>0.007352941176</v>
      </c>
      <c r="T5" s="656">
        <f t="shared" si="7"/>
        <v>0.3026470588</v>
      </c>
      <c r="U5" s="638">
        <f t="shared" si="8"/>
        <v>5270</v>
      </c>
      <c r="V5" s="638">
        <f>U5/W1</f>
        <v>375.088968</v>
      </c>
      <c r="W5" s="638">
        <f t="shared" si="9"/>
        <v>45.32258065</v>
      </c>
      <c r="X5" s="658"/>
      <c r="Y5" s="659">
        <v>10000.0</v>
      </c>
      <c r="Z5" s="642">
        <v>0.64</v>
      </c>
      <c r="AA5" s="642">
        <f>AA1/Y5</f>
        <v>0.0125</v>
      </c>
      <c r="AB5" s="660">
        <f t="shared" si="10"/>
        <v>0.6275</v>
      </c>
      <c r="AC5" s="659">
        <f t="shared" si="11"/>
        <v>6400</v>
      </c>
      <c r="AD5" s="659">
        <f>AC5/AE1</f>
        <v>386.6290777</v>
      </c>
      <c r="AE5" s="659">
        <f t="shared" si="12"/>
        <v>25.86458333</v>
      </c>
      <c r="AF5" s="658"/>
      <c r="AG5" s="638">
        <v>17000.0</v>
      </c>
      <c r="AH5" s="656">
        <v>0.3</v>
      </c>
      <c r="AI5" s="656">
        <f>AI1/AG5</f>
        <v>0.007352941176</v>
      </c>
      <c r="AJ5" s="656">
        <f t="shared" si="13"/>
        <v>0.2926470588</v>
      </c>
      <c r="AK5" s="638">
        <f t="shared" si="14"/>
        <v>5100</v>
      </c>
      <c r="AL5" s="638">
        <f>AK5/AM1</f>
        <v>361.8732261</v>
      </c>
      <c r="AM5" s="638">
        <f t="shared" si="15"/>
        <v>46.97777778</v>
      </c>
      <c r="AN5" s="640"/>
      <c r="AO5" s="638">
        <v>17000.0</v>
      </c>
      <c r="AP5" s="656">
        <v>0.2975</v>
      </c>
      <c r="AQ5" s="656">
        <f>AQ1/AO5</f>
        <v>0.007352941176</v>
      </c>
      <c r="AR5" s="656">
        <f t="shared" si="16"/>
        <v>0.2901470588</v>
      </c>
      <c r="AS5" s="638">
        <f t="shared" si="17"/>
        <v>5057.5</v>
      </c>
      <c r="AT5" s="638">
        <f>AS5/AU1</f>
        <v>361.5943756</v>
      </c>
      <c r="AU5" s="638">
        <f t="shared" si="18"/>
        <v>47.0140056</v>
      </c>
      <c r="AV5" s="640"/>
      <c r="AW5" s="638">
        <v>10000.0</v>
      </c>
      <c r="AX5" s="656">
        <v>0.43</v>
      </c>
      <c r="AY5" s="656">
        <f>AY1/AW5</f>
        <v>0.0125</v>
      </c>
      <c r="AZ5" s="656">
        <f t="shared" si="19"/>
        <v>0.4175</v>
      </c>
      <c r="BA5" s="638">
        <f t="shared" si="20"/>
        <v>4300</v>
      </c>
      <c r="BB5" s="638">
        <f>BA5/BC1</f>
        <v>301.6132803</v>
      </c>
      <c r="BC5" s="638">
        <f t="shared" si="21"/>
        <v>33.15503876</v>
      </c>
      <c r="BD5" s="648"/>
    </row>
    <row r="6">
      <c r="A6" s="638">
        <v>23000.0</v>
      </c>
      <c r="B6" s="655">
        <v>0.26</v>
      </c>
      <c r="C6" s="656">
        <f>C1/A6</f>
        <v>0.005434782609</v>
      </c>
      <c r="D6" s="656">
        <f t="shared" si="1"/>
        <v>0.2545652174</v>
      </c>
      <c r="E6" s="638">
        <f t="shared" si="2"/>
        <v>5980</v>
      </c>
      <c r="F6" s="638">
        <f>E6/G1</f>
        <v>429.9065421</v>
      </c>
      <c r="G6" s="638">
        <f t="shared" si="3"/>
        <v>53.5</v>
      </c>
      <c r="H6" s="657"/>
      <c r="I6" s="638">
        <v>23000.0</v>
      </c>
      <c r="J6" s="655">
        <v>0.275</v>
      </c>
      <c r="K6" s="656">
        <f>K1/I6</f>
        <v>0.005434782609</v>
      </c>
      <c r="L6" s="656">
        <f t="shared" si="4"/>
        <v>0.2695652174</v>
      </c>
      <c r="M6" s="638">
        <f t="shared" si="5"/>
        <v>6325</v>
      </c>
      <c r="N6" s="638">
        <f>M6/O1</f>
        <v>450.2847651</v>
      </c>
      <c r="O6" s="638">
        <f t="shared" si="6"/>
        <v>51.07878788</v>
      </c>
      <c r="P6" s="657"/>
      <c r="Q6" s="638">
        <v>18000.0</v>
      </c>
      <c r="R6" s="656">
        <v>0.305</v>
      </c>
      <c r="S6" s="656">
        <f>S1/Q6</f>
        <v>0.006944444444</v>
      </c>
      <c r="T6" s="656">
        <f t="shared" si="7"/>
        <v>0.2980555556</v>
      </c>
      <c r="U6" s="638">
        <f t="shared" si="8"/>
        <v>5490</v>
      </c>
      <c r="V6" s="638">
        <f>U6/W1</f>
        <v>390.747331</v>
      </c>
      <c r="W6" s="638">
        <f t="shared" si="9"/>
        <v>46.06557377</v>
      </c>
      <c r="X6" s="658"/>
      <c r="Y6" s="659">
        <v>11000.0</v>
      </c>
      <c r="Z6" s="642">
        <v>0.6</v>
      </c>
      <c r="AA6" s="642">
        <f>AA1/Y6</f>
        <v>0.01136363636</v>
      </c>
      <c r="AB6" s="661">
        <f t="shared" si="10"/>
        <v>0.5886363636</v>
      </c>
      <c r="AC6" s="659">
        <f t="shared" si="11"/>
        <v>6600</v>
      </c>
      <c r="AD6" s="659">
        <f>AC6/AE1</f>
        <v>398.7112364</v>
      </c>
      <c r="AE6" s="659">
        <f t="shared" si="12"/>
        <v>27.58888889</v>
      </c>
      <c r="AF6" s="658"/>
      <c r="AG6" s="638">
        <v>18000.0</v>
      </c>
      <c r="AH6" s="656">
        <v>0.295</v>
      </c>
      <c r="AI6" s="656">
        <f>AI1/AG6</f>
        <v>0.006944444444</v>
      </c>
      <c r="AJ6" s="656">
        <f t="shared" si="13"/>
        <v>0.2880555556</v>
      </c>
      <c r="AK6" s="638">
        <f t="shared" si="14"/>
        <v>5310</v>
      </c>
      <c r="AL6" s="638">
        <f>AK6/AM1</f>
        <v>376.7738884</v>
      </c>
      <c r="AM6" s="638">
        <f t="shared" si="15"/>
        <v>47.7740113</v>
      </c>
      <c r="AN6" s="640"/>
      <c r="AO6" s="638">
        <v>18000.0</v>
      </c>
      <c r="AP6" s="656">
        <v>0.2925</v>
      </c>
      <c r="AQ6" s="656">
        <f>AQ1/AO6</f>
        <v>0.006944444444</v>
      </c>
      <c r="AR6" s="656">
        <f t="shared" si="16"/>
        <v>0.2855555556</v>
      </c>
      <c r="AS6" s="638">
        <f t="shared" si="17"/>
        <v>5265</v>
      </c>
      <c r="AT6" s="638">
        <f>AS6/AU1</f>
        <v>376.4299333</v>
      </c>
      <c r="AU6" s="638">
        <f t="shared" si="18"/>
        <v>47.81766382</v>
      </c>
      <c r="AV6" s="640"/>
      <c r="AW6" s="638">
        <v>11000.0</v>
      </c>
      <c r="AX6" s="656">
        <v>0.39</v>
      </c>
      <c r="AY6" s="656">
        <f>AY1/AW6</f>
        <v>0.01136363636</v>
      </c>
      <c r="AZ6" s="656">
        <f t="shared" si="19"/>
        <v>0.3786363636</v>
      </c>
      <c r="BA6" s="638">
        <f t="shared" si="20"/>
        <v>4290</v>
      </c>
      <c r="BB6" s="638">
        <f>BA6/BC1</f>
        <v>300.9118541</v>
      </c>
      <c r="BC6" s="638">
        <f t="shared" si="21"/>
        <v>36.55555556</v>
      </c>
      <c r="BD6" s="648"/>
    </row>
    <row r="7">
      <c r="A7" s="638">
        <v>24000.0</v>
      </c>
      <c r="B7" s="655">
        <v>0.265</v>
      </c>
      <c r="C7" s="656">
        <f>C1/A7</f>
        <v>0.005208333333</v>
      </c>
      <c r="D7" s="656">
        <f t="shared" si="1"/>
        <v>0.2597916667</v>
      </c>
      <c r="E7" s="638">
        <f t="shared" si="2"/>
        <v>6360</v>
      </c>
      <c r="F7" s="638">
        <f>E7/G1</f>
        <v>457.225018</v>
      </c>
      <c r="G7" s="638">
        <f t="shared" si="3"/>
        <v>52.49056604</v>
      </c>
      <c r="H7" s="657"/>
      <c r="I7" s="638">
        <v>24000.0</v>
      </c>
      <c r="J7" s="655">
        <v>0.24</v>
      </c>
      <c r="K7" s="656">
        <f>K1/I7</f>
        <v>0.005208333333</v>
      </c>
      <c r="L7" s="656">
        <f t="shared" si="4"/>
        <v>0.2347916667</v>
      </c>
      <c r="M7" s="638">
        <f t="shared" si="5"/>
        <v>5760</v>
      </c>
      <c r="N7" s="638">
        <f>M7/O1</f>
        <v>410.0616991</v>
      </c>
      <c r="O7" s="638">
        <f t="shared" si="6"/>
        <v>58.52777778</v>
      </c>
      <c r="P7" s="657"/>
      <c r="Q7" s="638">
        <v>19000.0</v>
      </c>
      <c r="R7" s="656">
        <v>0.3</v>
      </c>
      <c r="S7" s="656">
        <f>S1/Q7</f>
        <v>0.006578947368</v>
      </c>
      <c r="T7" s="656">
        <f t="shared" si="7"/>
        <v>0.2934210526</v>
      </c>
      <c r="U7" s="638">
        <f t="shared" si="8"/>
        <v>5700</v>
      </c>
      <c r="V7" s="638">
        <f>U7/W1</f>
        <v>405.6939502</v>
      </c>
      <c r="W7" s="638">
        <f t="shared" si="9"/>
        <v>46.83333333</v>
      </c>
      <c r="X7" s="658"/>
      <c r="Y7" s="659">
        <v>12000.0</v>
      </c>
      <c r="Z7" s="642">
        <v>0.56</v>
      </c>
      <c r="AA7" s="642">
        <f>AA1/Y7</f>
        <v>0.01041666667</v>
      </c>
      <c r="AB7" s="660">
        <f t="shared" si="10"/>
        <v>0.5495833333</v>
      </c>
      <c r="AC7" s="659">
        <f t="shared" si="11"/>
        <v>6720</v>
      </c>
      <c r="AD7" s="659">
        <f>AC7/AE1</f>
        <v>405.9605316</v>
      </c>
      <c r="AE7" s="659">
        <f t="shared" si="12"/>
        <v>29.55952381</v>
      </c>
      <c r="AF7" s="658"/>
      <c r="AG7" s="638">
        <v>19000.0</v>
      </c>
      <c r="AH7" s="656">
        <v>0.29</v>
      </c>
      <c r="AI7" s="656">
        <f>AI1/AG7</f>
        <v>0.006578947368</v>
      </c>
      <c r="AJ7" s="656">
        <f t="shared" si="13"/>
        <v>0.2834210526</v>
      </c>
      <c r="AK7" s="638">
        <f t="shared" si="14"/>
        <v>5510</v>
      </c>
      <c r="AL7" s="638">
        <f>AK7/AM1</f>
        <v>390.9649953</v>
      </c>
      <c r="AM7" s="638">
        <f t="shared" si="15"/>
        <v>48.59770115</v>
      </c>
      <c r="AN7" s="640"/>
      <c r="AO7" s="638">
        <v>19000.0</v>
      </c>
      <c r="AP7" s="656">
        <v>0.2875</v>
      </c>
      <c r="AQ7" s="656">
        <f>AQ1/AO7</f>
        <v>0.006578947368</v>
      </c>
      <c r="AR7" s="656">
        <f t="shared" si="16"/>
        <v>0.2809210526</v>
      </c>
      <c r="AS7" s="638">
        <f t="shared" si="17"/>
        <v>5462.5</v>
      </c>
      <c r="AT7" s="638">
        <f>AS7/AU1</f>
        <v>390.5505243</v>
      </c>
      <c r="AU7" s="638">
        <f t="shared" si="18"/>
        <v>48.64927536</v>
      </c>
      <c r="AV7" s="640"/>
      <c r="AW7" s="638">
        <v>12000.0</v>
      </c>
      <c r="AX7" s="656">
        <v>0.36</v>
      </c>
      <c r="AY7" s="656">
        <f>AY1/AW7</f>
        <v>0.01041666667</v>
      </c>
      <c r="AZ7" s="656">
        <f t="shared" si="19"/>
        <v>0.3495833333</v>
      </c>
      <c r="BA7" s="638">
        <f t="shared" si="20"/>
        <v>4320</v>
      </c>
      <c r="BB7" s="638">
        <f>BA7/BC1</f>
        <v>303.0161328</v>
      </c>
      <c r="BC7" s="638">
        <f t="shared" si="21"/>
        <v>39.60185185</v>
      </c>
      <c r="BD7" s="648"/>
    </row>
    <row r="8">
      <c r="A8" s="638">
        <v>25000.0</v>
      </c>
      <c r="B8" s="655">
        <v>0.26</v>
      </c>
      <c r="C8" s="656">
        <f>C1/A8</f>
        <v>0.005</v>
      </c>
      <c r="D8" s="656">
        <f t="shared" si="1"/>
        <v>0.255</v>
      </c>
      <c r="E8" s="638">
        <f t="shared" si="2"/>
        <v>6500</v>
      </c>
      <c r="F8" s="638">
        <f>E8/G1</f>
        <v>467.2897196</v>
      </c>
      <c r="G8" s="638">
        <f t="shared" si="3"/>
        <v>53.5</v>
      </c>
      <c r="H8" s="657"/>
      <c r="I8" s="638">
        <v>25000.0</v>
      </c>
      <c r="J8" s="655">
        <v>0.2375</v>
      </c>
      <c r="K8" s="656">
        <f>K1/I8</f>
        <v>0.005</v>
      </c>
      <c r="L8" s="656">
        <f t="shared" si="4"/>
        <v>0.2325</v>
      </c>
      <c r="M8" s="638">
        <f t="shared" si="5"/>
        <v>5937.5</v>
      </c>
      <c r="N8" s="638">
        <f>M8/O1</f>
        <v>422.698149</v>
      </c>
      <c r="O8" s="638">
        <f t="shared" si="6"/>
        <v>59.14385965</v>
      </c>
      <c r="P8" s="657"/>
      <c r="Q8" s="638">
        <v>20000.0</v>
      </c>
      <c r="R8" s="656">
        <v>0.295</v>
      </c>
      <c r="S8" s="656">
        <f>S1/Q8</f>
        <v>0.00625</v>
      </c>
      <c r="T8" s="656">
        <f t="shared" si="7"/>
        <v>0.28875</v>
      </c>
      <c r="U8" s="638">
        <f t="shared" si="8"/>
        <v>5900</v>
      </c>
      <c r="V8" s="638">
        <f>U8/W1</f>
        <v>419.9288256</v>
      </c>
      <c r="W8" s="638">
        <f t="shared" si="9"/>
        <v>47.62711864</v>
      </c>
      <c r="X8" s="658"/>
      <c r="Y8" s="659">
        <v>13000.0</v>
      </c>
      <c r="Z8" s="642">
        <v>0.52</v>
      </c>
      <c r="AA8" s="642">
        <f>AA1/Y8</f>
        <v>0.009615384615</v>
      </c>
      <c r="AB8" s="661">
        <f t="shared" si="10"/>
        <v>0.5103846154</v>
      </c>
      <c r="AC8" s="659">
        <f t="shared" si="11"/>
        <v>6760</v>
      </c>
      <c r="AD8" s="659">
        <f>AC8/AE1</f>
        <v>408.3769634</v>
      </c>
      <c r="AE8" s="659">
        <f t="shared" si="12"/>
        <v>31.83333333</v>
      </c>
      <c r="AF8" s="658"/>
      <c r="AG8" s="638">
        <v>20000.0</v>
      </c>
      <c r="AH8" s="656">
        <v>0.285</v>
      </c>
      <c r="AI8" s="656">
        <f>AI1/AG8</f>
        <v>0.00625</v>
      </c>
      <c r="AJ8" s="656">
        <f t="shared" si="13"/>
        <v>0.27875</v>
      </c>
      <c r="AK8" s="638">
        <f t="shared" si="14"/>
        <v>5700</v>
      </c>
      <c r="AL8" s="638">
        <f>AK8/AM1</f>
        <v>404.4465468</v>
      </c>
      <c r="AM8" s="638">
        <f t="shared" si="15"/>
        <v>49.4502924</v>
      </c>
      <c r="AN8" s="640"/>
      <c r="AO8" s="638">
        <v>20000.0</v>
      </c>
      <c r="AP8" s="656">
        <v>0.2825</v>
      </c>
      <c r="AQ8" s="656">
        <f>AQ1/AO8</f>
        <v>0.00625</v>
      </c>
      <c r="AR8" s="656">
        <f t="shared" si="16"/>
        <v>0.27625</v>
      </c>
      <c r="AS8" s="638">
        <f t="shared" si="17"/>
        <v>5650</v>
      </c>
      <c r="AT8" s="638">
        <f>AS8/AU1</f>
        <v>403.9561487</v>
      </c>
      <c r="AU8" s="638">
        <f t="shared" si="18"/>
        <v>49.51032448</v>
      </c>
      <c r="AV8" s="640"/>
      <c r="AW8" s="638">
        <v>13000.0</v>
      </c>
      <c r="AX8" s="656">
        <v>0.35</v>
      </c>
      <c r="AY8" s="656">
        <f>AY1/AW8</f>
        <v>0.009615384615</v>
      </c>
      <c r="AZ8" s="656">
        <f t="shared" si="19"/>
        <v>0.3403846154</v>
      </c>
      <c r="BA8" s="638">
        <f t="shared" si="20"/>
        <v>4550</v>
      </c>
      <c r="BB8" s="638">
        <f>BA8/BC1</f>
        <v>319.1489362</v>
      </c>
      <c r="BC8" s="638">
        <f t="shared" si="21"/>
        <v>40.73333333</v>
      </c>
      <c r="BD8" s="648"/>
    </row>
    <row r="9">
      <c r="A9" s="638">
        <v>26000.0</v>
      </c>
      <c r="B9" s="655">
        <v>0.255</v>
      </c>
      <c r="C9" s="656">
        <f>C1/A9</f>
        <v>0.004807692308</v>
      </c>
      <c r="D9" s="656">
        <f t="shared" si="1"/>
        <v>0.2501923077</v>
      </c>
      <c r="E9" s="638">
        <f t="shared" si="2"/>
        <v>6630</v>
      </c>
      <c r="F9" s="638">
        <f>E9/G1</f>
        <v>476.635514</v>
      </c>
      <c r="G9" s="638">
        <f t="shared" si="3"/>
        <v>54.54901961</v>
      </c>
      <c r="H9" s="657"/>
      <c r="I9" s="638">
        <v>26000.0</v>
      </c>
      <c r="J9" s="655">
        <v>0.245</v>
      </c>
      <c r="K9" s="656">
        <f>K1/I9</f>
        <v>0.004807692308</v>
      </c>
      <c r="L9" s="656">
        <f t="shared" si="4"/>
        <v>0.2401923077</v>
      </c>
      <c r="M9" s="638">
        <f t="shared" si="5"/>
        <v>6370</v>
      </c>
      <c r="N9" s="638">
        <f>M9/O1</f>
        <v>453.4883721</v>
      </c>
      <c r="O9" s="638">
        <f t="shared" si="6"/>
        <v>57.33333333</v>
      </c>
      <c r="P9" s="657"/>
      <c r="Q9" s="638">
        <v>21000.0</v>
      </c>
      <c r="R9" s="656">
        <v>0.29</v>
      </c>
      <c r="S9" s="656">
        <f>S1/Q9</f>
        <v>0.005952380952</v>
      </c>
      <c r="T9" s="656">
        <f t="shared" si="7"/>
        <v>0.284047619</v>
      </c>
      <c r="U9" s="638">
        <f t="shared" si="8"/>
        <v>6090</v>
      </c>
      <c r="V9" s="638">
        <f>U9/W1</f>
        <v>433.4519573</v>
      </c>
      <c r="W9" s="638">
        <f t="shared" si="9"/>
        <v>48.44827586</v>
      </c>
      <c r="X9" s="658"/>
      <c r="Y9" s="659">
        <v>14000.0</v>
      </c>
      <c r="Z9" s="642">
        <v>0.48</v>
      </c>
      <c r="AA9" s="642">
        <f>AA1/Y9</f>
        <v>0.008928571429</v>
      </c>
      <c r="AB9" s="660">
        <f t="shared" si="10"/>
        <v>0.4710714286</v>
      </c>
      <c r="AC9" s="659">
        <f t="shared" si="11"/>
        <v>6720</v>
      </c>
      <c r="AD9" s="659">
        <f>AC9/AE1</f>
        <v>405.9605316</v>
      </c>
      <c r="AE9" s="659">
        <f t="shared" si="12"/>
        <v>34.48611111</v>
      </c>
      <c r="AF9" s="658"/>
      <c r="AG9" s="638">
        <v>21000.0</v>
      </c>
      <c r="AH9" s="656">
        <v>0.28</v>
      </c>
      <c r="AI9" s="656">
        <f>AI1/AG9</f>
        <v>0.005952380952</v>
      </c>
      <c r="AJ9" s="656">
        <f t="shared" si="13"/>
        <v>0.274047619</v>
      </c>
      <c r="AK9" s="638">
        <f t="shared" si="14"/>
        <v>5880</v>
      </c>
      <c r="AL9" s="638">
        <f>AK9/AM1</f>
        <v>417.218543</v>
      </c>
      <c r="AM9" s="638">
        <f t="shared" si="15"/>
        <v>50.33333333</v>
      </c>
      <c r="AN9" s="640"/>
      <c r="AO9" s="638">
        <v>21000.0</v>
      </c>
      <c r="AP9" s="656">
        <v>0.2775</v>
      </c>
      <c r="AQ9" s="656">
        <f>AQ1/AO9</f>
        <v>0.005952380952</v>
      </c>
      <c r="AR9" s="656">
        <f t="shared" si="16"/>
        <v>0.271547619</v>
      </c>
      <c r="AS9" s="638">
        <f t="shared" si="17"/>
        <v>5827.5</v>
      </c>
      <c r="AT9" s="638">
        <f>AS9/AU1</f>
        <v>416.6468065</v>
      </c>
      <c r="AU9" s="638">
        <f t="shared" si="18"/>
        <v>50.4024024</v>
      </c>
      <c r="AV9" s="640"/>
      <c r="AW9" s="638">
        <v>14000.0</v>
      </c>
      <c r="AX9" s="656">
        <v>0.345</v>
      </c>
      <c r="AY9" s="656">
        <f>AY1/AW9</f>
        <v>0.008928571429</v>
      </c>
      <c r="AZ9" s="656">
        <f t="shared" si="19"/>
        <v>0.3360714286</v>
      </c>
      <c r="BA9" s="638">
        <f t="shared" si="20"/>
        <v>4830</v>
      </c>
      <c r="BB9" s="638">
        <f>BA9/BC1</f>
        <v>338.7888707</v>
      </c>
      <c r="BC9" s="638">
        <f t="shared" si="21"/>
        <v>41.3236715</v>
      </c>
      <c r="BD9" s="648"/>
    </row>
    <row r="10">
      <c r="A10" s="638">
        <v>27000.0</v>
      </c>
      <c r="B10" s="655">
        <v>0.25</v>
      </c>
      <c r="C10" s="656">
        <f>C1/A10</f>
        <v>0.00462962963</v>
      </c>
      <c r="D10" s="656">
        <f t="shared" si="1"/>
        <v>0.2453703704</v>
      </c>
      <c r="E10" s="638">
        <f t="shared" si="2"/>
        <v>6750</v>
      </c>
      <c r="F10" s="638">
        <f>E10/G1</f>
        <v>485.2624012</v>
      </c>
      <c r="G10" s="638">
        <f t="shared" si="3"/>
        <v>55.64</v>
      </c>
      <c r="H10" s="657"/>
      <c r="I10" s="638">
        <v>27000.0</v>
      </c>
      <c r="J10" s="655">
        <v>0.24</v>
      </c>
      <c r="K10" s="656">
        <f>K1/I10</f>
        <v>0.00462962963</v>
      </c>
      <c r="L10" s="656">
        <f t="shared" si="4"/>
        <v>0.2353703704</v>
      </c>
      <c r="M10" s="638">
        <f t="shared" si="5"/>
        <v>6480</v>
      </c>
      <c r="N10" s="638">
        <f>M10/O1</f>
        <v>461.3194115</v>
      </c>
      <c r="O10" s="638">
        <f t="shared" si="6"/>
        <v>58.52777778</v>
      </c>
      <c r="P10" s="657"/>
      <c r="Q10" s="638">
        <v>22000.0</v>
      </c>
      <c r="R10" s="656">
        <v>0.285</v>
      </c>
      <c r="S10" s="656">
        <f>S1/Q10</f>
        <v>0.005681818182</v>
      </c>
      <c r="T10" s="656">
        <f t="shared" si="7"/>
        <v>0.2793181818</v>
      </c>
      <c r="U10" s="638">
        <f t="shared" si="8"/>
        <v>6270</v>
      </c>
      <c r="V10" s="638">
        <f>U10/W1</f>
        <v>446.2633452</v>
      </c>
      <c r="W10" s="638">
        <f t="shared" si="9"/>
        <v>49.29824561</v>
      </c>
      <c r="X10" s="658"/>
      <c r="Y10" s="659">
        <v>15000.0</v>
      </c>
      <c r="Z10" s="642">
        <v>0.44</v>
      </c>
      <c r="AA10" s="642">
        <f>AA1/Y10</f>
        <v>0.008333333333</v>
      </c>
      <c r="AB10" s="661">
        <f t="shared" si="10"/>
        <v>0.4316666667</v>
      </c>
      <c r="AC10" s="659">
        <f t="shared" si="11"/>
        <v>6600</v>
      </c>
      <c r="AD10" s="659">
        <f>AC10/AE1</f>
        <v>398.7112364</v>
      </c>
      <c r="AE10" s="659">
        <f t="shared" si="12"/>
        <v>37.62121212</v>
      </c>
      <c r="AF10" s="658"/>
      <c r="AG10" s="638">
        <v>22000.0</v>
      </c>
      <c r="AH10" s="656">
        <v>0.275</v>
      </c>
      <c r="AI10" s="656">
        <f>AI1/AG10</f>
        <v>0.005681818182</v>
      </c>
      <c r="AJ10" s="656">
        <f t="shared" si="13"/>
        <v>0.2693181818</v>
      </c>
      <c r="AK10" s="638">
        <f t="shared" si="14"/>
        <v>6050</v>
      </c>
      <c r="AL10" s="638">
        <f>AK10/AM1</f>
        <v>429.2809839</v>
      </c>
      <c r="AM10" s="638">
        <f t="shared" si="15"/>
        <v>51.24848485</v>
      </c>
      <c r="AN10" s="640"/>
      <c r="AO10" s="638">
        <v>22000.0</v>
      </c>
      <c r="AP10" s="656">
        <v>0.2725</v>
      </c>
      <c r="AQ10" s="656">
        <f>AQ1/AO10</f>
        <v>0.005681818182</v>
      </c>
      <c r="AR10" s="656">
        <f t="shared" si="16"/>
        <v>0.2668181818</v>
      </c>
      <c r="AS10" s="638">
        <f t="shared" si="17"/>
        <v>5995</v>
      </c>
      <c r="AT10" s="638">
        <f>AS10/AU1</f>
        <v>428.6224976</v>
      </c>
      <c r="AU10" s="638">
        <f t="shared" si="18"/>
        <v>51.32721713</v>
      </c>
      <c r="AV10" s="640"/>
      <c r="AW10" s="638">
        <v>15000.0</v>
      </c>
      <c r="AX10" s="656">
        <v>0.3325</v>
      </c>
      <c r="AY10" s="656">
        <f>AY1/AW10</f>
        <v>0.008333333333</v>
      </c>
      <c r="AZ10" s="656">
        <f t="shared" si="19"/>
        <v>0.3241666667</v>
      </c>
      <c r="BA10" s="638">
        <f t="shared" si="20"/>
        <v>4987.5</v>
      </c>
      <c r="BB10" s="638">
        <f>BA10/BC1</f>
        <v>349.8363339</v>
      </c>
      <c r="BC10" s="638">
        <f t="shared" si="21"/>
        <v>42.87719298</v>
      </c>
      <c r="BD10" s="648"/>
    </row>
    <row r="11">
      <c r="A11" s="638">
        <v>28000.0</v>
      </c>
      <c r="B11" s="655">
        <v>0.245</v>
      </c>
      <c r="C11" s="656">
        <f>C1/A11</f>
        <v>0.004464285714</v>
      </c>
      <c r="D11" s="656">
        <f t="shared" si="1"/>
        <v>0.2405357143</v>
      </c>
      <c r="E11" s="638">
        <f t="shared" si="2"/>
        <v>6860</v>
      </c>
      <c r="F11" s="638">
        <f>E11/G1</f>
        <v>493.170381</v>
      </c>
      <c r="G11" s="638">
        <f t="shared" si="3"/>
        <v>56.7755102</v>
      </c>
      <c r="H11" s="657"/>
      <c r="I11" s="638">
        <v>28000.0</v>
      </c>
      <c r="J11" s="655">
        <v>0.235</v>
      </c>
      <c r="K11" s="656">
        <f>K1/I11</f>
        <v>0.004464285714</v>
      </c>
      <c r="L11" s="656">
        <f t="shared" si="4"/>
        <v>0.2305357143</v>
      </c>
      <c r="M11" s="638">
        <f t="shared" si="5"/>
        <v>6580</v>
      </c>
      <c r="N11" s="638">
        <f>M11/O1</f>
        <v>468.4385382</v>
      </c>
      <c r="O11" s="638">
        <f t="shared" si="6"/>
        <v>59.77304965</v>
      </c>
      <c r="P11" s="657"/>
      <c r="Q11" s="638">
        <v>23000.0</v>
      </c>
      <c r="R11" s="656">
        <v>0.27</v>
      </c>
      <c r="S11" s="656">
        <f>S1/Q11</f>
        <v>0.005434782609</v>
      </c>
      <c r="T11" s="656">
        <f t="shared" si="7"/>
        <v>0.2645652174</v>
      </c>
      <c r="U11" s="638">
        <f t="shared" si="8"/>
        <v>6210</v>
      </c>
      <c r="V11" s="638">
        <f>U11/W1</f>
        <v>441.9928826</v>
      </c>
      <c r="W11" s="638">
        <f t="shared" si="9"/>
        <v>52.03703704</v>
      </c>
      <c r="X11" s="658"/>
      <c r="Y11" s="659">
        <v>16000.0</v>
      </c>
      <c r="Z11" s="642">
        <v>0.4</v>
      </c>
      <c r="AA11" s="642">
        <f>AA1/Y11</f>
        <v>0.0078125</v>
      </c>
      <c r="AB11" s="660">
        <f t="shared" si="10"/>
        <v>0.3921875</v>
      </c>
      <c r="AC11" s="659">
        <f t="shared" si="11"/>
        <v>6400</v>
      </c>
      <c r="AD11" s="659">
        <f>AC11/AE1</f>
        <v>386.6290777</v>
      </c>
      <c r="AE11" s="659">
        <f t="shared" si="12"/>
        <v>41.38333333</v>
      </c>
      <c r="AF11" s="658"/>
      <c r="AG11" s="638">
        <v>23000.0</v>
      </c>
      <c r="AH11" s="656">
        <v>0.27</v>
      </c>
      <c r="AI11" s="656">
        <f>AI1/AG11</f>
        <v>0.005434782609</v>
      </c>
      <c r="AJ11" s="656">
        <f t="shared" si="13"/>
        <v>0.2645652174</v>
      </c>
      <c r="AK11" s="638">
        <f t="shared" si="14"/>
        <v>6210</v>
      </c>
      <c r="AL11" s="638">
        <f>AK11/AM1</f>
        <v>440.6338694</v>
      </c>
      <c r="AM11" s="638">
        <f t="shared" si="15"/>
        <v>52.19753086</v>
      </c>
      <c r="AN11" s="640"/>
      <c r="AO11" s="638">
        <v>23000.0</v>
      </c>
      <c r="AP11" s="656">
        <v>0.2675</v>
      </c>
      <c r="AQ11" s="656">
        <f>AQ1/AO11</f>
        <v>0.005434782609</v>
      </c>
      <c r="AR11" s="656">
        <f t="shared" si="16"/>
        <v>0.2620652174</v>
      </c>
      <c r="AS11" s="638">
        <f t="shared" si="17"/>
        <v>6152.5</v>
      </c>
      <c r="AT11" s="638">
        <f>AS11/AU1</f>
        <v>439.8832221</v>
      </c>
      <c r="AU11" s="638">
        <f t="shared" si="18"/>
        <v>52.28660436</v>
      </c>
      <c r="AV11" s="640"/>
      <c r="AW11" s="638">
        <v>16000.0</v>
      </c>
      <c r="AX11" s="656">
        <v>0.33</v>
      </c>
      <c r="AY11" s="656">
        <f>AY1/AW11</f>
        <v>0.0078125</v>
      </c>
      <c r="AZ11" s="656">
        <f t="shared" si="19"/>
        <v>0.3221875</v>
      </c>
      <c r="BA11" s="638">
        <f t="shared" si="20"/>
        <v>5280</v>
      </c>
      <c r="BB11" s="638">
        <f>BA11/BC1</f>
        <v>370.3530512</v>
      </c>
      <c r="BC11" s="638">
        <f t="shared" si="21"/>
        <v>43.2020202</v>
      </c>
      <c r="BD11" s="648"/>
    </row>
    <row r="12">
      <c r="A12" s="638">
        <v>29000.0</v>
      </c>
      <c r="B12" s="655">
        <v>0.24</v>
      </c>
      <c r="C12" s="656">
        <f>C1/A12</f>
        <v>0.004310344828</v>
      </c>
      <c r="D12" s="656">
        <f t="shared" si="1"/>
        <v>0.2356896552</v>
      </c>
      <c r="E12" s="638">
        <f t="shared" si="2"/>
        <v>6960</v>
      </c>
      <c r="F12" s="638">
        <f>E12/G1</f>
        <v>500.3594536</v>
      </c>
      <c r="G12" s="638">
        <f t="shared" si="3"/>
        <v>57.95833333</v>
      </c>
      <c r="H12" s="657"/>
      <c r="I12" s="638">
        <v>29000.0</v>
      </c>
      <c r="J12" s="655">
        <v>0.23</v>
      </c>
      <c r="K12" s="656">
        <f>K1/I12</f>
        <v>0.004310344828</v>
      </c>
      <c r="L12" s="656">
        <f t="shared" si="4"/>
        <v>0.2256896552</v>
      </c>
      <c r="M12" s="638">
        <f t="shared" si="5"/>
        <v>6670</v>
      </c>
      <c r="N12" s="638">
        <f>M12/O1</f>
        <v>474.8457523</v>
      </c>
      <c r="O12" s="638">
        <f t="shared" si="6"/>
        <v>61.07246377</v>
      </c>
      <c r="P12" s="657"/>
      <c r="Q12" s="638">
        <v>24000.0</v>
      </c>
      <c r="R12" s="656">
        <v>0.265</v>
      </c>
      <c r="S12" s="656">
        <f>S1/Q12</f>
        <v>0.005208333333</v>
      </c>
      <c r="T12" s="656">
        <f t="shared" si="7"/>
        <v>0.2597916667</v>
      </c>
      <c r="U12" s="638">
        <f t="shared" si="8"/>
        <v>6360</v>
      </c>
      <c r="V12" s="638">
        <f>U12/W1</f>
        <v>452.6690391</v>
      </c>
      <c r="W12" s="638">
        <f t="shared" si="9"/>
        <v>53.01886792</v>
      </c>
      <c r="X12" s="658"/>
      <c r="Y12" s="659">
        <v>17000.0</v>
      </c>
      <c r="Z12" s="642">
        <v>0.38</v>
      </c>
      <c r="AA12" s="642">
        <f>AA1/Y12</f>
        <v>0.007352941176</v>
      </c>
      <c r="AB12" s="661">
        <f t="shared" si="10"/>
        <v>0.3726470588</v>
      </c>
      <c r="AC12" s="659">
        <f t="shared" si="11"/>
        <v>6460</v>
      </c>
      <c r="AD12" s="659">
        <f>AC12/AE1</f>
        <v>390.2537253</v>
      </c>
      <c r="AE12" s="659">
        <f t="shared" si="12"/>
        <v>43.56140351</v>
      </c>
      <c r="AF12" s="658"/>
      <c r="AG12" s="638">
        <v>24000.0</v>
      </c>
      <c r="AH12" s="656">
        <v>0.265</v>
      </c>
      <c r="AI12" s="656">
        <f>AI1/AG12</f>
        <v>0.005208333333</v>
      </c>
      <c r="AJ12" s="656">
        <f t="shared" si="13"/>
        <v>0.2597916667</v>
      </c>
      <c r="AK12" s="638">
        <f t="shared" si="14"/>
        <v>6360</v>
      </c>
      <c r="AL12" s="638">
        <f>AK12/AM1</f>
        <v>451.2771996</v>
      </c>
      <c r="AM12" s="638">
        <f t="shared" si="15"/>
        <v>53.18238994</v>
      </c>
      <c r="AN12" s="640"/>
      <c r="AO12" s="638">
        <v>24000.0</v>
      </c>
      <c r="AP12" s="656">
        <v>0.26</v>
      </c>
      <c r="AQ12" s="656">
        <f>AQ1/AO12</f>
        <v>0.005208333333</v>
      </c>
      <c r="AR12" s="656">
        <f t="shared" si="16"/>
        <v>0.2547916667</v>
      </c>
      <c r="AS12" s="638">
        <f t="shared" si="17"/>
        <v>6240</v>
      </c>
      <c r="AT12" s="638">
        <f>AS12/AU1</f>
        <v>446.1391802</v>
      </c>
      <c r="AU12" s="638">
        <f t="shared" si="18"/>
        <v>53.79487179</v>
      </c>
      <c r="AV12" s="640"/>
      <c r="AW12" s="638">
        <v>17000.0</v>
      </c>
      <c r="AX12" s="656">
        <v>0.325</v>
      </c>
      <c r="AY12" s="656">
        <f>AY1/AW12</f>
        <v>0.007352941176</v>
      </c>
      <c r="AZ12" s="656">
        <f t="shared" si="19"/>
        <v>0.3176470588</v>
      </c>
      <c r="BA12" s="638">
        <f t="shared" si="20"/>
        <v>5525</v>
      </c>
      <c r="BB12" s="638">
        <f>BA12/BC1</f>
        <v>387.5379939</v>
      </c>
      <c r="BC12" s="638">
        <f t="shared" si="21"/>
        <v>43.86666667</v>
      </c>
      <c r="BD12" s="648"/>
    </row>
    <row r="13">
      <c r="A13" s="638">
        <v>30000.0</v>
      </c>
      <c r="B13" s="655">
        <v>0.237</v>
      </c>
      <c r="C13" s="656">
        <f>C1/A13</f>
        <v>0.004166666667</v>
      </c>
      <c r="D13" s="656">
        <f t="shared" si="1"/>
        <v>0.2328333333</v>
      </c>
      <c r="E13" s="638">
        <f t="shared" si="2"/>
        <v>7110</v>
      </c>
      <c r="F13" s="638">
        <f>E13/G1</f>
        <v>511.1430625</v>
      </c>
      <c r="G13" s="638">
        <f t="shared" si="3"/>
        <v>58.69198312</v>
      </c>
      <c r="H13" s="657"/>
      <c r="I13" s="638">
        <v>30000.0</v>
      </c>
      <c r="J13" s="655">
        <v>0.225</v>
      </c>
      <c r="K13" s="656">
        <f>K1/I13</f>
        <v>0.004166666667</v>
      </c>
      <c r="L13" s="656">
        <f t="shared" si="4"/>
        <v>0.2208333333</v>
      </c>
      <c r="M13" s="638">
        <f t="shared" si="5"/>
        <v>6750</v>
      </c>
      <c r="N13" s="638">
        <f>M13/O1</f>
        <v>480.5410536</v>
      </c>
      <c r="O13" s="638">
        <f t="shared" si="6"/>
        <v>62.42962963</v>
      </c>
      <c r="P13" s="657"/>
      <c r="Q13" s="638">
        <v>25000.0</v>
      </c>
      <c r="R13" s="656">
        <v>0.26</v>
      </c>
      <c r="S13" s="656">
        <f>S1/Q13</f>
        <v>0.005</v>
      </c>
      <c r="T13" s="656">
        <f t="shared" si="7"/>
        <v>0.255</v>
      </c>
      <c r="U13" s="638">
        <f t="shared" si="8"/>
        <v>6500</v>
      </c>
      <c r="V13" s="638">
        <f>U13/W1</f>
        <v>462.633452</v>
      </c>
      <c r="W13" s="638">
        <f t="shared" si="9"/>
        <v>54.03846154</v>
      </c>
      <c r="X13" s="658"/>
      <c r="Y13" s="659">
        <v>18000.0</v>
      </c>
      <c r="Z13" s="642">
        <v>0.36</v>
      </c>
      <c r="AA13" s="642">
        <f>AA1/Y13</f>
        <v>0.006944444444</v>
      </c>
      <c r="AB13" s="660">
        <f t="shared" si="10"/>
        <v>0.3530555556</v>
      </c>
      <c r="AC13" s="659">
        <f t="shared" si="11"/>
        <v>6480</v>
      </c>
      <c r="AD13" s="659">
        <f>AC13/AE1</f>
        <v>391.4619412</v>
      </c>
      <c r="AE13" s="659">
        <f t="shared" si="12"/>
        <v>45.98148148</v>
      </c>
      <c r="AF13" s="658"/>
      <c r="AG13" s="638">
        <v>25000.0</v>
      </c>
      <c r="AH13" s="656">
        <v>0.26</v>
      </c>
      <c r="AI13" s="656">
        <f>AI1/AG13</f>
        <v>0.005</v>
      </c>
      <c r="AJ13" s="656">
        <f t="shared" si="13"/>
        <v>0.255</v>
      </c>
      <c r="AK13" s="638">
        <f t="shared" si="14"/>
        <v>6500</v>
      </c>
      <c r="AL13" s="638">
        <f>AK13/AM1</f>
        <v>461.2109745</v>
      </c>
      <c r="AM13" s="638">
        <f t="shared" si="15"/>
        <v>54.20512821</v>
      </c>
      <c r="AN13" s="640"/>
      <c r="AO13" s="638">
        <v>25000.0</v>
      </c>
      <c r="AP13" s="656">
        <v>0.2575</v>
      </c>
      <c r="AQ13" s="656">
        <f>AQ1/AO13</f>
        <v>0.005</v>
      </c>
      <c r="AR13" s="656">
        <f t="shared" si="16"/>
        <v>0.2525</v>
      </c>
      <c r="AS13" s="638">
        <f t="shared" si="17"/>
        <v>6437.5</v>
      </c>
      <c r="AT13" s="638">
        <f>AS13/AU1</f>
        <v>460.2597712</v>
      </c>
      <c r="AU13" s="638">
        <f t="shared" si="18"/>
        <v>54.3171521</v>
      </c>
      <c r="AV13" s="640"/>
      <c r="AW13" s="638">
        <v>18000.0</v>
      </c>
      <c r="AX13" s="656">
        <v>0.32</v>
      </c>
      <c r="AY13" s="656">
        <f>AY1/AW13</f>
        <v>0.006944444444</v>
      </c>
      <c r="AZ13" s="656">
        <f t="shared" si="19"/>
        <v>0.3130555556</v>
      </c>
      <c r="BA13" s="638">
        <f t="shared" si="20"/>
        <v>5760</v>
      </c>
      <c r="BB13" s="638">
        <f>BA13/BC1</f>
        <v>404.0215104</v>
      </c>
      <c r="BC13" s="638">
        <f t="shared" si="21"/>
        <v>44.55208333</v>
      </c>
      <c r="BD13" s="648"/>
    </row>
    <row r="14">
      <c r="A14" s="638">
        <v>31000.0</v>
      </c>
      <c r="B14" s="656">
        <v>0.235</v>
      </c>
      <c r="C14" s="656">
        <f>C1/A14</f>
        <v>0.004032258065</v>
      </c>
      <c r="D14" s="656">
        <f t="shared" si="1"/>
        <v>0.2309677419</v>
      </c>
      <c r="E14" s="638">
        <f t="shared" si="2"/>
        <v>7285</v>
      </c>
      <c r="F14" s="638">
        <f>E14/G1</f>
        <v>523.7239396</v>
      </c>
      <c r="G14" s="638">
        <f t="shared" si="3"/>
        <v>59.19148936</v>
      </c>
      <c r="H14" s="657"/>
      <c r="I14" s="638">
        <v>31000.0</v>
      </c>
      <c r="J14" s="655">
        <v>0.224</v>
      </c>
      <c r="K14" s="656">
        <f>K1/I14</f>
        <v>0.004032258065</v>
      </c>
      <c r="L14" s="656">
        <f t="shared" si="4"/>
        <v>0.2199677419</v>
      </c>
      <c r="M14" s="638">
        <f t="shared" si="5"/>
        <v>6944</v>
      </c>
      <c r="N14" s="638">
        <f>M14/O1</f>
        <v>494.3521595</v>
      </c>
      <c r="O14" s="638">
        <f t="shared" si="6"/>
        <v>62.70833333</v>
      </c>
      <c r="P14" s="657"/>
      <c r="Q14" s="638">
        <v>26000.0</v>
      </c>
      <c r="R14" s="655">
        <v>0.255</v>
      </c>
      <c r="S14" s="656">
        <f>S1/Q14</f>
        <v>0.004807692308</v>
      </c>
      <c r="T14" s="656">
        <f t="shared" si="7"/>
        <v>0.2501923077</v>
      </c>
      <c r="U14" s="638">
        <f t="shared" si="8"/>
        <v>6630</v>
      </c>
      <c r="V14" s="638">
        <f>U14/W1</f>
        <v>471.886121</v>
      </c>
      <c r="W14" s="638">
        <f t="shared" si="9"/>
        <v>55.09803922</v>
      </c>
      <c r="X14" s="658"/>
      <c r="Y14" s="659">
        <v>19000.0</v>
      </c>
      <c r="Z14" s="642">
        <v>0.34</v>
      </c>
      <c r="AA14" s="642">
        <f>AA1/Y14</f>
        <v>0.006578947368</v>
      </c>
      <c r="AB14" s="661">
        <f t="shared" si="10"/>
        <v>0.3334210526</v>
      </c>
      <c r="AC14" s="659">
        <f t="shared" si="11"/>
        <v>6460</v>
      </c>
      <c r="AD14" s="659">
        <f>AC14/AE1</f>
        <v>390.2537253</v>
      </c>
      <c r="AE14" s="659">
        <f t="shared" si="12"/>
        <v>48.68627451</v>
      </c>
      <c r="AF14" s="658"/>
      <c r="AG14" s="638">
        <v>26000.0</v>
      </c>
      <c r="AH14" s="656">
        <v>0.255</v>
      </c>
      <c r="AI14" s="656">
        <f>AI1/AG14</f>
        <v>0.004807692308</v>
      </c>
      <c r="AJ14" s="656">
        <f t="shared" si="13"/>
        <v>0.2501923077</v>
      </c>
      <c r="AK14" s="638">
        <f t="shared" si="14"/>
        <v>6630</v>
      </c>
      <c r="AL14" s="638">
        <f>AK14/AM1</f>
        <v>470.4351939</v>
      </c>
      <c r="AM14" s="638">
        <f t="shared" si="15"/>
        <v>55.26797386</v>
      </c>
      <c r="AN14" s="640"/>
      <c r="AO14" s="638">
        <v>26000.0</v>
      </c>
      <c r="AP14" s="656">
        <v>0.2525</v>
      </c>
      <c r="AQ14" s="656">
        <f>AQ1/AO14</f>
        <v>0.004807692308</v>
      </c>
      <c r="AR14" s="656">
        <f t="shared" si="16"/>
        <v>0.2476923077</v>
      </c>
      <c r="AS14" s="638">
        <f t="shared" si="17"/>
        <v>6565</v>
      </c>
      <c r="AT14" s="638">
        <f>AS14/AU1</f>
        <v>469.3755958</v>
      </c>
      <c r="AU14" s="638">
        <f t="shared" si="18"/>
        <v>55.39273927</v>
      </c>
      <c r="AV14" s="640"/>
      <c r="AW14" s="638">
        <v>19000.0</v>
      </c>
      <c r="AX14" s="656">
        <v>0.315</v>
      </c>
      <c r="AY14" s="656">
        <f>AY1/AW14</f>
        <v>0.006578947368</v>
      </c>
      <c r="AZ14" s="656">
        <f t="shared" si="19"/>
        <v>0.3084210526</v>
      </c>
      <c r="BA14" s="638">
        <f t="shared" si="20"/>
        <v>5985</v>
      </c>
      <c r="BB14" s="638">
        <f>BA14/BC1</f>
        <v>419.8036007</v>
      </c>
      <c r="BC14" s="638">
        <f t="shared" si="21"/>
        <v>45.25925926</v>
      </c>
      <c r="BD14" s="648"/>
    </row>
    <row r="15">
      <c r="A15" s="638">
        <v>32000.0</v>
      </c>
      <c r="B15" s="655">
        <v>0.233</v>
      </c>
      <c r="C15" s="656">
        <f>C1/A15</f>
        <v>0.00390625</v>
      </c>
      <c r="D15" s="656">
        <f t="shared" si="1"/>
        <v>0.22909375</v>
      </c>
      <c r="E15" s="638">
        <f t="shared" si="2"/>
        <v>7456</v>
      </c>
      <c r="F15" s="638">
        <f>E15/G1</f>
        <v>536.0172538</v>
      </c>
      <c r="G15" s="638">
        <f t="shared" si="3"/>
        <v>59.69957082</v>
      </c>
      <c r="H15" s="657"/>
      <c r="I15" s="638">
        <v>32000.0</v>
      </c>
      <c r="J15" s="655">
        <v>0.223</v>
      </c>
      <c r="K15" s="656">
        <f>K1/I15</f>
        <v>0.00390625</v>
      </c>
      <c r="L15" s="656">
        <f t="shared" si="4"/>
        <v>0.21909375</v>
      </c>
      <c r="M15" s="638">
        <f t="shared" si="5"/>
        <v>7136</v>
      </c>
      <c r="N15" s="638">
        <f>M15/O1</f>
        <v>508.0208828</v>
      </c>
      <c r="O15" s="638">
        <f t="shared" si="6"/>
        <v>62.98953662</v>
      </c>
      <c r="P15" s="657"/>
      <c r="Q15" s="638">
        <v>27000.0</v>
      </c>
      <c r="R15" s="656">
        <v>0.25</v>
      </c>
      <c r="S15" s="656">
        <f>S1/Q15</f>
        <v>0.00462962963</v>
      </c>
      <c r="T15" s="656">
        <f t="shared" si="7"/>
        <v>0.2453703704</v>
      </c>
      <c r="U15" s="638">
        <f t="shared" si="8"/>
        <v>6750</v>
      </c>
      <c r="V15" s="638">
        <f>U15/W1</f>
        <v>480.4270463</v>
      </c>
      <c r="W15" s="638">
        <f t="shared" si="9"/>
        <v>56.2</v>
      </c>
      <c r="X15" s="658"/>
      <c r="Y15" s="659">
        <v>20000.0</v>
      </c>
      <c r="Z15" s="642">
        <v>0.33</v>
      </c>
      <c r="AA15" s="642">
        <f>AA1/Y15</f>
        <v>0.00625</v>
      </c>
      <c r="AB15" s="660">
        <f t="shared" si="10"/>
        <v>0.32375</v>
      </c>
      <c r="AC15" s="659">
        <f t="shared" si="11"/>
        <v>6600</v>
      </c>
      <c r="AD15" s="659">
        <f>AC15/AE1</f>
        <v>398.7112364</v>
      </c>
      <c r="AE15" s="659">
        <f t="shared" si="12"/>
        <v>50.16161616</v>
      </c>
      <c r="AF15" s="658"/>
      <c r="AG15" s="638">
        <v>27000.0</v>
      </c>
      <c r="AH15" s="656">
        <v>0.25</v>
      </c>
      <c r="AI15" s="656">
        <f>AI1/AG15</f>
        <v>0.00462962963</v>
      </c>
      <c r="AJ15" s="656">
        <f t="shared" si="13"/>
        <v>0.2453703704</v>
      </c>
      <c r="AK15" s="638">
        <f t="shared" si="14"/>
        <v>6750</v>
      </c>
      <c r="AL15" s="638">
        <f>AK15/AM1</f>
        <v>478.9498581</v>
      </c>
      <c r="AM15" s="638">
        <f t="shared" si="15"/>
        <v>56.37333333</v>
      </c>
      <c r="AN15" s="640"/>
      <c r="AO15" s="638">
        <v>27000.0</v>
      </c>
      <c r="AP15" s="656">
        <v>0.25</v>
      </c>
      <c r="AQ15" s="656">
        <f>AQ1/AO15</f>
        <v>0.00462962963</v>
      </c>
      <c r="AR15" s="656">
        <f t="shared" si="16"/>
        <v>0.2453703704</v>
      </c>
      <c r="AS15" s="638">
        <f t="shared" si="17"/>
        <v>6750</v>
      </c>
      <c r="AT15" s="638">
        <f>AS15/AU1</f>
        <v>482.6024786</v>
      </c>
      <c r="AU15" s="638">
        <f t="shared" si="18"/>
        <v>55.94666667</v>
      </c>
      <c r="AV15" s="640"/>
      <c r="AW15" s="638">
        <v>20000.0</v>
      </c>
      <c r="AX15" s="656">
        <v>0.31</v>
      </c>
      <c r="AY15" s="656">
        <f>AY1/AW15</f>
        <v>0.00625</v>
      </c>
      <c r="AZ15" s="656">
        <f t="shared" si="19"/>
        <v>0.30375</v>
      </c>
      <c r="BA15" s="638">
        <f t="shared" si="20"/>
        <v>6200</v>
      </c>
      <c r="BB15" s="638">
        <f>BA15/BC1</f>
        <v>434.8842647</v>
      </c>
      <c r="BC15" s="638">
        <f t="shared" si="21"/>
        <v>45.98924731</v>
      </c>
      <c r="BD15" s="648"/>
    </row>
    <row r="16">
      <c r="A16" s="638">
        <v>33000.0</v>
      </c>
      <c r="B16" s="655">
        <v>0.231</v>
      </c>
      <c r="C16" s="656">
        <f>C1/A16</f>
        <v>0.003787878788</v>
      </c>
      <c r="D16" s="656">
        <f t="shared" si="1"/>
        <v>0.2272121212</v>
      </c>
      <c r="E16" s="638">
        <f t="shared" si="2"/>
        <v>7623</v>
      </c>
      <c r="F16" s="638">
        <f>E16/G1</f>
        <v>548.023005</v>
      </c>
      <c r="G16" s="638">
        <f t="shared" si="3"/>
        <v>60.21645022</v>
      </c>
      <c r="H16" s="657"/>
      <c r="I16" s="638">
        <v>33000.0</v>
      </c>
      <c r="J16" s="655">
        <v>0.222</v>
      </c>
      <c r="K16" s="656">
        <f>K1/I16</f>
        <v>0.003787878788</v>
      </c>
      <c r="L16" s="656">
        <f t="shared" si="4"/>
        <v>0.2182121212</v>
      </c>
      <c r="M16" s="638">
        <f t="shared" si="5"/>
        <v>7326</v>
      </c>
      <c r="N16" s="638">
        <f>M16/O1</f>
        <v>521.5472235</v>
      </c>
      <c r="O16" s="638">
        <f t="shared" si="6"/>
        <v>63.27327327</v>
      </c>
      <c r="P16" s="657"/>
      <c r="Q16" s="638">
        <v>28000.0</v>
      </c>
      <c r="R16" s="656">
        <v>0.245</v>
      </c>
      <c r="S16" s="656">
        <f>S1/Q16</f>
        <v>0.004464285714</v>
      </c>
      <c r="T16" s="656">
        <f t="shared" si="7"/>
        <v>0.2405357143</v>
      </c>
      <c r="U16" s="638">
        <f t="shared" si="8"/>
        <v>6860</v>
      </c>
      <c r="V16" s="638">
        <f>U16/W1</f>
        <v>488.2562278</v>
      </c>
      <c r="W16" s="638">
        <f t="shared" si="9"/>
        <v>57.34693878</v>
      </c>
      <c r="X16" s="658"/>
      <c r="Y16" s="659">
        <v>21000.0</v>
      </c>
      <c r="Z16" s="642">
        <v>0.32</v>
      </c>
      <c r="AA16" s="642">
        <f>AA1/Y16</f>
        <v>0.005952380952</v>
      </c>
      <c r="AB16" s="661">
        <f t="shared" si="10"/>
        <v>0.314047619</v>
      </c>
      <c r="AC16" s="659">
        <f t="shared" si="11"/>
        <v>6720</v>
      </c>
      <c r="AD16" s="659">
        <f>AC16/AE1</f>
        <v>405.9605316</v>
      </c>
      <c r="AE16" s="659">
        <f t="shared" si="12"/>
        <v>51.72916667</v>
      </c>
      <c r="AF16" s="658"/>
      <c r="AG16" s="638">
        <v>28000.0</v>
      </c>
      <c r="AH16" s="656">
        <v>0.245</v>
      </c>
      <c r="AI16" s="656">
        <f>AI1/AG16</f>
        <v>0.004464285714</v>
      </c>
      <c r="AJ16" s="656">
        <f t="shared" si="13"/>
        <v>0.2405357143</v>
      </c>
      <c r="AK16" s="638">
        <f t="shared" si="14"/>
        <v>6860</v>
      </c>
      <c r="AL16" s="638">
        <f>AK16/AM1</f>
        <v>486.7549669</v>
      </c>
      <c r="AM16" s="638">
        <f t="shared" si="15"/>
        <v>57.52380952</v>
      </c>
      <c r="AN16" s="640"/>
      <c r="AO16" s="638">
        <v>28000.0</v>
      </c>
      <c r="AP16" s="656">
        <v>0.2475</v>
      </c>
      <c r="AQ16" s="656">
        <f>AQ1/AO16</f>
        <v>0.004464285714</v>
      </c>
      <c r="AR16" s="656">
        <f t="shared" si="16"/>
        <v>0.2430357143</v>
      </c>
      <c r="AS16" s="638">
        <f t="shared" si="17"/>
        <v>6930</v>
      </c>
      <c r="AT16" s="638">
        <f>AS16/AU1</f>
        <v>495.471878</v>
      </c>
      <c r="AU16" s="638">
        <f t="shared" si="18"/>
        <v>56.51178451</v>
      </c>
      <c r="AV16" s="640"/>
      <c r="AW16" s="638">
        <v>21000.0</v>
      </c>
      <c r="AX16" s="656">
        <v>0.305</v>
      </c>
      <c r="AY16" s="656">
        <f>AY1/AW16</f>
        <v>0.005952380952</v>
      </c>
      <c r="AZ16" s="656">
        <f t="shared" si="19"/>
        <v>0.299047619</v>
      </c>
      <c r="BA16" s="638">
        <f t="shared" si="20"/>
        <v>6405</v>
      </c>
      <c r="BB16" s="638">
        <f>BA16/BC1</f>
        <v>449.2635025</v>
      </c>
      <c r="BC16" s="638">
        <f t="shared" si="21"/>
        <v>46.7431694</v>
      </c>
      <c r="BD16" s="648"/>
    </row>
    <row r="17">
      <c r="A17" s="638">
        <v>34000.0</v>
      </c>
      <c r="B17" s="655">
        <v>0.229</v>
      </c>
      <c r="C17" s="656">
        <f>C1/A17</f>
        <v>0.003676470588</v>
      </c>
      <c r="D17" s="656">
        <f t="shared" si="1"/>
        <v>0.2253235294</v>
      </c>
      <c r="E17" s="638">
        <f t="shared" si="2"/>
        <v>7786</v>
      </c>
      <c r="F17" s="638">
        <f>E17/G1</f>
        <v>559.7411934</v>
      </c>
      <c r="G17" s="638">
        <f t="shared" si="3"/>
        <v>60.74235808</v>
      </c>
      <c r="H17" s="657"/>
      <c r="I17" s="638">
        <v>34000.0</v>
      </c>
      <c r="J17" s="655">
        <v>0.221</v>
      </c>
      <c r="K17" s="656">
        <f>K1/I17</f>
        <v>0.003676470588</v>
      </c>
      <c r="L17" s="656">
        <f t="shared" si="4"/>
        <v>0.2173235294</v>
      </c>
      <c r="M17" s="638">
        <f t="shared" si="5"/>
        <v>7514</v>
      </c>
      <c r="N17" s="638">
        <f>M17/O1</f>
        <v>534.9311818</v>
      </c>
      <c r="O17" s="638">
        <f t="shared" si="6"/>
        <v>63.55957768</v>
      </c>
      <c r="P17" s="657"/>
      <c r="Q17" s="638">
        <v>29000.0</v>
      </c>
      <c r="R17" s="656">
        <v>0.2425</v>
      </c>
      <c r="S17" s="656">
        <f>S1/Q17</f>
        <v>0.004310344828</v>
      </c>
      <c r="T17" s="656">
        <f t="shared" si="7"/>
        <v>0.2381896552</v>
      </c>
      <c r="U17" s="638">
        <f t="shared" si="8"/>
        <v>7032.5</v>
      </c>
      <c r="V17" s="638">
        <f>U17/W1</f>
        <v>500.5338078</v>
      </c>
      <c r="W17" s="638">
        <f t="shared" si="9"/>
        <v>57.93814433</v>
      </c>
      <c r="X17" s="658"/>
      <c r="Y17" s="659">
        <v>22000.0</v>
      </c>
      <c r="Z17" s="642">
        <v>0.31</v>
      </c>
      <c r="AA17" s="642">
        <f>AA1/Y17</f>
        <v>0.005681818182</v>
      </c>
      <c r="AB17" s="660">
        <f t="shared" si="10"/>
        <v>0.3043181818</v>
      </c>
      <c r="AC17" s="659">
        <f t="shared" si="11"/>
        <v>6820</v>
      </c>
      <c r="AD17" s="659">
        <f>AC17/AE1</f>
        <v>412.001611</v>
      </c>
      <c r="AE17" s="659">
        <f t="shared" si="12"/>
        <v>53.39784946</v>
      </c>
      <c r="AF17" s="658"/>
      <c r="AG17" s="638">
        <v>29000.0</v>
      </c>
      <c r="AH17" s="656">
        <v>0.24</v>
      </c>
      <c r="AI17" s="656">
        <f>AI1/AG17</f>
        <v>0.004310344828</v>
      </c>
      <c r="AJ17" s="656">
        <f t="shared" si="13"/>
        <v>0.2356896552</v>
      </c>
      <c r="AK17" s="638">
        <f t="shared" si="14"/>
        <v>6960</v>
      </c>
      <c r="AL17" s="638">
        <f>AK17/AM1</f>
        <v>493.8505203</v>
      </c>
      <c r="AM17" s="638">
        <f t="shared" si="15"/>
        <v>58.72222222</v>
      </c>
      <c r="AN17" s="640"/>
      <c r="AO17" s="638">
        <v>29000.0</v>
      </c>
      <c r="AP17" s="656">
        <v>0.245</v>
      </c>
      <c r="AQ17" s="656">
        <f>AQ1/AO17</f>
        <v>0.004310344828</v>
      </c>
      <c r="AR17" s="656">
        <f t="shared" si="16"/>
        <v>0.2406896552</v>
      </c>
      <c r="AS17" s="638">
        <f t="shared" si="17"/>
        <v>7105</v>
      </c>
      <c r="AT17" s="638">
        <f>AS17/AU1</f>
        <v>507.9837941</v>
      </c>
      <c r="AU17" s="638">
        <f t="shared" si="18"/>
        <v>57.08843537</v>
      </c>
      <c r="AV17" s="640"/>
      <c r="AW17" s="638">
        <v>22000.0</v>
      </c>
      <c r="AX17" s="656">
        <v>0.3</v>
      </c>
      <c r="AY17" s="656">
        <f>AY1/AW17</f>
        <v>0.005681818182</v>
      </c>
      <c r="AZ17" s="656">
        <f t="shared" si="19"/>
        <v>0.2943181818</v>
      </c>
      <c r="BA17" s="638">
        <f t="shared" si="20"/>
        <v>6600</v>
      </c>
      <c r="BB17" s="638">
        <f>BA17/BC1</f>
        <v>462.941314</v>
      </c>
      <c r="BC17" s="638">
        <f t="shared" si="21"/>
        <v>47.52222222</v>
      </c>
      <c r="BD17" s="648"/>
    </row>
    <row r="18">
      <c r="A18" s="638">
        <v>35000.0</v>
      </c>
      <c r="B18" s="655">
        <v>0.227</v>
      </c>
      <c r="C18" s="656">
        <f>C1/A18</f>
        <v>0.003571428571</v>
      </c>
      <c r="D18" s="656">
        <f t="shared" si="1"/>
        <v>0.2234285714</v>
      </c>
      <c r="E18" s="638">
        <f t="shared" si="2"/>
        <v>7945</v>
      </c>
      <c r="F18" s="638">
        <f>E18/G1</f>
        <v>571.1718188</v>
      </c>
      <c r="G18" s="638">
        <f t="shared" si="3"/>
        <v>61.27753304</v>
      </c>
      <c r="H18" s="657"/>
      <c r="I18" s="638">
        <v>35000.0</v>
      </c>
      <c r="J18" s="655">
        <v>0.22</v>
      </c>
      <c r="K18" s="656">
        <f>K1/I18</f>
        <v>0.003571428571</v>
      </c>
      <c r="L18" s="656">
        <f t="shared" si="4"/>
        <v>0.2164285714</v>
      </c>
      <c r="M18" s="638">
        <f t="shared" si="5"/>
        <v>7700</v>
      </c>
      <c r="N18" s="638">
        <f>M18/O1</f>
        <v>548.1727575</v>
      </c>
      <c r="O18" s="638">
        <f t="shared" si="6"/>
        <v>63.84848485</v>
      </c>
      <c r="P18" s="657"/>
      <c r="Q18" s="638">
        <v>30000.0</v>
      </c>
      <c r="R18" s="656">
        <v>0.24</v>
      </c>
      <c r="S18" s="656">
        <f>S1/Q18</f>
        <v>0.004166666667</v>
      </c>
      <c r="T18" s="656">
        <f t="shared" si="7"/>
        <v>0.2358333333</v>
      </c>
      <c r="U18" s="638">
        <f t="shared" si="8"/>
        <v>7200</v>
      </c>
      <c r="V18" s="638">
        <f>U18/W1</f>
        <v>512.455516</v>
      </c>
      <c r="W18" s="638">
        <f t="shared" si="9"/>
        <v>58.54166667</v>
      </c>
      <c r="X18" s="658"/>
      <c r="Y18" s="659">
        <v>23000.0</v>
      </c>
      <c r="Z18" s="642">
        <v>0.29</v>
      </c>
      <c r="AA18" s="642">
        <f>AA1/Y18</f>
        <v>0.005434782609</v>
      </c>
      <c r="AB18" s="661">
        <f t="shared" si="10"/>
        <v>0.2845652174</v>
      </c>
      <c r="AC18" s="659">
        <f t="shared" si="11"/>
        <v>6670</v>
      </c>
      <c r="AD18" s="659">
        <f>AC18/AE1</f>
        <v>402.9399919</v>
      </c>
      <c r="AE18" s="659">
        <f t="shared" si="12"/>
        <v>57.08045977</v>
      </c>
      <c r="AF18" s="658"/>
      <c r="AG18" s="638">
        <v>30000.0</v>
      </c>
      <c r="AH18" s="656">
        <v>0.235</v>
      </c>
      <c r="AI18" s="656">
        <f>AI1/AG18</f>
        <v>0.004166666667</v>
      </c>
      <c r="AJ18" s="656">
        <f t="shared" si="13"/>
        <v>0.2308333333</v>
      </c>
      <c r="AK18" s="638">
        <f t="shared" si="14"/>
        <v>7050</v>
      </c>
      <c r="AL18" s="638">
        <f>AK18/AM1</f>
        <v>500.2365184</v>
      </c>
      <c r="AM18" s="638">
        <f t="shared" si="15"/>
        <v>59.97163121</v>
      </c>
      <c r="AN18" s="640"/>
      <c r="AO18" s="638">
        <v>30000.0</v>
      </c>
      <c r="AP18" s="656">
        <v>0.2425</v>
      </c>
      <c r="AQ18" s="656">
        <f>AQ1/AO18</f>
        <v>0.004166666667</v>
      </c>
      <c r="AR18" s="656">
        <f t="shared" si="16"/>
        <v>0.2383333333</v>
      </c>
      <c r="AS18" s="638">
        <f t="shared" si="17"/>
        <v>7275</v>
      </c>
      <c r="AT18" s="638">
        <f>AS18/AU1</f>
        <v>520.1382269</v>
      </c>
      <c r="AU18" s="638">
        <f t="shared" si="18"/>
        <v>57.67697595</v>
      </c>
      <c r="AV18" s="640"/>
      <c r="AW18" s="638">
        <v>23000.0</v>
      </c>
      <c r="AX18" s="656">
        <v>0.295</v>
      </c>
      <c r="AY18" s="656">
        <f>AY1/AW18</f>
        <v>0.005434782609</v>
      </c>
      <c r="AZ18" s="656">
        <f t="shared" si="19"/>
        <v>0.2895652174</v>
      </c>
      <c r="BA18" s="638">
        <f t="shared" si="20"/>
        <v>6785</v>
      </c>
      <c r="BB18" s="638">
        <f>BA18/BC1</f>
        <v>475.9176993</v>
      </c>
      <c r="BC18" s="638">
        <f t="shared" si="21"/>
        <v>48.32768362</v>
      </c>
      <c r="BD18" s="648"/>
    </row>
    <row r="19">
      <c r="A19" s="638">
        <v>36000.0</v>
      </c>
      <c r="B19" s="655">
        <v>0.225</v>
      </c>
      <c r="C19" s="656">
        <f>C1/A19</f>
        <v>0.003472222222</v>
      </c>
      <c r="D19" s="656">
        <f t="shared" si="1"/>
        <v>0.2215277778</v>
      </c>
      <c r="E19" s="638">
        <f t="shared" si="2"/>
        <v>8100</v>
      </c>
      <c r="F19" s="638">
        <f>E19/G1</f>
        <v>582.3148814</v>
      </c>
      <c r="G19" s="638">
        <f t="shared" si="3"/>
        <v>61.82222222</v>
      </c>
      <c r="H19" s="657"/>
      <c r="I19" s="638">
        <v>36000.0</v>
      </c>
      <c r="J19" s="655">
        <v>0.219</v>
      </c>
      <c r="K19" s="656">
        <f>K1/I19</f>
        <v>0.003472222222</v>
      </c>
      <c r="L19" s="656">
        <f t="shared" si="4"/>
        <v>0.2155277778</v>
      </c>
      <c r="M19" s="638">
        <f t="shared" si="5"/>
        <v>7884</v>
      </c>
      <c r="N19" s="638">
        <f>M19/O1</f>
        <v>561.2719506</v>
      </c>
      <c r="O19" s="638">
        <f t="shared" si="6"/>
        <v>64.14003044</v>
      </c>
      <c r="P19" s="657"/>
      <c r="Q19" s="638">
        <v>31000.0</v>
      </c>
      <c r="R19" s="656">
        <v>0.2375</v>
      </c>
      <c r="S19" s="656">
        <f>S1/Q19</f>
        <v>0.004032258065</v>
      </c>
      <c r="T19" s="656">
        <f t="shared" si="7"/>
        <v>0.2334677419</v>
      </c>
      <c r="U19" s="638">
        <f t="shared" si="8"/>
        <v>7362.5</v>
      </c>
      <c r="V19" s="638">
        <f>U19/W1</f>
        <v>524.0213523</v>
      </c>
      <c r="W19" s="638">
        <f t="shared" si="9"/>
        <v>59.15789474</v>
      </c>
      <c r="X19" s="658"/>
      <c r="Y19" s="659">
        <v>24000.0</v>
      </c>
      <c r="Z19" s="642">
        <v>0.28</v>
      </c>
      <c r="AA19" s="642">
        <f>AA1/Y19</f>
        <v>0.005208333333</v>
      </c>
      <c r="AB19" s="660">
        <f t="shared" si="10"/>
        <v>0.2747916667</v>
      </c>
      <c r="AC19" s="659">
        <f t="shared" si="11"/>
        <v>6720</v>
      </c>
      <c r="AD19" s="659">
        <f>AC19/AE1</f>
        <v>405.9605316</v>
      </c>
      <c r="AE19" s="659">
        <f t="shared" si="12"/>
        <v>59.11904762</v>
      </c>
      <c r="AF19" s="658"/>
      <c r="AG19" s="638">
        <v>31000.0</v>
      </c>
      <c r="AH19" s="656">
        <v>0.2375</v>
      </c>
      <c r="AI19" s="656">
        <f>AI1/AG19</f>
        <v>0.004032258065</v>
      </c>
      <c r="AJ19" s="656">
        <f t="shared" si="13"/>
        <v>0.2334677419</v>
      </c>
      <c r="AK19" s="638">
        <f t="shared" si="14"/>
        <v>7362.5</v>
      </c>
      <c r="AL19" s="638">
        <f>AK19/AM1</f>
        <v>522.410123</v>
      </c>
      <c r="AM19" s="638">
        <f t="shared" si="15"/>
        <v>59.34035088</v>
      </c>
      <c r="AN19" s="640"/>
      <c r="AO19" s="638">
        <v>31000.0</v>
      </c>
      <c r="AP19" s="656">
        <v>0.24</v>
      </c>
      <c r="AQ19" s="656">
        <f>AQ1/AO19</f>
        <v>0.004032258065</v>
      </c>
      <c r="AR19" s="656">
        <f t="shared" si="16"/>
        <v>0.2359677419</v>
      </c>
      <c r="AS19" s="638">
        <f t="shared" si="17"/>
        <v>7440</v>
      </c>
      <c r="AT19" s="638">
        <f>AS19/AU1</f>
        <v>531.9351764</v>
      </c>
      <c r="AU19" s="638">
        <f t="shared" si="18"/>
        <v>58.27777778</v>
      </c>
      <c r="AV19" s="640"/>
      <c r="AW19" s="638">
        <v>24000.0</v>
      </c>
      <c r="AX19" s="656">
        <v>0.29</v>
      </c>
      <c r="AY19" s="656">
        <f>AY1/AW19</f>
        <v>0.005208333333</v>
      </c>
      <c r="AZ19" s="656">
        <f t="shared" si="19"/>
        <v>0.2847916667</v>
      </c>
      <c r="BA19" s="638">
        <f t="shared" si="20"/>
        <v>6960</v>
      </c>
      <c r="BB19" s="638">
        <f>BA19/BC1</f>
        <v>488.1926584</v>
      </c>
      <c r="BC19" s="638">
        <f t="shared" si="21"/>
        <v>49.16091954</v>
      </c>
      <c r="BD19" s="648"/>
    </row>
    <row r="20">
      <c r="A20" s="638">
        <v>37000.0</v>
      </c>
      <c r="B20" s="655">
        <v>0.223</v>
      </c>
      <c r="C20" s="656">
        <f>C1/A20</f>
        <v>0.003378378378</v>
      </c>
      <c r="D20" s="656">
        <f t="shared" si="1"/>
        <v>0.2196216216</v>
      </c>
      <c r="E20" s="638">
        <f t="shared" si="2"/>
        <v>8251</v>
      </c>
      <c r="F20" s="638">
        <f>E20/G1</f>
        <v>593.170381</v>
      </c>
      <c r="G20" s="638">
        <f t="shared" si="3"/>
        <v>62.37668161</v>
      </c>
      <c r="H20" s="657"/>
      <c r="I20" s="638">
        <v>37000.0</v>
      </c>
      <c r="J20" s="655">
        <v>0.218</v>
      </c>
      <c r="K20" s="656">
        <f>K1/I20</f>
        <v>0.003378378378</v>
      </c>
      <c r="L20" s="656">
        <f t="shared" si="4"/>
        <v>0.2146216216</v>
      </c>
      <c r="M20" s="638">
        <f t="shared" si="5"/>
        <v>8066</v>
      </c>
      <c r="N20" s="638">
        <f>M20/O1</f>
        <v>574.2287613</v>
      </c>
      <c r="O20" s="638">
        <f t="shared" si="6"/>
        <v>64.43425076</v>
      </c>
      <c r="P20" s="657"/>
      <c r="Q20" s="638">
        <v>32000.0</v>
      </c>
      <c r="R20" s="656">
        <v>0.235</v>
      </c>
      <c r="S20" s="656">
        <f>S1/Q20</f>
        <v>0.00390625</v>
      </c>
      <c r="T20" s="656">
        <f t="shared" si="7"/>
        <v>0.23109375</v>
      </c>
      <c r="U20" s="638">
        <f t="shared" si="8"/>
        <v>7520</v>
      </c>
      <c r="V20" s="638">
        <f>U20/W1</f>
        <v>535.2313167</v>
      </c>
      <c r="W20" s="638">
        <f t="shared" si="9"/>
        <v>59.78723404</v>
      </c>
      <c r="X20" s="658"/>
      <c r="Y20" s="659">
        <v>25000.0</v>
      </c>
      <c r="Z20" s="642">
        <v>0.27</v>
      </c>
      <c r="AA20" s="642">
        <f>AA1/Y20</f>
        <v>0.005</v>
      </c>
      <c r="AB20" s="661">
        <f t="shared" si="10"/>
        <v>0.265</v>
      </c>
      <c r="AC20" s="659">
        <f t="shared" si="11"/>
        <v>6750</v>
      </c>
      <c r="AD20" s="659">
        <f>AC20/AE1</f>
        <v>407.7728554</v>
      </c>
      <c r="AE20" s="659">
        <f t="shared" si="12"/>
        <v>61.30864198</v>
      </c>
      <c r="AF20" s="658"/>
      <c r="AG20" s="638">
        <v>32000.0</v>
      </c>
      <c r="AH20" s="656">
        <v>0.235</v>
      </c>
      <c r="AI20" s="656">
        <f>AI1/AG20</f>
        <v>0.00390625</v>
      </c>
      <c r="AJ20" s="656">
        <f t="shared" si="13"/>
        <v>0.23109375</v>
      </c>
      <c r="AK20" s="638">
        <f t="shared" si="14"/>
        <v>7520</v>
      </c>
      <c r="AL20" s="638">
        <f>AK20/AM1</f>
        <v>533.5856197</v>
      </c>
      <c r="AM20" s="638">
        <f t="shared" si="15"/>
        <v>59.97163121</v>
      </c>
      <c r="AN20" s="640"/>
      <c r="AO20" s="638">
        <v>32000.0</v>
      </c>
      <c r="AP20" s="656">
        <v>0.2375</v>
      </c>
      <c r="AQ20" s="656">
        <f>AQ1/AO20</f>
        <v>0.00390625</v>
      </c>
      <c r="AR20" s="656">
        <f t="shared" si="16"/>
        <v>0.23359375</v>
      </c>
      <c r="AS20" s="638">
        <f t="shared" si="17"/>
        <v>7600</v>
      </c>
      <c r="AT20" s="638">
        <f>AS20/AU1</f>
        <v>543.3746425</v>
      </c>
      <c r="AU20" s="638">
        <f t="shared" si="18"/>
        <v>58.89122807</v>
      </c>
      <c r="AV20" s="640"/>
      <c r="AW20" s="638">
        <v>25000.0</v>
      </c>
      <c r="AX20" s="656">
        <v>0.285</v>
      </c>
      <c r="AY20" s="656">
        <f>AY1/AW20</f>
        <v>0.005</v>
      </c>
      <c r="AZ20" s="656">
        <f t="shared" si="19"/>
        <v>0.28</v>
      </c>
      <c r="BA20" s="638">
        <f t="shared" si="20"/>
        <v>7125</v>
      </c>
      <c r="BB20" s="638">
        <f>BA20/BC1</f>
        <v>499.7661913</v>
      </c>
      <c r="BC20" s="638">
        <f t="shared" si="21"/>
        <v>50.02339181</v>
      </c>
      <c r="BD20" s="648"/>
    </row>
    <row r="21">
      <c r="A21" s="638">
        <v>38000.0</v>
      </c>
      <c r="B21" s="655">
        <v>0.221</v>
      </c>
      <c r="C21" s="656">
        <f>C1/A21</f>
        <v>0.003289473684</v>
      </c>
      <c r="D21" s="656">
        <f t="shared" si="1"/>
        <v>0.2177105263</v>
      </c>
      <c r="E21" s="638">
        <f t="shared" si="2"/>
        <v>8398</v>
      </c>
      <c r="F21" s="638">
        <f>E21/G1</f>
        <v>603.7383178</v>
      </c>
      <c r="G21" s="638">
        <f t="shared" si="3"/>
        <v>62.94117647</v>
      </c>
      <c r="H21" s="657"/>
      <c r="I21" s="638">
        <v>38000.0</v>
      </c>
      <c r="J21" s="655">
        <v>0.217</v>
      </c>
      <c r="K21" s="656">
        <f>K1/I21</f>
        <v>0.003289473684</v>
      </c>
      <c r="L21" s="656">
        <f t="shared" si="4"/>
        <v>0.2137105263</v>
      </c>
      <c r="M21" s="638">
        <f t="shared" si="5"/>
        <v>8246</v>
      </c>
      <c r="N21" s="638">
        <f>M21/O1</f>
        <v>587.0431894</v>
      </c>
      <c r="O21" s="638">
        <f t="shared" si="6"/>
        <v>64.7311828</v>
      </c>
      <c r="P21" s="657"/>
      <c r="Q21" s="638">
        <v>33000.0</v>
      </c>
      <c r="R21" s="656">
        <v>0.2325</v>
      </c>
      <c r="S21" s="656">
        <f>S1/Q21</f>
        <v>0.003787878788</v>
      </c>
      <c r="T21" s="656">
        <f t="shared" si="7"/>
        <v>0.2287121212</v>
      </c>
      <c r="U21" s="638">
        <f t="shared" si="8"/>
        <v>7672.5</v>
      </c>
      <c r="V21" s="638">
        <f>U21/W1</f>
        <v>546.0854093</v>
      </c>
      <c r="W21" s="638">
        <f t="shared" si="9"/>
        <v>60.43010753</v>
      </c>
      <c r="X21" s="658"/>
      <c r="Y21" s="659">
        <v>26000.0</v>
      </c>
      <c r="Z21" s="642">
        <v>0.265</v>
      </c>
      <c r="AA21" s="642">
        <f>AA1/Y21</f>
        <v>0.004807692308</v>
      </c>
      <c r="AB21" s="660">
        <f t="shared" si="10"/>
        <v>0.2601923077</v>
      </c>
      <c r="AC21" s="659">
        <f t="shared" si="11"/>
        <v>6890</v>
      </c>
      <c r="AD21" s="659">
        <f>AC21/AE1</f>
        <v>416.2303665</v>
      </c>
      <c r="AE21" s="659">
        <f t="shared" si="12"/>
        <v>62.46540881</v>
      </c>
      <c r="AF21" s="658"/>
      <c r="AG21" s="638">
        <v>33000.0</v>
      </c>
      <c r="AH21" s="656">
        <v>0.2325</v>
      </c>
      <c r="AI21" s="656">
        <f>AI1/AG21</f>
        <v>0.003787878788</v>
      </c>
      <c r="AJ21" s="656">
        <f t="shared" si="13"/>
        <v>0.2287121212</v>
      </c>
      <c r="AK21" s="638">
        <f t="shared" si="14"/>
        <v>7672.5</v>
      </c>
      <c r="AL21" s="638">
        <f>AK21/AM1</f>
        <v>544.4063387</v>
      </c>
      <c r="AM21" s="638">
        <f t="shared" si="15"/>
        <v>60.61648746</v>
      </c>
      <c r="AN21" s="640"/>
      <c r="AO21" s="638">
        <v>33000.0</v>
      </c>
      <c r="AP21" s="656">
        <v>0.235</v>
      </c>
      <c r="AQ21" s="656">
        <f>AQ1/AO21</f>
        <v>0.003787878788</v>
      </c>
      <c r="AR21" s="656">
        <f t="shared" si="16"/>
        <v>0.2312121212</v>
      </c>
      <c r="AS21" s="638">
        <f t="shared" si="17"/>
        <v>7755</v>
      </c>
      <c r="AT21" s="638">
        <f>AS21/AU1</f>
        <v>554.4566254</v>
      </c>
      <c r="AU21" s="638">
        <f t="shared" si="18"/>
        <v>59.5177305</v>
      </c>
      <c r="AV21" s="640"/>
      <c r="AW21" s="638">
        <v>26000.0</v>
      </c>
      <c r="AX21" s="656">
        <v>0.28</v>
      </c>
      <c r="AY21" s="656">
        <f>AY1/AW21</f>
        <v>0.004807692308</v>
      </c>
      <c r="AZ21" s="656">
        <f t="shared" si="19"/>
        <v>0.2751923077</v>
      </c>
      <c r="BA21" s="638">
        <f t="shared" si="20"/>
        <v>7280</v>
      </c>
      <c r="BB21" s="638">
        <f>BA21/BC1</f>
        <v>510.6382979</v>
      </c>
      <c r="BC21" s="638">
        <f t="shared" si="21"/>
        <v>50.91666667</v>
      </c>
      <c r="BD21" s="648"/>
    </row>
    <row r="22">
      <c r="A22" s="638">
        <v>39000.0</v>
      </c>
      <c r="B22" s="655">
        <v>0.219</v>
      </c>
      <c r="C22" s="656">
        <f>C1/A22</f>
        <v>0.003205128205</v>
      </c>
      <c r="D22" s="656">
        <f t="shared" si="1"/>
        <v>0.2157948718</v>
      </c>
      <c r="E22" s="638">
        <f t="shared" si="2"/>
        <v>8541</v>
      </c>
      <c r="F22" s="638">
        <f>E22/G1</f>
        <v>614.0186916</v>
      </c>
      <c r="G22" s="638">
        <f t="shared" si="3"/>
        <v>63.51598174</v>
      </c>
      <c r="H22" s="657"/>
      <c r="I22" s="638">
        <v>39000.0</v>
      </c>
      <c r="J22" s="655">
        <v>0.216</v>
      </c>
      <c r="K22" s="656">
        <f>K1/I22</f>
        <v>0.003205128205</v>
      </c>
      <c r="L22" s="656">
        <f t="shared" si="4"/>
        <v>0.2127948718</v>
      </c>
      <c r="M22" s="638">
        <f t="shared" si="5"/>
        <v>8424</v>
      </c>
      <c r="N22" s="638">
        <f>M22/O1</f>
        <v>599.7152349</v>
      </c>
      <c r="O22" s="638">
        <f t="shared" si="6"/>
        <v>65.0308642</v>
      </c>
      <c r="P22" s="657"/>
      <c r="Q22" s="638">
        <v>34000.0</v>
      </c>
      <c r="R22" s="656">
        <v>0.23</v>
      </c>
      <c r="S22" s="656">
        <f>S1/Q22</f>
        <v>0.003676470588</v>
      </c>
      <c r="T22" s="656">
        <f t="shared" si="7"/>
        <v>0.2263235294</v>
      </c>
      <c r="U22" s="638">
        <f t="shared" si="8"/>
        <v>7820</v>
      </c>
      <c r="V22" s="638">
        <f>U22/W1</f>
        <v>556.5836299</v>
      </c>
      <c r="W22" s="638">
        <f t="shared" si="9"/>
        <v>61.08695652</v>
      </c>
      <c r="X22" s="658"/>
      <c r="Y22" s="659">
        <v>27000.0</v>
      </c>
      <c r="Z22" s="642">
        <v>0.2625</v>
      </c>
      <c r="AA22" s="642">
        <f>AA1/Y22</f>
        <v>0.00462962963</v>
      </c>
      <c r="AB22" s="661">
        <f t="shared" si="10"/>
        <v>0.2578703704</v>
      </c>
      <c r="AC22" s="659">
        <f t="shared" si="11"/>
        <v>7087.5</v>
      </c>
      <c r="AD22" s="659">
        <f>AC22/AE1</f>
        <v>428.1614982</v>
      </c>
      <c r="AE22" s="659">
        <f t="shared" si="12"/>
        <v>63.06031746</v>
      </c>
      <c r="AF22" s="658"/>
      <c r="AG22" s="638">
        <v>34000.0</v>
      </c>
      <c r="AH22" s="656">
        <v>0.23</v>
      </c>
      <c r="AI22" s="656">
        <f>AI1/AG22</f>
        <v>0.003676470588</v>
      </c>
      <c r="AJ22" s="656">
        <f t="shared" si="13"/>
        <v>0.2263235294</v>
      </c>
      <c r="AK22" s="638">
        <f t="shared" si="14"/>
        <v>7820</v>
      </c>
      <c r="AL22" s="638">
        <f>AK22/AM1</f>
        <v>554.87228</v>
      </c>
      <c r="AM22" s="638">
        <f t="shared" si="15"/>
        <v>61.27536232</v>
      </c>
      <c r="AN22" s="640"/>
      <c r="AO22" s="638">
        <v>34000.0</v>
      </c>
      <c r="AP22" s="656">
        <v>0.2325</v>
      </c>
      <c r="AQ22" s="656">
        <f>AQ1/AO22</f>
        <v>0.003676470588</v>
      </c>
      <c r="AR22" s="656">
        <f t="shared" si="16"/>
        <v>0.2288235294</v>
      </c>
      <c r="AS22" s="638">
        <f t="shared" si="17"/>
        <v>7905</v>
      </c>
      <c r="AT22" s="638">
        <f>AS22/AU1</f>
        <v>565.1811249</v>
      </c>
      <c r="AU22" s="638">
        <f t="shared" si="18"/>
        <v>60.15770609</v>
      </c>
      <c r="AV22" s="640"/>
      <c r="AW22" s="638">
        <v>27000.0</v>
      </c>
      <c r="AX22" s="656">
        <v>0.275</v>
      </c>
      <c r="AY22" s="656">
        <f>AY1/AW22</f>
        <v>0.00462962963</v>
      </c>
      <c r="AZ22" s="656">
        <f t="shared" si="19"/>
        <v>0.2703703704</v>
      </c>
      <c r="BA22" s="638">
        <f t="shared" si="20"/>
        <v>7425</v>
      </c>
      <c r="BB22" s="638">
        <f>BA22/BC1</f>
        <v>520.8089783</v>
      </c>
      <c r="BC22" s="638">
        <f t="shared" si="21"/>
        <v>51.84242424</v>
      </c>
      <c r="BD22" s="648"/>
    </row>
    <row r="23">
      <c r="A23" s="638">
        <v>40000.0</v>
      </c>
      <c r="B23" s="655">
        <v>0.217</v>
      </c>
      <c r="C23" s="656">
        <f>C1/A23</f>
        <v>0.003125</v>
      </c>
      <c r="D23" s="656">
        <f t="shared" si="1"/>
        <v>0.213875</v>
      </c>
      <c r="E23" s="638">
        <f t="shared" si="2"/>
        <v>8680</v>
      </c>
      <c r="F23" s="638">
        <f>E23/G1</f>
        <v>624.0115025</v>
      </c>
      <c r="G23" s="638">
        <f t="shared" si="3"/>
        <v>64.10138249</v>
      </c>
      <c r="H23" s="657"/>
      <c r="I23" s="638">
        <v>40000.0</v>
      </c>
      <c r="J23" s="655">
        <v>0.215</v>
      </c>
      <c r="K23" s="656">
        <f>K1/I23</f>
        <v>0.003125</v>
      </c>
      <c r="L23" s="656">
        <f t="shared" si="4"/>
        <v>0.211875</v>
      </c>
      <c r="M23" s="638">
        <f t="shared" si="5"/>
        <v>8600</v>
      </c>
      <c r="N23" s="638">
        <f>M23/O1</f>
        <v>612.244898</v>
      </c>
      <c r="O23" s="638">
        <f t="shared" si="6"/>
        <v>65.33333333</v>
      </c>
      <c r="P23" s="657"/>
      <c r="Q23" s="638">
        <v>35000.0</v>
      </c>
      <c r="R23" s="656">
        <v>0.2275</v>
      </c>
      <c r="S23" s="656">
        <f>S1/Q23</f>
        <v>0.003571428571</v>
      </c>
      <c r="T23" s="656">
        <f t="shared" si="7"/>
        <v>0.2239285714</v>
      </c>
      <c r="U23" s="638">
        <f t="shared" si="8"/>
        <v>7962.5</v>
      </c>
      <c r="V23" s="638">
        <f>U23/W1</f>
        <v>566.7259786</v>
      </c>
      <c r="W23" s="638">
        <f t="shared" si="9"/>
        <v>61.75824176</v>
      </c>
      <c r="X23" s="658"/>
      <c r="Y23" s="659">
        <v>28000.0</v>
      </c>
      <c r="Z23" s="642">
        <v>0.26</v>
      </c>
      <c r="AA23" s="642">
        <f>AA1/Y23</f>
        <v>0.004464285714</v>
      </c>
      <c r="AB23" s="660">
        <f t="shared" si="10"/>
        <v>0.2555357143</v>
      </c>
      <c r="AC23" s="659">
        <f t="shared" si="11"/>
        <v>7280</v>
      </c>
      <c r="AD23" s="659">
        <f>AC23/AE1</f>
        <v>439.7905759</v>
      </c>
      <c r="AE23" s="659">
        <f t="shared" si="12"/>
        <v>63.66666667</v>
      </c>
      <c r="AF23" s="658"/>
      <c r="AG23" s="638">
        <v>35000.0</v>
      </c>
      <c r="AH23" s="656">
        <v>0.2275</v>
      </c>
      <c r="AI23" s="656">
        <f>AI1/AG23</f>
        <v>0.003571428571</v>
      </c>
      <c r="AJ23" s="656">
        <f t="shared" si="13"/>
        <v>0.2239285714</v>
      </c>
      <c r="AK23" s="638">
        <f t="shared" si="14"/>
        <v>7962.5</v>
      </c>
      <c r="AL23" s="638">
        <f>AK23/AM1</f>
        <v>564.9834437</v>
      </c>
      <c r="AM23" s="638">
        <f t="shared" si="15"/>
        <v>61.94871795</v>
      </c>
      <c r="AN23" s="640"/>
      <c r="AO23" s="638">
        <v>35000.0</v>
      </c>
      <c r="AP23" s="656">
        <v>0.23</v>
      </c>
      <c r="AQ23" s="656">
        <f>AQ1/AO23</f>
        <v>0.003571428571</v>
      </c>
      <c r="AR23" s="656">
        <f t="shared" si="16"/>
        <v>0.2264285714</v>
      </c>
      <c r="AS23" s="638">
        <f t="shared" si="17"/>
        <v>8050</v>
      </c>
      <c r="AT23" s="638">
        <f>AS23/AU1</f>
        <v>575.5481411</v>
      </c>
      <c r="AU23" s="638">
        <f t="shared" si="18"/>
        <v>60.8115942</v>
      </c>
      <c r="AV23" s="640"/>
      <c r="AW23" s="638">
        <v>28000.0</v>
      </c>
      <c r="AX23" s="656">
        <v>0.27</v>
      </c>
      <c r="AY23" s="656">
        <f>AY1/AW23</f>
        <v>0.004464285714</v>
      </c>
      <c r="AZ23" s="656">
        <f t="shared" si="19"/>
        <v>0.2655357143</v>
      </c>
      <c r="BA23" s="638">
        <f t="shared" si="20"/>
        <v>7560</v>
      </c>
      <c r="BB23" s="638">
        <f>BA23/BC1</f>
        <v>530.2782324</v>
      </c>
      <c r="BC23" s="638">
        <f t="shared" si="21"/>
        <v>52.80246914</v>
      </c>
      <c r="BD23" s="648"/>
    </row>
    <row r="24">
      <c r="A24" s="638">
        <v>41000.0</v>
      </c>
      <c r="B24" s="655">
        <v>0.215</v>
      </c>
      <c r="C24" s="656">
        <f>C1/A24</f>
        <v>0.003048780488</v>
      </c>
      <c r="D24" s="656">
        <f t="shared" si="1"/>
        <v>0.2119512195</v>
      </c>
      <c r="E24" s="638">
        <f t="shared" si="2"/>
        <v>8815</v>
      </c>
      <c r="F24" s="638">
        <f>E24/G1</f>
        <v>633.7167505</v>
      </c>
      <c r="G24" s="638">
        <f t="shared" si="3"/>
        <v>64.69767442</v>
      </c>
      <c r="H24" s="657"/>
      <c r="I24" s="638">
        <v>41000.0</v>
      </c>
      <c r="J24" s="655">
        <v>0.214</v>
      </c>
      <c r="K24" s="656">
        <f>K1/I24</f>
        <v>0.003048780488</v>
      </c>
      <c r="L24" s="656">
        <f t="shared" si="4"/>
        <v>0.2109512195</v>
      </c>
      <c r="M24" s="638">
        <f t="shared" si="5"/>
        <v>8774</v>
      </c>
      <c r="N24" s="638">
        <f>M24/O1</f>
        <v>624.6321785</v>
      </c>
      <c r="O24" s="638">
        <f t="shared" si="6"/>
        <v>65.63862928</v>
      </c>
      <c r="P24" s="657"/>
      <c r="Q24" s="638"/>
      <c r="R24" s="638"/>
      <c r="S24" s="656"/>
      <c r="T24" s="656"/>
      <c r="U24" s="638"/>
      <c r="V24" s="638"/>
      <c r="W24" s="638"/>
      <c r="X24" s="658"/>
      <c r="Y24" s="659">
        <v>29000.0</v>
      </c>
      <c r="Z24" s="642">
        <v>0.2575</v>
      </c>
      <c r="AA24" s="642">
        <f>AA1/Y24</f>
        <v>0.004310344828</v>
      </c>
      <c r="AB24" s="642">
        <f t="shared" si="10"/>
        <v>0.2531896552</v>
      </c>
      <c r="AC24" s="659">
        <f t="shared" si="11"/>
        <v>7467.5</v>
      </c>
      <c r="AD24" s="659">
        <f>AC24/AE1</f>
        <v>451.1175997</v>
      </c>
      <c r="AE24" s="659">
        <f t="shared" si="12"/>
        <v>64.28478964</v>
      </c>
      <c r="AF24" s="658"/>
      <c r="AG24" s="638"/>
      <c r="AH24" s="638"/>
      <c r="AI24" s="656"/>
      <c r="AJ24" s="656"/>
      <c r="AK24" s="638">
        <f t="shared" si="14"/>
        <v>0</v>
      </c>
      <c r="AL24" s="638">
        <f>AK24/AM1</f>
        <v>0</v>
      </c>
      <c r="AM24" s="638" t="str">
        <f t="shared" si="15"/>
        <v>#DIV/0!</v>
      </c>
      <c r="AN24" s="640"/>
      <c r="AO24" s="638"/>
      <c r="AP24" s="638"/>
      <c r="AQ24" s="656"/>
      <c r="AR24" s="656"/>
      <c r="AS24" s="638">
        <f t="shared" si="17"/>
        <v>0</v>
      </c>
      <c r="AT24" s="638">
        <f>AS24/AU1</f>
        <v>0</v>
      </c>
      <c r="AU24" s="638" t="str">
        <f t="shared" si="18"/>
        <v>#DIV/0!</v>
      </c>
      <c r="AV24" s="640"/>
      <c r="AW24" s="638">
        <v>29000.0</v>
      </c>
      <c r="AX24" s="656">
        <v>0.265</v>
      </c>
      <c r="AY24" s="656">
        <f>AY1/AW24</f>
        <v>0.004310344828</v>
      </c>
      <c r="AZ24" s="656">
        <f t="shared" si="19"/>
        <v>0.2606896552</v>
      </c>
      <c r="BA24" s="638">
        <f t="shared" si="20"/>
        <v>7685</v>
      </c>
      <c r="BB24" s="638">
        <f>BA24/BC1</f>
        <v>539.0460603</v>
      </c>
      <c r="BC24" s="638">
        <f t="shared" si="21"/>
        <v>53.79874214</v>
      </c>
      <c r="BD24" s="648"/>
    </row>
    <row r="25">
      <c r="A25" s="638">
        <v>42000.0</v>
      </c>
      <c r="B25" s="655">
        <v>0.213</v>
      </c>
      <c r="C25" s="656">
        <f>C1/A25</f>
        <v>0.002976190476</v>
      </c>
      <c r="D25" s="656">
        <f t="shared" si="1"/>
        <v>0.2100238095</v>
      </c>
      <c r="E25" s="638">
        <f t="shared" si="2"/>
        <v>8946</v>
      </c>
      <c r="F25" s="638">
        <f>E25/G1</f>
        <v>643.1344357</v>
      </c>
      <c r="G25" s="638">
        <f t="shared" si="3"/>
        <v>65.30516432</v>
      </c>
      <c r="H25" s="657"/>
      <c r="I25" s="638">
        <v>42000.0</v>
      </c>
      <c r="J25" s="655">
        <v>0.213</v>
      </c>
      <c r="K25" s="656">
        <f>K1/I25</f>
        <v>0.002976190476</v>
      </c>
      <c r="L25" s="656">
        <f t="shared" si="4"/>
        <v>0.2100238095</v>
      </c>
      <c r="M25" s="638">
        <f t="shared" si="5"/>
        <v>8946</v>
      </c>
      <c r="N25" s="638">
        <f>M25/O1</f>
        <v>636.8770764</v>
      </c>
      <c r="O25" s="638">
        <f t="shared" si="6"/>
        <v>65.94679186</v>
      </c>
      <c r="P25" s="657"/>
      <c r="Q25" s="638"/>
      <c r="R25" s="638"/>
      <c r="S25" s="656"/>
      <c r="T25" s="656"/>
      <c r="U25" s="638"/>
      <c r="V25" s="638"/>
      <c r="W25" s="638"/>
      <c r="X25" s="658"/>
      <c r="Y25" s="659">
        <v>30000.0</v>
      </c>
      <c r="Z25" s="642">
        <v>0.255</v>
      </c>
      <c r="AA25" s="642">
        <f>AA1/Y25</f>
        <v>0.004166666667</v>
      </c>
      <c r="AB25" s="642">
        <f t="shared" si="10"/>
        <v>0.2508333333</v>
      </c>
      <c r="AC25" s="659">
        <f t="shared" si="11"/>
        <v>7650</v>
      </c>
      <c r="AD25" s="659">
        <f>AC25/AE1</f>
        <v>462.1425695</v>
      </c>
      <c r="AE25" s="659">
        <f t="shared" si="12"/>
        <v>64.91503268</v>
      </c>
      <c r="AF25" s="658"/>
      <c r="AG25" s="638"/>
      <c r="AH25" s="638"/>
      <c r="AI25" s="656"/>
      <c r="AJ25" s="656"/>
      <c r="AK25" s="638">
        <f t="shared" si="14"/>
        <v>0</v>
      </c>
      <c r="AL25" s="638">
        <f>AK25/AM1</f>
        <v>0</v>
      </c>
      <c r="AM25" s="638" t="str">
        <f t="shared" si="15"/>
        <v>#DIV/0!</v>
      </c>
      <c r="AN25" s="640"/>
      <c r="AO25" s="638"/>
      <c r="AP25" s="638"/>
      <c r="AQ25" s="656"/>
      <c r="AR25" s="656"/>
      <c r="AS25" s="638">
        <f t="shared" si="17"/>
        <v>0</v>
      </c>
      <c r="AT25" s="638">
        <f>AS25/AU1</f>
        <v>0</v>
      </c>
      <c r="AU25" s="638" t="str">
        <f t="shared" si="18"/>
        <v>#DIV/0!</v>
      </c>
      <c r="AV25" s="640"/>
      <c r="AW25" s="638">
        <v>30000.0</v>
      </c>
      <c r="AX25" s="656">
        <v>0.26</v>
      </c>
      <c r="AY25" s="656">
        <f>AY1/AW25</f>
        <v>0.004166666667</v>
      </c>
      <c r="AZ25" s="656">
        <f t="shared" si="19"/>
        <v>0.2558333333</v>
      </c>
      <c r="BA25" s="638">
        <f t="shared" si="20"/>
        <v>7800</v>
      </c>
      <c r="BB25" s="638">
        <f>BA25/BC1</f>
        <v>547.112462</v>
      </c>
      <c r="BC25" s="638">
        <f t="shared" si="21"/>
        <v>54.83333333</v>
      </c>
      <c r="BD25" s="648"/>
    </row>
    <row r="26">
      <c r="A26" s="638">
        <v>43000.0</v>
      </c>
      <c r="B26" s="655">
        <v>0.211</v>
      </c>
      <c r="C26" s="656">
        <f>C1/A26</f>
        <v>0.002906976744</v>
      </c>
      <c r="D26" s="656">
        <f t="shared" si="1"/>
        <v>0.2080930233</v>
      </c>
      <c r="E26" s="638">
        <f t="shared" si="2"/>
        <v>9073</v>
      </c>
      <c r="F26" s="638">
        <f>E26/G1</f>
        <v>652.2645579</v>
      </c>
      <c r="G26" s="638">
        <f t="shared" si="3"/>
        <v>65.92417062</v>
      </c>
      <c r="H26" s="657"/>
      <c r="I26" s="638">
        <v>43000.0</v>
      </c>
      <c r="J26" s="655">
        <v>0.212</v>
      </c>
      <c r="K26" s="656">
        <f>K1/I26</f>
        <v>0.002906976744</v>
      </c>
      <c r="L26" s="656">
        <f t="shared" si="4"/>
        <v>0.2090930233</v>
      </c>
      <c r="M26" s="638">
        <f t="shared" si="5"/>
        <v>9116</v>
      </c>
      <c r="N26" s="638">
        <f>M26/O1</f>
        <v>648.9795918</v>
      </c>
      <c r="O26" s="638">
        <f t="shared" si="6"/>
        <v>66.25786164</v>
      </c>
      <c r="P26" s="657"/>
      <c r="Q26" s="638"/>
      <c r="R26" s="638"/>
      <c r="S26" s="656"/>
      <c r="T26" s="656"/>
      <c r="U26" s="638"/>
      <c r="V26" s="638"/>
      <c r="W26" s="638"/>
      <c r="X26" s="658"/>
      <c r="Y26" s="659">
        <v>31000.0</v>
      </c>
      <c r="Z26" s="642">
        <v>0.254</v>
      </c>
      <c r="AA26" s="642">
        <f>AA1/Y26</f>
        <v>0.004032258065</v>
      </c>
      <c r="AB26" s="642">
        <f t="shared" si="10"/>
        <v>0.2499677419</v>
      </c>
      <c r="AC26" s="659">
        <f t="shared" si="11"/>
        <v>7874</v>
      </c>
      <c r="AD26" s="659">
        <f>AC26/AE1</f>
        <v>475.6745872</v>
      </c>
      <c r="AE26" s="659">
        <f t="shared" si="12"/>
        <v>65.17060367</v>
      </c>
      <c r="AF26" s="658"/>
      <c r="AG26" s="638"/>
      <c r="AH26" s="638"/>
      <c r="AI26" s="656"/>
      <c r="AJ26" s="656"/>
      <c r="AK26" s="638">
        <f t="shared" si="14"/>
        <v>0</v>
      </c>
      <c r="AL26" s="638">
        <f>AK26/AM1</f>
        <v>0</v>
      </c>
      <c r="AM26" s="638" t="str">
        <f t="shared" si="15"/>
        <v>#DIV/0!</v>
      </c>
      <c r="AN26" s="640"/>
      <c r="AO26" s="638"/>
      <c r="AP26" s="638"/>
      <c r="AQ26" s="656"/>
      <c r="AR26" s="656"/>
      <c r="AS26" s="638">
        <f t="shared" si="17"/>
        <v>0</v>
      </c>
      <c r="AT26" s="638">
        <f>AS26/AU1</f>
        <v>0</v>
      </c>
      <c r="AU26" s="638" t="str">
        <f t="shared" si="18"/>
        <v>#DIV/0!</v>
      </c>
      <c r="AV26" s="640"/>
      <c r="AW26" s="638">
        <v>31000.0</v>
      </c>
      <c r="AX26" s="656">
        <v>0.255</v>
      </c>
      <c r="AY26" s="656">
        <f>AY1/AW26</f>
        <v>0.004032258065</v>
      </c>
      <c r="AZ26" s="656">
        <f t="shared" si="19"/>
        <v>0.2509677419</v>
      </c>
      <c r="BA26" s="638">
        <f t="shared" si="20"/>
        <v>7905</v>
      </c>
      <c r="BB26" s="638">
        <f>BA26/BC1</f>
        <v>554.4774375</v>
      </c>
      <c r="BC26" s="638">
        <f t="shared" si="21"/>
        <v>55.90849673</v>
      </c>
      <c r="BD26" s="648"/>
    </row>
    <row r="27">
      <c r="A27" s="638">
        <v>44000.0</v>
      </c>
      <c r="B27" s="655">
        <v>0.209</v>
      </c>
      <c r="C27" s="656">
        <f>C1/A27</f>
        <v>0.002840909091</v>
      </c>
      <c r="D27" s="656">
        <f t="shared" si="1"/>
        <v>0.2061590909</v>
      </c>
      <c r="E27" s="638">
        <f t="shared" si="2"/>
        <v>9196</v>
      </c>
      <c r="F27" s="638">
        <f>E27/G1</f>
        <v>661.1071172</v>
      </c>
      <c r="G27" s="638">
        <f t="shared" si="3"/>
        <v>66.55502392</v>
      </c>
      <c r="H27" s="657"/>
      <c r="I27" s="638">
        <v>44000.0</v>
      </c>
      <c r="J27" s="655">
        <v>0.211</v>
      </c>
      <c r="K27" s="656">
        <f>K1/I27</f>
        <v>0.002840909091</v>
      </c>
      <c r="L27" s="656">
        <f t="shared" si="4"/>
        <v>0.2081590909</v>
      </c>
      <c r="M27" s="638">
        <f t="shared" si="5"/>
        <v>9284</v>
      </c>
      <c r="N27" s="638">
        <f>M27/O1</f>
        <v>660.9397247</v>
      </c>
      <c r="O27" s="638">
        <f t="shared" si="6"/>
        <v>66.57187994</v>
      </c>
      <c r="P27" s="657"/>
      <c r="Q27" s="638"/>
      <c r="R27" s="638"/>
      <c r="S27" s="656"/>
      <c r="T27" s="656"/>
      <c r="U27" s="638"/>
      <c r="V27" s="638"/>
      <c r="W27" s="638"/>
      <c r="X27" s="658"/>
      <c r="Y27" s="659">
        <v>32000.0</v>
      </c>
      <c r="Z27" s="642">
        <v>0.253</v>
      </c>
      <c r="AA27" s="642">
        <f>AA1/Y27</f>
        <v>0.00390625</v>
      </c>
      <c r="AB27" s="642">
        <f t="shared" si="10"/>
        <v>0.24909375</v>
      </c>
      <c r="AC27" s="659">
        <f t="shared" si="11"/>
        <v>8096</v>
      </c>
      <c r="AD27" s="659">
        <f>AC27/AE1</f>
        <v>489.0857833</v>
      </c>
      <c r="AE27" s="659">
        <f t="shared" si="12"/>
        <v>65.42819499</v>
      </c>
      <c r="AF27" s="658"/>
      <c r="AG27" s="638"/>
      <c r="AH27" s="638"/>
      <c r="AI27" s="656"/>
      <c r="AJ27" s="656"/>
      <c r="AK27" s="638">
        <f t="shared" si="14"/>
        <v>0</v>
      </c>
      <c r="AL27" s="638">
        <f>AK27/AM1</f>
        <v>0</v>
      </c>
      <c r="AM27" s="638" t="str">
        <f t="shared" si="15"/>
        <v>#DIV/0!</v>
      </c>
      <c r="AN27" s="640"/>
      <c r="AO27" s="638"/>
      <c r="AP27" s="638"/>
      <c r="AQ27" s="656"/>
      <c r="AR27" s="656"/>
      <c r="AS27" s="638">
        <f t="shared" si="17"/>
        <v>0</v>
      </c>
      <c r="AT27" s="638">
        <f>AS27/AU1</f>
        <v>0</v>
      </c>
      <c r="AU27" s="638" t="str">
        <f t="shared" si="18"/>
        <v>#DIV/0!</v>
      </c>
      <c r="AV27" s="640"/>
      <c r="AW27" s="638">
        <v>32000.0</v>
      </c>
      <c r="AX27" s="656">
        <v>0.25</v>
      </c>
      <c r="AY27" s="656">
        <f>AY1/AW27</f>
        <v>0.00390625</v>
      </c>
      <c r="AZ27" s="656">
        <f t="shared" si="19"/>
        <v>0.24609375</v>
      </c>
      <c r="BA27" s="638">
        <f t="shared" si="20"/>
        <v>8000</v>
      </c>
      <c r="BB27" s="638">
        <f>BA27/BC1</f>
        <v>561.1409867</v>
      </c>
      <c r="BC27" s="638">
        <f t="shared" si="21"/>
        <v>57.02666667</v>
      </c>
      <c r="BD27" s="648"/>
    </row>
    <row r="28">
      <c r="A28" s="638">
        <v>45000.0</v>
      </c>
      <c r="B28" s="655">
        <v>0.207</v>
      </c>
      <c r="C28" s="656">
        <f>C1/A28</f>
        <v>0.002777777778</v>
      </c>
      <c r="D28" s="656">
        <f t="shared" si="1"/>
        <v>0.2042222222</v>
      </c>
      <c r="E28" s="638">
        <f t="shared" si="2"/>
        <v>9315</v>
      </c>
      <c r="F28" s="638">
        <f>E28/G1</f>
        <v>669.6621136</v>
      </c>
      <c r="G28" s="638">
        <f t="shared" si="3"/>
        <v>67.19806763</v>
      </c>
      <c r="H28" s="657"/>
      <c r="I28" s="638">
        <v>45000.0</v>
      </c>
      <c r="J28" s="655">
        <v>0.21</v>
      </c>
      <c r="K28" s="656">
        <f>K1/I28</f>
        <v>0.002777777778</v>
      </c>
      <c r="L28" s="656">
        <f t="shared" si="4"/>
        <v>0.2072222222</v>
      </c>
      <c r="M28" s="638">
        <f t="shared" si="5"/>
        <v>9450</v>
      </c>
      <c r="N28" s="638">
        <f>M28/O1</f>
        <v>672.7574751</v>
      </c>
      <c r="O28" s="638">
        <f t="shared" si="6"/>
        <v>66.88888889</v>
      </c>
      <c r="P28" s="657"/>
      <c r="Q28" s="638"/>
      <c r="R28" s="638"/>
      <c r="S28" s="656"/>
      <c r="T28" s="656"/>
      <c r="U28" s="638"/>
      <c r="V28" s="638"/>
      <c r="W28" s="638"/>
      <c r="X28" s="658"/>
      <c r="Y28" s="659">
        <v>33000.0</v>
      </c>
      <c r="Z28" s="642">
        <v>0.252</v>
      </c>
      <c r="AA28" s="642">
        <f>AA1/Y28</f>
        <v>0.003787878788</v>
      </c>
      <c r="AB28" s="642">
        <f t="shared" si="10"/>
        <v>0.2482121212</v>
      </c>
      <c r="AC28" s="659">
        <f t="shared" si="11"/>
        <v>8316</v>
      </c>
      <c r="AD28" s="659">
        <f>AC28/AE1</f>
        <v>502.3761579</v>
      </c>
      <c r="AE28" s="659">
        <f t="shared" si="12"/>
        <v>65.68783069</v>
      </c>
      <c r="AF28" s="658"/>
      <c r="AG28" s="638"/>
      <c r="AH28" s="638"/>
      <c r="AI28" s="656"/>
      <c r="AJ28" s="656"/>
      <c r="AK28" s="638">
        <f t="shared" si="14"/>
        <v>0</v>
      </c>
      <c r="AL28" s="638">
        <f>AK28/AM1</f>
        <v>0</v>
      </c>
      <c r="AM28" s="638" t="str">
        <f t="shared" si="15"/>
        <v>#DIV/0!</v>
      </c>
      <c r="AN28" s="640"/>
      <c r="AO28" s="638"/>
      <c r="AP28" s="638"/>
      <c r="AQ28" s="656"/>
      <c r="AR28" s="656"/>
      <c r="AS28" s="638">
        <f t="shared" si="17"/>
        <v>0</v>
      </c>
      <c r="AT28" s="638">
        <f>AS28/AU1</f>
        <v>0</v>
      </c>
      <c r="AU28" s="638" t="str">
        <f t="shared" si="18"/>
        <v>#DIV/0!</v>
      </c>
      <c r="AV28" s="640"/>
      <c r="AW28" s="638">
        <v>33000.0</v>
      </c>
      <c r="AX28" s="656">
        <v>0.245</v>
      </c>
      <c r="AY28" s="656">
        <f>AY1/AW28</f>
        <v>0.003787878788</v>
      </c>
      <c r="AZ28" s="656">
        <f t="shared" si="19"/>
        <v>0.2412121212</v>
      </c>
      <c r="BA28" s="638">
        <f t="shared" si="20"/>
        <v>8085</v>
      </c>
      <c r="BB28" s="638">
        <f>BA28/BC1</f>
        <v>567.1031097</v>
      </c>
      <c r="BC28" s="638">
        <f t="shared" si="21"/>
        <v>58.19047619</v>
      </c>
      <c r="BD28" s="648"/>
    </row>
    <row r="29">
      <c r="A29" s="638">
        <v>46000.0</v>
      </c>
      <c r="B29" s="655">
        <v>0.205</v>
      </c>
      <c r="C29" s="656">
        <f>C1/A29</f>
        <v>0.002717391304</v>
      </c>
      <c r="D29" s="656">
        <f t="shared" si="1"/>
        <v>0.2022826087</v>
      </c>
      <c r="E29" s="638">
        <f t="shared" si="2"/>
        <v>9430</v>
      </c>
      <c r="F29" s="638">
        <f>E29/G1</f>
        <v>677.9295471</v>
      </c>
      <c r="G29" s="638">
        <f t="shared" si="3"/>
        <v>67.85365854</v>
      </c>
      <c r="H29" s="657"/>
      <c r="I29" s="638">
        <v>46000.0</v>
      </c>
      <c r="J29" s="655">
        <v>0.209</v>
      </c>
      <c r="K29" s="656">
        <f>K1/I29</f>
        <v>0.002717391304</v>
      </c>
      <c r="L29" s="656">
        <f t="shared" si="4"/>
        <v>0.2062826087</v>
      </c>
      <c r="M29" s="638">
        <f t="shared" si="5"/>
        <v>9614</v>
      </c>
      <c r="N29" s="638">
        <f>M29/O1</f>
        <v>684.4328429</v>
      </c>
      <c r="O29" s="638">
        <f t="shared" si="6"/>
        <v>67.20893142</v>
      </c>
      <c r="P29" s="657"/>
      <c r="Q29" s="638"/>
      <c r="R29" s="638"/>
      <c r="S29" s="656"/>
      <c r="T29" s="656"/>
      <c r="U29" s="638"/>
      <c r="V29" s="638"/>
      <c r="W29" s="638"/>
      <c r="X29" s="658"/>
      <c r="Y29" s="659">
        <v>34000.0</v>
      </c>
      <c r="Z29" s="642">
        <v>0.251</v>
      </c>
      <c r="AA29" s="642">
        <f>AA1/Y29</f>
        <v>0.003676470588</v>
      </c>
      <c r="AB29" s="642">
        <f t="shared" si="10"/>
        <v>0.2473235294</v>
      </c>
      <c r="AC29" s="659">
        <f t="shared" si="11"/>
        <v>8534</v>
      </c>
      <c r="AD29" s="659">
        <f>AC29/AE1</f>
        <v>515.5457108</v>
      </c>
      <c r="AE29" s="659">
        <f t="shared" si="12"/>
        <v>65.94953519</v>
      </c>
      <c r="AF29" s="658"/>
      <c r="AG29" s="638"/>
      <c r="AH29" s="638"/>
      <c r="AI29" s="656"/>
      <c r="AJ29" s="656"/>
      <c r="AK29" s="638">
        <f t="shared" si="14"/>
        <v>0</v>
      </c>
      <c r="AL29" s="638">
        <f>AK29/AM1</f>
        <v>0</v>
      </c>
      <c r="AM29" s="638" t="str">
        <f t="shared" si="15"/>
        <v>#DIV/0!</v>
      </c>
      <c r="AN29" s="640"/>
      <c r="AO29" s="638"/>
      <c r="AP29" s="638"/>
      <c r="AQ29" s="656"/>
      <c r="AR29" s="656"/>
      <c r="AS29" s="638">
        <f t="shared" si="17"/>
        <v>0</v>
      </c>
      <c r="AT29" s="638">
        <f>AS29/AU1</f>
        <v>0</v>
      </c>
      <c r="AU29" s="638" t="str">
        <f t="shared" si="18"/>
        <v>#DIV/0!</v>
      </c>
      <c r="AV29" s="640"/>
      <c r="AW29" s="638">
        <v>34000.0</v>
      </c>
      <c r="AX29" s="656">
        <v>0.24</v>
      </c>
      <c r="AY29" s="656">
        <f>AY1/AW29</f>
        <v>0.003676470588</v>
      </c>
      <c r="AZ29" s="656">
        <f t="shared" si="19"/>
        <v>0.2363235294</v>
      </c>
      <c r="BA29" s="638">
        <f t="shared" si="20"/>
        <v>8160</v>
      </c>
      <c r="BB29" s="638">
        <f>BA29/BC1</f>
        <v>572.3638064</v>
      </c>
      <c r="BC29" s="638">
        <f t="shared" si="21"/>
        <v>59.40277778</v>
      </c>
      <c r="BD29" s="648"/>
    </row>
    <row r="30">
      <c r="A30" s="638">
        <v>47000.0</v>
      </c>
      <c r="B30" s="655">
        <v>0.203</v>
      </c>
      <c r="C30" s="656">
        <f>C1/A30</f>
        <v>0.002659574468</v>
      </c>
      <c r="D30" s="656">
        <f t="shared" si="1"/>
        <v>0.2003404255</v>
      </c>
      <c r="E30" s="638">
        <f t="shared" si="2"/>
        <v>9541</v>
      </c>
      <c r="F30" s="638">
        <f>E30/G1</f>
        <v>685.9094177</v>
      </c>
      <c r="G30" s="638">
        <f t="shared" si="3"/>
        <v>68.52216749</v>
      </c>
      <c r="H30" s="657"/>
      <c r="I30" s="638">
        <v>47000.0</v>
      </c>
      <c r="J30" s="655">
        <v>0.208</v>
      </c>
      <c r="K30" s="656">
        <f>K1/I30</f>
        <v>0.002659574468</v>
      </c>
      <c r="L30" s="656">
        <f t="shared" si="4"/>
        <v>0.2053404255</v>
      </c>
      <c r="M30" s="638">
        <f t="shared" si="5"/>
        <v>9776</v>
      </c>
      <c r="N30" s="638">
        <f>M30/O1</f>
        <v>695.9658282</v>
      </c>
      <c r="O30" s="638">
        <f t="shared" si="6"/>
        <v>67.53205128</v>
      </c>
      <c r="P30" s="657"/>
      <c r="Q30" s="638"/>
      <c r="R30" s="638"/>
      <c r="S30" s="656"/>
      <c r="T30" s="656"/>
      <c r="U30" s="638"/>
      <c r="V30" s="638"/>
      <c r="W30" s="638"/>
      <c r="X30" s="658"/>
      <c r="Y30" s="659">
        <v>35000.0</v>
      </c>
      <c r="Z30" s="642">
        <v>0.25</v>
      </c>
      <c r="AA30" s="642">
        <f>AA1/Y30</f>
        <v>0.003571428571</v>
      </c>
      <c r="AB30" s="642">
        <f t="shared" si="10"/>
        <v>0.2464285714</v>
      </c>
      <c r="AC30" s="659">
        <f t="shared" si="11"/>
        <v>8750</v>
      </c>
      <c r="AD30" s="659">
        <f>AC30/AE1</f>
        <v>528.5944422</v>
      </c>
      <c r="AE30" s="659">
        <f t="shared" si="12"/>
        <v>66.21333333</v>
      </c>
      <c r="AF30" s="658"/>
      <c r="AG30" s="638"/>
      <c r="AH30" s="638"/>
      <c r="AI30" s="656"/>
      <c r="AJ30" s="656"/>
      <c r="AK30" s="638">
        <f t="shared" si="14"/>
        <v>0</v>
      </c>
      <c r="AL30" s="638">
        <f>AK30/AM1</f>
        <v>0</v>
      </c>
      <c r="AM30" s="638" t="str">
        <f t="shared" si="15"/>
        <v>#DIV/0!</v>
      </c>
      <c r="AN30" s="640"/>
      <c r="AO30" s="638"/>
      <c r="AP30" s="638"/>
      <c r="AQ30" s="656"/>
      <c r="AR30" s="656"/>
      <c r="AS30" s="638">
        <f t="shared" si="17"/>
        <v>0</v>
      </c>
      <c r="AT30" s="638">
        <f>AS30/AU1</f>
        <v>0</v>
      </c>
      <c r="AU30" s="638" t="str">
        <f t="shared" si="18"/>
        <v>#DIV/0!</v>
      </c>
      <c r="AV30" s="640"/>
      <c r="AW30" s="638">
        <v>35000.0</v>
      </c>
      <c r="AX30" s="656">
        <v>0.235</v>
      </c>
      <c r="AY30" s="656">
        <f>AY1/AW30</f>
        <v>0.003571428571</v>
      </c>
      <c r="AZ30" s="656">
        <f t="shared" si="19"/>
        <v>0.2314285714</v>
      </c>
      <c r="BA30" s="638">
        <f t="shared" si="20"/>
        <v>8225</v>
      </c>
      <c r="BB30" s="638">
        <f>BA30/BC1</f>
        <v>576.9230769</v>
      </c>
      <c r="BC30" s="638">
        <f t="shared" si="21"/>
        <v>60.66666667</v>
      </c>
      <c r="BD30" s="648"/>
    </row>
    <row r="31">
      <c r="A31" s="638">
        <v>48000.0</v>
      </c>
      <c r="B31" s="655">
        <v>0.201</v>
      </c>
      <c r="C31" s="656">
        <f>C1/A31</f>
        <v>0.002604166667</v>
      </c>
      <c r="D31" s="656">
        <f t="shared" si="1"/>
        <v>0.1983958333</v>
      </c>
      <c r="E31" s="638">
        <f t="shared" si="2"/>
        <v>9648</v>
      </c>
      <c r="F31" s="638">
        <f>E31/G1</f>
        <v>693.6017254</v>
      </c>
      <c r="G31" s="638">
        <f t="shared" si="3"/>
        <v>69.2039801</v>
      </c>
      <c r="H31" s="657"/>
      <c r="I31" s="638">
        <v>48000.0</v>
      </c>
      <c r="J31" s="655">
        <v>0.207</v>
      </c>
      <c r="K31" s="656">
        <f>K1/I31</f>
        <v>0.002604166667</v>
      </c>
      <c r="L31" s="656">
        <f t="shared" si="4"/>
        <v>0.2043958333</v>
      </c>
      <c r="M31" s="638">
        <f t="shared" si="5"/>
        <v>9936</v>
      </c>
      <c r="N31" s="638">
        <f>M31/O1</f>
        <v>707.3564309</v>
      </c>
      <c r="O31" s="638">
        <f t="shared" si="6"/>
        <v>67.85829308</v>
      </c>
      <c r="P31" s="657"/>
      <c r="Q31" s="638"/>
      <c r="R31" s="638"/>
      <c r="S31" s="656"/>
      <c r="T31" s="656"/>
      <c r="U31" s="638"/>
      <c r="V31" s="638"/>
      <c r="W31" s="638"/>
      <c r="X31" s="658"/>
      <c r="Y31" s="659">
        <v>36000.0</v>
      </c>
      <c r="Z31" s="642">
        <v>0.249</v>
      </c>
      <c r="AA31" s="642">
        <f>AA1/Y31</f>
        <v>0.003472222222</v>
      </c>
      <c r="AB31" s="642">
        <f t="shared" si="10"/>
        <v>0.2455277778</v>
      </c>
      <c r="AC31" s="659">
        <f t="shared" si="11"/>
        <v>8964</v>
      </c>
      <c r="AD31" s="659">
        <f>AC31/AE1</f>
        <v>541.522352</v>
      </c>
      <c r="AE31" s="659">
        <f t="shared" si="12"/>
        <v>66.47925033</v>
      </c>
      <c r="AF31" s="658"/>
      <c r="AG31" s="638"/>
      <c r="AH31" s="638"/>
      <c r="AI31" s="656"/>
      <c r="AJ31" s="656"/>
      <c r="AK31" s="638">
        <f t="shared" si="14"/>
        <v>0</v>
      </c>
      <c r="AL31" s="638">
        <f>AK31/AM1</f>
        <v>0</v>
      </c>
      <c r="AM31" s="638" t="str">
        <f t="shared" si="15"/>
        <v>#DIV/0!</v>
      </c>
      <c r="AN31" s="640"/>
      <c r="AO31" s="638"/>
      <c r="AP31" s="638"/>
      <c r="AQ31" s="656"/>
      <c r="AR31" s="656"/>
      <c r="AS31" s="638">
        <f t="shared" si="17"/>
        <v>0</v>
      </c>
      <c r="AT31" s="638">
        <f>AS31/AU1</f>
        <v>0</v>
      </c>
      <c r="AU31" s="638" t="str">
        <f t="shared" si="18"/>
        <v>#DIV/0!</v>
      </c>
      <c r="AV31" s="640"/>
      <c r="AW31" s="638"/>
      <c r="AX31" s="638"/>
      <c r="AY31" s="656"/>
      <c r="AZ31" s="656"/>
      <c r="BA31" s="638">
        <f t="shared" si="20"/>
        <v>0</v>
      </c>
      <c r="BB31" s="638">
        <f>BA31/BC1</f>
        <v>0</v>
      </c>
      <c r="BC31" s="638" t="str">
        <f t="shared" si="21"/>
        <v>#DIV/0!</v>
      </c>
      <c r="BD31" s="648"/>
    </row>
    <row r="32">
      <c r="A32" s="638">
        <v>49000.0</v>
      </c>
      <c r="B32" s="655">
        <v>0.199</v>
      </c>
      <c r="C32" s="656">
        <f>C1/A32</f>
        <v>0.002551020408</v>
      </c>
      <c r="D32" s="656">
        <f t="shared" si="1"/>
        <v>0.1964489796</v>
      </c>
      <c r="E32" s="638">
        <f t="shared" si="2"/>
        <v>9751</v>
      </c>
      <c r="F32" s="638">
        <f>E32/G1</f>
        <v>701.0064702</v>
      </c>
      <c r="G32" s="638">
        <f t="shared" si="3"/>
        <v>69.89949749</v>
      </c>
      <c r="H32" s="657"/>
      <c r="I32" s="638">
        <v>49000.0</v>
      </c>
      <c r="J32" s="655">
        <v>0.206</v>
      </c>
      <c r="K32" s="656">
        <f>K1/I32</f>
        <v>0.002551020408</v>
      </c>
      <c r="L32" s="656">
        <f t="shared" si="4"/>
        <v>0.2034489796</v>
      </c>
      <c r="M32" s="638">
        <f t="shared" si="5"/>
        <v>10094</v>
      </c>
      <c r="N32" s="638">
        <f>M32/O1</f>
        <v>718.6046512</v>
      </c>
      <c r="O32" s="638">
        <f t="shared" si="6"/>
        <v>68.18770227</v>
      </c>
      <c r="P32" s="657"/>
      <c r="Q32" s="638"/>
      <c r="R32" s="638"/>
      <c r="S32" s="656"/>
      <c r="T32" s="656"/>
      <c r="U32" s="638"/>
      <c r="V32" s="638"/>
      <c r="W32" s="638"/>
      <c r="X32" s="658"/>
      <c r="Y32" s="659">
        <v>37000.0</v>
      </c>
      <c r="Z32" s="642">
        <v>0.248</v>
      </c>
      <c r="AA32" s="642">
        <f>AA1/Y32</f>
        <v>0.003378378378</v>
      </c>
      <c r="AB32" s="642">
        <f t="shared" si="10"/>
        <v>0.2446216216</v>
      </c>
      <c r="AC32" s="659">
        <f t="shared" si="11"/>
        <v>9176</v>
      </c>
      <c r="AD32" s="659">
        <f>AC32/AE1</f>
        <v>554.3294402</v>
      </c>
      <c r="AE32" s="659">
        <f t="shared" si="12"/>
        <v>66.74731183</v>
      </c>
      <c r="AF32" s="658"/>
      <c r="AG32" s="638"/>
      <c r="AH32" s="638"/>
      <c r="AI32" s="656"/>
      <c r="AJ32" s="656"/>
      <c r="AK32" s="638">
        <f t="shared" si="14"/>
        <v>0</v>
      </c>
      <c r="AL32" s="638">
        <f>AK32/AM1</f>
        <v>0</v>
      </c>
      <c r="AM32" s="638" t="str">
        <f t="shared" si="15"/>
        <v>#DIV/0!</v>
      </c>
      <c r="AN32" s="640"/>
      <c r="AO32" s="638"/>
      <c r="AP32" s="638"/>
      <c r="AQ32" s="656"/>
      <c r="AR32" s="656"/>
      <c r="AS32" s="638">
        <f t="shared" si="17"/>
        <v>0</v>
      </c>
      <c r="AT32" s="638">
        <f>AS32/AU1</f>
        <v>0</v>
      </c>
      <c r="AU32" s="638" t="str">
        <f t="shared" si="18"/>
        <v>#DIV/0!</v>
      </c>
      <c r="AV32" s="640"/>
      <c r="AW32" s="638"/>
      <c r="AX32" s="638"/>
      <c r="AY32" s="656"/>
      <c r="AZ32" s="656"/>
      <c r="BA32" s="638">
        <f t="shared" si="20"/>
        <v>0</v>
      </c>
      <c r="BB32" s="638">
        <f>BA32/BC1</f>
        <v>0</v>
      </c>
      <c r="BC32" s="638" t="str">
        <f t="shared" si="21"/>
        <v>#DIV/0!</v>
      </c>
      <c r="BD32" s="648"/>
    </row>
    <row r="33">
      <c r="A33" s="638">
        <v>50000.0</v>
      </c>
      <c r="B33" s="655">
        <v>0.197</v>
      </c>
      <c r="C33" s="656">
        <f>C1/A33</f>
        <v>0.0025</v>
      </c>
      <c r="D33" s="656">
        <f t="shared" si="1"/>
        <v>0.1945</v>
      </c>
      <c r="E33" s="638">
        <f t="shared" si="2"/>
        <v>9850</v>
      </c>
      <c r="F33" s="638">
        <f>E33/G1</f>
        <v>708.123652</v>
      </c>
      <c r="G33" s="638">
        <f t="shared" si="3"/>
        <v>70.60913706</v>
      </c>
      <c r="H33" s="657"/>
      <c r="I33" s="638">
        <v>50000.0</v>
      </c>
      <c r="J33" s="655">
        <v>0.205</v>
      </c>
      <c r="K33" s="656">
        <f>K1/I33</f>
        <v>0.0025</v>
      </c>
      <c r="L33" s="656">
        <f t="shared" si="4"/>
        <v>0.2025</v>
      </c>
      <c r="M33" s="638">
        <f t="shared" si="5"/>
        <v>10250</v>
      </c>
      <c r="N33" s="638">
        <f>M33/O1</f>
        <v>729.7104888</v>
      </c>
      <c r="O33" s="638">
        <f t="shared" si="6"/>
        <v>68.5203252</v>
      </c>
      <c r="P33" s="657"/>
      <c r="Q33" s="638"/>
      <c r="R33" s="638"/>
      <c r="S33" s="656"/>
      <c r="T33" s="656"/>
      <c r="U33" s="638"/>
      <c r="V33" s="638"/>
      <c r="W33" s="638"/>
      <c r="X33" s="658"/>
      <c r="Y33" s="659">
        <v>38000.0</v>
      </c>
      <c r="Z33" s="642">
        <v>0.247</v>
      </c>
      <c r="AA33" s="642">
        <f>AA1/Y33</f>
        <v>0.003289473684</v>
      </c>
      <c r="AB33" s="642">
        <f t="shared" si="10"/>
        <v>0.2437105263</v>
      </c>
      <c r="AC33" s="659">
        <f t="shared" si="11"/>
        <v>9386</v>
      </c>
      <c r="AD33" s="659">
        <f>AC33/AE1</f>
        <v>567.0157068</v>
      </c>
      <c r="AE33" s="659">
        <f t="shared" si="12"/>
        <v>67.01754386</v>
      </c>
      <c r="AF33" s="658"/>
      <c r="AG33" s="638"/>
      <c r="AH33" s="638"/>
      <c r="AI33" s="656"/>
      <c r="AJ33" s="656"/>
      <c r="AK33" s="638">
        <f t="shared" si="14"/>
        <v>0</v>
      </c>
      <c r="AL33" s="638">
        <f>AK33/AM1</f>
        <v>0</v>
      </c>
      <c r="AM33" s="638" t="str">
        <f t="shared" si="15"/>
        <v>#DIV/0!</v>
      </c>
      <c r="AN33" s="640"/>
      <c r="AO33" s="638"/>
      <c r="AP33" s="638"/>
      <c r="AQ33" s="656"/>
      <c r="AR33" s="656"/>
      <c r="AS33" s="638">
        <f t="shared" si="17"/>
        <v>0</v>
      </c>
      <c r="AT33" s="638">
        <f>AS33/AU1</f>
        <v>0</v>
      </c>
      <c r="AU33" s="638" t="str">
        <f t="shared" si="18"/>
        <v>#DIV/0!</v>
      </c>
      <c r="AV33" s="640"/>
      <c r="AW33" s="638"/>
      <c r="AX33" s="638"/>
      <c r="AY33" s="656"/>
      <c r="AZ33" s="656"/>
      <c r="BA33" s="638">
        <f t="shared" si="20"/>
        <v>0</v>
      </c>
      <c r="BB33" s="638">
        <f>BA33/BC1</f>
        <v>0</v>
      </c>
      <c r="BC33" s="638" t="str">
        <f t="shared" si="21"/>
        <v>#DIV/0!</v>
      </c>
      <c r="BD33" s="648"/>
    </row>
    <row r="34">
      <c r="A34" s="638"/>
      <c r="B34" s="638"/>
      <c r="C34" s="638"/>
      <c r="D34" s="638"/>
      <c r="E34" s="638"/>
      <c r="F34" s="638"/>
      <c r="G34" s="638"/>
      <c r="H34" s="657"/>
      <c r="I34" s="638"/>
      <c r="J34" s="638"/>
      <c r="K34" s="638"/>
      <c r="L34" s="638"/>
      <c r="M34" s="638"/>
      <c r="N34" s="638"/>
      <c r="O34" s="638"/>
      <c r="P34" s="657"/>
      <c r="Q34" s="638"/>
      <c r="R34" s="638"/>
      <c r="S34" s="638"/>
      <c r="T34" s="638"/>
      <c r="U34" s="638"/>
      <c r="V34" s="638"/>
      <c r="W34" s="638"/>
      <c r="X34" s="658"/>
      <c r="Y34" s="659">
        <v>39000.0</v>
      </c>
      <c r="Z34" s="642">
        <v>0.246</v>
      </c>
      <c r="AA34" s="642">
        <f>AA1/Y34</f>
        <v>0.003205128205</v>
      </c>
      <c r="AB34" s="642">
        <f t="shared" si="10"/>
        <v>0.2427948718</v>
      </c>
      <c r="AC34" s="659">
        <f t="shared" si="11"/>
        <v>9594</v>
      </c>
      <c r="AD34" s="659">
        <f>AC34/AE1</f>
        <v>579.5811518</v>
      </c>
      <c r="AE34" s="659">
        <f t="shared" si="12"/>
        <v>67.2899729</v>
      </c>
      <c r="AF34" s="658"/>
      <c r="AG34" s="638"/>
      <c r="AH34" s="638"/>
      <c r="AI34" s="638"/>
      <c r="AJ34" s="638"/>
      <c r="AK34" s="638">
        <f t="shared" si="14"/>
        <v>0</v>
      </c>
      <c r="AL34" s="638">
        <f>AK34/AM1</f>
        <v>0</v>
      </c>
      <c r="AM34" s="638" t="str">
        <f t="shared" si="15"/>
        <v>#DIV/0!</v>
      </c>
      <c r="AN34" s="640"/>
      <c r="AO34" s="638"/>
      <c r="AP34" s="638"/>
      <c r="AQ34" s="638"/>
      <c r="AR34" s="638"/>
      <c r="AS34" s="638">
        <f t="shared" si="17"/>
        <v>0</v>
      </c>
      <c r="AT34" s="638">
        <f>AS34/AU1</f>
        <v>0</v>
      </c>
      <c r="AU34" s="638" t="str">
        <f t="shared" si="18"/>
        <v>#DIV/0!</v>
      </c>
      <c r="AV34" s="640"/>
      <c r="AW34" s="638"/>
      <c r="AX34" s="638"/>
      <c r="AY34" s="638"/>
      <c r="AZ34" s="638"/>
      <c r="BA34" s="638">
        <f t="shared" si="20"/>
        <v>0</v>
      </c>
      <c r="BB34" s="638">
        <f>BA34/BC1</f>
        <v>0</v>
      </c>
      <c r="BC34" s="638" t="str">
        <f t="shared" si="21"/>
        <v>#DIV/0!</v>
      </c>
      <c r="BD34" s="648"/>
    </row>
    <row r="35">
      <c r="A35" s="638"/>
      <c r="B35" s="638"/>
      <c r="C35" s="638"/>
      <c r="D35" s="638"/>
      <c r="E35" s="638"/>
      <c r="F35" s="638"/>
      <c r="G35" s="638"/>
      <c r="H35" s="657"/>
      <c r="I35" s="638"/>
      <c r="J35" s="638"/>
      <c r="K35" s="638"/>
      <c r="L35" s="638"/>
      <c r="M35" s="638"/>
      <c r="N35" s="638"/>
      <c r="O35" s="638"/>
      <c r="P35" s="657"/>
      <c r="Q35" s="638"/>
      <c r="R35" s="638"/>
      <c r="S35" s="638"/>
      <c r="T35" s="638"/>
      <c r="U35" s="638"/>
      <c r="V35" s="638"/>
      <c r="W35" s="638"/>
      <c r="X35" s="658"/>
      <c r="Y35" s="659">
        <v>40000.0</v>
      </c>
      <c r="Z35" s="642">
        <v>0.245</v>
      </c>
      <c r="AA35" s="642">
        <f>AA1/Y35</f>
        <v>0.003125</v>
      </c>
      <c r="AB35" s="642">
        <f t="shared" si="10"/>
        <v>0.241875</v>
      </c>
      <c r="AC35" s="659">
        <f t="shared" si="11"/>
        <v>9800</v>
      </c>
      <c r="AD35" s="659">
        <f>AC35/AE1</f>
        <v>592.0257753</v>
      </c>
      <c r="AE35" s="659">
        <f t="shared" si="12"/>
        <v>67.56462585</v>
      </c>
      <c r="AF35" s="658"/>
      <c r="AG35" s="638"/>
      <c r="AH35" s="638"/>
      <c r="AI35" s="638"/>
      <c r="AJ35" s="638"/>
      <c r="AK35" s="638">
        <f t="shared" si="14"/>
        <v>0</v>
      </c>
      <c r="AL35" s="638">
        <f>AK35/AM1</f>
        <v>0</v>
      </c>
      <c r="AM35" s="638" t="str">
        <f t="shared" si="15"/>
        <v>#DIV/0!</v>
      </c>
      <c r="AN35" s="640"/>
      <c r="AO35" s="638"/>
      <c r="AP35" s="638"/>
      <c r="AQ35" s="638"/>
      <c r="AR35" s="638"/>
      <c r="AS35" s="638">
        <f t="shared" si="17"/>
        <v>0</v>
      </c>
      <c r="AT35" s="638">
        <f>AS35/AU1</f>
        <v>0</v>
      </c>
      <c r="AU35" s="638" t="str">
        <f t="shared" si="18"/>
        <v>#DIV/0!</v>
      </c>
      <c r="AV35" s="640"/>
      <c r="AW35" s="638"/>
      <c r="AX35" s="638"/>
      <c r="AY35" s="638"/>
      <c r="AZ35" s="638"/>
      <c r="BA35" s="638">
        <f t="shared" si="20"/>
        <v>0</v>
      </c>
      <c r="BB35" s="638">
        <f>BA35/BC1</f>
        <v>0</v>
      </c>
      <c r="BC35" s="638" t="str">
        <f t="shared" si="21"/>
        <v>#DIV/0!</v>
      </c>
      <c r="BD35" s="648"/>
    </row>
    <row r="36">
      <c r="A36" s="638"/>
      <c r="B36" s="638"/>
      <c r="C36" s="638"/>
      <c r="D36" s="638"/>
      <c r="E36" s="638"/>
      <c r="F36" s="638"/>
      <c r="G36" s="638"/>
      <c r="H36" s="657"/>
      <c r="I36" s="638"/>
      <c r="J36" s="638"/>
      <c r="K36" s="638"/>
      <c r="L36" s="638"/>
      <c r="M36" s="638"/>
      <c r="N36" s="638"/>
      <c r="O36" s="638"/>
      <c r="P36" s="657"/>
      <c r="Q36" s="638"/>
      <c r="R36" s="638"/>
      <c r="S36" s="638"/>
      <c r="T36" s="638"/>
      <c r="U36" s="638"/>
      <c r="V36" s="638"/>
      <c r="W36" s="638"/>
      <c r="X36" s="658"/>
      <c r="Y36" s="659">
        <v>41000.0</v>
      </c>
      <c r="Z36" s="642">
        <v>0.244</v>
      </c>
      <c r="AA36" s="642">
        <f>AA1/Y36</f>
        <v>0.003048780488</v>
      </c>
      <c r="AB36" s="642">
        <f t="shared" si="10"/>
        <v>0.2409512195</v>
      </c>
      <c r="AC36" s="659">
        <f t="shared" si="11"/>
        <v>10004</v>
      </c>
      <c r="AD36" s="659">
        <f>AC36/AE1</f>
        <v>604.3495771</v>
      </c>
      <c r="AE36" s="659">
        <f t="shared" si="12"/>
        <v>67.84153005</v>
      </c>
      <c r="AF36" s="658"/>
      <c r="AG36" s="638"/>
      <c r="AH36" s="638"/>
      <c r="AI36" s="638"/>
      <c r="AJ36" s="638"/>
      <c r="AK36" s="638">
        <f t="shared" si="14"/>
        <v>0</v>
      </c>
      <c r="AL36" s="638">
        <f>AK36/AM1</f>
        <v>0</v>
      </c>
      <c r="AM36" s="638" t="str">
        <f t="shared" si="15"/>
        <v>#DIV/0!</v>
      </c>
      <c r="AN36" s="640"/>
      <c r="AO36" s="638"/>
      <c r="AP36" s="638"/>
      <c r="AQ36" s="638"/>
      <c r="AR36" s="638"/>
      <c r="AS36" s="638">
        <f t="shared" si="17"/>
        <v>0</v>
      </c>
      <c r="AT36" s="638">
        <f>AS36/AU1</f>
        <v>0</v>
      </c>
      <c r="AU36" s="638" t="str">
        <f t="shared" si="18"/>
        <v>#DIV/0!</v>
      </c>
      <c r="AV36" s="640"/>
      <c r="AW36" s="638"/>
      <c r="AX36" s="638"/>
      <c r="AY36" s="638"/>
      <c r="AZ36" s="638"/>
      <c r="BA36" s="638">
        <f t="shared" si="20"/>
        <v>0</v>
      </c>
      <c r="BB36" s="638">
        <f>BA36/BC1</f>
        <v>0</v>
      </c>
      <c r="BC36" s="638" t="str">
        <f t="shared" si="21"/>
        <v>#DIV/0!</v>
      </c>
      <c r="BD36" s="648"/>
    </row>
    <row r="37">
      <c r="A37" s="638"/>
      <c r="B37" s="638"/>
      <c r="C37" s="638"/>
      <c r="D37" s="638"/>
      <c r="E37" s="638"/>
      <c r="F37" s="638"/>
      <c r="G37" s="638"/>
      <c r="H37" s="657"/>
      <c r="I37" s="638"/>
      <c r="J37" s="638"/>
      <c r="K37" s="638"/>
      <c r="L37" s="638"/>
      <c r="M37" s="638"/>
      <c r="N37" s="638"/>
      <c r="O37" s="638"/>
      <c r="P37" s="657"/>
      <c r="Q37" s="638"/>
      <c r="R37" s="638"/>
      <c r="S37" s="638"/>
      <c r="T37" s="638"/>
      <c r="U37" s="638"/>
      <c r="V37" s="638"/>
      <c r="W37" s="638"/>
      <c r="X37" s="658"/>
      <c r="Y37" s="659">
        <v>42000.0</v>
      </c>
      <c r="Z37" s="642">
        <v>0.243</v>
      </c>
      <c r="AA37" s="642">
        <f>AA1/Y37</f>
        <v>0.002976190476</v>
      </c>
      <c r="AB37" s="642">
        <f t="shared" si="10"/>
        <v>0.2400238095</v>
      </c>
      <c r="AC37" s="659">
        <f t="shared" si="11"/>
        <v>10206</v>
      </c>
      <c r="AD37" s="659">
        <f>AC37/AE1</f>
        <v>616.5525574</v>
      </c>
      <c r="AE37" s="659">
        <f t="shared" si="12"/>
        <v>68.12071331</v>
      </c>
      <c r="AF37" s="658"/>
      <c r="AG37" s="638"/>
      <c r="AH37" s="638"/>
      <c r="AI37" s="638"/>
      <c r="AJ37" s="638"/>
      <c r="AK37" s="638">
        <f t="shared" si="14"/>
        <v>0</v>
      </c>
      <c r="AL37" s="638">
        <f>AK37/AM1</f>
        <v>0</v>
      </c>
      <c r="AM37" s="638" t="str">
        <f t="shared" si="15"/>
        <v>#DIV/0!</v>
      </c>
      <c r="AN37" s="640"/>
      <c r="AO37" s="638"/>
      <c r="AP37" s="638"/>
      <c r="AQ37" s="638"/>
      <c r="AR37" s="638"/>
      <c r="AS37" s="638">
        <f t="shared" si="17"/>
        <v>0</v>
      </c>
      <c r="AT37" s="638">
        <f>AS37/AU1</f>
        <v>0</v>
      </c>
      <c r="AU37" s="638" t="str">
        <f t="shared" si="18"/>
        <v>#DIV/0!</v>
      </c>
      <c r="AV37" s="640"/>
      <c r="AW37" s="638"/>
      <c r="AX37" s="638"/>
      <c r="AY37" s="638"/>
      <c r="AZ37" s="638"/>
      <c r="BA37" s="638">
        <f t="shared" si="20"/>
        <v>0</v>
      </c>
      <c r="BB37" s="638">
        <f>BA37/BC1</f>
        <v>0</v>
      </c>
      <c r="BC37" s="638" t="str">
        <f t="shared" si="21"/>
        <v>#DIV/0!</v>
      </c>
      <c r="BD37" s="648"/>
    </row>
    <row r="38">
      <c r="A38" s="638"/>
      <c r="B38" s="638"/>
      <c r="C38" s="638"/>
      <c r="D38" s="638"/>
      <c r="E38" s="638"/>
      <c r="F38" s="638"/>
      <c r="G38" s="638"/>
      <c r="H38" s="657"/>
      <c r="I38" s="638"/>
      <c r="J38" s="638"/>
      <c r="K38" s="638"/>
      <c r="L38" s="638"/>
      <c r="M38" s="638"/>
      <c r="N38" s="638"/>
      <c r="O38" s="638"/>
      <c r="P38" s="657"/>
      <c r="Q38" s="638"/>
      <c r="R38" s="638"/>
      <c r="S38" s="638"/>
      <c r="T38" s="638"/>
      <c r="U38" s="638"/>
      <c r="V38" s="638"/>
      <c r="W38" s="638"/>
      <c r="X38" s="658"/>
      <c r="Y38" s="659">
        <v>43000.0</v>
      </c>
      <c r="Z38" s="642">
        <v>0.242</v>
      </c>
      <c r="AA38" s="642">
        <f>AA1/Y38</f>
        <v>0.002906976744</v>
      </c>
      <c r="AB38" s="642">
        <f t="shared" si="10"/>
        <v>0.2390930233</v>
      </c>
      <c r="AC38" s="659">
        <f t="shared" si="11"/>
        <v>10406</v>
      </c>
      <c r="AD38" s="659">
        <f>AC38/AE1</f>
        <v>628.6347161</v>
      </c>
      <c r="AE38" s="659">
        <f t="shared" si="12"/>
        <v>68.40220386</v>
      </c>
      <c r="AF38" s="658"/>
      <c r="AG38" s="638"/>
      <c r="AH38" s="638"/>
      <c r="AI38" s="638"/>
      <c r="AJ38" s="638"/>
      <c r="AK38" s="638">
        <f t="shared" si="14"/>
        <v>0</v>
      </c>
      <c r="AL38" s="638">
        <f>AK38/AM1</f>
        <v>0</v>
      </c>
      <c r="AM38" s="638" t="str">
        <f t="shared" si="15"/>
        <v>#DIV/0!</v>
      </c>
      <c r="AN38" s="640"/>
      <c r="AO38" s="638"/>
      <c r="AP38" s="638"/>
      <c r="AQ38" s="638"/>
      <c r="AR38" s="638"/>
      <c r="AS38" s="638">
        <f t="shared" si="17"/>
        <v>0</v>
      </c>
      <c r="AT38" s="638">
        <f>AS38/AU1</f>
        <v>0</v>
      </c>
      <c r="AU38" s="638" t="str">
        <f t="shared" si="18"/>
        <v>#DIV/0!</v>
      </c>
      <c r="AV38" s="640"/>
      <c r="AW38" s="638"/>
      <c r="AX38" s="638"/>
      <c r="AY38" s="638"/>
      <c r="AZ38" s="638"/>
      <c r="BA38" s="638">
        <f t="shared" si="20"/>
        <v>0</v>
      </c>
      <c r="BB38" s="638">
        <f>BA38/BC1</f>
        <v>0</v>
      </c>
      <c r="BC38" s="638" t="str">
        <f t="shared" si="21"/>
        <v>#DIV/0!</v>
      </c>
      <c r="BD38" s="648"/>
    </row>
    <row r="39">
      <c r="A39" s="638"/>
      <c r="B39" s="638"/>
      <c r="C39" s="638"/>
      <c r="D39" s="638"/>
      <c r="E39" s="638"/>
      <c r="F39" s="638"/>
      <c r="G39" s="638"/>
      <c r="H39" s="657"/>
      <c r="I39" s="638"/>
      <c r="J39" s="638"/>
      <c r="K39" s="638"/>
      <c r="L39" s="638"/>
      <c r="M39" s="638"/>
      <c r="N39" s="638"/>
      <c r="O39" s="638"/>
      <c r="P39" s="657"/>
      <c r="Q39" s="638"/>
      <c r="R39" s="638"/>
      <c r="S39" s="638"/>
      <c r="T39" s="638"/>
      <c r="U39" s="638"/>
      <c r="V39" s="638"/>
      <c r="W39" s="638"/>
      <c r="X39" s="658"/>
      <c r="Y39" s="659">
        <v>44000.0</v>
      </c>
      <c r="Z39" s="642">
        <v>0.241</v>
      </c>
      <c r="AA39" s="642">
        <f>AA1/Y39</f>
        <v>0.002840909091</v>
      </c>
      <c r="AB39" s="642">
        <f t="shared" si="10"/>
        <v>0.2381590909</v>
      </c>
      <c r="AC39" s="659">
        <f t="shared" si="11"/>
        <v>10604</v>
      </c>
      <c r="AD39" s="659">
        <f>AC39/AE1</f>
        <v>640.5960532</v>
      </c>
      <c r="AE39" s="659">
        <f t="shared" si="12"/>
        <v>68.68603043</v>
      </c>
      <c r="AF39" s="658"/>
      <c r="AG39" s="638"/>
      <c r="AH39" s="638"/>
      <c r="AI39" s="638"/>
      <c r="AJ39" s="638"/>
      <c r="AK39" s="638">
        <f t="shared" si="14"/>
        <v>0</v>
      </c>
      <c r="AL39" s="638">
        <f>AK39/AM1</f>
        <v>0</v>
      </c>
      <c r="AM39" s="638" t="str">
        <f t="shared" si="15"/>
        <v>#DIV/0!</v>
      </c>
      <c r="AN39" s="640"/>
      <c r="AO39" s="638"/>
      <c r="AP39" s="638"/>
      <c r="AQ39" s="638"/>
      <c r="AR39" s="638"/>
      <c r="AS39" s="638">
        <f t="shared" si="17"/>
        <v>0</v>
      </c>
      <c r="AT39" s="638">
        <f>AS39/AU1</f>
        <v>0</v>
      </c>
      <c r="AU39" s="638" t="str">
        <f t="shared" si="18"/>
        <v>#DIV/0!</v>
      </c>
      <c r="AV39" s="640"/>
      <c r="AW39" s="638"/>
      <c r="AX39" s="638"/>
      <c r="AY39" s="638"/>
      <c r="AZ39" s="638"/>
      <c r="BA39" s="638">
        <f t="shared" si="20"/>
        <v>0</v>
      </c>
      <c r="BB39" s="638">
        <f>BA39/BC1</f>
        <v>0</v>
      </c>
      <c r="BC39" s="638" t="str">
        <f t="shared" si="21"/>
        <v>#DIV/0!</v>
      </c>
      <c r="BD39" s="648"/>
    </row>
    <row r="40">
      <c r="A40" s="638"/>
      <c r="B40" s="638"/>
      <c r="C40" s="638"/>
      <c r="D40" s="638"/>
      <c r="E40" s="638"/>
      <c r="F40" s="638"/>
      <c r="G40" s="638"/>
      <c r="H40" s="657"/>
      <c r="I40" s="638"/>
      <c r="J40" s="638"/>
      <c r="K40" s="638"/>
      <c r="L40" s="638"/>
      <c r="M40" s="638"/>
      <c r="N40" s="638"/>
      <c r="O40" s="638"/>
      <c r="P40" s="657"/>
      <c r="Q40" s="638"/>
      <c r="R40" s="638"/>
      <c r="S40" s="638"/>
      <c r="T40" s="638"/>
      <c r="U40" s="638"/>
      <c r="V40" s="638"/>
      <c r="W40" s="638"/>
      <c r="X40" s="658"/>
      <c r="Y40" s="659">
        <v>45000.0</v>
      </c>
      <c r="Z40" s="642">
        <v>0.24</v>
      </c>
      <c r="AA40" s="642">
        <f>AA1/Y40</f>
        <v>0.002777777778</v>
      </c>
      <c r="AB40" s="642">
        <f t="shared" si="10"/>
        <v>0.2372222222</v>
      </c>
      <c r="AC40" s="659">
        <f t="shared" si="11"/>
        <v>10800</v>
      </c>
      <c r="AD40" s="659">
        <f>AC40/AE1</f>
        <v>652.4365687</v>
      </c>
      <c r="AE40" s="659">
        <f t="shared" si="12"/>
        <v>68.97222222</v>
      </c>
      <c r="AF40" s="658"/>
      <c r="AG40" s="638"/>
      <c r="AH40" s="638"/>
      <c r="AI40" s="638"/>
      <c r="AJ40" s="638"/>
      <c r="AK40" s="638">
        <f t="shared" si="14"/>
        <v>0</v>
      </c>
      <c r="AL40" s="638">
        <f>AK40/AM1</f>
        <v>0</v>
      </c>
      <c r="AM40" s="638" t="str">
        <f t="shared" si="15"/>
        <v>#DIV/0!</v>
      </c>
      <c r="AN40" s="640"/>
      <c r="AO40" s="638"/>
      <c r="AP40" s="638"/>
      <c r="AQ40" s="638"/>
      <c r="AR40" s="638"/>
      <c r="AS40" s="638">
        <f t="shared" si="17"/>
        <v>0</v>
      </c>
      <c r="AT40" s="638">
        <f>AS40/AU1</f>
        <v>0</v>
      </c>
      <c r="AU40" s="638" t="str">
        <f t="shared" si="18"/>
        <v>#DIV/0!</v>
      </c>
      <c r="AV40" s="640"/>
      <c r="AW40" s="638"/>
      <c r="AX40" s="638"/>
      <c r="AY40" s="638"/>
      <c r="AZ40" s="638"/>
      <c r="BA40" s="638">
        <f t="shared" si="20"/>
        <v>0</v>
      </c>
      <c r="BB40" s="638">
        <f>BA40/BC1</f>
        <v>0</v>
      </c>
      <c r="BC40" s="638" t="str">
        <f t="shared" si="21"/>
        <v>#DIV/0!</v>
      </c>
      <c r="BD40" s="648"/>
    </row>
    <row r="41">
      <c r="A41" s="638"/>
      <c r="B41" s="638"/>
      <c r="C41" s="638"/>
      <c r="D41" s="638"/>
      <c r="E41" s="638"/>
      <c r="F41" s="638"/>
      <c r="G41" s="638"/>
      <c r="H41" s="657"/>
      <c r="I41" s="638"/>
      <c r="J41" s="638"/>
      <c r="K41" s="638"/>
      <c r="L41" s="638"/>
      <c r="M41" s="638"/>
      <c r="N41" s="638"/>
      <c r="O41" s="638"/>
      <c r="P41" s="657"/>
      <c r="Q41" s="638"/>
      <c r="R41" s="638"/>
      <c r="S41" s="638"/>
      <c r="T41" s="638"/>
      <c r="U41" s="638"/>
      <c r="V41" s="638"/>
      <c r="W41" s="638"/>
      <c r="X41" s="658"/>
      <c r="Y41" s="659">
        <v>46000.0</v>
      </c>
      <c r="Z41" s="642">
        <v>0.239</v>
      </c>
      <c r="AA41" s="642">
        <f>AA1/Y41</f>
        <v>0.002717391304</v>
      </c>
      <c r="AB41" s="642">
        <f t="shared" si="10"/>
        <v>0.2362826087</v>
      </c>
      <c r="AC41" s="659">
        <f t="shared" si="11"/>
        <v>10994</v>
      </c>
      <c r="AD41" s="659">
        <f>AC41/AE1</f>
        <v>664.1562626</v>
      </c>
      <c r="AE41" s="659">
        <f t="shared" si="12"/>
        <v>69.26080893</v>
      </c>
      <c r="AF41" s="658"/>
      <c r="AG41" s="638"/>
      <c r="AH41" s="638"/>
      <c r="AI41" s="638"/>
      <c r="AJ41" s="638"/>
      <c r="AK41" s="638">
        <f t="shared" si="14"/>
        <v>0</v>
      </c>
      <c r="AL41" s="638">
        <f>AK41/AM1</f>
        <v>0</v>
      </c>
      <c r="AM41" s="638" t="str">
        <f t="shared" si="15"/>
        <v>#DIV/0!</v>
      </c>
      <c r="AN41" s="640"/>
      <c r="AO41" s="638"/>
      <c r="AP41" s="638"/>
      <c r="AQ41" s="638"/>
      <c r="AR41" s="638"/>
      <c r="AS41" s="638">
        <f t="shared" si="17"/>
        <v>0</v>
      </c>
      <c r="AT41" s="638">
        <f>AS41/AU1</f>
        <v>0</v>
      </c>
      <c r="AU41" s="638" t="str">
        <f t="shared" si="18"/>
        <v>#DIV/0!</v>
      </c>
      <c r="AV41" s="640"/>
      <c r="AW41" s="638"/>
      <c r="AX41" s="638"/>
      <c r="AY41" s="638"/>
      <c r="AZ41" s="638"/>
      <c r="BA41" s="638">
        <f t="shared" si="20"/>
        <v>0</v>
      </c>
      <c r="BB41" s="638">
        <f>BA41/BC1</f>
        <v>0</v>
      </c>
      <c r="BC41" s="638" t="str">
        <f t="shared" si="21"/>
        <v>#DIV/0!</v>
      </c>
      <c r="BD41" s="648"/>
    </row>
    <row r="42">
      <c r="A42" s="638"/>
      <c r="B42" s="638"/>
      <c r="C42" s="638"/>
      <c r="D42" s="638"/>
      <c r="E42" s="638"/>
      <c r="F42" s="638"/>
      <c r="G42" s="638"/>
      <c r="H42" s="657"/>
      <c r="I42" s="638"/>
      <c r="J42" s="638"/>
      <c r="K42" s="638"/>
      <c r="L42" s="638"/>
      <c r="M42" s="638"/>
      <c r="N42" s="638"/>
      <c r="O42" s="638"/>
      <c r="P42" s="657"/>
      <c r="Q42" s="638"/>
      <c r="R42" s="638"/>
      <c r="S42" s="638"/>
      <c r="T42" s="638"/>
      <c r="U42" s="638"/>
      <c r="V42" s="638"/>
      <c r="W42" s="638"/>
      <c r="X42" s="658"/>
      <c r="Y42" s="659">
        <v>47000.0</v>
      </c>
      <c r="Z42" s="642">
        <v>0.238</v>
      </c>
      <c r="AA42" s="642">
        <f>AA1/Y42</f>
        <v>0.002659574468</v>
      </c>
      <c r="AB42" s="642">
        <f t="shared" si="10"/>
        <v>0.2353404255</v>
      </c>
      <c r="AC42" s="659">
        <f t="shared" si="11"/>
        <v>11186</v>
      </c>
      <c r="AD42" s="659">
        <f>AC42/AE1</f>
        <v>675.7551349</v>
      </c>
      <c r="AE42" s="659">
        <f t="shared" si="12"/>
        <v>69.55182073</v>
      </c>
      <c r="AF42" s="658"/>
      <c r="AG42" s="638"/>
      <c r="AH42" s="638"/>
      <c r="AI42" s="638"/>
      <c r="AJ42" s="638"/>
      <c r="AK42" s="638">
        <f t="shared" si="14"/>
        <v>0</v>
      </c>
      <c r="AL42" s="638">
        <f>AK42/AM1</f>
        <v>0</v>
      </c>
      <c r="AM42" s="638" t="str">
        <f t="shared" si="15"/>
        <v>#DIV/0!</v>
      </c>
      <c r="AN42" s="640"/>
      <c r="AO42" s="638"/>
      <c r="AP42" s="638"/>
      <c r="AQ42" s="638"/>
      <c r="AR42" s="638"/>
      <c r="AS42" s="638">
        <f t="shared" si="17"/>
        <v>0</v>
      </c>
      <c r="AT42" s="638">
        <f>AS42/AU1</f>
        <v>0</v>
      </c>
      <c r="AU42" s="638" t="str">
        <f t="shared" si="18"/>
        <v>#DIV/0!</v>
      </c>
      <c r="AV42" s="640"/>
      <c r="AW42" s="638"/>
      <c r="AX42" s="638"/>
      <c r="AY42" s="638"/>
      <c r="AZ42" s="638"/>
      <c r="BA42" s="638">
        <f t="shared" si="20"/>
        <v>0</v>
      </c>
      <c r="BB42" s="638">
        <f>BA42/BC1</f>
        <v>0</v>
      </c>
      <c r="BC42" s="638" t="str">
        <f t="shared" si="21"/>
        <v>#DIV/0!</v>
      </c>
      <c r="BD42" s="648"/>
    </row>
    <row r="43">
      <c r="A43" s="638"/>
      <c r="B43" s="638"/>
      <c r="C43" s="638"/>
      <c r="D43" s="638"/>
      <c r="E43" s="638"/>
      <c r="F43" s="638"/>
      <c r="G43" s="638"/>
      <c r="H43" s="657"/>
      <c r="I43" s="638"/>
      <c r="J43" s="638"/>
      <c r="K43" s="638"/>
      <c r="L43" s="638"/>
      <c r="M43" s="638"/>
      <c r="N43" s="638"/>
      <c r="O43" s="638"/>
      <c r="P43" s="657"/>
      <c r="Q43" s="638"/>
      <c r="R43" s="638"/>
      <c r="S43" s="638"/>
      <c r="T43" s="638"/>
      <c r="U43" s="638"/>
      <c r="V43" s="638"/>
      <c r="W43" s="638"/>
      <c r="X43" s="658"/>
      <c r="Y43" s="659">
        <v>48000.0</v>
      </c>
      <c r="Z43" s="642">
        <v>0.237</v>
      </c>
      <c r="AA43" s="642">
        <f>AA1/Y43</f>
        <v>0.002604166667</v>
      </c>
      <c r="AB43" s="642">
        <f t="shared" si="10"/>
        <v>0.2343958333</v>
      </c>
      <c r="AC43" s="659">
        <f t="shared" si="11"/>
        <v>11376</v>
      </c>
      <c r="AD43" s="659">
        <f>AC43/AE1</f>
        <v>687.2331857</v>
      </c>
      <c r="AE43" s="659">
        <f t="shared" si="12"/>
        <v>69.84528833</v>
      </c>
      <c r="AF43" s="658"/>
      <c r="AG43" s="638"/>
      <c r="AH43" s="638"/>
      <c r="AI43" s="638"/>
      <c r="AJ43" s="638"/>
      <c r="AK43" s="638">
        <f t="shared" si="14"/>
        <v>0</v>
      </c>
      <c r="AL43" s="638">
        <f>AK43/AM1</f>
        <v>0</v>
      </c>
      <c r="AM43" s="638" t="str">
        <f t="shared" si="15"/>
        <v>#DIV/0!</v>
      </c>
      <c r="AN43" s="640"/>
      <c r="AO43" s="638"/>
      <c r="AP43" s="638"/>
      <c r="AQ43" s="638"/>
      <c r="AR43" s="638"/>
      <c r="AS43" s="638">
        <f t="shared" si="17"/>
        <v>0</v>
      </c>
      <c r="AT43" s="638">
        <f>AS43/AU1</f>
        <v>0</v>
      </c>
      <c r="AU43" s="638" t="str">
        <f t="shared" si="18"/>
        <v>#DIV/0!</v>
      </c>
      <c r="AV43" s="640"/>
      <c r="AW43" s="638"/>
      <c r="AX43" s="638"/>
      <c r="AY43" s="638"/>
      <c r="AZ43" s="638"/>
      <c r="BA43" s="638">
        <f t="shared" si="20"/>
        <v>0</v>
      </c>
      <c r="BB43" s="638">
        <f>BA43/BC1</f>
        <v>0</v>
      </c>
      <c r="BC43" s="638" t="str">
        <f t="shared" si="21"/>
        <v>#DIV/0!</v>
      </c>
      <c r="BD43" s="648"/>
    </row>
    <row r="44">
      <c r="A44" s="638"/>
      <c r="C44" s="638"/>
      <c r="D44" s="638"/>
      <c r="E44" s="638"/>
      <c r="F44" s="638"/>
      <c r="G44" s="638"/>
      <c r="H44" s="657"/>
      <c r="I44" s="638"/>
      <c r="J44" s="638"/>
      <c r="K44" s="638"/>
      <c r="L44" s="638"/>
      <c r="M44" s="638"/>
      <c r="N44" s="638"/>
      <c r="O44" s="638"/>
      <c r="P44" s="657"/>
      <c r="Q44" s="638"/>
      <c r="R44" s="638"/>
      <c r="S44" s="638"/>
      <c r="T44" s="638"/>
      <c r="U44" s="638"/>
      <c r="V44" s="638"/>
      <c r="W44" s="638"/>
      <c r="X44" s="658"/>
      <c r="Y44" s="659">
        <v>49000.0</v>
      </c>
      <c r="Z44" s="642">
        <v>0.236</v>
      </c>
      <c r="AA44" s="642">
        <f>AA1/Y44</f>
        <v>0.002551020408</v>
      </c>
      <c r="AB44" s="642">
        <f t="shared" si="10"/>
        <v>0.2334489796</v>
      </c>
      <c r="AC44" s="659">
        <f t="shared" si="11"/>
        <v>11564</v>
      </c>
      <c r="AD44" s="659">
        <f>AC44/AE1</f>
        <v>698.5904148</v>
      </c>
      <c r="AE44" s="659">
        <f t="shared" si="12"/>
        <v>70.14124294</v>
      </c>
      <c r="AF44" s="658"/>
      <c r="AG44" s="638"/>
      <c r="AH44" s="638"/>
      <c r="AI44" s="638"/>
      <c r="AJ44" s="638"/>
      <c r="AK44" s="638">
        <f t="shared" si="14"/>
        <v>0</v>
      </c>
      <c r="AL44" s="638">
        <f>AK44/AM1</f>
        <v>0</v>
      </c>
      <c r="AM44" s="638" t="str">
        <f t="shared" si="15"/>
        <v>#DIV/0!</v>
      </c>
      <c r="AN44" s="640"/>
      <c r="AO44" s="638"/>
      <c r="AP44" s="638"/>
      <c r="AQ44" s="638"/>
      <c r="AR44" s="638"/>
      <c r="AS44" s="638">
        <f t="shared" si="17"/>
        <v>0</v>
      </c>
      <c r="AT44" s="638">
        <f>AS44/AU1</f>
        <v>0</v>
      </c>
      <c r="AU44" s="638" t="str">
        <f t="shared" si="18"/>
        <v>#DIV/0!</v>
      </c>
      <c r="AV44" s="640"/>
      <c r="AW44" s="638"/>
      <c r="AX44" s="638"/>
      <c r="AY44" s="638"/>
      <c r="AZ44" s="638"/>
      <c r="BA44" s="638">
        <f t="shared" si="20"/>
        <v>0</v>
      </c>
      <c r="BB44" s="638">
        <f>BA44/BC1</f>
        <v>0</v>
      </c>
      <c r="BC44" s="638" t="str">
        <f t="shared" si="21"/>
        <v>#DIV/0!</v>
      </c>
      <c r="BD44" s="648"/>
    </row>
    <row r="45">
      <c r="A45" s="638"/>
      <c r="B45" s="638"/>
      <c r="C45" s="638"/>
      <c r="D45" s="638"/>
      <c r="E45" s="638"/>
      <c r="F45" s="638"/>
      <c r="G45" s="638"/>
      <c r="H45" s="657"/>
      <c r="I45" s="638"/>
      <c r="J45" s="638"/>
      <c r="K45" s="638"/>
      <c r="L45" s="638"/>
      <c r="M45" s="638"/>
      <c r="N45" s="638"/>
      <c r="O45" s="638"/>
      <c r="P45" s="657"/>
      <c r="Q45" s="638"/>
      <c r="R45" s="638"/>
      <c r="S45" s="638"/>
      <c r="T45" s="638"/>
      <c r="U45" s="638"/>
      <c r="V45" s="638"/>
      <c r="W45" s="638"/>
      <c r="X45" s="658"/>
      <c r="Y45" s="659">
        <v>50000.0</v>
      </c>
      <c r="Z45" s="642">
        <v>0.235</v>
      </c>
      <c r="AA45" s="642">
        <f>AA1/Y45</f>
        <v>0.0025</v>
      </c>
      <c r="AB45" s="642">
        <f t="shared" si="10"/>
        <v>0.2325</v>
      </c>
      <c r="AC45" s="659">
        <f t="shared" si="11"/>
        <v>11750</v>
      </c>
      <c r="AD45" s="659">
        <f>AC45/AE1</f>
        <v>709.8268224</v>
      </c>
      <c r="AE45" s="659">
        <f t="shared" si="12"/>
        <v>70.43971631</v>
      </c>
      <c r="AF45" s="658"/>
      <c r="AG45" s="638"/>
      <c r="AH45" s="638"/>
      <c r="AI45" s="638"/>
      <c r="AJ45" s="638"/>
      <c r="AK45" s="638">
        <f t="shared" si="14"/>
        <v>0</v>
      </c>
      <c r="AL45" s="638">
        <f>AK45/AM1</f>
        <v>0</v>
      </c>
      <c r="AM45" s="638" t="str">
        <f t="shared" si="15"/>
        <v>#DIV/0!</v>
      </c>
      <c r="AN45" s="640"/>
      <c r="AO45" s="638"/>
      <c r="AP45" s="638"/>
      <c r="AQ45" s="638"/>
      <c r="AR45" s="638"/>
      <c r="AS45" s="638">
        <f t="shared" si="17"/>
        <v>0</v>
      </c>
      <c r="AT45" s="638">
        <f>AS45/AU1</f>
        <v>0</v>
      </c>
      <c r="AU45" s="638" t="str">
        <f t="shared" si="18"/>
        <v>#DIV/0!</v>
      </c>
      <c r="AV45" s="640"/>
      <c r="AW45" s="638"/>
      <c r="AX45" s="638"/>
      <c r="AY45" s="638"/>
      <c r="AZ45" s="638"/>
      <c r="BA45" s="638">
        <f t="shared" si="20"/>
        <v>0</v>
      </c>
      <c r="BB45" s="638">
        <f>BA45/BC1</f>
        <v>0</v>
      </c>
      <c r="BC45" s="638" t="str">
        <f t="shared" si="21"/>
        <v>#DIV/0!</v>
      </c>
      <c r="BD45" s="648"/>
    </row>
    <row r="46">
      <c r="A46" s="648"/>
      <c r="B46" s="648"/>
      <c r="C46" s="648"/>
      <c r="D46" s="648"/>
      <c r="E46" s="648"/>
      <c r="F46" s="648"/>
      <c r="G46" s="648"/>
      <c r="H46" s="640"/>
      <c r="I46" s="648"/>
      <c r="J46" s="648"/>
      <c r="K46" s="648"/>
      <c r="L46" s="648"/>
      <c r="M46" s="648"/>
      <c r="N46" s="648"/>
      <c r="O46" s="648"/>
      <c r="P46" s="640"/>
      <c r="Q46" s="648"/>
      <c r="R46" s="648"/>
      <c r="S46" s="648"/>
      <c r="T46" s="648"/>
      <c r="U46" s="648"/>
      <c r="V46" s="648"/>
      <c r="W46" s="648"/>
      <c r="X46" s="640"/>
      <c r="Y46" s="659">
        <v>51000.0</v>
      </c>
      <c r="Z46" s="642">
        <v>0.234</v>
      </c>
      <c r="AA46" s="642">
        <f>AA1/Y46</f>
        <v>0.002450980392</v>
      </c>
      <c r="AB46" s="642">
        <f t="shared" si="10"/>
        <v>0.2315490196</v>
      </c>
      <c r="AC46" s="659">
        <f t="shared" si="11"/>
        <v>11934</v>
      </c>
      <c r="AD46" s="659">
        <f>AC46/AE1</f>
        <v>720.9424084</v>
      </c>
      <c r="AE46" s="659">
        <f t="shared" si="12"/>
        <v>70.74074074</v>
      </c>
      <c r="AF46" s="640"/>
      <c r="AG46" s="648"/>
      <c r="AH46" s="648"/>
      <c r="AI46" s="648"/>
      <c r="AJ46" s="648"/>
      <c r="AK46" s="648"/>
      <c r="AL46" s="648"/>
      <c r="AM46" s="648"/>
      <c r="AN46" s="640"/>
      <c r="AO46" s="648"/>
      <c r="AP46" s="648"/>
      <c r="AQ46" s="648"/>
      <c r="AR46" s="648"/>
      <c r="AS46" s="648"/>
      <c r="AT46" s="648"/>
      <c r="AU46" s="648"/>
      <c r="AV46" s="640"/>
      <c r="AW46" s="648"/>
      <c r="AX46" s="648"/>
      <c r="AY46" s="648"/>
      <c r="AZ46" s="648"/>
      <c r="BA46" s="648"/>
      <c r="BB46" s="648"/>
      <c r="BC46" s="648"/>
      <c r="BD46" s="648"/>
    </row>
    <row r="47">
      <c r="A47" s="636" t="s">
        <v>1522</v>
      </c>
      <c r="B47" s="636" t="s">
        <v>1528</v>
      </c>
      <c r="C47" s="636" t="s">
        <v>1529</v>
      </c>
      <c r="D47" s="648" t="s">
        <v>1530</v>
      </c>
      <c r="E47" s="636" t="s">
        <v>7</v>
      </c>
      <c r="F47" s="648"/>
      <c r="G47" s="636" t="s">
        <v>7</v>
      </c>
      <c r="H47" s="640"/>
      <c r="I47" s="636"/>
      <c r="J47" s="636"/>
      <c r="K47" s="636"/>
      <c r="L47" s="636"/>
      <c r="M47" s="636"/>
      <c r="N47" s="648"/>
      <c r="O47" s="648"/>
      <c r="P47" s="640"/>
      <c r="Q47" s="648"/>
      <c r="R47" s="648"/>
      <c r="S47" s="636"/>
      <c r="T47" s="636"/>
      <c r="U47" s="648"/>
      <c r="V47" s="648"/>
      <c r="W47" s="648"/>
      <c r="X47" s="640"/>
      <c r="Y47" s="659">
        <v>52000.0</v>
      </c>
      <c r="Z47" s="642">
        <v>0.233</v>
      </c>
      <c r="AA47" s="642">
        <f>AA1/Y47</f>
        <v>0.002403846154</v>
      </c>
      <c r="AB47" s="642">
        <f t="shared" si="10"/>
        <v>0.2305961538</v>
      </c>
      <c r="AC47" s="659">
        <f t="shared" si="11"/>
        <v>12116</v>
      </c>
      <c r="AD47" s="659">
        <f>AC47/AE1</f>
        <v>731.9371728</v>
      </c>
      <c r="AE47" s="659">
        <f t="shared" si="12"/>
        <v>71.04434907</v>
      </c>
      <c r="AF47" s="640"/>
      <c r="AG47" s="648"/>
      <c r="AH47" s="648"/>
      <c r="AI47" s="636"/>
      <c r="AJ47" s="636"/>
      <c r="AK47" s="648"/>
      <c r="AL47" s="648"/>
      <c r="AM47" s="648"/>
      <c r="AN47" s="640"/>
      <c r="AO47" s="648"/>
      <c r="AP47" s="648"/>
      <c r="AQ47" s="636"/>
      <c r="AR47" s="636"/>
      <c r="AS47" s="648"/>
      <c r="AT47" s="648"/>
      <c r="AU47" s="648"/>
      <c r="AV47" s="640"/>
      <c r="AW47" s="648"/>
      <c r="AX47" s="648"/>
      <c r="AY47" s="636"/>
      <c r="AZ47" s="636"/>
      <c r="BA47" s="648"/>
      <c r="BB47" s="648"/>
      <c r="BC47" s="648"/>
      <c r="BD47" s="648"/>
    </row>
    <row r="48">
      <c r="A48" s="636">
        <v>3116.0</v>
      </c>
      <c r="B48" s="662">
        <v>17.36</v>
      </c>
      <c r="C48" s="662">
        <v>13.45</v>
      </c>
      <c r="D48" s="662">
        <v>10.92</v>
      </c>
      <c r="E48" s="639">
        <f t="shared" ref="E48:E54" si="22">AVERAGE(B48:D48)</f>
        <v>13.91</v>
      </c>
      <c r="F48" s="639"/>
      <c r="G48" s="639">
        <f t="shared" ref="G48:G54" si="23">AVERAGE(B48:D48)</f>
        <v>13.91</v>
      </c>
      <c r="H48" s="640"/>
      <c r="I48" s="636"/>
      <c r="J48" s="636"/>
      <c r="K48" s="638"/>
      <c r="L48" s="639"/>
      <c r="M48" s="636"/>
      <c r="N48" s="648"/>
      <c r="O48" s="663"/>
      <c r="P48" s="640"/>
      <c r="Q48" s="648"/>
      <c r="R48" s="648"/>
      <c r="S48" s="639"/>
      <c r="T48" s="639"/>
      <c r="U48" s="648"/>
      <c r="V48" s="648"/>
      <c r="W48" s="648"/>
      <c r="X48" s="640"/>
      <c r="Y48" s="659">
        <v>53000.0</v>
      </c>
      <c r="Z48" s="642">
        <v>0.232</v>
      </c>
      <c r="AA48" s="642">
        <f>AA1/Y48</f>
        <v>0.002358490566</v>
      </c>
      <c r="AB48" s="642">
        <f t="shared" si="10"/>
        <v>0.2296415094</v>
      </c>
      <c r="AC48" s="659">
        <f t="shared" si="11"/>
        <v>12296</v>
      </c>
      <c r="AD48" s="659">
        <f>AC48/AE1</f>
        <v>742.8111156</v>
      </c>
      <c r="AE48" s="659">
        <f t="shared" si="12"/>
        <v>71.35057471</v>
      </c>
      <c r="AF48" s="640"/>
      <c r="AG48" s="648"/>
      <c r="AH48" s="648"/>
      <c r="AI48" s="639"/>
      <c r="AJ48" s="639"/>
      <c r="AK48" s="648"/>
      <c r="AL48" s="648"/>
      <c r="AM48" s="648"/>
      <c r="AN48" s="640"/>
      <c r="AO48" s="648"/>
      <c r="AP48" s="648"/>
      <c r="AQ48" s="639"/>
      <c r="AR48" s="639"/>
      <c r="AS48" s="648"/>
      <c r="AT48" s="648"/>
      <c r="AU48" s="648"/>
      <c r="AV48" s="640"/>
      <c r="AW48" s="648"/>
      <c r="AX48" s="648"/>
      <c r="AY48" s="639"/>
      <c r="AZ48" s="639"/>
      <c r="BA48" s="648"/>
      <c r="BB48" s="648"/>
      <c r="BC48" s="648"/>
      <c r="BD48" s="648"/>
    </row>
    <row r="49">
      <c r="A49" s="636">
        <v>3176.0</v>
      </c>
      <c r="B49" s="662">
        <v>16.94</v>
      </c>
      <c r="C49" s="662">
        <v>13.48</v>
      </c>
      <c r="D49" s="662">
        <v>11.72</v>
      </c>
      <c r="E49" s="639">
        <f t="shared" si="22"/>
        <v>14.04666667</v>
      </c>
      <c r="F49" s="639"/>
      <c r="G49" s="639">
        <f t="shared" si="23"/>
        <v>14.04666667</v>
      </c>
      <c r="H49" s="640"/>
      <c r="I49" s="636"/>
      <c r="J49" s="636"/>
      <c r="K49" s="639"/>
      <c r="L49" s="639"/>
      <c r="M49" s="636"/>
      <c r="N49" s="636"/>
      <c r="O49" s="663"/>
      <c r="P49" s="640"/>
      <c r="Q49" s="648"/>
      <c r="R49" s="648"/>
      <c r="S49" s="639"/>
      <c r="T49" s="639"/>
      <c r="U49" s="648"/>
      <c r="V49" s="648"/>
      <c r="W49" s="648"/>
      <c r="X49" s="640"/>
      <c r="Y49" s="659">
        <v>54000.0</v>
      </c>
      <c r="Z49" s="642">
        <v>0.231</v>
      </c>
      <c r="AA49" s="642">
        <f>AA1/Y49</f>
        <v>0.002314814815</v>
      </c>
      <c r="AB49" s="642">
        <f t="shared" si="10"/>
        <v>0.2286851852</v>
      </c>
      <c r="AC49" s="659">
        <f t="shared" si="11"/>
        <v>12474</v>
      </c>
      <c r="AD49" s="659">
        <f>AC49/AE1</f>
        <v>753.5642368</v>
      </c>
      <c r="AE49" s="659">
        <f t="shared" si="12"/>
        <v>71.65945166</v>
      </c>
      <c r="AF49" s="640"/>
      <c r="AG49" s="648"/>
      <c r="AH49" s="648"/>
      <c r="AI49" s="639"/>
      <c r="AJ49" s="639"/>
      <c r="AK49" s="648"/>
      <c r="AL49" s="648"/>
      <c r="AM49" s="648"/>
      <c r="AN49" s="640"/>
      <c r="AO49" s="648"/>
      <c r="AP49" s="648"/>
      <c r="AQ49" s="639"/>
      <c r="AR49" s="639"/>
      <c r="AS49" s="648"/>
      <c r="AT49" s="648"/>
      <c r="AU49" s="648"/>
      <c r="AV49" s="640"/>
      <c r="AW49" s="648"/>
      <c r="AX49" s="648"/>
      <c r="AY49" s="639"/>
      <c r="AZ49" s="639"/>
      <c r="BA49" s="648"/>
      <c r="BB49" s="648"/>
      <c r="BC49" s="648"/>
      <c r="BD49" s="648"/>
    </row>
    <row r="50">
      <c r="A50" s="636">
        <v>3802.0</v>
      </c>
      <c r="B50" s="662">
        <v>17.29</v>
      </c>
      <c r="C50" s="662">
        <v>13.0</v>
      </c>
      <c r="D50" s="662">
        <v>11.86</v>
      </c>
      <c r="E50" s="639">
        <f t="shared" si="22"/>
        <v>14.05</v>
      </c>
      <c r="F50" s="639"/>
      <c r="G50" s="639">
        <f t="shared" si="23"/>
        <v>14.05</v>
      </c>
      <c r="H50" s="640"/>
      <c r="I50" s="636"/>
      <c r="J50" s="636"/>
      <c r="K50" s="639"/>
      <c r="L50" s="639"/>
      <c r="M50" s="636"/>
      <c r="N50" s="636"/>
      <c r="O50" s="663"/>
      <c r="P50" s="640"/>
      <c r="Q50" s="648"/>
      <c r="R50" s="648"/>
      <c r="S50" s="639"/>
      <c r="T50" s="639"/>
      <c r="U50" s="648"/>
      <c r="V50" s="648"/>
      <c r="W50" s="648"/>
      <c r="X50" s="640"/>
      <c r="Y50" s="659">
        <v>55000.0</v>
      </c>
      <c r="Z50" s="642">
        <v>0.23</v>
      </c>
      <c r="AA50" s="642">
        <f>AA1/Y50</f>
        <v>0.002272727273</v>
      </c>
      <c r="AB50" s="642">
        <f t="shared" si="10"/>
        <v>0.2277272727</v>
      </c>
      <c r="AC50" s="659">
        <f t="shared" si="11"/>
        <v>12650</v>
      </c>
      <c r="AD50" s="659">
        <f>AC50/AE1</f>
        <v>764.1965364</v>
      </c>
      <c r="AE50" s="659">
        <f t="shared" si="12"/>
        <v>71.97101449</v>
      </c>
      <c r="AF50" s="640"/>
      <c r="AG50" s="648"/>
      <c r="AH50" s="648"/>
      <c r="AI50" s="639"/>
      <c r="AJ50" s="639"/>
      <c r="AK50" s="648"/>
      <c r="AL50" s="648"/>
      <c r="AM50" s="648"/>
      <c r="AN50" s="640"/>
      <c r="AO50" s="648"/>
      <c r="AP50" s="648"/>
      <c r="AQ50" s="639"/>
      <c r="AR50" s="639"/>
      <c r="AS50" s="648"/>
      <c r="AT50" s="648"/>
      <c r="AU50" s="648"/>
      <c r="AV50" s="640"/>
      <c r="AW50" s="648"/>
      <c r="AX50" s="648"/>
      <c r="AY50" s="639"/>
      <c r="AZ50" s="639"/>
      <c r="BA50" s="648"/>
      <c r="BB50" s="648"/>
      <c r="BC50" s="648"/>
      <c r="BD50" s="648"/>
    </row>
    <row r="51">
      <c r="A51" s="636">
        <v>3882.0</v>
      </c>
      <c r="B51" s="662">
        <v>18.43</v>
      </c>
      <c r="C51" s="662">
        <v>16.38</v>
      </c>
      <c r="D51" s="662">
        <v>14.85</v>
      </c>
      <c r="E51" s="639">
        <f t="shared" si="22"/>
        <v>16.55333333</v>
      </c>
      <c r="F51" s="639"/>
      <c r="G51" s="639">
        <f t="shared" si="23"/>
        <v>16.55333333</v>
      </c>
      <c r="H51" s="640"/>
      <c r="I51" s="636"/>
      <c r="J51" s="636"/>
      <c r="K51" s="639"/>
      <c r="L51" s="639"/>
      <c r="M51" s="636"/>
      <c r="N51" s="636"/>
      <c r="O51" s="663"/>
      <c r="P51" s="640"/>
      <c r="Q51" s="648"/>
      <c r="R51" s="648"/>
      <c r="S51" s="639"/>
      <c r="T51" s="639"/>
      <c r="U51" s="648"/>
      <c r="V51" s="648"/>
      <c r="W51" s="648"/>
      <c r="X51" s="640"/>
      <c r="Y51" s="659">
        <v>56000.0</v>
      </c>
      <c r="Z51" s="642">
        <v>0.229</v>
      </c>
      <c r="AA51" s="642">
        <f>AA1/Y51</f>
        <v>0.002232142857</v>
      </c>
      <c r="AB51" s="642">
        <f t="shared" si="10"/>
        <v>0.2267678571</v>
      </c>
      <c r="AC51" s="659">
        <f t="shared" si="11"/>
        <v>12824</v>
      </c>
      <c r="AD51" s="659">
        <f>AC51/AE1</f>
        <v>774.7080145</v>
      </c>
      <c r="AE51" s="659">
        <f t="shared" si="12"/>
        <v>72.2852984</v>
      </c>
      <c r="AF51" s="640"/>
      <c r="AG51" s="648"/>
      <c r="AH51" s="648"/>
      <c r="AI51" s="639"/>
      <c r="AJ51" s="639"/>
      <c r="AK51" s="648"/>
      <c r="AL51" s="648"/>
      <c r="AM51" s="648"/>
      <c r="AN51" s="640"/>
      <c r="AO51" s="648"/>
      <c r="AP51" s="648"/>
      <c r="AQ51" s="639"/>
      <c r="AR51" s="639"/>
      <c r="AS51" s="648"/>
      <c r="AT51" s="648"/>
      <c r="AU51" s="648"/>
      <c r="AV51" s="640"/>
      <c r="AW51" s="648"/>
      <c r="AX51" s="648"/>
      <c r="AY51" s="639"/>
      <c r="AZ51" s="639"/>
      <c r="BA51" s="648"/>
      <c r="BB51" s="648"/>
      <c r="BC51" s="648"/>
      <c r="BD51" s="648"/>
    </row>
    <row r="52">
      <c r="A52" s="636">
        <v>5161.0</v>
      </c>
      <c r="B52" s="662">
        <v>17.17</v>
      </c>
      <c r="C52" s="662">
        <v>12.97</v>
      </c>
      <c r="D52" s="662">
        <v>12.14</v>
      </c>
      <c r="E52" s="639">
        <f t="shared" si="22"/>
        <v>14.09333333</v>
      </c>
      <c r="F52" s="639"/>
      <c r="G52" s="639">
        <f t="shared" si="23"/>
        <v>14.09333333</v>
      </c>
      <c r="H52" s="640"/>
      <c r="I52" s="636"/>
      <c r="J52" s="636"/>
      <c r="K52" s="639"/>
      <c r="L52" s="639"/>
      <c r="M52" s="636"/>
      <c r="N52" s="636"/>
      <c r="O52" s="663"/>
      <c r="P52" s="640"/>
      <c r="Q52" s="648"/>
      <c r="R52" s="648"/>
      <c r="S52" s="639"/>
      <c r="T52" s="639"/>
      <c r="U52" s="648"/>
      <c r="V52" s="648"/>
      <c r="W52" s="648"/>
      <c r="X52" s="640"/>
      <c r="Y52" s="659">
        <v>57000.0</v>
      </c>
      <c r="Z52" s="642">
        <v>0.228</v>
      </c>
      <c r="AA52" s="642">
        <f>AA1/Y52</f>
        <v>0.002192982456</v>
      </c>
      <c r="AB52" s="642">
        <f t="shared" si="10"/>
        <v>0.2258070175</v>
      </c>
      <c r="AC52" s="659">
        <f t="shared" si="11"/>
        <v>12996</v>
      </c>
      <c r="AD52" s="659">
        <f>AC52/AE1</f>
        <v>785.098671</v>
      </c>
      <c r="AE52" s="659">
        <f t="shared" si="12"/>
        <v>72.60233918</v>
      </c>
      <c r="AF52" s="640"/>
      <c r="AG52" s="648"/>
      <c r="AH52" s="648"/>
      <c r="AI52" s="639"/>
      <c r="AJ52" s="639"/>
      <c r="AK52" s="648"/>
      <c r="AL52" s="648"/>
      <c r="AM52" s="648"/>
      <c r="AN52" s="640"/>
      <c r="AO52" s="648"/>
      <c r="AP52" s="648"/>
      <c r="AQ52" s="639"/>
      <c r="AR52" s="639"/>
      <c r="AS52" s="648"/>
      <c r="AT52" s="648"/>
      <c r="AU52" s="648"/>
      <c r="AV52" s="640"/>
      <c r="AW52" s="648"/>
      <c r="AX52" s="648"/>
      <c r="AY52" s="639"/>
      <c r="AZ52" s="639"/>
      <c r="BA52" s="648"/>
      <c r="BB52" s="648"/>
      <c r="BC52" s="648"/>
      <c r="BD52" s="648"/>
    </row>
    <row r="53">
      <c r="A53" s="636">
        <v>5166.0</v>
      </c>
      <c r="B53" s="662">
        <v>17.06</v>
      </c>
      <c r="C53" s="662">
        <v>13.18</v>
      </c>
      <c r="D53" s="662">
        <v>11.72</v>
      </c>
      <c r="E53" s="639">
        <f t="shared" si="22"/>
        <v>13.98666667</v>
      </c>
      <c r="F53" s="639"/>
      <c r="G53" s="639">
        <f t="shared" si="23"/>
        <v>13.98666667</v>
      </c>
      <c r="H53" s="640"/>
      <c r="I53" s="636"/>
      <c r="J53" s="636"/>
      <c r="K53" s="639"/>
      <c r="L53" s="639"/>
      <c r="M53" s="636"/>
      <c r="N53" s="636"/>
      <c r="O53" s="663"/>
      <c r="P53" s="640"/>
      <c r="Q53" s="648"/>
      <c r="R53" s="648"/>
      <c r="S53" s="639"/>
      <c r="T53" s="639"/>
      <c r="U53" s="648"/>
      <c r="V53" s="648"/>
      <c r="W53" s="648"/>
      <c r="X53" s="640"/>
      <c r="Y53" s="659">
        <v>58000.0</v>
      </c>
      <c r="Z53" s="642">
        <v>0.227</v>
      </c>
      <c r="AA53" s="642">
        <f>AA1/Y53</f>
        <v>0.002155172414</v>
      </c>
      <c r="AB53" s="642">
        <f t="shared" si="10"/>
        <v>0.2248448276</v>
      </c>
      <c r="AC53" s="659">
        <f t="shared" si="11"/>
        <v>13166</v>
      </c>
      <c r="AD53" s="659">
        <f>AC53/AE1</f>
        <v>795.3685058</v>
      </c>
      <c r="AE53" s="659">
        <f t="shared" si="12"/>
        <v>72.92217327</v>
      </c>
      <c r="AF53" s="640"/>
      <c r="AG53" s="648"/>
      <c r="AH53" s="648"/>
      <c r="AI53" s="639"/>
      <c r="AJ53" s="639"/>
      <c r="AK53" s="648"/>
      <c r="AL53" s="648"/>
      <c r="AM53" s="648"/>
      <c r="AN53" s="640"/>
      <c r="AO53" s="648"/>
      <c r="AP53" s="648"/>
      <c r="AQ53" s="639"/>
      <c r="AR53" s="639"/>
      <c r="AS53" s="648"/>
      <c r="AT53" s="648"/>
      <c r="AU53" s="648"/>
      <c r="AV53" s="640"/>
      <c r="AW53" s="648"/>
      <c r="AX53" s="648"/>
      <c r="AY53" s="639"/>
      <c r="AZ53" s="639"/>
      <c r="BA53" s="648"/>
      <c r="BB53" s="648"/>
      <c r="BC53" s="648"/>
      <c r="BD53" s="648"/>
    </row>
    <row r="54">
      <c r="A54" s="636">
        <v>8604.0</v>
      </c>
      <c r="B54" s="662">
        <v>17.02</v>
      </c>
      <c r="C54" s="662">
        <v>13.0</v>
      </c>
      <c r="D54" s="662">
        <v>12.75</v>
      </c>
      <c r="E54" s="639">
        <f t="shared" si="22"/>
        <v>14.25666667</v>
      </c>
      <c r="F54" s="639"/>
      <c r="G54" s="639">
        <f t="shared" si="23"/>
        <v>14.25666667</v>
      </c>
      <c r="H54" s="640"/>
      <c r="I54" s="636"/>
      <c r="J54" s="636"/>
      <c r="K54" s="639"/>
      <c r="L54" s="639"/>
      <c r="M54" s="636"/>
      <c r="N54" s="636"/>
      <c r="O54" s="663"/>
      <c r="P54" s="640"/>
      <c r="Q54" s="648"/>
      <c r="R54" s="648"/>
      <c r="S54" s="639"/>
      <c r="T54" s="639"/>
      <c r="U54" s="648"/>
      <c r="V54" s="648"/>
      <c r="W54" s="648"/>
      <c r="X54" s="640"/>
      <c r="Y54" s="659">
        <v>59000.0</v>
      </c>
      <c r="Z54" s="642">
        <v>0.226</v>
      </c>
      <c r="AA54" s="642">
        <f>AA1/Y54</f>
        <v>0.002118644068</v>
      </c>
      <c r="AB54" s="642">
        <f t="shared" si="10"/>
        <v>0.2238813559</v>
      </c>
      <c r="AC54" s="659">
        <f t="shared" si="11"/>
        <v>13334</v>
      </c>
      <c r="AD54" s="659">
        <f>AC54/AE1</f>
        <v>805.5175191</v>
      </c>
      <c r="AE54" s="659">
        <f t="shared" si="12"/>
        <v>73.24483776</v>
      </c>
      <c r="AF54" s="640"/>
      <c r="AG54" s="648"/>
      <c r="AH54" s="648"/>
      <c r="AI54" s="639"/>
      <c r="AJ54" s="639"/>
      <c r="AK54" s="648"/>
      <c r="AL54" s="648"/>
      <c r="AM54" s="648"/>
      <c r="AN54" s="640"/>
      <c r="AO54" s="648"/>
      <c r="AP54" s="648"/>
      <c r="AQ54" s="639"/>
      <c r="AR54" s="639"/>
      <c r="AS54" s="648"/>
      <c r="AT54" s="648"/>
      <c r="AU54" s="648"/>
      <c r="AV54" s="640"/>
      <c r="AW54" s="648"/>
      <c r="AX54" s="648"/>
      <c r="AY54" s="639"/>
      <c r="AZ54" s="639"/>
      <c r="BA54" s="648"/>
      <c r="BB54" s="648"/>
      <c r="BC54" s="648"/>
      <c r="BD54" s="648"/>
    </row>
    <row r="55">
      <c r="A55" s="648"/>
      <c r="B55" s="648"/>
      <c r="C55" s="648"/>
      <c r="D55" s="648"/>
      <c r="E55" s="648"/>
      <c r="F55" s="648"/>
      <c r="G55" s="648"/>
      <c r="H55" s="640"/>
      <c r="I55" s="648"/>
      <c r="J55" s="648"/>
      <c r="K55" s="648"/>
      <c r="L55" s="648"/>
      <c r="M55" s="648"/>
      <c r="N55" s="648"/>
      <c r="O55" s="648"/>
      <c r="P55" s="640"/>
      <c r="Q55" s="648"/>
      <c r="R55" s="648"/>
      <c r="S55" s="648"/>
      <c r="T55" s="648"/>
      <c r="U55" s="648"/>
      <c r="V55" s="648"/>
      <c r="W55" s="648"/>
      <c r="X55" s="640"/>
      <c r="Y55" s="659">
        <v>60000.0</v>
      </c>
      <c r="Z55" s="642">
        <v>0.225</v>
      </c>
      <c r="AA55" s="642">
        <f>AA1/Y55</f>
        <v>0.002083333333</v>
      </c>
      <c r="AB55" s="642">
        <f t="shared" si="10"/>
        <v>0.2229166667</v>
      </c>
      <c r="AC55" s="659">
        <f t="shared" si="11"/>
        <v>13500</v>
      </c>
      <c r="AD55" s="659">
        <f>AC55/AE1</f>
        <v>815.5457108</v>
      </c>
      <c r="AE55" s="659">
        <f t="shared" si="12"/>
        <v>73.57037037</v>
      </c>
      <c r="AF55" s="640"/>
      <c r="AG55" s="648"/>
      <c r="AH55" s="648"/>
      <c r="AI55" s="648"/>
      <c r="AJ55" s="648"/>
      <c r="AK55" s="648"/>
      <c r="AL55" s="648"/>
      <c r="AM55" s="648"/>
      <c r="AN55" s="640"/>
      <c r="AO55" s="648"/>
      <c r="AP55" s="648"/>
      <c r="AQ55" s="648"/>
      <c r="AR55" s="648"/>
      <c r="AS55" s="648"/>
      <c r="AT55" s="648"/>
      <c r="AU55" s="648"/>
      <c r="AV55" s="640"/>
      <c r="AW55" s="648"/>
      <c r="AX55" s="648"/>
      <c r="AY55" s="648"/>
      <c r="AZ55" s="648"/>
      <c r="BA55" s="648"/>
      <c r="BB55" s="648"/>
      <c r="BC55" s="648"/>
      <c r="BD55" s="648"/>
    </row>
    <row r="56">
      <c r="A56" s="664"/>
      <c r="B56" s="664"/>
      <c r="C56" s="664"/>
      <c r="D56" s="664"/>
      <c r="E56" s="664"/>
      <c r="F56" s="664"/>
      <c r="G56" s="664"/>
      <c r="H56" s="665"/>
      <c r="I56" s="664"/>
      <c r="J56" s="664"/>
      <c r="K56" s="664"/>
      <c r="L56" s="664"/>
      <c r="M56" s="664"/>
      <c r="N56" s="664"/>
      <c r="O56" s="664"/>
      <c r="P56" s="665"/>
      <c r="Q56" s="664"/>
      <c r="R56" s="664"/>
      <c r="S56" s="664"/>
      <c r="T56" s="664"/>
      <c r="U56" s="664"/>
      <c r="V56" s="664"/>
      <c r="W56" s="664"/>
      <c r="X56" s="665"/>
      <c r="Y56" s="659">
        <v>61000.0</v>
      </c>
      <c r="Z56" s="642">
        <v>0.224</v>
      </c>
      <c r="AA56" s="642">
        <f>AA1/Y56</f>
        <v>0.002049180328</v>
      </c>
      <c r="AB56" s="642">
        <f t="shared" si="10"/>
        <v>0.2219508197</v>
      </c>
      <c r="AC56" s="659">
        <f t="shared" si="11"/>
        <v>13664</v>
      </c>
      <c r="AD56" s="659">
        <f>AC56/AE1</f>
        <v>825.453081</v>
      </c>
      <c r="AE56" s="659">
        <f t="shared" si="12"/>
        <v>73.89880952</v>
      </c>
      <c r="AF56" s="665"/>
      <c r="AG56" s="664"/>
      <c r="AH56" s="664"/>
      <c r="AI56" s="664"/>
      <c r="AJ56" s="664"/>
      <c r="AK56" s="664"/>
      <c r="AL56" s="664"/>
      <c r="AM56" s="664"/>
      <c r="AN56" s="665"/>
      <c r="AO56" s="664"/>
      <c r="AP56" s="664"/>
      <c r="AQ56" s="664"/>
      <c r="AR56" s="664"/>
      <c r="AS56" s="664"/>
      <c r="AT56" s="664"/>
      <c r="AU56" s="664"/>
      <c r="AV56" s="665"/>
      <c r="AW56" s="664"/>
      <c r="AX56" s="664"/>
      <c r="AY56" s="664"/>
      <c r="AZ56" s="664"/>
      <c r="BA56" s="664"/>
      <c r="BB56" s="664"/>
      <c r="BC56" s="664"/>
      <c r="BD56" s="664"/>
    </row>
    <row r="57">
      <c r="A57" s="664"/>
      <c r="B57" s="664"/>
      <c r="C57" s="664"/>
      <c r="D57" s="664"/>
      <c r="E57" s="664"/>
      <c r="F57" s="664"/>
      <c r="G57" s="664"/>
      <c r="H57" s="665"/>
      <c r="I57" s="664"/>
      <c r="J57" s="664"/>
      <c r="K57" s="664"/>
      <c r="L57" s="664"/>
      <c r="M57" s="664"/>
      <c r="N57" s="664"/>
      <c r="O57" s="664"/>
      <c r="P57" s="665"/>
      <c r="Q57" s="664"/>
      <c r="R57" s="664"/>
      <c r="S57" s="664"/>
      <c r="T57" s="664"/>
      <c r="U57" s="664"/>
      <c r="V57" s="664"/>
      <c r="W57" s="664"/>
      <c r="X57" s="665"/>
      <c r="Y57" s="659">
        <v>62000.0</v>
      </c>
      <c r="Z57" s="642">
        <v>0.223</v>
      </c>
      <c r="AA57" s="642">
        <f>AA1/Y57</f>
        <v>0.002016129032</v>
      </c>
      <c r="AB57" s="642">
        <f t="shared" si="10"/>
        <v>0.220983871</v>
      </c>
      <c r="AC57" s="659">
        <f t="shared" si="11"/>
        <v>13826</v>
      </c>
      <c r="AD57" s="659">
        <f>AC57/AE1</f>
        <v>835.2396295</v>
      </c>
      <c r="AE57" s="659">
        <f t="shared" si="12"/>
        <v>74.23019432</v>
      </c>
      <c r="AF57" s="665"/>
      <c r="AG57" s="664"/>
      <c r="AH57" s="664"/>
      <c r="AI57" s="664"/>
      <c r="AJ57" s="664"/>
      <c r="AK57" s="664"/>
      <c r="AL57" s="664"/>
      <c r="AM57" s="664"/>
      <c r="AN57" s="665"/>
      <c r="AO57" s="664"/>
      <c r="AP57" s="664"/>
      <c r="AQ57" s="664"/>
      <c r="AR57" s="664"/>
      <c r="AS57" s="664"/>
      <c r="AT57" s="664"/>
      <c r="AU57" s="664"/>
      <c r="AV57" s="665"/>
      <c r="AW57" s="664"/>
      <c r="AX57" s="664"/>
      <c r="AY57" s="664"/>
      <c r="AZ57" s="664"/>
      <c r="BA57" s="664"/>
      <c r="BB57" s="664"/>
      <c r="BC57" s="664"/>
      <c r="BD57" s="664"/>
    </row>
    <row r="58">
      <c r="A58" s="664"/>
      <c r="B58" s="664"/>
      <c r="C58" s="664"/>
      <c r="D58" s="664"/>
      <c r="E58" s="664"/>
      <c r="F58" s="664"/>
      <c r="G58" s="664"/>
      <c r="H58" s="665"/>
      <c r="I58" s="664"/>
      <c r="J58" s="664"/>
      <c r="K58" s="664"/>
      <c r="L58" s="664"/>
      <c r="M58" s="664"/>
      <c r="N58" s="664"/>
      <c r="O58" s="664"/>
      <c r="P58" s="665"/>
      <c r="Q58" s="664"/>
      <c r="R58" s="664"/>
      <c r="S58" s="664"/>
      <c r="T58" s="664"/>
      <c r="U58" s="664"/>
      <c r="V58" s="664"/>
      <c r="W58" s="664"/>
      <c r="X58" s="665"/>
      <c r="Y58" s="659">
        <v>63000.0</v>
      </c>
      <c r="Z58" s="642">
        <v>0.222</v>
      </c>
      <c r="AA58" s="642">
        <f>AA1/Y58</f>
        <v>0.001984126984</v>
      </c>
      <c r="AB58" s="642">
        <f t="shared" si="10"/>
        <v>0.220015873</v>
      </c>
      <c r="AC58" s="659">
        <f t="shared" si="11"/>
        <v>13986</v>
      </c>
      <c r="AD58" s="659">
        <f>AC58/AE1</f>
        <v>844.9053564</v>
      </c>
      <c r="AE58" s="659">
        <f t="shared" si="12"/>
        <v>74.56456456</v>
      </c>
      <c r="AF58" s="665"/>
      <c r="AG58" s="664"/>
      <c r="AH58" s="664"/>
      <c r="AI58" s="664"/>
      <c r="AJ58" s="664"/>
      <c r="AK58" s="664"/>
      <c r="AL58" s="664"/>
      <c r="AM58" s="664"/>
      <c r="AN58" s="665"/>
      <c r="AO58" s="664"/>
      <c r="AP58" s="664"/>
      <c r="AQ58" s="664"/>
      <c r="AR58" s="664"/>
      <c r="AS58" s="664"/>
      <c r="AT58" s="664"/>
      <c r="AU58" s="664"/>
      <c r="AV58" s="665"/>
      <c r="AW58" s="664"/>
      <c r="AX58" s="664"/>
      <c r="AY58" s="664"/>
      <c r="AZ58" s="664"/>
      <c r="BA58" s="664"/>
      <c r="BB58" s="664"/>
      <c r="BC58" s="664"/>
      <c r="BD58" s="664"/>
    </row>
    <row r="59">
      <c r="A59" s="664"/>
      <c r="B59" s="664"/>
      <c r="C59" s="664"/>
      <c r="D59" s="664"/>
      <c r="E59" s="664"/>
      <c r="F59" s="664"/>
      <c r="G59" s="664"/>
      <c r="H59" s="665"/>
      <c r="I59" s="664"/>
      <c r="J59" s="664"/>
      <c r="K59" s="664"/>
      <c r="L59" s="664"/>
      <c r="M59" s="664"/>
      <c r="N59" s="664"/>
      <c r="O59" s="664"/>
      <c r="P59" s="665"/>
      <c r="Q59" s="664"/>
      <c r="R59" s="664"/>
      <c r="S59" s="664"/>
      <c r="T59" s="664"/>
      <c r="U59" s="664"/>
      <c r="V59" s="664"/>
      <c r="W59" s="664"/>
      <c r="X59" s="665"/>
      <c r="Y59" s="659">
        <v>64000.0</v>
      </c>
      <c r="Z59" s="642">
        <v>0.221</v>
      </c>
      <c r="AA59" s="642">
        <f>AA1/Y59</f>
        <v>0.001953125</v>
      </c>
      <c r="AB59" s="642">
        <f t="shared" si="10"/>
        <v>0.219046875</v>
      </c>
      <c r="AC59" s="659">
        <f t="shared" si="11"/>
        <v>14144</v>
      </c>
      <c r="AD59" s="659">
        <f>AC59/AE1</f>
        <v>854.4502618</v>
      </c>
      <c r="AE59" s="659">
        <f t="shared" si="12"/>
        <v>74.90196078</v>
      </c>
      <c r="AF59" s="665"/>
      <c r="AG59" s="664"/>
      <c r="AH59" s="664"/>
      <c r="AI59" s="664"/>
      <c r="AJ59" s="664"/>
      <c r="AK59" s="664"/>
      <c r="AL59" s="664"/>
      <c r="AM59" s="664"/>
      <c r="AN59" s="665"/>
      <c r="AO59" s="664"/>
      <c r="AP59" s="664"/>
      <c r="AQ59" s="664"/>
      <c r="AR59" s="664"/>
      <c r="AS59" s="664"/>
      <c r="AT59" s="664"/>
      <c r="AU59" s="664"/>
      <c r="AV59" s="665"/>
      <c r="AW59" s="664"/>
      <c r="AX59" s="664"/>
      <c r="AY59" s="664"/>
      <c r="AZ59" s="664"/>
      <c r="BA59" s="664"/>
      <c r="BB59" s="664"/>
      <c r="BC59" s="664"/>
      <c r="BD59" s="664"/>
    </row>
    <row r="60">
      <c r="A60" s="664"/>
      <c r="B60" s="664"/>
      <c r="C60" s="664"/>
      <c r="D60" s="664"/>
      <c r="E60" s="664"/>
      <c r="F60" s="664"/>
      <c r="G60" s="664"/>
      <c r="H60" s="665"/>
      <c r="I60" s="664"/>
      <c r="J60" s="664"/>
      <c r="K60" s="664"/>
      <c r="L60" s="664"/>
      <c r="M60" s="664"/>
      <c r="N60" s="664"/>
      <c r="O60" s="664"/>
      <c r="P60" s="665"/>
      <c r="Q60" s="664"/>
      <c r="R60" s="664"/>
      <c r="S60" s="664"/>
      <c r="T60" s="664"/>
      <c r="U60" s="664"/>
      <c r="V60" s="664"/>
      <c r="W60" s="664"/>
      <c r="X60" s="665"/>
      <c r="Y60" s="659">
        <v>65000.0</v>
      </c>
      <c r="Z60" s="642">
        <v>0.22</v>
      </c>
      <c r="AA60" s="642">
        <f>AA1/Y60</f>
        <v>0.001923076923</v>
      </c>
      <c r="AB60" s="642">
        <f t="shared" si="10"/>
        <v>0.2180769231</v>
      </c>
      <c r="AC60" s="659">
        <f t="shared" si="11"/>
        <v>14300</v>
      </c>
      <c r="AD60" s="659">
        <f>AC60/AE1</f>
        <v>863.8743455</v>
      </c>
      <c r="AE60" s="659">
        <f t="shared" si="12"/>
        <v>75.24242424</v>
      </c>
      <c r="AF60" s="665"/>
      <c r="AG60" s="664"/>
      <c r="AH60" s="664"/>
      <c r="AI60" s="664"/>
      <c r="AJ60" s="664"/>
      <c r="AK60" s="664"/>
      <c r="AL60" s="664"/>
      <c r="AM60" s="664"/>
      <c r="AN60" s="665"/>
      <c r="AO60" s="664"/>
      <c r="AP60" s="664"/>
      <c r="AQ60" s="664"/>
      <c r="AR60" s="664"/>
      <c r="AS60" s="664"/>
      <c r="AT60" s="664"/>
      <c r="AU60" s="664"/>
      <c r="AV60" s="665"/>
      <c r="AW60" s="664"/>
      <c r="AX60" s="664"/>
      <c r="AY60" s="664"/>
      <c r="AZ60" s="664"/>
      <c r="BA60" s="664"/>
      <c r="BB60" s="664"/>
      <c r="BC60" s="664"/>
      <c r="BD60" s="664"/>
    </row>
  </sheetData>
  <printOptions gridLines="1" horizontalCentered="1"/>
  <pageMargins bottom="0.75" footer="0.0" header="0.0" left="0.7" right="0.7" top="0.75"/>
  <pageSetup cellComments="atEnd" orientation="landscape" pageOrder="overThenDown"/>
  <drawing r:id="rId1"/>
  <tableParts count="6">
    <tablePart r:id="rId8"/>
    <tablePart r:id="rId9"/>
    <tablePart r:id="rId10"/>
    <tablePart r:id="rId11"/>
    <tablePart r:id="rId12"/>
    <tablePart r:id="rId13"/>
  </tableParts>
</worksheet>
</file>

<file path=xl/worksheets/sheet1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7" width="11.29"/>
    <col customWidth="1" min="8" max="8" width="1.43"/>
    <col customWidth="1" min="9" max="15" width="11.29"/>
    <col customWidth="1" min="16" max="16" width="1.43"/>
    <col customWidth="1" min="17" max="23" width="11.29"/>
    <col customWidth="1" min="24" max="24" width="1.43"/>
    <col customWidth="1" min="25" max="31" width="11.29"/>
    <col customWidth="1" min="32" max="32" width="1.43"/>
    <col customWidth="1" min="33" max="39" width="11.29"/>
    <col customWidth="1" min="40" max="40" width="1.43"/>
    <col customWidth="1" min="41" max="47" width="11.29"/>
    <col customWidth="1" min="48" max="48" width="1.43"/>
    <col customWidth="1" min="49" max="55" width="11.29"/>
  </cols>
  <sheetData>
    <row r="1">
      <c r="A1" s="635">
        <v>3116.0</v>
      </c>
      <c r="B1" s="636" t="s">
        <v>134</v>
      </c>
      <c r="C1" s="637">
        <v>150.0</v>
      </c>
      <c r="D1" s="638"/>
      <c r="E1" s="636"/>
      <c r="F1" s="636" t="s">
        <v>1522</v>
      </c>
      <c r="G1" s="639">
        <f>E48</f>
        <v>14.22</v>
      </c>
      <c r="H1" s="640"/>
      <c r="I1" s="636">
        <v>3176.0</v>
      </c>
      <c r="J1" s="636" t="s">
        <v>134</v>
      </c>
      <c r="K1" s="637">
        <v>150.0</v>
      </c>
      <c r="L1" s="638"/>
      <c r="M1" s="636"/>
      <c r="N1" s="636" t="s">
        <v>1522</v>
      </c>
      <c r="O1" s="639">
        <f>E49</f>
        <v>14.28333333</v>
      </c>
      <c r="P1" s="640"/>
      <c r="Q1" s="636">
        <v>3802.0</v>
      </c>
      <c r="R1" s="636" t="s">
        <v>134</v>
      </c>
      <c r="S1" s="637">
        <v>150.0</v>
      </c>
      <c r="T1" s="638"/>
      <c r="U1" s="636"/>
      <c r="V1" s="636" t="s">
        <v>1522</v>
      </c>
      <c r="W1" s="639">
        <f>E50</f>
        <v>14.20333333</v>
      </c>
      <c r="X1" s="640"/>
      <c r="Y1" s="641" t="s">
        <v>1466</v>
      </c>
      <c r="Z1" s="642" t="s">
        <v>134</v>
      </c>
      <c r="AA1" s="643">
        <v>150.0</v>
      </c>
      <c r="AB1" s="644"/>
      <c r="AC1" s="645"/>
      <c r="AD1" s="646" t="s">
        <v>1522</v>
      </c>
      <c r="AE1" s="647">
        <f>E51</f>
        <v>16.37666667</v>
      </c>
      <c r="AF1" s="640"/>
      <c r="AG1" s="636">
        <v>5161.0</v>
      </c>
      <c r="AH1" s="648" t="s">
        <v>134</v>
      </c>
      <c r="AI1" s="637">
        <v>150.0</v>
      </c>
      <c r="AJ1" s="638"/>
      <c r="AK1" s="648"/>
      <c r="AL1" s="648" t="s">
        <v>1522</v>
      </c>
      <c r="AM1" s="639">
        <f>E52</f>
        <v>14.31</v>
      </c>
      <c r="AN1" s="640"/>
      <c r="AO1" s="648">
        <v>5166.0</v>
      </c>
      <c r="AP1" s="648" t="s">
        <v>134</v>
      </c>
      <c r="AQ1" s="637">
        <v>150.0</v>
      </c>
      <c r="AR1" s="638"/>
      <c r="AS1" s="636"/>
      <c r="AT1" s="636" t="s">
        <v>1522</v>
      </c>
      <c r="AU1" s="639">
        <f>E53</f>
        <v>14.36333333</v>
      </c>
      <c r="AV1" s="640"/>
      <c r="AW1" s="648">
        <v>8604.0</v>
      </c>
      <c r="AX1" s="648" t="s">
        <v>134</v>
      </c>
      <c r="AY1" s="637">
        <v>150.0</v>
      </c>
      <c r="AZ1" s="638"/>
      <c r="BA1" s="636"/>
      <c r="BB1" s="636" t="s">
        <v>1522</v>
      </c>
      <c r="BC1" s="639">
        <f>E54</f>
        <v>14.39666667</v>
      </c>
      <c r="BD1" s="648"/>
    </row>
    <row r="2">
      <c r="A2" s="649" t="s">
        <v>389</v>
      </c>
      <c r="B2" s="649" t="s">
        <v>383</v>
      </c>
      <c r="C2" s="649" t="s">
        <v>554</v>
      </c>
      <c r="D2" s="649" t="s">
        <v>1523</v>
      </c>
      <c r="E2" s="649" t="s">
        <v>1524</v>
      </c>
      <c r="F2" s="649" t="s">
        <v>1525</v>
      </c>
      <c r="G2" s="649" t="s">
        <v>1526</v>
      </c>
      <c r="H2" s="650"/>
      <c r="I2" s="649" t="s">
        <v>389</v>
      </c>
      <c r="J2" s="649" t="s">
        <v>383</v>
      </c>
      <c r="K2" s="649" t="s">
        <v>554</v>
      </c>
      <c r="L2" s="649" t="s">
        <v>1523</v>
      </c>
      <c r="M2" s="649" t="s">
        <v>1524</v>
      </c>
      <c r="N2" s="649" t="s">
        <v>1525</v>
      </c>
      <c r="O2" s="649" t="s">
        <v>1526</v>
      </c>
      <c r="P2" s="650"/>
      <c r="Q2" s="649" t="s">
        <v>389</v>
      </c>
      <c r="R2" s="649" t="s">
        <v>383</v>
      </c>
      <c r="S2" s="649" t="s">
        <v>554</v>
      </c>
      <c r="T2" s="649" t="s">
        <v>1523</v>
      </c>
      <c r="U2" s="649" t="s">
        <v>1524</v>
      </c>
      <c r="V2" s="649" t="s">
        <v>1525</v>
      </c>
      <c r="W2" s="649" t="s">
        <v>1526</v>
      </c>
      <c r="X2" s="650"/>
      <c r="Y2" s="651" t="s">
        <v>389</v>
      </c>
      <c r="Z2" s="652" t="s">
        <v>383</v>
      </c>
      <c r="AA2" s="652" t="s">
        <v>554</v>
      </c>
      <c r="AB2" s="651" t="s">
        <v>1523</v>
      </c>
      <c r="AC2" s="651" t="s">
        <v>1524</v>
      </c>
      <c r="AD2" s="651" t="s">
        <v>1525</v>
      </c>
      <c r="AE2" s="651" t="s">
        <v>1526</v>
      </c>
      <c r="AF2" s="650"/>
      <c r="AG2" s="649" t="s">
        <v>389</v>
      </c>
      <c r="AH2" s="649" t="s">
        <v>383</v>
      </c>
      <c r="AI2" s="649" t="s">
        <v>554</v>
      </c>
      <c r="AJ2" s="649" t="s">
        <v>1523</v>
      </c>
      <c r="AK2" s="649" t="s">
        <v>1524</v>
      </c>
      <c r="AL2" s="649" t="s">
        <v>1525</v>
      </c>
      <c r="AM2" s="649" t="s">
        <v>1526</v>
      </c>
      <c r="AN2" s="653"/>
      <c r="AO2" s="649" t="s">
        <v>389</v>
      </c>
      <c r="AP2" s="649" t="s">
        <v>383</v>
      </c>
      <c r="AQ2" s="649" t="s">
        <v>554</v>
      </c>
      <c r="AR2" s="649" t="s">
        <v>1523</v>
      </c>
      <c r="AS2" s="649" t="s">
        <v>1524</v>
      </c>
      <c r="AT2" s="649" t="s">
        <v>1525</v>
      </c>
      <c r="AU2" s="649" t="s">
        <v>1526</v>
      </c>
      <c r="AV2" s="653"/>
      <c r="AW2" s="649" t="s">
        <v>389</v>
      </c>
      <c r="AX2" s="649" t="s">
        <v>383</v>
      </c>
      <c r="AY2" s="649" t="s">
        <v>554</v>
      </c>
      <c r="AZ2" s="649" t="s">
        <v>1523</v>
      </c>
      <c r="BA2" s="649" t="s">
        <v>1524</v>
      </c>
      <c r="BB2" s="649" t="s">
        <v>1525</v>
      </c>
      <c r="BC2" s="649" t="s">
        <v>1526</v>
      </c>
      <c r="BD2" s="654"/>
    </row>
    <row r="3">
      <c r="A3" s="638">
        <v>20000.0</v>
      </c>
      <c r="B3" s="655">
        <v>0.33</v>
      </c>
      <c r="C3" s="656">
        <f>C1/A3</f>
        <v>0.0075</v>
      </c>
      <c r="D3" s="656">
        <f t="shared" ref="D3:D33" si="1">B3-C3</f>
        <v>0.3225</v>
      </c>
      <c r="E3" s="638">
        <f t="shared" ref="E3:E33" si="2">A3*B3</f>
        <v>6600</v>
      </c>
      <c r="F3" s="638">
        <f>E3/G1</f>
        <v>464.1350211</v>
      </c>
      <c r="G3" s="638">
        <f t="shared" ref="G3:G33" si="3">(A3/F3)</f>
        <v>43.09090909</v>
      </c>
      <c r="H3" s="657"/>
      <c r="I3" s="638">
        <v>20000.0</v>
      </c>
      <c r="J3" s="655">
        <v>0.3</v>
      </c>
      <c r="K3" s="656">
        <f>K1/I3</f>
        <v>0.0075</v>
      </c>
      <c r="L3" s="656">
        <f t="shared" ref="L3:L33" si="4">J3-K3</f>
        <v>0.2925</v>
      </c>
      <c r="M3" s="638">
        <f t="shared" ref="M3:M33" si="5">I3*J3</f>
        <v>6000</v>
      </c>
      <c r="N3" s="638">
        <f>M3/O1</f>
        <v>420.0700117</v>
      </c>
      <c r="O3" s="638">
        <f t="shared" ref="O3:O33" si="6">(I3/N3)</f>
        <v>47.61111111</v>
      </c>
      <c r="P3" s="657"/>
      <c r="Q3" s="638">
        <v>15000.0</v>
      </c>
      <c r="R3" s="655">
        <v>0.325</v>
      </c>
      <c r="S3" s="656">
        <f>S1/Q3</f>
        <v>0.01</v>
      </c>
      <c r="T3" s="656">
        <f t="shared" ref="T3:T23" si="7">R3-S3</f>
        <v>0.315</v>
      </c>
      <c r="U3" s="638">
        <f t="shared" ref="U3:U23" si="8">Q3*R3</f>
        <v>4875</v>
      </c>
      <c r="V3" s="638">
        <f>U3/W1</f>
        <v>343.2292889</v>
      </c>
      <c r="W3" s="638">
        <f t="shared" ref="W3:W23" si="9">(Q3/V3)</f>
        <v>43.7025641</v>
      </c>
      <c r="X3" s="658"/>
      <c r="Y3" s="659">
        <v>8000.0</v>
      </c>
      <c r="Z3" s="642">
        <v>0.72</v>
      </c>
      <c r="AA3" s="642">
        <f>AA1/Y3</f>
        <v>0.01875</v>
      </c>
      <c r="AB3" s="660">
        <f t="shared" ref="AB3:AB60" si="10">Z3-AA3</f>
        <v>0.70125</v>
      </c>
      <c r="AC3" s="659">
        <f t="shared" ref="AC3:AC60" si="11">Y3*Z3</f>
        <v>5760</v>
      </c>
      <c r="AD3" s="659">
        <f>AC3/AE1</f>
        <v>351.7199267</v>
      </c>
      <c r="AE3" s="659">
        <f t="shared" ref="AE3:AE60" si="12">(Y3/AD3)</f>
        <v>22.74537037</v>
      </c>
      <c r="AF3" s="658"/>
      <c r="AG3" s="638">
        <v>15000.0</v>
      </c>
      <c r="AH3" s="655">
        <v>0.315</v>
      </c>
      <c r="AI3" s="656">
        <f>AI1/AG3</f>
        <v>0.01</v>
      </c>
      <c r="AJ3" s="656">
        <f t="shared" ref="AJ3:AJ23" si="13">AH3-AI3</f>
        <v>0.305</v>
      </c>
      <c r="AK3" s="638">
        <f t="shared" ref="AK3:AK45" si="14">AG3*AH3</f>
        <v>4725</v>
      </c>
      <c r="AL3" s="638">
        <f>AK3/AM1</f>
        <v>330.1886792</v>
      </c>
      <c r="AM3" s="638">
        <f t="shared" ref="AM3:AM45" si="15">(AG3/AL3)</f>
        <v>45.42857143</v>
      </c>
      <c r="AN3" s="640"/>
      <c r="AO3" s="638">
        <v>15000.0</v>
      </c>
      <c r="AP3" s="655">
        <v>0.3175</v>
      </c>
      <c r="AQ3" s="656">
        <f>AQ1/AO3</f>
        <v>0.01</v>
      </c>
      <c r="AR3" s="656">
        <f t="shared" ref="AR3:AR23" si="16">AP3-AQ3</f>
        <v>0.3075</v>
      </c>
      <c r="AS3" s="638">
        <f t="shared" ref="AS3:AS45" si="17">AO3*AP3</f>
        <v>4762.5</v>
      </c>
      <c r="AT3" s="638">
        <f>AS3/AU1</f>
        <v>331.5734509</v>
      </c>
      <c r="AU3" s="638">
        <f t="shared" ref="AU3:AU45" si="18">(AO3/AT3)</f>
        <v>45.23884514</v>
      </c>
      <c r="AV3" s="640"/>
      <c r="AW3" s="638">
        <v>8000.0</v>
      </c>
      <c r="AX3" s="655">
        <v>0.49</v>
      </c>
      <c r="AY3" s="656">
        <f>AY1/AW3</f>
        <v>0.01875</v>
      </c>
      <c r="AZ3" s="656">
        <f t="shared" ref="AZ3:AZ30" si="19">AX3-AY3</f>
        <v>0.47125</v>
      </c>
      <c r="BA3" s="638">
        <f t="shared" ref="BA3:BA45" si="20">AW3*AX3</f>
        <v>3920</v>
      </c>
      <c r="BB3" s="638">
        <f>BA3/BC1</f>
        <v>272.2852512</v>
      </c>
      <c r="BC3" s="638">
        <f t="shared" ref="BC3:BC45" si="21">(AW3/BB3)</f>
        <v>29.38095238</v>
      </c>
      <c r="BD3" s="648"/>
    </row>
    <row r="4">
      <c r="A4" s="638">
        <v>21000.0</v>
      </c>
      <c r="B4" s="655">
        <v>0.31</v>
      </c>
      <c r="C4" s="656">
        <f>C1/A4</f>
        <v>0.007142857143</v>
      </c>
      <c r="D4" s="656">
        <f t="shared" si="1"/>
        <v>0.3028571429</v>
      </c>
      <c r="E4" s="638">
        <f t="shared" si="2"/>
        <v>6510</v>
      </c>
      <c r="F4" s="638">
        <f>E4/G1</f>
        <v>457.8059072</v>
      </c>
      <c r="G4" s="638">
        <f t="shared" si="3"/>
        <v>45.87096774</v>
      </c>
      <c r="H4" s="657"/>
      <c r="I4" s="638">
        <v>21000.0</v>
      </c>
      <c r="J4" s="655">
        <v>0.295</v>
      </c>
      <c r="K4" s="656">
        <f>K1/I4</f>
        <v>0.007142857143</v>
      </c>
      <c r="L4" s="656">
        <f t="shared" si="4"/>
        <v>0.2878571429</v>
      </c>
      <c r="M4" s="638">
        <f t="shared" si="5"/>
        <v>6195</v>
      </c>
      <c r="N4" s="638">
        <f>M4/O1</f>
        <v>433.722287</v>
      </c>
      <c r="O4" s="638">
        <f t="shared" si="6"/>
        <v>48.4180791</v>
      </c>
      <c r="P4" s="657"/>
      <c r="Q4" s="638">
        <v>16000.0</v>
      </c>
      <c r="R4" s="655">
        <v>0.32</v>
      </c>
      <c r="S4" s="656">
        <f>S1/Q4</f>
        <v>0.009375</v>
      </c>
      <c r="T4" s="656">
        <f t="shared" si="7"/>
        <v>0.310625</v>
      </c>
      <c r="U4" s="638">
        <f t="shared" si="8"/>
        <v>5120</v>
      </c>
      <c r="V4" s="638">
        <f>U4/W1</f>
        <v>360.4787609</v>
      </c>
      <c r="W4" s="638">
        <f t="shared" si="9"/>
        <v>44.38541667</v>
      </c>
      <c r="X4" s="658"/>
      <c r="Y4" s="659">
        <v>9000.0</v>
      </c>
      <c r="Z4" s="642">
        <v>0.68</v>
      </c>
      <c r="AA4" s="642">
        <f>AA1/Y4</f>
        <v>0.01666666667</v>
      </c>
      <c r="AB4" s="661">
        <f t="shared" si="10"/>
        <v>0.6633333333</v>
      </c>
      <c r="AC4" s="659">
        <f t="shared" si="11"/>
        <v>6120</v>
      </c>
      <c r="AD4" s="659">
        <f>AC4/AE1</f>
        <v>373.7024221</v>
      </c>
      <c r="AE4" s="659">
        <f t="shared" si="12"/>
        <v>24.08333333</v>
      </c>
      <c r="AF4" s="658"/>
      <c r="AG4" s="638">
        <v>16000.0</v>
      </c>
      <c r="AH4" s="655">
        <v>0.31</v>
      </c>
      <c r="AI4" s="656">
        <f>AI1/AG4</f>
        <v>0.009375</v>
      </c>
      <c r="AJ4" s="656">
        <f t="shared" si="13"/>
        <v>0.300625</v>
      </c>
      <c r="AK4" s="638">
        <f t="shared" si="14"/>
        <v>4960</v>
      </c>
      <c r="AL4" s="638">
        <f>AK4/AM1</f>
        <v>346.6107617</v>
      </c>
      <c r="AM4" s="638">
        <f t="shared" si="15"/>
        <v>46.16129032</v>
      </c>
      <c r="AN4" s="640"/>
      <c r="AO4" s="638">
        <v>16000.0</v>
      </c>
      <c r="AP4" s="655">
        <v>0.3125</v>
      </c>
      <c r="AQ4" s="656">
        <f>AQ1/AO4</f>
        <v>0.009375</v>
      </c>
      <c r="AR4" s="656">
        <f t="shared" si="16"/>
        <v>0.303125</v>
      </c>
      <c r="AS4" s="638">
        <f t="shared" si="17"/>
        <v>5000</v>
      </c>
      <c r="AT4" s="638">
        <f>AS4/AU1</f>
        <v>348.1086099</v>
      </c>
      <c r="AU4" s="638">
        <f t="shared" si="18"/>
        <v>45.96266667</v>
      </c>
      <c r="AV4" s="640"/>
      <c r="AW4" s="638">
        <v>9000.0</v>
      </c>
      <c r="AX4" s="655">
        <v>0.45</v>
      </c>
      <c r="AY4" s="656">
        <f>AY1/AW4</f>
        <v>0.01666666667</v>
      </c>
      <c r="AZ4" s="656">
        <f t="shared" si="19"/>
        <v>0.4333333333</v>
      </c>
      <c r="BA4" s="638">
        <f t="shared" si="20"/>
        <v>4050</v>
      </c>
      <c r="BB4" s="638">
        <f>BA4/BC1</f>
        <v>281.3151192</v>
      </c>
      <c r="BC4" s="638">
        <f t="shared" si="21"/>
        <v>31.99259259</v>
      </c>
      <c r="BD4" s="648"/>
    </row>
    <row r="5">
      <c r="A5" s="638">
        <v>22000.0</v>
      </c>
      <c r="B5" s="655">
        <v>0.29</v>
      </c>
      <c r="C5" s="656">
        <f>C1/A5</f>
        <v>0.006818181818</v>
      </c>
      <c r="D5" s="656">
        <f t="shared" si="1"/>
        <v>0.2831818182</v>
      </c>
      <c r="E5" s="638">
        <f t="shared" si="2"/>
        <v>6380</v>
      </c>
      <c r="F5" s="638">
        <f>E5/G1</f>
        <v>448.6638537</v>
      </c>
      <c r="G5" s="638">
        <f t="shared" si="3"/>
        <v>49.03448276</v>
      </c>
      <c r="H5" s="657"/>
      <c r="I5" s="638">
        <v>22000.0</v>
      </c>
      <c r="J5" s="655">
        <v>0.29</v>
      </c>
      <c r="K5" s="656">
        <f>K1/I5</f>
        <v>0.006818181818</v>
      </c>
      <c r="L5" s="656">
        <f t="shared" si="4"/>
        <v>0.2831818182</v>
      </c>
      <c r="M5" s="638">
        <f t="shared" si="5"/>
        <v>6380</v>
      </c>
      <c r="N5" s="638">
        <f>M5/O1</f>
        <v>446.6744457</v>
      </c>
      <c r="O5" s="638">
        <f t="shared" si="6"/>
        <v>49.25287356</v>
      </c>
      <c r="P5" s="657"/>
      <c r="Q5" s="638">
        <v>17000.0</v>
      </c>
      <c r="R5" s="655">
        <v>0.315</v>
      </c>
      <c r="S5" s="656">
        <f>S1/Q5</f>
        <v>0.008823529412</v>
      </c>
      <c r="T5" s="656">
        <f t="shared" si="7"/>
        <v>0.3061764706</v>
      </c>
      <c r="U5" s="638">
        <f t="shared" si="8"/>
        <v>5355</v>
      </c>
      <c r="V5" s="638">
        <f>U5/W1</f>
        <v>377.0241727</v>
      </c>
      <c r="W5" s="638">
        <f t="shared" si="9"/>
        <v>45.08994709</v>
      </c>
      <c r="X5" s="658"/>
      <c r="Y5" s="659">
        <v>10000.0</v>
      </c>
      <c r="Z5" s="642">
        <v>0.64</v>
      </c>
      <c r="AA5" s="642">
        <f>AA1/Y5</f>
        <v>0.015</v>
      </c>
      <c r="AB5" s="660">
        <f t="shared" si="10"/>
        <v>0.625</v>
      </c>
      <c r="AC5" s="659">
        <f t="shared" si="11"/>
        <v>6400</v>
      </c>
      <c r="AD5" s="659">
        <f>AC5/AE1</f>
        <v>390.7999186</v>
      </c>
      <c r="AE5" s="659">
        <f t="shared" si="12"/>
        <v>25.58854167</v>
      </c>
      <c r="AF5" s="658"/>
      <c r="AG5" s="638">
        <v>17000.0</v>
      </c>
      <c r="AH5" s="655">
        <v>0.305</v>
      </c>
      <c r="AI5" s="656">
        <f>AI1/AG5</f>
        <v>0.008823529412</v>
      </c>
      <c r="AJ5" s="656">
        <f t="shared" si="13"/>
        <v>0.2961764706</v>
      </c>
      <c r="AK5" s="638">
        <f t="shared" si="14"/>
        <v>5185</v>
      </c>
      <c r="AL5" s="638">
        <f>AK5/AM1</f>
        <v>362.3340321</v>
      </c>
      <c r="AM5" s="638">
        <f t="shared" si="15"/>
        <v>46.91803279</v>
      </c>
      <c r="AN5" s="640"/>
      <c r="AO5" s="638">
        <v>17000.0</v>
      </c>
      <c r="AP5" s="655">
        <v>0.3075</v>
      </c>
      <c r="AQ5" s="656">
        <f>AQ1/AO5</f>
        <v>0.008823529412</v>
      </c>
      <c r="AR5" s="656">
        <f t="shared" si="16"/>
        <v>0.2986764706</v>
      </c>
      <c r="AS5" s="638">
        <f t="shared" si="17"/>
        <v>5227.5</v>
      </c>
      <c r="AT5" s="638">
        <f>AS5/AU1</f>
        <v>363.9475516</v>
      </c>
      <c r="AU5" s="638">
        <f t="shared" si="18"/>
        <v>46.7100271</v>
      </c>
      <c r="AV5" s="640"/>
      <c r="AW5" s="638">
        <v>10000.0</v>
      </c>
      <c r="AX5" s="655">
        <v>0.44</v>
      </c>
      <c r="AY5" s="656">
        <f>AY1/AW5</f>
        <v>0.015</v>
      </c>
      <c r="AZ5" s="656">
        <f t="shared" si="19"/>
        <v>0.425</v>
      </c>
      <c r="BA5" s="638">
        <f t="shared" si="20"/>
        <v>4400</v>
      </c>
      <c r="BB5" s="638">
        <f>BA5/BC1</f>
        <v>305.6263024</v>
      </c>
      <c r="BC5" s="638">
        <f t="shared" si="21"/>
        <v>32.71969697</v>
      </c>
      <c r="BD5" s="648"/>
    </row>
    <row r="6">
      <c r="A6" s="638">
        <v>23000.0</v>
      </c>
      <c r="B6" s="655">
        <v>0.27</v>
      </c>
      <c r="C6" s="656">
        <f>C1/A6</f>
        <v>0.00652173913</v>
      </c>
      <c r="D6" s="656">
        <f t="shared" si="1"/>
        <v>0.2634782609</v>
      </c>
      <c r="E6" s="638">
        <f t="shared" si="2"/>
        <v>6210</v>
      </c>
      <c r="F6" s="638">
        <f>E6/G1</f>
        <v>436.7088608</v>
      </c>
      <c r="G6" s="638">
        <f t="shared" si="3"/>
        <v>52.66666667</v>
      </c>
      <c r="H6" s="657"/>
      <c r="I6" s="638">
        <v>23000.0</v>
      </c>
      <c r="J6" s="655">
        <v>0.285</v>
      </c>
      <c r="K6" s="656">
        <f>K1/I6</f>
        <v>0.00652173913</v>
      </c>
      <c r="L6" s="656">
        <f t="shared" si="4"/>
        <v>0.2784782609</v>
      </c>
      <c r="M6" s="638">
        <f t="shared" si="5"/>
        <v>6555</v>
      </c>
      <c r="N6" s="638">
        <f>M6/O1</f>
        <v>458.9264877</v>
      </c>
      <c r="O6" s="638">
        <f t="shared" si="6"/>
        <v>50.11695906</v>
      </c>
      <c r="P6" s="657"/>
      <c r="Q6" s="638">
        <v>18000.0</v>
      </c>
      <c r="R6" s="655">
        <v>0.31</v>
      </c>
      <c r="S6" s="656">
        <f>S1/Q6</f>
        <v>0.008333333333</v>
      </c>
      <c r="T6" s="656">
        <f t="shared" si="7"/>
        <v>0.3016666667</v>
      </c>
      <c r="U6" s="638">
        <f t="shared" si="8"/>
        <v>5580</v>
      </c>
      <c r="V6" s="638">
        <f>U6/W1</f>
        <v>392.8655245</v>
      </c>
      <c r="W6" s="638">
        <f t="shared" si="9"/>
        <v>45.8172043</v>
      </c>
      <c r="X6" s="658"/>
      <c r="Y6" s="659">
        <v>11000.0</v>
      </c>
      <c r="Z6" s="642">
        <v>0.6</v>
      </c>
      <c r="AA6" s="642">
        <f>AA1/Y6</f>
        <v>0.01363636364</v>
      </c>
      <c r="AB6" s="661">
        <f t="shared" si="10"/>
        <v>0.5863636364</v>
      </c>
      <c r="AC6" s="659">
        <f t="shared" si="11"/>
        <v>6600</v>
      </c>
      <c r="AD6" s="659">
        <f>AC6/AE1</f>
        <v>403.012416</v>
      </c>
      <c r="AE6" s="659">
        <f t="shared" si="12"/>
        <v>27.29444444</v>
      </c>
      <c r="AF6" s="658"/>
      <c r="AG6" s="638">
        <v>18000.0</v>
      </c>
      <c r="AH6" s="655">
        <v>0.3</v>
      </c>
      <c r="AI6" s="656">
        <f>AI1/AG6</f>
        <v>0.008333333333</v>
      </c>
      <c r="AJ6" s="656">
        <f t="shared" si="13"/>
        <v>0.2916666667</v>
      </c>
      <c r="AK6" s="638">
        <f t="shared" si="14"/>
        <v>5400</v>
      </c>
      <c r="AL6" s="638">
        <f>AK6/AM1</f>
        <v>377.3584906</v>
      </c>
      <c r="AM6" s="638">
        <f t="shared" si="15"/>
        <v>47.7</v>
      </c>
      <c r="AN6" s="640"/>
      <c r="AO6" s="638">
        <v>18000.0</v>
      </c>
      <c r="AP6" s="655">
        <v>0.3025</v>
      </c>
      <c r="AQ6" s="656">
        <f>AQ1/AO6</f>
        <v>0.008333333333</v>
      </c>
      <c r="AR6" s="656">
        <f t="shared" si="16"/>
        <v>0.2941666667</v>
      </c>
      <c r="AS6" s="638">
        <f t="shared" si="17"/>
        <v>5445</v>
      </c>
      <c r="AT6" s="638">
        <f>AS6/AU1</f>
        <v>379.0902762</v>
      </c>
      <c r="AU6" s="638">
        <f t="shared" si="18"/>
        <v>47.48209366</v>
      </c>
      <c r="AV6" s="640"/>
      <c r="AW6" s="638">
        <v>11000.0</v>
      </c>
      <c r="AX6" s="655">
        <v>0.4</v>
      </c>
      <c r="AY6" s="656">
        <f>AY1/AW6</f>
        <v>0.01363636364</v>
      </c>
      <c r="AZ6" s="656">
        <f t="shared" si="19"/>
        <v>0.3863636364</v>
      </c>
      <c r="BA6" s="638">
        <f t="shared" si="20"/>
        <v>4400</v>
      </c>
      <c r="BB6" s="638">
        <f>BA6/BC1</f>
        <v>305.6263024</v>
      </c>
      <c r="BC6" s="638">
        <f t="shared" si="21"/>
        <v>35.99166667</v>
      </c>
      <c r="BD6" s="648"/>
    </row>
    <row r="7">
      <c r="A7" s="638">
        <v>24000.0</v>
      </c>
      <c r="B7" s="655">
        <v>0.275</v>
      </c>
      <c r="C7" s="656">
        <f>C1/A7</f>
        <v>0.00625</v>
      </c>
      <c r="D7" s="656">
        <f t="shared" si="1"/>
        <v>0.26875</v>
      </c>
      <c r="E7" s="638">
        <f t="shared" si="2"/>
        <v>6600</v>
      </c>
      <c r="F7" s="638">
        <f>E7/G1</f>
        <v>464.1350211</v>
      </c>
      <c r="G7" s="638">
        <f t="shared" si="3"/>
        <v>51.70909091</v>
      </c>
      <c r="H7" s="657"/>
      <c r="I7" s="638">
        <v>24000.0</v>
      </c>
      <c r="J7" s="655">
        <v>0.25</v>
      </c>
      <c r="K7" s="656">
        <f>K1/I7</f>
        <v>0.00625</v>
      </c>
      <c r="L7" s="656">
        <f t="shared" si="4"/>
        <v>0.24375</v>
      </c>
      <c r="M7" s="638">
        <f t="shared" si="5"/>
        <v>6000</v>
      </c>
      <c r="N7" s="638">
        <f>M7/O1</f>
        <v>420.0700117</v>
      </c>
      <c r="O7" s="638">
        <f t="shared" si="6"/>
        <v>57.13333333</v>
      </c>
      <c r="P7" s="657"/>
      <c r="Q7" s="638">
        <v>19000.0</v>
      </c>
      <c r="R7" s="655">
        <v>0.305</v>
      </c>
      <c r="S7" s="656">
        <f>S1/Q7</f>
        <v>0.007894736842</v>
      </c>
      <c r="T7" s="656">
        <f t="shared" si="7"/>
        <v>0.2971052632</v>
      </c>
      <c r="U7" s="638">
        <f t="shared" si="8"/>
        <v>5795</v>
      </c>
      <c r="V7" s="638">
        <f>U7/W1</f>
        <v>408.0028162</v>
      </c>
      <c r="W7" s="638">
        <f t="shared" si="9"/>
        <v>46.56830601</v>
      </c>
      <c r="X7" s="658"/>
      <c r="Y7" s="659">
        <v>12000.0</v>
      </c>
      <c r="Z7" s="642">
        <v>0.56</v>
      </c>
      <c r="AA7" s="642">
        <f>AA1/Y7</f>
        <v>0.0125</v>
      </c>
      <c r="AB7" s="660">
        <f t="shared" si="10"/>
        <v>0.5475</v>
      </c>
      <c r="AC7" s="659">
        <f t="shared" si="11"/>
        <v>6720</v>
      </c>
      <c r="AD7" s="659">
        <f>AC7/AE1</f>
        <v>410.3399145</v>
      </c>
      <c r="AE7" s="659">
        <f t="shared" si="12"/>
        <v>29.24404762</v>
      </c>
      <c r="AF7" s="658"/>
      <c r="AG7" s="638">
        <v>19000.0</v>
      </c>
      <c r="AH7" s="655">
        <v>0.295</v>
      </c>
      <c r="AI7" s="656">
        <f>AI1/AG7</f>
        <v>0.007894736842</v>
      </c>
      <c r="AJ7" s="656">
        <f t="shared" si="13"/>
        <v>0.2871052632</v>
      </c>
      <c r="AK7" s="638">
        <f t="shared" si="14"/>
        <v>5605</v>
      </c>
      <c r="AL7" s="638">
        <f>AK7/AM1</f>
        <v>391.684137</v>
      </c>
      <c r="AM7" s="638">
        <f t="shared" si="15"/>
        <v>48.50847458</v>
      </c>
      <c r="AN7" s="640"/>
      <c r="AO7" s="638">
        <v>19000.0</v>
      </c>
      <c r="AP7" s="655">
        <v>0.2975</v>
      </c>
      <c r="AQ7" s="656">
        <f>AQ1/AO7</f>
        <v>0.007894736842</v>
      </c>
      <c r="AR7" s="656">
        <f t="shared" si="16"/>
        <v>0.2896052632</v>
      </c>
      <c r="AS7" s="638">
        <f t="shared" si="17"/>
        <v>5652.5</v>
      </c>
      <c r="AT7" s="638">
        <f>AS7/AU1</f>
        <v>393.5367835</v>
      </c>
      <c r="AU7" s="638">
        <f t="shared" si="18"/>
        <v>48.28011204</v>
      </c>
      <c r="AV7" s="640"/>
      <c r="AW7" s="638">
        <v>12000.0</v>
      </c>
      <c r="AX7" s="655">
        <v>0.37</v>
      </c>
      <c r="AY7" s="656">
        <f>AY1/AW7</f>
        <v>0.0125</v>
      </c>
      <c r="AZ7" s="656">
        <f t="shared" si="19"/>
        <v>0.3575</v>
      </c>
      <c r="BA7" s="638">
        <f t="shared" si="20"/>
        <v>4440</v>
      </c>
      <c r="BB7" s="638">
        <f>BA7/BC1</f>
        <v>308.4047233</v>
      </c>
      <c r="BC7" s="638">
        <f t="shared" si="21"/>
        <v>38.90990991</v>
      </c>
      <c r="BD7" s="648"/>
    </row>
    <row r="8">
      <c r="A8" s="638">
        <v>25000.0</v>
      </c>
      <c r="B8" s="655">
        <v>0.27</v>
      </c>
      <c r="C8" s="656">
        <f>C1/A8</f>
        <v>0.006</v>
      </c>
      <c r="D8" s="656">
        <f t="shared" si="1"/>
        <v>0.264</v>
      </c>
      <c r="E8" s="638">
        <f t="shared" si="2"/>
        <v>6750</v>
      </c>
      <c r="F8" s="638">
        <f>E8/G1</f>
        <v>474.6835443</v>
      </c>
      <c r="G8" s="638">
        <f t="shared" si="3"/>
        <v>52.66666667</v>
      </c>
      <c r="H8" s="657"/>
      <c r="I8" s="638">
        <v>25000.0</v>
      </c>
      <c r="J8" s="655">
        <v>0.2475</v>
      </c>
      <c r="K8" s="656">
        <f>K1/I8</f>
        <v>0.006</v>
      </c>
      <c r="L8" s="656">
        <f t="shared" si="4"/>
        <v>0.2415</v>
      </c>
      <c r="M8" s="638">
        <f t="shared" si="5"/>
        <v>6187.5</v>
      </c>
      <c r="N8" s="638">
        <f>M8/O1</f>
        <v>433.1971995</v>
      </c>
      <c r="O8" s="638">
        <f t="shared" si="6"/>
        <v>57.71043771</v>
      </c>
      <c r="P8" s="657"/>
      <c r="Q8" s="638">
        <v>20000.0</v>
      </c>
      <c r="R8" s="655">
        <v>0.3</v>
      </c>
      <c r="S8" s="656">
        <f>S1/Q8</f>
        <v>0.0075</v>
      </c>
      <c r="T8" s="656">
        <f t="shared" si="7"/>
        <v>0.2925</v>
      </c>
      <c r="U8" s="638">
        <f t="shared" si="8"/>
        <v>6000</v>
      </c>
      <c r="V8" s="638">
        <f>U8/W1</f>
        <v>422.4360479</v>
      </c>
      <c r="W8" s="638">
        <f t="shared" si="9"/>
        <v>47.34444444</v>
      </c>
      <c r="X8" s="658"/>
      <c r="Y8" s="659">
        <v>13000.0</v>
      </c>
      <c r="Z8" s="642">
        <v>0.52</v>
      </c>
      <c r="AA8" s="642">
        <f>AA1/Y8</f>
        <v>0.01153846154</v>
      </c>
      <c r="AB8" s="661">
        <f t="shared" si="10"/>
        <v>0.5084615385</v>
      </c>
      <c r="AC8" s="659">
        <f t="shared" si="11"/>
        <v>6760</v>
      </c>
      <c r="AD8" s="659">
        <f>AC8/AE1</f>
        <v>412.782414</v>
      </c>
      <c r="AE8" s="659">
        <f t="shared" si="12"/>
        <v>31.49358974</v>
      </c>
      <c r="AF8" s="658"/>
      <c r="AG8" s="638">
        <v>20000.0</v>
      </c>
      <c r="AH8" s="655">
        <v>0.29</v>
      </c>
      <c r="AI8" s="656">
        <f>AI1/AG8</f>
        <v>0.0075</v>
      </c>
      <c r="AJ8" s="656">
        <f t="shared" si="13"/>
        <v>0.2825</v>
      </c>
      <c r="AK8" s="638">
        <f t="shared" si="14"/>
        <v>5800</v>
      </c>
      <c r="AL8" s="638">
        <f>AK8/AM1</f>
        <v>405.3109713</v>
      </c>
      <c r="AM8" s="638">
        <f t="shared" si="15"/>
        <v>49.34482759</v>
      </c>
      <c r="AN8" s="640"/>
      <c r="AO8" s="638">
        <v>20000.0</v>
      </c>
      <c r="AP8" s="655">
        <v>0.2925</v>
      </c>
      <c r="AQ8" s="656">
        <f>AQ1/AO8</f>
        <v>0.0075</v>
      </c>
      <c r="AR8" s="656">
        <f t="shared" si="16"/>
        <v>0.285</v>
      </c>
      <c r="AS8" s="638">
        <f t="shared" si="17"/>
        <v>5850</v>
      </c>
      <c r="AT8" s="638">
        <f>AS8/AU1</f>
        <v>407.2870736</v>
      </c>
      <c r="AU8" s="638">
        <f t="shared" si="18"/>
        <v>49.10541311</v>
      </c>
      <c r="AV8" s="640"/>
      <c r="AW8" s="638">
        <v>13000.0</v>
      </c>
      <c r="AX8" s="655">
        <v>0.36</v>
      </c>
      <c r="AY8" s="656">
        <f>AY1/AW8</f>
        <v>0.01153846154</v>
      </c>
      <c r="AZ8" s="656">
        <f t="shared" si="19"/>
        <v>0.3484615385</v>
      </c>
      <c r="BA8" s="638">
        <f t="shared" si="20"/>
        <v>4680</v>
      </c>
      <c r="BB8" s="638">
        <f>BA8/BC1</f>
        <v>325.0752489</v>
      </c>
      <c r="BC8" s="638">
        <f t="shared" si="21"/>
        <v>39.99074074</v>
      </c>
      <c r="BD8" s="648"/>
    </row>
    <row r="9">
      <c r="A9" s="638">
        <v>26000.0</v>
      </c>
      <c r="B9" s="655">
        <v>0.265</v>
      </c>
      <c r="C9" s="656">
        <f>C1/A9</f>
        <v>0.005769230769</v>
      </c>
      <c r="D9" s="656">
        <f t="shared" si="1"/>
        <v>0.2592307692</v>
      </c>
      <c r="E9" s="638">
        <f t="shared" si="2"/>
        <v>6890</v>
      </c>
      <c r="F9" s="638">
        <f>E9/G1</f>
        <v>484.5288326</v>
      </c>
      <c r="G9" s="638">
        <f t="shared" si="3"/>
        <v>53.66037736</v>
      </c>
      <c r="H9" s="657"/>
      <c r="I9" s="638">
        <v>26000.0</v>
      </c>
      <c r="J9" s="655">
        <v>0.245</v>
      </c>
      <c r="K9" s="656">
        <f>K1/I9</f>
        <v>0.005769230769</v>
      </c>
      <c r="L9" s="656">
        <f t="shared" si="4"/>
        <v>0.2392307692</v>
      </c>
      <c r="M9" s="638">
        <f t="shared" si="5"/>
        <v>6370</v>
      </c>
      <c r="N9" s="638">
        <f>M9/O1</f>
        <v>445.9743291</v>
      </c>
      <c r="O9" s="638">
        <f t="shared" si="6"/>
        <v>58.29931973</v>
      </c>
      <c r="P9" s="657"/>
      <c r="Q9" s="638">
        <v>21000.0</v>
      </c>
      <c r="R9" s="655">
        <v>0.295</v>
      </c>
      <c r="S9" s="656">
        <f>S1/Q9</f>
        <v>0.007142857143</v>
      </c>
      <c r="T9" s="656">
        <f t="shared" si="7"/>
        <v>0.2878571429</v>
      </c>
      <c r="U9" s="638">
        <f t="shared" si="8"/>
        <v>6195</v>
      </c>
      <c r="V9" s="638">
        <f>U9/W1</f>
        <v>436.1652194</v>
      </c>
      <c r="W9" s="638">
        <f t="shared" si="9"/>
        <v>48.14689266</v>
      </c>
      <c r="X9" s="658"/>
      <c r="Y9" s="659">
        <v>14000.0</v>
      </c>
      <c r="Z9" s="642">
        <v>0.48</v>
      </c>
      <c r="AA9" s="642">
        <f>AA1/Y9</f>
        <v>0.01071428571</v>
      </c>
      <c r="AB9" s="660">
        <f t="shared" si="10"/>
        <v>0.4692857143</v>
      </c>
      <c r="AC9" s="659">
        <f t="shared" si="11"/>
        <v>6720</v>
      </c>
      <c r="AD9" s="659">
        <f>AC9/AE1</f>
        <v>410.3399145</v>
      </c>
      <c r="AE9" s="659">
        <f t="shared" si="12"/>
        <v>34.11805556</v>
      </c>
      <c r="AF9" s="658"/>
      <c r="AG9" s="638">
        <v>21000.0</v>
      </c>
      <c r="AH9" s="655">
        <v>0.285</v>
      </c>
      <c r="AI9" s="656">
        <f>AI1/AG9</f>
        <v>0.007142857143</v>
      </c>
      <c r="AJ9" s="656">
        <f t="shared" si="13"/>
        <v>0.2778571429</v>
      </c>
      <c r="AK9" s="638">
        <f t="shared" si="14"/>
        <v>5985</v>
      </c>
      <c r="AL9" s="638">
        <f>AK9/AM1</f>
        <v>418.2389937</v>
      </c>
      <c r="AM9" s="638">
        <f t="shared" si="15"/>
        <v>50.21052632</v>
      </c>
      <c r="AN9" s="640"/>
      <c r="AO9" s="638">
        <v>21000.0</v>
      </c>
      <c r="AP9" s="655">
        <v>0.2875</v>
      </c>
      <c r="AQ9" s="656">
        <f>AQ1/AO9</f>
        <v>0.007142857143</v>
      </c>
      <c r="AR9" s="656">
        <f t="shared" si="16"/>
        <v>0.2803571429</v>
      </c>
      <c r="AS9" s="638">
        <f t="shared" si="17"/>
        <v>6037.5</v>
      </c>
      <c r="AT9" s="638">
        <f>AS9/AU1</f>
        <v>420.3411464</v>
      </c>
      <c r="AU9" s="638">
        <f t="shared" si="18"/>
        <v>49.95942029</v>
      </c>
      <c r="AV9" s="640"/>
      <c r="AW9" s="638">
        <v>14000.0</v>
      </c>
      <c r="AX9" s="655">
        <v>0.355</v>
      </c>
      <c r="AY9" s="656">
        <f>AY1/AW9</f>
        <v>0.01071428571</v>
      </c>
      <c r="AZ9" s="656">
        <f t="shared" si="19"/>
        <v>0.3442857143</v>
      </c>
      <c r="BA9" s="638">
        <f t="shared" si="20"/>
        <v>4970</v>
      </c>
      <c r="BB9" s="638">
        <f>BA9/BC1</f>
        <v>345.2188006</v>
      </c>
      <c r="BC9" s="638">
        <f t="shared" si="21"/>
        <v>40.55399061</v>
      </c>
      <c r="BD9" s="648"/>
    </row>
    <row r="10">
      <c r="A10" s="638">
        <v>27000.0</v>
      </c>
      <c r="B10" s="655">
        <v>0.26</v>
      </c>
      <c r="C10" s="656">
        <f>C1/A10</f>
        <v>0.005555555556</v>
      </c>
      <c r="D10" s="656">
        <f t="shared" si="1"/>
        <v>0.2544444444</v>
      </c>
      <c r="E10" s="638">
        <f t="shared" si="2"/>
        <v>7020</v>
      </c>
      <c r="F10" s="638">
        <f>E10/G1</f>
        <v>493.6708861</v>
      </c>
      <c r="G10" s="638">
        <f t="shared" si="3"/>
        <v>54.69230769</v>
      </c>
      <c r="H10" s="657"/>
      <c r="I10" s="638">
        <v>27000.0</v>
      </c>
      <c r="J10" s="655">
        <v>0.2425</v>
      </c>
      <c r="K10" s="656">
        <f>K1/I10</f>
        <v>0.005555555556</v>
      </c>
      <c r="L10" s="656">
        <f t="shared" si="4"/>
        <v>0.2369444444</v>
      </c>
      <c r="M10" s="638">
        <f t="shared" si="5"/>
        <v>6547.5</v>
      </c>
      <c r="N10" s="638">
        <f>M10/O1</f>
        <v>458.4014002</v>
      </c>
      <c r="O10" s="638">
        <f t="shared" si="6"/>
        <v>58.90034364</v>
      </c>
      <c r="P10" s="657"/>
      <c r="Q10" s="638">
        <v>22000.0</v>
      </c>
      <c r="R10" s="655">
        <v>0.29</v>
      </c>
      <c r="S10" s="656">
        <f>S1/Q10</f>
        <v>0.006818181818</v>
      </c>
      <c r="T10" s="656">
        <f t="shared" si="7"/>
        <v>0.2831818182</v>
      </c>
      <c r="U10" s="638">
        <f t="shared" si="8"/>
        <v>6380</v>
      </c>
      <c r="V10" s="638">
        <f>U10/W1</f>
        <v>449.1903309</v>
      </c>
      <c r="W10" s="638">
        <f t="shared" si="9"/>
        <v>48.97701149</v>
      </c>
      <c r="X10" s="658"/>
      <c r="Y10" s="659">
        <v>15000.0</v>
      </c>
      <c r="Z10" s="642">
        <v>0.44</v>
      </c>
      <c r="AA10" s="642">
        <f>AA1/Y10</f>
        <v>0.01</v>
      </c>
      <c r="AB10" s="661">
        <f t="shared" si="10"/>
        <v>0.43</v>
      </c>
      <c r="AC10" s="659">
        <f t="shared" si="11"/>
        <v>6600</v>
      </c>
      <c r="AD10" s="659">
        <f>AC10/AE1</f>
        <v>403.012416</v>
      </c>
      <c r="AE10" s="659">
        <f t="shared" si="12"/>
        <v>37.21969697</v>
      </c>
      <c r="AF10" s="658"/>
      <c r="AG10" s="638">
        <v>22000.0</v>
      </c>
      <c r="AH10" s="655">
        <v>0.28</v>
      </c>
      <c r="AI10" s="656">
        <f>AI1/AG10</f>
        <v>0.006818181818</v>
      </c>
      <c r="AJ10" s="656">
        <f t="shared" si="13"/>
        <v>0.2731818182</v>
      </c>
      <c r="AK10" s="638">
        <f t="shared" si="14"/>
        <v>6160</v>
      </c>
      <c r="AL10" s="638">
        <f>AK10/AM1</f>
        <v>430.4682041</v>
      </c>
      <c r="AM10" s="638">
        <f t="shared" si="15"/>
        <v>51.10714286</v>
      </c>
      <c r="AN10" s="640"/>
      <c r="AO10" s="638">
        <v>22000.0</v>
      </c>
      <c r="AP10" s="655">
        <v>0.2825</v>
      </c>
      <c r="AQ10" s="656">
        <f>AQ1/AO10</f>
        <v>0.006818181818</v>
      </c>
      <c r="AR10" s="656">
        <f t="shared" si="16"/>
        <v>0.2756818182</v>
      </c>
      <c r="AS10" s="638">
        <f t="shared" si="17"/>
        <v>6215</v>
      </c>
      <c r="AT10" s="638">
        <f>AS10/AU1</f>
        <v>432.6990021</v>
      </c>
      <c r="AU10" s="638">
        <f t="shared" si="18"/>
        <v>50.84365782</v>
      </c>
      <c r="AV10" s="640"/>
      <c r="AW10" s="638">
        <v>15000.0</v>
      </c>
      <c r="AX10" s="655">
        <v>0.3425</v>
      </c>
      <c r="AY10" s="656">
        <f>AY1/AW10</f>
        <v>0.01</v>
      </c>
      <c r="AZ10" s="656">
        <f t="shared" si="19"/>
        <v>0.3325</v>
      </c>
      <c r="BA10" s="638">
        <f t="shared" si="20"/>
        <v>5137.5</v>
      </c>
      <c r="BB10" s="638">
        <f>BA10/BC1</f>
        <v>356.8534383</v>
      </c>
      <c r="BC10" s="638">
        <f t="shared" si="21"/>
        <v>42.03406326</v>
      </c>
      <c r="BD10" s="648"/>
    </row>
    <row r="11">
      <c r="A11" s="638">
        <v>28000.0</v>
      </c>
      <c r="B11" s="655">
        <v>0.255</v>
      </c>
      <c r="C11" s="656">
        <f>C1/A11</f>
        <v>0.005357142857</v>
      </c>
      <c r="D11" s="656">
        <f t="shared" si="1"/>
        <v>0.2496428571</v>
      </c>
      <c r="E11" s="638">
        <f t="shared" si="2"/>
        <v>7140</v>
      </c>
      <c r="F11" s="638">
        <f>E11/G1</f>
        <v>502.1097046</v>
      </c>
      <c r="G11" s="638">
        <f t="shared" si="3"/>
        <v>55.76470588</v>
      </c>
      <c r="H11" s="657"/>
      <c r="I11" s="638">
        <v>28000.0</v>
      </c>
      <c r="J11" s="655">
        <v>0.24</v>
      </c>
      <c r="K11" s="656">
        <f>K1/I11</f>
        <v>0.005357142857</v>
      </c>
      <c r="L11" s="656">
        <f t="shared" si="4"/>
        <v>0.2346428571</v>
      </c>
      <c r="M11" s="638">
        <f t="shared" si="5"/>
        <v>6720</v>
      </c>
      <c r="N11" s="638">
        <f>M11/O1</f>
        <v>470.4784131</v>
      </c>
      <c r="O11" s="638">
        <f t="shared" si="6"/>
        <v>59.51388889</v>
      </c>
      <c r="P11" s="657"/>
      <c r="Q11" s="638">
        <v>23000.0</v>
      </c>
      <c r="R11" s="655">
        <v>0.28</v>
      </c>
      <c r="S11" s="656">
        <f>S1/Q11</f>
        <v>0.00652173913</v>
      </c>
      <c r="T11" s="656">
        <f t="shared" si="7"/>
        <v>0.2734782609</v>
      </c>
      <c r="U11" s="638">
        <f t="shared" si="8"/>
        <v>6440</v>
      </c>
      <c r="V11" s="638">
        <f>U11/W1</f>
        <v>453.4146914</v>
      </c>
      <c r="W11" s="638">
        <f t="shared" si="9"/>
        <v>50.72619048</v>
      </c>
      <c r="X11" s="658"/>
      <c r="Y11" s="659">
        <v>16000.0</v>
      </c>
      <c r="Z11" s="642">
        <v>0.4</v>
      </c>
      <c r="AA11" s="642">
        <f>AA1/Y11</f>
        <v>0.009375</v>
      </c>
      <c r="AB11" s="660">
        <f t="shared" si="10"/>
        <v>0.390625</v>
      </c>
      <c r="AC11" s="659">
        <f t="shared" si="11"/>
        <v>6400</v>
      </c>
      <c r="AD11" s="659">
        <f>AC11/AE1</f>
        <v>390.7999186</v>
      </c>
      <c r="AE11" s="659">
        <f t="shared" si="12"/>
        <v>40.94166667</v>
      </c>
      <c r="AF11" s="658"/>
      <c r="AG11" s="638">
        <v>23000.0</v>
      </c>
      <c r="AH11" s="655">
        <v>0.275</v>
      </c>
      <c r="AI11" s="656">
        <f>AI1/AG11</f>
        <v>0.00652173913</v>
      </c>
      <c r="AJ11" s="656">
        <f t="shared" si="13"/>
        <v>0.2684782609</v>
      </c>
      <c r="AK11" s="638">
        <f t="shared" si="14"/>
        <v>6325</v>
      </c>
      <c r="AL11" s="638">
        <f>AK11/AM1</f>
        <v>441.9986024</v>
      </c>
      <c r="AM11" s="638">
        <f t="shared" si="15"/>
        <v>52.03636364</v>
      </c>
      <c r="AN11" s="640"/>
      <c r="AO11" s="638">
        <v>23000.0</v>
      </c>
      <c r="AP11" s="655">
        <v>0.2775</v>
      </c>
      <c r="AQ11" s="656">
        <f>AQ1/AO11</f>
        <v>0.00652173913</v>
      </c>
      <c r="AR11" s="656">
        <f t="shared" si="16"/>
        <v>0.2709782609</v>
      </c>
      <c r="AS11" s="638">
        <f t="shared" si="17"/>
        <v>6382.5</v>
      </c>
      <c r="AT11" s="638">
        <f>AS11/AU1</f>
        <v>444.3606405</v>
      </c>
      <c r="AU11" s="638">
        <f t="shared" si="18"/>
        <v>51.75975976</v>
      </c>
      <c r="AV11" s="640"/>
      <c r="AW11" s="638">
        <v>16000.0</v>
      </c>
      <c r="AX11" s="655">
        <v>0.34</v>
      </c>
      <c r="AY11" s="656">
        <f>AY1/AW11</f>
        <v>0.009375</v>
      </c>
      <c r="AZ11" s="656">
        <f t="shared" si="19"/>
        <v>0.330625</v>
      </c>
      <c r="BA11" s="638">
        <f t="shared" si="20"/>
        <v>5440</v>
      </c>
      <c r="BB11" s="638">
        <f>BA11/BC1</f>
        <v>377.8652466</v>
      </c>
      <c r="BC11" s="638">
        <f t="shared" si="21"/>
        <v>42.34313725</v>
      </c>
      <c r="BD11" s="648"/>
    </row>
    <row r="12">
      <c r="A12" s="638">
        <v>29000.0</v>
      </c>
      <c r="B12" s="655">
        <v>0.25</v>
      </c>
      <c r="C12" s="656">
        <f>C1/A12</f>
        <v>0.005172413793</v>
      </c>
      <c r="D12" s="656">
        <f t="shared" si="1"/>
        <v>0.2448275862</v>
      </c>
      <c r="E12" s="638">
        <f t="shared" si="2"/>
        <v>7250</v>
      </c>
      <c r="F12" s="638">
        <f>E12/G1</f>
        <v>509.8452883</v>
      </c>
      <c r="G12" s="638">
        <f t="shared" si="3"/>
        <v>56.88</v>
      </c>
      <c r="H12" s="657"/>
      <c r="I12" s="638">
        <v>29000.0</v>
      </c>
      <c r="J12" s="655">
        <v>0.2375</v>
      </c>
      <c r="K12" s="656">
        <f>K1/I12</f>
        <v>0.005172413793</v>
      </c>
      <c r="L12" s="656">
        <f t="shared" si="4"/>
        <v>0.2323275862</v>
      </c>
      <c r="M12" s="638">
        <f t="shared" si="5"/>
        <v>6887.5</v>
      </c>
      <c r="N12" s="638">
        <f>M12/O1</f>
        <v>482.2053676</v>
      </c>
      <c r="O12" s="638">
        <f t="shared" si="6"/>
        <v>60.14035088</v>
      </c>
      <c r="P12" s="657"/>
      <c r="Q12" s="638">
        <v>24000.0</v>
      </c>
      <c r="R12" s="655">
        <v>0.275</v>
      </c>
      <c r="S12" s="656">
        <f>S1/Q12</f>
        <v>0.00625</v>
      </c>
      <c r="T12" s="656">
        <f t="shared" si="7"/>
        <v>0.26875</v>
      </c>
      <c r="U12" s="638">
        <f t="shared" si="8"/>
        <v>6600</v>
      </c>
      <c r="V12" s="638">
        <f>U12/W1</f>
        <v>464.6796527</v>
      </c>
      <c r="W12" s="638">
        <f t="shared" si="9"/>
        <v>51.64848485</v>
      </c>
      <c r="X12" s="658"/>
      <c r="Y12" s="659">
        <v>17000.0</v>
      </c>
      <c r="Z12" s="642">
        <v>0.38</v>
      </c>
      <c r="AA12" s="642">
        <f>AA1/Y12</f>
        <v>0.008823529412</v>
      </c>
      <c r="AB12" s="661">
        <f t="shared" si="10"/>
        <v>0.3711764706</v>
      </c>
      <c r="AC12" s="659">
        <f t="shared" si="11"/>
        <v>6460</v>
      </c>
      <c r="AD12" s="659">
        <f>AC12/AE1</f>
        <v>394.4636678</v>
      </c>
      <c r="AE12" s="659">
        <f t="shared" si="12"/>
        <v>43.09649123</v>
      </c>
      <c r="AF12" s="658"/>
      <c r="AG12" s="638">
        <v>24000.0</v>
      </c>
      <c r="AH12" s="655">
        <v>0.27</v>
      </c>
      <c r="AI12" s="656">
        <f>AI1/AG12</f>
        <v>0.00625</v>
      </c>
      <c r="AJ12" s="656">
        <f t="shared" si="13"/>
        <v>0.26375</v>
      </c>
      <c r="AK12" s="638">
        <f t="shared" si="14"/>
        <v>6480</v>
      </c>
      <c r="AL12" s="638">
        <f>AK12/AM1</f>
        <v>452.8301887</v>
      </c>
      <c r="AM12" s="638">
        <f t="shared" si="15"/>
        <v>53</v>
      </c>
      <c r="AN12" s="640"/>
      <c r="AO12" s="638">
        <v>24000.0</v>
      </c>
      <c r="AP12" s="655">
        <v>0.265</v>
      </c>
      <c r="AQ12" s="656">
        <f>AQ1/AO12</f>
        <v>0.00625</v>
      </c>
      <c r="AR12" s="656">
        <f t="shared" si="16"/>
        <v>0.25875</v>
      </c>
      <c r="AS12" s="638">
        <f t="shared" si="17"/>
        <v>6360</v>
      </c>
      <c r="AT12" s="638">
        <f>AS12/AU1</f>
        <v>442.7941518</v>
      </c>
      <c r="AU12" s="638">
        <f t="shared" si="18"/>
        <v>54.20125786</v>
      </c>
      <c r="AV12" s="640"/>
      <c r="AW12" s="638">
        <v>17000.0</v>
      </c>
      <c r="AX12" s="655">
        <v>0.335</v>
      </c>
      <c r="AY12" s="656">
        <f>AY1/AW12</f>
        <v>0.008823529412</v>
      </c>
      <c r="AZ12" s="656">
        <f t="shared" si="19"/>
        <v>0.3261764706</v>
      </c>
      <c r="BA12" s="638">
        <f t="shared" si="20"/>
        <v>5695</v>
      </c>
      <c r="BB12" s="638">
        <f>BA12/BC1</f>
        <v>395.57768</v>
      </c>
      <c r="BC12" s="638">
        <f t="shared" si="21"/>
        <v>42.97512438</v>
      </c>
      <c r="BD12" s="648"/>
    </row>
    <row r="13">
      <c r="A13" s="638">
        <v>30000.0</v>
      </c>
      <c r="B13" s="655">
        <v>0.247</v>
      </c>
      <c r="C13" s="656">
        <f>C1/A13</f>
        <v>0.005</v>
      </c>
      <c r="D13" s="656">
        <f t="shared" si="1"/>
        <v>0.242</v>
      </c>
      <c r="E13" s="638">
        <f t="shared" si="2"/>
        <v>7410</v>
      </c>
      <c r="F13" s="638">
        <f>E13/G1</f>
        <v>521.0970464</v>
      </c>
      <c r="G13" s="638">
        <f t="shared" si="3"/>
        <v>57.5708502</v>
      </c>
      <c r="H13" s="657"/>
      <c r="I13" s="638">
        <v>30000.0</v>
      </c>
      <c r="J13" s="655">
        <v>0.235</v>
      </c>
      <c r="K13" s="656">
        <f>K1/I13</f>
        <v>0.005</v>
      </c>
      <c r="L13" s="656">
        <f t="shared" si="4"/>
        <v>0.23</v>
      </c>
      <c r="M13" s="638">
        <f t="shared" si="5"/>
        <v>7050</v>
      </c>
      <c r="N13" s="638">
        <f>M13/O1</f>
        <v>493.5822637</v>
      </c>
      <c r="O13" s="638">
        <f t="shared" si="6"/>
        <v>60.78014184</v>
      </c>
      <c r="P13" s="657"/>
      <c r="Q13" s="638">
        <v>25000.0</v>
      </c>
      <c r="R13" s="655">
        <v>0.27</v>
      </c>
      <c r="S13" s="656">
        <f>S1/Q13</f>
        <v>0.006</v>
      </c>
      <c r="T13" s="656">
        <f t="shared" si="7"/>
        <v>0.264</v>
      </c>
      <c r="U13" s="638">
        <f t="shared" si="8"/>
        <v>6750</v>
      </c>
      <c r="V13" s="638">
        <f>U13/W1</f>
        <v>475.2405539</v>
      </c>
      <c r="W13" s="638">
        <f t="shared" si="9"/>
        <v>52.60493827</v>
      </c>
      <c r="X13" s="658"/>
      <c r="Y13" s="659">
        <v>18000.0</v>
      </c>
      <c r="Z13" s="642">
        <v>0.36</v>
      </c>
      <c r="AA13" s="642">
        <f>AA1/Y13</f>
        <v>0.008333333333</v>
      </c>
      <c r="AB13" s="660">
        <f t="shared" si="10"/>
        <v>0.3516666667</v>
      </c>
      <c r="AC13" s="659">
        <f t="shared" si="11"/>
        <v>6480</v>
      </c>
      <c r="AD13" s="659">
        <f>AC13/AE1</f>
        <v>395.6849176</v>
      </c>
      <c r="AE13" s="659">
        <f t="shared" si="12"/>
        <v>45.49074074</v>
      </c>
      <c r="AF13" s="658"/>
      <c r="AG13" s="638">
        <v>25000.0</v>
      </c>
      <c r="AH13" s="655">
        <v>0.265</v>
      </c>
      <c r="AI13" s="656">
        <f>AI1/AG13</f>
        <v>0.006</v>
      </c>
      <c r="AJ13" s="656">
        <f t="shared" si="13"/>
        <v>0.259</v>
      </c>
      <c r="AK13" s="638">
        <f t="shared" si="14"/>
        <v>6625</v>
      </c>
      <c r="AL13" s="638">
        <f>AK13/AM1</f>
        <v>462.962963</v>
      </c>
      <c r="AM13" s="638">
        <f t="shared" si="15"/>
        <v>54</v>
      </c>
      <c r="AN13" s="640"/>
      <c r="AO13" s="638">
        <v>25000.0</v>
      </c>
      <c r="AP13" s="655">
        <v>0.26</v>
      </c>
      <c r="AQ13" s="656">
        <f>AQ1/AO13</f>
        <v>0.006</v>
      </c>
      <c r="AR13" s="656">
        <f t="shared" si="16"/>
        <v>0.254</v>
      </c>
      <c r="AS13" s="638">
        <f t="shared" si="17"/>
        <v>6500</v>
      </c>
      <c r="AT13" s="638">
        <f>AS13/AU1</f>
        <v>452.5411929</v>
      </c>
      <c r="AU13" s="638">
        <f t="shared" si="18"/>
        <v>55.24358974</v>
      </c>
      <c r="AV13" s="640"/>
      <c r="AW13" s="638">
        <v>18000.0</v>
      </c>
      <c r="AX13" s="655">
        <v>0.33</v>
      </c>
      <c r="AY13" s="656">
        <f>AY1/AW13</f>
        <v>0.008333333333</v>
      </c>
      <c r="AZ13" s="656">
        <f t="shared" si="19"/>
        <v>0.3216666667</v>
      </c>
      <c r="BA13" s="638">
        <f t="shared" si="20"/>
        <v>5940</v>
      </c>
      <c r="BB13" s="638">
        <f>BA13/BC1</f>
        <v>412.5955082</v>
      </c>
      <c r="BC13" s="638">
        <f t="shared" si="21"/>
        <v>43.62626263</v>
      </c>
      <c r="BD13" s="648"/>
    </row>
    <row r="14">
      <c r="A14" s="638">
        <v>31000.0</v>
      </c>
      <c r="B14" s="655">
        <v>0.245</v>
      </c>
      <c r="C14" s="656">
        <f>C1/A14</f>
        <v>0.004838709677</v>
      </c>
      <c r="D14" s="656">
        <f t="shared" si="1"/>
        <v>0.2401612903</v>
      </c>
      <c r="E14" s="638">
        <f t="shared" si="2"/>
        <v>7595</v>
      </c>
      <c r="F14" s="638">
        <f>E14/G1</f>
        <v>534.1068917</v>
      </c>
      <c r="G14" s="638">
        <f t="shared" si="3"/>
        <v>58.04081633</v>
      </c>
      <c r="H14" s="657"/>
      <c r="I14" s="638">
        <v>31000.0</v>
      </c>
      <c r="J14" s="655">
        <v>0.234</v>
      </c>
      <c r="K14" s="656">
        <f>K1/I14</f>
        <v>0.004838709677</v>
      </c>
      <c r="L14" s="656">
        <f t="shared" si="4"/>
        <v>0.2291612903</v>
      </c>
      <c r="M14" s="638">
        <f t="shared" si="5"/>
        <v>7254</v>
      </c>
      <c r="N14" s="638">
        <f>M14/O1</f>
        <v>507.8646441</v>
      </c>
      <c r="O14" s="638">
        <f t="shared" si="6"/>
        <v>61.03988604</v>
      </c>
      <c r="P14" s="657"/>
      <c r="Q14" s="638">
        <v>26000.0</v>
      </c>
      <c r="R14" s="655">
        <v>0.26</v>
      </c>
      <c r="S14" s="656">
        <f>S1/Q14</f>
        <v>0.005769230769</v>
      </c>
      <c r="T14" s="656">
        <f t="shared" si="7"/>
        <v>0.2542307692</v>
      </c>
      <c r="U14" s="638">
        <f t="shared" si="8"/>
        <v>6760</v>
      </c>
      <c r="V14" s="638">
        <f>U14/W1</f>
        <v>475.9446139</v>
      </c>
      <c r="W14" s="638">
        <f t="shared" si="9"/>
        <v>54.62820513</v>
      </c>
      <c r="X14" s="658"/>
      <c r="Y14" s="659">
        <v>19000.0</v>
      </c>
      <c r="Z14" s="642">
        <v>0.34</v>
      </c>
      <c r="AA14" s="642">
        <f>AA1/Y14</f>
        <v>0.007894736842</v>
      </c>
      <c r="AB14" s="661">
        <f t="shared" si="10"/>
        <v>0.3321052632</v>
      </c>
      <c r="AC14" s="659">
        <f t="shared" si="11"/>
        <v>6460</v>
      </c>
      <c r="AD14" s="659">
        <f>AC14/AE1</f>
        <v>394.4636678</v>
      </c>
      <c r="AE14" s="659">
        <f t="shared" si="12"/>
        <v>48.16666667</v>
      </c>
      <c r="AF14" s="658"/>
      <c r="AG14" s="638">
        <v>26000.0</v>
      </c>
      <c r="AH14" s="655">
        <v>0.26</v>
      </c>
      <c r="AI14" s="656">
        <f>AI1/AG14</f>
        <v>0.005769230769</v>
      </c>
      <c r="AJ14" s="656">
        <f t="shared" si="13"/>
        <v>0.2542307692</v>
      </c>
      <c r="AK14" s="638">
        <f t="shared" si="14"/>
        <v>6760</v>
      </c>
      <c r="AL14" s="638">
        <f>AK14/AM1</f>
        <v>472.3969252</v>
      </c>
      <c r="AM14" s="638">
        <f t="shared" si="15"/>
        <v>55.03846154</v>
      </c>
      <c r="AN14" s="640"/>
      <c r="AO14" s="638">
        <v>26000.0</v>
      </c>
      <c r="AP14" s="655">
        <v>0.255</v>
      </c>
      <c r="AQ14" s="656">
        <f>AQ1/AO14</f>
        <v>0.005769230769</v>
      </c>
      <c r="AR14" s="656">
        <f t="shared" si="16"/>
        <v>0.2492307692</v>
      </c>
      <c r="AS14" s="638">
        <f t="shared" si="17"/>
        <v>6630</v>
      </c>
      <c r="AT14" s="638">
        <f>AS14/AU1</f>
        <v>461.5920167</v>
      </c>
      <c r="AU14" s="638">
        <f t="shared" si="18"/>
        <v>56.32679739</v>
      </c>
      <c r="AV14" s="640"/>
      <c r="AW14" s="638">
        <v>19000.0</v>
      </c>
      <c r="AX14" s="655">
        <v>0.325</v>
      </c>
      <c r="AY14" s="656">
        <f>AY1/AW14</f>
        <v>0.007894736842</v>
      </c>
      <c r="AZ14" s="656">
        <f t="shared" si="19"/>
        <v>0.3171052632</v>
      </c>
      <c r="BA14" s="638">
        <f t="shared" si="20"/>
        <v>6175</v>
      </c>
      <c r="BB14" s="638">
        <f>BA14/BC1</f>
        <v>428.9187312</v>
      </c>
      <c r="BC14" s="638">
        <f t="shared" si="21"/>
        <v>44.2974359</v>
      </c>
      <c r="BD14" s="648"/>
    </row>
    <row r="15">
      <c r="A15" s="638">
        <v>32000.0</v>
      </c>
      <c r="B15" s="655">
        <v>0.243</v>
      </c>
      <c r="C15" s="656">
        <f>C1/A15</f>
        <v>0.0046875</v>
      </c>
      <c r="D15" s="656">
        <f t="shared" si="1"/>
        <v>0.2383125</v>
      </c>
      <c r="E15" s="638">
        <f t="shared" si="2"/>
        <v>7776</v>
      </c>
      <c r="F15" s="638">
        <f>E15/G1</f>
        <v>546.835443</v>
      </c>
      <c r="G15" s="638">
        <f t="shared" si="3"/>
        <v>58.51851852</v>
      </c>
      <c r="H15" s="657"/>
      <c r="I15" s="638">
        <v>32000.0</v>
      </c>
      <c r="J15" s="655">
        <v>0.233</v>
      </c>
      <c r="K15" s="656">
        <f>K1/I15</f>
        <v>0.0046875</v>
      </c>
      <c r="L15" s="656">
        <f t="shared" si="4"/>
        <v>0.2283125</v>
      </c>
      <c r="M15" s="638">
        <f t="shared" si="5"/>
        <v>7456</v>
      </c>
      <c r="N15" s="638">
        <f>M15/O1</f>
        <v>522.0070012</v>
      </c>
      <c r="O15" s="638">
        <f t="shared" si="6"/>
        <v>61.3018598</v>
      </c>
      <c r="P15" s="657"/>
      <c r="Q15" s="638">
        <v>27000.0</v>
      </c>
      <c r="R15" s="655">
        <v>0.255</v>
      </c>
      <c r="S15" s="656">
        <f>S1/Q15</f>
        <v>0.005555555556</v>
      </c>
      <c r="T15" s="656">
        <f t="shared" si="7"/>
        <v>0.2494444444</v>
      </c>
      <c r="U15" s="638">
        <f t="shared" si="8"/>
        <v>6885</v>
      </c>
      <c r="V15" s="638">
        <f>U15/W1</f>
        <v>484.7453649</v>
      </c>
      <c r="W15" s="638">
        <f t="shared" si="9"/>
        <v>55.69934641</v>
      </c>
      <c r="X15" s="658"/>
      <c r="Y15" s="659">
        <v>20000.0</v>
      </c>
      <c r="Z15" s="642">
        <v>0.33</v>
      </c>
      <c r="AA15" s="642">
        <f>AA1/Y15</f>
        <v>0.0075</v>
      </c>
      <c r="AB15" s="660">
        <f t="shared" si="10"/>
        <v>0.3225</v>
      </c>
      <c r="AC15" s="659">
        <f t="shared" si="11"/>
        <v>6600</v>
      </c>
      <c r="AD15" s="659">
        <f>AC15/AE1</f>
        <v>403.012416</v>
      </c>
      <c r="AE15" s="659">
        <f t="shared" si="12"/>
        <v>49.62626263</v>
      </c>
      <c r="AF15" s="658"/>
      <c r="AG15" s="638">
        <v>27000.0</v>
      </c>
      <c r="AH15" s="655">
        <v>0.255</v>
      </c>
      <c r="AI15" s="656">
        <f>AI1/AG15</f>
        <v>0.005555555556</v>
      </c>
      <c r="AJ15" s="656">
        <f t="shared" si="13"/>
        <v>0.2494444444</v>
      </c>
      <c r="AK15" s="638">
        <f t="shared" si="14"/>
        <v>6885</v>
      </c>
      <c r="AL15" s="638">
        <f>AK15/AM1</f>
        <v>481.1320755</v>
      </c>
      <c r="AM15" s="638">
        <f t="shared" si="15"/>
        <v>56.11764706</v>
      </c>
      <c r="AN15" s="640"/>
      <c r="AO15" s="638">
        <v>27000.0</v>
      </c>
      <c r="AP15" s="655">
        <v>0.2525</v>
      </c>
      <c r="AQ15" s="656">
        <f>AQ1/AO15</f>
        <v>0.005555555556</v>
      </c>
      <c r="AR15" s="656">
        <f t="shared" si="16"/>
        <v>0.2469444444</v>
      </c>
      <c r="AS15" s="638">
        <f t="shared" si="17"/>
        <v>6817.5</v>
      </c>
      <c r="AT15" s="638">
        <f>AS15/AU1</f>
        <v>474.6460896</v>
      </c>
      <c r="AU15" s="638">
        <f t="shared" si="18"/>
        <v>56.88448845</v>
      </c>
      <c r="AV15" s="640"/>
      <c r="AW15" s="638">
        <v>20000.0</v>
      </c>
      <c r="AX15" s="655">
        <v>0.32</v>
      </c>
      <c r="AY15" s="656">
        <f>AY1/AW15</f>
        <v>0.0075</v>
      </c>
      <c r="AZ15" s="656">
        <f t="shared" si="19"/>
        <v>0.3125</v>
      </c>
      <c r="BA15" s="638">
        <f t="shared" si="20"/>
        <v>6400</v>
      </c>
      <c r="BB15" s="638">
        <f>BA15/BC1</f>
        <v>444.5473489</v>
      </c>
      <c r="BC15" s="638">
        <f t="shared" si="21"/>
        <v>44.98958333</v>
      </c>
      <c r="BD15" s="648"/>
    </row>
    <row r="16">
      <c r="A16" s="638">
        <v>33000.0</v>
      </c>
      <c r="B16" s="655">
        <v>0.241</v>
      </c>
      <c r="C16" s="656">
        <f>C1/A16</f>
        <v>0.004545454545</v>
      </c>
      <c r="D16" s="656">
        <f t="shared" si="1"/>
        <v>0.2364545455</v>
      </c>
      <c r="E16" s="638">
        <f t="shared" si="2"/>
        <v>7953</v>
      </c>
      <c r="F16" s="638">
        <f>E16/G1</f>
        <v>559.2827004</v>
      </c>
      <c r="G16" s="638">
        <f t="shared" si="3"/>
        <v>59.00414938</v>
      </c>
      <c r="H16" s="657"/>
      <c r="I16" s="638">
        <v>33000.0</v>
      </c>
      <c r="J16" s="655">
        <v>0.232</v>
      </c>
      <c r="K16" s="656">
        <f>K1/I16</f>
        <v>0.004545454545</v>
      </c>
      <c r="L16" s="656">
        <f t="shared" si="4"/>
        <v>0.2274545455</v>
      </c>
      <c r="M16" s="638">
        <f t="shared" si="5"/>
        <v>7656</v>
      </c>
      <c r="N16" s="638">
        <f>M16/O1</f>
        <v>536.0093349</v>
      </c>
      <c r="O16" s="638">
        <f t="shared" si="6"/>
        <v>61.56609195</v>
      </c>
      <c r="P16" s="657"/>
      <c r="Q16" s="638">
        <v>28000.0</v>
      </c>
      <c r="R16" s="655">
        <v>0.25</v>
      </c>
      <c r="S16" s="656">
        <f>S1/Q16</f>
        <v>0.005357142857</v>
      </c>
      <c r="T16" s="656">
        <f t="shared" si="7"/>
        <v>0.2446428571</v>
      </c>
      <c r="U16" s="638">
        <f t="shared" si="8"/>
        <v>7000</v>
      </c>
      <c r="V16" s="638">
        <f>U16/W1</f>
        <v>492.8420559</v>
      </c>
      <c r="W16" s="638">
        <f t="shared" si="9"/>
        <v>56.81333333</v>
      </c>
      <c r="X16" s="658"/>
      <c r="Y16" s="659">
        <v>21000.0</v>
      </c>
      <c r="Z16" s="642">
        <v>0.32</v>
      </c>
      <c r="AA16" s="642">
        <f>AA1/Y16</f>
        <v>0.007142857143</v>
      </c>
      <c r="AB16" s="661">
        <f t="shared" si="10"/>
        <v>0.3128571429</v>
      </c>
      <c r="AC16" s="659">
        <f t="shared" si="11"/>
        <v>6720</v>
      </c>
      <c r="AD16" s="659">
        <f>AC16/AE1</f>
        <v>410.3399145</v>
      </c>
      <c r="AE16" s="659">
        <f t="shared" si="12"/>
        <v>51.17708333</v>
      </c>
      <c r="AF16" s="658"/>
      <c r="AG16" s="638">
        <v>28000.0</v>
      </c>
      <c r="AH16" s="655">
        <v>0.25</v>
      </c>
      <c r="AI16" s="656">
        <f>AI1/AG16</f>
        <v>0.005357142857</v>
      </c>
      <c r="AJ16" s="656">
        <f t="shared" si="13"/>
        <v>0.2446428571</v>
      </c>
      <c r="AK16" s="638">
        <f t="shared" si="14"/>
        <v>7000</v>
      </c>
      <c r="AL16" s="638">
        <f>AK16/AM1</f>
        <v>489.1684137</v>
      </c>
      <c r="AM16" s="638">
        <f t="shared" si="15"/>
        <v>57.24</v>
      </c>
      <c r="AN16" s="640"/>
      <c r="AO16" s="638">
        <v>28000.0</v>
      </c>
      <c r="AP16" s="655">
        <v>0.25</v>
      </c>
      <c r="AQ16" s="656">
        <f>AQ1/AO16</f>
        <v>0.005357142857</v>
      </c>
      <c r="AR16" s="656">
        <f t="shared" si="16"/>
        <v>0.2446428571</v>
      </c>
      <c r="AS16" s="638">
        <f t="shared" si="17"/>
        <v>7000</v>
      </c>
      <c r="AT16" s="638">
        <f>AS16/AU1</f>
        <v>487.3520538</v>
      </c>
      <c r="AU16" s="638">
        <f t="shared" si="18"/>
        <v>57.45333333</v>
      </c>
      <c r="AV16" s="640"/>
      <c r="AW16" s="638">
        <v>21000.0</v>
      </c>
      <c r="AX16" s="655">
        <v>0.315</v>
      </c>
      <c r="AY16" s="656">
        <f>AY1/AW16</f>
        <v>0.007142857143</v>
      </c>
      <c r="AZ16" s="656">
        <f t="shared" si="19"/>
        <v>0.3078571429</v>
      </c>
      <c r="BA16" s="638">
        <f t="shared" si="20"/>
        <v>6615</v>
      </c>
      <c r="BB16" s="638">
        <f>BA16/BC1</f>
        <v>459.4813614</v>
      </c>
      <c r="BC16" s="638">
        <f t="shared" si="21"/>
        <v>45.7037037</v>
      </c>
      <c r="BD16" s="648"/>
    </row>
    <row r="17">
      <c r="A17" s="638">
        <v>34000.0</v>
      </c>
      <c r="B17" s="655">
        <v>0.239</v>
      </c>
      <c r="C17" s="656">
        <f>C1/A17</f>
        <v>0.004411764706</v>
      </c>
      <c r="D17" s="656">
        <f t="shared" si="1"/>
        <v>0.2345882353</v>
      </c>
      <c r="E17" s="638">
        <f t="shared" si="2"/>
        <v>8126</v>
      </c>
      <c r="F17" s="638">
        <f>E17/G1</f>
        <v>571.4486639</v>
      </c>
      <c r="G17" s="638">
        <f t="shared" si="3"/>
        <v>59.49790795</v>
      </c>
      <c r="H17" s="657"/>
      <c r="I17" s="638">
        <v>34000.0</v>
      </c>
      <c r="J17" s="655">
        <v>0.231</v>
      </c>
      <c r="K17" s="656">
        <f>K1/I17</f>
        <v>0.004411764706</v>
      </c>
      <c r="L17" s="656">
        <f t="shared" si="4"/>
        <v>0.2265882353</v>
      </c>
      <c r="M17" s="638">
        <f t="shared" si="5"/>
        <v>7854</v>
      </c>
      <c r="N17" s="638">
        <f>M17/O1</f>
        <v>549.8716453</v>
      </c>
      <c r="O17" s="638">
        <f t="shared" si="6"/>
        <v>61.83261183</v>
      </c>
      <c r="P17" s="657"/>
      <c r="Q17" s="638">
        <v>29000.0</v>
      </c>
      <c r="R17" s="655">
        <v>0.245</v>
      </c>
      <c r="S17" s="656">
        <f>S1/Q17</f>
        <v>0.005172413793</v>
      </c>
      <c r="T17" s="656">
        <f t="shared" si="7"/>
        <v>0.2398275862</v>
      </c>
      <c r="U17" s="638">
        <f t="shared" si="8"/>
        <v>7105</v>
      </c>
      <c r="V17" s="638">
        <f>U17/W1</f>
        <v>500.2346867</v>
      </c>
      <c r="W17" s="638">
        <f t="shared" si="9"/>
        <v>57.97278912</v>
      </c>
      <c r="X17" s="658"/>
      <c r="Y17" s="659">
        <v>22000.0</v>
      </c>
      <c r="Z17" s="642">
        <v>0.31</v>
      </c>
      <c r="AA17" s="642">
        <f>AA1/Y17</f>
        <v>0.006818181818</v>
      </c>
      <c r="AB17" s="660">
        <f t="shared" si="10"/>
        <v>0.3031818182</v>
      </c>
      <c r="AC17" s="659">
        <f t="shared" si="11"/>
        <v>6820</v>
      </c>
      <c r="AD17" s="659">
        <f>AC17/AE1</f>
        <v>416.4461632</v>
      </c>
      <c r="AE17" s="659">
        <f t="shared" si="12"/>
        <v>52.82795699</v>
      </c>
      <c r="AF17" s="658"/>
      <c r="AG17" s="638">
        <v>29000.0</v>
      </c>
      <c r="AH17" s="655">
        <v>0.245</v>
      </c>
      <c r="AI17" s="656">
        <f>AI1/AG17</f>
        <v>0.005172413793</v>
      </c>
      <c r="AJ17" s="656">
        <f t="shared" si="13"/>
        <v>0.2398275862</v>
      </c>
      <c r="AK17" s="638">
        <f t="shared" si="14"/>
        <v>7105</v>
      </c>
      <c r="AL17" s="638">
        <f>AK17/AM1</f>
        <v>496.5059399</v>
      </c>
      <c r="AM17" s="638">
        <f t="shared" si="15"/>
        <v>58.40816327</v>
      </c>
      <c r="AN17" s="640"/>
      <c r="AO17" s="638">
        <v>29000.0</v>
      </c>
      <c r="AP17" s="655">
        <v>0.2475</v>
      </c>
      <c r="AQ17" s="656">
        <f>AQ1/AO17</f>
        <v>0.005172413793</v>
      </c>
      <c r="AR17" s="656">
        <f t="shared" si="16"/>
        <v>0.2423275862</v>
      </c>
      <c r="AS17" s="638">
        <f t="shared" si="17"/>
        <v>7177.5</v>
      </c>
      <c r="AT17" s="638">
        <f>AS17/AU1</f>
        <v>499.7099095</v>
      </c>
      <c r="AU17" s="638">
        <f t="shared" si="18"/>
        <v>58.03367003</v>
      </c>
      <c r="AV17" s="640"/>
      <c r="AW17" s="638">
        <v>22000.0</v>
      </c>
      <c r="AX17" s="655">
        <v>0.305</v>
      </c>
      <c r="AY17" s="656">
        <f>AY1/AW17</f>
        <v>0.006818181818</v>
      </c>
      <c r="AZ17" s="656">
        <f t="shared" si="19"/>
        <v>0.2981818182</v>
      </c>
      <c r="BA17" s="638">
        <f t="shared" si="20"/>
        <v>6710</v>
      </c>
      <c r="BB17" s="638">
        <f>BA17/BC1</f>
        <v>466.0801111</v>
      </c>
      <c r="BC17" s="638">
        <f t="shared" si="21"/>
        <v>47.20218579</v>
      </c>
      <c r="BD17" s="648"/>
    </row>
    <row r="18">
      <c r="A18" s="638">
        <v>35000.0</v>
      </c>
      <c r="B18" s="655">
        <v>0.237</v>
      </c>
      <c r="C18" s="656">
        <f>C1/A18</f>
        <v>0.004285714286</v>
      </c>
      <c r="D18" s="656">
        <f t="shared" si="1"/>
        <v>0.2327142857</v>
      </c>
      <c r="E18" s="638">
        <f t="shared" si="2"/>
        <v>8295</v>
      </c>
      <c r="F18" s="638">
        <f>E18/G1</f>
        <v>583.3333333</v>
      </c>
      <c r="G18" s="638">
        <f t="shared" si="3"/>
        <v>60</v>
      </c>
      <c r="H18" s="657"/>
      <c r="I18" s="638">
        <v>35000.0</v>
      </c>
      <c r="J18" s="655">
        <v>0.23</v>
      </c>
      <c r="K18" s="656">
        <f>K1/I18</f>
        <v>0.004285714286</v>
      </c>
      <c r="L18" s="656">
        <f t="shared" si="4"/>
        <v>0.2257142857</v>
      </c>
      <c r="M18" s="638">
        <f t="shared" si="5"/>
        <v>8050</v>
      </c>
      <c r="N18" s="638">
        <f>M18/O1</f>
        <v>563.5939323</v>
      </c>
      <c r="O18" s="638">
        <f t="shared" si="6"/>
        <v>62.10144928</v>
      </c>
      <c r="P18" s="657"/>
      <c r="Q18" s="638">
        <v>30000.0</v>
      </c>
      <c r="R18" s="655">
        <v>0.2425</v>
      </c>
      <c r="S18" s="656">
        <f>S1/Q18</f>
        <v>0.005</v>
      </c>
      <c r="T18" s="656">
        <f t="shared" si="7"/>
        <v>0.2375</v>
      </c>
      <c r="U18" s="638">
        <f t="shared" si="8"/>
        <v>7275</v>
      </c>
      <c r="V18" s="638">
        <f>U18/W1</f>
        <v>512.203708</v>
      </c>
      <c r="W18" s="638">
        <f t="shared" si="9"/>
        <v>58.57044674</v>
      </c>
      <c r="X18" s="658"/>
      <c r="Y18" s="659">
        <v>23000.0</v>
      </c>
      <c r="Z18" s="642">
        <v>0.29</v>
      </c>
      <c r="AA18" s="642">
        <f>AA1/Y18</f>
        <v>0.00652173913</v>
      </c>
      <c r="AB18" s="661">
        <f t="shared" si="10"/>
        <v>0.2834782609</v>
      </c>
      <c r="AC18" s="659">
        <f t="shared" si="11"/>
        <v>6670</v>
      </c>
      <c r="AD18" s="659">
        <f>AC18/AE1</f>
        <v>407.2867901</v>
      </c>
      <c r="AE18" s="659">
        <f t="shared" si="12"/>
        <v>56.47126437</v>
      </c>
      <c r="AF18" s="658"/>
      <c r="AG18" s="638">
        <v>30000.0</v>
      </c>
      <c r="AH18" s="655">
        <v>0.24</v>
      </c>
      <c r="AI18" s="656">
        <f>AI1/AG18</f>
        <v>0.005</v>
      </c>
      <c r="AJ18" s="656">
        <f t="shared" si="13"/>
        <v>0.235</v>
      </c>
      <c r="AK18" s="638">
        <f t="shared" si="14"/>
        <v>7200</v>
      </c>
      <c r="AL18" s="638">
        <f>AK18/AM1</f>
        <v>503.1446541</v>
      </c>
      <c r="AM18" s="638">
        <f t="shared" si="15"/>
        <v>59.625</v>
      </c>
      <c r="AN18" s="640"/>
      <c r="AO18" s="638">
        <v>30000.0</v>
      </c>
      <c r="AP18" s="655">
        <v>0.245</v>
      </c>
      <c r="AQ18" s="656">
        <f>AQ1/AO18</f>
        <v>0.005</v>
      </c>
      <c r="AR18" s="656">
        <f t="shared" si="16"/>
        <v>0.24</v>
      </c>
      <c r="AS18" s="638">
        <f t="shared" si="17"/>
        <v>7350</v>
      </c>
      <c r="AT18" s="638">
        <f>AS18/AU1</f>
        <v>511.7196565</v>
      </c>
      <c r="AU18" s="638">
        <f t="shared" si="18"/>
        <v>58.62585034</v>
      </c>
      <c r="AV18" s="640"/>
      <c r="AW18" s="638">
        <v>23000.0</v>
      </c>
      <c r="AX18" s="655">
        <v>0.3</v>
      </c>
      <c r="AY18" s="656">
        <f>AY1/AW18</f>
        <v>0.00652173913</v>
      </c>
      <c r="AZ18" s="656">
        <f t="shared" si="19"/>
        <v>0.2934782609</v>
      </c>
      <c r="BA18" s="638">
        <f t="shared" si="20"/>
        <v>6900</v>
      </c>
      <c r="BB18" s="638">
        <f>BA18/BC1</f>
        <v>479.2776106</v>
      </c>
      <c r="BC18" s="638">
        <f t="shared" si="21"/>
        <v>47.98888889</v>
      </c>
      <c r="BD18" s="648"/>
    </row>
    <row r="19">
      <c r="A19" s="638">
        <v>36000.0</v>
      </c>
      <c r="B19" s="655">
        <v>0.235</v>
      </c>
      <c r="C19" s="656">
        <f>C1/A19</f>
        <v>0.004166666667</v>
      </c>
      <c r="D19" s="656">
        <f t="shared" si="1"/>
        <v>0.2308333333</v>
      </c>
      <c r="E19" s="638">
        <f t="shared" si="2"/>
        <v>8460</v>
      </c>
      <c r="F19" s="638">
        <f>E19/G1</f>
        <v>594.9367089</v>
      </c>
      <c r="G19" s="638">
        <f t="shared" si="3"/>
        <v>60.5106383</v>
      </c>
      <c r="H19" s="657"/>
      <c r="I19" s="638">
        <v>36000.0</v>
      </c>
      <c r="J19" s="655">
        <v>0.229</v>
      </c>
      <c r="K19" s="656">
        <f>K1/I19</f>
        <v>0.004166666667</v>
      </c>
      <c r="L19" s="656">
        <f t="shared" si="4"/>
        <v>0.2248333333</v>
      </c>
      <c r="M19" s="638">
        <f t="shared" si="5"/>
        <v>8244</v>
      </c>
      <c r="N19" s="638">
        <f>M19/O1</f>
        <v>577.176196</v>
      </c>
      <c r="O19" s="638">
        <f t="shared" si="6"/>
        <v>62.37263464</v>
      </c>
      <c r="P19" s="657"/>
      <c r="Q19" s="638">
        <v>31000.0</v>
      </c>
      <c r="R19" s="655">
        <v>0.24</v>
      </c>
      <c r="S19" s="656">
        <f>S1/Q19</f>
        <v>0.004838709677</v>
      </c>
      <c r="T19" s="656">
        <f t="shared" si="7"/>
        <v>0.2351612903</v>
      </c>
      <c r="U19" s="638">
        <f t="shared" si="8"/>
        <v>7440</v>
      </c>
      <c r="V19" s="638">
        <f>U19/W1</f>
        <v>523.8206994</v>
      </c>
      <c r="W19" s="638">
        <f t="shared" si="9"/>
        <v>59.18055556</v>
      </c>
      <c r="X19" s="658"/>
      <c r="Y19" s="659">
        <v>24000.0</v>
      </c>
      <c r="Z19" s="642">
        <v>0.28</v>
      </c>
      <c r="AA19" s="642">
        <f>AA1/Y19</f>
        <v>0.00625</v>
      </c>
      <c r="AB19" s="660">
        <f t="shared" si="10"/>
        <v>0.27375</v>
      </c>
      <c r="AC19" s="659">
        <f t="shared" si="11"/>
        <v>6720</v>
      </c>
      <c r="AD19" s="659">
        <f>AC19/AE1</f>
        <v>410.3399145</v>
      </c>
      <c r="AE19" s="659">
        <f t="shared" si="12"/>
        <v>58.48809524</v>
      </c>
      <c r="AF19" s="658"/>
      <c r="AG19" s="638">
        <v>31000.0</v>
      </c>
      <c r="AH19" s="656">
        <v>0.2375</v>
      </c>
      <c r="AI19" s="656">
        <f>AI1/AG19</f>
        <v>0.004838709677</v>
      </c>
      <c r="AJ19" s="656">
        <f t="shared" si="13"/>
        <v>0.2326612903</v>
      </c>
      <c r="AK19" s="638">
        <f t="shared" si="14"/>
        <v>7362.5</v>
      </c>
      <c r="AL19" s="638">
        <f>AK19/AM1</f>
        <v>514.5003494</v>
      </c>
      <c r="AM19" s="638">
        <f t="shared" si="15"/>
        <v>60.25263158</v>
      </c>
      <c r="AN19" s="640"/>
      <c r="AO19" s="638">
        <v>31000.0</v>
      </c>
      <c r="AP19" s="655">
        <v>0.2425</v>
      </c>
      <c r="AQ19" s="656">
        <f>AQ1/AO19</f>
        <v>0.004838709677</v>
      </c>
      <c r="AR19" s="656">
        <f t="shared" si="16"/>
        <v>0.2376612903</v>
      </c>
      <c r="AS19" s="638">
        <f t="shared" si="17"/>
        <v>7517.5</v>
      </c>
      <c r="AT19" s="638">
        <f>AS19/AU1</f>
        <v>523.381295</v>
      </c>
      <c r="AU19" s="638">
        <f t="shared" si="18"/>
        <v>59.23024055</v>
      </c>
      <c r="AV19" s="640"/>
      <c r="AW19" s="638">
        <v>24000.0</v>
      </c>
      <c r="AX19" s="655">
        <v>0.295</v>
      </c>
      <c r="AY19" s="656">
        <f>AY1/AW19</f>
        <v>0.00625</v>
      </c>
      <c r="AZ19" s="656">
        <f t="shared" si="19"/>
        <v>0.28875</v>
      </c>
      <c r="BA19" s="638">
        <f t="shared" si="20"/>
        <v>7080</v>
      </c>
      <c r="BB19" s="638">
        <f>BA19/BC1</f>
        <v>491.7805047</v>
      </c>
      <c r="BC19" s="638">
        <f t="shared" si="21"/>
        <v>48.80225989</v>
      </c>
      <c r="BD19" s="648"/>
    </row>
    <row r="20">
      <c r="A20" s="638">
        <v>37000.0</v>
      </c>
      <c r="B20" s="655">
        <v>0.233</v>
      </c>
      <c r="C20" s="656">
        <f>C1/A20</f>
        <v>0.004054054054</v>
      </c>
      <c r="D20" s="656">
        <f t="shared" si="1"/>
        <v>0.2289459459</v>
      </c>
      <c r="E20" s="638">
        <f t="shared" si="2"/>
        <v>8621</v>
      </c>
      <c r="F20" s="638">
        <f>E20/G1</f>
        <v>606.2587904</v>
      </c>
      <c r="G20" s="638">
        <f t="shared" si="3"/>
        <v>61.03004292</v>
      </c>
      <c r="H20" s="657"/>
      <c r="I20" s="638">
        <v>37000.0</v>
      </c>
      <c r="J20" s="655">
        <v>0.228</v>
      </c>
      <c r="K20" s="656">
        <f>K1/I20</f>
        <v>0.004054054054</v>
      </c>
      <c r="L20" s="656">
        <f t="shared" si="4"/>
        <v>0.2239459459</v>
      </c>
      <c r="M20" s="638">
        <f t="shared" si="5"/>
        <v>8436</v>
      </c>
      <c r="N20" s="638">
        <f>M20/O1</f>
        <v>590.6184364</v>
      </c>
      <c r="O20" s="638">
        <f t="shared" si="6"/>
        <v>62.64619883</v>
      </c>
      <c r="P20" s="657"/>
      <c r="Q20" s="638">
        <v>32000.0</v>
      </c>
      <c r="R20" s="655">
        <v>0.2375</v>
      </c>
      <c r="S20" s="656">
        <f>S1/Q20</f>
        <v>0.0046875</v>
      </c>
      <c r="T20" s="656">
        <f t="shared" si="7"/>
        <v>0.2328125</v>
      </c>
      <c r="U20" s="638">
        <f t="shared" si="8"/>
        <v>7600</v>
      </c>
      <c r="V20" s="638">
        <f>U20/W1</f>
        <v>535.0856606</v>
      </c>
      <c r="W20" s="638">
        <f t="shared" si="9"/>
        <v>59.80350877</v>
      </c>
      <c r="X20" s="658"/>
      <c r="Y20" s="659">
        <v>25000.0</v>
      </c>
      <c r="Z20" s="642">
        <v>0.27</v>
      </c>
      <c r="AA20" s="642">
        <f>AA1/Y20</f>
        <v>0.006</v>
      </c>
      <c r="AB20" s="661">
        <f t="shared" si="10"/>
        <v>0.264</v>
      </c>
      <c r="AC20" s="659">
        <f t="shared" si="11"/>
        <v>6750</v>
      </c>
      <c r="AD20" s="659">
        <f>AC20/AE1</f>
        <v>412.1717891</v>
      </c>
      <c r="AE20" s="659">
        <f t="shared" si="12"/>
        <v>60.65432099</v>
      </c>
      <c r="AF20" s="658"/>
      <c r="AG20" s="638">
        <v>32000.0</v>
      </c>
      <c r="AH20" s="656">
        <v>0.235</v>
      </c>
      <c r="AI20" s="656">
        <f>AI1/AG20</f>
        <v>0.0046875</v>
      </c>
      <c r="AJ20" s="656">
        <f t="shared" si="13"/>
        <v>0.2303125</v>
      </c>
      <c r="AK20" s="638">
        <f t="shared" si="14"/>
        <v>7520</v>
      </c>
      <c r="AL20" s="638">
        <f>AK20/AM1</f>
        <v>525.5066387</v>
      </c>
      <c r="AM20" s="638">
        <f t="shared" si="15"/>
        <v>60.89361702</v>
      </c>
      <c r="AN20" s="640"/>
      <c r="AO20" s="638">
        <v>32000.0</v>
      </c>
      <c r="AP20" s="655">
        <v>0.24</v>
      </c>
      <c r="AQ20" s="656">
        <f>AQ1/AO20</f>
        <v>0.0046875</v>
      </c>
      <c r="AR20" s="656">
        <f t="shared" si="16"/>
        <v>0.2353125</v>
      </c>
      <c r="AS20" s="638">
        <f t="shared" si="17"/>
        <v>7680</v>
      </c>
      <c r="AT20" s="638">
        <f>AS20/AU1</f>
        <v>534.6948248</v>
      </c>
      <c r="AU20" s="638">
        <f t="shared" si="18"/>
        <v>59.84722222</v>
      </c>
      <c r="AV20" s="640"/>
      <c r="AW20" s="638">
        <v>25000.0</v>
      </c>
      <c r="AX20" s="655">
        <v>0.295</v>
      </c>
      <c r="AY20" s="656">
        <f>AY1/AW20</f>
        <v>0.006</v>
      </c>
      <c r="AZ20" s="656">
        <f t="shared" si="19"/>
        <v>0.289</v>
      </c>
      <c r="BA20" s="638">
        <f t="shared" si="20"/>
        <v>7375</v>
      </c>
      <c r="BB20" s="638">
        <f>BA20/BC1</f>
        <v>512.2713591</v>
      </c>
      <c r="BC20" s="638">
        <f t="shared" si="21"/>
        <v>48.80225989</v>
      </c>
      <c r="BD20" s="648"/>
    </row>
    <row r="21">
      <c r="A21" s="638">
        <v>38000.0</v>
      </c>
      <c r="B21" s="655">
        <v>0.231</v>
      </c>
      <c r="C21" s="656">
        <f>C1/A21</f>
        <v>0.003947368421</v>
      </c>
      <c r="D21" s="656">
        <f t="shared" si="1"/>
        <v>0.2270526316</v>
      </c>
      <c r="E21" s="638">
        <f t="shared" si="2"/>
        <v>8778</v>
      </c>
      <c r="F21" s="638">
        <f>E21/G1</f>
        <v>617.2995781</v>
      </c>
      <c r="G21" s="638">
        <f t="shared" si="3"/>
        <v>61.55844156</v>
      </c>
      <c r="H21" s="657"/>
      <c r="I21" s="638">
        <v>38000.0</v>
      </c>
      <c r="J21" s="655">
        <v>0.227</v>
      </c>
      <c r="K21" s="656">
        <f>K1/I21</f>
        <v>0.003947368421</v>
      </c>
      <c r="L21" s="656">
        <f t="shared" si="4"/>
        <v>0.2230526316</v>
      </c>
      <c r="M21" s="638">
        <f t="shared" si="5"/>
        <v>8626</v>
      </c>
      <c r="N21" s="638">
        <f>M21/O1</f>
        <v>603.9206534</v>
      </c>
      <c r="O21" s="638">
        <f t="shared" si="6"/>
        <v>62.92217327</v>
      </c>
      <c r="P21" s="657"/>
      <c r="Q21" s="638">
        <v>33000.0</v>
      </c>
      <c r="R21" s="655">
        <v>0.235</v>
      </c>
      <c r="S21" s="656">
        <f>S1/Q21</f>
        <v>0.004545454545</v>
      </c>
      <c r="T21" s="656">
        <f t="shared" si="7"/>
        <v>0.2304545455</v>
      </c>
      <c r="U21" s="638">
        <f t="shared" si="8"/>
        <v>7755</v>
      </c>
      <c r="V21" s="638">
        <f>U21/W1</f>
        <v>545.9985919</v>
      </c>
      <c r="W21" s="638">
        <f t="shared" si="9"/>
        <v>60.43971631</v>
      </c>
      <c r="X21" s="658"/>
      <c r="Y21" s="659">
        <v>26000.0</v>
      </c>
      <c r="Z21" s="642">
        <v>0.265</v>
      </c>
      <c r="AA21" s="642">
        <f>AA1/Y21</f>
        <v>0.005769230769</v>
      </c>
      <c r="AB21" s="660">
        <f t="shared" si="10"/>
        <v>0.2592307692</v>
      </c>
      <c r="AC21" s="659">
        <f t="shared" si="11"/>
        <v>6890</v>
      </c>
      <c r="AD21" s="659">
        <f>AC21/AE1</f>
        <v>420.7205373</v>
      </c>
      <c r="AE21" s="659">
        <f t="shared" si="12"/>
        <v>61.79874214</v>
      </c>
      <c r="AF21" s="658"/>
      <c r="AG21" s="638">
        <v>33000.0</v>
      </c>
      <c r="AH21" s="656">
        <v>0.2325</v>
      </c>
      <c r="AI21" s="656">
        <f>AI1/AG21</f>
        <v>0.004545454545</v>
      </c>
      <c r="AJ21" s="656">
        <f t="shared" si="13"/>
        <v>0.2279545455</v>
      </c>
      <c r="AK21" s="638">
        <f t="shared" si="14"/>
        <v>7672.5</v>
      </c>
      <c r="AL21" s="638">
        <f>AK21/AM1</f>
        <v>536.163522</v>
      </c>
      <c r="AM21" s="638">
        <f t="shared" si="15"/>
        <v>61.5483871</v>
      </c>
      <c r="AN21" s="640"/>
      <c r="AO21" s="638">
        <v>33000.0</v>
      </c>
      <c r="AP21" s="655">
        <v>0.2375</v>
      </c>
      <c r="AQ21" s="656">
        <f>AQ1/AO21</f>
        <v>0.004545454545</v>
      </c>
      <c r="AR21" s="656">
        <f t="shared" si="16"/>
        <v>0.2329545455</v>
      </c>
      <c r="AS21" s="638">
        <f t="shared" si="17"/>
        <v>7837.5</v>
      </c>
      <c r="AT21" s="638">
        <f>AS21/AU1</f>
        <v>545.660246</v>
      </c>
      <c r="AU21" s="638">
        <f t="shared" si="18"/>
        <v>60.47719298</v>
      </c>
      <c r="AV21" s="640"/>
      <c r="AW21" s="638">
        <v>26000.0</v>
      </c>
      <c r="AX21" s="655">
        <v>0.29</v>
      </c>
      <c r="AY21" s="656">
        <f>AY1/AW21</f>
        <v>0.005769230769</v>
      </c>
      <c r="AZ21" s="656">
        <f t="shared" si="19"/>
        <v>0.2842307692</v>
      </c>
      <c r="BA21" s="638">
        <f t="shared" si="20"/>
        <v>7540</v>
      </c>
      <c r="BB21" s="638">
        <f>BA21/BC1</f>
        <v>523.7323455</v>
      </c>
      <c r="BC21" s="638">
        <f t="shared" si="21"/>
        <v>49.64367816</v>
      </c>
      <c r="BD21" s="648"/>
    </row>
    <row r="22">
      <c r="A22" s="638">
        <v>39000.0</v>
      </c>
      <c r="B22" s="655">
        <v>0.229</v>
      </c>
      <c r="C22" s="656">
        <f>C1/A22</f>
        <v>0.003846153846</v>
      </c>
      <c r="D22" s="656">
        <f t="shared" si="1"/>
        <v>0.2251538462</v>
      </c>
      <c r="E22" s="638">
        <f t="shared" si="2"/>
        <v>8931</v>
      </c>
      <c r="F22" s="638">
        <f>E22/G1</f>
        <v>628.0590717</v>
      </c>
      <c r="G22" s="638">
        <f t="shared" si="3"/>
        <v>62.09606987</v>
      </c>
      <c r="H22" s="657"/>
      <c r="I22" s="638">
        <v>39000.0</v>
      </c>
      <c r="J22" s="655">
        <v>0.226</v>
      </c>
      <c r="K22" s="656">
        <f>K1/I22</f>
        <v>0.003846153846</v>
      </c>
      <c r="L22" s="656">
        <f t="shared" si="4"/>
        <v>0.2221538462</v>
      </c>
      <c r="M22" s="638">
        <f t="shared" si="5"/>
        <v>8814</v>
      </c>
      <c r="N22" s="638">
        <f>M22/O1</f>
        <v>617.0828471</v>
      </c>
      <c r="O22" s="638">
        <f t="shared" si="6"/>
        <v>63.20058997</v>
      </c>
      <c r="P22" s="657"/>
      <c r="Q22" s="638">
        <v>34000.0</v>
      </c>
      <c r="R22" s="655">
        <v>0.2325</v>
      </c>
      <c r="S22" s="656">
        <f>S1/Q22</f>
        <v>0.004411764706</v>
      </c>
      <c r="T22" s="656">
        <f t="shared" si="7"/>
        <v>0.2280882353</v>
      </c>
      <c r="U22" s="638">
        <f t="shared" si="8"/>
        <v>7905</v>
      </c>
      <c r="V22" s="638">
        <f>U22/W1</f>
        <v>556.5594931</v>
      </c>
      <c r="W22" s="638">
        <f t="shared" si="9"/>
        <v>61.08960573</v>
      </c>
      <c r="X22" s="658"/>
      <c r="Y22" s="659">
        <v>27000.0</v>
      </c>
      <c r="Z22" s="642">
        <v>0.2625</v>
      </c>
      <c r="AA22" s="642">
        <f>AA1/Y22</f>
        <v>0.005555555556</v>
      </c>
      <c r="AB22" s="661">
        <f t="shared" si="10"/>
        <v>0.2569444444</v>
      </c>
      <c r="AC22" s="659">
        <f t="shared" si="11"/>
        <v>7087.5</v>
      </c>
      <c r="AD22" s="659">
        <f>AC22/AE1</f>
        <v>432.7803786</v>
      </c>
      <c r="AE22" s="659">
        <f t="shared" si="12"/>
        <v>62.38730159</v>
      </c>
      <c r="AF22" s="658"/>
      <c r="AG22" s="638">
        <v>34000.0</v>
      </c>
      <c r="AH22" s="656">
        <v>0.23</v>
      </c>
      <c r="AI22" s="656">
        <f>AI1/AG22</f>
        <v>0.004411764706</v>
      </c>
      <c r="AJ22" s="656">
        <f t="shared" si="13"/>
        <v>0.2255882353</v>
      </c>
      <c r="AK22" s="638">
        <f t="shared" si="14"/>
        <v>7820</v>
      </c>
      <c r="AL22" s="638">
        <f>AK22/AM1</f>
        <v>546.4709993</v>
      </c>
      <c r="AM22" s="638">
        <f t="shared" si="15"/>
        <v>62.2173913</v>
      </c>
      <c r="AN22" s="640"/>
      <c r="AO22" s="638">
        <v>34000.0</v>
      </c>
      <c r="AP22" s="655">
        <v>0.235</v>
      </c>
      <c r="AQ22" s="656">
        <f>AQ1/AO22</f>
        <v>0.004411764706</v>
      </c>
      <c r="AR22" s="656">
        <f t="shared" si="16"/>
        <v>0.2305882353</v>
      </c>
      <c r="AS22" s="638">
        <f t="shared" si="17"/>
        <v>7990</v>
      </c>
      <c r="AT22" s="638">
        <f>AS22/AU1</f>
        <v>556.2775586</v>
      </c>
      <c r="AU22" s="638">
        <f t="shared" si="18"/>
        <v>61.12056738</v>
      </c>
      <c r="AV22" s="640"/>
      <c r="AW22" s="638">
        <v>27000.0</v>
      </c>
      <c r="AX22" s="655">
        <v>0.285</v>
      </c>
      <c r="AY22" s="656">
        <f>AY1/AW22</f>
        <v>0.005555555556</v>
      </c>
      <c r="AZ22" s="656">
        <f t="shared" si="19"/>
        <v>0.2794444444</v>
      </c>
      <c r="BA22" s="638">
        <f t="shared" si="20"/>
        <v>7695</v>
      </c>
      <c r="BB22" s="638">
        <f>BA22/BC1</f>
        <v>534.4987266</v>
      </c>
      <c r="BC22" s="638">
        <f t="shared" si="21"/>
        <v>50.51461988</v>
      </c>
      <c r="BD22" s="648"/>
    </row>
    <row r="23">
      <c r="A23" s="638">
        <v>40000.0</v>
      </c>
      <c r="B23" s="655">
        <v>0.227</v>
      </c>
      <c r="C23" s="656">
        <f>C1/A23</f>
        <v>0.00375</v>
      </c>
      <c r="D23" s="656">
        <f t="shared" si="1"/>
        <v>0.22325</v>
      </c>
      <c r="E23" s="638">
        <f t="shared" si="2"/>
        <v>9080</v>
      </c>
      <c r="F23" s="638">
        <f>E23/G1</f>
        <v>638.5372714</v>
      </c>
      <c r="G23" s="638">
        <f t="shared" si="3"/>
        <v>62.64317181</v>
      </c>
      <c r="H23" s="657"/>
      <c r="I23" s="638">
        <v>40000.0</v>
      </c>
      <c r="J23" s="655">
        <v>0.225</v>
      </c>
      <c r="K23" s="656">
        <f>K1/I23</f>
        <v>0.00375</v>
      </c>
      <c r="L23" s="656">
        <f t="shared" si="4"/>
        <v>0.22125</v>
      </c>
      <c r="M23" s="638">
        <f t="shared" si="5"/>
        <v>9000</v>
      </c>
      <c r="N23" s="638">
        <f>M23/O1</f>
        <v>630.1050175</v>
      </c>
      <c r="O23" s="638">
        <f t="shared" si="6"/>
        <v>63.48148148</v>
      </c>
      <c r="P23" s="657"/>
      <c r="Q23" s="638">
        <v>35000.0</v>
      </c>
      <c r="R23" s="655">
        <v>0.23</v>
      </c>
      <c r="S23" s="656">
        <f>S1/Q23</f>
        <v>0.004285714286</v>
      </c>
      <c r="T23" s="656">
        <f t="shared" si="7"/>
        <v>0.2257142857</v>
      </c>
      <c r="U23" s="638">
        <f t="shared" si="8"/>
        <v>8050</v>
      </c>
      <c r="V23" s="638">
        <f>U23/W1</f>
        <v>566.7683642</v>
      </c>
      <c r="W23" s="638">
        <f t="shared" si="9"/>
        <v>61.75362319</v>
      </c>
      <c r="X23" s="658"/>
      <c r="Y23" s="659">
        <v>28000.0</v>
      </c>
      <c r="Z23" s="642">
        <v>0.26</v>
      </c>
      <c r="AA23" s="642">
        <f>AA1/Y23</f>
        <v>0.005357142857</v>
      </c>
      <c r="AB23" s="660">
        <f t="shared" si="10"/>
        <v>0.2546428571</v>
      </c>
      <c r="AC23" s="659">
        <f t="shared" si="11"/>
        <v>7280</v>
      </c>
      <c r="AD23" s="659">
        <f>AC23/AE1</f>
        <v>444.5349074</v>
      </c>
      <c r="AE23" s="659">
        <f t="shared" si="12"/>
        <v>62.98717949</v>
      </c>
      <c r="AF23" s="658"/>
      <c r="AG23" s="638">
        <v>35000.0</v>
      </c>
      <c r="AH23" s="656">
        <v>0.2275</v>
      </c>
      <c r="AI23" s="656">
        <f>AI1/AG23</f>
        <v>0.004285714286</v>
      </c>
      <c r="AJ23" s="656">
        <f t="shared" si="13"/>
        <v>0.2232142857</v>
      </c>
      <c r="AK23" s="638">
        <f t="shared" si="14"/>
        <v>7962.5</v>
      </c>
      <c r="AL23" s="638">
        <f>AK23/AM1</f>
        <v>556.4290706</v>
      </c>
      <c r="AM23" s="638">
        <f t="shared" si="15"/>
        <v>62.9010989</v>
      </c>
      <c r="AN23" s="640"/>
      <c r="AO23" s="638">
        <v>35000.0</v>
      </c>
      <c r="AP23" s="655">
        <v>0.2325</v>
      </c>
      <c r="AQ23" s="656">
        <f>AQ1/AO23</f>
        <v>0.004285714286</v>
      </c>
      <c r="AR23" s="656">
        <f t="shared" si="16"/>
        <v>0.2282142857</v>
      </c>
      <c r="AS23" s="638">
        <f t="shared" si="17"/>
        <v>8137.5</v>
      </c>
      <c r="AT23" s="638">
        <f>AS23/AU1</f>
        <v>566.5467626</v>
      </c>
      <c r="AU23" s="638">
        <f t="shared" si="18"/>
        <v>61.77777778</v>
      </c>
      <c r="AV23" s="640"/>
      <c r="AW23" s="638">
        <v>28000.0</v>
      </c>
      <c r="AX23" s="655">
        <v>0.28</v>
      </c>
      <c r="AY23" s="656">
        <f>AY1/AW23</f>
        <v>0.005357142857</v>
      </c>
      <c r="AZ23" s="656">
        <f t="shared" si="19"/>
        <v>0.2746428571</v>
      </c>
      <c r="BA23" s="638">
        <f t="shared" si="20"/>
        <v>7840</v>
      </c>
      <c r="BB23" s="638">
        <f>BA23/BC1</f>
        <v>544.5705024</v>
      </c>
      <c r="BC23" s="638">
        <f t="shared" si="21"/>
        <v>51.41666667</v>
      </c>
      <c r="BD23" s="648"/>
    </row>
    <row r="24">
      <c r="A24" s="638">
        <v>41000.0</v>
      </c>
      <c r="B24" s="655">
        <v>0.225</v>
      </c>
      <c r="C24" s="656">
        <f>C1/A24</f>
        <v>0.003658536585</v>
      </c>
      <c r="D24" s="656">
        <f t="shared" si="1"/>
        <v>0.2213414634</v>
      </c>
      <c r="E24" s="638">
        <f t="shared" si="2"/>
        <v>9225</v>
      </c>
      <c r="F24" s="638">
        <f>E24/G1</f>
        <v>648.7341772</v>
      </c>
      <c r="G24" s="638">
        <f t="shared" si="3"/>
        <v>63.2</v>
      </c>
      <c r="H24" s="657"/>
      <c r="I24" s="638">
        <v>41000.0</v>
      </c>
      <c r="J24" s="655">
        <v>0.224</v>
      </c>
      <c r="K24" s="656">
        <f>K1/I24</f>
        <v>0.003658536585</v>
      </c>
      <c r="L24" s="656">
        <f t="shared" si="4"/>
        <v>0.2203414634</v>
      </c>
      <c r="M24" s="638">
        <f t="shared" si="5"/>
        <v>9184</v>
      </c>
      <c r="N24" s="638">
        <f>M24/O1</f>
        <v>642.9871645</v>
      </c>
      <c r="O24" s="638">
        <f t="shared" si="6"/>
        <v>63.76488095</v>
      </c>
      <c r="P24" s="657"/>
      <c r="Q24" s="638"/>
      <c r="R24" s="638"/>
      <c r="S24" s="656"/>
      <c r="T24" s="656"/>
      <c r="U24" s="638"/>
      <c r="V24" s="638"/>
      <c r="W24" s="638"/>
      <c r="X24" s="658"/>
      <c r="Y24" s="659">
        <v>29000.0</v>
      </c>
      <c r="Z24" s="642">
        <v>0.2575</v>
      </c>
      <c r="AA24" s="642">
        <f>AA1/Y24</f>
        <v>0.005172413793</v>
      </c>
      <c r="AB24" s="642">
        <f t="shared" si="10"/>
        <v>0.2523275862</v>
      </c>
      <c r="AC24" s="659">
        <f t="shared" si="11"/>
        <v>7467.5</v>
      </c>
      <c r="AD24" s="659">
        <f>AC24/AE1</f>
        <v>455.9841238</v>
      </c>
      <c r="AE24" s="659">
        <f t="shared" si="12"/>
        <v>63.5987055</v>
      </c>
      <c r="AF24" s="658"/>
      <c r="AG24" s="638"/>
      <c r="AH24" s="638"/>
      <c r="AI24" s="656"/>
      <c r="AJ24" s="656"/>
      <c r="AK24" s="638">
        <f t="shared" si="14"/>
        <v>0</v>
      </c>
      <c r="AL24" s="638">
        <f>AK24/AM1</f>
        <v>0</v>
      </c>
      <c r="AM24" s="638" t="str">
        <f t="shared" si="15"/>
        <v>#DIV/0!</v>
      </c>
      <c r="AN24" s="640"/>
      <c r="AO24" s="638"/>
      <c r="AP24" s="638"/>
      <c r="AQ24" s="656"/>
      <c r="AR24" s="656"/>
      <c r="AS24" s="638">
        <f t="shared" si="17"/>
        <v>0</v>
      </c>
      <c r="AT24" s="638">
        <f>AS24/AU1</f>
        <v>0</v>
      </c>
      <c r="AU24" s="638" t="str">
        <f t="shared" si="18"/>
        <v>#DIV/0!</v>
      </c>
      <c r="AV24" s="640"/>
      <c r="AW24" s="638">
        <v>29000.0</v>
      </c>
      <c r="AX24" s="655">
        <v>0.275</v>
      </c>
      <c r="AY24" s="656">
        <f>AY1/AW24</f>
        <v>0.005172413793</v>
      </c>
      <c r="AZ24" s="656">
        <f t="shared" si="19"/>
        <v>0.2698275862</v>
      </c>
      <c r="BA24" s="638">
        <f t="shared" si="20"/>
        <v>7975</v>
      </c>
      <c r="BB24" s="638">
        <f>BA24/BC1</f>
        <v>553.9476731</v>
      </c>
      <c r="BC24" s="638">
        <f t="shared" si="21"/>
        <v>52.35151515</v>
      </c>
      <c r="BD24" s="648"/>
    </row>
    <row r="25">
      <c r="A25" s="638">
        <v>42000.0</v>
      </c>
      <c r="B25" s="655">
        <v>0.223</v>
      </c>
      <c r="C25" s="656">
        <f>C1/A25</f>
        <v>0.003571428571</v>
      </c>
      <c r="D25" s="656">
        <f t="shared" si="1"/>
        <v>0.2194285714</v>
      </c>
      <c r="E25" s="638">
        <f t="shared" si="2"/>
        <v>9366</v>
      </c>
      <c r="F25" s="638">
        <f>E25/G1</f>
        <v>658.649789</v>
      </c>
      <c r="G25" s="638">
        <f t="shared" si="3"/>
        <v>63.76681614</v>
      </c>
      <c r="H25" s="657"/>
      <c r="I25" s="638">
        <v>42000.0</v>
      </c>
      <c r="J25" s="655">
        <v>0.223</v>
      </c>
      <c r="K25" s="656">
        <f>K1/I25</f>
        <v>0.003571428571</v>
      </c>
      <c r="L25" s="656">
        <f t="shared" si="4"/>
        <v>0.2194285714</v>
      </c>
      <c r="M25" s="638">
        <f t="shared" si="5"/>
        <v>9366</v>
      </c>
      <c r="N25" s="638">
        <f>M25/O1</f>
        <v>655.7292882</v>
      </c>
      <c r="O25" s="638">
        <f t="shared" si="6"/>
        <v>64.05082212</v>
      </c>
      <c r="P25" s="657"/>
      <c r="Q25" s="638"/>
      <c r="R25" s="638"/>
      <c r="S25" s="656"/>
      <c r="T25" s="656"/>
      <c r="U25" s="638"/>
      <c r="V25" s="638"/>
      <c r="W25" s="638"/>
      <c r="X25" s="658"/>
      <c r="Y25" s="659">
        <v>30000.0</v>
      </c>
      <c r="Z25" s="642">
        <v>0.255</v>
      </c>
      <c r="AA25" s="642">
        <f>AA1/Y25</f>
        <v>0.005</v>
      </c>
      <c r="AB25" s="642">
        <f t="shared" si="10"/>
        <v>0.25</v>
      </c>
      <c r="AC25" s="659">
        <f t="shared" si="11"/>
        <v>7650</v>
      </c>
      <c r="AD25" s="659">
        <f>AC25/AE1</f>
        <v>467.1280277</v>
      </c>
      <c r="AE25" s="659">
        <f t="shared" si="12"/>
        <v>64.22222222</v>
      </c>
      <c r="AF25" s="658"/>
      <c r="AG25" s="638"/>
      <c r="AH25" s="638"/>
      <c r="AI25" s="656"/>
      <c r="AJ25" s="656"/>
      <c r="AK25" s="638">
        <f t="shared" si="14"/>
        <v>0</v>
      </c>
      <c r="AL25" s="638">
        <f>AK25/AM1</f>
        <v>0</v>
      </c>
      <c r="AM25" s="638" t="str">
        <f t="shared" si="15"/>
        <v>#DIV/0!</v>
      </c>
      <c r="AN25" s="640"/>
      <c r="AO25" s="638"/>
      <c r="AP25" s="638"/>
      <c r="AQ25" s="656"/>
      <c r="AR25" s="656"/>
      <c r="AS25" s="638">
        <f t="shared" si="17"/>
        <v>0</v>
      </c>
      <c r="AT25" s="638">
        <f>AS25/AU1</f>
        <v>0</v>
      </c>
      <c r="AU25" s="638" t="str">
        <f t="shared" si="18"/>
        <v>#DIV/0!</v>
      </c>
      <c r="AV25" s="640"/>
      <c r="AW25" s="638">
        <v>30000.0</v>
      </c>
      <c r="AX25" s="655">
        <v>0.27</v>
      </c>
      <c r="AY25" s="656">
        <f>AY1/AW25</f>
        <v>0.005</v>
      </c>
      <c r="AZ25" s="656">
        <f t="shared" si="19"/>
        <v>0.265</v>
      </c>
      <c r="BA25" s="638">
        <f t="shared" si="20"/>
        <v>8100</v>
      </c>
      <c r="BB25" s="638">
        <f>BA25/BC1</f>
        <v>562.6302385</v>
      </c>
      <c r="BC25" s="638">
        <f t="shared" si="21"/>
        <v>53.32098765</v>
      </c>
      <c r="BD25" s="648"/>
    </row>
    <row r="26">
      <c r="A26" s="638">
        <v>43000.0</v>
      </c>
      <c r="B26" s="655">
        <v>0.221</v>
      </c>
      <c r="C26" s="656">
        <f>C1/A26</f>
        <v>0.003488372093</v>
      </c>
      <c r="D26" s="656">
        <f t="shared" si="1"/>
        <v>0.2175116279</v>
      </c>
      <c r="E26" s="638">
        <f t="shared" si="2"/>
        <v>9503</v>
      </c>
      <c r="F26" s="638">
        <f>E26/G1</f>
        <v>668.2841069</v>
      </c>
      <c r="G26" s="638">
        <f t="shared" si="3"/>
        <v>64.3438914</v>
      </c>
      <c r="H26" s="657"/>
      <c r="I26" s="638">
        <v>43000.0</v>
      </c>
      <c r="J26" s="655">
        <v>0.222</v>
      </c>
      <c r="K26" s="656">
        <f>K1/I26</f>
        <v>0.003488372093</v>
      </c>
      <c r="L26" s="656">
        <f t="shared" si="4"/>
        <v>0.2185116279</v>
      </c>
      <c r="M26" s="638">
        <f t="shared" si="5"/>
        <v>9546</v>
      </c>
      <c r="N26" s="638">
        <f>M26/O1</f>
        <v>668.3313886</v>
      </c>
      <c r="O26" s="638">
        <f t="shared" si="6"/>
        <v>64.33933934</v>
      </c>
      <c r="P26" s="657"/>
      <c r="Q26" s="638"/>
      <c r="R26" s="638"/>
      <c r="S26" s="656"/>
      <c r="T26" s="656"/>
      <c r="U26" s="638"/>
      <c r="V26" s="638"/>
      <c r="W26" s="638"/>
      <c r="X26" s="658"/>
      <c r="Y26" s="659">
        <v>31000.0</v>
      </c>
      <c r="Z26" s="642">
        <v>0.254</v>
      </c>
      <c r="AA26" s="642">
        <f>AA1/Y26</f>
        <v>0.004838709677</v>
      </c>
      <c r="AB26" s="642">
        <f t="shared" si="10"/>
        <v>0.2491612903</v>
      </c>
      <c r="AC26" s="659">
        <f t="shared" si="11"/>
        <v>7874</v>
      </c>
      <c r="AD26" s="659">
        <f>AC26/AE1</f>
        <v>480.8060248</v>
      </c>
      <c r="AE26" s="659">
        <f t="shared" si="12"/>
        <v>64.47506562</v>
      </c>
      <c r="AF26" s="658"/>
      <c r="AG26" s="638"/>
      <c r="AH26" s="638"/>
      <c r="AI26" s="656"/>
      <c r="AJ26" s="656"/>
      <c r="AK26" s="638">
        <f t="shared" si="14"/>
        <v>0</v>
      </c>
      <c r="AL26" s="638">
        <f>AK26/AM1</f>
        <v>0</v>
      </c>
      <c r="AM26" s="638" t="str">
        <f t="shared" si="15"/>
        <v>#DIV/0!</v>
      </c>
      <c r="AN26" s="640"/>
      <c r="AO26" s="638"/>
      <c r="AP26" s="638"/>
      <c r="AQ26" s="656"/>
      <c r="AR26" s="656"/>
      <c r="AS26" s="638">
        <f t="shared" si="17"/>
        <v>0</v>
      </c>
      <c r="AT26" s="638">
        <f>AS26/AU1</f>
        <v>0</v>
      </c>
      <c r="AU26" s="638" t="str">
        <f t="shared" si="18"/>
        <v>#DIV/0!</v>
      </c>
      <c r="AV26" s="640"/>
      <c r="AW26" s="638">
        <v>31000.0</v>
      </c>
      <c r="AX26" s="655">
        <v>0.265</v>
      </c>
      <c r="AY26" s="656">
        <f>AY1/AW26</f>
        <v>0.004838709677</v>
      </c>
      <c r="AZ26" s="656">
        <f t="shared" si="19"/>
        <v>0.2601612903</v>
      </c>
      <c r="BA26" s="638">
        <f t="shared" si="20"/>
        <v>8215</v>
      </c>
      <c r="BB26" s="638">
        <f>BA26/BC1</f>
        <v>570.6181987</v>
      </c>
      <c r="BC26" s="638">
        <f t="shared" si="21"/>
        <v>54.32704403</v>
      </c>
      <c r="BD26" s="648"/>
    </row>
    <row r="27">
      <c r="A27" s="638">
        <v>44000.0</v>
      </c>
      <c r="B27" s="655">
        <v>0.219</v>
      </c>
      <c r="C27" s="656">
        <f>C1/A27</f>
        <v>0.003409090909</v>
      </c>
      <c r="D27" s="656">
        <f t="shared" si="1"/>
        <v>0.2155909091</v>
      </c>
      <c r="E27" s="638">
        <f t="shared" si="2"/>
        <v>9636</v>
      </c>
      <c r="F27" s="638">
        <f>E27/G1</f>
        <v>677.6371308</v>
      </c>
      <c r="G27" s="638">
        <f t="shared" si="3"/>
        <v>64.93150685</v>
      </c>
      <c r="H27" s="657"/>
      <c r="I27" s="638">
        <v>44000.0</v>
      </c>
      <c r="J27" s="655">
        <v>0.221</v>
      </c>
      <c r="K27" s="656">
        <f>K1/I27</f>
        <v>0.003409090909</v>
      </c>
      <c r="L27" s="656">
        <f t="shared" si="4"/>
        <v>0.2175909091</v>
      </c>
      <c r="M27" s="638">
        <f t="shared" si="5"/>
        <v>9724</v>
      </c>
      <c r="N27" s="638">
        <f>M27/O1</f>
        <v>680.7934656</v>
      </c>
      <c r="O27" s="638">
        <f t="shared" si="6"/>
        <v>64.63046757</v>
      </c>
      <c r="P27" s="657"/>
      <c r="Q27" s="638"/>
      <c r="R27" s="638"/>
      <c r="S27" s="656"/>
      <c r="T27" s="656"/>
      <c r="U27" s="638"/>
      <c r="V27" s="638"/>
      <c r="W27" s="638"/>
      <c r="X27" s="658"/>
      <c r="Y27" s="659">
        <v>32000.0</v>
      </c>
      <c r="Z27" s="642">
        <v>0.253</v>
      </c>
      <c r="AA27" s="642">
        <f>AA1/Y27</f>
        <v>0.0046875</v>
      </c>
      <c r="AB27" s="642">
        <f t="shared" si="10"/>
        <v>0.2483125</v>
      </c>
      <c r="AC27" s="659">
        <f t="shared" si="11"/>
        <v>8096</v>
      </c>
      <c r="AD27" s="659">
        <f>AC27/AE1</f>
        <v>494.361897</v>
      </c>
      <c r="AE27" s="659">
        <f t="shared" si="12"/>
        <v>64.72990777</v>
      </c>
      <c r="AF27" s="658"/>
      <c r="AG27" s="638"/>
      <c r="AH27" s="638"/>
      <c r="AI27" s="656"/>
      <c r="AJ27" s="656"/>
      <c r="AK27" s="638">
        <f t="shared" si="14"/>
        <v>0</v>
      </c>
      <c r="AL27" s="638">
        <f>AK27/AM1</f>
        <v>0</v>
      </c>
      <c r="AM27" s="638" t="str">
        <f t="shared" si="15"/>
        <v>#DIV/0!</v>
      </c>
      <c r="AN27" s="640"/>
      <c r="AO27" s="638"/>
      <c r="AP27" s="638"/>
      <c r="AQ27" s="656"/>
      <c r="AR27" s="656"/>
      <c r="AS27" s="638">
        <f t="shared" si="17"/>
        <v>0</v>
      </c>
      <c r="AT27" s="638">
        <f>AS27/AU1</f>
        <v>0</v>
      </c>
      <c r="AU27" s="638" t="str">
        <f t="shared" si="18"/>
        <v>#DIV/0!</v>
      </c>
      <c r="AV27" s="640"/>
      <c r="AW27" s="638">
        <v>32000.0</v>
      </c>
      <c r="AX27" s="655">
        <v>0.26</v>
      </c>
      <c r="AY27" s="656">
        <f>AY1/AW27</f>
        <v>0.0046875</v>
      </c>
      <c r="AZ27" s="656">
        <f t="shared" si="19"/>
        <v>0.2553125</v>
      </c>
      <c r="BA27" s="638">
        <f t="shared" si="20"/>
        <v>8320</v>
      </c>
      <c r="BB27" s="638">
        <f>BA27/BC1</f>
        <v>577.9115536</v>
      </c>
      <c r="BC27" s="638">
        <f t="shared" si="21"/>
        <v>55.37179487</v>
      </c>
      <c r="BD27" s="648"/>
    </row>
    <row r="28">
      <c r="A28" s="638">
        <v>45000.0</v>
      </c>
      <c r="B28" s="655">
        <v>0.217</v>
      </c>
      <c r="C28" s="656">
        <f>C1/A28</f>
        <v>0.003333333333</v>
      </c>
      <c r="D28" s="656">
        <f t="shared" si="1"/>
        <v>0.2136666667</v>
      </c>
      <c r="E28" s="638">
        <f t="shared" si="2"/>
        <v>9765</v>
      </c>
      <c r="F28" s="638">
        <f>E28/G1</f>
        <v>686.7088608</v>
      </c>
      <c r="G28" s="638">
        <f t="shared" si="3"/>
        <v>65.52995392</v>
      </c>
      <c r="H28" s="657"/>
      <c r="I28" s="638">
        <v>45000.0</v>
      </c>
      <c r="J28" s="655">
        <v>0.22</v>
      </c>
      <c r="K28" s="656">
        <f>K1/I28</f>
        <v>0.003333333333</v>
      </c>
      <c r="L28" s="656">
        <f t="shared" si="4"/>
        <v>0.2166666667</v>
      </c>
      <c r="M28" s="638">
        <f t="shared" si="5"/>
        <v>9900</v>
      </c>
      <c r="N28" s="638">
        <f>M28/O1</f>
        <v>693.1155193</v>
      </c>
      <c r="O28" s="638">
        <f t="shared" si="6"/>
        <v>64.92424242</v>
      </c>
      <c r="P28" s="657"/>
      <c r="Q28" s="638"/>
      <c r="R28" s="638"/>
      <c r="S28" s="656"/>
      <c r="T28" s="656"/>
      <c r="U28" s="638"/>
      <c r="V28" s="638"/>
      <c r="W28" s="638"/>
      <c r="X28" s="658"/>
      <c r="Y28" s="659">
        <v>33000.0</v>
      </c>
      <c r="Z28" s="642">
        <v>0.252</v>
      </c>
      <c r="AA28" s="642">
        <f>AA1/Y28</f>
        <v>0.004545454545</v>
      </c>
      <c r="AB28" s="642">
        <f t="shared" si="10"/>
        <v>0.2474545455</v>
      </c>
      <c r="AC28" s="659">
        <f t="shared" si="11"/>
        <v>8316</v>
      </c>
      <c r="AD28" s="659">
        <f>AC28/AE1</f>
        <v>507.7956442</v>
      </c>
      <c r="AE28" s="659">
        <f t="shared" si="12"/>
        <v>64.98677249</v>
      </c>
      <c r="AF28" s="658"/>
      <c r="AG28" s="638"/>
      <c r="AH28" s="638"/>
      <c r="AI28" s="656"/>
      <c r="AJ28" s="656"/>
      <c r="AK28" s="638">
        <f t="shared" si="14"/>
        <v>0</v>
      </c>
      <c r="AL28" s="638">
        <f>AK28/AM1</f>
        <v>0</v>
      </c>
      <c r="AM28" s="638" t="str">
        <f t="shared" si="15"/>
        <v>#DIV/0!</v>
      </c>
      <c r="AN28" s="640"/>
      <c r="AO28" s="638"/>
      <c r="AP28" s="638"/>
      <c r="AQ28" s="656"/>
      <c r="AR28" s="656"/>
      <c r="AS28" s="638">
        <f t="shared" si="17"/>
        <v>0</v>
      </c>
      <c r="AT28" s="638">
        <f>AS28/AU1</f>
        <v>0</v>
      </c>
      <c r="AU28" s="638" t="str">
        <f t="shared" si="18"/>
        <v>#DIV/0!</v>
      </c>
      <c r="AV28" s="640"/>
      <c r="AW28" s="638">
        <v>33000.0</v>
      </c>
      <c r="AX28" s="655">
        <v>0.255</v>
      </c>
      <c r="AY28" s="656">
        <f>AY1/AW28</f>
        <v>0.004545454545</v>
      </c>
      <c r="AZ28" s="656">
        <f t="shared" si="19"/>
        <v>0.2504545455</v>
      </c>
      <c r="BA28" s="638">
        <f t="shared" si="20"/>
        <v>8415</v>
      </c>
      <c r="BB28" s="638">
        <f>BA28/BC1</f>
        <v>584.5103033</v>
      </c>
      <c r="BC28" s="638">
        <f t="shared" si="21"/>
        <v>56.45751634</v>
      </c>
      <c r="BD28" s="648"/>
    </row>
    <row r="29">
      <c r="A29" s="638">
        <v>46000.0</v>
      </c>
      <c r="B29" s="655">
        <v>0.215</v>
      </c>
      <c r="C29" s="656">
        <f>C1/A29</f>
        <v>0.003260869565</v>
      </c>
      <c r="D29" s="656">
        <f t="shared" si="1"/>
        <v>0.2117391304</v>
      </c>
      <c r="E29" s="638">
        <f t="shared" si="2"/>
        <v>9890</v>
      </c>
      <c r="F29" s="638">
        <f>E29/G1</f>
        <v>695.4992968</v>
      </c>
      <c r="G29" s="638">
        <f t="shared" si="3"/>
        <v>66.13953488</v>
      </c>
      <c r="H29" s="657"/>
      <c r="I29" s="638">
        <v>46000.0</v>
      </c>
      <c r="J29" s="655">
        <v>0.219</v>
      </c>
      <c r="K29" s="656">
        <f>K1/I29</f>
        <v>0.003260869565</v>
      </c>
      <c r="L29" s="656">
        <f t="shared" si="4"/>
        <v>0.2157391304</v>
      </c>
      <c r="M29" s="638">
        <f t="shared" si="5"/>
        <v>10074</v>
      </c>
      <c r="N29" s="638">
        <f>M29/O1</f>
        <v>705.2975496</v>
      </c>
      <c r="O29" s="638">
        <f t="shared" si="6"/>
        <v>65.22070015</v>
      </c>
      <c r="P29" s="657"/>
      <c r="Q29" s="638"/>
      <c r="R29" s="638"/>
      <c r="S29" s="656"/>
      <c r="T29" s="656"/>
      <c r="U29" s="638"/>
      <c r="V29" s="638"/>
      <c r="W29" s="638"/>
      <c r="X29" s="658"/>
      <c r="Y29" s="659">
        <v>34000.0</v>
      </c>
      <c r="Z29" s="642">
        <v>0.251</v>
      </c>
      <c r="AA29" s="642">
        <f>AA1/Y29</f>
        <v>0.004411764706</v>
      </c>
      <c r="AB29" s="642">
        <f t="shared" si="10"/>
        <v>0.2465882353</v>
      </c>
      <c r="AC29" s="659">
        <f t="shared" si="11"/>
        <v>8534</v>
      </c>
      <c r="AD29" s="659">
        <f>AC29/AE1</f>
        <v>521.1072664</v>
      </c>
      <c r="AE29" s="659">
        <f t="shared" si="12"/>
        <v>65.24568393</v>
      </c>
      <c r="AF29" s="658"/>
      <c r="AG29" s="638"/>
      <c r="AH29" s="638"/>
      <c r="AI29" s="656"/>
      <c r="AJ29" s="656"/>
      <c r="AK29" s="638">
        <f t="shared" si="14"/>
        <v>0</v>
      </c>
      <c r="AL29" s="638">
        <f>AK29/AM1</f>
        <v>0</v>
      </c>
      <c r="AM29" s="638" t="str">
        <f t="shared" si="15"/>
        <v>#DIV/0!</v>
      </c>
      <c r="AN29" s="640"/>
      <c r="AO29" s="638"/>
      <c r="AP29" s="638"/>
      <c r="AQ29" s="656"/>
      <c r="AR29" s="656"/>
      <c r="AS29" s="638">
        <f t="shared" si="17"/>
        <v>0</v>
      </c>
      <c r="AT29" s="638">
        <f>AS29/AU1</f>
        <v>0</v>
      </c>
      <c r="AU29" s="638" t="str">
        <f t="shared" si="18"/>
        <v>#DIV/0!</v>
      </c>
      <c r="AV29" s="640"/>
      <c r="AW29" s="638">
        <v>34000.0</v>
      </c>
      <c r="AX29" s="655">
        <v>0.25</v>
      </c>
      <c r="AY29" s="656">
        <f>AY1/AW29</f>
        <v>0.004411764706</v>
      </c>
      <c r="AZ29" s="656">
        <f t="shared" si="19"/>
        <v>0.2455882353</v>
      </c>
      <c r="BA29" s="638">
        <f t="shared" si="20"/>
        <v>8500</v>
      </c>
      <c r="BB29" s="638">
        <f>BA29/BC1</f>
        <v>590.4144478</v>
      </c>
      <c r="BC29" s="638">
        <f t="shared" si="21"/>
        <v>57.58666667</v>
      </c>
      <c r="BD29" s="648"/>
    </row>
    <row r="30">
      <c r="A30" s="638">
        <v>47000.0</v>
      </c>
      <c r="B30" s="655">
        <v>0.213</v>
      </c>
      <c r="C30" s="656">
        <f>C1/A30</f>
        <v>0.003191489362</v>
      </c>
      <c r="D30" s="656">
        <f t="shared" si="1"/>
        <v>0.2098085106</v>
      </c>
      <c r="E30" s="638">
        <f t="shared" si="2"/>
        <v>10011</v>
      </c>
      <c r="F30" s="638">
        <f>E30/G1</f>
        <v>704.0084388</v>
      </c>
      <c r="G30" s="638">
        <f t="shared" si="3"/>
        <v>66.76056338</v>
      </c>
      <c r="H30" s="657"/>
      <c r="I30" s="638">
        <v>47000.0</v>
      </c>
      <c r="J30" s="655">
        <v>0.218</v>
      </c>
      <c r="K30" s="656">
        <f>K1/I30</f>
        <v>0.003191489362</v>
      </c>
      <c r="L30" s="656">
        <f t="shared" si="4"/>
        <v>0.2148085106</v>
      </c>
      <c r="M30" s="638">
        <f t="shared" si="5"/>
        <v>10246</v>
      </c>
      <c r="N30" s="638">
        <f>M30/O1</f>
        <v>717.3395566</v>
      </c>
      <c r="O30" s="638">
        <f t="shared" si="6"/>
        <v>65.51987768</v>
      </c>
      <c r="P30" s="657"/>
      <c r="Q30" s="638"/>
      <c r="R30" s="638"/>
      <c r="S30" s="656"/>
      <c r="T30" s="656"/>
      <c r="U30" s="638"/>
      <c r="V30" s="638"/>
      <c r="W30" s="638"/>
      <c r="X30" s="658"/>
      <c r="Y30" s="659">
        <v>35000.0</v>
      </c>
      <c r="Z30" s="642">
        <v>0.25</v>
      </c>
      <c r="AA30" s="642">
        <f>AA1/Y30</f>
        <v>0.004285714286</v>
      </c>
      <c r="AB30" s="642">
        <f t="shared" si="10"/>
        <v>0.2457142857</v>
      </c>
      <c r="AC30" s="659">
        <f t="shared" si="11"/>
        <v>8750</v>
      </c>
      <c r="AD30" s="659">
        <f>AC30/AE1</f>
        <v>534.2967637</v>
      </c>
      <c r="AE30" s="659">
        <f t="shared" si="12"/>
        <v>65.50666667</v>
      </c>
      <c r="AF30" s="658"/>
      <c r="AG30" s="638"/>
      <c r="AH30" s="638"/>
      <c r="AI30" s="656"/>
      <c r="AJ30" s="656"/>
      <c r="AK30" s="638">
        <f t="shared" si="14"/>
        <v>0</v>
      </c>
      <c r="AL30" s="638">
        <f>AK30/AM1</f>
        <v>0</v>
      </c>
      <c r="AM30" s="638" t="str">
        <f t="shared" si="15"/>
        <v>#DIV/0!</v>
      </c>
      <c r="AN30" s="640"/>
      <c r="AO30" s="638"/>
      <c r="AP30" s="638"/>
      <c r="AQ30" s="656"/>
      <c r="AR30" s="656"/>
      <c r="AS30" s="638">
        <f t="shared" si="17"/>
        <v>0</v>
      </c>
      <c r="AT30" s="638">
        <f>AS30/AU1</f>
        <v>0</v>
      </c>
      <c r="AU30" s="638" t="str">
        <f t="shared" si="18"/>
        <v>#DIV/0!</v>
      </c>
      <c r="AV30" s="640"/>
      <c r="AW30" s="638">
        <v>35000.0</v>
      </c>
      <c r="AX30" s="655">
        <v>0.245</v>
      </c>
      <c r="AY30" s="656">
        <f>AY1/AW30</f>
        <v>0.004285714286</v>
      </c>
      <c r="AZ30" s="656">
        <f t="shared" si="19"/>
        <v>0.2407142857</v>
      </c>
      <c r="BA30" s="638">
        <f t="shared" si="20"/>
        <v>8575</v>
      </c>
      <c r="BB30" s="638">
        <f>BA30/BC1</f>
        <v>595.623987</v>
      </c>
      <c r="BC30" s="638">
        <f t="shared" si="21"/>
        <v>58.76190476</v>
      </c>
      <c r="BD30" s="648"/>
    </row>
    <row r="31">
      <c r="A31" s="638">
        <v>48000.0</v>
      </c>
      <c r="B31" s="655">
        <v>0.211</v>
      </c>
      <c r="C31" s="656">
        <f>C1/A31</f>
        <v>0.003125</v>
      </c>
      <c r="D31" s="656">
        <f t="shared" si="1"/>
        <v>0.207875</v>
      </c>
      <c r="E31" s="638">
        <f t="shared" si="2"/>
        <v>10128</v>
      </c>
      <c r="F31" s="638">
        <f>E31/G1</f>
        <v>712.2362869</v>
      </c>
      <c r="G31" s="638">
        <f t="shared" si="3"/>
        <v>67.39336493</v>
      </c>
      <c r="H31" s="657"/>
      <c r="I31" s="638">
        <v>48000.0</v>
      </c>
      <c r="J31" s="655">
        <v>0.217</v>
      </c>
      <c r="K31" s="656">
        <f>K1/I31</f>
        <v>0.003125</v>
      </c>
      <c r="L31" s="656">
        <f t="shared" si="4"/>
        <v>0.213875</v>
      </c>
      <c r="M31" s="638">
        <f t="shared" si="5"/>
        <v>10416</v>
      </c>
      <c r="N31" s="638">
        <f>M31/O1</f>
        <v>729.2415403</v>
      </c>
      <c r="O31" s="638">
        <f t="shared" si="6"/>
        <v>65.8218126</v>
      </c>
      <c r="P31" s="657"/>
      <c r="Q31" s="638"/>
      <c r="R31" s="638"/>
      <c r="S31" s="656"/>
      <c r="T31" s="656"/>
      <c r="U31" s="638"/>
      <c r="V31" s="638"/>
      <c r="W31" s="638"/>
      <c r="X31" s="658"/>
      <c r="Y31" s="659">
        <v>36000.0</v>
      </c>
      <c r="Z31" s="642">
        <v>0.249</v>
      </c>
      <c r="AA31" s="642">
        <f>AA1/Y31</f>
        <v>0.004166666667</v>
      </c>
      <c r="AB31" s="642">
        <f t="shared" si="10"/>
        <v>0.2448333333</v>
      </c>
      <c r="AC31" s="659">
        <f t="shared" si="11"/>
        <v>8964</v>
      </c>
      <c r="AD31" s="659">
        <f>AC31/AE1</f>
        <v>547.364136</v>
      </c>
      <c r="AE31" s="659">
        <f t="shared" si="12"/>
        <v>65.76974565</v>
      </c>
      <c r="AF31" s="658"/>
      <c r="AG31" s="638"/>
      <c r="AH31" s="638"/>
      <c r="AI31" s="656"/>
      <c r="AJ31" s="656"/>
      <c r="AK31" s="638">
        <f t="shared" si="14"/>
        <v>0</v>
      </c>
      <c r="AL31" s="638">
        <f>AK31/AM1</f>
        <v>0</v>
      </c>
      <c r="AM31" s="638" t="str">
        <f t="shared" si="15"/>
        <v>#DIV/0!</v>
      </c>
      <c r="AN31" s="640"/>
      <c r="AO31" s="638"/>
      <c r="AP31" s="638"/>
      <c r="AQ31" s="656"/>
      <c r="AR31" s="656"/>
      <c r="AS31" s="638">
        <f t="shared" si="17"/>
        <v>0</v>
      </c>
      <c r="AT31" s="638">
        <f>AS31/AU1</f>
        <v>0</v>
      </c>
      <c r="AU31" s="638" t="str">
        <f t="shared" si="18"/>
        <v>#DIV/0!</v>
      </c>
      <c r="AV31" s="640"/>
      <c r="AW31" s="638"/>
      <c r="AX31" s="638"/>
      <c r="AY31" s="656"/>
      <c r="AZ31" s="656"/>
      <c r="BA31" s="638">
        <f t="shared" si="20"/>
        <v>0</v>
      </c>
      <c r="BB31" s="638">
        <f>BA31/BC1</f>
        <v>0</v>
      </c>
      <c r="BC31" s="638" t="str">
        <f t="shared" si="21"/>
        <v>#DIV/0!</v>
      </c>
      <c r="BD31" s="648"/>
    </row>
    <row r="32">
      <c r="A32" s="638">
        <v>49000.0</v>
      </c>
      <c r="B32" s="655">
        <v>0.209</v>
      </c>
      <c r="C32" s="656">
        <f>C1/A32</f>
        <v>0.00306122449</v>
      </c>
      <c r="D32" s="656">
        <f t="shared" si="1"/>
        <v>0.2059387755</v>
      </c>
      <c r="E32" s="638">
        <f t="shared" si="2"/>
        <v>10241</v>
      </c>
      <c r="F32" s="638">
        <f>E32/G1</f>
        <v>720.1828411</v>
      </c>
      <c r="G32" s="638">
        <f t="shared" si="3"/>
        <v>68.03827751</v>
      </c>
      <c r="H32" s="657"/>
      <c r="I32" s="638">
        <v>49000.0</v>
      </c>
      <c r="J32" s="655">
        <v>0.216</v>
      </c>
      <c r="K32" s="656">
        <f>K1/I32</f>
        <v>0.00306122449</v>
      </c>
      <c r="L32" s="656">
        <f t="shared" si="4"/>
        <v>0.2129387755</v>
      </c>
      <c r="M32" s="638">
        <f t="shared" si="5"/>
        <v>10584</v>
      </c>
      <c r="N32" s="638">
        <f>M32/O1</f>
        <v>741.0035006</v>
      </c>
      <c r="O32" s="638">
        <f t="shared" si="6"/>
        <v>66.12654321</v>
      </c>
      <c r="P32" s="657"/>
      <c r="Q32" s="638"/>
      <c r="R32" s="638"/>
      <c r="S32" s="656"/>
      <c r="T32" s="656"/>
      <c r="U32" s="638"/>
      <c r="V32" s="638"/>
      <c r="W32" s="638"/>
      <c r="X32" s="658"/>
      <c r="Y32" s="659">
        <v>37000.0</v>
      </c>
      <c r="Z32" s="642">
        <v>0.248</v>
      </c>
      <c r="AA32" s="642">
        <f>AA1/Y32</f>
        <v>0.004054054054</v>
      </c>
      <c r="AB32" s="642">
        <f t="shared" si="10"/>
        <v>0.2439459459</v>
      </c>
      <c r="AC32" s="659">
        <f t="shared" si="11"/>
        <v>9176</v>
      </c>
      <c r="AD32" s="659">
        <f>AC32/AE1</f>
        <v>560.3093833</v>
      </c>
      <c r="AE32" s="659">
        <f t="shared" si="12"/>
        <v>66.03494624</v>
      </c>
      <c r="AF32" s="658"/>
      <c r="AG32" s="638"/>
      <c r="AH32" s="638"/>
      <c r="AI32" s="656"/>
      <c r="AJ32" s="656"/>
      <c r="AK32" s="638">
        <f t="shared" si="14"/>
        <v>0</v>
      </c>
      <c r="AL32" s="638">
        <f>AK32/AM1</f>
        <v>0</v>
      </c>
      <c r="AM32" s="638" t="str">
        <f t="shared" si="15"/>
        <v>#DIV/0!</v>
      </c>
      <c r="AN32" s="640"/>
      <c r="AO32" s="638"/>
      <c r="AP32" s="638"/>
      <c r="AQ32" s="656"/>
      <c r="AR32" s="656"/>
      <c r="AS32" s="638">
        <f t="shared" si="17"/>
        <v>0</v>
      </c>
      <c r="AT32" s="638">
        <f>AS32/AU1</f>
        <v>0</v>
      </c>
      <c r="AU32" s="638" t="str">
        <f t="shared" si="18"/>
        <v>#DIV/0!</v>
      </c>
      <c r="AV32" s="640"/>
      <c r="AW32" s="638"/>
      <c r="AX32" s="638"/>
      <c r="AY32" s="656"/>
      <c r="AZ32" s="656"/>
      <c r="BA32" s="638">
        <f t="shared" si="20"/>
        <v>0</v>
      </c>
      <c r="BB32" s="638">
        <f>BA32/BC1</f>
        <v>0</v>
      </c>
      <c r="BC32" s="638" t="str">
        <f t="shared" si="21"/>
        <v>#DIV/0!</v>
      </c>
      <c r="BD32" s="648"/>
    </row>
    <row r="33">
      <c r="A33" s="638">
        <v>50000.0</v>
      </c>
      <c r="B33" s="655">
        <v>0.207</v>
      </c>
      <c r="C33" s="656">
        <f>C1/A33</f>
        <v>0.003</v>
      </c>
      <c r="D33" s="656">
        <f t="shared" si="1"/>
        <v>0.204</v>
      </c>
      <c r="E33" s="638">
        <f t="shared" si="2"/>
        <v>10350</v>
      </c>
      <c r="F33" s="638">
        <f>E33/G1</f>
        <v>727.8481013</v>
      </c>
      <c r="G33" s="638">
        <f t="shared" si="3"/>
        <v>68.69565217</v>
      </c>
      <c r="H33" s="657"/>
      <c r="I33" s="638">
        <v>50000.0</v>
      </c>
      <c r="J33" s="655">
        <v>0.215</v>
      </c>
      <c r="K33" s="656">
        <f>K1/I33</f>
        <v>0.003</v>
      </c>
      <c r="L33" s="656">
        <f t="shared" si="4"/>
        <v>0.212</v>
      </c>
      <c r="M33" s="638">
        <f t="shared" si="5"/>
        <v>10750</v>
      </c>
      <c r="N33" s="638">
        <f>M33/O1</f>
        <v>752.6254376</v>
      </c>
      <c r="O33" s="638">
        <f t="shared" si="6"/>
        <v>66.43410853</v>
      </c>
      <c r="P33" s="657"/>
      <c r="Q33" s="638"/>
      <c r="R33" s="638"/>
      <c r="S33" s="656"/>
      <c r="T33" s="656"/>
      <c r="U33" s="638"/>
      <c r="V33" s="638"/>
      <c r="W33" s="638"/>
      <c r="X33" s="658"/>
      <c r="Y33" s="659">
        <v>38000.0</v>
      </c>
      <c r="Z33" s="642">
        <v>0.247</v>
      </c>
      <c r="AA33" s="642">
        <f>AA1/Y33</f>
        <v>0.003947368421</v>
      </c>
      <c r="AB33" s="642">
        <f t="shared" si="10"/>
        <v>0.2430526316</v>
      </c>
      <c r="AC33" s="659">
        <f t="shared" si="11"/>
        <v>9386</v>
      </c>
      <c r="AD33" s="659">
        <f>AC33/AE1</f>
        <v>573.1325056</v>
      </c>
      <c r="AE33" s="659">
        <f t="shared" si="12"/>
        <v>66.3022942</v>
      </c>
      <c r="AF33" s="658"/>
      <c r="AG33" s="638"/>
      <c r="AH33" s="638"/>
      <c r="AI33" s="656"/>
      <c r="AJ33" s="656"/>
      <c r="AK33" s="638">
        <f t="shared" si="14"/>
        <v>0</v>
      </c>
      <c r="AL33" s="638">
        <f>AK33/AM1</f>
        <v>0</v>
      </c>
      <c r="AM33" s="638" t="str">
        <f t="shared" si="15"/>
        <v>#DIV/0!</v>
      </c>
      <c r="AN33" s="640"/>
      <c r="AO33" s="638"/>
      <c r="AP33" s="638"/>
      <c r="AQ33" s="656"/>
      <c r="AR33" s="656"/>
      <c r="AS33" s="638">
        <f t="shared" si="17"/>
        <v>0</v>
      </c>
      <c r="AT33" s="638">
        <f>AS33/AU1</f>
        <v>0</v>
      </c>
      <c r="AU33" s="638" t="str">
        <f t="shared" si="18"/>
        <v>#DIV/0!</v>
      </c>
      <c r="AV33" s="640"/>
      <c r="AW33" s="638"/>
      <c r="AX33" s="638"/>
      <c r="AY33" s="656"/>
      <c r="AZ33" s="656"/>
      <c r="BA33" s="638">
        <f t="shared" si="20"/>
        <v>0</v>
      </c>
      <c r="BB33" s="638">
        <f>BA33/BC1</f>
        <v>0</v>
      </c>
      <c r="BC33" s="638" t="str">
        <f t="shared" si="21"/>
        <v>#DIV/0!</v>
      </c>
      <c r="BD33" s="648"/>
    </row>
    <row r="34">
      <c r="A34" s="638"/>
      <c r="B34" s="638"/>
      <c r="C34" s="638"/>
      <c r="D34" s="638"/>
      <c r="E34" s="638"/>
      <c r="F34" s="638"/>
      <c r="G34" s="638"/>
      <c r="H34" s="657"/>
      <c r="I34" s="638"/>
      <c r="J34" s="638"/>
      <c r="K34" s="638"/>
      <c r="L34" s="638"/>
      <c r="M34" s="638"/>
      <c r="N34" s="638"/>
      <c r="O34" s="638"/>
      <c r="P34" s="657"/>
      <c r="Q34" s="638"/>
      <c r="R34" s="638"/>
      <c r="S34" s="638"/>
      <c r="T34" s="638"/>
      <c r="U34" s="638"/>
      <c r="V34" s="638"/>
      <c r="W34" s="638"/>
      <c r="X34" s="658"/>
      <c r="Y34" s="659">
        <v>39000.0</v>
      </c>
      <c r="Z34" s="642">
        <v>0.246</v>
      </c>
      <c r="AA34" s="642">
        <f>AA1/Y34</f>
        <v>0.003846153846</v>
      </c>
      <c r="AB34" s="642">
        <f t="shared" si="10"/>
        <v>0.2421538462</v>
      </c>
      <c r="AC34" s="659">
        <f t="shared" si="11"/>
        <v>9594</v>
      </c>
      <c r="AD34" s="659">
        <f>AC34/AE1</f>
        <v>585.833503</v>
      </c>
      <c r="AE34" s="659">
        <f t="shared" si="12"/>
        <v>66.57181572</v>
      </c>
      <c r="AF34" s="658"/>
      <c r="AG34" s="638"/>
      <c r="AH34" s="638"/>
      <c r="AI34" s="638"/>
      <c r="AJ34" s="638"/>
      <c r="AK34" s="638">
        <f t="shared" si="14"/>
        <v>0</v>
      </c>
      <c r="AL34" s="638">
        <f>AK34/AM1</f>
        <v>0</v>
      </c>
      <c r="AM34" s="638" t="str">
        <f t="shared" si="15"/>
        <v>#DIV/0!</v>
      </c>
      <c r="AN34" s="640"/>
      <c r="AO34" s="638"/>
      <c r="AP34" s="638"/>
      <c r="AQ34" s="638"/>
      <c r="AR34" s="638"/>
      <c r="AS34" s="638">
        <f t="shared" si="17"/>
        <v>0</v>
      </c>
      <c r="AT34" s="638">
        <f>AS34/AU1</f>
        <v>0</v>
      </c>
      <c r="AU34" s="638" t="str">
        <f t="shared" si="18"/>
        <v>#DIV/0!</v>
      </c>
      <c r="AV34" s="640"/>
      <c r="AW34" s="638"/>
      <c r="AX34" s="638"/>
      <c r="AY34" s="638"/>
      <c r="AZ34" s="638"/>
      <c r="BA34" s="638">
        <f t="shared" si="20"/>
        <v>0</v>
      </c>
      <c r="BB34" s="638">
        <f>BA34/BC1</f>
        <v>0</v>
      </c>
      <c r="BC34" s="638" t="str">
        <f t="shared" si="21"/>
        <v>#DIV/0!</v>
      </c>
      <c r="BD34" s="648"/>
    </row>
    <row r="35">
      <c r="A35" s="638"/>
      <c r="B35" s="638"/>
      <c r="C35" s="638"/>
      <c r="D35" s="638"/>
      <c r="E35" s="638"/>
      <c r="F35" s="638"/>
      <c r="G35" s="638"/>
      <c r="H35" s="657"/>
      <c r="I35" s="638"/>
      <c r="J35" s="638"/>
      <c r="K35" s="638"/>
      <c r="L35" s="638"/>
      <c r="M35" s="638"/>
      <c r="N35" s="638"/>
      <c r="O35" s="638"/>
      <c r="P35" s="657"/>
      <c r="Q35" s="638"/>
      <c r="R35" s="638"/>
      <c r="S35" s="638"/>
      <c r="T35" s="638"/>
      <c r="U35" s="638"/>
      <c r="V35" s="638"/>
      <c r="W35" s="638"/>
      <c r="X35" s="658"/>
      <c r="Y35" s="659">
        <v>40000.0</v>
      </c>
      <c r="Z35" s="642">
        <v>0.245</v>
      </c>
      <c r="AA35" s="642">
        <f>AA1/Y35</f>
        <v>0.00375</v>
      </c>
      <c r="AB35" s="642">
        <f t="shared" si="10"/>
        <v>0.24125</v>
      </c>
      <c r="AC35" s="659">
        <f t="shared" si="11"/>
        <v>9800</v>
      </c>
      <c r="AD35" s="659">
        <f>AC35/AE1</f>
        <v>598.4123753</v>
      </c>
      <c r="AE35" s="659">
        <f t="shared" si="12"/>
        <v>66.84353741</v>
      </c>
      <c r="AF35" s="658"/>
      <c r="AG35" s="638"/>
      <c r="AH35" s="638"/>
      <c r="AI35" s="638"/>
      <c r="AJ35" s="638"/>
      <c r="AK35" s="638">
        <f t="shared" si="14"/>
        <v>0</v>
      </c>
      <c r="AL35" s="638">
        <f>AK35/AM1</f>
        <v>0</v>
      </c>
      <c r="AM35" s="638" t="str">
        <f t="shared" si="15"/>
        <v>#DIV/0!</v>
      </c>
      <c r="AN35" s="640"/>
      <c r="AO35" s="638"/>
      <c r="AP35" s="638"/>
      <c r="AQ35" s="638"/>
      <c r="AR35" s="638"/>
      <c r="AS35" s="638">
        <f t="shared" si="17"/>
        <v>0</v>
      </c>
      <c r="AT35" s="638">
        <f>AS35/AU1</f>
        <v>0</v>
      </c>
      <c r="AU35" s="638" t="str">
        <f t="shared" si="18"/>
        <v>#DIV/0!</v>
      </c>
      <c r="AV35" s="640"/>
      <c r="AW35" s="638"/>
      <c r="AX35" s="638"/>
      <c r="AY35" s="638"/>
      <c r="AZ35" s="638"/>
      <c r="BA35" s="638">
        <f t="shared" si="20"/>
        <v>0</v>
      </c>
      <c r="BB35" s="638">
        <f>BA35/BC1</f>
        <v>0</v>
      </c>
      <c r="BC35" s="638" t="str">
        <f t="shared" si="21"/>
        <v>#DIV/0!</v>
      </c>
      <c r="BD35" s="648"/>
    </row>
    <row r="36">
      <c r="A36" s="638"/>
      <c r="B36" s="638"/>
      <c r="C36" s="638"/>
      <c r="D36" s="638"/>
      <c r="E36" s="638"/>
      <c r="F36" s="638"/>
      <c r="G36" s="638"/>
      <c r="H36" s="657"/>
      <c r="I36" s="638"/>
      <c r="J36" s="638"/>
      <c r="K36" s="638"/>
      <c r="L36" s="638"/>
      <c r="M36" s="638"/>
      <c r="N36" s="638"/>
      <c r="O36" s="638"/>
      <c r="P36" s="657"/>
      <c r="Q36" s="638"/>
      <c r="R36" s="638"/>
      <c r="S36" s="638"/>
      <c r="T36" s="638"/>
      <c r="U36" s="638"/>
      <c r="V36" s="638"/>
      <c r="W36" s="638"/>
      <c r="X36" s="658"/>
      <c r="Y36" s="659">
        <v>41000.0</v>
      </c>
      <c r="Z36" s="642">
        <v>0.244</v>
      </c>
      <c r="AA36" s="642">
        <f>AA1/Y36</f>
        <v>0.003658536585</v>
      </c>
      <c r="AB36" s="642">
        <f t="shared" si="10"/>
        <v>0.2403414634</v>
      </c>
      <c r="AC36" s="659">
        <f t="shared" si="11"/>
        <v>10004</v>
      </c>
      <c r="AD36" s="659">
        <f>AC36/AE1</f>
        <v>610.8691227</v>
      </c>
      <c r="AE36" s="659">
        <f t="shared" si="12"/>
        <v>67.11748634</v>
      </c>
      <c r="AF36" s="658"/>
      <c r="AG36" s="638"/>
      <c r="AH36" s="638"/>
      <c r="AI36" s="638"/>
      <c r="AJ36" s="638"/>
      <c r="AK36" s="638">
        <f t="shared" si="14"/>
        <v>0</v>
      </c>
      <c r="AL36" s="638">
        <f>AK36/AM1</f>
        <v>0</v>
      </c>
      <c r="AM36" s="638" t="str">
        <f t="shared" si="15"/>
        <v>#DIV/0!</v>
      </c>
      <c r="AN36" s="640"/>
      <c r="AO36" s="638"/>
      <c r="AP36" s="638"/>
      <c r="AQ36" s="638"/>
      <c r="AR36" s="638"/>
      <c r="AS36" s="638">
        <f t="shared" si="17"/>
        <v>0</v>
      </c>
      <c r="AT36" s="638">
        <f>AS36/AU1</f>
        <v>0</v>
      </c>
      <c r="AU36" s="638" t="str">
        <f t="shared" si="18"/>
        <v>#DIV/0!</v>
      </c>
      <c r="AV36" s="640"/>
      <c r="AW36" s="638"/>
      <c r="AX36" s="638"/>
      <c r="AY36" s="638"/>
      <c r="AZ36" s="638"/>
      <c r="BA36" s="638">
        <f t="shared" si="20"/>
        <v>0</v>
      </c>
      <c r="BB36" s="638">
        <f>BA36/BC1</f>
        <v>0</v>
      </c>
      <c r="BC36" s="638" t="str">
        <f t="shared" si="21"/>
        <v>#DIV/0!</v>
      </c>
      <c r="BD36" s="648"/>
    </row>
    <row r="37">
      <c r="A37" s="638"/>
      <c r="B37" s="638"/>
      <c r="C37" s="638"/>
      <c r="D37" s="638"/>
      <c r="E37" s="638"/>
      <c r="F37" s="638"/>
      <c r="G37" s="638"/>
      <c r="H37" s="657"/>
      <c r="I37" s="638"/>
      <c r="J37" s="638"/>
      <c r="K37" s="638"/>
      <c r="L37" s="638"/>
      <c r="M37" s="638"/>
      <c r="N37" s="638"/>
      <c r="O37" s="638"/>
      <c r="P37" s="657"/>
      <c r="Q37" s="638"/>
      <c r="R37" s="638"/>
      <c r="S37" s="638"/>
      <c r="T37" s="638"/>
      <c r="U37" s="638"/>
      <c r="V37" s="638"/>
      <c r="W37" s="638"/>
      <c r="X37" s="658"/>
      <c r="Y37" s="659">
        <v>42000.0</v>
      </c>
      <c r="Z37" s="642">
        <v>0.243</v>
      </c>
      <c r="AA37" s="642">
        <f>AA1/Y37</f>
        <v>0.003571428571</v>
      </c>
      <c r="AB37" s="642">
        <f t="shared" si="10"/>
        <v>0.2394285714</v>
      </c>
      <c r="AC37" s="659">
        <f t="shared" si="11"/>
        <v>10206</v>
      </c>
      <c r="AD37" s="659">
        <f>AC37/AE1</f>
        <v>623.2037452</v>
      </c>
      <c r="AE37" s="659">
        <f t="shared" si="12"/>
        <v>67.39368999</v>
      </c>
      <c r="AF37" s="658"/>
      <c r="AG37" s="638"/>
      <c r="AH37" s="638"/>
      <c r="AI37" s="638"/>
      <c r="AJ37" s="638"/>
      <c r="AK37" s="638">
        <f t="shared" si="14"/>
        <v>0</v>
      </c>
      <c r="AL37" s="638">
        <f>AK37/AM1</f>
        <v>0</v>
      </c>
      <c r="AM37" s="638" t="str">
        <f t="shared" si="15"/>
        <v>#DIV/0!</v>
      </c>
      <c r="AN37" s="640"/>
      <c r="AO37" s="638"/>
      <c r="AP37" s="638"/>
      <c r="AQ37" s="638"/>
      <c r="AR37" s="638"/>
      <c r="AS37" s="638">
        <f t="shared" si="17"/>
        <v>0</v>
      </c>
      <c r="AT37" s="638">
        <f>AS37/AU1</f>
        <v>0</v>
      </c>
      <c r="AU37" s="638" t="str">
        <f t="shared" si="18"/>
        <v>#DIV/0!</v>
      </c>
      <c r="AV37" s="640"/>
      <c r="AW37" s="638"/>
      <c r="AX37" s="638"/>
      <c r="AY37" s="638"/>
      <c r="AZ37" s="638"/>
      <c r="BA37" s="638">
        <f t="shared" si="20"/>
        <v>0</v>
      </c>
      <c r="BB37" s="638">
        <f>BA37/BC1</f>
        <v>0</v>
      </c>
      <c r="BC37" s="638" t="str">
        <f t="shared" si="21"/>
        <v>#DIV/0!</v>
      </c>
      <c r="BD37" s="648"/>
    </row>
    <row r="38">
      <c r="A38" s="638"/>
      <c r="B38" s="638"/>
      <c r="C38" s="638"/>
      <c r="D38" s="638"/>
      <c r="E38" s="638"/>
      <c r="F38" s="638"/>
      <c r="G38" s="638"/>
      <c r="H38" s="657"/>
      <c r="I38" s="638"/>
      <c r="J38" s="638"/>
      <c r="K38" s="638"/>
      <c r="L38" s="638"/>
      <c r="M38" s="638"/>
      <c r="N38" s="638"/>
      <c r="O38" s="638"/>
      <c r="P38" s="657"/>
      <c r="Q38" s="638"/>
      <c r="R38" s="638"/>
      <c r="S38" s="638"/>
      <c r="T38" s="638"/>
      <c r="U38" s="638"/>
      <c r="V38" s="638"/>
      <c r="W38" s="638"/>
      <c r="X38" s="658"/>
      <c r="Y38" s="659">
        <v>43000.0</v>
      </c>
      <c r="Z38" s="642">
        <v>0.242</v>
      </c>
      <c r="AA38" s="642">
        <f>AA1/Y38</f>
        <v>0.003488372093</v>
      </c>
      <c r="AB38" s="642">
        <f t="shared" si="10"/>
        <v>0.2385116279</v>
      </c>
      <c r="AC38" s="659">
        <f t="shared" si="11"/>
        <v>10406</v>
      </c>
      <c r="AD38" s="659">
        <f>AC38/AE1</f>
        <v>635.4162426</v>
      </c>
      <c r="AE38" s="659">
        <f t="shared" si="12"/>
        <v>67.67217631</v>
      </c>
      <c r="AF38" s="658"/>
      <c r="AG38" s="638"/>
      <c r="AH38" s="638"/>
      <c r="AI38" s="638"/>
      <c r="AJ38" s="638"/>
      <c r="AK38" s="638">
        <f t="shared" si="14"/>
        <v>0</v>
      </c>
      <c r="AL38" s="638">
        <f>AK38/AM1</f>
        <v>0</v>
      </c>
      <c r="AM38" s="638" t="str">
        <f t="shared" si="15"/>
        <v>#DIV/0!</v>
      </c>
      <c r="AN38" s="640"/>
      <c r="AO38" s="638"/>
      <c r="AP38" s="638"/>
      <c r="AQ38" s="638"/>
      <c r="AR38" s="638"/>
      <c r="AS38" s="638">
        <f t="shared" si="17"/>
        <v>0</v>
      </c>
      <c r="AT38" s="638">
        <f>AS38/AU1</f>
        <v>0</v>
      </c>
      <c r="AU38" s="638" t="str">
        <f t="shared" si="18"/>
        <v>#DIV/0!</v>
      </c>
      <c r="AV38" s="640"/>
      <c r="AW38" s="638"/>
      <c r="AX38" s="638"/>
      <c r="AY38" s="638"/>
      <c r="AZ38" s="638"/>
      <c r="BA38" s="638">
        <f t="shared" si="20"/>
        <v>0</v>
      </c>
      <c r="BB38" s="638">
        <f>BA38/BC1</f>
        <v>0</v>
      </c>
      <c r="BC38" s="638" t="str">
        <f t="shared" si="21"/>
        <v>#DIV/0!</v>
      </c>
      <c r="BD38" s="648"/>
    </row>
    <row r="39">
      <c r="A39" s="638"/>
      <c r="B39" s="638"/>
      <c r="C39" s="638"/>
      <c r="D39" s="638"/>
      <c r="E39" s="638"/>
      <c r="F39" s="638"/>
      <c r="G39" s="638"/>
      <c r="H39" s="657"/>
      <c r="I39" s="638"/>
      <c r="J39" s="638"/>
      <c r="K39" s="638"/>
      <c r="L39" s="638"/>
      <c r="M39" s="638"/>
      <c r="N39" s="638"/>
      <c r="O39" s="638"/>
      <c r="P39" s="657"/>
      <c r="Q39" s="638"/>
      <c r="R39" s="638"/>
      <c r="S39" s="638"/>
      <c r="T39" s="638"/>
      <c r="U39" s="638"/>
      <c r="V39" s="638"/>
      <c r="W39" s="638"/>
      <c r="X39" s="658"/>
      <c r="Y39" s="659">
        <v>44000.0</v>
      </c>
      <c r="Z39" s="642">
        <v>0.241</v>
      </c>
      <c r="AA39" s="642">
        <f>AA1/Y39</f>
        <v>0.003409090909</v>
      </c>
      <c r="AB39" s="642">
        <f t="shared" si="10"/>
        <v>0.2375909091</v>
      </c>
      <c r="AC39" s="659">
        <f t="shared" si="11"/>
        <v>10604</v>
      </c>
      <c r="AD39" s="659">
        <f>AC39/AE1</f>
        <v>647.5066151</v>
      </c>
      <c r="AE39" s="659">
        <f t="shared" si="12"/>
        <v>67.95297372</v>
      </c>
      <c r="AF39" s="658"/>
      <c r="AG39" s="638"/>
      <c r="AH39" s="638"/>
      <c r="AI39" s="638"/>
      <c r="AJ39" s="638"/>
      <c r="AK39" s="638">
        <f t="shared" si="14"/>
        <v>0</v>
      </c>
      <c r="AL39" s="638">
        <f>AK39/AM1</f>
        <v>0</v>
      </c>
      <c r="AM39" s="638" t="str">
        <f t="shared" si="15"/>
        <v>#DIV/0!</v>
      </c>
      <c r="AN39" s="640"/>
      <c r="AO39" s="638"/>
      <c r="AP39" s="638"/>
      <c r="AQ39" s="638"/>
      <c r="AR39" s="638"/>
      <c r="AS39" s="638">
        <f t="shared" si="17"/>
        <v>0</v>
      </c>
      <c r="AT39" s="638">
        <f>AS39/AU1</f>
        <v>0</v>
      </c>
      <c r="AU39" s="638" t="str">
        <f t="shared" si="18"/>
        <v>#DIV/0!</v>
      </c>
      <c r="AV39" s="640"/>
      <c r="AW39" s="638"/>
      <c r="AX39" s="638"/>
      <c r="AY39" s="638"/>
      <c r="AZ39" s="638"/>
      <c r="BA39" s="638">
        <f t="shared" si="20"/>
        <v>0</v>
      </c>
      <c r="BB39" s="638">
        <f>BA39/BC1</f>
        <v>0</v>
      </c>
      <c r="BC39" s="638" t="str">
        <f t="shared" si="21"/>
        <v>#DIV/0!</v>
      </c>
      <c r="BD39" s="648"/>
    </row>
    <row r="40">
      <c r="A40" s="638"/>
      <c r="B40" s="638"/>
      <c r="C40" s="638"/>
      <c r="D40" s="638"/>
      <c r="E40" s="638"/>
      <c r="F40" s="638"/>
      <c r="G40" s="638"/>
      <c r="H40" s="657"/>
      <c r="I40" s="638"/>
      <c r="J40" s="638"/>
      <c r="K40" s="638"/>
      <c r="L40" s="638"/>
      <c r="M40" s="638"/>
      <c r="N40" s="638"/>
      <c r="O40" s="638"/>
      <c r="P40" s="657"/>
      <c r="Q40" s="638"/>
      <c r="R40" s="638"/>
      <c r="S40" s="638"/>
      <c r="T40" s="638"/>
      <c r="U40" s="638"/>
      <c r="V40" s="638"/>
      <c r="W40" s="638"/>
      <c r="X40" s="658"/>
      <c r="Y40" s="659">
        <v>45000.0</v>
      </c>
      <c r="Z40" s="642">
        <v>0.24</v>
      </c>
      <c r="AA40" s="642">
        <f>AA1/Y40</f>
        <v>0.003333333333</v>
      </c>
      <c r="AB40" s="642">
        <f t="shared" si="10"/>
        <v>0.2366666667</v>
      </c>
      <c r="AC40" s="659">
        <f t="shared" si="11"/>
        <v>10800</v>
      </c>
      <c r="AD40" s="659">
        <f>AC40/AE1</f>
        <v>659.4748626</v>
      </c>
      <c r="AE40" s="659">
        <f t="shared" si="12"/>
        <v>68.23611111</v>
      </c>
      <c r="AF40" s="658"/>
      <c r="AG40" s="638"/>
      <c r="AH40" s="638"/>
      <c r="AI40" s="638"/>
      <c r="AJ40" s="638"/>
      <c r="AK40" s="638">
        <f t="shared" si="14"/>
        <v>0</v>
      </c>
      <c r="AL40" s="638">
        <f>AK40/AM1</f>
        <v>0</v>
      </c>
      <c r="AM40" s="638" t="str">
        <f t="shared" si="15"/>
        <v>#DIV/0!</v>
      </c>
      <c r="AN40" s="640"/>
      <c r="AO40" s="638"/>
      <c r="AP40" s="638"/>
      <c r="AQ40" s="638"/>
      <c r="AR40" s="638"/>
      <c r="AS40" s="638">
        <f t="shared" si="17"/>
        <v>0</v>
      </c>
      <c r="AT40" s="638">
        <f>AS40/AU1</f>
        <v>0</v>
      </c>
      <c r="AU40" s="638" t="str">
        <f t="shared" si="18"/>
        <v>#DIV/0!</v>
      </c>
      <c r="AV40" s="640"/>
      <c r="AW40" s="638"/>
      <c r="AX40" s="638"/>
      <c r="AY40" s="638"/>
      <c r="AZ40" s="638"/>
      <c r="BA40" s="638">
        <f t="shared" si="20"/>
        <v>0</v>
      </c>
      <c r="BB40" s="638">
        <f>BA40/BC1</f>
        <v>0</v>
      </c>
      <c r="BC40" s="638" t="str">
        <f t="shared" si="21"/>
        <v>#DIV/0!</v>
      </c>
      <c r="BD40" s="648"/>
    </row>
    <row r="41">
      <c r="A41" s="638"/>
      <c r="B41" s="638"/>
      <c r="C41" s="638"/>
      <c r="D41" s="638"/>
      <c r="E41" s="638"/>
      <c r="F41" s="638"/>
      <c r="G41" s="638"/>
      <c r="H41" s="657"/>
      <c r="I41" s="638"/>
      <c r="J41" s="638"/>
      <c r="K41" s="638"/>
      <c r="L41" s="638"/>
      <c r="M41" s="638"/>
      <c r="N41" s="638"/>
      <c r="O41" s="638"/>
      <c r="P41" s="657"/>
      <c r="Q41" s="638"/>
      <c r="R41" s="638"/>
      <c r="S41" s="638"/>
      <c r="T41" s="638"/>
      <c r="U41" s="638"/>
      <c r="V41" s="638"/>
      <c r="W41" s="638"/>
      <c r="X41" s="658"/>
      <c r="Y41" s="659">
        <v>46000.0</v>
      </c>
      <c r="Z41" s="642">
        <v>0.239</v>
      </c>
      <c r="AA41" s="642">
        <f>AA1/Y41</f>
        <v>0.003260869565</v>
      </c>
      <c r="AB41" s="642">
        <f t="shared" si="10"/>
        <v>0.2357391304</v>
      </c>
      <c r="AC41" s="659">
        <f t="shared" si="11"/>
        <v>10994</v>
      </c>
      <c r="AD41" s="659">
        <f>AC41/AE1</f>
        <v>671.3209851</v>
      </c>
      <c r="AE41" s="659">
        <f t="shared" si="12"/>
        <v>68.52161785</v>
      </c>
      <c r="AF41" s="658"/>
      <c r="AG41" s="638"/>
      <c r="AH41" s="638"/>
      <c r="AI41" s="638"/>
      <c r="AJ41" s="638"/>
      <c r="AK41" s="638">
        <f t="shared" si="14"/>
        <v>0</v>
      </c>
      <c r="AL41" s="638">
        <f>AK41/AM1</f>
        <v>0</v>
      </c>
      <c r="AM41" s="638" t="str">
        <f t="shared" si="15"/>
        <v>#DIV/0!</v>
      </c>
      <c r="AN41" s="640"/>
      <c r="AO41" s="638"/>
      <c r="AP41" s="638"/>
      <c r="AQ41" s="638"/>
      <c r="AR41" s="638"/>
      <c r="AS41" s="638">
        <f t="shared" si="17"/>
        <v>0</v>
      </c>
      <c r="AT41" s="638">
        <f>AS41/AU1</f>
        <v>0</v>
      </c>
      <c r="AU41" s="638" t="str">
        <f t="shared" si="18"/>
        <v>#DIV/0!</v>
      </c>
      <c r="AV41" s="640"/>
      <c r="AW41" s="638"/>
      <c r="AX41" s="638"/>
      <c r="AY41" s="638"/>
      <c r="AZ41" s="638"/>
      <c r="BA41" s="638">
        <f t="shared" si="20"/>
        <v>0</v>
      </c>
      <c r="BB41" s="638">
        <f>BA41/BC1</f>
        <v>0</v>
      </c>
      <c r="BC41" s="638" t="str">
        <f t="shared" si="21"/>
        <v>#DIV/0!</v>
      </c>
      <c r="BD41" s="648"/>
    </row>
    <row r="42">
      <c r="A42" s="638"/>
      <c r="B42" s="638"/>
      <c r="C42" s="638"/>
      <c r="D42" s="638"/>
      <c r="E42" s="638"/>
      <c r="F42" s="638"/>
      <c r="G42" s="638"/>
      <c r="H42" s="657"/>
      <c r="I42" s="638"/>
      <c r="J42" s="638"/>
      <c r="K42" s="638"/>
      <c r="L42" s="638"/>
      <c r="M42" s="638"/>
      <c r="N42" s="638"/>
      <c r="O42" s="638"/>
      <c r="P42" s="657"/>
      <c r="Q42" s="638"/>
      <c r="R42" s="638"/>
      <c r="S42" s="638"/>
      <c r="T42" s="638"/>
      <c r="U42" s="638"/>
      <c r="V42" s="638"/>
      <c r="W42" s="638"/>
      <c r="X42" s="658"/>
      <c r="Y42" s="659">
        <v>47000.0</v>
      </c>
      <c r="Z42" s="642">
        <v>0.238</v>
      </c>
      <c r="AA42" s="642">
        <f>AA1/Y42</f>
        <v>0.003191489362</v>
      </c>
      <c r="AB42" s="642">
        <f t="shared" si="10"/>
        <v>0.2348085106</v>
      </c>
      <c r="AC42" s="659">
        <f t="shared" si="11"/>
        <v>11186</v>
      </c>
      <c r="AD42" s="659">
        <f>AC42/AE1</f>
        <v>683.0449827</v>
      </c>
      <c r="AE42" s="659">
        <f t="shared" si="12"/>
        <v>68.80952381</v>
      </c>
      <c r="AF42" s="658"/>
      <c r="AG42" s="638"/>
      <c r="AH42" s="638"/>
      <c r="AI42" s="638"/>
      <c r="AJ42" s="638"/>
      <c r="AK42" s="638">
        <f t="shared" si="14"/>
        <v>0</v>
      </c>
      <c r="AL42" s="638">
        <f>AK42/AM1</f>
        <v>0</v>
      </c>
      <c r="AM42" s="638" t="str">
        <f t="shared" si="15"/>
        <v>#DIV/0!</v>
      </c>
      <c r="AN42" s="640"/>
      <c r="AO42" s="638"/>
      <c r="AP42" s="638"/>
      <c r="AQ42" s="638"/>
      <c r="AR42" s="638"/>
      <c r="AS42" s="638">
        <f t="shared" si="17"/>
        <v>0</v>
      </c>
      <c r="AT42" s="638">
        <f>AS42/AU1</f>
        <v>0</v>
      </c>
      <c r="AU42" s="638" t="str">
        <f t="shared" si="18"/>
        <v>#DIV/0!</v>
      </c>
      <c r="AV42" s="640"/>
      <c r="AW42" s="638"/>
      <c r="AX42" s="638"/>
      <c r="AY42" s="638"/>
      <c r="AZ42" s="638"/>
      <c r="BA42" s="638">
        <f t="shared" si="20"/>
        <v>0</v>
      </c>
      <c r="BB42" s="638">
        <f>BA42/BC1</f>
        <v>0</v>
      </c>
      <c r="BC42" s="638" t="str">
        <f t="shared" si="21"/>
        <v>#DIV/0!</v>
      </c>
      <c r="BD42" s="648"/>
    </row>
    <row r="43">
      <c r="A43" s="638"/>
      <c r="B43" s="638"/>
      <c r="C43" s="638"/>
      <c r="D43" s="638"/>
      <c r="E43" s="638"/>
      <c r="F43" s="638"/>
      <c r="G43" s="638"/>
      <c r="H43" s="657"/>
      <c r="I43" s="638"/>
      <c r="J43" s="638"/>
      <c r="K43" s="638"/>
      <c r="L43" s="638"/>
      <c r="M43" s="638"/>
      <c r="N43" s="638"/>
      <c r="O43" s="638"/>
      <c r="P43" s="657"/>
      <c r="Q43" s="638"/>
      <c r="R43" s="638"/>
      <c r="S43" s="638"/>
      <c r="T43" s="638"/>
      <c r="U43" s="638"/>
      <c r="V43" s="638"/>
      <c r="W43" s="638"/>
      <c r="X43" s="658"/>
      <c r="Y43" s="659">
        <v>48000.0</v>
      </c>
      <c r="Z43" s="642">
        <v>0.237</v>
      </c>
      <c r="AA43" s="642">
        <f>AA1/Y43</f>
        <v>0.003125</v>
      </c>
      <c r="AB43" s="642">
        <f t="shared" si="10"/>
        <v>0.233875</v>
      </c>
      <c r="AC43" s="659">
        <f t="shared" si="11"/>
        <v>11376</v>
      </c>
      <c r="AD43" s="659">
        <f>AC43/AE1</f>
        <v>694.6468553</v>
      </c>
      <c r="AE43" s="659">
        <f t="shared" si="12"/>
        <v>69.09985935</v>
      </c>
      <c r="AF43" s="658"/>
      <c r="AG43" s="638"/>
      <c r="AH43" s="638"/>
      <c r="AI43" s="638"/>
      <c r="AJ43" s="638"/>
      <c r="AK43" s="638">
        <f t="shared" si="14"/>
        <v>0</v>
      </c>
      <c r="AL43" s="638">
        <f>AK43/AM1</f>
        <v>0</v>
      </c>
      <c r="AM43" s="638" t="str">
        <f t="shared" si="15"/>
        <v>#DIV/0!</v>
      </c>
      <c r="AN43" s="640"/>
      <c r="AO43" s="638"/>
      <c r="AP43" s="638"/>
      <c r="AQ43" s="638"/>
      <c r="AR43" s="638"/>
      <c r="AS43" s="638">
        <f t="shared" si="17"/>
        <v>0</v>
      </c>
      <c r="AT43" s="638">
        <f>AS43/AU1</f>
        <v>0</v>
      </c>
      <c r="AU43" s="638" t="str">
        <f t="shared" si="18"/>
        <v>#DIV/0!</v>
      </c>
      <c r="AV43" s="640"/>
      <c r="AW43" s="638"/>
      <c r="AX43" s="638"/>
      <c r="AY43" s="638"/>
      <c r="AZ43" s="638"/>
      <c r="BA43" s="638">
        <f t="shared" si="20"/>
        <v>0</v>
      </c>
      <c r="BB43" s="638">
        <f>BA43/BC1</f>
        <v>0</v>
      </c>
      <c r="BC43" s="638" t="str">
        <f t="shared" si="21"/>
        <v>#DIV/0!</v>
      </c>
      <c r="BD43" s="648"/>
    </row>
    <row r="44">
      <c r="A44" s="638"/>
      <c r="C44" s="638"/>
      <c r="D44" s="638"/>
      <c r="E44" s="638"/>
      <c r="F44" s="638"/>
      <c r="G44" s="638"/>
      <c r="H44" s="657"/>
      <c r="I44" s="638"/>
      <c r="J44" s="638"/>
      <c r="K44" s="638"/>
      <c r="L44" s="638"/>
      <c r="M44" s="638"/>
      <c r="N44" s="638"/>
      <c r="O44" s="638"/>
      <c r="P44" s="657"/>
      <c r="Q44" s="638"/>
      <c r="R44" s="638"/>
      <c r="S44" s="638"/>
      <c r="T44" s="638"/>
      <c r="U44" s="638"/>
      <c r="V44" s="638"/>
      <c r="W44" s="638"/>
      <c r="X44" s="658"/>
      <c r="Y44" s="659">
        <v>49000.0</v>
      </c>
      <c r="Z44" s="642">
        <v>0.236</v>
      </c>
      <c r="AA44" s="642">
        <f>AA1/Y44</f>
        <v>0.00306122449</v>
      </c>
      <c r="AB44" s="642">
        <f t="shared" si="10"/>
        <v>0.2329387755</v>
      </c>
      <c r="AC44" s="659">
        <f t="shared" si="11"/>
        <v>11564</v>
      </c>
      <c r="AD44" s="659">
        <f>AC44/AE1</f>
        <v>706.1266029</v>
      </c>
      <c r="AE44" s="659">
        <f t="shared" si="12"/>
        <v>69.39265537</v>
      </c>
      <c r="AF44" s="658"/>
      <c r="AG44" s="638"/>
      <c r="AH44" s="638"/>
      <c r="AI44" s="638"/>
      <c r="AJ44" s="638"/>
      <c r="AK44" s="638">
        <f t="shared" si="14"/>
        <v>0</v>
      </c>
      <c r="AL44" s="638">
        <f>AK44/AM1</f>
        <v>0</v>
      </c>
      <c r="AM44" s="638" t="str">
        <f t="shared" si="15"/>
        <v>#DIV/0!</v>
      </c>
      <c r="AN44" s="640"/>
      <c r="AO44" s="638"/>
      <c r="AP44" s="638"/>
      <c r="AQ44" s="638"/>
      <c r="AR44" s="638"/>
      <c r="AS44" s="638">
        <f t="shared" si="17"/>
        <v>0</v>
      </c>
      <c r="AT44" s="638">
        <f>AS44/AU1</f>
        <v>0</v>
      </c>
      <c r="AU44" s="638" t="str">
        <f t="shared" si="18"/>
        <v>#DIV/0!</v>
      </c>
      <c r="AV44" s="640"/>
      <c r="AW44" s="638"/>
      <c r="AX44" s="638"/>
      <c r="AY44" s="638"/>
      <c r="AZ44" s="638"/>
      <c r="BA44" s="638">
        <f t="shared" si="20"/>
        <v>0</v>
      </c>
      <c r="BB44" s="638">
        <f>BA44/BC1</f>
        <v>0</v>
      </c>
      <c r="BC44" s="638" t="str">
        <f t="shared" si="21"/>
        <v>#DIV/0!</v>
      </c>
      <c r="BD44" s="648"/>
    </row>
    <row r="45">
      <c r="A45" s="638"/>
      <c r="B45" s="638"/>
      <c r="C45" s="638"/>
      <c r="D45" s="638"/>
      <c r="E45" s="638"/>
      <c r="F45" s="638"/>
      <c r="G45" s="638"/>
      <c r="H45" s="657"/>
      <c r="I45" s="638"/>
      <c r="J45" s="638"/>
      <c r="K45" s="638"/>
      <c r="L45" s="638"/>
      <c r="M45" s="638"/>
      <c r="N45" s="638"/>
      <c r="O45" s="638"/>
      <c r="P45" s="657"/>
      <c r="Q45" s="638"/>
      <c r="R45" s="638"/>
      <c r="S45" s="638"/>
      <c r="T45" s="638"/>
      <c r="U45" s="638"/>
      <c r="V45" s="638"/>
      <c r="W45" s="638"/>
      <c r="X45" s="658"/>
      <c r="Y45" s="659">
        <v>50000.0</v>
      </c>
      <c r="Z45" s="642">
        <v>0.235</v>
      </c>
      <c r="AA45" s="642">
        <f>AA1/Y45</f>
        <v>0.003</v>
      </c>
      <c r="AB45" s="642">
        <f t="shared" si="10"/>
        <v>0.232</v>
      </c>
      <c r="AC45" s="659">
        <f t="shared" si="11"/>
        <v>11750</v>
      </c>
      <c r="AD45" s="659">
        <f>AC45/AE1</f>
        <v>717.4842255</v>
      </c>
      <c r="AE45" s="659">
        <f t="shared" si="12"/>
        <v>69.68794326</v>
      </c>
      <c r="AF45" s="658"/>
      <c r="AG45" s="638"/>
      <c r="AH45" s="638"/>
      <c r="AI45" s="638"/>
      <c r="AJ45" s="638"/>
      <c r="AK45" s="638">
        <f t="shared" si="14"/>
        <v>0</v>
      </c>
      <c r="AL45" s="638">
        <f>AK45/AM1</f>
        <v>0</v>
      </c>
      <c r="AM45" s="638" t="str">
        <f t="shared" si="15"/>
        <v>#DIV/0!</v>
      </c>
      <c r="AN45" s="640"/>
      <c r="AO45" s="638"/>
      <c r="AP45" s="638"/>
      <c r="AQ45" s="638"/>
      <c r="AR45" s="638"/>
      <c r="AS45" s="638">
        <f t="shared" si="17"/>
        <v>0</v>
      </c>
      <c r="AT45" s="638">
        <f>AS45/AU1</f>
        <v>0</v>
      </c>
      <c r="AU45" s="638" t="str">
        <f t="shared" si="18"/>
        <v>#DIV/0!</v>
      </c>
      <c r="AV45" s="640"/>
      <c r="AW45" s="638"/>
      <c r="AX45" s="638"/>
      <c r="AY45" s="638"/>
      <c r="AZ45" s="638"/>
      <c r="BA45" s="638">
        <f t="shared" si="20"/>
        <v>0</v>
      </c>
      <c r="BB45" s="638">
        <f>BA45/BC1</f>
        <v>0</v>
      </c>
      <c r="BC45" s="638" t="str">
        <f t="shared" si="21"/>
        <v>#DIV/0!</v>
      </c>
      <c r="BD45" s="648"/>
    </row>
    <row r="46">
      <c r="A46" s="648"/>
      <c r="B46" s="648"/>
      <c r="C46" s="648"/>
      <c r="D46" s="635" t="s">
        <v>1527</v>
      </c>
      <c r="E46" s="648"/>
      <c r="F46" s="648"/>
      <c r="G46" s="648"/>
      <c r="H46" s="640"/>
      <c r="I46" s="648"/>
      <c r="J46" s="648"/>
      <c r="K46" s="648"/>
      <c r="L46" s="648"/>
      <c r="M46" s="648"/>
      <c r="N46" s="648"/>
      <c r="O46" s="648"/>
      <c r="P46" s="640"/>
      <c r="Q46" s="648"/>
      <c r="R46" s="648"/>
      <c r="S46" s="648"/>
      <c r="T46" s="648"/>
      <c r="U46" s="648"/>
      <c r="V46" s="648"/>
      <c r="W46" s="648"/>
      <c r="X46" s="640"/>
      <c r="Y46" s="659">
        <v>51000.0</v>
      </c>
      <c r="Z46" s="642">
        <v>0.234</v>
      </c>
      <c r="AA46" s="642">
        <f>AA1/Y46</f>
        <v>0.002941176471</v>
      </c>
      <c r="AB46" s="642">
        <f t="shared" si="10"/>
        <v>0.2310588235</v>
      </c>
      <c r="AC46" s="659">
        <f t="shared" si="11"/>
        <v>11934</v>
      </c>
      <c r="AD46" s="659">
        <f>AC46/AE1</f>
        <v>728.7197232</v>
      </c>
      <c r="AE46" s="659">
        <f t="shared" si="12"/>
        <v>69.98575499</v>
      </c>
      <c r="AF46" s="640"/>
      <c r="AG46" s="648"/>
      <c r="AH46" s="648"/>
      <c r="AI46" s="648"/>
      <c r="AJ46" s="648"/>
      <c r="AK46" s="648"/>
      <c r="AL46" s="648"/>
      <c r="AM46" s="648"/>
      <c r="AN46" s="640"/>
      <c r="AO46" s="648"/>
      <c r="AP46" s="648"/>
      <c r="AQ46" s="648"/>
      <c r="AR46" s="648"/>
      <c r="AS46" s="648"/>
      <c r="AT46" s="648"/>
      <c r="AU46" s="648"/>
      <c r="AV46" s="640"/>
      <c r="AW46" s="648"/>
      <c r="AX46" s="648"/>
      <c r="AY46" s="648"/>
      <c r="AZ46" s="648"/>
      <c r="BA46" s="648"/>
      <c r="BB46" s="648"/>
      <c r="BC46" s="648"/>
      <c r="BD46" s="648"/>
    </row>
    <row r="47">
      <c r="A47" s="636" t="s">
        <v>1522</v>
      </c>
      <c r="B47" s="636" t="s">
        <v>1528</v>
      </c>
      <c r="C47" s="636" t="s">
        <v>1529</v>
      </c>
      <c r="D47" s="648" t="s">
        <v>1530</v>
      </c>
      <c r="E47" s="636" t="s">
        <v>7</v>
      </c>
      <c r="F47" s="648"/>
      <c r="G47" s="636" t="s">
        <v>7</v>
      </c>
      <c r="H47" s="640"/>
      <c r="I47" s="636"/>
      <c r="J47" s="636"/>
      <c r="K47" s="636"/>
      <c r="L47" s="636"/>
      <c r="M47" s="636"/>
      <c r="N47" s="648"/>
      <c r="O47" s="648"/>
      <c r="P47" s="640"/>
      <c r="Q47" s="648"/>
      <c r="R47" s="648"/>
      <c r="S47" s="636"/>
      <c r="T47" s="636"/>
      <c r="U47" s="648"/>
      <c r="V47" s="648"/>
      <c r="W47" s="648"/>
      <c r="X47" s="640"/>
      <c r="Y47" s="659">
        <v>52000.0</v>
      </c>
      <c r="Z47" s="642">
        <v>0.233</v>
      </c>
      <c r="AA47" s="642">
        <f>AA1/Y47</f>
        <v>0.002884615385</v>
      </c>
      <c r="AB47" s="642">
        <f t="shared" si="10"/>
        <v>0.2301153846</v>
      </c>
      <c r="AC47" s="659">
        <f t="shared" si="11"/>
        <v>12116</v>
      </c>
      <c r="AD47" s="659">
        <f>AC47/AE1</f>
        <v>739.8330959</v>
      </c>
      <c r="AE47" s="659">
        <f t="shared" si="12"/>
        <v>70.28612303</v>
      </c>
      <c r="AF47" s="640"/>
      <c r="AG47" s="648"/>
      <c r="AH47" s="648"/>
      <c r="AI47" s="636"/>
      <c r="AJ47" s="636"/>
      <c r="AK47" s="648"/>
      <c r="AL47" s="648"/>
      <c r="AM47" s="648"/>
      <c r="AN47" s="640"/>
      <c r="AO47" s="648"/>
      <c r="AP47" s="648"/>
      <c r="AQ47" s="636"/>
      <c r="AR47" s="636"/>
      <c r="AS47" s="648"/>
      <c r="AT47" s="648"/>
      <c r="AU47" s="648"/>
      <c r="AV47" s="640"/>
      <c r="AW47" s="648"/>
      <c r="AX47" s="648"/>
      <c r="AY47" s="636"/>
      <c r="AZ47" s="636"/>
      <c r="BA47" s="648"/>
      <c r="BB47" s="648"/>
      <c r="BC47" s="648"/>
      <c r="BD47" s="648"/>
    </row>
    <row r="48">
      <c r="A48" s="636">
        <v>3116.0</v>
      </c>
      <c r="B48" s="662">
        <v>17.41</v>
      </c>
      <c r="C48" s="662">
        <v>13.21</v>
      </c>
      <c r="D48" s="662">
        <v>12.04</v>
      </c>
      <c r="E48" s="639">
        <f t="shared" ref="E48:E54" si="22">AVERAGE(B48:D48)</f>
        <v>14.22</v>
      </c>
      <c r="F48" s="639"/>
      <c r="G48" s="639">
        <f t="shared" ref="G48:G54" si="23">AVERAGE(B48:D48)</f>
        <v>14.22</v>
      </c>
      <c r="H48" s="640"/>
      <c r="I48" s="636"/>
      <c r="J48" s="636"/>
      <c r="K48" s="638"/>
      <c r="L48" s="639"/>
      <c r="M48" s="636"/>
      <c r="N48" s="648"/>
      <c r="O48" s="663"/>
      <c r="P48" s="640"/>
      <c r="Q48" s="648"/>
      <c r="R48" s="648"/>
      <c r="S48" s="639"/>
      <c r="T48" s="639"/>
      <c r="U48" s="648"/>
      <c r="V48" s="648"/>
      <c r="W48" s="648"/>
      <c r="X48" s="640"/>
      <c r="Y48" s="659">
        <v>53000.0</v>
      </c>
      <c r="Z48" s="642">
        <v>0.232</v>
      </c>
      <c r="AA48" s="642">
        <f>AA1/Y48</f>
        <v>0.002830188679</v>
      </c>
      <c r="AB48" s="642">
        <f t="shared" si="10"/>
        <v>0.2291698113</v>
      </c>
      <c r="AC48" s="659">
        <f t="shared" si="11"/>
        <v>12296</v>
      </c>
      <c r="AD48" s="659">
        <f>AC48/AE1</f>
        <v>750.8243436</v>
      </c>
      <c r="AE48" s="659">
        <f t="shared" si="12"/>
        <v>70.58908046</v>
      </c>
      <c r="AF48" s="640"/>
      <c r="AG48" s="648"/>
      <c r="AH48" s="648"/>
      <c r="AI48" s="639"/>
      <c r="AJ48" s="639"/>
      <c r="AK48" s="648"/>
      <c r="AL48" s="648"/>
      <c r="AM48" s="648"/>
      <c r="AN48" s="640"/>
      <c r="AO48" s="648"/>
      <c r="AP48" s="648"/>
      <c r="AQ48" s="639"/>
      <c r="AR48" s="639"/>
      <c r="AS48" s="648"/>
      <c r="AT48" s="648"/>
      <c r="AU48" s="648"/>
      <c r="AV48" s="640"/>
      <c r="AW48" s="648"/>
      <c r="AX48" s="648"/>
      <c r="AY48" s="639"/>
      <c r="AZ48" s="639"/>
      <c r="BA48" s="648"/>
      <c r="BB48" s="648"/>
      <c r="BC48" s="648"/>
      <c r="BD48" s="648"/>
    </row>
    <row r="49">
      <c r="A49" s="636">
        <v>3176.0</v>
      </c>
      <c r="B49" s="662">
        <v>17.34</v>
      </c>
      <c r="C49" s="662">
        <v>13.06</v>
      </c>
      <c r="D49" s="662">
        <v>12.45</v>
      </c>
      <c r="E49" s="639">
        <f t="shared" si="22"/>
        <v>14.28333333</v>
      </c>
      <c r="F49" s="639"/>
      <c r="G49" s="639">
        <f t="shared" si="23"/>
        <v>14.28333333</v>
      </c>
      <c r="H49" s="640"/>
      <c r="I49" s="636"/>
      <c r="J49" s="636"/>
      <c r="K49" s="639"/>
      <c r="L49" s="639"/>
      <c r="M49" s="636"/>
      <c r="N49" s="636"/>
      <c r="O49" s="663"/>
      <c r="P49" s="640"/>
      <c r="Q49" s="648"/>
      <c r="R49" s="648"/>
      <c r="S49" s="639"/>
      <c r="T49" s="639"/>
      <c r="U49" s="648"/>
      <c r="V49" s="648"/>
      <c r="W49" s="648"/>
      <c r="X49" s="640"/>
      <c r="Y49" s="659">
        <v>54000.0</v>
      </c>
      <c r="Z49" s="642">
        <v>0.231</v>
      </c>
      <c r="AA49" s="642">
        <f>AA1/Y49</f>
        <v>0.002777777778</v>
      </c>
      <c r="AB49" s="642">
        <f t="shared" si="10"/>
        <v>0.2282222222</v>
      </c>
      <c r="AC49" s="659">
        <f t="shared" si="11"/>
        <v>12474</v>
      </c>
      <c r="AD49" s="659">
        <f>AC49/AE1</f>
        <v>761.6934663</v>
      </c>
      <c r="AE49" s="659">
        <f t="shared" si="12"/>
        <v>70.89466089</v>
      </c>
      <c r="AF49" s="640"/>
      <c r="AG49" s="648"/>
      <c r="AH49" s="648"/>
      <c r="AI49" s="639"/>
      <c r="AJ49" s="639"/>
      <c r="AK49" s="648"/>
      <c r="AL49" s="648"/>
      <c r="AM49" s="648"/>
      <c r="AN49" s="640"/>
      <c r="AO49" s="648"/>
      <c r="AP49" s="648"/>
      <c r="AQ49" s="639"/>
      <c r="AR49" s="639"/>
      <c r="AS49" s="648"/>
      <c r="AT49" s="648"/>
      <c r="AU49" s="648"/>
      <c r="AV49" s="640"/>
      <c r="AW49" s="648"/>
      <c r="AX49" s="648"/>
      <c r="AY49" s="639"/>
      <c r="AZ49" s="639"/>
      <c r="BA49" s="648"/>
      <c r="BB49" s="648"/>
      <c r="BC49" s="648"/>
      <c r="BD49" s="648"/>
    </row>
    <row r="50">
      <c r="A50" s="636">
        <v>3802.0</v>
      </c>
      <c r="B50" s="662">
        <v>16.71</v>
      </c>
      <c r="C50" s="662">
        <v>13.18</v>
      </c>
      <c r="D50" s="662">
        <v>12.72</v>
      </c>
      <c r="E50" s="639">
        <f t="shared" si="22"/>
        <v>14.20333333</v>
      </c>
      <c r="F50" s="639"/>
      <c r="G50" s="639">
        <f t="shared" si="23"/>
        <v>14.20333333</v>
      </c>
      <c r="H50" s="640"/>
      <c r="I50" s="636"/>
      <c r="J50" s="636"/>
      <c r="K50" s="639"/>
      <c r="L50" s="639"/>
      <c r="M50" s="636"/>
      <c r="N50" s="636"/>
      <c r="O50" s="663"/>
      <c r="P50" s="640"/>
      <c r="Q50" s="648"/>
      <c r="R50" s="648"/>
      <c r="S50" s="639"/>
      <c r="T50" s="639"/>
      <c r="U50" s="648"/>
      <c r="V50" s="648"/>
      <c r="W50" s="648"/>
      <c r="X50" s="640"/>
      <c r="Y50" s="659">
        <v>55000.0</v>
      </c>
      <c r="Z50" s="642">
        <v>0.23</v>
      </c>
      <c r="AA50" s="642">
        <f>AA1/Y50</f>
        <v>0.002727272727</v>
      </c>
      <c r="AB50" s="642">
        <f t="shared" si="10"/>
        <v>0.2272727273</v>
      </c>
      <c r="AC50" s="659">
        <f t="shared" si="11"/>
        <v>12650</v>
      </c>
      <c r="AD50" s="659">
        <f>AC50/AE1</f>
        <v>772.4404641</v>
      </c>
      <c r="AE50" s="659">
        <f t="shared" si="12"/>
        <v>71.20289855</v>
      </c>
      <c r="AF50" s="640"/>
      <c r="AG50" s="648"/>
      <c r="AH50" s="648"/>
      <c r="AI50" s="639"/>
      <c r="AJ50" s="639"/>
      <c r="AK50" s="648"/>
      <c r="AL50" s="648"/>
      <c r="AM50" s="648"/>
      <c r="AN50" s="640"/>
      <c r="AO50" s="648"/>
      <c r="AP50" s="648"/>
      <c r="AQ50" s="639"/>
      <c r="AR50" s="639"/>
      <c r="AS50" s="648"/>
      <c r="AT50" s="648"/>
      <c r="AU50" s="648"/>
      <c r="AV50" s="640"/>
      <c r="AW50" s="648"/>
      <c r="AX50" s="648"/>
      <c r="AY50" s="639"/>
      <c r="AZ50" s="639"/>
      <c r="BA50" s="648"/>
      <c r="BB50" s="648"/>
      <c r="BC50" s="648"/>
      <c r="BD50" s="648"/>
    </row>
    <row r="51">
      <c r="A51" s="636">
        <v>3882.0</v>
      </c>
      <c r="B51" s="662">
        <v>19.12</v>
      </c>
      <c r="C51" s="662">
        <v>15.26</v>
      </c>
      <c r="D51" s="662">
        <v>14.75</v>
      </c>
      <c r="E51" s="639">
        <f t="shared" si="22"/>
        <v>16.37666667</v>
      </c>
      <c r="F51" s="639"/>
      <c r="G51" s="639">
        <f t="shared" si="23"/>
        <v>16.37666667</v>
      </c>
      <c r="H51" s="640"/>
      <c r="I51" s="636"/>
      <c r="J51" s="636"/>
      <c r="K51" s="639"/>
      <c r="L51" s="639"/>
      <c r="M51" s="636"/>
      <c r="N51" s="636"/>
      <c r="O51" s="663"/>
      <c r="P51" s="640"/>
      <c r="Q51" s="648"/>
      <c r="R51" s="648"/>
      <c r="S51" s="639"/>
      <c r="T51" s="639"/>
      <c r="U51" s="648"/>
      <c r="V51" s="648"/>
      <c r="W51" s="648"/>
      <c r="X51" s="640"/>
      <c r="Y51" s="659">
        <v>56000.0</v>
      </c>
      <c r="Z51" s="642">
        <v>0.229</v>
      </c>
      <c r="AA51" s="642">
        <f>AA1/Y51</f>
        <v>0.002678571429</v>
      </c>
      <c r="AB51" s="642">
        <f t="shared" si="10"/>
        <v>0.2263214286</v>
      </c>
      <c r="AC51" s="659">
        <f t="shared" si="11"/>
        <v>12824</v>
      </c>
      <c r="AD51" s="659">
        <f>AC51/AE1</f>
        <v>783.0653369</v>
      </c>
      <c r="AE51" s="659">
        <f t="shared" si="12"/>
        <v>71.51382824</v>
      </c>
      <c r="AF51" s="640"/>
      <c r="AG51" s="648"/>
      <c r="AH51" s="648"/>
      <c r="AI51" s="639"/>
      <c r="AJ51" s="639"/>
      <c r="AK51" s="648"/>
      <c r="AL51" s="648"/>
      <c r="AM51" s="648"/>
      <c r="AN51" s="640"/>
      <c r="AO51" s="648"/>
      <c r="AP51" s="648"/>
      <c r="AQ51" s="639"/>
      <c r="AR51" s="639"/>
      <c r="AS51" s="648"/>
      <c r="AT51" s="648"/>
      <c r="AU51" s="648"/>
      <c r="AV51" s="640"/>
      <c r="AW51" s="648"/>
      <c r="AX51" s="648"/>
      <c r="AY51" s="639"/>
      <c r="AZ51" s="639"/>
      <c r="BA51" s="648"/>
      <c r="BB51" s="648"/>
      <c r="BC51" s="648"/>
      <c r="BD51" s="648"/>
    </row>
    <row r="52">
      <c r="A52" s="636">
        <v>5161.0</v>
      </c>
      <c r="B52" s="662">
        <v>16.8</v>
      </c>
      <c r="C52" s="662">
        <v>13.0</v>
      </c>
      <c r="D52" s="662">
        <v>13.13</v>
      </c>
      <c r="E52" s="639">
        <f t="shared" si="22"/>
        <v>14.31</v>
      </c>
      <c r="F52" s="639"/>
      <c r="G52" s="639">
        <f t="shared" si="23"/>
        <v>14.31</v>
      </c>
      <c r="H52" s="640"/>
      <c r="I52" s="636"/>
      <c r="J52" s="636"/>
      <c r="K52" s="639"/>
      <c r="L52" s="639"/>
      <c r="M52" s="636"/>
      <c r="N52" s="636"/>
      <c r="O52" s="663"/>
      <c r="P52" s="640"/>
      <c r="Q52" s="648"/>
      <c r="R52" s="648"/>
      <c r="S52" s="639"/>
      <c r="T52" s="639"/>
      <c r="U52" s="648"/>
      <c r="V52" s="648"/>
      <c r="W52" s="648"/>
      <c r="X52" s="640"/>
      <c r="Y52" s="659">
        <v>57000.0</v>
      </c>
      <c r="Z52" s="642">
        <v>0.228</v>
      </c>
      <c r="AA52" s="642">
        <f>AA1/Y52</f>
        <v>0.002631578947</v>
      </c>
      <c r="AB52" s="642">
        <f t="shared" si="10"/>
        <v>0.2253684211</v>
      </c>
      <c r="AC52" s="659">
        <f t="shared" si="11"/>
        <v>12996</v>
      </c>
      <c r="AD52" s="659">
        <f>AC52/AE1</f>
        <v>793.5680847</v>
      </c>
      <c r="AE52" s="659">
        <f t="shared" si="12"/>
        <v>71.82748538</v>
      </c>
      <c r="AF52" s="640"/>
      <c r="AG52" s="648"/>
      <c r="AH52" s="648"/>
      <c r="AI52" s="639"/>
      <c r="AJ52" s="639"/>
      <c r="AK52" s="648"/>
      <c r="AL52" s="648"/>
      <c r="AM52" s="648"/>
      <c r="AN52" s="640"/>
      <c r="AO52" s="648"/>
      <c r="AP52" s="648"/>
      <c r="AQ52" s="639"/>
      <c r="AR52" s="639"/>
      <c r="AS52" s="648"/>
      <c r="AT52" s="648"/>
      <c r="AU52" s="648"/>
      <c r="AV52" s="640"/>
      <c r="AW52" s="648"/>
      <c r="AX52" s="648"/>
      <c r="AY52" s="639"/>
      <c r="AZ52" s="639"/>
      <c r="BA52" s="648"/>
      <c r="BB52" s="648"/>
      <c r="BC52" s="648"/>
      <c r="BD52" s="648"/>
    </row>
    <row r="53">
      <c r="A53" s="636">
        <v>5166.0</v>
      </c>
      <c r="B53" s="662">
        <v>16.98</v>
      </c>
      <c r="C53" s="662">
        <v>13.17</v>
      </c>
      <c r="D53" s="662">
        <v>12.94</v>
      </c>
      <c r="E53" s="639">
        <f t="shared" si="22"/>
        <v>14.36333333</v>
      </c>
      <c r="F53" s="639"/>
      <c r="G53" s="639">
        <f t="shared" si="23"/>
        <v>14.36333333</v>
      </c>
      <c r="H53" s="640"/>
      <c r="I53" s="636"/>
      <c r="J53" s="636"/>
      <c r="K53" s="639"/>
      <c r="L53" s="639"/>
      <c r="M53" s="636"/>
      <c r="N53" s="636"/>
      <c r="O53" s="663"/>
      <c r="P53" s="640"/>
      <c r="Q53" s="648"/>
      <c r="R53" s="648"/>
      <c r="S53" s="639"/>
      <c r="T53" s="639"/>
      <c r="U53" s="648"/>
      <c r="V53" s="648"/>
      <c r="W53" s="648"/>
      <c r="X53" s="640"/>
      <c r="Y53" s="659">
        <v>58000.0</v>
      </c>
      <c r="Z53" s="642">
        <v>0.227</v>
      </c>
      <c r="AA53" s="642">
        <f>AA1/Y53</f>
        <v>0.002586206897</v>
      </c>
      <c r="AB53" s="642">
        <f t="shared" si="10"/>
        <v>0.2244137931</v>
      </c>
      <c r="AC53" s="659">
        <f t="shared" si="11"/>
        <v>13166</v>
      </c>
      <c r="AD53" s="659">
        <f>AC53/AE1</f>
        <v>803.9487075</v>
      </c>
      <c r="AE53" s="659">
        <f t="shared" si="12"/>
        <v>72.14390602</v>
      </c>
      <c r="AF53" s="640"/>
      <c r="AG53" s="648"/>
      <c r="AH53" s="648"/>
      <c r="AI53" s="639"/>
      <c r="AJ53" s="639"/>
      <c r="AK53" s="648"/>
      <c r="AL53" s="648"/>
      <c r="AM53" s="648"/>
      <c r="AN53" s="640"/>
      <c r="AO53" s="648"/>
      <c r="AP53" s="648"/>
      <c r="AQ53" s="639"/>
      <c r="AR53" s="639"/>
      <c r="AS53" s="648"/>
      <c r="AT53" s="648"/>
      <c r="AU53" s="648"/>
      <c r="AV53" s="640"/>
      <c r="AW53" s="648"/>
      <c r="AX53" s="648"/>
      <c r="AY53" s="639"/>
      <c r="AZ53" s="639"/>
      <c r="BA53" s="648"/>
      <c r="BB53" s="648"/>
      <c r="BC53" s="648"/>
      <c r="BD53" s="648"/>
    </row>
    <row r="54">
      <c r="A54" s="636">
        <v>8604.0</v>
      </c>
      <c r="B54" s="662">
        <v>17.02</v>
      </c>
      <c r="C54" s="662">
        <v>13.06</v>
      </c>
      <c r="D54" s="662">
        <v>13.11</v>
      </c>
      <c r="E54" s="639">
        <f t="shared" si="22"/>
        <v>14.39666667</v>
      </c>
      <c r="F54" s="639"/>
      <c r="G54" s="639">
        <f t="shared" si="23"/>
        <v>14.39666667</v>
      </c>
      <c r="H54" s="640"/>
      <c r="I54" s="636"/>
      <c r="J54" s="636"/>
      <c r="K54" s="639"/>
      <c r="L54" s="639"/>
      <c r="M54" s="636"/>
      <c r="N54" s="636"/>
      <c r="O54" s="663"/>
      <c r="P54" s="640"/>
      <c r="Q54" s="648"/>
      <c r="R54" s="648"/>
      <c r="S54" s="639"/>
      <c r="T54" s="639"/>
      <c r="U54" s="648"/>
      <c r="V54" s="648"/>
      <c r="W54" s="648"/>
      <c r="X54" s="640"/>
      <c r="Y54" s="659">
        <v>59000.0</v>
      </c>
      <c r="Z54" s="642">
        <v>0.226</v>
      </c>
      <c r="AA54" s="642">
        <f>AA1/Y54</f>
        <v>0.002542372881</v>
      </c>
      <c r="AB54" s="642">
        <f t="shared" si="10"/>
        <v>0.2234576271</v>
      </c>
      <c r="AC54" s="659">
        <f t="shared" si="11"/>
        <v>13334</v>
      </c>
      <c r="AD54" s="659">
        <f>AC54/AE1</f>
        <v>814.2072054</v>
      </c>
      <c r="AE54" s="659">
        <f t="shared" si="12"/>
        <v>72.46312684</v>
      </c>
      <c r="AF54" s="640"/>
      <c r="AG54" s="648"/>
      <c r="AH54" s="648"/>
      <c r="AI54" s="639"/>
      <c r="AJ54" s="639"/>
      <c r="AK54" s="648"/>
      <c r="AL54" s="648"/>
      <c r="AM54" s="648"/>
      <c r="AN54" s="640"/>
      <c r="AO54" s="648"/>
      <c r="AP54" s="648"/>
      <c r="AQ54" s="639"/>
      <c r="AR54" s="639"/>
      <c r="AS54" s="648"/>
      <c r="AT54" s="648"/>
      <c r="AU54" s="648"/>
      <c r="AV54" s="640"/>
      <c r="AW54" s="648"/>
      <c r="AX54" s="648"/>
      <c r="AY54" s="639"/>
      <c r="AZ54" s="639"/>
      <c r="BA54" s="648"/>
      <c r="BB54" s="648"/>
      <c r="BC54" s="648"/>
      <c r="BD54" s="648"/>
    </row>
    <row r="55">
      <c r="A55" s="648"/>
      <c r="B55" s="648"/>
      <c r="C55" s="648"/>
      <c r="D55" s="648"/>
      <c r="E55" s="648"/>
      <c r="F55" s="648"/>
      <c r="G55" s="648"/>
      <c r="H55" s="640"/>
      <c r="I55" s="648"/>
      <c r="J55" s="648"/>
      <c r="K55" s="648"/>
      <c r="L55" s="648"/>
      <c r="M55" s="648"/>
      <c r="N55" s="648"/>
      <c r="O55" s="648"/>
      <c r="P55" s="640"/>
      <c r="Q55" s="648"/>
      <c r="R55" s="648"/>
      <c r="S55" s="648"/>
      <c r="T55" s="648"/>
      <c r="U55" s="648"/>
      <c r="V55" s="648"/>
      <c r="W55" s="648"/>
      <c r="X55" s="640"/>
      <c r="Y55" s="659">
        <v>60000.0</v>
      </c>
      <c r="Z55" s="642">
        <v>0.225</v>
      </c>
      <c r="AA55" s="642">
        <f>AA1/Y55</f>
        <v>0.0025</v>
      </c>
      <c r="AB55" s="642">
        <f t="shared" si="10"/>
        <v>0.2225</v>
      </c>
      <c r="AC55" s="659">
        <f t="shared" si="11"/>
        <v>13500</v>
      </c>
      <c r="AD55" s="659">
        <f>AC55/AE1</f>
        <v>824.3435783</v>
      </c>
      <c r="AE55" s="659">
        <f t="shared" si="12"/>
        <v>72.78518519</v>
      </c>
      <c r="AF55" s="640"/>
      <c r="AG55" s="648"/>
      <c r="AH55" s="648"/>
      <c r="AI55" s="648"/>
      <c r="AJ55" s="648"/>
      <c r="AK55" s="648"/>
      <c r="AL55" s="648"/>
      <c r="AM55" s="648"/>
      <c r="AN55" s="640"/>
      <c r="AO55" s="648"/>
      <c r="AP55" s="648"/>
      <c r="AQ55" s="648"/>
      <c r="AR55" s="648"/>
      <c r="AS55" s="648"/>
      <c r="AT55" s="648"/>
      <c r="AU55" s="648"/>
      <c r="AV55" s="640"/>
      <c r="AW55" s="648"/>
      <c r="AX55" s="648"/>
      <c r="AY55" s="648"/>
      <c r="AZ55" s="648"/>
      <c r="BA55" s="648"/>
      <c r="BB55" s="648"/>
      <c r="BC55" s="648"/>
      <c r="BD55" s="648"/>
    </row>
    <row r="56">
      <c r="A56" s="664"/>
      <c r="B56" s="664"/>
      <c r="C56" s="664"/>
      <c r="D56" s="664"/>
      <c r="E56" s="664"/>
      <c r="F56" s="664"/>
      <c r="G56" s="664"/>
      <c r="H56" s="665"/>
      <c r="I56" s="664"/>
      <c r="J56" s="664"/>
      <c r="K56" s="664"/>
      <c r="L56" s="664"/>
      <c r="M56" s="664"/>
      <c r="N56" s="664"/>
      <c r="O56" s="664"/>
      <c r="P56" s="665"/>
      <c r="Q56" s="664"/>
      <c r="R56" s="664"/>
      <c r="S56" s="664"/>
      <c r="T56" s="664"/>
      <c r="U56" s="664"/>
      <c r="V56" s="664"/>
      <c r="W56" s="664"/>
      <c r="X56" s="665"/>
      <c r="Y56" s="659">
        <v>61000.0</v>
      </c>
      <c r="Z56" s="642">
        <v>0.224</v>
      </c>
      <c r="AA56" s="642">
        <f>AA1/Y56</f>
        <v>0.002459016393</v>
      </c>
      <c r="AB56" s="642">
        <f t="shared" si="10"/>
        <v>0.2215409836</v>
      </c>
      <c r="AC56" s="659">
        <f t="shared" si="11"/>
        <v>13664</v>
      </c>
      <c r="AD56" s="659">
        <f>AC56/AE1</f>
        <v>834.3578262</v>
      </c>
      <c r="AE56" s="659">
        <f t="shared" si="12"/>
        <v>73.11011905</v>
      </c>
      <c r="AF56" s="665"/>
      <c r="AG56" s="664"/>
      <c r="AH56" s="664"/>
      <c r="AI56" s="664"/>
      <c r="AJ56" s="664"/>
      <c r="AK56" s="664"/>
      <c r="AL56" s="664"/>
      <c r="AM56" s="664"/>
      <c r="AN56" s="665"/>
      <c r="AO56" s="664"/>
      <c r="AP56" s="664"/>
      <c r="AQ56" s="664"/>
      <c r="AR56" s="664"/>
      <c r="AS56" s="664"/>
      <c r="AT56" s="664"/>
      <c r="AU56" s="664"/>
      <c r="AV56" s="665"/>
      <c r="AW56" s="664"/>
      <c r="AX56" s="664"/>
      <c r="AY56" s="664"/>
      <c r="AZ56" s="664"/>
      <c r="BA56" s="664"/>
      <c r="BB56" s="664"/>
      <c r="BC56" s="664"/>
      <c r="BD56" s="664"/>
    </row>
    <row r="57">
      <c r="A57" s="664"/>
      <c r="B57" s="664"/>
      <c r="C57" s="664"/>
      <c r="D57" s="664"/>
      <c r="E57" s="664"/>
      <c r="F57" s="664"/>
      <c r="G57" s="664"/>
      <c r="H57" s="665"/>
      <c r="I57" s="664"/>
      <c r="J57" s="664"/>
      <c r="K57" s="664"/>
      <c r="L57" s="664"/>
      <c r="M57" s="664"/>
      <c r="N57" s="664"/>
      <c r="O57" s="664"/>
      <c r="P57" s="665"/>
      <c r="Q57" s="664"/>
      <c r="R57" s="664"/>
      <c r="S57" s="664"/>
      <c r="T57" s="664"/>
      <c r="U57" s="664"/>
      <c r="V57" s="664"/>
      <c r="W57" s="664"/>
      <c r="X57" s="665"/>
      <c r="Y57" s="659">
        <v>62000.0</v>
      </c>
      <c r="Z57" s="642">
        <v>0.223</v>
      </c>
      <c r="AA57" s="642">
        <f>AA1/Y57</f>
        <v>0.002419354839</v>
      </c>
      <c r="AB57" s="642">
        <f t="shared" si="10"/>
        <v>0.2205806452</v>
      </c>
      <c r="AC57" s="659">
        <f t="shared" si="11"/>
        <v>13826</v>
      </c>
      <c r="AD57" s="659">
        <f>AC57/AE1</f>
        <v>844.2499491</v>
      </c>
      <c r="AE57" s="659">
        <f t="shared" si="12"/>
        <v>73.43796712</v>
      </c>
      <c r="AF57" s="665"/>
      <c r="AG57" s="664"/>
      <c r="AH57" s="664"/>
      <c r="AI57" s="664"/>
      <c r="AJ57" s="664"/>
      <c r="AK57" s="664"/>
      <c r="AL57" s="664"/>
      <c r="AM57" s="664"/>
      <c r="AN57" s="665"/>
      <c r="AO57" s="664"/>
      <c r="AP57" s="664"/>
      <c r="AQ57" s="664"/>
      <c r="AR57" s="664"/>
      <c r="AS57" s="664"/>
      <c r="AT57" s="664"/>
      <c r="AU57" s="664"/>
      <c r="AV57" s="665"/>
      <c r="AW57" s="664"/>
      <c r="AX57" s="664"/>
      <c r="AY57" s="664"/>
      <c r="AZ57" s="664"/>
      <c r="BA57" s="664"/>
      <c r="BB57" s="664"/>
      <c r="BC57" s="664"/>
      <c r="BD57" s="664"/>
    </row>
    <row r="58">
      <c r="A58" s="664"/>
      <c r="B58" s="664"/>
      <c r="C58" s="664"/>
      <c r="D58" s="664"/>
      <c r="E58" s="664"/>
      <c r="F58" s="664"/>
      <c r="G58" s="664"/>
      <c r="H58" s="665"/>
      <c r="I58" s="664"/>
      <c r="J58" s="664"/>
      <c r="K58" s="664"/>
      <c r="L58" s="664"/>
      <c r="M58" s="664"/>
      <c r="N58" s="664"/>
      <c r="O58" s="664"/>
      <c r="P58" s="665"/>
      <c r="Q58" s="664"/>
      <c r="R58" s="664"/>
      <c r="S58" s="664"/>
      <c r="T58" s="664"/>
      <c r="U58" s="664"/>
      <c r="V58" s="664"/>
      <c r="W58" s="664"/>
      <c r="X58" s="665"/>
      <c r="Y58" s="659">
        <v>63000.0</v>
      </c>
      <c r="Z58" s="642">
        <v>0.222</v>
      </c>
      <c r="AA58" s="642">
        <f>AA1/Y58</f>
        <v>0.002380952381</v>
      </c>
      <c r="AB58" s="642">
        <f t="shared" si="10"/>
        <v>0.2196190476</v>
      </c>
      <c r="AC58" s="659">
        <f t="shared" si="11"/>
        <v>13986</v>
      </c>
      <c r="AD58" s="659">
        <f>AC58/AE1</f>
        <v>854.0199471</v>
      </c>
      <c r="AE58" s="659">
        <f t="shared" si="12"/>
        <v>73.76876877</v>
      </c>
      <c r="AF58" s="665"/>
      <c r="AG58" s="664"/>
      <c r="AH58" s="664"/>
      <c r="AI58" s="664"/>
      <c r="AJ58" s="664"/>
      <c r="AK58" s="664"/>
      <c r="AL58" s="664"/>
      <c r="AM58" s="664"/>
      <c r="AN58" s="665"/>
      <c r="AO58" s="664"/>
      <c r="AP58" s="664"/>
      <c r="AQ58" s="664"/>
      <c r="AR58" s="664"/>
      <c r="AS58" s="664"/>
      <c r="AT58" s="664"/>
      <c r="AU58" s="664"/>
      <c r="AV58" s="665"/>
      <c r="AW58" s="664"/>
      <c r="AX58" s="664"/>
      <c r="AY58" s="664"/>
      <c r="AZ58" s="664"/>
      <c r="BA58" s="664"/>
      <c r="BB58" s="664"/>
      <c r="BC58" s="664"/>
      <c r="BD58" s="664"/>
    </row>
    <row r="59">
      <c r="A59" s="664"/>
      <c r="B59" s="664"/>
      <c r="C59" s="664"/>
      <c r="D59" s="664"/>
      <c r="E59" s="664"/>
      <c r="F59" s="664"/>
      <c r="G59" s="664"/>
      <c r="H59" s="665"/>
      <c r="I59" s="664"/>
      <c r="J59" s="664"/>
      <c r="K59" s="664"/>
      <c r="L59" s="664"/>
      <c r="M59" s="664"/>
      <c r="N59" s="664"/>
      <c r="O59" s="664"/>
      <c r="P59" s="665"/>
      <c r="Q59" s="664"/>
      <c r="R59" s="664"/>
      <c r="S59" s="664"/>
      <c r="T59" s="664"/>
      <c r="U59" s="664"/>
      <c r="V59" s="664"/>
      <c r="W59" s="664"/>
      <c r="X59" s="665"/>
      <c r="Y59" s="659">
        <v>64000.0</v>
      </c>
      <c r="Z59" s="642">
        <v>0.221</v>
      </c>
      <c r="AA59" s="642">
        <f>AA1/Y59</f>
        <v>0.00234375</v>
      </c>
      <c r="AB59" s="642">
        <f t="shared" si="10"/>
        <v>0.21865625</v>
      </c>
      <c r="AC59" s="659">
        <f t="shared" si="11"/>
        <v>14144</v>
      </c>
      <c r="AD59" s="659">
        <f>AC59/AE1</f>
        <v>863.6678201</v>
      </c>
      <c r="AE59" s="659">
        <f t="shared" si="12"/>
        <v>74.1025641</v>
      </c>
      <c r="AF59" s="665"/>
      <c r="AG59" s="664"/>
      <c r="AH59" s="664"/>
      <c r="AI59" s="664"/>
      <c r="AJ59" s="664"/>
      <c r="AK59" s="664"/>
      <c r="AL59" s="664"/>
      <c r="AM59" s="664"/>
      <c r="AN59" s="665"/>
      <c r="AO59" s="664"/>
      <c r="AP59" s="664"/>
      <c r="AQ59" s="664"/>
      <c r="AR59" s="664"/>
      <c r="AS59" s="664"/>
      <c r="AT59" s="664"/>
      <c r="AU59" s="664"/>
      <c r="AV59" s="665"/>
      <c r="AW59" s="664"/>
      <c r="AX59" s="664"/>
      <c r="AY59" s="664"/>
      <c r="AZ59" s="664"/>
      <c r="BA59" s="664"/>
      <c r="BB59" s="664"/>
      <c r="BC59" s="664"/>
      <c r="BD59" s="664"/>
    </row>
    <row r="60">
      <c r="A60" s="664"/>
      <c r="B60" s="664"/>
      <c r="C60" s="664"/>
      <c r="D60" s="664"/>
      <c r="E60" s="664"/>
      <c r="F60" s="664"/>
      <c r="G60" s="664"/>
      <c r="H60" s="665"/>
      <c r="I60" s="664"/>
      <c r="J60" s="664"/>
      <c r="K60" s="664"/>
      <c r="L60" s="664"/>
      <c r="M60" s="664"/>
      <c r="N60" s="664"/>
      <c r="O60" s="664"/>
      <c r="P60" s="665"/>
      <c r="Q60" s="664"/>
      <c r="R60" s="664"/>
      <c r="S60" s="664"/>
      <c r="T60" s="664"/>
      <c r="U60" s="664"/>
      <c r="V60" s="664"/>
      <c r="W60" s="664"/>
      <c r="X60" s="665"/>
      <c r="Y60" s="659">
        <v>65000.0</v>
      </c>
      <c r="Z60" s="642">
        <v>0.22</v>
      </c>
      <c r="AA60" s="642">
        <f>AA1/Y60</f>
        <v>0.002307692308</v>
      </c>
      <c r="AB60" s="642">
        <f t="shared" si="10"/>
        <v>0.2176923077</v>
      </c>
      <c r="AC60" s="659">
        <f t="shared" si="11"/>
        <v>14300</v>
      </c>
      <c r="AD60" s="659">
        <f>AC60/AE1</f>
        <v>873.1935681</v>
      </c>
      <c r="AE60" s="659">
        <f t="shared" si="12"/>
        <v>74.43939394</v>
      </c>
      <c r="AF60" s="665"/>
      <c r="AG60" s="664"/>
      <c r="AH60" s="664"/>
      <c r="AI60" s="664"/>
      <c r="AJ60" s="664"/>
      <c r="AK60" s="664"/>
      <c r="AL60" s="664"/>
      <c r="AM60" s="664"/>
      <c r="AN60" s="665"/>
      <c r="AO60" s="664"/>
      <c r="AP60" s="664"/>
      <c r="AQ60" s="664"/>
      <c r="AR60" s="664"/>
      <c r="AS60" s="664"/>
      <c r="AT60" s="664"/>
      <c r="AU60" s="664"/>
      <c r="AV60" s="665"/>
      <c r="AW60" s="664"/>
      <c r="AX60" s="664"/>
      <c r="AY60" s="664"/>
      <c r="AZ60" s="664"/>
      <c r="BA60" s="664"/>
      <c r="BB60" s="664"/>
      <c r="BC60" s="664"/>
      <c r="BD60" s="664"/>
    </row>
  </sheetData>
  <printOptions gridLines="1" horizontalCentered="1"/>
  <pageMargins bottom="0.75" footer="0.0" header="0.0" left="0.7" right="0.7" top="0.75"/>
  <pageSetup cellComments="atEnd" orientation="landscape" pageOrder="overThenDown"/>
  <drawing r:id="rId1"/>
  <tableParts count="6">
    <tablePart r:id="rId8"/>
    <tablePart r:id="rId9"/>
    <tablePart r:id="rId10"/>
    <tablePart r:id="rId11"/>
    <tablePart r:id="rId12"/>
    <tablePart r:id="rId13"/>
  </tableParts>
</worksheet>
</file>

<file path=xl/worksheets/sheet1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7" width="11.29"/>
    <col customWidth="1" min="8" max="8" width="1.43"/>
    <col customWidth="1" min="9" max="15" width="11.29"/>
    <col customWidth="1" min="16" max="16" width="1.43"/>
    <col customWidth="1" min="17" max="23" width="11.29"/>
    <col customWidth="1" min="24" max="24" width="1.43"/>
    <col customWidth="1" min="25" max="31" width="11.29"/>
    <col customWidth="1" min="32" max="32" width="1.43"/>
    <col customWidth="1" min="33" max="39" width="11.29"/>
    <col customWidth="1" min="40" max="40" width="1.43"/>
    <col customWidth="1" min="41" max="47" width="11.29"/>
    <col customWidth="1" min="48" max="48" width="1.43"/>
    <col customWidth="1" min="49" max="55" width="11.29"/>
  </cols>
  <sheetData>
    <row r="1">
      <c r="A1" s="636">
        <v>3116.0</v>
      </c>
      <c r="B1" s="636" t="s">
        <v>134</v>
      </c>
      <c r="C1" s="637">
        <v>150.0</v>
      </c>
      <c r="D1" s="638"/>
      <c r="E1" s="636"/>
      <c r="F1" s="636" t="s">
        <v>1522</v>
      </c>
      <c r="G1" s="639">
        <f>E48</f>
        <v>14.22</v>
      </c>
      <c r="H1" s="640"/>
      <c r="I1" s="636">
        <v>3176.0</v>
      </c>
      <c r="J1" s="636" t="s">
        <v>134</v>
      </c>
      <c r="K1" s="637">
        <v>150.0</v>
      </c>
      <c r="L1" s="638"/>
      <c r="M1" s="636"/>
      <c r="N1" s="636" t="s">
        <v>1522</v>
      </c>
      <c r="O1" s="639">
        <f>E49</f>
        <v>14.28333333</v>
      </c>
      <c r="P1" s="640"/>
      <c r="Q1" s="636">
        <v>3802.0</v>
      </c>
      <c r="R1" s="636" t="s">
        <v>134</v>
      </c>
      <c r="S1" s="637">
        <v>150.0</v>
      </c>
      <c r="T1" s="638"/>
      <c r="U1" s="636"/>
      <c r="V1" s="636" t="s">
        <v>1522</v>
      </c>
      <c r="W1" s="639">
        <f>E50</f>
        <v>14.20333333</v>
      </c>
      <c r="X1" s="640"/>
      <c r="Y1" s="641" t="s">
        <v>1466</v>
      </c>
      <c r="Z1" s="642" t="s">
        <v>134</v>
      </c>
      <c r="AA1" s="643">
        <v>150.0</v>
      </c>
      <c r="AB1" s="644"/>
      <c r="AC1" s="645"/>
      <c r="AD1" s="646" t="s">
        <v>1522</v>
      </c>
      <c r="AE1" s="647">
        <f>E51</f>
        <v>16.37666667</v>
      </c>
      <c r="AF1" s="640"/>
      <c r="AG1" s="636">
        <v>5161.0</v>
      </c>
      <c r="AH1" s="648" t="s">
        <v>134</v>
      </c>
      <c r="AI1" s="637">
        <v>150.0</v>
      </c>
      <c r="AJ1" s="638"/>
      <c r="AK1" s="648"/>
      <c r="AL1" s="648" t="s">
        <v>1522</v>
      </c>
      <c r="AM1" s="639">
        <f>E52</f>
        <v>14.31</v>
      </c>
      <c r="AN1" s="640"/>
      <c r="AO1" s="648">
        <v>5166.0</v>
      </c>
      <c r="AP1" s="648" t="s">
        <v>134</v>
      </c>
      <c r="AQ1" s="637">
        <v>150.0</v>
      </c>
      <c r="AR1" s="638"/>
      <c r="AS1" s="636"/>
      <c r="AT1" s="636" t="s">
        <v>1522</v>
      </c>
      <c r="AU1" s="639">
        <f>E53</f>
        <v>14.36333333</v>
      </c>
      <c r="AV1" s="640"/>
      <c r="AW1" s="648">
        <v>8604.0</v>
      </c>
      <c r="AX1" s="648" t="s">
        <v>134</v>
      </c>
      <c r="AY1" s="637">
        <v>150.0</v>
      </c>
      <c r="AZ1" s="638"/>
      <c r="BA1" s="636"/>
      <c r="BB1" s="636" t="s">
        <v>1522</v>
      </c>
      <c r="BC1" s="639">
        <f>E54</f>
        <v>14.39666667</v>
      </c>
      <c r="BD1" s="648"/>
    </row>
    <row r="2">
      <c r="A2" s="649" t="s">
        <v>389</v>
      </c>
      <c r="B2" s="649" t="s">
        <v>383</v>
      </c>
      <c r="C2" s="649" t="s">
        <v>554</v>
      </c>
      <c r="D2" s="649" t="s">
        <v>1523</v>
      </c>
      <c r="E2" s="649" t="s">
        <v>1524</v>
      </c>
      <c r="F2" s="649" t="s">
        <v>1525</v>
      </c>
      <c r="G2" s="649" t="s">
        <v>1526</v>
      </c>
      <c r="H2" s="650"/>
      <c r="I2" s="649" t="s">
        <v>389</v>
      </c>
      <c r="J2" s="649" t="s">
        <v>383</v>
      </c>
      <c r="K2" s="649" t="s">
        <v>554</v>
      </c>
      <c r="L2" s="649" t="s">
        <v>1523</v>
      </c>
      <c r="M2" s="649" t="s">
        <v>1524</v>
      </c>
      <c r="N2" s="649" t="s">
        <v>1525</v>
      </c>
      <c r="O2" s="649" t="s">
        <v>1526</v>
      </c>
      <c r="P2" s="650"/>
      <c r="Q2" s="649" t="s">
        <v>389</v>
      </c>
      <c r="R2" s="649" t="s">
        <v>383</v>
      </c>
      <c r="S2" s="649" t="s">
        <v>554</v>
      </c>
      <c r="T2" s="649" t="s">
        <v>1523</v>
      </c>
      <c r="U2" s="649" t="s">
        <v>1524</v>
      </c>
      <c r="V2" s="649" t="s">
        <v>1525</v>
      </c>
      <c r="W2" s="649" t="s">
        <v>1526</v>
      </c>
      <c r="X2" s="650"/>
      <c r="Y2" s="651" t="s">
        <v>389</v>
      </c>
      <c r="Z2" s="652" t="s">
        <v>383</v>
      </c>
      <c r="AA2" s="652" t="s">
        <v>554</v>
      </c>
      <c r="AB2" s="651" t="s">
        <v>1523</v>
      </c>
      <c r="AC2" s="651" t="s">
        <v>1524</v>
      </c>
      <c r="AD2" s="651" t="s">
        <v>1525</v>
      </c>
      <c r="AE2" s="651" t="s">
        <v>1526</v>
      </c>
      <c r="AF2" s="650"/>
      <c r="AG2" s="649" t="s">
        <v>389</v>
      </c>
      <c r="AH2" s="649" t="s">
        <v>383</v>
      </c>
      <c r="AI2" s="649" t="s">
        <v>554</v>
      </c>
      <c r="AJ2" s="649" t="s">
        <v>1523</v>
      </c>
      <c r="AK2" s="649" t="s">
        <v>1524</v>
      </c>
      <c r="AL2" s="649" t="s">
        <v>1525</v>
      </c>
      <c r="AM2" s="649" t="s">
        <v>1526</v>
      </c>
      <c r="AN2" s="653"/>
      <c r="AO2" s="649" t="s">
        <v>389</v>
      </c>
      <c r="AP2" s="649" t="s">
        <v>383</v>
      </c>
      <c r="AQ2" s="649" t="s">
        <v>554</v>
      </c>
      <c r="AR2" s="649" t="s">
        <v>1523</v>
      </c>
      <c r="AS2" s="649" t="s">
        <v>1524</v>
      </c>
      <c r="AT2" s="649" t="s">
        <v>1525</v>
      </c>
      <c r="AU2" s="649" t="s">
        <v>1526</v>
      </c>
      <c r="AV2" s="653"/>
      <c r="AW2" s="649" t="s">
        <v>389</v>
      </c>
      <c r="AX2" s="649" t="s">
        <v>383</v>
      </c>
      <c r="AY2" s="649" t="s">
        <v>554</v>
      </c>
      <c r="AZ2" s="649" t="s">
        <v>1523</v>
      </c>
      <c r="BA2" s="649" t="s">
        <v>1524</v>
      </c>
      <c r="BB2" s="649" t="s">
        <v>1525</v>
      </c>
      <c r="BC2" s="649" t="s">
        <v>1526</v>
      </c>
      <c r="BD2" s="654"/>
    </row>
    <row r="3">
      <c r="A3" s="638">
        <v>20000.0</v>
      </c>
      <c r="B3" s="655">
        <v>0.33</v>
      </c>
      <c r="C3" s="656">
        <f>C1/A3</f>
        <v>0.0075</v>
      </c>
      <c r="D3" s="656">
        <f t="shared" ref="D3:D33" si="1">B3-C3</f>
        <v>0.3225</v>
      </c>
      <c r="E3" s="638">
        <f t="shared" ref="E3:E33" si="2">A3*B3</f>
        <v>6600</v>
      </c>
      <c r="F3" s="638">
        <f>E3/G1</f>
        <v>464.1350211</v>
      </c>
      <c r="G3" s="638">
        <f t="shared" ref="G3:G33" si="3">(A3/F3)</f>
        <v>43.09090909</v>
      </c>
      <c r="H3" s="657"/>
      <c r="I3" s="638">
        <v>20000.0</v>
      </c>
      <c r="J3" s="655">
        <v>0.3</v>
      </c>
      <c r="K3" s="656">
        <f>K1/I3</f>
        <v>0.0075</v>
      </c>
      <c r="L3" s="656">
        <f t="shared" ref="L3:L33" si="4">J3-K3</f>
        <v>0.2925</v>
      </c>
      <c r="M3" s="638">
        <f t="shared" ref="M3:M33" si="5">I3*J3</f>
        <v>6000</v>
      </c>
      <c r="N3" s="638">
        <f>M3/O1</f>
        <v>420.0700117</v>
      </c>
      <c r="O3" s="638">
        <f t="shared" ref="O3:O33" si="6">(I3/N3)</f>
        <v>47.61111111</v>
      </c>
      <c r="P3" s="657"/>
      <c r="Q3" s="638">
        <v>15000.0</v>
      </c>
      <c r="R3" s="655">
        <v>0.325</v>
      </c>
      <c r="S3" s="656">
        <f>S1/Q3</f>
        <v>0.01</v>
      </c>
      <c r="T3" s="656">
        <f t="shared" ref="T3:T23" si="7">R3-S3</f>
        <v>0.315</v>
      </c>
      <c r="U3" s="638">
        <f t="shared" ref="U3:U23" si="8">Q3*R3</f>
        <v>4875</v>
      </c>
      <c r="V3" s="638">
        <f>U3/W1</f>
        <v>343.2292889</v>
      </c>
      <c r="W3" s="638">
        <f t="shared" ref="W3:W23" si="9">(Q3/V3)</f>
        <v>43.7025641</v>
      </c>
      <c r="X3" s="658"/>
      <c r="Y3" s="659">
        <v>8000.0</v>
      </c>
      <c r="Z3" s="642">
        <v>0.72</v>
      </c>
      <c r="AA3" s="642">
        <f>AA1/Y3</f>
        <v>0.01875</v>
      </c>
      <c r="AB3" s="660">
        <f t="shared" ref="AB3:AB60" si="10">Z3-AA3</f>
        <v>0.70125</v>
      </c>
      <c r="AC3" s="659">
        <f t="shared" ref="AC3:AC60" si="11">Y3*Z3</f>
        <v>5760</v>
      </c>
      <c r="AD3" s="659">
        <f>AC3/AE1</f>
        <v>351.7199267</v>
      </c>
      <c r="AE3" s="659">
        <f t="shared" ref="AE3:AE60" si="12">(Y3/AD3)</f>
        <v>22.74537037</v>
      </c>
      <c r="AF3" s="658"/>
      <c r="AG3" s="638">
        <v>15000.0</v>
      </c>
      <c r="AH3" s="655">
        <v>0.315</v>
      </c>
      <c r="AI3" s="656">
        <f>AI1/AG3</f>
        <v>0.01</v>
      </c>
      <c r="AJ3" s="656">
        <f t="shared" ref="AJ3:AJ23" si="13">AH3-AI3</f>
        <v>0.305</v>
      </c>
      <c r="AK3" s="638">
        <f t="shared" ref="AK3:AK45" si="14">AG3*AH3</f>
        <v>4725</v>
      </c>
      <c r="AL3" s="638">
        <f>AK3/AM1</f>
        <v>330.1886792</v>
      </c>
      <c r="AM3" s="638">
        <f t="shared" ref="AM3:AM45" si="15">(AG3/AL3)</f>
        <v>45.42857143</v>
      </c>
      <c r="AN3" s="640"/>
      <c r="AO3" s="638">
        <v>15000.0</v>
      </c>
      <c r="AP3" s="655">
        <v>0.3175</v>
      </c>
      <c r="AQ3" s="656">
        <f>AQ1/AO3</f>
        <v>0.01</v>
      </c>
      <c r="AR3" s="656">
        <f t="shared" ref="AR3:AR23" si="16">AP3-AQ3</f>
        <v>0.3075</v>
      </c>
      <c r="AS3" s="638">
        <f t="shared" ref="AS3:AS45" si="17">AO3*AP3</f>
        <v>4762.5</v>
      </c>
      <c r="AT3" s="638">
        <f>AS3/AU1</f>
        <v>331.5734509</v>
      </c>
      <c r="AU3" s="638">
        <f t="shared" ref="AU3:AU45" si="18">(AO3/AT3)</f>
        <v>45.23884514</v>
      </c>
      <c r="AV3" s="640"/>
      <c r="AW3" s="638">
        <v>8000.0</v>
      </c>
      <c r="AX3" s="655">
        <v>0.49</v>
      </c>
      <c r="AY3" s="656">
        <f>AY1/AW3</f>
        <v>0.01875</v>
      </c>
      <c r="AZ3" s="656">
        <f t="shared" ref="AZ3:AZ30" si="19">AX3-AY3</f>
        <v>0.47125</v>
      </c>
      <c r="BA3" s="638">
        <f t="shared" ref="BA3:BA45" si="20">AW3*AX3</f>
        <v>3920</v>
      </c>
      <c r="BB3" s="638">
        <f>BA3/BC1</f>
        <v>272.2852512</v>
      </c>
      <c r="BC3" s="638">
        <f t="shared" ref="BC3:BC45" si="21">(AW3/BB3)</f>
        <v>29.38095238</v>
      </c>
      <c r="BD3" s="648"/>
    </row>
    <row r="4">
      <c r="A4" s="638">
        <v>21000.0</v>
      </c>
      <c r="B4" s="655">
        <v>0.31</v>
      </c>
      <c r="C4" s="656">
        <f>C1/A4</f>
        <v>0.007142857143</v>
      </c>
      <c r="D4" s="656">
        <f t="shared" si="1"/>
        <v>0.3028571429</v>
      </c>
      <c r="E4" s="638">
        <f t="shared" si="2"/>
        <v>6510</v>
      </c>
      <c r="F4" s="638">
        <f>E4/G1</f>
        <v>457.8059072</v>
      </c>
      <c r="G4" s="638">
        <f t="shared" si="3"/>
        <v>45.87096774</v>
      </c>
      <c r="H4" s="657"/>
      <c r="I4" s="638">
        <v>21000.0</v>
      </c>
      <c r="J4" s="655">
        <v>0.295</v>
      </c>
      <c r="K4" s="656">
        <f>K1/I4</f>
        <v>0.007142857143</v>
      </c>
      <c r="L4" s="656">
        <f t="shared" si="4"/>
        <v>0.2878571429</v>
      </c>
      <c r="M4" s="638">
        <f t="shared" si="5"/>
        <v>6195</v>
      </c>
      <c r="N4" s="638">
        <f>M4/O1</f>
        <v>433.722287</v>
      </c>
      <c r="O4" s="638">
        <f t="shared" si="6"/>
        <v>48.4180791</v>
      </c>
      <c r="P4" s="657"/>
      <c r="Q4" s="638">
        <v>16000.0</v>
      </c>
      <c r="R4" s="655">
        <v>0.32</v>
      </c>
      <c r="S4" s="656">
        <f>S1/Q4</f>
        <v>0.009375</v>
      </c>
      <c r="T4" s="656">
        <f t="shared" si="7"/>
        <v>0.310625</v>
      </c>
      <c r="U4" s="638">
        <f t="shared" si="8"/>
        <v>5120</v>
      </c>
      <c r="V4" s="638">
        <f>U4/W1</f>
        <v>360.4787609</v>
      </c>
      <c r="W4" s="638">
        <f t="shared" si="9"/>
        <v>44.38541667</v>
      </c>
      <c r="X4" s="658"/>
      <c r="Y4" s="659">
        <v>9000.0</v>
      </c>
      <c r="Z4" s="642">
        <v>0.68</v>
      </c>
      <c r="AA4" s="642">
        <f>AA1/Y4</f>
        <v>0.01666666667</v>
      </c>
      <c r="AB4" s="661">
        <f t="shared" si="10"/>
        <v>0.6633333333</v>
      </c>
      <c r="AC4" s="659">
        <f t="shared" si="11"/>
        <v>6120</v>
      </c>
      <c r="AD4" s="659">
        <f>AC4/AE1</f>
        <v>373.7024221</v>
      </c>
      <c r="AE4" s="659">
        <f t="shared" si="12"/>
        <v>24.08333333</v>
      </c>
      <c r="AF4" s="658"/>
      <c r="AG4" s="638">
        <v>16000.0</v>
      </c>
      <c r="AH4" s="655">
        <v>0.31</v>
      </c>
      <c r="AI4" s="656">
        <f>AI1/AG4</f>
        <v>0.009375</v>
      </c>
      <c r="AJ4" s="656">
        <f t="shared" si="13"/>
        <v>0.300625</v>
      </c>
      <c r="AK4" s="638">
        <f t="shared" si="14"/>
        <v>4960</v>
      </c>
      <c r="AL4" s="638">
        <f>AK4/AM1</f>
        <v>346.6107617</v>
      </c>
      <c r="AM4" s="638">
        <f t="shared" si="15"/>
        <v>46.16129032</v>
      </c>
      <c r="AN4" s="640"/>
      <c r="AO4" s="638">
        <v>16000.0</v>
      </c>
      <c r="AP4" s="655">
        <v>0.3125</v>
      </c>
      <c r="AQ4" s="656">
        <f>AQ1/AO4</f>
        <v>0.009375</v>
      </c>
      <c r="AR4" s="656">
        <f t="shared" si="16"/>
        <v>0.303125</v>
      </c>
      <c r="AS4" s="638">
        <f t="shared" si="17"/>
        <v>5000</v>
      </c>
      <c r="AT4" s="638">
        <f>AS4/AU1</f>
        <v>348.1086099</v>
      </c>
      <c r="AU4" s="638">
        <f t="shared" si="18"/>
        <v>45.96266667</v>
      </c>
      <c r="AV4" s="640"/>
      <c r="AW4" s="638">
        <v>9000.0</v>
      </c>
      <c r="AX4" s="655">
        <v>0.45</v>
      </c>
      <c r="AY4" s="656">
        <f>AY1/AW4</f>
        <v>0.01666666667</v>
      </c>
      <c r="AZ4" s="656">
        <f t="shared" si="19"/>
        <v>0.4333333333</v>
      </c>
      <c r="BA4" s="638">
        <f t="shared" si="20"/>
        <v>4050</v>
      </c>
      <c r="BB4" s="638">
        <f>BA4/BC1</f>
        <v>281.3151192</v>
      </c>
      <c r="BC4" s="638">
        <f t="shared" si="21"/>
        <v>31.99259259</v>
      </c>
      <c r="BD4" s="648"/>
    </row>
    <row r="5">
      <c r="A5" s="638">
        <v>22000.0</v>
      </c>
      <c r="B5" s="655">
        <v>0.29</v>
      </c>
      <c r="C5" s="656">
        <f>C1/A5</f>
        <v>0.006818181818</v>
      </c>
      <c r="D5" s="656">
        <f t="shared" si="1"/>
        <v>0.2831818182</v>
      </c>
      <c r="E5" s="638">
        <f t="shared" si="2"/>
        <v>6380</v>
      </c>
      <c r="F5" s="638">
        <f>E5/G1</f>
        <v>448.6638537</v>
      </c>
      <c r="G5" s="638">
        <f t="shared" si="3"/>
        <v>49.03448276</v>
      </c>
      <c r="H5" s="657"/>
      <c r="I5" s="638">
        <v>22000.0</v>
      </c>
      <c r="J5" s="655">
        <v>0.29</v>
      </c>
      <c r="K5" s="656">
        <f>K1/I5</f>
        <v>0.006818181818</v>
      </c>
      <c r="L5" s="656">
        <f t="shared" si="4"/>
        <v>0.2831818182</v>
      </c>
      <c r="M5" s="638">
        <f t="shared" si="5"/>
        <v>6380</v>
      </c>
      <c r="N5" s="638">
        <f>M5/O1</f>
        <v>446.6744457</v>
      </c>
      <c r="O5" s="638">
        <f t="shared" si="6"/>
        <v>49.25287356</v>
      </c>
      <c r="P5" s="657"/>
      <c r="Q5" s="638">
        <v>17000.0</v>
      </c>
      <c r="R5" s="655">
        <v>0.315</v>
      </c>
      <c r="S5" s="656">
        <f>S1/Q5</f>
        <v>0.008823529412</v>
      </c>
      <c r="T5" s="656">
        <f t="shared" si="7"/>
        <v>0.3061764706</v>
      </c>
      <c r="U5" s="638">
        <f t="shared" si="8"/>
        <v>5355</v>
      </c>
      <c r="V5" s="638">
        <f>U5/W1</f>
        <v>377.0241727</v>
      </c>
      <c r="W5" s="638">
        <f t="shared" si="9"/>
        <v>45.08994709</v>
      </c>
      <c r="X5" s="658"/>
      <c r="Y5" s="659">
        <v>10000.0</v>
      </c>
      <c r="Z5" s="642">
        <v>0.64</v>
      </c>
      <c r="AA5" s="642">
        <f>AA1/Y5</f>
        <v>0.015</v>
      </c>
      <c r="AB5" s="660">
        <f t="shared" si="10"/>
        <v>0.625</v>
      </c>
      <c r="AC5" s="659">
        <f t="shared" si="11"/>
        <v>6400</v>
      </c>
      <c r="AD5" s="659">
        <f>AC5/AE1</f>
        <v>390.7999186</v>
      </c>
      <c r="AE5" s="659">
        <f t="shared" si="12"/>
        <v>25.58854167</v>
      </c>
      <c r="AF5" s="658"/>
      <c r="AG5" s="638">
        <v>17000.0</v>
      </c>
      <c r="AH5" s="655">
        <v>0.305</v>
      </c>
      <c r="AI5" s="656">
        <f>AI1/AG5</f>
        <v>0.008823529412</v>
      </c>
      <c r="AJ5" s="656">
        <f t="shared" si="13"/>
        <v>0.2961764706</v>
      </c>
      <c r="AK5" s="638">
        <f t="shared" si="14"/>
        <v>5185</v>
      </c>
      <c r="AL5" s="638">
        <f>AK5/AM1</f>
        <v>362.3340321</v>
      </c>
      <c r="AM5" s="638">
        <f t="shared" si="15"/>
        <v>46.91803279</v>
      </c>
      <c r="AN5" s="640"/>
      <c r="AO5" s="638">
        <v>17000.0</v>
      </c>
      <c r="AP5" s="655">
        <v>0.3075</v>
      </c>
      <c r="AQ5" s="656">
        <f>AQ1/AO5</f>
        <v>0.008823529412</v>
      </c>
      <c r="AR5" s="656">
        <f t="shared" si="16"/>
        <v>0.2986764706</v>
      </c>
      <c r="AS5" s="638">
        <f t="shared" si="17"/>
        <v>5227.5</v>
      </c>
      <c r="AT5" s="638">
        <f>AS5/AU1</f>
        <v>363.9475516</v>
      </c>
      <c r="AU5" s="638">
        <f t="shared" si="18"/>
        <v>46.7100271</v>
      </c>
      <c r="AV5" s="640"/>
      <c r="AW5" s="638">
        <v>10000.0</v>
      </c>
      <c r="AX5" s="655">
        <v>0.44</v>
      </c>
      <c r="AY5" s="656">
        <f>AY1/AW5</f>
        <v>0.015</v>
      </c>
      <c r="AZ5" s="656">
        <f t="shared" si="19"/>
        <v>0.425</v>
      </c>
      <c r="BA5" s="638">
        <f t="shared" si="20"/>
        <v>4400</v>
      </c>
      <c r="BB5" s="638">
        <f>BA5/BC1</f>
        <v>305.6263024</v>
      </c>
      <c r="BC5" s="638">
        <f t="shared" si="21"/>
        <v>32.71969697</v>
      </c>
      <c r="BD5" s="648"/>
    </row>
    <row r="6">
      <c r="A6" s="638">
        <v>23000.0</v>
      </c>
      <c r="B6" s="655">
        <v>0.27</v>
      </c>
      <c r="C6" s="656">
        <f>C1/A6</f>
        <v>0.00652173913</v>
      </c>
      <c r="D6" s="656">
        <f t="shared" si="1"/>
        <v>0.2634782609</v>
      </c>
      <c r="E6" s="638">
        <f t="shared" si="2"/>
        <v>6210</v>
      </c>
      <c r="F6" s="638">
        <f>E6/G1</f>
        <v>436.7088608</v>
      </c>
      <c r="G6" s="638">
        <f t="shared" si="3"/>
        <v>52.66666667</v>
      </c>
      <c r="H6" s="657"/>
      <c r="I6" s="638">
        <v>23000.0</v>
      </c>
      <c r="J6" s="655">
        <v>0.285</v>
      </c>
      <c r="K6" s="656">
        <f>K1/I6</f>
        <v>0.00652173913</v>
      </c>
      <c r="L6" s="656">
        <f t="shared" si="4"/>
        <v>0.2784782609</v>
      </c>
      <c r="M6" s="638">
        <f t="shared" si="5"/>
        <v>6555</v>
      </c>
      <c r="N6" s="638">
        <f>M6/O1</f>
        <v>458.9264877</v>
      </c>
      <c r="O6" s="638">
        <f t="shared" si="6"/>
        <v>50.11695906</v>
      </c>
      <c r="P6" s="657"/>
      <c r="Q6" s="638">
        <v>18000.0</v>
      </c>
      <c r="R6" s="655">
        <v>0.31</v>
      </c>
      <c r="S6" s="656">
        <f>S1/Q6</f>
        <v>0.008333333333</v>
      </c>
      <c r="T6" s="656">
        <f t="shared" si="7"/>
        <v>0.3016666667</v>
      </c>
      <c r="U6" s="638">
        <f t="shared" si="8"/>
        <v>5580</v>
      </c>
      <c r="V6" s="638">
        <f>U6/W1</f>
        <v>392.8655245</v>
      </c>
      <c r="W6" s="638">
        <f t="shared" si="9"/>
        <v>45.8172043</v>
      </c>
      <c r="X6" s="658"/>
      <c r="Y6" s="659">
        <v>11000.0</v>
      </c>
      <c r="Z6" s="642">
        <v>0.6</v>
      </c>
      <c r="AA6" s="642">
        <f>AA1/Y6</f>
        <v>0.01363636364</v>
      </c>
      <c r="AB6" s="661">
        <f t="shared" si="10"/>
        <v>0.5863636364</v>
      </c>
      <c r="AC6" s="659">
        <f t="shared" si="11"/>
        <v>6600</v>
      </c>
      <c r="AD6" s="659">
        <f>AC6/AE1</f>
        <v>403.012416</v>
      </c>
      <c r="AE6" s="659">
        <f t="shared" si="12"/>
        <v>27.29444444</v>
      </c>
      <c r="AF6" s="658"/>
      <c r="AG6" s="638">
        <v>18000.0</v>
      </c>
      <c r="AH6" s="655">
        <v>0.3</v>
      </c>
      <c r="AI6" s="656">
        <f>AI1/AG6</f>
        <v>0.008333333333</v>
      </c>
      <c r="AJ6" s="656">
        <f t="shared" si="13"/>
        <v>0.2916666667</v>
      </c>
      <c r="AK6" s="638">
        <f t="shared" si="14"/>
        <v>5400</v>
      </c>
      <c r="AL6" s="638">
        <f>AK6/AM1</f>
        <v>377.3584906</v>
      </c>
      <c r="AM6" s="638">
        <f t="shared" si="15"/>
        <v>47.7</v>
      </c>
      <c r="AN6" s="640"/>
      <c r="AO6" s="638">
        <v>18000.0</v>
      </c>
      <c r="AP6" s="655">
        <v>0.3025</v>
      </c>
      <c r="AQ6" s="656">
        <f>AQ1/AO6</f>
        <v>0.008333333333</v>
      </c>
      <c r="AR6" s="656">
        <f t="shared" si="16"/>
        <v>0.2941666667</v>
      </c>
      <c r="AS6" s="638">
        <f t="shared" si="17"/>
        <v>5445</v>
      </c>
      <c r="AT6" s="638">
        <f>AS6/AU1</f>
        <v>379.0902762</v>
      </c>
      <c r="AU6" s="638">
        <f t="shared" si="18"/>
        <v>47.48209366</v>
      </c>
      <c r="AV6" s="640"/>
      <c r="AW6" s="638">
        <v>11000.0</v>
      </c>
      <c r="AX6" s="655">
        <v>0.4</v>
      </c>
      <c r="AY6" s="656">
        <f>AY1/AW6</f>
        <v>0.01363636364</v>
      </c>
      <c r="AZ6" s="656">
        <f t="shared" si="19"/>
        <v>0.3863636364</v>
      </c>
      <c r="BA6" s="638">
        <f t="shared" si="20"/>
        <v>4400</v>
      </c>
      <c r="BB6" s="638">
        <f>BA6/BC1</f>
        <v>305.6263024</v>
      </c>
      <c r="BC6" s="638">
        <f t="shared" si="21"/>
        <v>35.99166667</v>
      </c>
      <c r="BD6" s="648"/>
    </row>
    <row r="7">
      <c r="A7" s="638">
        <v>24000.0</v>
      </c>
      <c r="B7" s="655">
        <v>0.275</v>
      </c>
      <c r="C7" s="656">
        <f>C1/A7</f>
        <v>0.00625</v>
      </c>
      <c r="D7" s="656">
        <f t="shared" si="1"/>
        <v>0.26875</v>
      </c>
      <c r="E7" s="638">
        <f t="shared" si="2"/>
        <v>6600</v>
      </c>
      <c r="F7" s="638">
        <f>E7/G1</f>
        <v>464.1350211</v>
      </c>
      <c r="G7" s="638">
        <f t="shared" si="3"/>
        <v>51.70909091</v>
      </c>
      <c r="H7" s="657"/>
      <c r="I7" s="638">
        <v>24000.0</v>
      </c>
      <c r="J7" s="655">
        <v>0.25</v>
      </c>
      <c r="K7" s="656">
        <f>K1/I7</f>
        <v>0.00625</v>
      </c>
      <c r="L7" s="656">
        <f t="shared" si="4"/>
        <v>0.24375</v>
      </c>
      <c r="M7" s="638">
        <f t="shared" si="5"/>
        <v>6000</v>
      </c>
      <c r="N7" s="638">
        <f>M7/O1</f>
        <v>420.0700117</v>
      </c>
      <c r="O7" s="638">
        <f t="shared" si="6"/>
        <v>57.13333333</v>
      </c>
      <c r="P7" s="657"/>
      <c r="Q7" s="638">
        <v>19000.0</v>
      </c>
      <c r="R7" s="655">
        <v>0.305</v>
      </c>
      <c r="S7" s="656">
        <f>S1/Q7</f>
        <v>0.007894736842</v>
      </c>
      <c r="T7" s="656">
        <f t="shared" si="7"/>
        <v>0.2971052632</v>
      </c>
      <c r="U7" s="638">
        <f t="shared" si="8"/>
        <v>5795</v>
      </c>
      <c r="V7" s="638">
        <f>U7/W1</f>
        <v>408.0028162</v>
      </c>
      <c r="W7" s="638">
        <f t="shared" si="9"/>
        <v>46.56830601</v>
      </c>
      <c r="X7" s="658"/>
      <c r="Y7" s="659">
        <v>12000.0</v>
      </c>
      <c r="Z7" s="642">
        <v>0.56</v>
      </c>
      <c r="AA7" s="642">
        <f>AA1/Y7</f>
        <v>0.0125</v>
      </c>
      <c r="AB7" s="660">
        <f t="shared" si="10"/>
        <v>0.5475</v>
      </c>
      <c r="AC7" s="659">
        <f t="shared" si="11"/>
        <v>6720</v>
      </c>
      <c r="AD7" s="659">
        <f>AC7/AE1</f>
        <v>410.3399145</v>
      </c>
      <c r="AE7" s="659">
        <f t="shared" si="12"/>
        <v>29.24404762</v>
      </c>
      <c r="AF7" s="658"/>
      <c r="AG7" s="638">
        <v>19000.0</v>
      </c>
      <c r="AH7" s="655">
        <v>0.295</v>
      </c>
      <c r="AI7" s="656">
        <f>AI1/AG7</f>
        <v>0.007894736842</v>
      </c>
      <c r="AJ7" s="656">
        <f t="shared" si="13"/>
        <v>0.2871052632</v>
      </c>
      <c r="AK7" s="638">
        <f t="shared" si="14"/>
        <v>5605</v>
      </c>
      <c r="AL7" s="638">
        <f>AK7/AM1</f>
        <v>391.684137</v>
      </c>
      <c r="AM7" s="638">
        <f t="shared" si="15"/>
        <v>48.50847458</v>
      </c>
      <c r="AN7" s="640"/>
      <c r="AO7" s="638">
        <v>19000.0</v>
      </c>
      <c r="AP7" s="655">
        <v>0.2975</v>
      </c>
      <c r="AQ7" s="656">
        <f>AQ1/AO7</f>
        <v>0.007894736842</v>
      </c>
      <c r="AR7" s="656">
        <f t="shared" si="16"/>
        <v>0.2896052632</v>
      </c>
      <c r="AS7" s="638">
        <f t="shared" si="17"/>
        <v>5652.5</v>
      </c>
      <c r="AT7" s="638">
        <f>AS7/AU1</f>
        <v>393.5367835</v>
      </c>
      <c r="AU7" s="638">
        <f t="shared" si="18"/>
        <v>48.28011204</v>
      </c>
      <c r="AV7" s="640"/>
      <c r="AW7" s="638">
        <v>12000.0</v>
      </c>
      <c r="AX7" s="655">
        <v>0.37</v>
      </c>
      <c r="AY7" s="656">
        <f>AY1/AW7</f>
        <v>0.0125</v>
      </c>
      <c r="AZ7" s="656">
        <f t="shared" si="19"/>
        <v>0.3575</v>
      </c>
      <c r="BA7" s="638">
        <f t="shared" si="20"/>
        <v>4440</v>
      </c>
      <c r="BB7" s="638">
        <f>BA7/BC1</f>
        <v>308.4047233</v>
      </c>
      <c r="BC7" s="638">
        <f t="shared" si="21"/>
        <v>38.90990991</v>
      </c>
      <c r="BD7" s="648"/>
    </row>
    <row r="8">
      <c r="A8" s="638">
        <v>25000.0</v>
      </c>
      <c r="B8" s="655">
        <v>0.27</v>
      </c>
      <c r="C8" s="656">
        <f>C1/A8</f>
        <v>0.006</v>
      </c>
      <c r="D8" s="656">
        <f t="shared" si="1"/>
        <v>0.264</v>
      </c>
      <c r="E8" s="638">
        <f t="shared" si="2"/>
        <v>6750</v>
      </c>
      <c r="F8" s="638">
        <f>E8/G1</f>
        <v>474.6835443</v>
      </c>
      <c r="G8" s="638">
        <f t="shared" si="3"/>
        <v>52.66666667</v>
      </c>
      <c r="H8" s="657"/>
      <c r="I8" s="638">
        <v>25000.0</v>
      </c>
      <c r="J8" s="655">
        <v>0.2475</v>
      </c>
      <c r="K8" s="656">
        <f>K1/I8</f>
        <v>0.006</v>
      </c>
      <c r="L8" s="656">
        <f t="shared" si="4"/>
        <v>0.2415</v>
      </c>
      <c r="M8" s="638">
        <f t="shared" si="5"/>
        <v>6187.5</v>
      </c>
      <c r="N8" s="638">
        <f>M8/O1</f>
        <v>433.1971995</v>
      </c>
      <c r="O8" s="638">
        <f t="shared" si="6"/>
        <v>57.71043771</v>
      </c>
      <c r="P8" s="657"/>
      <c r="Q8" s="638">
        <v>20000.0</v>
      </c>
      <c r="R8" s="655">
        <v>0.3</v>
      </c>
      <c r="S8" s="656">
        <f>S1/Q8</f>
        <v>0.0075</v>
      </c>
      <c r="T8" s="656">
        <f t="shared" si="7"/>
        <v>0.2925</v>
      </c>
      <c r="U8" s="638">
        <f t="shared" si="8"/>
        <v>6000</v>
      </c>
      <c r="V8" s="638">
        <f>U8/W1</f>
        <v>422.4360479</v>
      </c>
      <c r="W8" s="638">
        <f t="shared" si="9"/>
        <v>47.34444444</v>
      </c>
      <c r="X8" s="658"/>
      <c r="Y8" s="659">
        <v>13000.0</v>
      </c>
      <c r="Z8" s="642">
        <v>0.52</v>
      </c>
      <c r="AA8" s="642">
        <f>AA1/Y8</f>
        <v>0.01153846154</v>
      </c>
      <c r="AB8" s="661">
        <f t="shared" si="10"/>
        <v>0.5084615385</v>
      </c>
      <c r="AC8" s="659">
        <f t="shared" si="11"/>
        <v>6760</v>
      </c>
      <c r="AD8" s="659">
        <f>AC8/AE1</f>
        <v>412.782414</v>
      </c>
      <c r="AE8" s="659">
        <f t="shared" si="12"/>
        <v>31.49358974</v>
      </c>
      <c r="AF8" s="658"/>
      <c r="AG8" s="638">
        <v>20000.0</v>
      </c>
      <c r="AH8" s="655">
        <v>0.29</v>
      </c>
      <c r="AI8" s="656">
        <f>AI1/AG8</f>
        <v>0.0075</v>
      </c>
      <c r="AJ8" s="656">
        <f t="shared" si="13"/>
        <v>0.2825</v>
      </c>
      <c r="AK8" s="638">
        <f t="shared" si="14"/>
        <v>5800</v>
      </c>
      <c r="AL8" s="638">
        <f>AK8/AM1</f>
        <v>405.3109713</v>
      </c>
      <c r="AM8" s="638">
        <f t="shared" si="15"/>
        <v>49.34482759</v>
      </c>
      <c r="AN8" s="640"/>
      <c r="AO8" s="638">
        <v>20000.0</v>
      </c>
      <c r="AP8" s="655">
        <v>0.2925</v>
      </c>
      <c r="AQ8" s="656">
        <f>AQ1/AO8</f>
        <v>0.0075</v>
      </c>
      <c r="AR8" s="656">
        <f t="shared" si="16"/>
        <v>0.285</v>
      </c>
      <c r="AS8" s="638">
        <f t="shared" si="17"/>
        <v>5850</v>
      </c>
      <c r="AT8" s="638">
        <f>AS8/AU1</f>
        <v>407.2870736</v>
      </c>
      <c r="AU8" s="638">
        <f t="shared" si="18"/>
        <v>49.10541311</v>
      </c>
      <c r="AV8" s="640"/>
      <c r="AW8" s="638">
        <v>13000.0</v>
      </c>
      <c r="AX8" s="655">
        <v>0.36</v>
      </c>
      <c r="AY8" s="656">
        <f>AY1/AW8</f>
        <v>0.01153846154</v>
      </c>
      <c r="AZ8" s="656">
        <f t="shared" si="19"/>
        <v>0.3484615385</v>
      </c>
      <c r="BA8" s="638">
        <f t="shared" si="20"/>
        <v>4680</v>
      </c>
      <c r="BB8" s="638">
        <f>BA8/BC1</f>
        <v>325.0752489</v>
      </c>
      <c r="BC8" s="638">
        <f t="shared" si="21"/>
        <v>39.99074074</v>
      </c>
      <c r="BD8" s="648"/>
    </row>
    <row r="9">
      <c r="A9" s="638">
        <v>26000.0</v>
      </c>
      <c r="B9" s="655">
        <v>0.265</v>
      </c>
      <c r="C9" s="656">
        <f>C1/A9</f>
        <v>0.005769230769</v>
      </c>
      <c r="D9" s="656">
        <f t="shared" si="1"/>
        <v>0.2592307692</v>
      </c>
      <c r="E9" s="638">
        <f t="shared" si="2"/>
        <v>6890</v>
      </c>
      <c r="F9" s="638">
        <f>E9/G1</f>
        <v>484.5288326</v>
      </c>
      <c r="G9" s="638">
        <f t="shared" si="3"/>
        <v>53.66037736</v>
      </c>
      <c r="H9" s="657"/>
      <c r="I9" s="638">
        <v>26000.0</v>
      </c>
      <c r="J9" s="655">
        <v>0.245</v>
      </c>
      <c r="K9" s="656">
        <f>K1/I9</f>
        <v>0.005769230769</v>
      </c>
      <c r="L9" s="656">
        <f t="shared" si="4"/>
        <v>0.2392307692</v>
      </c>
      <c r="M9" s="638">
        <f t="shared" si="5"/>
        <v>6370</v>
      </c>
      <c r="N9" s="638">
        <f>M9/O1</f>
        <v>445.9743291</v>
      </c>
      <c r="O9" s="638">
        <f t="shared" si="6"/>
        <v>58.29931973</v>
      </c>
      <c r="P9" s="657"/>
      <c r="Q9" s="638">
        <v>21000.0</v>
      </c>
      <c r="R9" s="655">
        <v>0.295</v>
      </c>
      <c r="S9" s="656">
        <f>S1/Q9</f>
        <v>0.007142857143</v>
      </c>
      <c r="T9" s="656">
        <f t="shared" si="7"/>
        <v>0.2878571429</v>
      </c>
      <c r="U9" s="638">
        <f t="shared" si="8"/>
        <v>6195</v>
      </c>
      <c r="V9" s="638">
        <f>U9/W1</f>
        <v>436.1652194</v>
      </c>
      <c r="W9" s="638">
        <f t="shared" si="9"/>
        <v>48.14689266</v>
      </c>
      <c r="X9" s="658"/>
      <c r="Y9" s="659">
        <v>14000.0</v>
      </c>
      <c r="Z9" s="642">
        <v>0.48</v>
      </c>
      <c r="AA9" s="642">
        <f>AA1/Y9</f>
        <v>0.01071428571</v>
      </c>
      <c r="AB9" s="660">
        <f t="shared" si="10"/>
        <v>0.4692857143</v>
      </c>
      <c r="AC9" s="659">
        <f t="shared" si="11"/>
        <v>6720</v>
      </c>
      <c r="AD9" s="659">
        <f>AC9/AE1</f>
        <v>410.3399145</v>
      </c>
      <c r="AE9" s="659">
        <f t="shared" si="12"/>
        <v>34.11805556</v>
      </c>
      <c r="AF9" s="658"/>
      <c r="AG9" s="638">
        <v>21000.0</v>
      </c>
      <c r="AH9" s="655">
        <v>0.285</v>
      </c>
      <c r="AI9" s="656">
        <f>AI1/AG9</f>
        <v>0.007142857143</v>
      </c>
      <c r="AJ9" s="656">
        <f t="shared" si="13"/>
        <v>0.2778571429</v>
      </c>
      <c r="AK9" s="638">
        <f t="shared" si="14"/>
        <v>5985</v>
      </c>
      <c r="AL9" s="638">
        <f>AK9/AM1</f>
        <v>418.2389937</v>
      </c>
      <c r="AM9" s="638">
        <f t="shared" si="15"/>
        <v>50.21052632</v>
      </c>
      <c r="AN9" s="640"/>
      <c r="AO9" s="638">
        <v>21000.0</v>
      </c>
      <c r="AP9" s="655">
        <v>0.2875</v>
      </c>
      <c r="AQ9" s="656">
        <f>AQ1/AO9</f>
        <v>0.007142857143</v>
      </c>
      <c r="AR9" s="656">
        <f t="shared" si="16"/>
        <v>0.2803571429</v>
      </c>
      <c r="AS9" s="638">
        <f t="shared" si="17"/>
        <v>6037.5</v>
      </c>
      <c r="AT9" s="638">
        <f>AS9/AU1</f>
        <v>420.3411464</v>
      </c>
      <c r="AU9" s="638">
        <f t="shared" si="18"/>
        <v>49.95942029</v>
      </c>
      <c r="AV9" s="640"/>
      <c r="AW9" s="638">
        <v>14000.0</v>
      </c>
      <c r="AX9" s="655">
        <v>0.355</v>
      </c>
      <c r="AY9" s="656">
        <f>AY1/AW9</f>
        <v>0.01071428571</v>
      </c>
      <c r="AZ9" s="656">
        <f t="shared" si="19"/>
        <v>0.3442857143</v>
      </c>
      <c r="BA9" s="638">
        <f t="shared" si="20"/>
        <v>4970</v>
      </c>
      <c r="BB9" s="638">
        <f>BA9/BC1</f>
        <v>345.2188006</v>
      </c>
      <c r="BC9" s="638">
        <f t="shared" si="21"/>
        <v>40.55399061</v>
      </c>
      <c r="BD9" s="648"/>
    </row>
    <row r="10">
      <c r="A10" s="638">
        <v>27000.0</v>
      </c>
      <c r="B10" s="655">
        <v>0.26</v>
      </c>
      <c r="C10" s="656">
        <f>C1/A10</f>
        <v>0.005555555556</v>
      </c>
      <c r="D10" s="656">
        <f t="shared" si="1"/>
        <v>0.2544444444</v>
      </c>
      <c r="E10" s="638">
        <f t="shared" si="2"/>
        <v>7020</v>
      </c>
      <c r="F10" s="638">
        <f>E10/G1</f>
        <v>493.6708861</v>
      </c>
      <c r="G10" s="638">
        <f t="shared" si="3"/>
        <v>54.69230769</v>
      </c>
      <c r="H10" s="657"/>
      <c r="I10" s="638">
        <v>27000.0</v>
      </c>
      <c r="J10" s="655">
        <v>0.2425</v>
      </c>
      <c r="K10" s="656">
        <f>K1/I10</f>
        <v>0.005555555556</v>
      </c>
      <c r="L10" s="656">
        <f t="shared" si="4"/>
        <v>0.2369444444</v>
      </c>
      <c r="M10" s="638">
        <f t="shared" si="5"/>
        <v>6547.5</v>
      </c>
      <c r="N10" s="638">
        <f>M10/O1</f>
        <v>458.4014002</v>
      </c>
      <c r="O10" s="638">
        <f t="shared" si="6"/>
        <v>58.90034364</v>
      </c>
      <c r="P10" s="657"/>
      <c r="Q10" s="638">
        <v>22000.0</v>
      </c>
      <c r="R10" s="655">
        <v>0.29</v>
      </c>
      <c r="S10" s="656">
        <f>S1/Q10</f>
        <v>0.006818181818</v>
      </c>
      <c r="T10" s="656">
        <f t="shared" si="7"/>
        <v>0.2831818182</v>
      </c>
      <c r="U10" s="638">
        <f t="shared" si="8"/>
        <v>6380</v>
      </c>
      <c r="V10" s="638">
        <f>U10/W1</f>
        <v>449.1903309</v>
      </c>
      <c r="W10" s="638">
        <f t="shared" si="9"/>
        <v>48.97701149</v>
      </c>
      <c r="X10" s="658"/>
      <c r="Y10" s="659">
        <v>15000.0</v>
      </c>
      <c r="Z10" s="642">
        <v>0.44</v>
      </c>
      <c r="AA10" s="642">
        <f>AA1/Y10</f>
        <v>0.01</v>
      </c>
      <c r="AB10" s="661">
        <f t="shared" si="10"/>
        <v>0.43</v>
      </c>
      <c r="AC10" s="659">
        <f t="shared" si="11"/>
        <v>6600</v>
      </c>
      <c r="AD10" s="659">
        <f>AC10/AE1</f>
        <v>403.012416</v>
      </c>
      <c r="AE10" s="659">
        <f t="shared" si="12"/>
        <v>37.21969697</v>
      </c>
      <c r="AF10" s="658"/>
      <c r="AG10" s="638">
        <v>22000.0</v>
      </c>
      <c r="AH10" s="655">
        <v>0.28</v>
      </c>
      <c r="AI10" s="656">
        <f>AI1/AG10</f>
        <v>0.006818181818</v>
      </c>
      <c r="AJ10" s="656">
        <f t="shared" si="13"/>
        <v>0.2731818182</v>
      </c>
      <c r="AK10" s="638">
        <f t="shared" si="14"/>
        <v>6160</v>
      </c>
      <c r="AL10" s="638">
        <f>AK10/AM1</f>
        <v>430.4682041</v>
      </c>
      <c r="AM10" s="638">
        <f t="shared" si="15"/>
        <v>51.10714286</v>
      </c>
      <c r="AN10" s="640"/>
      <c r="AO10" s="638">
        <v>22000.0</v>
      </c>
      <c r="AP10" s="655">
        <v>0.2825</v>
      </c>
      <c r="AQ10" s="656">
        <f>AQ1/AO10</f>
        <v>0.006818181818</v>
      </c>
      <c r="AR10" s="656">
        <f t="shared" si="16"/>
        <v>0.2756818182</v>
      </c>
      <c r="AS10" s="638">
        <f t="shared" si="17"/>
        <v>6215</v>
      </c>
      <c r="AT10" s="638">
        <f>AS10/AU1</f>
        <v>432.6990021</v>
      </c>
      <c r="AU10" s="638">
        <f t="shared" si="18"/>
        <v>50.84365782</v>
      </c>
      <c r="AV10" s="640"/>
      <c r="AW10" s="638">
        <v>15000.0</v>
      </c>
      <c r="AX10" s="655">
        <v>0.3425</v>
      </c>
      <c r="AY10" s="656">
        <f>AY1/AW10</f>
        <v>0.01</v>
      </c>
      <c r="AZ10" s="656">
        <f t="shared" si="19"/>
        <v>0.3325</v>
      </c>
      <c r="BA10" s="638">
        <f t="shared" si="20"/>
        <v>5137.5</v>
      </c>
      <c r="BB10" s="638">
        <f>BA10/BC1</f>
        <v>356.8534383</v>
      </c>
      <c r="BC10" s="638">
        <f t="shared" si="21"/>
        <v>42.03406326</v>
      </c>
      <c r="BD10" s="648"/>
    </row>
    <row r="11">
      <c r="A11" s="638">
        <v>28000.0</v>
      </c>
      <c r="B11" s="655">
        <v>0.255</v>
      </c>
      <c r="C11" s="656">
        <f>C1/A11</f>
        <v>0.005357142857</v>
      </c>
      <c r="D11" s="656">
        <f t="shared" si="1"/>
        <v>0.2496428571</v>
      </c>
      <c r="E11" s="638">
        <f t="shared" si="2"/>
        <v>7140</v>
      </c>
      <c r="F11" s="638">
        <f>E11/G1</f>
        <v>502.1097046</v>
      </c>
      <c r="G11" s="638">
        <f t="shared" si="3"/>
        <v>55.76470588</v>
      </c>
      <c r="H11" s="657"/>
      <c r="I11" s="638">
        <v>28000.0</v>
      </c>
      <c r="J11" s="655">
        <v>0.24</v>
      </c>
      <c r="K11" s="656">
        <f>K1/I11</f>
        <v>0.005357142857</v>
      </c>
      <c r="L11" s="656">
        <f t="shared" si="4"/>
        <v>0.2346428571</v>
      </c>
      <c r="M11" s="638">
        <f t="shared" si="5"/>
        <v>6720</v>
      </c>
      <c r="N11" s="638">
        <f>M11/O1</f>
        <v>470.4784131</v>
      </c>
      <c r="O11" s="638">
        <f t="shared" si="6"/>
        <v>59.51388889</v>
      </c>
      <c r="P11" s="657"/>
      <c r="Q11" s="638">
        <v>23000.0</v>
      </c>
      <c r="R11" s="655">
        <v>0.28</v>
      </c>
      <c r="S11" s="656">
        <f>S1/Q11</f>
        <v>0.00652173913</v>
      </c>
      <c r="T11" s="656">
        <f t="shared" si="7"/>
        <v>0.2734782609</v>
      </c>
      <c r="U11" s="638">
        <f t="shared" si="8"/>
        <v>6440</v>
      </c>
      <c r="V11" s="638">
        <f>U11/W1</f>
        <v>453.4146914</v>
      </c>
      <c r="W11" s="638">
        <f t="shared" si="9"/>
        <v>50.72619048</v>
      </c>
      <c r="X11" s="658"/>
      <c r="Y11" s="659">
        <v>16000.0</v>
      </c>
      <c r="Z11" s="642">
        <v>0.4</v>
      </c>
      <c r="AA11" s="642">
        <f>AA1/Y11</f>
        <v>0.009375</v>
      </c>
      <c r="AB11" s="660">
        <f t="shared" si="10"/>
        <v>0.390625</v>
      </c>
      <c r="AC11" s="659">
        <f t="shared" si="11"/>
        <v>6400</v>
      </c>
      <c r="AD11" s="659">
        <f>AC11/AE1</f>
        <v>390.7999186</v>
      </c>
      <c r="AE11" s="659">
        <f t="shared" si="12"/>
        <v>40.94166667</v>
      </c>
      <c r="AF11" s="658"/>
      <c r="AG11" s="638">
        <v>23000.0</v>
      </c>
      <c r="AH11" s="655">
        <v>0.275</v>
      </c>
      <c r="AI11" s="656">
        <f>AI1/AG11</f>
        <v>0.00652173913</v>
      </c>
      <c r="AJ11" s="656">
        <f t="shared" si="13"/>
        <v>0.2684782609</v>
      </c>
      <c r="AK11" s="638">
        <f t="shared" si="14"/>
        <v>6325</v>
      </c>
      <c r="AL11" s="638">
        <f>AK11/AM1</f>
        <v>441.9986024</v>
      </c>
      <c r="AM11" s="638">
        <f t="shared" si="15"/>
        <v>52.03636364</v>
      </c>
      <c r="AN11" s="640"/>
      <c r="AO11" s="638">
        <v>23000.0</v>
      </c>
      <c r="AP11" s="655">
        <v>0.2775</v>
      </c>
      <c r="AQ11" s="656">
        <f>AQ1/AO11</f>
        <v>0.00652173913</v>
      </c>
      <c r="AR11" s="656">
        <f t="shared" si="16"/>
        <v>0.2709782609</v>
      </c>
      <c r="AS11" s="638">
        <f t="shared" si="17"/>
        <v>6382.5</v>
      </c>
      <c r="AT11" s="638">
        <f>AS11/AU1</f>
        <v>444.3606405</v>
      </c>
      <c r="AU11" s="638">
        <f t="shared" si="18"/>
        <v>51.75975976</v>
      </c>
      <c r="AV11" s="640"/>
      <c r="AW11" s="638">
        <v>16000.0</v>
      </c>
      <c r="AX11" s="655">
        <v>0.34</v>
      </c>
      <c r="AY11" s="656">
        <f>AY1/AW11</f>
        <v>0.009375</v>
      </c>
      <c r="AZ11" s="656">
        <f t="shared" si="19"/>
        <v>0.330625</v>
      </c>
      <c r="BA11" s="638">
        <f t="shared" si="20"/>
        <v>5440</v>
      </c>
      <c r="BB11" s="638">
        <f>BA11/BC1</f>
        <v>377.8652466</v>
      </c>
      <c r="BC11" s="638">
        <f t="shared" si="21"/>
        <v>42.34313725</v>
      </c>
      <c r="BD11" s="648"/>
    </row>
    <row r="12">
      <c r="A12" s="638">
        <v>29000.0</v>
      </c>
      <c r="B12" s="655">
        <v>0.25</v>
      </c>
      <c r="C12" s="656">
        <f>C1/A12</f>
        <v>0.005172413793</v>
      </c>
      <c r="D12" s="656">
        <f t="shared" si="1"/>
        <v>0.2448275862</v>
      </c>
      <c r="E12" s="638">
        <f t="shared" si="2"/>
        <v>7250</v>
      </c>
      <c r="F12" s="638">
        <f>E12/G1</f>
        <v>509.8452883</v>
      </c>
      <c r="G12" s="638">
        <f t="shared" si="3"/>
        <v>56.88</v>
      </c>
      <c r="H12" s="657"/>
      <c r="I12" s="638">
        <v>29000.0</v>
      </c>
      <c r="J12" s="655">
        <v>0.2375</v>
      </c>
      <c r="K12" s="656">
        <f>K1/I12</f>
        <v>0.005172413793</v>
      </c>
      <c r="L12" s="656">
        <f t="shared" si="4"/>
        <v>0.2323275862</v>
      </c>
      <c r="M12" s="638">
        <f t="shared" si="5"/>
        <v>6887.5</v>
      </c>
      <c r="N12" s="638">
        <f>M12/O1</f>
        <v>482.2053676</v>
      </c>
      <c r="O12" s="638">
        <f t="shared" si="6"/>
        <v>60.14035088</v>
      </c>
      <c r="P12" s="657"/>
      <c r="Q12" s="638">
        <v>24000.0</v>
      </c>
      <c r="R12" s="655">
        <v>0.275</v>
      </c>
      <c r="S12" s="656">
        <f>S1/Q12</f>
        <v>0.00625</v>
      </c>
      <c r="T12" s="656">
        <f t="shared" si="7"/>
        <v>0.26875</v>
      </c>
      <c r="U12" s="638">
        <f t="shared" si="8"/>
        <v>6600</v>
      </c>
      <c r="V12" s="638">
        <f>U12/W1</f>
        <v>464.6796527</v>
      </c>
      <c r="W12" s="638">
        <f t="shared" si="9"/>
        <v>51.64848485</v>
      </c>
      <c r="X12" s="658"/>
      <c r="Y12" s="659">
        <v>17000.0</v>
      </c>
      <c r="Z12" s="642">
        <v>0.38</v>
      </c>
      <c r="AA12" s="642">
        <f>AA1/Y12</f>
        <v>0.008823529412</v>
      </c>
      <c r="AB12" s="661">
        <f t="shared" si="10"/>
        <v>0.3711764706</v>
      </c>
      <c r="AC12" s="659">
        <f t="shared" si="11"/>
        <v>6460</v>
      </c>
      <c r="AD12" s="659">
        <f>AC12/AE1</f>
        <v>394.4636678</v>
      </c>
      <c r="AE12" s="659">
        <f t="shared" si="12"/>
        <v>43.09649123</v>
      </c>
      <c r="AF12" s="658"/>
      <c r="AG12" s="638">
        <v>24000.0</v>
      </c>
      <c r="AH12" s="655">
        <v>0.27</v>
      </c>
      <c r="AI12" s="656">
        <f>AI1/AG12</f>
        <v>0.00625</v>
      </c>
      <c r="AJ12" s="656">
        <f t="shared" si="13"/>
        <v>0.26375</v>
      </c>
      <c r="AK12" s="638">
        <f t="shared" si="14"/>
        <v>6480</v>
      </c>
      <c r="AL12" s="638">
        <f>AK12/AM1</f>
        <v>452.8301887</v>
      </c>
      <c r="AM12" s="638">
        <f t="shared" si="15"/>
        <v>53</v>
      </c>
      <c r="AN12" s="640"/>
      <c r="AO12" s="638">
        <v>24000.0</v>
      </c>
      <c r="AP12" s="655">
        <v>0.265</v>
      </c>
      <c r="AQ12" s="656">
        <f>AQ1/AO12</f>
        <v>0.00625</v>
      </c>
      <c r="AR12" s="656">
        <f t="shared" si="16"/>
        <v>0.25875</v>
      </c>
      <c r="AS12" s="638">
        <f t="shared" si="17"/>
        <v>6360</v>
      </c>
      <c r="AT12" s="638">
        <f>AS12/AU1</f>
        <v>442.7941518</v>
      </c>
      <c r="AU12" s="638">
        <f t="shared" si="18"/>
        <v>54.20125786</v>
      </c>
      <c r="AV12" s="640"/>
      <c r="AW12" s="638">
        <v>17000.0</v>
      </c>
      <c r="AX12" s="655">
        <v>0.335</v>
      </c>
      <c r="AY12" s="656">
        <f>AY1/AW12</f>
        <v>0.008823529412</v>
      </c>
      <c r="AZ12" s="656">
        <f t="shared" si="19"/>
        <v>0.3261764706</v>
      </c>
      <c r="BA12" s="638">
        <f t="shared" si="20"/>
        <v>5695</v>
      </c>
      <c r="BB12" s="638">
        <f>BA12/BC1</f>
        <v>395.57768</v>
      </c>
      <c r="BC12" s="638">
        <f t="shared" si="21"/>
        <v>42.97512438</v>
      </c>
      <c r="BD12" s="648"/>
    </row>
    <row r="13">
      <c r="A13" s="638">
        <v>30000.0</v>
      </c>
      <c r="B13" s="655">
        <v>0.247</v>
      </c>
      <c r="C13" s="656">
        <f>C1/A13</f>
        <v>0.005</v>
      </c>
      <c r="D13" s="656">
        <f t="shared" si="1"/>
        <v>0.242</v>
      </c>
      <c r="E13" s="638">
        <f t="shared" si="2"/>
        <v>7410</v>
      </c>
      <c r="F13" s="638">
        <f>E13/G1</f>
        <v>521.0970464</v>
      </c>
      <c r="G13" s="638">
        <f t="shared" si="3"/>
        <v>57.5708502</v>
      </c>
      <c r="H13" s="657"/>
      <c r="I13" s="638">
        <v>30000.0</v>
      </c>
      <c r="J13" s="655">
        <v>0.235</v>
      </c>
      <c r="K13" s="656">
        <f>K1/I13</f>
        <v>0.005</v>
      </c>
      <c r="L13" s="656">
        <f t="shared" si="4"/>
        <v>0.23</v>
      </c>
      <c r="M13" s="638">
        <f t="shared" si="5"/>
        <v>7050</v>
      </c>
      <c r="N13" s="638">
        <f>M13/O1</f>
        <v>493.5822637</v>
      </c>
      <c r="O13" s="638">
        <f t="shared" si="6"/>
        <v>60.78014184</v>
      </c>
      <c r="P13" s="657"/>
      <c r="Q13" s="638">
        <v>25000.0</v>
      </c>
      <c r="R13" s="655">
        <v>0.27</v>
      </c>
      <c r="S13" s="656">
        <f>S1/Q13</f>
        <v>0.006</v>
      </c>
      <c r="T13" s="656">
        <f t="shared" si="7"/>
        <v>0.264</v>
      </c>
      <c r="U13" s="638">
        <f t="shared" si="8"/>
        <v>6750</v>
      </c>
      <c r="V13" s="638">
        <f>U13/W1</f>
        <v>475.2405539</v>
      </c>
      <c r="W13" s="638">
        <f t="shared" si="9"/>
        <v>52.60493827</v>
      </c>
      <c r="X13" s="658"/>
      <c r="Y13" s="659">
        <v>18000.0</v>
      </c>
      <c r="Z13" s="642">
        <v>0.36</v>
      </c>
      <c r="AA13" s="642">
        <f>AA1/Y13</f>
        <v>0.008333333333</v>
      </c>
      <c r="AB13" s="660">
        <f t="shared" si="10"/>
        <v>0.3516666667</v>
      </c>
      <c r="AC13" s="659">
        <f t="shared" si="11"/>
        <v>6480</v>
      </c>
      <c r="AD13" s="659">
        <f>AC13/AE1</f>
        <v>395.6849176</v>
      </c>
      <c r="AE13" s="659">
        <f t="shared" si="12"/>
        <v>45.49074074</v>
      </c>
      <c r="AF13" s="658"/>
      <c r="AG13" s="638">
        <v>25000.0</v>
      </c>
      <c r="AH13" s="655">
        <v>0.265</v>
      </c>
      <c r="AI13" s="656">
        <f>AI1/AG13</f>
        <v>0.006</v>
      </c>
      <c r="AJ13" s="656">
        <f t="shared" si="13"/>
        <v>0.259</v>
      </c>
      <c r="AK13" s="638">
        <f t="shared" si="14"/>
        <v>6625</v>
      </c>
      <c r="AL13" s="638">
        <f>AK13/AM1</f>
        <v>462.962963</v>
      </c>
      <c r="AM13" s="638">
        <f t="shared" si="15"/>
        <v>54</v>
      </c>
      <c r="AN13" s="640"/>
      <c r="AO13" s="638">
        <v>25000.0</v>
      </c>
      <c r="AP13" s="655">
        <v>0.26</v>
      </c>
      <c r="AQ13" s="656">
        <f>AQ1/AO13</f>
        <v>0.006</v>
      </c>
      <c r="AR13" s="656">
        <f t="shared" si="16"/>
        <v>0.254</v>
      </c>
      <c r="AS13" s="638">
        <f t="shared" si="17"/>
        <v>6500</v>
      </c>
      <c r="AT13" s="638">
        <f>AS13/AU1</f>
        <v>452.5411929</v>
      </c>
      <c r="AU13" s="638">
        <f t="shared" si="18"/>
        <v>55.24358974</v>
      </c>
      <c r="AV13" s="640"/>
      <c r="AW13" s="638">
        <v>18000.0</v>
      </c>
      <c r="AX13" s="655">
        <v>0.33</v>
      </c>
      <c r="AY13" s="656">
        <f>AY1/AW13</f>
        <v>0.008333333333</v>
      </c>
      <c r="AZ13" s="656">
        <f t="shared" si="19"/>
        <v>0.3216666667</v>
      </c>
      <c r="BA13" s="638">
        <f t="shared" si="20"/>
        <v>5940</v>
      </c>
      <c r="BB13" s="638">
        <f>BA13/BC1</f>
        <v>412.5955082</v>
      </c>
      <c r="BC13" s="638">
        <f t="shared" si="21"/>
        <v>43.62626263</v>
      </c>
      <c r="BD13" s="648"/>
    </row>
    <row r="14">
      <c r="A14" s="638">
        <v>31000.0</v>
      </c>
      <c r="B14" s="655">
        <v>0.245</v>
      </c>
      <c r="C14" s="656">
        <f>C1/A14</f>
        <v>0.004838709677</v>
      </c>
      <c r="D14" s="656">
        <f t="shared" si="1"/>
        <v>0.2401612903</v>
      </c>
      <c r="E14" s="638">
        <f t="shared" si="2"/>
        <v>7595</v>
      </c>
      <c r="F14" s="638">
        <f>E14/G1</f>
        <v>534.1068917</v>
      </c>
      <c r="G14" s="638">
        <f t="shared" si="3"/>
        <v>58.04081633</v>
      </c>
      <c r="H14" s="657"/>
      <c r="I14" s="638">
        <v>31000.0</v>
      </c>
      <c r="J14" s="655">
        <v>0.234</v>
      </c>
      <c r="K14" s="656">
        <f>K1/I14</f>
        <v>0.004838709677</v>
      </c>
      <c r="L14" s="656">
        <f t="shared" si="4"/>
        <v>0.2291612903</v>
      </c>
      <c r="M14" s="638">
        <f t="shared" si="5"/>
        <v>7254</v>
      </c>
      <c r="N14" s="638">
        <f>M14/O1</f>
        <v>507.8646441</v>
      </c>
      <c r="O14" s="638">
        <f t="shared" si="6"/>
        <v>61.03988604</v>
      </c>
      <c r="P14" s="657"/>
      <c r="Q14" s="638">
        <v>26000.0</v>
      </c>
      <c r="R14" s="655">
        <v>0.26</v>
      </c>
      <c r="S14" s="656">
        <f>S1/Q14</f>
        <v>0.005769230769</v>
      </c>
      <c r="T14" s="656">
        <f t="shared" si="7"/>
        <v>0.2542307692</v>
      </c>
      <c r="U14" s="638">
        <f t="shared" si="8"/>
        <v>6760</v>
      </c>
      <c r="V14" s="638">
        <f>U14/W1</f>
        <v>475.9446139</v>
      </c>
      <c r="W14" s="638">
        <f t="shared" si="9"/>
        <v>54.62820513</v>
      </c>
      <c r="X14" s="658"/>
      <c r="Y14" s="659">
        <v>19000.0</v>
      </c>
      <c r="Z14" s="642">
        <v>0.34</v>
      </c>
      <c r="AA14" s="642">
        <f>AA1/Y14</f>
        <v>0.007894736842</v>
      </c>
      <c r="AB14" s="661">
        <f t="shared" si="10"/>
        <v>0.3321052632</v>
      </c>
      <c r="AC14" s="659">
        <f t="shared" si="11"/>
        <v>6460</v>
      </c>
      <c r="AD14" s="659">
        <f>AC14/AE1</f>
        <v>394.4636678</v>
      </c>
      <c r="AE14" s="659">
        <f t="shared" si="12"/>
        <v>48.16666667</v>
      </c>
      <c r="AF14" s="658"/>
      <c r="AG14" s="638">
        <v>26000.0</v>
      </c>
      <c r="AH14" s="655">
        <v>0.26</v>
      </c>
      <c r="AI14" s="656">
        <f>AI1/AG14</f>
        <v>0.005769230769</v>
      </c>
      <c r="AJ14" s="656">
        <f t="shared" si="13"/>
        <v>0.2542307692</v>
      </c>
      <c r="AK14" s="638">
        <f t="shared" si="14"/>
        <v>6760</v>
      </c>
      <c r="AL14" s="638">
        <f>AK14/AM1</f>
        <v>472.3969252</v>
      </c>
      <c r="AM14" s="638">
        <f t="shared" si="15"/>
        <v>55.03846154</v>
      </c>
      <c r="AN14" s="640"/>
      <c r="AO14" s="638">
        <v>26000.0</v>
      </c>
      <c r="AP14" s="655">
        <v>0.255</v>
      </c>
      <c r="AQ14" s="656">
        <f>AQ1/AO14</f>
        <v>0.005769230769</v>
      </c>
      <c r="AR14" s="656">
        <f t="shared" si="16"/>
        <v>0.2492307692</v>
      </c>
      <c r="AS14" s="638">
        <f t="shared" si="17"/>
        <v>6630</v>
      </c>
      <c r="AT14" s="638">
        <f>AS14/AU1</f>
        <v>461.5920167</v>
      </c>
      <c r="AU14" s="638">
        <f t="shared" si="18"/>
        <v>56.32679739</v>
      </c>
      <c r="AV14" s="640"/>
      <c r="AW14" s="638">
        <v>19000.0</v>
      </c>
      <c r="AX14" s="655">
        <v>0.325</v>
      </c>
      <c r="AY14" s="656">
        <f>AY1/AW14</f>
        <v>0.007894736842</v>
      </c>
      <c r="AZ14" s="656">
        <f t="shared" si="19"/>
        <v>0.3171052632</v>
      </c>
      <c r="BA14" s="638">
        <f t="shared" si="20"/>
        <v>6175</v>
      </c>
      <c r="BB14" s="638">
        <f>BA14/BC1</f>
        <v>428.9187312</v>
      </c>
      <c r="BC14" s="638">
        <f t="shared" si="21"/>
        <v>44.2974359</v>
      </c>
      <c r="BD14" s="648"/>
    </row>
    <row r="15">
      <c r="A15" s="638">
        <v>32000.0</v>
      </c>
      <c r="B15" s="655">
        <v>0.243</v>
      </c>
      <c r="C15" s="656">
        <f>C1/A15</f>
        <v>0.0046875</v>
      </c>
      <c r="D15" s="656">
        <f t="shared" si="1"/>
        <v>0.2383125</v>
      </c>
      <c r="E15" s="638">
        <f t="shared" si="2"/>
        <v>7776</v>
      </c>
      <c r="F15" s="638">
        <f>E15/G1</f>
        <v>546.835443</v>
      </c>
      <c r="G15" s="638">
        <f t="shared" si="3"/>
        <v>58.51851852</v>
      </c>
      <c r="H15" s="657"/>
      <c r="I15" s="638">
        <v>32000.0</v>
      </c>
      <c r="J15" s="655">
        <v>0.233</v>
      </c>
      <c r="K15" s="656">
        <f>K1/I15</f>
        <v>0.0046875</v>
      </c>
      <c r="L15" s="656">
        <f t="shared" si="4"/>
        <v>0.2283125</v>
      </c>
      <c r="M15" s="638">
        <f t="shared" si="5"/>
        <v>7456</v>
      </c>
      <c r="N15" s="638">
        <f>M15/O1</f>
        <v>522.0070012</v>
      </c>
      <c r="O15" s="638">
        <f t="shared" si="6"/>
        <v>61.3018598</v>
      </c>
      <c r="P15" s="657"/>
      <c r="Q15" s="638">
        <v>27000.0</v>
      </c>
      <c r="R15" s="655">
        <v>0.255</v>
      </c>
      <c r="S15" s="656">
        <f>S1/Q15</f>
        <v>0.005555555556</v>
      </c>
      <c r="T15" s="656">
        <f t="shared" si="7"/>
        <v>0.2494444444</v>
      </c>
      <c r="U15" s="638">
        <f t="shared" si="8"/>
        <v>6885</v>
      </c>
      <c r="V15" s="638">
        <f>U15/W1</f>
        <v>484.7453649</v>
      </c>
      <c r="W15" s="638">
        <f t="shared" si="9"/>
        <v>55.69934641</v>
      </c>
      <c r="X15" s="658"/>
      <c r="Y15" s="659">
        <v>20000.0</v>
      </c>
      <c r="Z15" s="642">
        <v>0.33</v>
      </c>
      <c r="AA15" s="642">
        <f>AA1/Y15</f>
        <v>0.0075</v>
      </c>
      <c r="AB15" s="660">
        <f t="shared" si="10"/>
        <v>0.3225</v>
      </c>
      <c r="AC15" s="659">
        <f t="shared" si="11"/>
        <v>6600</v>
      </c>
      <c r="AD15" s="659">
        <f>AC15/AE1</f>
        <v>403.012416</v>
      </c>
      <c r="AE15" s="659">
        <f t="shared" si="12"/>
        <v>49.62626263</v>
      </c>
      <c r="AF15" s="658"/>
      <c r="AG15" s="638">
        <v>27000.0</v>
      </c>
      <c r="AH15" s="655">
        <v>0.255</v>
      </c>
      <c r="AI15" s="656">
        <f>AI1/AG15</f>
        <v>0.005555555556</v>
      </c>
      <c r="AJ15" s="656">
        <f t="shared" si="13"/>
        <v>0.2494444444</v>
      </c>
      <c r="AK15" s="638">
        <f t="shared" si="14"/>
        <v>6885</v>
      </c>
      <c r="AL15" s="638">
        <f>AK15/AM1</f>
        <v>481.1320755</v>
      </c>
      <c r="AM15" s="638">
        <f t="shared" si="15"/>
        <v>56.11764706</v>
      </c>
      <c r="AN15" s="640"/>
      <c r="AO15" s="638">
        <v>27000.0</v>
      </c>
      <c r="AP15" s="655">
        <v>0.2525</v>
      </c>
      <c r="AQ15" s="656">
        <f>AQ1/AO15</f>
        <v>0.005555555556</v>
      </c>
      <c r="AR15" s="656">
        <f t="shared" si="16"/>
        <v>0.2469444444</v>
      </c>
      <c r="AS15" s="638">
        <f t="shared" si="17"/>
        <v>6817.5</v>
      </c>
      <c r="AT15" s="638">
        <f>AS15/AU1</f>
        <v>474.6460896</v>
      </c>
      <c r="AU15" s="638">
        <f t="shared" si="18"/>
        <v>56.88448845</v>
      </c>
      <c r="AV15" s="640"/>
      <c r="AW15" s="638">
        <v>20000.0</v>
      </c>
      <c r="AX15" s="655">
        <v>0.32</v>
      </c>
      <c r="AY15" s="656">
        <f>AY1/AW15</f>
        <v>0.0075</v>
      </c>
      <c r="AZ15" s="656">
        <f t="shared" si="19"/>
        <v>0.3125</v>
      </c>
      <c r="BA15" s="638">
        <f t="shared" si="20"/>
        <v>6400</v>
      </c>
      <c r="BB15" s="638">
        <f>BA15/BC1</f>
        <v>444.5473489</v>
      </c>
      <c r="BC15" s="638">
        <f t="shared" si="21"/>
        <v>44.98958333</v>
      </c>
      <c r="BD15" s="648"/>
    </row>
    <row r="16">
      <c r="A16" s="638">
        <v>33000.0</v>
      </c>
      <c r="B16" s="655">
        <v>0.241</v>
      </c>
      <c r="C16" s="656">
        <f>C1/A16</f>
        <v>0.004545454545</v>
      </c>
      <c r="D16" s="656">
        <f t="shared" si="1"/>
        <v>0.2364545455</v>
      </c>
      <c r="E16" s="638">
        <f t="shared" si="2"/>
        <v>7953</v>
      </c>
      <c r="F16" s="638">
        <f>E16/G1</f>
        <v>559.2827004</v>
      </c>
      <c r="G16" s="638">
        <f t="shared" si="3"/>
        <v>59.00414938</v>
      </c>
      <c r="H16" s="657"/>
      <c r="I16" s="638">
        <v>33000.0</v>
      </c>
      <c r="J16" s="655">
        <v>0.232</v>
      </c>
      <c r="K16" s="656">
        <f>K1/I16</f>
        <v>0.004545454545</v>
      </c>
      <c r="L16" s="656">
        <f t="shared" si="4"/>
        <v>0.2274545455</v>
      </c>
      <c r="M16" s="638">
        <f t="shared" si="5"/>
        <v>7656</v>
      </c>
      <c r="N16" s="638">
        <f>M16/O1</f>
        <v>536.0093349</v>
      </c>
      <c r="O16" s="638">
        <f t="shared" si="6"/>
        <v>61.56609195</v>
      </c>
      <c r="P16" s="657"/>
      <c r="Q16" s="638">
        <v>28000.0</v>
      </c>
      <c r="R16" s="655">
        <v>0.25</v>
      </c>
      <c r="S16" s="656">
        <f>S1/Q16</f>
        <v>0.005357142857</v>
      </c>
      <c r="T16" s="656">
        <f t="shared" si="7"/>
        <v>0.2446428571</v>
      </c>
      <c r="U16" s="638">
        <f t="shared" si="8"/>
        <v>7000</v>
      </c>
      <c r="V16" s="638">
        <f>U16/W1</f>
        <v>492.8420559</v>
      </c>
      <c r="W16" s="638">
        <f t="shared" si="9"/>
        <v>56.81333333</v>
      </c>
      <c r="X16" s="658"/>
      <c r="Y16" s="659">
        <v>21000.0</v>
      </c>
      <c r="Z16" s="642">
        <v>0.32</v>
      </c>
      <c r="AA16" s="642">
        <f>AA1/Y16</f>
        <v>0.007142857143</v>
      </c>
      <c r="AB16" s="661">
        <f t="shared" si="10"/>
        <v>0.3128571429</v>
      </c>
      <c r="AC16" s="659">
        <f t="shared" si="11"/>
        <v>6720</v>
      </c>
      <c r="AD16" s="659">
        <f>AC16/AE1</f>
        <v>410.3399145</v>
      </c>
      <c r="AE16" s="659">
        <f t="shared" si="12"/>
        <v>51.17708333</v>
      </c>
      <c r="AF16" s="658"/>
      <c r="AG16" s="638">
        <v>28000.0</v>
      </c>
      <c r="AH16" s="655">
        <v>0.25</v>
      </c>
      <c r="AI16" s="656">
        <f>AI1/AG16</f>
        <v>0.005357142857</v>
      </c>
      <c r="AJ16" s="656">
        <f t="shared" si="13"/>
        <v>0.2446428571</v>
      </c>
      <c r="AK16" s="638">
        <f t="shared" si="14"/>
        <v>7000</v>
      </c>
      <c r="AL16" s="638">
        <f>AK16/AM1</f>
        <v>489.1684137</v>
      </c>
      <c r="AM16" s="638">
        <f t="shared" si="15"/>
        <v>57.24</v>
      </c>
      <c r="AN16" s="640"/>
      <c r="AO16" s="638">
        <v>28000.0</v>
      </c>
      <c r="AP16" s="655">
        <v>0.25</v>
      </c>
      <c r="AQ16" s="656">
        <f>AQ1/AO16</f>
        <v>0.005357142857</v>
      </c>
      <c r="AR16" s="656">
        <f t="shared" si="16"/>
        <v>0.2446428571</v>
      </c>
      <c r="AS16" s="638">
        <f t="shared" si="17"/>
        <v>7000</v>
      </c>
      <c r="AT16" s="638">
        <f>AS16/AU1</f>
        <v>487.3520538</v>
      </c>
      <c r="AU16" s="638">
        <f t="shared" si="18"/>
        <v>57.45333333</v>
      </c>
      <c r="AV16" s="640"/>
      <c r="AW16" s="638">
        <v>21000.0</v>
      </c>
      <c r="AX16" s="655">
        <v>0.315</v>
      </c>
      <c r="AY16" s="656">
        <f>AY1/AW16</f>
        <v>0.007142857143</v>
      </c>
      <c r="AZ16" s="656">
        <f t="shared" si="19"/>
        <v>0.3078571429</v>
      </c>
      <c r="BA16" s="638">
        <f t="shared" si="20"/>
        <v>6615</v>
      </c>
      <c r="BB16" s="638">
        <f>BA16/BC1</f>
        <v>459.4813614</v>
      </c>
      <c r="BC16" s="638">
        <f t="shared" si="21"/>
        <v>45.7037037</v>
      </c>
      <c r="BD16" s="648"/>
    </row>
    <row r="17">
      <c r="A17" s="638">
        <v>34000.0</v>
      </c>
      <c r="B17" s="655">
        <v>0.239</v>
      </c>
      <c r="C17" s="656">
        <f>C1/A17</f>
        <v>0.004411764706</v>
      </c>
      <c r="D17" s="656">
        <f t="shared" si="1"/>
        <v>0.2345882353</v>
      </c>
      <c r="E17" s="638">
        <f t="shared" si="2"/>
        <v>8126</v>
      </c>
      <c r="F17" s="638">
        <f>E17/G1</f>
        <v>571.4486639</v>
      </c>
      <c r="G17" s="638">
        <f t="shared" si="3"/>
        <v>59.49790795</v>
      </c>
      <c r="H17" s="657"/>
      <c r="I17" s="638">
        <v>34000.0</v>
      </c>
      <c r="J17" s="655">
        <v>0.231</v>
      </c>
      <c r="K17" s="656">
        <f>K1/I17</f>
        <v>0.004411764706</v>
      </c>
      <c r="L17" s="656">
        <f t="shared" si="4"/>
        <v>0.2265882353</v>
      </c>
      <c r="M17" s="638">
        <f t="shared" si="5"/>
        <v>7854</v>
      </c>
      <c r="N17" s="638">
        <f>M17/O1</f>
        <v>549.8716453</v>
      </c>
      <c r="O17" s="638">
        <f t="shared" si="6"/>
        <v>61.83261183</v>
      </c>
      <c r="P17" s="657"/>
      <c r="Q17" s="638">
        <v>29000.0</v>
      </c>
      <c r="R17" s="655">
        <v>0.245</v>
      </c>
      <c r="S17" s="656">
        <f>S1/Q17</f>
        <v>0.005172413793</v>
      </c>
      <c r="T17" s="656">
        <f t="shared" si="7"/>
        <v>0.2398275862</v>
      </c>
      <c r="U17" s="638">
        <f t="shared" si="8"/>
        <v>7105</v>
      </c>
      <c r="V17" s="638">
        <f>U17/W1</f>
        <v>500.2346867</v>
      </c>
      <c r="W17" s="638">
        <f t="shared" si="9"/>
        <v>57.97278912</v>
      </c>
      <c r="X17" s="658"/>
      <c r="Y17" s="659">
        <v>22000.0</v>
      </c>
      <c r="Z17" s="642">
        <v>0.31</v>
      </c>
      <c r="AA17" s="642">
        <f>AA1/Y17</f>
        <v>0.006818181818</v>
      </c>
      <c r="AB17" s="660">
        <f t="shared" si="10"/>
        <v>0.3031818182</v>
      </c>
      <c r="AC17" s="659">
        <f t="shared" si="11"/>
        <v>6820</v>
      </c>
      <c r="AD17" s="659">
        <f>AC17/AE1</f>
        <v>416.4461632</v>
      </c>
      <c r="AE17" s="659">
        <f t="shared" si="12"/>
        <v>52.82795699</v>
      </c>
      <c r="AF17" s="658"/>
      <c r="AG17" s="638">
        <v>29000.0</v>
      </c>
      <c r="AH17" s="655">
        <v>0.245</v>
      </c>
      <c r="AI17" s="656">
        <f>AI1/AG17</f>
        <v>0.005172413793</v>
      </c>
      <c r="AJ17" s="656">
        <f t="shared" si="13"/>
        <v>0.2398275862</v>
      </c>
      <c r="AK17" s="638">
        <f t="shared" si="14"/>
        <v>7105</v>
      </c>
      <c r="AL17" s="638">
        <f>AK17/AM1</f>
        <v>496.5059399</v>
      </c>
      <c r="AM17" s="638">
        <f t="shared" si="15"/>
        <v>58.40816327</v>
      </c>
      <c r="AN17" s="640"/>
      <c r="AO17" s="638">
        <v>29000.0</v>
      </c>
      <c r="AP17" s="655">
        <v>0.2475</v>
      </c>
      <c r="AQ17" s="656">
        <f>AQ1/AO17</f>
        <v>0.005172413793</v>
      </c>
      <c r="AR17" s="656">
        <f t="shared" si="16"/>
        <v>0.2423275862</v>
      </c>
      <c r="AS17" s="638">
        <f t="shared" si="17"/>
        <v>7177.5</v>
      </c>
      <c r="AT17" s="638">
        <f>AS17/AU1</f>
        <v>499.7099095</v>
      </c>
      <c r="AU17" s="638">
        <f t="shared" si="18"/>
        <v>58.03367003</v>
      </c>
      <c r="AV17" s="640"/>
      <c r="AW17" s="638">
        <v>22000.0</v>
      </c>
      <c r="AX17" s="655">
        <v>0.305</v>
      </c>
      <c r="AY17" s="656">
        <f>AY1/AW17</f>
        <v>0.006818181818</v>
      </c>
      <c r="AZ17" s="656">
        <f t="shared" si="19"/>
        <v>0.2981818182</v>
      </c>
      <c r="BA17" s="638">
        <f t="shared" si="20"/>
        <v>6710</v>
      </c>
      <c r="BB17" s="638">
        <f>BA17/BC1</f>
        <v>466.0801111</v>
      </c>
      <c r="BC17" s="638">
        <f t="shared" si="21"/>
        <v>47.20218579</v>
      </c>
      <c r="BD17" s="648"/>
    </row>
    <row r="18">
      <c r="A18" s="638">
        <v>35000.0</v>
      </c>
      <c r="B18" s="655">
        <v>0.237</v>
      </c>
      <c r="C18" s="656">
        <f>C1/A18</f>
        <v>0.004285714286</v>
      </c>
      <c r="D18" s="656">
        <f t="shared" si="1"/>
        <v>0.2327142857</v>
      </c>
      <c r="E18" s="638">
        <f t="shared" si="2"/>
        <v>8295</v>
      </c>
      <c r="F18" s="638">
        <f>E18/G1</f>
        <v>583.3333333</v>
      </c>
      <c r="G18" s="638">
        <f t="shared" si="3"/>
        <v>60</v>
      </c>
      <c r="H18" s="657"/>
      <c r="I18" s="638">
        <v>35000.0</v>
      </c>
      <c r="J18" s="655">
        <v>0.23</v>
      </c>
      <c r="K18" s="656">
        <f>K1/I18</f>
        <v>0.004285714286</v>
      </c>
      <c r="L18" s="656">
        <f t="shared" si="4"/>
        <v>0.2257142857</v>
      </c>
      <c r="M18" s="638">
        <f t="shared" si="5"/>
        <v>8050</v>
      </c>
      <c r="N18" s="638">
        <f>M18/O1</f>
        <v>563.5939323</v>
      </c>
      <c r="O18" s="638">
        <f t="shared" si="6"/>
        <v>62.10144928</v>
      </c>
      <c r="P18" s="657"/>
      <c r="Q18" s="638">
        <v>30000.0</v>
      </c>
      <c r="R18" s="655">
        <v>0.2425</v>
      </c>
      <c r="S18" s="656">
        <f>S1/Q18</f>
        <v>0.005</v>
      </c>
      <c r="T18" s="656">
        <f t="shared" si="7"/>
        <v>0.2375</v>
      </c>
      <c r="U18" s="638">
        <f t="shared" si="8"/>
        <v>7275</v>
      </c>
      <c r="V18" s="638">
        <f>U18/W1</f>
        <v>512.203708</v>
      </c>
      <c r="W18" s="638">
        <f t="shared" si="9"/>
        <v>58.57044674</v>
      </c>
      <c r="X18" s="658"/>
      <c r="Y18" s="659">
        <v>23000.0</v>
      </c>
      <c r="Z18" s="642">
        <v>0.29</v>
      </c>
      <c r="AA18" s="642">
        <f>AA1/Y18</f>
        <v>0.00652173913</v>
      </c>
      <c r="AB18" s="661">
        <f t="shared" si="10"/>
        <v>0.2834782609</v>
      </c>
      <c r="AC18" s="659">
        <f t="shared" si="11"/>
        <v>6670</v>
      </c>
      <c r="AD18" s="659">
        <f>AC18/AE1</f>
        <v>407.2867901</v>
      </c>
      <c r="AE18" s="659">
        <f t="shared" si="12"/>
        <v>56.47126437</v>
      </c>
      <c r="AF18" s="658"/>
      <c r="AG18" s="638">
        <v>30000.0</v>
      </c>
      <c r="AH18" s="655">
        <v>0.24</v>
      </c>
      <c r="AI18" s="656">
        <f>AI1/AG18</f>
        <v>0.005</v>
      </c>
      <c r="AJ18" s="656">
        <f t="shared" si="13"/>
        <v>0.235</v>
      </c>
      <c r="AK18" s="638">
        <f t="shared" si="14"/>
        <v>7200</v>
      </c>
      <c r="AL18" s="638">
        <f>AK18/AM1</f>
        <v>503.1446541</v>
      </c>
      <c r="AM18" s="638">
        <f t="shared" si="15"/>
        <v>59.625</v>
      </c>
      <c r="AN18" s="640"/>
      <c r="AO18" s="638">
        <v>30000.0</v>
      </c>
      <c r="AP18" s="655">
        <v>0.245</v>
      </c>
      <c r="AQ18" s="656">
        <f>AQ1/AO18</f>
        <v>0.005</v>
      </c>
      <c r="AR18" s="656">
        <f t="shared" si="16"/>
        <v>0.24</v>
      </c>
      <c r="AS18" s="638">
        <f t="shared" si="17"/>
        <v>7350</v>
      </c>
      <c r="AT18" s="638">
        <f>AS18/AU1</f>
        <v>511.7196565</v>
      </c>
      <c r="AU18" s="638">
        <f t="shared" si="18"/>
        <v>58.62585034</v>
      </c>
      <c r="AV18" s="640"/>
      <c r="AW18" s="638">
        <v>23000.0</v>
      </c>
      <c r="AX18" s="655">
        <v>0.3</v>
      </c>
      <c r="AY18" s="656">
        <f>AY1/AW18</f>
        <v>0.00652173913</v>
      </c>
      <c r="AZ18" s="656">
        <f t="shared" si="19"/>
        <v>0.2934782609</v>
      </c>
      <c r="BA18" s="638">
        <f t="shared" si="20"/>
        <v>6900</v>
      </c>
      <c r="BB18" s="638">
        <f>BA18/BC1</f>
        <v>479.2776106</v>
      </c>
      <c r="BC18" s="638">
        <f t="shared" si="21"/>
        <v>47.98888889</v>
      </c>
      <c r="BD18" s="648"/>
    </row>
    <row r="19">
      <c r="A19" s="638">
        <v>36000.0</v>
      </c>
      <c r="B19" s="655">
        <v>0.235</v>
      </c>
      <c r="C19" s="656">
        <f>C1/A19</f>
        <v>0.004166666667</v>
      </c>
      <c r="D19" s="656">
        <f t="shared" si="1"/>
        <v>0.2308333333</v>
      </c>
      <c r="E19" s="638">
        <f t="shared" si="2"/>
        <v>8460</v>
      </c>
      <c r="F19" s="638">
        <f>E19/G1</f>
        <v>594.9367089</v>
      </c>
      <c r="G19" s="638">
        <f t="shared" si="3"/>
        <v>60.5106383</v>
      </c>
      <c r="H19" s="657"/>
      <c r="I19" s="638">
        <v>36000.0</v>
      </c>
      <c r="J19" s="655">
        <v>0.229</v>
      </c>
      <c r="K19" s="656">
        <f>K1/I19</f>
        <v>0.004166666667</v>
      </c>
      <c r="L19" s="656">
        <f t="shared" si="4"/>
        <v>0.2248333333</v>
      </c>
      <c r="M19" s="638">
        <f t="shared" si="5"/>
        <v>8244</v>
      </c>
      <c r="N19" s="638">
        <f>M19/O1</f>
        <v>577.176196</v>
      </c>
      <c r="O19" s="638">
        <f t="shared" si="6"/>
        <v>62.37263464</v>
      </c>
      <c r="P19" s="657"/>
      <c r="Q19" s="638">
        <v>31000.0</v>
      </c>
      <c r="R19" s="655">
        <v>0.24</v>
      </c>
      <c r="S19" s="656">
        <f>S1/Q19</f>
        <v>0.004838709677</v>
      </c>
      <c r="T19" s="656">
        <f t="shared" si="7"/>
        <v>0.2351612903</v>
      </c>
      <c r="U19" s="638">
        <f t="shared" si="8"/>
        <v>7440</v>
      </c>
      <c r="V19" s="638">
        <f>U19/W1</f>
        <v>523.8206994</v>
      </c>
      <c r="W19" s="638">
        <f t="shared" si="9"/>
        <v>59.18055556</v>
      </c>
      <c r="X19" s="658"/>
      <c r="Y19" s="659">
        <v>24000.0</v>
      </c>
      <c r="Z19" s="642">
        <v>0.28</v>
      </c>
      <c r="AA19" s="642">
        <f>AA1/Y19</f>
        <v>0.00625</v>
      </c>
      <c r="AB19" s="660">
        <f t="shared" si="10"/>
        <v>0.27375</v>
      </c>
      <c r="AC19" s="659">
        <f t="shared" si="11"/>
        <v>6720</v>
      </c>
      <c r="AD19" s="659">
        <f>AC19/AE1</f>
        <v>410.3399145</v>
      </c>
      <c r="AE19" s="659">
        <f t="shared" si="12"/>
        <v>58.48809524</v>
      </c>
      <c r="AF19" s="658"/>
      <c r="AG19" s="638">
        <v>31000.0</v>
      </c>
      <c r="AH19" s="656">
        <v>0.2375</v>
      </c>
      <c r="AI19" s="656">
        <f>AI1/AG19</f>
        <v>0.004838709677</v>
      </c>
      <c r="AJ19" s="656">
        <f t="shared" si="13"/>
        <v>0.2326612903</v>
      </c>
      <c r="AK19" s="638">
        <f t="shared" si="14"/>
        <v>7362.5</v>
      </c>
      <c r="AL19" s="638">
        <f>AK19/AM1</f>
        <v>514.5003494</v>
      </c>
      <c r="AM19" s="638">
        <f t="shared" si="15"/>
        <v>60.25263158</v>
      </c>
      <c r="AN19" s="640"/>
      <c r="AO19" s="638">
        <v>31000.0</v>
      </c>
      <c r="AP19" s="655">
        <v>0.2425</v>
      </c>
      <c r="AQ19" s="656">
        <f>AQ1/AO19</f>
        <v>0.004838709677</v>
      </c>
      <c r="AR19" s="656">
        <f t="shared" si="16"/>
        <v>0.2376612903</v>
      </c>
      <c r="AS19" s="638">
        <f t="shared" si="17"/>
        <v>7517.5</v>
      </c>
      <c r="AT19" s="638">
        <f>AS19/AU1</f>
        <v>523.381295</v>
      </c>
      <c r="AU19" s="638">
        <f t="shared" si="18"/>
        <v>59.23024055</v>
      </c>
      <c r="AV19" s="640"/>
      <c r="AW19" s="638">
        <v>24000.0</v>
      </c>
      <c r="AX19" s="655">
        <v>0.295</v>
      </c>
      <c r="AY19" s="656">
        <f>AY1/AW19</f>
        <v>0.00625</v>
      </c>
      <c r="AZ19" s="656">
        <f t="shared" si="19"/>
        <v>0.28875</v>
      </c>
      <c r="BA19" s="638">
        <f t="shared" si="20"/>
        <v>7080</v>
      </c>
      <c r="BB19" s="638">
        <f>BA19/BC1</f>
        <v>491.7805047</v>
      </c>
      <c r="BC19" s="638">
        <f t="shared" si="21"/>
        <v>48.80225989</v>
      </c>
      <c r="BD19" s="648"/>
    </row>
    <row r="20">
      <c r="A20" s="638">
        <v>37000.0</v>
      </c>
      <c r="B20" s="655">
        <v>0.233</v>
      </c>
      <c r="C20" s="656">
        <f>C1/A20</f>
        <v>0.004054054054</v>
      </c>
      <c r="D20" s="656">
        <f t="shared" si="1"/>
        <v>0.2289459459</v>
      </c>
      <c r="E20" s="638">
        <f t="shared" si="2"/>
        <v>8621</v>
      </c>
      <c r="F20" s="638">
        <f>E20/G1</f>
        <v>606.2587904</v>
      </c>
      <c r="G20" s="638">
        <f t="shared" si="3"/>
        <v>61.03004292</v>
      </c>
      <c r="H20" s="657"/>
      <c r="I20" s="638">
        <v>37000.0</v>
      </c>
      <c r="J20" s="655">
        <v>0.228</v>
      </c>
      <c r="K20" s="656">
        <f>K1/I20</f>
        <v>0.004054054054</v>
      </c>
      <c r="L20" s="656">
        <f t="shared" si="4"/>
        <v>0.2239459459</v>
      </c>
      <c r="M20" s="638">
        <f t="shared" si="5"/>
        <v>8436</v>
      </c>
      <c r="N20" s="638">
        <f>M20/O1</f>
        <v>590.6184364</v>
      </c>
      <c r="O20" s="638">
        <f t="shared" si="6"/>
        <v>62.64619883</v>
      </c>
      <c r="P20" s="657"/>
      <c r="Q20" s="638">
        <v>32000.0</v>
      </c>
      <c r="R20" s="655">
        <v>0.2375</v>
      </c>
      <c r="S20" s="656">
        <f>S1/Q20</f>
        <v>0.0046875</v>
      </c>
      <c r="T20" s="656">
        <f t="shared" si="7"/>
        <v>0.2328125</v>
      </c>
      <c r="U20" s="638">
        <f t="shared" si="8"/>
        <v>7600</v>
      </c>
      <c r="V20" s="638">
        <f>U20/W1</f>
        <v>535.0856606</v>
      </c>
      <c r="W20" s="638">
        <f t="shared" si="9"/>
        <v>59.80350877</v>
      </c>
      <c r="X20" s="658"/>
      <c r="Y20" s="659">
        <v>25000.0</v>
      </c>
      <c r="Z20" s="642">
        <v>0.27</v>
      </c>
      <c r="AA20" s="642">
        <f>AA1/Y20</f>
        <v>0.006</v>
      </c>
      <c r="AB20" s="661">
        <f t="shared" si="10"/>
        <v>0.264</v>
      </c>
      <c r="AC20" s="659">
        <f t="shared" si="11"/>
        <v>6750</v>
      </c>
      <c r="AD20" s="659">
        <f>AC20/AE1</f>
        <v>412.1717891</v>
      </c>
      <c r="AE20" s="659">
        <f t="shared" si="12"/>
        <v>60.65432099</v>
      </c>
      <c r="AF20" s="658"/>
      <c r="AG20" s="638">
        <v>32000.0</v>
      </c>
      <c r="AH20" s="656">
        <v>0.235</v>
      </c>
      <c r="AI20" s="656">
        <f>AI1/AG20</f>
        <v>0.0046875</v>
      </c>
      <c r="AJ20" s="656">
        <f t="shared" si="13"/>
        <v>0.2303125</v>
      </c>
      <c r="AK20" s="638">
        <f t="shared" si="14"/>
        <v>7520</v>
      </c>
      <c r="AL20" s="638">
        <f>AK20/AM1</f>
        <v>525.5066387</v>
      </c>
      <c r="AM20" s="638">
        <f t="shared" si="15"/>
        <v>60.89361702</v>
      </c>
      <c r="AN20" s="640"/>
      <c r="AO20" s="638">
        <v>32000.0</v>
      </c>
      <c r="AP20" s="655">
        <v>0.24</v>
      </c>
      <c r="AQ20" s="656">
        <f>AQ1/AO20</f>
        <v>0.0046875</v>
      </c>
      <c r="AR20" s="656">
        <f t="shared" si="16"/>
        <v>0.2353125</v>
      </c>
      <c r="AS20" s="638">
        <f t="shared" si="17"/>
        <v>7680</v>
      </c>
      <c r="AT20" s="638">
        <f>AS20/AU1</f>
        <v>534.6948248</v>
      </c>
      <c r="AU20" s="638">
        <f t="shared" si="18"/>
        <v>59.84722222</v>
      </c>
      <c r="AV20" s="640"/>
      <c r="AW20" s="638">
        <v>25000.0</v>
      </c>
      <c r="AX20" s="655">
        <v>0.295</v>
      </c>
      <c r="AY20" s="656">
        <f>AY1/AW20</f>
        <v>0.006</v>
      </c>
      <c r="AZ20" s="656">
        <f t="shared" si="19"/>
        <v>0.289</v>
      </c>
      <c r="BA20" s="638">
        <f t="shared" si="20"/>
        <v>7375</v>
      </c>
      <c r="BB20" s="638">
        <f>BA20/BC1</f>
        <v>512.2713591</v>
      </c>
      <c r="BC20" s="638">
        <f t="shared" si="21"/>
        <v>48.80225989</v>
      </c>
      <c r="BD20" s="648"/>
    </row>
    <row r="21">
      <c r="A21" s="638">
        <v>38000.0</v>
      </c>
      <c r="B21" s="655">
        <v>0.231</v>
      </c>
      <c r="C21" s="656">
        <f>C1/A21</f>
        <v>0.003947368421</v>
      </c>
      <c r="D21" s="656">
        <f t="shared" si="1"/>
        <v>0.2270526316</v>
      </c>
      <c r="E21" s="638">
        <f t="shared" si="2"/>
        <v>8778</v>
      </c>
      <c r="F21" s="638">
        <f>E21/G1</f>
        <v>617.2995781</v>
      </c>
      <c r="G21" s="638">
        <f t="shared" si="3"/>
        <v>61.55844156</v>
      </c>
      <c r="H21" s="657"/>
      <c r="I21" s="638">
        <v>38000.0</v>
      </c>
      <c r="J21" s="655">
        <v>0.227</v>
      </c>
      <c r="K21" s="656">
        <f>K1/I21</f>
        <v>0.003947368421</v>
      </c>
      <c r="L21" s="656">
        <f t="shared" si="4"/>
        <v>0.2230526316</v>
      </c>
      <c r="M21" s="638">
        <f t="shared" si="5"/>
        <v>8626</v>
      </c>
      <c r="N21" s="638">
        <f>M21/O1</f>
        <v>603.9206534</v>
      </c>
      <c r="O21" s="638">
        <f t="shared" si="6"/>
        <v>62.92217327</v>
      </c>
      <c r="P21" s="657"/>
      <c r="Q21" s="638">
        <v>33000.0</v>
      </c>
      <c r="R21" s="655">
        <v>0.235</v>
      </c>
      <c r="S21" s="656">
        <f>S1/Q21</f>
        <v>0.004545454545</v>
      </c>
      <c r="T21" s="656">
        <f t="shared" si="7"/>
        <v>0.2304545455</v>
      </c>
      <c r="U21" s="638">
        <f t="shared" si="8"/>
        <v>7755</v>
      </c>
      <c r="V21" s="638">
        <f>U21/W1</f>
        <v>545.9985919</v>
      </c>
      <c r="W21" s="638">
        <f t="shared" si="9"/>
        <v>60.43971631</v>
      </c>
      <c r="X21" s="658"/>
      <c r="Y21" s="659">
        <v>26000.0</v>
      </c>
      <c r="Z21" s="642">
        <v>0.265</v>
      </c>
      <c r="AA21" s="642">
        <f>AA1/Y21</f>
        <v>0.005769230769</v>
      </c>
      <c r="AB21" s="660">
        <f t="shared" si="10"/>
        <v>0.2592307692</v>
      </c>
      <c r="AC21" s="659">
        <f t="shared" si="11"/>
        <v>6890</v>
      </c>
      <c r="AD21" s="659">
        <f>AC21/AE1</f>
        <v>420.7205373</v>
      </c>
      <c r="AE21" s="659">
        <f t="shared" si="12"/>
        <v>61.79874214</v>
      </c>
      <c r="AF21" s="658"/>
      <c r="AG21" s="638">
        <v>33000.0</v>
      </c>
      <c r="AH21" s="656">
        <v>0.2325</v>
      </c>
      <c r="AI21" s="656">
        <f>AI1/AG21</f>
        <v>0.004545454545</v>
      </c>
      <c r="AJ21" s="656">
        <f t="shared" si="13"/>
        <v>0.2279545455</v>
      </c>
      <c r="AK21" s="638">
        <f t="shared" si="14"/>
        <v>7672.5</v>
      </c>
      <c r="AL21" s="638">
        <f>AK21/AM1</f>
        <v>536.163522</v>
      </c>
      <c r="AM21" s="638">
        <f t="shared" si="15"/>
        <v>61.5483871</v>
      </c>
      <c r="AN21" s="640"/>
      <c r="AO21" s="638">
        <v>33000.0</v>
      </c>
      <c r="AP21" s="655">
        <v>0.2375</v>
      </c>
      <c r="AQ21" s="656">
        <f>AQ1/AO21</f>
        <v>0.004545454545</v>
      </c>
      <c r="AR21" s="656">
        <f t="shared" si="16"/>
        <v>0.2329545455</v>
      </c>
      <c r="AS21" s="638">
        <f t="shared" si="17"/>
        <v>7837.5</v>
      </c>
      <c r="AT21" s="638">
        <f>AS21/AU1</f>
        <v>545.660246</v>
      </c>
      <c r="AU21" s="638">
        <f t="shared" si="18"/>
        <v>60.47719298</v>
      </c>
      <c r="AV21" s="640"/>
      <c r="AW21" s="638">
        <v>26000.0</v>
      </c>
      <c r="AX21" s="655">
        <v>0.29</v>
      </c>
      <c r="AY21" s="656">
        <f>AY1/AW21</f>
        <v>0.005769230769</v>
      </c>
      <c r="AZ21" s="656">
        <f t="shared" si="19"/>
        <v>0.2842307692</v>
      </c>
      <c r="BA21" s="638">
        <f t="shared" si="20"/>
        <v>7540</v>
      </c>
      <c r="BB21" s="638">
        <f>BA21/BC1</f>
        <v>523.7323455</v>
      </c>
      <c r="BC21" s="638">
        <f t="shared" si="21"/>
        <v>49.64367816</v>
      </c>
      <c r="BD21" s="648"/>
    </row>
    <row r="22">
      <c r="A22" s="638">
        <v>39000.0</v>
      </c>
      <c r="B22" s="655">
        <v>0.229</v>
      </c>
      <c r="C22" s="656">
        <f>C1/A22</f>
        <v>0.003846153846</v>
      </c>
      <c r="D22" s="656">
        <f t="shared" si="1"/>
        <v>0.2251538462</v>
      </c>
      <c r="E22" s="638">
        <f t="shared" si="2"/>
        <v>8931</v>
      </c>
      <c r="F22" s="638">
        <f>E22/G1</f>
        <v>628.0590717</v>
      </c>
      <c r="G22" s="638">
        <f t="shared" si="3"/>
        <v>62.09606987</v>
      </c>
      <c r="H22" s="657"/>
      <c r="I22" s="638">
        <v>39000.0</v>
      </c>
      <c r="J22" s="655">
        <v>0.226</v>
      </c>
      <c r="K22" s="656">
        <f>K1/I22</f>
        <v>0.003846153846</v>
      </c>
      <c r="L22" s="656">
        <f t="shared" si="4"/>
        <v>0.2221538462</v>
      </c>
      <c r="M22" s="638">
        <f t="shared" si="5"/>
        <v>8814</v>
      </c>
      <c r="N22" s="638">
        <f>M22/O1</f>
        <v>617.0828471</v>
      </c>
      <c r="O22" s="638">
        <f t="shared" si="6"/>
        <v>63.20058997</v>
      </c>
      <c r="P22" s="657"/>
      <c r="Q22" s="638">
        <v>34000.0</v>
      </c>
      <c r="R22" s="655">
        <v>0.2325</v>
      </c>
      <c r="S22" s="656">
        <f>S1/Q22</f>
        <v>0.004411764706</v>
      </c>
      <c r="T22" s="656">
        <f t="shared" si="7"/>
        <v>0.2280882353</v>
      </c>
      <c r="U22" s="638">
        <f t="shared" si="8"/>
        <v>7905</v>
      </c>
      <c r="V22" s="638">
        <f>U22/W1</f>
        <v>556.5594931</v>
      </c>
      <c r="W22" s="638">
        <f t="shared" si="9"/>
        <v>61.08960573</v>
      </c>
      <c r="X22" s="658"/>
      <c r="Y22" s="659">
        <v>27000.0</v>
      </c>
      <c r="Z22" s="642">
        <v>0.2625</v>
      </c>
      <c r="AA22" s="642">
        <f>AA1/Y22</f>
        <v>0.005555555556</v>
      </c>
      <c r="AB22" s="661">
        <f t="shared" si="10"/>
        <v>0.2569444444</v>
      </c>
      <c r="AC22" s="659">
        <f t="shared" si="11"/>
        <v>7087.5</v>
      </c>
      <c r="AD22" s="659">
        <f>AC22/AE1</f>
        <v>432.7803786</v>
      </c>
      <c r="AE22" s="659">
        <f t="shared" si="12"/>
        <v>62.38730159</v>
      </c>
      <c r="AF22" s="658"/>
      <c r="AG22" s="638">
        <v>34000.0</v>
      </c>
      <c r="AH22" s="656">
        <v>0.23</v>
      </c>
      <c r="AI22" s="656">
        <f>AI1/AG22</f>
        <v>0.004411764706</v>
      </c>
      <c r="AJ22" s="656">
        <f t="shared" si="13"/>
        <v>0.2255882353</v>
      </c>
      <c r="AK22" s="638">
        <f t="shared" si="14"/>
        <v>7820</v>
      </c>
      <c r="AL22" s="638">
        <f>AK22/AM1</f>
        <v>546.4709993</v>
      </c>
      <c r="AM22" s="638">
        <f t="shared" si="15"/>
        <v>62.2173913</v>
      </c>
      <c r="AN22" s="640"/>
      <c r="AO22" s="638">
        <v>34000.0</v>
      </c>
      <c r="AP22" s="655">
        <v>0.235</v>
      </c>
      <c r="AQ22" s="656">
        <f>AQ1/AO22</f>
        <v>0.004411764706</v>
      </c>
      <c r="AR22" s="656">
        <f t="shared" si="16"/>
        <v>0.2305882353</v>
      </c>
      <c r="AS22" s="638">
        <f t="shared" si="17"/>
        <v>7990</v>
      </c>
      <c r="AT22" s="638">
        <f>AS22/AU1</f>
        <v>556.2775586</v>
      </c>
      <c r="AU22" s="638">
        <f t="shared" si="18"/>
        <v>61.12056738</v>
      </c>
      <c r="AV22" s="640"/>
      <c r="AW22" s="638">
        <v>27000.0</v>
      </c>
      <c r="AX22" s="655">
        <v>0.285</v>
      </c>
      <c r="AY22" s="656">
        <f>AY1/AW22</f>
        <v>0.005555555556</v>
      </c>
      <c r="AZ22" s="656">
        <f t="shared" si="19"/>
        <v>0.2794444444</v>
      </c>
      <c r="BA22" s="638">
        <f t="shared" si="20"/>
        <v>7695</v>
      </c>
      <c r="BB22" s="638">
        <f>BA22/BC1</f>
        <v>534.4987266</v>
      </c>
      <c r="BC22" s="638">
        <f t="shared" si="21"/>
        <v>50.51461988</v>
      </c>
      <c r="BD22" s="648"/>
    </row>
    <row r="23">
      <c r="A23" s="638">
        <v>40000.0</v>
      </c>
      <c r="B23" s="655">
        <v>0.227</v>
      </c>
      <c r="C23" s="656">
        <f>C1/A23</f>
        <v>0.00375</v>
      </c>
      <c r="D23" s="656">
        <f t="shared" si="1"/>
        <v>0.22325</v>
      </c>
      <c r="E23" s="638">
        <f t="shared" si="2"/>
        <v>9080</v>
      </c>
      <c r="F23" s="638">
        <f>E23/G1</f>
        <v>638.5372714</v>
      </c>
      <c r="G23" s="638">
        <f t="shared" si="3"/>
        <v>62.64317181</v>
      </c>
      <c r="H23" s="657"/>
      <c r="I23" s="638">
        <v>40000.0</v>
      </c>
      <c r="J23" s="655">
        <v>0.225</v>
      </c>
      <c r="K23" s="656">
        <f>K1/I23</f>
        <v>0.00375</v>
      </c>
      <c r="L23" s="656">
        <f t="shared" si="4"/>
        <v>0.22125</v>
      </c>
      <c r="M23" s="638">
        <f t="shared" si="5"/>
        <v>9000</v>
      </c>
      <c r="N23" s="638">
        <f>M23/O1</f>
        <v>630.1050175</v>
      </c>
      <c r="O23" s="638">
        <f t="shared" si="6"/>
        <v>63.48148148</v>
      </c>
      <c r="P23" s="657"/>
      <c r="Q23" s="638">
        <v>35000.0</v>
      </c>
      <c r="R23" s="655">
        <v>0.23</v>
      </c>
      <c r="S23" s="656">
        <f>S1/Q23</f>
        <v>0.004285714286</v>
      </c>
      <c r="T23" s="656">
        <f t="shared" si="7"/>
        <v>0.2257142857</v>
      </c>
      <c r="U23" s="638">
        <f t="shared" si="8"/>
        <v>8050</v>
      </c>
      <c r="V23" s="638">
        <f>U23/W1</f>
        <v>566.7683642</v>
      </c>
      <c r="W23" s="638">
        <f t="shared" si="9"/>
        <v>61.75362319</v>
      </c>
      <c r="X23" s="658"/>
      <c r="Y23" s="659">
        <v>28000.0</v>
      </c>
      <c r="Z23" s="642">
        <v>0.26</v>
      </c>
      <c r="AA23" s="642">
        <f>AA1/Y23</f>
        <v>0.005357142857</v>
      </c>
      <c r="AB23" s="660">
        <f t="shared" si="10"/>
        <v>0.2546428571</v>
      </c>
      <c r="AC23" s="659">
        <f t="shared" si="11"/>
        <v>7280</v>
      </c>
      <c r="AD23" s="659">
        <f>AC23/AE1</f>
        <v>444.5349074</v>
      </c>
      <c r="AE23" s="659">
        <f t="shared" si="12"/>
        <v>62.98717949</v>
      </c>
      <c r="AF23" s="658"/>
      <c r="AG23" s="638">
        <v>35000.0</v>
      </c>
      <c r="AH23" s="656">
        <v>0.2275</v>
      </c>
      <c r="AI23" s="656">
        <f>AI1/AG23</f>
        <v>0.004285714286</v>
      </c>
      <c r="AJ23" s="656">
        <f t="shared" si="13"/>
        <v>0.2232142857</v>
      </c>
      <c r="AK23" s="638">
        <f t="shared" si="14"/>
        <v>7962.5</v>
      </c>
      <c r="AL23" s="638">
        <f>AK23/AM1</f>
        <v>556.4290706</v>
      </c>
      <c r="AM23" s="638">
        <f t="shared" si="15"/>
        <v>62.9010989</v>
      </c>
      <c r="AN23" s="640"/>
      <c r="AO23" s="638">
        <v>35000.0</v>
      </c>
      <c r="AP23" s="655">
        <v>0.2325</v>
      </c>
      <c r="AQ23" s="656">
        <f>AQ1/AO23</f>
        <v>0.004285714286</v>
      </c>
      <c r="AR23" s="656">
        <f t="shared" si="16"/>
        <v>0.2282142857</v>
      </c>
      <c r="AS23" s="638">
        <f t="shared" si="17"/>
        <v>8137.5</v>
      </c>
      <c r="AT23" s="638">
        <f>AS23/AU1</f>
        <v>566.5467626</v>
      </c>
      <c r="AU23" s="638">
        <f t="shared" si="18"/>
        <v>61.77777778</v>
      </c>
      <c r="AV23" s="640"/>
      <c r="AW23" s="638">
        <v>28000.0</v>
      </c>
      <c r="AX23" s="655">
        <v>0.28</v>
      </c>
      <c r="AY23" s="656">
        <f>AY1/AW23</f>
        <v>0.005357142857</v>
      </c>
      <c r="AZ23" s="656">
        <f t="shared" si="19"/>
        <v>0.2746428571</v>
      </c>
      <c r="BA23" s="638">
        <f t="shared" si="20"/>
        <v>7840</v>
      </c>
      <c r="BB23" s="638">
        <f>BA23/BC1</f>
        <v>544.5705024</v>
      </c>
      <c r="BC23" s="638">
        <f t="shared" si="21"/>
        <v>51.41666667</v>
      </c>
      <c r="BD23" s="648"/>
    </row>
    <row r="24">
      <c r="A24" s="638">
        <v>41000.0</v>
      </c>
      <c r="B24" s="655">
        <v>0.225</v>
      </c>
      <c r="C24" s="656">
        <f>C1/A24</f>
        <v>0.003658536585</v>
      </c>
      <c r="D24" s="656">
        <f t="shared" si="1"/>
        <v>0.2213414634</v>
      </c>
      <c r="E24" s="638">
        <f t="shared" si="2"/>
        <v>9225</v>
      </c>
      <c r="F24" s="638">
        <f>E24/G1</f>
        <v>648.7341772</v>
      </c>
      <c r="G24" s="638">
        <f t="shared" si="3"/>
        <v>63.2</v>
      </c>
      <c r="H24" s="657"/>
      <c r="I24" s="638">
        <v>41000.0</v>
      </c>
      <c r="J24" s="655">
        <v>0.224</v>
      </c>
      <c r="K24" s="656">
        <f>K1/I24</f>
        <v>0.003658536585</v>
      </c>
      <c r="L24" s="656">
        <f t="shared" si="4"/>
        <v>0.2203414634</v>
      </c>
      <c r="M24" s="638">
        <f t="shared" si="5"/>
        <v>9184</v>
      </c>
      <c r="N24" s="638">
        <f>M24/O1</f>
        <v>642.9871645</v>
      </c>
      <c r="O24" s="638">
        <f t="shared" si="6"/>
        <v>63.76488095</v>
      </c>
      <c r="P24" s="657"/>
      <c r="Q24" s="638"/>
      <c r="R24" s="638"/>
      <c r="S24" s="656"/>
      <c r="T24" s="656"/>
      <c r="U24" s="638"/>
      <c r="V24" s="638"/>
      <c r="W24" s="638"/>
      <c r="X24" s="658"/>
      <c r="Y24" s="659">
        <v>29000.0</v>
      </c>
      <c r="Z24" s="642">
        <v>0.2575</v>
      </c>
      <c r="AA24" s="642">
        <f>AA1/Y24</f>
        <v>0.005172413793</v>
      </c>
      <c r="AB24" s="642">
        <f t="shared" si="10"/>
        <v>0.2523275862</v>
      </c>
      <c r="AC24" s="659">
        <f t="shared" si="11"/>
        <v>7467.5</v>
      </c>
      <c r="AD24" s="659">
        <f>AC24/AE1</f>
        <v>455.9841238</v>
      </c>
      <c r="AE24" s="659">
        <f t="shared" si="12"/>
        <v>63.5987055</v>
      </c>
      <c r="AF24" s="658"/>
      <c r="AG24" s="638"/>
      <c r="AH24" s="638"/>
      <c r="AI24" s="656"/>
      <c r="AJ24" s="656"/>
      <c r="AK24" s="638">
        <f t="shared" si="14"/>
        <v>0</v>
      </c>
      <c r="AL24" s="638">
        <f>AK24/AM1</f>
        <v>0</v>
      </c>
      <c r="AM24" s="638" t="str">
        <f t="shared" si="15"/>
        <v>#DIV/0!</v>
      </c>
      <c r="AN24" s="640"/>
      <c r="AO24" s="638"/>
      <c r="AP24" s="638"/>
      <c r="AQ24" s="656"/>
      <c r="AR24" s="656"/>
      <c r="AS24" s="638">
        <f t="shared" si="17"/>
        <v>0</v>
      </c>
      <c r="AT24" s="638">
        <f>AS24/AU1</f>
        <v>0</v>
      </c>
      <c r="AU24" s="638" t="str">
        <f t="shared" si="18"/>
        <v>#DIV/0!</v>
      </c>
      <c r="AV24" s="640"/>
      <c r="AW24" s="638">
        <v>29000.0</v>
      </c>
      <c r="AX24" s="655">
        <v>0.275</v>
      </c>
      <c r="AY24" s="656">
        <f>AY1/AW24</f>
        <v>0.005172413793</v>
      </c>
      <c r="AZ24" s="656">
        <f t="shared" si="19"/>
        <v>0.2698275862</v>
      </c>
      <c r="BA24" s="638">
        <f t="shared" si="20"/>
        <v>7975</v>
      </c>
      <c r="BB24" s="638">
        <f>BA24/BC1</f>
        <v>553.9476731</v>
      </c>
      <c r="BC24" s="638">
        <f t="shared" si="21"/>
        <v>52.35151515</v>
      </c>
      <c r="BD24" s="648"/>
    </row>
    <row r="25">
      <c r="A25" s="638">
        <v>42000.0</v>
      </c>
      <c r="B25" s="655">
        <v>0.223</v>
      </c>
      <c r="C25" s="656">
        <f>C1/A25</f>
        <v>0.003571428571</v>
      </c>
      <c r="D25" s="656">
        <f t="shared" si="1"/>
        <v>0.2194285714</v>
      </c>
      <c r="E25" s="638">
        <f t="shared" si="2"/>
        <v>9366</v>
      </c>
      <c r="F25" s="638">
        <f>E25/G1</f>
        <v>658.649789</v>
      </c>
      <c r="G25" s="638">
        <f t="shared" si="3"/>
        <v>63.76681614</v>
      </c>
      <c r="H25" s="657"/>
      <c r="I25" s="638">
        <v>42000.0</v>
      </c>
      <c r="J25" s="655">
        <v>0.223</v>
      </c>
      <c r="K25" s="656">
        <f>K1/I25</f>
        <v>0.003571428571</v>
      </c>
      <c r="L25" s="656">
        <f t="shared" si="4"/>
        <v>0.2194285714</v>
      </c>
      <c r="M25" s="638">
        <f t="shared" si="5"/>
        <v>9366</v>
      </c>
      <c r="N25" s="638">
        <f>M25/O1</f>
        <v>655.7292882</v>
      </c>
      <c r="O25" s="638">
        <f t="shared" si="6"/>
        <v>64.05082212</v>
      </c>
      <c r="P25" s="657"/>
      <c r="Q25" s="638"/>
      <c r="R25" s="638"/>
      <c r="S25" s="656"/>
      <c r="T25" s="656"/>
      <c r="U25" s="638"/>
      <c r="V25" s="638"/>
      <c r="W25" s="638"/>
      <c r="X25" s="658"/>
      <c r="Y25" s="659">
        <v>30000.0</v>
      </c>
      <c r="Z25" s="642">
        <v>0.255</v>
      </c>
      <c r="AA25" s="642">
        <f>AA1/Y25</f>
        <v>0.005</v>
      </c>
      <c r="AB25" s="642">
        <f t="shared" si="10"/>
        <v>0.25</v>
      </c>
      <c r="AC25" s="659">
        <f t="shared" si="11"/>
        <v>7650</v>
      </c>
      <c r="AD25" s="659">
        <f>AC25/AE1</f>
        <v>467.1280277</v>
      </c>
      <c r="AE25" s="659">
        <f t="shared" si="12"/>
        <v>64.22222222</v>
      </c>
      <c r="AF25" s="658"/>
      <c r="AG25" s="638"/>
      <c r="AH25" s="638"/>
      <c r="AI25" s="656"/>
      <c r="AJ25" s="656"/>
      <c r="AK25" s="638">
        <f t="shared" si="14"/>
        <v>0</v>
      </c>
      <c r="AL25" s="638">
        <f>AK25/AM1</f>
        <v>0</v>
      </c>
      <c r="AM25" s="638" t="str">
        <f t="shared" si="15"/>
        <v>#DIV/0!</v>
      </c>
      <c r="AN25" s="640"/>
      <c r="AO25" s="638"/>
      <c r="AP25" s="638"/>
      <c r="AQ25" s="656"/>
      <c r="AR25" s="656"/>
      <c r="AS25" s="638">
        <f t="shared" si="17"/>
        <v>0</v>
      </c>
      <c r="AT25" s="638">
        <f>AS25/AU1</f>
        <v>0</v>
      </c>
      <c r="AU25" s="638" t="str">
        <f t="shared" si="18"/>
        <v>#DIV/0!</v>
      </c>
      <c r="AV25" s="640"/>
      <c r="AW25" s="638">
        <v>30000.0</v>
      </c>
      <c r="AX25" s="655">
        <v>0.27</v>
      </c>
      <c r="AY25" s="656">
        <f>AY1/AW25</f>
        <v>0.005</v>
      </c>
      <c r="AZ25" s="656">
        <f t="shared" si="19"/>
        <v>0.265</v>
      </c>
      <c r="BA25" s="638">
        <f t="shared" si="20"/>
        <v>8100</v>
      </c>
      <c r="BB25" s="638">
        <f>BA25/BC1</f>
        <v>562.6302385</v>
      </c>
      <c r="BC25" s="638">
        <f t="shared" si="21"/>
        <v>53.32098765</v>
      </c>
      <c r="BD25" s="648"/>
    </row>
    <row r="26">
      <c r="A26" s="638">
        <v>43000.0</v>
      </c>
      <c r="B26" s="655">
        <v>0.221</v>
      </c>
      <c r="C26" s="656">
        <f>C1/A26</f>
        <v>0.003488372093</v>
      </c>
      <c r="D26" s="656">
        <f t="shared" si="1"/>
        <v>0.2175116279</v>
      </c>
      <c r="E26" s="638">
        <f t="shared" si="2"/>
        <v>9503</v>
      </c>
      <c r="F26" s="638">
        <f>E26/G1</f>
        <v>668.2841069</v>
      </c>
      <c r="G26" s="638">
        <f t="shared" si="3"/>
        <v>64.3438914</v>
      </c>
      <c r="H26" s="657"/>
      <c r="I26" s="638">
        <v>43000.0</v>
      </c>
      <c r="J26" s="655">
        <v>0.222</v>
      </c>
      <c r="K26" s="656">
        <f>K1/I26</f>
        <v>0.003488372093</v>
      </c>
      <c r="L26" s="656">
        <f t="shared" si="4"/>
        <v>0.2185116279</v>
      </c>
      <c r="M26" s="638">
        <f t="shared" si="5"/>
        <v>9546</v>
      </c>
      <c r="N26" s="638">
        <f>M26/O1</f>
        <v>668.3313886</v>
      </c>
      <c r="O26" s="638">
        <f t="shared" si="6"/>
        <v>64.33933934</v>
      </c>
      <c r="P26" s="657"/>
      <c r="Q26" s="638"/>
      <c r="R26" s="638"/>
      <c r="S26" s="656"/>
      <c r="T26" s="656"/>
      <c r="U26" s="638"/>
      <c r="V26" s="638"/>
      <c r="W26" s="638"/>
      <c r="X26" s="658"/>
      <c r="Y26" s="659">
        <v>31000.0</v>
      </c>
      <c r="Z26" s="642">
        <v>0.254</v>
      </c>
      <c r="AA26" s="642">
        <f>AA1/Y26</f>
        <v>0.004838709677</v>
      </c>
      <c r="AB26" s="642">
        <f t="shared" si="10"/>
        <v>0.2491612903</v>
      </c>
      <c r="AC26" s="659">
        <f t="shared" si="11"/>
        <v>7874</v>
      </c>
      <c r="AD26" s="659">
        <f>AC26/AE1</f>
        <v>480.8060248</v>
      </c>
      <c r="AE26" s="659">
        <f t="shared" si="12"/>
        <v>64.47506562</v>
      </c>
      <c r="AF26" s="658"/>
      <c r="AG26" s="638"/>
      <c r="AH26" s="638"/>
      <c r="AI26" s="656"/>
      <c r="AJ26" s="656"/>
      <c r="AK26" s="638">
        <f t="shared" si="14"/>
        <v>0</v>
      </c>
      <c r="AL26" s="638">
        <f>AK26/AM1</f>
        <v>0</v>
      </c>
      <c r="AM26" s="638" t="str">
        <f t="shared" si="15"/>
        <v>#DIV/0!</v>
      </c>
      <c r="AN26" s="640"/>
      <c r="AO26" s="638"/>
      <c r="AP26" s="638"/>
      <c r="AQ26" s="656"/>
      <c r="AR26" s="656"/>
      <c r="AS26" s="638">
        <f t="shared" si="17"/>
        <v>0</v>
      </c>
      <c r="AT26" s="638">
        <f>AS26/AU1</f>
        <v>0</v>
      </c>
      <c r="AU26" s="638" t="str">
        <f t="shared" si="18"/>
        <v>#DIV/0!</v>
      </c>
      <c r="AV26" s="640"/>
      <c r="AW26" s="638">
        <v>31000.0</v>
      </c>
      <c r="AX26" s="655">
        <v>0.265</v>
      </c>
      <c r="AY26" s="656">
        <f>AY1/AW26</f>
        <v>0.004838709677</v>
      </c>
      <c r="AZ26" s="656">
        <f t="shared" si="19"/>
        <v>0.2601612903</v>
      </c>
      <c r="BA26" s="638">
        <f t="shared" si="20"/>
        <v>8215</v>
      </c>
      <c r="BB26" s="638">
        <f>BA26/BC1</f>
        <v>570.6181987</v>
      </c>
      <c r="BC26" s="638">
        <f t="shared" si="21"/>
        <v>54.32704403</v>
      </c>
      <c r="BD26" s="648"/>
    </row>
    <row r="27">
      <c r="A27" s="638">
        <v>44000.0</v>
      </c>
      <c r="B27" s="655">
        <v>0.219</v>
      </c>
      <c r="C27" s="656">
        <f>C1/A27</f>
        <v>0.003409090909</v>
      </c>
      <c r="D27" s="656">
        <f t="shared" si="1"/>
        <v>0.2155909091</v>
      </c>
      <c r="E27" s="638">
        <f t="shared" si="2"/>
        <v>9636</v>
      </c>
      <c r="F27" s="638">
        <f>E27/G1</f>
        <v>677.6371308</v>
      </c>
      <c r="G27" s="638">
        <f t="shared" si="3"/>
        <v>64.93150685</v>
      </c>
      <c r="H27" s="657"/>
      <c r="I27" s="638">
        <v>44000.0</v>
      </c>
      <c r="J27" s="655">
        <v>0.221</v>
      </c>
      <c r="K27" s="656">
        <f>K1/I27</f>
        <v>0.003409090909</v>
      </c>
      <c r="L27" s="656">
        <f t="shared" si="4"/>
        <v>0.2175909091</v>
      </c>
      <c r="M27" s="638">
        <f t="shared" si="5"/>
        <v>9724</v>
      </c>
      <c r="N27" s="638">
        <f>M27/O1</f>
        <v>680.7934656</v>
      </c>
      <c r="O27" s="638">
        <f t="shared" si="6"/>
        <v>64.63046757</v>
      </c>
      <c r="P27" s="657"/>
      <c r="Q27" s="638"/>
      <c r="R27" s="638"/>
      <c r="S27" s="656"/>
      <c r="T27" s="656"/>
      <c r="U27" s="638"/>
      <c r="V27" s="638"/>
      <c r="W27" s="638"/>
      <c r="X27" s="658"/>
      <c r="Y27" s="659">
        <v>32000.0</v>
      </c>
      <c r="Z27" s="642">
        <v>0.253</v>
      </c>
      <c r="AA27" s="642">
        <f>AA1/Y27</f>
        <v>0.0046875</v>
      </c>
      <c r="AB27" s="642">
        <f t="shared" si="10"/>
        <v>0.2483125</v>
      </c>
      <c r="AC27" s="659">
        <f t="shared" si="11"/>
        <v>8096</v>
      </c>
      <c r="AD27" s="659">
        <f>AC27/AE1</f>
        <v>494.361897</v>
      </c>
      <c r="AE27" s="659">
        <f t="shared" si="12"/>
        <v>64.72990777</v>
      </c>
      <c r="AF27" s="658"/>
      <c r="AG27" s="638"/>
      <c r="AH27" s="638"/>
      <c r="AI27" s="656"/>
      <c r="AJ27" s="656"/>
      <c r="AK27" s="638">
        <f t="shared" si="14"/>
        <v>0</v>
      </c>
      <c r="AL27" s="638">
        <f>AK27/AM1</f>
        <v>0</v>
      </c>
      <c r="AM27" s="638" t="str">
        <f t="shared" si="15"/>
        <v>#DIV/0!</v>
      </c>
      <c r="AN27" s="640"/>
      <c r="AO27" s="638"/>
      <c r="AP27" s="638"/>
      <c r="AQ27" s="656"/>
      <c r="AR27" s="656"/>
      <c r="AS27" s="638">
        <f t="shared" si="17"/>
        <v>0</v>
      </c>
      <c r="AT27" s="638">
        <f>AS27/AU1</f>
        <v>0</v>
      </c>
      <c r="AU27" s="638" t="str">
        <f t="shared" si="18"/>
        <v>#DIV/0!</v>
      </c>
      <c r="AV27" s="640"/>
      <c r="AW27" s="638">
        <v>32000.0</v>
      </c>
      <c r="AX27" s="655">
        <v>0.26</v>
      </c>
      <c r="AY27" s="656">
        <f>AY1/AW27</f>
        <v>0.0046875</v>
      </c>
      <c r="AZ27" s="656">
        <f t="shared" si="19"/>
        <v>0.2553125</v>
      </c>
      <c r="BA27" s="638">
        <f t="shared" si="20"/>
        <v>8320</v>
      </c>
      <c r="BB27" s="638">
        <f>BA27/BC1</f>
        <v>577.9115536</v>
      </c>
      <c r="BC27" s="638">
        <f t="shared" si="21"/>
        <v>55.37179487</v>
      </c>
      <c r="BD27" s="648"/>
    </row>
    <row r="28">
      <c r="A28" s="638">
        <v>45000.0</v>
      </c>
      <c r="B28" s="655">
        <v>0.217</v>
      </c>
      <c r="C28" s="656">
        <f>C1/A28</f>
        <v>0.003333333333</v>
      </c>
      <c r="D28" s="656">
        <f t="shared" si="1"/>
        <v>0.2136666667</v>
      </c>
      <c r="E28" s="638">
        <f t="shared" si="2"/>
        <v>9765</v>
      </c>
      <c r="F28" s="638">
        <f>E28/G1</f>
        <v>686.7088608</v>
      </c>
      <c r="G28" s="638">
        <f t="shared" si="3"/>
        <v>65.52995392</v>
      </c>
      <c r="H28" s="657"/>
      <c r="I28" s="638">
        <v>45000.0</v>
      </c>
      <c r="J28" s="655">
        <v>0.22</v>
      </c>
      <c r="K28" s="656">
        <f>K1/I28</f>
        <v>0.003333333333</v>
      </c>
      <c r="L28" s="656">
        <f t="shared" si="4"/>
        <v>0.2166666667</v>
      </c>
      <c r="M28" s="638">
        <f t="shared" si="5"/>
        <v>9900</v>
      </c>
      <c r="N28" s="638">
        <f>M28/O1</f>
        <v>693.1155193</v>
      </c>
      <c r="O28" s="638">
        <f t="shared" si="6"/>
        <v>64.92424242</v>
      </c>
      <c r="P28" s="657"/>
      <c r="Q28" s="638"/>
      <c r="R28" s="638"/>
      <c r="S28" s="656"/>
      <c r="T28" s="656"/>
      <c r="U28" s="638"/>
      <c r="V28" s="638"/>
      <c r="W28" s="638"/>
      <c r="X28" s="658"/>
      <c r="Y28" s="659">
        <v>33000.0</v>
      </c>
      <c r="Z28" s="642">
        <v>0.252</v>
      </c>
      <c r="AA28" s="642">
        <f>AA1/Y28</f>
        <v>0.004545454545</v>
      </c>
      <c r="AB28" s="642">
        <f t="shared" si="10"/>
        <v>0.2474545455</v>
      </c>
      <c r="AC28" s="659">
        <f t="shared" si="11"/>
        <v>8316</v>
      </c>
      <c r="AD28" s="659">
        <f>AC28/AE1</f>
        <v>507.7956442</v>
      </c>
      <c r="AE28" s="659">
        <f t="shared" si="12"/>
        <v>64.98677249</v>
      </c>
      <c r="AF28" s="658"/>
      <c r="AG28" s="638"/>
      <c r="AH28" s="638"/>
      <c r="AI28" s="656"/>
      <c r="AJ28" s="656"/>
      <c r="AK28" s="638">
        <f t="shared" si="14"/>
        <v>0</v>
      </c>
      <c r="AL28" s="638">
        <f>AK28/AM1</f>
        <v>0</v>
      </c>
      <c r="AM28" s="638" t="str">
        <f t="shared" si="15"/>
        <v>#DIV/0!</v>
      </c>
      <c r="AN28" s="640"/>
      <c r="AO28" s="638"/>
      <c r="AP28" s="638"/>
      <c r="AQ28" s="656"/>
      <c r="AR28" s="656"/>
      <c r="AS28" s="638">
        <f t="shared" si="17"/>
        <v>0</v>
      </c>
      <c r="AT28" s="638">
        <f>AS28/AU1</f>
        <v>0</v>
      </c>
      <c r="AU28" s="638" t="str">
        <f t="shared" si="18"/>
        <v>#DIV/0!</v>
      </c>
      <c r="AV28" s="640"/>
      <c r="AW28" s="638">
        <v>33000.0</v>
      </c>
      <c r="AX28" s="655">
        <v>0.255</v>
      </c>
      <c r="AY28" s="656">
        <f>AY1/AW28</f>
        <v>0.004545454545</v>
      </c>
      <c r="AZ28" s="656">
        <f t="shared" si="19"/>
        <v>0.2504545455</v>
      </c>
      <c r="BA28" s="638">
        <f t="shared" si="20"/>
        <v>8415</v>
      </c>
      <c r="BB28" s="638">
        <f>BA28/BC1</f>
        <v>584.5103033</v>
      </c>
      <c r="BC28" s="638">
        <f t="shared" si="21"/>
        <v>56.45751634</v>
      </c>
      <c r="BD28" s="648"/>
    </row>
    <row r="29">
      <c r="A29" s="638">
        <v>46000.0</v>
      </c>
      <c r="B29" s="655">
        <v>0.215</v>
      </c>
      <c r="C29" s="656">
        <f>C1/A29</f>
        <v>0.003260869565</v>
      </c>
      <c r="D29" s="656">
        <f t="shared" si="1"/>
        <v>0.2117391304</v>
      </c>
      <c r="E29" s="638">
        <f t="shared" si="2"/>
        <v>9890</v>
      </c>
      <c r="F29" s="638">
        <f>E29/G1</f>
        <v>695.4992968</v>
      </c>
      <c r="G29" s="638">
        <f t="shared" si="3"/>
        <v>66.13953488</v>
      </c>
      <c r="H29" s="657"/>
      <c r="I29" s="638">
        <v>46000.0</v>
      </c>
      <c r="J29" s="655">
        <v>0.219</v>
      </c>
      <c r="K29" s="656">
        <f>K1/I29</f>
        <v>0.003260869565</v>
      </c>
      <c r="L29" s="656">
        <f t="shared" si="4"/>
        <v>0.2157391304</v>
      </c>
      <c r="M29" s="638">
        <f t="shared" si="5"/>
        <v>10074</v>
      </c>
      <c r="N29" s="638">
        <f>M29/O1</f>
        <v>705.2975496</v>
      </c>
      <c r="O29" s="638">
        <f t="shared" si="6"/>
        <v>65.22070015</v>
      </c>
      <c r="P29" s="657"/>
      <c r="Q29" s="638"/>
      <c r="R29" s="638"/>
      <c r="S29" s="656"/>
      <c r="T29" s="656"/>
      <c r="U29" s="638"/>
      <c r="V29" s="638"/>
      <c r="W29" s="638"/>
      <c r="X29" s="658"/>
      <c r="Y29" s="659">
        <v>34000.0</v>
      </c>
      <c r="Z29" s="642">
        <v>0.251</v>
      </c>
      <c r="AA29" s="642">
        <f>AA1/Y29</f>
        <v>0.004411764706</v>
      </c>
      <c r="AB29" s="642">
        <f t="shared" si="10"/>
        <v>0.2465882353</v>
      </c>
      <c r="AC29" s="659">
        <f t="shared" si="11"/>
        <v>8534</v>
      </c>
      <c r="AD29" s="659">
        <f>AC29/AE1</f>
        <v>521.1072664</v>
      </c>
      <c r="AE29" s="659">
        <f t="shared" si="12"/>
        <v>65.24568393</v>
      </c>
      <c r="AF29" s="658"/>
      <c r="AG29" s="638"/>
      <c r="AH29" s="638"/>
      <c r="AI29" s="656"/>
      <c r="AJ29" s="656"/>
      <c r="AK29" s="638">
        <f t="shared" si="14"/>
        <v>0</v>
      </c>
      <c r="AL29" s="638">
        <f>AK29/AM1</f>
        <v>0</v>
      </c>
      <c r="AM29" s="638" t="str">
        <f t="shared" si="15"/>
        <v>#DIV/0!</v>
      </c>
      <c r="AN29" s="640"/>
      <c r="AO29" s="638"/>
      <c r="AP29" s="638"/>
      <c r="AQ29" s="656"/>
      <c r="AR29" s="656"/>
      <c r="AS29" s="638">
        <f t="shared" si="17"/>
        <v>0</v>
      </c>
      <c r="AT29" s="638">
        <f>AS29/AU1</f>
        <v>0</v>
      </c>
      <c r="AU29" s="638" t="str">
        <f t="shared" si="18"/>
        <v>#DIV/0!</v>
      </c>
      <c r="AV29" s="640"/>
      <c r="AW29" s="638">
        <v>34000.0</v>
      </c>
      <c r="AX29" s="655">
        <v>0.25</v>
      </c>
      <c r="AY29" s="656">
        <f>AY1/AW29</f>
        <v>0.004411764706</v>
      </c>
      <c r="AZ29" s="656">
        <f t="shared" si="19"/>
        <v>0.2455882353</v>
      </c>
      <c r="BA29" s="638">
        <f t="shared" si="20"/>
        <v>8500</v>
      </c>
      <c r="BB29" s="638">
        <f>BA29/BC1</f>
        <v>590.4144478</v>
      </c>
      <c r="BC29" s="638">
        <f t="shared" si="21"/>
        <v>57.58666667</v>
      </c>
      <c r="BD29" s="648"/>
    </row>
    <row r="30">
      <c r="A30" s="638">
        <v>47000.0</v>
      </c>
      <c r="B30" s="655">
        <v>0.213</v>
      </c>
      <c r="C30" s="656">
        <f>C1/A30</f>
        <v>0.003191489362</v>
      </c>
      <c r="D30" s="656">
        <f t="shared" si="1"/>
        <v>0.2098085106</v>
      </c>
      <c r="E30" s="638">
        <f t="shared" si="2"/>
        <v>10011</v>
      </c>
      <c r="F30" s="638">
        <f>E30/G1</f>
        <v>704.0084388</v>
      </c>
      <c r="G30" s="638">
        <f t="shared" si="3"/>
        <v>66.76056338</v>
      </c>
      <c r="H30" s="657"/>
      <c r="I30" s="638">
        <v>47000.0</v>
      </c>
      <c r="J30" s="655">
        <v>0.218</v>
      </c>
      <c r="K30" s="656">
        <f>K1/I30</f>
        <v>0.003191489362</v>
      </c>
      <c r="L30" s="656">
        <f t="shared" si="4"/>
        <v>0.2148085106</v>
      </c>
      <c r="M30" s="638">
        <f t="shared" si="5"/>
        <v>10246</v>
      </c>
      <c r="N30" s="638">
        <f>M30/O1</f>
        <v>717.3395566</v>
      </c>
      <c r="O30" s="638">
        <f t="shared" si="6"/>
        <v>65.51987768</v>
      </c>
      <c r="P30" s="657"/>
      <c r="Q30" s="638"/>
      <c r="R30" s="638"/>
      <c r="S30" s="656"/>
      <c r="T30" s="656"/>
      <c r="U30" s="638"/>
      <c r="V30" s="638"/>
      <c r="W30" s="638"/>
      <c r="X30" s="658"/>
      <c r="Y30" s="659">
        <v>35000.0</v>
      </c>
      <c r="Z30" s="642">
        <v>0.25</v>
      </c>
      <c r="AA30" s="642">
        <f>AA1/Y30</f>
        <v>0.004285714286</v>
      </c>
      <c r="AB30" s="642">
        <f t="shared" si="10"/>
        <v>0.2457142857</v>
      </c>
      <c r="AC30" s="659">
        <f t="shared" si="11"/>
        <v>8750</v>
      </c>
      <c r="AD30" s="659">
        <f>AC30/AE1</f>
        <v>534.2967637</v>
      </c>
      <c r="AE30" s="659">
        <f t="shared" si="12"/>
        <v>65.50666667</v>
      </c>
      <c r="AF30" s="658"/>
      <c r="AG30" s="638"/>
      <c r="AH30" s="638"/>
      <c r="AI30" s="656"/>
      <c r="AJ30" s="656"/>
      <c r="AK30" s="638">
        <f t="shared" si="14"/>
        <v>0</v>
      </c>
      <c r="AL30" s="638">
        <f>AK30/AM1</f>
        <v>0</v>
      </c>
      <c r="AM30" s="638" t="str">
        <f t="shared" si="15"/>
        <v>#DIV/0!</v>
      </c>
      <c r="AN30" s="640"/>
      <c r="AO30" s="638"/>
      <c r="AP30" s="638"/>
      <c r="AQ30" s="656"/>
      <c r="AR30" s="656"/>
      <c r="AS30" s="638">
        <f t="shared" si="17"/>
        <v>0</v>
      </c>
      <c r="AT30" s="638">
        <f>AS30/AU1</f>
        <v>0</v>
      </c>
      <c r="AU30" s="638" t="str">
        <f t="shared" si="18"/>
        <v>#DIV/0!</v>
      </c>
      <c r="AV30" s="640"/>
      <c r="AW30" s="638">
        <v>35000.0</v>
      </c>
      <c r="AX30" s="655">
        <v>0.245</v>
      </c>
      <c r="AY30" s="656">
        <f>AY1/AW30</f>
        <v>0.004285714286</v>
      </c>
      <c r="AZ30" s="656">
        <f t="shared" si="19"/>
        <v>0.2407142857</v>
      </c>
      <c r="BA30" s="638">
        <f t="shared" si="20"/>
        <v>8575</v>
      </c>
      <c r="BB30" s="638">
        <f>BA30/BC1</f>
        <v>595.623987</v>
      </c>
      <c r="BC30" s="638">
        <f t="shared" si="21"/>
        <v>58.76190476</v>
      </c>
      <c r="BD30" s="648"/>
    </row>
    <row r="31">
      <c r="A31" s="638">
        <v>48000.0</v>
      </c>
      <c r="B31" s="655">
        <v>0.211</v>
      </c>
      <c r="C31" s="656">
        <f>C1/A31</f>
        <v>0.003125</v>
      </c>
      <c r="D31" s="656">
        <f t="shared" si="1"/>
        <v>0.207875</v>
      </c>
      <c r="E31" s="638">
        <f t="shared" si="2"/>
        <v>10128</v>
      </c>
      <c r="F31" s="638">
        <f>E31/G1</f>
        <v>712.2362869</v>
      </c>
      <c r="G31" s="638">
        <f t="shared" si="3"/>
        <v>67.39336493</v>
      </c>
      <c r="H31" s="657"/>
      <c r="I31" s="638">
        <v>48000.0</v>
      </c>
      <c r="J31" s="655">
        <v>0.217</v>
      </c>
      <c r="K31" s="656">
        <f>K1/I31</f>
        <v>0.003125</v>
      </c>
      <c r="L31" s="656">
        <f t="shared" si="4"/>
        <v>0.213875</v>
      </c>
      <c r="M31" s="638">
        <f t="shared" si="5"/>
        <v>10416</v>
      </c>
      <c r="N31" s="638">
        <f>M31/O1</f>
        <v>729.2415403</v>
      </c>
      <c r="O31" s="638">
        <f t="shared" si="6"/>
        <v>65.8218126</v>
      </c>
      <c r="P31" s="657"/>
      <c r="Q31" s="638"/>
      <c r="R31" s="638"/>
      <c r="S31" s="656"/>
      <c r="T31" s="656"/>
      <c r="U31" s="638"/>
      <c r="V31" s="638"/>
      <c r="W31" s="638"/>
      <c r="X31" s="658"/>
      <c r="Y31" s="659">
        <v>36000.0</v>
      </c>
      <c r="Z31" s="642">
        <v>0.249</v>
      </c>
      <c r="AA31" s="642">
        <f>AA1/Y31</f>
        <v>0.004166666667</v>
      </c>
      <c r="AB31" s="642">
        <f t="shared" si="10"/>
        <v>0.2448333333</v>
      </c>
      <c r="AC31" s="659">
        <f t="shared" si="11"/>
        <v>8964</v>
      </c>
      <c r="AD31" s="659">
        <f>AC31/AE1</f>
        <v>547.364136</v>
      </c>
      <c r="AE31" s="659">
        <f t="shared" si="12"/>
        <v>65.76974565</v>
      </c>
      <c r="AF31" s="658"/>
      <c r="AG31" s="638"/>
      <c r="AH31" s="638"/>
      <c r="AI31" s="656"/>
      <c r="AJ31" s="656"/>
      <c r="AK31" s="638">
        <f t="shared" si="14"/>
        <v>0</v>
      </c>
      <c r="AL31" s="638">
        <f>AK31/AM1</f>
        <v>0</v>
      </c>
      <c r="AM31" s="638" t="str">
        <f t="shared" si="15"/>
        <v>#DIV/0!</v>
      </c>
      <c r="AN31" s="640"/>
      <c r="AO31" s="638"/>
      <c r="AP31" s="638"/>
      <c r="AQ31" s="656"/>
      <c r="AR31" s="656"/>
      <c r="AS31" s="638">
        <f t="shared" si="17"/>
        <v>0</v>
      </c>
      <c r="AT31" s="638">
        <f>AS31/AU1</f>
        <v>0</v>
      </c>
      <c r="AU31" s="638" t="str">
        <f t="shared" si="18"/>
        <v>#DIV/0!</v>
      </c>
      <c r="AV31" s="640"/>
      <c r="AW31" s="638"/>
      <c r="AX31" s="638"/>
      <c r="AY31" s="656"/>
      <c r="AZ31" s="656"/>
      <c r="BA31" s="638">
        <f t="shared" si="20"/>
        <v>0</v>
      </c>
      <c r="BB31" s="638">
        <f>BA31/BC1</f>
        <v>0</v>
      </c>
      <c r="BC31" s="638" t="str">
        <f t="shared" si="21"/>
        <v>#DIV/0!</v>
      </c>
      <c r="BD31" s="648"/>
    </row>
    <row r="32">
      <c r="A32" s="638">
        <v>49000.0</v>
      </c>
      <c r="B32" s="655">
        <v>0.209</v>
      </c>
      <c r="C32" s="656">
        <f>C1/A32</f>
        <v>0.00306122449</v>
      </c>
      <c r="D32" s="656">
        <f t="shared" si="1"/>
        <v>0.2059387755</v>
      </c>
      <c r="E32" s="638">
        <f t="shared" si="2"/>
        <v>10241</v>
      </c>
      <c r="F32" s="638">
        <f>E32/G1</f>
        <v>720.1828411</v>
      </c>
      <c r="G32" s="638">
        <f t="shared" si="3"/>
        <v>68.03827751</v>
      </c>
      <c r="H32" s="657"/>
      <c r="I32" s="638">
        <v>49000.0</v>
      </c>
      <c r="J32" s="655">
        <v>0.216</v>
      </c>
      <c r="K32" s="656">
        <f>K1/I32</f>
        <v>0.00306122449</v>
      </c>
      <c r="L32" s="656">
        <f t="shared" si="4"/>
        <v>0.2129387755</v>
      </c>
      <c r="M32" s="638">
        <f t="shared" si="5"/>
        <v>10584</v>
      </c>
      <c r="N32" s="638">
        <f>M32/O1</f>
        <v>741.0035006</v>
      </c>
      <c r="O32" s="638">
        <f t="shared" si="6"/>
        <v>66.12654321</v>
      </c>
      <c r="P32" s="657"/>
      <c r="Q32" s="638"/>
      <c r="R32" s="638"/>
      <c r="S32" s="656"/>
      <c r="T32" s="656"/>
      <c r="U32" s="638"/>
      <c r="V32" s="638"/>
      <c r="W32" s="638"/>
      <c r="X32" s="658"/>
      <c r="Y32" s="659">
        <v>37000.0</v>
      </c>
      <c r="Z32" s="642">
        <v>0.248</v>
      </c>
      <c r="AA32" s="642">
        <f>AA1/Y32</f>
        <v>0.004054054054</v>
      </c>
      <c r="AB32" s="642">
        <f t="shared" si="10"/>
        <v>0.2439459459</v>
      </c>
      <c r="AC32" s="659">
        <f t="shared" si="11"/>
        <v>9176</v>
      </c>
      <c r="AD32" s="659">
        <f>AC32/AE1</f>
        <v>560.3093833</v>
      </c>
      <c r="AE32" s="659">
        <f t="shared" si="12"/>
        <v>66.03494624</v>
      </c>
      <c r="AF32" s="658"/>
      <c r="AG32" s="638"/>
      <c r="AH32" s="638"/>
      <c r="AI32" s="656"/>
      <c r="AJ32" s="656"/>
      <c r="AK32" s="638">
        <f t="shared" si="14"/>
        <v>0</v>
      </c>
      <c r="AL32" s="638">
        <f>AK32/AM1</f>
        <v>0</v>
      </c>
      <c r="AM32" s="638" t="str">
        <f t="shared" si="15"/>
        <v>#DIV/0!</v>
      </c>
      <c r="AN32" s="640"/>
      <c r="AO32" s="638"/>
      <c r="AP32" s="638"/>
      <c r="AQ32" s="656"/>
      <c r="AR32" s="656"/>
      <c r="AS32" s="638">
        <f t="shared" si="17"/>
        <v>0</v>
      </c>
      <c r="AT32" s="638">
        <f>AS32/AU1</f>
        <v>0</v>
      </c>
      <c r="AU32" s="638" t="str">
        <f t="shared" si="18"/>
        <v>#DIV/0!</v>
      </c>
      <c r="AV32" s="640"/>
      <c r="AW32" s="638"/>
      <c r="AX32" s="638"/>
      <c r="AY32" s="656"/>
      <c r="AZ32" s="656"/>
      <c r="BA32" s="638">
        <f t="shared" si="20"/>
        <v>0</v>
      </c>
      <c r="BB32" s="638">
        <f>BA32/BC1</f>
        <v>0</v>
      </c>
      <c r="BC32" s="638" t="str">
        <f t="shared" si="21"/>
        <v>#DIV/0!</v>
      </c>
      <c r="BD32" s="648"/>
    </row>
    <row r="33">
      <c r="A33" s="638">
        <v>50000.0</v>
      </c>
      <c r="B33" s="655">
        <v>0.207</v>
      </c>
      <c r="C33" s="656">
        <f>C1/A33</f>
        <v>0.003</v>
      </c>
      <c r="D33" s="656">
        <f t="shared" si="1"/>
        <v>0.204</v>
      </c>
      <c r="E33" s="638">
        <f t="shared" si="2"/>
        <v>10350</v>
      </c>
      <c r="F33" s="638">
        <f>E33/G1</f>
        <v>727.8481013</v>
      </c>
      <c r="G33" s="638">
        <f t="shared" si="3"/>
        <v>68.69565217</v>
      </c>
      <c r="H33" s="657"/>
      <c r="I33" s="638">
        <v>50000.0</v>
      </c>
      <c r="J33" s="655">
        <v>0.215</v>
      </c>
      <c r="K33" s="656">
        <f>K1/I33</f>
        <v>0.003</v>
      </c>
      <c r="L33" s="656">
        <f t="shared" si="4"/>
        <v>0.212</v>
      </c>
      <c r="M33" s="638">
        <f t="shared" si="5"/>
        <v>10750</v>
      </c>
      <c r="N33" s="638">
        <f>M33/O1</f>
        <v>752.6254376</v>
      </c>
      <c r="O33" s="638">
        <f t="shared" si="6"/>
        <v>66.43410853</v>
      </c>
      <c r="P33" s="657"/>
      <c r="Q33" s="638"/>
      <c r="R33" s="638"/>
      <c r="S33" s="656"/>
      <c r="T33" s="656"/>
      <c r="U33" s="638"/>
      <c r="V33" s="638"/>
      <c r="W33" s="638"/>
      <c r="X33" s="658"/>
      <c r="Y33" s="659">
        <v>38000.0</v>
      </c>
      <c r="Z33" s="642">
        <v>0.247</v>
      </c>
      <c r="AA33" s="642">
        <f>AA1/Y33</f>
        <v>0.003947368421</v>
      </c>
      <c r="AB33" s="642">
        <f t="shared" si="10"/>
        <v>0.2430526316</v>
      </c>
      <c r="AC33" s="659">
        <f t="shared" si="11"/>
        <v>9386</v>
      </c>
      <c r="AD33" s="659">
        <f>AC33/AE1</f>
        <v>573.1325056</v>
      </c>
      <c r="AE33" s="659">
        <f t="shared" si="12"/>
        <v>66.3022942</v>
      </c>
      <c r="AF33" s="658"/>
      <c r="AG33" s="638"/>
      <c r="AH33" s="638"/>
      <c r="AI33" s="656"/>
      <c r="AJ33" s="656"/>
      <c r="AK33" s="638">
        <f t="shared" si="14"/>
        <v>0</v>
      </c>
      <c r="AL33" s="638">
        <f>AK33/AM1</f>
        <v>0</v>
      </c>
      <c r="AM33" s="638" t="str">
        <f t="shared" si="15"/>
        <v>#DIV/0!</v>
      </c>
      <c r="AN33" s="640"/>
      <c r="AO33" s="638"/>
      <c r="AP33" s="638"/>
      <c r="AQ33" s="656"/>
      <c r="AR33" s="656"/>
      <c r="AS33" s="638">
        <f t="shared" si="17"/>
        <v>0</v>
      </c>
      <c r="AT33" s="638">
        <f>AS33/AU1</f>
        <v>0</v>
      </c>
      <c r="AU33" s="638" t="str">
        <f t="shared" si="18"/>
        <v>#DIV/0!</v>
      </c>
      <c r="AV33" s="640"/>
      <c r="AW33" s="638"/>
      <c r="AX33" s="638"/>
      <c r="AY33" s="656"/>
      <c r="AZ33" s="656"/>
      <c r="BA33" s="638">
        <f t="shared" si="20"/>
        <v>0</v>
      </c>
      <c r="BB33" s="638">
        <f>BA33/BC1</f>
        <v>0</v>
      </c>
      <c r="BC33" s="638" t="str">
        <f t="shared" si="21"/>
        <v>#DIV/0!</v>
      </c>
      <c r="BD33" s="648"/>
    </row>
    <row r="34">
      <c r="A34" s="638"/>
      <c r="B34" s="638"/>
      <c r="C34" s="638"/>
      <c r="D34" s="638"/>
      <c r="E34" s="638"/>
      <c r="F34" s="638"/>
      <c r="G34" s="638"/>
      <c r="H34" s="657"/>
      <c r="I34" s="638"/>
      <c r="J34" s="638"/>
      <c r="K34" s="638"/>
      <c r="L34" s="638"/>
      <c r="M34" s="638"/>
      <c r="N34" s="638"/>
      <c r="O34" s="638"/>
      <c r="P34" s="657"/>
      <c r="Q34" s="638"/>
      <c r="R34" s="638"/>
      <c r="S34" s="638"/>
      <c r="T34" s="638"/>
      <c r="U34" s="638"/>
      <c r="V34" s="638"/>
      <c r="W34" s="638"/>
      <c r="X34" s="658"/>
      <c r="Y34" s="659">
        <v>39000.0</v>
      </c>
      <c r="Z34" s="642">
        <v>0.246</v>
      </c>
      <c r="AA34" s="642">
        <f>AA1/Y34</f>
        <v>0.003846153846</v>
      </c>
      <c r="AB34" s="642">
        <f t="shared" si="10"/>
        <v>0.2421538462</v>
      </c>
      <c r="AC34" s="659">
        <f t="shared" si="11"/>
        <v>9594</v>
      </c>
      <c r="AD34" s="659">
        <f>AC34/AE1</f>
        <v>585.833503</v>
      </c>
      <c r="AE34" s="659">
        <f t="shared" si="12"/>
        <v>66.57181572</v>
      </c>
      <c r="AF34" s="658"/>
      <c r="AG34" s="638"/>
      <c r="AH34" s="638"/>
      <c r="AI34" s="638"/>
      <c r="AJ34" s="638"/>
      <c r="AK34" s="638">
        <f t="shared" si="14"/>
        <v>0</v>
      </c>
      <c r="AL34" s="638">
        <f>AK34/AM1</f>
        <v>0</v>
      </c>
      <c r="AM34" s="638" t="str">
        <f t="shared" si="15"/>
        <v>#DIV/0!</v>
      </c>
      <c r="AN34" s="640"/>
      <c r="AO34" s="638"/>
      <c r="AP34" s="638"/>
      <c r="AQ34" s="638"/>
      <c r="AR34" s="638"/>
      <c r="AS34" s="638">
        <f t="shared" si="17"/>
        <v>0</v>
      </c>
      <c r="AT34" s="638">
        <f>AS34/AU1</f>
        <v>0</v>
      </c>
      <c r="AU34" s="638" t="str">
        <f t="shared" si="18"/>
        <v>#DIV/0!</v>
      </c>
      <c r="AV34" s="640"/>
      <c r="AW34" s="638"/>
      <c r="AX34" s="638"/>
      <c r="AY34" s="638"/>
      <c r="AZ34" s="638"/>
      <c r="BA34" s="638">
        <f t="shared" si="20"/>
        <v>0</v>
      </c>
      <c r="BB34" s="638">
        <f>BA34/BC1</f>
        <v>0</v>
      </c>
      <c r="BC34" s="638" t="str">
        <f t="shared" si="21"/>
        <v>#DIV/0!</v>
      </c>
      <c r="BD34" s="648"/>
    </row>
    <row r="35">
      <c r="A35" s="638"/>
      <c r="B35" s="638"/>
      <c r="C35" s="638"/>
      <c r="D35" s="638"/>
      <c r="E35" s="638"/>
      <c r="F35" s="638"/>
      <c r="G35" s="638"/>
      <c r="H35" s="657"/>
      <c r="I35" s="638"/>
      <c r="J35" s="638"/>
      <c r="K35" s="638"/>
      <c r="L35" s="638"/>
      <c r="M35" s="638"/>
      <c r="N35" s="638"/>
      <c r="O35" s="638"/>
      <c r="P35" s="657"/>
      <c r="Q35" s="638"/>
      <c r="R35" s="638"/>
      <c r="S35" s="638"/>
      <c r="T35" s="638"/>
      <c r="U35" s="638"/>
      <c r="V35" s="638"/>
      <c r="W35" s="638"/>
      <c r="X35" s="658"/>
      <c r="Y35" s="659">
        <v>40000.0</v>
      </c>
      <c r="Z35" s="642">
        <v>0.245</v>
      </c>
      <c r="AA35" s="642">
        <f>AA1/Y35</f>
        <v>0.00375</v>
      </c>
      <c r="AB35" s="642">
        <f t="shared" si="10"/>
        <v>0.24125</v>
      </c>
      <c r="AC35" s="659">
        <f t="shared" si="11"/>
        <v>9800</v>
      </c>
      <c r="AD35" s="659">
        <f>AC35/AE1</f>
        <v>598.4123753</v>
      </c>
      <c r="AE35" s="659">
        <f t="shared" si="12"/>
        <v>66.84353741</v>
      </c>
      <c r="AF35" s="658"/>
      <c r="AG35" s="638"/>
      <c r="AH35" s="638"/>
      <c r="AI35" s="638"/>
      <c r="AJ35" s="638"/>
      <c r="AK35" s="638">
        <f t="shared" si="14"/>
        <v>0</v>
      </c>
      <c r="AL35" s="638">
        <f>AK35/AM1</f>
        <v>0</v>
      </c>
      <c r="AM35" s="638" t="str">
        <f t="shared" si="15"/>
        <v>#DIV/0!</v>
      </c>
      <c r="AN35" s="640"/>
      <c r="AO35" s="638"/>
      <c r="AP35" s="638"/>
      <c r="AQ35" s="638"/>
      <c r="AR35" s="638"/>
      <c r="AS35" s="638">
        <f t="shared" si="17"/>
        <v>0</v>
      </c>
      <c r="AT35" s="638">
        <f>AS35/AU1</f>
        <v>0</v>
      </c>
      <c r="AU35" s="638" t="str">
        <f t="shared" si="18"/>
        <v>#DIV/0!</v>
      </c>
      <c r="AV35" s="640"/>
      <c r="AW35" s="638"/>
      <c r="AX35" s="638"/>
      <c r="AY35" s="638"/>
      <c r="AZ35" s="638"/>
      <c r="BA35" s="638">
        <f t="shared" si="20"/>
        <v>0</v>
      </c>
      <c r="BB35" s="638">
        <f>BA35/BC1</f>
        <v>0</v>
      </c>
      <c r="BC35" s="638" t="str">
        <f t="shared" si="21"/>
        <v>#DIV/0!</v>
      </c>
      <c r="BD35" s="648"/>
    </row>
    <row r="36">
      <c r="A36" s="638"/>
      <c r="B36" s="638"/>
      <c r="C36" s="638"/>
      <c r="D36" s="638"/>
      <c r="E36" s="638"/>
      <c r="F36" s="638"/>
      <c r="G36" s="638"/>
      <c r="H36" s="657"/>
      <c r="I36" s="638"/>
      <c r="J36" s="638"/>
      <c r="K36" s="638"/>
      <c r="L36" s="638"/>
      <c r="M36" s="638"/>
      <c r="N36" s="638"/>
      <c r="O36" s="638"/>
      <c r="P36" s="657"/>
      <c r="Q36" s="638"/>
      <c r="R36" s="638"/>
      <c r="S36" s="638"/>
      <c r="T36" s="638"/>
      <c r="U36" s="638"/>
      <c r="V36" s="638"/>
      <c r="W36" s="638"/>
      <c r="X36" s="658"/>
      <c r="Y36" s="659">
        <v>41000.0</v>
      </c>
      <c r="Z36" s="642">
        <v>0.244</v>
      </c>
      <c r="AA36" s="642">
        <f>AA1/Y36</f>
        <v>0.003658536585</v>
      </c>
      <c r="AB36" s="642">
        <f t="shared" si="10"/>
        <v>0.2403414634</v>
      </c>
      <c r="AC36" s="659">
        <f t="shared" si="11"/>
        <v>10004</v>
      </c>
      <c r="AD36" s="659">
        <f>AC36/AE1</f>
        <v>610.8691227</v>
      </c>
      <c r="AE36" s="659">
        <f t="shared" si="12"/>
        <v>67.11748634</v>
      </c>
      <c r="AF36" s="658"/>
      <c r="AG36" s="638"/>
      <c r="AH36" s="638"/>
      <c r="AI36" s="638"/>
      <c r="AJ36" s="638"/>
      <c r="AK36" s="638">
        <f t="shared" si="14"/>
        <v>0</v>
      </c>
      <c r="AL36" s="638">
        <f>AK36/AM1</f>
        <v>0</v>
      </c>
      <c r="AM36" s="638" t="str">
        <f t="shared" si="15"/>
        <v>#DIV/0!</v>
      </c>
      <c r="AN36" s="640"/>
      <c r="AO36" s="638"/>
      <c r="AP36" s="638"/>
      <c r="AQ36" s="638"/>
      <c r="AR36" s="638"/>
      <c r="AS36" s="638">
        <f t="shared" si="17"/>
        <v>0</v>
      </c>
      <c r="AT36" s="638">
        <f>AS36/AU1</f>
        <v>0</v>
      </c>
      <c r="AU36" s="638" t="str">
        <f t="shared" si="18"/>
        <v>#DIV/0!</v>
      </c>
      <c r="AV36" s="640"/>
      <c r="AW36" s="638"/>
      <c r="AX36" s="638"/>
      <c r="AY36" s="638"/>
      <c r="AZ36" s="638"/>
      <c r="BA36" s="638">
        <f t="shared" si="20"/>
        <v>0</v>
      </c>
      <c r="BB36" s="638">
        <f>BA36/BC1</f>
        <v>0</v>
      </c>
      <c r="BC36" s="638" t="str">
        <f t="shared" si="21"/>
        <v>#DIV/0!</v>
      </c>
      <c r="BD36" s="648"/>
    </row>
    <row r="37">
      <c r="A37" s="638"/>
      <c r="B37" s="638"/>
      <c r="C37" s="638"/>
      <c r="D37" s="638"/>
      <c r="E37" s="638"/>
      <c r="F37" s="638"/>
      <c r="G37" s="638"/>
      <c r="H37" s="657"/>
      <c r="I37" s="638"/>
      <c r="J37" s="638"/>
      <c r="K37" s="638"/>
      <c r="L37" s="638"/>
      <c r="M37" s="638"/>
      <c r="N37" s="638"/>
      <c r="O37" s="638"/>
      <c r="P37" s="657"/>
      <c r="Q37" s="638"/>
      <c r="R37" s="638"/>
      <c r="S37" s="638"/>
      <c r="T37" s="638"/>
      <c r="U37" s="638"/>
      <c r="V37" s="638"/>
      <c r="W37" s="638"/>
      <c r="X37" s="658"/>
      <c r="Y37" s="659">
        <v>42000.0</v>
      </c>
      <c r="Z37" s="642">
        <v>0.243</v>
      </c>
      <c r="AA37" s="642">
        <f>AA1/Y37</f>
        <v>0.003571428571</v>
      </c>
      <c r="AB37" s="642">
        <f t="shared" si="10"/>
        <v>0.2394285714</v>
      </c>
      <c r="AC37" s="659">
        <f t="shared" si="11"/>
        <v>10206</v>
      </c>
      <c r="AD37" s="659">
        <f>AC37/AE1</f>
        <v>623.2037452</v>
      </c>
      <c r="AE37" s="659">
        <f t="shared" si="12"/>
        <v>67.39368999</v>
      </c>
      <c r="AF37" s="658"/>
      <c r="AG37" s="638"/>
      <c r="AH37" s="638"/>
      <c r="AI37" s="638"/>
      <c r="AJ37" s="638"/>
      <c r="AK37" s="638">
        <f t="shared" si="14"/>
        <v>0</v>
      </c>
      <c r="AL37" s="638">
        <f>AK37/AM1</f>
        <v>0</v>
      </c>
      <c r="AM37" s="638" t="str">
        <f t="shared" si="15"/>
        <v>#DIV/0!</v>
      </c>
      <c r="AN37" s="640"/>
      <c r="AO37" s="638"/>
      <c r="AP37" s="638"/>
      <c r="AQ37" s="638"/>
      <c r="AR37" s="638"/>
      <c r="AS37" s="638">
        <f t="shared" si="17"/>
        <v>0</v>
      </c>
      <c r="AT37" s="638">
        <f>AS37/AU1</f>
        <v>0</v>
      </c>
      <c r="AU37" s="638" t="str">
        <f t="shared" si="18"/>
        <v>#DIV/0!</v>
      </c>
      <c r="AV37" s="640"/>
      <c r="AW37" s="638"/>
      <c r="AX37" s="638"/>
      <c r="AY37" s="638"/>
      <c r="AZ37" s="638"/>
      <c r="BA37" s="638">
        <f t="shared" si="20"/>
        <v>0</v>
      </c>
      <c r="BB37" s="638">
        <f>BA37/BC1</f>
        <v>0</v>
      </c>
      <c r="BC37" s="638" t="str">
        <f t="shared" si="21"/>
        <v>#DIV/0!</v>
      </c>
      <c r="BD37" s="648"/>
    </row>
    <row r="38">
      <c r="A38" s="638"/>
      <c r="B38" s="638"/>
      <c r="C38" s="638"/>
      <c r="D38" s="638"/>
      <c r="E38" s="638"/>
      <c r="F38" s="638"/>
      <c r="G38" s="638"/>
      <c r="H38" s="657"/>
      <c r="I38" s="638"/>
      <c r="J38" s="638"/>
      <c r="K38" s="638"/>
      <c r="L38" s="638"/>
      <c r="M38" s="638"/>
      <c r="N38" s="638"/>
      <c r="O38" s="638"/>
      <c r="P38" s="657"/>
      <c r="Q38" s="638"/>
      <c r="R38" s="638"/>
      <c r="S38" s="638"/>
      <c r="T38" s="638"/>
      <c r="U38" s="638"/>
      <c r="V38" s="638"/>
      <c r="W38" s="638"/>
      <c r="X38" s="658"/>
      <c r="Y38" s="659">
        <v>43000.0</v>
      </c>
      <c r="Z38" s="642">
        <v>0.242</v>
      </c>
      <c r="AA38" s="642">
        <f>AA1/Y38</f>
        <v>0.003488372093</v>
      </c>
      <c r="AB38" s="642">
        <f t="shared" si="10"/>
        <v>0.2385116279</v>
      </c>
      <c r="AC38" s="659">
        <f t="shared" si="11"/>
        <v>10406</v>
      </c>
      <c r="AD38" s="659">
        <f>AC38/AE1</f>
        <v>635.4162426</v>
      </c>
      <c r="AE38" s="659">
        <f t="shared" si="12"/>
        <v>67.67217631</v>
      </c>
      <c r="AF38" s="658"/>
      <c r="AG38" s="638"/>
      <c r="AH38" s="638"/>
      <c r="AI38" s="638"/>
      <c r="AJ38" s="638"/>
      <c r="AK38" s="638">
        <f t="shared" si="14"/>
        <v>0</v>
      </c>
      <c r="AL38" s="638">
        <f>AK38/AM1</f>
        <v>0</v>
      </c>
      <c r="AM38" s="638" t="str">
        <f t="shared" si="15"/>
        <v>#DIV/0!</v>
      </c>
      <c r="AN38" s="640"/>
      <c r="AO38" s="638"/>
      <c r="AP38" s="638"/>
      <c r="AQ38" s="638"/>
      <c r="AR38" s="638"/>
      <c r="AS38" s="638">
        <f t="shared" si="17"/>
        <v>0</v>
      </c>
      <c r="AT38" s="638">
        <f>AS38/AU1</f>
        <v>0</v>
      </c>
      <c r="AU38" s="638" t="str">
        <f t="shared" si="18"/>
        <v>#DIV/0!</v>
      </c>
      <c r="AV38" s="640"/>
      <c r="AW38" s="638"/>
      <c r="AX38" s="638"/>
      <c r="AY38" s="638"/>
      <c r="AZ38" s="638"/>
      <c r="BA38" s="638">
        <f t="shared" si="20"/>
        <v>0</v>
      </c>
      <c r="BB38" s="638">
        <f>BA38/BC1</f>
        <v>0</v>
      </c>
      <c r="BC38" s="638" t="str">
        <f t="shared" si="21"/>
        <v>#DIV/0!</v>
      </c>
      <c r="BD38" s="648"/>
    </row>
    <row r="39">
      <c r="A39" s="638"/>
      <c r="B39" s="638"/>
      <c r="C39" s="638"/>
      <c r="D39" s="638"/>
      <c r="E39" s="638"/>
      <c r="F39" s="638"/>
      <c r="G39" s="638"/>
      <c r="H39" s="657"/>
      <c r="I39" s="638"/>
      <c r="J39" s="638"/>
      <c r="K39" s="638"/>
      <c r="L39" s="638"/>
      <c r="M39" s="638"/>
      <c r="N39" s="638"/>
      <c r="O39" s="638"/>
      <c r="P39" s="657"/>
      <c r="Q39" s="638"/>
      <c r="R39" s="638"/>
      <c r="S39" s="638"/>
      <c r="T39" s="638"/>
      <c r="U39" s="638"/>
      <c r="V39" s="638"/>
      <c r="W39" s="638"/>
      <c r="X39" s="658"/>
      <c r="Y39" s="659">
        <v>44000.0</v>
      </c>
      <c r="Z39" s="642">
        <v>0.241</v>
      </c>
      <c r="AA39" s="642">
        <f>AA1/Y39</f>
        <v>0.003409090909</v>
      </c>
      <c r="AB39" s="642">
        <f t="shared" si="10"/>
        <v>0.2375909091</v>
      </c>
      <c r="AC39" s="659">
        <f t="shared" si="11"/>
        <v>10604</v>
      </c>
      <c r="AD39" s="659">
        <f>AC39/AE1</f>
        <v>647.5066151</v>
      </c>
      <c r="AE39" s="659">
        <f t="shared" si="12"/>
        <v>67.95297372</v>
      </c>
      <c r="AF39" s="658"/>
      <c r="AG39" s="638"/>
      <c r="AH39" s="638"/>
      <c r="AI39" s="638"/>
      <c r="AJ39" s="638"/>
      <c r="AK39" s="638">
        <f t="shared" si="14"/>
        <v>0</v>
      </c>
      <c r="AL39" s="638">
        <f>AK39/AM1</f>
        <v>0</v>
      </c>
      <c r="AM39" s="638" t="str">
        <f t="shared" si="15"/>
        <v>#DIV/0!</v>
      </c>
      <c r="AN39" s="640"/>
      <c r="AO39" s="638"/>
      <c r="AP39" s="638"/>
      <c r="AQ39" s="638"/>
      <c r="AR39" s="638"/>
      <c r="AS39" s="638">
        <f t="shared" si="17"/>
        <v>0</v>
      </c>
      <c r="AT39" s="638">
        <f>AS39/AU1</f>
        <v>0</v>
      </c>
      <c r="AU39" s="638" t="str">
        <f t="shared" si="18"/>
        <v>#DIV/0!</v>
      </c>
      <c r="AV39" s="640"/>
      <c r="AW39" s="638"/>
      <c r="AX39" s="638"/>
      <c r="AY39" s="638"/>
      <c r="AZ39" s="638"/>
      <c r="BA39" s="638">
        <f t="shared" si="20"/>
        <v>0</v>
      </c>
      <c r="BB39" s="638">
        <f>BA39/BC1</f>
        <v>0</v>
      </c>
      <c r="BC39" s="638" t="str">
        <f t="shared" si="21"/>
        <v>#DIV/0!</v>
      </c>
      <c r="BD39" s="648"/>
    </row>
    <row r="40">
      <c r="A40" s="638"/>
      <c r="B40" s="638"/>
      <c r="C40" s="638"/>
      <c r="D40" s="638"/>
      <c r="E40" s="638"/>
      <c r="F40" s="638"/>
      <c r="G40" s="638"/>
      <c r="H40" s="657"/>
      <c r="I40" s="638"/>
      <c r="J40" s="638"/>
      <c r="K40" s="638"/>
      <c r="L40" s="638"/>
      <c r="M40" s="638"/>
      <c r="N40" s="638"/>
      <c r="O40" s="638"/>
      <c r="P40" s="657"/>
      <c r="Q40" s="638"/>
      <c r="R40" s="638"/>
      <c r="S40" s="638"/>
      <c r="T40" s="638"/>
      <c r="U40" s="638"/>
      <c r="V40" s="638"/>
      <c r="W40" s="638"/>
      <c r="X40" s="658"/>
      <c r="Y40" s="659">
        <v>45000.0</v>
      </c>
      <c r="Z40" s="642">
        <v>0.24</v>
      </c>
      <c r="AA40" s="642">
        <f>AA1/Y40</f>
        <v>0.003333333333</v>
      </c>
      <c r="AB40" s="642">
        <f t="shared" si="10"/>
        <v>0.2366666667</v>
      </c>
      <c r="AC40" s="659">
        <f t="shared" si="11"/>
        <v>10800</v>
      </c>
      <c r="AD40" s="659">
        <f>AC40/AE1</f>
        <v>659.4748626</v>
      </c>
      <c r="AE40" s="659">
        <f t="shared" si="12"/>
        <v>68.23611111</v>
      </c>
      <c r="AF40" s="658"/>
      <c r="AG40" s="638"/>
      <c r="AH40" s="638"/>
      <c r="AI40" s="638"/>
      <c r="AJ40" s="638"/>
      <c r="AK40" s="638">
        <f t="shared" si="14"/>
        <v>0</v>
      </c>
      <c r="AL40" s="638">
        <f>AK40/AM1</f>
        <v>0</v>
      </c>
      <c r="AM40" s="638" t="str">
        <f t="shared" si="15"/>
        <v>#DIV/0!</v>
      </c>
      <c r="AN40" s="640"/>
      <c r="AO40" s="638"/>
      <c r="AP40" s="638"/>
      <c r="AQ40" s="638"/>
      <c r="AR40" s="638"/>
      <c r="AS40" s="638">
        <f t="shared" si="17"/>
        <v>0</v>
      </c>
      <c r="AT40" s="638">
        <f>AS40/AU1</f>
        <v>0</v>
      </c>
      <c r="AU40" s="638" t="str">
        <f t="shared" si="18"/>
        <v>#DIV/0!</v>
      </c>
      <c r="AV40" s="640"/>
      <c r="AW40" s="638"/>
      <c r="AX40" s="638"/>
      <c r="AY40" s="638"/>
      <c r="AZ40" s="638"/>
      <c r="BA40" s="638">
        <f t="shared" si="20"/>
        <v>0</v>
      </c>
      <c r="BB40" s="638">
        <f>BA40/BC1</f>
        <v>0</v>
      </c>
      <c r="BC40" s="638" t="str">
        <f t="shared" si="21"/>
        <v>#DIV/0!</v>
      </c>
      <c r="BD40" s="648"/>
    </row>
    <row r="41">
      <c r="A41" s="638"/>
      <c r="B41" s="638"/>
      <c r="C41" s="638"/>
      <c r="D41" s="638"/>
      <c r="E41" s="638"/>
      <c r="F41" s="638"/>
      <c r="G41" s="638"/>
      <c r="H41" s="657"/>
      <c r="I41" s="638"/>
      <c r="J41" s="638"/>
      <c r="K41" s="638"/>
      <c r="L41" s="638"/>
      <c r="M41" s="638"/>
      <c r="N41" s="638"/>
      <c r="O41" s="638"/>
      <c r="P41" s="657"/>
      <c r="Q41" s="638"/>
      <c r="R41" s="638"/>
      <c r="S41" s="638"/>
      <c r="T41" s="638"/>
      <c r="U41" s="638"/>
      <c r="V41" s="638"/>
      <c r="W41" s="638"/>
      <c r="X41" s="658"/>
      <c r="Y41" s="659">
        <v>46000.0</v>
      </c>
      <c r="Z41" s="642">
        <v>0.239</v>
      </c>
      <c r="AA41" s="642">
        <f>AA1/Y41</f>
        <v>0.003260869565</v>
      </c>
      <c r="AB41" s="642">
        <f t="shared" si="10"/>
        <v>0.2357391304</v>
      </c>
      <c r="AC41" s="659">
        <f t="shared" si="11"/>
        <v>10994</v>
      </c>
      <c r="AD41" s="659">
        <f>AC41/AE1</f>
        <v>671.3209851</v>
      </c>
      <c r="AE41" s="659">
        <f t="shared" si="12"/>
        <v>68.52161785</v>
      </c>
      <c r="AF41" s="658"/>
      <c r="AG41" s="638"/>
      <c r="AH41" s="638"/>
      <c r="AI41" s="638"/>
      <c r="AJ41" s="638"/>
      <c r="AK41" s="638">
        <f t="shared" si="14"/>
        <v>0</v>
      </c>
      <c r="AL41" s="638">
        <f>AK41/AM1</f>
        <v>0</v>
      </c>
      <c r="AM41" s="638" t="str">
        <f t="shared" si="15"/>
        <v>#DIV/0!</v>
      </c>
      <c r="AN41" s="640"/>
      <c r="AO41" s="638"/>
      <c r="AP41" s="638"/>
      <c r="AQ41" s="638"/>
      <c r="AR41" s="638"/>
      <c r="AS41" s="638">
        <f t="shared" si="17"/>
        <v>0</v>
      </c>
      <c r="AT41" s="638">
        <f>AS41/AU1</f>
        <v>0</v>
      </c>
      <c r="AU41" s="638" t="str">
        <f t="shared" si="18"/>
        <v>#DIV/0!</v>
      </c>
      <c r="AV41" s="640"/>
      <c r="AW41" s="638"/>
      <c r="AX41" s="638"/>
      <c r="AY41" s="638"/>
      <c r="AZ41" s="638"/>
      <c r="BA41" s="638">
        <f t="shared" si="20"/>
        <v>0</v>
      </c>
      <c r="BB41" s="638">
        <f>BA41/BC1</f>
        <v>0</v>
      </c>
      <c r="BC41" s="638" t="str">
        <f t="shared" si="21"/>
        <v>#DIV/0!</v>
      </c>
      <c r="BD41" s="648"/>
    </row>
    <row r="42">
      <c r="A42" s="638"/>
      <c r="B42" s="638"/>
      <c r="C42" s="638"/>
      <c r="D42" s="638"/>
      <c r="E42" s="638"/>
      <c r="F42" s="638"/>
      <c r="G42" s="638"/>
      <c r="H42" s="657"/>
      <c r="I42" s="638"/>
      <c r="J42" s="638"/>
      <c r="K42" s="638"/>
      <c r="L42" s="638"/>
      <c r="M42" s="638"/>
      <c r="N42" s="638"/>
      <c r="O42" s="638"/>
      <c r="P42" s="657"/>
      <c r="Q42" s="638"/>
      <c r="R42" s="638"/>
      <c r="S42" s="638"/>
      <c r="T42" s="638"/>
      <c r="U42" s="638"/>
      <c r="V42" s="638"/>
      <c r="W42" s="638"/>
      <c r="X42" s="658"/>
      <c r="Y42" s="659">
        <v>47000.0</v>
      </c>
      <c r="Z42" s="642">
        <v>0.238</v>
      </c>
      <c r="AA42" s="642">
        <f>AA1/Y42</f>
        <v>0.003191489362</v>
      </c>
      <c r="AB42" s="642">
        <f t="shared" si="10"/>
        <v>0.2348085106</v>
      </c>
      <c r="AC42" s="659">
        <f t="shared" si="11"/>
        <v>11186</v>
      </c>
      <c r="AD42" s="659">
        <f>AC42/AE1</f>
        <v>683.0449827</v>
      </c>
      <c r="AE42" s="659">
        <f t="shared" si="12"/>
        <v>68.80952381</v>
      </c>
      <c r="AF42" s="658"/>
      <c r="AG42" s="638"/>
      <c r="AH42" s="638"/>
      <c r="AI42" s="638"/>
      <c r="AJ42" s="638"/>
      <c r="AK42" s="638">
        <f t="shared" si="14"/>
        <v>0</v>
      </c>
      <c r="AL42" s="638">
        <f>AK42/AM1</f>
        <v>0</v>
      </c>
      <c r="AM42" s="638" t="str">
        <f t="shared" si="15"/>
        <v>#DIV/0!</v>
      </c>
      <c r="AN42" s="640"/>
      <c r="AO42" s="638"/>
      <c r="AP42" s="638"/>
      <c r="AQ42" s="638"/>
      <c r="AR42" s="638"/>
      <c r="AS42" s="638">
        <f t="shared" si="17"/>
        <v>0</v>
      </c>
      <c r="AT42" s="638">
        <f>AS42/AU1</f>
        <v>0</v>
      </c>
      <c r="AU42" s="638" t="str">
        <f t="shared" si="18"/>
        <v>#DIV/0!</v>
      </c>
      <c r="AV42" s="640"/>
      <c r="AW42" s="638"/>
      <c r="AX42" s="638"/>
      <c r="AY42" s="638"/>
      <c r="AZ42" s="638"/>
      <c r="BA42" s="638">
        <f t="shared" si="20"/>
        <v>0</v>
      </c>
      <c r="BB42" s="638">
        <f>BA42/BC1</f>
        <v>0</v>
      </c>
      <c r="BC42" s="638" t="str">
        <f t="shared" si="21"/>
        <v>#DIV/0!</v>
      </c>
      <c r="BD42" s="648"/>
    </row>
    <row r="43">
      <c r="A43" s="638"/>
      <c r="B43" s="638"/>
      <c r="C43" s="638"/>
      <c r="D43" s="638"/>
      <c r="E43" s="638"/>
      <c r="F43" s="638"/>
      <c r="G43" s="638"/>
      <c r="H43" s="657"/>
      <c r="I43" s="638"/>
      <c r="J43" s="638"/>
      <c r="K43" s="638"/>
      <c r="L43" s="638"/>
      <c r="M43" s="638"/>
      <c r="N43" s="638"/>
      <c r="O43" s="638"/>
      <c r="P43" s="657"/>
      <c r="Q43" s="638"/>
      <c r="R43" s="638"/>
      <c r="S43" s="638"/>
      <c r="T43" s="638"/>
      <c r="U43" s="638"/>
      <c r="V43" s="638"/>
      <c r="W43" s="638"/>
      <c r="X43" s="658"/>
      <c r="Y43" s="659">
        <v>48000.0</v>
      </c>
      <c r="Z43" s="642">
        <v>0.237</v>
      </c>
      <c r="AA43" s="642">
        <f>AA1/Y43</f>
        <v>0.003125</v>
      </c>
      <c r="AB43" s="642">
        <f t="shared" si="10"/>
        <v>0.233875</v>
      </c>
      <c r="AC43" s="659">
        <f t="shared" si="11"/>
        <v>11376</v>
      </c>
      <c r="AD43" s="659">
        <f>AC43/AE1</f>
        <v>694.6468553</v>
      </c>
      <c r="AE43" s="659">
        <f t="shared" si="12"/>
        <v>69.09985935</v>
      </c>
      <c r="AF43" s="658"/>
      <c r="AG43" s="638"/>
      <c r="AH43" s="638"/>
      <c r="AI43" s="638"/>
      <c r="AJ43" s="638"/>
      <c r="AK43" s="638">
        <f t="shared" si="14"/>
        <v>0</v>
      </c>
      <c r="AL43" s="638">
        <f>AK43/AM1</f>
        <v>0</v>
      </c>
      <c r="AM43" s="638" t="str">
        <f t="shared" si="15"/>
        <v>#DIV/0!</v>
      </c>
      <c r="AN43" s="640"/>
      <c r="AO43" s="638"/>
      <c r="AP43" s="638"/>
      <c r="AQ43" s="638"/>
      <c r="AR43" s="638"/>
      <c r="AS43" s="638">
        <f t="shared" si="17"/>
        <v>0</v>
      </c>
      <c r="AT43" s="638">
        <f>AS43/AU1</f>
        <v>0</v>
      </c>
      <c r="AU43" s="638" t="str">
        <f t="shared" si="18"/>
        <v>#DIV/0!</v>
      </c>
      <c r="AV43" s="640"/>
      <c r="AW43" s="638"/>
      <c r="AX43" s="638"/>
      <c r="AY43" s="638"/>
      <c r="AZ43" s="638"/>
      <c r="BA43" s="638">
        <f t="shared" si="20"/>
        <v>0</v>
      </c>
      <c r="BB43" s="638">
        <f>BA43/BC1</f>
        <v>0</v>
      </c>
      <c r="BC43" s="638" t="str">
        <f t="shared" si="21"/>
        <v>#DIV/0!</v>
      </c>
      <c r="BD43" s="648"/>
    </row>
    <row r="44">
      <c r="A44" s="638"/>
      <c r="C44" s="638"/>
      <c r="D44" s="638"/>
      <c r="E44" s="638"/>
      <c r="F44" s="638"/>
      <c r="G44" s="638"/>
      <c r="H44" s="657"/>
      <c r="I44" s="638"/>
      <c r="J44" s="638"/>
      <c r="K44" s="638"/>
      <c r="L44" s="638"/>
      <c r="M44" s="638"/>
      <c r="N44" s="638"/>
      <c r="O44" s="638"/>
      <c r="P44" s="657"/>
      <c r="Q44" s="638"/>
      <c r="R44" s="638"/>
      <c r="S44" s="638"/>
      <c r="T44" s="638"/>
      <c r="U44" s="638"/>
      <c r="V44" s="638"/>
      <c r="W44" s="638"/>
      <c r="X44" s="658"/>
      <c r="Y44" s="659">
        <v>49000.0</v>
      </c>
      <c r="Z44" s="642">
        <v>0.236</v>
      </c>
      <c r="AA44" s="642">
        <f>AA1/Y44</f>
        <v>0.00306122449</v>
      </c>
      <c r="AB44" s="642">
        <f t="shared" si="10"/>
        <v>0.2329387755</v>
      </c>
      <c r="AC44" s="659">
        <f t="shared" si="11"/>
        <v>11564</v>
      </c>
      <c r="AD44" s="659">
        <f>AC44/AE1</f>
        <v>706.1266029</v>
      </c>
      <c r="AE44" s="659">
        <f t="shared" si="12"/>
        <v>69.39265537</v>
      </c>
      <c r="AF44" s="658"/>
      <c r="AG44" s="638"/>
      <c r="AH44" s="638"/>
      <c r="AI44" s="638"/>
      <c r="AJ44" s="638"/>
      <c r="AK44" s="638">
        <f t="shared" si="14"/>
        <v>0</v>
      </c>
      <c r="AL44" s="638">
        <f>AK44/AM1</f>
        <v>0</v>
      </c>
      <c r="AM44" s="638" t="str">
        <f t="shared" si="15"/>
        <v>#DIV/0!</v>
      </c>
      <c r="AN44" s="640"/>
      <c r="AO44" s="638"/>
      <c r="AP44" s="638"/>
      <c r="AQ44" s="638"/>
      <c r="AR44" s="638"/>
      <c r="AS44" s="638">
        <f t="shared" si="17"/>
        <v>0</v>
      </c>
      <c r="AT44" s="638">
        <f>AS44/AU1</f>
        <v>0</v>
      </c>
      <c r="AU44" s="638" t="str">
        <f t="shared" si="18"/>
        <v>#DIV/0!</v>
      </c>
      <c r="AV44" s="640"/>
      <c r="AW44" s="638"/>
      <c r="AX44" s="638"/>
      <c r="AY44" s="638"/>
      <c r="AZ44" s="638"/>
      <c r="BA44" s="638">
        <f t="shared" si="20"/>
        <v>0</v>
      </c>
      <c r="BB44" s="638">
        <f>BA44/BC1</f>
        <v>0</v>
      </c>
      <c r="BC44" s="638" t="str">
        <f t="shared" si="21"/>
        <v>#DIV/0!</v>
      </c>
      <c r="BD44" s="648"/>
    </row>
    <row r="45">
      <c r="A45" s="638"/>
      <c r="B45" s="638"/>
      <c r="C45" s="638"/>
      <c r="D45" s="638"/>
      <c r="E45" s="638"/>
      <c r="F45" s="638"/>
      <c r="G45" s="638"/>
      <c r="H45" s="657"/>
      <c r="I45" s="638"/>
      <c r="J45" s="638"/>
      <c r="K45" s="638"/>
      <c r="L45" s="638"/>
      <c r="M45" s="638"/>
      <c r="N45" s="638"/>
      <c r="O45" s="638"/>
      <c r="P45" s="657"/>
      <c r="Q45" s="638"/>
      <c r="R45" s="638"/>
      <c r="S45" s="638"/>
      <c r="T45" s="638"/>
      <c r="U45" s="638"/>
      <c r="V45" s="638"/>
      <c r="W45" s="638"/>
      <c r="X45" s="658"/>
      <c r="Y45" s="659">
        <v>50000.0</v>
      </c>
      <c r="Z45" s="642">
        <v>0.235</v>
      </c>
      <c r="AA45" s="642">
        <f>AA1/Y45</f>
        <v>0.003</v>
      </c>
      <c r="AB45" s="642">
        <f t="shared" si="10"/>
        <v>0.232</v>
      </c>
      <c r="AC45" s="659">
        <f t="shared" si="11"/>
        <v>11750</v>
      </c>
      <c r="AD45" s="659">
        <f>AC45/AE1</f>
        <v>717.4842255</v>
      </c>
      <c r="AE45" s="659">
        <f t="shared" si="12"/>
        <v>69.68794326</v>
      </c>
      <c r="AF45" s="658"/>
      <c r="AG45" s="638"/>
      <c r="AH45" s="638"/>
      <c r="AI45" s="638"/>
      <c r="AJ45" s="638"/>
      <c r="AK45" s="638">
        <f t="shared" si="14"/>
        <v>0</v>
      </c>
      <c r="AL45" s="638">
        <f>AK45/AM1</f>
        <v>0</v>
      </c>
      <c r="AM45" s="638" t="str">
        <f t="shared" si="15"/>
        <v>#DIV/0!</v>
      </c>
      <c r="AN45" s="640"/>
      <c r="AO45" s="638"/>
      <c r="AP45" s="638"/>
      <c r="AQ45" s="638"/>
      <c r="AR45" s="638"/>
      <c r="AS45" s="638">
        <f t="shared" si="17"/>
        <v>0</v>
      </c>
      <c r="AT45" s="638">
        <f>AS45/AU1</f>
        <v>0</v>
      </c>
      <c r="AU45" s="638" t="str">
        <f t="shared" si="18"/>
        <v>#DIV/0!</v>
      </c>
      <c r="AV45" s="640"/>
      <c r="AW45" s="638"/>
      <c r="AX45" s="638"/>
      <c r="AY45" s="638"/>
      <c r="AZ45" s="638"/>
      <c r="BA45" s="638">
        <f t="shared" si="20"/>
        <v>0</v>
      </c>
      <c r="BB45" s="638">
        <f>BA45/BC1</f>
        <v>0</v>
      </c>
      <c r="BC45" s="638" t="str">
        <f t="shared" si="21"/>
        <v>#DIV/0!</v>
      </c>
      <c r="BD45" s="648"/>
    </row>
    <row r="46">
      <c r="A46" s="648"/>
      <c r="B46" s="648"/>
      <c r="C46" s="648"/>
      <c r="D46" s="635" t="s">
        <v>1527</v>
      </c>
      <c r="E46" s="648"/>
      <c r="F46" s="648"/>
      <c r="G46" s="648"/>
      <c r="H46" s="640"/>
      <c r="I46" s="648"/>
      <c r="J46" s="648"/>
      <c r="K46" s="648"/>
      <c r="L46" s="648"/>
      <c r="M46" s="648"/>
      <c r="N46" s="648"/>
      <c r="O46" s="648"/>
      <c r="P46" s="640"/>
      <c r="Q46" s="648"/>
      <c r="R46" s="648"/>
      <c r="S46" s="648"/>
      <c r="T46" s="648"/>
      <c r="U46" s="648"/>
      <c r="V46" s="648"/>
      <c r="W46" s="648"/>
      <c r="X46" s="640"/>
      <c r="Y46" s="659">
        <v>51000.0</v>
      </c>
      <c r="Z46" s="642">
        <v>0.234</v>
      </c>
      <c r="AA46" s="642">
        <f>AA1/Y46</f>
        <v>0.002941176471</v>
      </c>
      <c r="AB46" s="642">
        <f t="shared" si="10"/>
        <v>0.2310588235</v>
      </c>
      <c r="AC46" s="659">
        <f t="shared" si="11"/>
        <v>11934</v>
      </c>
      <c r="AD46" s="659">
        <f>AC46/AE1</f>
        <v>728.7197232</v>
      </c>
      <c r="AE46" s="659">
        <f t="shared" si="12"/>
        <v>69.98575499</v>
      </c>
      <c r="AF46" s="640"/>
      <c r="AG46" s="648"/>
      <c r="AH46" s="648"/>
      <c r="AI46" s="648"/>
      <c r="AJ46" s="648"/>
      <c r="AK46" s="648"/>
      <c r="AL46" s="648"/>
      <c r="AM46" s="648"/>
      <c r="AN46" s="640"/>
      <c r="AO46" s="648"/>
      <c r="AP46" s="648"/>
      <c r="AQ46" s="648"/>
      <c r="AR46" s="648"/>
      <c r="AS46" s="648"/>
      <c r="AT46" s="648"/>
      <c r="AU46" s="648"/>
      <c r="AV46" s="640"/>
      <c r="AW46" s="648"/>
      <c r="AX46" s="648"/>
      <c r="AY46" s="648"/>
      <c r="AZ46" s="648"/>
      <c r="BA46" s="648"/>
      <c r="BB46" s="648"/>
      <c r="BC46" s="648"/>
      <c r="BD46" s="648"/>
    </row>
    <row r="47">
      <c r="A47" s="636" t="s">
        <v>1522</v>
      </c>
      <c r="B47" s="636" t="s">
        <v>1528</v>
      </c>
      <c r="C47" s="636" t="s">
        <v>1529</v>
      </c>
      <c r="D47" s="648" t="s">
        <v>1530</v>
      </c>
      <c r="E47" s="636" t="s">
        <v>7</v>
      </c>
      <c r="F47" s="648"/>
      <c r="G47" s="636" t="s">
        <v>7</v>
      </c>
      <c r="H47" s="640"/>
      <c r="I47" s="636"/>
      <c r="J47" s="636"/>
      <c r="K47" s="636"/>
      <c r="L47" s="636"/>
      <c r="M47" s="636"/>
      <c r="N47" s="648"/>
      <c r="O47" s="648"/>
      <c r="P47" s="640"/>
      <c r="Q47" s="648"/>
      <c r="R47" s="648"/>
      <c r="S47" s="636"/>
      <c r="T47" s="636"/>
      <c r="U47" s="648"/>
      <c r="V47" s="648"/>
      <c r="W47" s="648"/>
      <c r="X47" s="640"/>
      <c r="Y47" s="659">
        <v>52000.0</v>
      </c>
      <c r="Z47" s="642">
        <v>0.233</v>
      </c>
      <c r="AA47" s="642">
        <f>AA1/Y47</f>
        <v>0.002884615385</v>
      </c>
      <c r="AB47" s="642">
        <f t="shared" si="10"/>
        <v>0.2301153846</v>
      </c>
      <c r="AC47" s="659">
        <f t="shared" si="11"/>
        <v>12116</v>
      </c>
      <c r="AD47" s="659">
        <f>AC47/AE1</f>
        <v>739.8330959</v>
      </c>
      <c r="AE47" s="659">
        <f t="shared" si="12"/>
        <v>70.28612303</v>
      </c>
      <c r="AF47" s="640"/>
      <c r="AG47" s="648"/>
      <c r="AH47" s="648"/>
      <c r="AI47" s="636"/>
      <c r="AJ47" s="636"/>
      <c r="AK47" s="648"/>
      <c r="AL47" s="648"/>
      <c r="AM47" s="648"/>
      <c r="AN47" s="640"/>
      <c r="AO47" s="648"/>
      <c r="AP47" s="648"/>
      <c r="AQ47" s="636"/>
      <c r="AR47" s="636"/>
      <c r="AS47" s="648"/>
      <c r="AT47" s="648"/>
      <c r="AU47" s="648"/>
      <c r="AV47" s="640"/>
      <c r="AW47" s="648"/>
      <c r="AX47" s="648"/>
      <c r="AY47" s="636"/>
      <c r="AZ47" s="636"/>
      <c r="BA47" s="648"/>
      <c r="BB47" s="648"/>
      <c r="BC47" s="648"/>
      <c r="BD47" s="648"/>
    </row>
    <row r="48">
      <c r="A48" s="636">
        <v>3116.0</v>
      </c>
      <c r="B48" s="662">
        <v>17.41</v>
      </c>
      <c r="C48" s="662">
        <v>13.21</v>
      </c>
      <c r="D48" s="662">
        <v>12.04</v>
      </c>
      <c r="E48" s="639">
        <f t="shared" ref="E48:E54" si="22">AVERAGE(B48:D48)</f>
        <v>14.22</v>
      </c>
      <c r="F48" s="639"/>
      <c r="G48" s="639">
        <f t="shared" ref="G48:G54" si="23">AVERAGE(B48:D48)</f>
        <v>14.22</v>
      </c>
      <c r="H48" s="640"/>
      <c r="I48" s="636"/>
      <c r="J48" s="636"/>
      <c r="K48" s="638"/>
      <c r="L48" s="639"/>
      <c r="M48" s="636"/>
      <c r="N48" s="648"/>
      <c r="O48" s="663"/>
      <c r="P48" s="640"/>
      <c r="Q48" s="648"/>
      <c r="R48" s="648"/>
      <c r="S48" s="639"/>
      <c r="T48" s="639"/>
      <c r="U48" s="648"/>
      <c r="V48" s="648"/>
      <c r="W48" s="648"/>
      <c r="X48" s="640"/>
      <c r="Y48" s="659">
        <v>53000.0</v>
      </c>
      <c r="Z48" s="642">
        <v>0.232</v>
      </c>
      <c r="AA48" s="642">
        <f>AA1/Y48</f>
        <v>0.002830188679</v>
      </c>
      <c r="AB48" s="642">
        <f t="shared" si="10"/>
        <v>0.2291698113</v>
      </c>
      <c r="AC48" s="659">
        <f t="shared" si="11"/>
        <v>12296</v>
      </c>
      <c r="AD48" s="659">
        <f>AC48/AE1</f>
        <v>750.8243436</v>
      </c>
      <c r="AE48" s="659">
        <f t="shared" si="12"/>
        <v>70.58908046</v>
      </c>
      <c r="AF48" s="640"/>
      <c r="AG48" s="648"/>
      <c r="AH48" s="648"/>
      <c r="AI48" s="639"/>
      <c r="AJ48" s="639"/>
      <c r="AK48" s="648"/>
      <c r="AL48" s="648"/>
      <c r="AM48" s="648"/>
      <c r="AN48" s="640"/>
      <c r="AO48" s="648"/>
      <c r="AP48" s="648"/>
      <c r="AQ48" s="639"/>
      <c r="AR48" s="639"/>
      <c r="AS48" s="648"/>
      <c r="AT48" s="648"/>
      <c r="AU48" s="648"/>
      <c r="AV48" s="640"/>
      <c r="AW48" s="648"/>
      <c r="AX48" s="648"/>
      <c r="AY48" s="639"/>
      <c r="AZ48" s="639"/>
      <c r="BA48" s="648"/>
      <c r="BB48" s="648"/>
      <c r="BC48" s="648"/>
      <c r="BD48" s="648"/>
    </row>
    <row r="49">
      <c r="A49" s="636">
        <v>3176.0</v>
      </c>
      <c r="B49" s="662">
        <v>17.34</v>
      </c>
      <c r="C49" s="662">
        <v>13.06</v>
      </c>
      <c r="D49" s="662">
        <v>12.45</v>
      </c>
      <c r="E49" s="639">
        <f t="shared" si="22"/>
        <v>14.28333333</v>
      </c>
      <c r="F49" s="639"/>
      <c r="G49" s="639">
        <f t="shared" si="23"/>
        <v>14.28333333</v>
      </c>
      <c r="H49" s="640"/>
      <c r="I49" s="636"/>
      <c r="J49" s="636"/>
      <c r="K49" s="639"/>
      <c r="L49" s="639"/>
      <c r="M49" s="636"/>
      <c r="N49" s="636"/>
      <c r="O49" s="663"/>
      <c r="P49" s="640"/>
      <c r="Q49" s="648"/>
      <c r="R49" s="648"/>
      <c r="S49" s="639"/>
      <c r="T49" s="639"/>
      <c r="U49" s="648"/>
      <c r="V49" s="648"/>
      <c r="W49" s="648"/>
      <c r="X49" s="640"/>
      <c r="Y49" s="659">
        <v>54000.0</v>
      </c>
      <c r="Z49" s="642">
        <v>0.231</v>
      </c>
      <c r="AA49" s="642">
        <f>AA1/Y49</f>
        <v>0.002777777778</v>
      </c>
      <c r="AB49" s="642">
        <f t="shared" si="10"/>
        <v>0.2282222222</v>
      </c>
      <c r="AC49" s="659">
        <f t="shared" si="11"/>
        <v>12474</v>
      </c>
      <c r="AD49" s="659">
        <f>AC49/AE1</f>
        <v>761.6934663</v>
      </c>
      <c r="AE49" s="659">
        <f t="shared" si="12"/>
        <v>70.89466089</v>
      </c>
      <c r="AF49" s="640"/>
      <c r="AG49" s="648"/>
      <c r="AH49" s="648"/>
      <c r="AI49" s="639"/>
      <c r="AJ49" s="639"/>
      <c r="AK49" s="648"/>
      <c r="AL49" s="648"/>
      <c r="AM49" s="648"/>
      <c r="AN49" s="640"/>
      <c r="AO49" s="648"/>
      <c r="AP49" s="648"/>
      <c r="AQ49" s="639"/>
      <c r="AR49" s="639"/>
      <c r="AS49" s="648"/>
      <c r="AT49" s="648"/>
      <c r="AU49" s="648"/>
      <c r="AV49" s="640"/>
      <c r="AW49" s="648"/>
      <c r="AX49" s="648"/>
      <c r="AY49" s="639"/>
      <c r="AZ49" s="639"/>
      <c r="BA49" s="648"/>
      <c r="BB49" s="648"/>
      <c r="BC49" s="648"/>
      <c r="BD49" s="648"/>
    </row>
    <row r="50">
      <c r="A50" s="636">
        <v>3802.0</v>
      </c>
      <c r="B50" s="662">
        <v>16.71</v>
      </c>
      <c r="C50" s="662">
        <v>13.18</v>
      </c>
      <c r="D50" s="662">
        <v>12.72</v>
      </c>
      <c r="E50" s="639">
        <f t="shared" si="22"/>
        <v>14.20333333</v>
      </c>
      <c r="F50" s="639"/>
      <c r="G50" s="639">
        <f t="shared" si="23"/>
        <v>14.20333333</v>
      </c>
      <c r="H50" s="640"/>
      <c r="I50" s="636"/>
      <c r="J50" s="636"/>
      <c r="K50" s="639"/>
      <c r="L50" s="639"/>
      <c r="M50" s="636"/>
      <c r="N50" s="636"/>
      <c r="O50" s="663"/>
      <c r="P50" s="640"/>
      <c r="Q50" s="648"/>
      <c r="R50" s="648"/>
      <c r="S50" s="639"/>
      <c r="T50" s="639"/>
      <c r="U50" s="648"/>
      <c r="V50" s="648"/>
      <c r="W50" s="648"/>
      <c r="X50" s="640"/>
      <c r="Y50" s="659">
        <v>55000.0</v>
      </c>
      <c r="Z50" s="642">
        <v>0.23</v>
      </c>
      <c r="AA50" s="642">
        <f>AA1/Y50</f>
        <v>0.002727272727</v>
      </c>
      <c r="AB50" s="642">
        <f t="shared" si="10"/>
        <v>0.2272727273</v>
      </c>
      <c r="AC50" s="659">
        <f t="shared" si="11"/>
        <v>12650</v>
      </c>
      <c r="AD50" s="659">
        <f>AC50/AE1</f>
        <v>772.4404641</v>
      </c>
      <c r="AE50" s="659">
        <f t="shared" si="12"/>
        <v>71.20289855</v>
      </c>
      <c r="AF50" s="640"/>
      <c r="AG50" s="648"/>
      <c r="AH50" s="648"/>
      <c r="AI50" s="639"/>
      <c r="AJ50" s="639"/>
      <c r="AK50" s="648"/>
      <c r="AL50" s="648"/>
      <c r="AM50" s="648"/>
      <c r="AN50" s="640"/>
      <c r="AO50" s="648"/>
      <c r="AP50" s="648"/>
      <c r="AQ50" s="639"/>
      <c r="AR50" s="639"/>
      <c r="AS50" s="648"/>
      <c r="AT50" s="648"/>
      <c r="AU50" s="648"/>
      <c r="AV50" s="640"/>
      <c r="AW50" s="648"/>
      <c r="AX50" s="648"/>
      <c r="AY50" s="639"/>
      <c r="AZ50" s="639"/>
      <c r="BA50" s="648"/>
      <c r="BB50" s="648"/>
      <c r="BC50" s="648"/>
      <c r="BD50" s="648"/>
    </row>
    <row r="51">
      <c r="A51" s="636">
        <v>3882.0</v>
      </c>
      <c r="B51" s="662">
        <v>19.12</v>
      </c>
      <c r="C51" s="662">
        <v>15.26</v>
      </c>
      <c r="D51" s="662">
        <v>14.75</v>
      </c>
      <c r="E51" s="639">
        <f t="shared" si="22"/>
        <v>16.37666667</v>
      </c>
      <c r="F51" s="639"/>
      <c r="G51" s="639">
        <f t="shared" si="23"/>
        <v>16.37666667</v>
      </c>
      <c r="H51" s="640"/>
      <c r="I51" s="636"/>
      <c r="J51" s="636"/>
      <c r="K51" s="639"/>
      <c r="L51" s="639"/>
      <c r="M51" s="636"/>
      <c r="N51" s="636"/>
      <c r="O51" s="663"/>
      <c r="P51" s="640"/>
      <c r="Q51" s="648"/>
      <c r="R51" s="648"/>
      <c r="S51" s="639"/>
      <c r="T51" s="639"/>
      <c r="U51" s="648"/>
      <c r="V51" s="648"/>
      <c r="W51" s="648"/>
      <c r="X51" s="640"/>
      <c r="Y51" s="659">
        <v>56000.0</v>
      </c>
      <c r="Z51" s="642">
        <v>0.229</v>
      </c>
      <c r="AA51" s="642">
        <f>AA1/Y51</f>
        <v>0.002678571429</v>
      </c>
      <c r="AB51" s="642">
        <f t="shared" si="10"/>
        <v>0.2263214286</v>
      </c>
      <c r="AC51" s="659">
        <f t="shared" si="11"/>
        <v>12824</v>
      </c>
      <c r="AD51" s="659">
        <f>AC51/AE1</f>
        <v>783.0653369</v>
      </c>
      <c r="AE51" s="659">
        <f t="shared" si="12"/>
        <v>71.51382824</v>
      </c>
      <c r="AF51" s="640"/>
      <c r="AG51" s="648"/>
      <c r="AH51" s="648"/>
      <c r="AI51" s="639"/>
      <c r="AJ51" s="639"/>
      <c r="AK51" s="648"/>
      <c r="AL51" s="648"/>
      <c r="AM51" s="648"/>
      <c r="AN51" s="640"/>
      <c r="AO51" s="648"/>
      <c r="AP51" s="648"/>
      <c r="AQ51" s="639"/>
      <c r="AR51" s="639"/>
      <c r="AS51" s="648"/>
      <c r="AT51" s="648"/>
      <c r="AU51" s="648"/>
      <c r="AV51" s="640"/>
      <c r="AW51" s="648"/>
      <c r="AX51" s="648"/>
      <c r="AY51" s="639"/>
      <c r="AZ51" s="639"/>
      <c r="BA51" s="648"/>
      <c r="BB51" s="648"/>
      <c r="BC51" s="648"/>
      <c r="BD51" s="648"/>
    </row>
    <row r="52">
      <c r="A52" s="636">
        <v>5161.0</v>
      </c>
      <c r="B52" s="662">
        <v>16.8</v>
      </c>
      <c r="C52" s="662">
        <v>13.0</v>
      </c>
      <c r="D52" s="662">
        <v>13.13</v>
      </c>
      <c r="E52" s="639">
        <f t="shared" si="22"/>
        <v>14.31</v>
      </c>
      <c r="F52" s="639"/>
      <c r="G52" s="639">
        <f t="shared" si="23"/>
        <v>14.31</v>
      </c>
      <c r="H52" s="640"/>
      <c r="I52" s="636"/>
      <c r="J52" s="636"/>
      <c r="K52" s="639"/>
      <c r="L52" s="639"/>
      <c r="M52" s="636"/>
      <c r="N52" s="636"/>
      <c r="O52" s="663"/>
      <c r="P52" s="640"/>
      <c r="Q52" s="648"/>
      <c r="R52" s="648"/>
      <c r="S52" s="639"/>
      <c r="T52" s="639"/>
      <c r="U52" s="648"/>
      <c r="V52" s="648"/>
      <c r="W52" s="648"/>
      <c r="X52" s="640"/>
      <c r="Y52" s="659">
        <v>57000.0</v>
      </c>
      <c r="Z52" s="642">
        <v>0.228</v>
      </c>
      <c r="AA52" s="642">
        <f>AA1/Y52</f>
        <v>0.002631578947</v>
      </c>
      <c r="AB52" s="642">
        <f t="shared" si="10"/>
        <v>0.2253684211</v>
      </c>
      <c r="AC52" s="659">
        <f t="shared" si="11"/>
        <v>12996</v>
      </c>
      <c r="AD52" s="659">
        <f>AC52/AE1</f>
        <v>793.5680847</v>
      </c>
      <c r="AE52" s="659">
        <f t="shared" si="12"/>
        <v>71.82748538</v>
      </c>
      <c r="AF52" s="640"/>
      <c r="AG52" s="648"/>
      <c r="AH52" s="648"/>
      <c r="AI52" s="639"/>
      <c r="AJ52" s="639"/>
      <c r="AK52" s="648"/>
      <c r="AL52" s="648"/>
      <c r="AM52" s="648"/>
      <c r="AN52" s="640"/>
      <c r="AO52" s="648"/>
      <c r="AP52" s="648"/>
      <c r="AQ52" s="639"/>
      <c r="AR52" s="639"/>
      <c r="AS52" s="648"/>
      <c r="AT52" s="648"/>
      <c r="AU52" s="648"/>
      <c r="AV52" s="640"/>
      <c r="AW52" s="648"/>
      <c r="AX52" s="648"/>
      <c r="AY52" s="639"/>
      <c r="AZ52" s="639"/>
      <c r="BA52" s="648"/>
      <c r="BB52" s="648"/>
      <c r="BC52" s="648"/>
      <c r="BD52" s="648"/>
    </row>
    <row r="53">
      <c r="A53" s="636">
        <v>5166.0</v>
      </c>
      <c r="B53" s="662">
        <v>16.98</v>
      </c>
      <c r="C53" s="662">
        <v>13.17</v>
      </c>
      <c r="D53" s="662">
        <v>12.94</v>
      </c>
      <c r="E53" s="639">
        <f t="shared" si="22"/>
        <v>14.36333333</v>
      </c>
      <c r="F53" s="639"/>
      <c r="G53" s="639">
        <f t="shared" si="23"/>
        <v>14.36333333</v>
      </c>
      <c r="H53" s="640"/>
      <c r="I53" s="636"/>
      <c r="J53" s="636"/>
      <c r="K53" s="639"/>
      <c r="L53" s="639"/>
      <c r="M53" s="636"/>
      <c r="N53" s="636"/>
      <c r="O53" s="663"/>
      <c r="P53" s="640"/>
      <c r="Q53" s="648"/>
      <c r="R53" s="648"/>
      <c r="S53" s="639"/>
      <c r="T53" s="639"/>
      <c r="U53" s="648"/>
      <c r="V53" s="648"/>
      <c r="W53" s="648"/>
      <c r="X53" s="640"/>
      <c r="Y53" s="659">
        <v>58000.0</v>
      </c>
      <c r="Z53" s="642">
        <v>0.227</v>
      </c>
      <c r="AA53" s="642">
        <f>AA1/Y53</f>
        <v>0.002586206897</v>
      </c>
      <c r="AB53" s="642">
        <f t="shared" si="10"/>
        <v>0.2244137931</v>
      </c>
      <c r="AC53" s="659">
        <f t="shared" si="11"/>
        <v>13166</v>
      </c>
      <c r="AD53" s="659">
        <f>AC53/AE1</f>
        <v>803.9487075</v>
      </c>
      <c r="AE53" s="659">
        <f t="shared" si="12"/>
        <v>72.14390602</v>
      </c>
      <c r="AF53" s="640"/>
      <c r="AG53" s="648"/>
      <c r="AH53" s="648"/>
      <c r="AI53" s="639"/>
      <c r="AJ53" s="639"/>
      <c r="AK53" s="648"/>
      <c r="AL53" s="648"/>
      <c r="AM53" s="648"/>
      <c r="AN53" s="640"/>
      <c r="AO53" s="648"/>
      <c r="AP53" s="648"/>
      <c r="AQ53" s="639"/>
      <c r="AR53" s="639"/>
      <c r="AS53" s="648"/>
      <c r="AT53" s="648"/>
      <c r="AU53" s="648"/>
      <c r="AV53" s="640"/>
      <c r="AW53" s="648"/>
      <c r="AX53" s="648"/>
      <c r="AY53" s="639"/>
      <c r="AZ53" s="639"/>
      <c r="BA53" s="648"/>
      <c r="BB53" s="648"/>
      <c r="BC53" s="648"/>
      <c r="BD53" s="648"/>
    </row>
    <row r="54">
      <c r="A54" s="636">
        <v>8604.0</v>
      </c>
      <c r="B54" s="662">
        <v>17.02</v>
      </c>
      <c r="C54" s="662">
        <v>13.06</v>
      </c>
      <c r="D54" s="662">
        <v>13.11</v>
      </c>
      <c r="E54" s="639">
        <f t="shared" si="22"/>
        <v>14.39666667</v>
      </c>
      <c r="F54" s="639"/>
      <c r="G54" s="639">
        <f t="shared" si="23"/>
        <v>14.39666667</v>
      </c>
      <c r="H54" s="640"/>
      <c r="I54" s="636"/>
      <c r="J54" s="636"/>
      <c r="K54" s="639"/>
      <c r="L54" s="639"/>
      <c r="M54" s="636"/>
      <c r="N54" s="636"/>
      <c r="O54" s="663"/>
      <c r="P54" s="640"/>
      <c r="Q54" s="648"/>
      <c r="R54" s="648"/>
      <c r="S54" s="639"/>
      <c r="T54" s="639"/>
      <c r="U54" s="648"/>
      <c r="V54" s="648"/>
      <c r="W54" s="648"/>
      <c r="X54" s="640"/>
      <c r="Y54" s="659">
        <v>59000.0</v>
      </c>
      <c r="Z54" s="642">
        <v>0.226</v>
      </c>
      <c r="AA54" s="642">
        <f>AA1/Y54</f>
        <v>0.002542372881</v>
      </c>
      <c r="AB54" s="642">
        <f t="shared" si="10"/>
        <v>0.2234576271</v>
      </c>
      <c r="AC54" s="659">
        <f t="shared" si="11"/>
        <v>13334</v>
      </c>
      <c r="AD54" s="659">
        <f>AC54/AE1</f>
        <v>814.2072054</v>
      </c>
      <c r="AE54" s="659">
        <f t="shared" si="12"/>
        <v>72.46312684</v>
      </c>
      <c r="AF54" s="640"/>
      <c r="AG54" s="648"/>
      <c r="AH54" s="648"/>
      <c r="AI54" s="639"/>
      <c r="AJ54" s="639"/>
      <c r="AK54" s="648"/>
      <c r="AL54" s="648"/>
      <c r="AM54" s="648"/>
      <c r="AN54" s="640"/>
      <c r="AO54" s="648"/>
      <c r="AP54" s="648"/>
      <c r="AQ54" s="639"/>
      <c r="AR54" s="639"/>
      <c r="AS54" s="648"/>
      <c r="AT54" s="648"/>
      <c r="AU54" s="648"/>
      <c r="AV54" s="640"/>
      <c r="AW54" s="648"/>
      <c r="AX54" s="648"/>
      <c r="AY54" s="639"/>
      <c r="AZ54" s="639"/>
      <c r="BA54" s="648"/>
      <c r="BB54" s="648"/>
      <c r="BC54" s="648"/>
      <c r="BD54" s="648"/>
    </row>
    <row r="55">
      <c r="A55" s="648"/>
      <c r="B55" s="648"/>
      <c r="C55" s="648"/>
      <c r="D55" s="648"/>
      <c r="E55" s="648"/>
      <c r="F55" s="648"/>
      <c r="G55" s="648"/>
      <c r="H55" s="640"/>
      <c r="I55" s="648"/>
      <c r="J55" s="648"/>
      <c r="K55" s="648"/>
      <c r="L55" s="648"/>
      <c r="M55" s="648"/>
      <c r="N55" s="648"/>
      <c r="O55" s="648"/>
      <c r="P55" s="640"/>
      <c r="Q55" s="648"/>
      <c r="R55" s="648"/>
      <c r="S55" s="648"/>
      <c r="T55" s="648"/>
      <c r="U55" s="648"/>
      <c r="V55" s="648"/>
      <c r="W55" s="648"/>
      <c r="X55" s="640"/>
      <c r="Y55" s="659">
        <v>60000.0</v>
      </c>
      <c r="Z55" s="642">
        <v>0.225</v>
      </c>
      <c r="AA55" s="642">
        <f>AA1/Y55</f>
        <v>0.0025</v>
      </c>
      <c r="AB55" s="642">
        <f t="shared" si="10"/>
        <v>0.2225</v>
      </c>
      <c r="AC55" s="659">
        <f t="shared" si="11"/>
        <v>13500</v>
      </c>
      <c r="AD55" s="659">
        <f>AC55/AE1</f>
        <v>824.3435783</v>
      </c>
      <c r="AE55" s="659">
        <f t="shared" si="12"/>
        <v>72.78518519</v>
      </c>
      <c r="AF55" s="640"/>
      <c r="AG55" s="648"/>
      <c r="AH55" s="648"/>
      <c r="AI55" s="648"/>
      <c r="AJ55" s="648"/>
      <c r="AK55" s="648"/>
      <c r="AL55" s="648"/>
      <c r="AM55" s="648"/>
      <c r="AN55" s="640"/>
      <c r="AO55" s="648"/>
      <c r="AP55" s="648"/>
      <c r="AQ55" s="648"/>
      <c r="AR55" s="648"/>
      <c r="AS55" s="648"/>
      <c r="AT55" s="648"/>
      <c r="AU55" s="648"/>
      <c r="AV55" s="640"/>
      <c r="AW55" s="648"/>
      <c r="AX55" s="648"/>
      <c r="AY55" s="648"/>
      <c r="AZ55" s="648"/>
      <c r="BA55" s="648"/>
      <c r="BB55" s="648"/>
      <c r="BC55" s="648"/>
      <c r="BD55" s="648"/>
    </row>
    <row r="56">
      <c r="A56" s="664"/>
      <c r="B56" s="664"/>
      <c r="C56" s="664"/>
      <c r="D56" s="664"/>
      <c r="E56" s="664"/>
      <c r="F56" s="664"/>
      <c r="G56" s="664"/>
      <c r="H56" s="665"/>
      <c r="I56" s="664"/>
      <c r="J56" s="664"/>
      <c r="K56" s="664"/>
      <c r="L56" s="664"/>
      <c r="M56" s="664"/>
      <c r="N56" s="664"/>
      <c r="O56" s="664"/>
      <c r="P56" s="665"/>
      <c r="Q56" s="664"/>
      <c r="R56" s="664"/>
      <c r="S56" s="664"/>
      <c r="T56" s="664"/>
      <c r="U56" s="664"/>
      <c r="V56" s="664"/>
      <c r="W56" s="664"/>
      <c r="X56" s="665"/>
      <c r="Y56" s="659">
        <v>61000.0</v>
      </c>
      <c r="Z56" s="642">
        <v>0.224</v>
      </c>
      <c r="AA56" s="642">
        <f>AA1/Y56</f>
        <v>0.002459016393</v>
      </c>
      <c r="AB56" s="642">
        <f t="shared" si="10"/>
        <v>0.2215409836</v>
      </c>
      <c r="AC56" s="659">
        <f t="shared" si="11"/>
        <v>13664</v>
      </c>
      <c r="AD56" s="659">
        <f>AC56/AE1</f>
        <v>834.3578262</v>
      </c>
      <c r="AE56" s="659">
        <f t="shared" si="12"/>
        <v>73.11011905</v>
      </c>
      <c r="AF56" s="665"/>
      <c r="AG56" s="664"/>
      <c r="AH56" s="664"/>
      <c r="AI56" s="664"/>
      <c r="AJ56" s="664"/>
      <c r="AK56" s="664"/>
      <c r="AL56" s="664"/>
      <c r="AM56" s="664"/>
      <c r="AN56" s="665"/>
      <c r="AO56" s="664"/>
      <c r="AP56" s="664"/>
      <c r="AQ56" s="664"/>
      <c r="AR56" s="664"/>
      <c r="AS56" s="664"/>
      <c r="AT56" s="664"/>
      <c r="AU56" s="664"/>
      <c r="AV56" s="665"/>
      <c r="AW56" s="664"/>
      <c r="AX56" s="664"/>
      <c r="AY56" s="664"/>
      <c r="AZ56" s="664"/>
      <c r="BA56" s="664"/>
      <c r="BB56" s="664"/>
      <c r="BC56" s="664"/>
      <c r="BD56" s="664"/>
    </row>
    <row r="57">
      <c r="A57" s="664"/>
      <c r="B57" s="664"/>
      <c r="C57" s="664"/>
      <c r="D57" s="664"/>
      <c r="E57" s="664"/>
      <c r="F57" s="664"/>
      <c r="G57" s="664"/>
      <c r="H57" s="665"/>
      <c r="I57" s="664"/>
      <c r="J57" s="664"/>
      <c r="K57" s="664"/>
      <c r="L57" s="664"/>
      <c r="M57" s="664"/>
      <c r="N57" s="664"/>
      <c r="O57" s="664"/>
      <c r="P57" s="665"/>
      <c r="Q57" s="664"/>
      <c r="R57" s="664"/>
      <c r="S57" s="664"/>
      <c r="T57" s="664"/>
      <c r="U57" s="664"/>
      <c r="V57" s="664"/>
      <c r="W57" s="664"/>
      <c r="X57" s="665"/>
      <c r="Y57" s="659">
        <v>62000.0</v>
      </c>
      <c r="Z57" s="642">
        <v>0.223</v>
      </c>
      <c r="AA57" s="642">
        <f>AA1/Y57</f>
        <v>0.002419354839</v>
      </c>
      <c r="AB57" s="642">
        <f t="shared" si="10"/>
        <v>0.2205806452</v>
      </c>
      <c r="AC57" s="659">
        <f t="shared" si="11"/>
        <v>13826</v>
      </c>
      <c r="AD57" s="659">
        <f>AC57/AE1</f>
        <v>844.2499491</v>
      </c>
      <c r="AE57" s="659">
        <f t="shared" si="12"/>
        <v>73.43796712</v>
      </c>
      <c r="AF57" s="665"/>
      <c r="AG57" s="664"/>
      <c r="AH57" s="664"/>
      <c r="AI57" s="664"/>
      <c r="AJ57" s="664"/>
      <c r="AK57" s="664"/>
      <c r="AL57" s="664"/>
      <c r="AM57" s="664"/>
      <c r="AN57" s="665"/>
      <c r="AO57" s="664"/>
      <c r="AP57" s="664"/>
      <c r="AQ57" s="664"/>
      <c r="AR57" s="664"/>
      <c r="AS57" s="664"/>
      <c r="AT57" s="664"/>
      <c r="AU57" s="664"/>
      <c r="AV57" s="665"/>
      <c r="AW57" s="664"/>
      <c r="AX57" s="664"/>
      <c r="AY57" s="664"/>
      <c r="AZ57" s="664"/>
      <c r="BA57" s="664"/>
      <c r="BB57" s="664"/>
      <c r="BC57" s="664"/>
      <c r="BD57" s="664"/>
    </row>
    <row r="58">
      <c r="A58" s="664"/>
      <c r="B58" s="664"/>
      <c r="C58" s="664"/>
      <c r="D58" s="664"/>
      <c r="E58" s="664"/>
      <c r="F58" s="664"/>
      <c r="G58" s="664"/>
      <c r="H58" s="665"/>
      <c r="I58" s="664"/>
      <c r="J58" s="664"/>
      <c r="K58" s="664"/>
      <c r="L58" s="664"/>
      <c r="M58" s="664"/>
      <c r="N58" s="664"/>
      <c r="O58" s="664"/>
      <c r="P58" s="665"/>
      <c r="Q58" s="664"/>
      <c r="R58" s="664"/>
      <c r="S58" s="664"/>
      <c r="T58" s="664"/>
      <c r="U58" s="664"/>
      <c r="V58" s="664"/>
      <c r="W58" s="664"/>
      <c r="X58" s="665"/>
      <c r="Y58" s="659">
        <v>63000.0</v>
      </c>
      <c r="Z58" s="642">
        <v>0.222</v>
      </c>
      <c r="AA58" s="642">
        <f>AA1/Y58</f>
        <v>0.002380952381</v>
      </c>
      <c r="AB58" s="642">
        <f t="shared" si="10"/>
        <v>0.2196190476</v>
      </c>
      <c r="AC58" s="659">
        <f t="shared" si="11"/>
        <v>13986</v>
      </c>
      <c r="AD58" s="659">
        <f>AC58/AE1</f>
        <v>854.0199471</v>
      </c>
      <c r="AE58" s="659">
        <f t="shared" si="12"/>
        <v>73.76876877</v>
      </c>
      <c r="AF58" s="665"/>
      <c r="AG58" s="664"/>
      <c r="AH58" s="664"/>
      <c r="AI58" s="664"/>
      <c r="AJ58" s="664"/>
      <c r="AK58" s="664"/>
      <c r="AL58" s="664"/>
      <c r="AM58" s="664"/>
      <c r="AN58" s="665"/>
      <c r="AO58" s="664"/>
      <c r="AP58" s="664"/>
      <c r="AQ58" s="664"/>
      <c r="AR58" s="664"/>
      <c r="AS58" s="664"/>
      <c r="AT58" s="664"/>
      <c r="AU58" s="664"/>
      <c r="AV58" s="665"/>
      <c r="AW58" s="664"/>
      <c r="AX58" s="664"/>
      <c r="AY58" s="664"/>
      <c r="AZ58" s="664"/>
      <c r="BA58" s="664"/>
      <c r="BB58" s="664"/>
      <c r="BC58" s="664"/>
      <c r="BD58" s="664"/>
    </row>
    <row r="59">
      <c r="A59" s="664"/>
      <c r="B59" s="664"/>
      <c r="C59" s="664"/>
      <c r="D59" s="664"/>
      <c r="E59" s="664"/>
      <c r="F59" s="664"/>
      <c r="G59" s="664"/>
      <c r="H59" s="665"/>
      <c r="I59" s="664"/>
      <c r="J59" s="664"/>
      <c r="K59" s="664"/>
      <c r="L59" s="664"/>
      <c r="M59" s="664"/>
      <c r="N59" s="664"/>
      <c r="O59" s="664"/>
      <c r="P59" s="665"/>
      <c r="Q59" s="664"/>
      <c r="R59" s="664"/>
      <c r="S59" s="664"/>
      <c r="T59" s="664"/>
      <c r="U59" s="664"/>
      <c r="V59" s="664"/>
      <c r="W59" s="664"/>
      <c r="X59" s="665"/>
      <c r="Y59" s="659">
        <v>64000.0</v>
      </c>
      <c r="Z59" s="642">
        <v>0.221</v>
      </c>
      <c r="AA59" s="642">
        <f>AA1/Y59</f>
        <v>0.00234375</v>
      </c>
      <c r="AB59" s="642">
        <f t="shared" si="10"/>
        <v>0.21865625</v>
      </c>
      <c r="AC59" s="659">
        <f t="shared" si="11"/>
        <v>14144</v>
      </c>
      <c r="AD59" s="659">
        <f>AC59/AE1</f>
        <v>863.6678201</v>
      </c>
      <c r="AE59" s="659">
        <f t="shared" si="12"/>
        <v>74.1025641</v>
      </c>
      <c r="AF59" s="665"/>
      <c r="AG59" s="664"/>
      <c r="AH59" s="664"/>
      <c r="AI59" s="664"/>
      <c r="AJ59" s="664"/>
      <c r="AK59" s="664"/>
      <c r="AL59" s="664"/>
      <c r="AM59" s="664"/>
      <c r="AN59" s="665"/>
      <c r="AO59" s="664"/>
      <c r="AP59" s="664"/>
      <c r="AQ59" s="664"/>
      <c r="AR59" s="664"/>
      <c r="AS59" s="664"/>
      <c r="AT59" s="664"/>
      <c r="AU59" s="664"/>
      <c r="AV59" s="665"/>
      <c r="AW59" s="664"/>
      <c r="AX59" s="664"/>
      <c r="AY59" s="664"/>
      <c r="AZ59" s="664"/>
      <c r="BA59" s="664"/>
      <c r="BB59" s="664"/>
      <c r="BC59" s="664"/>
      <c r="BD59" s="664"/>
    </row>
    <row r="60">
      <c r="A60" s="664"/>
      <c r="B60" s="664"/>
      <c r="C60" s="664"/>
      <c r="D60" s="664"/>
      <c r="E60" s="664"/>
      <c r="F60" s="664"/>
      <c r="G60" s="664"/>
      <c r="H60" s="665"/>
      <c r="I60" s="664"/>
      <c r="J60" s="664"/>
      <c r="K60" s="664"/>
      <c r="L60" s="664"/>
      <c r="M60" s="664"/>
      <c r="N60" s="664"/>
      <c r="O60" s="664"/>
      <c r="P60" s="665"/>
      <c r="Q60" s="664"/>
      <c r="R60" s="664"/>
      <c r="S60" s="664"/>
      <c r="T60" s="664"/>
      <c r="U60" s="664"/>
      <c r="V60" s="664"/>
      <c r="W60" s="664"/>
      <c r="X60" s="665"/>
      <c r="Y60" s="659">
        <v>65000.0</v>
      </c>
      <c r="Z60" s="642">
        <v>0.22</v>
      </c>
      <c r="AA60" s="642">
        <f>AA1/Y60</f>
        <v>0.002307692308</v>
      </c>
      <c r="AB60" s="642">
        <f t="shared" si="10"/>
        <v>0.2176923077</v>
      </c>
      <c r="AC60" s="659">
        <f t="shared" si="11"/>
        <v>14300</v>
      </c>
      <c r="AD60" s="659">
        <f>AC60/AE1</f>
        <v>873.1935681</v>
      </c>
      <c r="AE60" s="659">
        <f t="shared" si="12"/>
        <v>74.43939394</v>
      </c>
      <c r="AF60" s="665"/>
      <c r="AG60" s="664"/>
      <c r="AH60" s="664"/>
      <c r="AI60" s="664"/>
      <c r="AJ60" s="664"/>
      <c r="AK60" s="664"/>
      <c r="AL60" s="664"/>
      <c r="AM60" s="664"/>
      <c r="AN60" s="665"/>
      <c r="AO60" s="664"/>
      <c r="AP60" s="664"/>
      <c r="AQ60" s="664"/>
      <c r="AR60" s="664"/>
      <c r="AS60" s="664"/>
      <c r="AT60" s="664"/>
      <c r="AU60" s="664"/>
      <c r="AV60" s="665"/>
      <c r="AW60" s="664"/>
      <c r="AX60" s="664"/>
      <c r="AY60" s="664"/>
      <c r="AZ60" s="664"/>
      <c r="BA60" s="664"/>
      <c r="BB60" s="664"/>
      <c r="BC60" s="664"/>
      <c r="BD60" s="664"/>
    </row>
  </sheetData>
  <printOptions gridLines="1" horizontalCentered="1"/>
  <pageMargins bottom="0.75" footer="0.0" header="0.0" left="0.7" right="0.7" top="0.75"/>
  <pageSetup cellComments="atEnd" orientation="landscape" pageOrder="overThenDown"/>
  <drawing r:id="rId1"/>
  <tableParts count="6">
    <tablePart r:id="rId8"/>
    <tablePart r:id="rId9"/>
    <tablePart r:id="rId10"/>
    <tablePart r:id="rId11"/>
    <tablePart r:id="rId12"/>
    <tablePart r:id="rId13"/>
  </tableParts>
</worksheet>
</file>

<file path=xl/worksheets/sheet1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7" width="11.29"/>
    <col customWidth="1" min="8" max="8" width="1.43"/>
    <col customWidth="1" min="9" max="15" width="11.29"/>
    <col customWidth="1" min="16" max="16" width="1.43"/>
    <col customWidth="1" min="17" max="23" width="11.29"/>
    <col customWidth="1" min="24" max="24" width="1.43"/>
    <col customWidth="1" min="25" max="31" width="11.29"/>
    <col customWidth="1" min="32" max="32" width="1.43"/>
    <col customWidth="1" min="33" max="39" width="11.29"/>
    <col customWidth="1" min="40" max="40" width="1.43"/>
    <col customWidth="1" min="41" max="47" width="11.29"/>
    <col customWidth="1" min="48" max="48" width="1.43"/>
    <col customWidth="1" min="49" max="55" width="11.29"/>
  </cols>
  <sheetData>
    <row r="1">
      <c r="A1" s="636">
        <v>3116.0</v>
      </c>
      <c r="B1" s="636" t="s">
        <v>134</v>
      </c>
      <c r="C1" s="638">
        <v>125.0</v>
      </c>
      <c r="D1" s="638"/>
      <c r="E1" s="636"/>
      <c r="F1" s="636" t="s">
        <v>1522</v>
      </c>
      <c r="G1" s="639">
        <f>E48</f>
        <v>14.14</v>
      </c>
      <c r="H1" s="640"/>
      <c r="I1" s="636">
        <v>3176.0</v>
      </c>
      <c r="J1" s="636" t="s">
        <v>134</v>
      </c>
      <c r="K1" s="638">
        <v>125.0</v>
      </c>
      <c r="L1" s="638"/>
      <c r="M1" s="636"/>
      <c r="N1" s="636" t="s">
        <v>1522</v>
      </c>
      <c r="O1" s="639">
        <f>E49</f>
        <v>13.96333333</v>
      </c>
      <c r="P1" s="640"/>
      <c r="Q1" s="636">
        <v>3802.0</v>
      </c>
      <c r="R1" s="636" t="s">
        <v>134</v>
      </c>
      <c r="S1" s="638">
        <v>125.0</v>
      </c>
      <c r="T1" s="638"/>
      <c r="U1" s="636"/>
      <c r="V1" s="636" t="s">
        <v>1522</v>
      </c>
      <c r="W1" s="639">
        <f>E50</f>
        <v>14.22</v>
      </c>
      <c r="X1" s="640"/>
      <c r="Y1" s="648">
        <v>3882.0</v>
      </c>
      <c r="Z1" s="648" t="s">
        <v>134</v>
      </c>
      <c r="AA1" s="638">
        <v>125.0</v>
      </c>
      <c r="AB1" s="638"/>
      <c r="AC1" s="636"/>
      <c r="AD1" s="636" t="s">
        <v>1522</v>
      </c>
      <c r="AE1" s="639">
        <f>E51</f>
        <v>16.61</v>
      </c>
      <c r="AF1" s="640"/>
      <c r="AG1" s="636">
        <v>5161.0</v>
      </c>
      <c r="AH1" s="648" t="s">
        <v>134</v>
      </c>
      <c r="AI1" s="638">
        <v>125.0</v>
      </c>
      <c r="AJ1" s="638"/>
      <c r="AK1" s="648"/>
      <c r="AL1" s="648" t="s">
        <v>1522</v>
      </c>
      <c r="AM1" s="639">
        <f>E52</f>
        <v>14.33666667</v>
      </c>
      <c r="AN1" s="640"/>
      <c r="AO1" s="648">
        <v>5166.0</v>
      </c>
      <c r="AP1" s="648" t="s">
        <v>134</v>
      </c>
      <c r="AQ1" s="638">
        <v>125.0</v>
      </c>
      <c r="AR1" s="638"/>
      <c r="AS1" s="636"/>
      <c r="AT1" s="636" t="s">
        <v>1522</v>
      </c>
      <c r="AU1" s="639">
        <f>E53</f>
        <v>13.94333333</v>
      </c>
      <c r="AV1" s="640"/>
      <c r="AW1" s="648">
        <v>8604.0</v>
      </c>
      <c r="AX1" s="648" t="s">
        <v>134</v>
      </c>
      <c r="AY1" s="638">
        <v>125.0</v>
      </c>
      <c r="AZ1" s="638"/>
      <c r="BA1" s="636"/>
      <c r="BB1" s="636" t="s">
        <v>1522</v>
      </c>
      <c r="BC1" s="639">
        <f>E54</f>
        <v>14.42666667</v>
      </c>
      <c r="BD1" s="648"/>
    </row>
    <row r="2">
      <c r="A2" s="649" t="s">
        <v>389</v>
      </c>
      <c r="B2" s="649" t="s">
        <v>383</v>
      </c>
      <c r="C2" s="649" t="s">
        <v>554</v>
      </c>
      <c r="D2" s="649" t="s">
        <v>1523</v>
      </c>
      <c r="E2" s="649" t="s">
        <v>1524</v>
      </c>
      <c r="F2" s="649" t="s">
        <v>1525</v>
      </c>
      <c r="G2" s="649" t="s">
        <v>1526</v>
      </c>
      <c r="H2" s="650"/>
      <c r="I2" s="649" t="s">
        <v>389</v>
      </c>
      <c r="J2" s="649" t="s">
        <v>383</v>
      </c>
      <c r="K2" s="649" t="s">
        <v>554</v>
      </c>
      <c r="L2" s="649" t="s">
        <v>1523</v>
      </c>
      <c r="M2" s="649" t="s">
        <v>1524</v>
      </c>
      <c r="N2" s="649" t="s">
        <v>1525</v>
      </c>
      <c r="O2" s="649" t="s">
        <v>1526</v>
      </c>
      <c r="P2" s="650"/>
      <c r="Q2" s="649" t="s">
        <v>389</v>
      </c>
      <c r="R2" s="649" t="s">
        <v>383</v>
      </c>
      <c r="S2" s="649" t="s">
        <v>554</v>
      </c>
      <c r="T2" s="649" t="s">
        <v>1523</v>
      </c>
      <c r="U2" s="649" t="s">
        <v>1524</v>
      </c>
      <c r="V2" s="649" t="s">
        <v>1525</v>
      </c>
      <c r="W2" s="649" t="s">
        <v>1526</v>
      </c>
      <c r="X2" s="650"/>
      <c r="Y2" s="649" t="s">
        <v>389</v>
      </c>
      <c r="Z2" s="649" t="s">
        <v>383</v>
      </c>
      <c r="AA2" s="649" t="s">
        <v>554</v>
      </c>
      <c r="AB2" s="649" t="s">
        <v>1523</v>
      </c>
      <c r="AC2" s="649" t="s">
        <v>1524</v>
      </c>
      <c r="AD2" s="649" t="s">
        <v>1525</v>
      </c>
      <c r="AE2" s="649" t="s">
        <v>1526</v>
      </c>
      <c r="AF2" s="650"/>
      <c r="AG2" s="649" t="s">
        <v>389</v>
      </c>
      <c r="AH2" s="649" t="s">
        <v>383</v>
      </c>
      <c r="AI2" s="649" t="s">
        <v>554</v>
      </c>
      <c r="AJ2" s="649" t="s">
        <v>1523</v>
      </c>
      <c r="AK2" s="649" t="s">
        <v>1524</v>
      </c>
      <c r="AL2" s="649" t="s">
        <v>1525</v>
      </c>
      <c r="AM2" s="649" t="s">
        <v>1526</v>
      </c>
      <c r="AN2" s="653"/>
      <c r="AO2" s="649" t="s">
        <v>389</v>
      </c>
      <c r="AP2" s="649" t="s">
        <v>383</v>
      </c>
      <c r="AQ2" s="649" t="s">
        <v>554</v>
      </c>
      <c r="AR2" s="649" t="s">
        <v>1523</v>
      </c>
      <c r="AS2" s="649" t="s">
        <v>1524</v>
      </c>
      <c r="AT2" s="649" t="s">
        <v>1525</v>
      </c>
      <c r="AU2" s="649" t="s">
        <v>1526</v>
      </c>
      <c r="AV2" s="653"/>
      <c r="AW2" s="649" t="s">
        <v>389</v>
      </c>
      <c r="AX2" s="649" t="s">
        <v>383</v>
      </c>
      <c r="AY2" s="649" t="s">
        <v>554</v>
      </c>
      <c r="AZ2" s="649" t="s">
        <v>1523</v>
      </c>
      <c r="BA2" s="649" t="s">
        <v>1524</v>
      </c>
      <c r="BB2" s="649" t="s">
        <v>1525</v>
      </c>
      <c r="BC2" s="649" t="s">
        <v>1526</v>
      </c>
      <c r="BD2" s="654"/>
    </row>
    <row r="3">
      <c r="A3" s="638">
        <v>20000.0</v>
      </c>
      <c r="B3" s="656">
        <v>0.29</v>
      </c>
      <c r="C3" s="656">
        <f>C1/A3</f>
        <v>0.00625</v>
      </c>
      <c r="D3" s="656">
        <f t="shared" ref="D3:D33" si="1">B3-C3</f>
        <v>0.28375</v>
      </c>
      <c r="E3" s="638">
        <f t="shared" ref="E3:E33" si="2">A3*B3</f>
        <v>5800</v>
      </c>
      <c r="F3" s="638">
        <f>E3/G1</f>
        <v>410.1838755</v>
      </c>
      <c r="G3" s="638">
        <f t="shared" ref="G3:G33" si="3">(A3/F3)</f>
        <v>48.75862069</v>
      </c>
      <c r="H3" s="657"/>
      <c r="I3" s="638">
        <v>20000.0</v>
      </c>
      <c r="J3" s="656">
        <v>0.29</v>
      </c>
      <c r="K3" s="656">
        <f>K1/I3</f>
        <v>0.00625</v>
      </c>
      <c r="L3" s="656">
        <f t="shared" ref="L3:L33" si="4">J3-K3</f>
        <v>0.28375</v>
      </c>
      <c r="M3" s="638">
        <f t="shared" ref="M3:M33" si="5">I3*J3</f>
        <v>5800</v>
      </c>
      <c r="N3" s="638">
        <f>M3/O1</f>
        <v>415.3735975</v>
      </c>
      <c r="O3" s="638">
        <f t="shared" ref="O3:O33" si="6">(I3/N3)</f>
        <v>48.14942529</v>
      </c>
      <c r="P3" s="657"/>
      <c r="Q3" s="638">
        <v>15000.0</v>
      </c>
      <c r="R3" s="656">
        <v>0.32</v>
      </c>
      <c r="S3" s="656">
        <f>S1/Q3</f>
        <v>0.008333333333</v>
      </c>
      <c r="T3" s="656">
        <f t="shared" ref="T3:T23" si="7">R3-S3</f>
        <v>0.3116666667</v>
      </c>
      <c r="U3" s="638">
        <f t="shared" ref="U3:U23" si="8">Q3*R3</f>
        <v>4800</v>
      </c>
      <c r="V3" s="638">
        <f>U3/W1</f>
        <v>337.5527426</v>
      </c>
      <c r="W3" s="638">
        <f t="shared" ref="W3:W23" si="9">(Q3/V3)</f>
        <v>44.4375</v>
      </c>
      <c r="X3" s="658"/>
      <c r="Y3" s="638">
        <v>8000.0</v>
      </c>
      <c r="Z3" s="638" t="s">
        <v>293</v>
      </c>
      <c r="AA3" s="656"/>
      <c r="AB3" s="656"/>
      <c r="AC3" s="638"/>
      <c r="AD3" s="638"/>
      <c r="AE3" s="638"/>
      <c r="AF3" s="658"/>
      <c r="AG3" s="638">
        <v>15000.0</v>
      </c>
      <c r="AH3" s="656">
        <v>0.31</v>
      </c>
      <c r="AI3" s="656">
        <f>AI1/AG3</f>
        <v>0.008333333333</v>
      </c>
      <c r="AJ3" s="656">
        <f t="shared" ref="AJ3:AJ23" si="10">AH3-AI3</f>
        <v>0.3016666667</v>
      </c>
      <c r="AK3" s="638">
        <f t="shared" ref="AK3:AK45" si="11">AG3*AH3</f>
        <v>4650</v>
      </c>
      <c r="AL3" s="638">
        <f>AK3/AM1</f>
        <v>324.343176</v>
      </c>
      <c r="AM3" s="638">
        <f t="shared" ref="AM3:AM45" si="12">(AG3/AL3)</f>
        <v>46.24731183</v>
      </c>
      <c r="AN3" s="640"/>
      <c r="AO3" s="638">
        <v>15000.0</v>
      </c>
      <c r="AP3" s="656">
        <v>0.31</v>
      </c>
      <c r="AQ3" s="656">
        <f>AQ1/AO3</f>
        <v>0.008333333333</v>
      </c>
      <c r="AR3" s="656">
        <f t="shared" ref="AR3:AR23" si="13">AP3-AQ3</f>
        <v>0.3016666667</v>
      </c>
      <c r="AS3" s="638">
        <f t="shared" ref="AS3:AS45" si="14">AO3*AP3</f>
        <v>4650</v>
      </c>
      <c r="AT3" s="638">
        <f>AS3/AU1</f>
        <v>333.4927086</v>
      </c>
      <c r="AU3" s="638">
        <f t="shared" ref="AU3:AU45" si="15">(AO3/AT3)</f>
        <v>44.97849462</v>
      </c>
      <c r="AV3" s="640"/>
      <c r="AW3" s="638">
        <v>8000.0</v>
      </c>
      <c r="AX3" s="656">
        <v>0.48</v>
      </c>
      <c r="AY3" s="656">
        <f>AY1/AW3</f>
        <v>0.015625</v>
      </c>
      <c r="AZ3" s="656">
        <f t="shared" ref="AZ3:AZ30" si="16">AX3-AY3</f>
        <v>0.464375</v>
      </c>
      <c r="BA3" s="638">
        <f t="shared" ref="BA3:BA45" si="17">AW3*AX3</f>
        <v>3840</v>
      </c>
      <c r="BB3" s="638">
        <f>BA3/BC1</f>
        <v>266.1737523</v>
      </c>
      <c r="BC3" s="638">
        <f t="shared" ref="BC3:BC45" si="18">(AW3/BB3)</f>
        <v>30.05555556</v>
      </c>
      <c r="BD3" s="648"/>
    </row>
    <row r="4">
      <c r="A4" s="638">
        <v>21000.0</v>
      </c>
      <c r="B4" s="656">
        <v>0.285</v>
      </c>
      <c r="C4" s="656">
        <f>C1/A4</f>
        <v>0.005952380952</v>
      </c>
      <c r="D4" s="656">
        <f t="shared" si="1"/>
        <v>0.279047619</v>
      </c>
      <c r="E4" s="638">
        <f t="shared" si="2"/>
        <v>5985</v>
      </c>
      <c r="F4" s="638">
        <f>E4/G1</f>
        <v>423.2673267</v>
      </c>
      <c r="G4" s="638">
        <f t="shared" si="3"/>
        <v>49.61403509</v>
      </c>
      <c r="H4" s="657"/>
      <c r="I4" s="638">
        <v>21000.0</v>
      </c>
      <c r="J4" s="656">
        <v>0.285</v>
      </c>
      <c r="K4" s="656">
        <f>K1/I4</f>
        <v>0.005952380952</v>
      </c>
      <c r="L4" s="656">
        <f t="shared" si="4"/>
        <v>0.279047619</v>
      </c>
      <c r="M4" s="638">
        <f t="shared" si="5"/>
        <v>5985</v>
      </c>
      <c r="N4" s="638">
        <f>M4/O1</f>
        <v>428.622583</v>
      </c>
      <c r="O4" s="638">
        <f t="shared" si="6"/>
        <v>48.99415205</v>
      </c>
      <c r="P4" s="657"/>
      <c r="Q4" s="638">
        <v>16000.0</v>
      </c>
      <c r="R4" s="656">
        <v>0.315</v>
      </c>
      <c r="S4" s="656">
        <f>S1/Q4</f>
        <v>0.0078125</v>
      </c>
      <c r="T4" s="656">
        <f t="shared" si="7"/>
        <v>0.3071875</v>
      </c>
      <c r="U4" s="638">
        <f t="shared" si="8"/>
        <v>5040</v>
      </c>
      <c r="V4" s="638">
        <f>U4/W1</f>
        <v>354.4303797</v>
      </c>
      <c r="W4" s="638">
        <f t="shared" si="9"/>
        <v>45.14285714</v>
      </c>
      <c r="X4" s="658"/>
      <c r="Y4" s="638">
        <v>9000.0</v>
      </c>
      <c r="Z4" s="638" t="s">
        <v>293</v>
      </c>
      <c r="AA4" s="656"/>
      <c r="AB4" s="656"/>
      <c r="AC4" s="638"/>
      <c r="AD4" s="638"/>
      <c r="AE4" s="638"/>
      <c r="AF4" s="658"/>
      <c r="AG4" s="638">
        <v>16000.0</v>
      </c>
      <c r="AH4" s="656">
        <v>0.305</v>
      </c>
      <c r="AI4" s="656">
        <f>AI1/AG4</f>
        <v>0.0078125</v>
      </c>
      <c r="AJ4" s="656">
        <f t="shared" si="10"/>
        <v>0.2971875</v>
      </c>
      <c r="AK4" s="638">
        <f t="shared" si="11"/>
        <v>4880</v>
      </c>
      <c r="AL4" s="638">
        <f>AK4/AM1</f>
        <v>340.3859568</v>
      </c>
      <c r="AM4" s="638">
        <f t="shared" si="12"/>
        <v>47.00546448</v>
      </c>
      <c r="AN4" s="640"/>
      <c r="AO4" s="638">
        <v>16000.0</v>
      </c>
      <c r="AP4" s="656">
        <v>0.3025</v>
      </c>
      <c r="AQ4" s="656">
        <f>AQ1/AO4</f>
        <v>0.0078125</v>
      </c>
      <c r="AR4" s="656">
        <f t="shared" si="13"/>
        <v>0.2946875</v>
      </c>
      <c r="AS4" s="638">
        <f t="shared" si="14"/>
        <v>4840</v>
      </c>
      <c r="AT4" s="638">
        <f>AS4/AU1</f>
        <v>347.1192924</v>
      </c>
      <c r="AU4" s="638">
        <f t="shared" si="15"/>
        <v>46.09366391</v>
      </c>
      <c r="AV4" s="640"/>
      <c r="AW4" s="638">
        <v>9000.0</v>
      </c>
      <c r="AX4" s="656">
        <v>0.44</v>
      </c>
      <c r="AY4" s="656">
        <f>AY1/AW4</f>
        <v>0.01388888889</v>
      </c>
      <c r="AZ4" s="656">
        <f t="shared" si="16"/>
        <v>0.4261111111</v>
      </c>
      <c r="BA4" s="638">
        <f t="shared" si="17"/>
        <v>3960</v>
      </c>
      <c r="BB4" s="638">
        <f>BA4/BC1</f>
        <v>274.4916821</v>
      </c>
      <c r="BC4" s="638">
        <f t="shared" si="18"/>
        <v>32.78787879</v>
      </c>
      <c r="BD4" s="648"/>
    </row>
    <row r="5">
      <c r="A5" s="638">
        <v>22000.0</v>
      </c>
      <c r="B5" s="656">
        <v>0.28</v>
      </c>
      <c r="C5" s="656">
        <f>C1/A5</f>
        <v>0.005681818182</v>
      </c>
      <c r="D5" s="656">
        <f t="shared" si="1"/>
        <v>0.2743181818</v>
      </c>
      <c r="E5" s="638">
        <f t="shared" si="2"/>
        <v>6160</v>
      </c>
      <c r="F5" s="638">
        <f>E5/G1</f>
        <v>435.6435644</v>
      </c>
      <c r="G5" s="638">
        <f t="shared" si="3"/>
        <v>50.5</v>
      </c>
      <c r="H5" s="657"/>
      <c r="I5" s="638">
        <v>22000.0</v>
      </c>
      <c r="J5" s="656">
        <v>0.28</v>
      </c>
      <c r="K5" s="656">
        <f>K1/I5</f>
        <v>0.005681818182</v>
      </c>
      <c r="L5" s="656">
        <f t="shared" si="4"/>
        <v>0.2743181818</v>
      </c>
      <c r="M5" s="638">
        <f t="shared" si="5"/>
        <v>6160</v>
      </c>
      <c r="N5" s="638">
        <f>M5/O1</f>
        <v>441.155407</v>
      </c>
      <c r="O5" s="638">
        <f t="shared" si="6"/>
        <v>49.86904762</v>
      </c>
      <c r="P5" s="657"/>
      <c r="Q5" s="638">
        <v>17000.0</v>
      </c>
      <c r="R5" s="656">
        <v>0.31</v>
      </c>
      <c r="S5" s="656">
        <f>S1/Q5</f>
        <v>0.007352941176</v>
      </c>
      <c r="T5" s="656">
        <f t="shared" si="7"/>
        <v>0.3026470588</v>
      </c>
      <c r="U5" s="638">
        <f t="shared" si="8"/>
        <v>5270</v>
      </c>
      <c r="V5" s="638">
        <f>U5/W1</f>
        <v>370.604782</v>
      </c>
      <c r="W5" s="638">
        <f t="shared" si="9"/>
        <v>45.87096774</v>
      </c>
      <c r="X5" s="658"/>
      <c r="Y5" s="638">
        <v>10000.0</v>
      </c>
      <c r="Z5" s="638" t="s">
        <v>293</v>
      </c>
      <c r="AA5" s="656"/>
      <c r="AB5" s="656"/>
      <c r="AC5" s="638"/>
      <c r="AD5" s="638"/>
      <c r="AE5" s="638"/>
      <c r="AF5" s="658"/>
      <c r="AG5" s="638">
        <v>17000.0</v>
      </c>
      <c r="AH5" s="656">
        <v>0.3</v>
      </c>
      <c r="AI5" s="656">
        <f>AI1/AG5</f>
        <v>0.007352941176</v>
      </c>
      <c r="AJ5" s="656">
        <f t="shared" si="10"/>
        <v>0.2926470588</v>
      </c>
      <c r="AK5" s="638">
        <f t="shared" si="11"/>
        <v>5100</v>
      </c>
      <c r="AL5" s="638">
        <f>AK5/AM1</f>
        <v>355.7312253</v>
      </c>
      <c r="AM5" s="638">
        <f t="shared" si="12"/>
        <v>47.78888889</v>
      </c>
      <c r="AN5" s="640"/>
      <c r="AO5" s="638">
        <v>17000.0</v>
      </c>
      <c r="AP5" s="656">
        <v>0.2975</v>
      </c>
      <c r="AQ5" s="656">
        <f>AQ1/AO5</f>
        <v>0.007352941176</v>
      </c>
      <c r="AR5" s="656">
        <f t="shared" si="13"/>
        <v>0.2901470588</v>
      </c>
      <c r="AS5" s="638">
        <f t="shared" si="14"/>
        <v>5057.5</v>
      </c>
      <c r="AT5" s="638">
        <f>AS5/AU1</f>
        <v>362.7181449</v>
      </c>
      <c r="AU5" s="638">
        <f t="shared" si="15"/>
        <v>46.86834734</v>
      </c>
      <c r="AV5" s="640"/>
      <c r="AW5" s="638">
        <v>10000.0</v>
      </c>
      <c r="AX5" s="656">
        <v>0.43</v>
      </c>
      <c r="AY5" s="656">
        <f>AY1/AW5</f>
        <v>0.0125</v>
      </c>
      <c r="AZ5" s="656">
        <f t="shared" si="16"/>
        <v>0.4175</v>
      </c>
      <c r="BA5" s="638">
        <f t="shared" si="17"/>
        <v>4300</v>
      </c>
      <c r="BB5" s="638">
        <f>BA5/BC1</f>
        <v>298.0591497</v>
      </c>
      <c r="BC5" s="638">
        <f t="shared" si="18"/>
        <v>33.5503876</v>
      </c>
      <c r="BD5" s="648"/>
    </row>
    <row r="6">
      <c r="A6" s="638">
        <v>23000.0</v>
      </c>
      <c r="B6" s="656">
        <v>0.275</v>
      </c>
      <c r="C6" s="656">
        <f>C1/A6</f>
        <v>0.005434782609</v>
      </c>
      <c r="D6" s="656">
        <f t="shared" si="1"/>
        <v>0.2695652174</v>
      </c>
      <c r="E6" s="638">
        <f t="shared" si="2"/>
        <v>6325</v>
      </c>
      <c r="F6" s="638">
        <f>E6/G1</f>
        <v>447.3125884</v>
      </c>
      <c r="G6" s="638">
        <f t="shared" si="3"/>
        <v>51.41818182</v>
      </c>
      <c r="H6" s="657"/>
      <c r="I6" s="638">
        <v>23000.0</v>
      </c>
      <c r="J6" s="656">
        <v>0.275</v>
      </c>
      <c r="K6" s="656">
        <f>K1/I6</f>
        <v>0.005434782609</v>
      </c>
      <c r="L6" s="656">
        <f t="shared" si="4"/>
        <v>0.2695652174</v>
      </c>
      <c r="M6" s="638">
        <f t="shared" si="5"/>
        <v>6325</v>
      </c>
      <c r="N6" s="638">
        <f>M6/O1</f>
        <v>452.9720697</v>
      </c>
      <c r="O6" s="638">
        <f t="shared" si="6"/>
        <v>50.77575758</v>
      </c>
      <c r="P6" s="657"/>
      <c r="Q6" s="638">
        <v>18000.0</v>
      </c>
      <c r="R6" s="656">
        <v>0.305</v>
      </c>
      <c r="S6" s="656">
        <f>S1/Q6</f>
        <v>0.006944444444</v>
      </c>
      <c r="T6" s="656">
        <f t="shared" si="7"/>
        <v>0.2980555556</v>
      </c>
      <c r="U6" s="638">
        <f t="shared" si="8"/>
        <v>5490</v>
      </c>
      <c r="V6" s="638">
        <f>U6/W1</f>
        <v>386.0759494</v>
      </c>
      <c r="W6" s="638">
        <f t="shared" si="9"/>
        <v>46.62295082</v>
      </c>
      <c r="X6" s="658"/>
      <c r="Y6" s="638">
        <v>11000.0</v>
      </c>
      <c r="Z6" s="638" t="s">
        <v>293</v>
      </c>
      <c r="AA6" s="656"/>
      <c r="AB6" s="656"/>
      <c r="AC6" s="638"/>
      <c r="AD6" s="638"/>
      <c r="AE6" s="638"/>
      <c r="AF6" s="658"/>
      <c r="AG6" s="638">
        <v>18000.0</v>
      </c>
      <c r="AH6" s="656">
        <v>0.295</v>
      </c>
      <c r="AI6" s="656">
        <f>AI1/AG6</f>
        <v>0.006944444444</v>
      </c>
      <c r="AJ6" s="656">
        <f t="shared" si="10"/>
        <v>0.2880555556</v>
      </c>
      <c r="AK6" s="638">
        <f t="shared" si="11"/>
        <v>5310</v>
      </c>
      <c r="AL6" s="638">
        <f>AK6/AM1</f>
        <v>370.3789816</v>
      </c>
      <c r="AM6" s="638">
        <f t="shared" si="12"/>
        <v>48.59887006</v>
      </c>
      <c r="AN6" s="640"/>
      <c r="AO6" s="638">
        <v>18000.0</v>
      </c>
      <c r="AP6" s="656">
        <v>0.2925</v>
      </c>
      <c r="AQ6" s="656">
        <f>AQ1/AO6</f>
        <v>0.006944444444</v>
      </c>
      <c r="AR6" s="656">
        <f t="shared" si="13"/>
        <v>0.2855555556</v>
      </c>
      <c r="AS6" s="638">
        <f t="shared" si="14"/>
        <v>5265</v>
      </c>
      <c r="AT6" s="638">
        <f>AS6/AU1</f>
        <v>377.5998087</v>
      </c>
      <c r="AU6" s="638">
        <f t="shared" si="15"/>
        <v>47.66951567</v>
      </c>
      <c r="AV6" s="640"/>
      <c r="AW6" s="638">
        <v>11000.0</v>
      </c>
      <c r="AX6" s="656">
        <v>0.39</v>
      </c>
      <c r="AY6" s="656">
        <f>AY1/AW6</f>
        <v>0.01136363636</v>
      </c>
      <c r="AZ6" s="656">
        <f t="shared" si="16"/>
        <v>0.3786363636</v>
      </c>
      <c r="BA6" s="638">
        <f t="shared" si="17"/>
        <v>4290</v>
      </c>
      <c r="BB6" s="638">
        <f>BA6/BC1</f>
        <v>297.3659889</v>
      </c>
      <c r="BC6" s="638">
        <f t="shared" si="18"/>
        <v>36.99145299</v>
      </c>
      <c r="BD6" s="648"/>
    </row>
    <row r="7">
      <c r="A7" s="638">
        <v>24000.0</v>
      </c>
      <c r="B7" s="656">
        <v>0.27</v>
      </c>
      <c r="C7" s="656">
        <f>C1/A7</f>
        <v>0.005208333333</v>
      </c>
      <c r="D7" s="656">
        <f t="shared" si="1"/>
        <v>0.2647916667</v>
      </c>
      <c r="E7" s="638">
        <f t="shared" si="2"/>
        <v>6480</v>
      </c>
      <c r="F7" s="638">
        <f>E7/G1</f>
        <v>458.2743989</v>
      </c>
      <c r="G7" s="638">
        <f t="shared" si="3"/>
        <v>52.37037037</v>
      </c>
      <c r="H7" s="657"/>
      <c r="I7" s="638">
        <v>24000.0</v>
      </c>
      <c r="J7" s="656">
        <v>0.27</v>
      </c>
      <c r="K7" s="656">
        <f>K1/I7</f>
        <v>0.005208333333</v>
      </c>
      <c r="L7" s="656">
        <f t="shared" si="4"/>
        <v>0.2647916667</v>
      </c>
      <c r="M7" s="638">
        <f t="shared" si="5"/>
        <v>6480</v>
      </c>
      <c r="N7" s="638">
        <f>M7/O1</f>
        <v>464.072571</v>
      </c>
      <c r="O7" s="638">
        <f t="shared" si="6"/>
        <v>51.71604938</v>
      </c>
      <c r="P7" s="657"/>
      <c r="Q7" s="638">
        <v>19000.0</v>
      </c>
      <c r="R7" s="656">
        <v>0.3</v>
      </c>
      <c r="S7" s="656">
        <f>S1/Q7</f>
        <v>0.006578947368</v>
      </c>
      <c r="T7" s="656">
        <f t="shared" si="7"/>
        <v>0.2934210526</v>
      </c>
      <c r="U7" s="638">
        <f t="shared" si="8"/>
        <v>5700</v>
      </c>
      <c r="V7" s="638">
        <f>U7/W1</f>
        <v>400.8438819</v>
      </c>
      <c r="W7" s="638">
        <f t="shared" si="9"/>
        <v>47.4</v>
      </c>
      <c r="X7" s="658"/>
      <c r="Y7" s="638">
        <v>12000.0</v>
      </c>
      <c r="Z7" s="638" t="s">
        <v>293</v>
      </c>
      <c r="AA7" s="656"/>
      <c r="AB7" s="656"/>
      <c r="AC7" s="638"/>
      <c r="AD7" s="638"/>
      <c r="AE7" s="638"/>
      <c r="AF7" s="658"/>
      <c r="AG7" s="638">
        <v>19000.0</v>
      </c>
      <c r="AH7" s="656">
        <v>0.29</v>
      </c>
      <c r="AI7" s="656">
        <f>AI1/AG7</f>
        <v>0.006578947368</v>
      </c>
      <c r="AJ7" s="656">
        <f t="shared" si="10"/>
        <v>0.2834210526</v>
      </c>
      <c r="AK7" s="638">
        <f t="shared" si="11"/>
        <v>5510</v>
      </c>
      <c r="AL7" s="638">
        <f>AK7/AM1</f>
        <v>384.3292258</v>
      </c>
      <c r="AM7" s="638">
        <f t="shared" si="12"/>
        <v>49.43678161</v>
      </c>
      <c r="AN7" s="640"/>
      <c r="AO7" s="638">
        <v>19000.0</v>
      </c>
      <c r="AP7" s="656">
        <v>0.2875</v>
      </c>
      <c r="AQ7" s="656">
        <f>AQ1/AO7</f>
        <v>0.006578947368</v>
      </c>
      <c r="AR7" s="656">
        <f t="shared" si="13"/>
        <v>0.2809210526</v>
      </c>
      <c r="AS7" s="638">
        <f t="shared" si="14"/>
        <v>5462.5</v>
      </c>
      <c r="AT7" s="638">
        <f>AS7/AU1</f>
        <v>391.764284</v>
      </c>
      <c r="AU7" s="638">
        <f t="shared" si="15"/>
        <v>48.49855072</v>
      </c>
      <c r="AV7" s="640"/>
      <c r="AW7" s="638">
        <v>12000.0</v>
      </c>
      <c r="AX7" s="656">
        <v>0.36</v>
      </c>
      <c r="AY7" s="656">
        <f>AY1/AW7</f>
        <v>0.01041666667</v>
      </c>
      <c r="AZ7" s="656">
        <f t="shared" si="16"/>
        <v>0.3495833333</v>
      </c>
      <c r="BA7" s="638">
        <f t="shared" si="17"/>
        <v>4320</v>
      </c>
      <c r="BB7" s="638">
        <f>BA7/BC1</f>
        <v>299.4454713</v>
      </c>
      <c r="BC7" s="638">
        <f t="shared" si="18"/>
        <v>40.07407407</v>
      </c>
      <c r="BD7" s="648"/>
    </row>
    <row r="8">
      <c r="A8" s="638">
        <v>25000.0</v>
      </c>
      <c r="B8" s="656">
        <v>0.265</v>
      </c>
      <c r="C8" s="656">
        <f>C1/A8</f>
        <v>0.005</v>
      </c>
      <c r="D8" s="656">
        <f t="shared" si="1"/>
        <v>0.26</v>
      </c>
      <c r="E8" s="638">
        <f t="shared" si="2"/>
        <v>6625</v>
      </c>
      <c r="F8" s="638">
        <f>E8/G1</f>
        <v>468.5289958</v>
      </c>
      <c r="G8" s="638">
        <f t="shared" si="3"/>
        <v>53.35849057</v>
      </c>
      <c r="H8" s="657"/>
      <c r="I8" s="638">
        <v>25000.0</v>
      </c>
      <c r="J8" s="656">
        <v>0.265</v>
      </c>
      <c r="K8" s="656">
        <f>K1/I8</f>
        <v>0.005</v>
      </c>
      <c r="L8" s="656">
        <f t="shared" si="4"/>
        <v>0.26</v>
      </c>
      <c r="M8" s="638">
        <f t="shared" si="5"/>
        <v>6625</v>
      </c>
      <c r="N8" s="638">
        <f>M8/O1</f>
        <v>474.456911</v>
      </c>
      <c r="O8" s="638">
        <f t="shared" si="6"/>
        <v>52.6918239</v>
      </c>
      <c r="P8" s="657"/>
      <c r="Q8" s="638">
        <v>20000.0</v>
      </c>
      <c r="R8" s="656">
        <v>0.295</v>
      </c>
      <c r="S8" s="656">
        <f>S1/Q8</f>
        <v>0.00625</v>
      </c>
      <c r="T8" s="656">
        <f t="shared" si="7"/>
        <v>0.28875</v>
      </c>
      <c r="U8" s="638">
        <f t="shared" si="8"/>
        <v>5900</v>
      </c>
      <c r="V8" s="638">
        <f>U8/W1</f>
        <v>414.9085795</v>
      </c>
      <c r="W8" s="638">
        <f t="shared" si="9"/>
        <v>48.20338983</v>
      </c>
      <c r="X8" s="658"/>
      <c r="Y8" s="638">
        <v>13000.0</v>
      </c>
      <c r="Z8" s="638" t="s">
        <v>293</v>
      </c>
      <c r="AA8" s="656"/>
      <c r="AB8" s="656"/>
      <c r="AC8" s="638"/>
      <c r="AD8" s="638"/>
      <c r="AE8" s="638"/>
      <c r="AF8" s="658"/>
      <c r="AG8" s="638">
        <v>20000.0</v>
      </c>
      <c r="AH8" s="656">
        <v>0.285</v>
      </c>
      <c r="AI8" s="656">
        <f>AI1/AG8</f>
        <v>0.00625</v>
      </c>
      <c r="AJ8" s="656">
        <f t="shared" si="10"/>
        <v>0.27875</v>
      </c>
      <c r="AK8" s="638">
        <f t="shared" si="11"/>
        <v>5700</v>
      </c>
      <c r="AL8" s="638">
        <f>AK8/AM1</f>
        <v>397.5819577</v>
      </c>
      <c r="AM8" s="638">
        <f t="shared" si="12"/>
        <v>50.30409357</v>
      </c>
      <c r="AN8" s="640"/>
      <c r="AO8" s="638">
        <v>20000.0</v>
      </c>
      <c r="AP8" s="656">
        <v>0.2825</v>
      </c>
      <c r="AQ8" s="656">
        <f>AQ1/AO8</f>
        <v>0.00625</v>
      </c>
      <c r="AR8" s="656">
        <f t="shared" si="13"/>
        <v>0.27625</v>
      </c>
      <c r="AS8" s="638">
        <f t="shared" si="14"/>
        <v>5650</v>
      </c>
      <c r="AT8" s="638">
        <f>AS8/AU1</f>
        <v>405.2115706</v>
      </c>
      <c r="AU8" s="638">
        <f t="shared" si="15"/>
        <v>49.35693215</v>
      </c>
      <c r="AV8" s="640"/>
      <c r="AW8" s="638">
        <v>13000.0</v>
      </c>
      <c r="AX8" s="656">
        <v>0.35</v>
      </c>
      <c r="AY8" s="656">
        <f>AY1/AW8</f>
        <v>0.009615384615</v>
      </c>
      <c r="AZ8" s="656">
        <f t="shared" si="16"/>
        <v>0.3403846154</v>
      </c>
      <c r="BA8" s="638">
        <f t="shared" si="17"/>
        <v>4550</v>
      </c>
      <c r="BB8" s="638">
        <f>BA8/BC1</f>
        <v>315.3881701</v>
      </c>
      <c r="BC8" s="638">
        <f t="shared" si="18"/>
        <v>41.21904762</v>
      </c>
      <c r="BD8" s="648"/>
    </row>
    <row r="9">
      <c r="A9" s="638">
        <v>26000.0</v>
      </c>
      <c r="B9" s="656">
        <v>0.26</v>
      </c>
      <c r="C9" s="656">
        <f>C1/A9</f>
        <v>0.004807692308</v>
      </c>
      <c r="D9" s="656">
        <f t="shared" si="1"/>
        <v>0.2551923077</v>
      </c>
      <c r="E9" s="638">
        <f t="shared" si="2"/>
        <v>6760</v>
      </c>
      <c r="F9" s="638">
        <f>E9/G1</f>
        <v>478.0763791</v>
      </c>
      <c r="G9" s="638">
        <f t="shared" si="3"/>
        <v>54.38461538</v>
      </c>
      <c r="H9" s="657"/>
      <c r="I9" s="638">
        <v>26000.0</v>
      </c>
      <c r="J9" s="656">
        <v>0.26</v>
      </c>
      <c r="K9" s="656">
        <f>K1/I9</f>
        <v>0.004807692308</v>
      </c>
      <c r="L9" s="656">
        <f t="shared" si="4"/>
        <v>0.2551923077</v>
      </c>
      <c r="M9" s="638">
        <f t="shared" si="5"/>
        <v>6760</v>
      </c>
      <c r="N9" s="638">
        <f>M9/O1</f>
        <v>484.1250895</v>
      </c>
      <c r="O9" s="638">
        <f t="shared" si="6"/>
        <v>53.70512821</v>
      </c>
      <c r="P9" s="657"/>
      <c r="Q9" s="638">
        <v>21000.0</v>
      </c>
      <c r="R9" s="656">
        <v>0.29</v>
      </c>
      <c r="S9" s="656">
        <f>S1/Q9</f>
        <v>0.005952380952</v>
      </c>
      <c r="T9" s="656">
        <f t="shared" si="7"/>
        <v>0.284047619</v>
      </c>
      <c r="U9" s="638">
        <f t="shared" si="8"/>
        <v>6090</v>
      </c>
      <c r="V9" s="638">
        <f>U9/W1</f>
        <v>428.2700422</v>
      </c>
      <c r="W9" s="638">
        <f t="shared" si="9"/>
        <v>49.03448276</v>
      </c>
      <c r="X9" s="658"/>
      <c r="Y9" s="638">
        <v>14000.0</v>
      </c>
      <c r="Z9" s="638" t="s">
        <v>293</v>
      </c>
      <c r="AA9" s="656"/>
      <c r="AB9" s="656"/>
      <c r="AC9" s="638"/>
      <c r="AD9" s="638"/>
      <c r="AE9" s="638"/>
      <c r="AF9" s="658"/>
      <c r="AG9" s="638">
        <v>21000.0</v>
      </c>
      <c r="AH9" s="656">
        <v>0.28</v>
      </c>
      <c r="AI9" s="656">
        <f>AI1/AG9</f>
        <v>0.005952380952</v>
      </c>
      <c r="AJ9" s="656">
        <f t="shared" si="10"/>
        <v>0.274047619</v>
      </c>
      <c r="AK9" s="638">
        <f t="shared" si="11"/>
        <v>5880</v>
      </c>
      <c r="AL9" s="638">
        <f>AK9/AM1</f>
        <v>410.1371774</v>
      </c>
      <c r="AM9" s="638">
        <f t="shared" si="12"/>
        <v>51.20238095</v>
      </c>
      <c r="AN9" s="640"/>
      <c r="AO9" s="638">
        <v>21000.0</v>
      </c>
      <c r="AP9" s="656">
        <v>0.2775</v>
      </c>
      <c r="AQ9" s="656">
        <f>AQ1/AO9</f>
        <v>0.005952380952</v>
      </c>
      <c r="AR9" s="656">
        <f t="shared" si="13"/>
        <v>0.271547619</v>
      </c>
      <c r="AS9" s="638">
        <f t="shared" si="14"/>
        <v>5827.5</v>
      </c>
      <c r="AT9" s="638">
        <f>AS9/AU1</f>
        <v>417.9416687</v>
      </c>
      <c r="AU9" s="638">
        <f t="shared" si="15"/>
        <v>50.24624625</v>
      </c>
      <c r="AV9" s="640"/>
      <c r="AW9" s="638">
        <v>14000.0</v>
      </c>
      <c r="AX9" s="656">
        <v>0.345</v>
      </c>
      <c r="AY9" s="656">
        <f>AY1/AW9</f>
        <v>0.008928571429</v>
      </c>
      <c r="AZ9" s="656">
        <f t="shared" si="16"/>
        <v>0.3360714286</v>
      </c>
      <c r="BA9" s="638">
        <f t="shared" si="17"/>
        <v>4830</v>
      </c>
      <c r="BB9" s="638">
        <f>BA9/BC1</f>
        <v>334.7966728</v>
      </c>
      <c r="BC9" s="638">
        <f t="shared" si="18"/>
        <v>41.81642512</v>
      </c>
      <c r="BD9" s="648"/>
    </row>
    <row r="10">
      <c r="A10" s="638">
        <v>27000.0</v>
      </c>
      <c r="B10" s="656">
        <v>0.255</v>
      </c>
      <c r="C10" s="656">
        <f>C1/A10</f>
        <v>0.00462962963</v>
      </c>
      <c r="D10" s="656">
        <f t="shared" si="1"/>
        <v>0.2503703704</v>
      </c>
      <c r="E10" s="638">
        <f t="shared" si="2"/>
        <v>6885</v>
      </c>
      <c r="F10" s="638">
        <f>E10/G1</f>
        <v>486.9165488</v>
      </c>
      <c r="G10" s="638">
        <f t="shared" si="3"/>
        <v>55.45098039</v>
      </c>
      <c r="H10" s="657"/>
      <c r="I10" s="638">
        <v>27000.0</v>
      </c>
      <c r="J10" s="656">
        <v>0.255</v>
      </c>
      <c r="K10" s="656">
        <f>K1/I10</f>
        <v>0.00462962963</v>
      </c>
      <c r="L10" s="656">
        <f t="shared" si="4"/>
        <v>0.2503703704</v>
      </c>
      <c r="M10" s="638">
        <f t="shared" si="5"/>
        <v>6885</v>
      </c>
      <c r="N10" s="638">
        <f>M10/O1</f>
        <v>493.0771067</v>
      </c>
      <c r="O10" s="638">
        <f t="shared" si="6"/>
        <v>54.75816993</v>
      </c>
      <c r="P10" s="657"/>
      <c r="Q10" s="638">
        <v>22000.0</v>
      </c>
      <c r="R10" s="656">
        <v>0.285</v>
      </c>
      <c r="S10" s="656">
        <f>S1/Q10</f>
        <v>0.005681818182</v>
      </c>
      <c r="T10" s="656">
        <f t="shared" si="7"/>
        <v>0.2793181818</v>
      </c>
      <c r="U10" s="638">
        <f t="shared" si="8"/>
        <v>6270</v>
      </c>
      <c r="V10" s="638">
        <f>U10/W1</f>
        <v>440.92827</v>
      </c>
      <c r="W10" s="638">
        <f t="shared" si="9"/>
        <v>49.89473684</v>
      </c>
      <c r="X10" s="658"/>
      <c r="Y10" s="638">
        <v>15000.0</v>
      </c>
      <c r="Z10" s="638" t="s">
        <v>293</v>
      </c>
      <c r="AA10" s="656"/>
      <c r="AB10" s="656"/>
      <c r="AC10" s="638"/>
      <c r="AD10" s="638"/>
      <c r="AE10" s="638"/>
      <c r="AF10" s="658"/>
      <c r="AG10" s="638">
        <v>22000.0</v>
      </c>
      <c r="AH10" s="656">
        <v>0.275</v>
      </c>
      <c r="AI10" s="656">
        <f>AI1/AG10</f>
        <v>0.005681818182</v>
      </c>
      <c r="AJ10" s="656">
        <f t="shared" si="10"/>
        <v>0.2693181818</v>
      </c>
      <c r="AK10" s="638">
        <f t="shared" si="11"/>
        <v>6050</v>
      </c>
      <c r="AL10" s="638">
        <f>AK10/AM1</f>
        <v>421.9948849</v>
      </c>
      <c r="AM10" s="638">
        <f t="shared" si="12"/>
        <v>52.13333333</v>
      </c>
      <c r="AN10" s="640"/>
      <c r="AO10" s="638">
        <v>22000.0</v>
      </c>
      <c r="AP10" s="656">
        <v>0.2725</v>
      </c>
      <c r="AQ10" s="656">
        <f>AQ1/AO10</f>
        <v>0.005681818182</v>
      </c>
      <c r="AR10" s="656">
        <f t="shared" si="13"/>
        <v>0.2668181818</v>
      </c>
      <c r="AS10" s="638">
        <f t="shared" si="14"/>
        <v>5995</v>
      </c>
      <c r="AT10" s="638">
        <f>AS10/AU1</f>
        <v>429.9545781</v>
      </c>
      <c r="AU10" s="638">
        <f t="shared" si="15"/>
        <v>51.16819572</v>
      </c>
      <c r="AV10" s="640"/>
      <c r="AW10" s="638">
        <v>15000.0</v>
      </c>
      <c r="AX10" s="656">
        <v>0.3325</v>
      </c>
      <c r="AY10" s="656">
        <f>AY1/AW10</f>
        <v>0.008333333333</v>
      </c>
      <c r="AZ10" s="656">
        <f t="shared" si="16"/>
        <v>0.3241666667</v>
      </c>
      <c r="BA10" s="638">
        <f t="shared" si="17"/>
        <v>4987.5</v>
      </c>
      <c r="BB10" s="638">
        <f>BA10/BC1</f>
        <v>345.7139556</v>
      </c>
      <c r="BC10" s="638">
        <f t="shared" si="18"/>
        <v>43.38847118</v>
      </c>
      <c r="BD10" s="648"/>
    </row>
    <row r="11">
      <c r="A11" s="638">
        <v>28000.0</v>
      </c>
      <c r="B11" s="656">
        <v>0.25</v>
      </c>
      <c r="C11" s="656">
        <f>C1/A11</f>
        <v>0.004464285714</v>
      </c>
      <c r="D11" s="656">
        <f t="shared" si="1"/>
        <v>0.2455357143</v>
      </c>
      <c r="E11" s="638">
        <f t="shared" si="2"/>
        <v>7000</v>
      </c>
      <c r="F11" s="638">
        <f>E11/G1</f>
        <v>495.049505</v>
      </c>
      <c r="G11" s="638">
        <f t="shared" si="3"/>
        <v>56.56</v>
      </c>
      <c r="H11" s="657"/>
      <c r="I11" s="638">
        <v>28000.0</v>
      </c>
      <c r="J11" s="656">
        <v>0.254</v>
      </c>
      <c r="K11" s="656">
        <f>K1/I11</f>
        <v>0.004464285714</v>
      </c>
      <c r="L11" s="656">
        <f t="shared" si="4"/>
        <v>0.2495357143</v>
      </c>
      <c r="M11" s="638">
        <f t="shared" si="5"/>
        <v>7112</v>
      </c>
      <c r="N11" s="638">
        <f>M11/O1</f>
        <v>509.3339699</v>
      </c>
      <c r="O11" s="638">
        <f t="shared" si="6"/>
        <v>54.97375328</v>
      </c>
      <c r="P11" s="657"/>
      <c r="Q11" s="638">
        <v>23000.0</v>
      </c>
      <c r="R11" s="656">
        <v>0.27</v>
      </c>
      <c r="S11" s="656">
        <f>S1/Q11</f>
        <v>0.005434782609</v>
      </c>
      <c r="T11" s="656">
        <f t="shared" si="7"/>
        <v>0.2645652174</v>
      </c>
      <c r="U11" s="638">
        <f t="shared" si="8"/>
        <v>6210</v>
      </c>
      <c r="V11" s="638">
        <f>U11/W1</f>
        <v>436.7088608</v>
      </c>
      <c r="W11" s="638">
        <f t="shared" si="9"/>
        <v>52.66666667</v>
      </c>
      <c r="X11" s="658"/>
      <c r="Y11" s="638">
        <v>16000.0</v>
      </c>
      <c r="Z11" s="638" t="s">
        <v>293</v>
      </c>
      <c r="AA11" s="656"/>
      <c r="AB11" s="656"/>
      <c r="AC11" s="638"/>
      <c r="AD11" s="638"/>
      <c r="AE11" s="638"/>
      <c r="AF11" s="658"/>
      <c r="AG11" s="638">
        <v>23000.0</v>
      </c>
      <c r="AH11" s="656">
        <v>0.27</v>
      </c>
      <c r="AI11" s="656">
        <f>AI1/AG11</f>
        <v>0.005434782609</v>
      </c>
      <c r="AJ11" s="656">
        <f t="shared" si="10"/>
        <v>0.2645652174</v>
      </c>
      <c r="AK11" s="638">
        <f t="shared" si="11"/>
        <v>6210</v>
      </c>
      <c r="AL11" s="638">
        <f>AK11/AM1</f>
        <v>433.1550802</v>
      </c>
      <c r="AM11" s="638">
        <f t="shared" si="12"/>
        <v>53.09876543</v>
      </c>
      <c r="AN11" s="640"/>
      <c r="AO11" s="638">
        <v>23000.0</v>
      </c>
      <c r="AP11" s="656">
        <v>0.2675</v>
      </c>
      <c r="AQ11" s="656">
        <f>AQ1/AO11</f>
        <v>0.005434782609</v>
      </c>
      <c r="AR11" s="656">
        <f t="shared" si="13"/>
        <v>0.2620652174</v>
      </c>
      <c r="AS11" s="638">
        <f t="shared" si="14"/>
        <v>6152.5</v>
      </c>
      <c r="AT11" s="638">
        <f>AS11/AU1</f>
        <v>441.2502988</v>
      </c>
      <c r="AU11" s="638">
        <f t="shared" si="15"/>
        <v>52.12461059</v>
      </c>
      <c r="AV11" s="640"/>
      <c r="AW11" s="638">
        <v>16000.0</v>
      </c>
      <c r="AX11" s="656">
        <v>0.33</v>
      </c>
      <c r="AY11" s="656">
        <f>AY1/AW11</f>
        <v>0.0078125</v>
      </c>
      <c r="AZ11" s="656">
        <f t="shared" si="16"/>
        <v>0.3221875</v>
      </c>
      <c r="BA11" s="638">
        <f t="shared" si="17"/>
        <v>5280</v>
      </c>
      <c r="BB11" s="638">
        <f>BA11/BC1</f>
        <v>365.9889094</v>
      </c>
      <c r="BC11" s="638">
        <f t="shared" si="18"/>
        <v>43.71717172</v>
      </c>
      <c r="BD11" s="648"/>
    </row>
    <row r="12">
      <c r="A12" s="638">
        <v>29000.0</v>
      </c>
      <c r="B12" s="656">
        <v>0.245</v>
      </c>
      <c r="C12" s="656">
        <f>C1/A12</f>
        <v>0.004310344828</v>
      </c>
      <c r="D12" s="656">
        <f t="shared" si="1"/>
        <v>0.2406896552</v>
      </c>
      <c r="E12" s="638">
        <f t="shared" si="2"/>
        <v>7105</v>
      </c>
      <c r="F12" s="638">
        <f>E12/G1</f>
        <v>502.4752475</v>
      </c>
      <c r="G12" s="638">
        <f t="shared" si="3"/>
        <v>57.71428571</v>
      </c>
      <c r="H12" s="657"/>
      <c r="I12" s="638">
        <v>29000.0</v>
      </c>
      <c r="J12" s="656">
        <v>0.253</v>
      </c>
      <c r="K12" s="656">
        <f>K1/I12</f>
        <v>0.004310344828</v>
      </c>
      <c r="L12" s="656">
        <f t="shared" si="4"/>
        <v>0.2486896552</v>
      </c>
      <c r="M12" s="638">
        <f t="shared" si="5"/>
        <v>7337</v>
      </c>
      <c r="N12" s="638">
        <f>M12/O1</f>
        <v>525.4476009</v>
      </c>
      <c r="O12" s="638">
        <f t="shared" si="6"/>
        <v>55.19104084</v>
      </c>
      <c r="P12" s="657"/>
      <c r="Q12" s="638">
        <v>24000.0</v>
      </c>
      <c r="R12" s="656">
        <v>0.265</v>
      </c>
      <c r="S12" s="656">
        <f>S1/Q12</f>
        <v>0.005208333333</v>
      </c>
      <c r="T12" s="656">
        <f t="shared" si="7"/>
        <v>0.2597916667</v>
      </c>
      <c r="U12" s="638">
        <f t="shared" si="8"/>
        <v>6360</v>
      </c>
      <c r="V12" s="638">
        <f>U12/W1</f>
        <v>447.257384</v>
      </c>
      <c r="W12" s="638">
        <f t="shared" si="9"/>
        <v>53.66037736</v>
      </c>
      <c r="X12" s="658"/>
      <c r="Y12" s="638">
        <v>17000.0</v>
      </c>
      <c r="Z12" s="638" t="s">
        <v>293</v>
      </c>
      <c r="AA12" s="656"/>
      <c r="AB12" s="656"/>
      <c r="AC12" s="638"/>
      <c r="AD12" s="638"/>
      <c r="AE12" s="638"/>
      <c r="AF12" s="658"/>
      <c r="AG12" s="638">
        <v>24000.0</v>
      </c>
      <c r="AH12" s="656">
        <v>0.265</v>
      </c>
      <c r="AI12" s="656">
        <f>AI1/AG12</f>
        <v>0.005208333333</v>
      </c>
      <c r="AJ12" s="656">
        <f t="shared" si="10"/>
        <v>0.2597916667</v>
      </c>
      <c r="AK12" s="638">
        <f t="shared" si="11"/>
        <v>6360</v>
      </c>
      <c r="AL12" s="638">
        <f>AK12/AM1</f>
        <v>443.6177633</v>
      </c>
      <c r="AM12" s="638">
        <f t="shared" si="12"/>
        <v>54.10062893</v>
      </c>
      <c r="AN12" s="640"/>
      <c r="AO12" s="638">
        <v>24000.0</v>
      </c>
      <c r="AP12" s="656">
        <v>0.26</v>
      </c>
      <c r="AQ12" s="656">
        <f>AQ1/AO12</f>
        <v>0.005208333333</v>
      </c>
      <c r="AR12" s="656">
        <f t="shared" si="13"/>
        <v>0.2547916667</v>
      </c>
      <c r="AS12" s="638">
        <f t="shared" si="14"/>
        <v>6240</v>
      </c>
      <c r="AT12" s="638">
        <f>AS12/AU1</f>
        <v>447.5256993</v>
      </c>
      <c r="AU12" s="638">
        <f t="shared" si="15"/>
        <v>53.62820513</v>
      </c>
      <c r="AV12" s="640"/>
      <c r="AW12" s="638">
        <v>17000.0</v>
      </c>
      <c r="AX12" s="656">
        <v>0.325</v>
      </c>
      <c r="AY12" s="656">
        <f>AY1/AW12</f>
        <v>0.007352941176</v>
      </c>
      <c r="AZ12" s="656">
        <f t="shared" si="16"/>
        <v>0.3176470588</v>
      </c>
      <c r="BA12" s="638">
        <f t="shared" si="17"/>
        <v>5525</v>
      </c>
      <c r="BB12" s="638">
        <f>BA12/BC1</f>
        <v>382.9713494</v>
      </c>
      <c r="BC12" s="638">
        <f t="shared" si="18"/>
        <v>44.38974359</v>
      </c>
      <c r="BD12" s="648"/>
    </row>
    <row r="13">
      <c r="A13" s="638">
        <v>30000.0</v>
      </c>
      <c r="B13" s="656">
        <v>0.24</v>
      </c>
      <c r="C13" s="656">
        <f>C1/A13</f>
        <v>0.004166666667</v>
      </c>
      <c r="D13" s="656">
        <f t="shared" si="1"/>
        <v>0.2358333333</v>
      </c>
      <c r="E13" s="638">
        <f t="shared" si="2"/>
        <v>7200</v>
      </c>
      <c r="F13" s="638">
        <f>E13/G1</f>
        <v>509.1937765</v>
      </c>
      <c r="G13" s="638">
        <f t="shared" si="3"/>
        <v>58.91666667</v>
      </c>
      <c r="H13" s="657"/>
      <c r="I13" s="638">
        <v>30000.0</v>
      </c>
      <c r="J13" s="656">
        <v>0.252</v>
      </c>
      <c r="K13" s="656">
        <f>K1/I13</f>
        <v>0.004166666667</v>
      </c>
      <c r="L13" s="656">
        <f t="shared" si="4"/>
        <v>0.2478333333</v>
      </c>
      <c r="M13" s="638">
        <f t="shared" si="5"/>
        <v>7560</v>
      </c>
      <c r="N13" s="638">
        <f>M13/O1</f>
        <v>541.4179995</v>
      </c>
      <c r="O13" s="638">
        <f t="shared" si="6"/>
        <v>55.41005291</v>
      </c>
      <c r="P13" s="657"/>
      <c r="Q13" s="638">
        <v>25000.0</v>
      </c>
      <c r="R13" s="656">
        <v>0.26</v>
      </c>
      <c r="S13" s="656">
        <f>S1/Q13</f>
        <v>0.005</v>
      </c>
      <c r="T13" s="656">
        <f t="shared" si="7"/>
        <v>0.255</v>
      </c>
      <c r="U13" s="638">
        <f t="shared" si="8"/>
        <v>6500</v>
      </c>
      <c r="V13" s="638">
        <f>U13/W1</f>
        <v>457.1026723</v>
      </c>
      <c r="W13" s="638">
        <f t="shared" si="9"/>
        <v>54.69230769</v>
      </c>
      <c r="X13" s="658"/>
      <c r="Y13" s="638">
        <v>18000.0</v>
      </c>
      <c r="Z13" s="638" t="s">
        <v>293</v>
      </c>
      <c r="AA13" s="656"/>
      <c r="AB13" s="656"/>
      <c r="AC13" s="638"/>
      <c r="AD13" s="638"/>
      <c r="AE13" s="638"/>
      <c r="AF13" s="658"/>
      <c r="AG13" s="638">
        <v>25000.0</v>
      </c>
      <c r="AH13" s="656">
        <v>0.26</v>
      </c>
      <c r="AI13" s="656">
        <f>AI1/AG13</f>
        <v>0.005</v>
      </c>
      <c r="AJ13" s="656">
        <f t="shared" si="10"/>
        <v>0.255</v>
      </c>
      <c r="AK13" s="638">
        <f t="shared" si="11"/>
        <v>6500</v>
      </c>
      <c r="AL13" s="638">
        <f>AK13/AM1</f>
        <v>453.3829342</v>
      </c>
      <c r="AM13" s="638">
        <f t="shared" si="12"/>
        <v>55.14102564</v>
      </c>
      <c r="AN13" s="640"/>
      <c r="AO13" s="638">
        <v>25000.0</v>
      </c>
      <c r="AP13" s="656">
        <v>0.2575</v>
      </c>
      <c r="AQ13" s="656">
        <f>AQ1/AO13</f>
        <v>0.005</v>
      </c>
      <c r="AR13" s="656">
        <f t="shared" si="13"/>
        <v>0.2525</v>
      </c>
      <c r="AS13" s="638">
        <f t="shared" si="14"/>
        <v>6437.5</v>
      </c>
      <c r="AT13" s="638">
        <f>AS13/AU1</f>
        <v>461.6901745</v>
      </c>
      <c r="AU13" s="638">
        <f t="shared" si="15"/>
        <v>54.14886731</v>
      </c>
      <c r="AV13" s="640"/>
      <c r="AW13" s="638">
        <v>18000.0</v>
      </c>
      <c r="AX13" s="656">
        <v>0.32</v>
      </c>
      <c r="AY13" s="656">
        <f>AY1/AW13</f>
        <v>0.006944444444</v>
      </c>
      <c r="AZ13" s="656">
        <f t="shared" si="16"/>
        <v>0.3130555556</v>
      </c>
      <c r="BA13" s="638">
        <f t="shared" si="17"/>
        <v>5760</v>
      </c>
      <c r="BB13" s="638">
        <f>BA13/BC1</f>
        <v>399.2606285</v>
      </c>
      <c r="BC13" s="638">
        <f t="shared" si="18"/>
        <v>45.08333333</v>
      </c>
      <c r="BD13" s="648"/>
    </row>
    <row r="14">
      <c r="A14" s="638">
        <v>31000.0</v>
      </c>
      <c r="B14" s="656">
        <v>0.235</v>
      </c>
      <c r="C14" s="656">
        <f>C1/A14</f>
        <v>0.004032258065</v>
      </c>
      <c r="D14" s="656">
        <f t="shared" si="1"/>
        <v>0.2309677419</v>
      </c>
      <c r="E14" s="638">
        <f t="shared" si="2"/>
        <v>7285</v>
      </c>
      <c r="F14" s="638">
        <f>E14/G1</f>
        <v>515.2050919</v>
      </c>
      <c r="G14" s="638">
        <f t="shared" si="3"/>
        <v>60.17021277</v>
      </c>
      <c r="H14" s="657"/>
      <c r="I14" s="638">
        <v>31000.0</v>
      </c>
      <c r="J14" s="656">
        <v>0.251</v>
      </c>
      <c r="K14" s="656">
        <f>K1/I14</f>
        <v>0.004032258065</v>
      </c>
      <c r="L14" s="656">
        <f t="shared" si="4"/>
        <v>0.2469677419</v>
      </c>
      <c r="M14" s="638">
        <f t="shared" si="5"/>
        <v>7781</v>
      </c>
      <c r="N14" s="638">
        <f>M14/O1</f>
        <v>557.2451659</v>
      </c>
      <c r="O14" s="638">
        <f t="shared" si="6"/>
        <v>55.63081009</v>
      </c>
      <c r="P14" s="657"/>
      <c r="Q14" s="638">
        <v>26000.0</v>
      </c>
      <c r="R14" s="656">
        <v>0.25</v>
      </c>
      <c r="S14" s="656">
        <f>S1/Q14</f>
        <v>0.004807692308</v>
      </c>
      <c r="T14" s="656">
        <f t="shared" si="7"/>
        <v>0.2451923077</v>
      </c>
      <c r="U14" s="638">
        <f t="shared" si="8"/>
        <v>6500</v>
      </c>
      <c r="V14" s="638">
        <f>U14/W1</f>
        <v>457.1026723</v>
      </c>
      <c r="W14" s="638">
        <f t="shared" si="9"/>
        <v>56.88</v>
      </c>
      <c r="X14" s="658"/>
      <c r="Y14" s="638">
        <v>19000.0</v>
      </c>
      <c r="Z14" s="638" t="s">
        <v>293</v>
      </c>
      <c r="AA14" s="656"/>
      <c r="AB14" s="656"/>
      <c r="AC14" s="638"/>
      <c r="AD14" s="638"/>
      <c r="AE14" s="638"/>
      <c r="AF14" s="658"/>
      <c r="AG14" s="638">
        <v>26000.0</v>
      </c>
      <c r="AH14" s="656">
        <v>0.255</v>
      </c>
      <c r="AI14" s="656">
        <f>AI1/AG14</f>
        <v>0.004807692308</v>
      </c>
      <c r="AJ14" s="656">
        <f t="shared" si="10"/>
        <v>0.2501923077</v>
      </c>
      <c r="AK14" s="638">
        <f t="shared" si="11"/>
        <v>6630</v>
      </c>
      <c r="AL14" s="638">
        <f>AK14/AM1</f>
        <v>462.4505929</v>
      </c>
      <c r="AM14" s="638">
        <f t="shared" si="12"/>
        <v>56.22222222</v>
      </c>
      <c r="AN14" s="640"/>
      <c r="AO14" s="638">
        <v>26000.0</v>
      </c>
      <c r="AP14" s="656">
        <v>0.2525</v>
      </c>
      <c r="AQ14" s="656">
        <f>AQ1/AO14</f>
        <v>0.004807692308</v>
      </c>
      <c r="AR14" s="656">
        <f t="shared" si="13"/>
        <v>0.2476923077</v>
      </c>
      <c r="AS14" s="638">
        <f t="shared" si="14"/>
        <v>6565</v>
      </c>
      <c r="AT14" s="638">
        <f>AS14/AU1</f>
        <v>470.8343294</v>
      </c>
      <c r="AU14" s="638">
        <f t="shared" si="15"/>
        <v>55.22112211</v>
      </c>
      <c r="AV14" s="640"/>
      <c r="AW14" s="638">
        <v>19000.0</v>
      </c>
      <c r="AX14" s="656">
        <v>0.315</v>
      </c>
      <c r="AY14" s="656">
        <f>AY1/AW14</f>
        <v>0.006578947368</v>
      </c>
      <c r="AZ14" s="656">
        <f t="shared" si="16"/>
        <v>0.3084210526</v>
      </c>
      <c r="BA14" s="638">
        <f t="shared" si="17"/>
        <v>5985</v>
      </c>
      <c r="BB14" s="638">
        <f>BA14/BC1</f>
        <v>414.8567468</v>
      </c>
      <c r="BC14" s="638">
        <f t="shared" si="18"/>
        <v>45.7989418</v>
      </c>
      <c r="BD14" s="648"/>
    </row>
    <row r="15">
      <c r="A15" s="638">
        <v>32000.0</v>
      </c>
      <c r="B15" s="656">
        <v>0.234</v>
      </c>
      <c r="C15" s="656">
        <f>C1/A15</f>
        <v>0.00390625</v>
      </c>
      <c r="D15" s="656">
        <f t="shared" si="1"/>
        <v>0.23009375</v>
      </c>
      <c r="E15" s="638">
        <f t="shared" si="2"/>
        <v>7488</v>
      </c>
      <c r="F15" s="638">
        <f>E15/G1</f>
        <v>529.5615276</v>
      </c>
      <c r="G15" s="638">
        <f t="shared" si="3"/>
        <v>60.42735043</v>
      </c>
      <c r="H15" s="657"/>
      <c r="I15" s="638">
        <v>32000.0</v>
      </c>
      <c r="J15" s="656">
        <v>0.25</v>
      </c>
      <c r="K15" s="656">
        <f>K1/I15</f>
        <v>0.00390625</v>
      </c>
      <c r="L15" s="656">
        <f t="shared" si="4"/>
        <v>0.24609375</v>
      </c>
      <c r="M15" s="638">
        <f t="shared" si="5"/>
        <v>8000</v>
      </c>
      <c r="N15" s="638">
        <f>M15/O1</f>
        <v>572.9291</v>
      </c>
      <c r="O15" s="638">
        <f t="shared" si="6"/>
        <v>55.85333333</v>
      </c>
      <c r="P15" s="657"/>
      <c r="Q15" s="638">
        <v>27000.0</v>
      </c>
      <c r="R15" s="656">
        <v>0.25</v>
      </c>
      <c r="S15" s="656">
        <f>S1/Q15</f>
        <v>0.00462962963</v>
      </c>
      <c r="T15" s="656">
        <f t="shared" si="7"/>
        <v>0.2453703704</v>
      </c>
      <c r="U15" s="638">
        <f t="shared" si="8"/>
        <v>6750</v>
      </c>
      <c r="V15" s="638">
        <f>U15/W1</f>
        <v>474.6835443</v>
      </c>
      <c r="W15" s="638">
        <f t="shared" si="9"/>
        <v>56.88</v>
      </c>
      <c r="X15" s="658"/>
      <c r="Y15" s="638">
        <v>20000.0</v>
      </c>
      <c r="Z15" s="656">
        <v>0.42</v>
      </c>
      <c r="AA15" s="656">
        <f>AA1/Y15</f>
        <v>0.00625</v>
      </c>
      <c r="AB15" s="656">
        <f t="shared" ref="AB15:AB45" si="19">Z15-AA15</f>
        <v>0.41375</v>
      </c>
      <c r="AC15" s="638">
        <f t="shared" ref="AC15:AC45" si="20">Y15*Z15</f>
        <v>8400</v>
      </c>
      <c r="AD15" s="638">
        <f>AC15/AE1</f>
        <v>505.7194461</v>
      </c>
      <c r="AE15" s="638">
        <f t="shared" ref="AE15:AE45" si="21">(Y15/AD15)</f>
        <v>39.54761905</v>
      </c>
      <c r="AF15" s="658"/>
      <c r="AG15" s="638">
        <v>27000.0</v>
      </c>
      <c r="AH15" s="656">
        <v>0.25</v>
      </c>
      <c r="AI15" s="656">
        <f>AI1/AG15</f>
        <v>0.00462962963</v>
      </c>
      <c r="AJ15" s="656">
        <f t="shared" si="10"/>
        <v>0.2453703704</v>
      </c>
      <c r="AK15" s="638">
        <f t="shared" si="11"/>
        <v>6750</v>
      </c>
      <c r="AL15" s="638">
        <f>AK15/AM1</f>
        <v>470.8207394</v>
      </c>
      <c r="AM15" s="638">
        <f t="shared" si="12"/>
        <v>57.34666667</v>
      </c>
      <c r="AN15" s="640"/>
      <c r="AO15" s="638">
        <v>27000.0</v>
      </c>
      <c r="AP15" s="656">
        <v>0.25</v>
      </c>
      <c r="AQ15" s="656">
        <f>AQ1/AO15</f>
        <v>0.00462962963</v>
      </c>
      <c r="AR15" s="656">
        <f t="shared" si="13"/>
        <v>0.2453703704</v>
      </c>
      <c r="AS15" s="638">
        <f t="shared" si="14"/>
        <v>6750</v>
      </c>
      <c r="AT15" s="638">
        <f>AS15/AU1</f>
        <v>484.1023189</v>
      </c>
      <c r="AU15" s="638">
        <f t="shared" si="15"/>
        <v>55.77333333</v>
      </c>
      <c r="AV15" s="640"/>
      <c r="AW15" s="638">
        <v>20000.0</v>
      </c>
      <c r="AX15" s="656">
        <v>0.31</v>
      </c>
      <c r="AY15" s="656">
        <f>AY1/AW15</f>
        <v>0.00625</v>
      </c>
      <c r="AZ15" s="656">
        <f t="shared" si="16"/>
        <v>0.30375</v>
      </c>
      <c r="BA15" s="638">
        <f t="shared" si="17"/>
        <v>6200</v>
      </c>
      <c r="BB15" s="638">
        <f>BA15/BC1</f>
        <v>429.7597043</v>
      </c>
      <c r="BC15" s="638">
        <f t="shared" si="18"/>
        <v>46.53763441</v>
      </c>
      <c r="BD15" s="648"/>
    </row>
    <row r="16">
      <c r="A16" s="638">
        <v>33000.0</v>
      </c>
      <c r="B16" s="656">
        <v>0.233</v>
      </c>
      <c r="C16" s="656">
        <f>C1/A16</f>
        <v>0.003787878788</v>
      </c>
      <c r="D16" s="656">
        <f t="shared" si="1"/>
        <v>0.2292121212</v>
      </c>
      <c r="E16" s="638">
        <f t="shared" si="2"/>
        <v>7689</v>
      </c>
      <c r="F16" s="638">
        <f>E16/G1</f>
        <v>543.7765205</v>
      </c>
      <c r="G16" s="638">
        <f t="shared" si="3"/>
        <v>60.68669528</v>
      </c>
      <c r="H16" s="657"/>
      <c r="I16" s="638">
        <v>33000.0</v>
      </c>
      <c r="J16" s="656">
        <v>0.249</v>
      </c>
      <c r="K16" s="656">
        <f>K1/I16</f>
        <v>0.003787878788</v>
      </c>
      <c r="L16" s="656">
        <f t="shared" si="4"/>
        <v>0.2452121212</v>
      </c>
      <c r="M16" s="638">
        <f t="shared" si="5"/>
        <v>8217</v>
      </c>
      <c r="N16" s="638">
        <f>M16/O1</f>
        <v>588.4698019</v>
      </c>
      <c r="O16" s="638">
        <f t="shared" si="6"/>
        <v>56.07764391</v>
      </c>
      <c r="P16" s="657"/>
      <c r="Q16" s="638">
        <v>28000.0</v>
      </c>
      <c r="R16" s="656">
        <v>0.245</v>
      </c>
      <c r="S16" s="656">
        <f>S1/Q16</f>
        <v>0.004464285714</v>
      </c>
      <c r="T16" s="656">
        <f t="shared" si="7"/>
        <v>0.2405357143</v>
      </c>
      <c r="U16" s="638">
        <f t="shared" si="8"/>
        <v>6860</v>
      </c>
      <c r="V16" s="638">
        <f>U16/W1</f>
        <v>482.419128</v>
      </c>
      <c r="W16" s="638">
        <f t="shared" si="9"/>
        <v>58.04081633</v>
      </c>
      <c r="X16" s="658"/>
      <c r="Y16" s="638">
        <v>21000.0</v>
      </c>
      <c r="Z16" s="656">
        <v>0.4</v>
      </c>
      <c r="AA16" s="656">
        <f>AA1/Y16</f>
        <v>0.005952380952</v>
      </c>
      <c r="AB16" s="656">
        <f t="shared" si="19"/>
        <v>0.394047619</v>
      </c>
      <c r="AC16" s="638">
        <f t="shared" si="20"/>
        <v>8400</v>
      </c>
      <c r="AD16" s="638">
        <f>AC16/AE1</f>
        <v>505.7194461</v>
      </c>
      <c r="AE16" s="638">
        <f t="shared" si="21"/>
        <v>41.525</v>
      </c>
      <c r="AF16" s="658"/>
      <c r="AG16" s="638">
        <v>28000.0</v>
      </c>
      <c r="AH16" s="656">
        <v>0.245</v>
      </c>
      <c r="AI16" s="656">
        <f>AI1/AG16</f>
        <v>0.004464285714</v>
      </c>
      <c r="AJ16" s="656">
        <f t="shared" si="10"/>
        <v>0.2405357143</v>
      </c>
      <c r="AK16" s="638">
        <f t="shared" si="11"/>
        <v>6860</v>
      </c>
      <c r="AL16" s="638">
        <f>AK16/AM1</f>
        <v>478.4933736</v>
      </c>
      <c r="AM16" s="638">
        <f t="shared" si="12"/>
        <v>58.5170068</v>
      </c>
      <c r="AN16" s="640"/>
      <c r="AO16" s="638">
        <v>28000.0</v>
      </c>
      <c r="AP16" s="656">
        <v>0.2475</v>
      </c>
      <c r="AQ16" s="656">
        <f>AQ1/AO16</f>
        <v>0.004464285714</v>
      </c>
      <c r="AR16" s="656">
        <f t="shared" si="13"/>
        <v>0.2430357143</v>
      </c>
      <c r="AS16" s="638">
        <f t="shared" si="14"/>
        <v>6930</v>
      </c>
      <c r="AT16" s="638">
        <f>AS16/AU1</f>
        <v>497.0117141</v>
      </c>
      <c r="AU16" s="638">
        <f t="shared" si="15"/>
        <v>56.33670034</v>
      </c>
      <c r="AV16" s="640"/>
      <c r="AW16" s="638">
        <v>21000.0</v>
      </c>
      <c r="AX16" s="656">
        <v>0.305</v>
      </c>
      <c r="AY16" s="656">
        <f>AY1/AW16</f>
        <v>0.005952380952</v>
      </c>
      <c r="AZ16" s="656">
        <f t="shared" si="16"/>
        <v>0.299047619</v>
      </c>
      <c r="BA16" s="638">
        <f t="shared" si="17"/>
        <v>6405</v>
      </c>
      <c r="BB16" s="638">
        <f>BA16/BC1</f>
        <v>443.9695009</v>
      </c>
      <c r="BC16" s="638">
        <f t="shared" si="18"/>
        <v>47.30054645</v>
      </c>
      <c r="BD16" s="648"/>
    </row>
    <row r="17">
      <c r="A17" s="638">
        <v>34000.0</v>
      </c>
      <c r="B17" s="656">
        <v>0.232</v>
      </c>
      <c r="C17" s="656">
        <f>C1/A17</f>
        <v>0.003676470588</v>
      </c>
      <c r="D17" s="656">
        <f t="shared" si="1"/>
        <v>0.2283235294</v>
      </c>
      <c r="E17" s="638">
        <f t="shared" si="2"/>
        <v>7888</v>
      </c>
      <c r="F17" s="638">
        <f>E17/G1</f>
        <v>557.8500707</v>
      </c>
      <c r="G17" s="638">
        <f t="shared" si="3"/>
        <v>60.94827586</v>
      </c>
      <c r="H17" s="657"/>
      <c r="I17" s="638">
        <v>34000.0</v>
      </c>
      <c r="J17" s="656">
        <v>0.248</v>
      </c>
      <c r="K17" s="656">
        <f>K1/I17</f>
        <v>0.003676470588</v>
      </c>
      <c r="L17" s="656">
        <f t="shared" si="4"/>
        <v>0.2443235294</v>
      </c>
      <c r="M17" s="638">
        <f t="shared" si="5"/>
        <v>8432</v>
      </c>
      <c r="N17" s="638">
        <f>M17/O1</f>
        <v>603.8672714</v>
      </c>
      <c r="O17" s="638">
        <f t="shared" si="6"/>
        <v>56.30376344</v>
      </c>
      <c r="P17" s="657"/>
      <c r="Q17" s="638">
        <v>29000.0</v>
      </c>
      <c r="R17" s="656">
        <v>0.2425</v>
      </c>
      <c r="S17" s="656">
        <f>S1/Q17</f>
        <v>0.004310344828</v>
      </c>
      <c r="T17" s="656">
        <f t="shared" si="7"/>
        <v>0.2381896552</v>
      </c>
      <c r="U17" s="638">
        <f t="shared" si="8"/>
        <v>7032.5</v>
      </c>
      <c r="V17" s="638">
        <f>U17/W1</f>
        <v>494.5499297</v>
      </c>
      <c r="W17" s="638">
        <f t="shared" si="9"/>
        <v>58.63917526</v>
      </c>
      <c r="X17" s="658"/>
      <c r="Y17" s="638">
        <v>22000.0</v>
      </c>
      <c r="Z17" s="656">
        <v>0.38</v>
      </c>
      <c r="AA17" s="656">
        <f>AA1/Y17</f>
        <v>0.005681818182</v>
      </c>
      <c r="AB17" s="656">
        <f t="shared" si="19"/>
        <v>0.3743181818</v>
      </c>
      <c r="AC17" s="638">
        <f t="shared" si="20"/>
        <v>8360</v>
      </c>
      <c r="AD17" s="638">
        <f>AC17/AE1</f>
        <v>503.3112583</v>
      </c>
      <c r="AE17" s="638">
        <f t="shared" si="21"/>
        <v>43.71052632</v>
      </c>
      <c r="AF17" s="658"/>
      <c r="AG17" s="638">
        <v>29000.0</v>
      </c>
      <c r="AH17" s="656">
        <v>0.24</v>
      </c>
      <c r="AI17" s="656">
        <f>AI1/AG17</f>
        <v>0.004310344828</v>
      </c>
      <c r="AJ17" s="656">
        <f t="shared" si="10"/>
        <v>0.2356896552</v>
      </c>
      <c r="AK17" s="638">
        <f t="shared" si="11"/>
        <v>6960</v>
      </c>
      <c r="AL17" s="638">
        <f>AK17/AM1</f>
        <v>485.4684957</v>
      </c>
      <c r="AM17" s="638">
        <f t="shared" si="12"/>
        <v>59.73611111</v>
      </c>
      <c r="AN17" s="640"/>
      <c r="AO17" s="638">
        <v>29000.0</v>
      </c>
      <c r="AP17" s="656">
        <v>0.245</v>
      </c>
      <c r="AQ17" s="656">
        <f>AQ1/AO17</f>
        <v>0.004310344828</v>
      </c>
      <c r="AR17" s="656">
        <f t="shared" si="13"/>
        <v>0.2406896552</v>
      </c>
      <c r="AS17" s="638">
        <f t="shared" si="14"/>
        <v>7105</v>
      </c>
      <c r="AT17" s="638">
        <f>AS17/AU1</f>
        <v>509.5625149</v>
      </c>
      <c r="AU17" s="638">
        <f t="shared" si="15"/>
        <v>56.91156463</v>
      </c>
      <c r="AV17" s="640"/>
      <c r="AW17" s="638">
        <v>22000.0</v>
      </c>
      <c r="AX17" s="656">
        <v>0.3</v>
      </c>
      <c r="AY17" s="656">
        <f>AY1/AW17</f>
        <v>0.005681818182</v>
      </c>
      <c r="AZ17" s="656">
        <f t="shared" si="16"/>
        <v>0.2943181818</v>
      </c>
      <c r="BA17" s="638">
        <f t="shared" si="17"/>
        <v>6600</v>
      </c>
      <c r="BB17" s="638">
        <f>BA17/BC1</f>
        <v>457.4861368</v>
      </c>
      <c r="BC17" s="638">
        <f t="shared" si="18"/>
        <v>48.08888889</v>
      </c>
      <c r="BD17" s="648"/>
    </row>
    <row r="18">
      <c r="A18" s="638">
        <v>35000.0</v>
      </c>
      <c r="B18" s="656">
        <v>0.231</v>
      </c>
      <c r="C18" s="656">
        <f>C1/A18</f>
        <v>0.003571428571</v>
      </c>
      <c r="D18" s="656">
        <f t="shared" si="1"/>
        <v>0.2274285714</v>
      </c>
      <c r="E18" s="638">
        <f t="shared" si="2"/>
        <v>8085</v>
      </c>
      <c r="F18" s="638">
        <f>E18/G1</f>
        <v>571.7821782</v>
      </c>
      <c r="G18" s="638">
        <f t="shared" si="3"/>
        <v>61.21212121</v>
      </c>
      <c r="H18" s="657"/>
      <c r="I18" s="638">
        <v>35000.0</v>
      </c>
      <c r="J18" s="656">
        <v>0.247</v>
      </c>
      <c r="K18" s="656">
        <f>K1/I18</f>
        <v>0.003571428571</v>
      </c>
      <c r="L18" s="656">
        <f t="shared" si="4"/>
        <v>0.2434285714</v>
      </c>
      <c r="M18" s="638">
        <f t="shared" si="5"/>
        <v>8645</v>
      </c>
      <c r="N18" s="638">
        <f>M18/O1</f>
        <v>619.1215087</v>
      </c>
      <c r="O18" s="638">
        <f t="shared" si="6"/>
        <v>56.5317139</v>
      </c>
      <c r="P18" s="657"/>
      <c r="Q18" s="638">
        <v>30000.0</v>
      </c>
      <c r="R18" s="656">
        <v>0.24</v>
      </c>
      <c r="S18" s="656">
        <f>S1/Q18</f>
        <v>0.004166666667</v>
      </c>
      <c r="T18" s="656">
        <f t="shared" si="7"/>
        <v>0.2358333333</v>
      </c>
      <c r="U18" s="638">
        <f t="shared" si="8"/>
        <v>7200</v>
      </c>
      <c r="V18" s="638">
        <f>U18/W1</f>
        <v>506.3291139</v>
      </c>
      <c r="W18" s="638">
        <f t="shared" si="9"/>
        <v>59.25</v>
      </c>
      <c r="X18" s="658"/>
      <c r="Y18" s="638">
        <v>23000.0</v>
      </c>
      <c r="Z18" s="656">
        <v>0.37</v>
      </c>
      <c r="AA18" s="656">
        <f>AA1/Y18</f>
        <v>0.005434782609</v>
      </c>
      <c r="AB18" s="656">
        <f t="shared" si="19"/>
        <v>0.3645652174</v>
      </c>
      <c r="AC18" s="638">
        <f t="shared" si="20"/>
        <v>8510</v>
      </c>
      <c r="AD18" s="638">
        <f>AC18/AE1</f>
        <v>512.3419627</v>
      </c>
      <c r="AE18" s="638">
        <f t="shared" si="21"/>
        <v>44.89189189</v>
      </c>
      <c r="AF18" s="658"/>
      <c r="AG18" s="638">
        <v>30000.0</v>
      </c>
      <c r="AH18" s="656">
        <v>0.235</v>
      </c>
      <c r="AI18" s="656">
        <f>AI1/AG18</f>
        <v>0.004166666667</v>
      </c>
      <c r="AJ18" s="656">
        <f t="shared" si="10"/>
        <v>0.2308333333</v>
      </c>
      <c r="AK18" s="638">
        <f t="shared" si="11"/>
        <v>7050</v>
      </c>
      <c r="AL18" s="638">
        <f>AK18/AM1</f>
        <v>491.7461056</v>
      </c>
      <c r="AM18" s="638">
        <f t="shared" si="12"/>
        <v>61.0070922</v>
      </c>
      <c r="AN18" s="640"/>
      <c r="AO18" s="638">
        <v>30000.0</v>
      </c>
      <c r="AP18" s="656">
        <v>0.2425</v>
      </c>
      <c r="AQ18" s="656">
        <f>AQ1/AO18</f>
        <v>0.004166666667</v>
      </c>
      <c r="AR18" s="656">
        <f t="shared" si="13"/>
        <v>0.2383333333</v>
      </c>
      <c r="AS18" s="638">
        <f t="shared" si="14"/>
        <v>7275</v>
      </c>
      <c r="AT18" s="638">
        <f>AS18/AU1</f>
        <v>521.7547215</v>
      </c>
      <c r="AU18" s="638">
        <f t="shared" si="15"/>
        <v>57.49828179</v>
      </c>
      <c r="AV18" s="640"/>
      <c r="AW18" s="638">
        <v>23000.0</v>
      </c>
      <c r="AX18" s="656">
        <v>0.295</v>
      </c>
      <c r="AY18" s="656">
        <f>AY1/AW18</f>
        <v>0.005434782609</v>
      </c>
      <c r="AZ18" s="656">
        <f t="shared" si="16"/>
        <v>0.2895652174</v>
      </c>
      <c r="BA18" s="638">
        <f t="shared" si="17"/>
        <v>6785</v>
      </c>
      <c r="BB18" s="638">
        <f>BA18/BC1</f>
        <v>470.3096118</v>
      </c>
      <c r="BC18" s="638">
        <f t="shared" si="18"/>
        <v>48.9039548</v>
      </c>
      <c r="BD18" s="648"/>
    </row>
    <row r="19">
      <c r="A19" s="638">
        <v>36000.0</v>
      </c>
      <c r="B19" s="656">
        <v>0.23</v>
      </c>
      <c r="C19" s="656">
        <f>C1/A19</f>
        <v>0.003472222222</v>
      </c>
      <c r="D19" s="656">
        <f t="shared" si="1"/>
        <v>0.2265277778</v>
      </c>
      <c r="E19" s="638">
        <f t="shared" si="2"/>
        <v>8280</v>
      </c>
      <c r="F19" s="638">
        <f>E19/G1</f>
        <v>585.572843</v>
      </c>
      <c r="G19" s="638">
        <f t="shared" si="3"/>
        <v>61.47826087</v>
      </c>
      <c r="H19" s="657"/>
      <c r="I19" s="638">
        <v>36000.0</v>
      </c>
      <c r="J19" s="656">
        <v>0.246</v>
      </c>
      <c r="K19" s="656">
        <f>K1/I19</f>
        <v>0.003472222222</v>
      </c>
      <c r="L19" s="656">
        <f t="shared" si="4"/>
        <v>0.2425277778</v>
      </c>
      <c r="M19" s="638">
        <f t="shared" si="5"/>
        <v>8856</v>
      </c>
      <c r="N19" s="638">
        <f>M19/O1</f>
        <v>634.2325137</v>
      </c>
      <c r="O19" s="638">
        <f t="shared" si="6"/>
        <v>56.76151762</v>
      </c>
      <c r="P19" s="657"/>
      <c r="Q19" s="638">
        <v>31000.0</v>
      </c>
      <c r="R19" s="656">
        <v>0.2375</v>
      </c>
      <c r="S19" s="656">
        <f>S1/Q19</f>
        <v>0.004032258065</v>
      </c>
      <c r="T19" s="656">
        <f t="shared" si="7"/>
        <v>0.2334677419</v>
      </c>
      <c r="U19" s="638">
        <f t="shared" si="8"/>
        <v>7362.5</v>
      </c>
      <c r="V19" s="638">
        <f>U19/W1</f>
        <v>517.7566807</v>
      </c>
      <c r="W19" s="638">
        <f t="shared" si="9"/>
        <v>59.87368421</v>
      </c>
      <c r="X19" s="658"/>
      <c r="Y19" s="638">
        <v>24000.0</v>
      </c>
      <c r="Z19" s="656">
        <v>0.36</v>
      </c>
      <c r="AA19" s="656">
        <f>AA1/Y19</f>
        <v>0.005208333333</v>
      </c>
      <c r="AB19" s="656">
        <f t="shared" si="19"/>
        <v>0.3547916667</v>
      </c>
      <c r="AC19" s="638">
        <f t="shared" si="20"/>
        <v>8640</v>
      </c>
      <c r="AD19" s="638">
        <f>AC19/AE1</f>
        <v>520.1685731</v>
      </c>
      <c r="AE19" s="638">
        <f t="shared" si="21"/>
        <v>46.13888889</v>
      </c>
      <c r="AF19" s="658"/>
      <c r="AG19" s="638">
        <v>31000.0</v>
      </c>
      <c r="AH19" s="656">
        <v>0.2375</v>
      </c>
      <c r="AI19" s="656">
        <f>AI1/AG19</f>
        <v>0.004032258065</v>
      </c>
      <c r="AJ19" s="656">
        <f t="shared" si="10"/>
        <v>0.2334677419</v>
      </c>
      <c r="AK19" s="638">
        <f t="shared" si="11"/>
        <v>7362.5</v>
      </c>
      <c r="AL19" s="638">
        <f>AK19/AM1</f>
        <v>513.543362</v>
      </c>
      <c r="AM19" s="638">
        <f t="shared" si="12"/>
        <v>60.36491228</v>
      </c>
      <c r="AN19" s="640"/>
      <c r="AO19" s="638">
        <v>31000.0</v>
      </c>
      <c r="AP19" s="656">
        <v>0.24</v>
      </c>
      <c r="AQ19" s="656">
        <f>AQ1/AO19</f>
        <v>0.004032258065</v>
      </c>
      <c r="AR19" s="656">
        <f t="shared" si="13"/>
        <v>0.2359677419</v>
      </c>
      <c r="AS19" s="638">
        <f t="shared" si="14"/>
        <v>7440</v>
      </c>
      <c r="AT19" s="638">
        <f>AS19/AU1</f>
        <v>533.5883337</v>
      </c>
      <c r="AU19" s="638">
        <f t="shared" si="15"/>
        <v>58.09722222</v>
      </c>
      <c r="AV19" s="640"/>
      <c r="AW19" s="638">
        <v>24000.0</v>
      </c>
      <c r="AX19" s="656">
        <v>0.29</v>
      </c>
      <c r="AY19" s="656">
        <f>AY1/AW19</f>
        <v>0.005208333333</v>
      </c>
      <c r="AZ19" s="656">
        <f t="shared" si="16"/>
        <v>0.2847916667</v>
      </c>
      <c r="BA19" s="638">
        <f t="shared" si="17"/>
        <v>6960</v>
      </c>
      <c r="BB19" s="638">
        <f>BA19/BC1</f>
        <v>482.4399261</v>
      </c>
      <c r="BC19" s="638">
        <f t="shared" si="18"/>
        <v>49.74712644</v>
      </c>
      <c r="BD19" s="648"/>
    </row>
    <row r="20">
      <c r="A20" s="638">
        <v>37000.0</v>
      </c>
      <c r="B20" s="656">
        <v>0.229</v>
      </c>
      <c r="C20" s="656">
        <f>C1/A20</f>
        <v>0.003378378378</v>
      </c>
      <c r="D20" s="656">
        <f t="shared" si="1"/>
        <v>0.2256216216</v>
      </c>
      <c r="E20" s="638">
        <f t="shared" si="2"/>
        <v>8473</v>
      </c>
      <c r="F20" s="638">
        <f>E20/G1</f>
        <v>599.2220651</v>
      </c>
      <c r="G20" s="638">
        <f t="shared" si="3"/>
        <v>61.74672489</v>
      </c>
      <c r="H20" s="657"/>
      <c r="I20" s="638">
        <v>37000.0</v>
      </c>
      <c r="J20" s="656">
        <v>0.245</v>
      </c>
      <c r="K20" s="656">
        <f>K1/I20</f>
        <v>0.003378378378</v>
      </c>
      <c r="L20" s="656">
        <f t="shared" si="4"/>
        <v>0.2416216216</v>
      </c>
      <c r="M20" s="638">
        <f t="shared" si="5"/>
        <v>9065</v>
      </c>
      <c r="N20" s="638">
        <f>M20/O1</f>
        <v>649.2002865</v>
      </c>
      <c r="O20" s="638">
        <f t="shared" si="6"/>
        <v>56.99319728</v>
      </c>
      <c r="P20" s="657"/>
      <c r="Q20" s="638">
        <v>32000.0</v>
      </c>
      <c r="R20" s="656">
        <v>0.235</v>
      </c>
      <c r="S20" s="656">
        <f>S1/Q20</f>
        <v>0.00390625</v>
      </c>
      <c r="T20" s="656">
        <f t="shared" si="7"/>
        <v>0.23109375</v>
      </c>
      <c r="U20" s="638">
        <f t="shared" si="8"/>
        <v>7520</v>
      </c>
      <c r="V20" s="638">
        <f>U20/W1</f>
        <v>528.8326301</v>
      </c>
      <c r="W20" s="638">
        <f t="shared" si="9"/>
        <v>60.5106383</v>
      </c>
      <c r="X20" s="658"/>
      <c r="Y20" s="638">
        <v>25000.0</v>
      </c>
      <c r="Z20" s="656">
        <v>0.35</v>
      </c>
      <c r="AA20" s="656">
        <f>AA1/Y20</f>
        <v>0.005</v>
      </c>
      <c r="AB20" s="656">
        <f t="shared" si="19"/>
        <v>0.345</v>
      </c>
      <c r="AC20" s="638">
        <f t="shared" si="20"/>
        <v>8750</v>
      </c>
      <c r="AD20" s="638">
        <f>AC20/AE1</f>
        <v>526.7910897</v>
      </c>
      <c r="AE20" s="638">
        <f t="shared" si="21"/>
        <v>47.45714286</v>
      </c>
      <c r="AF20" s="658"/>
      <c r="AG20" s="638">
        <v>32000.0</v>
      </c>
      <c r="AH20" s="656">
        <v>0.235</v>
      </c>
      <c r="AI20" s="656">
        <f>AI1/AG20</f>
        <v>0.00390625</v>
      </c>
      <c r="AJ20" s="656">
        <f t="shared" si="10"/>
        <v>0.23109375</v>
      </c>
      <c r="AK20" s="638">
        <f t="shared" si="11"/>
        <v>7520</v>
      </c>
      <c r="AL20" s="638">
        <f>AK20/AM1</f>
        <v>524.5291793</v>
      </c>
      <c r="AM20" s="638">
        <f t="shared" si="12"/>
        <v>61.0070922</v>
      </c>
      <c r="AN20" s="640"/>
      <c r="AO20" s="638">
        <v>32000.0</v>
      </c>
      <c r="AP20" s="656">
        <v>0.2375</v>
      </c>
      <c r="AQ20" s="656">
        <f>AQ1/AO20</f>
        <v>0.00390625</v>
      </c>
      <c r="AR20" s="656">
        <f t="shared" si="13"/>
        <v>0.23359375</v>
      </c>
      <c r="AS20" s="638">
        <f t="shared" si="14"/>
        <v>7600</v>
      </c>
      <c r="AT20" s="638">
        <f>AS20/AU1</f>
        <v>545.0633517</v>
      </c>
      <c r="AU20" s="638">
        <f t="shared" si="15"/>
        <v>58.70877193</v>
      </c>
      <c r="AV20" s="640"/>
      <c r="AW20" s="638">
        <v>25000.0</v>
      </c>
      <c r="AX20" s="656">
        <v>0.285</v>
      </c>
      <c r="AY20" s="656">
        <f>AY1/AW20</f>
        <v>0.005</v>
      </c>
      <c r="AZ20" s="656">
        <f t="shared" si="16"/>
        <v>0.28</v>
      </c>
      <c r="BA20" s="638">
        <f t="shared" si="17"/>
        <v>7125</v>
      </c>
      <c r="BB20" s="638">
        <f>BA20/BC1</f>
        <v>493.8770795</v>
      </c>
      <c r="BC20" s="638">
        <f t="shared" si="18"/>
        <v>50.61988304</v>
      </c>
      <c r="BD20" s="648"/>
    </row>
    <row r="21">
      <c r="A21" s="638">
        <v>38000.0</v>
      </c>
      <c r="B21" s="656">
        <v>0.228</v>
      </c>
      <c r="C21" s="656">
        <f>C1/A21</f>
        <v>0.003289473684</v>
      </c>
      <c r="D21" s="656">
        <f t="shared" si="1"/>
        <v>0.2247105263</v>
      </c>
      <c r="E21" s="638">
        <f t="shared" si="2"/>
        <v>8664</v>
      </c>
      <c r="F21" s="638">
        <f>E21/G1</f>
        <v>612.7298444</v>
      </c>
      <c r="G21" s="638">
        <f t="shared" si="3"/>
        <v>62.01754386</v>
      </c>
      <c r="H21" s="657"/>
      <c r="I21" s="638">
        <v>38000.0</v>
      </c>
      <c r="J21" s="656">
        <v>0.244</v>
      </c>
      <c r="K21" s="656">
        <f>K1/I21</f>
        <v>0.003289473684</v>
      </c>
      <c r="L21" s="656">
        <f t="shared" si="4"/>
        <v>0.2407105263</v>
      </c>
      <c r="M21" s="638">
        <f t="shared" si="5"/>
        <v>9272</v>
      </c>
      <c r="N21" s="638">
        <f>M21/O1</f>
        <v>664.0248269</v>
      </c>
      <c r="O21" s="638">
        <f t="shared" si="6"/>
        <v>57.22677596</v>
      </c>
      <c r="P21" s="657"/>
      <c r="Q21" s="638">
        <v>33000.0</v>
      </c>
      <c r="R21" s="656">
        <v>0.2325</v>
      </c>
      <c r="S21" s="656">
        <f>S1/Q21</f>
        <v>0.003787878788</v>
      </c>
      <c r="T21" s="656">
        <f t="shared" si="7"/>
        <v>0.2287121212</v>
      </c>
      <c r="U21" s="638">
        <f t="shared" si="8"/>
        <v>7672.5</v>
      </c>
      <c r="V21" s="638">
        <f>U21/W1</f>
        <v>539.556962</v>
      </c>
      <c r="W21" s="638">
        <f t="shared" si="9"/>
        <v>61.16129032</v>
      </c>
      <c r="X21" s="658"/>
      <c r="Y21" s="638">
        <v>26000.0</v>
      </c>
      <c r="Z21" s="656">
        <v>0.34</v>
      </c>
      <c r="AA21" s="656">
        <f>AA1/Y21</f>
        <v>0.004807692308</v>
      </c>
      <c r="AB21" s="656">
        <f t="shared" si="19"/>
        <v>0.3351923077</v>
      </c>
      <c r="AC21" s="638">
        <f t="shared" si="20"/>
        <v>8840</v>
      </c>
      <c r="AD21" s="638">
        <f>AC21/AE1</f>
        <v>532.2095123</v>
      </c>
      <c r="AE21" s="638">
        <f t="shared" si="21"/>
        <v>48.85294118</v>
      </c>
      <c r="AF21" s="658"/>
      <c r="AG21" s="638">
        <v>33000.0</v>
      </c>
      <c r="AH21" s="656">
        <v>0.2325</v>
      </c>
      <c r="AI21" s="656">
        <f>AI1/AG21</f>
        <v>0.003787878788</v>
      </c>
      <c r="AJ21" s="656">
        <f t="shared" si="10"/>
        <v>0.2287121212</v>
      </c>
      <c r="AK21" s="638">
        <f t="shared" si="11"/>
        <v>7672.5</v>
      </c>
      <c r="AL21" s="638">
        <f>AK21/AM1</f>
        <v>535.1662404</v>
      </c>
      <c r="AM21" s="638">
        <f t="shared" si="12"/>
        <v>61.66308244</v>
      </c>
      <c r="AN21" s="640"/>
      <c r="AO21" s="638">
        <v>33000.0</v>
      </c>
      <c r="AP21" s="656">
        <v>0.235</v>
      </c>
      <c r="AQ21" s="656">
        <f>AQ1/AO21</f>
        <v>0.003787878788</v>
      </c>
      <c r="AR21" s="656">
        <f t="shared" si="13"/>
        <v>0.2312121212</v>
      </c>
      <c r="AS21" s="638">
        <f t="shared" si="14"/>
        <v>7755</v>
      </c>
      <c r="AT21" s="638">
        <f>AS21/AU1</f>
        <v>556.1797753</v>
      </c>
      <c r="AU21" s="638">
        <f t="shared" si="15"/>
        <v>59.33333333</v>
      </c>
      <c r="AV21" s="640"/>
      <c r="AW21" s="638">
        <v>26000.0</v>
      </c>
      <c r="AX21" s="656">
        <v>0.28</v>
      </c>
      <c r="AY21" s="656">
        <f>AY1/AW21</f>
        <v>0.004807692308</v>
      </c>
      <c r="AZ21" s="656">
        <f t="shared" si="16"/>
        <v>0.2751923077</v>
      </c>
      <c r="BA21" s="638">
        <f t="shared" si="17"/>
        <v>7280</v>
      </c>
      <c r="BB21" s="638">
        <f>BA21/BC1</f>
        <v>504.6210721</v>
      </c>
      <c r="BC21" s="638">
        <f t="shared" si="18"/>
        <v>51.52380952</v>
      </c>
      <c r="BD21" s="648"/>
    </row>
    <row r="22">
      <c r="A22" s="638">
        <v>39000.0</v>
      </c>
      <c r="B22" s="656">
        <v>0.227</v>
      </c>
      <c r="C22" s="656">
        <f>C1/A22</f>
        <v>0.003205128205</v>
      </c>
      <c r="D22" s="656">
        <f t="shared" si="1"/>
        <v>0.2237948718</v>
      </c>
      <c r="E22" s="638">
        <f t="shared" si="2"/>
        <v>8853</v>
      </c>
      <c r="F22" s="638">
        <f>E22/G1</f>
        <v>626.096181</v>
      </c>
      <c r="G22" s="638">
        <f t="shared" si="3"/>
        <v>62.2907489</v>
      </c>
      <c r="H22" s="657"/>
      <c r="I22" s="638">
        <v>39000.0</v>
      </c>
      <c r="J22" s="656">
        <v>0.243</v>
      </c>
      <c r="K22" s="656">
        <f>K1/I22</f>
        <v>0.003205128205</v>
      </c>
      <c r="L22" s="656">
        <f t="shared" si="4"/>
        <v>0.2397948718</v>
      </c>
      <c r="M22" s="638">
        <f t="shared" si="5"/>
        <v>9477</v>
      </c>
      <c r="N22" s="638">
        <f>M22/O1</f>
        <v>678.7061351</v>
      </c>
      <c r="O22" s="638">
        <f t="shared" si="6"/>
        <v>57.46227709</v>
      </c>
      <c r="P22" s="657"/>
      <c r="Q22" s="638">
        <v>34000.0</v>
      </c>
      <c r="R22" s="656">
        <v>0.23</v>
      </c>
      <c r="S22" s="656">
        <f>S1/Q22</f>
        <v>0.003676470588</v>
      </c>
      <c r="T22" s="656">
        <f t="shared" si="7"/>
        <v>0.2263235294</v>
      </c>
      <c r="U22" s="638">
        <f t="shared" si="8"/>
        <v>7820</v>
      </c>
      <c r="V22" s="638">
        <f>U22/W1</f>
        <v>549.9296765</v>
      </c>
      <c r="W22" s="638">
        <f t="shared" si="9"/>
        <v>61.82608696</v>
      </c>
      <c r="X22" s="658"/>
      <c r="Y22" s="638">
        <v>27000.0</v>
      </c>
      <c r="Z22" s="656">
        <v>0.33</v>
      </c>
      <c r="AA22" s="656">
        <f>AA1/Y22</f>
        <v>0.00462962963</v>
      </c>
      <c r="AB22" s="656">
        <f t="shared" si="19"/>
        <v>0.3253703704</v>
      </c>
      <c r="AC22" s="638">
        <f t="shared" si="20"/>
        <v>8910</v>
      </c>
      <c r="AD22" s="638">
        <f>AC22/AE1</f>
        <v>536.4238411</v>
      </c>
      <c r="AE22" s="638">
        <f t="shared" si="21"/>
        <v>50.33333333</v>
      </c>
      <c r="AF22" s="658"/>
      <c r="AG22" s="638">
        <v>34000.0</v>
      </c>
      <c r="AH22" s="656">
        <v>0.23</v>
      </c>
      <c r="AI22" s="656">
        <f>AI1/AG22</f>
        <v>0.003676470588</v>
      </c>
      <c r="AJ22" s="656">
        <f t="shared" si="10"/>
        <v>0.2263235294</v>
      </c>
      <c r="AK22" s="638">
        <f t="shared" si="11"/>
        <v>7820</v>
      </c>
      <c r="AL22" s="638">
        <f>AK22/AM1</f>
        <v>545.4545455</v>
      </c>
      <c r="AM22" s="638">
        <f t="shared" si="12"/>
        <v>62.33333333</v>
      </c>
      <c r="AN22" s="640"/>
      <c r="AO22" s="638">
        <v>34000.0</v>
      </c>
      <c r="AP22" s="656">
        <v>0.2325</v>
      </c>
      <c r="AQ22" s="656">
        <f>AQ1/AO22</f>
        <v>0.003676470588</v>
      </c>
      <c r="AR22" s="656">
        <f t="shared" si="13"/>
        <v>0.2288235294</v>
      </c>
      <c r="AS22" s="638">
        <f t="shared" si="14"/>
        <v>7905</v>
      </c>
      <c r="AT22" s="638">
        <f>AS22/AU1</f>
        <v>566.9376046</v>
      </c>
      <c r="AU22" s="638">
        <f t="shared" si="15"/>
        <v>59.97132616</v>
      </c>
      <c r="AV22" s="640"/>
      <c r="AW22" s="638">
        <v>27000.0</v>
      </c>
      <c r="AX22" s="656">
        <v>0.275</v>
      </c>
      <c r="AY22" s="656">
        <f>AY1/AW22</f>
        <v>0.00462962963</v>
      </c>
      <c r="AZ22" s="656">
        <f t="shared" si="16"/>
        <v>0.2703703704</v>
      </c>
      <c r="BA22" s="638">
        <f t="shared" si="17"/>
        <v>7425</v>
      </c>
      <c r="BB22" s="638">
        <f>BA22/BC1</f>
        <v>514.6719039</v>
      </c>
      <c r="BC22" s="638">
        <f t="shared" si="18"/>
        <v>52.46060606</v>
      </c>
      <c r="BD22" s="648"/>
    </row>
    <row r="23">
      <c r="A23" s="638">
        <v>40000.0</v>
      </c>
      <c r="B23" s="656">
        <v>0.226</v>
      </c>
      <c r="C23" s="656">
        <f>C1/A23</f>
        <v>0.003125</v>
      </c>
      <c r="D23" s="656">
        <f t="shared" si="1"/>
        <v>0.222875</v>
      </c>
      <c r="E23" s="638">
        <f t="shared" si="2"/>
        <v>9040</v>
      </c>
      <c r="F23" s="638">
        <f>E23/G1</f>
        <v>639.321075</v>
      </c>
      <c r="G23" s="638">
        <f t="shared" si="3"/>
        <v>62.56637168</v>
      </c>
      <c r="H23" s="657"/>
      <c r="I23" s="638">
        <v>40000.0</v>
      </c>
      <c r="J23" s="656">
        <v>0.242</v>
      </c>
      <c r="K23" s="656">
        <f>K1/I23</f>
        <v>0.003125</v>
      </c>
      <c r="L23" s="656">
        <f t="shared" si="4"/>
        <v>0.238875</v>
      </c>
      <c r="M23" s="638">
        <f t="shared" si="5"/>
        <v>9680</v>
      </c>
      <c r="N23" s="638">
        <f>M23/O1</f>
        <v>693.244211</v>
      </c>
      <c r="O23" s="638">
        <f t="shared" si="6"/>
        <v>57.69972452</v>
      </c>
      <c r="P23" s="657"/>
      <c r="Q23" s="638">
        <v>35000.0</v>
      </c>
      <c r="R23" s="656">
        <v>0.2275</v>
      </c>
      <c r="S23" s="656">
        <f>S1/Q23</f>
        <v>0.003571428571</v>
      </c>
      <c r="T23" s="656">
        <f t="shared" si="7"/>
        <v>0.2239285714</v>
      </c>
      <c r="U23" s="638">
        <f t="shared" si="8"/>
        <v>7962.5</v>
      </c>
      <c r="V23" s="638">
        <f>U23/W1</f>
        <v>559.9507736</v>
      </c>
      <c r="W23" s="638">
        <f t="shared" si="9"/>
        <v>62.50549451</v>
      </c>
      <c r="X23" s="658"/>
      <c r="Y23" s="638">
        <v>28000.0</v>
      </c>
      <c r="Z23" s="656">
        <v>0.32</v>
      </c>
      <c r="AA23" s="656">
        <f>AA1/Y23</f>
        <v>0.004464285714</v>
      </c>
      <c r="AB23" s="656">
        <f t="shared" si="19"/>
        <v>0.3155357143</v>
      </c>
      <c r="AC23" s="638">
        <f t="shared" si="20"/>
        <v>8960</v>
      </c>
      <c r="AD23" s="638">
        <f>AC23/AE1</f>
        <v>539.4340759</v>
      </c>
      <c r="AE23" s="638">
        <f t="shared" si="21"/>
        <v>51.90625</v>
      </c>
      <c r="AF23" s="658"/>
      <c r="AG23" s="638">
        <v>35000.0</v>
      </c>
      <c r="AH23" s="656">
        <v>0.2275</v>
      </c>
      <c r="AI23" s="656">
        <f>AI1/AG23</f>
        <v>0.003571428571</v>
      </c>
      <c r="AJ23" s="656">
        <f t="shared" si="10"/>
        <v>0.2239285714</v>
      </c>
      <c r="AK23" s="638">
        <f t="shared" si="11"/>
        <v>7962.5</v>
      </c>
      <c r="AL23" s="638">
        <f>AK23/AM1</f>
        <v>555.3940944</v>
      </c>
      <c r="AM23" s="638">
        <f t="shared" si="12"/>
        <v>63.01831502</v>
      </c>
      <c r="AN23" s="640"/>
      <c r="AO23" s="638">
        <v>35000.0</v>
      </c>
      <c r="AP23" s="656">
        <v>0.23</v>
      </c>
      <c r="AQ23" s="656">
        <f>AQ1/AO23</f>
        <v>0.003571428571</v>
      </c>
      <c r="AR23" s="656">
        <f t="shared" si="13"/>
        <v>0.2264285714</v>
      </c>
      <c r="AS23" s="638">
        <f t="shared" si="14"/>
        <v>8050</v>
      </c>
      <c r="AT23" s="638">
        <f>AS23/AU1</f>
        <v>577.3368396</v>
      </c>
      <c r="AU23" s="638">
        <f t="shared" si="15"/>
        <v>60.62318841</v>
      </c>
      <c r="AV23" s="640"/>
      <c r="AW23" s="638">
        <v>28000.0</v>
      </c>
      <c r="AX23" s="656">
        <v>0.27</v>
      </c>
      <c r="AY23" s="656">
        <f>AY1/AW23</f>
        <v>0.004464285714</v>
      </c>
      <c r="AZ23" s="656">
        <f t="shared" si="16"/>
        <v>0.2655357143</v>
      </c>
      <c r="BA23" s="638">
        <f t="shared" si="17"/>
        <v>7560</v>
      </c>
      <c r="BB23" s="638">
        <f>BA23/BC1</f>
        <v>524.0295749</v>
      </c>
      <c r="BC23" s="638">
        <f t="shared" si="18"/>
        <v>53.43209877</v>
      </c>
      <c r="BD23" s="648"/>
    </row>
    <row r="24">
      <c r="A24" s="638">
        <v>41000.0</v>
      </c>
      <c r="B24" s="656">
        <v>0.225</v>
      </c>
      <c r="C24" s="656">
        <f>C1/A24</f>
        <v>0.003048780488</v>
      </c>
      <c r="D24" s="656">
        <f t="shared" si="1"/>
        <v>0.2219512195</v>
      </c>
      <c r="E24" s="638">
        <f t="shared" si="2"/>
        <v>9225</v>
      </c>
      <c r="F24" s="638">
        <f>E24/G1</f>
        <v>652.4045262</v>
      </c>
      <c r="G24" s="638">
        <f t="shared" si="3"/>
        <v>62.84444444</v>
      </c>
      <c r="H24" s="657"/>
      <c r="I24" s="638">
        <v>41000.0</v>
      </c>
      <c r="J24" s="656">
        <v>0.241</v>
      </c>
      <c r="K24" s="656">
        <f>K1/I24</f>
        <v>0.003048780488</v>
      </c>
      <c r="L24" s="656">
        <f t="shared" si="4"/>
        <v>0.2379512195</v>
      </c>
      <c r="M24" s="638">
        <f t="shared" si="5"/>
        <v>9881</v>
      </c>
      <c r="N24" s="638">
        <f>M24/O1</f>
        <v>707.6390547</v>
      </c>
      <c r="O24" s="638">
        <f t="shared" si="6"/>
        <v>57.93914246</v>
      </c>
      <c r="P24" s="657"/>
      <c r="Q24" s="638"/>
      <c r="R24" s="638"/>
      <c r="S24" s="656"/>
      <c r="T24" s="656"/>
      <c r="U24" s="638"/>
      <c r="V24" s="638"/>
      <c r="W24" s="638"/>
      <c r="X24" s="658"/>
      <c r="Y24" s="638">
        <v>29000.0</v>
      </c>
      <c r="Z24" s="656">
        <v>0.31</v>
      </c>
      <c r="AA24" s="656">
        <f>AA1/Y24</f>
        <v>0.004310344828</v>
      </c>
      <c r="AB24" s="656">
        <f t="shared" si="19"/>
        <v>0.3056896552</v>
      </c>
      <c r="AC24" s="638">
        <f t="shared" si="20"/>
        <v>8990</v>
      </c>
      <c r="AD24" s="638">
        <f>AC24/AE1</f>
        <v>541.2402167</v>
      </c>
      <c r="AE24" s="638">
        <f t="shared" si="21"/>
        <v>53.58064516</v>
      </c>
      <c r="AF24" s="658"/>
      <c r="AG24" s="638"/>
      <c r="AH24" s="638"/>
      <c r="AI24" s="656"/>
      <c r="AJ24" s="656"/>
      <c r="AK24" s="638">
        <f t="shared" si="11"/>
        <v>0</v>
      </c>
      <c r="AL24" s="638">
        <f>AK24/AM1</f>
        <v>0</v>
      </c>
      <c r="AM24" s="638" t="str">
        <f t="shared" si="12"/>
        <v>#DIV/0!</v>
      </c>
      <c r="AN24" s="640"/>
      <c r="AO24" s="638"/>
      <c r="AP24" s="638"/>
      <c r="AQ24" s="656"/>
      <c r="AR24" s="656"/>
      <c r="AS24" s="638">
        <f t="shared" si="14"/>
        <v>0</v>
      </c>
      <c r="AT24" s="638">
        <f>AS24/AU1</f>
        <v>0</v>
      </c>
      <c r="AU24" s="638" t="str">
        <f t="shared" si="15"/>
        <v>#DIV/0!</v>
      </c>
      <c r="AV24" s="640"/>
      <c r="AW24" s="638">
        <v>29000.0</v>
      </c>
      <c r="AX24" s="656">
        <v>0.265</v>
      </c>
      <c r="AY24" s="656">
        <f>AY1/AW24</f>
        <v>0.004310344828</v>
      </c>
      <c r="AZ24" s="656">
        <f t="shared" si="16"/>
        <v>0.2606896552</v>
      </c>
      <c r="BA24" s="638">
        <f t="shared" si="17"/>
        <v>7685</v>
      </c>
      <c r="BB24" s="638">
        <f>BA24/BC1</f>
        <v>532.694085</v>
      </c>
      <c r="BC24" s="638">
        <f t="shared" si="18"/>
        <v>54.44025157</v>
      </c>
      <c r="BD24" s="648"/>
    </row>
    <row r="25">
      <c r="A25" s="638">
        <v>42000.0</v>
      </c>
      <c r="B25" s="656">
        <v>0.224</v>
      </c>
      <c r="C25" s="656">
        <f>C1/A25</f>
        <v>0.002976190476</v>
      </c>
      <c r="D25" s="656">
        <f t="shared" si="1"/>
        <v>0.2210238095</v>
      </c>
      <c r="E25" s="638">
        <f t="shared" si="2"/>
        <v>9408</v>
      </c>
      <c r="F25" s="638">
        <f>E25/G1</f>
        <v>665.3465347</v>
      </c>
      <c r="G25" s="638">
        <f t="shared" si="3"/>
        <v>63.125</v>
      </c>
      <c r="H25" s="657"/>
      <c r="I25" s="638">
        <v>42000.0</v>
      </c>
      <c r="J25" s="656">
        <v>0.24</v>
      </c>
      <c r="K25" s="656">
        <f>K1/I25</f>
        <v>0.002976190476</v>
      </c>
      <c r="L25" s="656">
        <f t="shared" si="4"/>
        <v>0.2370238095</v>
      </c>
      <c r="M25" s="638">
        <f t="shared" si="5"/>
        <v>10080</v>
      </c>
      <c r="N25" s="638">
        <f>M25/O1</f>
        <v>721.890666</v>
      </c>
      <c r="O25" s="638">
        <f t="shared" si="6"/>
        <v>58.18055556</v>
      </c>
      <c r="P25" s="657"/>
      <c r="Q25" s="638"/>
      <c r="R25" s="638"/>
      <c r="S25" s="656"/>
      <c r="T25" s="656"/>
      <c r="U25" s="638"/>
      <c r="V25" s="638"/>
      <c r="W25" s="638"/>
      <c r="X25" s="658"/>
      <c r="Y25" s="638">
        <v>30000.0</v>
      </c>
      <c r="Z25" s="656">
        <v>0.3</v>
      </c>
      <c r="AA25" s="656">
        <f>AA1/Y25</f>
        <v>0.004166666667</v>
      </c>
      <c r="AB25" s="656">
        <f t="shared" si="19"/>
        <v>0.2958333333</v>
      </c>
      <c r="AC25" s="638">
        <f t="shared" si="20"/>
        <v>9000</v>
      </c>
      <c r="AD25" s="638">
        <f>AC25/AE1</f>
        <v>541.8422637</v>
      </c>
      <c r="AE25" s="638">
        <f t="shared" si="21"/>
        <v>55.36666667</v>
      </c>
      <c r="AF25" s="658"/>
      <c r="AG25" s="638"/>
      <c r="AH25" s="638"/>
      <c r="AI25" s="656"/>
      <c r="AJ25" s="656"/>
      <c r="AK25" s="638">
        <f t="shared" si="11"/>
        <v>0</v>
      </c>
      <c r="AL25" s="638">
        <f>AK25/AM1</f>
        <v>0</v>
      </c>
      <c r="AM25" s="638" t="str">
        <f t="shared" si="12"/>
        <v>#DIV/0!</v>
      </c>
      <c r="AN25" s="640"/>
      <c r="AO25" s="638"/>
      <c r="AP25" s="638"/>
      <c r="AQ25" s="656"/>
      <c r="AR25" s="656"/>
      <c r="AS25" s="638">
        <f t="shared" si="14"/>
        <v>0</v>
      </c>
      <c r="AT25" s="638">
        <f>AS25/AU1</f>
        <v>0</v>
      </c>
      <c r="AU25" s="638" t="str">
        <f t="shared" si="15"/>
        <v>#DIV/0!</v>
      </c>
      <c r="AV25" s="640"/>
      <c r="AW25" s="638">
        <v>30000.0</v>
      </c>
      <c r="AX25" s="656">
        <v>0.26</v>
      </c>
      <c r="AY25" s="656">
        <f>AY1/AW25</f>
        <v>0.004166666667</v>
      </c>
      <c r="AZ25" s="656">
        <f t="shared" si="16"/>
        <v>0.2558333333</v>
      </c>
      <c r="BA25" s="638">
        <f t="shared" si="17"/>
        <v>7800</v>
      </c>
      <c r="BB25" s="638">
        <f>BA25/BC1</f>
        <v>540.6654344</v>
      </c>
      <c r="BC25" s="638">
        <f t="shared" si="18"/>
        <v>55.48717949</v>
      </c>
      <c r="BD25" s="648"/>
    </row>
    <row r="26">
      <c r="A26" s="638">
        <v>43000.0</v>
      </c>
      <c r="B26" s="656">
        <v>0.223</v>
      </c>
      <c r="C26" s="656">
        <f>C1/A26</f>
        <v>0.002906976744</v>
      </c>
      <c r="D26" s="656">
        <f t="shared" si="1"/>
        <v>0.2200930233</v>
      </c>
      <c r="E26" s="638">
        <f t="shared" si="2"/>
        <v>9589</v>
      </c>
      <c r="F26" s="638">
        <f>E26/G1</f>
        <v>678.1471004</v>
      </c>
      <c r="G26" s="638">
        <f t="shared" si="3"/>
        <v>63.40807175</v>
      </c>
      <c r="H26" s="657"/>
      <c r="I26" s="638">
        <v>43000.0</v>
      </c>
      <c r="J26" s="656">
        <v>0.239</v>
      </c>
      <c r="K26" s="656">
        <f>K1/I26</f>
        <v>0.002906976744</v>
      </c>
      <c r="L26" s="656">
        <f t="shared" si="4"/>
        <v>0.2360930233</v>
      </c>
      <c r="M26" s="638">
        <f t="shared" si="5"/>
        <v>10277</v>
      </c>
      <c r="N26" s="638">
        <f>M26/O1</f>
        <v>735.9990451</v>
      </c>
      <c r="O26" s="638">
        <f t="shared" si="6"/>
        <v>58.42398884</v>
      </c>
      <c r="P26" s="657"/>
      <c r="Q26" s="638"/>
      <c r="R26" s="638"/>
      <c r="S26" s="656"/>
      <c r="T26" s="656"/>
      <c r="U26" s="638"/>
      <c r="V26" s="638"/>
      <c r="W26" s="638"/>
      <c r="X26" s="658"/>
      <c r="Y26" s="638">
        <v>31000.0</v>
      </c>
      <c r="Z26" s="656">
        <v>0.295</v>
      </c>
      <c r="AA26" s="656">
        <f>AA1/Y26</f>
        <v>0.004032258065</v>
      </c>
      <c r="AB26" s="656">
        <f t="shared" si="19"/>
        <v>0.2909677419</v>
      </c>
      <c r="AC26" s="638">
        <f t="shared" si="20"/>
        <v>9145</v>
      </c>
      <c r="AD26" s="638">
        <f>AC26/AE1</f>
        <v>550.5719446</v>
      </c>
      <c r="AE26" s="638">
        <f t="shared" si="21"/>
        <v>56.30508475</v>
      </c>
      <c r="AF26" s="658"/>
      <c r="AG26" s="638"/>
      <c r="AH26" s="638"/>
      <c r="AI26" s="656"/>
      <c r="AJ26" s="656"/>
      <c r="AK26" s="638">
        <f t="shared" si="11"/>
        <v>0</v>
      </c>
      <c r="AL26" s="638">
        <f>AK26/AM1</f>
        <v>0</v>
      </c>
      <c r="AM26" s="638" t="str">
        <f t="shared" si="12"/>
        <v>#DIV/0!</v>
      </c>
      <c r="AN26" s="640"/>
      <c r="AO26" s="638"/>
      <c r="AP26" s="638"/>
      <c r="AQ26" s="656"/>
      <c r="AR26" s="656"/>
      <c r="AS26" s="638">
        <f t="shared" si="14"/>
        <v>0</v>
      </c>
      <c r="AT26" s="638">
        <f>AS26/AU1</f>
        <v>0</v>
      </c>
      <c r="AU26" s="638" t="str">
        <f t="shared" si="15"/>
        <v>#DIV/0!</v>
      </c>
      <c r="AV26" s="640"/>
      <c r="AW26" s="638">
        <v>31000.0</v>
      </c>
      <c r="AX26" s="656">
        <v>0.255</v>
      </c>
      <c r="AY26" s="656">
        <f>AY1/AW26</f>
        <v>0.004032258065</v>
      </c>
      <c r="AZ26" s="656">
        <f t="shared" si="16"/>
        <v>0.2509677419</v>
      </c>
      <c r="BA26" s="638">
        <f t="shared" si="17"/>
        <v>7905</v>
      </c>
      <c r="BB26" s="638">
        <f>BA26/BC1</f>
        <v>547.9436229</v>
      </c>
      <c r="BC26" s="638">
        <f t="shared" si="18"/>
        <v>56.5751634</v>
      </c>
      <c r="BD26" s="648"/>
    </row>
    <row r="27">
      <c r="A27" s="638">
        <v>44000.0</v>
      </c>
      <c r="B27" s="656">
        <v>0.222</v>
      </c>
      <c r="C27" s="656">
        <f>C1/A27</f>
        <v>0.002840909091</v>
      </c>
      <c r="D27" s="656">
        <f t="shared" si="1"/>
        <v>0.2191590909</v>
      </c>
      <c r="E27" s="638">
        <f t="shared" si="2"/>
        <v>9768</v>
      </c>
      <c r="F27" s="638">
        <f>E27/G1</f>
        <v>690.8062235</v>
      </c>
      <c r="G27" s="638">
        <f t="shared" si="3"/>
        <v>63.69369369</v>
      </c>
      <c r="H27" s="657"/>
      <c r="I27" s="638">
        <v>44000.0</v>
      </c>
      <c r="J27" s="656">
        <v>0.238</v>
      </c>
      <c r="K27" s="656">
        <f>K1/I27</f>
        <v>0.002840909091</v>
      </c>
      <c r="L27" s="656">
        <f t="shared" si="4"/>
        <v>0.2351590909</v>
      </c>
      <c r="M27" s="638">
        <f t="shared" si="5"/>
        <v>10472</v>
      </c>
      <c r="N27" s="638">
        <f>M27/O1</f>
        <v>749.9641919</v>
      </c>
      <c r="O27" s="638">
        <f t="shared" si="6"/>
        <v>58.66946779</v>
      </c>
      <c r="P27" s="657"/>
      <c r="Q27" s="638"/>
      <c r="R27" s="638"/>
      <c r="S27" s="656"/>
      <c r="T27" s="656"/>
      <c r="U27" s="638"/>
      <c r="V27" s="638"/>
      <c r="W27" s="638"/>
      <c r="X27" s="658"/>
      <c r="Y27" s="638">
        <v>32000.0</v>
      </c>
      <c r="Z27" s="656">
        <v>0.29</v>
      </c>
      <c r="AA27" s="656">
        <f>AA1/Y27</f>
        <v>0.00390625</v>
      </c>
      <c r="AB27" s="656">
        <f t="shared" si="19"/>
        <v>0.28609375</v>
      </c>
      <c r="AC27" s="638">
        <f t="shared" si="20"/>
        <v>9280</v>
      </c>
      <c r="AD27" s="638">
        <f>AC27/AE1</f>
        <v>558.6995786</v>
      </c>
      <c r="AE27" s="638">
        <f t="shared" si="21"/>
        <v>57.27586207</v>
      </c>
      <c r="AF27" s="658"/>
      <c r="AG27" s="638"/>
      <c r="AH27" s="638"/>
      <c r="AI27" s="656"/>
      <c r="AJ27" s="656"/>
      <c r="AK27" s="638">
        <f t="shared" si="11"/>
        <v>0</v>
      </c>
      <c r="AL27" s="638">
        <f>AK27/AM1</f>
        <v>0</v>
      </c>
      <c r="AM27" s="638" t="str">
        <f t="shared" si="12"/>
        <v>#DIV/0!</v>
      </c>
      <c r="AN27" s="640"/>
      <c r="AO27" s="638"/>
      <c r="AP27" s="638"/>
      <c r="AQ27" s="656"/>
      <c r="AR27" s="656"/>
      <c r="AS27" s="638">
        <f t="shared" si="14"/>
        <v>0</v>
      </c>
      <c r="AT27" s="638">
        <f>AS27/AU1</f>
        <v>0</v>
      </c>
      <c r="AU27" s="638" t="str">
        <f t="shared" si="15"/>
        <v>#DIV/0!</v>
      </c>
      <c r="AV27" s="640"/>
      <c r="AW27" s="638">
        <v>32000.0</v>
      </c>
      <c r="AX27" s="656">
        <v>0.25</v>
      </c>
      <c r="AY27" s="656">
        <f>AY1/AW27</f>
        <v>0.00390625</v>
      </c>
      <c r="AZ27" s="656">
        <f t="shared" si="16"/>
        <v>0.24609375</v>
      </c>
      <c r="BA27" s="638">
        <f t="shared" si="17"/>
        <v>8000</v>
      </c>
      <c r="BB27" s="638">
        <f>BA27/BC1</f>
        <v>554.5286506</v>
      </c>
      <c r="BC27" s="638">
        <f t="shared" si="18"/>
        <v>57.70666667</v>
      </c>
      <c r="BD27" s="648"/>
    </row>
    <row r="28">
      <c r="A28" s="638">
        <v>45000.0</v>
      </c>
      <c r="B28" s="656">
        <v>0.221</v>
      </c>
      <c r="C28" s="656">
        <f>C1/A28</f>
        <v>0.002777777778</v>
      </c>
      <c r="D28" s="656">
        <f t="shared" si="1"/>
        <v>0.2182222222</v>
      </c>
      <c r="E28" s="638">
        <f t="shared" si="2"/>
        <v>9945</v>
      </c>
      <c r="F28" s="638">
        <f>E28/G1</f>
        <v>703.3239038</v>
      </c>
      <c r="G28" s="638">
        <f t="shared" si="3"/>
        <v>63.98190045</v>
      </c>
      <c r="H28" s="657"/>
      <c r="I28" s="638">
        <v>45000.0</v>
      </c>
      <c r="J28" s="656">
        <v>0.237</v>
      </c>
      <c r="K28" s="656">
        <f>K1/I28</f>
        <v>0.002777777778</v>
      </c>
      <c r="L28" s="656">
        <f t="shared" si="4"/>
        <v>0.2342222222</v>
      </c>
      <c r="M28" s="638">
        <f t="shared" si="5"/>
        <v>10665</v>
      </c>
      <c r="N28" s="638">
        <f>M28/O1</f>
        <v>763.7861065</v>
      </c>
      <c r="O28" s="638">
        <f t="shared" si="6"/>
        <v>58.91701828</v>
      </c>
      <c r="P28" s="657"/>
      <c r="Q28" s="638"/>
      <c r="R28" s="638"/>
      <c r="S28" s="656"/>
      <c r="T28" s="656"/>
      <c r="U28" s="638"/>
      <c r="V28" s="638"/>
      <c r="W28" s="638"/>
      <c r="X28" s="658"/>
      <c r="Y28" s="638">
        <v>33000.0</v>
      </c>
      <c r="Z28" s="656">
        <v>0.285</v>
      </c>
      <c r="AA28" s="656">
        <f>AA1/Y28</f>
        <v>0.003787878788</v>
      </c>
      <c r="AB28" s="656">
        <f t="shared" si="19"/>
        <v>0.2812121212</v>
      </c>
      <c r="AC28" s="638">
        <f t="shared" si="20"/>
        <v>9405</v>
      </c>
      <c r="AD28" s="638">
        <f>AC28/AE1</f>
        <v>566.2251656</v>
      </c>
      <c r="AE28" s="638">
        <f t="shared" si="21"/>
        <v>58.28070175</v>
      </c>
      <c r="AF28" s="658"/>
      <c r="AG28" s="638"/>
      <c r="AH28" s="638"/>
      <c r="AI28" s="656"/>
      <c r="AJ28" s="656"/>
      <c r="AK28" s="638">
        <f t="shared" si="11"/>
        <v>0</v>
      </c>
      <c r="AL28" s="638">
        <f>AK28/AM1</f>
        <v>0</v>
      </c>
      <c r="AM28" s="638" t="str">
        <f t="shared" si="12"/>
        <v>#DIV/0!</v>
      </c>
      <c r="AN28" s="640"/>
      <c r="AO28" s="638"/>
      <c r="AP28" s="638"/>
      <c r="AQ28" s="656"/>
      <c r="AR28" s="656"/>
      <c r="AS28" s="638">
        <f t="shared" si="14"/>
        <v>0</v>
      </c>
      <c r="AT28" s="638">
        <f>AS28/AU1</f>
        <v>0</v>
      </c>
      <c r="AU28" s="638" t="str">
        <f t="shared" si="15"/>
        <v>#DIV/0!</v>
      </c>
      <c r="AV28" s="640"/>
      <c r="AW28" s="638">
        <v>33000.0</v>
      </c>
      <c r="AX28" s="656">
        <v>0.245</v>
      </c>
      <c r="AY28" s="656">
        <f>AY1/AW28</f>
        <v>0.003787878788</v>
      </c>
      <c r="AZ28" s="656">
        <f t="shared" si="16"/>
        <v>0.2412121212</v>
      </c>
      <c r="BA28" s="638">
        <f t="shared" si="17"/>
        <v>8085</v>
      </c>
      <c r="BB28" s="638">
        <f>BA28/BC1</f>
        <v>560.4205176</v>
      </c>
      <c r="BC28" s="638">
        <f t="shared" si="18"/>
        <v>58.88435374</v>
      </c>
      <c r="BD28" s="648"/>
    </row>
    <row r="29">
      <c r="A29" s="638">
        <v>46000.0</v>
      </c>
      <c r="B29" s="656">
        <v>0.22</v>
      </c>
      <c r="C29" s="656">
        <f>C1/A29</f>
        <v>0.002717391304</v>
      </c>
      <c r="D29" s="656">
        <f t="shared" si="1"/>
        <v>0.2172826087</v>
      </c>
      <c r="E29" s="638">
        <f t="shared" si="2"/>
        <v>10120</v>
      </c>
      <c r="F29" s="638">
        <f>E29/G1</f>
        <v>715.7001414</v>
      </c>
      <c r="G29" s="638">
        <f t="shared" si="3"/>
        <v>64.27272727</v>
      </c>
      <c r="H29" s="657"/>
      <c r="I29" s="638">
        <v>46000.0</v>
      </c>
      <c r="J29" s="656">
        <v>0.236</v>
      </c>
      <c r="K29" s="656">
        <f>K1/I29</f>
        <v>0.002717391304</v>
      </c>
      <c r="L29" s="656">
        <f t="shared" si="4"/>
        <v>0.2332826087</v>
      </c>
      <c r="M29" s="638">
        <f t="shared" si="5"/>
        <v>10856</v>
      </c>
      <c r="N29" s="638">
        <f>M29/O1</f>
        <v>777.4647887</v>
      </c>
      <c r="O29" s="638">
        <f t="shared" si="6"/>
        <v>59.16666667</v>
      </c>
      <c r="P29" s="657"/>
      <c r="Q29" s="638"/>
      <c r="R29" s="638"/>
      <c r="S29" s="656"/>
      <c r="T29" s="656"/>
      <c r="U29" s="638"/>
      <c r="V29" s="638"/>
      <c r="W29" s="638"/>
      <c r="X29" s="658"/>
      <c r="Y29" s="638">
        <v>34000.0</v>
      </c>
      <c r="Z29" s="656">
        <v>0.2825</v>
      </c>
      <c r="AA29" s="656">
        <f>AA1/Y29</f>
        <v>0.003676470588</v>
      </c>
      <c r="AB29" s="656">
        <f t="shared" si="19"/>
        <v>0.2788235294</v>
      </c>
      <c r="AC29" s="638">
        <f t="shared" si="20"/>
        <v>9605</v>
      </c>
      <c r="AD29" s="638">
        <f>AC29/AE1</f>
        <v>578.2661048</v>
      </c>
      <c r="AE29" s="638">
        <f t="shared" si="21"/>
        <v>58.79646018</v>
      </c>
      <c r="AF29" s="658"/>
      <c r="AG29" s="638"/>
      <c r="AH29" s="638"/>
      <c r="AI29" s="656"/>
      <c r="AJ29" s="656"/>
      <c r="AK29" s="638">
        <f t="shared" si="11"/>
        <v>0</v>
      </c>
      <c r="AL29" s="638">
        <f>AK29/AM1</f>
        <v>0</v>
      </c>
      <c r="AM29" s="638" t="str">
        <f t="shared" si="12"/>
        <v>#DIV/0!</v>
      </c>
      <c r="AN29" s="640"/>
      <c r="AO29" s="638"/>
      <c r="AP29" s="638"/>
      <c r="AQ29" s="656"/>
      <c r="AR29" s="656"/>
      <c r="AS29" s="638">
        <f t="shared" si="14"/>
        <v>0</v>
      </c>
      <c r="AT29" s="638">
        <f>AS29/AU1</f>
        <v>0</v>
      </c>
      <c r="AU29" s="638" t="str">
        <f t="shared" si="15"/>
        <v>#DIV/0!</v>
      </c>
      <c r="AV29" s="640"/>
      <c r="AW29" s="638">
        <v>34000.0</v>
      </c>
      <c r="AX29" s="656">
        <v>0.24</v>
      </c>
      <c r="AY29" s="656">
        <f>AY1/AW29</f>
        <v>0.003676470588</v>
      </c>
      <c r="AZ29" s="656">
        <f t="shared" si="16"/>
        <v>0.2363235294</v>
      </c>
      <c r="BA29" s="638">
        <f t="shared" si="17"/>
        <v>8160</v>
      </c>
      <c r="BB29" s="638">
        <f>BA29/BC1</f>
        <v>565.6192237</v>
      </c>
      <c r="BC29" s="638">
        <f t="shared" si="18"/>
        <v>60.11111111</v>
      </c>
      <c r="BD29" s="648"/>
    </row>
    <row r="30">
      <c r="A30" s="638">
        <v>47000.0</v>
      </c>
      <c r="B30" s="656">
        <v>0.219</v>
      </c>
      <c r="C30" s="656">
        <f>C1/A30</f>
        <v>0.002659574468</v>
      </c>
      <c r="D30" s="656">
        <f t="shared" si="1"/>
        <v>0.2163404255</v>
      </c>
      <c r="E30" s="638">
        <f t="shared" si="2"/>
        <v>10293</v>
      </c>
      <c r="F30" s="638">
        <f>E30/G1</f>
        <v>727.9349364</v>
      </c>
      <c r="G30" s="638">
        <f t="shared" si="3"/>
        <v>64.56621005</v>
      </c>
      <c r="H30" s="657"/>
      <c r="I30" s="638">
        <v>47000.0</v>
      </c>
      <c r="J30" s="656">
        <v>0.235</v>
      </c>
      <c r="K30" s="656">
        <f>K1/I30</f>
        <v>0.002659574468</v>
      </c>
      <c r="L30" s="656">
        <f t="shared" si="4"/>
        <v>0.2323404255</v>
      </c>
      <c r="M30" s="638">
        <f t="shared" si="5"/>
        <v>11045</v>
      </c>
      <c r="N30" s="638">
        <f>M30/O1</f>
        <v>791.0002387</v>
      </c>
      <c r="O30" s="638">
        <f t="shared" si="6"/>
        <v>59.41843972</v>
      </c>
      <c r="P30" s="657"/>
      <c r="Q30" s="638"/>
      <c r="R30" s="638"/>
      <c r="S30" s="656"/>
      <c r="T30" s="656"/>
      <c r="U30" s="638"/>
      <c r="V30" s="638"/>
      <c r="W30" s="638"/>
      <c r="X30" s="658"/>
      <c r="Y30" s="638">
        <v>35000.0</v>
      </c>
      <c r="Z30" s="656">
        <v>0.28</v>
      </c>
      <c r="AA30" s="656">
        <f>AA1/Y30</f>
        <v>0.003571428571</v>
      </c>
      <c r="AB30" s="656">
        <f t="shared" si="19"/>
        <v>0.2764285714</v>
      </c>
      <c r="AC30" s="638">
        <f t="shared" si="20"/>
        <v>9800</v>
      </c>
      <c r="AD30" s="638">
        <f>AC30/AE1</f>
        <v>590.0060205</v>
      </c>
      <c r="AE30" s="638">
        <f t="shared" si="21"/>
        <v>59.32142857</v>
      </c>
      <c r="AF30" s="658"/>
      <c r="AG30" s="638"/>
      <c r="AH30" s="638"/>
      <c r="AI30" s="656"/>
      <c r="AJ30" s="656"/>
      <c r="AK30" s="638">
        <f t="shared" si="11"/>
        <v>0</v>
      </c>
      <c r="AL30" s="638">
        <f>AK30/AM1</f>
        <v>0</v>
      </c>
      <c r="AM30" s="638" t="str">
        <f t="shared" si="12"/>
        <v>#DIV/0!</v>
      </c>
      <c r="AN30" s="640"/>
      <c r="AO30" s="638"/>
      <c r="AP30" s="638"/>
      <c r="AQ30" s="656"/>
      <c r="AR30" s="656"/>
      <c r="AS30" s="638">
        <f t="shared" si="14"/>
        <v>0</v>
      </c>
      <c r="AT30" s="638">
        <f>AS30/AU1</f>
        <v>0</v>
      </c>
      <c r="AU30" s="638" t="str">
        <f t="shared" si="15"/>
        <v>#DIV/0!</v>
      </c>
      <c r="AV30" s="640"/>
      <c r="AW30" s="638">
        <v>35000.0</v>
      </c>
      <c r="AX30" s="656">
        <v>0.235</v>
      </c>
      <c r="AY30" s="656">
        <f>AY1/AW30</f>
        <v>0.003571428571</v>
      </c>
      <c r="AZ30" s="656">
        <f t="shared" si="16"/>
        <v>0.2314285714</v>
      </c>
      <c r="BA30" s="638">
        <f t="shared" si="17"/>
        <v>8225</v>
      </c>
      <c r="BB30" s="638">
        <f>BA30/BC1</f>
        <v>570.1247689</v>
      </c>
      <c r="BC30" s="638">
        <f t="shared" si="18"/>
        <v>61.39007092</v>
      </c>
      <c r="BD30" s="648"/>
    </row>
    <row r="31">
      <c r="A31" s="638">
        <v>48000.0</v>
      </c>
      <c r="B31" s="656">
        <v>0.218</v>
      </c>
      <c r="C31" s="656">
        <f>C1/A31</f>
        <v>0.002604166667</v>
      </c>
      <c r="D31" s="656">
        <f t="shared" si="1"/>
        <v>0.2153958333</v>
      </c>
      <c r="E31" s="638">
        <f t="shared" si="2"/>
        <v>10464</v>
      </c>
      <c r="F31" s="638">
        <f>E31/G1</f>
        <v>740.0282885</v>
      </c>
      <c r="G31" s="638">
        <f t="shared" si="3"/>
        <v>64.86238532</v>
      </c>
      <c r="H31" s="657"/>
      <c r="I31" s="638">
        <v>48000.0</v>
      </c>
      <c r="J31" s="656">
        <v>0.234</v>
      </c>
      <c r="K31" s="656">
        <f>K1/I31</f>
        <v>0.002604166667</v>
      </c>
      <c r="L31" s="656">
        <f t="shared" si="4"/>
        <v>0.2313958333</v>
      </c>
      <c r="M31" s="638">
        <f t="shared" si="5"/>
        <v>11232</v>
      </c>
      <c r="N31" s="638">
        <f>M31/O1</f>
        <v>804.3924564</v>
      </c>
      <c r="O31" s="638">
        <f t="shared" si="6"/>
        <v>59.67236467</v>
      </c>
      <c r="P31" s="657"/>
      <c r="Q31" s="638"/>
      <c r="R31" s="638"/>
      <c r="S31" s="656"/>
      <c r="T31" s="656"/>
      <c r="U31" s="638"/>
      <c r="V31" s="638"/>
      <c r="W31" s="638"/>
      <c r="X31" s="658"/>
      <c r="Y31" s="638">
        <v>36000.0</v>
      </c>
      <c r="Z31" s="656">
        <v>0.2775</v>
      </c>
      <c r="AA31" s="656">
        <f>AA1/Y31</f>
        <v>0.003472222222</v>
      </c>
      <c r="AB31" s="656">
        <f t="shared" si="19"/>
        <v>0.2740277778</v>
      </c>
      <c r="AC31" s="638">
        <f t="shared" si="20"/>
        <v>9990</v>
      </c>
      <c r="AD31" s="638">
        <f>AC31/AE1</f>
        <v>601.4449127</v>
      </c>
      <c r="AE31" s="638">
        <f t="shared" si="21"/>
        <v>59.85585586</v>
      </c>
      <c r="AF31" s="658"/>
      <c r="AG31" s="638"/>
      <c r="AH31" s="638"/>
      <c r="AI31" s="656"/>
      <c r="AJ31" s="656"/>
      <c r="AK31" s="638">
        <f t="shared" si="11"/>
        <v>0</v>
      </c>
      <c r="AL31" s="638">
        <f>AK31/AM1</f>
        <v>0</v>
      </c>
      <c r="AM31" s="638" t="str">
        <f t="shared" si="12"/>
        <v>#DIV/0!</v>
      </c>
      <c r="AN31" s="640"/>
      <c r="AO31" s="638"/>
      <c r="AP31" s="638"/>
      <c r="AQ31" s="656"/>
      <c r="AR31" s="656"/>
      <c r="AS31" s="638">
        <f t="shared" si="14"/>
        <v>0</v>
      </c>
      <c r="AT31" s="638">
        <f>AS31/AU1</f>
        <v>0</v>
      </c>
      <c r="AU31" s="638" t="str">
        <f t="shared" si="15"/>
        <v>#DIV/0!</v>
      </c>
      <c r="AV31" s="640"/>
      <c r="AW31" s="638"/>
      <c r="AX31" s="638"/>
      <c r="AY31" s="656"/>
      <c r="AZ31" s="656"/>
      <c r="BA31" s="638">
        <f t="shared" si="17"/>
        <v>0</v>
      </c>
      <c r="BB31" s="638">
        <f>BA31/BC1</f>
        <v>0</v>
      </c>
      <c r="BC31" s="638" t="str">
        <f t="shared" si="18"/>
        <v>#DIV/0!</v>
      </c>
      <c r="BD31" s="648"/>
    </row>
    <row r="32">
      <c r="A32" s="638">
        <v>49000.0</v>
      </c>
      <c r="B32" s="656">
        <v>0.217</v>
      </c>
      <c r="C32" s="656">
        <f>C1/A32</f>
        <v>0.002551020408</v>
      </c>
      <c r="D32" s="656">
        <f t="shared" si="1"/>
        <v>0.2144489796</v>
      </c>
      <c r="E32" s="638">
        <f t="shared" si="2"/>
        <v>10633</v>
      </c>
      <c r="F32" s="638">
        <f>E32/G1</f>
        <v>751.980198</v>
      </c>
      <c r="G32" s="638">
        <f t="shared" si="3"/>
        <v>65.16129032</v>
      </c>
      <c r="H32" s="657"/>
      <c r="I32" s="638">
        <v>49000.0</v>
      </c>
      <c r="J32" s="656">
        <v>0.233</v>
      </c>
      <c r="K32" s="656">
        <f>K1/I32</f>
        <v>0.002551020408</v>
      </c>
      <c r="L32" s="656">
        <f t="shared" si="4"/>
        <v>0.2304489796</v>
      </c>
      <c r="M32" s="638">
        <f t="shared" si="5"/>
        <v>11417</v>
      </c>
      <c r="N32" s="638">
        <f>M32/O1</f>
        <v>817.6414419</v>
      </c>
      <c r="O32" s="638">
        <f t="shared" si="6"/>
        <v>59.92846924</v>
      </c>
      <c r="P32" s="657"/>
      <c r="Q32" s="638"/>
      <c r="R32" s="638"/>
      <c r="S32" s="656"/>
      <c r="T32" s="656"/>
      <c r="U32" s="638"/>
      <c r="V32" s="638"/>
      <c r="W32" s="638"/>
      <c r="X32" s="658"/>
      <c r="Y32" s="638">
        <v>37000.0</v>
      </c>
      <c r="Z32" s="656">
        <v>0.275</v>
      </c>
      <c r="AA32" s="656">
        <f>AA1/Y32</f>
        <v>0.003378378378</v>
      </c>
      <c r="AB32" s="656">
        <f t="shared" si="19"/>
        <v>0.2716216216</v>
      </c>
      <c r="AC32" s="638">
        <f t="shared" si="20"/>
        <v>10175</v>
      </c>
      <c r="AD32" s="638">
        <f>AC32/AE1</f>
        <v>612.5827815</v>
      </c>
      <c r="AE32" s="638">
        <f t="shared" si="21"/>
        <v>60.4</v>
      </c>
      <c r="AF32" s="658"/>
      <c r="AG32" s="638"/>
      <c r="AH32" s="638"/>
      <c r="AI32" s="656"/>
      <c r="AJ32" s="656"/>
      <c r="AK32" s="638">
        <f t="shared" si="11"/>
        <v>0</v>
      </c>
      <c r="AL32" s="638">
        <f>AK32/AM1</f>
        <v>0</v>
      </c>
      <c r="AM32" s="638" t="str">
        <f t="shared" si="12"/>
        <v>#DIV/0!</v>
      </c>
      <c r="AN32" s="640"/>
      <c r="AO32" s="638"/>
      <c r="AP32" s="638"/>
      <c r="AQ32" s="656"/>
      <c r="AR32" s="656"/>
      <c r="AS32" s="638">
        <f t="shared" si="14"/>
        <v>0</v>
      </c>
      <c r="AT32" s="638">
        <f>AS32/AU1</f>
        <v>0</v>
      </c>
      <c r="AU32" s="638" t="str">
        <f t="shared" si="15"/>
        <v>#DIV/0!</v>
      </c>
      <c r="AV32" s="640"/>
      <c r="AW32" s="638"/>
      <c r="AX32" s="638"/>
      <c r="AY32" s="656"/>
      <c r="AZ32" s="656"/>
      <c r="BA32" s="638">
        <f t="shared" si="17"/>
        <v>0</v>
      </c>
      <c r="BB32" s="638">
        <f>BA32/BC1</f>
        <v>0</v>
      </c>
      <c r="BC32" s="638" t="str">
        <f t="shared" si="18"/>
        <v>#DIV/0!</v>
      </c>
      <c r="BD32" s="648"/>
    </row>
    <row r="33">
      <c r="A33" s="638">
        <v>50000.0</v>
      </c>
      <c r="B33" s="656">
        <v>0.216</v>
      </c>
      <c r="C33" s="656">
        <f>C1/A33</f>
        <v>0.0025</v>
      </c>
      <c r="D33" s="656">
        <f t="shared" si="1"/>
        <v>0.2135</v>
      </c>
      <c r="E33" s="638">
        <f t="shared" si="2"/>
        <v>10800</v>
      </c>
      <c r="F33" s="638">
        <f>E33/G1</f>
        <v>763.7906648</v>
      </c>
      <c r="G33" s="638">
        <f t="shared" si="3"/>
        <v>65.46296296</v>
      </c>
      <c r="H33" s="657"/>
      <c r="I33" s="638">
        <v>50000.0</v>
      </c>
      <c r="J33" s="656">
        <v>0.232</v>
      </c>
      <c r="K33" s="656">
        <f>K1/I33</f>
        <v>0.0025</v>
      </c>
      <c r="L33" s="656">
        <f t="shared" si="4"/>
        <v>0.2295</v>
      </c>
      <c r="M33" s="638">
        <f t="shared" si="5"/>
        <v>11600</v>
      </c>
      <c r="N33" s="638">
        <f>M33/O1</f>
        <v>830.747195</v>
      </c>
      <c r="O33" s="638">
        <f t="shared" si="6"/>
        <v>60.18678161</v>
      </c>
      <c r="P33" s="657"/>
      <c r="Q33" s="638"/>
      <c r="R33" s="638"/>
      <c r="S33" s="656"/>
      <c r="T33" s="656"/>
      <c r="U33" s="638"/>
      <c r="V33" s="638"/>
      <c r="W33" s="638"/>
      <c r="X33" s="658"/>
      <c r="Y33" s="638">
        <v>38000.0</v>
      </c>
      <c r="Z33" s="656">
        <v>0.2725</v>
      </c>
      <c r="AA33" s="656">
        <f>AA1/Y33</f>
        <v>0.003289473684</v>
      </c>
      <c r="AB33" s="656">
        <f t="shared" si="19"/>
        <v>0.2692105263</v>
      </c>
      <c r="AC33" s="638">
        <f t="shared" si="20"/>
        <v>10355</v>
      </c>
      <c r="AD33" s="638">
        <f>AC33/AE1</f>
        <v>623.4196267</v>
      </c>
      <c r="AE33" s="638">
        <f t="shared" si="21"/>
        <v>60.95412844</v>
      </c>
      <c r="AF33" s="658"/>
      <c r="AG33" s="638"/>
      <c r="AH33" s="638"/>
      <c r="AI33" s="656"/>
      <c r="AJ33" s="656"/>
      <c r="AK33" s="638">
        <f t="shared" si="11"/>
        <v>0</v>
      </c>
      <c r="AL33" s="638">
        <f>AK33/AM1</f>
        <v>0</v>
      </c>
      <c r="AM33" s="638" t="str">
        <f t="shared" si="12"/>
        <v>#DIV/0!</v>
      </c>
      <c r="AN33" s="640"/>
      <c r="AO33" s="638"/>
      <c r="AP33" s="638"/>
      <c r="AQ33" s="656"/>
      <c r="AR33" s="656"/>
      <c r="AS33" s="638">
        <f t="shared" si="14"/>
        <v>0</v>
      </c>
      <c r="AT33" s="638">
        <f>AS33/AU1</f>
        <v>0</v>
      </c>
      <c r="AU33" s="638" t="str">
        <f t="shared" si="15"/>
        <v>#DIV/0!</v>
      </c>
      <c r="AV33" s="640"/>
      <c r="AW33" s="638"/>
      <c r="AX33" s="638"/>
      <c r="AY33" s="656"/>
      <c r="AZ33" s="656"/>
      <c r="BA33" s="638">
        <f t="shared" si="17"/>
        <v>0</v>
      </c>
      <c r="BB33" s="638">
        <f>BA33/BC1</f>
        <v>0</v>
      </c>
      <c r="BC33" s="638" t="str">
        <f t="shared" si="18"/>
        <v>#DIV/0!</v>
      </c>
      <c r="BD33" s="648"/>
    </row>
    <row r="34">
      <c r="A34" s="638"/>
      <c r="B34" s="638"/>
      <c r="C34" s="638"/>
      <c r="D34" s="638"/>
      <c r="E34" s="638"/>
      <c r="F34" s="638"/>
      <c r="G34" s="638"/>
      <c r="H34" s="657"/>
      <c r="I34" s="638"/>
      <c r="J34" s="638"/>
      <c r="K34" s="638"/>
      <c r="L34" s="638"/>
      <c r="M34" s="638"/>
      <c r="N34" s="638"/>
      <c r="O34" s="638"/>
      <c r="P34" s="657"/>
      <c r="Q34" s="638"/>
      <c r="R34" s="638"/>
      <c r="S34" s="638"/>
      <c r="T34" s="638"/>
      <c r="U34" s="638"/>
      <c r="V34" s="638"/>
      <c r="W34" s="638"/>
      <c r="X34" s="658"/>
      <c r="Y34" s="638">
        <v>39000.0</v>
      </c>
      <c r="Z34" s="656">
        <v>0.27</v>
      </c>
      <c r="AA34" s="656">
        <f>AA1/Y34</f>
        <v>0.003205128205</v>
      </c>
      <c r="AB34" s="656">
        <f t="shared" si="19"/>
        <v>0.2667948718</v>
      </c>
      <c r="AC34" s="638">
        <f t="shared" si="20"/>
        <v>10530</v>
      </c>
      <c r="AD34" s="638">
        <f>AC34/AE1</f>
        <v>633.9554485</v>
      </c>
      <c r="AE34" s="638">
        <f t="shared" si="21"/>
        <v>61.51851852</v>
      </c>
      <c r="AF34" s="658"/>
      <c r="AG34" s="638"/>
      <c r="AH34" s="638"/>
      <c r="AI34" s="638"/>
      <c r="AJ34" s="638"/>
      <c r="AK34" s="638">
        <f t="shared" si="11"/>
        <v>0</v>
      </c>
      <c r="AL34" s="638">
        <f>AK34/AM1</f>
        <v>0</v>
      </c>
      <c r="AM34" s="638" t="str">
        <f t="shared" si="12"/>
        <v>#DIV/0!</v>
      </c>
      <c r="AN34" s="640"/>
      <c r="AO34" s="638"/>
      <c r="AP34" s="638"/>
      <c r="AQ34" s="638"/>
      <c r="AR34" s="638"/>
      <c r="AS34" s="638">
        <f t="shared" si="14"/>
        <v>0</v>
      </c>
      <c r="AT34" s="638">
        <f>AS34/AU1</f>
        <v>0</v>
      </c>
      <c r="AU34" s="638" t="str">
        <f t="shared" si="15"/>
        <v>#DIV/0!</v>
      </c>
      <c r="AV34" s="640"/>
      <c r="AW34" s="638"/>
      <c r="AX34" s="638"/>
      <c r="AY34" s="638"/>
      <c r="AZ34" s="638"/>
      <c r="BA34" s="638">
        <f t="shared" si="17"/>
        <v>0</v>
      </c>
      <c r="BB34" s="638">
        <f>BA34/BC1</f>
        <v>0</v>
      </c>
      <c r="BC34" s="638" t="str">
        <f t="shared" si="18"/>
        <v>#DIV/0!</v>
      </c>
      <c r="BD34" s="648"/>
    </row>
    <row r="35">
      <c r="A35" s="638"/>
      <c r="B35" s="638"/>
      <c r="C35" s="638"/>
      <c r="D35" s="638"/>
      <c r="E35" s="638"/>
      <c r="F35" s="638"/>
      <c r="G35" s="638"/>
      <c r="H35" s="657"/>
      <c r="I35" s="638"/>
      <c r="J35" s="638"/>
      <c r="K35" s="638"/>
      <c r="L35" s="638"/>
      <c r="M35" s="638"/>
      <c r="N35" s="638"/>
      <c r="O35" s="638"/>
      <c r="P35" s="657"/>
      <c r="Q35" s="638"/>
      <c r="R35" s="638"/>
      <c r="S35" s="638"/>
      <c r="T35" s="638"/>
      <c r="U35" s="638"/>
      <c r="V35" s="638"/>
      <c r="W35" s="638"/>
      <c r="X35" s="658"/>
      <c r="Y35" s="638">
        <v>40000.0</v>
      </c>
      <c r="Z35" s="656">
        <v>0.2675</v>
      </c>
      <c r="AA35" s="656">
        <f>AA1/Y35</f>
        <v>0.003125</v>
      </c>
      <c r="AB35" s="656">
        <f t="shared" si="19"/>
        <v>0.264375</v>
      </c>
      <c r="AC35" s="638">
        <f t="shared" si="20"/>
        <v>10700</v>
      </c>
      <c r="AD35" s="638">
        <f>AC35/AE1</f>
        <v>644.1902468</v>
      </c>
      <c r="AE35" s="638">
        <f t="shared" si="21"/>
        <v>62.09345794</v>
      </c>
      <c r="AF35" s="658"/>
      <c r="AG35" s="638"/>
      <c r="AH35" s="638"/>
      <c r="AI35" s="638"/>
      <c r="AJ35" s="638"/>
      <c r="AK35" s="638">
        <f t="shared" si="11"/>
        <v>0</v>
      </c>
      <c r="AL35" s="638">
        <f>AK35/AM1</f>
        <v>0</v>
      </c>
      <c r="AM35" s="638" t="str">
        <f t="shared" si="12"/>
        <v>#DIV/0!</v>
      </c>
      <c r="AN35" s="640"/>
      <c r="AO35" s="638"/>
      <c r="AP35" s="638"/>
      <c r="AQ35" s="638"/>
      <c r="AR35" s="638"/>
      <c r="AS35" s="638">
        <f t="shared" si="14"/>
        <v>0</v>
      </c>
      <c r="AT35" s="638">
        <f>AS35/AU1</f>
        <v>0</v>
      </c>
      <c r="AU35" s="638" t="str">
        <f t="shared" si="15"/>
        <v>#DIV/0!</v>
      </c>
      <c r="AV35" s="640"/>
      <c r="AW35" s="638"/>
      <c r="AX35" s="638"/>
      <c r="AY35" s="638"/>
      <c r="AZ35" s="638"/>
      <c r="BA35" s="638">
        <f t="shared" si="17"/>
        <v>0</v>
      </c>
      <c r="BB35" s="638">
        <f>BA35/BC1</f>
        <v>0</v>
      </c>
      <c r="BC35" s="638" t="str">
        <f t="shared" si="18"/>
        <v>#DIV/0!</v>
      </c>
      <c r="BD35" s="648"/>
    </row>
    <row r="36">
      <c r="A36" s="638"/>
      <c r="B36" s="638"/>
      <c r="C36" s="638"/>
      <c r="D36" s="638"/>
      <c r="E36" s="638"/>
      <c r="F36" s="638"/>
      <c r="G36" s="638"/>
      <c r="H36" s="657"/>
      <c r="I36" s="638"/>
      <c r="J36" s="638"/>
      <c r="K36" s="638"/>
      <c r="L36" s="638"/>
      <c r="M36" s="638"/>
      <c r="N36" s="638"/>
      <c r="O36" s="638"/>
      <c r="P36" s="657"/>
      <c r="Q36" s="638"/>
      <c r="R36" s="638"/>
      <c r="S36" s="638"/>
      <c r="T36" s="638"/>
      <c r="U36" s="638"/>
      <c r="V36" s="638"/>
      <c r="W36" s="638"/>
      <c r="X36" s="658"/>
      <c r="Y36" s="638">
        <v>41000.0</v>
      </c>
      <c r="Z36" s="656">
        <v>0.265</v>
      </c>
      <c r="AA36" s="656">
        <f>AA1/Y36</f>
        <v>0.003048780488</v>
      </c>
      <c r="AB36" s="656">
        <f t="shared" si="19"/>
        <v>0.2619512195</v>
      </c>
      <c r="AC36" s="638">
        <f t="shared" si="20"/>
        <v>10865</v>
      </c>
      <c r="AD36" s="638">
        <f>AC36/AE1</f>
        <v>654.1240217</v>
      </c>
      <c r="AE36" s="638">
        <f t="shared" si="21"/>
        <v>62.67924528</v>
      </c>
      <c r="AF36" s="658"/>
      <c r="AG36" s="638"/>
      <c r="AH36" s="638"/>
      <c r="AI36" s="638"/>
      <c r="AJ36" s="638"/>
      <c r="AK36" s="638">
        <f t="shared" si="11"/>
        <v>0</v>
      </c>
      <c r="AL36" s="638">
        <f>AK36/AM1</f>
        <v>0</v>
      </c>
      <c r="AM36" s="638" t="str">
        <f t="shared" si="12"/>
        <v>#DIV/0!</v>
      </c>
      <c r="AN36" s="640"/>
      <c r="AO36" s="638"/>
      <c r="AP36" s="638"/>
      <c r="AQ36" s="638"/>
      <c r="AR36" s="638"/>
      <c r="AS36" s="638">
        <f t="shared" si="14"/>
        <v>0</v>
      </c>
      <c r="AT36" s="638">
        <f>AS36/AU1</f>
        <v>0</v>
      </c>
      <c r="AU36" s="638" t="str">
        <f t="shared" si="15"/>
        <v>#DIV/0!</v>
      </c>
      <c r="AV36" s="640"/>
      <c r="AW36" s="638"/>
      <c r="AX36" s="638"/>
      <c r="AY36" s="638"/>
      <c r="AZ36" s="638"/>
      <c r="BA36" s="638">
        <f t="shared" si="17"/>
        <v>0</v>
      </c>
      <c r="BB36" s="638">
        <f>BA36/BC1</f>
        <v>0</v>
      </c>
      <c r="BC36" s="638" t="str">
        <f t="shared" si="18"/>
        <v>#DIV/0!</v>
      </c>
      <c r="BD36" s="648"/>
    </row>
    <row r="37">
      <c r="A37" s="638"/>
      <c r="B37" s="638"/>
      <c r="C37" s="638"/>
      <c r="D37" s="638"/>
      <c r="E37" s="638"/>
      <c r="F37" s="638"/>
      <c r="G37" s="638"/>
      <c r="H37" s="657"/>
      <c r="I37" s="638"/>
      <c r="J37" s="638"/>
      <c r="K37" s="638"/>
      <c r="L37" s="638"/>
      <c r="M37" s="638"/>
      <c r="N37" s="638"/>
      <c r="O37" s="638"/>
      <c r="P37" s="657"/>
      <c r="Q37" s="638"/>
      <c r="R37" s="638"/>
      <c r="S37" s="638"/>
      <c r="T37" s="638"/>
      <c r="U37" s="638"/>
      <c r="V37" s="638"/>
      <c r="W37" s="638"/>
      <c r="X37" s="658"/>
      <c r="Y37" s="638">
        <v>42000.0</v>
      </c>
      <c r="Z37" s="656">
        <v>0.2625</v>
      </c>
      <c r="AA37" s="656">
        <f>AA1/Y37</f>
        <v>0.002976190476</v>
      </c>
      <c r="AB37" s="656">
        <f t="shared" si="19"/>
        <v>0.2595238095</v>
      </c>
      <c r="AC37" s="638">
        <f t="shared" si="20"/>
        <v>11025</v>
      </c>
      <c r="AD37" s="638">
        <f>AC37/AE1</f>
        <v>663.756773</v>
      </c>
      <c r="AE37" s="638">
        <f t="shared" si="21"/>
        <v>63.27619048</v>
      </c>
      <c r="AF37" s="658"/>
      <c r="AG37" s="638"/>
      <c r="AH37" s="638"/>
      <c r="AI37" s="638"/>
      <c r="AJ37" s="638"/>
      <c r="AK37" s="638">
        <f t="shared" si="11"/>
        <v>0</v>
      </c>
      <c r="AL37" s="638">
        <f>AK37/AM1</f>
        <v>0</v>
      </c>
      <c r="AM37" s="638" t="str">
        <f t="shared" si="12"/>
        <v>#DIV/0!</v>
      </c>
      <c r="AN37" s="640"/>
      <c r="AO37" s="638"/>
      <c r="AP37" s="638"/>
      <c r="AQ37" s="638"/>
      <c r="AR37" s="638"/>
      <c r="AS37" s="638">
        <f t="shared" si="14"/>
        <v>0</v>
      </c>
      <c r="AT37" s="638">
        <f>AS37/AU1</f>
        <v>0</v>
      </c>
      <c r="AU37" s="638" t="str">
        <f t="shared" si="15"/>
        <v>#DIV/0!</v>
      </c>
      <c r="AV37" s="640"/>
      <c r="AW37" s="638"/>
      <c r="AX37" s="638"/>
      <c r="AY37" s="638"/>
      <c r="AZ37" s="638"/>
      <c r="BA37" s="638">
        <f t="shared" si="17"/>
        <v>0</v>
      </c>
      <c r="BB37" s="638">
        <f>BA37/BC1</f>
        <v>0</v>
      </c>
      <c r="BC37" s="638" t="str">
        <f t="shared" si="18"/>
        <v>#DIV/0!</v>
      </c>
      <c r="BD37" s="648"/>
    </row>
    <row r="38">
      <c r="A38" s="638"/>
      <c r="B38" s="638"/>
      <c r="C38" s="638"/>
      <c r="D38" s="638"/>
      <c r="E38" s="638"/>
      <c r="F38" s="638"/>
      <c r="G38" s="638"/>
      <c r="H38" s="657"/>
      <c r="I38" s="638"/>
      <c r="J38" s="638"/>
      <c r="K38" s="638"/>
      <c r="L38" s="638"/>
      <c r="M38" s="638"/>
      <c r="N38" s="638"/>
      <c r="O38" s="638"/>
      <c r="P38" s="657"/>
      <c r="Q38" s="638"/>
      <c r="R38" s="638"/>
      <c r="S38" s="638"/>
      <c r="T38" s="638"/>
      <c r="U38" s="638"/>
      <c r="V38" s="638"/>
      <c r="W38" s="638"/>
      <c r="X38" s="658"/>
      <c r="Y38" s="638">
        <v>43000.0</v>
      </c>
      <c r="Z38" s="656">
        <v>0.26</v>
      </c>
      <c r="AA38" s="656">
        <f>AA1/Y38</f>
        <v>0.002906976744</v>
      </c>
      <c r="AB38" s="656">
        <f t="shared" si="19"/>
        <v>0.2570930233</v>
      </c>
      <c r="AC38" s="638">
        <f t="shared" si="20"/>
        <v>11180</v>
      </c>
      <c r="AD38" s="638">
        <f>AC38/AE1</f>
        <v>673.0885009</v>
      </c>
      <c r="AE38" s="638">
        <f t="shared" si="21"/>
        <v>63.88461538</v>
      </c>
      <c r="AF38" s="658"/>
      <c r="AG38" s="638"/>
      <c r="AH38" s="638"/>
      <c r="AI38" s="638"/>
      <c r="AJ38" s="638"/>
      <c r="AK38" s="638">
        <f t="shared" si="11"/>
        <v>0</v>
      </c>
      <c r="AL38" s="638">
        <f>AK38/AM1</f>
        <v>0</v>
      </c>
      <c r="AM38" s="638" t="str">
        <f t="shared" si="12"/>
        <v>#DIV/0!</v>
      </c>
      <c r="AN38" s="640"/>
      <c r="AO38" s="638"/>
      <c r="AP38" s="638"/>
      <c r="AQ38" s="638"/>
      <c r="AR38" s="638"/>
      <c r="AS38" s="638">
        <f t="shared" si="14"/>
        <v>0</v>
      </c>
      <c r="AT38" s="638">
        <f>AS38/AU1</f>
        <v>0</v>
      </c>
      <c r="AU38" s="638" t="str">
        <f t="shared" si="15"/>
        <v>#DIV/0!</v>
      </c>
      <c r="AV38" s="640"/>
      <c r="AW38" s="638"/>
      <c r="AX38" s="638"/>
      <c r="AY38" s="638"/>
      <c r="AZ38" s="638"/>
      <c r="BA38" s="638">
        <f t="shared" si="17"/>
        <v>0</v>
      </c>
      <c r="BB38" s="638">
        <f>BA38/BC1</f>
        <v>0</v>
      </c>
      <c r="BC38" s="638" t="str">
        <f t="shared" si="18"/>
        <v>#DIV/0!</v>
      </c>
      <c r="BD38" s="648"/>
    </row>
    <row r="39">
      <c r="A39" s="638"/>
      <c r="B39" s="638"/>
      <c r="C39" s="638"/>
      <c r="D39" s="638"/>
      <c r="E39" s="638"/>
      <c r="F39" s="638"/>
      <c r="G39" s="638"/>
      <c r="H39" s="657"/>
      <c r="I39" s="638"/>
      <c r="J39" s="638"/>
      <c r="K39" s="638"/>
      <c r="L39" s="638"/>
      <c r="M39" s="638"/>
      <c r="N39" s="638"/>
      <c r="O39" s="638"/>
      <c r="P39" s="657"/>
      <c r="Q39" s="638"/>
      <c r="R39" s="638"/>
      <c r="S39" s="638"/>
      <c r="T39" s="638"/>
      <c r="U39" s="638"/>
      <c r="V39" s="638"/>
      <c r="W39" s="638"/>
      <c r="X39" s="658"/>
      <c r="Y39" s="638">
        <v>44000.0</v>
      </c>
      <c r="Z39" s="656">
        <v>0.2575</v>
      </c>
      <c r="AA39" s="656">
        <f>AA1/Y39</f>
        <v>0.002840909091</v>
      </c>
      <c r="AB39" s="656">
        <f t="shared" si="19"/>
        <v>0.2546590909</v>
      </c>
      <c r="AC39" s="638">
        <f t="shared" si="20"/>
        <v>11330</v>
      </c>
      <c r="AD39" s="638">
        <f>AC39/AE1</f>
        <v>682.1192053</v>
      </c>
      <c r="AE39" s="638">
        <f t="shared" si="21"/>
        <v>64.50485437</v>
      </c>
      <c r="AF39" s="658"/>
      <c r="AG39" s="638"/>
      <c r="AH39" s="638"/>
      <c r="AI39" s="638"/>
      <c r="AJ39" s="638"/>
      <c r="AK39" s="638">
        <f t="shared" si="11"/>
        <v>0</v>
      </c>
      <c r="AL39" s="638">
        <f>AK39/AM1</f>
        <v>0</v>
      </c>
      <c r="AM39" s="638" t="str">
        <f t="shared" si="12"/>
        <v>#DIV/0!</v>
      </c>
      <c r="AN39" s="640"/>
      <c r="AO39" s="638"/>
      <c r="AP39" s="638"/>
      <c r="AQ39" s="638"/>
      <c r="AR39" s="638"/>
      <c r="AS39" s="638">
        <f t="shared" si="14"/>
        <v>0</v>
      </c>
      <c r="AT39" s="638">
        <f>AS39/AU1</f>
        <v>0</v>
      </c>
      <c r="AU39" s="638" t="str">
        <f t="shared" si="15"/>
        <v>#DIV/0!</v>
      </c>
      <c r="AV39" s="640"/>
      <c r="AW39" s="638"/>
      <c r="AX39" s="638"/>
      <c r="AY39" s="638"/>
      <c r="AZ39" s="638"/>
      <c r="BA39" s="638">
        <f t="shared" si="17"/>
        <v>0</v>
      </c>
      <c r="BB39" s="638">
        <f>BA39/BC1</f>
        <v>0</v>
      </c>
      <c r="BC39" s="638" t="str">
        <f t="shared" si="18"/>
        <v>#DIV/0!</v>
      </c>
      <c r="BD39" s="648"/>
    </row>
    <row r="40">
      <c r="A40" s="638"/>
      <c r="B40" s="638"/>
      <c r="C40" s="638"/>
      <c r="D40" s="638"/>
      <c r="E40" s="638"/>
      <c r="F40" s="638"/>
      <c r="G40" s="638"/>
      <c r="H40" s="657"/>
      <c r="I40" s="638"/>
      <c r="J40" s="638"/>
      <c r="K40" s="638"/>
      <c r="L40" s="638"/>
      <c r="M40" s="638"/>
      <c r="N40" s="638"/>
      <c r="O40" s="638"/>
      <c r="P40" s="657"/>
      <c r="Q40" s="638"/>
      <c r="R40" s="638"/>
      <c r="S40" s="638"/>
      <c r="T40" s="638"/>
      <c r="U40" s="638"/>
      <c r="V40" s="638"/>
      <c r="W40" s="638"/>
      <c r="X40" s="658"/>
      <c r="Y40" s="638">
        <v>45000.0</v>
      </c>
      <c r="Z40" s="656">
        <v>0.255</v>
      </c>
      <c r="AA40" s="656">
        <f>AA1/Y40</f>
        <v>0.002777777778</v>
      </c>
      <c r="AB40" s="656">
        <f t="shared" si="19"/>
        <v>0.2522222222</v>
      </c>
      <c r="AC40" s="638">
        <f t="shared" si="20"/>
        <v>11475</v>
      </c>
      <c r="AD40" s="638">
        <f>AC40/AE1</f>
        <v>690.8488862</v>
      </c>
      <c r="AE40" s="638">
        <f t="shared" si="21"/>
        <v>65.1372549</v>
      </c>
      <c r="AF40" s="658"/>
      <c r="AG40" s="638"/>
      <c r="AH40" s="638"/>
      <c r="AI40" s="638"/>
      <c r="AJ40" s="638"/>
      <c r="AK40" s="638">
        <f t="shared" si="11"/>
        <v>0</v>
      </c>
      <c r="AL40" s="638">
        <f>AK40/AM1</f>
        <v>0</v>
      </c>
      <c r="AM40" s="638" t="str">
        <f t="shared" si="12"/>
        <v>#DIV/0!</v>
      </c>
      <c r="AN40" s="640"/>
      <c r="AO40" s="638"/>
      <c r="AP40" s="638"/>
      <c r="AQ40" s="638"/>
      <c r="AR40" s="638"/>
      <c r="AS40" s="638">
        <f t="shared" si="14"/>
        <v>0</v>
      </c>
      <c r="AT40" s="638">
        <f>AS40/AU1</f>
        <v>0</v>
      </c>
      <c r="AU40" s="638" t="str">
        <f t="shared" si="15"/>
        <v>#DIV/0!</v>
      </c>
      <c r="AV40" s="640"/>
      <c r="AW40" s="638"/>
      <c r="AX40" s="638"/>
      <c r="AY40" s="638"/>
      <c r="AZ40" s="638"/>
      <c r="BA40" s="638">
        <f t="shared" si="17"/>
        <v>0</v>
      </c>
      <c r="BB40" s="638">
        <f>BA40/BC1</f>
        <v>0</v>
      </c>
      <c r="BC40" s="638" t="str">
        <f t="shared" si="18"/>
        <v>#DIV/0!</v>
      </c>
      <c r="BD40" s="648"/>
    </row>
    <row r="41">
      <c r="A41" s="638"/>
      <c r="B41" s="638"/>
      <c r="C41" s="638"/>
      <c r="D41" s="638"/>
      <c r="E41" s="638"/>
      <c r="F41" s="638"/>
      <c r="G41" s="638"/>
      <c r="H41" s="657"/>
      <c r="I41" s="638"/>
      <c r="J41" s="638"/>
      <c r="K41" s="638"/>
      <c r="L41" s="638"/>
      <c r="M41" s="638"/>
      <c r="N41" s="638"/>
      <c r="O41" s="638"/>
      <c r="P41" s="657"/>
      <c r="Q41" s="638"/>
      <c r="R41" s="638"/>
      <c r="S41" s="638"/>
      <c r="T41" s="638"/>
      <c r="U41" s="638"/>
      <c r="V41" s="638"/>
      <c r="W41" s="638"/>
      <c r="X41" s="658"/>
      <c r="Y41" s="638">
        <v>46000.0</v>
      </c>
      <c r="Z41" s="656">
        <v>0.2525</v>
      </c>
      <c r="AA41" s="656">
        <f>AA1/Y41</f>
        <v>0.002717391304</v>
      </c>
      <c r="AB41" s="656">
        <f t="shared" si="19"/>
        <v>0.2497826087</v>
      </c>
      <c r="AC41" s="638">
        <f t="shared" si="20"/>
        <v>11615</v>
      </c>
      <c r="AD41" s="638">
        <f>AC41/AE1</f>
        <v>699.2775436</v>
      </c>
      <c r="AE41" s="638">
        <f t="shared" si="21"/>
        <v>65.78217822</v>
      </c>
      <c r="AF41" s="658"/>
      <c r="AG41" s="638"/>
      <c r="AH41" s="638"/>
      <c r="AI41" s="638"/>
      <c r="AJ41" s="638"/>
      <c r="AK41" s="638">
        <f t="shared" si="11"/>
        <v>0</v>
      </c>
      <c r="AL41" s="638">
        <f>AK41/AM1</f>
        <v>0</v>
      </c>
      <c r="AM41" s="638" t="str">
        <f t="shared" si="12"/>
        <v>#DIV/0!</v>
      </c>
      <c r="AN41" s="640"/>
      <c r="AO41" s="638"/>
      <c r="AP41" s="638"/>
      <c r="AQ41" s="638"/>
      <c r="AR41" s="638"/>
      <c r="AS41" s="638">
        <f t="shared" si="14"/>
        <v>0</v>
      </c>
      <c r="AT41" s="638">
        <f>AS41/AU1</f>
        <v>0</v>
      </c>
      <c r="AU41" s="638" t="str">
        <f t="shared" si="15"/>
        <v>#DIV/0!</v>
      </c>
      <c r="AV41" s="640"/>
      <c r="AW41" s="638"/>
      <c r="AX41" s="638"/>
      <c r="AY41" s="638"/>
      <c r="AZ41" s="638"/>
      <c r="BA41" s="638">
        <f t="shared" si="17"/>
        <v>0</v>
      </c>
      <c r="BB41" s="638">
        <f>BA41/BC1</f>
        <v>0</v>
      </c>
      <c r="BC41" s="638" t="str">
        <f t="shared" si="18"/>
        <v>#DIV/0!</v>
      </c>
      <c r="BD41" s="648"/>
    </row>
    <row r="42">
      <c r="A42" s="638"/>
      <c r="B42" s="638"/>
      <c r="C42" s="638"/>
      <c r="D42" s="638"/>
      <c r="E42" s="638"/>
      <c r="F42" s="638"/>
      <c r="G42" s="638"/>
      <c r="H42" s="657"/>
      <c r="I42" s="638"/>
      <c r="J42" s="638"/>
      <c r="K42" s="638"/>
      <c r="L42" s="638"/>
      <c r="M42" s="638"/>
      <c r="N42" s="638"/>
      <c r="O42" s="638"/>
      <c r="P42" s="657"/>
      <c r="Q42" s="638"/>
      <c r="R42" s="638"/>
      <c r="S42" s="638"/>
      <c r="T42" s="638"/>
      <c r="U42" s="638"/>
      <c r="V42" s="638"/>
      <c r="W42" s="638"/>
      <c r="X42" s="658"/>
      <c r="Y42" s="638">
        <v>47000.0</v>
      </c>
      <c r="Z42" s="656">
        <v>0.25</v>
      </c>
      <c r="AA42" s="656">
        <f>AA1/Y42</f>
        <v>0.002659574468</v>
      </c>
      <c r="AB42" s="656">
        <f t="shared" si="19"/>
        <v>0.2473404255</v>
      </c>
      <c r="AC42" s="638">
        <f t="shared" si="20"/>
        <v>11750</v>
      </c>
      <c r="AD42" s="638">
        <f>AC42/AE1</f>
        <v>707.4051776</v>
      </c>
      <c r="AE42" s="638">
        <f t="shared" si="21"/>
        <v>66.44</v>
      </c>
      <c r="AF42" s="658"/>
      <c r="AG42" s="638"/>
      <c r="AH42" s="638"/>
      <c r="AI42" s="638"/>
      <c r="AJ42" s="638"/>
      <c r="AK42" s="638">
        <f t="shared" si="11"/>
        <v>0</v>
      </c>
      <c r="AL42" s="638">
        <f>AK42/AM1</f>
        <v>0</v>
      </c>
      <c r="AM42" s="638" t="str">
        <f t="shared" si="12"/>
        <v>#DIV/0!</v>
      </c>
      <c r="AN42" s="640"/>
      <c r="AO42" s="638"/>
      <c r="AP42" s="638"/>
      <c r="AQ42" s="638"/>
      <c r="AR42" s="638"/>
      <c r="AS42" s="638">
        <f t="shared" si="14"/>
        <v>0</v>
      </c>
      <c r="AT42" s="638">
        <f>AS42/AU1</f>
        <v>0</v>
      </c>
      <c r="AU42" s="638" t="str">
        <f t="shared" si="15"/>
        <v>#DIV/0!</v>
      </c>
      <c r="AV42" s="640"/>
      <c r="AW42" s="638"/>
      <c r="AX42" s="638"/>
      <c r="AY42" s="638"/>
      <c r="AZ42" s="638"/>
      <c r="BA42" s="638">
        <f t="shared" si="17"/>
        <v>0</v>
      </c>
      <c r="BB42" s="638">
        <f>BA42/BC1</f>
        <v>0</v>
      </c>
      <c r="BC42" s="638" t="str">
        <f t="shared" si="18"/>
        <v>#DIV/0!</v>
      </c>
      <c r="BD42" s="648"/>
    </row>
    <row r="43">
      <c r="A43" s="638"/>
      <c r="B43" s="638"/>
      <c r="C43" s="638"/>
      <c r="D43" s="638"/>
      <c r="E43" s="638"/>
      <c r="F43" s="638"/>
      <c r="G43" s="638"/>
      <c r="H43" s="657"/>
      <c r="I43" s="638"/>
      <c r="J43" s="638"/>
      <c r="K43" s="638"/>
      <c r="L43" s="638"/>
      <c r="M43" s="638"/>
      <c r="N43" s="638"/>
      <c r="O43" s="638"/>
      <c r="P43" s="657"/>
      <c r="Q43" s="638"/>
      <c r="R43" s="638"/>
      <c r="S43" s="638"/>
      <c r="T43" s="638"/>
      <c r="U43" s="638"/>
      <c r="V43" s="638"/>
      <c r="W43" s="638"/>
      <c r="X43" s="658"/>
      <c r="Y43" s="638">
        <v>48000.0</v>
      </c>
      <c r="Z43" s="656">
        <v>0.2475</v>
      </c>
      <c r="AA43" s="656">
        <f>AA1/Y43</f>
        <v>0.002604166667</v>
      </c>
      <c r="AB43" s="656">
        <f t="shared" si="19"/>
        <v>0.2448958333</v>
      </c>
      <c r="AC43" s="638">
        <f t="shared" si="20"/>
        <v>11880</v>
      </c>
      <c r="AD43" s="638">
        <f>AC43/AE1</f>
        <v>715.2317881</v>
      </c>
      <c r="AE43" s="638">
        <f t="shared" si="21"/>
        <v>67.11111111</v>
      </c>
      <c r="AF43" s="658"/>
      <c r="AG43" s="638"/>
      <c r="AH43" s="638"/>
      <c r="AI43" s="638"/>
      <c r="AJ43" s="638"/>
      <c r="AK43" s="638">
        <f t="shared" si="11"/>
        <v>0</v>
      </c>
      <c r="AL43" s="638">
        <f>AK43/AM1</f>
        <v>0</v>
      </c>
      <c r="AM43" s="638" t="str">
        <f t="shared" si="12"/>
        <v>#DIV/0!</v>
      </c>
      <c r="AN43" s="640"/>
      <c r="AO43" s="638"/>
      <c r="AP43" s="638"/>
      <c r="AQ43" s="638"/>
      <c r="AR43" s="638"/>
      <c r="AS43" s="638">
        <f t="shared" si="14"/>
        <v>0</v>
      </c>
      <c r="AT43" s="638">
        <f>AS43/AU1</f>
        <v>0</v>
      </c>
      <c r="AU43" s="638" t="str">
        <f t="shared" si="15"/>
        <v>#DIV/0!</v>
      </c>
      <c r="AV43" s="640"/>
      <c r="AW43" s="638"/>
      <c r="AX43" s="638"/>
      <c r="AY43" s="638"/>
      <c r="AZ43" s="638"/>
      <c r="BA43" s="638">
        <f t="shared" si="17"/>
        <v>0</v>
      </c>
      <c r="BB43" s="638">
        <f>BA43/BC1</f>
        <v>0</v>
      </c>
      <c r="BC43" s="638" t="str">
        <f t="shared" si="18"/>
        <v>#DIV/0!</v>
      </c>
      <c r="BD43" s="648"/>
    </row>
    <row r="44">
      <c r="A44" s="638"/>
      <c r="B44" s="638"/>
      <c r="C44" s="638"/>
      <c r="D44" s="638"/>
      <c r="E44" s="638"/>
      <c r="F44" s="638"/>
      <c r="G44" s="638"/>
      <c r="H44" s="657"/>
      <c r="I44" s="638"/>
      <c r="J44" s="638"/>
      <c r="K44" s="638"/>
      <c r="L44" s="638"/>
      <c r="M44" s="638"/>
      <c r="N44" s="638"/>
      <c r="O44" s="638"/>
      <c r="P44" s="657"/>
      <c r="Q44" s="638"/>
      <c r="R44" s="638"/>
      <c r="S44" s="638"/>
      <c r="T44" s="638"/>
      <c r="U44" s="638"/>
      <c r="V44" s="638"/>
      <c r="W44" s="638"/>
      <c r="X44" s="658"/>
      <c r="Y44" s="638">
        <v>49000.0</v>
      </c>
      <c r="Z44" s="656">
        <v>0.245</v>
      </c>
      <c r="AA44" s="656">
        <f>AA1/Y44</f>
        <v>0.002551020408</v>
      </c>
      <c r="AB44" s="656">
        <f t="shared" si="19"/>
        <v>0.2424489796</v>
      </c>
      <c r="AC44" s="638">
        <f t="shared" si="20"/>
        <v>12005</v>
      </c>
      <c r="AD44" s="638">
        <f>AC44/AE1</f>
        <v>722.7573751</v>
      </c>
      <c r="AE44" s="638">
        <f t="shared" si="21"/>
        <v>67.79591837</v>
      </c>
      <c r="AF44" s="658"/>
      <c r="AG44" s="638"/>
      <c r="AH44" s="638"/>
      <c r="AI44" s="638"/>
      <c r="AJ44" s="638"/>
      <c r="AK44" s="638">
        <f t="shared" si="11"/>
        <v>0</v>
      </c>
      <c r="AL44" s="638">
        <f>AK44/AM1</f>
        <v>0</v>
      </c>
      <c r="AM44" s="638" t="str">
        <f t="shared" si="12"/>
        <v>#DIV/0!</v>
      </c>
      <c r="AN44" s="640"/>
      <c r="AO44" s="638"/>
      <c r="AP44" s="638"/>
      <c r="AQ44" s="638"/>
      <c r="AR44" s="638"/>
      <c r="AS44" s="638">
        <f t="shared" si="14"/>
        <v>0</v>
      </c>
      <c r="AT44" s="638">
        <f>AS44/AU1</f>
        <v>0</v>
      </c>
      <c r="AU44" s="638" t="str">
        <f t="shared" si="15"/>
        <v>#DIV/0!</v>
      </c>
      <c r="AV44" s="640"/>
      <c r="AW44" s="638"/>
      <c r="AX44" s="638"/>
      <c r="AY44" s="638"/>
      <c r="AZ44" s="638"/>
      <c r="BA44" s="638">
        <f t="shared" si="17"/>
        <v>0</v>
      </c>
      <c r="BB44" s="638">
        <f>BA44/BC1</f>
        <v>0</v>
      </c>
      <c r="BC44" s="638" t="str">
        <f t="shared" si="18"/>
        <v>#DIV/0!</v>
      </c>
      <c r="BD44" s="648"/>
    </row>
    <row r="45">
      <c r="A45" s="638"/>
      <c r="B45" s="638"/>
      <c r="C45" s="638"/>
      <c r="D45" s="638"/>
      <c r="E45" s="638"/>
      <c r="F45" s="638"/>
      <c r="G45" s="638"/>
      <c r="H45" s="657"/>
      <c r="I45" s="638"/>
      <c r="J45" s="638"/>
      <c r="K45" s="638"/>
      <c r="L45" s="638"/>
      <c r="M45" s="638"/>
      <c r="N45" s="638"/>
      <c r="O45" s="638"/>
      <c r="P45" s="657"/>
      <c r="Q45" s="638"/>
      <c r="R45" s="638"/>
      <c r="S45" s="638"/>
      <c r="T45" s="638"/>
      <c r="U45" s="638"/>
      <c r="V45" s="638"/>
      <c r="W45" s="638"/>
      <c r="X45" s="658"/>
      <c r="Y45" s="638">
        <v>50000.0</v>
      </c>
      <c r="Z45" s="656">
        <v>0.2425</v>
      </c>
      <c r="AA45" s="656">
        <f>AA1/Y45</f>
        <v>0.0025</v>
      </c>
      <c r="AB45" s="656">
        <f t="shared" si="19"/>
        <v>0.24</v>
      </c>
      <c r="AC45" s="638">
        <f t="shared" si="20"/>
        <v>12125</v>
      </c>
      <c r="AD45" s="638">
        <f>AC45/AE1</f>
        <v>729.9819386</v>
      </c>
      <c r="AE45" s="638">
        <f t="shared" si="21"/>
        <v>68.49484536</v>
      </c>
      <c r="AF45" s="658"/>
      <c r="AG45" s="638"/>
      <c r="AH45" s="638"/>
      <c r="AI45" s="638"/>
      <c r="AJ45" s="638"/>
      <c r="AK45" s="638">
        <f t="shared" si="11"/>
        <v>0</v>
      </c>
      <c r="AL45" s="638">
        <f>AK45/AM1</f>
        <v>0</v>
      </c>
      <c r="AM45" s="638" t="str">
        <f t="shared" si="12"/>
        <v>#DIV/0!</v>
      </c>
      <c r="AN45" s="640"/>
      <c r="AO45" s="638"/>
      <c r="AP45" s="638"/>
      <c r="AQ45" s="638"/>
      <c r="AR45" s="638"/>
      <c r="AS45" s="638">
        <f t="shared" si="14"/>
        <v>0</v>
      </c>
      <c r="AT45" s="638">
        <f>AS45/AU1</f>
        <v>0</v>
      </c>
      <c r="AU45" s="638" t="str">
        <f t="shared" si="15"/>
        <v>#DIV/0!</v>
      </c>
      <c r="AV45" s="640"/>
      <c r="AW45" s="638"/>
      <c r="AX45" s="638"/>
      <c r="AY45" s="638"/>
      <c r="AZ45" s="638"/>
      <c r="BA45" s="638">
        <f t="shared" si="17"/>
        <v>0</v>
      </c>
      <c r="BB45" s="638">
        <f>BA45/BC1</f>
        <v>0</v>
      </c>
      <c r="BC45" s="638" t="str">
        <f t="shared" si="18"/>
        <v>#DIV/0!</v>
      </c>
      <c r="BD45" s="648"/>
    </row>
    <row r="46">
      <c r="A46" s="648"/>
      <c r="B46" s="648"/>
      <c r="C46" s="648"/>
      <c r="D46" s="648"/>
      <c r="E46" s="648"/>
      <c r="F46" s="648"/>
      <c r="G46" s="648"/>
      <c r="H46" s="640"/>
      <c r="I46" s="648"/>
      <c r="J46" s="648"/>
      <c r="K46" s="648"/>
      <c r="L46" s="648"/>
      <c r="M46" s="648"/>
      <c r="N46" s="648"/>
      <c r="O46" s="648"/>
      <c r="P46" s="640"/>
      <c r="Q46" s="648"/>
      <c r="R46" s="648"/>
      <c r="S46" s="648"/>
      <c r="T46" s="648"/>
      <c r="U46" s="648"/>
      <c r="V46" s="648"/>
      <c r="W46" s="648"/>
      <c r="X46" s="640"/>
      <c r="Y46" s="648"/>
      <c r="Z46" s="648"/>
      <c r="AA46" s="648"/>
      <c r="AB46" s="648"/>
      <c r="AC46" s="648"/>
      <c r="AD46" s="648"/>
      <c r="AE46" s="648"/>
      <c r="AF46" s="640"/>
      <c r="AG46" s="648"/>
      <c r="AH46" s="648"/>
      <c r="AI46" s="648"/>
      <c r="AJ46" s="648"/>
      <c r="AK46" s="648"/>
      <c r="AL46" s="648"/>
      <c r="AM46" s="648"/>
      <c r="AN46" s="640"/>
      <c r="AO46" s="648"/>
      <c r="AP46" s="648"/>
      <c r="AQ46" s="648"/>
      <c r="AR46" s="648"/>
      <c r="AS46" s="648"/>
      <c r="AT46" s="648"/>
      <c r="AU46" s="648"/>
      <c r="AV46" s="640"/>
      <c r="AW46" s="648"/>
      <c r="AX46" s="648"/>
      <c r="AY46" s="648"/>
      <c r="AZ46" s="648"/>
      <c r="BA46" s="648"/>
      <c r="BB46" s="648"/>
      <c r="BC46" s="648"/>
      <c r="BD46" s="648"/>
    </row>
    <row r="47">
      <c r="A47" s="636" t="s">
        <v>1522</v>
      </c>
      <c r="B47" s="636" t="s">
        <v>1528</v>
      </c>
      <c r="C47" s="636" t="s">
        <v>1529</v>
      </c>
      <c r="D47" s="648" t="s">
        <v>1530</v>
      </c>
      <c r="E47" s="636" t="s">
        <v>7</v>
      </c>
      <c r="F47" s="648"/>
      <c r="G47" s="636" t="s">
        <v>7</v>
      </c>
      <c r="H47" s="640"/>
      <c r="I47" s="636"/>
      <c r="J47" s="636"/>
      <c r="K47" s="636"/>
      <c r="L47" s="636"/>
      <c r="M47" s="636"/>
      <c r="N47" s="648"/>
      <c r="O47" s="648"/>
      <c r="P47" s="640"/>
      <c r="Q47" s="648"/>
      <c r="R47" s="648"/>
      <c r="S47" s="636"/>
      <c r="T47" s="636"/>
      <c r="U47" s="648"/>
      <c r="V47" s="648"/>
      <c r="W47" s="648"/>
      <c r="X47" s="640"/>
      <c r="Y47" s="648"/>
      <c r="Z47" s="648"/>
      <c r="AA47" s="636"/>
      <c r="AB47" s="636"/>
      <c r="AC47" s="648"/>
      <c r="AD47" s="648"/>
      <c r="AE47" s="648"/>
      <c r="AF47" s="640"/>
      <c r="AG47" s="648"/>
      <c r="AH47" s="648"/>
      <c r="AI47" s="636"/>
      <c r="AJ47" s="636"/>
      <c r="AK47" s="648"/>
      <c r="AL47" s="648"/>
      <c r="AM47" s="648"/>
      <c r="AN47" s="640"/>
      <c r="AO47" s="648"/>
      <c r="AP47" s="648"/>
      <c r="AQ47" s="636"/>
      <c r="AR47" s="636"/>
      <c r="AS47" s="648"/>
      <c r="AT47" s="648"/>
      <c r="AU47" s="648"/>
      <c r="AV47" s="640"/>
      <c r="AW47" s="648"/>
      <c r="AX47" s="648"/>
      <c r="AY47" s="636"/>
      <c r="AZ47" s="636"/>
      <c r="BA47" s="648"/>
      <c r="BB47" s="648"/>
      <c r="BC47" s="648"/>
      <c r="BD47" s="648"/>
    </row>
    <row r="48">
      <c r="A48" s="636">
        <v>3116.0</v>
      </c>
      <c r="B48" s="639">
        <v>17.14</v>
      </c>
      <c r="C48" s="639">
        <v>13.92</v>
      </c>
      <c r="D48" s="639">
        <v>11.36</v>
      </c>
      <c r="E48" s="639">
        <f t="shared" ref="E48:E54" si="22">AVERAGE(B48:D48)</f>
        <v>14.14</v>
      </c>
      <c r="F48" s="639"/>
      <c r="G48" s="639">
        <f t="shared" ref="G48:G54" si="23">AVERAGE(B48:D48)</f>
        <v>14.14</v>
      </c>
      <c r="H48" s="640"/>
      <c r="I48" s="636"/>
      <c r="J48" s="636"/>
      <c r="K48" s="638"/>
      <c r="L48" s="639"/>
      <c r="M48" s="636"/>
      <c r="N48" s="648"/>
      <c r="O48" s="663"/>
      <c r="P48" s="640"/>
      <c r="Q48" s="648"/>
      <c r="R48" s="648"/>
      <c r="S48" s="639"/>
      <c r="T48" s="639"/>
      <c r="U48" s="648"/>
      <c r="V48" s="648"/>
      <c r="W48" s="648"/>
      <c r="X48" s="640"/>
      <c r="Y48" s="648"/>
      <c r="Z48" s="648"/>
      <c r="AA48" s="639"/>
      <c r="AB48" s="639"/>
      <c r="AC48" s="648"/>
      <c r="AD48" s="648"/>
      <c r="AE48" s="648"/>
      <c r="AF48" s="640"/>
      <c r="AG48" s="648"/>
      <c r="AH48" s="648"/>
      <c r="AI48" s="639"/>
      <c r="AJ48" s="639"/>
      <c r="AK48" s="648"/>
      <c r="AL48" s="648"/>
      <c r="AM48" s="648"/>
      <c r="AN48" s="640"/>
      <c r="AO48" s="648"/>
      <c r="AP48" s="648"/>
      <c r="AQ48" s="639"/>
      <c r="AR48" s="639"/>
      <c r="AS48" s="648"/>
      <c r="AT48" s="648"/>
      <c r="AU48" s="648"/>
      <c r="AV48" s="640"/>
      <c r="AW48" s="648"/>
      <c r="AX48" s="648"/>
      <c r="AY48" s="639"/>
      <c r="AZ48" s="639"/>
      <c r="BA48" s="648"/>
      <c r="BB48" s="648"/>
      <c r="BC48" s="648"/>
      <c r="BD48" s="648"/>
    </row>
    <row r="49">
      <c r="A49" s="636">
        <v>3176.0</v>
      </c>
      <c r="B49" s="639">
        <v>17.16</v>
      </c>
      <c r="C49" s="639">
        <v>13.14</v>
      </c>
      <c r="D49" s="639">
        <v>11.59</v>
      </c>
      <c r="E49" s="639">
        <f t="shared" si="22"/>
        <v>13.96333333</v>
      </c>
      <c r="F49" s="639"/>
      <c r="G49" s="639">
        <f t="shared" si="23"/>
        <v>13.96333333</v>
      </c>
      <c r="H49" s="640"/>
      <c r="I49" s="636"/>
      <c r="J49" s="636"/>
      <c r="K49" s="639"/>
      <c r="L49" s="639"/>
      <c r="M49" s="636"/>
      <c r="N49" s="636"/>
      <c r="O49" s="663"/>
      <c r="P49" s="640"/>
      <c r="Q49" s="648"/>
      <c r="R49" s="648"/>
      <c r="S49" s="639"/>
      <c r="T49" s="639"/>
      <c r="U49" s="648"/>
      <c r="V49" s="648"/>
      <c r="W49" s="648"/>
      <c r="X49" s="640"/>
      <c r="Y49" s="648"/>
      <c r="Z49" s="648"/>
      <c r="AA49" s="639"/>
      <c r="AB49" s="639"/>
      <c r="AC49" s="648"/>
      <c r="AD49" s="648"/>
      <c r="AE49" s="648"/>
      <c r="AF49" s="640"/>
      <c r="AG49" s="648"/>
      <c r="AH49" s="648"/>
      <c r="AI49" s="639"/>
      <c r="AJ49" s="639"/>
      <c r="AK49" s="648"/>
      <c r="AL49" s="648"/>
      <c r="AM49" s="648"/>
      <c r="AN49" s="640"/>
      <c r="AO49" s="648"/>
      <c r="AP49" s="648"/>
      <c r="AQ49" s="639"/>
      <c r="AR49" s="639"/>
      <c r="AS49" s="648"/>
      <c r="AT49" s="648"/>
      <c r="AU49" s="648"/>
      <c r="AV49" s="640"/>
      <c r="AW49" s="648"/>
      <c r="AX49" s="648"/>
      <c r="AY49" s="639"/>
      <c r="AZ49" s="639"/>
      <c r="BA49" s="648"/>
      <c r="BB49" s="648"/>
      <c r="BC49" s="648"/>
      <c r="BD49" s="648"/>
    </row>
    <row r="50">
      <c r="A50" s="636">
        <v>3802.0</v>
      </c>
      <c r="B50" s="639">
        <v>17.64</v>
      </c>
      <c r="C50" s="639">
        <v>13.0</v>
      </c>
      <c r="D50" s="639">
        <v>12.02</v>
      </c>
      <c r="E50" s="639">
        <f t="shared" si="22"/>
        <v>14.22</v>
      </c>
      <c r="F50" s="639"/>
      <c r="G50" s="639">
        <f t="shared" si="23"/>
        <v>14.22</v>
      </c>
      <c r="H50" s="640"/>
      <c r="I50" s="636"/>
      <c r="J50" s="636"/>
      <c r="K50" s="639"/>
      <c r="L50" s="639"/>
      <c r="M50" s="636"/>
      <c r="N50" s="636"/>
      <c r="O50" s="663"/>
      <c r="P50" s="640"/>
      <c r="Q50" s="648"/>
      <c r="R50" s="648"/>
      <c r="S50" s="639"/>
      <c r="T50" s="639"/>
      <c r="U50" s="648"/>
      <c r="V50" s="648"/>
      <c r="W50" s="648"/>
      <c r="X50" s="640"/>
      <c r="Y50" s="648"/>
      <c r="Z50" s="648"/>
      <c r="AA50" s="639"/>
      <c r="AB50" s="639"/>
      <c r="AC50" s="648"/>
      <c r="AD50" s="648"/>
      <c r="AE50" s="648"/>
      <c r="AF50" s="640"/>
      <c r="AG50" s="648"/>
      <c r="AH50" s="648"/>
      <c r="AI50" s="639"/>
      <c r="AJ50" s="639"/>
      <c r="AK50" s="648"/>
      <c r="AL50" s="648"/>
      <c r="AM50" s="648"/>
      <c r="AN50" s="640"/>
      <c r="AO50" s="648"/>
      <c r="AP50" s="648"/>
      <c r="AQ50" s="639"/>
      <c r="AR50" s="639"/>
      <c r="AS50" s="648"/>
      <c r="AT50" s="648"/>
      <c r="AU50" s="648"/>
      <c r="AV50" s="640"/>
      <c r="AW50" s="648"/>
      <c r="AX50" s="648"/>
      <c r="AY50" s="639"/>
      <c r="AZ50" s="639"/>
      <c r="BA50" s="648"/>
      <c r="BB50" s="648"/>
      <c r="BC50" s="648"/>
      <c r="BD50" s="648"/>
    </row>
    <row r="51">
      <c r="A51" s="636">
        <v>3882.0</v>
      </c>
      <c r="B51" s="639">
        <v>20.04</v>
      </c>
      <c r="C51" s="639">
        <v>15.12</v>
      </c>
      <c r="D51" s="639">
        <v>14.67</v>
      </c>
      <c r="E51" s="639">
        <f t="shared" si="22"/>
        <v>16.61</v>
      </c>
      <c r="F51" s="639"/>
      <c r="G51" s="639">
        <f t="shared" si="23"/>
        <v>16.61</v>
      </c>
      <c r="H51" s="640"/>
      <c r="I51" s="636"/>
      <c r="J51" s="636"/>
      <c r="K51" s="639"/>
      <c r="L51" s="639"/>
      <c r="M51" s="636"/>
      <c r="N51" s="636"/>
      <c r="O51" s="663"/>
      <c r="P51" s="640"/>
      <c r="Q51" s="648"/>
      <c r="R51" s="648"/>
      <c r="S51" s="639"/>
      <c r="T51" s="639"/>
      <c r="U51" s="648"/>
      <c r="V51" s="648"/>
      <c r="W51" s="648"/>
      <c r="X51" s="640"/>
      <c r="Y51" s="648"/>
      <c r="Z51" s="648"/>
      <c r="AA51" s="639"/>
      <c r="AB51" s="639"/>
      <c r="AC51" s="648"/>
      <c r="AD51" s="648"/>
      <c r="AE51" s="648"/>
      <c r="AF51" s="640"/>
      <c r="AG51" s="648"/>
      <c r="AH51" s="648"/>
      <c r="AI51" s="639"/>
      <c r="AJ51" s="639"/>
      <c r="AK51" s="648"/>
      <c r="AL51" s="648"/>
      <c r="AM51" s="648"/>
      <c r="AN51" s="640"/>
      <c r="AO51" s="648"/>
      <c r="AP51" s="648"/>
      <c r="AQ51" s="639"/>
      <c r="AR51" s="639"/>
      <c r="AS51" s="648"/>
      <c r="AT51" s="648"/>
      <c r="AU51" s="648"/>
      <c r="AV51" s="640"/>
      <c r="AW51" s="648"/>
      <c r="AX51" s="648"/>
      <c r="AY51" s="639"/>
      <c r="AZ51" s="639"/>
      <c r="BA51" s="648"/>
      <c r="BB51" s="648"/>
      <c r="BC51" s="648"/>
      <c r="BD51" s="648"/>
    </row>
    <row r="52">
      <c r="A52" s="636">
        <v>5161.0</v>
      </c>
      <c r="B52" s="639">
        <v>17.64</v>
      </c>
      <c r="C52" s="639">
        <v>12.99</v>
      </c>
      <c r="D52" s="639">
        <v>12.38</v>
      </c>
      <c r="E52" s="639">
        <f t="shared" si="22"/>
        <v>14.33666667</v>
      </c>
      <c r="F52" s="639"/>
      <c r="G52" s="639">
        <f t="shared" si="23"/>
        <v>14.33666667</v>
      </c>
      <c r="H52" s="640"/>
      <c r="I52" s="636"/>
      <c r="J52" s="636"/>
      <c r="K52" s="639"/>
      <c r="L52" s="639"/>
      <c r="M52" s="636"/>
      <c r="N52" s="636"/>
      <c r="O52" s="663"/>
      <c r="P52" s="640"/>
      <c r="Q52" s="648"/>
      <c r="R52" s="648"/>
      <c r="S52" s="639"/>
      <c r="T52" s="639"/>
      <c r="U52" s="648"/>
      <c r="V52" s="648"/>
      <c r="W52" s="648"/>
      <c r="X52" s="640"/>
      <c r="Y52" s="648"/>
      <c r="Z52" s="648"/>
      <c r="AA52" s="639"/>
      <c r="AB52" s="639"/>
      <c r="AC52" s="648"/>
      <c r="AD52" s="648"/>
      <c r="AE52" s="648"/>
      <c r="AF52" s="640"/>
      <c r="AG52" s="648"/>
      <c r="AH52" s="648"/>
      <c r="AI52" s="639"/>
      <c r="AJ52" s="639"/>
      <c r="AK52" s="648"/>
      <c r="AL52" s="648"/>
      <c r="AM52" s="648"/>
      <c r="AN52" s="640"/>
      <c r="AO52" s="648"/>
      <c r="AP52" s="648"/>
      <c r="AQ52" s="639"/>
      <c r="AR52" s="639"/>
      <c r="AS52" s="648"/>
      <c r="AT52" s="648"/>
      <c r="AU52" s="648"/>
      <c r="AV52" s="640"/>
      <c r="AW52" s="648"/>
      <c r="AX52" s="648"/>
      <c r="AY52" s="639"/>
      <c r="AZ52" s="639"/>
      <c r="BA52" s="648"/>
      <c r="BB52" s="648"/>
      <c r="BC52" s="648"/>
      <c r="BD52" s="648"/>
    </row>
    <row r="53">
      <c r="A53" s="636">
        <v>5166.0</v>
      </c>
      <c r="B53" s="639">
        <v>16.97</v>
      </c>
      <c r="C53" s="639">
        <v>13.02</v>
      </c>
      <c r="D53" s="639">
        <v>11.84</v>
      </c>
      <c r="E53" s="639">
        <f t="shared" si="22"/>
        <v>13.94333333</v>
      </c>
      <c r="F53" s="639"/>
      <c r="G53" s="639">
        <f t="shared" si="23"/>
        <v>13.94333333</v>
      </c>
      <c r="H53" s="640"/>
      <c r="I53" s="636"/>
      <c r="J53" s="636"/>
      <c r="K53" s="639"/>
      <c r="L53" s="639"/>
      <c r="M53" s="636"/>
      <c r="N53" s="636"/>
      <c r="O53" s="663"/>
      <c r="P53" s="640"/>
      <c r="Q53" s="648"/>
      <c r="R53" s="648"/>
      <c r="S53" s="639"/>
      <c r="T53" s="639"/>
      <c r="U53" s="648"/>
      <c r="V53" s="648"/>
      <c r="W53" s="648"/>
      <c r="X53" s="640"/>
      <c r="Y53" s="648"/>
      <c r="Z53" s="648"/>
      <c r="AA53" s="639"/>
      <c r="AB53" s="639"/>
      <c r="AC53" s="648"/>
      <c r="AD53" s="648"/>
      <c r="AE53" s="648"/>
      <c r="AF53" s="640"/>
      <c r="AG53" s="648"/>
      <c r="AH53" s="648"/>
      <c r="AI53" s="639"/>
      <c r="AJ53" s="639"/>
      <c r="AK53" s="648"/>
      <c r="AL53" s="648"/>
      <c r="AM53" s="648"/>
      <c r="AN53" s="640"/>
      <c r="AO53" s="648"/>
      <c r="AP53" s="648"/>
      <c r="AQ53" s="639"/>
      <c r="AR53" s="639"/>
      <c r="AS53" s="648"/>
      <c r="AT53" s="648"/>
      <c r="AU53" s="648"/>
      <c r="AV53" s="640"/>
      <c r="AW53" s="648"/>
      <c r="AX53" s="648"/>
      <c r="AY53" s="639"/>
      <c r="AZ53" s="639"/>
      <c r="BA53" s="648"/>
      <c r="BB53" s="648"/>
      <c r="BC53" s="648"/>
      <c r="BD53" s="648"/>
    </row>
    <row r="54">
      <c r="A54" s="636">
        <v>8604.0</v>
      </c>
      <c r="B54" s="639">
        <v>17.15</v>
      </c>
      <c r="C54" s="639">
        <v>13.08</v>
      </c>
      <c r="D54" s="639">
        <v>13.05</v>
      </c>
      <c r="E54" s="639">
        <f t="shared" si="22"/>
        <v>14.42666667</v>
      </c>
      <c r="F54" s="639"/>
      <c r="G54" s="639">
        <f t="shared" si="23"/>
        <v>14.42666667</v>
      </c>
      <c r="H54" s="640"/>
      <c r="I54" s="636"/>
      <c r="J54" s="636"/>
      <c r="K54" s="639"/>
      <c r="L54" s="639"/>
      <c r="M54" s="636"/>
      <c r="N54" s="636"/>
      <c r="O54" s="663"/>
      <c r="P54" s="640"/>
      <c r="Q54" s="648"/>
      <c r="R54" s="648"/>
      <c r="S54" s="639"/>
      <c r="T54" s="639"/>
      <c r="U54" s="648"/>
      <c r="V54" s="648"/>
      <c r="W54" s="648"/>
      <c r="X54" s="640"/>
      <c r="Y54" s="648"/>
      <c r="Z54" s="648"/>
      <c r="AA54" s="639"/>
      <c r="AB54" s="639"/>
      <c r="AC54" s="648"/>
      <c r="AD54" s="648"/>
      <c r="AE54" s="648"/>
      <c r="AF54" s="640"/>
      <c r="AG54" s="648"/>
      <c r="AH54" s="648"/>
      <c r="AI54" s="639"/>
      <c r="AJ54" s="639"/>
      <c r="AK54" s="648"/>
      <c r="AL54" s="648"/>
      <c r="AM54" s="648"/>
      <c r="AN54" s="640"/>
      <c r="AO54" s="648"/>
      <c r="AP54" s="648"/>
      <c r="AQ54" s="639"/>
      <c r="AR54" s="639"/>
      <c r="AS54" s="648"/>
      <c r="AT54" s="648"/>
      <c r="AU54" s="648"/>
      <c r="AV54" s="640"/>
      <c r="AW54" s="648"/>
      <c r="AX54" s="648"/>
      <c r="AY54" s="639"/>
      <c r="AZ54" s="639"/>
      <c r="BA54" s="648"/>
      <c r="BB54" s="648"/>
      <c r="BC54" s="648"/>
      <c r="BD54" s="648"/>
    </row>
    <row r="55">
      <c r="A55" s="648"/>
      <c r="B55" s="648"/>
      <c r="C55" s="648"/>
      <c r="D55" s="648"/>
      <c r="E55" s="648"/>
      <c r="F55" s="648"/>
      <c r="G55" s="648"/>
      <c r="H55" s="640"/>
      <c r="I55" s="648"/>
      <c r="J55" s="648"/>
      <c r="K55" s="648"/>
      <c r="L55" s="648"/>
      <c r="M55" s="648"/>
      <c r="N55" s="648"/>
      <c r="O55" s="648"/>
      <c r="P55" s="640"/>
      <c r="Q55" s="648"/>
      <c r="R55" s="648"/>
      <c r="S55" s="648"/>
      <c r="T55" s="648"/>
      <c r="U55" s="648"/>
      <c r="V55" s="648"/>
      <c r="W55" s="648"/>
      <c r="X55" s="640"/>
      <c r="Y55" s="648"/>
      <c r="Z55" s="648"/>
      <c r="AA55" s="648"/>
      <c r="AB55" s="648"/>
      <c r="AC55" s="648"/>
      <c r="AD55" s="648"/>
      <c r="AE55" s="648"/>
      <c r="AF55" s="640"/>
      <c r="AG55" s="648"/>
      <c r="AH55" s="648"/>
      <c r="AI55" s="648"/>
      <c r="AJ55" s="648"/>
      <c r="AK55" s="648"/>
      <c r="AL55" s="648"/>
      <c r="AM55" s="648"/>
      <c r="AN55" s="640"/>
      <c r="AO55" s="648"/>
      <c r="AP55" s="648"/>
      <c r="AQ55" s="648"/>
      <c r="AR55" s="648"/>
      <c r="AS55" s="648"/>
      <c r="AT55" s="648"/>
      <c r="AU55" s="648"/>
      <c r="AV55" s="640"/>
      <c r="AW55" s="648"/>
      <c r="AX55" s="648"/>
      <c r="AY55" s="648"/>
      <c r="AZ55" s="648"/>
      <c r="BA55" s="648"/>
      <c r="BB55" s="648"/>
      <c r="BC55" s="648"/>
      <c r="BD55" s="648"/>
    </row>
  </sheetData>
  <printOptions gridLines="1" horizontalCentered="1"/>
  <pageMargins bottom="0.75" footer="0.0" header="0.0" left="0.7" right="0.7" top="0.75"/>
  <pageSetup cellComments="atEnd" orientation="landscape" pageOrder="overThenDown"/>
  <drawing r:id="rId1"/>
  <tableParts count="6">
    <tablePart r:id="rId8"/>
    <tablePart r:id="rId9"/>
    <tablePart r:id="rId10"/>
    <tablePart r:id="rId11"/>
    <tablePart r:id="rId12"/>
    <tablePart r:id="rId13"/>
  </tableParts>
</worksheet>
</file>

<file path=xl/worksheets/sheet1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3" max="3" width="14.71"/>
    <col customWidth="1" min="6" max="6" width="2.0"/>
    <col customWidth="1" min="9" max="9" width="13.57"/>
    <col customWidth="1" min="12" max="12" width="2.0"/>
    <col customWidth="1" min="15" max="15" width="12.57"/>
    <col customWidth="1" min="18" max="18" width="2.0"/>
    <col customWidth="1" min="24" max="24" width="2.0"/>
    <col customWidth="1" min="30" max="30" width="2.0"/>
    <col customWidth="1" min="36" max="36" width="2.0"/>
  </cols>
  <sheetData>
    <row r="1">
      <c r="A1" s="666">
        <v>3116.0</v>
      </c>
      <c r="B1" s="667" t="s">
        <v>134</v>
      </c>
      <c r="C1" s="668"/>
      <c r="D1" s="668" t="s">
        <v>1522</v>
      </c>
      <c r="E1" s="669">
        <f>E48</f>
        <v>14.14</v>
      </c>
      <c r="F1" s="498"/>
      <c r="G1" s="666">
        <v>3176.0</v>
      </c>
      <c r="H1" s="667" t="s">
        <v>134</v>
      </c>
      <c r="I1" s="668"/>
      <c r="J1" s="668" t="s">
        <v>1522</v>
      </c>
      <c r="K1" s="669">
        <f>E49</f>
        <v>13.96333333</v>
      </c>
      <c r="L1" s="498"/>
      <c r="M1" s="666">
        <v>3802.0</v>
      </c>
      <c r="N1" s="667" t="s">
        <v>134</v>
      </c>
      <c r="O1" s="668"/>
      <c r="P1" s="668" t="s">
        <v>1522</v>
      </c>
      <c r="Q1" s="669">
        <f>E50</f>
        <v>14.22</v>
      </c>
      <c r="R1" s="498"/>
      <c r="S1" s="670">
        <v>3882.0</v>
      </c>
      <c r="T1" s="670" t="s">
        <v>134</v>
      </c>
      <c r="U1" s="668"/>
      <c r="V1" s="668" t="s">
        <v>1522</v>
      </c>
      <c r="W1" s="669">
        <f>E51</f>
        <v>16.61</v>
      </c>
      <c r="X1" s="498"/>
      <c r="Y1" s="666">
        <v>5161.0</v>
      </c>
      <c r="Z1" s="670" t="s">
        <v>134</v>
      </c>
      <c r="AA1" s="671"/>
      <c r="AB1" s="672" t="s">
        <v>1522</v>
      </c>
      <c r="AC1" s="673">
        <f>E52</f>
        <v>14.33666667</v>
      </c>
      <c r="AD1" s="498"/>
      <c r="AE1" s="670">
        <v>5166.0</v>
      </c>
      <c r="AF1" s="670" t="s">
        <v>134</v>
      </c>
      <c r="AG1" s="668"/>
      <c r="AH1" s="668" t="s">
        <v>1522</v>
      </c>
      <c r="AI1" s="669">
        <f>E53</f>
        <v>13.94333333</v>
      </c>
      <c r="AJ1" s="498"/>
      <c r="AK1" s="670">
        <v>8604.0</v>
      </c>
      <c r="AL1" s="670" t="s">
        <v>134</v>
      </c>
      <c r="AM1" s="668"/>
      <c r="AN1" s="668" t="s">
        <v>1522</v>
      </c>
      <c r="AO1" s="669">
        <f>E54</f>
        <v>14.42666667</v>
      </c>
    </row>
    <row r="2">
      <c r="A2" s="674" t="s">
        <v>389</v>
      </c>
      <c r="B2" s="675" t="s">
        <v>383</v>
      </c>
      <c r="C2" s="676" t="s">
        <v>1524</v>
      </c>
      <c r="D2" s="676" t="s">
        <v>1525</v>
      </c>
      <c r="E2" s="676" t="s">
        <v>1526</v>
      </c>
      <c r="F2" s="677"/>
      <c r="G2" s="674" t="s">
        <v>389</v>
      </c>
      <c r="H2" s="675" t="s">
        <v>383</v>
      </c>
      <c r="I2" s="676" t="s">
        <v>1524</v>
      </c>
      <c r="J2" s="676" t="s">
        <v>1525</v>
      </c>
      <c r="K2" s="676" t="s">
        <v>1526</v>
      </c>
      <c r="L2" s="677"/>
      <c r="M2" s="675" t="s">
        <v>389</v>
      </c>
      <c r="N2" s="675" t="s">
        <v>383</v>
      </c>
      <c r="O2" s="676" t="s">
        <v>1524</v>
      </c>
      <c r="P2" s="676" t="s">
        <v>1525</v>
      </c>
      <c r="Q2" s="676" t="s">
        <v>1526</v>
      </c>
      <c r="R2" s="677"/>
      <c r="S2" s="675" t="s">
        <v>389</v>
      </c>
      <c r="T2" s="675" t="s">
        <v>383</v>
      </c>
      <c r="U2" s="676" t="s">
        <v>1524</v>
      </c>
      <c r="V2" s="676" t="s">
        <v>1525</v>
      </c>
      <c r="W2" s="676" t="s">
        <v>1526</v>
      </c>
      <c r="X2" s="677"/>
      <c r="Y2" s="675" t="s">
        <v>389</v>
      </c>
      <c r="Z2" s="675" t="s">
        <v>383</v>
      </c>
      <c r="AA2" s="678" t="s">
        <v>1524</v>
      </c>
      <c r="AB2" s="678" t="s">
        <v>1525</v>
      </c>
      <c r="AC2" s="678" t="s">
        <v>1526</v>
      </c>
      <c r="AD2" s="679"/>
      <c r="AE2" s="675" t="s">
        <v>389</v>
      </c>
      <c r="AF2" s="675" t="s">
        <v>383</v>
      </c>
      <c r="AG2" s="676" t="s">
        <v>1524</v>
      </c>
      <c r="AH2" s="676" t="s">
        <v>1525</v>
      </c>
      <c r="AI2" s="676" t="s">
        <v>1526</v>
      </c>
      <c r="AJ2" s="679"/>
      <c r="AK2" s="675" t="s">
        <v>389</v>
      </c>
      <c r="AL2" s="675" t="s">
        <v>383</v>
      </c>
      <c r="AM2" s="676" t="s">
        <v>1524</v>
      </c>
      <c r="AN2" s="676" t="s">
        <v>1525</v>
      </c>
      <c r="AO2" s="676" t="s">
        <v>1526</v>
      </c>
    </row>
    <row r="3">
      <c r="A3" s="680">
        <v>20000.0</v>
      </c>
      <c r="B3" s="681">
        <v>0.29</v>
      </c>
      <c r="C3" s="682">
        <f t="shared" ref="C3:C33" si="1">A3*B3</f>
        <v>5800</v>
      </c>
      <c r="D3" s="682">
        <f>C3/E1</f>
        <v>410.1838755</v>
      </c>
      <c r="E3" s="682">
        <f t="shared" ref="E3:E33" si="2">(A3/D3)</f>
        <v>48.75862069</v>
      </c>
      <c r="F3" s="677"/>
      <c r="G3" s="680">
        <v>20000.0</v>
      </c>
      <c r="H3" s="681">
        <v>0.29</v>
      </c>
      <c r="I3" s="682">
        <f t="shared" ref="I3:I33" si="3">G3*H3</f>
        <v>5800</v>
      </c>
      <c r="J3" s="682">
        <f>I3/K1</f>
        <v>415.3735975</v>
      </c>
      <c r="K3" s="682">
        <f t="shared" ref="K3:K33" si="4">(G3/J3)</f>
        <v>48.14942529</v>
      </c>
      <c r="L3" s="677"/>
      <c r="M3" s="675">
        <v>15000.0</v>
      </c>
      <c r="N3" s="683">
        <v>0.32</v>
      </c>
      <c r="O3" s="682">
        <f t="shared" ref="O3:O23" si="5">M3*N3</f>
        <v>4800</v>
      </c>
      <c r="P3" s="682">
        <f>O3/Q1</f>
        <v>337.5527426</v>
      </c>
      <c r="Q3" s="682">
        <f t="shared" ref="Q3:Q23" si="6">(M3/P3)</f>
        <v>44.4375</v>
      </c>
      <c r="R3" s="684"/>
      <c r="S3" s="685">
        <v>8000.0</v>
      </c>
      <c r="T3" s="685" t="s">
        <v>293</v>
      </c>
      <c r="U3" s="686"/>
      <c r="V3" s="686"/>
      <c r="W3" s="686"/>
      <c r="X3" s="684"/>
      <c r="Y3" s="675">
        <v>15000.0</v>
      </c>
      <c r="Z3" s="683">
        <v>0.31</v>
      </c>
      <c r="AA3" s="686">
        <f t="shared" ref="AA3:AA45" si="7">Y3*Z3</f>
        <v>4650</v>
      </c>
      <c r="AB3" s="687">
        <f>AA3/AC1</f>
        <v>324.343176</v>
      </c>
      <c r="AC3" s="686">
        <f t="shared" ref="AC3:AC45" si="8">(Y3/AB3)</f>
        <v>46.24731183</v>
      </c>
      <c r="AD3" s="679"/>
      <c r="AE3" s="675">
        <v>15000.0</v>
      </c>
      <c r="AF3" s="683">
        <v>0.31</v>
      </c>
      <c r="AG3" s="682">
        <f t="shared" ref="AG3:AG45" si="9">AE3*AF3</f>
        <v>4650</v>
      </c>
      <c r="AH3" s="682">
        <f>AG3/AI1</f>
        <v>333.4927086</v>
      </c>
      <c r="AI3" s="682">
        <f t="shared" ref="AI3:AI45" si="10">(AE3/AH3)</f>
        <v>44.97849462</v>
      </c>
      <c r="AJ3" s="679"/>
      <c r="AK3" s="685">
        <v>8000.0</v>
      </c>
      <c r="AL3" s="681">
        <v>0.48</v>
      </c>
      <c r="AM3" s="682">
        <f t="shared" ref="AM3:AM45" si="11">AK3*AL3</f>
        <v>3840</v>
      </c>
      <c r="AN3" s="682">
        <f>AM3/AO1</f>
        <v>266.1737523</v>
      </c>
      <c r="AO3" s="682">
        <f t="shared" ref="AO3:AO45" si="12">(AK3/AN3)</f>
        <v>30.05555556</v>
      </c>
    </row>
    <row r="4">
      <c r="A4" s="674">
        <v>21000.0</v>
      </c>
      <c r="B4" s="683">
        <v>0.285</v>
      </c>
      <c r="C4" s="682">
        <f t="shared" si="1"/>
        <v>5985</v>
      </c>
      <c r="D4" s="682">
        <f>C4/E1</f>
        <v>423.2673267</v>
      </c>
      <c r="E4" s="682">
        <f t="shared" si="2"/>
        <v>49.61403509</v>
      </c>
      <c r="F4" s="677"/>
      <c r="G4" s="674">
        <v>21000.0</v>
      </c>
      <c r="H4" s="683">
        <v>0.285</v>
      </c>
      <c r="I4" s="682">
        <f t="shared" si="3"/>
        <v>5985</v>
      </c>
      <c r="J4" s="682">
        <f>I4/K1</f>
        <v>428.622583</v>
      </c>
      <c r="K4" s="682">
        <f t="shared" si="4"/>
        <v>48.99415205</v>
      </c>
      <c r="L4" s="677"/>
      <c r="M4" s="685">
        <v>16000.0</v>
      </c>
      <c r="N4" s="681">
        <v>0.315</v>
      </c>
      <c r="O4" s="682">
        <f t="shared" si="5"/>
        <v>5040</v>
      </c>
      <c r="P4" s="682">
        <f>O4/Q1</f>
        <v>354.4303797</v>
      </c>
      <c r="Q4" s="682">
        <f t="shared" si="6"/>
        <v>45.14285714</v>
      </c>
      <c r="R4" s="684"/>
      <c r="S4" s="675">
        <v>9000.0</v>
      </c>
      <c r="T4" s="685" t="s">
        <v>293</v>
      </c>
      <c r="U4" s="686"/>
      <c r="V4" s="686"/>
      <c r="W4" s="686"/>
      <c r="X4" s="684"/>
      <c r="Y4" s="685">
        <v>16000.0</v>
      </c>
      <c r="Z4" s="681">
        <v>0.305</v>
      </c>
      <c r="AA4" s="686">
        <f t="shared" si="7"/>
        <v>4880</v>
      </c>
      <c r="AB4" s="687">
        <f>AA4/AC1</f>
        <v>340.3859568</v>
      </c>
      <c r="AC4" s="686">
        <f t="shared" si="8"/>
        <v>47.00546448</v>
      </c>
      <c r="AD4" s="679"/>
      <c r="AE4" s="685">
        <v>16000.0</v>
      </c>
      <c r="AF4" s="681">
        <v>0.3025</v>
      </c>
      <c r="AG4" s="682">
        <f t="shared" si="9"/>
        <v>4840</v>
      </c>
      <c r="AH4" s="682">
        <f>AG4/AI1</f>
        <v>347.1192924</v>
      </c>
      <c r="AI4" s="682">
        <f t="shared" si="10"/>
        <v>46.09366391</v>
      </c>
      <c r="AJ4" s="679"/>
      <c r="AK4" s="675">
        <v>9000.0</v>
      </c>
      <c r="AL4" s="683">
        <v>0.44</v>
      </c>
      <c r="AM4" s="682">
        <f t="shared" si="11"/>
        <v>3960</v>
      </c>
      <c r="AN4" s="682">
        <f>AM4/AO1</f>
        <v>274.4916821</v>
      </c>
      <c r="AO4" s="682">
        <f t="shared" si="12"/>
        <v>32.78787879</v>
      </c>
    </row>
    <row r="5">
      <c r="A5" s="680">
        <v>22000.0</v>
      </c>
      <c r="B5" s="681">
        <v>0.28</v>
      </c>
      <c r="C5" s="682">
        <f t="shared" si="1"/>
        <v>6160</v>
      </c>
      <c r="D5" s="682">
        <f>C5/E1</f>
        <v>435.6435644</v>
      </c>
      <c r="E5" s="682">
        <f t="shared" si="2"/>
        <v>50.5</v>
      </c>
      <c r="F5" s="677"/>
      <c r="G5" s="680">
        <v>22000.0</v>
      </c>
      <c r="H5" s="681">
        <v>0.28</v>
      </c>
      <c r="I5" s="682">
        <f t="shared" si="3"/>
        <v>6160</v>
      </c>
      <c r="J5" s="682">
        <f>I5/K1</f>
        <v>441.155407</v>
      </c>
      <c r="K5" s="682">
        <f t="shared" si="4"/>
        <v>49.86904762</v>
      </c>
      <c r="L5" s="677"/>
      <c r="M5" s="675">
        <v>17000.0</v>
      </c>
      <c r="N5" s="683">
        <v>0.31</v>
      </c>
      <c r="O5" s="682">
        <f t="shared" si="5"/>
        <v>5270</v>
      </c>
      <c r="P5" s="682">
        <f>O5/Q1</f>
        <v>370.604782</v>
      </c>
      <c r="Q5" s="682">
        <f t="shared" si="6"/>
        <v>45.87096774</v>
      </c>
      <c r="R5" s="684"/>
      <c r="S5" s="685">
        <v>10000.0</v>
      </c>
      <c r="T5" s="685" t="s">
        <v>293</v>
      </c>
      <c r="U5" s="686"/>
      <c r="V5" s="686"/>
      <c r="W5" s="686"/>
      <c r="X5" s="684"/>
      <c r="Y5" s="675">
        <v>17000.0</v>
      </c>
      <c r="Z5" s="683">
        <v>0.3</v>
      </c>
      <c r="AA5" s="686">
        <f t="shared" si="7"/>
        <v>5100</v>
      </c>
      <c r="AB5" s="687">
        <f>AA5/AC1</f>
        <v>355.7312253</v>
      </c>
      <c r="AC5" s="686">
        <f t="shared" si="8"/>
        <v>47.78888889</v>
      </c>
      <c r="AD5" s="679"/>
      <c r="AE5" s="675">
        <v>17000.0</v>
      </c>
      <c r="AF5" s="683">
        <v>0.2975</v>
      </c>
      <c r="AG5" s="682">
        <f t="shared" si="9"/>
        <v>5057.5</v>
      </c>
      <c r="AH5" s="682">
        <f>AG5/AI1</f>
        <v>362.7181449</v>
      </c>
      <c r="AI5" s="682">
        <f t="shared" si="10"/>
        <v>46.86834734</v>
      </c>
      <c r="AJ5" s="679"/>
      <c r="AK5" s="685">
        <v>10000.0</v>
      </c>
      <c r="AL5" s="681">
        <v>0.43</v>
      </c>
      <c r="AM5" s="682">
        <f t="shared" si="11"/>
        <v>4300</v>
      </c>
      <c r="AN5" s="682">
        <f>AM5/AO1</f>
        <v>298.0591497</v>
      </c>
      <c r="AO5" s="682">
        <f t="shared" si="12"/>
        <v>33.5503876</v>
      </c>
    </row>
    <row r="6">
      <c r="A6" s="674">
        <v>23000.0</v>
      </c>
      <c r="B6" s="683">
        <v>0.275</v>
      </c>
      <c r="C6" s="682">
        <f t="shared" si="1"/>
        <v>6325</v>
      </c>
      <c r="D6" s="682">
        <f>C6/E1</f>
        <v>447.3125884</v>
      </c>
      <c r="E6" s="682">
        <f t="shared" si="2"/>
        <v>51.41818182</v>
      </c>
      <c r="F6" s="677"/>
      <c r="G6" s="674">
        <v>23000.0</v>
      </c>
      <c r="H6" s="683">
        <v>0.275</v>
      </c>
      <c r="I6" s="682">
        <f t="shared" si="3"/>
        <v>6325</v>
      </c>
      <c r="J6" s="682">
        <f>I6/K1</f>
        <v>452.9720697</v>
      </c>
      <c r="K6" s="682">
        <f t="shared" si="4"/>
        <v>50.77575758</v>
      </c>
      <c r="L6" s="677"/>
      <c r="M6" s="685">
        <v>18000.0</v>
      </c>
      <c r="N6" s="681">
        <v>0.305</v>
      </c>
      <c r="O6" s="682">
        <f t="shared" si="5"/>
        <v>5490</v>
      </c>
      <c r="P6" s="682">
        <f>O6/Q1</f>
        <v>386.0759494</v>
      </c>
      <c r="Q6" s="682">
        <f t="shared" si="6"/>
        <v>46.62295082</v>
      </c>
      <c r="R6" s="684"/>
      <c r="S6" s="675">
        <v>11000.0</v>
      </c>
      <c r="T6" s="685" t="s">
        <v>293</v>
      </c>
      <c r="U6" s="686"/>
      <c r="V6" s="686"/>
      <c r="W6" s="686"/>
      <c r="X6" s="684"/>
      <c r="Y6" s="685">
        <v>18000.0</v>
      </c>
      <c r="Z6" s="681">
        <v>0.295</v>
      </c>
      <c r="AA6" s="686">
        <f t="shared" si="7"/>
        <v>5310</v>
      </c>
      <c r="AB6" s="687">
        <f>AA6/AC1</f>
        <v>370.3789816</v>
      </c>
      <c r="AC6" s="686">
        <f t="shared" si="8"/>
        <v>48.59887006</v>
      </c>
      <c r="AD6" s="679"/>
      <c r="AE6" s="685">
        <v>18000.0</v>
      </c>
      <c r="AF6" s="681">
        <v>0.2925</v>
      </c>
      <c r="AG6" s="682">
        <f t="shared" si="9"/>
        <v>5265</v>
      </c>
      <c r="AH6" s="682">
        <f>AG6/AI1</f>
        <v>377.5998087</v>
      </c>
      <c r="AI6" s="682">
        <f t="shared" si="10"/>
        <v>47.66951567</v>
      </c>
      <c r="AJ6" s="679"/>
      <c r="AK6" s="675">
        <v>11000.0</v>
      </c>
      <c r="AL6" s="683">
        <v>0.39</v>
      </c>
      <c r="AM6" s="682">
        <f t="shared" si="11"/>
        <v>4290</v>
      </c>
      <c r="AN6" s="682">
        <f>AM6/AO1</f>
        <v>297.3659889</v>
      </c>
      <c r="AO6" s="682">
        <f t="shared" si="12"/>
        <v>36.99145299</v>
      </c>
    </row>
    <row r="7">
      <c r="A7" s="680">
        <v>24000.0</v>
      </c>
      <c r="B7" s="681">
        <v>0.27</v>
      </c>
      <c r="C7" s="682">
        <f t="shared" si="1"/>
        <v>6480</v>
      </c>
      <c r="D7" s="682">
        <f>C7/E1</f>
        <v>458.2743989</v>
      </c>
      <c r="E7" s="682">
        <f t="shared" si="2"/>
        <v>52.37037037</v>
      </c>
      <c r="F7" s="677"/>
      <c r="G7" s="680">
        <v>24000.0</v>
      </c>
      <c r="H7" s="681">
        <v>0.27</v>
      </c>
      <c r="I7" s="682">
        <f t="shared" si="3"/>
        <v>6480</v>
      </c>
      <c r="J7" s="682">
        <f>I7/K1</f>
        <v>464.072571</v>
      </c>
      <c r="K7" s="682">
        <f t="shared" si="4"/>
        <v>51.71604938</v>
      </c>
      <c r="L7" s="677"/>
      <c r="M7" s="675">
        <v>19000.0</v>
      </c>
      <c r="N7" s="683">
        <v>0.3</v>
      </c>
      <c r="O7" s="682">
        <f t="shared" si="5"/>
        <v>5700</v>
      </c>
      <c r="P7" s="682">
        <f>O7/Q1</f>
        <v>400.8438819</v>
      </c>
      <c r="Q7" s="682">
        <f t="shared" si="6"/>
        <v>47.4</v>
      </c>
      <c r="R7" s="684"/>
      <c r="S7" s="685">
        <v>12000.0</v>
      </c>
      <c r="T7" s="685" t="s">
        <v>293</v>
      </c>
      <c r="U7" s="686"/>
      <c r="V7" s="686"/>
      <c r="W7" s="686"/>
      <c r="X7" s="684"/>
      <c r="Y7" s="675">
        <v>19000.0</v>
      </c>
      <c r="Z7" s="683">
        <v>0.29</v>
      </c>
      <c r="AA7" s="686">
        <f t="shared" si="7"/>
        <v>5510</v>
      </c>
      <c r="AB7" s="687">
        <f>AA7/AC1</f>
        <v>384.3292258</v>
      </c>
      <c r="AC7" s="686">
        <f t="shared" si="8"/>
        <v>49.43678161</v>
      </c>
      <c r="AD7" s="679"/>
      <c r="AE7" s="675">
        <v>19000.0</v>
      </c>
      <c r="AF7" s="683">
        <v>0.2875</v>
      </c>
      <c r="AG7" s="682">
        <f t="shared" si="9"/>
        <v>5462.5</v>
      </c>
      <c r="AH7" s="682">
        <f>AG7/AI1</f>
        <v>391.764284</v>
      </c>
      <c r="AI7" s="682">
        <f t="shared" si="10"/>
        <v>48.49855072</v>
      </c>
      <c r="AJ7" s="679"/>
      <c r="AK7" s="685">
        <v>12000.0</v>
      </c>
      <c r="AL7" s="681">
        <v>0.36</v>
      </c>
      <c r="AM7" s="682">
        <f t="shared" si="11"/>
        <v>4320</v>
      </c>
      <c r="AN7" s="682">
        <f>AM7/AO1</f>
        <v>299.4454713</v>
      </c>
      <c r="AO7" s="682">
        <f t="shared" si="12"/>
        <v>40.07407407</v>
      </c>
    </row>
    <row r="8">
      <c r="A8" s="674">
        <v>25000.0</v>
      </c>
      <c r="B8" s="683">
        <v>0.265</v>
      </c>
      <c r="C8" s="682">
        <f t="shared" si="1"/>
        <v>6625</v>
      </c>
      <c r="D8" s="682">
        <f>C8/E1</f>
        <v>468.5289958</v>
      </c>
      <c r="E8" s="682">
        <f t="shared" si="2"/>
        <v>53.35849057</v>
      </c>
      <c r="F8" s="677"/>
      <c r="G8" s="674">
        <v>25000.0</v>
      </c>
      <c r="H8" s="683">
        <v>0.265</v>
      </c>
      <c r="I8" s="682">
        <f t="shared" si="3"/>
        <v>6625</v>
      </c>
      <c r="J8" s="682">
        <f>I8/K1</f>
        <v>474.456911</v>
      </c>
      <c r="K8" s="682">
        <f t="shared" si="4"/>
        <v>52.6918239</v>
      </c>
      <c r="L8" s="677"/>
      <c r="M8" s="685">
        <v>20000.0</v>
      </c>
      <c r="N8" s="681">
        <v>0.295</v>
      </c>
      <c r="O8" s="682">
        <f t="shared" si="5"/>
        <v>5900</v>
      </c>
      <c r="P8" s="682">
        <f>O8/Q1</f>
        <v>414.9085795</v>
      </c>
      <c r="Q8" s="682">
        <f t="shared" si="6"/>
        <v>48.20338983</v>
      </c>
      <c r="R8" s="684"/>
      <c r="S8" s="675">
        <v>13000.0</v>
      </c>
      <c r="T8" s="685" t="s">
        <v>293</v>
      </c>
      <c r="U8" s="686"/>
      <c r="V8" s="686"/>
      <c r="W8" s="686"/>
      <c r="X8" s="684"/>
      <c r="Y8" s="685">
        <v>20000.0</v>
      </c>
      <c r="Z8" s="681">
        <v>0.285</v>
      </c>
      <c r="AA8" s="686">
        <f t="shared" si="7"/>
        <v>5700</v>
      </c>
      <c r="AB8" s="687">
        <f>AA8/AC1</f>
        <v>397.5819577</v>
      </c>
      <c r="AC8" s="686">
        <f t="shared" si="8"/>
        <v>50.30409357</v>
      </c>
      <c r="AD8" s="679"/>
      <c r="AE8" s="685">
        <v>20000.0</v>
      </c>
      <c r="AF8" s="681">
        <v>0.2825</v>
      </c>
      <c r="AG8" s="682">
        <f t="shared" si="9"/>
        <v>5650</v>
      </c>
      <c r="AH8" s="682">
        <f>AG8/AI1</f>
        <v>405.2115706</v>
      </c>
      <c r="AI8" s="682">
        <f t="shared" si="10"/>
        <v>49.35693215</v>
      </c>
      <c r="AJ8" s="679"/>
      <c r="AK8" s="675">
        <v>13000.0</v>
      </c>
      <c r="AL8" s="683">
        <v>0.35</v>
      </c>
      <c r="AM8" s="682">
        <f t="shared" si="11"/>
        <v>4550</v>
      </c>
      <c r="AN8" s="682">
        <f>AM8/AO1</f>
        <v>315.3881701</v>
      </c>
      <c r="AO8" s="682">
        <f t="shared" si="12"/>
        <v>41.21904762</v>
      </c>
    </row>
    <row r="9">
      <c r="A9" s="680">
        <v>26000.0</v>
      </c>
      <c r="B9" s="681">
        <v>0.26</v>
      </c>
      <c r="C9" s="682">
        <f t="shared" si="1"/>
        <v>6760</v>
      </c>
      <c r="D9" s="682">
        <f>C9/E1</f>
        <v>478.0763791</v>
      </c>
      <c r="E9" s="682">
        <f t="shared" si="2"/>
        <v>54.38461538</v>
      </c>
      <c r="F9" s="677"/>
      <c r="G9" s="680">
        <v>26000.0</v>
      </c>
      <c r="H9" s="681">
        <v>0.26</v>
      </c>
      <c r="I9" s="682">
        <f t="shared" si="3"/>
        <v>6760</v>
      </c>
      <c r="J9" s="682">
        <f>I9/K1</f>
        <v>484.1250895</v>
      </c>
      <c r="K9" s="682">
        <f t="shared" si="4"/>
        <v>53.70512821</v>
      </c>
      <c r="L9" s="677"/>
      <c r="M9" s="675">
        <v>21000.0</v>
      </c>
      <c r="N9" s="683">
        <v>0.29</v>
      </c>
      <c r="O9" s="682">
        <f t="shared" si="5"/>
        <v>6090</v>
      </c>
      <c r="P9" s="682">
        <f>O9/Q1</f>
        <v>428.2700422</v>
      </c>
      <c r="Q9" s="682">
        <f t="shared" si="6"/>
        <v>49.03448276</v>
      </c>
      <c r="R9" s="684"/>
      <c r="S9" s="685">
        <v>14000.0</v>
      </c>
      <c r="T9" s="685" t="s">
        <v>293</v>
      </c>
      <c r="U9" s="686"/>
      <c r="V9" s="686"/>
      <c r="W9" s="686"/>
      <c r="X9" s="684"/>
      <c r="Y9" s="675">
        <v>21000.0</v>
      </c>
      <c r="Z9" s="683">
        <v>0.28</v>
      </c>
      <c r="AA9" s="686">
        <f t="shared" si="7"/>
        <v>5880</v>
      </c>
      <c r="AB9" s="687">
        <f>AA9/AC1</f>
        <v>410.1371774</v>
      </c>
      <c r="AC9" s="686">
        <f t="shared" si="8"/>
        <v>51.20238095</v>
      </c>
      <c r="AD9" s="679"/>
      <c r="AE9" s="675">
        <v>21000.0</v>
      </c>
      <c r="AF9" s="683">
        <v>0.2775</v>
      </c>
      <c r="AG9" s="682">
        <f t="shared" si="9"/>
        <v>5827.5</v>
      </c>
      <c r="AH9" s="682">
        <f>AG9/AI1</f>
        <v>417.9416687</v>
      </c>
      <c r="AI9" s="682">
        <f t="shared" si="10"/>
        <v>50.24624625</v>
      </c>
      <c r="AJ9" s="679"/>
      <c r="AK9" s="685">
        <v>14000.0</v>
      </c>
      <c r="AL9" s="681">
        <v>0.345</v>
      </c>
      <c r="AM9" s="682">
        <f t="shared" si="11"/>
        <v>4830</v>
      </c>
      <c r="AN9" s="682">
        <f>AM9/AO1</f>
        <v>334.7966728</v>
      </c>
      <c r="AO9" s="682">
        <f t="shared" si="12"/>
        <v>41.81642512</v>
      </c>
    </row>
    <row r="10">
      <c r="A10" s="674">
        <v>27000.0</v>
      </c>
      <c r="B10" s="683">
        <v>0.255</v>
      </c>
      <c r="C10" s="682">
        <f t="shared" si="1"/>
        <v>6885</v>
      </c>
      <c r="D10" s="682">
        <f>C10/E1</f>
        <v>486.9165488</v>
      </c>
      <c r="E10" s="682">
        <f t="shared" si="2"/>
        <v>55.45098039</v>
      </c>
      <c r="F10" s="677"/>
      <c r="G10" s="674">
        <v>27000.0</v>
      </c>
      <c r="H10" s="683">
        <v>0.255</v>
      </c>
      <c r="I10" s="682">
        <f t="shared" si="3"/>
        <v>6885</v>
      </c>
      <c r="J10" s="682">
        <f>I10/K1</f>
        <v>493.0771067</v>
      </c>
      <c r="K10" s="682">
        <f t="shared" si="4"/>
        <v>54.75816993</v>
      </c>
      <c r="L10" s="677"/>
      <c r="M10" s="685">
        <v>22000.0</v>
      </c>
      <c r="N10" s="681">
        <v>0.285</v>
      </c>
      <c r="O10" s="682">
        <f t="shared" si="5"/>
        <v>6270</v>
      </c>
      <c r="P10" s="682">
        <f>O10/Q1</f>
        <v>440.92827</v>
      </c>
      <c r="Q10" s="682">
        <f t="shared" si="6"/>
        <v>49.89473684</v>
      </c>
      <c r="R10" s="684"/>
      <c r="S10" s="675">
        <v>15000.0</v>
      </c>
      <c r="T10" s="685" t="s">
        <v>293</v>
      </c>
      <c r="U10" s="686"/>
      <c r="V10" s="686"/>
      <c r="W10" s="686"/>
      <c r="X10" s="684"/>
      <c r="Y10" s="685">
        <v>22000.0</v>
      </c>
      <c r="Z10" s="681">
        <v>0.275</v>
      </c>
      <c r="AA10" s="686">
        <f t="shared" si="7"/>
        <v>6050</v>
      </c>
      <c r="AB10" s="687">
        <f>AA10/AC1</f>
        <v>421.9948849</v>
      </c>
      <c r="AC10" s="686">
        <f t="shared" si="8"/>
        <v>52.13333333</v>
      </c>
      <c r="AD10" s="679"/>
      <c r="AE10" s="685">
        <v>22000.0</v>
      </c>
      <c r="AF10" s="681">
        <v>0.2725</v>
      </c>
      <c r="AG10" s="682">
        <f t="shared" si="9"/>
        <v>5995</v>
      </c>
      <c r="AH10" s="682">
        <f>AG10/AI1</f>
        <v>429.9545781</v>
      </c>
      <c r="AI10" s="682">
        <f t="shared" si="10"/>
        <v>51.16819572</v>
      </c>
      <c r="AJ10" s="679"/>
      <c r="AK10" s="675">
        <v>15000.0</v>
      </c>
      <c r="AL10" s="683">
        <v>0.3325</v>
      </c>
      <c r="AM10" s="682">
        <f t="shared" si="11"/>
        <v>4987.5</v>
      </c>
      <c r="AN10" s="682">
        <f>AM10/AO1</f>
        <v>345.7139556</v>
      </c>
      <c r="AO10" s="682">
        <f t="shared" si="12"/>
        <v>43.38847118</v>
      </c>
    </row>
    <row r="11">
      <c r="A11" s="680">
        <v>28000.0</v>
      </c>
      <c r="B11" s="681">
        <v>0.25</v>
      </c>
      <c r="C11" s="682">
        <f t="shared" si="1"/>
        <v>7000</v>
      </c>
      <c r="D11" s="682">
        <f>C11/E1</f>
        <v>495.049505</v>
      </c>
      <c r="E11" s="682">
        <f t="shared" si="2"/>
        <v>56.56</v>
      </c>
      <c r="F11" s="677"/>
      <c r="G11" s="680">
        <v>28000.0</v>
      </c>
      <c r="H11" s="681">
        <v>0.254</v>
      </c>
      <c r="I11" s="682">
        <f t="shared" si="3"/>
        <v>7112</v>
      </c>
      <c r="J11" s="682">
        <f>I11/K1</f>
        <v>509.3339699</v>
      </c>
      <c r="K11" s="682">
        <f t="shared" si="4"/>
        <v>54.97375328</v>
      </c>
      <c r="L11" s="677"/>
      <c r="M11" s="675">
        <v>23000.0</v>
      </c>
      <c r="N11" s="683">
        <v>0.27</v>
      </c>
      <c r="O11" s="682">
        <f t="shared" si="5"/>
        <v>6210</v>
      </c>
      <c r="P11" s="682">
        <f>O11/Q1</f>
        <v>436.7088608</v>
      </c>
      <c r="Q11" s="682">
        <f t="shared" si="6"/>
        <v>52.66666667</v>
      </c>
      <c r="R11" s="684"/>
      <c r="S11" s="685">
        <v>16000.0</v>
      </c>
      <c r="T11" s="685" t="s">
        <v>293</v>
      </c>
      <c r="U11" s="686"/>
      <c r="V11" s="686"/>
      <c r="W11" s="686"/>
      <c r="X11" s="684"/>
      <c r="Y11" s="675">
        <v>23000.0</v>
      </c>
      <c r="Z11" s="683">
        <v>0.27</v>
      </c>
      <c r="AA11" s="686">
        <f t="shared" si="7"/>
        <v>6210</v>
      </c>
      <c r="AB11" s="687">
        <f>AA11/AC1</f>
        <v>433.1550802</v>
      </c>
      <c r="AC11" s="686">
        <f t="shared" si="8"/>
        <v>53.09876543</v>
      </c>
      <c r="AD11" s="679"/>
      <c r="AE11" s="675">
        <v>23000.0</v>
      </c>
      <c r="AF11" s="683">
        <v>0.2675</v>
      </c>
      <c r="AG11" s="682">
        <f t="shared" si="9"/>
        <v>6152.5</v>
      </c>
      <c r="AH11" s="682">
        <f>AG11/AI1</f>
        <v>441.2502988</v>
      </c>
      <c r="AI11" s="682">
        <f t="shared" si="10"/>
        <v>52.12461059</v>
      </c>
      <c r="AJ11" s="679"/>
      <c r="AK11" s="685">
        <v>16000.0</v>
      </c>
      <c r="AL11" s="681">
        <v>0.33</v>
      </c>
      <c r="AM11" s="682">
        <f t="shared" si="11"/>
        <v>5280</v>
      </c>
      <c r="AN11" s="682">
        <f>AM11/AO1</f>
        <v>365.9889094</v>
      </c>
      <c r="AO11" s="682">
        <f t="shared" si="12"/>
        <v>43.71717172</v>
      </c>
    </row>
    <row r="12">
      <c r="A12" s="674">
        <v>29000.0</v>
      </c>
      <c r="B12" s="683">
        <v>0.245</v>
      </c>
      <c r="C12" s="682">
        <f t="shared" si="1"/>
        <v>7105</v>
      </c>
      <c r="D12" s="682">
        <f>C12/E1</f>
        <v>502.4752475</v>
      </c>
      <c r="E12" s="682">
        <f t="shared" si="2"/>
        <v>57.71428571</v>
      </c>
      <c r="F12" s="677"/>
      <c r="G12" s="674">
        <v>29000.0</v>
      </c>
      <c r="H12" s="683">
        <v>0.253</v>
      </c>
      <c r="I12" s="682">
        <f t="shared" si="3"/>
        <v>7337</v>
      </c>
      <c r="J12" s="682">
        <f>I12/K1</f>
        <v>525.4476009</v>
      </c>
      <c r="K12" s="682">
        <f t="shared" si="4"/>
        <v>55.19104084</v>
      </c>
      <c r="L12" s="677"/>
      <c r="M12" s="685">
        <v>24000.0</v>
      </c>
      <c r="N12" s="681">
        <v>0.265</v>
      </c>
      <c r="O12" s="682">
        <f t="shared" si="5"/>
        <v>6360</v>
      </c>
      <c r="P12" s="682">
        <f>O12/Q1</f>
        <v>447.257384</v>
      </c>
      <c r="Q12" s="682">
        <f t="shared" si="6"/>
        <v>53.66037736</v>
      </c>
      <c r="R12" s="684"/>
      <c r="S12" s="675">
        <v>17000.0</v>
      </c>
      <c r="T12" s="685" t="s">
        <v>293</v>
      </c>
      <c r="U12" s="686"/>
      <c r="V12" s="686"/>
      <c r="W12" s="686"/>
      <c r="X12" s="684"/>
      <c r="Y12" s="685">
        <v>24000.0</v>
      </c>
      <c r="Z12" s="681">
        <v>0.265</v>
      </c>
      <c r="AA12" s="686">
        <f t="shared" si="7"/>
        <v>6360</v>
      </c>
      <c r="AB12" s="687">
        <f>AA12/AC1</f>
        <v>443.6177633</v>
      </c>
      <c r="AC12" s="686">
        <f t="shared" si="8"/>
        <v>54.10062893</v>
      </c>
      <c r="AD12" s="679"/>
      <c r="AE12" s="685">
        <v>24000.0</v>
      </c>
      <c r="AF12" s="681">
        <v>0.26</v>
      </c>
      <c r="AG12" s="682">
        <f t="shared" si="9"/>
        <v>6240</v>
      </c>
      <c r="AH12" s="682">
        <f>AG12/AI1</f>
        <v>447.5256993</v>
      </c>
      <c r="AI12" s="682">
        <f t="shared" si="10"/>
        <v>53.62820513</v>
      </c>
      <c r="AJ12" s="679"/>
      <c r="AK12" s="675">
        <v>17000.0</v>
      </c>
      <c r="AL12" s="683">
        <v>0.325</v>
      </c>
      <c r="AM12" s="682">
        <f t="shared" si="11"/>
        <v>5525</v>
      </c>
      <c r="AN12" s="682">
        <f>AM12/AO1</f>
        <v>382.9713494</v>
      </c>
      <c r="AO12" s="682">
        <f t="shared" si="12"/>
        <v>44.38974359</v>
      </c>
    </row>
    <row r="13">
      <c r="A13" s="680">
        <v>30000.0</v>
      </c>
      <c r="B13" s="681">
        <v>0.24</v>
      </c>
      <c r="C13" s="682">
        <f t="shared" si="1"/>
        <v>7200</v>
      </c>
      <c r="D13" s="682">
        <f>C13/E1</f>
        <v>509.1937765</v>
      </c>
      <c r="E13" s="682">
        <f t="shared" si="2"/>
        <v>58.91666667</v>
      </c>
      <c r="F13" s="677"/>
      <c r="G13" s="680">
        <v>30000.0</v>
      </c>
      <c r="H13" s="681">
        <v>0.252</v>
      </c>
      <c r="I13" s="682">
        <f t="shared" si="3"/>
        <v>7560</v>
      </c>
      <c r="J13" s="682">
        <f>I13/K1</f>
        <v>541.4179995</v>
      </c>
      <c r="K13" s="682">
        <f t="shared" si="4"/>
        <v>55.41005291</v>
      </c>
      <c r="L13" s="677"/>
      <c r="M13" s="675">
        <v>25000.0</v>
      </c>
      <c r="N13" s="683">
        <v>0.26</v>
      </c>
      <c r="O13" s="682">
        <f t="shared" si="5"/>
        <v>6500</v>
      </c>
      <c r="P13" s="682">
        <f>O13/Q1</f>
        <v>457.1026723</v>
      </c>
      <c r="Q13" s="682">
        <f t="shared" si="6"/>
        <v>54.69230769</v>
      </c>
      <c r="R13" s="684"/>
      <c r="S13" s="685">
        <v>18000.0</v>
      </c>
      <c r="T13" s="685" t="s">
        <v>293</v>
      </c>
      <c r="U13" s="686"/>
      <c r="V13" s="686"/>
      <c r="W13" s="686"/>
      <c r="X13" s="684"/>
      <c r="Y13" s="675">
        <v>25000.0</v>
      </c>
      <c r="Z13" s="683">
        <v>0.26</v>
      </c>
      <c r="AA13" s="686">
        <f t="shared" si="7"/>
        <v>6500</v>
      </c>
      <c r="AB13" s="687">
        <f>AA13/AC1</f>
        <v>453.3829342</v>
      </c>
      <c r="AC13" s="686">
        <f t="shared" si="8"/>
        <v>55.14102564</v>
      </c>
      <c r="AD13" s="679"/>
      <c r="AE13" s="675">
        <v>25000.0</v>
      </c>
      <c r="AF13" s="683">
        <v>0.2575</v>
      </c>
      <c r="AG13" s="682">
        <f t="shared" si="9"/>
        <v>6437.5</v>
      </c>
      <c r="AH13" s="682">
        <f>AG13/AI1</f>
        <v>461.6901745</v>
      </c>
      <c r="AI13" s="682">
        <f t="shared" si="10"/>
        <v>54.14886731</v>
      </c>
      <c r="AJ13" s="679"/>
      <c r="AK13" s="685">
        <v>18000.0</v>
      </c>
      <c r="AL13" s="681">
        <v>0.32</v>
      </c>
      <c r="AM13" s="682">
        <f t="shared" si="11"/>
        <v>5760</v>
      </c>
      <c r="AN13" s="682">
        <f>AM13/AO1</f>
        <v>399.2606285</v>
      </c>
      <c r="AO13" s="682">
        <f t="shared" si="12"/>
        <v>45.08333333</v>
      </c>
    </row>
    <row r="14">
      <c r="A14" s="674">
        <v>31000.0</v>
      </c>
      <c r="B14" s="683">
        <v>0.235</v>
      </c>
      <c r="C14" s="682">
        <f t="shared" si="1"/>
        <v>7285</v>
      </c>
      <c r="D14" s="682">
        <f>C14/E1</f>
        <v>515.2050919</v>
      </c>
      <c r="E14" s="682">
        <f t="shared" si="2"/>
        <v>60.17021277</v>
      </c>
      <c r="F14" s="677"/>
      <c r="G14" s="674">
        <v>31000.0</v>
      </c>
      <c r="H14" s="683">
        <v>0.251</v>
      </c>
      <c r="I14" s="682">
        <f t="shared" si="3"/>
        <v>7781</v>
      </c>
      <c r="J14" s="682">
        <f>I14/K1</f>
        <v>557.2451659</v>
      </c>
      <c r="K14" s="682">
        <f t="shared" si="4"/>
        <v>55.63081009</v>
      </c>
      <c r="L14" s="677"/>
      <c r="M14" s="685">
        <v>26000.0</v>
      </c>
      <c r="N14" s="681">
        <v>0.25</v>
      </c>
      <c r="O14" s="682">
        <f t="shared" si="5"/>
        <v>6500</v>
      </c>
      <c r="P14" s="682">
        <f>O14/Q1</f>
        <v>457.1026723</v>
      </c>
      <c r="Q14" s="682">
        <f t="shared" si="6"/>
        <v>56.88</v>
      </c>
      <c r="R14" s="684"/>
      <c r="S14" s="675">
        <v>19000.0</v>
      </c>
      <c r="T14" s="685" t="s">
        <v>293</v>
      </c>
      <c r="U14" s="686"/>
      <c r="V14" s="686"/>
      <c r="W14" s="686"/>
      <c r="X14" s="684"/>
      <c r="Y14" s="685">
        <v>26000.0</v>
      </c>
      <c r="Z14" s="681">
        <v>0.255</v>
      </c>
      <c r="AA14" s="686">
        <f t="shared" si="7"/>
        <v>6630</v>
      </c>
      <c r="AB14" s="687">
        <f>AA14/AC1</f>
        <v>462.4505929</v>
      </c>
      <c r="AC14" s="686">
        <f t="shared" si="8"/>
        <v>56.22222222</v>
      </c>
      <c r="AD14" s="679"/>
      <c r="AE14" s="685">
        <v>26000.0</v>
      </c>
      <c r="AF14" s="681">
        <v>0.2525</v>
      </c>
      <c r="AG14" s="682">
        <f t="shared" si="9"/>
        <v>6565</v>
      </c>
      <c r="AH14" s="682">
        <f>AG14/AI1</f>
        <v>470.8343294</v>
      </c>
      <c r="AI14" s="682">
        <f t="shared" si="10"/>
        <v>55.22112211</v>
      </c>
      <c r="AJ14" s="679"/>
      <c r="AK14" s="675">
        <v>19000.0</v>
      </c>
      <c r="AL14" s="683">
        <v>0.315</v>
      </c>
      <c r="AM14" s="682">
        <f t="shared" si="11"/>
        <v>5985</v>
      </c>
      <c r="AN14" s="682">
        <f>AM14/AO1</f>
        <v>414.8567468</v>
      </c>
      <c r="AO14" s="682">
        <f t="shared" si="12"/>
        <v>45.7989418</v>
      </c>
    </row>
    <row r="15">
      <c r="A15" s="680">
        <v>32000.0</v>
      </c>
      <c r="B15" s="681">
        <v>0.234</v>
      </c>
      <c r="C15" s="682">
        <f t="shared" si="1"/>
        <v>7488</v>
      </c>
      <c r="D15" s="682">
        <f>C15/E1</f>
        <v>529.5615276</v>
      </c>
      <c r="E15" s="682">
        <f t="shared" si="2"/>
        <v>60.42735043</v>
      </c>
      <c r="F15" s="677"/>
      <c r="G15" s="680">
        <v>32000.0</v>
      </c>
      <c r="H15" s="681">
        <v>0.25</v>
      </c>
      <c r="I15" s="682">
        <f t="shared" si="3"/>
        <v>8000</v>
      </c>
      <c r="J15" s="682">
        <f>I15/K1</f>
        <v>572.9291</v>
      </c>
      <c r="K15" s="682">
        <f t="shared" si="4"/>
        <v>55.85333333</v>
      </c>
      <c r="L15" s="677"/>
      <c r="M15" s="675">
        <v>27000.0</v>
      </c>
      <c r="N15" s="683">
        <v>0.25</v>
      </c>
      <c r="O15" s="682">
        <f t="shared" si="5"/>
        <v>6750</v>
      </c>
      <c r="P15" s="682">
        <f>O15/Q1</f>
        <v>474.6835443</v>
      </c>
      <c r="Q15" s="682">
        <f t="shared" si="6"/>
        <v>56.88</v>
      </c>
      <c r="R15" s="684"/>
      <c r="S15" s="685">
        <v>20000.0</v>
      </c>
      <c r="T15" s="681">
        <v>0.42</v>
      </c>
      <c r="U15" s="682">
        <f t="shared" ref="U15:U45" si="13">S15*T15</f>
        <v>8400</v>
      </c>
      <c r="V15" s="682">
        <f>U15/W1</f>
        <v>505.7194461</v>
      </c>
      <c r="W15" s="682">
        <f t="shared" ref="W15:W45" si="14">(S15/V15)</f>
        <v>39.54761905</v>
      </c>
      <c r="X15" s="684"/>
      <c r="Y15" s="675">
        <v>27000.0</v>
      </c>
      <c r="Z15" s="683">
        <v>0.25</v>
      </c>
      <c r="AA15" s="686">
        <f t="shared" si="7"/>
        <v>6750</v>
      </c>
      <c r="AB15" s="687">
        <f>AA15/AC1</f>
        <v>470.8207394</v>
      </c>
      <c r="AC15" s="686">
        <f t="shared" si="8"/>
        <v>57.34666667</v>
      </c>
      <c r="AD15" s="679"/>
      <c r="AE15" s="675">
        <v>27000.0</v>
      </c>
      <c r="AF15" s="683">
        <v>0.25</v>
      </c>
      <c r="AG15" s="682">
        <f t="shared" si="9"/>
        <v>6750</v>
      </c>
      <c r="AH15" s="682">
        <f>AG15/AI1</f>
        <v>484.1023189</v>
      </c>
      <c r="AI15" s="682">
        <f t="shared" si="10"/>
        <v>55.77333333</v>
      </c>
      <c r="AJ15" s="679"/>
      <c r="AK15" s="685">
        <v>20000.0</v>
      </c>
      <c r="AL15" s="681">
        <v>0.31</v>
      </c>
      <c r="AM15" s="682">
        <f t="shared" si="11"/>
        <v>6200</v>
      </c>
      <c r="AN15" s="682">
        <f>AM15/AO1</f>
        <v>429.7597043</v>
      </c>
      <c r="AO15" s="682">
        <f t="shared" si="12"/>
        <v>46.53763441</v>
      </c>
    </row>
    <row r="16">
      <c r="A16" s="674">
        <v>33000.0</v>
      </c>
      <c r="B16" s="683">
        <v>0.233</v>
      </c>
      <c r="C16" s="682">
        <f t="shared" si="1"/>
        <v>7689</v>
      </c>
      <c r="D16" s="682">
        <f>C16/E1</f>
        <v>543.7765205</v>
      </c>
      <c r="E16" s="682">
        <f t="shared" si="2"/>
        <v>60.68669528</v>
      </c>
      <c r="F16" s="677"/>
      <c r="G16" s="674">
        <v>33000.0</v>
      </c>
      <c r="H16" s="683">
        <v>0.249</v>
      </c>
      <c r="I16" s="682">
        <f t="shared" si="3"/>
        <v>8217</v>
      </c>
      <c r="J16" s="682">
        <f>I16/K1</f>
        <v>588.4698019</v>
      </c>
      <c r="K16" s="682">
        <f t="shared" si="4"/>
        <v>56.07764391</v>
      </c>
      <c r="L16" s="677"/>
      <c r="M16" s="685">
        <v>28000.0</v>
      </c>
      <c r="N16" s="681">
        <v>0.245</v>
      </c>
      <c r="O16" s="682">
        <f t="shared" si="5"/>
        <v>6860</v>
      </c>
      <c r="P16" s="682">
        <f>O16/Q1</f>
        <v>482.419128</v>
      </c>
      <c r="Q16" s="682">
        <f t="shared" si="6"/>
        <v>58.04081633</v>
      </c>
      <c r="R16" s="684"/>
      <c r="S16" s="675">
        <v>21000.0</v>
      </c>
      <c r="T16" s="683">
        <v>0.4</v>
      </c>
      <c r="U16" s="682">
        <f t="shared" si="13"/>
        <v>8400</v>
      </c>
      <c r="V16" s="682">
        <f>U16/W1</f>
        <v>505.7194461</v>
      </c>
      <c r="W16" s="682">
        <f t="shared" si="14"/>
        <v>41.525</v>
      </c>
      <c r="X16" s="684"/>
      <c r="Y16" s="685">
        <v>28000.0</v>
      </c>
      <c r="Z16" s="681">
        <v>0.245</v>
      </c>
      <c r="AA16" s="686">
        <f t="shared" si="7"/>
        <v>6860</v>
      </c>
      <c r="AB16" s="687">
        <f>AA16/AC1</f>
        <v>478.4933736</v>
      </c>
      <c r="AC16" s="686">
        <f t="shared" si="8"/>
        <v>58.5170068</v>
      </c>
      <c r="AD16" s="679"/>
      <c r="AE16" s="685">
        <v>28000.0</v>
      </c>
      <c r="AF16" s="681">
        <v>0.2475</v>
      </c>
      <c r="AG16" s="682">
        <f t="shared" si="9"/>
        <v>6930</v>
      </c>
      <c r="AH16" s="682">
        <f>AG16/AI1</f>
        <v>497.0117141</v>
      </c>
      <c r="AI16" s="682">
        <f t="shared" si="10"/>
        <v>56.33670034</v>
      </c>
      <c r="AJ16" s="679"/>
      <c r="AK16" s="675">
        <v>21000.0</v>
      </c>
      <c r="AL16" s="683">
        <v>0.305</v>
      </c>
      <c r="AM16" s="682">
        <f t="shared" si="11"/>
        <v>6405</v>
      </c>
      <c r="AN16" s="682">
        <f>AM16/AO1</f>
        <v>443.9695009</v>
      </c>
      <c r="AO16" s="682">
        <f t="shared" si="12"/>
        <v>47.30054645</v>
      </c>
    </row>
    <row r="17">
      <c r="A17" s="680">
        <v>34000.0</v>
      </c>
      <c r="B17" s="681">
        <v>0.232</v>
      </c>
      <c r="C17" s="682">
        <f t="shared" si="1"/>
        <v>7888</v>
      </c>
      <c r="D17" s="682">
        <f>C17/E1</f>
        <v>557.8500707</v>
      </c>
      <c r="E17" s="682">
        <f t="shared" si="2"/>
        <v>60.94827586</v>
      </c>
      <c r="F17" s="677"/>
      <c r="G17" s="680">
        <v>34000.0</v>
      </c>
      <c r="H17" s="681">
        <v>0.248</v>
      </c>
      <c r="I17" s="682">
        <f t="shared" si="3"/>
        <v>8432</v>
      </c>
      <c r="J17" s="682">
        <f>I17/K1</f>
        <v>603.8672714</v>
      </c>
      <c r="K17" s="682">
        <f t="shared" si="4"/>
        <v>56.30376344</v>
      </c>
      <c r="L17" s="677"/>
      <c r="M17" s="675">
        <v>29000.0</v>
      </c>
      <c r="N17" s="683">
        <v>0.2425</v>
      </c>
      <c r="O17" s="682">
        <f t="shared" si="5"/>
        <v>7032.5</v>
      </c>
      <c r="P17" s="682">
        <f>O17/Q1</f>
        <v>494.5499297</v>
      </c>
      <c r="Q17" s="682">
        <f t="shared" si="6"/>
        <v>58.63917526</v>
      </c>
      <c r="R17" s="684"/>
      <c r="S17" s="685">
        <v>22000.0</v>
      </c>
      <c r="T17" s="681">
        <v>0.38</v>
      </c>
      <c r="U17" s="682">
        <f t="shared" si="13"/>
        <v>8360</v>
      </c>
      <c r="V17" s="682">
        <f>U17/W1</f>
        <v>503.3112583</v>
      </c>
      <c r="W17" s="682">
        <f t="shared" si="14"/>
        <v>43.71052632</v>
      </c>
      <c r="X17" s="684"/>
      <c r="Y17" s="675">
        <v>29000.0</v>
      </c>
      <c r="Z17" s="683">
        <v>0.24</v>
      </c>
      <c r="AA17" s="686">
        <f t="shared" si="7"/>
        <v>6960</v>
      </c>
      <c r="AB17" s="687">
        <f>AA17/AC1</f>
        <v>485.4684957</v>
      </c>
      <c r="AC17" s="686">
        <f t="shared" si="8"/>
        <v>59.73611111</v>
      </c>
      <c r="AD17" s="679"/>
      <c r="AE17" s="675">
        <v>29000.0</v>
      </c>
      <c r="AF17" s="683">
        <v>0.245</v>
      </c>
      <c r="AG17" s="682">
        <f t="shared" si="9"/>
        <v>7105</v>
      </c>
      <c r="AH17" s="682">
        <f>AG17/AI1</f>
        <v>509.5625149</v>
      </c>
      <c r="AI17" s="682">
        <f t="shared" si="10"/>
        <v>56.91156463</v>
      </c>
      <c r="AJ17" s="679"/>
      <c r="AK17" s="685">
        <v>22000.0</v>
      </c>
      <c r="AL17" s="681">
        <v>0.3</v>
      </c>
      <c r="AM17" s="682">
        <f t="shared" si="11"/>
        <v>6600</v>
      </c>
      <c r="AN17" s="682">
        <f>AM17/AO1</f>
        <v>457.4861368</v>
      </c>
      <c r="AO17" s="682">
        <f t="shared" si="12"/>
        <v>48.08888889</v>
      </c>
    </row>
    <row r="18">
      <c r="A18" s="674">
        <v>35000.0</v>
      </c>
      <c r="B18" s="683">
        <v>0.231</v>
      </c>
      <c r="C18" s="682">
        <f t="shared" si="1"/>
        <v>8085</v>
      </c>
      <c r="D18" s="682">
        <f>C18/E1</f>
        <v>571.7821782</v>
      </c>
      <c r="E18" s="682">
        <f t="shared" si="2"/>
        <v>61.21212121</v>
      </c>
      <c r="F18" s="677"/>
      <c r="G18" s="674">
        <v>35000.0</v>
      </c>
      <c r="H18" s="683">
        <v>0.247</v>
      </c>
      <c r="I18" s="682">
        <f t="shared" si="3"/>
        <v>8645</v>
      </c>
      <c r="J18" s="682">
        <f>I18/K1</f>
        <v>619.1215087</v>
      </c>
      <c r="K18" s="682">
        <f t="shared" si="4"/>
        <v>56.5317139</v>
      </c>
      <c r="L18" s="677"/>
      <c r="M18" s="685">
        <v>30000.0</v>
      </c>
      <c r="N18" s="681">
        <v>0.24</v>
      </c>
      <c r="O18" s="682">
        <f t="shared" si="5"/>
        <v>7200</v>
      </c>
      <c r="P18" s="682">
        <f>O18/Q1</f>
        <v>506.3291139</v>
      </c>
      <c r="Q18" s="682">
        <f t="shared" si="6"/>
        <v>59.25</v>
      </c>
      <c r="R18" s="684"/>
      <c r="S18" s="675">
        <v>23000.0</v>
      </c>
      <c r="T18" s="683">
        <v>0.37</v>
      </c>
      <c r="U18" s="682">
        <f t="shared" si="13"/>
        <v>8510</v>
      </c>
      <c r="V18" s="682">
        <f>U18/W1</f>
        <v>512.3419627</v>
      </c>
      <c r="W18" s="682">
        <f t="shared" si="14"/>
        <v>44.89189189</v>
      </c>
      <c r="X18" s="684"/>
      <c r="Y18" s="685">
        <v>30000.0</v>
      </c>
      <c r="Z18" s="681">
        <v>0.235</v>
      </c>
      <c r="AA18" s="686">
        <f t="shared" si="7"/>
        <v>7050</v>
      </c>
      <c r="AB18" s="687">
        <f>AA18/AC1</f>
        <v>491.7461056</v>
      </c>
      <c r="AC18" s="686">
        <f t="shared" si="8"/>
        <v>61.0070922</v>
      </c>
      <c r="AD18" s="679"/>
      <c r="AE18" s="685">
        <v>30000.0</v>
      </c>
      <c r="AF18" s="681">
        <v>0.2425</v>
      </c>
      <c r="AG18" s="682">
        <f t="shared" si="9"/>
        <v>7275</v>
      </c>
      <c r="AH18" s="682">
        <f>AG18/AI1</f>
        <v>521.7547215</v>
      </c>
      <c r="AI18" s="682">
        <f t="shared" si="10"/>
        <v>57.49828179</v>
      </c>
      <c r="AJ18" s="679"/>
      <c r="AK18" s="675">
        <v>23000.0</v>
      </c>
      <c r="AL18" s="683">
        <v>0.295</v>
      </c>
      <c r="AM18" s="682">
        <f t="shared" si="11"/>
        <v>6785</v>
      </c>
      <c r="AN18" s="682">
        <f>AM18/AO1</f>
        <v>470.3096118</v>
      </c>
      <c r="AO18" s="682">
        <f t="shared" si="12"/>
        <v>48.9039548</v>
      </c>
    </row>
    <row r="19">
      <c r="A19" s="680">
        <v>36000.0</v>
      </c>
      <c r="B19" s="681">
        <v>0.23</v>
      </c>
      <c r="C19" s="682">
        <f t="shared" si="1"/>
        <v>8280</v>
      </c>
      <c r="D19" s="682">
        <f>C19/E1</f>
        <v>585.572843</v>
      </c>
      <c r="E19" s="682">
        <f t="shared" si="2"/>
        <v>61.47826087</v>
      </c>
      <c r="F19" s="677"/>
      <c r="G19" s="680">
        <v>36000.0</v>
      </c>
      <c r="H19" s="681">
        <v>0.246</v>
      </c>
      <c r="I19" s="682">
        <f t="shared" si="3"/>
        <v>8856</v>
      </c>
      <c r="J19" s="682">
        <f>I19/K1</f>
        <v>634.2325137</v>
      </c>
      <c r="K19" s="682">
        <f t="shared" si="4"/>
        <v>56.76151762</v>
      </c>
      <c r="L19" s="677"/>
      <c r="M19" s="675">
        <v>31000.0</v>
      </c>
      <c r="N19" s="683">
        <v>0.2375</v>
      </c>
      <c r="O19" s="682">
        <f t="shared" si="5"/>
        <v>7362.5</v>
      </c>
      <c r="P19" s="682">
        <f>O19/Q1</f>
        <v>517.7566807</v>
      </c>
      <c r="Q19" s="682">
        <f t="shared" si="6"/>
        <v>59.87368421</v>
      </c>
      <c r="R19" s="684"/>
      <c r="S19" s="685">
        <v>24000.0</v>
      </c>
      <c r="T19" s="681">
        <v>0.36</v>
      </c>
      <c r="U19" s="682">
        <f t="shared" si="13"/>
        <v>8640</v>
      </c>
      <c r="V19" s="682">
        <f>U19/W1</f>
        <v>520.1685731</v>
      </c>
      <c r="W19" s="682">
        <f t="shared" si="14"/>
        <v>46.13888889</v>
      </c>
      <c r="X19" s="684"/>
      <c r="Y19" s="675">
        <v>31000.0</v>
      </c>
      <c r="Z19" s="683">
        <v>0.2375</v>
      </c>
      <c r="AA19" s="686">
        <f t="shared" si="7"/>
        <v>7362.5</v>
      </c>
      <c r="AB19" s="687">
        <f>AA19/AC1</f>
        <v>513.543362</v>
      </c>
      <c r="AC19" s="686">
        <f t="shared" si="8"/>
        <v>60.36491228</v>
      </c>
      <c r="AD19" s="679"/>
      <c r="AE19" s="675">
        <v>31000.0</v>
      </c>
      <c r="AF19" s="683">
        <v>0.24</v>
      </c>
      <c r="AG19" s="682">
        <f t="shared" si="9"/>
        <v>7440</v>
      </c>
      <c r="AH19" s="682">
        <f>AG19/AI1</f>
        <v>533.5883337</v>
      </c>
      <c r="AI19" s="682">
        <f t="shared" si="10"/>
        <v>58.09722222</v>
      </c>
      <c r="AJ19" s="679"/>
      <c r="AK19" s="685">
        <v>24000.0</v>
      </c>
      <c r="AL19" s="681">
        <v>0.29</v>
      </c>
      <c r="AM19" s="682">
        <f t="shared" si="11"/>
        <v>6960</v>
      </c>
      <c r="AN19" s="682">
        <f>AM19/AO1</f>
        <v>482.4399261</v>
      </c>
      <c r="AO19" s="682">
        <f t="shared" si="12"/>
        <v>49.74712644</v>
      </c>
    </row>
    <row r="20">
      <c r="A20" s="674">
        <v>37000.0</v>
      </c>
      <c r="B20" s="683">
        <v>0.229</v>
      </c>
      <c r="C20" s="682">
        <f t="shared" si="1"/>
        <v>8473</v>
      </c>
      <c r="D20" s="682">
        <f>C20/E1</f>
        <v>599.2220651</v>
      </c>
      <c r="E20" s="682">
        <f t="shared" si="2"/>
        <v>61.74672489</v>
      </c>
      <c r="F20" s="677"/>
      <c r="G20" s="674">
        <v>37000.0</v>
      </c>
      <c r="H20" s="683">
        <v>0.245</v>
      </c>
      <c r="I20" s="682">
        <f t="shared" si="3"/>
        <v>9065</v>
      </c>
      <c r="J20" s="682">
        <f>I20/K1</f>
        <v>649.2002865</v>
      </c>
      <c r="K20" s="682">
        <f t="shared" si="4"/>
        <v>56.99319728</v>
      </c>
      <c r="L20" s="677"/>
      <c r="M20" s="685">
        <v>32000.0</v>
      </c>
      <c r="N20" s="681">
        <v>0.235</v>
      </c>
      <c r="O20" s="682">
        <f t="shared" si="5"/>
        <v>7520</v>
      </c>
      <c r="P20" s="682">
        <f>O20/Q1</f>
        <v>528.8326301</v>
      </c>
      <c r="Q20" s="682">
        <f t="shared" si="6"/>
        <v>60.5106383</v>
      </c>
      <c r="R20" s="684"/>
      <c r="S20" s="675">
        <v>25000.0</v>
      </c>
      <c r="T20" s="683">
        <v>0.35</v>
      </c>
      <c r="U20" s="682">
        <f t="shared" si="13"/>
        <v>8750</v>
      </c>
      <c r="V20" s="682">
        <f>U20/W1</f>
        <v>526.7910897</v>
      </c>
      <c r="W20" s="682">
        <f t="shared" si="14"/>
        <v>47.45714286</v>
      </c>
      <c r="X20" s="684"/>
      <c r="Y20" s="685">
        <v>32000.0</v>
      </c>
      <c r="Z20" s="681">
        <v>0.235</v>
      </c>
      <c r="AA20" s="686">
        <f t="shared" si="7"/>
        <v>7520</v>
      </c>
      <c r="AB20" s="687">
        <f>AA20/AC1</f>
        <v>524.5291793</v>
      </c>
      <c r="AC20" s="686">
        <f t="shared" si="8"/>
        <v>61.0070922</v>
      </c>
      <c r="AD20" s="679"/>
      <c r="AE20" s="685">
        <v>32000.0</v>
      </c>
      <c r="AF20" s="681">
        <v>0.2375</v>
      </c>
      <c r="AG20" s="682">
        <f t="shared" si="9"/>
        <v>7600</v>
      </c>
      <c r="AH20" s="682">
        <f>AG20/AI1</f>
        <v>545.0633517</v>
      </c>
      <c r="AI20" s="682">
        <f t="shared" si="10"/>
        <v>58.70877193</v>
      </c>
      <c r="AJ20" s="679"/>
      <c r="AK20" s="675">
        <v>25000.0</v>
      </c>
      <c r="AL20" s="683">
        <v>0.285</v>
      </c>
      <c r="AM20" s="682">
        <f t="shared" si="11"/>
        <v>7125</v>
      </c>
      <c r="AN20" s="682">
        <f>AM20/AO1</f>
        <v>493.8770795</v>
      </c>
      <c r="AO20" s="682">
        <f t="shared" si="12"/>
        <v>50.61988304</v>
      </c>
    </row>
    <row r="21">
      <c r="A21" s="680">
        <v>38000.0</v>
      </c>
      <c r="B21" s="681">
        <v>0.228</v>
      </c>
      <c r="C21" s="682">
        <f t="shared" si="1"/>
        <v>8664</v>
      </c>
      <c r="D21" s="682">
        <f>C21/E1</f>
        <v>612.7298444</v>
      </c>
      <c r="E21" s="682">
        <f t="shared" si="2"/>
        <v>62.01754386</v>
      </c>
      <c r="F21" s="677"/>
      <c r="G21" s="680">
        <v>38000.0</v>
      </c>
      <c r="H21" s="681">
        <v>0.244</v>
      </c>
      <c r="I21" s="682">
        <f t="shared" si="3"/>
        <v>9272</v>
      </c>
      <c r="J21" s="682">
        <f>I21/K1</f>
        <v>664.0248269</v>
      </c>
      <c r="K21" s="682">
        <f t="shared" si="4"/>
        <v>57.22677596</v>
      </c>
      <c r="L21" s="677"/>
      <c r="M21" s="675">
        <v>33000.0</v>
      </c>
      <c r="N21" s="683">
        <v>0.2325</v>
      </c>
      <c r="O21" s="682">
        <f t="shared" si="5"/>
        <v>7672.5</v>
      </c>
      <c r="P21" s="682">
        <f>O21/Q1</f>
        <v>539.556962</v>
      </c>
      <c r="Q21" s="682">
        <f t="shared" si="6"/>
        <v>61.16129032</v>
      </c>
      <c r="R21" s="684"/>
      <c r="S21" s="685">
        <v>26000.0</v>
      </c>
      <c r="T21" s="681">
        <v>0.34</v>
      </c>
      <c r="U21" s="682">
        <f t="shared" si="13"/>
        <v>8840</v>
      </c>
      <c r="V21" s="682">
        <f>U21/W1</f>
        <v>532.2095123</v>
      </c>
      <c r="W21" s="682">
        <f t="shared" si="14"/>
        <v>48.85294118</v>
      </c>
      <c r="X21" s="684"/>
      <c r="Y21" s="675">
        <v>33000.0</v>
      </c>
      <c r="Z21" s="683">
        <v>0.2325</v>
      </c>
      <c r="AA21" s="686">
        <f t="shared" si="7"/>
        <v>7672.5</v>
      </c>
      <c r="AB21" s="687">
        <f>AA21/AC1</f>
        <v>535.1662404</v>
      </c>
      <c r="AC21" s="686">
        <f t="shared" si="8"/>
        <v>61.66308244</v>
      </c>
      <c r="AD21" s="679"/>
      <c r="AE21" s="675">
        <v>33000.0</v>
      </c>
      <c r="AF21" s="683">
        <v>0.235</v>
      </c>
      <c r="AG21" s="682">
        <f t="shared" si="9"/>
        <v>7755</v>
      </c>
      <c r="AH21" s="682">
        <f>AG21/AI1</f>
        <v>556.1797753</v>
      </c>
      <c r="AI21" s="682">
        <f t="shared" si="10"/>
        <v>59.33333333</v>
      </c>
      <c r="AJ21" s="679"/>
      <c r="AK21" s="685">
        <v>26000.0</v>
      </c>
      <c r="AL21" s="681">
        <v>0.28</v>
      </c>
      <c r="AM21" s="682">
        <f t="shared" si="11"/>
        <v>7280</v>
      </c>
      <c r="AN21" s="682">
        <f>AM21/AO1</f>
        <v>504.6210721</v>
      </c>
      <c r="AO21" s="682">
        <f t="shared" si="12"/>
        <v>51.52380952</v>
      </c>
    </row>
    <row r="22">
      <c r="A22" s="674">
        <v>39000.0</v>
      </c>
      <c r="B22" s="683">
        <v>0.227</v>
      </c>
      <c r="C22" s="682">
        <f t="shared" si="1"/>
        <v>8853</v>
      </c>
      <c r="D22" s="682">
        <f>C22/E1</f>
        <v>626.096181</v>
      </c>
      <c r="E22" s="682">
        <f t="shared" si="2"/>
        <v>62.2907489</v>
      </c>
      <c r="F22" s="677"/>
      <c r="G22" s="674">
        <v>39000.0</v>
      </c>
      <c r="H22" s="683">
        <v>0.243</v>
      </c>
      <c r="I22" s="682">
        <f t="shared" si="3"/>
        <v>9477</v>
      </c>
      <c r="J22" s="682">
        <f>I22/K1</f>
        <v>678.7061351</v>
      </c>
      <c r="K22" s="682">
        <f t="shared" si="4"/>
        <v>57.46227709</v>
      </c>
      <c r="L22" s="677"/>
      <c r="M22" s="685">
        <v>34000.0</v>
      </c>
      <c r="N22" s="681">
        <v>0.23</v>
      </c>
      <c r="O22" s="682">
        <f t="shared" si="5"/>
        <v>7820</v>
      </c>
      <c r="P22" s="682">
        <f>O22/Q1</f>
        <v>549.9296765</v>
      </c>
      <c r="Q22" s="682">
        <f t="shared" si="6"/>
        <v>61.82608696</v>
      </c>
      <c r="R22" s="684"/>
      <c r="S22" s="675">
        <v>27000.0</v>
      </c>
      <c r="T22" s="683">
        <v>0.33</v>
      </c>
      <c r="U22" s="682">
        <f t="shared" si="13"/>
        <v>8910</v>
      </c>
      <c r="V22" s="682">
        <f>U22/W1</f>
        <v>536.4238411</v>
      </c>
      <c r="W22" s="682">
        <f t="shared" si="14"/>
        <v>50.33333333</v>
      </c>
      <c r="X22" s="684"/>
      <c r="Y22" s="685">
        <v>34000.0</v>
      </c>
      <c r="Z22" s="681">
        <v>0.23</v>
      </c>
      <c r="AA22" s="686">
        <f t="shared" si="7"/>
        <v>7820</v>
      </c>
      <c r="AB22" s="687">
        <f>AA22/AC1</f>
        <v>545.4545455</v>
      </c>
      <c r="AC22" s="686">
        <f t="shared" si="8"/>
        <v>62.33333333</v>
      </c>
      <c r="AD22" s="679"/>
      <c r="AE22" s="685">
        <v>34000.0</v>
      </c>
      <c r="AF22" s="681">
        <v>0.2325</v>
      </c>
      <c r="AG22" s="682">
        <f t="shared" si="9"/>
        <v>7905</v>
      </c>
      <c r="AH22" s="682">
        <f>AG22/AI1</f>
        <v>566.9376046</v>
      </c>
      <c r="AI22" s="682">
        <f t="shared" si="10"/>
        <v>59.97132616</v>
      </c>
      <c r="AJ22" s="679"/>
      <c r="AK22" s="675">
        <v>27000.0</v>
      </c>
      <c r="AL22" s="683">
        <v>0.275</v>
      </c>
      <c r="AM22" s="682">
        <f t="shared" si="11"/>
        <v>7425</v>
      </c>
      <c r="AN22" s="682">
        <f>AM22/AO1</f>
        <v>514.6719039</v>
      </c>
      <c r="AO22" s="682">
        <f t="shared" si="12"/>
        <v>52.46060606</v>
      </c>
    </row>
    <row r="23">
      <c r="A23" s="680">
        <v>40000.0</v>
      </c>
      <c r="B23" s="681">
        <v>0.226</v>
      </c>
      <c r="C23" s="682">
        <f t="shared" si="1"/>
        <v>9040</v>
      </c>
      <c r="D23" s="682">
        <f>C23/E1</f>
        <v>639.321075</v>
      </c>
      <c r="E23" s="682">
        <f t="shared" si="2"/>
        <v>62.56637168</v>
      </c>
      <c r="F23" s="677"/>
      <c r="G23" s="680">
        <v>40000.0</v>
      </c>
      <c r="H23" s="681">
        <v>0.242</v>
      </c>
      <c r="I23" s="682">
        <f t="shared" si="3"/>
        <v>9680</v>
      </c>
      <c r="J23" s="682">
        <f>I23/K1</f>
        <v>693.244211</v>
      </c>
      <c r="K23" s="682">
        <f t="shared" si="4"/>
        <v>57.69972452</v>
      </c>
      <c r="L23" s="677"/>
      <c r="M23" s="675">
        <v>35000.0</v>
      </c>
      <c r="N23" s="683">
        <v>0.2275</v>
      </c>
      <c r="O23" s="682">
        <f t="shared" si="5"/>
        <v>7962.5</v>
      </c>
      <c r="P23" s="682">
        <f>O23/Q1</f>
        <v>559.9507736</v>
      </c>
      <c r="Q23" s="682">
        <f t="shared" si="6"/>
        <v>62.50549451</v>
      </c>
      <c r="R23" s="684"/>
      <c r="S23" s="685">
        <v>28000.0</v>
      </c>
      <c r="T23" s="681">
        <v>0.32</v>
      </c>
      <c r="U23" s="682">
        <f t="shared" si="13"/>
        <v>8960</v>
      </c>
      <c r="V23" s="682">
        <f>U23/W1</f>
        <v>539.4340759</v>
      </c>
      <c r="W23" s="682">
        <f t="shared" si="14"/>
        <v>51.90625</v>
      </c>
      <c r="X23" s="684"/>
      <c r="Y23" s="675">
        <v>35000.0</v>
      </c>
      <c r="Z23" s="683">
        <v>0.2275</v>
      </c>
      <c r="AA23" s="686">
        <f t="shared" si="7"/>
        <v>7962.5</v>
      </c>
      <c r="AB23" s="687">
        <f>AA23/AC1</f>
        <v>555.3940944</v>
      </c>
      <c r="AC23" s="686">
        <f t="shared" si="8"/>
        <v>63.01831502</v>
      </c>
      <c r="AD23" s="679"/>
      <c r="AE23" s="675">
        <v>35000.0</v>
      </c>
      <c r="AF23" s="683">
        <v>0.23</v>
      </c>
      <c r="AG23" s="682">
        <f t="shared" si="9"/>
        <v>8050</v>
      </c>
      <c r="AH23" s="682">
        <f>AG23/AI1</f>
        <v>577.3368396</v>
      </c>
      <c r="AI23" s="682">
        <f t="shared" si="10"/>
        <v>60.62318841</v>
      </c>
      <c r="AJ23" s="679"/>
      <c r="AK23" s="685">
        <v>28000.0</v>
      </c>
      <c r="AL23" s="681">
        <v>0.27</v>
      </c>
      <c r="AM23" s="682">
        <f t="shared" si="11"/>
        <v>7560</v>
      </c>
      <c r="AN23" s="682">
        <f>AM23/AO1</f>
        <v>524.0295749</v>
      </c>
      <c r="AO23" s="682">
        <f t="shared" si="12"/>
        <v>53.43209877</v>
      </c>
    </row>
    <row r="24">
      <c r="A24" s="674">
        <v>41000.0</v>
      </c>
      <c r="B24" s="683">
        <v>0.225</v>
      </c>
      <c r="C24" s="682">
        <f t="shared" si="1"/>
        <v>9225</v>
      </c>
      <c r="D24" s="682">
        <f>C24/E1</f>
        <v>652.4045262</v>
      </c>
      <c r="E24" s="682">
        <f t="shared" si="2"/>
        <v>62.84444444</v>
      </c>
      <c r="F24" s="677"/>
      <c r="G24" s="674">
        <v>41000.0</v>
      </c>
      <c r="H24" s="683">
        <v>0.241</v>
      </c>
      <c r="I24" s="682">
        <f t="shared" si="3"/>
        <v>9881</v>
      </c>
      <c r="J24" s="682">
        <f>I24/K1</f>
        <v>707.6390547</v>
      </c>
      <c r="K24" s="682">
        <f t="shared" si="4"/>
        <v>57.93914246</v>
      </c>
      <c r="L24" s="677"/>
      <c r="M24" s="688"/>
      <c r="N24" s="688"/>
      <c r="O24" s="682"/>
      <c r="P24" s="682"/>
      <c r="Q24" s="682"/>
      <c r="R24" s="684"/>
      <c r="S24" s="675">
        <v>29000.0</v>
      </c>
      <c r="T24" s="683">
        <v>0.31</v>
      </c>
      <c r="U24" s="682">
        <f t="shared" si="13"/>
        <v>8990</v>
      </c>
      <c r="V24" s="682">
        <f>U24/W1</f>
        <v>541.2402167</v>
      </c>
      <c r="W24" s="682">
        <f t="shared" si="14"/>
        <v>53.58064516</v>
      </c>
      <c r="X24" s="684"/>
      <c r="Y24" s="689"/>
      <c r="Z24" s="689"/>
      <c r="AA24" s="686">
        <f t="shared" si="7"/>
        <v>0</v>
      </c>
      <c r="AB24" s="686">
        <f>AA24/AC1</f>
        <v>0</v>
      </c>
      <c r="AC24" s="686" t="str">
        <f t="shared" si="8"/>
        <v>#DIV/0!</v>
      </c>
      <c r="AD24" s="679"/>
      <c r="AE24" s="688"/>
      <c r="AF24" s="688"/>
      <c r="AG24" s="682">
        <f t="shared" si="9"/>
        <v>0</v>
      </c>
      <c r="AH24" s="682">
        <f>AG24/AI1</f>
        <v>0</v>
      </c>
      <c r="AI24" s="682" t="str">
        <f t="shared" si="10"/>
        <v>#DIV/0!</v>
      </c>
      <c r="AJ24" s="679"/>
      <c r="AK24" s="675">
        <v>29000.0</v>
      </c>
      <c r="AL24" s="683">
        <v>0.265</v>
      </c>
      <c r="AM24" s="682">
        <f t="shared" si="11"/>
        <v>7685</v>
      </c>
      <c r="AN24" s="682">
        <f>AM24/AO1</f>
        <v>532.694085</v>
      </c>
      <c r="AO24" s="682">
        <f t="shared" si="12"/>
        <v>54.44025157</v>
      </c>
    </row>
    <row r="25">
      <c r="A25" s="680">
        <v>42000.0</v>
      </c>
      <c r="B25" s="681">
        <v>0.224</v>
      </c>
      <c r="C25" s="682">
        <f t="shared" si="1"/>
        <v>9408</v>
      </c>
      <c r="D25" s="682">
        <f>C25/E1</f>
        <v>665.3465347</v>
      </c>
      <c r="E25" s="682">
        <f t="shared" si="2"/>
        <v>63.125</v>
      </c>
      <c r="F25" s="677"/>
      <c r="G25" s="680">
        <v>42000.0</v>
      </c>
      <c r="H25" s="681">
        <v>0.24</v>
      </c>
      <c r="I25" s="682">
        <f t="shared" si="3"/>
        <v>10080</v>
      </c>
      <c r="J25" s="682">
        <f>I25/K1</f>
        <v>721.890666</v>
      </c>
      <c r="K25" s="682">
        <f t="shared" si="4"/>
        <v>58.18055556</v>
      </c>
      <c r="L25" s="677"/>
      <c r="M25" s="690"/>
      <c r="N25" s="690"/>
      <c r="O25" s="682"/>
      <c r="P25" s="682"/>
      <c r="Q25" s="682"/>
      <c r="R25" s="684"/>
      <c r="S25" s="685">
        <v>30000.0</v>
      </c>
      <c r="T25" s="681">
        <v>0.3</v>
      </c>
      <c r="U25" s="682">
        <f t="shared" si="13"/>
        <v>9000</v>
      </c>
      <c r="V25" s="682">
        <f>U25/W1</f>
        <v>541.8422637</v>
      </c>
      <c r="W25" s="682">
        <f t="shared" si="14"/>
        <v>55.36666667</v>
      </c>
      <c r="X25" s="684"/>
      <c r="Y25" s="691"/>
      <c r="Z25" s="691"/>
      <c r="AA25" s="686">
        <f t="shared" si="7"/>
        <v>0</v>
      </c>
      <c r="AB25" s="686">
        <f>AA25/AC1</f>
        <v>0</v>
      </c>
      <c r="AC25" s="686" t="str">
        <f t="shared" si="8"/>
        <v>#DIV/0!</v>
      </c>
      <c r="AD25" s="679"/>
      <c r="AE25" s="690"/>
      <c r="AF25" s="690"/>
      <c r="AG25" s="682">
        <f t="shared" si="9"/>
        <v>0</v>
      </c>
      <c r="AH25" s="682">
        <f>AG25/AI1</f>
        <v>0</v>
      </c>
      <c r="AI25" s="682" t="str">
        <f t="shared" si="10"/>
        <v>#DIV/0!</v>
      </c>
      <c r="AJ25" s="679"/>
      <c r="AK25" s="685">
        <v>30000.0</v>
      </c>
      <c r="AL25" s="681">
        <v>0.26</v>
      </c>
      <c r="AM25" s="682">
        <f t="shared" si="11"/>
        <v>7800</v>
      </c>
      <c r="AN25" s="682">
        <f>AM25/AO1</f>
        <v>540.6654344</v>
      </c>
      <c r="AO25" s="682">
        <f t="shared" si="12"/>
        <v>55.48717949</v>
      </c>
    </row>
    <row r="26">
      <c r="A26" s="674">
        <v>43000.0</v>
      </c>
      <c r="B26" s="683">
        <v>0.223</v>
      </c>
      <c r="C26" s="682">
        <f t="shared" si="1"/>
        <v>9589</v>
      </c>
      <c r="D26" s="682">
        <f>C26/E1</f>
        <v>678.1471004</v>
      </c>
      <c r="E26" s="682">
        <f t="shared" si="2"/>
        <v>63.40807175</v>
      </c>
      <c r="F26" s="677"/>
      <c r="G26" s="674">
        <v>43000.0</v>
      </c>
      <c r="H26" s="683">
        <v>0.239</v>
      </c>
      <c r="I26" s="682">
        <f t="shared" si="3"/>
        <v>10277</v>
      </c>
      <c r="J26" s="682">
        <f>I26/K1</f>
        <v>735.9990451</v>
      </c>
      <c r="K26" s="682">
        <f t="shared" si="4"/>
        <v>58.42398884</v>
      </c>
      <c r="L26" s="677"/>
      <c r="M26" s="688"/>
      <c r="N26" s="688"/>
      <c r="O26" s="682"/>
      <c r="P26" s="682"/>
      <c r="Q26" s="682"/>
      <c r="R26" s="684"/>
      <c r="S26" s="675">
        <v>31000.0</v>
      </c>
      <c r="T26" s="683">
        <v>0.295</v>
      </c>
      <c r="U26" s="682">
        <f t="shared" si="13"/>
        <v>9145</v>
      </c>
      <c r="V26" s="682">
        <f>U26/W1</f>
        <v>550.5719446</v>
      </c>
      <c r="W26" s="682">
        <f t="shared" si="14"/>
        <v>56.30508475</v>
      </c>
      <c r="X26" s="684"/>
      <c r="Y26" s="689"/>
      <c r="Z26" s="689"/>
      <c r="AA26" s="686">
        <f t="shared" si="7"/>
        <v>0</v>
      </c>
      <c r="AB26" s="686">
        <f>AA26/AC1</f>
        <v>0</v>
      </c>
      <c r="AC26" s="686" t="str">
        <f t="shared" si="8"/>
        <v>#DIV/0!</v>
      </c>
      <c r="AD26" s="679"/>
      <c r="AE26" s="688"/>
      <c r="AF26" s="688"/>
      <c r="AG26" s="682">
        <f t="shared" si="9"/>
        <v>0</v>
      </c>
      <c r="AH26" s="682">
        <f>AG26/AI1</f>
        <v>0</v>
      </c>
      <c r="AI26" s="682" t="str">
        <f t="shared" si="10"/>
        <v>#DIV/0!</v>
      </c>
      <c r="AJ26" s="679"/>
      <c r="AK26" s="675">
        <v>31000.0</v>
      </c>
      <c r="AL26" s="683">
        <v>0.255</v>
      </c>
      <c r="AM26" s="682">
        <f t="shared" si="11"/>
        <v>7905</v>
      </c>
      <c r="AN26" s="682">
        <f>AM26/AO1</f>
        <v>547.9436229</v>
      </c>
      <c r="AO26" s="682">
        <f t="shared" si="12"/>
        <v>56.5751634</v>
      </c>
    </row>
    <row r="27">
      <c r="A27" s="680">
        <v>44000.0</v>
      </c>
      <c r="B27" s="681">
        <v>0.222</v>
      </c>
      <c r="C27" s="682">
        <f t="shared" si="1"/>
        <v>9768</v>
      </c>
      <c r="D27" s="682">
        <f>C27/E1</f>
        <v>690.8062235</v>
      </c>
      <c r="E27" s="682">
        <f t="shared" si="2"/>
        <v>63.69369369</v>
      </c>
      <c r="F27" s="677"/>
      <c r="G27" s="680">
        <v>44000.0</v>
      </c>
      <c r="H27" s="681">
        <v>0.238</v>
      </c>
      <c r="I27" s="682">
        <f t="shared" si="3"/>
        <v>10472</v>
      </c>
      <c r="J27" s="682">
        <f>I27/K1</f>
        <v>749.9641919</v>
      </c>
      <c r="K27" s="682">
        <f t="shared" si="4"/>
        <v>58.66946779</v>
      </c>
      <c r="L27" s="677"/>
      <c r="M27" s="690"/>
      <c r="N27" s="690"/>
      <c r="O27" s="682"/>
      <c r="P27" s="682"/>
      <c r="Q27" s="682"/>
      <c r="R27" s="684"/>
      <c r="S27" s="685">
        <v>32000.0</v>
      </c>
      <c r="T27" s="681">
        <v>0.29</v>
      </c>
      <c r="U27" s="682">
        <f t="shared" si="13"/>
        <v>9280</v>
      </c>
      <c r="V27" s="682">
        <f>U27/W1</f>
        <v>558.6995786</v>
      </c>
      <c r="W27" s="682">
        <f t="shared" si="14"/>
        <v>57.27586207</v>
      </c>
      <c r="X27" s="684"/>
      <c r="Y27" s="691"/>
      <c r="Z27" s="691"/>
      <c r="AA27" s="686">
        <f t="shared" si="7"/>
        <v>0</v>
      </c>
      <c r="AB27" s="686">
        <f>AA27/AC1</f>
        <v>0</v>
      </c>
      <c r="AC27" s="686" t="str">
        <f t="shared" si="8"/>
        <v>#DIV/0!</v>
      </c>
      <c r="AD27" s="679"/>
      <c r="AE27" s="690"/>
      <c r="AF27" s="690"/>
      <c r="AG27" s="682">
        <f t="shared" si="9"/>
        <v>0</v>
      </c>
      <c r="AH27" s="682">
        <f>AG27/AI1</f>
        <v>0</v>
      </c>
      <c r="AI27" s="682" t="str">
        <f t="shared" si="10"/>
        <v>#DIV/0!</v>
      </c>
      <c r="AJ27" s="679"/>
      <c r="AK27" s="685">
        <v>32000.0</v>
      </c>
      <c r="AL27" s="681">
        <v>0.25</v>
      </c>
      <c r="AM27" s="682">
        <f t="shared" si="11"/>
        <v>8000</v>
      </c>
      <c r="AN27" s="682">
        <f>AM27/AO1</f>
        <v>554.5286506</v>
      </c>
      <c r="AO27" s="682">
        <f t="shared" si="12"/>
        <v>57.70666667</v>
      </c>
    </row>
    <row r="28">
      <c r="A28" s="674">
        <v>45000.0</v>
      </c>
      <c r="B28" s="683">
        <v>0.221</v>
      </c>
      <c r="C28" s="682">
        <f t="shared" si="1"/>
        <v>9945</v>
      </c>
      <c r="D28" s="682">
        <f>C28/E1</f>
        <v>703.3239038</v>
      </c>
      <c r="E28" s="682">
        <f t="shared" si="2"/>
        <v>63.98190045</v>
      </c>
      <c r="F28" s="677"/>
      <c r="G28" s="674">
        <v>45000.0</v>
      </c>
      <c r="H28" s="683">
        <v>0.237</v>
      </c>
      <c r="I28" s="682">
        <f t="shared" si="3"/>
        <v>10665</v>
      </c>
      <c r="J28" s="682">
        <f>I28/K1</f>
        <v>763.7861065</v>
      </c>
      <c r="K28" s="682">
        <f t="shared" si="4"/>
        <v>58.91701828</v>
      </c>
      <c r="L28" s="677"/>
      <c r="M28" s="688"/>
      <c r="N28" s="688"/>
      <c r="O28" s="682"/>
      <c r="P28" s="682"/>
      <c r="Q28" s="682"/>
      <c r="R28" s="684"/>
      <c r="S28" s="675">
        <v>33000.0</v>
      </c>
      <c r="T28" s="683">
        <v>0.285</v>
      </c>
      <c r="U28" s="682">
        <f t="shared" si="13"/>
        <v>9405</v>
      </c>
      <c r="V28" s="682">
        <f>U28/W1</f>
        <v>566.2251656</v>
      </c>
      <c r="W28" s="682">
        <f t="shared" si="14"/>
        <v>58.28070175</v>
      </c>
      <c r="X28" s="684"/>
      <c r="Y28" s="689"/>
      <c r="Z28" s="689"/>
      <c r="AA28" s="686">
        <f t="shared" si="7"/>
        <v>0</v>
      </c>
      <c r="AB28" s="686">
        <f>AA28/AC1</f>
        <v>0</v>
      </c>
      <c r="AC28" s="686" t="str">
        <f t="shared" si="8"/>
        <v>#DIV/0!</v>
      </c>
      <c r="AD28" s="679"/>
      <c r="AE28" s="688"/>
      <c r="AF28" s="688"/>
      <c r="AG28" s="682">
        <f t="shared" si="9"/>
        <v>0</v>
      </c>
      <c r="AH28" s="682">
        <f>AG28/AI1</f>
        <v>0</v>
      </c>
      <c r="AI28" s="682" t="str">
        <f t="shared" si="10"/>
        <v>#DIV/0!</v>
      </c>
      <c r="AJ28" s="679"/>
      <c r="AK28" s="675">
        <v>33000.0</v>
      </c>
      <c r="AL28" s="683">
        <v>0.245</v>
      </c>
      <c r="AM28" s="682">
        <f t="shared" si="11"/>
        <v>8085</v>
      </c>
      <c r="AN28" s="682">
        <f>AM28/AO1</f>
        <v>560.4205176</v>
      </c>
      <c r="AO28" s="682">
        <f t="shared" si="12"/>
        <v>58.88435374</v>
      </c>
    </row>
    <row r="29">
      <c r="A29" s="680">
        <v>46000.0</v>
      </c>
      <c r="B29" s="681">
        <v>0.22</v>
      </c>
      <c r="C29" s="682">
        <f t="shared" si="1"/>
        <v>10120</v>
      </c>
      <c r="D29" s="682">
        <f>C29/E1</f>
        <v>715.7001414</v>
      </c>
      <c r="E29" s="682">
        <f t="shared" si="2"/>
        <v>64.27272727</v>
      </c>
      <c r="F29" s="677"/>
      <c r="G29" s="680">
        <v>46000.0</v>
      </c>
      <c r="H29" s="681">
        <v>0.236</v>
      </c>
      <c r="I29" s="682">
        <f t="shared" si="3"/>
        <v>10856</v>
      </c>
      <c r="J29" s="682">
        <f>I29/K1</f>
        <v>777.4647887</v>
      </c>
      <c r="K29" s="682">
        <f t="shared" si="4"/>
        <v>59.16666667</v>
      </c>
      <c r="L29" s="677"/>
      <c r="M29" s="690"/>
      <c r="N29" s="690"/>
      <c r="O29" s="682"/>
      <c r="P29" s="682"/>
      <c r="Q29" s="682"/>
      <c r="R29" s="684"/>
      <c r="S29" s="685">
        <v>34000.0</v>
      </c>
      <c r="T29" s="681">
        <v>0.2825</v>
      </c>
      <c r="U29" s="682">
        <f t="shared" si="13"/>
        <v>9605</v>
      </c>
      <c r="V29" s="682">
        <f>U29/W1</f>
        <v>578.2661048</v>
      </c>
      <c r="W29" s="682">
        <f t="shared" si="14"/>
        <v>58.79646018</v>
      </c>
      <c r="X29" s="684"/>
      <c r="Y29" s="691"/>
      <c r="Z29" s="691"/>
      <c r="AA29" s="686">
        <f t="shared" si="7"/>
        <v>0</v>
      </c>
      <c r="AB29" s="686">
        <f>AA29/AC1</f>
        <v>0</v>
      </c>
      <c r="AC29" s="686" t="str">
        <f t="shared" si="8"/>
        <v>#DIV/0!</v>
      </c>
      <c r="AD29" s="679"/>
      <c r="AE29" s="690"/>
      <c r="AF29" s="690"/>
      <c r="AG29" s="682">
        <f t="shared" si="9"/>
        <v>0</v>
      </c>
      <c r="AH29" s="682">
        <f>AG29/AI1</f>
        <v>0</v>
      </c>
      <c r="AI29" s="682" t="str">
        <f t="shared" si="10"/>
        <v>#DIV/0!</v>
      </c>
      <c r="AJ29" s="679"/>
      <c r="AK29" s="685">
        <v>34000.0</v>
      </c>
      <c r="AL29" s="681">
        <v>0.24</v>
      </c>
      <c r="AM29" s="682">
        <f t="shared" si="11"/>
        <v>8160</v>
      </c>
      <c r="AN29" s="682">
        <f>AM29/AO1</f>
        <v>565.6192237</v>
      </c>
      <c r="AO29" s="682">
        <f t="shared" si="12"/>
        <v>60.11111111</v>
      </c>
    </row>
    <row r="30">
      <c r="A30" s="674">
        <v>47000.0</v>
      </c>
      <c r="B30" s="683">
        <v>0.219</v>
      </c>
      <c r="C30" s="682">
        <f t="shared" si="1"/>
        <v>10293</v>
      </c>
      <c r="D30" s="682">
        <f>C30/E1</f>
        <v>727.9349364</v>
      </c>
      <c r="E30" s="682">
        <f t="shared" si="2"/>
        <v>64.56621005</v>
      </c>
      <c r="F30" s="677"/>
      <c r="G30" s="674">
        <v>47000.0</v>
      </c>
      <c r="H30" s="683">
        <v>0.235</v>
      </c>
      <c r="I30" s="682">
        <f t="shared" si="3"/>
        <v>11045</v>
      </c>
      <c r="J30" s="682">
        <f>I30/K1</f>
        <v>791.0002387</v>
      </c>
      <c r="K30" s="682">
        <f t="shared" si="4"/>
        <v>59.41843972</v>
      </c>
      <c r="L30" s="677"/>
      <c r="M30" s="688"/>
      <c r="N30" s="688"/>
      <c r="O30" s="682"/>
      <c r="P30" s="682"/>
      <c r="Q30" s="682"/>
      <c r="R30" s="684"/>
      <c r="S30" s="675">
        <v>35000.0</v>
      </c>
      <c r="T30" s="683">
        <v>0.28</v>
      </c>
      <c r="U30" s="682">
        <f t="shared" si="13"/>
        <v>9800</v>
      </c>
      <c r="V30" s="682">
        <f>U30/W1</f>
        <v>590.0060205</v>
      </c>
      <c r="W30" s="682">
        <f t="shared" si="14"/>
        <v>59.32142857</v>
      </c>
      <c r="X30" s="684"/>
      <c r="Y30" s="689"/>
      <c r="Z30" s="689"/>
      <c r="AA30" s="686">
        <f t="shared" si="7"/>
        <v>0</v>
      </c>
      <c r="AB30" s="686">
        <f>AA30/AC1</f>
        <v>0</v>
      </c>
      <c r="AC30" s="686" t="str">
        <f t="shared" si="8"/>
        <v>#DIV/0!</v>
      </c>
      <c r="AD30" s="679"/>
      <c r="AE30" s="688"/>
      <c r="AF30" s="688"/>
      <c r="AG30" s="682">
        <f t="shared" si="9"/>
        <v>0</v>
      </c>
      <c r="AH30" s="682">
        <f>AG30/AI1</f>
        <v>0</v>
      </c>
      <c r="AI30" s="682" t="str">
        <f t="shared" si="10"/>
        <v>#DIV/0!</v>
      </c>
      <c r="AJ30" s="679"/>
      <c r="AK30" s="675">
        <v>35000.0</v>
      </c>
      <c r="AL30" s="683">
        <v>0.235</v>
      </c>
      <c r="AM30" s="682">
        <f t="shared" si="11"/>
        <v>8225</v>
      </c>
      <c r="AN30" s="682">
        <f>AM30/AO1</f>
        <v>570.1247689</v>
      </c>
      <c r="AO30" s="682">
        <f t="shared" si="12"/>
        <v>61.39007092</v>
      </c>
    </row>
    <row r="31">
      <c r="A31" s="680">
        <v>48000.0</v>
      </c>
      <c r="B31" s="681">
        <v>0.218</v>
      </c>
      <c r="C31" s="682">
        <f t="shared" si="1"/>
        <v>10464</v>
      </c>
      <c r="D31" s="682">
        <f>C31/E1</f>
        <v>740.0282885</v>
      </c>
      <c r="E31" s="682">
        <f t="shared" si="2"/>
        <v>64.86238532</v>
      </c>
      <c r="F31" s="677"/>
      <c r="G31" s="680">
        <v>48000.0</v>
      </c>
      <c r="H31" s="681">
        <v>0.234</v>
      </c>
      <c r="I31" s="682">
        <f t="shared" si="3"/>
        <v>11232</v>
      </c>
      <c r="J31" s="682">
        <f>I31/K1</f>
        <v>804.3924564</v>
      </c>
      <c r="K31" s="682">
        <f t="shared" si="4"/>
        <v>59.67236467</v>
      </c>
      <c r="L31" s="677"/>
      <c r="M31" s="690"/>
      <c r="N31" s="690"/>
      <c r="O31" s="682"/>
      <c r="P31" s="682"/>
      <c r="Q31" s="682"/>
      <c r="R31" s="684"/>
      <c r="S31" s="685">
        <v>36000.0</v>
      </c>
      <c r="T31" s="681">
        <v>0.2775</v>
      </c>
      <c r="U31" s="682">
        <f t="shared" si="13"/>
        <v>9990</v>
      </c>
      <c r="V31" s="682">
        <f>U31/W1</f>
        <v>601.4449127</v>
      </c>
      <c r="W31" s="682">
        <f t="shared" si="14"/>
        <v>59.85585586</v>
      </c>
      <c r="X31" s="684"/>
      <c r="Y31" s="691"/>
      <c r="Z31" s="691"/>
      <c r="AA31" s="686">
        <f t="shared" si="7"/>
        <v>0</v>
      </c>
      <c r="AB31" s="686">
        <f>AA31/AC1</f>
        <v>0</v>
      </c>
      <c r="AC31" s="686" t="str">
        <f t="shared" si="8"/>
        <v>#DIV/0!</v>
      </c>
      <c r="AD31" s="679"/>
      <c r="AE31" s="690"/>
      <c r="AF31" s="690"/>
      <c r="AG31" s="682">
        <f t="shared" si="9"/>
        <v>0</v>
      </c>
      <c r="AH31" s="682">
        <f>AG31/AI1</f>
        <v>0</v>
      </c>
      <c r="AI31" s="682" t="str">
        <f t="shared" si="10"/>
        <v>#DIV/0!</v>
      </c>
      <c r="AJ31" s="679"/>
      <c r="AK31" s="690"/>
      <c r="AL31" s="690"/>
      <c r="AM31" s="682">
        <f t="shared" si="11"/>
        <v>0</v>
      </c>
      <c r="AN31" s="682">
        <f>AM31/AO1</f>
        <v>0</v>
      </c>
      <c r="AO31" s="682" t="str">
        <f t="shared" si="12"/>
        <v>#DIV/0!</v>
      </c>
    </row>
    <row r="32">
      <c r="A32" s="674">
        <v>49000.0</v>
      </c>
      <c r="B32" s="683">
        <v>0.217</v>
      </c>
      <c r="C32" s="682">
        <f t="shared" si="1"/>
        <v>10633</v>
      </c>
      <c r="D32" s="682">
        <f>C32/E1</f>
        <v>751.980198</v>
      </c>
      <c r="E32" s="682">
        <f t="shared" si="2"/>
        <v>65.16129032</v>
      </c>
      <c r="F32" s="677"/>
      <c r="G32" s="674">
        <v>49000.0</v>
      </c>
      <c r="H32" s="683">
        <v>0.233</v>
      </c>
      <c r="I32" s="682">
        <f t="shared" si="3"/>
        <v>11417</v>
      </c>
      <c r="J32" s="682">
        <f>I32/K1</f>
        <v>817.6414419</v>
      </c>
      <c r="K32" s="682">
        <f t="shared" si="4"/>
        <v>59.92846924</v>
      </c>
      <c r="L32" s="677"/>
      <c r="M32" s="688"/>
      <c r="N32" s="688"/>
      <c r="O32" s="682"/>
      <c r="P32" s="682"/>
      <c r="Q32" s="682"/>
      <c r="R32" s="684"/>
      <c r="S32" s="675">
        <v>37000.0</v>
      </c>
      <c r="T32" s="683">
        <v>0.275</v>
      </c>
      <c r="U32" s="682">
        <f t="shared" si="13"/>
        <v>10175</v>
      </c>
      <c r="V32" s="682">
        <f>U32/W1</f>
        <v>612.5827815</v>
      </c>
      <c r="W32" s="682">
        <f t="shared" si="14"/>
        <v>60.4</v>
      </c>
      <c r="X32" s="684"/>
      <c r="Y32" s="689"/>
      <c r="Z32" s="689"/>
      <c r="AA32" s="686">
        <f t="shared" si="7"/>
        <v>0</v>
      </c>
      <c r="AB32" s="686">
        <f>AA32/AC1</f>
        <v>0</v>
      </c>
      <c r="AC32" s="686" t="str">
        <f t="shared" si="8"/>
        <v>#DIV/0!</v>
      </c>
      <c r="AD32" s="679"/>
      <c r="AE32" s="688"/>
      <c r="AF32" s="688"/>
      <c r="AG32" s="682">
        <f t="shared" si="9"/>
        <v>0</v>
      </c>
      <c r="AH32" s="682">
        <f>AG32/AI1</f>
        <v>0</v>
      </c>
      <c r="AI32" s="682" t="str">
        <f t="shared" si="10"/>
        <v>#DIV/0!</v>
      </c>
      <c r="AJ32" s="679"/>
      <c r="AK32" s="688"/>
      <c r="AL32" s="688"/>
      <c r="AM32" s="682">
        <f t="shared" si="11"/>
        <v>0</v>
      </c>
      <c r="AN32" s="682">
        <f>AM32/AO1</f>
        <v>0</v>
      </c>
      <c r="AO32" s="682" t="str">
        <f t="shared" si="12"/>
        <v>#DIV/0!</v>
      </c>
    </row>
    <row r="33">
      <c r="A33" s="680">
        <v>50000.0</v>
      </c>
      <c r="B33" s="681">
        <v>0.216</v>
      </c>
      <c r="C33" s="682">
        <f t="shared" si="1"/>
        <v>10800</v>
      </c>
      <c r="D33" s="682">
        <f>C33/E1</f>
        <v>763.7906648</v>
      </c>
      <c r="E33" s="682">
        <f t="shared" si="2"/>
        <v>65.46296296</v>
      </c>
      <c r="F33" s="677"/>
      <c r="G33" s="680">
        <v>50000.0</v>
      </c>
      <c r="H33" s="681">
        <v>0.232</v>
      </c>
      <c r="I33" s="682">
        <f t="shared" si="3"/>
        <v>11600</v>
      </c>
      <c r="J33" s="682">
        <f>I33/K1</f>
        <v>830.747195</v>
      </c>
      <c r="K33" s="682">
        <f t="shared" si="4"/>
        <v>60.18678161</v>
      </c>
      <c r="L33" s="677"/>
      <c r="M33" s="690"/>
      <c r="N33" s="690"/>
      <c r="O33" s="682"/>
      <c r="P33" s="682"/>
      <c r="Q33" s="682"/>
      <c r="R33" s="684"/>
      <c r="S33" s="685">
        <v>38000.0</v>
      </c>
      <c r="T33" s="681">
        <v>0.2725</v>
      </c>
      <c r="U33" s="682">
        <f t="shared" si="13"/>
        <v>10355</v>
      </c>
      <c r="V33" s="682">
        <f>U33/W1</f>
        <v>623.4196267</v>
      </c>
      <c r="W33" s="682">
        <f t="shared" si="14"/>
        <v>60.95412844</v>
      </c>
      <c r="X33" s="684"/>
      <c r="Y33" s="691"/>
      <c r="Z33" s="691"/>
      <c r="AA33" s="686">
        <f t="shared" si="7"/>
        <v>0</v>
      </c>
      <c r="AB33" s="686">
        <f>AA33/AC1</f>
        <v>0</v>
      </c>
      <c r="AC33" s="686" t="str">
        <f t="shared" si="8"/>
        <v>#DIV/0!</v>
      </c>
      <c r="AD33" s="679"/>
      <c r="AE33" s="690"/>
      <c r="AF33" s="690"/>
      <c r="AG33" s="682">
        <f t="shared" si="9"/>
        <v>0</v>
      </c>
      <c r="AH33" s="682">
        <f>AG33/AI1</f>
        <v>0</v>
      </c>
      <c r="AI33" s="682" t="str">
        <f t="shared" si="10"/>
        <v>#DIV/0!</v>
      </c>
      <c r="AJ33" s="679"/>
      <c r="AK33" s="690"/>
      <c r="AL33" s="690"/>
      <c r="AM33" s="682">
        <f t="shared" si="11"/>
        <v>0</v>
      </c>
      <c r="AN33" s="682">
        <f>AM33/AO1</f>
        <v>0</v>
      </c>
      <c r="AO33" s="682" t="str">
        <f t="shared" si="12"/>
        <v>#DIV/0!</v>
      </c>
    </row>
    <row r="34">
      <c r="A34" s="692"/>
      <c r="B34" s="688"/>
      <c r="C34" s="682"/>
      <c r="D34" s="682"/>
      <c r="E34" s="682"/>
      <c r="F34" s="677"/>
      <c r="G34" s="692"/>
      <c r="H34" s="688"/>
      <c r="I34" s="682"/>
      <c r="J34" s="682"/>
      <c r="K34" s="682"/>
      <c r="L34" s="677"/>
      <c r="M34" s="688"/>
      <c r="N34" s="688"/>
      <c r="O34" s="682"/>
      <c r="P34" s="682"/>
      <c r="Q34" s="682"/>
      <c r="R34" s="684"/>
      <c r="S34" s="675">
        <v>39000.0</v>
      </c>
      <c r="T34" s="683">
        <v>0.27</v>
      </c>
      <c r="U34" s="682">
        <f t="shared" si="13"/>
        <v>10530</v>
      </c>
      <c r="V34" s="682">
        <f>U34/W1</f>
        <v>633.9554485</v>
      </c>
      <c r="W34" s="682">
        <f t="shared" si="14"/>
        <v>61.51851852</v>
      </c>
      <c r="X34" s="684"/>
      <c r="Y34" s="689"/>
      <c r="Z34" s="689"/>
      <c r="AA34" s="686">
        <f t="shared" si="7"/>
        <v>0</v>
      </c>
      <c r="AB34" s="686">
        <f>AA34/AC1</f>
        <v>0</v>
      </c>
      <c r="AC34" s="686" t="str">
        <f t="shared" si="8"/>
        <v>#DIV/0!</v>
      </c>
      <c r="AD34" s="679"/>
      <c r="AE34" s="688"/>
      <c r="AF34" s="688"/>
      <c r="AG34" s="682">
        <f t="shared" si="9"/>
        <v>0</v>
      </c>
      <c r="AH34" s="682">
        <f>AG34/AI1</f>
        <v>0</v>
      </c>
      <c r="AI34" s="682" t="str">
        <f t="shared" si="10"/>
        <v>#DIV/0!</v>
      </c>
      <c r="AJ34" s="679"/>
      <c r="AK34" s="688"/>
      <c r="AL34" s="688"/>
      <c r="AM34" s="682">
        <f t="shared" si="11"/>
        <v>0</v>
      </c>
      <c r="AN34" s="682">
        <f>AM34/AO1</f>
        <v>0</v>
      </c>
      <c r="AO34" s="682" t="str">
        <f t="shared" si="12"/>
        <v>#DIV/0!</v>
      </c>
    </row>
    <row r="35">
      <c r="A35" s="693"/>
      <c r="B35" s="690"/>
      <c r="C35" s="682"/>
      <c r="D35" s="682"/>
      <c r="E35" s="682"/>
      <c r="F35" s="677"/>
      <c r="G35" s="693"/>
      <c r="H35" s="690"/>
      <c r="I35" s="682"/>
      <c r="J35" s="682"/>
      <c r="K35" s="682"/>
      <c r="L35" s="677"/>
      <c r="M35" s="690"/>
      <c r="N35" s="690"/>
      <c r="O35" s="682"/>
      <c r="P35" s="682"/>
      <c r="Q35" s="682"/>
      <c r="R35" s="684"/>
      <c r="S35" s="685">
        <v>40000.0</v>
      </c>
      <c r="T35" s="681">
        <v>0.2675</v>
      </c>
      <c r="U35" s="682">
        <f t="shared" si="13"/>
        <v>10700</v>
      </c>
      <c r="V35" s="682">
        <f>U35/W1</f>
        <v>644.1902468</v>
      </c>
      <c r="W35" s="682">
        <f t="shared" si="14"/>
        <v>62.09345794</v>
      </c>
      <c r="X35" s="684"/>
      <c r="Y35" s="691"/>
      <c r="Z35" s="691"/>
      <c r="AA35" s="686">
        <f t="shared" si="7"/>
        <v>0</v>
      </c>
      <c r="AB35" s="686">
        <f>AA35/AC1</f>
        <v>0</v>
      </c>
      <c r="AC35" s="686" t="str">
        <f t="shared" si="8"/>
        <v>#DIV/0!</v>
      </c>
      <c r="AD35" s="679"/>
      <c r="AE35" s="690"/>
      <c r="AF35" s="690"/>
      <c r="AG35" s="682">
        <f t="shared" si="9"/>
        <v>0</v>
      </c>
      <c r="AH35" s="682">
        <f>AG35/AI1</f>
        <v>0</v>
      </c>
      <c r="AI35" s="682" t="str">
        <f t="shared" si="10"/>
        <v>#DIV/0!</v>
      </c>
      <c r="AJ35" s="679"/>
      <c r="AK35" s="690"/>
      <c r="AL35" s="690"/>
      <c r="AM35" s="682">
        <f t="shared" si="11"/>
        <v>0</v>
      </c>
      <c r="AN35" s="682">
        <f>AM35/AO1</f>
        <v>0</v>
      </c>
      <c r="AO35" s="682" t="str">
        <f t="shared" si="12"/>
        <v>#DIV/0!</v>
      </c>
    </row>
    <row r="36">
      <c r="A36" s="692"/>
      <c r="B36" s="688"/>
      <c r="C36" s="682"/>
      <c r="D36" s="682"/>
      <c r="E36" s="682"/>
      <c r="F36" s="677"/>
      <c r="G36" s="692"/>
      <c r="H36" s="688"/>
      <c r="I36" s="682"/>
      <c r="J36" s="682"/>
      <c r="K36" s="682"/>
      <c r="L36" s="677"/>
      <c r="M36" s="688"/>
      <c r="N36" s="688"/>
      <c r="O36" s="682"/>
      <c r="P36" s="682"/>
      <c r="Q36" s="682"/>
      <c r="R36" s="684"/>
      <c r="S36" s="675">
        <v>41000.0</v>
      </c>
      <c r="T36" s="683">
        <v>0.265</v>
      </c>
      <c r="U36" s="682">
        <f t="shared" si="13"/>
        <v>10865</v>
      </c>
      <c r="V36" s="682">
        <f>U36/W1</f>
        <v>654.1240217</v>
      </c>
      <c r="W36" s="682">
        <f t="shared" si="14"/>
        <v>62.67924528</v>
      </c>
      <c r="X36" s="684"/>
      <c r="Y36" s="689"/>
      <c r="Z36" s="689"/>
      <c r="AA36" s="686">
        <f t="shared" si="7"/>
        <v>0</v>
      </c>
      <c r="AB36" s="686">
        <f>AA36/AC1</f>
        <v>0</v>
      </c>
      <c r="AC36" s="686" t="str">
        <f t="shared" si="8"/>
        <v>#DIV/0!</v>
      </c>
      <c r="AD36" s="679"/>
      <c r="AE36" s="688"/>
      <c r="AF36" s="688"/>
      <c r="AG36" s="682">
        <f t="shared" si="9"/>
        <v>0</v>
      </c>
      <c r="AH36" s="682">
        <f>AG36/AI1</f>
        <v>0</v>
      </c>
      <c r="AI36" s="682" t="str">
        <f t="shared" si="10"/>
        <v>#DIV/0!</v>
      </c>
      <c r="AJ36" s="679"/>
      <c r="AK36" s="688"/>
      <c r="AL36" s="688"/>
      <c r="AM36" s="682">
        <f t="shared" si="11"/>
        <v>0</v>
      </c>
      <c r="AN36" s="682">
        <f>AM36/AO1</f>
        <v>0</v>
      </c>
      <c r="AO36" s="682" t="str">
        <f t="shared" si="12"/>
        <v>#DIV/0!</v>
      </c>
    </row>
    <row r="37">
      <c r="A37" s="693"/>
      <c r="B37" s="690"/>
      <c r="C37" s="682"/>
      <c r="D37" s="682"/>
      <c r="E37" s="682"/>
      <c r="F37" s="677"/>
      <c r="G37" s="693"/>
      <c r="H37" s="690"/>
      <c r="I37" s="682"/>
      <c r="J37" s="682"/>
      <c r="K37" s="682"/>
      <c r="L37" s="677"/>
      <c r="M37" s="690"/>
      <c r="N37" s="690"/>
      <c r="O37" s="682"/>
      <c r="P37" s="682"/>
      <c r="Q37" s="682"/>
      <c r="R37" s="684"/>
      <c r="S37" s="685">
        <v>42000.0</v>
      </c>
      <c r="T37" s="681">
        <v>0.2625</v>
      </c>
      <c r="U37" s="682">
        <f t="shared" si="13"/>
        <v>11025</v>
      </c>
      <c r="V37" s="682">
        <f>U37/W1</f>
        <v>663.756773</v>
      </c>
      <c r="W37" s="682">
        <f t="shared" si="14"/>
        <v>63.27619048</v>
      </c>
      <c r="X37" s="684"/>
      <c r="Y37" s="691"/>
      <c r="Z37" s="691"/>
      <c r="AA37" s="686">
        <f t="shared" si="7"/>
        <v>0</v>
      </c>
      <c r="AB37" s="686">
        <f>AA37/AC1</f>
        <v>0</v>
      </c>
      <c r="AC37" s="686" t="str">
        <f t="shared" si="8"/>
        <v>#DIV/0!</v>
      </c>
      <c r="AD37" s="679"/>
      <c r="AE37" s="690"/>
      <c r="AF37" s="690"/>
      <c r="AG37" s="682">
        <f t="shared" si="9"/>
        <v>0</v>
      </c>
      <c r="AH37" s="682">
        <f>AG37/AI1</f>
        <v>0</v>
      </c>
      <c r="AI37" s="682" t="str">
        <f t="shared" si="10"/>
        <v>#DIV/0!</v>
      </c>
      <c r="AJ37" s="679"/>
      <c r="AK37" s="690"/>
      <c r="AL37" s="690"/>
      <c r="AM37" s="682">
        <f t="shared" si="11"/>
        <v>0</v>
      </c>
      <c r="AN37" s="682">
        <f>AM37/AO1</f>
        <v>0</v>
      </c>
      <c r="AO37" s="682" t="str">
        <f t="shared" si="12"/>
        <v>#DIV/0!</v>
      </c>
    </row>
    <row r="38">
      <c r="A38" s="692"/>
      <c r="B38" s="688"/>
      <c r="C38" s="682"/>
      <c r="D38" s="682"/>
      <c r="E38" s="682"/>
      <c r="F38" s="677"/>
      <c r="G38" s="692"/>
      <c r="H38" s="688"/>
      <c r="I38" s="682"/>
      <c r="J38" s="682"/>
      <c r="K38" s="682"/>
      <c r="L38" s="677"/>
      <c r="M38" s="688"/>
      <c r="N38" s="688"/>
      <c r="O38" s="682"/>
      <c r="P38" s="682"/>
      <c r="Q38" s="682"/>
      <c r="R38" s="684"/>
      <c r="S38" s="675">
        <v>43000.0</v>
      </c>
      <c r="T38" s="683">
        <v>0.26</v>
      </c>
      <c r="U38" s="682">
        <f t="shared" si="13"/>
        <v>11180</v>
      </c>
      <c r="V38" s="682">
        <f>U38/W1</f>
        <v>673.0885009</v>
      </c>
      <c r="W38" s="682">
        <f t="shared" si="14"/>
        <v>63.88461538</v>
      </c>
      <c r="X38" s="684"/>
      <c r="Y38" s="689"/>
      <c r="Z38" s="689"/>
      <c r="AA38" s="686">
        <f t="shared" si="7"/>
        <v>0</v>
      </c>
      <c r="AB38" s="686">
        <f>AA38/AC1</f>
        <v>0</v>
      </c>
      <c r="AC38" s="686" t="str">
        <f t="shared" si="8"/>
        <v>#DIV/0!</v>
      </c>
      <c r="AD38" s="679"/>
      <c r="AE38" s="688"/>
      <c r="AF38" s="688"/>
      <c r="AG38" s="682">
        <f t="shared" si="9"/>
        <v>0</v>
      </c>
      <c r="AH38" s="682">
        <f>AG38/AI1</f>
        <v>0</v>
      </c>
      <c r="AI38" s="682" t="str">
        <f t="shared" si="10"/>
        <v>#DIV/0!</v>
      </c>
      <c r="AJ38" s="679"/>
      <c r="AK38" s="688"/>
      <c r="AL38" s="688"/>
      <c r="AM38" s="682">
        <f t="shared" si="11"/>
        <v>0</v>
      </c>
      <c r="AN38" s="682">
        <f>AM38/AO1</f>
        <v>0</v>
      </c>
      <c r="AO38" s="682" t="str">
        <f t="shared" si="12"/>
        <v>#DIV/0!</v>
      </c>
    </row>
    <row r="39">
      <c r="A39" s="693"/>
      <c r="B39" s="690"/>
      <c r="C39" s="682"/>
      <c r="D39" s="682"/>
      <c r="E39" s="682"/>
      <c r="F39" s="677"/>
      <c r="G39" s="693"/>
      <c r="H39" s="690"/>
      <c r="I39" s="682"/>
      <c r="J39" s="682"/>
      <c r="K39" s="682"/>
      <c r="L39" s="677"/>
      <c r="M39" s="690"/>
      <c r="N39" s="690"/>
      <c r="O39" s="682"/>
      <c r="P39" s="682"/>
      <c r="Q39" s="682"/>
      <c r="R39" s="684"/>
      <c r="S39" s="685">
        <v>44000.0</v>
      </c>
      <c r="T39" s="681">
        <v>0.2575</v>
      </c>
      <c r="U39" s="682">
        <f t="shared" si="13"/>
        <v>11330</v>
      </c>
      <c r="V39" s="682">
        <f>U39/W1</f>
        <v>682.1192053</v>
      </c>
      <c r="W39" s="682">
        <f t="shared" si="14"/>
        <v>64.50485437</v>
      </c>
      <c r="X39" s="684"/>
      <c r="Y39" s="691"/>
      <c r="Z39" s="691"/>
      <c r="AA39" s="686">
        <f t="shared" si="7"/>
        <v>0</v>
      </c>
      <c r="AB39" s="686">
        <f>AA39/AC1</f>
        <v>0</v>
      </c>
      <c r="AC39" s="686" t="str">
        <f t="shared" si="8"/>
        <v>#DIV/0!</v>
      </c>
      <c r="AD39" s="679"/>
      <c r="AE39" s="690"/>
      <c r="AF39" s="690"/>
      <c r="AG39" s="682">
        <f t="shared" si="9"/>
        <v>0</v>
      </c>
      <c r="AH39" s="682">
        <f>AG39/AI1</f>
        <v>0</v>
      </c>
      <c r="AI39" s="682" t="str">
        <f t="shared" si="10"/>
        <v>#DIV/0!</v>
      </c>
      <c r="AJ39" s="679"/>
      <c r="AK39" s="690"/>
      <c r="AL39" s="690"/>
      <c r="AM39" s="682">
        <f t="shared" si="11"/>
        <v>0</v>
      </c>
      <c r="AN39" s="682">
        <f>AM39/AO1</f>
        <v>0</v>
      </c>
      <c r="AO39" s="682" t="str">
        <f t="shared" si="12"/>
        <v>#DIV/0!</v>
      </c>
    </row>
    <row r="40">
      <c r="A40" s="692"/>
      <c r="B40" s="688"/>
      <c r="C40" s="682"/>
      <c r="D40" s="682"/>
      <c r="E40" s="682"/>
      <c r="F40" s="677"/>
      <c r="G40" s="692"/>
      <c r="H40" s="688"/>
      <c r="I40" s="682"/>
      <c r="J40" s="682"/>
      <c r="K40" s="682"/>
      <c r="L40" s="677"/>
      <c r="M40" s="688"/>
      <c r="N40" s="688"/>
      <c r="O40" s="682"/>
      <c r="P40" s="682"/>
      <c r="Q40" s="682"/>
      <c r="R40" s="684"/>
      <c r="S40" s="675">
        <v>45000.0</v>
      </c>
      <c r="T40" s="683">
        <v>0.255</v>
      </c>
      <c r="U40" s="682">
        <f t="shared" si="13"/>
        <v>11475</v>
      </c>
      <c r="V40" s="682">
        <f>U40/W1</f>
        <v>690.8488862</v>
      </c>
      <c r="W40" s="682">
        <f t="shared" si="14"/>
        <v>65.1372549</v>
      </c>
      <c r="X40" s="684"/>
      <c r="Y40" s="689"/>
      <c r="Z40" s="689"/>
      <c r="AA40" s="686">
        <f t="shared" si="7"/>
        <v>0</v>
      </c>
      <c r="AB40" s="686">
        <f>AA40/AC1</f>
        <v>0</v>
      </c>
      <c r="AC40" s="686" t="str">
        <f t="shared" si="8"/>
        <v>#DIV/0!</v>
      </c>
      <c r="AD40" s="679"/>
      <c r="AE40" s="688"/>
      <c r="AF40" s="688"/>
      <c r="AG40" s="682">
        <f t="shared" si="9"/>
        <v>0</v>
      </c>
      <c r="AH40" s="682">
        <f>AG40/AI1</f>
        <v>0</v>
      </c>
      <c r="AI40" s="682" t="str">
        <f t="shared" si="10"/>
        <v>#DIV/0!</v>
      </c>
      <c r="AJ40" s="679"/>
      <c r="AK40" s="688"/>
      <c r="AL40" s="688"/>
      <c r="AM40" s="682">
        <f t="shared" si="11"/>
        <v>0</v>
      </c>
      <c r="AN40" s="682">
        <f>AM40/AO1</f>
        <v>0</v>
      </c>
      <c r="AO40" s="682" t="str">
        <f t="shared" si="12"/>
        <v>#DIV/0!</v>
      </c>
    </row>
    <row r="41">
      <c r="A41" s="693"/>
      <c r="B41" s="690"/>
      <c r="C41" s="682"/>
      <c r="D41" s="682"/>
      <c r="E41" s="682"/>
      <c r="F41" s="677"/>
      <c r="G41" s="693"/>
      <c r="H41" s="690"/>
      <c r="I41" s="682"/>
      <c r="J41" s="682"/>
      <c r="K41" s="682"/>
      <c r="L41" s="677"/>
      <c r="M41" s="690"/>
      <c r="N41" s="690"/>
      <c r="O41" s="682"/>
      <c r="P41" s="682"/>
      <c r="Q41" s="682"/>
      <c r="R41" s="684"/>
      <c r="S41" s="685">
        <v>46000.0</v>
      </c>
      <c r="T41" s="681">
        <v>0.2525</v>
      </c>
      <c r="U41" s="682">
        <f t="shared" si="13"/>
        <v>11615</v>
      </c>
      <c r="V41" s="682">
        <f>U41/W1</f>
        <v>699.2775436</v>
      </c>
      <c r="W41" s="682">
        <f t="shared" si="14"/>
        <v>65.78217822</v>
      </c>
      <c r="X41" s="684"/>
      <c r="Y41" s="691"/>
      <c r="Z41" s="691"/>
      <c r="AA41" s="686">
        <f t="shared" si="7"/>
        <v>0</v>
      </c>
      <c r="AB41" s="686">
        <f>AA41/AC1</f>
        <v>0</v>
      </c>
      <c r="AC41" s="686" t="str">
        <f t="shared" si="8"/>
        <v>#DIV/0!</v>
      </c>
      <c r="AD41" s="679"/>
      <c r="AE41" s="690"/>
      <c r="AF41" s="690"/>
      <c r="AG41" s="682">
        <f t="shared" si="9"/>
        <v>0</v>
      </c>
      <c r="AH41" s="682">
        <f>AG41/AI1</f>
        <v>0</v>
      </c>
      <c r="AI41" s="682" t="str">
        <f t="shared" si="10"/>
        <v>#DIV/0!</v>
      </c>
      <c r="AJ41" s="679"/>
      <c r="AK41" s="690"/>
      <c r="AL41" s="690"/>
      <c r="AM41" s="682">
        <f t="shared" si="11"/>
        <v>0</v>
      </c>
      <c r="AN41" s="682">
        <f>AM41/AO1</f>
        <v>0</v>
      </c>
      <c r="AO41" s="682" t="str">
        <f t="shared" si="12"/>
        <v>#DIV/0!</v>
      </c>
    </row>
    <row r="42">
      <c r="A42" s="692"/>
      <c r="B42" s="688"/>
      <c r="C42" s="682"/>
      <c r="D42" s="682"/>
      <c r="E42" s="682"/>
      <c r="F42" s="677"/>
      <c r="G42" s="692"/>
      <c r="H42" s="688"/>
      <c r="I42" s="682"/>
      <c r="J42" s="682"/>
      <c r="K42" s="682"/>
      <c r="L42" s="677"/>
      <c r="M42" s="688"/>
      <c r="N42" s="688"/>
      <c r="O42" s="682"/>
      <c r="P42" s="682"/>
      <c r="Q42" s="682"/>
      <c r="R42" s="684"/>
      <c r="S42" s="675">
        <v>47000.0</v>
      </c>
      <c r="T42" s="683">
        <v>0.25</v>
      </c>
      <c r="U42" s="682">
        <f t="shared" si="13"/>
        <v>11750</v>
      </c>
      <c r="V42" s="682">
        <f>U42/W1</f>
        <v>707.4051776</v>
      </c>
      <c r="W42" s="682">
        <f t="shared" si="14"/>
        <v>66.44</v>
      </c>
      <c r="X42" s="684"/>
      <c r="Y42" s="689"/>
      <c r="Z42" s="689"/>
      <c r="AA42" s="686">
        <f t="shared" si="7"/>
        <v>0</v>
      </c>
      <c r="AB42" s="686">
        <f>AA42/AC1</f>
        <v>0</v>
      </c>
      <c r="AC42" s="686" t="str">
        <f t="shared" si="8"/>
        <v>#DIV/0!</v>
      </c>
      <c r="AD42" s="679"/>
      <c r="AE42" s="688"/>
      <c r="AF42" s="688"/>
      <c r="AG42" s="682">
        <f t="shared" si="9"/>
        <v>0</v>
      </c>
      <c r="AH42" s="682">
        <f>AG42/AI1</f>
        <v>0</v>
      </c>
      <c r="AI42" s="682" t="str">
        <f t="shared" si="10"/>
        <v>#DIV/0!</v>
      </c>
      <c r="AJ42" s="679"/>
      <c r="AK42" s="688"/>
      <c r="AL42" s="688"/>
      <c r="AM42" s="682">
        <f t="shared" si="11"/>
        <v>0</v>
      </c>
      <c r="AN42" s="682">
        <f>AM42/AO1</f>
        <v>0</v>
      </c>
      <c r="AO42" s="682" t="str">
        <f t="shared" si="12"/>
        <v>#DIV/0!</v>
      </c>
    </row>
    <row r="43">
      <c r="A43" s="693"/>
      <c r="B43" s="690"/>
      <c r="C43" s="682"/>
      <c r="D43" s="682"/>
      <c r="E43" s="682"/>
      <c r="F43" s="677"/>
      <c r="G43" s="693"/>
      <c r="H43" s="690"/>
      <c r="I43" s="682"/>
      <c r="J43" s="682"/>
      <c r="K43" s="682"/>
      <c r="L43" s="677"/>
      <c r="M43" s="690"/>
      <c r="N43" s="690"/>
      <c r="O43" s="682"/>
      <c r="P43" s="682"/>
      <c r="Q43" s="682"/>
      <c r="R43" s="684"/>
      <c r="S43" s="685">
        <v>48000.0</v>
      </c>
      <c r="T43" s="681">
        <v>0.2475</v>
      </c>
      <c r="U43" s="682">
        <f t="shared" si="13"/>
        <v>11880</v>
      </c>
      <c r="V43" s="682">
        <f>U43/W1</f>
        <v>715.2317881</v>
      </c>
      <c r="W43" s="682">
        <f t="shared" si="14"/>
        <v>67.11111111</v>
      </c>
      <c r="X43" s="684"/>
      <c r="Y43" s="691"/>
      <c r="Z43" s="691"/>
      <c r="AA43" s="686">
        <f t="shared" si="7"/>
        <v>0</v>
      </c>
      <c r="AB43" s="686">
        <f>AA43/AC1</f>
        <v>0</v>
      </c>
      <c r="AC43" s="686" t="str">
        <f t="shared" si="8"/>
        <v>#DIV/0!</v>
      </c>
      <c r="AD43" s="679"/>
      <c r="AE43" s="690"/>
      <c r="AF43" s="690"/>
      <c r="AG43" s="682">
        <f t="shared" si="9"/>
        <v>0</v>
      </c>
      <c r="AH43" s="682">
        <f>AG43/AI1</f>
        <v>0</v>
      </c>
      <c r="AI43" s="682" t="str">
        <f t="shared" si="10"/>
        <v>#DIV/0!</v>
      </c>
      <c r="AJ43" s="679"/>
      <c r="AK43" s="690"/>
      <c r="AL43" s="690"/>
      <c r="AM43" s="682">
        <f t="shared" si="11"/>
        <v>0</v>
      </c>
      <c r="AN43" s="682">
        <f>AM43/AO1</f>
        <v>0</v>
      </c>
      <c r="AO43" s="682" t="str">
        <f t="shared" si="12"/>
        <v>#DIV/0!</v>
      </c>
    </row>
    <row r="44">
      <c r="A44" s="692"/>
      <c r="B44" s="688"/>
      <c r="C44" s="682"/>
      <c r="D44" s="682"/>
      <c r="E44" s="682"/>
      <c r="F44" s="677"/>
      <c r="G44" s="692"/>
      <c r="H44" s="688"/>
      <c r="I44" s="682"/>
      <c r="J44" s="682"/>
      <c r="K44" s="682"/>
      <c r="L44" s="677"/>
      <c r="M44" s="688"/>
      <c r="N44" s="688"/>
      <c r="O44" s="682"/>
      <c r="P44" s="682"/>
      <c r="Q44" s="682"/>
      <c r="R44" s="684"/>
      <c r="S44" s="675">
        <v>49000.0</v>
      </c>
      <c r="T44" s="683">
        <v>0.245</v>
      </c>
      <c r="U44" s="682">
        <f t="shared" si="13"/>
        <v>12005</v>
      </c>
      <c r="V44" s="682">
        <f>U44/W1</f>
        <v>722.7573751</v>
      </c>
      <c r="W44" s="682">
        <f t="shared" si="14"/>
        <v>67.79591837</v>
      </c>
      <c r="X44" s="684"/>
      <c r="Y44" s="689"/>
      <c r="Z44" s="689"/>
      <c r="AA44" s="686">
        <f t="shared" si="7"/>
        <v>0</v>
      </c>
      <c r="AB44" s="686">
        <f>AA44/AC1</f>
        <v>0</v>
      </c>
      <c r="AC44" s="686" t="str">
        <f t="shared" si="8"/>
        <v>#DIV/0!</v>
      </c>
      <c r="AD44" s="679"/>
      <c r="AE44" s="688"/>
      <c r="AF44" s="688"/>
      <c r="AG44" s="682">
        <f t="shared" si="9"/>
        <v>0</v>
      </c>
      <c r="AH44" s="682">
        <f>AG44/AI1</f>
        <v>0</v>
      </c>
      <c r="AI44" s="682" t="str">
        <f t="shared" si="10"/>
        <v>#DIV/0!</v>
      </c>
      <c r="AJ44" s="679"/>
      <c r="AK44" s="688"/>
      <c r="AL44" s="688"/>
      <c r="AM44" s="682">
        <f t="shared" si="11"/>
        <v>0</v>
      </c>
      <c r="AN44" s="682">
        <f>AM44/AO1</f>
        <v>0</v>
      </c>
      <c r="AO44" s="682" t="str">
        <f t="shared" si="12"/>
        <v>#DIV/0!</v>
      </c>
    </row>
    <row r="45">
      <c r="A45" s="693"/>
      <c r="B45" s="690"/>
      <c r="C45" s="682"/>
      <c r="D45" s="682"/>
      <c r="E45" s="682"/>
      <c r="F45" s="677"/>
      <c r="G45" s="693"/>
      <c r="H45" s="690"/>
      <c r="I45" s="682"/>
      <c r="J45" s="682"/>
      <c r="K45" s="682"/>
      <c r="L45" s="677"/>
      <c r="M45" s="690"/>
      <c r="N45" s="690"/>
      <c r="O45" s="682"/>
      <c r="P45" s="682"/>
      <c r="Q45" s="682"/>
      <c r="R45" s="684"/>
      <c r="S45" s="685">
        <v>50000.0</v>
      </c>
      <c r="T45" s="681">
        <v>0.2425</v>
      </c>
      <c r="U45" s="682">
        <f t="shared" si="13"/>
        <v>12125</v>
      </c>
      <c r="V45" s="682">
        <f>U45/W1</f>
        <v>729.9819386</v>
      </c>
      <c r="W45" s="682">
        <f t="shared" si="14"/>
        <v>68.49484536</v>
      </c>
      <c r="X45" s="684"/>
      <c r="Y45" s="691"/>
      <c r="Z45" s="691"/>
      <c r="AA45" s="686">
        <f t="shared" si="7"/>
        <v>0</v>
      </c>
      <c r="AB45" s="686">
        <f>AA45/AC1</f>
        <v>0</v>
      </c>
      <c r="AC45" s="686" t="str">
        <f t="shared" si="8"/>
        <v>#DIV/0!</v>
      </c>
      <c r="AD45" s="679"/>
      <c r="AE45" s="690"/>
      <c r="AF45" s="690"/>
      <c r="AG45" s="682">
        <f t="shared" si="9"/>
        <v>0</v>
      </c>
      <c r="AH45" s="682">
        <f>AG45/AI1</f>
        <v>0</v>
      </c>
      <c r="AI45" s="682" t="str">
        <f t="shared" si="10"/>
        <v>#DIV/0!</v>
      </c>
      <c r="AJ45" s="679"/>
      <c r="AK45" s="690"/>
      <c r="AL45" s="690"/>
      <c r="AM45" s="682">
        <f t="shared" si="11"/>
        <v>0</v>
      </c>
      <c r="AN45" s="682">
        <f>AM45/AO1</f>
        <v>0</v>
      </c>
      <c r="AO45" s="682" t="str">
        <f t="shared" si="12"/>
        <v>#DIV/0!</v>
      </c>
    </row>
    <row r="46">
      <c r="A46" s="498"/>
      <c r="B46" s="498"/>
      <c r="C46" s="498"/>
      <c r="D46" s="498"/>
      <c r="E46" s="498"/>
      <c r="F46" s="498"/>
      <c r="G46" s="498"/>
      <c r="H46" s="498"/>
      <c r="I46" s="498"/>
      <c r="J46" s="498"/>
      <c r="K46" s="498"/>
      <c r="L46" s="498"/>
      <c r="M46" s="498"/>
      <c r="N46" s="498"/>
      <c r="O46" s="498"/>
      <c r="P46" s="498"/>
      <c r="Q46" s="498"/>
      <c r="R46" s="498"/>
      <c r="S46" s="498"/>
      <c r="T46" s="498"/>
      <c r="U46" s="498"/>
      <c r="V46" s="498"/>
      <c r="W46" s="498"/>
      <c r="X46" s="498"/>
      <c r="Y46" s="75"/>
      <c r="Z46" s="75"/>
      <c r="AA46" s="75"/>
      <c r="AB46" s="75"/>
      <c r="AC46" s="75"/>
      <c r="AD46" s="498"/>
      <c r="AE46" s="498"/>
      <c r="AF46" s="498"/>
      <c r="AG46" s="498"/>
      <c r="AH46" s="498"/>
      <c r="AI46" s="498"/>
      <c r="AJ46" s="498"/>
      <c r="AK46" s="498"/>
      <c r="AL46" s="498"/>
      <c r="AM46" s="498"/>
      <c r="AN46" s="498"/>
      <c r="AO46" s="498"/>
    </row>
    <row r="47">
      <c r="A47" s="694" t="s">
        <v>1522</v>
      </c>
      <c r="B47" s="695" t="s">
        <v>1528</v>
      </c>
      <c r="C47" s="695" t="s">
        <v>1529</v>
      </c>
      <c r="D47" s="696" t="s">
        <v>1530</v>
      </c>
      <c r="E47" s="694" t="s">
        <v>7</v>
      </c>
      <c r="F47" s="498"/>
      <c r="G47" s="697"/>
      <c r="H47" s="698"/>
      <c r="I47" s="698"/>
      <c r="J47" s="699"/>
      <c r="K47" s="498"/>
      <c r="L47" s="498"/>
      <c r="M47" s="498"/>
      <c r="N47" s="498"/>
      <c r="O47" s="498"/>
      <c r="P47" s="498"/>
      <c r="Q47" s="498"/>
      <c r="R47" s="498"/>
      <c r="S47" s="498"/>
      <c r="T47" s="498"/>
      <c r="U47" s="498"/>
      <c r="V47" s="498"/>
      <c r="W47" s="498"/>
      <c r="X47" s="498"/>
      <c r="Y47" s="75"/>
      <c r="Z47" s="75"/>
      <c r="AA47" s="75"/>
      <c r="AB47" s="75"/>
      <c r="AC47" s="75"/>
      <c r="AD47" s="498"/>
      <c r="AE47" s="498"/>
      <c r="AF47" s="498"/>
      <c r="AG47" s="498"/>
      <c r="AH47" s="498"/>
      <c r="AI47" s="498"/>
      <c r="AJ47" s="498"/>
      <c r="AK47" s="498"/>
      <c r="AL47" s="498"/>
      <c r="AM47" s="498"/>
      <c r="AN47" s="498"/>
      <c r="AO47" s="498"/>
    </row>
    <row r="48">
      <c r="A48" s="694">
        <v>3116.0</v>
      </c>
      <c r="B48" s="700">
        <v>17.14</v>
      </c>
      <c r="C48" s="700">
        <v>13.92</v>
      </c>
      <c r="D48" s="700">
        <v>11.36</v>
      </c>
      <c r="E48" s="701">
        <f t="shared" ref="E48:E54" si="15">AVERAGE(B48:D48)</f>
        <v>14.14</v>
      </c>
      <c r="F48" s="498"/>
      <c r="G48" s="697"/>
      <c r="H48" s="702"/>
      <c r="I48" s="702"/>
      <c r="J48" s="703"/>
      <c r="K48" s="704"/>
      <c r="L48" s="498"/>
      <c r="M48" s="498"/>
      <c r="N48" s="498"/>
      <c r="O48" s="498"/>
      <c r="P48" s="498"/>
      <c r="Q48" s="498"/>
      <c r="R48" s="498"/>
      <c r="S48" s="498"/>
      <c r="T48" s="498"/>
      <c r="U48" s="498"/>
      <c r="V48" s="498"/>
      <c r="W48" s="498"/>
      <c r="X48" s="498"/>
      <c r="Y48" s="75"/>
      <c r="Z48" s="75"/>
      <c r="AA48" s="75"/>
      <c r="AB48" s="75"/>
      <c r="AC48" s="75"/>
      <c r="AD48" s="498"/>
      <c r="AE48" s="498"/>
      <c r="AF48" s="498"/>
      <c r="AG48" s="498"/>
      <c r="AH48" s="498"/>
      <c r="AI48" s="498"/>
      <c r="AJ48" s="498"/>
      <c r="AK48" s="498"/>
      <c r="AL48" s="498"/>
      <c r="AM48" s="498"/>
      <c r="AN48" s="498"/>
      <c r="AO48" s="498"/>
    </row>
    <row r="49">
      <c r="A49" s="694">
        <v>3176.0</v>
      </c>
      <c r="B49" s="705">
        <v>17.16</v>
      </c>
      <c r="C49" s="705">
        <v>13.14</v>
      </c>
      <c r="D49" s="705">
        <v>11.59</v>
      </c>
      <c r="E49" s="701">
        <f t="shared" si="15"/>
        <v>13.96333333</v>
      </c>
      <c r="F49" s="498"/>
      <c r="G49" s="697"/>
      <c r="H49" s="697"/>
      <c r="I49" s="697"/>
      <c r="J49" s="697"/>
      <c r="K49" s="704"/>
      <c r="L49" s="498"/>
      <c r="M49" s="498"/>
      <c r="N49" s="498"/>
      <c r="O49" s="498"/>
      <c r="P49" s="498"/>
      <c r="Q49" s="498"/>
      <c r="R49" s="498"/>
      <c r="S49" s="498"/>
      <c r="T49" s="498"/>
      <c r="U49" s="498"/>
      <c r="V49" s="498"/>
      <c r="W49" s="498"/>
      <c r="X49" s="498"/>
      <c r="Y49" s="75"/>
      <c r="Z49" s="75"/>
      <c r="AA49" s="75"/>
      <c r="AB49" s="75"/>
      <c r="AC49" s="75"/>
      <c r="AD49" s="498"/>
      <c r="AE49" s="498"/>
      <c r="AF49" s="498"/>
      <c r="AG49" s="498"/>
      <c r="AH49" s="498"/>
      <c r="AI49" s="498"/>
      <c r="AJ49" s="498"/>
      <c r="AK49" s="498"/>
      <c r="AL49" s="498"/>
      <c r="AM49" s="498"/>
      <c r="AN49" s="498"/>
      <c r="AO49" s="498"/>
    </row>
    <row r="50">
      <c r="A50" s="694">
        <v>3802.0</v>
      </c>
      <c r="B50" s="705">
        <v>17.64</v>
      </c>
      <c r="C50" s="705">
        <v>13.0</v>
      </c>
      <c r="D50" s="705">
        <v>12.02</v>
      </c>
      <c r="E50" s="701">
        <f t="shared" si="15"/>
        <v>14.22</v>
      </c>
      <c r="F50" s="498"/>
      <c r="G50" s="697"/>
      <c r="H50" s="697"/>
      <c r="I50" s="697"/>
      <c r="J50" s="697"/>
      <c r="K50" s="704"/>
      <c r="L50" s="498"/>
      <c r="M50" s="498"/>
      <c r="N50" s="498"/>
      <c r="O50" s="498"/>
      <c r="P50" s="498"/>
      <c r="Q50" s="498"/>
      <c r="R50" s="498"/>
      <c r="S50" s="498"/>
      <c r="T50" s="498"/>
      <c r="U50" s="498"/>
      <c r="V50" s="498"/>
      <c r="W50" s="498"/>
      <c r="X50" s="498"/>
      <c r="Y50" s="75"/>
      <c r="Z50" s="75"/>
      <c r="AA50" s="75"/>
      <c r="AB50" s="75"/>
      <c r="AC50" s="75"/>
      <c r="AD50" s="498"/>
      <c r="AE50" s="498"/>
      <c r="AF50" s="498"/>
      <c r="AG50" s="498"/>
      <c r="AH50" s="498"/>
      <c r="AI50" s="498"/>
      <c r="AJ50" s="498"/>
      <c r="AK50" s="498"/>
      <c r="AL50" s="498"/>
      <c r="AM50" s="498"/>
      <c r="AN50" s="498"/>
      <c r="AO50" s="498"/>
    </row>
    <row r="51">
      <c r="A51" s="694">
        <v>3882.0</v>
      </c>
      <c r="B51" s="705">
        <v>20.04</v>
      </c>
      <c r="C51" s="705">
        <v>15.12</v>
      </c>
      <c r="D51" s="705">
        <v>14.67</v>
      </c>
      <c r="E51" s="701">
        <f t="shared" si="15"/>
        <v>16.61</v>
      </c>
      <c r="F51" s="498"/>
      <c r="G51" s="697"/>
      <c r="H51" s="697"/>
      <c r="I51" s="697"/>
      <c r="J51" s="697"/>
      <c r="K51" s="704"/>
      <c r="L51" s="498"/>
      <c r="M51" s="498"/>
      <c r="N51" s="498"/>
      <c r="O51" s="498"/>
      <c r="P51" s="498"/>
      <c r="Q51" s="498"/>
      <c r="R51" s="498"/>
      <c r="S51" s="498"/>
      <c r="T51" s="498"/>
      <c r="U51" s="498"/>
      <c r="V51" s="498"/>
      <c r="W51" s="498"/>
      <c r="X51" s="498"/>
      <c r="Y51" s="75"/>
      <c r="Z51" s="75"/>
      <c r="AA51" s="75"/>
      <c r="AB51" s="75"/>
      <c r="AC51" s="75"/>
      <c r="AD51" s="498"/>
      <c r="AE51" s="498"/>
      <c r="AF51" s="498"/>
      <c r="AG51" s="498"/>
      <c r="AH51" s="498"/>
      <c r="AI51" s="498"/>
      <c r="AJ51" s="498"/>
      <c r="AK51" s="498"/>
      <c r="AL51" s="498"/>
      <c r="AM51" s="498"/>
      <c r="AN51" s="498"/>
      <c r="AO51" s="498"/>
    </row>
    <row r="52">
      <c r="A52" s="694">
        <v>5161.0</v>
      </c>
      <c r="B52" s="705">
        <v>17.64</v>
      </c>
      <c r="C52" s="705">
        <v>12.99</v>
      </c>
      <c r="D52" s="705">
        <v>12.38</v>
      </c>
      <c r="E52" s="701">
        <f t="shared" si="15"/>
        <v>14.33666667</v>
      </c>
      <c r="F52" s="498"/>
      <c r="G52" s="697"/>
      <c r="H52" s="697"/>
      <c r="I52" s="697"/>
      <c r="J52" s="697"/>
      <c r="K52" s="704"/>
      <c r="L52" s="498"/>
      <c r="M52" s="498"/>
      <c r="N52" s="498"/>
      <c r="O52" s="498"/>
      <c r="P52" s="498"/>
      <c r="Q52" s="498"/>
      <c r="R52" s="498"/>
      <c r="S52" s="498"/>
      <c r="T52" s="498"/>
      <c r="U52" s="498"/>
      <c r="V52" s="498"/>
      <c r="W52" s="498"/>
      <c r="X52" s="498"/>
      <c r="Y52" s="75"/>
      <c r="Z52" s="75"/>
      <c r="AA52" s="75"/>
      <c r="AB52" s="75"/>
      <c r="AC52" s="75"/>
      <c r="AD52" s="498"/>
      <c r="AE52" s="498"/>
      <c r="AF52" s="498"/>
      <c r="AG52" s="498"/>
      <c r="AH52" s="498"/>
      <c r="AI52" s="498"/>
      <c r="AJ52" s="498"/>
      <c r="AK52" s="498"/>
      <c r="AL52" s="498"/>
      <c r="AM52" s="498"/>
      <c r="AN52" s="498"/>
      <c r="AO52" s="498"/>
    </row>
    <row r="53">
      <c r="A53" s="694">
        <v>5166.0</v>
      </c>
      <c r="B53" s="705">
        <v>16.97</v>
      </c>
      <c r="C53" s="705">
        <v>13.02</v>
      </c>
      <c r="D53" s="705">
        <v>11.84</v>
      </c>
      <c r="E53" s="701">
        <f t="shared" si="15"/>
        <v>13.94333333</v>
      </c>
      <c r="F53" s="498"/>
      <c r="G53" s="697"/>
      <c r="H53" s="697"/>
      <c r="I53" s="697"/>
      <c r="J53" s="697"/>
      <c r="K53" s="704"/>
      <c r="L53" s="498"/>
      <c r="M53" s="498"/>
      <c r="N53" s="498"/>
      <c r="O53" s="498"/>
      <c r="P53" s="498"/>
      <c r="Q53" s="498"/>
      <c r="R53" s="498"/>
      <c r="S53" s="498"/>
      <c r="T53" s="498"/>
      <c r="U53" s="498"/>
      <c r="V53" s="498"/>
      <c r="W53" s="498"/>
      <c r="X53" s="498"/>
      <c r="Y53" s="75"/>
      <c r="Z53" s="75"/>
      <c r="AA53" s="75"/>
      <c r="AB53" s="75"/>
      <c r="AC53" s="75"/>
      <c r="AD53" s="498"/>
      <c r="AE53" s="498"/>
      <c r="AF53" s="498"/>
      <c r="AG53" s="498"/>
      <c r="AH53" s="498"/>
      <c r="AI53" s="498"/>
      <c r="AJ53" s="498"/>
      <c r="AK53" s="498"/>
      <c r="AL53" s="498"/>
      <c r="AM53" s="498"/>
      <c r="AN53" s="498"/>
      <c r="AO53" s="498"/>
    </row>
    <row r="54">
      <c r="A54" s="694">
        <v>8604.0</v>
      </c>
      <c r="B54" s="705">
        <v>17.15</v>
      </c>
      <c r="C54" s="705">
        <v>13.08</v>
      </c>
      <c r="D54" s="705">
        <v>13.05</v>
      </c>
      <c r="E54" s="701">
        <f t="shared" si="15"/>
        <v>14.42666667</v>
      </c>
      <c r="F54" s="498"/>
      <c r="G54" s="697"/>
      <c r="H54" s="697"/>
      <c r="I54" s="697"/>
      <c r="J54" s="697"/>
      <c r="K54" s="704"/>
      <c r="L54" s="498"/>
      <c r="M54" s="498"/>
      <c r="N54" s="498"/>
      <c r="O54" s="498"/>
      <c r="P54" s="498"/>
      <c r="Q54" s="498"/>
      <c r="R54" s="498"/>
      <c r="S54" s="498"/>
      <c r="T54" s="498"/>
      <c r="U54" s="498"/>
      <c r="V54" s="498"/>
      <c r="W54" s="498"/>
      <c r="X54" s="498"/>
      <c r="Y54" s="75"/>
      <c r="Z54" s="75"/>
      <c r="AA54" s="75"/>
      <c r="AB54" s="75"/>
      <c r="AC54" s="75"/>
      <c r="AD54" s="498"/>
      <c r="AE54" s="498"/>
      <c r="AF54" s="498"/>
      <c r="AG54" s="498"/>
      <c r="AH54" s="498"/>
      <c r="AI54" s="498"/>
      <c r="AJ54" s="498"/>
      <c r="AK54" s="498"/>
      <c r="AL54" s="498"/>
      <c r="AM54" s="498"/>
      <c r="AN54" s="498"/>
      <c r="AO54" s="498"/>
    </row>
    <row r="55">
      <c r="A55" s="498"/>
      <c r="B55" s="498"/>
      <c r="C55" s="498"/>
      <c r="D55" s="498"/>
      <c r="E55" s="498"/>
      <c r="F55" s="498"/>
      <c r="G55" s="498"/>
      <c r="H55" s="498"/>
      <c r="I55" s="498"/>
      <c r="J55" s="498"/>
      <c r="K55" s="498"/>
      <c r="L55" s="498"/>
      <c r="M55" s="498"/>
      <c r="N55" s="498"/>
      <c r="O55" s="498"/>
      <c r="P55" s="498"/>
      <c r="Q55" s="498"/>
      <c r="R55" s="498"/>
      <c r="S55" s="498"/>
      <c r="T55" s="498"/>
      <c r="U55" s="498"/>
      <c r="V55" s="498"/>
      <c r="W55" s="498"/>
      <c r="X55" s="498"/>
      <c r="Y55" s="75"/>
      <c r="Z55" s="75"/>
      <c r="AA55" s="75"/>
      <c r="AB55" s="75"/>
      <c r="AC55" s="75"/>
      <c r="AD55" s="498"/>
      <c r="AE55" s="498"/>
      <c r="AF55" s="498"/>
      <c r="AG55" s="498"/>
      <c r="AH55" s="498"/>
      <c r="AI55" s="498"/>
      <c r="AJ55" s="498"/>
      <c r="AK55" s="498"/>
      <c r="AL55" s="498"/>
      <c r="AM55" s="498"/>
      <c r="AN55" s="498"/>
      <c r="AO55" s="498"/>
    </row>
    <row r="56">
      <c r="A56" s="498"/>
      <c r="B56" s="498"/>
      <c r="C56" s="498"/>
      <c r="D56" s="498"/>
      <c r="E56" s="498"/>
      <c r="F56" s="498"/>
      <c r="G56" s="498"/>
      <c r="H56" s="498"/>
      <c r="I56" s="498"/>
      <c r="J56" s="498"/>
      <c r="K56" s="498"/>
      <c r="L56" s="498"/>
      <c r="M56" s="498"/>
      <c r="N56" s="498"/>
      <c r="O56" s="498"/>
      <c r="P56" s="498"/>
      <c r="Q56" s="498"/>
      <c r="R56" s="498"/>
      <c r="S56" s="498"/>
      <c r="T56" s="498"/>
      <c r="U56" s="498"/>
      <c r="V56" s="498"/>
      <c r="W56" s="498"/>
      <c r="X56" s="498"/>
      <c r="Y56" s="75"/>
      <c r="Z56" s="75"/>
      <c r="AA56" s="75"/>
      <c r="AB56" s="75"/>
      <c r="AC56" s="75"/>
      <c r="AD56" s="498"/>
      <c r="AE56" s="498"/>
      <c r="AF56" s="498"/>
      <c r="AG56" s="498"/>
      <c r="AH56" s="498"/>
      <c r="AI56" s="498"/>
      <c r="AJ56" s="498"/>
      <c r="AK56" s="498"/>
      <c r="AL56" s="498"/>
      <c r="AM56" s="498"/>
      <c r="AN56" s="498"/>
      <c r="AO56" s="498"/>
    </row>
    <row r="57">
      <c r="A57" s="498"/>
      <c r="B57" s="498"/>
      <c r="C57" s="498"/>
      <c r="D57" s="498"/>
      <c r="E57" s="498"/>
      <c r="F57" s="498"/>
      <c r="G57" s="498"/>
      <c r="H57" s="498"/>
      <c r="I57" s="498"/>
      <c r="J57" s="498"/>
      <c r="K57" s="498"/>
      <c r="L57" s="498"/>
      <c r="M57" s="498"/>
      <c r="N57" s="498"/>
      <c r="O57" s="498"/>
      <c r="P57" s="498"/>
      <c r="Q57" s="498"/>
      <c r="R57" s="498"/>
      <c r="S57" s="498"/>
      <c r="T57" s="498"/>
      <c r="U57" s="498"/>
      <c r="V57" s="498"/>
      <c r="W57" s="498"/>
      <c r="X57" s="498"/>
      <c r="Y57" s="75"/>
      <c r="Z57" s="75"/>
      <c r="AA57" s="75"/>
      <c r="AB57" s="75"/>
      <c r="AC57" s="75"/>
      <c r="AD57" s="498"/>
      <c r="AE57" s="498"/>
      <c r="AF57" s="498"/>
      <c r="AG57" s="498"/>
      <c r="AH57" s="498"/>
      <c r="AI57" s="498"/>
      <c r="AJ57" s="498"/>
      <c r="AK57" s="498"/>
      <c r="AL57" s="498"/>
      <c r="AM57" s="498"/>
      <c r="AN57" s="498"/>
      <c r="AO57" s="498"/>
    </row>
    <row r="58">
      <c r="A58" s="498"/>
      <c r="B58" s="498"/>
      <c r="C58" s="498"/>
      <c r="D58" s="498"/>
      <c r="E58" s="498"/>
      <c r="F58" s="498"/>
      <c r="G58" s="498"/>
      <c r="H58" s="498"/>
      <c r="I58" s="498"/>
      <c r="J58" s="498"/>
      <c r="K58" s="498"/>
      <c r="L58" s="498"/>
      <c r="M58" s="498"/>
      <c r="N58" s="498"/>
      <c r="O58" s="498"/>
      <c r="P58" s="498"/>
      <c r="Q58" s="498"/>
      <c r="R58" s="498"/>
      <c r="S58" s="498"/>
      <c r="T58" s="498"/>
      <c r="U58" s="498"/>
      <c r="V58" s="498"/>
      <c r="W58" s="498"/>
      <c r="X58" s="498"/>
      <c r="Y58" s="75"/>
      <c r="Z58" s="75"/>
      <c r="AA58" s="75"/>
      <c r="AB58" s="75"/>
      <c r="AC58" s="75"/>
      <c r="AD58" s="498"/>
      <c r="AE58" s="498"/>
      <c r="AF58" s="498"/>
      <c r="AG58" s="498"/>
      <c r="AH58" s="498"/>
      <c r="AI58" s="498"/>
      <c r="AJ58" s="498"/>
      <c r="AK58" s="498"/>
      <c r="AL58" s="498"/>
      <c r="AM58" s="498"/>
      <c r="AN58" s="498"/>
      <c r="AO58" s="498"/>
    </row>
    <row r="59">
      <c r="A59" s="498"/>
      <c r="B59" s="498"/>
      <c r="C59" s="498"/>
      <c r="D59" s="498"/>
      <c r="E59" s="498"/>
      <c r="F59" s="498"/>
      <c r="G59" s="498"/>
      <c r="H59" s="498"/>
      <c r="I59" s="498"/>
      <c r="J59" s="498"/>
      <c r="K59" s="498"/>
      <c r="L59" s="498"/>
      <c r="M59" s="498"/>
      <c r="N59" s="498"/>
      <c r="O59" s="498"/>
      <c r="P59" s="498"/>
      <c r="Q59" s="498"/>
      <c r="R59" s="498"/>
      <c r="S59" s="498"/>
      <c r="T59" s="498"/>
      <c r="U59" s="498"/>
      <c r="V59" s="498"/>
      <c r="W59" s="498"/>
      <c r="X59" s="498"/>
      <c r="Y59" s="75"/>
      <c r="Z59" s="75"/>
      <c r="AA59" s="75"/>
      <c r="AB59" s="75"/>
      <c r="AC59" s="75"/>
      <c r="AD59" s="498"/>
      <c r="AE59" s="498"/>
      <c r="AF59" s="498"/>
      <c r="AG59" s="498"/>
      <c r="AH59" s="498"/>
      <c r="AI59" s="498"/>
      <c r="AJ59" s="498"/>
      <c r="AK59" s="498"/>
      <c r="AL59" s="498"/>
      <c r="AM59" s="498"/>
      <c r="AN59" s="498"/>
      <c r="AO59" s="498"/>
    </row>
    <row r="60">
      <c r="A60" s="498"/>
      <c r="B60" s="498"/>
      <c r="C60" s="498"/>
      <c r="D60" s="498"/>
      <c r="E60" s="498"/>
      <c r="F60" s="498"/>
      <c r="G60" s="498"/>
      <c r="H60" s="498"/>
      <c r="I60" s="498"/>
      <c r="J60" s="498"/>
      <c r="K60" s="498"/>
      <c r="L60" s="498"/>
      <c r="M60" s="498"/>
      <c r="N60" s="498"/>
      <c r="O60" s="498"/>
      <c r="P60" s="498"/>
      <c r="Q60" s="498"/>
      <c r="R60" s="498"/>
      <c r="S60" s="498"/>
      <c r="T60" s="498"/>
      <c r="U60" s="498"/>
      <c r="V60" s="498"/>
      <c r="W60" s="498"/>
      <c r="X60" s="498"/>
      <c r="Y60" s="75"/>
      <c r="Z60" s="75"/>
      <c r="AA60" s="75"/>
      <c r="AB60" s="75"/>
      <c r="AC60" s="75"/>
      <c r="AD60" s="498"/>
      <c r="AE60" s="498"/>
      <c r="AF60" s="498"/>
      <c r="AG60" s="498"/>
      <c r="AH60" s="498"/>
      <c r="AI60" s="498"/>
      <c r="AJ60" s="498"/>
      <c r="AK60" s="498"/>
      <c r="AL60" s="498"/>
      <c r="AM60" s="498"/>
      <c r="AN60" s="498"/>
      <c r="AO60" s="498"/>
    </row>
    <row r="61">
      <c r="A61" s="498"/>
      <c r="B61" s="498"/>
      <c r="C61" s="498"/>
      <c r="D61" s="498"/>
      <c r="E61" s="498"/>
      <c r="F61" s="498"/>
      <c r="G61" s="498"/>
      <c r="H61" s="498"/>
      <c r="I61" s="498"/>
      <c r="J61" s="498"/>
      <c r="K61" s="498"/>
      <c r="L61" s="498"/>
      <c r="M61" s="498"/>
      <c r="N61" s="498"/>
      <c r="O61" s="498"/>
      <c r="P61" s="498"/>
      <c r="Q61" s="498"/>
      <c r="R61" s="498"/>
      <c r="S61" s="498"/>
      <c r="T61" s="498"/>
      <c r="U61" s="498"/>
      <c r="V61" s="498"/>
      <c r="W61" s="498"/>
      <c r="X61" s="498"/>
      <c r="Y61" s="75"/>
      <c r="Z61" s="75"/>
      <c r="AA61" s="75"/>
      <c r="AB61" s="75"/>
      <c r="AC61" s="75"/>
      <c r="AD61" s="498"/>
      <c r="AE61" s="498"/>
      <c r="AF61" s="498"/>
      <c r="AG61" s="498"/>
      <c r="AH61" s="498"/>
      <c r="AI61" s="498"/>
      <c r="AJ61" s="498"/>
      <c r="AK61" s="498"/>
      <c r="AL61" s="498"/>
      <c r="AM61" s="498"/>
      <c r="AN61" s="498"/>
      <c r="AO61" s="498"/>
    </row>
    <row r="62">
      <c r="A62" s="498"/>
      <c r="B62" s="498"/>
      <c r="C62" s="498"/>
      <c r="D62" s="498"/>
      <c r="E62" s="498"/>
      <c r="F62" s="498"/>
      <c r="G62" s="498"/>
      <c r="H62" s="498"/>
      <c r="I62" s="498"/>
      <c r="J62" s="498"/>
      <c r="K62" s="498"/>
      <c r="L62" s="498"/>
      <c r="M62" s="498"/>
      <c r="N62" s="498"/>
      <c r="O62" s="498"/>
      <c r="P62" s="498"/>
      <c r="Q62" s="498"/>
      <c r="R62" s="498"/>
      <c r="S62" s="498"/>
      <c r="T62" s="498"/>
      <c r="U62" s="498"/>
      <c r="V62" s="498"/>
      <c r="W62" s="498"/>
      <c r="X62" s="498"/>
      <c r="Y62" s="75"/>
      <c r="Z62" s="75"/>
      <c r="AA62" s="75"/>
      <c r="AB62" s="75"/>
      <c r="AC62" s="75"/>
      <c r="AD62" s="498"/>
      <c r="AE62" s="498"/>
      <c r="AF62" s="498"/>
      <c r="AG62" s="498"/>
      <c r="AH62" s="498"/>
      <c r="AI62" s="498"/>
      <c r="AJ62" s="498"/>
      <c r="AK62" s="498"/>
      <c r="AL62" s="498"/>
      <c r="AM62" s="498"/>
      <c r="AN62" s="498"/>
      <c r="AO62" s="498"/>
    </row>
    <row r="63">
      <c r="A63" s="498"/>
      <c r="B63" s="498"/>
      <c r="C63" s="498"/>
      <c r="D63" s="498"/>
      <c r="E63" s="498"/>
      <c r="F63" s="498"/>
      <c r="G63" s="498"/>
      <c r="H63" s="498"/>
      <c r="I63" s="498"/>
      <c r="J63" s="498"/>
      <c r="K63" s="498"/>
      <c r="L63" s="498"/>
      <c r="M63" s="498"/>
      <c r="N63" s="498"/>
      <c r="O63" s="498"/>
      <c r="P63" s="498"/>
      <c r="Q63" s="498"/>
      <c r="R63" s="498"/>
      <c r="S63" s="498"/>
      <c r="T63" s="498"/>
      <c r="U63" s="498"/>
      <c r="V63" s="498"/>
      <c r="W63" s="498"/>
      <c r="X63" s="498"/>
      <c r="Y63" s="75"/>
      <c r="Z63" s="75"/>
      <c r="AA63" s="75"/>
      <c r="AB63" s="75"/>
      <c r="AC63" s="75"/>
      <c r="AD63" s="498"/>
      <c r="AE63" s="498"/>
      <c r="AF63" s="498"/>
      <c r="AG63" s="498"/>
      <c r="AH63" s="498"/>
      <c r="AI63" s="498"/>
      <c r="AJ63" s="498"/>
      <c r="AK63" s="498"/>
      <c r="AL63" s="498"/>
      <c r="AM63" s="498"/>
      <c r="AN63" s="498"/>
      <c r="AO63" s="498"/>
    </row>
    <row r="64">
      <c r="A64" s="498"/>
      <c r="B64" s="498"/>
      <c r="C64" s="498"/>
      <c r="D64" s="498"/>
      <c r="E64" s="498"/>
      <c r="F64" s="498"/>
      <c r="G64" s="498"/>
      <c r="H64" s="498"/>
      <c r="I64" s="498"/>
      <c r="J64" s="498"/>
      <c r="K64" s="498"/>
      <c r="L64" s="498"/>
      <c r="M64" s="498"/>
      <c r="N64" s="498"/>
      <c r="O64" s="498"/>
      <c r="P64" s="498"/>
      <c r="Q64" s="498"/>
      <c r="R64" s="498"/>
      <c r="S64" s="498"/>
      <c r="T64" s="498"/>
      <c r="U64" s="498"/>
      <c r="V64" s="498"/>
      <c r="W64" s="498"/>
      <c r="X64" s="498"/>
      <c r="Y64" s="75"/>
      <c r="Z64" s="75"/>
      <c r="AA64" s="75"/>
      <c r="AB64" s="75"/>
      <c r="AC64" s="75"/>
      <c r="AD64" s="498"/>
      <c r="AE64" s="498"/>
      <c r="AF64" s="498"/>
      <c r="AG64" s="498"/>
      <c r="AH64" s="498"/>
      <c r="AI64" s="498"/>
      <c r="AJ64" s="498"/>
      <c r="AK64" s="498"/>
      <c r="AL64" s="498"/>
      <c r="AM64" s="498"/>
      <c r="AN64" s="498"/>
      <c r="AO64" s="498"/>
    </row>
    <row r="65">
      <c r="A65" s="498"/>
      <c r="B65" s="498"/>
      <c r="C65" s="498"/>
      <c r="D65" s="498"/>
      <c r="E65" s="498"/>
      <c r="F65" s="498"/>
      <c r="G65" s="498"/>
      <c r="H65" s="498"/>
      <c r="I65" s="498"/>
      <c r="J65" s="498"/>
      <c r="K65" s="498"/>
      <c r="L65" s="498"/>
      <c r="M65" s="498"/>
      <c r="N65" s="498"/>
      <c r="O65" s="498"/>
      <c r="P65" s="498"/>
      <c r="Q65" s="498"/>
      <c r="R65" s="498"/>
      <c r="S65" s="498"/>
      <c r="T65" s="498"/>
      <c r="U65" s="498"/>
      <c r="V65" s="498"/>
      <c r="W65" s="498"/>
      <c r="X65" s="498"/>
      <c r="Y65" s="75"/>
      <c r="Z65" s="75"/>
      <c r="AA65" s="75"/>
      <c r="AB65" s="75"/>
      <c r="AC65" s="75"/>
      <c r="AD65" s="498"/>
      <c r="AE65" s="498"/>
      <c r="AF65" s="498"/>
      <c r="AG65" s="498"/>
      <c r="AH65" s="498"/>
      <c r="AI65" s="498"/>
      <c r="AJ65" s="498"/>
      <c r="AK65" s="498"/>
      <c r="AL65" s="498"/>
      <c r="AM65" s="498"/>
      <c r="AN65" s="498"/>
      <c r="AO65" s="498"/>
    </row>
    <row r="66">
      <c r="A66" s="498"/>
      <c r="B66" s="498"/>
      <c r="C66" s="498"/>
      <c r="D66" s="498"/>
      <c r="E66" s="498"/>
      <c r="F66" s="498"/>
      <c r="G66" s="498"/>
      <c r="H66" s="498"/>
      <c r="I66" s="498"/>
      <c r="J66" s="498"/>
      <c r="K66" s="498"/>
      <c r="L66" s="498"/>
      <c r="M66" s="498"/>
      <c r="N66" s="498"/>
      <c r="O66" s="498"/>
      <c r="P66" s="498"/>
      <c r="Q66" s="498"/>
      <c r="R66" s="498"/>
      <c r="S66" s="498"/>
      <c r="T66" s="498"/>
      <c r="U66" s="498"/>
      <c r="V66" s="498"/>
      <c r="W66" s="498"/>
      <c r="X66" s="498"/>
      <c r="Y66" s="75"/>
      <c r="Z66" s="75"/>
      <c r="AA66" s="75"/>
      <c r="AB66" s="75"/>
      <c r="AC66" s="75"/>
      <c r="AD66" s="498"/>
      <c r="AE66" s="498"/>
      <c r="AF66" s="498"/>
      <c r="AG66" s="498"/>
      <c r="AH66" s="498"/>
      <c r="AI66" s="498"/>
      <c r="AJ66" s="498"/>
      <c r="AK66" s="498"/>
      <c r="AL66" s="498"/>
      <c r="AM66" s="498"/>
      <c r="AN66" s="498"/>
      <c r="AO66" s="498"/>
    </row>
    <row r="67">
      <c r="A67" s="498"/>
      <c r="B67" s="498"/>
      <c r="C67" s="498"/>
      <c r="D67" s="498"/>
      <c r="E67" s="498"/>
      <c r="F67" s="498"/>
      <c r="G67" s="498"/>
      <c r="H67" s="498"/>
      <c r="I67" s="498"/>
      <c r="J67" s="498"/>
      <c r="K67" s="498"/>
      <c r="L67" s="498"/>
      <c r="M67" s="498"/>
      <c r="N67" s="498"/>
      <c r="O67" s="498"/>
      <c r="P67" s="498"/>
      <c r="Q67" s="498"/>
      <c r="R67" s="498"/>
      <c r="S67" s="498"/>
      <c r="T67" s="498"/>
      <c r="U67" s="498"/>
      <c r="V67" s="498"/>
      <c r="W67" s="498"/>
      <c r="X67" s="498"/>
      <c r="Y67" s="75"/>
      <c r="Z67" s="75"/>
      <c r="AA67" s="75"/>
      <c r="AB67" s="75"/>
      <c r="AC67" s="75"/>
      <c r="AD67" s="498"/>
      <c r="AE67" s="498"/>
      <c r="AF67" s="498"/>
      <c r="AG67" s="498"/>
      <c r="AH67" s="498"/>
      <c r="AI67" s="498"/>
      <c r="AJ67" s="498"/>
      <c r="AK67" s="498"/>
      <c r="AL67" s="498"/>
      <c r="AM67" s="498"/>
      <c r="AN67" s="498"/>
      <c r="AO67" s="498"/>
    </row>
    <row r="68">
      <c r="A68" s="498"/>
      <c r="B68" s="498"/>
      <c r="C68" s="498"/>
      <c r="D68" s="498"/>
      <c r="E68" s="498"/>
      <c r="F68" s="498"/>
      <c r="G68" s="498"/>
      <c r="H68" s="498"/>
      <c r="I68" s="498"/>
      <c r="J68" s="498"/>
      <c r="K68" s="498"/>
      <c r="L68" s="498"/>
      <c r="M68" s="498"/>
      <c r="N68" s="498"/>
      <c r="O68" s="498"/>
      <c r="P68" s="498"/>
      <c r="Q68" s="498"/>
      <c r="R68" s="498"/>
      <c r="S68" s="498"/>
      <c r="T68" s="498"/>
      <c r="U68" s="498"/>
      <c r="V68" s="498"/>
      <c r="W68" s="498"/>
      <c r="X68" s="498"/>
      <c r="Y68" s="75"/>
      <c r="Z68" s="75"/>
      <c r="AA68" s="75"/>
      <c r="AB68" s="75"/>
      <c r="AC68" s="75"/>
      <c r="AD68" s="498"/>
      <c r="AE68" s="498"/>
      <c r="AF68" s="498"/>
      <c r="AG68" s="498"/>
      <c r="AH68" s="498"/>
      <c r="AI68" s="498"/>
      <c r="AJ68" s="498"/>
      <c r="AK68" s="498"/>
      <c r="AL68" s="498"/>
      <c r="AM68" s="498"/>
      <c r="AN68" s="498"/>
      <c r="AO68" s="498"/>
    </row>
    <row r="69">
      <c r="A69" s="498"/>
      <c r="B69" s="498"/>
      <c r="C69" s="498"/>
      <c r="D69" s="498"/>
      <c r="E69" s="498"/>
      <c r="F69" s="498"/>
      <c r="G69" s="498"/>
      <c r="H69" s="498"/>
      <c r="I69" s="498"/>
      <c r="J69" s="498"/>
      <c r="K69" s="498"/>
      <c r="L69" s="498"/>
      <c r="M69" s="498"/>
      <c r="N69" s="498"/>
      <c r="O69" s="498"/>
      <c r="P69" s="498"/>
      <c r="Q69" s="498"/>
      <c r="R69" s="498"/>
      <c r="S69" s="498"/>
      <c r="T69" s="498"/>
      <c r="U69" s="498"/>
      <c r="V69" s="498"/>
      <c r="W69" s="498"/>
      <c r="X69" s="498"/>
      <c r="Y69" s="75"/>
      <c r="Z69" s="75"/>
      <c r="AA69" s="75"/>
      <c r="AB69" s="75"/>
      <c r="AC69" s="75"/>
      <c r="AD69" s="498"/>
      <c r="AE69" s="498"/>
      <c r="AF69" s="498"/>
      <c r="AG69" s="498"/>
      <c r="AH69" s="498"/>
      <c r="AI69" s="498"/>
      <c r="AJ69" s="498"/>
      <c r="AK69" s="498"/>
      <c r="AL69" s="498"/>
      <c r="AM69" s="498"/>
      <c r="AN69" s="498"/>
      <c r="AO69" s="498"/>
    </row>
    <row r="70">
      <c r="A70" s="498"/>
      <c r="B70" s="498"/>
      <c r="C70" s="498"/>
      <c r="D70" s="498"/>
      <c r="E70" s="498"/>
      <c r="F70" s="498"/>
      <c r="G70" s="498"/>
      <c r="H70" s="498"/>
      <c r="I70" s="498"/>
      <c r="J70" s="498"/>
      <c r="K70" s="498"/>
      <c r="L70" s="498"/>
      <c r="M70" s="498"/>
      <c r="N70" s="498"/>
      <c r="O70" s="498"/>
      <c r="P70" s="498"/>
      <c r="Q70" s="498"/>
      <c r="R70" s="498"/>
      <c r="S70" s="498"/>
      <c r="T70" s="498"/>
      <c r="U70" s="498"/>
      <c r="V70" s="498"/>
      <c r="W70" s="498"/>
      <c r="X70" s="498"/>
      <c r="Y70" s="75"/>
      <c r="Z70" s="75"/>
      <c r="AA70" s="75"/>
      <c r="AB70" s="75"/>
      <c r="AC70" s="75"/>
      <c r="AD70" s="498"/>
      <c r="AE70" s="498"/>
      <c r="AF70" s="498"/>
      <c r="AG70" s="498"/>
      <c r="AH70" s="498"/>
      <c r="AI70" s="498"/>
      <c r="AJ70" s="498"/>
      <c r="AK70" s="498"/>
      <c r="AL70" s="498"/>
      <c r="AM70" s="498"/>
      <c r="AN70" s="498"/>
      <c r="AO70" s="498"/>
    </row>
    <row r="71">
      <c r="A71" s="498"/>
      <c r="B71" s="498"/>
      <c r="C71" s="498"/>
      <c r="D71" s="498"/>
      <c r="E71" s="498"/>
      <c r="F71" s="498"/>
      <c r="G71" s="498"/>
      <c r="H71" s="498"/>
      <c r="I71" s="498"/>
      <c r="J71" s="498"/>
      <c r="K71" s="498"/>
      <c r="L71" s="498"/>
      <c r="M71" s="498"/>
      <c r="N71" s="498"/>
      <c r="O71" s="498"/>
      <c r="P71" s="498"/>
      <c r="Q71" s="498"/>
      <c r="R71" s="498"/>
      <c r="S71" s="498"/>
      <c r="T71" s="498"/>
      <c r="U71" s="498"/>
      <c r="V71" s="498"/>
      <c r="W71" s="498"/>
      <c r="X71" s="498"/>
      <c r="Y71" s="75"/>
      <c r="Z71" s="75"/>
      <c r="AA71" s="75"/>
      <c r="AB71" s="75"/>
      <c r="AC71" s="75"/>
      <c r="AD71" s="498"/>
      <c r="AE71" s="498"/>
      <c r="AF71" s="498"/>
      <c r="AG71" s="498"/>
      <c r="AH71" s="498"/>
      <c r="AI71" s="498"/>
      <c r="AJ71" s="498"/>
      <c r="AK71" s="498"/>
      <c r="AL71" s="498"/>
      <c r="AM71" s="498"/>
      <c r="AN71" s="498"/>
      <c r="AO71" s="498"/>
    </row>
    <row r="72">
      <c r="A72" s="498"/>
      <c r="B72" s="498"/>
      <c r="C72" s="498"/>
      <c r="D72" s="498"/>
      <c r="E72" s="498"/>
      <c r="F72" s="498"/>
      <c r="G72" s="498"/>
      <c r="H72" s="498"/>
      <c r="I72" s="498"/>
      <c r="J72" s="498"/>
      <c r="K72" s="498"/>
      <c r="L72" s="498"/>
      <c r="M72" s="498"/>
      <c r="N72" s="498"/>
      <c r="O72" s="498"/>
      <c r="P72" s="498"/>
      <c r="Q72" s="498"/>
      <c r="R72" s="498"/>
      <c r="S72" s="498"/>
      <c r="T72" s="498"/>
      <c r="U72" s="498"/>
      <c r="V72" s="498"/>
      <c r="W72" s="498"/>
      <c r="X72" s="498"/>
      <c r="Y72" s="75"/>
      <c r="Z72" s="75"/>
      <c r="AA72" s="75"/>
      <c r="AB72" s="75"/>
      <c r="AC72" s="75"/>
      <c r="AD72" s="498"/>
      <c r="AE72" s="498"/>
      <c r="AF72" s="498"/>
      <c r="AG72" s="498"/>
      <c r="AH72" s="498"/>
      <c r="AI72" s="498"/>
      <c r="AJ72" s="498"/>
      <c r="AK72" s="498"/>
      <c r="AL72" s="498"/>
      <c r="AM72" s="498"/>
      <c r="AN72" s="498"/>
      <c r="AO72" s="498"/>
    </row>
    <row r="73">
      <c r="A73" s="498"/>
      <c r="B73" s="498"/>
      <c r="C73" s="498"/>
      <c r="D73" s="498"/>
      <c r="E73" s="498"/>
      <c r="F73" s="498"/>
      <c r="G73" s="498"/>
      <c r="H73" s="498"/>
      <c r="I73" s="498"/>
      <c r="J73" s="498"/>
      <c r="K73" s="498"/>
      <c r="L73" s="498"/>
      <c r="M73" s="498"/>
      <c r="N73" s="498"/>
      <c r="O73" s="498"/>
      <c r="P73" s="498"/>
      <c r="Q73" s="498"/>
      <c r="R73" s="498"/>
      <c r="S73" s="498"/>
      <c r="T73" s="498"/>
      <c r="U73" s="498"/>
      <c r="V73" s="498"/>
      <c r="W73" s="498"/>
      <c r="X73" s="498"/>
      <c r="Y73" s="75"/>
      <c r="Z73" s="75"/>
      <c r="AA73" s="75"/>
      <c r="AB73" s="75"/>
      <c r="AC73" s="75"/>
      <c r="AD73" s="498"/>
      <c r="AE73" s="498"/>
      <c r="AF73" s="498"/>
      <c r="AG73" s="498"/>
      <c r="AH73" s="498"/>
      <c r="AI73" s="498"/>
      <c r="AJ73" s="498"/>
      <c r="AK73" s="498"/>
      <c r="AL73" s="498"/>
      <c r="AM73" s="498"/>
      <c r="AN73" s="498"/>
      <c r="AO73" s="498"/>
    </row>
    <row r="74">
      <c r="A74" s="498"/>
      <c r="B74" s="498"/>
      <c r="C74" s="498"/>
      <c r="D74" s="498"/>
      <c r="E74" s="498"/>
      <c r="F74" s="498"/>
      <c r="G74" s="498"/>
      <c r="H74" s="498"/>
      <c r="I74" s="498"/>
      <c r="J74" s="498"/>
      <c r="K74" s="498"/>
      <c r="L74" s="498"/>
      <c r="M74" s="498"/>
      <c r="N74" s="498"/>
      <c r="O74" s="498"/>
      <c r="P74" s="498"/>
      <c r="Q74" s="498"/>
      <c r="R74" s="498"/>
      <c r="S74" s="498"/>
      <c r="T74" s="498"/>
      <c r="U74" s="498"/>
      <c r="V74" s="498"/>
      <c r="W74" s="498"/>
      <c r="X74" s="498"/>
      <c r="Y74" s="75"/>
      <c r="Z74" s="75"/>
      <c r="AA74" s="75"/>
      <c r="AB74" s="75"/>
      <c r="AC74" s="75"/>
      <c r="AD74" s="498"/>
      <c r="AE74" s="498"/>
      <c r="AF74" s="498"/>
      <c r="AG74" s="498"/>
      <c r="AH74" s="498"/>
      <c r="AI74" s="498"/>
      <c r="AJ74" s="498"/>
      <c r="AK74" s="498"/>
      <c r="AL74" s="498"/>
      <c r="AM74" s="498"/>
      <c r="AN74" s="498"/>
      <c r="AO74" s="498"/>
    </row>
    <row r="75">
      <c r="A75" s="498"/>
      <c r="B75" s="498"/>
      <c r="C75" s="498"/>
      <c r="D75" s="498"/>
      <c r="E75" s="498"/>
      <c r="F75" s="498"/>
      <c r="G75" s="498"/>
      <c r="H75" s="498"/>
      <c r="I75" s="498"/>
      <c r="J75" s="498"/>
      <c r="K75" s="498"/>
      <c r="L75" s="498"/>
      <c r="M75" s="498"/>
      <c r="N75" s="498"/>
      <c r="O75" s="498"/>
      <c r="P75" s="498"/>
      <c r="Q75" s="498"/>
      <c r="R75" s="498"/>
      <c r="S75" s="498"/>
      <c r="T75" s="498"/>
      <c r="U75" s="498"/>
      <c r="V75" s="498"/>
      <c r="W75" s="498"/>
      <c r="X75" s="498"/>
      <c r="Y75" s="75"/>
      <c r="Z75" s="75"/>
      <c r="AA75" s="75"/>
      <c r="AB75" s="75"/>
      <c r="AC75" s="75"/>
      <c r="AD75" s="498"/>
      <c r="AE75" s="498"/>
      <c r="AF75" s="498"/>
      <c r="AG75" s="498"/>
      <c r="AH75" s="498"/>
      <c r="AI75" s="498"/>
      <c r="AJ75" s="498"/>
      <c r="AK75" s="498"/>
      <c r="AL75" s="498"/>
      <c r="AM75" s="498"/>
      <c r="AN75" s="498"/>
      <c r="AO75" s="498"/>
    </row>
    <row r="76">
      <c r="A76" s="498"/>
      <c r="B76" s="498"/>
      <c r="C76" s="498"/>
      <c r="D76" s="498"/>
      <c r="E76" s="498"/>
      <c r="F76" s="498"/>
      <c r="G76" s="498"/>
      <c r="H76" s="498"/>
      <c r="I76" s="498"/>
      <c r="J76" s="498"/>
      <c r="K76" s="498"/>
      <c r="L76" s="498"/>
      <c r="M76" s="498"/>
      <c r="N76" s="498"/>
      <c r="O76" s="498"/>
      <c r="P76" s="498"/>
      <c r="Q76" s="498"/>
      <c r="R76" s="498"/>
      <c r="S76" s="498"/>
      <c r="T76" s="498"/>
      <c r="U76" s="498"/>
      <c r="V76" s="498"/>
      <c r="W76" s="498"/>
      <c r="X76" s="498"/>
      <c r="Y76" s="75"/>
      <c r="Z76" s="75"/>
      <c r="AA76" s="75"/>
      <c r="AB76" s="75"/>
      <c r="AC76" s="75"/>
      <c r="AD76" s="498"/>
      <c r="AE76" s="498"/>
      <c r="AF76" s="498"/>
      <c r="AG76" s="498"/>
      <c r="AH76" s="498"/>
      <c r="AI76" s="498"/>
      <c r="AJ76" s="498"/>
      <c r="AK76" s="498"/>
      <c r="AL76" s="498"/>
      <c r="AM76" s="498"/>
      <c r="AN76" s="498"/>
      <c r="AO76" s="498"/>
    </row>
    <row r="77">
      <c r="A77" s="498"/>
      <c r="B77" s="498"/>
      <c r="C77" s="498"/>
      <c r="D77" s="498"/>
      <c r="E77" s="498"/>
      <c r="F77" s="498"/>
      <c r="G77" s="498"/>
      <c r="H77" s="498"/>
      <c r="I77" s="498"/>
      <c r="J77" s="498"/>
      <c r="K77" s="498"/>
      <c r="L77" s="498"/>
      <c r="M77" s="498"/>
      <c r="N77" s="498"/>
      <c r="O77" s="498"/>
      <c r="P77" s="498"/>
      <c r="Q77" s="498"/>
      <c r="R77" s="498"/>
      <c r="S77" s="498"/>
      <c r="T77" s="498"/>
      <c r="U77" s="498"/>
      <c r="V77" s="498"/>
      <c r="W77" s="498"/>
      <c r="X77" s="498"/>
      <c r="Y77" s="75"/>
      <c r="Z77" s="75"/>
      <c r="AA77" s="75"/>
      <c r="AB77" s="75"/>
      <c r="AC77" s="75"/>
      <c r="AD77" s="498"/>
      <c r="AE77" s="498"/>
      <c r="AF77" s="498"/>
      <c r="AG77" s="498"/>
      <c r="AH77" s="498"/>
      <c r="AI77" s="498"/>
      <c r="AJ77" s="498"/>
      <c r="AK77" s="498"/>
      <c r="AL77" s="498"/>
      <c r="AM77" s="498"/>
      <c r="AN77" s="498"/>
      <c r="AO77" s="498"/>
    </row>
    <row r="78">
      <c r="A78" s="498"/>
      <c r="B78" s="498"/>
      <c r="C78" s="498"/>
      <c r="D78" s="498"/>
      <c r="E78" s="498"/>
      <c r="F78" s="498"/>
      <c r="G78" s="498"/>
      <c r="H78" s="498"/>
      <c r="I78" s="498"/>
      <c r="J78" s="498"/>
      <c r="K78" s="498"/>
      <c r="L78" s="498"/>
      <c r="M78" s="498"/>
      <c r="N78" s="498"/>
      <c r="O78" s="498"/>
      <c r="P78" s="498"/>
      <c r="Q78" s="498"/>
      <c r="R78" s="498"/>
      <c r="S78" s="498"/>
      <c r="T78" s="498"/>
      <c r="U78" s="498"/>
      <c r="V78" s="498"/>
      <c r="W78" s="498"/>
      <c r="X78" s="498"/>
      <c r="Y78" s="75"/>
      <c r="Z78" s="75"/>
      <c r="AA78" s="75"/>
      <c r="AB78" s="75"/>
      <c r="AC78" s="75"/>
      <c r="AD78" s="498"/>
      <c r="AE78" s="498"/>
      <c r="AF78" s="498"/>
      <c r="AG78" s="498"/>
      <c r="AH78" s="498"/>
      <c r="AI78" s="498"/>
      <c r="AJ78" s="498"/>
      <c r="AK78" s="498"/>
      <c r="AL78" s="498"/>
      <c r="AM78" s="498"/>
      <c r="AN78" s="498"/>
      <c r="AO78" s="498"/>
    </row>
    <row r="79">
      <c r="A79" s="498"/>
      <c r="B79" s="498"/>
      <c r="C79" s="498"/>
      <c r="D79" s="498"/>
      <c r="E79" s="498"/>
      <c r="F79" s="498"/>
      <c r="G79" s="498"/>
      <c r="H79" s="498"/>
      <c r="I79" s="498"/>
      <c r="J79" s="498"/>
      <c r="K79" s="498"/>
      <c r="L79" s="498"/>
      <c r="M79" s="498"/>
      <c r="N79" s="498"/>
      <c r="O79" s="498"/>
      <c r="P79" s="498"/>
      <c r="Q79" s="498"/>
      <c r="R79" s="498"/>
      <c r="S79" s="498"/>
      <c r="T79" s="498"/>
      <c r="U79" s="498"/>
      <c r="V79" s="498"/>
      <c r="W79" s="498"/>
      <c r="X79" s="498"/>
      <c r="Y79" s="75"/>
      <c r="Z79" s="75"/>
      <c r="AA79" s="75"/>
      <c r="AB79" s="75"/>
      <c r="AC79" s="75"/>
      <c r="AD79" s="498"/>
      <c r="AE79" s="498"/>
      <c r="AF79" s="498"/>
      <c r="AG79" s="498"/>
      <c r="AH79" s="498"/>
      <c r="AI79" s="498"/>
      <c r="AJ79" s="498"/>
      <c r="AK79" s="498"/>
      <c r="AL79" s="498"/>
      <c r="AM79" s="498"/>
      <c r="AN79" s="498"/>
      <c r="AO79" s="498"/>
    </row>
    <row r="80">
      <c r="A80" s="498"/>
      <c r="B80" s="498"/>
      <c r="C80" s="498"/>
      <c r="D80" s="498"/>
      <c r="E80" s="498"/>
      <c r="F80" s="498"/>
      <c r="G80" s="498"/>
      <c r="H80" s="498"/>
      <c r="I80" s="498"/>
      <c r="J80" s="498"/>
      <c r="K80" s="498"/>
      <c r="L80" s="498"/>
      <c r="M80" s="498"/>
      <c r="N80" s="498"/>
      <c r="O80" s="498"/>
      <c r="P80" s="498"/>
      <c r="Q80" s="498"/>
      <c r="R80" s="498"/>
      <c r="S80" s="498"/>
      <c r="T80" s="498"/>
      <c r="U80" s="498"/>
      <c r="V80" s="498"/>
      <c r="W80" s="498"/>
      <c r="X80" s="498"/>
      <c r="Y80" s="75"/>
      <c r="Z80" s="75"/>
      <c r="AA80" s="75"/>
      <c r="AB80" s="75"/>
      <c r="AC80" s="75"/>
      <c r="AD80" s="498"/>
      <c r="AE80" s="498"/>
      <c r="AF80" s="498"/>
      <c r="AG80" s="498"/>
      <c r="AH80" s="498"/>
      <c r="AI80" s="498"/>
      <c r="AJ80" s="498"/>
      <c r="AK80" s="498"/>
      <c r="AL80" s="498"/>
      <c r="AM80" s="498"/>
      <c r="AN80" s="498"/>
      <c r="AO80" s="498"/>
    </row>
    <row r="81">
      <c r="A81" s="498"/>
      <c r="B81" s="498"/>
      <c r="C81" s="498"/>
      <c r="D81" s="498"/>
      <c r="E81" s="498"/>
      <c r="F81" s="498"/>
      <c r="G81" s="498"/>
      <c r="H81" s="498"/>
      <c r="I81" s="498"/>
      <c r="J81" s="498"/>
      <c r="K81" s="498"/>
      <c r="L81" s="498"/>
      <c r="M81" s="498"/>
      <c r="N81" s="498"/>
      <c r="O81" s="498"/>
      <c r="P81" s="498"/>
      <c r="Q81" s="498"/>
      <c r="R81" s="498"/>
      <c r="S81" s="498"/>
      <c r="T81" s="498"/>
      <c r="U81" s="498"/>
      <c r="V81" s="498"/>
      <c r="W81" s="498"/>
      <c r="X81" s="498"/>
      <c r="Y81" s="75"/>
      <c r="Z81" s="75"/>
      <c r="AA81" s="75"/>
      <c r="AB81" s="75"/>
      <c r="AC81" s="75"/>
      <c r="AD81" s="498"/>
      <c r="AE81" s="498"/>
      <c r="AF81" s="498"/>
      <c r="AG81" s="498"/>
      <c r="AH81" s="498"/>
      <c r="AI81" s="498"/>
      <c r="AJ81" s="498"/>
      <c r="AK81" s="498"/>
      <c r="AL81" s="498"/>
      <c r="AM81" s="498"/>
      <c r="AN81" s="498"/>
      <c r="AO81" s="498"/>
    </row>
    <row r="82">
      <c r="A82" s="498"/>
      <c r="B82" s="498"/>
      <c r="C82" s="498"/>
      <c r="D82" s="498"/>
      <c r="E82" s="498"/>
      <c r="F82" s="498"/>
      <c r="G82" s="498"/>
      <c r="H82" s="498"/>
      <c r="I82" s="498"/>
      <c r="J82" s="498"/>
      <c r="K82" s="498"/>
      <c r="L82" s="498"/>
      <c r="M82" s="498"/>
      <c r="N82" s="498"/>
      <c r="O82" s="498"/>
      <c r="P82" s="498"/>
      <c r="Q82" s="498"/>
      <c r="R82" s="498"/>
      <c r="S82" s="498"/>
      <c r="T82" s="498"/>
      <c r="U82" s="498"/>
      <c r="V82" s="498"/>
      <c r="W82" s="498"/>
      <c r="X82" s="498"/>
      <c r="Y82" s="75"/>
      <c r="Z82" s="75"/>
      <c r="AA82" s="75"/>
      <c r="AB82" s="75"/>
      <c r="AC82" s="75"/>
      <c r="AD82" s="498"/>
      <c r="AE82" s="498"/>
      <c r="AF82" s="498"/>
      <c r="AG82" s="498"/>
      <c r="AH82" s="498"/>
      <c r="AI82" s="498"/>
      <c r="AJ82" s="498"/>
      <c r="AK82" s="498"/>
      <c r="AL82" s="498"/>
      <c r="AM82" s="498"/>
      <c r="AN82" s="498"/>
      <c r="AO82" s="498"/>
    </row>
    <row r="83">
      <c r="A83" s="498"/>
      <c r="B83" s="498"/>
      <c r="C83" s="498"/>
      <c r="D83" s="498"/>
      <c r="E83" s="498"/>
      <c r="F83" s="498"/>
      <c r="G83" s="498"/>
      <c r="H83" s="498"/>
      <c r="I83" s="498"/>
      <c r="J83" s="498"/>
      <c r="K83" s="498"/>
      <c r="L83" s="498"/>
      <c r="M83" s="498"/>
      <c r="N83" s="498"/>
      <c r="O83" s="498"/>
      <c r="P83" s="498"/>
      <c r="Q83" s="498"/>
      <c r="R83" s="498"/>
      <c r="S83" s="498"/>
      <c r="T83" s="498"/>
      <c r="U83" s="498"/>
      <c r="V83" s="498"/>
      <c r="W83" s="498"/>
      <c r="X83" s="498"/>
      <c r="Y83" s="75"/>
      <c r="Z83" s="75"/>
      <c r="AA83" s="75"/>
      <c r="AB83" s="75"/>
      <c r="AC83" s="75"/>
      <c r="AD83" s="498"/>
      <c r="AE83" s="498"/>
      <c r="AF83" s="498"/>
      <c r="AG83" s="498"/>
      <c r="AH83" s="498"/>
      <c r="AI83" s="498"/>
      <c r="AJ83" s="498"/>
      <c r="AK83" s="498"/>
      <c r="AL83" s="498"/>
      <c r="AM83" s="498"/>
      <c r="AN83" s="498"/>
      <c r="AO83" s="498"/>
    </row>
    <row r="84">
      <c r="A84" s="498"/>
      <c r="B84" s="498"/>
      <c r="C84" s="498"/>
      <c r="D84" s="498"/>
      <c r="E84" s="498"/>
      <c r="F84" s="498"/>
      <c r="G84" s="498"/>
      <c r="H84" s="498"/>
      <c r="I84" s="498"/>
      <c r="J84" s="498"/>
      <c r="K84" s="498"/>
      <c r="L84" s="498"/>
      <c r="M84" s="498"/>
      <c r="N84" s="498"/>
      <c r="O84" s="498"/>
      <c r="P84" s="498"/>
      <c r="Q84" s="498"/>
      <c r="R84" s="498"/>
      <c r="S84" s="498"/>
      <c r="T84" s="498"/>
      <c r="U84" s="498"/>
      <c r="V84" s="498"/>
      <c r="W84" s="498"/>
      <c r="X84" s="498"/>
      <c r="Y84" s="75"/>
      <c r="Z84" s="75"/>
      <c r="AA84" s="75"/>
      <c r="AB84" s="75"/>
      <c r="AC84" s="75"/>
      <c r="AD84" s="498"/>
      <c r="AE84" s="498"/>
      <c r="AF84" s="498"/>
      <c r="AG84" s="498"/>
      <c r="AH84" s="498"/>
      <c r="AI84" s="498"/>
      <c r="AJ84" s="498"/>
      <c r="AK84" s="498"/>
      <c r="AL84" s="498"/>
      <c r="AM84" s="498"/>
      <c r="AN84" s="498"/>
      <c r="AO84" s="498"/>
    </row>
    <row r="85">
      <c r="A85" s="498"/>
      <c r="B85" s="498"/>
      <c r="C85" s="498"/>
      <c r="D85" s="498"/>
      <c r="E85" s="498"/>
      <c r="F85" s="498"/>
      <c r="G85" s="498"/>
      <c r="H85" s="498"/>
      <c r="I85" s="498"/>
      <c r="J85" s="498"/>
      <c r="K85" s="498"/>
      <c r="L85" s="498"/>
      <c r="M85" s="498"/>
      <c r="N85" s="498"/>
      <c r="O85" s="498"/>
      <c r="P85" s="498"/>
      <c r="Q85" s="498"/>
      <c r="R85" s="498"/>
      <c r="S85" s="498"/>
      <c r="T85" s="498"/>
      <c r="U85" s="498"/>
      <c r="V85" s="498"/>
      <c r="W85" s="498"/>
      <c r="X85" s="498"/>
      <c r="Y85" s="75"/>
      <c r="Z85" s="75"/>
      <c r="AA85" s="75"/>
      <c r="AB85" s="75"/>
      <c r="AC85" s="75"/>
      <c r="AD85" s="498"/>
      <c r="AE85" s="498"/>
      <c r="AF85" s="498"/>
      <c r="AG85" s="498"/>
      <c r="AH85" s="498"/>
      <c r="AI85" s="498"/>
      <c r="AJ85" s="498"/>
      <c r="AK85" s="498"/>
      <c r="AL85" s="498"/>
      <c r="AM85" s="498"/>
      <c r="AN85" s="498"/>
      <c r="AO85" s="498"/>
    </row>
    <row r="86">
      <c r="A86" s="498"/>
      <c r="B86" s="498"/>
      <c r="C86" s="498"/>
      <c r="D86" s="498"/>
      <c r="E86" s="498"/>
      <c r="F86" s="498"/>
      <c r="G86" s="498"/>
      <c r="H86" s="498"/>
      <c r="I86" s="498"/>
      <c r="J86" s="498"/>
      <c r="K86" s="498"/>
      <c r="L86" s="498"/>
      <c r="M86" s="498"/>
      <c r="N86" s="498"/>
      <c r="O86" s="498"/>
      <c r="P86" s="498"/>
      <c r="Q86" s="498"/>
      <c r="R86" s="498"/>
      <c r="S86" s="498"/>
      <c r="T86" s="498"/>
      <c r="U86" s="498"/>
      <c r="V86" s="498"/>
      <c r="W86" s="498"/>
      <c r="X86" s="498"/>
      <c r="Y86" s="75"/>
      <c r="Z86" s="75"/>
      <c r="AA86" s="75"/>
      <c r="AB86" s="75"/>
      <c r="AC86" s="75"/>
      <c r="AD86" s="498"/>
      <c r="AE86" s="498"/>
      <c r="AF86" s="498"/>
      <c r="AG86" s="498"/>
      <c r="AH86" s="498"/>
      <c r="AI86" s="498"/>
      <c r="AJ86" s="498"/>
      <c r="AK86" s="498"/>
      <c r="AL86" s="498"/>
      <c r="AM86" s="498"/>
      <c r="AN86" s="498"/>
      <c r="AO86" s="498"/>
    </row>
    <row r="87">
      <c r="A87" s="498"/>
      <c r="B87" s="498"/>
      <c r="C87" s="498"/>
      <c r="D87" s="498"/>
      <c r="E87" s="498"/>
      <c r="F87" s="498"/>
      <c r="G87" s="498"/>
      <c r="H87" s="498"/>
      <c r="I87" s="498"/>
      <c r="J87" s="498"/>
      <c r="K87" s="498"/>
      <c r="L87" s="498"/>
      <c r="M87" s="498"/>
      <c r="N87" s="498"/>
      <c r="O87" s="498"/>
      <c r="P87" s="498"/>
      <c r="Q87" s="498"/>
      <c r="R87" s="498"/>
      <c r="S87" s="498"/>
      <c r="T87" s="498"/>
      <c r="U87" s="498"/>
      <c r="V87" s="498"/>
      <c r="W87" s="498"/>
      <c r="X87" s="498"/>
      <c r="Y87" s="75"/>
      <c r="Z87" s="75"/>
      <c r="AA87" s="75"/>
      <c r="AB87" s="75"/>
      <c r="AC87" s="75"/>
      <c r="AD87" s="498"/>
      <c r="AE87" s="498"/>
      <c r="AF87" s="498"/>
      <c r="AG87" s="498"/>
      <c r="AH87" s="498"/>
      <c r="AI87" s="498"/>
      <c r="AJ87" s="498"/>
      <c r="AK87" s="498"/>
      <c r="AL87" s="498"/>
      <c r="AM87" s="498"/>
      <c r="AN87" s="498"/>
      <c r="AO87" s="498"/>
    </row>
    <row r="88">
      <c r="A88" s="498"/>
      <c r="B88" s="498"/>
      <c r="C88" s="498"/>
      <c r="D88" s="498"/>
      <c r="E88" s="498"/>
      <c r="F88" s="498"/>
      <c r="G88" s="498"/>
      <c r="H88" s="498"/>
      <c r="I88" s="498"/>
      <c r="J88" s="498"/>
      <c r="K88" s="498"/>
      <c r="L88" s="498"/>
      <c r="M88" s="498"/>
      <c r="N88" s="498"/>
      <c r="O88" s="498"/>
      <c r="P88" s="498"/>
      <c r="Q88" s="498"/>
      <c r="R88" s="498"/>
      <c r="S88" s="498"/>
      <c r="T88" s="498"/>
      <c r="U88" s="498"/>
      <c r="V88" s="498"/>
      <c r="W88" s="498"/>
      <c r="X88" s="498"/>
      <c r="Y88" s="75"/>
      <c r="Z88" s="75"/>
      <c r="AA88" s="75"/>
      <c r="AB88" s="75"/>
      <c r="AC88" s="75"/>
      <c r="AD88" s="498"/>
      <c r="AE88" s="498"/>
      <c r="AF88" s="498"/>
      <c r="AG88" s="498"/>
      <c r="AH88" s="498"/>
      <c r="AI88" s="498"/>
      <c r="AJ88" s="498"/>
      <c r="AK88" s="498"/>
      <c r="AL88" s="498"/>
      <c r="AM88" s="498"/>
      <c r="AN88" s="498"/>
      <c r="AO88" s="498"/>
    </row>
    <row r="89">
      <c r="A89" s="498"/>
      <c r="B89" s="498"/>
      <c r="C89" s="498"/>
      <c r="D89" s="498"/>
      <c r="E89" s="498"/>
      <c r="F89" s="498"/>
      <c r="G89" s="498"/>
      <c r="H89" s="498"/>
      <c r="I89" s="498"/>
      <c r="J89" s="498"/>
      <c r="K89" s="498"/>
      <c r="L89" s="498"/>
      <c r="M89" s="498"/>
      <c r="N89" s="498"/>
      <c r="O89" s="498"/>
      <c r="P89" s="498"/>
      <c r="Q89" s="498"/>
      <c r="R89" s="498"/>
      <c r="S89" s="498"/>
      <c r="T89" s="498"/>
      <c r="U89" s="498"/>
      <c r="V89" s="498"/>
      <c r="W89" s="498"/>
      <c r="X89" s="498"/>
      <c r="Y89" s="75"/>
      <c r="Z89" s="75"/>
      <c r="AA89" s="75"/>
      <c r="AB89" s="75"/>
      <c r="AC89" s="75"/>
      <c r="AD89" s="498"/>
      <c r="AE89" s="498"/>
      <c r="AF89" s="498"/>
      <c r="AG89" s="498"/>
      <c r="AH89" s="498"/>
      <c r="AI89" s="498"/>
      <c r="AJ89" s="498"/>
      <c r="AK89" s="498"/>
      <c r="AL89" s="498"/>
      <c r="AM89" s="498"/>
      <c r="AN89" s="498"/>
      <c r="AO89" s="498"/>
    </row>
    <row r="90">
      <c r="A90" s="498"/>
      <c r="B90" s="498"/>
      <c r="C90" s="498"/>
      <c r="D90" s="498"/>
      <c r="E90" s="498"/>
      <c r="F90" s="498"/>
      <c r="G90" s="498"/>
      <c r="H90" s="498"/>
      <c r="I90" s="498"/>
      <c r="J90" s="498"/>
      <c r="K90" s="498"/>
      <c r="L90" s="498"/>
      <c r="M90" s="498"/>
      <c r="N90" s="498"/>
      <c r="O90" s="498"/>
      <c r="P90" s="498"/>
      <c r="Q90" s="498"/>
      <c r="R90" s="498"/>
      <c r="S90" s="498"/>
      <c r="T90" s="498"/>
      <c r="U90" s="498"/>
      <c r="V90" s="498"/>
      <c r="W90" s="498"/>
      <c r="X90" s="498"/>
      <c r="Y90" s="75"/>
      <c r="Z90" s="75"/>
      <c r="AA90" s="75"/>
      <c r="AB90" s="75"/>
      <c r="AC90" s="75"/>
      <c r="AD90" s="498"/>
      <c r="AE90" s="498"/>
      <c r="AF90" s="498"/>
      <c r="AG90" s="498"/>
      <c r="AH90" s="498"/>
      <c r="AI90" s="498"/>
      <c r="AJ90" s="498"/>
      <c r="AK90" s="498"/>
      <c r="AL90" s="498"/>
      <c r="AM90" s="498"/>
      <c r="AN90" s="498"/>
      <c r="AO90" s="498"/>
    </row>
    <row r="91">
      <c r="A91" s="498"/>
      <c r="B91" s="498"/>
      <c r="C91" s="498"/>
      <c r="D91" s="498"/>
      <c r="E91" s="498"/>
      <c r="F91" s="498"/>
      <c r="G91" s="498"/>
      <c r="H91" s="498"/>
      <c r="I91" s="498"/>
      <c r="J91" s="498"/>
      <c r="K91" s="498"/>
      <c r="L91" s="498"/>
      <c r="M91" s="498"/>
      <c r="N91" s="498"/>
      <c r="O91" s="498"/>
      <c r="P91" s="498"/>
      <c r="Q91" s="498"/>
      <c r="R91" s="498"/>
      <c r="S91" s="498"/>
      <c r="T91" s="498"/>
      <c r="U91" s="498"/>
      <c r="V91" s="498"/>
      <c r="W91" s="498"/>
      <c r="X91" s="498"/>
      <c r="Y91" s="75"/>
      <c r="Z91" s="75"/>
      <c r="AA91" s="75"/>
      <c r="AB91" s="75"/>
      <c r="AC91" s="75"/>
      <c r="AD91" s="498"/>
      <c r="AE91" s="498"/>
      <c r="AF91" s="498"/>
      <c r="AG91" s="498"/>
      <c r="AH91" s="498"/>
      <c r="AI91" s="498"/>
      <c r="AJ91" s="498"/>
      <c r="AK91" s="498"/>
      <c r="AL91" s="498"/>
      <c r="AM91" s="498"/>
      <c r="AN91" s="498"/>
      <c r="AO91" s="498"/>
    </row>
    <row r="92">
      <c r="A92" s="498"/>
      <c r="B92" s="498"/>
      <c r="C92" s="498"/>
      <c r="D92" s="498"/>
      <c r="E92" s="498"/>
      <c r="F92" s="498"/>
      <c r="G92" s="498"/>
      <c r="H92" s="498"/>
      <c r="I92" s="498"/>
      <c r="J92" s="498"/>
      <c r="K92" s="498"/>
      <c r="L92" s="498"/>
      <c r="M92" s="498"/>
      <c r="N92" s="498"/>
      <c r="O92" s="498"/>
      <c r="P92" s="498"/>
      <c r="Q92" s="498"/>
      <c r="R92" s="498"/>
      <c r="S92" s="498"/>
      <c r="T92" s="498"/>
      <c r="U92" s="498"/>
      <c r="V92" s="498"/>
      <c r="W92" s="498"/>
      <c r="X92" s="498"/>
      <c r="Y92" s="75"/>
      <c r="Z92" s="75"/>
      <c r="AA92" s="75"/>
      <c r="AB92" s="75"/>
      <c r="AC92" s="75"/>
      <c r="AD92" s="498"/>
      <c r="AE92" s="498"/>
      <c r="AF92" s="498"/>
      <c r="AG92" s="498"/>
      <c r="AH92" s="498"/>
      <c r="AI92" s="498"/>
      <c r="AJ92" s="498"/>
      <c r="AK92" s="498"/>
      <c r="AL92" s="498"/>
      <c r="AM92" s="498"/>
      <c r="AN92" s="498"/>
      <c r="AO92" s="498"/>
    </row>
    <row r="93">
      <c r="A93" s="498"/>
      <c r="B93" s="498"/>
      <c r="C93" s="498"/>
      <c r="D93" s="498"/>
      <c r="E93" s="498"/>
      <c r="F93" s="498"/>
      <c r="G93" s="498"/>
      <c r="H93" s="498"/>
      <c r="I93" s="498"/>
      <c r="J93" s="498"/>
      <c r="K93" s="498"/>
      <c r="L93" s="498"/>
      <c r="M93" s="498"/>
      <c r="N93" s="498"/>
      <c r="O93" s="498"/>
      <c r="P93" s="498"/>
      <c r="Q93" s="498"/>
      <c r="R93" s="498"/>
      <c r="S93" s="498"/>
      <c r="T93" s="498"/>
      <c r="U93" s="498"/>
      <c r="V93" s="498"/>
      <c r="W93" s="498"/>
      <c r="X93" s="498"/>
      <c r="Y93" s="75"/>
      <c r="Z93" s="75"/>
      <c r="AA93" s="75"/>
      <c r="AB93" s="75"/>
      <c r="AC93" s="75"/>
      <c r="AD93" s="498"/>
      <c r="AE93" s="498"/>
      <c r="AF93" s="498"/>
      <c r="AG93" s="498"/>
      <c r="AH93" s="498"/>
      <c r="AI93" s="498"/>
      <c r="AJ93" s="498"/>
      <c r="AK93" s="498"/>
      <c r="AL93" s="498"/>
      <c r="AM93" s="498"/>
      <c r="AN93" s="498"/>
      <c r="AO93" s="498"/>
    </row>
    <row r="94">
      <c r="A94" s="498"/>
      <c r="B94" s="498"/>
      <c r="C94" s="498"/>
      <c r="D94" s="498"/>
      <c r="E94" s="498"/>
      <c r="F94" s="498"/>
      <c r="G94" s="498"/>
      <c r="H94" s="498"/>
      <c r="I94" s="498"/>
      <c r="J94" s="498"/>
      <c r="K94" s="498"/>
      <c r="L94" s="498"/>
      <c r="M94" s="498"/>
      <c r="N94" s="498"/>
      <c r="O94" s="498"/>
      <c r="P94" s="498"/>
      <c r="Q94" s="498"/>
      <c r="R94" s="498"/>
      <c r="S94" s="498"/>
      <c r="T94" s="498"/>
      <c r="U94" s="498"/>
      <c r="V94" s="498"/>
      <c r="W94" s="498"/>
      <c r="X94" s="498"/>
      <c r="Y94" s="75"/>
      <c r="Z94" s="75"/>
      <c r="AA94" s="75"/>
      <c r="AB94" s="75"/>
      <c r="AC94" s="75"/>
      <c r="AD94" s="498"/>
      <c r="AE94" s="498"/>
      <c r="AF94" s="498"/>
      <c r="AG94" s="498"/>
      <c r="AH94" s="498"/>
      <c r="AI94" s="498"/>
      <c r="AJ94" s="498"/>
      <c r="AK94" s="498"/>
      <c r="AL94" s="498"/>
      <c r="AM94" s="498"/>
      <c r="AN94" s="498"/>
      <c r="AO94" s="498"/>
    </row>
    <row r="95">
      <c r="A95" s="498"/>
      <c r="B95" s="498"/>
      <c r="C95" s="498"/>
      <c r="D95" s="498"/>
      <c r="E95" s="498"/>
      <c r="F95" s="498"/>
      <c r="G95" s="498"/>
      <c r="H95" s="498"/>
      <c r="I95" s="498"/>
      <c r="J95" s="498"/>
      <c r="K95" s="498"/>
      <c r="L95" s="498"/>
      <c r="M95" s="498"/>
      <c r="N95" s="498"/>
      <c r="O95" s="498"/>
      <c r="P95" s="498"/>
      <c r="Q95" s="498"/>
      <c r="R95" s="498"/>
      <c r="S95" s="498"/>
      <c r="T95" s="498"/>
      <c r="U95" s="498"/>
      <c r="V95" s="498"/>
      <c r="W95" s="498"/>
      <c r="X95" s="498"/>
      <c r="Y95" s="75"/>
      <c r="Z95" s="75"/>
      <c r="AA95" s="75"/>
      <c r="AB95" s="75"/>
      <c r="AC95" s="75"/>
      <c r="AD95" s="498"/>
      <c r="AE95" s="498"/>
      <c r="AF95" s="498"/>
      <c r="AG95" s="498"/>
      <c r="AH95" s="498"/>
      <c r="AI95" s="498"/>
      <c r="AJ95" s="498"/>
      <c r="AK95" s="498"/>
      <c r="AL95" s="498"/>
      <c r="AM95" s="498"/>
      <c r="AN95" s="498"/>
      <c r="AO95" s="498"/>
    </row>
    <row r="96">
      <c r="A96" s="498"/>
      <c r="B96" s="498"/>
      <c r="C96" s="498"/>
      <c r="D96" s="498"/>
      <c r="E96" s="498"/>
      <c r="F96" s="498"/>
      <c r="G96" s="498"/>
      <c r="H96" s="498"/>
      <c r="I96" s="498"/>
      <c r="J96" s="498"/>
      <c r="K96" s="498"/>
      <c r="L96" s="498"/>
      <c r="M96" s="498"/>
      <c r="N96" s="498"/>
      <c r="O96" s="498"/>
      <c r="P96" s="498"/>
      <c r="Q96" s="498"/>
      <c r="R96" s="498"/>
      <c r="S96" s="498"/>
      <c r="T96" s="498"/>
      <c r="U96" s="498"/>
      <c r="V96" s="498"/>
      <c r="W96" s="498"/>
      <c r="X96" s="498"/>
      <c r="Y96" s="75"/>
      <c r="Z96" s="75"/>
      <c r="AA96" s="75"/>
      <c r="AB96" s="75"/>
      <c r="AC96" s="75"/>
      <c r="AD96" s="498"/>
      <c r="AE96" s="498"/>
      <c r="AF96" s="498"/>
      <c r="AG96" s="498"/>
      <c r="AH96" s="498"/>
      <c r="AI96" s="498"/>
      <c r="AJ96" s="498"/>
      <c r="AK96" s="498"/>
      <c r="AL96" s="498"/>
      <c r="AM96" s="498"/>
      <c r="AN96" s="498"/>
      <c r="AO96" s="498"/>
    </row>
    <row r="97">
      <c r="A97" s="498"/>
      <c r="B97" s="498"/>
      <c r="C97" s="498"/>
      <c r="D97" s="498"/>
      <c r="E97" s="498"/>
      <c r="F97" s="498"/>
      <c r="G97" s="498"/>
      <c r="H97" s="498"/>
      <c r="I97" s="498"/>
      <c r="J97" s="498"/>
      <c r="K97" s="498"/>
      <c r="L97" s="498"/>
      <c r="M97" s="498"/>
      <c r="N97" s="498"/>
      <c r="O97" s="498"/>
      <c r="P97" s="498"/>
      <c r="Q97" s="498"/>
      <c r="R97" s="498"/>
      <c r="S97" s="498"/>
      <c r="T97" s="498"/>
      <c r="U97" s="498"/>
      <c r="V97" s="498"/>
      <c r="W97" s="498"/>
      <c r="X97" s="498"/>
      <c r="Y97" s="75"/>
      <c r="Z97" s="75"/>
      <c r="AA97" s="75"/>
      <c r="AB97" s="75"/>
      <c r="AC97" s="75"/>
      <c r="AD97" s="498"/>
      <c r="AE97" s="498"/>
      <c r="AF97" s="498"/>
      <c r="AG97" s="498"/>
      <c r="AH97" s="498"/>
      <c r="AI97" s="498"/>
      <c r="AJ97" s="498"/>
      <c r="AK97" s="498"/>
      <c r="AL97" s="498"/>
      <c r="AM97" s="498"/>
      <c r="AN97" s="498"/>
      <c r="AO97" s="498"/>
    </row>
    <row r="98">
      <c r="A98" s="498"/>
      <c r="B98" s="498"/>
      <c r="C98" s="498"/>
      <c r="D98" s="498"/>
      <c r="E98" s="498"/>
      <c r="F98" s="498"/>
      <c r="G98" s="498"/>
      <c r="H98" s="498"/>
      <c r="I98" s="498"/>
      <c r="J98" s="498"/>
      <c r="K98" s="498"/>
      <c r="L98" s="498"/>
      <c r="M98" s="498"/>
      <c r="N98" s="498"/>
      <c r="O98" s="498"/>
      <c r="P98" s="498"/>
      <c r="Q98" s="498"/>
      <c r="R98" s="498"/>
      <c r="S98" s="498"/>
      <c r="T98" s="498"/>
      <c r="U98" s="498"/>
      <c r="V98" s="498"/>
      <c r="W98" s="498"/>
      <c r="X98" s="498"/>
      <c r="Y98" s="75"/>
      <c r="Z98" s="75"/>
      <c r="AA98" s="75"/>
      <c r="AB98" s="75"/>
      <c r="AC98" s="75"/>
      <c r="AD98" s="498"/>
      <c r="AE98" s="498"/>
      <c r="AF98" s="498"/>
      <c r="AG98" s="498"/>
      <c r="AH98" s="498"/>
      <c r="AI98" s="498"/>
      <c r="AJ98" s="498"/>
      <c r="AK98" s="498"/>
      <c r="AL98" s="498"/>
      <c r="AM98" s="498"/>
      <c r="AN98" s="498"/>
      <c r="AO98" s="498"/>
    </row>
    <row r="99">
      <c r="A99" s="498"/>
      <c r="B99" s="498"/>
      <c r="C99" s="498"/>
      <c r="D99" s="498"/>
      <c r="E99" s="498"/>
      <c r="F99" s="498"/>
      <c r="G99" s="498"/>
      <c r="H99" s="498"/>
      <c r="I99" s="498"/>
      <c r="J99" s="498"/>
      <c r="K99" s="498"/>
      <c r="L99" s="498"/>
      <c r="M99" s="498"/>
      <c r="N99" s="498"/>
      <c r="O99" s="498"/>
      <c r="P99" s="498"/>
      <c r="Q99" s="498"/>
      <c r="R99" s="498"/>
      <c r="S99" s="498"/>
      <c r="T99" s="498"/>
      <c r="U99" s="498"/>
      <c r="V99" s="498"/>
      <c r="W99" s="498"/>
      <c r="X99" s="498"/>
      <c r="Y99" s="75"/>
      <c r="Z99" s="75"/>
      <c r="AA99" s="75"/>
      <c r="AB99" s="75"/>
      <c r="AC99" s="75"/>
      <c r="AD99" s="498"/>
      <c r="AE99" s="498"/>
      <c r="AF99" s="498"/>
      <c r="AG99" s="498"/>
      <c r="AH99" s="498"/>
      <c r="AI99" s="498"/>
      <c r="AJ99" s="498"/>
      <c r="AK99" s="498"/>
      <c r="AL99" s="498"/>
      <c r="AM99" s="498"/>
      <c r="AN99" s="498"/>
      <c r="AO99" s="498"/>
    </row>
    <row r="100">
      <c r="A100" s="498"/>
      <c r="B100" s="498"/>
      <c r="C100" s="498"/>
      <c r="D100" s="498"/>
      <c r="E100" s="498"/>
      <c r="F100" s="498"/>
      <c r="G100" s="498"/>
      <c r="H100" s="498"/>
      <c r="I100" s="498"/>
      <c r="J100" s="498"/>
      <c r="K100" s="498"/>
      <c r="L100" s="498"/>
      <c r="M100" s="498"/>
      <c r="N100" s="498"/>
      <c r="O100" s="498"/>
      <c r="P100" s="498"/>
      <c r="Q100" s="498"/>
      <c r="R100" s="498"/>
      <c r="S100" s="498"/>
      <c r="T100" s="498"/>
      <c r="U100" s="498"/>
      <c r="V100" s="498"/>
      <c r="W100" s="498"/>
      <c r="X100" s="498"/>
      <c r="Y100" s="75"/>
      <c r="Z100" s="75"/>
      <c r="AA100" s="75"/>
      <c r="AB100" s="75"/>
      <c r="AC100" s="75"/>
      <c r="AD100" s="498"/>
      <c r="AE100" s="498"/>
      <c r="AF100" s="498"/>
      <c r="AG100" s="498"/>
      <c r="AH100" s="498"/>
      <c r="AI100" s="498"/>
      <c r="AJ100" s="498"/>
      <c r="AK100" s="498"/>
      <c r="AL100" s="498"/>
      <c r="AM100" s="498"/>
      <c r="AN100" s="498"/>
      <c r="AO100" s="498"/>
    </row>
    <row r="101">
      <c r="A101" s="498"/>
      <c r="B101" s="498"/>
      <c r="C101" s="498"/>
      <c r="D101" s="498"/>
      <c r="E101" s="498"/>
      <c r="F101" s="498"/>
      <c r="G101" s="498"/>
      <c r="H101" s="498"/>
      <c r="I101" s="498"/>
      <c r="J101" s="498"/>
      <c r="K101" s="498"/>
      <c r="L101" s="498"/>
      <c r="M101" s="498"/>
      <c r="N101" s="498"/>
      <c r="O101" s="498"/>
      <c r="P101" s="498"/>
      <c r="Q101" s="498"/>
      <c r="R101" s="498"/>
      <c r="S101" s="498"/>
      <c r="T101" s="498"/>
      <c r="U101" s="498"/>
      <c r="V101" s="498"/>
      <c r="W101" s="498"/>
      <c r="X101" s="498"/>
      <c r="Y101" s="75"/>
      <c r="Z101" s="75"/>
      <c r="AA101" s="75"/>
      <c r="AB101" s="75"/>
      <c r="AC101" s="75"/>
      <c r="AD101" s="498"/>
      <c r="AE101" s="498"/>
      <c r="AF101" s="498"/>
      <c r="AG101" s="498"/>
      <c r="AH101" s="498"/>
      <c r="AI101" s="498"/>
      <c r="AJ101" s="498"/>
      <c r="AK101" s="498"/>
      <c r="AL101" s="498"/>
      <c r="AM101" s="498"/>
      <c r="AN101" s="498"/>
      <c r="AO101" s="498"/>
    </row>
    <row r="102">
      <c r="A102" s="498"/>
      <c r="B102" s="498"/>
      <c r="C102" s="498"/>
      <c r="D102" s="498"/>
      <c r="E102" s="498"/>
      <c r="F102" s="498"/>
      <c r="G102" s="498"/>
      <c r="H102" s="498"/>
      <c r="I102" s="498"/>
      <c r="J102" s="498"/>
      <c r="K102" s="498"/>
      <c r="L102" s="498"/>
      <c r="M102" s="498"/>
      <c r="N102" s="498"/>
      <c r="O102" s="498"/>
      <c r="P102" s="498"/>
      <c r="Q102" s="498"/>
      <c r="R102" s="498"/>
      <c r="S102" s="498"/>
      <c r="T102" s="498"/>
      <c r="U102" s="498"/>
      <c r="V102" s="498"/>
      <c r="W102" s="498"/>
      <c r="X102" s="498"/>
      <c r="Y102" s="75"/>
      <c r="Z102" s="75"/>
      <c r="AA102" s="75"/>
      <c r="AB102" s="75"/>
      <c r="AC102" s="75"/>
      <c r="AD102" s="498"/>
      <c r="AE102" s="498"/>
      <c r="AF102" s="498"/>
      <c r="AG102" s="498"/>
      <c r="AH102" s="498"/>
      <c r="AI102" s="498"/>
      <c r="AJ102" s="498"/>
      <c r="AK102" s="498"/>
      <c r="AL102" s="498"/>
      <c r="AM102" s="498"/>
      <c r="AN102" s="498"/>
      <c r="AO102" s="498"/>
    </row>
    <row r="103">
      <c r="A103" s="498"/>
      <c r="B103" s="498"/>
      <c r="C103" s="498"/>
      <c r="D103" s="498"/>
      <c r="E103" s="498"/>
      <c r="F103" s="498"/>
      <c r="G103" s="498"/>
      <c r="H103" s="498"/>
      <c r="I103" s="498"/>
      <c r="J103" s="498"/>
      <c r="K103" s="498"/>
      <c r="L103" s="498"/>
      <c r="M103" s="498"/>
      <c r="N103" s="498"/>
      <c r="O103" s="498"/>
      <c r="P103" s="498"/>
      <c r="Q103" s="498"/>
      <c r="R103" s="498"/>
      <c r="S103" s="498"/>
      <c r="T103" s="498"/>
      <c r="U103" s="498"/>
      <c r="V103" s="498"/>
      <c r="W103" s="498"/>
      <c r="X103" s="498"/>
      <c r="Y103" s="75"/>
      <c r="Z103" s="75"/>
      <c r="AA103" s="75"/>
      <c r="AB103" s="75"/>
      <c r="AC103" s="75"/>
      <c r="AD103" s="498"/>
      <c r="AE103" s="498"/>
      <c r="AF103" s="498"/>
      <c r="AG103" s="498"/>
      <c r="AH103" s="498"/>
      <c r="AI103" s="498"/>
      <c r="AJ103" s="498"/>
      <c r="AK103" s="498"/>
      <c r="AL103" s="498"/>
      <c r="AM103" s="498"/>
      <c r="AN103" s="498"/>
      <c r="AO103" s="498"/>
    </row>
    <row r="104">
      <c r="A104" s="498"/>
      <c r="B104" s="498"/>
      <c r="C104" s="498"/>
      <c r="D104" s="498"/>
      <c r="E104" s="498"/>
      <c r="F104" s="498"/>
      <c r="G104" s="498"/>
      <c r="H104" s="498"/>
      <c r="I104" s="498"/>
      <c r="J104" s="498"/>
      <c r="K104" s="498"/>
      <c r="L104" s="498"/>
      <c r="M104" s="498"/>
      <c r="N104" s="498"/>
      <c r="O104" s="498"/>
      <c r="P104" s="498"/>
      <c r="Q104" s="498"/>
      <c r="R104" s="498"/>
      <c r="S104" s="498"/>
      <c r="T104" s="498"/>
      <c r="U104" s="498"/>
      <c r="V104" s="498"/>
      <c r="W104" s="498"/>
      <c r="X104" s="498"/>
      <c r="Y104" s="75"/>
      <c r="Z104" s="75"/>
      <c r="AA104" s="75"/>
      <c r="AB104" s="75"/>
      <c r="AC104" s="75"/>
      <c r="AD104" s="498"/>
      <c r="AE104" s="498"/>
      <c r="AF104" s="498"/>
      <c r="AG104" s="498"/>
      <c r="AH104" s="498"/>
      <c r="AI104" s="498"/>
      <c r="AJ104" s="498"/>
      <c r="AK104" s="498"/>
      <c r="AL104" s="498"/>
      <c r="AM104" s="498"/>
      <c r="AN104" s="498"/>
      <c r="AO104" s="498"/>
    </row>
    <row r="105">
      <c r="A105" s="498"/>
      <c r="B105" s="498"/>
      <c r="C105" s="498"/>
      <c r="D105" s="498"/>
      <c r="E105" s="498"/>
      <c r="F105" s="498"/>
      <c r="G105" s="498"/>
      <c r="H105" s="498"/>
      <c r="I105" s="498"/>
      <c r="J105" s="498"/>
      <c r="K105" s="498"/>
      <c r="L105" s="498"/>
      <c r="M105" s="498"/>
      <c r="N105" s="498"/>
      <c r="O105" s="498"/>
      <c r="P105" s="498"/>
      <c r="Q105" s="498"/>
      <c r="R105" s="498"/>
      <c r="S105" s="498"/>
      <c r="T105" s="498"/>
      <c r="U105" s="498"/>
      <c r="V105" s="498"/>
      <c r="W105" s="498"/>
      <c r="X105" s="498"/>
      <c r="Y105" s="75"/>
      <c r="Z105" s="75"/>
      <c r="AA105" s="75"/>
      <c r="AB105" s="75"/>
      <c r="AC105" s="75"/>
      <c r="AD105" s="498"/>
      <c r="AE105" s="498"/>
      <c r="AF105" s="498"/>
      <c r="AG105" s="498"/>
      <c r="AH105" s="498"/>
      <c r="AI105" s="498"/>
      <c r="AJ105" s="498"/>
      <c r="AK105" s="498"/>
      <c r="AL105" s="498"/>
      <c r="AM105" s="498"/>
      <c r="AN105" s="498"/>
      <c r="AO105" s="498"/>
    </row>
    <row r="106">
      <c r="A106" s="498"/>
      <c r="B106" s="498"/>
      <c r="C106" s="498"/>
      <c r="D106" s="498"/>
      <c r="E106" s="498"/>
      <c r="F106" s="498"/>
      <c r="G106" s="498"/>
      <c r="H106" s="498"/>
      <c r="I106" s="498"/>
      <c r="J106" s="498"/>
      <c r="K106" s="498"/>
      <c r="L106" s="498"/>
      <c r="M106" s="498"/>
      <c r="N106" s="498"/>
      <c r="O106" s="498"/>
      <c r="P106" s="498"/>
      <c r="Q106" s="498"/>
      <c r="R106" s="498"/>
      <c r="S106" s="498"/>
      <c r="T106" s="498"/>
      <c r="U106" s="498"/>
      <c r="V106" s="498"/>
      <c r="W106" s="498"/>
      <c r="X106" s="498"/>
      <c r="Y106" s="75"/>
      <c r="Z106" s="75"/>
      <c r="AA106" s="75"/>
      <c r="AB106" s="75"/>
      <c r="AC106" s="75"/>
      <c r="AD106" s="498"/>
      <c r="AE106" s="498"/>
      <c r="AF106" s="498"/>
      <c r="AG106" s="498"/>
      <c r="AH106" s="498"/>
      <c r="AI106" s="498"/>
      <c r="AJ106" s="498"/>
      <c r="AK106" s="498"/>
      <c r="AL106" s="498"/>
      <c r="AM106" s="498"/>
      <c r="AN106" s="498"/>
      <c r="AO106" s="498"/>
    </row>
    <row r="107">
      <c r="A107" s="498"/>
      <c r="B107" s="498"/>
      <c r="C107" s="498"/>
      <c r="D107" s="498"/>
      <c r="E107" s="498"/>
      <c r="F107" s="498"/>
      <c r="G107" s="498"/>
      <c r="H107" s="498"/>
      <c r="I107" s="498"/>
      <c r="J107" s="498"/>
      <c r="K107" s="498"/>
      <c r="L107" s="498"/>
      <c r="M107" s="498"/>
      <c r="N107" s="498"/>
      <c r="O107" s="498"/>
      <c r="P107" s="498"/>
      <c r="Q107" s="498"/>
      <c r="R107" s="498"/>
      <c r="S107" s="498"/>
      <c r="T107" s="498"/>
      <c r="U107" s="498"/>
      <c r="V107" s="498"/>
      <c r="W107" s="498"/>
      <c r="X107" s="498"/>
      <c r="Y107" s="75"/>
      <c r="Z107" s="75"/>
      <c r="AA107" s="75"/>
      <c r="AB107" s="75"/>
      <c r="AC107" s="75"/>
      <c r="AD107" s="498"/>
      <c r="AE107" s="498"/>
      <c r="AF107" s="498"/>
      <c r="AG107" s="498"/>
      <c r="AH107" s="498"/>
      <c r="AI107" s="498"/>
      <c r="AJ107" s="498"/>
      <c r="AK107" s="498"/>
      <c r="AL107" s="498"/>
      <c r="AM107" s="498"/>
      <c r="AN107" s="498"/>
      <c r="AO107" s="498"/>
    </row>
    <row r="108">
      <c r="A108" s="498"/>
      <c r="B108" s="498"/>
      <c r="C108" s="498"/>
      <c r="D108" s="498"/>
      <c r="E108" s="498"/>
      <c r="F108" s="498"/>
      <c r="G108" s="498"/>
      <c r="H108" s="498"/>
      <c r="I108" s="498"/>
      <c r="J108" s="498"/>
      <c r="K108" s="498"/>
      <c r="L108" s="498"/>
      <c r="M108" s="498"/>
      <c r="N108" s="498"/>
      <c r="O108" s="498"/>
      <c r="P108" s="498"/>
      <c r="Q108" s="498"/>
      <c r="R108" s="498"/>
      <c r="S108" s="498"/>
      <c r="T108" s="498"/>
      <c r="U108" s="498"/>
      <c r="V108" s="498"/>
      <c r="W108" s="498"/>
      <c r="X108" s="498"/>
      <c r="Y108" s="75"/>
      <c r="Z108" s="75"/>
      <c r="AA108" s="75"/>
      <c r="AB108" s="75"/>
      <c r="AC108" s="75"/>
      <c r="AD108" s="498"/>
      <c r="AE108" s="498"/>
      <c r="AF108" s="498"/>
      <c r="AG108" s="498"/>
      <c r="AH108" s="498"/>
      <c r="AI108" s="498"/>
      <c r="AJ108" s="498"/>
      <c r="AK108" s="498"/>
      <c r="AL108" s="498"/>
      <c r="AM108" s="498"/>
      <c r="AN108" s="498"/>
      <c r="AO108" s="498"/>
    </row>
    <row r="109">
      <c r="A109" s="498"/>
      <c r="B109" s="498"/>
      <c r="C109" s="498"/>
      <c r="D109" s="498"/>
      <c r="E109" s="498"/>
      <c r="F109" s="498"/>
      <c r="G109" s="498"/>
      <c r="H109" s="498"/>
      <c r="I109" s="498"/>
      <c r="J109" s="498"/>
      <c r="K109" s="498"/>
      <c r="L109" s="498"/>
      <c r="M109" s="498"/>
      <c r="N109" s="498"/>
      <c r="O109" s="498"/>
      <c r="P109" s="498"/>
      <c r="Q109" s="498"/>
      <c r="R109" s="498"/>
      <c r="S109" s="498"/>
      <c r="T109" s="498"/>
      <c r="U109" s="498"/>
      <c r="V109" s="498"/>
      <c r="W109" s="498"/>
      <c r="X109" s="498"/>
      <c r="Y109" s="75"/>
      <c r="Z109" s="75"/>
      <c r="AA109" s="75"/>
      <c r="AB109" s="75"/>
      <c r="AC109" s="75"/>
      <c r="AD109" s="498"/>
      <c r="AE109" s="498"/>
      <c r="AF109" s="498"/>
      <c r="AG109" s="498"/>
      <c r="AH109" s="498"/>
      <c r="AI109" s="498"/>
      <c r="AJ109" s="498"/>
      <c r="AK109" s="498"/>
      <c r="AL109" s="498"/>
      <c r="AM109" s="498"/>
      <c r="AN109" s="498"/>
      <c r="AO109" s="498"/>
    </row>
    <row r="110">
      <c r="A110" s="498"/>
      <c r="B110" s="498"/>
      <c r="C110" s="498"/>
      <c r="D110" s="498"/>
      <c r="E110" s="498"/>
      <c r="F110" s="498"/>
      <c r="G110" s="498"/>
      <c r="H110" s="498"/>
      <c r="I110" s="498"/>
      <c r="J110" s="498"/>
      <c r="K110" s="498"/>
      <c r="L110" s="498"/>
      <c r="M110" s="498"/>
      <c r="N110" s="498"/>
      <c r="O110" s="498"/>
      <c r="P110" s="498"/>
      <c r="Q110" s="498"/>
      <c r="R110" s="498"/>
      <c r="S110" s="498"/>
      <c r="T110" s="498"/>
      <c r="U110" s="498"/>
      <c r="V110" s="498"/>
      <c r="W110" s="498"/>
      <c r="X110" s="498"/>
      <c r="Y110" s="75"/>
      <c r="Z110" s="75"/>
      <c r="AA110" s="75"/>
      <c r="AB110" s="75"/>
      <c r="AC110" s="75"/>
      <c r="AD110" s="498"/>
      <c r="AE110" s="498"/>
      <c r="AF110" s="498"/>
      <c r="AG110" s="498"/>
      <c r="AH110" s="498"/>
      <c r="AI110" s="498"/>
      <c r="AJ110" s="498"/>
      <c r="AK110" s="498"/>
      <c r="AL110" s="498"/>
      <c r="AM110" s="498"/>
      <c r="AN110" s="498"/>
      <c r="AO110" s="498"/>
    </row>
    <row r="111">
      <c r="A111" s="498"/>
      <c r="B111" s="498"/>
      <c r="C111" s="498"/>
      <c r="D111" s="498"/>
      <c r="E111" s="498"/>
      <c r="F111" s="498"/>
      <c r="G111" s="498"/>
      <c r="H111" s="498"/>
      <c r="I111" s="498"/>
      <c r="J111" s="498"/>
      <c r="K111" s="498"/>
      <c r="L111" s="498"/>
      <c r="M111" s="498"/>
      <c r="N111" s="498"/>
      <c r="O111" s="498"/>
      <c r="P111" s="498"/>
      <c r="Q111" s="498"/>
      <c r="R111" s="498"/>
      <c r="S111" s="498"/>
      <c r="T111" s="498"/>
      <c r="U111" s="498"/>
      <c r="V111" s="498"/>
      <c r="W111" s="498"/>
      <c r="X111" s="498"/>
      <c r="Y111" s="75"/>
      <c r="Z111" s="75"/>
      <c r="AA111" s="75"/>
      <c r="AB111" s="75"/>
      <c r="AC111" s="75"/>
      <c r="AD111" s="498"/>
      <c r="AE111" s="498"/>
      <c r="AF111" s="498"/>
      <c r="AG111" s="498"/>
      <c r="AH111" s="498"/>
      <c r="AI111" s="498"/>
      <c r="AJ111" s="498"/>
      <c r="AK111" s="498"/>
      <c r="AL111" s="498"/>
      <c r="AM111" s="498"/>
      <c r="AN111" s="498"/>
      <c r="AO111" s="498"/>
    </row>
    <row r="112">
      <c r="A112" s="498"/>
      <c r="B112" s="498"/>
      <c r="C112" s="498"/>
      <c r="D112" s="498"/>
      <c r="E112" s="498"/>
      <c r="F112" s="498"/>
      <c r="G112" s="498"/>
      <c r="H112" s="498"/>
      <c r="I112" s="498"/>
      <c r="J112" s="498"/>
      <c r="K112" s="498"/>
      <c r="L112" s="498"/>
      <c r="M112" s="498"/>
      <c r="N112" s="498"/>
      <c r="O112" s="498"/>
      <c r="P112" s="498"/>
      <c r="Q112" s="498"/>
      <c r="R112" s="498"/>
      <c r="S112" s="498"/>
      <c r="T112" s="498"/>
      <c r="U112" s="498"/>
      <c r="V112" s="498"/>
      <c r="W112" s="498"/>
      <c r="X112" s="498"/>
      <c r="Y112" s="75"/>
      <c r="Z112" s="75"/>
      <c r="AA112" s="75"/>
      <c r="AB112" s="75"/>
      <c r="AC112" s="75"/>
      <c r="AD112" s="498"/>
      <c r="AE112" s="498"/>
      <c r="AF112" s="498"/>
      <c r="AG112" s="498"/>
      <c r="AH112" s="498"/>
      <c r="AI112" s="498"/>
      <c r="AJ112" s="498"/>
      <c r="AK112" s="498"/>
      <c r="AL112" s="498"/>
      <c r="AM112" s="498"/>
      <c r="AN112" s="498"/>
      <c r="AO112" s="498"/>
    </row>
    <row r="113">
      <c r="A113" s="498"/>
      <c r="B113" s="498"/>
      <c r="C113" s="498"/>
      <c r="D113" s="498"/>
      <c r="E113" s="498"/>
      <c r="F113" s="498"/>
      <c r="G113" s="498"/>
      <c r="H113" s="498"/>
      <c r="I113" s="498"/>
      <c r="J113" s="498"/>
      <c r="K113" s="498"/>
      <c r="L113" s="498"/>
      <c r="M113" s="498"/>
      <c r="N113" s="498"/>
      <c r="O113" s="498"/>
      <c r="P113" s="498"/>
      <c r="Q113" s="498"/>
      <c r="R113" s="498"/>
      <c r="S113" s="498"/>
      <c r="T113" s="498"/>
      <c r="U113" s="498"/>
      <c r="V113" s="498"/>
      <c r="W113" s="498"/>
      <c r="X113" s="498"/>
      <c r="Y113" s="75"/>
      <c r="Z113" s="75"/>
      <c r="AA113" s="75"/>
      <c r="AB113" s="75"/>
      <c r="AC113" s="75"/>
      <c r="AD113" s="498"/>
      <c r="AE113" s="498"/>
      <c r="AF113" s="498"/>
      <c r="AG113" s="498"/>
      <c r="AH113" s="498"/>
      <c r="AI113" s="498"/>
      <c r="AJ113" s="498"/>
      <c r="AK113" s="498"/>
      <c r="AL113" s="498"/>
      <c r="AM113" s="498"/>
      <c r="AN113" s="498"/>
      <c r="AO113" s="498"/>
    </row>
    <row r="114">
      <c r="A114" s="498"/>
      <c r="B114" s="498"/>
      <c r="C114" s="498"/>
      <c r="D114" s="498"/>
      <c r="E114" s="498"/>
      <c r="F114" s="498"/>
      <c r="G114" s="498"/>
      <c r="H114" s="498"/>
      <c r="I114" s="498"/>
      <c r="J114" s="498"/>
      <c r="K114" s="498"/>
      <c r="L114" s="498"/>
      <c r="M114" s="498"/>
      <c r="N114" s="498"/>
      <c r="O114" s="498"/>
      <c r="P114" s="498"/>
      <c r="Q114" s="498"/>
      <c r="R114" s="498"/>
      <c r="S114" s="498"/>
      <c r="T114" s="498"/>
      <c r="U114" s="498"/>
      <c r="V114" s="498"/>
      <c r="W114" s="498"/>
      <c r="X114" s="498"/>
      <c r="Y114" s="75"/>
      <c r="Z114" s="75"/>
      <c r="AA114" s="75"/>
      <c r="AB114" s="75"/>
      <c r="AC114" s="75"/>
      <c r="AD114" s="498"/>
      <c r="AE114" s="498"/>
      <c r="AF114" s="498"/>
      <c r="AG114" s="498"/>
      <c r="AH114" s="498"/>
      <c r="AI114" s="498"/>
      <c r="AJ114" s="498"/>
      <c r="AK114" s="498"/>
      <c r="AL114" s="498"/>
      <c r="AM114" s="498"/>
      <c r="AN114" s="498"/>
      <c r="AO114" s="498"/>
    </row>
    <row r="115">
      <c r="A115" s="498"/>
      <c r="B115" s="498"/>
      <c r="C115" s="498"/>
      <c r="D115" s="498"/>
      <c r="E115" s="498"/>
      <c r="F115" s="498"/>
      <c r="G115" s="498"/>
      <c r="H115" s="498"/>
      <c r="I115" s="498"/>
      <c r="J115" s="498"/>
      <c r="K115" s="498"/>
      <c r="L115" s="498"/>
      <c r="M115" s="498"/>
      <c r="N115" s="498"/>
      <c r="O115" s="498"/>
      <c r="P115" s="498"/>
      <c r="Q115" s="498"/>
      <c r="R115" s="498"/>
      <c r="S115" s="498"/>
      <c r="T115" s="498"/>
      <c r="U115" s="498"/>
      <c r="V115" s="498"/>
      <c r="W115" s="498"/>
      <c r="X115" s="498"/>
      <c r="Y115" s="75"/>
      <c r="Z115" s="75"/>
      <c r="AA115" s="75"/>
      <c r="AB115" s="75"/>
      <c r="AC115" s="75"/>
      <c r="AD115" s="498"/>
      <c r="AE115" s="498"/>
      <c r="AF115" s="498"/>
      <c r="AG115" s="498"/>
      <c r="AH115" s="498"/>
      <c r="AI115" s="498"/>
      <c r="AJ115" s="498"/>
      <c r="AK115" s="498"/>
      <c r="AL115" s="498"/>
      <c r="AM115" s="498"/>
      <c r="AN115" s="498"/>
      <c r="AO115" s="498"/>
    </row>
    <row r="116">
      <c r="A116" s="498"/>
      <c r="B116" s="498"/>
      <c r="C116" s="498"/>
      <c r="D116" s="498"/>
      <c r="E116" s="498"/>
      <c r="F116" s="498"/>
      <c r="G116" s="498"/>
      <c r="H116" s="498"/>
      <c r="I116" s="498"/>
      <c r="J116" s="498"/>
      <c r="K116" s="498"/>
      <c r="L116" s="498"/>
      <c r="M116" s="498"/>
      <c r="N116" s="498"/>
      <c r="O116" s="498"/>
      <c r="P116" s="498"/>
      <c r="Q116" s="498"/>
      <c r="R116" s="498"/>
      <c r="S116" s="498"/>
      <c r="T116" s="498"/>
      <c r="U116" s="498"/>
      <c r="V116" s="498"/>
      <c r="W116" s="498"/>
      <c r="X116" s="498"/>
      <c r="Y116" s="75"/>
      <c r="Z116" s="75"/>
      <c r="AA116" s="75"/>
      <c r="AB116" s="75"/>
      <c r="AC116" s="75"/>
      <c r="AD116" s="498"/>
      <c r="AE116" s="498"/>
      <c r="AF116" s="498"/>
      <c r="AG116" s="498"/>
      <c r="AH116" s="498"/>
      <c r="AI116" s="498"/>
      <c r="AJ116" s="498"/>
      <c r="AK116" s="498"/>
      <c r="AL116" s="498"/>
      <c r="AM116" s="498"/>
      <c r="AN116" s="498"/>
      <c r="AO116" s="498"/>
    </row>
    <row r="117">
      <c r="A117" s="498"/>
      <c r="B117" s="498"/>
      <c r="C117" s="498"/>
      <c r="D117" s="498"/>
      <c r="E117" s="498"/>
      <c r="F117" s="498"/>
      <c r="G117" s="498"/>
      <c r="H117" s="498"/>
      <c r="I117" s="498"/>
      <c r="J117" s="498"/>
      <c r="K117" s="498"/>
      <c r="L117" s="498"/>
      <c r="M117" s="498"/>
      <c r="N117" s="498"/>
      <c r="O117" s="498"/>
      <c r="P117" s="498"/>
      <c r="Q117" s="498"/>
      <c r="R117" s="498"/>
      <c r="S117" s="498"/>
      <c r="T117" s="498"/>
      <c r="U117" s="498"/>
      <c r="V117" s="498"/>
      <c r="W117" s="498"/>
      <c r="X117" s="498"/>
      <c r="Y117" s="75"/>
      <c r="Z117" s="75"/>
      <c r="AA117" s="75"/>
      <c r="AB117" s="75"/>
      <c r="AC117" s="75"/>
      <c r="AD117" s="498"/>
      <c r="AE117" s="498"/>
      <c r="AF117" s="498"/>
      <c r="AG117" s="498"/>
      <c r="AH117" s="498"/>
      <c r="AI117" s="498"/>
      <c r="AJ117" s="498"/>
      <c r="AK117" s="498"/>
      <c r="AL117" s="498"/>
      <c r="AM117" s="498"/>
      <c r="AN117" s="498"/>
      <c r="AO117" s="498"/>
    </row>
    <row r="118">
      <c r="A118" s="498"/>
      <c r="B118" s="498"/>
      <c r="C118" s="498"/>
      <c r="D118" s="498"/>
      <c r="E118" s="498"/>
      <c r="F118" s="498"/>
      <c r="G118" s="498"/>
      <c r="H118" s="498"/>
      <c r="I118" s="498"/>
      <c r="J118" s="498"/>
      <c r="K118" s="498"/>
      <c r="L118" s="498"/>
      <c r="M118" s="498"/>
      <c r="N118" s="498"/>
      <c r="O118" s="498"/>
      <c r="P118" s="498"/>
      <c r="Q118" s="498"/>
      <c r="R118" s="498"/>
      <c r="S118" s="498"/>
      <c r="T118" s="498"/>
      <c r="U118" s="498"/>
      <c r="V118" s="498"/>
      <c r="W118" s="498"/>
      <c r="X118" s="498"/>
      <c r="Y118" s="75"/>
      <c r="Z118" s="75"/>
      <c r="AA118" s="75"/>
      <c r="AB118" s="75"/>
      <c r="AC118" s="75"/>
      <c r="AD118" s="498"/>
      <c r="AE118" s="498"/>
      <c r="AF118" s="498"/>
      <c r="AG118" s="498"/>
      <c r="AH118" s="498"/>
      <c r="AI118" s="498"/>
      <c r="AJ118" s="498"/>
      <c r="AK118" s="498"/>
      <c r="AL118" s="498"/>
      <c r="AM118" s="498"/>
      <c r="AN118" s="498"/>
      <c r="AO118" s="498"/>
    </row>
    <row r="119">
      <c r="A119" s="498"/>
      <c r="B119" s="498"/>
      <c r="C119" s="498"/>
      <c r="D119" s="498"/>
      <c r="E119" s="498"/>
      <c r="F119" s="498"/>
      <c r="G119" s="498"/>
      <c r="H119" s="498"/>
      <c r="I119" s="498"/>
      <c r="J119" s="498"/>
      <c r="K119" s="498"/>
      <c r="L119" s="498"/>
      <c r="M119" s="498"/>
      <c r="N119" s="498"/>
      <c r="O119" s="498"/>
      <c r="P119" s="498"/>
      <c r="Q119" s="498"/>
      <c r="R119" s="498"/>
      <c r="S119" s="498"/>
      <c r="T119" s="498"/>
      <c r="U119" s="498"/>
      <c r="V119" s="498"/>
      <c r="W119" s="498"/>
      <c r="X119" s="498"/>
      <c r="Y119" s="75"/>
      <c r="Z119" s="75"/>
      <c r="AA119" s="75"/>
      <c r="AB119" s="75"/>
      <c r="AC119" s="75"/>
      <c r="AD119" s="498"/>
      <c r="AE119" s="498"/>
      <c r="AF119" s="498"/>
      <c r="AG119" s="498"/>
      <c r="AH119" s="498"/>
      <c r="AI119" s="498"/>
      <c r="AJ119" s="498"/>
      <c r="AK119" s="498"/>
      <c r="AL119" s="498"/>
      <c r="AM119" s="498"/>
      <c r="AN119" s="498"/>
      <c r="AO119" s="498"/>
    </row>
    <row r="120">
      <c r="A120" s="498"/>
      <c r="B120" s="498"/>
      <c r="C120" s="498"/>
      <c r="D120" s="498"/>
      <c r="E120" s="498"/>
      <c r="F120" s="498"/>
      <c r="G120" s="498"/>
      <c r="H120" s="498"/>
      <c r="I120" s="498"/>
      <c r="J120" s="498"/>
      <c r="K120" s="498"/>
      <c r="L120" s="498"/>
      <c r="M120" s="498"/>
      <c r="N120" s="498"/>
      <c r="O120" s="498"/>
      <c r="P120" s="498"/>
      <c r="Q120" s="498"/>
      <c r="R120" s="498"/>
      <c r="S120" s="498"/>
      <c r="T120" s="498"/>
      <c r="U120" s="498"/>
      <c r="V120" s="498"/>
      <c r="W120" s="498"/>
      <c r="X120" s="498"/>
      <c r="Y120" s="75"/>
      <c r="Z120" s="75"/>
      <c r="AA120" s="75"/>
      <c r="AB120" s="75"/>
      <c r="AC120" s="75"/>
      <c r="AD120" s="498"/>
      <c r="AE120" s="498"/>
      <c r="AF120" s="498"/>
      <c r="AG120" s="498"/>
      <c r="AH120" s="498"/>
      <c r="AI120" s="498"/>
      <c r="AJ120" s="498"/>
      <c r="AK120" s="498"/>
      <c r="AL120" s="498"/>
      <c r="AM120" s="498"/>
      <c r="AN120" s="498"/>
      <c r="AO120" s="498"/>
    </row>
    <row r="121">
      <c r="A121" s="498"/>
      <c r="B121" s="498"/>
      <c r="C121" s="498"/>
      <c r="D121" s="498"/>
      <c r="E121" s="498"/>
      <c r="F121" s="498"/>
      <c r="G121" s="498"/>
      <c r="H121" s="498"/>
      <c r="I121" s="498"/>
      <c r="J121" s="498"/>
      <c r="K121" s="498"/>
      <c r="L121" s="498"/>
      <c r="M121" s="498"/>
      <c r="N121" s="498"/>
      <c r="O121" s="498"/>
      <c r="P121" s="498"/>
      <c r="Q121" s="498"/>
      <c r="R121" s="498"/>
      <c r="S121" s="498"/>
      <c r="T121" s="498"/>
      <c r="U121" s="498"/>
      <c r="V121" s="498"/>
      <c r="W121" s="498"/>
      <c r="X121" s="498"/>
      <c r="Y121" s="75"/>
      <c r="Z121" s="75"/>
      <c r="AA121" s="75"/>
      <c r="AB121" s="75"/>
      <c r="AC121" s="75"/>
      <c r="AD121" s="498"/>
      <c r="AE121" s="498"/>
      <c r="AF121" s="498"/>
      <c r="AG121" s="498"/>
      <c r="AH121" s="498"/>
      <c r="AI121" s="498"/>
      <c r="AJ121" s="498"/>
      <c r="AK121" s="498"/>
      <c r="AL121" s="498"/>
      <c r="AM121" s="498"/>
      <c r="AN121" s="498"/>
      <c r="AO121" s="498"/>
    </row>
    <row r="122">
      <c r="A122" s="498"/>
      <c r="B122" s="498"/>
      <c r="C122" s="498"/>
      <c r="D122" s="498"/>
      <c r="E122" s="498"/>
      <c r="F122" s="498"/>
      <c r="G122" s="498"/>
      <c r="H122" s="498"/>
      <c r="I122" s="498"/>
      <c r="J122" s="498"/>
      <c r="K122" s="498"/>
      <c r="L122" s="498"/>
      <c r="M122" s="498"/>
      <c r="N122" s="498"/>
      <c r="O122" s="498"/>
      <c r="P122" s="498"/>
      <c r="Q122" s="498"/>
      <c r="R122" s="498"/>
      <c r="S122" s="498"/>
      <c r="T122" s="498"/>
      <c r="U122" s="498"/>
      <c r="V122" s="498"/>
      <c r="W122" s="498"/>
      <c r="X122" s="498"/>
      <c r="Y122" s="75"/>
      <c r="Z122" s="75"/>
      <c r="AA122" s="75"/>
      <c r="AB122" s="75"/>
      <c r="AC122" s="75"/>
      <c r="AD122" s="498"/>
      <c r="AE122" s="498"/>
      <c r="AF122" s="498"/>
      <c r="AG122" s="498"/>
      <c r="AH122" s="498"/>
      <c r="AI122" s="498"/>
      <c r="AJ122" s="498"/>
      <c r="AK122" s="498"/>
      <c r="AL122" s="498"/>
      <c r="AM122" s="498"/>
      <c r="AN122" s="498"/>
      <c r="AO122" s="498"/>
    </row>
    <row r="123">
      <c r="A123" s="498"/>
      <c r="B123" s="498"/>
      <c r="C123" s="498"/>
      <c r="D123" s="498"/>
      <c r="E123" s="498"/>
      <c r="F123" s="498"/>
      <c r="G123" s="498"/>
      <c r="H123" s="498"/>
      <c r="I123" s="498"/>
      <c r="J123" s="498"/>
      <c r="K123" s="498"/>
      <c r="L123" s="498"/>
      <c r="M123" s="498"/>
      <c r="N123" s="498"/>
      <c r="O123" s="498"/>
      <c r="P123" s="498"/>
      <c r="Q123" s="498"/>
      <c r="R123" s="498"/>
      <c r="S123" s="498"/>
      <c r="T123" s="498"/>
      <c r="U123" s="498"/>
      <c r="V123" s="498"/>
      <c r="W123" s="498"/>
      <c r="X123" s="498"/>
      <c r="Y123" s="75"/>
      <c r="Z123" s="75"/>
      <c r="AA123" s="75"/>
      <c r="AB123" s="75"/>
      <c r="AC123" s="75"/>
      <c r="AD123" s="498"/>
      <c r="AE123" s="498"/>
      <c r="AF123" s="498"/>
      <c r="AG123" s="498"/>
      <c r="AH123" s="498"/>
      <c r="AI123" s="498"/>
      <c r="AJ123" s="498"/>
      <c r="AK123" s="498"/>
      <c r="AL123" s="498"/>
      <c r="AM123" s="498"/>
      <c r="AN123" s="498"/>
      <c r="AO123" s="498"/>
    </row>
    <row r="124">
      <c r="A124" s="498"/>
      <c r="B124" s="498"/>
      <c r="C124" s="498"/>
      <c r="D124" s="498"/>
      <c r="E124" s="498"/>
      <c r="F124" s="498"/>
      <c r="G124" s="498"/>
      <c r="H124" s="498"/>
      <c r="I124" s="498"/>
      <c r="J124" s="498"/>
      <c r="K124" s="498"/>
      <c r="L124" s="498"/>
      <c r="M124" s="498"/>
      <c r="N124" s="498"/>
      <c r="O124" s="498"/>
      <c r="P124" s="498"/>
      <c r="Q124" s="498"/>
      <c r="R124" s="498"/>
      <c r="S124" s="498"/>
      <c r="T124" s="498"/>
      <c r="U124" s="498"/>
      <c r="V124" s="498"/>
      <c r="W124" s="498"/>
      <c r="X124" s="498"/>
      <c r="Y124" s="75"/>
      <c r="Z124" s="75"/>
      <c r="AA124" s="75"/>
      <c r="AB124" s="75"/>
      <c r="AC124" s="75"/>
      <c r="AD124" s="498"/>
      <c r="AE124" s="498"/>
      <c r="AF124" s="498"/>
      <c r="AG124" s="498"/>
      <c r="AH124" s="498"/>
      <c r="AI124" s="498"/>
      <c r="AJ124" s="498"/>
      <c r="AK124" s="498"/>
      <c r="AL124" s="498"/>
      <c r="AM124" s="498"/>
      <c r="AN124" s="498"/>
      <c r="AO124" s="498"/>
    </row>
    <row r="125">
      <c r="A125" s="498"/>
      <c r="B125" s="498"/>
      <c r="C125" s="498"/>
      <c r="D125" s="498"/>
      <c r="E125" s="498"/>
      <c r="F125" s="498"/>
      <c r="G125" s="498"/>
      <c r="H125" s="498"/>
      <c r="I125" s="498"/>
      <c r="J125" s="498"/>
      <c r="K125" s="498"/>
      <c r="L125" s="498"/>
      <c r="M125" s="498"/>
      <c r="N125" s="498"/>
      <c r="O125" s="498"/>
      <c r="P125" s="498"/>
      <c r="Q125" s="498"/>
      <c r="R125" s="498"/>
      <c r="S125" s="498"/>
      <c r="T125" s="498"/>
      <c r="U125" s="498"/>
      <c r="V125" s="498"/>
      <c r="W125" s="498"/>
      <c r="X125" s="498"/>
      <c r="Y125" s="75"/>
      <c r="Z125" s="75"/>
      <c r="AA125" s="75"/>
      <c r="AB125" s="75"/>
      <c r="AC125" s="75"/>
      <c r="AD125" s="498"/>
      <c r="AE125" s="498"/>
      <c r="AF125" s="498"/>
      <c r="AG125" s="498"/>
      <c r="AH125" s="498"/>
      <c r="AI125" s="498"/>
      <c r="AJ125" s="498"/>
      <c r="AK125" s="498"/>
      <c r="AL125" s="498"/>
      <c r="AM125" s="498"/>
      <c r="AN125" s="498"/>
      <c r="AO125" s="498"/>
    </row>
    <row r="126">
      <c r="A126" s="498"/>
      <c r="B126" s="498"/>
      <c r="C126" s="498"/>
      <c r="D126" s="498"/>
      <c r="E126" s="498"/>
      <c r="F126" s="498"/>
      <c r="G126" s="498"/>
      <c r="H126" s="498"/>
      <c r="I126" s="498"/>
      <c r="J126" s="498"/>
      <c r="K126" s="498"/>
      <c r="L126" s="498"/>
      <c r="M126" s="498"/>
      <c r="N126" s="498"/>
      <c r="O126" s="498"/>
      <c r="P126" s="498"/>
      <c r="Q126" s="498"/>
      <c r="R126" s="498"/>
      <c r="S126" s="498"/>
      <c r="T126" s="498"/>
      <c r="U126" s="498"/>
      <c r="V126" s="498"/>
      <c r="W126" s="498"/>
      <c r="X126" s="498"/>
      <c r="Y126" s="75"/>
      <c r="Z126" s="75"/>
      <c r="AA126" s="75"/>
      <c r="AB126" s="75"/>
      <c r="AC126" s="75"/>
      <c r="AD126" s="498"/>
      <c r="AE126" s="498"/>
      <c r="AF126" s="498"/>
      <c r="AG126" s="498"/>
      <c r="AH126" s="498"/>
      <c r="AI126" s="498"/>
      <c r="AJ126" s="498"/>
      <c r="AK126" s="498"/>
      <c r="AL126" s="498"/>
      <c r="AM126" s="498"/>
      <c r="AN126" s="498"/>
      <c r="AO126" s="498"/>
    </row>
    <row r="127">
      <c r="A127" s="498"/>
      <c r="B127" s="498"/>
      <c r="C127" s="498"/>
      <c r="D127" s="498"/>
      <c r="E127" s="498"/>
      <c r="F127" s="498"/>
      <c r="G127" s="498"/>
      <c r="H127" s="498"/>
      <c r="I127" s="498"/>
      <c r="J127" s="498"/>
      <c r="K127" s="498"/>
      <c r="L127" s="498"/>
      <c r="M127" s="498"/>
      <c r="N127" s="498"/>
      <c r="O127" s="498"/>
      <c r="P127" s="498"/>
      <c r="Q127" s="498"/>
      <c r="R127" s="498"/>
      <c r="S127" s="498"/>
      <c r="T127" s="498"/>
      <c r="U127" s="498"/>
      <c r="V127" s="498"/>
      <c r="W127" s="498"/>
      <c r="X127" s="498"/>
      <c r="Y127" s="75"/>
      <c r="Z127" s="75"/>
      <c r="AA127" s="75"/>
      <c r="AB127" s="75"/>
      <c r="AC127" s="75"/>
      <c r="AD127" s="498"/>
      <c r="AE127" s="498"/>
      <c r="AF127" s="498"/>
      <c r="AG127" s="498"/>
      <c r="AH127" s="498"/>
      <c r="AI127" s="498"/>
      <c r="AJ127" s="498"/>
      <c r="AK127" s="498"/>
      <c r="AL127" s="498"/>
      <c r="AM127" s="498"/>
      <c r="AN127" s="498"/>
      <c r="AO127" s="498"/>
    </row>
    <row r="128">
      <c r="A128" s="498"/>
      <c r="B128" s="498"/>
      <c r="C128" s="498"/>
      <c r="D128" s="498"/>
      <c r="E128" s="498"/>
      <c r="F128" s="498"/>
      <c r="G128" s="498"/>
      <c r="H128" s="498"/>
      <c r="I128" s="498"/>
      <c r="J128" s="498"/>
      <c r="K128" s="498"/>
      <c r="L128" s="498"/>
      <c r="M128" s="498"/>
      <c r="N128" s="498"/>
      <c r="O128" s="498"/>
      <c r="P128" s="498"/>
      <c r="Q128" s="498"/>
      <c r="R128" s="498"/>
      <c r="S128" s="498"/>
      <c r="T128" s="498"/>
      <c r="U128" s="498"/>
      <c r="V128" s="498"/>
      <c r="W128" s="498"/>
      <c r="X128" s="498"/>
      <c r="Y128" s="75"/>
      <c r="Z128" s="75"/>
      <c r="AA128" s="75"/>
      <c r="AB128" s="75"/>
      <c r="AC128" s="75"/>
      <c r="AD128" s="498"/>
      <c r="AE128" s="498"/>
      <c r="AF128" s="498"/>
      <c r="AG128" s="498"/>
      <c r="AH128" s="498"/>
      <c r="AI128" s="498"/>
      <c r="AJ128" s="498"/>
      <c r="AK128" s="498"/>
      <c r="AL128" s="498"/>
      <c r="AM128" s="498"/>
      <c r="AN128" s="498"/>
      <c r="AO128" s="498"/>
    </row>
    <row r="129">
      <c r="A129" s="498"/>
      <c r="B129" s="498"/>
      <c r="C129" s="498"/>
      <c r="D129" s="498"/>
      <c r="E129" s="498"/>
      <c r="F129" s="498"/>
      <c r="G129" s="498"/>
      <c r="H129" s="498"/>
      <c r="I129" s="498"/>
      <c r="J129" s="498"/>
      <c r="K129" s="498"/>
      <c r="L129" s="498"/>
      <c r="M129" s="498"/>
      <c r="N129" s="498"/>
      <c r="O129" s="498"/>
      <c r="P129" s="498"/>
      <c r="Q129" s="498"/>
      <c r="R129" s="498"/>
      <c r="S129" s="498"/>
      <c r="T129" s="498"/>
      <c r="U129" s="498"/>
      <c r="V129" s="498"/>
      <c r="W129" s="498"/>
      <c r="X129" s="498"/>
      <c r="Y129" s="75"/>
      <c r="Z129" s="75"/>
      <c r="AA129" s="75"/>
      <c r="AB129" s="75"/>
      <c r="AC129" s="75"/>
      <c r="AD129" s="498"/>
      <c r="AE129" s="498"/>
      <c r="AF129" s="498"/>
      <c r="AG129" s="498"/>
      <c r="AH129" s="498"/>
      <c r="AI129" s="498"/>
      <c r="AJ129" s="498"/>
      <c r="AK129" s="498"/>
      <c r="AL129" s="498"/>
      <c r="AM129" s="498"/>
      <c r="AN129" s="498"/>
      <c r="AO129" s="498"/>
    </row>
    <row r="130">
      <c r="A130" s="498"/>
      <c r="B130" s="498"/>
      <c r="C130" s="498"/>
      <c r="D130" s="498"/>
      <c r="E130" s="498"/>
      <c r="F130" s="498"/>
      <c r="G130" s="498"/>
      <c r="H130" s="498"/>
      <c r="I130" s="498"/>
      <c r="J130" s="498"/>
      <c r="K130" s="498"/>
      <c r="L130" s="498"/>
      <c r="M130" s="498"/>
      <c r="N130" s="498"/>
      <c r="O130" s="498"/>
      <c r="P130" s="498"/>
      <c r="Q130" s="498"/>
      <c r="R130" s="498"/>
      <c r="S130" s="498"/>
      <c r="T130" s="498"/>
      <c r="U130" s="498"/>
      <c r="V130" s="498"/>
      <c r="W130" s="498"/>
      <c r="X130" s="498"/>
      <c r="Y130" s="75"/>
      <c r="Z130" s="75"/>
      <c r="AA130" s="75"/>
      <c r="AB130" s="75"/>
      <c r="AC130" s="75"/>
      <c r="AD130" s="498"/>
      <c r="AE130" s="498"/>
      <c r="AF130" s="498"/>
      <c r="AG130" s="498"/>
      <c r="AH130" s="498"/>
      <c r="AI130" s="498"/>
      <c r="AJ130" s="498"/>
      <c r="AK130" s="498"/>
      <c r="AL130" s="498"/>
      <c r="AM130" s="498"/>
      <c r="AN130" s="498"/>
      <c r="AO130" s="498"/>
    </row>
    <row r="131">
      <c r="A131" s="498"/>
      <c r="B131" s="498"/>
      <c r="C131" s="498"/>
      <c r="D131" s="498"/>
      <c r="E131" s="498"/>
      <c r="F131" s="498"/>
      <c r="G131" s="498"/>
      <c r="H131" s="498"/>
      <c r="I131" s="498"/>
      <c r="J131" s="498"/>
      <c r="K131" s="498"/>
      <c r="L131" s="498"/>
      <c r="M131" s="498"/>
      <c r="N131" s="498"/>
      <c r="O131" s="498"/>
      <c r="P131" s="498"/>
      <c r="Q131" s="498"/>
      <c r="R131" s="498"/>
      <c r="S131" s="498"/>
      <c r="T131" s="498"/>
      <c r="U131" s="498"/>
      <c r="V131" s="498"/>
      <c r="W131" s="498"/>
      <c r="X131" s="498"/>
      <c r="Y131" s="75"/>
      <c r="Z131" s="75"/>
      <c r="AA131" s="75"/>
      <c r="AB131" s="75"/>
      <c r="AC131" s="75"/>
      <c r="AD131" s="498"/>
      <c r="AE131" s="498"/>
      <c r="AF131" s="498"/>
      <c r="AG131" s="498"/>
      <c r="AH131" s="498"/>
      <c r="AI131" s="498"/>
      <c r="AJ131" s="498"/>
      <c r="AK131" s="498"/>
      <c r="AL131" s="498"/>
      <c r="AM131" s="498"/>
      <c r="AN131" s="498"/>
      <c r="AO131" s="498"/>
    </row>
    <row r="132">
      <c r="A132" s="498"/>
      <c r="B132" s="498"/>
      <c r="C132" s="498"/>
      <c r="D132" s="498"/>
      <c r="E132" s="498"/>
      <c r="F132" s="498"/>
      <c r="G132" s="498"/>
      <c r="H132" s="498"/>
      <c r="I132" s="498"/>
      <c r="J132" s="498"/>
      <c r="K132" s="498"/>
      <c r="L132" s="498"/>
      <c r="M132" s="498"/>
      <c r="N132" s="498"/>
      <c r="O132" s="498"/>
      <c r="P132" s="498"/>
      <c r="Q132" s="498"/>
      <c r="R132" s="498"/>
      <c r="S132" s="498"/>
      <c r="T132" s="498"/>
      <c r="U132" s="498"/>
      <c r="V132" s="498"/>
      <c r="W132" s="498"/>
      <c r="X132" s="498"/>
      <c r="Y132" s="75"/>
      <c r="Z132" s="75"/>
      <c r="AA132" s="75"/>
      <c r="AB132" s="75"/>
      <c r="AC132" s="75"/>
      <c r="AD132" s="498"/>
      <c r="AE132" s="498"/>
      <c r="AF132" s="498"/>
      <c r="AG132" s="498"/>
      <c r="AH132" s="498"/>
      <c r="AI132" s="498"/>
      <c r="AJ132" s="498"/>
      <c r="AK132" s="498"/>
      <c r="AL132" s="498"/>
      <c r="AM132" s="498"/>
      <c r="AN132" s="498"/>
      <c r="AO132" s="498"/>
    </row>
    <row r="133">
      <c r="A133" s="498"/>
      <c r="B133" s="498"/>
      <c r="C133" s="498"/>
      <c r="D133" s="498"/>
      <c r="E133" s="498"/>
      <c r="F133" s="498"/>
      <c r="G133" s="498"/>
      <c r="H133" s="498"/>
      <c r="I133" s="498"/>
      <c r="J133" s="498"/>
      <c r="K133" s="498"/>
      <c r="L133" s="498"/>
      <c r="M133" s="498"/>
      <c r="N133" s="498"/>
      <c r="O133" s="498"/>
      <c r="P133" s="498"/>
      <c r="Q133" s="498"/>
      <c r="R133" s="498"/>
      <c r="S133" s="498"/>
      <c r="T133" s="498"/>
      <c r="U133" s="498"/>
      <c r="V133" s="498"/>
      <c r="W133" s="498"/>
      <c r="X133" s="498"/>
      <c r="Y133" s="75"/>
      <c r="Z133" s="75"/>
      <c r="AA133" s="75"/>
      <c r="AB133" s="75"/>
      <c r="AC133" s="75"/>
      <c r="AD133" s="498"/>
      <c r="AE133" s="498"/>
      <c r="AF133" s="498"/>
      <c r="AG133" s="498"/>
      <c r="AH133" s="498"/>
      <c r="AI133" s="498"/>
      <c r="AJ133" s="498"/>
      <c r="AK133" s="498"/>
      <c r="AL133" s="498"/>
      <c r="AM133" s="498"/>
      <c r="AN133" s="498"/>
      <c r="AO133" s="498"/>
    </row>
    <row r="134">
      <c r="A134" s="498"/>
      <c r="B134" s="498"/>
      <c r="C134" s="498"/>
      <c r="D134" s="498"/>
      <c r="E134" s="498"/>
      <c r="F134" s="498"/>
      <c r="G134" s="498"/>
      <c r="H134" s="498"/>
      <c r="I134" s="498"/>
      <c r="J134" s="498"/>
      <c r="K134" s="498"/>
      <c r="L134" s="498"/>
      <c r="M134" s="498"/>
      <c r="N134" s="498"/>
      <c r="O134" s="498"/>
      <c r="P134" s="498"/>
      <c r="Q134" s="498"/>
      <c r="R134" s="498"/>
      <c r="S134" s="498"/>
      <c r="T134" s="498"/>
      <c r="U134" s="498"/>
      <c r="V134" s="498"/>
      <c r="W134" s="498"/>
      <c r="X134" s="498"/>
      <c r="Y134" s="75"/>
      <c r="Z134" s="75"/>
      <c r="AA134" s="75"/>
      <c r="AB134" s="75"/>
      <c r="AC134" s="75"/>
      <c r="AD134" s="498"/>
      <c r="AE134" s="498"/>
      <c r="AF134" s="498"/>
      <c r="AG134" s="498"/>
      <c r="AH134" s="498"/>
      <c r="AI134" s="498"/>
      <c r="AJ134" s="498"/>
      <c r="AK134" s="498"/>
      <c r="AL134" s="498"/>
      <c r="AM134" s="498"/>
      <c r="AN134" s="498"/>
      <c r="AO134" s="498"/>
    </row>
    <row r="135">
      <c r="A135" s="498"/>
      <c r="B135" s="498"/>
      <c r="C135" s="498"/>
      <c r="D135" s="498"/>
      <c r="E135" s="498"/>
      <c r="F135" s="498"/>
      <c r="G135" s="498"/>
      <c r="H135" s="498"/>
      <c r="I135" s="498"/>
      <c r="J135" s="498"/>
      <c r="K135" s="498"/>
      <c r="L135" s="498"/>
      <c r="M135" s="498"/>
      <c r="N135" s="498"/>
      <c r="O135" s="498"/>
      <c r="P135" s="498"/>
      <c r="Q135" s="498"/>
      <c r="R135" s="498"/>
      <c r="S135" s="498"/>
      <c r="T135" s="498"/>
      <c r="U135" s="498"/>
      <c r="V135" s="498"/>
      <c r="W135" s="498"/>
      <c r="X135" s="498"/>
      <c r="Y135" s="75"/>
      <c r="Z135" s="75"/>
      <c r="AA135" s="75"/>
      <c r="AB135" s="75"/>
      <c r="AC135" s="75"/>
      <c r="AD135" s="498"/>
      <c r="AE135" s="498"/>
      <c r="AF135" s="498"/>
      <c r="AG135" s="498"/>
      <c r="AH135" s="498"/>
      <c r="AI135" s="498"/>
      <c r="AJ135" s="498"/>
      <c r="AK135" s="498"/>
      <c r="AL135" s="498"/>
      <c r="AM135" s="498"/>
      <c r="AN135" s="498"/>
      <c r="AO135" s="498"/>
    </row>
    <row r="136">
      <c r="A136" s="498"/>
      <c r="B136" s="498"/>
      <c r="C136" s="498"/>
      <c r="D136" s="498"/>
      <c r="E136" s="498"/>
      <c r="F136" s="498"/>
      <c r="G136" s="498"/>
      <c r="H136" s="498"/>
      <c r="I136" s="498"/>
      <c r="J136" s="498"/>
      <c r="K136" s="498"/>
      <c r="L136" s="498"/>
      <c r="M136" s="498"/>
      <c r="N136" s="498"/>
      <c r="O136" s="498"/>
      <c r="P136" s="498"/>
      <c r="Q136" s="498"/>
      <c r="R136" s="498"/>
      <c r="S136" s="498"/>
      <c r="T136" s="498"/>
      <c r="U136" s="498"/>
      <c r="V136" s="498"/>
      <c r="W136" s="498"/>
      <c r="X136" s="498"/>
      <c r="Y136" s="75"/>
      <c r="Z136" s="75"/>
      <c r="AA136" s="75"/>
      <c r="AB136" s="75"/>
      <c r="AC136" s="75"/>
      <c r="AD136" s="498"/>
      <c r="AE136" s="498"/>
      <c r="AF136" s="498"/>
      <c r="AG136" s="498"/>
      <c r="AH136" s="498"/>
      <c r="AI136" s="498"/>
      <c r="AJ136" s="498"/>
      <c r="AK136" s="498"/>
      <c r="AL136" s="498"/>
      <c r="AM136" s="498"/>
      <c r="AN136" s="498"/>
      <c r="AO136" s="498"/>
    </row>
    <row r="137">
      <c r="A137" s="498"/>
      <c r="B137" s="498"/>
      <c r="C137" s="498"/>
      <c r="D137" s="498"/>
      <c r="E137" s="498"/>
      <c r="F137" s="498"/>
      <c r="G137" s="498"/>
      <c r="H137" s="498"/>
      <c r="I137" s="498"/>
      <c r="J137" s="498"/>
      <c r="K137" s="498"/>
      <c r="L137" s="498"/>
      <c r="M137" s="498"/>
      <c r="N137" s="498"/>
      <c r="O137" s="498"/>
      <c r="P137" s="498"/>
      <c r="Q137" s="498"/>
      <c r="R137" s="498"/>
      <c r="S137" s="498"/>
      <c r="T137" s="498"/>
      <c r="U137" s="498"/>
      <c r="V137" s="498"/>
      <c r="W137" s="498"/>
      <c r="X137" s="498"/>
      <c r="Y137" s="75"/>
      <c r="Z137" s="75"/>
      <c r="AA137" s="75"/>
      <c r="AB137" s="75"/>
      <c r="AC137" s="75"/>
      <c r="AD137" s="498"/>
      <c r="AE137" s="498"/>
      <c r="AF137" s="498"/>
      <c r="AG137" s="498"/>
      <c r="AH137" s="498"/>
      <c r="AI137" s="498"/>
      <c r="AJ137" s="498"/>
      <c r="AK137" s="498"/>
      <c r="AL137" s="498"/>
      <c r="AM137" s="498"/>
      <c r="AN137" s="498"/>
      <c r="AO137" s="498"/>
    </row>
    <row r="138">
      <c r="A138" s="498"/>
      <c r="B138" s="498"/>
      <c r="C138" s="498"/>
      <c r="D138" s="498"/>
      <c r="E138" s="498"/>
      <c r="F138" s="498"/>
      <c r="G138" s="498"/>
      <c r="H138" s="498"/>
      <c r="I138" s="498"/>
      <c r="J138" s="498"/>
      <c r="K138" s="498"/>
      <c r="L138" s="498"/>
      <c r="M138" s="498"/>
      <c r="N138" s="498"/>
      <c r="O138" s="498"/>
      <c r="P138" s="498"/>
      <c r="Q138" s="498"/>
      <c r="R138" s="498"/>
      <c r="S138" s="498"/>
      <c r="T138" s="498"/>
      <c r="U138" s="498"/>
      <c r="V138" s="498"/>
      <c r="W138" s="498"/>
      <c r="X138" s="498"/>
      <c r="Y138" s="75"/>
      <c r="Z138" s="75"/>
      <c r="AA138" s="75"/>
      <c r="AB138" s="75"/>
      <c r="AC138" s="75"/>
      <c r="AD138" s="498"/>
      <c r="AE138" s="498"/>
      <c r="AF138" s="498"/>
      <c r="AG138" s="498"/>
      <c r="AH138" s="498"/>
      <c r="AI138" s="498"/>
      <c r="AJ138" s="498"/>
      <c r="AK138" s="498"/>
      <c r="AL138" s="498"/>
      <c r="AM138" s="498"/>
      <c r="AN138" s="498"/>
      <c r="AO138" s="498"/>
    </row>
    <row r="139">
      <c r="A139" s="498"/>
      <c r="B139" s="498"/>
      <c r="C139" s="498"/>
      <c r="D139" s="498"/>
      <c r="E139" s="498"/>
      <c r="F139" s="498"/>
      <c r="G139" s="498"/>
      <c r="H139" s="498"/>
      <c r="I139" s="498"/>
      <c r="J139" s="498"/>
      <c r="K139" s="498"/>
      <c r="L139" s="498"/>
      <c r="M139" s="498"/>
      <c r="N139" s="498"/>
      <c r="O139" s="498"/>
      <c r="P139" s="498"/>
      <c r="Q139" s="498"/>
      <c r="R139" s="498"/>
      <c r="S139" s="498"/>
      <c r="T139" s="498"/>
      <c r="U139" s="498"/>
      <c r="V139" s="498"/>
      <c r="W139" s="498"/>
      <c r="X139" s="498"/>
      <c r="Y139" s="75"/>
      <c r="Z139" s="75"/>
      <c r="AA139" s="75"/>
      <c r="AB139" s="75"/>
      <c r="AC139" s="75"/>
      <c r="AD139" s="498"/>
      <c r="AE139" s="498"/>
      <c r="AF139" s="498"/>
      <c r="AG139" s="498"/>
      <c r="AH139" s="498"/>
      <c r="AI139" s="498"/>
      <c r="AJ139" s="498"/>
      <c r="AK139" s="498"/>
      <c r="AL139" s="498"/>
      <c r="AM139" s="498"/>
      <c r="AN139" s="498"/>
      <c r="AO139" s="498"/>
    </row>
    <row r="140">
      <c r="A140" s="498"/>
      <c r="B140" s="498"/>
      <c r="C140" s="498"/>
      <c r="D140" s="498"/>
      <c r="E140" s="498"/>
      <c r="F140" s="498"/>
      <c r="G140" s="498"/>
      <c r="H140" s="498"/>
      <c r="I140" s="498"/>
      <c r="J140" s="498"/>
      <c r="K140" s="498"/>
      <c r="L140" s="498"/>
      <c r="M140" s="498"/>
      <c r="N140" s="498"/>
      <c r="O140" s="498"/>
      <c r="P140" s="498"/>
      <c r="Q140" s="498"/>
      <c r="R140" s="498"/>
      <c r="S140" s="498"/>
      <c r="T140" s="498"/>
      <c r="U140" s="498"/>
      <c r="V140" s="498"/>
      <c r="W140" s="498"/>
      <c r="X140" s="498"/>
      <c r="Y140" s="75"/>
      <c r="Z140" s="75"/>
      <c r="AA140" s="75"/>
      <c r="AB140" s="75"/>
      <c r="AC140" s="75"/>
      <c r="AD140" s="498"/>
      <c r="AE140" s="498"/>
      <c r="AF140" s="498"/>
      <c r="AG140" s="498"/>
      <c r="AH140" s="498"/>
      <c r="AI140" s="498"/>
      <c r="AJ140" s="498"/>
      <c r="AK140" s="498"/>
      <c r="AL140" s="498"/>
      <c r="AM140" s="498"/>
      <c r="AN140" s="498"/>
      <c r="AO140" s="498"/>
    </row>
    <row r="141">
      <c r="A141" s="498"/>
      <c r="B141" s="498"/>
      <c r="C141" s="498"/>
      <c r="D141" s="498"/>
      <c r="E141" s="498"/>
      <c r="F141" s="498"/>
      <c r="G141" s="498"/>
      <c r="H141" s="498"/>
      <c r="I141" s="498"/>
      <c r="J141" s="498"/>
      <c r="K141" s="498"/>
      <c r="L141" s="498"/>
      <c r="M141" s="498"/>
      <c r="N141" s="498"/>
      <c r="O141" s="498"/>
      <c r="P141" s="498"/>
      <c r="Q141" s="498"/>
      <c r="R141" s="498"/>
      <c r="S141" s="498"/>
      <c r="T141" s="498"/>
      <c r="U141" s="498"/>
      <c r="V141" s="498"/>
      <c r="W141" s="498"/>
      <c r="X141" s="498"/>
      <c r="Y141" s="75"/>
      <c r="Z141" s="75"/>
      <c r="AA141" s="75"/>
      <c r="AB141" s="75"/>
      <c r="AC141" s="75"/>
      <c r="AD141" s="498"/>
      <c r="AE141" s="498"/>
      <c r="AF141" s="498"/>
      <c r="AG141" s="498"/>
      <c r="AH141" s="498"/>
      <c r="AI141" s="498"/>
      <c r="AJ141" s="498"/>
      <c r="AK141" s="498"/>
      <c r="AL141" s="498"/>
      <c r="AM141" s="498"/>
      <c r="AN141" s="498"/>
      <c r="AO141" s="498"/>
    </row>
    <row r="142">
      <c r="A142" s="498"/>
      <c r="B142" s="498"/>
      <c r="C142" s="498"/>
      <c r="D142" s="498"/>
      <c r="E142" s="498"/>
      <c r="F142" s="498"/>
      <c r="G142" s="498"/>
      <c r="H142" s="498"/>
      <c r="I142" s="498"/>
      <c r="J142" s="498"/>
      <c r="K142" s="498"/>
      <c r="L142" s="498"/>
      <c r="M142" s="498"/>
      <c r="N142" s="498"/>
      <c r="O142" s="498"/>
      <c r="P142" s="498"/>
      <c r="Q142" s="498"/>
      <c r="R142" s="498"/>
      <c r="S142" s="498"/>
      <c r="T142" s="498"/>
      <c r="U142" s="498"/>
      <c r="V142" s="498"/>
      <c r="W142" s="498"/>
      <c r="X142" s="498"/>
      <c r="Y142" s="75"/>
      <c r="Z142" s="75"/>
      <c r="AA142" s="75"/>
      <c r="AB142" s="75"/>
      <c r="AC142" s="75"/>
      <c r="AD142" s="498"/>
      <c r="AE142" s="498"/>
      <c r="AF142" s="498"/>
      <c r="AG142" s="498"/>
      <c r="AH142" s="498"/>
      <c r="AI142" s="498"/>
      <c r="AJ142" s="498"/>
      <c r="AK142" s="498"/>
      <c r="AL142" s="498"/>
      <c r="AM142" s="498"/>
      <c r="AN142" s="498"/>
      <c r="AO142" s="498"/>
    </row>
    <row r="143">
      <c r="A143" s="498"/>
      <c r="B143" s="498"/>
      <c r="C143" s="498"/>
      <c r="D143" s="498"/>
      <c r="E143" s="498"/>
      <c r="F143" s="498"/>
      <c r="G143" s="498"/>
      <c r="H143" s="498"/>
      <c r="I143" s="498"/>
      <c r="J143" s="498"/>
      <c r="K143" s="498"/>
      <c r="L143" s="498"/>
      <c r="M143" s="498"/>
      <c r="N143" s="498"/>
      <c r="O143" s="498"/>
      <c r="P143" s="498"/>
      <c r="Q143" s="498"/>
      <c r="R143" s="498"/>
      <c r="S143" s="498"/>
      <c r="T143" s="498"/>
      <c r="U143" s="498"/>
      <c r="V143" s="498"/>
      <c r="W143" s="498"/>
      <c r="X143" s="498"/>
      <c r="Y143" s="75"/>
      <c r="Z143" s="75"/>
      <c r="AA143" s="75"/>
      <c r="AB143" s="75"/>
      <c r="AC143" s="75"/>
      <c r="AD143" s="498"/>
      <c r="AE143" s="498"/>
      <c r="AF143" s="498"/>
      <c r="AG143" s="498"/>
      <c r="AH143" s="498"/>
      <c r="AI143" s="498"/>
      <c r="AJ143" s="498"/>
      <c r="AK143" s="498"/>
      <c r="AL143" s="498"/>
      <c r="AM143" s="498"/>
      <c r="AN143" s="498"/>
      <c r="AO143" s="498"/>
    </row>
    <row r="144">
      <c r="A144" s="498"/>
      <c r="B144" s="498"/>
      <c r="C144" s="498"/>
      <c r="D144" s="498"/>
      <c r="E144" s="498"/>
      <c r="F144" s="498"/>
      <c r="G144" s="498"/>
      <c r="H144" s="498"/>
      <c r="I144" s="498"/>
      <c r="J144" s="498"/>
      <c r="K144" s="498"/>
      <c r="L144" s="498"/>
      <c r="M144" s="498"/>
      <c r="N144" s="498"/>
      <c r="O144" s="498"/>
      <c r="P144" s="498"/>
      <c r="Q144" s="498"/>
      <c r="R144" s="498"/>
      <c r="S144" s="498"/>
      <c r="T144" s="498"/>
      <c r="U144" s="498"/>
      <c r="V144" s="498"/>
      <c r="W144" s="498"/>
      <c r="X144" s="498"/>
      <c r="Y144" s="75"/>
      <c r="Z144" s="75"/>
      <c r="AA144" s="75"/>
      <c r="AB144" s="75"/>
      <c r="AC144" s="75"/>
      <c r="AD144" s="498"/>
      <c r="AE144" s="498"/>
      <c r="AF144" s="498"/>
      <c r="AG144" s="498"/>
      <c r="AH144" s="498"/>
      <c r="AI144" s="498"/>
      <c r="AJ144" s="498"/>
      <c r="AK144" s="498"/>
      <c r="AL144" s="498"/>
      <c r="AM144" s="498"/>
      <c r="AN144" s="498"/>
      <c r="AO144" s="498"/>
    </row>
    <row r="145">
      <c r="A145" s="498"/>
      <c r="B145" s="498"/>
      <c r="C145" s="498"/>
      <c r="D145" s="498"/>
      <c r="E145" s="498"/>
      <c r="F145" s="498"/>
      <c r="G145" s="498"/>
      <c r="H145" s="498"/>
      <c r="I145" s="498"/>
      <c r="J145" s="498"/>
      <c r="K145" s="498"/>
      <c r="L145" s="498"/>
      <c r="M145" s="498"/>
      <c r="N145" s="498"/>
      <c r="O145" s="498"/>
      <c r="P145" s="498"/>
      <c r="Q145" s="498"/>
      <c r="R145" s="498"/>
      <c r="S145" s="498"/>
      <c r="T145" s="498"/>
      <c r="U145" s="498"/>
      <c r="V145" s="498"/>
      <c r="W145" s="498"/>
      <c r="X145" s="498"/>
      <c r="Y145" s="75"/>
      <c r="Z145" s="75"/>
      <c r="AA145" s="75"/>
      <c r="AB145" s="75"/>
      <c r="AC145" s="75"/>
      <c r="AD145" s="498"/>
      <c r="AE145" s="498"/>
      <c r="AF145" s="498"/>
      <c r="AG145" s="498"/>
      <c r="AH145" s="498"/>
      <c r="AI145" s="498"/>
      <c r="AJ145" s="498"/>
      <c r="AK145" s="498"/>
      <c r="AL145" s="498"/>
      <c r="AM145" s="498"/>
      <c r="AN145" s="498"/>
      <c r="AO145" s="498"/>
    </row>
    <row r="146">
      <c r="A146" s="498"/>
      <c r="B146" s="498"/>
      <c r="C146" s="498"/>
      <c r="D146" s="498"/>
      <c r="E146" s="498"/>
      <c r="F146" s="498"/>
      <c r="G146" s="498"/>
      <c r="H146" s="498"/>
      <c r="I146" s="498"/>
      <c r="J146" s="498"/>
      <c r="K146" s="498"/>
      <c r="L146" s="498"/>
      <c r="M146" s="498"/>
      <c r="N146" s="498"/>
      <c r="O146" s="498"/>
      <c r="P146" s="498"/>
      <c r="Q146" s="498"/>
      <c r="R146" s="498"/>
      <c r="S146" s="498"/>
      <c r="T146" s="498"/>
      <c r="U146" s="498"/>
      <c r="V146" s="498"/>
      <c r="W146" s="498"/>
      <c r="X146" s="498"/>
      <c r="Y146" s="75"/>
      <c r="Z146" s="75"/>
      <c r="AA146" s="75"/>
      <c r="AB146" s="75"/>
      <c r="AC146" s="75"/>
      <c r="AD146" s="498"/>
      <c r="AE146" s="498"/>
      <c r="AF146" s="498"/>
      <c r="AG146" s="498"/>
      <c r="AH146" s="498"/>
      <c r="AI146" s="498"/>
      <c r="AJ146" s="498"/>
      <c r="AK146" s="498"/>
      <c r="AL146" s="498"/>
      <c r="AM146" s="498"/>
      <c r="AN146" s="498"/>
      <c r="AO146" s="498"/>
    </row>
    <row r="147">
      <c r="A147" s="498"/>
      <c r="B147" s="498"/>
      <c r="C147" s="498"/>
      <c r="D147" s="498"/>
      <c r="E147" s="498"/>
      <c r="F147" s="498"/>
      <c r="G147" s="498"/>
      <c r="H147" s="498"/>
      <c r="I147" s="498"/>
      <c r="J147" s="498"/>
      <c r="K147" s="498"/>
      <c r="L147" s="498"/>
      <c r="M147" s="498"/>
      <c r="N147" s="498"/>
      <c r="O147" s="498"/>
      <c r="P147" s="498"/>
      <c r="Q147" s="498"/>
      <c r="R147" s="498"/>
      <c r="S147" s="498"/>
      <c r="T147" s="498"/>
      <c r="U147" s="498"/>
      <c r="V147" s="498"/>
      <c r="W147" s="498"/>
      <c r="X147" s="498"/>
      <c r="Y147" s="75"/>
      <c r="Z147" s="75"/>
      <c r="AA147" s="75"/>
      <c r="AB147" s="75"/>
      <c r="AC147" s="75"/>
      <c r="AD147" s="498"/>
      <c r="AE147" s="498"/>
      <c r="AF147" s="498"/>
      <c r="AG147" s="498"/>
      <c r="AH147" s="498"/>
      <c r="AI147" s="498"/>
      <c r="AJ147" s="498"/>
      <c r="AK147" s="498"/>
      <c r="AL147" s="498"/>
      <c r="AM147" s="498"/>
      <c r="AN147" s="498"/>
      <c r="AO147" s="498"/>
    </row>
    <row r="148">
      <c r="A148" s="498"/>
      <c r="B148" s="498"/>
      <c r="C148" s="498"/>
      <c r="D148" s="498"/>
      <c r="E148" s="498"/>
      <c r="F148" s="498"/>
      <c r="G148" s="498"/>
      <c r="H148" s="498"/>
      <c r="I148" s="498"/>
      <c r="J148" s="498"/>
      <c r="K148" s="498"/>
      <c r="L148" s="498"/>
      <c r="M148" s="498"/>
      <c r="N148" s="498"/>
      <c r="O148" s="498"/>
      <c r="P148" s="498"/>
      <c r="Q148" s="498"/>
      <c r="R148" s="498"/>
      <c r="S148" s="498"/>
      <c r="T148" s="498"/>
      <c r="U148" s="498"/>
      <c r="V148" s="498"/>
      <c r="W148" s="498"/>
      <c r="X148" s="498"/>
      <c r="Y148" s="75"/>
      <c r="Z148" s="75"/>
      <c r="AA148" s="75"/>
      <c r="AB148" s="75"/>
      <c r="AC148" s="75"/>
      <c r="AD148" s="498"/>
      <c r="AE148" s="498"/>
      <c r="AF148" s="498"/>
      <c r="AG148" s="498"/>
      <c r="AH148" s="498"/>
      <c r="AI148" s="498"/>
      <c r="AJ148" s="498"/>
      <c r="AK148" s="498"/>
      <c r="AL148" s="498"/>
      <c r="AM148" s="498"/>
      <c r="AN148" s="498"/>
      <c r="AO148" s="498"/>
    </row>
    <row r="149">
      <c r="A149" s="498"/>
      <c r="B149" s="498"/>
      <c r="C149" s="498"/>
      <c r="D149" s="498"/>
      <c r="E149" s="498"/>
      <c r="F149" s="498"/>
      <c r="G149" s="498"/>
      <c r="H149" s="498"/>
      <c r="I149" s="498"/>
      <c r="J149" s="498"/>
      <c r="K149" s="498"/>
      <c r="L149" s="498"/>
      <c r="M149" s="498"/>
      <c r="N149" s="498"/>
      <c r="O149" s="498"/>
      <c r="P149" s="498"/>
      <c r="Q149" s="498"/>
      <c r="R149" s="498"/>
      <c r="S149" s="498"/>
      <c r="T149" s="498"/>
      <c r="U149" s="498"/>
      <c r="V149" s="498"/>
      <c r="W149" s="498"/>
      <c r="X149" s="498"/>
      <c r="Y149" s="75"/>
      <c r="Z149" s="75"/>
      <c r="AA149" s="75"/>
      <c r="AB149" s="75"/>
      <c r="AC149" s="75"/>
      <c r="AD149" s="498"/>
      <c r="AE149" s="498"/>
      <c r="AF149" s="498"/>
      <c r="AG149" s="498"/>
      <c r="AH149" s="498"/>
      <c r="AI149" s="498"/>
      <c r="AJ149" s="498"/>
      <c r="AK149" s="498"/>
      <c r="AL149" s="498"/>
      <c r="AM149" s="498"/>
      <c r="AN149" s="498"/>
      <c r="AO149" s="498"/>
    </row>
    <row r="150">
      <c r="A150" s="498"/>
      <c r="B150" s="498"/>
      <c r="C150" s="498"/>
      <c r="D150" s="498"/>
      <c r="E150" s="498"/>
      <c r="F150" s="498"/>
      <c r="G150" s="498"/>
      <c r="H150" s="498"/>
      <c r="I150" s="498"/>
      <c r="J150" s="498"/>
      <c r="K150" s="498"/>
      <c r="L150" s="498"/>
      <c r="M150" s="498"/>
      <c r="N150" s="498"/>
      <c r="O150" s="498"/>
      <c r="P150" s="498"/>
      <c r="Q150" s="498"/>
      <c r="R150" s="498"/>
      <c r="S150" s="498"/>
      <c r="T150" s="498"/>
      <c r="U150" s="498"/>
      <c r="V150" s="498"/>
      <c r="W150" s="498"/>
      <c r="X150" s="498"/>
      <c r="Y150" s="75"/>
      <c r="Z150" s="75"/>
      <c r="AA150" s="75"/>
      <c r="AB150" s="75"/>
      <c r="AC150" s="75"/>
      <c r="AD150" s="498"/>
      <c r="AE150" s="498"/>
      <c r="AF150" s="498"/>
      <c r="AG150" s="498"/>
      <c r="AH150" s="498"/>
      <c r="AI150" s="498"/>
      <c r="AJ150" s="498"/>
      <c r="AK150" s="498"/>
      <c r="AL150" s="498"/>
      <c r="AM150" s="498"/>
      <c r="AN150" s="498"/>
      <c r="AO150" s="498"/>
    </row>
    <row r="151">
      <c r="A151" s="498"/>
      <c r="B151" s="498"/>
      <c r="C151" s="498"/>
      <c r="D151" s="498"/>
      <c r="E151" s="498"/>
      <c r="F151" s="498"/>
      <c r="G151" s="498"/>
      <c r="H151" s="498"/>
      <c r="I151" s="498"/>
      <c r="J151" s="498"/>
      <c r="K151" s="498"/>
      <c r="L151" s="498"/>
      <c r="M151" s="498"/>
      <c r="N151" s="498"/>
      <c r="O151" s="498"/>
      <c r="P151" s="498"/>
      <c r="Q151" s="498"/>
      <c r="R151" s="498"/>
      <c r="S151" s="498"/>
      <c r="T151" s="498"/>
      <c r="U151" s="498"/>
      <c r="V151" s="498"/>
      <c r="W151" s="498"/>
      <c r="X151" s="498"/>
      <c r="Y151" s="75"/>
      <c r="Z151" s="75"/>
      <c r="AA151" s="75"/>
      <c r="AB151" s="75"/>
      <c r="AC151" s="75"/>
      <c r="AD151" s="498"/>
      <c r="AE151" s="498"/>
      <c r="AF151" s="498"/>
      <c r="AG151" s="498"/>
      <c r="AH151" s="498"/>
      <c r="AI151" s="498"/>
      <c r="AJ151" s="498"/>
      <c r="AK151" s="498"/>
      <c r="AL151" s="498"/>
      <c r="AM151" s="498"/>
      <c r="AN151" s="498"/>
      <c r="AO151" s="498"/>
    </row>
    <row r="152">
      <c r="A152" s="498"/>
      <c r="B152" s="498"/>
      <c r="C152" s="498"/>
      <c r="D152" s="498"/>
      <c r="E152" s="498"/>
      <c r="F152" s="498"/>
      <c r="G152" s="498"/>
      <c r="H152" s="498"/>
      <c r="I152" s="498"/>
      <c r="J152" s="498"/>
      <c r="K152" s="498"/>
      <c r="L152" s="498"/>
      <c r="M152" s="498"/>
      <c r="N152" s="498"/>
      <c r="O152" s="498"/>
      <c r="P152" s="498"/>
      <c r="Q152" s="498"/>
      <c r="R152" s="498"/>
      <c r="S152" s="498"/>
      <c r="T152" s="498"/>
      <c r="U152" s="498"/>
      <c r="V152" s="498"/>
      <c r="W152" s="498"/>
      <c r="X152" s="498"/>
      <c r="Y152" s="75"/>
      <c r="Z152" s="75"/>
      <c r="AA152" s="75"/>
      <c r="AB152" s="75"/>
      <c r="AC152" s="75"/>
      <c r="AD152" s="498"/>
      <c r="AE152" s="498"/>
      <c r="AF152" s="498"/>
      <c r="AG152" s="498"/>
      <c r="AH152" s="498"/>
      <c r="AI152" s="498"/>
      <c r="AJ152" s="498"/>
      <c r="AK152" s="498"/>
      <c r="AL152" s="498"/>
      <c r="AM152" s="498"/>
      <c r="AN152" s="498"/>
      <c r="AO152" s="498"/>
    </row>
    <row r="153">
      <c r="A153" s="498"/>
      <c r="B153" s="498"/>
      <c r="C153" s="498"/>
      <c r="D153" s="498"/>
      <c r="E153" s="498"/>
      <c r="F153" s="498"/>
      <c r="G153" s="498"/>
      <c r="H153" s="498"/>
      <c r="I153" s="498"/>
      <c r="J153" s="498"/>
      <c r="K153" s="498"/>
      <c r="L153" s="498"/>
      <c r="M153" s="498"/>
      <c r="N153" s="498"/>
      <c r="O153" s="498"/>
      <c r="P153" s="498"/>
      <c r="Q153" s="498"/>
      <c r="R153" s="498"/>
      <c r="S153" s="498"/>
      <c r="T153" s="498"/>
      <c r="U153" s="498"/>
      <c r="V153" s="498"/>
      <c r="W153" s="498"/>
      <c r="X153" s="498"/>
      <c r="Y153" s="75"/>
      <c r="Z153" s="75"/>
      <c r="AA153" s="75"/>
      <c r="AB153" s="75"/>
      <c r="AC153" s="75"/>
      <c r="AD153" s="498"/>
      <c r="AE153" s="498"/>
      <c r="AF153" s="498"/>
      <c r="AG153" s="498"/>
      <c r="AH153" s="498"/>
      <c r="AI153" s="498"/>
      <c r="AJ153" s="498"/>
      <c r="AK153" s="498"/>
      <c r="AL153" s="498"/>
      <c r="AM153" s="498"/>
      <c r="AN153" s="498"/>
      <c r="AO153" s="498"/>
    </row>
    <row r="154">
      <c r="A154" s="498"/>
      <c r="B154" s="498"/>
      <c r="C154" s="498"/>
      <c r="D154" s="498"/>
      <c r="E154" s="498"/>
      <c r="F154" s="498"/>
      <c r="G154" s="498"/>
      <c r="H154" s="498"/>
      <c r="I154" s="498"/>
      <c r="J154" s="498"/>
      <c r="K154" s="498"/>
      <c r="L154" s="498"/>
      <c r="M154" s="498"/>
      <c r="N154" s="498"/>
      <c r="O154" s="498"/>
      <c r="P154" s="498"/>
      <c r="Q154" s="498"/>
      <c r="R154" s="498"/>
      <c r="S154" s="498"/>
      <c r="T154" s="498"/>
      <c r="U154" s="498"/>
      <c r="V154" s="498"/>
      <c r="W154" s="498"/>
      <c r="X154" s="498"/>
      <c r="Y154" s="75"/>
      <c r="Z154" s="75"/>
      <c r="AA154" s="75"/>
      <c r="AB154" s="75"/>
      <c r="AC154" s="75"/>
      <c r="AD154" s="498"/>
      <c r="AE154" s="498"/>
      <c r="AF154" s="498"/>
      <c r="AG154" s="498"/>
      <c r="AH154" s="498"/>
      <c r="AI154" s="498"/>
      <c r="AJ154" s="498"/>
      <c r="AK154" s="498"/>
      <c r="AL154" s="498"/>
      <c r="AM154" s="498"/>
      <c r="AN154" s="498"/>
      <c r="AO154" s="498"/>
    </row>
    <row r="155">
      <c r="A155" s="498"/>
      <c r="B155" s="498"/>
      <c r="C155" s="498"/>
      <c r="D155" s="498"/>
      <c r="E155" s="498"/>
      <c r="F155" s="498"/>
      <c r="G155" s="498"/>
      <c r="H155" s="498"/>
      <c r="I155" s="498"/>
      <c r="J155" s="498"/>
      <c r="K155" s="498"/>
      <c r="L155" s="498"/>
      <c r="M155" s="498"/>
      <c r="N155" s="498"/>
      <c r="O155" s="498"/>
      <c r="P155" s="498"/>
      <c r="Q155" s="498"/>
      <c r="R155" s="498"/>
      <c r="S155" s="498"/>
      <c r="T155" s="498"/>
      <c r="U155" s="498"/>
      <c r="V155" s="498"/>
      <c r="W155" s="498"/>
      <c r="X155" s="498"/>
      <c r="Y155" s="75"/>
      <c r="Z155" s="75"/>
      <c r="AA155" s="75"/>
      <c r="AB155" s="75"/>
      <c r="AC155" s="75"/>
      <c r="AD155" s="498"/>
      <c r="AE155" s="498"/>
      <c r="AF155" s="498"/>
      <c r="AG155" s="498"/>
      <c r="AH155" s="498"/>
      <c r="AI155" s="498"/>
      <c r="AJ155" s="498"/>
      <c r="AK155" s="498"/>
      <c r="AL155" s="498"/>
      <c r="AM155" s="498"/>
      <c r="AN155" s="498"/>
      <c r="AO155" s="498"/>
    </row>
    <row r="156">
      <c r="A156" s="498"/>
      <c r="B156" s="498"/>
      <c r="C156" s="498"/>
      <c r="D156" s="498"/>
      <c r="E156" s="498"/>
      <c r="F156" s="498"/>
      <c r="G156" s="498"/>
      <c r="H156" s="498"/>
      <c r="I156" s="498"/>
      <c r="J156" s="498"/>
      <c r="K156" s="498"/>
      <c r="L156" s="498"/>
      <c r="M156" s="498"/>
      <c r="N156" s="498"/>
      <c r="O156" s="498"/>
      <c r="P156" s="498"/>
      <c r="Q156" s="498"/>
      <c r="R156" s="498"/>
      <c r="S156" s="498"/>
      <c r="T156" s="498"/>
      <c r="U156" s="498"/>
      <c r="V156" s="498"/>
      <c r="W156" s="498"/>
      <c r="X156" s="498"/>
      <c r="Y156" s="75"/>
      <c r="Z156" s="75"/>
      <c r="AA156" s="75"/>
      <c r="AB156" s="75"/>
      <c r="AC156" s="75"/>
      <c r="AD156" s="498"/>
      <c r="AE156" s="498"/>
      <c r="AF156" s="498"/>
      <c r="AG156" s="498"/>
      <c r="AH156" s="498"/>
      <c r="AI156" s="498"/>
      <c r="AJ156" s="498"/>
      <c r="AK156" s="498"/>
      <c r="AL156" s="498"/>
      <c r="AM156" s="498"/>
      <c r="AN156" s="498"/>
      <c r="AO156" s="498"/>
    </row>
    <row r="157">
      <c r="A157" s="498"/>
      <c r="B157" s="498"/>
      <c r="C157" s="498"/>
      <c r="D157" s="498"/>
      <c r="E157" s="498"/>
      <c r="F157" s="498"/>
      <c r="G157" s="498"/>
      <c r="H157" s="498"/>
      <c r="I157" s="498"/>
      <c r="J157" s="498"/>
      <c r="K157" s="498"/>
      <c r="L157" s="498"/>
      <c r="M157" s="498"/>
      <c r="N157" s="498"/>
      <c r="O157" s="498"/>
      <c r="P157" s="498"/>
      <c r="Q157" s="498"/>
      <c r="R157" s="498"/>
      <c r="S157" s="498"/>
      <c r="T157" s="498"/>
      <c r="U157" s="498"/>
      <c r="V157" s="498"/>
      <c r="W157" s="498"/>
      <c r="X157" s="498"/>
      <c r="Y157" s="75"/>
      <c r="Z157" s="75"/>
      <c r="AA157" s="75"/>
      <c r="AB157" s="75"/>
      <c r="AC157" s="75"/>
      <c r="AD157" s="498"/>
      <c r="AE157" s="498"/>
      <c r="AF157" s="498"/>
      <c r="AG157" s="498"/>
      <c r="AH157" s="498"/>
      <c r="AI157" s="498"/>
      <c r="AJ157" s="498"/>
      <c r="AK157" s="498"/>
      <c r="AL157" s="498"/>
      <c r="AM157" s="498"/>
      <c r="AN157" s="498"/>
      <c r="AO157" s="498"/>
    </row>
    <row r="158">
      <c r="A158" s="498"/>
      <c r="B158" s="498"/>
      <c r="C158" s="498"/>
      <c r="D158" s="498"/>
      <c r="E158" s="498"/>
      <c r="F158" s="498"/>
      <c r="G158" s="498"/>
      <c r="H158" s="498"/>
      <c r="I158" s="498"/>
      <c r="J158" s="498"/>
      <c r="K158" s="498"/>
      <c r="L158" s="498"/>
      <c r="M158" s="498"/>
      <c r="N158" s="498"/>
      <c r="O158" s="498"/>
      <c r="P158" s="498"/>
      <c r="Q158" s="498"/>
      <c r="R158" s="498"/>
      <c r="S158" s="498"/>
      <c r="T158" s="498"/>
      <c r="U158" s="498"/>
      <c r="V158" s="498"/>
      <c r="W158" s="498"/>
      <c r="X158" s="498"/>
      <c r="Y158" s="75"/>
      <c r="Z158" s="75"/>
      <c r="AA158" s="75"/>
      <c r="AB158" s="75"/>
      <c r="AC158" s="75"/>
      <c r="AD158" s="498"/>
      <c r="AE158" s="498"/>
      <c r="AF158" s="498"/>
      <c r="AG158" s="498"/>
      <c r="AH158" s="498"/>
      <c r="AI158" s="498"/>
      <c r="AJ158" s="498"/>
      <c r="AK158" s="498"/>
      <c r="AL158" s="498"/>
      <c r="AM158" s="498"/>
      <c r="AN158" s="498"/>
      <c r="AO158" s="498"/>
    </row>
    <row r="159">
      <c r="A159" s="498"/>
      <c r="B159" s="498"/>
      <c r="C159" s="498"/>
      <c r="D159" s="498"/>
      <c r="E159" s="498"/>
      <c r="F159" s="498"/>
      <c r="G159" s="498"/>
      <c r="H159" s="498"/>
      <c r="I159" s="498"/>
      <c r="J159" s="498"/>
      <c r="K159" s="498"/>
      <c r="L159" s="498"/>
      <c r="M159" s="498"/>
      <c r="N159" s="498"/>
      <c r="O159" s="498"/>
      <c r="P159" s="498"/>
      <c r="Q159" s="498"/>
      <c r="R159" s="498"/>
      <c r="S159" s="498"/>
      <c r="T159" s="498"/>
      <c r="U159" s="498"/>
      <c r="V159" s="498"/>
      <c r="W159" s="498"/>
      <c r="X159" s="498"/>
      <c r="Y159" s="75"/>
      <c r="Z159" s="75"/>
      <c r="AA159" s="75"/>
      <c r="AB159" s="75"/>
      <c r="AC159" s="75"/>
      <c r="AD159" s="498"/>
      <c r="AE159" s="498"/>
      <c r="AF159" s="498"/>
      <c r="AG159" s="498"/>
      <c r="AH159" s="498"/>
      <c r="AI159" s="498"/>
      <c r="AJ159" s="498"/>
      <c r="AK159" s="498"/>
      <c r="AL159" s="498"/>
      <c r="AM159" s="498"/>
      <c r="AN159" s="498"/>
      <c r="AO159" s="498"/>
    </row>
    <row r="160">
      <c r="A160" s="498"/>
      <c r="B160" s="498"/>
      <c r="C160" s="498"/>
      <c r="D160" s="498"/>
      <c r="E160" s="498"/>
      <c r="F160" s="498"/>
      <c r="G160" s="498"/>
      <c r="H160" s="498"/>
      <c r="I160" s="498"/>
      <c r="J160" s="498"/>
      <c r="K160" s="498"/>
      <c r="L160" s="498"/>
      <c r="M160" s="498"/>
      <c r="N160" s="498"/>
      <c r="O160" s="498"/>
      <c r="P160" s="498"/>
      <c r="Q160" s="498"/>
      <c r="R160" s="498"/>
      <c r="S160" s="498"/>
      <c r="T160" s="498"/>
      <c r="U160" s="498"/>
      <c r="V160" s="498"/>
      <c r="W160" s="498"/>
      <c r="X160" s="498"/>
      <c r="Y160" s="75"/>
      <c r="Z160" s="75"/>
      <c r="AA160" s="75"/>
      <c r="AB160" s="75"/>
      <c r="AC160" s="75"/>
      <c r="AD160" s="498"/>
      <c r="AE160" s="498"/>
      <c r="AF160" s="498"/>
      <c r="AG160" s="498"/>
      <c r="AH160" s="498"/>
      <c r="AI160" s="498"/>
      <c r="AJ160" s="498"/>
      <c r="AK160" s="498"/>
      <c r="AL160" s="498"/>
      <c r="AM160" s="498"/>
      <c r="AN160" s="498"/>
      <c r="AO160" s="498"/>
    </row>
    <row r="161">
      <c r="A161" s="498"/>
      <c r="B161" s="498"/>
      <c r="C161" s="498"/>
      <c r="D161" s="498"/>
      <c r="E161" s="498"/>
      <c r="F161" s="498"/>
      <c r="G161" s="498"/>
      <c r="H161" s="498"/>
      <c r="I161" s="498"/>
      <c r="J161" s="498"/>
      <c r="K161" s="498"/>
      <c r="L161" s="498"/>
      <c r="M161" s="498"/>
      <c r="N161" s="498"/>
      <c r="O161" s="498"/>
      <c r="P161" s="498"/>
      <c r="Q161" s="498"/>
      <c r="R161" s="498"/>
      <c r="S161" s="498"/>
      <c r="T161" s="498"/>
      <c r="U161" s="498"/>
      <c r="V161" s="498"/>
      <c r="W161" s="498"/>
      <c r="X161" s="498"/>
      <c r="Y161" s="75"/>
      <c r="Z161" s="75"/>
      <c r="AA161" s="75"/>
      <c r="AB161" s="75"/>
      <c r="AC161" s="75"/>
      <c r="AD161" s="498"/>
      <c r="AE161" s="498"/>
      <c r="AF161" s="498"/>
      <c r="AG161" s="498"/>
      <c r="AH161" s="498"/>
      <c r="AI161" s="498"/>
      <c r="AJ161" s="498"/>
      <c r="AK161" s="498"/>
      <c r="AL161" s="498"/>
      <c r="AM161" s="498"/>
      <c r="AN161" s="498"/>
      <c r="AO161" s="498"/>
    </row>
    <row r="162">
      <c r="A162" s="498"/>
      <c r="B162" s="498"/>
      <c r="C162" s="498"/>
      <c r="D162" s="498"/>
      <c r="E162" s="498"/>
      <c r="F162" s="498"/>
      <c r="G162" s="498"/>
      <c r="H162" s="498"/>
      <c r="I162" s="498"/>
      <c r="J162" s="498"/>
      <c r="K162" s="498"/>
      <c r="L162" s="498"/>
      <c r="M162" s="498"/>
      <c r="N162" s="498"/>
      <c r="O162" s="498"/>
      <c r="P162" s="498"/>
      <c r="Q162" s="498"/>
      <c r="R162" s="498"/>
      <c r="S162" s="498"/>
      <c r="T162" s="498"/>
      <c r="U162" s="498"/>
      <c r="V162" s="498"/>
      <c r="W162" s="498"/>
      <c r="X162" s="498"/>
      <c r="Y162" s="75"/>
      <c r="Z162" s="75"/>
      <c r="AA162" s="75"/>
      <c r="AB162" s="75"/>
      <c r="AC162" s="75"/>
      <c r="AD162" s="498"/>
      <c r="AE162" s="498"/>
      <c r="AF162" s="498"/>
      <c r="AG162" s="498"/>
      <c r="AH162" s="498"/>
      <c r="AI162" s="498"/>
      <c r="AJ162" s="498"/>
      <c r="AK162" s="498"/>
      <c r="AL162" s="498"/>
      <c r="AM162" s="498"/>
      <c r="AN162" s="498"/>
      <c r="AO162" s="498"/>
    </row>
    <row r="163">
      <c r="A163" s="498"/>
      <c r="B163" s="498"/>
      <c r="C163" s="498"/>
      <c r="D163" s="498"/>
      <c r="E163" s="498"/>
      <c r="F163" s="498"/>
      <c r="G163" s="498"/>
      <c r="H163" s="498"/>
      <c r="I163" s="498"/>
      <c r="J163" s="498"/>
      <c r="K163" s="498"/>
      <c r="L163" s="498"/>
      <c r="M163" s="498"/>
      <c r="N163" s="498"/>
      <c r="O163" s="498"/>
      <c r="P163" s="498"/>
      <c r="Q163" s="498"/>
      <c r="R163" s="498"/>
      <c r="S163" s="498"/>
      <c r="T163" s="498"/>
      <c r="U163" s="498"/>
      <c r="V163" s="498"/>
      <c r="W163" s="498"/>
      <c r="X163" s="498"/>
      <c r="Y163" s="75"/>
      <c r="Z163" s="75"/>
      <c r="AA163" s="75"/>
      <c r="AB163" s="75"/>
      <c r="AC163" s="75"/>
      <c r="AD163" s="498"/>
      <c r="AE163" s="498"/>
      <c r="AF163" s="498"/>
      <c r="AG163" s="498"/>
      <c r="AH163" s="498"/>
      <c r="AI163" s="498"/>
      <c r="AJ163" s="498"/>
      <c r="AK163" s="498"/>
      <c r="AL163" s="498"/>
      <c r="AM163" s="498"/>
      <c r="AN163" s="498"/>
      <c r="AO163" s="498"/>
    </row>
    <row r="164">
      <c r="A164" s="498"/>
      <c r="B164" s="498"/>
      <c r="C164" s="498"/>
      <c r="D164" s="498"/>
      <c r="E164" s="498"/>
      <c r="F164" s="498"/>
      <c r="G164" s="498"/>
      <c r="H164" s="498"/>
      <c r="I164" s="498"/>
      <c r="J164" s="498"/>
      <c r="K164" s="498"/>
      <c r="L164" s="498"/>
      <c r="M164" s="498"/>
      <c r="N164" s="498"/>
      <c r="O164" s="498"/>
      <c r="P164" s="498"/>
      <c r="Q164" s="498"/>
      <c r="R164" s="498"/>
      <c r="S164" s="498"/>
      <c r="T164" s="498"/>
      <c r="U164" s="498"/>
      <c r="V164" s="498"/>
      <c r="W164" s="498"/>
      <c r="X164" s="498"/>
      <c r="Y164" s="75"/>
      <c r="Z164" s="75"/>
      <c r="AA164" s="75"/>
      <c r="AB164" s="75"/>
      <c r="AC164" s="75"/>
      <c r="AD164" s="498"/>
      <c r="AE164" s="498"/>
      <c r="AF164" s="498"/>
      <c r="AG164" s="498"/>
      <c r="AH164" s="498"/>
      <c r="AI164" s="498"/>
      <c r="AJ164" s="498"/>
      <c r="AK164" s="498"/>
      <c r="AL164" s="498"/>
      <c r="AM164" s="498"/>
      <c r="AN164" s="498"/>
      <c r="AO164" s="498"/>
    </row>
    <row r="165">
      <c r="A165" s="498"/>
      <c r="B165" s="498"/>
      <c r="C165" s="498"/>
      <c r="D165" s="498"/>
      <c r="E165" s="498"/>
      <c r="F165" s="498"/>
      <c r="G165" s="498"/>
      <c r="H165" s="498"/>
      <c r="I165" s="498"/>
      <c r="J165" s="498"/>
      <c r="K165" s="498"/>
      <c r="L165" s="498"/>
      <c r="M165" s="498"/>
      <c r="N165" s="498"/>
      <c r="O165" s="498"/>
      <c r="P165" s="498"/>
      <c r="Q165" s="498"/>
      <c r="R165" s="498"/>
      <c r="S165" s="498"/>
      <c r="T165" s="498"/>
      <c r="U165" s="498"/>
      <c r="V165" s="498"/>
      <c r="W165" s="498"/>
      <c r="X165" s="498"/>
      <c r="Y165" s="75"/>
      <c r="Z165" s="75"/>
      <c r="AA165" s="75"/>
      <c r="AB165" s="75"/>
      <c r="AC165" s="75"/>
      <c r="AD165" s="498"/>
      <c r="AE165" s="498"/>
      <c r="AF165" s="498"/>
      <c r="AG165" s="498"/>
      <c r="AH165" s="498"/>
      <c r="AI165" s="498"/>
      <c r="AJ165" s="498"/>
      <c r="AK165" s="498"/>
      <c r="AL165" s="498"/>
      <c r="AM165" s="498"/>
      <c r="AN165" s="498"/>
      <c r="AO165" s="498"/>
    </row>
    <row r="166">
      <c r="A166" s="498"/>
      <c r="B166" s="498"/>
      <c r="C166" s="498"/>
      <c r="D166" s="498"/>
      <c r="E166" s="498"/>
      <c r="F166" s="498"/>
      <c r="G166" s="498"/>
      <c r="H166" s="498"/>
      <c r="I166" s="498"/>
      <c r="J166" s="498"/>
      <c r="K166" s="498"/>
      <c r="L166" s="498"/>
      <c r="M166" s="498"/>
      <c r="N166" s="498"/>
      <c r="O166" s="498"/>
      <c r="P166" s="498"/>
      <c r="Q166" s="498"/>
      <c r="R166" s="498"/>
      <c r="S166" s="498"/>
      <c r="T166" s="498"/>
      <c r="U166" s="498"/>
      <c r="V166" s="498"/>
      <c r="W166" s="498"/>
      <c r="X166" s="498"/>
      <c r="Y166" s="75"/>
      <c r="Z166" s="75"/>
      <c r="AA166" s="75"/>
      <c r="AB166" s="75"/>
      <c r="AC166" s="75"/>
      <c r="AD166" s="498"/>
      <c r="AE166" s="498"/>
      <c r="AF166" s="498"/>
      <c r="AG166" s="498"/>
      <c r="AH166" s="498"/>
      <c r="AI166" s="498"/>
      <c r="AJ166" s="498"/>
      <c r="AK166" s="498"/>
      <c r="AL166" s="498"/>
      <c r="AM166" s="498"/>
      <c r="AN166" s="498"/>
      <c r="AO166" s="498"/>
    </row>
    <row r="167">
      <c r="A167" s="498"/>
      <c r="B167" s="498"/>
      <c r="C167" s="498"/>
      <c r="D167" s="498"/>
      <c r="E167" s="498"/>
      <c r="F167" s="498"/>
      <c r="G167" s="498"/>
      <c r="H167" s="498"/>
      <c r="I167" s="498"/>
      <c r="J167" s="498"/>
      <c r="K167" s="498"/>
      <c r="L167" s="498"/>
      <c r="M167" s="498"/>
      <c r="N167" s="498"/>
      <c r="O167" s="498"/>
      <c r="P167" s="498"/>
      <c r="Q167" s="498"/>
      <c r="R167" s="498"/>
      <c r="S167" s="498"/>
      <c r="T167" s="498"/>
      <c r="U167" s="498"/>
      <c r="V167" s="498"/>
      <c r="W167" s="498"/>
      <c r="X167" s="498"/>
      <c r="Y167" s="75"/>
      <c r="Z167" s="75"/>
      <c r="AA167" s="75"/>
      <c r="AB167" s="75"/>
      <c r="AC167" s="75"/>
      <c r="AD167" s="498"/>
      <c r="AE167" s="498"/>
      <c r="AF167" s="498"/>
      <c r="AG167" s="498"/>
      <c r="AH167" s="498"/>
      <c r="AI167" s="498"/>
      <c r="AJ167" s="498"/>
      <c r="AK167" s="498"/>
      <c r="AL167" s="498"/>
      <c r="AM167" s="498"/>
      <c r="AN167" s="498"/>
      <c r="AO167" s="498"/>
    </row>
    <row r="168">
      <c r="A168" s="498"/>
      <c r="B168" s="498"/>
      <c r="C168" s="498"/>
      <c r="D168" s="498"/>
      <c r="E168" s="498"/>
      <c r="F168" s="498"/>
      <c r="G168" s="498"/>
      <c r="H168" s="498"/>
      <c r="I168" s="498"/>
      <c r="J168" s="498"/>
      <c r="K168" s="498"/>
      <c r="L168" s="498"/>
      <c r="M168" s="498"/>
      <c r="N168" s="498"/>
      <c r="O168" s="498"/>
      <c r="P168" s="498"/>
      <c r="Q168" s="498"/>
      <c r="R168" s="498"/>
      <c r="S168" s="498"/>
      <c r="T168" s="498"/>
      <c r="U168" s="498"/>
      <c r="V168" s="498"/>
      <c r="W168" s="498"/>
      <c r="X168" s="498"/>
      <c r="Y168" s="75"/>
      <c r="Z168" s="75"/>
      <c r="AA168" s="75"/>
      <c r="AB168" s="75"/>
      <c r="AC168" s="75"/>
      <c r="AD168" s="498"/>
      <c r="AE168" s="498"/>
      <c r="AF168" s="498"/>
      <c r="AG168" s="498"/>
      <c r="AH168" s="498"/>
      <c r="AI168" s="498"/>
      <c r="AJ168" s="498"/>
      <c r="AK168" s="498"/>
      <c r="AL168" s="498"/>
      <c r="AM168" s="498"/>
      <c r="AN168" s="498"/>
      <c r="AO168" s="498"/>
    </row>
    <row r="169">
      <c r="A169" s="498"/>
      <c r="B169" s="498"/>
      <c r="C169" s="498"/>
      <c r="D169" s="498"/>
      <c r="E169" s="498"/>
      <c r="F169" s="498"/>
      <c r="G169" s="498"/>
      <c r="H169" s="498"/>
      <c r="I169" s="498"/>
      <c r="J169" s="498"/>
      <c r="K169" s="498"/>
      <c r="L169" s="498"/>
      <c r="M169" s="498"/>
      <c r="N169" s="498"/>
      <c r="O169" s="498"/>
      <c r="P169" s="498"/>
      <c r="Q169" s="498"/>
      <c r="R169" s="498"/>
      <c r="S169" s="498"/>
      <c r="T169" s="498"/>
      <c r="U169" s="498"/>
      <c r="V169" s="498"/>
      <c r="W169" s="498"/>
      <c r="X169" s="498"/>
      <c r="Y169" s="75"/>
      <c r="Z169" s="75"/>
      <c r="AA169" s="75"/>
      <c r="AB169" s="75"/>
      <c r="AC169" s="75"/>
      <c r="AD169" s="498"/>
      <c r="AE169" s="498"/>
      <c r="AF169" s="498"/>
      <c r="AG169" s="498"/>
      <c r="AH169" s="498"/>
      <c r="AI169" s="498"/>
      <c r="AJ169" s="498"/>
      <c r="AK169" s="498"/>
      <c r="AL169" s="498"/>
      <c r="AM169" s="498"/>
      <c r="AN169" s="498"/>
      <c r="AO169" s="498"/>
    </row>
    <row r="170">
      <c r="A170" s="498"/>
      <c r="B170" s="498"/>
      <c r="C170" s="498"/>
      <c r="D170" s="498"/>
      <c r="E170" s="498"/>
      <c r="F170" s="498"/>
      <c r="G170" s="498"/>
      <c r="H170" s="498"/>
      <c r="I170" s="498"/>
      <c r="J170" s="498"/>
      <c r="K170" s="498"/>
      <c r="L170" s="498"/>
      <c r="M170" s="498"/>
      <c r="N170" s="498"/>
      <c r="O170" s="498"/>
      <c r="P170" s="498"/>
      <c r="Q170" s="498"/>
      <c r="R170" s="498"/>
      <c r="S170" s="498"/>
      <c r="T170" s="498"/>
      <c r="U170" s="498"/>
      <c r="V170" s="498"/>
      <c r="W170" s="498"/>
      <c r="X170" s="498"/>
      <c r="Y170" s="75"/>
      <c r="Z170" s="75"/>
      <c r="AA170" s="75"/>
      <c r="AB170" s="75"/>
      <c r="AC170" s="75"/>
      <c r="AD170" s="498"/>
      <c r="AE170" s="498"/>
      <c r="AF170" s="498"/>
      <c r="AG170" s="498"/>
      <c r="AH170" s="498"/>
      <c r="AI170" s="498"/>
      <c r="AJ170" s="498"/>
      <c r="AK170" s="498"/>
      <c r="AL170" s="498"/>
      <c r="AM170" s="498"/>
      <c r="AN170" s="498"/>
      <c r="AO170" s="498"/>
    </row>
    <row r="171">
      <c r="A171" s="498"/>
      <c r="B171" s="498"/>
      <c r="C171" s="498"/>
      <c r="D171" s="498"/>
      <c r="E171" s="498"/>
      <c r="F171" s="498"/>
      <c r="G171" s="498"/>
      <c r="H171" s="498"/>
      <c r="I171" s="498"/>
      <c r="J171" s="498"/>
      <c r="K171" s="498"/>
      <c r="L171" s="498"/>
      <c r="M171" s="498"/>
      <c r="N171" s="498"/>
      <c r="O171" s="498"/>
      <c r="P171" s="498"/>
      <c r="Q171" s="498"/>
      <c r="R171" s="498"/>
      <c r="S171" s="498"/>
      <c r="T171" s="498"/>
      <c r="U171" s="498"/>
      <c r="V171" s="498"/>
      <c r="W171" s="498"/>
      <c r="X171" s="498"/>
      <c r="Y171" s="75"/>
      <c r="Z171" s="75"/>
      <c r="AA171" s="75"/>
      <c r="AB171" s="75"/>
      <c r="AC171" s="75"/>
      <c r="AD171" s="498"/>
      <c r="AE171" s="498"/>
      <c r="AF171" s="498"/>
      <c r="AG171" s="498"/>
      <c r="AH171" s="498"/>
      <c r="AI171" s="498"/>
      <c r="AJ171" s="498"/>
      <c r="AK171" s="498"/>
      <c r="AL171" s="498"/>
      <c r="AM171" s="498"/>
      <c r="AN171" s="498"/>
      <c r="AO171" s="498"/>
    </row>
    <row r="172">
      <c r="A172" s="498"/>
      <c r="B172" s="498"/>
      <c r="C172" s="498"/>
      <c r="D172" s="498"/>
      <c r="E172" s="498"/>
      <c r="F172" s="498"/>
      <c r="G172" s="498"/>
      <c r="H172" s="498"/>
      <c r="I172" s="498"/>
      <c r="J172" s="498"/>
      <c r="K172" s="498"/>
      <c r="L172" s="498"/>
      <c r="M172" s="498"/>
      <c r="N172" s="498"/>
      <c r="O172" s="498"/>
      <c r="P172" s="498"/>
      <c r="Q172" s="498"/>
      <c r="R172" s="498"/>
      <c r="S172" s="498"/>
      <c r="T172" s="498"/>
      <c r="U172" s="498"/>
      <c r="V172" s="498"/>
      <c r="W172" s="498"/>
      <c r="X172" s="498"/>
      <c r="Y172" s="75"/>
      <c r="Z172" s="75"/>
      <c r="AA172" s="75"/>
      <c r="AB172" s="75"/>
      <c r="AC172" s="75"/>
      <c r="AD172" s="498"/>
      <c r="AE172" s="498"/>
      <c r="AF172" s="498"/>
      <c r="AG172" s="498"/>
      <c r="AH172" s="498"/>
      <c r="AI172" s="498"/>
      <c r="AJ172" s="498"/>
      <c r="AK172" s="498"/>
      <c r="AL172" s="498"/>
      <c r="AM172" s="498"/>
      <c r="AN172" s="498"/>
      <c r="AO172" s="498"/>
    </row>
    <row r="173">
      <c r="A173" s="498"/>
      <c r="B173" s="498"/>
      <c r="C173" s="498"/>
      <c r="D173" s="498"/>
      <c r="E173" s="498"/>
      <c r="F173" s="498"/>
      <c r="G173" s="498"/>
      <c r="H173" s="498"/>
      <c r="I173" s="498"/>
      <c r="J173" s="498"/>
      <c r="K173" s="498"/>
      <c r="L173" s="498"/>
      <c r="M173" s="498"/>
      <c r="N173" s="498"/>
      <c r="O173" s="498"/>
      <c r="P173" s="498"/>
      <c r="Q173" s="498"/>
      <c r="R173" s="498"/>
      <c r="S173" s="498"/>
      <c r="T173" s="498"/>
      <c r="U173" s="498"/>
      <c r="V173" s="498"/>
      <c r="W173" s="498"/>
      <c r="X173" s="498"/>
      <c r="Y173" s="75"/>
      <c r="Z173" s="75"/>
      <c r="AA173" s="75"/>
      <c r="AB173" s="75"/>
      <c r="AC173" s="75"/>
      <c r="AD173" s="498"/>
      <c r="AE173" s="498"/>
      <c r="AF173" s="498"/>
      <c r="AG173" s="498"/>
      <c r="AH173" s="498"/>
      <c r="AI173" s="498"/>
      <c r="AJ173" s="498"/>
      <c r="AK173" s="498"/>
      <c r="AL173" s="498"/>
      <c r="AM173" s="498"/>
      <c r="AN173" s="498"/>
      <c r="AO173" s="498"/>
    </row>
    <row r="174">
      <c r="A174" s="498"/>
      <c r="B174" s="498"/>
      <c r="C174" s="498"/>
      <c r="D174" s="498"/>
      <c r="E174" s="498"/>
      <c r="F174" s="498"/>
      <c r="G174" s="498"/>
      <c r="H174" s="498"/>
      <c r="I174" s="498"/>
      <c r="J174" s="498"/>
      <c r="K174" s="498"/>
      <c r="L174" s="498"/>
      <c r="M174" s="498"/>
      <c r="N174" s="498"/>
      <c r="O174" s="498"/>
      <c r="P174" s="498"/>
      <c r="Q174" s="498"/>
      <c r="R174" s="498"/>
      <c r="S174" s="498"/>
      <c r="T174" s="498"/>
      <c r="U174" s="498"/>
      <c r="V174" s="498"/>
      <c r="W174" s="498"/>
      <c r="X174" s="498"/>
      <c r="Y174" s="75"/>
      <c r="Z174" s="75"/>
      <c r="AA174" s="75"/>
      <c r="AB174" s="75"/>
      <c r="AC174" s="75"/>
      <c r="AD174" s="498"/>
      <c r="AE174" s="498"/>
      <c r="AF174" s="498"/>
      <c r="AG174" s="498"/>
      <c r="AH174" s="498"/>
      <c r="AI174" s="498"/>
      <c r="AJ174" s="498"/>
      <c r="AK174" s="498"/>
      <c r="AL174" s="498"/>
      <c r="AM174" s="498"/>
      <c r="AN174" s="498"/>
      <c r="AO174" s="498"/>
    </row>
    <row r="175">
      <c r="A175" s="498"/>
      <c r="B175" s="498"/>
      <c r="C175" s="498"/>
      <c r="D175" s="498"/>
      <c r="E175" s="498"/>
      <c r="F175" s="498"/>
      <c r="G175" s="498"/>
      <c r="H175" s="498"/>
      <c r="I175" s="498"/>
      <c r="J175" s="498"/>
      <c r="K175" s="498"/>
      <c r="L175" s="498"/>
      <c r="M175" s="498"/>
      <c r="N175" s="498"/>
      <c r="O175" s="498"/>
      <c r="P175" s="498"/>
      <c r="Q175" s="498"/>
      <c r="R175" s="498"/>
      <c r="S175" s="498"/>
      <c r="T175" s="498"/>
      <c r="U175" s="498"/>
      <c r="V175" s="498"/>
      <c r="W175" s="498"/>
      <c r="X175" s="498"/>
      <c r="Y175" s="75"/>
      <c r="Z175" s="75"/>
      <c r="AA175" s="75"/>
      <c r="AB175" s="75"/>
      <c r="AC175" s="75"/>
      <c r="AD175" s="498"/>
      <c r="AE175" s="498"/>
      <c r="AF175" s="498"/>
      <c r="AG175" s="498"/>
      <c r="AH175" s="498"/>
      <c r="AI175" s="498"/>
      <c r="AJ175" s="498"/>
      <c r="AK175" s="498"/>
      <c r="AL175" s="498"/>
      <c r="AM175" s="498"/>
      <c r="AN175" s="498"/>
      <c r="AO175" s="498"/>
    </row>
    <row r="176">
      <c r="A176" s="498"/>
      <c r="B176" s="498"/>
      <c r="C176" s="498"/>
      <c r="D176" s="498"/>
      <c r="E176" s="498"/>
      <c r="F176" s="498"/>
      <c r="G176" s="498"/>
      <c r="H176" s="498"/>
      <c r="I176" s="498"/>
      <c r="J176" s="498"/>
      <c r="K176" s="498"/>
      <c r="L176" s="498"/>
      <c r="M176" s="498"/>
      <c r="N176" s="498"/>
      <c r="O176" s="498"/>
      <c r="P176" s="498"/>
      <c r="Q176" s="498"/>
      <c r="R176" s="498"/>
      <c r="S176" s="498"/>
      <c r="T176" s="498"/>
      <c r="U176" s="498"/>
      <c r="V176" s="498"/>
      <c r="W176" s="498"/>
      <c r="X176" s="498"/>
      <c r="Y176" s="75"/>
      <c r="Z176" s="75"/>
      <c r="AA176" s="75"/>
      <c r="AB176" s="75"/>
      <c r="AC176" s="75"/>
      <c r="AD176" s="498"/>
      <c r="AE176" s="498"/>
      <c r="AF176" s="498"/>
      <c r="AG176" s="498"/>
      <c r="AH176" s="498"/>
      <c r="AI176" s="498"/>
      <c r="AJ176" s="498"/>
      <c r="AK176" s="498"/>
      <c r="AL176" s="498"/>
      <c r="AM176" s="498"/>
      <c r="AN176" s="498"/>
      <c r="AO176" s="498"/>
    </row>
    <row r="177">
      <c r="A177" s="498"/>
      <c r="B177" s="498"/>
      <c r="C177" s="498"/>
      <c r="D177" s="498"/>
      <c r="E177" s="498"/>
      <c r="F177" s="498"/>
      <c r="G177" s="498"/>
      <c r="H177" s="498"/>
      <c r="I177" s="498"/>
      <c r="J177" s="498"/>
      <c r="K177" s="498"/>
      <c r="L177" s="498"/>
      <c r="M177" s="498"/>
      <c r="N177" s="498"/>
      <c r="O177" s="498"/>
      <c r="P177" s="498"/>
      <c r="Q177" s="498"/>
      <c r="R177" s="498"/>
      <c r="S177" s="498"/>
      <c r="T177" s="498"/>
      <c r="U177" s="498"/>
      <c r="V177" s="498"/>
      <c r="W177" s="498"/>
      <c r="X177" s="498"/>
      <c r="Y177" s="75"/>
      <c r="Z177" s="75"/>
      <c r="AA177" s="75"/>
      <c r="AB177" s="75"/>
      <c r="AC177" s="75"/>
      <c r="AD177" s="498"/>
      <c r="AE177" s="498"/>
      <c r="AF177" s="498"/>
      <c r="AG177" s="498"/>
      <c r="AH177" s="498"/>
      <c r="AI177" s="498"/>
      <c r="AJ177" s="498"/>
      <c r="AK177" s="498"/>
      <c r="AL177" s="498"/>
      <c r="AM177" s="498"/>
      <c r="AN177" s="498"/>
      <c r="AO177" s="498"/>
    </row>
    <row r="178">
      <c r="A178" s="498"/>
      <c r="B178" s="498"/>
      <c r="C178" s="498"/>
      <c r="D178" s="498"/>
      <c r="E178" s="498"/>
      <c r="F178" s="498"/>
      <c r="G178" s="498"/>
      <c r="H178" s="498"/>
      <c r="I178" s="498"/>
      <c r="J178" s="498"/>
      <c r="K178" s="498"/>
      <c r="L178" s="498"/>
      <c r="M178" s="498"/>
      <c r="N178" s="498"/>
      <c r="O178" s="498"/>
      <c r="P178" s="498"/>
      <c r="Q178" s="498"/>
      <c r="R178" s="498"/>
      <c r="S178" s="498"/>
      <c r="T178" s="498"/>
      <c r="U178" s="498"/>
      <c r="V178" s="498"/>
      <c r="W178" s="498"/>
      <c r="X178" s="498"/>
      <c r="Y178" s="75"/>
      <c r="Z178" s="75"/>
      <c r="AA178" s="75"/>
      <c r="AB178" s="75"/>
      <c r="AC178" s="75"/>
      <c r="AD178" s="498"/>
      <c r="AE178" s="498"/>
      <c r="AF178" s="498"/>
      <c r="AG178" s="498"/>
      <c r="AH178" s="498"/>
      <c r="AI178" s="498"/>
      <c r="AJ178" s="498"/>
      <c r="AK178" s="498"/>
      <c r="AL178" s="498"/>
      <c r="AM178" s="498"/>
      <c r="AN178" s="498"/>
      <c r="AO178" s="498"/>
    </row>
    <row r="179">
      <c r="A179" s="498"/>
      <c r="B179" s="498"/>
      <c r="C179" s="498"/>
      <c r="D179" s="498"/>
      <c r="E179" s="498"/>
      <c r="F179" s="498"/>
      <c r="G179" s="498"/>
      <c r="H179" s="498"/>
      <c r="I179" s="498"/>
      <c r="J179" s="498"/>
      <c r="K179" s="498"/>
      <c r="L179" s="498"/>
      <c r="M179" s="498"/>
      <c r="N179" s="498"/>
      <c r="O179" s="498"/>
      <c r="P179" s="498"/>
      <c r="Q179" s="498"/>
      <c r="R179" s="498"/>
      <c r="S179" s="498"/>
      <c r="T179" s="498"/>
      <c r="U179" s="498"/>
      <c r="V179" s="498"/>
      <c r="W179" s="498"/>
      <c r="X179" s="498"/>
      <c r="Y179" s="75"/>
      <c r="Z179" s="75"/>
      <c r="AA179" s="75"/>
      <c r="AB179" s="75"/>
      <c r="AC179" s="75"/>
      <c r="AD179" s="498"/>
      <c r="AE179" s="498"/>
      <c r="AF179" s="498"/>
      <c r="AG179" s="498"/>
      <c r="AH179" s="498"/>
      <c r="AI179" s="498"/>
      <c r="AJ179" s="498"/>
      <c r="AK179" s="498"/>
      <c r="AL179" s="498"/>
      <c r="AM179" s="498"/>
      <c r="AN179" s="498"/>
      <c r="AO179" s="498"/>
    </row>
    <row r="180">
      <c r="A180" s="498"/>
      <c r="B180" s="498"/>
      <c r="C180" s="498"/>
      <c r="D180" s="498"/>
      <c r="E180" s="498"/>
      <c r="F180" s="498"/>
      <c r="G180" s="498"/>
      <c r="H180" s="498"/>
      <c r="I180" s="498"/>
      <c r="J180" s="498"/>
      <c r="K180" s="498"/>
      <c r="L180" s="498"/>
      <c r="M180" s="498"/>
      <c r="N180" s="498"/>
      <c r="O180" s="498"/>
      <c r="P180" s="498"/>
      <c r="Q180" s="498"/>
      <c r="R180" s="498"/>
      <c r="S180" s="498"/>
      <c r="T180" s="498"/>
      <c r="U180" s="498"/>
      <c r="V180" s="498"/>
      <c r="W180" s="498"/>
      <c r="X180" s="498"/>
      <c r="Y180" s="75"/>
      <c r="Z180" s="75"/>
      <c r="AA180" s="75"/>
      <c r="AB180" s="75"/>
      <c r="AC180" s="75"/>
      <c r="AD180" s="498"/>
      <c r="AE180" s="498"/>
      <c r="AF180" s="498"/>
      <c r="AG180" s="498"/>
      <c r="AH180" s="498"/>
      <c r="AI180" s="498"/>
      <c r="AJ180" s="498"/>
      <c r="AK180" s="498"/>
      <c r="AL180" s="498"/>
      <c r="AM180" s="498"/>
      <c r="AN180" s="498"/>
      <c r="AO180" s="498"/>
    </row>
    <row r="181">
      <c r="A181" s="498"/>
      <c r="B181" s="498"/>
      <c r="C181" s="498"/>
      <c r="D181" s="498"/>
      <c r="E181" s="498"/>
      <c r="F181" s="498"/>
      <c r="G181" s="498"/>
      <c r="H181" s="498"/>
      <c r="I181" s="498"/>
      <c r="J181" s="498"/>
      <c r="K181" s="498"/>
      <c r="L181" s="498"/>
      <c r="M181" s="498"/>
      <c r="N181" s="498"/>
      <c r="O181" s="498"/>
      <c r="P181" s="498"/>
      <c r="Q181" s="498"/>
      <c r="R181" s="498"/>
      <c r="S181" s="498"/>
      <c r="T181" s="498"/>
      <c r="U181" s="498"/>
      <c r="V181" s="498"/>
      <c r="W181" s="498"/>
      <c r="X181" s="498"/>
      <c r="Y181" s="75"/>
      <c r="Z181" s="75"/>
      <c r="AA181" s="75"/>
      <c r="AB181" s="75"/>
      <c r="AC181" s="75"/>
      <c r="AD181" s="498"/>
      <c r="AE181" s="498"/>
      <c r="AF181" s="498"/>
      <c r="AG181" s="498"/>
      <c r="AH181" s="498"/>
      <c r="AI181" s="498"/>
      <c r="AJ181" s="498"/>
      <c r="AK181" s="498"/>
      <c r="AL181" s="498"/>
      <c r="AM181" s="498"/>
      <c r="AN181" s="498"/>
      <c r="AO181" s="498"/>
    </row>
    <row r="182">
      <c r="A182" s="498"/>
      <c r="B182" s="498"/>
      <c r="C182" s="498"/>
      <c r="D182" s="498"/>
      <c r="E182" s="498"/>
      <c r="F182" s="498"/>
      <c r="G182" s="498"/>
      <c r="H182" s="498"/>
      <c r="I182" s="498"/>
      <c r="J182" s="498"/>
      <c r="K182" s="498"/>
      <c r="L182" s="498"/>
      <c r="M182" s="498"/>
      <c r="N182" s="498"/>
      <c r="O182" s="498"/>
      <c r="P182" s="498"/>
      <c r="Q182" s="498"/>
      <c r="R182" s="498"/>
      <c r="S182" s="498"/>
      <c r="T182" s="498"/>
      <c r="U182" s="498"/>
      <c r="V182" s="498"/>
      <c r="W182" s="498"/>
      <c r="X182" s="498"/>
      <c r="Y182" s="75"/>
      <c r="Z182" s="75"/>
      <c r="AA182" s="75"/>
      <c r="AB182" s="75"/>
      <c r="AC182" s="75"/>
      <c r="AD182" s="498"/>
      <c r="AE182" s="498"/>
      <c r="AF182" s="498"/>
      <c r="AG182" s="498"/>
      <c r="AH182" s="498"/>
      <c r="AI182" s="498"/>
      <c r="AJ182" s="498"/>
      <c r="AK182" s="498"/>
      <c r="AL182" s="498"/>
      <c r="AM182" s="498"/>
      <c r="AN182" s="498"/>
      <c r="AO182" s="498"/>
    </row>
    <row r="183">
      <c r="A183" s="498"/>
      <c r="B183" s="498"/>
      <c r="C183" s="498"/>
      <c r="D183" s="498"/>
      <c r="E183" s="498"/>
      <c r="F183" s="498"/>
      <c r="G183" s="498"/>
      <c r="H183" s="498"/>
      <c r="I183" s="498"/>
      <c r="J183" s="498"/>
      <c r="K183" s="498"/>
      <c r="L183" s="498"/>
      <c r="M183" s="498"/>
      <c r="N183" s="498"/>
      <c r="O183" s="498"/>
      <c r="P183" s="498"/>
      <c r="Q183" s="498"/>
      <c r="R183" s="498"/>
      <c r="S183" s="498"/>
      <c r="T183" s="498"/>
      <c r="U183" s="498"/>
      <c r="V183" s="498"/>
      <c r="W183" s="498"/>
      <c r="X183" s="498"/>
      <c r="Y183" s="75"/>
      <c r="Z183" s="75"/>
      <c r="AA183" s="75"/>
      <c r="AB183" s="75"/>
      <c r="AC183" s="75"/>
      <c r="AD183" s="498"/>
      <c r="AE183" s="498"/>
      <c r="AF183" s="498"/>
      <c r="AG183" s="498"/>
      <c r="AH183" s="498"/>
      <c r="AI183" s="498"/>
      <c r="AJ183" s="498"/>
      <c r="AK183" s="498"/>
      <c r="AL183" s="498"/>
      <c r="AM183" s="498"/>
      <c r="AN183" s="498"/>
      <c r="AO183" s="498"/>
    </row>
    <row r="184">
      <c r="A184" s="498"/>
      <c r="B184" s="498"/>
      <c r="C184" s="498"/>
      <c r="D184" s="498"/>
      <c r="E184" s="498"/>
      <c r="F184" s="498"/>
      <c r="G184" s="498"/>
      <c r="H184" s="498"/>
      <c r="I184" s="498"/>
      <c r="J184" s="498"/>
      <c r="K184" s="498"/>
      <c r="L184" s="498"/>
      <c r="M184" s="498"/>
      <c r="N184" s="498"/>
      <c r="O184" s="498"/>
      <c r="P184" s="498"/>
      <c r="Q184" s="498"/>
      <c r="R184" s="498"/>
      <c r="S184" s="498"/>
      <c r="T184" s="498"/>
      <c r="U184" s="498"/>
      <c r="V184" s="498"/>
      <c r="W184" s="498"/>
      <c r="X184" s="498"/>
      <c r="Y184" s="75"/>
      <c r="Z184" s="75"/>
      <c r="AA184" s="75"/>
      <c r="AB184" s="75"/>
      <c r="AC184" s="75"/>
      <c r="AD184" s="498"/>
      <c r="AE184" s="498"/>
      <c r="AF184" s="498"/>
      <c r="AG184" s="498"/>
      <c r="AH184" s="498"/>
      <c r="AI184" s="498"/>
      <c r="AJ184" s="498"/>
      <c r="AK184" s="498"/>
      <c r="AL184" s="498"/>
      <c r="AM184" s="498"/>
      <c r="AN184" s="498"/>
      <c r="AO184" s="498"/>
    </row>
    <row r="185">
      <c r="A185" s="498"/>
      <c r="B185" s="498"/>
      <c r="C185" s="498"/>
      <c r="D185" s="498"/>
      <c r="E185" s="498"/>
      <c r="F185" s="498"/>
      <c r="G185" s="498"/>
      <c r="H185" s="498"/>
      <c r="I185" s="498"/>
      <c r="J185" s="498"/>
      <c r="K185" s="498"/>
      <c r="L185" s="498"/>
      <c r="M185" s="498"/>
      <c r="N185" s="498"/>
      <c r="O185" s="498"/>
      <c r="P185" s="498"/>
      <c r="Q185" s="498"/>
      <c r="R185" s="498"/>
      <c r="S185" s="498"/>
      <c r="T185" s="498"/>
      <c r="U185" s="498"/>
      <c r="V185" s="498"/>
      <c r="W185" s="498"/>
      <c r="X185" s="498"/>
      <c r="Y185" s="75"/>
      <c r="Z185" s="75"/>
      <c r="AA185" s="75"/>
      <c r="AB185" s="75"/>
      <c r="AC185" s="75"/>
      <c r="AD185" s="498"/>
      <c r="AE185" s="498"/>
      <c r="AF185" s="498"/>
      <c r="AG185" s="498"/>
      <c r="AH185" s="498"/>
      <c r="AI185" s="498"/>
      <c r="AJ185" s="498"/>
      <c r="AK185" s="498"/>
      <c r="AL185" s="498"/>
      <c r="AM185" s="498"/>
      <c r="AN185" s="498"/>
      <c r="AO185" s="498"/>
    </row>
    <row r="186">
      <c r="A186" s="498"/>
      <c r="B186" s="498"/>
      <c r="C186" s="498"/>
      <c r="D186" s="498"/>
      <c r="E186" s="498"/>
      <c r="F186" s="498"/>
      <c r="G186" s="498"/>
      <c r="H186" s="498"/>
      <c r="I186" s="498"/>
      <c r="J186" s="498"/>
      <c r="K186" s="498"/>
      <c r="L186" s="498"/>
      <c r="M186" s="498"/>
      <c r="N186" s="498"/>
      <c r="O186" s="498"/>
      <c r="P186" s="498"/>
      <c r="Q186" s="498"/>
      <c r="R186" s="498"/>
      <c r="S186" s="498"/>
      <c r="T186" s="498"/>
      <c r="U186" s="498"/>
      <c r="V186" s="498"/>
      <c r="W186" s="498"/>
      <c r="X186" s="498"/>
      <c r="Y186" s="75"/>
      <c r="Z186" s="75"/>
      <c r="AA186" s="75"/>
      <c r="AB186" s="75"/>
      <c r="AC186" s="75"/>
      <c r="AD186" s="498"/>
      <c r="AE186" s="498"/>
      <c r="AF186" s="498"/>
      <c r="AG186" s="498"/>
      <c r="AH186" s="498"/>
      <c r="AI186" s="498"/>
      <c r="AJ186" s="498"/>
      <c r="AK186" s="498"/>
      <c r="AL186" s="498"/>
      <c r="AM186" s="498"/>
      <c r="AN186" s="498"/>
      <c r="AO186" s="498"/>
    </row>
    <row r="187">
      <c r="A187" s="498"/>
      <c r="B187" s="498"/>
      <c r="C187" s="498"/>
      <c r="D187" s="498"/>
      <c r="E187" s="498"/>
      <c r="F187" s="498"/>
      <c r="G187" s="498"/>
      <c r="H187" s="498"/>
      <c r="I187" s="498"/>
      <c r="J187" s="498"/>
      <c r="K187" s="498"/>
      <c r="L187" s="498"/>
      <c r="M187" s="498"/>
      <c r="N187" s="498"/>
      <c r="O187" s="498"/>
      <c r="P187" s="498"/>
      <c r="Q187" s="498"/>
      <c r="R187" s="498"/>
      <c r="S187" s="498"/>
      <c r="T187" s="498"/>
      <c r="U187" s="498"/>
      <c r="V187" s="498"/>
      <c r="W187" s="498"/>
      <c r="X187" s="498"/>
      <c r="Y187" s="75"/>
      <c r="Z187" s="75"/>
      <c r="AA187" s="75"/>
      <c r="AB187" s="75"/>
      <c r="AC187" s="75"/>
      <c r="AD187" s="498"/>
      <c r="AE187" s="498"/>
      <c r="AF187" s="498"/>
      <c r="AG187" s="498"/>
      <c r="AH187" s="498"/>
      <c r="AI187" s="498"/>
      <c r="AJ187" s="498"/>
      <c r="AK187" s="498"/>
      <c r="AL187" s="498"/>
      <c r="AM187" s="498"/>
      <c r="AN187" s="498"/>
      <c r="AO187" s="498"/>
    </row>
    <row r="188">
      <c r="A188" s="498"/>
      <c r="B188" s="498"/>
      <c r="C188" s="498"/>
      <c r="D188" s="498"/>
      <c r="E188" s="498"/>
      <c r="F188" s="498"/>
      <c r="G188" s="498"/>
      <c r="H188" s="498"/>
      <c r="I188" s="498"/>
      <c r="J188" s="498"/>
      <c r="K188" s="498"/>
      <c r="L188" s="498"/>
      <c r="M188" s="498"/>
      <c r="N188" s="498"/>
      <c r="O188" s="498"/>
      <c r="P188" s="498"/>
      <c r="Q188" s="498"/>
      <c r="R188" s="498"/>
      <c r="S188" s="498"/>
      <c r="T188" s="498"/>
      <c r="U188" s="498"/>
      <c r="V188" s="498"/>
      <c r="W188" s="498"/>
      <c r="X188" s="498"/>
      <c r="Y188" s="75"/>
      <c r="Z188" s="75"/>
      <c r="AA188" s="75"/>
      <c r="AB188" s="75"/>
      <c r="AC188" s="75"/>
      <c r="AD188" s="498"/>
      <c r="AE188" s="498"/>
      <c r="AF188" s="498"/>
      <c r="AG188" s="498"/>
      <c r="AH188" s="498"/>
      <c r="AI188" s="498"/>
      <c r="AJ188" s="498"/>
      <c r="AK188" s="498"/>
      <c r="AL188" s="498"/>
      <c r="AM188" s="498"/>
      <c r="AN188" s="498"/>
      <c r="AO188" s="498"/>
    </row>
    <row r="189">
      <c r="A189" s="498"/>
      <c r="B189" s="498"/>
      <c r="C189" s="498"/>
      <c r="D189" s="498"/>
      <c r="E189" s="498"/>
      <c r="F189" s="498"/>
      <c r="G189" s="498"/>
      <c r="H189" s="498"/>
      <c r="I189" s="498"/>
      <c r="J189" s="498"/>
      <c r="K189" s="498"/>
      <c r="L189" s="498"/>
      <c r="M189" s="498"/>
      <c r="N189" s="498"/>
      <c r="O189" s="498"/>
      <c r="P189" s="498"/>
      <c r="Q189" s="498"/>
      <c r="R189" s="498"/>
      <c r="S189" s="498"/>
      <c r="T189" s="498"/>
      <c r="U189" s="498"/>
      <c r="V189" s="498"/>
      <c r="W189" s="498"/>
      <c r="X189" s="498"/>
      <c r="Y189" s="75"/>
      <c r="Z189" s="75"/>
      <c r="AA189" s="75"/>
      <c r="AB189" s="75"/>
      <c r="AC189" s="75"/>
      <c r="AD189" s="498"/>
      <c r="AE189" s="498"/>
      <c r="AF189" s="498"/>
      <c r="AG189" s="498"/>
      <c r="AH189" s="498"/>
      <c r="AI189" s="498"/>
      <c r="AJ189" s="498"/>
      <c r="AK189" s="498"/>
      <c r="AL189" s="498"/>
      <c r="AM189" s="498"/>
      <c r="AN189" s="498"/>
      <c r="AO189" s="498"/>
    </row>
    <row r="190">
      <c r="A190" s="498"/>
      <c r="B190" s="498"/>
      <c r="C190" s="498"/>
      <c r="D190" s="498"/>
      <c r="E190" s="498"/>
      <c r="F190" s="498"/>
      <c r="G190" s="498"/>
      <c r="H190" s="498"/>
      <c r="I190" s="498"/>
      <c r="J190" s="498"/>
      <c r="K190" s="498"/>
      <c r="L190" s="498"/>
      <c r="M190" s="498"/>
      <c r="N190" s="498"/>
      <c r="O190" s="498"/>
      <c r="P190" s="498"/>
      <c r="Q190" s="498"/>
      <c r="R190" s="498"/>
      <c r="S190" s="498"/>
      <c r="T190" s="498"/>
      <c r="U190" s="498"/>
      <c r="V190" s="498"/>
      <c r="W190" s="498"/>
      <c r="X190" s="498"/>
      <c r="Y190" s="75"/>
      <c r="Z190" s="75"/>
      <c r="AA190" s="75"/>
      <c r="AB190" s="75"/>
      <c r="AC190" s="75"/>
      <c r="AD190" s="498"/>
      <c r="AE190" s="498"/>
      <c r="AF190" s="498"/>
      <c r="AG190" s="498"/>
      <c r="AH190" s="498"/>
      <c r="AI190" s="498"/>
      <c r="AJ190" s="498"/>
      <c r="AK190" s="498"/>
      <c r="AL190" s="498"/>
      <c r="AM190" s="498"/>
      <c r="AN190" s="498"/>
      <c r="AO190" s="498"/>
    </row>
    <row r="191">
      <c r="A191" s="498"/>
      <c r="B191" s="498"/>
      <c r="C191" s="498"/>
      <c r="D191" s="498"/>
      <c r="E191" s="498"/>
      <c r="F191" s="498"/>
      <c r="G191" s="498"/>
      <c r="H191" s="498"/>
      <c r="I191" s="498"/>
      <c r="J191" s="498"/>
      <c r="K191" s="498"/>
      <c r="L191" s="498"/>
      <c r="M191" s="498"/>
      <c r="N191" s="498"/>
      <c r="O191" s="498"/>
      <c r="P191" s="498"/>
      <c r="Q191" s="498"/>
      <c r="R191" s="498"/>
      <c r="S191" s="498"/>
      <c r="T191" s="498"/>
      <c r="U191" s="498"/>
      <c r="V191" s="498"/>
      <c r="W191" s="498"/>
      <c r="X191" s="498"/>
      <c r="Y191" s="75"/>
      <c r="Z191" s="75"/>
      <c r="AA191" s="75"/>
      <c r="AB191" s="75"/>
      <c r="AC191" s="75"/>
      <c r="AD191" s="498"/>
      <c r="AE191" s="498"/>
      <c r="AF191" s="498"/>
      <c r="AG191" s="498"/>
      <c r="AH191" s="498"/>
      <c r="AI191" s="498"/>
      <c r="AJ191" s="498"/>
      <c r="AK191" s="498"/>
      <c r="AL191" s="498"/>
      <c r="AM191" s="498"/>
      <c r="AN191" s="498"/>
      <c r="AO191" s="498"/>
    </row>
    <row r="192">
      <c r="A192" s="498"/>
      <c r="B192" s="498"/>
      <c r="C192" s="498"/>
      <c r="D192" s="498"/>
      <c r="E192" s="498"/>
      <c r="F192" s="498"/>
      <c r="G192" s="498"/>
      <c r="H192" s="498"/>
      <c r="I192" s="498"/>
      <c r="J192" s="498"/>
      <c r="K192" s="498"/>
      <c r="L192" s="498"/>
      <c r="M192" s="498"/>
      <c r="N192" s="498"/>
      <c r="O192" s="498"/>
      <c r="P192" s="498"/>
      <c r="Q192" s="498"/>
      <c r="R192" s="498"/>
      <c r="S192" s="498"/>
      <c r="T192" s="498"/>
      <c r="U192" s="498"/>
      <c r="V192" s="498"/>
      <c r="W192" s="498"/>
      <c r="X192" s="498"/>
      <c r="Y192" s="75"/>
      <c r="Z192" s="75"/>
      <c r="AA192" s="75"/>
      <c r="AB192" s="75"/>
      <c r="AC192" s="75"/>
      <c r="AD192" s="498"/>
      <c r="AE192" s="498"/>
      <c r="AF192" s="498"/>
      <c r="AG192" s="498"/>
      <c r="AH192" s="498"/>
      <c r="AI192" s="498"/>
      <c r="AJ192" s="498"/>
      <c r="AK192" s="498"/>
      <c r="AL192" s="498"/>
      <c r="AM192" s="498"/>
      <c r="AN192" s="498"/>
      <c r="AO192" s="498"/>
    </row>
    <row r="193">
      <c r="A193" s="498"/>
      <c r="B193" s="498"/>
      <c r="C193" s="498"/>
      <c r="D193" s="498"/>
      <c r="E193" s="498"/>
      <c r="F193" s="498"/>
      <c r="G193" s="498"/>
      <c r="H193" s="498"/>
      <c r="I193" s="498"/>
      <c r="J193" s="498"/>
      <c r="K193" s="498"/>
      <c r="L193" s="498"/>
      <c r="M193" s="498"/>
      <c r="N193" s="498"/>
      <c r="O193" s="498"/>
      <c r="P193" s="498"/>
      <c r="Q193" s="498"/>
      <c r="R193" s="498"/>
      <c r="S193" s="498"/>
      <c r="T193" s="498"/>
      <c r="U193" s="498"/>
      <c r="V193" s="498"/>
      <c r="W193" s="498"/>
      <c r="X193" s="498"/>
      <c r="Y193" s="75"/>
      <c r="Z193" s="75"/>
      <c r="AA193" s="75"/>
      <c r="AB193" s="75"/>
      <c r="AC193" s="75"/>
      <c r="AD193" s="498"/>
      <c r="AE193" s="498"/>
      <c r="AF193" s="498"/>
      <c r="AG193" s="498"/>
      <c r="AH193" s="498"/>
      <c r="AI193" s="498"/>
      <c r="AJ193" s="498"/>
      <c r="AK193" s="498"/>
      <c r="AL193" s="498"/>
      <c r="AM193" s="498"/>
      <c r="AN193" s="498"/>
      <c r="AO193" s="498"/>
    </row>
    <row r="194">
      <c r="A194" s="498"/>
      <c r="B194" s="498"/>
      <c r="C194" s="498"/>
      <c r="D194" s="498"/>
      <c r="E194" s="498"/>
      <c r="F194" s="498"/>
      <c r="G194" s="498"/>
      <c r="H194" s="498"/>
      <c r="I194" s="498"/>
      <c r="J194" s="498"/>
      <c r="K194" s="498"/>
      <c r="L194" s="498"/>
      <c r="M194" s="498"/>
      <c r="N194" s="498"/>
      <c r="O194" s="498"/>
      <c r="P194" s="498"/>
      <c r="Q194" s="498"/>
      <c r="R194" s="498"/>
      <c r="S194" s="498"/>
      <c r="T194" s="498"/>
      <c r="U194" s="498"/>
      <c r="V194" s="498"/>
      <c r="W194" s="498"/>
      <c r="X194" s="498"/>
      <c r="Y194" s="75"/>
      <c r="Z194" s="75"/>
      <c r="AA194" s="75"/>
      <c r="AB194" s="75"/>
      <c r="AC194" s="75"/>
      <c r="AD194" s="498"/>
      <c r="AE194" s="498"/>
      <c r="AF194" s="498"/>
      <c r="AG194" s="498"/>
      <c r="AH194" s="498"/>
      <c r="AI194" s="498"/>
      <c r="AJ194" s="498"/>
      <c r="AK194" s="498"/>
      <c r="AL194" s="498"/>
      <c r="AM194" s="498"/>
      <c r="AN194" s="498"/>
      <c r="AO194" s="498"/>
    </row>
    <row r="195">
      <c r="A195" s="498"/>
      <c r="B195" s="498"/>
      <c r="C195" s="498"/>
      <c r="D195" s="498"/>
      <c r="E195" s="498"/>
      <c r="F195" s="498"/>
      <c r="G195" s="498"/>
      <c r="H195" s="498"/>
      <c r="I195" s="498"/>
      <c r="J195" s="498"/>
      <c r="K195" s="498"/>
      <c r="L195" s="498"/>
      <c r="M195" s="498"/>
      <c r="N195" s="498"/>
      <c r="O195" s="498"/>
      <c r="P195" s="498"/>
      <c r="Q195" s="498"/>
      <c r="R195" s="498"/>
      <c r="S195" s="498"/>
      <c r="T195" s="498"/>
      <c r="U195" s="498"/>
      <c r="V195" s="498"/>
      <c r="W195" s="498"/>
      <c r="X195" s="498"/>
      <c r="Y195" s="75"/>
      <c r="Z195" s="75"/>
      <c r="AA195" s="75"/>
      <c r="AB195" s="75"/>
      <c r="AC195" s="75"/>
      <c r="AD195" s="498"/>
      <c r="AE195" s="498"/>
      <c r="AF195" s="498"/>
      <c r="AG195" s="498"/>
      <c r="AH195" s="498"/>
      <c r="AI195" s="498"/>
      <c r="AJ195" s="498"/>
      <c r="AK195" s="498"/>
      <c r="AL195" s="498"/>
      <c r="AM195" s="498"/>
      <c r="AN195" s="498"/>
      <c r="AO195" s="498"/>
    </row>
    <row r="196">
      <c r="A196" s="498"/>
      <c r="B196" s="498"/>
      <c r="C196" s="498"/>
      <c r="D196" s="498"/>
      <c r="E196" s="498"/>
      <c r="F196" s="498"/>
      <c r="G196" s="498"/>
      <c r="H196" s="498"/>
      <c r="I196" s="498"/>
      <c r="J196" s="498"/>
      <c r="K196" s="498"/>
      <c r="L196" s="498"/>
      <c r="M196" s="498"/>
      <c r="N196" s="498"/>
      <c r="O196" s="498"/>
      <c r="P196" s="498"/>
      <c r="Q196" s="498"/>
      <c r="R196" s="498"/>
      <c r="S196" s="498"/>
      <c r="T196" s="498"/>
      <c r="U196" s="498"/>
      <c r="V196" s="498"/>
      <c r="W196" s="498"/>
      <c r="X196" s="498"/>
      <c r="Y196" s="75"/>
      <c r="Z196" s="75"/>
      <c r="AA196" s="75"/>
      <c r="AB196" s="75"/>
      <c r="AC196" s="75"/>
      <c r="AD196" s="498"/>
      <c r="AE196" s="498"/>
      <c r="AF196" s="498"/>
      <c r="AG196" s="498"/>
      <c r="AH196" s="498"/>
      <c r="AI196" s="498"/>
      <c r="AJ196" s="498"/>
      <c r="AK196" s="498"/>
      <c r="AL196" s="498"/>
      <c r="AM196" s="498"/>
      <c r="AN196" s="498"/>
      <c r="AO196" s="498"/>
    </row>
    <row r="197">
      <c r="A197" s="498"/>
      <c r="B197" s="498"/>
      <c r="C197" s="498"/>
      <c r="D197" s="498"/>
      <c r="E197" s="498"/>
      <c r="F197" s="498"/>
      <c r="G197" s="498"/>
      <c r="H197" s="498"/>
      <c r="I197" s="498"/>
      <c r="J197" s="498"/>
      <c r="K197" s="498"/>
      <c r="L197" s="498"/>
      <c r="M197" s="498"/>
      <c r="N197" s="498"/>
      <c r="O197" s="498"/>
      <c r="P197" s="498"/>
      <c r="Q197" s="498"/>
      <c r="R197" s="498"/>
      <c r="S197" s="498"/>
      <c r="T197" s="498"/>
      <c r="U197" s="498"/>
      <c r="V197" s="498"/>
      <c r="W197" s="498"/>
      <c r="X197" s="498"/>
      <c r="Y197" s="75"/>
      <c r="Z197" s="75"/>
      <c r="AA197" s="75"/>
      <c r="AB197" s="75"/>
      <c r="AC197" s="75"/>
      <c r="AD197" s="498"/>
      <c r="AE197" s="498"/>
      <c r="AF197" s="498"/>
      <c r="AG197" s="498"/>
      <c r="AH197" s="498"/>
      <c r="AI197" s="498"/>
      <c r="AJ197" s="498"/>
      <c r="AK197" s="498"/>
      <c r="AL197" s="498"/>
      <c r="AM197" s="498"/>
      <c r="AN197" s="498"/>
      <c r="AO197" s="498"/>
    </row>
    <row r="198">
      <c r="A198" s="498"/>
      <c r="B198" s="498"/>
      <c r="C198" s="498"/>
      <c r="D198" s="498"/>
      <c r="E198" s="498"/>
      <c r="F198" s="498"/>
      <c r="G198" s="498"/>
      <c r="H198" s="498"/>
      <c r="I198" s="498"/>
      <c r="J198" s="498"/>
      <c r="K198" s="498"/>
      <c r="L198" s="498"/>
      <c r="M198" s="498"/>
      <c r="N198" s="498"/>
      <c r="O198" s="498"/>
      <c r="P198" s="498"/>
      <c r="Q198" s="498"/>
      <c r="R198" s="498"/>
      <c r="S198" s="498"/>
      <c r="T198" s="498"/>
      <c r="U198" s="498"/>
      <c r="V198" s="498"/>
      <c r="W198" s="498"/>
      <c r="X198" s="498"/>
      <c r="Y198" s="75"/>
      <c r="Z198" s="75"/>
      <c r="AA198" s="75"/>
      <c r="AB198" s="75"/>
      <c r="AC198" s="75"/>
      <c r="AD198" s="498"/>
      <c r="AE198" s="498"/>
      <c r="AF198" s="498"/>
      <c r="AG198" s="498"/>
      <c r="AH198" s="498"/>
      <c r="AI198" s="498"/>
      <c r="AJ198" s="498"/>
      <c r="AK198" s="498"/>
      <c r="AL198" s="498"/>
      <c r="AM198" s="498"/>
      <c r="AN198" s="498"/>
      <c r="AO198" s="498"/>
    </row>
    <row r="199">
      <c r="A199" s="498"/>
      <c r="B199" s="498"/>
      <c r="C199" s="498"/>
      <c r="D199" s="498"/>
      <c r="E199" s="498"/>
      <c r="F199" s="498"/>
      <c r="G199" s="498"/>
      <c r="H199" s="498"/>
      <c r="I199" s="498"/>
      <c r="J199" s="498"/>
      <c r="K199" s="498"/>
      <c r="L199" s="498"/>
      <c r="M199" s="498"/>
      <c r="N199" s="498"/>
      <c r="O199" s="498"/>
      <c r="P199" s="498"/>
      <c r="Q199" s="498"/>
      <c r="R199" s="498"/>
      <c r="S199" s="498"/>
      <c r="T199" s="498"/>
      <c r="U199" s="498"/>
      <c r="V199" s="498"/>
      <c r="W199" s="498"/>
      <c r="X199" s="498"/>
      <c r="Y199" s="75"/>
      <c r="Z199" s="75"/>
      <c r="AA199" s="75"/>
      <c r="AB199" s="75"/>
      <c r="AC199" s="75"/>
      <c r="AD199" s="498"/>
      <c r="AE199" s="498"/>
      <c r="AF199" s="498"/>
      <c r="AG199" s="498"/>
      <c r="AH199" s="498"/>
      <c r="AI199" s="498"/>
      <c r="AJ199" s="498"/>
      <c r="AK199" s="498"/>
      <c r="AL199" s="498"/>
      <c r="AM199" s="498"/>
      <c r="AN199" s="498"/>
      <c r="AO199" s="498"/>
    </row>
    <row r="200">
      <c r="A200" s="498"/>
      <c r="B200" s="498"/>
      <c r="C200" s="498"/>
      <c r="D200" s="498"/>
      <c r="E200" s="498"/>
      <c r="F200" s="498"/>
      <c r="G200" s="498"/>
      <c r="H200" s="498"/>
      <c r="I200" s="498"/>
      <c r="J200" s="498"/>
      <c r="K200" s="498"/>
      <c r="L200" s="498"/>
      <c r="M200" s="498"/>
      <c r="N200" s="498"/>
      <c r="O200" s="498"/>
      <c r="P200" s="498"/>
      <c r="Q200" s="498"/>
      <c r="R200" s="498"/>
      <c r="S200" s="498"/>
      <c r="T200" s="498"/>
      <c r="U200" s="498"/>
      <c r="V200" s="498"/>
      <c r="W200" s="498"/>
      <c r="X200" s="498"/>
      <c r="Y200" s="75"/>
      <c r="Z200" s="75"/>
      <c r="AA200" s="75"/>
      <c r="AB200" s="75"/>
      <c r="AC200" s="75"/>
      <c r="AD200" s="498"/>
      <c r="AE200" s="498"/>
      <c r="AF200" s="498"/>
      <c r="AG200" s="498"/>
      <c r="AH200" s="498"/>
      <c r="AI200" s="498"/>
      <c r="AJ200" s="498"/>
      <c r="AK200" s="498"/>
      <c r="AL200" s="498"/>
      <c r="AM200" s="498"/>
      <c r="AN200" s="498"/>
      <c r="AO200" s="498"/>
    </row>
    <row r="201">
      <c r="A201" s="498"/>
      <c r="B201" s="498"/>
      <c r="C201" s="498"/>
      <c r="D201" s="498"/>
      <c r="E201" s="498"/>
      <c r="F201" s="498"/>
      <c r="G201" s="498"/>
      <c r="H201" s="498"/>
      <c r="I201" s="498"/>
      <c r="J201" s="498"/>
      <c r="K201" s="498"/>
      <c r="L201" s="498"/>
      <c r="M201" s="498"/>
      <c r="N201" s="498"/>
      <c r="O201" s="498"/>
      <c r="P201" s="498"/>
      <c r="Q201" s="498"/>
      <c r="R201" s="498"/>
      <c r="S201" s="498"/>
      <c r="T201" s="498"/>
      <c r="U201" s="498"/>
      <c r="V201" s="498"/>
      <c r="W201" s="498"/>
      <c r="X201" s="498"/>
      <c r="Y201" s="75"/>
      <c r="Z201" s="75"/>
      <c r="AA201" s="75"/>
      <c r="AB201" s="75"/>
      <c r="AC201" s="75"/>
      <c r="AD201" s="498"/>
      <c r="AE201" s="498"/>
      <c r="AF201" s="498"/>
      <c r="AG201" s="498"/>
      <c r="AH201" s="498"/>
      <c r="AI201" s="498"/>
      <c r="AJ201" s="498"/>
      <c r="AK201" s="498"/>
      <c r="AL201" s="498"/>
      <c r="AM201" s="498"/>
      <c r="AN201" s="498"/>
      <c r="AO201" s="498"/>
    </row>
    <row r="202">
      <c r="A202" s="498"/>
      <c r="B202" s="498"/>
      <c r="C202" s="498"/>
      <c r="D202" s="498"/>
      <c r="E202" s="498"/>
      <c r="F202" s="498"/>
      <c r="G202" s="498"/>
      <c r="H202" s="498"/>
      <c r="I202" s="498"/>
      <c r="J202" s="498"/>
      <c r="K202" s="498"/>
      <c r="L202" s="498"/>
      <c r="M202" s="498"/>
      <c r="N202" s="498"/>
      <c r="O202" s="498"/>
      <c r="P202" s="498"/>
      <c r="Q202" s="498"/>
      <c r="R202" s="498"/>
      <c r="S202" s="498"/>
      <c r="T202" s="498"/>
      <c r="U202" s="498"/>
      <c r="V202" s="498"/>
      <c r="W202" s="498"/>
      <c r="X202" s="498"/>
      <c r="Y202" s="75"/>
      <c r="Z202" s="75"/>
      <c r="AA202" s="75"/>
      <c r="AB202" s="75"/>
      <c r="AC202" s="75"/>
      <c r="AD202" s="498"/>
      <c r="AE202" s="498"/>
      <c r="AF202" s="498"/>
      <c r="AG202" s="498"/>
      <c r="AH202" s="498"/>
      <c r="AI202" s="498"/>
      <c r="AJ202" s="498"/>
      <c r="AK202" s="498"/>
      <c r="AL202" s="498"/>
      <c r="AM202" s="498"/>
      <c r="AN202" s="498"/>
      <c r="AO202" s="498"/>
    </row>
    <row r="203">
      <c r="A203" s="498"/>
      <c r="B203" s="498"/>
      <c r="C203" s="498"/>
      <c r="D203" s="498"/>
      <c r="E203" s="498"/>
      <c r="F203" s="498"/>
      <c r="G203" s="498"/>
      <c r="H203" s="498"/>
      <c r="I203" s="498"/>
      <c r="J203" s="498"/>
      <c r="K203" s="498"/>
      <c r="L203" s="498"/>
      <c r="M203" s="498"/>
      <c r="N203" s="498"/>
      <c r="O203" s="498"/>
      <c r="P203" s="498"/>
      <c r="Q203" s="498"/>
      <c r="R203" s="498"/>
      <c r="S203" s="498"/>
      <c r="T203" s="498"/>
      <c r="U203" s="498"/>
      <c r="V203" s="498"/>
      <c r="W203" s="498"/>
      <c r="X203" s="498"/>
      <c r="Y203" s="75"/>
      <c r="Z203" s="75"/>
      <c r="AA203" s="75"/>
      <c r="AB203" s="75"/>
      <c r="AC203" s="75"/>
      <c r="AD203" s="498"/>
      <c r="AE203" s="498"/>
      <c r="AF203" s="498"/>
      <c r="AG203" s="498"/>
      <c r="AH203" s="498"/>
      <c r="AI203" s="498"/>
      <c r="AJ203" s="498"/>
      <c r="AK203" s="498"/>
      <c r="AL203" s="498"/>
      <c r="AM203" s="498"/>
      <c r="AN203" s="498"/>
      <c r="AO203" s="498"/>
    </row>
    <row r="204">
      <c r="A204" s="498"/>
      <c r="B204" s="498"/>
      <c r="C204" s="498"/>
      <c r="D204" s="498"/>
      <c r="E204" s="498"/>
      <c r="F204" s="498"/>
      <c r="G204" s="498"/>
      <c r="H204" s="498"/>
      <c r="I204" s="498"/>
      <c r="J204" s="498"/>
      <c r="K204" s="498"/>
      <c r="L204" s="498"/>
      <c r="M204" s="498"/>
      <c r="N204" s="498"/>
      <c r="O204" s="498"/>
      <c r="P204" s="498"/>
      <c r="Q204" s="498"/>
      <c r="R204" s="498"/>
      <c r="S204" s="498"/>
      <c r="T204" s="498"/>
      <c r="U204" s="498"/>
      <c r="V204" s="498"/>
      <c r="W204" s="498"/>
      <c r="X204" s="498"/>
      <c r="Y204" s="75"/>
      <c r="Z204" s="75"/>
      <c r="AA204" s="75"/>
      <c r="AB204" s="75"/>
      <c r="AC204" s="75"/>
      <c r="AD204" s="498"/>
      <c r="AE204" s="498"/>
      <c r="AF204" s="498"/>
      <c r="AG204" s="498"/>
      <c r="AH204" s="498"/>
      <c r="AI204" s="498"/>
      <c r="AJ204" s="498"/>
      <c r="AK204" s="498"/>
      <c r="AL204" s="498"/>
      <c r="AM204" s="498"/>
      <c r="AN204" s="498"/>
      <c r="AO204" s="498"/>
    </row>
    <row r="205">
      <c r="A205" s="498"/>
      <c r="B205" s="498"/>
      <c r="C205" s="498"/>
      <c r="D205" s="498"/>
      <c r="E205" s="498"/>
      <c r="F205" s="498"/>
      <c r="G205" s="498"/>
      <c r="H205" s="498"/>
      <c r="I205" s="498"/>
      <c r="J205" s="498"/>
      <c r="K205" s="498"/>
      <c r="L205" s="498"/>
      <c r="M205" s="498"/>
      <c r="N205" s="498"/>
      <c r="O205" s="498"/>
      <c r="P205" s="498"/>
      <c r="Q205" s="498"/>
      <c r="R205" s="498"/>
      <c r="S205" s="498"/>
      <c r="T205" s="498"/>
      <c r="U205" s="498"/>
      <c r="V205" s="498"/>
      <c r="W205" s="498"/>
      <c r="X205" s="498"/>
      <c r="Y205" s="75"/>
      <c r="Z205" s="75"/>
      <c r="AA205" s="75"/>
      <c r="AB205" s="75"/>
      <c r="AC205" s="75"/>
      <c r="AD205" s="498"/>
      <c r="AE205" s="498"/>
      <c r="AF205" s="498"/>
      <c r="AG205" s="498"/>
      <c r="AH205" s="498"/>
      <c r="AI205" s="498"/>
      <c r="AJ205" s="498"/>
      <c r="AK205" s="498"/>
      <c r="AL205" s="498"/>
      <c r="AM205" s="498"/>
      <c r="AN205" s="498"/>
      <c r="AO205" s="498"/>
    </row>
    <row r="206">
      <c r="A206" s="498"/>
      <c r="B206" s="498"/>
      <c r="C206" s="498"/>
      <c r="D206" s="498"/>
      <c r="E206" s="498"/>
      <c r="F206" s="498"/>
      <c r="G206" s="498"/>
      <c r="H206" s="498"/>
      <c r="I206" s="498"/>
      <c r="J206" s="498"/>
      <c r="K206" s="498"/>
      <c r="L206" s="498"/>
      <c r="M206" s="498"/>
      <c r="N206" s="498"/>
      <c r="O206" s="498"/>
      <c r="P206" s="498"/>
      <c r="Q206" s="498"/>
      <c r="R206" s="498"/>
      <c r="S206" s="498"/>
      <c r="T206" s="498"/>
      <c r="U206" s="498"/>
      <c r="V206" s="498"/>
      <c r="W206" s="498"/>
      <c r="X206" s="498"/>
      <c r="Y206" s="75"/>
      <c r="Z206" s="75"/>
      <c r="AA206" s="75"/>
      <c r="AB206" s="75"/>
      <c r="AC206" s="75"/>
      <c r="AD206" s="498"/>
      <c r="AE206" s="498"/>
      <c r="AF206" s="498"/>
      <c r="AG206" s="498"/>
      <c r="AH206" s="498"/>
      <c r="AI206" s="498"/>
      <c r="AJ206" s="498"/>
      <c r="AK206" s="498"/>
      <c r="AL206" s="498"/>
      <c r="AM206" s="498"/>
      <c r="AN206" s="498"/>
      <c r="AO206" s="498"/>
    </row>
    <row r="207">
      <c r="A207" s="498"/>
      <c r="B207" s="498"/>
      <c r="C207" s="498"/>
      <c r="D207" s="498"/>
      <c r="E207" s="498"/>
      <c r="F207" s="498"/>
      <c r="G207" s="498"/>
      <c r="H207" s="498"/>
      <c r="I207" s="498"/>
      <c r="J207" s="498"/>
      <c r="K207" s="498"/>
      <c r="L207" s="498"/>
      <c r="M207" s="498"/>
      <c r="N207" s="498"/>
      <c r="O207" s="498"/>
      <c r="P207" s="498"/>
      <c r="Q207" s="498"/>
      <c r="R207" s="498"/>
      <c r="S207" s="498"/>
      <c r="T207" s="498"/>
      <c r="U207" s="498"/>
      <c r="V207" s="498"/>
      <c r="W207" s="498"/>
      <c r="X207" s="498"/>
      <c r="Y207" s="75"/>
      <c r="Z207" s="75"/>
      <c r="AA207" s="75"/>
      <c r="AB207" s="75"/>
      <c r="AC207" s="75"/>
      <c r="AD207" s="498"/>
      <c r="AE207" s="498"/>
      <c r="AF207" s="498"/>
      <c r="AG207" s="498"/>
      <c r="AH207" s="498"/>
      <c r="AI207" s="498"/>
      <c r="AJ207" s="498"/>
      <c r="AK207" s="498"/>
      <c r="AL207" s="498"/>
      <c r="AM207" s="498"/>
      <c r="AN207" s="498"/>
      <c r="AO207" s="498"/>
    </row>
    <row r="208">
      <c r="A208" s="498"/>
      <c r="B208" s="498"/>
      <c r="C208" s="498"/>
      <c r="D208" s="498"/>
      <c r="E208" s="498"/>
      <c r="F208" s="498"/>
      <c r="G208" s="498"/>
      <c r="H208" s="498"/>
      <c r="I208" s="498"/>
      <c r="J208" s="498"/>
      <c r="K208" s="498"/>
      <c r="L208" s="498"/>
      <c r="M208" s="498"/>
      <c r="N208" s="498"/>
      <c r="O208" s="498"/>
      <c r="P208" s="498"/>
      <c r="Q208" s="498"/>
      <c r="R208" s="498"/>
      <c r="S208" s="498"/>
      <c r="T208" s="498"/>
      <c r="U208" s="498"/>
      <c r="V208" s="498"/>
      <c r="W208" s="498"/>
      <c r="X208" s="498"/>
      <c r="Y208" s="75"/>
      <c r="Z208" s="75"/>
      <c r="AA208" s="75"/>
      <c r="AB208" s="75"/>
      <c r="AC208" s="75"/>
      <c r="AD208" s="498"/>
      <c r="AE208" s="498"/>
      <c r="AF208" s="498"/>
      <c r="AG208" s="498"/>
      <c r="AH208" s="498"/>
      <c r="AI208" s="498"/>
      <c r="AJ208" s="498"/>
      <c r="AK208" s="498"/>
      <c r="AL208" s="498"/>
      <c r="AM208" s="498"/>
      <c r="AN208" s="498"/>
      <c r="AO208" s="498"/>
    </row>
    <row r="209">
      <c r="A209" s="498"/>
      <c r="B209" s="498"/>
      <c r="C209" s="498"/>
      <c r="D209" s="498"/>
      <c r="E209" s="498"/>
      <c r="F209" s="498"/>
      <c r="G209" s="498"/>
      <c r="H209" s="498"/>
      <c r="I209" s="498"/>
      <c r="J209" s="498"/>
      <c r="K209" s="498"/>
      <c r="L209" s="498"/>
      <c r="M209" s="498"/>
      <c r="N209" s="498"/>
      <c r="O209" s="498"/>
      <c r="P209" s="498"/>
      <c r="Q209" s="498"/>
      <c r="R209" s="498"/>
      <c r="S209" s="498"/>
      <c r="T209" s="498"/>
      <c r="U209" s="498"/>
      <c r="V209" s="498"/>
      <c r="W209" s="498"/>
      <c r="X209" s="498"/>
      <c r="Y209" s="75"/>
      <c r="Z209" s="75"/>
      <c r="AA209" s="75"/>
      <c r="AB209" s="75"/>
      <c r="AC209" s="75"/>
      <c r="AD209" s="498"/>
      <c r="AE209" s="498"/>
      <c r="AF209" s="498"/>
      <c r="AG209" s="498"/>
      <c r="AH209" s="498"/>
      <c r="AI209" s="498"/>
      <c r="AJ209" s="498"/>
      <c r="AK209" s="498"/>
      <c r="AL209" s="498"/>
      <c r="AM209" s="498"/>
      <c r="AN209" s="498"/>
      <c r="AO209" s="498"/>
    </row>
    <row r="210">
      <c r="A210" s="498"/>
      <c r="B210" s="498"/>
      <c r="C210" s="498"/>
      <c r="D210" s="498"/>
      <c r="E210" s="498"/>
      <c r="F210" s="498"/>
      <c r="G210" s="498"/>
      <c r="H210" s="498"/>
      <c r="I210" s="498"/>
      <c r="J210" s="498"/>
      <c r="K210" s="498"/>
      <c r="L210" s="498"/>
      <c r="M210" s="498"/>
      <c r="N210" s="498"/>
      <c r="O210" s="498"/>
      <c r="P210" s="498"/>
      <c r="Q210" s="498"/>
      <c r="R210" s="498"/>
      <c r="S210" s="498"/>
      <c r="T210" s="498"/>
      <c r="U210" s="498"/>
      <c r="V210" s="498"/>
      <c r="W210" s="498"/>
      <c r="X210" s="498"/>
      <c r="Y210" s="75"/>
      <c r="Z210" s="75"/>
      <c r="AA210" s="75"/>
      <c r="AB210" s="75"/>
      <c r="AC210" s="75"/>
      <c r="AD210" s="498"/>
      <c r="AE210" s="498"/>
      <c r="AF210" s="498"/>
      <c r="AG210" s="498"/>
      <c r="AH210" s="498"/>
      <c r="AI210" s="498"/>
      <c r="AJ210" s="498"/>
      <c r="AK210" s="498"/>
      <c r="AL210" s="498"/>
      <c r="AM210" s="498"/>
      <c r="AN210" s="498"/>
      <c r="AO210" s="498"/>
    </row>
    <row r="211">
      <c r="A211" s="498"/>
      <c r="B211" s="498"/>
      <c r="C211" s="498"/>
      <c r="D211" s="498"/>
      <c r="E211" s="498"/>
      <c r="F211" s="498"/>
      <c r="G211" s="498"/>
      <c r="H211" s="498"/>
      <c r="I211" s="498"/>
      <c r="J211" s="498"/>
      <c r="K211" s="498"/>
      <c r="L211" s="498"/>
      <c r="M211" s="498"/>
      <c r="N211" s="498"/>
      <c r="O211" s="498"/>
      <c r="P211" s="498"/>
      <c r="Q211" s="498"/>
      <c r="R211" s="498"/>
      <c r="S211" s="498"/>
      <c r="T211" s="498"/>
      <c r="U211" s="498"/>
      <c r="V211" s="498"/>
      <c r="W211" s="498"/>
      <c r="X211" s="498"/>
      <c r="Y211" s="75"/>
      <c r="Z211" s="75"/>
      <c r="AA211" s="75"/>
      <c r="AB211" s="75"/>
      <c r="AC211" s="75"/>
      <c r="AD211" s="498"/>
      <c r="AE211" s="498"/>
      <c r="AF211" s="498"/>
      <c r="AG211" s="498"/>
      <c r="AH211" s="498"/>
      <c r="AI211" s="498"/>
      <c r="AJ211" s="498"/>
      <c r="AK211" s="498"/>
      <c r="AL211" s="498"/>
      <c r="AM211" s="498"/>
      <c r="AN211" s="498"/>
      <c r="AO211" s="498"/>
    </row>
    <row r="212">
      <c r="A212" s="498"/>
      <c r="B212" s="498"/>
      <c r="C212" s="498"/>
      <c r="D212" s="498"/>
      <c r="E212" s="498"/>
      <c r="F212" s="498"/>
      <c r="G212" s="498"/>
      <c r="H212" s="498"/>
      <c r="I212" s="498"/>
      <c r="J212" s="498"/>
      <c r="K212" s="498"/>
      <c r="L212" s="498"/>
      <c r="M212" s="498"/>
      <c r="N212" s="498"/>
      <c r="O212" s="498"/>
      <c r="P212" s="498"/>
      <c r="Q212" s="498"/>
      <c r="R212" s="498"/>
      <c r="S212" s="498"/>
      <c r="T212" s="498"/>
      <c r="U212" s="498"/>
      <c r="V212" s="498"/>
      <c r="W212" s="498"/>
      <c r="X212" s="498"/>
      <c r="Y212" s="75"/>
      <c r="Z212" s="75"/>
      <c r="AA212" s="75"/>
      <c r="AB212" s="75"/>
      <c r="AC212" s="75"/>
      <c r="AD212" s="498"/>
      <c r="AE212" s="498"/>
      <c r="AF212" s="498"/>
      <c r="AG212" s="498"/>
      <c r="AH212" s="498"/>
      <c r="AI212" s="498"/>
      <c r="AJ212" s="498"/>
      <c r="AK212" s="498"/>
      <c r="AL212" s="498"/>
      <c r="AM212" s="498"/>
      <c r="AN212" s="498"/>
      <c r="AO212" s="498"/>
    </row>
    <row r="213">
      <c r="A213" s="498"/>
      <c r="B213" s="498"/>
      <c r="C213" s="498"/>
      <c r="D213" s="498"/>
      <c r="E213" s="498"/>
      <c r="F213" s="498"/>
      <c r="G213" s="498"/>
      <c r="H213" s="498"/>
      <c r="I213" s="498"/>
      <c r="J213" s="498"/>
      <c r="K213" s="498"/>
      <c r="L213" s="498"/>
      <c r="M213" s="498"/>
      <c r="N213" s="498"/>
      <c r="O213" s="498"/>
      <c r="P213" s="498"/>
      <c r="Q213" s="498"/>
      <c r="R213" s="498"/>
      <c r="S213" s="498"/>
      <c r="T213" s="498"/>
      <c r="U213" s="498"/>
      <c r="V213" s="498"/>
      <c r="W213" s="498"/>
      <c r="X213" s="498"/>
      <c r="Y213" s="75"/>
      <c r="Z213" s="75"/>
      <c r="AA213" s="75"/>
      <c r="AB213" s="75"/>
      <c r="AC213" s="75"/>
      <c r="AD213" s="498"/>
      <c r="AE213" s="498"/>
      <c r="AF213" s="498"/>
      <c r="AG213" s="498"/>
      <c r="AH213" s="498"/>
      <c r="AI213" s="498"/>
      <c r="AJ213" s="498"/>
      <c r="AK213" s="498"/>
      <c r="AL213" s="498"/>
      <c r="AM213" s="498"/>
      <c r="AN213" s="498"/>
      <c r="AO213" s="498"/>
    </row>
    <row r="214">
      <c r="A214" s="498"/>
      <c r="B214" s="498"/>
      <c r="C214" s="498"/>
      <c r="D214" s="498"/>
      <c r="E214" s="498"/>
      <c r="F214" s="498"/>
      <c r="G214" s="498"/>
      <c r="H214" s="498"/>
      <c r="I214" s="498"/>
      <c r="J214" s="498"/>
      <c r="K214" s="498"/>
      <c r="L214" s="498"/>
      <c r="M214" s="498"/>
      <c r="N214" s="498"/>
      <c r="O214" s="498"/>
      <c r="P214" s="498"/>
      <c r="Q214" s="498"/>
      <c r="R214" s="498"/>
      <c r="S214" s="498"/>
      <c r="T214" s="498"/>
      <c r="U214" s="498"/>
      <c r="V214" s="498"/>
      <c r="W214" s="498"/>
      <c r="X214" s="498"/>
      <c r="Y214" s="75"/>
      <c r="Z214" s="75"/>
      <c r="AA214" s="75"/>
      <c r="AB214" s="75"/>
      <c r="AC214" s="75"/>
      <c r="AD214" s="498"/>
      <c r="AE214" s="498"/>
      <c r="AF214" s="498"/>
      <c r="AG214" s="498"/>
      <c r="AH214" s="498"/>
      <c r="AI214" s="498"/>
      <c r="AJ214" s="498"/>
      <c r="AK214" s="498"/>
      <c r="AL214" s="498"/>
      <c r="AM214" s="498"/>
      <c r="AN214" s="498"/>
      <c r="AO214" s="498"/>
    </row>
    <row r="215">
      <c r="A215" s="498"/>
      <c r="B215" s="498"/>
      <c r="C215" s="498"/>
      <c r="D215" s="498"/>
      <c r="E215" s="498"/>
      <c r="F215" s="498"/>
      <c r="G215" s="498"/>
      <c r="H215" s="498"/>
      <c r="I215" s="498"/>
      <c r="J215" s="498"/>
      <c r="K215" s="498"/>
      <c r="L215" s="498"/>
      <c r="M215" s="498"/>
      <c r="N215" s="498"/>
      <c r="O215" s="498"/>
      <c r="P215" s="498"/>
      <c r="Q215" s="498"/>
      <c r="R215" s="498"/>
      <c r="S215" s="498"/>
      <c r="T215" s="498"/>
      <c r="U215" s="498"/>
      <c r="V215" s="498"/>
      <c r="W215" s="498"/>
      <c r="X215" s="498"/>
      <c r="Y215" s="75"/>
      <c r="Z215" s="75"/>
      <c r="AA215" s="75"/>
      <c r="AB215" s="75"/>
      <c r="AC215" s="75"/>
      <c r="AD215" s="498"/>
      <c r="AE215" s="498"/>
      <c r="AF215" s="498"/>
      <c r="AG215" s="498"/>
      <c r="AH215" s="498"/>
      <c r="AI215" s="498"/>
      <c r="AJ215" s="498"/>
      <c r="AK215" s="498"/>
      <c r="AL215" s="498"/>
      <c r="AM215" s="498"/>
      <c r="AN215" s="498"/>
      <c r="AO215" s="498"/>
    </row>
    <row r="216">
      <c r="A216" s="498"/>
      <c r="B216" s="498"/>
      <c r="C216" s="498"/>
      <c r="D216" s="498"/>
      <c r="E216" s="498"/>
      <c r="F216" s="498"/>
      <c r="G216" s="498"/>
      <c r="H216" s="498"/>
      <c r="I216" s="498"/>
      <c r="J216" s="498"/>
      <c r="K216" s="498"/>
      <c r="L216" s="498"/>
      <c r="M216" s="498"/>
      <c r="N216" s="498"/>
      <c r="O216" s="498"/>
      <c r="P216" s="498"/>
      <c r="Q216" s="498"/>
      <c r="R216" s="498"/>
      <c r="S216" s="498"/>
      <c r="T216" s="498"/>
      <c r="U216" s="498"/>
      <c r="V216" s="498"/>
      <c r="W216" s="498"/>
      <c r="X216" s="498"/>
      <c r="Y216" s="75"/>
      <c r="Z216" s="75"/>
      <c r="AA216" s="75"/>
      <c r="AB216" s="75"/>
      <c r="AC216" s="75"/>
      <c r="AD216" s="498"/>
      <c r="AE216" s="498"/>
      <c r="AF216" s="498"/>
      <c r="AG216" s="498"/>
      <c r="AH216" s="498"/>
      <c r="AI216" s="498"/>
      <c r="AJ216" s="498"/>
      <c r="AK216" s="498"/>
      <c r="AL216" s="498"/>
      <c r="AM216" s="498"/>
      <c r="AN216" s="498"/>
      <c r="AO216" s="498"/>
    </row>
    <row r="217">
      <c r="A217" s="498"/>
      <c r="B217" s="498"/>
      <c r="C217" s="498"/>
      <c r="D217" s="498"/>
      <c r="E217" s="498"/>
      <c r="F217" s="498"/>
      <c r="G217" s="498"/>
      <c r="H217" s="498"/>
      <c r="I217" s="498"/>
      <c r="J217" s="498"/>
      <c r="K217" s="498"/>
      <c r="L217" s="498"/>
      <c r="M217" s="498"/>
      <c r="N217" s="498"/>
      <c r="O217" s="498"/>
      <c r="P217" s="498"/>
      <c r="Q217" s="498"/>
      <c r="R217" s="498"/>
      <c r="S217" s="498"/>
      <c r="T217" s="498"/>
      <c r="U217" s="498"/>
      <c r="V217" s="498"/>
      <c r="W217" s="498"/>
      <c r="X217" s="498"/>
      <c r="Y217" s="75"/>
      <c r="Z217" s="75"/>
      <c r="AA217" s="75"/>
      <c r="AB217" s="75"/>
      <c r="AC217" s="75"/>
      <c r="AD217" s="498"/>
      <c r="AE217" s="498"/>
      <c r="AF217" s="498"/>
      <c r="AG217" s="498"/>
      <c r="AH217" s="498"/>
      <c r="AI217" s="498"/>
      <c r="AJ217" s="498"/>
      <c r="AK217" s="498"/>
      <c r="AL217" s="498"/>
      <c r="AM217" s="498"/>
      <c r="AN217" s="498"/>
      <c r="AO217" s="498"/>
    </row>
    <row r="218">
      <c r="A218" s="498"/>
      <c r="B218" s="498"/>
      <c r="C218" s="498"/>
      <c r="D218" s="498"/>
      <c r="E218" s="498"/>
      <c r="F218" s="498"/>
      <c r="G218" s="498"/>
      <c r="H218" s="498"/>
      <c r="I218" s="498"/>
      <c r="J218" s="498"/>
      <c r="K218" s="498"/>
      <c r="L218" s="498"/>
      <c r="M218" s="498"/>
      <c r="N218" s="498"/>
      <c r="O218" s="498"/>
      <c r="P218" s="498"/>
      <c r="Q218" s="498"/>
      <c r="R218" s="498"/>
      <c r="S218" s="498"/>
      <c r="T218" s="498"/>
      <c r="U218" s="498"/>
      <c r="V218" s="498"/>
      <c r="W218" s="498"/>
      <c r="X218" s="498"/>
      <c r="Y218" s="75"/>
      <c r="Z218" s="75"/>
      <c r="AA218" s="75"/>
      <c r="AB218" s="75"/>
      <c r="AC218" s="75"/>
      <c r="AD218" s="498"/>
      <c r="AE218" s="498"/>
      <c r="AF218" s="498"/>
      <c r="AG218" s="498"/>
      <c r="AH218" s="498"/>
      <c r="AI218" s="498"/>
      <c r="AJ218" s="498"/>
      <c r="AK218" s="498"/>
      <c r="AL218" s="498"/>
      <c r="AM218" s="498"/>
      <c r="AN218" s="498"/>
      <c r="AO218" s="498"/>
    </row>
    <row r="219">
      <c r="A219" s="498"/>
      <c r="B219" s="498"/>
      <c r="C219" s="498"/>
      <c r="D219" s="498"/>
      <c r="E219" s="498"/>
      <c r="F219" s="498"/>
      <c r="G219" s="498"/>
      <c r="H219" s="498"/>
      <c r="I219" s="498"/>
      <c r="J219" s="498"/>
      <c r="K219" s="498"/>
      <c r="L219" s="498"/>
      <c r="M219" s="498"/>
      <c r="N219" s="498"/>
      <c r="O219" s="498"/>
      <c r="P219" s="498"/>
      <c r="Q219" s="498"/>
      <c r="R219" s="498"/>
      <c r="S219" s="498"/>
      <c r="T219" s="498"/>
      <c r="U219" s="498"/>
      <c r="V219" s="498"/>
      <c r="W219" s="498"/>
      <c r="X219" s="498"/>
      <c r="Y219" s="75"/>
      <c r="Z219" s="75"/>
      <c r="AA219" s="75"/>
      <c r="AB219" s="75"/>
      <c r="AC219" s="75"/>
      <c r="AD219" s="498"/>
      <c r="AE219" s="498"/>
      <c r="AF219" s="498"/>
      <c r="AG219" s="498"/>
      <c r="AH219" s="498"/>
      <c r="AI219" s="498"/>
      <c r="AJ219" s="498"/>
      <c r="AK219" s="498"/>
      <c r="AL219" s="498"/>
      <c r="AM219" s="498"/>
      <c r="AN219" s="498"/>
      <c r="AO219" s="498"/>
    </row>
    <row r="220">
      <c r="A220" s="498"/>
      <c r="B220" s="498"/>
      <c r="C220" s="498"/>
      <c r="D220" s="498"/>
      <c r="E220" s="498"/>
      <c r="F220" s="498"/>
      <c r="G220" s="498"/>
      <c r="H220" s="498"/>
      <c r="I220" s="498"/>
      <c r="J220" s="498"/>
      <c r="K220" s="498"/>
      <c r="L220" s="498"/>
      <c r="M220" s="498"/>
      <c r="N220" s="498"/>
      <c r="O220" s="498"/>
      <c r="P220" s="498"/>
      <c r="Q220" s="498"/>
      <c r="R220" s="498"/>
      <c r="S220" s="498"/>
      <c r="T220" s="498"/>
      <c r="U220" s="498"/>
      <c r="V220" s="498"/>
      <c r="W220" s="498"/>
      <c r="X220" s="498"/>
      <c r="Y220" s="75"/>
      <c r="Z220" s="75"/>
      <c r="AA220" s="75"/>
      <c r="AB220" s="75"/>
      <c r="AC220" s="75"/>
      <c r="AD220" s="498"/>
      <c r="AE220" s="498"/>
      <c r="AF220" s="498"/>
      <c r="AG220" s="498"/>
      <c r="AH220" s="498"/>
      <c r="AI220" s="498"/>
      <c r="AJ220" s="498"/>
      <c r="AK220" s="498"/>
      <c r="AL220" s="498"/>
      <c r="AM220" s="498"/>
      <c r="AN220" s="498"/>
      <c r="AO220" s="498"/>
    </row>
    <row r="221">
      <c r="A221" s="498"/>
      <c r="B221" s="498"/>
      <c r="C221" s="498"/>
      <c r="D221" s="498"/>
      <c r="E221" s="498"/>
      <c r="F221" s="498"/>
      <c r="G221" s="498"/>
      <c r="H221" s="498"/>
      <c r="I221" s="498"/>
      <c r="J221" s="498"/>
      <c r="K221" s="498"/>
      <c r="L221" s="498"/>
      <c r="M221" s="498"/>
      <c r="N221" s="498"/>
      <c r="O221" s="498"/>
      <c r="P221" s="498"/>
      <c r="Q221" s="498"/>
      <c r="R221" s="498"/>
      <c r="S221" s="498"/>
      <c r="T221" s="498"/>
      <c r="U221" s="498"/>
      <c r="V221" s="498"/>
      <c r="W221" s="498"/>
      <c r="X221" s="498"/>
      <c r="Y221" s="75"/>
      <c r="Z221" s="75"/>
      <c r="AA221" s="75"/>
      <c r="AB221" s="75"/>
      <c r="AC221" s="75"/>
      <c r="AD221" s="498"/>
      <c r="AE221" s="498"/>
      <c r="AF221" s="498"/>
      <c r="AG221" s="498"/>
      <c r="AH221" s="498"/>
      <c r="AI221" s="498"/>
      <c r="AJ221" s="498"/>
      <c r="AK221" s="498"/>
      <c r="AL221" s="498"/>
      <c r="AM221" s="498"/>
      <c r="AN221" s="498"/>
      <c r="AO221" s="498"/>
    </row>
    <row r="222">
      <c r="A222" s="498"/>
      <c r="B222" s="498"/>
      <c r="C222" s="498"/>
      <c r="D222" s="498"/>
      <c r="E222" s="498"/>
      <c r="F222" s="498"/>
      <c r="G222" s="498"/>
      <c r="H222" s="498"/>
      <c r="I222" s="498"/>
      <c r="J222" s="498"/>
      <c r="K222" s="498"/>
      <c r="L222" s="498"/>
      <c r="M222" s="498"/>
      <c r="N222" s="498"/>
      <c r="O222" s="498"/>
      <c r="P222" s="498"/>
      <c r="Q222" s="498"/>
      <c r="R222" s="498"/>
      <c r="S222" s="498"/>
      <c r="T222" s="498"/>
      <c r="U222" s="498"/>
      <c r="V222" s="498"/>
      <c r="W222" s="498"/>
      <c r="X222" s="498"/>
      <c r="Y222" s="75"/>
      <c r="Z222" s="75"/>
      <c r="AA222" s="75"/>
      <c r="AB222" s="75"/>
      <c r="AC222" s="75"/>
      <c r="AD222" s="498"/>
      <c r="AE222" s="498"/>
      <c r="AF222" s="498"/>
      <c r="AG222" s="498"/>
      <c r="AH222" s="498"/>
      <c r="AI222" s="498"/>
      <c r="AJ222" s="498"/>
      <c r="AK222" s="498"/>
      <c r="AL222" s="498"/>
      <c r="AM222" s="498"/>
      <c r="AN222" s="498"/>
      <c r="AO222" s="498"/>
    </row>
    <row r="223">
      <c r="A223" s="498"/>
      <c r="B223" s="498"/>
      <c r="C223" s="498"/>
      <c r="D223" s="498"/>
      <c r="E223" s="498"/>
      <c r="F223" s="498"/>
      <c r="G223" s="498"/>
      <c r="H223" s="498"/>
      <c r="I223" s="498"/>
      <c r="J223" s="498"/>
      <c r="K223" s="498"/>
      <c r="L223" s="498"/>
      <c r="M223" s="498"/>
      <c r="N223" s="498"/>
      <c r="O223" s="498"/>
      <c r="P223" s="498"/>
      <c r="Q223" s="498"/>
      <c r="R223" s="498"/>
      <c r="S223" s="498"/>
      <c r="T223" s="498"/>
      <c r="U223" s="498"/>
      <c r="V223" s="498"/>
      <c r="W223" s="498"/>
      <c r="X223" s="498"/>
      <c r="Y223" s="75"/>
      <c r="Z223" s="75"/>
      <c r="AA223" s="75"/>
      <c r="AB223" s="75"/>
      <c r="AC223" s="75"/>
      <c r="AD223" s="498"/>
      <c r="AE223" s="498"/>
      <c r="AF223" s="498"/>
      <c r="AG223" s="498"/>
      <c r="AH223" s="498"/>
      <c r="AI223" s="498"/>
      <c r="AJ223" s="498"/>
      <c r="AK223" s="498"/>
      <c r="AL223" s="498"/>
      <c r="AM223" s="498"/>
      <c r="AN223" s="498"/>
      <c r="AO223" s="498"/>
    </row>
    <row r="224">
      <c r="A224" s="498"/>
      <c r="B224" s="498"/>
      <c r="C224" s="498"/>
      <c r="D224" s="498"/>
      <c r="E224" s="498"/>
      <c r="F224" s="498"/>
      <c r="G224" s="498"/>
      <c r="H224" s="498"/>
      <c r="I224" s="498"/>
      <c r="J224" s="498"/>
      <c r="K224" s="498"/>
      <c r="L224" s="498"/>
      <c r="M224" s="498"/>
      <c r="N224" s="498"/>
      <c r="O224" s="498"/>
      <c r="P224" s="498"/>
      <c r="Q224" s="498"/>
      <c r="R224" s="498"/>
      <c r="S224" s="498"/>
      <c r="T224" s="498"/>
      <c r="U224" s="498"/>
      <c r="V224" s="498"/>
      <c r="W224" s="498"/>
      <c r="X224" s="498"/>
      <c r="Y224" s="75"/>
      <c r="Z224" s="75"/>
      <c r="AA224" s="75"/>
      <c r="AB224" s="75"/>
      <c r="AC224" s="75"/>
      <c r="AD224" s="498"/>
      <c r="AE224" s="498"/>
      <c r="AF224" s="498"/>
      <c r="AG224" s="498"/>
      <c r="AH224" s="498"/>
      <c r="AI224" s="498"/>
      <c r="AJ224" s="498"/>
      <c r="AK224" s="498"/>
      <c r="AL224" s="498"/>
      <c r="AM224" s="498"/>
      <c r="AN224" s="498"/>
      <c r="AO224" s="498"/>
    </row>
    <row r="225">
      <c r="A225" s="498"/>
      <c r="B225" s="498"/>
      <c r="C225" s="498"/>
      <c r="D225" s="498"/>
      <c r="E225" s="498"/>
      <c r="F225" s="498"/>
      <c r="G225" s="498"/>
      <c r="H225" s="498"/>
      <c r="I225" s="498"/>
      <c r="J225" s="498"/>
      <c r="K225" s="498"/>
      <c r="L225" s="498"/>
      <c r="M225" s="498"/>
      <c r="N225" s="498"/>
      <c r="O225" s="498"/>
      <c r="P225" s="498"/>
      <c r="Q225" s="498"/>
      <c r="R225" s="498"/>
      <c r="S225" s="498"/>
      <c r="T225" s="498"/>
      <c r="U225" s="498"/>
      <c r="V225" s="498"/>
      <c r="W225" s="498"/>
      <c r="X225" s="498"/>
      <c r="Y225" s="75"/>
      <c r="Z225" s="75"/>
      <c r="AA225" s="75"/>
      <c r="AB225" s="75"/>
      <c r="AC225" s="75"/>
      <c r="AD225" s="498"/>
      <c r="AE225" s="498"/>
      <c r="AF225" s="498"/>
      <c r="AG225" s="498"/>
      <c r="AH225" s="498"/>
      <c r="AI225" s="498"/>
      <c r="AJ225" s="498"/>
      <c r="AK225" s="498"/>
      <c r="AL225" s="498"/>
      <c r="AM225" s="498"/>
      <c r="AN225" s="498"/>
      <c r="AO225" s="498"/>
    </row>
    <row r="226">
      <c r="A226" s="498"/>
      <c r="B226" s="498"/>
      <c r="C226" s="498"/>
      <c r="D226" s="498"/>
      <c r="E226" s="498"/>
      <c r="F226" s="498"/>
      <c r="G226" s="498"/>
      <c r="H226" s="498"/>
      <c r="I226" s="498"/>
      <c r="J226" s="498"/>
      <c r="K226" s="498"/>
      <c r="L226" s="498"/>
      <c r="M226" s="498"/>
      <c r="N226" s="498"/>
      <c r="O226" s="498"/>
      <c r="P226" s="498"/>
      <c r="Q226" s="498"/>
      <c r="R226" s="498"/>
      <c r="S226" s="498"/>
      <c r="T226" s="498"/>
      <c r="U226" s="498"/>
      <c r="V226" s="498"/>
      <c r="W226" s="498"/>
      <c r="X226" s="498"/>
      <c r="Y226" s="75"/>
      <c r="Z226" s="75"/>
      <c r="AA226" s="75"/>
      <c r="AB226" s="75"/>
      <c r="AC226" s="75"/>
      <c r="AD226" s="498"/>
      <c r="AE226" s="498"/>
      <c r="AF226" s="498"/>
      <c r="AG226" s="498"/>
      <c r="AH226" s="498"/>
      <c r="AI226" s="498"/>
      <c r="AJ226" s="498"/>
      <c r="AK226" s="498"/>
      <c r="AL226" s="498"/>
      <c r="AM226" s="498"/>
      <c r="AN226" s="498"/>
      <c r="AO226" s="498"/>
    </row>
    <row r="227">
      <c r="A227" s="498"/>
      <c r="B227" s="498"/>
      <c r="C227" s="498"/>
      <c r="D227" s="498"/>
      <c r="E227" s="498"/>
      <c r="F227" s="498"/>
      <c r="G227" s="498"/>
      <c r="H227" s="498"/>
      <c r="I227" s="498"/>
      <c r="J227" s="498"/>
      <c r="K227" s="498"/>
      <c r="L227" s="498"/>
      <c r="M227" s="498"/>
      <c r="N227" s="498"/>
      <c r="O227" s="498"/>
      <c r="P227" s="498"/>
      <c r="Q227" s="498"/>
      <c r="R227" s="498"/>
      <c r="S227" s="498"/>
      <c r="T227" s="498"/>
      <c r="U227" s="498"/>
      <c r="V227" s="498"/>
      <c r="W227" s="498"/>
      <c r="X227" s="498"/>
      <c r="Y227" s="75"/>
      <c r="Z227" s="75"/>
      <c r="AA227" s="75"/>
      <c r="AB227" s="75"/>
      <c r="AC227" s="75"/>
      <c r="AD227" s="498"/>
      <c r="AE227" s="498"/>
      <c r="AF227" s="498"/>
      <c r="AG227" s="498"/>
      <c r="AH227" s="498"/>
      <c r="AI227" s="498"/>
      <c r="AJ227" s="498"/>
      <c r="AK227" s="498"/>
      <c r="AL227" s="498"/>
      <c r="AM227" s="498"/>
      <c r="AN227" s="498"/>
      <c r="AO227" s="498"/>
    </row>
    <row r="228">
      <c r="A228" s="498"/>
      <c r="B228" s="498"/>
      <c r="C228" s="498"/>
      <c r="D228" s="498"/>
      <c r="E228" s="498"/>
      <c r="F228" s="498"/>
      <c r="G228" s="498"/>
      <c r="H228" s="498"/>
      <c r="I228" s="498"/>
      <c r="J228" s="498"/>
      <c r="K228" s="498"/>
      <c r="L228" s="498"/>
      <c r="M228" s="498"/>
      <c r="N228" s="498"/>
      <c r="O228" s="498"/>
      <c r="P228" s="498"/>
      <c r="Q228" s="498"/>
      <c r="R228" s="498"/>
      <c r="S228" s="498"/>
      <c r="T228" s="498"/>
      <c r="U228" s="498"/>
      <c r="V228" s="498"/>
      <c r="W228" s="498"/>
      <c r="X228" s="498"/>
      <c r="Y228" s="75"/>
      <c r="Z228" s="75"/>
      <c r="AA228" s="75"/>
      <c r="AB228" s="75"/>
      <c r="AC228" s="75"/>
      <c r="AD228" s="498"/>
      <c r="AE228" s="498"/>
      <c r="AF228" s="498"/>
      <c r="AG228" s="498"/>
      <c r="AH228" s="498"/>
      <c r="AI228" s="498"/>
      <c r="AJ228" s="498"/>
      <c r="AK228" s="498"/>
      <c r="AL228" s="498"/>
      <c r="AM228" s="498"/>
      <c r="AN228" s="498"/>
      <c r="AO228" s="498"/>
    </row>
    <row r="229">
      <c r="A229" s="498"/>
      <c r="B229" s="498"/>
      <c r="C229" s="498"/>
      <c r="D229" s="498"/>
      <c r="E229" s="498"/>
      <c r="F229" s="498"/>
      <c r="G229" s="498"/>
      <c r="H229" s="498"/>
      <c r="I229" s="498"/>
      <c r="J229" s="498"/>
      <c r="K229" s="498"/>
      <c r="L229" s="498"/>
      <c r="M229" s="498"/>
      <c r="N229" s="498"/>
      <c r="O229" s="498"/>
      <c r="P229" s="498"/>
      <c r="Q229" s="498"/>
      <c r="R229" s="498"/>
      <c r="S229" s="498"/>
      <c r="T229" s="498"/>
      <c r="U229" s="498"/>
      <c r="V229" s="498"/>
      <c r="W229" s="498"/>
      <c r="X229" s="498"/>
      <c r="Y229" s="75"/>
      <c r="Z229" s="75"/>
      <c r="AA229" s="75"/>
      <c r="AB229" s="75"/>
      <c r="AC229" s="75"/>
      <c r="AD229" s="498"/>
      <c r="AE229" s="498"/>
      <c r="AF229" s="498"/>
      <c r="AG229" s="498"/>
      <c r="AH229" s="498"/>
      <c r="AI229" s="498"/>
      <c r="AJ229" s="498"/>
      <c r="AK229" s="498"/>
      <c r="AL229" s="498"/>
      <c r="AM229" s="498"/>
      <c r="AN229" s="498"/>
      <c r="AO229" s="498"/>
    </row>
    <row r="230">
      <c r="A230" s="498"/>
      <c r="B230" s="498"/>
      <c r="C230" s="498"/>
      <c r="D230" s="498"/>
      <c r="E230" s="498"/>
      <c r="F230" s="498"/>
      <c r="G230" s="498"/>
      <c r="H230" s="498"/>
      <c r="I230" s="498"/>
      <c r="J230" s="498"/>
      <c r="K230" s="498"/>
      <c r="L230" s="498"/>
      <c r="M230" s="498"/>
      <c r="N230" s="498"/>
      <c r="O230" s="498"/>
      <c r="P230" s="498"/>
      <c r="Q230" s="498"/>
      <c r="R230" s="498"/>
      <c r="S230" s="498"/>
      <c r="T230" s="498"/>
      <c r="U230" s="498"/>
      <c r="V230" s="498"/>
      <c r="W230" s="498"/>
      <c r="X230" s="498"/>
      <c r="Y230" s="75"/>
      <c r="Z230" s="75"/>
      <c r="AA230" s="75"/>
      <c r="AB230" s="75"/>
      <c r="AC230" s="75"/>
      <c r="AD230" s="498"/>
      <c r="AE230" s="498"/>
      <c r="AF230" s="498"/>
      <c r="AG230" s="498"/>
      <c r="AH230" s="498"/>
      <c r="AI230" s="498"/>
      <c r="AJ230" s="498"/>
      <c r="AK230" s="498"/>
      <c r="AL230" s="498"/>
      <c r="AM230" s="498"/>
      <c r="AN230" s="498"/>
      <c r="AO230" s="498"/>
    </row>
    <row r="231">
      <c r="A231" s="498"/>
      <c r="B231" s="498"/>
      <c r="C231" s="498"/>
      <c r="D231" s="498"/>
      <c r="E231" s="498"/>
      <c r="F231" s="498"/>
      <c r="G231" s="498"/>
      <c r="H231" s="498"/>
      <c r="I231" s="498"/>
      <c r="J231" s="498"/>
      <c r="K231" s="498"/>
      <c r="L231" s="498"/>
      <c r="M231" s="498"/>
      <c r="N231" s="498"/>
      <c r="O231" s="498"/>
      <c r="P231" s="498"/>
      <c r="Q231" s="498"/>
      <c r="R231" s="498"/>
      <c r="S231" s="498"/>
      <c r="T231" s="498"/>
      <c r="U231" s="498"/>
      <c r="V231" s="498"/>
      <c r="W231" s="498"/>
      <c r="X231" s="498"/>
      <c r="Y231" s="75"/>
      <c r="Z231" s="75"/>
      <c r="AA231" s="75"/>
      <c r="AB231" s="75"/>
      <c r="AC231" s="75"/>
      <c r="AD231" s="498"/>
      <c r="AE231" s="498"/>
      <c r="AF231" s="498"/>
      <c r="AG231" s="498"/>
      <c r="AH231" s="498"/>
      <c r="AI231" s="498"/>
      <c r="AJ231" s="498"/>
      <c r="AK231" s="498"/>
      <c r="AL231" s="498"/>
      <c r="AM231" s="498"/>
      <c r="AN231" s="498"/>
      <c r="AO231" s="498"/>
    </row>
    <row r="232">
      <c r="A232" s="498"/>
      <c r="B232" s="498"/>
      <c r="C232" s="498"/>
      <c r="D232" s="498"/>
      <c r="E232" s="498"/>
      <c r="F232" s="498"/>
      <c r="G232" s="498"/>
      <c r="H232" s="498"/>
      <c r="I232" s="498"/>
      <c r="J232" s="498"/>
      <c r="K232" s="498"/>
      <c r="L232" s="498"/>
      <c r="M232" s="498"/>
      <c r="N232" s="498"/>
      <c r="O232" s="498"/>
      <c r="P232" s="498"/>
      <c r="Q232" s="498"/>
      <c r="R232" s="498"/>
      <c r="S232" s="498"/>
      <c r="T232" s="498"/>
      <c r="U232" s="498"/>
      <c r="V232" s="498"/>
      <c r="W232" s="498"/>
      <c r="X232" s="498"/>
      <c r="Y232" s="75"/>
      <c r="Z232" s="75"/>
      <c r="AA232" s="75"/>
      <c r="AB232" s="75"/>
      <c r="AC232" s="75"/>
      <c r="AD232" s="498"/>
      <c r="AE232" s="498"/>
      <c r="AF232" s="498"/>
      <c r="AG232" s="498"/>
      <c r="AH232" s="498"/>
      <c r="AI232" s="498"/>
      <c r="AJ232" s="498"/>
      <c r="AK232" s="498"/>
      <c r="AL232" s="498"/>
      <c r="AM232" s="498"/>
      <c r="AN232" s="498"/>
      <c r="AO232" s="498"/>
    </row>
    <row r="233">
      <c r="A233" s="498"/>
      <c r="B233" s="498"/>
      <c r="C233" s="498"/>
      <c r="D233" s="498"/>
      <c r="E233" s="498"/>
      <c r="F233" s="498"/>
      <c r="G233" s="498"/>
      <c r="H233" s="498"/>
      <c r="I233" s="498"/>
      <c r="J233" s="498"/>
      <c r="K233" s="498"/>
      <c r="L233" s="498"/>
      <c r="M233" s="498"/>
      <c r="N233" s="498"/>
      <c r="O233" s="498"/>
      <c r="P233" s="498"/>
      <c r="Q233" s="498"/>
      <c r="R233" s="498"/>
      <c r="S233" s="498"/>
      <c r="T233" s="498"/>
      <c r="U233" s="498"/>
      <c r="V233" s="498"/>
      <c r="W233" s="498"/>
      <c r="X233" s="498"/>
      <c r="Y233" s="75"/>
      <c r="Z233" s="75"/>
      <c r="AA233" s="75"/>
      <c r="AB233" s="75"/>
      <c r="AC233" s="75"/>
      <c r="AD233" s="498"/>
      <c r="AE233" s="498"/>
      <c r="AF233" s="498"/>
      <c r="AG233" s="498"/>
      <c r="AH233" s="498"/>
      <c r="AI233" s="498"/>
      <c r="AJ233" s="498"/>
      <c r="AK233" s="498"/>
      <c r="AL233" s="498"/>
      <c r="AM233" s="498"/>
      <c r="AN233" s="498"/>
      <c r="AO233" s="498"/>
    </row>
    <row r="234">
      <c r="A234" s="498"/>
      <c r="B234" s="498"/>
      <c r="C234" s="498"/>
      <c r="D234" s="498"/>
      <c r="E234" s="498"/>
      <c r="F234" s="498"/>
      <c r="G234" s="498"/>
      <c r="H234" s="498"/>
      <c r="I234" s="498"/>
      <c r="J234" s="498"/>
      <c r="K234" s="498"/>
      <c r="L234" s="498"/>
      <c r="M234" s="498"/>
      <c r="N234" s="498"/>
      <c r="O234" s="498"/>
      <c r="P234" s="498"/>
      <c r="Q234" s="498"/>
      <c r="R234" s="498"/>
      <c r="S234" s="498"/>
      <c r="T234" s="498"/>
      <c r="U234" s="498"/>
      <c r="V234" s="498"/>
      <c r="W234" s="498"/>
      <c r="X234" s="498"/>
      <c r="Y234" s="75"/>
      <c r="Z234" s="75"/>
      <c r="AA234" s="75"/>
      <c r="AB234" s="75"/>
      <c r="AC234" s="75"/>
      <c r="AD234" s="498"/>
      <c r="AE234" s="498"/>
      <c r="AF234" s="498"/>
      <c r="AG234" s="498"/>
      <c r="AH234" s="498"/>
      <c r="AI234" s="498"/>
      <c r="AJ234" s="498"/>
      <c r="AK234" s="498"/>
      <c r="AL234" s="498"/>
      <c r="AM234" s="498"/>
      <c r="AN234" s="498"/>
      <c r="AO234" s="498"/>
    </row>
    <row r="235">
      <c r="A235" s="498"/>
      <c r="B235" s="498"/>
      <c r="C235" s="498"/>
      <c r="D235" s="498"/>
      <c r="E235" s="498"/>
      <c r="F235" s="498"/>
      <c r="G235" s="498"/>
      <c r="H235" s="498"/>
      <c r="I235" s="498"/>
      <c r="J235" s="498"/>
      <c r="K235" s="498"/>
      <c r="L235" s="498"/>
      <c r="M235" s="498"/>
      <c r="N235" s="498"/>
      <c r="O235" s="498"/>
      <c r="P235" s="498"/>
      <c r="Q235" s="498"/>
      <c r="R235" s="498"/>
      <c r="S235" s="498"/>
      <c r="T235" s="498"/>
      <c r="U235" s="498"/>
      <c r="V235" s="498"/>
      <c r="W235" s="498"/>
      <c r="X235" s="498"/>
      <c r="Y235" s="75"/>
      <c r="Z235" s="75"/>
      <c r="AA235" s="75"/>
      <c r="AB235" s="75"/>
      <c r="AC235" s="75"/>
      <c r="AD235" s="498"/>
      <c r="AE235" s="498"/>
      <c r="AF235" s="498"/>
      <c r="AG235" s="498"/>
      <c r="AH235" s="498"/>
      <c r="AI235" s="498"/>
      <c r="AJ235" s="498"/>
      <c r="AK235" s="498"/>
      <c r="AL235" s="498"/>
      <c r="AM235" s="498"/>
      <c r="AN235" s="498"/>
      <c r="AO235" s="498"/>
    </row>
    <row r="236">
      <c r="A236" s="498"/>
      <c r="B236" s="498"/>
      <c r="C236" s="498"/>
      <c r="D236" s="498"/>
      <c r="E236" s="498"/>
      <c r="F236" s="498"/>
      <c r="G236" s="498"/>
      <c r="H236" s="498"/>
      <c r="I236" s="498"/>
      <c r="J236" s="498"/>
      <c r="K236" s="498"/>
      <c r="L236" s="498"/>
      <c r="M236" s="498"/>
      <c r="N236" s="498"/>
      <c r="O236" s="498"/>
      <c r="P236" s="498"/>
      <c r="Q236" s="498"/>
      <c r="R236" s="498"/>
      <c r="S236" s="498"/>
      <c r="T236" s="498"/>
      <c r="U236" s="498"/>
      <c r="V236" s="498"/>
      <c r="W236" s="498"/>
      <c r="X236" s="498"/>
      <c r="Y236" s="75"/>
      <c r="Z236" s="75"/>
      <c r="AA236" s="75"/>
      <c r="AB236" s="75"/>
      <c r="AC236" s="75"/>
      <c r="AD236" s="498"/>
      <c r="AE236" s="498"/>
      <c r="AF236" s="498"/>
      <c r="AG236" s="498"/>
      <c r="AH236" s="498"/>
      <c r="AI236" s="498"/>
      <c r="AJ236" s="498"/>
      <c r="AK236" s="498"/>
      <c r="AL236" s="498"/>
      <c r="AM236" s="498"/>
      <c r="AN236" s="498"/>
      <c r="AO236" s="498"/>
    </row>
    <row r="237">
      <c r="A237" s="498"/>
      <c r="B237" s="498"/>
      <c r="C237" s="498"/>
      <c r="D237" s="498"/>
      <c r="E237" s="498"/>
      <c r="F237" s="498"/>
      <c r="G237" s="498"/>
      <c r="H237" s="498"/>
      <c r="I237" s="498"/>
      <c r="J237" s="498"/>
      <c r="K237" s="498"/>
      <c r="L237" s="498"/>
      <c r="M237" s="498"/>
      <c r="N237" s="498"/>
      <c r="O237" s="498"/>
      <c r="P237" s="498"/>
      <c r="Q237" s="498"/>
      <c r="R237" s="498"/>
      <c r="S237" s="498"/>
      <c r="T237" s="498"/>
      <c r="U237" s="498"/>
      <c r="V237" s="498"/>
      <c r="W237" s="498"/>
      <c r="X237" s="498"/>
      <c r="Y237" s="75"/>
      <c r="Z237" s="75"/>
      <c r="AA237" s="75"/>
      <c r="AB237" s="75"/>
      <c r="AC237" s="75"/>
      <c r="AD237" s="498"/>
      <c r="AE237" s="498"/>
      <c r="AF237" s="498"/>
      <c r="AG237" s="498"/>
      <c r="AH237" s="498"/>
      <c r="AI237" s="498"/>
      <c r="AJ237" s="498"/>
      <c r="AK237" s="498"/>
      <c r="AL237" s="498"/>
      <c r="AM237" s="498"/>
      <c r="AN237" s="498"/>
      <c r="AO237" s="498"/>
    </row>
    <row r="238">
      <c r="A238" s="498"/>
      <c r="B238" s="498"/>
      <c r="C238" s="498"/>
      <c r="D238" s="498"/>
      <c r="E238" s="498"/>
      <c r="F238" s="498"/>
      <c r="G238" s="498"/>
      <c r="H238" s="498"/>
      <c r="I238" s="498"/>
      <c r="J238" s="498"/>
      <c r="K238" s="498"/>
      <c r="L238" s="498"/>
      <c r="M238" s="498"/>
      <c r="N238" s="498"/>
      <c r="O238" s="498"/>
      <c r="P238" s="498"/>
      <c r="Q238" s="498"/>
      <c r="R238" s="498"/>
      <c r="S238" s="498"/>
      <c r="T238" s="498"/>
      <c r="U238" s="498"/>
      <c r="V238" s="498"/>
      <c r="W238" s="498"/>
      <c r="X238" s="498"/>
      <c r="Y238" s="75"/>
      <c r="Z238" s="75"/>
      <c r="AA238" s="75"/>
      <c r="AB238" s="75"/>
      <c r="AC238" s="75"/>
      <c r="AD238" s="498"/>
      <c r="AE238" s="498"/>
      <c r="AF238" s="498"/>
      <c r="AG238" s="498"/>
      <c r="AH238" s="498"/>
      <c r="AI238" s="498"/>
      <c r="AJ238" s="498"/>
      <c r="AK238" s="498"/>
      <c r="AL238" s="498"/>
      <c r="AM238" s="498"/>
      <c r="AN238" s="498"/>
      <c r="AO238" s="498"/>
    </row>
    <row r="239">
      <c r="A239" s="498"/>
      <c r="B239" s="498"/>
      <c r="C239" s="498"/>
      <c r="D239" s="498"/>
      <c r="E239" s="498"/>
      <c r="F239" s="498"/>
      <c r="G239" s="498"/>
      <c r="H239" s="498"/>
      <c r="I239" s="498"/>
      <c r="J239" s="498"/>
      <c r="K239" s="498"/>
      <c r="L239" s="498"/>
      <c r="M239" s="498"/>
      <c r="N239" s="498"/>
      <c r="O239" s="498"/>
      <c r="P239" s="498"/>
      <c r="Q239" s="498"/>
      <c r="R239" s="498"/>
      <c r="S239" s="498"/>
      <c r="T239" s="498"/>
      <c r="U239" s="498"/>
      <c r="V239" s="498"/>
      <c r="W239" s="498"/>
      <c r="X239" s="498"/>
      <c r="Y239" s="75"/>
      <c r="Z239" s="75"/>
      <c r="AA239" s="75"/>
      <c r="AB239" s="75"/>
      <c r="AC239" s="75"/>
      <c r="AD239" s="498"/>
      <c r="AE239" s="498"/>
      <c r="AF239" s="498"/>
      <c r="AG239" s="498"/>
      <c r="AH239" s="498"/>
      <c r="AI239" s="498"/>
      <c r="AJ239" s="498"/>
      <c r="AK239" s="498"/>
      <c r="AL239" s="498"/>
      <c r="AM239" s="498"/>
      <c r="AN239" s="498"/>
      <c r="AO239" s="498"/>
    </row>
    <row r="240">
      <c r="A240" s="498"/>
      <c r="B240" s="498"/>
      <c r="C240" s="498"/>
      <c r="D240" s="498"/>
      <c r="E240" s="498"/>
      <c r="F240" s="498"/>
      <c r="G240" s="498"/>
      <c r="H240" s="498"/>
      <c r="I240" s="498"/>
      <c r="J240" s="498"/>
      <c r="K240" s="498"/>
      <c r="L240" s="498"/>
      <c r="M240" s="498"/>
      <c r="N240" s="498"/>
      <c r="O240" s="498"/>
      <c r="P240" s="498"/>
      <c r="Q240" s="498"/>
      <c r="R240" s="498"/>
      <c r="S240" s="498"/>
      <c r="T240" s="498"/>
      <c r="U240" s="498"/>
      <c r="V240" s="498"/>
      <c r="W240" s="498"/>
      <c r="X240" s="498"/>
      <c r="Y240" s="75"/>
      <c r="Z240" s="75"/>
      <c r="AA240" s="75"/>
      <c r="AB240" s="75"/>
      <c r="AC240" s="75"/>
      <c r="AD240" s="498"/>
      <c r="AE240" s="498"/>
      <c r="AF240" s="498"/>
      <c r="AG240" s="498"/>
      <c r="AH240" s="498"/>
      <c r="AI240" s="498"/>
      <c r="AJ240" s="498"/>
      <c r="AK240" s="498"/>
      <c r="AL240" s="498"/>
      <c r="AM240" s="498"/>
      <c r="AN240" s="498"/>
      <c r="AO240" s="498"/>
    </row>
    <row r="241">
      <c r="A241" s="498"/>
      <c r="B241" s="498"/>
      <c r="C241" s="498"/>
      <c r="D241" s="498"/>
      <c r="E241" s="498"/>
      <c r="F241" s="498"/>
      <c r="G241" s="498"/>
      <c r="H241" s="498"/>
      <c r="I241" s="498"/>
      <c r="J241" s="498"/>
      <c r="K241" s="498"/>
      <c r="L241" s="498"/>
      <c r="M241" s="498"/>
      <c r="N241" s="498"/>
      <c r="O241" s="498"/>
      <c r="P241" s="498"/>
      <c r="Q241" s="498"/>
      <c r="R241" s="498"/>
      <c r="S241" s="498"/>
      <c r="T241" s="498"/>
      <c r="U241" s="498"/>
      <c r="V241" s="498"/>
      <c r="W241" s="498"/>
      <c r="X241" s="498"/>
      <c r="Y241" s="75"/>
      <c r="Z241" s="75"/>
      <c r="AA241" s="75"/>
      <c r="AB241" s="75"/>
      <c r="AC241" s="75"/>
      <c r="AD241" s="498"/>
      <c r="AE241" s="498"/>
      <c r="AF241" s="498"/>
      <c r="AG241" s="498"/>
      <c r="AH241" s="498"/>
      <c r="AI241" s="498"/>
      <c r="AJ241" s="498"/>
      <c r="AK241" s="498"/>
      <c r="AL241" s="498"/>
      <c r="AM241" s="498"/>
      <c r="AN241" s="498"/>
      <c r="AO241" s="498"/>
    </row>
    <row r="242">
      <c r="A242" s="498"/>
      <c r="B242" s="498"/>
      <c r="C242" s="498"/>
      <c r="D242" s="498"/>
      <c r="E242" s="498"/>
      <c r="F242" s="498"/>
      <c r="G242" s="498"/>
      <c r="H242" s="498"/>
      <c r="I242" s="498"/>
      <c r="J242" s="498"/>
      <c r="K242" s="498"/>
      <c r="L242" s="498"/>
      <c r="M242" s="498"/>
      <c r="N242" s="498"/>
      <c r="O242" s="498"/>
      <c r="P242" s="498"/>
      <c r="Q242" s="498"/>
      <c r="R242" s="498"/>
      <c r="S242" s="498"/>
      <c r="T242" s="498"/>
      <c r="U242" s="498"/>
      <c r="V242" s="498"/>
      <c r="W242" s="498"/>
      <c r="X242" s="498"/>
      <c r="Y242" s="75"/>
      <c r="Z242" s="75"/>
      <c r="AA242" s="75"/>
      <c r="AB242" s="75"/>
      <c r="AC242" s="75"/>
      <c r="AD242" s="498"/>
      <c r="AE242" s="498"/>
      <c r="AF242" s="498"/>
      <c r="AG242" s="498"/>
      <c r="AH242" s="498"/>
      <c r="AI242" s="498"/>
      <c r="AJ242" s="498"/>
      <c r="AK242" s="498"/>
      <c r="AL242" s="498"/>
      <c r="AM242" s="498"/>
      <c r="AN242" s="498"/>
      <c r="AO242" s="498"/>
    </row>
    <row r="243">
      <c r="A243" s="498"/>
      <c r="B243" s="498"/>
      <c r="C243" s="498"/>
      <c r="D243" s="498"/>
      <c r="E243" s="498"/>
      <c r="F243" s="498"/>
      <c r="G243" s="498"/>
      <c r="H243" s="498"/>
      <c r="I243" s="498"/>
      <c r="J243" s="498"/>
      <c r="K243" s="498"/>
      <c r="L243" s="498"/>
      <c r="M243" s="498"/>
      <c r="N243" s="498"/>
      <c r="O243" s="498"/>
      <c r="P243" s="498"/>
      <c r="Q243" s="498"/>
      <c r="R243" s="498"/>
      <c r="S243" s="498"/>
      <c r="T243" s="498"/>
      <c r="U243" s="498"/>
      <c r="V243" s="498"/>
      <c r="W243" s="498"/>
      <c r="X243" s="498"/>
      <c r="Y243" s="75"/>
      <c r="Z243" s="75"/>
      <c r="AA243" s="75"/>
      <c r="AB243" s="75"/>
      <c r="AC243" s="75"/>
      <c r="AD243" s="498"/>
      <c r="AE243" s="498"/>
      <c r="AF243" s="498"/>
      <c r="AG243" s="498"/>
      <c r="AH243" s="498"/>
      <c r="AI243" s="498"/>
      <c r="AJ243" s="498"/>
      <c r="AK243" s="498"/>
      <c r="AL243" s="498"/>
      <c r="AM243" s="498"/>
      <c r="AN243" s="498"/>
      <c r="AO243" s="498"/>
    </row>
    <row r="244">
      <c r="A244" s="498"/>
      <c r="B244" s="498"/>
      <c r="C244" s="498"/>
      <c r="D244" s="498"/>
      <c r="E244" s="498"/>
      <c r="F244" s="498"/>
      <c r="G244" s="498"/>
      <c r="H244" s="498"/>
      <c r="I244" s="498"/>
      <c r="J244" s="498"/>
      <c r="K244" s="498"/>
      <c r="L244" s="498"/>
      <c r="M244" s="498"/>
      <c r="N244" s="498"/>
      <c r="O244" s="498"/>
      <c r="P244" s="498"/>
      <c r="Q244" s="498"/>
      <c r="R244" s="498"/>
      <c r="S244" s="498"/>
      <c r="T244" s="498"/>
      <c r="U244" s="498"/>
      <c r="V244" s="498"/>
      <c r="W244" s="498"/>
      <c r="X244" s="498"/>
      <c r="Y244" s="75"/>
      <c r="Z244" s="75"/>
      <c r="AA244" s="75"/>
      <c r="AB244" s="75"/>
      <c r="AC244" s="75"/>
      <c r="AD244" s="498"/>
      <c r="AE244" s="498"/>
      <c r="AF244" s="498"/>
      <c r="AG244" s="498"/>
      <c r="AH244" s="498"/>
      <c r="AI244" s="498"/>
      <c r="AJ244" s="498"/>
      <c r="AK244" s="498"/>
      <c r="AL244" s="498"/>
      <c r="AM244" s="498"/>
      <c r="AN244" s="498"/>
      <c r="AO244" s="498"/>
    </row>
    <row r="245">
      <c r="A245" s="498"/>
      <c r="B245" s="498"/>
      <c r="C245" s="498"/>
      <c r="D245" s="498"/>
      <c r="E245" s="498"/>
      <c r="F245" s="498"/>
      <c r="G245" s="498"/>
      <c r="H245" s="498"/>
      <c r="I245" s="498"/>
      <c r="J245" s="498"/>
      <c r="K245" s="498"/>
      <c r="L245" s="498"/>
      <c r="M245" s="498"/>
      <c r="N245" s="498"/>
      <c r="O245" s="498"/>
      <c r="P245" s="498"/>
      <c r="Q245" s="498"/>
      <c r="R245" s="498"/>
      <c r="S245" s="498"/>
      <c r="T245" s="498"/>
      <c r="U245" s="498"/>
      <c r="V245" s="498"/>
      <c r="W245" s="498"/>
      <c r="X245" s="498"/>
      <c r="Y245" s="75"/>
      <c r="Z245" s="75"/>
      <c r="AA245" s="75"/>
      <c r="AB245" s="75"/>
      <c r="AC245" s="75"/>
      <c r="AD245" s="498"/>
      <c r="AE245" s="498"/>
      <c r="AF245" s="498"/>
      <c r="AG245" s="498"/>
      <c r="AH245" s="498"/>
      <c r="AI245" s="498"/>
      <c r="AJ245" s="498"/>
      <c r="AK245" s="498"/>
      <c r="AL245" s="498"/>
      <c r="AM245" s="498"/>
      <c r="AN245" s="498"/>
      <c r="AO245" s="498"/>
    </row>
    <row r="246">
      <c r="A246" s="498"/>
      <c r="B246" s="498"/>
      <c r="C246" s="498"/>
      <c r="D246" s="498"/>
      <c r="E246" s="498"/>
      <c r="F246" s="498"/>
      <c r="G246" s="498"/>
      <c r="H246" s="498"/>
      <c r="I246" s="498"/>
      <c r="J246" s="498"/>
      <c r="K246" s="498"/>
      <c r="L246" s="498"/>
      <c r="M246" s="498"/>
      <c r="N246" s="498"/>
      <c r="O246" s="498"/>
      <c r="P246" s="498"/>
      <c r="Q246" s="498"/>
      <c r="R246" s="498"/>
      <c r="S246" s="498"/>
      <c r="T246" s="498"/>
      <c r="U246" s="498"/>
      <c r="V246" s="498"/>
      <c r="W246" s="498"/>
      <c r="X246" s="498"/>
      <c r="Y246" s="75"/>
      <c r="Z246" s="75"/>
      <c r="AA246" s="75"/>
      <c r="AB246" s="75"/>
      <c r="AC246" s="75"/>
      <c r="AD246" s="498"/>
      <c r="AE246" s="498"/>
      <c r="AF246" s="498"/>
      <c r="AG246" s="498"/>
      <c r="AH246" s="498"/>
      <c r="AI246" s="498"/>
      <c r="AJ246" s="498"/>
      <c r="AK246" s="498"/>
      <c r="AL246" s="498"/>
      <c r="AM246" s="498"/>
      <c r="AN246" s="498"/>
      <c r="AO246" s="498"/>
    </row>
    <row r="247">
      <c r="A247" s="498"/>
      <c r="B247" s="498"/>
      <c r="C247" s="498"/>
      <c r="D247" s="498"/>
      <c r="E247" s="498"/>
      <c r="F247" s="498"/>
      <c r="G247" s="498"/>
      <c r="H247" s="498"/>
      <c r="I247" s="498"/>
      <c r="J247" s="498"/>
      <c r="K247" s="498"/>
      <c r="L247" s="498"/>
      <c r="M247" s="498"/>
      <c r="N247" s="498"/>
      <c r="O247" s="498"/>
      <c r="P247" s="498"/>
      <c r="Q247" s="498"/>
      <c r="R247" s="498"/>
      <c r="S247" s="498"/>
      <c r="T247" s="498"/>
      <c r="U247" s="498"/>
      <c r="V247" s="498"/>
      <c r="W247" s="498"/>
      <c r="X247" s="498"/>
      <c r="Y247" s="75"/>
      <c r="Z247" s="75"/>
      <c r="AA247" s="75"/>
      <c r="AB247" s="75"/>
      <c r="AC247" s="75"/>
      <c r="AD247" s="498"/>
      <c r="AE247" s="498"/>
      <c r="AF247" s="498"/>
      <c r="AG247" s="498"/>
      <c r="AH247" s="498"/>
      <c r="AI247" s="498"/>
      <c r="AJ247" s="498"/>
      <c r="AK247" s="498"/>
      <c r="AL247" s="498"/>
      <c r="AM247" s="498"/>
      <c r="AN247" s="498"/>
      <c r="AO247" s="498"/>
    </row>
    <row r="248">
      <c r="A248" s="498"/>
      <c r="B248" s="498"/>
      <c r="C248" s="498"/>
      <c r="D248" s="498"/>
      <c r="E248" s="498"/>
      <c r="F248" s="498"/>
      <c r="G248" s="498"/>
      <c r="H248" s="498"/>
      <c r="I248" s="498"/>
      <c r="J248" s="498"/>
      <c r="K248" s="498"/>
      <c r="L248" s="498"/>
      <c r="M248" s="498"/>
      <c r="N248" s="498"/>
      <c r="O248" s="498"/>
      <c r="P248" s="498"/>
      <c r="Q248" s="498"/>
      <c r="R248" s="498"/>
      <c r="S248" s="498"/>
      <c r="T248" s="498"/>
      <c r="U248" s="498"/>
      <c r="V248" s="498"/>
      <c r="W248" s="498"/>
      <c r="X248" s="498"/>
      <c r="Y248" s="75"/>
      <c r="Z248" s="75"/>
      <c r="AA248" s="75"/>
      <c r="AB248" s="75"/>
      <c r="AC248" s="75"/>
      <c r="AD248" s="498"/>
      <c r="AE248" s="498"/>
      <c r="AF248" s="498"/>
      <c r="AG248" s="498"/>
      <c r="AH248" s="498"/>
      <c r="AI248" s="498"/>
      <c r="AJ248" s="498"/>
      <c r="AK248" s="498"/>
      <c r="AL248" s="498"/>
      <c r="AM248" s="498"/>
      <c r="AN248" s="498"/>
      <c r="AO248" s="498"/>
    </row>
    <row r="249">
      <c r="A249" s="498"/>
      <c r="B249" s="498"/>
      <c r="C249" s="498"/>
      <c r="D249" s="498"/>
      <c r="E249" s="498"/>
      <c r="F249" s="498"/>
      <c r="G249" s="498"/>
      <c r="H249" s="498"/>
      <c r="I249" s="498"/>
      <c r="J249" s="498"/>
      <c r="K249" s="498"/>
      <c r="L249" s="498"/>
      <c r="M249" s="498"/>
      <c r="N249" s="498"/>
      <c r="O249" s="498"/>
      <c r="P249" s="498"/>
      <c r="Q249" s="498"/>
      <c r="R249" s="498"/>
      <c r="S249" s="498"/>
      <c r="T249" s="498"/>
      <c r="U249" s="498"/>
      <c r="V249" s="498"/>
      <c r="W249" s="498"/>
      <c r="X249" s="498"/>
      <c r="Y249" s="75"/>
      <c r="Z249" s="75"/>
      <c r="AA249" s="75"/>
      <c r="AB249" s="75"/>
      <c r="AC249" s="75"/>
      <c r="AD249" s="498"/>
      <c r="AE249" s="498"/>
      <c r="AF249" s="498"/>
      <c r="AG249" s="498"/>
      <c r="AH249" s="498"/>
      <c r="AI249" s="498"/>
      <c r="AJ249" s="498"/>
      <c r="AK249" s="498"/>
      <c r="AL249" s="498"/>
      <c r="AM249" s="498"/>
      <c r="AN249" s="498"/>
      <c r="AO249" s="498"/>
    </row>
    <row r="250">
      <c r="A250" s="498"/>
      <c r="B250" s="498"/>
      <c r="C250" s="498"/>
      <c r="D250" s="498"/>
      <c r="E250" s="498"/>
      <c r="F250" s="498"/>
      <c r="G250" s="498"/>
      <c r="H250" s="498"/>
      <c r="I250" s="498"/>
      <c r="J250" s="498"/>
      <c r="K250" s="498"/>
      <c r="L250" s="498"/>
      <c r="M250" s="498"/>
      <c r="N250" s="498"/>
      <c r="O250" s="498"/>
      <c r="P250" s="498"/>
      <c r="Q250" s="498"/>
      <c r="R250" s="498"/>
      <c r="S250" s="498"/>
      <c r="T250" s="498"/>
      <c r="U250" s="498"/>
      <c r="V250" s="498"/>
      <c r="W250" s="498"/>
      <c r="X250" s="498"/>
      <c r="Y250" s="75"/>
      <c r="Z250" s="75"/>
      <c r="AA250" s="75"/>
      <c r="AB250" s="75"/>
      <c r="AC250" s="75"/>
      <c r="AD250" s="498"/>
      <c r="AE250" s="498"/>
      <c r="AF250" s="498"/>
      <c r="AG250" s="498"/>
      <c r="AH250" s="498"/>
      <c r="AI250" s="498"/>
      <c r="AJ250" s="498"/>
      <c r="AK250" s="498"/>
      <c r="AL250" s="498"/>
      <c r="AM250" s="498"/>
      <c r="AN250" s="498"/>
      <c r="AO250" s="498"/>
    </row>
    <row r="251">
      <c r="A251" s="498"/>
      <c r="B251" s="498"/>
      <c r="C251" s="498"/>
      <c r="D251" s="498"/>
      <c r="E251" s="498"/>
      <c r="F251" s="498"/>
      <c r="G251" s="498"/>
      <c r="H251" s="498"/>
      <c r="I251" s="498"/>
      <c r="J251" s="498"/>
      <c r="K251" s="498"/>
      <c r="L251" s="498"/>
      <c r="M251" s="498"/>
      <c r="N251" s="498"/>
      <c r="O251" s="498"/>
      <c r="P251" s="498"/>
      <c r="Q251" s="498"/>
      <c r="R251" s="498"/>
      <c r="S251" s="498"/>
      <c r="T251" s="498"/>
      <c r="U251" s="498"/>
      <c r="V251" s="498"/>
      <c r="W251" s="498"/>
      <c r="X251" s="498"/>
      <c r="Y251" s="75"/>
      <c r="Z251" s="75"/>
      <c r="AA251" s="75"/>
      <c r="AB251" s="75"/>
      <c r="AC251" s="75"/>
      <c r="AD251" s="498"/>
      <c r="AE251" s="498"/>
      <c r="AF251" s="498"/>
      <c r="AG251" s="498"/>
      <c r="AH251" s="498"/>
      <c r="AI251" s="498"/>
      <c r="AJ251" s="498"/>
      <c r="AK251" s="498"/>
      <c r="AL251" s="498"/>
      <c r="AM251" s="498"/>
      <c r="AN251" s="498"/>
      <c r="AO251" s="498"/>
    </row>
    <row r="252">
      <c r="A252" s="498"/>
      <c r="B252" s="498"/>
      <c r="C252" s="498"/>
      <c r="D252" s="498"/>
      <c r="E252" s="498"/>
      <c r="F252" s="498"/>
      <c r="G252" s="498"/>
      <c r="H252" s="498"/>
      <c r="I252" s="498"/>
      <c r="J252" s="498"/>
      <c r="K252" s="498"/>
      <c r="L252" s="498"/>
      <c r="M252" s="498"/>
      <c r="N252" s="498"/>
      <c r="O252" s="498"/>
      <c r="P252" s="498"/>
      <c r="Q252" s="498"/>
      <c r="R252" s="498"/>
      <c r="S252" s="498"/>
      <c r="T252" s="498"/>
      <c r="U252" s="498"/>
      <c r="V252" s="498"/>
      <c r="W252" s="498"/>
      <c r="X252" s="498"/>
      <c r="Y252" s="75"/>
      <c r="Z252" s="75"/>
      <c r="AA252" s="75"/>
      <c r="AB252" s="75"/>
      <c r="AC252" s="75"/>
      <c r="AD252" s="498"/>
      <c r="AE252" s="498"/>
      <c r="AF252" s="498"/>
      <c r="AG252" s="498"/>
      <c r="AH252" s="498"/>
      <c r="AI252" s="498"/>
      <c r="AJ252" s="498"/>
      <c r="AK252" s="498"/>
      <c r="AL252" s="498"/>
      <c r="AM252" s="498"/>
      <c r="AN252" s="498"/>
      <c r="AO252" s="498"/>
    </row>
    <row r="253">
      <c r="A253" s="498"/>
      <c r="B253" s="498"/>
      <c r="C253" s="498"/>
      <c r="D253" s="498"/>
      <c r="E253" s="498"/>
      <c r="F253" s="498"/>
      <c r="G253" s="498"/>
      <c r="H253" s="498"/>
      <c r="I253" s="498"/>
      <c r="J253" s="498"/>
      <c r="K253" s="498"/>
      <c r="L253" s="498"/>
      <c r="M253" s="498"/>
      <c r="N253" s="498"/>
      <c r="O253" s="498"/>
      <c r="P253" s="498"/>
      <c r="Q253" s="498"/>
      <c r="R253" s="498"/>
      <c r="S253" s="498"/>
      <c r="T253" s="498"/>
      <c r="U253" s="498"/>
      <c r="V253" s="498"/>
      <c r="W253" s="498"/>
      <c r="X253" s="498"/>
      <c r="Y253" s="75"/>
      <c r="Z253" s="75"/>
      <c r="AA253" s="75"/>
      <c r="AB253" s="75"/>
      <c r="AC253" s="75"/>
      <c r="AD253" s="498"/>
      <c r="AE253" s="498"/>
      <c r="AF253" s="498"/>
      <c r="AG253" s="498"/>
      <c r="AH253" s="498"/>
      <c r="AI253" s="498"/>
      <c r="AJ253" s="498"/>
      <c r="AK253" s="498"/>
      <c r="AL253" s="498"/>
      <c r="AM253" s="498"/>
      <c r="AN253" s="498"/>
      <c r="AO253" s="498"/>
    </row>
    <row r="254">
      <c r="A254" s="498"/>
      <c r="B254" s="498"/>
      <c r="C254" s="498"/>
      <c r="D254" s="498"/>
      <c r="E254" s="498"/>
      <c r="F254" s="498"/>
      <c r="G254" s="498"/>
      <c r="H254" s="498"/>
      <c r="I254" s="498"/>
      <c r="J254" s="498"/>
      <c r="K254" s="498"/>
      <c r="L254" s="498"/>
      <c r="M254" s="498"/>
      <c r="N254" s="498"/>
      <c r="O254" s="498"/>
      <c r="P254" s="498"/>
      <c r="Q254" s="498"/>
      <c r="R254" s="498"/>
      <c r="S254" s="498"/>
      <c r="T254" s="498"/>
      <c r="U254" s="498"/>
      <c r="V254" s="498"/>
      <c r="W254" s="498"/>
      <c r="X254" s="498"/>
      <c r="Y254" s="75"/>
      <c r="Z254" s="75"/>
      <c r="AA254" s="75"/>
      <c r="AB254" s="75"/>
      <c r="AC254" s="75"/>
      <c r="AD254" s="498"/>
      <c r="AE254" s="498"/>
      <c r="AF254" s="498"/>
      <c r="AG254" s="498"/>
      <c r="AH254" s="498"/>
      <c r="AI254" s="498"/>
      <c r="AJ254" s="498"/>
      <c r="AK254" s="498"/>
      <c r="AL254" s="498"/>
      <c r="AM254" s="498"/>
      <c r="AN254" s="498"/>
      <c r="AO254" s="498"/>
    </row>
    <row r="255">
      <c r="A255" s="498"/>
      <c r="B255" s="498"/>
      <c r="C255" s="498"/>
      <c r="D255" s="498"/>
      <c r="E255" s="498"/>
      <c r="F255" s="498"/>
      <c r="G255" s="498"/>
      <c r="H255" s="498"/>
      <c r="I255" s="498"/>
      <c r="J255" s="498"/>
      <c r="K255" s="498"/>
      <c r="L255" s="498"/>
      <c r="M255" s="498"/>
      <c r="N255" s="498"/>
      <c r="O255" s="498"/>
      <c r="P255" s="498"/>
      <c r="Q255" s="498"/>
      <c r="R255" s="498"/>
      <c r="S255" s="498"/>
      <c r="T255" s="498"/>
      <c r="U255" s="498"/>
      <c r="V255" s="498"/>
      <c r="W255" s="498"/>
      <c r="X255" s="498"/>
      <c r="Y255" s="75"/>
      <c r="Z255" s="75"/>
      <c r="AA255" s="75"/>
      <c r="AB255" s="75"/>
      <c r="AC255" s="75"/>
      <c r="AD255" s="498"/>
      <c r="AE255" s="498"/>
      <c r="AF255" s="498"/>
      <c r="AG255" s="498"/>
      <c r="AH255" s="498"/>
      <c r="AI255" s="498"/>
      <c r="AJ255" s="498"/>
      <c r="AK255" s="498"/>
      <c r="AL255" s="498"/>
      <c r="AM255" s="498"/>
      <c r="AN255" s="498"/>
      <c r="AO255" s="498"/>
    </row>
    <row r="256">
      <c r="A256" s="498"/>
      <c r="B256" s="498"/>
      <c r="C256" s="498"/>
      <c r="D256" s="498"/>
      <c r="E256" s="498"/>
      <c r="F256" s="498"/>
      <c r="G256" s="498"/>
      <c r="H256" s="498"/>
      <c r="I256" s="498"/>
      <c r="J256" s="498"/>
      <c r="K256" s="498"/>
      <c r="L256" s="498"/>
      <c r="M256" s="498"/>
      <c r="N256" s="498"/>
      <c r="O256" s="498"/>
      <c r="P256" s="498"/>
      <c r="Q256" s="498"/>
      <c r="R256" s="498"/>
      <c r="S256" s="498"/>
      <c r="T256" s="498"/>
      <c r="U256" s="498"/>
      <c r="V256" s="498"/>
      <c r="W256" s="498"/>
      <c r="X256" s="498"/>
      <c r="Y256" s="75"/>
      <c r="Z256" s="75"/>
      <c r="AA256" s="75"/>
      <c r="AB256" s="75"/>
      <c r="AC256" s="75"/>
      <c r="AD256" s="498"/>
      <c r="AE256" s="498"/>
      <c r="AF256" s="498"/>
      <c r="AG256" s="498"/>
      <c r="AH256" s="498"/>
      <c r="AI256" s="498"/>
      <c r="AJ256" s="498"/>
      <c r="AK256" s="498"/>
      <c r="AL256" s="498"/>
      <c r="AM256" s="498"/>
      <c r="AN256" s="498"/>
      <c r="AO256" s="498"/>
    </row>
    <row r="257">
      <c r="A257" s="498"/>
      <c r="B257" s="498"/>
      <c r="C257" s="498"/>
      <c r="D257" s="498"/>
      <c r="E257" s="498"/>
      <c r="F257" s="498"/>
      <c r="G257" s="498"/>
      <c r="H257" s="498"/>
      <c r="I257" s="498"/>
      <c r="J257" s="498"/>
      <c r="K257" s="498"/>
      <c r="L257" s="498"/>
      <c r="M257" s="498"/>
      <c r="N257" s="498"/>
      <c r="O257" s="498"/>
      <c r="P257" s="498"/>
      <c r="Q257" s="498"/>
      <c r="R257" s="498"/>
      <c r="S257" s="498"/>
      <c r="T257" s="498"/>
      <c r="U257" s="498"/>
      <c r="V257" s="498"/>
      <c r="W257" s="498"/>
      <c r="X257" s="498"/>
      <c r="Y257" s="75"/>
      <c r="Z257" s="75"/>
      <c r="AA257" s="75"/>
      <c r="AB257" s="75"/>
      <c r="AC257" s="75"/>
      <c r="AD257" s="498"/>
      <c r="AE257" s="498"/>
      <c r="AF257" s="498"/>
      <c r="AG257" s="498"/>
      <c r="AH257" s="498"/>
      <c r="AI257" s="498"/>
      <c r="AJ257" s="498"/>
      <c r="AK257" s="498"/>
      <c r="AL257" s="498"/>
      <c r="AM257" s="498"/>
      <c r="AN257" s="498"/>
      <c r="AO257" s="498"/>
    </row>
    <row r="258">
      <c r="A258" s="498"/>
      <c r="B258" s="498"/>
      <c r="C258" s="498"/>
      <c r="D258" s="498"/>
      <c r="E258" s="498"/>
      <c r="F258" s="498"/>
      <c r="G258" s="498"/>
      <c r="H258" s="498"/>
      <c r="I258" s="498"/>
      <c r="J258" s="498"/>
      <c r="K258" s="498"/>
      <c r="L258" s="498"/>
      <c r="M258" s="498"/>
      <c r="N258" s="498"/>
      <c r="O258" s="498"/>
      <c r="P258" s="498"/>
      <c r="Q258" s="498"/>
      <c r="R258" s="498"/>
      <c r="S258" s="498"/>
      <c r="T258" s="498"/>
      <c r="U258" s="498"/>
      <c r="V258" s="498"/>
      <c r="W258" s="498"/>
      <c r="X258" s="498"/>
      <c r="Y258" s="75"/>
      <c r="Z258" s="75"/>
      <c r="AA258" s="75"/>
      <c r="AB258" s="75"/>
      <c r="AC258" s="75"/>
      <c r="AD258" s="498"/>
      <c r="AE258" s="498"/>
      <c r="AF258" s="498"/>
      <c r="AG258" s="498"/>
      <c r="AH258" s="498"/>
      <c r="AI258" s="498"/>
      <c r="AJ258" s="498"/>
      <c r="AK258" s="498"/>
      <c r="AL258" s="498"/>
      <c r="AM258" s="498"/>
      <c r="AN258" s="498"/>
      <c r="AO258" s="498"/>
    </row>
    <row r="259">
      <c r="A259" s="498"/>
      <c r="B259" s="498"/>
      <c r="C259" s="498"/>
      <c r="D259" s="498"/>
      <c r="E259" s="498"/>
      <c r="F259" s="498"/>
      <c r="G259" s="498"/>
      <c r="H259" s="498"/>
      <c r="I259" s="498"/>
      <c r="J259" s="498"/>
      <c r="K259" s="498"/>
      <c r="L259" s="498"/>
      <c r="M259" s="498"/>
      <c r="N259" s="498"/>
      <c r="O259" s="498"/>
      <c r="P259" s="498"/>
      <c r="Q259" s="498"/>
      <c r="R259" s="498"/>
      <c r="S259" s="498"/>
      <c r="T259" s="498"/>
      <c r="U259" s="498"/>
      <c r="V259" s="498"/>
      <c r="W259" s="498"/>
      <c r="X259" s="498"/>
      <c r="Y259" s="75"/>
      <c r="Z259" s="75"/>
      <c r="AA259" s="75"/>
      <c r="AB259" s="75"/>
      <c r="AC259" s="75"/>
      <c r="AD259" s="498"/>
      <c r="AE259" s="498"/>
      <c r="AF259" s="498"/>
      <c r="AG259" s="498"/>
      <c r="AH259" s="498"/>
      <c r="AI259" s="498"/>
      <c r="AJ259" s="498"/>
      <c r="AK259" s="498"/>
      <c r="AL259" s="498"/>
      <c r="AM259" s="498"/>
      <c r="AN259" s="498"/>
      <c r="AO259" s="498"/>
    </row>
    <row r="260">
      <c r="A260" s="498"/>
      <c r="B260" s="498"/>
      <c r="C260" s="498"/>
      <c r="D260" s="498"/>
      <c r="E260" s="498"/>
      <c r="F260" s="498"/>
      <c r="G260" s="498"/>
      <c r="H260" s="498"/>
      <c r="I260" s="498"/>
      <c r="J260" s="498"/>
      <c r="K260" s="498"/>
      <c r="L260" s="498"/>
      <c r="M260" s="498"/>
      <c r="N260" s="498"/>
      <c r="O260" s="498"/>
      <c r="P260" s="498"/>
      <c r="Q260" s="498"/>
      <c r="R260" s="498"/>
      <c r="S260" s="498"/>
      <c r="T260" s="498"/>
      <c r="U260" s="498"/>
      <c r="V260" s="498"/>
      <c r="W260" s="498"/>
      <c r="X260" s="498"/>
      <c r="Y260" s="75"/>
      <c r="Z260" s="75"/>
      <c r="AA260" s="75"/>
      <c r="AB260" s="75"/>
      <c r="AC260" s="75"/>
      <c r="AD260" s="498"/>
      <c r="AE260" s="498"/>
      <c r="AF260" s="498"/>
      <c r="AG260" s="498"/>
      <c r="AH260" s="498"/>
      <c r="AI260" s="498"/>
      <c r="AJ260" s="498"/>
      <c r="AK260" s="498"/>
      <c r="AL260" s="498"/>
      <c r="AM260" s="498"/>
      <c r="AN260" s="498"/>
      <c r="AO260" s="498"/>
    </row>
    <row r="261">
      <c r="A261" s="498"/>
      <c r="B261" s="498"/>
      <c r="C261" s="498"/>
      <c r="D261" s="498"/>
      <c r="E261" s="498"/>
      <c r="F261" s="498"/>
      <c r="G261" s="498"/>
      <c r="H261" s="498"/>
      <c r="I261" s="498"/>
      <c r="J261" s="498"/>
      <c r="K261" s="498"/>
      <c r="L261" s="498"/>
      <c r="M261" s="498"/>
      <c r="N261" s="498"/>
      <c r="O261" s="498"/>
      <c r="P261" s="498"/>
      <c r="Q261" s="498"/>
      <c r="R261" s="498"/>
      <c r="S261" s="498"/>
      <c r="T261" s="498"/>
      <c r="U261" s="498"/>
      <c r="V261" s="498"/>
      <c r="W261" s="498"/>
      <c r="X261" s="498"/>
      <c r="Y261" s="75"/>
      <c r="Z261" s="75"/>
      <c r="AA261" s="75"/>
      <c r="AB261" s="75"/>
      <c r="AC261" s="75"/>
      <c r="AD261" s="498"/>
      <c r="AE261" s="498"/>
      <c r="AF261" s="498"/>
      <c r="AG261" s="498"/>
      <c r="AH261" s="498"/>
      <c r="AI261" s="498"/>
      <c r="AJ261" s="498"/>
      <c r="AK261" s="498"/>
      <c r="AL261" s="498"/>
      <c r="AM261" s="498"/>
      <c r="AN261" s="498"/>
      <c r="AO261" s="498"/>
    </row>
    <row r="262">
      <c r="A262" s="498"/>
      <c r="B262" s="498"/>
      <c r="C262" s="498"/>
      <c r="D262" s="498"/>
      <c r="E262" s="498"/>
      <c r="F262" s="498"/>
      <c r="G262" s="498"/>
      <c r="H262" s="498"/>
      <c r="I262" s="498"/>
      <c r="J262" s="498"/>
      <c r="K262" s="498"/>
      <c r="L262" s="498"/>
      <c r="M262" s="498"/>
      <c r="N262" s="498"/>
      <c r="O262" s="498"/>
      <c r="P262" s="498"/>
      <c r="Q262" s="498"/>
      <c r="R262" s="498"/>
      <c r="S262" s="498"/>
      <c r="T262" s="498"/>
      <c r="U262" s="498"/>
      <c r="V262" s="498"/>
      <c r="W262" s="498"/>
      <c r="X262" s="498"/>
      <c r="Y262" s="75"/>
      <c r="Z262" s="75"/>
      <c r="AA262" s="75"/>
      <c r="AB262" s="75"/>
      <c r="AC262" s="75"/>
      <c r="AD262" s="498"/>
      <c r="AE262" s="498"/>
      <c r="AF262" s="498"/>
      <c r="AG262" s="498"/>
      <c r="AH262" s="498"/>
      <c r="AI262" s="498"/>
      <c r="AJ262" s="498"/>
      <c r="AK262" s="498"/>
      <c r="AL262" s="498"/>
      <c r="AM262" s="498"/>
      <c r="AN262" s="498"/>
      <c r="AO262" s="498"/>
    </row>
    <row r="263">
      <c r="A263" s="498"/>
      <c r="B263" s="498"/>
      <c r="C263" s="498"/>
      <c r="D263" s="498"/>
      <c r="E263" s="498"/>
      <c r="F263" s="498"/>
      <c r="G263" s="498"/>
      <c r="H263" s="498"/>
      <c r="I263" s="498"/>
      <c r="J263" s="498"/>
      <c r="K263" s="498"/>
      <c r="L263" s="498"/>
      <c r="M263" s="498"/>
      <c r="N263" s="498"/>
      <c r="O263" s="498"/>
      <c r="P263" s="498"/>
      <c r="Q263" s="498"/>
      <c r="R263" s="498"/>
      <c r="S263" s="498"/>
      <c r="T263" s="498"/>
      <c r="U263" s="498"/>
      <c r="V263" s="498"/>
      <c r="W263" s="498"/>
      <c r="X263" s="498"/>
      <c r="Y263" s="75"/>
      <c r="Z263" s="75"/>
      <c r="AA263" s="75"/>
      <c r="AB263" s="75"/>
      <c r="AC263" s="75"/>
      <c r="AD263" s="498"/>
      <c r="AE263" s="498"/>
      <c r="AF263" s="498"/>
      <c r="AG263" s="498"/>
      <c r="AH263" s="498"/>
      <c r="AI263" s="498"/>
      <c r="AJ263" s="498"/>
      <c r="AK263" s="498"/>
      <c r="AL263" s="498"/>
      <c r="AM263" s="498"/>
      <c r="AN263" s="498"/>
      <c r="AO263" s="498"/>
    </row>
    <row r="264">
      <c r="A264" s="498"/>
      <c r="B264" s="498"/>
      <c r="C264" s="498"/>
      <c r="D264" s="498"/>
      <c r="E264" s="498"/>
      <c r="F264" s="498"/>
      <c r="G264" s="498"/>
      <c r="H264" s="498"/>
      <c r="I264" s="498"/>
      <c r="J264" s="498"/>
      <c r="K264" s="498"/>
      <c r="L264" s="498"/>
      <c r="M264" s="498"/>
      <c r="N264" s="498"/>
      <c r="O264" s="498"/>
      <c r="P264" s="498"/>
      <c r="Q264" s="498"/>
      <c r="R264" s="498"/>
      <c r="S264" s="498"/>
      <c r="T264" s="498"/>
      <c r="U264" s="498"/>
      <c r="V264" s="498"/>
      <c r="W264" s="498"/>
      <c r="X264" s="498"/>
      <c r="Y264" s="75"/>
      <c r="Z264" s="75"/>
      <c r="AA264" s="75"/>
      <c r="AB264" s="75"/>
      <c r="AC264" s="75"/>
      <c r="AD264" s="498"/>
      <c r="AE264" s="498"/>
      <c r="AF264" s="498"/>
      <c r="AG264" s="498"/>
      <c r="AH264" s="498"/>
      <c r="AI264" s="498"/>
      <c r="AJ264" s="498"/>
      <c r="AK264" s="498"/>
      <c r="AL264" s="498"/>
      <c r="AM264" s="498"/>
      <c r="AN264" s="498"/>
      <c r="AO264" s="498"/>
    </row>
    <row r="265">
      <c r="A265" s="498"/>
      <c r="B265" s="498"/>
      <c r="C265" s="498"/>
      <c r="D265" s="498"/>
      <c r="E265" s="498"/>
      <c r="F265" s="498"/>
      <c r="G265" s="498"/>
      <c r="H265" s="498"/>
      <c r="I265" s="498"/>
      <c r="J265" s="498"/>
      <c r="K265" s="498"/>
      <c r="L265" s="498"/>
      <c r="M265" s="498"/>
      <c r="N265" s="498"/>
      <c r="O265" s="498"/>
      <c r="P265" s="498"/>
      <c r="Q265" s="498"/>
      <c r="R265" s="498"/>
      <c r="S265" s="498"/>
      <c r="T265" s="498"/>
      <c r="U265" s="498"/>
      <c r="V265" s="498"/>
      <c r="W265" s="498"/>
      <c r="X265" s="498"/>
      <c r="Y265" s="75"/>
      <c r="Z265" s="75"/>
      <c r="AA265" s="75"/>
      <c r="AB265" s="75"/>
      <c r="AC265" s="75"/>
      <c r="AD265" s="498"/>
      <c r="AE265" s="498"/>
      <c r="AF265" s="498"/>
      <c r="AG265" s="498"/>
      <c r="AH265" s="498"/>
      <c r="AI265" s="498"/>
      <c r="AJ265" s="498"/>
      <c r="AK265" s="498"/>
      <c r="AL265" s="498"/>
      <c r="AM265" s="498"/>
      <c r="AN265" s="498"/>
      <c r="AO265" s="498"/>
    </row>
    <row r="266">
      <c r="A266" s="498"/>
      <c r="B266" s="498"/>
      <c r="C266" s="498"/>
      <c r="D266" s="498"/>
      <c r="E266" s="498"/>
      <c r="F266" s="498"/>
      <c r="G266" s="498"/>
      <c r="H266" s="498"/>
      <c r="I266" s="498"/>
      <c r="J266" s="498"/>
      <c r="K266" s="498"/>
      <c r="L266" s="498"/>
      <c r="M266" s="498"/>
      <c r="N266" s="498"/>
      <c r="O266" s="498"/>
      <c r="P266" s="498"/>
      <c r="Q266" s="498"/>
      <c r="R266" s="498"/>
      <c r="S266" s="498"/>
      <c r="T266" s="498"/>
      <c r="U266" s="498"/>
      <c r="V266" s="498"/>
      <c r="W266" s="498"/>
      <c r="X266" s="498"/>
      <c r="Y266" s="75"/>
      <c r="Z266" s="75"/>
      <c r="AA266" s="75"/>
      <c r="AB266" s="75"/>
      <c r="AC266" s="75"/>
      <c r="AD266" s="498"/>
      <c r="AE266" s="498"/>
      <c r="AF266" s="498"/>
      <c r="AG266" s="498"/>
      <c r="AH266" s="498"/>
      <c r="AI266" s="498"/>
      <c r="AJ266" s="498"/>
      <c r="AK266" s="498"/>
      <c r="AL266" s="498"/>
      <c r="AM266" s="498"/>
      <c r="AN266" s="498"/>
      <c r="AO266" s="498"/>
    </row>
    <row r="267">
      <c r="A267" s="498"/>
      <c r="B267" s="498"/>
      <c r="C267" s="498"/>
      <c r="D267" s="498"/>
      <c r="E267" s="498"/>
      <c r="F267" s="498"/>
      <c r="G267" s="498"/>
      <c r="H267" s="498"/>
      <c r="I267" s="498"/>
      <c r="J267" s="498"/>
      <c r="K267" s="498"/>
      <c r="L267" s="498"/>
      <c r="M267" s="498"/>
      <c r="N267" s="498"/>
      <c r="O267" s="498"/>
      <c r="P267" s="498"/>
      <c r="Q267" s="498"/>
      <c r="R267" s="498"/>
      <c r="S267" s="498"/>
      <c r="T267" s="498"/>
      <c r="U267" s="498"/>
      <c r="V267" s="498"/>
      <c r="W267" s="498"/>
      <c r="X267" s="498"/>
      <c r="Y267" s="75"/>
      <c r="Z267" s="75"/>
      <c r="AA267" s="75"/>
      <c r="AB267" s="75"/>
      <c r="AC267" s="75"/>
      <c r="AD267" s="498"/>
      <c r="AE267" s="498"/>
      <c r="AF267" s="498"/>
      <c r="AG267" s="498"/>
      <c r="AH267" s="498"/>
      <c r="AI267" s="498"/>
      <c r="AJ267" s="498"/>
      <c r="AK267" s="498"/>
      <c r="AL267" s="498"/>
      <c r="AM267" s="498"/>
      <c r="AN267" s="498"/>
      <c r="AO267" s="498"/>
    </row>
    <row r="268">
      <c r="A268" s="498"/>
      <c r="B268" s="498"/>
      <c r="C268" s="498"/>
      <c r="D268" s="498"/>
      <c r="E268" s="498"/>
      <c r="F268" s="498"/>
      <c r="G268" s="498"/>
      <c r="H268" s="498"/>
      <c r="I268" s="498"/>
      <c r="J268" s="498"/>
      <c r="K268" s="498"/>
      <c r="L268" s="498"/>
      <c r="M268" s="498"/>
      <c r="N268" s="498"/>
      <c r="O268" s="498"/>
      <c r="P268" s="498"/>
      <c r="Q268" s="498"/>
      <c r="R268" s="498"/>
      <c r="S268" s="498"/>
      <c r="T268" s="498"/>
      <c r="U268" s="498"/>
      <c r="V268" s="498"/>
      <c r="W268" s="498"/>
      <c r="X268" s="498"/>
      <c r="Y268" s="75"/>
      <c r="Z268" s="75"/>
      <c r="AA268" s="75"/>
      <c r="AB268" s="75"/>
      <c r="AC268" s="75"/>
      <c r="AD268" s="498"/>
      <c r="AE268" s="498"/>
      <c r="AF268" s="498"/>
      <c r="AG268" s="498"/>
      <c r="AH268" s="498"/>
      <c r="AI268" s="498"/>
      <c r="AJ268" s="498"/>
      <c r="AK268" s="498"/>
      <c r="AL268" s="498"/>
      <c r="AM268" s="498"/>
      <c r="AN268" s="498"/>
      <c r="AO268" s="498"/>
    </row>
    <row r="269">
      <c r="A269" s="498"/>
      <c r="B269" s="498"/>
      <c r="C269" s="498"/>
      <c r="D269" s="498"/>
      <c r="E269" s="498"/>
      <c r="F269" s="498"/>
      <c r="G269" s="498"/>
      <c r="H269" s="498"/>
      <c r="I269" s="498"/>
      <c r="J269" s="498"/>
      <c r="K269" s="498"/>
      <c r="L269" s="498"/>
      <c r="M269" s="498"/>
      <c r="N269" s="498"/>
      <c r="O269" s="498"/>
      <c r="P269" s="498"/>
      <c r="Q269" s="498"/>
      <c r="R269" s="498"/>
      <c r="S269" s="498"/>
      <c r="T269" s="498"/>
      <c r="U269" s="498"/>
      <c r="V269" s="498"/>
      <c r="W269" s="498"/>
      <c r="X269" s="498"/>
      <c r="Y269" s="75"/>
      <c r="Z269" s="75"/>
      <c r="AA269" s="75"/>
      <c r="AB269" s="75"/>
      <c r="AC269" s="75"/>
      <c r="AD269" s="498"/>
      <c r="AE269" s="498"/>
      <c r="AF269" s="498"/>
      <c r="AG269" s="498"/>
      <c r="AH269" s="498"/>
      <c r="AI269" s="498"/>
      <c r="AJ269" s="498"/>
      <c r="AK269" s="498"/>
      <c r="AL269" s="498"/>
      <c r="AM269" s="498"/>
      <c r="AN269" s="498"/>
      <c r="AO269" s="498"/>
    </row>
    <row r="270">
      <c r="A270" s="498"/>
      <c r="B270" s="498"/>
      <c r="C270" s="498"/>
      <c r="D270" s="498"/>
      <c r="E270" s="498"/>
      <c r="F270" s="498"/>
      <c r="G270" s="498"/>
      <c r="H270" s="498"/>
      <c r="I270" s="498"/>
      <c r="J270" s="498"/>
      <c r="K270" s="498"/>
      <c r="L270" s="498"/>
      <c r="M270" s="498"/>
      <c r="N270" s="498"/>
      <c r="O270" s="498"/>
      <c r="P270" s="498"/>
      <c r="Q270" s="498"/>
      <c r="R270" s="498"/>
      <c r="S270" s="498"/>
      <c r="T270" s="498"/>
      <c r="U270" s="498"/>
      <c r="V270" s="498"/>
      <c r="W270" s="498"/>
      <c r="X270" s="498"/>
      <c r="Y270" s="75"/>
      <c r="Z270" s="75"/>
      <c r="AA270" s="75"/>
      <c r="AB270" s="75"/>
      <c r="AC270" s="75"/>
      <c r="AD270" s="498"/>
      <c r="AE270" s="498"/>
      <c r="AF270" s="498"/>
      <c r="AG270" s="498"/>
      <c r="AH270" s="498"/>
      <c r="AI270" s="498"/>
      <c r="AJ270" s="498"/>
      <c r="AK270" s="498"/>
      <c r="AL270" s="498"/>
      <c r="AM270" s="498"/>
      <c r="AN270" s="498"/>
      <c r="AO270" s="498"/>
    </row>
    <row r="271">
      <c r="A271" s="498"/>
      <c r="B271" s="498"/>
      <c r="C271" s="498"/>
      <c r="D271" s="498"/>
      <c r="E271" s="498"/>
      <c r="F271" s="498"/>
      <c r="G271" s="498"/>
      <c r="H271" s="498"/>
      <c r="I271" s="498"/>
      <c r="J271" s="498"/>
      <c r="K271" s="498"/>
      <c r="L271" s="498"/>
      <c r="M271" s="498"/>
      <c r="N271" s="498"/>
      <c r="O271" s="498"/>
      <c r="P271" s="498"/>
      <c r="Q271" s="498"/>
      <c r="R271" s="498"/>
      <c r="S271" s="498"/>
      <c r="T271" s="498"/>
      <c r="U271" s="498"/>
      <c r="V271" s="498"/>
      <c r="W271" s="498"/>
      <c r="X271" s="498"/>
      <c r="Y271" s="75"/>
      <c r="Z271" s="75"/>
      <c r="AA271" s="75"/>
      <c r="AB271" s="75"/>
      <c r="AC271" s="75"/>
      <c r="AD271" s="498"/>
      <c r="AE271" s="498"/>
      <c r="AF271" s="498"/>
      <c r="AG271" s="498"/>
      <c r="AH271" s="498"/>
      <c r="AI271" s="498"/>
      <c r="AJ271" s="498"/>
      <c r="AK271" s="498"/>
      <c r="AL271" s="498"/>
      <c r="AM271" s="498"/>
      <c r="AN271" s="498"/>
      <c r="AO271" s="498"/>
    </row>
    <row r="272">
      <c r="A272" s="498"/>
      <c r="B272" s="498"/>
      <c r="C272" s="498"/>
      <c r="D272" s="498"/>
      <c r="E272" s="498"/>
      <c r="F272" s="498"/>
      <c r="G272" s="498"/>
      <c r="H272" s="498"/>
      <c r="I272" s="498"/>
      <c r="J272" s="498"/>
      <c r="K272" s="498"/>
      <c r="L272" s="498"/>
      <c r="M272" s="498"/>
      <c r="N272" s="498"/>
      <c r="O272" s="498"/>
      <c r="P272" s="498"/>
      <c r="Q272" s="498"/>
      <c r="R272" s="498"/>
      <c r="S272" s="498"/>
      <c r="T272" s="498"/>
      <c r="U272" s="498"/>
      <c r="V272" s="498"/>
      <c r="W272" s="498"/>
      <c r="X272" s="498"/>
      <c r="Y272" s="75"/>
      <c r="Z272" s="75"/>
      <c r="AA272" s="75"/>
      <c r="AB272" s="75"/>
      <c r="AC272" s="75"/>
      <c r="AD272" s="498"/>
      <c r="AE272" s="498"/>
      <c r="AF272" s="498"/>
      <c r="AG272" s="498"/>
      <c r="AH272" s="498"/>
      <c r="AI272" s="498"/>
      <c r="AJ272" s="498"/>
      <c r="AK272" s="498"/>
      <c r="AL272" s="498"/>
      <c r="AM272" s="498"/>
      <c r="AN272" s="498"/>
      <c r="AO272" s="498"/>
    </row>
    <row r="273">
      <c r="A273" s="498"/>
      <c r="B273" s="498"/>
      <c r="C273" s="498"/>
      <c r="D273" s="498"/>
      <c r="E273" s="498"/>
      <c r="F273" s="498"/>
      <c r="G273" s="498"/>
      <c r="H273" s="498"/>
      <c r="I273" s="498"/>
      <c r="J273" s="498"/>
      <c r="K273" s="498"/>
      <c r="L273" s="498"/>
      <c r="M273" s="498"/>
      <c r="N273" s="498"/>
      <c r="O273" s="498"/>
      <c r="P273" s="498"/>
      <c r="Q273" s="498"/>
      <c r="R273" s="498"/>
      <c r="S273" s="498"/>
      <c r="T273" s="498"/>
      <c r="U273" s="498"/>
      <c r="V273" s="498"/>
      <c r="W273" s="498"/>
      <c r="X273" s="498"/>
      <c r="Y273" s="75"/>
      <c r="Z273" s="75"/>
      <c r="AA273" s="75"/>
      <c r="AB273" s="75"/>
      <c r="AC273" s="75"/>
      <c r="AD273" s="498"/>
      <c r="AE273" s="498"/>
      <c r="AF273" s="498"/>
      <c r="AG273" s="498"/>
      <c r="AH273" s="498"/>
      <c r="AI273" s="498"/>
      <c r="AJ273" s="498"/>
      <c r="AK273" s="498"/>
      <c r="AL273" s="498"/>
      <c r="AM273" s="498"/>
      <c r="AN273" s="498"/>
      <c r="AO273" s="498"/>
    </row>
    <row r="274">
      <c r="A274" s="498"/>
      <c r="B274" s="498"/>
      <c r="C274" s="498"/>
      <c r="D274" s="498"/>
      <c r="E274" s="498"/>
      <c r="F274" s="498"/>
      <c r="G274" s="498"/>
      <c r="H274" s="498"/>
      <c r="I274" s="498"/>
      <c r="J274" s="498"/>
      <c r="K274" s="498"/>
      <c r="L274" s="498"/>
      <c r="M274" s="498"/>
      <c r="N274" s="498"/>
      <c r="O274" s="498"/>
      <c r="P274" s="498"/>
      <c r="Q274" s="498"/>
      <c r="R274" s="498"/>
      <c r="S274" s="498"/>
      <c r="T274" s="498"/>
      <c r="U274" s="498"/>
      <c r="V274" s="498"/>
      <c r="W274" s="498"/>
      <c r="X274" s="498"/>
      <c r="Y274" s="75"/>
      <c r="Z274" s="75"/>
      <c r="AA274" s="75"/>
      <c r="AB274" s="75"/>
      <c r="AC274" s="75"/>
      <c r="AD274" s="498"/>
      <c r="AE274" s="498"/>
      <c r="AF274" s="498"/>
      <c r="AG274" s="498"/>
      <c r="AH274" s="498"/>
      <c r="AI274" s="498"/>
      <c r="AJ274" s="498"/>
      <c r="AK274" s="498"/>
      <c r="AL274" s="498"/>
      <c r="AM274" s="498"/>
      <c r="AN274" s="498"/>
      <c r="AO274" s="498"/>
    </row>
    <row r="275">
      <c r="A275" s="498"/>
      <c r="B275" s="498"/>
      <c r="C275" s="498"/>
      <c r="D275" s="498"/>
      <c r="E275" s="498"/>
      <c r="F275" s="498"/>
      <c r="G275" s="498"/>
      <c r="H275" s="498"/>
      <c r="I275" s="498"/>
      <c r="J275" s="498"/>
      <c r="K275" s="498"/>
      <c r="L275" s="498"/>
      <c r="M275" s="498"/>
      <c r="N275" s="498"/>
      <c r="O275" s="498"/>
      <c r="P275" s="498"/>
      <c r="Q275" s="498"/>
      <c r="R275" s="498"/>
      <c r="S275" s="498"/>
      <c r="T275" s="498"/>
      <c r="U275" s="498"/>
      <c r="V275" s="498"/>
      <c r="W275" s="498"/>
      <c r="X275" s="498"/>
      <c r="Y275" s="75"/>
      <c r="Z275" s="75"/>
      <c r="AA275" s="75"/>
      <c r="AB275" s="75"/>
      <c r="AC275" s="75"/>
      <c r="AD275" s="498"/>
      <c r="AE275" s="498"/>
      <c r="AF275" s="498"/>
      <c r="AG275" s="498"/>
      <c r="AH275" s="498"/>
      <c r="AI275" s="498"/>
      <c r="AJ275" s="498"/>
      <c r="AK275" s="498"/>
      <c r="AL275" s="498"/>
      <c r="AM275" s="498"/>
      <c r="AN275" s="498"/>
      <c r="AO275" s="498"/>
    </row>
    <row r="276">
      <c r="A276" s="498"/>
      <c r="B276" s="498"/>
      <c r="C276" s="498"/>
      <c r="D276" s="498"/>
      <c r="E276" s="498"/>
      <c r="F276" s="498"/>
      <c r="G276" s="498"/>
      <c r="H276" s="498"/>
      <c r="I276" s="498"/>
      <c r="J276" s="498"/>
      <c r="K276" s="498"/>
      <c r="L276" s="498"/>
      <c r="M276" s="498"/>
      <c r="N276" s="498"/>
      <c r="O276" s="498"/>
      <c r="P276" s="498"/>
      <c r="Q276" s="498"/>
      <c r="R276" s="498"/>
      <c r="S276" s="498"/>
      <c r="T276" s="498"/>
      <c r="U276" s="498"/>
      <c r="V276" s="498"/>
      <c r="W276" s="498"/>
      <c r="X276" s="498"/>
      <c r="Y276" s="75"/>
      <c r="Z276" s="75"/>
      <c r="AA276" s="75"/>
      <c r="AB276" s="75"/>
      <c r="AC276" s="75"/>
      <c r="AD276" s="498"/>
      <c r="AE276" s="498"/>
      <c r="AF276" s="498"/>
      <c r="AG276" s="498"/>
      <c r="AH276" s="498"/>
      <c r="AI276" s="498"/>
      <c r="AJ276" s="498"/>
      <c r="AK276" s="498"/>
      <c r="AL276" s="498"/>
      <c r="AM276" s="498"/>
      <c r="AN276" s="498"/>
      <c r="AO276" s="498"/>
    </row>
    <row r="277">
      <c r="A277" s="498"/>
      <c r="B277" s="498"/>
      <c r="C277" s="498"/>
      <c r="D277" s="498"/>
      <c r="E277" s="498"/>
      <c r="F277" s="498"/>
      <c r="G277" s="498"/>
      <c r="H277" s="498"/>
      <c r="I277" s="498"/>
      <c r="J277" s="498"/>
      <c r="K277" s="498"/>
      <c r="L277" s="498"/>
      <c r="M277" s="498"/>
      <c r="N277" s="498"/>
      <c r="O277" s="498"/>
      <c r="P277" s="498"/>
      <c r="Q277" s="498"/>
      <c r="R277" s="498"/>
      <c r="S277" s="498"/>
      <c r="T277" s="498"/>
      <c r="U277" s="498"/>
      <c r="V277" s="498"/>
      <c r="W277" s="498"/>
      <c r="X277" s="498"/>
      <c r="Y277" s="75"/>
      <c r="Z277" s="75"/>
      <c r="AA277" s="75"/>
      <c r="AB277" s="75"/>
      <c r="AC277" s="75"/>
      <c r="AD277" s="498"/>
      <c r="AE277" s="498"/>
      <c r="AF277" s="498"/>
      <c r="AG277" s="498"/>
      <c r="AH277" s="498"/>
      <c r="AI277" s="498"/>
      <c r="AJ277" s="498"/>
      <c r="AK277" s="498"/>
      <c r="AL277" s="498"/>
      <c r="AM277" s="498"/>
      <c r="AN277" s="498"/>
      <c r="AO277" s="498"/>
    </row>
    <row r="278">
      <c r="A278" s="498"/>
      <c r="B278" s="498"/>
      <c r="C278" s="498"/>
      <c r="D278" s="498"/>
      <c r="E278" s="498"/>
      <c r="F278" s="498"/>
      <c r="G278" s="498"/>
      <c r="H278" s="498"/>
      <c r="I278" s="498"/>
      <c r="J278" s="498"/>
      <c r="K278" s="498"/>
      <c r="L278" s="498"/>
      <c r="M278" s="498"/>
      <c r="N278" s="498"/>
      <c r="O278" s="498"/>
      <c r="P278" s="498"/>
      <c r="Q278" s="498"/>
      <c r="R278" s="498"/>
      <c r="S278" s="498"/>
      <c r="T278" s="498"/>
      <c r="U278" s="498"/>
      <c r="V278" s="498"/>
      <c r="W278" s="498"/>
      <c r="X278" s="498"/>
      <c r="Y278" s="75"/>
      <c r="Z278" s="75"/>
      <c r="AA278" s="75"/>
      <c r="AB278" s="75"/>
      <c r="AC278" s="75"/>
      <c r="AD278" s="498"/>
      <c r="AE278" s="498"/>
      <c r="AF278" s="498"/>
      <c r="AG278" s="498"/>
      <c r="AH278" s="498"/>
      <c r="AI278" s="498"/>
      <c r="AJ278" s="498"/>
      <c r="AK278" s="498"/>
      <c r="AL278" s="498"/>
      <c r="AM278" s="498"/>
      <c r="AN278" s="498"/>
      <c r="AO278" s="498"/>
    </row>
    <row r="279">
      <c r="A279" s="498"/>
      <c r="B279" s="498"/>
      <c r="C279" s="498"/>
      <c r="D279" s="498"/>
      <c r="E279" s="498"/>
      <c r="F279" s="498"/>
      <c r="G279" s="498"/>
      <c r="H279" s="498"/>
      <c r="I279" s="498"/>
      <c r="J279" s="498"/>
      <c r="K279" s="498"/>
      <c r="L279" s="498"/>
      <c r="M279" s="498"/>
      <c r="N279" s="498"/>
      <c r="O279" s="498"/>
      <c r="P279" s="498"/>
      <c r="Q279" s="498"/>
      <c r="R279" s="498"/>
      <c r="S279" s="498"/>
      <c r="T279" s="498"/>
      <c r="U279" s="498"/>
      <c r="V279" s="498"/>
      <c r="W279" s="498"/>
      <c r="X279" s="498"/>
      <c r="Y279" s="75"/>
      <c r="Z279" s="75"/>
      <c r="AA279" s="75"/>
      <c r="AB279" s="75"/>
      <c r="AC279" s="75"/>
      <c r="AD279" s="498"/>
      <c r="AE279" s="498"/>
      <c r="AF279" s="498"/>
      <c r="AG279" s="498"/>
      <c r="AH279" s="498"/>
      <c r="AI279" s="498"/>
      <c r="AJ279" s="498"/>
      <c r="AK279" s="498"/>
      <c r="AL279" s="498"/>
      <c r="AM279" s="498"/>
      <c r="AN279" s="498"/>
      <c r="AO279" s="498"/>
    </row>
    <row r="280">
      <c r="A280" s="498"/>
      <c r="B280" s="498"/>
      <c r="C280" s="498"/>
      <c r="D280" s="498"/>
      <c r="E280" s="498"/>
      <c r="F280" s="498"/>
      <c r="G280" s="498"/>
      <c r="H280" s="498"/>
      <c r="I280" s="498"/>
      <c r="J280" s="498"/>
      <c r="K280" s="498"/>
      <c r="L280" s="498"/>
      <c r="M280" s="498"/>
      <c r="N280" s="498"/>
      <c r="O280" s="498"/>
      <c r="P280" s="498"/>
      <c r="Q280" s="498"/>
      <c r="R280" s="498"/>
      <c r="S280" s="498"/>
      <c r="T280" s="498"/>
      <c r="U280" s="498"/>
      <c r="V280" s="498"/>
      <c r="W280" s="498"/>
      <c r="X280" s="498"/>
      <c r="Y280" s="75"/>
      <c r="Z280" s="75"/>
      <c r="AA280" s="75"/>
      <c r="AB280" s="75"/>
      <c r="AC280" s="75"/>
      <c r="AD280" s="498"/>
      <c r="AE280" s="498"/>
      <c r="AF280" s="498"/>
      <c r="AG280" s="498"/>
      <c r="AH280" s="498"/>
      <c r="AI280" s="498"/>
      <c r="AJ280" s="498"/>
      <c r="AK280" s="498"/>
      <c r="AL280" s="498"/>
      <c r="AM280" s="498"/>
      <c r="AN280" s="498"/>
      <c r="AO280" s="498"/>
    </row>
    <row r="281">
      <c r="A281" s="498"/>
      <c r="B281" s="498"/>
      <c r="C281" s="498"/>
      <c r="D281" s="498"/>
      <c r="E281" s="498"/>
      <c r="F281" s="498"/>
      <c r="G281" s="498"/>
      <c r="H281" s="498"/>
      <c r="I281" s="498"/>
      <c r="J281" s="498"/>
      <c r="K281" s="498"/>
      <c r="L281" s="498"/>
      <c r="M281" s="498"/>
      <c r="N281" s="498"/>
      <c r="O281" s="498"/>
      <c r="P281" s="498"/>
      <c r="Q281" s="498"/>
      <c r="R281" s="498"/>
      <c r="S281" s="498"/>
      <c r="T281" s="498"/>
      <c r="U281" s="498"/>
      <c r="V281" s="498"/>
      <c r="W281" s="498"/>
      <c r="X281" s="498"/>
      <c r="Y281" s="75"/>
      <c r="Z281" s="75"/>
      <c r="AA281" s="75"/>
      <c r="AB281" s="75"/>
      <c r="AC281" s="75"/>
      <c r="AD281" s="498"/>
      <c r="AE281" s="498"/>
      <c r="AF281" s="498"/>
      <c r="AG281" s="498"/>
      <c r="AH281" s="498"/>
      <c r="AI281" s="498"/>
      <c r="AJ281" s="498"/>
      <c r="AK281" s="498"/>
      <c r="AL281" s="498"/>
      <c r="AM281" s="498"/>
      <c r="AN281" s="498"/>
      <c r="AO281" s="498"/>
    </row>
    <row r="282">
      <c r="A282" s="498"/>
      <c r="B282" s="498"/>
      <c r="C282" s="498"/>
      <c r="D282" s="498"/>
      <c r="E282" s="498"/>
      <c r="F282" s="498"/>
      <c r="G282" s="498"/>
      <c r="H282" s="498"/>
      <c r="I282" s="498"/>
      <c r="J282" s="498"/>
      <c r="K282" s="498"/>
      <c r="L282" s="498"/>
      <c r="M282" s="498"/>
      <c r="N282" s="498"/>
      <c r="O282" s="498"/>
      <c r="P282" s="498"/>
      <c r="Q282" s="498"/>
      <c r="R282" s="498"/>
      <c r="S282" s="498"/>
      <c r="T282" s="498"/>
      <c r="U282" s="498"/>
      <c r="V282" s="498"/>
      <c r="W282" s="498"/>
      <c r="X282" s="498"/>
      <c r="Y282" s="75"/>
      <c r="Z282" s="75"/>
      <c r="AA282" s="75"/>
      <c r="AB282" s="75"/>
      <c r="AC282" s="75"/>
      <c r="AD282" s="498"/>
      <c r="AE282" s="498"/>
      <c r="AF282" s="498"/>
      <c r="AG282" s="498"/>
      <c r="AH282" s="498"/>
      <c r="AI282" s="498"/>
      <c r="AJ282" s="498"/>
      <c r="AK282" s="498"/>
      <c r="AL282" s="498"/>
      <c r="AM282" s="498"/>
      <c r="AN282" s="498"/>
      <c r="AO282" s="498"/>
    </row>
    <row r="283">
      <c r="A283" s="498"/>
      <c r="B283" s="498"/>
      <c r="C283" s="498"/>
      <c r="D283" s="498"/>
      <c r="E283" s="498"/>
      <c r="F283" s="498"/>
      <c r="G283" s="498"/>
      <c r="H283" s="498"/>
      <c r="I283" s="498"/>
      <c r="J283" s="498"/>
      <c r="K283" s="498"/>
      <c r="L283" s="498"/>
      <c r="M283" s="498"/>
      <c r="N283" s="498"/>
      <c r="O283" s="498"/>
      <c r="P283" s="498"/>
      <c r="Q283" s="498"/>
      <c r="R283" s="498"/>
      <c r="S283" s="498"/>
      <c r="T283" s="498"/>
      <c r="U283" s="498"/>
      <c r="V283" s="498"/>
      <c r="W283" s="498"/>
      <c r="X283" s="498"/>
      <c r="Y283" s="75"/>
      <c r="Z283" s="75"/>
      <c r="AA283" s="75"/>
      <c r="AB283" s="75"/>
      <c r="AC283" s="75"/>
      <c r="AD283" s="498"/>
      <c r="AE283" s="498"/>
      <c r="AF283" s="498"/>
      <c r="AG283" s="498"/>
      <c r="AH283" s="498"/>
      <c r="AI283" s="498"/>
      <c r="AJ283" s="498"/>
      <c r="AK283" s="498"/>
      <c r="AL283" s="498"/>
      <c r="AM283" s="498"/>
      <c r="AN283" s="498"/>
      <c r="AO283" s="498"/>
    </row>
    <row r="284">
      <c r="A284" s="498"/>
      <c r="B284" s="498"/>
      <c r="C284" s="498"/>
      <c r="D284" s="498"/>
      <c r="E284" s="498"/>
      <c r="F284" s="498"/>
      <c r="G284" s="498"/>
      <c r="H284" s="498"/>
      <c r="I284" s="498"/>
      <c r="J284" s="498"/>
      <c r="K284" s="498"/>
      <c r="L284" s="498"/>
      <c r="M284" s="498"/>
      <c r="N284" s="498"/>
      <c r="O284" s="498"/>
      <c r="P284" s="498"/>
      <c r="Q284" s="498"/>
      <c r="R284" s="498"/>
      <c r="S284" s="498"/>
      <c r="T284" s="498"/>
      <c r="U284" s="498"/>
      <c r="V284" s="498"/>
      <c r="W284" s="498"/>
      <c r="X284" s="498"/>
      <c r="Y284" s="75"/>
      <c r="Z284" s="75"/>
      <c r="AA284" s="75"/>
      <c r="AB284" s="75"/>
      <c r="AC284" s="75"/>
      <c r="AD284" s="498"/>
      <c r="AE284" s="498"/>
      <c r="AF284" s="498"/>
      <c r="AG284" s="498"/>
      <c r="AH284" s="498"/>
      <c r="AI284" s="498"/>
      <c r="AJ284" s="498"/>
      <c r="AK284" s="498"/>
      <c r="AL284" s="498"/>
      <c r="AM284" s="498"/>
      <c r="AN284" s="498"/>
      <c r="AO284" s="498"/>
    </row>
    <row r="285">
      <c r="A285" s="498"/>
      <c r="B285" s="498"/>
      <c r="C285" s="498"/>
      <c r="D285" s="498"/>
      <c r="E285" s="498"/>
      <c r="F285" s="498"/>
      <c r="G285" s="498"/>
      <c r="H285" s="498"/>
      <c r="I285" s="498"/>
      <c r="J285" s="498"/>
      <c r="K285" s="498"/>
      <c r="L285" s="498"/>
      <c r="M285" s="498"/>
      <c r="N285" s="498"/>
      <c r="O285" s="498"/>
      <c r="P285" s="498"/>
      <c r="Q285" s="498"/>
      <c r="R285" s="498"/>
      <c r="S285" s="498"/>
      <c r="T285" s="498"/>
      <c r="U285" s="498"/>
      <c r="V285" s="498"/>
      <c r="W285" s="498"/>
      <c r="X285" s="498"/>
      <c r="Y285" s="75"/>
      <c r="Z285" s="75"/>
      <c r="AA285" s="75"/>
      <c r="AB285" s="75"/>
      <c r="AC285" s="75"/>
      <c r="AD285" s="498"/>
      <c r="AE285" s="498"/>
      <c r="AF285" s="498"/>
      <c r="AG285" s="498"/>
      <c r="AH285" s="498"/>
      <c r="AI285" s="498"/>
      <c r="AJ285" s="498"/>
      <c r="AK285" s="498"/>
      <c r="AL285" s="498"/>
      <c r="AM285" s="498"/>
      <c r="AN285" s="498"/>
      <c r="AO285" s="498"/>
    </row>
    <row r="286">
      <c r="A286" s="498"/>
      <c r="B286" s="498"/>
      <c r="C286" s="498"/>
      <c r="D286" s="498"/>
      <c r="E286" s="498"/>
      <c r="F286" s="498"/>
      <c r="G286" s="498"/>
      <c r="H286" s="498"/>
      <c r="I286" s="498"/>
      <c r="J286" s="498"/>
      <c r="K286" s="498"/>
      <c r="L286" s="498"/>
      <c r="M286" s="498"/>
      <c r="N286" s="498"/>
      <c r="O286" s="498"/>
      <c r="P286" s="498"/>
      <c r="Q286" s="498"/>
      <c r="R286" s="498"/>
      <c r="S286" s="498"/>
      <c r="T286" s="498"/>
      <c r="U286" s="498"/>
      <c r="V286" s="498"/>
      <c r="W286" s="498"/>
      <c r="X286" s="498"/>
      <c r="Y286" s="75"/>
      <c r="Z286" s="75"/>
      <c r="AA286" s="75"/>
      <c r="AB286" s="75"/>
      <c r="AC286" s="75"/>
      <c r="AD286" s="498"/>
      <c r="AE286" s="498"/>
      <c r="AF286" s="498"/>
      <c r="AG286" s="498"/>
      <c r="AH286" s="498"/>
      <c r="AI286" s="498"/>
      <c r="AJ286" s="498"/>
      <c r="AK286" s="498"/>
      <c r="AL286" s="498"/>
      <c r="AM286" s="498"/>
      <c r="AN286" s="498"/>
      <c r="AO286" s="498"/>
    </row>
    <row r="287">
      <c r="A287" s="498"/>
      <c r="B287" s="498"/>
      <c r="C287" s="498"/>
      <c r="D287" s="498"/>
      <c r="E287" s="498"/>
      <c r="F287" s="498"/>
      <c r="G287" s="498"/>
      <c r="H287" s="498"/>
      <c r="I287" s="498"/>
      <c r="J287" s="498"/>
      <c r="K287" s="498"/>
      <c r="L287" s="498"/>
      <c r="M287" s="498"/>
      <c r="N287" s="498"/>
      <c r="O287" s="498"/>
      <c r="P287" s="498"/>
      <c r="Q287" s="498"/>
      <c r="R287" s="498"/>
      <c r="S287" s="498"/>
      <c r="T287" s="498"/>
      <c r="U287" s="498"/>
      <c r="V287" s="498"/>
      <c r="W287" s="498"/>
      <c r="X287" s="498"/>
      <c r="Y287" s="75"/>
      <c r="Z287" s="75"/>
      <c r="AA287" s="75"/>
      <c r="AB287" s="75"/>
      <c r="AC287" s="75"/>
      <c r="AD287" s="498"/>
      <c r="AE287" s="498"/>
      <c r="AF287" s="498"/>
      <c r="AG287" s="498"/>
      <c r="AH287" s="498"/>
      <c r="AI287" s="498"/>
      <c r="AJ287" s="498"/>
      <c r="AK287" s="498"/>
      <c r="AL287" s="498"/>
      <c r="AM287" s="498"/>
      <c r="AN287" s="498"/>
      <c r="AO287" s="498"/>
    </row>
    <row r="288">
      <c r="A288" s="498"/>
      <c r="B288" s="498"/>
      <c r="C288" s="498"/>
      <c r="D288" s="498"/>
      <c r="E288" s="498"/>
      <c r="F288" s="498"/>
      <c r="G288" s="498"/>
      <c r="H288" s="498"/>
      <c r="I288" s="498"/>
      <c r="J288" s="498"/>
      <c r="K288" s="498"/>
      <c r="L288" s="498"/>
      <c r="M288" s="498"/>
      <c r="N288" s="498"/>
      <c r="O288" s="498"/>
      <c r="P288" s="498"/>
      <c r="Q288" s="498"/>
      <c r="R288" s="498"/>
      <c r="S288" s="498"/>
      <c r="T288" s="498"/>
      <c r="U288" s="498"/>
      <c r="V288" s="498"/>
      <c r="W288" s="498"/>
      <c r="X288" s="498"/>
      <c r="Y288" s="75"/>
      <c r="Z288" s="75"/>
      <c r="AA288" s="75"/>
      <c r="AB288" s="75"/>
      <c r="AC288" s="75"/>
      <c r="AD288" s="498"/>
      <c r="AE288" s="498"/>
      <c r="AF288" s="498"/>
      <c r="AG288" s="498"/>
      <c r="AH288" s="498"/>
      <c r="AI288" s="498"/>
      <c r="AJ288" s="498"/>
      <c r="AK288" s="498"/>
      <c r="AL288" s="498"/>
      <c r="AM288" s="498"/>
      <c r="AN288" s="498"/>
      <c r="AO288" s="498"/>
    </row>
    <row r="289">
      <c r="A289" s="498"/>
      <c r="B289" s="498"/>
      <c r="C289" s="498"/>
      <c r="D289" s="498"/>
      <c r="E289" s="498"/>
      <c r="F289" s="498"/>
      <c r="G289" s="498"/>
      <c r="H289" s="498"/>
      <c r="I289" s="498"/>
      <c r="J289" s="498"/>
      <c r="K289" s="498"/>
      <c r="L289" s="498"/>
      <c r="M289" s="498"/>
      <c r="N289" s="498"/>
      <c r="O289" s="498"/>
      <c r="P289" s="498"/>
      <c r="Q289" s="498"/>
      <c r="R289" s="498"/>
      <c r="S289" s="498"/>
      <c r="T289" s="498"/>
      <c r="U289" s="498"/>
      <c r="V289" s="498"/>
      <c r="W289" s="498"/>
      <c r="X289" s="498"/>
      <c r="Y289" s="75"/>
      <c r="Z289" s="75"/>
      <c r="AA289" s="75"/>
      <c r="AB289" s="75"/>
      <c r="AC289" s="75"/>
      <c r="AD289" s="498"/>
      <c r="AE289" s="498"/>
      <c r="AF289" s="498"/>
      <c r="AG289" s="498"/>
      <c r="AH289" s="498"/>
      <c r="AI289" s="498"/>
      <c r="AJ289" s="498"/>
      <c r="AK289" s="498"/>
      <c r="AL289" s="498"/>
      <c r="AM289" s="498"/>
      <c r="AN289" s="498"/>
      <c r="AO289" s="498"/>
    </row>
    <row r="290">
      <c r="A290" s="498"/>
      <c r="B290" s="498"/>
      <c r="C290" s="498"/>
      <c r="D290" s="498"/>
      <c r="E290" s="498"/>
      <c r="F290" s="498"/>
      <c r="G290" s="498"/>
      <c r="H290" s="498"/>
      <c r="I290" s="498"/>
      <c r="J290" s="498"/>
      <c r="K290" s="498"/>
      <c r="L290" s="498"/>
      <c r="M290" s="498"/>
      <c r="N290" s="498"/>
      <c r="O290" s="498"/>
      <c r="P290" s="498"/>
      <c r="Q290" s="498"/>
      <c r="R290" s="498"/>
      <c r="S290" s="498"/>
      <c r="T290" s="498"/>
      <c r="U290" s="498"/>
      <c r="V290" s="498"/>
      <c r="W290" s="498"/>
      <c r="X290" s="498"/>
      <c r="Y290" s="75"/>
      <c r="Z290" s="75"/>
      <c r="AA290" s="75"/>
      <c r="AB290" s="75"/>
      <c r="AC290" s="75"/>
      <c r="AD290" s="498"/>
      <c r="AE290" s="498"/>
      <c r="AF290" s="498"/>
      <c r="AG290" s="498"/>
      <c r="AH290" s="498"/>
      <c r="AI290" s="498"/>
      <c r="AJ290" s="498"/>
      <c r="AK290" s="498"/>
      <c r="AL290" s="498"/>
      <c r="AM290" s="498"/>
      <c r="AN290" s="498"/>
      <c r="AO290" s="498"/>
    </row>
    <row r="291">
      <c r="A291" s="498"/>
      <c r="B291" s="498"/>
      <c r="C291" s="498"/>
      <c r="D291" s="498"/>
      <c r="E291" s="498"/>
      <c r="F291" s="498"/>
      <c r="G291" s="498"/>
      <c r="H291" s="498"/>
      <c r="I291" s="498"/>
      <c r="J291" s="498"/>
      <c r="K291" s="498"/>
      <c r="L291" s="498"/>
      <c r="M291" s="498"/>
      <c r="N291" s="498"/>
      <c r="O291" s="498"/>
      <c r="P291" s="498"/>
      <c r="Q291" s="498"/>
      <c r="R291" s="498"/>
      <c r="S291" s="498"/>
      <c r="T291" s="498"/>
      <c r="U291" s="498"/>
      <c r="V291" s="498"/>
      <c r="W291" s="498"/>
      <c r="X291" s="498"/>
      <c r="Y291" s="75"/>
      <c r="Z291" s="75"/>
      <c r="AA291" s="75"/>
      <c r="AB291" s="75"/>
      <c r="AC291" s="75"/>
      <c r="AD291" s="498"/>
      <c r="AE291" s="498"/>
      <c r="AF291" s="498"/>
      <c r="AG291" s="498"/>
      <c r="AH291" s="498"/>
      <c r="AI291" s="498"/>
      <c r="AJ291" s="498"/>
      <c r="AK291" s="498"/>
      <c r="AL291" s="498"/>
      <c r="AM291" s="498"/>
      <c r="AN291" s="498"/>
      <c r="AO291" s="498"/>
    </row>
    <row r="292">
      <c r="A292" s="498"/>
      <c r="B292" s="498"/>
      <c r="C292" s="498"/>
      <c r="D292" s="498"/>
      <c r="E292" s="498"/>
      <c r="F292" s="498"/>
      <c r="G292" s="498"/>
      <c r="H292" s="498"/>
      <c r="I292" s="498"/>
      <c r="J292" s="498"/>
      <c r="K292" s="498"/>
      <c r="L292" s="498"/>
      <c r="M292" s="498"/>
      <c r="N292" s="498"/>
      <c r="O292" s="498"/>
      <c r="P292" s="498"/>
      <c r="Q292" s="498"/>
      <c r="R292" s="498"/>
      <c r="S292" s="498"/>
      <c r="T292" s="498"/>
      <c r="U292" s="498"/>
      <c r="V292" s="498"/>
      <c r="W292" s="498"/>
      <c r="X292" s="498"/>
      <c r="Y292" s="75"/>
      <c r="Z292" s="75"/>
      <c r="AA292" s="75"/>
      <c r="AB292" s="75"/>
      <c r="AC292" s="75"/>
      <c r="AD292" s="498"/>
      <c r="AE292" s="498"/>
      <c r="AF292" s="498"/>
      <c r="AG292" s="498"/>
      <c r="AH292" s="498"/>
      <c r="AI292" s="498"/>
      <c r="AJ292" s="498"/>
      <c r="AK292" s="498"/>
      <c r="AL292" s="498"/>
      <c r="AM292" s="498"/>
      <c r="AN292" s="498"/>
      <c r="AO292" s="498"/>
    </row>
    <row r="293">
      <c r="A293" s="498"/>
      <c r="B293" s="498"/>
      <c r="C293" s="498"/>
      <c r="D293" s="498"/>
      <c r="E293" s="498"/>
      <c r="F293" s="498"/>
      <c r="G293" s="498"/>
      <c r="H293" s="498"/>
      <c r="I293" s="498"/>
      <c r="J293" s="498"/>
      <c r="K293" s="498"/>
      <c r="L293" s="498"/>
      <c r="M293" s="498"/>
      <c r="N293" s="498"/>
      <c r="O293" s="498"/>
      <c r="P293" s="498"/>
      <c r="Q293" s="498"/>
      <c r="R293" s="498"/>
      <c r="S293" s="498"/>
      <c r="T293" s="498"/>
      <c r="U293" s="498"/>
      <c r="V293" s="498"/>
      <c r="W293" s="498"/>
      <c r="X293" s="498"/>
      <c r="Y293" s="75"/>
      <c r="Z293" s="75"/>
      <c r="AA293" s="75"/>
      <c r="AB293" s="75"/>
      <c r="AC293" s="75"/>
      <c r="AD293" s="498"/>
      <c r="AE293" s="498"/>
      <c r="AF293" s="498"/>
      <c r="AG293" s="498"/>
      <c r="AH293" s="498"/>
      <c r="AI293" s="498"/>
      <c r="AJ293" s="498"/>
      <c r="AK293" s="498"/>
      <c r="AL293" s="498"/>
      <c r="AM293" s="498"/>
      <c r="AN293" s="498"/>
      <c r="AO293" s="498"/>
    </row>
    <row r="294">
      <c r="A294" s="498"/>
      <c r="B294" s="498"/>
      <c r="C294" s="498"/>
      <c r="D294" s="498"/>
      <c r="E294" s="498"/>
      <c r="F294" s="498"/>
      <c r="G294" s="498"/>
      <c r="H294" s="498"/>
      <c r="I294" s="498"/>
      <c r="J294" s="498"/>
      <c r="K294" s="498"/>
      <c r="L294" s="498"/>
      <c r="M294" s="498"/>
      <c r="N294" s="498"/>
      <c r="O294" s="498"/>
      <c r="P294" s="498"/>
      <c r="Q294" s="498"/>
      <c r="R294" s="498"/>
      <c r="S294" s="498"/>
      <c r="T294" s="498"/>
      <c r="U294" s="498"/>
      <c r="V294" s="498"/>
      <c r="W294" s="498"/>
      <c r="X294" s="498"/>
      <c r="Y294" s="75"/>
      <c r="Z294" s="75"/>
      <c r="AA294" s="75"/>
      <c r="AB294" s="75"/>
      <c r="AC294" s="75"/>
      <c r="AD294" s="498"/>
      <c r="AE294" s="498"/>
      <c r="AF294" s="498"/>
      <c r="AG294" s="498"/>
      <c r="AH294" s="498"/>
      <c r="AI294" s="498"/>
      <c r="AJ294" s="498"/>
      <c r="AK294" s="498"/>
      <c r="AL294" s="498"/>
      <c r="AM294" s="498"/>
      <c r="AN294" s="498"/>
      <c r="AO294" s="498"/>
    </row>
    <row r="295">
      <c r="A295" s="498"/>
      <c r="B295" s="498"/>
      <c r="C295" s="498"/>
      <c r="D295" s="498"/>
      <c r="E295" s="498"/>
      <c r="F295" s="498"/>
      <c r="G295" s="498"/>
      <c r="H295" s="498"/>
      <c r="I295" s="498"/>
      <c r="J295" s="498"/>
      <c r="K295" s="498"/>
      <c r="L295" s="498"/>
      <c r="M295" s="498"/>
      <c r="N295" s="498"/>
      <c r="O295" s="498"/>
      <c r="P295" s="498"/>
      <c r="Q295" s="498"/>
      <c r="R295" s="498"/>
      <c r="S295" s="498"/>
      <c r="T295" s="498"/>
      <c r="U295" s="498"/>
      <c r="V295" s="498"/>
      <c r="W295" s="498"/>
      <c r="X295" s="498"/>
      <c r="Y295" s="75"/>
      <c r="Z295" s="75"/>
      <c r="AA295" s="75"/>
      <c r="AB295" s="75"/>
      <c r="AC295" s="75"/>
      <c r="AD295" s="498"/>
      <c r="AE295" s="498"/>
      <c r="AF295" s="498"/>
      <c r="AG295" s="498"/>
      <c r="AH295" s="498"/>
      <c r="AI295" s="498"/>
      <c r="AJ295" s="498"/>
      <c r="AK295" s="498"/>
      <c r="AL295" s="498"/>
      <c r="AM295" s="498"/>
      <c r="AN295" s="498"/>
      <c r="AO295" s="498"/>
    </row>
    <row r="296">
      <c r="A296" s="498"/>
      <c r="B296" s="498"/>
      <c r="C296" s="498"/>
      <c r="D296" s="498"/>
      <c r="E296" s="498"/>
      <c r="F296" s="498"/>
      <c r="G296" s="498"/>
      <c r="H296" s="498"/>
      <c r="I296" s="498"/>
      <c r="J296" s="498"/>
      <c r="K296" s="498"/>
      <c r="L296" s="498"/>
      <c r="M296" s="498"/>
      <c r="N296" s="498"/>
      <c r="O296" s="498"/>
      <c r="P296" s="498"/>
      <c r="Q296" s="498"/>
      <c r="R296" s="498"/>
      <c r="S296" s="498"/>
      <c r="T296" s="498"/>
      <c r="U296" s="498"/>
      <c r="V296" s="498"/>
      <c r="W296" s="498"/>
      <c r="X296" s="498"/>
      <c r="Y296" s="75"/>
      <c r="Z296" s="75"/>
      <c r="AA296" s="75"/>
      <c r="AB296" s="75"/>
      <c r="AC296" s="75"/>
      <c r="AD296" s="498"/>
      <c r="AE296" s="498"/>
      <c r="AF296" s="498"/>
      <c r="AG296" s="498"/>
      <c r="AH296" s="498"/>
      <c r="AI296" s="498"/>
      <c r="AJ296" s="498"/>
      <c r="AK296" s="498"/>
      <c r="AL296" s="498"/>
      <c r="AM296" s="498"/>
      <c r="AN296" s="498"/>
      <c r="AO296" s="498"/>
    </row>
    <row r="297">
      <c r="A297" s="498"/>
      <c r="B297" s="498"/>
      <c r="C297" s="498"/>
      <c r="D297" s="498"/>
      <c r="E297" s="498"/>
      <c r="F297" s="498"/>
      <c r="G297" s="498"/>
      <c r="H297" s="498"/>
      <c r="I297" s="498"/>
      <c r="J297" s="498"/>
      <c r="K297" s="498"/>
      <c r="L297" s="498"/>
      <c r="M297" s="498"/>
      <c r="N297" s="498"/>
      <c r="O297" s="498"/>
      <c r="P297" s="498"/>
      <c r="Q297" s="498"/>
      <c r="R297" s="498"/>
      <c r="S297" s="498"/>
      <c r="T297" s="498"/>
      <c r="U297" s="498"/>
      <c r="V297" s="498"/>
      <c r="W297" s="498"/>
      <c r="X297" s="498"/>
      <c r="Y297" s="75"/>
      <c r="Z297" s="75"/>
      <c r="AA297" s="75"/>
      <c r="AB297" s="75"/>
      <c r="AC297" s="75"/>
      <c r="AD297" s="498"/>
      <c r="AE297" s="498"/>
      <c r="AF297" s="498"/>
      <c r="AG297" s="498"/>
      <c r="AH297" s="498"/>
      <c r="AI297" s="498"/>
      <c r="AJ297" s="498"/>
      <c r="AK297" s="498"/>
      <c r="AL297" s="498"/>
      <c r="AM297" s="498"/>
      <c r="AN297" s="498"/>
      <c r="AO297" s="498"/>
    </row>
    <row r="298">
      <c r="A298" s="498"/>
      <c r="B298" s="498"/>
      <c r="C298" s="498"/>
      <c r="D298" s="498"/>
      <c r="E298" s="498"/>
      <c r="F298" s="498"/>
      <c r="G298" s="498"/>
      <c r="H298" s="498"/>
      <c r="I298" s="498"/>
      <c r="J298" s="498"/>
      <c r="K298" s="498"/>
      <c r="L298" s="498"/>
      <c r="M298" s="498"/>
      <c r="N298" s="498"/>
      <c r="O298" s="498"/>
      <c r="P298" s="498"/>
      <c r="Q298" s="498"/>
      <c r="R298" s="498"/>
      <c r="S298" s="498"/>
      <c r="T298" s="498"/>
      <c r="U298" s="498"/>
      <c r="V298" s="498"/>
      <c r="W298" s="498"/>
      <c r="X298" s="498"/>
      <c r="Y298" s="75"/>
      <c r="Z298" s="75"/>
      <c r="AA298" s="75"/>
      <c r="AB298" s="75"/>
      <c r="AC298" s="75"/>
      <c r="AD298" s="498"/>
      <c r="AE298" s="498"/>
      <c r="AF298" s="498"/>
      <c r="AG298" s="498"/>
      <c r="AH298" s="498"/>
      <c r="AI298" s="498"/>
      <c r="AJ298" s="498"/>
      <c r="AK298" s="498"/>
      <c r="AL298" s="498"/>
      <c r="AM298" s="498"/>
      <c r="AN298" s="498"/>
      <c r="AO298" s="498"/>
    </row>
    <row r="299">
      <c r="A299" s="498"/>
      <c r="B299" s="498"/>
      <c r="C299" s="498"/>
      <c r="D299" s="498"/>
      <c r="E299" s="498"/>
      <c r="F299" s="498"/>
      <c r="G299" s="498"/>
      <c r="H299" s="498"/>
      <c r="I299" s="498"/>
      <c r="J299" s="498"/>
      <c r="K299" s="498"/>
      <c r="L299" s="498"/>
      <c r="M299" s="498"/>
      <c r="N299" s="498"/>
      <c r="O299" s="498"/>
      <c r="P299" s="498"/>
      <c r="Q299" s="498"/>
      <c r="R299" s="498"/>
      <c r="S299" s="498"/>
      <c r="T299" s="498"/>
      <c r="U299" s="498"/>
      <c r="V299" s="498"/>
      <c r="W299" s="498"/>
      <c r="X299" s="498"/>
      <c r="Y299" s="75"/>
      <c r="Z299" s="75"/>
      <c r="AA299" s="75"/>
      <c r="AB299" s="75"/>
      <c r="AC299" s="75"/>
      <c r="AD299" s="498"/>
      <c r="AE299" s="498"/>
      <c r="AF299" s="498"/>
      <c r="AG299" s="498"/>
      <c r="AH299" s="498"/>
      <c r="AI299" s="498"/>
      <c r="AJ299" s="498"/>
      <c r="AK299" s="498"/>
      <c r="AL299" s="498"/>
      <c r="AM299" s="498"/>
      <c r="AN299" s="498"/>
      <c r="AO299" s="498"/>
    </row>
    <row r="300">
      <c r="A300" s="498"/>
      <c r="B300" s="498"/>
      <c r="C300" s="498"/>
      <c r="D300" s="498"/>
      <c r="E300" s="498"/>
      <c r="F300" s="498"/>
      <c r="G300" s="498"/>
      <c r="H300" s="498"/>
      <c r="I300" s="498"/>
      <c r="J300" s="498"/>
      <c r="K300" s="498"/>
      <c r="L300" s="498"/>
      <c r="M300" s="498"/>
      <c r="N300" s="498"/>
      <c r="O300" s="498"/>
      <c r="P300" s="498"/>
      <c r="Q300" s="498"/>
      <c r="R300" s="498"/>
      <c r="S300" s="498"/>
      <c r="T300" s="498"/>
      <c r="U300" s="498"/>
      <c r="V300" s="498"/>
      <c r="W300" s="498"/>
      <c r="X300" s="498"/>
      <c r="Y300" s="75"/>
      <c r="Z300" s="75"/>
      <c r="AA300" s="75"/>
      <c r="AB300" s="75"/>
      <c r="AC300" s="75"/>
      <c r="AD300" s="498"/>
      <c r="AE300" s="498"/>
      <c r="AF300" s="498"/>
      <c r="AG300" s="498"/>
      <c r="AH300" s="498"/>
      <c r="AI300" s="498"/>
      <c r="AJ300" s="498"/>
      <c r="AK300" s="498"/>
      <c r="AL300" s="498"/>
      <c r="AM300" s="498"/>
      <c r="AN300" s="498"/>
      <c r="AO300" s="498"/>
    </row>
    <row r="301">
      <c r="A301" s="498"/>
      <c r="B301" s="498"/>
      <c r="C301" s="498"/>
      <c r="D301" s="498"/>
      <c r="E301" s="498"/>
      <c r="F301" s="498"/>
      <c r="G301" s="498"/>
      <c r="H301" s="498"/>
      <c r="I301" s="498"/>
      <c r="J301" s="498"/>
      <c r="K301" s="498"/>
      <c r="L301" s="498"/>
      <c r="M301" s="498"/>
      <c r="N301" s="498"/>
      <c r="O301" s="498"/>
      <c r="P301" s="498"/>
      <c r="Q301" s="498"/>
      <c r="R301" s="498"/>
      <c r="S301" s="498"/>
      <c r="T301" s="498"/>
      <c r="U301" s="498"/>
      <c r="V301" s="498"/>
      <c r="W301" s="498"/>
      <c r="X301" s="498"/>
      <c r="Y301" s="75"/>
      <c r="Z301" s="75"/>
      <c r="AA301" s="75"/>
      <c r="AB301" s="75"/>
      <c r="AC301" s="75"/>
      <c r="AD301" s="498"/>
      <c r="AE301" s="498"/>
      <c r="AF301" s="498"/>
      <c r="AG301" s="498"/>
      <c r="AH301" s="498"/>
      <c r="AI301" s="498"/>
      <c r="AJ301" s="498"/>
      <c r="AK301" s="498"/>
      <c r="AL301" s="498"/>
      <c r="AM301" s="498"/>
      <c r="AN301" s="498"/>
      <c r="AO301" s="498"/>
    </row>
    <row r="302">
      <c r="A302" s="498"/>
      <c r="B302" s="498"/>
      <c r="C302" s="498"/>
      <c r="D302" s="498"/>
      <c r="E302" s="498"/>
      <c r="F302" s="498"/>
      <c r="G302" s="498"/>
      <c r="H302" s="498"/>
      <c r="I302" s="498"/>
      <c r="J302" s="498"/>
      <c r="K302" s="498"/>
      <c r="L302" s="498"/>
      <c r="M302" s="498"/>
      <c r="N302" s="498"/>
      <c r="O302" s="498"/>
      <c r="P302" s="498"/>
      <c r="Q302" s="498"/>
      <c r="R302" s="498"/>
      <c r="S302" s="498"/>
      <c r="T302" s="498"/>
      <c r="U302" s="498"/>
      <c r="V302" s="498"/>
      <c r="W302" s="498"/>
      <c r="X302" s="498"/>
      <c r="Y302" s="75"/>
      <c r="Z302" s="75"/>
      <c r="AA302" s="75"/>
      <c r="AB302" s="75"/>
      <c r="AC302" s="75"/>
      <c r="AD302" s="498"/>
      <c r="AE302" s="498"/>
      <c r="AF302" s="498"/>
      <c r="AG302" s="498"/>
      <c r="AH302" s="498"/>
      <c r="AI302" s="498"/>
      <c r="AJ302" s="498"/>
      <c r="AK302" s="498"/>
      <c r="AL302" s="498"/>
      <c r="AM302" s="498"/>
      <c r="AN302" s="498"/>
      <c r="AO302" s="498"/>
    </row>
    <row r="303">
      <c r="A303" s="498"/>
      <c r="B303" s="498"/>
      <c r="C303" s="498"/>
      <c r="D303" s="498"/>
      <c r="E303" s="498"/>
      <c r="F303" s="498"/>
      <c r="G303" s="498"/>
      <c r="H303" s="498"/>
      <c r="I303" s="498"/>
      <c r="J303" s="498"/>
      <c r="K303" s="498"/>
      <c r="L303" s="498"/>
      <c r="M303" s="498"/>
      <c r="N303" s="498"/>
      <c r="O303" s="498"/>
      <c r="P303" s="498"/>
      <c r="Q303" s="498"/>
      <c r="R303" s="498"/>
      <c r="S303" s="498"/>
      <c r="T303" s="498"/>
      <c r="U303" s="498"/>
      <c r="V303" s="498"/>
      <c r="W303" s="498"/>
      <c r="X303" s="498"/>
      <c r="Y303" s="75"/>
      <c r="Z303" s="75"/>
      <c r="AA303" s="75"/>
      <c r="AB303" s="75"/>
      <c r="AC303" s="75"/>
      <c r="AD303" s="498"/>
      <c r="AE303" s="498"/>
      <c r="AF303" s="498"/>
      <c r="AG303" s="498"/>
      <c r="AH303" s="498"/>
      <c r="AI303" s="498"/>
      <c r="AJ303" s="498"/>
      <c r="AK303" s="498"/>
      <c r="AL303" s="498"/>
      <c r="AM303" s="498"/>
      <c r="AN303" s="498"/>
      <c r="AO303" s="498"/>
    </row>
    <row r="304">
      <c r="A304" s="498"/>
      <c r="B304" s="498"/>
      <c r="C304" s="498"/>
      <c r="D304" s="498"/>
      <c r="E304" s="498"/>
      <c r="F304" s="498"/>
      <c r="G304" s="498"/>
      <c r="H304" s="498"/>
      <c r="I304" s="498"/>
      <c r="J304" s="498"/>
      <c r="K304" s="498"/>
      <c r="L304" s="498"/>
      <c r="M304" s="498"/>
      <c r="N304" s="498"/>
      <c r="O304" s="498"/>
      <c r="P304" s="498"/>
      <c r="Q304" s="498"/>
      <c r="R304" s="498"/>
      <c r="S304" s="498"/>
      <c r="T304" s="498"/>
      <c r="U304" s="498"/>
      <c r="V304" s="498"/>
      <c r="W304" s="498"/>
      <c r="X304" s="498"/>
      <c r="Y304" s="75"/>
      <c r="Z304" s="75"/>
      <c r="AA304" s="75"/>
      <c r="AB304" s="75"/>
      <c r="AC304" s="75"/>
      <c r="AD304" s="498"/>
      <c r="AE304" s="498"/>
      <c r="AF304" s="498"/>
      <c r="AG304" s="498"/>
      <c r="AH304" s="498"/>
      <c r="AI304" s="498"/>
      <c r="AJ304" s="498"/>
      <c r="AK304" s="498"/>
      <c r="AL304" s="498"/>
      <c r="AM304" s="498"/>
      <c r="AN304" s="498"/>
      <c r="AO304" s="498"/>
    </row>
    <row r="305">
      <c r="A305" s="498"/>
      <c r="B305" s="498"/>
      <c r="C305" s="498"/>
      <c r="D305" s="498"/>
      <c r="E305" s="498"/>
      <c r="F305" s="498"/>
      <c r="G305" s="498"/>
      <c r="H305" s="498"/>
      <c r="I305" s="498"/>
      <c r="J305" s="498"/>
      <c r="K305" s="498"/>
      <c r="L305" s="498"/>
      <c r="M305" s="498"/>
      <c r="N305" s="498"/>
      <c r="O305" s="498"/>
      <c r="P305" s="498"/>
      <c r="Q305" s="498"/>
      <c r="R305" s="498"/>
      <c r="S305" s="498"/>
      <c r="T305" s="498"/>
      <c r="U305" s="498"/>
      <c r="V305" s="498"/>
      <c r="W305" s="498"/>
      <c r="X305" s="498"/>
      <c r="Y305" s="75"/>
      <c r="Z305" s="75"/>
      <c r="AA305" s="75"/>
      <c r="AB305" s="75"/>
      <c r="AC305" s="75"/>
      <c r="AD305" s="498"/>
      <c r="AE305" s="498"/>
      <c r="AF305" s="498"/>
      <c r="AG305" s="498"/>
      <c r="AH305" s="498"/>
      <c r="AI305" s="498"/>
      <c r="AJ305" s="498"/>
      <c r="AK305" s="498"/>
      <c r="AL305" s="498"/>
      <c r="AM305" s="498"/>
      <c r="AN305" s="498"/>
      <c r="AO305" s="498"/>
    </row>
    <row r="306">
      <c r="A306" s="498"/>
      <c r="B306" s="498"/>
      <c r="C306" s="498"/>
      <c r="D306" s="498"/>
      <c r="E306" s="498"/>
      <c r="F306" s="498"/>
      <c r="G306" s="498"/>
      <c r="H306" s="498"/>
      <c r="I306" s="498"/>
      <c r="J306" s="498"/>
      <c r="K306" s="498"/>
      <c r="L306" s="498"/>
      <c r="M306" s="498"/>
      <c r="N306" s="498"/>
      <c r="O306" s="498"/>
      <c r="P306" s="498"/>
      <c r="Q306" s="498"/>
      <c r="R306" s="498"/>
      <c r="S306" s="498"/>
      <c r="T306" s="498"/>
      <c r="U306" s="498"/>
      <c r="V306" s="498"/>
      <c r="W306" s="498"/>
      <c r="X306" s="498"/>
      <c r="Y306" s="75"/>
      <c r="Z306" s="75"/>
      <c r="AA306" s="75"/>
      <c r="AB306" s="75"/>
      <c r="AC306" s="75"/>
      <c r="AD306" s="498"/>
      <c r="AE306" s="498"/>
      <c r="AF306" s="498"/>
      <c r="AG306" s="498"/>
      <c r="AH306" s="498"/>
      <c r="AI306" s="498"/>
      <c r="AJ306" s="498"/>
      <c r="AK306" s="498"/>
      <c r="AL306" s="498"/>
      <c r="AM306" s="498"/>
      <c r="AN306" s="498"/>
      <c r="AO306" s="498"/>
    </row>
    <row r="307">
      <c r="A307" s="498"/>
      <c r="B307" s="498"/>
      <c r="C307" s="498"/>
      <c r="D307" s="498"/>
      <c r="E307" s="498"/>
      <c r="F307" s="498"/>
      <c r="G307" s="498"/>
      <c r="H307" s="498"/>
      <c r="I307" s="498"/>
      <c r="J307" s="498"/>
      <c r="K307" s="498"/>
      <c r="L307" s="498"/>
      <c r="M307" s="498"/>
      <c r="N307" s="498"/>
      <c r="O307" s="498"/>
      <c r="P307" s="498"/>
      <c r="Q307" s="498"/>
      <c r="R307" s="498"/>
      <c r="S307" s="498"/>
      <c r="T307" s="498"/>
      <c r="U307" s="498"/>
      <c r="V307" s="498"/>
      <c r="W307" s="498"/>
      <c r="X307" s="498"/>
      <c r="Y307" s="75"/>
      <c r="Z307" s="75"/>
      <c r="AA307" s="75"/>
      <c r="AB307" s="75"/>
      <c r="AC307" s="75"/>
      <c r="AD307" s="498"/>
      <c r="AE307" s="498"/>
      <c r="AF307" s="498"/>
      <c r="AG307" s="498"/>
      <c r="AH307" s="498"/>
      <c r="AI307" s="498"/>
      <c r="AJ307" s="498"/>
      <c r="AK307" s="498"/>
      <c r="AL307" s="498"/>
      <c r="AM307" s="498"/>
      <c r="AN307" s="498"/>
      <c r="AO307" s="498"/>
    </row>
    <row r="308">
      <c r="A308" s="498"/>
      <c r="B308" s="498"/>
      <c r="C308" s="498"/>
      <c r="D308" s="498"/>
      <c r="E308" s="498"/>
      <c r="F308" s="498"/>
      <c r="G308" s="498"/>
      <c r="H308" s="498"/>
      <c r="I308" s="498"/>
      <c r="J308" s="498"/>
      <c r="K308" s="498"/>
      <c r="L308" s="498"/>
      <c r="M308" s="498"/>
      <c r="N308" s="498"/>
      <c r="O308" s="498"/>
      <c r="P308" s="498"/>
      <c r="Q308" s="498"/>
      <c r="R308" s="498"/>
      <c r="S308" s="498"/>
      <c r="T308" s="498"/>
      <c r="U308" s="498"/>
      <c r="V308" s="498"/>
      <c r="W308" s="498"/>
      <c r="X308" s="498"/>
      <c r="Y308" s="75"/>
      <c r="Z308" s="75"/>
      <c r="AA308" s="75"/>
      <c r="AB308" s="75"/>
      <c r="AC308" s="75"/>
      <c r="AD308" s="498"/>
      <c r="AE308" s="498"/>
      <c r="AF308" s="498"/>
      <c r="AG308" s="498"/>
      <c r="AH308" s="498"/>
      <c r="AI308" s="498"/>
      <c r="AJ308" s="498"/>
      <c r="AK308" s="498"/>
      <c r="AL308" s="498"/>
      <c r="AM308" s="498"/>
      <c r="AN308" s="498"/>
      <c r="AO308" s="498"/>
    </row>
    <row r="309">
      <c r="A309" s="498"/>
      <c r="B309" s="498"/>
      <c r="C309" s="498"/>
      <c r="D309" s="498"/>
      <c r="E309" s="498"/>
      <c r="F309" s="498"/>
      <c r="G309" s="498"/>
      <c r="H309" s="498"/>
      <c r="I309" s="498"/>
      <c r="J309" s="498"/>
      <c r="K309" s="498"/>
      <c r="L309" s="498"/>
      <c r="M309" s="498"/>
      <c r="N309" s="498"/>
      <c r="O309" s="498"/>
      <c r="P309" s="498"/>
      <c r="Q309" s="498"/>
      <c r="R309" s="498"/>
      <c r="S309" s="498"/>
      <c r="T309" s="498"/>
      <c r="U309" s="498"/>
      <c r="V309" s="498"/>
      <c r="W309" s="498"/>
      <c r="X309" s="498"/>
      <c r="Y309" s="75"/>
      <c r="Z309" s="75"/>
      <c r="AA309" s="75"/>
      <c r="AB309" s="75"/>
      <c r="AC309" s="75"/>
      <c r="AD309" s="498"/>
      <c r="AE309" s="498"/>
      <c r="AF309" s="498"/>
      <c r="AG309" s="498"/>
      <c r="AH309" s="498"/>
      <c r="AI309" s="498"/>
      <c r="AJ309" s="498"/>
      <c r="AK309" s="498"/>
      <c r="AL309" s="498"/>
      <c r="AM309" s="498"/>
      <c r="AN309" s="498"/>
      <c r="AO309" s="498"/>
    </row>
    <row r="310">
      <c r="A310" s="498"/>
      <c r="B310" s="498"/>
      <c r="C310" s="498"/>
      <c r="D310" s="498"/>
      <c r="E310" s="498"/>
      <c r="F310" s="498"/>
      <c r="G310" s="498"/>
      <c r="H310" s="498"/>
      <c r="I310" s="498"/>
      <c r="J310" s="498"/>
      <c r="K310" s="498"/>
      <c r="L310" s="498"/>
      <c r="M310" s="498"/>
      <c r="N310" s="498"/>
      <c r="O310" s="498"/>
      <c r="P310" s="498"/>
      <c r="Q310" s="498"/>
      <c r="R310" s="498"/>
      <c r="S310" s="498"/>
      <c r="T310" s="498"/>
      <c r="U310" s="498"/>
      <c r="V310" s="498"/>
      <c r="W310" s="498"/>
      <c r="X310" s="498"/>
      <c r="Y310" s="75"/>
      <c r="Z310" s="75"/>
      <c r="AA310" s="75"/>
      <c r="AB310" s="75"/>
      <c r="AC310" s="75"/>
      <c r="AD310" s="498"/>
      <c r="AE310" s="498"/>
      <c r="AF310" s="498"/>
      <c r="AG310" s="498"/>
      <c r="AH310" s="498"/>
      <c r="AI310" s="498"/>
      <c r="AJ310" s="498"/>
      <c r="AK310" s="498"/>
      <c r="AL310" s="498"/>
      <c r="AM310" s="498"/>
      <c r="AN310" s="498"/>
      <c r="AO310" s="498"/>
    </row>
    <row r="311">
      <c r="A311" s="498"/>
      <c r="B311" s="498"/>
      <c r="C311" s="498"/>
      <c r="D311" s="498"/>
      <c r="E311" s="498"/>
      <c r="F311" s="498"/>
      <c r="G311" s="498"/>
      <c r="H311" s="498"/>
      <c r="I311" s="498"/>
      <c r="J311" s="498"/>
      <c r="K311" s="498"/>
      <c r="L311" s="498"/>
      <c r="M311" s="498"/>
      <c r="N311" s="498"/>
      <c r="O311" s="498"/>
      <c r="P311" s="498"/>
      <c r="Q311" s="498"/>
      <c r="R311" s="498"/>
      <c r="S311" s="498"/>
      <c r="T311" s="498"/>
      <c r="U311" s="498"/>
      <c r="V311" s="498"/>
      <c r="W311" s="498"/>
      <c r="X311" s="498"/>
      <c r="Y311" s="75"/>
      <c r="Z311" s="75"/>
      <c r="AA311" s="75"/>
      <c r="AB311" s="75"/>
      <c r="AC311" s="75"/>
      <c r="AD311" s="498"/>
      <c r="AE311" s="498"/>
      <c r="AF311" s="498"/>
      <c r="AG311" s="498"/>
      <c r="AH311" s="498"/>
      <c r="AI311" s="498"/>
      <c r="AJ311" s="498"/>
      <c r="AK311" s="498"/>
      <c r="AL311" s="498"/>
      <c r="AM311" s="498"/>
      <c r="AN311" s="498"/>
      <c r="AO311" s="498"/>
    </row>
    <row r="312">
      <c r="A312" s="498"/>
      <c r="B312" s="498"/>
      <c r="C312" s="498"/>
      <c r="D312" s="498"/>
      <c r="E312" s="498"/>
      <c r="F312" s="498"/>
      <c r="G312" s="498"/>
      <c r="H312" s="498"/>
      <c r="I312" s="498"/>
      <c r="J312" s="498"/>
      <c r="K312" s="498"/>
      <c r="L312" s="498"/>
      <c r="M312" s="498"/>
      <c r="N312" s="498"/>
      <c r="O312" s="498"/>
      <c r="P312" s="498"/>
      <c r="Q312" s="498"/>
      <c r="R312" s="498"/>
      <c r="S312" s="498"/>
      <c r="T312" s="498"/>
      <c r="U312" s="498"/>
      <c r="V312" s="498"/>
      <c r="W312" s="498"/>
      <c r="X312" s="498"/>
      <c r="Y312" s="75"/>
      <c r="Z312" s="75"/>
      <c r="AA312" s="75"/>
      <c r="AB312" s="75"/>
      <c r="AC312" s="75"/>
      <c r="AD312" s="498"/>
      <c r="AE312" s="498"/>
      <c r="AF312" s="498"/>
      <c r="AG312" s="498"/>
      <c r="AH312" s="498"/>
      <c r="AI312" s="498"/>
      <c r="AJ312" s="498"/>
      <c r="AK312" s="498"/>
      <c r="AL312" s="498"/>
      <c r="AM312" s="498"/>
      <c r="AN312" s="498"/>
      <c r="AO312" s="498"/>
    </row>
    <row r="313">
      <c r="A313" s="498"/>
      <c r="B313" s="498"/>
      <c r="C313" s="498"/>
      <c r="D313" s="498"/>
      <c r="E313" s="498"/>
      <c r="F313" s="498"/>
      <c r="G313" s="498"/>
      <c r="H313" s="498"/>
      <c r="I313" s="498"/>
      <c r="J313" s="498"/>
      <c r="K313" s="498"/>
      <c r="L313" s="498"/>
      <c r="M313" s="498"/>
      <c r="N313" s="498"/>
      <c r="O313" s="498"/>
      <c r="P313" s="498"/>
      <c r="Q313" s="498"/>
      <c r="R313" s="498"/>
      <c r="S313" s="498"/>
      <c r="T313" s="498"/>
      <c r="U313" s="498"/>
      <c r="V313" s="498"/>
      <c r="W313" s="498"/>
      <c r="X313" s="498"/>
      <c r="Y313" s="75"/>
      <c r="Z313" s="75"/>
      <c r="AA313" s="75"/>
      <c r="AB313" s="75"/>
      <c r="AC313" s="75"/>
      <c r="AD313" s="498"/>
      <c r="AE313" s="498"/>
      <c r="AF313" s="498"/>
      <c r="AG313" s="498"/>
      <c r="AH313" s="498"/>
      <c r="AI313" s="498"/>
      <c r="AJ313" s="498"/>
      <c r="AK313" s="498"/>
      <c r="AL313" s="498"/>
      <c r="AM313" s="498"/>
      <c r="AN313" s="498"/>
      <c r="AO313" s="498"/>
    </row>
    <row r="314">
      <c r="A314" s="498"/>
      <c r="B314" s="498"/>
      <c r="C314" s="498"/>
      <c r="D314" s="498"/>
      <c r="E314" s="498"/>
      <c r="F314" s="498"/>
      <c r="G314" s="498"/>
      <c r="H314" s="498"/>
      <c r="I314" s="498"/>
      <c r="J314" s="498"/>
      <c r="K314" s="498"/>
      <c r="L314" s="498"/>
      <c r="M314" s="498"/>
      <c r="N314" s="498"/>
      <c r="O314" s="498"/>
      <c r="P314" s="498"/>
      <c r="Q314" s="498"/>
      <c r="R314" s="498"/>
      <c r="S314" s="498"/>
      <c r="T314" s="498"/>
      <c r="U314" s="498"/>
      <c r="V314" s="498"/>
      <c r="W314" s="498"/>
      <c r="X314" s="498"/>
      <c r="Y314" s="75"/>
      <c r="Z314" s="75"/>
      <c r="AA314" s="75"/>
      <c r="AB314" s="75"/>
      <c r="AC314" s="75"/>
      <c r="AD314" s="498"/>
      <c r="AE314" s="498"/>
      <c r="AF314" s="498"/>
      <c r="AG314" s="498"/>
      <c r="AH314" s="498"/>
      <c r="AI314" s="498"/>
      <c r="AJ314" s="498"/>
      <c r="AK314" s="498"/>
      <c r="AL314" s="498"/>
      <c r="AM314" s="498"/>
      <c r="AN314" s="498"/>
      <c r="AO314" s="498"/>
    </row>
    <row r="315">
      <c r="A315" s="498"/>
      <c r="B315" s="498"/>
      <c r="C315" s="498"/>
      <c r="D315" s="498"/>
      <c r="E315" s="498"/>
      <c r="F315" s="498"/>
      <c r="G315" s="498"/>
      <c r="H315" s="498"/>
      <c r="I315" s="498"/>
      <c r="J315" s="498"/>
      <c r="K315" s="498"/>
      <c r="L315" s="498"/>
      <c r="M315" s="498"/>
      <c r="N315" s="498"/>
      <c r="O315" s="498"/>
      <c r="P315" s="498"/>
      <c r="Q315" s="498"/>
      <c r="R315" s="498"/>
      <c r="S315" s="498"/>
      <c r="T315" s="498"/>
      <c r="U315" s="498"/>
      <c r="V315" s="498"/>
      <c r="W315" s="498"/>
      <c r="X315" s="498"/>
      <c r="Y315" s="75"/>
      <c r="Z315" s="75"/>
      <c r="AA315" s="75"/>
      <c r="AB315" s="75"/>
      <c r="AC315" s="75"/>
      <c r="AD315" s="498"/>
      <c r="AE315" s="498"/>
      <c r="AF315" s="498"/>
      <c r="AG315" s="498"/>
      <c r="AH315" s="498"/>
      <c r="AI315" s="498"/>
      <c r="AJ315" s="498"/>
      <c r="AK315" s="498"/>
      <c r="AL315" s="498"/>
      <c r="AM315" s="498"/>
      <c r="AN315" s="498"/>
      <c r="AO315" s="498"/>
    </row>
    <row r="316">
      <c r="A316" s="498"/>
      <c r="B316" s="498"/>
      <c r="C316" s="498"/>
      <c r="D316" s="498"/>
      <c r="E316" s="498"/>
      <c r="F316" s="498"/>
      <c r="G316" s="498"/>
      <c r="H316" s="498"/>
      <c r="I316" s="498"/>
      <c r="J316" s="498"/>
      <c r="K316" s="498"/>
      <c r="L316" s="498"/>
      <c r="M316" s="498"/>
      <c r="N316" s="498"/>
      <c r="O316" s="498"/>
      <c r="P316" s="498"/>
      <c r="Q316" s="498"/>
      <c r="R316" s="498"/>
      <c r="S316" s="498"/>
      <c r="T316" s="498"/>
      <c r="U316" s="498"/>
      <c r="V316" s="498"/>
      <c r="W316" s="498"/>
      <c r="X316" s="498"/>
      <c r="Y316" s="75"/>
      <c r="Z316" s="75"/>
      <c r="AA316" s="75"/>
      <c r="AB316" s="75"/>
      <c r="AC316" s="75"/>
      <c r="AD316" s="498"/>
      <c r="AE316" s="498"/>
      <c r="AF316" s="498"/>
      <c r="AG316" s="498"/>
      <c r="AH316" s="498"/>
      <c r="AI316" s="498"/>
      <c r="AJ316" s="498"/>
      <c r="AK316" s="498"/>
      <c r="AL316" s="498"/>
      <c r="AM316" s="498"/>
      <c r="AN316" s="498"/>
      <c r="AO316" s="498"/>
    </row>
    <row r="317">
      <c r="A317" s="498"/>
      <c r="B317" s="498"/>
      <c r="C317" s="498"/>
      <c r="D317" s="498"/>
      <c r="E317" s="498"/>
      <c r="F317" s="498"/>
      <c r="G317" s="498"/>
      <c r="H317" s="498"/>
      <c r="I317" s="498"/>
      <c r="J317" s="498"/>
      <c r="K317" s="498"/>
      <c r="L317" s="498"/>
      <c r="M317" s="498"/>
      <c r="N317" s="498"/>
      <c r="O317" s="498"/>
      <c r="P317" s="498"/>
      <c r="Q317" s="498"/>
      <c r="R317" s="498"/>
      <c r="S317" s="498"/>
      <c r="T317" s="498"/>
      <c r="U317" s="498"/>
      <c r="V317" s="498"/>
      <c r="W317" s="498"/>
      <c r="X317" s="498"/>
      <c r="Y317" s="75"/>
      <c r="Z317" s="75"/>
      <c r="AA317" s="75"/>
      <c r="AB317" s="75"/>
      <c r="AC317" s="75"/>
      <c r="AD317" s="498"/>
      <c r="AE317" s="498"/>
      <c r="AF317" s="498"/>
      <c r="AG317" s="498"/>
      <c r="AH317" s="498"/>
      <c r="AI317" s="498"/>
      <c r="AJ317" s="498"/>
      <c r="AK317" s="498"/>
      <c r="AL317" s="498"/>
      <c r="AM317" s="498"/>
      <c r="AN317" s="498"/>
      <c r="AO317" s="498"/>
    </row>
    <row r="318">
      <c r="A318" s="498"/>
      <c r="B318" s="498"/>
      <c r="C318" s="498"/>
      <c r="D318" s="498"/>
      <c r="E318" s="498"/>
      <c r="F318" s="498"/>
      <c r="G318" s="498"/>
      <c r="H318" s="498"/>
      <c r="I318" s="498"/>
      <c r="J318" s="498"/>
      <c r="K318" s="498"/>
      <c r="L318" s="498"/>
      <c r="M318" s="498"/>
      <c r="N318" s="498"/>
      <c r="O318" s="498"/>
      <c r="P318" s="498"/>
      <c r="Q318" s="498"/>
      <c r="R318" s="498"/>
      <c r="S318" s="498"/>
      <c r="T318" s="498"/>
      <c r="U318" s="498"/>
      <c r="V318" s="498"/>
      <c r="W318" s="498"/>
      <c r="X318" s="498"/>
      <c r="Y318" s="75"/>
      <c r="Z318" s="75"/>
      <c r="AA318" s="75"/>
      <c r="AB318" s="75"/>
      <c r="AC318" s="75"/>
      <c r="AD318" s="498"/>
      <c r="AE318" s="498"/>
      <c r="AF318" s="498"/>
      <c r="AG318" s="498"/>
      <c r="AH318" s="498"/>
      <c r="AI318" s="498"/>
      <c r="AJ318" s="498"/>
      <c r="AK318" s="498"/>
      <c r="AL318" s="498"/>
      <c r="AM318" s="498"/>
      <c r="AN318" s="498"/>
      <c r="AO318" s="498"/>
    </row>
    <row r="319">
      <c r="A319" s="498"/>
      <c r="B319" s="498"/>
      <c r="C319" s="498"/>
      <c r="D319" s="498"/>
      <c r="E319" s="498"/>
      <c r="F319" s="498"/>
      <c r="G319" s="498"/>
      <c r="H319" s="498"/>
      <c r="I319" s="498"/>
      <c r="J319" s="498"/>
      <c r="K319" s="498"/>
      <c r="L319" s="498"/>
      <c r="M319" s="498"/>
      <c r="N319" s="498"/>
      <c r="O319" s="498"/>
      <c r="P319" s="498"/>
      <c r="Q319" s="498"/>
      <c r="R319" s="498"/>
      <c r="S319" s="498"/>
      <c r="T319" s="498"/>
      <c r="U319" s="498"/>
      <c r="V319" s="498"/>
      <c r="W319" s="498"/>
      <c r="X319" s="498"/>
      <c r="Y319" s="75"/>
      <c r="Z319" s="75"/>
      <c r="AA319" s="75"/>
      <c r="AB319" s="75"/>
      <c r="AC319" s="75"/>
      <c r="AD319" s="498"/>
      <c r="AE319" s="498"/>
      <c r="AF319" s="498"/>
      <c r="AG319" s="498"/>
      <c r="AH319" s="498"/>
      <c r="AI319" s="498"/>
      <c r="AJ319" s="498"/>
      <c r="AK319" s="498"/>
      <c r="AL319" s="498"/>
      <c r="AM319" s="498"/>
      <c r="AN319" s="498"/>
      <c r="AO319" s="498"/>
    </row>
    <row r="320">
      <c r="A320" s="498"/>
      <c r="B320" s="498"/>
      <c r="C320" s="498"/>
      <c r="D320" s="498"/>
      <c r="E320" s="498"/>
      <c r="F320" s="498"/>
      <c r="G320" s="498"/>
      <c r="H320" s="498"/>
      <c r="I320" s="498"/>
      <c r="J320" s="498"/>
      <c r="K320" s="498"/>
      <c r="L320" s="498"/>
      <c r="M320" s="498"/>
      <c r="N320" s="498"/>
      <c r="O320" s="498"/>
      <c r="P320" s="498"/>
      <c r="Q320" s="498"/>
      <c r="R320" s="498"/>
      <c r="S320" s="498"/>
      <c r="T320" s="498"/>
      <c r="U320" s="498"/>
      <c r="V320" s="498"/>
      <c r="W320" s="498"/>
      <c r="X320" s="498"/>
      <c r="Y320" s="75"/>
      <c r="Z320" s="75"/>
      <c r="AA320" s="75"/>
      <c r="AB320" s="75"/>
      <c r="AC320" s="75"/>
      <c r="AD320" s="498"/>
      <c r="AE320" s="498"/>
      <c r="AF320" s="498"/>
      <c r="AG320" s="498"/>
      <c r="AH320" s="498"/>
      <c r="AI320" s="498"/>
      <c r="AJ320" s="498"/>
      <c r="AK320" s="498"/>
      <c r="AL320" s="498"/>
      <c r="AM320" s="498"/>
      <c r="AN320" s="498"/>
      <c r="AO320" s="498"/>
    </row>
    <row r="321">
      <c r="A321" s="498"/>
      <c r="B321" s="498"/>
      <c r="C321" s="498"/>
      <c r="D321" s="498"/>
      <c r="E321" s="498"/>
      <c r="F321" s="498"/>
      <c r="G321" s="498"/>
      <c r="H321" s="498"/>
      <c r="I321" s="498"/>
      <c r="J321" s="498"/>
      <c r="K321" s="498"/>
      <c r="L321" s="498"/>
      <c r="M321" s="498"/>
      <c r="N321" s="498"/>
      <c r="O321" s="498"/>
      <c r="P321" s="498"/>
      <c r="Q321" s="498"/>
      <c r="R321" s="498"/>
      <c r="S321" s="498"/>
      <c r="T321" s="498"/>
      <c r="U321" s="498"/>
      <c r="V321" s="498"/>
      <c r="W321" s="498"/>
      <c r="X321" s="498"/>
      <c r="Y321" s="75"/>
      <c r="Z321" s="75"/>
      <c r="AA321" s="75"/>
      <c r="AB321" s="75"/>
      <c r="AC321" s="75"/>
      <c r="AD321" s="498"/>
      <c r="AE321" s="498"/>
      <c r="AF321" s="498"/>
      <c r="AG321" s="498"/>
      <c r="AH321" s="498"/>
      <c r="AI321" s="498"/>
      <c r="AJ321" s="498"/>
      <c r="AK321" s="498"/>
      <c r="AL321" s="498"/>
      <c r="AM321" s="498"/>
      <c r="AN321" s="498"/>
      <c r="AO321" s="498"/>
    </row>
    <row r="322">
      <c r="A322" s="498"/>
      <c r="B322" s="498"/>
      <c r="C322" s="498"/>
      <c r="D322" s="498"/>
      <c r="E322" s="498"/>
      <c r="F322" s="498"/>
      <c r="G322" s="498"/>
      <c r="H322" s="498"/>
      <c r="I322" s="498"/>
      <c r="J322" s="498"/>
      <c r="K322" s="498"/>
      <c r="L322" s="498"/>
      <c r="M322" s="498"/>
      <c r="N322" s="498"/>
      <c r="O322" s="498"/>
      <c r="P322" s="498"/>
      <c r="Q322" s="498"/>
      <c r="R322" s="498"/>
      <c r="S322" s="498"/>
      <c r="T322" s="498"/>
      <c r="U322" s="498"/>
      <c r="V322" s="498"/>
      <c r="W322" s="498"/>
      <c r="X322" s="498"/>
      <c r="Y322" s="75"/>
      <c r="Z322" s="75"/>
      <c r="AA322" s="75"/>
      <c r="AB322" s="75"/>
      <c r="AC322" s="75"/>
      <c r="AD322" s="498"/>
      <c r="AE322" s="498"/>
      <c r="AF322" s="498"/>
      <c r="AG322" s="498"/>
      <c r="AH322" s="498"/>
      <c r="AI322" s="498"/>
      <c r="AJ322" s="498"/>
      <c r="AK322" s="498"/>
      <c r="AL322" s="498"/>
      <c r="AM322" s="498"/>
      <c r="AN322" s="498"/>
      <c r="AO322" s="498"/>
    </row>
    <row r="323">
      <c r="A323" s="498"/>
      <c r="B323" s="498"/>
      <c r="C323" s="498"/>
      <c r="D323" s="498"/>
      <c r="E323" s="498"/>
      <c r="F323" s="498"/>
      <c r="G323" s="498"/>
      <c r="H323" s="498"/>
      <c r="I323" s="498"/>
      <c r="J323" s="498"/>
      <c r="K323" s="498"/>
      <c r="L323" s="498"/>
      <c r="M323" s="498"/>
      <c r="N323" s="498"/>
      <c r="O323" s="498"/>
      <c r="P323" s="498"/>
      <c r="Q323" s="498"/>
      <c r="R323" s="498"/>
      <c r="S323" s="498"/>
      <c r="T323" s="498"/>
      <c r="U323" s="498"/>
      <c r="V323" s="498"/>
      <c r="W323" s="498"/>
      <c r="X323" s="498"/>
      <c r="Y323" s="75"/>
      <c r="Z323" s="75"/>
      <c r="AA323" s="75"/>
      <c r="AB323" s="75"/>
      <c r="AC323" s="75"/>
      <c r="AD323" s="498"/>
      <c r="AE323" s="498"/>
      <c r="AF323" s="498"/>
      <c r="AG323" s="498"/>
      <c r="AH323" s="498"/>
      <c r="AI323" s="498"/>
      <c r="AJ323" s="498"/>
      <c r="AK323" s="498"/>
      <c r="AL323" s="498"/>
      <c r="AM323" s="498"/>
      <c r="AN323" s="498"/>
      <c r="AO323" s="498"/>
    </row>
    <row r="324">
      <c r="A324" s="498"/>
      <c r="B324" s="498"/>
      <c r="C324" s="498"/>
      <c r="D324" s="498"/>
      <c r="E324" s="498"/>
      <c r="F324" s="498"/>
      <c r="G324" s="498"/>
      <c r="H324" s="498"/>
      <c r="I324" s="498"/>
      <c r="J324" s="498"/>
      <c r="K324" s="498"/>
      <c r="L324" s="498"/>
      <c r="M324" s="498"/>
      <c r="N324" s="498"/>
      <c r="O324" s="498"/>
      <c r="P324" s="498"/>
      <c r="Q324" s="498"/>
      <c r="R324" s="498"/>
      <c r="S324" s="498"/>
      <c r="T324" s="498"/>
      <c r="U324" s="498"/>
      <c r="V324" s="498"/>
      <c r="W324" s="498"/>
      <c r="X324" s="498"/>
      <c r="Y324" s="75"/>
      <c r="Z324" s="75"/>
      <c r="AA324" s="75"/>
      <c r="AB324" s="75"/>
      <c r="AC324" s="75"/>
      <c r="AD324" s="498"/>
      <c r="AE324" s="498"/>
      <c r="AF324" s="498"/>
      <c r="AG324" s="498"/>
      <c r="AH324" s="498"/>
      <c r="AI324" s="498"/>
      <c r="AJ324" s="498"/>
      <c r="AK324" s="498"/>
      <c r="AL324" s="498"/>
      <c r="AM324" s="498"/>
      <c r="AN324" s="498"/>
      <c r="AO324" s="498"/>
    </row>
    <row r="325">
      <c r="A325" s="498"/>
      <c r="B325" s="498"/>
      <c r="C325" s="498"/>
      <c r="D325" s="498"/>
      <c r="E325" s="498"/>
      <c r="F325" s="498"/>
      <c r="G325" s="498"/>
      <c r="H325" s="498"/>
      <c r="I325" s="498"/>
      <c r="J325" s="498"/>
      <c r="K325" s="498"/>
      <c r="L325" s="498"/>
      <c r="M325" s="498"/>
      <c r="N325" s="498"/>
      <c r="O325" s="498"/>
      <c r="P325" s="498"/>
      <c r="Q325" s="498"/>
      <c r="R325" s="498"/>
      <c r="S325" s="498"/>
      <c r="T325" s="498"/>
      <c r="U325" s="498"/>
      <c r="V325" s="498"/>
      <c r="W325" s="498"/>
      <c r="X325" s="498"/>
      <c r="Y325" s="75"/>
      <c r="Z325" s="75"/>
      <c r="AA325" s="75"/>
      <c r="AB325" s="75"/>
      <c r="AC325" s="75"/>
      <c r="AD325" s="498"/>
      <c r="AE325" s="498"/>
      <c r="AF325" s="498"/>
      <c r="AG325" s="498"/>
      <c r="AH325" s="498"/>
      <c r="AI325" s="498"/>
      <c r="AJ325" s="498"/>
      <c r="AK325" s="498"/>
      <c r="AL325" s="498"/>
      <c r="AM325" s="498"/>
      <c r="AN325" s="498"/>
      <c r="AO325" s="498"/>
    </row>
    <row r="326">
      <c r="A326" s="498"/>
      <c r="B326" s="498"/>
      <c r="C326" s="498"/>
      <c r="D326" s="498"/>
      <c r="E326" s="498"/>
      <c r="F326" s="498"/>
      <c r="G326" s="498"/>
      <c r="H326" s="498"/>
      <c r="I326" s="498"/>
      <c r="J326" s="498"/>
      <c r="K326" s="498"/>
      <c r="L326" s="498"/>
      <c r="M326" s="498"/>
      <c r="N326" s="498"/>
      <c r="O326" s="498"/>
      <c r="P326" s="498"/>
      <c r="Q326" s="498"/>
      <c r="R326" s="498"/>
      <c r="S326" s="498"/>
      <c r="T326" s="498"/>
      <c r="U326" s="498"/>
      <c r="V326" s="498"/>
      <c r="W326" s="498"/>
      <c r="X326" s="498"/>
      <c r="Y326" s="75"/>
      <c r="Z326" s="75"/>
      <c r="AA326" s="75"/>
      <c r="AB326" s="75"/>
      <c r="AC326" s="75"/>
      <c r="AD326" s="498"/>
      <c r="AE326" s="498"/>
      <c r="AF326" s="498"/>
      <c r="AG326" s="498"/>
      <c r="AH326" s="498"/>
      <c r="AI326" s="498"/>
      <c r="AJ326" s="498"/>
      <c r="AK326" s="498"/>
      <c r="AL326" s="498"/>
      <c r="AM326" s="498"/>
      <c r="AN326" s="498"/>
      <c r="AO326" s="498"/>
    </row>
    <row r="327">
      <c r="A327" s="498"/>
      <c r="B327" s="498"/>
      <c r="C327" s="498"/>
      <c r="D327" s="498"/>
      <c r="E327" s="498"/>
      <c r="F327" s="498"/>
      <c r="G327" s="498"/>
      <c r="H327" s="498"/>
      <c r="I327" s="498"/>
      <c r="J327" s="498"/>
      <c r="K327" s="498"/>
      <c r="L327" s="498"/>
      <c r="M327" s="498"/>
      <c r="N327" s="498"/>
      <c r="O327" s="498"/>
      <c r="P327" s="498"/>
      <c r="Q327" s="498"/>
      <c r="R327" s="498"/>
      <c r="S327" s="498"/>
      <c r="T327" s="498"/>
      <c r="U327" s="498"/>
      <c r="V327" s="498"/>
      <c r="W327" s="498"/>
      <c r="X327" s="498"/>
      <c r="Y327" s="75"/>
      <c r="Z327" s="75"/>
      <c r="AA327" s="75"/>
      <c r="AB327" s="75"/>
      <c r="AC327" s="75"/>
      <c r="AD327" s="498"/>
      <c r="AE327" s="498"/>
      <c r="AF327" s="498"/>
      <c r="AG327" s="498"/>
      <c r="AH327" s="498"/>
      <c r="AI327" s="498"/>
      <c r="AJ327" s="498"/>
      <c r="AK327" s="498"/>
      <c r="AL327" s="498"/>
      <c r="AM327" s="498"/>
      <c r="AN327" s="498"/>
      <c r="AO327" s="498"/>
    </row>
    <row r="328">
      <c r="A328" s="498"/>
      <c r="B328" s="498"/>
      <c r="C328" s="498"/>
      <c r="D328" s="498"/>
      <c r="E328" s="498"/>
      <c r="F328" s="498"/>
      <c r="G328" s="498"/>
      <c r="H328" s="498"/>
      <c r="I328" s="498"/>
      <c r="J328" s="498"/>
      <c r="K328" s="498"/>
      <c r="L328" s="498"/>
      <c r="M328" s="498"/>
      <c r="N328" s="498"/>
      <c r="O328" s="498"/>
      <c r="P328" s="498"/>
      <c r="Q328" s="498"/>
      <c r="R328" s="498"/>
      <c r="S328" s="498"/>
      <c r="T328" s="498"/>
      <c r="U328" s="498"/>
      <c r="V328" s="498"/>
      <c r="W328" s="498"/>
      <c r="X328" s="498"/>
      <c r="Y328" s="75"/>
      <c r="Z328" s="75"/>
      <c r="AA328" s="75"/>
      <c r="AB328" s="75"/>
      <c r="AC328" s="75"/>
      <c r="AD328" s="498"/>
      <c r="AE328" s="498"/>
      <c r="AF328" s="498"/>
      <c r="AG328" s="498"/>
      <c r="AH328" s="498"/>
      <c r="AI328" s="498"/>
      <c r="AJ328" s="498"/>
      <c r="AK328" s="498"/>
      <c r="AL328" s="498"/>
      <c r="AM328" s="498"/>
      <c r="AN328" s="498"/>
      <c r="AO328" s="498"/>
    </row>
    <row r="329">
      <c r="A329" s="498"/>
      <c r="B329" s="498"/>
      <c r="C329" s="498"/>
      <c r="D329" s="498"/>
      <c r="E329" s="498"/>
      <c r="F329" s="498"/>
      <c r="G329" s="498"/>
      <c r="H329" s="498"/>
      <c r="I329" s="498"/>
      <c r="J329" s="498"/>
      <c r="K329" s="498"/>
      <c r="L329" s="498"/>
      <c r="M329" s="498"/>
      <c r="N329" s="498"/>
      <c r="O329" s="498"/>
      <c r="P329" s="498"/>
      <c r="Q329" s="498"/>
      <c r="R329" s="498"/>
      <c r="S329" s="498"/>
      <c r="T329" s="498"/>
      <c r="U329" s="498"/>
      <c r="V329" s="498"/>
      <c r="W329" s="498"/>
      <c r="X329" s="498"/>
      <c r="Y329" s="75"/>
      <c r="Z329" s="75"/>
      <c r="AA329" s="75"/>
      <c r="AB329" s="75"/>
      <c r="AC329" s="75"/>
      <c r="AD329" s="498"/>
      <c r="AE329" s="498"/>
      <c r="AF329" s="498"/>
      <c r="AG329" s="498"/>
      <c r="AH329" s="498"/>
      <c r="AI329" s="498"/>
      <c r="AJ329" s="498"/>
      <c r="AK329" s="498"/>
      <c r="AL329" s="498"/>
      <c r="AM329" s="498"/>
      <c r="AN329" s="498"/>
      <c r="AO329" s="498"/>
    </row>
    <row r="330">
      <c r="A330" s="498"/>
      <c r="B330" s="498"/>
      <c r="C330" s="498"/>
      <c r="D330" s="498"/>
      <c r="E330" s="498"/>
      <c r="F330" s="498"/>
      <c r="G330" s="498"/>
      <c r="H330" s="498"/>
      <c r="I330" s="498"/>
      <c r="J330" s="498"/>
      <c r="K330" s="498"/>
      <c r="L330" s="498"/>
      <c r="M330" s="498"/>
      <c r="N330" s="498"/>
      <c r="O330" s="498"/>
      <c r="P330" s="498"/>
      <c r="Q330" s="498"/>
      <c r="R330" s="498"/>
      <c r="S330" s="498"/>
      <c r="T330" s="498"/>
      <c r="U330" s="498"/>
      <c r="V330" s="498"/>
      <c r="W330" s="498"/>
      <c r="X330" s="498"/>
      <c r="Y330" s="75"/>
      <c r="Z330" s="75"/>
      <c r="AA330" s="75"/>
      <c r="AB330" s="75"/>
      <c r="AC330" s="75"/>
      <c r="AD330" s="498"/>
      <c r="AE330" s="498"/>
      <c r="AF330" s="498"/>
      <c r="AG330" s="498"/>
      <c r="AH330" s="498"/>
      <c r="AI330" s="498"/>
      <c r="AJ330" s="498"/>
      <c r="AK330" s="498"/>
      <c r="AL330" s="498"/>
      <c r="AM330" s="498"/>
      <c r="AN330" s="498"/>
      <c r="AO330" s="498"/>
    </row>
    <row r="331">
      <c r="A331" s="498"/>
      <c r="B331" s="498"/>
      <c r="C331" s="498"/>
      <c r="D331" s="498"/>
      <c r="E331" s="498"/>
      <c r="F331" s="498"/>
      <c r="G331" s="498"/>
      <c r="H331" s="498"/>
      <c r="I331" s="498"/>
      <c r="J331" s="498"/>
      <c r="K331" s="498"/>
      <c r="L331" s="498"/>
      <c r="M331" s="498"/>
      <c r="N331" s="498"/>
      <c r="O331" s="498"/>
      <c r="P331" s="498"/>
      <c r="Q331" s="498"/>
      <c r="R331" s="498"/>
      <c r="S331" s="498"/>
      <c r="T331" s="498"/>
      <c r="U331" s="498"/>
      <c r="V331" s="498"/>
      <c r="W331" s="498"/>
      <c r="X331" s="498"/>
      <c r="Y331" s="75"/>
      <c r="Z331" s="75"/>
      <c r="AA331" s="75"/>
      <c r="AB331" s="75"/>
      <c r="AC331" s="75"/>
      <c r="AD331" s="498"/>
      <c r="AE331" s="498"/>
      <c r="AF331" s="498"/>
      <c r="AG331" s="498"/>
      <c r="AH331" s="498"/>
      <c r="AI331" s="498"/>
      <c r="AJ331" s="498"/>
      <c r="AK331" s="498"/>
      <c r="AL331" s="498"/>
      <c r="AM331" s="498"/>
      <c r="AN331" s="498"/>
      <c r="AO331" s="498"/>
    </row>
    <row r="332">
      <c r="A332" s="498"/>
      <c r="B332" s="498"/>
      <c r="C332" s="498"/>
      <c r="D332" s="498"/>
      <c r="E332" s="498"/>
      <c r="F332" s="498"/>
      <c r="G332" s="498"/>
      <c r="H332" s="498"/>
      <c r="I332" s="498"/>
      <c r="J332" s="498"/>
      <c r="K332" s="498"/>
      <c r="L332" s="498"/>
      <c r="M332" s="498"/>
      <c r="N332" s="498"/>
      <c r="O332" s="498"/>
      <c r="P332" s="498"/>
      <c r="Q332" s="498"/>
      <c r="R332" s="498"/>
      <c r="S332" s="498"/>
      <c r="T332" s="498"/>
      <c r="U332" s="498"/>
      <c r="V332" s="498"/>
      <c r="W332" s="498"/>
      <c r="X332" s="498"/>
      <c r="Y332" s="75"/>
      <c r="Z332" s="75"/>
      <c r="AA332" s="75"/>
      <c r="AB332" s="75"/>
      <c r="AC332" s="75"/>
      <c r="AD332" s="498"/>
      <c r="AE332" s="498"/>
      <c r="AF332" s="498"/>
      <c r="AG332" s="498"/>
      <c r="AH332" s="498"/>
      <c r="AI332" s="498"/>
      <c r="AJ332" s="498"/>
      <c r="AK332" s="498"/>
      <c r="AL332" s="498"/>
      <c r="AM332" s="498"/>
      <c r="AN332" s="498"/>
      <c r="AO332" s="498"/>
    </row>
    <row r="333">
      <c r="A333" s="498"/>
      <c r="B333" s="498"/>
      <c r="C333" s="498"/>
      <c r="D333" s="498"/>
      <c r="E333" s="498"/>
      <c r="F333" s="498"/>
      <c r="G333" s="498"/>
      <c r="H333" s="498"/>
      <c r="I333" s="498"/>
      <c r="J333" s="498"/>
      <c r="K333" s="498"/>
      <c r="L333" s="498"/>
      <c r="M333" s="498"/>
      <c r="N333" s="498"/>
      <c r="O333" s="498"/>
      <c r="P333" s="498"/>
      <c r="Q333" s="498"/>
      <c r="R333" s="498"/>
      <c r="S333" s="498"/>
      <c r="T333" s="498"/>
      <c r="U333" s="498"/>
      <c r="V333" s="498"/>
      <c r="W333" s="498"/>
      <c r="X333" s="498"/>
      <c r="Y333" s="75"/>
      <c r="Z333" s="75"/>
      <c r="AA333" s="75"/>
      <c r="AB333" s="75"/>
      <c r="AC333" s="75"/>
      <c r="AD333" s="498"/>
      <c r="AE333" s="498"/>
      <c r="AF333" s="498"/>
      <c r="AG333" s="498"/>
      <c r="AH333" s="498"/>
      <c r="AI333" s="498"/>
      <c r="AJ333" s="498"/>
      <c r="AK333" s="498"/>
      <c r="AL333" s="498"/>
      <c r="AM333" s="498"/>
      <c r="AN333" s="498"/>
      <c r="AO333" s="498"/>
    </row>
    <row r="334">
      <c r="A334" s="498"/>
      <c r="B334" s="498"/>
      <c r="C334" s="498"/>
      <c r="D334" s="498"/>
      <c r="E334" s="498"/>
      <c r="F334" s="498"/>
      <c r="G334" s="498"/>
      <c r="H334" s="498"/>
      <c r="I334" s="498"/>
      <c r="J334" s="498"/>
      <c r="K334" s="498"/>
      <c r="L334" s="498"/>
      <c r="M334" s="498"/>
      <c r="N334" s="498"/>
      <c r="O334" s="498"/>
      <c r="P334" s="498"/>
      <c r="Q334" s="498"/>
      <c r="R334" s="498"/>
      <c r="S334" s="498"/>
      <c r="T334" s="498"/>
      <c r="U334" s="498"/>
      <c r="V334" s="498"/>
      <c r="W334" s="498"/>
      <c r="X334" s="498"/>
      <c r="Y334" s="75"/>
      <c r="Z334" s="75"/>
      <c r="AA334" s="75"/>
      <c r="AB334" s="75"/>
      <c r="AC334" s="75"/>
      <c r="AD334" s="498"/>
      <c r="AE334" s="498"/>
      <c r="AF334" s="498"/>
      <c r="AG334" s="498"/>
      <c r="AH334" s="498"/>
      <c r="AI334" s="498"/>
      <c r="AJ334" s="498"/>
      <c r="AK334" s="498"/>
      <c r="AL334" s="498"/>
      <c r="AM334" s="498"/>
      <c r="AN334" s="498"/>
      <c r="AO334" s="498"/>
    </row>
    <row r="335">
      <c r="A335" s="498"/>
      <c r="B335" s="498"/>
      <c r="C335" s="498"/>
      <c r="D335" s="498"/>
      <c r="E335" s="498"/>
      <c r="F335" s="498"/>
      <c r="G335" s="498"/>
      <c r="H335" s="498"/>
      <c r="I335" s="498"/>
      <c r="J335" s="498"/>
      <c r="K335" s="498"/>
      <c r="L335" s="498"/>
      <c r="M335" s="498"/>
      <c r="N335" s="498"/>
      <c r="O335" s="498"/>
      <c r="P335" s="498"/>
      <c r="Q335" s="498"/>
      <c r="R335" s="498"/>
      <c r="S335" s="498"/>
      <c r="T335" s="498"/>
      <c r="U335" s="498"/>
      <c r="V335" s="498"/>
      <c r="W335" s="498"/>
      <c r="X335" s="498"/>
      <c r="Y335" s="75"/>
      <c r="Z335" s="75"/>
      <c r="AA335" s="75"/>
      <c r="AB335" s="75"/>
      <c r="AC335" s="75"/>
      <c r="AD335" s="498"/>
      <c r="AE335" s="498"/>
      <c r="AF335" s="498"/>
      <c r="AG335" s="498"/>
      <c r="AH335" s="498"/>
      <c r="AI335" s="498"/>
      <c r="AJ335" s="498"/>
      <c r="AK335" s="498"/>
      <c r="AL335" s="498"/>
      <c r="AM335" s="498"/>
      <c r="AN335" s="498"/>
      <c r="AO335" s="498"/>
    </row>
    <row r="336">
      <c r="A336" s="498"/>
      <c r="B336" s="498"/>
      <c r="C336" s="498"/>
      <c r="D336" s="498"/>
      <c r="E336" s="498"/>
      <c r="F336" s="498"/>
      <c r="G336" s="498"/>
      <c r="H336" s="498"/>
      <c r="I336" s="498"/>
      <c r="J336" s="498"/>
      <c r="K336" s="498"/>
      <c r="L336" s="498"/>
      <c r="M336" s="498"/>
      <c r="N336" s="498"/>
      <c r="O336" s="498"/>
      <c r="P336" s="498"/>
      <c r="Q336" s="498"/>
      <c r="R336" s="498"/>
      <c r="S336" s="498"/>
      <c r="T336" s="498"/>
      <c r="U336" s="498"/>
      <c r="V336" s="498"/>
      <c r="W336" s="498"/>
      <c r="X336" s="498"/>
      <c r="Y336" s="75"/>
      <c r="Z336" s="75"/>
      <c r="AA336" s="75"/>
      <c r="AB336" s="75"/>
      <c r="AC336" s="75"/>
      <c r="AD336" s="498"/>
      <c r="AE336" s="498"/>
      <c r="AF336" s="498"/>
      <c r="AG336" s="498"/>
      <c r="AH336" s="498"/>
      <c r="AI336" s="498"/>
      <c r="AJ336" s="498"/>
      <c r="AK336" s="498"/>
      <c r="AL336" s="498"/>
      <c r="AM336" s="498"/>
      <c r="AN336" s="498"/>
      <c r="AO336" s="498"/>
    </row>
    <row r="337">
      <c r="A337" s="498"/>
      <c r="B337" s="498"/>
      <c r="C337" s="498"/>
      <c r="D337" s="498"/>
      <c r="E337" s="498"/>
      <c r="F337" s="498"/>
      <c r="G337" s="498"/>
      <c r="H337" s="498"/>
      <c r="I337" s="498"/>
      <c r="J337" s="498"/>
      <c r="K337" s="498"/>
      <c r="L337" s="498"/>
      <c r="M337" s="498"/>
      <c r="N337" s="498"/>
      <c r="O337" s="498"/>
      <c r="P337" s="498"/>
      <c r="Q337" s="498"/>
      <c r="R337" s="498"/>
      <c r="S337" s="498"/>
      <c r="T337" s="498"/>
      <c r="U337" s="498"/>
      <c r="V337" s="498"/>
      <c r="W337" s="498"/>
      <c r="X337" s="498"/>
      <c r="Y337" s="75"/>
      <c r="Z337" s="75"/>
      <c r="AA337" s="75"/>
      <c r="AB337" s="75"/>
      <c r="AC337" s="75"/>
      <c r="AD337" s="498"/>
      <c r="AE337" s="498"/>
      <c r="AF337" s="498"/>
      <c r="AG337" s="498"/>
      <c r="AH337" s="498"/>
      <c r="AI337" s="498"/>
      <c r="AJ337" s="498"/>
      <c r="AK337" s="498"/>
      <c r="AL337" s="498"/>
      <c r="AM337" s="498"/>
      <c r="AN337" s="498"/>
      <c r="AO337" s="498"/>
    </row>
    <row r="338">
      <c r="A338" s="498"/>
      <c r="B338" s="498"/>
      <c r="C338" s="498"/>
      <c r="D338" s="498"/>
      <c r="E338" s="498"/>
      <c r="F338" s="498"/>
      <c r="G338" s="498"/>
      <c r="H338" s="498"/>
      <c r="I338" s="498"/>
      <c r="J338" s="498"/>
      <c r="K338" s="498"/>
      <c r="L338" s="498"/>
      <c r="M338" s="498"/>
      <c r="N338" s="498"/>
      <c r="O338" s="498"/>
      <c r="P338" s="498"/>
      <c r="Q338" s="498"/>
      <c r="R338" s="498"/>
      <c r="S338" s="498"/>
      <c r="T338" s="498"/>
      <c r="U338" s="498"/>
      <c r="V338" s="498"/>
      <c r="W338" s="498"/>
      <c r="X338" s="498"/>
      <c r="Y338" s="75"/>
      <c r="Z338" s="75"/>
      <c r="AA338" s="75"/>
      <c r="AB338" s="75"/>
      <c r="AC338" s="75"/>
      <c r="AD338" s="498"/>
      <c r="AE338" s="498"/>
      <c r="AF338" s="498"/>
      <c r="AG338" s="498"/>
      <c r="AH338" s="498"/>
      <c r="AI338" s="498"/>
      <c r="AJ338" s="498"/>
      <c r="AK338" s="498"/>
      <c r="AL338" s="498"/>
      <c r="AM338" s="498"/>
      <c r="AN338" s="498"/>
      <c r="AO338" s="498"/>
    </row>
    <row r="339">
      <c r="A339" s="498"/>
      <c r="B339" s="498"/>
      <c r="C339" s="498"/>
      <c r="D339" s="498"/>
      <c r="E339" s="498"/>
      <c r="F339" s="498"/>
      <c r="G339" s="498"/>
      <c r="H339" s="498"/>
      <c r="I339" s="498"/>
      <c r="J339" s="498"/>
      <c r="K339" s="498"/>
      <c r="L339" s="498"/>
      <c r="M339" s="498"/>
      <c r="N339" s="498"/>
      <c r="O339" s="498"/>
      <c r="P339" s="498"/>
      <c r="Q339" s="498"/>
      <c r="R339" s="498"/>
      <c r="S339" s="498"/>
      <c r="T339" s="498"/>
      <c r="U339" s="498"/>
      <c r="V339" s="498"/>
      <c r="W339" s="498"/>
      <c r="X339" s="498"/>
      <c r="Y339" s="75"/>
      <c r="Z339" s="75"/>
      <c r="AA339" s="75"/>
      <c r="AB339" s="75"/>
      <c r="AC339" s="75"/>
      <c r="AD339" s="498"/>
      <c r="AE339" s="498"/>
      <c r="AF339" s="498"/>
      <c r="AG339" s="498"/>
      <c r="AH339" s="498"/>
      <c r="AI339" s="498"/>
      <c r="AJ339" s="498"/>
      <c r="AK339" s="498"/>
      <c r="AL339" s="498"/>
      <c r="AM339" s="498"/>
      <c r="AN339" s="498"/>
      <c r="AO339" s="498"/>
    </row>
    <row r="340">
      <c r="A340" s="498"/>
      <c r="B340" s="498"/>
      <c r="C340" s="498"/>
      <c r="D340" s="498"/>
      <c r="E340" s="498"/>
      <c r="F340" s="498"/>
      <c r="G340" s="498"/>
      <c r="H340" s="498"/>
      <c r="I340" s="498"/>
      <c r="J340" s="498"/>
      <c r="K340" s="498"/>
      <c r="L340" s="498"/>
      <c r="M340" s="498"/>
      <c r="N340" s="498"/>
      <c r="O340" s="498"/>
      <c r="P340" s="498"/>
      <c r="Q340" s="498"/>
      <c r="R340" s="498"/>
      <c r="S340" s="498"/>
      <c r="T340" s="498"/>
      <c r="U340" s="498"/>
      <c r="V340" s="498"/>
      <c r="W340" s="498"/>
      <c r="X340" s="498"/>
      <c r="Y340" s="75"/>
      <c r="Z340" s="75"/>
      <c r="AA340" s="75"/>
      <c r="AB340" s="75"/>
      <c r="AC340" s="75"/>
      <c r="AD340" s="498"/>
      <c r="AE340" s="498"/>
      <c r="AF340" s="498"/>
      <c r="AG340" s="498"/>
      <c r="AH340" s="498"/>
      <c r="AI340" s="498"/>
      <c r="AJ340" s="498"/>
      <c r="AK340" s="498"/>
      <c r="AL340" s="498"/>
      <c r="AM340" s="498"/>
      <c r="AN340" s="498"/>
      <c r="AO340" s="498"/>
    </row>
    <row r="341">
      <c r="A341" s="498"/>
      <c r="B341" s="498"/>
      <c r="C341" s="498"/>
      <c r="D341" s="498"/>
      <c r="E341" s="498"/>
      <c r="F341" s="498"/>
      <c r="G341" s="498"/>
      <c r="H341" s="498"/>
      <c r="I341" s="498"/>
      <c r="J341" s="498"/>
      <c r="K341" s="498"/>
      <c r="L341" s="498"/>
      <c r="M341" s="498"/>
      <c r="N341" s="498"/>
      <c r="O341" s="498"/>
      <c r="P341" s="498"/>
      <c r="Q341" s="498"/>
      <c r="R341" s="498"/>
      <c r="S341" s="498"/>
      <c r="T341" s="498"/>
      <c r="U341" s="498"/>
      <c r="V341" s="498"/>
      <c r="W341" s="498"/>
      <c r="X341" s="498"/>
      <c r="Y341" s="75"/>
      <c r="Z341" s="75"/>
      <c r="AA341" s="75"/>
      <c r="AB341" s="75"/>
      <c r="AC341" s="75"/>
      <c r="AD341" s="498"/>
      <c r="AE341" s="498"/>
      <c r="AF341" s="498"/>
      <c r="AG341" s="498"/>
      <c r="AH341" s="498"/>
      <c r="AI341" s="498"/>
      <c r="AJ341" s="498"/>
      <c r="AK341" s="498"/>
      <c r="AL341" s="498"/>
      <c r="AM341" s="498"/>
      <c r="AN341" s="498"/>
      <c r="AO341" s="498"/>
    </row>
    <row r="342">
      <c r="A342" s="498"/>
      <c r="B342" s="498"/>
      <c r="C342" s="498"/>
      <c r="D342" s="498"/>
      <c r="E342" s="498"/>
      <c r="F342" s="498"/>
      <c r="G342" s="498"/>
      <c r="H342" s="498"/>
      <c r="I342" s="498"/>
      <c r="J342" s="498"/>
      <c r="K342" s="498"/>
      <c r="L342" s="498"/>
      <c r="M342" s="498"/>
      <c r="N342" s="498"/>
      <c r="O342" s="498"/>
      <c r="P342" s="498"/>
      <c r="Q342" s="498"/>
      <c r="R342" s="498"/>
      <c r="S342" s="498"/>
      <c r="T342" s="498"/>
      <c r="U342" s="498"/>
      <c r="V342" s="498"/>
      <c r="W342" s="498"/>
      <c r="X342" s="498"/>
      <c r="Y342" s="75"/>
      <c r="Z342" s="75"/>
      <c r="AA342" s="75"/>
      <c r="AB342" s="75"/>
      <c r="AC342" s="75"/>
      <c r="AD342" s="498"/>
      <c r="AE342" s="498"/>
      <c r="AF342" s="498"/>
      <c r="AG342" s="498"/>
      <c r="AH342" s="498"/>
      <c r="AI342" s="498"/>
      <c r="AJ342" s="498"/>
      <c r="AK342" s="498"/>
      <c r="AL342" s="498"/>
      <c r="AM342" s="498"/>
      <c r="AN342" s="498"/>
      <c r="AO342" s="498"/>
    </row>
    <row r="343">
      <c r="A343" s="498"/>
      <c r="B343" s="498"/>
      <c r="C343" s="498"/>
      <c r="D343" s="498"/>
      <c r="E343" s="498"/>
      <c r="F343" s="498"/>
      <c r="G343" s="498"/>
      <c r="H343" s="498"/>
      <c r="I343" s="498"/>
      <c r="J343" s="498"/>
      <c r="K343" s="498"/>
      <c r="L343" s="498"/>
      <c r="M343" s="498"/>
      <c r="N343" s="498"/>
      <c r="O343" s="498"/>
      <c r="P343" s="498"/>
      <c r="Q343" s="498"/>
      <c r="R343" s="498"/>
      <c r="S343" s="498"/>
      <c r="T343" s="498"/>
      <c r="U343" s="498"/>
      <c r="V343" s="498"/>
      <c r="W343" s="498"/>
      <c r="X343" s="498"/>
      <c r="Y343" s="75"/>
      <c r="Z343" s="75"/>
      <c r="AA343" s="75"/>
      <c r="AB343" s="75"/>
      <c r="AC343" s="75"/>
      <c r="AD343" s="498"/>
      <c r="AE343" s="498"/>
      <c r="AF343" s="498"/>
      <c r="AG343" s="498"/>
      <c r="AH343" s="498"/>
      <c r="AI343" s="498"/>
      <c r="AJ343" s="498"/>
      <c r="AK343" s="498"/>
      <c r="AL343" s="498"/>
      <c r="AM343" s="498"/>
      <c r="AN343" s="498"/>
      <c r="AO343" s="498"/>
    </row>
    <row r="344">
      <c r="A344" s="498"/>
      <c r="B344" s="498"/>
      <c r="C344" s="498"/>
      <c r="D344" s="498"/>
      <c r="E344" s="498"/>
      <c r="F344" s="498"/>
      <c r="G344" s="498"/>
      <c r="H344" s="498"/>
      <c r="I344" s="498"/>
      <c r="J344" s="498"/>
      <c r="K344" s="498"/>
      <c r="L344" s="498"/>
      <c r="M344" s="498"/>
      <c r="N344" s="498"/>
      <c r="O344" s="498"/>
      <c r="P344" s="498"/>
      <c r="Q344" s="498"/>
      <c r="R344" s="498"/>
      <c r="S344" s="498"/>
      <c r="T344" s="498"/>
      <c r="U344" s="498"/>
      <c r="V344" s="498"/>
      <c r="W344" s="498"/>
      <c r="X344" s="498"/>
      <c r="Y344" s="75"/>
      <c r="Z344" s="75"/>
      <c r="AA344" s="75"/>
      <c r="AB344" s="75"/>
      <c r="AC344" s="75"/>
      <c r="AD344" s="498"/>
      <c r="AE344" s="498"/>
      <c r="AF344" s="498"/>
      <c r="AG344" s="498"/>
      <c r="AH344" s="498"/>
      <c r="AI344" s="498"/>
      <c r="AJ344" s="498"/>
      <c r="AK344" s="498"/>
      <c r="AL344" s="498"/>
      <c r="AM344" s="498"/>
      <c r="AN344" s="498"/>
      <c r="AO344" s="498"/>
    </row>
    <row r="345">
      <c r="A345" s="498"/>
      <c r="B345" s="498"/>
      <c r="C345" s="498"/>
      <c r="D345" s="498"/>
      <c r="E345" s="498"/>
      <c r="F345" s="498"/>
      <c r="G345" s="498"/>
      <c r="H345" s="498"/>
      <c r="I345" s="498"/>
      <c r="J345" s="498"/>
      <c r="K345" s="498"/>
      <c r="L345" s="498"/>
      <c r="M345" s="498"/>
      <c r="N345" s="498"/>
      <c r="O345" s="498"/>
      <c r="P345" s="498"/>
      <c r="Q345" s="498"/>
      <c r="R345" s="498"/>
      <c r="S345" s="498"/>
      <c r="T345" s="498"/>
      <c r="U345" s="498"/>
      <c r="V345" s="498"/>
      <c r="W345" s="498"/>
      <c r="X345" s="498"/>
      <c r="Y345" s="75"/>
      <c r="Z345" s="75"/>
      <c r="AA345" s="75"/>
      <c r="AB345" s="75"/>
      <c r="AC345" s="75"/>
      <c r="AD345" s="498"/>
      <c r="AE345" s="498"/>
      <c r="AF345" s="498"/>
      <c r="AG345" s="498"/>
      <c r="AH345" s="498"/>
      <c r="AI345" s="498"/>
      <c r="AJ345" s="498"/>
      <c r="AK345" s="498"/>
      <c r="AL345" s="498"/>
      <c r="AM345" s="498"/>
      <c r="AN345" s="498"/>
      <c r="AO345" s="498"/>
    </row>
    <row r="346">
      <c r="A346" s="498"/>
      <c r="B346" s="498"/>
      <c r="C346" s="498"/>
      <c r="D346" s="498"/>
      <c r="E346" s="498"/>
      <c r="F346" s="498"/>
      <c r="G346" s="498"/>
      <c r="H346" s="498"/>
      <c r="I346" s="498"/>
      <c r="J346" s="498"/>
      <c r="K346" s="498"/>
      <c r="L346" s="498"/>
      <c r="M346" s="498"/>
      <c r="N346" s="498"/>
      <c r="O346" s="498"/>
      <c r="P346" s="498"/>
      <c r="Q346" s="498"/>
      <c r="R346" s="498"/>
      <c r="S346" s="498"/>
      <c r="T346" s="498"/>
      <c r="U346" s="498"/>
      <c r="V346" s="498"/>
      <c r="W346" s="498"/>
      <c r="X346" s="498"/>
      <c r="Y346" s="75"/>
      <c r="Z346" s="75"/>
      <c r="AA346" s="75"/>
      <c r="AB346" s="75"/>
      <c r="AC346" s="75"/>
      <c r="AD346" s="498"/>
      <c r="AE346" s="498"/>
      <c r="AF346" s="498"/>
      <c r="AG346" s="498"/>
      <c r="AH346" s="498"/>
      <c r="AI346" s="498"/>
      <c r="AJ346" s="498"/>
      <c r="AK346" s="498"/>
      <c r="AL346" s="498"/>
      <c r="AM346" s="498"/>
      <c r="AN346" s="498"/>
      <c r="AO346" s="498"/>
    </row>
    <row r="347">
      <c r="A347" s="498"/>
      <c r="B347" s="498"/>
      <c r="C347" s="498"/>
      <c r="D347" s="498"/>
      <c r="E347" s="498"/>
      <c r="F347" s="498"/>
      <c r="G347" s="498"/>
      <c r="H347" s="498"/>
      <c r="I347" s="498"/>
      <c r="J347" s="498"/>
      <c r="K347" s="498"/>
      <c r="L347" s="498"/>
      <c r="M347" s="498"/>
      <c r="N347" s="498"/>
      <c r="O347" s="498"/>
      <c r="P347" s="498"/>
      <c r="Q347" s="498"/>
      <c r="R347" s="498"/>
      <c r="S347" s="498"/>
      <c r="T347" s="498"/>
      <c r="U347" s="498"/>
      <c r="V347" s="498"/>
      <c r="W347" s="498"/>
      <c r="X347" s="498"/>
      <c r="Y347" s="75"/>
      <c r="Z347" s="75"/>
      <c r="AA347" s="75"/>
      <c r="AB347" s="75"/>
      <c r="AC347" s="75"/>
      <c r="AD347" s="498"/>
      <c r="AE347" s="498"/>
      <c r="AF347" s="498"/>
      <c r="AG347" s="498"/>
      <c r="AH347" s="498"/>
      <c r="AI347" s="498"/>
      <c r="AJ347" s="498"/>
      <c r="AK347" s="498"/>
      <c r="AL347" s="498"/>
      <c r="AM347" s="498"/>
      <c r="AN347" s="498"/>
      <c r="AO347" s="498"/>
    </row>
    <row r="348">
      <c r="A348" s="498"/>
      <c r="B348" s="498"/>
      <c r="C348" s="498"/>
      <c r="D348" s="498"/>
      <c r="E348" s="498"/>
      <c r="F348" s="498"/>
      <c r="G348" s="498"/>
      <c r="H348" s="498"/>
      <c r="I348" s="498"/>
      <c r="J348" s="498"/>
      <c r="K348" s="498"/>
      <c r="L348" s="498"/>
      <c r="M348" s="498"/>
      <c r="N348" s="498"/>
      <c r="O348" s="498"/>
      <c r="P348" s="498"/>
      <c r="Q348" s="498"/>
      <c r="R348" s="498"/>
      <c r="S348" s="498"/>
      <c r="T348" s="498"/>
      <c r="U348" s="498"/>
      <c r="V348" s="498"/>
      <c r="W348" s="498"/>
      <c r="X348" s="498"/>
      <c r="Y348" s="75"/>
      <c r="Z348" s="75"/>
      <c r="AA348" s="75"/>
      <c r="AB348" s="75"/>
      <c r="AC348" s="75"/>
      <c r="AD348" s="498"/>
      <c r="AE348" s="498"/>
      <c r="AF348" s="498"/>
      <c r="AG348" s="498"/>
      <c r="AH348" s="498"/>
      <c r="AI348" s="498"/>
      <c r="AJ348" s="498"/>
      <c r="AK348" s="498"/>
      <c r="AL348" s="498"/>
      <c r="AM348" s="498"/>
      <c r="AN348" s="498"/>
      <c r="AO348" s="498"/>
    </row>
    <row r="349">
      <c r="A349" s="498"/>
      <c r="B349" s="498"/>
      <c r="C349" s="498"/>
      <c r="D349" s="498"/>
      <c r="E349" s="498"/>
      <c r="F349" s="498"/>
      <c r="G349" s="498"/>
      <c r="H349" s="498"/>
      <c r="I349" s="498"/>
      <c r="J349" s="498"/>
      <c r="K349" s="498"/>
      <c r="L349" s="498"/>
      <c r="M349" s="498"/>
      <c r="N349" s="498"/>
      <c r="O349" s="498"/>
      <c r="P349" s="498"/>
      <c r="Q349" s="498"/>
      <c r="R349" s="498"/>
      <c r="S349" s="498"/>
      <c r="T349" s="498"/>
      <c r="U349" s="498"/>
      <c r="V349" s="498"/>
      <c r="W349" s="498"/>
      <c r="X349" s="498"/>
      <c r="Y349" s="75"/>
      <c r="Z349" s="75"/>
      <c r="AA349" s="75"/>
      <c r="AB349" s="75"/>
      <c r="AC349" s="75"/>
      <c r="AD349" s="498"/>
      <c r="AE349" s="498"/>
      <c r="AF349" s="498"/>
      <c r="AG349" s="498"/>
      <c r="AH349" s="498"/>
      <c r="AI349" s="498"/>
      <c r="AJ349" s="498"/>
      <c r="AK349" s="498"/>
      <c r="AL349" s="498"/>
      <c r="AM349" s="498"/>
      <c r="AN349" s="498"/>
      <c r="AO349" s="498"/>
    </row>
    <row r="350">
      <c r="A350" s="498"/>
      <c r="B350" s="498"/>
      <c r="C350" s="498"/>
      <c r="D350" s="498"/>
      <c r="E350" s="498"/>
      <c r="F350" s="498"/>
      <c r="G350" s="498"/>
      <c r="H350" s="498"/>
      <c r="I350" s="498"/>
      <c r="J350" s="498"/>
      <c r="K350" s="498"/>
      <c r="L350" s="498"/>
      <c r="M350" s="498"/>
      <c r="N350" s="498"/>
      <c r="O350" s="498"/>
      <c r="P350" s="498"/>
      <c r="Q350" s="498"/>
      <c r="R350" s="498"/>
      <c r="S350" s="498"/>
      <c r="T350" s="498"/>
      <c r="U350" s="498"/>
      <c r="V350" s="498"/>
      <c r="W350" s="498"/>
      <c r="X350" s="498"/>
      <c r="Y350" s="75"/>
      <c r="Z350" s="75"/>
      <c r="AA350" s="75"/>
      <c r="AB350" s="75"/>
      <c r="AC350" s="75"/>
      <c r="AD350" s="498"/>
      <c r="AE350" s="498"/>
      <c r="AF350" s="498"/>
      <c r="AG350" s="498"/>
      <c r="AH350" s="498"/>
      <c r="AI350" s="498"/>
      <c r="AJ350" s="498"/>
      <c r="AK350" s="498"/>
      <c r="AL350" s="498"/>
      <c r="AM350" s="498"/>
      <c r="AN350" s="498"/>
      <c r="AO350" s="498"/>
    </row>
    <row r="351">
      <c r="A351" s="498"/>
      <c r="B351" s="498"/>
      <c r="C351" s="498"/>
      <c r="D351" s="498"/>
      <c r="E351" s="498"/>
      <c r="F351" s="498"/>
      <c r="G351" s="498"/>
      <c r="H351" s="498"/>
      <c r="I351" s="498"/>
      <c r="J351" s="498"/>
      <c r="K351" s="498"/>
      <c r="L351" s="498"/>
      <c r="M351" s="498"/>
      <c r="N351" s="498"/>
      <c r="O351" s="498"/>
      <c r="P351" s="498"/>
      <c r="Q351" s="498"/>
      <c r="R351" s="498"/>
      <c r="S351" s="498"/>
      <c r="T351" s="498"/>
      <c r="U351" s="498"/>
      <c r="V351" s="498"/>
      <c r="W351" s="498"/>
      <c r="X351" s="498"/>
      <c r="Y351" s="75"/>
      <c r="Z351" s="75"/>
      <c r="AA351" s="75"/>
      <c r="AB351" s="75"/>
      <c r="AC351" s="75"/>
      <c r="AD351" s="498"/>
      <c r="AE351" s="498"/>
      <c r="AF351" s="498"/>
      <c r="AG351" s="498"/>
      <c r="AH351" s="498"/>
      <c r="AI351" s="498"/>
      <c r="AJ351" s="498"/>
      <c r="AK351" s="498"/>
      <c r="AL351" s="498"/>
      <c r="AM351" s="498"/>
      <c r="AN351" s="498"/>
      <c r="AO351" s="498"/>
    </row>
    <row r="352">
      <c r="A352" s="498"/>
      <c r="B352" s="498"/>
      <c r="C352" s="498"/>
      <c r="D352" s="498"/>
      <c r="E352" s="498"/>
      <c r="F352" s="498"/>
      <c r="G352" s="498"/>
      <c r="H352" s="498"/>
      <c r="I352" s="498"/>
      <c r="J352" s="498"/>
      <c r="K352" s="498"/>
      <c r="L352" s="498"/>
      <c r="M352" s="498"/>
      <c r="N352" s="498"/>
      <c r="O352" s="498"/>
      <c r="P352" s="498"/>
      <c r="Q352" s="498"/>
      <c r="R352" s="498"/>
      <c r="S352" s="498"/>
      <c r="T352" s="498"/>
      <c r="U352" s="498"/>
      <c r="V352" s="498"/>
      <c r="W352" s="498"/>
      <c r="X352" s="498"/>
      <c r="Y352" s="75"/>
      <c r="Z352" s="75"/>
      <c r="AA352" s="75"/>
      <c r="AB352" s="75"/>
      <c r="AC352" s="75"/>
      <c r="AD352" s="498"/>
      <c r="AE352" s="498"/>
      <c r="AF352" s="498"/>
      <c r="AG352" s="498"/>
      <c r="AH352" s="498"/>
      <c r="AI352" s="498"/>
      <c r="AJ352" s="498"/>
      <c r="AK352" s="498"/>
      <c r="AL352" s="498"/>
      <c r="AM352" s="498"/>
      <c r="AN352" s="498"/>
      <c r="AO352" s="498"/>
    </row>
    <row r="353">
      <c r="A353" s="498"/>
      <c r="B353" s="498"/>
      <c r="C353" s="498"/>
      <c r="D353" s="498"/>
      <c r="E353" s="498"/>
      <c r="F353" s="498"/>
      <c r="G353" s="498"/>
      <c r="H353" s="498"/>
      <c r="I353" s="498"/>
      <c r="J353" s="498"/>
      <c r="K353" s="498"/>
      <c r="L353" s="498"/>
      <c r="M353" s="498"/>
      <c r="N353" s="498"/>
      <c r="O353" s="498"/>
      <c r="P353" s="498"/>
      <c r="Q353" s="498"/>
      <c r="R353" s="498"/>
      <c r="S353" s="498"/>
      <c r="T353" s="498"/>
      <c r="U353" s="498"/>
      <c r="V353" s="498"/>
      <c r="W353" s="498"/>
      <c r="X353" s="498"/>
      <c r="Y353" s="75"/>
      <c r="Z353" s="75"/>
      <c r="AA353" s="75"/>
      <c r="AB353" s="75"/>
      <c r="AC353" s="75"/>
      <c r="AD353" s="498"/>
      <c r="AE353" s="498"/>
      <c r="AF353" s="498"/>
      <c r="AG353" s="498"/>
      <c r="AH353" s="498"/>
      <c r="AI353" s="498"/>
      <c r="AJ353" s="498"/>
      <c r="AK353" s="498"/>
      <c r="AL353" s="498"/>
      <c r="AM353" s="498"/>
      <c r="AN353" s="498"/>
      <c r="AO353" s="498"/>
    </row>
    <row r="354">
      <c r="A354" s="498"/>
      <c r="B354" s="498"/>
      <c r="C354" s="498"/>
      <c r="D354" s="498"/>
      <c r="E354" s="498"/>
      <c r="F354" s="498"/>
      <c r="G354" s="498"/>
      <c r="H354" s="498"/>
      <c r="I354" s="498"/>
      <c r="J354" s="498"/>
      <c r="K354" s="498"/>
      <c r="L354" s="498"/>
      <c r="M354" s="498"/>
      <c r="N354" s="498"/>
      <c r="O354" s="498"/>
      <c r="P354" s="498"/>
      <c r="Q354" s="498"/>
      <c r="R354" s="498"/>
      <c r="S354" s="498"/>
      <c r="T354" s="498"/>
      <c r="U354" s="498"/>
      <c r="V354" s="498"/>
      <c r="W354" s="498"/>
      <c r="X354" s="498"/>
      <c r="Y354" s="75"/>
      <c r="Z354" s="75"/>
      <c r="AA354" s="75"/>
      <c r="AB354" s="75"/>
      <c r="AC354" s="75"/>
      <c r="AD354" s="498"/>
      <c r="AE354" s="498"/>
      <c r="AF354" s="498"/>
      <c r="AG354" s="498"/>
      <c r="AH354" s="498"/>
      <c r="AI354" s="498"/>
      <c r="AJ354" s="498"/>
      <c r="AK354" s="498"/>
      <c r="AL354" s="498"/>
      <c r="AM354" s="498"/>
      <c r="AN354" s="498"/>
      <c r="AO354" s="498"/>
    </row>
    <row r="355">
      <c r="A355" s="498"/>
      <c r="B355" s="498"/>
      <c r="C355" s="498"/>
      <c r="D355" s="498"/>
      <c r="E355" s="498"/>
      <c r="F355" s="498"/>
      <c r="G355" s="498"/>
      <c r="H355" s="498"/>
      <c r="I355" s="498"/>
      <c r="J355" s="498"/>
      <c r="K355" s="498"/>
      <c r="L355" s="498"/>
      <c r="M355" s="498"/>
      <c r="N355" s="498"/>
      <c r="O355" s="498"/>
      <c r="P355" s="498"/>
      <c r="Q355" s="498"/>
      <c r="R355" s="498"/>
      <c r="S355" s="498"/>
      <c r="T355" s="498"/>
      <c r="U355" s="498"/>
      <c r="V355" s="498"/>
      <c r="W355" s="498"/>
      <c r="X355" s="498"/>
      <c r="Y355" s="75"/>
      <c r="Z355" s="75"/>
      <c r="AA355" s="75"/>
      <c r="AB355" s="75"/>
      <c r="AC355" s="75"/>
      <c r="AD355" s="498"/>
      <c r="AE355" s="498"/>
      <c r="AF355" s="498"/>
      <c r="AG355" s="498"/>
      <c r="AH355" s="498"/>
      <c r="AI355" s="498"/>
      <c r="AJ355" s="498"/>
      <c r="AK355" s="498"/>
      <c r="AL355" s="498"/>
      <c r="AM355" s="498"/>
      <c r="AN355" s="498"/>
      <c r="AO355" s="498"/>
    </row>
    <row r="356">
      <c r="A356" s="498"/>
      <c r="B356" s="498"/>
      <c r="C356" s="498"/>
      <c r="D356" s="498"/>
      <c r="E356" s="498"/>
      <c r="F356" s="498"/>
      <c r="G356" s="498"/>
      <c r="H356" s="498"/>
      <c r="I356" s="498"/>
      <c r="J356" s="498"/>
      <c r="K356" s="498"/>
      <c r="L356" s="498"/>
      <c r="M356" s="498"/>
      <c r="N356" s="498"/>
      <c r="O356" s="498"/>
      <c r="P356" s="498"/>
      <c r="Q356" s="498"/>
      <c r="R356" s="498"/>
      <c r="S356" s="498"/>
      <c r="T356" s="498"/>
      <c r="U356" s="498"/>
      <c r="V356" s="498"/>
      <c r="W356" s="498"/>
      <c r="X356" s="498"/>
      <c r="Y356" s="75"/>
      <c r="Z356" s="75"/>
      <c r="AA356" s="75"/>
      <c r="AB356" s="75"/>
      <c r="AC356" s="75"/>
      <c r="AD356" s="498"/>
      <c r="AE356" s="498"/>
      <c r="AF356" s="498"/>
      <c r="AG356" s="498"/>
      <c r="AH356" s="498"/>
      <c r="AI356" s="498"/>
      <c r="AJ356" s="498"/>
      <c r="AK356" s="498"/>
      <c r="AL356" s="498"/>
      <c r="AM356" s="498"/>
      <c r="AN356" s="498"/>
      <c r="AO356" s="498"/>
    </row>
    <row r="357">
      <c r="A357" s="498"/>
      <c r="B357" s="498"/>
      <c r="C357" s="498"/>
      <c r="D357" s="498"/>
      <c r="E357" s="498"/>
      <c r="F357" s="498"/>
      <c r="G357" s="498"/>
      <c r="H357" s="498"/>
      <c r="I357" s="498"/>
      <c r="J357" s="498"/>
      <c r="K357" s="498"/>
      <c r="L357" s="498"/>
      <c r="M357" s="498"/>
      <c r="N357" s="498"/>
      <c r="O357" s="498"/>
      <c r="P357" s="498"/>
      <c r="Q357" s="498"/>
      <c r="R357" s="498"/>
      <c r="S357" s="498"/>
      <c r="T357" s="498"/>
      <c r="U357" s="498"/>
      <c r="V357" s="498"/>
      <c r="W357" s="498"/>
      <c r="X357" s="498"/>
      <c r="Y357" s="75"/>
      <c r="Z357" s="75"/>
      <c r="AA357" s="75"/>
      <c r="AB357" s="75"/>
      <c r="AC357" s="75"/>
      <c r="AD357" s="498"/>
      <c r="AE357" s="498"/>
      <c r="AF357" s="498"/>
      <c r="AG357" s="498"/>
      <c r="AH357" s="498"/>
      <c r="AI357" s="498"/>
      <c r="AJ357" s="498"/>
      <c r="AK357" s="498"/>
      <c r="AL357" s="498"/>
      <c r="AM357" s="498"/>
      <c r="AN357" s="498"/>
      <c r="AO357" s="498"/>
    </row>
    <row r="358">
      <c r="A358" s="498"/>
      <c r="B358" s="498"/>
      <c r="C358" s="498"/>
      <c r="D358" s="498"/>
      <c r="E358" s="498"/>
      <c r="F358" s="498"/>
      <c r="G358" s="498"/>
      <c r="H358" s="498"/>
      <c r="I358" s="498"/>
      <c r="J358" s="498"/>
      <c r="K358" s="498"/>
      <c r="L358" s="498"/>
      <c r="M358" s="498"/>
      <c r="N358" s="498"/>
      <c r="O358" s="498"/>
      <c r="P358" s="498"/>
      <c r="Q358" s="498"/>
      <c r="R358" s="498"/>
      <c r="S358" s="498"/>
      <c r="T358" s="498"/>
      <c r="U358" s="498"/>
      <c r="V358" s="498"/>
      <c r="W358" s="498"/>
      <c r="X358" s="498"/>
      <c r="Y358" s="75"/>
      <c r="Z358" s="75"/>
      <c r="AA358" s="75"/>
      <c r="AB358" s="75"/>
      <c r="AC358" s="75"/>
      <c r="AD358" s="498"/>
      <c r="AE358" s="498"/>
      <c r="AF358" s="498"/>
      <c r="AG358" s="498"/>
      <c r="AH358" s="498"/>
      <c r="AI358" s="498"/>
      <c r="AJ358" s="498"/>
      <c r="AK358" s="498"/>
      <c r="AL358" s="498"/>
      <c r="AM358" s="498"/>
      <c r="AN358" s="498"/>
      <c r="AO358" s="498"/>
    </row>
    <row r="359">
      <c r="A359" s="498"/>
      <c r="B359" s="498"/>
      <c r="C359" s="498"/>
      <c r="D359" s="498"/>
      <c r="E359" s="498"/>
      <c r="F359" s="498"/>
      <c r="G359" s="498"/>
      <c r="H359" s="498"/>
      <c r="I359" s="498"/>
      <c r="J359" s="498"/>
      <c r="K359" s="498"/>
      <c r="L359" s="498"/>
      <c r="M359" s="498"/>
      <c r="N359" s="498"/>
      <c r="O359" s="498"/>
      <c r="P359" s="498"/>
      <c r="Q359" s="498"/>
      <c r="R359" s="498"/>
      <c r="S359" s="498"/>
      <c r="T359" s="498"/>
      <c r="U359" s="498"/>
      <c r="V359" s="498"/>
      <c r="W359" s="498"/>
      <c r="X359" s="498"/>
      <c r="Y359" s="75"/>
      <c r="Z359" s="75"/>
      <c r="AA359" s="75"/>
      <c r="AB359" s="75"/>
      <c r="AC359" s="75"/>
      <c r="AD359" s="498"/>
      <c r="AE359" s="498"/>
      <c r="AF359" s="498"/>
      <c r="AG359" s="498"/>
      <c r="AH359" s="498"/>
      <c r="AI359" s="498"/>
      <c r="AJ359" s="498"/>
      <c r="AK359" s="498"/>
      <c r="AL359" s="498"/>
      <c r="AM359" s="498"/>
      <c r="AN359" s="498"/>
      <c r="AO359" s="498"/>
    </row>
    <row r="360">
      <c r="A360" s="498"/>
      <c r="B360" s="498"/>
      <c r="C360" s="498"/>
      <c r="D360" s="498"/>
      <c r="E360" s="498"/>
      <c r="F360" s="498"/>
      <c r="G360" s="498"/>
      <c r="H360" s="498"/>
      <c r="I360" s="498"/>
      <c r="J360" s="498"/>
      <c r="K360" s="498"/>
      <c r="L360" s="498"/>
      <c r="M360" s="498"/>
      <c r="N360" s="498"/>
      <c r="O360" s="498"/>
      <c r="P360" s="498"/>
      <c r="Q360" s="498"/>
      <c r="R360" s="498"/>
      <c r="S360" s="498"/>
      <c r="T360" s="498"/>
      <c r="U360" s="498"/>
      <c r="V360" s="498"/>
      <c r="W360" s="498"/>
      <c r="X360" s="498"/>
      <c r="Y360" s="75"/>
      <c r="Z360" s="75"/>
      <c r="AA360" s="75"/>
      <c r="AB360" s="75"/>
      <c r="AC360" s="75"/>
      <c r="AD360" s="498"/>
      <c r="AE360" s="498"/>
      <c r="AF360" s="498"/>
      <c r="AG360" s="498"/>
      <c r="AH360" s="498"/>
      <c r="AI360" s="498"/>
      <c r="AJ360" s="498"/>
      <c r="AK360" s="498"/>
      <c r="AL360" s="498"/>
      <c r="AM360" s="498"/>
      <c r="AN360" s="498"/>
      <c r="AO360" s="498"/>
    </row>
    <row r="361">
      <c r="A361" s="498"/>
      <c r="B361" s="498"/>
      <c r="C361" s="498"/>
      <c r="D361" s="498"/>
      <c r="E361" s="498"/>
      <c r="F361" s="498"/>
      <c r="G361" s="498"/>
      <c r="H361" s="498"/>
      <c r="I361" s="498"/>
      <c r="J361" s="498"/>
      <c r="K361" s="498"/>
      <c r="L361" s="498"/>
      <c r="M361" s="498"/>
      <c r="N361" s="498"/>
      <c r="O361" s="498"/>
      <c r="P361" s="498"/>
      <c r="Q361" s="498"/>
      <c r="R361" s="498"/>
      <c r="S361" s="498"/>
      <c r="T361" s="498"/>
      <c r="U361" s="498"/>
      <c r="V361" s="498"/>
      <c r="W361" s="498"/>
      <c r="X361" s="498"/>
      <c r="Y361" s="75"/>
      <c r="Z361" s="75"/>
      <c r="AA361" s="75"/>
      <c r="AB361" s="75"/>
      <c r="AC361" s="75"/>
      <c r="AD361" s="498"/>
      <c r="AE361" s="498"/>
      <c r="AF361" s="498"/>
      <c r="AG361" s="498"/>
      <c r="AH361" s="498"/>
      <c r="AI361" s="498"/>
      <c r="AJ361" s="498"/>
      <c r="AK361" s="498"/>
      <c r="AL361" s="498"/>
      <c r="AM361" s="498"/>
      <c r="AN361" s="498"/>
      <c r="AO361" s="498"/>
    </row>
    <row r="362">
      <c r="A362" s="498"/>
      <c r="B362" s="498"/>
      <c r="C362" s="498"/>
      <c r="D362" s="498"/>
      <c r="E362" s="498"/>
      <c r="F362" s="498"/>
      <c r="G362" s="498"/>
      <c r="H362" s="498"/>
      <c r="I362" s="498"/>
      <c r="J362" s="498"/>
      <c r="K362" s="498"/>
      <c r="L362" s="498"/>
      <c r="M362" s="498"/>
      <c r="N362" s="498"/>
      <c r="O362" s="498"/>
      <c r="P362" s="498"/>
      <c r="Q362" s="498"/>
      <c r="R362" s="498"/>
      <c r="S362" s="498"/>
      <c r="T362" s="498"/>
      <c r="U362" s="498"/>
      <c r="V362" s="498"/>
      <c r="W362" s="498"/>
      <c r="X362" s="498"/>
      <c r="Y362" s="75"/>
      <c r="Z362" s="75"/>
      <c r="AA362" s="75"/>
      <c r="AB362" s="75"/>
      <c r="AC362" s="75"/>
      <c r="AD362" s="498"/>
      <c r="AE362" s="498"/>
      <c r="AF362" s="498"/>
      <c r="AG362" s="498"/>
      <c r="AH362" s="498"/>
      <c r="AI362" s="498"/>
      <c r="AJ362" s="498"/>
      <c r="AK362" s="498"/>
      <c r="AL362" s="498"/>
      <c r="AM362" s="498"/>
      <c r="AN362" s="498"/>
      <c r="AO362" s="498"/>
    </row>
    <row r="363">
      <c r="A363" s="498"/>
      <c r="B363" s="498"/>
      <c r="C363" s="498"/>
      <c r="D363" s="498"/>
      <c r="E363" s="498"/>
      <c r="F363" s="498"/>
      <c r="G363" s="498"/>
      <c r="H363" s="498"/>
      <c r="I363" s="498"/>
      <c r="J363" s="498"/>
      <c r="K363" s="498"/>
      <c r="L363" s="498"/>
      <c r="M363" s="498"/>
      <c r="N363" s="498"/>
      <c r="O363" s="498"/>
      <c r="P363" s="498"/>
      <c r="Q363" s="498"/>
      <c r="R363" s="498"/>
      <c r="S363" s="498"/>
      <c r="T363" s="498"/>
      <c r="U363" s="498"/>
      <c r="V363" s="498"/>
      <c r="W363" s="498"/>
      <c r="X363" s="498"/>
      <c r="Y363" s="75"/>
      <c r="Z363" s="75"/>
      <c r="AA363" s="75"/>
      <c r="AB363" s="75"/>
      <c r="AC363" s="75"/>
      <c r="AD363" s="498"/>
      <c r="AE363" s="498"/>
      <c r="AF363" s="498"/>
      <c r="AG363" s="498"/>
      <c r="AH363" s="498"/>
      <c r="AI363" s="498"/>
      <c r="AJ363" s="498"/>
      <c r="AK363" s="498"/>
      <c r="AL363" s="498"/>
      <c r="AM363" s="498"/>
      <c r="AN363" s="498"/>
      <c r="AO363" s="498"/>
    </row>
    <row r="364">
      <c r="A364" s="498"/>
      <c r="B364" s="498"/>
      <c r="C364" s="498"/>
      <c r="D364" s="498"/>
      <c r="E364" s="498"/>
      <c r="F364" s="498"/>
      <c r="G364" s="498"/>
      <c r="H364" s="498"/>
      <c r="I364" s="498"/>
      <c r="J364" s="498"/>
      <c r="K364" s="498"/>
      <c r="L364" s="498"/>
      <c r="M364" s="498"/>
      <c r="N364" s="498"/>
      <c r="O364" s="498"/>
      <c r="P364" s="498"/>
      <c r="Q364" s="498"/>
      <c r="R364" s="498"/>
      <c r="S364" s="498"/>
      <c r="T364" s="498"/>
      <c r="U364" s="498"/>
      <c r="V364" s="498"/>
      <c r="W364" s="498"/>
      <c r="X364" s="498"/>
      <c r="Y364" s="75"/>
      <c r="Z364" s="75"/>
      <c r="AA364" s="75"/>
      <c r="AB364" s="75"/>
      <c r="AC364" s="75"/>
      <c r="AD364" s="498"/>
      <c r="AE364" s="498"/>
      <c r="AF364" s="498"/>
      <c r="AG364" s="498"/>
      <c r="AH364" s="498"/>
      <c r="AI364" s="498"/>
      <c r="AJ364" s="498"/>
      <c r="AK364" s="498"/>
      <c r="AL364" s="498"/>
      <c r="AM364" s="498"/>
      <c r="AN364" s="498"/>
      <c r="AO364" s="498"/>
    </row>
    <row r="365">
      <c r="A365" s="498"/>
      <c r="B365" s="498"/>
      <c r="C365" s="498"/>
      <c r="D365" s="498"/>
      <c r="E365" s="498"/>
      <c r="F365" s="498"/>
      <c r="G365" s="498"/>
      <c r="H365" s="498"/>
      <c r="I365" s="498"/>
      <c r="J365" s="498"/>
      <c r="K365" s="498"/>
      <c r="L365" s="498"/>
      <c r="M365" s="498"/>
      <c r="N365" s="498"/>
      <c r="O365" s="498"/>
      <c r="P365" s="498"/>
      <c r="Q365" s="498"/>
      <c r="R365" s="498"/>
      <c r="S365" s="498"/>
      <c r="T365" s="498"/>
      <c r="U365" s="498"/>
      <c r="V365" s="498"/>
      <c r="W365" s="498"/>
      <c r="X365" s="498"/>
      <c r="Y365" s="75"/>
      <c r="Z365" s="75"/>
      <c r="AA365" s="75"/>
      <c r="AB365" s="75"/>
      <c r="AC365" s="75"/>
      <c r="AD365" s="498"/>
      <c r="AE365" s="498"/>
      <c r="AF365" s="498"/>
      <c r="AG365" s="498"/>
      <c r="AH365" s="498"/>
      <c r="AI365" s="498"/>
      <c r="AJ365" s="498"/>
      <c r="AK365" s="498"/>
      <c r="AL365" s="498"/>
      <c r="AM365" s="498"/>
      <c r="AN365" s="498"/>
      <c r="AO365" s="498"/>
    </row>
    <row r="366">
      <c r="A366" s="498"/>
      <c r="B366" s="498"/>
      <c r="C366" s="498"/>
      <c r="D366" s="498"/>
      <c r="E366" s="498"/>
      <c r="F366" s="498"/>
      <c r="G366" s="498"/>
      <c r="H366" s="498"/>
      <c r="I366" s="498"/>
      <c r="J366" s="498"/>
      <c r="K366" s="498"/>
      <c r="L366" s="498"/>
      <c r="M366" s="498"/>
      <c r="N366" s="498"/>
      <c r="O366" s="498"/>
      <c r="P366" s="498"/>
      <c r="Q366" s="498"/>
      <c r="R366" s="498"/>
      <c r="S366" s="498"/>
      <c r="T366" s="498"/>
      <c r="U366" s="498"/>
      <c r="V366" s="498"/>
      <c r="W366" s="498"/>
      <c r="X366" s="498"/>
      <c r="Y366" s="75"/>
      <c r="Z366" s="75"/>
      <c r="AA366" s="75"/>
      <c r="AB366" s="75"/>
      <c r="AC366" s="75"/>
      <c r="AD366" s="498"/>
      <c r="AE366" s="498"/>
      <c r="AF366" s="498"/>
      <c r="AG366" s="498"/>
      <c r="AH366" s="498"/>
      <c r="AI366" s="498"/>
      <c r="AJ366" s="498"/>
      <c r="AK366" s="498"/>
      <c r="AL366" s="498"/>
      <c r="AM366" s="498"/>
      <c r="AN366" s="498"/>
      <c r="AO366" s="498"/>
    </row>
    <row r="367">
      <c r="A367" s="498"/>
      <c r="B367" s="498"/>
      <c r="C367" s="498"/>
      <c r="D367" s="498"/>
      <c r="E367" s="498"/>
      <c r="F367" s="498"/>
      <c r="G367" s="498"/>
      <c r="H367" s="498"/>
      <c r="I367" s="498"/>
      <c r="J367" s="498"/>
      <c r="K367" s="498"/>
      <c r="L367" s="498"/>
      <c r="M367" s="498"/>
      <c r="N367" s="498"/>
      <c r="O367" s="498"/>
      <c r="P367" s="498"/>
      <c r="Q367" s="498"/>
      <c r="R367" s="498"/>
      <c r="S367" s="498"/>
      <c r="T367" s="498"/>
      <c r="U367" s="498"/>
      <c r="V367" s="498"/>
      <c r="W367" s="498"/>
      <c r="X367" s="498"/>
      <c r="Y367" s="75"/>
      <c r="Z367" s="75"/>
      <c r="AA367" s="75"/>
      <c r="AB367" s="75"/>
      <c r="AC367" s="75"/>
      <c r="AD367" s="498"/>
      <c r="AE367" s="498"/>
      <c r="AF367" s="498"/>
      <c r="AG367" s="498"/>
      <c r="AH367" s="498"/>
      <c r="AI367" s="498"/>
      <c r="AJ367" s="498"/>
      <c r="AK367" s="498"/>
      <c r="AL367" s="498"/>
      <c r="AM367" s="498"/>
      <c r="AN367" s="498"/>
      <c r="AO367" s="498"/>
    </row>
    <row r="368">
      <c r="A368" s="498"/>
      <c r="B368" s="498"/>
      <c r="C368" s="498"/>
      <c r="D368" s="498"/>
      <c r="E368" s="498"/>
      <c r="F368" s="498"/>
      <c r="G368" s="498"/>
      <c r="H368" s="498"/>
      <c r="I368" s="498"/>
      <c r="J368" s="498"/>
      <c r="K368" s="498"/>
      <c r="L368" s="498"/>
      <c r="M368" s="498"/>
      <c r="N368" s="498"/>
      <c r="O368" s="498"/>
      <c r="P368" s="498"/>
      <c r="Q368" s="498"/>
      <c r="R368" s="498"/>
      <c r="S368" s="498"/>
      <c r="T368" s="498"/>
      <c r="U368" s="498"/>
      <c r="V368" s="498"/>
      <c r="W368" s="498"/>
      <c r="X368" s="498"/>
      <c r="Y368" s="75"/>
      <c r="Z368" s="75"/>
      <c r="AA368" s="75"/>
      <c r="AB368" s="75"/>
      <c r="AC368" s="75"/>
      <c r="AD368" s="498"/>
      <c r="AE368" s="498"/>
      <c r="AF368" s="498"/>
      <c r="AG368" s="498"/>
      <c r="AH368" s="498"/>
      <c r="AI368" s="498"/>
      <c r="AJ368" s="498"/>
      <c r="AK368" s="498"/>
      <c r="AL368" s="498"/>
      <c r="AM368" s="498"/>
      <c r="AN368" s="498"/>
      <c r="AO368" s="498"/>
    </row>
    <row r="369">
      <c r="A369" s="498"/>
      <c r="B369" s="498"/>
      <c r="C369" s="498"/>
      <c r="D369" s="498"/>
      <c r="E369" s="498"/>
      <c r="F369" s="498"/>
      <c r="G369" s="498"/>
      <c r="H369" s="498"/>
      <c r="I369" s="498"/>
      <c r="J369" s="498"/>
      <c r="K369" s="498"/>
      <c r="L369" s="498"/>
      <c r="M369" s="498"/>
      <c r="N369" s="498"/>
      <c r="O369" s="498"/>
      <c r="P369" s="498"/>
      <c r="Q369" s="498"/>
      <c r="R369" s="498"/>
      <c r="S369" s="498"/>
      <c r="T369" s="498"/>
      <c r="U369" s="498"/>
      <c r="V369" s="498"/>
      <c r="W369" s="498"/>
      <c r="X369" s="498"/>
      <c r="Y369" s="75"/>
      <c r="Z369" s="75"/>
      <c r="AA369" s="75"/>
      <c r="AB369" s="75"/>
      <c r="AC369" s="75"/>
      <c r="AD369" s="498"/>
      <c r="AE369" s="498"/>
      <c r="AF369" s="498"/>
      <c r="AG369" s="498"/>
      <c r="AH369" s="498"/>
      <c r="AI369" s="498"/>
      <c r="AJ369" s="498"/>
      <c r="AK369" s="498"/>
      <c r="AL369" s="498"/>
      <c r="AM369" s="498"/>
      <c r="AN369" s="498"/>
      <c r="AO369" s="498"/>
    </row>
    <row r="370">
      <c r="A370" s="498"/>
      <c r="B370" s="498"/>
      <c r="C370" s="498"/>
      <c r="D370" s="498"/>
      <c r="E370" s="498"/>
      <c r="F370" s="498"/>
      <c r="G370" s="498"/>
      <c r="H370" s="498"/>
      <c r="I370" s="498"/>
      <c r="J370" s="498"/>
      <c r="K370" s="498"/>
      <c r="L370" s="498"/>
      <c r="M370" s="498"/>
      <c r="N370" s="498"/>
      <c r="O370" s="498"/>
      <c r="P370" s="498"/>
      <c r="Q370" s="498"/>
      <c r="R370" s="498"/>
      <c r="S370" s="498"/>
      <c r="T370" s="498"/>
      <c r="U370" s="498"/>
      <c r="V370" s="498"/>
      <c r="W370" s="498"/>
      <c r="X370" s="498"/>
      <c r="Y370" s="75"/>
      <c r="Z370" s="75"/>
      <c r="AA370" s="75"/>
      <c r="AB370" s="75"/>
      <c r="AC370" s="75"/>
      <c r="AD370" s="498"/>
      <c r="AE370" s="498"/>
      <c r="AF370" s="498"/>
      <c r="AG370" s="498"/>
      <c r="AH370" s="498"/>
      <c r="AI370" s="498"/>
      <c r="AJ370" s="498"/>
      <c r="AK370" s="498"/>
      <c r="AL370" s="498"/>
      <c r="AM370" s="498"/>
      <c r="AN370" s="498"/>
      <c r="AO370" s="498"/>
    </row>
    <row r="371">
      <c r="A371" s="498"/>
      <c r="B371" s="498"/>
      <c r="C371" s="498"/>
      <c r="D371" s="498"/>
      <c r="E371" s="498"/>
      <c r="F371" s="498"/>
      <c r="G371" s="498"/>
      <c r="H371" s="498"/>
      <c r="I371" s="498"/>
      <c r="J371" s="498"/>
      <c r="K371" s="498"/>
      <c r="L371" s="498"/>
      <c r="M371" s="498"/>
      <c r="N371" s="498"/>
      <c r="O371" s="498"/>
      <c r="P371" s="498"/>
      <c r="Q371" s="498"/>
      <c r="R371" s="498"/>
      <c r="S371" s="498"/>
      <c r="T371" s="498"/>
      <c r="U371" s="498"/>
      <c r="V371" s="498"/>
      <c r="W371" s="498"/>
      <c r="X371" s="498"/>
      <c r="Y371" s="75"/>
      <c r="Z371" s="75"/>
      <c r="AA371" s="75"/>
      <c r="AB371" s="75"/>
      <c r="AC371" s="75"/>
      <c r="AD371" s="498"/>
      <c r="AE371" s="498"/>
      <c r="AF371" s="498"/>
      <c r="AG371" s="498"/>
      <c r="AH371" s="498"/>
      <c r="AI371" s="498"/>
      <c r="AJ371" s="498"/>
      <c r="AK371" s="498"/>
      <c r="AL371" s="498"/>
      <c r="AM371" s="498"/>
      <c r="AN371" s="498"/>
      <c r="AO371" s="498"/>
    </row>
    <row r="372">
      <c r="A372" s="498"/>
      <c r="B372" s="498"/>
      <c r="C372" s="498"/>
      <c r="D372" s="498"/>
      <c r="E372" s="498"/>
      <c r="F372" s="498"/>
      <c r="G372" s="498"/>
      <c r="H372" s="498"/>
      <c r="I372" s="498"/>
      <c r="J372" s="498"/>
      <c r="K372" s="498"/>
      <c r="L372" s="498"/>
      <c r="M372" s="498"/>
      <c r="N372" s="498"/>
      <c r="O372" s="498"/>
      <c r="P372" s="498"/>
      <c r="Q372" s="498"/>
      <c r="R372" s="498"/>
      <c r="S372" s="498"/>
      <c r="T372" s="498"/>
      <c r="U372" s="498"/>
      <c r="V372" s="498"/>
      <c r="W372" s="498"/>
      <c r="X372" s="498"/>
      <c r="Y372" s="75"/>
      <c r="Z372" s="75"/>
      <c r="AA372" s="75"/>
      <c r="AB372" s="75"/>
      <c r="AC372" s="75"/>
      <c r="AD372" s="498"/>
      <c r="AE372" s="498"/>
      <c r="AF372" s="498"/>
      <c r="AG372" s="498"/>
      <c r="AH372" s="498"/>
      <c r="AI372" s="498"/>
      <c r="AJ372" s="498"/>
      <c r="AK372" s="498"/>
      <c r="AL372" s="498"/>
      <c r="AM372" s="498"/>
      <c r="AN372" s="498"/>
      <c r="AO372" s="498"/>
    </row>
    <row r="373">
      <c r="A373" s="498"/>
      <c r="B373" s="498"/>
      <c r="C373" s="498"/>
      <c r="D373" s="498"/>
      <c r="E373" s="498"/>
      <c r="F373" s="498"/>
      <c r="G373" s="498"/>
      <c r="H373" s="498"/>
      <c r="I373" s="498"/>
      <c r="J373" s="498"/>
      <c r="K373" s="498"/>
      <c r="L373" s="498"/>
      <c r="M373" s="498"/>
      <c r="N373" s="498"/>
      <c r="O373" s="498"/>
      <c r="P373" s="498"/>
      <c r="Q373" s="498"/>
      <c r="R373" s="498"/>
      <c r="S373" s="498"/>
      <c r="T373" s="498"/>
      <c r="U373" s="498"/>
      <c r="V373" s="498"/>
      <c r="W373" s="498"/>
      <c r="X373" s="498"/>
      <c r="Y373" s="75"/>
      <c r="Z373" s="75"/>
      <c r="AA373" s="75"/>
      <c r="AB373" s="75"/>
      <c r="AC373" s="75"/>
      <c r="AD373" s="498"/>
      <c r="AE373" s="498"/>
      <c r="AF373" s="498"/>
      <c r="AG373" s="498"/>
      <c r="AH373" s="498"/>
      <c r="AI373" s="498"/>
      <c r="AJ373" s="498"/>
      <c r="AK373" s="498"/>
      <c r="AL373" s="498"/>
      <c r="AM373" s="498"/>
      <c r="AN373" s="498"/>
      <c r="AO373" s="498"/>
    </row>
    <row r="374">
      <c r="A374" s="498"/>
      <c r="B374" s="498"/>
      <c r="C374" s="498"/>
      <c r="D374" s="498"/>
      <c r="E374" s="498"/>
      <c r="F374" s="498"/>
      <c r="G374" s="498"/>
      <c r="H374" s="498"/>
      <c r="I374" s="498"/>
      <c r="J374" s="498"/>
      <c r="K374" s="498"/>
      <c r="L374" s="498"/>
      <c r="M374" s="498"/>
      <c r="N374" s="498"/>
      <c r="O374" s="498"/>
      <c r="P374" s="498"/>
      <c r="Q374" s="498"/>
      <c r="R374" s="498"/>
      <c r="S374" s="498"/>
      <c r="T374" s="498"/>
      <c r="U374" s="498"/>
      <c r="V374" s="498"/>
      <c r="W374" s="498"/>
      <c r="X374" s="498"/>
      <c r="Y374" s="75"/>
      <c r="Z374" s="75"/>
      <c r="AA374" s="75"/>
      <c r="AB374" s="75"/>
      <c r="AC374" s="75"/>
      <c r="AD374" s="498"/>
      <c r="AE374" s="498"/>
      <c r="AF374" s="498"/>
      <c r="AG374" s="498"/>
      <c r="AH374" s="498"/>
      <c r="AI374" s="498"/>
      <c r="AJ374" s="498"/>
      <c r="AK374" s="498"/>
      <c r="AL374" s="498"/>
      <c r="AM374" s="498"/>
      <c r="AN374" s="498"/>
      <c r="AO374" s="498"/>
    </row>
    <row r="375">
      <c r="A375" s="498"/>
      <c r="B375" s="498"/>
      <c r="C375" s="498"/>
      <c r="D375" s="498"/>
      <c r="E375" s="498"/>
      <c r="F375" s="498"/>
      <c r="G375" s="498"/>
      <c r="H375" s="498"/>
      <c r="I375" s="498"/>
      <c r="J375" s="498"/>
      <c r="K375" s="498"/>
      <c r="L375" s="498"/>
      <c r="M375" s="498"/>
      <c r="N375" s="498"/>
      <c r="O375" s="498"/>
      <c r="P375" s="498"/>
      <c r="Q375" s="498"/>
      <c r="R375" s="498"/>
      <c r="S375" s="498"/>
      <c r="T375" s="498"/>
      <c r="U375" s="498"/>
      <c r="V375" s="498"/>
      <c r="W375" s="498"/>
      <c r="X375" s="498"/>
      <c r="Y375" s="75"/>
      <c r="Z375" s="75"/>
      <c r="AA375" s="75"/>
      <c r="AB375" s="75"/>
      <c r="AC375" s="75"/>
      <c r="AD375" s="498"/>
      <c r="AE375" s="498"/>
      <c r="AF375" s="498"/>
      <c r="AG375" s="498"/>
      <c r="AH375" s="498"/>
      <c r="AI375" s="498"/>
      <c r="AJ375" s="498"/>
      <c r="AK375" s="498"/>
      <c r="AL375" s="498"/>
      <c r="AM375" s="498"/>
      <c r="AN375" s="498"/>
      <c r="AO375" s="498"/>
    </row>
    <row r="376">
      <c r="A376" s="498"/>
      <c r="B376" s="498"/>
      <c r="C376" s="498"/>
      <c r="D376" s="498"/>
      <c r="E376" s="498"/>
      <c r="F376" s="498"/>
      <c r="G376" s="498"/>
      <c r="H376" s="498"/>
      <c r="I376" s="498"/>
      <c r="J376" s="498"/>
      <c r="K376" s="498"/>
      <c r="L376" s="498"/>
      <c r="M376" s="498"/>
      <c r="N376" s="498"/>
      <c r="O376" s="498"/>
      <c r="P376" s="498"/>
      <c r="Q376" s="498"/>
      <c r="R376" s="498"/>
      <c r="S376" s="498"/>
      <c r="T376" s="498"/>
      <c r="U376" s="498"/>
      <c r="V376" s="498"/>
      <c r="W376" s="498"/>
      <c r="X376" s="498"/>
      <c r="Y376" s="75"/>
      <c r="Z376" s="75"/>
      <c r="AA376" s="75"/>
      <c r="AB376" s="75"/>
      <c r="AC376" s="75"/>
      <c r="AD376" s="498"/>
      <c r="AE376" s="498"/>
      <c r="AF376" s="498"/>
      <c r="AG376" s="498"/>
      <c r="AH376" s="498"/>
      <c r="AI376" s="498"/>
      <c r="AJ376" s="498"/>
      <c r="AK376" s="498"/>
      <c r="AL376" s="498"/>
      <c r="AM376" s="498"/>
      <c r="AN376" s="498"/>
      <c r="AO376" s="498"/>
    </row>
    <row r="377">
      <c r="A377" s="498"/>
      <c r="B377" s="498"/>
      <c r="C377" s="498"/>
      <c r="D377" s="498"/>
      <c r="E377" s="498"/>
      <c r="F377" s="498"/>
      <c r="G377" s="498"/>
      <c r="H377" s="498"/>
      <c r="I377" s="498"/>
      <c r="J377" s="498"/>
      <c r="K377" s="498"/>
      <c r="L377" s="498"/>
      <c r="M377" s="498"/>
      <c r="N377" s="498"/>
      <c r="O377" s="498"/>
      <c r="P377" s="498"/>
      <c r="Q377" s="498"/>
      <c r="R377" s="498"/>
      <c r="S377" s="498"/>
      <c r="T377" s="498"/>
      <c r="U377" s="498"/>
      <c r="V377" s="498"/>
      <c r="W377" s="498"/>
      <c r="X377" s="498"/>
      <c r="Y377" s="75"/>
      <c r="Z377" s="75"/>
      <c r="AA377" s="75"/>
      <c r="AB377" s="75"/>
      <c r="AC377" s="75"/>
      <c r="AD377" s="498"/>
      <c r="AE377" s="498"/>
      <c r="AF377" s="498"/>
      <c r="AG377" s="498"/>
      <c r="AH377" s="498"/>
      <c r="AI377" s="498"/>
      <c r="AJ377" s="498"/>
      <c r="AK377" s="498"/>
      <c r="AL377" s="498"/>
      <c r="AM377" s="498"/>
      <c r="AN377" s="498"/>
      <c r="AO377" s="498"/>
    </row>
    <row r="378">
      <c r="A378" s="498"/>
      <c r="B378" s="498"/>
      <c r="C378" s="498"/>
      <c r="D378" s="498"/>
      <c r="E378" s="498"/>
      <c r="F378" s="498"/>
      <c r="G378" s="498"/>
      <c r="H378" s="498"/>
      <c r="I378" s="498"/>
      <c r="J378" s="498"/>
      <c r="K378" s="498"/>
      <c r="L378" s="498"/>
      <c r="M378" s="498"/>
      <c r="N378" s="498"/>
      <c r="O378" s="498"/>
      <c r="P378" s="498"/>
      <c r="Q378" s="498"/>
      <c r="R378" s="498"/>
      <c r="S378" s="498"/>
      <c r="T378" s="498"/>
      <c r="U378" s="498"/>
      <c r="V378" s="498"/>
      <c r="W378" s="498"/>
      <c r="X378" s="498"/>
      <c r="Y378" s="75"/>
      <c r="Z378" s="75"/>
      <c r="AA378" s="75"/>
      <c r="AB378" s="75"/>
      <c r="AC378" s="75"/>
      <c r="AD378" s="498"/>
      <c r="AE378" s="498"/>
      <c r="AF378" s="498"/>
      <c r="AG378" s="498"/>
      <c r="AH378" s="498"/>
      <c r="AI378" s="498"/>
      <c r="AJ378" s="498"/>
      <c r="AK378" s="498"/>
      <c r="AL378" s="498"/>
      <c r="AM378" s="498"/>
      <c r="AN378" s="498"/>
      <c r="AO378" s="498"/>
    </row>
    <row r="379">
      <c r="A379" s="498"/>
      <c r="B379" s="498"/>
      <c r="C379" s="498"/>
      <c r="D379" s="498"/>
      <c r="E379" s="498"/>
      <c r="F379" s="498"/>
      <c r="G379" s="498"/>
      <c r="H379" s="498"/>
      <c r="I379" s="498"/>
      <c r="J379" s="498"/>
      <c r="K379" s="498"/>
      <c r="L379" s="498"/>
      <c r="M379" s="498"/>
      <c r="N379" s="498"/>
      <c r="O379" s="498"/>
      <c r="P379" s="498"/>
      <c r="Q379" s="498"/>
      <c r="R379" s="498"/>
      <c r="S379" s="498"/>
      <c r="T379" s="498"/>
      <c r="U379" s="498"/>
      <c r="V379" s="498"/>
      <c r="W379" s="498"/>
      <c r="X379" s="498"/>
      <c r="Y379" s="75"/>
      <c r="Z379" s="75"/>
      <c r="AA379" s="75"/>
      <c r="AB379" s="75"/>
      <c r="AC379" s="75"/>
      <c r="AD379" s="498"/>
      <c r="AE379" s="498"/>
      <c r="AF379" s="498"/>
      <c r="AG379" s="498"/>
      <c r="AH379" s="498"/>
      <c r="AI379" s="498"/>
      <c r="AJ379" s="498"/>
      <c r="AK379" s="498"/>
      <c r="AL379" s="498"/>
      <c r="AM379" s="498"/>
      <c r="AN379" s="498"/>
      <c r="AO379" s="498"/>
    </row>
    <row r="380">
      <c r="A380" s="498"/>
      <c r="B380" s="498"/>
      <c r="C380" s="498"/>
      <c r="D380" s="498"/>
      <c r="E380" s="498"/>
      <c r="F380" s="498"/>
      <c r="G380" s="498"/>
      <c r="H380" s="498"/>
      <c r="I380" s="498"/>
      <c r="J380" s="498"/>
      <c r="K380" s="498"/>
      <c r="L380" s="498"/>
      <c r="M380" s="498"/>
      <c r="N380" s="498"/>
      <c r="O380" s="498"/>
      <c r="P380" s="498"/>
      <c r="Q380" s="498"/>
      <c r="R380" s="498"/>
      <c r="S380" s="498"/>
      <c r="T380" s="498"/>
      <c r="U380" s="498"/>
      <c r="V380" s="498"/>
      <c r="W380" s="498"/>
      <c r="X380" s="498"/>
      <c r="Y380" s="75"/>
      <c r="Z380" s="75"/>
      <c r="AA380" s="75"/>
      <c r="AB380" s="75"/>
      <c r="AC380" s="75"/>
      <c r="AD380" s="498"/>
      <c r="AE380" s="498"/>
      <c r="AF380" s="498"/>
      <c r="AG380" s="498"/>
      <c r="AH380" s="498"/>
      <c r="AI380" s="498"/>
      <c r="AJ380" s="498"/>
      <c r="AK380" s="498"/>
      <c r="AL380" s="498"/>
      <c r="AM380" s="498"/>
      <c r="AN380" s="498"/>
      <c r="AO380" s="498"/>
    </row>
    <row r="381">
      <c r="A381" s="498"/>
      <c r="B381" s="498"/>
      <c r="C381" s="498"/>
      <c r="D381" s="498"/>
      <c r="E381" s="498"/>
      <c r="F381" s="498"/>
      <c r="G381" s="498"/>
      <c r="H381" s="498"/>
      <c r="I381" s="498"/>
      <c r="J381" s="498"/>
      <c r="K381" s="498"/>
      <c r="L381" s="498"/>
      <c r="M381" s="498"/>
      <c r="N381" s="498"/>
      <c r="O381" s="498"/>
      <c r="P381" s="498"/>
      <c r="Q381" s="498"/>
      <c r="R381" s="498"/>
      <c r="S381" s="498"/>
      <c r="T381" s="498"/>
      <c r="U381" s="498"/>
      <c r="V381" s="498"/>
      <c r="W381" s="498"/>
      <c r="X381" s="498"/>
      <c r="Y381" s="75"/>
      <c r="Z381" s="75"/>
      <c r="AA381" s="75"/>
      <c r="AB381" s="75"/>
      <c r="AC381" s="75"/>
      <c r="AD381" s="498"/>
      <c r="AE381" s="498"/>
      <c r="AF381" s="498"/>
      <c r="AG381" s="498"/>
      <c r="AH381" s="498"/>
      <c r="AI381" s="498"/>
      <c r="AJ381" s="498"/>
      <c r="AK381" s="498"/>
      <c r="AL381" s="498"/>
      <c r="AM381" s="498"/>
      <c r="AN381" s="498"/>
      <c r="AO381" s="498"/>
    </row>
    <row r="382">
      <c r="A382" s="498"/>
      <c r="B382" s="498"/>
      <c r="C382" s="498"/>
      <c r="D382" s="498"/>
      <c r="E382" s="498"/>
      <c r="F382" s="498"/>
      <c r="G382" s="498"/>
      <c r="H382" s="498"/>
      <c r="I382" s="498"/>
      <c r="J382" s="498"/>
      <c r="K382" s="498"/>
      <c r="L382" s="498"/>
      <c r="M382" s="498"/>
      <c r="N382" s="498"/>
      <c r="O382" s="498"/>
      <c r="P382" s="498"/>
      <c r="Q382" s="498"/>
      <c r="R382" s="498"/>
      <c r="S382" s="498"/>
      <c r="T382" s="498"/>
      <c r="U382" s="498"/>
      <c r="V382" s="498"/>
      <c r="W382" s="498"/>
      <c r="X382" s="498"/>
      <c r="Y382" s="75"/>
      <c r="Z382" s="75"/>
      <c r="AA382" s="75"/>
      <c r="AB382" s="75"/>
      <c r="AC382" s="75"/>
      <c r="AD382" s="498"/>
      <c r="AE382" s="498"/>
      <c r="AF382" s="498"/>
      <c r="AG382" s="498"/>
      <c r="AH382" s="498"/>
      <c r="AI382" s="498"/>
      <c r="AJ382" s="498"/>
      <c r="AK382" s="498"/>
      <c r="AL382" s="498"/>
      <c r="AM382" s="498"/>
      <c r="AN382" s="498"/>
      <c r="AO382" s="498"/>
    </row>
    <row r="383">
      <c r="A383" s="498"/>
      <c r="B383" s="498"/>
      <c r="C383" s="498"/>
      <c r="D383" s="498"/>
      <c r="E383" s="498"/>
      <c r="F383" s="498"/>
      <c r="G383" s="498"/>
      <c r="H383" s="498"/>
      <c r="I383" s="498"/>
      <c r="J383" s="498"/>
      <c r="K383" s="498"/>
      <c r="L383" s="498"/>
      <c r="M383" s="498"/>
      <c r="N383" s="498"/>
      <c r="O383" s="498"/>
      <c r="P383" s="498"/>
      <c r="Q383" s="498"/>
      <c r="R383" s="498"/>
      <c r="S383" s="498"/>
      <c r="T383" s="498"/>
      <c r="U383" s="498"/>
      <c r="V383" s="498"/>
      <c r="W383" s="498"/>
      <c r="X383" s="498"/>
      <c r="Y383" s="75"/>
      <c r="Z383" s="75"/>
      <c r="AA383" s="75"/>
      <c r="AB383" s="75"/>
      <c r="AC383" s="75"/>
      <c r="AD383" s="498"/>
      <c r="AE383" s="498"/>
      <c r="AF383" s="498"/>
      <c r="AG383" s="498"/>
      <c r="AH383" s="498"/>
      <c r="AI383" s="498"/>
      <c r="AJ383" s="498"/>
      <c r="AK383" s="498"/>
      <c r="AL383" s="498"/>
      <c r="AM383" s="498"/>
      <c r="AN383" s="498"/>
      <c r="AO383" s="498"/>
    </row>
    <row r="384">
      <c r="A384" s="498"/>
      <c r="B384" s="498"/>
      <c r="C384" s="498"/>
      <c r="D384" s="498"/>
      <c r="E384" s="498"/>
      <c r="F384" s="498"/>
      <c r="G384" s="498"/>
      <c r="H384" s="498"/>
      <c r="I384" s="498"/>
      <c r="J384" s="498"/>
      <c r="K384" s="498"/>
      <c r="L384" s="498"/>
      <c r="M384" s="498"/>
      <c r="N384" s="498"/>
      <c r="O384" s="498"/>
      <c r="P384" s="498"/>
      <c r="Q384" s="498"/>
      <c r="R384" s="498"/>
      <c r="S384" s="498"/>
      <c r="T384" s="498"/>
      <c r="U384" s="498"/>
      <c r="V384" s="498"/>
      <c r="W384" s="498"/>
      <c r="X384" s="498"/>
      <c r="Y384" s="75"/>
      <c r="Z384" s="75"/>
      <c r="AA384" s="75"/>
      <c r="AB384" s="75"/>
      <c r="AC384" s="75"/>
      <c r="AD384" s="498"/>
      <c r="AE384" s="498"/>
      <c r="AF384" s="498"/>
      <c r="AG384" s="498"/>
      <c r="AH384" s="498"/>
      <c r="AI384" s="498"/>
      <c r="AJ384" s="498"/>
      <c r="AK384" s="498"/>
      <c r="AL384" s="498"/>
      <c r="AM384" s="498"/>
      <c r="AN384" s="498"/>
      <c r="AO384" s="498"/>
    </row>
    <row r="385">
      <c r="A385" s="498"/>
      <c r="B385" s="498"/>
      <c r="C385" s="498"/>
      <c r="D385" s="498"/>
      <c r="E385" s="498"/>
      <c r="F385" s="498"/>
      <c r="G385" s="498"/>
      <c r="H385" s="498"/>
      <c r="I385" s="498"/>
      <c r="J385" s="498"/>
      <c r="K385" s="498"/>
      <c r="L385" s="498"/>
      <c r="M385" s="498"/>
      <c r="N385" s="498"/>
      <c r="O385" s="498"/>
      <c r="P385" s="498"/>
      <c r="Q385" s="498"/>
      <c r="R385" s="498"/>
      <c r="S385" s="498"/>
      <c r="T385" s="498"/>
      <c r="U385" s="498"/>
      <c r="V385" s="498"/>
      <c r="W385" s="498"/>
      <c r="X385" s="498"/>
      <c r="Y385" s="75"/>
      <c r="Z385" s="75"/>
      <c r="AA385" s="75"/>
      <c r="AB385" s="75"/>
      <c r="AC385" s="75"/>
      <c r="AD385" s="498"/>
      <c r="AE385" s="498"/>
      <c r="AF385" s="498"/>
      <c r="AG385" s="498"/>
      <c r="AH385" s="498"/>
      <c r="AI385" s="498"/>
      <c r="AJ385" s="498"/>
      <c r="AK385" s="498"/>
      <c r="AL385" s="498"/>
      <c r="AM385" s="498"/>
      <c r="AN385" s="498"/>
      <c r="AO385" s="498"/>
    </row>
    <row r="386">
      <c r="A386" s="498"/>
      <c r="B386" s="498"/>
      <c r="C386" s="498"/>
      <c r="D386" s="498"/>
      <c r="E386" s="498"/>
      <c r="F386" s="498"/>
      <c r="G386" s="498"/>
      <c r="H386" s="498"/>
      <c r="I386" s="498"/>
      <c r="J386" s="498"/>
      <c r="K386" s="498"/>
      <c r="L386" s="498"/>
      <c r="M386" s="498"/>
      <c r="N386" s="498"/>
      <c r="O386" s="498"/>
      <c r="P386" s="498"/>
      <c r="Q386" s="498"/>
      <c r="R386" s="498"/>
      <c r="S386" s="498"/>
      <c r="T386" s="498"/>
      <c r="U386" s="498"/>
      <c r="V386" s="498"/>
      <c r="W386" s="498"/>
      <c r="X386" s="498"/>
      <c r="Y386" s="75"/>
      <c r="Z386" s="75"/>
      <c r="AA386" s="75"/>
      <c r="AB386" s="75"/>
      <c r="AC386" s="75"/>
      <c r="AD386" s="498"/>
      <c r="AE386" s="498"/>
      <c r="AF386" s="498"/>
      <c r="AG386" s="498"/>
      <c r="AH386" s="498"/>
      <c r="AI386" s="498"/>
      <c r="AJ386" s="498"/>
      <c r="AK386" s="498"/>
      <c r="AL386" s="498"/>
      <c r="AM386" s="498"/>
      <c r="AN386" s="498"/>
      <c r="AO386" s="498"/>
    </row>
    <row r="387">
      <c r="A387" s="498"/>
      <c r="B387" s="498"/>
      <c r="C387" s="498"/>
      <c r="D387" s="498"/>
      <c r="E387" s="498"/>
      <c r="F387" s="498"/>
      <c r="G387" s="498"/>
      <c r="H387" s="498"/>
      <c r="I387" s="498"/>
      <c r="J387" s="498"/>
      <c r="K387" s="498"/>
      <c r="L387" s="498"/>
      <c r="M387" s="498"/>
      <c r="N387" s="498"/>
      <c r="O387" s="498"/>
      <c r="P387" s="498"/>
      <c r="Q387" s="498"/>
      <c r="R387" s="498"/>
      <c r="S387" s="498"/>
      <c r="T387" s="498"/>
      <c r="U387" s="498"/>
      <c r="V387" s="498"/>
      <c r="W387" s="498"/>
      <c r="X387" s="498"/>
      <c r="Y387" s="75"/>
      <c r="Z387" s="75"/>
      <c r="AA387" s="75"/>
      <c r="AB387" s="75"/>
      <c r="AC387" s="75"/>
      <c r="AD387" s="498"/>
      <c r="AE387" s="498"/>
      <c r="AF387" s="498"/>
      <c r="AG387" s="498"/>
      <c r="AH387" s="498"/>
      <c r="AI387" s="498"/>
      <c r="AJ387" s="498"/>
      <c r="AK387" s="498"/>
      <c r="AL387" s="498"/>
      <c r="AM387" s="498"/>
      <c r="AN387" s="498"/>
      <c r="AO387" s="498"/>
    </row>
    <row r="388">
      <c r="A388" s="498"/>
      <c r="B388" s="498"/>
      <c r="C388" s="498"/>
      <c r="D388" s="498"/>
      <c r="E388" s="498"/>
      <c r="F388" s="498"/>
      <c r="G388" s="498"/>
      <c r="H388" s="498"/>
      <c r="I388" s="498"/>
      <c r="J388" s="498"/>
      <c r="K388" s="498"/>
      <c r="L388" s="498"/>
      <c r="M388" s="498"/>
      <c r="N388" s="498"/>
      <c r="O388" s="498"/>
      <c r="P388" s="498"/>
      <c r="Q388" s="498"/>
      <c r="R388" s="498"/>
      <c r="S388" s="498"/>
      <c r="T388" s="498"/>
      <c r="U388" s="498"/>
      <c r="V388" s="498"/>
      <c r="W388" s="498"/>
      <c r="X388" s="498"/>
      <c r="Y388" s="75"/>
      <c r="Z388" s="75"/>
      <c r="AA388" s="75"/>
      <c r="AB388" s="75"/>
      <c r="AC388" s="75"/>
      <c r="AD388" s="498"/>
      <c r="AE388" s="498"/>
      <c r="AF388" s="498"/>
      <c r="AG388" s="498"/>
      <c r="AH388" s="498"/>
      <c r="AI388" s="498"/>
      <c r="AJ388" s="498"/>
      <c r="AK388" s="498"/>
      <c r="AL388" s="498"/>
      <c r="AM388" s="498"/>
      <c r="AN388" s="498"/>
      <c r="AO388" s="498"/>
    </row>
    <row r="389">
      <c r="A389" s="498"/>
      <c r="B389" s="498"/>
      <c r="C389" s="498"/>
      <c r="D389" s="498"/>
      <c r="E389" s="498"/>
      <c r="F389" s="498"/>
      <c r="G389" s="498"/>
      <c r="H389" s="498"/>
      <c r="I389" s="498"/>
      <c r="J389" s="498"/>
      <c r="K389" s="498"/>
      <c r="L389" s="498"/>
      <c r="M389" s="498"/>
      <c r="N389" s="498"/>
      <c r="O389" s="498"/>
      <c r="P389" s="498"/>
      <c r="Q389" s="498"/>
      <c r="R389" s="498"/>
      <c r="S389" s="498"/>
      <c r="T389" s="498"/>
      <c r="U389" s="498"/>
      <c r="V389" s="498"/>
      <c r="W389" s="498"/>
      <c r="X389" s="498"/>
      <c r="Y389" s="75"/>
      <c r="Z389" s="75"/>
      <c r="AA389" s="75"/>
      <c r="AB389" s="75"/>
      <c r="AC389" s="75"/>
      <c r="AD389" s="498"/>
      <c r="AE389" s="498"/>
      <c r="AF389" s="498"/>
      <c r="AG389" s="498"/>
      <c r="AH389" s="498"/>
      <c r="AI389" s="498"/>
      <c r="AJ389" s="498"/>
      <c r="AK389" s="498"/>
      <c r="AL389" s="498"/>
      <c r="AM389" s="498"/>
      <c r="AN389" s="498"/>
      <c r="AO389" s="498"/>
    </row>
    <row r="390">
      <c r="A390" s="498"/>
      <c r="B390" s="498"/>
      <c r="C390" s="498"/>
      <c r="D390" s="498"/>
      <c r="E390" s="498"/>
      <c r="F390" s="498"/>
      <c r="G390" s="498"/>
      <c r="H390" s="498"/>
      <c r="I390" s="498"/>
      <c r="J390" s="498"/>
      <c r="K390" s="498"/>
      <c r="L390" s="498"/>
      <c r="M390" s="498"/>
      <c r="N390" s="498"/>
      <c r="O390" s="498"/>
      <c r="P390" s="498"/>
      <c r="Q390" s="498"/>
      <c r="R390" s="498"/>
      <c r="S390" s="498"/>
      <c r="T390" s="498"/>
      <c r="U390" s="498"/>
      <c r="V390" s="498"/>
      <c r="W390" s="498"/>
      <c r="X390" s="498"/>
      <c r="Y390" s="75"/>
      <c r="Z390" s="75"/>
      <c r="AA390" s="75"/>
      <c r="AB390" s="75"/>
      <c r="AC390" s="75"/>
      <c r="AD390" s="498"/>
      <c r="AE390" s="498"/>
      <c r="AF390" s="498"/>
      <c r="AG390" s="498"/>
      <c r="AH390" s="498"/>
      <c r="AI390" s="498"/>
      <c r="AJ390" s="498"/>
      <c r="AK390" s="498"/>
      <c r="AL390" s="498"/>
      <c r="AM390" s="498"/>
      <c r="AN390" s="498"/>
      <c r="AO390" s="498"/>
    </row>
    <row r="391">
      <c r="A391" s="498"/>
      <c r="B391" s="498"/>
      <c r="C391" s="498"/>
      <c r="D391" s="498"/>
      <c r="E391" s="498"/>
      <c r="F391" s="498"/>
      <c r="G391" s="498"/>
      <c r="H391" s="498"/>
      <c r="I391" s="498"/>
      <c r="J391" s="498"/>
      <c r="K391" s="498"/>
      <c r="L391" s="498"/>
      <c r="M391" s="498"/>
      <c r="N391" s="498"/>
      <c r="O391" s="498"/>
      <c r="P391" s="498"/>
      <c r="Q391" s="498"/>
      <c r="R391" s="498"/>
      <c r="S391" s="498"/>
      <c r="T391" s="498"/>
      <c r="U391" s="498"/>
      <c r="V391" s="498"/>
      <c r="W391" s="498"/>
      <c r="X391" s="498"/>
      <c r="Y391" s="75"/>
      <c r="Z391" s="75"/>
      <c r="AA391" s="75"/>
      <c r="AB391" s="75"/>
      <c r="AC391" s="75"/>
      <c r="AD391" s="498"/>
      <c r="AE391" s="498"/>
      <c r="AF391" s="498"/>
      <c r="AG391" s="498"/>
      <c r="AH391" s="498"/>
      <c r="AI391" s="498"/>
      <c r="AJ391" s="498"/>
      <c r="AK391" s="498"/>
      <c r="AL391" s="498"/>
      <c r="AM391" s="498"/>
      <c r="AN391" s="498"/>
      <c r="AO391" s="498"/>
    </row>
    <row r="392">
      <c r="A392" s="498"/>
      <c r="B392" s="498"/>
      <c r="C392" s="498"/>
      <c r="D392" s="498"/>
      <c r="E392" s="498"/>
      <c r="F392" s="498"/>
      <c r="G392" s="498"/>
      <c r="H392" s="498"/>
      <c r="I392" s="498"/>
      <c r="J392" s="498"/>
      <c r="K392" s="498"/>
      <c r="L392" s="498"/>
      <c r="M392" s="498"/>
      <c r="N392" s="498"/>
      <c r="O392" s="498"/>
      <c r="P392" s="498"/>
      <c r="Q392" s="498"/>
      <c r="R392" s="498"/>
      <c r="S392" s="498"/>
      <c r="T392" s="498"/>
      <c r="U392" s="498"/>
      <c r="V392" s="498"/>
      <c r="W392" s="498"/>
      <c r="X392" s="498"/>
      <c r="Y392" s="75"/>
      <c r="Z392" s="75"/>
      <c r="AA392" s="75"/>
      <c r="AB392" s="75"/>
      <c r="AC392" s="75"/>
      <c r="AD392" s="498"/>
      <c r="AE392" s="498"/>
      <c r="AF392" s="498"/>
      <c r="AG392" s="498"/>
      <c r="AH392" s="498"/>
      <c r="AI392" s="498"/>
      <c r="AJ392" s="498"/>
      <c r="AK392" s="498"/>
      <c r="AL392" s="498"/>
      <c r="AM392" s="498"/>
      <c r="AN392" s="498"/>
      <c r="AO392" s="498"/>
    </row>
    <row r="393">
      <c r="A393" s="498"/>
      <c r="B393" s="498"/>
      <c r="C393" s="498"/>
      <c r="D393" s="498"/>
      <c r="E393" s="498"/>
      <c r="F393" s="498"/>
      <c r="G393" s="498"/>
      <c r="H393" s="498"/>
      <c r="I393" s="498"/>
      <c r="J393" s="498"/>
      <c r="K393" s="498"/>
      <c r="L393" s="498"/>
      <c r="M393" s="498"/>
      <c r="N393" s="498"/>
      <c r="O393" s="498"/>
      <c r="P393" s="498"/>
      <c r="Q393" s="498"/>
      <c r="R393" s="498"/>
      <c r="S393" s="498"/>
      <c r="T393" s="498"/>
      <c r="U393" s="498"/>
      <c r="V393" s="498"/>
      <c r="W393" s="498"/>
      <c r="X393" s="498"/>
      <c r="Y393" s="75"/>
      <c r="Z393" s="75"/>
      <c r="AA393" s="75"/>
      <c r="AB393" s="75"/>
      <c r="AC393" s="75"/>
      <c r="AD393" s="498"/>
      <c r="AE393" s="498"/>
      <c r="AF393" s="498"/>
      <c r="AG393" s="498"/>
      <c r="AH393" s="498"/>
      <c r="AI393" s="498"/>
      <c r="AJ393" s="498"/>
      <c r="AK393" s="498"/>
      <c r="AL393" s="498"/>
      <c r="AM393" s="498"/>
      <c r="AN393" s="498"/>
      <c r="AO393" s="498"/>
    </row>
    <row r="394">
      <c r="A394" s="498"/>
      <c r="B394" s="498"/>
      <c r="C394" s="498"/>
      <c r="D394" s="498"/>
      <c r="E394" s="498"/>
      <c r="F394" s="498"/>
      <c r="G394" s="498"/>
      <c r="H394" s="498"/>
      <c r="I394" s="498"/>
      <c r="J394" s="498"/>
      <c r="K394" s="498"/>
      <c r="L394" s="498"/>
      <c r="M394" s="498"/>
      <c r="N394" s="498"/>
      <c r="O394" s="498"/>
      <c r="P394" s="498"/>
      <c r="Q394" s="498"/>
      <c r="R394" s="498"/>
      <c r="S394" s="498"/>
      <c r="T394" s="498"/>
      <c r="U394" s="498"/>
      <c r="V394" s="498"/>
      <c r="W394" s="498"/>
      <c r="X394" s="498"/>
      <c r="Y394" s="75"/>
      <c r="Z394" s="75"/>
      <c r="AA394" s="75"/>
      <c r="AB394" s="75"/>
      <c r="AC394" s="75"/>
      <c r="AD394" s="498"/>
      <c r="AE394" s="498"/>
      <c r="AF394" s="498"/>
      <c r="AG394" s="498"/>
      <c r="AH394" s="498"/>
      <c r="AI394" s="498"/>
      <c r="AJ394" s="498"/>
      <c r="AK394" s="498"/>
      <c r="AL394" s="498"/>
      <c r="AM394" s="498"/>
      <c r="AN394" s="498"/>
      <c r="AO394" s="498"/>
    </row>
    <row r="395">
      <c r="A395" s="498"/>
      <c r="B395" s="498"/>
      <c r="C395" s="498"/>
      <c r="D395" s="498"/>
      <c r="E395" s="498"/>
      <c r="F395" s="498"/>
      <c r="G395" s="498"/>
      <c r="H395" s="498"/>
      <c r="I395" s="498"/>
      <c r="J395" s="498"/>
      <c r="K395" s="498"/>
      <c r="L395" s="498"/>
      <c r="M395" s="498"/>
      <c r="N395" s="498"/>
      <c r="O395" s="498"/>
      <c r="P395" s="498"/>
      <c r="Q395" s="498"/>
      <c r="R395" s="498"/>
      <c r="S395" s="498"/>
      <c r="T395" s="498"/>
      <c r="U395" s="498"/>
      <c r="V395" s="498"/>
      <c r="W395" s="498"/>
      <c r="X395" s="498"/>
      <c r="Y395" s="75"/>
      <c r="Z395" s="75"/>
      <c r="AA395" s="75"/>
      <c r="AB395" s="75"/>
      <c r="AC395" s="75"/>
      <c r="AD395" s="498"/>
      <c r="AE395" s="498"/>
      <c r="AF395" s="498"/>
      <c r="AG395" s="498"/>
      <c r="AH395" s="498"/>
      <c r="AI395" s="498"/>
      <c r="AJ395" s="498"/>
      <c r="AK395" s="498"/>
      <c r="AL395" s="498"/>
      <c r="AM395" s="498"/>
      <c r="AN395" s="498"/>
      <c r="AO395" s="498"/>
    </row>
    <row r="396">
      <c r="A396" s="498"/>
      <c r="B396" s="498"/>
      <c r="C396" s="498"/>
      <c r="D396" s="498"/>
      <c r="E396" s="498"/>
      <c r="F396" s="498"/>
      <c r="G396" s="498"/>
      <c r="H396" s="498"/>
      <c r="I396" s="498"/>
      <c r="J396" s="498"/>
      <c r="K396" s="498"/>
      <c r="L396" s="498"/>
      <c r="M396" s="498"/>
      <c r="N396" s="498"/>
      <c r="O396" s="498"/>
      <c r="P396" s="498"/>
      <c r="Q396" s="498"/>
      <c r="R396" s="498"/>
      <c r="S396" s="498"/>
      <c r="T396" s="498"/>
      <c r="U396" s="498"/>
      <c r="V396" s="498"/>
      <c r="W396" s="498"/>
      <c r="X396" s="498"/>
      <c r="Y396" s="75"/>
      <c r="Z396" s="75"/>
      <c r="AA396" s="75"/>
      <c r="AB396" s="75"/>
      <c r="AC396" s="75"/>
      <c r="AD396" s="498"/>
      <c r="AE396" s="498"/>
      <c r="AF396" s="498"/>
      <c r="AG396" s="498"/>
      <c r="AH396" s="498"/>
      <c r="AI396" s="498"/>
      <c r="AJ396" s="498"/>
      <c r="AK396" s="498"/>
      <c r="AL396" s="498"/>
      <c r="AM396" s="498"/>
      <c r="AN396" s="498"/>
      <c r="AO396" s="498"/>
    </row>
    <row r="397">
      <c r="A397" s="498"/>
      <c r="B397" s="498"/>
      <c r="C397" s="498"/>
      <c r="D397" s="498"/>
      <c r="E397" s="498"/>
      <c r="F397" s="498"/>
      <c r="G397" s="498"/>
      <c r="H397" s="498"/>
      <c r="I397" s="498"/>
      <c r="J397" s="498"/>
      <c r="K397" s="498"/>
      <c r="L397" s="498"/>
      <c r="M397" s="498"/>
      <c r="N397" s="498"/>
      <c r="O397" s="498"/>
      <c r="P397" s="498"/>
      <c r="Q397" s="498"/>
      <c r="R397" s="498"/>
      <c r="S397" s="498"/>
      <c r="T397" s="498"/>
      <c r="U397" s="498"/>
      <c r="V397" s="498"/>
      <c r="W397" s="498"/>
      <c r="X397" s="498"/>
      <c r="Y397" s="75"/>
      <c r="Z397" s="75"/>
      <c r="AA397" s="75"/>
      <c r="AB397" s="75"/>
      <c r="AC397" s="75"/>
      <c r="AD397" s="498"/>
      <c r="AE397" s="498"/>
      <c r="AF397" s="498"/>
      <c r="AG397" s="498"/>
      <c r="AH397" s="498"/>
      <c r="AI397" s="498"/>
      <c r="AJ397" s="498"/>
      <c r="AK397" s="498"/>
      <c r="AL397" s="498"/>
      <c r="AM397" s="498"/>
      <c r="AN397" s="498"/>
      <c r="AO397" s="498"/>
    </row>
    <row r="398">
      <c r="A398" s="498"/>
      <c r="B398" s="498"/>
      <c r="C398" s="498"/>
      <c r="D398" s="498"/>
      <c r="E398" s="498"/>
      <c r="F398" s="498"/>
      <c r="G398" s="498"/>
      <c r="H398" s="498"/>
      <c r="I398" s="498"/>
      <c r="J398" s="498"/>
      <c r="K398" s="498"/>
      <c r="L398" s="498"/>
      <c r="M398" s="498"/>
      <c r="N398" s="498"/>
      <c r="O398" s="498"/>
      <c r="P398" s="498"/>
      <c r="Q398" s="498"/>
      <c r="R398" s="498"/>
      <c r="S398" s="498"/>
      <c r="T398" s="498"/>
      <c r="U398" s="498"/>
      <c r="V398" s="498"/>
      <c r="W398" s="498"/>
      <c r="X398" s="498"/>
      <c r="Y398" s="75"/>
      <c r="Z398" s="75"/>
      <c r="AA398" s="75"/>
      <c r="AB398" s="75"/>
      <c r="AC398" s="75"/>
      <c r="AD398" s="498"/>
      <c r="AE398" s="498"/>
      <c r="AF398" s="498"/>
      <c r="AG398" s="498"/>
      <c r="AH398" s="498"/>
      <c r="AI398" s="498"/>
      <c r="AJ398" s="498"/>
      <c r="AK398" s="498"/>
      <c r="AL398" s="498"/>
      <c r="AM398" s="498"/>
      <c r="AN398" s="498"/>
      <c r="AO398" s="498"/>
    </row>
    <row r="399">
      <c r="A399" s="498"/>
      <c r="B399" s="498"/>
      <c r="C399" s="498"/>
      <c r="D399" s="498"/>
      <c r="E399" s="498"/>
      <c r="F399" s="498"/>
      <c r="G399" s="498"/>
      <c r="H399" s="498"/>
      <c r="I399" s="498"/>
      <c r="J399" s="498"/>
      <c r="K399" s="498"/>
      <c r="L399" s="498"/>
      <c r="M399" s="498"/>
      <c r="N399" s="498"/>
      <c r="O399" s="498"/>
      <c r="P399" s="498"/>
      <c r="Q399" s="498"/>
      <c r="R399" s="498"/>
      <c r="S399" s="498"/>
      <c r="T399" s="498"/>
      <c r="U399" s="498"/>
      <c r="V399" s="498"/>
      <c r="W399" s="498"/>
      <c r="X399" s="498"/>
      <c r="Y399" s="75"/>
      <c r="Z399" s="75"/>
      <c r="AA399" s="75"/>
      <c r="AB399" s="75"/>
      <c r="AC399" s="75"/>
      <c r="AD399" s="498"/>
      <c r="AE399" s="498"/>
      <c r="AF399" s="498"/>
      <c r="AG399" s="498"/>
      <c r="AH399" s="498"/>
      <c r="AI399" s="498"/>
      <c r="AJ399" s="498"/>
      <c r="AK399" s="498"/>
      <c r="AL399" s="498"/>
      <c r="AM399" s="498"/>
      <c r="AN399" s="498"/>
      <c r="AO399" s="498"/>
    </row>
    <row r="400">
      <c r="A400" s="498"/>
      <c r="B400" s="498"/>
      <c r="C400" s="498"/>
      <c r="D400" s="498"/>
      <c r="E400" s="498"/>
      <c r="F400" s="498"/>
      <c r="G400" s="498"/>
      <c r="H400" s="498"/>
      <c r="I400" s="498"/>
      <c r="J400" s="498"/>
      <c r="K400" s="498"/>
      <c r="L400" s="498"/>
      <c r="M400" s="498"/>
      <c r="N400" s="498"/>
      <c r="O400" s="498"/>
      <c r="P400" s="498"/>
      <c r="Q400" s="498"/>
      <c r="R400" s="498"/>
      <c r="S400" s="498"/>
      <c r="T400" s="498"/>
      <c r="U400" s="498"/>
      <c r="V400" s="498"/>
      <c r="W400" s="498"/>
      <c r="X400" s="498"/>
      <c r="Y400" s="75"/>
      <c r="Z400" s="75"/>
      <c r="AA400" s="75"/>
      <c r="AB400" s="75"/>
      <c r="AC400" s="75"/>
      <c r="AD400" s="498"/>
      <c r="AE400" s="498"/>
      <c r="AF400" s="498"/>
      <c r="AG400" s="498"/>
      <c r="AH400" s="498"/>
      <c r="AI400" s="498"/>
      <c r="AJ400" s="498"/>
      <c r="AK400" s="498"/>
      <c r="AL400" s="498"/>
      <c r="AM400" s="498"/>
      <c r="AN400" s="498"/>
      <c r="AO400" s="498"/>
    </row>
    <row r="401">
      <c r="A401" s="498"/>
      <c r="B401" s="498"/>
      <c r="C401" s="498"/>
      <c r="D401" s="498"/>
      <c r="E401" s="498"/>
      <c r="F401" s="498"/>
      <c r="G401" s="498"/>
      <c r="H401" s="498"/>
      <c r="I401" s="498"/>
      <c r="J401" s="498"/>
      <c r="K401" s="498"/>
      <c r="L401" s="498"/>
      <c r="M401" s="498"/>
      <c r="N401" s="498"/>
      <c r="O401" s="498"/>
      <c r="P401" s="498"/>
      <c r="Q401" s="498"/>
      <c r="R401" s="498"/>
      <c r="S401" s="498"/>
      <c r="T401" s="498"/>
      <c r="U401" s="498"/>
      <c r="V401" s="498"/>
      <c r="W401" s="498"/>
      <c r="X401" s="498"/>
      <c r="Y401" s="75"/>
      <c r="Z401" s="75"/>
      <c r="AA401" s="75"/>
      <c r="AB401" s="75"/>
      <c r="AC401" s="75"/>
      <c r="AD401" s="498"/>
      <c r="AE401" s="498"/>
      <c r="AF401" s="498"/>
      <c r="AG401" s="498"/>
      <c r="AH401" s="498"/>
      <c r="AI401" s="498"/>
      <c r="AJ401" s="498"/>
      <c r="AK401" s="498"/>
      <c r="AL401" s="498"/>
      <c r="AM401" s="498"/>
      <c r="AN401" s="498"/>
      <c r="AO401" s="498"/>
    </row>
    <row r="402">
      <c r="A402" s="498"/>
      <c r="B402" s="498"/>
      <c r="C402" s="498"/>
      <c r="D402" s="498"/>
      <c r="E402" s="498"/>
      <c r="F402" s="498"/>
      <c r="G402" s="498"/>
      <c r="H402" s="498"/>
      <c r="I402" s="498"/>
      <c r="J402" s="498"/>
      <c r="K402" s="498"/>
      <c r="L402" s="498"/>
      <c r="M402" s="498"/>
      <c r="N402" s="498"/>
      <c r="O402" s="498"/>
      <c r="P402" s="498"/>
      <c r="Q402" s="498"/>
      <c r="R402" s="498"/>
      <c r="S402" s="498"/>
      <c r="T402" s="498"/>
      <c r="U402" s="498"/>
      <c r="V402" s="498"/>
      <c r="W402" s="498"/>
      <c r="X402" s="498"/>
      <c r="Y402" s="75"/>
      <c r="Z402" s="75"/>
      <c r="AA402" s="75"/>
      <c r="AB402" s="75"/>
      <c r="AC402" s="75"/>
      <c r="AD402" s="498"/>
      <c r="AE402" s="498"/>
      <c r="AF402" s="498"/>
      <c r="AG402" s="498"/>
      <c r="AH402" s="498"/>
      <c r="AI402" s="498"/>
      <c r="AJ402" s="498"/>
      <c r="AK402" s="498"/>
      <c r="AL402" s="498"/>
      <c r="AM402" s="498"/>
      <c r="AN402" s="498"/>
      <c r="AO402" s="498"/>
    </row>
    <row r="403">
      <c r="A403" s="498"/>
      <c r="B403" s="498"/>
      <c r="C403" s="498"/>
      <c r="D403" s="498"/>
      <c r="E403" s="498"/>
      <c r="F403" s="498"/>
      <c r="G403" s="498"/>
      <c r="H403" s="498"/>
      <c r="I403" s="498"/>
      <c r="J403" s="498"/>
      <c r="K403" s="498"/>
      <c r="L403" s="498"/>
      <c r="M403" s="498"/>
      <c r="N403" s="498"/>
      <c r="O403" s="498"/>
      <c r="P403" s="498"/>
      <c r="Q403" s="498"/>
      <c r="R403" s="498"/>
      <c r="S403" s="498"/>
      <c r="T403" s="498"/>
      <c r="U403" s="498"/>
      <c r="V403" s="498"/>
      <c r="W403" s="498"/>
      <c r="X403" s="498"/>
      <c r="Y403" s="75"/>
      <c r="Z403" s="75"/>
      <c r="AA403" s="75"/>
      <c r="AB403" s="75"/>
      <c r="AC403" s="75"/>
      <c r="AD403" s="498"/>
      <c r="AE403" s="498"/>
      <c r="AF403" s="498"/>
      <c r="AG403" s="498"/>
      <c r="AH403" s="498"/>
      <c r="AI403" s="498"/>
      <c r="AJ403" s="498"/>
      <c r="AK403" s="498"/>
      <c r="AL403" s="498"/>
      <c r="AM403" s="498"/>
      <c r="AN403" s="498"/>
      <c r="AO403" s="498"/>
    </row>
    <row r="404">
      <c r="A404" s="498"/>
      <c r="B404" s="498"/>
      <c r="C404" s="498"/>
      <c r="D404" s="498"/>
      <c r="E404" s="498"/>
      <c r="F404" s="498"/>
      <c r="G404" s="498"/>
      <c r="H404" s="498"/>
      <c r="I404" s="498"/>
      <c r="J404" s="498"/>
      <c r="K404" s="498"/>
      <c r="L404" s="498"/>
      <c r="M404" s="498"/>
      <c r="N404" s="498"/>
      <c r="O404" s="498"/>
      <c r="P404" s="498"/>
      <c r="Q404" s="498"/>
      <c r="R404" s="498"/>
      <c r="S404" s="498"/>
      <c r="T404" s="498"/>
      <c r="U404" s="498"/>
      <c r="V404" s="498"/>
      <c r="W404" s="498"/>
      <c r="X404" s="498"/>
      <c r="Y404" s="75"/>
      <c r="Z404" s="75"/>
      <c r="AA404" s="75"/>
      <c r="AB404" s="75"/>
      <c r="AC404" s="75"/>
      <c r="AD404" s="498"/>
      <c r="AE404" s="498"/>
      <c r="AF404" s="498"/>
      <c r="AG404" s="498"/>
      <c r="AH404" s="498"/>
      <c r="AI404" s="498"/>
      <c r="AJ404" s="498"/>
      <c r="AK404" s="498"/>
      <c r="AL404" s="498"/>
      <c r="AM404" s="498"/>
      <c r="AN404" s="498"/>
      <c r="AO404" s="498"/>
    </row>
    <row r="405">
      <c r="A405" s="498"/>
      <c r="B405" s="498"/>
      <c r="C405" s="498"/>
      <c r="D405" s="498"/>
      <c r="E405" s="498"/>
      <c r="F405" s="498"/>
      <c r="G405" s="498"/>
      <c r="H405" s="498"/>
      <c r="I405" s="498"/>
      <c r="J405" s="498"/>
      <c r="K405" s="498"/>
      <c r="L405" s="498"/>
      <c r="M405" s="498"/>
      <c r="N405" s="498"/>
      <c r="O405" s="498"/>
      <c r="P405" s="498"/>
      <c r="Q405" s="498"/>
      <c r="R405" s="498"/>
      <c r="S405" s="498"/>
      <c r="T405" s="498"/>
      <c r="U405" s="498"/>
      <c r="V405" s="498"/>
      <c r="W405" s="498"/>
      <c r="X405" s="498"/>
      <c r="Y405" s="75"/>
      <c r="Z405" s="75"/>
      <c r="AA405" s="75"/>
      <c r="AB405" s="75"/>
      <c r="AC405" s="75"/>
      <c r="AD405" s="498"/>
      <c r="AE405" s="498"/>
      <c r="AF405" s="498"/>
      <c r="AG405" s="498"/>
      <c r="AH405" s="498"/>
      <c r="AI405" s="498"/>
      <c r="AJ405" s="498"/>
      <c r="AK405" s="498"/>
      <c r="AL405" s="498"/>
      <c r="AM405" s="498"/>
      <c r="AN405" s="498"/>
      <c r="AO405" s="498"/>
    </row>
    <row r="406">
      <c r="A406" s="498"/>
      <c r="B406" s="498"/>
      <c r="C406" s="498"/>
      <c r="D406" s="498"/>
      <c r="E406" s="498"/>
      <c r="F406" s="498"/>
      <c r="G406" s="498"/>
      <c r="H406" s="498"/>
      <c r="I406" s="498"/>
      <c r="J406" s="498"/>
      <c r="K406" s="498"/>
      <c r="L406" s="498"/>
      <c r="M406" s="498"/>
      <c r="N406" s="498"/>
      <c r="O406" s="498"/>
      <c r="P406" s="498"/>
      <c r="Q406" s="498"/>
      <c r="R406" s="498"/>
      <c r="S406" s="498"/>
      <c r="T406" s="498"/>
      <c r="U406" s="498"/>
      <c r="V406" s="498"/>
      <c r="W406" s="498"/>
      <c r="X406" s="498"/>
      <c r="Y406" s="75"/>
      <c r="Z406" s="75"/>
      <c r="AA406" s="75"/>
      <c r="AB406" s="75"/>
      <c r="AC406" s="75"/>
      <c r="AD406" s="498"/>
      <c r="AE406" s="498"/>
      <c r="AF406" s="498"/>
      <c r="AG406" s="498"/>
      <c r="AH406" s="498"/>
      <c r="AI406" s="498"/>
      <c r="AJ406" s="498"/>
      <c r="AK406" s="498"/>
      <c r="AL406" s="498"/>
      <c r="AM406" s="498"/>
      <c r="AN406" s="498"/>
      <c r="AO406" s="498"/>
    </row>
    <row r="407">
      <c r="A407" s="498"/>
      <c r="B407" s="498"/>
      <c r="C407" s="498"/>
      <c r="D407" s="498"/>
      <c r="E407" s="498"/>
      <c r="F407" s="498"/>
      <c r="G407" s="498"/>
      <c r="H407" s="498"/>
      <c r="I407" s="498"/>
      <c r="J407" s="498"/>
      <c r="K407" s="498"/>
      <c r="L407" s="498"/>
      <c r="M407" s="498"/>
      <c r="N407" s="498"/>
      <c r="O407" s="498"/>
      <c r="P407" s="498"/>
      <c r="Q407" s="498"/>
      <c r="R407" s="498"/>
      <c r="S407" s="498"/>
      <c r="T407" s="498"/>
      <c r="U407" s="498"/>
      <c r="V407" s="498"/>
      <c r="W407" s="498"/>
      <c r="X407" s="498"/>
      <c r="Y407" s="75"/>
      <c r="Z407" s="75"/>
      <c r="AA407" s="75"/>
      <c r="AB407" s="75"/>
      <c r="AC407" s="75"/>
      <c r="AD407" s="498"/>
      <c r="AE407" s="498"/>
      <c r="AF407" s="498"/>
      <c r="AG407" s="498"/>
      <c r="AH407" s="498"/>
      <c r="AI407" s="498"/>
      <c r="AJ407" s="498"/>
      <c r="AK407" s="498"/>
      <c r="AL407" s="498"/>
      <c r="AM407" s="498"/>
      <c r="AN407" s="498"/>
      <c r="AO407" s="498"/>
    </row>
    <row r="408">
      <c r="A408" s="498"/>
      <c r="B408" s="498"/>
      <c r="C408" s="498"/>
      <c r="D408" s="498"/>
      <c r="E408" s="498"/>
      <c r="F408" s="498"/>
      <c r="G408" s="498"/>
      <c r="H408" s="498"/>
      <c r="I408" s="498"/>
      <c r="J408" s="498"/>
      <c r="K408" s="498"/>
      <c r="L408" s="498"/>
      <c r="M408" s="498"/>
      <c r="N408" s="498"/>
      <c r="O408" s="498"/>
      <c r="P408" s="498"/>
      <c r="Q408" s="498"/>
      <c r="R408" s="498"/>
      <c r="S408" s="498"/>
      <c r="T408" s="498"/>
      <c r="U408" s="498"/>
      <c r="V408" s="498"/>
      <c r="W408" s="498"/>
      <c r="X408" s="498"/>
      <c r="Y408" s="75"/>
      <c r="Z408" s="75"/>
      <c r="AA408" s="75"/>
      <c r="AB408" s="75"/>
      <c r="AC408" s="75"/>
      <c r="AD408" s="498"/>
      <c r="AE408" s="498"/>
      <c r="AF408" s="498"/>
      <c r="AG408" s="498"/>
      <c r="AH408" s="498"/>
      <c r="AI408" s="498"/>
      <c r="AJ408" s="498"/>
      <c r="AK408" s="498"/>
      <c r="AL408" s="498"/>
      <c r="AM408" s="498"/>
      <c r="AN408" s="498"/>
      <c r="AO408" s="498"/>
    </row>
    <row r="409">
      <c r="A409" s="498"/>
      <c r="B409" s="498"/>
      <c r="C409" s="498"/>
      <c r="D409" s="498"/>
      <c r="E409" s="498"/>
      <c r="F409" s="498"/>
      <c r="G409" s="498"/>
      <c r="H409" s="498"/>
      <c r="I409" s="498"/>
      <c r="J409" s="498"/>
      <c r="K409" s="498"/>
      <c r="L409" s="498"/>
      <c r="M409" s="498"/>
      <c r="N409" s="498"/>
      <c r="O409" s="498"/>
      <c r="P409" s="498"/>
      <c r="Q409" s="498"/>
      <c r="R409" s="498"/>
      <c r="S409" s="498"/>
      <c r="T409" s="498"/>
      <c r="U409" s="498"/>
      <c r="V409" s="498"/>
      <c r="W409" s="498"/>
      <c r="X409" s="498"/>
      <c r="Y409" s="75"/>
      <c r="Z409" s="75"/>
      <c r="AA409" s="75"/>
      <c r="AB409" s="75"/>
      <c r="AC409" s="75"/>
      <c r="AD409" s="498"/>
      <c r="AE409" s="498"/>
      <c r="AF409" s="498"/>
      <c r="AG409" s="498"/>
      <c r="AH409" s="498"/>
      <c r="AI409" s="498"/>
      <c r="AJ409" s="498"/>
      <c r="AK409" s="498"/>
      <c r="AL409" s="498"/>
      <c r="AM409" s="498"/>
      <c r="AN409" s="498"/>
      <c r="AO409" s="498"/>
    </row>
    <row r="410">
      <c r="A410" s="498"/>
      <c r="B410" s="498"/>
      <c r="C410" s="498"/>
      <c r="D410" s="498"/>
      <c r="E410" s="498"/>
      <c r="F410" s="498"/>
      <c r="G410" s="498"/>
      <c r="H410" s="498"/>
      <c r="I410" s="498"/>
      <c r="J410" s="498"/>
      <c r="K410" s="498"/>
      <c r="L410" s="498"/>
      <c r="M410" s="498"/>
      <c r="N410" s="498"/>
      <c r="O410" s="498"/>
      <c r="P410" s="498"/>
      <c r="Q410" s="498"/>
      <c r="R410" s="498"/>
      <c r="S410" s="498"/>
      <c r="T410" s="498"/>
      <c r="U410" s="498"/>
      <c r="V410" s="498"/>
      <c r="W410" s="498"/>
      <c r="X410" s="498"/>
      <c r="Y410" s="75"/>
      <c r="Z410" s="75"/>
      <c r="AA410" s="75"/>
      <c r="AB410" s="75"/>
      <c r="AC410" s="75"/>
      <c r="AD410" s="498"/>
      <c r="AE410" s="498"/>
      <c r="AF410" s="498"/>
      <c r="AG410" s="498"/>
      <c r="AH410" s="498"/>
      <c r="AI410" s="498"/>
      <c r="AJ410" s="498"/>
      <c r="AK410" s="498"/>
      <c r="AL410" s="498"/>
      <c r="AM410" s="498"/>
      <c r="AN410" s="498"/>
      <c r="AO410" s="498"/>
    </row>
    <row r="411">
      <c r="A411" s="498"/>
      <c r="B411" s="498"/>
      <c r="C411" s="498"/>
      <c r="D411" s="498"/>
      <c r="E411" s="498"/>
      <c r="F411" s="498"/>
      <c r="G411" s="498"/>
      <c r="H411" s="498"/>
      <c r="I411" s="498"/>
      <c r="J411" s="498"/>
      <c r="K411" s="498"/>
      <c r="L411" s="498"/>
      <c r="M411" s="498"/>
      <c r="N411" s="498"/>
      <c r="O411" s="498"/>
      <c r="P411" s="498"/>
      <c r="Q411" s="498"/>
      <c r="R411" s="498"/>
      <c r="S411" s="498"/>
      <c r="T411" s="498"/>
      <c r="U411" s="498"/>
      <c r="V411" s="498"/>
      <c r="W411" s="498"/>
      <c r="X411" s="498"/>
      <c r="Y411" s="75"/>
      <c r="Z411" s="75"/>
      <c r="AA411" s="75"/>
      <c r="AB411" s="75"/>
      <c r="AC411" s="75"/>
      <c r="AD411" s="498"/>
      <c r="AE411" s="498"/>
      <c r="AF411" s="498"/>
      <c r="AG411" s="498"/>
      <c r="AH411" s="498"/>
      <c r="AI411" s="498"/>
      <c r="AJ411" s="498"/>
      <c r="AK411" s="498"/>
      <c r="AL411" s="498"/>
      <c r="AM411" s="498"/>
      <c r="AN411" s="498"/>
      <c r="AO411" s="498"/>
    </row>
    <row r="412">
      <c r="A412" s="498"/>
      <c r="B412" s="498"/>
      <c r="C412" s="498"/>
      <c r="D412" s="498"/>
      <c r="E412" s="498"/>
      <c r="F412" s="498"/>
      <c r="G412" s="498"/>
      <c r="H412" s="498"/>
      <c r="I412" s="498"/>
      <c r="J412" s="498"/>
      <c r="K412" s="498"/>
      <c r="L412" s="498"/>
      <c r="M412" s="498"/>
      <c r="N412" s="498"/>
      <c r="O412" s="498"/>
      <c r="P412" s="498"/>
      <c r="Q412" s="498"/>
      <c r="R412" s="498"/>
      <c r="S412" s="498"/>
      <c r="T412" s="498"/>
      <c r="U412" s="498"/>
      <c r="V412" s="498"/>
      <c r="W412" s="498"/>
      <c r="X412" s="498"/>
      <c r="Y412" s="75"/>
      <c r="Z412" s="75"/>
      <c r="AA412" s="75"/>
      <c r="AB412" s="75"/>
      <c r="AC412" s="75"/>
      <c r="AD412" s="498"/>
      <c r="AE412" s="498"/>
      <c r="AF412" s="498"/>
      <c r="AG412" s="498"/>
      <c r="AH412" s="498"/>
      <c r="AI412" s="498"/>
      <c r="AJ412" s="498"/>
      <c r="AK412" s="498"/>
      <c r="AL412" s="498"/>
      <c r="AM412" s="498"/>
      <c r="AN412" s="498"/>
      <c r="AO412" s="498"/>
    </row>
    <row r="413">
      <c r="A413" s="498"/>
      <c r="B413" s="498"/>
      <c r="C413" s="498"/>
      <c r="D413" s="498"/>
      <c r="E413" s="498"/>
      <c r="F413" s="498"/>
      <c r="G413" s="498"/>
      <c r="H413" s="498"/>
      <c r="I413" s="498"/>
      <c r="J413" s="498"/>
      <c r="K413" s="498"/>
      <c r="L413" s="498"/>
      <c r="M413" s="498"/>
      <c r="N413" s="498"/>
      <c r="O413" s="498"/>
      <c r="P413" s="498"/>
      <c r="Q413" s="498"/>
      <c r="R413" s="498"/>
      <c r="S413" s="498"/>
      <c r="T413" s="498"/>
      <c r="U413" s="498"/>
      <c r="V413" s="498"/>
      <c r="W413" s="498"/>
      <c r="X413" s="498"/>
      <c r="Y413" s="75"/>
      <c r="Z413" s="75"/>
      <c r="AA413" s="75"/>
      <c r="AB413" s="75"/>
      <c r="AC413" s="75"/>
      <c r="AD413" s="498"/>
      <c r="AE413" s="498"/>
      <c r="AF413" s="498"/>
      <c r="AG413" s="498"/>
      <c r="AH413" s="498"/>
      <c r="AI413" s="498"/>
      <c r="AJ413" s="498"/>
      <c r="AK413" s="498"/>
      <c r="AL413" s="498"/>
      <c r="AM413" s="498"/>
      <c r="AN413" s="498"/>
      <c r="AO413" s="498"/>
    </row>
    <row r="414">
      <c r="A414" s="498"/>
      <c r="B414" s="498"/>
      <c r="C414" s="498"/>
      <c r="D414" s="498"/>
      <c r="E414" s="498"/>
      <c r="F414" s="498"/>
      <c r="G414" s="498"/>
      <c r="H414" s="498"/>
      <c r="I414" s="498"/>
      <c r="J414" s="498"/>
      <c r="K414" s="498"/>
      <c r="L414" s="498"/>
      <c r="M414" s="498"/>
      <c r="N414" s="498"/>
      <c r="O414" s="498"/>
      <c r="P414" s="498"/>
      <c r="Q414" s="498"/>
      <c r="R414" s="498"/>
      <c r="S414" s="498"/>
      <c r="T414" s="498"/>
      <c r="U414" s="498"/>
      <c r="V414" s="498"/>
      <c r="W414" s="498"/>
      <c r="X414" s="498"/>
      <c r="Y414" s="75"/>
      <c r="Z414" s="75"/>
      <c r="AA414" s="75"/>
      <c r="AB414" s="75"/>
      <c r="AC414" s="75"/>
      <c r="AD414" s="498"/>
      <c r="AE414" s="498"/>
      <c r="AF414" s="498"/>
      <c r="AG414" s="498"/>
      <c r="AH414" s="498"/>
      <c r="AI414" s="498"/>
      <c r="AJ414" s="498"/>
      <c r="AK414" s="498"/>
      <c r="AL414" s="498"/>
      <c r="AM414" s="498"/>
      <c r="AN414" s="498"/>
      <c r="AO414" s="498"/>
    </row>
    <row r="415">
      <c r="A415" s="498"/>
      <c r="B415" s="498"/>
      <c r="C415" s="498"/>
      <c r="D415" s="498"/>
      <c r="E415" s="498"/>
      <c r="F415" s="498"/>
      <c r="G415" s="498"/>
      <c r="H415" s="498"/>
      <c r="I415" s="498"/>
      <c r="J415" s="498"/>
      <c r="K415" s="498"/>
      <c r="L415" s="498"/>
      <c r="M415" s="498"/>
      <c r="N415" s="498"/>
      <c r="O415" s="498"/>
      <c r="P415" s="498"/>
      <c r="Q415" s="498"/>
      <c r="R415" s="498"/>
      <c r="S415" s="498"/>
      <c r="T415" s="498"/>
      <c r="U415" s="498"/>
      <c r="V415" s="498"/>
      <c r="W415" s="498"/>
      <c r="X415" s="498"/>
      <c r="Y415" s="75"/>
      <c r="Z415" s="75"/>
      <c r="AA415" s="75"/>
      <c r="AB415" s="75"/>
      <c r="AC415" s="75"/>
      <c r="AD415" s="498"/>
      <c r="AE415" s="498"/>
      <c r="AF415" s="498"/>
      <c r="AG415" s="498"/>
      <c r="AH415" s="498"/>
      <c r="AI415" s="498"/>
      <c r="AJ415" s="498"/>
      <c r="AK415" s="498"/>
      <c r="AL415" s="498"/>
      <c r="AM415" s="498"/>
      <c r="AN415" s="498"/>
      <c r="AO415" s="498"/>
    </row>
    <row r="416">
      <c r="A416" s="498"/>
      <c r="B416" s="498"/>
      <c r="C416" s="498"/>
      <c r="D416" s="498"/>
      <c r="E416" s="498"/>
      <c r="F416" s="498"/>
      <c r="G416" s="498"/>
      <c r="H416" s="498"/>
      <c r="I416" s="498"/>
      <c r="J416" s="498"/>
      <c r="K416" s="498"/>
      <c r="L416" s="498"/>
      <c r="M416" s="498"/>
      <c r="N416" s="498"/>
      <c r="O416" s="498"/>
      <c r="P416" s="498"/>
      <c r="Q416" s="498"/>
      <c r="R416" s="498"/>
      <c r="S416" s="498"/>
      <c r="T416" s="498"/>
      <c r="U416" s="498"/>
      <c r="V416" s="498"/>
      <c r="W416" s="498"/>
      <c r="X416" s="498"/>
      <c r="Y416" s="75"/>
      <c r="Z416" s="75"/>
      <c r="AA416" s="75"/>
      <c r="AB416" s="75"/>
      <c r="AC416" s="75"/>
      <c r="AD416" s="498"/>
      <c r="AE416" s="498"/>
      <c r="AF416" s="498"/>
      <c r="AG416" s="498"/>
      <c r="AH416" s="498"/>
      <c r="AI416" s="498"/>
      <c r="AJ416" s="498"/>
      <c r="AK416" s="498"/>
      <c r="AL416" s="498"/>
      <c r="AM416" s="498"/>
      <c r="AN416" s="498"/>
      <c r="AO416" s="498"/>
    </row>
    <row r="417">
      <c r="A417" s="498"/>
      <c r="B417" s="498"/>
      <c r="C417" s="498"/>
      <c r="D417" s="498"/>
      <c r="E417" s="498"/>
      <c r="F417" s="498"/>
      <c r="G417" s="498"/>
      <c r="H417" s="498"/>
      <c r="I417" s="498"/>
      <c r="J417" s="498"/>
      <c r="K417" s="498"/>
      <c r="L417" s="498"/>
      <c r="M417" s="498"/>
      <c r="N417" s="498"/>
      <c r="O417" s="498"/>
      <c r="P417" s="498"/>
      <c r="Q417" s="498"/>
      <c r="R417" s="498"/>
      <c r="S417" s="498"/>
      <c r="T417" s="498"/>
      <c r="U417" s="498"/>
      <c r="V417" s="498"/>
      <c r="W417" s="498"/>
      <c r="X417" s="498"/>
      <c r="Y417" s="75"/>
      <c r="Z417" s="75"/>
      <c r="AA417" s="75"/>
      <c r="AB417" s="75"/>
      <c r="AC417" s="75"/>
      <c r="AD417" s="498"/>
      <c r="AE417" s="498"/>
      <c r="AF417" s="498"/>
      <c r="AG417" s="498"/>
      <c r="AH417" s="498"/>
      <c r="AI417" s="498"/>
      <c r="AJ417" s="498"/>
      <c r="AK417" s="498"/>
      <c r="AL417" s="498"/>
      <c r="AM417" s="498"/>
      <c r="AN417" s="498"/>
      <c r="AO417" s="498"/>
    </row>
    <row r="418">
      <c r="A418" s="498"/>
      <c r="B418" s="498"/>
      <c r="C418" s="498"/>
      <c r="D418" s="498"/>
      <c r="E418" s="498"/>
      <c r="F418" s="498"/>
      <c r="G418" s="498"/>
      <c r="H418" s="498"/>
      <c r="I418" s="498"/>
      <c r="J418" s="498"/>
      <c r="K418" s="498"/>
      <c r="L418" s="498"/>
      <c r="M418" s="498"/>
      <c r="N418" s="498"/>
      <c r="O418" s="498"/>
      <c r="P418" s="498"/>
      <c r="Q418" s="498"/>
      <c r="R418" s="498"/>
      <c r="S418" s="498"/>
      <c r="T418" s="498"/>
      <c r="U418" s="498"/>
      <c r="V418" s="498"/>
      <c r="W418" s="498"/>
      <c r="X418" s="498"/>
      <c r="Y418" s="75"/>
      <c r="Z418" s="75"/>
      <c r="AA418" s="75"/>
      <c r="AB418" s="75"/>
      <c r="AC418" s="75"/>
      <c r="AD418" s="498"/>
      <c r="AE418" s="498"/>
      <c r="AF418" s="498"/>
      <c r="AG418" s="498"/>
      <c r="AH418" s="498"/>
      <c r="AI418" s="498"/>
      <c r="AJ418" s="498"/>
      <c r="AK418" s="498"/>
      <c r="AL418" s="498"/>
      <c r="AM418" s="498"/>
      <c r="AN418" s="498"/>
      <c r="AO418" s="498"/>
    </row>
    <row r="419">
      <c r="A419" s="498"/>
      <c r="B419" s="498"/>
      <c r="C419" s="498"/>
      <c r="D419" s="498"/>
      <c r="E419" s="498"/>
      <c r="F419" s="498"/>
      <c r="G419" s="498"/>
      <c r="H419" s="498"/>
      <c r="I419" s="498"/>
      <c r="J419" s="498"/>
      <c r="K419" s="498"/>
      <c r="L419" s="498"/>
      <c r="M419" s="498"/>
      <c r="N419" s="498"/>
      <c r="O419" s="498"/>
      <c r="P419" s="498"/>
      <c r="Q419" s="498"/>
      <c r="R419" s="498"/>
      <c r="S419" s="498"/>
      <c r="T419" s="498"/>
      <c r="U419" s="498"/>
      <c r="V419" s="498"/>
      <c r="W419" s="498"/>
      <c r="X419" s="498"/>
      <c r="Y419" s="75"/>
      <c r="Z419" s="75"/>
      <c r="AA419" s="75"/>
      <c r="AB419" s="75"/>
      <c r="AC419" s="75"/>
      <c r="AD419" s="498"/>
      <c r="AE419" s="498"/>
      <c r="AF419" s="498"/>
      <c r="AG419" s="498"/>
      <c r="AH419" s="498"/>
      <c r="AI419" s="498"/>
      <c r="AJ419" s="498"/>
      <c r="AK419" s="498"/>
      <c r="AL419" s="498"/>
      <c r="AM419" s="498"/>
      <c r="AN419" s="498"/>
      <c r="AO419" s="498"/>
    </row>
    <row r="420">
      <c r="A420" s="498"/>
      <c r="B420" s="498"/>
      <c r="C420" s="498"/>
      <c r="D420" s="498"/>
      <c r="E420" s="498"/>
      <c r="F420" s="498"/>
      <c r="G420" s="498"/>
      <c r="H420" s="498"/>
      <c r="I420" s="498"/>
      <c r="J420" s="498"/>
      <c r="K420" s="498"/>
      <c r="L420" s="498"/>
      <c r="M420" s="498"/>
      <c r="N420" s="498"/>
      <c r="O420" s="498"/>
      <c r="P420" s="498"/>
      <c r="Q420" s="498"/>
      <c r="R420" s="498"/>
      <c r="S420" s="498"/>
      <c r="T420" s="498"/>
      <c r="U420" s="498"/>
      <c r="V420" s="498"/>
      <c r="W420" s="498"/>
      <c r="X420" s="498"/>
      <c r="Y420" s="75"/>
      <c r="Z420" s="75"/>
      <c r="AA420" s="75"/>
      <c r="AB420" s="75"/>
      <c r="AC420" s="75"/>
      <c r="AD420" s="498"/>
      <c r="AE420" s="498"/>
      <c r="AF420" s="498"/>
      <c r="AG420" s="498"/>
      <c r="AH420" s="498"/>
      <c r="AI420" s="498"/>
      <c r="AJ420" s="498"/>
      <c r="AK420" s="498"/>
      <c r="AL420" s="498"/>
      <c r="AM420" s="498"/>
      <c r="AN420" s="498"/>
      <c r="AO420" s="498"/>
    </row>
    <row r="421">
      <c r="A421" s="498"/>
      <c r="B421" s="498"/>
      <c r="C421" s="498"/>
      <c r="D421" s="498"/>
      <c r="E421" s="498"/>
      <c r="F421" s="498"/>
      <c r="G421" s="498"/>
      <c r="H421" s="498"/>
      <c r="I421" s="498"/>
      <c r="J421" s="498"/>
      <c r="K421" s="498"/>
      <c r="L421" s="498"/>
      <c r="M421" s="498"/>
      <c r="N421" s="498"/>
      <c r="O421" s="498"/>
      <c r="P421" s="498"/>
      <c r="Q421" s="498"/>
      <c r="R421" s="498"/>
      <c r="S421" s="498"/>
      <c r="T421" s="498"/>
      <c r="U421" s="498"/>
      <c r="V421" s="498"/>
      <c r="W421" s="498"/>
      <c r="X421" s="498"/>
      <c r="Y421" s="75"/>
      <c r="Z421" s="75"/>
      <c r="AA421" s="75"/>
      <c r="AB421" s="75"/>
      <c r="AC421" s="75"/>
      <c r="AD421" s="498"/>
      <c r="AE421" s="498"/>
      <c r="AF421" s="498"/>
      <c r="AG421" s="498"/>
      <c r="AH421" s="498"/>
      <c r="AI421" s="498"/>
      <c r="AJ421" s="498"/>
      <c r="AK421" s="498"/>
      <c r="AL421" s="498"/>
      <c r="AM421" s="498"/>
      <c r="AN421" s="498"/>
      <c r="AO421" s="498"/>
    </row>
    <row r="422">
      <c r="A422" s="498"/>
      <c r="B422" s="498"/>
      <c r="C422" s="498"/>
      <c r="D422" s="498"/>
      <c r="E422" s="498"/>
      <c r="F422" s="498"/>
      <c r="G422" s="498"/>
      <c r="H422" s="498"/>
      <c r="I422" s="498"/>
      <c r="J422" s="498"/>
      <c r="K422" s="498"/>
      <c r="L422" s="498"/>
      <c r="M422" s="498"/>
      <c r="N422" s="498"/>
      <c r="O422" s="498"/>
      <c r="P422" s="498"/>
      <c r="Q422" s="498"/>
      <c r="R422" s="498"/>
      <c r="S422" s="498"/>
      <c r="T422" s="498"/>
      <c r="U422" s="498"/>
      <c r="V422" s="498"/>
      <c r="W422" s="498"/>
      <c r="X422" s="498"/>
      <c r="Y422" s="75"/>
      <c r="Z422" s="75"/>
      <c r="AA422" s="75"/>
      <c r="AB422" s="75"/>
      <c r="AC422" s="75"/>
      <c r="AD422" s="498"/>
      <c r="AE422" s="498"/>
      <c r="AF422" s="498"/>
      <c r="AG422" s="498"/>
      <c r="AH422" s="498"/>
      <c r="AI422" s="498"/>
      <c r="AJ422" s="498"/>
      <c r="AK422" s="498"/>
      <c r="AL422" s="498"/>
      <c r="AM422" s="498"/>
      <c r="AN422" s="498"/>
      <c r="AO422" s="498"/>
    </row>
    <row r="423">
      <c r="A423" s="498"/>
      <c r="B423" s="498"/>
      <c r="C423" s="498"/>
      <c r="D423" s="498"/>
      <c r="E423" s="498"/>
      <c r="F423" s="498"/>
      <c r="G423" s="498"/>
      <c r="H423" s="498"/>
      <c r="I423" s="498"/>
      <c r="J423" s="498"/>
      <c r="K423" s="498"/>
      <c r="L423" s="498"/>
      <c r="M423" s="498"/>
      <c r="N423" s="498"/>
      <c r="O423" s="498"/>
      <c r="P423" s="498"/>
      <c r="Q423" s="498"/>
      <c r="R423" s="498"/>
      <c r="S423" s="498"/>
      <c r="T423" s="498"/>
      <c r="U423" s="498"/>
      <c r="V423" s="498"/>
      <c r="W423" s="498"/>
      <c r="X423" s="498"/>
      <c r="Y423" s="75"/>
      <c r="Z423" s="75"/>
      <c r="AA423" s="75"/>
      <c r="AB423" s="75"/>
      <c r="AC423" s="75"/>
      <c r="AD423" s="498"/>
      <c r="AE423" s="498"/>
      <c r="AF423" s="498"/>
      <c r="AG423" s="498"/>
      <c r="AH423" s="498"/>
      <c r="AI423" s="498"/>
      <c r="AJ423" s="498"/>
      <c r="AK423" s="498"/>
      <c r="AL423" s="498"/>
      <c r="AM423" s="498"/>
      <c r="AN423" s="498"/>
      <c r="AO423" s="498"/>
    </row>
    <row r="424">
      <c r="A424" s="498"/>
      <c r="B424" s="498"/>
      <c r="C424" s="498"/>
      <c r="D424" s="498"/>
      <c r="E424" s="498"/>
      <c r="F424" s="498"/>
      <c r="G424" s="498"/>
      <c r="H424" s="498"/>
      <c r="I424" s="498"/>
      <c r="J424" s="498"/>
      <c r="K424" s="498"/>
      <c r="L424" s="498"/>
      <c r="M424" s="498"/>
      <c r="N424" s="498"/>
      <c r="O424" s="498"/>
      <c r="P424" s="498"/>
      <c r="Q424" s="498"/>
      <c r="R424" s="498"/>
      <c r="S424" s="498"/>
      <c r="T424" s="498"/>
      <c r="U424" s="498"/>
      <c r="V424" s="498"/>
      <c r="W424" s="498"/>
      <c r="X424" s="498"/>
      <c r="Y424" s="75"/>
      <c r="Z424" s="75"/>
      <c r="AA424" s="75"/>
      <c r="AB424" s="75"/>
      <c r="AC424" s="75"/>
      <c r="AD424" s="498"/>
      <c r="AE424" s="498"/>
      <c r="AF424" s="498"/>
      <c r="AG424" s="498"/>
      <c r="AH424" s="498"/>
      <c r="AI424" s="498"/>
      <c r="AJ424" s="498"/>
      <c r="AK424" s="498"/>
      <c r="AL424" s="498"/>
      <c r="AM424" s="498"/>
      <c r="AN424" s="498"/>
      <c r="AO424" s="498"/>
    </row>
    <row r="425">
      <c r="A425" s="498"/>
      <c r="B425" s="498"/>
      <c r="C425" s="498"/>
      <c r="D425" s="498"/>
      <c r="E425" s="498"/>
      <c r="F425" s="498"/>
      <c r="G425" s="498"/>
      <c r="H425" s="498"/>
      <c r="I425" s="498"/>
      <c r="J425" s="498"/>
      <c r="K425" s="498"/>
      <c r="L425" s="498"/>
      <c r="M425" s="498"/>
      <c r="N425" s="498"/>
      <c r="O425" s="498"/>
      <c r="P425" s="498"/>
      <c r="Q425" s="498"/>
      <c r="R425" s="498"/>
      <c r="S425" s="498"/>
      <c r="T425" s="498"/>
      <c r="U425" s="498"/>
      <c r="V425" s="498"/>
      <c r="W425" s="498"/>
      <c r="X425" s="498"/>
      <c r="Y425" s="75"/>
      <c r="Z425" s="75"/>
      <c r="AA425" s="75"/>
      <c r="AB425" s="75"/>
      <c r="AC425" s="75"/>
      <c r="AD425" s="498"/>
      <c r="AE425" s="498"/>
      <c r="AF425" s="498"/>
      <c r="AG425" s="498"/>
      <c r="AH425" s="498"/>
      <c r="AI425" s="498"/>
      <c r="AJ425" s="498"/>
      <c r="AK425" s="498"/>
      <c r="AL425" s="498"/>
      <c r="AM425" s="498"/>
      <c r="AN425" s="498"/>
      <c r="AO425" s="498"/>
    </row>
    <row r="426">
      <c r="A426" s="498"/>
      <c r="B426" s="498"/>
      <c r="C426" s="498"/>
      <c r="D426" s="498"/>
      <c r="E426" s="498"/>
      <c r="F426" s="498"/>
      <c r="G426" s="498"/>
      <c r="H426" s="498"/>
      <c r="I426" s="498"/>
      <c r="J426" s="498"/>
      <c r="K426" s="498"/>
      <c r="L426" s="498"/>
      <c r="M426" s="498"/>
      <c r="N426" s="498"/>
      <c r="O426" s="498"/>
      <c r="P426" s="498"/>
      <c r="Q426" s="498"/>
      <c r="R426" s="498"/>
      <c r="S426" s="498"/>
      <c r="T426" s="498"/>
      <c r="U426" s="498"/>
      <c r="V426" s="498"/>
      <c r="W426" s="498"/>
      <c r="X426" s="498"/>
      <c r="Y426" s="75"/>
      <c r="Z426" s="75"/>
      <c r="AA426" s="75"/>
      <c r="AB426" s="75"/>
      <c r="AC426" s="75"/>
      <c r="AD426" s="498"/>
      <c r="AE426" s="498"/>
      <c r="AF426" s="498"/>
      <c r="AG426" s="498"/>
      <c r="AH426" s="498"/>
      <c r="AI426" s="498"/>
      <c r="AJ426" s="498"/>
      <c r="AK426" s="498"/>
      <c r="AL426" s="498"/>
      <c r="AM426" s="498"/>
      <c r="AN426" s="498"/>
      <c r="AO426" s="498"/>
    </row>
    <row r="427">
      <c r="A427" s="498"/>
      <c r="B427" s="498"/>
      <c r="C427" s="498"/>
      <c r="D427" s="498"/>
      <c r="E427" s="498"/>
      <c r="F427" s="498"/>
      <c r="G427" s="498"/>
      <c r="H427" s="498"/>
      <c r="I427" s="498"/>
      <c r="J427" s="498"/>
      <c r="K427" s="498"/>
      <c r="L427" s="498"/>
      <c r="M427" s="498"/>
      <c r="N427" s="498"/>
      <c r="O427" s="498"/>
      <c r="P427" s="498"/>
      <c r="Q427" s="498"/>
      <c r="R427" s="498"/>
      <c r="S427" s="498"/>
      <c r="T427" s="498"/>
      <c r="U427" s="498"/>
      <c r="V427" s="498"/>
      <c r="W427" s="498"/>
      <c r="X427" s="498"/>
      <c r="Y427" s="75"/>
      <c r="Z427" s="75"/>
      <c r="AA427" s="75"/>
      <c r="AB427" s="75"/>
      <c r="AC427" s="75"/>
      <c r="AD427" s="498"/>
      <c r="AE427" s="498"/>
      <c r="AF427" s="498"/>
      <c r="AG427" s="498"/>
      <c r="AH427" s="498"/>
      <c r="AI427" s="498"/>
      <c r="AJ427" s="498"/>
      <c r="AK427" s="498"/>
      <c r="AL427" s="498"/>
      <c r="AM427" s="498"/>
      <c r="AN427" s="498"/>
      <c r="AO427" s="498"/>
    </row>
    <row r="428">
      <c r="A428" s="498"/>
      <c r="B428" s="498"/>
      <c r="C428" s="498"/>
      <c r="D428" s="498"/>
      <c r="E428" s="498"/>
      <c r="F428" s="498"/>
      <c r="G428" s="498"/>
      <c r="H428" s="498"/>
      <c r="I428" s="498"/>
      <c r="J428" s="498"/>
      <c r="K428" s="498"/>
      <c r="L428" s="498"/>
      <c r="M428" s="498"/>
      <c r="N428" s="498"/>
      <c r="O428" s="498"/>
      <c r="P428" s="498"/>
      <c r="Q428" s="498"/>
      <c r="R428" s="498"/>
      <c r="S428" s="498"/>
      <c r="T428" s="498"/>
      <c r="U428" s="498"/>
      <c r="V428" s="498"/>
      <c r="W428" s="498"/>
      <c r="X428" s="498"/>
      <c r="Y428" s="75"/>
      <c r="Z428" s="75"/>
      <c r="AA428" s="75"/>
      <c r="AB428" s="75"/>
      <c r="AC428" s="75"/>
      <c r="AD428" s="498"/>
      <c r="AE428" s="498"/>
      <c r="AF428" s="498"/>
      <c r="AG428" s="498"/>
      <c r="AH428" s="498"/>
      <c r="AI428" s="498"/>
      <c r="AJ428" s="498"/>
      <c r="AK428" s="498"/>
      <c r="AL428" s="498"/>
      <c r="AM428" s="498"/>
      <c r="AN428" s="498"/>
      <c r="AO428" s="498"/>
    </row>
    <row r="429">
      <c r="A429" s="498"/>
      <c r="B429" s="498"/>
      <c r="C429" s="498"/>
      <c r="D429" s="498"/>
      <c r="E429" s="498"/>
      <c r="F429" s="498"/>
      <c r="G429" s="498"/>
      <c r="H429" s="498"/>
      <c r="I429" s="498"/>
      <c r="J429" s="498"/>
      <c r="K429" s="498"/>
      <c r="L429" s="498"/>
      <c r="M429" s="498"/>
      <c r="N429" s="498"/>
      <c r="O429" s="498"/>
      <c r="P429" s="498"/>
      <c r="Q429" s="498"/>
      <c r="R429" s="498"/>
      <c r="S429" s="498"/>
      <c r="T429" s="498"/>
      <c r="U429" s="498"/>
      <c r="V429" s="498"/>
      <c r="W429" s="498"/>
      <c r="X429" s="498"/>
      <c r="Y429" s="75"/>
      <c r="Z429" s="75"/>
      <c r="AA429" s="75"/>
      <c r="AB429" s="75"/>
      <c r="AC429" s="75"/>
      <c r="AD429" s="498"/>
      <c r="AE429" s="498"/>
      <c r="AF429" s="498"/>
      <c r="AG429" s="498"/>
      <c r="AH429" s="498"/>
      <c r="AI429" s="498"/>
      <c r="AJ429" s="498"/>
      <c r="AK429" s="498"/>
      <c r="AL429" s="498"/>
      <c r="AM429" s="498"/>
      <c r="AN429" s="498"/>
      <c r="AO429" s="498"/>
    </row>
    <row r="430">
      <c r="A430" s="498"/>
      <c r="B430" s="498"/>
      <c r="C430" s="498"/>
      <c r="D430" s="498"/>
      <c r="E430" s="498"/>
      <c r="F430" s="498"/>
      <c r="G430" s="498"/>
      <c r="H430" s="498"/>
      <c r="I430" s="498"/>
      <c r="J430" s="498"/>
      <c r="K430" s="498"/>
      <c r="L430" s="498"/>
      <c r="M430" s="498"/>
      <c r="N430" s="498"/>
      <c r="O430" s="498"/>
      <c r="P430" s="498"/>
      <c r="Q430" s="498"/>
      <c r="R430" s="498"/>
      <c r="S430" s="498"/>
      <c r="T430" s="498"/>
      <c r="U430" s="498"/>
      <c r="V430" s="498"/>
      <c r="W430" s="498"/>
      <c r="X430" s="498"/>
      <c r="Y430" s="75"/>
      <c r="Z430" s="75"/>
      <c r="AA430" s="75"/>
      <c r="AB430" s="75"/>
      <c r="AC430" s="75"/>
      <c r="AD430" s="498"/>
      <c r="AE430" s="498"/>
      <c r="AF430" s="498"/>
      <c r="AG430" s="498"/>
      <c r="AH430" s="498"/>
      <c r="AI430" s="498"/>
      <c r="AJ430" s="498"/>
      <c r="AK430" s="498"/>
      <c r="AL430" s="498"/>
      <c r="AM430" s="498"/>
      <c r="AN430" s="498"/>
      <c r="AO430" s="498"/>
    </row>
    <row r="431">
      <c r="A431" s="498"/>
      <c r="B431" s="498"/>
      <c r="C431" s="498"/>
      <c r="D431" s="498"/>
      <c r="E431" s="498"/>
      <c r="F431" s="498"/>
      <c r="G431" s="498"/>
      <c r="H431" s="498"/>
      <c r="I431" s="498"/>
      <c r="J431" s="498"/>
      <c r="K431" s="498"/>
      <c r="L431" s="498"/>
      <c r="M431" s="498"/>
      <c r="N431" s="498"/>
      <c r="O431" s="498"/>
      <c r="P431" s="498"/>
      <c r="Q431" s="498"/>
      <c r="R431" s="498"/>
      <c r="S431" s="498"/>
      <c r="T431" s="498"/>
      <c r="U431" s="498"/>
      <c r="V431" s="498"/>
      <c r="W431" s="498"/>
      <c r="X431" s="498"/>
      <c r="Y431" s="75"/>
      <c r="Z431" s="75"/>
      <c r="AA431" s="75"/>
      <c r="AB431" s="75"/>
      <c r="AC431" s="75"/>
      <c r="AD431" s="498"/>
      <c r="AE431" s="498"/>
      <c r="AF431" s="498"/>
      <c r="AG431" s="498"/>
      <c r="AH431" s="498"/>
      <c r="AI431" s="498"/>
      <c r="AJ431" s="498"/>
      <c r="AK431" s="498"/>
      <c r="AL431" s="498"/>
      <c r="AM431" s="498"/>
      <c r="AN431" s="498"/>
      <c r="AO431" s="498"/>
    </row>
    <row r="432">
      <c r="A432" s="498"/>
      <c r="B432" s="498"/>
      <c r="C432" s="498"/>
      <c r="D432" s="498"/>
      <c r="E432" s="498"/>
      <c r="F432" s="498"/>
      <c r="G432" s="498"/>
      <c r="H432" s="498"/>
      <c r="I432" s="498"/>
      <c r="J432" s="498"/>
      <c r="K432" s="498"/>
      <c r="L432" s="498"/>
      <c r="M432" s="498"/>
      <c r="N432" s="498"/>
      <c r="O432" s="498"/>
      <c r="P432" s="498"/>
      <c r="Q432" s="498"/>
      <c r="R432" s="498"/>
      <c r="S432" s="498"/>
      <c r="T432" s="498"/>
      <c r="U432" s="498"/>
      <c r="V432" s="498"/>
      <c r="W432" s="498"/>
      <c r="X432" s="498"/>
      <c r="Y432" s="75"/>
      <c r="Z432" s="75"/>
      <c r="AA432" s="75"/>
      <c r="AB432" s="75"/>
      <c r="AC432" s="75"/>
      <c r="AD432" s="498"/>
      <c r="AE432" s="498"/>
      <c r="AF432" s="498"/>
      <c r="AG432" s="498"/>
      <c r="AH432" s="498"/>
      <c r="AI432" s="498"/>
      <c r="AJ432" s="498"/>
      <c r="AK432" s="498"/>
      <c r="AL432" s="498"/>
      <c r="AM432" s="498"/>
      <c r="AN432" s="498"/>
      <c r="AO432" s="498"/>
    </row>
    <row r="433">
      <c r="A433" s="498"/>
      <c r="B433" s="498"/>
      <c r="C433" s="498"/>
      <c r="D433" s="498"/>
      <c r="E433" s="498"/>
      <c r="F433" s="498"/>
      <c r="G433" s="498"/>
      <c r="H433" s="498"/>
      <c r="I433" s="498"/>
      <c r="J433" s="498"/>
      <c r="K433" s="498"/>
      <c r="L433" s="498"/>
      <c r="M433" s="498"/>
      <c r="N433" s="498"/>
      <c r="O433" s="498"/>
      <c r="P433" s="498"/>
      <c r="Q433" s="498"/>
      <c r="R433" s="498"/>
      <c r="S433" s="498"/>
      <c r="T433" s="498"/>
      <c r="U433" s="498"/>
      <c r="V433" s="498"/>
      <c r="W433" s="498"/>
      <c r="X433" s="498"/>
      <c r="Y433" s="75"/>
      <c r="Z433" s="75"/>
      <c r="AA433" s="75"/>
      <c r="AB433" s="75"/>
      <c r="AC433" s="75"/>
      <c r="AD433" s="498"/>
      <c r="AE433" s="498"/>
      <c r="AF433" s="498"/>
      <c r="AG433" s="498"/>
      <c r="AH433" s="498"/>
      <c r="AI433" s="498"/>
      <c r="AJ433" s="498"/>
      <c r="AK433" s="498"/>
      <c r="AL433" s="498"/>
      <c r="AM433" s="498"/>
      <c r="AN433" s="498"/>
      <c r="AO433" s="498"/>
    </row>
    <row r="434">
      <c r="A434" s="498"/>
      <c r="B434" s="498"/>
      <c r="C434" s="498"/>
      <c r="D434" s="498"/>
      <c r="E434" s="498"/>
      <c r="F434" s="498"/>
      <c r="G434" s="498"/>
      <c r="H434" s="498"/>
      <c r="I434" s="498"/>
      <c r="J434" s="498"/>
      <c r="K434" s="498"/>
      <c r="L434" s="498"/>
      <c r="M434" s="498"/>
      <c r="N434" s="498"/>
      <c r="O434" s="498"/>
      <c r="P434" s="498"/>
      <c r="Q434" s="498"/>
      <c r="R434" s="498"/>
      <c r="S434" s="498"/>
      <c r="T434" s="498"/>
      <c r="U434" s="498"/>
      <c r="V434" s="498"/>
      <c r="W434" s="498"/>
      <c r="X434" s="498"/>
      <c r="Y434" s="75"/>
      <c r="Z434" s="75"/>
      <c r="AA434" s="75"/>
      <c r="AB434" s="75"/>
      <c r="AC434" s="75"/>
      <c r="AD434" s="498"/>
      <c r="AE434" s="498"/>
      <c r="AF434" s="498"/>
      <c r="AG434" s="498"/>
      <c r="AH434" s="498"/>
      <c r="AI434" s="498"/>
      <c r="AJ434" s="498"/>
      <c r="AK434" s="498"/>
      <c r="AL434" s="498"/>
      <c r="AM434" s="498"/>
      <c r="AN434" s="498"/>
      <c r="AO434" s="498"/>
    </row>
    <row r="435">
      <c r="A435" s="498"/>
      <c r="B435" s="498"/>
      <c r="C435" s="498"/>
      <c r="D435" s="498"/>
      <c r="E435" s="498"/>
      <c r="F435" s="498"/>
      <c r="G435" s="498"/>
      <c r="H435" s="498"/>
      <c r="I435" s="498"/>
      <c r="J435" s="498"/>
      <c r="K435" s="498"/>
      <c r="L435" s="498"/>
      <c r="M435" s="498"/>
      <c r="N435" s="498"/>
      <c r="O435" s="498"/>
      <c r="P435" s="498"/>
      <c r="Q435" s="498"/>
      <c r="R435" s="498"/>
      <c r="S435" s="498"/>
      <c r="T435" s="498"/>
      <c r="U435" s="498"/>
      <c r="V435" s="498"/>
      <c r="W435" s="498"/>
      <c r="X435" s="498"/>
      <c r="Y435" s="75"/>
      <c r="Z435" s="75"/>
      <c r="AA435" s="75"/>
      <c r="AB435" s="75"/>
      <c r="AC435" s="75"/>
      <c r="AD435" s="498"/>
      <c r="AE435" s="498"/>
      <c r="AF435" s="498"/>
      <c r="AG435" s="498"/>
      <c r="AH435" s="498"/>
      <c r="AI435" s="498"/>
      <c r="AJ435" s="498"/>
      <c r="AK435" s="498"/>
      <c r="AL435" s="498"/>
      <c r="AM435" s="498"/>
      <c r="AN435" s="498"/>
      <c r="AO435" s="498"/>
    </row>
    <row r="436">
      <c r="A436" s="498"/>
      <c r="B436" s="498"/>
      <c r="C436" s="498"/>
      <c r="D436" s="498"/>
      <c r="E436" s="498"/>
      <c r="F436" s="498"/>
      <c r="G436" s="498"/>
      <c r="H436" s="498"/>
      <c r="I436" s="498"/>
      <c r="J436" s="498"/>
      <c r="K436" s="498"/>
      <c r="L436" s="498"/>
      <c r="M436" s="498"/>
      <c r="N436" s="498"/>
      <c r="O436" s="498"/>
      <c r="P436" s="498"/>
      <c r="Q436" s="498"/>
      <c r="R436" s="498"/>
      <c r="S436" s="498"/>
      <c r="T436" s="498"/>
      <c r="U436" s="498"/>
      <c r="V436" s="498"/>
      <c r="W436" s="498"/>
      <c r="X436" s="498"/>
      <c r="Y436" s="75"/>
      <c r="Z436" s="75"/>
      <c r="AA436" s="75"/>
      <c r="AB436" s="75"/>
      <c r="AC436" s="75"/>
      <c r="AD436" s="498"/>
      <c r="AE436" s="498"/>
      <c r="AF436" s="498"/>
      <c r="AG436" s="498"/>
      <c r="AH436" s="498"/>
      <c r="AI436" s="498"/>
      <c r="AJ436" s="498"/>
      <c r="AK436" s="498"/>
      <c r="AL436" s="498"/>
      <c r="AM436" s="498"/>
      <c r="AN436" s="498"/>
      <c r="AO436" s="498"/>
    </row>
    <row r="437">
      <c r="A437" s="498"/>
      <c r="B437" s="498"/>
      <c r="C437" s="498"/>
      <c r="D437" s="498"/>
      <c r="E437" s="498"/>
      <c r="F437" s="498"/>
      <c r="G437" s="498"/>
      <c r="H437" s="498"/>
      <c r="I437" s="498"/>
      <c r="J437" s="498"/>
      <c r="K437" s="498"/>
      <c r="L437" s="498"/>
      <c r="M437" s="498"/>
      <c r="N437" s="498"/>
      <c r="O437" s="498"/>
      <c r="P437" s="498"/>
      <c r="Q437" s="498"/>
      <c r="R437" s="498"/>
      <c r="S437" s="498"/>
      <c r="T437" s="498"/>
      <c r="U437" s="498"/>
      <c r="V437" s="498"/>
      <c r="W437" s="498"/>
      <c r="X437" s="498"/>
      <c r="Y437" s="75"/>
      <c r="Z437" s="75"/>
      <c r="AA437" s="75"/>
      <c r="AB437" s="75"/>
      <c r="AC437" s="75"/>
      <c r="AD437" s="498"/>
      <c r="AE437" s="498"/>
      <c r="AF437" s="498"/>
      <c r="AG437" s="498"/>
      <c r="AH437" s="498"/>
      <c r="AI437" s="498"/>
      <c r="AJ437" s="498"/>
      <c r="AK437" s="498"/>
      <c r="AL437" s="498"/>
      <c r="AM437" s="498"/>
      <c r="AN437" s="498"/>
      <c r="AO437" s="498"/>
    </row>
    <row r="438">
      <c r="A438" s="498"/>
      <c r="B438" s="498"/>
      <c r="C438" s="498"/>
      <c r="D438" s="498"/>
      <c r="E438" s="498"/>
      <c r="F438" s="498"/>
      <c r="G438" s="498"/>
      <c r="H438" s="498"/>
      <c r="I438" s="498"/>
      <c r="J438" s="498"/>
      <c r="K438" s="498"/>
      <c r="L438" s="498"/>
      <c r="M438" s="498"/>
      <c r="N438" s="498"/>
      <c r="O438" s="498"/>
      <c r="P438" s="498"/>
      <c r="Q438" s="498"/>
      <c r="R438" s="498"/>
      <c r="S438" s="498"/>
      <c r="T438" s="498"/>
      <c r="U438" s="498"/>
      <c r="V438" s="498"/>
      <c r="W438" s="498"/>
      <c r="X438" s="498"/>
      <c r="Y438" s="75"/>
      <c r="Z438" s="75"/>
      <c r="AA438" s="75"/>
      <c r="AB438" s="75"/>
      <c r="AC438" s="75"/>
      <c r="AD438" s="498"/>
      <c r="AE438" s="498"/>
      <c r="AF438" s="498"/>
      <c r="AG438" s="498"/>
      <c r="AH438" s="498"/>
      <c r="AI438" s="498"/>
      <c r="AJ438" s="498"/>
      <c r="AK438" s="498"/>
      <c r="AL438" s="498"/>
      <c r="AM438" s="498"/>
      <c r="AN438" s="498"/>
      <c r="AO438" s="498"/>
    </row>
    <row r="439">
      <c r="A439" s="498"/>
      <c r="B439" s="498"/>
      <c r="C439" s="498"/>
      <c r="D439" s="498"/>
      <c r="E439" s="498"/>
      <c r="F439" s="498"/>
      <c r="G439" s="498"/>
      <c r="H439" s="498"/>
      <c r="I439" s="498"/>
      <c r="J439" s="498"/>
      <c r="K439" s="498"/>
      <c r="L439" s="498"/>
      <c r="M439" s="498"/>
      <c r="N439" s="498"/>
      <c r="O439" s="498"/>
      <c r="P439" s="498"/>
      <c r="Q439" s="498"/>
      <c r="R439" s="498"/>
      <c r="S439" s="498"/>
      <c r="T439" s="498"/>
      <c r="U439" s="498"/>
      <c r="V439" s="498"/>
      <c r="W439" s="498"/>
      <c r="X439" s="498"/>
      <c r="Y439" s="75"/>
      <c r="Z439" s="75"/>
      <c r="AA439" s="75"/>
      <c r="AB439" s="75"/>
      <c r="AC439" s="75"/>
      <c r="AD439" s="498"/>
      <c r="AE439" s="498"/>
      <c r="AF439" s="498"/>
      <c r="AG439" s="498"/>
      <c r="AH439" s="498"/>
      <c r="AI439" s="498"/>
      <c r="AJ439" s="498"/>
      <c r="AK439" s="498"/>
      <c r="AL439" s="498"/>
      <c r="AM439" s="498"/>
      <c r="AN439" s="498"/>
      <c r="AO439" s="498"/>
    </row>
    <row r="440">
      <c r="A440" s="498"/>
      <c r="B440" s="498"/>
      <c r="C440" s="498"/>
      <c r="D440" s="498"/>
      <c r="E440" s="498"/>
      <c r="F440" s="498"/>
      <c r="G440" s="498"/>
      <c r="H440" s="498"/>
      <c r="I440" s="498"/>
      <c r="J440" s="498"/>
      <c r="K440" s="498"/>
      <c r="L440" s="498"/>
      <c r="M440" s="498"/>
      <c r="N440" s="498"/>
      <c r="O440" s="498"/>
      <c r="P440" s="498"/>
      <c r="Q440" s="498"/>
      <c r="R440" s="498"/>
      <c r="S440" s="498"/>
      <c r="T440" s="498"/>
      <c r="U440" s="498"/>
      <c r="V440" s="498"/>
      <c r="W440" s="498"/>
      <c r="X440" s="498"/>
      <c r="Y440" s="75"/>
      <c r="Z440" s="75"/>
      <c r="AA440" s="75"/>
      <c r="AB440" s="75"/>
      <c r="AC440" s="75"/>
      <c r="AD440" s="498"/>
      <c r="AE440" s="498"/>
      <c r="AF440" s="498"/>
      <c r="AG440" s="498"/>
      <c r="AH440" s="498"/>
      <c r="AI440" s="498"/>
      <c r="AJ440" s="498"/>
      <c r="AK440" s="498"/>
      <c r="AL440" s="498"/>
      <c r="AM440" s="498"/>
      <c r="AN440" s="498"/>
      <c r="AO440" s="498"/>
    </row>
    <row r="441">
      <c r="A441" s="498"/>
      <c r="B441" s="498"/>
      <c r="C441" s="498"/>
      <c r="D441" s="498"/>
      <c r="E441" s="498"/>
      <c r="F441" s="498"/>
      <c r="G441" s="498"/>
      <c r="H441" s="498"/>
      <c r="I441" s="498"/>
      <c r="J441" s="498"/>
      <c r="K441" s="498"/>
      <c r="L441" s="498"/>
      <c r="M441" s="498"/>
      <c r="N441" s="498"/>
      <c r="O441" s="498"/>
      <c r="P441" s="498"/>
      <c r="Q441" s="498"/>
      <c r="R441" s="498"/>
      <c r="S441" s="498"/>
      <c r="T441" s="498"/>
      <c r="U441" s="498"/>
      <c r="V441" s="498"/>
      <c r="W441" s="498"/>
      <c r="X441" s="498"/>
      <c r="Y441" s="75"/>
      <c r="Z441" s="75"/>
      <c r="AA441" s="75"/>
      <c r="AB441" s="75"/>
      <c r="AC441" s="75"/>
      <c r="AD441" s="498"/>
      <c r="AE441" s="498"/>
      <c r="AF441" s="498"/>
      <c r="AG441" s="498"/>
      <c r="AH441" s="498"/>
      <c r="AI441" s="498"/>
      <c r="AJ441" s="498"/>
      <c r="AK441" s="498"/>
      <c r="AL441" s="498"/>
      <c r="AM441" s="498"/>
      <c r="AN441" s="498"/>
      <c r="AO441" s="498"/>
    </row>
    <row r="442">
      <c r="A442" s="498"/>
      <c r="B442" s="498"/>
      <c r="C442" s="498"/>
      <c r="D442" s="498"/>
      <c r="E442" s="498"/>
      <c r="F442" s="498"/>
      <c r="G442" s="498"/>
      <c r="H442" s="498"/>
      <c r="I442" s="498"/>
      <c r="J442" s="498"/>
      <c r="K442" s="498"/>
      <c r="L442" s="498"/>
      <c r="M442" s="498"/>
      <c r="N442" s="498"/>
      <c r="O442" s="498"/>
      <c r="P442" s="498"/>
      <c r="Q442" s="498"/>
      <c r="R442" s="498"/>
      <c r="S442" s="498"/>
      <c r="T442" s="498"/>
      <c r="U442" s="498"/>
      <c r="V442" s="498"/>
      <c r="W442" s="498"/>
      <c r="X442" s="498"/>
      <c r="Y442" s="75"/>
      <c r="Z442" s="75"/>
      <c r="AA442" s="75"/>
      <c r="AB442" s="75"/>
      <c r="AC442" s="75"/>
      <c r="AD442" s="498"/>
      <c r="AE442" s="498"/>
      <c r="AF442" s="498"/>
      <c r="AG442" s="498"/>
      <c r="AH442" s="498"/>
      <c r="AI442" s="498"/>
      <c r="AJ442" s="498"/>
      <c r="AK442" s="498"/>
      <c r="AL442" s="498"/>
      <c r="AM442" s="498"/>
      <c r="AN442" s="498"/>
      <c r="AO442" s="498"/>
    </row>
    <row r="443">
      <c r="A443" s="498"/>
      <c r="B443" s="498"/>
      <c r="C443" s="498"/>
      <c r="D443" s="498"/>
      <c r="E443" s="498"/>
      <c r="F443" s="498"/>
      <c r="G443" s="498"/>
      <c r="H443" s="498"/>
      <c r="I443" s="498"/>
      <c r="J443" s="498"/>
      <c r="K443" s="498"/>
      <c r="L443" s="498"/>
      <c r="M443" s="498"/>
      <c r="N443" s="498"/>
      <c r="O443" s="498"/>
      <c r="P443" s="498"/>
      <c r="Q443" s="498"/>
      <c r="R443" s="498"/>
      <c r="S443" s="498"/>
      <c r="T443" s="498"/>
      <c r="U443" s="498"/>
      <c r="V443" s="498"/>
      <c r="W443" s="498"/>
      <c r="X443" s="498"/>
      <c r="Y443" s="75"/>
      <c r="Z443" s="75"/>
      <c r="AA443" s="75"/>
      <c r="AB443" s="75"/>
      <c r="AC443" s="75"/>
      <c r="AD443" s="498"/>
      <c r="AE443" s="498"/>
      <c r="AF443" s="498"/>
      <c r="AG443" s="498"/>
      <c r="AH443" s="498"/>
      <c r="AI443" s="498"/>
      <c r="AJ443" s="498"/>
      <c r="AK443" s="498"/>
      <c r="AL443" s="498"/>
      <c r="AM443" s="498"/>
      <c r="AN443" s="498"/>
      <c r="AO443" s="498"/>
    </row>
    <row r="444">
      <c r="A444" s="498"/>
      <c r="B444" s="498"/>
      <c r="C444" s="498"/>
      <c r="D444" s="498"/>
      <c r="E444" s="498"/>
      <c r="F444" s="498"/>
      <c r="G444" s="498"/>
      <c r="H444" s="498"/>
      <c r="I444" s="498"/>
      <c r="J444" s="498"/>
      <c r="K444" s="498"/>
      <c r="L444" s="498"/>
      <c r="M444" s="498"/>
      <c r="N444" s="498"/>
      <c r="O444" s="498"/>
      <c r="P444" s="498"/>
      <c r="Q444" s="498"/>
      <c r="R444" s="498"/>
      <c r="S444" s="498"/>
      <c r="T444" s="498"/>
      <c r="U444" s="498"/>
      <c r="V444" s="498"/>
      <c r="W444" s="498"/>
      <c r="X444" s="498"/>
      <c r="Y444" s="75"/>
      <c r="Z444" s="75"/>
      <c r="AA444" s="75"/>
      <c r="AB444" s="75"/>
      <c r="AC444" s="75"/>
      <c r="AD444" s="498"/>
      <c r="AE444" s="498"/>
      <c r="AF444" s="498"/>
      <c r="AG444" s="498"/>
      <c r="AH444" s="498"/>
      <c r="AI444" s="498"/>
      <c r="AJ444" s="498"/>
      <c r="AK444" s="498"/>
      <c r="AL444" s="498"/>
      <c r="AM444" s="498"/>
      <c r="AN444" s="498"/>
      <c r="AO444" s="498"/>
    </row>
    <row r="445">
      <c r="A445" s="498"/>
      <c r="B445" s="498"/>
      <c r="C445" s="498"/>
      <c r="D445" s="498"/>
      <c r="E445" s="498"/>
      <c r="F445" s="498"/>
      <c r="G445" s="498"/>
      <c r="H445" s="498"/>
      <c r="I445" s="498"/>
      <c r="J445" s="498"/>
      <c r="K445" s="498"/>
      <c r="L445" s="498"/>
      <c r="M445" s="498"/>
      <c r="N445" s="498"/>
      <c r="O445" s="498"/>
      <c r="P445" s="498"/>
      <c r="Q445" s="498"/>
      <c r="R445" s="498"/>
      <c r="S445" s="498"/>
      <c r="T445" s="498"/>
      <c r="U445" s="498"/>
      <c r="V445" s="498"/>
      <c r="W445" s="498"/>
      <c r="X445" s="498"/>
      <c r="Y445" s="75"/>
      <c r="Z445" s="75"/>
      <c r="AA445" s="75"/>
      <c r="AB445" s="75"/>
      <c r="AC445" s="75"/>
      <c r="AD445" s="498"/>
      <c r="AE445" s="498"/>
      <c r="AF445" s="498"/>
      <c r="AG445" s="498"/>
      <c r="AH445" s="498"/>
      <c r="AI445" s="498"/>
      <c r="AJ445" s="498"/>
      <c r="AK445" s="498"/>
      <c r="AL445" s="498"/>
      <c r="AM445" s="498"/>
      <c r="AN445" s="498"/>
      <c r="AO445" s="498"/>
    </row>
    <row r="446">
      <c r="A446" s="498"/>
      <c r="B446" s="498"/>
      <c r="C446" s="498"/>
      <c r="D446" s="498"/>
      <c r="E446" s="498"/>
      <c r="F446" s="498"/>
      <c r="G446" s="498"/>
      <c r="H446" s="498"/>
      <c r="I446" s="498"/>
      <c r="J446" s="498"/>
      <c r="K446" s="498"/>
      <c r="L446" s="498"/>
      <c r="M446" s="498"/>
      <c r="N446" s="498"/>
      <c r="O446" s="498"/>
      <c r="P446" s="498"/>
      <c r="Q446" s="498"/>
      <c r="R446" s="498"/>
      <c r="S446" s="498"/>
      <c r="T446" s="498"/>
      <c r="U446" s="498"/>
      <c r="V446" s="498"/>
      <c r="W446" s="498"/>
      <c r="X446" s="498"/>
      <c r="Y446" s="75"/>
      <c r="Z446" s="75"/>
      <c r="AA446" s="75"/>
      <c r="AB446" s="75"/>
      <c r="AC446" s="75"/>
      <c r="AD446" s="498"/>
      <c r="AE446" s="498"/>
      <c r="AF446" s="498"/>
      <c r="AG446" s="498"/>
      <c r="AH446" s="498"/>
      <c r="AI446" s="498"/>
      <c r="AJ446" s="498"/>
      <c r="AK446" s="498"/>
      <c r="AL446" s="498"/>
      <c r="AM446" s="498"/>
      <c r="AN446" s="498"/>
      <c r="AO446" s="498"/>
    </row>
    <row r="447">
      <c r="A447" s="498"/>
      <c r="B447" s="498"/>
      <c r="C447" s="498"/>
      <c r="D447" s="498"/>
      <c r="E447" s="498"/>
      <c r="F447" s="498"/>
      <c r="G447" s="498"/>
      <c r="H447" s="498"/>
      <c r="I447" s="498"/>
      <c r="J447" s="498"/>
      <c r="K447" s="498"/>
      <c r="L447" s="498"/>
      <c r="M447" s="498"/>
      <c r="N447" s="498"/>
      <c r="O447" s="498"/>
      <c r="P447" s="498"/>
      <c r="Q447" s="498"/>
      <c r="R447" s="498"/>
      <c r="S447" s="498"/>
      <c r="T447" s="498"/>
      <c r="U447" s="498"/>
      <c r="V447" s="498"/>
      <c r="W447" s="498"/>
      <c r="X447" s="498"/>
      <c r="Y447" s="75"/>
      <c r="Z447" s="75"/>
      <c r="AA447" s="75"/>
      <c r="AB447" s="75"/>
      <c r="AC447" s="75"/>
      <c r="AD447" s="498"/>
      <c r="AE447" s="498"/>
      <c r="AF447" s="498"/>
      <c r="AG447" s="498"/>
      <c r="AH447" s="498"/>
      <c r="AI447" s="498"/>
      <c r="AJ447" s="498"/>
      <c r="AK447" s="498"/>
      <c r="AL447" s="498"/>
      <c r="AM447" s="498"/>
      <c r="AN447" s="498"/>
      <c r="AO447" s="498"/>
    </row>
    <row r="448">
      <c r="A448" s="498"/>
      <c r="B448" s="498"/>
      <c r="C448" s="498"/>
      <c r="D448" s="498"/>
      <c r="E448" s="498"/>
      <c r="F448" s="498"/>
      <c r="G448" s="498"/>
      <c r="H448" s="498"/>
      <c r="I448" s="498"/>
      <c r="J448" s="498"/>
      <c r="K448" s="498"/>
      <c r="L448" s="498"/>
      <c r="M448" s="498"/>
      <c r="N448" s="498"/>
      <c r="O448" s="498"/>
      <c r="P448" s="498"/>
      <c r="Q448" s="498"/>
      <c r="R448" s="498"/>
      <c r="S448" s="498"/>
      <c r="T448" s="498"/>
      <c r="U448" s="498"/>
      <c r="V448" s="498"/>
      <c r="W448" s="498"/>
      <c r="X448" s="498"/>
      <c r="Y448" s="75"/>
      <c r="Z448" s="75"/>
      <c r="AA448" s="75"/>
      <c r="AB448" s="75"/>
      <c r="AC448" s="75"/>
      <c r="AD448" s="498"/>
      <c r="AE448" s="498"/>
      <c r="AF448" s="498"/>
      <c r="AG448" s="498"/>
      <c r="AH448" s="498"/>
      <c r="AI448" s="498"/>
      <c r="AJ448" s="498"/>
      <c r="AK448" s="498"/>
      <c r="AL448" s="498"/>
      <c r="AM448" s="498"/>
      <c r="AN448" s="498"/>
      <c r="AO448" s="498"/>
    </row>
    <row r="449">
      <c r="A449" s="498"/>
      <c r="B449" s="498"/>
      <c r="C449" s="498"/>
      <c r="D449" s="498"/>
      <c r="E449" s="498"/>
      <c r="F449" s="498"/>
      <c r="G449" s="498"/>
      <c r="H449" s="498"/>
      <c r="I449" s="498"/>
      <c r="J449" s="498"/>
      <c r="K449" s="498"/>
      <c r="L449" s="498"/>
      <c r="M449" s="498"/>
      <c r="N449" s="498"/>
      <c r="O449" s="498"/>
      <c r="P449" s="498"/>
      <c r="Q449" s="498"/>
      <c r="R449" s="498"/>
      <c r="S449" s="498"/>
      <c r="T449" s="498"/>
      <c r="U449" s="498"/>
      <c r="V449" s="498"/>
      <c r="W449" s="498"/>
      <c r="X449" s="498"/>
      <c r="Y449" s="75"/>
      <c r="Z449" s="75"/>
      <c r="AA449" s="75"/>
      <c r="AB449" s="75"/>
      <c r="AC449" s="75"/>
      <c r="AD449" s="498"/>
      <c r="AE449" s="498"/>
      <c r="AF449" s="498"/>
      <c r="AG449" s="498"/>
      <c r="AH449" s="498"/>
      <c r="AI449" s="498"/>
      <c r="AJ449" s="498"/>
      <c r="AK449" s="498"/>
      <c r="AL449" s="498"/>
      <c r="AM449" s="498"/>
      <c r="AN449" s="498"/>
      <c r="AO449" s="498"/>
    </row>
    <row r="450">
      <c r="A450" s="498"/>
      <c r="B450" s="498"/>
      <c r="C450" s="498"/>
      <c r="D450" s="498"/>
      <c r="E450" s="498"/>
      <c r="F450" s="498"/>
      <c r="G450" s="498"/>
      <c r="H450" s="498"/>
      <c r="I450" s="498"/>
      <c r="J450" s="498"/>
      <c r="K450" s="498"/>
      <c r="L450" s="498"/>
      <c r="M450" s="498"/>
      <c r="N450" s="498"/>
      <c r="O450" s="498"/>
      <c r="P450" s="498"/>
      <c r="Q450" s="498"/>
      <c r="R450" s="498"/>
      <c r="S450" s="498"/>
      <c r="T450" s="498"/>
      <c r="U450" s="498"/>
      <c r="V450" s="498"/>
      <c r="W450" s="498"/>
      <c r="X450" s="498"/>
      <c r="Y450" s="75"/>
      <c r="Z450" s="75"/>
      <c r="AA450" s="75"/>
      <c r="AB450" s="75"/>
      <c r="AC450" s="75"/>
      <c r="AD450" s="498"/>
      <c r="AE450" s="498"/>
      <c r="AF450" s="498"/>
      <c r="AG450" s="498"/>
      <c r="AH450" s="498"/>
      <c r="AI450" s="498"/>
      <c r="AJ450" s="498"/>
      <c r="AK450" s="498"/>
      <c r="AL450" s="498"/>
      <c r="AM450" s="498"/>
      <c r="AN450" s="498"/>
      <c r="AO450" s="498"/>
    </row>
    <row r="451">
      <c r="A451" s="498"/>
      <c r="B451" s="498"/>
      <c r="C451" s="498"/>
      <c r="D451" s="498"/>
      <c r="E451" s="498"/>
      <c r="F451" s="498"/>
      <c r="G451" s="498"/>
      <c r="H451" s="498"/>
      <c r="I451" s="498"/>
      <c r="J451" s="498"/>
      <c r="K451" s="498"/>
      <c r="L451" s="498"/>
      <c r="M451" s="498"/>
      <c r="N451" s="498"/>
      <c r="O451" s="498"/>
      <c r="P451" s="498"/>
      <c r="Q451" s="498"/>
      <c r="R451" s="498"/>
      <c r="S451" s="498"/>
      <c r="T451" s="498"/>
      <c r="U451" s="498"/>
      <c r="V451" s="498"/>
      <c r="W451" s="498"/>
      <c r="X451" s="498"/>
      <c r="Y451" s="75"/>
      <c r="Z451" s="75"/>
      <c r="AA451" s="75"/>
      <c r="AB451" s="75"/>
      <c r="AC451" s="75"/>
      <c r="AD451" s="498"/>
      <c r="AE451" s="498"/>
      <c r="AF451" s="498"/>
      <c r="AG451" s="498"/>
      <c r="AH451" s="498"/>
      <c r="AI451" s="498"/>
      <c r="AJ451" s="498"/>
      <c r="AK451" s="498"/>
      <c r="AL451" s="498"/>
      <c r="AM451" s="498"/>
      <c r="AN451" s="498"/>
      <c r="AO451" s="498"/>
    </row>
    <row r="452">
      <c r="A452" s="498"/>
      <c r="B452" s="498"/>
      <c r="C452" s="498"/>
      <c r="D452" s="498"/>
      <c r="E452" s="498"/>
      <c r="F452" s="498"/>
      <c r="G452" s="498"/>
      <c r="H452" s="498"/>
      <c r="I452" s="498"/>
      <c r="J452" s="498"/>
      <c r="K452" s="498"/>
      <c r="L452" s="498"/>
      <c r="M452" s="498"/>
      <c r="N452" s="498"/>
      <c r="O452" s="498"/>
      <c r="P452" s="498"/>
      <c r="Q452" s="498"/>
      <c r="R452" s="498"/>
      <c r="S452" s="498"/>
      <c r="T452" s="498"/>
      <c r="U452" s="498"/>
      <c r="V452" s="498"/>
      <c r="W452" s="498"/>
      <c r="X452" s="498"/>
      <c r="Y452" s="75"/>
      <c r="Z452" s="75"/>
      <c r="AA452" s="75"/>
      <c r="AB452" s="75"/>
      <c r="AC452" s="75"/>
      <c r="AD452" s="498"/>
      <c r="AE452" s="498"/>
      <c r="AF452" s="498"/>
      <c r="AG452" s="498"/>
      <c r="AH452" s="498"/>
      <c r="AI452" s="498"/>
      <c r="AJ452" s="498"/>
      <c r="AK452" s="498"/>
      <c r="AL452" s="498"/>
      <c r="AM452" s="498"/>
      <c r="AN452" s="498"/>
      <c r="AO452" s="498"/>
    </row>
    <row r="453">
      <c r="A453" s="498"/>
      <c r="B453" s="498"/>
      <c r="C453" s="498"/>
      <c r="D453" s="498"/>
      <c r="E453" s="498"/>
      <c r="F453" s="498"/>
      <c r="G453" s="498"/>
      <c r="H453" s="498"/>
      <c r="I453" s="498"/>
      <c r="J453" s="498"/>
      <c r="K453" s="498"/>
      <c r="L453" s="498"/>
      <c r="M453" s="498"/>
      <c r="N453" s="498"/>
      <c r="O453" s="498"/>
      <c r="P453" s="498"/>
      <c r="Q453" s="498"/>
      <c r="R453" s="498"/>
      <c r="S453" s="498"/>
      <c r="T453" s="498"/>
      <c r="U453" s="498"/>
      <c r="V453" s="498"/>
      <c r="W453" s="498"/>
      <c r="X453" s="498"/>
      <c r="Y453" s="75"/>
      <c r="Z453" s="75"/>
      <c r="AA453" s="75"/>
      <c r="AB453" s="75"/>
      <c r="AC453" s="75"/>
      <c r="AD453" s="498"/>
      <c r="AE453" s="498"/>
      <c r="AF453" s="498"/>
      <c r="AG453" s="498"/>
      <c r="AH453" s="498"/>
      <c r="AI453" s="498"/>
      <c r="AJ453" s="498"/>
      <c r="AK453" s="498"/>
      <c r="AL453" s="498"/>
      <c r="AM453" s="498"/>
      <c r="AN453" s="498"/>
      <c r="AO453" s="498"/>
    </row>
    <row r="454">
      <c r="A454" s="498"/>
      <c r="B454" s="498"/>
      <c r="C454" s="498"/>
      <c r="D454" s="498"/>
      <c r="E454" s="498"/>
      <c r="F454" s="498"/>
      <c r="G454" s="498"/>
      <c r="H454" s="498"/>
      <c r="I454" s="498"/>
      <c r="J454" s="498"/>
      <c r="K454" s="498"/>
      <c r="L454" s="498"/>
      <c r="M454" s="498"/>
      <c r="N454" s="498"/>
      <c r="O454" s="498"/>
      <c r="P454" s="498"/>
      <c r="Q454" s="498"/>
      <c r="R454" s="498"/>
      <c r="S454" s="498"/>
      <c r="T454" s="498"/>
      <c r="U454" s="498"/>
      <c r="V454" s="498"/>
      <c r="W454" s="498"/>
      <c r="X454" s="498"/>
      <c r="Y454" s="75"/>
      <c r="Z454" s="75"/>
      <c r="AA454" s="75"/>
      <c r="AB454" s="75"/>
      <c r="AC454" s="75"/>
      <c r="AD454" s="498"/>
      <c r="AE454" s="498"/>
      <c r="AF454" s="498"/>
      <c r="AG454" s="498"/>
      <c r="AH454" s="498"/>
      <c r="AI454" s="498"/>
      <c r="AJ454" s="498"/>
      <c r="AK454" s="498"/>
      <c r="AL454" s="498"/>
      <c r="AM454" s="498"/>
      <c r="AN454" s="498"/>
      <c r="AO454" s="498"/>
    </row>
    <row r="455">
      <c r="A455" s="498"/>
      <c r="B455" s="498"/>
      <c r="C455" s="498"/>
      <c r="D455" s="498"/>
      <c r="E455" s="498"/>
      <c r="F455" s="498"/>
      <c r="G455" s="498"/>
      <c r="H455" s="498"/>
      <c r="I455" s="498"/>
      <c r="J455" s="498"/>
      <c r="K455" s="498"/>
      <c r="L455" s="498"/>
      <c r="M455" s="498"/>
      <c r="N455" s="498"/>
      <c r="O455" s="498"/>
      <c r="P455" s="498"/>
      <c r="Q455" s="498"/>
      <c r="R455" s="498"/>
      <c r="S455" s="498"/>
      <c r="T455" s="498"/>
      <c r="U455" s="498"/>
      <c r="V455" s="498"/>
      <c r="W455" s="498"/>
      <c r="X455" s="498"/>
      <c r="Y455" s="75"/>
      <c r="Z455" s="75"/>
      <c r="AA455" s="75"/>
      <c r="AB455" s="75"/>
      <c r="AC455" s="75"/>
      <c r="AD455" s="498"/>
      <c r="AE455" s="498"/>
      <c r="AF455" s="498"/>
      <c r="AG455" s="498"/>
      <c r="AH455" s="498"/>
      <c r="AI455" s="498"/>
      <c r="AJ455" s="498"/>
      <c r="AK455" s="498"/>
      <c r="AL455" s="498"/>
      <c r="AM455" s="498"/>
      <c r="AN455" s="498"/>
      <c r="AO455" s="498"/>
    </row>
    <row r="456">
      <c r="A456" s="498"/>
      <c r="B456" s="498"/>
      <c r="C456" s="498"/>
      <c r="D456" s="498"/>
      <c r="E456" s="498"/>
      <c r="F456" s="498"/>
      <c r="G456" s="498"/>
      <c r="H456" s="498"/>
      <c r="I456" s="498"/>
      <c r="J456" s="498"/>
      <c r="K456" s="498"/>
      <c r="L456" s="498"/>
      <c r="M456" s="498"/>
      <c r="N456" s="498"/>
      <c r="O456" s="498"/>
      <c r="P456" s="498"/>
      <c r="Q456" s="498"/>
      <c r="R456" s="498"/>
      <c r="S456" s="498"/>
      <c r="T456" s="498"/>
      <c r="U456" s="498"/>
      <c r="V456" s="498"/>
      <c r="W456" s="498"/>
      <c r="X456" s="498"/>
      <c r="Y456" s="75"/>
      <c r="Z456" s="75"/>
      <c r="AA456" s="75"/>
      <c r="AB456" s="75"/>
      <c r="AC456" s="75"/>
      <c r="AD456" s="498"/>
      <c r="AE456" s="498"/>
      <c r="AF456" s="498"/>
      <c r="AG456" s="498"/>
      <c r="AH456" s="498"/>
      <c r="AI456" s="498"/>
      <c r="AJ456" s="498"/>
      <c r="AK456" s="498"/>
      <c r="AL456" s="498"/>
      <c r="AM456" s="498"/>
      <c r="AN456" s="498"/>
      <c r="AO456" s="498"/>
    </row>
    <row r="457">
      <c r="A457" s="498"/>
      <c r="B457" s="498"/>
      <c r="C457" s="498"/>
      <c r="D457" s="498"/>
      <c r="E457" s="498"/>
      <c r="F457" s="498"/>
      <c r="G457" s="498"/>
      <c r="H457" s="498"/>
      <c r="I457" s="498"/>
      <c r="J457" s="498"/>
      <c r="K457" s="498"/>
      <c r="L457" s="498"/>
      <c r="M457" s="498"/>
      <c r="N457" s="498"/>
      <c r="O457" s="498"/>
      <c r="P457" s="498"/>
      <c r="Q457" s="498"/>
      <c r="R457" s="498"/>
      <c r="S457" s="498"/>
      <c r="T457" s="498"/>
      <c r="U457" s="498"/>
      <c r="V457" s="498"/>
      <c r="W457" s="498"/>
      <c r="X457" s="498"/>
      <c r="Y457" s="75"/>
      <c r="Z457" s="75"/>
      <c r="AA457" s="75"/>
      <c r="AB457" s="75"/>
      <c r="AC457" s="75"/>
      <c r="AD457" s="498"/>
      <c r="AE457" s="498"/>
      <c r="AF457" s="498"/>
      <c r="AG457" s="498"/>
      <c r="AH457" s="498"/>
      <c r="AI457" s="498"/>
      <c r="AJ457" s="498"/>
      <c r="AK457" s="498"/>
      <c r="AL457" s="498"/>
      <c r="AM457" s="498"/>
      <c r="AN457" s="498"/>
      <c r="AO457" s="498"/>
    </row>
    <row r="458">
      <c r="A458" s="498"/>
      <c r="B458" s="498"/>
      <c r="C458" s="498"/>
      <c r="D458" s="498"/>
      <c r="E458" s="498"/>
      <c r="F458" s="498"/>
      <c r="G458" s="498"/>
      <c r="H458" s="498"/>
      <c r="I458" s="498"/>
      <c r="J458" s="498"/>
      <c r="K458" s="498"/>
      <c r="L458" s="498"/>
      <c r="M458" s="498"/>
      <c r="N458" s="498"/>
      <c r="O458" s="498"/>
      <c r="P458" s="498"/>
      <c r="Q458" s="498"/>
      <c r="R458" s="498"/>
      <c r="S458" s="498"/>
      <c r="T458" s="498"/>
      <c r="U458" s="498"/>
      <c r="V458" s="498"/>
      <c r="W458" s="498"/>
      <c r="X458" s="498"/>
      <c r="Y458" s="75"/>
      <c r="Z458" s="75"/>
      <c r="AA458" s="75"/>
      <c r="AB458" s="75"/>
      <c r="AC458" s="75"/>
      <c r="AD458" s="498"/>
      <c r="AE458" s="498"/>
      <c r="AF458" s="498"/>
      <c r="AG458" s="498"/>
      <c r="AH458" s="498"/>
      <c r="AI458" s="498"/>
      <c r="AJ458" s="498"/>
      <c r="AK458" s="498"/>
      <c r="AL458" s="498"/>
      <c r="AM458" s="498"/>
      <c r="AN458" s="498"/>
      <c r="AO458" s="498"/>
    </row>
    <row r="459">
      <c r="A459" s="498"/>
      <c r="B459" s="498"/>
      <c r="C459" s="498"/>
      <c r="D459" s="498"/>
      <c r="E459" s="498"/>
      <c r="F459" s="498"/>
      <c r="G459" s="498"/>
      <c r="H459" s="498"/>
      <c r="I459" s="498"/>
      <c r="J459" s="498"/>
      <c r="K459" s="498"/>
      <c r="L459" s="498"/>
      <c r="M459" s="498"/>
      <c r="N459" s="498"/>
      <c r="O459" s="498"/>
      <c r="P459" s="498"/>
      <c r="Q459" s="498"/>
      <c r="R459" s="498"/>
      <c r="S459" s="498"/>
      <c r="T459" s="498"/>
      <c r="U459" s="498"/>
      <c r="V459" s="498"/>
      <c r="W459" s="498"/>
      <c r="X459" s="498"/>
      <c r="Y459" s="75"/>
      <c r="Z459" s="75"/>
      <c r="AA459" s="75"/>
      <c r="AB459" s="75"/>
      <c r="AC459" s="75"/>
      <c r="AD459" s="498"/>
      <c r="AE459" s="498"/>
      <c r="AF459" s="498"/>
      <c r="AG459" s="498"/>
      <c r="AH459" s="498"/>
      <c r="AI459" s="498"/>
      <c r="AJ459" s="498"/>
      <c r="AK459" s="498"/>
      <c r="AL459" s="498"/>
      <c r="AM459" s="498"/>
      <c r="AN459" s="498"/>
      <c r="AO459" s="498"/>
    </row>
    <row r="460">
      <c r="A460" s="498"/>
      <c r="B460" s="498"/>
      <c r="C460" s="498"/>
      <c r="D460" s="498"/>
      <c r="E460" s="498"/>
      <c r="F460" s="498"/>
      <c r="G460" s="498"/>
      <c r="H460" s="498"/>
      <c r="I460" s="498"/>
      <c r="J460" s="498"/>
      <c r="K460" s="498"/>
      <c r="L460" s="498"/>
      <c r="M460" s="498"/>
      <c r="N460" s="498"/>
      <c r="O460" s="498"/>
      <c r="P460" s="498"/>
      <c r="Q460" s="498"/>
      <c r="R460" s="498"/>
      <c r="S460" s="498"/>
      <c r="T460" s="498"/>
      <c r="U460" s="498"/>
      <c r="V460" s="498"/>
      <c r="W460" s="498"/>
      <c r="X460" s="498"/>
      <c r="Y460" s="75"/>
      <c r="Z460" s="75"/>
      <c r="AA460" s="75"/>
      <c r="AB460" s="75"/>
      <c r="AC460" s="75"/>
      <c r="AD460" s="498"/>
      <c r="AE460" s="498"/>
      <c r="AF460" s="498"/>
      <c r="AG460" s="498"/>
      <c r="AH460" s="498"/>
      <c r="AI460" s="498"/>
      <c r="AJ460" s="498"/>
      <c r="AK460" s="498"/>
      <c r="AL460" s="498"/>
      <c r="AM460" s="498"/>
      <c r="AN460" s="498"/>
      <c r="AO460" s="498"/>
    </row>
    <row r="461">
      <c r="A461" s="498"/>
      <c r="B461" s="498"/>
      <c r="C461" s="498"/>
      <c r="D461" s="498"/>
      <c r="E461" s="498"/>
      <c r="F461" s="498"/>
      <c r="G461" s="498"/>
      <c r="H461" s="498"/>
      <c r="I461" s="498"/>
      <c r="J461" s="498"/>
      <c r="K461" s="498"/>
      <c r="L461" s="498"/>
      <c r="M461" s="498"/>
      <c r="N461" s="498"/>
      <c r="O461" s="498"/>
      <c r="P461" s="498"/>
      <c r="Q461" s="498"/>
      <c r="R461" s="498"/>
      <c r="S461" s="498"/>
      <c r="T461" s="498"/>
      <c r="U461" s="498"/>
      <c r="V461" s="498"/>
      <c r="W461" s="498"/>
      <c r="X461" s="498"/>
      <c r="Y461" s="75"/>
      <c r="Z461" s="75"/>
      <c r="AA461" s="75"/>
      <c r="AB461" s="75"/>
      <c r="AC461" s="75"/>
      <c r="AD461" s="498"/>
      <c r="AE461" s="498"/>
      <c r="AF461" s="498"/>
      <c r="AG461" s="498"/>
      <c r="AH461" s="498"/>
      <c r="AI461" s="498"/>
      <c r="AJ461" s="498"/>
      <c r="AK461" s="498"/>
      <c r="AL461" s="498"/>
      <c r="AM461" s="498"/>
      <c r="AN461" s="498"/>
      <c r="AO461" s="498"/>
    </row>
    <row r="462">
      <c r="A462" s="498"/>
      <c r="B462" s="498"/>
      <c r="C462" s="498"/>
      <c r="D462" s="498"/>
      <c r="E462" s="498"/>
      <c r="F462" s="498"/>
      <c r="G462" s="498"/>
      <c r="H462" s="498"/>
      <c r="I462" s="498"/>
      <c r="J462" s="498"/>
      <c r="K462" s="498"/>
      <c r="L462" s="498"/>
      <c r="M462" s="498"/>
      <c r="N462" s="498"/>
      <c r="O462" s="498"/>
      <c r="P462" s="498"/>
      <c r="Q462" s="498"/>
      <c r="R462" s="498"/>
      <c r="S462" s="498"/>
      <c r="T462" s="498"/>
      <c r="U462" s="498"/>
      <c r="V462" s="498"/>
      <c r="W462" s="498"/>
      <c r="X462" s="498"/>
      <c r="Y462" s="75"/>
      <c r="Z462" s="75"/>
      <c r="AA462" s="75"/>
      <c r="AB462" s="75"/>
      <c r="AC462" s="75"/>
      <c r="AD462" s="498"/>
      <c r="AE462" s="498"/>
      <c r="AF462" s="498"/>
      <c r="AG462" s="498"/>
      <c r="AH462" s="498"/>
      <c r="AI462" s="498"/>
      <c r="AJ462" s="498"/>
      <c r="AK462" s="498"/>
      <c r="AL462" s="498"/>
      <c r="AM462" s="498"/>
      <c r="AN462" s="498"/>
      <c r="AO462" s="498"/>
    </row>
    <row r="463">
      <c r="A463" s="498"/>
      <c r="B463" s="498"/>
      <c r="C463" s="498"/>
      <c r="D463" s="498"/>
      <c r="E463" s="498"/>
      <c r="F463" s="498"/>
      <c r="G463" s="498"/>
      <c r="H463" s="498"/>
      <c r="I463" s="498"/>
      <c r="J463" s="498"/>
      <c r="K463" s="498"/>
      <c r="L463" s="498"/>
      <c r="M463" s="498"/>
      <c r="N463" s="498"/>
      <c r="O463" s="498"/>
      <c r="P463" s="498"/>
      <c r="Q463" s="498"/>
      <c r="R463" s="498"/>
      <c r="S463" s="498"/>
      <c r="T463" s="498"/>
      <c r="U463" s="498"/>
      <c r="V463" s="498"/>
      <c r="W463" s="498"/>
      <c r="X463" s="498"/>
      <c r="Y463" s="75"/>
      <c r="Z463" s="75"/>
      <c r="AA463" s="75"/>
      <c r="AB463" s="75"/>
      <c r="AC463" s="75"/>
      <c r="AD463" s="498"/>
      <c r="AE463" s="498"/>
      <c r="AF463" s="498"/>
      <c r="AG463" s="498"/>
      <c r="AH463" s="498"/>
      <c r="AI463" s="498"/>
      <c r="AJ463" s="498"/>
      <c r="AK463" s="498"/>
      <c r="AL463" s="498"/>
      <c r="AM463" s="498"/>
      <c r="AN463" s="498"/>
      <c r="AO463" s="498"/>
    </row>
    <row r="464">
      <c r="A464" s="498"/>
      <c r="B464" s="498"/>
      <c r="C464" s="498"/>
      <c r="D464" s="498"/>
      <c r="E464" s="498"/>
      <c r="F464" s="498"/>
      <c r="G464" s="498"/>
      <c r="H464" s="498"/>
      <c r="I464" s="498"/>
      <c r="J464" s="498"/>
      <c r="K464" s="498"/>
      <c r="L464" s="498"/>
      <c r="M464" s="498"/>
      <c r="N464" s="498"/>
      <c r="O464" s="498"/>
      <c r="P464" s="498"/>
      <c r="Q464" s="498"/>
      <c r="R464" s="498"/>
      <c r="S464" s="498"/>
      <c r="T464" s="498"/>
      <c r="U464" s="498"/>
      <c r="V464" s="498"/>
      <c r="W464" s="498"/>
      <c r="X464" s="498"/>
      <c r="Y464" s="75"/>
      <c r="Z464" s="75"/>
      <c r="AA464" s="75"/>
      <c r="AB464" s="75"/>
      <c r="AC464" s="75"/>
      <c r="AD464" s="498"/>
      <c r="AE464" s="498"/>
      <c r="AF464" s="498"/>
      <c r="AG464" s="498"/>
      <c r="AH464" s="498"/>
      <c r="AI464" s="498"/>
      <c r="AJ464" s="498"/>
      <c r="AK464" s="498"/>
      <c r="AL464" s="498"/>
      <c r="AM464" s="498"/>
      <c r="AN464" s="498"/>
      <c r="AO464" s="498"/>
    </row>
    <row r="465">
      <c r="A465" s="498"/>
      <c r="B465" s="498"/>
      <c r="C465" s="498"/>
      <c r="D465" s="498"/>
      <c r="E465" s="498"/>
      <c r="F465" s="498"/>
      <c r="G465" s="498"/>
      <c r="H465" s="498"/>
      <c r="I465" s="498"/>
      <c r="J465" s="498"/>
      <c r="K465" s="498"/>
      <c r="L465" s="498"/>
      <c r="M465" s="498"/>
      <c r="N465" s="498"/>
      <c r="O465" s="498"/>
      <c r="P465" s="498"/>
      <c r="Q465" s="498"/>
      <c r="R465" s="498"/>
      <c r="S465" s="498"/>
      <c r="T465" s="498"/>
      <c r="U465" s="498"/>
      <c r="V465" s="498"/>
      <c r="W465" s="498"/>
      <c r="X465" s="498"/>
      <c r="Y465" s="75"/>
      <c r="Z465" s="75"/>
      <c r="AA465" s="75"/>
      <c r="AB465" s="75"/>
      <c r="AC465" s="75"/>
      <c r="AD465" s="498"/>
      <c r="AE465" s="498"/>
      <c r="AF465" s="498"/>
      <c r="AG465" s="498"/>
      <c r="AH465" s="498"/>
      <c r="AI465" s="498"/>
      <c r="AJ465" s="498"/>
      <c r="AK465" s="498"/>
      <c r="AL465" s="498"/>
      <c r="AM465" s="498"/>
      <c r="AN465" s="498"/>
      <c r="AO465" s="498"/>
    </row>
    <row r="466">
      <c r="A466" s="498"/>
      <c r="B466" s="498"/>
      <c r="C466" s="498"/>
      <c r="D466" s="498"/>
      <c r="E466" s="498"/>
      <c r="F466" s="498"/>
      <c r="G466" s="498"/>
      <c r="H466" s="498"/>
      <c r="I466" s="498"/>
      <c r="J466" s="498"/>
      <c r="K466" s="498"/>
      <c r="L466" s="498"/>
      <c r="M466" s="498"/>
      <c r="N466" s="498"/>
      <c r="O466" s="498"/>
      <c r="P466" s="498"/>
      <c r="Q466" s="498"/>
      <c r="R466" s="498"/>
      <c r="S466" s="498"/>
      <c r="T466" s="498"/>
      <c r="U466" s="498"/>
      <c r="V466" s="498"/>
      <c r="W466" s="498"/>
      <c r="X466" s="498"/>
      <c r="Y466" s="75"/>
      <c r="Z466" s="75"/>
      <c r="AA466" s="75"/>
      <c r="AB466" s="75"/>
      <c r="AC466" s="75"/>
      <c r="AD466" s="498"/>
      <c r="AE466" s="498"/>
      <c r="AF466" s="498"/>
      <c r="AG466" s="498"/>
      <c r="AH466" s="498"/>
      <c r="AI466" s="498"/>
      <c r="AJ466" s="498"/>
      <c r="AK466" s="498"/>
      <c r="AL466" s="498"/>
      <c r="AM466" s="498"/>
      <c r="AN466" s="498"/>
      <c r="AO466" s="498"/>
    </row>
    <row r="467">
      <c r="A467" s="498"/>
      <c r="B467" s="498"/>
      <c r="C467" s="498"/>
      <c r="D467" s="498"/>
      <c r="E467" s="498"/>
      <c r="F467" s="498"/>
      <c r="G467" s="498"/>
      <c r="H467" s="498"/>
      <c r="I467" s="498"/>
      <c r="J467" s="498"/>
      <c r="K467" s="498"/>
      <c r="L467" s="498"/>
      <c r="M467" s="498"/>
      <c r="N467" s="498"/>
      <c r="O467" s="498"/>
      <c r="P467" s="498"/>
      <c r="Q467" s="498"/>
      <c r="R467" s="498"/>
      <c r="S467" s="498"/>
      <c r="T467" s="498"/>
      <c r="U467" s="498"/>
      <c r="V467" s="498"/>
      <c r="W467" s="498"/>
      <c r="X467" s="498"/>
      <c r="Y467" s="75"/>
      <c r="Z467" s="75"/>
      <c r="AA467" s="75"/>
      <c r="AB467" s="75"/>
      <c r="AC467" s="75"/>
      <c r="AD467" s="498"/>
      <c r="AE467" s="498"/>
      <c r="AF467" s="498"/>
      <c r="AG467" s="498"/>
      <c r="AH467" s="498"/>
      <c r="AI467" s="498"/>
      <c r="AJ467" s="498"/>
      <c r="AK467" s="498"/>
      <c r="AL467" s="498"/>
      <c r="AM467" s="498"/>
      <c r="AN467" s="498"/>
      <c r="AO467" s="498"/>
    </row>
    <row r="468">
      <c r="A468" s="498"/>
      <c r="B468" s="498"/>
      <c r="C468" s="498"/>
      <c r="D468" s="498"/>
      <c r="E468" s="498"/>
      <c r="F468" s="498"/>
      <c r="G468" s="498"/>
      <c r="H468" s="498"/>
      <c r="I468" s="498"/>
      <c r="J468" s="498"/>
      <c r="K468" s="498"/>
      <c r="L468" s="498"/>
      <c r="M468" s="498"/>
      <c r="N468" s="498"/>
      <c r="O468" s="498"/>
      <c r="P468" s="498"/>
      <c r="Q468" s="498"/>
      <c r="R468" s="498"/>
      <c r="S468" s="498"/>
      <c r="T468" s="498"/>
      <c r="U468" s="498"/>
      <c r="V468" s="498"/>
      <c r="W468" s="498"/>
      <c r="X468" s="498"/>
      <c r="Y468" s="75"/>
      <c r="Z468" s="75"/>
      <c r="AA468" s="75"/>
      <c r="AB468" s="75"/>
      <c r="AC468" s="75"/>
      <c r="AD468" s="498"/>
      <c r="AE468" s="498"/>
      <c r="AF468" s="498"/>
      <c r="AG468" s="498"/>
      <c r="AH468" s="498"/>
      <c r="AI468" s="498"/>
      <c r="AJ468" s="498"/>
      <c r="AK468" s="498"/>
      <c r="AL468" s="498"/>
      <c r="AM468" s="498"/>
      <c r="AN468" s="498"/>
      <c r="AO468" s="498"/>
    </row>
    <row r="469">
      <c r="A469" s="498"/>
      <c r="B469" s="498"/>
      <c r="C469" s="498"/>
      <c r="D469" s="498"/>
      <c r="E469" s="498"/>
      <c r="F469" s="498"/>
      <c r="G469" s="498"/>
      <c r="H469" s="498"/>
      <c r="I469" s="498"/>
      <c r="J469" s="498"/>
      <c r="K469" s="498"/>
      <c r="L469" s="498"/>
      <c r="M469" s="498"/>
      <c r="N469" s="498"/>
      <c r="O469" s="498"/>
      <c r="P469" s="498"/>
      <c r="Q469" s="498"/>
      <c r="R469" s="498"/>
      <c r="S469" s="498"/>
      <c r="T469" s="498"/>
      <c r="U469" s="498"/>
      <c r="V469" s="498"/>
      <c r="W469" s="498"/>
      <c r="X469" s="498"/>
      <c r="Y469" s="75"/>
      <c r="Z469" s="75"/>
      <c r="AA469" s="75"/>
      <c r="AB469" s="75"/>
      <c r="AC469" s="75"/>
      <c r="AD469" s="498"/>
      <c r="AE469" s="498"/>
      <c r="AF469" s="498"/>
      <c r="AG469" s="498"/>
      <c r="AH469" s="498"/>
      <c r="AI469" s="498"/>
      <c r="AJ469" s="498"/>
      <c r="AK469" s="498"/>
      <c r="AL469" s="498"/>
      <c r="AM469" s="498"/>
      <c r="AN469" s="498"/>
      <c r="AO469" s="498"/>
    </row>
    <row r="470">
      <c r="A470" s="498"/>
      <c r="B470" s="498"/>
      <c r="C470" s="498"/>
      <c r="D470" s="498"/>
      <c r="E470" s="498"/>
      <c r="F470" s="498"/>
      <c r="G470" s="498"/>
      <c r="H470" s="498"/>
      <c r="I470" s="498"/>
      <c r="J470" s="498"/>
      <c r="K470" s="498"/>
      <c r="L470" s="498"/>
      <c r="M470" s="498"/>
      <c r="N470" s="498"/>
      <c r="O470" s="498"/>
      <c r="P470" s="498"/>
      <c r="Q470" s="498"/>
      <c r="R470" s="498"/>
      <c r="S470" s="498"/>
      <c r="T470" s="498"/>
      <c r="U470" s="498"/>
      <c r="V470" s="498"/>
      <c r="W470" s="498"/>
      <c r="X470" s="498"/>
      <c r="Y470" s="75"/>
      <c r="Z470" s="75"/>
      <c r="AA470" s="75"/>
      <c r="AB470" s="75"/>
      <c r="AC470" s="75"/>
      <c r="AD470" s="498"/>
      <c r="AE470" s="498"/>
      <c r="AF470" s="498"/>
      <c r="AG470" s="498"/>
      <c r="AH470" s="498"/>
      <c r="AI470" s="498"/>
      <c r="AJ470" s="498"/>
      <c r="AK470" s="498"/>
      <c r="AL470" s="498"/>
      <c r="AM470" s="498"/>
      <c r="AN470" s="498"/>
      <c r="AO470" s="498"/>
    </row>
    <row r="471">
      <c r="A471" s="498"/>
      <c r="B471" s="498"/>
      <c r="C471" s="498"/>
      <c r="D471" s="498"/>
      <c r="E471" s="498"/>
      <c r="F471" s="498"/>
      <c r="G471" s="498"/>
      <c r="H471" s="498"/>
      <c r="I471" s="498"/>
      <c r="J471" s="498"/>
      <c r="K471" s="498"/>
      <c r="L471" s="498"/>
      <c r="M471" s="498"/>
      <c r="N471" s="498"/>
      <c r="O471" s="498"/>
      <c r="P471" s="498"/>
      <c r="Q471" s="498"/>
      <c r="R471" s="498"/>
      <c r="S471" s="498"/>
      <c r="T471" s="498"/>
      <c r="U471" s="498"/>
      <c r="V471" s="498"/>
      <c r="W471" s="498"/>
      <c r="X471" s="498"/>
      <c r="Y471" s="75"/>
      <c r="Z471" s="75"/>
      <c r="AA471" s="75"/>
      <c r="AB471" s="75"/>
      <c r="AC471" s="75"/>
      <c r="AD471" s="498"/>
      <c r="AE471" s="498"/>
      <c r="AF471" s="498"/>
      <c r="AG471" s="498"/>
      <c r="AH471" s="498"/>
      <c r="AI471" s="498"/>
      <c r="AJ471" s="498"/>
      <c r="AK471" s="498"/>
      <c r="AL471" s="498"/>
      <c r="AM471" s="498"/>
      <c r="AN471" s="498"/>
      <c r="AO471" s="498"/>
    </row>
    <row r="472">
      <c r="A472" s="498"/>
      <c r="B472" s="498"/>
      <c r="C472" s="498"/>
      <c r="D472" s="498"/>
      <c r="E472" s="498"/>
      <c r="F472" s="498"/>
      <c r="G472" s="498"/>
      <c r="H472" s="498"/>
      <c r="I472" s="498"/>
      <c r="J472" s="498"/>
      <c r="K472" s="498"/>
      <c r="L472" s="498"/>
      <c r="M472" s="498"/>
      <c r="N472" s="498"/>
      <c r="O472" s="498"/>
      <c r="P472" s="498"/>
      <c r="Q472" s="498"/>
      <c r="R472" s="498"/>
      <c r="S472" s="498"/>
      <c r="T472" s="498"/>
      <c r="U472" s="498"/>
      <c r="V472" s="498"/>
      <c r="W472" s="498"/>
      <c r="X472" s="498"/>
      <c r="Y472" s="75"/>
      <c r="Z472" s="75"/>
      <c r="AA472" s="75"/>
      <c r="AB472" s="75"/>
      <c r="AC472" s="75"/>
      <c r="AD472" s="498"/>
      <c r="AE472" s="498"/>
      <c r="AF472" s="498"/>
      <c r="AG472" s="498"/>
      <c r="AH472" s="498"/>
      <c r="AI472" s="498"/>
      <c r="AJ472" s="498"/>
      <c r="AK472" s="498"/>
      <c r="AL472" s="498"/>
      <c r="AM472" s="498"/>
      <c r="AN472" s="498"/>
      <c r="AO472" s="498"/>
    </row>
    <row r="473">
      <c r="A473" s="498"/>
      <c r="B473" s="498"/>
      <c r="C473" s="498"/>
      <c r="D473" s="498"/>
      <c r="E473" s="498"/>
      <c r="F473" s="498"/>
      <c r="G473" s="498"/>
      <c r="H473" s="498"/>
      <c r="I473" s="498"/>
      <c r="J473" s="498"/>
      <c r="K473" s="498"/>
      <c r="L473" s="498"/>
      <c r="M473" s="498"/>
      <c r="N473" s="498"/>
      <c r="O473" s="498"/>
      <c r="P473" s="498"/>
      <c r="Q473" s="498"/>
      <c r="R473" s="498"/>
      <c r="S473" s="498"/>
      <c r="T473" s="498"/>
      <c r="U473" s="498"/>
      <c r="V473" s="498"/>
      <c r="W473" s="498"/>
      <c r="X473" s="498"/>
      <c r="Y473" s="75"/>
      <c r="Z473" s="75"/>
      <c r="AA473" s="75"/>
      <c r="AB473" s="75"/>
      <c r="AC473" s="75"/>
      <c r="AD473" s="498"/>
      <c r="AE473" s="498"/>
      <c r="AF473" s="498"/>
      <c r="AG473" s="498"/>
      <c r="AH473" s="498"/>
      <c r="AI473" s="498"/>
      <c r="AJ473" s="498"/>
      <c r="AK473" s="498"/>
      <c r="AL473" s="498"/>
      <c r="AM473" s="498"/>
      <c r="AN473" s="498"/>
      <c r="AO473" s="498"/>
    </row>
    <row r="474">
      <c r="A474" s="498"/>
      <c r="B474" s="498"/>
      <c r="C474" s="498"/>
      <c r="D474" s="498"/>
      <c r="E474" s="498"/>
      <c r="F474" s="498"/>
      <c r="G474" s="498"/>
      <c r="H474" s="498"/>
      <c r="I474" s="498"/>
      <c r="J474" s="498"/>
      <c r="K474" s="498"/>
      <c r="L474" s="498"/>
      <c r="M474" s="498"/>
      <c r="N474" s="498"/>
      <c r="O474" s="498"/>
      <c r="P474" s="498"/>
      <c r="Q474" s="498"/>
      <c r="R474" s="498"/>
      <c r="S474" s="498"/>
      <c r="T474" s="498"/>
      <c r="U474" s="498"/>
      <c r="V474" s="498"/>
      <c r="W474" s="498"/>
      <c r="X474" s="498"/>
      <c r="Y474" s="75"/>
      <c r="Z474" s="75"/>
      <c r="AA474" s="75"/>
      <c r="AB474" s="75"/>
      <c r="AC474" s="75"/>
      <c r="AD474" s="498"/>
      <c r="AE474" s="498"/>
      <c r="AF474" s="498"/>
      <c r="AG474" s="498"/>
      <c r="AH474" s="498"/>
      <c r="AI474" s="498"/>
      <c r="AJ474" s="498"/>
      <c r="AK474" s="498"/>
      <c r="AL474" s="498"/>
      <c r="AM474" s="498"/>
      <c r="AN474" s="498"/>
      <c r="AO474" s="498"/>
    </row>
    <row r="475">
      <c r="A475" s="498"/>
      <c r="B475" s="498"/>
      <c r="C475" s="498"/>
      <c r="D475" s="498"/>
      <c r="E475" s="498"/>
      <c r="F475" s="498"/>
      <c r="G475" s="498"/>
      <c r="H475" s="498"/>
      <c r="I475" s="498"/>
      <c r="J475" s="498"/>
      <c r="K475" s="498"/>
      <c r="L475" s="498"/>
      <c r="M475" s="498"/>
      <c r="N475" s="498"/>
      <c r="O475" s="498"/>
      <c r="P475" s="498"/>
      <c r="Q475" s="498"/>
      <c r="R475" s="498"/>
      <c r="S475" s="498"/>
      <c r="T475" s="498"/>
      <c r="U475" s="498"/>
      <c r="V475" s="498"/>
      <c r="W475" s="498"/>
      <c r="X475" s="498"/>
      <c r="Y475" s="75"/>
      <c r="Z475" s="75"/>
      <c r="AA475" s="75"/>
      <c r="AB475" s="75"/>
      <c r="AC475" s="75"/>
      <c r="AD475" s="498"/>
      <c r="AE475" s="498"/>
      <c r="AF475" s="498"/>
      <c r="AG475" s="498"/>
      <c r="AH475" s="498"/>
      <c r="AI475" s="498"/>
      <c r="AJ475" s="498"/>
      <c r="AK475" s="498"/>
      <c r="AL475" s="498"/>
      <c r="AM475" s="498"/>
      <c r="AN475" s="498"/>
      <c r="AO475" s="498"/>
    </row>
    <row r="476">
      <c r="A476" s="498"/>
      <c r="B476" s="498"/>
      <c r="C476" s="498"/>
      <c r="D476" s="498"/>
      <c r="E476" s="498"/>
      <c r="F476" s="498"/>
      <c r="G476" s="498"/>
      <c r="H476" s="498"/>
      <c r="I476" s="498"/>
      <c r="J476" s="498"/>
      <c r="K476" s="498"/>
      <c r="L476" s="498"/>
      <c r="M476" s="498"/>
      <c r="N476" s="498"/>
      <c r="O476" s="498"/>
      <c r="P476" s="498"/>
      <c r="Q476" s="498"/>
      <c r="R476" s="498"/>
      <c r="S476" s="498"/>
      <c r="T476" s="498"/>
      <c r="U476" s="498"/>
      <c r="V476" s="498"/>
      <c r="W476" s="498"/>
      <c r="X476" s="498"/>
      <c r="Y476" s="75"/>
      <c r="Z476" s="75"/>
      <c r="AA476" s="75"/>
      <c r="AB476" s="75"/>
      <c r="AC476" s="75"/>
      <c r="AD476" s="498"/>
      <c r="AE476" s="498"/>
      <c r="AF476" s="498"/>
      <c r="AG476" s="498"/>
      <c r="AH476" s="498"/>
      <c r="AI476" s="498"/>
      <c r="AJ476" s="498"/>
      <c r="AK476" s="498"/>
      <c r="AL476" s="498"/>
      <c r="AM476" s="498"/>
      <c r="AN476" s="498"/>
      <c r="AO476" s="498"/>
    </row>
    <row r="477">
      <c r="A477" s="498"/>
      <c r="B477" s="498"/>
      <c r="C477" s="498"/>
      <c r="D477" s="498"/>
      <c r="E477" s="498"/>
      <c r="F477" s="498"/>
      <c r="G477" s="498"/>
      <c r="H477" s="498"/>
      <c r="I477" s="498"/>
      <c r="J477" s="498"/>
      <c r="K477" s="498"/>
      <c r="L477" s="498"/>
      <c r="M477" s="498"/>
      <c r="N477" s="498"/>
      <c r="O477" s="498"/>
      <c r="P477" s="498"/>
      <c r="Q477" s="498"/>
      <c r="R477" s="498"/>
      <c r="S477" s="498"/>
      <c r="T477" s="498"/>
      <c r="U477" s="498"/>
      <c r="V477" s="498"/>
      <c r="W477" s="498"/>
      <c r="X477" s="498"/>
      <c r="Y477" s="75"/>
      <c r="Z477" s="75"/>
      <c r="AA477" s="75"/>
      <c r="AB477" s="75"/>
      <c r="AC477" s="75"/>
      <c r="AD477" s="498"/>
      <c r="AE477" s="498"/>
      <c r="AF477" s="498"/>
      <c r="AG477" s="498"/>
      <c r="AH477" s="498"/>
      <c r="AI477" s="498"/>
      <c r="AJ477" s="498"/>
      <c r="AK477" s="498"/>
      <c r="AL477" s="498"/>
      <c r="AM477" s="498"/>
      <c r="AN477" s="498"/>
      <c r="AO477" s="498"/>
    </row>
    <row r="478">
      <c r="A478" s="498"/>
      <c r="B478" s="498"/>
      <c r="C478" s="498"/>
      <c r="D478" s="498"/>
      <c r="E478" s="498"/>
      <c r="F478" s="498"/>
      <c r="G478" s="498"/>
      <c r="H478" s="498"/>
      <c r="I478" s="498"/>
      <c r="J478" s="498"/>
      <c r="K478" s="498"/>
      <c r="L478" s="498"/>
      <c r="M478" s="498"/>
      <c r="N478" s="498"/>
      <c r="O478" s="498"/>
      <c r="P478" s="498"/>
      <c r="Q478" s="498"/>
      <c r="R478" s="498"/>
      <c r="S478" s="498"/>
      <c r="T478" s="498"/>
      <c r="U478" s="498"/>
      <c r="V478" s="498"/>
      <c r="W478" s="498"/>
      <c r="X478" s="498"/>
      <c r="Y478" s="75"/>
      <c r="Z478" s="75"/>
      <c r="AA478" s="75"/>
      <c r="AB478" s="75"/>
      <c r="AC478" s="75"/>
      <c r="AD478" s="498"/>
      <c r="AE478" s="498"/>
      <c r="AF478" s="498"/>
      <c r="AG478" s="498"/>
      <c r="AH478" s="498"/>
      <c r="AI478" s="498"/>
      <c r="AJ478" s="498"/>
      <c r="AK478" s="498"/>
      <c r="AL478" s="498"/>
      <c r="AM478" s="498"/>
      <c r="AN478" s="498"/>
      <c r="AO478" s="498"/>
    </row>
    <row r="479">
      <c r="A479" s="498"/>
      <c r="B479" s="498"/>
      <c r="C479" s="498"/>
      <c r="D479" s="498"/>
      <c r="E479" s="498"/>
      <c r="F479" s="498"/>
      <c r="G479" s="498"/>
      <c r="H479" s="498"/>
      <c r="I479" s="498"/>
      <c r="J479" s="498"/>
      <c r="K479" s="498"/>
      <c r="L479" s="498"/>
      <c r="M479" s="498"/>
      <c r="N479" s="498"/>
      <c r="O479" s="498"/>
      <c r="P479" s="498"/>
      <c r="Q479" s="498"/>
      <c r="R479" s="498"/>
      <c r="S479" s="498"/>
      <c r="T479" s="498"/>
      <c r="U479" s="498"/>
      <c r="V479" s="498"/>
      <c r="W479" s="498"/>
      <c r="X479" s="498"/>
      <c r="Y479" s="75"/>
      <c r="Z479" s="75"/>
      <c r="AA479" s="75"/>
      <c r="AB479" s="75"/>
      <c r="AC479" s="75"/>
      <c r="AD479" s="498"/>
      <c r="AE479" s="498"/>
      <c r="AF479" s="498"/>
      <c r="AG479" s="498"/>
      <c r="AH479" s="498"/>
      <c r="AI479" s="498"/>
      <c r="AJ479" s="498"/>
      <c r="AK479" s="498"/>
      <c r="AL479" s="498"/>
      <c r="AM479" s="498"/>
      <c r="AN479" s="498"/>
      <c r="AO479" s="498"/>
    </row>
    <row r="480">
      <c r="A480" s="498"/>
      <c r="B480" s="498"/>
      <c r="C480" s="498"/>
      <c r="D480" s="498"/>
      <c r="E480" s="498"/>
      <c r="F480" s="498"/>
      <c r="G480" s="498"/>
      <c r="H480" s="498"/>
      <c r="I480" s="498"/>
      <c r="J480" s="498"/>
      <c r="K480" s="498"/>
      <c r="L480" s="498"/>
      <c r="M480" s="498"/>
      <c r="N480" s="498"/>
      <c r="O480" s="498"/>
      <c r="P480" s="498"/>
      <c r="Q480" s="498"/>
      <c r="R480" s="498"/>
      <c r="S480" s="498"/>
      <c r="T480" s="498"/>
      <c r="U480" s="498"/>
      <c r="V480" s="498"/>
      <c r="W480" s="498"/>
      <c r="X480" s="498"/>
      <c r="Y480" s="75"/>
      <c r="Z480" s="75"/>
      <c r="AA480" s="75"/>
      <c r="AB480" s="75"/>
      <c r="AC480" s="75"/>
      <c r="AD480" s="498"/>
      <c r="AE480" s="498"/>
      <c r="AF480" s="498"/>
      <c r="AG480" s="498"/>
      <c r="AH480" s="498"/>
      <c r="AI480" s="498"/>
      <c r="AJ480" s="498"/>
      <c r="AK480" s="498"/>
      <c r="AL480" s="498"/>
      <c r="AM480" s="498"/>
      <c r="AN480" s="498"/>
      <c r="AO480" s="498"/>
    </row>
    <row r="481">
      <c r="A481" s="498"/>
      <c r="B481" s="498"/>
      <c r="C481" s="498"/>
      <c r="D481" s="498"/>
      <c r="E481" s="498"/>
      <c r="F481" s="498"/>
      <c r="G481" s="498"/>
      <c r="H481" s="498"/>
      <c r="I481" s="498"/>
      <c r="J481" s="498"/>
      <c r="K481" s="498"/>
      <c r="L481" s="498"/>
      <c r="M481" s="498"/>
      <c r="N481" s="498"/>
      <c r="O481" s="498"/>
      <c r="P481" s="498"/>
      <c r="Q481" s="498"/>
      <c r="R481" s="498"/>
      <c r="S481" s="498"/>
      <c r="T481" s="498"/>
      <c r="U481" s="498"/>
      <c r="V481" s="498"/>
      <c r="W481" s="498"/>
      <c r="X481" s="498"/>
      <c r="Y481" s="75"/>
      <c r="Z481" s="75"/>
      <c r="AA481" s="75"/>
      <c r="AB481" s="75"/>
      <c r="AC481" s="75"/>
      <c r="AD481" s="498"/>
      <c r="AE481" s="498"/>
      <c r="AF481" s="498"/>
      <c r="AG481" s="498"/>
      <c r="AH481" s="498"/>
      <c r="AI481" s="498"/>
      <c r="AJ481" s="498"/>
      <c r="AK481" s="498"/>
      <c r="AL481" s="498"/>
      <c r="AM481" s="498"/>
      <c r="AN481" s="498"/>
      <c r="AO481" s="498"/>
    </row>
    <row r="482">
      <c r="A482" s="498"/>
      <c r="B482" s="498"/>
      <c r="C482" s="498"/>
      <c r="D482" s="498"/>
      <c r="E482" s="498"/>
      <c r="F482" s="498"/>
      <c r="G482" s="498"/>
      <c r="H482" s="498"/>
      <c r="I482" s="498"/>
      <c r="J482" s="498"/>
      <c r="K482" s="498"/>
      <c r="L482" s="498"/>
      <c r="M482" s="498"/>
      <c r="N482" s="498"/>
      <c r="O482" s="498"/>
      <c r="P482" s="498"/>
      <c r="Q482" s="498"/>
      <c r="R482" s="498"/>
      <c r="S482" s="498"/>
      <c r="T482" s="498"/>
      <c r="U482" s="498"/>
      <c r="V482" s="498"/>
      <c r="W482" s="498"/>
      <c r="X482" s="498"/>
      <c r="Y482" s="75"/>
      <c r="Z482" s="75"/>
      <c r="AA482" s="75"/>
      <c r="AB482" s="75"/>
      <c r="AC482" s="75"/>
      <c r="AD482" s="498"/>
      <c r="AE482" s="498"/>
      <c r="AF482" s="498"/>
      <c r="AG482" s="498"/>
      <c r="AH482" s="498"/>
      <c r="AI482" s="498"/>
      <c r="AJ482" s="498"/>
      <c r="AK482" s="498"/>
      <c r="AL482" s="498"/>
      <c r="AM482" s="498"/>
      <c r="AN482" s="498"/>
      <c r="AO482" s="498"/>
    </row>
    <row r="483">
      <c r="A483" s="498"/>
      <c r="B483" s="498"/>
      <c r="C483" s="498"/>
      <c r="D483" s="498"/>
      <c r="E483" s="498"/>
      <c r="F483" s="498"/>
      <c r="G483" s="498"/>
      <c r="H483" s="498"/>
      <c r="I483" s="498"/>
      <c r="J483" s="498"/>
      <c r="K483" s="498"/>
      <c r="L483" s="498"/>
      <c r="M483" s="498"/>
      <c r="N483" s="498"/>
      <c r="O483" s="498"/>
      <c r="P483" s="498"/>
      <c r="Q483" s="498"/>
      <c r="R483" s="498"/>
      <c r="S483" s="498"/>
      <c r="T483" s="498"/>
      <c r="U483" s="498"/>
      <c r="V483" s="498"/>
      <c r="W483" s="498"/>
      <c r="X483" s="498"/>
      <c r="Y483" s="75"/>
      <c r="Z483" s="75"/>
      <c r="AA483" s="75"/>
      <c r="AB483" s="75"/>
      <c r="AC483" s="75"/>
      <c r="AD483" s="498"/>
      <c r="AE483" s="498"/>
      <c r="AF483" s="498"/>
      <c r="AG483" s="498"/>
      <c r="AH483" s="498"/>
      <c r="AI483" s="498"/>
      <c r="AJ483" s="498"/>
      <c r="AK483" s="498"/>
      <c r="AL483" s="498"/>
      <c r="AM483" s="498"/>
      <c r="AN483" s="498"/>
      <c r="AO483" s="498"/>
    </row>
    <row r="484">
      <c r="A484" s="498"/>
      <c r="B484" s="498"/>
      <c r="C484" s="498"/>
      <c r="D484" s="498"/>
      <c r="E484" s="498"/>
      <c r="F484" s="498"/>
      <c r="G484" s="498"/>
      <c r="H484" s="498"/>
      <c r="I484" s="498"/>
      <c r="J484" s="498"/>
      <c r="K484" s="498"/>
      <c r="L484" s="498"/>
      <c r="M484" s="498"/>
      <c r="N484" s="498"/>
      <c r="O484" s="498"/>
      <c r="P484" s="498"/>
      <c r="Q484" s="498"/>
      <c r="R484" s="498"/>
      <c r="S484" s="498"/>
      <c r="T484" s="498"/>
      <c r="U484" s="498"/>
      <c r="V484" s="498"/>
      <c r="W484" s="498"/>
      <c r="X484" s="498"/>
      <c r="Y484" s="75"/>
      <c r="Z484" s="75"/>
      <c r="AA484" s="75"/>
      <c r="AB484" s="75"/>
      <c r="AC484" s="75"/>
      <c r="AD484" s="498"/>
      <c r="AE484" s="498"/>
      <c r="AF484" s="498"/>
      <c r="AG484" s="498"/>
      <c r="AH484" s="498"/>
      <c r="AI484" s="498"/>
      <c r="AJ484" s="498"/>
      <c r="AK484" s="498"/>
      <c r="AL484" s="498"/>
      <c r="AM484" s="498"/>
      <c r="AN484" s="498"/>
      <c r="AO484" s="498"/>
    </row>
    <row r="485">
      <c r="A485" s="498"/>
      <c r="B485" s="498"/>
      <c r="C485" s="498"/>
      <c r="D485" s="498"/>
      <c r="E485" s="498"/>
      <c r="F485" s="498"/>
      <c r="G485" s="498"/>
      <c r="H485" s="498"/>
      <c r="I485" s="498"/>
      <c r="J485" s="498"/>
      <c r="K485" s="498"/>
      <c r="L485" s="498"/>
      <c r="M485" s="498"/>
      <c r="N485" s="498"/>
      <c r="O485" s="498"/>
      <c r="P485" s="498"/>
      <c r="Q485" s="498"/>
      <c r="R485" s="498"/>
      <c r="S485" s="498"/>
      <c r="T485" s="498"/>
      <c r="U485" s="498"/>
      <c r="V485" s="498"/>
      <c r="W485" s="498"/>
      <c r="X485" s="498"/>
      <c r="Y485" s="75"/>
      <c r="Z485" s="75"/>
      <c r="AA485" s="75"/>
      <c r="AB485" s="75"/>
      <c r="AC485" s="75"/>
      <c r="AD485" s="498"/>
      <c r="AE485" s="498"/>
      <c r="AF485" s="498"/>
      <c r="AG485" s="498"/>
      <c r="AH485" s="498"/>
      <c r="AI485" s="498"/>
      <c r="AJ485" s="498"/>
      <c r="AK485" s="498"/>
      <c r="AL485" s="498"/>
      <c r="AM485" s="498"/>
      <c r="AN485" s="498"/>
      <c r="AO485" s="498"/>
    </row>
    <row r="486">
      <c r="A486" s="498"/>
      <c r="B486" s="498"/>
      <c r="C486" s="498"/>
      <c r="D486" s="498"/>
      <c r="E486" s="498"/>
      <c r="F486" s="498"/>
      <c r="G486" s="498"/>
      <c r="H486" s="498"/>
      <c r="I486" s="498"/>
      <c r="J486" s="498"/>
      <c r="K486" s="498"/>
      <c r="L486" s="498"/>
      <c r="M486" s="498"/>
      <c r="N486" s="498"/>
      <c r="O486" s="498"/>
      <c r="P486" s="498"/>
      <c r="Q486" s="498"/>
      <c r="R486" s="498"/>
      <c r="S486" s="498"/>
      <c r="T486" s="498"/>
      <c r="U486" s="498"/>
      <c r="V486" s="498"/>
      <c r="W486" s="498"/>
      <c r="X486" s="498"/>
      <c r="Y486" s="75"/>
      <c r="Z486" s="75"/>
      <c r="AA486" s="75"/>
      <c r="AB486" s="75"/>
      <c r="AC486" s="75"/>
      <c r="AD486" s="498"/>
      <c r="AE486" s="498"/>
      <c r="AF486" s="498"/>
      <c r="AG486" s="498"/>
      <c r="AH486" s="498"/>
      <c r="AI486" s="498"/>
      <c r="AJ486" s="498"/>
      <c r="AK486" s="498"/>
      <c r="AL486" s="498"/>
      <c r="AM486" s="498"/>
      <c r="AN486" s="498"/>
      <c r="AO486" s="498"/>
    </row>
    <row r="487">
      <c r="A487" s="498"/>
      <c r="B487" s="498"/>
      <c r="C487" s="498"/>
      <c r="D487" s="498"/>
      <c r="E487" s="498"/>
      <c r="F487" s="498"/>
      <c r="G487" s="498"/>
      <c r="H487" s="498"/>
      <c r="I487" s="498"/>
      <c r="J487" s="498"/>
      <c r="K487" s="498"/>
      <c r="L487" s="498"/>
      <c r="M487" s="498"/>
      <c r="N487" s="498"/>
      <c r="O487" s="498"/>
      <c r="P487" s="498"/>
      <c r="Q487" s="498"/>
      <c r="R487" s="498"/>
      <c r="S487" s="498"/>
      <c r="T487" s="498"/>
      <c r="U487" s="498"/>
      <c r="V487" s="498"/>
      <c r="W487" s="498"/>
      <c r="X487" s="498"/>
      <c r="Y487" s="75"/>
      <c r="Z487" s="75"/>
      <c r="AA487" s="75"/>
      <c r="AB487" s="75"/>
      <c r="AC487" s="75"/>
      <c r="AD487" s="498"/>
      <c r="AE487" s="498"/>
      <c r="AF487" s="498"/>
      <c r="AG487" s="498"/>
      <c r="AH487" s="498"/>
      <c r="AI487" s="498"/>
      <c r="AJ487" s="498"/>
      <c r="AK487" s="498"/>
      <c r="AL487" s="498"/>
      <c r="AM487" s="498"/>
      <c r="AN487" s="498"/>
      <c r="AO487" s="498"/>
    </row>
    <row r="488">
      <c r="A488" s="498"/>
      <c r="B488" s="498"/>
      <c r="C488" s="498"/>
      <c r="D488" s="498"/>
      <c r="E488" s="498"/>
      <c r="F488" s="498"/>
      <c r="G488" s="498"/>
      <c r="H488" s="498"/>
      <c r="I488" s="498"/>
      <c r="J488" s="498"/>
      <c r="K488" s="498"/>
      <c r="L488" s="498"/>
      <c r="M488" s="498"/>
      <c r="N488" s="498"/>
      <c r="O488" s="498"/>
      <c r="P488" s="498"/>
      <c r="Q488" s="498"/>
      <c r="R488" s="498"/>
      <c r="S488" s="498"/>
      <c r="T488" s="498"/>
      <c r="U488" s="498"/>
      <c r="V488" s="498"/>
      <c r="W488" s="498"/>
      <c r="X488" s="498"/>
      <c r="Y488" s="75"/>
      <c r="Z488" s="75"/>
      <c r="AA488" s="75"/>
      <c r="AB488" s="75"/>
      <c r="AC488" s="75"/>
      <c r="AD488" s="498"/>
      <c r="AE488" s="498"/>
      <c r="AF488" s="498"/>
      <c r="AG488" s="498"/>
      <c r="AH488" s="498"/>
      <c r="AI488" s="498"/>
      <c r="AJ488" s="498"/>
      <c r="AK488" s="498"/>
      <c r="AL488" s="498"/>
      <c r="AM488" s="498"/>
      <c r="AN488" s="498"/>
      <c r="AO488" s="498"/>
    </row>
    <row r="489">
      <c r="A489" s="498"/>
      <c r="B489" s="498"/>
      <c r="C489" s="498"/>
      <c r="D489" s="498"/>
      <c r="E489" s="498"/>
      <c r="F489" s="498"/>
      <c r="G489" s="498"/>
      <c r="H489" s="498"/>
      <c r="I489" s="498"/>
      <c r="J489" s="498"/>
      <c r="K489" s="498"/>
      <c r="L489" s="498"/>
      <c r="M489" s="498"/>
      <c r="N489" s="498"/>
      <c r="O489" s="498"/>
      <c r="P489" s="498"/>
      <c r="Q489" s="498"/>
      <c r="R489" s="498"/>
      <c r="S489" s="498"/>
      <c r="T489" s="498"/>
      <c r="U489" s="498"/>
      <c r="V489" s="498"/>
      <c r="W489" s="498"/>
      <c r="X489" s="498"/>
      <c r="Y489" s="75"/>
      <c r="Z489" s="75"/>
      <c r="AA489" s="75"/>
      <c r="AB489" s="75"/>
      <c r="AC489" s="75"/>
      <c r="AD489" s="498"/>
      <c r="AE489" s="498"/>
      <c r="AF489" s="498"/>
      <c r="AG489" s="498"/>
      <c r="AH489" s="498"/>
      <c r="AI489" s="498"/>
      <c r="AJ489" s="498"/>
      <c r="AK489" s="498"/>
      <c r="AL489" s="498"/>
      <c r="AM489" s="498"/>
      <c r="AN489" s="498"/>
      <c r="AO489" s="498"/>
    </row>
    <row r="490">
      <c r="A490" s="498"/>
      <c r="B490" s="498"/>
      <c r="C490" s="498"/>
      <c r="D490" s="498"/>
      <c r="E490" s="498"/>
      <c r="F490" s="498"/>
      <c r="G490" s="498"/>
      <c r="H490" s="498"/>
      <c r="I490" s="498"/>
      <c r="J490" s="498"/>
      <c r="K490" s="498"/>
      <c r="L490" s="498"/>
      <c r="M490" s="498"/>
      <c r="N490" s="498"/>
      <c r="O490" s="498"/>
      <c r="P490" s="498"/>
      <c r="Q490" s="498"/>
      <c r="R490" s="498"/>
      <c r="S490" s="498"/>
      <c r="T490" s="498"/>
      <c r="U490" s="498"/>
      <c r="V490" s="498"/>
      <c r="W490" s="498"/>
      <c r="X490" s="498"/>
      <c r="Y490" s="75"/>
      <c r="Z490" s="75"/>
      <c r="AA490" s="75"/>
      <c r="AB490" s="75"/>
      <c r="AC490" s="75"/>
      <c r="AD490" s="498"/>
      <c r="AE490" s="498"/>
      <c r="AF490" s="498"/>
      <c r="AG490" s="498"/>
      <c r="AH490" s="498"/>
      <c r="AI490" s="498"/>
      <c r="AJ490" s="498"/>
      <c r="AK490" s="498"/>
      <c r="AL490" s="498"/>
      <c r="AM490" s="498"/>
      <c r="AN490" s="498"/>
      <c r="AO490" s="498"/>
    </row>
    <row r="491">
      <c r="A491" s="498"/>
      <c r="B491" s="498"/>
      <c r="C491" s="498"/>
      <c r="D491" s="498"/>
      <c r="E491" s="498"/>
      <c r="F491" s="498"/>
      <c r="G491" s="498"/>
      <c r="H491" s="498"/>
      <c r="I491" s="498"/>
      <c r="J491" s="498"/>
      <c r="K491" s="498"/>
      <c r="L491" s="498"/>
      <c r="M491" s="498"/>
      <c r="N491" s="498"/>
      <c r="O491" s="498"/>
      <c r="P491" s="498"/>
      <c r="Q491" s="498"/>
      <c r="R491" s="498"/>
      <c r="S491" s="498"/>
      <c r="T491" s="498"/>
      <c r="U491" s="498"/>
      <c r="V491" s="498"/>
      <c r="W491" s="498"/>
      <c r="X491" s="498"/>
      <c r="Y491" s="75"/>
      <c r="Z491" s="75"/>
      <c r="AA491" s="75"/>
      <c r="AB491" s="75"/>
      <c r="AC491" s="75"/>
      <c r="AD491" s="498"/>
      <c r="AE491" s="498"/>
      <c r="AF491" s="498"/>
      <c r="AG491" s="498"/>
      <c r="AH491" s="498"/>
      <c r="AI491" s="498"/>
      <c r="AJ491" s="498"/>
      <c r="AK491" s="498"/>
      <c r="AL491" s="498"/>
      <c r="AM491" s="498"/>
      <c r="AN491" s="498"/>
      <c r="AO491" s="498"/>
    </row>
    <row r="492">
      <c r="A492" s="498"/>
      <c r="B492" s="498"/>
      <c r="C492" s="498"/>
      <c r="D492" s="498"/>
      <c r="E492" s="498"/>
      <c r="F492" s="498"/>
      <c r="G492" s="498"/>
      <c r="H492" s="498"/>
      <c r="I492" s="498"/>
      <c r="J492" s="498"/>
      <c r="K492" s="498"/>
      <c r="L492" s="498"/>
      <c r="M492" s="498"/>
      <c r="N492" s="498"/>
      <c r="O492" s="498"/>
      <c r="P492" s="498"/>
      <c r="Q492" s="498"/>
      <c r="R492" s="498"/>
      <c r="S492" s="498"/>
      <c r="T492" s="498"/>
      <c r="U492" s="498"/>
      <c r="V492" s="498"/>
      <c r="W492" s="498"/>
      <c r="X492" s="498"/>
      <c r="Y492" s="75"/>
      <c r="Z492" s="75"/>
      <c r="AA492" s="75"/>
      <c r="AB492" s="75"/>
      <c r="AC492" s="75"/>
      <c r="AD492" s="498"/>
      <c r="AE492" s="498"/>
      <c r="AF492" s="498"/>
      <c r="AG492" s="498"/>
      <c r="AH492" s="498"/>
      <c r="AI492" s="498"/>
      <c r="AJ492" s="498"/>
      <c r="AK492" s="498"/>
      <c r="AL492" s="498"/>
      <c r="AM492" s="498"/>
      <c r="AN492" s="498"/>
      <c r="AO492" s="498"/>
    </row>
    <row r="493">
      <c r="A493" s="498"/>
      <c r="B493" s="498"/>
      <c r="C493" s="498"/>
      <c r="D493" s="498"/>
      <c r="E493" s="498"/>
      <c r="F493" s="498"/>
      <c r="G493" s="498"/>
      <c r="H493" s="498"/>
      <c r="I493" s="498"/>
      <c r="J493" s="498"/>
      <c r="K493" s="498"/>
      <c r="L493" s="498"/>
      <c r="M493" s="498"/>
      <c r="N493" s="498"/>
      <c r="O493" s="498"/>
      <c r="P493" s="498"/>
      <c r="Q493" s="498"/>
      <c r="R493" s="498"/>
      <c r="S493" s="498"/>
      <c r="T493" s="498"/>
      <c r="U493" s="498"/>
      <c r="V493" s="498"/>
      <c r="W493" s="498"/>
      <c r="X493" s="498"/>
      <c r="Y493" s="75"/>
      <c r="Z493" s="75"/>
      <c r="AA493" s="75"/>
      <c r="AB493" s="75"/>
      <c r="AC493" s="75"/>
      <c r="AD493" s="498"/>
      <c r="AE493" s="498"/>
      <c r="AF493" s="498"/>
      <c r="AG493" s="498"/>
      <c r="AH493" s="498"/>
      <c r="AI493" s="498"/>
      <c r="AJ493" s="498"/>
      <c r="AK493" s="498"/>
      <c r="AL493" s="498"/>
      <c r="AM493" s="498"/>
      <c r="AN493" s="498"/>
      <c r="AO493" s="498"/>
    </row>
    <row r="494">
      <c r="A494" s="498"/>
      <c r="B494" s="498"/>
      <c r="C494" s="498"/>
      <c r="D494" s="498"/>
      <c r="E494" s="498"/>
      <c r="F494" s="498"/>
      <c r="G494" s="498"/>
      <c r="H494" s="498"/>
      <c r="I494" s="498"/>
      <c r="J494" s="498"/>
      <c r="K494" s="498"/>
      <c r="L494" s="498"/>
      <c r="M494" s="498"/>
      <c r="N494" s="498"/>
      <c r="O494" s="498"/>
      <c r="P494" s="498"/>
      <c r="Q494" s="498"/>
      <c r="R494" s="498"/>
      <c r="S494" s="498"/>
      <c r="T494" s="498"/>
      <c r="U494" s="498"/>
      <c r="V494" s="498"/>
      <c r="W494" s="498"/>
      <c r="X494" s="498"/>
      <c r="Y494" s="75"/>
      <c r="Z494" s="75"/>
      <c r="AA494" s="75"/>
      <c r="AB494" s="75"/>
      <c r="AC494" s="75"/>
      <c r="AD494" s="498"/>
      <c r="AE494" s="498"/>
      <c r="AF494" s="498"/>
      <c r="AG494" s="498"/>
      <c r="AH494" s="498"/>
      <c r="AI494" s="498"/>
      <c r="AJ494" s="498"/>
      <c r="AK494" s="498"/>
      <c r="AL494" s="498"/>
      <c r="AM494" s="498"/>
      <c r="AN494" s="498"/>
      <c r="AO494" s="498"/>
    </row>
    <row r="495">
      <c r="A495" s="498"/>
      <c r="B495" s="498"/>
      <c r="C495" s="498"/>
      <c r="D495" s="498"/>
      <c r="E495" s="498"/>
      <c r="F495" s="498"/>
      <c r="G495" s="498"/>
      <c r="H495" s="498"/>
      <c r="I495" s="498"/>
      <c r="J495" s="498"/>
      <c r="K495" s="498"/>
      <c r="L495" s="498"/>
      <c r="M495" s="498"/>
      <c r="N495" s="498"/>
      <c r="O495" s="498"/>
      <c r="P495" s="498"/>
      <c r="Q495" s="498"/>
      <c r="R495" s="498"/>
      <c r="S495" s="498"/>
      <c r="T495" s="498"/>
      <c r="U495" s="498"/>
      <c r="V495" s="498"/>
      <c r="W495" s="498"/>
      <c r="X495" s="498"/>
      <c r="Y495" s="75"/>
      <c r="Z495" s="75"/>
      <c r="AA495" s="75"/>
      <c r="AB495" s="75"/>
      <c r="AC495" s="75"/>
      <c r="AD495" s="498"/>
      <c r="AE495" s="498"/>
      <c r="AF495" s="498"/>
      <c r="AG495" s="498"/>
      <c r="AH495" s="498"/>
      <c r="AI495" s="498"/>
      <c r="AJ495" s="498"/>
      <c r="AK495" s="498"/>
      <c r="AL495" s="498"/>
      <c r="AM495" s="498"/>
      <c r="AN495" s="498"/>
      <c r="AO495" s="498"/>
    </row>
    <row r="496">
      <c r="A496" s="498"/>
      <c r="B496" s="498"/>
      <c r="C496" s="498"/>
      <c r="D496" s="498"/>
      <c r="E496" s="498"/>
      <c r="F496" s="498"/>
      <c r="G496" s="498"/>
      <c r="H496" s="498"/>
      <c r="I496" s="498"/>
      <c r="J496" s="498"/>
      <c r="K496" s="498"/>
      <c r="L496" s="498"/>
      <c r="M496" s="498"/>
      <c r="N496" s="498"/>
      <c r="O496" s="498"/>
      <c r="P496" s="498"/>
      <c r="Q496" s="498"/>
      <c r="R496" s="498"/>
      <c r="S496" s="498"/>
      <c r="T496" s="498"/>
      <c r="U496" s="498"/>
      <c r="V496" s="498"/>
      <c r="W496" s="498"/>
      <c r="X496" s="498"/>
      <c r="Y496" s="75"/>
      <c r="Z496" s="75"/>
      <c r="AA496" s="75"/>
      <c r="AB496" s="75"/>
      <c r="AC496" s="75"/>
      <c r="AD496" s="498"/>
      <c r="AE496" s="498"/>
      <c r="AF496" s="498"/>
      <c r="AG496" s="498"/>
      <c r="AH496" s="498"/>
      <c r="AI496" s="498"/>
      <c r="AJ496" s="498"/>
      <c r="AK496" s="498"/>
      <c r="AL496" s="498"/>
      <c r="AM496" s="498"/>
      <c r="AN496" s="498"/>
      <c r="AO496" s="498"/>
    </row>
    <row r="497">
      <c r="A497" s="498"/>
      <c r="B497" s="498"/>
      <c r="C497" s="498"/>
      <c r="D497" s="498"/>
      <c r="E497" s="498"/>
      <c r="F497" s="498"/>
      <c r="G497" s="498"/>
      <c r="H497" s="498"/>
      <c r="I497" s="498"/>
      <c r="J497" s="498"/>
      <c r="K497" s="498"/>
      <c r="L497" s="498"/>
      <c r="M497" s="498"/>
      <c r="N497" s="498"/>
      <c r="O497" s="498"/>
      <c r="P497" s="498"/>
      <c r="Q497" s="498"/>
      <c r="R497" s="498"/>
      <c r="S497" s="498"/>
      <c r="T497" s="498"/>
      <c r="U497" s="498"/>
      <c r="V497" s="498"/>
      <c r="W497" s="498"/>
      <c r="X497" s="498"/>
      <c r="Y497" s="75"/>
      <c r="Z497" s="75"/>
      <c r="AA497" s="75"/>
      <c r="AB497" s="75"/>
      <c r="AC497" s="75"/>
      <c r="AD497" s="498"/>
      <c r="AE497" s="498"/>
      <c r="AF497" s="498"/>
      <c r="AG497" s="498"/>
      <c r="AH497" s="498"/>
      <c r="AI497" s="498"/>
      <c r="AJ497" s="498"/>
      <c r="AK497" s="498"/>
      <c r="AL497" s="498"/>
      <c r="AM497" s="498"/>
      <c r="AN497" s="498"/>
      <c r="AO497" s="498"/>
    </row>
    <row r="498">
      <c r="A498" s="498"/>
      <c r="B498" s="498"/>
      <c r="C498" s="498"/>
      <c r="D498" s="498"/>
      <c r="E498" s="498"/>
      <c r="F498" s="498"/>
      <c r="G498" s="498"/>
      <c r="H498" s="498"/>
      <c r="I498" s="498"/>
      <c r="J498" s="498"/>
      <c r="K498" s="498"/>
      <c r="L498" s="498"/>
      <c r="M498" s="498"/>
      <c r="N498" s="498"/>
      <c r="O498" s="498"/>
      <c r="P498" s="498"/>
      <c r="Q498" s="498"/>
      <c r="R498" s="498"/>
      <c r="S498" s="498"/>
      <c r="T498" s="498"/>
      <c r="U498" s="498"/>
      <c r="V498" s="498"/>
      <c r="W498" s="498"/>
      <c r="X498" s="498"/>
      <c r="Y498" s="75"/>
      <c r="Z498" s="75"/>
      <c r="AA498" s="75"/>
      <c r="AB498" s="75"/>
      <c r="AC498" s="75"/>
      <c r="AD498" s="498"/>
      <c r="AE498" s="498"/>
      <c r="AF498" s="498"/>
      <c r="AG498" s="498"/>
      <c r="AH498" s="498"/>
      <c r="AI498" s="498"/>
      <c r="AJ498" s="498"/>
      <c r="AK498" s="498"/>
      <c r="AL498" s="498"/>
      <c r="AM498" s="498"/>
      <c r="AN498" s="498"/>
      <c r="AO498" s="498"/>
    </row>
    <row r="499">
      <c r="A499" s="498"/>
      <c r="B499" s="498"/>
      <c r="C499" s="498"/>
      <c r="D499" s="498"/>
      <c r="E499" s="498"/>
      <c r="F499" s="498"/>
      <c r="G499" s="498"/>
      <c r="H499" s="498"/>
      <c r="I499" s="498"/>
      <c r="J499" s="498"/>
      <c r="K499" s="498"/>
      <c r="L499" s="498"/>
      <c r="M499" s="498"/>
      <c r="N499" s="498"/>
      <c r="O499" s="498"/>
      <c r="P499" s="498"/>
      <c r="Q499" s="498"/>
      <c r="R499" s="498"/>
      <c r="S499" s="498"/>
      <c r="T499" s="498"/>
      <c r="U499" s="498"/>
      <c r="V499" s="498"/>
      <c r="W499" s="498"/>
      <c r="X499" s="498"/>
      <c r="Y499" s="75"/>
      <c r="Z499" s="75"/>
      <c r="AA499" s="75"/>
      <c r="AB499" s="75"/>
      <c r="AC499" s="75"/>
      <c r="AD499" s="498"/>
      <c r="AE499" s="498"/>
      <c r="AF499" s="498"/>
      <c r="AG499" s="498"/>
      <c r="AH499" s="498"/>
      <c r="AI499" s="498"/>
      <c r="AJ499" s="498"/>
      <c r="AK499" s="498"/>
      <c r="AL499" s="498"/>
      <c r="AM499" s="498"/>
      <c r="AN499" s="498"/>
      <c r="AO499" s="498"/>
    </row>
    <row r="500">
      <c r="A500" s="498"/>
      <c r="B500" s="498"/>
      <c r="C500" s="498"/>
      <c r="D500" s="498"/>
      <c r="E500" s="498"/>
      <c r="F500" s="498"/>
      <c r="G500" s="498"/>
      <c r="H500" s="498"/>
      <c r="I500" s="498"/>
      <c r="J500" s="498"/>
      <c r="K500" s="498"/>
      <c r="L500" s="498"/>
      <c r="M500" s="498"/>
      <c r="N500" s="498"/>
      <c r="O500" s="498"/>
      <c r="P500" s="498"/>
      <c r="Q500" s="498"/>
      <c r="R500" s="498"/>
      <c r="S500" s="498"/>
      <c r="T500" s="498"/>
      <c r="U500" s="498"/>
      <c r="V500" s="498"/>
      <c r="W500" s="498"/>
      <c r="X500" s="498"/>
      <c r="Y500" s="75"/>
      <c r="Z500" s="75"/>
      <c r="AA500" s="75"/>
      <c r="AB500" s="75"/>
      <c r="AC500" s="75"/>
      <c r="AD500" s="498"/>
      <c r="AE500" s="498"/>
      <c r="AF500" s="498"/>
      <c r="AG500" s="498"/>
      <c r="AH500" s="498"/>
      <c r="AI500" s="498"/>
      <c r="AJ500" s="498"/>
      <c r="AK500" s="498"/>
      <c r="AL500" s="498"/>
      <c r="AM500" s="498"/>
      <c r="AN500" s="498"/>
      <c r="AO500" s="498"/>
    </row>
    <row r="501">
      <c r="A501" s="498"/>
      <c r="B501" s="498"/>
      <c r="C501" s="498"/>
      <c r="D501" s="498"/>
      <c r="E501" s="498"/>
      <c r="F501" s="498"/>
      <c r="G501" s="498"/>
      <c r="H501" s="498"/>
      <c r="I501" s="498"/>
      <c r="J501" s="498"/>
      <c r="K501" s="498"/>
      <c r="L501" s="498"/>
      <c r="M501" s="498"/>
      <c r="N501" s="498"/>
      <c r="O501" s="498"/>
      <c r="P501" s="498"/>
      <c r="Q501" s="498"/>
      <c r="R501" s="498"/>
      <c r="S501" s="498"/>
      <c r="T501" s="498"/>
      <c r="U501" s="498"/>
      <c r="V501" s="498"/>
      <c r="W501" s="498"/>
      <c r="X501" s="498"/>
      <c r="Y501" s="75"/>
      <c r="Z501" s="75"/>
      <c r="AA501" s="75"/>
      <c r="AB501" s="75"/>
      <c r="AC501" s="75"/>
      <c r="AD501" s="498"/>
      <c r="AE501" s="498"/>
      <c r="AF501" s="498"/>
      <c r="AG501" s="498"/>
      <c r="AH501" s="498"/>
      <c r="AI501" s="498"/>
      <c r="AJ501" s="498"/>
      <c r="AK501" s="498"/>
      <c r="AL501" s="498"/>
      <c r="AM501" s="498"/>
      <c r="AN501" s="498"/>
      <c r="AO501" s="498"/>
    </row>
    <row r="502">
      <c r="A502" s="498"/>
      <c r="B502" s="498"/>
      <c r="C502" s="498"/>
      <c r="D502" s="498"/>
      <c r="E502" s="498"/>
      <c r="F502" s="498"/>
      <c r="G502" s="498"/>
      <c r="H502" s="498"/>
      <c r="I502" s="498"/>
      <c r="J502" s="498"/>
      <c r="K502" s="498"/>
      <c r="L502" s="498"/>
      <c r="M502" s="498"/>
      <c r="N502" s="498"/>
      <c r="O502" s="498"/>
      <c r="P502" s="498"/>
      <c r="Q502" s="498"/>
      <c r="R502" s="498"/>
      <c r="S502" s="498"/>
      <c r="T502" s="498"/>
      <c r="U502" s="498"/>
      <c r="V502" s="498"/>
      <c r="W502" s="498"/>
      <c r="X502" s="498"/>
      <c r="Y502" s="75"/>
      <c r="Z502" s="75"/>
      <c r="AA502" s="75"/>
      <c r="AB502" s="75"/>
      <c r="AC502" s="75"/>
      <c r="AD502" s="498"/>
      <c r="AE502" s="498"/>
      <c r="AF502" s="498"/>
      <c r="AG502" s="498"/>
      <c r="AH502" s="498"/>
      <c r="AI502" s="498"/>
      <c r="AJ502" s="498"/>
      <c r="AK502" s="498"/>
      <c r="AL502" s="498"/>
      <c r="AM502" s="498"/>
      <c r="AN502" s="498"/>
      <c r="AO502" s="498"/>
    </row>
    <row r="503">
      <c r="A503" s="498"/>
      <c r="B503" s="498"/>
      <c r="C503" s="498"/>
      <c r="D503" s="498"/>
      <c r="E503" s="498"/>
      <c r="F503" s="498"/>
      <c r="G503" s="498"/>
      <c r="H503" s="498"/>
      <c r="I503" s="498"/>
      <c r="J503" s="498"/>
      <c r="K503" s="498"/>
      <c r="L503" s="498"/>
      <c r="M503" s="498"/>
      <c r="N503" s="498"/>
      <c r="O503" s="498"/>
      <c r="P503" s="498"/>
      <c r="Q503" s="498"/>
      <c r="R503" s="498"/>
      <c r="S503" s="498"/>
      <c r="T503" s="498"/>
      <c r="U503" s="498"/>
      <c r="V503" s="498"/>
      <c r="W503" s="498"/>
      <c r="X503" s="498"/>
      <c r="Y503" s="75"/>
      <c r="Z503" s="75"/>
      <c r="AA503" s="75"/>
      <c r="AB503" s="75"/>
      <c r="AC503" s="75"/>
      <c r="AD503" s="498"/>
      <c r="AE503" s="498"/>
      <c r="AF503" s="498"/>
      <c r="AG503" s="498"/>
      <c r="AH503" s="498"/>
      <c r="AI503" s="498"/>
      <c r="AJ503" s="498"/>
      <c r="AK503" s="498"/>
      <c r="AL503" s="498"/>
      <c r="AM503" s="498"/>
      <c r="AN503" s="498"/>
      <c r="AO503" s="498"/>
    </row>
    <row r="504">
      <c r="A504" s="498"/>
      <c r="B504" s="498"/>
      <c r="C504" s="498"/>
      <c r="D504" s="498"/>
      <c r="E504" s="498"/>
      <c r="F504" s="498"/>
      <c r="G504" s="498"/>
      <c r="H504" s="498"/>
      <c r="I504" s="498"/>
      <c r="J504" s="498"/>
      <c r="K504" s="498"/>
      <c r="L504" s="498"/>
      <c r="M504" s="498"/>
      <c r="N504" s="498"/>
      <c r="O504" s="498"/>
      <c r="P504" s="498"/>
      <c r="Q504" s="498"/>
      <c r="R504" s="498"/>
      <c r="S504" s="498"/>
      <c r="T504" s="498"/>
      <c r="U504" s="498"/>
      <c r="V504" s="498"/>
      <c r="W504" s="498"/>
      <c r="X504" s="498"/>
      <c r="Y504" s="75"/>
      <c r="Z504" s="75"/>
      <c r="AA504" s="75"/>
      <c r="AB504" s="75"/>
      <c r="AC504" s="75"/>
      <c r="AD504" s="498"/>
      <c r="AE504" s="498"/>
      <c r="AF504" s="498"/>
      <c r="AG504" s="498"/>
      <c r="AH504" s="498"/>
      <c r="AI504" s="498"/>
      <c r="AJ504" s="498"/>
      <c r="AK504" s="498"/>
      <c r="AL504" s="498"/>
      <c r="AM504" s="498"/>
      <c r="AN504" s="498"/>
      <c r="AO504" s="498"/>
    </row>
    <row r="505">
      <c r="A505" s="498"/>
      <c r="B505" s="498"/>
      <c r="C505" s="498"/>
      <c r="D505" s="498"/>
      <c r="E505" s="498"/>
      <c r="F505" s="498"/>
      <c r="G505" s="498"/>
      <c r="H505" s="498"/>
      <c r="I505" s="498"/>
      <c r="J505" s="498"/>
      <c r="K505" s="498"/>
      <c r="L505" s="498"/>
      <c r="M505" s="498"/>
      <c r="N505" s="498"/>
      <c r="O505" s="498"/>
      <c r="P505" s="498"/>
      <c r="Q505" s="498"/>
      <c r="R505" s="498"/>
      <c r="S505" s="498"/>
      <c r="T505" s="498"/>
      <c r="U505" s="498"/>
      <c r="V505" s="498"/>
      <c r="W505" s="498"/>
      <c r="X505" s="498"/>
      <c r="Y505" s="75"/>
      <c r="Z505" s="75"/>
      <c r="AA505" s="75"/>
      <c r="AB505" s="75"/>
      <c r="AC505" s="75"/>
      <c r="AD505" s="498"/>
      <c r="AE505" s="498"/>
      <c r="AF505" s="498"/>
      <c r="AG505" s="498"/>
      <c r="AH505" s="498"/>
      <c r="AI505" s="498"/>
      <c r="AJ505" s="498"/>
      <c r="AK505" s="498"/>
      <c r="AL505" s="498"/>
      <c r="AM505" s="498"/>
      <c r="AN505" s="498"/>
      <c r="AO505" s="498"/>
    </row>
    <row r="506">
      <c r="A506" s="498"/>
      <c r="B506" s="498"/>
      <c r="C506" s="498"/>
      <c r="D506" s="498"/>
      <c r="E506" s="498"/>
      <c r="F506" s="498"/>
      <c r="G506" s="498"/>
      <c r="H506" s="498"/>
      <c r="I506" s="498"/>
      <c r="J506" s="498"/>
      <c r="K506" s="498"/>
      <c r="L506" s="498"/>
      <c r="M506" s="498"/>
      <c r="N506" s="498"/>
      <c r="O506" s="498"/>
      <c r="P506" s="498"/>
      <c r="Q506" s="498"/>
      <c r="R506" s="498"/>
      <c r="S506" s="498"/>
      <c r="T506" s="498"/>
      <c r="U506" s="498"/>
      <c r="V506" s="498"/>
      <c r="W506" s="498"/>
      <c r="X506" s="498"/>
      <c r="Y506" s="75"/>
      <c r="Z506" s="75"/>
      <c r="AA506" s="75"/>
      <c r="AB506" s="75"/>
      <c r="AC506" s="75"/>
      <c r="AD506" s="498"/>
      <c r="AE506" s="498"/>
      <c r="AF506" s="498"/>
      <c r="AG506" s="498"/>
      <c r="AH506" s="498"/>
      <c r="AI506" s="498"/>
      <c r="AJ506" s="498"/>
      <c r="AK506" s="498"/>
      <c r="AL506" s="498"/>
      <c r="AM506" s="498"/>
      <c r="AN506" s="498"/>
      <c r="AO506" s="498"/>
    </row>
    <row r="507">
      <c r="A507" s="498"/>
      <c r="B507" s="498"/>
      <c r="C507" s="498"/>
      <c r="D507" s="498"/>
      <c r="E507" s="498"/>
      <c r="F507" s="498"/>
      <c r="G507" s="498"/>
      <c r="H507" s="498"/>
      <c r="I507" s="498"/>
      <c r="J507" s="498"/>
      <c r="K507" s="498"/>
      <c r="L507" s="498"/>
      <c r="M507" s="498"/>
      <c r="N507" s="498"/>
      <c r="O507" s="498"/>
      <c r="P507" s="498"/>
      <c r="Q507" s="498"/>
      <c r="R507" s="498"/>
      <c r="S507" s="498"/>
      <c r="T507" s="498"/>
      <c r="U507" s="498"/>
      <c r="V507" s="498"/>
      <c r="W507" s="498"/>
      <c r="X507" s="498"/>
      <c r="Y507" s="75"/>
      <c r="Z507" s="75"/>
      <c r="AA507" s="75"/>
      <c r="AB507" s="75"/>
      <c r="AC507" s="75"/>
      <c r="AD507" s="498"/>
      <c r="AE507" s="498"/>
      <c r="AF507" s="498"/>
      <c r="AG507" s="498"/>
      <c r="AH507" s="498"/>
      <c r="AI507" s="498"/>
      <c r="AJ507" s="498"/>
      <c r="AK507" s="498"/>
      <c r="AL507" s="498"/>
      <c r="AM507" s="498"/>
      <c r="AN507" s="498"/>
      <c r="AO507" s="498"/>
    </row>
    <row r="508">
      <c r="A508" s="498"/>
      <c r="B508" s="498"/>
      <c r="C508" s="498"/>
      <c r="D508" s="498"/>
      <c r="E508" s="498"/>
      <c r="F508" s="498"/>
      <c r="G508" s="498"/>
      <c r="H508" s="498"/>
      <c r="I508" s="498"/>
      <c r="J508" s="498"/>
      <c r="K508" s="498"/>
      <c r="L508" s="498"/>
      <c r="M508" s="498"/>
      <c r="N508" s="498"/>
      <c r="O508" s="498"/>
      <c r="P508" s="498"/>
      <c r="Q508" s="498"/>
      <c r="R508" s="498"/>
      <c r="S508" s="498"/>
      <c r="T508" s="498"/>
      <c r="U508" s="498"/>
      <c r="V508" s="498"/>
      <c r="W508" s="498"/>
      <c r="X508" s="498"/>
      <c r="Y508" s="75"/>
      <c r="Z508" s="75"/>
      <c r="AA508" s="75"/>
      <c r="AB508" s="75"/>
      <c r="AC508" s="75"/>
      <c r="AD508" s="498"/>
      <c r="AE508" s="498"/>
      <c r="AF508" s="498"/>
      <c r="AG508" s="498"/>
      <c r="AH508" s="498"/>
      <c r="AI508" s="498"/>
      <c r="AJ508" s="498"/>
      <c r="AK508" s="498"/>
      <c r="AL508" s="498"/>
      <c r="AM508" s="498"/>
      <c r="AN508" s="498"/>
      <c r="AO508" s="498"/>
    </row>
    <row r="509">
      <c r="A509" s="498"/>
      <c r="B509" s="498"/>
      <c r="C509" s="498"/>
      <c r="D509" s="498"/>
      <c r="E509" s="498"/>
      <c r="F509" s="498"/>
      <c r="G509" s="498"/>
      <c r="H509" s="498"/>
      <c r="I509" s="498"/>
      <c r="J509" s="498"/>
      <c r="K509" s="498"/>
      <c r="L509" s="498"/>
      <c r="M509" s="498"/>
      <c r="N509" s="498"/>
      <c r="O509" s="498"/>
      <c r="P509" s="498"/>
      <c r="Q509" s="498"/>
      <c r="R509" s="498"/>
      <c r="S509" s="498"/>
      <c r="T509" s="498"/>
      <c r="U509" s="498"/>
      <c r="V509" s="498"/>
      <c r="W509" s="498"/>
      <c r="X509" s="498"/>
      <c r="Y509" s="75"/>
      <c r="Z509" s="75"/>
      <c r="AA509" s="75"/>
      <c r="AB509" s="75"/>
      <c r="AC509" s="75"/>
      <c r="AD509" s="498"/>
      <c r="AE509" s="498"/>
      <c r="AF509" s="498"/>
      <c r="AG509" s="498"/>
      <c r="AH509" s="498"/>
      <c r="AI509" s="498"/>
      <c r="AJ509" s="498"/>
      <c r="AK509" s="498"/>
      <c r="AL509" s="498"/>
      <c r="AM509" s="498"/>
      <c r="AN509" s="498"/>
      <c r="AO509" s="498"/>
    </row>
    <row r="510">
      <c r="A510" s="498"/>
      <c r="B510" s="498"/>
      <c r="C510" s="498"/>
      <c r="D510" s="498"/>
      <c r="E510" s="498"/>
      <c r="F510" s="498"/>
      <c r="G510" s="498"/>
      <c r="H510" s="498"/>
      <c r="I510" s="498"/>
      <c r="J510" s="498"/>
      <c r="K510" s="498"/>
      <c r="L510" s="498"/>
      <c r="M510" s="498"/>
      <c r="N510" s="498"/>
      <c r="O510" s="498"/>
      <c r="P510" s="498"/>
      <c r="Q510" s="498"/>
      <c r="R510" s="498"/>
      <c r="S510" s="498"/>
      <c r="T510" s="498"/>
      <c r="U510" s="498"/>
      <c r="V510" s="498"/>
      <c r="W510" s="498"/>
      <c r="X510" s="498"/>
      <c r="Y510" s="75"/>
      <c r="Z510" s="75"/>
      <c r="AA510" s="75"/>
      <c r="AB510" s="75"/>
      <c r="AC510" s="75"/>
      <c r="AD510" s="498"/>
      <c r="AE510" s="498"/>
      <c r="AF510" s="498"/>
      <c r="AG510" s="498"/>
      <c r="AH510" s="498"/>
      <c r="AI510" s="498"/>
      <c r="AJ510" s="498"/>
      <c r="AK510" s="498"/>
      <c r="AL510" s="498"/>
      <c r="AM510" s="498"/>
      <c r="AN510" s="498"/>
      <c r="AO510" s="498"/>
    </row>
    <row r="511">
      <c r="A511" s="498"/>
      <c r="B511" s="498"/>
      <c r="C511" s="498"/>
      <c r="D511" s="498"/>
      <c r="E511" s="498"/>
      <c r="F511" s="498"/>
      <c r="G511" s="498"/>
      <c r="H511" s="498"/>
      <c r="I511" s="498"/>
      <c r="J511" s="498"/>
      <c r="K511" s="498"/>
      <c r="L511" s="498"/>
      <c r="M511" s="498"/>
      <c r="N511" s="498"/>
      <c r="O511" s="498"/>
      <c r="P511" s="498"/>
      <c r="Q511" s="498"/>
      <c r="R511" s="498"/>
      <c r="S511" s="498"/>
      <c r="T511" s="498"/>
      <c r="U511" s="498"/>
      <c r="V511" s="498"/>
      <c r="W511" s="498"/>
      <c r="X511" s="498"/>
      <c r="Y511" s="75"/>
      <c r="Z511" s="75"/>
      <c r="AA511" s="75"/>
      <c r="AB511" s="75"/>
      <c r="AC511" s="75"/>
      <c r="AD511" s="498"/>
      <c r="AE511" s="498"/>
      <c r="AF511" s="498"/>
      <c r="AG511" s="498"/>
      <c r="AH511" s="498"/>
      <c r="AI511" s="498"/>
      <c r="AJ511" s="498"/>
      <c r="AK511" s="498"/>
      <c r="AL511" s="498"/>
      <c r="AM511" s="498"/>
      <c r="AN511" s="498"/>
      <c r="AO511" s="498"/>
    </row>
    <row r="512">
      <c r="A512" s="498"/>
      <c r="B512" s="498"/>
      <c r="C512" s="498"/>
      <c r="D512" s="498"/>
      <c r="E512" s="498"/>
      <c r="F512" s="498"/>
      <c r="G512" s="498"/>
      <c r="H512" s="498"/>
      <c r="I512" s="498"/>
      <c r="J512" s="498"/>
      <c r="K512" s="498"/>
      <c r="L512" s="498"/>
      <c r="M512" s="498"/>
      <c r="N512" s="498"/>
      <c r="O512" s="498"/>
      <c r="P512" s="498"/>
      <c r="Q512" s="498"/>
      <c r="R512" s="498"/>
      <c r="S512" s="498"/>
      <c r="T512" s="498"/>
      <c r="U512" s="498"/>
      <c r="V512" s="498"/>
      <c r="W512" s="498"/>
      <c r="X512" s="498"/>
      <c r="Y512" s="75"/>
      <c r="Z512" s="75"/>
      <c r="AA512" s="75"/>
      <c r="AB512" s="75"/>
      <c r="AC512" s="75"/>
      <c r="AD512" s="498"/>
      <c r="AE512" s="498"/>
      <c r="AF512" s="498"/>
      <c r="AG512" s="498"/>
      <c r="AH512" s="498"/>
      <c r="AI512" s="498"/>
      <c r="AJ512" s="498"/>
      <c r="AK512" s="498"/>
      <c r="AL512" s="498"/>
      <c r="AM512" s="498"/>
      <c r="AN512" s="498"/>
      <c r="AO512" s="498"/>
    </row>
    <row r="513">
      <c r="A513" s="498"/>
      <c r="B513" s="498"/>
      <c r="C513" s="498"/>
      <c r="D513" s="498"/>
      <c r="E513" s="498"/>
      <c r="F513" s="498"/>
      <c r="G513" s="498"/>
      <c r="H513" s="498"/>
      <c r="I513" s="498"/>
      <c r="J513" s="498"/>
      <c r="K513" s="498"/>
      <c r="L513" s="498"/>
      <c r="M513" s="498"/>
      <c r="N513" s="498"/>
      <c r="O513" s="498"/>
      <c r="P513" s="498"/>
      <c r="Q513" s="498"/>
      <c r="R513" s="498"/>
      <c r="S513" s="498"/>
      <c r="T513" s="498"/>
      <c r="U513" s="498"/>
      <c r="V513" s="498"/>
      <c r="W513" s="498"/>
      <c r="X513" s="498"/>
      <c r="Y513" s="75"/>
      <c r="Z513" s="75"/>
      <c r="AA513" s="75"/>
      <c r="AB513" s="75"/>
      <c r="AC513" s="75"/>
      <c r="AD513" s="498"/>
      <c r="AE513" s="498"/>
      <c r="AF513" s="498"/>
      <c r="AG513" s="498"/>
      <c r="AH513" s="498"/>
      <c r="AI513" s="498"/>
      <c r="AJ513" s="498"/>
      <c r="AK513" s="498"/>
      <c r="AL513" s="498"/>
      <c r="AM513" s="498"/>
      <c r="AN513" s="498"/>
      <c r="AO513" s="498"/>
    </row>
    <row r="514">
      <c r="A514" s="498"/>
      <c r="B514" s="498"/>
      <c r="C514" s="498"/>
      <c r="D514" s="498"/>
      <c r="E514" s="498"/>
      <c r="F514" s="498"/>
      <c r="G514" s="498"/>
      <c r="H514" s="498"/>
      <c r="I514" s="498"/>
      <c r="J514" s="498"/>
      <c r="K514" s="498"/>
      <c r="L514" s="498"/>
      <c r="M514" s="498"/>
      <c r="N514" s="498"/>
      <c r="O514" s="498"/>
      <c r="P514" s="498"/>
      <c r="Q514" s="498"/>
      <c r="R514" s="498"/>
      <c r="S514" s="498"/>
      <c r="T514" s="498"/>
      <c r="U514" s="498"/>
      <c r="V514" s="498"/>
      <c r="W514" s="498"/>
      <c r="X514" s="498"/>
      <c r="Y514" s="75"/>
      <c r="Z514" s="75"/>
      <c r="AA514" s="75"/>
      <c r="AB514" s="75"/>
      <c r="AC514" s="75"/>
      <c r="AD514" s="498"/>
      <c r="AE514" s="498"/>
      <c r="AF514" s="498"/>
      <c r="AG514" s="498"/>
      <c r="AH514" s="498"/>
      <c r="AI514" s="498"/>
      <c r="AJ514" s="498"/>
      <c r="AK514" s="498"/>
      <c r="AL514" s="498"/>
      <c r="AM514" s="498"/>
      <c r="AN514" s="498"/>
      <c r="AO514" s="498"/>
    </row>
    <row r="515">
      <c r="A515" s="498"/>
      <c r="B515" s="498"/>
      <c r="C515" s="498"/>
      <c r="D515" s="498"/>
      <c r="E515" s="498"/>
      <c r="F515" s="498"/>
      <c r="G515" s="498"/>
      <c r="H515" s="498"/>
      <c r="I515" s="498"/>
      <c r="J515" s="498"/>
      <c r="K515" s="498"/>
      <c r="L515" s="498"/>
      <c r="M515" s="498"/>
      <c r="N515" s="498"/>
      <c r="O515" s="498"/>
      <c r="P515" s="498"/>
      <c r="Q515" s="498"/>
      <c r="R515" s="498"/>
      <c r="S515" s="498"/>
      <c r="T515" s="498"/>
      <c r="U515" s="498"/>
      <c r="V515" s="498"/>
      <c r="W515" s="498"/>
      <c r="X515" s="498"/>
      <c r="Y515" s="75"/>
      <c r="Z515" s="75"/>
      <c r="AA515" s="75"/>
      <c r="AB515" s="75"/>
      <c r="AC515" s="75"/>
      <c r="AD515" s="498"/>
      <c r="AE515" s="498"/>
      <c r="AF515" s="498"/>
      <c r="AG515" s="498"/>
      <c r="AH515" s="498"/>
      <c r="AI515" s="498"/>
      <c r="AJ515" s="498"/>
      <c r="AK515" s="498"/>
      <c r="AL515" s="498"/>
      <c r="AM515" s="498"/>
      <c r="AN515" s="498"/>
      <c r="AO515" s="498"/>
    </row>
    <row r="516">
      <c r="A516" s="498"/>
      <c r="B516" s="498"/>
      <c r="C516" s="498"/>
      <c r="D516" s="498"/>
      <c r="E516" s="498"/>
      <c r="F516" s="498"/>
      <c r="G516" s="498"/>
      <c r="H516" s="498"/>
      <c r="I516" s="498"/>
      <c r="J516" s="498"/>
      <c r="K516" s="498"/>
      <c r="L516" s="498"/>
      <c r="M516" s="498"/>
      <c r="N516" s="498"/>
      <c r="O516" s="498"/>
      <c r="P516" s="498"/>
      <c r="Q516" s="498"/>
      <c r="R516" s="498"/>
      <c r="S516" s="498"/>
      <c r="T516" s="498"/>
      <c r="U516" s="498"/>
      <c r="V516" s="498"/>
      <c r="W516" s="498"/>
      <c r="X516" s="498"/>
      <c r="Y516" s="75"/>
      <c r="Z516" s="75"/>
      <c r="AA516" s="75"/>
      <c r="AB516" s="75"/>
      <c r="AC516" s="75"/>
      <c r="AD516" s="498"/>
      <c r="AE516" s="498"/>
      <c r="AF516" s="498"/>
      <c r="AG516" s="498"/>
      <c r="AH516" s="498"/>
      <c r="AI516" s="498"/>
      <c r="AJ516" s="498"/>
      <c r="AK516" s="498"/>
      <c r="AL516" s="498"/>
      <c r="AM516" s="498"/>
      <c r="AN516" s="498"/>
      <c r="AO516" s="498"/>
    </row>
    <row r="517">
      <c r="A517" s="498"/>
      <c r="B517" s="498"/>
      <c r="C517" s="498"/>
      <c r="D517" s="498"/>
      <c r="E517" s="498"/>
      <c r="F517" s="498"/>
      <c r="G517" s="498"/>
      <c r="H517" s="498"/>
      <c r="I517" s="498"/>
      <c r="J517" s="498"/>
      <c r="K517" s="498"/>
      <c r="L517" s="498"/>
      <c r="M517" s="498"/>
      <c r="N517" s="498"/>
      <c r="O517" s="498"/>
      <c r="P517" s="498"/>
      <c r="Q517" s="498"/>
      <c r="R517" s="498"/>
      <c r="S517" s="498"/>
      <c r="T517" s="498"/>
      <c r="U517" s="498"/>
      <c r="V517" s="498"/>
      <c r="W517" s="498"/>
      <c r="X517" s="498"/>
      <c r="Y517" s="75"/>
      <c r="Z517" s="75"/>
      <c r="AA517" s="75"/>
      <c r="AB517" s="75"/>
      <c r="AC517" s="75"/>
      <c r="AD517" s="498"/>
      <c r="AE517" s="498"/>
      <c r="AF517" s="498"/>
      <c r="AG517" s="498"/>
      <c r="AH517" s="498"/>
      <c r="AI517" s="498"/>
      <c r="AJ517" s="498"/>
      <c r="AK517" s="498"/>
      <c r="AL517" s="498"/>
      <c r="AM517" s="498"/>
      <c r="AN517" s="498"/>
      <c r="AO517" s="498"/>
    </row>
    <row r="518">
      <c r="A518" s="498"/>
      <c r="B518" s="498"/>
      <c r="C518" s="498"/>
      <c r="D518" s="498"/>
      <c r="E518" s="498"/>
      <c r="F518" s="498"/>
      <c r="G518" s="498"/>
      <c r="H518" s="498"/>
      <c r="I518" s="498"/>
      <c r="J518" s="498"/>
      <c r="K518" s="498"/>
      <c r="L518" s="498"/>
      <c r="M518" s="498"/>
      <c r="N518" s="498"/>
      <c r="O518" s="498"/>
      <c r="P518" s="498"/>
      <c r="Q518" s="498"/>
      <c r="R518" s="498"/>
      <c r="S518" s="498"/>
      <c r="T518" s="498"/>
      <c r="U518" s="498"/>
      <c r="V518" s="498"/>
      <c r="W518" s="498"/>
      <c r="X518" s="498"/>
      <c r="Y518" s="75"/>
      <c r="Z518" s="75"/>
      <c r="AA518" s="75"/>
      <c r="AB518" s="75"/>
      <c r="AC518" s="75"/>
      <c r="AD518" s="498"/>
      <c r="AE518" s="498"/>
      <c r="AF518" s="498"/>
      <c r="AG518" s="498"/>
      <c r="AH518" s="498"/>
      <c r="AI518" s="498"/>
      <c r="AJ518" s="498"/>
      <c r="AK518" s="498"/>
      <c r="AL518" s="498"/>
      <c r="AM518" s="498"/>
      <c r="AN518" s="498"/>
      <c r="AO518" s="498"/>
    </row>
    <row r="519">
      <c r="A519" s="498"/>
      <c r="B519" s="498"/>
      <c r="C519" s="498"/>
      <c r="D519" s="498"/>
      <c r="E519" s="498"/>
      <c r="F519" s="498"/>
      <c r="G519" s="498"/>
      <c r="H519" s="498"/>
      <c r="I519" s="498"/>
      <c r="J519" s="498"/>
      <c r="K519" s="498"/>
      <c r="L519" s="498"/>
      <c r="M519" s="498"/>
      <c r="N519" s="498"/>
      <c r="O519" s="498"/>
      <c r="P519" s="498"/>
      <c r="Q519" s="498"/>
      <c r="R519" s="498"/>
      <c r="S519" s="498"/>
      <c r="T519" s="498"/>
      <c r="U519" s="498"/>
      <c r="V519" s="498"/>
      <c r="W519" s="498"/>
      <c r="X519" s="498"/>
      <c r="Y519" s="75"/>
      <c r="Z519" s="75"/>
      <c r="AA519" s="75"/>
      <c r="AB519" s="75"/>
      <c r="AC519" s="75"/>
      <c r="AD519" s="498"/>
      <c r="AE519" s="498"/>
      <c r="AF519" s="498"/>
      <c r="AG519" s="498"/>
      <c r="AH519" s="498"/>
      <c r="AI519" s="498"/>
      <c r="AJ519" s="498"/>
      <c r="AK519" s="498"/>
      <c r="AL519" s="498"/>
      <c r="AM519" s="498"/>
      <c r="AN519" s="498"/>
      <c r="AO519" s="498"/>
    </row>
    <row r="520">
      <c r="A520" s="498"/>
      <c r="B520" s="498"/>
      <c r="C520" s="498"/>
      <c r="D520" s="498"/>
      <c r="E520" s="498"/>
      <c r="F520" s="498"/>
      <c r="G520" s="498"/>
      <c r="H520" s="498"/>
      <c r="I520" s="498"/>
      <c r="J520" s="498"/>
      <c r="K520" s="498"/>
      <c r="L520" s="498"/>
      <c r="M520" s="498"/>
      <c r="N520" s="498"/>
      <c r="O520" s="498"/>
      <c r="P520" s="498"/>
      <c r="Q520" s="498"/>
      <c r="R520" s="498"/>
      <c r="S520" s="498"/>
      <c r="T520" s="498"/>
      <c r="U520" s="498"/>
      <c r="V520" s="498"/>
      <c r="W520" s="498"/>
      <c r="X520" s="498"/>
      <c r="Y520" s="75"/>
      <c r="Z520" s="75"/>
      <c r="AA520" s="75"/>
      <c r="AB520" s="75"/>
      <c r="AC520" s="75"/>
      <c r="AD520" s="498"/>
      <c r="AE520" s="498"/>
      <c r="AF520" s="498"/>
      <c r="AG520" s="498"/>
      <c r="AH520" s="498"/>
      <c r="AI520" s="498"/>
      <c r="AJ520" s="498"/>
      <c r="AK520" s="498"/>
      <c r="AL520" s="498"/>
      <c r="AM520" s="498"/>
      <c r="AN520" s="498"/>
      <c r="AO520" s="498"/>
    </row>
    <row r="521">
      <c r="A521" s="498"/>
      <c r="B521" s="498"/>
      <c r="C521" s="498"/>
      <c r="D521" s="498"/>
      <c r="E521" s="498"/>
      <c r="F521" s="498"/>
      <c r="G521" s="498"/>
      <c r="H521" s="498"/>
      <c r="I521" s="498"/>
      <c r="J521" s="498"/>
      <c r="K521" s="498"/>
      <c r="L521" s="498"/>
      <c r="M521" s="498"/>
      <c r="N521" s="498"/>
      <c r="O521" s="498"/>
      <c r="P521" s="498"/>
      <c r="Q521" s="498"/>
      <c r="R521" s="498"/>
      <c r="S521" s="498"/>
      <c r="T521" s="498"/>
      <c r="U521" s="498"/>
      <c r="V521" s="498"/>
      <c r="W521" s="498"/>
      <c r="X521" s="498"/>
      <c r="Y521" s="75"/>
      <c r="Z521" s="75"/>
      <c r="AA521" s="75"/>
      <c r="AB521" s="75"/>
      <c r="AC521" s="75"/>
      <c r="AD521" s="498"/>
      <c r="AE521" s="498"/>
      <c r="AF521" s="498"/>
      <c r="AG521" s="498"/>
      <c r="AH521" s="498"/>
      <c r="AI521" s="498"/>
      <c r="AJ521" s="498"/>
      <c r="AK521" s="498"/>
      <c r="AL521" s="498"/>
      <c r="AM521" s="498"/>
      <c r="AN521" s="498"/>
      <c r="AO521" s="498"/>
    </row>
    <row r="522">
      <c r="A522" s="498"/>
      <c r="B522" s="498"/>
      <c r="C522" s="498"/>
      <c r="D522" s="498"/>
      <c r="E522" s="498"/>
      <c r="F522" s="498"/>
      <c r="G522" s="498"/>
      <c r="H522" s="498"/>
      <c r="I522" s="498"/>
      <c r="J522" s="498"/>
      <c r="K522" s="498"/>
      <c r="L522" s="498"/>
      <c r="M522" s="498"/>
      <c r="N522" s="498"/>
      <c r="O522" s="498"/>
      <c r="P522" s="498"/>
      <c r="Q522" s="498"/>
      <c r="R522" s="498"/>
      <c r="S522" s="498"/>
      <c r="T522" s="498"/>
      <c r="U522" s="498"/>
      <c r="V522" s="498"/>
      <c r="W522" s="498"/>
      <c r="X522" s="498"/>
      <c r="Y522" s="75"/>
      <c r="Z522" s="75"/>
      <c r="AA522" s="75"/>
      <c r="AB522" s="75"/>
      <c r="AC522" s="75"/>
      <c r="AD522" s="498"/>
      <c r="AE522" s="498"/>
      <c r="AF522" s="498"/>
      <c r="AG522" s="498"/>
      <c r="AH522" s="498"/>
      <c r="AI522" s="498"/>
      <c r="AJ522" s="498"/>
      <c r="AK522" s="498"/>
      <c r="AL522" s="498"/>
      <c r="AM522" s="498"/>
      <c r="AN522" s="498"/>
      <c r="AO522" s="498"/>
    </row>
    <row r="523">
      <c r="A523" s="498"/>
      <c r="B523" s="498"/>
      <c r="C523" s="498"/>
      <c r="D523" s="498"/>
      <c r="E523" s="498"/>
      <c r="F523" s="498"/>
      <c r="G523" s="498"/>
      <c r="H523" s="498"/>
      <c r="I523" s="498"/>
      <c r="J523" s="498"/>
      <c r="K523" s="498"/>
      <c r="L523" s="498"/>
      <c r="M523" s="498"/>
      <c r="N523" s="498"/>
      <c r="O523" s="498"/>
      <c r="P523" s="498"/>
      <c r="Q523" s="498"/>
      <c r="R523" s="498"/>
      <c r="S523" s="498"/>
      <c r="T523" s="498"/>
      <c r="U523" s="498"/>
      <c r="V523" s="498"/>
      <c r="W523" s="498"/>
      <c r="X523" s="498"/>
      <c r="Y523" s="75"/>
      <c r="Z523" s="75"/>
      <c r="AA523" s="75"/>
      <c r="AB523" s="75"/>
      <c r="AC523" s="75"/>
      <c r="AD523" s="498"/>
      <c r="AE523" s="498"/>
      <c r="AF523" s="498"/>
      <c r="AG523" s="498"/>
      <c r="AH523" s="498"/>
      <c r="AI523" s="498"/>
      <c r="AJ523" s="498"/>
      <c r="AK523" s="498"/>
      <c r="AL523" s="498"/>
      <c r="AM523" s="498"/>
      <c r="AN523" s="498"/>
      <c r="AO523" s="498"/>
    </row>
    <row r="524">
      <c r="A524" s="498"/>
      <c r="B524" s="498"/>
      <c r="C524" s="498"/>
      <c r="D524" s="498"/>
      <c r="E524" s="498"/>
      <c r="F524" s="498"/>
      <c r="G524" s="498"/>
      <c r="H524" s="498"/>
      <c r="I524" s="498"/>
      <c r="J524" s="498"/>
      <c r="K524" s="498"/>
      <c r="L524" s="498"/>
      <c r="M524" s="498"/>
      <c r="N524" s="498"/>
      <c r="O524" s="498"/>
      <c r="P524" s="498"/>
      <c r="Q524" s="498"/>
      <c r="R524" s="498"/>
      <c r="S524" s="498"/>
      <c r="T524" s="498"/>
      <c r="U524" s="498"/>
      <c r="V524" s="498"/>
      <c r="W524" s="498"/>
      <c r="X524" s="498"/>
      <c r="Y524" s="75"/>
      <c r="Z524" s="75"/>
      <c r="AA524" s="75"/>
      <c r="AB524" s="75"/>
      <c r="AC524" s="75"/>
      <c r="AD524" s="498"/>
      <c r="AE524" s="498"/>
      <c r="AF524" s="498"/>
      <c r="AG524" s="498"/>
      <c r="AH524" s="498"/>
      <c r="AI524" s="498"/>
      <c r="AJ524" s="498"/>
      <c r="AK524" s="498"/>
      <c r="AL524" s="498"/>
      <c r="AM524" s="498"/>
      <c r="AN524" s="498"/>
      <c r="AO524" s="498"/>
    </row>
    <row r="525">
      <c r="A525" s="498"/>
      <c r="B525" s="498"/>
      <c r="C525" s="498"/>
      <c r="D525" s="498"/>
      <c r="E525" s="498"/>
      <c r="F525" s="498"/>
      <c r="G525" s="498"/>
      <c r="H525" s="498"/>
      <c r="I525" s="498"/>
      <c r="J525" s="498"/>
      <c r="K525" s="498"/>
      <c r="L525" s="498"/>
      <c r="M525" s="498"/>
      <c r="N525" s="498"/>
      <c r="O525" s="498"/>
      <c r="P525" s="498"/>
      <c r="Q525" s="498"/>
      <c r="R525" s="498"/>
      <c r="S525" s="498"/>
      <c r="T525" s="498"/>
      <c r="U525" s="498"/>
      <c r="V525" s="498"/>
      <c r="W525" s="498"/>
      <c r="X525" s="498"/>
      <c r="Y525" s="75"/>
      <c r="Z525" s="75"/>
      <c r="AA525" s="75"/>
      <c r="AB525" s="75"/>
      <c r="AC525" s="75"/>
      <c r="AD525" s="498"/>
      <c r="AE525" s="498"/>
      <c r="AF525" s="498"/>
      <c r="AG525" s="498"/>
      <c r="AH525" s="498"/>
      <c r="AI525" s="498"/>
      <c r="AJ525" s="498"/>
      <c r="AK525" s="498"/>
      <c r="AL525" s="498"/>
      <c r="AM525" s="498"/>
      <c r="AN525" s="498"/>
      <c r="AO525" s="498"/>
    </row>
    <row r="526">
      <c r="A526" s="498"/>
      <c r="B526" s="498"/>
      <c r="C526" s="498"/>
      <c r="D526" s="498"/>
      <c r="E526" s="498"/>
      <c r="F526" s="498"/>
      <c r="G526" s="498"/>
      <c r="H526" s="498"/>
      <c r="I526" s="498"/>
      <c r="J526" s="498"/>
      <c r="K526" s="498"/>
      <c r="L526" s="498"/>
      <c r="M526" s="498"/>
      <c r="N526" s="498"/>
      <c r="O526" s="498"/>
      <c r="P526" s="498"/>
      <c r="Q526" s="498"/>
      <c r="R526" s="498"/>
      <c r="S526" s="498"/>
      <c r="T526" s="498"/>
      <c r="U526" s="498"/>
      <c r="V526" s="498"/>
      <c r="W526" s="498"/>
      <c r="X526" s="498"/>
      <c r="Y526" s="75"/>
      <c r="Z526" s="75"/>
      <c r="AA526" s="75"/>
      <c r="AB526" s="75"/>
      <c r="AC526" s="75"/>
      <c r="AD526" s="498"/>
      <c r="AE526" s="498"/>
      <c r="AF526" s="498"/>
      <c r="AG526" s="498"/>
      <c r="AH526" s="498"/>
      <c r="AI526" s="498"/>
      <c r="AJ526" s="498"/>
      <c r="AK526" s="498"/>
      <c r="AL526" s="498"/>
      <c r="AM526" s="498"/>
      <c r="AN526" s="498"/>
      <c r="AO526" s="498"/>
    </row>
    <row r="527">
      <c r="A527" s="498"/>
      <c r="B527" s="498"/>
      <c r="C527" s="498"/>
      <c r="D527" s="498"/>
      <c r="E527" s="498"/>
      <c r="F527" s="498"/>
      <c r="G527" s="498"/>
      <c r="H527" s="498"/>
      <c r="I527" s="498"/>
      <c r="J527" s="498"/>
      <c r="K527" s="498"/>
      <c r="L527" s="498"/>
      <c r="M527" s="498"/>
      <c r="N527" s="498"/>
      <c r="O527" s="498"/>
      <c r="P527" s="498"/>
      <c r="Q527" s="498"/>
      <c r="R527" s="498"/>
      <c r="S527" s="498"/>
      <c r="T527" s="498"/>
      <c r="U527" s="498"/>
      <c r="V527" s="498"/>
      <c r="W527" s="498"/>
      <c r="X527" s="498"/>
      <c r="Y527" s="75"/>
      <c r="Z527" s="75"/>
      <c r="AA527" s="75"/>
      <c r="AB527" s="75"/>
      <c r="AC527" s="75"/>
      <c r="AD527" s="498"/>
      <c r="AE527" s="498"/>
      <c r="AF527" s="498"/>
      <c r="AG527" s="498"/>
      <c r="AH527" s="498"/>
      <c r="AI527" s="498"/>
      <c r="AJ527" s="498"/>
      <c r="AK527" s="498"/>
      <c r="AL527" s="498"/>
      <c r="AM527" s="498"/>
      <c r="AN527" s="498"/>
      <c r="AO527" s="498"/>
    </row>
    <row r="528">
      <c r="A528" s="498"/>
      <c r="B528" s="498"/>
      <c r="C528" s="498"/>
      <c r="D528" s="498"/>
      <c r="E528" s="498"/>
      <c r="F528" s="498"/>
      <c r="G528" s="498"/>
      <c r="H528" s="498"/>
      <c r="I528" s="498"/>
      <c r="J528" s="498"/>
      <c r="K528" s="498"/>
      <c r="L528" s="498"/>
      <c r="M528" s="498"/>
      <c r="N528" s="498"/>
      <c r="O528" s="498"/>
      <c r="P528" s="498"/>
      <c r="Q528" s="498"/>
      <c r="R528" s="498"/>
      <c r="S528" s="498"/>
      <c r="T528" s="498"/>
      <c r="U528" s="498"/>
      <c r="V528" s="498"/>
      <c r="W528" s="498"/>
      <c r="X528" s="498"/>
      <c r="Y528" s="75"/>
      <c r="Z528" s="75"/>
      <c r="AA528" s="75"/>
      <c r="AB528" s="75"/>
      <c r="AC528" s="75"/>
      <c r="AD528" s="498"/>
      <c r="AE528" s="498"/>
      <c r="AF528" s="498"/>
      <c r="AG528" s="498"/>
      <c r="AH528" s="498"/>
      <c r="AI528" s="498"/>
      <c r="AJ528" s="498"/>
      <c r="AK528" s="498"/>
      <c r="AL528" s="498"/>
      <c r="AM528" s="498"/>
      <c r="AN528" s="498"/>
      <c r="AO528" s="498"/>
    </row>
    <row r="529">
      <c r="A529" s="498"/>
      <c r="B529" s="498"/>
      <c r="C529" s="498"/>
      <c r="D529" s="498"/>
      <c r="E529" s="498"/>
      <c r="F529" s="498"/>
      <c r="G529" s="498"/>
      <c r="H529" s="498"/>
      <c r="I529" s="498"/>
      <c r="J529" s="498"/>
      <c r="K529" s="498"/>
      <c r="L529" s="498"/>
      <c r="M529" s="498"/>
      <c r="N529" s="498"/>
      <c r="O529" s="498"/>
      <c r="P529" s="498"/>
      <c r="Q529" s="498"/>
      <c r="R529" s="498"/>
      <c r="S529" s="498"/>
      <c r="T529" s="498"/>
      <c r="U529" s="498"/>
      <c r="V529" s="498"/>
      <c r="W529" s="498"/>
      <c r="X529" s="498"/>
      <c r="Y529" s="75"/>
      <c r="Z529" s="75"/>
      <c r="AA529" s="75"/>
      <c r="AB529" s="75"/>
      <c r="AC529" s="75"/>
      <c r="AD529" s="498"/>
      <c r="AE529" s="498"/>
      <c r="AF529" s="498"/>
      <c r="AG529" s="498"/>
      <c r="AH529" s="498"/>
      <c r="AI529" s="498"/>
      <c r="AJ529" s="498"/>
      <c r="AK529" s="498"/>
      <c r="AL529" s="498"/>
      <c r="AM529" s="498"/>
      <c r="AN529" s="498"/>
      <c r="AO529" s="498"/>
    </row>
    <row r="530">
      <c r="A530" s="498"/>
      <c r="B530" s="498"/>
      <c r="C530" s="498"/>
      <c r="D530" s="498"/>
      <c r="E530" s="498"/>
      <c r="F530" s="498"/>
      <c r="G530" s="498"/>
      <c r="H530" s="498"/>
      <c r="I530" s="498"/>
      <c r="J530" s="498"/>
      <c r="K530" s="498"/>
      <c r="L530" s="498"/>
      <c r="M530" s="498"/>
      <c r="N530" s="498"/>
      <c r="O530" s="498"/>
      <c r="P530" s="498"/>
      <c r="Q530" s="498"/>
      <c r="R530" s="498"/>
      <c r="S530" s="498"/>
      <c r="T530" s="498"/>
      <c r="U530" s="498"/>
      <c r="V530" s="498"/>
      <c r="W530" s="498"/>
      <c r="X530" s="498"/>
      <c r="Y530" s="75"/>
      <c r="Z530" s="75"/>
      <c r="AA530" s="75"/>
      <c r="AB530" s="75"/>
      <c r="AC530" s="75"/>
      <c r="AD530" s="498"/>
      <c r="AE530" s="498"/>
      <c r="AF530" s="498"/>
      <c r="AG530" s="498"/>
      <c r="AH530" s="498"/>
      <c r="AI530" s="498"/>
      <c r="AJ530" s="498"/>
      <c r="AK530" s="498"/>
      <c r="AL530" s="498"/>
      <c r="AM530" s="498"/>
      <c r="AN530" s="498"/>
      <c r="AO530" s="498"/>
    </row>
    <row r="531">
      <c r="A531" s="498"/>
      <c r="B531" s="498"/>
      <c r="C531" s="498"/>
      <c r="D531" s="498"/>
      <c r="E531" s="498"/>
      <c r="F531" s="498"/>
      <c r="G531" s="498"/>
      <c r="H531" s="498"/>
      <c r="I531" s="498"/>
      <c r="J531" s="498"/>
      <c r="K531" s="498"/>
      <c r="L531" s="498"/>
      <c r="M531" s="498"/>
      <c r="N531" s="498"/>
      <c r="O531" s="498"/>
      <c r="P531" s="498"/>
      <c r="Q531" s="498"/>
      <c r="R531" s="498"/>
      <c r="S531" s="498"/>
      <c r="T531" s="498"/>
      <c r="U531" s="498"/>
      <c r="V531" s="498"/>
      <c r="W531" s="498"/>
      <c r="X531" s="498"/>
      <c r="Y531" s="75"/>
      <c r="Z531" s="75"/>
      <c r="AA531" s="75"/>
      <c r="AB531" s="75"/>
      <c r="AC531" s="75"/>
      <c r="AD531" s="498"/>
      <c r="AE531" s="498"/>
      <c r="AF531" s="498"/>
      <c r="AG531" s="498"/>
      <c r="AH531" s="498"/>
      <c r="AI531" s="498"/>
      <c r="AJ531" s="498"/>
      <c r="AK531" s="498"/>
      <c r="AL531" s="498"/>
      <c r="AM531" s="498"/>
      <c r="AN531" s="498"/>
      <c r="AO531" s="498"/>
    </row>
    <row r="532">
      <c r="A532" s="498"/>
      <c r="B532" s="498"/>
      <c r="C532" s="498"/>
      <c r="D532" s="498"/>
      <c r="E532" s="498"/>
      <c r="F532" s="498"/>
      <c r="G532" s="498"/>
      <c r="H532" s="498"/>
      <c r="I532" s="498"/>
      <c r="J532" s="498"/>
      <c r="K532" s="498"/>
      <c r="L532" s="498"/>
      <c r="M532" s="498"/>
      <c r="N532" s="498"/>
      <c r="O532" s="498"/>
      <c r="P532" s="498"/>
      <c r="Q532" s="498"/>
      <c r="R532" s="498"/>
      <c r="S532" s="498"/>
      <c r="T532" s="498"/>
      <c r="U532" s="498"/>
      <c r="V532" s="498"/>
      <c r="W532" s="498"/>
      <c r="X532" s="498"/>
      <c r="Y532" s="75"/>
      <c r="Z532" s="75"/>
      <c r="AA532" s="75"/>
      <c r="AB532" s="75"/>
      <c r="AC532" s="75"/>
      <c r="AD532" s="498"/>
      <c r="AE532" s="498"/>
      <c r="AF532" s="498"/>
      <c r="AG532" s="498"/>
      <c r="AH532" s="498"/>
      <c r="AI532" s="498"/>
      <c r="AJ532" s="498"/>
      <c r="AK532" s="498"/>
      <c r="AL532" s="498"/>
      <c r="AM532" s="498"/>
      <c r="AN532" s="498"/>
      <c r="AO532" s="498"/>
    </row>
    <row r="533">
      <c r="A533" s="498"/>
      <c r="B533" s="498"/>
      <c r="C533" s="498"/>
      <c r="D533" s="498"/>
      <c r="E533" s="498"/>
      <c r="F533" s="498"/>
      <c r="G533" s="498"/>
      <c r="H533" s="498"/>
      <c r="I533" s="498"/>
      <c r="J533" s="498"/>
      <c r="K533" s="498"/>
      <c r="L533" s="498"/>
      <c r="M533" s="498"/>
      <c r="N533" s="498"/>
      <c r="O533" s="498"/>
      <c r="P533" s="498"/>
      <c r="Q533" s="498"/>
      <c r="R533" s="498"/>
      <c r="S533" s="498"/>
      <c r="T533" s="498"/>
      <c r="U533" s="498"/>
      <c r="V533" s="498"/>
      <c r="W533" s="498"/>
      <c r="X533" s="498"/>
      <c r="Y533" s="75"/>
      <c r="Z533" s="75"/>
      <c r="AA533" s="75"/>
      <c r="AB533" s="75"/>
      <c r="AC533" s="75"/>
      <c r="AD533" s="498"/>
      <c r="AE533" s="498"/>
      <c r="AF533" s="498"/>
      <c r="AG533" s="498"/>
      <c r="AH533" s="498"/>
      <c r="AI533" s="498"/>
      <c r="AJ533" s="498"/>
      <c r="AK533" s="498"/>
      <c r="AL533" s="498"/>
      <c r="AM533" s="498"/>
      <c r="AN533" s="498"/>
      <c r="AO533" s="498"/>
    </row>
    <row r="534">
      <c r="A534" s="498"/>
      <c r="B534" s="498"/>
      <c r="C534" s="498"/>
      <c r="D534" s="498"/>
      <c r="E534" s="498"/>
      <c r="F534" s="498"/>
      <c r="G534" s="498"/>
      <c r="H534" s="498"/>
      <c r="I534" s="498"/>
      <c r="J534" s="498"/>
      <c r="K534" s="498"/>
      <c r="L534" s="498"/>
      <c r="M534" s="498"/>
      <c r="N534" s="498"/>
      <c r="O534" s="498"/>
      <c r="P534" s="498"/>
      <c r="Q534" s="498"/>
      <c r="R534" s="498"/>
      <c r="S534" s="498"/>
      <c r="T534" s="498"/>
      <c r="U534" s="498"/>
      <c r="V534" s="498"/>
      <c r="W534" s="498"/>
      <c r="X534" s="498"/>
      <c r="Y534" s="75"/>
      <c r="Z534" s="75"/>
      <c r="AA534" s="75"/>
      <c r="AB534" s="75"/>
      <c r="AC534" s="75"/>
      <c r="AD534" s="498"/>
      <c r="AE534" s="498"/>
      <c r="AF534" s="498"/>
      <c r="AG534" s="498"/>
      <c r="AH534" s="498"/>
      <c r="AI534" s="498"/>
      <c r="AJ534" s="498"/>
      <c r="AK534" s="498"/>
      <c r="AL534" s="498"/>
      <c r="AM534" s="498"/>
      <c r="AN534" s="498"/>
      <c r="AO534" s="498"/>
    </row>
    <row r="535">
      <c r="A535" s="498"/>
      <c r="B535" s="498"/>
      <c r="C535" s="498"/>
      <c r="D535" s="498"/>
      <c r="E535" s="498"/>
      <c r="F535" s="498"/>
      <c r="G535" s="498"/>
      <c r="H535" s="498"/>
      <c r="I535" s="498"/>
      <c r="J535" s="498"/>
      <c r="K535" s="498"/>
      <c r="L535" s="498"/>
      <c r="M535" s="498"/>
      <c r="N535" s="498"/>
      <c r="O535" s="498"/>
      <c r="P535" s="498"/>
      <c r="Q535" s="498"/>
      <c r="R535" s="498"/>
      <c r="S535" s="498"/>
      <c r="T535" s="498"/>
      <c r="U535" s="498"/>
      <c r="V535" s="498"/>
      <c r="W535" s="498"/>
      <c r="X535" s="498"/>
      <c r="Y535" s="75"/>
      <c r="Z535" s="75"/>
      <c r="AA535" s="75"/>
      <c r="AB535" s="75"/>
      <c r="AC535" s="75"/>
      <c r="AD535" s="498"/>
      <c r="AE535" s="498"/>
      <c r="AF535" s="498"/>
      <c r="AG535" s="498"/>
      <c r="AH535" s="498"/>
      <c r="AI535" s="498"/>
      <c r="AJ535" s="498"/>
      <c r="AK535" s="498"/>
      <c r="AL535" s="498"/>
      <c r="AM535" s="498"/>
      <c r="AN535" s="498"/>
      <c r="AO535" s="498"/>
    </row>
    <row r="536">
      <c r="A536" s="498"/>
      <c r="B536" s="498"/>
      <c r="C536" s="498"/>
      <c r="D536" s="498"/>
      <c r="E536" s="498"/>
      <c r="F536" s="498"/>
      <c r="G536" s="498"/>
      <c r="H536" s="498"/>
      <c r="I536" s="498"/>
      <c r="J536" s="498"/>
      <c r="K536" s="498"/>
      <c r="L536" s="498"/>
      <c r="M536" s="498"/>
      <c r="N536" s="498"/>
      <c r="O536" s="498"/>
      <c r="P536" s="498"/>
      <c r="Q536" s="498"/>
      <c r="R536" s="498"/>
      <c r="S536" s="498"/>
      <c r="T536" s="498"/>
      <c r="U536" s="498"/>
      <c r="V536" s="498"/>
      <c r="W536" s="498"/>
      <c r="X536" s="498"/>
      <c r="Y536" s="75"/>
      <c r="Z536" s="75"/>
      <c r="AA536" s="75"/>
      <c r="AB536" s="75"/>
      <c r="AC536" s="75"/>
      <c r="AD536" s="498"/>
      <c r="AE536" s="498"/>
      <c r="AF536" s="498"/>
      <c r="AG536" s="498"/>
      <c r="AH536" s="498"/>
      <c r="AI536" s="498"/>
      <c r="AJ536" s="498"/>
      <c r="AK536" s="498"/>
      <c r="AL536" s="498"/>
      <c r="AM536" s="498"/>
      <c r="AN536" s="498"/>
      <c r="AO536" s="498"/>
    </row>
    <row r="537">
      <c r="A537" s="498"/>
      <c r="B537" s="498"/>
      <c r="C537" s="498"/>
      <c r="D537" s="498"/>
      <c r="E537" s="498"/>
      <c r="F537" s="498"/>
      <c r="G537" s="498"/>
      <c r="H537" s="498"/>
      <c r="I537" s="498"/>
      <c r="J537" s="498"/>
      <c r="K537" s="498"/>
      <c r="L537" s="498"/>
      <c r="M537" s="498"/>
      <c r="N537" s="498"/>
      <c r="O537" s="498"/>
      <c r="P537" s="498"/>
      <c r="Q537" s="498"/>
      <c r="R537" s="498"/>
      <c r="S537" s="498"/>
      <c r="T537" s="498"/>
      <c r="U537" s="498"/>
      <c r="V537" s="498"/>
      <c r="W537" s="498"/>
      <c r="X537" s="498"/>
      <c r="Y537" s="75"/>
      <c r="Z537" s="75"/>
      <c r="AA537" s="75"/>
      <c r="AB537" s="75"/>
      <c r="AC537" s="75"/>
      <c r="AD537" s="498"/>
      <c r="AE537" s="498"/>
      <c r="AF537" s="498"/>
      <c r="AG537" s="498"/>
      <c r="AH537" s="498"/>
      <c r="AI537" s="498"/>
      <c r="AJ537" s="498"/>
      <c r="AK537" s="498"/>
      <c r="AL537" s="498"/>
      <c r="AM537" s="498"/>
      <c r="AN537" s="498"/>
      <c r="AO537" s="498"/>
    </row>
    <row r="538">
      <c r="A538" s="498"/>
      <c r="B538" s="498"/>
      <c r="C538" s="498"/>
      <c r="D538" s="498"/>
      <c r="E538" s="498"/>
      <c r="F538" s="498"/>
      <c r="G538" s="498"/>
      <c r="H538" s="498"/>
      <c r="I538" s="498"/>
      <c r="J538" s="498"/>
      <c r="K538" s="498"/>
      <c r="L538" s="498"/>
      <c r="M538" s="498"/>
      <c r="N538" s="498"/>
      <c r="O538" s="498"/>
      <c r="P538" s="498"/>
      <c r="Q538" s="498"/>
      <c r="R538" s="498"/>
      <c r="S538" s="498"/>
      <c r="T538" s="498"/>
      <c r="U538" s="498"/>
      <c r="V538" s="498"/>
      <c r="W538" s="498"/>
      <c r="X538" s="498"/>
      <c r="Y538" s="75"/>
      <c r="Z538" s="75"/>
      <c r="AA538" s="75"/>
      <c r="AB538" s="75"/>
      <c r="AC538" s="75"/>
      <c r="AD538" s="498"/>
      <c r="AE538" s="498"/>
      <c r="AF538" s="498"/>
      <c r="AG538" s="498"/>
      <c r="AH538" s="498"/>
      <c r="AI538" s="498"/>
      <c r="AJ538" s="498"/>
      <c r="AK538" s="498"/>
      <c r="AL538" s="498"/>
      <c r="AM538" s="498"/>
      <c r="AN538" s="498"/>
      <c r="AO538" s="498"/>
    </row>
    <row r="539">
      <c r="A539" s="498"/>
      <c r="B539" s="498"/>
      <c r="C539" s="498"/>
      <c r="D539" s="498"/>
      <c r="E539" s="498"/>
      <c r="F539" s="498"/>
      <c r="G539" s="498"/>
      <c r="H539" s="498"/>
      <c r="I539" s="498"/>
      <c r="J539" s="498"/>
      <c r="K539" s="498"/>
      <c r="L539" s="498"/>
      <c r="M539" s="498"/>
      <c r="N539" s="498"/>
      <c r="O539" s="498"/>
      <c r="P539" s="498"/>
      <c r="Q539" s="498"/>
      <c r="R539" s="498"/>
      <c r="S539" s="498"/>
      <c r="T539" s="498"/>
      <c r="U539" s="498"/>
      <c r="V539" s="498"/>
      <c r="W539" s="498"/>
      <c r="X539" s="498"/>
      <c r="Y539" s="75"/>
      <c r="Z539" s="75"/>
      <c r="AA539" s="75"/>
      <c r="AB539" s="75"/>
      <c r="AC539" s="75"/>
      <c r="AD539" s="498"/>
      <c r="AE539" s="498"/>
      <c r="AF539" s="498"/>
      <c r="AG539" s="498"/>
      <c r="AH539" s="498"/>
      <c r="AI539" s="498"/>
      <c r="AJ539" s="498"/>
      <c r="AK539" s="498"/>
      <c r="AL539" s="498"/>
      <c r="AM539" s="498"/>
      <c r="AN539" s="498"/>
      <c r="AO539" s="498"/>
    </row>
    <row r="540">
      <c r="A540" s="498"/>
      <c r="B540" s="498"/>
      <c r="C540" s="498"/>
      <c r="D540" s="498"/>
      <c r="E540" s="498"/>
      <c r="F540" s="498"/>
      <c r="G540" s="498"/>
      <c r="H540" s="498"/>
      <c r="I540" s="498"/>
      <c r="J540" s="498"/>
      <c r="K540" s="498"/>
      <c r="L540" s="498"/>
      <c r="M540" s="498"/>
      <c r="N540" s="498"/>
      <c r="O540" s="498"/>
      <c r="P540" s="498"/>
      <c r="Q540" s="498"/>
      <c r="R540" s="498"/>
      <c r="S540" s="498"/>
      <c r="T540" s="498"/>
      <c r="U540" s="498"/>
      <c r="V540" s="498"/>
      <c r="W540" s="498"/>
      <c r="X540" s="498"/>
      <c r="Y540" s="75"/>
      <c r="Z540" s="75"/>
      <c r="AA540" s="75"/>
      <c r="AB540" s="75"/>
      <c r="AC540" s="75"/>
      <c r="AD540" s="498"/>
      <c r="AE540" s="498"/>
      <c r="AF540" s="498"/>
      <c r="AG540" s="498"/>
      <c r="AH540" s="498"/>
      <c r="AI540" s="498"/>
      <c r="AJ540" s="498"/>
      <c r="AK540" s="498"/>
      <c r="AL540" s="498"/>
      <c r="AM540" s="498"/>
      <c r="AN540" s="498"/>
      <c r="AO540" s="498"/>
    </row>
    <row r="541">
      <c r="A541" s="498"/>
      <c r="B541" s="498"/>
      <c r="C541" s="498"/>
      <c r="D541" s="498"/>
      <c r="E541" s="498"/>
      <c r="F541" s="498"/>
      <c r="G541" s="498"/>
      <c r="H541" s="498"/>
      <c r="I541" s="498"/>
      <c r="J541" s="498"/>
      <c r="K541" s="498"/>
      <c r="L541" s="498"/>
      <c r="M541" s="498"/>
      <c r="N541" s="498"/>
      <c r="O541" s="498"/>
      <c r="P541" s="498"/>
      <c r="Q541" s="498"/>
      <c r="R541" s="498"/>
      <c r="S541" s="498"/>
      <c r="T541" s="498"/>
      <c r="U541" s="498"/>
      <c r="V541" s="498"/>
      <c r="W541" s="498"/>
      <c r="X541" s="498"/>
      <c r="Y541" s="75"/>
      <c r="Z541" s="75"/>
      <c r="AA541" s="75"/>
      <c r="AB541" s="75"/>
      <c r="AC541" s="75"/>
      <c r="AD541" s="498"/>
      <c r="AE541" s="498"/>
      <c r="AF541" s="498"/>
      <c r="AG541" s="498"/>
      <c r="AH541" s="498"/>
      <c r="AI541" s="498"/>
      <c r="AJ541" s="498"/>
      <c r="AK541" s="498"/>
      <c r="AL541" s="498"/>
      <c r="AM541" s="498"/>
      <c r="AN541" s="498"/>
      <c r="AO541" s="498"/>
    </row>
    <row r="542">
      <c r="A542" s="498"/>
      <c r="B542" s="498"/>
      <c r="C542" s="498"/>
      <c r="D542" s="498"/>
      <c r="E542" s="498"/>
      <c r="F542" s="498"/>
      <c r="G542" s="498"/>
      <c r="H542" s="498"/>
      <c r="I542" s="498"/>
      <c r="J542" s="498"/>
      <c r="K542" s="498"/>
      <c r="L542" s="498"/>
      <c r="M542" s="498"/>
      <c r="N542" s="498"/>
      <c r="O542" s="498"/>
      <c r="P542" s="498"/>
      <c r="Q542" s="498"/>
      <c r="R542" s="498"/>
      <c r="S542" s="498"/>
      <c r="T542" s="498"/>
      <c r="U542" s="498"/>
      <c r="V542" s="498"/>
      <c r="W542" s="498"/>
      <c r="X542" s="498"/>
      <c r="Y542" s="75"/>
      <c r="Z542" s="75"/>
      <c r="AA542" s="75"/>
      <c r="AB542" s="75"/>
      <c r="AC542" s="75"/>
      <c r="AD542" s="498"/>
      <c r="AE542" s="498"/>
      <c r="AF542" s="498"/>
      <c r="AG542" s="498"/>
      <c r="AH542" s="498"/>
      <c r="AI542" s="498"/>
      <c r="AJ542" s="498"/>
      <c r="AK542" s="498"/>
      <c r="AL542" s="498"/>
      <c r="AM542" s="498"/>
      <c r="AN542" s="498"/>
      <c r="AO542" s="498"/>
    </row>
    <row r="543">
      <c r="A543" s="498"/>
      <c r="B543" s="498"/>
      <c r="C543" s="498"/>
      <c r="D543" s="498"/>
      <c r="E543" s="498"/>
      <c r="F543" s="498"/>
      <c r="G543" s="498"/>
      <c r="H543" s="498"/>
      <c r="I543" s="498"/>
      <c r="J543" s="498"/>
      <c r="K543" s="498"/>
      <c r="L543" s="498"/>
      <c r="M543" s="498"/>
      <c r="N543" s="498"/>
      <c r="O543" s="498"/>
      <c r="P543" s="498"/>
      <c r="Q543" s="498"/>
      <c r="R543" s="498"/>
      <c r="S543" s="498"/>
      <c r="T543" s="498"/>
      <c r="U543" s="498"/>
      <c r="V543" s="498"/>
      <c r="W543" s="498"/>
      <c r="X543" s="498"/>
      <c r="Y543" s="75"/>
      <c r="Z543" s="75"/>
      <c r="AA543" s="75"/>
      <c r="AB543" s="75"/>
      <c r="AC543" s="75"/>
      <c r="AD543" s="498"/>
      <c r="AE543" s="498"/>
      <c r="AF543" s="498"/>
      <c r="AG543" s="498"/>
      <c r="AH543" s="498"/>
      <c r="AI543" s="498"/>
      <c r="AJ543" s="498"/>
      <c r="AK543" s="498"/>
      <c r="AL543" s="498"/>
      <c r="AM543" s="498"/>
      <c r="AN543" s="498"/>
      <c r="AO543" s="498"/>
    </row>
    <row r="544">
      <c r="A544" s="498"/>
      <c r="B544" s="498"/>
      <c r="C544" s="498"/>
      <c r="D544" s="498"/>
      <c r="E544" s="498"/>
      <c r="F544" s="498"/>
      <c r="G544" s="498"/>
      <c r="H544" s="498"/>
      <c r="I544" s="498"/>
      <c r="J544" s="498"/>
      <c r="K544" s="498"/>
      <c r="L544" s="498"/>
      <c r="M544" s="498"/>
      <c r="N544" s="498"/>
      <c r="O544" s="498"/>
      <c r="P544" s="498"/>
      <c r="Q544" s="498"/>
      <c r="R544" s="498"/>
      <c r="S544" s="498"/>
      <c r="T544" s="498"/>
      <c r="U544" s="498"/>
      <c r="V544" s="498"/>
      <c r="W544" s="498"/>
      <c r="X544" s="498"/>
      <c r="Y544" s="75"/>
      <c r="Z544" s="75"/>
      <c r="AA544" s="75"/>
      <c r="AB544" s="75"/>
      <c r="AC544" s="75"/>
      <c r="AD544" s="498"/>
      <c r="AE544" s="498"/>
      <c r="AF544" s="498"/>
      <c r="AG544" s="498"/>
      <c r="AH544" s="498"/>
      <c r="AI544" s="498"/>
      <c r="AJ544" s="498"/>
      <c r="AK544" s="498"/>
      <c r="AL544" s="498"/>
      <c r="AM544" s="498"/>
      <c r="AN544" s="498"/>
      <c r="AO544" s="498"/>
    </row>
    <row r="545">
      <c r="A545" s="498"/>
      <c r="B545" s="498"/>
      <c r="C545" s="498"/>
      <c r="D545" s="498"/>
      <c r="E545" s="498"/>
      <c r="F545" s="498"/>
      <c r="G545" s="498"/>
      <c r="H545" s="498"/>
      <c r="I545" s="498"/>
      <c r="J545" s="498"/>
      <c r="K545" s="498"/>
      <c r="L545" s="498"/>
      <c r="M545" s="498"/>
      <c r="N545" s="498"/>
      <c r="O545" s="498"/>
      <c r="P545" s="498"/>
      <c r="Q545" s="498"/>
      <c r="R545" s="498"/>
      <c r="S545" s="498"/>
      <c r="T545" s="498"/>
      <c r="U545" s="498"/>
      <c r="V545" s="498"/>
      <c r="W545" s="498"/>
      <c r="X545" s="498"/>
      <c r="Y545" s="75"/>
      <c r="Z545" s="75"/>
      <c r="AA545" s="75"/>
      <c r="AB545" s="75"/>
      <c r="AC545" s="75"/>
      <c r="AD545" s="498"/>
      <c r="AE545" s="498"/>
      <c r="AF545" s="498"/>
      <c r="AG545" s="498"/>
      <c r="AH545" s="498"/>
      <c r="AI545" s="498"/>
      <c r="AJ545" s="498"/>
      <c r="AK545" s="498"/>
      <c r="AL545" s="498"/>
      <c r="AM545" s="498"/>
      <c r="AN545" s="498"/>
      <c r="AO545" s="498"/>
    </row>
    <row r="546">
      <c r="A546" s="498"/>
      <c r="B546" s="498"/>
      <c r="C546" s="498"/>
      <c r="D546" s="498"/>
      <c r="E546" s="498"/>
      <c r="F546" s="498"/>
      <c r="G546" s="498"/>
      <c r="H546" s="498"/>
      <c r="I546" s="498"/>
      <c r="J546" s="498"/>
      <c r="K546" s="498"/>
      <c r="L546" s="498"/>
      <c r="M546" s="498"/>
      <c r="N546" s="498"/>
      <c r="O546" s="498"/>
      <c r="P546" s="498"/>
      <c r="Q546" s="498"/>
      <c r="R546" s="498"/>
      <c r="S546" s="498"/>
      <c r="T546" s="498"/>
      <c r="U546" s="498"/>
      <c r="V546" s="498"/>
      <c r="W546" s="498"/>
      <c r="X546" s="498"/>
      <c r="Y546" s="75"/>
      <c r="Z546" s="75"/>
      <c r="AA546" s="75"/>
      <c r="AB546" s="75"/>
      <c r="AC546" s="75"/>
      <c r="AD546" s="498"/>
      <c r="AE546" s="498"/>
      <c r="AF546" s="498"/>
      <c r="AG546" s="498"/>
      <c r="AH546" s="498"/>
      <c r="AI546" s="498"/>
      <c r="AJ546" s="498"/>
      <c r="AK546" s="498"/>
      <c r="AL546" s="498"/>
      <c r="AM546" s="498"/>
      <c r="AN546" s="498"/>
      <c r="AO546" s="498"/>
    </row>
    <row r="547">
      <c r="A547" s="498"/>
      <c r="B547" s="498"/>
      <c r="C547" s="498"/>
      <c r="D547" s="498"/>
      <c r="E547" s="498"/>
      <c r="F547" s="498"/>
      <c r="G547" s="498"/>
      <c r="H547" s="498"/>
      <c r="I547" s="498"/>
      <c r="J547" s="498"/>
      <c r="K547" s="498"/>
      <c r="L547" s="498"/>
      <c r="M547" s="498"/>
      <c r="N547" s="498"/>
      <c r="O547" s="498"/>
      <c r="P547" s="498"/>
      <c r="Q547" s="498"/>
      <c r="R547" s="498"/>
      <c r="S547" s="498"/>
      <c r="T547" s="498"/>
      <c r="U547" s="498"/>
      <c r="V547" s="498"/>
      <c r="W547" s="498"/>
      <c r="X547" s="498"/>
      <c r="Y547" s="75"/>
      <c r="Z547" s="75"/>
      <c r="AA547" s="75"/>
      <c r="AB547" s="75"/>
      <c r="AC547" s="75"/>
      <c r="AD547" s="498"/>
      <c r="AE547" s="498"/>
      <c r="AF547" s="498"/>
      <c r="AG547" s="498"/>
      <c r="AH547" s="498"/>
      <c r="AI547" s="498"/>
      <c r="AJ547" s="498"/>
      <c r="AK547" s="498"/>
      <c r="AL547" s="498"/>
      <c r="AM547" s="498"/>
      <c r="AN547" s="498"/>
      <c r="AO547" s="498"/>
    </row>
    <row r="548">
      <c r="A548" s="498"/>
      <c r="B548" s="498"/>
      <c r="C548" s="498"/>
      <c r="D548" s="498"/>
      <c r="E548" s="498"/>
      <c r="F548" s="498"/>
      <c r="G548" s="498"/>
      <c r="H548" s="498"/>
      <c r="I548" s="498"/>
      <c r="J548" s="498"/>
      <c r="K548" s="498"/>
      <c r="L548" s="498"/>
      <c r="M548" s="498"/>
      <c r="N548" s="498"/>
      <c r="O548" s="498"/>
      <c r="P548" s="498"/>
      <c r="Q548" s="498"/>
      <c r="R548" s="498"/>
      <c r="S548" s="498"/>
      <c r="T548" s="498"/>
      <c r="U548" s="498"/>
      <c r="V548" s="498"/>
      <c r="W548" s="498"/>
      <c r="X548" s="498"/>
      <c r="Y548" s="75"/>
      <c r="Z548" s="75"/>
      <c r="AA548" s="75"/>
      <c r="AB548" s="75"/>
      <c r="AC548" s="75"/>
      <c r="AD548" s="498"/>
      <c r="AE548" s="498"/>
      <c r="AF548" s="498"/>
      <c r="AG548" s="498"/>
      <c r="AH548" s="498"/>
      <c r="AI548" s="498"/>
      <c r="AJ548" s="498"/>
      <c r="AK548" s="498"/>
      <c r="AL548" s="498"/>
      <c r="AM548" s="498"/>
      <c r="AN548" s="498"/>
      <c r="AO548" s="498"/>
    </row>
    <row r="549">
      <c r="A549" s="498"/>
      <c r="B549" s="498"/>
      <c r="C549" s="498"/>
      <c r="D549" s="498"/>
      <c r="E549" s="498"/>
      <c r="F549" s="498"/>
      <c r="G549" s="498"/>
      <c r="H549" s="498"/>
      <c r="I549" s="498"/>
      <c r="J549" s="498"/>
      <c r="K549" s="498"/>
      <c r="L549" s="498"/>
      <c r="M549" s="498"/>
      <c r="N549" s="498"/>
      <c r="O549" s="498"/>
      <c r="P549" s="498"/>
      <c r="Q549" s="498"/>
      <c r="R549" s="498"/>
      <c r="S549" s="498"/>
      <c r="T549" s="498"/>
      <c r="U549" s="498"/>
      <c r="V549" s="498"/>
      <c r="W549" s="498"/>
      <c r="X549" s="498"/>
      <c r="Y549" s="75"/>
      <c r="Z549" s="75"/>
      <c r="AA549" s="75"/>
      <c r="AB549" s="75"/>
      <c r="AC549" s="75"/>
      <c r="AD549" s="498"/>
      <c r="AE549" s="498"/>
      <c r="AF549" s="498"/>
      <c r="AG549" s="498"/>
      <c r="AH549" s="498"/>
      <c r="AI549" s="498"/>
      <c r="AJ549" s="498"/>
      <c r="AK549" s="498"/>
      <c r="AL549" s="498"/>
      <c r="AM549" s="498"/>
      <c r="AN549" s="498"/>
      <c r="AO549" s="498"/>
    </row>
    <row r="550">
      <c r="A550" s="498"/>
      <c r="B550" s="498"/>
      <c r="C550" s="498"/>
      <c r="D550" s="498"/>
      <c r="E550" s="498"/>
      <c r="F550" s="498"/>
      <c r="G550" s="498"/>
      <c r="H550" s="498"/>
      <c r="I550" s="498"/>
      <c r="J550" s="498"/>
      <c r="K550" s="498"/>
      <c r="L550" s="498"/>
      <c r="M550" s="498"/>
      <c r="N550" s="498"/>
      <c r="O550" s="498"/>
      <c r="P550" s="498"/>
      <c r="Q550" s="498"/>
      <c r="R550" s="498"/>
      <c r="S550" s="498"/>
      <c r="T550" s="498"/>
      <c r="U550" s="498"/>
      <c r="V550" s="498"/>
      <c r="W550" s="498"/>
      <c r="X550" s="498"/>
      <c r="Y550" s="75"/>
      <c r="Z550" s="75"/>
      <c r="AA550" s="75"/>
      <c r="AB550" s="75"/>
      <c r="AC550" s="75"/>
      <c r="AD550" s="498"/>
      <c r="AE550" s="498"/>
      <c r="AF550" s="498"/>
      <c r="AG550" s="498"/>
      <c r="AH550" s="498"/>
      <c r="AI550" s="498"/>
      <c r="AJ550" s="498"/>
      <c r="AK550" s="498"/>
      <c r="AL550" s="498"/>
      <c r="AM550" s="498"/>
      <c r="AN550" s="498"/>
      <c r="AO550" s="498"/>
    </row>
    <row r="551">
      <c r="A551" s="498"/>
      <c r="B551" s="498"/>
      <c r="C551" s="498"/>
      <c r="D551" s="498"/>
      <c r="E551" s="498"/>
      <c r="F551" s="498"/>
      <c r="G551" s="498"/>
      <c r="H551" s="498"/>
      <c r="I551" s="498"/>
      <c r="J551" s="498"/>
      <c r="K551" s="498"/>
      <c r="L551" s="498"/>
      <c r="M551" s="498"/>
      <c r="N551" s="498"/>
      <c r="O551" s="498"/>
      <c r="P551" s="498"/>
      <c r="Q551" s="498"/>
      <c r="R551" s="498"/>
      <c r="S551" s="498"/>
      <c r="T551" s="498"/>
      <c r="U551" s="498"/>
      <c r="V551" s="498"/>
      <c r="W551" s="498"/>
      <c r="X551" s="498"/>
      <c r="Y551" s="75"/>
      <c r="Z551" s="75"/>
      <c r="AA551" s="75"/>
      <c r="AB551" s="75"/>
      <c r="AC551" s="75"/>
      <c r="AD551" s="498"/>
      <c r="AE551" s="498"/>
      <c r="AF551" s="498"/>
      <c r="AG551" s="498"/>
      <c r="AH551" s="498"/>
      <c r="AI551" s="498"/>
      <c r="AJ551" s="498"/>
      <c r="AK551" s="498"/>
      <c r="AL551" s="498"/>
      <c r="AM551" s="498"/>
      <c r="AN551" s="498"/>
      <c r="AO551" s="498"/>
    </row>
    <row r="552">
      <c r="A552" s="498"/>
      <c r="B552" s="498"/>
      <c r="C552" s="498"/>
      <c r="D552" s="498"/>
      <c r="E552" s="498"/>
      <c r="F552" s="498"/>
      <c r="G552" s="498"/>
      <c r="H552" s="498"/>
      <c r="I552" s="498"/>
      <c r="J552" s="498"/>
      <c r="K552" s="498"/>
      <c r="L552" s="498"/>
      <c r="M552" s="498"/>
      <c r="N552" s="498"/>
      <c r="O552" s="498"/>
      <c r="P552" s="498"/>
      <c r="Q552" s="498"/>
      <c r="R552" s="498"/>
      <c r="S552" s="498"/>
      <c r="T552" s="498"/>
      <c r="U552" s="498"/>
      <c r="V552" s="498"/>
      <c r="W552" s="498"/>
      <c r="X552" s="498"/>
      <c r="Y552" s="75"/>
      <c r="Z552" s="75"/>
      <c r="AA552" s="75"/>
      <c r="AB552" s="75"/>
      <c r="AC552" s="75"/>
      <c r="AD552" s="498"/>
      <c r="AE552" s="498"/>
      <c r="AF552" s="498"/>
      <c r="AG552" s="498"/>
      <c r="AH552" s="498"/>
      <c r="AI552" s="498"/>
      <c r="AJ552" s="498"/>
      <c r="AK552" s="498"/>
      <c r="AL552" s="498"/>
      <c r="AM552" s="498"/>
      <c r="AN552" s="498"/>
      <c r="AO552" s="498"/>
    </row>
    <row r="553">
      <c r="A553" s="498"/>
      <c r="B553" s="498"/>
      <c r="C553" s="498"/>
      <c r="D553" s="498"/>
      <c r="E553" s="498"/>
      <c r="F553" s="498"/>
      <c r="G553" s="498"/>
      <c r="H553" s="498"/>
      <c r="I553" s="498"/>
      <c r="J553" s="498"/>
      <c r="K553" s="498"/>
      <c r="L553" s="498"/>
      <c r="M553" s="498"/>
      <c r="N553" s="498"/>
      <c r="O553" s="498"/>
      <c r="P553" s="498"/>
      <c r="Q553" s="498"/>
      <c r="R553" s="498"/>
      <c r="S553" s="498"/>
      <c r="T553" s="498"/>
      <c r="U553" s="498"/>
      <c r="V553" s="498"/>
      <c r="W553" s="498"/>
      <c r="X553" s="498"/>
      <c r="Y553" s="75"/>
      <c r="Z553" s="75"/>
      <c r="AA553" s="75"/>
      <c r="AB553" s="75"/>
      <c r="AC553" s="75"/>
      <c r="AD553" s="498"/>
      <c r="AE553" s="498"/>
      <c r="AF553" s="498"/>
      <c r="AG553" s="498"/>
      <c r="AH553" s="498"/>
      <c r="AI553" s="498"/>
      <c r="AJ553" s="498"/>
      <c r="AK553" s="498"/>
      <c r="AL553" s="498"/>
      <c r="AM553" s="498"/>
      <c r="AN553" s="498"/>
      <c r="AO553" s="498"/>
    </row>
    <row r="554">
      <c r="A554" s="498"/>
      <c r="B554" s="498"/>
      <c r="C554" s="498"/>
      <c r="D554" s="498"/>
      <c r="E554" s="498"/>
      <c r="F554" s="498"/>
      <c r="G554" s="498"/>
      <c r="H554" s="498"/>
      <c r="I554" s="498"/>
      <c r="J554" s="498"/>
      <c r="K554" s="498"/>
      <c r="L554" s="498"/>
      <c r="M554" s="498"/>
      <c r="N554" s="498"/>
      <c r="O554" s="498"/>
      <c r="P554" s="498"/>
      <c r="Q554" s="498"/>
      <c r="R554" s="498"/>
      <c r="S554" s="498"/>
      <c r="T554" s="498"/>
      <c r="U554" s="498"/>
      <c r="V554" s="498"/>
      <c r="W554" s="498"/>
      <c r="X554" s="498"/>
      <c r="Y554" s="75"/>
      <c r="Z554" s="75"/>
      <c r="AA554" s="75"/>
      <c r="AB554" s="75"/>
      <c r="AC554" s="75"/>
      <c r="AD554" s="498"/>
      <c r="AE554" s="498"/>
      <c r="AF554" s="498"/>
      <c r="AG554" s="498"/>
      <c r="AH554" s="498"/>
      <c r="AI554" s="498"/>
      <c r="AJ554" s="498"/>
      <c r="AK554" s="498"/>
      <c r="AL554" s="498"/>
      <c r="AM554" s="498"/>
      <c r="AN554" s="498"/>
      <c r="AO554" s="498"/>
    </row>
    <row r="555">
      <c r="A555" s="498"/>
      <c r="B555" s="498"/>
      <c r="C555" s="498"/>
      <c r="D555" s="498"/>
      <c r="E555" s="498"/>
      <c r="F555" s="498"/>
      <c r="G555" s="498"/>
      <c r="H555" s="498"/>
      <c r="I555" s="498"/>
      <c r="J555" s="498"/>
      <c r="K555" s="498"/>
      <c r="L555" s="498"/>
      <c r="M555" s="498"/>
      <c r="N555" s="498"/>
      <c r="O555" s="498"/>
      <c r="P555" s="498"/>
      <c r="Q555" s="498"/>
      <c r="R555" s="498"/>
      <c r="S555" s="498"/>
      <c r="T555" s="498"/>
      <c r="U555" s="498"/>
      <c r="V555" s="498"/>
      <c r="W555" s="498"/>
      <c r="X555" s="498"/>
      <c r="Y555" s="75"/>
      <c r="Z555" s="75"/>
      <c r="AA555" s="75"/>
      <c r="AB555" s="75"/>
      <c r="AC555" s="75"/>
      <c r="AD555" s="498"/>
      <c r="AE555" s="498"/>
      <c r="AF555" s="498"/>
      <c r="AG555" s="498"/>
      <c r="AH555" s="498"/>
      <c r="AI555" s="498"/>
      <c r="AJ555" s="498"/>
      <c r="AK555" s="498"/>
      <c r="AL555" s="498"/>
      <c r="AM555" s="498"/>
      <c r="AN555" s="498"/>
      <c r="AO555" s="498"/>
    </row>
    <row r="556">
      <c r="A556" s="498"/>
      <c r="B556" s="498"/>
      <c r="C556" s="498"/>
      <c r="D556" s="498"/>
      <c r="E556" s="498"/>
      <c r="F556" s="498"/>
      <c r="G556" s="498"/>
      <c r="H556" s="498"/>
      <c r="I556" s="498"/>
      <c r="J556" s="498"/>
      <c r="K556" s="498"/>
      <c r="L556" s="498"/>
      <c r="M556" s="498"/>
      <c r="N556" s="498"/>
      <c r="O556" s="498"/>
      <c r="P556" s="498"/>
      <c r="Q556" s="498"/>
      <c r="R556" s="498"/>
      <c r="S556" s="498"/>
      <c r="T556" s="498"/>
      <c r="U556" s="498"/>
      <c r="V556" s="498"/>
      <c r="W556" s="498"/>
      <c r="X556" s="498"/>
      <c r="Y556" s="75"/>
      <c r="Z556" s="75"/>
      <c r="AA556" s="75"/>
      <c r="AB556" s="75"/>
      <c r="AC556" s="75"/>
      <c r="AD556" s="498"/>
      <c r="AE556" s="498"/>
      <c r="AF556" s="498"/>
      <c r="AG556" s="498"/>
      <c r="AH556" s="498"/>
      <c r="AI556" s="498"/>
      <c r="AJ556" s="498"/>
      <c r="AK556" s="498"/>
      <c r="AL556" s="498"/>
      <c r="AM556" s="498"/>
      <c r="AN556" s="498"/>
      <c r="AO556" s="498"/>
    </row>
    <row r="557">
      <c r="A557" s="498"/>
      <c r="B557" s="498"/>
      <c r="C557" s="498"/>
      <c r="D557" s="498"/>
      <c r="E557" s="498"/>
      <c r="F557" s="498"/>
      <c r="G557" s="498"/>
      <c r="H557" s="498"/>
      <c r="I557" s="498"/>
      <c r="J557" s="498"/>
      <c r="K557" s="498"/>
      <c r="L557" s="498"/>
      <c r="M557" s="498"/>
      <c r="N557" s="498"/>
      <c r="O557" s="498"/>
      <c r="P557" s="498"/>
      <c r="Q557" s="498"/>
      <c r="R557" s="498"/>
      <c r="S557" s="498"/>
      <c r="T557" s="498"/>
      <c r="U557" s="498"/>
      <c r="V557" s="498"/>
      <c r="W557" s="498"/>
      <c r="X557" s="498"/>
      <c r="Y557" s="75"/>
      <c r="Z557" s="75"/>
      <c r="AA557" s="75"/>
      <c r="AB557" s="75"/>
      <c r="AC557" s="75"/>
      <c r="AD557" s="498"/>
      <c r="AE557" s="498"/>
      <c r="AF557" s="498"/>
      <c r="AG557" s="498"/>
      <c r="AH557" s="498"/>
      <c r="AI557" s="498"/>
      <c r="AJ557" s="498"/>
      <c r="AK557" s="498"/>
      <c r="AL557" s="498"/>
      <c r="AM557" s="498"/>
      <c r="AN557" s="498"/>
      <c r="AO557" s="498"/>
    </row>
    <row r="558">
      <c r="A558" s="498"/>
      <c r="B558" s="498"/>
      <c r="C558" s="498"/>
      <c r="D558" s="498"/>
      <c r="E558" s="498"/>
      <c r="F558" s="498"/>
      <c r="G558" s="498"/>
      <c r="H558" s="498"/>
      <c r="I558" s="498"/>
      <c r="J558" s="498"/>
      <c r="K558" s="498"/>
      <c r="L558" s="498"/>
      <c r="M558" s="498"/>
      <c r="N558" s="498"/>
      <c r="O558" s="498"/>
      <c r="P558" s="498"/>
      <c r="Q558" s="498"/>
      <c r="R558" s="498"/>
      <c r="S558" s="498"/>
      <c r="T558" s="498"/>
      <c r="U558" s="498"/>
      <c r="V558" s="498"/>
      <c r="W558" s="498"/>
      <c r="X558" s="498"/>
      <c r="Y558" s="75"/>
      <c r="Z558" s="75"/>
      <c r="AA558" s="75"/>
      <c r="AB558" s="75"/>
      <c r="AC558" s="75"/>
      <c r="AD558" s="498"/>
      <c r="AE558" s="498"/>
      <c r="AF558" s="498"/>
      <c r="AG558" s="498"/>
      <c r="AH558" s="498"/>
      <c r="AI558" s="498"/>
      <c r="AJ558" s="498"/>
      <c r="AK558" s="498"/>
      <c r="AL558" s="498"/>
      <c r="AM558" s="498"/>
      <c r="AN558" s="498"/>
      <c r="AO558" s="498"/>
    </row>
    <row r="559">
      <c r="A559" s="498"/>
      <c r="B559" s="498"/>
      <c r="C559" s="498"/>
      <c r="D559" s="498"/>
      <c r="E559" s="498"/>
      <c r="F559" s="498"/>
      <c r="G559" s="498"/>
      <c r="H559" s="498"/>
      <c r="I559" s="498"/>
      <c r="J559" s="498"/>
      <c r="K559" s="498"/>
      <c r="L559" s="498"/>
      <c r="M559" s="498"/>
      <c r="N559" s="498"/>
      <c r="O559" s="498"/>
      <c r="P559" s="498"/>
      <c r="Q559" s="498"/>
      <c r="R559" s="498"/>
      <c r="S559" s="498"/>
      <c r="T559" s="498"/>
      <c r="U559" s="498"/>
      <c r="V559" s="498"/>
      <c r="W559" s="498"/>
      <c r="X559" s="498"/>
      <c r="Y559" s="75"/>
      <c r="Z559" s="75"/>
      <c r="AA559" s="75"/>
      <c r="AB559" s="75"/>
      <c r="AC559" s="75"/>
      <c r="AD559" s="498"/>
      <c r="AE559" s="498"/>
      <c r="AF559" s="498"/>
      <c r="AG559" s="498"/>
      <c r="AH559" s="498"/>
      <c r="AI559" s="498"/>
      <c r="AJ559" s="498"/>
      <c r="AK559" s="498"/>
      <c r="AL559" s="498"/>
      <c r="AM559" s="498"/>
      <c r="AN559" s="498"/>
      <c r="AO559" s="498"/>
    </row>
    <row r="560">
      <c r="A560" s="498"/>
      <c r="B560" s="498"/>
      <c r="C560" s="498"/>
      <c r="D560" s="498"/>
      <c r="E560" s="498"/>
      <c r="F560" s="498"/>
      <c r="G560" s="498"/>
      <c r="H560" s="498"/>
      <c r="I560" s="498"/>
      <c r="J560" s="498"/>
      <c r="K560" s="498"/>
      <c r="L560" s="498"/>
      <c r="M560" s="498"/>
      <c r="N560" s="498"/>
      <c r="O560" s="498"/>
      <c r="P560" s="498"/>
      <c r="Q560" s="498"/>
      <c r="R560" s="498"/>
      <c r="S560" s="498"/>
      <c r="T560" s="498"/>
      <c r="U560" s="498"/>
      <c r="V560" s="498"/>
      <c r="W560" s="498"/>
      <c r="X560" s="498"/>
      <c r="Y560" s="75"/>
      <c r="Z560" s="75"/>
      <c r="AA560" s="75"/>
      <c r="AB560" s="75"/>
      <c r="AC560" s="75"/>
      <c r="AD560" s="498"/>
      <c r="AE560" s="498"/>
      <c r="AF560" s="498"/>
      <c r="AG560" s="498"/>
      <c r="AH560" s="498"/>
      <c r="AI560" s="498"/>
      <c r="AJ560" s="498"/>
      <c r="AK560" s="498"/>
      <c r="AL560" s="498"/>
      <c r="AM560" s="498"/>
      <c r="AN560" s="498"/>
      <c r="AO560" s="498"/>
    </row>
    <row r="561">
      <c r="A561" s="498"/>
      <c r="B561" s="498"/>
      <c r="C561" s="498"/>
      <c r="D561" s="498"/>
      <c r="E561" s="498"/>
      <c r="F561" s="498"/>
      <c r="G561" s="498"/>
      <c r="H561" s="498"/>
      <c r="I561" s="498"/>
      <c r="J561" s="498"/>
      <c r="K561" s="498"/>
      <c r="L561" s="498"/>
      <c r="M561" s="498"/>
      <c r="N561" s="498"/>
      <c r="O561" s="498"/>
      <c r="P561" s="498"/>
      <c r="Q561" s="498"/>
      <c r="R561" s="498"/>
      <c r="S561" s="498"/>
      <c r="T561" s="498"/>
      <c r="U561" s="498"/>
      <c r="V561" s="498"/>
      <c r="W561" s="498"/>
      <c r="X561" s="498"/>
      <c r="Y561" s="75"/>
      <c r="Z561" s="75"/>
      <c r="AA561" s="75"/>
      <c r="AB561" s="75"/>
      <c r="AC561" s="75"/>
      <c r="AD561" s="498"/>
      <c r="AE561" s="498"/>
      <c r="AF561" s="498"/>
      <c r="AG561" s="498"/>
      <c r="AH561" s="498"/>
      <c r="AI561" s="498"/>
      <c r="AJ561" s="498"/>
      <c r="AK561" s="498"/>
      <c r="AL561" s="498"/>
      <c r="AM561" s="498"/>
      <c r="AN561" s="498"/>
      <c r="AO561" s="498"/>
    </row>
    <row r="562">
      <c r="A562" s="498"/>
      <c r="B562" s="498"/>
      <c r="C562" s="498"/>
      <c r="D562" s="498"/>
      <c r="E562" s="498"/>
      <c r="F562" s="498"/>
      <c r="G562" s="498"/>
      <c r="H562" s="498"/>
      <c r="I562" s="498"/>
      <c r="J562" s="498"/>
      <c r="K562" s="498"/>
      <c r="L562" s="498"/>
      <c r="M562" s="498"/>
      <c r="N562" s="498"/>
      <c r="O562" s="498"/>
      <c r="P562" s="498"/>
      <c r="Q562" s="498"/>
      <c r="R562" s="498"/>
      <c r="S562" s="498"/>
      <c r="T562" s="498"/>
      <c r="U562" s="498"/>
      <c r="V562" s="498"/>
      <c r="W562" s="498"/>
      <c r="X562" s="498"/>
      <c r="Y562" s="75"/>
      <c r="Z562" s="75"/>
      <c r="AA562" s="75"/>
      <c r="AB562" s="75"/>
      <c r="AC562" s="75"/>
      <c r="AD562" s="498"/>
      <c r="AE562" s="498"/>
      <c r="AF562" s="498"/>
      <c r="AG562" s="498"/>
      <c r="AH562" s="498"/>
      <c r="AI562" s="498"/>
      <c r="AJ562" s="498"/>
      <c r="AK562" s="498"/>
      <c r="AL562" s="498"/>
      <c r="AM562" s="498"/>
      <c r="AN562" s="498"/>
      <c r="AO562" s="498"/>
    </row>
    <row r="563">
      <c r="A563" s="498"/>
      <c r="B563" s="498"/>
      <c r="C563" s="498"/>
      <c r="D563" s="498"/>
      <c r="E563" s="498"/>
      <c r="F563" s="498"/>
      <c r="G563" s="498"/>
      <c r="H563" s="498"/>
      <c r="I563" s="498"/>
      <c r="J563" s="498"/>
      <c r="K563" s="498"/>
      <c r="L563" s="498"/>
      <c r="M563" s="498"/>
      <c r="N563" s="498"/>
      <c r="O563" s="498"/>
      <c r="P563" s="498"/>
      <c r="Q563" s="498"/>
      <c r="R563" s="498"/>
      <c r="S563" s="498"/>
      <c r="T563" s="498"/>
      <c r="U563" s="498"/>
      <c r="V563" s="498"/>
      <c r="W563" s="498"/>
      <c r="X563" s="498"/>
      <c r="Y563" s="75"/>
      <c r="Z563" s="75"/>
      <c r="AA563" s="75"/>
      <c r="AB563" s="75"/>
      <c r="AC563" s="75"/>
      <c r="AD563" s="498"/>
      <c r="AE563" s="498"/>
      <c r="AF563" s="498"/>
      <c r="AG563" s="498"/>
      <c r="AH563" s="498"/>
      <c r="AI563" s="498"/>
      <c r="AJ563" s="498"/>
      <c r="AK563" s="498"/>
      <c r="AL563" s="498"/>
      <c r="AM563" s="498"/>
      <c r="AN563" s="498"/>
      <c r="AO563" s="498"/>
    </row>
    <row r="564">
      <c r="A564" s="498"/>
      <c r="B564" s="498"/>
      <c r="C564" s="498"/>
      <c r="D564" s="498"/>
      <c r="E564" s="498"/>
      <c r="F564" s="498"/>
      <c r="G564" s="498"/>
      <c r="H564" s="498"/>
      <c r="I564" s="498"/>
      <c r="J564" s="498"/>
      <c r="K564" s="498"/>
      <c r="L564" s="498"/>
      <c r="M564" s="498"/>
      <c r="N564" s="498"/>
      <c r="O564" s="498"/>
      <c r="P564" s="498"/>
      <c r="Q564" s="498"/>
      <c r="R564" s="498"/>
      <c r="S564" s="498"/>
      <c r="T564" s="498"/>
      <c r="U564" s="498"/>
      <c r="V564" s="498"/>
      <c r="W564" s="498"/>
      <c r="X564" s="498"/>
      <c r="Y564" s="75"/>
      <c r="Z564" s="75"/>
      <c r="AA564" s="75"/>
      <c r="AB564" s="75"/>
      <c r="AC564" s="75"/>
      <c r="AD564" s="498"/>
      <c r="AE564" s="498"/>
      <c r="AF564" s="498"/>
      <c r="AG564" s="498"/>
      <c r="AH564" s="498"/>
      <c r="AI564" s="498"/>
      <c r="AJ564" s="498"/>
      <c r="AK564" s="498"/>
      <c r="AL564" s="498"/>
      <c r="AM564" s="498"/>
      <c r="AN564" s="498"/>
      <c r="AO564" s="498"/>
    </row>
    <row r="565">
      <c r="A565" s="498"/>
      <c r="B565" s="498"/>
      <c r="C565" s="498"/>
      <c r="D565" s="498"/>
      <c r="E565" s="498"/>
      <c r="F565" s="498"/>
      <c r="G565" s="498"/>
      <c r="H565" s="498"/>
      <c r="I565" s="498"/>
      <c r="J565" s="498"/>
      <c r="K565" s="498"/>
      <c r="L565" s="498"/>
      <c r="M565" s="498"/>
      <c r="N565" s="498"/>
      <c r="O565" s="498"/>
      <c r="P565" s="498"/>
      <c r="Q565" s="498"/>
      <c r="R565" s="498"/>
      <c r="S565" s="498"/>
      <c r="T565" s="498"/>
      <c r="U565" s="498"/>
      <c r="V565" s="498"/>
      <c r="W565" s="498"/>
      <c r="X565" s="498"/>
      <c r="Y565" s="75"/>
      <c r="Z565" s="75"/>
      <c r="AA565" s="75"/>
      <c r="AB565" s="75"/>
      <c r="AC565" s="75"/>
      <c r="AD565" s="498"/>
      <c r="AE565" s="498"/>
      <c r="AF565" s="498"/>
      <c r="AG565" s="498"/>
      <c r="AH565" s="498"/>
      <c r="AI565" s="498"/>
      <c r="AJ565" s="498"/>
      <c r="AK565" s="498"/>
      <c r="AL565" s="498"/>
      <c r="AM565" s="498"/>
      <c r="AN565" s="498"/>
      <c r="AO565" s="498"/>
    </row>
    <row r="566">
      <c r="A566" s="498"/>
      <c r="B566" s="498"/>
      <c r="C566" s="498"/>
      <c r="D566" s="498"/>
      <c r="E566" s="498"/>
      <c r="F566" s="498"/>
      <c r="G566" s="498"/>
      <c r="H566" s="498"/>
      <c r="I566" s="498"/>
      <c r="J566" s="498"/>
      <c r="K566" s="498"/>
      <c r="L566" s="498"/>
      <c r="M566" s="498"/>
      <c r="N566" s="498"/>
      <c r="O566" s="498"/>
      <c r="P566" s="498"/>
      <c r="Q566" s="498"/>
      <c r="R566" s="498"/>
      <c r="S566" s="498"/>
      <c r="T566" s="498"/>
      <c r="U566" s="498"/>
      <c r="V566" s="498"/>
      <c r="W566" s="498"/>
      <c r="X566" s="498"/>
      <c r="Y566" s="75"/>
      <c r="Z566" s="75"/>
      <c r="AA566" s="75"/>
      <c r="AB566" s="75"/>
      <c r="AC566" s="75"/>
      <c r="AD566" s="498"/>
      <c r="AE566" s="498"/>
      <c r="AF566" s="498"/>
      <c r="AG566" s="498"/>
      <c r="AH566" s="498"/>
      <c r="AI566" s="498"/>
      <c r="AJ566" s="498"/>
      <c r="AK566" s="498"/>
      <c r="AL566" s="498"/>
      <c r="AM566" s="498"/>
      <c r="AN566" s="498"/>
      <c r="AO566" s="498"/>
    </row>
    <row r="567">
      <c r="A567" s="498"/>
      <c r="B567" s="498"/>
      <c r="C567" s="498"/>
      <c r="D567" s="498"/>
      <c r="E567" s="498"/>
      <c r="F567" s="498"/>
      <c r="G567" s="498"/>
      <c r="H567" s="498"/>
      <c r="I567" s="498"/>
      <c r="J567" s="498"/>
      <c r="K567" s="498"/>
      <c r="L567" s="498"/>
      <c r="M567" s="498"/>
      <c r="N567" s="498"/>
      <c r="O567" s="498"/>
      <c r="P567" s="498"/>
      <c r="Q567" s="498"/>
      <c r="R567" s="498"/>
      <c r="S567" s="498"/>
      <c r="T567" s="498"/>
      <c r="U567" s="498"/>
      <c r="V567" s="498"/>
      <c r="W567" s="498"/>
      <c r="X567" s="498"/>
      <c r="Y567" s="75"/>
      <c r="Z567" s="75"/>
      <c r="AA567" s="75"/>
      <c r="AB567" s="75"/>
      <c r="AC567" s="75"/>
      <c r="AD567" s="498"/>
      <c r="AE567" s="498"/>
      <c r="AF567" s="498"/>
      <c r="AG567" s="498"/>
      <c r="AH567" s="498"/>
      <c r="AI567" s="498"/>
      <c r="AJ567" s="498"/>
      <c r="AK567" s="498"/>
      <c r="AL567" s="498"/>
      <c r="AM567" s="498"/>
      <c r="AN567" s="498"/>
      <c r="AO567" s="498"/>
    </row>
    <row r="568">
      <c r="A568" s="498"/>
      <c r="B568" s="498"/>
      <c r="C568" s="498"/>
      <c r="D568" s="498"/>
      <c r="E568" s="498"/>
      <c r="F568" s="498"/>
      <c r="G568" s="498"/>
      <c r="H568" s="498"/>
      <c r="I568" s="498"/>
      <c r="J568" s="498"/>
      <c r="K568" s="498"/>
      <c r="L568" s="498"/>
      <c r="M568" s="498"/>
      <c r="N568" s="498"/>
      <c r="O568" s="498"/>
      <c r="P568" s="498"/>
      <c r="Q568" s="498"/>
      <c r="R568" s="498"/>
      <c r="S568" s="498"/>
      <c r="T568" s="498"/>
      <c r="U568" s="498"/>
      <c r="V568" s="498"/>
      <c r="W568" s="498"/>
      <c r="X568" s="498"/>
      <c r="Y568" s="75"/>
      <c r="Z568" s="75"/>
      <c r="AA568" s="75"/>
      <c r="AB568" s="75"/>
      <c r="AC568" s="75"/>
      <c r="AD568" s="498"/>
      <c r="AE568" s="498"/>
      <c r="AF568" s="498"/>
      <c r="AG568" s="498"/>
      <c r="AH568" s="498"/>
      <c r="AI568" s="498"/>
      <c r="AJ568" s="498"/>
      <c r="AK568" s="498"/>
      <c r="AL568" s="498"/>
      <c r="AM568" s="498"/>
      <c r="AN568" s="498"/>
      <c r="AO568" s="498"/>
    </row>
    <row r="569">
      <c r="A569" s="498"/>
      <c r="B569" s="498"/>
      <c r="C569" s="498"/>
      <c r="D569" s="498"/>
      <c r="E569" s="498"/>
      <c r="F569" s="498"/>
      <c r="G569" s="498"/>
      <c r="H569" s="498"/>
      <c r="I569" s="498"/>
      <c r="J569" s="498"/>
      <c r="K569" s="498"/>
      <c r="L569" s="498"/>
      <c r="M569" s="498"/>
      <c r="N569" s="498"/>
      <c r="O569" s="498"/>
      <c r="P569" s="498"/>
      <c r="Q569" s="498"/>
      <c r="R569" s="498"/>
      <c r="S569" s="498"/>
      <c r="T569" s="498"/>
      <c r="U569" s="498"/>
      <c r="V569" s="498"/>
      <c r="W569" s="498"/>
      <c r="X569" s="498"/>
      <c r="Y569" s="75"/>
      <c r="Z569" s="75"/>
      <c r="AA569" s="75"/>
      <c r="AB569" s="75"/>
      <c r="AC569" s="75"/>
      <c r="AD569" s="498"/>
      <c r="AE569" s="498"/>
      <c r="AF569" s="498"/>
      <c r="AG569" s="498"/>
      <c r="AH569" s="498"/>
      <c r="AI569" s="498"/>
      <c r="AJ569" s="498"/>
      <c r="AK569" s="498"/>
      <c r="AL569" s="498"/>
      <c r="AM569" s="498"/>
      <c r="AN569" s="498"/>
      <c r="AO569" s="498"/>
    </row>
    <row r="570">
      <c r="A570" s="498"/>
      <c r="B570" s="498"/>
      <c r="C570" s="498"/>
      <c r="D570" s="498"/>
      <c r="E570" s="498"/>
      <c r="F570" s="498"/>
      <c r="G570" s="498"/>
      <c r="H570" s="498"/>
      <c r="I570" s="498"/>
      <c r="J570" s="498"/>
      <c r="K570" s="498"/>
      <c r="L570" s="498"/>
      <c r="M570" s="498"/>
      <c r="N570" s="498"/>
      <c r="O570" s="498"/>
      <c r="P570" s="498"/>
      <c r="Q570" s="498"/>
      <c r="R570" s="498"/>
      <c r="S570" s="498"/>
      <c r="T570" s="498"/>
      <c r="U570" s="498"/>
      <c r="V570" s="498"/>
      <c r="W570" s="498"/>
      <c r="X570" s="498"/>
      <c r="Y570" s="75"/>
      <c r="Z570" s="75"/>
      <c r="AA570" s="75"/>
      <c r="AB570" s="75"/>
      <c r="AC570" s="75"/>
      <c r="AD570" s="498"/>
      <c r="AE570" s="498"/>
      <c r="AF570" s="498"/>
      <c r="AG570" s="498"/>
      <c r="AH570" s="498"/>
      <c r="AI570" s="498"/>
      <c r="AJ570" s="498"/>
      <c r="AK570" s="498"/>
      <c r="AL570" s="498"/>
      <c r="AM570" s="498"/>
      <c r="AN570" s="498"/>
      <c r="AO570" s="498"/>
    </row>
    <row r="571">
      <c r="A571" s="498"/>
      <c r="B571" s="498"/>
      <c r="C571" s="498"/>
      <c r="D571" s="498"/>
      <c r="E571" s="498"/>
      <c r="F571" s="498"/>
      <c r="G571" s="498"/>
      <c r="H571" s="498"/>
      <c r="I571" s="498"/>
      <c r="J571" s="498"/>
      <c r="K571" s="498"/>
      <c r="L571" s="498"/>
      <c r="M571" s="498"/>
      <c r="N571" s="498"/>
      <c r="O571" s="498"/>
      <c r="P571" s="498"/>
      <c r="Q571" s="498"/>
      <c r="R571" s="498"/>
      <c r="S571" s="498"/>
      <c r="T571" s="498"/>
      <c r="U571" s="498"/>
      <c r="V571" s="498"/>
      <c r="W571" s="498"/>
      <c r="X571" s="498"/>
      <c r="Y571" s="75"/>
      <c r="Z571" s="75"/>
      <c r="AA571" s="75"/>
      <c r="AB571" s="75"/>
      <c r="AC571" s="75"/>
      <c r="AD571" s="498"/>
      <c r="AE571" s="498"/>
      <c r="AF571" s="498"/>
      <c r="AG571" s="498"/>
      <c r="AH571" s="498"/>
      <c r="AI571" s="498"/>
      <c r="AJ571" s="498"/>
      <c r="AK571" s="498"/>
      <c r="AL571" s="498"/>
      <c r="AM571" s="498"/>
      <c r="AN571" s="498"/>
      <c r="AO571" s="498"/>
    </row>
    <row r="572">
      <c r="A572" s="498"/>
      <c r="B572" s="498"/>
      <c r="C572" s="498"/>
      <c r="D572" s="498"/>
      <c r="E572" s="498"/>
      <c r="F572" s="498"/>
      <c r="G572" s="498"/>
      <c r="H572" s="498"/>
      <c r="I572" s="498"/>
      <c r="J572" s="498"/>
      <c r="K572" s="498"/>
      <c r="L572" s="498"/>
      <c r="M572" s="498"/>
      <c r="N572" s="498"/>
      <c r="O572" s="498"/>
      <c r="P572" s="498"/>
      <c r="Q572" s="498"/>
      <c r="R572" s="498"/>
      <c r="S572" s="498"/>
      <c r="T572" s="498"/>
      <c r="U572" s="498"/>
      <c r="V572" s="498"/>
      <c r="W572" s="498"/>
      <c r="X572" s="498"/>
      <c r="Y572" s="75"/>
      <c r="Z572" s="75"/>
      <c r="AA572" s="75"/>
      <c r="AB572" s="75"/>
      <c r="AC572" s="75"/>
      <c r="AD572" s="498"/>
      <c r="AE572" s="498"/>
      <c r="AF572" s="498"/>
      <c r="AG572" s="498"/>
      <c r="AH572" s="498"/>
      <c r="AI572" s="498"/>
      <c r="AJ572" s="498"/>
      <c r="AK572" s="498"/>
      <c r="AL572" s="498"/>
      <c r="AM572" s="498"/>
      <c r="AN572" s="498"/>
      <c r="AO572" s="498"/>
    </row>
    <row r="573">
      <c r="A573" s="498"/>
      <c r="B573" s="498"/>
      <c r="C573" s="498"/>
      <c r="D573" s="498"/>
      <c r="E573" s="498"/>
      <c r="F573" s="498"/>
      <c r="G573" s="498"/>
      <c r="H573" s="498"/>
      <c r="I573" s="498"/>
      <c r="J573" s="498"/>
      <c r="K573" s="498"/>
      <c r="L573" s="498"/>
      <c r="M573" s="498"/>
      <c r="N573" s="498"/>
      <c r="O573" s="498"/>
      <c r="P573" s="498"/>
      <c r="Q573" s="498"/>
      <c r="R573" s="498"/>
      <c r="S573" s="498"/>
      <c r="T573" s="498"/>
      <c r="U573" s="498"/>
      <c r="V573" s="498"/>
      <c r="W573" s="498"/>
      <c r="X573" s="498"/>
      <c r="Y573" s="75"/>
      <c r="Z573" s="75"/>
      <c r="AA573" s="75"/>
      <c r="AB573" s="75"/>
      <c r="AC573" s="75"/>
      <c r="AD573" s="498"/>
      <c r="AE573" s="498"/>
      <c r="AF573" s="498"/>
      <c r="AG573" s="498"/>
      <c r="AH573" s="498"/>
      <c r="AI573" s="498"/>
      <c r="AJ573" s="498"/>
      <c r="AK573" s="498"/>
      <c r="AL573" s="498"/>
      <c r="AM573" s="498"/>
      <c r="AN573" s="498"/>
      <c r="AO573" s="498"/>
    </row>
    <row r="574">
      <c r="A574" s="498"/>
      <c r="B574" s="498"/>
      <c r="C574" s="498"/>
      <c r="D574" s="498"/>
      <c r="E574" s="498"/>
      <c r="F574" s="498"/>
      <c r="G574" s="498"/>
      <c r="H574" s="498"/>
      <c r="I574" s="498"/>
      <c r="J574" s="498"/>
      <c r="K574" s="498"/>
      <c r="L574" s="498"/>
      <c r="M574" s="498"/>
      <c r="N574" s="498"/>
      <c r="O574" s="498"/>
      <c r="P574" s="498"/>
      <c r="Q574" s="498"/>
      <c r="R574" s="498"/>
      <c r="S574" s="498"/>
      <c r="T574" s="498"/>
      <c r="U574" s="498"/>
      <c r="V574" s="498"/>
      <c r="W574" s="498"/>
      <c r="X574" s="498"/>
      <c r="Y574" s="75"/>
      <c r="Z574" s="75"/>
      <c r="AA574" s="75"/>
      <c r="AB574" s="75"/>
      <c r="AC574" s="75"/>
      <c r="AD574" s="498"/>
      <c r="AE574" s="498"/>
      <c r="AF574" s="498"/>
      <c r="AG574" s="498"/>
      <c r="AH574" s="498"/>
      <c r="AI574" s="498"/>
      <c r="AJ574" s="498"/>
      <c r="AK574" s="498"/>
      <c r="AL574" s="498"/>
      <c r="AM574" s="498"/>
      <c r="AN574" s="498"/>
      <c r="AO574" s="498"/>
    </row>
    <row r="575">
      <c r="A575" s="498"/>
      <c r="B575" s="498"/>
      <c r="C575" s="498"/>
      <c r="D575" s="498"/>
      <c r="E575" s="498"/>
      <c r="F575" s="498"/>
      <c r="G575" s="498"/>
      <c r="H575" s="498"/>
      <c r="I575" s="498"/>
      <c r="J575" s="498"/>
      <c r="K575" s="498"/>
      <c r="L575" s="498"/>
      <c r="M575" s="498"/>
      <c r="N575" s="498"/>
      <c r="O575" s="498"/>
      <c r="P575" s="498"/>
      <c r="Q575" s="498"/>
      <c r="R575" s="498"/>
      <c r="S575" s="498"/>
      <c r="T575" s="498"/>
      <c r="U575" s="498"/>
      <c r="V575" s="498"/>
      <c r="W575" s="498"/>
      <c r="X575" s="498"/>
      <c r="Y575" s="75"/>
      <c r="Z575" s="75"/>
      <c r="AA575" s="75"/>
      <c r="AB575" s="75"/>
      <c r="AC575" s="75"/>
      <c r="AD575" s="498"/>
      <c r="AE575" s="498"/>
      <c r="AF575" s="498"/>
      <c r="AG575" s="498"/>
      <c r="AH575" s="498"/>
      <c r="AI575" s="498"/>
      <c r="AJ575" s="498"/>
      <c r="AK575" s="498"/>
      <c r="AL575" s="498"/>
      <c r="AM575" s="498"/>
      <c r="AN575" s="498"/>
      <c r="AO575" s="498"/>
    </row>
    <row r="576">
      <c r="A576" s="498"/>
      <c r="B576" s="498"/>
      <c r="C576" s="498"/>
      <c r="D576" s="498"/>
      <c r="E576" s="498"/>
      <c r="F576" s="498"/>
      <c r="G576" s="498"/>
      <c r="H576" s="498"/>
      <c r="I576" s="498"/>
      <c r="J576" s="498"/>
      <c r="K576" s="498"/>
      <c r="L576" s="498"/>
      <c r="M576" s="498"/>
      <c r="N576" s="498"/>
      <c r="O576" s="498"/>
      <c r="P576" s="498"/>
      <c r="Q576" s="498"/>
      <c r="R576" s="498"/>
      <c r="S576" s="498"/>
      <c r="T576" s="498"/>
      <c r="U576" s="498"/>
      <c r="V576" s="498"/>
      <c r="W576" s="498"/>
      <c r="X576" s="498"/>
      <c r="Y576" s="75"/>
      <c r="Z576" s="75"/>
      <c r="AA576" s="75"/>
      <c r="AB576" s="75"/>
      <c r="AC576" s="75"/>
      <c r="AD576" s="498"/>
      <c r="AE576" s="498"/>
      <c r="AF576" s="498"/>
      <c r="AG576" s="498"/>
      <c r="AH576" s="498"/>
      <c r="AI576" s="498"/>
      <c r="AJ576" s="498"/>
      <c r="AK576" s="498"/>
      <c r="AL576" s="498"/>
      <c r="AM576" s="498"/>
      <c r="AN576" s="498"/>
      <c r="AO576" s="498"/>
    </row>
    <row r="577">
      <c r="A577" s="498"/>
      <c r="B577" s="498"/>
      <c r="C577" s="498"/>
      <c r="D577" s="498"/>
      <c r="E577" s="498"/>
      <c r="F577" s="498"/>
      <c r="G577" s="498"/>
      <c r="H577" s="498"/>
      <c r="I577" s="498"/>
      <c r="J577" s="498"/>
      <c r="K577" s="498"/>
      <c r="L577" s="498"/>
      <c r="M577" s="498"/>
      <c r="N577" s="498"/>
      <c r="O577" s="498"/>
      <c r="P577" s="498"/>
      <c r="Q577" s="498"/>
      <c r="R577" s="498"/>
      <c r="S577" s="498"/>
      <c r="T577" s="498"/>
      <c r="U577" s="498"/>
      <c r="V577" s="498"/>
      <c r="W577" s="498"/>
      <c r="X577" s="498"/>
      <c r="Y577" s="75"/>
      <c r="Z577" s="75"/>
      <c r="AA577" s="75"/>
      <c r="AB577" s="75"/>
      <c r="AC577" s="75"/>
      <c r="AD577" s="498"/>
      <c r="AE577" s="498"/>
      <c r="AF577" s="498"/>
      <c r="AG577" s="498"/>
      <c r="AH577" s="498"/>
      <c r="AI577" s="498"/>
      <c r="AJ577" s="498"/>
      <c r="AK577" s="498"/>
      <c r="AL577" s="498"/>
      <c r="AM577" s="498"/>
      <c r="AN577" s="498"/>
      <c r="AO577" s="498"/>
    </row>
    <row r="578">
      <c r="A578" s="498"/>
      <c r="B578" s="498"/>
      <c r="C578" s="498"/>
      <c r="D578" s="498"/>
      <c r="E578" s="498"/>
      <c r="F578" s="498"/>
      <c r="G578" s="498"/>
      <c r="H578" s="498"/>
      <c r="I578" s="498"/>
      <c r="J578" s="498"/>
      <c r="K578" s="498"/>
      <c r="L578" s="498"/>
      <c r="M578" s="498"/>
      <c r="N578" s="498"/>
      <c r="O578" s="498"/>
      <c r="P578" s="498"/>
      <c r="Q578" s="498"/>
      <c r="R578" s="498"/>
      <c r="S578" s="498"/>
      <c r="T578" s="498"/>
      <c r="U578" s="498"/>
      <c r="V578" s="498"/>
      <c r="W578" s="498"/>
      <c r="X578" s="498"/>
      <c r="Y578" s="75"/>
      <c r="Z578" s="75"/>
      <c r="AA578" s="75"/>
      <c r="AB578" s="75"/>
      <c r="AC578" s="75"/>
      <c r="AD578" s="498"/>
      <c r="AE578" s="498"/>
      <c r="AF578" s="498"/>
      <c r="AG578" s="498"/>
      <c r="AH578" s="498"/>
      <c r="AI578" s="498"/>
      <c r="AJ578" s="498"/>
      <c r="AK578" s="498"/>
      <c r="AL578" s="498"/>
      <c r="AM578" s="498"/>
      <c r="AN578" s="498"/>
      <c r="AO578" s="498"/>
    </row>
    <row r="579">
      <c r="A579" s="498"/>
      <c r="B579" s="498"/>
      <c r="C579" s="498"/>
      <c r="D579" s="498"/>
      <c r="E579" s="498"/>
      <c r="F579" s="498"/>
      <c r="G579" s="498"/>
      <c r="H579" s="498"/>
      <c r="I579" s="498"/>
      <c r="J579" s="498"/>
      <c r="K579" s="498"/>
      <c r="L579" s="498"/>
      <c r="M579" s="498"/>
      <c r="N579" s="498"/>
      <c r="O579" s="498"/>
      <c r="P579" s="498"/>
      <c r="Q579" s="498"/>
      <c r="R579" s="498"/>
      <c r="S579" s="498"/>
      <c r="T579" s="498"/>
      <c r="U579" s="498"/>
      <c r="V579" s="498"/>
      <c r="W579" s="498"/>
      <c r="X579" s="498"/>
      <c r="Y579" s="75"/>
      <c r="Z579" s="75"/>
      <c r="AA579" s="75"/>
      <c r="AB579" s="75"/>
      <c r="AC579" s="75"/>
      <c r="AD579" s="498"/>
      <c r="AE579" s="498"/>
      <c r="AF579" s="498"/>
      <c r="AG579" s="498"/>
      <c r="AH579" s="498"/>
      <c r="AI579" s="498"/>
      <c r="AJ579" s="498"/>
      <c r="AK579" s="498"/>
      <c r="AL579" s="498"/>
      <c r="AM579" s="498"/>
      <c r="AN579" s="498"/>
      <c r="AO579" s="498"/>
    </row>
    <row r="580">
      <c r="A580" s="498"/>
      <c r="B580" s="498"/>
      <c r="C580" s="498"/>
      <c r="D580" s="498"/>
      <c r="E580" s="498"/>
      <c r="F580" s="498"/>
      <c r="G580" s="498"/>
      <c r="H580" s="498"/>
      <c r="I580" s="498"/>
      <c r="J580" s="498"/>
      <c r="K580" s="498"/>
      <c r="L580" s="498"/>
      <c r="M580" s="498"/>
      <c r="N580" s="498"/>
      <c r="O580" s="498"/>
      <c r="P580" s="498"/>
      <c r="Q580" s="498"/>
      <c r="R580" s="498"/>
      <c r="S580" s="498"/>
      <c r="T580" s="498"/>
      <c r="U580" s="498"/>
      <c r="V580" s="498"/>
      <c r="W580" s="498"/>
      <c r="X580" s="498"/>
      <c r="Y580" s="75"/>
      <c r="Z580" s="75"/>
      <c r="AA580" s="75"/>
      <c r="AB580" s="75"/>
      <c r="AC580" s="75"/>
      <c r="AD580" s="498"/>
      <c r="AE580" s="498"/>
      <c r="AF580" s="498"/>
      <c r="AG580" s="498"/>
      <c r="AH580" s="498"/>
      <c r="AI580" s="498"/>
      <c r="AJ580" s="498"/>
      <c r="AK580" s="498"/>
      <c r="AL580" s="498"/>
      <c r="AM580" s="498"/>
      <c r="AN580" s="498"/>
      <c r="AO580" s="498"/>
    </row>
    <row r="581">
      <c r="A581" s="498"/>
      <c r="B581" s="498"/>
      <c r="C581" s="498"/>
      <c r="D581" s="498"/>
      <c r="E581" s="498"/>
      <c r="F581" s="498"/>
      <c r="G581" s="498"/>
      <c r="H581" s="498"/>
      <c r="I581" s="498"/>
      <c r="J581" s="498"/>
      <c r="K581" s="498"/>
      <c r="L581" s="498"/>
      <c r="M581" s="498"/>
      <c r="N581" s="498"/>
      <c r="O581" s="498"/>
      <c r="P581" s="498"/>
      <c r="Q581" s="498"/>
      <c r="R581" s="498"/>
      <c r="S581" s="498"/>
      <c r="T581" s="498"/>
      <c r="U581" s="498"/>
      <c r="V581" s="498"/>
      <c r="W581" s="498"/>
      <c r="X581" s="498"/>
      <c r="Y581" s="75"/>
      <c r="Z581" s="75"/>
      <c r="AA581" s="75"/>
      <c r="AB581" s="75"/>
      <c r="AC581" s="75"/>
      <c r="AD581" s="498"/>
      <c r="AE581" s="498"/>
      <c r="AF581" s="498"/>
      <c r="AG581" s="498"/>
      <c r="AH581" s="498"/>
      <c r="AI581" s="498"/>
      <c r="AJ581" s="498"/>
      <c r="AK581" s="498"/>
      <c r="AL581" s="498"/>
      <c r="AM581" s="498"/>
      <c r="AN581" s="498"/>
      <c r="AO581" s="498"/>
    </row>
    <row r="582">
      <c r="A582" s="498"/>
      <c r="B582" s="498"/>
      <c r="C582" s="498"/>
      <c r="D582" s="498"/>
      <c r="E582" s="498"/>
      <c r="F582" s="498"/>
      <c r="G582" s="498"/>
      <c r="H582" s="498"/>
      <c r="I582" s="498"/>
      <c r="J582" s="498"/>
      <c r="K582" s="498"/>
      <c r="L582" s="498"/>
      <c r="M582" s="498"/>
      <c r="N582" s="498"/>
      <c r="O582" s="498"/>
      <c r="P582" s="498"/>
      <c r="Q582" s="498"/>
      <c r="R582" s="498"/>
      <c r="S582" s="498"/>
      <c r="T582" s="498"/>
      <c r="U582" s="498"/>
      <c r="V582" s="498"/>
      <c r="W582" s="498"/>
      <c r="X582" s="498"/>
      <c r="Y582" s="75"/>
      <c r="Z582" s="75"/>
      <c r="AA582" s="75"/>
      <c r="AB582" s="75"/>
      <c r="AC582" s="75"/>
      <c r="AD582" s="498"/>
      <c r="AE582" s="498"/>
      <c r="AF582" s="498"/>
      <c r="AG582" s="498"/>
      <c r="AH582" s="498"/>
      <c r="AI582" s="498"/>
      <c r="AJ582" s="498"/>
      <c r="AK582" s="498"/>
      <c r="AL582" s="498"/>
      <c r="AM582" s="498"/>
      <c r="AN582" s="498"/>
      <c r="AO582" s="498"/>
    </row>
    <row r="583">
      <c r="A583" s="498"/>
      <c r="B583" s="498"/>
      <c r="C583" s="498"/>
      <c r="D583" s="498"/>
      <c r="E583" s="498"/>
      <c r="F583" s="498"/>
      <c r="G583" s="498"/>
      <c r="H583" s="498"/>
      <c r="I583" s="498"/>
      <c r="J583" s="498"/>
      <c r="K583" s="498"/>
      <c r="L583" s="498"/>
      <c r="M583" s="498"/>
      <c r="N583" s="498"/>
      <c r="O583" s="498"/>
      <c r="P583" s="498"/>
      <c r="Q583" s="498"/>
      <c r="R583" s="498"/>
      <c r="S583" s="498"/>
      <c r="T583" s="498"/>
      <c r="U583" s="498"/>
      <c r="V583" s="498"/>
      <c r="W583" s="498"/>
      <c r="X583" s="498"/>
      <c r="Y583" s="75"/>
      <c r="Z583" s="75"/>
      <c r="AA583" s="75"/>
      <c r="AB583" s="75"/>
      <c r="AC583" s="75"/>
      <c r="AD583" s="498"/>
      <c r="AE583" s="498"/>
      <c r="AF583" s="498"/>
      <c r="AG583" s="498"/>
      <c r="AH583" s="498"/>
      <c r="AI583" s="498"/>
      <c r="AJ583" s="498"/>
      <c r="AK583" s="498"/>
      <c r="AL583" s="498"/>
      <c r="AM583" s="498"/>
      <c r="AN583" s="498"/>
      <c r="AO583" s="498"/>
    </row>
    <row r="584">
      <c r="A584" s="498"/>
      <c r="B584" s="498"/>
      <c r="C584" s="498"/>
      <c r="D584" s="498"/>
      <c r="E584" s="498"/>
      <c r="F584" s="498"/>
      <c r="G584" s="498"/>
      <c r="H584" s="498"/>
      <c r="I584" s="498"/>
      <c r="J584" s="498"/>
      <c r="K584" s="498"/>
      <c r="L584" s="498"/>
      <c r="M584" s="498"/>
      <c r="N584" s="498"/>
      <c r="O584" s="498"/>
      <c r="P584" s="498"/>
      <c r="Q584" s="498"/>
      <c r="R584" s="498"/>
      <c r="S584" s="498"/>
      <c r="T584" s="498"/>
      <c r="U584" s="498"/>
      <c r="V584" s="498"/>
      <c r="W584" s="498"/>
      <c r="X584" s="498"/>
      <c r="Y584" s="75"/>
      <c r="Z584" s="75"/>
      <c r="AA584" s="75"/>
      <c r="AB584" s="75"/>
      <c r="AC584" s="75"/>
      <c r="AD584" s="498"/>
      <c r="AE584" s="498"/>
      <c r="AF584" s="498"/>
      <c r="AG584" s="498"/>
      <c r="AH584" s="498"/>
      <c r="AI584" s="498"/>
      <c r="AJ584" s="498"/>
      <c r="AK584" s="498"/>
      <c r="AL584" s="498"/>
      <c r="AM584" s="498"/>
      <c r="AN584" s="498"/>
      <c r="AO584" s="498"/>
    </row>
    <row r="585">
      <c r="A585" s="498"/>
      <c r="B585" s="498"/>
      <c r="C585" s="498"/>
      <c r="D585" s="498"/>
      <c r="E585" s="498"/>
      <c r="F585" s="498"/>
      <c r="G585" s="498"/>
      <c r="H585" s="498"/>
      <c r="I585" s="498"/>
      <c r="J585" s="498"/>
      <c r="K585" s="498"/>
      <c r="L585" s="498"/>
      <c r="M585" s="498"/>
      <c r="N585" s="498"/>
      <c r="O585" s="498"/>
      <c r="P585" s="498"/>
      <c r="Q585" s="498"/>
      <c r="R585" s="498"/>
      <c r="S585" s="498"/>
      <c r="T585" s="498"/>
      <c r="U585" s="498"/>
      <c r="V585" s="498"/>
      <c r="W585" s="498"/>
      <c r="X585" s="498"/>
      <c r="Y585" s="75"/>
      <c r="Z585" s="75"/>
      <c r="AA585" s="75"/>
      <c r="AB585" s="75"/>
      <c r="AC585" s="75"/>
      <c r="AD585" s="498"/>
      <c r="AE585" s="498"/>
      <c r="AF585" s="498"/>
      <c r="AG585" s="498"/>
      <c r="AH585" s="498"/>
      <c r="AI585" s="498"/>
      <c r="AJ585" s="498"/>
      <c r="AK585" s="498"/>
      <c r="AL585" s="498"/>
      <c r="AM585" s="498"/>
      <c r="AN585" s="498"/>
      <c r="AO585" s="498"/>
    </row>
    <row r="586">
      <c r="A586" s="498"/>
      <c r="B586" s="498"/>
      <c r="C586" s="498"/>
      <c r="D586" s="498"/>
      <c r="E586" s="498"/>
      <c r="F586" s="498"/>
      <c r="G586" s="498"/>
      <c r="H586" s="498"/>
      <c r="I586" s="498"/>
      <c r="J586" s="498"/>
      <c r="K586" s="498"/>
      <c r="L586" s="498"/>
      <c r="M586" s="498"/>
      <c r="N586" s="498"/>
      <c r="O586" s="498"/>
      <c r="P586" s="498"/>
      <c r="Q586" s="498"/>
      <c r="R586" s="498"/>
      <c r="S586" s="498"/>
      <c r="T586" s="498"/>
      <c r="U586" s="498"/>
      <c r="V586" s="498"/>
      <c r="W586" s="498"/>
      <c r="X586" s="498"/>
      <c r="Y586" s="75"/>
      <c r="Z586" s="75"/>
      <c r="AA586" s="75"/>
      <c r="AB586" s="75"/>
      <c r="AC586" s="75"/>
      <c r="AD586" s="498"/>
      <c r="AE586" s="498"/>
      <c r="AF586" s="498"/>
      <c r="AG586" s="498"/>
      <c r="AH586" s="498"/>
      <c r="AI586" s="498"/>
      <c r="AJ586" s="498"/>
      <c r="AK586" s="498"/>
      <c r="AL586" s="498"/>
      <c r="AM586" s="498"/>
      <c r="AN586" s="498"/>
      <c r="AO586" s="498"/>
    </row>
    <row r="587">
      <c r="A587" s="498"/>
      <c r="B587" s="498"/>
      <c r="C587" s="498"/>
      <c r="D587" s="498"/>
      <c r="E587" s="498"/>
      <c r="F587" s="498"/>
      <c r="G587" s="498"/>
      <c r="H587" s="498"/>
      <c r="I587" s="498"/>
      <c r="J587" s="498"/>
      <c r="K587" s="498"/>
      <c r="L587" s="498"/>
      <c r="M587" s="498"/>
      <c r="N587" s="498"/>
      <c r="O587" s="498"/>
      <c r="P587" s="498"/>
      <c r="Q587" s="498"/>
      <c r="R587" s="498"/>
      <c r="S587" s="498"/>
      <c r="T587" s="498"/>
      <c r="U587" s="498"/>
      <c r="V587" s="498"/>
      <c r="W587" s="498"/>
      <c r="X587" s="498"/>
      <c r="Y587" s="75"/>
      <c r="Z587" s="75"/>
      <c r="AA587" s="75"/>
      <c r="AB587" s="75"/>
      <c r="AC587" s="75"/>
      <c r="AD587" s="498"/>
      <c r="AE587" s="498"/>
      <c r="AF587" s="498"/>
      <c r="AG587" s="498"/>
      <c r="AH587" s="498"/>
      <c r="AI587" s="498"/>
      <c r="AJ587" s="498"/>
      <c r="AK587" s="498"/>
      <c r="AL587" s="498"/>
      <c r="AM587" s="498"/>
      <c r="AN587" s="498"/>
      <c r="AO587" s="498"/>
    </row>
    <row r="588">
      <c r="A588" s="498"/>
      <c r="B588" s="498"/>
      <c r="C588" s="498"/>
      <c r="D588" s="498"/>
      <c r="E588" s="498"/>
      <c r="F588" s="498"/>
      <c r="G588" s="498"/>
      <c r="H588" s="498"/>
      <c r="I588" s="498"/>
      <c r="J588" s="498"/>
      <c r="K588" s="498"/>
      <c r="L588" s="498"/>
      <c r="M588" s="498"/>
      <c r="N588" s="498"/>
      <c r="O588" s="498"/>
      <c r="P588" s="498"/>
      <c r="Q588" s="498"/>
      <c r="R588" s="498"/>
      <c r="S588" s="498"/>
      <c r="T588" s="498"/>
      <c r="U588" s="498"/>
      <c r="V588" s="498"/>
      <c r="W588" s="498"/>
      <c r="X588" s="498"/>
      <c r="Y588" s="75"/>
      <c r="Z588" s="75"/>
      <c r="AA588" s="75"/>
      <c r="AB588" s="75"/>
      <c r="AC588" s="75"/>
      <c r="AD588" s="498"/>
      <c r="AE588" s="498"/>
      <c r="AF588" s="498"/>
      <c r="AG588" s="498"/>
      <c r="AH588" s="498"/>
      <c r="AI588" s="498"/>
      <c r="AJ588" s="498"/>
      <c r="AK588" s="498"/>
      <c r="AL588" s="498"/>
      <c r="AM588" s="498"/>
      <c r="AN588" s="498"/>
      <c r="AO588" s="498"/>
    </row>
    <row r="589">
      <c r="A589" s="498"/>
      <c r="B589" s="498"/>
      <c r="C589" s="498"/>
      <c r="D589" s="498"/>
      <c r="E589" s="498"/>
      <c r="F589" s="498"/>
      <c r="G589" s="498"/>
      <c r="H589" s="498"/>
      <c r="I589" s="498"/>
      <c r="J589" s="498"/>
      <c r="K589" s="498"/>
      <c r="L589" s="498"/>
      <c r="M589" s="498"/>
      <c r="N589" s="498"/>
      <c r="O589" s="498"/>
      <c r="P589" s="498"/>
      <c r="Q589" s="498"/>
      <c r="R589" s="498"/>
      <c r="S589" s="498"/>
      <c r="T589" s="498"/>
      <c r="U589" s="498"/>
      <c r="V589" s="498"/>
      <c r="W589" s="498"/>
      <c r="X589" s="498"/>
      <c r="Y589" s="75"/>
      <c r="Z589" s="75"/>
      <c r="AA589" s="75"/>
      <c r="AB589" s="75"/>
      <c r="AC589" s="75"/>
      <c r="AD589" s="498"/>
      <c r="AE589" s="498"/>
      <c r="AF589" s="498"/>
      <c r="AG589" s="498"/>
      <c r="AH589" s="498"/>
      <c r="AI589" s="498"/>
      <c r="AJ589" s="498"/>
      <c r="AK589" s="498"/>
      <c r="AL589" s="498"/>
      <c r="AM589" s="498"/>
      <c r="AN589" s="498"/>
      <c r="AO589" s="498"/>
    </row>
    <row r="590">
      <c r="A590" s="498"/>
      <c r="B590" s="498"/>
      <c r="C590" s="498"/>
      <c r="D590" s="498"/>
      <c r="E590" s="498"/>
      <c r="F590" s="498"/>
      <c r="G590" s="498"/>
      <c r="H590" s="498"/>
      <c r="I590" s="498"/>
      <c r="J590" s="498"/>
      <c r="K590" s="498"/>
      <c r="L590" s="498"/>
      <c r="M590" s="498"/>
      <c r="N590" s="498"/>
      <c r="O590" s="498"/>
      <c r="P590" s="498"/>
      <c r="Q590" s="498"/>
      <c r="R590" s="498"/>
      <c r="S590" s="498"/>
      <c r="T590" s="498"/>
      <c r="U590" s="498"/>
      <c r="V590" s="498"/>
      <c r="W590" s="498"/>
      <c r="X590" s="498"/>
      <c r="Y590" s="75"/>
      <c r="Z590" s="75"/>
      <c r="AA590" s="75"/>
      <c r="AB590" s="75"/>
      <c r="AC590" s="75"/>
      <c r="AD590" s="498"/>
      <c r="AE590" s="498"/>
      <c r="AF590" s="498"/>
      <c r="AG590" s="498"/>
      <c r="AH590" s="498"/>
      <c r="AI590" s="498"/>
      <c r="AJ590" s="498"/>
      <c r="AK590" s="498"/>
      <c r="AL590" s="498"/>
      <c r="AM590" s="498"/>
      <c r="AN590" s="498"/>
      <c r="AO590" s="498"/>
    </row>
    <row r="591">
      <c r="A591" s="498"/>
      <c r="B591" s="498"/>
      <c r="C591" s="498"/>
      <c r="D591" s="498"/>
      <c r="E591" s="498"/>
      <c r="F591" s="498"/>
      <c r="G591" s="498"/>
      <c r="H591" s="498"/>
      <c r="I591" s="498"/>
      <c r="J591" s="498"/>
      <c r="K591" s="498"/>
      <c r="L591" s="498"/>
      <c r="M591" s="498"/>
      <c r="N591" s="498"/>
      <c r="O591" s="498"/>
      <c r="P591" s="498"/>
      <c r="Q591" s="498"/>
      <c r="R591" s="498"/>
      <c r="S591" s="498"/>
      <c r="T591" s="498"/>
      <c r="U591" s="498"/>
      <c r="V591" s="498"/>
      <c r="W591" s="498"/>
      <c r="X591" s="498"/>
      <c r="Y591" s="75"/>
      <c r="Z591" s="75"/>
      <c r="AA591" s="75"/>
      <c r="AB591" s="75"/>
      <c r="AC591" s="75"/>
      <c r="AD591" s="498"/>
      <c r="AE591" s="498"/>
      <c r="AF591" s="498"/>
      <c r="AG591" s="498"/>
      <c r="AH591" s="498"/>
      <c r="AI591" s="498"/>
      <c r="AJ591" s="498"/>
      <c r="AK591" s="498"/>
      <c r="AL591" s="498"/>
      <c r="AM591" s="498"/>
      <c r="AN591" s="498"/>
      <c r="AO591" s="498"/>
    </row>
    <row r="592">
      <c r="A592" s="498"/>
      <c r="B592" s="498"/>
      <c r="C592" s="498"/>
      <c r="D592" s="498"/>
      <c r="E592" s="498"/>
      <c r="F592" s="498"/>
      <c r="G592" s="498"/>
      <c r="H592" s="498"/>
      <c r="I592" s="498"/>
      <c r="J592" s="498"/>
      <c r="K592" s="498"/>
      <c r="L592" s="498"/>
      <c r="M592" s="498"/>
      <c r="N592" s="498"/>
      <c r="O592" s="498"/>
      <c r="P592" s="498"/>
      <c r="Q592" s="498"/>
      <c r="R592" s="498"/>
      <c r="S592" s="498"/>
      <c r="T592" s="498"/>
      <c r="U592" s="498"/>
      <c r="V592" s="498"/>
      <c r="W592" s="498"/>
      <c r="X592" s="498"/>
      <c r="Y592" s="75"/>
      <c r="Z592" s="75"/>
      <c r="AA592" s="75"/>
      <c r="AB592" s="75"/>
      <c r="AC592" s="75"/>
      <c r="AD592" s="498"/>
      <c r="AE592" s="498"/>
      <c r="AF592" s="498"/>
      <c r="AG592" s="498"/>
      <c r="AH592" s="498"/>
      <c r="AI592" s="498"/>
      <c r="AJ592" s="498"/>
      <c r="AK592" s="498"/>
      <c r="AL592" s="498"/>
      <c r="AM592" s="498"/>
      <c r="AN592" s="498"/>
      <c r="AO592" s="498"/>
    </row>
    <row r="593">
      <c r="A593" s="498"/>
      <c r="B593" s="498"/>
      <c r="C593" s="498"/>
      <c r="D593" s="498"/>
      <c r="E593" s="498"/>
      <c r="F593" s="498"/>
      <c r="G593" s="498"/>
      <c r="H593" s="498"/>
      <c r="I593" s="498"/>
      <c r="J593" s="498"/>
      <c r="K593" s="498"/>
      <c r="L593" s="498"/>
      <c r="M593" s="498"/>
      <c r="N593" s="498"/>
      <c r="O593" s="498"/>
      <c r="P593" s="498"/>
      <c r="Q593" s="498"/>
      <c r="R593" s="498"/>
      <c r="S593" s="498"/>
      <c r="T593" s="498"/>
      <c r="U593" s="498"/>
      <c r="V593" s="498"/>
      <c r="W593" s="498"/>
      <c r="X593" s="498"/>
      <c r="Y593" s="75"/>
      <c r="Z593" s="75"/>
      <c r="AA593" s="75"/>
      <c r="AB593" s="75"/>
      <c r="AC593" s="75"/>
      <c r="AD593" s="498"/>
      <c r="AE593" s="498"/>
      <c r="AF593" s="498"/>
      <c r="AG593" s="498"/>
      <c r="AH593" s="498"/>
      <c r="AI593" s="498"/>
      <c r="AJ593" s="498"/>
      <c r="AK593" s="498"/>
      <c r="AL593" s="498"/>
      <c r="AM593" s="498"/>
      <c r="AN593" s="498"/>
      <c r="AO593" s="498"/>
    </row>
    <row r="594">
      <c r="A594" s="498"/>
      <c r="B594" s="498"/>
      <c r="C594" s="498"/>
      <c r="D594" s="498"/>
      <c r="E594" s="498"/>
      <c r="F594" s="498"/>
      <c r="G594" s="498"/>
      <c r="H594" s="498"/>
      <c r="I594" s="498"/>
      <c r="J594" s="498"/>
      <c r="K594" s="498"/>
      <c r="L594" s="498"/>
      <c r="M594" s="498"/>
      <c r="N594" s="498"/>
      <c r="O594" s="498"/>
      <c r="P594" s="498"/>
      <c r="Q594" s="498"/>
      <c r="R594" s="498"/>
      <c r="S594" s="498"/>
      <c r="T594" s="498"/>
      <c r="U594" s="498"/>
      <c r="V594" s="498"/>
      <c r="W594" s="498"/>
      <c r="X594" s="498"/>
      <c r="Y594" s="75"/>
      <c r="Z594" s="75"/>
      <c r="AA594" s="75"/>
      <c r="AB594" s="75"/>
      <c r="AC594" s="75"/>
      <c r="AD594" s="498"/>
      <c r="AE594" s="498"/>
      <c r="AF594" s="498"/>
      <c r="AG594" s="498"/>
      <c r="AH594" s="498"/>
      <c r="AI594" s="498"/>
      <c r="AJ594" s="498"/>
      <c r="AK594" s="498"/>
      <c r="AL594" s="498"/>
      <c r="AM594" s="498"/>
      <c r="AN594" s="498"/>
      <c r="AO594" s="498"/>
    </row>
    <row r="595">
      <c r="A595" s="498"/>
      <c r="B595" s="498"/>
      <c r="C595" s="498"/>
      <c r="D595" s="498"/>
      <c r="E595" s="498"/>
      <c r="F595" s="498"/>
      <c r="G595" s="498"/>
      <c r="H595" s="498"/>
      <c r="I595" s="498"/>
      <c r="J595" s="498"/>
      <c r="K595" s="498"/>
      <c r="L595" s="498"/>
      <c r="M595" s="498"/>
      <c r="N595" s="498"/>
      <c r="O595" s="498"/>
      <c r="P595" s="498"/>
      <c r="Q595" s="498"/>
      <c r="R595" s="498"/>
      <c r="S595" s="498"/>
      <c r="T595" s="498"/>
      <c r="U595" s="498"/>
      <c r="V595" s="498"/>
      <c r="W595" s="498"/>
      <c r="X595" s="498"/>
      <c r="Y595" s="75"/>
      <c r="Z595" s="75"/>
      <c r="AA595" s="75"/>
      <c r="AB595" s="75"/>
      <c r="AC595" s="75"/>
      <c r="AD595" s="498"/>
      <c r="AE595" s="498"/>
      <c r="AF595" s="498"/>
      <c r="AG595" s="498"/>
      <c r="AH595" s="498"/>
      <c r="AI595" s="498"/>
      <c r="AJ595" s="498"/>
      <c r="AK595" s="498"/>
      <c r="AL595" s="498"/>
      <c r="AM595" s="498"/>
      <c r="AN595" s="498"/>
      <c r="AO595" s="498"/>
    </row>
    <row r="596">
      <c r="A596" s="498"/>
      <c r="B596" s="498"/>
      <c r="C596" s="498"/>
      <c r="D596" s="498"/>
      <c r="E596" s="498"/>
      <c r="F596" s="498"/>
      <c r="G596" s="498"/>
      <c r="H596" s="498"/>
      <c r="I596" s="498"/>
      <c r="J596" s="498"/>
      <c r="K596" s="498"/>
      <c r="L596" s="498"/>
      <c r="M596" s="498"/>
      <c r="N596" s="498"/>
      <c r="O596" s="498"/>
      <c r="P596" s="498"/>
      <c r="Q596" s="498"/>
      <c r="R596" s="498"/>
      <c r="S596" s="498"/>
      <c r="T596" s="498"/>
      <c r="U596" s="498"/>
      <c r="V596" s="498"/>
      <c r="W596" s="498"/>
      <c r="X596" s="498"/>
      <c r="Y596" s="75"/>
      <c r="Z596" s="75"/>
      <c r="AA596" s="75"/>
      <c r="AB596" s="75"/>
      <c r="AC596" s="75"/>
      <c r="AD596" s="498"/>
      <c r="AE596" s="498"/>
      <c r="AF596" s="498"/>
      <c r="AG596" s="498"/>
      <c r="AH596" s="498"/>
      <c r="AI596" s="498"/>
      <c r="AJ596" s="498"/>
      <c r="AK596" s="498"/>
      <c r="AL596" s="498"/>
      <c r="AM596" s="498"/>
      <c r="AN596" s="498"/>
      <c r="AO596" s="498"/>
    </row>
    <row r="597">
      <c r="A597" s="498"/>
      <c r="B597" s="498"/>
      <c r="C597" s="498"/>
      <c r="D597" s="498"/>
      <c r="E597" s="498"/>
      <c r="F597" s="498"/>
      <c r="G597" s="498"/>
      <c r="H597" s="498"/>
      <c r="I597" s="498"/>
      <c r="J597" s="498"/>
      <c r="K597" s="498"/>
      <c r="L597" s="498"/>
      <c r="M597" s="498"/>
      <c r="N597" s="498"/>
      <c r="O597" s="498"/>
      <c r="P597" s="498"/>
      <c r="Q597" s="498"/>
      <c r="R597" s="498"/>
      <c r="S597" s="498"/>
      <c r="T597" s="498"/>
      <c r="U597" s="498"/>
      <c r="V597" s="498"/>
      <c r="W597" s="498"/>
      <c r="X597" s="498"/>
      <c r="Y597" s="75"/>
      <c r="Z597" s="75"/>
      <c r="AA597" s="75"/>
      <c r="AB597" s="75"/>
      <c r="AC597" s="75"/>
      <c r="AD597" s="498"/>
      <c r="AE597" s="498"/>
      <c r="AF597" s="498"/>
      <c r="AG597" s="498"/>
      <c r="AH597" s="498"/>
      <c r="AI597" s="498"/>
      <c r="AJ597" s="498"/>
      <c r="AK597" s="498"/>
      <c r="AL597" s="498"/>
      <c r="AM597" s="498"/>
      <c r="AN597" s="498"/>
      <c r="AO597" s="498"/>
    </row>
    <row r="598">
      <c r="A598" s="498"/>
      <c r="B598" s="498"/>
      <c r="C598" s="498"/>
      <c r="D598" s="498"/>
      <c r="E598" s="498"/>
      <c r="F598" s="498"/>
      <c r="G598" s="498"/>
      <c r="H598" s="498"/>
      <c r="I598" s="498"/>
      <c r="J598" s="498"/>
      <c r="K598" s="498"/>
      <c r="L598" s="498"/>
      <c r="M598" s="498"/>
      <c r="N598" s="498"/>
      <c r="O598" s="498"/>
      <c r="P598" s="498"/>
      <c r="Q598" s="498"/>
      <c r="R598" s="498"/>
      <c r="S598" s="498"/>
      <c r="T598" s="498"/>
      <c r="U598" s="498"/>
      <c r="V598" s="498"/>
      <c r="W598" s="498"/>
      <c r="X598" s="498"/>
      <c r="Y598" s="75"/>
      <c r="Z598" s="75"/>
      <c r="AA598" s="75"/>
      <c r="AB598" s="75"/>
      <c r="AC598" s="75"/>
      <c r="AD598" s="498"/>
      <c r="AE598" s="498"/>
      <c r="AF598" s="498"/>
      <c r="AG598" s="498"/>
      <c r="AH598" s="498"/>
      <c r="AI598" s="498"/>
      <c r="AJ598" s="498"/>
      <c r="AK598" s="498"/>
      <c r="AL598" s="498"/>
      <c r="AM598" s="498"/>
      <c r="AN598" s="498"/>
      <c r="AO598" s="498"/>
    </row>
    <row r="599">
      <c r="A599" s="498"/>
      <c r="B599" s="498"/>
      <c r="C599" s="498"/>
      <c r="D599" s="498"/>
      <c r="E599" s="498"/>
      <c r="F599" s="498"/>
      <c r="G599" s="498"/>
      <c r="H599" s="498"/>
      <c r="I599" s="498"/>
      <c r="J599" s="498"/>
      <c r="K599" s="498"/>
      <c r="L599" s="498"/>
      <c r="M599" s="498"/>
      <c r="N599" s="498"/>
      <c r="O599" s="498"/>
      <c r="P599" s="498"/>
      <c r="Q599" s="498"/>
      <c r="R599" s="498"/>
      <c r="S599" s="498"/>
      <c r="T599" s="498"/>
      <c r="U599" s="498"/>
      <c r="V599" s="498"/>
      <c r="W599" s="498"/>
      <c r="X599" s="498"/>
      <c r="Y599" s="75"/>
      <c r="Z599" s="75"/>
      <c r="AA599" s="75"/>
      <c r="AB599" s="75"/>
      <c r="AC599" s="75"/>
      <c r="AD599" s="498"/>
      <c r="AE599" s="498"/>
      <c r="AF599" s="498"/>
      <c r="AG599" s="498"/>
      <c r="AH599" s="498"/>
      <c r="AI599" s="498"/>
      <c r="AJ599" s="498"/>
      <c r="AK599" s="498"/>
      <c r="AL599" s="498"/>
      <c r="AM599" s="498"/>
      <c r="AN599" s="498"/>
      <c r="AO599" s="498"/>
    </row>
    <row r="600">
      <c r="A600" s="498"/>
      <c r="B600" s="498"/>
      <c r="C600" s="498"/>
      <c r="D600" s="498"/>
      <c r="E600" s="498"/>
      <c r="F600" s="498"/>
      <c r="G600" s="498"/>
      <c r="H600" s="498"/>
      <c r="I600" s="498"/>
      <c r="J600" s="498"/>
      <c r="K600" s="498"/>
      <c r="L600" s="498"/>
      <c r="M600" s="498"/>
      <c r="N600" s="498"/>
      <c r="O600" s="498"/>
      <c r="P600" s="498"/>
      <c r="Q600" s="498"/>
      <c r="R600" s="498"/>
      <c r="S600" s="498"/>
      <c r="T600" s="498"/>
      <c r="U600" s="498"/>
      <c r="V600" s="498"/>
      <c r="W600" s="498"/>
      <c r="X600" s="498"/>
      <c r="Y600" s="75"/>
      <c r="Z600" s="75"/>
      <c r="AA600" s="75"/>
      <c r="AB600" s="75"/>
      <c r="AC600" s="75"/>
      <c r="AD600" s="498"/>
      <c r="AE600" s="498"/>
      <c r="AF600" s="498"/>
      <c r="AG600" s="498"/>
      <c r="AH600" s="498"/>
      <c r="AI600" s="498"/>
      <c r="AJ600" s="498"/>
      <c r="AK600" s="498"/>
      <c r="AL600" s="498"/>
      <c r="AM600" s="498"/>
      <c r="AN600" s="498"/>
      <c r="AO600" s="498"/>
    </row>
    <row r="601">
      <c r="A601" s="498"/>
      <c r="B601" s="498"/>
      <c r="C601" s="498"/>
      <c r="D601" s="498"/>
      <c r="E601" s="498"/>
      <c r="F601" s="498"/>
      <c r="G601" s="498"/>
      <c r="H601" s="498"/>
      <c r="I601" s="498"/>
      <c r="J601" s="498"/>
      <c r="K601" s="498"/>
      <c r="L601" s="498"/>
      <c r="M601" s="498"/>
      <c r="N601" s="498"/>
      <c r="O601" s="498"/>
      <c r="P601" s="498"/>
      <c r="Q601" s="498"/>
      <c r="R601" s="498"/>
      <c r="S601" s="498"/>
      <c r="T601" s="498"/>
      <c r="U601" s="498"/>
      <c r="V601" s="498"/>
      <c r="W601" s="498"/>
      <c r="X601" s="498"/>
      <c r="Y601" s="75"/>
      <c r="Z601" s="75"/>
      <c r="AA601" s="75"/>
      <c r="AB601" s="75"/>
      <c r="AC601" s="75"/>
      <c r="AD601" s="498"/>
      <c r="AE601" s="498"/>
      <c r="AF601" s="498"/>
      <c r="AG601" s="498"/>
      <c r="AH601" s="498"/>
      <c r="AI601" s="498"/>
      <c r="AJ601" s="498"/>
      <c r="AK601" s="498"/>
      <c r="AL601" s="498"/>
      <c r="AM601" s="498"/>
      <c r="AN601" s="498"/>
      <c r="AO601" s="498"/>
    </row>
    <row r="602">
      <c r="A602" s="498"/>
      <c r="B602" s="498"/>
      <c r="C602" s="498"/>
      <c r="D602" s="498"/>
      <c r="E602" s="498"/>
      <c r="F602" s="498"/>
      <c r="G602" s="498"/>
      <c r="H602" s="498"/>
      <c r="I602" s="498"/>
      <c r="J602" s="498"/>
      <c r="K602" s="498"/>
      <c r="L602" s="498"/>
      <c r="M602" s="498"/>
      <c r="N602" s="498"/>
      <c r="O602" s="498"/>
      <c r="P602" s="498"/>
      <c r="Q602" s="498"/>
      <c r="R602" s="498"/>
      <c r="S602" s="498"/>
      <c r="T602" s="498"/>
      <c r="U602" s="498"/>
      <c r="V602" s="498"/>
      <c r="W602" s="498"/>
      <c r="X602" s="498"/>
      <c r="Y602" s="75"/>
      <c r="Z602" s="75"/>
      <c r="AA602" s="75"/>
      <c r="AB602" s="75"/>
      <c r="AC602" s="75"/>
      <c r="AD602" s="498"/>
      <c r="AE602" s="498"/>
      <c r="AF602" s="498"/>
      <c r="AG602" s="498"/>
      <c r="AH602" s="498"/>
      <c r="AI602" s="498"/>
      <c r="AJ602" s="498"/>
      <c r="AK602" s="498"/>
      <c r="AL602" s="498"/>
      <c r="AM602" s="498"/>
      <c r="AN602" s="498"/>
      <c r="AO602" s="498"/>
    </row>
    <row r="603">
      <c r="A603" s="498"/>
      <c r="B603" s="498"/>
      <c r="C603" s="498"/>
      <c r="D603" s="498"/>
      <c r="E603" s="498"/>
      <c r="F603" s="498"/>
      <c r="G603" s="498"/>
      <c r="H603" s="498"/>
      <c r="I603" s="498"/>
      <c r="J603" s="498"/>
      <c r="K603" s="498"/>
      <c r="L603" s="498"/>
      <c r="M603" s="498"/>
      <c r="N603" s="498"/>
      <c r="O603" s="498"/>
      <c r="P603" s="498"/>
      <c r="Q603" s="498"/>
      <c r="R603" s="498"/>
      <c r="S603" s="498"/>
      <c r="T603" s="498"/>
      <c r="U603" s="498"/>
      <c r="V603" s="498"/>
      <c r="W603" s="498"/>
      <c r="X603" s="498"/>
      <c r="Y603" s="75"/>
      <c r="Z603" s="75"/>
      <c r="AA603" s="75"/>
      <c r="AB603" s="75"/>
      <c r="AC603" s="75"/>
      <c r="AD603" s="498"/>
      <c r="AE603" s="498"/>
      <c r="AF603" s="498"/>
      <c r="AG603" s="498"/>
      <c r="AH603" s="498"/>
      <c r="AI603" s="498"/>
      <c r="AJ603" s="498"/>
      <c r="AK603" s="498"/>
      <c r="AL603" s="498"/>
      <c r="AM603" s="498"/>
      <c r="AN603" s="498"/>
      <c r="AO603" s="498"/>
    </row>
    <row r="604">
      <c r="A604" s="498"/>
      <c r="B604" s="498"/>
      <c r="C604" s="498"/>
      <c r="D604" s="498"/>
      <c r="E604" s="498"/>
      <c r="F604" s="498"/>
      <c r="G604" s="498"/>
      <c r="H604" s="498"/>
      <c r="I604" s="498"/>
      <c r="J604" s="498"/>
      <c r="K604" s="498"/>
      <c r="L604" s="498"/>
      <c r="M604" s="498"/>
      <c r="N604" s="498"/>
      <c r="O604" s="498"/>
      <c r="P604" s="498"/>
      <c r="Q604" s="498"/>
      <c r="R604" s="498"/>
      <c r="S604" s="498"/>
      <c r="T604" s="498"/>
      <c r="U604" s="498"/>
      <c r="V604" s="498"/>
      <c r="W604" s="498"/>
      <c r="X604" s="498"/>
      <c r="Y604" s="75"/>
      <c r="Z604" s="75"/>
      <c r="AA604" s="75"/>
      <c r="AB604" s="75"/>
      <c r="AC604" s="75"/>
      <c r="AD604" s="498"/>
      <c r="AE604" s="498"/>
      <c r="AF604" s="498"/>
      <c r="AG604" s="498"/>
      <c r="AH604" s="498"/>
      <c r="AI604" s="498"/>
      <c r="AJ604" s="498"/>
      <c r="AK604" s="498"/>
      <c r="AL604" s="498"/>
      <c r="AM604" s="498"/>
      <c r="AN604" s="498"/>
      <c r="AO604" s="498"/>
    </row>
    <row r="605">
      <c r="A605" s="498"/>
      <c r="B605" s="498"/>
      <c r="C605" s="498"/>
      <c r="D605" s="498"/>
      <c r="E605" s="498"/>
      <c r="F605" s="498"/>
      <c r="G605" s="498"/>
      <c r="H605" s="498"/>
      <c r="I605" s="498"/>
      <c r="J605" s="498"/>
      <c r="K605" s="498"/>
      <c r="L605" s="498"/>
      <c r="M605" s="498"/>
      <c r="N605" s="498"/>
      <c r="O605" s="498"/>
      <c r="P605" s="498"/>
      <c r="Q605" s="498"/>
      <c r="R605" s="498"/>
      <c r="S605" s="498"/>
      <c r="T605" s="498"/>
      <c r="U605" s="498"/>
      <c r="V605" s="498"/>
      <c r="W605" s="498"/>
      <c r="X605" s="498"/>
      <c r="Y605" s="75"/>
      <c r="Z605" s="75"/>
      <c r="AA605" s="75"/>
      <c r="AB605" s="75"/>
      <c r="AC605" s="75"/>
      <c r="AD605" s="498"/>
      <c r="AE605" s="498"/>
      <c r="AF605" s="498"/>
      <c r="AG605" s="498"/>
      <c r="AH605" s="498"/>
      <c r="AI605" s="498"/>
      <c r="AJ605" s="498"/>
      <c r="AK605" s="498"/>
      <c r="AL605" s="498"/>
      <c r="AM605" s="498"/>
      <c r="AN605" s="498"/>
      <c r="AO605" s="498"/>
    </row>
    <row r="606">
      <c r="A606" s="498"/>
      <c r="B606" s="498"/>
      <c r="C606" s="498"/>
      <c r="D606" s="498"/>
      <c r="E606" s="498"/>
      <c r="F606" s="498"/>
      <c r="G606" s="498"/>
      <c r="H606" s="498"/>
      <c r="I606" s="498"/>
      <c r="J606" s="498"/>
      <c r="K606" s="498"/>
      <c r="L606" s="498"/>
      <c r="M606" s="498"/>
      <c r="N606" s="498"/>
      <c r="O606" s="498"/>
      <c r="P606" s="498"/>
      <c r="Q606" s="498"/>
      <c r="R606" s="498"/>
      <c r="S606" s="498"/>
      <c r="T606" s="498"/>
      <c r="U606" s="498"/>
      <c r="V606" s="498"/>
      <c r="W606" s="498"/>
      <c r="X606" s="498"/>
      <c r="Y606" s="75"/>
      <c r="Z606" s="75"/>
      <c r="AA606" s="75"/>
      <c r="AB606" s="75"/>
      <c r="AC606" s="75"/>
      <c r="AD606" s="498"/>
      <c r="AE606" s="498"/>
      <c r="AF606" s="498"/>
      <c r="AG606" s="498"/>
      <c r="AH606" s="498"/>
      <c r="AI606" s="498"/>
      <c r="AJ606" s="498"/>
      <c r="AK606" s="498"/>
      <c r="AL606" s="498"/>
      <c r="AM606" s="498"/>
      <c r="AN606" s="498"/>
      <c r="AO606" s="498"/>
    </row>
    <row r="607">
      <c r="A607" s="498"/>
      <c r="B607" s="498"/>
      <c r="C607" s="498"/>
      <c r="D607" s="498"/>
      <c r="E607" s="498"/>
      <c r="F607" s="498"/>
      <c r="G607" s="498"/>
      <c r="H607" s="498"/>
      <c r="I607" s="498"/>
      <c r="J607" s="498"/>
      <c r="K607" s="498"/>
      <c r="L607" s="498"/>
      <c r="M607" s="498"/>
      <c r="N607" s="498"/>
      <c r="O607" s="498"/>
      <c r="P607" s="498"/>
      <c r="Q607" s="498"/>
      <c r="R607" s="498"/>
      <c r="S607" s="498"/>
      <c r="T607" s="498"/>
      <c r="U607" s="498"/>
      <c r="V607" s="498"/>
      <c r="W607" s="498"/>
      <c r="X607" s="498"/>
      <c r="Y607" s="75"/>
      <c r="Z607" s="75"/>
      <c r="AA607" s="75"/>
      <c r="AB607" s="75"/>
      <c r="AC607" s="75"/>
      <c r="AD607" s="498"/>
      <c r="AE607" s="498"/>
      <c r="AF607" s="498"/>
      <c r="AG607" s="498"/>
      <c r="AH607" s="498"/>
      <c r="AI607" s="498"/>
      <c r="AJ607" s="498"/>
      <c r="AK607" s="498"/>
      <c r="AL607" s="498"/>
      <c r="AM607" s="498"/>
      <c r="AN607" s="498"/>
      <c r="AO607" s="498"/>
    </row>
    <row r="608">
      <c r="A608" s="498"/>
      <c r="B608" s="498"/>
      <c r="C608" s="498"/>
      <c r="D608" s="498"/>
      <c r="E608" s="498"/>
      <c r="F608" s="498"/>
      <c r="G608" s="498"/>
      <c r="H608" s="498"/>
      <c r="I608" s="498"/>
      <c r="J608" s="498"/>
      <c r="K608" s="498"/>
      <c r="L608" s="498"/>
      <c r="M608" s="498"/>
      <c r="N608" s="498"/>
      <c r="O608" s="498"/>
      <c r="P608" s="498"/>
      <c r="Q608" s="498"/>
      <c r="R608" s="498"/>
      <c r="S608" s="498"/>
      <c r="T608" s="498"/>
      <c r="U608" s="498"/>
      <c r="V608" s="498"/>
      <c r="W608" s="498"/>
      <c r="X608" s="498"/>
      <c r="Y608" s="75"/>
      <c r="Z608" s="75"/>
      <c r="AA608" s="75"/>
      <c r="AB608" s="75"/>
      <c r="AC608" s="75"/>
      <c r="AD608" s="498"/>
      <c r="AE608" s="498"/>
      <c r="AF608" s="498"/>
      <c r="AG608" s="498"/>
      <c r="AH608" s="498"/>
      <c r="AI608" s="498"/>
      <c r="AJ608" s="498"/>
      <c r="AK608" s="498"/>
      <c r="AL608" s="498"/>
      <c r="AM608" s="498"/>
      <c r="AN608" s="498"/>
      <c r="AO608" s="498"/>
    </row>
    <row r="609">
      <c r="A609" s="498"/>
      <c r="B609" s="498"/>
      <c r="C609" s="498"/>
      <c r="D609" s="498"/>
      <c r="E609" s="498"/>
      <c r="F609" s="498"/>
      <c r="G609" s="498"/>
      <c r="H609" s="498"/>
      <c r="I609" s="498"/>
      <c r="J609" s="498"/>
      <c r="K609" s="498"/>
      <c r="L609" s="498"/>
      <c r="M609" s="498"/>
      <c r="N609" s="498"/>
      <c r="O609" s="498"/>
      <c r="P609" s="498"/>
      <c r="Q609" s="498"/>
      <c r="R609" s="498"/>
      <c r="S609" s="498"/>
      <c r="T609" s="498"/>
      <c r="U609" s="498"/>
      <c r="V609" s="498"/>
      <c r="W609" s="498"/>
      <c r="X609" s="498"/>
      <c r="Y609" s="75"/>
      <c r="Z609" s="75"/>
      <c r="AA609" s="75"/>
      <c r="AB609" s="75"/>
      <c r="AC609" s="75"/>
      <c r="AD609" s="498"/>
      <c r="AE609" s="498"/>
      <c r="AF609" s="498"/>
      <c r="AG609" s="498"/>
      <c r="AH609" s="498"/>
      <c r="AI609" s="498"/>
      <c r="AJ609" s="498"/>
      <c r="AK609" s="498"/>
      <c r="AL609" s="498"/>
      <c r="AM609" s="498"/>
      <c r="AN609" s="498"/>
      <c r="AO609" s="498"/>
    </row>
    <row r="610">
      <c r="A610" s="498"/>
      <c r="B610" s="498"/>
      <c r="C610" s="498"/>
      <c r="D610" s="498"/>
      <c r="E610" s="498"/>
      <c r="F610" s="498"/>
      <c r="G610" s="498"/>
      <c r="H610" s="498"/>
      <c r="I610" s="498"/>
      <c r="J610" s="498"/>
      <c r="K610" s="498"/>
      <c r="L610" s="498"/>
      <c r="M610" s="498"/>
      <c r="N610" s="498"/>
      <c r="O610" s="498"/>
      <c r="P610" s="498"/>
      <c r="Q610" s="498"/>
      <c r="R610" s="498"/>
      <c r="S610" s="498"/>
      <c r="T610" s="498"/>
      <c r="U610" s="498"/>
      <c r="V610" s="498"/>
      <c r="W610" s="498"/>
      <c r="X610" s="498"/>
      <c r="Y610" s="75"/>
      <c r="Z610" s="75"/>
      <c r="AA610" s="75"/>
      <c r="AB610" s="75"/>
      <c r="AC610" s="75"/>
      <c r="AD610" s="498"/>
      <c r="AE610" s="498"/>
      <c r="AF610" s="498"/>
      <c r="AG610" s="498"/>
      <c r="AH610" s="498"/>
      <c r="AI610" s="498"/>
      <c r="AJ610" s="498"/>
      <c r="AK610" s="498"/>
      <c r="AL610" s="498"/>
      <c r="AM610" s="498"/>
      <c r="AN610" s="498"/>
      <c r="AO610" s="498"/>
    </row>
    <row r="611">
      <c r="A611" s="498"/>
      <c r="B611" s="498"/>
      <c r="C611" s="498"/>
      <c r="D611" s="498"/>
      <c r="E611" s="498"/>
      <c r="F611" s="498"/>
      <c r="G611" s="498"/>
      <c r="H611" s="498"/>
      <c r="I611" s="498"/>
      <c r="J611" s="498"/>
      <c r="K611" s="498"/>
      <c r="L611" s="498"/>
      <c r="M611" s="498"/>
      <c r="N611" s="498"/>
      <c r="O611" s="498"/>
      <c r="P611" s="498"/>
      <c r="Q611" s="498"/>
      <c r="R611" s="498"/>
      <c r="S611" s="498"/>
      <c r="T611" s="498"/>
      <c r="U611" s="498"/>
      <c r="V611" s="498"/>
      <c r="W611" s="498"/>
      <c r="X611" s="498"/>
      <c r="Y611" s="75"/>
      <c r="Z611" s="75"/>
      <c r="AA611" s="75"/>
      <c r="AB611" s="75"/>
      <c r="AC611" s="75"/>
      <c r="AD611" s="498"/>
      <c r="AE611" s="498"/>
      <c r="AF611" s="498"/>
      <c r="AG611" s="498"/>
      <c r="AH611" s="498"/>
      <c r="AI611" s="498"/>
      <c r="AJ611" s="498"/>
      <c r="AK611" s="498"/>
      <c r="AL611" s="498"/>
      <c r="AM611" s="498"/>
      <c r="AN611" s="498"/>
      <c r="AO611" s="498"/>
    </row>
    <row r="612">
      <c r="A612" s="498"/>
      <c r="B612" s="498"/>
      <c r="C612" s="498"/>
      <c r="D612" s="498"/>
      <c r="E612" s="498"/>
      <c r="F612" s="498"/>
      <c r="G612" s="498"/>
      <c r="H612" s="498"/>
      <c r="I612" s="498"/>
      <c r="J612" s="498"/>
      <c r="K612" s="498"/>
      <c r="L612" s="498"/>
      <c r="M612" s="498"/>
      <c r="N612" s="498"/>
      <c r="O612" s="498"/>
      <c r="P612" s="498"/>
      <c r="Q612" s="498"/>
      <c r="R612" s="498"/>
      <c r="S612" s="498"/>
      <c r="T612" s="498"/>
      <c r="U612" s="498"/>
      <c r="V612" s="498"/>
      <c r="W612" s="498"/>
      <c r="X612" s="498"/>
      <c r="Y612" s="75"/>
      <c r="Z612" s="75"/>
      <c r="AA612" s="75"/>
      <c r="AB612" s="75"/>
      <c r="AC612" s="75"/>
      <c r="AD612" s="498"/>
      <c r="AE612" s="498"/>
      <c r="AF612" s="498"/>
      <c r="AG612" s="498"/>
      <c r="AH612" s="498"/>
      <c r="AI612" s="498"/>
      <c r="AJ612" s="498"/>
      <c r="AK612" s="498"/>
      <c r="AL612" s="498"/>
      <c r="AM612" s="498"/>
      <c r="AN612" s="498"/>
      <c r="AO612" s="498"/>
    </row>
    <row r="613">
      <c r="A613" s="498"/>
      <c r="B613" s="498"/>
      <c r="C613" s="498"/>
      <c r="D613" s="498"/>
      <c r="E613" s="498"/>
      <c r="F613" s="498"/>
      <c r="G613" s="498"/>
      <c r="H613" s="498"/>
      <c r="I613" s="498"/>
      <c r="J613" s="498"/>
      <c r="K613" s="498"/>
      <c r="L613" s="498"/>
      <c r="M613" s="498"/>
      <c r="N613" s="498"/>
      <c r="O613" s="498"/>
      <c r="P613" s="498"/>
      <c r="Q613" s="498"/>
      <c r="R613" s="498"/>
      <c r="S613" s="498"/>
      <c r="T613" s="498"/>
      <c r="U613" s="498"/>
      <c r="V613" s="498"/>
      <c r="W613" s="498"/>
      <c r="X613" s="498"/>
      <c r="Y613" s="75"/>
      <c r="Z613" s="75"/>
      <c r="AA613" s="75"/>
      <c r="AB613" s="75"/>
      <c r="AC613" s="75"/>
      <c r="AD613" s="498"/>
      <c r="AE613" s="498"/>
      <c r="AF613" s="498"/>
      <c r="AG613" s="498"/>
      <c r="AH613" s="498"/>
      <c r="AI613" s="498"/>
      <c r="AJ613" s="498"/>
      <c r="AK613" s="498"/>
      <c r="AL613" s="498"/>
      <c r="AM613" s="498"/>
      <c r="AN613" s="498"/>
      <c r="AO613" s="498"/>
    </row>
    <row r="614">
      <c r="A614" s="498"/>
      <c r="B614" s="498"/>
      <c r="C614" s="498"/>
      <c r="D614" s="498"/>
      <c r="E614" s="498"/>
      <c r="F614" s="498"/>
      <c r="G614" s="498"/>
      <c r="H614" s="498"/>
      <c r="I614" s="498"/>
      <c r="J614" s="498"/>
      <c r="K614" s="498"/>
      <c r="L614" s="498"/>
      <c r="M614" s="498"/>
      <c r="N614" s="498"/>
      <c r="O614" s="498"/>
      <c r="P614" s="498"/>
      <c r="Q614" s="498"/>
      <c r="R614" s="498"/>
      <c r="S614" s="498"/>
      <c r="T614" s="498"/>
      <c r="U614" s="498"/>
      <c r="V614" s="498"/>
      <c r="W614" s="498"/>
      <c r="X614" s="498"/>
      <c r="Y614" s="75"/>
      <c r="Z614" s="75"/>
      <c r="AA614" s="75"/>
      <c r="AB614" s="75"/>
      <c r="AC614" s="75"/>
      <c r="AD614" s="498"/>
      <c r="AE614" s="498"/>
      <c r="AF614" s="498"/>
      <c r="AG614" s="498"/>
      <c r="AH614" s="498"/>
      <c r="AI614" s="498"/>
      <c r="AJ614" s="498"/>
      <c r="AK614" s="498"/>
      <c r="AL614" s="498"/>
      <c r="AM614" s="498"/>
      <c r="AN614" s="498"/>
      <c r="AO614" s="498"/>
    </row>
    <row r="615">
      <c r="A615" s="498"/>
      <c r="B615" s="498"/>
      <c r="C615" s="498"/>
      <c r="D615" s="498"/>
      <c r="E615" s="498"/>
      <c r="F615" s="498"/>
      <c r="G615" s="498"/>
      <c r="H615" s="498"/>
      <c r="I615" s="498"/>
      <c r="J615" s="498"/>
      <c r="K615" s="498"/>
      <c r="L615" s="498"/>
      <c r="M615" s="498"/>
      <c r="N615" s="498"/>
      <c r="O615" s="498"/>
      <c r="P615" s="498"/>
      <c r="Q615" s="498"/>
      <c r="R615" s="498"/>
      <c r="S615" s="498"/>
      <c r="T615" s="498"/>
      <c r="U615" s="498"/>
      <c r="V615" s="498"/>
      <c r="W615" s="498"/>
      <c r="X615" s="498"/>
      <c r="Y615" s="75"/>
      <c r="Z615" s="75"/>
      <c r="AA615" s="75"/>
      <c r="AB615" s="75"/>
      <c r="AC615" s="75"/>
      <c r="AD615" s="498"/>
      <c r="AE615" s="498"/>
      <c r="AF615" s="498"/>
      <c r="AG615" s="498"/>
      <c r="AH615" s="498"/>
      <c r="AI615" s="498"/>
      <c r="AJ615" s="498"/>
      <c r="AK615" s="498"/>
      <c r="AL615" s="498"/>
      <c r="AM615" s="498"/>
      <c r="AN615" s="498"/>
      <c r="AO615" s="498"/>
    </row>
    <row r="616">
      <c r="A616" s="498"/>
      <c r="B616" s="498"/>
      <c r="C616" s="498"/>
      <c r="D616" s="498"/>
      <c r="E616" s="498"/>
      <c r="F616" s="498"/>
      <c r="G616" s="498"/>
      <c r="H616" s="498"/>
      <c r="I616" s="498"/>
      <c r="J616" s="498"/>
      <c r="K616" s="498"/>
      <c r="L616" s="498"/>
      <c r="M616" s="498"/>
      <c r="N616" s="498"/>
      <c r="O616" s="498"/>
      <c r="P616" s="498"/>
      <c r="Q616" s="498"/>
      <c r="R616" s="498"/>
      <c r="S616" s="498"/>
      <c r="T616" s="498"/>
      <c r="U616" s="498"/>
      <c r="V616" s="498"/>
      <c r="W616" s="498"/>
      <c r="X616" s="498"/>
      <c r="Y616" s="75"/>
      <c r="Z616" s="75"/>
      <c r="AA616" s="75"/>
      <c r="AB616" s="75"/>
      <c r="AC616" s="75"/>
      <c r="AD616" s="498"/>
      <c r="AE616" s="498"/>
      <c r="AF616" s="498"/>
      <c r="AG616" s="498"/>
      <c r="AH616" s="498"/>
      <c r="AI616" s="498"/>
      <c r="AJ616" s="498"/>
      <c r="AK616" s="498"/>
      <c r="AL616" s="498"/>
      <c r="AM616" s="498"/>
      <c r="AN616" s="498"/>
      <c r="AO616" s="498"/>
    </row>
    <row r="617">
      <c r="A617" s="498"/>
      <c r="B617" s="498"/>
      <c r="C617" s="498"/>
      <c r="D617" s="498"/>
      <c r="E617" s="498"/>
      <c r="F617" s="498"/>
      <c r="G617" s="498"/>
      <c r="H617" s="498"/>
      <c r="I617" s="498"/>
      <c r="J617" s="498"/>
      <c r="K617" s="498"/>
      <c r="L617" s="498"/>
      <c r="M617" s="498"/>
      <c r="N617" s="498"/>
      <c r="O617" s="498"/>
      <c r="P617" s="498"/>
      <c r="Q617" s="498"/>
      <c r="R617" s="498"/>
      <c r="S617" s="498"/>
      <c r="T617" s="498"/>
      <c r="U617" s="498"/>
      <c r="V617" s="498"/>
      <c r="W617" s="498"/>
      <c r="X617" s="498"/>
      <c r="Y617" s="75"/>
      <c r="Z617" s="75"/>
      <c r="AA617" s="75"/>
      <c r="AB617" s="75"/>
      <c r="AC617" s="75"/>
      <c r="AD617" s="498"/>
      <c r="AE617" s="498"/>
      <c r="AF617" s="498"/>
      <c r="AG617" s="498"/>
      <c r="AH617" s="498"/>
      <c r="AI617" s="498"/>
      <c r="AJ617" s="498"/>
      <c r="AK617" s="498"/>
      <c r="AL617" s="498"/>
      <c r="AM617" s="498"/>
      <c r="AN617" s="498"/>
      <c r="AO617" s="498"/>
    </row>
    <row r="618">
      <c r="A618" s="498"/>
      <c r="B618" s="498"/>
      <c r="C618" s="498"/>
      <c r="D618" s="498"/>
      <c r="E618" s="498"/>
      <c r="F618" s="498"/>
      <c r="G618" s="498"/>
      <c r="H618" s="498"/>
      <c r="I618" s="498"/>
      <c r="J618" s="498"/>
      <c r="K618" s="498"/>
      <c r="L618" s="498"/>
      <c r="M618" s="498"/>
      <c r="N618" s="498"/>
      <c r="O618" s="498"/>
      <c r="P618" s="498"/>
      <c r="Q618" s="498"/>
      <c r="R618" s="498"/>
      <c r="S618" s="498"/>
      <c r="T618" s="498"/>
      <c r="U618" s="498"/>
      <c r="V618" s="498"/>
      <c r="W618" s="498"/>
      <c r="X618" s="498"/>
      <c r="Y618" s="75"/>
      <c r="Z618" s="75"/>
      <c r="AA618" s="75"/>
      <c r="AB618" s="75"/>
      <c r="AC618" s="75"/>
      <c r="AD618" s="498"/>
      <c r="AE618" s="498"/>
      <c r="AF618" s="498"/>
      <c r="AG618" s="498"/>
      <c r="AH618" s="498"/>
      <c r="AI618" s="498"/>
      <c r="AJ618" s="498"/>
      <c r="AK618" s="498"/>
      <c r="AL618" s="498"/>
      <c r="AM618" s="498"/>
      <c r="AN618" s="498"/>
      <c r="AO618" s="498"/>
    </row>
    <row r="619">
      <c r="A619" s="498"/>
      <c r="B619" s="498"/>
      <c r="C619" s="498"/>
      <c r="D619" s="498"/>
      <c r="E619" s="498"/>
      <c r="F619" s="498"/>
      <c r="G619" s="498"/>
      <c r="H619" s="498"/>
      <c r="I619" s="498"/>
      <c r="J619" s="498"/>
      <c r="K619" s="498"/>
      <c r="L619" s="498"/>
      <c r="M619" s="498"/>
      <c r="N619" s="498"/>
      <c r="O619" s="498"/>
      <c r="P619" s="498"/>
      <c r="Q619" s="498"/>
      <c r="R619" s="498"/>
      <c r="S619" s="498"/>
      <c r="T619" s="498"/>
      <c r="U619" s="498"/>
      <c r="V619" s="498"/>
      <c r="W619" s="498"/>
      <c r="X619" s="498"/>
      <c r="Y619" s="75"/>
      <c r="Z619" s="75"/>
      <c r="AA619" s="75"/>
      <c r="AB619" s="75"/>
      <c r="AC619" s="75"/>
      <c r="AD619" s="498"/>
      <c r="AE619" s="498"/>
      <c r="AF619" s="498"/>
      <c r="AG619" s="498"/>
      <c r="AH619" s="498"/>
      <c r="AI619" s="498"/>
      <c r="AJ619" s="498"/>
      <c r="AK619" s="498"/>
      <c r="AL619" s="498"/>
      <c r="AM619" s="498"/>
      <c r="AN619" s="498"/>
      <c r="AO619" s="498"/>
    </row>
    <row r="620">
      <c r="A620" s="498"/>
      <c r="B620" s="498"/>
      <c r="C620" s="498"/>
      <c r="D620" s="498"/>
      <c r="E620" s="498"/>
      <c r="F620" s="498"/>
      <c r="G620" s="498"/>
      <c r="H620" s="498"/>
      <c r="I620" s="498"/>
      <c r="J620" s="498"/>
      <c r="K620" s="498"/>
      <c r="L620" s="498"/>
      <c r="M620" s="498"/>
      <c r="N620" s="498"/>
      <c r="O620" s="498"/>
      <c r="P620" s="498"/>
      <c r="Q620" s="498"/>
      <c r="R620" s="498"/>
      <c r="S620" s="498"/>
      <c r="T620" s="498"/>
      <c r="U620" s="498"/>
      <c r="V620" s="498"/>
      <c r="W620" s="498"/>
      <c r="X620" s="498"/>
      <c r="Y620" s="75"/>
      <c r="Z620" s="75"/>
      <c r="AA620" s="75"/>
      <c r="AB620" s="75"/>
      <c r="AC620" s="75"/>
      <c r="AD620" s="498"/>
      <c r="AE620" s="498"/>
      <c r="AF620" s="498"/>
      <c r="AG620" s="498"/>
      <c r="AH620" s="498"/>
      <c r="AI620" s="498"/>
      <c r="AJ620" s="498"/>
      <c r="AK620" s="498"/>
      <c r="AL620" s="498"/>
      <c r="AM620" s="498"/>
      <c r="AN620" s="498"/>
      <c r="AO620" s="498"/>
    </row>
    <row r="621">
      <c r="A621" s="498"/>
      <c r="B621" s="498"/>
      <c r="C621" s="498"/>
      <c r="D621" s="498"/>
      <c r="E621" s="498"/>
      <c r="F621" s="498"/>
      <c r="G621" s="498"/>
      <c r="H621" s="498"/>
      <c r="I621" s="498"/>
      <c r="J621" s="498"/>
      <c r="K621" s="498"/>
      <c r="L621" s="498"/>
      <c r="M621" s="498"/>
      <c r="N621" s="498"/>
      <c r="O621" s="498"/>
      <c r="P621" s="498"/>
      <c r="Q621" s="498"/>
      <c r="R621" s="498"/>
      <c r="S621" s="498"/>
      <c r="T621" s="498"/>
      <c r="U621" s="498"/>
      <c r="V621" s="498"/>
      <c r="W621" s="498"/>
      <c r="X621" s="498"/>
      <c r="Y621" s="75"/>
      <c r="Z621" s="75"/>
      <c r="AA621" s="75"/>
      <c r="AB621" s="75"/>
      <c r="AC621" s="75"/>
      <c r="AD621" s="498"/>
      <c r="AE621" s="498"/>
      <c r="AF621" s="498"/>
      <c r="AG621" s="498"/>
      <c r="AH621" s="498"/>
      <c r="AI621" s="498"/>
      <c r="AJ621" s="498"/>
      <c r="AK621" s="498"/>
      <c r="AL621" s="498"/>
      <c r="AM621" s="498"/>
      <c r="AN621" s="498"/>
      <c r="AO621" s="498"/>
    </row>
    <row r="622">
      <c r="A622" s="498"/>
      <c r="B622" s="498"/>
      <c r="C622" s="498"/>
      <c r="D622" s="498"/>
      <c r="E622" s="498"/>
      <c r="F622" s="498"/>
      <c r="G622" s="498"/>
      <c r="H622" s="498"/>
      <c r="I622" s="498"/>
      <c r="J622" s="498"/>
      <c r="K622" s="498"/>
      <c r="L622" s="498"/>
      <c r="M622" s="498"/>
      <c r="N622" s="498"/>
      <c r="O622" s="498"/>
      <c r="P622" s="498"/>
      <c r="Q622" s="498"/>
      <c r="R622" s="498"/>
      <c r="S622" s="498"/>
      <c r="T622" s="498"/>
      <c r="U622" s="498"/>
      <c r="V622" s="498"/>
      <c r="W622" s="498"/>
      <c r="X622" s="498"/>
      <c r="Y622" s="75"/>
      <c r="Z622" s="75"/>
      <c r="AA622" s="75"/>
      <c r="AB622" s="75"/>
      <c r="AC622" s="75"/>
      <c r="AD622" s="498"/>
      <c r="AE622" s="498"/>
      <c r="AF622" s="498"/>
      <c r="AG622" s="498"/>
      <c r="AH622" s="498"/>
      <c r="AI622" s="498"/>
      <c r="AJ622" s="498"/>
      <c r="AK622" s="498"/>
      <c r="AL622" s="498"/>
      <c r="AM622" s="498"/>
      <c r="AN622" s="498"/>
      <c r="AO622" s="498"/>
    </row>
    <row r="623">
      <c r="A623" s="498"/>
      <c r="B623" s="498"/>
      <c r="C623" s="498"/>
      <c r="D623" s="498"/>
      <c r="E623" s="498"/>
      <c r="F623" s="498"/>
      <c r="G623" s="498"/>
      <c r="H623" s="498"/>
      <c r="I623" s="498"/>
      <c r="J623" s="498"/>
      <c r="K623" s="498"/>
      <c r="L623" s="498"/>
      <c r="M623" s="498"/>
      <c r="N623" s="498"/>
      <c r="O623" s="498"/>
      <c r="P623" s="498"/>
      <c r="Q623" s="498"/>
      <c r="R623" s="498"/>
      <c r="S623" s="498"/>
      <c r="T623" s="498"/>
      <c r="U623" s="498"/>
      <c r="V623" s="498"/>
      <c r="W623" s="498"/>
      <c r="X623" s="498"/>
      <c r="Y623" s="75"/>
      <c r="Z623" s="75"/>
      <c r="AA623" s="75"/>
      <c r="AB623" s="75"/>
      <c r="AC623" s="75"/>
      <c r="AD623" s="498"/>
      <c r="AE623" s="498"/>
      <c r="AF623" s="498"/>
      <c r="AG623" s="498"/>
      <c r="AH623" s="498"/>
      <c r="AI623" s="498"/>
      <c r="AJ623" s="498"/>
      <c r="AK623" s="498"/>
      <c r="AL623" s="498"/>
      <c r="AM623" s="498"/>
      <c r="AN623" s="498"/>
      <c r="AO623" s="498"/>
    </row>
    <row r="624">
      <c r="A624" s="498"/>
      <c r="B624" s="498"/>
      <c r="C624" s="498"/>
      <c r="D624" s="498"/>
      <c r="E624" s="498"/>
      <c r="F624" s="498"/>
      <c r="G624" s="498"/>
      <c r="H624" s="498"/>
      <c r="I624" s="498"/>
      <c r="J624" s="498"/>
      <c r="K624" s="498"/>
      <c r="L624" s="498"/>
      <c r="M624" s="498"/>
      <c r="N624" s="498"/>
      <c r="O624" s="498"/>
      <c r="P624" s="498"/>
      <c r="Q624" s="498"/>
      <c r="R624" s="498"/>
      <c r="S624" s="498"/>
      <c r="T624" s="498"/>
      <c r="U624" s="498"/>
      <c r="V624" s="498"/>
      <c r="W624" s="498"/>
      <c r="X624" s="498"/>
      <c r="Y624" s="75"/>
      <c r="Z624" s="75"/>
      <c r="AA624" s="75"/>
      <c r="AB624" s="75"/>
      <c r="AC624" s="75"/>
      <c r="AD624" s="498"/>
      <c r="AE624" s="498"/>
      <c r="AF624" s="498"/>
      <c r="AG624" s="498"/>
      <c r="AH624" s="498"/>
      <c r="AI624" s="498"/>
      <c r="AJ624" s="498"/>
      <c r="AK624" s="498"/>
      <c r="AL624" s="498"/>
      <c r="AM624" s="498"/>
      <c r="AN624" s="498"/>
      <c r="AO624" s="498"/>
    </row>
    <row r="625">
      <c r="A625" s="498"/>
      <c r="B625" s="498"/>
      <c r="C625" s="498"/>
      <c r="D625" s="498"/>
      <c r="E625" s="498"/>
      <c r="F625" s="498"/>
      <c r="G625" s="498"/>
      <c r="H625" s="498"/>
      <c r="I625" s="498"/>
      <c r="J625" s="498"/>
      <c r="K625" s="498"/>
      <c r="L625" s="498"/>
      <c r="M625" s="498"/>
      <c r="N625" s="498"/>
      <c r="O625" s="498"/>
      <c r="P625" s="498"/>
      <c r="Q625" s="498"/>
      <c r="R625" s="498"/>
      <c r="S625" s="498"/>
      <c r="T625" s="498"/>
      <c r="U625" s="498"/>
      <c r="V625" s="498"/>
      <c r="W625" s="498"/>
      <c r="X625" s="498"/>
      <c r="Y625" s="75"/>
      <c r="Z625" s="75"/>
      <c r="AA625" s="75"/>
      <c r="AB625" s="75"/>
      <c r="AC625" s="75"/>
      <c r="AD625" s="498"/>
      <c r="AE625" s="498"/>
      <c r="AF625" s="498"/>
      <c r="AG625" s="498"/>
      <c r="AH625" s="498"/>
      <c r="AI625" s="498"/>
      <c r="AJ625" s="498"/>
      <c r="AK625" s="498"/>
      <c r="AL625" s="498"/>
      <c r="AM625" s="498"/>
      <c r="AN625" s="498"/>
      <c r="AO625" s="498"/>
    </row>
    <row r="626">
      <c r="A626" s="498"/>
      <c r="B626" s="498"/>
      <c r="C626" s="498"/>
      <c r="D626" s="498"/>
      <c r="E626" s="498"/>
      <c r="F626" s="498"/>
      <c r="G626" s="498"/>
      <c r="H626" s="498"/>
      <c r="I626" s="498"/>
      <c r="J626" s="498"/>
      <c r="K626" s="498"/>
      <c r="L626" s="498"/>
      <c r="M626" s="498"/>
      <c r="N626" s="498"/>
      <c r="O626" s="498"/>
      <c r="P626" s="498"/>
      <c r="Q626" s="498"/>
      <c r="R626" s="498"/>
      <c r="S626" s="498"/>
      <c r="T626" s="498"/>
      <c r="U626" s="498"/>
      <c r="V626" s="498"/>
      <c r="W626" s="498"/>
      <c r="X626" s="498"/>
      <c r="Y626" s="75"/>
      <c r="Z626" s="75"/>
      <c r="AA626" s="75"/>
      <c r="AB626" s="75"/>
      <c r="AC626" s="75"/>
      <c r="AD626" s="498"/>
      <c r="AE626" s="498"/>
      <c r="AF626" s="498"/>
      <c r="AG626" s="498"/>
      <c r="AH626" s="498"/>
      <c r="AI626" s="498"/>
      <c r="AJ626" s="498"/>
      <c r="AK626" s="498"/>
      <c r="AL626" s="498"/>
      <c r="AM626" s="498"/>
      <c r="AN626" s="498"/>
      <c r="AO626" s="498"/>
    </row>
    <row r="627">
      <c r="A627" s="498"/>
      <c r="B627" s="498"/>
      <c r="C627" s="498"/>
      <c r="D627" s="498"/>
      <c r="E627" s="498"/>
      <c r="F627" s="498"/>
      <c r="G627" s="498"/>
      <c r="H627" s="498"/>
      <c r="I627" s="498"/>
      <c r="J627" s="498"/>
      <c r="K627" s="498"/>
      <c r="L627" s="498"/>
      <c r="M627" s="498"/>
      <c r="N627" s="498"/>
      <c r="O627" s="498"/>
      <c r="P627" s="498"/>
      <c r="Q627" s="498"/>
      <c r="R627" s="498"/>
      <c r="S627" s="498"/>
      <c r="T627" s="498"/>
      <c r="U627" s="498"/>
      <c r="V627" s="498"/>
      <c r="W627" s="498"/>
      <c r="X627" s="498"/>
      <c r="Y627" s="75"/>
      <c r="Z627" s="75"/>
      <c r="AA627" s="75"/>
      <c r="AB627" s="75"/>
      <c r="AC627" s="75"/>
      <c r="AD627" s="498"/>
      <c r="AE627" s="498"/>
      <c r="AF627" s="498"/>
      <c r="AG627" s="498"/>
      <c r="AH627" s="498"/>
      <c r="AI627" s="498"/>
      <c r="AJ627" s="498"/>
      <c r="AK627" s="498"/>
      <c r="AL627" s="498"/>
      <c r="AM627" s="498"/>
      <c r="AN627" s="498"/>
      <c r="AO627" s="498"/>
    </row>
    <row r="628">
      <c r="A628" s="498"/>
      <c r="B628" s="498"/>
      <c r="C628" s="498"/>
      <c r="D628" s="498"/>
      <c r="E628" s="498"/>
      <c r="F628" s="498"/>
      <c r="G628" s="498"/>
      <c r="H628" s="498"/>
      <c r="I628" s="498"/>
      <c r="J628" s="498"/>
      <c r="K628" s="498"/>
      <c r="L628" s="498"/>
      <c r="M628" s="498"/>
      <c r="N628" s="498"/>
      <c r="O628" s="498"/>
      <c r="P628" s="498"/>
      <c r="Q628" s="498"/>
      <c r="R628" s="498"/>
      <c r="S628" s="498"/>
      <c r="T628" s="498"/>
      <c r="U628" s="498"/>
      <c r="V628" s="498"/>
      <c r="W628" s="498"/>
      <c r="X628" s="498"/>
      <c r="Y628" s="75"/>
      <c r="Z628" s="75"/>
      <c r="AA628" s="75"/>
      <c r="AB628" s="75"/>
      <c r="AC628" s="75"/>
      <c r="AD628" s="498"/>
      <c r="AE628" s="498"/>
      <c r="AF628" s="498"/>
      <c r="AG628" s="498"/>
      <c r="AH628" s="498"/>
      <c r="AI628" s="498"/>
      <c r="AJ628" s="498"/>
      <c r="AK628" s="498"/>
      <c r="AL628" s="498"/>
      <c r="AM628" s="498"/>
      <c r="AN628" s="498"/>
      <c r="AO628" s="498"/>
    </row>
    <row r="629">
      <c r="A629" s="498"/>
      <c r="B629" s="498"/>
      <c r="C629" s="498"/>
      <c r="D629" s="498"/>
      <c r="E629" s="498"/>
      <c r="F629" s="498"/>
      <c r="G629" s="498"/>
      <c r="H629" s="498"/>
      <c r="I629" s="498"/>
      <c r="J629" s="498"/>
      <c r="K629" s="498"/>
      <c r="L629" s="498"/>
      <c r="M629" s="498"/>
      <c r="N629" s="498"/>
      <c r="O629" s="498"/>
      <c r="P629" s="498"/>
      <c r="Q629" s="498"/>
      <c r="R629" s="498"/>
      <c r="S629" s="498"/>
      <c r="T629" s="498"/>
      <c r="U629" s="498"/>
      <c r="V629" s="498"/>
      <c r="W629" s="498"/>
      <c r="X629" s="498"/>
      <c r="Y629" s="75"/>
      <c r="Z629" s="75"/>
      <c r="AA629" s="75"/>
      <c r="AB629" s="75"/>
      <c r="AC629" s="75"/>
      <c r="AD629" s="498"/>
      <c r="AE629" s="498"/>
      <c r="AF629" s="498"/>
      <c r="AG629" s="498"/>
      <c r="AH629" s="498"/>
      <c r="AI629" s="498"/>
      <c r="AJ629" s="498"/>
      <c r="AK629" s="498"/>
      <c r="AL629" s="498"/>
      <c r="AM629" s="498"/>
      <c r="AN629" s="498"/>
      <c r="AO629" s="498"/>
    </row>
    <row r="630">
      <c r="A630" s="498"/>
      <c r="B630" s="498"/>
      <c r="C630" s="498"/>
      <c r="D630" s="498"/>
      <c r="E630" s="498"/>
      <c r="F630" s="498"/>
      <c r="G630" s="498"/>
      <c r="H630" s="498"/>
      <c r="I630" s="498"/>
      <c r="J630" s="498"/>
      <c r="K630" s="498"/>
      <c r="L630" s="498"/>
      <c r="M630" s="498"/>
      <c r="N630" s="498"/>
      <c r="O630" s="498"/>
      <c r="P630" s="498"/>
      <c r="Q630" s="498"/>
      <c r="R630" s="498"/>
      <c r="S630" s="498"/>
      <c r="T630" s="498"/>
      <c r="U630" s="498"/>
      <c r="V630" s="498"/>
      <c r="W630" s="498"/>
      <c r="X630" s="498"/>
      <c r="Y630" s="75"/>
      <c r="Z630" s="75"/>
      <c r="AA630" s="75"/>
      <c r="AB630" s="75"/>
      <c r="AC630" s="75"/>
      <c r="AD630" s="498"/>
      <c r="AE630" s="498"/>
      <c r="AF630" s="498"/>
      <c r="AG630" s="498"/>
      <c r="AH630" s="498"/>
      <c r="AI630" s="498"/>
      <c r="AJ630" s="498"/>
      <c r="AK630" s="498"/>
      <c r="AL630" s="498"/>
      <c r="AM630" s="498"/>
      <c r="AN630" s="498"/>
      <c r="AO630" s="498"/>
    </row>
    <row r="631">
      <c r="A631" s="498"/>
      <c r="B631" s="498"/>
      <c r="C631" s="498"/>
      <c r="D631" s="498"/>
      <c r="E631" s="498"/>
      <c r="F631" s="498"/>
      <c r="G631" s="498"/>
      <c r="H631" s="498"/>
      <c r="I631" s="498"/>
      <c r="J631" s="498"/>
      <c r="K631" s="498"/>
      <c r="L631" s="498"/>
      <c r="M631" s="498"/>
      <c r="N631" s="498"/>
      <c r="O631" s="498"/>
      <c r="P631" s="498"/>
      <c r="Q631" s="498"/>
      <c r="R631" s="498"/>
      <c r="S631" s="498"/>
      <c r="T631" s="498"/>
      <c r="U631" s="498"/>
      <c r="V631" s="498"/>
      <c r="W631" s="498"/>
      <c r="X631" s="498"/>
      <c r="Y631" s="75"/>
      <c r="Z631" s="75"/>
      <c r="AA631" s="75"/>
      <c r="AB631" s="75"/>
      <c r="AC631" s="75"/>
      <c r="AD631" s="498"/>
      <c r="AE631" s="498"/>
      <c r="AF631" s="498"/>
      <c r="AG631" s="498"/>
      <c r="AH631" s="498"/>
      <c r="AI631" s="498"/>
      <c r="AJ631" s="498"/>
      <c r="AK631" s="498"/>
      <c r="AL631" s="498"/>
      <c r="AM631" s="498"/>
      <c r="AN631" s="498"/>
      <c r="AO631" s="498"/>
    </row>
    <row r="632">
      <c r="A632" s="498"/>
      <c r="B632" s="498"/>
      <c r="C632" s="498"/>
      <c r="D632" s="498"/>
      <c r="E632" s="498"/>
      <c r="F632" s="498"/>
      <c r="G632" s="498"/>
      <c r="H632" s="498"/>
      <c r="I632" s="498"/>
      <c r="J632" s="498"/>
      <c r="K632" s="498"/>
      <c r="L632" s="498"/>
      <c r="M632" s="498"/>
      <c r="N632" s="498"/>
      <c r="O632" s="498"/>
      <c r="P632" s="498"/>
      <c r="Q632" s="498"/>
      <c r="R632" s="498"/>
      <c r="S632" s="498"/>
      <c r="T632" s="498"/>
      <c r="U632" s="498"/>
      <c r="V632" s="498"/>
      <c r="W632" s="498"/>
      <c r="X632" s="498"/>
      <c r="Y632" s="75"/>
      <c r="Z632" s="75"/>
      <c r="AA632" s="75"/>
      <c r="AB632" s="75"/>
      <c r="AC632" s="75"/>
      <c r="AD632" s="498"/>
      <c r="AE632" s="498"/>
      <c r="AF632" s="498"/>
      <c r="AG632" s="498"/>
      <c r="AH632" s="498"/>
      <c r="AI632" s="498"/>
      <c r="AJ632" s="498"/>
      <c r="AK632" s="498"/>
      <c r="AL632" s="498"/>
      <c r="AM632" s="498"/>
      <c r="AN632" s="498"/>
      <c r="AO632" s="498"/>
    </row>
    <row r="633">
      <c r="A633" s="498"/>
      <c r="B633" s="498"/>
      <c r="C633" s="498"/>
      <c r="D633" s="498"/>
      <c r="E633" s="498"/>
      <c r="F633" s="498"/>
      <c r="G633" s="498"/>
      <c r="H633" s="498"/>
      <c r="I633" s="498"/>
      <c r="J633" s="498"/>
      <c r="K633" s="498"/>
      <c r="L633" s="498"/>
      <c r="M633" s="498"/>
      <c r="N633" s="498"/>
      <c r="O633" s="498"/>
      <c r="P633" s="498"/>
      <c r="Q633" s="498"/>
      <c r="R633" s="498"/>
      <c r="S633" s="498"/>
      <c r="T633" s="498"/>
      <c r="U633" s="498"/>
      <c r="V633" s="498"/>
      <c r="W633" s="498"/>
      <c r="X633" s="498"/>
      <c r="Y633" s="75"/>
      <c r="Z633" s="75"/>
      <c r="AA633" s="75"/>
      <c r="AB633" s="75"/>
      <c r="AC633" s="75"/>
      <c r="AD633" s="498"/>
      <c r="AE633" s="498"/>
      <c r="AF633" s="498"/>
      <c r="AG633" s="498"/>
      <c r="AH633" s="498"/>
      <c r="AI633" s="498"/>
      <c r="AJ633" s="498"/>
      <c r="AK633" s="498"/>
      <c r="AL633" s="498"/>
      <c r="AM633" s="498"/>
      <c r="AN633" s="498"/>
      <c r="AO633" s="498"/>
    </row>
    <row r="634">
      <c r="A634" s="498"/>
      <c r="B634" s="498"/>
      <c r="C634" s="498"/>
      <c r="D634" s="498"/>
      <c r="E634" s="498"/>
      <c r="F634" s="498"/>
      <c r="G634" s="498"/>
      <c r="H634" s="498"/>
      <c r="I634" s="498"/>
      <c r="J634" s="498"/>
      <c r="K634" s="498"/>
      <c r="L634" s="498"/>
      <c r="M634" s="498"/>
      <c r="N634" s="498"/>
      <c r="O634" s="498"/>
      <c r="P634" s="498"/>
      <c r="Q634" s="498"/>
      <c r="R634" s="498"/>
      <c r="S634" s="498"/>
      <c r="T634" s="498"/>
      <c r="U634" s="498"/>
      <c r="V634" s="498"/>
      <c r="W634" s="498"/>
      <c r="X634" s="498"/>
      <c r="Y634" s="75"/>
      <c r="Z634" s="75"/>
      <c r="AA634" s="75"/>
      <c r="AB634" s="75"/>
      <c r="AC634" s="75"/>
      <c r="AD634" s="498"/>
      <c r="AE634" s="498"/>
      <c r="AF634" s="498"/>
      <c r="AG634" s="498"/>
      <c r="AH634" s="498"/>
      <c r="AI634" s="498"/>
      <c r="AJ634" s="498"/>
      <c r="AK634" s="498"/>
      <c r="AL634" s="498"/>
      <c r="AM634" s="498"/>
      <c r="AN634" s="498"/>
      <c r="AO634" s="498"/>
    </row>
    <row r="635">
      <c r="A635" s="498"/>
      <c r="B635" s="498"/>
      <c r="C635" s="498"/>
      <c r="D635" s="498"/>
      <c r="E635" s="498"/>
      <c r="F635" s="498"/>
      <c r="G635" s="498"/>
      <c r="H635" s="498"/>
      <c r="I635" s="498"/>
      <c r="J635" s="498"/>
      <c r="K635" s="498"/>
      <c r="L635" s="498"/>
      <c r="M635" s="498"/>
      <c r="N635" s="498"/>
      <c r="O635" s="498"/>
      <c r="P635" s="498"/>
      <c r="Q635" s="498"/>
      <c r="R635" s="498"/>
      <c r="S635" s="498"/>
      <c r="T635" s="498"/>
      <c r="U635" s="498"/>
      <c r="V635" s="498"/>
      <c r="W635" s="498"/>
      <c r="X635" s="498"/>
      <c r="Y635" s="75"/>
      <c r="Z635" s="75"/>
      <c r="AA635" s="75"/>
      <c r="AB635" s="75"/>
      <c r="AC635" s="75"/>
      <c r="AD635" s="498"/>
      <c r="AE635" s="498"/>
      <c r="AF635" s="498"/>
      <c r="AG635" s="498"/>
      <c r="AH635" s="498"/>
      <c r="AI635" s="498"/>
      <c r="AJ635" s="498"/>
      <c r="AK635" s="498"/>
      <c r="AL635" s="498"/>
      <c r="AM635" s="498"/>
      <c r="AN635" s="498"/>
      <c r="AO635" s="498"/>
    </row>
    <row r="636">
      <c r="A636" s="498"/>
      <c r="B636" s="498"/>
      <c r="C636" s="498"/>
      <c r="D636" s="498"/>
      <c r="E636" s="498"/>
      <c r="F636" s="498"/>
      <c r="G636" s="498"/>
      <c r="H636" s="498"/>
      <c r="I636" s="498"/>
      <c r="J636" s="498"/>
      <c r="K636" s="498"/>
      <c r="L636" s="498"/>
      <c r="M636" s="498"/>
      <c r="N636" s="498"/>
      <c r="O636" s="498"/>
      <c r="P636" s="498"/>
      <c r="Q636" s="498"/>
      <c r="R636" s="498"/>
      <c r="S636" s="498"/>
      <c r="T636" s="498"/>
      <c r="U636" s="498"/>
      <c r="V636" s="498"/>
      <c r="W636" s="498"/>
      <c r="X636" s="498"/>
      <c r="Y636" s="75"/>
      <c r="Z636" s="75"/>
      <c r="AA636" s="75"/>
      <c r="AB636" s="75"/>
      <c r="AC636" s="75"/>
      <c r="AD636" s="498"/>
      <c r="AE636" s="498"/>
      <c r="AF636" s="498"/>
      <c r="AG636" s="498"/>
      <c r="AH636" s="498"/>
      <c r="AI636" s="498"/>
      <c r="AJ636" s="498"/>
      <c r="AK636" s="498"/>
      <c r="AL636" s="498"/>
      <c r="AM636" s="498"/>
      <c r="AN636" s="498"/>
      <c r="AO636" s="498"/>
    </row>
    <row r="637">
      <c r="A637" s="498"/>
      <c r="B637" s="498"/>
      <c r="C637" s="498"/>
      <c r="D637" s="498"/>
      <c r="E637" s="498"/>
      <c r="F637" s="498"/>
      <c r="G637" s="498"/>
      <c r="H637" s="498"/>
      <c r="I637" s="498"/>
      <c r="J637" s="498"/>
      <c r="K637" s="498"/>
      <c r="L637" s="498"/>
      <c r="M637" s="498"/>
      <c r="N637" s="498"/>
      <c r="O637" s="498"/>
      <c r="P637" s="498"/>
      <c r="Q637" s="498"/>
      <c r="R637" s="498"/>
      <c r="S637" s="498"/>
      <c r="T637" s="498"/>
      <c r="U637" s="498"/>
      <c r="V637" s="498"/>
      <c r="W637" s="498"/>
      <c r="X637" s="498"/>
      <c r="Y637" s="75"/>
      <c r="Z637" s="75"/>
      <c r="AA637" s="75"/>
      <c r="AB637" s="75"/>
      <c r="AC637" s="75"/>
      <c r="AD637" s="498"/>
      <c r="AE637" s="498"/>
      <c r="AF637" s="498"/>
      <c r="AG637" s="498"/>
      <c r="AH637" s="498"/>
      <c r="AI637" s="498"/>
      <c r="AJ637" s="498"/>
      <c r="AK637" s="498"/>
      <c r="AL637" s="498"/>
      <c r="AM637" s="498"/>
      <c r="AN637" s="498"/>
      <c r="AO637" s="498"/>
    </row>
    <row r="638">
      <c r="A638" s="498"/>
      <c r="B638" s="498"/>
      <c r="C638" s="498"/>
      <c r="D638" s="498"/>
      <c r="E638" s="498"/>
      <c r="F638" s="498"/>
      <c r="G638" s="498"/>
      <c r="H638" s="498"/>
      <c r="I638" s="498"/>
      <c r="J638" s="498"/>
      <c r="K638" s="498"/>
      <c r="L638" s="498"/>
      <c r="M638" s="498"/>
      <c r="N638" s="498"/>
      <c r="O638" s="498"/>
      <c r="P638" s="498"/>
      <c r="Q638" s="498"/>
      <c r="R638" s="498"/>
      <c r="S638" s="498"/>
      <c r="T638" s="498"/>
      <c r="U638" s="498"/>
      <c r="V638" s="498"/>
      <c r="W638" s="498"/>
      <c r="X638" s="498"/>
      <c r="Y638" s="75"/>
      <c r="Z638" s="75"/>
      <c r="AA638" s="75"/>
      <c r="AB638" s="75"/>
      <c r="AC638" s="75"/>
      <c r="AD638" s="498"/>
      <c r="AE638" s="498"/>
      <c r="AF638" s="498"/>
      <c r="AG638" s="498"/>
      <c r="AH638" s="498"/>
      <c r="AI638" s="498"/>
      <c r="AJ638" s="498"/>
      <c r="AK638" s="498"/>
      <c r="AL638" s="498"/>
      <c r="AM638" s="498"/>
      <c r="AN638" s="498"/>
      <c r="AO638" s="498"/>
    </row>
    <row r="639">
      <c r="A639" s="498"/>
      <c r="B639" s="498"/>
      <c r="C639" s="498"/>
      <c r="D639" s="498"/>
      <c r="E639" s="498"/>
      <c r="F639" s="498"/>
      <c r="G639" s="498"/>
      <c r="H639" s="498"/>
      <c r="I639" s="498"/>
      <c r="J639" s="498"/>
      <c r="K639" s="498"/>
      <c r="L639" s="498"/>
      <c r="M639" s="498"/>
      <c r="N639" s="498"/>
      <c r="O639" s="498"/>
      <c r="P639" s="498"/>
      <c r="Q639" s="498"/>
      <c r="R639" s="498"/>
      <c r="S639" s="498"/>
      <c r="T639" s="498"/>
      <c r="U639" s="498"/>
      <c r="V639" s="498"/>
      <c r="W639" s="498"/>
      <c r="X639" s="498"/>
      <c r="Y639" s="75"/>
      <c r="Z639" s="75"/>
      <c r="AA639" s="75"/>
      <c r="AB639" s="75"/>
      <c r="AC639" s="75"/>
      <c r="AD639" s="498"/>
      <c r="AE639" s="498"/>
      <c r="AF639" s="498"/>
      <c r="AG639" s="498"/>
      <c r="AH639" s="498"/>
      <c r="AI639" s="498"/>
      <c r="AJ639" s="498"/>
      <c r="AK639" s="498"/>
      <c r="AL639" s="498"/>
      <c r="AM639" s="498"/>
      <c r="AN639" s="498"/>
      <c r="AO639" s="498"/>
    </row>
    <row r="640">
      <c r="A640" s="498"/>
      <c r="B640" s="498"/>
      <c r="C640" s="498"/>
      <c r="D640" s="498"/>
      <c r="E640" s="498"/>
      <c r="F640" s="498"/>
      <c r="G640" s="498"/>
      <c r="H640" s="498"/>
      <c r="I640" s="498"/>
      <c r="J640" s="498"/>
      <c r="K640" s="498"/>
      <c r="L640" s="498"/>
      <c r="M640" s="498"/>
      <c r="N640" s="498"/>
      <c r="O640" s="498"/>
      <c r="P640" s="498"/>
      <c r="Q640" s="498"/>
      <c r="R640" s="498"/>
      <c r="S640" s="498"/>
      <c r="T640" s="498"/>
      <c r="U640" s="498"/>
      <c r="V640" s="498"/>
      <c r="W640" s="498"/>
      <c r="X640" s="498"/>
      <c r="Y640" s="75"/>
      <c r="Z640" s="75"/>
      <c r="AA640" s="75"/>
      <c r="AB640" s="75"/>
      <c r="AC640" s="75"/>
      <c r="AD640" s="498"/>
      <c r="AE640" s="498"/>
      <c r="AF640" s="498"/>
      <c r="AG640" s="498"/>
      <c r="AH640" s="498"/>
      <c r="AI640" s="498"/>
      <c r="AJ640" s="498"/>
      <c r="AK640" s="498"/>
      <c r="AL640" s="498"/>
      <c r="AM640" s="498"/>
      <c r="AN640" s="498"/>
      <c r="AO640" s="498"/>
    </row>
    <row r="641">
      <c r="A641" s="498"/>
      <c r="B641" s="498"/>
      <c r="C641" s="498"/>
      <c r="D641" s="498"/>
      <c r="E641" s="498"/>
      <c r="F641" s="498"/>
      <c r="G641" s="498"/>
      <c r="H641" s="498"/>
      <c r="I641" s="498"/>
      <c r="J641" s="498"/>
      <c r="K641" s="498"/>
      <c r="L641" s="498"/>
      <c r="M641" s="498"/>
      <c r="N641" s="498"/>
      <c r="O641" s="498"/>
      <c r="P641" s="498"/>
      <c r="Q641" s="498"/>
      <c r="R641" s="498"/>
      <c r="S641" s="498"/>
      <c r="T641" s="498"/>
      <c r="U641" s="498"/>
      <c r="V641" s="498"/>
      <c r="W641" s="498"/>
      <c r="X641" s="498"/>
      <c r="Y641" s="75"/>
      <c r="Z641" s="75"/>
      <c r="AA641" s="75"/>
      <c r="AB641" s="75"/>
      <c r="AC641" s="75"/>
      <c r="AD641" s="498"/>
      <c r="AE641" s="498"/>
      <c r="AF641" s="498"/>
      <c r="AG641" s="498"/>
      <c r="AH641" s="498"/>
      <c r="AI641" s="498"/>
      <c r="AJ641" s="498"/>
      <c r="AK641" s="498"/>
      <c r="AL641" s="498"/>
      <c r="AM641" s="498"/>
      <c r="AN641" s="498"/>
      <c r="AO641" s="498"/>
    </row>
    <row r="642">
      <c r="A642" s="498"/>
      <c r="B642" s="498"/>
      <c r="C642" s="498"/>
      <c r="D642" s="498"/>
      <c r="E642" s="498"/>
      <c r="F642" s="498"/>
      <c r="G642" s="498"/>
      <c r="H642" s="498"/>
      <c r="I642" s="498"/>
      <c r="J642" s="498"/>
      <c r="K642" s="498"/>
      <c r="L642" s="498"/>
      <c r="M642" s="498"/>
      <c r="N642" s="498"/>
      <c r="O642" s="498"/>
      <c r="P642" s="498"/>
      <c r="Q642" s="498"/>
      <c r="R642" s="498"/>
      <c r="S642" s="498"/>
      <c r="T642" s="498"/>
      <c r="U642" s="498"/>
      <c r="V642" s="498"/>
      <c r="W642" s="498"/>
      <c r="X642" s="498"/>
      <c r="Y642" s="75"/>
      <c r="Z642" s="75"/>
      <c r="AA642" s="75"/>
      <c r="AB642" s="75"/>
      <c r="AC642" s="75"/>
      <c r="AD642" s="498"/>
      <c r="AE642" s="498"/>
      <c r="AF642" s="498"/>
      <c r="AG642" s="498"/>
      <c r="AH642" s="498"/>
      <c r="AI642" s="498"/>
      <c r="AJ642" s="498"/>
      <c r="AK642" s="498"/>
      <c r="AL642" s="498"/>
      <c r="AM642" s="498"/>
      <c r="AN642" s="498"/>
      <c r="AO642" s="498"/>
    </row>
    <row r="643">
      <c r="A643" s="498"/>
      <c r="B643" s="498"/>
      <c r="C643" s="498"/>
      <c r="D643" s="498"/>
      <c r="E643" s="498"/>
      <c r="F643" s="498"/>
      <c r="G643" s="498"/>
      <c r="H643" s="498"/>
      <c r="I643" s="498"/>
      <c r="J643" s="498"/>
      <c r="K643" s="498"/>
      <c r="L643" s="498"/>
      <c r="M643" s="498"/>
      <c r="N643" s="498"/>
      <c r="O643" s="498"/>
      <c r="P643" s="498"/>
      <c r="Q643" s="498"/>
      <c r="R643" s="498"/>
      <c r="S643" s="498"/>
      <c r="T643" s="498"/>
      <c r="U643" s="498"/>
      <c r="V643" s="498"/>
      <c r="W643" s="498"/>
      <c r="X643" s="498"/>
      <c r="Y643" s="75"/>
      <c r="Z643" s="75"/>
      <c r="AA643" s="75"/>
      <c r="AB643" s="75"/>
      <c r="AC643" s="75"/>
      <c r="AD643" s="498"/>
      <c r="AE643" s="498"/>
      <c r="AF643" s="498"/>
      <c r="AG643" s="498"/>
      <c r="AH643" s="498"/>
      <c r="AI643" s="498"/>
      <c r="AJ643" s="498"/>
      <c r="AK643" s="498"/>
      <c r="AL643" s="498"/>
      <c r="AM643" s="498"/>
      <c r="AN643" s="498"/>
      <c r="AO643" s="498"/>
    </row>
    <row r="644">
      <c r="A644" s="498"/>
      <c r="B644" s="498"/>
      <c r="C644" s="498"/>
      <c r="D644" s="498"/>
      <c r="E644" s="498"/>
      <c r="F644" s="498"/>
      <c r="G644" s="498"/>
      <c r="H644" s="498"/>
      <c r="I644" s="498"/>
      <c r="J644" s="498"/>
      <c r="K644" s="498"/>
      <c r="L644" s="498"/>
      <c r="M644" s="498"/>
      <c r="N644" s="498"/>
      <c r="O644" s="498"/>
      <c r="P644" s="498"/>
      <c r="Q644" s="498"/>
      <c r="R644" s="498"/>
      <c r="S644" s="498"/>
      <c r="T644" s="498"/>
      <c r="U644" s="498"/>
      <c r="V644" s="498"/>
      <c r="W644" s="498"/>
      <c r="X644" s="498"/>
      <c r="Y644" s="75"/>
      <c r="Z644" s="75"/>
      <c r="AA644" s="75"/>
      <c r="AB644" s="75"/>
      <c r="AC644" s="75"/>
      <c r="AD644" s="498"/>
      <c r="AE644" s="498"/>
      <c r="AF644" s="498"/>
      <c r="AG644" s="498"/>
      <c r="AH644" s="498"/>
      <c r="AI644" s="498"/>
      <c r="AJ644" s="498"/>
      <c r="AK644" s="498"/>
      <c r="AL644" s="498"/>
      <c r="AM644" s="498"/>
      <c r="AN644" s="498"/>
      <c r="AO644" s="498"/>
    </row>
    <row r="645">
      <c r="A645" s="498"/>
      <c r="B645" s="498"/>
      <c r="C645" s="498"/>
      <c r="D645" s="498"/>
      <c r="E645" s="498"/>
      <c r="F645" s="498"/>
      <c r="G645" s="498"/>
      <c r="H645" s="498"/>
      <c r="I645" s="498"/>
      <c r="J645" s="498"/>
      <c r="K645" s="498"/>
      <c r="L645" s="498"/>
      <c r="M645" s="498"/>
      <c r="N645" s="498"/>
      <c r="O645" s="498"/>
      <c r="P645" s="498"/>
      <c r="Q645" s="498"/>
      <c r="R645" s="498"/>
      <c r="S645" s="498"/>
      <c r="T645" s="498"/>
      <c r="U645" s="498"/>
      <c r="V645" s="498"/>
      <c r="W645" s="498"/>
      <c r="X645" s="498"/>
      <c r="Y645" s="75"/>
      <c r="Z645" s="75"/>
      <c r="AA645" s="75"/>
      <c r="AB645" s="75"/>
      <c r="AC645" s="75"/>
      <c r="AD645" s="498"/>
      <c r="AE645" s="498"/>
      <c r="AF645" s="498"/>
      <c r="AG645" s="498"/>
      <c r="AH645" s="498"/>
      <c r="AI645" s="498"/>
      <c r="AJ645" s="498"/>
      <c r="AK645" s="498"/>
      <c r="AL645" s="498"/>
      <c r="AM645" s="498"/>
      <c r="AN645" s="498"/>
      <c r="AO645" s="498"/>
    </row>
    <row r="646">
      <c r="A646" s="498"/>
      <c r="B646" s="498"/>
      <c r="C646" s="498"/>
      <c r="D646" s="498"/>
      <c r="E646" s="498"/>
      <c r="F646" s="498"/>
      <c r="G646" s="498"/>
      <c r="H646" s="498"/>
      <c r="I646" s="498"/>
      <c r="J646" s="498"/>
      <c r="K646" s="498"/>
      <c r="L646" s="498"/>
      <c r="M646" s="498"/>
      <c r="N646" s="498"/>
      <c r="O646" s="498"/>
      <c r="P646" s="498"/>
      <c r="Q646" s="498"/>
      <c r="R646" s="498"/>
      <c r="S646" s="498"/>
      <c r="T646" s="498"/>
      <c r="U646" s="498"/>
      <c r="V646" s="498"/>
      <c r="W646" s="498"/>
      <c r="X646" s="498"/>
      <c r="Y646" s="75"/>
      <c r="Z646" s="75"/>
      <c r="AA646" s="75"/>
      <c r="AB646" s="75"/>
      <c r="AC646" s="75"/>
      <c r="AD646" s="498"/>
      <c r="AE646" s="498"/>
      <c r="AF646" s="498"/>
      <c r="AG646" s="498"/>
      <c r="AH646" s="498"/>
      <c r="AI646" s="498"/>
      <c r="AJ646" s="498"/>
      <c r="AK646" s="498"/>
      <c r="AL646" s="498"/>
      <c r="AM646" s="498"/>
      <c r="AN646" s="498"/>
      <c r="AO646" s="498"/>
    </row>
    <row r="647">
      <c r="A647" s="498"/>
      <c r="B647" s="498"/>
      <c r="C647" s="498"/>
      <c r="D647" s="498"/>
      <c r="E647" s="498"/>
      <c r="F647" s="498"/>
      <c r="G647" s="498"/>
      <c r="H647" s="498"/>
      <c r="I647" s="498"/>
      <c r="J647" s="498"/>
      <c r="K647" s="498"/>
      <c r="L647" s="498"/>
      <c r="M647" s="498"/>
      <c r="N647" s="498"/>
      <c r="O647" s="498"/>
      <c r="P647" s="498"/>
      <c r="Q647" s="498"/>
      <c r="R647" s="498"/>
      <c r="S647" s="498"/>
      <c r="T647" s="498"/>
      <c r="U647" s="498"/>
      <c r="V647" s="498"/>
      <c r="W647" s="498"/>
      <c r="X647" s="498"/>
      <c r="Y647" s="75"/>
      <c r="Z647" s="75"/>
      <c r="AA647" s="75"/>
      <c r="AB647" s="75"/>
      <c r="AC647" s="75"/>
      <c r="AD647" s="498"/>
      <c r="AE647" s="498"/>
      <c r="AF647" s="498"/>
      <c r="AG647" s="498"/>
      <c r="AH647" s="498"/>
      <c r="AI647" s="498"/>
      <c r="AJ647" s="498"/>
      <c r="AK647" s="498"/>
      <c r="AL647" s="498"/>
      <c r="AM647" s="498"/>
      <c r="AN647" s="498"/>
      <c r="AO647" s="498"/>
    </row>
    <row r="648">
      <c r="A648" s="498"/>
      <c r="B648" s="498"/>
      <c r="C648" s="498"/>
      <c r="D648" s="498"/>
      <c r="E648" s="498"/>
      <c r="F648" s="498"/>
      <c r="G648" s="498"/>
      <c r="H648" s="498"/>
      <c r="I648" s="498"/>
      <c r="J648" s="498"/>
      <c r="K648" s="498"/>
      <c r="L648" s="498"/>
      <c r="M648" s="498"/>
      <c r="N648" s="498"/>
      <c r="O648" s="498"/>
      <c r="P648" s="498"/>
      <c r="Q648" s="498"/>
      <c r="R648" s="498"/>
      <c r="S648" s="498"/>
      <c r="T648" s="498"/>
      <c r="U648" s="498"/>
      <c r="V648" s="498"/>
      <c r="W648" s="498"/>
      <c r="X648" s="498"/>
      <c r="Y648" s="75"/>
      <c r="Z648" s="75"/>
      <c r="AA648" s="75"/>
      <c r="AB648" s="75"/>
      <c r="AC648" s="75"/>
      <c r="AD648" s="498"/>
      <c r="AE648" s="498"/>
      <c r="AF648" s="498"/>
      <c r="AG648" s="498"/>
      <c r="AH648" s="498"/>
      <c r="AI648" s="498"/>
      <c r="AJ648" s="498"/>
      <c r="AK648" s="498"/>
      <c r="AL648" s="498"/>
      <c r="AM648" s="498"/>
      <c r="AN648" s="498"/>
      <c r="AO648" s="498"/>
    </row>
    <row r="649">
      <c r="A649" s="498"/>
      <c r="B649" s="498"/>
      <c r="C649" s="498"/>
      <c r="D649" s="498"/>
      <c r="E649" s="498"/>
      <c r="F649" s="498"/>
      <c r="G649" s="498"/>
      <c r="H649" s="498"/>
      <c r="I649" s="498"/>
      <c r="J649" s="498"/>
      <c r="K649" s="498"/>
      <c r="L649" s="498"/>
      <c r="M649" s="498"/>
      <c r="N649" s="498"/>
      <c r="O649" s="498"/>
      <c r="P649" s="498"/>
      <c r="Q649" s="498"/>
      <c r="R649" s="498"/>
      <c r="S649" s="498"/>
      <c r="T649" s="498"/>
      <c r="U649" s="498"/>
      <c r="V649" s="498"/>
      <c r="W649" s="498"/>
      <c r="X649" s="498"/>
      <c r="Y649" s="75"/>
      <c r="Z649" s="75"/>
      <c r="AA649" s="75"/>
      <c r="AB649" s="75"/>
      <c r="AC649" s="75"/>
      <c r="AD649" s="498"/>
      <c r="AE649" s="498"/>
      <c r="AF649" s="498"/>
      <c r="AG649" s="498"/>
      <c r="AH649" s="498"/>
      <c r="AI649" s="498"/>
      <c r="AJ649" s="498"/>
      <c r="AK649" s="498"/>
      <c r="AL649" s="498"/>
      <c r="AM649" s="498"/>
      <c r="AN649" s="498"/>
      <c r="AO649" s="498"/>
    </row>
    <row r="650">
      <c r="A650" s="498"/>
      <c r="B650" s="498"/>
      <c r="C650" s="498"/>
      <c r="D650" s="498"/>
      <c r="E650" s="498"/>
      <c r="F650" s="498"/>
      <c r="G650" s="498"/>
      <c r="H650" s="498"/>
      <c r="I650" s="498"/>
      <c r="J650" s="498"/>
      <c r="K650" s="498"/>
      <c r="L650" s="498"/>
      <c r="M650" s="498"/>
      <c r="N650" s="498"/>
      <c r="O650" s="498"/>
      <c r="P650" s="498"/>
      <c r="Q650" s="498"/>
      <c r="R650" s="498"/>
      <c r="S650" s="498"/>
      <c r="T650" s="498"/>
      <c r="U650" s="498"/>
      <c r="V650" s="498"/>
      <c r="W650" s="498"/>
      <c r="X650" s="498"/>
      <c r="Y650" s="75"/>
      <c r="Z650" s="75"/>
      <c r="AA650" s="75"/>
      <c r="AB650" s="75"/>
      <c r="AC650" s="75"/>
      <c r="AD650" s="498"/>
      <c r="AE650" s="498"/>
      <c r="AF650" s="498"/>
      <c r="AG650" s="498"/>
      <c r="AH650" s="498"/>
      <c r="AI650" s="498"/>
      <c r="AJ650" s="498"/>
      <c r="AK650" s="498"/>
      <c r="AL650" s="498"/>
      <c r="AM650" s="498"/>
      <c r="AN650" s="498"/>
      <c r="AO650" s="498"/>
    </row>
    <row r="651">
      <c r="A651" s="498"/>
      <c r="B651" s="498"/>
      <c r="C651" s="498"/>
      <c r="D651" s="498"/>
      <c r="E651" s="498"/>
      <c r="F651" s="498"/>
      <c r="G651" s="498"/>
      <c r="H651" s="498"/>
      <c r="I651" s="498"/>
      <c r="J651" s="498"/>
      <c r="K651" s="498"/>
      <c r="L651" s="498"/>
      <c r="M651" s="498"/>
      <c r="N651" s="498"/>
      <c r="O651" s="498"/>
      <c r="P651" s="498"/>
      <c r="Q651" s="498"/>
      <c r="R651" s="498"/>
      <c r="S651" s="498"/>
      <c r="T651" s="498"/>
      <c r="U651" s="498"/>
      <c r="V651" s="498"/>
      <c r="W651" s="498"/>
      <c r="X651" s="498"/>
      <c r="Y651" s="75"/>
      <c r="Z651" s="75"/>
      <c r="AA651" s="75"/>
      <c r="AB651" s="75"/>
      <c r="AC651" s="75"/>
      <c r="AD651" s="498"/>
      <c r="AE651" s="498"/>
      <c r="AF651" s="498"/>
      <c r="AG651" s="498"/>
      <c r="AH651" s="498"/>
      <c r="AI651" s="498"/>
      <c r="AJ651" s="498"/>
      <c r="AK651" s="498"/>
      <c r="AL651" s="498"/>
      <c r="AM651" s="498"/>
      <c r="AN651" s="498"/>
      <c r="AO651" s="498"/>
    </row>
    <row r="652">
      <c r="A652" s="498"/>
      <c r="B652" s="498"/>
      <c r="C652" s="498"/>
      <c r="D652" s="498"/>
      <c r="E652" s="498"/>
      <c r="F652" s="498"/>
      <c r="G652" s="498"/>
      <c r="H652" s="498"/>
      <c r="I652" s="498"/>
      <c r="J652" s="498"/>
      <c r="K652" s="498"/>
      <c r="L652" s="498"/>
      <c r="M652" s="498"/>
      <c r="N652" s="498"/>
      <c r="O652" s="498"/>
      <c r="P652" s="498"/>
      <c r="Q652" s="498"/>
      <c r="R652" s="498"/>
      <c r="S652" s="498"/>
      <c r="T652" s="498"/>
      <c r="U652" s="498"/>
      <c r="V652" s="498"/>
      <c r="W652" s="498"/>
      <c r="X652" s="498"/>
      <c r="Y652" s="75"/>
      <c r="Z652" s="75"/>
      <c r="AA652" s="75"/>
      <c r="AB652" s="75"/>
      <c r="AC652" s="75"/>
      <c r="AD652" s="498"/>
      <c r="AE652" s="498"/>
      <c r="AF652" s="498"/>
      <c r="AG652" s="498"/>
      <c r="AH652" s="498"/>
      <c r="AI652" s="498"/>
      <c r="AJ652" s="498"/>
      <c r="AK652" s="498"/>
      <c r="AL652" s="498"/>
      <c r="AM652" s="498"/>
      <c r="AN652" s="498"/>
      <c r="AO652" s="498"/>
    </row>
    <row r="653">
      <c r="A653" s="498"/>
      <c r="B653" s="498"/>
      <c r="C653" s="498"/>
      <c r="D653" s="498"/>
      <c r="E653" s="498"/>
      <c r="F653" s="498"/>
      <c r="G653" s="498"/>
      <c r="H653" s="498"/>
      <c r="I653" s="498"/>
      <c r="J653" s="498"/>
      <c r="K653" s="498"/>
      <c r="L653" s="498"/>
      <c r="M653" s="498"/>
      <c r="N653" s="498"/>
      <c r="O653" s="498"/>
      <c r="P653" s="498"/>
      <c r="Q653" s="498"/>
      <c r="R653" s="498"/>
      <c r="S653" s="498"/>
      <c r="T653" s="498"/>
      <c r="U653" s="498"/>
      <c r="V653" s="498"/>
      <c r="W653" s="498"/>
      <c r="X653" s="498"/>
      <c r="Y653" s="75"/>
      <c r="Z653" s="75"/>
      <c r="AA653" s="75"/>
      <c r="AB653" s="75"/>
      <c r="AC653" s="75"/>
      <c r="AD653" s="498"/>
      <c r="AE653" s="498"/>
      <c r="AF653" s="498"/>
      <c r="AG653" s="498"/>
      <c r="AH653" s="498"/>
      <c r="AI653" s="498"/>
      <c r="AJ653" s="498"/>
      <c r="AK653" s="498"/>
      <c r="AL653" s="498"/>
      <c r="AM653" s="498"/>
      <c r="AN653" s="498"/>
      <c r="AO653" s="498"/>
    </row>
    <row r="654">
      <c r="A654" s="498"/>
      <c r="B654" s="498"/>
      <c r="C654" s="498"/>
      <c r="D654" s="498"/>
      <c r="E654" s="498"/>
      <c r="F654" s="498"/>
      <c r="G654" s="498"/>
      <c r="H654" s="498"/>
      <c r="I654" s="498"/>
      <c r="J654" s="498"/>
      <c r="K654" s="498"/>
      <c r="L654" s="498"/>
      <c r="M654" s="498"/>
      <c r="N654" s="498"/>
      <c r="O654" s="498"/>
      <c r="P654" s="498"/>
      <c r="Q654" s="498"/>
      <c r="R654" s="498"/>
      <c r="S654" s="498"/>
      <c r="T654" s="498"/>
      <c r="U654" s="498"/>
      <c r="V654" s="498"/>
      <c r="W654" s="498"/>
      <c r="X654" s="498"/>
      <c r="Y654" s="75"/>
      <c r="Z654" s="75"/>
      <c r="AA654" s="75"/>
      <c r="AB654" s="75"/>
      <c r="AC654" s="75"/>
      <c r="AD654" s="498"/>
      <c r="AE654" s="498"/>
      <c r="AF654" s="498"/>
      <c r="AG654" s="498"/>
      <c r="AH654" s="498"/>
      <c r="AI654" s="498"/>
      <c r="AJ654" s="498"/>
      <c r="AK654" s="498"/>
      <c r="AL654" s="498"/>
      <c r="AM654" s="498"/>
      <c r="AN654" s="498"/>
      <c r="AO654" s="498"/>
    </row>
    <row r="655">
      <c r="A655" s="498"/>
      <c r="B655" s="498"/>
      <c r="C655" s="498"/>
      <c r="D655" s="498"/>
      <c r="E655" s="498"/>
      <c r="F655" s="498"/>
      <c r="G655" s="498"/>
      <c r="H655" s="498"/>
      <c r="I655" s="498"/>
      <c r="J655" s="498"/>
      <c r="K655" s="498"/>
      <c r="L655" s="498"/>
      <c r="M655" s="498"/>
      <c r="N655" s="498"/>
      <c r="O655" s="498"/>
      <c r="P655" s="498"/>
      <c r="Q655" s="498"/>
      <c r="R655" s="498"/>
      <c r="S655" s="498"/>
      <c r="T655" s="498"/>
      <c r="U655" s="498"/>
      <c r="V655" s="498"/>
      <c r="W655" s="498"/>
      <c r="X655" s="498"/>
      <c r="Y655" s="75"/>
      <c r="Z655" s="75"/>
      <c r="AA655" s="75"/>
      <c r="AB655" s="75"/>
      <c r="AC655" s="75"/>
      <c r="AD655" s="498"/>
      <c r="AE655" s="498"/>
      <c r="AF655" s="498"/>
      <c r="AG655" s="498"/>
      <c r="AH655" s="498"/>
      <c r="AI655" s="498"/>
      <c r="AJ655" s="498"/>
      <c r="AK655" s="498"/>
      <c r="AL655" s="498"/>
      <c r="AM655" s="498"/>
      <c r="AN655" s="498"/>
      <c r="AO655" s="498"/>
    </row>
    <row r="656">
      <c r="A656" s="498"/>
      <c r="B656" s="498"/>
      <c r="C656" s="498"/>
      <c r="D656" s="498"/>
      <c r="E656" s="498"/>
      <c r="F656" s="498"/>
      <c r="G656" s="498"/>
      <c r="H656" s="498"/>
      <c r="I656" s="498"/>
      <c r="J656" s="498"/>
      <c r="K656" s="498"/>
      <c r="L656" s="498"/>
      <c r="M656" s="498"/>
      <c r="N656" s="498"/>
      <c r="O656" s="498"/>
      <c r="P656" s="498"/>
      <c r="Q656" s="498"/>
      <c r="R656" s="498"/>
      <c r="S656" s="498"/>
      <c r="T656" s="498"/>
      <c r="U656" s="498"/>
      <c r="V656" s="498"/>
      <c r="W656" s="498"/>
      <c r="X656" s="498"/>
      <c r="Y656" s="75"/>
      <c r="Z656" s="75"/>
      <c r="AA656" s="75"/>
      <c r="AB656" s="75"/>
      <c r="AC656" s="75"/>
      <c r="AD656" s="498"/>
      <c r="AE656" s="498"/>
      <c r="AF656" s="498"/>
      <c r="AG656" s="498"/>
      <c r="AH656" s="498"/>
      <c r="AI656" s="498"/>
      <c r="AJ656" s="498"/>
      <c r="AK656" s="498"/>
      <c r="AL656" s="498"/>
      <c r="AM656" s="498"/>
      <c r="AN656" s="498"/>
      <c r="AO656" s="498"/>
    </row>
    <row r="657">
      <c r="A657" s="498"/>
      <c r="B657" s="498"/>
      <c r="C657" s="498"/>
      <c r="D657" s="498"/>
      <c r="E657" s="498"/>
      <c r="F657" s="498"/>
      <c r="G657" s="498"/>
      <c r="H657" s="498"/>
      <c r="I657" s="498"/>
      <c r="J657" s="498"/>
      <c r="K657" s="498"/>
      <c r="L657" s="498"/>
      <c r="M657" s="498"/>
      <c r="N657" s="498"/>
      <c r="O657" s="498"/>
      <c r="P657" s="498"/>
      <c r="Q657" s="498"/>
      <c r="R657" s="498"/>
      <c r="S657" s="498"/>
      <c r="T657" s="498"/>
      <c r="U657" s="498"/>
      <c r="V657" s="498"/>
      <c r="W657" s="498"/>
      <c r="X657" s="498"/>
      <c r="Y657" s="75"/>
      <c r="Z657" s="75"/>
      <c r="AA657" s="75"/>
      <c r="AB657" s="75"/>
      <c r="AC657" s="75"/>
      <c r="AD657" s="498"/>
      <c r="AE657" s="498"/>
      <c r="AF657" s="498"/>
      <c r="AG657" s="498"/>
      <c r="AH657" s="498"/>
      <c r="AI657" s="498"/>
      <c r="AJ657" s="498"/>
      <c r="AK657" s="498"/>
      <c r="AL657" s="498"/>
      <c r="AM657" s="498"/>
      <c r="AN657" s="498"/>
      <c r="AO657" s="498"/>
    </row>
    <row r="658">
      <c r="A658" s="498"/>
      <c r="B658" s="498"/>
      <c r="C658" s="498"/>
      <c r="D658" s="498"/>
      <c r="E658" s="498"/>
      <c r="F658" s="498"/>
      <c r="G658" s="498"/>
      <c r="H658" s="498"/>
      <c r="I658" s="498"/>
      <c r="J658" s="498"/>
      <c r="K658" s="498"/>
      <c r="L658" s="498"/>
      <c r="M658" s="498"/>
      <c r="N658" s="498"/>
      <c r="O658" s="498"/>
      <c r="P658" s="498"/>
      <c r="Q658" s="498"/>
      <c r="R658" s="498"/>
      <c r="S658" s="498"/>
      <c r="T658" s="498"/>
      <c r="U658" s="498"/>
      <c r="V658" s="498"/>
      <c r="W658" s="498"/>
      <c r="X658" s="498"/>
      <c r="Y658" s="75"/>
      <c r="Z658" s="75"/>
      <c r="AA658" s="75"/>
      <c r="AB658" s="75"/>
      <c r="AC658" s="75"/>
      <c r="AD658" s="498"/>
      <c r="AE658" s="498"/>
      <c r="AF658" s="498"/>
      <c r="AG658" s="498"/>
      <c r="AH658" s="498"/>
      <c r="AI658" s="498"/>
      <c r="AJ658" s="498"/>
      <c r="AK658" s="498"/>
      <c r="AL658" s="498"/>
      <c r="AM658" s="498"/>
      <c r="AN658" s="498"/>
      <c r="AO658" s="498"/>
    </row>
    <row r="659">
      <c r="A659" s="498"/>
      <c r="B659" s="498"/>
      <c r="C659" s="498"/>
      <c r="D659" s="498"/>
      <c r="E659" s="498"/>
      <c r="F659" s="498"/>
      <c r="G659" s="498"/>
      <c r="H659" s="498"/>
      <c r="I659" s="498"/>
      <c r="J659" s="498"/>
      <c r="K659" s="498"/>
      <c r="L659" s="498"/>
      <c r="M659" s="498"/>
      <c r="N659" s="498"/>
      <c r="O659" s="498"/>
      <c r="P659" s="498"/>
      <c r="Q659" s="498"/>
      <c r="R659" s="498"/>
      <c r="S659" s="498"/>
      <c r="T659" s="498"/>
      <c r="U659" s="498"/>
      <c r="V659" s="498"/>
      <c r="W659" s="498"/>
      <c r="X659" s="498"/>
      <c r="Y659" s="75"/>
      <c r="Z659" s="75"/>
      <c r="AA659" s="75"/>
      <c r="AB659" s="75"/>
      <c r="AC659" s="75"/>
      <c r="AD659" s="498"/>
      <c r="AE659" s="498"/>
      <c r="AF659" s="498"/>
      <c r="AG659" s="498"/>
      <c r="AH659" s="498"/>
      <c r="AI659" s="498"/>
      <c r="AJ659" s="498"/>
      <c r="AK659" s="498"/>
      <c r="AL659" s="498"/>
      <c r="AM659" s="498"/>
      <c r="AN659" s="498"/>
      <c r="AO659" s="498"/>
    </row>
    <row r="660">
      <c r="A660" s="498"/>
      <c r="B660" s="498"/>
      <c r="C660" s="498"/>
      <c r="D660" s="498"/>
      <c r="E660" s="498"/>
      <c r="F660" s="498"/>
      <c r="G660" s="498"/>
      <c r="H660" s="498"/>
      <c r="I660" s="498"/>
      <c r="J660" s="498"/>
      <c r="K660" s="498"/>
      <c r="L660" s="498"/>
      <c r="M660" s="498"/>
      <c r="N660" s="498"/>
      <c r="O660" s="498"/>
      <c r="P660" s="498"/>
      <c r="Q660" s="498"/>
      <c r="R660" s="498"/>
      <c r="S660" s="498"/>
      <c r="T660" s="498"/>
      <c r="U660" s="498"/>
      <c r="V660" s="498"/>
      <c r="W660" s="498"/>
      <c r="X660" s="498"/>
      <c r="Y660" s="75"/>
      <c r="Z660" s="75"/>
      <c r="AA660" s="75"/>
      <c r="AB660" s="75"/>
      <c r="AC660" s="75"/>
      <c r="AD660" s="498"/>
      <c r="AE660" s="498"/>
      <c r="AF660" s="498"/>
      <c r="AG660" s="498"/>
      <c r="AH660" s="498"/>
      <c r="AI660" s="498"/>
      <c r="AJ660" s="498"/>
      <c r="AK660" s="498"/>
      <c r="AL660" s="498"/>
      <c r="AM660" s="498"/>
      <c r="AN660" s="498"/>
      <c r="AO660" s="498"/>
    </row>
    <row r="661">
      <c r="A661" s="498"/>
      <c r="B661" s="498"/>
      <c r="C661" s="498"/>
      <c r="D661" s="498"/>
      <c r="E661" s="498"/>
      <c r="F661" s="498"/>
      <c r="G661" s="498"/>
      <c r="H661" s="498"/>
      <c r="I661" s="498"/>
      <c r="J661" s="498"/>
      <c r="K661" s="498"/>
      <c r="L661" s="498"/>
      <c r="M661" s="498"/>
      <c r="N661" s="498"/>
      <c r="O661" s="498"/>
      <c r="P661" s="498"/>
      <c r="Q661" s="498"/>
      <c r="R661" s="498"/>
      <c r="S661" s="498"/>
      <c r="T661" s="498"/>
      <c r="U661" s="498"/>
      <c r="V661" s="498"/>
      <c r="W661" s="498"/>
      <c r="X661" s="498"/>
      <c r="Y661" s="75"/>
      <c r="Z661" s="75"/>
      <c r="AA661" s="75"/>
      <c r="AB661" s="75"/>
      <c r="AC661" s="75"/>
      <c r="AD661" s="498"/>
      <c r="AE661" s="498"/>
      <c r="AF661" s="498"/>
      <c r="AG661" s="498"/>
      <c r="AH661" s="498"/>
      <c r="AI661" s="498"/>
      <c r="AJ661" s="498"/>
      <c r="AK661" s="498"/>
      <c r="AL661" s="498"/>
      <c r="AM661" s="498"/>
      <c r="AN661" s="498"/>
      <c r="AO661" s="498"/>
    </row>
    <row r="662">
      <c r="A662" s="498"/>
      <c r="B662" s="498"/>
      <c r="C662" s="498"/>
      <c r="D662" s="498"/>
      <c r="E662" s="498"/>
      <c r="F662" s="498"/>
      <c r="G662" s="498"/>
      <c r="H662" s="498"/>
      <c r="I662" s="498"/>
      <c r="J662" s="498"/>
      <c r="K662" s="498"/>
      <c r="L662" s="498"/>
      <c r="M662" s="498"/>
      <c r="N662" s="498"/>
      <c r="O662" s="498"/>
      <c r="P662" s="498"/>
      <c r="Q662" s="498"/>
      <c r="R662" s="498"/>
      <c r="S662" s="498"/>
      <c r="T662" s="498"/>
      <c r="U662" s="498"/>
      <c r="V662" s="498"/>
      <c r="W662" s="498"/>
      <c r="X662" s="498"/>
      <c r="Y662" s="75"/>
      <c r="Z662" s="75"/>
      <c r="AA662" s="75"/>
      <c r="AB662" s="75"/>
      <c r="AC662" s="75"/>
      <c r="AD662" s="498"/>
      <c r="AE662" s="498"/>
      <c r="AF662" s="498"/>
      <c r="AG662" s="498"/>
      <c r="AH662" s="498"/>
      <c r="AI662" s="498"/>
      <c r="AJ662" s="498"/>
      <c r="AK662" s="498"/>
      <c r="AL662" s="498"/>
      <c r="AM662" s="498"/>
      <c r="AN662" s="498"/>
      <c r="AO662" s="498"/>
    </row>
    <row r="663">
      <c r="A663" s="498"/>
      <c r="B663" s="498"/>
      <c r="C663" s="498"/>
      <c r="D663" s="498"/>
      <c r="E663" s="498"/>
      <c r="F663" s="498"/>
      <c r="G663" s="498"/>
      <c r="H663" s="498"/>
      <c r="I663" s="498"/>
      <c r="J663" s="498"/>
      <c r="K663" s="498"/>
      <c r="L663" s="498"/>
      <c r="M663" s="498"/>
      <c r="N663" s="498"/>
      <c r="O663" s="498"/>
      <c r="P663" s="498"/>
      <c r="Q663" s="498"/>
      <c r="R663" s="498"/>
      <c r="S663" s="498"/>
      <c r="T663" s="498"/>
      <c r="U663" s="498"/>
      <c r="V663" s="498"/>
      <c r="W663" s="498"/>
      <c r="X663" s="498"/>
      <c r="Y663" s="75"/>
      <c r="Z663" s="75"/>
      <c r="AA663" s="75"/>
      <c r="AB663" s="75"/>
      <c r="AC663" s="75"/>
      <c r="AD663" s="498"/>
      <c r="AE663" s="498"/>
      <c r="AF663" s="498"/>
      <c r="AG663" s="498"/>
      <c r="AH663" s="498"/>
      <c r="AI663" s="498"/>
      <c r="AJ663" s="498"/>
      <c r="AK663" s="498"/>
      <c r="AL663" s="498"/>
      <c r="AM663" s="498"/>
      <c r="AN663" s="498"/>
      <c r="AO663" s="498"/>
    </row>
    <row r="664">
      <c r="A664" s="498"/>
      <c r="B664" s="498"/>
      <c r="C664" s="498"/>
      <c r="D664" s="498"/>
      <c r="E664" s="498"/>
      <c r="F664" s="498"/>
      <c r="G664" s="498"/>
      <c r="H664" s="498"/>
      <c r="I664" s="498"/>
      <c r="J664" s="498"/>
      <c r="K664" s="498"/>
      <c r="L664" s="498"/>
      <c r="M664" s="498"/>
      <c r="N664" s="498"/>
      <c r="O664" s="498"/>
      <c r="P664" s="498"/>
      <c r="Q664" s="498"/>
      <c r="R664" s="498"/>
      <c r="S664" s="498"/>
      <c r="T664" s="498"/>
      <c r="U664" s="498"/>
      <c r="V664" s="498"/>
      <c r="W664" s="498"/>
      <c r="X664" s="498"/>
      <c r="Y664" s="75"/>
      <c r="Z664" s="75"/>
      <c r="AA664" s="75"/>
      <c r="AB664" s="75"/>
      <c r="AC664" s="75"/>
      <c r="AD664" s="498"/>
      <c r="AE664" s="498"/>
      <c r="AF664" s="498"/>
      <c r="AG664" s="498"/>
      <c r="AH664" s="498"/>
      <c r="AI664" s="498"/>
      <c r="AJ664" s="498"/>
      <c r="AK664" s="498"/>
      <c r="AL664" s="498"/>
      <c r="AM664" s="498"/>
      <c r="AN664" s="498"/>
      <c r="AO664" s="498"/>
    </row>
    <row r="665">
      <c r="A665" s="498"/>
      <c r="B665" s="498"/>
      <c r="C665" s="498"/>
      <c r="D665" s="498"/>
      <c r="E665" s="498"/>
      <c r="F665" s="498"/>
      <c r="G665" s="498"/>
      <c r="H665" s="498"/>
      <c r="I665" s="498"/>
      <c r="J665" s="498"/>
      <c r="K665" s="498"/>
      <c r="L665" s="498"/>
      <c r="M665" s="498"/>
      <c r="N665" s="498"/>
      <c r="O665" s="498"/>
      <c r="P665" s="498"/>
      <c r="Q665" s="498"/>
      <c r="R665" s="498"/>
      <c r="S665" s="498"/>
      <c r="T665" s="498"/>
      <c r="U665" s="498"/>
      <c r="V665" s="498"/>
      <c r="W665" s="498"/>
      <c r="X665" s="498"/>
      <c r="Y665" s="75"/>
      <c r="Z665" s="75"/>
      <c r="AA665" s="75"/>
      <c r="AB665" s="75"/>
      <c r="AC665" s="75"/>
      <c r="AD665" s="498"/>
      <c r="AE665" s="498"/>
      <c r="AF665" s="498"/>
      <c r="AG665" s="498"/>
      <c r="AH665" s="498"/>
      <c r="AI665" s="498"/>
      <c r="AJ665" s="498"/>
      <c r="AK665" s="498"/>
      <c r="AL665" s="498"/>
      <c r="AM665" s="498"/>
      <c r="AN665" s="498"/>
      <c r="AO665" s="498"/>
    </row>
    <row r="666">
      <c r="A666" s="498"/>
      <c r="B666" s="498"/>
      <c r="C666" s="498"/>
      <c r="D666" s="498"/>
      <c r="E666" s="498"/>
      <c r="F666" s="498"/>
      <c r="G666" s="498"/>
      <c r="H666" s="498"/>
      <c r="I666" s="498"/>
      <c r="J666" s="498"/>
      <c r="K666" s="498"/>
      <c r="L666" s="498"/>
      <c r="M666" s="498"/>
      <c r="N666" s="498"/>
      <c r="O666" s="498"/>
      <c r="P666" s="498"/>
      <c r="Q666" s="498"/>
      <c r="R666" s="498"/>
      <c r="S666" s="498"/>
      <c r="T666" s="498"/>
      <c r="U666" s="498"/>
      <c r="V666" s="498"/>
      <c r="W666" s="498"/>
      <c r="X666" s="498"/>
      <c r="Y666" s="75"/>
      <c r="Z666" s="75"/>
      <c r="AA666" s="75"/>
      <c r="AB666" s="75"/>
      <c r="AC666" s="75"/>
      <c r="AD666" s="498"/>
      <c r="AE666" s="498"/>
      <c r="AF666" s="498"/>
      <c r="AG666" s="498"/>
      <c r="AH666" s="498"/>
      <c r="AI666" s="498"/>
      <c r="AJ666" s="498"/>
      <c r="AK666" s="498"/>
      <c r="AL666" s="498"/>
      <c r="AM666" s="498"/>
      <c r="AN666" s="498"/>
      <c r="AO666" s="498"/>
    </row>
    <row r="667">
      <c r="A667" s="498"/>
      <c r="B667" s="498"/>
      <c r="C667" s="498"/>
      <c r="D667" s="498"/>
      <c r="E667" s="498"/>
      <c r="F667" s="498"/>
      <c r="G667" s="498"/>
      <c r="H667" s="498"/>
      <c r="I667" s="498"/>
      <c r="J667" s="498"/>
      <c r="K667" s="498"/>
      <c r="L667" s="498"/>
      <c r="M667" s="498"/>
      <c r="N667" s="498"/>
      <c r="O667" s="498"/>
      <c r="P667" s="498"/>
      <c r="Q667" s="498"/>
      <c r="R667" s="498"/>
      <c r="S667" s="498"/>
      <c r="T667" s="498"/>
      <c r="U667" s="498"/>
      <c r="V667" s="498"/>
      <c r="W667" s="498"/>
      <c r="X667" s="498"/>
      <c r="Y667" s="75"/>
      <c r="Z667" s="75"/>
      <c r="AA667" s="75"/>
      <c r="AB667" s="75"/>
      <c r="AC667" s="75"/>
      <c r="AD667" s="498"/>
      <c r="AE667" s="498"/>
      <c r="AF667" s="498"/>
      <c r="AG667" s="498"/>
      <c r="AH667" s="498"/>
      <c r="AI667" s="498"/>
      <c r="AJ667" s="498"/>
      <c r="AK667" s="498"/>
      <c r="AL667" s="498"/>
      <c r="AM667" s="498"/>
      <c r="AN667" s="498"/>
      <c r="AO667" s="498"/>
    </row>
    <row r="668">
      <c r="A668" s="498"/>
      <c r="B668" s="498"/>
      <c r="C668" s="498"/>
      <c r="D668" s="498"/>
      <c r="E668" s="498"/>
      <c r="F668" s="498"/>
      <c r="G668" s="498"/>
      <c r="H668" s="498"/>
      <c r="I668" s="498"/>
      <c r="J668" s="498"/>
      <c r="K668" s="498"/>
      <c r="L668" s="498"/>
      <c r="M668" s="498"/>
      <c r="N668" s="498"/>
      <c r="O668" s="498"/>
      <c r="P668" s="498"/>
      <c r="Q668" s="498"/>
      <c r="R668" s="498"/>
      <c r="S668" s="498"/>
      <c r="T668" s="498"/>
      <c r="U668" s="498"/>
      <c r="V668" s="498"/>
      <c r="W668" s="498"/>
      <c r="X668" s="498"/>
      <c r="Y668" s="75"/>
      <c r="Z668" s="75"/>
      <c r="AA668" s="75"/>
      <c r="AB668" s="75"/>
      <c r="AC668" s="75"/>
      <c r="AD668" s="498"/>
      <c r="AE668" s="498"/>
      <c r="AF668" s="498"/>
      <c r="AG668" s="498"/>
      <c r="AH668" s="498"/>
      <c r="AI668" s="498"/>
      <c r="AJ668" s="498"/>
      <c r="AK668" s="498"/>
      <c r="AL668" s="498"/>
      <c r="AM668" s="498"/>
      <c r="AN668" s="498"/>
      <c r="AO668" s="498"/>
    </row>
    <row r="669">
      <c r="A669" s="498"/>
      <c r="B669" s="498"/>
      <c r="C669" s="498"/>
      <c r="D669" s="498"/>
      <c r="E669" s="498"/>
      <c r="F669" s="498"/>
      <c r="G669" s="498"/>
      <c r="H669" s="498"/>
      <c r="I669" s="498"/>
      <c r="J669" s="498"/>
      <c r="K669" s="498"/>
      <c r="L669" s="498"/>
      <c r="M669" s="498"/>
      <c r="N669" s="498"/>
      <c r="O669" s="498"/>
      <c r="P669" s="498"/>
      <c r="Q669" s="498"/>
      <c r="R669" s="498"/>
      <c r="S669" s="498"/>
      <c r="T669" s="498"/>
      <c r="U669" s="498"/>
      <c r="V669" s="498"/>
      <c r="W669" s="498"/>
      <c r="X669" s="498"/>
      <c r="Y669" s="75"/>
      <c r="Z669" s="75"/>
      <c r="AA669" s="75"/>
      <c r="AB669" s="75"/>
      <c r="AC669" s="75"/>
      <c r="AD669" s="498"/>
      <c r="AE669" s="498"/>
      <c r="AF669" s="498"/>
      <c r="AG669" s="498"/>
      <c r="AH669" s="498"/>
      <c r="AI669" s="498"/>
      <c r="AJ669" s="498"/>
      <c r="AK669" s="498"/>
      <c r="AL669" s="498"/>
      <c r="AM669" s="498"/>
      <c r="AN669" s="498"/>
      <c r="AO669" s="498"/>
    </row>
    <row r="670">
      <c r="A670" s="498"/>
      <c r="B670" s="498"/>
      <c r="C670" s="498"/>
      <c r="D670" s="498"/>
      <c r="E670" s="498"/>
      <c r="F670" s="498"/>
      <c r="G670" s="498"/>
      <c r="H670" s="498"/>
      <c r="I670" s="498"/>
      <c r="J670" s="498"/>
      <c r="K670" s="498"/>
      <c r="L670" s="498"/>
      <c r="M670" s="498"/>
      <c r="N670" s="498"/>
      <c r="O670" s="498"/>
      <c r="P670" s="498"/>
      <c r="Q670" s="498"/>
      <c r="R670" s="498"/>
      <c r="S670" s="498"/>
      <c r="T670" s="498"/>
      <c r="U670" s="498"/>
      <c r="V670" s="498"/>
      <c r="W670" s="498"/>
      <c r="X670" s="498"/>
      <c r="Y670" s="75"/>
      <c r="Z670" s="75"/>
      <c r="AA670" s="75"/>
      <c r="AB670" s="75"/>
      <c r="AC670" s="75"/>
      <c r="AD670" s="498"/>
      <c r="AE670" s="498"/>
      <c r="AF670" s="498"/>
      <c r="AG670" s="498"/>
      <c r="AH670" s="498"/>
      <c r="AI670" s="498"/>
      <c r="AJ670" s="498"/>
      <c r="AK670" s="498"/>
      <c r="AL670" s="498"/>
      <c r="AM670" s="498"/>
      <c r="AN670" s="498"/>
      <c r="AO670" s="498"/>
    </row>
    <row r="671">
      <c r="A671" s="498"/>
      <c r="B671" s="498"/>
      <c r="C671" s="498"/>
      <c r="D671" s="498"/>
      <c r="E671" s="498"/>
      <c r="F671" s="498"/>
      <c r="G671" s="498"/>
      <c r="H671" s="498"/>
      <c r="I671" s="498"/>
      <c r="J671" s="498"/>
      <c r="K671" s="498"/>
      <c r="L671" s="498"/>
      <c r="M671" s="498"/>
      <c r="N671" s="498"/>
      <c r="O671" s="498"/>
      <c r="P671" s="498"/>
      <c r="Q671" s="498"/>
      <c r="R671" s="498"/>
      <c r="S671" s="498"/>
      <c r="T671" s="498"/>
      <c r="U671" s="498"/>
      <c r="V671" s="498"/>
      <c r="W671" s="498"/>
      <c r="X671" s="498"/>
      <c r="Y671" s="75"/>
      <c r="Z671" s="75"/>
      <c r="AA671" s="75"/>
      <c r="AB671" s="75"/>
      <c r="AC671" s="75"/>
      <c r="AD671" s="498"/>
      <c r="AE671" s="498"/>
      <c r="AF671" s="498"/>
      <c r="AG671" s="498"/>
      <c r="AH671" s="498"/>
      <c r="AI671" s="498"/>
      <c r="AJ671" s="498"/>
      <c r="AK671" s="498"/>
      <c r="AL671" s="498"/>
      <c r="AM671" s="498"/>
      <c r="AN671" s="498"/>
      <c r="AO671" s="498"/>
    </row>
    <row r="672">
      <c r="A672" s="498"/>
      <c r="B672" s="498"/>
      <c r="C672" s="498"/>
      <c r="D672" s="498"/>
      <c r="E672" s="498"/>
      <c r="F672" s="498"/>
      <c r="G672" s="498"/>
      <c r="H672" s="498"/>
      <c r="I672" s="498"/>
      <c r="J672" s="498"/>
      <c r="K672" s="498"/>
      <c r="L672" s="498"/>
      <c r="M672" s="498"/>
      <c r="N672" s="498"/>
      <c r="O672" s="498"/>
      <c r="P672" s="498"/>
      <c r="Q672" s="498"/>
      <c r="R672" s="498"/>
      <c r="S672" s="498"/>
      <c r="T672" s="498"/>
      <c r="U672" s="498"/>
      <c r="V672" s="498"/>
      <c r="W672" s="498"/>
      <c r="X672" s="498"/>
      <c r="Y672" s="75"/>
      <c r="Z672" s="75"/>
      <c r="AA672" s="75"/>
      <c r="AB672" s="75"/>
      <c r="AC672" s="75"/>
      <c r="AD672" s="498"/>
      <c r="AE672" s="498"/>
      <c r="AF672" s="498"/>
      <c r="AG672" s="498"/>
      <c r="AH672" s="498"/>
      <c r="AI672" s="498"/>
      <c r="AJ672" s="498"/>
      <c r="AK672" s="498"/>
      <c r="AL672" s="498"/>
      <c r="AM672" s="498"/>
      <c r="AN672" s="498"/>
      <c r="AO672" s="498"/>
    </row>
    <row r="673">
      <c r="A673" s="498"/>
      <c r="B673" s="498"/>
      <c r="C673" s="498"/>
      <c r="D673" s="498"/>
      <c r="E673" s="498"/>
      <c r="F673" s="498"/>
      <c r="G673" s="498"/>
      <c r="H673" s="498"/>
      <c r="I673" s="498"/>
      <c r="J673" s="498"/>
      <c r="K673" s="498"/>
      <c r="L673" s="498"/>
      <c r="M673" s="498"/>
      <c r="N673" s="498"/>
      <c r="O673" s="498"/>
      <c r="P673" s="498"/>
      <c r="Q673" s="498"/>
      <c r="R673" s="498"/>
      <c r="S673" s="498"/>
      <c r="T673" s="498"/>
      <c r="U673" s="498"/>
      <c r="V673" s="498"/>
      <c r="W673" s="498"/>
      <c r="X673" s="498"/>
      <c r="Y673" s="75"/>
      <c r="Z673" s="75"/>
      <c r="AA673" s="75"/>
      <c r="AB673" s="75"/>
      <c r="AC673" s="75"/>
      <c r="AD673" s="498"/>
      <c r="AE673" s="498"/>
      <c r="AF673" s="498"/>
      <c r="AG673" s="498"/>
      <c r="AH673" s="498"/>
      <c r="AI673" s="498"/>
      <c r="AJ673" s="498"/>
      <c r="AK673" s="498"/>
      <c r="AL673" s="498"/>
      <c r="AM673" s="498"/>
      <c r="AN673" s="498"/>
      <c r="AO673" s="498"/>
    </row>
    <row r="674">
      <c r="A674" s="498"/>
      <c r="B674" s="498"/>
      <c r="C674" s="498"/>
      <c r="D674" s="498"/>
      <c r="E674" s="498"/>
      <c r="F674" s="498"/>
      <c r="G674" s="498"/>
      <c r="H674" s="498"/>
      <c r="I674" s="498"/>
      <c r="J674" s="498"/>
      <c r="K674" s="498"/>
      <c r="L674" s="498"/>
      <c r="M674" s="498"/>
      <c r="N674" s="498"/>
      <c r="O674" s="498"/>
      <c r="P674" s="498"/>
      <c r="Q674" s="498"/>
      <c r="R674" s="498"/>
      <c r="S674" s="498"/>
      <c r="T674" s="498"/>
      <c r="U674" s="498"/>
      <c r="V674" s="498"/>
      <c r="W674" s="498"/>
      <c r="X674" s="498"/>
      <c r="Y674" s="75"/>
      <c r="Z674" s="75"/>
      <c r="AA674" s="75"/>
      <c r="AB674" s="75"/>
      <c r="AC674" s="75"/>
      <c r="AD674" s="498"/>
      <c r="AE674" s="498"/>
      <c r="AF674" s="498"/>
      <c r="AG674" s="498"/>
      <c r="AH674" s="498"/>
      <c r="AI674" s="498"/>
      <c r="AJ674" s="498"/>
      <c r="AK674" s="498"/>
      <c r="AL674" s="498"/>
      <c r="AM674" s="498"/>
      <c r="AN674" s="498"/>
      <c r="AO674" s="498"/>
    </row>
    <row r="675">
      <c r="A675" s="498"/>
      <c r="B675" s="498"/>
      <c r="C675" s="498"/>
      <c r="D675" s="498"/>
      <c r="E675" s="498"/>
      <c r="F675" s="498"/>
      <c r="G675" s="498"/>
      <c r="H675" s="498"/>
      <c r="I675" s="498"/>
      <c r="J675" s="498"/>
      <c r="K675" s="498"/>
      <c r="L675" s="498"/>
      <c r="M675" s="498"/>
      <c r="N675" s="498"/>
      <c r="O675" s="498"/>
      <c r="P675" s="498"/>
      <c r="Q675" s="498"/>
      <c r="R675" s="498"/>
      <c r="S675" s="498"/>
      <c r="T675" s="498"/>
      <c r="U675" s="498"/>
      <c r="V675" s="498"/>
      <c r="W675" s="498"/>
      <c r="X675" s="498"/>
      <c r="Y675" s="75"/>
      <c r="Z675" s="75"/>
      <c r="AA675" s="75"/>
      <c r="AB675" s="75"/>
      <c r="AC675" s="75"/>
      <c r="AD675" s="498"/>
      <c r="AE675" s="498"/>
      <c r="AF675" s="498"/>
      <c r="AG675" s="498"/>
      <c r="AH675" s="498"/>
      <c r="AI675" s="498"/>
      <c r="AJ675" s="498"/>
      <c r="AK675" s="498"/>
      <c r="AL675" s="498"/>
      <c r="AM675" s="498"/>
      <c r="AN675" s="498"/>
      <c r="AO675" s="498"/>
    </row>
    <row r="676">
      <c r="A676" s="498"/>
      <c r="B676" s="498"/>
      <c r="C676" s="498"/>
      <c r="D676" s="498"/>
      <c r="E676" s="498"/>
      <c r="F676" s="498"/>
      <c r="G676" s="498"/>
      <c r="H676" s="498"/>
      <c r="I676" s="498"/>
      <c r="J676" s="498"/>
      <c r="K676" s="498"/>
      <c r="L676" s="498"/>
      <c r="M676" s="498"/>
      <c r="N676" s="498"/>
      <c r="O676" s="498"/>
      <c r="P676" s="498"/>
      <c r="Q676" s="498"/>
      <c r="R676" s="498"/>
      <c r="S676" s="498"/>
      <c r="T676" s="498"/>
      <c r="U676" s="498"/>
      <c r="V676" s="498"/>
      <c r="W676" s="498"/>
      <c r="X676" s="498"/>
      <c r="Y676" s="75"/>
      <c r="Z676" s="75"/>
      <c r="AA676" s="75"/>
      <c r="AB676" s="75"/>
      <c r="AC676" s="75"/>
      <c r="AD676" s="498"/>
      <c r="AE676" s="498"/>
      <c r="AF676" s="498"/>
      <c r="AG676" s="498"/>
      <c r="AH676" s="498"/>
      <c r="AI676" s="498"/>
      <c r="AJ676" s="498"/>
      <c r="AK676" s="498"/>
      <c r="AL676" s="498"/>
      <c r="AM676" s="498"/>
      <c r="AN676" s="498"/>
      <c r="AO676" s="498"/>
    </row>
    <row r="677">
      <c r="A677" s="498"/>
      <c r="B677" s="498"/>
      <c r="C677" s="498"/>
      <c r="D677" s="498"/>
      <c r="E677" s="498"/>
      <c r="F677" s="498"/>
      <c r="G677" s="498"/>
      <c r="H677" s="498"/>
      <c r="I677" s="498"/>
      <c r="J677" s="498"/>
      <c r="K677" s="498"/>
      <c r="L677" s="498"/>
      <c r="M677" s="498"/>
      <c r="N677" s="498"/>
      <c r="O677" s="498"/>
      <c r="P677" s="498"/>
      <c r="Q677" s="498"/>
      <c r="R677" s="498"/>
      <c r="S677" s="498"/>
      <c r="T677" s="498"/>
      <c r="U677" s="498"/>
      <c r="V677" s="498"/>
      <c r="W677" s="498"/>
      <c r="X677" s="498"/>
      <c r="Y677" s="75"/>
      <c r="Z677" s="75"/>
      <c r="AA677" s="75"/>
      <c r="AB677" s="75"/>
      <c r="AC677" s="75"/>
      <c r="AD677" s="498"/>
      <c r="AE677" s="498"/>
      <c r="AF677" s="498"/>
      <c r="AG677" s="498"/>
      <c r="AH677" s="498"/>
      <c r="AI677" s="498"/>
      <c r="AJ677" s="498"/>
      <c r="AK677" s="498"/>
      <c r="AL677" s="498"/>
      <c r="AM677" s="498"/>
      <c r="AN677" s="498"/>
      <c r="AO677" s="498"/>
    </row>
    <row r="678">
      <c r="A678" s="498"/>
      <c r="B678" s="498"/>
      <c r="C678" s="498"/>
      <c r="D678" s="498"/>
      <c r="E678" s="498"/>
      <c r="F678" s="498"/>
      <c r="G678" s="498"/>
      <c r="H678" s="498"/>
      <c r="I678" s="498"/>
      <c r="J678" s="498"/>
      <c r="K678" s="498"/>
      <c r="L678" s="498"/>
      <c r="M678" s="498"/>
      <c r="N678" s="498"/>
      <c r="O678" s="498"/>
      <c r="P678" s="498"/>
      <c r="Q678" s="498"/>
      <c r="R678" s="498"/>
      <c r="S678" s="498"/>
      <c r="T678" s="498"/>
      <c r="U678" s="498"/>
      <c r="V678" s="498"/>
      <c r="W678" s="498"/>
      <c r="X678" s="498"/>
      <c r="Y678" s="75"/>
      <c r="Z678" s="75"/>
      <c r="AA678" s="75"/>
      <c r="AB678" s="75"/>
      <c r="AC678" s="75"/>
      <c r="AD678" s="498"/>
      <c r="AE678" s="498"/>
      <c r="AF678" s="498"/>
      <c r="AG678" s="498"/>
      <c r="AH678" s="498"/>
      <c r="AI678" s="498"/>
      <c r="AJ678" s="498"/>
      <c r="AK678" s="498"/>
      <c r="AL678" s="498"/>
      <c r="AM678" s="498"/>
      <c r="AN678" s="498"/>
      <c r="AO678" s="498"/>
    </row>
    <row r="679">
      <c r="A679" s="498"/>
      <c r="B679" s="498"/>
      <c r="C679" s="498"/>
      <c r="D679" s="498"/>
      <c r="E679" s="498"/>
      <c r="F679" s="498"/>
      <c r="G679" s="498"/>
      <c r="H679" s="498"/>
      <c r="I679" s="498"/>
      <c r="J679" s="498"/>
      <c r="K679" s="498"/>
      <c r="L679" s="498"/>
      <c r="M679" s="498"/>
      <c r="N679" s="498"/>
      <c r="O679" s="498"/>
      <c r="P679" s="498"/>
      <c r="Q679" s="498"/>
      <c r="R679" s="498"/>
      <c r="S679" s="498"/>
      <c r="T679" s="498"/>
      <c r="U679" s="498"/>
      <c r="V679" s="498"/>
      <c r="W679" s="498"/>
      <c r="X679" s="498"/>
      <c r="Y679" s="75"/>
      <c r="Z679" s="75"/>
      <c r="AA679" s="75"/>
      <c r="AB679" s="75"/>
      <c r="AC679" s="75"/>
      <c r="AD679" s="498"/>
      <c r="AE679" s="498"/>
      <c r="AF679" s="498"/>
      <c r="AG679" s="498"/>
      <c r="AH679" s="498"/>
      <c r="AI679" s="498"/>
      <c r="AJ679" s="498"/>
      <c r="AK679" s="498"/>
      <c r="AL679" s="498"/>
      <c r="AM679" s="498"/>
      <c r="AN679" s="498"/>
      <c r="AO679" s="498"/>
    </row>
    <row r="680">
      <c r="A680" s="498"/>
      <c r="B680" s="498"/>
      <c r="C680" s="498"/>
      <c r="D680" s="498"/>
      <c r="E680" s="498"/>
      <c r="F680" s="498"/>
      <c r="G680" s="498"/>
      <c r="H680" s="498"/>
      <c r="I680" s="498"/>
      <c r="J680" s="498"/>
      <c r="K680" s="498"/>
      <c r="L680" s="498"/>
      <c r="M680" s="498"/>
      <c r="N680" s="498"/>
      <c r="O680" s="498"/>
      <c r="P680" s="498"/>
      <c r="Q680" s="498"/>
      <c r="R680" s="498"/>
      <c r="S680" s="498"/>
      <c r="T680" s="498"/>
      <c r="U680" s="498"/>
      <c r="V680" s="498"/>
      <c r="W680" s="498"/>
      <c r="X680" s="498"/>
      <c r="Y680" s="75"/>
      <c r="Z680" s="75"/>
      <c r="AA680" s="75"/>
      <c r="AB680" s="75"/>
      <c r="AC680" s="75"/>
      <c r="AD680" s="498"/>
      <c r="AE680" s="498"/>
      <c r="AF680" s="498"/>
      <c r="AG680" s="498"/>
      <c r="AH680" s="498"/>
      <c r="AI680" s="498"/>
      <c r="AJ680" s="498"/>
      <c r="AK680" s="498"/>
      <c r="AL680" s="498"/>
      <c r="AM680" s="498"/>
      <c r="AN680" s="498"/>
      <c r="AO680" s="498"/>
    </row>
    <row r="681">
      <c r="A681" s="498"/>
      <c r="B681" s="498"/>
      <c r="C681" s="498"/>
      <c r="D681" s="498"/>
      <c r="E681" s="498"/>
      <c r="F681" s="498"/>
      <c r="G681" s="498"/>
      <c r="H681" s="498"/>
      <c r="I681" s="498"/>
      <c r="J681" s="498"/>
      <c r="K681" s="498"/>
      <c r="L681" s="498"/>
      <c r="M681" s="498"/>
      <c r="N681" s="498"/>
      <c r="O681" s="498"/>
      <c r="P681" s="498"/>
      <c r="Q681" s="498"/>
      <c r="R681" s="498"/>
      <c r="S681" s="498"/>
      <c r="T681" s="498"/>
      <c r="U681" s="498"/>
      <c r="V681" s="498"/>
      <c r="W681" s="498"/>
      <c r="X681" s="498"/>
      <c r="Y681" s="75"/>
      <c r="Z681" s="75"/>
      <c r="AA681" s="75"/>
      <c r="AB681" s="75"/>
      <c r="AC681" s="75"/>
      <c r="AD681" s="498"/>
      <c r="AE681" s="498"/>
      <c r="AF681" s="498"/>
      <c r="AG681" s="498"/>
      <c r="AH681" s="498"/>
      <c r="AI681" s="498"/>
      <c r="AJ681" s="498"/>
      <c r="AK681" s="498"/>
      <c r="AL681" s="498"/>
      <c r="AM681" s="498"/>
      <c r="AN681" s="498"/>
      <c r="AO681" s="498"/>
    </row>
    <row r="682">
      <c r="A682" s="498"/>
      <c r="B682" s="498"/>
      <c r="C682" s="498"/>
      <c r="D682" s="498"/>
      <c r="E682" s="498"/>
      <c r="F682" s="498"/>
      <c r="G682" s="498"/>
      <c r="H682" s="498"/>
      <c r="I682" s="498"/>
      <c r="J682" s="498"/>
      <c r="K682" s="498"/>
      <c r="L682" s="498"/>
      <c r="M682" s="498"/>
      <c r="N682" s="498"/>
      <c r="O682" s="498"/>
      <c r="P682" s="498"/>
      <c r="Q682" s="498"/>
      <c r="R682" s="498"/>
      <c r="S682" s="498"/>
      <c r="T682" s="498"/>
      <c r="U682" s="498"/>
      <c r="V682" s="498"/>
      <c r="W682" s="498"/>
      <c r="X682" s="498"/>
      <c r="Y682" s="75"/>
      <c r="Z682" s="75"/>
      <c r="AA682" s="75"/>
      <c r="AB682" s="75"/>
      <c r="AC682" s="75"/>
      <c r="AD682" s="498"/>
      <c r="AE682" s="498"/>
      <c r="AF682" s="498"/>
      <c r="AG682" s="498"/>
      <c r="AH682" s="498"/>
      <c r="AI682" s="498"/>
      <c r="AJ682" s="498"/>
      <c r="AK682" s="498"/>
      <c r="AL682" s="498"/>
      <c r="AM682" s="498"/>
      <c r="AN682" s="498"/>
      <c r="AO682" s="498"/>
    </row>
    <row r="683">
      <c r="A683" s="498"/>
      <c r="B683" s="498"/>
      <c r="C683" s="498"/>
      <c r="D683" s="498"/>
      <c r="E683" s="498"/>
      <c r="F683" s="498"/>
      <c r="G683" s="498"/>
      <c r="H683" s="498"/>
      <c r="I683" s="498"/>
      <c r="J683" s="498"/>
      <c r="K683" s="498"/>
      <c r="L683" s="498"/>
      <c r="M683" s="498"/>
      <c r="N683" s="498"/>
      <c r="O683" s="498"/>
      <c r="P683" s="498"/>
      <c r="Q683" s="498"/>
      <c r="R683" s="498"/>
      <c r="S683" s="498"/>
      <c r="T683" s="498"/>
      <c r="U683" s="498"/>
      <c r="V683" s="498"/>
      <c r="W683" s="498"/>
      <c r="X683" s="498"/>
      <c r="Y683" s="75"/>
      <c r="Z683" s="75"/>
      <c r="AA683" s="75"/>
      <c r="AB683" s="75"/>
      <c r="AC683" s="75"/>
      <c r="AD683" s="498"/>
      <c r="AE683" s="498"/>
      <c r="AF683" s="498"/>
      <c r="AG683" s="498"/>
      <c r="AH683" s="498"/>
      <c r="AI683" s="498"/>
      <c r="AJ683" s="498"/>
      <c r="AK683" s="498"/>
      <c r="AL683" s="498"/>
      <c r="AM683" s="498"/>
      <c r="AN683" s="498"/>
      <c r="AO683" s="498"/>
    </row>
    <row r="684">
      <c r="A684" s="498"/>
      <c r="B684" s="498"/>
      <c r="C684" s="498"/>
      <c r="D684" s="498"/>
      <c r="E684" s="498"/>
      <c r="F684" s="498"/>
      <c r="G684" s="498"/>
      <c r="H684" s="498"/>
      <c r="I684" s="498"/>
      <c r="J684" s="498"/>
      <c r="K684" s="498"/>
      <c r="L684" s="498"/>
      <c r="M684" s="498"/>
      <c r="N684" s="498"/>
      <c r="O684" s="498"/>
      <c r="P684" s="498"/>
      <c r="Q684" s="498"/>
      <c r="R684" s="498"/>
      <c r="S684" s="498"/>
      <c r="T684" s="498"/>
      <c r="U684" s="498"/>
      <c r="V684" s="498"/>
      <c r="W684" s="498"/>
      <c r="X684" s="498"/>
      <c r="Y684" s="75"/>
      <c r="Z684" s="75"/>
      <c r="AA684" s="75"/>
      <c r="AB684" s="75"/>
      <c r="AC684" s="75"/>
      <c r="AD684" s="498"/>
      <c r="AE684" s="498"/>
      <c r="AF684" s="498"/>
      <c r="AG684" s="498"/>
      <c r="AH684" s="498"/>
      <c r="AI684" s="498"/>
      <c r="AJ684" s="498"/>
      <c r="AK684" s="498"/>
      <c r="AL684" s="498"/>
      <c r="AM684" s="498"/>
      <c r="AN684" s="498"/>
      <c r="AO684" s="498"/>
    </row>
    <row r="685">
      <c r="A685" s="498"/>
      <c r="B685" s="498"/>
      <c r="C685" s="498"/>
      <c r="D685" s="498"/>
      <c r="E685" s="498"/>
      <c r="F685" s="498"/>
      <c r="G685" s="498"/>
      <c r="H685" s="498"/>
      <c r="I685" s="498"/>
      <c r="J685" s="498"/>
      <c r="K685" s="498"/>
      <c r="L685" s="498"/>
      <c r="M685" s="498"/>
      <c r="N685" s="498"/>
      <c r="O685" s="498"/>
      <c r="P685" s="498"/>
      <c r="Q685" s="498"/>
      <c r="R685" s="498"/>
      <c r="S685" s="498"/>
      <c r="T685" s="498"/>
      <c r="U685" s="498"/>
      <c r="V685" s="498"/>
      <c r="W685" s="498"/>
      <c r="X685" s="498"/>
      <c r="Y685" s="75"/>
      <c r="Z685" s="75"/>
      <c r="AA685" s="75"/>
      <c r="AB685" s="75"/>
      <c r="AC685" s="75"/>
      <c r="AD685" s="498"/>
      <c r="AE685" s="498"/>
      <c r="AF685" s="498"/>
      <c r="AG685" s="498"/>
      <c r="AH685" s="498"/>
      <c r="AI685" s="498"/>
      <c r="AJ685" s="498"/>
      <c r="AK685" s="498"/>
      <c r="AL685" s="498"/>
      <c r="AM685" s="498"/>
      <c r="AN685" s="498"/>
      <c r="AO685" s="498"/>
    </row>
    <row r="686">
      <c r="A686" s="498"/>
      <c r="B686" s="498"/>
      <c r="C686" s="498"/>
      <c r="D686" s="498"/>
      <c r="E686" s="498"/>
      <c r="F686" s="498"/>
      <c r="G686" s="498"/>
      <c r="H686" s="498"/>
      <c r="I686" s="498"/>
      <c r="J686" s="498"/>
      <c r="K686" s="498"/>
      <c r="L686" s="498"/>
      <c r="M686" s="498"/>
      <c r="N686" s="498"/>
      <c r="O686" s="498"/>
      <c r="P686" s="498"/>
      <c r="Q686" s="498"/>
      <c r="R686" s="498"/>
      <c r="S686" s="498"/>
      <c r="T686" s="498"/>
      <c r="U686" s="498"/>
      <c r="V686" s="498"/>
      <c r="W686" s="498"/>
      <c r="X686" s="498"/>
      <c r="Y686" s="75"/>
      <c r="Z686" s="75"/>
      <c r="AA686" s="75"/>
      <c r="AB686" s="75"/>
      <c r="AC686" s="75"/>
      <c r="AD686" s="498"/>
      <c r="AE686" s="498"/>
      <c r="AF686" s="498"/>
      <c r="AG686" s="498"/>
      <c r="AH686" s="498"/>
      <c r="AI686" s="498"/>
      <c r="AJ686" s="498"/>
      <c r="AK686" s="498"/>
      <c r="AL686" s="498"/>
      <c r="AM686" s="498"/>
      <c r="AN686" s="498"/>
      <c r="AO686" s="498"/>
    </row>
    <row r="687">
      <c r="A687" s="498"/>
      <c r="B687" s="498"/>
      <c r="C687" s="498"/>
      <c r="D687" s="498"/>
      <c r="E687" s="498"/>
      <c r="F687" s="498"/>
      <c r="G687" s="498"/>
      <c r="H687" s="498"/>
      <c r="I687" s="498"/>
      <c r="J687" s="498"/>
      <c r="K687" s="498"/>
      <c r="L687" s="498"/>
      <c r="M687" s="498"/>
      <c r="N687" s="498"/>
      <c r="O687" s="498"/>
      <c r="P687" s="498"/>
      <c r="Q687" s="498"/>
      <c r="R687" s="498"/>
      <c r="S687" s="498"/>
      <c r="T687" s="498"/>
      <c r="U687" s="498"/>
      <c r="V687" s="498"/>
      <c r="W687" s="498"/>
      <c r="X687" s="498"/>
      <c r="Y687" s="75"/>
      <c r="Z687" s="75"/>
      <c r="AA687" s="75"/>
      <c r="AB687" s="75"/>
      <c r="AC687" s="75"/>
      <c r="AD687" s="498"/>
      <c r="AE687" s="498"/>
      <c r="AF687" s="498"/>
      <c r="AG687" s="498"/>
      <c r="AH687" s="498"/>
      <c r="AI687" s="498"/>
      <c r="AJ687" s="498"/>
      <c r="AK687" s="498"/>
      <c r="AL687" s="498"/>
      <c r="AM687" s="498"/>
      <c r="AN687" s="498"/>
      <c r="AO687" s="498"/>
    </row>
    <row r="688">
      <c r="A688" s="498"/>
      <c r="B688" s="498"/>
      <c r="C688" s="498"/>
      <c r="D688" s="498"/>
      <c r="E688" s="498"/>
      <c r="F688" s="498"/>
      <c r="G688" s="498"/>
      <c r="H688" s="498"/>
      <c r="I688" s="498"/>
      <c r="J688" s="498"/>
      <c r="K688" s="498"/>
      <c r="L688" s="498"/>
      <c r="M688" s="498"/>
      <c r="N688" s="498"/>
      <c r="O688" s="498"/>
      <c r="P688" s="498"/>
      <c r="Q688" s="498"/>
      <c r="R688" s="498"/>
      <c r="S688" s="498"/>
      <c r="T688" s="498"/>
      <c r="U688" s="498"/>
      <c r="V688" s="498"/>
      <c r="W688" s="498"/>
      <c r="X688" s="498"/>
      <c r="Y688" s="75"/>
      <c r="Z688" s="75"/>
      <c r="AA688" s="75"/>
      <c r="AB688" s="75"/>
      <c r="AC688" s="75"/>
      <c r="AD688" s="498"/>
      <c r="AE688" s="498"/>
      <c r="AF688" s="498"/>
      <c r="AG688" s="498"/>
      <c r="AH688" s="498"/>
      <c r="AI688" s="498"/>
      <c r="AJ688" s="498"/>
      <c r="AK688" s="498"/>
      <c r="AL688" s="498"/>
      <c r="AM688" s="498"/>
      <c r="AN688" s="498"/>
      <c r="AO688" s="498"/>
    </row>
    <row r="689">
      <c r="A689" s="498"/>
      <c r="B689" s="498"/>
      <c r="C689" s="498"/>
      <c r="D689" s="498"/>
      <c r="E689" s="498"/>
      <c r="F689" s="498"/>
      <c r="G689" s="498"/>
      <c r="H689" s="498"/>
      <c r="I689" s="498"/>
      <c r="J689" s="498"/>
      <c r="K689" s="498"/>
      <c r="L689" s="498"/>
      <c r="M689" s="498"/>
      <c r="N689" s="498"/>
      <c r="O689" s="498"/>
      <c r="P689" s="498"/>
      <c r="Q689" s="498"/>
      <c r="R689" s="498"/>
      <c r="S689" s="498"/>
      <c r="T689" s="498"/>
      <c r="U689" s="498"/>
      <c r="V689" s="498"/>
      <c r="W689" s="498"/>
      <c r="X689" s="498"/>
      <c r="Y689" s="75"/>
      <c r="Z689" s="75"/>
      <c r="AA689" s="75"/>
      <c r="AB689" s="75"/>
      <c r="AC689" s="75"/>
      <c r="AD689" s="498"/>
      <c r="AE689" s="498"/>
      <c r="AF689" s="498"/>
      <c r="AG689" s="498"/>
      <c r="AH689" s="498"/>
      <c r="AI689" s="498"/>
      <c r="AJ689" s="498"/>
      <c r="AK689" s="498"/>
      <c r="AL689" s="498"/>
      <c r="AM689" s="498"/>
      <c r="AN689" s="498"/>
      <c r="AO689" s="498"/>
    </row>
    <row r="690">
      <c r="A690" s="498"/>
      <c r="B690" s="498"/>
      <c r="C690" s="498"/>
      <c r="D690" s="498"/>
      <c r="E690" s="498"/>
      <c r="F690" s="498"/>
      <c r="G690" s="498"/>
      <c r="H690" s="498"/>
      <c r="I690" s="498"/>
      <c r="J690" s="498"/>
      <c r="K690" s="498"/>
      <c r="L690" s="498"/>
      <c r="M690" s="498"/>
      <c r="N690" s="498"/>
      <c r="O690" s="498"/>
      <c r="P690" s="498"/>
      <c r="Q690" s="498"/>
      <c r="R690" s="498"/>
      <c r="S690" s="498"/>
      <c r="T690" s="498"/>
      <c r="U690" s="498"/>
      <c r="V690" s="498"/>
      <c r="W690" s="498"/>
      <c r="X690" s="498"/>
      <c r="Y690" s="75"/>
      <c r="Z690" s="75"/>
      <c r="AA690" s="75"/>
      <c r="AB690" s="75"/>
      <c r="AC690" s="75"/>
      <c r="AD690" s="498"/>
      <c r="AE690" s="498"/>
      <c r="AF690" s="498"/>
      <c r="AG690" s="498"/>
      <c r="AH690" s="498"/>
      <c r="AI690" s="498"/>
      <c r="AJ690" s="498"/>
      <c r="AK690" s="498"/>
      <c r="AL690" s="498"/>
      <c r="AM690" s="498"/>
      <c r="AN690" s="498"/>
      <c r="AO690" s="498"/>
    </row>
    <row r="691">
      <c r="A691" s="498"/>
      <c r="B691" s="498"/>
      <c r="C691" s="498"/>
      <c r="D691" s="498"/>
      <c r="E691" s="498"/>
      <c r="F691" s="498"/>
      <c r="G691" s="498"/>
      <c r="H691" s="498"/>
      <c r="I691" s="498"/>
      <c r="J691" s="498"/>
      <c r="K691" s="498"/>
      <c r="L691" s="498"/>
      <c r="M691" s="498"/>
      <c r="N691" s="498"/>
      <c r="O691" s="498"/>
      <c r="P691" s="498"/>
      <c r="Q691" s="498"/>
      <c r="R691" s="498"/>
      <c r="S691" s="498"/>
      <c r="T691" s="498"/>
      <c r="U691" s="498"/>
      <c r="V691" s="498"/>
      <c r="W691" s="498"/>
      <c r="X691" s="498"/>
      <c r="Y691" s="75"/>
      <c r="Z691" s="75"/>
      <c r="AA691" s="75"/>
      <c r="AB691" s="75"/>
      <c r="AC691" s="75"/>
      <c r="AD691" s="498"/>
      <c r="AE691" s="498"/>
      <c r="AF691" s="498"/>
      <c r="AG691" s="498"/>
      <c r="AH691" s="498"/>
      <c r="AI691" s="498"/>
      <c r="AJ691" s="498"/>
      <c r="AK691" s="498"/>
      <c r="AL691" s="498"/>
      <c r="AM691" s="498"/>
      <c r="AN691" s="498"/>
      <c r="AO691" s="498"/>
    </row>
    <row r="692">
      <c r="A692" s="498"/>
      <c r="B692" s="498"/>
      <c r="C692" s="498"/>
      <c r="D692" s="498"/>
      <c r="E692" s="498"/>
      <c r="F692" s="498"/>
      <c r="G692" s="498"/>
      <c r="H692" s="498"/>
      <c r="I692" s="498"/>
      <c r="J692" s="498"/>
      <c r="K692" s="498"/>
      <c r="L692" s="498"/>
      <c r="M692" s="498"/>
      <c r="N692" s="498"/>
      <c r="O692" s="498"/>
      <c r="P692" s="498"/>
      <c r="Q692" s="498"/>
      <c r="R692" s="498"/>
      <c r="S692" s="498"/>
      <c r="T692" s="498"/>
      <c r="U692" s="498"/>
      <c r="V692" s="498"/>
      <c r="W692" s="498"/>
      <c r="X692" s="498"/>
      <c r="Y692" s="75"/>
      <c r="Z692" s="75"/>
      <c r="AA692" s="75"/>
      <c r="AB692" s="75"/>
      <c r="AC692" s="75"/>
      <c r="AD692" s="498"/>
      <c r="AE692" s="498"/>
      <c r="AF692" s="498"/>
      <c r="AG692" s="498"/>
      <c r="AH692" s="498"/>
      <c r="AI692" s="498"/>
      <c r="AJ692" s="498"/>
      <c r="AK692" s="498"/>
      <c r="AL692" s="498"/>
      <c r="AM692" s="498"/>
      <c r="AN692" s="498"/>
      <c r="AO692" s="498"/>
    </row>
    <row r="693">
      <c r="A693" s="498"/>
      <c r="B693" s="498"/>
      <c r="C693" s="498"/>
      <c r="D693" s="498"/>
      <c r="E693" s="498"/>
      <c r="F693" s="498"/>
      <c r="G693" s="498"/>
      <c r="H693" s="498"/>
      <c r="I693" s="498"/>
      <c r="J693" s="498"/>
      <c r="K693" s="498"/>
      <c r="L693" s="498"/>
      <c r="M693" s="498"/>
      <c r="N693" s="498"/>
      <c r="O693" s="498"/>
      <c r="P693" s="498"/>
      <c r="Q693" s="498"/>
      <c r="R693" s="498"/>
      <c r="S693" s="498"/>
      <c r="T693" s="498"/>
      <c r="U693" s="498"/>
      <c r="V693" s="498"/>
      <c r="W693" s="498"/>
      <c r="X693" s="498"/>
      <c r="Y693" s="75"/>
      <c r="Z693" s="75"/>
      <c r="AA693" s="75"/>
      <c r="AB693" s="75"/>
      <c r="AC693" s="75"/>
      <c r="AD693" s="498"/>
      <c r="AE693" s="498"/>
      <c r="AF693" s="498"/>
      <c r="AG693" s="498"/>
      <c r="AH693" s="498"/>
      <c r="AI693" s="498"/>
      <c r="AJ693" s="498"/>
      <c r="AK693" s="498"/>
      <c r="AL693" s="498"/>
      <c r="AM693" s="498"/>
      <c r="AN693" s="498"/>
      <c r="AO693" s="498"/>
    </row>
    <row r="694">
      <c r="A694" s="498"/>
      <c r="B694" s="498"/>
      <c r="C694" s="498"/>
      <c r="D694" s="498"/>
      <c r="E694" s="498"/>
      <c r="F694" s="498"/>
      <c r="G694" s="498"/>
      <c r="H694" s="498"/>
      <c r="I694" s="498"/>
      <c r="J694" s="498"/>
      <c r="K694" s="498"/>
      <c r="L694" s="498"/>
      <c r="M694" s="498"/>
      <c r="N694" s="498"/>
      <c r="O694" s="498"/>
      <c r="P694" s="498"/>
      <c r="Q694" s="498"/>
      <c r="R694" s="498"/>
      <c r="S694" s="498"/>
      <c r="T694" s="498"/>
      <c r="U694" s="498"/>
      <c r="V694" s="498"/>
      <c r="W694" s="498"/>
      <c r="X694" s="498"/>
      <c r="Y694" s="75"/>
      <c r="Z694" s="75"/>
      <c r="AA694" s="75"/>
      <c r="AB694" s="75"/>
      <c r="AC694" s="75"/>
      <c r="AD694" s="498"/>
      <c r="AE694" s="498"/>
      <c r="AF694" s="498"/>
      <c r="AG694" s="498"/>
      <c r="AH694" s="498"/>
      <c r="AI694" s="498"/>
      <c r="AJ694" s="498"/>
      <c r="AK694" s="498"/>
      <c r="AL694" s="498"/>
      <c r="AM694" s="498"/>
      <c r="AN694" s="498"/>
      <c r="AO694" s="498"/>
    </row>
    <row r="695">
      <c r="A695" s="498"/>
      <c r="B695" s="498"/>
      <c r="C695" s="498"/>
      <c r="D695" s="498"/>
      <c r="E695" s="498"/>
      <c r="F695" s="498"/>
      <c r="G695" s="498"/>
      <c r="H695" s="498"/>
      <c r="I695" s="498"/>
      <c r="J695" s="498"/>
      <c r="K695" s="498"/>
      <c r="L695" s="498"/>
      <c r="M695" s="498"/>
      <c r="N695" s="498"/>
      <c r="O695" s="498"/>
      <c r="P695" s="498"/>
      <c r="Q695" s="498"/>
      <c r="R695" s="498"/>
      <c r="S695" s="498"/>
      <c r="T695" s="498"/>
      <c r="U695" s="498"/>
      <c r="V695" s="498"/>
      <c r="W695" s="498"/>
      <c r="X695" s="498"/>
      <c r="Y695" s="75"/>
      <c r="Z695" s="75"/>
      <c r="AA695" s="75"/>
      <c r="AB695" s="75"/>
      <c r="AC695" s="75"/>
      <c r="AD695" s="498"/>
      <c r="AE695" s="498"/>
      <c r="AF695" s="498"/>
      <c r="AG695" s="498"/>
      <c r="AH695" s="498"/>
      <c r="AI695" s="498"/>
      <c r="AJ695" s="498"/>
      <c r="AK695" s="498"/>
      <c r="AL695" s="498"/>
      <c r="AM695" s="498"/>
      <c r="AN695" s="498"/>
      <c r="AO695" s="498"/>
    </row>
    <row r="696">
      <c r="A696" s="498"/>
      <c r="B696" s="498"/>
      <c r="C696" s="498"/>
      <c r="D696" s="498"/>
      <c r="E696" s="498"/>
      <c r="F696" s="498"/>
      <c r="G696" s="498"/>
      <c r="H696" s="498"/>
      <c r="I696" s="498"/>
      <c r="J696" s="498"/>
      <c r="K696" s="498"/>
      <c r="L696" s="498"/>
      <c r="M696" s="498"/>
      <c r="N696" s="498"/>
      <c r="O696" s="498"/>
      <c r="P696" s="498"/>
      <c r="Q696" s="498"/>
      <c r="R696" s="498"/>
      <c r="S696" s="498"/>
      <c r="T696" s="498"/>
      <c r="U696" s="498"/>
      <c r="V696" s="498"/>
      <c r="W696" s="498"/>
      <c r="X696" s="498"/>
      <c r="Y696" s="75"/>
      <c r="Z696" s="75"/>
      <c r="AA696" s="75"/>
      <c r="AB696" s="75"/>
      <c r="AC696" s="75"/>
      <c r="AD696" s="498"/>
      <c r="AE696" s="498"/>
      <c r="AF696" s="498"/>
      <c r="AG696" s="498"/>
      <c r="AH696" s="498"/>
      <c r="AI696" s="498"/>
      <c r="AJ696" s="498"/>
      <c r="AK696" s="498"/>
      <c r="AL696" s="498"/>
      <c r="AM696" s="498"/>
      <c r="AN696" s="498"/>
      <c r="AO696" s="498"/>
    </row>
    <row r="697">
      <c r="A697" s="498"/>
      <c r="B697" s="498"/>
      <c r="C697" s="498"/>
      <c r="D697" s="498"/>
      <c r="E697" s="498"/>
      <c r="F697" s="498"/>
      <c r="G697" s="498"/>
      <c r="H697" s="498"/>
      <c r="I697" s="498"/>
      <c r="J697" s="498"/>
      <c r="K697" s="498"/>
      <c r="L697" s="498"/>
      <c r="M697" s="498"/>
      <c r="N697" s="498"/>
      <c r="O697" s="498"/>
      <c r="P697" s="498"/>
      <c r="Q697" s="498"/>
      <c r="R697" s="498"/>
      <c r="S697" s="498"/>
      <c r="T697" s="498"/>
      <c r="U697" s="498"/>
      <c r="V697" s="498"/>
      <c r="W697" s="498"/>
      <c r="X697" s="498"/>
      <c r="Y697" s="75"/>
      <c r="Z697" s="75"/>
      <c r="AA697" s="75"/>
      <c r="AB697" s="75"/>
      <c r="AC697" s="75"/>
      <c r="AD697" s="498"/>
      <c r="AE697" s="498"/>
      <c r="AF697" s="498"/>
      <c r="AG697" s="498"/>
      <c r="AH697" s="498"/>
      <c r="AI697" s="498"/>
      <c r="AJ697" s="498"/>
      <c r="AK697" s="498"/>
      <c r="AL697" s="498"/>
      <c r="AM697" s="498"/>
      <c r="AN697" s="498"/>
      <c r="AO697" s="498"/>
    </row>
    <row r="698">
      <c r="A698" s="498"/>
      <c r="B698" s="498"/>
      <c r="C698" s="498"/>
      <c r="D698" s="498"/>
      <c r="E698" s="498"/>
      <c r="F698" s="498"/>
      <c r="G698" s="498"/>
      <c r="H698" s="498"/>
      <c r="I698" s="498"/>
      <c r="J698" s="498"/>
      <c r="K698" s="498"/>
      <c r="L698" s="498"/>
      <c r="M698" s="498"/>
      <c r="N698" s="498"/>
      <c r="O698" s="498"/>
      <c r="P698" s="498"/>
      <c r="Q698" s="498"/>
      <c r="R698" s="498"/>
      <c r="S698" s="498"/>
      <c r="T698" s="498"/>
      <c r="U698" s="498"/>
      <c r="V698" s="498"/>
      <c r="W698" s="498"/>
      <c r="X698" s="498"/>
      <c r="Y698" s="75"/>
      <c r="Z698" s="75"/>
      <c r="AA698" s="75"/>
      <c r="AB698" s="75"/>
      <c r="AC698" s="75"/>
      <c r="AD698" s="498"/>
      <c r="AE698" s="498"/>
      <c r="AF698" s="498"/>
      <c r="AG698" s="498"/>
      <c r="AH698" s="498"/>
      <c r="AI698" s="498"/>
      <c r="AJ698" s="498"/>
      <c r="AK698" s="498"/>
      <c r="AL698" s="498"/>
      <c r="AM698" s="498"/>
      <c r="AN698" s="498"/>
      <c r="AO698" s="498"/>
    </row>
    <row r="699">
      <c r="A699" s="498"/>
      <c r="B699" s="498"/>
      <c r="C699" s="498"/>
      <c r="D699" s="498"/>
      <c r="E699" s="498"/>
      <c r="F699" s="498"/>
      <c r="G699" s="498"/>
      <c r="H699" s="498"/>
      <c r="I699" s="498"/>
      <c r="J699" s="498"/>
      <c r="K699" s="498"/>
      <c r="L699" s="498"/>
      <c r="M699" s="498"/>
      <c r="N699" s="498"/>
      <c r="O699" s="498"/>
      <c r="P699" s="498"/>
      <c r="Q699" s="498"/>
      <c r="R699" s="498"/>
      <c r="S699" s="498"/>
      <c r="T699" s="498"/>
      <c r="U699" s="498"/>
      <c r="V699" s="498"/>
      <c r="W699" s="498"/>
      <c r="X699" s="498"/>
      <c r="Y699" s="75"/>
      <c r="Z699" s="75"/>
      <c r="AA699" s="75"/>
      <c r="AB699" s="75"/>
      <c r="AC699" s="75"/>
      <c r="AD699" s="498"/>
      <c r="AE699" s="498"/>
      <c r="AF699" s="498"/>
      <c r="AG699" s="498"/>
      <c r="AH699" s="498"/>
      <c r="AI699" s="498"/>
      <c r="AJ699" s="498"/>
      <c r="AK699" s="498"/>
      <c r="AL699" s="498"/>
      <c r="AM699" s="498"/>
      <c r="AN699" s="498"/>
      <c r="AO699" s="498"/>
    </row>
    <row r="700">
      <c r="A700" s="498"/>
      <c r="B700" s="498"/>
      <c r="C700" s="498"/>
      <c r="D700" s="498"/>
      <c r="E700" s="498"/>
      <c r="F700" s="498"/>
      <c r="G700" s="498"/>
      <c r="H700" s="498"/>
      <c r="I700" s="498"/>
      <c r="J700" s="498"/>
      <c r="K700" s="498"/>
      <c r="L700" s="498"/>
      <c r="M700" s="498"/>
      <c r="N700" s="498"/>
      <c r="O700" s="498"/>
      <c r="P700" s="498"/>
      <c r="Q700" s="498"/>
      <c r="R700" s="498"/>
      <c r="S700" s="498"/>
      <c r="T700" s="498"/>
      <c r="U700" s="498"/>
      <c r="V700" s="498"/>
      <c r="W700" s="498"/>
      <c r="X700" s="498"/>
      <c r="Y700" s="75"/>
      <c r="Z700" s="75"/>
      <c r="AA700" s="75"/>
      <c r="AB700" s="75"/>
      <c r="AC700" s="75"/>
      <c r="AD700" s="498"/>
      <c r="AE700" s="498"/>
      <c r="AF700" s="498"/>
      <c r="AG700" s="498"/>
      <c r="AH700" s="498"/>
      <c r="AI700" s="498"/>
      <c r="AJ700" s="498"/>
      <c r="AK700" s="498"/>
      <c r="AL700" s="498"/>
      <c r="AM700" s="498"/>
      <c r="AN700" s="498"/>
      <c r="AO700" s="498"/>
    </row>
    <row r="701">
      <c r="A701" s="498"/>
      <c r="B701" s="498"/>
      <c r="C701" s="498"/>
      <c r="D701" s="498"/>
      <c r="E701" s="498"/>
      <c r="F701" s="498"/>
      <c r="G701" s="498"/>
      <c r="H701" s="498"/>
      <c r="I701" s="498"/>
      <c r="J701" s="498"/>
      <c r="K701" s="498"/>
      <c r="L701" s="498"/>
      <c r="M701" s="498"/>
      <c r="N701" s="498"/>
      <c r="O701" s="498"/>
      <c r="P701" s="498"/>
      <c r="Q701" s="498"/>
      <c r="R701" s="498"/>
      <c r="S701" s="498"/>
      <c r="T701" s="498"/>
      <c r="U701" s="498"/>
      <c r="V701" s="498"/>
      <c r="W701" s="498"/>
      <c r="X701" s="498"/>
      <c r="Y701" s="75"/>
      <c r="Z701" s="75"/>
      <c r="AA701" s="75"/>
      <c r="AB701" s="75"/>
      <c r="AC701" s="75"/>
      <c r="AD701" s="498"/>
      <c r="AE701" s="498"/>
      <c r="AF701" s="498"/>
      <c r="AG701" s="498"/>
      <c r="AH701" s="498"/>
      <c r="AI701" s="498"/>
      <c r="AJ701" s="498"/>
      <c r="AK701" s="498"/>
      <c r="AL701" s="498"/>
      <c r="AM701" s="498"/>
      <c r="AN701" s="498"/>
      <c r="AO701" s="498"/>
    </row>
    <row r="702">
      <c r="A702" s="498"/>
      <c r="B702" s="498"/>
      <c r="C702" s="498"/>
      <c r="D702" s="498"/>
      <c r="E702" s="498"/>
      <c r="F702" s="498"/>
      <c r="G702" s="498"/>
      <c r="H702" s="498"/>
      <c r="I702" s="498"/>
      <c r="J702" s="498"/>
      <c r="K702" s="498"/>
      <c r="L702" s="498"/>
      <c r="M702" s="498"/>
      <c r="N702" s="498"/>
      <c r="O702" s="498"/>
      <c r="P702" s="498"/>
      <c r="Q702" s="498"/>
      <c r="R702" s="498"/>
      <c r="S702" s="498"/>
      <c r="T702" s="498"/>
      <c r="U702" s="498"/>
      <c r="V702" s="498"/>
      <c r="W702" s="498"/>
      <c r="X702" s="498"/>
      <c r="Y702" s="75"/>
      <c r="Z702" s="75"/>
      <c r="AA702" s="75"/>
      <c r="AB702" s="75"/>
      <c r="AC702" s="75"/>
      <c r="AD702" s="498"/>
      <c r="AE702" s="498"/>
      <c r="AF702" s="498"/>
      <c r="AG702" s="498"/>
      <c r="AH702" s="498"/>
      <c r="AI702" s="498"/>
      <c r="AJ702" s="498"/>
      <c r="AK702" s="498"/>
      <c r="AL702" s="498"/>
      <c r="AM702" s="498"/>
      <c r="AN702" s="498"/>
      <c r="AO702" s="498"/>
    </row>
    <row r="703">
      <c r="A703" s="498"/>
      <c r="B703" s="498"/>
      <c r="C703" s="498"/>
      <c r="D703" s="498"/>
      <c r="E703" s="498"/>
      <c r="F703" s="498"/>
      <c r="G703" s="498"/>
      <c r="H703" s="498"/>
      <c r="I703" s="498"/>
      <c r="J703" s="498"/>
      <c r="K703" s="498"/>
      <c r="L703" s="498"/>
      <c r="M703" s="498"/>
      <c r="N703" s="498"/>
      <c r="O703" s="498"/>
      <c r="P703" s="498"/>
      <c r="Q703" s="498"/>
      <c r="R703" s="498"/>
      <c r="S703" s="498"/>
      <c r="T703" s="498"/>
      <c r="U703" s="498"/>
      <c r="V703" s="498"/>
      <c r="W703" s="498"/>
      <c r="X703" s="498"/>
      <c r="Y703" s="75"/>
      <c r="Z703" s="75"/>
      <c r="AA703" s="75"/>
      <c r="AB703" s="75"/>
      <c r="AC703" s="75"/>
      <c r="AD703" s="498"/>
      <c r="AE703" s="498"/>
      <c r="AF703" s="498"/>
      <c r="AG703" s="498"/>
      <c r="AH703" s="498"/>
      <c r="AI703" s="498"/>
      <c r="AJ703" s="498"/>
      <c r="AK703" s="498"/>
      <c r="AL703" s="498"/>
      <c r="AM703" s="498"/>
      <c r="AN703" s="498"/>
      <c r="AO703" s="498"/>
    </row>
    <row r="704">
      <c r="A704" s="498"/>
      <c r="B704" s="498"/>
      <c r="C704" s="498"/>
      <c r="D704" s="498"/>
      <c r="E704" s="498"/>
      <c r="F704" s="498"/>
      <c r="G704" s="498"/>
      <c r="H704" s="498"/>
      <c r="I704" s="498"/>
      <c r="J704" s="498"/>
      <c r="K704" s="498"/>
      <c r="L704" s="498"/>
      <c r="M704" s="498"/>
      <c r="N704" s="498"/>
      <c r="O704" s="498"/>
      <c r="P704" s="498"/>
      <c r="Q704" s="498"/>
      <c r="R704" s="498"/>
      <c r="S704" s="498"/>
      <c r="T704" s="498"/>
      <c r="U704" s="498"/>
      <c r="V704" s="498"/>
      <c r="W704" s="498"/>
      <c r="X704" s="498"/>
      <c r="Y704" s="75"/>
      <c r="Z704" s="75"/>
      <c r="AA704" s="75"/>
      <c r="AB704" s="75"/>
      <c r="AC704" s="75"/>
      <c r="AD704" s="498"/>
      <c r="AE704" s="498"/>
      <c r="AF704" s="498"/>
      <c r="AG704" s="498"/>
      <c r="AH704" s="498"/>
      <c r="AI704" s="498"/>
      <c r="AJ704" s="498"/>
      <c r="AK704" s="498"/>
      <c r="AL704" s="498"/>
      <c r="AM704" s="498"/>
      <c r="AN704" s="498"/>
      <c r="AO704" s="498"/>
    </row>
    <row r="705">
      <c r="A705" s="498"/>
      <c r="B705" s="498"/>
      <c r="C705" s="498"/>
      <c r="D705" s="498"/>
      <c r="E705" s="498"/>
      <c r="F705" s="498"/>
      <c r="G705" s="498"/>
      <c r="H705" s="498"/>
      <c r="I705" s="498"/>
      <c r="J705" s="498"/>
      <c r="K705" s="498"/>
      <c r="L705" s="498"/>
      <c r="M705" s="498"/>
      <c r="N705" s="498"/>
      <c r="O705" s="498"/>
      <c r="P705" s="498"/>
      <c r="Q705" s="498"/>
      <c r="R705" s="498"/>
      <c r="S705" s="498"/>
      <c r="T705" s="498"/>
      <c r="U705" s="498"/>
      <c r="V705" s="498"/>
      <c r="W705" s="498"/>
      <c r="X705" s="498"/>
      <c r="Y705" s="75"/>
      <c r="Z705" s="75"/>
      <c r="AA705" s="75"/>
      <c r="AB705" s="75"/>
      <c r="AC705" s="75"/>
      <c r="AD705" s="498"/>
      <c r="AE705" s="498"/>
      <c r="AF705" s="498"/>
      <c r="AG705" s="498"/>
      <c r="AH705" s="498"/>
      <c r="AI705" s="498"/>
      <c r="AJ705" s="498"/>
      <c r="AK705" s="498"/>
      <c r="AL705" s="498"/>
      <c r="AM705" s="498"/>
      <c r="AN705" s="498"/>
      <c r="AO705" s="498"/>
    </row>
    <row r="706">
      <c r="A706" s="498"/>
      <c r="B706" s="498"/>
      <c r="C706" s="498"/>
      <c r="D706" s="498"/>
      <c r="E706" s="498"/>
      <c r="F706" s="498"/>
      <c r="G706" s="498"/>
      <c r="H706" s="498"/>
      <c r="I706" s="498"/>
      <c r="J706" s="498"/>
      <c r="K706" s="498"/>
      <c r="L706" s="498"/>
      <c r="M706" s="498"/>
      <c r="N706" s="498"/>
      <c r="O706" s="498"/>
      <c r="P706" s="498"/>
      <c r="Q706" s="498"/>
      <c r="R706" s="498"/>
      <c r="S706" s="498"/>
      <c r="T706" s="498"/>
      <c r="U706" s="498"/>
      <c r="V706" s="498"/>
      <c r="W706" s="498"/>
      <c r="X706" s="498"/>
      <c r="Y706" s="75"/>
      <c r="Z706" s="75"/>
      <c r="AA706" s="75"/>
      <c r="AB706" s="75"/>
      <c r="AC706" s="75"/>
      <c r="AD706" s="498"/>
      <c r="AE706" s="498"/>
      <c r="AF706" s="498"/>
      <c r="AG706" s="498"/>
      <c r="AH706" s="498"/>
      <c r="AI706" s="498"/>
      <c r="AJ706" s="498"/>
      <c r="AK706" s="498"/>
      <c r="AL706" s="498"/>
      <c r="AM706" s="498"/>
      <c r="AN706" s="498"/>
      <c r="AO706" s="498"/>
    </row>
    <row r="707">
      <c r="A707" s="498"/>
      <c r="B707" s="498"/>
      <c r="C707" s="498"/>
      <c r="D707" s="498"/>
      <c r="E707" s="498"/>
      <c r="F707" s="498"/>
      <c r="G707" s="498"/>
      <c r="H707" s="498"/>
      <c r="I707" s="498"/>
      <c r="J707" s="498"/>
      <c r="K707" s="498"/>
      <c r="L707" s="498"/>
      <c r="M707" s="498"/>
      <c r="N707" s="498"/>
      <c r="O707" s="498"/>
      <c r="P707" s="498"/>
      <c r="Q707" s="498"/>
      <c r="R707" s="498"/>
      <c r="S707" s="498"/>
      <c r="T707" s="498"/>
      <c r="U707" s="498"/>
      <c r="V707" s="498"/>
      <c r="W707" s="498"/>
      <c r="X707" s="498"/>
      <c r="Y707" s="75"/>
      <c r="Z707" s="75"/>
      <c r="AA707" s="75"/>
      <c r="AB707" s="75"/>
      <c r="AC707" s="75"/>
      <c r="AD707" s="498"/>
      <c r="AE707" s="498"/>
      <c r="AF707" s="498"/>
      <c r="AG707" s="498"/>
      <c r="AH707" s="498"/>
      <c r="AI707" s="498"/>
      <c r="AJ707" s="498"/>
      <c r="AK707" s="498"/>
      <c r="AL707" s="498"/>
      <c r="AM707" s="498"/>
      <c r="AN707" s="498"/>
      <c r="AO707" s="498"/>
    </row>
    <row r="708">
      <c r="A708" s="498"/>
      <c r="B708" s="498"/>
      <c r="C708" s="498"/>
      <c r="D708" s="498"/>
      <c r="E708" s="498"/>
      <c r="F708" s="498"/>
      <c r="G708" s="498"/>
      <c r="H708" s="498"/>
      <c r="I708" s="498"/>
      <c r="J708" s="498"/>
      <c r="K708" s="498"/>
      <c r="L708" s="498"/>
      <c r="M708" s="498"/>
      <c r="N708" s="498"/>
      <c r="O708" s="498"/>
      <c r="P708" s="498"/>
      <c r="Q708" s="498"/>
      <c r="R708" s="498"/>
      <c r="S708" s="498"/>
      <c r="T708" s="498"/>
      <c r="U708" s="498"/>
      <c r="V708" s="498"/>
      <c r="W708" s="498"/>
      <c r="X708" s="498"/>
      <c r="Y708" s="75"/>
      <c r="Z708" s="75"/>
      <c r="AA708" s="75"/>
      <c r="AB708" s="75"/>
      <c r="AC708" s="75"/>
      <c r="AD708" s="498"/>
      <c r="AE708" s="498"/>
      <c r="AF708" s="498"/>
      <c r="AG708" s="498"/>
      <c r="AH708" s="498"/>
      <c r="AI708" s="498"/>
      <c r="AJ708" s="498"/>
      <c r="AK708" s="498"/>
      <c r="AL708" s="498"/>
      <c r="AM708" s="498"/>
      <c r="AN708" s="498"/>
      <c r="AO708" s="498"/>
    </row>
    <row r="709">
      <c r="A709" s="498"/>
      <c r="B709" s="498"/>
      <c r="C709" s="498"/>
      <c r="D709" s="498"/>
      <c r="E709" s="498"/>
      <c r="F709" s="498"/>
      <c r="G709" s="498"/>
      <c r="H709" s="498"/>
      <c r="I709" s="498"/>
      <c r="J709" s="498"/>
      <c r="K709" s="498"/>
      <c r="L709" s="498"/>
      <c r="M709" s="498"/>
      <c r="N709" s="498"/>
      <c r="O709" s="498"/>
      <c r="P709" s="498"/>
      <c r="Q709" s="498"/>
      <c r="R709" s="498"/>
      <c r="S709" s="498"/>
      <c r="T709" s="498"/>
      <c r="U709" s="498"/>
      <c r="V709" s="498"/>
      <c r="W709" s="498"/>
      <c r="X709" s="498"/>
      <c r="Y709" s="75"/>
      <c r="Z709" s="75"/>
      <c r="AA709" s="75"/>
      <c r="AB709" s="75"/>
      <c r="AC709" s="75"/>
      <c r="AD709" s="498"/>
      <c r="AE709" s="498"/>
      <c r="AF709" s="498"/>
      <c r="AG709" s="498"/>
      <c r="AH709" s="498"/>
      <c r="AI709" s="498"/>
      <c r="AJ709" s="498"/>
      <c r="AK709" s="498"/>
      <c r="AL709" s="498"/>
      <c r="AM709" s="498"/>
      <c r="AN709" s="498"/>
      <c r="AO709" s="498"/>
    </row>
    <row r="710">
      <c r="A710" s="498"/>
      <c r="B710" s="498"/>
      <c r="C710" s="498"/>
      <c r="D710" s="498"/>
      <c r="E710" s="498"/>
      <c r="F710" s="498"/>
      <c r="G710" s="498"/>
      <c r="H710" s="498"/>
      <c r="I710" s="498"/>
      <c r="J710" s="498"/>
      <c r="K710" s="498"/>
      <c r="L710" s="498"/>
      <c r="M710" s="498"/>
      <c r="N710" s="498"/>
      <c r="O710" s="498"/>
      <c r="P710" s="498"/>
      <c r="Q710" s="498"/>
      <c r="R710" s="498"/>
      <c r="S710" s="498"/>
      <c r="T710" s="498"/>
      <c r="U710" s="498"/>
      <c r="V710" s="498"/>
      <c r="W710" s="498"/>
      <c r="X710" s="498"/>
      <c r="Y710" s="75"/>
      <c r="Z710" s="75"/>
      <c r="AA710" s="75"/>
      <c r="AB710" s="75"/>
      <c r="AC710" s="75"/>
      <c r="AD710" s="498"/>
      <c r="AE710" s="498"/>
      <c r="AF710" s="498"/>
      <c r="AG710" s="498"/>
      <c r="AH710" s="498"/>
      <c r="AI710" s="498"/>
      <c r="AJ710" s="498"/>
      <c r="AK710" s="498"/>
      <c r="AL710" s="498"/>
      <c r="AM710" s="498"/>
      <c r="AN710" s="498"/>
      <c r="AO710" s="498"/>
    </row>
    <row r="711">
      <c r="A711" s="498"/>
      <c r="B711" s="498"/>
      <c r="C711" s="498"/>
      <c r="D711" s="498"/>
      <c r="E711" s="498"/>
      <c r="F711" s="498"/>
      <c r="G711" s="498"/>
      <c r="H711" s="498"/>
      <c r="I711" s="498"/>
      <c r="J711" s="498"/>
      <c r="K711" s="498"/>
      <c r="L711" s="498"/>
      <c r="M711" s="498"/>
      <c r="N711" s="498"/>
      <c r="O711" s="498"/>
      <c r="P711" s="498"/>
      <c r="Q711" s="498"/>
      <c r="R711" s="498"/>
      <c r="S711" s="498"/>
      <c r="T711" s="498"/>
      <c r="U711" s="498"/>
      <c r="V711" s="498"/>
      <c r="W711" s="498"/>
      <c r="X711" s="498"/>
      <c r="Y711" s="75"/>
      <c r="Z711" s="75"/>
      <c r="AA711" s="75"/>
      <c r="AB711" s="75"/>
      <c r="AC711" s="75"/>
      <c r="AD711" s="498"/>
      <c r="AE711" s="498"/>
      <c r="AF711" s="498"/>
      <c r="AG711" s="498"/>
      <c r="AH711" s="498"/>
      <c r="AI711" s="498"/>
      <c r="AJ711" s="498"/>
      <c r="AK711" s="498"/>
      <c r="AL711" s="498"/>
      <c r="AM711" s="498"/>
      <c r="AN711" s="498"/>
      <c r="AO711" s="498"/>
    </row>
    <row r="712">
      <c r="A712" s="498"/>
      <c r="B712" s="498"/>
      <c r="C712" s="498"/>
      <c r="D712" s="498"/>
      <c r="E712" s="498"/>
      <c r="F712" s="498"/>
      <c r="G712" s="498"/>
      <c r="H712" s="498"/>
      <c r="I712" s="498"/>
      <c r="J712" s="498"/>
      <c r="K712" s="498"/>
      <c r="L712" s="498"/>
      <c r="M712" s="498"/>
      <c r="N712" s="498"/>
      <c r="O712" s="498"/>
      <c r="P712" s="498"/>
      <c r="Q712" s="498"/>
      <c r="R712" s="498"/>
      <c r="S712" s="498"/>
      <c r="T712" s="498"/>
      <c r="U712" s="498"/>
      <c r="V712" s="498"/>
      <c r="W712" s="498"/>
      <c r="X712" s="498"/>
      <c r="Y712" s="75"/>
      <c r="Z712" s="75"/>
      <c r="AA712" s="75"/>
      <c r="AB712" s="75"/>
      <c r="AC712" s="75"/>
      <c r="AD712" s="498"/>
      <c r="AE712" s="498"/>
      <c r="AF712" s="498"/>
      <c r="AG712" s="498"/>
      <c r="AH712" s="498"/>
      <c r="AI712" s="498"/>
      <c r="AJ712" s="498"/>
      <c r="AK712" s="498"/>
      <c r="AL712" s="498"/>
      <c r="AM712" s="498"/>
      <c r="AN712" s="498"/>
      <c r="AO712" s="498"/>
    </row>
    <row r="713">
      <c r="A713" s="498"/>
      <c r="B713" s="498"/>
      <c r="C713" s="498"/>
      <c r="D713" s="498"/>
      <c r="E713" s="498"/>
      <c r="F713" s="498"/>
      <c r="G713" s="498"/>
      <c r="H713" s="498"/>
      <c r="I713" s="498"/>
      <c r="J713" s="498"/>
      <c r="K713" s="498"/>
      <c r="L713" s="498"/>
      <c r="M713" s="498"/>
      <c r="N713" s="498"/>
      <c r="O713" s="498"/>
      <c r="P713" s="498"/>
      <c r="Q713" s="498"/>
      <c r="R713" s="498"/>
      <c r="S713" s="498"/>
      <c r="T713" s="498"/>
      <c r="U713" s="498"/>
      <c r="V713" s="498"/>
      <c r="W713" s="498"/>
      <c r="X713" s="498"/>
      <c r="Y713" s="75"/>
      <c r="Z713" s="75"/>
      <c r="AA713" s="75"/>
      <c r="AB713" s="75"/>
      <c r="AC713" s="75"/>
      <c r="AD713" s="498"/>
      <c r="AE713" s="498"/>
      <c r="AF713" s="498"/>
      <c r="AG713" s="498"/>
      <c r="AH713" s="498"/>
      <c r="AI713" s="498"/>
      <c r="AJ713" s="498"/>
      <c r="AK713" s="498"/>
      <c r="AL713" s="498"/>
      <c r="AM713" s="498"/>
      <c r="AN713" s="498"/>
      <c r="AO713" s="498"/>
    </row>
    <row r="714">
      <c r="A714" s="498"/>
      <c r="B714" s="498"/>
      <c r="C714" s="498"/>
      <c r="D714" s="498"/>
      <c r="E714" s="498"/>
      <c r="F714" s="498"/>
      <c r="G714" s="498"/>
      <c r="H714" s="498"/>
      <c r="I714" s="498"/>
      <c r="J714" s="498"/>
      <c r="K714" s="498"/>
      <c r="L714" s="498"/>
      <c r="M714" s="498"/>
      <c r="N714" s="498"/>
      <c r="O714" s="498"/>
      <c r="P714" s="498"/>
      <c r="Q714" s="498"/>
      <c r="R714" s="498"/>
      <c r="S714" s="498"/>
      <c r="T714" s="498"/>
      <c r="U714" s="498"/>
      <c r="V714" s="498"/>
      <c r="W714" s="498"/>
      <c r="X714" s="498"/>
      <c r="Y714" s="75"/>
      <c r="Z714" s="75"/>
      <c r="AA714" s="75"/>
      <c r="AB714" s="75"/>
      <c r="AC714" s="75"/>
      <c r="AD714" s="498"/>
      <c r="AE714" s="498"/>
      <c r="AF714" s="498"/>
      <c r="AG714" s="498"/>
      <c r="AH714" s="498"/>
      <c r="AI714" s="498"/>
      <c r="AJ714" s="498"/>
      <c r="AK714" s="498"/>
      <c r="AL714" s="498"/>
      <c r="AM714" s="498"/>
      <c r="AN714" s="498"/>
      <c r="AO714" s="498"/>
    </row>
    <row r="715">
      <c r="A715" s="498"/>
      <c r="B715" s="498"/>
      <c r="C715" s="498"/>
      <c r="D715" s="498"/>
      <c r="E715" s="498"/>
      <c r="F715" s="498"/>
      <c r="G715" s="498"/>
      <c r="H715" s="498"/>
      <c r="I715" s="498"/>
      <c r="J715" s="498"/>
      <c r="K715" s="498"/>
      <c r="L715" s="498"/>
      <c r="M715" s="498"/>
      <c r="N715" s="498"/>
      <c r="O715" s="498"/>
      <c r="P715" s="498"/>
      <c r="Q715" s="498"/>
      <c r="R715" s="498"/>
      <c r="S715" s="498"/>
      <c r="T715" s="498"/>
      <c r="U715" s="498"/>
      <c r="V715" s="498"/>
      <c r="W715" s="498"/>
      <c r="X715" s="498"/>
      <c r="Y715" s="75"/>
      <c r="Z715" s="75"/>
      <c r="AA715" s="75"/>
      <c r="AB715" s="75"/>
      <c r="AC715" s="75"/>
      <c r="AD715" s="498"/>
      <c r="AE715" s="498"/>
      <c r="AF715" s="498"/>
      <c r="AG715" s="498"/>
      <c r="AH715" s="498"/>
      <c r="AI715" s="498"/>
      <c r="AJ715" s="498"/>
      <c r="AK715" s="498"/>
      <c r="AL715" s="498"/>
      <c r="AM715" s="498"/>
      <c r="AN715" s="498"/>
      <c r="AO715" s="498"/>
    </row>
    <row r="716">
      <c r="A716" s="498"/>
      <c r="B716" s="498"/>
      <c r="C716" s="498"/>
      <c r="D716" s="498"/>
      <c r="E716" s="498"/>
      <c r="F716" s="498"/>
      <c r="G716" s="498"/>
      <c r="H716" s="498"/>
      <c r="I716" s="498"/>
      <c r="J716" s="498"/>
      <c r="K716" s="498"/>
      <c r="L716" s="498"/>
      <c r="M716" s="498"/>
      <c r="N716" s="498"/>
      <c r="O716" s="498"/>
      <c r="P716" s="498"/>
      <c r="Q716" s="498"/>
      <c r="R716" s="498"/>
      <c r="S716" s="498"/>
      <c r="T716" s="498"/>
      <c r="U716" s="498"/>
      <c r="V716" s="498"/>
      <c r="W716" s="498"/>
      <c r="X716" s="498"/>
      <c r="Y716" s="75"/>
      <c r="Z716" s="75"/>
      <c r="AA716" s="75"/>
      <c r="AB716" s="75"/>
      <c r="AC716" s="75"/>
      <c r="AD716" s="498"/>
      <c r="AE716" s="498"/>
      <c r="AF716" s="498"/>
      <c r="AG716" s="498"/>
      <c r="AH716" s="498"/>
      <c r="AI716" s="498"/>
      <c r="AJ716" s="498"/>
      <c r="AK716" s="498"/>
      <c r="AL716" s="498"/>
      <c r="AM716" s="498"/>
      <c r="AN716" s="498"/>
      <c r="AO716" s="498"/>
    </row>
    <row r="717">
      <c r="A717" s="498"/>
      <c r="B717" s="498"/>
      <c r="C717" s="498"/>
      <c r="D717" s="498"/>
      <c r="E717" s="498"/>
      <c r="F717" s="498"/>
      <c r="G717" s="498"/>
      <c r="H717" s="498"/>
      <c r="I717" s="498"/>
      <c r="J717" s="498"/>
      <c r="K717" s="498"/>
      <c r="L717" s="498"/>
      <c r="M717" s="498"/>
      <c r="N717" s="498"/>
      <c r="O717" s="498"/>
      <c r="P717" s="498"/>
      <c r="Q717" s="498"/>
      <c r="R717" s="498"/>
      <c r="S717" s="498"/>
      <c r="T717" s="498"/>
      <c r="U717" s="498"/>
      <c r="V717" s="498"/>
      <c r="W717" s="498"/>
      <c r="X717" s="498"/>
      <c r="Y717" s="75"/>
      <c r="Z717" s="75"/>
      <c r="AA717" s="75"/>
      <c r="AB717" s="75"/>
      <c r="AC717" s="75"/>
      <c r="AD717" s="498"/>
      <c r="AE717" s="498"/>
      <c r="AF717" s="498"/>
      <c r="AG717" s="498"/>
      <c r="AH717" s="498"/>
      <c r="AI717" s="498"/>
      <c r="AJ717" s="498"/>
      <c r="AK717" s="498"/>
      <c r="AL717" s="498"/>
      <c r="AM717" s="498"/>
      <c r="AN717" s="498"/>
      <c r="AO717" s="498"/>
    </row>
    <row r="718">
      <c r="A718" s="498"/>
      <c r="B718" s="498"/>
      <c r="C718" s="498"/>
      <c r="D718" s="498"/>
      <c r="E718" s="498"/>
      <c r="F718" s="498"/>
      <c r="G718" s="498"/>
      <c r="H718" s="498"/>
      <c r="I718" s="498"/>
      <c r="J718" s="498"/>
      <c r="K718" s="498"/>
      <c r="L718" s="498"/>
      <c r="M718" s="498"/>
      <c r="N718" s="498"/>
      <c r="O718" s="498"/>
      <c r="P718" s="498"/>
      <c r="Q718" s="498"/>
      <c r="R718" s="498"/>
      <c r="S718" s="498"/>
      <c r="T718" s="498"/>
      <c r="U718" s="498"/>
      <c r="V718" s="498"/>
      <c r="W718" s="498"/>
      <c r="X718" s="498"/>
      <c r="Y718" s="75"/>
      <c r="Z718" s="75"/>
      <c r="AA718" s="75"/>
      <c r="AB718" s="75"/>
      <c r="AC718" s="75"/>
      <c r="AD718" s="498"/>
      <c r="AE718" s="498"/>
      <c r="AF718" s="498"/>
      <c r="AG718" s="498"/>
      <c r="AH718" s="498"/>
      <c r="AI718" s="498"/>
      <c r="AJ718" s="498"/>
      <c r="AK718" s="498"/>
      <c r="AL718" s="498"/>
      <c r="AM718" s="498"/>
      <c r="AN718" s="498"/>
      <c r="AO718" s="498"/>
    </row>
    <row r="719">
      <c r="A719" s="498"/>
      <c r="B719" s="498"/>
      <c r="C719" s="498"/>
      <c r="D719" s="498"/>
      <c r="E719" s="498"/>
      <c r="F719" s="498"/>
      <c r="G719" s="498"/>
      <c r="H719" s="498"/>
      <c r="I719" s="498"/>
      <c r="J719" s="498"/>
      <c r="K719" s="498"/>
      <c r="L719" s="498"/>
      <c r="M719" s="498"/>
      <c r="N719" s="498"/>
      <c r="O719" s="498"/>
      <c r="P719" s="498"/>
      <c r="Q719" s="498"/>
      <c r="R719" s="498"/>
      <c r="S719" s="498"/>
      <c r="T719" s="498"/>
      <c r="U719" s="498"/>
      <c r="V719" s="498"/>
      <c r="W719" s="498"/>
      <c r="X719" s="498"/>
      <c r="Y719" s="75"/>
      <c r="Z719" s="75"/>
      <c r="AA719" s="75"/>
      <c r="AB719" s="75"/>
      <c r="AC719" s="75"/>
      <c r="AD719" s="498"/>
      <c r="AE719" s="498"/>
      <c r="AF719" s="498"/>
      <c r="AG719" s="498"/>
      <c r="AH719" s="498"/>
      <c r="AI719" s="498"/>
      <c r="AJ719" s="498"/>
      <c r="AK719" s="498"/>
      <c r="AL719" s="498"/>
      <c r="AM719" s="498"/>
      <c r="AN719" s="498"/>
      <c r="AO719" s="498"/>
    </row>
    <row r="720">
      <c r="A720" s="498"/>
      <c r="B720" s="498"/>
      <c r="C720" s="498"/>
      <c r="D720" s="498"/>
      <c r="E720" s="498"/>
      <c r="F720" s="498"/>
      <c r="G720" s="498"/>
      <c r="H720" s="498"/>
      <c r="I720" s="498"/>
      <c r="J720" s="498"/>
      <c r="K720" s="498"/>
      <c r="L720" s="498"/>
      <c r="M720" s="498"/>
      <c r="N720" s="498"/>
      <c r="O720" s="498"/>
      <c r="P720" s="498"/>
      <c r="Q720" s="498"/>
      <c r="R720" s="498"/>
      <c r="S720" s="498"/>
      <c r="T720" s="498"/>
      <c r="U720" s="498"/>
      <c r="V720" s="498"/>
      <c r="W720" s="498"/>
      <c r="X720" s="498"/>
      <c r="Y720" s="75"/>
      <c r="Z720" s="75"/>
      <c r="AA720" s="75"/>
      <c r="AB720" s="75"/>
      <c r="AC720" s="75"/>
      <c r="AD720" s="498"/>
      <c r="AE720" s="498"/>
      <c r="AF720" s="498"/>
      <c r="AG720" s="498"/>
      <c r="AH720" s="498"/>
      <c r="AI720" s="498"/>
      <c r="AJ720" s="498"/>
      <c r="AK720" s="498"/>
      <c r="AL720" s="498"/>
      <c r="AM720" s="498"/>
      <c r="AN720" s="498"/>
      <c r="AO720" s="498"/>
    </row>
    <row r="721">
      <c r="A721" s="498"/>
      <c r="B721" s="498"/>
      <c r="C721" s="498"/>
      <c r="D721" s="498"/>
      <c r="E721" s="498"/>
      <c r="F721" s="498"/>
      <c r="G721" s="498"/>
      <c r="H721" s="498"/>
      <c r="I721" s="498"/>
      <c r="J721" s="498"/>
      <c r="K721" s="498"/>
      <c r="L721" s="498"/>
      <c r="M721" s="498"/>
      <c r="N721" s="498"/>
      <c r="O721" s="498"/>
      <c r="P721" s="498"/>
      <c r="Q721" s="498"/>
      <c r="R721" s="498"/>
      <c r="S721" s="498"/>
      <c r="T721" s="498"/>
      <c r="U721" s="498"/>
      <c r="V721" s="498"/>
      <c r="W721" s="498"/>
      <c r="X721" s="498"/>
      <c r="Y721" s="75"/>
      <c r="Z721" s="75"/>
      <c r="AA721" s="75"/>
      <c r="AB721" s="75"/>
      <c r="AC721" s="75"/>
      <c r="AD721" s="498"/>
      <c r="AE721" s="498"/>
      <c r="AF721" s="498"/>
      <c r="AG721" s="498"/>
      <c r="AH721" s="498"/>
      <c r="AI721" s="498"/>
      <c r="AJ721" s="498"/>
      <c r="AK721" s="498"/>
      <c r="AL721" s="498"/>
      <c r="AM721" s="498"/>
      <c r="AN721" s="498"/>
      <c r="AO721" s="498"/>
    </row>
    <row r="722">
      <c r="A722" s="498"/>
      <c r="B722" s="498"/>
      <c r="C722" s="498"/>
      <c r="D722" s="498"/>
      <c r="E722" s="498"/>
      <c r="F722" s="498"/>
      <c r="G722" s="498"/>
      <c r="H722" s="498"/>
      <c r="I722" s="498"/>
      <c r="J722" s="498"/>
      <c r="K722" s="498"/>
      <c r="L722" s="498"/>
      <c r="M722" s="498"/>
      <c r="N722" s="498"/>
      <c r="O722" s="498"/>
      <c r="P722" s="498"/>
      <c r="Q722" s="498"/>
      <c r="R722" s="498"/>
      <c r="S722" s="498"/>
      <c r="T722" s="498"/>
      <c r="U722" s="498"/>
      <c r="V722" s="498"/>
      <c r="W722" s="498"/>
      <c r="X722" s="498"/>
      <c r="Y722" s="75"/>
      <c r="Z722" s="75"/>
      <c r="AA722" s="75"/>
      <c r="AB722" s="75"/>
      <c r="AC722" s="75"/>
      <c r="AD722" s="498"/>
      <c r="AE722" s="498"/>
      <c r="AF722" s="498"/>
      <c r="AG722" s="498"/>
      <c r="AH722" s="498"/>
      <c r="AI722" s="498"/>
      <c r="AJ722" s="498"/>
      <c r="AK722" s="498"/>
      <c r="AL722" s="498"/>
      <c r="AM722" s="498"/>
      <c r="AN722" s="498"/>
      <c r="AO722" s="498"/>
    </row>
    <row r="723">
      <c r="A723" s="498"/>
      <c r="B723" s="498"/>
      <c r="C723" s="498"/>
      <c r="D723" s="498"/>
      <c r="E723" s="498"/>
      <c r="F723" s="498"/>
      <c r="G723" s="498"/>
      <c r="H723" s="498"/>
      <c r="I723" s="498"/>
      <c r="J723" s="498"/>
      <c r="K723" s="498"/>
      <c r="L723" s="498"/>
      <c r="M723" s="498"/>
      <c r="N723" s="498"/>
      <c r="O723" s="498"/>
      <c r="P723" s="498"/>
      <c r="Q723" s="498"/>
      <c r="R723" s="498"/>
      <c r="S723" s="498"/>
      <c r="T723" s="498"/>
      <c r="U723" s="498"/>
      <c r="V723" s="498"/>
      <c r="W723" s="498"/>
      <c r="X723" s="498"/>
      <c r="Y723" s="75"/>
      <c r="Z723" s="75"/>
      <c r="AA723" s="75"/>
      <c r="AB723" s="75"/>
      <c r="AC723" s="75"/>
      <c r="AD723" s="498"/>
      <c r="AE723" s="498"/>
      <c r="AF723" s="498"/>
      <c r="AG723" s="498"/>
      <c r="AH723" s="498"/>
      <c r="AI723" s="498"/>
      <c r="AJ723" s="498"/>
      <c r="AK723" s="498"/>
      <c r="AL723" s="498"/>
      <c r="AM723" s="498"/>
      <c r="AN723" s="498"/>
      <c r="AO723" s="498"/>
    </row>
    <row r="724">
      <c r="A724" s="498"/>
      <c r="B724" s="498"/>
      <c r="C724" s="498"/>
      <c r="D724" s="498"/>
      <c r="E724" s="498"/>
      <c r="F724" s="498"/>
      <c r="G724" s="498"/>
      <c r="H724" s="498"/>
      <c r="I724" s="498"/>
      <c r="J724" s="498"/>
      <c r="K724" s="498"/>
      <c r="L724" s="498"/>
      <c r="M724" s="498"/>
      <c r="N724" s="498"/>
      <c r="O724" s="498"/>
      <c r="P724" s="498"/>
      <c r="Q724" s="498"/>
      <c r="R724" s="498"/>
      <c r="S724" s="498"/>
      <c r="T724" s="498"/>
      <c r="U724" s="498"/>
      <c r="V724" s="498"/>
      <c r="W724" s="498"/>
      <c r="X724" s="498"/>
      <c r="Y724" s="75"/>
      <c r="Z724" s="75"/>
      <c r="AA724" s="75"/>
      <c r="AB724" s="75"/>
      <c r="AC724" s="75"/>
      <c r="AD724" s="498"/>
      <c r="AE724" s="498"/>
      <c r="AF724" s="498"/>
      <c r="AG724" s="498"/>
      <c r="AH724" s="498"/>
      <c r="AI724" s="498"/>
      <c r="AJ724" s="498"/>
      <c r="AK724" s="498"/>
      <c r="AL724" s="498"/>
      <c r="AM724" s="498"/>
      <c r="AN724" s="498"/>
      <c r="AO724" s="498"/>
    </row>
    <row r="725">
      <c r="A725" s="498"/>
      <c r="B725" s="498"/>
      <c r="C725" s="498"/>
      <c r="D725" s="498"/>
      <c r="E725" s="498"/>
      <c r="F725" s="498"/>
      <c r="G725" s="498"/>
      <c r="H725" s="498"/>
      <c r="I725" s="498"/>
      <c r="J725" s="498"/>
      <c r="K725" s="498"/>
      <c r="L725" s="498"/>
      <c r="M725" s="498"/>
      <c r="N725" s="498"/>
      <c r="O725" s="498"/>
      <c r="P725" s="498"/>
      <c r="Q725" s="498"/>
      <c r="R725" s="498"/>
      <c r="S725" s="498"/>
      <c r="T725" s="498"/>
      <c r="U725" s="498"/>
      <c r="V725" s="498"/>
      <c r="W725" s="498"/>
      <c r="X725" s="498"/>
      <c r="Y725" s="75"/>
      <c r="Z725" s="75"/>
      <c r="AA725" s="75"/>
      <c r="AB725" s="75"/>
      <c r="AC725" s="75"/>
      <c r="AD725" s="498"/>
      <c r="AE725" s="498"/>
      <c r="AF725" s="498"/>
      <c r="AG725" s="498"/>
      <c r="AH725" s="498"/>
      <c r="AI725" s="498"/>
      <c r="AJ725" s="498"/>
      <c r="AK725" s="498"/>
      <c r="AL725" s="498"/>
      <c r="AM725" s="498"/>
      <c r="AN725" s="498"/>
      <c r="AO725" s="498"/>
    </row>
    <row r="726">
      <c r="A726" s="498"/>
      <c r="B726" s="498"/>
      <c r="C726" s="498"/>
      <c r="D726" s="498"/>
      <c r="E726" s="498"/>
      <c r="F726" s="498"/>
      <c r="G726" s="498"/>
      <c r="H726" s="498"/>
      <c r="I726" s="498"/>
      <c r="J726" s="498"/>
      <c r="K726" s="498"/>
      <c r="L726" s="498"/>
      <c r="M726" s="498"/>
      <c r="N726" s="498"/>
      <c r="O726" s="498"/>
      <c r="P726" s="498"/>
      <c r="Q726" s="498"/>
      <c r="R726" s="498"/>
      <c r="S726" s="498"/>
      <c r="T726" s="498"/>
      <c r="U726" s="498"/>
      <c r="V726" s="498"/>
      <c r="W726" s="498"/>
      <c r="X726" s="498"/>
      <c r="Y726" s="75"/>
      <c r="Z726" s="75"/>
      <c r="AA726" s="75"/>
      <c r="AB726" s="75"/>
      <c r="AC726" s="75"/>
      <c r="AD726" s="498"/>
      <c r="AE726" s="498"/>
      <c r="AF726" s="498"/>
      <c r="AG726" s="498"/>
      <c r="AH726" s="498"/>
      <c r="AI726" s="498"/>
      <c r="AJ726" s="498"/>
      <c r="AK726" s="498"/>
      <c r="AL726" s="498"/>
      <c r="AM726" s="498"/>
      <c r="AN726" s="498"/>
      <c r="AO726" s="498"/>
    </row>
    <row r="727">
      <c r="A727" s="498"/>
      <c r="B727" s="498"/>
      <c r="C727" s="498"/>
      <c r="D727" s="498"/>
      <c r="E727" s="498"/>
      <c r="F727" s="498"/>
      <c r="G727" s="498"/>
      <c r="H727" s="498"/>
      <c r="I727" s="498"/>
      <c r="J727" s="498"/>
      <c r="K727" s="498"/>
      <c r="L727" s="498"/>
      <c r="M727" s="498"/>
      <c r="N727" s="498"/>
      <c r="O727" s="498"/>
      <c r="P727" s="498"/>
      <c r="Q727" s="498"/>
      <c r="R727" s="498"/>
      <c r="S727" s="498"/>
      <c r="T727" s="498"/>
      <c r="U727" s="498"/>
      <c r="V727" s="498"/>
      <c r="W727" s="498"/>
      <c r="X727" s="498"/>
      <c r="Y727" s="75"/>
      <c r="Z727" s="75"/>
      <c r="AA727" s="75"/>
      <c r="AB727" s="75"/>
      <c r="AC727" s="75"/>
      <c r="AD727" s="498"/>
      <c r="AE727" s="498"/>
      <c r="AF727" s="498"/>
      <c r="AG727" s="498"/>
      <c r="AH727" s="498"/>
      <c r="AI727" s="498"/>
      <c r="AJ727" s="498"/>
      <c r="AK727" s="498"/>
      <c r="AL727" s="498"/>
      <c r="AM727" s="498"/>
      <c r="AN727" s="498"/>
      <c r="AO727" s="498"/>
    </row>
    <row r="728">
      <c r="A728" s="498"/>
      <c r="B728" s="498"/>
      <c r="C728" s="498"/>
      <c r="D728" s="498"/>
      <c r="E728" s="498"/>
      <c r="F728" s="498"/>
      <c r="G728" s="498"/>
      <c r="H728" s="498"/>
      <c r="I728" s="498"/>
      <c r="J728" s="498"/>
      <c r="K728" s="498"/>
      <c r="L728" s="498"/>
      <c r="M728" s="498"/>
      <c r="N728" s="498"/>
      <c r="O728" s="498"/>
      <c r="P728" s="498"/>
      <c r="Q728" s="498"/>
      <c r="R728" s="498"/>
      <c r="S728" s="498"/>
      <c r="T728" s="498"/>
      <c r="U728" s="498"/>
      <c r="V728" s="498"/>
      <c r="W728" s="498"/>
      <c r="X728" s="498"/>
      <c r="Y728" s="75"/>
      <c r="Z728" s="75"/>
      <c r="AA728" s="75"/>
      <c r="AB728" s="75"/>
      <c r="AC728" s="75"/>
      <c r="AD728" s="498"/>
      <c r="AE728" s="498"/>
      <c r="AF728" s="498"/>
      <c r="AG728" s="498"/>
      <c r="AH728" s="498"/>
      <c r="AI728" s="498"/>
      <c r="AJ728" s="498"/>
      <c r="AK728" s="498"/>
      <c r="AL728" s="498"/>
      <c r="AM728" s="498"/>
      <c r="AN728" s="498"/>
      <c r="AO728" s="498"/>
    </row>
    <row r="729">
      <c r="A729" s="498"/>
      <c r="B729" s="498"/>
      <c r="C729" s="498"/>
      <c r="D729" s="498"/>
      <c r="E729" s="498"/>
      <c r="F729" s="498"/>
      <c r="G729" s="498"/>
      <c r="H729" s="498"/>
      <c r="I729" s="498"/>
      <c r="J729" s="498"/>
      <c r="K729" s="498"/>
      <c r="L729" s="498"/>
      <c r="M729" s="498"/>
      <c r="N729" s="498"/>
      <c r="O729" s="498"/>
      <c r="P729" s="498"/>
      <c r="Q729" s="498"/>
      <c r="R729" s="498"/>
      <c r="S729" s="498"/>
      <c r="T729" s="498"/>
      <c r="U729" s="498"/>
      <c r="V729" s="498"/>
      <c r="W729" s="498"/>
      <c r="X729" s="498"/>
      <c r="Y729" s="75"/>
      <c r="Z729" s="75"/>
      <c r="AA729" s="75"/>
      <c r="AB729" s="75"/>
      <c r="AC729" s="75"/>
      <c r="AD729" s="498"/>
      <c r="AE729" s="498"/>
      <c r="AF729" s="498"/>
      <c r="AG729" s="498"/>
      <c r="AH729" s="498"/>
      <c r="AI729" s="498"/>
      <c r="AJ729" s="498"/>
      <c r="AK729" s="498"/>
      <c r="AL729" s="498"/>
      <c r="AM729" s="498"/>
      <c r="AN729" s="498"/>
      <c r="AO729" s="498"/>
    </row>
    <row r="730">
      <c r="A730" s="498"/>
      <c r="B730" s="498"/>
      <c r="C730" s="498"/>
      <c r="D730" s="498"/>
      <c r="E730" s="498"/>
      <c r="F730" s="498"/>
      <c r="G730" s="498"/>
      <c r="H730" s="498"/>
      <c r="I730" s="498"/>
      <c r="J730" s="498"/>
      <c r="K730" s="498"/>
      <c r="L730" s="498"/>
      <c r="M730" s="498"/>
      <c r="N730" s="498"/>
      <c r="O730" s="498"/>
      <c r="P730" s="498"/>
      <c r="Q730" s="498"/>
      <c r="R730" s="498"/>
      <c r="S730" s="498"/>
      <c r="T730" s="498"/>
      <c r="U730" s="498"/>
      <c r="V730" s="498"/>
      <c r="W730" s="498"/>
      <c r="X730" s="498"/>
      <c r="Y730" s="75"/>
      <c r="Z730" s="75"/>
      <c r="AA730" s="75"/>
      <c r="AB730" s="75"/>
      <c r="AC730" s="75"/>
      <c r="AD730" s="498"/>
      <c r="AE730" s="498"/>
      <c r="AF730" s="498"/>
      <c r="AG730" s="498"/>
      <c r="AH730" s="498"/>
      <c r="AI730" s="498"/>
      <c r="AJ730" s="498"/>
      <c r="AK730" s="498"/>
      <c r="AL730" s="498"/>
      <c r="AM730" s="498"/>
      <c r="AN730" s="498"/>
      <c r="AO730" s="498"/>
    </row>
    <row r="731">
      <c r="A731" s="498"/>
      <c r="B731" s="498"/>
      <c r="C731" s="498"/>
      <c r="D731" s="498"/>
      <c r="E731" s="498"/>
      <c r="F731" s="498"/>
      <c r="G731" s="498"/>
      <c r="H731" s="498"/>
      <c r="I731" s="498"/>
      <c r="J731" s="498"/>
      <c r="K731" s="498"/>
      <c r="L731" s="498"/>
      <c r="M731" s="498"/>
      <c r="N731" s="498"/>
      <c r="O731" s="498"/>
      <c r="P731" s="498"/>
      <c r="Q731" s="498"/>
      <c r="R731" s="498"/>
      <c r="S731" s="498"/>
      <c r="T731" s="498"/>
      <c r="U731" s="498"/>
      <c r="V731" s="498"/>
      <c r="W731" s="498"/>
      <c r="X731" s="498"/>
      <c r="Y731" s="75"/>
      <c r="Z731" s="75"/>
      <c r="AA731" s="75"/>
      <c r="AB731" s="75"/>
      <c r="AC731" s="75"/>
      <c r="AD731" s="498"/>
      <c r="AE731" s="498"/>
      <c r="AF731" s="498"/>
      <c r="AG731" s="498"/>
      <c r="AH731" s="498"/>
      <c r="AI731" s="498"/>
      <c r="AJ731" s="498"/>
      <c r="AK731" s="498"/>
      <c r="AL731" s="498"/>
      <c r="AM731" s="498"/>
      <c r="AN731" s="498"/>
      <c r="AO731" s="498"/>
    </row>
    <row r="732">
      <c r="A732" s="498"/>
      <c r="B732" s="498"/>
      <c r="C732" s="498"/>
      <c r="D732" s="498"/>
      <c r="E732" s="498"/>
      <c r="F732" s="498"/>
      <c r="G732" s="498"/>
      <c r="H732" s="498"/>
      <c r="I732" s="498"/>
      <c r="J732" s="498"/>
      <c r="K732" s="498"/>
      <c r="L732" s="498"/>
      <c r="M732" s="498"/>
      <c r="N732" s="498"/>
      <c r="O732" s="498"/>
      <c r="P732" s="498"/>
      <c r="Q732" s="498"/>
      <c r="R732" s="498"/>
      <c r="S732" s="498"/>
      <c r="T732" s="498"/>
      <c r="U732" s="498"/>
      <c r="V732" s="498"/>
      <c r="W732" s="498"/>
      <c r="X732" s="498"/>
      <c r="Y732" s="75"/>
      <c r="Z732" s="75"/>
      <c r="AA732" s="75"/>
      <c r="AB732" s="75"/>
      <c r="AC732" s="75"/>
      <c r="AD732" s="498"/>
      <c r="AE732" s="498"/>
      <c r="AF732" s="498"/>
      <c r="AG732" s="498"/>
      <c r="AH732" s="498"/>
      <c r="AI732" s="498"/>
      <c r="AJ732" s="498"/>
      <c r="AK732" s="498"/>
      <c r="AL732" s="498"/>
      <c r="AM732" s="498"/>
      <c r="AN732" s="498"/>
      <c r="AO732" s="498"/>
    </row>
    <row r="733">
      <c r="A733" s="498"/>
      <c r="B733" s="498"/>
      <c r="C733" s="498"/>
      <c r="D733" s="498"/>
      <c r="E733" s="498"/>
      <c r="F733" s="498"/>
      <c r="G733" s="498"/>
      <c r="H733" s="498"/>
      <c r="I733" s="498"/>
      <c r="J733" s="498"/>
      <c r="K733" s="498"/>
      <c r="L733" s="498"/>
      <c r="M733" s="498"/>
      <c r="N733" s="498"/>
      <c r="O733" s="498"/>
      <c r="P733" s="498"/>
      <c r="Q733" s="498"/>
      <c r="R733" s="498"/>
      <c r="S733" s="498"/>
      <c r="T733" s="498"/>
      <c r="U733" s="498"/>
      <c r="V733" s="498"/>
      <c r="W733" s="498"/>
      <c r="X733" s="498"/>
      <c r="Y733" s="75"/>
      <c r="Z733" s="75"/>
      <c r="AA733" s="75"/>
      <c r="AB733" s="75"/>
      <c r="AC733" s="75"/>
      <c r="AD733" s="498"/>
      <c r="AE733" s="498"/>
      <c r="AF733" s="498"/>
      <c r="AG733" s="498"/>
      <c r="AH733" s="498"/>
      <c r="AI733" s="498"/>
      <c r="AJ733" s="498"/>
      <c r="AK733" s="498"/>
      <c r="AL733" s="498"/>
      <c r="AM733" s="498"/>
      <c r="AN733" s="498"/>
      <c r="AO733" s="498"/>
    </row>
    <row r="734">
      <c r="A734" s="498"/>
      <c r="B734" s="498"/>
      <c r="C734" s="498"/>
      <c r="D734" s="498"/>
      <c r="E734" s="498"/>
      <c r="F734" s="498"/>
      <c r="G734" s="498"/>
      <c r="H734" s="498"/>
      <c r="I734" s="498"/>
      <c r="J734" s="498"/>
      <c r="K734" s="498"/>
      <c r="L734" s="498"/>
      <c r="M734" s="498"/>
      <c r="N734" s="498"/>
      <c r="O734" s="498"/>
      <c r="P734" s="498"/>
      <c r="Q734" s="498"/>
      <c r="R734" s="498"/>
      <c r="S734" s="498"/>
      <c r="T734" s="498"/>
      <c r="U734" s="498"/>
      <c r="V734" s="498"/>
      <c r="W734" s="498"/>
      <c r="X734" s="498"/>
      <c r="Y734" s="75"/>
      <c r="Z734" s="75"/>
      <c r="AA734" s="75"/>
      <c r="AB734" s="75"/>
      <c r="AC734" s="75"/>
      <c r="AD734" s="498"/>
      <c r="AE734" s="498"/>
      <c r="AF734" s="498"/>
      <c r="AG734" s="498"/>
      <c r="AH734" s="498"/>
      <c r="AI734" s="498"/>
      <c r="AJ734" s="498"/>
      <c r="AK734" s="498"/>
      <c r="AL734" s="498"/>
      <c r="AM734" s="498"/>
      <c r="AN734" s="498"/>
      <c r="AO734" s="498"/>
    </row>
    <row r="735">
      <c r="A735" s="498"/>
      <c r="B735" s="498"/>
      <c r="C735" s="498"/>
      <c r="D735" s="498"/>
      <c r="E735" s="498"/>
      <c r="F735" s="498"/>
      <c r="G735" s="498"/>
      <c r="H735" s="498"/>
      <c r="I735" s="498"/>
      <c r="J735" s="498"/>
      <c r="K735" s="498"/>
      <c r="L735" s="498"/>
      <c r="M735" s="498"/>
      <c r="N735" s="498"/>
      <c r="O735" s="498"/>
      <c r="P735" s="498"/>
      <c r="Q735" s="498"/>
      <c r="R735" s="498"/>
      <c r="S735" s="498"/>
      <c r="T735" s="498"/>
      <c r="U735" s="498"/>
      <c r="V735" s="498"/>
      <c r="W735" s="498"/>
      <c r="X735" s="498"/>
      <c r="Y735" s="75"/>
      <c r="Z735" s="75"/>
      <c r="AA735" s="75"/>
      <c r="AB735" s="75"/>
      <c r="AC735" s="75"/>
      <c r="AD735" s="498"/>
      <c r="AE735" s="498"/>
      <c r="AF735" s="498"/>
      <c r="AG735" s="498"/>
      <c r="AH735" s="498"/>
      <c r="AI735" s="498"/>
      <c r="AJ735" s="498"/>
      <c r="AK735" s="498"/>
      <c r="AL735" s="498"/>
      <c r="AM735" s="498"/>
      <c r="AN735" s="498"/>
      <c r="AO735" s="498"/>
    </row>
    <row r="736">
      <c r="A736" s="498"/>
      <c r="B736" s="498"/>
      <c r="C736" s="498"/>
      <c r="D736" s="498"/>
      <c r="E736" s="498"/>
      <c r="F736" s="498"/>
      <c r="G736" s="498"/>
      <c r="H736" s="498"/>
      <c r="I736" s="498"/>
      <c r="J736" s="498"/>
      <c r="K736" s="498"/>
      <c r="L736" s="498"/>
      <c r="M736" s="498"/>
      <c r="N736" s="498"/>
      <c r="O736" s="498"/>
      <c r="P736" s="498"/>
      <c r="Q736" s="498"/>
      <c r="R736" s="498"/>
      <c r="S736" s="498"/>
      <c r="T736" s="498"/>
      <c r="U736" s="498"/>
      <c r="V736" s="498"/>
      <c r="W736" s="498"/>
      <c r="X736" s="498"/>
      <c r="Y736" s="75"/>
      <c r="Z736" s="75"/>
      <c r="AA736" s="75"/>
      <c r="AB736" s="75"/>
      <c r="AC736" s="75"/>
      <c r="AD736" s="498"/>
      <c r="AE736" s="498"/>
      <c r="AF736" s="498"/>
      <c r="AG736" s="498"/>
      <c r="AH736" s="498"/>
      <c r="AI736" s="498"/>
      <c r="AJ736" s="498"/>
      <c r="AK736" s="498"/>
      <c r="AL736" s="498"/>
      <c r="AM736" s="498"/>
      <c r="AN736" s="498"/>
      <c r="AO736" s="498"/>
    </row>
    <row r="737">
      <c r="A737" s="498"/>
      <c r="B737" s="498"/>
      <c r="C737" s="498"/>
      <c r="D737" s="498"/>
      <c r="E737" s="498"/>
      <c r="F737" s="498"/>
      <c r="G737" s="498"/>
      <c r="H737" s="498"/>
      <c r="I737" s="498"/>
      <c r="J737" s="498"/>
      <c r="K737" s="498"/>
      <c r="L737" s="498"/>
      <c r="M737" s="498"/>
      <c r="N737" s="498"/>
      <c r="O737" s="498"/>
      <c r="P737" s="498"/>
      <c r="Q737" s="498"/>
      <c r="R737" s="498"/>
      <c r="S737" s="498"/>
      <c r="T737" s="498"/>
      <c r="U737" s="498"/>
      <c r="V737" s="498"/>
      <c r="W737" s="498"/>
      <c r="X737" s="498"/>
      <c r="Y737" s="75"/>
      <c r="Z737" s="75"/>
      <c r="AA737" s="75"/>
      <c r="AB737" s="75"/>
      <c r="AC737" s="75"/>
      <c r="AD737" s="498"/>
      <c r="AE737" s="498"/>
      <c r="AF737" s="498"/>
      <c r="AG737" s="498"/>
      <c r="AH737" s="498"/>
      <c r="AI737" s="498"/>
      <c r="AJ737" s="498"/>
      <c r="AK737" s="498"/>
      <c r="AL737" s="498"/>
      <c r="AM737" s="498"/>
      <c r="AN737" s="498"/>
      <c r="AO737" s="498"/>
    </row>
    <row r="738">
      <c r="A738" s="498"/>
      <c r="B738" s="498"/>
      <c r="C738" s="498"/>
      <c r="D738" s="498"/>
      <c r="E738" s="498"/>
      <c r="F738" s="498"/>
      <c r="G738" s="498"/>
      <c r="H738" s="498"/>
      <c r="I738" s="498"/>
      <c r="J738" s="498"/>
      <c r="K738" s="498"/>
      <c r="L738" s="498"/>
      <c r="M738" s="498"/>
      <c r="N738" s="498"/>
      <c r="O738" s="498"/>
      <c r="P738" s="498"/>
      <c r="Q738" s="498"/>
      <c r="R738" s="498"/>
      <c r="S738" s="498"/>
      <c r="T738" s="498"/>
      <c r="U738" s="498"/>
      <c r="V738" s="498"/>
      <c r="W738" s="498"/>
      <c r="X738" s="498"/>
      <c r="Y738" s="75"/>
      <c r="Z738" s="75"/>
      <c r="AA738" s="75"/>
      <c r="AB738" s="75"/>
      <c r="AC738" s="75"/>
      <c r="AD738" s="498"/>
      <c r="AE738" s="498"/>
      <c r="AF738" s="498"/>
      <c r="AG738" s="498"/>
      <c r="AH738" s="498"/>
      <c r="AI738" s="498"/>
      <c r="AJ738" s="498"/>
      <c r="AK738" s="498"/>
      <c r="AL738" s="498"/>
      <c r="AM738" s="498"/>
      <c r="AN738" s="498"/>
      <c r="AO738" s="498"/>
    </row>
    <row r="739">
      <c r="A739" s="498"/>
      <c r="B739" s="498"/>
      <c r="C739" s="498"/>
      <c r="D739" s="498"/>
      <c r="E739" s="498"/>
      <c r="F739" s="498"/>
      <c r="G739" s="498"/>
      <c r="H739" s="498"/>
      <c r="I739" s="498"/>
      <c r="J739" s="498"/>
      <c r="K739" s="498"/>
      <c r="L739" s="498"/>
      <c r="M739" s="498"/>
      <c r="N739" s="498"/>
      <c r="O739" s="498"/>
      <c r="P739" s="498"/>
      <c r="Q739" s="498"/>
      <c r="R739" s="498"/>
      <c r="S739" s="498"/>
      <c r="T739" s="498"/>
      <c r="U739" s="498"/>
      <c r="V739" s="498"/>
      <c r="W739" s="498"/>
      <c r="X739" s="498"/>
      <c r="Y739" s="75"/>
      <c r="Z739" s="75"/>
      <c r="AA739" s="75"/>
      <c r="AB739" s="75"/>
      <c r="AC739" s="75"/>
      <c r="AD739" s="498"/>
      <c r="AE739" s="498"/>
      <c r="AF739" s="498"/>
      <c r="AG739" s="498"/>
      <c r="AH739" s="498"/>
      <c r="AI739" s="498"/>
      <c r="AJ739" s="498"/>
      <c r="AK739" s="498"/>
      <c r="AL739" s="498"/>
      <c r="AM739" s="498"/>
      <c r="AN739" s="498"/>
      <c r="AO739" s="498"/>
    </row>
    <row r="740">
      <c r="A740" s="498"/>
      <c r="B740" s="498"/>
      <c r="C740" s="498"/>
      <c r="D740" s="498"/>
      <c r="E740" s="498"/>
      <c r="F740" s="498"/>
      <c r="G740" s="498"/>
      <c r="H740" s="498"/>
      <c r="I740" s="498"/>
      <c r="J740" s="498"/>
      <c r="K740" s="498"/>
      <c r="L740" s="498"/>
      <c r="M740" s="498"/>
      <c r="N740" s="498"/>
      <c r="O740" s="498"/>
      <c r="P740" s="498"/>
      <c r="Q740" s="498"/>
      <c r="R740" s="498"/>
      <c r="S740" s="498"/>
      <c r="T740" s="498"/>
      <c r="U740" s="498"/>
      <c r="V740" s="498"/>
      <c r="W740" s="498"/>
      <c r="X740" s="498"/>
      <c r="Y740" s="75"/>
      <c r="Z740" s="75"/>
      <c r="AA740" s="75"/>
      <c r="AB740" s="75"/>
      <c r="AC740" s="75"/>
      <c r="AD740" s="498"/>
      <c r="AE740" s="498"/>
      <c r="AF740" s="498"/>
      <c r="AG740" s="498"/>
      <c r="AH740" s="498"/>
      <c r="AI740" s="498"/>
      <c r="AJ740" s="498"/>
      <c r="AK740" s="498"/>
      <c r="AL740" s="498"/>
      <c r="AM740" s="498"/>
      <c r="AN740" s="498"/>
      <c r="AO740" s="498"/>
    </row>
    <row r="741">
      <c r="A741" s="498"/>
      <c r="B741" s="498"/>
      <c r="C741" s="498"/>
      <c r="D741" s="498"/>
      <c r="E741" s="498"/>
      <c r="F741" s="498"/>
      <c r="G741" s="498"/>
      <c r="H741" s="498"/>
      <c r="I741" s="498"/>
      <c r="J741" s="498"/>
      <c r="K741" s="498"/>
      <c r="L741" s="498"/>
      <c r="M741" s="498"/>
      <c r="N741" s="498"/>
      <c r="O741" s="498"/>
      <c r="P741" s="498"/>
      <c r="Q741" s="498"/>
      <c r="R741" s="498"/>
      <c r="S741" s="498"/>
      <c r="T741" s="498"/>
      <c r="U741" s="498"/>
      <c r="V741" s="498"/>
      <c r="W741" s="498"/>
      <c r="X741" s="498"/>
      <c r="Y741" s="75"/>
      <c r="Z741" s="75"/>
      <c r="AA741" s="75"/>
      <c r="AB741" s="75"/>
      <c r="AC741" s="75"/>
      <c r="AD741" s="498"/>
      <c r="AE741" s="498"/>
      <c r="AF741" s="498"/>
      <c r="AG741" s="498"/>
      <c r="AH741" s="498"/>
      <c r="AI741" s="498"/>
      <c r="AJ741" s="498"/>
      <c r="AK741" s="498"/>
      <c r="AL741" s="498"/>
      <c r="AM741" s="498"/>
      <c r="AN741" s="498"/>
      <c r="AO741" s="498"/>
    </row>
    <row r="742">
      <c r="A742" s="498"/>
      <c r="B742" s="498"/>
      <c r="C742" s="498"/>
      <c r="D742" s="498"/>
      <c r="E742" s="498"/>
      <c r="F742" s="498"/>
      <c r="G742" s="498"/>
      <c r="H742" s="498"/>
      <c r="I742" s="498"/>
      <c r="J742" s="498"/>
      <c r="K742" s="498"/>
      <c r="L742" s="498"/>
      <c r="M742" s="498"/>
      <c r="N742" s="498"/>
      <c r="O742" s="498"/>
      <c r="P742" s="498"/>
      <c r="Q742" s="498"/>
      <c r="R742" s="498"/>
      <c r="S742" s="498"/>
      <c r="T742" s="498"/>
      <c r="U742" s="498"/>
      <c r="V742" s="498"/>
      <c r="W742" s="498"/>
      <c r="X742" s="498"/>
      <c r="Y742" s="75"/>
      <c r="Z742" s="75"/>
      <c r="AA742" s="75"/>
      <c r="AB742" s="75"/>
      <c r="AC742" s="75"/>
      <c r="AD742" s="498"/>
      <c r="AE742" s="498"/>
      <c r="AF742" s="498"/>
      <c r="AG742" s="498"/>
      <c r="AH742" s="498"/>
      <c r="AI742" s="498"/>
      <c r="AJ742" s="498"/>
      <c r="AK742" s="498"/>
      <c r="AL742" s="498"/>
      <c r="AM742" s="498"/>
      <c r="AN742" s="498"/>
      <c r="AO742" s="498"/>
    </row>
    <row r="743">
      <c r="A743" s="498"/>
      <c r="B743" s="498"/>
      <c r="C743" s="498"/>
      <c r="D743" s="498"/>
      <c r="E743" s="498"/>
      <c r="F743" s="498"/>
      <c r="G743" s="498"/>
      <c r="H743" s="498"/>
      <c r="I743" s="498"/>
      <c r="J743" s="498"/>
      <c r="K743" s="498"/>
      <c r="L743" s="498"/>
      <c r="M743" s="498"/>
      <c r="N743" s="498"/>
      <c r="O743" s="498"/>
      <c r="P743" s="498"/>
      <c r="Q743" s="498"/>
      <c r="R743" s="498"/>
      <c r="S743" s="498"/>
      <c r="T743" s="498"/>
      <c r="U743" s="498"/>
      <c r="V743" s="498"/>
      <c r="W743" s="498"/>
      <c r="X743" s="498"/>
      <c r="Y743" s="75"/>
      <c r="Z743" s="75"/>
      <c r="AA743" s="75"/>
      <c r="AB743" s="75"/>
      <c r="AC743" s="75"/>
      <c r="AD743" s="498"/>
      <c r="AE743" s="498"/>
      <c r="AF743" s="498"/>
      <c r="AG743" s="498"/>
      <c r="AH743" s="498"/>
      <c r="AI743" s="498"/>
      <c r="AJ743" s="498"/>
      <c r="AK743" s="498"/>
      <c r="AL743" s="498"/>
      <c r="AM743" s="498"/>
      <c r="AN743" s="498"/>
      <c r="AO743" s="498"/>
    </row>
    <row r="744">
      <c r="A744" s="498"/>
      <c r="B744" s="498"/>
      <c r="C744" s="498"/>
      <c r="D744" s="498"/>
      <c r="E744" s="498"/>
      <c r="F744" s="498"/>
      <c r="G744" s="498"/>
      <c r="H744" s="498"/>
      <c r="I744" s="498"/>
      <c r="J744" s="498"/>
      <c r="K744" s="498"/>
      <c r="L744" s="498"/>
      <c r="M744" s="498"/>
      <c r="N744" s="498"/>
      <c r="O744" s="498"/>
      <c r="P744" s="498"/>
      <c r="Q744" s="498"/>
      <c r="R744" s="498"/>
      <c r="S744" s="498"/>
      <c r="T744" s="498"/>
      <c r="U744" s="498"/>
      <c r="V744" s="498"/>
      <c r="W744" s="498"/>
      <c r="X744" s="498"/>
      <c r="Y744" s="75"/>
      <c r="Z744" s="75"/>
      <c r="AA744" s="75"/>
      <c r="AB744" s="75"/>
      <c r="AC744" s="75"/>
      <c r="AD744" s="498"/>
      <c r="AE744" s="498"/>
      <c r="AF744" s="498"/>
      <c r="AG744" s="498"/>
      <c r="AH744" s="498"/>
      <c r="AI744" s="498"/>
      <c r="AJ744" s="498"/>
      <c r="AK744" s="498"/>
      <c r="AL744" s="498"/>
      <c r="AM744" s="498"/>
      <c r="AN744" s="498"/>
      <c r="AO744" s="498"/>
    </row>
    <row r="745">
      <c r="A745" s="498"/>
      <c r="B745" s="498"/>
      <c r="C745" s="498"/>
      <c r="D745" s="498"/>
      <c r="E745" s="498"/>
      <c r="F745" s="498"/>
      <c r="G745" s="498"/>
      <c r="H745" s="498"/>
      <c r="I745" s="498"/>
      <c r="J745" s="498"/>
      <c r="K745" s="498"/>
      <c r="L745" s="498"/>
      <c r="M745" s="498"/>
      <c r="N745" s="498"/>
      <c r="O745" s="498"/>
      <c r="P745" s="498"/>
      <c r="Q745" s="498"/>
      <c r="R745" s="498"/>
      <c r="S745" s="498"/>
      <c r="T745" s="498"/>
      <c r="U745" s="498"/>
      <c r="V745" s="498"/>
      <c r="W745" s="498"/>
      <c r="X745" s="498"/>
      <c r="Y745" s="75"/>
      <c r="Z745" s="75"/>
      <c r="AA745" s="75"/>
      <c r="AB745" s="75"/>
      <c r="AC745" s="75"/>
      <c r="AD745" s="498"/>
      <c r="AE745" s="498"/>
      <c r="AF745" s="498"/>
      <c r="AG745" s="498"/>
      <c r="AH745" s="498"/>
      <c r="AI745" s="498"/>
      <c r="AJ745" s="498"/>
      <c r="AK745" s="498"/>
      <c r="AL745" s="498"/>
      <c r="AM745" s="498"/>
      <c r="AN745" s="498"/>
      <c r="AO745" s="498"/>
    </row>
    <row r="746">
      <c r="A746" s="498"/>
      <c r="B746" s="498"/>
      <c r="C746" s="498"/>
      <c r="D746" s="498"/>
      <c r="E746" s="498"/>
      <c r="F746" s="498"/>
      <c r="G746" s="498"/>
      <c r="H746" s="498"/>
      <c r="I746" s="498"/>
      <c r="J746" s="498"/>
      <c r="K746" s="498"/>
      <c r="L746" s="498"/>
      <c r="M746" s="498"/>
      <c r="N746" s="498"/>
      <c r="O746" s="498"/>
      <c r="P746" s="498"/>
      <c r="Q746" s="498"/>
      <c r="R746" s="498"/>
      <c r="S746" s="498"/>
      <c r="T746" s="498"/>
      <c r="U746" s="498"/>
      <c r="V746" s="498"/>
      <c r="W746" s="498"/>
      <c r="X746" s="498"/>
      <c r="Y746" s="75"/>
      <c r="Z746" s="75"/>
      <c r="AA746" s="75"/>
      <c r="AB746" s="75"/>
      <c r="AC746" s="75"/>
      <c r="AD746" s="498"/>
      <c r="AE746" s="498"/>
      <c r="AF746" s="498"/>
      <c r="AG746" s="498"/>
      <c r="AH746" s="498"/>
      <c r="AI746" s="498"/>
      <c r="AJ746" s="498"/>
      <c r="AK746" s="498"/>
      <c r="AL746" s="498"/>
      <c r="AM746" s="498"/>
      <c r="AN746" s="498"/>
      <c r="AO746" s="498"/>
    </row>
    <row r="747">
      <c r="A747" s="498"/>
      <c r="B747" s="498"/>
      <c r="C747" s="498"/>
      <c r="D747" s="498"/>
      <c r="E747" s="498"/>
      <c r="F747" s="498"/>
      <c r="G747" s="498"/>
      <c r="H747" s="498"/>
      <c r="I747" s="498"/>
      <c r="J747" s="498"/>
      <c r="K747" s="498"/>
      <c r="L747" s="498"/>
      <c r="M747" s="498"/>
      <c r="N747" s="498"/>
      <c r="O747" s="498"/>
      <c r="P747" s="498"/>
      <c r="Q747" s="498"/>
      <c r="R747" s="498"/>
      <c r="S747" s="498"/>
      <c r="T747" s="498"/>
      <c r="U747" s="498"/>
      <c r="V747" s="498"/>
      <c r="W747" s="498"/>
      <c r="X747" s="498"/>
      <c r="Y747" s="75"/>
      <c r="Z747" s="75"/>
      <c r="AA747" s="75"/>
      <c r="AB747" s="75"/>
      <c r="AC747" s="75"/>
      <c r="AD747" s="498"/>
      <c r="AE747" s="498"/>
      <c r="AF747" s="498"/>
      <c r="AG747" s="498"/>
      <c r="AH747" s="498"/>
      <c r="AI747" s="498"/>
      <c r="AJ747" s="498"/>
      <c r="AK747" s="498"/>
      <c r="AL747" s="498"/>
      <c r="AM747" s="498"/>
      <c r="AN747" s="498"/>
      <c r="AO747" s="498"/>
    </row>
    <row r="748">
      <c r="A748" s="498"/>
      <c r="B748" s="498"/>
      <c r="C748" s="498"/>
      <c r="D748" s="498"/>
      <c r="E748" s="498"/>
      <c r="F748" s="498"/>
      <c r="G748" s="498"/>
      <c r="H748" s="498"/>
      <c r="I748" s="498"/>
      <c r="J748" s="498"/>
      <c r="K748" s="498"/>
      <c r="L748" s="498"/>
      <c r="M748" s="498"/>
      <c r="N748" s="498"/>
      <c r="O748" s="498"/>
      <c r="P748" s="498"/>
      <c r="Q748" s="498"/>
      <c r="R748" s="498"/>
      <c r="S748" s="498"/>
      <c r="T748" s="498"/>
      <c r="U748" s="498"/>
      <c r="V748" s="498"/>
      <c r="W748" s="498"/>
      <c r="X748" s="498"/>
      <c r="Y748" s="75"/>
      <c r="Z748" s="75"/>
      <c r="AA748" s="75"/>
      <c r="AB748" s="75"/>
      <c r="AC748" s="75"/>
      <c r="AD748" s="498"/>
      <c r="AE748" s="498"/>
      <c r="AF748" s="498"/>
      <c r="AG748" s="498"/>
      <c r="AH748" s="498"/>
      <c r="AI748" s="498"/>
      <c r="AJ748" s="498"/>
      <c r="AK748" s="498"/>
      <c r="AL748" s="498"/>
      <c r="AM748" s="498"/>
      <c r="AN748" s="498"/>
      <c r="AO748" s="498"/>
    </row>
    <row r="749">
      <c r="A749" s="498"/>
      <c r="B749" s="498"/>
      <c r="C749" s="498"/>
      <c r="D749" s="498"/>
      <c r="E749" s="498"/>
      <c r="F749" s="498"/>
      <c r="G749" s="498"/>
      <c r="H749" s="498"/>
      <c r="I749" s="498"/>
      <c r="J749" s="498"/>
      <c r="K749" s="498"/>
      <c r="L749" s="498"/>
      <c r="M749" s="498"/>
      <c r="N749" s="498"/>
      <c r="O749" s="498"/>
      <c r="P749" s="498"/>
      <c r="Q749" s="498"/>
      <c r="R749" s="498"/>
      <c r="S749" s="498"/>
      <c r="T749" s="498"/>
      <c r="U749" s="498"/>
      <c r="V749" s="498"/>
      <c r="W749" s="498"/>
      <c r="X749" s="498"/>
      <c r="Y749" s="75"/>
      <c r="Z749" s="75"/>
      <c r="AA749" s="75"/>
      <c r="AB749" s="75"/>
      <c r="AC749" s="75"/>
      <c r="AD749" s="498"/>
      <c r="AE749" s="498"/>
      <c r="AF749" s="498"/>
      <c r="AG749" s="498"/>
      <c r="AH749" s="498"/>
      <c r="AI749" s="498"/>
      <c r="AJ749" s="498"/>
      <c r="AK749" s="498"/>
      <c r="AL749" s="498"/>
      <c r="AM749" s="498"/>
      <c r="AN749" s="498"/>
      <c r="AO749" s="498"/>
    </row>
    <row r="750">
      <c r="A750" s="498"/>
      <c r="B750" s="498"/>
      <c r="C750" s="498"/>
      <c r="D750" s="498"/>
      <c r="E750" s="498"/>
      <c r="F750" s="498"/>
      <c r="G750" s="498"/>
      <c r="H750" s="498"/>
      <c r="I750" s="498"/>
      <c r="J750" s="498"/>
      <c r="K750" s="498"/>
      <c r="L750" s="498"/>
      <c r="M750" s="498"/>
      <c r="N750" s="498"/>
      <c r="O750" s="498"/>
      <c r="P750" s="498"/>
      <c r="Q750" s="498"/>
      <c r="R750" s="498"/>
      <c r="S750" s="498"/>
      <c r="T750" s="498"/>
      <c r="U750" s="498"/>
      <c r="V750" s="498"/>
      <c r="W750" s="498"/>
      <c r="X750" s="498"/>
      <c r="Y750" s="75"/>
      <c r="Z750" s="75"/>
      <c r="AA750" s="75"/>
      <c r="AB750" s="75"/>
      <c r="AC750" s="75"/>
      <c r="AD750" s="498"/>
      <c r="AE750" s="498"/>
      <c r="AF750" s="498"/>
      <c r="AG750" s="498"/>
      <c r="AH750" s="498"/>
      <c r="AI750" s="498"/>
      <c r="AJ750" s="498"/>
      <c r="AK750" s="498"/>
      <c r="AL750" s="498"/>
      <c r="AM750" s="498"/>
      <c r="AN750" s="498"/>
      <c r="AO750" s="498"/>
    </row>
    <row r="751">
      <c r="A751" s="498"/>
      <c r="B751" s="498"/>
      <c r="C751" s="498"/>
      <c r="D751" s="498"/>
      <c r="E751" s="498"/>
      <c r="F751" s="498"/>
      <c r="G751" s="498"/>
      <c r="H751" s="498"/>
      <c r="I751" s="498"/>
      <c r="J751" s="498"/>
      <c r="K751" s="498"/>
      <c r="L751" s="498"/>
      <c r="M751" s="498"/>
      <c r="N751" s="498"/>
      <c r="O751" s="498"/>
      <c r="P751" s="498"/>
      <c r="Q751" s="498"/>
      <c r="R751" s="498"/>
      <c r="S751" s="498"/>
      <c r="T751" s="498"/>
      <c r="U751" s="498"/>
      <c r="V751" s="498"/>
      <c r="W751" s="498"/>
      <c r="X751" s="498"/>
      <c r="Y751" s="75"/>
      <c r="Z751" s="75"/>
      <c r="AA751" s="75"/>
      <c r="AB751" s="75"/>
      <c r="AC751" s="75"/>
      <c r="AD751" s="498"/>
      <c r="AE751" s="498"/>
      <c r="AF751" s="498"/>
      <c r="AG751" s="498"/>
      <c r="AH751" s="498"/>
      <c r="AI751" s="498"/>
      <c r="AJ751" s="498"/>
      <c r="AK751" s="498"/>
      <c r="AL751" s="498"/>
      <c r="AM751" s="498"/>
      <c r="AN751" s="498"/>
      <c r="AO751" s="498"/>
    </row>
    <row r="752">
      <c r="A752" s="498"/>
      <c r="B752" s="498"/>
      <c r="C752" s="498"/>
      <c r="D752" s="498"/>
      <c r="E752" s="498"/>
      <c r="F752" s="498"/>
      <c r="G752" s="498"/>
      <c r="H752" s="498"/>
      <c r="I752" s="498"/>
      <c r="J752" s="498"/>
      <c r="K752" s="498"/>
      <c r="L752" s="498"/>
      <c r="M752" s="498"/>
      <c r="N752" s="498"/>
      <c r="O752" s="498"/>
      <c r="P752" s="498"/>
      <c r="Q752" s="498"/>
      <c r="R752" s="498"/>
      <c r="S752" s="498"/>
      <c r="T752" s="498"/>
      <c r="U752" s="498"/>
      <c r="V752" s="498"/>
      <c r="W752" s="498"/>
      <c r="X752" s="498"/>
      <c r="Y752" s="75"/>
      <c r="Z752" s="75"/>
      <c r="AA752" s="75"/>
      <c r="AB752" s="75"/>
      <c r="AC752" s="75"/>
      <c r="AD752" s="498"/>
      <c r="AE752" s="498"/>
      <c r="AF752" s="498"/>
      <c r="AG752" s="498"/>
      <c r="AH752" s="498"/>
      <c r="AI752" s="498"/>
      <c r="AJ752" s="498"/>
      <c r="AK752" s="498"/>
      <c r="AL752" s="498"/>
      <c r="AM752" s="498"/>
      <c r="AN752" s="498"/>
      <c r="AO752" s="498"/>
    </row>
    <row r="753">
      <c r="A753" s="498"/>
      <c r="B753" s="498"/>
      <c r="C753" s="498"/>
      <c r="D753" s="498"/>
      <c r="E753" s="498"/>
      <c r="F753" s="498"/>
      <c r="G753" s="498"/>
      <c r="H753" s="498"/>
      <c r="I753" s="498"/>
      <c r="J753" s="498"/>
      <c r="K753" s="498"/>
      <c r="L753" s="498"/>
      <c r="M753" s="498"/>
      <c r="N753" s="498"/>
      <c r="O753" s="498"/>
      <c r="P753" s="498"/>
      <c r="Q753" s="498"/>
      <c r="R753" s="498"/>
      <c r="S753" s="498"/>
      <c r="T753" s="498"/>
      <c r="U753" s="498"/>
      <c r="V753" s="498"/>
      <c r="W753" s="498"/>
      <c r="X753" s="498"/>
      <c r="Y753" s="75"/>
      <c r="Z753" s="75"/>
      <c r="AA753" s="75"/>
      <c r="AB753" s="75"/>
      <c r="AC753" s="75"/>
      <c r="AD753" s="498"/>
      <c r="AE753" s="498"/>
      <c r="AF753" s="498"/>
      <c r="AG753" s="498"/>
      <c r="AH753" s="498"/>
      <c r="AI753" s="498"/>
      <c r="AJ753" s="498"/>
      <c r="AK753" s="498"/>
      <c r="AL753" s="498"/>
      <c r="AM753" s="498"/>
      <c r="AN753" s="498"/>
      <c r="AO753" s="498"/>
    </row>
    <row r="754">
      <c r="A754" s="498"/>
      <c r="B754" s="498"/>
      <c r="C754" s="498"/>
      <c r="D754" s="498"/>
      <c r="E754" s="498"/>
      <c r="F754" s="498"/>
      <c r="G754" s="498"/>
      <c r="H754" s="498"/>
      <c r="I754" s="498"/>
      <c r="J754" s="498"/>
      <c r="K754" s="498"/>
      <c r="L754" s="498"/>
      <c r="M754" s="498"/>
      <c r="N754" s="498"/>
      <c r="O754" s="498"/>
      <c r="P754" s="498"/>
      <c r="Q754" s="498"/>
      <c r="R754" s="498"/>
      <c r="S754" s="498"/>
      <c r="T754" s="498"/>
      <c r="U754" s="498"/>
      <c r="V754" s="498"/>
      <c r="W754" s="498"/>
      <c r="X754" s="498"/>
      <c r="Y754" s="75"/>
      <c r="Z754" s="75"/>
      <c r="AA754" s="75"/>
      <c r="AB754" s="75"/>
      <c r="AC754" s="75"/>
      <c r="AD754" s="498"/>
      <c r="AE754" s="498"/>
      <c r="AF754" s="498"/>
      <c r="AG754" s="498"/>
      <c r="AH754" s="498"/>
      <c r="AI754" s="498"/>
      <c r="AJ754" s="498"/>
      <c r="AK754" s="498"/>
      <c r="AL754" s="498"/>
      <c r="AM754" s="498"/>
      <c r="AN754" s="498"/>
      <c r="AO754" s="498"/>
    </row>
    <row r="755">
      <c r="A755" s="498"/>
      <c r="B755" s="498"/>
      <c r="C755" s="498"/>
      <c r="D755" s="498"/>
      <c r="E755" s="498"/>
      <c r="F755" s="498"/>
      <c r="G755" s="498"/>
      <c r="H755" s="498"/>
      <c r="I755" s="498"/>
      <c r="J755" s="498"/>
      <c r="K755" s="498"/>
      <c r="L755" s="498"/>
      <c r="M755" s="498"/>
      <c r="N755" s="498"/>
      <c r="O755" s="498"/>
      <c r="P755" s="498"/>
      <c r="Q755" s="498"/>
      <c r="R755" s="498"/>
      <c r="S755" s="498"/>
      <c r="T755" s="498"/>
      <c r="U755" s="498"/>
      <c r="V755" s="498"/>
      <c r="W755" s="498"/>
      <c r="X755" s="498"/>
      <c r="Y755" s="75"/>
      <c r="Z755" s="75"/>
      <c r="AA755" s="75"/>
      <c r="AB755" s="75"/>
      <c r="AC755" s="75"/>
      <c r="AD755" s="498"/>
      <c r="AE755" s="498"/>
      <c r="AF755" s="498"/>
      <c r="AG755" s="498"/>
      <c r="AH755" s="498"/>
      <c r="AI755" s="498"/>
      <c r="AJ755" s="498"/>
      <c r="AK755" s="498"/>
      <c r="AL755" s="498"/>
      <c r="AM755" s="498"/>
      <c r="AN755" s="498"/>
      <c r="AO755" s="498"/>
    </row>
    <row r="756">
      <c r="A756" s="498"/>
      <c r="B756" s="498"/>
      <c r="C756" s="498"/>
      <c r="D756" s="498"/>
      <c r="E756" s="498"/>
      <c r="F756" s="498"/>
      <c r="G756" s="498"/>
      <c r="H756" s="498"/>
      <c r="I756" s="498"/>
      <c r="J756" s="498"/>
      <c r="K756" s="498"/>
      <c r="L756" s="498"/>
      <c r="M756" s="498"/>
      <c r="N756" s="498"/>
      <c r="O756" s="498"/>
      <c r="P756" s="498"/>
      <c r="Q756" s="498"/>
      <c r="R756" s="498"/>
      <c r="S756" s="498"/>
      <c r="T756" s="498"/>
      <c r="U756" s="498"/>
      <c r="V756" s="498"/>
      <c r="W756" s="498"/>
      <c r="X756" s="498"/>
      <c r="Y756" s="75"/>
      <c r="Z756" s="75"/>
      <c r="AA756" s="75"/>
      <c r="AB756" s="75"/>
      <c r="AC756" s="75"/>
      <c r="AD756" s="498"/>
      <c r="AE756" s="498"/>
      <c r="AF756" s="498"/>
      <c r="AG756" s="498"/>
      <c r="AH756" s="498"/>
      <c r="AI756" s="498"/>
      <c r="AJ756" s="498"/>
      <c r="AK756" s="498"/>
      <c r="AL756" s="498"/>
      <c r="AM756" s="498"/>
      <c r="AN756" s="498"/>
      <c r="AO756" s="498"/>
    </row>
    <row r="757">
      <c r="A757" s="498"/>
      <c r="B757" s="498"/>
      <c r="C757" s="498"/>
      <c r="D757" s="498"/>
      <c r="E757" s="498"/>
      <c r="F757" s="498"/>
      <c r="G757" s="498"/>
      <c r="H757" s="498"/>
      <c r="I757" s="498"/>
      <c r="J757" s="498"/>
      <c r="K757" s="498"/>
      <c r="L757" s="498"/>
      <c r="M757" s="498"/>
      <c r="N757" s="498"/>
      <c r="O757" s="498"/>
      <c r="P757" s="498"/>
      <c r="Q757" s="498"/>
      <c r="R757" s="498"/>
      <c r="S757" s="498"/>
      <c r="T757" s="498"/>
      <c r="U757" s="498"/>
      <c r="V757" s="498"/>
      <c r="W757" s="498"/>
      <c r="X757" s="498"/>
      <c r="Y757" s="75"/>
      <c r="Z757" s="75"/>
      <c r="AA757" s="75"/>
      <c r="AB757" s="75"/>
      <c r="AC757" s="75"/>
      <c r="AD757" s="498"/>
      <c r="AE757" s="498"/>
      <c r="AF757" s="498"/>
      <c r="AG757" s="498"/>
      <c r="AH757" s="498"/>
      <c r="AI757" s="498"/>
      <c r="AJ757" s="498"/>
      <c r="AK757" s="498"/>
      <c r="AL757" s="498"/>
      <c r="AM757" s="498"/>
      <c r="AN757" s="498"/>
      <c r="AO757" s="498"/>
    </row>
    <row r="758">
      <c r="A758" s="498"/>
      <c r="B758" s="498"/>
      <c r="C758" s="498"/>
      <c r="D758" s="498"/>
      <c r="E758" s="498"/>
      <c r="F758" s="498"/>
      <c r="G758" s="498"/>
      <c r="H758" s="498"/>
      <c r="I758" s="498"/>
      <c r="J758" s="498"/>
      <c r="K758" s="498"/>
      <c r="L758" s="498"/>
      <c r="M758" s="498"/>
      <c r="N758" s="498"/>
      <c r="O758" s="498"/>
      <c r="P758" s="498"/>
      <c r="Q758" s="498"/>
      <c r="R758" s="498"/>
      <c r="S758" s="498"/>
      <c r="T758" s="498"/>
      <c r="U758" s="498"/>
      <c r="V758" s="498"/>
      <c r="W758" s="498"/>
      <c r="X758" s="498"/>
      <c r="Y758" s="75"/>
      <c r="Z758" s="75"/>
      <c r="AA758" s="75"/>
      <c r="AB758" s="75"/>
      <c r="AC758" s="75"/>
      <c r="AD758" s="498"/>
      <c r="AE758" s="498"/>
      <c r="AF758" s="498"/>
      <c r="AG758" s="498"/>
      <c r="AH758" s="498"/>
      <c r="AI758" s="498"/>
      <c r="AJ758" s="498"/>
      <c r="AK758" s="498"/>
      <c r="AL758" s="498"/>
      <c r="AM758" s="498"/>
      <c r="AN758" s="498"/>
      <c r="AO758" s="498"/>
    </row>
    <row r="759">
      <c r="A759" s="498"/>
      <c r="B759" s="498"/>
      <c r="C759" s="498"/>
      <c r="D759" s="498"/>
      <c r="E759" s="498"/>
      <c r="F759" s="498"/>
      <c r="G759" s="498"/>
      <c r="H759" s="498"/>
      <c r="I759" s="498"/>
      <c r="J759" s="498"/>
      <c r="K759" s="498"/>
      <c r="L759" s="498"/>
      <c r="M759" s="498"/>
      <c r="N759" s="498"/>
      <c r="O759" s="498"/>
      <c r="P759" s="498"/>
      <c r="Q759" s="498"/>
      <c r="R759" s="498"/>
      <c r="S759" s="498"/>
      <c r="T759" s="498"/>
      <c r="U759" s="498"/>
      <c r="V759" s="498"/>
      <c r="W759" s="498"/>
      <c r="X759" s="498"/>
      <c r="Y759" s="75"/>
      <c r="Z759" s="75"/>
      <c r="AA759" s="75"/>
      <c r="AB759" s="75"/>
      <c r="AC759" s="75"/>
      <c r="AD759" s="498"/>
      <c r="AE759" s="498"/>
      <c r="AF759" s="498"/>
      <c r="AG759" s="498"/>
      <c r="AH759" s="498"/>
      <c r="AI759" s="498"/>
      <c r="AJ759" s="498"/>
      <c r="AK759" s="498"/>
      <c r="AL759" s="498"/>
      <c r="AM759" s="498"/>
      <c r="AN759" s="498"/>
      <c r="AO759" s="498"/>
    </row>
    <row r="760">
      <c r="A760" s="498"/>
      <c r="B760" s="498"/>
      <c r="C760" s="498"/>
      <c r="D760" s="498"/>
      <c r="E760" s="498"/>
      <c r="F760" s="498"/>
      <c r="G760" s="498"/>
      <c r="H760" s="498"/>
      <c r="I760" s="498"/>
      <c r="J760" s="498"/>
      <c r="K760" s="498"/>
      <c r="L760" s="498"/>
      <c r="M760" s="498"/>
      <c r="N760" s="498"/>
      <c r="O760" s="498"/>
      <c r="P760" s="498"/>
      <c r="Q760" s="498"/>
      <c r="R760" s="498"/>
      <c r="S760" s="498"/>
      <c r="T760" s="498"/>
      <c r="U760" s="498"/>
      <c r="V760" s="498"/>
      <c r="W760" s="498"/>
      <c r="X760" s="498"/>
      <c r="Y760" s="75"/>
      <c r="Z760" s="75"/>
      <c r="AA760" s="75"/>
      <c r="AB760" s="75"/>
      <c r="AC760" s="75"/>
      <c r="AD760" s="498"/>
      <c r="AE760" s="498"/>
      <c r="AF760" s="498"/>
      <c r="AG760" s="498"/>
      <c r="AH760" s="498"/>
      <c r="AI760" s="498"/>
      <c r="AJ760" s="498"/>
      <c r="AK760" s="498"/>
      <c r="AL760" s="498"/>
      <c r="AM760" s="498"/>
      <c r="AN760" s="498"/>
      <c r="AO760" s="498"/>
    </row>
    <row r="761">
      <c r="A761" s="498"/>
      <c r="B761" s="498"/>
      <c r="C761" s="498"/>
      <c r="D761" s="498"/>
      <c r="E761" s="498"/>
      <c r="F761" s="498"/>
      <c r="G761" s="498"/>
      <c r="H761" s="498"/>
      <c r="I761" s="498"/>
      <c r="J761" s="498"/>
      <c r="K761" s="498"/>
      <c r="L761" s="498"/>
      <c r="M761" s="498"/>
      <c r="N761" s="498"/>
      <c r="O761" s="498"/>
      <c r="P761" s="498"/>
      <c r="Q761" s="498"/>
      <c r="R761" s="498"/>
      <c r="S761" s="498"/>
      <c r="T761" s="498"/>
      <c r="U761" s="498"/>
      <c r="V761" s="498"/>
      <c r="W761" s="498"/>
      <c r="X761" s="498"/>
      <c r="Y761" s="75"/>
      <c r="Z761" s="75"/>
      <c r="AA761" s="75"/>
      <c r="AB761" s="75"/>
      <c r="AC761" s="75"/>
      <c r="AD761" s="498"/>
      <c r="AE761" s="498"/>
      <c r="AF761" s="498"/>
      <c r="AG761" s="498"/>
      <c r="AH761" s="498"/>
      <c r="AI761" s="498"/>
      <c r="AJ761" s="498"/>
      <c r="AK761" s="498"/>
      <c r="AL761" s="498"/>
      <c r="AM761" s="498"/>
      <c r="AN761" s="498"/>
      <c r="AO761" s="498"/>
    </row>
    <row r="762">
      <c r="A762" s="498"/>
      <c r="B762" s="498"/>
      <c r="C762" s="498"/>
      <c r="D762" s="498"/>
      <c r="E762" s="498"/>
      <c r="F762" s="498"/>
      <c r="G762" s="498"/>
      <c r="H762" s="498"/>
      <c r="I762" s="498"/>
      <c r="J762" s="498"/>
      <c r="K762" s="498"/>
      <c r="L762" s="498"/>
      <c r="M762" s="498"/>
      <c r="N762" s="498"/>
      <c r="O762" s="498"/>
      <c r="P762" s="498"/>
      <c r="Q762" s="498"/>
      <c r="R762" s="498"/>
      <c r="S762" s="498"/>
      <c r="T762" s="498"/>
      <c r="U762" s="498"/>
      <c r="V762" s="498"/>
      <c r="W762" s="498"/>
      <c r="X762" s="498"/>
      <c r="Y762" s="75"/>
      <c r="Z762" s="75"/>
      <c r="AA762" s="75"/>
      <c r="AB762" s="75"/>
      <c r="AC762" s="75"/>
      <c r="AD762" s="498"/>
      <c r="AE762" s="498"/>
      <c r="AF762" s="498"/>
      <c r="AG762" s="498"/>
      <c r="AH762" s="498"/>
      <c r="AI762" s="498"/>
      <c r="AJ762" s="498"/>
      <c r="AK762" s="498"/>
      <c r="AL762" s="498"/>
      <c r="AM762" s="498"/>
      <c r="AN762" s="498"/>
      <c r="AO762" s="498"/>
    </row>
    <row r="763">
      <c r="A763" s="498"/>
      <c r="B763" s="498"/>
      <c r="C763" s="498"/>
      <c r="D763" s="498"/>
      <c r="E763" s="498"/>
      <c r="F763" s="498"/>
      <c r="G763" s="498"/>
      <c r="H763" s="498"/>
      <c r="I763" s="498"/>
      <c r="J763" s="498"/>
      <c r="K763" s="498"/>
      <c r="L763" s="498"/>
      <c r="M763" s="498"/>
      <c r="N763" s="498"/>
      <c r="O763" s="498"/>
      <c r="P763" s="498"/>
      <c r="Q763" s="498"/>
      <c r="R763" s="498"/>
      <c r="S763" s="498"/>
      <c r="T763" s="498"/>
      <c r="U763" s="498"/>
      <c r="V763" s="498"/>
      <c r="W763" s="498"/>
      <c r="X763" s="498"/>
      <c r="Y763" s="75"/>
      <c r="Z763" s="75"/>
      <c r="AA763" s="75"/>
      <c r="AB763" s="75"/>
      <c r="AC763" s="75"/>
      <c r="AD763" s="498"/>
      <c r="AE763" s="498"/>
      <c r="AF763" s="498"/>
      <c r="AG763" s="498"/>
      <c r="AH763" s="498"/>
      <c r="AI763" s="498"/>
      <c r="AJ763" s="498"/>
      <c r="AK763" s="498"/>
      <c r="AL763" s="498"/>
      <c r="AM763" s="498"/>
      <c r="AN763" s="498"/>
      <c r="AO763" s="498"/>
    </row>
    <row r="764">
      <c r="A764" s="498"/>
      <c r="B764" s="498"/>
      <c r="C764" s="498"/>
      <c r="D764" s="498"/>
      <c r="E764" s="498"/>
      <c r="F764" s="498"/>
      <c r="G764" s="498"/>
      <c r="H764" s="498"/>
      <c r="I764" s="498"/>
      <c r="J764" s="498"/>
      <c r="K764" s="498"/>
      <c r="L764" s="498"/>
      <c r="M764" s="498"/>
      <c r="N764" s="498"/>
      <c r="O764" s="498"/>
      <c r="P764" s="498"/>
      <c r="Q764" s="498"/>
      <c r="R764" s="498"/>
      <c r="S764" s="498"/>
      <c r="T764" s="498"/>
      <c r="U764" s="498"/>
      <c r="V764" s="498"/>
      <c r="W764" s="498"/>
      <c r="X764" s="498"/>
      <c r="Y764" s="75"/>
      <c r="Z764" s="75"/>
      <c r="AA764" s="75"/>
      <c r="AB764" s="75"/>
      <c r="AC764" s="75"/>
      <c r="AD764" s="498"/>
      <c r="AE764" s="498"/>
      <c r="AF764" s="498"/>
      <c r="AG764" s="498"/>
      <c r="AH764" s="498"/>
      <c r="AI764" s="498"/>
      <c r="AJ764" s="498"/>
      <c r="AK764" s="498"/>
      <c r="AL764" s="498"/>
      <c r="AM764" s="498"/>
      <c r="AN764" s="498"/>
      <c r="AO764" s="498"/>
    </row>
    <row r="765">
      <c r="A765" s="498"/>
      <c r="B765" s="498"/>
      <c r="C765" s="498"/>
      <c r="D765" s="498"/>
      <c r="E765" s="498"/>
      <c r="F765" s="498"/>
      <c r="G765" s="498"/>
      <c r="H765" s="498"/>
      <c r="I765" s="498"/>
      <c r="J765" s="498"/>
      <c r="K765" s="498"/>
      <c r="L765" s="498"/>
      <c r="M765" s="498"/>
      <c r="N765" s="498"/>
      <c r="O765" s="498"/>
      <c r="P765" s="498"/>
      <c r="Q765" s="498"/>
      <c r="R765" s="498"/>
      <c r="S765" s="498"/>
      <c r="T765" s="498"/>
      <c r="U765" s="498"/>
      <c r="V765" s="498"/>
      <c r="W765" s="498"/>
      <c r="X765" s="498"/>
      <c r="Y765" s="75"/>
      <c r="Z765" s="75"/>
      <c r="AA765" s="75"/>
      <c r="AB765" s="75"/>
      <c r="AC765" s="75"/>
      <c r="AD765" s="498"/>
      <c r="AE765" s="498"/>
      <c r="AF765" s="498"/>
      <c r="AG765" s="498"/>
      <c r="AH765" s="498"/>
      <c r="AI765" s="498"/>
      <c r="AJ765" s="498"/>
      <c r="AK765" s="498"/>
      <c r="AL765" s="498"/>
      <c r="AM765" s="498"/>
      <c r="AN765" s="498"/>
      <c r="AO765" s="498"/>
    </row>
    <row r="766">
      <c r="A766" s="498"/>
      <c r="B766" s="498"/>
      <c r="C766" s="498"/>
      <c r="D766" s="498"/>
      <c r="E766" s="498"/>
      <c r="F766" s="498"/>
      <c r="G766" s="498"/>
      <c r="H766" s="498"/>
      <c r="I766" s="498"/>
      <c r="J766" s="498"/>
      <c r="K766" s="498"/>
      <c r="L766" s="498"/>
      <c r="M766" s="498"/>
      <c r="N766" s="498"/>
      <c r="O766" s="498"/>
      <c r="P766" s="498"/>
      <c r="Q766" s="498"/>
      <c r="R766" s="498"/>
      <c r="S766" s="498"/>
      <c r="T766" s="498"/>
      <c r="U766" s="498"/>
      <c r="V766" s="498"/>
      <c r="W766" s="498"/>
      <c r="X766" s="498"/>
      <c r="Y766" s="75"/>
      <c r="Z766" s="75"/>
      <c r="AA766" s="75"/>
      <c r="AB766" s="75"/>
      <c r="AC766" s="75"/>
      <c r="AD766" s="498"/>
      <c r="AE766" s="498"/>
      <c r="AF766" s="498"/>
      <c r="AG766" s="498"/>
      <c r="AH766" s="498"/>
      <c r="AI766" s="498"/>
      <c r="AJ766" s="498"/>
      <c r="AK766" s="498"/>
      <c r="AL766" s="498"/>
      <c r="AM766" s="498"/>
      <c r="AN766" s="498"/>
      <c r="AO766" s="498"/>
    </row>
    <row r="767">
      <c r="A767" s="498"/>
      <c r="B767" s="498"/>
      <c r="C767" s="498"/>
      <c r="D767" s="498"/>
      <c r="E767" s="498"/>
      <c r="F767" s="498"/>
      <c r="G767" s="498"/>
      <c r="H767" s="498"/>
      <c r="I767" s="498"/>
      <c r="J767" s="498"/>
      <c r="K767" s="498"/>
      <c r="L767" s="498"/>
      <c r="M767" s="498"/>
      <c r="N767" s="498"/>
      <c r="O767" s="498"/>
      <c r="P767" s="498"/>
      <c r="Q767" s="498"/>
      <c r="R767" s="498"/>
      <c r="S767" s="498"/>
      <c r="T767" s="498"/>
      <c r="U767" s="498"/>
      <c r="V767" s="498"/>
      <c r="W767" s="498"/>
      <c r="X767" s="498"/>
      <c r="Y767" s="75"/>
      <c r="Z767" s="75"/>
      <c r="AA767" s="75"/>
      <c r="AB767" s="75"/>
      <c r="AC767" s="75"/>
      <c r="AD767" s="498"/>
      <c r="AE767" s="498"/>
      <c r="AF767" s="498"/>
      <c r="AG767" s="498"/>
      <c r="AH767" s="498"/>
      <c r="AI767" s="498"/>
      <c r="AJ767" s="498"/>
      <c r="AK767" s="498"/>
      <c r="AL767" s="498"/>
      <c r="AM767" s="498"/>
      <c r="AN767" s="498"/>
      <c r="AO767" s="498"/>
    </row>
    <row r="768">
      <c r="A768" s="498"/>
      <c r="B768" s="498"/>
      <c r="C768" s="498"/>
      <c r="D768" s="498"/>
      <c r="E768" s="498"/>
      <c r="F768" s="498"/>
      <c r="G768" s="498"/>
      <c r="H768" s="498"/>
      <c r="I768" s="498"/>
      <c r="J768" s="498"/>
      <c r="K768" s="498"/>
      <c r="L768" s="498"/>
      <c r="M768" s="498"/>
      <c r="N768" s="498"/>
      <c r="O768" s="498"/>
      <c r="P768" s="498"/>
      <c r="Q768" s="498"/>
      <c r="R768" s="498"/>
      <c r="S768" s="498"/>
      <c r="T768" s="498"/>
      <c r="U768" s="498"/>
      <c r="V768" s="498"/>
      <c r="W768" s="498"/>
      <c r="X768" s="498"/>
      <c r="Y768" s="75"/>
      <c r="Z768" s="75"/>
      <c r="AA768" s="75"/>
      <c r="AB768" s="75"/>
      <c r="AC768" s="75"/>
      <c r="AD768" s="498"/>
      <c r="AE768" s="498"/>
      <c r="AF768" s="498"/>
      <c r="AG768" s="498"/>
      <c r="AH768" s="498"/>
      <c r="AI768" s="498"/>
      <c r="AJ768" s="498"/>
      <c r="AK768" s="498"/>
      <c r="AL768" s="498"/>
      <c r="AM768" s="498"/>
      <c r="AN768" s="498"/>
      <c r="AO768" s="498"/>
    </row>
    <row r="769">
      <c r="A769" s="498"/>
      <c r="B769" s="498"/>
      <c r="C769" s="498"/>
      <c r="D769" s="498"/>
      <c r="E769" s="498"/>
      <c r="F769" s="498"/>
      <c r="G769" s="498"/>
      <c r="H769" s="498"/>
      <c r="I769" s="498"/>
      <c r="J769" s="498"/>
      <c r="K769" s="498"/>
      <c r="L769" s="498"/>
      <c r="M769" s="498"/>
      <c r="N769" s="498"/>
      <c r="O769" s="498"/>
      <c r="P769" s="498"/>
      <c r="Q769" s="498"/>
      <c r="R769" s="498"/>
      <c r="S769" s="498"/>
      <c r="T769" s="498"/>
      <c r="U769" s="498"/>
      <c r="V769" s="498"/>
      <c r="W769" s="498"/>
      <c r="X769" s="498"/>
      <c r="Y769" s="75"/>
      <c r="Z769" s="75"/>
      <c r="AA769" s="75"/>
      <c r="AB769" s="75"/>
      <c r="AC769" s="75"/>
      <c r="AD769" s="498"/>
      <c r="AE769" s="498"/>
      <c r="AF769" s="498"/>
      <c r="AG769" s="498"/>
      <c r="AH769" s="498"/>
      <c r="AI769" s="498"/>
      <c r="AJ769" s="498"/>
      <c r="AK769" s="498"/>
      <c r="AL769" s="498"/>
      <c r="AM769" s="498"/>
      <c r="AN769" s="498"/>
      <c r="AO769" s="498"/>
    </row>
    <row r="770">
      <c r="A770" s="498"/>
      <c r="B770" s="498"/>
      <c r="C770" s="498"/>
      <c r="D770" s="498"/>
      <c r="E770" s="498"/>
      <c r="F770" s="498"/>
      <c r="G770" s="498"/>
      <c r="H770" s="498"/>
      <c r="I770" s="498"/>
      <c r="J770" s="498"/>
      <c r="K770" s="498"/>
      <c r="L770" s="498"/>
      <c r="M770" s="498"/>
      <c r="N770" s="498"/>
      <c r="O770" s="498"/>
      <c r="P770" s="498"/>
      <c r="Q770" s="498"/>
      <c r="R770" s="498"/>
      <c r="S770" s="498"/>
      <c r="T770" s="498"/>
      <c r="U770" s="498"/>
      <c r="V770" s="498"/>
      <c r="W770" s="498"/>
      <c r="X770" s="498"/>
      <c r="Y770" s="75"/>
      <c r="Z770" s="75"/>
      <c r="AA770" s="75"/>
      <c r="AB770" s="75"/>
      <c r="AC770" s="75"/>
      <c r="AD770" s="498"/>
      <c r="AE770" s="498"/>
      <c r="AF770" s="498"/>
      <c r="AG770" s="498"/>
      <c r="AH770" s="498"/>
      <c r="AI770" s="498"/>
      <c r="AJ770" s="498"/>
      <c r="AK770" s="498"/>
      <c r="AL770" s="498"/>
      <c r="AM770" s="498"/>
      <c r="AN770" s="498"/>
      <c r="AO770" s="498"/>
    </row>
    <row r="771">
      <c r="A771" s="498"/>
      <c r="B771" s="498"/>
      <c r="C771" s="498"/>
      <c r="D771" s="498"/>
      <c r="E771" s="498"/>
      <c r="F771" s="498"/>
      <c r="G771" s="498"/>
      <c r="H771" s="498"/>
      <c r="I771" s="498"/>
      <c r="J771" s="498"/>
      <c r="K771" s="498"/>
      <c r="L771" s="498"/>
      <c r="M771" s="498"/>
      <c r="N771" s="498"/>
      <c r="O771" s="498"/>
      <c r="P771" s="498"/>
      <c r="Q771" s="498"/>
      <c r="R771" s="498"/>
      <c r="S771" s="498"/>
      <c r="T771" s="498"/>
      <c r="U771" s="498"/>
      <c r="V771" s="498"/>
      <c r="W771" s="498"/>
      <c r="X771" s="498"/>
      <c r="Y771" s="75"/>
      <c r="Z771" s="75"/>
      <c r="AA771" s="75"/>
      <c r="AB771" s="75"/>
      <c r="AC771" s="75"/>
      <c r="AD771" s="498"/>
      <c r="AE771" s="498"/>
      <c r="AF771" s="498"/>
      <c r="AG771" s="498"/>
      <c r="AH771" s="498"/>
      <c r="AI771" s="498"/>
      <c r="AJ771" s="498"/>
      <c r="AK771" s="498"/>
      <c r="AL771" s="498"/>
      <c r="AM771" s="498"/>
      <c r="AN771" s="498"/>
      <c r="AO771" s="498"/>
    </row>
    <row r="772">
      <c r="A772" s="498"/>
      <c r="B772" s="498"/>
      <c r="C772" s="498"/>
      <c r="D772" s="498"/>
      <c r="E772" s="498"/>
      <c r="F772" s="498"/>
      <c r="G772" s="498"/>
      <c r="H772" s="498"/>
      <c r="I772" s="498"/>
      <c r="J772" s="498"/>
      <c r="K772" s="498"/>
      <c r="L772" s="498"/>
      <c r="M772" s="498"/>
      <c r="N772" s="498"/>
      <c r="O772" s="498"/>
      <c r="P772" s="498"/>
      <c r="Q772" s="498"/>
      <c r="R772" s="498"/>
      <c r="S772" s="498"/>
      <c r="T772" s="498"/>
      <c r="U772" s="498"/>
      <c r="V772" s="498"/>
      <c r="W772" s="498"/>
      <c r="X772" s="498"/>
      <c r="Y772" s="75"/>
      <c r="Z772" s="75"/>
      <c r="AA772" s="75"/>
      <c r="AB772" s="75"/>
      <c r="AC772" s="75"/>
      <c r="AD772" s="498"/>
      <c r="AE772" s="498"/>
      <c r="AF772" s="498"/>
      <c r="AG772" s="498"/>
      <c r="AH772" s="498"/>
      <c r="AI772" s="498"/>
      <c r="AJ772" s="498"/>
      <c r="AK772" s="498"/>
      <c r="AL772" s="498"/>
      <c r="AM772" s="498"/>
      <c r="AN772" s="498"/>
      <c r="AO772" s="498"/>
    </row>
    <row r="773">
      <c r="A773" s="498"/>
      <c r="B773" s="498"/>
      <c r="C773" s="498"/>
      <c r="D773" s="498"/>
      <c r="E773" s="498"/>
      <c r="F773" s="498"/>
      <c r="G773" s="498"/>
      <c r="H773" s="498"/>
      <c r="I773" s="498"/>
      <c r="J773" s="498"/>
      <c r="K773" s="498"/>
      <c r="L773" s="498"/>
      <c r="M773" s="498"/>
      <c r="N773" s="498"/>
      <c r="O773" s="498"/>
      <c r="P773" s="498"/>
      <c r="Q773" s="498"/>
      <c r="R773" s="498"/>
      <c r="S773" s="498"/>
      <c r="T773" s="498"/>
      <c r="U773" s="498"/>
      <c r="V773" s="498"/>
      <c r="W773" s="498"/>
      <c r="X773" s="498"/>
      <c r="Y773" s="75"/>
      <c r="Z773" s="75"/>
      <c r="AA773" s="75"/>
      <c r="AB773" s="75"/>
      <c r="AC773" s="75"/>
      <c r="AD773" s="498"/>
      <c r="AE773" s="498"/>
      <c r="AF773" s="498"/>
      <c r="AG773" s="498"/>
      <c r="AH773" s="498"/>
      <c r="AI773" s="498"/>
      <c r="AJ773" s="498"/>
      <c r="AK773" s="498"/>
      <c r="AL773" s="498"/>
      <c r="AM773" s="498"/>
      <c r="AN773" s="498"/>
      <c r="AO773" s="498"/>
    </row>
    <row r="774">
      <c r="A774" s="498"/>
      <c r="B774" s="498"/>
      <c r="C774" s="498"/>
      <c r="D774" s="498"/>
      <c r="E774" s="498"/>
      <c r="F774" s="498"/>
      <c r="G774" s="498"/>
      <c r="H774" s="498"/>
      <c r="I774" s="498"/>
      <c r="J774" s="498"/>
      <c r="K774" s="498"/>
      <c r="L774" s="498"/>
      <c r="M774" s="498"/>
      <c r="N774" s="498"/>
      <c r="O774" s="498"/>
      <c r="P774" s="498"/>
      <c r="Q774" s="498"/>
      <c r="R774" s="498"/>
      <c r="S774" s="498"/>
      <c r="T774" s="498"/>
      <c r="U774" s="498"/>
      <c r="V774" s="498"/>
      <c r="W774" s="498"/>
      <c r="X774" s="498"/>
      <c r="Y774" s="75"/>
      <c r="Z774" s="75"/>
      <c r="AA774" s="75"/>
      <c r="AB774" s="75"/>
      <c r="AC774" s="75"/>
      <c r="AD774" s="498"/>
      <c r="AE774" s="498"/>
      <c r="AF774" s="498"/>
      <c r="AG774" s="498"/>
      <c r="AH774" s="498"/>
      <c r="AI774" s="498"/>
      <c r="AJ774" s="498"/>
      <c r="AK774" s="498"/>
      <c r="AL774" s="498"/>
      <c r="AM774" s="498"/>
      <c r="AN774" s="498"/>
      <c r="AO774" s="498"/>
    </row>
    <row r="775">
      <c r="A775" s="498"/>
      <c r="B775" s="498"/>
      <c r="C775" s="498"/>
      <c r="D775" s="498"/>
      <c r="E775" s="498"/>
      <c r="F775" s="498"/>
      <c r="G775" s="498"/>
      <c r="H775" s="498"/>
      <c r="I775" s="498"/>
      <c r="J775" s="498"/>
      <c r="K775" s="498"/>
      <c r="L775" s="498"/>
      <c r="M775" s="498"/>
      <c r="N775" s="498"/>
      <c r="O775" s="498"/>
      <c r="P775" s="498"/>
      <c r="Q775" s="498"/>
      <c r="R775" s="498"/>
      <c r="S775" s="498"/>
      <c r="T775" s="498"/>
      <c r="U775" s="498"/>
      <c r="V775" s="498"/>
      <c r="W775" s="498"/>
      <c r="X775" s="498"/>
      <c r="Y775" s="75"/>
      <c r="Z775" s="75"/>
      <c r="AA775" s="75"/>
      <c r="AB775" s="75"/>
      <c r="AC775" s="75"/>
      <c r="AD775" s="498"/>
      <c r="AE775" s="498"/>
      <c r="AF775" s="498"/>
      <c r="AG775" s="498"/>
      <c r="AH775" s="498"/>
      <c r="AI775" s="498"/>
      <c r="AJ775" s="498"/>
      <c r="AK775" s="498"/>
      <c r="AL775" s="498"/>
      <c r="AM775" s="498"/>
      <c r="AN775" s="498"/>
      <c r="AO775" s="498"/>
    </row>
    <row r="776">
      <c r="A776" s="498"/>
      <c r="B776" s="498"/>
      <c r="C776" s="498"/>
      <c r="D776" s="498"/>
      <c r="E776" s="498"/>
      <c r="F776" s="498"/>
      <c r="G776" s="498"/>
      <c r="H776" s="498"/>
      <c r="I776" s="498"/>
      <c r="J776" s="498"/>
      <c r="K776" s="498"/>
      <c r="L776" s="498"/>
      <c r="M776" s="498"/>
      <c r="N776" s="498"/>
      <c r="O776" s="498"/>
      <c r="P776" s="498"/>
      <c r="Q776" s="498"/>
      <c r="R776" s="498"/>
      <c r="S776" s="498"/>
      <c r="T776" s="498"/>
      <c r="U776" s="498"/>
      <c r="V776" s="498"/>
      <c r="W776" s="498"/>
      <c r="X776" s="498"/>
      <c r="Y776" s="75"/>
      <c r="Z776" s="75"/>
      <c r="AA776" s="75"/>
      <c r="AB776" s="75"/>
      <c r="AC776" s="75"/>
      <c r="AD776" s="498"/>
      <c r="AE776" s="498"/>
      <c r="AF776" s="498"/>
      <c r="AG776" s="498"/>
      <c r="AH776" s="498"/>
      <c r="AI776" s="498"/>
      <c r="AJ776" s="498"/>
      <c r="AK776" s="498"/>
      <c r="AL776" s="498"/>
      <c r="AM776" s="498"/>
      <c r="AN776" s="498"/>
      <c r="AO776" s="498"/>
    </row>
    <row r="777">
      <c r="A777" s="498"/>
      <c r="B777" s="498"/>
      <c r="C777" s="498"/>
      <c r="D777" s="498"/>
      <c r="E777" s="498"/>
      <c r="F777" s="498"/>
      <c r="G777" s="498"/>
      <c r="H777" s="498"/>
      <c r="I777" s="498"/>
      <c r="J777" s="498"/>
      <c r="K777" s="498"/>
      <c r="L777" s="498"/>
      <c r="M777" s="498"/>
      <c r="N777" s="498"/>
      <c r="O777" s="498"/>
      <c r="P777" s="498"/>
      <c r="Q777" s="498"/>
      <c r="R777" s="498"/>
      <c r="S777" s="498"/>
      <c r="T777" s="498"/>
      <c r="U777" s="498"/>
      <c r="V777" s="498"/>
      <c r="W777" s="498"/>
      <c r="X777" s="498"/>
      <c r="Y777" s="75"/>
      <c r="Z777" s="75"/>
      <c r="AA777" s="75"/>
      <c r="AB777" s="75"/>
      <c r="AC777" s="75"/>
      <c r="AD777" s="498"/>
      <c r="AE777" s="498"/>
      <c r="AF777" s="498"/>
      <c r="AG777" s="498"/>
      <c r="AH777" s="498"/>
      <c r="AI777" s="498"/>
      <c r="AJ777" s="498"/>
      <c r="AK777" s="498"/>
      <c r="AL777" s="498"/>
      <c r="AM777" s="498"/>
      <c r="AN777" s="498"/>
      <c r="AO777" s="498"/>
    </row>
    <row r="778">
      <c r="A778" s="498"/>
      <c r="B778" s="498"/>
      <c r="C778" s="498"/>
      <c r="D778" s="498"/>
      <c r="E778" s="498"/>
      <c r="F778" s="498"/>
      <c r="G778" s="498"/>
      <c r="H778" s="498"/>
      <c r="I778" s="498"/>
      <c r="J778" s="498"/>
      <c r="K778" s="498"/>
      <c r="L778" s="498"/>
      <c r="M778" s="498"/>
      <c r="N778" s="498"/>
      <c r="O778" s="498"/>
      <c r="P778" s="498"/>
      <c r="Q778" s="498"/>
      <c r="R778" s="498"/>
      <c r="S778" s="498"/>
      <c r="T778" s="498"/>
      <c r="U778" s="498"/>
      <c r="V778" s="498"/>
      <c r="W778" s="498"/>
      <c r="X778" s="498"/>
      <c r="Y778" s="75"/>
      <c r="Z778" s="75"/>
      <c r="AA778" s="75"/>
      <c r="AB778" s="75"/>
      <c r="AC778" s="75"/>
      <c r="AD778" s="498"/>
      <c r="AE778" s="498"/>
      <c r="AF778" s="498"/>
      <c r="AG778" s="498"/>
      <c r="AH778" s="498"/>
      <c r="AI778" s="498"/>
      <c r="AJ778" s="498"/>
      <c r="AK778" s="498"/>
      <c r="AL778" s="498"/>
      <c r="AM778" s="498"/>
      <c r="AN778" s="498"/>
      <c r="AO778" s="498"/>
    </row>
    <row r="779">
      <c r="A779" s="498"/>
      <c r="B779" s="498"/>
      <c r="C779" s="498"/>
      <c r="D779" s="498"/>
      <c r="E779" s="498"/>
      <c r="F779" s="498"/>
      <c r="G779" s="498"/>
      <c r="H779" s="498"/>
      <c r="I779" s="498"/>
      <c r="J779" s="498"/>
      <c r="K779" s="498"/>
      <c r="L779" s="498"/>
      <c r="M779" s="498"/>
      <c r="N779" s="498"/>
      <c r="O779" s="498"/>
      <c r="P779" s="498"/>
      <c r="Q779" s="498"/>
      <c r="R779" s="498"/>
      <c r="S779" s="498"/>
      <c r="T779" s="498"/>
      <c r="U779" s="498"/>
      <c r="V779" s="498"/>
      <c r="W779" s="498"/>
      <c r="X779" s="498"/>
      <c r="Y779" s="75"/>
      <c r="Z779" s="75"/>
      <c r="AA779" s="75"/>
      <c r="AB779" s="75"/>
      <c r="AC779" s="75"/>
      <c r="AD779" s="498"/>
      <c r="AE779" s="498"/>
      <c r="AF779" s="498"/>
      <c r="AG779" s="498"/>
      <c r="AH779" s="498"/>
      <c r="AI779" s="498"/>
      <c r="AJ779" s="498"/>
      <c r="AK779" s="498"/>
      <c r="AL779" s="498"/>
      <c r="AM779" s="498"/>
      <c r="AN779" s="498"/>
      <c r="AO779" s="498"/>
    </row>
    <row r="780">
      <c r="A780" s="498"/>
      <c r="B780" s="498"/>
      <c r="C780" s="498"/>
      <c r="D780" s="498"/>
      <c r="E780" s="498"/>
      <c r="F780" s="498"/>
      <c r="G780" s="498"/>
      <c r="H780" s="498"/>
      <c r="I780" s="498"/>
      <c r="J780" s="498"/>
      <c r="K780" s="498"/>
      <c r="L780" s="498"/>
      <c r="M780" s="498"/>
      <c r="N780" s="498"/>
      <c r="O780" s="498"/>
      <c r="P780" s="498"/>
      <c r="Q780" s="498"/>
      <c r="R780" s="498"/>
      <c r="S780" s="498"/>
      <c r="T780" s="498"/>
      <c r="U780" s="498"/>
      <c r="V780" s="498"/>
      <c r="W780" s="498"/>
      <c r="X780" s="498"/>
      <c r="Y780" s="75"/>
      <c r="Z780" s="75"/>
      <c r="AA780" s="75"/>
      <c r="AB780" s="75"/>
      <c r="AC780" s="75"/>
      <c r="AD780" s="498"/>
      <c r="AE780" s="498"/>
      <c r="AF780" s="498"/>
      <c r="AG780" s="498"/>
      <c r="AH780" s="498"/>
      <c r="AI780" s="498"/>
      <c r="AJ780" s="498"/>
      <c r="AK780" s="498"/>
      <c r="AL780" s="498"/>
      <c r="AM780" s="498"/>
      <c r="AN780" s="498"/>
      <c r="AO780" s="498"/>
    </row>
    <row r="781">
      <c r="A781" s="498"/>
      <c r="B781" s="498"/>
      <c r="C781" s="498"/>
      <c r="D781" s="498"/>
      <c r="E781" s="498"/>
      <c r="F781" s="498"/>
      <c r="G781" s="498"/>
      <c r="H781" s="498"/>
      <c r="I781" s="498"/>
      <c r="J781" s="498"/>
      <c r="K781" s="498"/>
      <c r="L781" s="498"/>
      <c r="M781" s="498"/>
      <c r="N781" s="498"/>
      <c r="O781" s="498"/>
      <c r="P781" s="498"/>
      <c r="Q781" s="498"/>
      <c r="R781" s="498"/>
      <c r="S781" s="498"/>
      <c r="T781" s="498"/>
      <c r="U781" s="498"/>
      <c r="V781" s="498"/>
      <c r="W781" s="498"/>
      <c r="X781" s="498"/>
      <c r="Y781" s="75"/>
      <c r="Z781" s="75"/>
      <c r="AA781" s="75"/>
      <c r="AB781" s="75"/>
      <c r="AC781" s="75"/>
      <c r="AD781" s="498"/>
      <c r="AE781" s="498"/>
      <c r="AF781" s="498"/>
      <c r="AG781" s="498"/>
      <c r="AH781" s="498"/>
      <c r="AI781" s="498"/>
      <c r="AJ781" s="498"/>
      <c r="AK781" s="498"/>
      <c r="AL781" s="498"/>
      <c r="AM781" s="498"/>
      <c r="AN781" s="498"/>
      <c r="AO781" s="498"/>
    </row>
    <row r="782">
      <c r="A782" s="498"/>
      <c r="B782" s="498"/>
      <c r="C782" s="498"/>
      <c r="D782" s="498"/>
      <c r="E782" s="498"/>
      <c r="F782" s="498"/>
      <c r="G782" s="498"/>
      <c r="H782" s="498"/>
      <c r="I782" s="498"/>
      <c r="J782" s="498"/>
      <c r="K782" s="498"/>
      <c r="L782" s="498"/>
      <c r="M782" s="498"/>
      <c r="N782" s="498"/>
      <c r="O782" s="498"/>
      <c r="P782" s="498"/>
      <c r="Q782" s="498"/>
      <c r="R782" s="498"/>
      <c r="S782" s="498"/>
      <c r="T782" s="498"/>
      <c r="U782" s="498"/>
      <c r="V782" s="498"/>
      <c r="W782" s="498"/>
      <c r="X782" s="498"/>
      <c r="Y782" s="75"/>
      <c r="Z782" s="75"/>
      <c r="AA782" s="75"/>
      <c r="AB782" s="75"/>
      <c r="AC782" s="75"/>
      <c r="AD782" s="498"/>
      <c r="AE782" s="498"/>
      <c r="AF782" s="498"/>
      <c r="AG782" s="498"/>
      <c r="AH782" s="498"/>
      <c r="AI782" s="498"/>
      <c r="AJ782" s="498"/>
      <c r="AK782" s="498"/>
      <c r="AL782" s="498"/>
      <c r="AM782" s="498"/>
      <c r="AN782" s="498"/>
      <c r="AO782" s="498"/>
    </row>
    <row r="783">
      <c r="A783" s="498"/>
      <c r="B783" s="498"/>
      <c r="C783" s="498"/>
      <c r="D783" s="498"/>
      <c r="E783" s="498"/>
      <c r="F783" s="498"/>
      <c r="G783" s="498"/>
      <c r="H783" s="498"/>
      <c r="I783" s="498"/>
      <c r="J783" s="498"/>
      <c r="K783" s="498"/>
      <c r="L783" s="498"/>
      <c r="M783" s="498"/>
      <c r="N783" s="498"/>
      <c r="O783" s="498"/>
      <c r="P783" s="498"/>
      <c r="Q783" s="498"/>
      <c r="R783" s="498"/>
      <c r="S783" s="498"/>
      <c r="T783" s="498"/>
      <c r="U783" s="498"/>
      <c r="V783" s="498"/>
      <c r="W783" s="498"/>
      <c r="X783" s="498"/>
      <c r="Y783" s="75"/>
      <c r="Z783" s="75"/>
      <c r="AA783" s="75"/>
      <c r="AB783" s="75"/>
      <c r="AC783" s="75"/>
      <c r="AD783" s="498"/>
      <c r="AE783" s="498"/>
      <c r="AF783" s="498"/>
      <c r="AG783" s="498"/>
      <c r="AH783" s="498"/>
      <c r="AI783" s="498"/>
      <c r="AJ783" s="498"/>
      <c r="AK783" s="498"/>
      <c r="AL783" s="498"/>
      <c r="AM783" s="498"/>
      <c r="AN783" s="498"/>
      <c r="AO783" s="498"/>
    </row>
    <row r="784">
      <c r="A784" s="498"/>
      <c r="B784" s="498"/>
      <c r="C784" s="498"/>
      <c r="D784" s="498"/>
      <c r="E784" s="498"/>
      <c r="F784" s="498"/>
      <c r="G784" s="498"/>
      <c r="H784" s="498"/>
      <c r="I784" s="498"/>
      <c r="J784" s="498"/>
      <c r="K784" s="498"/>
      <c r="L784" s="498"/>
      <c r="M784" s="498"/>
      <c r="N784" s="498"/>
      <c r="O784" s="498"/>
      <c r="P784" s="498"/>
      <c r="Q784" s="498"/>
      <c r="R784" s="498"/>
      <c r="S784" s="498"/>
      <c r="T784" s="498"/>
      <c r="U784" s="498"/>
      <c r="V784" s="498"/>
      <c r="W784" s="498"/>
      <c r="X784" s="498"/>
      <c r="Y784" s="75"/>
      <c r="Z784" s="75"/>
      <c r="AA784" s="75"/>
      <c r="AB784" s="75"/>
      <c r="AC784" s="75"/>
      <c r="AD784" s="498"/>
      <c r="AE784" s="498"/>
      <c r="AF784" s="498"/>
      <c r="AG784" s="498"/>
      <c r="AH784" s="498"/>
      <c r="AI784" s="498"/>
      <c r="AJ784" s="498"/>
      <c r="AK784" s="498"/>
      <c r="AL784" s="498"/>
      <c r="AM784" s="498"/>
      <c r="AN784" s="498"/>
      <c r="AO784" s="498"/>
    </row>
    <row r="785">
      <c r="A785" s="498"/>
      <c r="B785" s="498"/>
      <c r="C785" s="498"/>
      <c r="D785" s="498"/>
      <c r="E785" s="498"/>
      <c r="F785" s="498"/>
      <c r="G785" s="498"/>
      <c r="H785" s="498"/>
      <c r="I785" s="498"/>
      <c r="J785" s="498"/>
      <c r="K785" s="498"/>
      <c r="L785" s="498"/>
      <c r="M785" s="498"/>
      <c r="N785" s="498"/>
      <c r="O785" s="498"/>
      <c r="P785" s="498"/>
      <c r="Q785" s="498"/>
      <c r="R785" s="498"/>
      <c r="S785" s="498"/>
      <c r="T785" s="498"/>
      <c r="U785" s="498"/>
      <c r="V785" s="498"/>
      <c r="W785" s="498"/>
      <c r="X785" s="498"/>
      <c r="Y785" s="75"/>
      <c r="Z785" s="75"/>
      <c r="AA785" s="75"/>
      <c r="AB785" s="75"/>
      <c r="AC785" s="75"/>
      <c r="AD785" s="498"/>
      <c r="AE785" s="498"/>
      <c r="AF785" s="498"/>
      <c r="AG785" s="498"/>
      <c r="AH785" s="498"/>
      <c r="AI785" s="498"/>
      <c r="AJ785" s="498"/>
      <c r="AK785" s="498"/>
      <c r="AL785" s="498"/>
      <c r="AM785" s="498"/>
      <c r="AN785" s="498"/>
      <c r="AO785" s="498"/>
    </row>
    <row r="786">
      <c r="A786" s="498"/>
      <c r="B786" s="498"/>
      <c r="C786" s="498"/>
      <c r="D786" s="498"/>
      <c r="E786" s="498"/>
      <c r="F786" s="498"/>
      <c r="G786" s="498"/>
      <c r="H786" s="498"/>
      <c r="I786" s="498"/>
      <c r="J786" s="498"/>
      <c r="K786" s="498"/>
      <c r="L786" s="498"/>
      <c r="M786" s="498"/>
      <c r="N786" s="498"/>
      <c r="O786" s="498"/>
      <c r="P786" s="498"/>
      <c r="Q786" s="498"/>
      <c r="R786" s="498"/>
      <c r="S786" s="498"/>
      <c r="T786" s="498"/>
      <c r="U786" s="498"/>
      <c r="V786" s="498"/>
      <c r="W786" s="498"/>
      <c r="X786" s="498"/>
      <c r="Y786" s="75"/>
      <c r="Z786" s="75"/>
      <c r="AA786" s="75"/>
      <c r="AB786" s="75"/>
      <c r="AC786" s="75"/>
      <c r="AD786" s="498"/>
      <c r="AE786" s="498"/>
      <c r="AF786" s="498"/>
      <c r="AG786" s="498"/>
      <c r="AH786" s="498"/>
      <c r="AI786" s="498"/>
      <c r="AJ786" s="498"/>
      <c r="AK786" s="498"/>
      <c r="AL786" s="498"/>
      <c r="AM786" s="498"/>
      <c r="AN786" s="498"/>
      <c r="AO786" s="498"/>
    </row>
    <row r="787">
      <c r="A787" s="498"/>
      <c r="B787" s="498"/>
      <c r="C787" s="498"/>
      <c r="D787" s="498"/>
      <c r="E787" s="498"/>
      <c r="F787" s="498"/>
      <c r="G787" s="498"/>
      <c r="H787" s="498"/>
      <c r="I787" s="498"/>
      <c r="J787" s="498"/>
      <c r="K787" s="498"/>
      <c r="L787" s="498"/>
      <c r="M787" s="498"/>
      <c r="N787" s="498"/>
      <c r="O787" s="498"/>
      <c r="P787" s="498"/>
      <c r="Q787" s="498"/>
      <c r="R787" s="498"/>
      <c r="S787" s="498"/>
      <c r="T787" s="498"/>
      <c r="U787" s="498"/>
      <c r="V787" s="498"/>
      <c r="W787" s="498"/>
      <c r="X787" s="498"/>
      <c r="Y787" s="75"/>
      <c r="Z787" s="75"/>
      <c r="AA787" s="75"/>
      <c r="AB787" s="75"/>
      <c r="AC787" s="75"/>
      <c r="AD787" s="498"/>
      <c r="AE787" s="498"/>
      <c r="AF787" s="498"/>
      <c r="AG787" s="498"/>
      <c r="AH787" s="498"/>
      <c r="AI787" s="498"/>
      <c r="AJ787" s="498"/>
      <c r="AK787" s="498"/>
      <c r="AL787" s="498"/>
      <c r="AM787" s="498"/>
      <c r="AN787" s="498"/>
      <c r="AO787" s="498"/>
    </row>
    <row r="788">
      <c r="A788" s="498"/>
      <c r="B788" s="498"/>
      <c r="C788" s="498"/>
      <c r="D788" s="498"/>
      <c r="E788" s="498"/>
      <c r="F788" s="498"/>
      <c r="G788" s="498"/>
      <c r="H788" s="498"/>
      <c r="I788" s="498"/>
      <c r="J788" s="498"/>
      <c r="K788" s="498"/>
      <c r="L788" s="498"/>
      <c r="M788" s="498"/>
      <c r="N788" s="498"/>
      <c r="O788" s="498"/>
      <c r="P788" s="498"/>
      <c r="Q788" s="498"/>
      <c r="R788" s="498"/>
      <c r="S788" s="498"/>
      <c r="T788" s="498"/>
      <c r="U788" s="498"/>
      <c r="V788" s="498"/>
      <c r="W788" s="498"/>
      <c r="X788" s="498"/>
      <c r="Y788" s="75"/>
      <c r="Z788" s="75"/>
      <c r="AA788" s="75"/>
      <c r="AB788" s="75"/>
      <c r="AC788" s="75"/>
      <c r="AD788" s="498"/>
      <c r="AE788" s="498"/>
      <c r="AF788" s="498"/>
      <c r="AG788" s="498"/>
      <c r="AH788" s="498"/>
      <c r="AI788" s="498"/>
      <c r="AJ788" s="498"/>
      <c r="AK788" s="498"/>
      <c r="AL788" s="498"/>
      <c r="AM788" s="498"/>
      <c r="AN788" s="498"/>
      <c r="AO788" s="498"/>
    </row>
    <row r="789">
      <c r="A789" s="498"/>
      <c r="B789" s="498"/>
      <c r="C789" s="498"/>
      <c r="D789" s="498"/>
      <c r="E789" s="498"/>
      <c r="F789" s="498"/>
      <c r="G789" s="498"/>
      <c r="H789" s="498"/>
      <c r="I789" s="498"/>
      <c r="J789" s="498"/>
      <c r="K789" s="498"/>
      <c r="L789" s="498"/>
      <c r="M789" s="498"/>
      <c r="N789" s="498"/>
      <c r="O789" s="498"/>
      <c r="P789" s="498"/>
      <c r="Q789" s="498"/>
      <c r="R789" s="498"/>
      <c r="S789" s="498"/>
      <c r="T789" s="498"/>
      <c r="U789" s="498"/>
      <c r="V789" s="498"/>
      <c r="W789" s="498"/>
      <c r="X789" s="498"/>
      <c r="Y789" s="75"/>
      <c r="Z789" s="75"/>
      <c r="AA789" s="75"/>
      <c r="AB789" s="75"/>
      <c r="AC789" s="75"/>
      <c r="AD789" s="498"/>
      <c r="AE789" s="498"/>
      <c r="AF789" s="498"/>
      <c r="AG789" s="498"/>
      <c r="AH789" s="498"/>
      <c r="AI789" s="498"/>
      <c r="AJ789" s="498"/>
      <c r="AK789" s="498"/>
      <c r="AL789" s="498"/>
      <c r="AM789" s="498"/>
      <c r="AN789" s="498"/>
      <c r="AO789" s="498"/>
    </row>
    <row r="790">
      <c r="A790" s="498"/>
      <c r="B790" s="498"/>
      <c r="C790" s="498"/>
      <c r="D790" s="498"/>
      <c r="E790" s="498"/>
      <c r="F790" s="498"/>
      <c r="G790" s="498"/>
      <c r="H790" s="498"/>
      <c r="I790" s="498"/>
      <c r="J790" s="498"/>
      <c r="K790" s="498"/>
      <c r="L790" s="498"/>
      <c r="M790" s="498"/>
      <c r="N790" s="498"/>
      <c r="O790" s="498"/>
      <c r="P790" s="498"/>
      <c r="Q790" s="498"/>
      <c r="R790" s="498"/>
      <c r="S790" s="498"/>
      <c r="T790" s="498"/>
      <c r="U790" s="498"/>
      <c r="V790" s="498"/>
      <c r="W790" s="498"/>
      <c r="X790" s="498"/>
      <c r="Y790" s="75"/>
      <c r="Z790" s="75"/>
      <c r="AA790" s="75"/>
      <c r="AB790" s="75"/>
      <c r="AC790" s="75"/>
      <c r="AD790" s="498"/>
      <c r="AE790" s="498"/>
      <c r="AF790" s="498"/>
      <c r="AG790" s="498"/>
      <c r="AH790" s="498"/>
      <c r="AI790" s="498"/>
      <c r="AJ790" s="498"/>
      <c r="AK790" s="498"/>
      <c r="AL790" s="498"/>
      <c r="AM790" s="498"/>
      <c r="AN790" s="498"/>
      <c r="AO790" s="498"/>
    </row>
    <row r="791">
      <c r="A791" s="498"/>
      <c r="B791" s="498"/>
      <c r="C791" s="498"/>
      <c r="D791" s="498"/>
      <c r="E791" s="498"/>
      <c r="F791" s="498"/>
      <c r="G791" s="498"/>
      <c r="H791" s="498"/>
      <c r="I791" s="498"/>
      <c r="J791" s="498"/>
      <c r="K791" s="498"/>
      <c r="L791" s="498"/>
      <c r="M791" s="498"/>
      <c r="N791" s="498"/>
      <c r="O791" s="498"/>
      <c r="P791" s="498"/>
      <c r="Q791" s="498"/>
      <c r="R791" s="498"/>
      <c r="S791" s="498"/>
      <c r="T791" s="498"/>
      <c r="U791" s="498"/>
      <c r="V791" s="498"/>
      <c r="W791" s="498"/>
      <c r="X791" s="498"/>
      <c r="Y791" s="75"/>
      <c r="Z791" s="75"/>
      <c r="AA791" s="75"/>
      <c r="AB791" s="75"/>
      <c r="AC791" s="75"/>
      <c r="AD791" s="498"/>
      <c r="AE791" s="498"/>
      <c r="AF791" s="498"/>
      <c r="AG791" s="498"/>
      <c r="AH791" s="498"/>
      <c r="AI791" s="498"/>
      <c r="AJ791" s="498"/>
      <c r="AK791" s="498"/>
      <c r="AL791" s="498"/>
      <c r="AM791" s="498"/>
      <c r="AN791" s="498"/>
      <c r="AO791" s="498"/>
    </row>
    <row r="792">
      <c r="A792" s="498"/>
      <c r="B792" s="498"/>
      <c r="C792" s="498"/>
      <c r="D792" s="498"/>
      <c r="E792" s="498"/>
      <c r="F792" s="498"/>
      <c r="G792" s="498"/>
      <c r="H792" s="498"/>
      <c r="I792" s="498"/>
      <c r="J792" s="498"/>
      <c r="K792" s="498"/>
      <c r="L792" s="498"/>
      <c r="M792" s="498"/>
      <c r="N792" s="498"/>
      <c r="O792" s="498"/>
      <c r="P792" s="498"/>
      <c r="Q792" s="498"/>
      <c r="R792" s="498"/>
      <c r="S792" s="498"/>
      <c r="T792" s="498"/>
      <c r="U792" s="498"/>
      <c r="V792" s="498"/>
      <c r="W792" s="498"/>
      <c r="X792" s="498"/>
      <c r="Y792" s="75"/>
      <c r="Z792" s="75"/>
      <c r="AA792" s="75"/>
      <c r="AB792" s="75"/>
      <c r="AC792" s="75"/>
      <c r="AD792" s="498"/>
      <c r="AE792" s="498"/>
      <c r="AF792" s="498"/>
      <c r="AG792" s="498"/>
      <c r="AH792" s="498"/>
      <c r="AI792" s="498"/>
      <c r="AJ792" s="498"/>
      <c r="AK792" s="498"/>
      <c r="AL792" s="498"/>
      <c r="AM792" s="498"/>
      <c r="AN792" s="498"/>
      <c r="AO792" s="498"/>
    </row>
    <row r="793">
      <c r="A793" s="498"/>
      <c r="B793" s="498"/>
      <c r="C793" s="498"/>
      <c r="D793" s="498"/>
      <c r="E793" s="498"/>
      <c r="F793" s="498"/>
      <c r="G793" s="498"/>
      <c r="H793" s="498"/>
      <c r="I793" s="498"/>
      <c r="J793" s="498"/>
      <c r="K793" s="498"/>
      <c r="L793" s="498"/>
      <c r="M793" s="498"/>
      <c r="N793" s="498"/>
      <c r="O793" s="498"/>
      <c r="P793" s="498"/>
      <c r="Q793" s="498"/>
      <c r="R793" s="498"/>
      <c r="S793" s="498"/>
      <c r="T793" s="498"/>
      <c r="U793" s="498"/>
      <c r="V793" s="498"/>
      <c r="W793" s="498"/>
      <c r="X793" s="498"/>
      <c r="Y793" s="75"/>
      <c r="Z793" s="75"/>
      <c r="AA793" s="75"/>
      <c r="AB793" s="75"/>
      <c r="AC793" s="75"/>
      <c r="AD793" s="498"/>
      <c r="AE793" s="498"/>
      <c r="AF793" s="498"/>
      <c r="AG793" s="498"/>
      <c r="AH793" s="498"/>
      <c r="AI793" s="498"/>
      <c r="AJ793" s="498"/>
      <c r="AK793" s="498"/>
      <c r="AL793" s="498"/>
      <c r="AM793" s="498"/>
      <c r="AN793" s="498"/>
      <c r="AO793" s="498"/>
    </row>
    <row r="794">
      <c r="A794" s="498"/>
      <c r="B794" s="498"/>
      <c r="C794" s="498"/>
      <c r="D794" s="498"/>
      <c r="E794" s="498"/>
      <c r="F794" s="498"/>
      <c r="G794" s="498"/>
      <c r="H794" s="498"/>
      <c r="I794" s="498"/>
      <c r="J794" s="498"/>
      <c r="K794" s="498"/>
      <c r="L794" s="498"/>
      <c r="M794" s="498"/>
      <c r="N794" s="498"/>
      <c r="O794" s="498"/>
      <c r="P794" s="498"/>
      <c r="Q794" s="498"/>
      <c r="R794" s="498"/>
      <c r="S794" s="498"/>
      <c r="T794" s="498"/>
      <c r="U794" s="498"/>
      <c r="V794" s="498"/>
      <c r="W794" s="498"/>
      <c r="X794" s="498"/>
      <c r="Y794" s="75"/>
      <c r="Z794" s="75"/>
      <c r="AA794" s="75"/>
      <c r="AB794" s="75"/>
      <c r="AC794" s="75"/>
      <c r="AD794" s="498"/>
      <c r="AE794" s="498"/>
      <c r="AF794" s="498"/>
      <c r="AG794" s="498"/>
      <c r="AH794" s="498"/>
      <c r="AI794" s="498"/>
      <c r="AJ794" s="498"/>
      <c r="AK794" s="498"/>
      <c r="AL794" s="498"/>
      <c r="AM794" s="498"/>
      <c r="AN794" s="498"/>
      <c r="AO794" s="498"/>
    </row>
    <row r="795">
      <c r="A795" s="498"/>
      <c r="B795" s="498"/>
      <c r="C795" s="498"/>
      <c r="D795" s="498"/>
      <c r="E795" s="498"/>
      <c r="F795" s="498"/>
      <c r="G795" s="498"/>
      <c r="H795" s="498"/>
      <c r="I795" s="498"/>
      <c r="J795" s="498"/>
      <c r="K795" s="498"/>
      <c r="L795" s="498"/>
      <c r="M795" s="498"/>
      <c r="N795" s="498"/>
      <c r="O795" s="498"/>
      <c r="P795" s="498"/>
      <c r="Q795" s="498"/>
      <c r="R795" s="498"/>
      <c r="S795" s="498"/>
      <c r="T795" s="498"/>
      <c r="U795" s="498"/>
      <c r="V795" s="498"/>
      <c r="W795" s="498"/>
      <c r="X795" s="498"/>
      <c r="Y795" s="75"/>
      <c r="Z795" s="75"/>
      <c r="AA795" s="75"/>
      <c r="AB795" s="75"/>
      <c r="AC795" s="75"/>
      <c r="AD795" s="498"/>
      <c r="AE795" s="498"/>
      <c r="AF795" s="498"/>
      <c r="AG795" s="498"/>
      <c r="AH795" s="498"/>
      <c r="AI795" s="498"/>
      <c r="AJ795" s="498"/>
      <c r="AK795" s="498"/>
      <c r="AL795" s="498"/>
      <c r="AM795" s="498"/>
      <c r="AN795" s="498"/>
      <c r="AO795" s="498"/>
    </row>
    <row r="796">
      <c r="A796" s="498"/>
      <c r="B796" s="498"/>
      <c r="C796" s="498"/>
      <c r="D796" s="498"/>
      <c r="E796" s="498"/>
      <c r="F796" s="498"/>
      <c r="G796" s="498"/>
      <c r="H796" s="498"/>
      <c r="I796" s="498"/>
      <c r="J796" s="498"/>
      <c r="K796" s="498"/>
      <c r="L796" s="498"/>
      <c r="M796" s="498"/>
      <c r="N796" s="498"/>
      <c r="O796" s="498"/>
      <c r="P796" s="498"/>
      <c r="Q796" s="498"/>
      <c r="R796" s="498"/>
      <c r="S796" s="498"/>
      <c r="T796" s="498"/>
      <c r="U796" s="498"/>
      <c r="V796" s="498"/>
      <c r="W796" s="498"/>
      <c r="X796" s="498"/>
      <c r="Y796" s="75"/>
      <c r="Z796" s="75"/>
      <c r="AA796" s="75"/>
      <c r="AB796" s="75"/>
      <c r="AC796" s="75"/>
      <c r="AD796" s="498"/>
      <c r="AE796" s="498"/>
      <c r="AF796" s="498"/>
      <c r="AG796" s="498"/>
      <c r="AH796" s="498"/>
      <c r="AI796" s="498"/>
      <c r="AJ796" s="498"/>
      <c r="AK796" s="498"/>
      <c r="AL796" s="498"/>
      <c r="AM796" s="498"/>
      <c r="AN796" s="498"/>
      <c r="AO796" s="498"/>
    </row>
    <row r="797">
      <c r="A797" s="498"/>
      <c r="B797" s="498"/>
      <c r="C797" s="498"/>
      <c r="D797" s="498"/>
      <c r="E797" s="498"/>
      <c r="F797" s="498"/>
      <c r="G797" s="498"/>
      <c r="H797" s="498"/>
      <c r="I797" s="498"/>
      <c r="J797" s="498"/>
      <c r="K797" s="498"/>
      <c r="L797" s="498"/>
      <c r="M797" s="498"/>
      <c r="N797" s="498"/>
      <c r="O797" s="498"/>
      <c r="P797" s="498"/>
      <c r="Q797" s="498"/>
      <c r="R797" s="498"/>
      <c r="S797" s="498"/>
      <c r="T797" s="498"/>
      <c r="U797" s="498"/>
      <c r="V797" s="498"/>
      <c r="W797" s="498"/>
      <c r="X797" s="498"/>
      <c r="Y797" s="75"/>
      <c r="Z797" s="75"/>
      <c r="AA797" s="75"/>
      <c r="AB797" s="75"/>
      <c r="AC797" s="75"/>
      <c r="AD797" s="498"/>
      <c r="AE797" s="498"/>
      <c r="AF797" s="498"/>
      <c r="AG797" s="498"/>
      <c r="AH797" s="498"/>
      <c r="AI797" s="498"/>
      <c r="AJ797" s="498"/>
      <c r="AK797" s="498"/>
      <c r="AL797" s="498"/>
      <c r="AM797" s="498"/>
      <c r="AN797" s="498"/>
      <c r="AO797" s="498"/>
    </row>
    <row r="798">
      <c r="A798" s="498"/>
      <c r="B798" s="498"/>
      <c r="C798" s="498"/>
      <c r="D798" s="498"/>
      <c r="E798" s="498"/>
      <c r="F798" s="498"/>
      <c r="G798" s="498"/>
      <c r="H798" s="498"/>
      <c r="I798" s="498"/>
      <c r="J798" s="498"/>
      <c r="K798" s="498"/>
      <c r="L798" s="498"/>
      <c r="M798" s="498"/>
      <c r="N798" s="498"/>
      <c r="O798" s="498"/>
      <c r="P798" s="498"/>
      <c r="Q798" s="498"/>
      <c r="R798" s="498"/>
      <c r="S798" s="498"/>
      <c r="T798" s="498"/>
      <c r="U798" s="498"/>
      <c r="V798" s="498"/>
      <c r="W798" s="498"/>
      <c r="X798" s="498"/>
      <c r="Y798" s="75"/>
      <c r="Z798" s="75"/>
      <c r="AA798" s="75"/>
      <c r="AB798" s="75"/>
      <c r="AC798" s="75"/>
      <c r="AD798" s="498"/>
      <c r="AE798" s="498"/>
      <c r="AF798" s="498"/>
      <c r="AG798" s="498"/>
      <c r="AH798" s="498"/>
      <c r="AI798" s="498"/>
      <c r="AJ798" s="498"/>
      <c r="AK798" s="498"/>
      <c r="AL798" s="498"/>
      <c r="AM798" s="498"/>
      <c r="AN798" s="498"/>
      <c r="AO798" s="498"/>
    </row>
    <row r="799">
      <c r="A799" s="498"/>
      <c r="B799" s="498"/>
      <c r="C799" s="498"/>
      <c r="D799" s="498"/>
      <c r="E799" s="498"/>
      <c r="F799" s="498"/>
      <c r="G799" s="498"/>
      <c r="H799" s="498"/>
      <c r="I799" s="498"/>
      <c r="J799" s="498"/>
      <c r="K799" s="498"/>
      <c r="L799" s="498"/>
      <c r="M799" s="498"/>
      <c r="N799" s="498"/>
      <c r="O799" s="498"/>
      <c r="P799" s="498"/>
      <c r="Q799" s="498"/>
      <c r="R799" s="498"/>
      <c r="S799" s="498"/>
      <c r="T799" s="498"/>
      <c r="U799" s="498"/>
      <c r="V799" s="498"/>
      <c r="W799" s="498"/>
      <c r="X799" s="498"/>
      <c r="Y799" s="75"/>
      <c r="Z799" s="75"/>
      <c r="AA799" s="75"/>
      <c r="AB799" s="75"/>
      <c r="AC799" s="75"/>
      <c r="AD799" s="498"/>
      <c r="AE799" s="498"/>
      <c r="AF799" s="498"/>
      <c r="AG799" s="498"/>
      <c r="AH799" s="498"/>
      <c r="AI799" s="498"/>
      <c r="AJ799" s="498"/>
      <c r="AK799" s="498"/>
      <c r="AL799" s="498"/>
      <c r="AM799" s="498"/>
      <c r="AN799" s="498"/>
      <c r="AO799" s="498"/>
    </row>
    <row r="800">
      <c r="A800" s="498"/>
      <c r="B800" s="498"/>
      <c r="C800" s="498"/>
      <c r="D800" s="498"/>
      <c r="E800" s="498"/>
      <c r="F800" s="498"/>
      <c r="G800" s="498"/>
      <c r="H800" s="498"/>
      <c r="I800" s="498"/>
      <c r="J800" s="498"/>
      <c r="K800" s="498"/>
      <c r="L800" s="498"/>
      <c r="M800" s="498"/>
      <c r="N800" s="498"/>
      <c r="O800" s="498"/>
      <c r="P800" s="498"/>
      <c r="Q800" s="498"/>
      <c r="R800" s="498"/>
      <c r="S800" s="498"/>
      <c r="T800" s="498"/>
      <c r="U800" s="498"/>
      <c r="V800" s="498"/>
      <c r="W800" s="498"/>
      <c r="X800" s="498"/>
      <c r="Y800" s="75"/>
      <c r="Z800" s="75"/>
      <c r="AA800" s="75"/>
      <c r="AB800" s="75"/>
      <c r="AC800" s="75"/>
      <c r="AD800" s="498"/>
      <c r="AE800" s="498"/>
      <c r="AF800" s="498"/>
      <c r="AG800" s="498"/>
      <c r="AH800" s="498"/>
      <c r="AI800" s="498"/>
      <c r="AJ800" s="498"/>
      <c r="AK800" s="498"/>
      <c r="AL800" s="498"/>
      <c r="AM800" s="498"/>
      <c r="AN800" s="498"/>
      <c r="AO800" s="498"/>
    </row>
    <row r="801">
      <c r="A801" s="498"/>
      <c r="B801" s="498"/>
      <c r="C801" s="498"/>
      <c r="D801" s="498"/>
      <c r="E801" s="498"/>
      <c r="F801" s="498"/>
      <c r="G801" s="498"/>
      <c r="H801" s="498"/>
      <c r="I801" s="498"/>
      <c r="J801" s="498"/>
      <c r="K801" s="498"/>
      <c r="L801" s="498"/>
      <c r="M801" s="498"/>
      <c r="N801" s="498"/>
      <c r="O801" s="498"/>
      <c r="P801" s="498"/>
      <c r="Q801" s="498"/>
      <c r="R801" s="498"/>
      <c r="S801" s="498"/>
      <c r="T801" s="498"/>
      <c r="U801" s="498"/>
      <c r="V801" s="498"/>
      <c r="W801" s="498"/>
      <c r="X801" s="498"/>
      <c r="Y801" s="75"/>
      <c r="Z801" s="75"/>
      <c r="AA801" s="75"/>
      <c r="AB801" s="75"/>
      <c r="AC801" s="75"/>
      <c r="AD801" s="498"/>
      <c r="AE801" s="498"/>
      <c r="AF801" s="498"/>
      <c r="AG801" s="498"/>
      <c r="AH801" s="498"/>
      <c r="AI801" s="498"/>
      <c r="AJ801" s="498"/>
      <c r="AK801" s="498"/>
      <c r="AL801" s="498"/>
      <c r="AM801" s="498"/>
      <c r="AN801" s="498"/>
      <c r="AO801" s="498"/>
    </row>
    <row r="802">
      <c r="A802" s="498"/>
      <c r="B802" s="498"/>
      <c r="C802" s="498"/>
      <c r="D802" s="498"/>
      <c r="E802" s="498"/>
      <c r="F802" s="498"/>
      <c r="G802" s="498"/>
      <c r="H802" s="498"/>
      <c r="I802" s="498"/>
      <c r="J802" s="498"/>
      <c r="K802" s="498"/>
      <c r="L802" s="498"/>
      <c r="M802" s="498"/>
      <c r="N802" s="498"/>
      <c r="O802" s="498"/>
      <c r="P802" s="498"/>
      <c r="Q802" s="498"/>
      <c r="R802" s="498"/>
      <c r="S802" s="498"/>
      <c r="T802" s="498"/>
      <c r="U802" s="498"/>
      <c r="V802" s="498"/>
      <c r="W802" s="498"/>
      <c r="X802" s="498"/>
      <c r="Y802" s="75"/>
      <c r="Z802" s="75"/>
      <c r="AA802" s="75"/>
      <c r="AB802" s="75"/>
      <c r="AC802" s="75"/>
      <c r="AD802" s="498"/>
      <c r="AE802" s="498"/>
      <c r="AF802" s="498"/>
      <c r="AG802" s="498"/>
      <c r="AH802" s="498"/>
      <c r="AI802" s="498"/>
      <c r="AJ802" s="498"/>
      <c r="AK802" s="498"/>
      <c r="AL802" s="498"/>
      <c r="AM802" s="498"/>
      <c r="AN802" s="498"/>
      <c r="AO802" s="498"/>
    </row>
    <row r="803">
      <c r="A803" s="498"/>
      <c r="B803" s="498"/>
      <c r="C803" s="498"/>
      <c r="D803" s="498"/>
      <c r="E803" s="498"/>
      <c r="F803" s="498"/>
      <c r="G803" s="498"/>
      <c r="H803" s="498"/>
      <c r="I803" s="498"/>
      <c r="J803" s="498"/>
      <c r="K803" s="498"/>
      <c r="L803" s="498"/>
      <c r="M803" s="498"/>
      <c r="N803" s="498"/>
      <c r="O803" s="498"/>
      <c r="P803" s="498"/>
      <c r="Q803" s="498"/>
      <c r="R803" s="498"/>
      <c r="S803" s="498"/>
      <c r="T803" s="498"/>
      <c r="U803" s="498"/>
      <c r="V803" s="498"/>
      <c r="W803" s="498"/>
      <c r="X803" s="498"/>
      <c r="Y803" s="75"/>
      <c r="Z803" s="75"/>
      <c r="AA803" s="75"/>
      <c r="AB803" s="75"/>
      <c r="AC803" s="75"/>
      <c r="AD803" s="498"/>
      <c r="AE803" s="498"/>
      <c r="AF803" s="498"/>
      <c r="AG803" s="498"/>
      <c r="AH803" s="498"/>
      <c r="AI803" s="498"/>
      <c r="AJ803" s="498"/>
      <c r="AK803" s="498"/>
      <c r="AL803" s="498"/>
      <c r="AM803" s="498"/>
      <c r="AN803" s="498"/>
      <c r="AO803" s="498"/>
    </row>
    <row r="804">
      <c r="A804" s="498"/>
      <c r="B804" s="498"/>
      <c r="C804" s="498"/>
      <c r="D804" s="498"/>
      <c r="E804" s="498"/>
      <c r="F804" s="498"/>
      <c r="G804" s="498"/>
      <c r="H804" s="498"/>
      <c r="I804" s="498"/>
      <c r="J804" s="498"/>
      <c r="K804" s="498"/>
      <c r="L804" s="498"/>
      <c r="M804" s="498"/>
      <c r="N804" s="498"/>
      <c r="O804" s="498"/>
      <c r="P804" s="498"/>
      <c r="Q804" s="498"/>
      <c r="R804" s="498"/>
      <c r="S804" s="498"/>
      <c r="T804" s="498"/>
      <c r="U804" s="498"/>
      <c r="V804" s="498"/>
      <c r="W804" s="498"/>
      <c r="X804" s="498"/>
      <c r="Y804" s="75"/>
      <c r="Z804" s="75"/>
      <c r="AA804" s="75"/>
      <c r="AB804" s="75"/>
      <c r="AC804" s="75"/>
      <c r="AD804" s="498"/>
      <c r="AE804" s="498"/>
      <c r="AF804" s="498"/>
      <c r="AG804" s="498"/>
      <c r="AH804" s="498"/>
      <c r="AI804" s="498"/>
      <c r="AJ804" s="498"/>
      <c r="AK804" s="498"/>
      <c r="AL804" s="498"/>
      <c r="AM804" s="498"/>
      <c r="AN804" s="498"/>
      <c r="AO804" s="498"/>
    </row>
    <row r="805">
      <c r="A805" s="498"/>
      <c r="B805" s="498"/>
      <c r="C805" s="498"/>
      <c r="D805" s="498"/>
      <c r="E805" s="498"/>
      <c r="F805" s="498"/>
      <c r="G805" s="498"/>
      <c r="H805" s="498"/>
      <c r="I805" s="498"/>
      <c r="J805" s="498"/>
      <c r="K805" s="498"/>
      <c r="L805" s="498"/>
      <c r="M805" s="498"/>
      <c r="N805" s="498"/>
      <c r="O805" s="498"/>
      <c r="P805" s="498"/>
      <c r="Q805" s="498"/>
      <c r="R805" s="498"/>
      <c r="S805" s="498"/>
      <c r="T805" s="498"/>
      <c r="U805" s="498"/>
      <c r="V805" s="498"/>
      <c r="W805" s="498"/>
      <c r="X805" s="498"/>
      <c r="Y805" s="75"/>
      <c r="Z805" s="75"/>
      <c r="AA805" s="75"/>
      <c r="AB805" s="75"/>
      <c r="AC805" s="75"/>
      <c r="AD805" s="498"/>
      <c r="AE805" s="498"/>
      <c r="AF805" s="498"/>
      <c r="AG805" s="498"/>
      <c r="AH805" s="498"/>
      <c r="AI805" s="498"/>
      <c r="AJ805" s="498"/>
      <c r="AK805" s="498"/>
      <c r="AL805" s="498"/>
      <c r="AM805" s="498"/>
      <c r="AN805" s="498"/>
      <c r="AO805" s="498"/>
    </row>
    <row r="806">
      <c r="A806" s="498"/>
      <c r="B806" s="498"/>
      <c r="C806" s="498"/>
      <c r="D806" s="498"/>
      <c r="E806" s="498"/>
      <c r="F806" s="498"/>
      <c r="G806" s="498"/>
      <c r="H806" s="498"/>
      <c r="I806" s="498"/>
      <c r="J806" s="498"/>
      <c r="K806" s="498"/>
      <c r="L806" s="498"/>
      <c r="M806" s="498"/>
      <c r="N806" s="498"/>
      <c r="O806" s="498"/>
      <c r="P806" s="498"/>
      <c r="Q806" s="498"/>
      <c r="R806" s="498"/>
      <c r="S806" s="498"/>
      <c r="T806" s="498"/>
      <c r="U806" s="498"/>
      <c r="V806" s="498"/>
      <c r="W806" s="498"/>
      <c r="X806" s="498"/>
      <c r="Y806" s="75"/>
      <c r="Z806" s="75"/>
      <c r="AA806" s="75"/>
      <c r="AB806" s="75"/>
      <c r="AC806" s="75"/>
      <c r="AD806" s="498"/>
      <c r="AE806" s="498"/>
      <c r="AF806" s="498"/>
      <c r="AG806" s="498"/>
      <c r="AH806" s="498"/>
      <c r="AI806" s="498"/>
      <c r="AJ806" s="498"/>
      <c r="AK806" s="498"/>
      <c r="AL806" s="498"/>
      <c r="AM806" s="498"/>
      <c r="AN806" s="498"/>
      <c r="AO806" s="498"/>
    </row>
    <row r="807">
      <c r="A807" s="498"/>
      <c r="B807" s="498"/>
      <c r="C807" s="498"/>
      <c r="D807" s="498"/>
      <c r="E807" s="498"/>
      <c r="F807" s="498"/>
      <c r="G807" s="498"/>
      <c r="H807" s="498"/>
      <c r="I807" s="498"/>
      <c r="J807" s="498"/>
      <c r="K807" s="498"/>
      <c r="L807" s="498"/>
      <c r="M807" s="498"/>
      <c r="N807" s="498"/>
      <c r="O807" s="498"/>
      <c r="P807" s="498"/>
      <c r="Q807" s="498"/>
      <c r="R807" s="498"/>
      <c r="S807" s="498"/>
      <c r="T807" s="498"/>
      <c r="U807" s="498"/>
      <c r="V807" s="498"/>
      <c r="W807" s="498"/>
      <c r="X807" s="498"/>
      <c r="Y807" s="75"/>
      <c r="Z807" s="75"/>
      <c r="AA807" s="75"/>
      <c r="AB807" s="75"/>
      <c r="AC807" s="75"/>
      <c r="AD807" s="498"/>
      <c r="AE807" s="498"/>
      <c r="AF807" s="498"/>
      <c r="AG807" s="498"/>
      <c r="AH807" s="498"/>
      <c r="AI807" s="498"/>
      <c r="AJ807" s="498"/>
      <c r="AK807" s="498"/>
      <c r="AL807" s="498"/>
      <c r="AM807" s="498"/>
      <c r="AN807" s="498"/>
      <c r="AO807" s="498"/>
    </row>
    <row r="808">
      <c r="A808" s="498"/>
      <c r="B808" s="498"/>
      <c r="C808" s="498"/>
      <c r="D808" s="498"/>
      <c r="E808" s="498"/>
      <c r="F808" s="498"/>
      <c r="G808" s="498"/>
      <c r="H808" s="498"/>
      <c r="I808" s="498"/>
      <c r="J808" s="498"/>
      <c r="K808" s="498"/>
      <c r="L808" s="498"/>
      <c r="M808" s="498"/>
      <c r="N808" s="498"/>
      <c r="O808" s="498"/>
      <c r="P808" s="498"/>
      <c r="Q808" s="498"/>
      <c r="R808" s="498"/>
      <c r="S808" s="498"/>
      <c r="T808" s="498"/>
      <c r="U808" s="498"/>
      <c r="V808" s="498"/>
      <c r="W808" s="498"/>
      <c r="X808" s="498"/>
      <c r="Y808" s="75"/>
      <c r="Z808" s="75"/>
      <c r="AA808" s="75"/>
      <c r="AB808" s="75"/>
      <c r="AC808" s="75"/>
      <c r="AD808" s="498"/>
      <c r="AE808" s="498"/>
      <c r="AF808" s="498"/>
      <c r="AG808" s="498"/>
      <c r="AH808" s="498"/>
      <c r="AI808" s="498"/>
      <c r="AJ808" s="498"/>
      <c r="AK808" s="498"/>
      <c r="AL808" s="498"/>
      <c r="AM808" s="498"/>
      <c r="AN808" s="498"/>
      <c r="AO808" s="498"/>
    </row>
    <row r="809">
      <c r="A809" s="498"/>
      <c r="B809" s="498"/>
      <c r="C809" s="498"/>
      <c r="D809" s="498"/>
      <c r="E809" s="498"/>
      <c r="F809" s="498"/>
      <c r="G809" s="498"/>
      <c r="H809" s="498"/>
      <c r="I809" s="498"/>
      <c r="J809" s="498"/>
      <c r="K809" s="498"/>
      <c r="L809" s="498"/>
      <c r="M809" s="498"/>
      <c r="N809" s="498"/>
      <c r="O809" s="498"/>
      <c r="P809" s="498"/>
      <c r="Q809" s="498"/>
      <c r="R809" s="498"/>
      <c r="S809" s="498"/>
      <c r="T809" s="498"/>
      <c r="U809" s="498"/>
      <c r="V809" s="498"/>
      <c r="W809" s="498"/>
      <c r="X809" s="498"/>
      <c r="Y809" s="75"/>
      <c r="Z809" s="75"/>
      <c r="AA809" s="75"/>
      <c r="AB809" s="75"/>
      <c r="AC809" s="75"/>
      <c r="AD809" s="498"/>
      <c r="AE809" s="498"/>
      <c r="AF809" s="498"/>
      <c r="AG809" s="498"/>
      <c r="AH809" s="498"/>
      <c r="AI809" s="498"/>
      <c r="AJ809" s="498"/>
      <c r="AK809" s="498"/>
      <c r="AL809" s="498"/>
      <c r="AM809" s="498"/>
      <c r="AN809" s="498"/>
      <c r="AO809" s="498"/>
    </row>
    <row r="810">
      <c r="A810" s="498"/>
      <c r="B810" s="498"/>
      <c r="C810" s="498"/>
      <c r="D810" s="498"/>
      <c r="E810" s="498"/>
      <c r="F810" s="498"/>
      <c r="G810" s="498"/>
      <c r="H810" s="498"/>
      <c r="I810" s="498"/>
      <c r="J810" s="498"/>
      <c r="K810" s="498"/>
      <c r="L810" s="498"/>
      <c r="M810" s="498"/>
      <c r="N810" s="498"/>
      <c r="O810" s="498"/>
      <c r="P810" s="498"/>
      <c r="Q810" s="498"/>
      <c r="R810" s="498"/>
      <c r="S810" s="498"/>
      <c r="T810" s="498"/>
      <c r="U810" s="498"/>
      <c r="V810" s="498"/>
      <c r="W810" s="498"/>
      <c r="X810" s="498"/>
      <c r="Y810" s="75"/>
      <c r="Z810" s="75"/>
      <c r="AA810" s="75"/>
      <c r="AB810" s="75"/>
      <c r="AC810" s="75"/>
      <c r="AD810" s="498"/>
      <c r="AE810" s="498"/>
      <c r="AF810" s="498"/>
      <c r="AG810" s="498"/>
      <c r="AH810" s="498"/>
      <c r="AI810" s="498"/>
      <c r="AJ810" s="498"/>
      <c r="AK810" s="498"/>
      <c r="AL810" s="498"/>
      <c r="AM810" s="498"/>
      <c r="AN810" s="498"/>
      <c r="AO810" s="498"/>
    </row>
    <row r="811">
      <c r="A811" s="498"/>
      <c r="B811" s="498"/>
      <c r="C811" s="498"/>
      <c r="D811" s="498"/>
      <c r="E811" s="498"/>
      <c r="F811" s="498"/>
      <c r="G811" s="498"/>
      <c r="H811" s="498"/>
      <c r="I811" s="498"/>
      <c r="J811" s="498"/>
      <c r="K811" s="498"/>
      <c r="L811" s="498"/>
      <c r="M811" s="498"/>
      <c r="N811" s="498"/>
      <c r="O811" s="498"/>
      <c r="P811" s="498"/>
      <c r="Q811" s="498"/>
      <c r="R811" s="498"/>
      <c r="S811" s="498"/>
      <c r="T811" s="498"/>
      <c r="U811" s="498"/>
      <c r="V811" s="498"/>
      <c r="W811" s="498"/>
      <c r="X811" s="498"/>
      <c r="Y811" s="75"/>
      <c r="Z811" s="75"/>
      <c r="AA811" s="75"/>
      <c r="AB811" s="75"/>
      <c r="AC811" s="75"/>
      <c r="AD811" s="498"/>
      <c r="AE811" s="498"/>
      <c r="AF811" s="498"/>
      <c r="AG811" s="498"/>
      <c r="AH811" s="498"/>
      <c r="AI811" s="498"/>
      <c r="AJ811" s="498"/>
      <c r="AK811" s="498"/>
      <c r="AL811" s="498"/>
      <c r="AM811" s="498"/>
      <c r="AN811" s="498"/>
      <c r="AO811" s="498"/>
    </row>
    <row r="812">
      <c r="A812" s="498"/>
      <c r="B812" s="498"/>
      <c r="C812" s="498"/>
      <c r="D812" s="498"/>
      <c r="E812" s="498"/>
      <c r="F812" s="498"/>
      <c r="G812" s="498"/>
      <c r="H812" s="498"/>
      <c r="I812" s="498"/>
      <c r="J812" s="498"/>
      <c r="K812" s="498"/>
      <c r="L812" s="498"/>
      <c r="M812" s="498"/>
      <c r="N812" s="498"/>
      <c r="O812" s="498"/>
      <c r="P812" s="498"/>
      <c r="Q812" s="498"/>
      <c r="R812" s="498"/>
      <c r="S812" s="498"/>
      <c r="T812" s="498"/>
      <c r="U812" s="498"/>
      <c r="V812" s="498"/>
      <c r="W812" s="498"/>
      <c r="X812" s="498"/>
      <c r="Y812" s="75"/>
      <c r="Z812" s="75"/>
      <c r="AA812" s="75"/>
      <c r="AB812" s="75"/>
      <c r="AC812" s="75"/>
      <c r="AD812" s="498"/>
      <c r="AE812" s="498"/>
      <c r="AF812" s="498"/>
      <c r="AG812" s="498"/>
      <c r="AH812" s="498"/>
      <c r="AI812" s="498"/>
      <c r="AJ812" s="498"/>
      <c r="AK812" s="498"/>
      <c r="AL812" s="498"/>
      <c r="AM812" s="498"/>
      <c r="AN812" s="498"/>
      <c r="AO812" s="498"/>
    </row>
    <row r="813">
      <c r="A813" s="498"/>
      <c r="B813" s="498"/>
      <c r="C813" s="498"/>
      <c r="D813" s="498"/>
      <c r="E813" s="498"/>
      <c r="F813" s="498"/>
      <c r="G813" s="498"/>
      <c r="H813" s="498"/>
      <c r="I813" s="498"/>
      <c r="J813" s="498"/>
      <c r="K813" s="498"/>
      <c r="L813" s="498"/>
      <c r="M813" s="498"/>
      <c r="N813" s="498"/>
      <c r="O813" s="498"/>
      <c r="P813" s="498"/>
      <c r="Q813" s="498"/>
      <c r="R813" s="498"/>
      <c r="S813" s="498"/>
      <c r="T813" s="498"/>
      <c r="U813" s="498"/>
      <c r="V813" s="498"/>
      <c r="W813" s="498"/>
      <c r="X813" s="498"/>
      <c r="Y813" s="75"/>
      <c r="Z813" s="75"/>
      <c r="AA813" s="75"/>
      <c r="AB813" s="75"/>
      <c r="AC813" s="75"/>
      <c r="AD813" s="498"/>
      <c r="AE813" s="498"/>
      <c r="AF813" s="498"/>
      <c r="AG813" s="498"/>
      <c r="AH813" s="498"/>
      <c r="AI813" s="498"/>
      <c r="AJ813" s="498"/>
      <c r="AK813" s="498"/>
      <c r="AL813" s="498"/>
      <c r="AM813" s="498"/>
      <c r="AN813" s="498"/>
      <c r="AO813" s="498"/>
    </row>
    <row r="814">
      <c r="A814" s="498"/>
      <c r="B814" s="498"/>
      <c r="C814" s="498"/>
      <c r="D814" s="498"/>
      <c r="E814" s="498"/>
      <c r="F814" s="498"/>
      <c r="G814" s="498"/>
      <c r="H814" s="498"/>
      <c r="I814" s="498"/>
      <c r="J814" s="498"/>
      <c r="K814" s="498"/>
      <c r="L814" s="498"/>
      <c r="M814" s="498"/>
      <c r="N814" s="498"/>
      <c r="O814" s="498"/>
      <c r="P814" s="498"/>
      <c r="Q814" s="498"/>
      <c r="R814" s="498"/>
      <c r="S814" s="498"/>
      <c r="T814" s="498"/>
      <c r="U814" s="498"/>
      <c r="V814" s="498"/>
      <c r="W814" s="498"/>
      <c r="X814" s="498"/>
      <c r="Y814" s="75"/>
      <c r="Z814" s="75"/>
      <c r="AA814" s="75"/>
      <c r="AB814" s="75"/>
      <c r="AC814" s="75"/>
      <c r="AD814" s="498"/>
      <c r="AE814" s="498"/>
      <c r="AF814" s="498"/>
      <c r="AG814" s="498"/>
      <c r="AH814" s="498"/>
      <c r="AI814" s="498"/>
      <c r="AJ814" s="498"/>
      <c r="AK814" s="498"/>
      <c r="AL814" s="498"/>
      <c r="AM814" s="498"/>
      <c r="AN814" s="498"/>
      <c r="AO814" s="498"/>
    </row>
    <row r="815">
      <c r="A815" s="498"/>
      <c r="B815" s="498"/>
      <c r="C815" s="498"/>
      <c r="D815" s="498"/>
      <c r="E815" s="498"/>
      <c r="F815" s="498"/>
      <c r="G815" s="498"/>
      <c r="H815" s="498"/>
      <c r="I815" s="498"/>
      <c r="J815" s="498"/>
      <c r="K815" s="498"/>
      <c r="L815" s="498"/>
      <c r="M815" s="498"/>
      <c r="N815" s="498"/>
      <c r="O815" s="498"/>
      <c r="P815" s="498"/>
      <c r="Q815" s="498"/>
      <c r="R815" s="498"/>
      <c r="S815" s="498"/>
      <c r="T815" s="498"/>
      <c r="U815" s="498"/>
      <c r="V815" s="498"/>
      <c r="W815" s="498"/>
      <c r="X815" s="498"/>
      <c r="Y815" s="75"/>
      <c r="Z815" s="75"/>
      <c r="AA815" s="75"/>
      <c r="AB815" s="75"/>
      <c r="AC815" s="75"/>
      <c r="AD815" s="498"/>
      <c r="AE815" s="498"/>
      <c r="AF815" s="498"/>
      <c r="AG815" s="498"/>
      <c r="AH815" s="498"/>
      <c r="AI815" s="498"/>
      <c r="AJ815" s="498"/>
      <c r="AK815" s="498"/>
      <c r="AL815" s="498"/>
      <c r="AM815" s="498"/>
      <c r="AN815" s="498"/>
      <c r="AO815" s="498"/>
    </row>
    <row r="816">
      <c r="A816" s="498"/>
      <c r="B816" s="498"/>
      <c r="C816" s="498"/>
      <c r="D816" s="498"/>
      <c r="E816" s="498"/>
      <c r="F816" s="498"/>
      <c r="G816" s="498"/>
      <c r="H816" s="498"/>
      <c r="I816" s="498"/>
      <c r="J816" s="498"/>
      <c r="K816" s="498"/>
      <c r="L816" s="498"/>
      <c r="M816" s="498"/>
      <c r="N816" s="498"/>
      <c r="O816" s="498"/>
      <c r="P816" s="498"/>
      <c r="Q816" s="498"/>
      <c r="R816" s="498"/>
      <c r="S816" s="498"/>
      <c r="T816" s="498"/>
      <c r="U816" s="498"/>
      <c r="V816" s="498"/>
      <c r="W816" s="498"/>
      <c r="X816" s="498"/>
      <c r="Y816" s="75"/>
      <c r="Z816" s="75"/>
      <c r="AA816" s="75"/>
      <c r="AB816" s="75"/>
      <c r="AC816" s="75"/>
      <c r="AD816" s="498"/>
      <c r="AE816" s="498"/>
      <c r="AF816" s="498"/>
      <c r="AG816" s="498"/>
      <c r="AH816" s="498"/>
      <c r="AI816" s="498"/>
      <c r="AJ816" s="498"/>
      <c r="AK816" s="498"/>
      <c r="AL816" s="498"/>
      <c r="AM816" s="498"/>
      <c r="AN816" s="498"/>
      <c r="AO816" s="498"/>
    </row>
    <row r="817">
      <c r="A817" s="498"/>
      <c r="B817" s="498"/>
      <c r="C817" s="498"/>
      <c r="D817" s="498"/>
      <c r="E817" s="498"/>
      <c r="F817" s="498"/>
      <c r="G817" s="498"/>
      <c r="H817" s="498"/>
      <c r="I817" s="498"/>
      <c r="J817" s="498"/>
      <c r="K817" s="498"/>
      <c r="L817" s="498"/>
      <c r="M817" s="498"/>
      <c r="N817" s="498"/>
      <c r="O817" s="498"/>
      <c r="P817" s="498"/>
      <c r="Q817" s="498"/>
      <c r="R817" s="498"/>
      <c r="S817" s="498"/>
      <c r="T817" s="498"/>
      <c r="U817" s="498"/>
      <c r="V817" s="498"/>
      <c r="W817" s="498"/>
      <c r="X817" s="498"/>
      <c r="Y817" s="75"/>
      <c r="Z817" s="75"/>
      <c r="AA817" s="75"/>
      <c r="AB817" s="75"/>
      <c r="AC817" s="75"/>
      <c r="AD817" s="498"/>
      <c r="AE817" s="498"/>
      <c r="AF817" s="498"/>
      <c r="AG817" s="498"/>
      <c r="AH817" s="498"/>
      <c r="AI817" s="498"/>
      <c r="AJ817" s="498"/>
      <c r="AK817" s="498"/>
      <c r="AL817" s="498"/>
      <c r="AM817" s="498"/>
      <c r="AN817" s="498"/>
      <c r="AO817" s="498"/>
    </row>
    <row r="818">
      <c r="A818" s="498"/>
      <c r="B818" s="498"/>
      <c r="C818" s="498"/>
      <c r="D818" s="498"/>
      <c r="E818" s="498"/>
      <c r="F818" s="498"/>
      <c r="G818" s="498"/>
      <c r="H818" s="498"/>
      <c r="I818" s="498"/>
      <c r="J818" s="498"/>
      <c r="K818" s="498"/>
      <c r="L818" s="498"/>
      <c r="M818" s="498"/>
      <c r="N818" s="498"/>
      <c r="O818" s="498"/>
      <c r="P818" s="498"/>
      <c r="Q818" s="498"/>
      <c r="R818" s="498"/>
      <c r="S818" s="498"/>
      <c r="T818" s="498"/>
      <c r="U818" s="498"/>
      <c r="V818" s="498"/>
      <c r="W818" s="498"/>
      <c r="X818" s="498"/>
      <c r="Y818" s="75"/>
      <c r="Z818" s="75"/>
      <c r="AA818" s="75"/>
      <c r="AB818" s="75"/>
      <c r="AC818" s="75"/>
      <c r="AD818" s="498"/>
      <c r="AE818" s="498"/>
      <c r="AF818" s="498"/>
      <c r="AG818" s="498"/>
      <c r="AH818" s="498"/>
      <c r="AI818" s="498"/>
      <c r="AJ818" s="498"/>
      <c r="AK818" s="498"/>
      <c r="AL818" s="498"/>
      <c r="AM818" s="498"/>
      <c r="AN818" s="498"/>
      <c r="AO818" s="498"/>
    </row>
    <row r="819">
      <c r="A819" s="498"/>
      <c r="B819" s="498"/>
      <c r="C819" s="498"/>
      <c r="D819" s="498"/>
      <c r="E819" s="498"/>
      <c r="F819" s="498"/>
      <c r="G819" s="498"/>
      <c r="H819" s="498"/>
      <c r="I819" s="498"/>
      <c r="J819" s="498"/>
      <c r="K819" s="498"/>
      <c r="L819" s="498"/>
      <c r="M819" s="498"/>
      <c r="N819" s="498"/>
      <c r="O819" s="498"/>
      <c r="P819" s="498"/>
      <c r="Q819" s="498"/>
      <c r="R819" s="498"/>
      <c r="S819" s="498"/>
      <c r="T819" s="498"/>
      <c r="U819" s="498"/>
      <c r="V819" s="498"/>
      <c r="W819" s="498"/>
      <c r="X819" s="498"/>
      <c r="Y819" s="75"/>
      <c r="Z819" s="75"/>
      <c r="AA819" s="75"/>
      <c r="AB819" s="75"/>
      <c r="AC819" s="75"/>
      <c r="AD819" s="498"/>
      <c r="AE819" s="498"/>
      <c r="AF819" s="498"/>
      <c r="AG819" s="498"/>
      <c r="AH819" s="498"/>
      <c r="AI819" s="498"/>
      <c r="AJ819" s="498"/>
      <c r="AK819" s="498"/>
      <c r="AL819" s="498"/>
      <c r="AM819" s="498"/>
      <c r="AN819" s="498"/>
      <c r="AO819" s="498"/>
    </row>
    <row r="820">
      <c r="A820" s="498"/>
      <c r="B820" s="498"/>
      <c r="C820" s="498"/>
      <c r="D820" s="498"/>
      <c r="E820" s="498"/>
      <c r="F820" s="498"/>
      <c r="G820" s="498"/>
      <c r="H820" s="498"/>
      <c r="I820" s="498"/>
      <c r="J820" s="498"/>
      <c r="K820" s="498"/>
      <c r="L820" s="498"/>
      <c r="M820" s="498"/>
      <c r="N820" s="498"/>
      <c r="O820" s="498"/>
      <c r="P820" s="498"/>
      <c r="Q820" s="498"/>
      <c r="R820" s="498"/>
      <c r="S820" s="498"/>
      <c r="T820" s="498"/>
      <c r="U820" s="498"/>
      <c r="V820" s="498"/>
      <c r="W820" s="498"/>
      <c r="X820" s="498"/>
      <c r="Y820" s="75"/>
      <c r="Z820" s="75"/>
      <c r="AA820" s="75"/>
      <c r="AB820" s="75"/>
      <c r="AC820" s="75"/>
      <c r="AD820" s="498"/>
      <c r="AE820" s="498"/>
      <c r="AF820" s="498"/>
      <c r="AG820" s="498"/>
      <c r="AH820" s="498"/>
      <c r="AI820" s="498"/>
      <c r="AJ820" s="498"/>
      <c r="AK820" s="498"/>
      <c r="AL820" s="498"/>
      <c r="AM820" s="498"/>
      <c r="AN820" s="498"/>
      <c r="AO820" s="498"/>
    </row>
    <row r="821">
      <c r="A821" s="498"/>
      <c r="B821" s="498"/>
      <c r="C821" s="498"/>
      <c r="D821" s="498"/>
      <c r="E821" s="498"/>
      <c r="F821" s="498"/>
      <c r="G821" s="498"/>
      <c r="H821" s="498"/>
      <c r="I821" s="498"/>
      <c r="J821" s="498"/>
      <c r="K821" s="498"/>
      <c r="L821" s="498"/>
      <c r="M821" s="498"/>
      <c r="N821" s="498"/>
      <c r="O821" s="498"/>
      <c r="P821" s="498"/>
      <c r="Q821" s="498"/>
      <c r="R821" s="498"/>
      <c r="S821" s="498"/>
      <c r="T821" s="498"/>
      <c r="U821" s="498"/>
      <c r="V821" s="498"/>
      <c r="W821" s="498"/>
      <c r="X821" s="498"/>
      <c r="Y821" s="75"/>
      <c r="Z821" s="75"/>
      <c r="AA821" s="75"/>
      <c r="AB821" s="75"/>
      <c r="AC821" s="75"/>
      <c r="AD821" s="498"/>
      <c r="AE821" s="498"/>
      <c r="AF821" s="498"/>
      <c r="AG821" s="498"/>
      <c r="AH821" s="498"/>
      <c r="AI821" s="498"/>
      <c r="AJ821" s="498"/>
      <c r="AK821" s="498"/>
      <c r="AL821" s="498"/>
      <c r="AM821" s="498"/>
      <c r="AN821" s="498"/>
      <c r="AO821" s="498"/>
    </row>
    <row r="822">
      <c r="A822" s="498"/>
      <c r="B822" s="498"/>
      <c r="C822" s="498"/>
      <c r="D822" s="498"/>
      <c r="E822" s="498"/>
      <c r="F822" s="498"/>
      <c r="G822" s="498"/>
      <c r="H822" s="498"/>
      <c r="I822" s="498"/>
      <c r="J822" s="498"/>
      <c r="K822" s="498"/>
      <c r="L822" s="498"/>
      <c r="M822" s="498"/>
      <c r="N822" s="498"/>
      <c r="O822" s="498"/>
      <c r="P822" s="498"/>
      <c r="Q822" s="498"/>
      <c r="R822" s="498"/>
      <c r="S822" s="498"/>
      <c r="T822" s="498"/>
      <c r="U822" s="498"/>
      <c r="V822" s="498"/>
      <c r="W822" s="498"/>
      <c r="X822" s="498"/>
      <c r="Y822" s="75"/>
      <c r="Z822" s="75"/>
      <c r="AA822" s="75"/>
      <c r="AB822" s="75"/>
      <c r="AC822" s="75"/>
      <c r="AD822" s="498"/>
      <c r="AE822" s="498"/>
      <c r="AF822" s="498"/>
      <c r="AG822" s="498"/>
      <c r="AH822" s="498"/>
      <c r="AI822" s="498"/>
      <c r="AJ822" s="498"/>
      <c r="AK822" s="498"/>
      <c r="AL822" s="498"/>
      <c r="AM822" s="498"/>
      <c r="AN822" s="498"/>
      <c r="AO822" s="498"/>
    </row>
    <row r="823">
      <c r="A823" s="498"/>
      <c r="B823" s="498"/>
      <c r="C823" s="498"/>
      <c r="D823" s="498"/>
      <c r="E823" s="498"/>
      <c r="F823" s="498"/>
      <c r="G823" s="498"/>
      <c r="H823" s="498"/>
      <c r="I823" s="498"/>
      <c r="J823" s="498"/>
      <c r="K823" s="498"/>
      <c r="L823" s="498"/>
      <c r="M823" s="498"/>
      <c r="N823" s="498"/>
      <c r="O823" s="498"/>
      <c r="P823" s="498"/>
      <c r="Q823" s="498"/>
      <c r="R823" s="498"/>
      <c r="S823" s="498"/>
      <c r="T823" s="498"/>
      <c r="U823" s="498"/>
      <c r="V823" s="498"/>
      <c r="W823" s="498"/>
      <c r="X823" s="498"/>
      <c r="Y823" s="75"/>
      <c r="Z823" s="75"/>
      <c r="AA823" s="75"/>
      <c r="AB823" s="75"/>
      <c r="AC823" s="75"/>
      <c r="AD823" s="498"/>
      <c r="AE823" s="498"/>
      <c r="AF823" s="498"/>
      <c r="AG823" s="498"/>
      <c r="AH823" s="498"/>
      <c r="AI823" s="498"/>
      <c r="AJ823" s="498"/>
      <c r="AK823" s="498"/>
      <c r="AL823" s="498"/>
      <c r="AM823" s="498"/>
      <c r="AN823" s="498"/>
      <c r="AO823" s="498"/>
    </row>
    <row r="824">
      <c r="A824" s="498"/>
      <c r="B824" s="498"/>
      <c r="C824" s="498"/>
      <c r="D824" s="498"/>
      <c r="E824" s="498"/>
      <c r="F824" s="498"/>
      <c r="G824" s="498"/>
      <c r="H824" s="498"/>
      <c r="I824" s="498"/>
      <c r="J824" s="498"/>
      <c r="K824" s="498"/>
      <c r="L824" s="498"/>
      <c r="M824" s="498"/>
      <c r="N824" s="498"/>
      <c r="O824" s="498"/>
      <c r="P824" s="498"/>
      <c r="Q824" s="498"/>
      <c r="R824" s="498"/>
      <c r="S824" s="498"/>
      <c r="T824" s="498"/>
      <c r="U824" s="498"/>
      <c r="V824" s="498"/>
      <c r="W824" s="498"/>
      <c r="X824" s="498"/>
      <c r="Y824" s="75"/>
      <c r="Z824" s="75"/>
      <c r="AA824" s="75"/>
      <c r="AB824" s="75"/>
      <c r="AC824" s="75"/>
      <c r="AD824" s="498"/>
      <c r="AE824" s="498"/>
      <c r="AF824" s="498"/>
      <c r="AG824" s="498"/>
      <c r="AH824" s="498"/>
      <c r="AI824" s="498"/>
      <c r="AJ824" s="498"/>
      <c r="AK824" s="498"/>
      <c r="AL824" s="498"/>
      <c r="AM824" s="498"/>
      <c r="AN824" s="498"/>
      <c r="AO824" s="498"/>
    </row>
    <row r="825">
      <c r="A825" s="498"/>
      <c r="B825" s="498"/>
      <c r="C825" s="498"/>
      <c r="D825" s="498"/>
      <c r="E825" s="498"/>
      <c r="F825" s="498"/>
      <c r="G825" s="498"/>
      <c r="H825" s="498"/>
      <c r="I825" s="498"/>
      <c r="J825" s="498"/>
      <c r="K825" s="498"/>
      <c r="L825" s="498"/>
      <c r="M825" s="498"/>
      <c r="N825" s="498"/>
      <c r="O825" s="498"/>
      <c r="P825" s="498"/>
      <c r="Q825" s="498"/>
      <c r="R825" s="498"/>
      <c r="S825" s="498"/>
      <c r="T825" s="498"/>
      <c r="U825" s="498"/>
      <c r="V825" s="498"/>
      <c r="W825" s="498"/>
      <c r="X825" s="498"/>
      <c r="Y825" s="75"/>
      <c r="Z825" s="75"/>
      <c r="AA825" s="75"/>
      <c r="AB825" s="75"/>
      <c r="AC825" s="75"/>
      <c r="AD825" s="498"/>
      <c r="AE825" s="498"/>
      <c r="AF825" s="498"/>
      <c r="AG825" s="498"/>
      <c r="AH825" s="498"/>
      <c r="AI825" s="498"/>
      <c r="AJ825" s="498"/>
      <c r="AK825" s="498"/>
      <c r="AL825" s="498"/>
      <c r="AM825" s="498"/>
      <c r="AN825" s="498"/>
      <c r="AO825" s="498"/>
    </row>
    <row r="826">
      <c r="A826" s="498"/>
      <c r="B826" s="498"/>
      <c r="C826" s="498"/>
      <c r="D826" s="498"/>
      <c r="E826" s="498"/>
      <c r="F826" s="498"/>
      <c r="G826" s="498"/>
      <c r="H826" s="498"/>
      <c r="I826" s="498"/>
      <c r="J826" s="498"/>
      <c r="K826" s="498"/>
      <c r="L826" s="498"/>
      <c r="M826" s="498"/>
      <c r="N826" s="498"/>
      <c r="O826" s="498"/>
      <c r="P826" s="498"/>
      <c r="Q826" s="498"/>
      <c r="R826" s="498"/>
      <c r="S826" s="498"/>
      <c r="T826" s="498"/>
      <c r="U826" s="498"/>
      <c r="V826" s="498"/>
      <c r="W826" s="498"/>
      <c r="X826" s="498"/>
      <c r="Y826" s="75"/>
      <c r="Z826" s="75"/>
      <c r="AA826" s="75"/>
      <c r="AB826" s="75"/>
      <c r="AC826" s="75"/>
      <c r="AD826" s="498"/>
      <c r="AE826" s="498"/>
      <c r="AF826" s="498"/>
      <c r="AG826" s="498"/>
      <c r="AH826" s="498"/>
      <c r="AI826" s="498"/>
      <c r="AJ826" s="498"/>
      <c r="AK826" s="498"/>
      <c r="AL826" s="498"/>
      <c r="AM826" s="498"/>
      <c r="AN826" s="498"/>
      <c r="AO826" s="498"/>
    </row>
    <row r="827">
      <c r="A827" s="498"/>
      <c r="B827" s="498"/>
      <c r="C827" s="498"/>
      <c r="D827" s="498"/>
      <c r="E827" s="498"/>
      <c r="F827" s="498"/>
      <c r="G827" s="498"/>
      <c r="H827" s="498"/>
      <c r="I827" s="498"/>
      <c r="J827" s="498"/>
      <c r="K827" s="498"/>
      <c r="L827" s="498"/>
      <c r="M827" s="498"/>
      <c r="N827" s="498"/>
      <c r="O827" s="498"/>
      <c r="P827" s="498"/>
      <c r="Q827" s="498"/>
      <c r="R827" s="498"/>
      <c r="S827" s="498"/>
      <c r="T827" s="498"/>
      <c r="U827" s="498"/>
      <c r="V827" s="498"/>
      <c r="W827" s="498"/>
      <c r="X827" s="498"/>
      <c r="Y827" s="75"/>
      <c r="Z827" s="75"/>
      <c r="AA827" s="75"/>
      <c r="AB827" s="75"/>
      <c r="AC827" s="75"/>
      <c r="AD827" s="498"/>
      <c r="AE827" s="498"/>
      <c r="AF827" s="498"/>
      <c r="AG827" s="498"/>
      <c r="AH827" s="498"/>
      <c r="AI827" s="498"/>
      <c r="AJ827" s="498"/>
      <c r="AK827" s="498"/>
      <c r="AL827" s="498"/>
      <c r="AM827" s="498"/>
      <c r="AN827" s="498"/>
      <c r="AO827" s="498"/>
    </row>
    <row r="828">
      <c r="A828" s="498"/>
      <c r="B828" s="498"/>
      <c r="C828" s="498"/>
      <c r="D828" s="498"/>
      <c r="E828" s="498"/>
      <c r="F828" s="498"/>
      <c r="G828" s="498"/>
      <c r="H828" s="498"/>
      <c r="I828" s="498"/>
      <c r="J828" s="498"/>
      <c r="K828" s="498"/>
      <c r="L828" s="498"/>
      <c r="M828" s="498"/>
      <c r="N828" s="498"/>
      <c r="O828" s="498"/>
      <c r="P828" s="498"/>
      <c r="Q828" s="498"/>
      <c r="R828" s="498"/>
      <c r="S828" s="498"/>
      <c r="T828" s="498"/>
      <c r="U828" s="498"/>
      <c r="V828" s="498"/>
      <c r="W828" s="498"/>
      <c r="X828" s="498"/>
      <c r="Y828" s="75"/>
      <c r="Z828" s="75"/>
      <c r="AA828" s="75"/>
      <c r="AB828" s="75"/>
      <c r="AC828" s="75"/>
      <c r="AD828" s="498"/>
      <c r="AE828" s="498"/>
      <c r="AF828" s="498"/>
      <c r="AG828" s="498"/>
      <c r="AH828" s="498"/>
      <c r="AI828" s="498"/>
      <c r="AJ828" s="498"/>
      <c r="AK828" s="498"/>
      <c r="AL828" s="498"/>
      <c r="AM828" s="498"/>
      <c r="AN828" s="498"/>
      <c r="AO828" s="498"/>
    </row>
    <row r="829">
      <c r="A829" s="498"/>
      <c r="B829" s="498"/>
      <c r="C829" s="498"/>
      <c r="D829" s="498"/>
      <c r="E829" s="498"/>
      <c r="F829" s="498"/>
      <c r="G829" s="498"/>
      <c r="H829" s="498"/>
      <c r="I829" s="498"/>
      <c r="J829" s="498"/>
      <c r="K829" s="498"/>
      <c r="L829" s="498"/>
      <c r="M829" s="498"/>
      <c r="N829" s="498"/>
      <c r="O829" s="498"/>
      <c r="P829" s="498"/>
      <c r="Q829" s="498"/>
      <c r="R829" s="498"/>
      <c r="S829" s="498"/>
      <c r="T829" s="498"/>
      <c r="U829" s="498"/>
      <c r="V829" s="498"/>
      <c r="W829" s="498"/>
      <c r="X829" s="498"/>
      <c r="Y829" s="75"/>
      <c r="Z829" s="75"/>
      <c r="AA829" s="75"/>
      <c r="AB829" s="75"/>
      <c r="AC829" s="75"/>
      <c r="AD829" s="498"/>
      <c r="AE829" s="498"/>
      <c r="AF829" s="498"/>
      <c r="AG829" s="498"/>
      <c r="AH829" s="498"/>
      <c r="AI829" s="498"/>
      <c r="AJ829" s="498"/>
      <c r="AK829" s="498"/>
      <c r="AL829" s="498"/>
      <c r="AM829" s="498"/>
      <c r="AN829" s="498"/>
      <c r="AO829" s="498"/>
    </row>
    <row r="830">
      <c r="A830" s="498"/>
      <c r="B830" s="498"/>
      <c r="C830" s="498"/>
      <c r="D830" s="498"/>
      <c r="E830" s="498"/>
      <c r="F830" s="498"/>
      <c r="G830" s="498"/>
      <c r="H830" s="498"/>
      <c r="I830" s="498"/>
      <c r="J830" s="498"/>
      <c r="K830" s="498"/>
      <c r="L830" s="498"/>
      <c r="M830" s="498"/>
      <c r="N830" s="498"/>
      <c r="O830" s="498"/>
      <c r="P830" s="498"/>
      <c r="Q830" s="498"/>
      <c r="R830" s="498"/>
      <c r="S830" s="498"/>
      <c r="T830" s="498"/>
      <c r="U830" s="498"/>
      <c r="V830" s="498"/>
      <c r="W830" s="498"/>
      <c r="X830" s="498"/>
      <c r="Y830" s="75"/>
      <c r="Z830" s="75"/>
      <c r="AA830" s="75"/>
      <c r="AB830" s="75"/>
      <c r="AC830" s="75"/>
      <c r="AD830" s="498"/>
      <c r="AE830" s="498"/>
      <c r="AF830" s="498"/>
      <c r="AG830" s="498"/>
      <c r="AH830" s="498"/>
      <c r="AI830" s="498"/>
      <c r="AJ830" s="498"/>
      <c r="AK830" s="498"/>
      <c r="AL830" s="498"/>
      <c r="AM830" s="498"/>
      <c r="AN830" s="498"/>
      <c r="AO830" s="498"/>
    </row>
    <row r="831">
      <c r="A831" s="498"/>
      <c r="B831" s="498"/>
      <c r="C831" s="498"/>
      <c r="D831" s="498"/>
      <c r="E831" s="498"/>
      <c r="F831" s="498"/>
      <c r="G831" s="498"/>
      <c r="H831" s="498"/>
      <c r="I831" s="498"/>
      <c r="J831" s="498"/>
      <c r="K831" s="498"/>
      <c r="L831" s="498"/>
      <c r="M831" s="498"/>
      <c r="N831" s="498"/>
      <c r="O831" s="498"/>
      <c r="P831" s="498"/>
      <c r="Q831" s="498"/>
      <c r="R831" s="498"/>
      <c r="S831" s="498"/>
      <c r="T831" s="498"/>
      <c r="U831" s="498"/>
      <c r="V831" s="498"/>
      <c r="W831" s="498"/>
      <c r="X831" s="498"/>
      <c r="Y831" s="75"/>
      <c r="Z831" s="75"/>
      <c r="AA831" s="75"/>
      <c r="AB831" s="75"/>
      <c r="AC831" s="75"/>
      <c r="AD831" s="498"/>
      <c r="AE831" s="498"/>
      <c r="AF831" s="498"/>
      <c r="AG831" s="498"/>
      <c r="AH831" s="498"/>
      <c r="AI831" s="498"/>
      <c r="AJ831" s="498"/>
      <c r="AK831" s="498"/>
      <c r="AL831" s="498"/>
      <c r="AM831" s="498"/>
      <c r="AN831" s="498"/>
      <c r="AO831" s="498"/>
    </row>
    <row r="832">
      <c r="A832" s="498"/>
      <c r="B832" s="498"/>
      <c r="C832" s="498"/>
      <c r="D832" s="498"/>
      <c r="E832" s="498"/>
      <c r="F832" s="498"/>
      <c r="G832" s="498"/>
      <c r="H832" s="498"/>
      <c r="I832" s="498"/>
      <c r="J832" s="498"/>
      <c r="K832" s="498"/>
      <c r="L832" s="498"/>
      <c r="M832" s="498"/>
      <c r="N832" s="498"/>
      <c r="O832" s="498"/>
      <c r="P832" s="498"/>
      <c r="Q832" s="498"/>
      <c r="R832" s="498"/>
      <c r="S832" s="498"/>
      <c r="T832" s="498"/>
      <c r="U832" s="498"/>
      <c r="V832" s="498"/>
      <c r="W832" s="498"/>
      <c r="X832" s="498"/>
      <c r="Y832" s="75"/>
      <c r="Z832" s="75"/>
      <c r="AA832" s="75"/>
      <c r="AB832" s="75"/>
      <c r="AC832" s="75"/>
      <c r="AD832" s="498"/>
      <c r="AE832" s="498"/>
      <c r="AF832" s="498"/>
      <c r="AG832" s="498"/>
      <c r="AH832" s="498"/>
      <c r="AI832" s="498"/>
      <c r="AJ832" s="498"/>
      <c r="AK832" s="498"/>
      <c r="AL832" s="498"/>
      <c r="AM832" s="498"/>
      <c r="AN832" s="498"/>
      <c r="AO832" s="498"/>
    </row>
    <row r="833">
      <c r="A833" s="498"/>
      <c r="B833" s="498"/>
      <c r="C833" s="498"/>
      <c r="D833" s="498"/>
      <c r="E833" s="498"/>
      <c r="F833" s="498"/>
      <c r="G833" s="498"/>
      <c r="H833" s="498"/>
      <c r="I833" s="498"/>
      <c r="J833" s="498"/>
      <c r="K833" s="498"/>
      <c r="L833" s="498"/>
      <c r="M833" s="498"/>
      <c r="N833" s="498"/>
      <c r="O833" s="498"/>
      <c r="P833" s="498"/>
      <c r="Q833" s="498"/>
      <c r="R833" s="498"/>
      <c r="S833" s="498"/>
      <c r="T833" s="498"/>
      <c r="U833" s="498"/>
      <c r="V833" s="498"/>
      <c r="W833" s="498"/>
      <c r="X833" s="498"/>
      <c r="Y833" s="75"/>
      <c r="Z833" s="75"/>
      <c r="AA833" s="75"/>
      <c r="AB833" s="75"/>
      <c r="AC833" s="75"/>
      <c r="AD833" s="498"/>
      <c r="AE833" s="498"/>
      <c r="AF833" s="498"/>
      <c r="AG833" s="498"/>
      <c r="AH833" s="498"/>
      <c r="AI833" s="498"/>
      <c r="AJ833" s="498"/>
      <c r="AK833" s="498"/>
      <c r="AL833" s="498"/>
      <c r="AM833" s="498"/>
      <c r="AN833" s="498"/>
      <c r="AO833" s="498"/>
    </row>
    <row r="834">
      <c r="A834" s="498"/>
      <c r="B834" s="498"/>
      <c r="C834" s="498"/>
      <c r="D834" s="498"/>
      <c r="E834" s="498"/>
      <c r="F834" s="498"/>
      <c r="G834" s="498"/>
      <c r="H834" s="498"/>
      <c r="I834" s="498"/>
      <c r="J834" s="498"/>
      <c r="K834" s="498"/>
      <c r="L834" s="498"/>
      <c r="M834" s="498"/>
      <c r="N834" s="498"/>
      <c r="O834" s="498"/>
      <c r="P834" s="498"/>
      <c r="Q834" s="498"/>
      <c r="R834" s="498"/>
      <c r="S834" s="498"/>
      <c r="T834" s="498"/>
      <c r="U834" s="498"/>
      <c r="V834" s="498"/>
      <c r="W834" s="498"/>
      <c r="X834" s="498"/>
      <c r="Y834" s="75"/>
      <c r="Z834" s="75"/>
      <c r="AA834" s="75"/>
      <c r="AB834" s="75"/>
      <c r="AC834" s="75"/>
      <c r="AD834" s="498"/>
      <c r="AE834" s="498"/>
      <c r="AF834" s="498"/>
      <c r="AG834" s="498"/>
      <c r="AH834" s="498"/>
      <c r="AI834" s="498"/>
      <c r="AJ834" s="498"/>
      <c r="AK834" s="498"/>
      <c r="AL834" s="498"/>
      <c r="AM834" s="498"/>
      <c r="AN834" s="498"/>
      <c r="AO834" s="498"/>
    </row>
    <row r="835">
      <c r="A835" s="498"/>
      <c r="B835" s="498"/>
      <c r="C835" s="498"/>
      <c r="D835" s="498"/>
      <c r="E835" s="498"/>
      <c r="F835" s="498"/>
      <c r="G835" s="498"/>
      <c r="H835" s="498"/>
      <c r="I835" s="498"/>
      <c r="J835" s="498"/>
      <c r="K835" s="498"/>
      <c r="L835" s="498"/>
      <c r="M835" s="498"/>
      <c r="N835" s="498"/>
      <c r="O835" s="498"/>
      <c r="P835" s="498"/>
      <c r="Q835" s="498"/>
      <c r="R835" s="498"/>
      <c r="S835" s="498"/>
      <c r="T835" s="498"/>
      <c r="U835" s="498"/>
      <c r="V835" s="498"/>
      <c r="W835" s="498"/>
      <c r="X835" s="498"/>
      <c r="Y835" s="75"/>
      <c r="Z835" s="75"/>
      <c r="AA835" s="75"/>
      <c r="AB835" s="75"/>
      <c r="AC835" s="75"/>
      <c r="AD835" s="498"/>
      <c r="AE835" s="498"/>
      <c r="AF835" s="498"/>
      <c r="AG835" s="498"/>
      <c r="AH835" s="498"/>
      <c r="AI835" s="498"/>
      <c r="AJ835" s="498"/>
      <c r="AK835" s="498"/>
      <c r="AL835" s="498"/>
      <c r="AM835" s="498"/>
      <c r="AN835" s="498"/>
      <c r="AO835" s="498"/>
    </row>
    <row r="836">
      <c r="A836" s="498"/>
      <c r="B836" s="498"/>
      <c r="C836" s="498"/>
      <c r="D836" s="498"/>
      <c r="E836" s="498"/>
      <c r="F836" s="498"/>
      <c r="G836" s="498"/>
      <c r="H836" s="498"/>
      <c r="I836" s="498"/>
      <c r="J836" s="498"/>
      <c r="K836" s="498"/>
      <c r="L836" s="498"/>
      <c r="M836" s="498"/>
      <c r="N836" s="498"/>
      <c r="O836" s="498"/>
      <c r="P836" s="498"/>
      <c r="Q836" s="498"/>
      <c r="R836" s="498"/>
      <c r="S836" s="498"/>
      <c r="T836" s="498"/>
      <c r="U836" s="498"/>
      <c r="V836" s="498"/>
      <c r="W836" s="498"/>
      <c r="X836" s="498"/>
      <c r="Y836" s="75"/>
      <c r="Z836" s="75"/>
      <c r="AA836" s="75"/>
      <c r="AB836" s="75"/>
      <c r="AC836" s="75"/>
      <c r="AD836" s="498"/>
      <c r="AE836" s="498"/>
      <c r="AF836" s="498"/>
      <c r="AG836" s="498"/>
      <c r="AH836" s="498"/>
      <c r="AI836" s="498"/>
      <c r="AJ836" s="498"/>
      <c r="AK836" s="498"/>
      <c r="AL836" s="498"/>
      <c r="AM836" s="498"/>
      <c r="AN836" s="498"/>
      <c r="AO836" s="498"/>
    </row>
    <row r="837">
      <c r="A837" s="498"/>
      <c r="B837" s="498"/>
      <c r="C837" s="498"/>
      <c r="D837" s="498"/>
      <c r="E837" s="498"/>
      <c r="F837" s="498"/>
      <c r="G837" s="498"/>
      <c r="H837" s="498"/>
      <c r="I837" s="498"/>
      <c r="J837" s="498"/>
      <c r="K837" s="498"/>
      <c r="L837" s="498"/>
      <c r="M837" s="498"/>
      <c r="N837" s="498"/>
      <c r="O837" s="498"/>
      <c r="P837" s="498"/>
      <c r="Q837" s="498"/>
      <c r="R837" s="498"/>
      <c r="S837" s="498"/>
      <c r="T837" s="498"/>
      <c r="U837" s="498"/>
      <c r="V837" s="498"/>
      <c r="W837" s="498"/>
      <c r="X837" s="498"/>
      <c r="Y837" s="75"/>
      <c r="Z837" s="75"/>
      <c r="AA837" s="75"/>
      <c r="AB837" s="75"/>
      <c r="AC837" s="75"/>
      <c r="AD837" s="498"/>
      <c r="AE837" s="498"/>
      <c r="AF837" s="498"/>
      <c r="AG837" s="498"/>
      <c r="AH837" s="498"/>
      <c r="AI837" s="498"/>
      <c r="AJ837" s="498"/>
      <c r="AK837" s="498"/>
      <c r="AL837" s="498"/>
      <c r="AM837" s="498"/>
      <c r="AN837" s="498"/>
      <c r="AO837" s="498"/>
    </row>
    <row r="838">
      <c r="A838" s="498"/>
      <c r="B838" s="498"/>
      <c r="C838" s="498"/>
      <c r="D838" s="498"/>
      <c r="E838" s="498"/>
      <c r="F838" s="498"/>
      <c r="G838" s="498"/>
      <c r="H838" s="498"/>
      <c r="I838" s="498"/>
      <c r="J838" s="498"/>
      <c r="K838" s="498"/>
      <c r="L838" s="498"/>
      <c r="M838" s="498"/>
      <c r="N838" s="498"/>
      <c r="O838" s="498"/>
      <c r="P838" s="498"/>
      <c r="Q838" s="498"/>
      <c r="R838" s="498"/>
      <c r="S838" s="498"/>
      <c r="T838" s="498"/>
      <c r="U838" s="498"/>
      <c r="V838" s="498"/>
      <c r="W838" s="498"/>
      <c r="X838" s="498"/>
      <c r="Y838" s="75"/>
      <c r="Z838" s="75"/>
      <c r="AA838" s="75"/>
      <c r="AB838" s="75"/>
      <c r="AC838" s="75"/>
      <c r="AD838" s="498"/>
      <c r="AE838" s="498"/>
      <c r="AF838" s="498"/>
      <c r="AG838" s="498"/>
      <c r="AH838" s="498"/>
      <c r="AI838" s="498"/>
      <c r="AJ838" s="498"/>
      <c r="AK838" s="498"/>
      <c r="AL838" s="498"/>
      <c r="AM838" s="498"/>
      <c r="AN838" s="498"/>
      <c r="AO838" s="498"/>
    </row>
    <row r="839">
      <c r="A839" s="498"/>
      <c r="B839" s="498"/>
      <c r="C839" s="498"/>
      <c r="D839" s="498"/>
      <c r="E839" s="498"/>
      <c r="F839" s="498"/>
      <c r="G839" s="498"/>
      <c r="H839" s="498"/>
      <c r="I839" s="498"/>
      <c r="J839" s="498"/>
      <c r="K839" s="498"/>
      <c r="L839" s="498"/>
      <c r="M839" s="498"/>
      <c r="N839" s="498"/>
      <c r="O839" s="498"/>
      <c r="P839" s="498"/>
      <c r="Q839" s="498"/>
      <c r="R839" s="498"/>
      <c r="S839" s="498"/>
      <c r="T839" s="498"/>
      <c r="U839" s="498"/>
      <c r="V839" s="498"/>
      <c r="W839" s="498"/>
      <c r="X839" s="498"/>
      <c r="Y839" s="75"/>
      <c r="Z839" s="75"/>
      <c r="AA839" s="75"/>
      <c r="AB839" s="75"/>
      <c r="AC839" s="75"/>
      <c r="AD839" s="498"/>
      <c r="AE839" s="498"/>
      <c r="AF839" s="498"/>
      <c r="AG839" s="498"/>
      <c r="AH839" s="498"/>
      <c r="AI839" s="498"/>
      <c r="AJ839" s="498"/>
      <c r="AK839" s="498"/>
      <c r="AL839" s="498"/>
      <c r="AM839" s="498"/>
      <c r="AN839" s="498"/>
      <c r="AO839" s="498"/>
    </row>
    <row r="840">
      <c r="A840" s="498"/>
      <c r="B840" s="498"/>
      <c r="C840" s="498"/>
      <c r="D840" s="498"/>
      <c r="E840" s="498"/>
      <c r="F840" s="498"/>
      <c r="G840" s="498"/>
      <c r="H840" s="498"/>
      <c r="I840" s="498"/>
      <c r="J840" s="498"/>
      <c r="K840" s="498"/>
      <c r="L840" s="498"/>
      <c r="M840" s="498"/>
      <c r="N840" s="498"/>
      <c r="O840" s="498"/>
      <c r="P840" s="498"/>
      <c r="Q840" s="498"/>
      <c r="R840" s="498"/>
      <c r="S840" s="498"/>
      <c r="T840" s="498"/>
      <c r="U840" s="498"/>
      <c r="V840" s="498"/>
      <c r="W840" s="498"/>
      <c r="X840" s="498"/>
      <c r="Y840" s="75"/>
      <c r="Z840" s="75"/>
      <c r="AA840" s="75"/>
      <c r="AB840" s="75"/>
      <c r="AC840" s="75"/>
      <c r="AD840" s="498"/>
      <c r="AE840" s="498"/>
      <c r="AF840" s="498"/>
      <c r="AG840" s="498"/>
      <c r="AH840" s="498"/>
      <c r="AI840" s="498"/>
      <c r="AJ840" s="498"/>
      <c r="AK840" s="498"/>
      <c r="AL840" s="498"/>
      <c r="AM840" s="498"/>
      <c r="AN840" s="498"/>
      <c r="AO840" s="498"/>
    </row>
    <row r="841">
      <c r="A841" s="498"/>
      <c r="B841" s="498"/>
      <c r="C841" s="498"/>
      <c r="D841" s="498"/>
      <c r="E841" s="498"/>
      <c r="F841" s="498"/>
      <c r="G841" s="498"/>
      <c r="H841" s="498"/>
      <c r="I841" s="498"/>
      <c r="J841" s="498"/>
      <c r="K841" s="498"/>
      <c r="L841" s="498"/>
      <c r="M841" s="498"/>
      <c r="N841" s="498"/>
      <c r="O841" s="498"/>
      <c r="P841" s="498"/>
      <c r="Q841" s="498"/>
      <c r="R841" s="498"/>
      <c r="S841" s="498"/>
      <c r="T841" s="498"/>
      <c r="U841" s="498"/>
      <c r="V841" s="498"/>
      <c r="W841" s="498"/>
      <c r="X841" s="498"/>
      <c r="Y841" s="75"/>
      <c r="Z841" s="75"/>
      <c r="AA841" s="75"/>
      <c r="AB841" s="75"/>
      <c r="AC841" s="75"/>
      <c r="AD841" s="498"/>
      <c r="AE841" s="498"/>
      <c r="AF841" s="498"/>
      <c r="AG841" s="498"/>
      <c r="AH841" s="498"/>
      <c r="AI841" s="498"/>
      <c r="AJ841" s="498"/>
      <c r="AK841" s="498"/>
      <c r="AL841" s="498"/>
      <c r="AM841" s="498"/>
      <c r="AN841" s="498"/>
      <c r="AO841" s="498"/>
    </row>
    <row r="842">
      <c r="A842" s="498"/>
      <c r="B842" s="498"/>
      <c r="C842" s="498"/>
      <c r="D842" s="498"/>
      <c r="E842" s="498"/>
      <c r="F842" s="498"/>
      <c r="G842" s="498"/>
      <c r="H842" s="498"/>
      <c r="I842" s="498"/>
      <c r="J842" s="498"/>
      <c r="K842" s="498"/>
      <c r="L842" s="498"/>
      <c r="M842" s="498"/>
      <c r="N842" s="498"/>
      <c r="O842" s="498"/>
      <c r="P842" s="498"/>
      <c r="Q842" s="498"/>
      <c r="R842" s="498"/>
      <c r="S842" s="498"/>
      <c r="T842" s="498"/>
      <c r="U842" s="498"/>
      <c r="V842" s="498"/>
      <c r="W842" s="498"/>
      <c r="X842" s="498"/>
      <c r="Y842" s="75"/>
      <c r="Z842" s="75"/>
      <c r="AA842" s="75"/>
      <c r="AB842" s="75"/>
      <c r="AC842" s="75"/>
      <c r="AD842" s="498"/>
      <c r="AE842" s="498"/>
      <c r="AF842" s="498"/>
      <c r="AG842" s="498"/>
      <c r="AH842" s="498"/>
      <c r="AI842" s="498"/>
      <c r="AJ842" s="498"/>
      <c r="AK842" s="498"/>
      <c r="AL842" s="498"/>
      <c r="AM842" s="498"/>
      <c r="AN842" s="498"/>
      <c r="AO842" s="498"/>
    </row>
    <row r="843">
      <c r="A843" s="498"/>
      <c r="B843" s="498"/>
      <c r="C843" s="498"/>
      <c r="D843" s="498"/>
      <c r="E843" s="498"/>
      <c r="F843" s="498"/>
      <c r="G843" s="498"/>
      <c r="H843" s="498"/>
      <c r="I843" s="498"/>
      <c r="J843" s="498"/>
      <c r="K843" s="498"/>
      <c r="L843" s="498"/>
      <c r="M843" s="498"/>
      <c r="N843" s="498"/>
      <c r="O843" s="498"/>
      <c r="P843" s="498"/>
      <c r="Q843" s="498"/>
      <c r="R843" s="498"/>
      <c r="S843" s="498"/>
      <c r="T843" s="498"/>
      <c r="U843" s="498"/>
      <c r="V843" s="498"/>
      <c r="W843" s="498"/>
      <c r="X843" s="498"/>
      <c r="Y843" s="75"/>
      <c r="Z843" s="75"/>
      <c r="AA843" s="75"/>
      <c r="AB843" s="75"/>
      <c r="AC843" s="75"/>
      <c r="AD843" s="498"/>
      <c r="AE843" s="498"/>
      <c r="AF843" s="498"/>
      <c r="AG843" s="498"/>
      <c r="AH843" s="498"/>
      <c r="AI843" s="498"/>
      <c r="AJ843" s="498"/>
      <c r="AK843" s="498"/>
      <c r="AL843" s="498"/>
      <c r="AM843" s="498"/>
      <c r="AN843" s="498"/>
      <c r="AO843" s="498"/>
    </row>
    <row r="844">
      <c r="A844" s="498"/>
      <c r="B844" s="498"/>
      <c r="C844" s="498"/>
      <c r="D844" s="498"/>
      <c r="E844" s="498"/>
      <c r="F844" s="498"/>
      <c r="G844" s="498"/>
      <c r="H844" s="498"/>
      <c r="I844" s="498"/>
      <c r="J844" s="498"/>
      <c r="K844" s="498"/>
      <c r="L844" s="498"/>
      <c r="M844" s="498"/>
      <c r="N844" s="498"/>
      <c r="O844" s="498"/>
      <c r="P844" s="498"/>
      <c r="Q844" s="498"/>
      <c r="R844" s="498"/>
      <c r="S844" s="498"/>
      <c r="T844" s="498"/>
      <c r="U844" s="498"/>
      <c r="V844" s="498"/>
      <c r="W844" s="498"/>
      <c r="X844" s="498"/>
      <c r="Y844" s="75"/>
      <c r="Z844" s="75"/>
      <c r="AA844" s="75"/>
      <c r="AB844" s="75"/>
      <c r="AC844" s="75"/>
      <c r="AD844" s="498"/>
      <c r="AE844" s="498"/>
      <c r="AF844" s="498"/>
      <c r="AG844" s="498"/>
      <c r="AH844" s="498"/>
      <c r="AI844" s="498"/>
      <c r="AJ844" s="498"/>
      <c r="AK844" s="498"/>
      <c r="AL844" s="498"/>
      <c r="AM844" s="498"/>
      <c r="AN844" s="498"/>
      <c r="AO844" s="498"/>
    </row>
    <row r="845">
      <c r="A845" s="498"/>
      <c r="B845" s="498"/>
      <c r="C845" s="498"/>
      <c r="D845" s="498"/>
      <c r="E845" s="498"/>
      <c r="F845" s="498"/>
      <c r="G845" s="498"/>
      <c r="H845" s="498"/>
      <c r="I845" s="498"/>
      <c r="J845" s="498"/>
      <c r="K845" s="498"/>
      <c r="L845" s="498"/>
      <c r="M845" s="498"/>
      <c r="N845" s="498"/>
      <c r="O845" s="498"/>
      <c r="P845" s="498"/>
      <c r="Q845" s="498"/>
      <c r="R845" s="498"/>
      <c r="S845" s="498"/>
      <c r="T845" s="498"/>
      <c r="U845" s="498"/>
      <c r="V845" s="498"/>
      <c r="W845" s="498"/>
      <c r="X845" s="498"/>
      <c r="Y845" s="75"/>
      <c r="Z845" s="75"/>
      <c r="AA845" s="75"/>
      <c r="AB845" s="75"/>
      <c r="AC845" s="75"/>
      <c r="AD845" s="498"/>
      <c r="AE845" s="498"/>
      <c r="AF845" s="498"/>
      <c r="AG845" s="498"/>
      <c r="AH845" s="498"/>
      <c r="AI845" s="498"/>
      <c r="AJ845" s="498"/>
      <c r="AK845" s="498"/>
      <c r="AL845" s="498"/>
      <c r="AM845" s="498"/>
      <c r="AN845" s="498"/>
      <c r="AO845" s="498"/>
    </row>
    <row r="846">
      <c r="A846" s="498"/>
      <c r="B846" s="498"/>
      <c r="C846" s="498"/>
      <c r="D846" s="498"/>
      <c r="E846" s="498"/>
      <c r="F846" s="498"/>
      <c r="G846" s="498"/>
      <c r="H846" s="498"/>
      <c r="I846" s="498"/>
      <c r="J846" s="498"/>
      <c r="K846" s="498"/>
      <c r="L846" s="498"/>
      <c r="M846" s="498"/>
      <c r="N846" s="498"/>
      <c r="O846" s="498"/>
      <c r="P846" s="498"/>
      <c r="Q846" s="498"/>
      <c r="R846" s="498"/>
      <c r="S846" s="498"/>
      <c r="T846" s="498"/>
      <c r="U846" s="498"/>
      <c r="V846" s="498"/>
      <c r="W846" s="498"/>
      <c r="X846" s="498"/>
      <c r="Y846" s="75"/>
      <c r="Z846" s="75"/>
      <c r="AA846" s="75"/>
      <c r="AB846" s="75"/>
      <c r="AC846" s="75"/>
      <c r="AD846" s="498"/>
      <c r="AE846" s="498"/>
      <c r="AF846" s="498"/>
      <c r="AG846" s="498"/>
      <c r="AH846" s="498"/>
      <c r="AI846" s="498"/>
      <c r="AJ846" s="498"/>
      <c r="AK846" s="498"/>
      <c r="AL846" s="498"/>
      <c r="AM846" s="498"/>
      <c r="AN846" s="498"/>
      <c r="AO846" s="498"/>
    </row>
    <row r="847">
      <c r="A847" s="498"/>
      <c r="B847" s="498"/>
      <c r="C847" s="498"/>
      <c r="D847" s="498"/>
      <c r="E847" s="498"/>
      <c r="F847" s="498"/>
      <c r="G847" s="498"/>
      <c r="H847" s="498"/>
      <c r="I847" s="498"/>
      <c r="J847" s="498"/>
      <c r="K847" s="498"/>
      <c r="L847" s="498"/>
      <c r="M847" s="498"/>
      <c r="N847" s="498"/>
      <c r="O847" s="498"/>
      <c r="P847" s="498"/>
      <c r="Q847" s="498"/>
      <c r="R847" s="498"/>
      <c r="S847" s="498"/>
      <c r="T847" s="498"/>
      <c r="U847" s="498"/>
      <c r="V847" s="498"/>
      <c r="W847" s="498"/>
      <c r="X847" s="498"/>
      <c r="Y847" s="75"/>
      <c r="Z847" s="75"/>
      <c r="AA847" s="75"/>
      <c r="AB847" s="75"/>
      <c r="AC847" s="75"/>
      <c r="AD847" s="498"/>
      <c r="AE847" s="498"/>
      <c r="AF847" s="498"/>
      <c r="AG847" s="498"/>
      <c r="AH847" s="498"/>
      <c r="AI847" s="498"/>
      <c r="AJ847" s="498"/>
      <c r="AK847" s="498"/>
      <c r="AL847" s="498"/>
      <c r="AM847" s="498"/>
      <c r="AN847" s="498"/>
      <c r="AO847" s="498"/>
    </row>
    <row r="848">
      <c r="A848" s="498"/>
      <c r="B848" s="498"/>
      <c r="C848" s="498"/>
      <c r="D848" s="498"/>
      <c r="E848" s="498"/>
      <c r="F848" s="498"/>
      <c r="G848" s="498"/>
      <c r="H848" s="498"/>
      <c r="I848" s="498"/>
      <c r="J848" s="498"/>
      <c r="K848" s="498"/>
      <c r="L848" s="498"/>
      <c r="M848" s="498"/>
      <c r="N848" s="498"/>
      <c r="O848" s="498"/>
      <c r="P848" s="498"/>
      <c r="Q848" s="498"/>
      <c r="R848" s="498"/>
      <c r="S848" s="498"/>
      <c r="T848" s="498"/>
      <c r="U848" s="498"/>
      <c r="V848" s="498"/>
      <c r="W848" s="498"/>
      <c r="X848" s="498"/>
      <c r="Y848" s="75"/>
      <c r="Z848" s="75"/>
      <c r="AA848" s="75"/>
      <c r="AB848" s="75"/>
      <c r="AC848" s="75"/>
      <c r="AD848" s="498"/>
      <c r="AE848" s="498"/>
      <c r="AF848" s="498"/>
      <c r="AG848" s="498"/>
      <c r="AH848" s="498"/>
      <c r="AI848" s="498"/>
      <c r="AJ848" s="498"/>
      <c r="AK848" s="498"/>
      <c r="AL848" s="498"/>
      <c r="AM848" s="498"/>
      <c r="AN848" s="498"/>
      <c r="AO848" s="498"/>
    </row>
    <row r="849">
      <c r="A849" s="498"/>
      <c r="B849" s="498"/>
      <c r="C849" s="498"/>
      <c r="D849" s="498"/>
      <c r="E849" s="498"/>
      <c r="F849" s="498"/>
      <c r="G849" s="498"/>
      <c r="H849" s="498"/>
      <c r="I849" s="498"/>
      <c r="J849" s="498"/>
      <c r="K849" s="498"/>
      <c r="L849" s="498"/>
      <c r="M849" s="498"/>
      <c r="N849" s="498"/>
      <c r="O849" s="498"/>
      <c r="P849" s="498"/>
      <c r="Q849" s="498"/>
      <c r="R849" s="498"/>
      <c r="S849" s="498"/>
      <c r="T849" s="498"/>
      <c r="U849" s="498"/>
      <c r="V849" s="498"/>
      <c r="W849" s="498"/>
      <c r="X849" s="498"/>
      <c r="Y849" s="75"/>
      <c r="Z849" s="75"/>
      <c r="AA849" s="75"/>
      <c r="AB849" s="75"/>
      <c r="AC849" s="75"/>
      <c r="AD849" s="498"/>
      <c r="AE849" s="498"/>
      <c r="AF849" s="498"/>
      <c r="AG849" s="498"/>
      <c r="AH849" s="498"/>
      <c r="AI849" s="498"/>
      <c r="AJ849" s="498"/>
      <c r="AK849" s="498"/>
      <c r="AL849" s="498"/>
      <c r="AM849" s="498"/>
      <c r="AN849" s="498"/>
      <c r="AO849" s="498"/>
    </row>
    <row r="850">
      <c r="A850" s="498"/>
      <c r="B850" s="498"/>
      <c r="C850" s="498"/>
      <c r="D850" s="498"/>
      <c r="E850" s="498"/>
      <c r="F850" s="498"/>
      <c r="G850" s="498"/>
      <c r="H850" s="498"/>
      <c r="I850" s="498"/>
      <c r="J850" s="498"/>
      <c r="K850" s="498"/>
      <c r="L850" s="498"/>
      <c r="M850" s="498"/>
      <c r="N850" s="498"/>
      <c r="O850" s="498"/>
      <c r="P850" s="498"/>
      <c r="Q850" s="498"/>
      <c r="R850" s="498"/>
      <c r="S850" s="498"/>
      <c r="T850" s="498"/>
      <c r="U850" s="498"/>
      <c r="V850" s="498"/>
      <c r="W850" s="498"/>
      <c r="X850" s="498"/>
      <c r="Y850" s="75"/>
      <c r="Z850" s="75"/>
      <c r="AA850" s="75"/>
      <c r="AB850" s="75"/>
      <c r="AC850" s="75"/>
      <c r="AD850" s="498"/>
      <c r="AE850" s="498"/>
      <c r="AF850" s="498"/>
      <c r="AG850" s="498"/>
      <c r="AH850" s="498"/>
      <c r="AI850" s="498"/>
      <c r="AJ850" s="498"/>
      <c r="AK850" s="498"/>
      <c r="AL850" s="498"/>
      <c r="AM850" s="498"/>
      <c r="AN850" s="498"/>
      <c r="AO850" s="498"/>
    </row>
    <row r="851">
      <c r="A851" s="498"/>
      <c r="B851" s="498"/>
      <c r="C851" s="498"/>
      <c r="D851" s="498"/>
      <c r="E851" s="498"/>
      <c r="F851" s="498"/>
      <c r="G851" s="498"/>
      <c r="H851" s="498"/>
      <c r="I851" s="498"/>
      <c r="J851" s="498"/>
      <c r="K851" s="498"/>
      <c r="L851" s="498"/>
      <c r="M851" s="498"/>
      <c r="N851" s="498"/>
      <c r="O851" s="498"/>
      <c r="P851" s="498"/>
      <c r="Q851" s="498"/>
      <c r="R851" s="498"/>
      <c r="S851" s="498"/>
      <c r="T851" s="498"/>
      <c r="U851" s="498"/>
      <c r="V851" s="498"/>
      <c r="W851" s="498"/>
      <c r="X851" s="498"/>
      <c r="Y851" s="75"/>
      <c r="Z851" s="75"/>
      <c r="AA851" s="75"/>
      <c r="AB851" s="75"/>
      <c r="AC851" s="75"/>
      <c r="AD851" s="498"/>
      <c r="AE851" s="498"/>
      <c r="AF851" s="498"/>
      <c r="AG851" s="498"/>
      <c r="AH851" s="498"/>
      <c r="AI851" s="498"/>
      <c r="AJ851" s="498"/>
      <c r="AK851" s="498"/>
      <c r="AL851" s="498"/>
      <c r="AM851" s="498"/>
      <c r="AN851" s="498"/>
      <c r="AO851" s="498"/>
    </row>
    <row r="852">
      <c r="A852" s="498"/>
      <c r="B852" s="498"/>
      <c r="C852" s="498"/>
      <c r="D852" s="498"/>
      <c r="E852" s="498"/>
      <c r="F852" s="498"/>
      <c r="G852" s="498"/>
      <c r="H852" s="498"/>
      <c r="I852" s="498"/>
      <c r="J852" s="498"/>
      <c r="K852" s="498"/>
      <c r="L852" s="498"/>
      <c r="M852" s="498"/>
      <c r="N852" s="498"/>
      <c r="O852" s="498"/>
      <c r="P852" s="498"/>
      <c r="Q852" s="498"/>
      <c r="R852" s="498"/>
      <c r="S852" s="498"/>
      <c r="T852" s="498"/>
      <c r="U852" s="498"/>
      <c r="V852" s="498"/>
      <c r="W852" s="498"/>
      <c r="X852" s="498"/>
      <c r="Y852" s="75"/>
      <c r="Z852" s="75"/>
      <c r="AA852" s="75"/>
      <c r="AB852" s="75"/>
      <c r="AC852" s="75"/>
      <c r="AD852" s="498"/>
      <c r="AE852" s="498"/>
      <c r="AF852" s="498"/>
      <c r="AG852" s="498"/>
      <c r="AH852" s="498"/>
      <c r="AI852" s="498"/>
      <c r="AJ852" s="498"/>
      <c r="AK852" s="498"/>
      <c r="AL852" s="498"/>
      <c r="AM852" s="498"/>
      <c r="AN852" s="498"/>
      <c r="AO852" s="498"/>
    </row>
    <row r="853">
      <c r="A853" s="498"/>
      <c r="B853" s="498"/>
      <c r="C853" s="498"/>
      <c r="D853" s="498"/>
      <c r="E853" s="498"/>
      <c r="F853" s="498"/>
      <c r="G853" s="498"/>
      <c r="H853" s="498"/>
      <c r="I853" s="498"/>
      <c r="J853" s="498"/>
      <c r="K853" s="498"/>
      <c r="L853" s="498"/>
      <c r="M853" s="498"/>
      <c r="N853" s="498"/>
      <c r="O853" s="498"/>
      <c r="P853" s="498"/>
      <c r="Q853" s="498"/>
      <c r="R853" s="498"/>
      <c r="S853" s="498"/>
      <c r="T853" s="498"/>
      <c r="U853" s="498"/>
      <c r="V853" s="498"/>
      <c r="W853" s="498"/>
      <c r="X853" s="498"/>
      <c r="Y853" s="75"/>
      <c r="Z853" s="75"/>
      <c r="AA853" s="75"/>
      <c r="AB853" s="75"/>
      <c r="AC853" s="75"/>
      <c r="AD853" s="498"/>
      <c r="AE853" s="498"/>
      <c r="AF853" s="498"/>
      <c r="AG853" s="498"/>
      <c r="AH853" s="498"/>
      <c r="AI853" s="498"/>
      <c r="AJ853" s="498"/>
      <c r="AK853" s="498"/>
      <c r="AL853" s="498"/>
      <c r="AM853" s="498"/>
      <c r="AN853" s="498"/>
      <c r="AO853" s="498"/>
    </row>
    <row r="854">
      <c r="A854" s="498"/>
      <c r="B854" s="498"/>
      <c r="C854" s="498"/>
      <c r="D854" s="498"/>
      <c r="E854" s="498"/>
      <c r="F854" s="498"/>
      <c r="G854" s="498"/>
      <c r="H854" s="498"/>
      <c r="I854" s="498"/>
      <c r="J854" s="498"/>
      <c r="K854" s="498"/>
      <c r="L854" s="498"/>
      <c r="M854" s="498"/>
      <c r="N854" s="498"/>
      <c r="O854" s="498"/>
      <c r="P854" s="498"/>
      <c r="Q854" s="498"/>
      <c r="R854" s="498"/>
      <c r="S854" s="498"/>
      <c r="T854" s="498"/>
      <c r="U854" s="498"/>
      <c r="V854" s="498"/>
      <c r="W854" s="498"/>
      <c r="X854" s="498"/>
      <c r="Y854" s="75"/>
      <c r="Z854" s="75"/>
      <c r="AA854" s="75"/>
      <c r="AB854" s="75"/>
      <c r="AC854" s="75"/>
      <c r="AD854" s="498"/>
      <c r="AE854" s="498"/>
      <c r="AF854" s="498"/>
      <c r="AG854" s="498"/>
      <c r="AH854" s="498"/>
      <c r="AI854" s="498"/>
      <c r="AJ854" s="498"/>
      <c r="AK854" s="498"/>
      <c r="AL854" s="498"/>
      <c r="AM854" s="498"/>
      <c r="AN854" s="498"/>
      <c r="AO854" s="498"/>
    </row>
    <row r="855">
      <c r="A855" s="498"/>
      <c r="B855" s="498"/>
      <c r="C855" s="498"/>
      <c r="D855" s="498"/>
      <c r="E855" s="498"/>
      <c r="F855" s="498"/>
      <c r="G855" s="498"/>
      <c r="H855" s="498"/>
      <c r="I855" s="498"/>
      <c r="J855" s="498"/>
      <c r="K855" s="498"/>
      <c r="L855" s="498"/>
      <c r="M855" s="498"/>
      <c r="N855" s="498"/>
      <c r="O855" s="498"/>
      <c r="P855" s="498"/>
      <c r="Q855" s="498"/>
      <c r="R855" s="498"/>
      <c r="S855" s="498"/>
      <c r="T855" s="498"/>
      <c r="U855" s="498"/>
      <c r="V855" s="498"/>
      <c r="W855" s="498"/>
      <c r="X855" s="498"/>
      <c r="Y855" s="75"/>
      <c r="Z855" s="75"/>
      <c r="AA855" s="75"/>
      <c r="AB855" s="75"/>
      <c r="AC855" s="75"/>
      <c r="AD855" s="498"/>
      <c r="AE855" s="498"/>
      <c r="AF855" s="498"/>
      <c r="AG855" s="498"/>
      <c r="AH855" s="498"/>
      <c r="AI855" s="498"/>
      <c r="AJ855" s="498"/>
      <c r="AK855" s="498"/>
      <c r="AL855" s="498"/>
      <c r="AM855" s="498"/>
      <c r="AN855" s="498"/>
      <c r="AO855" s="498"/>
    </row>
    <row r="856">
      <c r="A856" s="498"/>
      <c r="B856" s="498"/>
      <c r="C856" s="498"/>
      <c r="D856" s="498"/>
      <c r="E856" s="498"/>
      <c r="F856" s="498"/>
      <c r="G856" s="498"/>
      <c r="H856" s="498"/>
      <c r="I856" s="498"/>
      <c r="J856" s="498"/>
      <c r="K856" s="498"/>
      <c r="L856" s="498"/>
      <c r="M856" s="498"/>
      <c r="N856" s="498"/>
      <c r="O856" s="498"/>
      <c r="P856" s="498"/>
      <c r="Q856" s="498"/>
      <c r="R856" s="498"/>
      <c r="S856" s="498"/>
      <c r="T856" s="498"/>
      <c r="U856" s="498"/>
      <c r="V856" s="498"/>
      <c r="W856" s="498"/>
      <c r="X856" s="498"/>
      <c r="Y856" s="75"/>
      <c r="Z856" s="75"/>
      <c r="AA856" s="75"/>
      <c r="AB856" s="75"/>
      <c r="AC856" s="75"/>
      <c r="AD856" s="498"/>
      <c r="AE856" s="498"/>
      <c r="AF856" s="498"/>
      <c r="AG856" s="498"/>
      <c r="AH856" s="498"/>
      <c r="AI856" s="498"/>
      <c r="AJ856" s="498"/>
      <c r="AK856" s="498"/>
      <c r="AL856" s="498"/>
      <c r="AM856" s="498"/>
      <c r="AN856" s="498"/>
      <c r="AO856" s="498"/>
    </row>
    <row r="857">
      <c r="A857" s="498"/>
      <c r="B857" s="498"/>
      <c r="C857" s="498"/>
      <c r="D857" s="498"/>
      <c r="E857" s="498"/>
      <c r="F857" s="498"/>
      <c r="G857" s="498"/>
      <c r="H857" s="498"/>
      <c r="I857" s="498"/>
      <c r="J857" s="498"/>
      <c r="K857" s="498"/>
      <c r="L857" s="498"/>
      <c r="M857" s="498"/>
      <c r="N857" s="498"/>
      <c r="O857" s="498"/>
      <c r="P857" s="498"/>
      <c r="Q857" s="498"/>
      <c r="R857" s="498"/>
      <c r="S857" s="498"/>
      <c r="T857" s="498"/>
      <c r="U857" s="498"/>
      <c r="V857" s="498"/>
      <c r="W857" s="498"/>
      <c r="X857" s="498"/>
      <c r="Y857" s="75"/>
      <c r="Z857" s="75"/>
      <c r="AA857" s="75"/>
      <c r="AB857" s="75"/>
      <c r="AC857" s="75"/>
      <c r="AD857" s="498"/>
      <c r="AE857" s="498"/>
      <c r="AF857" s="498"/>
      <c r="AG857" s="498"/>
      <c r="AH857" s="498"/>
      <c r="AI857" s="498"/>
      <c r="AJ857" s="498"/>
      <c r="AK857" s="498"/>
      <c r="AL857" s="498"/>
      <c r="AM857" s="498"/>
      <c r="AN857" s="498"/>
      <c r="AO857" s="498"/>
    </row>
    <row r="858">
      <c r="A858" s="498"/>
      <c r="B858" s="498"/>
      <c r="C858" s="498"/>
      <c r="D858" s="498"/>
      <c r="E858" s="498"/>
      <c r="F858" s="498"/>
      <c r="G858" s="498"/>
      <c r="H858" s="498"/>
      <c r="I858" s="498"/>
      <c r="J858" s="498"/>
      <c r="K858" s="498"/>
      <c r="L858" s="498"/>
      <c r="M858" s="498"/>
      <c r="N858" s="498"/>
      <c r="O858" s="498"/>
      <c r="P858" s="498"/>
      <c r="Q858" s="498"/>
      <c r="R858" s="498"/>
      <c r="S858" s="498"/>
      <c r="T858" s="498"/>
      <c r="U858" s="498"/>
      <c r="V858" s="498"/>
      <c r="W858" s="498"/>
      <c r="X858" s="498"/>
      <c r="Y858" s="75"/>
      <c r="Z858" s="75"/>
      <c r="AA858" s="75"/>
      <c r="AB858" s="75"/>
      <c r="AC858" s="75"/>
      <c r="AD858" s="498"/>
      <c r="AE858" s="498"/>
      <c r="AF858" s="498"/>
      <c r="AG858" s="498"/>
      <c r="AH858" s="498"/>
      <c r="AI858" s="498"/>
      <c r="AJ858" s="498"/>
      <c r="AK858" s="498"/>
      <c r="AL858" s="498"/>
      <c r="AM858" s="498"/>
      <c r="AN858" s="498"/>
      <c r="AO858" s="498"/>
    </row>
    <row r="859">
      <c r="A859" s="498"/>
      <c r="B859" s="498"/>
      <c r="C859" s="498"/>
      <c r="D859" s="498"/>
      <c r="E859" s="498"/>
      <c r="F859" s="498"/>
      <c r="G859" s="498"/>
      <c r="H859" s="498"/>
      <c r="I859" s="498"/>
      <c r="J859" s="498"/>
      <c r="K859" s="498"/>
      <c r="L859" s="498"/>
      <c r="M859" s="498"/>
      <c r="N859" s="498"/>
      <c r="O859" s="498"/>
      <c r="P859" s="498"/>
      <c r="Q859" s="498"/>
      <c r="R859" s="498"/>
      <c r="S859" s="498"/>
      <c r="T859" s="498"/>
      <c r="U859" s="498"/>
      <c r="V859" s="498"/>
      <c r="W859" s="498"/>
      <c r="X859" s="498"/>
      <c r="Y859" s="75"/>
      <c r="Z859" s="75"/>
      <c r="AA859" s="75"/>
      <c r="AB859" s="75"/>
      <c r="AC859" s="75"/>
      <c r="AD859" s="498"/>
      <c r="AE859" s="498"/>
      <c r="AF859" s="498"/>
      <c r="AG859" s="498"/>
      <c r="AH859" s="498"/>
      <c r="AI859" s="498"/>
      <c r="AJ859" s="498"/>
      <c r="AK859" s="498"/>
      <c r="AL859" s="498"/>
      <c r="AM859" s="498"/>
      <c r="AN859" s="498"/>
      <c r="AO859" s="498"/>
    </row>
    <row r="860">
      <c r="A860" s="498"/>
      <c r="B860" s="498"/>
      <c r="C860" s="498"/>
      <c r="D860" s="498"/>
      <c r="E860" s="498"/>
      <c r="F860" s="498"/>
      <c r="G860" s="498"/>
      <c r="H860" s="498"/>
      <c r="I860" s="498"/>
      <c r="J860" s="498"/>
      <c r="K860" s="498"/>
      <c r="L860" s="498"/>
      <c r="M860" s="498"/>
      <c r="N860" s="498"/>
      <c r="O860" s="498"/>
      <c r="P860" s="498"/>
      <c r="Q860" s="498"/>
      <c r="R860" s="498"/>
      <c r="S860" s="498"/>
      <c r="T860" s="498"/>
      <c r="U860" s="498"/>
      <c r="V860" s="498"/>
      <c r="W860" s="498"/>
      <c r="X860" s="498"/>
      <c r="Y860" s="75"/>
      <c r="Z860" s="75"/>
      <c r="AA860" s="75"/>
      <c r="AB860" s="75"/>
      <c r="AC860" s="75"/>
      <c r="AD860" s="498"/>
      <c r="AE860" s="498"/>
      <c r="AF860" s="498"/>
      <c r="AG860" s="498"/>
      <c r="AH860" s="498"/>
      <c r="AI860" s="498"/>
      <c r="AJ860" s="498"/>
      <c r="AK860" s="498"/>
      <c r="AL860" s="498"/>
      <c r="AM860" s="498"/>
      <c r="AN860" s="498"/>
      <c r="AO860" s="498"/>
    </row>
    <row r="861">
      <c r="A861" s="498"/>
      <c r="B861" s="498"/>
      <c r="C861" s="498"/>
      <c r="D861" s="498"/>
      <c r="E861" s="498"/>
      <c r="F861" s="498"/>
      <c r="G861" s="498"/>
      <c r="H861" s="498"/>
      <c r="I861" s="498"/>
      <c r="J861" s="498"/>
      <c r="K861" s="498"/>
      <c r="L861" s="498"/>
      <c r="M861" s="498"/>
      <c r="N861" s="498"/>
      <c r="O861" s="498"/>
      <c r="P861" s="498"/>
      <c r="Q861" s="498"/>
      <c r="R861" s="498"/>
      <c r="S861" s="498"/>
      <c r="T861" s="498"/>
      <c r="U861" s="498"/>
      <c r="V861" s="498"/>
      <c r="W861" s="498"/>
      <c r="X861" s="498"/>
      <c r="Y861" s="75"/>
      <c r="Z861" s="75"/>
      <c r="AA861" s="75"/>
      <c r="AB861" s="75"/>
      <c r="AC861" s="75"/>
      <c r="AD861" s="498"/>
      <c r="AE861" s="498"/>
      <c r="AF861" s="498"/>
      <c r="AG861" s="498"/>
      <c r="AH861" s="498"/>
      <c r="AI861" s="498"/>
      <c r="AJ861" s="498"/>
      <c r="AK861" s="498"/>
      <c r="AL861" s="498"/>
      <c r="AM861" s="498"/>
      <c r="AN861" s="498"/>
      <c r="AO861" s="498"/>
    </row>
    <row r="862">
      <c r="A862" s="498"/>
      <c r="B862" s="498"/>
      <c r="C862" s="498"/>
      <c r="D862" s="498"/>
      <c r="E862" s="498"/>
      <c r="F862" s="498"/>
      <c r="G862" s="498"/>
      <c r="H862" s="498"/>
      <c r="I862" s="498"/>
      <c r="J862" s="498"/>
      <c r="K862" s="498"/>
      <c r="L862" s="498"/>
      <c r="M862" s="498"/>
      <c r="N862" s="498"/>
      <c r="O862" s="498"/>
      <c r="P862" s="498"/>
      <c r="Q862" s="498"/>
      <c r="R862" s="498"/>
      <c r="S862" s="498"/>
      <c r="T862" s="498"/>
      <c r="U862" s="498"/>
      <c r="V862" s="498"/>
      <c r="W862" s="498"/>
      <c r="X862" s="498"/>
      <c r="Y862" s="75"/>
      <c r="Z862" s="75"/>
      <c r="AA862" s="75"/>
      <c r="AB862" s="75"/>
      <c r="AC862" s="75"/>
      <c r="AD862" s="498"/>
      <c r="AE862" s="498"/>
      <c r="AF862" s="498"/>
      <c r="AG862" s="498"/>
      <c r="AH862" s="498"/>
      <c r="AI862" s="498"/>
      <c r="AJ862" s="498"/>
      <c r="AK862" s="498"/>
      <c r="AL862" s="498"/>
      <c r="AM862" s="498"/>
      <c r="AN862" s="498"/>
      <c r="AO862" s="498"/>
    </row>
    <row r="863">
      <c r="A863" s="498"/>
      <c r="B863" s="498"/>
      <c r="C863" s="498"/>
      <c r="D863" s="498"/>
      <c r="E863" s="498"/>
      <c r="F863" s="498"/>
      <c r="G863" s="498"/>
      <c r="H863" s="498"/>
      <c r="I863" s="498"/>
      <c r="J863" s="498"/>
      <c r="K863" s="498"/>
      <c r="L863" s="498"/>
      <c r="M863" s="498"/>
      <c r="N863" s="498"/>
      <c r="O863" s="498"/>
      <c r="P863" s="498"/>
      <c r="Q863" s="498"/>
      <c r="R863" s="498"/>
      <c r="S863" s="498"/>
      <c r="T863" s="498"/>
      <c r="U863" s="498"/>
      <c r="V863" s="498"/>
      <c r="W863" s="498"/>
      <c r="X863" s="498"/>
      <c r="Y863" s="75"/>
      <c r="Z863" s="75"/>
      <c r="AA863" s="75"/>
      <c r="AB863" s="75"/>
      <c r="AC863" s="75"/>
      <c r="AD863" s="498"/>
      <c r="AE863" s="498"/>
      <c r="AF863" s="498"/>
      <c r="AG863" s="498"/>
      <c r="AH863" s="498"/>
      <c r="AI863" s="498"/>
      <c r="AJ863" s="498"/>
      <c r="AK863" s="498"/>
      <c r="AL863" s="498"/>
      <c r="AM863" s="498"/>
      <c r="AN863" s="498"/>
      <c r="AO863" s="498"/>
    </row>
    <row r="864">
      <c r="A864" s="498"/>
      <c r="B864" s="498"/>
      <c r="C864" s="498"/>
      <c r="D864" s="498"/>
      <c r="E864" s="498"/>
      <c r="F864" s="498"/>
      <c r="G864" s="498"/>
      <c r="H864" s="498"/>
      <c r="I864" s="498"/>
      <c r="J864" s="498"/>
      <c r="K864" s="498"/>
      <c r="L864" s="498"/>
      <c r="M864" s="498"/>
      <c r="N864" s="498"/>
      <c r="O864" s="498"/>
      <c r="P864" s="498"/>
      <c r="Q864" s="498"/>
      <c r="R864" s="498"/>
      <c r="S864" s="498"/>
      <c r="T864" s="498"/>
      <c r="U864" s="498"/>
      <c r="V864" s="498"/>
      <c r="W864" s="498"/>
      <c r="X864" s="498"/>
      <c r="Y864" s="75"/>
      <c r="Z864" s="75"/>
      <c r="AA864" s="75"/>
      <c r="AB864" s="75"/>
      <c r="AC864" s="75"/>
      <c r="AD864" s="498"/>
      <c r="AE864" s="498"/>
      <c r="AF864" s="498"/>
      <c r="AG864" s="498"/>
      <c r="AH864" s="498"/>
      <c r="AI864" s="498"/>
      <c r="AJ864" s="498"/>
      <c r="AK864" s="498"/>
      <c r="AL864" s="498"/>
      <c r="AM864" s="498"/>
      <c r="AN864" s="498"/>
      <c r="AO864" s="498"/>
    </row>
    <row r="865">
      <c r="A865" s="498"/>
      <c r="B865" s="498"/>
      <c r="C865" s="498"/>
      <c r="D865" s="498"/>
      <c r="E865" s="498"/>
      <c r="F865" s="498"/>
      <c r="G865" s="498"/>
      <c r="H865" s="498"/>
      <c r="I865" s="498"/>
      <c r="J865" s="498"/>
      <c r="K865" s="498"/>
      <c r="L865" s="498"/>
      <c r="M865" s="498"/>
      <c r="N865" s="498"/>
      <c r="O865" s="498"/>
      <c r="P865" s="498"/>
      <c r="Q865" s="498"/>
      <c r="R865" s="498"/>
      <c r="S865" s="498"/>
      <c r="T865" s="498"/>
      <c r="U865" s="498"/>
      <c r="V865" s="498"/>
      <c r="W865" s="498"/>
      <c r="X865" s="498"/>
      <c r="Y865" s="75"/>
      <c r="Z865" s="75"/>
      <c r="AA865" s="75"/>
      <c r="AB865" s="75"/>
      <c r="AC865" s="75"/>
      <c r="AD865" s="498"/>
      <c r="AE865" s="498"/>
      <c r="AF865" s="498"/>
      <c r="AG865" s="498"/>
      <c r="AH865" s="498"/>
      <c r="AI865" s="498"/>
      <c r="AJ865" s="498"/>
      <c r="AK865" s="498"/>
      <c r="AL865" s="498"/>
      <c r="AM865" s="498"/>
      <c r="AN865" s="498"/>
      <c r="AO865" s="498"/>
    </row>
    <row r="866">
      <c r="A866" s="498"/>
      <c r="B866" s="498"/>
      <c r="C866" s="498"/>
      <c r="D866" s="498"/>
      <c r="E866" s="498"/>
      <c r="F866" s="498"/>
      <c r="G866" s="498"/>
      <c r="H866" s="498"/>
      <c r="I866" s="498"/>
      <c r="J866" s="498"/>
      <c r="K866" s="498"/>
      <c r="L866" s="498"/>
      <c r="M866" s="498"/>
      <c r="N866" s="498"/>
      <c r="O866" s="498"/>
      <c r="P866" s="498"/>
      <c r="Q866" s="498"/>
      <c r="R866" s="498"/>
      <c r="S866" s="498"/>
      <c r="T866" s="498"/>
      <c r="U866" s="498"/>
      <c r="V866" s="498"/>
      <c r="W866" s="498"/>
      <c r="X866" s="498"/>
      <c r="Y866" s="75"/>
      <c r="Z866" s="75"/>
      <c r="AA866" s="75"/>
      <c r="AB866" s="75"/>
      <c r="AC866" s="75"/>
      <c r="AD866" s="498"/>
      <c r="AE866" s="498"/>
      <c r="AF866" s="498"/>
      <c r="AG866" s="498"/>
      <c r="AH866" s="498"/>
      <c r="AI866" s="498"/>
      <c r="AJ866" s="498"/>
      <c r="AK866" s="498"/>
      <c r="AL866" s="498"/>
      <c r="AM866" s="498"/>
      <c r="AN866" s="498"/>
      <c r="AO866" s="498"/>
    </row>
    <row r="867">
      <c r="A867" s="498"/>
      <c r="B867" s="498"/>
      <c r="C867" s="498"/>
      <c r="D867" s="498"/>
      <c r="E867" s="498"/>
      <c r="F867" s="498"/>
      <c r="G867" s="498"/>
      <c r="H867" s="498"/>
      <c r="I867" s="498"/>
      <c r="J867" s="498"/>
      <c r="K867" s="498"/>
      <c r="L867" s="498"/>
      <c r="M867" s="498"/>
      <c r="N867" s="498"/>
      <c r="O867" s="498"/>
      <c r="P867" s="498"/>
      <c r="Q867" s="498"/>
      <c r="R867" s="498"/>
      <c r="S867" s="498"/>
      <c r="T867" s="498"/>
      <c r="U867" s="498"/>
      <c r="V867" s="498"/>
      <c r="W867" s="498"/>
      <c r="X867" s="498"/>
      <c r="Y867" s="75"/>
      <c r="Z867" s="75"/>
      <c r="AA867" s="75"/>
      <c r="AB867" s="75"/>
      <c r="AC867" s="75"/>
      <c r="AD867" s="498"/>
      <c r="AE867" s="498"/>
      <c r="AF867" s="498"/>
      <c r="AG867" s="498"/>
      <c r="AH867" s="498"/>
      <c r="AI867" s="498"/>
      <c r="AJ867" s="498"/>
      <c r="AK867" s="498"/>
      <c r="AL867" s="498"/>
      <c r="AM867" s="498"/>
      <c r="AN867" s="498"/>
      <c r="AO867" s="498"/>
    </row>
    <row r="868">
      <c r="A868" s="498"/>
      <c r="B868" s="498"/>
      <c r="C868" s="498"/>
      <c r="D868" s="498"/>
      <c r="E868" s="498"/>
      <c r="F868" s="498"/>
      <c r="G868" s="498"/>
      <c r="H868" s="498"/>
      <c r="I868" s="498"/>
      <c r="J868" s="498"/>
      <c r="K868" s="498"/>
      <c r="L868" s="498"/>
      <c r="M868" s="498"/>
      <c r="N868" s="498"/>
      <c r="O868" s="498"/>
      <c r="P868" s="498"/>
      <c r="Q868" s="498"/>
      <c r="R868" s="498"/>
      <c r="S868" s="498"/>
      <c r="T868" s="498"/>
      <c r="U868" s="498"/>
      <c r="V868" s="498"/>
      <c r="W868" s="498"/>
      <c r="X868" s="498"/>
      <c r="Y868" s="75"/>
      <c r="Z868" s="75"/>
      <c r="AA868" s="75"/>
      <c r="AB868" s="75"/>
      <c r="AC868" s="75"/>
      <c r="AD868" s="498"/>
      <c r="AE868" s="498"/>
      <c r="AF868" s="498"/>
      <c r="AG868" s="498"/>
      <c r="AH868" s="498"/>
      <c r="AI868" s="498"/>
      <c r="AJ868" s="498"/>
      <c r="AK868" s="498"/>
      <c r="AL868" s="498"/>
      <c r="AM868" s="498"/>
      <c r="AN868" s="498"/>
      <c r="AO868" s="498"/>
    </row>
    <row r="869">
      <c r="A869" s="498"/>
      <c r="B869" s="498"/>
      <c r="C869" s="498"/>
      <c r="D869" s="498"/>
      <c r="E869" s="498"/>
      <c r="F869" s="498"/>
      <c r="G869" s="498"/>
      <c r="H869" s="498"/>
      <c r="I869" s="498"/>
      <c r="J869" s="498"/>
      <c r="K869" s="498"/>
      <c r="L869" s="498"/>
      <c r="M869" s="498"/>
      <c r="N869" s="498"/>
      <c r="O869" s="498"/>
      <c r="P869" s="498"/>
      <c r="Q869" s="498"/>
      <c r="R869" s="498"/>
      <c r="S869" s="498"/>
      <c r="T869" s="498"/>
      <c r="U869" s="498"/>
      <c r="V869" s="498"/>
      <c r="W869" s="498"/>
      <c r="X869" s="498"/>
      <c r="Y869" s="75"/>
      <c r="Z869" s="75"/>
      <c r="AA869" s="75"/>
      <c r="AB869" s="75"/>
      <c r="AC869" s="75"/>
      <c r="AD869" s="498"/>
      <c r="AE869" s="498"/>
      <c r="AF869" s="498"/>
      <c r="AG869" s="498"/>
      <c r="AH869" s="498"/>
      <c r="AI869" s="498"/>
      <c r="AJ869" s="498"/>
      <c r="AK869" s="498"/>
      <c r="AL869" s="498"/>
      <c r="AM869" s="498"/>
      <c r="AN869" s="498"/>
      <c r="AO869" s="498"/>
    </row>
    <row r="870">
      <c r="A870" s="498"/>
      <c r="B870" s="498"/>
      <c r="C870" s="498"/>
      <c r="D870" s="498"/>
      <c r="E870" s="498"/>
      <c r="F870" s="498"/>
      <c r="G870" s="498"/>
      <c r="H870" s="498"/>
      <c r="I870" s="498"/>
      <c r="J870" s="498"/>
      <c r="K870" s="498"/>
      <c r="L870" s="498"/>
      <c r="M870" s="498"/>
      <c r="N870" s="498"/>
      <c r="O870" s="498"/>
      <c r="P870" s="498"/>
      <c r="Q870" s="498"/>
      <c r="R870" s="498"/>
      <c r="S870" s="498"/>
      <c r="T870" s="498"/>
      <c r="U870" s="498"/>
      <c r="V870" s="498"/>
      <c r="W870" s="498"/>
      <c r="X870" s="498"/>
      <c r="Y870" s="75"/>
      <c r="Z870" s="75"/>
      <c r="AA870" s="75"/>
      <c r="AB870" s="75"/>
      <c r="AC870" s="75"/>
      <c r="AD870" s="498"/>
      <c r="AE870" s="498"/>
      <c r="AF870" s="498"/>
      <c r="AG870" s="498"/>
      <c r="AH870" s="498"/>
      <c r="AI870" s="498"/>
      <c r="AJ870" s="498"/>
      <c r="AK870" s="498"/>
      <c r="AL870" s="498"/>
      <c r="AM870" s="498"/>
      <c r="AN870" s="498"/>
      <c r="AO870" s="498"/>
    </row>
    <row r="871">
      <c r="A871" s="498"/>
      <c r="B871" s="498"/>
      <c r="C871" s="498"/>
      <c r="D871" s="498"/>
      <c r="E871" s="498"/>
      <c r="F871" s="498"/>
      <c r="G871" s="498"/>
      <c r="H871" s="498"/>
      <c r="I871" s="498"/>
      <c r="J871" s="498"/>
      <c r="K871" s="498"/>
      <c r="L871" s="498"/>
      <c r="M871" s="498"/>
      <c r="N871" s="498"/>
      <c r="O871" s="498"/>
      <c r="P871" s="498"/>
      <c r="Q871" s="498"/>
      <c r="R871" s="498"/>
      <c r="S871" s="498"/>
      <c r="T871" s="498"/>
      <c r="U871" s="498"/>
      <c r="V871" s="498"/>
      <c r="W871" s="498"/>
      <c r="X871" s="498"/>
      <c r="Y871" s="75"/>
      <c r="Z871" s="75"/>
      <c r="AA871" s="75"/>
      <c r="AB871" s="75"/>
      <c r="AC871" s="75"/>
      <c r="AD871" s="498"/>
      <c r="AE871" s="498"/>
      <c r="AF871" s="498"/>
      <c r="AG871" s="498"/>
      <c r="AH871" s="498"/>
      <c r="AI871" s="498"/>
      <c r="AJ871" s="498"/>
      <c r="AK871" s="498"/>
      <c r="AL871" s="498"/>
      <c r="AM871" s="498"/>
      <c r="AN871" s="498"/>
      <c r="AO871" s="498"/>
    </row>
    <row r="872">
      <c r="A872" s="498"/>
      <c r="B872" s="498"/>
      <c r="C872" s="498"/>
      <c r="D872" s="498"/>
      <c r="E872" s="498"/>
      <c r="F872" s="498"/>
      <c r="G872" s="498"/>
      <c r="H872" s="498"/>
      <c r="I872" s="498"/>
      <c r="J872" s="498"/>
      <c r="K872" s="498"/>
      <c r="L872" s="498"/>
      <c r="M872" s="498"/>
      <c r="N872" s="498"/>
      <c r="O872" s="498"/>
      <c r="P872" s="498"/>
      <c r="Q872" s="498"/>
      <c r="R872" s="498"/>
      <c r="S872" s="498"/>
      <c r="T872" s="498"/>
      <c r="U872" s="498"/>
      <c r="V872" s="498"/>
      <c r="W872" s="498"/>
      <c r="X872" s="498"/>
      <c r="Y872" s="75"/>
      <c r="Z872" s="75"/>
      <c r="AA872" s="75"/>
      <c r="AB872" s="75"/>
      <c r="AC872" s="75"/>
      <c r="AD872" s="498"/>
      <c r="AE872" s="498"/>
      <c r="AF872" s="498"/>
      <c r="AG872" s="498"/>
      <c r="AH872" s="498"/>
      <c r="AI872" s="498"/>
      <c r="AJ872" s="498"/>
      <c r="AK872" s="498"/>
      <c r="AL872" s="498"/>
      <c r="AM872" s="498"/>
      <c r="AN872" s="498"/>
      <c r="AO872" s="498"/>
    </row>
    <row r="873">
      <c r="A873" s="498"/>
      <c r="B873" s="498"/>
      <c r="C873" s="498"/>
      <c r="D873" s="498"/>
      <c r="E873" s="498"/>
      <c r="F873" s="498"/>
      <c r="G873" s="498"/>
      <c r="H873" s="498"/>
      <c r="I873" s="498"/>
      <c r="J873" s="498"/>
      <c r="K873" s="498"/>
      <c r="L873" s="498"/>
      <c r="M873" s="498"/>
      <c r="N873" s="498"/>
      <c r="O873" s="498"/>
      <c r="P873" s="498"/>
      <c r="Q873" s="498"/>
      <c r="R873" s="498"/>
      <c r="S873" s="498"/>
      <c r="T873" s="498"/>
      <c r="U873" s="498"/>
      <c r="V873" s="498"/>
      <c r="W873" s="498"/>
      <c r="X873" s="498"/>
      <c r="Y873" s="75"/>
      <c r="Z873" s="75"/>
      <c r="AA873" s="75"/>
      <c r="AB873" s="75"/>
      <c r="AC873" s="75"/>
      <c r="AD873" s="498"/>
      <c r="AE873" s="498"/>
      <c r="AF873" s="498"/>
      <c r="AG873" s="498"/>
      <c r="AH873" s="498"/>
      <c r="AI873" s="498"/>
      <c r="AJ873" s="498"/>
      <c r="AK873" s="498"/>
      <c r="AL873" s="498"/>
      <c r="AM873" s="498"/>
      <c r="AN873" s="498"/>
      <c r="AO873" s="498"/>
    </row>
    <row r="874">
      <c r="A874" s="498"/>
      <c r="B874" s="498"/>
      <c r="C874" s="498"/>
      <c r="D874" s="498"/>
      <c r="E874" s="498"/>
      <c r="F874" s="498"/>
      <c r="G874" s="498"/>
      <c r="H874" s="498"/>
      <c r="I874" s="498"/>
      <c r="J874" s="498"/>
      <c r="K874" s="498"/>
      <c r="L874" s="498"/>
      <c r="M874" s="498"/>
      <c r="N874" s="498"/>
      <c r="O874" s="498"/>
      <c r="P874" s="498"/>
      <c r="Q874" s="498"/>
      <c r="R874" s="498"/>
      <c r="S874" s="498"/>
      <c r="T874" s="498"/>
      <c r="U874" s="498"/>
      <c r="V874" s="498"/>
      <c r="W874" s="498"/>
      <c r="X874" s="498"/>
      <c r="Y874" s="75"/>
      <c r="Z874" s="75"/>
      <c r="AA874" s="75"/>
      <c r="AB874" s="75"/>
      <c r="AC874" s="75"/>
      <c r="AD874" s="498"/>
      <c r="AE874" s="498"/>
      <c r="AF874" s="498"/>
      <c r="AG874" s="498"/>
      <c r="AH874" s="498"/>
      <c r="AI874" s="498"/>
      <c r="AJ874" s="498"/>
      <c r="AK874" s="498"/>
      <c r="AL874" s="498"/>
      <c r="AM874" s="498"/>
      <c r="AN874" s="498"/>
      <c r="AO874" s="498"/>
    </row>
    <row r="875">
      <c r="A875" s="498"/>
      <c r="B875" s="498"/>
      <c r="C875" s="498"/>
      <c r="D875" s="498"/>
      <c r="E875" s="498"/>
      <c r="F875" s="498"/>
      <c r="G875" s="498"/>
      <c r="H875" s="498"/>
      <c r="I875" s="498"/>
      <c r="J875" s="498"/>
      <c r="K875" s="498"/>
      <c r="L875" s="498"/>
      <c r="M875" s="498"/>
      <c r="N875" s="498"/>
      <c r="O875" s="498"/>
      <c r="P875" s="498"/>
      <c r="Q875" s="498"/>
      <c r="R875" s="498"/>
      <c r="S875" s="498"/>
      <c r="T875" s="498"/>
      <c r="U875" s="498"/>
      <c r="V875" s="498"/>
      <c r="W875" s="498"/>
      <c r="X875" s="498"/>
      <c r="Y875" s="75"/>
      <c r="Z875" s="75"/>
      <c r="AA875" s="75"/>
      <c r="AB875" s="75"/>
      <c r="AC875" s="75"/>
      <c r="AD875" s="498"/>
      <c r="AE875" s="498"/>
      <c r="AF875" s="498"/>
      <c r="AG875" s="498"/>
      <c r="AH875" s="498"/>
      <c r="AI875" s="498"/>
      <c r="AJ875" s="498"/>
      <c r="AK875" s="498"/>
      <c r="AL875" s="498"/>
      <c r="AM875" s="498"/>
      <c r="AN875" s="498"/>
      <c r="AO875" s="498"/>
    </row>
    <row r="876">
      <c r="A876" s="498"/>
      <c r="B876" s="498"/>
      <c r="C876" s="498"/>
      <c r="D876" s="498"/>
      <c r="E876" s="498"/>
      <c r="F876" s="498"/>
      <c r="G876" s="498"/>
      <c r="H876" s="498"/>
      <c r="I876" s="498"/>
      <c r="J876" s="498"/>
      <c r="K876" s="498"/>
      <c r="L876" s="498"/>
      <c r="M876" s="498"/>
      <c r="N876" s="498"/>
      <c r="O876" s="498"/>
      <c r="P876" s="498"/>
      <c r="Q876" s="498"/>
      <c r="R876" s="498"/>
      <c r="S876" s="498"/>
      <c r="T876" s="498"/>
      <c r="U876" s="498"/>
      <c r="V876" s="498"/>
      <c r="W876" s="498"/>
      <c r="X876" s="498"/>
      <c r="Y876" s="75"/>
      <c r="Z876" s="75"/>
      <c r="AA876" s="75"/>
      <c r="AB876" s="75"/>
      <c r="AC876" s="75"/>
      <c r="AD876" s="498"/>
      <c r="AE876" s="498"/>
      <c r="AF876" s="498"/>
      <c r="AG876" s="498"/>
      <c r="AH876" s="498"/>
      <c r="AI876" s="498"/>
      <c r="AJ876" s="498"/>
      <c r="AK876" s="498"/>
      <c r="AL876" s="498"/>
      <c r="AM876" s="498"/>
      <c r="AN876" s="498"/>
      <c r="AO876" s="498"/>
    </row>
    <row r="877">
      <c r="A877" s="498"/>
      <c r="B877" s="498"/>
      <c r="C877" s="498"/>
      <c r="D877" s="498"/>
      <c r="E877" s="498"/>
      <c r="F877" s="498"/>
      <c r="G877" s="498"/>
      <c r="H877" s="498"/>
      <c r="I877" s="498"/>
      <c r="J877" s="498"/>
      <c r="K877" s="498"/>
      <c r="L877" s="498"/>
      <c r="M877" s="498"/>
      <c r="N877" s="498"/>
      <c r="O877" s="498"/>
      <c r="P877" s="498"/>
      <c r="Q877" s="498"/>
      <c r="R877" s="498"/>
      <c r="S877" s="498"/>
      <c r="T877" s="498"/>
      <c r="U877" s="498"/>
      <c r="V877" s="498"/>
      <c r="W877" s="498"/>
      <c r="X877" s="498"/>
      <c r="Y877" s="75"/>
      <c r="Z877" s="75"/>
      <c r="AA877" s="75"/>
      <c r="AB877" s="75"/>
      <c r="AC877" s="75"/>
      <c r="AD877" s="498"/>
      <c r="AE877" s="498"/>
      <c r="AF877" s="498"/>
      <c r="AG877" s="498"/>
      <c r="AH877" s="498"/>
      <c r="AI877" s="498"/>
      <c r="AJ877" s="498"/>
      <c r="AK877" s="498"/>
      <c r="AL877" s="498"/>
      <c r="AM877" s="498"/>
      <c r="AN877" s="498"/>
      <c r="AO877" s="498"/>
    </row>
    <row r="878">
      <c r="A878" s="498"/>
      <c r="B878" s="498"/>
      <c r="C878" s="498"/>
      <c r="D878" s="498"/>
      <c r="E878" s="498"/>
      <c r="F878" s="498"/>
      <c r="G878" s="498"/>
      <c r="H878" s="498"/>
      <c r="I878" s="498"/>
      <c r="J878" s="498"/>
      <c r="K878" s="498"/>
      <c r="L878" s="498"/>
      <c r="M878" s="498"/>
      <c r="N878" s="498"/>
      <c r="O878" s="498"/>
      <c r="P878" s="498"/>
      <c r="Q878" s="498"/>
      <c r="R878" s="498"/>
      <c r="S878" s="498"/>
      <c r="T878" s="498"/>
      <c r="U878" s="498"/>
      <c r="V878" s="498"/>
      <c r="W878" s="498"/>
      <c r="X878" s="498"/>
      <c r="Y878" s="75"/>
      <c r="Z878" s="75"/>
      <c r="AA878" s="75"/>
      <c r="AB878" s="75"/>
      <c r="AC878" s="75"/>
      <c r="AD878" s="498"/>
      <c r="AE878" s="498"/>
      <c r="AF878" s="498"/>
      <c r="AG878" s="498"/>
      <c r="AH878" s="498"/>
      <c r="AI878" s="498"/>
      <c r="AJ878" s="498"/>
      <c r="AK878" s="498"/>
      <c r="AL878" s="498"/>
      <c r="AM878" s="498"/>
      <c r="AN878" s="498"/>
      <c r="AO878" s="498"/>
    </row>
    <row r="879">
      <c r="A879" s="498"/>
      <c r="B879" s="498"/>
      <c r="C879" s="498"/>
      <c r="D879" s="498"/>
      <c r="E879" s="498"/>
      <c r="F879" s="498"/>
      <c r="G879" s="498"/>
      <c r="H879" s="498"/>
      <c r="I879" s="498"/>
      <c r="J879" s="498"/>
      <c r="K879" s="498"/>
      <c r="L879" s="498"/>
      <c r="M879" s="498"/>
      <c r="N879" s="498"/>
      <c r="O879" s="498"/>
      <c r="P879" s="498"/>
      <c r="Q879" s="498"/>
      <c r="R879" s="498"/>
      <c r="S879" s="498"/>
      <c r="T879" s="498"/>
      <c r="U879" s="498"/>
      <c r="V879" s="498"/>
      <c r="W879" s="498"/>
      <c r="X879" s="498"/>
      <c r="Y879" s="75"/>
      <c r="Z879" s="75"/>
      <c r="AA879" s="75"/>
      <c r="AB879" s="75"/>
      <c r="AC879" s="75"/>
      <c r="AD879" s="498"/>
      <c r="AE879" s="498"/>
      <c r="AF879" s="498"/>
      <c r="AG879" s="498"/>
      <c r="AH879" s="498"/>
      <c r="AI879" s="498"/>
      <c r="AJ879" s="498"/>
      <c r="AK879" s="498"/>
      <c r="AL879" s="498"/>
      <c r="AM879" s="498"/>
      <c r="AN879" s="498"/>
      <c r="AO879" s="498"/>
    </row>
    <row r="880">
      <c r="A880" s="498"/>
      <c r="B880" s="498"/>
      <c r="C880" s="498"/>
      <c r="D880" s="498"/>
      <c r="E880" s="498"/>
      <c r="F880" s="498"/>
      <c r="G880" s="498"/>
      <c r="H880" s="498"/>
      <c r="I880" s="498"/>
      <c r="J880" s="498"/>
      <c r="K880" s="498"/>
      <c r="L880" s="498"/>
      <c r="M880" s="498"/>
      <c r="N880" s="498"/>
      <c r="O880" s="498"/>
      <c r="P880" s="498"/>
      <c r="Q880" s="498"/>
      <c r="R880" s="498"/>
      <c r="S880" s="498"/>
      <c r="T880" s="498"/>
      <c r="U880" s="498"/>
      <c r="V880" s="498"/>
      <c r="W880" s="498"/>
      <c r="X880" s="498"/>
      <c r="Y880" s="75"/>
      <c r="Z880" s="75"/>
      <c r="AA880" s="75"/>
      <c r="AB880" s="75"/>
      <c r="AC880" s="75"/>
      <c r="AD880" s="498"/>
      <c r="AE880" s="498"/>
      <c r="AF880" s="498"/>
      <c r="AG880" s="498"/>
      <c r="AH880" s="498"/>
      <c r="AI880" s="498"/>
      <c r="AJ880" s="498"/>
      <c r="AK880" s="498"/>
      <c r="AL880" s="498"/>
      <c r="AM880" s="498"/>
      <c r="AN880" s="498"/>
      <c r="AO880" s="498"/>
    </row>
    <row r="881">
      <c r="A881" s="498"/>
      <c r="B881" s="498"/>
      <c r="C881" s="498"/>
      <c r="D881" s="498"/>
      <c r="E881" s="498"/>
      <c r="F881" s="498"/>
      <c r="G881" s="498"/>
      <c r="H881" s="498"/>
      <c r="I881" s="498"/>
      <c r="J881" s="498"/>
      <c r="K881" s="498"/>
      <c r="L881" s="498"/>
      <c r="M881" s="498"/>
      <c r="N881" s="498"/>
      <c r="O881" s="498"/>
      <c r="P881" s="498"/>
      <c r="Q881" s="498"/>
      <c r="R881" s="498"/>
      <c r="S881" s="498"/>
      <c r="T881" s="498"/>
      <c r="U881" s="498"/>
      <c r="V881" s="498"/>
      <c r="W881" s="498"/>
      <c r="X881" s="498"/>
      <c r="Y881" s="75"/>
      <c r="Z881" s="75"/>
      <c r="AA881" s="75"/>
      <c r="AB881" s="75"/>
      <c r="AC881" s="75"/>
      <c r="AD881" s="498"/>
      <c r="AE881" s="498"/>
      <c r="AF881" s="498"/>
      <c r="AG881" s="498"/>
      <c r="AH881" s="498"/>
      <c r="AI881" s="498"/>
      <c r="AJ881" s="498"/>
      <c r="AK881" s="498"/>
      <c r="AL881" s="498"/>
      <c r="AM881" s="498"/>
      <c r="AN881" s="498"/>
      <c r="AO881" s="498"/>
    </row>
    <row r="882">
      <c r="A882" s="498"/>
      <c r="B882" s="498"/>
      <c r="C882" s="498"/>
      <c r="D882" s="498"/>
      <c r="E882" s="498"/>
      <c r="F882" s="498"/>
      <c r="G882" s="498"/>
      <c r="H882" s="498"/>
      <c r="I882" s="498"/>
      <c r="J882" s="498"/>
      <c r="K882" s="498"/>
      <c r="L882" s="498"/>
      <c r="M882" s="498"/>
      <c r="N882" s="498"/>
      <c r="O882" s="498"/>
      <c r="P882" s="498"/>
      <c r="Q882" s="498"/>
      <c r="R882" s="498"/>
      <c r="S882" s="498"/>
      <c r="T882" s="498"/>
      <c r="U882" s="498"/>
      <c r="V882" s="498"/>
      <c r="W882" s="498"/>
      <c r="X882" s="498"/>
      <c r="Y882" s="75"/>
      <c r="Z882" s="75"/>
      <c r="AA882" s="75"/>
      <c r="AB882" s="75"/>
      <c r="AC882" s="75"/>
      <c r="AD882" s="498"/>
      <c r="AE882" s="498"/>
      <c r="AF882" s="498"/>
      <c r="AG882" s="498"/>
      <c r="AH882" s="498"/>
      <c r="AI882" s="498"/>
      <c r="AJ882" s="498"/>
      <c r="AK882" s="498"/>
      <c r="AL882" s="498"/>
      <c r="AM882" s="498"/>
      <c r="AN882" s="498"/>
      <c r="AO882" s="498"/>
    </row>
    <row r="883">
      <c r="A883" s="498"/>
      <c r="B883" s="498"/>
      <c r="C883" s="498"/>
      <c r="D883" s="498"/>
      <c r="E883" s="498"/>
      <c r="F883" s="498"/>
      <c r="G883" s="498"/>
      <c r="H883" s="498"/>
      <c r="I883" s="498"/>
      <c r="J883" s="498"/>
      <c r="K883" s="498"/>
      <c r="L883" s="498"/>
      <c r="M883" s="498"/>
      <c r="N883" s="498"/>
      <c r="O883" s="498"/>
      <c r="P883" s="498"/>
      <c r="Q883" s="498"/>
      <c r="R883" s="498"/>
      <c r="S883" s="498"/>
      <c r="T883" s="498"/>
      <c r="U883" s="498"/>
      <c r="V883" s="498"/>
      <c r="W883" s="498"/>
      <c r="X883" s="498"/>
      <c r="Y883" s="75"/>
      <c r="Z883" s="75"/>
      <c r="AA883" s="75"/>
      <c r="AB883" s="75"/>
      <c r="AC883" s="75"/>
      <c r="AD883" s="498"/>
      <c r="AE883" s="498"/>
      <c r="AF883" s="498"/>
      <c r="AG883" s="498"/>
      <c r="AH883" s="498"/>
      <c r="AI883" s="498"/>
      <c r="AJ883" s="498"/>
      <c r="AK883" s="498"/>
      <c r="AL883" s="498"/>
      <c r="AM883" s="498"/>
      <c r="AN883" s="498"/>
      <c r="AO883" s="498"/>
    </row>
    <row r="884">
      <c r="A884" s="498"/>
      <c r="B884" s="498"/>
      <c r="C884" s="498"/>
      <c r="D884" s="498"/>
      <c r="E884" s="498"/>
      <c r="F884" s="498"/>
      <c r="G884" s="498"/>
      <c r="H884" s="498"/>
      <c r="I884" s="498"/>
      <c r="J884" s="498"/>
      <c r="K884" s="498"/>
      <c r="L884" s="498"/>
      <c r="M884" s="498"/>
      <c r="N884" s="498"/>
      <c r="O884" s="498"/>
      <c r="P884" s="498"/>
      <c r="Q884" s="498"/>
      <c r="R884" s="498"/>
      <c r="S884" s="498"/>
      <c r="T884" s="498"/>
      <c r="U884" s="498"/>
      <c r="V884" s="498"/>
      <c r="W884" s="498"/>
      <c r="X884" s="498"/>
      <c r="Y884" s="75"/>
      <c r="Z884" s="75"/>
      <c r="AA884" s="75"/>
      <c r="AB884" s="75"/>
      <c r="AC884" s="75"/>
      <c r="AD884" s="498"/>
      <c r="AE884" s="498"/>
      <c r="AF884" s="498"/>
      <c r="AG884" s="498"/>
      <c r="AH884" s="498"/>
      <c r="AI884" s="498"/>
      <c r="AJ884" s="498"/>
      <c r="AK884" s="498"/>
      <c r="AL884" s="498"/>
      <c r="AM884" s="498"/>
      <c r="AN884" s="498"/>
      <c r="AO884" s="498"/>
    </row>
    <row r="885">
      <c r="A885" s="498"/>
      <c r="B885" s="498"/>
      <c r="C885" s="498"/>
      <c r="D885" s="498"/>
      <c r="E885" s="498"/>
      <c r="F885" s="498"/>
      <c r="G885" s="498"/>
      <c r="H885" s="498"/>
      <c r="I885" s="498"/>
      <c r="J885" s="498"/>
      <c r="K885" s="498"/>
      <c r="L885" s="498"/>
      <c r="M885" s="498"/>
      <c r="N885" s="498"/>
      <c r="O885" s="498"/>
      <c r="P885" s="498"/>
      <c r="Q885" s="498"/>
      <c r="R885" s="498"/>
      <c r="S885" s="498"/>
      <c r="T885" s="498"/>
      <c r="U885" s="498"/>
      <c r="V885" s="498"/>
      <c r="W885" s="498"/>
      <c r="X885" s="498"/>
      <c r="Y885" s="75"/>
      <c r="Z885" s="75"/>
      <c r="AA885" s="75"/>
      <c r="AB885" s="75"/>
      <c r="AC885" s="75"/>
      <c r="AD885" s="498"/>
      <c r="AE885" s="498"/>
      <c r="AF885" s="498"/>
      <c r="AG885" s="498"/>
      <c r="AH885" s="498"/>
      <c r="AI885" s="498"/>
      <c r="AJ885" s="498"/>
      <c r="AK885" s="498"/>
      <c r="AL885" s="498"/>
      <c r="AM885" s="498"/>
      <c r="AN885" s="498"/>
      <c r="AO885" s="498"/>
    </row>
    <row r="886">
      <c r="A886" s="498"/>
      <c r="B886" s="498"/>
      <c r="C886" s="498"/>
      <c r="D886" s="498"/>
      <c r="E886" s="498"/>
      <c r="F886" s="498"/>
      <c r="G886" s="498"/>
      <c r="H886" s="498"/>
      <c r="I886" s="498"/>
      <c r="J886" s="498"/>
      <c r="K886" s="498"/>
      <c r="L886" s="498"/>
      <c r="M886" s="498"/>
      <c r="N886" s="498"/>
      <c r="O886" s="498"/>
      <c r="P886" s="498"/>
      <c r="Q886" s="498"/>
      <c r="R886" s="498"/>
      <c r="S886" s="498"/>
      <c r="T886" s="498"/>
      <c r="U886" s="498"/>
      <c r="V886" s="498"/>
      <c r="W886" s="498"/>
      <c r="X886" s="498"/>
      <c r="Y886" s="75"/>
      <c r="Z886" s="75"/>
      <c r="AA886" s="75"/>
      <c r="AB886" s="75"/>
      <c r="AC886" s="75"/>
      <c r="AD886" s="498"/>
      <c r="AE886" s="498"/>
      <c r="AF886" s="498"/>
      <c r="AG886" s="498"/>
      <c r="AH886" s="498"/>
      <c r="AI886" s="498"/>
      <c r="AJ886" s="498"/>
      <c r="AK886" s="498"/>
      <c r="AL886" s="498"/>
      <c r="AM886" s="498"/>
      <c r="AN886" s="498"/>
      <c r="AO886" s="498"/>
    </row>
    <row r="887">
      <c r="A887" s="498"/>
      <c r="B887" s="498"/>
      <c r="C887" s="498"/>
      <c r="D887" s="498"/>
      <c r="E887" s="498"/>
      <c r="F887" s="498"/>
      <c r="G887" s="498"/>
      <c r="H887" s="498"/>
      <c r="I887" s="498"/>
      <c r="J887" s="498"/>
      <c r="K887" s="498"/>
      <c r="L887" s="498"/>
      <c r="M887" s="498"/>
      <c r="N887" s="498"/>
      <c r="O887" s="498"/>
      <c r="P887" s="498"/>
      <c r="Q887" s="498"/>
      <c r="R887" s="498"/>
      <c r="S887" s="498"/>
      <c r="T887" s="498"/>
      <c r="U887" s="498"/>
      <c r="V887" s="498"/>
      <c r="W887" s="498"/>
      <c r="X887" s="498"/>
      <c r="Y887" s="75"/>
      <c r="Z887" s="75"/>
      <c r="AA887" s="75"/>
      <c r="AB887" s="75"/>
      <c r="AC887" s="75"/>
      <c r="AD887" s="498"/>
      <c r="AE887" s="498"/>
      <c r="AF887" s="498"/>
      <c r="AG887" s="498"/>
      <c r="AH887" s="498"/>
      <c r="AI887" s="498"/>
      <c r="AJ887" s="498"/>
      <c r="AK887" s="498"/>
      <c r="AL887" s="498"/>
      <c r="AM887" s="498"/>
      <c r="AN887" s="498"/>
      <c r="AO887" s="498"/>
    </row>
    <row r="888">
      <c r="A888" s="498"/>
      <c r="B888" s="498"/>
      <c r="C888" s="498"/>
      <c r="D888" s="498"/>
      <c r="E888" s="498"/>
      <c r="F888" s="498"/>
      <c r="G888" s="498"/>
      <c r="H888" s="498"/>
      <c r="I888" s="498"/>
      <c r="J888" s="498"/>
      <c r="K888" s="498"/>
      <c r="L888" s="498"/>
      <c r="M888" s="498"/>
      <c r="N888" s="498"/>
      <c r="O888" s="498"/>
      <c r="P888" s="498"/>
      <c r="Q888" s="498"/>
      <c r="R888" s="498"/>
      <c r="S888" s="498"/>
      <c r="T888" s="498"/>
      <c r="U888" s="498"/>
      <c r="V888" s="498"/>
      <c r="W888" s="498"/>
      <c r="X888" s="498"/>
      <c r="Y888" s="75"/>
      <c r="Z888" s="75"/>
      <c r="AA888" s="75"/>
      <c r="AB888" s="75"/>
      <c r="AC888" s="75"/>
      <c r="AD888" s="498"/>
      <c r="AE888" s="498"/>
      <c r="AF888" s="498"/>
      <c r="AG888" s="498"/>
      <c r="AH888" s="498"/>
      <c r="AI888" s="498"/>
      <c r="AJ888" s="498"/>
      <c r="AK888" s="498"/>
      <c r="AL888" s="498"/>
      <c r="AM888" s="498"/>
      <c r="AN888" s="498"/>
      <c r="AO888" s="498"/>
    </row>
    <row r="889">
      <c r="A889" s="498"/>
      <c r="B889" s="498"/>
      <c r="C889" s="498"/>
      <c r="D889" s="498"/>
      <c r="E889" s="498"/>
      <c r="F889" s="498"/>
      <c r="G889" s="498"/>
      <c r="H889" s="498"/>
      <c r="I889" s="498"/>
      <c r="J889" s="498"/>
      <c r="K889" s="498"/>
      <c r="L889" s="498"/>
      <c r="M889" s="498"/>
      <c r="N889" s="498"/>
      <c r="O889" s="498"/>
      <c r="P889" s="498"/>
      <c r="Q889" s="498"/>
      <c r="R889" s="498"/>
      <c r="S889" s="498"/>
      <c r="T889" s="498"/>
      <c r="U889" s="498"/>
      <c r="V889" s="498"/>
      <c r="W889" s="498"/>
      <c r="X889" s="498"/>
      <c r="Y889" s="75"/>
      <c r="Z889" s="75"/>
      <c r="AA889" s="75"/>
      <c r="AB889" s="75"/>
      <c r="AC889" s="75"/>
      <c r="AD889" s="498"/>
      <c r="AE889" s="498"/>
      <c r="AF889" s="498"/>
      <c r="AG889" s="498"/>
      <c r="AH889" s="498"/>
      <c r="AI889" s="498"/>
      <c r="AJ889" s="498"/>
      <c r="AK889" s="498"/>
      <c r="AL889" s="498"/>
      <c r="AM889" s="498"/>
      <c r="AN889" s="498"/>
      <c r="AO889" s="498"/>
    </row>
    <row r="890">
      <c r="A890" s="498"/>
      <c r="B890" s="498"/>
      <c r="C890" s="498"/>
      <c r="D890" s="498"/>
      <c r="E890" s="498"/>
      <c r="F890" s="498"/>
      <c r="G890" s="498"/>
      <c r="H890" s="498"/>
      <c r="I890" s="498"/>
      <c r="J890" s="498"/>
      <c r="K890" s="498"/>
      <c r="L890" s="498"/>
      <c r="M890" s="498"/>
      <c r="N890" s="498"/>
      <c r="O890" s="498"/>
      <c r="P890" s="498"/>
      <c r="Q890" s="498"/>
      <c r="R890" s="498"/>
      <c r="S890" s="498"/>
      <c r="T890" s="498"/>
      <c r="U890" s="498"/>
      <c r="V890" s="498"/>
      <c r="W890" s="498"/>
      <c r="X890" s="498"/>
      <c r="Y890" s="75"/>
      <c r="Z890" s="75"/>
      <c r="AA890" s="75"/>
      <c r="AB890" s="75"/>
      <c r="AC890" s="75"/>
      <c r="AD890" s="498"/>
      <c r="AE890" s="498"/>
      <c r="AF890" s="498"/>
      <c r="AG890" s="498"/>
      <c r="AH890" s="498"/>
      <c r="AI890" s="498"/>
      <c r="AJ890" s="498"/>
      <c r="AK890" s="498"/>
      <c r="AL890" s="498"/>
      <c r="AM890" s="498"/>
      <c r="AN890" s="498"/>
      <c r="AO890" s="498"/>
    </row>
    <row r="891">
      <c r="A891" s="498"/>
      <c r="B891" s="498"/>
      <c r="C891" s="498"/>
      <c r="D891" s="498"/>
      <c r="E891" s="498"/>
      <c r="F891" s="498"/>
      <c r="G891" s="498"/>
      <c r="H891" s="498"/>
      <c r="I891" s="498"/>
      <c r="J891" s="498"/>
      <c r="K891" s="498"/>
      <c r="L891" s="498"/>
      <c r="M891" s="498"/>
      <c r="N891" s="498"/>
      <c r="O891" s="498"/>
      <c r="P891" s="498"/>
      <c r="Q891" s="498"/>
      <c r="R891" s="498"/>
      <c r="S891" s="498"/>
      <c r="T891" s="498"/>
      <c r="U891" s="498"/>
      <c r="V891" s="498"/>
      <c r="W891" s="498"/>
      <c r="X891" s="498"/>
      <c r="Y891" s="75"/>
      <c r="Z891" s="75"/>
      <c r="AA891" s="75"/>
      <c r="AB891" s="75"/>
      <c r="AC891" s="75"/>
      <c r="AD891" s="498"/>
      <c r="AE891" s="498"/>
      <c r="AF891" s="498"/>
      <c r="AG891" s="498"/>
      <c r="AH891" s="498"/>
      <c r="AI891" s="498"/>
      <c r="AJ891" s="498"/>
      <c r="AK891" s="498"/>
      <c r="AL891" s="498"/>
      <c r="AM891" s="498"/>
      <c r="AN891" s="498"/>
      <c r="AO891" s="498"/>
    </row>
    <row r="892">
      <c r="A892" s="498"/>
      <c r="B892" s="498"/>
      <c r="C892" s="498"/>
      <c r="D892" s="498"/>
      <c r="E892" s="498"/>
      <c r="F892" s="498"/>
      <c r="G892" s="498"/>
      <c r="H892" s="498"/>
      <c r="I892" s="498"/>
      <c r="J892" s="498"/>
      <c r="K892" s="498"/>
      <c r="L892" s="498"/>
      <c r="M892" s="498"/>
      <c r="N892" s="498"/>
      <c r="O892" s="498"/>
      <c r="P892" s="498"/>
      <c r="Q892" s="498"/>
      <c r="R892" s="498"/>
      <c r="S892" s="498"/>
      <c r="T892" s="498"/>
      <c r="U892" s="498"/>
      <c r="V892" s="498"/>
      <c r="W892" s="498"/>
      <c r="X892" s="498"/>
      <c r="Y892" s="75"/>
      <c r="Z892" s="75"/>
      <c r="AA892" s="75"/>
      <c r="AB892" s="75"/>
      <c r="AC892" s="75"/>
      <c r="AD892" s="498"/>
      <c r="AE892" s="498"/>
      <c r="AF892" s="498"/>
      <c r="AG892" s="498"/>
      <c r="AH892" s="498"/>
      <c r="AI892" s="498"/>
      <c r="AJ892" s="498"/>
      <c r="AK892" s="498"/>
      <c r="AL892" s="498"/>
      <c r="AM892" s="498"/>
      <c r="AN892" s="498"/>
      <c r="AO892" s="498"/>
    </row>
    <row r="893">
      <c r="A893" s="498"/>
      <c r="B893" s="498"/>
      <c r="C893" s="498"/>
      <c r="D893" s="498"/>
      <c r="E893" s="498"/>
      <c r="F893" s="498"/>
      <c r="G893" s="498"/>
      <c r="H893" s="498"/>
      <c r="I893" s="498"/>
      <c r="J893" s="498"/>
      <c r="K893" s="498"/>
      <c r="L893" s="498"/>
      <c r="M893" s="498"/>
      <c r="N893" s="498"/>
      <c r="O893" s="498"/>
      <c r="P893" s="498"/>
      <c r="Q893" s="498"/>
      <c r="R893" s="498"/>
      <c r="S893" s="498"/>
      <c r="T893" s="498"/>
      <c r="U893" s="498"/>
      <c r="V893" s="498"/>
      <c r="W893" s="498"/>
      <c r="X893" s="498"/>
      <c r="Y893" s="75"/>
      <c r="Z893" s="75"/>
      <c r="AA893" s="75"/>
      <c r="AB893" s="75"/>
      <c r="AC893" s="75"/>
      <c r="AD893" s="498"/>
      <c r="AE893" s="498"/>
      <c r="AF893" s="498"/>
      <c r="AG893" s="498"/>
      <c r="AH893" s="498"/>
      <c r="AI893" s="498"/>
      <c r="AJ893" s="498"/>
      <c r="AK893" s="498"/>
      <c r="AL893" s="498"/>
      <c r="AM893" s="498"/>
      <c r="AN893" s="498"/>
      <c r="AO893" s="498"/>
    </row>
    <row r="894">
      <c r="A894" s="498"/>
      <c r="B894" s="498"/>
      <c r="C894" s="498"/>
      <c r="D894" s="498"/>
      <c r="E894" s="498"/>
      <c r="F894" s="498"/>
      <c r="G894" s="498"/>
      <c r="H894" s="498"/>
      <c r="I894" s="498"/>
      <c r="J894" s="498"/>
      <c r="K894" s="498"/>
      <c r="L894" s="498"/>
      <c r="M894" s="498"/>
      <c r="N894" s="498"/>
      <c r="O894" s="498"/>
      <c r="P894" s="498"/>
      <c r="Q894" s="498"/>
      <c r="R894" s="498"/>
      <c r="S894" s="498"/>
      <c r="T894" s="498"/>
      <c r="U894" s="498"/>
      <c r="V894" s="498"/>
      <c r="W894" s="498"/>
      <c r="X894" s="498"/>
      <c r="Y894" s="75"/>
      <c r="Z894" s="75"/>
      <c r="AA894" s="75"/>
      <c r="AB894" s="75"/>
      <c r="AC894" s="75"/>
      <c r="AD894" s="498"/>
      <c r="AE894" s="498"/>
      <c r="AF894" s="498"/>
      <c r="AG894" s="498"/>
      <c r="AH894" s="498"/>
      <c r="AI894" s="498"/>
      <c r="AJ894" s="498"/>
      <c r="AK894" s="498"/>
      <c r="AL894" s="498"/>
      <c r="AM894" s="498"/>
      <c r="AN894" s="498"/>
      <c r="AO894" s="498"/>
    </row>
    <row r="895">
      <c r="A895" s="498"/>
      <c r="B895" s="498"/>
      <c r="C895" s="498"/>
      <c r="D895" s="498"/>
      <c r="E895" s="498"/>
      <c r="F895" s="498"/>
      <c r="G895" s="498"/>
      <c r="H895" s="498"/>
      <c r="I895" s="498"/>
      <c r="J895" s="498"/>
      <c r="K895" s="498"/>
      <c r="L895" s="498"/>
      <c r="M895" s="498"/>
      <c r="N895" s="498"/>
      <c r="O895" s="498"/>
      <c r="P895" s="498"/>
      <c r="Q895" s="498"/>
      <c r="R895" s="498"/>
      <c r="S895" s="498"/>
      <c r="T895" s="498"/>
      <c r="U895" s="498"/>
      <c r="V895" s="498"/>
      <c r="W895" s="498"/>
      <c r="X895" s="498"/>
      <c r="Y895" s="75"/>
      <c r="Z895" s="75"/>
      <c r="AA895" s="75"/>
      <c r="AB895" s="75"/>
      <c r="AC895" s="75"/>
      <c r="AD895" s="498"/>
      <c r="AE895" s="498"/>
      <c r="AF895" s="498"/>
      <c r="AG895" s="498"/>
      <c r="AH895" s="498"/>
      <c r="AI895" s="498"/>
      <c r="AJ895" s="498"/>
      <c r="AK895" s="498"/>
      <c r="AL895" s="498"/>
      <c r="AM895" s="498"/>
      <c r="AN895" s="498"/>
      <c r="AO895" s="498"/>
    </row>
    <row r="896">
      <c r="A896" s="498"/>
      <c r="B896" s="498"/>
      <c r="C896" s="498"/>
      <c r="D896" s="498"/>
      <c r="E896" s="498"/>
      <c r="F896" s="498"/>
      <c r="G896" s="498"/>
      <c r="H896" s="498"/>
      <c r="I896" s="498"/>
      <c r="J896" s="498"/>
      <c r="K896" s="498"/>
      <c r="L896" s="498"/>
      <c r="M896" s="498"/>
      <c r="N896" s="498"/>
      <c r="O896" s="498"/>
      <c r="P896" s="498"/>
      <c r="Q896" s="498"/>
      <c r="R896" s="498"/>
      <c r="S896" s="498"/>
      <c r="T896" s="498"/>
      <c r="U896" s="498"/>
      <c r="V896" s="498"/>
      <c r="W896" s="498"/>
      <c r="X896" s="498"/>
      <c r="Y896" s="75"/>
      <c r="Z896" s="75"/>
      <c r="AA896" s="75"/>
      <c r="AB896" s="75"/>
      <c r="AC896" s="75"/>
      <c r="AD896" s="498"/>
      <c r="AE896" s="498"/>
      <c r="AF896" s="498"/>
      <c r="AG896" s="498"/>
      <c r="AH896" s="498"/>
      <c r="AI896" s="498"/>
      <c r="AJ896" s="498"/>
      <c r="AK896" s="498"/>
      <c r="AL896" s="498"/>
      <c r="AM896" s="498"/>
      <c r="AN896" s="498"/>
      <c r="AO896" s="498"/>
    </row>
    <row r="897">
      <c r="A897" s="498"/>
      <c r="B897" s="498"/>
      <c r="C897" s="498"/>
      <c r="D897" s="498"/>
      <c r="E897" s="498"/>
      <c r="F897" s="498"/>
      <c r="G897" s="498"/>
      <c r="H897" s="498"/>
      <c r="I897" s="498"/>
      <c r="J897" s="498"/>
      <c r="K897" s="498"/>
      <c r="L897" s="498"/>
      <c r="M897" s="498"/>
      <c r="N897" s="498"/>
      <c r="O897" s="498"/>
      <c r="P897" s="498"/>
      <c r="Q897" s="498"/>
      <c r="R897" s="498"/>
      <c r="S897" s="498"/>
      <c r="T897" s="498"/>
      <c r="U897" s="498"/>
      <c r="V897" s="498"/>
      <c r="W897" s="498"/>
      <c r="X897" s="498"/>
      <c r="Y897" s="75"/>
      <c r="Z897" s="75"/>
      <c r="AA897" s="75"/>
      <c r="AB897" s="75"/>
      <c r="AC897" s="75"/>
      <c r="AD897" s="498"/>
      <c r="AE897" s="498"/>
      <c r="AF897" s="498"/>
      <c r="AG897" s="498"/>
      <c r="AH897" s="498"/>
      <c r="AI897" s="498"/>
      <c r="AJ897" s="498"/>
      <c r="AK897" s="498"/>
      <c r="AL897" s="498"/>
      <c r="AM897" s="498"/>
      <c r="AN897" s="498"/>
      <c r="AO897" s="498"/>
    </row>
    <row r="898">
      <c r="A898" s="498"/>
      <c r="B898" s="498"/>
      <c r="C898" s="498"/>
      <c r="D898" s="498"/>
      <c r="E898" s="498"/>
      <c r="F898" s="498"/>
      <c r="G898" s="498"/>
      <c r="H898" s="498"/>
      <c r="I898" s="498"/>
      <c r="J898" s="498"/>
      <c r="K898" s="498"/>
      <c r="L898" s="498"/>
      <c r="M898" s="498"/>
      <c r="N898" s="498"/>
      <c r="O898" s="498"/>
      <c r="P898" s="498"/>
      <c r="Q898" s="498"/>
      <c r="R898" s="498"/>
      <c r="S898" s="498"/>
      <c r="T898" s="498"/>
      <c r="U898" s="498"/>
      <c r="V898" s="498"/>
      <c r="W898" s="498"/>
      <c r="X898" s="498"/>
      <c r="Y898" s="75"/>
      <c r="Z898" s="75"/>
      <c r="AA898" s="75"/>
      <c r="AB898" s="75"/>
      <c r="AC898" s="75"/>
      <c r="AD898" s="498"/>
      <c r="AE898" s="498"/>
      <c r="AF898" s="498"/>
      <c r="AG898" s="498"/>
      <c r="AH898" s="498"/>
      <c r="AI898" s="498"/>
      <c r="AJ898" s="498"/>
      <c r="AK898" s="498"/>
      <c r="AL898" s="498"/>
      <c r="AM898" s="498"/>
      <c r="AN898" s="498"/>
      <c r="AO898" s="498"/>
    </row>
    <row r="899">
      <c r="A899" s="498"/>
      <c r="B899" s="498"/>
      <c r="C899" s="498"/>
      <c r="D899" s="498"/>
      <c r="E899" s="498"/>
      <c r="F899" s="498"/>
      <c r="G899" s="498"/>
      <c r="H899" s="498"/>
      <c r="I899" s="498"/>
      <c r="J899" s="498"/>
      <c r="K899" s="498"/>
      <c r="L899" s="498"/>
      <c r="M899" s="498"/>
      <c r="N899" s="498"/>
      <c r="O899" s="498"/>
      <c r="P899" s="498"/>
      <c r="Q899" s="498"/>
      <c r="R899" s="498"/>
      <c r="S899" s="498"/>
      <c r="T899" s="498"/>
      <c r="U899" s="498"/>
      <c r="V899" s="498"/>
      <c r="W899" s="498"/>
      <c r="X899" s="498"/>
      <c r="Y899" s="75"/>
      <c r="Z899" s="75"/>
      <c r="AA899" s="75"/>
      <c r="AB899" s="75"/>
      <c r="AC899" s="75"/>
      <c r="AD899" s="498"/>
      <c r="AE899" s="498"/>
      <c r="AF899" s="498"/>
      <c r="AG899" s="498"/>
      <c r="AH899" s="498"/>
      <c r="AI899" s="498"/>
      <c r="AJ899" s="498"/>
      <c r="AK899" s="498"/>
      <c r="AL899" s="498"/>
      <c r="AM899" s="498"/>
      <c r="AN899" s="498"/>
      <c r="AO899" s="498"/>
    </row>
    <row r="900">
      <c r="A900" s="498"/>
      <c r="B900" s="498"/>
      <c r="C900" s="498"/>
      <c r="D900" s="498"/>
      <c r="E900" s="498"/>
      <c r="F900" s="498"/>
      <c r="G900" s="498"/>
      <c r="H900" s="498"/>
      <c r="I900" s="498"/>
      <c r="J900" s="498"/>
      <c r="K900" s="498"/>
      <c r="L900" s="498"/>
      <c r="M900" s="498"/>
      <c r="N900" s="498"/>
      <c r="O900" s="498"/>
      <c r="P900" s="498"/>
      <c r="Q900" s="498"/>
      <c r="R900" s="498"/>
      <c r="S900" s="498"/>
      <c r="T900" s="498"/>
      <c r="U900" s="498"/>
      <c r="V900" s="498"/>
      <c r="W900" s="498"/>
      <c r="X900" s="498"/>
      <c r="Y900" s="75"/>
      <c r="Z900" s="75"/>
      <c r="AA900" s="75"/>
      <c r="AB900" s="75"/>
      <c r="AC900" s="75"/>
      <c r="AD900" s="498"/>
      <c r="AE900" s="498"/>
      <c r="AF900" s="498"/>
      <c r="AG900" s="498"/>
      <c r="AH900" s="498"/>
      <c r="AI900" s="498"/>
      <c r="AJ900" s="498"/>
      <c r="AK900" s="498"/>
      <c r="AL900" s="498"/>
      <c r="AM900" s="498"/>
      <c r="AN900" s="498"/>
      <c r="AO900" s="498"/>
    </row>
    <row r="901">
      <c r="A901" s="498"/>
      <c r="B901" s="498"/>
      <c r="C901" s="498"/>
      <c r="D901" s="498"/>
      <c r="E901" s="498"/>
      <c r="F901" s="498"/>
      <c r="G901" s="498"/>
      <c r="H901" s="498"/>
      <c r="I901" s="498"/>
      <c r="J901" s="498"/>
      <c r="K901" s="498"/>
      <c r="L901" s="498"/>
      <c r="M901" s="498"/>
      <c r="N901" s="498"/>
      <c r="O901" s="498"/>
      <c r="P901" s="498"/>
      <c r="Q901" s="498"/>
      <c r="R901" s="498"/>
      <c r="S901" s="498"/>
      <c r="T901" s="498"/>
      <c r="U901" s="498"/>
      <c r="V901" s="498"/>
      <c r="W901" s="498"/>
      <c r="X901" s="498"/>
      <c r="Y901" s="75"/>
      <c r="Z901" s="75"/>
      <c r="AA901" s="75"/>
      <c r="AB901" s="75"/>
      <c r="AC901" s="75"/>
      <c r="AD901" s="498"/>
      <c r="AE901" s="498"/>
      <c r="AF901" s="498"/>
      <c r="AG901" s="498"/>
      <c r="AH901" s="498"/>
      <c r="AI901" s="498"/>
      <c r="AJ901" s="498"/>
      <c r="AK901" s="498"/>
      <c r="AL901" s="498"/>
      <c r="AM901" s="498"/>
      <c r="AN901" s="498"/>
      <c r="AO901" s="498"/>
    </row>
    <row r="902">
      <c r="A902" s="498"/>
      <c r="B902" s="498"/>
      <c r="C902" s="498"/>
      <c r="D902" s="498"/>
      <c r="E902" s="498"/>
      <c r="F902" s="498"/>
      <c r="G902" s="498"/>
      <c r="H902" s="498"/>
      <c r="I902" s="498"/>
      <c r="J902" s="498"/>
      <c r="K902" s="498"/>
      <c r="L902" s="498"/>
      <c r="M902" s="498"/>
      <c r="N902" s="498"/>
      <c r="O902" s="498"/>
      <c r="P902" s="498"/>
      <c r="Q902" s="498"/>
      <c r="R902" s="498"/>
      <c r="S902" s="498"/>
      <c r="T902" s="498"/>
      <c r="U902" s="498"/>
      <c r="V902" s="498"/>
      <c r="W902" s="498"/>
      <c r="X902" s="498"/>
      <c r="Y902" s="75"/>
      <c r="Z902" s="75"/>
      <c r="AA902" s="75"/>
      <c r="AB902" s="75"/>
      <c r="AC902" s="75"/>
      <c r="AD902" s="498"/>
      <c r="AE902" s="498"/>
      <c r="AF902" s="498"/>
      <c r="AG902" s="498"/>
      <c r="AH902" s="498"/>
      <c r="AI902" s="498"/>
      <c r="AJ902" s="498"/>
      <c r="AK902" s="498"/>
      <c r="AL902" s="498"/>
      <c r="AM902" s="498"/>
      <c r="AN902" s="498"/>
      <c r="AO902" s="498"/>
    </row>
    <row r="903">
      <c r="A903" s="498"/>
      <c r="B903" s="498"/>
      <c r="C903" s="498"/>
      <c r="D903" s="498"/>
      <c r="E903" s="498"/>
      <c r="F903" s="498"/>
      <c r="G903" s="498"/>
      <c r="H903" s="498"/>
      <c r="I903" s="498"/>
      <c r="J903" s="498"/>
      <c r="K903" s="498"/>
      <c r="L903" s="498"/>
      <c r="M903" s="498"/>
      <c r="N903" s="498"/>
      <c r="O903" s="498"/>
      <c r="P903" s="498"/>
      <c r="Q903" s="498"/>
      <c r="R903" s="498"/>
      <c r="S903" s="498"/>
      <c r="T903" s="498"/>
      <c r="U903" s="498"/>
      <c r="V903" s="498"/>
      <c r="W903" s="498"/>
      <c r="X903" s="498"/>
      <c r="Y903" s="75"/>
      <c r="Z903" s="75"/>
      <c r="AA903" s="75"/>
      <c r="AB903" s="75"/>
      <c r="AC903" s="75"/>
      <c r="AD903" s="498"/>
      <c r="AE903" s="498"/>
      <c r="AF903" s="498"/>
      <c r="AG903" s="498"/>
      <c r="AH903" s="498"/>
      <c r="AI903" s="498"/>
      <c r="AJ903" s="498"/>
      <c r="AK903" s="498"/>
      <c r="AL903" s="498"/>
      <c r="AM903" s="498"/>
      <c r="AN903" s="498"/>
      <c r="AO903" s="498"/>
    </row>
    <row r="904">
      <c r="A904" s="498"/>
      <c r="B904" s="498"/>
      <c r="C904" s="498"/>
      <c r="D904" s="498"/>
      <c r="E904" s="498"/>
      <c r="F904" s="498"/>
      <c r="G904" s="498"/>
      <c r="H904" s="498"/>
      <c r="I904" s="498"/>
      <c r="J904" s="498"/>
      <c r="K904" s="498"/>
      <c r="L904" s="498"/>
      <c r="M904" s="498"/>
      <c r="N904" s="498"/>
      <c r="O904" s="498"/>
      <c r="P904" s="498"/>
      <c r="Q904" s="498"/>
      <c r="R904" s="498"/>
      <c r="S904" s="498"/>
      <c r="T904" s="498"/>
      <c r="U904" s="498"/>
      <c r="V904" s="498"/>
      <c r="W904" s="498"/>
      <c r="X904" s="498"/>
      <c r="Y904" s="75"/>
      <c r="Z904" s="75"/>
      <c r="AA904" s="75"/>
      <c r="AB904" s="75"/>
      <c r="AC904" s="75"/>
      <c r="AD904" s="498"/>
      <c r="AE904" s="498"/>
      <c r="AF904" s="498"/>
      <c r="AG904" s="498"/>
      <c r="AH904" s="498"/>
      <c r="AI904" s="498"/>
      <c r="AJ904" s="498"/>
      <c r="AK904" s="498"/>
      <c r="AL904" s="498"/>
      <c r="AM904" s="498"/>
      <c r="AN904" s="498"/>
      <c r="AO904" s="498"/>
    </row>
    <row r="905">
      <c r="A905" s="498"/>
      <c r="B905" s="498"/>
      <c r="C905" s="498"/>
      <c r="D905" s="498"/>
      <c r="E905" s="498"/>
      <c r="F905" s="498"/>
      <c r="G905" s="498"/>
      <c r="H905" s="498"/>
      <c r="I905" s="498"/>
      <c r="J905" s="498"/>
      <c r="K905" s="498"/>
      <c r="L905" s="498"/>
      <c r="M905" s="498"/>
      <c r="N905" s="498"/>
      <c r="O905" s="498"/>
      <c r="P905" s="498"/>
      <c r="Q905" s="498"/>
      <c r="R905" s="498"/>
      <c r="S905" s="498"/>
      <c r="T905" s="498"/>
      <c r="U905" s="498"/>
      <c r="V905" s="498"/>
      <c r="W905" s="498"/>
      <c r="X905" s="498"/>
      <c r="Y905" s="75"/>
      <c r="Z905" s="75"/>
      <c r="AA905" s="75"/>
      <c r="AB905" s="75"/>
      <c r="AC905" s="75"/>
      <c r="AD905" s="498"/>
      <c r="AE905" s="498"/>
      <c r="AF905" s="498"/>
      <c r="AG905" s="498"/>
      <c r="AH905" s="498"/>
      <c r="AI905" s="498"/>
      <c r="AJ905" s="498"/>
      <c r="AK905" s="498"/>
      <c r="AL905" s="498"/>
      <c r="AM905" s="498"/>
      <c r="AN905" s="498"/>
      <c r="AO905" s="498"/>
    </row>
    <row r="906">
      <c r="A906" s="498"/>
      <c r="B906" s="498"/>
      <c r="C906" s="498"/>
      <c r="D906" s="498"/>
      <c r="E906" s="498"/>
      <c r="F906" s="498"/>
      <c r="G906" s="498"/>
      <c r="H906" s="498"/>
      <c r="I906" s="498"/>
      <c r="J906" s="498"/>
      <c r="K906" s="498"/>
      <c r="L906" s="498"/>
      <c r="M906" s="498"/>
      <c r="N906" s="498"/>
      <c r="O906" s="498"/>
      <c r="P906" s="498"/>
      <c r="Q906" s="498"/>
      <c r="R906" s="498"/>
      <c r="S906" s="498"/>
      <c r="T906" s="498"/>
      <c r="U906" s="498"/>
      <c r="V906" s="498"/>
      <c r="W906" s="498"/>
      <c r="X906" s="498"/>
      <c r="Y906" s="75"/>
      <c r="Z906" s="75"/>
      <c r="AA906" s="75"/>
      <c r="AB906" s="75"/>
      <c r="AC906" s="75"/>
      <c r="AD906" s="498"/>
      <c r="AE906" s="498"/>
      <c r="AF906" s="498"/>
      <c r="AG906" s="498"/>
      <c r="AH906" s="498"/>
      <c r="AI906" s="498"/>
      <c r="AJ906" s="498"/>
      <c r="AK906" s="498"/>
      <c r="AL906" s="498"/>
      <c r="AM906" s="498"/>
      <c r="AN906" s="498"/>
      <c r="AO906" s="498"/>
    </row>
    <row r="907">
      <c r="A907" s="498"/>
      <c r="B907" s="498"/>
      <c r="C907" s="498"/>
      <c r="D907" s="498"/>
      <c r="E907" s="498"/>
      <c r="F907" s="498"/>
      <c r="G907" s="498"/>
      <c r="H907" s="498"/>
      <c r="I907" s="498"/>
      <c r="J907" s="498"/>
      <c r="K907" s="498"/>
      <c r="L907" s="498"/>
      <c r="M907" s="498"/>
      <c r="N907" s="498"/>
      <c r="O907" s="498"/>
      <c r="P907" s="498"/>
      <c r="Q907" s="498"/>
      <c r="R907" s="498"/>
      <c r="S907" s="498"/>
      <c r="T907" s="498"/>
      <c r="U907" s="498"/>
      <c r="V907" s="498"/>
      <c r="W907" s="498"/>
      <c r="X907" s="498"/>
      <c r="Y907" s="75"/>
      <c r="Z907" s="75"/>
      <c r="AA907" s="75"/>
      <c r="AB907" s="75"/>
      <c r="AC907" s="75"/>
      <c r="AD907" s="498"/>
      <c r="AE907" s="498"/>
      <c r="AF907" s="498"/>
      <c r="AG907" s="498"/>
      <c r="AH907" s="498"/>
      <c r="AI907" s="498"/>
      <c r="AJ907" s="498"/>
      <c r="AK907" s="498"/>
      <c r="AL907" s="498"/>
      <c r="AM907" s="498"/>
      <c r="AN907" s="498"/>
      <c r="AO907" s="498"/>
    </row>
    <row r="908">
      <c r="A908" s="498"/>
      <c r="B908" s="498"/>
      <c r="C908" s="498"/>
      <c r="D908" s="498"/>
      <c r="E908" s="498"/>
      <c r="F908" s="498"/>
      <c r="G908" s="498"/>
      <c r="H908" s="498"/>
      <c r="I908" s="498"/>
      <c r="J908" s="498"/>
      <c r="K908" s="498"/>
      <c r="L908" s="498"/>
      <c r="M908" s="498"/>
      <c r="N908" s="498"/>
      <c r="O908" s="498"/>
      <c r="P908" s="498"/>
      <c r="Q908" s="498"/>
      <c r="R908" s="498"/>
      <c r="S908" s="498"/>
      <c r="T908" s="498"/>
      <c r="U908" s="498"/>
      <c r="V908" s="498"/>
      <c r="W908" s="498"/>
      <c r="X908" s="498"/>
      <c r="Y908" s="75"/>
      <c r="Z908" s="75"/>
      <c r="AA908" s="75"/>
      <c r="AB908" s="75"/>
      <c r="AC908" s="75"/>
      <c r="AD908" s="498"/>
      <c r="AE908" s="498"/>
      <c r="AF908" s="498"/>
      <c r="AG908" s="498"/>
      <c r="AH908" s="498"/>
      <c r="AI908" s="498"/>
      <c r="AJ908" s="498"/>
      <c r="AK908" s="498"/>
      <c r="AL908" s="498"/>
      <c r="AM908" s="498"/>
      <c r="AN908" s="498"/>
      <c r="AO908" s="498"/>
    </row>
    <row r="909">
      <c r="A909" s="498"/>
      <c r="B909" s="498"/>
      <c r="C909" s="498"/>
      <c r="D909" s="498"/>
      <c r="E909" s="498"/>
      <c r="F909" s="498"/>
      <c r="G909" s="498"/>
      <c r="H909" s="498"/>
      <c r="I909" s="498"/>
      <c r="J909" s="498"/>
      <c r="K909" s="498"/>
      <c r="L909" s="498"/>
      <c r="M909" s="498"/>
      <c r="N909" s="498"/>
      <c r="O909" s="498"/>
      <c r="P909" s="498"/>
      <c r="Q909" s="498"/>
      <c r="R909" s="498"/>
      <c r="S909" s="498"/>
      <c r="T909" s="498"/>
      <c r="U909" s="498"/>
      <c r="V909" s="498"/>
      <c r="W909" s="498"/>
      <c r="X909" s="498"/>
      <c r="Y909" s="75"/>
      <c r="Z909" s="75"/>
      <c r="AA909" s="75"/>
      <c r="AB909" s="75"/>
      <c r="AC909" s="75"/>
      <c r="AD909" s="498"/>
      <c r="AE909" s="498"/>
      <c r="AF909" s="498"/>
      <c r="AG909" s="498"/>
      <c r="AH909" s="498"/>
      <c r="AI909" s="498"/>
      <c r="AJ909" s="498"/>
      <c r="AK909" s="498"/>
      <c r="AL909" s="498"/>
      <c r="AM909" s="498"/>
      <c r="AN909" s="498"/>
      <c r="AO909" s="498"/>
    </row>
    <row r="910">
      <c r="A910" s="498"/>
      <c r="B910" s="498"/>
      <c r="C910" s="498"/>
      <c r="D910" s="498"/>
      <c r="E910" s="498"/>
      <c r="F910" s="498"/>
      <c r="G910" s="498"/>
      <c r="H910" s="498"/>
      <c r="I910" s="498"/>
      <c r="J910" s="498"/>
      <c r="K910" s="498"/>
      <c r="L910" s="498"/>
      <c r="M910" s="498"/>
      <c r="N910" s="498"/>
      <c r="O910" s="498"/>
      <c r="P910" s="498"/>
      <c r="Q910" s="498"/>
      <c r="R910" s="498"/>
      <c r="S910" s="498"/>
      <c r="T910" s="498"/>
      <c r="U910" s="498"/>
      <c r="V910" s="498"/>
      <c r="W910" s="498"/>
      <c r="X910" s="498"/>
      <c r="Y910" s="75"/>
      <c r="Z910" s="75"/>
      <c r="AA910" s="75"/>
      <c r="AB910" s="75"/>
      <c r="AC910" s="75"/>
      <c r="AD910" s="498"/>
      <c r="AE910" s="498"/>
      <c r="AF910" s="498"/>
      <c r="AG910" s="498"/>
      <c r="AH910" s="498"/>
      <c r="AI910" s="498"/>
      <c r="AJ910" s="498"/>
      <c r="AK910" s="498"/>
      <c r="AL910" s="498"/>
      <c r="AM910" s="498"/>
      <c r="AN910" s="498"/>
      <c r="AO910" s="498"/>
    </row>
    <row r="911">
      <c r="A911" s="498"/>
      <c r="B911" s="498"/>
      <c r="C911" s="498"/>
      <c r="D911" s="498"/>
      <c r="E911" s="498"/>
      <c r="F911" s="498"/>
      <c r="G911" s="498"/>
      <c r="H911" s="498"/>
      <c r="I911" s="498"/>
      <c r="J911" s="498"/>
      <c r="K911" s="498"/>
      <c r="L911" s="498"/>
      <c r="M911" s="498"/>
      <c r="N911" s="498"/>
      <c r="O911" s="498"/>
      <c r="P911" s="498"/>
      <c r="Q911" s="498"/>
      <c r="R911" s="498"/>
      <c r="S911" s="498"/>
      <c r="T911" s="498"/>
      <c r="U911" s="498"/>
      <c r="V911" s="498"/>
      <c r="W911" s="498"/>
      <c r="X911" s="498"/>
      <c r="Y911" s="75"/>
      <c r="Z911" s="75"/>
      <c r="AA911" s="75"/>
      <c r="AB911" s="75"/>
      <c r="AC911" s="75"/>
      <c r="AD911" s="498"/>
      <c r="AE911" s="498"/>
      <c r="AF911" s="498"/>
      <c r="AG911" s="498"/>
      <c r="AH911" s="498"/>
      <c r="AI911" s="498"/>
      <c r="AJ911" s="498"/>
      <c r="AK911" s="498"/>
      <c r="AL911" s="498"/>
      <c r="AM911" s="498"/>
      <c r="AN911" s="498"/>
      <c r="AO911" s="498"/>
    </row>
    <row r="912">
      <c r="A912" s="498"/>
      <c r="B912" s="498"/>
      <c r="C912" s="498"/>
      <c r="D912" s="498"/>
      <c r="E912" s="498"/>
      <c r="F912" s="498"/>
      <c r="G912" s="498"/>
      <c r="H912" s="498"/>
      <c r="I912" s="498"/>
      <c r="J912" s="498"/>
      <c r="K912" s="498"/>
      <c r="L912" s="498"/>
      <c r="M912" s="498"/>
      <c r="N912" s="498"/>
      <c r="O912" s="498"/>
      <c r="P912" s="498"/>
      <c r="Q912" s="498"/>
      <c r="R912" s="498"/>
      <c r="S912" s="498"/>
      <c r="T912" s="498"/>
      <c r="U912" s="498"/>
      <c r="V912" s="498"/>
      <c r="W912" s="498"/>
      <c r="X912" s="498"/>
      <c r="Y912" s="75"/>
      <c r="Z912" s="75"/>
      <c r="AA912" s="75"/>
      <c r="AB912" s="75"/>
      <c r="AC912" s="75"/>
      <c r="AD912" s="498"/>
      <c r="AE912" s="498"/>
      <c r="AF912" s="498"/>
      <c r="AG912" s="498"/>
      <c r="AH912" s="498"/>
      <c r="AI912" s="498"/>
      <c r="AJ912" s="498"/>
      <c r="AK912" s="498"/>
      <c r="AL912" s="498"/>
      <c r="AM912" s="498"/>
      <c r="AN912" s="498"/>
      <c r="AO912" s="498"/>
    </row>
    <row r="913">
      <c r="A913" s="498"/>
      <c r="B913" s="498"/>
      <c r="C913" s="498"/>
      <c r="D913" s="498"/>
      <c r="E913" s="498"/>
      <c r="F913" s="498"/>
      <c r="G913" s="498"/>
      <c r="H913" s="498"/>
      <c r="I913" s="498"/>
      <c r="J913" s="498"/>
      <c r="K913" s="498"/>
      <c r="L913" s="498"/>
      <c r="M913" s="498"/>
      <c r="N913" s="498"/>
      <c r="O913" s="498"/>
      <c r="P913" s="498"/>
      <c r="Q913" s="498"/>
      <c r="R913" s="498"/>
      <c r="S913" s="498"/>
      <c r="T913" s="498"/>
      <c r="U913" s="498"/>
      <c r="V913" s="498"/>
      <c r="W913" s="498"/>
      <c r="X913" s="498"/>
      <c r="Y913" s="75"/>
      <c r="Z913" s="75"/>
      <c r="AA913" s="75"/>
      <c r="AB913" s="75"/>
      <c r="AC913" s="75"/>
      <c r="AD913" s="498"/>
      <c r="AE913" s="498"/>
      <c r="AF913" s="498"/>
      <c r="AG913" s="498"/>
      <c r="AH913" s="498"/>
      <c r="AI913" s="498"/>
      <c r="AJ913" s="498"/>
      <c r="AK913" s="498"/>
      <c r="AL913" s="498"/>
      <c r="AM913" s="498"/>
      <c r="AN913" s="498"/>
      <c r="AO913" s="498"/>
    </row>
    <row r="914">
      <c r="A914" s="498"/>
      <c r="B914" s="498"/>
      <c r="C914" s="498"/>
      <c r="D914" s="498"/>
      <c r="E914" s="498"/>
      <c r="F914" s="498"/>
      <c r="G914" s="498"/>
      <c r="H914" s="498"/>
      <c r="I914" s="498"/>
      <c r="J914" s="498"/>
      <c r="K914" s="498"/>
      <c r="L914" s="498"/>
      <c r="M914" s="498"/>
      <c r="N914" s="498"/>
      <c r="O914" s="498"/>
      <c r="P914" s="498"/>
      <c r="Q914" s="498"/>
      <c r="R914" s="498"/>
      <c r="S914" s="498"/>
      <c r="T914" s="498"/>
      <c r="U914" s="498"/>
      <c r="V914" s="498"/>
      <c r="W914" s="498"/>
      <c r="X914" s="498"/>
      <c r="Y914" s="75"/>
      <c r="Z914" s="75"/>
      <c r="AA914" s="75"/>
      <c r="AB914" s="75"/>
      <c r="AC914" s="75"/>
      <c r="AD914" s="498"/>
      <c r="AE914" s="498"/>
      <c r="AF914" s="498"/>
      <c r="AG914" s="498"/>
      <c r="AH914" s="498"/>
      <c r="AI914" s="498"/>
      <c r="AJ914" s="498"/>
      <c r="AK914" s="498"/>
      <c r="AL914" s="498"/>
      <c r="AM914" s="498"/>
      <c r="AN914" s="498"/>
      <c r="AO914" s="498"/>
    </row>
    <row r="915">
      <c r="A915" s="498"/>
      <c r="B915" s="498"/>
      <c r="C915" s="498"/>
      <c r="D915" s="498"/>
      <c r="E915" s="498"/>
      <c r="F915" s="498"/>
      <c r="G915" s="498"/>
      <c r="H915" s="498"/>
      <c r="I915" s="498"/>
      <c r="J915" s="498"/>
      <c r="K915" s="498"/>
      <c r="L915" s="498"/>
      <c r="M915" s="498"/>
      <c r="N915" s="498"/>
      <c r="O915" s="498"/>
      <c r="P915" s="498"/>
      <c r="Q915" s="498"/>
      <c r="R915" s="498"/>
      <c r="S915" s="498"/>
      <c r="T915" s="498"/>
      <c r="U915" s="498"/>
      <c r="V915" s="498"/>
      <c r="W915" s="498"/>
      <c r="X915" s="498"/>
      <c r="Y915" s="75"/>
      <c r="Z915" s="75"/>
      <c r="AA915" s="75"/>
      <c r="AB915" s="75"/>
      <c r="AC915" s="75"/>
      <c r="AD915" s="498"/>
      <c r="AE915" s="498"/>
      <c r="AF915" s="498"/>
      <c r="AG915" s="498"/>
      <c r="AH915" s="498"/>
      <c r="AI915" s="498"/>
      <c r="AJ915" s="498"/>
      <c r="AK915" s="498"/>
      <c r="AL915" s="498"/>
      <c r="AM915" s="498"/>
      <c r="AN915" s="498"/>
      <c r="AO915" s="498"/>
    </row>
    <row r="916">
      <c r="A916" s="498"/>
      <c r="B916" s="498"/>
      <c r="C916" s="498"/>
      <c r="D916" s="498"/>
      <c r="E916" s="498"/>
      <c r="F916" s="498"/>
      <c r="G916" s="498"/>
      <c r="H916" s="498"/>
      <c r="I916" s="498"/>
      <c r="J916" s="498"/>
      <c r="K916" s="498"/>
      <c r="L916" s="498"/>
      <c r="M916" s="498"/>
      <c r="N916" s="498"/>
      <c r="O916" s="498"/>
      <c r="P916" s="498"/>
      <c r="Q916" s="498"/>
      <c r="R916" s="498"/>
      <c r="S916" s="498"/>
      <c r="T916" s="498"/>
      <c r="U916" s="498"/>
      <c r="V916" s="498"/>
      <c r="W916" s="498"/>
      <c r="X916" s="498"/>
      <c r="Y916" s="75"/>
      <c r="Z916" s="75"/>
      <c r="AA916" s="75"/>
      <c r="AB916" s="75"/>
      <c r="AC916" s="75"/>
      <c r="AD916" s="498"/>
      <c r="AE916" s="498"/>
      <c r="AF916" s="498"/>
      <c r="AG916" s="498"/>
      <c r="AH916" s="498"/>
      <c r="AI916" s="498"/>
      <c r="AJ916" s="498"/>
      <c r="AK916" s="498"/>
      <c r="AL916" s="498"/>
      <c r="AM916" s="498"/>
      <c r="AN916" s="498"/>
      <c r="AO916" s="498"/>
    </row>
    <row r="917">
      <c r="A917" s="498"/>
      <c r="B917" s="498"/>
      <c r="C917" s="498"/>
      <c r="D917" s="498"/>
      <c r="E917" s="498"/>
      <c r="F917" s="498"/>
      <c r="G917" s="498"/>
      <c r="H917" s="498"/>
      <c r="I917" s="498"/>
      <c r="J917" s="498"/>
      <c r="K917" s="498"/>
      <c r="L917" s="498"/>
      <c r="M917" s="498"/>
      <c r="N917" s="498"/>
      <c r="O917" s="498"/>
      <c r="P917" s="498"/>
      <c r="Q917" s="498"/>
      <c r="R917" s="498"/>
      <c r="S917" s="498"/>
      <c r="T917" s="498"/>
      <c r="U917" s="498"/>
      <c r="V917" s="498"/>
      <c r="W917" s="498"/>
      <c r="X917" s="498"/>
      <c r="Y917" s="75"/>
      <c r="Z917" s="75"/>
      <c r="AA917" s="75"/>
      <c r="AB917" s="75"/>
      <c r="AC917" s="75"/>
      <c r="AD917" s="498"/>
      <c r="AE917" s="498"/>
      <c r="AF917" s="498"/>
      <c r="AG917" s="498"/>
      <c r="AH917" s="498"/>
      <c r="AI917" s="498"/>
      <c r="AJ917" s="498"/>
      <c r="AK917" s="498"/>
      <c r="AL917" s="498"/>
      <c r="AM917" s="498"/>
      <c r="AN917" s="498"/>
      <c r="AO917" s="498"/>
    </row>
    <row r="918">
      <c r="A918" s="498"/>
      <c r="B918" s="498"/>
      <c r="C918" s="498"/>
      <c r="D918" s="498"/>
      <c r="E918" s="498"/>
      <c r="F918" s="498"/>
      <c r="G918" s="498"/>
      <c r="H918" s="498"/>
      <c r="I918" s="498"/>
      <c r="J918" s="498"/>
      <c r="K918" s="498"/>
      <c r="L918" s="498"/>
      <c r="M918" s="498"/>
      <c r="N918" s="498"/>
      <c r="O918" s="498"/>
      <c r="P918" s="498"/>
      <c r="Q918" s="498"/>
      <c r="R918" s="498"/>
      <c r="S918" s="498"/>
      <c r="T918" s="498"/>
      <c r="U918" s="498"/>
      <c r="V918" s="498"/>
      <c r="W918" s="498"/>
      <c r="X918" s="498"/>
      <c r="Y918" s="75"/>
      <c r="Z918" s="75"/>
      <c r="AA918" s="75"/>
      <c r="AB918" s="75"/>
      <c r="AC918" s="75"/>
      <c r="AD918" s="498"/>
      <c r="AE918" s="498"/>
      <c r="AF918" s="498"/>
      <c r="AG918" s="498"/>
      <c r="AH918" s="498"/>
      <c r="AI918" s="498"/>
      <c r="AJ918" s="498"/>
      <c r="AK918" s="498"/>
      <c r="AL918" s="498"/>
      <c r="AM918" s="498"/>
      <c r="AN918" s="498"/>
      <c r="AO918" s="498"/>
    </row>
    <row r="919">
      <c r="A919" s="498"/>
      <c r="B919" s="498"/>
      <c r="C919" s="498"/>
      <c r="D919" s="498"/>
      <c r="E919" s="498"/>
      <c r="F919" s="498"/>
      <c r="G919" s="498"/>
      <c r="H919" s="498"/>
      <c r="I919" s="498"/>
      <c r="J919" s="498"/>
      <c r="K919" s="498"/>
      <c r="L919" s="498"/>
      <c r="M919" s="498"/>
      <c r="N919" s="498"/>
      <c r="O919" s="498"/>
      <c r="P919" s="498"/>
      <c r="Q919" s="498"/>
      <c r="R919" s="498"/>
      <c r="S919" s="498"/>
      <c r="T919" s="498"/>
      <c r="U919" s="498"/>
      <c r="V919" s="498"/>
      <c r="W919" s="498"/>
      <c r="X919" s="498"/>
      <c r="Y919" s="75"/>
      <c r="Z919" s="75"/>
      <c r="AA919" s="75"/>
      <c r="AB919" s="75"/>
      <c r="AC919" s="75"/>
      <c r="AD919" s="498"/>
      <c r="AE919" s="498"/>
      <c r="AF919" s="498"/>
      <c r="AG919" s="498"/>
      <c r="AH919" s="498"/>
      <c r="AI919" s="498"/>
      <c r="AJ919" s="498"/>
      <c r="AK919" s="498"/>
      <c r="AL919" s="498"/>
      <c r="AM919" s="498"/>
      <c r="AN919" s="498"/>
      <c r="AO919" s="498"/>
    </row>
    <row r="920">
      <c r="A920" s="498"/>
      <c r="B920" s="498"/>
      <c r="C920" s="498"/>
      <c r="D920" s="498"/>
      <c r="E920" s="498"/>
      <c r="F920" s="498"/>
      <c r="G920" s="498"/>
      <c r="H920" s="498"/>
      <c r="I920" s="498"/>
      <c r="J920" s="498"/>
      <c r="K920" s="498"/>
      <c r="L920" s="498"/>
      <c r="M920" s="498"/>
      <c r="N920" s="498"/>
      <c r="O920" s="498"/>
      <c r="P920" s="498"/>
      <c r="Q920" s="498"/>
      <c r="R920" s="498"/>
      <c r="S920" s="498"/>
      <c r="T920" s="498"/>
      <c r="U920" s="498"/>
      <c r="V920" s="498"/>
      <c r="W920" s="498"/>
      <c r="X920" s="498"/>
      <c r="Y920" s="75"/>
      <c r="Z920" s="75"/>
      <c r="AA920" s="75"/>
      <c r="AB920" s="75"/>
      <c r="AC920" s="75"/>
      <c r="AD920" s="498"/>
      <c r="AE920" s="498"/>
      <c r="AF920" s="498"/>
      <c r="AG920" s="498"/>
      <c r="AH920" s="498"/>
      <c r="AI920" s="498"/>
      <c r="AJ920" s="498"/>
      <c r="AK920" s="498"/>
      <c r="AL920" s="498"/>
      <c r="AM920" s="498"/>
      <c r="AN920" s="498"/>
      <c r="AO920" s="498"/>
    </row>
    <row r="921">
      <c r="A921" s="498"/>
      <c r="B921" s="498"/>
      <c r="C921" s="498"/>
      <c r="D921" s="498"/>
      <c r="E921" s="498"/>
      <c r="F921" s="498"/>
      <c r="G921" s="498"/>
      <c r="H921" s="498"/>
      <c r="I921" s="498"/>
      <c r="J921" s="498"/>
      <c r="K921" s="498"/>
      <c r="L921" s="498"/>
      <c r="M921" s="498"/>
      <c r="N921" s="498"/>
      <c r="O921" s="498"/>
      <c r="P921" s="498"/>
      <c r="Q921" s="498"/>
      <c r="R921" s="498"/>
      <c r="S921" s="498"/>
      <c r="T921" s="498"/>
      <c r="U921" s="498"/>
      <c r="V921" s="498"/>
      <c r="W921" s="498"/>
      <c r="X921" s="498"/>
      <c r="Y921" s="75"/>
      <c r="Z921" s="75"/>
      <c r="AA921" s="75"/>
      <c r="AB921" s="75"/>
      <c r="AC921" s="75"/>
      <c r="AD921" s="498"/>
      <c r="AE921" s="498"/>
      <c r="AF921" s="498"/>
      <c r="AG921" s="498"/>
      <c r="AH921" s="498"/>
      <c r="AI921" s="498"/>
      <c r="AJ921" s="498"/>
      <c r="AK921" s="498"/>
      <c r="AL921" s="498"/>
      <c r="AM921" s="498"/>
      <c r="AN921" s="498"/>
      <c r="AO921" s="498"/>
    </row>
    <row r="922">
      <c r="A922" s="498"/>
      <c r="B922" s="498"/>
      <c r="C922" s="498"/>
      <c r="D922" s="498"/>
      <c r="E922" s="498"/>
      <c r="F922" s="498"/>
      <c r="G922" s="498"/>
      <c r="H922" s="498"/>
      <c r="I922" s="498"/>
      <c r="J922" s="498"/>
      <c r="K922" s="498"/>
      <c r="L922" s="498"/>
      <c r="M922" s="498"/>
      <c r="N922" s="498"/>
      <c r="O922" s="498"/>
      <c r="P922" s="498"/>
      <c r="Q922" s="498"/>
      <c r="R922" s="498"/>
      <c r="S922" s="498"/>
      <c r="T922" s="498"/>
      <c r="U922" s="498"/>
      <c r="V922" s="498"/>
      <c r="W922" s="498"/>
      <c r="X922" s="498"/>
      <c r="Y922" s="75"/>
      <c r="Z922" s="75"/>
      <c r="AA922" s="75"/>
      <c r="AB922" s="75"/>
      <c r="AC922" s="75"/>
      <c r="AD922" s="498"/>
      <c r="AE922" s="498"/>
      <c r="AF922" s="498"/>
      <c r="AG922" s="498"/>
      <c r="AH922" s="498"/>
      <c r="AI922" s="498"/>
      <c r="AJ922" s="498"/>
      <c r="AK922" s="498"/>
      <c r="AL922" s="498"/>
      <c r="AM922" s="498"/>
      <c r="AN922" s="498"/>
      <c r="AO922" s="498"/>
    </row>
    <row r="923">
      <c r="A923" s="498"/>
      <c r="B923" s="498"/>
      <c r="C923" s="498"/>
      <c r="D923" s="498"/>
      <c r="E923" s="498"/>
      <c r="F923" s="498"/>
      <c r="G923" s="498"/>
      <c r="H923" s="498"/>
      <c r="I923" s="498"/>
      <c r="J923" s="498"/>
      <c r="K923" s="498"/>
      <c r="L923" s="498"/>
      <c r="M923" s="498"/>
      <c r="N923" s="498"/>
      <c r="O923" s="498"/>
      <c r="P923" s="498"/>
      <c r="Q923" s="498"/>
      <c r="R923" s="498"/>
      <c r="S923" s="498"/>
      <c r="T923" s="498"/>
      <c r="U923" s="498"/>
      <c r="V923" s="498"/>
      <c r="W923" s="498"/>
      <c r="X923" s="498"/>
      <c r="Y923" s="75"/>
      <c r="Z923" s="75"/>
      <c r="AA923" s="75"/>
      <c r="AB923" s="75"/>
      <c r="AC923" s="75"/>
      <c r="AD923" s="498"/>
      <c r="AE923" s="498"/>
      <c r="AF923" s="498"/>
      <c r="AG923" s="498"/>
      <c r="AH923" s="498"/>
      <c r="AI923" s="498"/>
      <c r="AJ923" s="498"/>
      <c r="AK923" s="498"/>
      <c r="AL923" s="498"/>
      <c r="AM923" s="498"/>
      <c r="AN923" s="498"/>
      <c r="AO923" s="498"/>
    </row>
    <row r="924">
      <c r="A924" s="498"/>
      <c r="B924" s="498"/>
      <c r="C924" s="498"/>
      <c r="D924" s="498"/>
      <c r="E924" s="498"/>
      <c r="F924" s="498"/>
      <c r="G924" s="498"/>
      <c r="H924" s="498"/>
      <c r="I924" s="498"/>
      <c r="J924" s="498"/>
      <c r="K924" s="498"/>
      <c r="L924" s="498"/>
      <c r="M924" s="498"/>
      <c r="N924" s="498"/>
      <c r="O924" s="498"/>
      <c r="P924" s="498"/>
      <c r="Q924" s="498"/>
      <c r="R924" s="498"/>
      <c r="S924" s="498"/>
      <c r="T924" s="498"/>
      <c r="U924" s="498"/>
      <c r="V924" s="498"/>
      <c r="W924" s="498"/>
      <c r="X924" s="498"/>
      <c r="Y924" s="75"/>
      <c r="Z924" s="75"/>
      <c r="AA924" s="75"/>
      <c r="AB924" s="75"/>
      <c r="AC924" s="75"/>
      <c r="AD924" s="498"/>
      <c r="AE924" s="498"/>
      <c r="AF924" s="498"/>
      <c r="AG924" s="498"/>
      <c r="AH924" s="498"/>
      <c r="AI924" s="498"/>
      <c r="AJ924" s="498"/>
      <c r="AK924" s="498"/>
      <c r="AL924" s="498"/>
      <c r="AM924" s="498"/>
      <c r="AN924" s="498"/>
      <c r="AO924" s="498"/>
    </row>
    <row r="925">
      <c r="A925" s="498"/>
      <c r="B925" s="498"/>
      <c r="C925" s="498"/>
      <c r="D925" s="498"/>
      <c r="E925" s="498"/>
      <c r="F925" s="498"/>
      <c r="G925" s="498"/>
      <c r="H925" s="498"/>
      <c r="I925" s="498"/>
      <c r="J925" s="498"/>
      <c r="K925" s="498"/>
      <c r="L925" s="498"/>
      <c r="M925" s="498"/>
      <c r="N925" s="498"/>
      <c r="O925" s="498"/>
      <c r="P925" s="498"/>
      <c r="Q925" s="498"/>
      <c r="R925" s="498"/>
      <c r="S925" s="498"/>
      <c r="T925" s="498"/>
      <c r="U925" s="498"/>
      <c r="V925" s="498"/>
      <c r="W925" s="498"/>
      <c r="X925" s="498"/>
      <c r="Y925" s="75"/>
      <c r="Z925" s="75"/>
      <c r="AA925" s="75"/>
      <c r="AB925" s="75"/>
      <c r="AC925" s="75"/>
      <c r="AD925" s="498"/>
      <c r="AE925" s="498"/>
      <c r="AF925" s="498"/>
      <c r="AG925" s="498"/>
      <c r="AH925" s="498"/>
      <c r="AI925" s="498"/>
      <c r="AJ925" s="498"/>
      <c r="AK925" s="498"/>
      <c r="AL925" s="498"/>
      <c r="AM925" s="498"/>
      <c r="AN925" s="498"/>
      <c r="AO925" s="498"/>
    </row>
    <row r="926">
      <c r="A926" s="498"/>
      <c r="B926" s="498"/>
      <c r="C926" s="498"/>
      <c r="D926" s="498"/>
      <c r="E926" s="498"/>
      <c r="F926" s="498"/>
      <c r="G926" s="498"/>
      <c r="H926" s="498"/>
      <c r="I926" s="498"/>
      <c r="J926" s="498"/>
      <c r="K926" s="498"/>
      <c r="L926" s="498"/>
      <c r="M926" s="498"/>
      <c r="N926" s="498"/>
      <c r="O926" s="498"/>
      <c r="P926" s="498"/>
      <c r="Q926" s="498"/>
      <c r="R926" s="498"/>
      <c r="S926" s="498"/>
      <c r="T926" s="498"/>
      <c r="U926" s="498"/>
      <c r="V926" s="498"/>
      <c r="W926" s="498"/>
      <c r="X926" s="498"/>
      <c r="Y926" s="75"/>
      <c r="Z926" s="75"/>
      <c r="AA926" s="75"/>
      <c r="AB926" s="75"/>
      <c r="AC926" s="75"/>
      <c r="AD926" s="498"/>
      <c r="AE926" s="498"/>
      <c r="AF926" s="498"/>
      <c r="AG926" s="498"/>
      <c r="AH926" s="498"/>
      <c r="AI926" s="498"/>
      <c r="AJ926" s="498"/>
      <c r="AK926" s="498"/>
      <c r="AL926" s="498"/>
      <c r="AM926" s="498"/>
      <c r="AN926" s="498"/>
      <c r="AO926" s="498"/>
    </row>
    <row r="927">
      <c r="A927" s="498"/>
      <c r="B927" s="498"/>
      <c r="C927" s="498"/>
      <c r="D927" s="498"/>
      <c r="E927" s="498"/>
      <c r="F927" s="498"/>
      <c r="G927" s="498"/>
      <c r="H927" s="498"/>
      <c r="I927" s="498"/>
      <c r="J927" s="498"/>
      <c r="K927" s="498"/>
      <c r="L927" s="498"/>
      <c r="M927" s="498"/>
      <c r="N927" s="498"/>
      <c r="O927" s="498"/>
      <c r="P927" s="498"/>
      <c r="Q927" s="498"/>
      <c r="R927" s="498"/>
      <c r="S927" s="498"/>
      <c r="T927" s="498"/>
      <c r="U927" s="498"/>
      <c r="V927" s="498"/>
      <c r="W927" s="498"/>
      <c r="X927" s="498"/>
      <c r="Y927" s="75"/>
      <c r="Z927" s="75"/>
      <c r="AA927" s="75"/>
      <c r="AB927" s="75"/>
      <c r="AC927" s="75"/>
      <c r="AD927" s="498"/>
      <c r="AE927" s="498"/>
      <c r="AF927" s="498"/>
      <c r="AG927" s="498"/>
      <c r="AH927" s="498"/>
      <c r="AI927" s="498"/>
      <c r="AJ927" s="498"/>
      <c r="AK927" s="498"/>
      <c r="AL927" s="498"/>
      <c r="AM927" s="498"/>
      <c r="AN927" s="498"/>
      <c r="AO927" s="498"/>
    </row>
    <row r="928">
      <c r="A928" s="498"/>
      <c r="B928" s="498"/>
      <c r="C928" s="498"/>
      <c r="D928" s="498"/>
      <c r="E928" s="498"/>
      <c r="F928" s="498"/>
      <c r="G928" s="498"/>
      <c r="H928" s="498"/>
      <c r="I928" s="498"/>
      <c r="J928" s="498"/>
      <c r="K928" s="498"/>
      <c r="L928" s="498"/>
      <c r="M928" s="498"/>
      <c r="N928" s="498"/>
      <c r="O928" s="498"/>
      <c r="P928" s="498"/>
      <c r="Q928" s="498"/>
      <c r="R928" s="498"/>
      <c r="S928" s="498"/>
      <c r="T928" s="498"/>
      <c r="U928" s="498"/>
      <c r="V928" s="498"/>
      <c r="W928" s="498"/>
      <c r="X928" s="498"/>
      <c r="Y928" s="75"/>
      <c r="Z928" s="75"/>
      <c r="AA928" s="75"/>
      <c r="AB928" s="75"/>
      <c r="AC928" s="75"/>
      <c r="AD928" s="498"/>
      <c r="AE928" s="498"/>
      <c r="AF928" s="498"/>
      <c r="AG928" s="498"/>
      <c r="AH928" s="498"/>
      <c r="AI928" s="498"/>
      <c r="AJ928" s="498"/>
      <c r="AK928" s="498"/>
      <c r="AL928" s="498"/>
      <c r="AM928" s="498"/>
      <c r="AN928" s="498"/>
      <c r="AO928" s="498"/>
    </row>
    <row r="929">
      <c r="A929" s="498"/>
      <c r="B929" s="498"/>
      <c r="C929" s="498"/>
      <c r="D929" s="498"/>
      <c r="E929" s="498"/>
      <c r="F929" s="498"/>
      <c r="G929" s="498"/>
      <c r="H929" s="498"/>
      <c r="I929" s="498"/>
      <c r="J929" s="498"/>
      <c r="K929" s="498"/>
      <c r="L929" s="498"/>
      <c r="M929" s="498"/>
      <c r="N929" s="498"/>
      <c r="O929" s="498"/>
      <c r="P929" s="498"/>
      <c r="Q929" s="498"/>
      <c r="R929" s="498"/>
      <c r="S929" s="498"/>
      <c r="T929" s="498"/>
      <c r="U929" s="498"/>
      <c r="V929" s="498"/>
      <c r="W929" s="498"/>
      <c r="X929" s="498"/>
      <c r="Y929" s="75"/>
      <c r="Z929" s="75"/>
      <c r="AA929" s="75"/>
      <c r="AB929" s="75"/>
      <c r="AC929" s="75"/>
      <c r="AD929" s="498"/>
      <c r="AE929" s="498"/>
      <c r="AF929" s="498"/>
      <c r="AG929" s="498"/>
      <c r="AH929" s="498"/>
      <c r="AI929" s="498"/>
      <c r="AJ929" s="498"/>
      <c r="AK929" s="498"/>
      <c r="AL929" s="498"/>
      <c r="AM929" s="498"/>
      <c r="AN929" s="498"/>
      <c r="AO929" s="498"/>
    </row>
    <row r="930">
      <c r="A930" s="498"/>
      <c r="B930" s="498"/>
      <c r="C930" s="498"/>
      <c r="D930" s="498"/>
      <c r="E930" s="498"/>
      <c r="F930" s="498"/>
      <c r="G930" s="498"/>
      <c r="H930" s="498"/>
      <c r="I930" s="498"/>
      <c r="J930" s="498"/>
      <c r="K930" s="498"/>
      <c r="L930" s="498"/>
      <c r="M930" s="498"/>
      <c r="N930" s="498"/>
      <c r="O930" s="498"/>
      <c r="P930" s="498"/>
      <c r="Q930" s="498"/>
      <c r="R930" s="498"/>
      <c r="S930" s="498"/>
      <c r="T930" s="498"/>
      <c r="U930" s="498"/>
      <c r="V930" s="498"/>
      <c r="W930" s="498"/>
      <c r="X930" s="498"/>
      <c r="Y930" s="75"/>
      <c r="Z930" s="75"/>
      <c r="AA930" s="75"/>
      <c r="AB930" s="75"/>
      <c r="AC930" s="75"/>
      <c r="AD930" s="498"/>
      <c r="AE930" s="498"/>
      <c r="AF930" s="498"/>
      <c r="AG930" s="498"/>
      <c r="AH930" s="498"/>
      <c r="AI930" s="498"/>
      <c r="AJ930" s="498"/>
      <c r="AK930" s="498"/>
      <c r="AL930" s="498"/>
      <c r="AM930" s="498"/>
      <c r="AN930" s="498"/>
      <c r="AO930" s="498"/>
    </row>
    <row r="931">
      <c r="A931" s="498"/>
      <c r="B931" s="498"/>
      <c r="C931" s="498"/>
      <c r="D931" s="498"/>
      <c r="E931" s="498"/>
      <c r="F931" s="498"/>
      <c r="G931" s="498"/>
      <c r="H931" s="498"/>
      <c r="I931" s="498"/>
      <c r="J931" s="498"/>
      <c r="K931" s="498"/>
      <c r="L931" s="498"/>
      <c r="M931" s="498"/>
      <c r="N931" s="498"/>
      <c r="O931" s="498"/>
      <c r="P931" s="498"/>
      <c r="Q931" s="498"/>
      <c r="R931" s="498"/>
      <c r="S931" s="498"/>
      <c r="T931" s="498"/>
      <c r="U931" s="498"/>
      <c r="V931" s="498"/>
      <c r="W931" s="498"/>
      <c r="X931" s="498"/>
      <c r="Y931" s="75"/>
      <c r="Z931" s="75"/>
      <c r="AA931" s="75"/>
      <c r="AB931" s="75"/>
      <c r="AC931" s="75"/>
      <c r="AD931" s="498"/>
      <c r="AE931" s="498"/>
      <c r="AF931" s="498"/>
      <c r="AG931" s="498"/>
      <c r="AH931" s="498"/>
      <c r="AI931" s="498"/>
      <c r="AJ931" s="498"/>
      <c r="AK931" s="498"/>
      <c r="AL931" s="498"/>
      <c r="AM931" s="498"/>
      <c r="AN931" s="498"/>
      <c r="AO931" s="498"/>
    </row>
    <row r="932">
      <c r="A932" s="498"/>
      <c r="B932" s="498"/>
      <c r="C932" s="498"/>
      <c r="D932" s="498"/>
      <c r="E932" s="498"/>
      <c r="F932" s="498"/>
      <c r="G932" s="498"/>
      <c r="H932" s="498"/>
      <c r="I932" s="498"/>
      <c r="J932" s="498"/>
      <c r="K932" s="498"/>
      <c r="L932" s="498"/>
      <c r="M932" s="498"/>
      <c r="N932" s="498"/>
      <c r="O932" s="498"/>
      <c r="P932" s="498"/>
      <c r="Q932" s="498"/>
      <c r="R932" s="498"/>
      <c r="S932" s="498"/>
      <c r="T932" s="498"/>
      <c r="U932" s="498"/>
      <c r="V932" s="498"/>
      <c r="W932" s="498"/>
      <c r="X932" s="498"/>
      <c r="Y932" s="75"/>
      <c r="Z932" s="75"/>
      <c r="AA932" s="75"/>
      <c r="AB932" s="75"/>
      <c r="AC932" s="75"/>
      <c r="AD932" s="498"/>
      <c r="AE932" s="498"/>
      <c r="AF932" s="498"/>
      <c r="AG932" s="498"/>
      <c r="AH932" s="498"/>
      <c r="AI932" s="498"/>
      <c r="AJ932" s="498"/>
      <c r="AK932" s="498"/>
      <c r="AL932" s="498"/>
      <c r="AM932" s="498"/>
      <c r="AN932" s="498"/>
      <c r="AO932" s="498"/>
    </row>
    <row r="933">
      <c r="A933" s="498"/>
      <c r="B933" s="498"/>
      <c r="C933" s="498"/>
      <c r="D933" s="498"/>
      <c r="E933" s="498"/>
      <c r="F933" s="498"/>
      <c r="G933" s="498"/>
      <c r="H933" s="498"/>
      <c r="I933" s="498"/>
      <c r="J933" s="498"/>
      <c r="K933" s="498"/>
      <c r="L933" s="498"/>
      <c r="M933" s="498"/>
      <c r="N933" s="498"/>
      <c r="O933" s="498"/>
      <c r="P933" s="498"/>
      <c r="Q933" s="498"/>
      <c r="R933" s="498"/>
      <c r="S933" s="498"/>
      <c r="T933" s="498"/>
      <c r="U933" s="498"/>
      <c r="V933" s="498"/>
      <c r="W933" s="498"/>
      <c r="X933" s="498"/>
      <c r="Y933" s="75"/>
      <c r="Z933" s="75"/>
      <c r="AA933" s="75"/>
      <c r="AB933" s="75"/>
      <c r="AC933" s="75"/>
      <c r="AD933" s="498"/>
      <c r="AE933" s="498"/>
      <c r="AF933" s="498"/>
      <c r="AG933" s="498"/>
      <c r="AH933" s="498"/>
      <c r="AI933" s="498"/>
      <c r="AJ933" s="498"/>
      <c r="AK933" s="498"/>
      <c r="AL933" s="498"/>
      <c r="AM933" s="498"/>
      <c r="AN933" s="498"/>
      <c r="AO933" s="498"/>
    </row>
    <row r="934">
      <c r="A934" s="498"/>
      <c r="B934" s="498"/>
      <c r="C934" s="498"/>
      <c r="D934" s="498"/>
      <c r="E934" s="498"/>
      <c r="F934" s="498"/>
      <c r="G934" s="498"/>
      <c r="H934" s="498"/>
      <c r="I934" s="498"/>
      <c r="J934" s="498"/>
      <c r="K934" s="498"/>
      <c r="L934" s="498"/>
      <c r="M934" s="498"/>
      <c r="N934" s="498"/>
      <c r="O934" s="498"/>
      <c r="P934" s="498"/>
      <c r="Q934" s="498"/>
      <c r="R934" s="498"/>
      <c r="S934" s="498"/>
      <c r="T934" s="498"/>
      <c r="U934" s="498"/>
      <c r="V934" s="498"/>
      <c r="W934" s="498"/>
      <c r="X934" s="498"/>
      <c r="Y934" s="75"/>
      <c r="Z934" s="75"/>
      <c r="AA934" s="75"/>
      <c r="AB934" s="75"/>
      <c r="AC934" s="75"/>
      <c r="AD934" s="498"/>
      <c r="AE934" s="498"/>
      <c r="AF934" s="498"/>
      <c r="AG934" s="498"/>
      <c r="AH934" s="498"/>
      <c r="AI934" s="498"/>
      <c r="AJ934" s="498"/>
      <c r="AK934" s="498"/>
      <c r="AL934" s="498"/>
      <c r="AM934" s="498"/>
      <c r="AN934" s="498"/>
      <c r="AO934" s="498"/>
    </row>
    <row r="935">
      <c r="A935" s="498"/>
      <c r="B935" s="498"/>
      <c r="C935" s="498"/>
      <c r="D935" s="498"/>
      <c r="E935" s="498"/>
      <c r="F935" s="498"/>
      <c r="G935" s="498"/>
      <c r="H935" s="498"/>
      <c r="I935" s="498"/>
      <c r="J935" s="498"/>
      <c r="K935" s="498"/>
      <c r="L935" s="498"/>
      <c r="M935" s="498"/>
      <c r="N935" s="498"/>
      <c r="O935" s="498"/>
      <c r="P935" s="498"/>
      <c r="Q935" s="498"/>
      <c r="R935" s="498"/>
      <c r="S935" s="498"/>
      <c r="T935" s="498"/>
      <c r="U935" s="498"/>
      <c r="V935" s="498"/>
      <c r="W935" s="498"/>
      <c r="X935" s="498"/>
      <c r="Y935" s="75"/>
      <c r="Z935" s="75"/>
      <c r="AA935" s="75"/>
      <c r="AB935" s="75"/>
      <c r="AC935" s="75"/>
      <c r="AD935" s="498"/>
      <c r="AE935" s="498"/>
      <c r="AF935" s="498"/>
      <c r="AG935" s="498"/>
      <c r="AH935" s="498"/>
      <c r="AI935" s="498"/>
      <c r="AJ935" s="498"/>
      <c r="AK935" s="498"/>
      <c r="AL935" s="498"/>
      <c r="AM935" s="498"/>
      <c r="AN935" s="498"/>
      <c r="AO935" s="498"/>
    </row>
    <row r="936">
      <c r="A936" s="498"/>
      <c r="B936" s="498"/>
      <c r="C936" s="498"/>
      <c r="D936" s="498"/>
      <c r="E936" s="498"/>
      <c r="F936" s="498"/>
      <c r="G936" s="498"/>
      <c r="H936" s="498"/>
      <c r="I936" s="498"/>
      <c r="J936" s="498"/>
      <c r="K936" s="498"/>
      <c r="L936" s="498"/>
      <c r="M936" s="498"/>
      <c r="N936" s="498"/>
      <c r="O936" s="498"/>
      <c r="P936" s="498"/>
      <c r="Q936" s="498"/>
      <c r="R936" s="498"/>
      <c r="S936" s="498"/>
      <c r="T936" s="498"/>
      <c r="U936" s="498"/>
      <c r="V936" s="498"/>
      <c r="W936" s="498"/>
      <c r="X936" s="498"/>
      <c r="Y936" s="75"/>
      <c r="Z936" s="75"/>
      <c r="AA936" s="75"/>
      <c r="AB936" s="75"/>
      <c r="AC936" s="75"/>
      <c r="AD936" s="498"/>
      <c r="AE936" s="498"/>
      <c r="AF936" s="498"/>
      <c r="AG936" s="498"/>
      <c r="AH936" s="498"/>
      <c r="AI936" s="498"/>
      <c r="AJ936" s="498"/>
      <c r="AK936" s="498"/>
      <c r="AL936" s="498"/>
      <c r="AM936" s="498"/>
      <c r="AN936" s="498"/>
      <c r="AO936" s="498"/>
    </row>
    <row r="937">
      <c r="A937" s="498"/>
      <c r="B937" s="498"/>
      <c r="C937" s="498"/>
      <c r="D937" s="498"/>
      <c r="E937" s="498"/>
      <c r="F937" s="498"/>
      <c r="G937" s="498"/>
      <c r="H937" s="498"/>
      <c r="I937" s="498"/>
      <c r="J937" s="498"/>
      <c r="K937" s="498"/>
      <c r="L937" s="498"/>
      <c r="M937" s="498"/>
      <c r="N937" s="498"/>
      <c r="O937" s="498"/>
      <c r="P937" s="498"/>
      <c r="Q937" s="498"/>
      <c r="R937" s="498"/>
      <c r="S937" s="498"/>
      <c r="T937" s="498"/>
      <c r="U937" s="498"/>
      <c r="V937" s="498"/>
      <c r="W937" s="498"/>
      <c r="X937" s="498"/>
      <c r="Y937" s="75"/>
      <c r="Z937" s="75"/>
      <c r="AA937" s="75"/>
      <c r="AB937" s="75"/>
      <c r="AC937" s="75"/>
      <c r="AD937" s="498"/>
      <c r="AE937" s="498"/>
      <c r="AF937" s="498"/>
      <c r="AG937" s="498"/>
      <c r="AH937" s="498"/>
      <c r="AI937" s="498"/>
      <c r="AJ937" s="498"/>
      <c r="AK937" s="498"/>
      <c r="AL937" s="498"/>
      <c r="AM937" s="498"/>
      <c r="AN937" s="498"/>
      <c r="AO937" s="498"/>
    </row>
    <row r="938">
      <c r="A938" s="498"/>
      <c r="B938" s="498"/>
      <c r="C938" s="498"/>
      <c r="D938" s="498"/>
      <c r="E938" s="498"/>
      <c r="F938" s="498"/>
      <c r="G938" s="498"/>
      <c r="H938" s="498"/>
      <c r="I938" s="498"/>
      <c r="J938" s="498"/>
      <c r="K938" s="498"/>
      <c r="L938" s="498"/>
      <c r="M938" s="498"/>
      <c r="N938" s="498"/>
      <c r="O938" s="498"/>
      <c r="P938" s="498"/>
      <c r="Q938" s="498"/>
      <c r="R938" s="498"/>
      <c r="S938" s="498"/>
      <c r="T938" s="498"/>
      <c r="U938" s="498"/>
      <c r="V938" s="498"/>
      <c r="W938" s="498"/>
      <c r="X938" s="498"/>
      <c r="Y938" s="75"/>
      <c r="Z938" s="75"/>
      <c r="AA938" s="75"/>
      <c r="AB938" s="75"/>
      <c r="AC938" s="75"/>
      <c r="AD938" s="498"/>
      <c r="AE938" s="498"/>
      <c r="AF938" s="498"/>
      <c r="AG938" s="498"/>
      <c r="AH938" s="498"/>
      <c r="AI938" s="498"/>
      <c r="AJ938" s="498"/>
      <c r="AK938" s="498"/>
      <c r="AL938" s="498"/>
      <c r="AM938" s="498"/>
      <c r="AN938" s="498"/>
      <c r="AO938" s="498"/>
    </row>
    <row r="939">
      <c r="A939" s="498"/>
      <c r="B939" s="498"/>
      <c r="C939" s="498"/>
      <c r="D939" s="498"/>
      <c r="E939" s="498"/>
      <c r="F939" s="498"/>
      <c r="G939" s="498"/>
      <c r="H939" s="498"/>
      <c r="I939" s="498"/>
      <c r="J939" s="498"/>
      <c r="K939" s="498"/>
      <c r="L939" s="498"/>
      <c r="M939" s="498"/>
      <c r="N939" s="498"/>
      <c r="O939" s="498"/>
      <c r="P939" s="498"/>
      <c r="Q939" s="498"/>
      <c r="R939" s="498"/>
      <c r="S939" s="498"/>
      <c r="T939" s="498"/>
      <c r="U939" s="498"/>
      <c r="V939" s="498"/>
      <c r="W939" s="498"/>
      <c r="X939" s="498"/>
      <c r="Y939" s="75"/>
      <c r="Z939" s="75"/>
      <c r="AA939" s="75"/>
      <c r="AB939" s="75"/>
      <c r="AC939" s="75"/>
      <c r="AD939" s="498"/>
      <c r="AE939" s="498"/>
      <c r="AF939" s="498"/>
      <c r="AG939" s="498"/>
      <c r="AH939" s="498"/>
      <c r="AI939" s="498"/>
      <c r="AJ939" s="498"/>
      <c r="AK939" s="498"/>
      <c r="AL939" s="498"/>
      <c r="AM939" s="498"/>
      <c r="AN939" s="498"/>
      <c r="AO939" s="498"/>
    </row>
    <row r="940">
      <c r="A940" s="498"/>
      <c r="B940" s="498"/>
      <c r="C940" s="498"/>
      <c r="D940" s="498"/>
      <c r="E940" s="498"/>
      <c r="F940" s="498"/>
      <c r="G940" s="498"/>
      <c r="H940" s="498"/>
      <c r="I940" s="498"/>
      <c r="J940" s="498"/>
      <c r="K940" s="498"/>
      <c r="L940" s="498"/>
      <c r="M940" s="498"/>
      <c r="N940" s="498"/>
      <c r="O940" s="498"/>
      <c r="P940" s="498"/>
      <c r="Q940" s="498"/>
      <c r="R940" s="498"/>
      <c r="S940" s="498"/>
      <c r="T940" s="498"/>
      <c r="U940" s="498"/>
      <c r="V940" s="498"/>
      <c r="W940" s="498"/>
      <c r="X940" s="498"/>
      <c r="Y940" s="75"/>
      <c r="Z940" s="75"/>
      <c r="AA940" s="75"/>
      <c r="AB940" s="75"/>
      <c r="AC940" s="75"/>
      <c r="AD940" s="498"/>
      <c r="AE940" s="498"/>
      <c r="AF940" s="498"/>
      <c r="AG940" s="498"/>
      <c r="AH940" s="498"/>
      <c r="AI940" s="498"/>
      <c r="AJ940" s="498"/>
      <c r="AK940" s="498"/>
      <c r="AL940" s="498"/>
      <c r="AM940" s="498"/>
      <c r="AN940" s="498"/>
      <c r="AO940" s="498"/>
    </row>
    <row r="941">
      <c r="A941" s="498"/>
      <c r="B941" s="498"/>
      <c r="C941" s="498"/>
      <c r="D941" s="498"/>
      <c r="E941" s="498"/>
      <c r="F941" s="498"/>
      <c r="G941" s="498"/>
      <c r="H941" s="498"/>
      <c r="I941" s="498"/>
      <c r="J941" s="498"/>
      <c r="K941" s="498"/>
      <c r="L941" s="498"/>
      <c r="M941" s="498"/>
      <c r="N941" s="498"/>
      <c r="O941" s="498"/>
      <c r="P941" s="498"/>
      <c r="Q941" s="498"/>
      <c r="R941" s="498"/>
      <c r="S941" s="498"/>
      <c r="T941" s="498"/>
      <c r="U941" s="498"/>
      <c r="V941" s="498"/>
      <c r="W941" s="498"/>
      <c r="X941" s="498"/>
      <c r="Y941" s="75"/>
      <c r="Z941" s="75"/>
      <c r="AA941" s="75"/>
      <c r="AB941" s="75"/>
      <c r="AC941" s="75"/>
      <c r="AD941" s="498"/>
      <c r="AE941" s="498"/>
      <c r="AF941" s="498"/>
      <c r="AG941" s="498"/>
      <c r="AH941" s="498"/>
      <c r="AI941" s="498"/>
      <c r="AJ941" s="498"/>
      <c r="AK941" s="498"/>
      <c r="AL941" s="498"/>
      <c r="AM941" s="498"/>
      <c r="AN941" s="498"/>
      <c r="AO941" s="498"/>
    </row>
    <row r="942">
      <c r="A942" s="498"/>
      <c r="B942" s="498"/>
      <c r="C942" s="498"/>
      <c r="D942" s="498"/>
      <c r="E942" s="498"/>
      <c r="F942" s="498"/>
      <c r="G942" s="498"/>
      <c r="H942" s="498"/>
      <c r="I942" s="498"/>
      <c r="J942" s="498"/>
      <c r="K942" s="498"/>
      <c r="L942" s="498"/>
      <c r="M942" s="498"/>
      <c r="N942" s="498"/>
      <c r="O942" s="498"/>
      <c r="P942" s="498"/>
      <c r="Q942" s="498"/>
      <c r="R942" s="498"/>
      <c r="S942" s="498"/>
      <c r="T942" s="498"/>
      <c r="U942" s="498"/>
      <c r="V942" s="498"/>
      <c r="W942" s="498"/>
      <c r="X942" s="498"/>
      <c r="Y942" s="75"/>
      <c r="Z942" s="75"/>
      <c r="AA942" s="75"/>
      <c r="AB942" s="75"/>
      <c r="AC942" s="75"/>
      <c r="AD942" s="498"/>
      <c r="AE942" s="498"/>
      <c r="AF942" s="498"/>
      <c r="AG942" s="498"/>
      <c r="AH942" s="498"/>
      <c r="AI942" s="498"/>
      <c r="AJ942" s="498"/>
      <c r="AK942" s="498"/>
      <c r="AL942" s="498"/>
      <c r="AM942" s="498"/>
      <c r="AN942" s="498"/>
      <c r="AO942" s="498"/>
    </row>
    <row r="943">
      <c r="A943" s="498"/>
      <c r="B943" s="498"/>
      <c r="C943" s="498"/>
      <c r="D943" s="498"/>
      <c r="E943" s="498"/>
      <c r="F943" s="498"/>
      <c r="G943" s="498"/>
      <c r="H943" s="498"/>
      <c r="I943" s="498"/>
      <c r="J943" s="498"/>
      <c r="K943" s="498"/>
      <c r="L943" s="498"/>
      <c r="M943" s="498"/>
      <c r="N943" s="498"/>
      <c r="O943" s="498"/>
      <c r="P943" s="498"/>
      <c r="Q943" s="498"/>
      <c r="R943" s="498"/>
      <c r="S943" s="498"/>
      <c r="T943" s="498"/>
      <c r="U943" s="498"/>
      <c r="V943" s="498"/>
      <c r="W943" s="498"/>
      <c r="X943" s="498"/>
      <c r="Y943" s="75"/>
      <c r="Z943" s="75"/>
      <c r="AA943" s="75"/>
      <c r="AB943" s="75"/>
      <c r="AC943" s="75"/>
      <c r="AD943" s="498"/>
      <c r="AE943" s="498"/>
      <c r="AF943" s="498"/>
      <c r="AG943" s="498"/>
      <c r="AH943" s="498"/>
      <c r="AI943" s="498"/>
      <c r="AJ943" s="498"/>
      <c r="AK943" s="498"/>
      <c r="AL943" s="498"/>
      <c r="AM943" s="498"/>
      <c r="AN943" s="498"/>
      <c r="AO943" s="498"/>
    </row>
    <row r="944">
      <c r="A944" s="498"/>
      <c r="B944" s="498"/>
      <c r="C944" s="498"/>
      <c r="D944" s="498"/>
      <c r="E944" s="498"/>
      <c r="F944" s="498"/>
      <c r="G944" s="498"/>
      <c r="H944" s="498"/>
      <c r="I944" s="498"/>
      <c r="J944" s="498"/>
      <c r="K944" s="498"/>
      <c r="L944" s="498"/>
      <c r="M944" s="498"/>
      <c r="N944" s="498"/>
      <c r="O944" s="498"/>
      <c r="P944" s="498"/>
      <c r="Q944" s="498"/>
      <c r="R944" s="498"/>
      <c r="S944" s="498"/>
      <c r="T944" s="498"/>
      <c r="U944" s="498"/>
      <c r="V944" s="498"/>
      <c r="W944" s="498"/>
      <c r="X944" s="498"/>
      <c r="Y944" s="75"/>
      <c r="Z944" s="75"/>
      <c r="AA944" s="75"/>
      <c r="AB944" s="75"/>
      <c r="AC944" s="75"/>
      <c r="AD944" s="498"/>
      <c r="AE944" s="498"/>
      <c r="AF944" s="498"/>
      <c r="AG944" s="498"/>
      <c r="AH944" s="498"/>
      <c r="AI944" s="498"/>
      <c r="AJ944" s="498"/>
      <c r="AK944" s="498"/>
      <c r="AL944" s="498"/>
      <c r="AM944" s="498"/>
      <c r="AN944" s="498"/>
      <c r="AO944" s="498"/>
    </row>
    <row r="945">
      <c r="A945" s="498"/>
      <c r="B945" s="498"/>
      <c r="C945" s="498"/>
      <c r="D945" s="498"/>
      <c r="E945" s="498"/>
      <c r="F945" s="498"/>
      <c r="G945" s="498"/>
      <c r="H945" s="498"/>
      <c r="I945" s="498"/>
      <c r="J945" s="498"/>
      <c r="K945" s="498"/>
      <c r="L945" s="498"/>
      <c r="M945" s="498"/>
      <c r="N945" s="498"/>
      <c r="O945" s="498"/>
      <c r="P945" s="498"/>
      <c r="Q945" s="498"/>
      <c r="R945" s="498"/>
      <c r="S945" s="498"/>
      <c r="T945" s="498"/>
      <c r="U945" s="498"/>
      <c r="V945" s="498"/>
      <c r="W945" s="498"/>
      <c r="X945" s="498"/>
      <c r="Y945" s="75"/>
      <c r="Z945" s="75"/>
      <c r="AA945" s="75"/>
      <c r="AB945" s="75"/>
      <c r="AC945" s="75"/>
      <c r="AD945" s="498"/>
      <c r="AE945" s="498"/>
      <c r="AF945" s="498"/>
      <c r="AG945" s="498"/>
      <c r="AH945" s="498"/>
      <c r="AI945" s="498"/>
      <c r="AJ945" s="498"/>
      <c r="AK945" s="498"/>
      <c r="AL945" s="498"/>
      <c r="AM945" s="498"/>
      <c r="AN945" s="498"/>
      <c r="AO945" s="498"/>
    </row>
    <row r="946">
      <c r="A946" s="498"/>
      <c r="B946" s="498"/>
      <c r="C946" s="498"/>
      <c r="D946" s="498"/>
      <c r="E946" s="498"/>
      <c r="F946" s="498"/>
      <c r="G946" s="498"/>
      <c r="H946" s="498"/>
      <c r="I946" s="498"/>
      <c r="J946" s="498"/>
      <c r="K946" s="498"/>
      <c r="L946" s="498"/>
      <c r="M946" s="498"/>
      <c r="N946" s="498"/>
      <c r="O946" s="498"/>
      <c r="P946" s="498"/>
      <c r="Q946" s="498"/>
      <c r="R946" s="498"/>
      <c r="S946" s="498"/>
      <c r="T946" s="498"/>
      <c r="U946" s="498"/>
      <c r="V946" s="498"/>
      <c r="W946" s="498"/>
      <c r="X946" s="498"/>
      <c r="Y946" s="75"/>
      <c r="Z946" s="75"/>
      <c r="AA946" s="75"/>
      <c r="AB946" s="75"/>
      <c r="AC946" s="75"/>
      <c r="AD946" s="498"/>
      <c r="AE946" s="498"/>
      <c r="AF946" s="498"/>
      <c r="AG946" s="498"/>
      <c r="AH946" s="498"/>
      <c r="AI946" s="498"/>
      <c r="AJ946" s="498"/>
      <c r="AK946" s="498"/>
      <c r="AL946" s="498"/>
      <c r="AM946" s="498"/>
      <c r="AN946" s="498"/>
      <c r="AO946" s="498"/>
    </row>
    <row r="947">
      <c r="A947" s="498"/>
      <c r="B947" s="498"/>
      <c r="C947" s="498"/>
      <c r="D947" s="498"/>
      <c r="E947" s="498"/>
      <c r="F947" s="498"/>
      <c r="G947" s="498"/>
      <c r="H947" s="498"/>
      <c r="I947" s="498"/>
      <c r="J947" s="498"/>
      <c r="K947" s="498"/>
      <c r="L947" s="498"/>
      <c r="M947" s="498"/>
      <c r="N947" s="498"/>
      <c r="O947" s="498"/>
      <c r="P947" s="498"/>
      <c r="Q947" s="498"/>
      <c r="R947" s="498"/>
      <c r="S947" s="498"/>
      <c r="T947" s="498"/>
      <c r="U947" s="498"/>
      <c r="V947" s="498"/>
      <c r="W947" s="498"/>
      <c r="X947" s="498"/>
      <c r="Y947" s="75"/>
      <c r="Z947" s="75"/>
      <c r="AA947" s="75"/>
      <c r="AB947" s="75"/>
      <c r="AC947" s="75"/>
      <c r="AD947" s="498"/>
      <c r="AE947" s="498"/>
      <c r="AF947" s="498"/>
      <c r="AG947" s="498"/>
      <c r="AH947" s="498"/>
      <c r="AI947" s="498"/>
      <c r="AJ947" s="498"/>
      <c r="AK947" s="498"/>
      <c r="AL947" s="498"/>
      <c r="AM947" s="498"/>
      <c r="AN947" s="498"/>
      <c r="AO947" s="498"/>
    </row>
    <row r="948">
      <c r="A948" s="498"/>
      <c r="B948" s="498"/>
      <c r="C948" s="498"/>
      <c r="D948" s="498"/>
      <c r="E948" s="498"/>
      <c r="F948" s="498"/>
      <c r="G948" s="498"/>
      <c r="H948" s="498"/>
      <c r="I948" s="498"/>
      <c r="J948" s="498"/>
      <c r="K948" s="498"/>
      <c r="L948" s="498"/>
      <c r="M948" s="498"/>
      <c r="N948" s="498"/>
      <c r="O948" s="498"/>
      <c r="P948" s="498"/>
      <c r="Q948" s="498"/>
      <c r="R948" s="498"/>
      <c r="S948" s="498"/>
      <c r="T948" s="498"/>
      <c r="U948" s="498"/>
      <c r="V948" s="498"/>
      <c r="W948" s="498"/>
      <c r="X948" s="498"/>
      <c r="Y948" s="75"/>
      <c r="Z948" s="75"/>
      <c r="AA948" s="75"/>
      <c r="AB948" s="75"/>
      <c r="AC948" s="75"/>
      <c r="AD948" s="498"/>
      <c r="AE948" s="498"/>
      <c r="AF948" s="498"/>
      <c r="AG948" s="498"/>
      <c r="AH948" s="498"/>
      <c r="AI948" s="498"/>
      <c r="AJ948" s="498"/>
      <c r="AK948" s="498"/>
      <c r="AL948" s="498"/>
      <c r="AM948" s="498"/>
      <c r="AN948" s="498"/>
      <c r="AO948" s="498"/>
    </row>
    <row r="949">
      <c r="A949" s="498"/>
      <c r="B949" s="498"/>
      <c r="C949" s="498"/>
      <c r="D949" s="498"/>
      <c r="E949" s="498"/>
      <c r="F949" s="498"/>
      <c r="G949" s="498"/>
      <c r="H949" s="498"/>
      <c r="I949" s="498"/>
      <c r="J949" s="498"/>
      <c r="K949" s="498"/>
      <c r="L949" s="498"/>
      <c r="M949" s="498"/>
      <c r="N949" s="498"/>
      <c r="O949" s="498"/>
      <c r="P949" s="498"/>
      <c r="Q949" s="498"/>
      <c r="R949" s="498"/>
      <c r="S949" s="498"/>
      <c r="T949" s="498"/>
      <c r="U949" s="498"/>
      <c r="V949" s="498"/>
      <c r="W949" s="498"/>
      <c r="X949" s="498"/>
      <c r="Y949" s="75"/>
      <c r="Z949" s="75"/>
      <c r="AA949" s="75"/>
      <c r="AB949" s="75"/>
      <c r="AC949" s="75"/>
      <c r="AD949" s="498"/>
      <c r="AE949" s="498"/>
      <c r="AF949" s="498"/>
      <c r="AG949" s="498"/>
      <c r="AH949" s="498"/>
      <c r="AI949" s="498"/>
      <c r="AJ949" s="498"/>
      <c r="AK949" s="498"/>
      <c r="AL949" s="498"/>
      <c r="AM949" s="498"/>
      <c r="AN949" s="498"/>
      <c r="AO949" s="498"/>
    </row>
    <row r="950">
      <c r="A950" s="498"/>
      <c r="B950" s="498"/>
      <c r="C950" s="498"/>
      <c r="D950" s="498"/>
      <c r="E950" s="498"/>
      <c r="F950" s="498"/>
      <c r="G950" s="498"/>
      <c r="H950" s="498"/>
      <c r="I950" s="498"/>
      <c r="J950" s="498"/>
      <c r="K950" s="498"/>
      <c r="L950" s="498"/>
      <c r="M950" s="498"/>
      <c r="N950" s="498"/>
      <c r="O950" s="498"/>
      <c r="P950" s="498"/>
      <c r="Q950" s="498"/>
      <c r="R950" s="498"/>
      <c r="S950" s="498"/>
      <c r="T950" s="498"/>
      <c r="U950" s="498"/>
      <c r="V950" s="498"/>
      <c r="W950" s="498"/>
      <c r="X950" s="498"/>
      <c r="Y950" s="75"/>
      <c r="Z950" s="75"/>
      <c r="AA950" s="75"/>
      <c r="AB950" s="75"/>
      <c r="AC950" s="75"/>
      <c r="AD950" s="498"/>
      <c r="AE950" s="498"/>
      <c r="AF950" s="498"/>
      <c r="AG950" s="498"/>
      <c r="AH950" s="498"/>
      <c r="AI950" s="498"/>
      <c r="AJ950" s="498"/>
      <c r="AK950" s="498"/>
      <c r="AL950" s="498"/>
      <c r="AM950" s="498"/>
      <c r="AN950" s="498"/>
      <c r="AO950" s="498"/>
    </row>
    <row r="951">
      <c r="A951" s="498"/>
      <c r="B951" s="498"/>
      <c r="C951" s="498"/>
      <c r="D951" s="498"/>
      <c r="E951" s="498"/>
      <c r="F951" s="498"/>
      <c r="G951" s="498"/>
      <c r="H951" s="498"/>
      <c r="I951" s="498"/>
      <c r="J951" s="498"/>
      <c r="K951" s="498"/>
      <c r="L951" s="498"/>
      <c r="M951" s="498"/>
      <c r="N951" s="498"/>
      <c r="O951" s="498"/>
      <c r="P951" s="498"/>
      <c r="Q951" s="498"/>
      <c r="R951" s="498"/>
      <c r="S951" s="498"/>
      <c r="T951" s="498"/>
      <c r="U951" s="498"/>
      <c r="V951" s="498"/>
      <c r="W951" s="498"/>
      <c r="X951" s="498"/>
      <c r="Y951" s="75"/>
      <c r="Z951" s="75"/>
      <c r="AA951" s="75"/>
      <c r="AB951" s="75"/>
      <c r="AC951" s="75"/>
      <c r="AD951" s="498"/>
      <c r="AE951" s="498"/>
      <c r="AF951" s="498"/>
      <c r="AG951" s="498"/>
      <c r="AH951" s="498"/>
      <c r="AI951" s="498"/>
      <c r="AJ951" s="498"/>
      <c r="AK951" s="498"/>
      <c r="AL951" s="498"/>
      <c r="AM951" s="498"/>
      <c r="AN951" s="498"/>
      <c r="AO951" s="498"/>
    </row>
    <row r="952">
      <c r="A952" s="498"/>
      <c r="B952" s="498"/>
      <c r="C952" s="498"/>
      <c r="D952" s="498"/>
      <c r="E952" s="498"/>
      <c r="F952" s="498"/>
      <c r="G952" s="498"/>
      <c r="H952" s="498"/>
      <c r="I952" s="498"/>
      <c r="J952" s="498"/>
      <c r="K952" s="498"/>
      <c r="L952" s="498"/>
      <c r="M952" s="498"/>
      <c r="N952" s="498"/>
      <c r="O952" s="498"/>
      <c r="P952" s="498"/>
      <c r="Q952" s="498"/>
      <c r="R952" s="498"/>
      <c r="S952" s="498"/>
      <c r="T952" s="498"/>
      <c r="U952" s="498"/>
      <c r="V952" s="498"/>
      <c r="W952" s="498"/>
      <c r="X952" s="498"/>
      <c r="Y952" s="75"/>
      <c r="Z952" s="75"/>
      <c r="AA952" s="75"/>
      <c r="AB952" s="75"/>
      <c r="AC952" s="75"/>
      <c r="AD952" s="498"/>
      <c r="AE952" s="498"/>
      <c r="AF952" s="498"/>
      <c r="AG952" s="498"/>
      <c r="AH952" s="498"/>
      <c r="AI952" s="498"/>
      <c r="AJ952" s="498"/>
      <c r="AK952" s="498"/>
      <c r="AL952" s="498"/>
      <c r="AM952" s="498"/>
      <c r="AN952" s="498"/>
      <c r="AO952" s="498"/>
    </row>
    <row r="953">
      <c r="A953" s="498"/>
      <c r="B953" s="498"/>
      <c r="C953" s="498"/>
      <c r="D953" s="498"/>
      <c r="E953" s="498"/>
      <c r="F953" s="498"/>
      <c r="G953" s="498"/>
      <c r="H953" s="498"/>
      <c r="I953" s="498"/>
      <c r="J953" s="498"/>
      <c r="K953" s="498"/>
      <c r="L953" s="498"/>
      <c r="M953" s="498"/>
      <c r="N953" s="498"/>
      <c r="O953" s="498"/>
      <c r="P953" s="498"/>
      <c r="Q953" s="498"/>
      <c r="R953" s="498"/>
      <c r="S953" s="498"/>
      <c r="T953" s="498"/>
      <c r="U953" s="498"/>
      <c r="V953" s="498"/>
      <c r="W953" s="498"/>
      <c r="X953" s="498"/>
      <c r="Y953" s="75"/>
      <c r="Z953" s="75"/>
      <c r="AA953" s="75"/>
      <c r="AB953" s="75"/>
      <c r="AC953" s="75"/>
      <c r="AD953" s="498"/>
      <c r="AE953" s="498"/>
      <c r="AF953" s="498"/>
      <c r="AG953" s="498"/>
      <c r="AH953" s="498"/>
      <c r="AI953" s="498"/>
      <c r="AJ953" s="498"/>
      <c r="AK953" s="498"/>
      <c r="AL953" s="498"/>
      <c r="AM953" s="498"/>
      <c r="AN953" s="498"/>
      <c r="AO953" s="498"/>
    </row>
    <row r="954">
      <c r="A954" s="498"/>
      <c r="B954" s="498"/>
      <c r="C954" s="498"/>
      <c r="D954" s="498"/>
      <c r="E954" s="498"/>
      <c r="F954" s="498"/>
      <c r="G954" s="498"/>
      <c r="H954" s="498"/>
      <c r="I954" s="498"/>
      <c r="J954" s="498"/>
      <c r="K954" s="498"/>
      <c r="L954" s="498"/>
      <c r="M954" s="498"/>
      <c r="N954" s="498"/>
      <c r="O954" s="498"/>
      <c r="P954" s="498"/>
      <c r="Q954" s="498"/>
      <c r="R954" s="498"/>
      <c r="S954" s="498"/>
      <c r="T954" s="498"/>
      <c r="U954" s="498"/>
      <c r="V954" s="498"/>
      <c r="W954" s="498"/>
      <c r="X954" s="498"/>
      <c r="Y954" s="75"/>
      <c r="Z954" s="75"/>
      <c r="AA954" s="75"/>
      <c r="AB954" s="75"/>
      <c r="AC954" s="75"/>
      <c r="AD954" s="498"/>
      <c r="AE954" s="498"/>
      <c r="AF954" s="498"/>
      <c r="AG954" s="498"/>
      <c r="AH954" s="498"/>
      <c r="AI954" s="498"/>
      <c r="AJ954" s="498"/>
      <c r="AK954" s="498"/>
      <c r="AL954" s="498"/>
      <c r="AM954" s="498"/>
      <c r="AN954" s="498"/>
      <c r="AO954" s="498"/>
    </row>
    <row r="955">
      <c r="A955" s="498"/>
      <c r="B955" s="498"/>
      <c r="C955" s="498"/>
      <c r="D955" s="498"/>
      <c r="E955" s="498"/>
      <c r="F955" s="498"/>
      <c r="G955" s="498"/>
      <c r="H955" s="498"/>
      <c r="I955" s="498"/>
      <c r="J955" s="498"/>
      <c r="K955" s="498"/>
      <c r="L955" s="498"/>
      <c r="M955" s="498"/>
      <c r="N955" s="498"/>
      <c r="O955" s="498"/>
      <c r="P955" s="498"/>
      <c r="Q955" s="498"/>
      <c r="R955" s="498"/>
      <c r="S955" s="498"/>
      <c r="T955" s="498"/>
      <c r="U955" s="498"/>
      <c r="V955" s="498"/>
      <c r="W955" s="498"/>
      <c r="X955" s="498"/>
      <c r="Y955" s="75"/>
      <c r="Z955" s="75"/>
      <c r="AA955" s="75"/>
      <c r="AB955" s="75"/>
      <c r="AC955" s="75"/>
      <c r="AD955" s="498"/>
      <c r="AE955" s="498"/>
      <c r="AF955" s="498"/>
      <c r="AG955" s="498"/>
      <c r="AH955" s="498"/>
      <c r="AI955" s="498"/>
      <c r="AJ955" s="498"/>
      <c r="AK955" s="498"/>
      <c r="AL955" s="498"/>
      <c r="AM955" s="498"/>
      <c r="AN955" s="498"/>
      <c r="AO955" s="498"/>
    </row>
    <row r="956">
      <c r="A956" s="498"/>
      <c r="B956" s="498"/>
      <c r="C956" s="498"/>
      <c r="D956" s="498"/>
      <c r="E956" s="498"/>
      <c r="F956" s="498"/>
      <c r="G956" s="498"/>
      <c r="H956" s="498"/>
      <c r="I956" s="498"/>
      <c r="J956" s="498"/>
      <c r="K956" s="498"/>
      <c r="L956" s="498"/>
      <c r="M956" s="498"/>
      <c r="N956" s="498"/>
      <c r="O956" s="498"/>
      <c r="P956" s="498"/>
      <c r="Q956" s="498"/>
      <c r="R956" s="498"/>
      <c r="S956" s="498"/>
      <c r="T956" s="498"/>
      <c r="U956" s="498"/>
      <c r="V956" s="498"/>
      <c r="W956" s="498"/>
      <c r="X956" s="498"/>
      <c r="Y956" s="75"/>
      <c r="Z956" s="75"/>
      <c r="AA956" s="75"/>
      <c r="AB956" s="75"/>
      <c r="AC956" s="75"/>
      <c r="AD956" s="498"/>
      <c r="AE956" s="498"/>
      <c r="AF956" s="498"/>
      <c r="AG956" s="498"/>
      <c r="AH956" s="498"/>
      <c r="AI956" s="498"/>
      <c r="AJ956" s="498"/>
      <c r="AK956" s="498"/>
      <c r="AL956" s="498"/>
      <c r="AM956" s="498"/>
      <c r="AN956" s="498"/>
      <c r="AO956" s="498"/>
    </row>
    <row r="957">
      <c r="A957" s="498"/>
      <c r="B957" s="498"/>
      <c r="C957" s="498"/>
      <c r="D957" s="498"/>
      <c r="E957" s="498"/>
      <c r="F957" s="498"/>
      <c r="G957" s="498"/>
      <c r="H957" s="498"/>
      <c r="I957" s="498"/>
      <c r="J957" s="498"/>
      <c r="K957" s="498"/>
      <c r="L957" s="498"/>
      <c r="M957" s="498"/>
      <c r="N957" s="498"/>
      <c r="O957" s="498"/>
      <c r="P957" s="498"/>
      <c r="Q957" s="498"/>
      <c r="R957" s="498"/>
      <c r="S957" s="498"/>
      <c r="T957" s="498"/>
      <c r="U957" s="498"/>
      <c r="V957" s="498"/>
      <c r="W957" s="498"/>
      <c r="X957" s="498"/>
      <c r="Y957" s="75"/>
      <c r="Z957" s="75"/>
      <c r="AA957" s="75"/>
      <c r="AB957" s="75"/>
      <c r="AC957" s="75"/>
      <c r="AD957" s="498"/>
      <c r="AE957" s="498"/>
      <c r="AF957" s="498"/>
      <c r="AG957" s="498"/>
      <c r="AH957" s="498"/>
      <c r="AI957" s="498"/>
      <c r="AJ957" s="498"/>
      <c r="AK957" s="498"/>
      <c r="AL957" s="498"/>
      <c r="AM957" s="498"/>
      <c r="AN957" s="498"/>
      <c r="AO957" s="498"/>
    </row>
    <row r="958">
      <c r="A958" s="498"/>
      <c r="B958" s="498"/>
      <c r="C958" s="498"/>
      <c r="D958" s="498"/>
      <c r="E958" s="498"/>
      <c r="F958" s="498"/>
      <c r="G958" s="498"/>
      <c r="H958" s="498"/>
      <c r="I958" s="498"/>
      <c r="J958" s="498"/>
      <c r="K958" s="498"/>
      <c r="L958" s="498"/>
      <c r="M958" s="498"/>
      <c r="N958" s="498"/>
      <c r="O958" s="498"/>
      <c r="P958" s="498"/>
      <c r="Q958" s="498"/>
      <c r="R958" s="498"/>
      <c r="S958" s="498"/>
      <c r="T958" s="498"/>
      <c r="U958" s="498"/>
      <c r="V958" s="498"/>
      <c r="W958" s="498"/>
      <c r="X958" s="498"/>
      <c r="Y958" s="75"/>
      <c r="Z958" s="75"/>
      <c r="AA958" s="75"/>
      <c r="AB958" s="75"/>
      <c r="AC958" s="75"/>
      <c r="AD958" s="498"/>
      <c r="AE958" s="498"/>
      <c r="AF958" s="498"/>
      <c r="AG958" s="498"/>
      <c r="AH958" s="498"/>
      <c r="AI958" s="498"/>
      <c r="AJ958" s="498"/>
      <c r="AK958" s="498"/>
      <c r="AL958" s="498"/>
      <c r="AM958" s="498"/>
      <c r="AN958" s="498"/>
      <c r="AO958" s="498"/>
    </row>
    <row r="959">
      <c r="A959" s="498"/>
      <c r="B959" s="498"/>
      <c r="C959" s="498"/>
      <c r="D959" s="498"/>
      <c r="E959" s="498"/>
      <c r="F959" s="498"/>
      <c r="G959" s="498"/>
      <c r="H959" s="498"/>
      <c r="I959" s="498"/>
      <c r="J959" s="498"/>
      <c r="K959" s="498"/>
      <c r="L959" s="498"/>
      <c r="M959" s="498"/>
      <c r="N959" s="498"/>
      <c r="O959" s="498"/>
      <c r="P959" s="498"/>
      <c r="Q959" s="498"/>
      <c r="R959" s="498"/>
      <c r="S959" s="498"/>
      <c r="T959" s="498"/>
      <c r="U959" s="498"/>
      <c r="V959" s="498"/>
      <c r="W959" s="498"/>
      <c r="X959" s="498"/>
      <c r="Y959" s="75"/>
      <c r="Z959" s="75"/>
      <c r="AA959" s="75"/>
      <c r="AB959" s="75"/>
      <c r="AC959" s="75"/>
      <c r="AD959" s="498"/>
      <c r="AE959" s="498"/>
      <c r="AF959" s="498"/>
      <c r="AG959" s="498"/>
      <c r="AH959" s="498"/>
      <c r="AI959" s="498"/>
      <c r="AJ959" s="498"/>
      <c r="AK959" s="498"/>
      <c r="AL959" s="498"/>
      <c r="AM959" s="498"/>
      <c r="AN959" s="498"/>
      <c r="AO959" s="498"/>
    </row>
    <row r="960">
      <c r="A960" s="498"/>
      <c r="B960" s="498"/>
      <c r="C960" s="498"/>
      <c r="D960" s="498"/>
      <c r="E960" s="498"/>
      <c r="F960" s="498"/>
      <c r="G960" s="498"/>
      <c r="H960" s="498"/>
      <c r="I960" s="498"/>
      <c r="J960" s="498"/>
      <c r="K960" s="498"/>
      <c r="L960" s="498"/>
      <c r="M960" s="498"/>
      <c r="N960" s="498"/>
      <c r="O960" s="498"/>
      <c r="P960" s="498"/>
      <c r="Q960" s="498"/>
      <c r="R960" s="498"/>
      <c r="S960" s="498"/>
      <c r="T960" s="498"/>
      <c r="U960" s="498"/>
      <c r="V960" s="498"/>
      <c r="W960" s="498"/>
      <c r="X960" s="498"/>
      <c r="Y960" s="75"/>
      <c r="Z960" s="75"/>
      <c r="AA960" s="75"/>
      <c r="AB960" s="75"/>
      <c r="AC960" s="75"/>
      <c r="AD960" s="498"/>
      <c r="AE960" s="498"/>
      <c r="AF960" s="498"/>
      <c r="AG960" s="498"/>
      <c r="AH960" s="498"/>
      <c r="AI960" s="498"/>
      <c r="AJ960" s="498"/>
      <c r="AK960" s="498"/>
      <c r="AL960" s="498"/>
      <c r="AM960" s="498"/>
      <c r="AN960" s="498"/>
      <c r="AO960" s="498"/>
    </row>
    <row r="961">
      <c r="A961" s="498"/>
      <c r="B961" s="498"/>
      <c r="C961" s="498"/>
      <c r="D961" s="498"/>
      <c r="E961" s="498"/>
      <c r="F961" s="498"/>
      <c r="G961" s="498"/>
      <c r="H961" s="498"/>
      <c r="I961" s="498"/>
      <c r="J961" s="498"/>
      <c r="K961" s="498"/>
      <c r="L961" s="498"/>
      <c r="M961" s="498"/>
      <c r="N961" s="498"/>
      <c r="O961" s="498"/>
      <c r="P961" s="498"/>
      <c r="Q961" s="498"/>
      <c r="R961" s="498"/>
      <c r="S961" s="498"/>
      <c r="T961" s="498"/>
      <c r="U961" s="498"/>
      <c r="V961" s="498"/>
      <c r="W961" s="498"/>
      <c r="X961" s="498"/>
      <c r="Y961" s="75"/>
      <c r="Z961" s="75"/>
      <c r="AA961" s="75"/>
      <c r="AB961" s="75"/>
      <c r="AC961" s="75"/>
      <c r="AD961" s="498"/>
      <c r="AE961" s="498"/>
      <c r="AF961" s="498"/>
      <c r="AG961" s="498"/>
      <c r="AH961" s="498"/>
      <c r="AI961" s="498"/>
      <c r="AJ961" s="498"/>
      <c r="AK961" s="498"/>
      <c r="AL961" s="498"/>
      <c r="AM961" s="498"/>
      <c r="AN961" s="498"/>
      <c r="AO961" s="498"/>
    </row>
    <row r="962">
      <c r="A962" s="498"/>
      <c r="B962" s="498"/>
      <c r="C962" s="498"/>
      <c r="D962" s="498"/>
      <c r="E962" s="498"/>
      <c r="F962" s="498"/>
      <c r="G962" s="498"/>
      <c r="H962" s="498"/>
      <c r="I962" s="498"/>
      <c r="J962" s="498"/>
      <c r="K962" s="498"/>
      <c r="L962" s="498"/>
      <c r="M962" s="498"/>
      <c r="N962" s="498"/>
      <c r="O962" s="498"/>
      <c r="P962" s="498"/>
      <c r="Q962" s="498"/>
      <c r="R962" s="498"/>
      <c r="S962" s="498"/>
      <c r="T962" s="498"/>
      <c r="U962" s="498"/>
      <c r="V962" s="498"/>
      <c r="W962" s="498"/>
      <c r="X962" s="498"/>
      <c r="Y962" s="75"/>
      <c r="Z962" s="75"/>
      <c r="AA962" s="75"/>
      <c r="AB962" s="75"/>
      <c r="AC962" s="75"/>
      <c r="AD962" s="498"/>
      <c r="AE962" s="498"/>
      <c r="AF962" s="498"/>
      <c r="AG962" s="498"/>
      <c r="AH962" s="498"/>
      <c r="AI962" s="498"/>
      <c r="AJ962" s="498"/>
      <c r="AK962" s="498"/>
      <c r="AL962" s="498"/>
      <c r="AM962" s="498"/>
      <c r="AN962" s="498"/>
      <c r="AO962" s="498"/>
    </row>
    <row r="963">
      <c r="A963" s="498"/>
      <c r="B963" s="498"/>
      <c r="C963" s="498"/>
      <c r="D963" s="498"/>
      <c r="E963" s="498"/>
      <c r="F963" s="498"/>
      <c r="G963" s="498"/>
      <c r="H963" s="498"/>
      <c r="I963" s="498"/>
      <c r="J963" s="498"/>
      <c r="K963" s="498"/>
      <c r="L963" s="498"/>
      <c r="M963" s="498"/>
      <c r="N963" s="498"/>
      <c r="O963" s="498"/>
      <c r="P963" s="498"/>
      <c r="Q963" s="498"/>
      <c r="R963" s="498"/>
      <c r="S963" s="498"/>
      <c r="T963" s="498"/>
      <c r="U963" s="498"/>
      <c r="V963" s="498"/>
      <c r="W963" s="498"/>
      <c r="X963" s="498"/>
      <c r="Y963" s="75"/>
      <c r="Z963" s="75"/>
      <c r="AA963" s="75"/>
      <c r="AB963" s="75"/>
      <c r="AC963" s="75"/>
      <c r="AD963" s="498"/>
      <c r="AE963" s="498"/>
      <c r="AF963" s="498"/>
      <c r="AG963" s="498"/>
      <c r="AH963" s="498"/>
      <c r="AI963" s="498"/>
      <c r="AJ963" s="498"/>
      <c r="AK963" s="498"/>
      <c r="AL963" s="498"/>
      <c r="AM963" s="498"/>
      <c r="AN963" s="498"/>
      <c r="AO963" s="498"/>
    </row>
    <row r="964">
      <c r="A964" s="498"/>
      <c r="B964" s="498"/>
      <c r="C964" s="498"/>
      <c r="D964" s="498"/>
      <c r="E964" s="498"/>
      <c r="F964" s="498"/>
      <c r="G964" s="498"/>
      <c r="H964" s="498"/>
      <c r="I964" s="498"/>
      <c r="J964" s="498"/>
      <c r="K964" s="498"/>
      <c r="L964" s="498"/>
      <c r="M964" s="498"/>
      <c r="N964" s="498"/>
      <c r="O964" s="498"/>
      <c r="P964" s="498"/>
      <c r="Q964" s="498"/>
      <c r="R964" s="498"/>
      <c r="S964" s="498"/>
      <c r="T964" s="498"/>
      <c r="U964" s="498"/>
      <c r="V964" s="498"/>
      <c r="W964" s="498"/>
      <c r="X964" s="498"/>
      <c r="Y964" s="75"/>
      <c r="Z964" s="75"/>
      <c r="AA964" s="75"/>
      <c r="AB964" s="75"/>
      <c r="AC964" s="75"/>
      <c r="AD964" s="498"/>
      <c r="AE964" s="498"/>
      <c r="AF964" s="498"/>
      <c r="AG964" s="498"/>
      <c r="AH964" s="498"/>
      <c r="AI964" s="498"/>
      <c r="AJ964" s="498"/>
      <c r="AK964" s="498"/>
      <c r="AL964" s="498"/>
      <c r="AM964" s="498"/>
      <c r="AN964" s="498"/>
      <c r="AO964" s="498"/>
    </row>
    <row r="965">
      <c r="A965" s="498"/>
      <c r="B965" s="498"/>
      <c r="C965" s="498"/>
      <c r="D965" s="498"/>
      <c r="E965" s="498"/>
      <c r="F965" s="498"/>
      <c r="G965" s="498"/>
      <c r="H965" s="498"/>
      <c r="I965" s="498"/>
      <c r="J965" s="498"/>
      <c r="K965" s="498"/>
      <c r="L965" s="498"/>
      <c r="M965" s="498"/>
      <c r="N965" s="498"/>
      <c r="O965" s="498"/>
      <c r="P965" s="498"/>
      <c r="Q965" s="498"/>
      <c r="R965" s="498"/>
      <c r="S965" s="498"/>
      <c r="T965" s="498"/>
      <c r="U965" s="498"/>
      <c r="V965" s="498"/>
      <c r="W965" s="498"/>
      <c r="X965" s="498"/>
      <c r="Y965" s="75"/>
      <c r="Z965" s="75"/>
      <c r="AA965" s="75"/>
      <c r="AB965" s="75"/>
      <c r="AC965" s="75"/>
      <c r="AD965" s="498"/>
      <c r="AE965" s="498"/>
      <c r="AF965" s="498"/>
      <c r="AG965" s="498"/>
      <c r="AH965" s="498"/>
      <c r="AI965" s="498"/>
      <c r="AJ965" s="498"/>
      <c r="AK965" s="498"/>
      <c r="AL965" s="498"/>
      <c r="AM965" s="498"/>
      <c r="AN965" s="498"/>
      <c r="AO965" s="498"/>
    </row>
    <row r="966">
      <c r="A966" s="498"/>
      <c r="B966" s="498"/>
      <c r="C966" s="498"/>
      <c r="D966" s="498"/>
      <c r="E966" s="498"/>
      <c r="F966" s="498"/>
      <c r="G966" s="498"/>
      <c r="H966" s="498"/>
      <c r="I966" s="498"/>
      <c r="J966" s="498"/>
      <c r="K966" s="498"/>
      <c r="L966" s="498"/>
      <c r="M966" s="498"/>
      <c r="N966" s="498"/>
      <c r="O966" s="498"/>
      <c r="P966" s="498"/>
      <c r="Q966" s="498"/>
      <c r="R966" s="498"/>
      <c r="S966" s="498"/>
      <c r="T966" s="498"/>
      <c r="U966" s="498"/>
      <c r="V966" s="498"/>
      <c r="W966" s="498"/>
      <c r="X966" s="498"/>
      <c r="Y966" s="75"/>
      <c r="Z966" s="75"/>
      <c r="AA966" s="75"/>
      <c r="AB966" s="75"/>
      <c r="AC966" s="75"/>
      <c r="AD966" s="498"/>
      <c r="AE966" s="498"/>
      <c r="AF966" s="498"/>
      <c r="AG966" s="498"/>
      <c r="AH966" s="498"/>
      <c r="AI966" s="498"/>
      <c r="AJ966" s="498"/>
      <c r="AK966" s="498"/>
      <c r="AL966" s="498"/>
      <c r="AM966" s="498"/>
      <c r="AN966" s="498"/>
      <c r="AO966" s="498"/>
    </row>
    <row r="967">
      <c r="A967" s="498"/>
      <c r="B967" s="498"/>
      <c r="C967" s="498"/>
      <c r="D967" s="498"/>
      <c r="E967" s="498"/>
      <c r="F967" s="498"/>
      <c r="G967" s="498"/>
      <c r="H967" s="498"/>
      <c r="I967" s="498"/>
      <c r="J967" s="498"/>
      <c r="K967" s="498"/>
      <c r="L967" s="498"/>
      <c r="M967" s="498"/>
      <c r="N967" s="498"/>
      <c r="O967" s="498"/>
      <c r="P967" s="498"/>
      <c r="Q967" s="498"/>
      <c r="R967" s="498"/>
      <c r="S967" s="498"/>
      <c r="T967" s="498"/>
      <c r="U967" s="498"/>
      <c r="V967" s="498"/>
      <c r="W967" s="498"/>
      <c r="X967" s="498"/>
      <c r="Y967" s="75"/>
      <c r="Z967" s="75"/>
      <c r="AA967" s="75"/>
      <c r="AB967" s="75"/>
      <c r="AC967" s="75"/>
      <c r="AD967" s="498"/>
      <c r="AE967" s="498"/>
      <c r="AF967" s="498"/>
      <c r="AG967" s="498"/>
      <c r="AH967" s="498"/>
      <c r="AI967" s="498"/>
      <c r="AJ967" s="498"/>
      <c r="AK967" s="498"/>
      <c r="AL967" s="498"/>
      <c r="AM967" s="498"/>
      <c r="AN967" s="498"/>
      <c r="AO967" s="498"/>
    </row>
    <row r="968">
      <c r="A968" s="498"/>
      <c r="B968" s="498"/>
      <c r="C968" s="498"/>
      <c r="D968" s="498"/>
      <c r="E968" s="498"/>
      <c r="F968" s="498"/>
      <c r="G968" s="498"/>
      <c r="H968" s="498"/>
      <c r="I968" s="498"/>
      <c r="J968" s="498"/>
      <c r="K968" s="498"/>
      <c r="L968" s="498"/>
      <c r="M968" s="498"/>
      <c r="N968" s="498"/>
      <c r="O968" s="498"/>
      <c r="P968" s="498"/>
      <c r="Q968" s="498"/>
      <c r="R968" s="498"/>
      <c r="S968" s="498"/>
      <c r="T968" s="498"/>
      <c r="U968" s="498"/>
      <c r="V968" s="498"/>
      <c r="W968" s="498"/>
      <c r="X968" s="498"/>
      <c r="Y968" s="75"/>
      <c r="Z968" s="75"/>
      <c r="AA968" s="75"/>
      <c r="AB968" s="75"/>
      <c r="AC968" s="75"/>
      <c r="AD968" s="498"/>
      <c r="AE968" s="498"/>
      <c r="AF968" s="498"/>
      <c r="AG968" s="498"/>
      <c r="AH968" s="498"/>
      <c r="AI968" s="498"/>
      <c r="AJ968" s="498"/>
      <c r="AK968" s="498"/>
      <c r="AL968" s="498"/>
      <c r="AM968" s="498"/>
      <c r="AN968" s="498"/>
      <c r="AO968" s="498"/>
    </row>
    <row r="969">
      <c r="A969" s="498"/>
      <c r="B969" s="498"/>
      <c r="C969" s="498"/>
      <c r="D969" s="498"/>
      <c r="E969" s="498"/>
      <c r="F969" s="498"/>
      <c r="G969" s="498"/>
      <c r="H969" s="498"/>
      <c r="I969" s="498"/>
      <c r="J969" s="498"/>
      <c r="K969" s="498"/>
      <c r="L969" s="498"/>
      <c r="M969" s="498"/>
      <c r="N969" s="498"/>
      <c r="O969" s="498"/>
      <c r="P969" s="498"/>
      <c r="Q969" s="498"/>
      <c r="R969" s="498"/>
      <c r="S969" s="498"/>
      <c r="T969" s="498"/>
      <c r="U969" s="498"/>
      <c r="V969" s="498"/>
      <c r="W969" s="498"/>
      <c r="X969" s="498"/>
      <c r="Y969" s="75"/>
      <c r="Z969" s="75"/>
      <c r="AA969" s="75"/>
      <c r="AB969" s="75"/>
      <c r="AC969" s="75"/>
      <c r="AD969" s="498"/>
      <c r="AE969" s="498"/>
      <c r="AF969" s="498"/>
      <c r="AG969" s="498"/>
      <c r="AH969" s="498"/>
      <c r="AI969" s="498"/>
      <c r="AJ969" s="498"/>
      <c r="AK969" s="498"/>
      <c r="AL969" s="498"/>
      <c r="AM969" s="498"/>
      <c r="AN969" s="498"/>
      <c r="AO969" s="498"/>
    </row>
    <row r="970">
      <c r="A970" s="498"/>
      <c r="B970" s="498"/>
      <c r="C970" s="498"/>
      <c r="D970" s="498"/>
      <c r="E970" s="498"/>
      <c r="F970" s="498"/>
      <c r="G970" s="498"/>
      <c r="H970" s="498"/>
      <c r="I970" s="498"/>
      <c r="J970" s="498"/>
      <c r="K970" s="498"/>
      <c r="L970" s="498"/>
      <c r="M970" s="498"/>
      <c r="N970" s="498"/>
      <c r="O970" s="498"/>
      <c r="P970" s="498"/>
      <c r="Q970" s="498"/>
      <c r="R970" s="498"/>
      <c r="S970" s="498"/>
      <c r="T970" s="498"/>
      <c r="U970" s="498"/>
      <c r="V970" s="498"/>
      <c r="W970" s="498"/>
      <c r="X970" s="498"/>
      <c r="Y970" s="75"/>
      <c r="Z970" s="75"/>
      <c r="AA970" s="75"/>
      <c r="AB970" s="75"/>
      <c r="AC970" s="75"/>
      <c r="AD970" s="498"/>
      <c r="AE970" s="498"/>
      <c r="AF970" s="498"/>
      <c r="AG970" s="498"/>
      <c r="AH970" s="498"/>
      <c r="AI970" s="498"/>
      <c r="AJ970" s="498"/>
      <c r="AK970" s="498"/>
      <c r="AL970" s="498"/>
      <c r="AM970" s="498"/>
      <c r="AN970" s="498"/>
      <c r="AO970" s="498"/>
    </row>
    <row r="971">
      <c r="A971" s="498"/>
      <c r="B971" s="498"/>
      <c r="C971" s="498"/>
      <c r="D971" s="498"/>
      <c r="E971" s="498"/>
      <c r="F971" s="498"/>
      <c r="G971" s="498"/>
      <c r="H971" s="498"/>
      <c r="I971" s="498"/>
      <c r="J971" s="498"/>
      <c r="K971" s="498"/>
      <c r="L971" s="498"/>
      <c r="M971" s="498"/>
      <c r="N971" s="498"/>
      <c r="O971" s="498"/>
      <c r="P971" s="498"/>
      <c r="Q971" s="498"/>
      <c r="R971" s="498"/>
      <c r="S971" s="498"/>
      <c r="T971" s="498"/>
      <c r="U971" s="498"/>
      <c r="V971" s="498"/>
      <c r="W971" s="498"/>
      <c r="X971" s="498"/>
      <c r="Y971" s="75"/>
      <c r="Z971" s="75"/>
      <c r="AA971" s="75"/>
      <c r="AB971" s="75"/>
      <c r="AC971" s="75"/>
      <c r="AD971" s="498"/>
      <c r="AE971" s="498"/>
      <c r="AF971" s="498"/>
      <c r="AG971" s="498"/>
      <c r="AH971" s="498"/>
      <c r="AI971" s="498"/>
      <c r="AJ971" s="498"/>
      <c r="AK971" s="498"/>
      <c r="AL971" s="498"/>
      <c r="AM971" s="498"/>
      <c r="AN971" s="498"/>
      <c r="AO971" s="498"/>
    </row>
    <row r="972">
      <c r="A972" s="498"/>
      <c r="B972" s="498"/>
      <c r="C972" s="498"/>
      <c r="D972" s="498"/>
      <c r="E972" s="498"/>
      <c r="F972" s="498"/>
      <c r="G972" s="498"/>
      <c r="H972" s="498"/>
      <c r="I972" s="498"/>
      <c r="J972" s="498"/>
      <c r="K972" s="498"/>
      <c r="L972" s="498"/>
      <c r="M972" s="498"/>
      <c r="N972" s="498"/>
      <c r="O972" s="498"/>
      <c r="P972" s="498"/>
      <c r="Q972" s="498"/>
      <c r="R972" s="498"/>
      <c r="S972" s="498"/>
      <c r="T972" s="498"/>
      <c r="U972" s="498"/>
      <c r="V972" s="498"/>
      <c r="W972" s="498"/>
      <c r="X972" s="498"/>
      <c r="Y972" s="75"/>
      <c r="Z972" s="75"/>
      <c r="AA972" s="75"/>
      <c r="AB972" s="75"/>
      <c r="AC972" s="75"/>
      <c r="AD972" s="498"/>
      <c r="AE972" s="498"/>
      <c r="AF972" s="498"/>
      <c r="AG972" s="498"/>
      <c r="AH972" s="498"/>
      <c r="AI972" s="498"/>
      <c r="AJ972" s="498"/>
      <c r="AK972" s="498"/>
      <c r="AL972" s="498"/>
      <c r="AM972" s="498"/>
      <c r="AN972" s="498"/>
      <c r="AO972" s="498"/>
    </row>
    <row r="973">
      <c r="A973" s="498"/>
      <c r="B973" s="498"/>
      <c r="C973" s="498"/>
      <c r="D973" s="498"/>
      <c r="E973" s="498"/>
      <c r="F973" s="498"/>
      <c r="G973" s="498"/>
      <c r="H973" s="498"/>
      <c r="I973" s="498"/>
      <c r="J973" s="498"/>
      <c r="K973" s="498"/>
      <c r="L973" s="498"/>
      <c r="M973" s="498"/>
      <c r="N973" s="498"/>
      <c r="O973" s="498"/>
      <c r="P973" s="498"/>
      <c r="Q973" s="498"/>
      <c r="R973" s="498"/>
      <c r="S973" s="498"/>
      <c r="T973" s="498"/>
      <c r="U973" s="498"/>
      <c r="V973" s="498"/>
      <c r="W973" s="498"/>
      <c r="X973" s="498"/>
      <c r="Y973" s="75"/>
      <c r="Z973" s="75"/>
      <c r="AA973" s="75"/>
      <c r="AB973" s="75"/>
      <c r="AC973" s="75"/>
      <c r="AD973" s="498"/>
      <c r="AE973" s="498"/>
      <c r="AF973" s="498"/>
      <c r="AG973" s="498"/>
      <c r="AH973" s="498"/>
      <c r="AI973" s="498"/>
      <c r="AJ973" s="498"/>
      <c r="AK973" s="498"/>
      <c r="AL973" s="498"/>
      <c r="AM973" s="498"/>
      <c r="AN973" s="498"/>
      <c r="AO973" s="498"/>
    </row>
    <row r="974">
      <c r="A974" s="498"/>
      <c r="B974" s="498"/>
      <c r="C974" s="498"/>
      <c r="D974" s="498"/>
      <c r="E974" s="498"/>
      <c r="F974" s="498"/>
      <c r="G974" s="498"/>
      <c r="H974" s="498"/>
      <c r="I974" s="498"/>
      <c r="J974" s="498"/>
      <c r="K974" s="498"/>
      <c r="L974" s="498"/>
      <c r="M974" s="498"/>
      <c r="N974" s="498"/>
      <c r="O974" s="498"/>
      <c r="P974" s="498"/>
      <c r="Q974" s="498"/>
      <c r="R974" s="498"/>
      <c r="S974" s="498"/>
      <c r="T974" s="498"/>
      <c r="U974" s="498"/>
      <c r="V974" s="498"/>
      <c r="W974" s="498"/>
      <c r="X974" s="498"/>
      <c r="Y974" s="75"/>
      <c r="Z974" s="75"/>
      <c r="AA974" s="75"/>
      <c r="AB974" s="75"/>
      <c r="AC974" s="75"/>
      <c r="AD974" s="498"/>
      <c r="AE974" s="498"/>
      <c r="AF974" s="498"/>
      <c r="AG974" s="498"/>
      <c r="AH974" s="498"/>
      <c r="AI974" s="498"/>
      <c r="AJ974" s="498"/>
      <c r="AK974" s="498"/>
      <c r="AL974" s="498"/>
      <c r="AM974" s="498"/>
      <c r="AN974" s="498"/>
      <c r="AO974" s="498"/>
    </row>
    <row r="975">
      <c r="A975" s="498"/>
      <c r="B975" s="498"/>
      <c r="C975" s="498"/>
      <c r="D975" s="498"/>
      <c r="E975" s="498"/>
      <c r="F975" s="498"/>
      <c r="G975" s="498"/>
      <c r="H975" s="498"/>
      <c r="I975" s="498"/>
      <c r="J975" s="498"/>
      <c r="K975" s="498"/>
      <c r="L975" s="498"/>
      <c r="M975" s="498"/>
      <c r="N975" s="498"/>
      <c r="O975" s="498"/>
      <c r="P975" s="498"/>
      <c r="Q975" s="498"/>
      <c r="R975" s="498"/>
      <c r="S975" s="498"/>
      <c r="T975" s="498"/>
      <c r="U975" s="498"/>
      <c r="V975" s="498"/>
      <c r="W975" s="498"/>
      <c r="X975" s="498"/>
      <c r="Y975" s="75"/>
      <c r="Z975" s="75"/>
      <c r="AA975" s="75"/>
      <c r="AB975" s="75"/>
      <c r="AC975" s="75"/>
      <c r="AD975" s="498"/>
      <c r="AE975" s="498"/>
      <c r="AF975" s="498"/>
      <c r="AG975" s="498"/>
      <c r="AH975" s="498"/>
      <c r="AI975" s="498"/>
      <c r="AJ975" s="498"/>
      <c r="AK975" s="498"/>
      <c r="AL975" s="498"/>
      <c r="AM975" s="498"/>
      <c r="AN975" s="498"/>
      <c r="AO975" s="498"/>
    </row>
    <row r="976">
      <c r="A976" s="498"/>
      <c r="B976" s="498"/>
      <c r="C976" s="498"/>
      <c r="D976" s="498"/>
      <c r="E976" s="498"/>
      <c r="F976" s="498"/>
      <c r="G976" s="498"/>
      <c r="H976" s="498"/>
      <c r="I976" s="498"/>
      <c r="J976" s="498"/>
      <c r="K976" s="498"/>
      <c r="L976" s="498"/>
      <c r="M976" s="498"/>
      <c r="N976" s="498"/>
      <c r="O976" s="498"/>
      <c r="P976" s="498"/>
      <c r="Q976" s="498"/>
      <c r="R976" s="498"/>
      <c r="S976" s="498"/>
      <c r="T976" s="498"/>
      <c r="U976" s="498"/>
      <c r="V976" s="498"/>
      <c r="W976" s="498"/>
      <c r="X976" s="498"/>
      <c r="Y976" s="75"/>
      <c r="Z976" s="75"/>
      <c r="AA976" s="75"/>
      <c r="AB976" s="75"/>
      <c r="AC976" s="75"/>
      <c r="AD976" s="498"/>
      <c r="AE976" s="498"/>
      <c r="AF976" s="498"/>
      <c r="AG976" s="498"/>
      <c r="AH976" s="498"/>
      <c r="AI976" s="498"/>
      <c r="AJ976" s="498"/>
      <c r="AK976" s="498"/>
      <c r="AL976" s="498"/>
      <c r="AM976" s="498"/>
      <c r="AN976" s="498"/>
      <c r="AO976" s="498"/>
    </row>
    <row r="977">
      <c r="A977" s="498"/>
      <c r="B977" s="498"/>
      <c r="C977" s="498"/>
      <c r="D977" s="498"/>
      <c r="E977" s="498"/>
      <c r="F977" s="498"/>
      <c r="G977" s="498"/>
      <c r="H977" s="498"/>
      <c r="I977" s="498"/>
      <c r="J977" s="498"/>
      <c r="K977" s="498"/>
      <c r="L977" s="498"/>
      <c r="M977" s="498"/>
      <c r="N977" s="498"/>
      <c r="O977" s="498"/>
      <c r="P977" s="498"/>
      <c r="Q977" s="498"/>
      <c r="R977" s="498"/>
      <c r="S977" s="498"/>
      <c r="T977" s="498"/>
      <c r="U977" s="498"/>
      <c r="V977" s="498"/>
      <c r="W977" s="498"/>
      <c r="X977" s="498"/>
      <c r="Y977" s="75"/>
      <c r="Z977" s="75"/>
      <c r="AA977" s="75"/>
      <c r="AB977" s="75"/>
      <c r="AC977" s="75"/>
      <c r="AD977" s="498"/>
      <c r="AE977" s="498"/>
      <c r="AF977" s="498"/>
      <c r="AG977" s="498"/>
      <c r="AH977" s="498"/>
      <c r="AI977" s="498"/>
      <c r="AJ977" s="498"/>
      <c r="AK977" s="498"/>
      <c r="AL977" s="498"/>
      <c r="AM977" s="498"/>
      <c r="AN977" s="498"/>
      <c r="AO977" s="498"/>
    </row>
    <row r="978">
      <c r="A978" s="498"/>
      <c r="B978" s="498"/>
      <c r="C978" s="498"/>
      <c r="D978" s="498"/>
      <c r="E978" s="498"/>
      <c r="F978" s="498"/>
      <c r="G978" s="498"/>
      <c r="H978" s="498"/>
      <c r="I978" s="498"/>
      <c r="J978" s="498"/>
      <c r="K978" s="498"/>
      <c r="L978" s="498"/>
      <c r="M978" s="498"/>
      <c r="N978" s="498"/>
      <c r="O978" s="498"/>
      <c r="P978" s="498"/>
      <c r="Q978" s="498"/>
      <c r="R978" s="498"/>
      <c r="S978" s="498"/>
      <c r="T978" s="498"/>
      <c r="U978" s="498"/>
      <c r="V978" s="498"/>
      <c r="W978" s="498"/>
      <c r="X978" s="498"/>
      <c r="Y978" s="75"/>
      <c r="Z978" s="75"/>
      <c r="AA978" s="75"/>
      <c r="AB978" s="75"/>
      <c r="AC978" s="75"/>
      <c r="AD978" s="498"/>
      <c r="AE978" s="498"/>
      <c r="AF978" s="498"/>
      <c r="AG978" s="498"/>
      <c r="AH978" s="498"/>
      <c r="AI978" s="498"/>
      <c r="AJ978" s="498"/>
      <c r="AK978" s="498"/>
      <c r="AL978" s="498"/>
      <c r="AM978" s="498"/>
      <c r="AN978" s="498"/>
      <c r="AO978" s="498"/>
    </row>
    <row r="979">
      <c r="A979" s="498"/>
      <c r="B979" s="498"/>
      <c r="C979" s="498"/>
      <c r="D979" s="498"/>
      <c r="E979" s="498"/>
      <c r="F979" s="498"/>
      <c r="G979" s="498"/>
      <c r="H979" s="498"/>
      <c r="I979" s="498"/>
      <c r="J979" s="498"/>
      <c r="K979" s="498"/>
      <c r="L979" s="498"/>
      <c r="M979" s="498"/>
      <c r="N979" s="498"/>
      <c r="O979" s="498"/>
      <c r="P979" s="498"/>
      <c r="Q979" s="498"/>
      <c r="R979" s="498"/>
      <c r="S979" s="498"/>
      <c r="T979" s="498"/>
      <c r="U979" s="498"/>
      <c r="V979" s="498"/>
      <c r="W979" s="498"/>
      <c r="X979" s="498"/>
      <c r="Y979" s="75"/>
      <c r="Z979" s="75"/>
      <c r="AA979" s="75"/>
      <c r="AB979" s="75"/>
      <c r="AC979" s="75"/>
      <c r="AD979" s="498"/>
      <c r="AE979" s="498"/>
      <c r="AF979" s="498"/>
      <c r="AG979" s="498"/>
      <c r="AH979" s="498"/>
      <c r="AI979" s="498"/>
      <c r="AJ979" s="498"/>
      <c r="AK979" s="498"/>
      <c r="AL979" s="498"/>
      <c r="AM979" s="498"/>
      <c r="AN979" s="498"/>
      <c r="AO979" s="498"/>
    </row>
    <row r="980">
      <c r="A980" s="498"/>
      <c r="B980" s="498"/>
      <c r="C980" s="498"/>
      <c r="D980" s="498"/>
      <c r="E980" s="498"/>
      <c r="F980" s="498"/>
      <c r="G980" s="498"/>
      <c r="H980" s="498"/>
      <c r="I980" s="498"/>
      <c r="J980" s="498"/>
      <c r="K980" s="498"/>
      <c r="L980" s="498"/>
      <c r="M980" s="498"/>
      <c r="N980" s="498"/>
      <c r="O980" s="498"/>
      <c r="P980" s="498"/>
      <c r="Q980" s="498"/>
      <c r="R980" s="498"/>
      <c r="S980" s="498"/>
      <c r="T980" s="498"/>
      <c r="U980" s="498"/>
      <c r="V980" s="498"/>
      <c r="W980" s="498"/>
      <c r="X980" s="498"/>
      <c r="Y980" s="75"/>
      <c r="Z980" s="75"/>
      <c r="AA980" s="75"/>
      <c r="AB980" s="75"/>
      <c r="AC980" s="75"/>
      <c r="AD980" s="498"/>
      <c r="AE980" s="498"/>
      <c r="AF980" s="498"/>
      <c r="AG980" s="498"/>
      <c r="AH980" s="498"/>
      <c r="AI980" s="498"/>
      <c r="AJ980" s="498"/>
      <c r="AK980" s="498"/>
      <c r="AL980" s="498"/>
      <c r="AM980" s="498"/>
      <c r="AN980" s="498"/>
      <c r="AO980" s="498"/>
    </row>
    <row r="981">
      <c r="A981" s="498"/>
      <c r="B981" s="498"/>
      <c r="C981" s="498"/>
      <c r="D981" s="498"/>
      <c r="E981" s="498"/>
      <c r="F981" s="498"/>
      <c r="G981" s="498"/>
      <c r="H981" s="498"/>
      <c r="I981" s="498"/>
      <c r="J981" s="498"/>
      <c r="K981" s="498"/>
      <c r="L981" s="498"/>
      <c r="M981" s="498"/>
      <c r="N981" s="498"/>
      <c r="O981" s="498"/>
      <c r="P981" s="498"/>
      <c r="Q981" s="498"/>
      <c r="R981" s="498"/>
      <c r="S981" s="498"/>
      <c r="T981" s="498"/>
      <c r="U981" s="498"/>
      <c r="V981" s="498"/>
      <c r="W981" s="498"/>
      <c r="X981" s="498"/>
      <c r="Y981" s="75"/>
      <c r="Z981" s="75"/>
      <c r="AA981" s="75"/>
      <c r="AB981" s="75"/>
      <c r="AC981" s="75"/>
      <c r="AD981" s="498"/>
      <c r="AE981" s="498"/>
      <c r="AF981" s="498"/>
      <c r="AG981" s="498"/>
      <c r="AH981" s="498"/>
      <c r="AI981" s="498"/>
      <c r="AJ981" s="498"/>
      <c r="AK981" s="498"/>
      <c r="AL981" s="498"/>
      <c r="AM981" s="498"/>
      <c r="AN981" s="498"/>
      <c r="AO981" s="498"/>
    </row>
    <row r="982">
      <c r="A982" s="498"/>
      <c r="B982" s="498"/>
      <c r="C982" s="498"/>
      <c r="D982" s="498"/>
      <c r="E982" s="498"/>
      <c r="F982" s="498"/>
      <c r="G982" s="498"/>
      <c r="H982" s="498"/>
      <c r="I982" s="498"/>
      <c r="J982" s="498"/>
      <c r="K982" s="498"/>
      <c r="L982" s="498"/>
      <c r="M982" s="498"/>
      <c r="N982" s="498"/>
      <c r="O982" s="498"/>
      <c r="P982" s="498"/>
      <c r="Q982" s="498"/>
      <c r="R982" s="498"/>
      <c r="S982" s="498"/>
      <c r="T982" s="498"/>
      <c r="U982" s="498"/>
      <c r="V982" s="498"/>
      <c r="W982" s="498"/>
      <c r="X982" s="498"/>
      <c r="Y982" s="75"/>
      <c r="Z982" s="75"/>
      <c r="AA982" s="75"/>
      <c r="AB982" s="75"/>
      <c r="AC982" s="75"/>
      <c r="AD982" s="498"/>
      <c r="AE982" s="498"/>
      <c r="AF982" s="498"/>
      <c r="AG982" s="498"/>
      <c r="AH982" s="498"/>
      <c r="AI982" s="498"/>
      <c r="AJ982" s="498"/>
      <c r="AK982" s="498"/>
      <c r="AL982" s="498"/>
      <c r="AM982" s="498"/>
      <c r="AN982" s="498"/>
      <c r="AO982" s="498"/>
    </row>
    <row r="983">
      <c r="A983" s="498"/>
      <c r="B983" s="498"/>
      <c r="C983" s="498"/>
      <c r="D983" s="498"/>
      <c r="E983" s="498"/>
      <c r="F983" s="498"/>
      <c r="G983" s="498"/>
      <c r="H983" s="498"/>
      <c r="I983" s="498"/>
      <c r="J983" s="498"/>
      <c r="K983" s="498"/>
      <c r="L983" s="498"/>
      <c r="M983" s="498"/>
      <c r="N983" s="498"/>
      <c r="O983" s="498"/>
      <c r="P983" s="498"/>
      <c r="Q983" s="498"/>
      <c r="R983" s="498"/>
      <c r="S983" s="498"/>
      <c r="T983" s="498"/>
      <c r="U983" s="498"/>
      <c r="V983" s="498"/>
      <c r="W983" s="498"/>
      <c r="X983" s="498"/>
      <c r="Y983" s="75"/>
      <c r="Z983" s="75"/>
      <c r="AA983" s="75"/>
      <c r="AB983" s="75"/>
      <c r="AC983" s="75"/>
      <c r="AD983" s="498"/>
      <c r="AE983" s="498"/>
      <c r="AF983" s="498"/>
      <c r="AG983" s="498"/>
      <c r="AH983" s="498"/>
      <c r="AI983" s="498"/>
      <c r="AJ983" s="498"/>
      <c r="AK983" s="498"/>
      <c r="AL983" s="498"/>
      <c r="AM983" s="498"/>
      <c r="AN983" s="498"/>
      <c r="AO983" s="498"/>
    </row>
    <row r="984">
      <c r="A984" s="498"/>
      <c r="B984" s="498"/>
      <c r="C984" s="498"/>
      <c r="D984" s="498"/>
      <c r="E984" s="498"/>
      <c r="F984" s="498"/>
      <c r="G984" s="498"/>
      <c r="H984" s="498"/>
      <c r="I984" s="498"/>
      <c r="J984" s="498"/>
      <c r="K984" s="498"/>
      <c r="L984" s="498"/>
      <c r="M984" s="498"/>
      <c r="N984" s="498"/>
      <c r="O984" s="498"/>
      <c r="P984" s="498"/>
      <c r="Q984" s="498"/>
      <c r="R984" s="498"/>
      <c r="S984" s="498"/>
      <c r="T984" s="498"/>
      <c r="U984" s="498"/>
      <c r="V984" s="498"/>
      <c r="W984" s="498"/>
      <c r="X984" s="498"/>
      <c r="Y984" s="75"/>
      <c r="Z984" s="75"/>
      <c r="AA984" s="75"/>
      <c r="AB984" s="75"/>
      <c r="AC984" s="75"/>
      <c r="AD984" s="498"/>
      <c r="AE984" s="498"/>
      <c r="AF984" s="498"/>
      <c r="AG984" s="498"/>
      <c r="AH984" s="498"/>
      <c r="AI984" s="498"/>
      <c r="AJ984" s="498"/>
      <c r="AK984" s="498"/>
      <c r="AL984" s="498"/>
      <c r="AM984" s="498"/>
      <c r="AN984" s="498"/>
      <c r="AO984" s="498"/>
    </row>
    <row r="985">
      <c r="A985" s="498"/>
      <c r="B985" s="498"/>
      <c r="C985" s="498"/>
      <c r="D985" s="498"/>
      <c r="E985" s="498"/>
      <c r="F985" s="498"/>
      <c r="G985" s="498"/>
      <c r="H985" s="498"/>
      <c r="I985" s="498"/>
      <c r="J985" s="498"/>
      <c r="K985" s="498"/>
      <c r="L985" s="498"/>
      <c r="M985" s="498"/>
      <c r="N985" s="498"/>
      <c r="O985" s="498"/>
      <c r="P985" s="498"/>
      <c r="Q985" s="498"/>
      <c r="R985" s="498"/>
      <c r="S985" s="498"/>
      <c r="T985" s="498"/>
      <c r="U985" s="498"/>
      <c r="V985" s="498"/>
      <c r="W985" s="498"/>
      <c r="X985" s="498"/>
      <c r="Y985" s="75"/>
      <c r="Z985" s="75"/>
      <c r="AA985" s="75"/>
      <c r="AB985" s="75"/>
      <c r="AC985" s="75"/>
      <c r="AD985" s="498"/>
      <c r="AE985" s="498"/>
      <c r="AF985" s="498"/>
      <c r="AG985" s="498"/>
      <c r="AH985" s="498"/>
      <c r="AI985" s="498"/>
      <c r="AJ985" s="498"/>
      <c r="AK985" s="498"/>
      <c r="AL985" s="498"/>
      <c r="AM985" s="498"/>
      <c r="AN985" s="498"/>
      <c r="AO985" s="498"/>
    </row>
    <row r="986">
      <c r="A986" s="498"/>
      <c r="B986" s="498"/>
      <c r="C986" s="498"/>
      <c r="D986" s="498"/>
      <c r="E986" s="498"/>
      <c r="F986" s="498"/>
      <c r="G986" s="498"/>
      <c r="H986" s="498"/>
      <c r="I986" s="498"/>
      <c r="J986" s="498"/>
      <c r="K986" s="498"/>
      <c r="L986" s="498"/>
      <c r="M986" s="498"/>
      <c r="N986" s="498"/>
      <c r="O986" s="498"/>
      <c r="P986" s="498"/>
      <c r="Q986" s="498"/>
      <c r="R986" s="498"/>
      <c r="S986" s="498"/>
      <c r="T986" s="498"/>
      <c r="U986" s="498"/>
      <c r="V986" s="498"/>
      <c r="W986" s="498"/>
      <c r="X986" s="498"/>
      <c r="Y986" s="75"/>
      <c r="Z986" s="75"/>
      <c r="AA986" s="75"/>
      <c r="AB986" s="75"/>
      <c r="AC986" s="75"/>
      <c r="AD986" s="498"/>
      <c r="AE986" s="498"/>
      <c r="AF986" s="498"/>
      <c r="AG986" s="498"/>
      <c r="AH986" s="498"/>
      <c r="AI986" s="498"/>
      <c r="AJ986" s="498"/>
      <c r="AK986" s="498"/>
      <c r="AL986" s="498"/>
      <c r="AM986" s="498"/>
      <c r="AN986" s="498"/>
      <c r="AO986" s="498"/>
    </row>
    <row r="987">
      <c r="A987" s="498"/>
      <c r="B987" s="498"/>
      <c r="C987" s="498"/>
      <c r="D987" s="498"/>
      <c r="E987" s="498"/>
      <c r="F987" s="498"/>
      <c r="G987" s="498"/>
      <c r="H987" s="498"/>
      <c r="I987" s="498"/>
      <c r="J987" s="498"/>
      <c r="K987" s="498"/>
      <c r="L987" s="498"/>
      <c r="M987" s="498"/>
      <c r="N987" s="498"/>
      <c r="O987" s="498"/>
      <c r="P987" s="498"/>
      <c r="Q987" s="498"/>
      <c r="R987" s="498"/>
      <c r="S987" s="498"/>
      <c r="T987" s="498"/>
      <c r="U987" s="498"/>
      <c r="V987" s="498"/>
      <c r="W987" s="498"/>
      <c r="X987" s="498"/>
      <c r="Y987" s="75"/>
      <c r="Z987" s="75"/>
      <c r="AA987" s="75"/>
      <c r="AB987" s="75"/>
      <c r="AC987" s="75"/>
      <c r="AD987" s="498"/>
      <c r="AE987" s="498"/>
      <c r="AF987" s="498"/>
      <c r="AG987" s="498"/>
      <c r="AH987" s="498"/>
      <c r="AI987" s="498"/>
      <c r="AJ987" s="498"/>
      <c r="AK987" s="498"/>
      <c r="AL987" s="498"/>
      <c r="AM987" s="498"/>
      <c r="AN987" s="498"/>
      <c r="AO987" s="498"/>
    </row>
    <row r="988">
      <c r="A988" s="498"/>
      <c r="B988" s="498"/>
      <c r="C988" s="498"/>
      <c r="D988" s="498"/>
      <c r="E988" s="498"/>
      <c r="F988" s="498"/>
      <c r="G988" s="498"/>
      <c r="H988" s="498"/>
      <c r="I988" s="498"/>
      <c r="J988" s="498"/>
      <c r="K988" s="498"/>
      <c r="L988" s="498"/>
      <c r="M988" s="498"/>
      <c r="N988" s="498"/>
      <c r="O988" s="498"/>
      <c r="P988" s="498"/>
      <c r="Q988" s="498"/>
      <c r="R988" s="498"/>
      <c r="S988" s="498"/>
      <c r="T988" s="498"/>
      <c r="U988" s="498"/>
      <c r="V988" s="498"/>
      <c r="W988" s="498"/>
      <c r="X988" s="498"/>
      <c r="Y988" s="75"/>
      <c r="Z988" s="75"/>
      <c r="AA988" s="75"/>
      <c r="AB988" s="75"/>
      <c r="AC988" s="75"/>
      <c r="AD988" s="498"/>
      <c r="AE988" s="498"/>
      <c r="AF988" s="498"/>
      <c r="AG988" s="498"/>
      <c r="AH988" s="498"/>
      <c r="AI988" s="498"/>
      <c r="AJ988" s="498"/>
      <c r="AK988" s="498"/>
      <c r="AL988" s="498"/>
      <c r="AM988" s="498"/>
      <c r="AN988" s="498"/>
      <c r="AO988" s="498"/>
    </row>
    <row r="989">
      <c r="A989" s="498"/>
      <c r="B989" s="498"/>
      <c r="C989" s="498"/>
      <c r="D989" s="498"/>
      <c r="E989" s="498"/>
      <c r="F989" s="498"/>
      <c r="G989" s="498"/>
      <c r="H989" s="498"/>
      <c r="I989" s="498"/>
      <c r="J989" s="498"/>
      <c r="K989" s="498"/>
      <c r="L989" s="498"/>
      <c r="M989" s="498"/>
      <c r="N989" s="498"/>
      <c r="O989" s="498"/>
      <c r="P989" s="498"/>
      <c r="Q989" s="498"/>
      <c r="R989" s="498"/>
      <c r="S989" s="498"/>
      <c r="T989" s="498"/>
      <c r="U989" s="498"/>
      <c r="V989" s="498"/>
      <c r="W989" s="498"/>
      <c r="X989" s="498"/>
      <c r="Y989" s="75"/>
      <c r="Z989" s="75"/>
      <c r="AA989" s="75"/>
      <c r="AB989" s="75"/>
      <c r="AC989" s="75"/>
      <c r="AD989" s="498"/>
      <c r="AE989" s="498"/>
      <c r="AF989" s="498"/>
      <c r="AG989" s="498"/>
      <c r="AH989" s="498"/>
      <c r="AI989" s="498"/>
      <c r="AJ989" s="498"/>
      <c r="AK989" s="498"/>
      <c r="AL989" s="498"/>
      <c r="AM989" s="498"/>
      <c r="AN989" s="498"/>
      <c r="AO989" s="498"/>
    </row>
    <row r="990">
      <c r="A990" s="498"/>
      <c r="B990" s="498"/>
      <c r="C990" s="498"/>
      <c r="D990" s="498"/>
      <c r="E990" s="498"/>
      <c r="F990" s="498"/>
      <c r="G990" s="498"/>
      <c r="H990" s="498"/>
      <c r="I990" s="498"/>
      <c r="J990" s="498"/>
      <c r="K990" s="498"/>
      <c r="L990" s="498"/>
      <c r="M990" s="498"/>
      <c r="N990" s="498"/>
      <c r="O990" s="498"/>
      <c r="P990" s="498"/>
      <c r="Q990" s="498"/>
      <c r="R990" s="498"/>
      <c r="S990" s="498"/>
      <c r="T990" s="498"/>
      <c r="U990" s="498"/>
      <c r="V990" s="498"/>
      <c r="W990" s="498"/>
      <c r="X990" s="498"/>
      <c r="Y990" s="75"/>
      <c r="Z990" s="75"/>
      <c r="AA990" s="75"/>
      <c r="AB990" s="75"/>
      <c r="AC990" s="75"/>
      <c r="AD990" s="498"/>
      <c r="AE990" s="498"/>
      <c r="AF990" s="498"/>
      <c r="AG990" s="498"/>
      <c r="AH990" s="498"/>
      <c r="AI990" s="498"/>
      <c r="AJ990" s="498"/>
      <c r="AK990" s="498"/>
      <c r="AL990" s="498"/>
      <c r="AM990" s="498"/>
      <c r="AN990" s="498"/>
      <c r="AO990" s="498"/>
    </row>
    <row r="991">
      <c r="A991" s="498"/>
      <c r="B991" s="498"/>
      <c r="C991" s="498"/>
      <c r="D991" s="498"/>
      <c r="E991" s="498"/>
      <c r="F991" s="498"/>
      <c r="G991" s="498"/>
      <c r="H991" s="498"/>
      <c r="I991" s="498"/>
      <c r="J991" s="498"/>
      <c r="K991" s="498"/>
      <c r="L991" s="498"/>
      <c r="M991" s="498"/>
      <c r="N991" s="498"/>
      <c r="O991" s="498"/>
      <c r="P991" s="498"/>
      <c r="Q991" s="498"/>
      <c r="R991" s="498"/>
      <c r="S991" s="498"/>
      <c r="T991" s="498"/>
      <c r="U991" s="498"/>
      <c r="V991" s="498"/>
      <c r="W991" s="498"/>
      <c r="X991" s="498"/>
      <c r="Y991" s="75"/>
      <c r="Z991" s="75"/>
      <c r="AA991" s="75"/>
      <c r="AB991" s="75"/>
      <c r="AC991" s="75"/>
      <c r="AD991" s="498"/>
      <c r="AE991" s="498"/>
      <c r="AF991" s="498"/>
      <c r="AG991" s="498"/>
      <c r="AH991" s="498"/>
      <c r="AI991" s="498"/>
      <c r="AJ991" s="498"/>
      <c r="AK991" s="498"/>
      <c r="AL991" s="498"/>
      <c r="AM991" s="498"/>
      <c r="AN991" s="498"/>
      <c r="AO991" s="498"/>
    </row>
    <row r="992">
      <c r="A992" s="498"/>
      <c r="B992" s="498"/>
      <c r="C992" s="498"/>
      <c r="D992" s="498"/>
      <c r="E992" s="498"/>
      <c r="F992" s="498"/>
      <c r="G992" s="498"/>
      <c r="H992" s="498"/>
      <c r="I992" s="498"/>
      <c r="J992" s="498"/>
      <c r="K992" s="498"/>
      <c r="L992" s="498"/>
      <c r="M992" s="498"/>
      <c r="N992" s="498"/>
      <c r="O992" s="498"/>
      <c r="P992" s="498"/>
      <c r="Q992" s="498"/>
      <c r="R992" s="498"/>
      <c r="S992" s="498"/>
      <c r="T992" s="498"/>
      <c r="U992" s="498"/>
      <c r="V992" s="498"/>
      <c r="W992" s="498"/>
      <c r="X992" s="498"/>
      <c r="Y992" s="75"/>
      <c r="Z992" s="75"/>
      <c r="AA992" s="75"/>
      <c r="AB992" s="75"/>
      <c r="AC992" s="75"/>
      <c r="AD992" s="498"/>
      <c r="AE992" s="498"/>
      <c r="AF992" s="498"/>
      <c r="AG992" s="498"/>
      <c r="AH992" s="498"/>
      <c r="AI992" s="498"/>
      <c r="AJ992" s="498"/>
      <c r="AK992" s="498"/>
      <c r="AL992" s="498"/>
      <c r="AM992" s="498"/>
      <c r="AN992" s="498"/>
      <c r="AO992" s="498"/>
    </row>
    <row r="993">
      <c r="A993" s="498"/>
      <c r="B993" s="498"/>
      <c r="C993" s="498"/>
      <c r="D993" s="498"/>
      <c r="E993" s="498"/>
      <c r="F993" s="498"/>
      <c r="G993" s="498"/>
      <c r="H993" s="498"/>
      <c r="I993" s="498"/>
      <c r="J993" s="498"/>
      <c r="K993" s="498"/>
      <c r="L993" s="498"/>
      <c r="M993" s="498"/>
      <c r="N993" s="498"/>
      <c r="O993" s="498"/>
      <c r="P993" s="498"/>
      <c r="Q993" s="498"/>
      <c r="R993" s="498"/>
      <c r="S993" s="498"/>
      <c r="T993" s="498"/>
      <c r="U993" s="498"/>
      <c r="V993" s="498"/>
      <c r="W993" s="498"/>
      <c r="X993" s="498"/>
      <c r="Y993" s="75"/>
      <c r="Z993" s="75"/>
      <c r="AA993" s="75"/>
      <c r="AB993" s="75"/>
      <c r="AC993" s="75"/>
      <c r="AD993" s="498"/>
      <c r="AE993" s="498"/>
      <c r="AF993" s="498"/>
      <c r="AG993" s="498"/>
      <c r="AH993" s="498"/>
      <c r="AI993" s="498"/>
      <c r="AJ993" s="498"/>
      <c r="AK993" s="498"/>
      <c r="AL993" s="498"/>
      <c r="AM993" s="498"/>
      <c r="AN993" s="498"/>
      <c r="AO993" s="498"/>
    </row>
    <row r="994">
      <c r="A994" s="498"/>
      <c r="B994" s="498"/>
      <c r="C994" s="498"/>
      <c r="D994" s="498"/>
      <c r="E994" s="498"/>
      <c r="F994" s="498"/>
      <c r="G994" s="498"/>
      <c r="H994" s="498"/>
      <c r="I994" s="498"/>
      <c r="J994" s="498"/>
      <c r="K994" s="498"/>
      <c r="L994" s="498"/>
      <c r="M994" s="498"/>
      <c r="N994" s="498"/>
      <c r="O994" s="498"/>
      <c r="P994" s="498"/>
      <c r="Q994" s="498"/>
      <c r="R994" s="498"/>
      <c r="S994" s="498"/>
      <c r="T994" s="498"/>
      <c r="U994" s="498"/>
      <c r="V994" s="498"/>
      <c r="W994" s="498"/>
      <c r="X994" s="498"/>
      <c r="Y994" s="75"/>
      <c r="Z994" s="75"/>
      <c r="AA994" s="75"/>
      <c r="AB994" s="75"/>
      <c r="AC994" s="75"/>
      <c r="AD994" s="498"/>
      <c r="AE994" s="498"/>
      <c r="AF994" s="498"/>
      <c r="AG994" s="498"/>
      <c r="AH994" s="498"/>
      <c r="AI994" s="498"/>
      <c r="AJ994" s="498"/>
      <c r="AK994" s="498"/>
      <c r="AL994" s="498"/>
      <c r="AM994" s="498"/>
      <c r="AN994" s="498"/>
      <c r="AO994" s="498"/>
    </row>
    <row r="995">
      <c r="A995" s="498"/>
      <c r="B995" s="498"/>
      <c r="C995" s="498"/>
      <c r="D995" s="498"/>
      <c r="E995" s="498"/>
      <c r="F995" s="498"/>
      <c r="G995" s="498"/>
      <c r="H995" s="498"/>
      <c r="I995" s="498"/>
      <c r="J995" s="498"/>
      <c r="K995" s="498"/>
      <c r="L995" s="498"/>
      <c r="M995" s="498"/>
      <c r="N995" s="498"/>
      <c r="O995" s="498"/>
      <c r="P995" s="498"/>
      <c r="Q995" s="498"/>
      <c r="R995" s="498"/>
      <c r="S995" s="498"/>
      <c r="T995" s="498"/>
      <c r="U995" s="498"/>
      <c r="V995" s="498"/>
      <c r="W995" s="498"/>
      <c r="X995" s="498"/>
      <c r="Y995" s="75"/>
      <c r="Z995" s="75"/>
      <c r="AA995" s="75"/>
      <c r="AB995" s="75"/>
      <c r="AC995" s="75"/>
      <c r="AD995" s="498"/>
      <c r="AE995" s="498"/>
      <c r="AF995" s="498"/>
      <c r="AG995" s="498"/>
      <c r="AH995" s="498"/>
      <c r="AI995" s="498"/>
      <c r="AJ995" s="498"/>
      <c r="AK995" s="498"/>
      <c r="AL995" s="498"/>
      <c r="AM995" s="498"/>
      <c r="AN995" s="498"/>
      <c r="AO995" s="498"/>
    </row>
    <row r="996">
      <c r="A996" s="498"/>
      <c r="B996" s="498"/>
      <c r="C996" s="498"/>
      <c r="D996" s="498"/>
      <c r="E996" s="498"/>
      <c r="F996" s="498"/>
      <c r="G996" s="498"/>
      <c r="H996" s="498"/>
      <c r="I996" s="498"/>
      <c r="J996" s="498"/>
      <c r="K996" s="498"/>
      <c r="L996" s="498"/>
      <c r="M996" s="498"/>
      <c r="N996" s="498"/>
      <c r="O996" s="498"/>
      <c r="P996" s="498"/>
      <c r="Q996" s="498"/>
      <c r="R996" s="498"/>
      <c r="S996" s="498"/>
      <c r="T996" s="498"/>
      <c r="U996" s="498"/>
      <c r="V996" s="498"/>
      <c r="W996" s="498"/>
      <c r="X996" s="498"/>
      <c r="Y996" s="75"/>
      <c r="Z996" s="75"/>
      <c r="AA996" s="75"/>
      <c r="AB996" s="75"/>
      <c r="AC996" s="75"/>
      <c r="AD996" s="498"/>
      <c r="AE996" s="498"/>
      <c r="AF996" s="498"/>
      <c r="AG996" s="498"/>
      <c r="AH996" s="498"/>
      <c r="AI996" s="498"/>
      <c r="AJ996" s="498"/>
      <c r="AK996" s="498"/>
      <c r="AL996" s="498"/>
      <c r="AM996" s="498"/>
      <c r="AN996" s="498"/>
      <c r="AO996" s="498"/>
    </row>
    <row r="997">
      <c r="A997" s="498"/>
      <c r="B997" s="498"/>
      <c r="C997" s="498"/>
      <c r="D997" s="498"/>
      <c r="E997" s="498"/>
      <c r="F997" s="498"/>
      <c r="G997" s="498"/>
      <c r="H997" s="498"/>
      <c r="I997" s="498"/>
      <c r="J997" s="498"/>
      <c r="K997" s="498"/>
      <c r="L997" s="498"/>
      <c r="M997" s="498"/>
      <c r="N997" s="498"/>
      <c r="O997" s="498"/>
      <c r="P997" s="498"/>
      <c r="Q997" s="498"/>
      <c r="R997" s="498"/>
      <c r="S997" s="498"/>
      <c r="T997" s="498"/>
      <c r="U997" s="498"/>
      <c r="V997" s="498"/>
      <c r="W997" s="498"/>
      <c r="X997" s="498"/>
      <c r="Y997" s="75"/>
      <c r="Z997" s="75"/>
      <c r="AA997" s="75"/>
      <c r="AB997" s="75"/>
      <c r="AC997" s="75"/>
      <c r="AD997" s="498"/>
      <c r="AE997" s="498"/>
      <c r="AF997" s="498"/>
      <c r="AG997" s="498"/>
      <c r="AH997" s="498"/>
      <c r="AI997" s="498"/>
      <c r="AJ997" s="498"/>
      <c r="AK997" s="498"/>
      <c r="AL997" s="498"/>
      <c r="AM997" s="498"/>
      <c r="AN997" s="498"/>
      <c r="AO997" s="498"/>
    </row>
    <row r="998">
      <c r="A998" s="498"/>
      <c r="B998" s="498"/>
      <c r="C998" s="498"/>
      <c r="D998" s="498"/>
      <c r="E998" s="498"/>
      <c r="F998" s="498"/>
      <c r="G998" s="498"/>
      <c r="H998" s="498"/>
      <c r="I998" s="498"/>
      <c r="J998" s="498"/>
      <c r="K998" s="498"/>
      <c r="L998" s="498"/>
      <c r="M998" s="498"/>
      <c r="N998" s="498"/>
      <c r="O998" s="498"/>
      <c r="P998" s="498"/>
      <c r="Q998" s="498"/>
      <c r="R998" s="498"/>
      <c r="S998" s="498"/>
      <c r="T998" s="498"/>
      <c r="U998" s="498"/>
      <c r="V998" s="498"/>
      <c r="W998" s="498"/>
      <c r="X998" s="498"/>
      <c r="Y998" s="75"/>
      <c r="Z998" s="75"/>
      <c r="AA998" s="75"/>
      <c r="AB998" s="75"/>
      <c r="AC998" s="75"/>
      <c r="AD998" s="498"/>
      <c r="AE998" s="498"/>
      <c r="AF998" s="498"/>
      <c r="AG998" s="498"/>
      <c r="AH998" s="498"/>
      <c r="AI998" s="498"/>
      <c r="AJ998" s="498"/>
      <c r="AK998" s="498"/>
      <c r="AL998" s="498"/>
      <c r="AM998" s="498"/>
      <c r="AN998" s="498"/>
      <c r="AO998" s="498"/>
    </row>
    <row r="999">
      <c r="A999" s="498"/>
      <c r="B999" s="498"/>
      <c r="C999" s="498"/>
      <c r="D999" s="498"/>
      <c r="E999" s="498"/>
      <c r="F999" s="498"/>
      <c r="G999" s="498"/>
      <c r="H999" s="498"/>
      <c r="I999" s="498"/>
      <c r="J999" s="498"/>
      <c r="K999" s="498"/>
      <c r="L999" s="498"/>
      <c r="M999" s="498"/>
      <c r="N999" s="498"/>
      <c r="O999" s="498"/>
      <c r="P999" s="498"/>
      <c r="Q999" s="498"/>
      <c r="R999" s="498"/>
      <c r="S999" s="498"/>
      <c r="T999" s="498"/>
      <c r="U999" s="498"/>
      <c r="V999" s="498"/>
      <c r="W999" s="498"/>
      <c r="X999" s="498"/>
      <c r="Y999" s="75"/>
      <c r="Z999" s="75"/>
      <c r="AA999" s="75"/>
      <c r="AB999" s="75"/>
      <c r="AC999" s="75"/>
      <c r="AD999" s="498"/>
      <c r="AE999" s="498"/>
      <c r="AF999" s="498"/>
      <c r="AG999" s="498"/>
      <c r="AH999" s="498"/>
      <c r="AI999" s="498"/>
      <c r="AJ999" s="498"/>
      <c r="AK999" s="498"/>
      <c r="AL999" s="498"/>
      <c r="AM999" s="498"/>
      <c r="AN999" s="498"/>
      <c r="AO999" s="498"/>
    </row>
    <row r="1000">
      <c r="A1000" s="498"/>
      <c r="B1000" s="498"/>
      <c r="C1000" s="498"/>
      <c r="D1000" s="498"/>
      <c r="E1000" s="498"/>
      <c r="F1000" s="498"/>
      <c r="G1000" s="498"/>
      <c r="H1000" s="498"/>
      <c r="I1000" s="498"/>
      <c r="J1000" s="498"/>
      <c r="K1000" s="498"/>
      <c r="L1000" s="498"/>
      <c r="M1000" s="498"/>
      <c r="N1000" s="498"/>
      <c r="O1000" s="498"/>
      <c r="P1000" s="498"/>
      <c r="Q1000" s="498"/>
      <c r="R1000" s="498"/>
      <c r="S1000" s="498"/>
      <c r="T1000" s="498"/>
      <c r="U1000" s="498"/>
      <c r="V1000" s="498"/>
      <c r="W1000" s="498"/>
      <c r="X1000" s="498"/>
      <c r="Y1000" s="75"/>
      <c r="Z1000" s="75"/>
      <c r="AA1000" s="75"/>
      <c r="AB1000" s="75"/>
      <c r="AC1000" s="75"/>
      <c r="AD1000" s="498"/>
      <c r="AE1000" s="498"/>
      <c r="AF1000" s="498"/>
      <c r="AG1000" s="498"/>
      <c r="AH1000" s="498"/>
      <c r="AI1000" s="498"/>
      <c r="AJ1000" s="498"/>
      <c r="AK1000" s="498"/>
      <c r="AL1000" s="498"/>
      <c r="AM1000" s="498"/>
      <c r="AN1000" s="498"/>
      <c r="AO1000" s="498"/>
    </row>
    <row r="1001">
      <c r="A1001" s="498"/>
      <c r="B1001" s="498"/>
      <c r="C1001" s="498"/>
      <c r="D1001" s="498"/>
      <c r="E1001" s="498"/>
      <c r="F1001" s="498"/>
      <c r="G1001" s="498"/>
      <c r="H1001" s="498"/>
      <c r="I1001" s="498"/>
      <c r="J1001" s="498"/>
      <c r="K1001" s="498"/>
      <c r="L1001" s="498"/>
      <c r="M1001" s="498"/>
      <c r="N1001" s="498"/>
      <c r="O1001" s="498"/>
      <c r="P1001" s="498"/>
      <c r="Q1001" s="498"/>
      <c r="R1001" s="498"/>
      <c r="S1001" s="498"/>
      <c r="T1001" s="498"/>
      <c r="U1001" s="498"/>
      <c r="V1001" s="498"/>
      <c r="W1001" s="498"/>
      <c r="X1001" s="498"/>
      <c r="Y1001" s="75"/>
      <c r="Z1001" s="75"/>
      <c r="AA1001" s="75"/>
      <c r="AB1001" s="75"/>
      <c r="AC1001" s="75"/>
      <c r="AD1001" s="498"/>
      <c r="AE1001" s="498"/>
      <c r="AF1001" s="498"/>
      <c r="AG1001" s="498"/>
      <c r="AH1001" s="498"/>
      <c r="AI1001" s="498"/>
      <c r="AJ1001" s="498"/>
      <c r="AK1001" s="498"/>
      <c r="AL1001" s="498"/>
      <c r="AM1001" s="498"/>
      <c r="AN1001" s="498"/>
      <c r="AO1001" s="498"/>
    </row>
  </sheetData>
  <printOptions gridLines="1" horizontalCentered="1"/>
  <pageMargins bottom="0.75" footer="0.0" header="0.0" left="0.7" right="0.7" top="0.75"/>
  <pageSetup cellComments="atEnd" orientation="landscape" pageOrder="overThenDown"/>
  <drawing r:id="rId1"/>
  <tableParts count="6">
    <tablePart r:id="rId8"/>
    <tablePart r:id="rId9"/>
    <tablePart r:id="rId10"/>
    <tablePart r:id="rId11"/>
    <tablePart r:id="rId12"/>
    <tablePart r:id="rId13"/>
  </tableParts>
</worksheet>
</file>

<file path=xl/worksheets/sheet1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5" max="5" width="14.71"/>
    <col customWidth="1" min="8" max="8" width="2.0"/>
    <col customWidth="1" min="13" max="13" width="13.57"/>
    <col customWidth="1" min="16" max="16" width="2.0"/>
    <col customWidth="1" min="21" max="21" width="12.57"/>
    <col customWidth="1" min="24" max="24" width="2.0"/>
    <col customWidth="1" min="32" max="32" width="2.0"/>
    <col customWidth="1" min="40" max="40" width="2.0"/>
    <col customWidth="1" min="48" max="48" width="2.0"/>
  </cols>
  <sheetData>
    <row r="1">
      <c r="A1" s="636">
        <v>3116.0</v>
      </c>
      <c r="B1" s="636" t="s">
        <v>134</v>
      </c>
      <c r="C1" s="638">
        <v>125.0</v>
      </c>
      <c r="D1" s="638"/>
      <c r="E1" s="636"/>
      <c r="F1" s="636" t="s">
        <v>1522</v>
      </c>
      <c r="G1" s="639">
        <f>E48</f>
        <v>14.14</v>
      </c>
      <c r="H1" s="640"/>
      <c r="I1" s="636">
        <v>3176.0</v>
      </c>
      <c r="J1" s="636" t="s">
        <v>134</v>
      </c>
      <c r="K1" s="638">
        <v>125.0</v>
      </c>
      <c r="L1" s="638"/>
      <c r="M1" s="636"/>
      <c r="N1" s="636" t="s">
        <v>1522</v>
      </c>
      <c r="O1" s="639">
        <f>E49</f>
        <v>13.96333333</v>
      </c>
      <c r="P1" s="640"/>
      <c r="Q1" s="636">
        <v>3802.0</v>
      </c>
      <c r="R1" s="636" t="s">
        <v>134</v>
      </c>
      <c r="S1" s="638">
        <v>125.0</v>
      </c>
      <c r="T1" s="638"/>
      <c r="U1" s="636"/>
      <c r="V1" s="636" t="s">
        <v>1522</v>
      </c>
      <c r="W1" s="639">
        <f>E50</f>
        <v>14.22</v>
      </c>
      <c r="X1" s="640"/>
      <c r="Y1" s="648">
        <v>3882.0</v>
      </c>
      <c r="Z1" s="648" t="s">
        <v>134</v>
      </c>
      <c r="AA1" s="638">
        <v>125.0</v>
      </c>
      <c r="AB1" s="638"/>
      <c r="AC1" s="636"/>
      <c r="AD1" s="636" t="s">
        <v>1522</v>
      </c>
      <c r="AE1" s="639">
        <f>E51</f>
        <v>16.61</v>
      </c>
      <c r="AF1" s="640"/>
      <c r="AG1" s="636">
        <v>5161.0</v>
      </c>
      <c r="AH1" s="648" t="s">
        <v>134</v>
      </c>
      <c r="AI1" s="638">
        <v>125.0</v>
      </c>
      <c r="AJ1" s="638"/>
      <c r="AK1" s="648"/>
      <c r="AL1" s="648" t="s">
        <v>1522</v>
      </c>
      <c r="AM1" s="639">
        <f>E52</f>
        <v>14.33666667</v>
      </c>
      <c r="AN1" s="640"/>
      <c r="AO1" s="648">
        <v>5166.0</v>
      </c>
      <c r="AP1" s="648" t="s">
        <v>134</v>
      </c>
      <c r="AQ1" s="638">
        <v>125.0</v>
      </c>
      <c r="AR1" s="638"/>
      <c r="AS1" s="636"/>
      <c r="AT1" s="636" t="s">
        <v>1522</v>
      </c>
      <c r="AU1" s="639">
        <f>E53</f>
        <v>13.94333333</v>
      </c>
      <c r="AV1" s="640"/>
      <c r="AW1" s="648">
        <v>8604.0</v>
      </c>
      <c r="AX1" s="648" t="s">
        <v>134</v>
      </c>
      <c r="AY1" s="638">
        <v>125.0</v>
      </c>
      <c r="AZ1" s="638"/>
      <c r="BA1" s="636"/>
      <c r="BB1" s="636" t="s">
        <v>1522</v>
      </c>
      <c r="BC1" s="639">
        <f>E54</f>
        <v>14.42666667</v>
      </c>
      <c r="BD1" s="648"/>
    </row>
    <row r="2" ht="27.75" customHeight="1">
      <c r="A2" s="649" t="s">
        <v>389</v>
      </c>
      <c r="B2" s="649" t="s">
        <v>383</v>
      </c>
      <c r="C2" s="649" t="s">
        <v>554</v>
      </c>
      <c r="D2" s="649" t="s">
        <v>1523</v>
      </c>
      <c r="E2" s="649" t="s">
        <v>1524</v>
      </c>
      <c r="F2" s="649" t="s">
        <v>1525</v>
      </c>
      <c r="G2" s="649" t="s">
        <v>1526</v>
      </c>
      <c r="H2" s="650"/>
      <c r="I2" s="649" t="s">
        <v>389</v>
      </c>
      <c r="J2" s="649" t="s">
        <v>383</v>
      </c>
      <c r="K2" s="649" t="s">
        <v>554</v>
      </c>
      <c r="L2" s="649" t="s">
        <v>1523</v>
      </c>
      <c r="M2" s="649" t="s">
        <v>1524</v>
      </c>
      <c r="N2" s="649" t="s">
        <v>1525</v>
      </c>
      <c r="O2" s="649" t="s">
        <v>1526</v>
      </c>
      <c r="P2" s="650"/>
      <c r="Q2" s="649" t="s">
        <v>389</v>
      </c>
      <c r="R2" s="649" t="s">
        <v>383</v>
      </c>
      <c r="S2" s="649" t="s">
        <v>554</v>
      </c>
      <c r="T2" s="649" t="s">
        <v>1523</v>
      </c>
      <c r="U2" s="649" t="s">
        <v>1524</v>
      </c>
      <c r="V2" s="649" t="s">
        <v>1525</v>
      </c>
      <c r="W2" s="649" t="s">
        <v>1526</v>
      </c>
      <c r="X2" s="650"/>
      <c r="Y2" s="649" t="s">
        <v>389</v>
      </c>
      <c r="Z2" s="649" t="s">
        <v>383</v>
      </c>
      <c r="AA2" s="649" t="s">
        <v>554</v>
      </c>
      <c r="AB2" s="649" t="s">
        <v>1523</v>
      </c>
      <c r="AC2" s="649" t="s">
        <v>1524</v>
      </c>
      <c r="AD2" s="649" t="s">
        <v>1525</v>
      </c>
      <c r="AE2" s="649" t="s">
        <v>1526</v>
      </c>
      <c r="AF2" s="650"/>
      <c r="AG2" s="649" t="s">
        <v>389</v>
      </c>
      <c r="AH2" s="649" t="s">
        <v>383</v>
      </c>
      <c r="AI2" s="649" t="s">
        <v>554</v>
      </c>
      <c r="AJ2" s="649" t="s">
        <v>1523</v>
      </c>
      <c r="AK2" s="649" t="s">
        <v>1524</v>
      </c>
      <c r="AL2" s="649" t="s">
        <v>1525</v>
      </c>
      <c r="AM2" s="649" t="s">
        <v>1526</v>
      </c>
      <c r="AN2" s="653"/>
      <c r="AO2" s="649" t="s">
        <v>389</v>
      </c>
      <c r="AP2" s="649" t="s">
        <v>383</v>
      </c>
      <c r="AQ2" s="649" t="s">
        <v>554</v>
      </c>
      <c r="AR2" s="649" t="s">
        <v>1523</v>
      </c>
      <c r="AS2" s="649" t="s">
        <v>1524</v>
      </c>
      <c r="AT2" s="649" t="s">
        <v>1525</v>
      </c>
      <c r="AU2" s="649" t="s">
        <v>1526</v>
      </c>
      <c r="AV2" s="653"/>
      <c r="AW2" s="649" t="s">
        <v>389</v>
      </c>
      <c r="AX2" s="649" t="s">
        <v>383</v>
      </c>
      <c r="AY2" s="649" t="s">
        <v>554</v>
      </c>
      <c r="AZ2" s="649" t="s">
        <v>1523</v>
      </c>
      <c r="BA2" s="649" t="s">
        <v>1524</v>
      </c>
      <c r="BB2" s="649" t="s">
        <v>1525</v>
      </c>
      <c r="BC2" s="649" t="s">
        <v>1526</v>
      </c>
      <c r="BD2" s="654"/>
    </row>
    <row r="3">
      <c r="A3" s="638">
        <v>20000.0</v>
      </c>
      <c r="B3" s="656">
        <v>0.29</v>
      </c>
      <c r="C3" s="656">
        <f>C1/A3</f>
        <v>0.00625</v>
      </c>
      <c r="D3" s="656">
        <f t="shared" ref="D3:D33" si="1">B3-C3</f>
        <v>0.28375</v>
      </c>
      <c r="E3" s="638">
        <f t="shared" ref="E3:E33" si="2">A3*B3</f>
        <v>5800</v>
      </c>
      <c r="F3" s="638">
        <f>E3/G1</f>
        <v>410.1838755</v>
      </c>
      <c r="G3" s="638">
        <f t="shared" ref="G3:G33" si="3">(A3/F3)</f>
        <v>48.75862069</v>
      </c>
      <c r="H3" s="657"/>
      <c r="I3" s="638">
        <v>20000.0</v>
      </c>
      <c r="J3" s="656">
        <v>0.29</v>
      </c>
      <c r="K3" s="656">
        <f>K1/I3</f>
        <v>0.00625</v>
      </c>
      <c r="L3" s="656">
        <f t="shared" ref="L3:L33" si="4">J3-K3</f>
        <v>0.28375</v>
      </c>
      <c r="M3" s="638">
        <f t="shared" ref="M3:M33" si="5">I3*J3</f>
        <v>5800</v>
      </c>
      <c r="N3" s="638">
        <f>M3/O1</f>
        <v>415.3735975</v>
      </c>
      <c r="O3" s="638">
        <f t="shared" ref="O3:O33" si="6">(I3/N3)</f>
        <v>48.14942529</v>
      </c>
      <c r="P3" s="657"/>
      <c r="Q3" s="638">
        <v>15000.0</v>
      </c>
      <c r="R3" s="656">
        <v>0.32</v>
      </c>
      <c r="S3" s="656">
        <f>S1/Q3</f>
        <v>0.008333333333</v>
      </c>
      <c r="T3" s="656">
        <f t="shared" ref="T3:T23" si="7">R3-S3</f>
        <v>0.3116666667</v>
      </c>
      <c r="U3" s="638">
        <f t="shared" ref="U3:U23" si="8">Q3*R3</f>
        <v>4800</v>
      </c>
      <c r="V3" s="638">
        <f>U3/W1</f>
        <v>337.5527426</v>
      </c>
      <c r="W3" s="638">
        <f t="shared" ref="W3:W23" si="9">(Q3/V3)</f>
        <v>44.4375</v>
      </c>
      <c r="X3" s="658"/>
      <c r="Y3" s="638">
        <v>8000.0</v>
      </c>
      <c r="Z3" s="638" t="s">
        <v>293</v>
      </c>
      <c r="AA3" s="656"/>
      <c r="AB3" s="656"/>
      <c r="AC3" s="638"/>
      <c r="AD3" s="638"/>
      <c r="AE3" s="638"/>
      <c r="AF3" s="658"/>
      <c r="AG3" s="638">
        <v>15000.0</v>
      </c>
      <c r="AH3" s="656">
        <v>0.31</v>
      </c>
      <c r="AI3" s="656">
        <f>AI1/AG3</f>
        <v>0.008333333333</v>
      </c>
      <c r="AJ3" s="656">
        <f t="shared" ref="AJ3:AJ23" si="10">AH3-AI3</f>
        <v>0.3016666667</v>
      </c>
      <c r="AK3" s="638">
        <f t="shared" ref="AK3:AK45" si="11">AG3*AH3</f>
        <v>4650</v>
      </c>
      <c r="AL3" s="638">
        <f>AK3/AM1</f>
        <v>324.343176</v>
      </c>
      <c r="AM3" s="638">
        <f t="shared" ref="AM3:AM45" si="12">(AG3/AL3)</f>
        <v>46.24731183</v>
      </c>
      <c r="AN3" s="640"/>
      <c r="AO3" s="638">
        <v>15000.0</v>
      </c>
      <c r="AP3" s="656">
        <v>0.31</v>
      </c>
      <c r="AQ3" s="656">
        <f>AQ1/AO3</f>
        <v>0.008333333333</v>
      </c>
      <c r="AR3" s="656">
        <f t="shared" ref="AR3:AR23" si="13">AP3-AQ3</f>
        <v>0.3016666667</v>
      </c>
      <c r="AS3" s="638">
        <f t="shared" ref="AS3:AS45" si="14">AO3*AP3</f>
        <v>4650</v>
      </c>
      <c r="AT3" s="638">
        <f>AS3/AU1</f>
        <v>333.4927086</v>
      </c>
      <c r="AU3" s="638">
        <f t="shared" ref="AU3:AU45" si="15">(AO3/AT3)</f>
        <v>44.97849462</v>
      </c>
      <c r="AV3" s="640"/>
      <c r="AW3" s="638">
        <v>8000.0</v>
      </c>
      <c r="AX3" s="656">
        <v>0.48</v>
      </c>
      <c r="AY3" s="656">
        <f>AY1/AW3</f>
        <v>0.015625</v>
      </c>
      <c r="AZ3" s="656">
        <f t="shared" ref="AZ3:AZ30" si="16">AX3-AY3</f>
        <v>0.464375</v>
      </c>
      <c r="BA3" s="638">
        <f t="shared" ref="BA3:BA45" si="17">AW3*AX3</f>
        <v>3840</v>
      </c>
      <c r="BB3" s="638">
        <f>BA3/BC1</f>
        <v>266.1737523</v>
      </c>
      <c r="BC3" s="638">
        <f t="shared" ref="BC3:BC45" si="18">(AW3/BB3)</f>
        <v>30.05555556</v>
      </c>
      <c r="BD3" s="648"/>
    </row>
    <row r="4">
      <c r="A4" s="638">
        <v>21000.0</v>
      </c>
      <c r="B4" s="656">
        <v>0.285</v>
      </c>
      <c r="C4" s="656">
        <f>C1/A4</f>
        <v>0.005952380952</v>
      </c>
      <c r="D4" s="656">
        <f t="shared" si="1"/>
        <v>0.279047619</v>
      </c>
      <c r="E4" s="638">
        <f t="shared" si="2"/>
        <v>5985</v>
      </c>
      <c r="F4" s="638">
        <f>E4/G1</f>
        <v>423.2673267</v>
      </c>
      <c r="G4" s="638">
        <f t="shared" si="3"/>
        <v>49.61403509</v>
      </c>
      <c r="H4" s="657"/>
      <c r="I4" s="638">
        <v>21000.0</v>
      </c>
      <c r="J4" s="656">
        <v>0.285</v>
      </c>
      <c r="K4" s="656">
        <f>K1/I4</f>
        <v>0.005952380952</v>
      </c>
      <c r="L4" s="656">
        <f t="shared" si="4"/>
        <v>0.279047619</v>
      </c>
      <c r="M4" s="638">
        <f t="shared" si="5"/>
        <v>5985</v>
      </c>
      <c r="N4" s="638">
        <f>M4/O1</f>
        <v>428.622583</v>
      </c>
      <c r="O4" s="638">
        <f t="shared" si="6"/>
        <v>48.99415205</v>
      </c>
      <c r="P4" s="657"/>
      <c r="Q4" s="638">
        <v>16000.0</v>
      </c>
      <c r="R4" s="656">
        <v>0.315</v>
      </c>
      <c r="S4" s="656">
        <f>S1/Q4</f>
        <v>0.0078125</v>
      </c>
      <c r="T4" s="656">
        <f t="shared" si="7"/>
        <v>0.3071875</v>
      </c>
      <c r="U4" s="638">
        <f t="shared" si="8"/>
        <v>5040</v>
      </c>
      <c r="V4" s="638">
        <f>U4/W1</f>
        <v>354.4303797</v>
      </c>
      <c r="W4" s="638">
        <f t="shared" si="9"/>
        <v>45.14285714</v>
      </c>
      <c r="X4" s="658"/>
      <c r="Y4" s="638">
        <v>9000.0</v>
      </c>
      <c r="Z4" s="638" t="s">
        <v>293</v>
      </c>
      <c r="AA4" s="656"/>
      <c r="AB4" s="656"/>
      <c r="AC4" s="638"/>
      <c r="AD4" s="638"/>
      <c r="AE4" s="638"/>
      <c r="AF4" s="658"/>
      <c r="AG4" s="638">
        <v>16000.0</v>
      </c>
      <c r="AH4" s="656">
        <v>0.305</v>
      </c>
      <c r="AI4" s="656">
        <f>AI1/AG4</f>
        <v>0.0078125</v>
      </c>
      <c r="AJ4" s="656">
        <f t="shared" si="10"/>
        <v>0.2971875</v>
      </c>
      <c r="AK4" s="638">
        <f t="shared" si="11"/>
        <v>4880</v>
      </c>
      <c r="AL4" s="638">
        <f>AK4/AM1</f>
        <v>340.3859568</v>
      </c>
      <c r="AM4" s="638">
        <f t="shared" si="12"/>
        <v>47.00546448</v>
      </c>
      <c r="AN4" s="640"/>
      <c r="AO4" s="638">
        <v>16000.0</v>
      </c>
      <c r="AP4" s="656">
        <v>0.3025</v>
      </c>
      <c r="AQ4" s="656">
        <f>AQ1/AO4</f>
        <v>0.0078125</v>
      </c>
      <c r="AR4" s="656">
        <f t="shared" si="13"/>
        <v>0.2946875</v>
      </c>
      <c r="AS4" s="638">
        <f t="shared" si="14"/>
        <v>4840</v>
      </c>
      <c r="AT4" s="638">
        <f>AS4/AU1</f>
        <v>347.1192924</v>
      </c>
      <c r="AU4" s="638">
        <f t="shared" si="15"/>
        <v>46.09366391</v>
      </c>
      <c r="AV4" s="640"/>
      <c r="AW4" s="638">
        <v>9000.0</v>
      </c>
      <c r="AX4" s="656">
        <v>0.44</v>
      </c>
      <c r="AY4" s="656">
        <f>AY1/AW4</f>
        <v>0.01388888889</v>
      </c>
      <c r="AZ4" s="656">
        <f t="shared" si="16"/>
        <v>0.4261111111</v>
      </c>
      <c r="BA4" s="638">
        <f t="shared" si="17"/>
        <v>3960</v>
      </c>
      <c r="BB4" s="638">
        <f>BA4/BC1</f>
        <v>274.4916821</v>
      </c>
      <c r="BC4" s="638">
        <f t="shared" si="18"/>
        <v>32.78787879</v>
      </c>
      <c r="BD4" s="648"/>
    </row>
    <row r="5">
      <c r="A5" s="638">
        <v>22000.0</v>
      </c>
      <c r="B5" s="656">
        <v>0.28</v>
      </c>
      <c r="C5" s="656">
        <f>C1/A5</f>
        <v>0.005681818182</v>
      </c>
      <c r="D5" s="656">
        <f t="shared" si="1"/>
        <v>0.2743181818</v>
      </c>
      <c r="E5" s="638">
        <f t="shared" si="2"/>
        <v>6160</v>
      </c>
      <c r="F5" s="638">
        <f>E5/G1</f>
        <v>435.6435644</v>
      </c>
      <c r="G5" s="638">
        <f t="shared" si="3"/>
        <v>50.5</v>
      </c>
      <c r="H5" s="657"/>
      <c r="I5" s="638">
        <v>22000.0</v>
      </c>
      <c r="J5" s="656">
        <v>0.28</v>
      </c>
      <c r="K5" s="656">
        <f>K1/I5</f>
        <v>0.005681818182</v>
      </c>
      <c r="L5" s="656">
        <f t="shared" si="4"/>
        <v>0.2743181818</v>
      </c>
      <c r="M5" s="638">
        <f t="shared" si="5"/>
        <v>6160</v>
      </c>
      <c r="N5" s="638">
        <f>M5/O1</f>
        <v>441.155407</v>
      </c>
      <c r="O5" s="638">
        <f t="shared" si="6"/>
        <v>49.86904762</v>
      </c>
      <c r="P5" s="657"/>
      <c r="Q5" s="638">
        <v>17000.0</v>
      </c>
      <c r="R5" s="656">
        <v>0.31</v>
      </c>
      <c r="S5" s="656">
        <f>S1/Q5</f>
        <v>0.007352941176</v>
      </c>
      <c r="T5" s="656">
        <f t="shared" si="7"/>
        <v>0.3026470588</v>
      </c>
      <c r="U5" s="638">
        <f t="shared" si="8"/>
        <v>5270</v>
      </c>
      <c r="V5" s="638">
        <f>U5/W1</f>
        <v>370.604782</v>
      </c>
      <c r="W5" s="638">
        <f t="shared" si="9"/>
        <v>45.87096774</v>
      </c>
      <c r="X5" s="658"/>
      <c r="Y5" s="638">
        <v>10000.0</v>
      </c>
      <c r="Z5" s="638" t="s">
        <v>293</v>
      </c>
      <c r="AA5" s="656"/>
      <c r="AB5" s="656"/>
      <c r="AC5" s="638"/>
      <c r="AD5" s="638"/>
      <c r="AE5" s="638"/>
      <c r="AF5" s="658"/>
      <c r="AG5" s="638">
        <v>17000.0</v>
      </c>
      <c r="AH5" s="656">
        <v>0.3</v>
      </c>
      <c r="AI5" s="656">
        <f>AI1/AG5</f>
        <v>0.007352941176</v>
      </c>
      <c r="AJ5" s="656">
        <f t="shared" si="10"/>
        <v>0.2926470588</v>
      </c>
      <c r="AK5" s="638">
        <f t="shared" si="11"/>
        <v>5100</v>
      </c>
      <c r="AL5" s="638">
        <f>AK5/AM1</f>
        <v>355.7312253</v>
      </c>
      <c r="AM5" s="638">
        <f t="shared" si="12"/>
        <v>47.78888889</v>
      </c>
      <c r="AN5" s="640"/>
      <c r="AO5" s="638">
        <v>17000.0</v>
      </c>
      <c r="AP5" s="656">
        <v>0.2975</v>
      </c>
      <c r="AQ5" s="656">
        <f>AQ1/AO5</f>
        <v>0.007352941176</v>
      </c>
      <c r="AR5" s="656">
        <f t="shared" si="13"/>
        <v>0.2901470588</v>
      </c>
      <c r="AS5" s="638">
        <f t="shared" si="14"/>
        <v>5057.5</v>
      </c>
      <c r="AT5" s="638">
        <f>AS5/AU1</f>
        <v>362.7181449</v>
      </c>
      <c r="AU5" s="638">
        <f t="shared" si="15"/>
        <v>46.86834734</v>
      </c>
      <c r="AV5" s="640"/>
      <c r="AW5" s="638">
        <v>10000.0</v>
      </c>
      <c r="AX5" s="656">
        <v>0.43</v>
      </c>
      <c r="AY5" s="656">
        <f>AY1/AW5</f>
        <v>0.0125</v>
      </c>
      <c r="AZ5" s="656">
        <f t="shared" si="16"/>
        <v>0.4175</v>
      </c>
      <c r="BA5" s="638">
        <f t="shared" si="17"/>
        <v>4300</v>
      </c>
      <c r="BB5" s="638">
        <f>BA5/BC1</f>
        <v>298.0591497</v>
      </c>
      <c r="BC5" s="638">
        <f t="shared" si="18"/>
        <v>33.5503876</v>
      </c>
      <c r="BD5" s="648"/>
    </row>
    <row r="6">
      <c r="A6" s="638">
        <v>23000.0</v>
      </c>
      <c r="B6" s="656">
        <v>0.275</v>
      </c>
      <c r="C6" s="656">
        <f>C1/A6</f>
        <v>0.005434782609</v>
      </c>
      <c r="D6" s="656">
        <f t="shared" si="1"/>
        <v>0.2695652174</v>
      </c>
      <c r="E6" s="638">
        <f t="shared" si="2"/>
        <v>6325</v>
      </c>
      <c r="F6" s="638">
        <f>E6/G1</f>
        <v>447.3125884</v>
      </c>
      <c r="G6" s="638">
        <f t="shared" si="3"/>
        <v>51.41818182</v>
      </c>
      <c r="H6" s="657"/>
      <c r="I6" s="638">
        <v>23000.0</v>
      </c>
      <c r="J6" s="656">
        <v>0.275</v>
      </c>
      <c r="K6" s="656">
        <f>K1/I6</f>
        <v>0.005434782609</v>
      </c>
      <c r="L6" s="656">
        <f t="shared" si="4"/>
        <v>0.2695652174</v>
      </c>
      <c r="M6" s="638">
        <f t="shared" si="5"/>
        <v>6325</v>
      </c>
      <c r="N6" s="638">
        <f>M6/O1</f>
        <v>452.9720697</v>
      </c>
      <c r="O6" s="638">
        <f t="shared" si="6"/>
        <v>50.77575758</v>
      </c>
      <c r="P6" s="657"/>
      <c r="Q6" s="638">
        <v>18000.0</v>
      </c>
      <c r="R6" s="656">
        <v>0.305</v>
      </c>
      <c r="S6" s="656">
        <f>S1/Q6</f>
        <v>0.006944444444</v>
      </c>
      <c r="T6" s="656">
        <f t="shared" si="7"/>
        <v>0.2980555556</v>
      </c>
      <c r="U6" s="638">
        <f t="shared" si="8"/>
        <v>5490</v>
      </c>
      <c r="V6" s="638">
        <f>U6/W1</f>
        <v>386.0759494</v>
      </c>
      <c r="W6" s="638">
        <f t="shared" si="9"/>
        <v>46.62295082</v>
      </c>
      <c r="X6" s="658"/>
      <c r="Y6" s="638">
        <v>11000.0</v>
      </c>
      <c r="Z6" s="638" t="s">
        <v>293</v>
      </c>
      <c r="AA6" s="656"/>
      <c r="AB6" s="656"/>
      <c r="AC6" s="638"/>
      <c r="AD6" s="638"/>
      <c r="AE6" s="638"/>
      <c r="AF6" s="658"/>
      <c r="AG6" s="638">
        <v>18000.0</v>
      </c>
      <c r="AH6" s="656">
        <v>0.295</v>
      </c>
      <c r="AI6" s="656">
        <f>AI1/AG6</f>
        <v>0.006944444444</v>
      </c>
      <c r="AJ6" s="656">
        <f t="shared" si="10"/>
        <v>0.2880555556</v>
      </c>
      <c r="AK6" s="638">
        <f t="shared" si="11"/>
        <v>5310</v>
      </c>
      <c r="AL6" s="638">
        <f>AK6/AM1</f>
        <v>370.3789816</v>
      </c>
      <c r="AM6" s="638">
        <f t="shared" si="12"/>
        <v>48.59887006</v>
      </c>
      <c r="AN6" s="640"/>
      <c r="AO6" s="638">
        <v>18000.0</v>
      </c>
      <c r="AP6" s="656">
        <v>0.2925</v>
      </c>
      <c r="AQ6" s="656">
        <f>AQ1/AO6</f>
        <v>0.006944444444</v>
      </c>
      <c r="AR6" s="656">
        <f t="shared" si="13"/>
        <v>0.2855555556</v>
      </c>
      <c r="AS6" s="638">
        <f t="shared" si="14"/>
        <v>5265</v>
      </c>
      <c r="AT6" s="638">
        <f>AS6/AU1</f>
        <v>377.5998087</v>
      </c>
      <c r="AU6" s="638">
        <f t="shared" si="15"/>
        <v>47.66951567</v>
      </c>
      <c r="AV6" s="640"/>
      <c r="AW6" s="638">
        <v>11000.0</v>
      </c>
      <c r="AX6" s="656">
        <v>0.39</v>
      </c>
      <c r="AY6" s="656">
        <f>AY1/AW6</f>
        <v>0.01136363636</v>
      </c>
      <c r="AZ6" s="656">
        <f t="shared" si="16"/>
        <v>0.3786363636</v>
      </c>
      <c r="BA6" s="638">
        <f t="shared" si="17"/>
        <v>4290</v>
      </c>
      <c r="BB6" s="638">
        <f>BA6/BC1</f>
        <v>297.3659889</v>
      </c>
      <c r="BC6" s="638">
        <f t="shared" si="18"/>
        <v>36.99145299</v>
      </c>
      <c r="BD6" s="648"/>
    </row>
    <row r="7">
      <c r="A7" s="638">
        <v>24000.0</v>
      </c>
      <c r="B7" s="656">
        <v>0.27</v>
      </c>
      <c r="C7" s="656">
        <f>C1/A7</f>
        <v>0.005208333333</v>
      </c>
      <c r="D7" s="656">
        <f t="shared" si="1"/>
        <v>0.2647916667</v>
      </c>
      <c r="E7" s="638">
        <f t="shared" si="2"/>
        <v>6480</v>
      </c>
      <c r="F7" s="638">
        <f>E7/G1</f>
        <v>458.2743989</v>
      </c>
      <c r="G7" s="638">
        <f t="shared" si="3"/>
        <v>52.37037037</v>
      </c>
      <c r="H7" s="657"/>
      <c r="I7" s="638">
        <v>24000.0</v>
      </c>
      <c r="J7" s="656">
        <v>0.27</v>
      </c>
      <c r="K7" s="656">
        <f>K1/I7</f>
        <v>0.005208333333</v>
      </c>
      <c r="L7" s="656">
        <f t="shared" si="4"/>
        <v>0.2647916667</v>
      </c>
      <c r="M7" s="638">
        <f t="shared" si="5"/>
        <v>6480</v>
      </c>
      <c r="N7" s="638">
        <f>M7/O1</f>
        <v>464.072571</v>
      </c>
      <c r="O7" s="638">
        <f t="shared" si="6"/>
        <v>51.71604938</v>
      </c>
      <c r="P7" s="657"/>
      <c r="Q7" s="638">
        <v>19000.0</v>
      </c>
      <c r="R7" s="656">
        <v>0.3</v>
      </c>
      <c r="S7" s="656">
        <f>S1/Q7</f>
        <v>0.006578947368</v>
      </c>
      <c r="T7" s="656">
        <f t="shared" si="7"/>
        <v>0.2934210526</v>
      </c>
      <c r="U7" s="638">
        <f t="shared" si="8"/>
        <v>5700</v>
      </c>
      <c r="V7" s="638">
        <f>U7/W1</f>
        <v>400.8438819</v>
      </c>
      <c r="W7" s="638">
        <f t="shared" si="9"/>
        <v>47.4</v>
      </c>
      <c r="X7" s="658"/>
      <c r="Y7" s="638">
        <v>12000.0</v>
      </c>
      <c r="Z7" s="638" t="s">
        <v>293</v>
      </c>
      <c r="AA7" s="656"/>
      <c r="AB7" s="656"/>
      <c r="AC7" s="638"/>
      <c r="AD7" s="638"/>
      <c r="AE7" s="638"/>
      <c r="AF7" s="658"/>
      <c r="AG7" s="638">
        <v>19000.0</v>
      </c>
      <c r="AH7" s="656">
        <v>0.29</v>
      </c>
      <c r="AI7" s="656">
        <f>AI1/AG7</f>
        <v>0.006578947368</v>
      </c>
      <c r="AJ7" s="656">
        <f t="shared" si="10"/>
        <v>0.2834210526</v>
      </c>
      <c r="AK7" s="638">
        <f t="shared" si="11"/>
        <v>5510</v>
      </c>
      <c r="AL7" s="638">
        <f>AK7/AM1</f>
        <v>384.3292258</v>
      </c>
      <c r="AM7" s="638">
        <f t="shared" si="12"/>
        <v>49.43678161</v>
      </c>
      <c r="AN7" s="640"/>
      <c r="AO7" s="638">
        <v>19000.0</v>
      </c>
      <c r="AP7" s="656">
        <v>0.2875</v>
      </c>
      <c r="AQ7" s="656">
        <f>AQ1/AO7</f>
        <v>0.006578947368</v>
      </c>
      <c r="AR7" s="656">
        <f t="shared" si="13"/>
        <v>0.2809210526</v>
      </c>
      <c r="AS7" s="638">
        <f t="shared" si="14"/>
        <v>5462.5</v>
      </c>
      <c r="AT7" s="638">
        <f>AS7/AU1</f>
        <v>391.764284</v>
      </c>
      <c r="AU7" s="638">
        <f t="shared" si="15"/>
        <v>48.49855072</v>
      </c>
      <c r="AV7" s="640"/>
      <c r="AW7" s="638">
        <v>12000.0</v>
      </c>
      <c r="AX7" s="656">
        <v>0.36</v>
      </c>
      <c r="AY7" s="656">
        <f>AY1/AW7</f>
        <v>0.01041666667</v>
      </c>
      <c r="AZ7" s="656">
        <f t="shared" si="16"/>
        <v>0.3495833333</v>
      </c>
      <c r="BA7" s="638">
        <f t="shared" si="17"/>
        <v>4320</v>
      </c>
      <c r="BB7" s="638">
        <f>BA7/BC1</f>
        <v>299.4454713</v>
      </c>
      <c r="BC7" s="638">
        <f t="shared" si="18"/>
        <v>40.07407407</v>
      </c>
      <c r="BD7" s="648"/>
    </row>
    <row r="8">
      <c r="A8" s="638">
        <v>25000.0</v>
      </c>
      <c r="B8" s="656">
        <v>0.265</v>
      </c>
      <c r="C8" s="656">
        <f>C1/A8</f>
        <v>0.005</v>
      </c>
      <c r="D8" s="656">
        <f t="shared" si="1"/>
        <v>0.26</v>
      </c>
      <c r="E8" s="638">
        <f t="shared" si="2"/>
        <v>6625</v>
      </c>
      <c r="F8" s="638">
        <f>E8/G1</f>
        <v>468.5289958</v>
      </c>
      <c r="G8" s="638">
        <f t="shared" si="3"/>
        <v>53.35849057</v>
      </c>
      <c r="H8" s="657"/>
      <c r="I8" s="638">
        <v>25000.0</v>
      </c>
      <c r="J8" s="656">
        <v>0.265</v>
      </c>
      <c r="K8" s="656">
        <f>K1/I8</f>
        <v>0.005</v>
      </c>
      <c r="L8" s="656">
        <f t="shared" si="4"/>
        <v>0.26</v>
      </c>
      <c r="M8" s="638">
        <f t="shared" si="5"/>
        <v>6625</v>
      </c>
      <c r="N8" s="638">
        <f>M8/O1</f>
        <v>474.456911</v>
      </c>
      <c r="O8" s="638">
        <f t="shared" si="6"/>
        <v>52.6918239</v>
      </c>
      <c r="P8" s="657"/>
      <c r="Q8" s="638">
        <v>20000.0</v>
      </c>
      <c r="R8" s="656">
        <v>0.295</v>
      </c>
      <c r="S8" s="656">
        <f>S1/Q8</f>
        <v>0.00625</v>
      </c>
      <c r="T8" s="656">
        <f t="shared" si="7"/>
        <v>0.28875</v>
      </c>
      <c r="U8" s="638">
        <f t="shared" si="8"/>
        <v>5900</v>
      </c>
      <c r="V8" s="638">
        <f>U8/W1</f>
        <v>414.9085795</v>
      </c>
      <c r="W8" s="638">
        <f t="shared" si="9"/>
        <v>48.20338983</v>
      </c>
      <c r="X8" s="658"/>
      <c r="Y8" s="638">
        <v>13000.0</v>
      </c>
      <c r="Z8" s="638" t="s">
        <v>293</v>
      </c>
      <c r="AA8" s="656"/>
      <c r="AB8" s="656"/>
      <c r="AC8" s="638"/>
      <c r="AD8" s="638"/>
      <c r="AE8" s="638"/>
      <c r="AF8" s="658"/>
      <c r="AG8" s="638">
        <v>20000.0</v>
      </c>
      <c r="AH8" s="656">
        <v>0.285</v>
      </c>
      <c r="AI8" s="656">
        <f>AI1/AG8</f>
        <v>0.00625</v>
      </c>
      <c r="AJ8" s="656">
        <f t="shared" si="10"/>
        <v>0.27875</v>
      </c>
      <c r="AK8" s="638">
        <f t="shared" si="11"/>
        <v>5700</v>
      </c>
      <c r="AL8" s="638">
        <f>AK8/AM1</f>
        <v>397.5819577</v>
      </c>
      <c r="AM8" s="638">
        <f t="shared" si="12"/>
        <v>50.30409357</v>
      </c>
      <c r="AN8" s="640"/>
      <c r="AO8" s="638">
        <v>20000.0</v>
      </c>
      <c r="AP8" s="656">
        <v>0.2825</v>
      </c>
      <c r="AQ8" s="656">
        <f>AQ1/AO8</f>
        <v>0.00625</v>
      </c>
      <c r="AR8" s="656">
        <f t="shared" si="13"/>
        <v>0.27625</v>
      </c>
      <c r="AS8" s="638">
        <f t="shared" si="14"/>
        <v>5650</v>
      </c>
      <c r="AT8" s="638">
        <f>AS8/AU1</f>
        <v>405.2115706</v>
      </c>
      <c r="AU8" s="638">
        <f t="shared" si="15"/>
        <v>49.35693215</v>
      </c>
      <c r="AV8" s="640"/>
      <c r="AW8" s="638">
        <v>13000.0</v>
      </c>
      <c r="AX8" s="656">
        <v>0.35</v>
      </c>
      <c r="AY8" s="656">
        <f>AY1/AW8</f>
        <v>0.009615384615</v>
      </c>
      <c r="AZ8" s="656">
        <f t="shared" si="16"/>
        <v>0.3403846154</v>
      </c>
      <c r="BA8" s="638">
        <f t="shared" si="17"/>
        <v>4550</v>
      </c>
      <c r="BB8" s="638">
        <f>BA8/BC1</f>
        <v>315.3881701</v>
      </c>
      <c r="BC8" s="638">
        <f t="shared" si="18"/>
        <v>41.21904762</v>
      </c>
      <c r="BD8" s="648"/>
    </row>
    <row r="9">
      <c r="A9" s="638">
        <v>26000.0</v>
      </c>
      <c r="B9" s="656">
        <v>0.26</v>
      </c>
      <c r="C9" s="656">
        <f>C1/A9</f>
        <v>0.004807692308</v>
      </c>
      <c r="D9" s="656">
        <f t="shared" si="1"/>
        <v>0.2551923077</v>
      </c>
      <c r="E9" s="638">
        <f t="shared" si="2"/>
        <v>6760</v>
      </c>
      <c r="F9" s="638">
        <f>E9/G1</f>
        <v>478.0763791</v>
      </c>
      <c r="G9" s="638">
        <f t="shared" si="3"/>
        <v>54.38461538</v>
      </c>
      <c r="H9" s="657"/>
      <c r="I9" s="638">
        <v>26000.0</v>
      </c>
      <c r="J9" s="656">
        <v>0.26</v>
      </c>
      <c r="K9" s="656">
        <f>K1/I9</f>
        <v>0.004807692308</v>
      </c>
      <c r="L9" s="656">
        <f t="shared" si="4"/>
        <v>0.2551923077</v>
      </c>
      <c r="M9" s="638">
        <f t="shared" si="5"/>
        <v>6760</v>
      </c>
      <c r="N9" s="638">
        <f>M9/O1</f>
        <v>484.1250895</v>
      </c>
      <c r="O9" s="638">
        <f t="shared" si="6"/>
        <v>53.70512821</v>
      </c>
      <c r="P9" s="657"/>
      <c r="Q9" s="638">
        <v>21000.0</v>
      </c>
      <c r="R9" s="656">
        <v>0.29</v>
      </c>
      <c r="S9" s="656">
        <f>S1/Q9</f>
        <v>0.005952380952</v>
      </c>
      <c r="T9" s="656">
        <f t="shared" si="7"/>
        <v>0.284047619</v>
      </c>
      <c r="U9" s="638">
        <f t="shared" si="8"/>
        <v>6090</v>
      </c>
      <c r="V9" s="638">
        <f>U9/W1</f>
        <v>428.2700422</v>
      </c>
      <c r="W9" s="638">
        <f t="shared" si="9"/>
        <v>49.03448276</v>
      </c>
      <c r="X9" s="658"/>
      <c r="Y9" s="638">
        <v>14000.0</v>
      </c>
      <c r="Z9" s="638" t="s">
        <v>293</v>
      </c>
      <c r="AA9" s="656"/>
      <c r="AB9" s="656"/>
      <c r="AC9" s="638"/>
      <c r="AD9" s="638"/>
      <c r="AE9" s="638"/>
      <c r="AF9" s="658"/>
      <c r="AG9" s="638">
        <v>21000.0</v>
      </c>
      <c r="AH9" s="656">
        <v>0.28</v>
      </c>
      <c r="AI9" s="656">
        <f>AI1/AG9</f>
        <v>0.005952380952</v>
      </c>
      <c r="AJ9" s="656">
        <f t="shared" si="10"/>
        <v>0.274047619</v>
      </c>
      <c r="AK9" s="638">
        <f t="shared" si="11"/>
        <v>5880</v>
      </c>
      <c r="AL9" s="638">
        <f>AK9/AM1</f>
        <v>410.1371774</v>
      </c>
      <c r="AM9" s="638">
        <f t="shared" si="12"/>
        <v>51.20238095</v>
      </c>
      <c r="AN9" s="640"/>
      <c r="AO9" s="638">
        <v>21000.0</v>
      </c>
      <c r="AP9" s="656">
        <v>0.2775</v>
      </c>
      <c r="AQ9" s="656">
        <f>AQ1/AO9</f>
        <v>0.005952380952</v>
      </c>
      <c r="AR9" s="656">
        <f t="shared" si="13"/>
        <v>0.271547619</v>
      </c>
      <c r="AS9" s="638">
        <f t="shared" si="14"/>
        <v>5827.5</v>
      </c>
      <c r="AT9" s="638">
        <f>AS9/AU1</f>
        <v>417.9416687</v>
      </c>
      <c r="AU9" s="638">
        <f t="shared" si="15"/>
        <v>50.24624625</v>
      </c>
      <c r="AV9" s="640"/>
      <c r="AW9" s="638">
        <v>14000.0</v>
      </c>
      <c r="AX9" s="656">
        <v>0.345</v>
      </c>
      <c r="AY9" s="656">
        <f>AY1/AW9</f>
        <v>0.008928571429</v>
      </c>
      <c r="AZ9" s="656">
        <f t="shared" si="16"/>
        <v>0.3360714286</v>
      </c>
      <c r="BA9" s="638">
        <f t="shared" si="17"/>
        <v>4830</v>
      </c>
      <c r="BB9" s="638">
        <f>BA9/BC1</f>
        <v>334.7966728</v>
      </c>
      <c r="BC9" s="638">
        <f t="shared" si="18"/>
        <v>41.81642512</v>
      </c>
      <c r="BD9" s="648"/>
    </row>
    <row r="10">
      <c r="A10" s="638">
        <v>27000.0</v>
      </c>
      <c r="B10" s="656">
        <v>0.255</v>
      </c>
      <c r="C10" s="656">
        <f>C1/A10</f>
        <v>0.00462962963</v>
      </c>
      <c r="D10" s="656">
        <f t="shared" si="1"/>
        <v>0.2503703704</v>
      </c>
      <c r="E10" s="638">
        <f t="shared" si="2"/>
        <v>6885</v>
      </c>
      <c r="F10" s="638">
        <f>E10/G1</f>
        <v>486.9165488</v>
      </c>
      <c r="G10" s="638">
        <f t="shared" si="3"/>
        <v>55.45098039</v>
      </c>
      <c r="H10" s="657"/>
      <c r="I10" s="638">
        <v>27000.0</v>
      </c>
      <c r="J10" s="656">
        <v>0.255</v>
      </c>
      <c r="K10" s="656">
        <f>K1/I10</f>
        <v>0.00462962963</v>
      </c>
      <c r="L10" s="656">
        <f t="shared" si="4"/>
        <v>0.2503703704</v>
      </c>
      <c r="M10" s="638">
        <f t="shared" si="5"/>
        <v>6885</v>
      </c>
      <c r="N10" s="638">
        <f>M10/O1</f>
        <v>493.0771067</v>
      </c>
      <c r="O10" s="638">
        <f t="shared" si="6"/>
        <v>54.75816993</v>
      </c>
      <c r="P10" s="657"/>
      <c r="Q10" s="638">
        <v>22000.0</v>
      </c>
      <c r="R10" s="656">
        <v>0.285</v>
      </c>
      <c r="S10" s="656">
        <f>S1/Q10</f>
        <v>0.005681818182</v>
      </c>
      <c r="T10" s="656">
        <f t="shared" si="7"/>
        <v>0.2793181818</v>
      </c>
      <c r="U10" s="638">
        <f t="shared" si="8"/>
        <v>6270</v>
      </c>
      <c r="V10" s="638">
        <f>U10/W1</f>
        <v>440.92827</v>
      </c>
      <c r="W10" s="638">
        <f t="shared" si="9"/>
        <v>49.89473684</v>
      </c>
      <c r="X10" s="658"/>
      <c r="Y10" s="638">
        <v>15000.0</v>
      </c>
      <c r="Z10" s="638" t="s">
        <v>293</v>
      </c>
      <c r="AA10" s="656"/>
      <c r="AB10" s="656"/>
      <c r="AC10" s="638"/>
      <c r="AD10" s="638"/>
      <c r="AE10" s="638"/>
      <c r="AF10" s="658"/>
      <c r="AG10" s="638">
        <v>22000.0</v>
      </c>
      <c r="AH10" s="656">
        <v>0.275</v>
      </c>
      <c r="AI10" s="656">
        <f>AI1/AG10</f>
        <v>0.005681818182</v>
      </c>
      <c r="AJ10" s="656">
        <f t="shared" si="10"/>
        <v>0.2693181818</v>
      </c>
      <c r="AK10" s="638">
        <f t="shared" si="11"/>
        <v>6050</v>
      </c>
      <c r="AL10" s="638">
        <f>AK10/AM1</f>
        <v>421.9948849</v>
      </c>
      <c r="AM10" s="638">
        <f t="shared" si="12"/>
        <v>52.13333333</v>
      </c>
      <c r="AN10" s="640"/>
      <c r="AO10" s="638">
        <v>22000.0</v>
      </c>
      <c r="AP10" s="656">
        <v>0.2725</v>
      </c>
      <c r="AQ10" s="656">
        <f>AQ1/AO10</f>
        <v>0.005681818182</v>
      </c>
      <c r="AR10" s="656">
        <f t="shared" si="13"/>
        <v>0.2668181818</v>
      </c>
      <c r="AS10" s="638">
        <f t="shared" si="14"/>
        <v>5995</v>
      </c>
      <c r="AT10" s="638">
        <f>AS10/AU1</f>
        <v>429.9545781</v>
      </c>
      <c r="AU10" s="638">
        <f t="shared" si="15"/>
        <v>51.16819572</v>
      </c>
      <c r="AV10" s="640"/>
      <c r="AW10" s="638">
        <v>15000.0</v>
      </c>
      <c r="AX10" s="656">
        <v>0.3325</v>
      </c>
      <c r="AY10" s="656">
        <f>AY1/AW10</f>
        <v>0.008333333333</v>
      </c>
      <c r="AZ10" s="656">
        <f t="shared" si="16"/>
        <v>0.3241666667</v>
      </c>
      <c r="BA10" s="638">
        <f t="shared" si="17"/>
        <v>4987.5</v>
      </c>
      <c r="BB10" s="638">
        <f>BA10/BC1</f>
        <v>345.7139556</v>
      </c>
      <c r="BC10" s="638">
        <f t="shared" si="18"/>
        <v>43.38847118</v>
      </c>
      <c r="BD10" s="648"/>
    </row>
    <row r="11">
      <c r="A11" s="638">
        <v>28000.0</v>
      </c>
      <c r="B11" s="656">
        <v>0.25</v>
      </c>
      <c r="C11" s="656">
        <f>C1/A11</f>
        <v>0.004464285714</v>
      </c>
      <c r="D11" s="656">
        <f t="shared" si="1"/>
        <v>0.2455357143</v>
      </c>
      <c r="E11" s="638">
        <f t="shared" si="2"/>
        <v>7000</v>
      </c>
      <c r="F11" s="638">
        <f>E11/G1</f>
        <v>495.049505</v>
      </c>
      <c r="G11" s="638">
        <f t="shared" si="3"/>
        <v>56.56</v>
      </c>
      <c r="H11" s="657"/>
      <c r="I11" s="638">
        <v>28000.0</v>
      </c>
      <c r="J11" s="656">
        <v>0.254</v>
      </c>
      <c r="K11" s="656">
        <f>K1/I11</f>
        <v>0.004464285714</v>
      </c>
      <c r="L11" s="656">
        <f t="shared" si="4"/>
        <v>0.2495357143</v>
      </c>
      <c r="M11" s="638">
        <f t="shared" si="5"/>
        <v>7112</v>
      </c>
      <c r="N11" s="638">
        <f>M11/O1</f>
        <v>509.3339699</v>
      </c>
      <c r="O11" s="638">
        <f t="shared" si="6"/>
        <v>54.97375328</v>
      </c>
      <c r="P11" s="657"/>
      <c r="Q11" s="638">
        <v>23000.0</v>
      </c>
      <c r="R11" s="656">
        <v>0.27</v>
      </c>
      <c r="S11" s="656">
        <f>S1/Q11</f>
        <v>0.005434782609</v>
      </c>
      <c r="T11" s="656">
        <f t="shared" si="7"/>
        <v>0.2645652174</v>
      </c>
      <c r="U11" s="638">
        <f t="shared" si="8"/>
        <v>6210</v>
      </c>
      <c r="V11" s="638">
        <f>U11/W1</f>
        <v>436.7088608</v>
      </c>
      <c r="W11" s="638">
        <f t="shared" si="9"/>
        <v>52.66666667</v>
      </c>
      <c r="X11" s="658"/>
      <c r="Y11" s="638">
        <v>16000.0</v>
      </c>
      <c r="Z11" s="638" t="s">
        <v>293</v>
      </c>
      <c r="AA11" s="656"/>
      <c r="AB11" s="656"/>
      <c r="AC11" s="638"/>
      <c r="AD11" s="638"/>
      <c r="AE11" s="638"/>
      <c r="AF11" s="658"/>
      <c r="AG11" s="638">
        <v>23000.0</v>
      </c>
      <c r="AH11" s="656">
        <v>0.27</v>
      </c>
      <c r="AI11" s="656">
        <f>AI1/AG11</f>
        <v>0.005434782609</v>
      </c>
      <c r="AJ11" s="656">
        <f t="shared" si="10"/>
        <v>0.2645652174</v>
      </c>
      <c r="AK11" s="638">
        <f t="shared" si="11"/>
        <v>6210</v>
      </c>
      <c r="AL11" s="638">
        <f>AK11/AM1</f>
        <v>433.1550802</v>
      </c>
      <c r="AM11" s="638">
        <f t="shared" si="12"/>
        <v>53.09876543</v>
      </c>
      <c r="AN11" s="640"/>
      <c r="AO11" s="638">
        <v>23000.0</v>
      </c>
      <c r="AP11" s="656">
        <v>0.2675</v>
      </c>
      <c r="AQ11" s="656">
        <f>AQ1/AO11</f>
        <v>0.005434782609</v>
      </c>
      <c r="AR11" s="656">
        <f t="shared" si="13"/>
        <v>0.2620652174</v>
      </c>
      <c r="AS11" s="638">
        <f t="shared" si="14"/>
        <v>6152.5</v>
      </c>
      <c r="AT11" s="638">
        <f>AS11/AU1</f>
        <v>441.2502988</v>
      </c>
      <c r="AU11" s="638">
        <f t="shared" si="15"/>
        <v>52.12461059</v>
      </c>
      <c r="AV11" s="640"/>
      <c r="AW11" s="638">
        <v>16000.0</v>
      </c>
      <c r="AX11" s="656">
        <v>0.33</v>
      </c>
      <c r="AY11" s="656">
        <f>AY1/AW11</f>
        <v>0.0078125</v>
      </c>
      <c r="AZ11" s="656">
        <f t="shared" si="16"/>
        <v>0.3221875</v>
      </c>
      <c r="BA11" s="638">
        <f t="shared" si="17"/>
        <v>5280</v>
      </c>
      <c r="BB11" s="638">
        <f>BA11/BC1</f>
        <v>365.9889094</v>
      </c>
      <c r="BC11" s="638">
        <f t="shared" si="18"/>
        <v>43.71717172</v>
      </c>
      <c r="BD11" s="648"/>
    </row>
    <row r="12">
      <c r="A12" s="638">
        <v>29000.0</v>
      </c>
      <c r="B12" s="656">
        <v>0.245</v>
      </c>
      <c r="C12" s="656">
        <f>C1/A12</f>
        <v>0.004310344828</v>
      </c>
      <c r="D12" s="656">
        <f t="shared" si="1"/>
        <v>0.2406896552</v>
      </c>
      <c r="E12" s="638">
        <f t="shared" si="2"/>
        <v>7105</v>
      </c>
      <c r="F12" s="638">
        <f>E12/G1</f>
        <v>502.4752475</v>
      </c>
      <c r="G12" s="638">
        <f t="shared" si="3"/>
        <v>57.71428571</v>
      </c>
      <c r="H12" s="657"/>
      <c r="I12" s="638">
        <v>29000.0</v>
      </c>
      <c r="J12" s="656">
        <v>0.253</v>
      </c>
      <c r="K12" s="656">
        <f>K1/I12</f>
        <v>0.004310344828</v>
      </c>
      <c r="L12" s="656">
        <f t="shared" si="4"/>
        <v>0.2486896552</v>
      </c>
      <c r="M12" s="638">
        <f t="shared" si="5"/>
        <v>7337</v>
      </c>
      <c r="N12" s="638">
        <f>M12/O1</f>
        <v>525.4476009</v>
      </c>
      <c r="O12" s="638">
        <f t="shared" si="6"/>
        <v>55.19104084</v>
      </c>
      <c r="P12" s="657"/>
      <c r="Q12" s="638">
        <v>24000.0</v>
      </c>
      <c r="R12" s="656">
        <v>0.265</v>
      </c>
      <c r="S12" s="656">
        <f>S1/Q12</f>
        <v>0.005208333333</v>
      </c>
      <c r="T12" s="656">
        <f t="shared" si="7"/>
        <v>0.2597916667</v>
      </c>
      <c r="U12" s="638">
        <f t="shared" si="8"/>
        <v>6360</v>
      </c>
      <c r="V12" s="638">
        <f>U12/W1</f>
        <v>447.257384</v>
      </c>
      <c r="W12" s="638">
        <f t="shared" si="9"/>
        <v>53.66037736</v>
      </c>
      <c r="X12" s="658"/>
      <c r="Y12" s="638">
        <v>17000.0</v>
      </c>
      <c r="Z12" s="638" t="s">
        <v>293</v>
      </c>
      <c r="AA12" s="656"/>
      <c r="AB12" s="656"/>
      <c r="AC12" s="638"/>
      <c r="AD12" s="638"/>
      <c r="AE12" s="638"/>
      <c r="AF12" s="658"/>
      <c r="AG12" s="638">
        <v>24000.0</v>
      </c>
      <c r="AH12" s="656">
        <v>0.265</v>
      </c>
      <c r="AI12" s="656">
        <f>AI1/AG12</f>
        <v>0.005208333333</v>
      </c>
      <c r="AJ12" s="656">
        <f t="shared" si="10"/>
        <v>0.2597916667</v>
      </c>
      <c r="AK12" s="638">
        <f t="shared" si="11"/>
        <v>6360</v>
      </c>
      <c r="AL12" s="638">
        <f>AK12/AM1</f>
        <v>443.6177633</v>
      </c>
      <c r="AM12" s="638">
        <f t="shared" si="12"/>
        <v>54.10062893</v>
      </c>
      <c r="AN12" s="640"/>
      <c r="AO12" s="638">
        <v>24000.0</v>
      </c>
      <c r="AP12" s="656">
        <v>0.26</v>
      </c>
      <c r="AQ12" s="656">
        <f>AQ1/AO12</f>
        <v>0.005208333333</v>
      </c>
      <c r="AR12" s="656">
        <f t="shared" si="13"/>
        <v>0.2547916667</v>
      </c>
      <c r="AS12" s="638">
        <f t="shared" si="14"/>
        <v>6240</v>
      </c>
      <c r="AT12" s="638">
        <f>AS12/AU1</f>
        <v>447.5256993</v>
      </c>
      <c r="AU12" s="638">
        <f t="shared" si="15"/>
        <v>53.62820513</v>
      </c>
      <c r="AV12" s="640"/>
      <c r="AW12" s="638">
        <v>17000.0</v>
      </c>
      <c r="AX12" s="656">
        <v>0.325</v>
      </c>
      <c r="AY12" s="656">
        <f>AY1/AW12</f>
        <v>0.007352941176</v>
      </c>
      <c r="AZ12" s="656">
        <f t="shared" si="16"/>
        <v>0.3176470588</v>
      </c>
      <c r="BA12" s="638">
        <f t="shared" si="17"/>
        <v>5525</v>
      </c>
      <c r="BB12" s="638">
        <f>BA12/BC1</f>
        <v>382.9713494</v>
      </c>
      <c r="BC12" s="638">
        <f t="shared" si="18"/>
        <v>44.38974359</v>
      </c>
      <c r="BD12" s="648"/>
    </row>
    <row r="13">
      <c r="A13" s="638">
        <v>30000.0</v>
      </c>
      <c r="B13" s="656">
        <v>0.24</v>
      </c>
      <c r="C13" s="656">
        <f>C1/A13</f>
        <v>0.004166666667</v>
      </c>
      <c r="D13" s="656">
        <f t="shared" si="1"/>
        <v>0.2358333333</v>
      </c>
      <c r="E13" s="638">
        <f t="shared" si="2"/>
        <v>7200</v>
      </c>
      <c r="F13" s="638">
        <f>E13/G1</f>
        <v>509.1937765</v>
      </c>
      <c r="G13" s="638">
        <f t="shared" si="3"/>
        <v>58.91666667</v>
      </c>
      <c r="H13" s="657"/>
      <c r="I13" s="638">
        <v>30000.0</v>
      </c>
      <c r="J13" s="656">
        <v>0.252</v>
      </c>
      <c r="K13" s="656">
        <f>K1/I13</f>
        <v>0.004166666667</v>
      </c>
      <c r="L13" s="656">
        <f t="shared" si="4"/>
        <v>0.2478333333</v>
      </c>
      <c r="M13" s="638">
        <f t="shared" si="5"/>
        <v>7560</v>
      </c>
      <c r="N13" s="638">
        <f>M13/O1</f>
        <v>541.4179995</v>
      </c>
      <c r="O13" s="638">
        <f t="shared" si="6"/>
        <v>55.41005291</v>
      </c>
      <c r="P13" s="657"/>
      <c r="Q13" s="638">
        <v>25000.0</v>
      </c>
      <c r="R13" s="656">
        <v>0.26</v>
      </c>
      <c r="S13" s="656">
        <f>S1/Q13</f>
        <v>0.005</v>
      </c>
      <c r="T13" s="656">
        <f t="shared" si="7"/>
        <v>0.255</v>
      </c>
      <c r="U13" s="638">
        <f t="shared" si="8"/>
        <v>6500</v>
      </c>
      <c r="V13" s="638">
        <f>U13/W1</f>
        <v>457.1026723</v>
      </c>
      <c r="W13" s="638">
        <f t="shared" si="9"/>
        <v>54.69230769</v>
      </c>
      <c r="X13" s="658"/>
      <c r="Y13" s="638">
        <v>18000.0</v>
      </c>
      <c r="Z13" s="638" t="s">
        <v>293</v>
      </c>
      <c r="AA13" s="656"/>
      <c r="AB13" s="656"/>
      <c r="AC13" s="638"/>
      <c r="AD13" s="638"/>
      <c r="AE13" s="638"/>
      <c r="AF13" s="658"/>
      <c r="AG13" s="638">
        <v>25000.0</v>
      </c>
      <c r="AH13" s="656">
        <v>0.26</v>
      </c>
      <c r="AI13" s="656">
        <f>AI1/AG13</f>
        <v>0.005</v>
      </c>
      <c r="AJ13" s="656">
        <f t="shared" si="10"/>
        <v>0.255</v>
      </c>
      <c r="AK13" s="638">
        <f t="shared" si="11"/>
        <v>6500</v>
      </c>
      <c r="AL13" s="638">
        <f>AK13/AM1</f>
        <v>453.3829342</v>
      </c>
      <c r="AM13" s="638">
        <f t="shared" si="12"/>
        <v>55.14102564</v>
      </c>
      <c r="AN13" s="640"/>
      <c r="AO13" s="638">
        <v>25000.0</v>
      </c>
      <c r="AP13" s="656">
        <v>0.2575</v>
      </c>
      <c r="AQ13" s="656">
        <f>AQ1/AO13</f>
        <v>0.005</v>
      </c>
      <c r="AR13" s="656">
        <f t="shared" si="13"/>
        <v>0.2525</v>
      </c>
      <c r="AS13" s="638">
        <f t="shared" si="14"/>
        <v>6437.5</v>
      </c>
      <c r="AT13" s="638">
        <f>AS13/AU1</f>
        <v>461.6901745</v>
      </c>
      <c r="AU13" s="638">
        <f t="shared" si="15"/>
        <v>54.14886731</v>
      </c>
      <c r="AV13" s="640"/>
      <c r="AW13" s="638">
        <v>18000.0</v>
      </c>
      <c r="AX13" s="656">
        <v>0.32</v>
      </c>
      <c r="AY13" s="656">
        <f>AY1/AW13</f>
        <v>0.006944444444</v>
      </c>
      <c r="AZ13" s="656">
        <f t="shared" si="16"/>
        <v>0.3130555556</v>
      </c>
      <c r="BA13" s="638">
        <f t="shared" si="17"/>
        <v>5760</v>
      </c>
      <c r="BB13" s="638">
        <f>BA13/BC1</f>
        <v>399.2606285</v>
      </c>
      <c r="BC13" s="638">
        <f t="shared" si="18"/>
        <v>45.08333333</v>
      </c>
      <c r="BD13" s="648"/>
    </row>
    <row r="14">
      <c r="A14" s="638">
        <v>31000.0</v>
      </c>
      <c r="B14" s="656">
        <v>0.235</v>
      </c>
      <c r="C14" s="656">
        <f>C1/A14</f>
        <v>0.004032258065</v>
      </c>
      <c r="D14" s="656">
        <f t="shared" si="1"/>
        <v>0.2309677419</v>
      </c>
      <c r="E14" s="638">
        <f t="shared" si="2"/>
        <v>7285</v>
      </c>
      <c r="F14" s="638">
        <f>E14/G1</f>
        <v>515.2050919</v>
      </c>
      <c r="G14" s="638">
        <f t="shared" si="3"/>
        <v>60.17021277</v>
      </c>
      <c r="H14" s="657"/>
      <c r="I14" s="638">
        <v>31000.0</v>
      </c>
      <c r="J14" s="656">
        <v>0.251</v>
      </c>
      <c r="K14" s="656">
        <f>K1/I14</f>
        <v>0.004032258065</v>
      </c>
      <c r="L14" s="656">
        <f t="shared" si="4"/>
        <v>0.2469677419</v>
      </c>
      <c r="M14" s="638">
        <f t="shared" si="5"/>
        <v>7781</v>
      </c>
      <c r="N14" s="638">
        <f>M14/O1</f>
        <v>557.2451659</v>
      </c>
      <c r="O14" s="638">
        <f t="shared" si="6"/>
        <v>55.63081009</v>
      </c>
      <c r="P14" s="657"/>
      <c r="Q14" s="638">
        <v>26000.0</v>
      </c>
      <c r="R14" s="656">
        <v>0.25</v>
      </c>
      <c r="S14" s="656">
        <f>S1/Q14</f>
        <v>0.004807692308</v>
      </c>
      <c r="T14" s="656">
        <f t="shared" si="7"/>
        <v>0.2451923077</v>
      </c>
      <c r="U14" s="638">
        <f t="shared" si="8"/>
        <v>6500</v>
      </c>
      <c r="V14" s="638">
        <f>U14/W1</f>
        <v>457.1026723</v>
      </c>
      <c r="W14" s="638">
        <f t="shared" si="9"/>
        <v>56.88</v>
      </c>
      <c r="X14" s="658"/>
      <c r="Y14" s="638">
        <v>19000.0</v>
      </c>
      <c r="Z14" s="638" t="s">
        <v>293</v>
      </c>
      <c r="AA14" s="656"/>
      <c r="AB14" s="656"/>
      <c r="AC14" s="638"/>
      <c r="AD14" s="638"/>
      <c r="AE14" s="638"/>
      <c r="AF14" s="658"/>
      <c r="AG14" s="638">
        <v>26000.0</v>
      </c>
      <c r="AH14" s="656">
        <v>0.255</v>
      </c>
      <c r="AI14" s="656">
        <f>AI1/AG14</f>
        <v>0.004807692308</v>
      </c>
      <c r="AJ14" s="656">
        <f t="shared" si="10"/>
        <v>0.2501923077</v>
      </c>
      <c r="AK14" s="638">
        <f t="shared" si="11"/>
        <v>6630</v>
      </c>
      <c r="AL14" s="638">
        <f>AK14/AM1</f>
        <v>462.4505929</v>
      </c>
      <c r="AM14" s="638">
        <f t="shared" si="12"/>
        <v>56.22222222</v>
      </c>
      <c r="AN14" s="640"/>
      <c r="AO14" s="638">
        <v>26000.0</v>
      </c>
      <c r="AP14" s="656">
        <v>0.2525</v>
      </c>
      <c r="AQ14" s="656">
        <f>AQ1/AO14</f>
        <v>0.004807692308</v>
      </c>
      <c r="AR14" s="656">
        <f t="shared" si="13"/>
        <v>0.2476923077</v>
      </c>
      <c r="AS14" s="638">
        <f t="shared" si="14"/>
        <v>6565</v>
      </c>
      <c r="AT14" s="638">
        <f>AS14/AU1</f>
        <v>470.8343294</v>
      </c>
      <c r="AU14" s="638">
        <f t="shared" si="15"/>
        <v>55.22112211</v>
      </c>
      <c r="AV14" s="640"/>
      <c r="AW14" s="638">
        <v>19000.0</v>
      </c>
      <c r="AX14" s="656">
        <v>0.315</v>
      </c>
      <c r="AY14" s="656">
        <f>AY1/AW14</f>
        <v>0.006578947368</v>
      </c>
      <c r="AZ14" s="656">
        <f t="shared" si="16"/>
        <v>0.3084210526</v>
      </c>
      <c r="BA14" s="638">
        <f t="shared" si="17"/>
        <v>5985</v>
      </c>
      <c r="BB14" s="638">
        <f>BA14/BC1</f>
        <v>414.8567468</v>
      </c>
      <c r="BC14" s="638">
        <f t="shared" si="18"/>
        <v>45.7989418</v>
      </c>
      <c r="BD14" s="648"/>
    </row>
    <row r="15">
      <c r="A15" s="638">
        <v>32000.0</v>
      </c>
      <c r="B15" s="656">
        <v>0.234</v>
      </c>
      <c r="C15" s="656">
        <f>C1/A15</f>
        <v>0.00390625</v>
      </c>
      <c r="D15" s="656">
        <f t="shared" si="1"/>
        <v>0.23009375</v>
      </c>
      <c r="E15" s="638">
        <f t="shared" si="2"/>
        <v>7488</v>
      </c>
      <c r="F15" s="638">
        <f>E15/G1</f>
        <v>529.5615276</v>
      </c>
      <c r="G15" s="638">
        <f t="shared" si="3"/>
        <v>60.42735043</v>
      </c>
      <c r="H15" s="657"/>
      <c r="I15" s="638">
        <v>32000.0</v>
      </c>
      <c r="J15" s="656">
        <v>0.25</v>
      </c>
      <c r="K15" s="656">
        <f>K1/I15</f>
        <v>0.00390625</v>
      </c>
      <c r="L15" s="656">
        <f t="shared" si="4"/>
        <v>0.24609375</v>
      </c>
      <c r="M15" s="638">
        <f t="shared" si="5"/>
        <v>8000</v>
      </c>
      <c r="N15" s="638">
        <f>M15/O1</f>
        <v>572.9291</v>
      </c>
      <c r="O15" s="638">
        <f t="shared" si="6"/>
        <v>55.85333333</v>
      </c>
      <c r="P15" s="657"/>
      <c r="Q15" s="638">
        <v>27000.0</v>
      </c>
      <c r="R15" s="656">
        <v>0.25</v>
      </c>
      <c r="S15" s="656">
        <f>S1/Q15</f>
        <v>0.00462962963</v>
      </c>
      <c r="T15" s="656">
        <f t="shared" si="7"/>
        <v>0.2453703704</v>
      </c>
      <c r="U15" s="638">
        <f t="shared" si="8"/>
        <v>6750</v>
      </c>
      <c r="V15" s="638">
        <f>U15/W1</f>
        <v>474.6835443</v>
      </c>
      <c r="W15" s="638">
        <f t="shared" si="9"/>
        <v>56.88</v>
      </c>
      <c r="X15" s="658"/>
      <c r="Y15" s="638">
        <v>20000.0</v>
      </c>
      <c r="Z15" s="656">
        <v>0.42</v>
      </c>
      <c r="AA15" s="656">
        <f>AA1/Y15</f>
        <v>0.00625</v>
      </c>
      <c r="AB15" s="656">
        <f t="shared" ref="AB15:AB45" si="19">Z15-AA15</f>
        <v>0.41375</v>
      </c>
      <c r="AC15" s="638">
        <f t="shared" ref="AC15:AC45" si="20">Y15*Z15</f>
        <v>8400</v>
      </c>
      <c r="AD15" s="638">
        <f>AC15/AE1</f>
        <v>505.7194461</v>
      </c>
      <c r="AE15" s="638">
        <f t="shared" ref="AE15:AE45" si="21">(Y15/AD15)</f>
        <v>39.54761905</v>
      </c>
      <c r="AF15" s="658"/>
      <c r="AG15" s="638">
        <v>27000.0</v>
      </c>
      <c r="AH15" s="656">
        <v>0.25</v>
      </c>
      <c r="AI15" s="656">
        <f>AI1/AG15</f>
        <v>0.00462962963</v>
      </c>
      <c r="AJ15" s="656">
        <f t="shared" si="10"/>
        <v>0.2453703704</v>
      </c>
      <c r="AK15" s="638">
        <f t="shared" si="11"/>
        <v>6750</v>
      </c>
      <c r="AL15" s="638">
        <f>AK15/AM1</f>
        <v>470.8207394</v>
      </c>
      <c r="AM15" s="638">
        <f t="shared" si="12"/>
        <v>57.34666667</v>
      </c>
      <c r="AN15" s="640"/>
      <c r="AO15" s="638">
        <v>27000.0</v>
      </c>
      <c r="AP15" s="656">
        <v>0.25</v>
      </c>
      <c r="AQ15" s="656">
        <f>AQ1/AO15</f>
        <v>0.00462962963</v>
      </c>
      <c r="AR15" s="656">
        <f t="shared" si="13"/>
        <v>0.2453703704</v>
      </c>
      <c r="AS15" s="638">
        <f t="shared" si="14"/>
        <v>6750</v>
      </c>
      <c r="AT15" s="638">
        <f>AS15/AU1</f>
        <v>484.1023189</v>
      </c>
      <c r="AU15" s="638">
        <f t="shared" si="15"/>
        <v>55.77333333</v>
      </c>
      <c r="AV15" s="640"/>
      <c r="AW15" s="638">
        <v>20000.0</v>
      </c>
      <c r="AX15" s="656">
        <v>0.31</v>
      </c>
      <c r="AY15" s="656">
        <f>AY1/AW15</f>
        <v>0.00625</v>
      </c>
      <c r="AZ15" s="656">
        <f t="shared" si="16"/>
        <v>0.30375</v>
      </c>
      <c r="BA15" s="638">
        <f t="shared" si="17"/>
        <v>6200</v>
      </c>
      <c r="BB15" s="638">
        <f>BA15/BC1</f>
        <v>429.7597043</v>
      </c>
      <c r="BC15" s="638">
        <f t="shared" si="18"/>
        <v>46.53763441</v>
      </c>
      <c r="BD15" s="648"/>
    </row>
    <row r="16">
      <c r="A16" s="638">
        <v>33000.0</v>
      </c>
      <c r="B16" s="656">
        <v>0.233</v>
      </c>
      <c r="C16" s="656">
        <f>C1/A16</f>
        <v>0.003787878788</v>
      </c>
      <c r="D16" s="656">
        <f t="shared" si="1"/>
        <v>0.2292121212</v>
      </c>
      <c r="E16" s="638">
        <f t="shared" si="2"/>
        <v>7689</v>
      </c>
      <c r="F16" s="638">
        <f>E16/G1</f>
        <v>543.7765205</v>
      </c>
      <c r="G16" s="638">
        <f t="shared" si="3"/>
        <v>60.68669528</v>
      </c>
      <c r="H16" s="657"/>
      <c r="I16" s="638">
        <v>33000.0</v>
      </c>
      <c r="J16" s="656">
        <v>0.249</v>
      </c>
      <c r="K16" s="656">
        <f>K1/I16</f>
        <v>0.003787878788</v>
      </c>
      <c r="L16" s="656">
        <f t="shared" si="4"/>
        <v>0.2452121212</v>
      </c>
      <c r="M16" s="638">
        <f t="shared" si="5"/>
        <v>8217</v>
      </c>
      <c r="N16" s="638">
        <f>M16/O1</f>
        <v>588.4698019</v>
      </c>
      <c r="O16" s="638">
        <f t="shared" si="6"/>
        <v>56.07764391</v>
      </c>
      <c r="P16" s="657"/>
      <c r="Q16" s="638">
        <v>28000.0</v>
      </c>
      <c r="R16" s="656">
        <v>0.245</v>
      </c>
      <c r="S16" s="656">
        <f>S1/Q16</f>
        <v>0.004464285714</v>
      </c>
      <c r="T16" s="656">
        <f t="shared" si="7"/>
        <v>0.2405357143</v>
      </c>
      <c r="U16" s="638">
        <f t="shared" si="8"/>
        <v>6860</v>
      </c>
      <c r="V16" s="638">
        <f>U16/W1</f>
        <v>482.419128</v>
      </c>
      <c r="W16" s="638">
        <f t="shared" si="9"/>
        <v>58.04081633</v>
      </c>
      <c r="X16" s="658"/>
      <c r="Y16" s="638">
        <v>21000.0</v>
      </c>
      <c r="Z16" s="656">
        <v>0.4</v>
      </c>
      <c r="AA16" s="656">
        <f>AA1/Y16</f>
        <v>0.005952380952</v>
      </c>
      <c r="AB16" s="656">
        <f t="shared" si="19"/>
        <v>0.394047619</v>
      </c>
      <c r="AC16" s="638">
        <f t="shared" si="20"/>
        <v>8400</v>
      </c>
      <c r="AD16" s="638">
        <f>AC16/AE1</f>
        <v>505.7194461</v>
      </c>
      <c r="AE16" s="638">
        <f t="shared" si="21"/>
        <v>41.525</v>
      </c>
      <c r="AF16" s="658"/>
      <c r="AG16" s="638">
        <v>28000.0</v>
      </c>
      <c r="AH16" s="656">
        <v>0.245</v>
      </c>
      <c r="AI16" s="656">
        <f>AI1/AG16</f>
        <v>0.004464285714</v>
      </c>
      <c r="AJ16" s="656">
        <f t="shared" si="10"/>
        <v>0.2405357143</v>
      </c>
      <c r="AK16" s="638">
        <f t="shared" si="11"/>
        <v>6860</v>
      </c>
      <c r="AL16" s="638">
        <f>AK16/AM1</f>
        <v>478.4933736</v>
      </c>
      <c r="AM16" s="638">
        <f t="shared" si="12"/>
        <v>58.5170068</v>
      </c>
      <c r="AN16" s="640"/>
      <c r="AO16" s="638">
        <v>28000.0</v>
      </c>
      <c r="AP16" s="656">
        <v>0.2475</v>
      </c>
      <c r="AQ16" s="656">
        <f>AQ1/AO16</f>
        <v>0.004464285714</v>
      </c>
      <c r="AR16" s="656">
        <f t="shared" si="13"/>
        <v>0.2430357143</v>
      </c>
      <c r="AS16" s="638">
        <f t="shared" si="14"/>
        <v>6930</v>
      </c>
      <c r="AT16" s="638">
        <f>AS16/AU1</f>
        <v>497.0117141</v>
      </c>
      <c r="AU16" s="638">
        <f t="shared" si="15"/>
        <v>56.33670034</v>
      </c>
      <c r="AV16" s="640"/>
      <c r="AW16" s="638">
        <v>21000.0</v>
      </c>
      <c r="AX16" s="656">
        <v>0.305</v>
      </c>
      <c r="AY16" s="656">
        <f>AY1/AW16</f>
        <v>0.005952380952</v>
      </c>
      <c r="AZ16" s="656">
        <f t="shared" si="16"/>
        <v>0.299047619</v>
      </c>
      <c r="BA16" s="638">
        <f t="shared" si="17"/>
        <v>6405</v>
      </c>
      <c r="BB16" s="638">
        <f>BA16/BC1</f>
        <v>443.9695009</v>
      </c>
      <c r="BC16" s="638">
        <f t="shared" si="18"/>
        <v>47.30054645</v>
      </c>
      <c r="BD16" s="648"/>
    </row>
    <row r="17">
      <c r="A17" s="638">
        <v>34000.0</v>
      </c>
      <c r="B17" s="656">
        <v>0.232</v>
      </c>
      <c r="C17" s="656">
        <f>C1/A17</f>
        <v>0.003676470588</v>
      </c>
      <c r="D17" s="656">
        <f t="shared" si="1"/>
        <v>0.2283235294</v>
      </c>
      <c r="E17" s="638">
        <f t="shared" si="2"/>
        <v>7888</v>
      </c>
      <c r="F17" s="638">
        <f>E17/G1</f>
        <v>557.8500707</v>
      </c>
      <c r="G17" s="638">
        <f t="shared" si="3"/>
        <v>60.94827586</v>
      </c>
      <c r="H17" s="657"/>
      <c r="I17" s="638">
        <v>34000.0</v>
      </c>
      <c r="J17" s="656">
        <v>0.248</v>
      </c>
      <c r="K17" s="656">
        <f>K1/I17</f>
        <v>0.003676470588</v>
      </c>
      <c r="L17" s="656">
        <f t="shared" si="4"/>
        <v>0.2443235294</v>
      </c>
      <c r="M17" s="638">
        <f t="shared" si="5"/>
        <v>8432</v>
      </c>
      <c r="N17" s="638">
        <f>M17/O1</f>
        <v>603.8672714</v>
      </c>
      <c r="O17" s="638">
        <f t="shared" si="6"/>
        <v>56.30376344</v>
      </c>
      <c r="P17" s="657"/>
      <c r="Q17" s="638">
        <v>29000.0</v>
      </c>
      <c r="R17" s="656">
        <v>0.2425</v>
      </c>
      <c r="S17" s="656">
        <f>S1/Q17</f>
        <v>0.004310344828</v>
      </c>
      <c r="T17" s="656">
        <f t="shared" si="7"/>
        <v>0.2381896552</v>
      </c>
      <c r="U17" s="638">
        <f t="shared" si="8"/>
        <v>7032.5</v>
      </c>
      <c r="V17" s="638">
        <f>U17/W1</f>
        <v>494.5499297</v>
      </c>
      <c r="W17" s="638">
        <f t="shared" si="9"/>
        <v>58.63917526</v>
      </c>
      <c r="X17" s="658"/>
      <c r="Y17" s="638">
        <v>22000.0</v>
      </c>
      <c r="Z17" s="656">
        <v>0.38</v>
      </c>
      <c r="AA17" s="656">
        <f>AA1/Y17</f>
        <v>0.005681818182</v>
      </c>
      <c r="AB17" s="656">
        <f t="shared" si="19"/>
        <v>0.3743181818</v>
      </c>
      <c r="AC17" s="638">
        <f t="shared" si="20"/>
        <v>8360</v>
      </c>
      <c r="AD17" s="638">
        <f>AC17/AE1</f>
        <v>503.3112583</v>
      </c>
      <c r="AE17" s="638">
        <f t="shared" si="21"/>
        <v>43.71052632</v>
      </c>
      <c r="AF17" s="658"/>
      <c r="AG17" s="638">
        <v>29000.0</v>
      </c>
      <c r="AH17" s="656">
        <v>0.24</v>
      </c>
      <c r="AI17" s="656">
        <f>AI1/AG17</f>
        <v>0.004310344828</v>
      </c>
      <c r="AJ17" s="656">
        <f t="shared" si="10"/>
        <v>0.2356896552</v>
      </c>
      <c r="AK17" s="638">
        <f t="shared" si="11"/>
        <v>6960</v>
      </c>
      <c r="AL17" s="638">
        <f>AK17/AM1</f>
        <v>485.4684957</v>
      </c>
      <c r="AM17" s="638">
        <f t="shared" si="12"/>
        <v>59.73611111</v>
      </c>
      <c r="AN17" s="640"/>
      <c r="AO17" s="638">
        <v>29000.0</v>
      </c>
      <c r="AP17" s="656">
        <v>0.245</v>
      </c>
      <c r="AQ17" s="656">
        <f>AQ1/AO17</f>
        <v>0.004310344828</v>
      </c>
      <c r="AR17" s="656">
        <f t="shared" si="13"/>
        <v>0.2406896552</v>
      </c>
      <c r="AS17" s="638">
        <f t="shared" si="14"/>
        <v>7105</v>
      </c>
      <c r="AT17" s="638">
        <f>AS17/AU1</f>
        <v>509.5625149</v>
      </c>
      <c r="AU17" s="638">
        <f t="shared" si="15"/>
        <v>56.91156463</v>
      </c>
      <c r="AV17" s="640"/>
      <c r="AW17" s="638">
        <v>22000.0</v>
      </c>
      <c r="AX17" s="656">
        <v>0.3</v>
      </c>
      <c r="AY17" s="656">
        <f>AY1/AW17</f>
        <v>0.005681818182</v>
      </c>
      <c r="AZ17" s="656">
        <f t="shared" si="16"/>
        <v>0.2943181818</v>
      </c>
      <c r="BA17" s="638">
        <f t="shared" si="17"/>
        <v>6600</v>
      </c>
      <c r="BB17" s="638">
        <f>BA17/BC1</f>
        <v>457.4861368</v>
      </c>
      <c r="BC17" s="638">
        <f t="shared" si="18"/>
        <v>48.08888889</v>
      </c>
      <c r="BD17" s="648"/>
    </row>
    <row r="18">
      <c r="A18" s="638">
        <v>35000.0</v>
      </c>
      <c r="B18" s="656">
        <v>0.231</v>
      </c>
      <c r="C18" s="656">
        <f>C1/A18</f>
        <v>0.003571428571</v>
      </c>
      <c r="D18" s="656">
        <f t="shared" si="1"/>
        <v>0.2274285714</v>
      </c>
      <c r="E18" s="638">
        <f t="shared" si="2"/>
        <v>8085</v>
      </c>
      <c r="F18" s="638">
        <f>E18/G1</f>
        <v>571.7821782</v>
      </c>
      <c r="G18" s="638">
        <f t="shared" si="3"/>
        <v>61.21212121</v>
      </c>
      <c r="H18" s="657"/>
      <c r="I18" s="638">
        <v>35000.0</v>
      </c>
      <c r="J18" s="656">
        <v>0.247</v>
      </c>
      <c r="K18" s="656">
        <f>K1/I18</f>
        <v>0.003571428571</v>
      </c>
      <c r="L18" s="656">
        <f t="shared" si="4"/>
        <v>0.2434285714</v>
      </c>
      <c r="M18" s="638">
        <f t="shared" si="5"/>
        <v>8645</v>
      </c>
      <c r="N18" s="638">
        <f>M18/O1</f>
        <v>619.1215087</v>
      </c>
      <c r="O18" s="638">
        <f t="shared" si="6"/>
        <v>56.5317139</v>
      </c>
      <c r="P18" s="657"/>
      <c r="Q18" s="638">
        <v>30000.0</v>
      </c>
      <c r="R18" s="656">
        <v>0.24</v>
      </c>
      <c r="S18" s="656">
        <f>S1/Q18</f>
        <v>0.004166666667</v>
      </c>
      <c r="T18" s="656">
        <f t="shared" si="7"/>
        <v>0.2358333333</v>
      </c>
      <c r="U18" s="638">
        <f t="shared" si="8"/>
        <v>7200</v>
      </c>
      <c r="V18" s="638">
        <f>U18/W1</f>
        <v>506.3291139</v>
      </c>
      <c r="W18" s="638">
        <f t="shared" si="9"/>
        <v>59.25</v>
      </c>
      <c r="X18" s="658"/>
      <c r="Y18" s="638">
        <v>23000.0</v>
      </c>
      <c r="Z18" s="656">
        <v>0.37</v>
      </c>
      <c r="AA18" s="656">
        <f>AA1/Y18</f>
        <v>0.005434782609</v>
      </c>
      <c r="AB18" s="656">
        <f t="shared" si="19"/>
        <v>0.3645652174</v>
      </c>
      <c r="AC18" s="638">
        <f t="shared" si="20"/>
        <v>8510</v>
      </c>
      <c r="AD18" s="638">
        <f>AC18/AE1</f>
        <v>512.3419627</v>
      </c>
      <c r="AE18" s="638">
        <f t="shared" si="21"/>
        <v>44.89189189</v>
      </c>
      <c r="AF18" s="658"/>
      <c r="AG18" s="638">
        <v>30000.0</v>
      </c>
      <c r="AH18" s="656">
        <v>0.235</v>
      </c>
      <c r="AI18" s="656">
        <f>AI1/AG18</f>
        <v>0.004166666667</v>
      </c>
      <c r="AJ18" s="656">
        <f t="shared" si="10"/>
        <v>0.2308333333</v>
      </c>
      <c r="AK18" s="638">
        <f t="shared" si="11"/>
        <v>7050</v>
      </c>
      <c r="AL18" s="638">
        <f>AK18/AM1</f>
        <v>491.7461056</v>
      </c>
      <c r="AM18" s="638">
        <f t="shared" si="12"/>
        <v>61.0070922</v>
      </c>
      <c r="AN18" s="640"/>
      <c r="AO18" s="638">
        <v>30000.0</v>
      </c>
      <c r="AP18" s="656">
        <v>0.2425</v>
      </c>
      <c r="AQ18" s="656">
        <f>AQ1/AO18</f>
        <v>0.004166666667</v>
      </c>
      <c r="AR18" s="656">
        <f t="shared" si="13"/>
        <v>0.2383333333</v>
      </c>
      <c r="AS18" s="638">
        <f t="shared" si="14"/>
        <v>7275</v>
      </c>
      <c r="AT18" s="638">
        <f>AS18/AU1</f>
        <v>521.7547215</v>
      </c>
      <c r="AU18" s="638">
        <f t="shared" si="15"/>
        <v>57.49828179</v>
      </c>
      <c r="AV18" s="640"/>
      <c r="AW18" s="638">
        <v>23000.0</v>
      </c>
      <c r="AX18" s="656">
        <v>0.295</v>
      </c>
      <c r="AY18" s="656">
        <f>AY1/AW18</f>
        <v>0.005434782609</v>
      </c>
      <c r="AZ18" s="656">
        <f t="shared" si="16"/>
        <v>0.2895652174</v>
      </c>
      <c r="BA18" s="638">
        <f t="shared" si="17"/>
        <v>6785</v>
      </c>
      <c r="BB18" s="638">
        <f>BA18/BC1</f>
        <v>470.3096118</v>
      </c>
      <c r="BC18" s="638">
        <f t="shared" si="18"/>
        <v>48.9039548</v>
      </c>
      <c r="BD18" s="648"/>
    </row>
    <row r="19">
      <c r="A19" s="638">
        <v>36000.0</v>
      </c>
      <c r="B19" s="656">
        <v>0.23</v>
      </c>
      <c r="C19" s="656">
        <f>C1/A19</f>
        <v>0.003472222222</v>
      </c>
      <c r="D19" s="656">
        <f t="shared" si="1"/>
        <v>0.2265277778</v>
      </c>
      <c r="E19" s="638">
        <f t="shared" si="2"/>
        <v>8280</v>
      </c>
      <c r="F19" s="638">
        <f>E19/G1</f>
        <v>585.572843</v>
      </c>
      <c r="G19" s="638">
        <f t="shared" si="3"/>
        <v>61.47826087</v>
      </c>
      <c r="H19" s="657"/>
      <c r="I19" s="638">
        <v>36000.0</v>
      </c>
      <c r="J19" s="656">
        <v>0.246</v>
      </c>
      <c r="K19" s="656">
        <f>K1/I19</f>
        <v>0.003472222222</v>
      </c>
      <c r="L19" s="656">
        <f t="shared" si="4"/>
        <v>0.2425277778</v>
      </c>
      <c r="M19" s="638">
        <f t="shared" si="5"/>
        <v>8856</v>
      </c>
      <c r="N19" s="638">
        <f>M19/O1</f>
        <v>634.2325137</v>
      </c>
      <c r="O19" s="638">
        <f t="shared" si="6"/>
        <v>56.76151762</v>
      </c>
      <c r="P19" s="657"/>
      <c r="Q19" s="638">
        <v>31000.0</v>
      </c>
      <c r="R19" s="656">
        <v>0.2375</v>
      </c>
      <c r="S19" s="656">
        <f>S1/Q19</f>
        <v>0.004032258065</v>
      </c>
      <c r="T19" s="656">
        <f t="shared" si="7"/>
        <v>0.2334677419</v>
      </c>
      <c r="U19" s="638">
        <f t="shared" si="8"/>
        <v>7362.5</v>
      </c>
      <c r="V19" s="638">
        <f>U19/W1</f>
        <v>517.7566807</v>
      </c>
      <c r="W19" s="638">
        <f t="shared" si="9"/>
        <v>59.87368421</v>
      </c>
      <c r="X19" s="658"/>
      <c r="Y19" s="638">
        <v>24000.0</v>
      </c>
      <c r="Z19" s="656">
        <v>0.36</v>
      </c>
      <c r="AA19" s="656">
        <f>AA1/Y19</f>
        <v>0.005208333333</v>
      </c>
      <c r="AB19" s="656">
        <f t="shared" si="19"/>
        <v>0.3547916667</v>
      </c>
      <c r="AC19" s="638">
        <f t="shared" si="20"/>
        <v>8640</v>
      </c>
      <c r="AD19" s="638">
        <f>AC19/AE1</f>
        <v>520.1685731</v>
      </c>
      <c r="AE19" s="638">
        <f t="shared" si="21"/>
        <v>46.13888889</v>
      </c>
      <c r="AF19" s="658"/>
      <c r="AG19" s="638">
        <v>31000.0</v>
      </c>
      <c r="AH19" s="656">
        <v>0.2375</v>
      </c>
      <c r="AI19" s="656">
        <f>AI1/AG19</f>
        <v>0.004032258065</v>
      </c>
      <c r="AJ19" s="656">
        <f t="shared" si="10"/>
        <v>0.2334677419</v>
      </c>
      <c r="AK19" s="638">
        <f t="shared" si="11"/>
        <v>7362.5</v>
      </c>
      <c r="AL19" s="638">
        <f>AK19/AM1</f>
        <v>513.543362</v>
      </c>
      <c r="AM19" s="638">
        <f t="shared" si="12"/>
        <v>60.36491228</v>
      </c>
      <c r="AN19" s="640"/>
      <c r="AO19" s="638">
        <v>31000.0</v>
      </c>
      <c r="AP19" s="656">
        <v>0.24</v>
      </c>
      <c r="AQ19" s="656">
        <f>AQ1/AO19</f>
        <v>0.004032258065</v>
      </c>
      <c r="AR19" s="656">
        <f t="shared" si="13"/>
        <v>0.2359677419</v>
      </c>
      <c r="AS19" s="638">
        <f t="shared" si="14"/>
        <v>7440</v>
      </c>
      <c r="AT19" s="638">
        <f>AS19/AU1</f>
        <v>533.5883337</v>
      </c>
      <c r="AU19" s="638">
        <f t="shared" si="15"/>
        <v>58.09722222</v>
      </c>
      <c r="AV19" s="640"/>
      <c r="AW19" s="638">
        <v>24000.0</v>
      </c>
      <c r="AX19" s="656">
        <v>0.29</v>
      </c>
      <c r="AY19" s="656">
        <f>AY1/AW19</f>
        <v>0.005208333333</v>
      </c>
      <c r="AZ19" s="656">
        <f t="shared" si="16"/>
        <v>0.2847916667</v>
      </c>
      <c r="BA19" s="638">
        <f t="shared" si="17"/>
        <v>6960</v>
      </c>
      <c r="BB19" s="638">
        <f>BA19/BC1</f>
        <v>482.4399261</v>
      </c>
      <c r="BC19" s="638">
        <f t="shared" si="18"/>
        <v>49.74712644</v>
      </c>
      <c r="BD19" s="648"/>
    </row>
    <row r="20">
      <c r="A20" s="638">
        <v>37000.0</v>
      </c>
      <c r="B20" s="656">
        <v>0.229</v>
      </c>
      <c r="C20" s="656">
        <f>C1/A20</f>
        <v>0.003378378378</v>
      </c>
      <c r="D20" s="656">
        <f t="shared" si="1"/>
        <v>0.2256216216</v>
      </c>
      <c r="E20" s="638">
        <f t="shared" si="2"/>
        <v>8473</v>
      </c>
      <c r="F20" s="638">
        <f>E20/G1</f>
        <v>599.2220651</v>
      </c>
      <c r="G20" s="638">
        <f t="shared" si="3"/>
        <v>61.74672489</v>
      </c>
      <c r="H20" s="657"/>
      <c r="I20" s="638">
        <v>37000.0</v>
      </c>
      <c r="J20" s="656">
        <v>0.245</v>
      </c>
      <c r="K20" s="656">
        <f>K1/I20</f>
        <v>0.003378378378</v>
      </c>
      <c r="L20" s="656">
        <f t="shared" si="4"/>
        <v>0.2416216216</v>
      </c>
      <c r="M20" s="638">
        <f t="shared" si="5"/>
        <v>9065</v>
      </c>
      <c r="N20" s="638">
        <f>M20/O1</f>
        <v>649.2002865</v>
      </c>
      <c r="O20" s="638">
        <f t="shared" si="6"/>
        <v>56.99319728</v>
      </c>
      <c r="P20" s="657"/>
      <c r="Q20" s="638">
        <v>32000.0</v>
      </c>
      <c r="R20" s="656">
        <v>0.235</v>
      </c>
      <c r="S20" s="656">
        <f>S1/Q20</f>
        <v>0.00390625</v>
      </c>
      <c r="T20" s="656">
        <f t="shared" si="7"/>
        <v>0.23109375</v>
      </c>
      <c r="U20" s="638">
        <f t="shared" si="8"/>
        <v>7520</v>
      </c>
      <c r="V20" s="638">
        <f>U20/W1</f>
        <v>528.8326301</v>
      </c>
      <c r="W20" s="638">
        <f t="shared" si="9"/>
        <v>60.5106383</v>
      </c>
      <c r="X20" s="658"/>
      <c r="Y20" s="638">
        <v>25000.0</v>
      </c>
      <c r="Z20" s="656">
        <v>0.35</v>
      </c>
      <c r="AA20" s="656">
        <f>AA1/Y20</f>
        <v>0.005</v>
      </c>
      <c r="AB20" s="656">
        <f t="shared" si="19"/>
        <v>0.345</v>
      </c>
      <c r="AC20" s="638">
        <f t="shared" si="20"/>
        <v>8750</v>
      </c>
      <c r="AD20" s="638">
        <f>AC20/AE1</f>
        <v>526.7910897</v>
      </c>
      <c r="AE20" s="638">
        <f t="shared" si="21"/>
        <v>47.45714286</v>
      </c>
      <c r="AF20" s="658"/>
      <c r="AG20" s="638">
        <v>32000.0</v>
      </c>
      <c r="AH20" s="656">
        <v>0.235</v>
      </c>
      <c r="AI20" s="656">
        <f>AI1/AG20</f>
        <v>0.00390625</v>
      </c>
      <c r="AJ20" s="656">
        <f t="shared" si="10"/>
        <v>0.23109375</v>
      </c>
      <c r="AK20" s="638">
        <f t="shared" si="11"/>
        <v>7520</v>
      </c>
      <c r="AL20" s="638">
        <f>AK20/AM1</f>
        <v>524.5291793</v>
      </c>
      <c r="AM20" s="638">
        <f t="shared" si="12"/>
        <v>61.0070922</v>
      </c>
      <c r="AN20" s="640"/>
      <c r="AO20" s="638">
        <v>32000.0</v>
      </c>
      <c r="AP20" s="656">
        <v>0.2375</v>
      </c>
      <c r="AQ20" s="656">
        <f>AQ1/AO20</f>
        <v>0.00390625</v>
      </c>
      <c r="AR20" s="656">
        <f t="shared" si="13"/>
        <v>0.23359375</v>
      </c>
      <c r="AS20" s="638">
        <f t="shared" si="14"/>
        <v>7600</v>
      </c>
      <c r="AT20" s="638">
        <f>AS20/AU1</f>
        <v>545.0633517</v>
      </c>
      <c r="AU20" s="638">
        <f t="shared" si="15"/>
        <v>58.70877193</v>
      </c>
      <c r="AV20" s="640"/>
      <c r="AW20" s="638">
        <v>25000.0</v>
      </c>
      <c r="AX20" s="656">
        <v>0.285</v>
      </c>
      <c r="AY20" s="656">
        <f>AY1/AW20</f>
        <v>0.005</v>
      </c>
      <c r="AZ20" s="656">
        <f t="shared" si="16"/>
        <v>0.28</v>
      </c>
      <c r="BA20" s="638">
        <f t="shared" si="17"/>
        <v>7125</v>
      </c>
      <c r="BB20" s="638">
        <f>BA20/BC1</f>
        <v>493.8770795</v>
      </c>
      <c r="BC20" s="638">
        <f t="shared" si="18"/>
        <v>50.61988304</v>
      </c>
      <c r="BD20" s="648"/>
    </row>
    <row r="21">
      <c r="A21" s="638">
        <v>38000.0</v>
      </c>
      <c r="B21" s="656">
        <v>0.228</v>
      </c>
      <c r="C21" s="656">
        <f>C1/A21</f>
        <v>0.003289473684</v>
      </c>
      <c r="D21" s="656">
        <f t="shared" si="1"/>
        <v>0.2247105263</v>
      </c>
      <c r="E21" s="638">
        <f t="shared" si="2"/>
        <v>8664</v>
      </c>
      <c r="F21" s="638">
        <f>E21/G1</f>
        <v>612.7298444</v>
      </c>
      <c r="G21" s="638">
        <f t="shared" si="3"/>
        <v>62.01754386</v>
      </c>
      <c r="H21" s="657"/>
      <c r="I21" s="638">
        <v>38000.0</v>
      </c>
      <c r="J21" s="656">
        <v>0.244</v>
      </c>
      <c r="K21" s="656">
        <f>K1/I21</f>
        <v>0.003289473684</v>
      </c>
      <c r="L21" s="656">
        <f t="shared" si="4"/>
        <v>0.2407105263</v>
      </c>
      <c r="M21" s="638">
        <f t="shared" si="5"/>
        <v>9272</v>
      </c>
      <c r="N21" s="638">
        <f>M21/O1</f>
        <v>664.0248269</v>
      </c>
      <c r="O21" s="638">
        <f t="shared" si="6"/>
        <v>57.22677596</v>
      </c>
      <c r="P21" s="657"/>
      <c r="Q21" s="638">
        <v>33000.0</v>
      </c>
      <c r="R21" s="656">
        <v>0.2325</v>
      </c>
      <c r="S21" s="656">
        <f>S1/Q21</f>
        <v>0.003787878788</v>
      </c>
      <c r="T21" s="656">
        <f t="shared" si="7"/>
        <v>0.2287121212</v>
      </c>
      <c r="U21" s="638">
        <f t="shared" si="8"/>
        <v>7672.5</v>
      </c>
      <c r="V21" s="638">
        <f>U21/W1</f>
        <v>539.556962</v>
      </c>
      <c r="W21" s="638">
        <f t="shared" si="9"/>
        <v>61.16129032</v>
      </c>
      <c r="X21" s="658"/>
      <c r="Y21" s="638">
        <v>26000.0</v>
      </c>
      <c r="Z21" s="656">
        <v>0.34</v>
      </c>
      <c r="AA21" s="656">
        <f>AA1/Y21</f>
        <v>0.004807692308</v>
      </c>
      <c r="AB21" s="656">
        <f t="shared" si="19"/>
        <v>0.3351923077</v>
      </c>
      <c r="AC21" s="638">
        <f t="shared" si="20"/>
        <v>8840</v>
      </c>
      <c r="AD21" s="638">
        <f>AC21/AE1</f>
        <v>532.2095123</v>
      </c>
      <c r="AE21" s="638">
        <f t="shared" si="21"/>
        <v>48.85294118</v>
      </c>
      <c r="AF21" s="658"/>
      <c r="AG21" s="638">
        <v>33000.0</v>
      </c>
      <c r="AH21" s="656">
        <v>0.2325</v>
      </c>
      <c r="AI21" s="656">
        <f>AI1/AG21</f>
        <v>0.003787878788</v>
      </c>
      <c r="AJ21" s="656">
        <f t="shared" si="10"/>
        <v>0.2287121212</v>
      </c>
      <c r="AK21" s="638">
        <f t="shared" si="11"/>
        <v>7672.5</v>
      </c>
      <c r="AL21" s="638">
        <f>AK21/AM1</f>
        <v>535.1662404</v>
      </c>
      <c r="AM21" s="638">
        <f t="shared" si="12"/>
        <v>61.66308244</v>
      </c>
      <c r="AN21" s="640"/>
      <c r="AO21" s="638">
        <v>33000.0</v>
      </c>
      <c r="AP21" s="656">
        <v>0.235</v>
      </c>
      <c r="AQ21" s="656">
        <f>AQ1/AO21</f>
        <v>0.003787878788</v>
      </c>
      <c r="AR21" s="656">
        <f t="shared" si="13"/>
        <v>0.2312121212</v>
      </c>
      <c r="AS21" s="638">
        <f t="shared" si="14"/>
        <v>7755</v>
      </c>
      <c r="AT21" s="638">
        <f>AS21/AU1</f>
        <v>556.1797753</v>
      </c>
      <c r="AU21" s="638">
        <f t="shared" si="15"/>
        <v>59.33333333</v>
      </c>
      <c r="AV21" s="640"/>
      <c r="AW21" s="638">
        <v>26000.0</v>
      </c>
      <c r="AX21" s="656">
        <v>0.28</v>
      </c>
      <c r="AY21" s="656">
        <f>AY1/AW21</f>
        <v>0.004807692308</v>
      </c>
      <c r="AZ21" s="656">
        <f t="shared" si="16"/>
        <v>0.2751923077</v>
      </c>
      <c r="BA21" s="638">
        <f t="shared" si="17"/>
        <v>7280</v>
      </c>
      <c r="BB21" s="638">
        <f>BA21/BC1</f>
        <v>504.6210721</v>
      </c>
      <c r="BC21" s="638">
        <f t="shared" si="18"/>
        <v>51.52380952</v>
      </c>
      <c r="BD21" s="648"/>
    </row>
    <row r="22">
      <c r="A22" s="638">
        <v>39000.0</v>
      </c>
      <c r="B22" s="656">
        <v>0.227</v>
      </c>
      <c r="C22" s="656">
        <f>C1/A22</f>
        <v>0.003205128205</v>
      </c>
      <c r="D22" s="656">
        <f t="shared" si="1"/>
        <v>0.2237948718</v>
      </c>
      <c r="E22" s="638">
        <f t="shared" si="2"/>
        <v>8853</v>
      </c>
      <c r="F22" s="638">
        <f>E22/G1</f>
        <v>626.096181</v>
      </c>
      <c r="G22" s="638">
        <f t="shared" si="3"/>
        <v>62.2907489</v>
      </c>
      <c r="H22" s="657"/>
      <c r="I22" s="638">
        <v>39000.0</v>
      </c>
      <c r="J22" s="656">
        <v>0.243</v>
      </c>
      <c r="K22" s="656">
        <f>K1/I22</f>
        <v>0.003205128205</v>
      </c>
      <c r="L22" s="656">
        <f t="shared" si="4"/>
        <v>0.2397948718</v>
      </c>
      <c r="M22" s="638">
        <f t="shared" si="5"/>
        <v>9477</v>
      </c>
      <c r="N22" s="638">
        <f>M22/O1</f>
        <v>678.7061351</v>
      </c>
      <c r="O22" s="638">
        <f t="shared" si="6"/>
        <v>57.46227709</v>
      </c>
      <c r="P22" s="657"/>
      <c r="Q22" s="638">
        <v>34000.0</v>
      </c>
      <c r="R22" s="656">
        <v>0.23</v>
      </c>
      <c r="S22" s="656">
        <f>S1/Q22</f>
        <v>0.003676470588</v>
      </c>
      <c r="T22" s="656">
        <f t="shared" si="7"/>
        <v>0.2263235294</v>
      </c>
      <c r="U22" s="638">
        <f t="shared" si="8"/>
        <v>7820</v>
      </c>
      <c r="V22" s="638">
        <f>U22/W1</f>
        <v>549.9296765</v>
      </c>
      <c r="W22" s="638">
        <f t="shared" si="9"/>
        <v>61.82608696</v>
      </c>
      <c r="X22" s="658"/>
      <c r="Y22" s="638">
        <v>27000.0</v>
      </c>
      <c r="Z22" s="656">
        <v>0.33</v>
      </c>
      <c r="AA22" s="656">
        <f>AA1/Y22</f>
        <v>0.00462962963</v>
      </c>
      <c r="AB22" s="656">
        <f t="shared" si="19"/>
        <v>0.3253703704</v>
      </c>
      <c r="AC22" s="638">
        <f t="shared" si="20"/>
        <v>8910</v>
      </c>
      <c r="AD22" s="638">
        <f>AC22/AE1</f>
        <v>536.4238411</v>
      </c>
      <c r="AE22" s="638">
        <f t="shared" si="21"/>
        <v>50.33333333</v>
      </c>
      <c r="AF22" s="658"/>
      <c r="AG22" s="638">
        <v>34000.0</v>
      </c>
      <c r="AH22" s="656">
        <v>0.23</v>
      </c>
      <c r="AI22" s="656">
        <f>AI1/AG22</f>
        <v>0.003676470588</v>
      </c>
      <c r="AJ22" s="656">
        <f t="shared" si="10"/>
        <v>0.2263235294</v>
      </c>
      <c r="AK22" s="638">
        <f t="shared" si="11"/>
        <v>7820</v>
      </c>
      <c r="AL22" s="638">
        <f>AK22/AM1</f>
        <v>545.4545455</v>
      </c>
      <c r="AM22" s="638">
        <f t="shared" si="12"/>
        <v>62.33333333</v>
      </c>
      <c r="AN22" s="640"/>
      <c r="AO22" s="638">
        <v>34000.0</v>
      </c>
      <c r="AP22" s="656">
        <v>0.2325</v>
      </c>
      <c r="AQ22" s="656">
        <f>AQ1/AO22</f>
        <v>0.003676470588</v>
      </c>
      <c r="AR22" s="656">
        <f t="shared" si="13"/>
        <v>0.2288235294</v>
      </c>
      <c r="AS22" s="638">
        <f t="shared" si="14"/>
        <v>7905</v>
      </c>
      <c r="AT22" s="638">
        <f>AS22/AU1</f>
        <v>566.9376046</v>
      </c>
      <c r="AU22" s="638">
        <f t="shared" si="15"/>
        <v>59.97132616</v>
      </c>
      <c r="AV22" s="640"/>
      <c r="AW22" s="638">
        <v>27000.0</v>
      </c>
      <c r="AX22" s="656">
        <v>0.275</v>
      </c>
      <c r="AY22" s="656">
        <f>AY1/AW22</f>
        <v>0.00462962963</v>
      </c>
      <c r="AZ22" s="656">
        <f t="shared" si="16"/>
        <v>0.2703703704</v>
      </c>
      <c r="BA22" s="638">
        <f t="shared" si="17"/>
        <v>7425</v>
      </c>
      <c r="BB22" s="638">
        <f>BA22/BC1</f>
        <v>514.6719039</v>
      </c>
      <c r="BC22" s="638">
        <f t="shared" si="18"/>
        <v>52.46060606</v>
      </c>
      <c r="BD22" s="648"/>
    </row>
    <row r="23">
      <c r="A23" s="638">
        <v>40000.0</v>
      </c>
      <c r="B23" s="656">
        <v>0.226</v>
      </c>
      <c r="C23" s="656">
        <f>C1/A23</f>
        <v>0.003125</v>
      </c>
      <c r="D23" s="656">
        <f t="shared" si="1"/>
        <v>0.222875</v>
      </c>
      <c r="E23" s="638">
        <f t="shared" si="2"/>
        <v>9040</v>
      </c>
      <c r="F23" s="638">
        <f>E23/G1</f>
        <v>639.321075</v>
      </c>
      <c r="G23" s="638">
        <f t="shared" si="3"/>
        <v>62.56637168</v>
      </c>
      <c r="H23" s="657"/>
      <c r="I23" s="638">
        <v>40000.0</v>
      </c>
      <c r="J23" s="656">
        <v>0.242</v>
      </c>
      <c r="K23" s="656">
        <f>K1/I23</f>
        <v>0.003125</v>
      </c>
      <c r="L23" s="656">
        <f t="shared" si="4"/>
        <v>0.238875</v>
      </c>
      <c r="M23" s="638">
        <f t="shared" si="5"/>
        <v>9680</v>
      </c>
      <c r="N23" s="638">
        <f>M23/O1</f>
        <v>693.244211</v>
      </c>
      <c r="O23" s="638">
        <f t="shared" si="6"/>
        <v>57.69972452</v>
      </c>
      <c r="P23" s="657"/>
      <c r="Q23" s="638">
        <v>35000.0</v>
      </c>
      <c r="R23" s="656">
        <v>0.2275</v>
      </c>
      <c r="S23" s="656">
        <f>S1/Q23</f>
        <v>0.003571428571</v>
      </c>
      <c r="T23" s="656">
        <f t="shared" si="7"/>
        <v>0.2239285714</v>
      </c>
      <c r="U23" s="638">
        <f t="shared" si="8"/>
        <v>7962.5</v>
      </c>
      <c r="V23" s="638">
        <f>U23/W1</f>
        <v>559.9507736</v>
      </c>
      <c r="W23" s="638">
        <f t="shared" si="9"/>
        <v>62.50549451</v>
      </c>
      <c r="X23" s="658"/>
      <c r="Y23" s="638">
        <v>28000.0</v>
      </c>
      <c r="Z23" s="656">
        <v>0.32</v>
      </c>
      <c r="AA23" s="656">
        <f>AA1/Y23</f>
        <v>0.004464285714</v>
      </c>
      <c r="AB23" s="656">
        <f t="shared" si="19"/>
        <v>0.3155357143</v>
      </c>
      <c r="AC23" s="638">
        <f t="shared" si="20"/>
        <v>8960</v>
      </c>
      <c r="AD23" s="638">
        <f>AC23/AE1</f>
        <v>539.4340759</v>
      </c>
      <c r="AE23" s="638">
        <f t="shared" si="21"/>
        <v>51.90625</v>
      </c>
      <c r="AF23" s="658"/>
      <c r="AG23" s="638">
        <v>35000.0</v>
      </c>
      <c r="AH23" s="656">
        <v>0.2275</v>
      </c>
      <c r="AI23" s="656">
        <f>AI1/AG23</f>
        <v>0.003571428571</v>
      </c>
      <c r="AJ23" s="656">
        <f t="shared" si="10"/>
        <v>0.2239285714</v>
      </c>
      <c r="AK23" s="638">
        <f t="shared" si="11"/>
        <v>7962.5</v>
      </c>
      <c r="AL23" s="638">
        <f>AK23/AM1</f>
        <v>555.3940944</v>
      </c>
      <c r="AM23" s="638">
        <f t="shared" si="12"/>
        <v>63.01831502</v>
      </c>
      <c r="AN23" s="640"/>
      <c r="AO23" s="638">
        <v>35000.0</v>
      </c>
      <c r="AP23" s="656">
        <v>0.23</v>
      </c>
      <c r="AQ23" s="656">
        <f>AQ1/AO23</f>
        <v>0.003571428571</v>
      </c>
      <c r="AR23" s="656">
        <f t="shared" si="13"/>
        <v>0.2264285714</v>
      </c>
      <c r="AS23" s="638">
        <f t="shared" si="14"/>
        <v>8050</v>
      </c>
      <c r="AT23" s="638">
        <f>AS23/AU1</f>
        <v>577.3368396</v>
      </c>
      <c r="AU23" s="638">
        <f t="shared" si="15"/>
        <v>60.62318841</v>
      </c>
      <c r="AV23" s="640"/>
      <c r="AW23" s="638">
        <v>28000.0</v>
      </c>
      <c r="AX23" s="656">
        <v>0.27</v>
      </c>
      <c r="AY23" s="656">
        <f>AY1/AW23</f>
        <v>0.004464285714</v>
      </c>
      <c r="AZ23" s="656">
        <f t="shared" si="16"/>
        <v>0.2655357143</v>
      </c>
      <c r="BA23" s="638">
        <f t="shared" si="17"/>
        <v>7560</v>
      </c>
      <c r="BB23" s="638">
        <f>BA23/BC1</f>
        <v>524.0295749</v>
      </c>
      <c r="BC23" s="638">
        <f t="shared" si="18"/>
        <v>53.43209877</v>
      </c>
      <c r="BD23" s="648"/>
    </row>
    <row r="24">
      <c r="A24" s="638">
        <v>41000.0</v>
      </c>
      <c r="B24" s="656">
        <v>0.225</v>
      </c>
      <c r="C24" s="656">
        <f>C1/A24</f>
        <v>0.003048780488</v>
      </c>
      <c r="D24" s="656">
        <f t="shared" si="1"/>
        <v>0.2219512195</v>
      </c>
      <c r="E24" s="638">
        <f t="shared" si="2"/>
        <v>9225</v>
      </c>
      <c r="F24" s="638">
        <f>E24/G1</f>
        <v>652.4045262</v>
      </c>
      <c r="G24" s="638">
        <f t="shared" si="3"/>
        <v>62.84444444</v>
      </c>
      <c r="H24" s="657"/>
      <c r="I24" s="638">
        <v>41000.0</v>
      </c>
      <c r="J24" s="656">
        <v>0.241</v>
      </c>
      <c r="K24" s="656">
        <f>K1/I24</f>
        <v>0.003048780488</v>
      </c>
      <c r="L24" s="656">
        <f t="shared" si="4"/>
        <v>0.2379512195</v>
      </c>
      <c r="M24" s="638">
        <f t="shared" si="5"/>
        <v>9881</v>
      </c>
      <c r="N24" s="638">
        <f>M24/O1</f>
        <v>707.6390547</v>
      </c>
      <c r="O24" s="638">
        <f t="shared" si="6"/>
        <v>57.93914246</v>
      </c>
      <c r="P24" s="657"/>
      <c r="Q24" s="638"/>
      <c r="R24" s="638"/>
      <c r="S24" s="656"/>
      <c r="T24" s="656"/>
      <c r="U24" s="638"/>
      <c r="V24" s="638"/>
      <c r="W24" s="638"/>
      <c r="X24" s="658"/>
      <c r="Y24" s="638">
        <v>29000.0</v>
      </c>
      <c r="Z24" s="656">
        <v>0.31</v>
      </c>
      <c r="AA24" s="656">
        <f>AA1/Y24</f>
        <v>0.004310344828</v>
      </c>
      <c r="AB24" s="656">
        <f t="shared" si="19"/>
        <v>0.3056896552</v>
      </c>
      <c r="AC24" s="638">
        <f t="shared" si="20"/>
        <v>8990</v>
      </c>
      <c r="AD24" s="638">
        <f>AC24/AE1</f>
        <v>541.2402167</v>
      </c>
      <c r="AE24" s="638">
        <f t="shared" si="21"/>
        <v>53.58064516</v>
      </c>
      <c r="AF24" s="658"/>
      <c r="AG24" s="638"/>
      <c r="AH24" s="638"/>
      <c r="AI24" s="656"/>
      <c r="AJ24" s="656"/>
      <c r="AK24" s="638">
        <f t="shared" si="11"/>
        <v>0</v>
      </c>
      <c r="AL24" s="638">
        <f>AK24/AM1</f>
        <v>0</v>
      </c>
      <c r="AM24" s="638" t="str">
        <f t="shared" si="12"/>
        <v>#DIV/0!</v>
      </c>
      <c r="AN24" s="640"/>
      <c r="AO24" s="638"/>
      <c r="AP24" s="638"/>
      <c r="AQ24" s="656"/>
      <c r="AR24" s="656"/>
      <c r="AS24" s="638">
        <f t="shared" si="14"/>
        <v>0</v>
      </c>
      <c r="AT24" s="638">
        <f>AS24/AU1</f>
        <v>0</v>
      </c>
      <c r="AU24" s="638" t="str">
        <f t="shared" si="15"/>
        <v>#DIV/0!</v>
      </c>
      <c r="AV24" s="640"/>
      <c r="AW24" s="638">
        <v>29000.0</v>
      </c>
      <c r="AX24" s="656">
        <v>0.265</v>
      </c>
      <c r="AY24" s="656">
        <f>AY1/AW24</f>
        <v>0.004310344828</v>
      </c>
      <c r="AZ24" s="656">
        <f t="shared" si="16"/>
        <v>0.2606896552</v>
      </c>
      <c r="BA24" s="638">
        <f t="shared" si="17"/>
        <v>7685</v>
      </c>
      <c r="BB24" s="638">
        <f>BA24/BC1</f>
        <v>532.694085</v>
      </c>
      <c r="BC24" s="638">
        <f t="shared" si="18"/>
        <v>54.44025157</v>
      </c>
      <c r="BD24" s="648"/>
    </row>
    <row r="25">
      <c r="A25" s="638">
        <v>42000.0</v>
      </c>
      <c r="B25" s="656">
        <v>0.224</v>
      </c>
      <c r="C25" s="656">
        <f>C1/A25</f>
        <v>0.002976190476</v>
      </c>
      <c r="D25" s="656">
        <f t="shared" si="1"/>
        <v>0.2210238095</v>
      </c>
      <c r="E25" s="638">
        <f t="shared" si="2"/>
        <v>9408</v>
      </c>
      <c r="F25" s="638">
        <f>E25/G1</f>
        <v>665.3465347</v>
      </c>
      <c r="G25" s="638">
        <f t="shared" si="3"/>
        <v>63.125</v>
      </c>
      <c r="H25" s="657"/>
      <c r="I25" s="638">
        <v>42000.0</v>
      </c>
      <c r="J25" s="656">
        <v>0.24</v>
      </c>
      <c r="K25" s="656">
        <f>K1/I25</f>
        <v>0.002976190476</v>
      </c>
      <c r="L25" s="656">
        <f t="shared" si="4"/>
        <v>0.2370238095</v>
      </c>
      <c r="M25" s="638">
        <f t="shared" si="5"/>
        <v>10080</v>
      </c>
      <c r="N25" s="638">
        <f>M25/O1</f>
        <v>721.890666</v>
      </c>
      <c r="O25" s="638">
        <f t="shared" si="6"/>
        <v>58.18055556</v>
      </c>
      <c r="P25" s="657"/>
      <c r="Q25" s="638"/>
      <c r="R25" s="638"/>
      <c r="S25" s="656"/>
      <c r="T25" s="656"/>
      <c r="U25" s="638"/>
      <c r="V25" s="638"/>
      <c r="W25" s="638"/>
      <c r="X25" s="658"/>
      <c r="Y25" s="638">
        <v>30000.0</v>
      </c>
      <c r="Z25" s="656">
        <v>0.3</v>
      </c>
      <c r="AA25" s="656">
        <f>AA1/Y25</f>
        <v>0.004166666667</v>
      </c>
      <c r="AB25" s="656">
        <f t="shared" si="19"/>
        <v>0.2958333333</v>
      </c>
      <c r="AC25" s="638">
        <f t="shared" si="20"/>
        <v>9000</v>
      </c>
      <c r="AD25" s="638">
        <f>AC25/AE1</f>
        <v>541.8422637</v>
      </c>
      <c r="AE25" s="638">
        <f t="shared" si="21"/>
        <v>55.36666667</v>
      </c>
      <c r="AF25" s="658"/>
      <c r="AG25" s="638"/>
      <c r="AH25" s="638"/>
      <c r="AI25" s="656"/>
      <c r="AJ25" s="656"/>
      <c r="AK25" s="638">
        <f t="shared" si="11"/>
        <v>0</v>
      </c>
      <c r="AL25" s="638">
        <f>AK25/AM1</f>
        <v>0</v>
      </c>
      <c r="AM25" s="638" t="str">
        <f t="shared" si="12"/>
        <v>#DIV/0!</v>
      </c>
      <c r="AN25" s="640"/>
      <c r="AO25" s="638"/>
      <c r="AP25" s="638"/>
      <c r="AQ25" s="656"/>
      <c r="AR25" s="656"/>
      <c r="AS25" s="638">
        <f t="shared" si="14"/>
        <v>0</v>
      </c>
      <c r="AT25" s="638">
        <f>AS25/AU1</f>
        <v>0</v>
      </c>
      <c r="AU25" s="638" t="str">
        <f t="shared" si="15"/>
        <v>#DIV/0!</v>
      </c>
      <c r="AV25" s="640"/>
      <c r="AW25" s="638">
        <v>30000.0</v>
      </c>
      <c r="AX25" s="656">
        <v>0.26</v>
      </c>
      <c r="AY25" s="656">
        <f>AY1/AW25</f>
        <v>0.004166666667</v>
      </c>
      <c r="AZ25" s="656">
        <f t="shared" si="16"/>
        <v>0.2558333333</v>
      </c>
      <c r="BA25" s="638">
        <f t="shared" si="17"/>
        <v>7800</v>
      </c>
      <c r="BB25" s="638">
        <f>BA25/BC1</f>
        <v>540.6654344</v>
      </c>
      <c r="BC25" s="638">
        <f t="shared" si="18"/>
        <v>55.48717949</v>
      </c>
      <c r="BD25" s="648"/>
    </row>
    <row r="26">
      <c r="A26" s="638">
        <v>43000.0</v>
      </c>
      <c r="B26" s="656">
        <v>0.223</v>
      </c>
      <c r="C26" s="656">
        <f>C1/A26</f>
        <v>0.002906976744</v>
      </c>
      <c r="D26" s="656">
        <f t="shared" si="1"/>
        <v>0.2200930233</v>
      </c>
      <c r="E26" s="638">
        <f t="shared" si="2"/>
        <v>9589</v>
      </c>
      <c r="F26" s="638">
        <f>E26/G1</f>
        <v>678.1471004</v>
      </c>
      <c r="G26" s="638">
        <f t="shared" si="3"/>
        <v>63.40807175</v>
      </c>
      <c r="H26" s="657"/>
      <c r="I26" s="638">
        <v>43000.0</v>
      </c>
      <c r="J26" s="656">
        <v>0.239</v>
      </c>
      <c r="K26" s="656">
        <f>K1/I26</f>
        <v>0.002906976744</v>
      </c>
      <c r="L26" s="656">
        <f t="shared" si="4"/>
        <v>0.2360930233</v>
      </c>
      <c r="M26" s="638">
        <f t="shared" si="5"/>
        <v>10277</v>
      </c>
      <c r="N26" s="638">
        <f>M26/O1</f>
        <v>735.9990451</v>
      </c>
      <c r="O26" s="638">
        <f t="shared" si="6"/>
        <v>58.42398884</v>
      </c>
      <c r="P26" s="657"/>
      <c r="Q26" s="638"/>
      <c r="R26" s="638"/>
      <c r="S26" s="656"/>
      <c r="T26" s="656"/>
      <c r="U26" s="638"/>
      <c r="V26" s="638"/>
      <c r="W26" s="638"/>
      <c r="X26" s="658"/>
      <c r="Y26" s="638">
        <v>31000.0</v>
      </c>
      <c r="Z26" s="656">
        <v>0.295</v>
      </c>
      <c r="AA26" s="656">
        <f>AA1/Y26</f>
        <v>0.004032258065</v>
      </c>
      <c r="AB26" s="656">
        <f t="shared" si="19"/>
        <v>0.2909677419</v>
      </c>
      <c r="AC26" s="638">
        <f t="shared" si="20"/>
        <v>9145</v>
      </c>
      <c r="AD26" s="638">
        <f>AC26/AE1</f>
        <v>550.5719446</v>
      </c>
      <c r="AE26" s="638">
        <f t="shared" si="21"/>
        <v>56.30508475</v>
      </c>
      <c r="AF26" s="658"/>
      <c r="AG26" s="638"/>
      <c r="AH26" s="638"/>
      <c r="AI26" s="656"/>
      <c r="AJ26" s="656"/>
      <c r="AK26" s="638">
        <f t="shared" si="11"/>
        <v>0</v>
      </c>
      <c r="AL26" s="638">
        <f>AK26/AM1</f>
        <v>0</v>
      </c>
      <c r="AM26" s="638" t="str">
        <f t="shared" si="12"/>
        <v>#DIV/0!</v>
      </c>
      <c r="AN26" s="640"/>
      <c r="AO26" s="638"/>
      <c r="AP26" s="638"/>
      <c r="AQ26" s="656"/>
      <c r="AR26" s="656"/>
      <c r="AS26" s="638">
        <f t="shared" si="14"/>
        <v>0</v>
      </c>
      <c r="AT26" s="638">
        <f>AS26/AU1</f>
        <v>0</v>
      </c>
      <c r="AU26" s="638" t="str">
        <f t="shared" si="15"/>
        <v>#DIV/0!</v>
      </c>
      <c r="AV26" s="640"/>
      <c r="AW26" s="638">
        <v>31000.0</v>
      </c>
      <c r="AX26" s="656">
        <v>0.255</v>
      </c>
      <c r="AY26" s="656">
        <f>AY1/AW26</f>
        <v>0.004032258065</v>
      </c>
      <c r="AZ26" s="656">
        <f t="shared" si="16"/>
        <v>0.2509677419</v>
      </c>
      <c r="BA26" s="638">
        <f t="shared" si="17"/>
        <v>7905</v>
      </c>
      <c r="BB26" s="638">
        <f>BA26/BC1</f>
        <v>547.9436229</v>
      </c>
      <c r="BC26" s="638">
        <f t="shared" si="18"/>
        <v>56.5751634</v>
      </c>
      <c r="BD26" s="648"/>
    </row>
    <row r="27">
      <c r="A27" s="638">
        <v>44000.0</v>
      </c>
      <c r="B27" s="656">
        <v>0.222</v>
      </c>
      <c r="C27" s="656">
        <f>C1/A27</f>
        <v>0.002840909091</v>
      </c>
      <c r="D27" s="656">
        <f t="shared" si="1"/>
        <v>0.2191590909</v>
      </c>
      <c r="E27" s="638">
        <f t="shared" si="2"/>
        <v>9768</v>
      </c>
      <c r="F27" s="638">
        <f>E27/G1</f>
        <v>690.8062235</v>
      </c>
      <c r="G27" s="638">
        <f t="shared" si="3"/>
        <v>63.69369369</v>
      </c>
      <c r="H27" s="657"/>
      <c r="I27" s="638">
        <v>44000.0</v>
      </c>
      <c r="J27" s="656">
        <v>0.238</v>
      </c>
      <c r="K27" s="656">
        <f>K1/I27</f>
        <v>0.002840909091</v>
      </c>
      <c r="L27" s="656">
        <f t="shared" si="4"/>
        <v>0.2351590909</v>
      </c>
      <c r="M27" s="638">
        <f t="shared" si="5"/>
        <v>10472</v>
      </c>
      <c r="N27" s="638">
        <f>M27/O1</f>
        <v>749.9641919</v>
      </c>
      <c r="O27" s="638">
        <f t="shared" si="6"/>
        <v>58.66946779</v>
      </c>
      <c r="P27" s="657"/>
      <c r="Q27" s="638"/>
      <c r="R27" s="638"/>
      <c r="S27" s="656"/>
      <c r="T27" s="656"/>
      <c r="U27" s="638"/>
      <c r="V27" s="638"/>
      <c r="W27" s="638"/>
      <c r="X27" s="658"/>
      <c r="Y27" s="638">
        <v>32000.0</v>
      </c>
      <c r="Z27" s="656">
        <v>0.29</v>
      </c>
      <c r="AA27" s="656">
        <f>AA1/Y27</f>
        <v>0.00390625</v>
      </c>
      <c r="AB27" s="656">
        <f t="shared" si="19"/>
        <v>0.28609375</v>
      </c>
      <c r="AC27" s="638">
        <f t="shared" si="20"/>
        <v>9280</v>
      </c>
      <c r="AD27" s="638">
        <f>AC27/AE1</f>
        <v>558.6995786</v>
      </c>
      <c r="AE27" s="638">
        <f t="shared" si="21"/>
        <v>57.27586207</v>
      </c>
      <c r="AF27" s="658"/>
      <c r="AG27" s="638"/>
      <c r="AH27" s="638"/>
      <c r="AI27" s="656"/>
      <c r="AJ27" s="656"/>
      <c r="AK27" s="638">
        <f t="shared" si="11"/>
        <v>0</v>
      </c>
      <c r="AL27" s="638">
        <f>AK27/AM1</f>
        <v>0</v>
      </c>
      <c r="AM27" s="638" t="str">
        <f t="shared" si="12"/>
        <v>#DIV/0!</v>
      </c>
      <c r="AN27" s="640"/>
      <c r="AO27" s="638"/>
      <c r="AP27" s="638"/>
      <c r="AQ27" s="656"/>
      <c r="AR27" s="656"/>
      <c r="AS27" s="638">
        <f t="shared" si="14"/>
        <v>0</v>
      </c>
      <c r="AT27" s="638">
        <f>AS27/AU1</f>
        <v>0</v>
      </c>
      <c r="AU27" s="638" t="str">
        <f t="shared" si="15"/>
        <v>#DIV/0!</v>
      </c>
      <c r="AV27" s="640"/>
      <c r="AW27" s="638">
        <v>32000.0</v>
      </c>
      <c r="AX27" s="656">
        <v>0.25</v>
      </c>
      <c r="AY27" s="656">
        <f>AY1/AW27</f>
        <v>0.00390625</v>
      </c>
      <c r="AZ27" s="656">
        <f t="shared" si="16"/>
        <v>0.24609375</v>
      </c>
      <c r="BA27" s="638">
        <f t="shared" si="17"/>
        <v>8000</v>
      </c>
      <c r="BB27" s="638">
        <f>BA27/BC1</f>
        <v>554.5286506</v>
      </c>
      <c r="BC27" s="638">
        <f t="shared" si="18"/>
        <v>57.70666667</v>
      </c>
      <c r="BD27" s="648"/>
    </row>
    <row r="28">
      <c r="A28" s="638">
        <v>45000.0</v>
      </c>
      <c r="B28" s="656">
        <v>0.221</v>
      </c>
      <c r="C28" s="656">
        <f>C1/A28</f>
        <v>0.002777777778</v>
      </c>
      <c r="D28" s="656">
        <f t="shared" si="1"/>
        <v>0.2182222222</v>
      </c>
      <c r="E28" s="638">
        <f t="shared" si="2"/>
        <v>9945</v>
      </c>
      <c r="F28" s="638">
        <f>E28/G1</f>
        <v>703.3239038</v>
      </c>
      <c r="G28" s="638">
        <f t="shared" si="3"/>
        <v>63.98190045</v>
      </c>
      <c r="H28" s="657"/>
      <c r="I28" s="638">
        <v>45000.0</v>
      </c>
      <c r="J28" s="656">
        <v>0.237</v>
      </c>
      <c r="K28" s="656">
        <f>K1/I28</f>
        <v>0.002777777778</v>
      </c>
      <c r="L28" s="656">
        <f t="shared" si="4"/>
        <v>0.2342222222</v>
      </c>
      <c r="M28" s="638">
        <f t="shared" si="5"/>
        <v>10665</v>
      </c>
      <c r="N28" s="638">
        <f>M28/O1</f>
        <v>763.7861065</v>
      </c>
      <c r="O28" s="638">
        <f t="shared" si="6"/>
        <v>58.91701828</v>
      </c>
      <c r="P28" s="657"/>
      <c r="Q28" s="638"/>
      <c r="R28" s="638"/>
      <c r="S28" s="656"/>
      <c r="T28" s="656"/>
      <c r="U28" s="638"/>
      <c r="V28" s="638"/>
      <c r="W28" s="638"/>
      <c r="X28" s="658"/>
      <c r="Y28" s="638">
        <v>33000.0</v>
      </c>
      <c r="Z28" s="656">
        <v>0.285</v>
      </c>
      <c r="AA28" s="656">
        <f>AA1/Y28</f>
        <v>0.003787878788</v>
      </c>
      <c r="AB28" s="656">
        <f t="shared" si="19"/>
        <v>0.2812121212</v>
      </c>
      <c r="AC28" s="638">
        <f t="shared" si="20"/>
        <v>9405</v>
      </c>
      <c r="AD28" s="638">
        <f>AC28/AE1</f>
        <v>566.2251656</v>
      </c>
      <c r="AE28" s="638">
        <f t="shared" si="21"/>
        <v>58.28070175</v>
      </c>
      <c r="AF28" s="658"/>
      <c r="AG28" s="638"/>
      <c r="AH28" s="638"/>
      <c r="AI28" s="656"/>
      <c r="AJ28" s="656"/>
      <c r="AK28" s="638">
        <f t="shared" si="11"/>
        <v>0</v>
      </c>
      <c r="AL28" s="638">
        <f>AK28/AM1</f>
        <v>0</v>
      </c>
      <c r="AM28" s="638" t="str">
        <f t="shared" si="12"/>
        <v>#DIV/0!</v>
      </c>
      <c r="AN28" s="640"/>
      <c r="AO28" s="638"/>
      <c r="AP28" s="638"/>
      <c r="AQ28" s="656"/>
      <c r="AR28" s="656"/>
      <c r="AS28" s="638">
        <f t="shared" si="14"/>
        <v>0</v>
      </c>
      <c r="AT28" s="638">
        <f>AS28/AU1</f>
        <v>0</v>
      </c>
      <c r="AU28" s="638" t="str">
        <f t="shared" si="15"/>
        <v>#DIV/0!</v>
      </c>
      <c r="AV28" s="640"/>
      <c r="AW28" s="638">
        <v>33000.0</v>
      </c>
      <c r="AX28" s="656">
        <v>0.245</v>
      </c>
      <c r="AY28" s="656">
        <f>AY1/AW28</f>
        <v>0.003787878788</v>
      </c>
      <c r="AZ28" s="656">
        <f t="shared" si="16"/>
        <v>0.2412121212</v>
      </c>
      <c r="BA28" s="638">
        <f t="shared" si="17"/>
        <v>8085</v>
      </c>
      <c r="BB28" s="638">
        <f>BA28/BC1</f>
        <v>560.4205176</v>
      </c>
      <c r="BC28" s="638">
        <f t="shared" si="18"/>
        <v>58.88435374</v>
      </c>
      <c r="BD28" s="648"/>
    </row>
    <row r="29">
      <c r="A29" s="638">
        <v>46000.0</v>
      </c>
      <c r="B29" s="656">
        <v>0.22</v>
      </c>
      <c r="C29" s="656">
        <f>C1/A29</f>
        <v>0.002717391304</v>
      </c>
      <c r="D29" s="656">
        <f t="shared" si="1"/>
        <v>0.2172826087</v>
      </c>
      <c r="E29" s="638">
        <f t="shared" si="2"/>
        <v>10120</v>
      </c>
      <c r="F29" s="638">
        <f>E29/G1</f>
        <v>715.7001414</v>
      </c>
      <c r="G29" s="638">
        <f t="shared" si="3"/>
        <v>64.27272727</v>
      </c>
      <c r="H29" s="657"/>
      <c r="I29" s="638">
        <v>46000.0</v>
      </c>
      <c r="J29" s="656">
        <v>0.236</v>
      </c>
      <c r="K29" s="656">
        <f>K1/I29</f>
        <v>0.002717391304</v>
      </c>
      <c r="L29" s="656">
        <f t="shared" si="4"/>
        <v>0.2332826087</v>
      </c>
      <c r="M29" s="638">
        <f t="shared" si="5"/>
        <v>10856</v>
      </c>
      <c r="N29" s="638">
        <f>M29/O1</f>
        <v>777.4647887</v>
      </c>
      <c r="O29" s="638">
        <f t="shared" si="6"/>
        <v>59.16666667</v>
      </c>
      <c r="P29" s="657"/>
      <c r="Q29" s="638"/>
      <c r="R29" s="638"/>
      <c r="S29" s="656"/>
      <c r="T29" s="656"/>
      <c r="U29" s="638"/>
      <c r="V29" s="638"/>
      <c r="W29" s="638"/>
      <c r="X29" s="658"/>
      <c r="Y29" s="638">
        <v>34000.0</v>
      </c>
      <c r="Z29" s="656">
        <v>0.2825</v>
      </c>
      <c r="AA29" s="656">
        <f>AA1/Y29</f>
        <v>0.003676470588</v>
      </c>
      <c r="AB29" s="656">
        <f t="shared" si="19"/>
        <v>0.2788235294</v>
      </c>
      <c r="AC29" s="638">
        <f t="shared" si="20"/>
        <v>9605</v>
      </c>
      <c r="AD29" s="638">
        <f>AC29/AE1</f>
        <v>578.2661048</v>
      </c>
      <c r="AE29" s="638">
        <f t="shared" si="21"/>
        <v>58.79646018</v>
      </c>
      <c r="AF29" s="658"/>
      <c r="AG29" s="638"/>
      <c r="AH29" s="638"/>
      <c r="AI29" s="656"/>
      <c r="AJ29" s="656"/>
      <c r="AK29" s="638">
        <f t="shared" si="11"/>
        <v>0</v>
      </c>
      <c r="AL29" s="638">
        <f>AK29/AM1</f>
        <v>0</v>
      </c>
      <c r="AM29" s="638" t="str">
        <f t="shared" si="12"/>
        <v>#DIV/0!</v>
      </c>
      <c r="AN29" s="640"/>
      <c r="AO29" s="638"/>
      <c r="AP29" s="638"/>
      <c r="AQ29" s="656"/>
      <c r="AR29" s="656"/>
      <c r="AS29" s="638">
        <f t="shared" si="14"/>
        <v>0</v>
      </c>
      <c r="AT29" s="638">
        <f>AS29/AU1</f>
        <v>0</v>
      </c>
      <c r="AU29" s="638" t="str">
        <f t="shared" si="15"/>
        <v>#DIV/0!</v>
      </c>
      <c r="AV29" s="640"/>
      <c r="AW29" s="638">
        <v>34000.0</v>
      </c>
      <c r="AX29" s="656">
        <v>0.24</v>
      </c>
      <c r="AY29" s="656">
        <f>AY1/AW29</f>
        <v>0.003676470588</v>
      </c>
      <c r="AZ29" s="656">
        <f t="shared" si="16"/>
        <v>0.2363235294</v>
      </c>
      <c r="BA29" s="638">
        <f t="shared" si="17"/>
        <v>8160</v>
      </c>
      <c r="BB29" s="638">
        <f>BA29/BC1</f>
        <v>565.6192237</v>
      </c>
      <c r="BC29" s="638">
        <f t="shared" si="18"/>
        <v>60.11111111</v>
      </c>
      <c r="BD29" s="648"/>
    </row>
    <row r="30">
      <c r="A30" s="638">
        <v>47000.0</v>
      </c>
      <c r="B30" s="656">
        <v>0.219</v>
      </c>
      <c r="C30" s="656">
        <f>C1/A30</f>
        <v>0.002659574468</v>
      </c>
      <c r="D30" s="656">
        <f t="shared" si="1"/>
        <v>0.2163404255</v>
      </c>
      <c r="E30" s="638">
        <f t="shared" si="2"/>
        <v>10293</v>
      </c>
      <c r="F30" s="638">
        <f>E30/G1</f>
        <v>727.9349364</v>
      </c>
      <c r="G30" s="638">
        <f t="shared" si="3"/>
        <v>64.56621005</v>
      </c>
      <c r="H30" s="657"/>
      <c r="I30" s="638">
        <v>47000.0</v>
      </c>
      <c r="J30" s="656">
        <v>0.235</v>
      </c>
      <c r="K30" s="656">
        <f>K1/I30</f>
        <v>0.002659574468</v>
      </c>
      <c r="L30" s="656">
        <f t="shared" si="4"/>
        <v>0.2323404255</v>
      </c>
      <c r="M30" s="638">
        <f t="shared" si="5"/>
        <v>11045</v>
      </c>
      <c r="N30" s="638">
        <f>M30/O1</f>
        <v>791.0002387</v>
      </c>
      <c r="O30" s="638">
        <f t="shared" si="6"/>
        <v>59.41843972</v>
      </c>
      <c r="P30" s="657"/>
      <c r="Q30" s="638"/>
      <c r="R30" s="638"/>
      <c r="S30" s="656"/>
      <c r="T30" s="656"/>
      <c r="U30" s="638"/>
      <c r="V30" s="638"/>
      <c r="W30" s="638"/>
      <c r="X30" s="658"/>
      <c r="Y30" s="638">
        <v>35000.0</v>
      </c>
      <c r="Z30" s="656">
        <v>0.28</v>
      </c>
      <c r="AA30" s="656">
        <f>AA1/Y30</f>
        <v>0.003571428571</v>
      </c>
      <c r="AB30" s="656">
        <f t="shared" si="19"/>
        <v>0.2764285714</v>
      </c>
      <c r="AC30" s="638">
        <f t="shared" si="20"/>
        <v>9800</v>
      </c>
      <c r="AD30" s="638">
        <f>AC30/AE1</f>
        <v>590.0060205</v>
      </c>
      <c r="AE30" s="638">
        <f t="shared" si="21"/>
        <v>59.32142857</v>
      </c>
      <c r="AF30" s="658"/>
      <c r="AG30" s="638"/>
      <c r="AH30" s="638"/>
      <c r="AI30" s="656"/>
      <c r="AJ30" s="656"/>
      <c r="AK30" s="638">
        <f t="shared" si="11"/>
        <v>0</v>
      </c>
      <c r="AL30" s="638">
        <f>AK30/AM1</f>
        <v>0</v>
      </c>
      <c r="AM30" s="638" t="str">
        <f t="shared" si="12"/>
        <v>#DIV/0!</v>
      </c>
      <c r="AN30" s="640"/>
      <c r="AO30" s="638"/>
      <c r="AP30" s="638"/>
      <c r="AQ30" s="656"/>
      <c r="AR30" s="656"/>
      <c r="AS30" s="638">
        <f t="shared" si="14"/>
        <v>0</v>
      </c>
      <c r="AT30" s="638">
        <f>AS30/AU1</f>
        <v>0</v>
      </c>
      <c r="AU30" s="638" t="str">
        <f t="shared" si="15"/>
        <v>#DIV/0!</v>
      </c>
      <c r="AV30" s="640"/>
      <c r="AW30" s="638">
        <v>35000.0</v>
      </c>
      <c r="AX30" s="656">
        <v>0.235</v>
      </c>
      <c r="AY30" s="656">
        <f>AY1/AW30</f>
        <v>0.003571428571</v>
      </c>
      <c r="AZ30" s="656">
        <f t="shared" si="16"/>
        <v>0.2314285714</v>
      </c>
      <c r="BA30" s="638">
        <f t="shared" si="17"/>
        <v>8225</v>
      </c>
      <c r="BB30" s="638">
        <f>BA30/BC1</f>
        <v>570.1247689</v>
      </c>
      <c r="BC30" s="638">
        <f t="shared" si="18"/>
        <v>61.39007092</v>
      </c>
      <c r="BD30" s="648"/>
    </row>
    <row r="31">
      <c r="A31" s="638">
        <v>48000.0</v>
      </c>
      <c r="B31" s="656">
        <v>0.218</v>
      </c>
      <c r="C31" s="656">
        <f>C1/A31</f>
        <v>0.002604166667</v>
      </c>
      <c r="D31" s="656">
        <f t="shared" si="1"/>
        <v>0.2153958333</v>
      </c>
      <c r="E31" s="638">
        <f t="shared" si="2"/>
        <v>10464</v>
      </c>
      <c r="F31" s="638">
        <f>E31/G1</f>
        <v>740.0282885</v>
      </c>
      <c r="G31" s="638">
        <f t="shared" si="3"/>
        <v>64.86238532</v>
      </c>
      <c r="H31" s="657"/>
      <c r="I31" s="638">
        <v>48000.0</v>
      </c>
      <c r="J31" s="656">
        <v>0.234</v>
      </c>
      <c r="K31" s="656">
        <f>K1/I31</f>
        <v>0.002604166667</v>
      </c>
      <c r="L31" s="656">
        <f t="shared" si="4"/>
        <v>0.2313958333</v>
      </c>
      <c r="M31" s="638">
        <f t="shared" si="5"/>
        <v>11232</v>
      </c>
      <c r="N31" s="638">
        <f>M31/O1</f>
        <v>804.3924564</v>
      </c>
      <c r="O31" s="638">
        <f t="shared" si="6"/>
        <v>59.67236467</v>
      </c>
      <c r="P31" s="657"/>
      <c r="Q31" s="638"/>
      <c r="R31" s="638"/>
      <c r="S31" s="656"/>
      <c r="T31" s="656"/>
      <c r="U31" s="638"/>
      <c r="V31" s="638"/>
      <c r="W31" s="638"/>
      <c r="X31" s="658"/>
      <c r="Y31" s="638">
        <v>36000.0</v>
      </c>
      <c r="Z31" s="656">
        <v>0.2775</v>
      </c>
      <c r="AA31" s="656">
        <f>AA1/Y31</f>
        <v>0.003472222222</v>
      </c>
      <c r="AB31" s="656">
        <f t="shared" si="19"/>
        <v>0.2740277778</v>
      </c>
      <c r="AC31" s="638">
        <f t="shared" si="20"/>
        <v>9990</v>
      </c>
      <c r="AD31" s="638">
        <f>AC31/AE1</f>
        <v>601.4449127</v>
      </c>
      <c r="AE31" s="638">
        <f t="shared" si="21"/>
        <v>59.85585586</v>
      </c>
      <c r="AF31" s="658"/>
      <c r="AG31" s="638"/>
      <c r="AH31" s="638"/>
      <c r="AI31" s="656"/>
      <c r="AJ31" s="656"/>
      <c r="AK31" s="638">
        <f t="shared" si="11"/>
        <v>0</v>
      </c>
      <c r="AL31" s="638">
        <f>AK31/AM1</f>
        <v>0</v>
      </c>
      <c r="AM31" s="638" t="str">
        <f t="shared" si="12"/>
        <v>#DIV/0!</v>
      </c>
      <c r="AN31" s="640"/>
      <c r="AO31" s="638"/>
      <c r="AP31" s="638"/>
      <c r="AQ31" s="656"/>
      <c r="AR31" s="656"/>
      <c r="AS31" s="638">
        <f t="shared" si="14"/>
        <v>0</v>
      </c>
      <c r="AT31" s="638">
        <f>AS31/AU1</f>
        <v>0</v>
      </c>
      <c r="AU31" s="638" t="str">
        <f t="shared" si="15"/>
        <v>#DIV/0!</v>
      </c>
      <c r="AV31" s="640"/>
      <c r="AW31" s="638"/>
      <c r="AX31" s="638"/>
      <c r="AY31" s="656"/>
      <c r="AZ31" s="656"/>
      <c r="BA31" s="638">
        <f t="shared" si="17"/>
        <v>0</v>
      </c>
      <c r="BB31" s="638">
        <f>BA31/BC1</f>
        <v>0</v>
      </c>
      <c r="BC31" s="638" t="str">
        <f t="shared" si="18"/>
        <v>#DIV/0!</v>
      </c>
      <c r="BD31" s="648"/>
    </row>
    <row r="32">
      <c r="A32" s="638">
        <v>49000.0</v>
      </c>
      <c r="B32" s="656">
        <v>0.217</v>
      </c>
      <c r="C32" s="656">
        <f>C1/A32</f>
        <v>0.002551020408</v>
      </c>
      <c r="D32" s="656">
        <f t="shared" si="1"/>
        <v>0.2144489796</v>
      </c>
      <c r="E32" s="638">
        <f t="shared" si="2"/>
        <v>10633</v>
      </c>
      <c r="F32" s="638">
        <f>E32/G1</f>
        <v>751.980198</v>
      </c>
      <c r="G32" s="638">
        <f t="shared" si="3"/>
        <v>65.16129032</v>
      </c>
      <c r="H32" s="657"/>
      <c r="I32" s="638">
        <v>49000.0</v>
      </c>
      <c r="J32" s="656">
        <v>0.233</v>
      </c>
      <c r="K32" s="656">
        <f>K1/I32</f>
        <v>0.002551020408</v>
      </c>
      <c r="L32" s="656">
        <f t="shared" si="4"/>
        <v>0.2304489796</v>
      </c>
      <c r="M32" s="638">
        <f t="shared" si="5"/>
        <v>11417</v>
      </c>
      <c r="N32" s="638">
        <f>M32/O1</f>
        <v>817.6414419</v>
      </c>
      <c r="O32" s="638">
        <f t="shared" si="6"/>
        <v>59.92846924</v>
      </c>
      <c r="P32" s="657"/>
      <c r="Q32" s="638"/>
      <c r="R32" s="638"/>
      <c r="S32" s="656"/>
      <c r="T32" s="656"/>
      <c r="U32" s="638"/>
      <c r="V32" s="638"/>
      <c r="W32" s="638"/>
      <c r="X32" s="658"/>
      <c r="Y32" s="638">
        <v>37000.0</v>
      </c>
      <c r="Z32" s="656">
        <v>0.275</v>
      </c>
      <c r="AA32" s="656">
        <f>AA1/Y32</f>
        <v>0.003378378378</v>
      </c>
      <c r="AB32" s="656">
        <f t="shared" si="19"/>
        <v>0.2716216216</v>
      </c>
      <c r="AC32" s="638">
        <f t="shared" si="20"/>
        <v>10175</v>
      </c>
      <c r="AD32" s="638">
        <f>AC32/AE1</f>
        <v>612.5827815</v>
      </c>
      <c r="AE32" s="638">
        <f t="shared" si="21"/>
        <v>60.4</v>
      </c>
      <c r="AF32" s="658"/>
      <c r="AG32" s="638"/>
      <c r="AH32" s="638"/>
      <c r="AI32" s="656"/>
      <c r="AJ32" s="656"/>
      <c r="AK32" s="638">
        <f t="shared" si="11"/>
        <v>0</v>
      </c>
      <c r="AL32" s="638">
        <f>AK32/AM1</f>
        <v>0</v>
      </c>
      <c r="AM32" s="638" t="str">
        <f t="shared" si="12"/>
        <v>#DIV/0!</v>
      </c>
      <c r="AN32" s="640"/>
      <c r="AO32" s="638"/>
      <c r="AP32" s="638"/>
      <c r="AQ32" s="656"/>
      <c r="AR32" s="656"/>
      <c r="AS32" s="638">
        <f t="shared" si="14"/>
        <v>0</v>
      </c>
      <c r="AT32" s="638">
        <f>AS32/AU1</f>
        <v>0</v>
      </c>
      <c r="AU32" s="638" t="str">
        <f t="shared" si="15"/>
        <v>#DIV/0!</v>
      </c>
      <c r="AV32" s="640"/>
      <c r="AW32" s="638"/>
      <c r="AX32" s="638"/>
      <c r="AY32" s="656"/>
      <c r="AZ32" s="656"/>
      <c r="BA32" s="638">
        <f t="shared" si="17"/>
        <v>0</v>
      </c>
      <c r="BB32" s="638">
        <f>BA32/BC1</f>
        <v>0</v>
      </c>
      <c r="BC32" s="638" t="str">
        <f t="shared" si="18"/>
        <v>#DIV/0!</v>
      </c>
      <c r="BD32" s="648"/>
    </row>
    <row r="33">
      <c r="A33" s="638">
        <v>50000.0</v>
      </c>
      <c r="B33" s="656">
        <v>0.216</v>
      </c>
      <c r="C33" s="656">
        <f>C1/A33</f>
        <v>0.0025</v>
      </c>
      <c r="D33" s="656">
        <f t="shared" si="1"/>
        <v>0.2135</v>
      </c>
      <c r="E33" s="638">
        <f t="shared" si="2"/>
        <v>10800</v>
      </c>
      <c r="F33" s="638">
        <f>E33/G1</f>
        <v>763.7906648</v>
      </c>
      <c r="G33" s="638">
        <f t="shared" si="3"/>
        <v>65.46296296</v>
      </c>
      <c r="H33" s="657"/>
      <c r="I33" s="638">
        <v>50000.0</v>
      </c>
      <c r="J33" s="656">
        <v>0.232</v>
      </c>
      <c r="K33" s="656">
        <f>K1/I33</f>
        <v>0.0025</v>
      </c>
      <c r="L33" s="656">
        <f t="shared" si="4"/>
        <v>0.2295</v>
      </c>
      <c r="M33" s="638">
        <f t="shared" si="5"/>
        <v>11600</v>
      </c>
      <c r="N33" s="638">
        <f>M33/O1</f>
        <v>830.747195</v>
      </c>
      <c r="O33" s="638">
        <f t="shared" si="6"/>
        <v>60.18678161</v>
      </c>
      <c r="P33" s="657"/>
      <c r="Q33" s="638"/>
      <c r="R33" s="638"/>
      <c r="S33" s="656"/>
      <c r="T33" s="656"/>
      <c r="U33" s="638"/>
      <c r="V33" s="638"/>
      <c r="W33" s="638"/>
      <c r="X33" s="658"/>
      <c r="Y33" s="638">
        <v>38000.0</v>
      </c>
      <c r="Z33" s="656">
        <v>0.2725</v>
      </c>
      <c r="AA33" s="656">
        <f>AA1/Y33</f>
        <v>0.003289473684</v>
      </c>
      <c r="AB33" s="656">
        <f t="shared" si="19"/>
        <v>0.2692105263</v>
      </c>
      <c r="AC33" s="638">
        <f t="shared" si="20"/>
        <v>10355</v>
      </c>
      <c r="AD33" s="638">
        <f>AC33/AE1</f>
        <v>623.4196267</v>
      </c>
      <c r="AE33" s="638">
        <f t="shared" si="21"/>
        <v>60.95412844</v>
      </c>
      <c r="AF33" s="658"/>
      <c r="AG33" s="638"/>
      <c r="AH33" s="638"/>
      <c r="AI33" s="656"/>
      <c r="AJ33" s="656"/>
      <c r="AK33" s="638">
        <f t="shared" si="11"/>
        <v>0</v>
      </c>
      <c r="AL33" s="638">
        <f>AK33/AM1</f>
        <v>0</v>
      </c>
      <c r="AM33" s="638" t="str">
        <f t="shared" si="12"/>
        <v>#DIV/0!</v>
      </c>
      <c r="AN33" s="640"/>
      <c r="AO33" s="638"/>
      <c r="AP33" s="638"/>
      <c r="AQ33" s="656"/>
      <c r="AR33" s="656"/>
      <c r="AS33" s="638">
        <f t="shared" si="14"/>
        <v>0</v>
      </c>
      <c r="AT33" s="638">
        <f>AS33/AU1</f>
        <v>0</v>
      </c>
      <c r="AU33" s="638" t="str">
        <f t="shared" si="15"/>
        <v>#DIV/0!</v>
      </c>
      <c r="AV33" s="640"/>
      <c r="AW33" s="638"/>
      <c r="AX33" s="638"/>
      <c r="AY33" s="656"/>
      <c r="AZ33" s="656"/>
      <c r="BA33" s="638">
        <f t="shared" si="17"/>
        <v>0</v>
      </c>
      <c r="BB33" s="638">
        <f>BA33/BC1</f>
        <v>0</v>
      </c>
      <c r="BC33" s="638" t="str">
        <f t="shared" si="18"/>
        <v>#DIV/0!</v>
      </c>
      <c r="BD33" s="648"/>
    </row>
    <row r="34">
      <c r="A34" s="638"/>
      <c r="B34" s="638"/>
      <c r="C34" s="638"/>
      <c r="D34" s="638"/>
      <c r="E34" s="638"/>
      <c r="F34" s="638"/>
      <c r="G34" s="638"/>
      <c r="H34" s="657"/>
      <c r="I34" s="638"/>
      <c r="J34" s="638"/>
      <c r="K34" s="638"/>
      <c r="L34" s="638"/>
      <c r="M34" s="638"/>
      <c r="N34" s="638"/>
      <c r="O34" s="638"/>
      <c r="P34" s="657"/>
      <c r="Q34" s="638"/>
      <c r="R34" s="638"/>
      <c r="S34" s="638"/>
      <c r="T34" s="638"/>
      <c r="U34" s="638"/>
      <c r="V34" s="638"/>
      <c r="W34" s="638"/>
      <c r="X34" s="658"/>
      <c r="Y34" s="638">
        <v>39000.0</v>
      </c>
      <c r="Z34" s="656">
        <v>0.27</v>
      </c>
      <c r="AA34" s="656">
        <f>AA1/Y34</f>
        <v>0.003205128205</v>
      </c>
      <c r="AB34" s="656">
        <f t="shared" si="19"/>
        <v>0.2667948718</v>
      </c>
      <c r="AC34" s="638">
        <f t="shared" si="20"/>
        <v>10530</v>
      </c>
      <c r="AD34" s="638">
        <f>AC34/AE1</f>
        <v>633.9554485</v>
      </c>
      <c r="AE34" s="638">
        <f t="shared" si="21"/>
        <v>61.51851852</v>
      </c>
      <c r="AF34" s="658"/>
      <c r="AG34" s="638"/>
      <c r="AH34" s="638"/>
      <c r="AI34" s="638"/>
      <c r="AJ34" s="638"/>
      <c r="AK34" s="638">
        <f t="shared" si="11"/>
        <v>0</v>
      </c>
      <c r="AL34" s="638">
        <f>AK34/AM1</f>
        <v>0</v>
      </c>
      <c r="AM34" s="638" t="str">
        <f t="shared" si="12"/>
        <v>#DIV/0!</v>
      </c>
      <c r="AN34" s="640"/>
      <c r="AO34" s="638"/>
      <c r="AP34" s="638"/>
      <c r="AQ34" s="638"/>
      <c r="AR34" s="638"/>
      <c r="AS34" s="638">
        <f t="shared" si="14"/>
        <v>0</v>
      </c>
      <c r="AT34" s="638">
        <f>AS34/AU1</f>
        <v>0</v>
      </c>
      <c r="AU34" s="638" t="str">
        <f t="shared" si="15"/>
        <v>#DIV/0!</v>
      </c>
      <c r="AV34" s="640"/>
      <c r="AW34" s="638"/>
      <c r="AX34" s="638"/>
      <c r="AY34" s="638"/>
      <c r="AZ34" s="638"/>
      <c r="BA34" s="638">
        <f t="shared" si="17"/>
        <v>0</v>
      </c>
      <c r="BB34" s="638">
        <f>BA34/BC1</f>
        <v>0</v>
      </c>
      <c r="BC34" s="638" t="str">
        <f t="shared" si="18"/>
        <v>#DIV/0!</v>
      </c>
      <c r="BD34" s="648"/>
    </row>
    <row r="35">
      <c r="A35" s="638"/>
      <c r="B35" s="638"/>
      <c r="C35" s="638"/>
      <c r="D35" s="638"/>
      <c r="E35" s="638"/>
      <c r="F35" s="638"/>
      <c r="G35" s="638"/>
      <c r="H35" s="657"/>
      <c r="I35" s="638"/>
      <c r="J35" s="638"/>
      <c r="K35" s="638"/>
      <c r="L35" s="638"/>
      <c r="M35" s="638"/>
      <c r="N35" s="638"/>
      <c r="O35" s="638"/>
      <c r="P35" s="657"/>
      <c r="Q35" s="638"/>
      <c r="R35" s="638"/>
      <c r="S35" s="638"/>
      <c r="T35" s="638"/>
      <c r="U35" s="638"/>
      <c r="V35" s="638"/>
      <c r="W35" s="638"/>
      <c r="X35" s="658"/>
      <c r="Y35" s="638">
        <v>40000.0</v>
      </c>
      <c r="Z35" s="656">
        <v>0.2675</v>
      </c>
      <c r="AA35" s="656">
        <f>AA1/Y35</f>
        <v>0.003125</v>
      </c>
      <c r="AB35" s="656">
        <f t="shared" si="19"/>
        <v>0.264375</v>
      </c>
      <c r="AC35" s="638">
        <f t="shared" si="20"/>
        <v>10700</v>
      </c>
      <c r="AD35" s="638">
        <f>AC35/AE1</f>
        <v>644.1902468</v>
      </c>
      <c r="AE35" s="638">
        <f t="shared" si="21"/>
        <v>62.09345794</v>
      </c>
      <c r="AF35" s="658"/>
      <c r="AG35" s="638"/>
      <c r="AH35" s="638"/>
      <c r="AI35" s="638"/>
      <c r="AJ35" s="638"/>
      <c r="AK35" s="638">
        <f t="shared" si="11"/>
        <v>0</v>
      </c>
      <c r="AL35" s="638">
        <f>AK35/AM1</f>
        <v>0</v>
      </c>
      <c r="AM35" s="638" t="str">
        <f t="shared" si="12"/>
        <v>#DIV/0!</v>
      </c>
      <c r="AN35" s="640"/>
      <c r="AO35" s="638"/>
      <c r="AP35" s="638"/>
      <c r="AQ35" s="638"/>
      <c r="AR35" s="638"/>
      <c r="AS35" s="638">
        <f t="shared" si="14"/>
        <v>0</v>
      </c>
      <c r="AT35" s="638">
        <f>AS35/AU1</f>
        <v>0</v>
      </c>
      <c r="AU35" s="638" t="str">
        <f t="shared" si="15"/>
        <v>#DIV/0!</v>
      </c>
      <c r="AV35" s="640"/>
      <c r="AW35" s="638"/>
      <c r="AX35" s="638"/>
      <c r="AY35" s="638"/>
      <c r="AZ35" s="638"/>
      <c r="BA35" s="638">
        <f t="shared" si="17"/>
        <v>0</v>
      </c>
      <c r="BB35" s="638">
        <f>BA35/BC1</f>
        <v>0</v>
      </c>
      <c r="BC35" s="638" t="str">
        <f t="shared" si="18"/>
        <v>#DIV/0!</v>
      </c>
      <c r="BD35" s="648"/>
    </row>
    <row r="36">
      <c r="A36" s="638"/>
      <c r="B36" s="638"/>
      <c r="C36" s="638"/>
      <c r="D36" s="638"/>
      <c r="E36" s="638"/>
      <c r="F36" s="638"/>
      <c r="G36" s="638"/>
      <c r="H36" s="657"/>
      <c r="I36" s="638"/>
      <c r="J36" s="638"/>
      <c r="K36" s="638"/>
      <c r="L36" s="638"/>
      <c r="M36" s="638"/>
      <c r="N36" s="638"/>
      <c r="O36" s="638"/>
      <c r="P36" s="657"/>
      <c r="Q36" s="638"/>
      <c r="R36" s="638"/>
      <c r="S36" s="638"/>
      <c r="T36" s="638"/>
      <c r="U36" s="638"/>
      <c r="V36" s="638"/>
      <c r="W36" s="638"/>
      <c r="X36" s="658"/>
      <c r="Y36" s="638">
        <v>41000.0</v>
      </c>
      <c r="Z36" s="656">
        <v>0.265</v>
      </c>
      <c r="AA36" s="656">
        <f>AA1/Y36</f>
        <v>0.003048780488</v>
      </c>
      <c r="AB36" s="656">
        <f t="shared" si="19"/>
        <v>0.2619512195</v>
      </c>
      <c r="AC36" s="638">
        <f t="shared" si="20"/>
        <v>10865</v>
      </c>
      <c r="AD36" s="638">
        <f>AC36/AE1</f>
        <v>654.1240217</v>
      </c>
      <c r="AE36" s="638">
        <f t="shared" si="21"/>
        <v>62.67924528</v>
      </c>
      <c r="AF36" s="658"/>
      <c r="AG36" s="638"/>
      <c r="AH36" s="638"/>
      <c r="AI36" s="638"/>
      <c r="AJ36" s="638"/>
      <c r="AK36" s="638">
        <f t="shared" si="11"/>
        <v>0</v>
      </c>
      <c r="AL36" s="638">
        <f>AK36/AM1</f>
        <v>0</v>
      </c>
      <c r="AM36" s="638" t="str">
        <f t="shared" si="12"/>
        <v>#DIV/0!</v>
      </c>
      <c r="AN36" s="640"/>
      <c r="AO36" s="638"/>
      <c r="AP36" s="638"/>
      <c r="AQ36" s="638"/>
      <c r="AR36" s="638"/>
      <c r="AS36" s="638">
        <f t="shared" si="14"/>
        <v>0</v>
      </c>
      <c r="AT36" s="638">
        <f>AS36/AU1</f>
        <v>0</v>
      </c>
      <c r="AU36" s="638" t="str">
        <f t="shared" si="15"/>
        <v>#DIV/0!</v>
      </c>
      <c r="AV36" s="640"/>
      <c r="AW36" s="638"/>
      <c r="AX36" s="638"/>
      <c r="AY36" s="638"/>
      <c r="AZ36" s="638"/>
      <c r="BA36" s="638">
        <f t="shared" si="17"/>
        <v>0</v>
      </c>
      <c r="BB36" s="638">
        <f>BA36/BC1</f>
        <v>0</v>
      </c>
      <c r="BC36" s="638" t="str">
        <f t="shared" si="18"/>
        <v>#DIV/0!</v>
      </c>
      <c r="BD36" s="648"/>
    </row>
    <row r="37">
      <c r="A37" s="638"/>
      <c r="B37" s="638"/>
      <c r="C37" s="638"/>
      <c r="D37" s="638"/>
      <c r="E37" s="638"/>
      <c r="F37" s="638"/>
      <c r="G37" s="638"/>
      <c r="H37" s="657"/>
      <c r="I37" s="638"/>
      <c r="J37" s="638"/>
      <c r="K37" s="638"/>
      <c r="L37" s="638"/>
      <c r="M37" s="638"/>
      <c r="N37" s="638"/>
      <c r="O37" s="638"/>
      <c r="P37" s="657"/>
      <c r="Q37" s="638"/>
      <c r="R37" s="638"/>
      <c r="S37" s="638"/>
      <c r="T37" s="638"/>
      <c r="U37" s="638"/>
      <c r="V37" s="638"/>
      <c r="W37" s="638"/>
      <c r="X37" s="658"/>
      <c r="Y37" s="638">
        <v>42000.0</v>
      </c>
      <c r="Z37" s="656">
        <v>0.2625</v>
      </c>
      <c r="AA37" s="656">
        <f>AA1/Y37</f>
        <v>0.002976190476</v>
      </c>
      <c r="AB37" s="656">
        <f t="shared" si="19"/>
        <v>0.2595238095</v>
      </c>
      <c r="AC37" s="638">
        <f t="shared" si="20"/>
        <v>11025</v>
      </c>
      <c r="AD37" s="638">
        <f>AC37/AE1</f>
        <v>663.756773</v>
      </c>
      <c r="AE37" s="638">
        <f t="shared" si="21"/>
        <v>63.27619048</v>
      </c>
      <c r="AF37" s="658"/>
      <c r="AG37" s="638"/>
      <c r="AH37" s="638"/>
      <c r="AI37" s="638"/>
      <c r="AJ37" s="638"/>
      <c r="AK37" s="638">
        <f t="shared" si="11"/>
        <v>0</v>
      </c>
      <c r="AL37" s="638">
        <f>AK37/AM1</f>
        <v>0</v>
      </c>
      <c r="AM37" s="638" t="str">
        <f t="shared" si="12"/>
        <v>#DIV/0!</v>
      </c>
      <c r="AN37" s="640"/>
      <c r="AO37" s="638"/>
      <c r="AP37" s="638"/>
      <c r="AQ37" s="638"/>
      <c r="AR37" s="638"/>
      <c r="AS37" s="638">
        <f t="shared" si="14"/>
        <v>0</v>
      </c>
      <c r="AT37" s="638">
        <f>AS37/AU1</f>
        <v>0</v>
      </c>
      <c r="AU37" s="638" t="str">
        <f t="shared" si="15"/>
        <v>#DIV/0!</v>
      </c>
      <c r="AV37" s="640"/>
      <c r="AW37" s="638"/>
      <c r="AX37" s="638"/>
      <c r="AY37" s="638"/>
      <c r="AZ37" s="638"/>
      <c r="BA37" s="638">
        <f t="shared" si="17"/>
        <v>0</v>
      </c>
      <c r="BB37" s="638">
        <f>BA37/BC1</f>
        <v>0</v>
      </c>
      <c r="BC37" s="638" t="str">
        <f t="shared" si="18"/>
        <v>#DIV/0!</v>
      </c>
      <c r="BD37" s="648"/>
    </row>
    <row r="38">
      <c r="A38" s="638"/>
      <c r="B38" s="638"/>
      <c r="C38" s="638"/>
      <c r="D38" s="638"/>
      <c r="E38" s="638"/>
      <c r="F38" s="638"/>
      <c r="G38" s="638"/>
      <c r="H38" s="657"/>
      <c r="I38" s="638"/>
      <c r="J38" s="638"/>
      <c r="K38" s="638"/>
      <c r="L38" s="638"/>
      <c r="M38" s="638"/>
      <c r="N38" s="638"/>
      <c r="O38" s="638"/>
      <c r="P38" s="657"/>
      <c r="Q38" s="638"/>
      <c r="R38" s="638"/>
      <c r="S38" s="638"/>
      <c r="T38" s="638"/>
      <c r="U38" s="638"/>
      <c r="V38" s="638"/>
      <c r="W38" s="638"/>
      <c r="X38" s="658"/>
      <c r="Y38" s="638">
        <v>43000.0</v>
      </c>
      <c r="Z38" s="656">
        <v>0.26</v>
      </c>
      <c r="AA38" s="656">
        <f>AA1/Y38</f>
        <v>0.002906976744</v>
      </c>
      <c r="AB38" s="656">
        <f t="shared" si="19"/>
        <v>0.2570930233</v>
      </c>
      <c r="AC38" s="638">
        <f t="shared" si="20"/>
        <v>11180</v>
      </c>
      <c r="AD38" s="638">
        <f>AC38/AE1</f>
        <v>673.0885009</v>
      </c>
      <c r="AE38" s="638">
        <f t="shared" si="21"/>
        <v>63.88461538</v>
      </c>
      <c r="AF38" s="658"/>
      <c r="AG38" s="638"/>
      <c r="AH38" s="638"/>
      <c r="AI38" s="638"/>
      <c r="AJ38" s="638"/>
      <c r="AK38" s="638">
        <f t="shared" si="11"/>
        <v>0</v>
      </c>
      <c r="AL38" s="638">
        <f>AK38/AM1</f>
        <v>0</v>
      </c>
      <c r="AM38" s="638" t="str">
        <f t="shared" si="12"/>
        <v>#DIV/0!</v>
      </c>
      <c r="AN38" s="640"/>
      <c r="AO38" s="638"/>
      <c r="AP38" s="638"/>
      <c r="AQ38" s="638"/>
      <c r="AR38" s="638"/>
      <c r="AS38" s="638">
        <f t="shared" si="14"/>
        <v>0</v>
      </c>
      <c r="AT38" s="638">
        <f>AS38/AU1</f>
        <v>0</v>
      </c>
      <c r="AU38" s="638" t="str">
        <f t="shared" si="15"/>
        <v>#DIV/0!</v>
      </c>
      <c r="AV38" s="640"/>
      <c r="AW38" s="638"/>
      <c r="AX38" s="638"/>
      <c r="AY38" s="638"/>
      <c r="AZ38" s="638"/>
      <c r="BA38" s="638">
        <f t="shared" si="17"/>
        <v>0</v>
      </c>
      <c r="BB38" s="638">
        <f>BA38/BC1</f>
        <v>0</v>
      </c>
      <c r="BC38" s="638" t="str">
        <f t="shared" si="18"/>
        <v>#DIV/0!</v>
      </c>
      <c r="BD38" s="648"/>
    </row>
    <row r="39">
      <c r="A39" s="638"/>
      <c r="B39" s="638"/>
      <c r="C39" s="638"/>
      <c r="D39" s="638"/>
      <c r="E39" s="638"/>
      <c r="F39" s="638"/>
      <c r="G39" s="638"/>
      <c r="H39" s="657"/>
      <c r="I39" s="638"/>
      <c r="J39" s="638"/>
      <c r="K39" s="638"/>
      <c r="L39" s="638"/>
      <c r="M39" s="638"/>
      <c r="N39" s="638"/>
      <c r="O39" s="638"/>
      <c r="P39" s="657"/>
      <c r="Q39" s="638"/>
      <c r="R39" s="638"/>
      <c r="S39" s="638"/>
      <c r="T39" s="638"/>
      <c r="U39" s="638"/>
      <c r="V39" s="638"/>
      <c r="W39" s="638"/>
      <c r="X39" s="658"/>
      <c r="Y39" s="638">
        <v>44000.0</v>
      </c>
      <c r="Z39" s="656">
        <v>0.2575</v>
      </c>
      <c r="AA39" s="656">
        <f>AA1/Y39</f>
        <v>0.002840909091</v>
      </c>
      <c r="AB39" s="656">
        <f t="shared" si="19"/>
        <v>0.2546590909</v>
      </c>
      <c r="AC39" s="638">
        <f t="shared" si="20"/>
        <v>11330</v>
      </c>
      <c r="AD39" s="638">
        <f>AC39/AE1</f>
        <v>682.1192053</v>
      </c>
      <c r="AE39" s="638">
        <f t="shared" si="21"/>
        <v>64.50485437</v>
      </c>
      <c r="AF39" s="658"/>
      <c r="AG39" s="638"/>
      <c r="AH39" s="638"/>
      <c r="AI39" s="638"/>
      <c r="AJ39" s="638"/>
      <c r="AK39" s="638">
        <f t="shared" si="11"/>
        <v>0</v>
      </c>
      <c r="AL39" s="638">
        <f>AK39/AM1</f>
        <v>0</v>
      </c>
      <c r="AM39" s="638" t="str">
        <f t="shared" si="12"/>
        <v>#DIV/0!</v>
      </c>
      <c r="AN39" s="640"/>
      <c r="AO39" s="638"/>
      <c r="AP39" s="638"/>
      <c r="AQ39" s="638"/>
      <c r="AR39" s="638"/>
      <c r="AS39" s="638">
        <f t="shared" si="14"/>
        <v>0</v>
      </c>
      <c r="AT39" s="638">
        <f>AS39/AU1</f>
        <v>0</v>
      </c>
      <c r="AU39" s="638" t="str">
        <f t="shared" si="15"/>
        <v>#DIV/0!</v>
      </c>
      <c r="AV39" s="640"/>
      <c r="AW39" s="638"/>
      <c r="AX39" s="638"/>
      <c r="AY39" s="638"/>
      <c r="AZ39" s="638"/>
      <c r="BA39" s="638">
        <f t="shared" si="17"/>
        <v>0</v>
      </c>
      <c r="BB39" s="638">
        <f>BA39/BC1</f>
        <v>0</v>
      </c>
      <c r="BC39" s="638" t="str">
        <f t="shared" si="18"/>
        <v>#DIV/0!</v>
      </c>
      <c r="BD39" s="648"/>
    </row>
    <row r="40">
      <c r="A40" s="638"/>
      <c r="B40" s="638"/>
      <c r="C40" s="638"/>
      <c r="D40" s="638"/>
      <c r="E40" s="638"/>
      <c r="F40" s="638"/>
      <c r="G40" s="638"/>
      <c r="H40" s="657"/>
      <c r="I40" s="638"/>
      <c r="J40" s="638"/>
      <c r="K40" s="638"/>
      <c r="L40" s="638"/>
      <c r="M40" s="638"/>
      <c r="N40" s="638"/>
      <c r="O40" s="638"/>
      <c r="P40" s="657"/>
      <c r="Q40" s="638"/>
      <c r="R40" s="638"/>
      <c r="S40" s="638"/>
      <c r="T40" s="638"/>
      <c r="U40" s="638"/>
      <c r="V40" s="638"/>
      <c r="W40" s="638"/>
      <c r="X40" s="658"/>
      <c r="Y40" s="638">
        <v>45000.0</v>
      </c>
      <c r="Z40" s="656">
        <v>0.255</v>
      </c>
      <c r="AA40" s="656">
        <f>AA1/Y40</f>
        <v>0.002777777778</v>
      </c>
      <c r="AB40" s="656">
        <f t="shared" si="19"/>
        <v>0.2522222222</v>
      </c>
      <c r="AC40" s="638">
        <f t="shared" si="20"/>
        <v>11475</v>
      </c>
      <c r="AD40" s="638">
        <f>AC40/AE1</f>
        <v>690.8488862</v>
      </c>
      <c r="AE40" s="638">
        <f t="shared" si="21"/>
        <v>65.1372549</v>
      </c>
      <c r="AF40" s="658"/>
      <c r="AG40" s="638"/>
      <c r="AH40" s="638"/>
      <c r="AI40" s="638"/>
      <c r="AJ40" s="638"/>
      <c r="AK40" s="638">
        <f t="shared" si="11"/>
        <v>0</v>
      </c>
      <c r="AL40" s="638">
        <f>AK40/AM1</f>
        <v>0</v>
      </c>
      <c r="AM40" s="638" t="str">
        <f t="shared" si="12"/>
        <v>#DIV/0!</v>
      </c>
      <c r="AN40" s="640"/>
      <c r="AO40" s="638"/>
      <c r="AP40" s="638"/>
      <c r="AQ40" s="638"/>
      <c r="AR40" s="638"/>
      <c r="AS40" s="638">
        <f t="shared" si="14"/>
        <v>0</v>
      </c>
      <c r="AT40" s="638">
        <f>AS40/AU1</f>
        <v>0</v>
      </c>
      <c r="AU40" s="638" t="str">
        <f t="shared" si="15"/>
        <v>#DIV/0!</v>
      </c>
      <c r="AV40" s="640"/>
      <c r="AW40" s="638"/>
      <c r="AX40" s="638"/>
      <c r="AY40" s="638"/>
      <c r="AZ40" s="638"/>
      <c r="BA40" s="638">
        <f t="shared" si="17"/>
        <v>0</v>
      </c>
      <c r="BB40" s="638">
        <f>BA40/BC1</f>
        <v>0</v>
      </c>
      <c r="BC40" s="638" t="str">
        <f t="shared" si="18"/>
        <v>#DIV/0!</v>
      </c>
      <c r="BD40" s="648"/>
    </row>
    <row r="41">
      <c r="A41" s="638"/>
      <c r="B41" s="638"/>
      <c r="C41" s="638"/>
      <c r="D41" s="638"/>
      <c r="E41" s="638"/>
      <c r="F41" s="638"/>
      <c r="G41" s="638"/>
      <c r="H41" s="657"/>
      <c r="I41" s="638"/>
      <c r="J41" s="638"/>
      <c r="K41" s="638"/>
      <c r="L41" s="638"/>
      <c r="M41" s="638"/>
      <c r="N41" s="638"/>
      <c r="O41" s="638"/>
      <c r="P41" s="657"/>
      <c r="Q41" s="638"/>
      <c r="R41" s="638"/>
      <c r="S41" s="638"/>
      <c r="T41" s="638"/>
      <c r="U41" s="638"/>
      <c r="V41" s="638"/>
      <c r="W41" s="638"/>
      <c r="X41" s="658"/>
      <c r="Y41" s="638">
        <v>46000.0</v>
      </c>
      <c r="Z41" s="656">
        <v>0.2525</v>
      </c>
      <c r="AA41" s="656">
        <f>AA1/Y41</f>
        <v>0.002717391304</v>
      </c>
      <c r="AB41" s="656">
        <f t="shared" si="19"/>
        <v>0.2497826087</v>
      </c>
      <c r="AC41" s="638">
        <f t="shared" si="20"/>
        <v>11615</v>
      </c>
      <c r="AD41" s="638">
        <f>AC41/AE1</f>
        <v>699.2775436</v>
      </c>
      <c r="AE41" s="638">
        <f t="shared" si="21"/>
        <v>65.78217822</v>
      </c>
      <c r="AF41" s="658"/>
      <c r="AG41" s="638"/>
      <c r="AH41" s="638"/>
      <c r="AI41" s="638"/>
      <c r="AJ41" s="638"/>
      <c r="AK41" s="638">
        <f t="shared" si="11"/>
        <v>0</v>
      </c>
      <c r="AL41" s="638">
        <f>AK41/AM1</f>
        <v>0</v>
      </c>
      <c r="AM41" s="638" t="str">
        <f t="shared" si="12"/>
        <v>#DIV/0!</v>
      </c>
      <c r="AN41" s="640"/>
      <c r="AO41" s="638"/>
      <c r="AP41" s="638"/>
      <c r="AQ41" s="638"/>
      <c r="AR41" s="638"/>
      <c r="AS41" s="638">
        <f t="shared" si="14"/>
        <v>0</v>
      </c>
      <c r="AT41" s="638">
        <f>AS41/AU1</f>
        <v>0</v>
      </c>
      <c r="AU41" s="638" t="str">
        <f t="shared" si="15"/>
        <v>#DIV/0!</v>
      </c>
      <c r="AV41" s="640"/>
      <c r="AW41" s="638"/>
      <c r="AX41" s="638"/>
      <c r="AY41" s="638"/>
      <c r="AZ41" s="638"/>
      <c r="BA41" s="638">
        <f t="shared" si="17"/>
        <v>0</v>
      </c>
      <c r="BB41" s="638">
        <f>BA41/BC1</f>
        <v>0</v>
      </c>
      <c r="BC41" s="638" t="str">
        <f t="shared" si="18"/>
        <v>#DIV/0!</v>
      </c>
      <c r="BD41" s="648"/>
    </row>
    <row r="42">
      <c r="A42" s="638"/>
      <c r="B42" s="638"/>
      <c r="C42" s="638"/>
      <c r="D42" s="638"/>
      <c r="E42" s="638"/>
      <c r="F42" s="638"/>
      <c r="G42" s="638"/>
      <c r="H42" s="657"/>
      <c r="I42" s="638"/>
      <c r="J42" s="638"/>
      <c r="K42" s="638"/>
      <c r="L42" s="638"/>
      <c r="M42" s="638"/>
      <c r="N42" s="638"/>
      <c r="O42" s="638"/>
      <c r="P42" s="657"/>
      <c r="Q42" s="638"/>
      <c r="R42" s="638"/>
      <c r="S42" s="638"/>
      <c r="T42" s="638"/>
      <c r="U42" s="638"/>
      <c r="V42" s="638"/>
      <c r="W42" s="638"/>
      <c r="X42" s="658"/>
      <c r="Y42" s="638">
        <v>47000.0</v>
      </c>
      <c r="Z42" s="656">
        <v>0.25</v>
      </c>
      <c r="AA42" s="656">
        <f>AA1/Y42</f>
        <v>0.002659574468</v>
      </c>
      <c r="AB42" s="656">
        <f t="shared" si="19"/>
        <v>0.2473404255</v>
      </c>
      <c r="AC42" s="638">
        <f t="shared" si="20"/>
        <v>11750</v>
      </c>
      <c r="AD42" s="638">
        <f>AC42/AE1</f>
        <v>707.4051776</v>
      </c>
      <c r="AE42" s="638">
        <f t="shared" si="21"/>
        <v>66.44</v>
      </c>
      <c r="AF42" s="658"/>
      <c r="AG42" s="638"/>
      <c r="AH42" s="638"/>
      <c r="AI42" s="638"/>
      <c r="AJ42" s="638"/>
      <c r="AK42" s="638">
        <f t="shared" si="11"/>
        <v>0</v>
      </c>
      <c r="AL42" s="638">
        <f>AK42/AM1</f>
        <v>0</v>
      </c>
      <c r="AM42" s="638" t="str">
        <f t="shared" si="12"/>
        <v>#DIV/0!</v>
      </c>
      <c r="AN42" s="640"/>
      <c r="AO42" s="638"/>
      <c r="AP42" s="638"/>
      <c r="AQ42" s="638"/>
      <c r="AR42" s="638"/>
      <c r="AS42" s="638">
        <f t="shared" si="14"/>
        <v>0</v>
      </c>
      <c r="AT42" s="638">
        <f>AS42/AU1</f>
        <v>0</v>
      </c>
      <c r="AU42" s="638" t="str">
        <f t="shared" si="15"/>
        <v>#DIV/0!</v>
      </c>
      <c r="AV42" s="640"/>
      <c r="AW42" s="638"/>
      <c r="AX42" s="638"/>
      <c r="AY42" s="638"/>
      <c r="AZ42" s="638"/>
      <c r="BA42" s="638">
        <f t="shared" si="17"/>
        <v>0</v>
      </c>
      <c r="BB42" s="638">
        <f>BA42/BC1</f>
        <v>0</v>
      </c>
      <c r="BC42" s="638" t="str">
        <f t="shared" si="18"/>
        <v>#DIV/0!</v>
      </c>
      <c r="BD42" s="648"/>
    </row>
    <row r="43">
      <c r="A43" s="638"/>
      <c r="B43" s="638"/>
      <c r="C43" s="638"/>
      <c r="D43" s="638"/>
      <c r="E43" s="638"/>
      <c r="F43" s="638"/>
      <c r="G43" s="638"/>
      <c r="H43" s="657"/>
      <c r="I43" s="638"/>
      <c r="J43" s="638"/>
      <c r="K43" s="638"/>
      <c r="L43" s="638"/>
      <c r="M43" s="638"/>
      <c r="N43" s="638"/>
      <c r="O43" s="638"/>
      <c r="P43" s="657"/>
      <c r="Q43" s="638"/>
      <c r="R43" s="638"/>
      <c r="S43" s="638"/>
      <c r="T43" s="638"/>
      <c r="U43" s="638"/>
      <c r="V43" s="638"/>
      <c r="W43" s="638"/>
      <c r="X43" s="658"/>
      <c r="Y43" s="638">
        <v>48000.0</v>
      </c>
      <c r="Z43" s="656">
        <v>0.2475</v>
      </c>
      <c r="AA43" s="656">
        <f>AA1/Y43</f>
        <v>0.002604166667</v>
      </c>
      <c r="AB43" s="656">
        <f t="shared" si="19"/>
        <v>0.2448958333</v>
      </c>
      <c r="AC43" s="638">
        <f t="shared" si="20"/>
        <v>11880</v>
      </c>
      <c r="AD43" s="638">
        <f>AC43/AE1</f>
        <v>715.2317881</v>
      </c>
      <c r="AE43" s="638">
        <f t="shared" si="21"/>
        <v>67.11111111</v>
      </c>
      <c r="AF43" s="658"/>
      <c r="AG43" s="638"/>
      <c r="AH43" s="638"/>
      <c r="AI43" s="638"/>
      <c r="AJ43" s="638"/>
      <c r="AK43" s="638">
        <f t="shared" si="11"/>
        <v>0</v>
      </c>
      <c r="AL43" s="638">
        <f>AK43/AM1</f>
        <v>0</v>
      </c>
      <c r="AM43" s="638" t="str">
        <f t="shared" si="12"/>
        <v>#DIV/0!</v>
      </c>
      <c r="AN43" s="640"/>
      <c r="AO43" s="638"/>
      <c r="AP43" s="638"/>
      <c r="AQ43" s="638"/>
      <c r="AR43" s="638"/>
      <c r="AS43" s="638">
        <f t="shared" si="14"/>
        <v>0</v>
      </c>
      <c r="AT43" s="638">
        <f>AS43/AU1</f>
        <v>0</v>
      </c>
      <c r="AU43" s="638" t="str">
        <f t="shared" si="15"/>
        <v>#DIV/0!</v>
      </c>
      <c r="AV43" s="640"/>
      <c r="AW43" s="638"/>
      <c r="AX43" s="638"/>
      <c r="AY43" s="638"/>
      <c r="AZ43" s="638"/>
      <c r="BA43" s="638">
        <f t="shared" si="17"/>
        <v>0</v>
      </c>
      <c r="BB43" s="638">
        <f>BA43/BC1</f>
        <v>0</v>
      </c>
      <c r="BC43" s="638" t="str">
        <f t="shared" si="18"/>
        <v>#DIV/0!</v>
      </c>
      <c r="BD43" s="648"/>
    </row>
    <row r="44">
      <c r="A44" s="638"/>
      <c r="B44" s="638"/>
      <c r="C44" s="638"/>
      <c r="D44" s="638"/>
      <c r="E44" s="638"/>
      <c r="F44" s="638"/>
      <c r="G44" s="638"/>
      <c r="H44" s="657"/>
      <c r="I44" s="638"/>
      <c r="J44" s="638"/>
      <c r="K44" s="638"/>
      <c r="L44" s="638"/>
      <c r="M44" s="638"/>
      <c r="N44" s="638"/>
      <c r="O44" s="638"/>
      <c r="P44" s="657"/>
      <c r="Q44" s="638"/>
      <c r="R44" s="638"/>
      <c r="S44" s="638"/>
      <c r="T44" s="638"/>
      <c r="U44" s="638"/>
      <c r="V44" s="638"/>
      <c r="W44" s="638"/>
      <c r="X44" s="658"/>
      <c r="Y44" s="638">
        <v>49000.0</v>
      </c>
      <c r="Z44" s="656">
        <v>0.245</v>
      </c>
      <c r="AA44" s="656">
        <f>AA1/Y44</f>
        <v>0.002551020408</v>
      </c>
      <c r="AB44" s="656">
        <f t="shared" si="19"/>
        <v>0.2424489796</v>
      </c>
      <c r="AC44" s="638">
        <f t="shared" si="20"/>
        <v>12005</v>
      </c>
      <c r="AD44" s="638">
        <f>AC44/AE1</f>
        <v>722.7573751</v>
      </c>
      <c r="AE44" s="638">
        <f t="shared" si="21"/>
        <v>67.79591837</v>
      </c>
      <c r="AF44" s="658"/>
      <c r="AG44" s="638"/>
      <c r="AH44" s="638"/>
      <c r="AI44" s="638"/>
      <c r="AJ44" s="638"/>
      <c r="AK44" s="638">
        <f t="shared" si="11"/>
        <v>0</v>
      </c>
      <c r="AL44" s="638">
        <f>AK44/AM1</f>
        <v>0</v>
      </c>
      <c r="AM44" s="638" t="str">
        <f t="shared" si="12"/>
        <v>#DIV/0!</v>
      </c>
      <c r="AN44" s="640"/>
      <c r="AO44" s="638"/>
      <c r="AP44" s="638"/>
      <c r="AQ44" s="638"/>
      <c r="AR44" s="638"/>
      <c r="AS44" s="638">
        <f t="shared" si="14"/>
        <v>0</v>
      </c>
      <c r="AT44" s="638">
        <f>AS44/AU1</f>
        <v>0</v>
      </c>
      <c r="AU44" s="638" t="str">
        <f t="shared" si="15"/>
        <v>#DIV/0!</v>
      </c>
      <c r="AV44" s="640"/>
      <c r="AW44" s="638"/>
      <c r="AX44" s="638"/>
      <c r="AY44" s="638"/>
      <c r="AZ44" s="638"/>
      <c r="BA44" s="638">
        <f t="shared" si="17"/>
        <v>0</v>
      </c>
      <c r="BB44" s="638">
        <f>BA44/BC1</f>
        <v>0</v>
      </c>
      <c r="BC44" s="638" t="str">
        <f t="shared" si="18"/>
        <v>#DIV/0!</v>
      </c>
      <c r="BD44" s="648"/>
    </row>
    <row r="45">
      <c r="A45" s="638"/>
      <c r="B45" s="638"/>
      <c r="C45" s="638"/>
      <c r="D45" s="638"/>
      <c r="E45" s="638"/>
      <c r="F45" s="638"/>
      <c r="G45" s="638"/>
      <c r="H45" s="657"/>
      <c r="I45" s="638"/>
      <c r="J45" s="638"/>
      <c r="K45" s="638"/>
      <c r="L45" s="638"/>
      <c r="M45" s="638"/>
      <c r="N45" s="638"/>
      <c r="O45" s="638"/>
      <c r="P45" s="657"/>
      <c r="Q45" s="638"/>
      <c r="R45" s="638"/>
      <c r="S45" s="638"/>
      <c r="T45" s="638"/>
      <c r="U45" s="638"/>
      <c r="V45" s="638"/>
      <c r="W45" s="638"/>
      <c r="X45" s="658"/>
      <c r="Y45" s="638">
        <v>50000.0</v>
      </c>
      <c r="Z45" s="656">
        <v>0.2425</v>
      </c>
      <c r="AA45" s="656">
        <f>AA1/Y45</f>
        <v>0.0025</v>
      </c>
      <c r="AB45" s="656">
        <f t="shared" si="19"/>
        <v>0.24</v>
      </c>
      <c r="AC45" s="638">
        <f t="shared" si="20"/>
        <v>12125</v>
      </c>
      <c r="AD45" s="638">
        <f>AC45/AE1</f>
        <v>729.9819386</v>
      </c>
      <c r="AE45" s="638">
        <f t="shared" si="21"/>
        <v>68.49484536</v>
      </c>
      <c r="AF45" s="658"/>
      <c r="AG45" s="638"/>
      <c r="AH45" s="638"/>
      <c r="AI45" s="638"/>
      <c r="AJ45" s="638"/>
      <c r="AK45" s="638">
        <f t="shared" si="11"/>
        <v>0</v>
      </c>
      <c r="AL45" s="638">
        <f>AK45/AM1</f>
        <v>0</v>
      </c>
      <c r="AM45" s="638" t="str">
        <f t="shared" si="12"/>
        <v>#DIV/0!</v>
      </c>
      <c r="AN45" s="640"/>
      <c r="AO45" s="638"/>
      <c r="AP45" s="638"/>
      <c r="AQ45" s="638"/>
      <c r="AR45" s="638"/>
      <c r="AS45" s="638">
        <f t="shared" si="14"/>
        <v>0</v>
      </c>
      <c r="AT45" s="638">
        <f>AS45/AU1</f>
        <v>0</v>
      </c>
      <c r="AU45" s="638" t="str">
        <f t="shared" si="15"/>
        <v>#DIV/0!</v>
      </c>
      <c r="AV45" s="640"/>
      <c r="AW45" s="638"/>
      <c r="AX45" s="638"/>
      <c r="AY45" s="638"/>
      <c r="AZ45" s="638"/>
      <c r="BA45" s="638">
        <f t="shared" si="17"/>
        <v>0</v>
      </c>
      <c r="BB45" s="638">
        <f>BA45/BC1</f>
        <v>0</v>
      </c>
      <c r="BC45" s="638" t="str">
        <f t="shared" si="18"/>
        <v>#DIV/0!</v>
      </c>
      <c r="BD45" s="648"/>
    </row>
    <row r="46">
      <c r="A46" s="648"/>
      <c r="B46" s="648"/>
      <c r="C46" s="648"/>
      <c r="D46" s="648"/>
      <c r="E46" s="648"/>
      <c r="F46" s="648"/>
      <c r="G46" s="648"/>
      <c r="H46" s="640"/>
      <c r="I46" s="648"/>
      <c r="J46" s="648"/>
      <c r="K46" s="648"/>
      <c r="L46" s="648"/>
      <c r="M46" s="648"/>
      <c r="N46" s="648"/>
      <c r="O46" s="648"/>
      <c r="P46" s="640"/>
      <c r="Q46" s="648"/>
      <c r="R46" s="648"/>
      <c r="S46" s="648"/>
      <c r="T46" s="648"/>
      <c r="U46" s="648"/>
      <c r="V46" s="648"/>
      <c r="W46" s="648"/>
      <c r="X46" s="640"/>
      <c r="Y46" s="648"/>
      <c r="Z46" s="648"/>
      <c r="AA46" s="648"/>
      <c r="AB46" s="648"/>
      <c r="AC46" s="648"/>
      <c r="AD46" s="648"/>
      <c r="AE46" s="648"/>
      <c r="AF46" s="640"/>
      <c r="AG46" s="648"/>
      <c r="AH46" s="648"/>
      <c r="AI46" s="648"/>
      <c r="AJ46" s="648"/>
      <c r="AK46" s="648"/>
      <c r="AL46" s="648"/>
      <c r="AM46" s="648"/>
      <c r="AN46" s="640"/>
      <c r="AO46" s="648"/>
      <c r="AP46" s="648"/>
      <c r="AQ46" s="648"/>
      <c r="AR46" s="648"/>
      <c r="AS46" s="648"/>
      <c r="AT46" s="648"/>
      <c r="AU46" s="648"/>
      <c r="AV46" s="640"/>
      <c r="AW46" s="648"/>
      <c r="AX46" s="648"/>
      <c r="AY46" s="648"/>
      <c r="AZ46" s="648"/>
      <c r="BA46" s="648"/>
      <c r="BB46" s="648"/>
      <c r="BC46" s="648"/>
      <c r="BD46" s="648"/>
    </row>
    <row r="47">
      <c r="A47" s="636" t="s">
        <v>1522</v>
      </c>
      <c r="B47" s="636" t="s">
        <v>1528</v>
      </c>
      <c r="C47" s="636" t="s">
        <v>1529</v>
      </c>
      <c r="D47" s="648" t="s">
        <v>1530</v>
      </c>
      <c r="E47" s="636" t="s">
        <v>7</v>
      </c>
      <c r="F47" s="648"/>
      <c r="G47" s="636" t="s">
        <v>7</v>
      </c>
      <c r="H47" s="640"/>
      <c r="I47" s="636"/>
      <c r="J47" s="636"/>
      <c r="K47" s="636"/>
      <c r="L47" s="636"/>
      <c r="M47" s="636"/>
      <c r="N47" s="648"/>
      <c r="O47" s="648"/>
      <c r="P47" s="640"/>
      <c r="Q47" s="648"/>
      <c r="R47" s="648"/>
      <c r="S47" s="636"/>
      <c r="T47" s="636"/>
      <c r="U47" s="648"/>
      <c r="V47" s="648"/>
      <c r="W47" s="648"/>
      <c r="X47" s="640"/>
      <c r="Y47" s="648"/>
      <c r="Z47" s="648"/>
      <c r="AA47" s="636"/>
      <c r="AB47" s="636"/>
      <c r="AC47" s="648"/>
      <c r="AD47" s="648"/>
      <c r="AE47" s="648"/>
      <c r="AF47" s="640"/>
      <c r="AG47" s="648"/>
      <c r="AH47" s="648"/>
      <c r="AI47" s="636"/>
      <c r="AJ47" s="636"/>
      <c r="AK47" s="648"/>
      <c r="AL47" s="648"/>
      <c r="AM47" s="648"/>
      <c r="AN47" s="640"/>
      <c r="AO47" s="648"/>
      <c r="AP47" s="648"/>
      <c r="AQ47" s="636"/>
      <c r="AR47" s="636"/>
      <c r="AS47" s="648"/>
      <c r="AT47" s="648"/>
      <c r="AU47" s="648"/>
      <c r="AV47" s="640"/>
      <c r="AW47" s="648"/>
      <c r="AX47" s="648"/>
      <c r="AY47" s="636"/>
      <c r="AZ47" s="636"/>
      <c r="BA47" s="648"/>
      <c r="BB47" s="648"/>
      <c r="BC47" s="648"/>
      <c r="BD47" s="648"/>
    </row>
    <row r="48">
      <c r="A48" s="636">
        <v>3116.0</v>
      </c>
      <c r="B48" s="639">
        <v>17.14</v>
      </c>
      <c r="C48" s="639">
        <v>13.92</v>
      </c>
      <c r="D48" s="639">
        <v>11.36</v>
      </c>
      <c r="E48" s="639">
        <f t="shared" ref="E48:E54" si="22">AVERAGE(B48:D48)</f>
        <v>14.14</v>
      </c>
      <c r="F48" s="639"/>
      <c r="G48" s="639">
        <f t="shared" ref="G48:G54" si="23">AVERAGE(B48:D48)</f>
        <v>14.14</v>
      </c>
      <c r="H48" s="640"/>
      <c r="I48" s="636"/>
      <c r="J48" s="636"/>
      <c r="K48" s="638"/>
      <c r="L48" s="639"/>
      <c r="M48" s="636"/>
      <c r="N48" s="648"/>
      <c r="O48" s="663"/>
      <c r="P48" s="640"/>
      <c r="Q48" s="648"/>
      <c r="R48" s="648"/>
      <c r="S48" s="639"/>
      <c r="T48" s="639"/>
      <c r="U48" s="648"/>
      <c r="V48" s="648"/>
      <c r="W48" s="648"/>
      <c r="X48" s="640"/>
      <c r="Y48" s="648"/>
      <c r="Z48" s="648"/>
      <c r="AA48" s="639"/>
      <c r="AB48" s="639"/>
      <c r="AC48" s="648"/>
      <c r="AD48" s="648"/>
      <c r="AE48" s="648"/>
      <c r="AF48" s="640"/>
      <c r="AG48" s="648"/>
      <c r="AH48" s="648"/>
      <c r="AI48" s="639"/>
      <c r="AJ48" s="639"/>
      <c r="AK48" s="648"/>
      <c r="AL48" s="648"/>
      <c r="AM48" s="648"/>
      <c r="AN48" s="640"/>
      <c r="AO48" s="648"/>
      <c r="AP48" s="648"/>
      <c r="AQ48" s="639"/>
      <c r="AR48" s="639"/>
      <c r="AS48" s="648"/>
      <c r="AT48" s="648"/>
      <c r="AU48" s="648"/>
      <c r="AV48" s="640"/>
      <c r="AW48" s="648"/>
      <c r="AX48" s="648"/>
      <c r="AY48" s="639"/>
      <c r="AZ48" s="639"/>
      <c r="BA48" s="648"/>
      <c r="BB48" s="648"/>
      <c r="BC48" s="648"/>
      <c r="BD48" s="648"/>
    </row>
    <row r="49">
      <c r="A49" s="636">
        <v>3176.0</v>
      </c>
      <c r="B49" s="639">
        <v>17.16</v>
      </c>
      <c r="C49" s="639">
        <v>13.14</v>
      </c>
      <c r="D49" s="639">
        <v>11.59</v>
      </c>
      <c r="E49" s="639">
        <f t="shared" si="22"/>
        <v>13.96333333</v>
      </c>
      <c r="F49" s="639"/>
      <c r="G49" s="639">
        <f t="shared" si="23"/>
        <v>13.96333333</v>
      </c>
      <c r="H49" s="640"/>
      <c r="I49" s="636"/>
      <c r="J49" s="636"/>
      <c r="K49" s="639"/>
      <c r="L49" s="639"/>
      <c r="M49" s="636"/>
      <c r="N49" s="636"/>
      <c r="O49" s="663"/>
      <c r="P49" s="640"/>
      <c r="Q49" s="648"/>
      <c r="R49" s="648"/>
      <c r="S49" s="639"/>
      <c r="T49" s="639"/>
      <c r="U49" s="648"/>
      <c r="V49" s="648"/>
      <c r="W49" s="648"/>
      <c r="X49" s="640"/>
      <c r="Y49" s="648"/>
      <c r="Z49" s="648"/>
      <c r="AA49" s="639"/>
      <c r="AB49" s="639"/>
      <c r="AC49" s="648"/>
      <c r="AD49" s="648"/>
      <c r="AE49" s="648"/>
      <c r="AF49" s="640"/>
      <c r="AG49" s="648"/>
      <c r="AH49" s="648"/>
      <c r="AI49" s="639"/>
      <c r="AJ49" s="639"/>
      <c r="AK49" s="648"/>
      <c r="AL49" s="648"/>
      <c r="AM49" s="648"/>
      <c r="AN49" s="640"/>
      <c r="AO49" s="648"/>
      <c r="AP49" s="648"/>
      <c r="AQ49" s="639"/>
      <c r="AR49" s="639"/>
      <c r="AS49" s="648"/>
      <c r="AT49" s="648"/>
      <c r="AU49" s="648"/>
      <c r="AV49" s="640"/>
      <c r="AW49" s="648"/>
      <c r="AX49" s="648"/>
      <c r="AY49" s="639"/>
      <c r="AZ49" s="639"/>
      <c r="BA49" s="648"/>
      <c r="BB49" s="648"/>
      <c r="BC49" s="648"/>
      <c r="BD49" s="648"/>
    </row>
    <row r="50">
      <c r="A50" s="636">
        <v>3802.0</v>
      </c>
      <c r="B50" s="639">
        <v>17.64</v>
      </c>
      <c r="C50" s="639">
        <v>13.0</v>
      </c>
      <c r="D50" s="639">
        <v>12.02</v>
      </c>
      <c r="E50" s="639">
        <f t="shared" si="22"/>
        <v>14.22</v>
      </c>
      <c r="F50" s="639"/>
      <c r="G50" s="639">
        <f t="shared" si="23"/>
        <v>14.22</v>
      </c>
      <c r="H50" s="640"/>
      <c r="I50" s="636"/>
      <c r="J50" s="636"/>
      <c r="K50" s="639"/>
      <c r="L50" s="639"/>
      <c r="M50" s="636"/>
      <c r="N50" s="636"/>
      <c r="O50" s="663"/>
      <c r="P50" s="640"/>
      <c r="Q50" s="648"/>
      <c r="R50" s="648"/>
      <c r="S50" s="639"/>
      <c r="T50" s="639"/>
      <c r="U50" s="648"/>
      <c r="V50" s="648"/>
      <c r="W50" s="648"/>
      <c r="X50" s="640"/>
      <c r="Y50" s="648"/>
      <c r="Z50" s="648"/>
      <c r="AA50" s="639"/>
      <c r="AB50" s="639"/>
      <c r="AC50" s="648"/>
      <c r="AD50" s="648"/>
      <c r="AE50" s="648"/>
      <c r="AF50" s="640"/>
      <c r="AG50" s="648"/>
      <c r="AH50" s="648"/>
      <c r="AI50" s="639"/>
      <c r="AJ50" s="639"/>
      <c r="AK50" s="648"/>
      <c r="AL50" s="648"/>
      <c r="AM50" s="648"/>
      <c r="AN50" s="640"/>
      <c r="AO50" s="648"/>
      <c r="AP50" s="648"/>
      <c r="AQ50" s="639"/>
      <c r="AR50" s="639"/>
      <c r="AS50" s="648"/>
      <c r="AT50" s="648"/>
      <c r="AU50" s="648"/>
      <c r="AV50" s="640"/>
      <c r="AW50" s="648"/>
      <c r="AX50" s="648"/>
      <c r="AY50" s="639"/>
      <c r="AZ50" s="639"/>
      <c r="BA50" s="648"/>
      <c r="BB50" s="648"/>
      <c r="BC50" s="648"/>
      <c r="BD50" s="648"/>
    </row>
    <row r="51">
      <c r="A51" s="636">
        <v>3882.0</v>
      </c>
      <c r="B51" s="639">
        <v>20.04</v>
      </c>
      <c r="C51" s="639">
        <v>15.12</v>
      </c>
      <c r="D51" s="639">
        <v>14.67</v>
      </c>
      <c r="E51" s="639">
        <f t="shared" si="22"/>
        <v>16.61</v>
      </c>
      <c r="F51" s="639"/>
      <c r="G51" s="639">
        <f t="shared" si="23"/>
        <v>16.61</v>
      </c>
      <c r="H51" s="640"/>
      <c r="I51" s="636"/>
      <c r="J51" s="636"/>
      <c r="K51" s="639"/>
      <c r="L51" s="639"/>
      <c r="M51" s="636"/>
      <c r="N51" s="636"/>
      <c r="O51" s="663"/>
      <c r="P51" s="640"/>
      <c r="Q51" s="648"/>
      <c r="R51" s="648"/>
      <c r="S51" s="639"/>
      <c r="T51" s="639"/>
      <c r="U51" s="648"/>
      <c r="V51" s="648"/>
      <c r="W51" s="648"/>
      <c r="X51" s="640"/>
      <c r="Y51" s="648"/>
      <c r="Z51" s="648"/>
      <c r="AA51" s="639"/>
      <c r="AB51" s="639"/>
      <c r="AC51" s="648"/>
      <c r="AD51" s="648"/>
      <c r="AE51" s="648"/>
      <c r="AF51" s="640"/>
      <c r="AG51" s="648"/>
      <c r="AH51" s="648"/>
      <c r="AI51" s="639"/>
      <c r="AJ51" s="639"/>
      <c r="AK51" s="648"/>
      <c r="AL51" s="648"/>
      <c r="AM51" s="648"/>
      <c r="AN51" s="640"/>
      <c r="AO51" s="648"/>
      <c r="AP51" s="648"/>
      <c r="AQ51" s="639"/>
      <c r="AR51" s="639"/>
      <c r="AS51" s="648"/>
      <c r="AT51" s="648"/>
      <c r="AU51" s="648"/>
      <c r="AV51" s="640"/>
      <c r="AW51" s="648"/>
      <c r="AX51" s="648"/>
      <c r="AY51" s="639"/>
      <c r="AZ51" s="639"/>
      <c r="BA51" s="648"/>
      <c r="BB51" s="648"/>
      <c r="BC51" s="648"/>
      <c r="BD51" s="648"/>
    </row>
    <row r="52">
      <c r="A52" s="636">
        <v>5161.0</v>
      </c>
      <c r="B52" s="639">
        <v>17.64</v>
      </c>
      <c r="C52" s="639">
        <v>12.99</v>
      </c>
      <c r="D52" s="639">
        <v>12.38</v>
      </c>
      <c r="E52" s="639">
        <f t="shared" si="22"/>
        <v>14.33666667</v>
      </c>
      <c r="F52" s="639"/>
      <c r="G52" s="639">
        <f t="shared" si="23"/>
        <v>14.33666667</v>
      </c>
      <c r="H52" s="640"/>
      <c r="I52" s="636"/>
      <c r="J52" s="636"/>
      <c r="K52" s="639"/>
      <c r="L52" s="639"/>
      <c r="M52" s="636"/>
      <c r="N52" s="636"/>
      <c r="O52" s="663"/>
      <c r="P52" s="640"/>
      <c r="Q52" s="648"/>
      <c r="R52" s="648"/>
      <c r="S52" s="639"/>
      <c r="T52" s="639"/>
      <c r="U52" s="648"/>
      <c r="V52" s="648"/>
      <c r="W52" s="648"/>
      <c r="X52" s="640"/>
      <c r="Y52" s="648"/>
      <c r="Z52" s="648"/>
      <c r="AA52" s="639"/>
      <c r="AB52" s="639"/>
      <c r="AC52" s="648"/>
      <c r="AD52" s="648"/>
      <c r="AE52" s="648"/>
      <c r="AF52" s="640"/>
      <c r="AG52" s="648"/>
      <c r="AH52" s="648"/>
      <c r="AI52" s="639"/>
      <c r="AJ52" s="639"/>
      <c r="AK52" s="648"/>
      <c r="AL52" s="648"/>
      <c r="AM52" s="648"/>
      <c r="AN52" s="640"/>
      <c r="AO52" s="648"/>
      <c r="AP52" s="648"/>
      <c r="AQ52" s="639"/>
      <c r="AR52" s="639"/>
      <c r="AS52" s="648"/>
      <c r="AT52" s="648"/>
      <c r="AU52" s="648"/>
      <c r="AV52" s="640"/>
      <c r="AW52" s="648"/>
      <c r="AX52" s="648"/>
      <c r="AY52" s="639"/>
      <c r="AZ52" s="639"/>
      <c r="BA52" s="648"/>
      <c r="BB52" s="648"/>
      <c r="BC52" s="648"/>
      <c r="BD52" s="648"/>
    </row>
    <row r="53">
      <c r="A53" s="636">
        <v>5166.0</v>
      </c>
      <c r="B53" s="639">
        <v>16.97</v>
      </c>
      <c r="C53" s="639">
        <v>13.02</v>
      </c>
      <c r="D53" s="639">
        <v>11.84</v>
      </c>
      <c r="E53" s="639">
        <f t="shared" si="22"/>
        <v>13.94333333</v>
      </c>
      <c r="F53" s="639"/>
      <c r="G53" s="639">
        <f t="shared" si="23"/>
        <v>13.94333333</v>
      </c>
      <c r="H53" s="640"/>
      <c r="I53" s="636"/>
      <c r="J53" s="636"/>
      <c r="K53" s="639"/>
      <c r="L53" s="639"/>
      <c r="M53" s="636"/>
      <c r="N53" s="636"/>
      <c r="O53" s="663"/>
      <c r="P53" s="640"/>
      <c r="Q53" s="648"/>
      <c r="R53" s="648"/>
      <c r="S53" s="639"/>
      <c r="T53" s="639"/>
      <c r="U53" s="648"/>
      <c r="V53" s="648"/>
      <c r="W53" s="648"/>
      <c r="X53" s="640"/>
      <c r="Y53" s="648"/>
      <c r="Z53" s="648"/>
      <c r="AA53" s="639"/>
      <c r="AB53" s="639"/>
      <c r="AC53" s="648"/>
      <c r="AD53" s="648"/>
      <c r="AE53" s="648"/>
      <c r="AF53" s="640"/>
      <c r="AG53" s="648"/>
      <c r="AH53" s="648"/>
      <c r="AI53" s="639"/>
      <c r="AJ53" s="639"/>
      <c r="AK53" s="648"/>
      <c r="AL53" s="648"/>
      <c r="AM53" s="648"/>
      <c r="AN53" s="640"/>
      <c r="AO53" s="648"/>
      <c r="AP53" s="648"/>
      <c r="AQ53" s="639"/>
      <c r="AR53" s="639"/>
      <c r="AS53" s="648"/>
      <c r="AT53" s="648"/>
      <c r="AU53" s="648"/>
      <c r="AV53" s="640"/>
      <c r="AW53" s="648"/>
      <c r="AX53" s="648"/>
      <c r="AY53" s="639"/>
      <c r="AZ53" s="639"/>
      <c r="BA53" s="648"/>
      <c r="BB53" s="648"/>
      <c r="BC53" s="648"/>
      <c r="BD53" s="648"/>
    </row>
    <row r="54">
      <c r="A54" s="636">
        <v>8604.0</v>
      </c>
      <c r="B54" s="639">
        <v>17.15</v>
      </c>
      <c r="C54" s="639">
        <v>13.08</v>
      </c>
      <c r="D54" s="639">
        <v>13.05</v>
      </c>
      <c r="E54" s="639">
        <f t="shared" si="22"/>
        <v>14.42666667</v>
      </c>
      <c r="F54" s="639"/>
      <c r="G54" s="639">
        <f t="shared" si="23"/>
        <v>14.42666667</v>
      </c>
      <c r="H54" s="640"/>
      <c r="I54" s="636"/>
      <c r="J54" s="636"/>
      <c r="K54" s="639"/>
      <c r="L54" s="639"/>
      <c r="M54" s="636"/>
      <c r="N54" s="636"/>
      <c r="O54" s="663"/>
      <c r="P54" s="640"/>
      <c r="Q54" s="648"/>
      <c r="R54" s="648"/>
      <c r="S54" s="639"/>
      <c r="T54" s="639"/>
      <c r="U54" s="648"/>
      <c r="V54" s="648"/>
      <c r="W54" s="648"/>
      <c r="X54" s="640"/>
      <c r="Y54" s="648"/>
      <c r="Z54" s="648"/>
      <c r="AA54" s="639"/>
      <c r="AB54" s="639"/>
      <c r="AC54" s="648"/>
      <c r="AD54" s="648"/>
      <c r="AE54" s="648"/>
      <c r="AF54" s="640"/>
      <c r="AG54" s="648"/>
      <c r="AH54" s="648"/>
      <c r="AI54" s="639"/>
      <c r="AJ54" s="639"/>
      <c r="AK54" s="648"/>
      <c r="AL54" s="648"/>
      <c r="AM54" s="648"/>
      <c r="AN54" s="640"/>
      <c r="AO54" s="648"/>
      <c r="AP54" s="648"/>
      <c r="AQ54" s="639"/>
      <c r="AR54" s="639"/>
      <c r="AS54" s="648"/>
      <c r="AT54" s="648"/>
      <c r="AU54" s="648"/>
      <c r="AV54" s="640"/>
      <c r="AW54" s="648"/>
      <c r="AX54" s="648"/>
      <c r="AY54" s="639"/>
      <c r="AZ54" s="639"/>
      <c r="BA54" s="648"/>
      <c r="BB54" s="648"/>
      <c r="BC54" s="648"/>
      <c r="BD54" s="648"/>
    </row>
    <row r="55">
      <c r="A55" s="648"/>
      <c r="B55" s="648"/>
      <c r="C55" s="648"/>
      <c r="D55" s="648"/>
      <c r="E55" s="648"/>
      <c r="F55" s="648"/>
      <c r="G55" s="648"/>
      <c r="H55" s="640"/>
      <c r="I55" s="648"/>
      <c r="J55" s="648"/>
      <c r="K55" s="648"/>
      <c r="L55" s="648"/>
      <c r="M55" s="648"/>
      <c r="N55" s="648"/>
      <c r="O55" s="648"/>
      <c r="P55" s="640"/>
      <c r="Q55" s="648"/>
      <c r="R55" s="648"/>
      <c r="S55" s="648"/>
      <c r="T55" s="648"/>
      <c r="U55" s="648"/>
      <c r="V55" s="648"/>
      <c r="W55" s="648"/>
      <c r="X55" s="640"/>
      <c r="Y55" s="648"/>
      <c r="Z55" s="648"/>
      <c r="AA55" s="648"/>
      <c r="AB55" s="648"/>
      <c r="AC55" s="648"/>
      <c r="AD55" s="648"/>
      <c r="AE55" s="648"/>
      <c r="AF55" s="640"/>
      <c r="AG55" s="648"/>
      <c r="AH55" s="648"/>
      <c r="AI55" s="648"/>
      <c r="AJ55" s="648"/>
      <c r="AK55" s="648"/>
      <c r="AL55" s="648"/>
      <c r="AM55" s="648"/>
      <c r="AN55" s="640"/>
      <c r="AO55" s="648"/>
      <c r="AP55" s="648"/>
      <c r="AQ55" s="648"/>
      <c r="AR55" s="648"/>
      <c r="AS55" s="648"/>
      <c r="AT55" s="648"/>
      <c r="AU55" s="648"/>
      <c r="AV55" s="640"/>
      <c r="AW55" s="648"/>
      <c r="AX55" s="648"/>
      <c r="AY55" s="648"/>
      <c r="AZ55" s="648"/>
      <c r="BA55" s="648"/>
      <c r="BB55" s="648"/>
      <c r="BC55" s="648"/>
      <c r="BD55" s="648"/>
    </row>
  </sheetData>
  <printOptions gridLines="1" horizontalCentered="1"/>
  <pageMargins bottom="0.75" footer="0.0" header="0.0" left="0.7" right="0.7" top="0.75"/>
  <pageSetup cellComments="atEnd" orientation="landscape" pageOrder="overThenDown"/>
  <drawing r:id="rId1"/>
  <tableParts count="1">
    <tablePart r:id="rId3"/>
  </tableParts>
</worksheet>
</file>

<file path=xl/worksheets/sheet1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2.0" topLeftCell="B3" activePane="bottomRight" state="frozen"/>
      <selection activeCell="B1" sqref="B1" pane="topRight"/>
      <selection activeCell="A3" sqref="A3" pane="bottomLeft"/>
      <selection activeCell="B3" sqref="B3" pane="bottomRight"/>
    </sheetView>
  </sheetViews>
  <sheetFormatPr customHeight="1" defaultColWidth="14.43" defaultRowHeight="15.75"/>
  <cols>
    <col customWidth="1" min="1" max="1" width="25.43"/>
    <col customWidth="1" min="2" max="15" width="12.0"/>
    <col customWidth="1" min="16" max="23" width="12.14"/>
    <col customWidth="1" min="24" max="26" width="8.0"/>
  </cols>
  <sheetData>
    <row r="1" ht="12.75" customHeight="1">
      <c r="A1" s="11"/>
      <c r="B1" s="706" t="s">
        <v>1531</v>
      </c>
      <c r="C1" s="706" t="s">
        <v>1532</v>
      </c>
      <c r="D1" s="706" t="s">
        <v>1533</v>
      </c>
      <c r="E1" s="706" t="s">
        <v>1534</v>
      </c>
      <c r="F1" s="706" t="s">
        <v>1535</v>
      </c>
      <c r="G1" s="706" t="s">
        <v>1536</v>
      </c>
      <c r="H1" s="11" t="s">
        <v>1537</v>
      </c>
      <c r="I1" s="11" t="s">
        <v>1538</v>
      </c>
      <c r="J1" s="11" t="s">
        <v>1539</v>
      </c>
      <c r="K1" s="11" t="s">
        <v>1540</v>
      </c>
      <c r="L1" s="11" t="s">
        <v>1541</v>
      </c>
      <c r="M1" s="11" t="s">
        <v>1542</v>
      </c>
      <c r="N1" s="11" t="s">
        <v>1543</v>
      </c>
      <c r="O1" s="11" t="s">
        <v>1544</v>
      </c>
      <c r="P1" s="11" t="s">
        <v>1545</v>
      </c>
      <c r="Q1" s="11" t="s">
        <v>1546</v>
      </c>
      <c r="R1" s="11" t="s">
        <v>1547</v>
      </c>
      <c r="S1" s="11" t="s">
        <v>1548</v>
      </c>
      <c r="T1" s="11" t="s">
        <v>1549</v>
      </c>
      <c r="U1" s="706" t="s">
        <v>1550</v>
      </c>
    </row>
    <row r="2" ht="12.75" customHeight="1">
      <c r="A2" s="11"/>
      <c r="B2" s="11"/>
      <c r="C2" s="11"/>
      <c r="D2" s="11"/>
      <c r="E2" s="11"/>
      <c r="F2" s="11"/>
      <c r="G2" s="11"/>
      <c r="H2" s="11"/>
      <c r="I2" s="11"/>
      <c r="J2" s="11"/>
      <c r="K2" s="11"/>
      <c r="L2" s="11"/>
      <c r="M2" s="11"/>
      <c r="N2" s="11"/>
    </row>
    <row r="3" ht="12.75" customHeight="1">
      <c r="A3" s="707" t="s">
        <v>238</v>
      </c>
      <c r="B3" s="708"/>
      <c r="C3" s="708"/>
      <c r="D3" s="708"/>
      <c r="E3" s="708"/>
      <c r="F3" s="708"/>
      <c r="G3" s="708"/>
      <c r="H3" s="708">
        <v>7.21</v>
      </c>
      <c r="I3" s="708">
        <v>6.46</v>
      </c>
      <c r="J3" s="708">
        <v>5.55</v>
      </c>
      <c r="K3" s="708">
        <v>6.59</v>
      </c>
      <c r="L3" s="708">
        <v>4.18</v>
      </c>
      <c r="M3" s="708">
        <v>4.21</v>
      </c>
      <c r="N3" s="708">
        <v>4.87</v>
      </c>
      <c r="O3" s="708">
        <v>5.31</v>
      </c>
      <c r="P3" s="708">
        <v>4.27</v>
      </c>
      <c r="Q3" s="708">
        <v>6.37</v>
      </c>
      <c r="R3" s="708">
        <v>7.35</v>
      </c>
      <c r="S3" s="708">
        <v>6.75</v>
      </c>
      <c r="T3" s="708">
        <v>7.19</v>
      </c>
      <c r="U3" s="709">
        <v>7.63</v>
      </c>
      <c r="V3" s="134"/>
      <c r="W3" s="134"/>
    </row>
    <row r="4" ht="12.75" customHeight="1">
      <c r="A4" s="707" t="s">
        <v>59</v>
      </c>
      <c r="B4" s="710"/>
      <c r="C4" s="710"/>
      <c r="D4" s="710"/>
      <c r="E4" s="710"/>
      <c r="F4" s="710"/>
      <c r="G4" s="710"/>
      <c r="H4" s="710" t="s">
        <v>1551</v>
      </c>
      <c r="I4" s="710" t="s">
        <v>1552</v>
      </c>
      <c r="J4" s="710" t="s">
        <v>1553</v>
      </c>
      <c r="K4" s="710" t="s">
        <v>1554</v>
      </c>
      <c r="L4" s="710" t="s">
        <v>1555</v>
      </c>
      <c r="M4" s="710" t="s">
        <v>1556</v>
      </c>
      <c r="N4" s="710" t="s">
        <v>1557</v>
      </c>
      <c r="O4" s="710" t="s">
        <v>1558</v>
      </c>
      <c r="P4" s="710" t="s">
        <v>1559</v>
      </c>
      <c r="Q4" s="710" t="s">
        <v>1560</v>
      </c>
      <c r="R4" s="710" t="s">
        <v>1561</v>
      </c>
      <c r="S4" s="710" t="s">
        <v>1562</v>
      </c>
      <c r="T4" s="710" t="s">
        <v>1561</v>
      </c>
      <c r="U4" s="709">
        <v>33.9</v>
      </c>
      <c r="V4" s="3"/>
      <c r="W4" s="3"/>
    </row>
    <row r="5" ht="12.75" customHeight="1">
      <c r="A5" s="707" t="s">
        <v>1563</v>
      </c>
      <c r="B5" s="710"/>
      <c r="C5" s="710"/>
      <c r="D5" s="710"/>
      <c r="E5" s="710"/>
      <c r="F5" s="710"/>
      <c r="G5" s="710"/>
      <c r="H5" s="710" t="s">
        <v>1564</v>
      </c>
      <c r="I5" s="710" t="s">
        <v>1565</v>
      </c>
      <c r="J5" s="710" t="s">
        <v>1566</v>
      </c>
      <c r="K5" s="710" t="s">
        <v>1567</v>
      </c>
      <c r="L5" s="710" t="s">
        <v>1568</v>
      </c>
      <c r="M5" s="710" t="s">
        <v>1569</v>
      </c>
      <c r="N5" s="710" t="s">
        <v>1570</v>
      </c>
      <c r="O5" s="710" t="s">
        <v>1571</v>
      </c>
      <c r="P5" s="710" t="s">
        <v>1572</v>
      </c>
      <c r="Q5" s="710" t="s">
        <v>1573</v>
      </c>
      <c r="R5" s="710" t="s">
        <v>1574</v>
      </c>
      <c r="S5" s="710" t="s">
        <v>1575</v>
      </c>
      <c r="T5" s="710" t="s">
        <v>1576</v>
      </c>
      <c r="U5" s="711">
        <v>33.5</v>
      </c>
      <c r="V5" s="712"/>
      <c r="W5" s="712"/>
    </row>
    <row r="6" ht="12.75" customHeight="1">
      <c r="A6" s="707" t="s">
        <v>1577</v>
      </c>
      <c r="B6" s="710"/>
      <c r="C6" s="710"/>
      <c r="D6" s="710"/>
      <c r="E6" s="710"/>
      <c r="F6" s="710"/>
      <c r="G6" s="710"/>
      <c r="H6" s="710" t="s">
        <v>1578</v>
      </c>
      <c r="I6" s="710" t="s">
        <v>1579</v>
      </c>
      <c r="J6" s="710" t="s">
        <v>1580</v>
      </c>
      <c r="K6" s="710" t="s">
        <v>1581</v>
      </c>
      <c r="L6" s="710" t="s">
        <v>1582</v>
      </c>
      <c r="M6" s="710" t="s">
        <v>1583</v>
      </c>
      <c r="N6" s="710" t="s">
        <v>1584</v>
      </c>
      <c r="O6" s="710" t="s">
        <v>1585</v>
      </c>
      <c r="P6" s="710" t="s">
        <v>1586</v>
      </c>
      <c r="Q6" s="710" t="s">
        <v>1587</v>
      </c>
      <c r="R6" s="710" t="s">
        <v>1588</v>
      </c>
      <c r="S6" s="710" t="s">
        <v>1589</v>
      </c>
      <c r="T6" s="710" t="s">
        <v>1590</v>
      </c>
      <c r="U6" s="709">
        <v>65.7</v>
      </c>
      <c r="V6" s="3"/>
      <c r="W6" s="3"/>
    </row>
    <row r="7" ht="12.75" customHeight="1">
      <c r="A7" s="11" t="s">
        <v>1591</v>
      </c>
      <c r="B7" s="710"/>
      <c r="C7" s="710"/>
      <c r="D7" s="710"/>
      <c r="E7" s="710"/>
      <c r="F7" s="710"/>
      <c r="G7" s="710"/>
      <c r="H7" s="710" t="s">
        <v>1592</v>
      </c>
      <c r="I7" s="710" t="s">
        <v>1593</v>
      </c>
      <c r="J7" s="710" t="s">
        <v>1594</v>
      </c>
      <c r="K7" s="710" t="s">
        <v>1595</v>
      </c>
      <c r="L7" s="710" t="s">
        <v>1596</v>
      </c>
      <c r="M7" s="710" t="s">
        <v>1597</v>
      </c>
      <c r="N7" s="710" t="s">
        <v>1598</v>
      </c>
      <c r="O7" s="710" t="s">
        <v>1599</v>
      </c>
      <c r="P7" s="710" t="s">
        <v>1600</v>
      </c>
      <c r="Q7" s="710" t="s">
        <v>1601</v>
      </c>
      <c r="R7" s="710" t="s">
        <v>1602</v>
      </c>
      <c r="S7" s="710" t="s">
        <v>1603</v>
      </c>
      <c r="T7" s="710" t="s">
        <v>624</v>
      </c>
      <c r="U7" s="713">
        <v>0.203</v>
      </c>
      <c r="V7" s="3"/>
      <c r="W7" s="3"/>
    </row>
    <row r="8">
      <c r="A8" s="707" t="s">
        <v>1604</v>
      </c>
      <c r="B8" s="709"/>
      <c r="C8" s="709"/>
      <c r="D8" s="709"/>
      <c r="E8" s="709"/>
      <c r="F8" s="709"/>
      <c r="G8" s="709"/>
      <c r="H8" s="709" t="s">
        <v>293</v>
      </c>
      <c r="I8" s="709" t="s">
        <v>293</v>
      </c>
      <c r="J8" s="709" t="s">
        <v>293</v>
      </c>
      <c r="K8" s="709" t="s">
        <v>293</v>
      </c>
      <c r="L8" s="709" t="s">
        <v>293</v>
      </c>
      <c r="M8" s="709" t="s">
        <v>293</v>
      </c>
      <c r="N8" s="709" t="s">
        <v>293</v>
      </c>
      <c r="O8" s="709" t="s">
        <v>293</v>
      </c>
      <c r="P8" s="709" t="s">
        <v>293</v>
      </c>
      <c r="Q8" s="709" t="s">
        <v>293</v>
      </c>
      <c r="R8" s="709" t="s">
        <v>293</v>
      </c>
      <c r="S8" s="709">
        <v>2.82</v>
      </c>
      <c r="T8" s="714">
        <v>1.45</v>
      </c>
      <c r="U8" s="709">
        <v>1.43</v>
      </c>
      <c r="V8" s="3"/>
      <c r="W8" s="3"/>
    </row>
    <row r="9">
      <c r="A9" s="715" t="s">
        <v>1605</v>
      </c>
      <c r="B9" s="716"/>
      <c r="C9" s="716"/>
      <c r="D9" s="716"/>
      <c r="E9" s="716"/>
      <c r="F9" s="716"/>
      <c r="G9" s="716"/>
      <c r="H9" s="716"/>
      <c r="I9" s="716"/>
      <c r="J9" s="716"/>
      <c r="K9" s="716"/>
      <c r="L9" s="716"/>
      <c r="M9" s="716"/>
      <c r="N9" s="716"/>
      <c r="O9" s="717"/>
      <c r="P9" s="717"/>
      <c r="Q9" s="717"/>
      <c r="R9" s="717"/>
      <c r="S9" s="717"/>
      <c r="T9" s="717"/>
      <c r="U9" s="717"/>
      <c r="V9" s="717"/>
      <c r="W9" s="717"/>
      <c r="X9" s="718"/>
      <c r="Y9" s="718"/>
      <c r="Z9" s="718"/>
    </row>
    <row r="10">
      <c r="A10" s="1" t="s">
        <v>1</v>
      </c>
      <c r="P10" s="3"/>
      <c r="Q10" s="3"/>
      <c r="R10" s="3"/>
      <c r="S10" s="3"/>
      <c r="T10" s="3"/>
      <c r="U10" s="3"/>
      <c r="V10" s="3"/>
      <c r="W10" s="3"/>
    </row>
    <row r="11">
      <c r="A11" s="1" t="s">
        <v>1606</v>
      </c>
      <c r="B11" s="719" t="s">
        <v>1607</v>
      </c>
      <c r="C11" s="719" t="s">
        <v>1607</v>
      </c>
      <c r="D11" s="719" t="s">
        <v>1607</v>
      </c>
      <c r="E11" s="719" t="s">
        <v>1607</v>
      </c>
      <c r="F11" s="719" t="s">
        <v>1607</v>
      </c>
      <c r="G11" s="719" t="s">
        <v>1607</v>
      </c>
      <c r="H11" s="12"/>
      <c r="I11" s="12"/>
      <c r="J11" s="12"/>
      <c r="K11" s="12"/>
      <c r="L11" s="12"/>
      <c r="M11" s="12"/>
      <c r="N11" s="12"/>
      <c r="O11" s="12"/>
      <c r="P11" s="3"/>
      <c r="Q11" s="3"/>
      <c r="R11" s="3"/>
      <c r="S11" s="3"/>
      <c r="T11" s="3"/>
      <c r="U11" s="3"/>
      <c r="V11" s="3"/>
      <c r="W11" s="3"/>
    </row>
    <row r="12">
      <c r="A12" s="720" t="s">
        <v>166</v>
      </c>
      <c r="B12" s="721"/>
      <c r="C12" s="721"/>
      <c r="D12" s="721"/>
      <c r="E12" s="721"/>
      <c r="F12" s="721"/>
      <c r="G12" s="721"/>
      <c r="H12" s="12"/>
      <c r="I12" s="12"/>
      <c r="J12" s="12"/>
      <c r="K12" s="12"/>
      <c r="L12" s="12"/>
      <c r="M12" s="12"/>
      <c r="N12" s="12"/>
      <c r="O12" s="12"/>
      <c r="P12" s="3"/>
      <c r="Q12" s="3"/>
      <c r="R12" s="3"/>
      <c r="S12" s="3"/>
      <c r="T12" s="3"/>
      <c r="U12" s="3"/>
      <c r="V12" s="3"/>
      <c r="W12" s="3"/>
    </row>
    <row r="13">
      <c r="A13" s="6" t="s">
        <v>20</v>
      </c>
      <c r="B13" s="722" t="str">
        <f t="shared" ref="B13:B15" si="1">(B17+B21+B29+B25+B33+B37+B41)/7</f>
        <v>#REF!</v>
      </c>
      <c r="C13" s="8"/>
      <c r="D13" s="8"/>
      <c r="E13" s="8"/>
      <c r="F13" s="8"/>
      <c r="G13" s="8"/>
      <c r="H13" s="12"/>
      <c r="I13" s="12"/>
      <c r="J13" s="12"/>
      <c r="K13" s="12"/>
      <c r="L13" s="12"/>
      <c r="M13" s="12"/>
      <c r="N13" s="12"/>
      <c r="O13" s="12"/>
      <c r="P13" s="3"/>
      <c r="Q13" s="3"/>
      <c r="R13" s="3"/>
      <c r="S13" s="3"/>
      <c r="T13" s="3"/>
      <c r="U13" s="3"/>
      <c r="V13" s="3"/>
      <c r="W13" s="3"/>
    </row>
    <row r="14">
      <c r="A14" s="10" t="s">
        <v>21</v>
      </c>
      <c r="B14" s="722" t="str">
        <f t="shared" si="1"/>
        <v>#REF!</v>
      </c>
      <c r="C14" s="8"/>
      <c r="D14" s="8"/>
      <c r="E14" s="8"/>
      <c r="F14" s="8"/>
      <c r="G14" s="8"/>
      <c r="H14" s="12"/>
      <c r="I14" s="12"/>
      <c r="J14" s="12"/>
      <c r="K14" s="12"/>
      <c r="L14" s="12"/>
      <c r="M14" s="12"/>
      <c r="N14" s="12"/>
      <c r="O14" s="12"/>
      <c r="P14" s="3"/>
      <c r="Q14" s="3"/>
      <c r="R14" s="3"/>
      <c r="S14" s="3"/>
      <c r="T14" s="3"/>
      <c r="U14" s="3"/>
      <c r="V14" s="3"/>
      <c r="W14" s="3"/>
    </row>
    <row r="15">
      <c r="A15" s="6" t="s">
        <v>22</v>
      </c>
      <c r="B15" s="722" t="str">
        <f t="shared" si="1"/>
        <v>#REF!</v>
      </c>
      <c r="C15" s="8"/>
      <c r="D15" s="8"/>
      <c r="E15" s="8"/>
      <c r="F15" s="8"/>
      <c r="G15" s="8"/>
      <c r="H15" s="12"/>
      <c r="I15" s="12"/>
      <c r="J15" s="12"/>
      <c r="K15" s="12"/>
      <c r="L15" s="12"/>
      <c r="M15" s="12"/>
      <c r="N15" s="12"/>
      <c r="O15" s="12"/>
      <c r="P15" s="3"/>
      <c r="Q15" s="3"/>
      <c r="R15" s="3"/>
      <c r="S15" s="3"/>
      <c r="T15" s="3"/>
      <c r="U15" s="3"/>
      <c r="V15" s="3"/>
      <c r="W15" s="3"/>
    </row>
    <row r="16">
      <c r="A16" s="6">
        <v>3116.0</v>
      </c>
      <c r="B16" s="719"/>
      <c r="C16" s="719"/>
      <c r="D16" s="12"/>
      <c r="E16" s="12"/>
      <c r="F16" s="12"/>
      <c r="G16" s="12"/>
      <c r="H16" s="12"/>
      <c r="I16" s="12"/>
      <c r="J16" s="12"/>
      <c r="K16" s="12"/>
      <c r="L16" s="12"/>
      <c r="M16" s="12"/>
      <c r="N16" s="12"/>
      <c r="O16" s="3"/>
      <c r="P16" s="3"/>
      <c r="Q16" s="3"/>
      <c r="R16" s="3"/>
      <c r="S16" s="3"/>
      <c r="T16" s="3"/>
      <c r="U16" s="3"/>
      <c r="V16" s="3"/>
      <c r="W16" s="3"/>
    </row>
    <row r="17">
      <c r="A17" s="6" t="s">
        <v>20</v>
      </c>
      <c r="B17" s="721">
        <f>'3116 Goals'!G3</f>
        <v>36.25</v>
      </c>
      <c r="C17" s="12">
        <f>'3116 Goals'!H3</f>
        <v>37</v>
      </c>
      <c r="D17" s="12"/>
      <c r="E17" s="12"/>
      <c r="F17" s="12"/>
      <c r="G17" s="12"/>
      <c r="H17" s="12"/>
      <c r="I17" s="12"/>
      <c r="J17" s="12"/>
      <c r="K17" s="12"/>
      <c r="L17" s="12"/>
      <c r="M17" s="12"/>
      <c r="N17" s="12"/>
      <c r="O17" s="3"/>
      <c r="P17" s="3"/>
      <c r="Q17" s="3"/>
      <c r="R17" s="3"/>
      <c r="S17" s="3"/>
      <c r="T17" s="3"/>
      <c r="U17" s="3"/>
      <c r="V17" s="3"/>
      <c r="W17" s="3"/>
    </row>
    <row r="18">
      <c r="A18" s="10" t="s">
        <v>21</v>
      </c>
      <c r="B18" s="721">
        <f>'3116 Goals'!G4</f>
        <v>53</v>
      </c>
      <c r="C18" s="12">
        <f>'3116 Goals'!H4</f>
        <v>50</v>
      </c>
      <c r="D18" s="12"/>
      <c r="E18" s="12"/>
      <c r="F18" s="12"/>
      <c r="G18" s="12"/>
      <c r="H18" s="12"/>
      <c r="I18" s="12"/>
      <c r="J18" s="12"/>
      <c r="K18" s="12"/>
      <c r="L18" s="12"/>
      <c r="M18" s="12"/>
      <c r="N18" s="12"/>
      <c r="O18" s="3"/>
      <c r="P18" s="3"/>
      <c r="Q18" s="3"/>
      <c r="R18" s="3"/>
      <c r="S18" s="3"/>
      <c r="T18" s="3"/>
      <c r="U18" s="3"/>
      <c r="V18" s="3"/>
      <c r="W18" s="3"/>
    </row>
    <row r="19">
      <c r="A19" s="6" t="s">
        <v>22</v>
      </c>
      <c r="B19" s="721">
        <f>'3116 Goals'!G5</f>
        <v>1.125</v>
      </c>
      <c r="C19" s="12">
        <f>'3116 Goals'!H5</f>
        <v>1.2</v>
      </c>
      <c r="D19" s="12"/>
      <c r="E19" s="12"/>
      <c r="F19" s="12"/>
      <c r="G19" s="12"/>
      <c r="H19" s="12"/>
      <c r="I19" s="12"/>
      <c r="J19" s="12"/>
      <c r="K19" s="12"/>
      <c r="L19" s="12"/>
      <c r="M19" s="12"/>
      <c r="N19" s="12"/>
      <c r="O19" s="3"/>
      <c r="P19" s="3"/>
      <c r="Q19" s="3"/>
      <c r="R19" s="3"/>
      <c r="S19" s="3"/>
      <c r="T19" s="3"/>
      <c r="U19" s="3"/>
      <c r="V19" s="3"/>
      <c r="W19" s="3"/>
    </row>
    <row r="20">
      <c r="A20" s="6">
        <v>3176.0</v>
      </c>
      <c r="B20" s="12"/>
      <c r="C20" s="12"/>
      <c r="D20" s="12"/>
      <c r="E20" s="12"/>
      <c r="F20" s="12"/>
      <c r="G20" s="12"/>
      <c r="H20" s="12"/>
      <c r="I20" s="12"/>
      <c r="J20" s="12"/>
      <c r="K20" s="12"/>
      <c r="L20" s="12"/>
      <c r="M20" s="12"/>
      <c r="N20" s="12"/>
      <c r="O20" s="3"/>
      <c r="P20" s="3"/>
      <c r="Q20" s="3"/>
      <c r="R20" s="3"/>
      <c r="S20" s="3"/>
      <c r="T20" s="3"/>
      <c r="U20" s="3"/>
      <c r="V20" s="3"/>
      <c r="W20" s="3"/>
    </row>
    <row r="21">
      <c r="A21" s="6" t="s">
        <v>20</v>
      </c>
      <c r="B21" s="721">
        <f>'3176 Goals'!G3</f>
        <v>28.4375</v>
      </c>
      <c r="C21" s="719"/>
      <c r="D21" s="12"/>
      <c r="E21" s="12"/>
      <c r="F21" s="12"/>
      <c r="G21" s="12"/>
      <c r="H21" s="12"/>
      <c r="I21" s="12"/>
      <c r="J21" s="12"/>
      <c r="K21" s="12"/>
      <c r="L21" s="12"/>
      <c r="M21" s="12"/>
      <c r="N21" s="12"/>
      <c r="O21" s="3"/>
      <c r="P21" s="3"/>
      <c r="Q21" s="3"/>
      <c r="R21" s="3"/>
      <c r="S21" s="3"/>
      <c r="T21" s="3"/>
      <c r="U21" s="3"/>
      <c r="V21" s="3"/>
      <c r="W21" s="3"/>
    </row>
    <row r="22">
      <c r="A22" s="10" t="s">
        <v>21</v>
      </c>
      <c r="B22" s="721">
        <f>'3176 Goals'!G4</f>
        <v>90.75</v>
      </c>
      <c r="C22" s="12"/>
      <c r="D22" s="12"/>
      <c r="E22" s="12"/>
      <c r="F22" s="12"/>
      <c r="G22" s="12"/>
      <c r="H22" s="12"/>
      <c r="I22" s="12"/>
      <c r="J22" s="12"/>
      <c r="K22" s="12"/>
      <c r="L22" s="12"/>
      <c r="M22" s="12"/>
      <c r="N22" s="12"/>
      <c r="O22" s="3"/>
      <c r="P22" s="3"/>
      <c r="Q22" s="3"/>
      <c r="R22" s="3"/>
      <c r="S22" s="3"/>
      <c r="T22" s="3"/>
      <c r="U22" s="3"/>
      <c r="V22" s="3"/>
      <c r="W22" s="3"/>
    </row>
    <row r="23">
      <c r="A23" s="6" t="s">
        <v>22</v>
      </c>
      <c r="B23" s="721">
        <f>'3176 Goals'!G5</f>
        <v>0.975</v>
      </c>
      <c r="C23" s="12"/>
      <c r="D23" s="12"/>
      <c r="E23" s="12"/>
      <c r="F23" s="12"/>
      <c r="G23" s="12"/>
      <c r="H23" s="12"/>
      <c r="I23" s="12"/>
      <c r="J23" s="12"/>
      <c r="K23" s="12"/>
      <c r="L23" s="12"/>
      <c r="M23" s="12"/>
      <c r="N23" s="12"/>
      <c r="O23" s="3"/>
      <c r="P23" s="3"/>
      <c r="Q23" s="3"/>
      <c r="R23" s="3"/>
      <c r="S23" s="3"/>
      <c r="T23" s="3"/>
      <c r="U23" s="3"/>
      <c r="V23" s="3"/>
      <c r="W23" s="3"/>
    </row>
    <row r="24">
      <c r="A24" s="6">
        <v>3802.0</v>
      </c>
      <c r="B24" s="12"/>
      <c r="C24" s="12"/>
      <c r="D24" s="12"/>
      <c r="E24" s="12"/>
      <c r="F24" s="12"/>
      <c r="G24" s="12"/>
      <c r="H24" s="12"/>
      <c r="I24" s="12"/>
      <c r="J24" s="12"/>
      <c r="K24" s="12"/>
      <c r="L24" s="12"/>
      <c r="M24" s="12"/>
      <c r="N24" s="12"/>
      <c r="O24" s="3"/>
      <c r="P24" s="3"/>
      <c r="Q24" s="3"/>
      <c r="R24" s="3"/>
      <c r="S24" s="3"/>
      <c r="T24" s="3"/>
      <c r="U24" s="3"/>
      <c r="V24" s="3"/>
      <c r="W24" s="3"/>
    </row>
    <row r="25">
      <c r="A25" s="6" t="s">
        <v>20</v>
      </c>
      <c r="B25" s="721">
        <f>'3802 Goals'!G3</f>
        <v>30.25</v>
      </c>
      <c r="C25" s="12"/>
      <c r="D25" s="12"/>
      <c r="E25" s="12"/>
      <c r="F25" s="12"/>
      <c r="G25" s="12"/>
      <c r="H25" s="12"/>
      <c r="I25" s="12"/>
      <c r="J25" s="12"/>
      <c r="K25" s="12"/>
      <c r="L25" s="12"/>
      <c r="M25" s="12"/>
      <c r="N25" s="12"/>
      <c r="O25" s="3"/>
      <c r="P25" s="3"/>
      <c r="Q25" s="3"/>
      <c r="R25" s="3"/>
      <c r="S25" s="3"/>
      <c r="T25" s="3"/>
      <c r="U25" s="3"/>
      <c r="V25" s="3"/>
      <c r="W25" s="3"/>
    </row>
    <row r="26">
      <c r="A26" s="10" t="s">
        <v>21</v>
      </c>
      <c r="B26" s="721">
        <f>'3802 Goals'!G4</f>
        <v>67.5</v>
      </c>
      <c r="C26" s="12"/>
      <c r="D26" s="12"/>
      <c r="E26" s="12"/>
      <c r="F26" s="12"/>
      <c r="G26" s="12"/>
      <c r="H26" s="12"/>
      <c r="I26" s="12"/>
      <c r="J26" s="12"/>
      <c r="K26" s="12"/>
      <c r="L26" s="12"/>
      <c r="M26" s="12"/>
      <c r="N26" s="12"/>
      <c r="O26" s="3"/>
      <c r="P26" s="3"/>
      <c r="Q26" s="3"/>
      <c r="R26" s="3"/>
      <c r="S26" s="3"/>
      <c r="T26" s="3"/>
      <c r="U26" s="3"/>
      <c r="V26" s="3"/>
      <c r="W26" s="3"/>
    </row>
    <row r="27">
      <c r="A27" s="6" t="s">
        <v>22</v>
      </c>
      <c r="B27" s="721">
        <f>'3802 Goals'!G5</f>
        <v>1.39</v>
      </c>
      <c r="C27" s="12"/>
      <c r="D27" s="12"/>
      <c r="E27" s="12"/>
      <c r="F27" s="12"/>
      <c r="G27" s="12"/>
      <c r="H27" s="12"/>
      <c r="I27" s="12"/>
      <c r="J27" s="12"/>
      <c r="K27" s="12"/>
      <c r="L27" s="12"/>
      <c r="M27" s="12"/>
      <c r="N27" s="12"/>
      <c r="O27" s="3"/>
      <c r="P27" s="3"/>
      <c r="Q27" s="3"/>
      <c r="R27" s="3"/>
      <c r="S27" s="3"/>
      <c r="T27" s="3"/>
      <c r="U27" s="3"/>
      <c r="V27" s="3"/>
      <c r="W27" s="3"/>
    </row>
    <row r="28">
      <c r="A28" s="6">
        <v>3882.0</v>
      </c>
      <c r="B28" s="12"/>
      <c r="C28" s="12"/>
      <c r="D28" s="12"/>
      <c r="E28" s="12"/>
      <c r="F28" s="12"/>
      <c r="G28" s="12"/>
      <c r="H28" s="12"/>
      <c r="I28" s="12"/>
      <c r="J28" s="12"/>
      <c r="K28" s="12"/>
      <c r="L28" s="12"/>
      <c r="M28" s="12"/>
      <c r="N28" s="12"/>
      <c r="O28" s="3"/>
      <c r="P28" s="3"/>
      <c r="Q28" s="3"/>
      <c r="R28" s="3"/>
      <c r="S28" s="3"/>
      <c r="T28" s="3"/>
      <c r="U28" s="3"/>
      <c r="V28" s="3"/>
      <c r="W28" s="3"/>
    </row>
    <row r="29">
      <c r="A29" s="6" t="s">
        <v>20</v>
      </c>
      <c r="B29" s="721">
        <f>'3882 Goals'!G3</f>
        <v>27.25</v>
      </c>
      <c r="C29" s="12"/>
      <c r="D29" s="12"/>
      <c r="E29" s="12"/>
      <c r="F29" s="12"/>
      <c r="G29" s="12"/>
      <c r="H29" s="12"/>
      <c r="I29" s="12"/>
      <c r="J29" s="12"/>
      <c r="K29" s="12"/>
      <c r="L29" s="12"/>
      <c r="M29" s="12"/>
      <c r="N29" s="12"/>
      <c r="O29" s="3"/>
      <c r="P29" s="3"/>
      <c r="Q29" s="3"/>
      <c r="R29" s="3"/>
      <c r="S29" s="3"/>
      <c r="T29" s="3"/>
      <c r="U29" s="3"/>
      <c r="V29" s="3"/>
      <c r="W29" s="3"/>
    </row>
    <row r="30">
      <c r="A30" s="10" t="s">
        <v>21</v>
      </c>
      <c r="B30" s="721">
        <f>'3882 Goals'!G4</f>
        <v>75</v>
      </c>
      <c r="C30" s="12"/>
      <c r="D30" s="12"/>
      <c r="E30" s="12"/>
      <c r="F30" s="12"/>
      <c r="G30" s="12"/>
      <c r="H30" s="12"/>
      <c r="I30" s="12"/>
      <c r="J30" s="12"/>
      <c r="K30" s="12"/>
      <c r="L30" s="12"/>
      <c r="M30" s="12"/>
      <c r="N30" s="12"/>
      <c r="O30" s="3"/>
      <c r="P30" s="3"/>
      <c r="Q30" s="3"/>
      <c r="R30" s="3"/>
      <c r="S30" s="3"/>
      <c r="T30" s="3"/>
      <c r="U30" s="3"/>
      <c r="V30" s="3"/>
      <c r="W30" s="3"/>
    </row>
    <row r="31">
      <c r="A31" s="6" t="s">
        <v>22</v>
      </c>
      <c r="B31" s="721">
        <f>'3882 Goals'!G5</f>
        <v>1.225</v>
      </c>
      <c r="C31" s="12"/>
      <c r="D31" s="12"/>
      <c r="E31" s="12"/>
      <c r="F31" s="12"/>
      <c r="G31" s="12"/>
      <c r="H31" s="12"/>
      <c r="I31" s="12"/>
      <c r="J31" s="12"/>
      <c r="K31" s="12"/>
      <c r="L31" s="12"/>
      <c r="M31" s="12"/>
      <c r="N31" s="12"/>
      <c r="O31" s="3"/>
      <c r="P31" s="3"/>
      <c r="Q31" s="3"/>
      <c r="R31" s="3"/>
      <c r="S31" s="3"/>
      <c r="T31" s="3"/>
      <c r="U31" s="3"/>
      <c r="V31" s="3"/>
      <c r="W31" s="3"/>
    </row>
    <row r="32">
      <c r="A32" s="6">
        <v>5161.0</v>
      </c>
      <c r="B32" s="12"/>
      <c r="C32" s="12"/>
      <c r="D32" s="12"/>
      <c r="E32" s="12"/>
      <c r="F32" s="12"/>
      <c r="G32" s="12"/>
      <c r="H32" s="12"/>
      <c r="I32" s="12"/>
      <c r="J32" s="12"/>
      <c r="K32" s="12"/>
      <c r="L32" s="12"/>
      <c r="M32" s="12"/>
      <c r="N32" s="12"/>
      <c r="O32" s="3"/>
      <c r="P32" s="3"/>
      <c r="Q32" s="3"/>
      <c r="R32" s="3"/>
      <c r="S32" s="3"/>
      <c r="T32" s="3"/>
      <c r="U32" s="3"/>
      <c r="V32" s="3"/>
      <c r="W32" s="3"/>
    </row>
    <row r="33">
      <c r="A33" s="6" t="s">
        <v>20</v>
      </c>
      <c r="B33" s="721">
        <f>'5161 Goals'!G3</f>
        <v>42.25</v>
      </c>
      <c r="C33" s="12"/>
      <c r="D33" s="12"/>
      <c r="E33" s="12"/>
      <c r="F33" s="12"/>
      <c r="G33" s="12"/>
      <c r="H33" s="12"/>
      <c r="I33" s="12"/>
      <c r="J33" s="12"/>
      <c r="K33" s="12"/>
      <c r="L33" s="12"/>
      <c r="M33" s="12"/>
      <c r="N33" s="12"/>
      <c r="O33" s="3"/>
      <c r="P33" s="3"/>
      <c r="Q33" s="3"/>
      <c r="R33" s="3"/>
      <c r="S33" s="3"/>
      <c r="T33" s="3"/>
      <c r="U33" s="3"/>
      <c r="V33" s="3"/>
      <c r="W33" s="3"/>
    </row>
    <row r="34">
      <c r="A34" s="10" t="s">
        <v>21</v>
      </c>
      <c r="B34" s="721">
        <f>'5161 Goals'!G4</f>
        <v>47.75</v>
      </c>
      <c r="C34" s="12"/>
      <c r="D34" s="12"/>
      <c r="E34" s="12"/>
      <c r="F34" s="12"/>
      <c r="G34" s="12"/>
      <c r="H34" s="12"/>
      <c r="I34" s="12"/>
      <c r="J34" s="12"/>
      <c r="K34" s="12"/>
      <c r="L34" s="12"/>
      <c r="M34" s="12"/>
      <c r="N34" s="12"/>
      <c r="O34" s="3"/>
      <c r="P34" s="3"/>
      <c r="Q34" s="3"/>
      <c r="R34" s="3"/>
      <c r="S34" s="3"/>
      <c r="T34" s="3"/>
      <c r="U34" s="3"/>
      <c r="V34" s="3"/>
      <c r="W34" s="3"/>
    </row>
    <row r="35">
      <c r="A35" s="6" t="s">
        <v>22</v>
      </c>
      <c r="B35" s="721">
        <f>'5161 Goals'!G5</f>
        <v>0.3875</v>
      </c>
      <c r="C35" s="12"/>
      <c r="D35" s="12"/>
      <c r="E35" s="12"/>
      <c r="F35" s="12"/>
      <c r="G35" s="12"/>
      <c r="H35" s="12"/>
      <c r="I35" s="12"/>
      <c r="J35" s="12"/>
      <c r="K35" s="12"/>
      <c r="L35" s="12"/>
      <c r="M35" s="12"/>
      <c r="N35" s="12"/>
      <c r="O35" s="3"/>
      <c r="P35" s="3"/>
      <c r="Q35" s="3"/>
      <c r="R35" s="3"/>
      <c r="S35" s="3"/>
      <c r="T35" s="3"/>
      <c r="U35" s="3"/>
      <c r="V35" s="3"/>
      <c r="W35" s="3"/>
    </row>
    <row r="36">
      <c r="A36" s="6">
        <v>5166.0</v>
      </c>
      <c r="B36" s="12"/>
      <c r="C36" s="12"/>
      <c r="D36" s="12"/>
      <c r="E36" s="12"/>
      <c r="F36" s="12"/>
      <c r="G36" s="12"/>
      <c r="H36" s="12"/>
      <c r="I36" s="12"/>
      <c r="J36" s="12"/>
      <c r="K36" s="12"/>
      <c r="L36" s="12"/>
      <c r="M36" s="12"/>
      <c r="N36" s="12"/>
      <c r="O36" s="3"/>
      <c r="P36" s="3"/>
      <c r="Q36" s="3"/>
      <c r="R36" s="3"/>
      <c r="S36" s="3"/>
      <c r="T36" s="3"/>
      <c r="U36" s="3"/>
      <c r="V36" s="3"/>
      <c r="W36" s="3"/>
    </row>
    <row r="37">
      <c r="A37" s="6" t="s">
        <v>20</v>
      </c>
      <c r="B37" s="721" t="str">
        <f t="shared" ref="B37:B39" si="2">'5166 Goals'!G3</f>
        <v>#REF!</v>
      </c>
      <c r="C37" s="12"/>
      <c r="D37" s="12"/>
      <c r="E37" s="12"/>
      <c r="F37" s="12"/>
      <c r="G37" s="12"/>
      <c r="H37" s="12"/>
      <c r="I37" s="12"/>
      <c r="J37" s="12"/>
      <c r="K37" s="12"/>
      <c r="L37" s="12"/>
      <c r="M37" s="12"/>
      <c r="N37" s="12"/>
      <c r="O37" s="3"/>
      <c r="P37" s="3"/>
      <c r="Q37" s="3"/>
      <c r="R37" s="3"/>
      <c r="S37" s="3"/>
      <c r="T37" s="3"/>
      <c r="U37" s="3"/>
      <c r="V37" s="3"/>
      <c r="W37" s="3"/>
    </row>
    <row r="38">
      <c r="A38" s="10" t="s">
        <v>21</v>
      </c>
      <c r="B38" s="721" t="str">
        <f t="shared" si="2"/>
        <v>#REF!</v>
      </c>
      <c r="C38" s="12"/>
      <c r="D38" s="12"/>
      <c r="E38" s="12"/>
      <c r="F38" s="12"/>
      <c r="G38" s="12"/>
      <c r="H38" s="12"/>
      <c r="I38" s="12"/>
      <c r="J38" s="12"/>
      <c r="K38" s="12"/>
      <c r="L38" s="12"/>
      <c r="M38" s="12"/>
      <c r="N38" s="12"/>
      <c r="O38" s="3"/>
      <c r="P38" s="3"/>
      <c r="Q38" s="3"/>
      <c r="R38" s="3"/>
      <c r="S38" s="3"/>
      <c r="T38" s="3"/>
      <c r="U38" s="3"/>
      <c r="V38" s="3"/>
      <c r="W38" s="3"/>
    </row>
    <row r="39">
      <c r="A39" s="6" t="s">
        <v>22</v>
      </c>
      <c r="B39" s="721" t="str">
        <f t="shared" si="2"/>
        <v>#REF!</v>
      </c>
      <c r="C39" s="12"/>
      <c r="D39" s="12"/>
      <c r="E39" s="12"/>
      <c r="F39" s="12"/>
      <c r="G39" s="12"/>
      <c r="H39" s="12"/>
      <c r="I39" s="12"/>
      <c r="J39" s="12"/>
      <c r="K39" s="12"/>
      <c r="L39" s="12"/>
      <c r="M39" s="12"/>
      <c r="N39" s="12"/>
      <c r="O39" s="3"/>
      <c r="P39" s="3"/>
      <c r="Q39" s="3"/>
      <c r="R39" s="3"/>
      <c r="S39" s="3"/>
      <c r="T39" s="3"/>
      <c r="U39" s="3"/>
      <c r="V39" s="3"/>
      <c r="W39" s="3"/>
    </row>
    <row r="40">
      <c r="A40" s="6">
        <v>8604.0</v>
      </c>
      <c r="B40" s="12"/>
      <c r="C40" s="12"/>
      <c r="D40" s="12"/>
      <c r="E40" s="12"/>
      <c r="F40" s="12"/>
      <c r="G40" s="12"/>
      <c r="H40" s="12"/>
      <c r="I40" s="12"/>
      <c r="J40" s="12"/>
      <c r="K40" s="12"/>
      <c r="L40" s="12"/>
      <c r="M40" s="12"/>
      <c r="N40" s="12"/>
      <c r="O40" s="3"/>
      <c r="P40" s="3"/>
      <c r="Q40" s="3"/>
      <c r="R40" s="3"/>
      <c r="S40" s="3"/>
      <c r="T40" s="3"/>
      <c r="U40" s="3"/>
      <c r="V40" s="3"/>
      <c r="W40" s="3"/>
    </row>
    <row r="41">
      <c r="A41" s="6" t="s">
        <v>20</v>
      </c>
      <c r="B41" s="721" t="str">
        <f t="shared" ref="B41:B43" si="3">'8604 Goals'!G3</f>
        <v>#REF!</v>
      </c>
      <c r="C41" s="12"/>
      <c r="D41" s="12"/>
      <c r="E41" s="12"/>
      <c r="F41" s="12"/>
      <c r="G41" s="12"/>
      <c r="H41" s="12"/>
      <c r="I41" s="12"/>
      <c r="J41" s="12"/>
      <c r="K41" s="12"/>
      <c r="L41" s="12"/>
      <c r="M41" s="12"/>
      <c r="N41" s="12"/>
      <c r="O41" s="3"/>
      <c r="P41" s="3"/>
      <c r="Q41" s="3"/>
      <c r="R41" s="3"/>
      <c r="S41" s="3"/>
      <c r="T41" s="3"/>
      <c r="U41" s="3"/>
      <c r="V41" s="3"/>
      <c r="W41" s="3"/>
    </row>
    <row r="42">
      <c r="A42" s="10" t="s">
        <v>21</v>
      </c>
      <c r="B42" s="721" t="str">
        <f t="shared" si="3"/>
        <v>#REF!</v>
      </c>
      <c r="C42" s="12"/>
      <c r="D42" s="12"/>
      <c r="E42" s="12"/>
      <c r="F42" s="12"/>
      <c r="G42" s="12"/>
      <c r="H42" s="12"/>
      <c r="I42" s="12"/>
      <c r="J42" s="12"/>
      <c r="K42" s="12"/>
      <c r="L42" s="12"/>
      <c r="M42" s="12"/>
      <c r="N42" s="12"/>
      <c r="O42" s="3"/>
      <c r="P42" s="3"/>
      <c r="Q42" s="3"/>
      <c r="R42" s="3"/>
      <c r="S42" s="3"/>
      <c r="T42" s="3"/>
      <c r="U42" s="3"/>
      <c r="V42" s="3"/>
      <c r="W42" s="3"/>
    </row>
    <row r="43">
      <c r="A43" s="6" t="s">
        <v>22</v>
      </c>
      <c r="B43" s="721" t="str">
        <f t="shared" si="3"/>
        <v>#REF!</v>
      </c>
      <c r="C43" s="721"/>
      <c r="D43" s="721"/>
      <c r="E43" s="721"/>
      <c r="F43" s="721"/>
      <c r="G43" s="721"/>
      <c r="H43" s="721"/>
      <c r="I43" s="721"/>
      <c r="J43" s="721"/>
      <c r="K43" s="12"/>
      <c r="L43" s="12"/>
      <c r="M43" s="12"/>
      <c r="N43" s="12"/>
      <c r="O43" s="3"/>
      <c r="P43" s="3"/>
      <c r="Q43" s="3"/>
      <c r="R43" s="3"/>
      <c r="S43" s="3"/>
      <c r="T43" s="3"/>
      <c r="U43" s="3"/>
      <c r="V43" s="3"/>
      <c r="W43" s="3"/>
    </row>
    <row r="44">
      <c r="A44" s="723"/>
      <c r="B44" s="724"/>
      <c r="C44" s="724"/>
      <c r="D44" s="724"/>
      <c r="E44" s="724"/>
      <c r="F44" s="724"/>
      <c r="G44" s="724"/>
      <c r="H44" s="724"/>
      <c r="I44" s="724"/>
      <c r="J44" s="724"/>
      <c r="K44" s="724"/>
      <c r="L44" s="724"/>
      <c r="M44" s="724"/>
      <c r="N44" s="724"/>
      <c r="O44" s="724"/>
      <c r="P44" s="725"/>
      <c r="Q44" s="725"/>
      <c r="R44" s="725"/>
      <c r="S44" s="725"/>
      <c r="T44" s="725"/>
      <c r="U44" s="725"/>
      <c r="V44" s="725"/>
      <c r="W44" s="725"/>
      <c r="X44" s="726"/>
      <c r="Y44" s="726"/>
      <c r="Z44" s="726"/>
    </row>
    <row r="45">
      <c r="A45" s="1" t="s">
        <v>40</v>
      </c>
      <c r="B45" s="13"/>
      <c r="C45" s="13"/>
      <c r="D45" s="13"/>
      <c r="E45" s="13"/>
      <c r="F45" s="13"/>
      <c r="G45" s="13"/>
      <c r="H45" s="13"/>
      <c r="I45" s="13"/>
      <c r="J45" s="13"/>
      <c r="K45" s="13"/>
      <c r="L45" s="13"/>
      <c r="M45" s="13"/>
      <c r="N45" s="13"/>
      <c r="O45" s="13"/>
      <c r="P45" s="3"/>
      <c r="Q45" s="3"/>
      <c r="R45" s="3"/>
      <c r="S45" s="3"/>
      <c r="T45" s="3"/>
      <c r="U45" s="3"/>
      <c r="V45" s="3"/>
      <c r="W45" s="3"/>
    </row>
    <row r="46">
      <c r="A46" s="13" t="s">
        <v>165</v>
      </c>
      <c r="B46" s="727" t="s">
        <v>41</v>
      </c>
      <c r="C46" s="728" t="s">
        <v>42</v>
      </c>
      <c r="D46" s="728" t="s">
        <v>43</v>
      </c>
      <c r="E46" s="728" t="s">
        <v>44</v>
      </c>
      <c r="F46" s="728" t="s">
        <v>45</v>
      </c>
      <c r="G46" s="728" t="s">
        <v>46</v>
      </c>
      <c r="H46" s="728" t="s">
        <v>47</v>
      </c>
      <c r="I46" s="728" t="s">
        <v>48</v>
      </c>
      <c r="J46" s="728" t="s">
        <v>49</v>
      </c>
      <c r="K46" s="728" t="s">
        <v>50</v>
      </c>
      <c r="L46" s="728" t="s">
        <v>51</v>
      </c>
      <c r="M46" s="728" t="s">
        <v>52</v>
      </c>
      <c r="N46" s="728" t="s">
        <v>53</v>
      </c>
      <c r="O46" s="729"/>
      <c r="P46" s="3"/>
      <c r="Q46" s="3"/>
      <c r="R46" s="3"/>
      <c r="S46" s="3"/>
      <c r="T46" s="3"/>
      <c r="U46" s="3"/>
      <c r="V46" s="3"/>
      <c r="W46" s="3"/>
    </row>
    <row r="47">
      <c r="A47" s="14" t="s">
        <v>54</v>
      </c>
      <c r="B47" s="730">
        <v>14802.4725</v>
      </c>
      <c r="C47" s="731">
        <v>15327.601071428571</v>
      </c>
      <c r="D47" s="731">
        <v>17401.87785714286</v>
      </c>
      <c r="E47" s="731">
        <v>17302.35892857143</v>
      </c>
      <c r="F47" s="731">
        <v>16234.337142857143</v>
      </c>
      <c r="G47" s="731">
        <v>18851.73107142857</v>
      </c>
      <c r="H47" s="731">
        <v>20528.62357142857</v>
      </c>
      <c r="I47" s="731">
        <v>19847.68392857143</v>
      </c>
      <c r="J47" s="731">
        <v>17242.090714285714</v>
      </c>
      <c r="K47" s="731">
        <v>16348.08607142857</v>
      </c>
      <c r="L47" s="731">
        <v>15864.318928571429</v>
      </c>
      <c r="M47" s="731">
        <v>15526.096785714286</v>
      </c>
      <c r="N47" s="731">
        <v>16679.871785714284</v>
      </c>
      <c r="O47" s="729"/>
      <c r="P47" s="732"/>
      <c r="Q47" s="3"/>
      <c r="R47" s="3"/>
      <c r="S47" s="3"/>
      <c r="T47" s="3"/>
      <c r="U47" s="3"/>
      <c r="V47" s="3"/>
      <c r="W47" s="3"/>
    </row>
    <row r="48">
      <c r="A48" s="14" t="s">
        <v>55</v>
      </c>
      <c r="B48" s="730">
        <v>16507.572500000002</v>
      </c>
      <c r="C48" s="731">
        <v>17243.111785714285</v>
      </c>
      <c r="D48" s="731">
        <v>19824.453928571427</v>
      </c>
      <c r="E48" s="731">
        <v>19303.962857142855</v>
      </c>
      <c r="F48" s="731">
        <v>18867.149285714288</v>
      </c>
      <c r="G48" s="731">
        <v>22029.988928571427</v>
      </c>
      <c r="H48" s="731">
        <v>23435.945357142857</v>
      </c>
      <c r="I48" s="731">
        <v>22487.101785714283</v>
      </c>
      <c r="J48" s="731">
        <v>18920.87642857143</v>
      </c>
      <c r="K48" s="731">
        <v>18525.179642857143</v>
      </c>
      <c r="L48" s="731">
        <v>18187.45107142857</v>
      </c>
      <c r="M48" s="731">
        <v>18977.654642857142</v>
      </c>
      <c r="N48" s="731">
        <v>19034.92214285714</v>
      </c>
      <c r="O48" s="729"/>
      <c r="P48" s="732"/>
      <c r="Q48" s="3"/>
      <c r="R48" s="3"/>
      <c r="S48" s="3"/>
      <c r="T48" s="3"/>
      <c r="U48" s="3"/>
      <c r="V48" s="3"/>
      <c r="W48" s="3"/>
    </row>
    <row r="49">
      <c r="A49" s="14" t="s">
        <v>56</v>
      </c>
      <c r="B49" s="730">
        <v>19234.988571428574</v>
      </c>
      <c r="C49" s="731">
        <v>19407.508214285714</v>
      </c>
      <c r="D49" s="731">
        <v>21737.0825</v>
      </c>
      <c r="E49" s="731">
        <v>21476.964285714286</v>
      </c>
      <c r="F49" s="731">
        <v>20487.21892857143</v>
      </c>
      <c r="G49" s="731">
        <v>22946.277142857143</v>
      </c>
      <c r="H49" s="731">
        <v>22536.14392857143</v>
      </c>
      <c r="I49" s="731">
        <v>22923.03857142857</v>
      </c>
      <c r="J49" s="731">
        <v>20097.539285714283</v>
      </c>
      <c r="K49" s="731">
        <v>19012.066428571427</v>
      </c>
      <c r="L49" s="731">
        <v>19524.36464285714</v>
      </c>
      <c r="M49" s="731">
        <v>18233.175357142856</v>
      </c>
      <c r="N49" s="731">
        <v>19551.771785714285</v>
      </c>
      <c r="O49" s="729"/>
      <c r="P49" s="732"/>
      <c r="Q49" s="3"/>
      <c r="R49" s="3"/>
      <c r="S49" s="3"/>
      <c r="T49" s="3"/>
      <c r="U49" s="3"/>
      <c r="V49" s="3"/>
      <c r="W49" s="3"/>
    </row>
    <row r="50">
      <c r="A50" s="14" t="s">
        <v>57</v>
      </c>
      <c r="B50" s="730">
        <v>19415.23107142857</v>
      </c>
      <c r="C50" s="731">
        <v>19262.973928571428</v>
      </c>
      <c r="D50" s="731">
        <v>21954.30607142857</v>
      </c>
      <c r="E50" s="731">
        <v>21958.684285714287</v>
      </c>
      <c r="F50" s="731">
        <v>24503.315357142856</v>
      </c>
      <c r="G50" s="731">
        <v>25952.55214285714</v>
      </c>
      <c r="H50" s="731">
        <v>26834.532857142858</v>
      </c>
      <c r="I50" s="731">
        <v>26562.17357142857</v>
      </c>
      <c r="J50" s="731">
        <v>24076.184285714287</v>
      </c>
      <c r="K50" s="731">
        <v>23696.74857142857</v>
      </c>
      <c r="L50" s="731">
        <v>22229.71857142857</v>
      </c>
      <c r="M50" s="731">
        <v>20348.766428571427</v>
      </c>
      <c r="N50" s="731">
        <v>21380.35914285714</v>
      </c>
      <c r="O50" s="33"/>
      <c r="P50" s="732"/>
      <c r="Q50" s="3"/>
      <c r="R50" s="3"/>
      <c r="S50" s="3"/>
      <c r="T50" s="3"/>
      <c r="U50" s="3"/>
      <c r="V50" s="3"/>
      <c r="W50" s="3"/>
    </row>
    <row r="51">
      <c r="A51" s="14" t="s">
        <v>58</v>
      </c>
      <c r="B51" s="730">
        <v>21589.482500000002</v>
      </c>
      <c r="C51" s="731">
        <v>21439.8175</v>
      </c>
      <c r="D51" s="731">
        <v>25175.584285714285</v>
      </c>
      <c r="E51" s="731">
        <v>26078.027857142857</v>
      </c>
      <c r="F51" s="731">
        <v>25719.238571428574</v>
      </c>
      <c r="G51" s="731">
        <v>27329.356785714284</v>
      </c>
      <c r="H51" s="731">
        <v>26578.0</v>
      </c>
      <c r="I51" s="733"/>
      <c r="J51" s="733"/>
      <c r="K51" s="733"/>
      <c r="L51" s="733"/>
      <c r="M51" s="733"/>
      <c r="N51" s="733"/>
      <c r="O51" s="734"/>
      <c r="P51" s="734"/>
    </row>
    <row r="52">
      <c r="A52" s="1"/>
      <c r="B52" s="19"/>
      <c r="C52" s="19"/>
      <c r="D52" s="19"/>
      <c r="E52" s="19"/>
      <c r="F52" s="19"/>
      <c r="G52" s="19"/>
      <c r="H52" s="19"/>
      <c r="I52" s="729"/>
      <c r="J52" s="734"/>
      <c r="K52" s="734"/>
      <c r="L52" s="734"/>
      <c r="M52" s="734"/>
      <c r="N52" s="734"/>
      <c r="O52" s="734"/>
      <c r="P52" s="734"/>
    </row>
    <row r="53">
      <c r="A53" s="6"/>
      <c r="B53" s="20"/>
      <c r="C53" s="21"/>
      <c r="D53" s="22"/>
      <c r="E53" s="23"/>
      <c r="F53" s="24"/>
      <c r="G53" s="24"/>
      <c r="H53" s="25"/>
      <c r="I53" s="26"/>
      <c r="J53" s="29"/>
      <c r="K53" s="29"/>
      <c r="L53" s="29"/>
      <c r="M53" s="29"/>
      <c r="N53" s="29"/>
    </row>
    <row r="54">
      <c r="A54" s="10"/>
      <c r="B54" s="20"/>
      <c r="C54" s="21"/>
      <c r="D54" s="22"/>
      <c r="E54" s="23"/>
      <c r="F54" s="24"/>
      <c r="G54" s="24"/>
      <c r="H54" s="25"/>
      <c r="I54" s="26"/>
      <c r="J54" s="29"/>
      <c r="K54" s="29"/>
      <c r="L54" s="29"/>
      <c r="M54" s="29"/>
      <c r="N54" s="29"/>
    </row>
    <row r="55">
      <c r="A55" s="707"/>
      <c r="B55" s="20"/>
      <c r="C55" s="21"/>
      <c r="D55" s="22"/>
      <c r="E55" s="23"/>
      <c r="F55" s="24"/>
      <c r="G55" s="24"/>
      <c r="H55" s="25"/>
      <c r="I55" s="26"/>
      <c r="J55" s="29"/>
      <c r="K55" s="29"/>
      <c r="L55" s="29"/>
      <c r="M55" s="29"/>
      <c r="N55" s="29"/>
    </row>
    <row r="56">
      <c r="A56" s="6"/>
      <c r="B56" s="20"/>
      <c r="C56" s="21"/>
      <c r="D56" s="22"/>
      <c r="E56" s="23"/>
      <c r="F56" s="24"/>
      <c r="G56" s="24"/>
      <c r="H56" s="25"/>
      <c r="I56" s="26"/>
      <c r="J56" s="29"/>
      <c r="K56" s="29"/>
      <c r="L56" s="29"/>
      <c r="M56" s="29"/>
      <c r="N56" s="29"/>
    </row>
    <row r="57">
      <c r="A57" s="707"/>
      <c r="B57" s="20"/>
      <c r="C57" s="21"/>
      <c r="D57" s="22"/>
      <c r="E57" s="23"/>
      <c r="F57" s="24"/>
      <c r="G57" s="24"/>
      <c r="H57" s="25"/>
      <c r="I57" s="26"/>
      <c r="J57" s="29"/>
      <c r="K57" s="29"/>
      <c r="L57" s="29"/>
      <c r="M57" s="29"/>
      <c r="N57" s="29"/>
    </row>
    <row r="58">
      <c r="A58" s="6"/>
      <c r="B58" s="20"/>
      <c r="C58" s="21"/>
      <c r="D58" s="22"/>
      <c r="E58" s="23"/>
      <c r="F58" s="24"/>
      <c r="G58" s="24"/>
      <c r="H58" s="25"/>
      <c r="I58" s="26"/>
      <c r="J58" s="29"/>
      <c r="K58" s="29"/>
      <c r="L58" s="29"/>
      <c r="M58" s="29"/>
      <c r="N58" s="29"/>
    </row>
    <row r="59">
      <c r="A59" s="10"/>
      <c r="B59" s="20"/>
      <c r="C59" s="21"/>
      <c r="D59" s="22"/>
      <c r="E59" s="23"/>
      <c r="F59" s="24"/>
      <c r="G59" s="24"/>
      <c r="H59" s="25"/>
      <c r="I59" s="26"/>
      <c r="J59" s="29"/>
      <c r="K59" s="29"/>
      <c r="L59" s="29"/>
      <c r="M59" s="29"/>
      <c r="N59" s="29"/>
    </row>
    <row r="60">
      <c r="A60" s="11"/>
      <c r="B60" s="20"/>
      <c r="C60" s="21"/>
      <c r="D60" s="22"/>
      <c r="E60" s="23"/>
      <c r="F60" s="24"/>
      <c r="G60" s="24"/>
      <c r="H60" s="25"/>
      <c r="I60" s="26"/>
      <c r="J60" s="29"/>
      <c r="K60" s="29"/>
      <c r="L60" s="29"/>
      <c r="M60" s="29"/>
      <c r="N60" s="29"/>
    </row>
    <row r="61">
      <c r="A61" s="11"/>
      <c r="B61" s="20"/>
      <c r="C61" s="21"/>
      <c r="D61" s="27"/>
      <c r="E61" s="27"/>
      <c r="F61" s="28"/>
      <c r="G61" s="28"/>
      <c r="H61" s="27"/>
      <c r="I61" s="27"/>
      <c r="J61" s="29"/>
      <c r="K61" s="29"/>
      <c r="L61" s="29"/>
      <c r="M61" s="29"/>
      <c r="N61" s="29"/>
    </row>
    <row r="62">
      <c r="A62" s="11"/>
      <c r="B62" s="20"/>
      <c r="C62" s="21"/>
      <c r="D62" s="22"/>
      <c r="E62" s="23"/>
      <c r="F62" s="24"/>
      <c r="G62" s="24"/>
      <c r="H62" s="25"/>
      <c r="I62" s="26"/>
      <c r="J62" s="29"/>
      <c r="K62" s="29"/>
      <c r="L62" s="29"/>
      <c r="M62" s="29"/>
      <c r="N62" s="29"/>
    </row>
    <row r="63">
      <c r="A63" s="11"/>
      <c r="B63" s="20"/>
      <c r="C63" s="21"/>
      <c r="D63" s="22"/>
      <c r="E63" s="23"/>
      <c r="F63" s="24"/>
      <c r="G63" s="24"/>
      <c r="H63" s="25"/>
      <c r="I63" s="26"/>
      <c r="J63" s="29"/>
      <c r="K63" s="29"/>
      <c r="L63" s="29"/>
      <c r="M63" s="29"/>
      <c r="N63" s="29"/>
    </row>
    <row r="64">
      <c r="A64" s="11"/>
      <c r="B64" s="20"/>
      <c r="C64" s="21"/>
      <c r="D64" s="22"/>
      <c r="E64" s="23"/>
      <c r="F64" s="24"/>
      <c r="G64" s="24"/>
      <c r="H64" s="25"/>
      <c r="I64" s="26"/>
      <c r="J64" s="29"/>
      <c r="K64" s="29"/>
      <c r="L64" s="29"/>
      <c r="M64" s="29"/>
      <c r="N64" s="29"/>
    </row>
    <row r="65">
      <c r="A65" s="11"/>
      <c r="B65" s="20"/>
      <c r="C65" s="21"/>
      <c r="D65" s="22"/>
      <c r="E65" s="23"/>
      <c r="F65" s="24"/>
      <c r="G65" s="24"/>
      <c r="H65" s="25"/>
      <c r="I65" s="26"/>
      <c r="J65" s="29"/>
      <c r="K65" s="29"/>
      <c r="L65" s="29"/>
      <c r="M65" s="29"/>
      <c r="N65" s="29"/>
    </row>
    <row r="66">
      <c r="A66" s="11"/>
      <c r="B66" s="20"/>
      <c r="C66" s="21"/>
      <c r="D66" s="22"/>
      <c r="E66" s="23"/>
      <c r="F66" s="24"/>
      <c r="G66" s="24"/>
      <c r="H66" s="25"/>
      <c r="I66" s="26"/>
      <c r="J66" s="29"/>
      <c r="K66" s="29"/>
      <c r="L66" s="29"/>
      <c r="M66" s="29"/>
      <c r="N66" s="29"/>
    </row>
    <row r="67">
      <c r="A67" s="11"/>
      <c r="B67" s="20"/>
      <c r="C67" s="21"/>
      <c r="D67" s="27"/>
      <c r="E67" s="27"/>
      <c r="F67" s="28"/>
      <c r="G67" s="28"/>
      <c r="H67" s="27"/>
      <c r="I67" s="27"/>
      <c r="J67" s="29"/>
      <c r="K67" s="29"/>
      <c r="L67" s="29"/>
      <c r="M67" s="29"/>
      <c r="N67" s="29"/>
    </row>
    <row r="68">
      <c r="A68" s="11"/>
      <c r="B68" s="20"/>
      <c r="C68" s="21"/>
      <c r="D68" s="22"/>
      <c r="E68" s="23"/>
      <c r="F68" s="24"/>
      <c r="G68" s="24"/>
      <c r="H68" s="25"/>
      <c r="I68" s="26"/>
      <c r="J68" s="29"/>
      <c r="K68" s="29"/>
      <c r="L68" s="29"/>
      <c r="M68" s="29"/>
      <c r="N68" s="29"/>
    </row>
    <row r="69">
      <c r="A69" s="11"/>
      <c r="B69" s="20"/>
      <c r="C69" s="21"/>
      <c r="D69" s="22"/>
      <c r="E69" s="23"/>
      <c r="F69" s="24"/>
      <c r="G69" s="24"/>
      <c r="H69" s="25"/>
      <c r="I69" s="26"/>
      <c r="J69" s="29"/>
      <c r="K69" s="29"/>
      <c r="L69" s="29"/>
      <c r="M69" s="29"/>
      <c r="N69" s="29"/>
    </row>
    <row r="70">
      <c r="A70" s="11"/>
      <c r="B70" s="20"/>
      <c r="C70" s="21"/>
      <c r="D70" s="22"/>
      <c r="E70" s="23"/>
      <c r="F70" s="24"/>
      <c r="G70" s="24"/>
      <c r="H70" s="25"/>
      <c r="I70" s="26"/>
      <c r="J70" s="29"/>
      <c r="K70" s="29"/>
      <c r="L70" s="29"/>
      <c r="M70" s="29"/>
      <c r="N70" s="29"/>
    </row>
    <row r="71">
      <c r="A71" s="11"/>
      <c r="B71" s="20"/>
      <c r="C71" s="21"/>
      <c r="D71" s="22"/>
      <c r="E71" s="23"/>
      <c r="F71" s="24"/>
      <c r="G71" s="24"/>
      <c r="H71" s="25"/>
      <c r="I71" s="26"/>
      <c r="J71" s="29"/>
      <c r="K71" s="29"/>
      <c r="L71" s="29"/>
      <c r="M71" s="29"/>
      <c r="N71" s="29"/>
    </row>
    <row r="72">
      <c r="A72" s="11"/>
      <c r="B72" s="20"/>
      <c r="C72" s="21"/>
      <c r="D72" s="22"/>
      <c r="E72" s="23"/>
      <c r="F72" s="24"/>
      <c r="G72" s="24"/>
      <c r="H72" s="25"/>
      <c r="I72" s="26"/>
      <c r="J72" s="29"/>
      <c r="K72" s="29"/>
      <c r="L72" s="29"/>
      <c r="M72" s="29"/>
      <c r="N72" s="29"/>
    </row>
    <row r="73">
      <c r="A73" s="11"/>
      <c r="B73" s="20"/>
      <c r="C73" s="21"/>
      <c r="D73" s="27"/>
      <c r="E73" s="27"/>
      <c r="F73" s="28"/>
      <c r="G73" s="28"/>
      <c r="H73" s="27"/>
      <c r="I73" s="27"/>
      <c r="J73" s="29"/>
      <c r="K73" s="29"/>
      <c r="L73" s="29"/>
      <c r="M73" s="29"/>
      <c r="N73" s="29"/>
    </row>
    <row r="74">
      <c r="A74" s="11"/>
      <c r="B74" s="20"/>
      <c r="C74" s="21"/>
      <c r="D74" s="22"/>
      <c r="E74" s="23"/>
      <c r="F74" s="24"/>
      <c r="G74" s="24"/>
      <c r="H74" s="25"/>
      <c r="I74" s="26"/>
      <c r="J74" s="29"/>
      <c r="K74" s="29"/>
      <c r="L74" s="29"/>
      <c r="M74" s="29"/>
      <c r="N74" s="29"/>
    </row>
    <row r="75">
      <c r="A75" s="11"/>
      <c r="B75" s="20"/>
      <c r="C75" s="21"/>
      <c r="D75" s="22"/>
      <c r="E75" s="23"/>
      <c r="F75" s="24"/>
      <c r="G75" s="24"/>
      <c r="H75" s="25"/>
      <c r="I75" s="26"/>
      <c r="J75" s="29"/>
      <c r="K75" s="29"/>
      <c r="L75" s="29"/>
      <c r="M75" s="29"/>
      <c r="N75" s="29"/>
    </row>
    <row r="76">
      <c r="A76" s="11"/>
      <c r="B76" s="20"/>
      <c r="C76" s="21"/>
      <c r="D76" s="22"/>
      <c r="E76" s="23"/>
      <c r="F76" s="24"/>
      <c r="G76" s="24"/>
      <c r="H76" s="25"/>
      <c r="I76" s="26"/>
      <c r="J76" s="29"/>
      <c r="K76" s="29"/>
      <c r="L76" s="29"/>
      <c r="M76" s="29"/>
      <c r="N76" s="29"/>
    </row>
    <row r="77">
      <c r="A77" s="11"/>
      <c r="B77" s="19"/>
      <c r="C77" s="19"/>
      <c r="D77" s="27"/>
      <c r="E77" s="27"/>
      <c r="F77" s="28"/>
      <c r="G77" s="28"/>
      <c r="H77" s="27"/>
      <c r="I77" s="19"/>
      <c r="J77" s="29"/>
      <c r="K77" s="29"/>
      <c r="L77" s="29"/>
      <c r="M77" s="29"/>
      <c r="N77" s="29"/>
    </row>
    <row r="78">
      <c r="A78" s="11"/>
      <c r="B78" s="19"/>
      <c r="C78" s="19"/>
      <c r="D78" s="27"/>
      <c r="E78" s="27"/>
      <c r="F78" s="28"/>
      <c r="G78" s="28"/>
      <c r="H78" s="27"/>
      <c r="I78" s="19"/>
      <c r="J78" s="29"/>
      <c r="K78" s="29"/>
      <c r="L78" s="29"/>
      <c r="M78" s="29"/>
      <c r="N78" s="29"/>
    </row>
    <row r="79">
      <c r="A79" s="11"/>
      <c r="B79" s="19"/>
      <c r="C79" s="19"/>
      <c r="D79" s="27"/>
      <c r="E79" s="27"/>
      <c r="F79" s="28"/>
      <c r="G79" s="28"/>
      <c r="H79" s="27"/>
      <c r="I79" s="27"/>
      <c r="J79" s="29"/>
      <c r="K79" s="29"/>
      <c r="L79" s="29"/>
      <c r="M79" s="29"/>
      <c r="N79" s="29"/>
    </row>
    <row r="80">
      <c r="A80" s="11"/>
      <c r="B80" s="29"/>
      <c r="C80" s="29"/>
      <c r="D80" s="29"/>
      <c r="E80" s="29"/>
      <c r="F80" s="29"/>
      <c r="G80" s="29"/>
      <c r="H80" s="29"/>
      <c r="I80" s="29"/>
      <c r="J80" s="29"/>
      <c r="K80" s="29"/>
      <c r="L80" s="29"/>
      <c r="M80" s="29"/>
      <c r="N80" s="29"/>
    </row>
    <row r="81">
      <c r="A81" s="11"/>
      <c r="B81" s="29"/>
      <c r="C81" s="29"/>
      <c r="D81" s="29"/>
      <c r="E81" s="29"/>
      <c r="F81" s="29"/>
      <c r="G81" s="29"/>
      <c r="H81" s="29"/>
      <c r="I81" s="29"/>
      <c r="J81" s="29"/>
      <c r="K81" s="29"/>
      <c r="L81" s="29"/>
      <c r="M81" s="29"/>
      <c r="N81" s="29"/>
    </row>
    <row r="82">
      <c r="A82" s="11"/>
      <c r="B82" s="29"/>
      <c r="C82" s="29"/>
      <c r="D82" s="29"/>
      <c r="E82" s="29"/>
      <c r="F82" s="29"/>
      <c r="G82" s="29"/>
      <c r="H82" s="29"/>
      <c r="I82" s="29"/>
      <c r="J82" s="29"/>
      <c r="K82" s="29"/>
      <c r="L82" s="29"/>
      <c r="M82" s="29"/>
      <c r="N82" s="29"/>
    </row>
    <row r="83">
      <c r="A83" s="11"/>
      <c r="B83" s="29"/>
      <c r="C83" s="29"/>
      <c r="D83" s="29"/>
      <c r="E83" s="29"/>
      <c r="F83" s="29"/>
      <c r="G83" s="29"/>
      <c r="H83" s="29"/>
      <c r="I83" s="29"/>
      <c r="J83" s="29"/>
      <c r="K83" s="29"/>
      <c r="L83" s="29"/>
      <c r="M83" s="29"/>
      <c r="N83" s="29"/>
    </row>
    <row r="84">
      <c r="A84" s="11"/>
      <c r="B84" s="29"/>
      <c r="C84" s="29"/>
      <c r="D84" s="29"/>
      <c r="E84" s="29"/>
      <c r="F84" s="29"/>
      <c r="G84" s="29"/>
      <c r="H84" s="29"/>
      <c r="I84" s="29"/>
      <c r="J84" s="29"/>
      <c r="K84" s="29"/>
      <c r="L84" s="29"/>
      <c r="M84" s="29"/>
      <c r="N84" s="29"/>
    </row>
    <row r="85">
      <c r="A85" s="11"/>
      <c r="B85" s="29"/>
      <c r="C85" s="29"/>
      <c r="D85" s="29"/>
      <c r="E85" s="29"/>
      <c r="F85" s="29"/>
      <c r="G85" s="29"/>
      <c r="H85" s="29"/>
      <c r="I85" s="29"/>
      <c r="J85" s="29"/>
      <c r="K85" s="29"/>
      <c r="L85" s="29"/>
      <c r="M85" s="29"/>
      <c r="N85" s="29"/>
    </row>
    <row r="86">
      <c r="A86" s="11"/>
      <c r="B86" s="29"/>
      <c r="C86" s="29"/>
      <c r="D86" s="29"/>
      <c r="E86" s="29"/>
      <c r="F86" s="29"/>
      <c r="G86" s="29"/>
      <c r="H86" s="29"/>
      <c r="I86" s="29"/>
      <c r="J86" s="29"/>
      <c r="K86" s="29"/>
      <c r="L86" s="29"/>
      <c r="M86" s="29"/>
      <c r="N86" s="29"/>
    </row>
    <row r="87">
      <c r="A87" s="11"/>
      <c r="B87" s="29"/>
      <c r="C87" s="29"/>
      <c r="D87" s="29"/>
      <c r="E87" s="29"/>
      <c r="F87" s="29"/>
      <c r="G87" s="29"/>
      <c r="H87" s="29"/>
      <c r="I87" s="29"/>
      <c r="J87" s="29"/>
      <c r="K87" s="29"/>
      <c r="L87" s="29"/>
      <c r="M87" s="29"/>
      <c r="N87" s="29"/>
    </row>
    <row r="88">
      <c r="A88" s="11"/>
      <c r="B88" s="29"/>
      <c r="C88" s="29"/>
      <c r="D88" s="29"/>
      <c r="E88" s="29"/>
      <c r="F88" s="29"/>
      <c r="G88" s="29"/>
      <c r="H88" s="29"/>
      <c r="I88" s="29"/>
      <c r="J88" s="29"/>
      <c r="K88" s="29"/>
      <c r="L88" s="29"/>
      <c r="M88" s="29"/>
      <c r="N88" s="29"/>
    </row>
    <row r="89">
      <c r="A89" s="11"/>
      <c r="B89" s="29"/>
      <c r="C89" s="29"/>
      <c r="D89" s="29"/>
      <c r="E89" s="29"/>
      <c r="F89" s="29"/>
      <c r="G89" s="29"/>
      <c r="H89" s="29"/>
      <c r="I89" s="29"/>
      <c r="J89" s="29"/>
      <c r="K89" s="29"/>
      <c r="L89" s="29"/>
      <c r="M89" s="29"/>
      <c r="N89" s="29"/>
    </row>
    <row r="90">
      <c r="A90" s="11"/>
      <c r="B90" s="29"/>
      <c r="C90" s="29"/>
      <c r="D90" s="29"/>
      <c r="E90" s="29"/>
      <c r="F90" s="29"/>
      <c r="G90" s="29"/>
      <c r="H90" s="29"/>
      <c r="I90" s="29"/>
      <c r="J90" s="29"/>
      <c r="K90" s="29"/>
      <c r="L90" s="29"/>
      <c r="M90" s="29"/>
      <c r="N90" s="29"/>
    </row>
    <row r="91">
      <c r="A91" s="11"/>
      <c r="B91" s="29"/>
      <c r="C91" s="29"/>
      <c r="D91" s="29"/>
      <c r="E91" s="29"/>
      <c r="F91" s="29"/>
      <c r="G91" s="29"/>
      <c r="H91" s="29"/>
      <c r="I91" s="29"/>
      <c r="J91" s="29"/>
      <c r="K91" s="29"/>
      <c r="L91" s="29"/>
      <c r="M91" s="29"/>
      <c r="N91" s="29"/>
    </row>
    <row r="92">
      <c r="A92" s="11"/>
      <c r="B92" s="29"/>
      <c r="C92" s="29"/>
      <c r="D92" s="29"/>
      <c r="E92" s="29"/>
      <c r="F92" s="29"/>
      <c r="G92" s="29"/>
      <c r="H92" s="29"/>
      <c r="I92" s="29"/>
      <c r="J92" s="29"/>
      <c r="K92" s="29"/>
      <c r="L92" s="29"/>
      <c r="M92" s="29"/>
      <c r="N92" s="29"/>
    </row>
    <row r="93">
      <c r="A93" s="11"/>
      <c r="B93" s="29"/>
      <c r="C93" s="29"/>
      <c r="D93" s="29"/>
      <c r="E93" s="29"/>
      <c r="F93" s="29"/>
      <c r="G93" s="29"/>
      <c r="H93" s="29"/>
      <c r="I93" s="29"/>
      <c r="J93" s="29"/>
      <c r="K93" s="29"/>
      <c r="L93" s="29"/>
      <c r="M93" s="29"/>
      <c r="N93" s="29"/>
    </row>
    <row r="94">
      <c r="A94" s="11"/>
      <c r="B94" s="29"/>
      <c r="C94" s="29"/>
      <c r="D94" s="29"/>
      <c r="E94" s="29"/>
      <c r="F94" s="29"/>
      <c r="G94" s="29"/>
      <c r="H94" s="29"/>
      <c r="I94" s="29"/>
      <c r="J94" s="29"/>
      <c r="K94" s="29"/>
      <c r="L94" s="29"/>
      <c r="M94" s="29"/>
      <c r="N94" s="29"/>
    </row>
    <row r="95">
      <c r="A95" s="11"/>
      <c r="B95" s="29"/>
      <c r="C95" s="29"/>
      <c r="D95" s="29"/>
      <c r="E95" s="29"/>
      <c r="F95" s="29"/>
      <c r="G95" s="29"/>
      <c r="H95" s="29"/>
      <c r="I95" s="29"/>
      <c r="J95" s="29"/>
      <c r="K95" s="29"/>
      <c r="L95" s="29"/>
      <c r="M95" s="29"/>
      <c r="N95" s="29"/>
    </row>
    <row r="96">
      <c r="A96" s="11"/>
      <c r="B96" s="29"/>
      <c r="C96" s="29"/>
      <c r="D96" s="29"/>
      <c r="E96" s="29"/>
      <c r="F96" s="29"/>
      <c r="G96" s="29"/>
      <c r="H96" s="29"/>
      <c r="I96" s="29"/>
      <c r="J96" s="29"/>
      <c r="K96" s="29"/>
      <c r="L96" s="29"/>
      <c r="M96" s="29"/>
      <c r="N96" s="29"/>
    </row>
    <row r="97">
      <c r="A97" s="11"/>
      <c r="B97" s="29"/>
      <c r="C97" s="29"/>
      <c r="D97" s="29"/>
      <c r="E97" s="29"/>
      <c r="F97" s="29"/>
      <c r="G97" s="29"/>
      <c r="H97" s="29"/>
      <c r="I97" s="29"/>
      <c r="J97" s="29"/>
      <c r="K97" s="29"/>
      <c r="L97" s="29"/>
      <c r="M97" s="29"/>
      <c r="N97" s="29"/>
    </row>
    <row r="98">
      <c r="A98" s="11"/>
      <c r="B98" s="29"/>
      <c r="C98" s="29"/>
      <c r="D98" s="29"/>
      <c r="E98" s="29"/>
      <c r="F98" s="29"/>
      <c r="G98" s="29"/>
      <c r="H98" s="29"/>
      <c r="I98" s="29"/>
      <c r="J98" s="29"/>
      <c r="K98" s="29"/>
      <c r="L98" s="29"/>
      <c r="M98" s="29"/>
      <c r="N98" s="29"/>
    </row>
    <row r="99">
      <c r="A99" s="11"/>
      <c r="B99" s="29"/>
      <c r="C99" s="29"/>
      <c r="D99" s="29"/>
      <c r="E99" s="29"/>
      <c r="F99" s="29"/>
      <c r="G99" s="29"/>
      <c r="H99" s="29"/>
      <c r="I99" s="29"/>
      <c r="J99" s="29"/>
      <c r="K99" s="29"/>
      <c r="L99" s="29"/>
      <c r="M99" s="29"/>
      <c r="N99" s="29"/>
    </row>
    <row r="100">
      <c r="A100" s="11"/>
      <c r="B100" s="29"/>
      <c r="C100" s="29"/>
      <c r="D100" s="29"/>
      <c r="E100" s="29"/>
      <c r="F100" s="29"/>
      <c r="G100" s="29"/>
      <c r="H100" s="29"/>
      <c r="I100" s="29"/>
      <c r="J100" s="29"/>
      <c r="K100" s="29"/>
      <c r="L100" s="29"/>
      <c r="M100" s="29"/>
      <c r="N100" s="29"/>
    </row>
    <row r="101">
      <c r="A101" s="11"/>
      <c r="B101" s="29"/>
      <c r="C101" s="29"/>
      <c r="D101" s="29"/>
      <c r="E101" s="29"/>
      <c r="F101" s="29"/>
      <c r="G101" s="29"/>
      <c r="H101" s="29"/>
      <c r="I101" s="29"/>
      <c r="J101" s="29"/>
      <c r="K101" s="29"/>
      <c r="L101" s="29"/>
      <c r="M101" s="29"/>
      <c r="N101" s="29"/>
    </row>
    <row r="102">
      <c r="A102" s="11"/>
      <c r="B102" s="29"/>
      <c r="C102" s="29"/>
      <c r="D102" s="29"/>
      <c r="E102" s="29"/>
      <c r="F102" s="29"/>
      <c r="G102" s="29"/>
      <c r="H102" s="29"/>
      <c r="I102" s="29"/>
      <c r="J102" s="29"/>
      <c r="K102" s="29"/>
      <c r="L102" s="29"/>
      <c r="M102" s="29"/>
      <c r="N102" s="29"/>
    </row>
    <row r="103">
      <c r="A103" s="11"/>
      <c r="B103" s="29"/>
      <c r="C103" s="29"/>
      <c r="D103" s="29"/>
      <c r="E103" s="29"/>
      <c r="F103" s="29"/>
      <c r="G103" s="29"/>
      <c r="H103" s="29"/>
      <c r="I103" s="29"/>
      <c r="J103" s="29"/>
      <c r="K103" s="29"/>
      <c r="L103" s="29"/>
      <c r="M103" s="29"/>
      <c r="N103" s="29"/>
    </row>
    <row r="104">
      <c r="A104" s="11"/>
      <c r="B104" s="29"/>
      <c r="C104" s="29"/>
      <c r="D104" s="29"/>
      <c r="E104" s="29"/>
      <c r="F104" s="29"/>
      <c r="G104" s="29"/>
      <c r="H104" s="29"/>
      <c r="I104" s="29"/>
      <c r="J104" s="29"/>
      <c r="K104" s="29"/>
      <c r="L104" s="29"/>
      <c r="M104" s="29"/>
      <c r="N104" s="29"/>
    </row>
    <row r="105">
      <c r="A105" s="11"/>
      <c r="B105" s="29"/>
      <c r="C105" s="29"/>
      <c r="D105" s="29"/>
      <c r="E105" s="29"/>
      <c r="F105" s="29"/>
      <c r="G105" s="29"/>
      <c r="H105" s="29"/>
      <c r="I105" s="29"/>
      <c r="J105" s="29"/>
      <c r="K105" s="29"/>
      <c r="L105" s="29"/>
      <c r="M105" s="29"/>
      <c r="N105" s="29"/>
    </row>
    <row r="106">
      <c r="A106" s="11"/>
      <c r="B106" s="29"/>
      <c r="C106" s="29"/>
      <c r="D106" s="29"/>
      <c r="E106" s="29"/>
      <c r="F106" s="29"/>
      <c r="G106" s="29"/>
      <c r="H106" s="29"/>
      <c r="I106" s="29"/>
      <c r="J106" s="29"/>
      <c r="K106" s="29"/>
      <c r="L106" s="29"/>
      <c r="M106" s="29"/>
      <c r="N106" s="29"/>
    </row>
    <row r="107">
      <c r="A107" s="11"/>
      <c r="B107" s="29"/>
      <c r="C107" s="29"/>
      <c r="D107" s="29"/>
      <c r="E107" s="29"/>
      <c r="F107" s="29"/>
      <c r="G107" s="29"/>
      <c r="H107" s="29"/>
      <c r="I107" s="29"/>
      <c r="J107" s="29"/>
      <c r="K107" s="29"/>
      <c r="L107" s="29"/>
      <c r="M107" s="29"/>
      <c r="N107" s="29"/>
    </row>
    <row r="108">
      <c r="A108" s="11"/>
      <c r="B108" s="29"/>
      <c r="C108" s="29"/>
      <c r="D108" s="29"/>
      <c r="E108" s="29"/>
      <c r="F108" s="29"/>
      <c r="G108" s="29"/>
      <c r="H108" s="29"/>
      <c r="I108" s="29"/>
      <c r="J108" s="29"/>
      <c r="K108" s="29"/>
      <c r="L108" s="29"/>
      <c r="M108" s="29"/>
      <c r="N108" s="29"/>
    </row>
    <row r="109">
      <c r="A109" s="11"/>
      <c r="B109" s="29"/>
      <c r="C109" s="29"/>
      <c r="D109" s="29"/>
      <c r="E109" s="29"/>
      <c r="F109" s="29"/>
      <c r="G109" s="29"/>
      <c r="H109" s="29"/>
      <c r="I109" s="29"/>
      <c r="J109" s="29"/>
      <c r="K109" s="29"/>
      <c r="L109" s="29"/>
      <c r="M109" s="29"/>
      <c r="N109" s="29"/>
    </row>
    <row r="110">
      <c r="A110" s="11"/>
      <c r="B110" s="29"/>
      <c r="C110" s="29"/>
      <c r="D110" s="29"/>
      <c r="E110" s="29"/>
      <c r="F110" s="29"/>
      <c r="G110" s="29"/>
      <c r="H110" s="29"/>
      <c r="I110" s="29"/>
      <c r="J110" s="29"/>
      <c r="K110" s="29"/>
      <c r="L110" s="29"/>
      <c r="M110" s="29"/>
      <c r="N110" s="29"/>
    </row>
    <row r="111">
      <c r="A111" s="11"/>
      <c r="B111" s="29"/>
      <c r="C111" s="29"/>
      <c r="D111" s="29"/>
      <c r="E111" s="29"/>
      <c r="F111" s="29"/>
      <c r="G111" s="29"/>
      <c r="H111" s="29"/>
      <c r="I111" s="29"/>
      <c r="J111" s="29"/>
      <c r="K111" s="29"/>
      <c r="L111" s="29"/>
      <c r="M111" s="29"/>
      <c r="N111" s="29"/>
    </row>
    <row r="112">
      <c r="A112" s="11"/>
      <c r="B112" s="29"/>
      <c r="C112" s="29"/>
      <c r="D112" s="29"/>
      <c r="E112" s="29"/>
      <c r="F112" s="29"/>
      <c r="G112" s="29"/>
      <c r="H112" s="29"/>
      <c r="I112" s="29"/>
      <c r="J112" s="29"/>
      <c r="K112" s="29"/>
      <c r="L112" s="29"/>
      <c r="M112" s="29"/>
      <c r="N112" s="29"/>
    </row>
    <row r="113">
      <c r="A113" s="11"/>
      <c r="B113" s="29"/>
      <c r="C113" s="29"/>
      <c r="D113" s="29"/>
      <c r="E113" s="29"/>
      <c r="F113" s="29"/>
      <c r="G113" s="29"/>
      <c r="H113" s="29"/>
      <c r="I113" s="29"/>
      <c r="J113" s="29"/>
      <c r="K113" s="29"/>
      <c r="L113" s="29"/>
      <c r="M113" s="29"/>
      <c r="N113" s="29"/>
    </row>
    <row r="114">
      <c r="A114" s="11"/>
      <c r="B114" s="29"/>
      <c r="C114" s="29"/>
      <c r="D114" s="29"/>
      <c r="E114" s="29"/>
      <c r="F114" s="29"/>
      <c r="G114" s="29"/>
      <c r="H114" s="29"/>
      <c r="I114" s="29"/>
      <c r="J114" s="29"/>
      <c r="K114" s="29"/>
      <c r="L114" s="29"/>
      <c r="M114" s="29"/>
      <c r="N114" s="29"/>
    </row>
    <row r="115">
      <c r="A115" s="11"/>
      <c r="B115" s="29"/>
      <c r="C115" s="29"/>
      <c r="D115" s="29"/>
      <c r="E115" s="29"/>
      <c r="F115" s="29"/>
      <c r="G115" s="29"/>
      <c r="H115" s="29"/>
      <c r="I115" s="29"/>
      <c r="J115" s="29"/>
      <c r="K115" s="29"/>
      <c r="L115" s="29"/>
      <c r="M115" s="29"/>
      <c r="N115" s="29"/>
    </row>
    <row r="116">
      <c r="A116" s="11"/>
      <c r="B116" s="29"/>
      <c r="C116" s="29"/>
      <c r="D116" s="29"/>
      <c r="E116" s="29"/>
      <c r="F116" s="29"/>
      <c r="G116" s="29"/>
      <c r="H116" s="29"/>
      <c r="I116" s="29"/>
      <c r="J116" s="29"/>
      <c r="K116" s="29"/>
      <c r="L116" s="29"/>
      <c r="M116" s="29"/>
      <c r="N116" s="29"/>
    </row>
    <row r="117">
      <c r="A117" s="11"/>
      <c r="B117" s="29"/>
      <c r="C117" s="29"/>
      <c r="D117" s="29"/>
      <c r="E117" s="29"/>
      <c r="F117" s="29"/>
      <c r="G117" s="29"/>
      <c r="H117" s="29"/>
      <c r="I117" s="29"/>
      <c r="J117" s="29"/>
      <c r="K117" s="29"/>
      <c r="L117" s="29"/>
      <c r="M117" s="29"/>
      <c r="N117" s="29"/>
    </row>
    <row r="118">
      <c r="A118" s="11"/>
      <c r="B118" s="29"/>
      <c r="C118" s="29"/>
      <c r="D118" s="29"/>
      <c r="E118" s="29"/>
      <c r="F118" s="29"/>
      <c r="G118" s="29"/>
      <c r="H118" s="29"/>
      <c r="I118" s="29"/>
      <c r="J118" s="29"/>
      <c r="K118" s="29"/>
      <c r="L118" s="29"/>
      <c r="M118" s="29"/>
      <c r="N118" s="29"/>
    </row>
    <row r="119">
      <c r="A119" s="11"/>
      <c r="B119" s="29"/>
      <c r="C119" s="29"/>
      <c r="D119" s="29"/>
      <c r="E119" s="29"/>
      <c r="F119" s="29"/>
      <c r="G119" s="29"/>
      <c r="H119" s="29"/>
      <c r="I119" s="29"/>
      <c r="J119" s="29"/>
      <c r="K119" s="29"/>
      <c r="L119" s="29"/>
      <c r="M119" s="29"/>
      <c r="N119" s="29"/>
    </row>
    <row r="120">
      <c r="A120" s="11"/>
      <c r="B120" s="29"/>
      <c r="C120" s="29"/>
      <c r="D120" s="29"/>
      <c r="E120" s="29"/>
      <c r="F120" s="29"/>
      <c r="G120" s="29"/>
      <c r="H120" s="29"/>
      <c r="I120" s="29"/>
      <c r="J120" s="29"/>
      <c r="K120" s="29"/>
      <c r="L120" s="29"/>
      <c r="M120" s="29"/>
      <c r="N120" s="29"/>
    </row>
    <row r="121">
      <c r="A121" s="11"/>
      <c r="B121" s="29"/>
      <c r="C121" s="29"/>
      <c r="D121" s="29"/>
      <c r="E121" s="29"/>
      <c r="F121" s="29"/>
      <c r="G121" s="29"/>
      <c r="H121" s="29"/>
      <c r="I121" s="29"/>
      <c r="J121" s="29"/>
      <c r="K121" s="29"/>
      <c r="L121" s="29"/>
      <c r="M121" s="29"/>
      <c r="N121" s="29"/>
    </row>
    <row r="122">
      <c r="A122" s="11"/>
      <c r="B122" s="29"/>
      <c r="C122" s="29"/>
      <c r="D122" s="29"/>
      <c r="E122" s="29"/>
      <c r="F122" s="29"/>
      <c r="G122" s="29"/>
      <c r="H122" s="29"/>
      <c r="I122" s="29"/>
      <c r="J122" s="29"/>
      <c r="K122" s="29"/>
      <c r="L122" s="29"/>
      <c r="M122" s="29"/>
      <c r="N122" s="29"/>
    </row>
    <row r="123">
      <c r="A123" s="11"/>
      <c r="B123" s="29"/>
      <c r="C123" s="29"/>
      <c r="D123" s="29"/>
      <c r="E123" s="29"/>
      <c r="F123" s="29"/>
      <c r="G123" s="29"/>
      <c r="H123" s="29"/>
      <c r="I123" s="29"/>
      <c r="J123" s="29"/>
      <c r="K123" s="29"/>
      <c r="L123" s="29"/>
      <c r="M123" s="29"/>
      <c r="N123" s="29"/>
    </row>
    <row r="124">
      <c r="A124" s="11"/>
      <c r="B124" s="29"/>
      <c r="C124" s="29"/>
      <c r="D124" s="29"/>
      <c r="E124" s="29"/>
      <c r="F124" s="29"/>
      <c r="G124" s="29"/>
      <c r="H124" s="29"/>
      <c r="I124" s="29"/>
      <c r="J124" s="29"/>
      <c r="K124" s="29"/>
      <c r="L124" s="29"/>
      <c r="M124" s="29"/>
      <c r="N124" s="29"/>
    </row>
    <row r="125">
      <c r="A125" s="11"/>
      <c r="B125" s="29"/>
      <c r="C125" s="29"/>
      <c r="D125" s="29"/>
      <c r="E125" s="29"/>
      <c r="F125" s="29"/>
      <c r="G125" s="29"/>
      <c r="H125" s="29"/>
      <c r="I125" s="29"/>
      <c r="J125" s="29"/>
      <c r="K125" s="29"/>
      <c r="L125" s="29"/>
      <c r="M125" s="29"/>
      <c r="N125" s="29"/>
    </row>
    <row r="126">
      <c r="A126" s="11"/>
      <c r="B126" s="29"/>
      <c r="C126" s="29"/>
      <c r="D126" s="29"/>
      <c r="E126" s="29"/>
      <c r="F126" s="29"/>
      <c r="G126" s="29"/>
      <c r="H126" s="29"/>
      <c r="I126" s="29"/>
      <c r="J126" s="29"/>
      <c r="K126" s="29"/>
      <c r="L126" s="29"/>
      <c r="M126" s="29"/>
      <c r="N126" s="29"/>
    </row>
    <row r="127">
      <c r="A127" s="11"/>
      <c r="B127" s="29"/>
      <c r="C127" s="29"/>
      <c r="D127" s="29"/>
      <c r="E127" s="29"/>
      <c r="F127" s="29"/>
      <c r="G127" s="29"/>
      <c r="H127" s="29"/>
      <c r="I127" s="29"/>
      <c r="J127" s="29"/>
      <c r="K127" s="29"/>
      <c r="L127" s="29"/>
      <c r="M127" s="29"/>
      <c r="N127" s="29"/>
    </row>
    <row r="128">
      <c r="A128" s="11"/>
      <c r="B128" s="29"/>
      <c r="C128" s="29"/>
      <c r="D128" s="29"/>
      <c r="E128" s="29"/>
      <c r="F128" s="29"/>
      <c r="G128" s="29"/>
      <c r="H128" s="29"/>
      <c r="I128" s="29"/>
      <c r="J128" s="29"/>
      <c r="K128" s="29"/>
      <c r="L128" s="29"/>
      <c r="M128" s="29"/>
      <c r="N128" s="29"/>
    </row>
    <row r="129">
      <c r="A129" s="11"/>
      <c r="B129" s="29"/>
      <c r="C129" s="29"/>
      <c r="D129" s="29"/>
      <c r="E129" s="29"/>
      <c r="F129" s="29"/>
      <c r="G129" s="29"/>
      <c r="H129" s="29"/>
      <c r="I129" s="29"/>
      <c r="J129" s="29"/>
      <c r="K129" s="29"/>
      <c r="L129" s="29"/>
      <c r="M129" s="29"/>
      <c r="N129" s="29"/>
    </row>
    <row r="130">
      <c r="A130" s="11"/>
      <c r="B130" s="29"/>
      <c r="C130" s="29"/>
      <c r="D130" s="29"/>
      <c r="E130" s="29"/>
      <c r="F130" s="29"/>
      <c r="G130" s="29"/>
      <c r="H130" s="29"/>
      <c r="I130" s="29"/>
      <c r="J130" s="29"/>
      <c r="K130" s="29"/>
      <c r="L130" s="29"/>
      <c r="M130" s="29"/>
      <c r="N130" s="29"/>
    </row>
    <row r="131">
      <c r="A131" s="11"/>
      <c r="B131" s="29"/>
      <c r="C131" s="29"/>
      <c r="D131" s="29"/>
      <c r="E131" s="29"/>
      <c r="F131" s="29"/>
      <c r="G131" s="29"/>
      <c r="H131" s="29"/>
      <c r="I131" s="29"/>
      <c r="J131" s="29"/>
      <c r="K131" s="29"/>
      <c r="L131" s="29"/>
      <c r="M131" s="29"/>
      <c r="N131" s="29"/>
    </row>
    <row r="132">
      <c r="A132" s="11"/>
      <c r="B132" s="29"/>
      <c r="C132" s="29"/>
      <c r="D132" s="29"/>
      <c r="E132" s="29"/>
      <c r="F132" s="29"/>
      <c r="G132" s="29"/>
      <c r="H132" s="29"/>
      <c r="I132" s="29"/>
      <c r="J132" s="29"/>
      <c r="K132" s="29"/>
      <c r="L132" s="29"/>
      <c r="M132" s="29"/>
      <c r="N132" s="29"/>
    </row>
    <row r="133">
      <c r="A133" s="11"/>
      <c r="B133" s="29"/>
      <c r="C133" s="29"/>
      <c r="D133" s="29"/>
      <c r="E133" s="29"/>
      <c r="F133" s="29"/>
      <c r="G133" s="29"/>
      <c r="H133" s="29"/>
      <c r="I133" s="29"/>
      <c r="J133" s="29"/>
      <c r="K133" s="29"/>
      <c r="L133" s="29"/>
      <c r="M133" s="29"/>
      <c r="N133" s="29"/>
    </row>
    <row r="134">
      <c r="A134" s="11"/>
      <c r="B134" s="29"/>
      <c r="C134" s="29"/>
      <c r="D134" s="29"/>
      <c r="E134" s="29"/>
      <c r="F134" s="29"/>
      <c r="G134" s="29"/>
      <c r="H134" s="29"/>
      <c r="I134" s="29"/>
      <c r="J134" s="29"/>
      <c r="K134" s="29"/>
      <c r="L134" s="29"/>
      <c r="M134" s="29"/>
      <c r="N134" s="29"/>
    </row>
    <row r="135">
      <c r="A135" s="11"/>
      <c r="B135" s="29"/>
      <c r="C135" s="29"/>
      <c r="D135" s="29"/>
      <c r="E135" s="29"/>
      <c r="F135" s="29"/>
      <c r="G135" s="29"/>
      <c r="H135" s="29"/>
      <c r="I135" s="29"/>
      <c r="J135" s="29"/>
      <c r="K135" s="29"/>
      <c r="L135" s="29"/>
      <c r="M135" s="29"/>
      <c r="N135" s="29"/>
    </row>
    <row r="136">
      <c r="A136" s="11"/>
      <c r="B136" s="29"/>
      <c r="C136" s="29"/>
      <c r="D136" s="29"/>
      <c r="E136" s="29"/>
      <c r="F136" s="29"/>
      <c r="G136" s="29"/>
      <c r="H136" s="29"/>
      <c r="I136" s="29"/>
      <c r="J136" s="29"/>
      <c r="K136" s="29"/>
      <c r="L136" s="29"/>
      <c r="M136" s="29"/>
      <c r="N136" s="29"/>
    </row>
    <row r="137">
      <c r="A137" s="11"/>
      <c r="B137" s="29"/>
      <c r="C137" s="29"/>
      <c r="D137" s="29"/>
      <c r="E137" s="29"/>
      <c r="F137" s="29"/>
      <c r="G137" s="29"/>
      <c r="H137" s="29"/>
      <c r="I137" s="29"/>
      <c r="J137" s="29"/>
      <c r="K137" s="29"/>
      <c r="L137" s="29"/>
      <c r="M137" s="29"/>
      <c r="N137" s="29"/>
    </row>
    <row r="138">
      <c r="A138" s="11"/>
      <c r="B138" s="29"/>
      <c r="C138" s="29"/>
      <c r="D138" s="29"/>
      <c r="E138" s="29"/>
      <c r="F138" s="29"/>
      <c r="G138" s="29"/>
      <c r="H138" s="29"/>
      <c r="I138" s="29"/>
      <c r="J138" s="29"/>
      <c r="K138" s="29"/>
      <c r="L138" s="29"/>
      <c r="M138" s="29"/>
      <c r="N138" s="29"/>
    </row>
    <row r="139">
      <c r="A139" s="11"/>
      <c r="B139" s="29"/>
      <c r="C139" s="29"/>
      <c r="D139" s="29"/>
      <c r="E139" s="29"/>
      <c r="F139" s="29"/>
      <c r="G139" s="29"/>
      <c r="H139" s="29"/>
      <c r="I139" s="29"/>
      <c r="J139" s="29"/>
      <c r="K139" s="29"/>
      <c r="L139" s="29"/>
      <c r="M139" s="29"/>
      <c r="N139" s="29"/>
    </row>
    <row r="140">
      <c r="A140" s="11"/>
      <c r="B140" s="29"/>
      <c r="C140" s="29"/>
      <c r="D140" s="29"/>
      <c r="E140" s="29"/>
      <c r="F140" s="29"/>
      <c r="G140" s="29"/>
      <c r="H140" s="29"/>
      <c r="I140" s="29"/>
      <c r="J140" s="29"/>
      <c r="K140" s="29"/>
      <c r="L140" s="29"/>
      <c r="M140" s="29"/>
      <c r="N140" s="29"/>
    </row>
    <row r="141">
      <c r="A141" s="11"/>
      <c r="B141" s="29"/>
      <c r="C141" s="29"/>
      <c r="D141" s="29"/>
      <c r="E141" s="29"/>
      <c r="F141" s="29"/>
      <c r="G141" s="29"/>
      <c r="H141" s="29"/>
      <c r="I141" s="29"/>
      <c r="J141" s="29"/>
      <c r="K141" s="29"/>
      <c r="L141" s="29"/>
      <c r="M141" s="29"/>
      <c r="N141" s="29"/>
    </row>
    <row r="142">
      <c r="A142" s="11"/>
      <c r="B142" s="29"/>
      <c r="C142" s="29"/>
      <c r="D142" s="29"/>
      <c r="E142" s="29"/>
      <c r="F142" s="29"/>
      <c r="G142" s="29"/>
      <c r="H142" s="29"/>
      <c r="I142" s="29"/>
      <c r="J142" s="29"/>
      <c r="K142" s="29"/>
      <c r="L142" s="29"/>
      <c r="M142" s="29"/>
      <c r="N142" s="29"/>
    </row>
    <row r="143">
      <c r="A143" s="11"/>
      <c r="B143" s="29"/>
      <c r="C143" s="29"/>
      <c r="D143" s="29"/>
      <c r="E143" s="29"/>
      <c r="F143" s="29"/>
      <c r="G143" s="29"/>
      <c r="H143" s="29"/>
      <c r="I143" s="29"/>
      <c r="J143" s="29"/>
      <c r="K143" s="29"/>
      <c r="L143" s="29"/>
      <c r="M143" s="29"/>
      <c r="N143" s="29"/>
    </row>
    <row r="144">
      <c r="A144" s="11"/>
      <c r="B144" s="29"/>
      <c r="C144" s="29"/>
      <c r="D144" s="29"/>
      <c r="E144" s="29"/>
      <c r="F144" s="29"/>
      <c r="G144" s="29"/>
      <c r="H144" s="29"/>
      <c r="I144" s="29"/>
      <c r="J144" s="29"/>
      <c r="K144" s="29"/>
      <c r="L144" s="29"/>
      <c r="M144" s="29"/>
      <c r="N144" s="29"/>
    </row>
    <row r="145">
      <c r="A145" s="11"/>
      <c r="B145" s="29"/>
      <c r="C145" s="29"/>
      <c r="D145" s="29"/>
      <c r="E145" s="29"/>
      <c r="F145" s="29"/>
      <c r="G145" s="29"/>
      <c r="H145" s="29"/>
      <c r="I145" s="29"/>
      <c r="J145" s="29"/>
      <c r="K145" s="29"/>
      <c r="L145" s="29"/>
      <c r="M145" s="29"/>
      <c r="N145" s="29"/>
    </row>
    <row r="146">
      <c r="A146" s="11"/>
      <c r="B146" s="29"/>
      <c r="C146" s="29"/>
      <c r="D146" s="29"/>
      <c r="E146" s="29"/>
      <c r="F146" s="29"/>
      <c r="G146" s="29"/>
      <c r="H146" s="29"/>
      <c r="I146" s="29"/>
      <c r="J146" s="29"/>
      <c r="K146" s="29"/>
      <c r="L146" s="29"/>
      <c r="M146" s="29"/>
      <c r="N146" s="29"/>
    </row>
    <row r="147">
      <c r="A147" s="11"/>
      <c r="B147" s="29"/>
      <c r="C147" s="29"/>
      <c r="D147" s="29"/>
      <c r="E147" s="29"/>
      <c r="F147" s="29"/>
      <c r="G147" s="29"/>
      <c r="H147" s="29"/>
      <c r="I147" s="29"/>
      <c r="J147" s="29"/>
      <c r="K147" s="29"/>
      <c r="L147" s="29"/>
      <c r="M147" s="29"/>
      <c r="N147" s="29"/>
    </row>
    <row r="148">
      <c r="A148" s="11"/>
      <c r="B148" s="29"/>
      <c r="C148" s="29"/>
      <c r="D148" s="29"/>
      <c r="E148" s="29"/>
      <c r="F148" s="29"/>
      <c r="G148" s="29"/>
      <c r="H148" s="29"/>
      <c r="I148" s="29"/>
      <c r="J148" s="29"/>
      <c r="K148" s="29"/>
      <c r="L148" s="29"/>
      <c r="M148" s="29"/>
      <c r="N148" s="29"/>
    </row>
    <row r="149">
      <c r="A149" s="11"/>
      <c r="B149" s="29"/>
      <c r="C149" s="29"/>
      <c r="D149" s="29"/>
      <c r="E149" s="29"/>
      <c r="F149" s="29"/>
      <c r="G149" s="29"/>
      <c r="H149" s="29"/>
      <c r="I149" s="29"/>
      <c r="J149" s="29"/>
      <c r="K149" s="29"/>
      <c r="L149" s="29"/>
      <c r="M149" s="29"/>
      <c r="N149" s="29"/>
    </row>
    <row r="150">
      <c r="A150" s="11"/>
      <c r="B150" s="29"/>
      <c r="C150" s="29"/>
      <c r="D150" s="29"/>
      <c r="E150" s="29"/>
      <c r="F150" s="29"/>
      <c r="G150" s="29"/>
      <c r="H150" s="29"/>
      <c r="I150" s="29"/>
      <c r="J150" s="29"/>
      <c r="K150" s="29"/>
      <c r="L150" s="29"/>
      <c r="M150" s="29"/>
      <c r="N150" s="29"/>
    </row>
    <row r="151">
      <c r="A151" s="11"/>
      <c r="B151" s="29"/>
      <c r="C151" s="29"/>
      <c r="D151" s="29"/>
      <c r="E151" s="29"/>
      <c r="F151" s="29"/>
      <c r="G151" s="29"/>
      <c r="H151" s="29"/>
      <c r="I151" s="29"/>
      <c r="J151" s="29"/>
      <c r="K151" s="29"/>
      <c r="L151" s="29"/>
      <c r="M151" s="29"/>
      <c r="N151" s="29"/>
    </row>
    <row r="152">
      <c r="A152" s="11"/>
      <c r="B152" s="29"/>
      <c r="C152" s="29"/>
      <c r="D152" s="29"/>
      <c r="E152" s="29"/>
      <c r="F152" s="29"/>
      <c r="G152" s="29"/>
      <c r="H152" s="29"/>
      <c r="I152" s="29"/>
      <c r="J152" s="29"/>
      <c r="K152" s="29"/>
      <c r="L152" s="29"/>
      <c r="M152" s="29"/>
      <c r="N152" s="29"/>
    </row>
    <row r="153">
      <c r="A153" s="11"/>
      <c r="B153" s="29"/>
      <c r="C153" s="29"/>
      <c r="D153" s="29"/>
      <c r="E153" s="29"/>
      <c r="F153" s="29"/>
      <c r="G153" s="29"/>
      <c r="H153" s="29"/>
      <c r="I153" s="29"/>
      <c r="J153" s="29"/>
      <c r="K153" s="29"/>
      <c r="L153" s="29"/>
      <c r="M153" s="29"/>
      <c r="N153" s="29"/>
    </row>
    <row r="154">
      <c r="A154" s="11"/>
      <c r="B154" s="29"/>
      <c r="C154" s="29"/>
      <c r="D154" s="29"/>
      <c r="E154" s="29"/>
      <c r="F154" s="29"/>
      <c r="G154" s="29"/>
      <c r="H154" s="29"/>
      <c r="I154" s="29"/>
      <c r="J154" s="29"/>
      <c r="K154" s="29"/>
      <c r="L154" s="29"/>
      <c r="M154" s="29"/>
      <c r="N154" s="29"/>
    </row>
    <row r="155">
      <c r="A155" s="11"/>
      <c r="B155" s="29"/>
      <c r="C155" s="29"/>
      <c r="D155" s="29"/>
      <c r="E155" s="29"/>
      <c r="F155" s="29"/>
      <c r="G155" s="29"/>
      <c r="H155" s="29"/>
      <c r="I155" s="29"/>
      <c r="J155" s="29"/>
      <c r="K155" s="29"/>
      <c r="L155" s="29"/>
      <c r="M155" s="29"/>
      <c r="N155" s="29"/>
    </row>
    <row r="156">
      <c r="A156" s="11"/>
      <c r="B156" s="29"/>
      <c r="C156" s="29"/>
      <c r="D156" s="29"/>
      <c r="E156" s="29"/>
      <c r="F156" s="29"/>
      <c r="G156" s="29"/>
      <c r="H156" s="29"/>
      <c r="I156" s="29"/>
      <c r="J156" s="29"/>
      <c r="K156" s="29"/>
      <c r="L156" s="29"/>
      <c r="M156" s="29"/>
      <c r="N156" s="29"/>
    </row>
    <row r="157">
      <c r="A157" s="11"/>
      <c r="B157" s="29"/>
      <c r="C157" s="29"/>
      <c r="D157" s="29"/>
      <c r="E157" s="29"/>
      <c r="F157" s="29"/>
      <c r="G157" s="29"/>
      <c r="H157" s="29"/>
      <c r="I157" s="29"/>
      <c r="J157" s="29"/>
      <c r="K157" s="29"/>
      <c r="L157" s="29"/>
      <c r="M157" s="29"/>
      <c r="N157" s="29"/>
    </row>
    <row r="158">
      <c r="A158" s="11"/>
      <c r="B158" s="29"/>
      <c r="C158" s="29"/>
      <c r="D158" s="29"/>
      <c r="E158" s="29"/>
      <c r="F158" s="29"/>
      <c r="G158" s="29"/>
      <c r="H158" s="29"/>
      <c r="I158" s="29"/>
      <c r="J158" s="29"/>
      <c r="K158" s="29"/>
      <c r="L158" s="29"/>
      <c r="M158" s="29"/>
      <c r="N158" s="29"/>
    </row>
    <row r="159">
      <c r="A159" s="11"/>
      <c r="B159" s="29"/>
      <c r="C159" s="29"/>
      <c r="D159" s="29"/>
      <c r="E159" s="29"/>
      <c r="F159" s="29"/>
      <c r="G159" s="29"/>
      <c r="H159" s="29"/>
      <c r="I159" s="29"/>
      <c r="J159" s="29"/>
      <c r="K159" s="29"/>
      <c r="L159" s="29"/>
      <c r="M159" s="29"/>
      <c r="N159" s="29"/>
    </row>
    <row r="160">
      <c r="A160" s="11"/>
      <c r="B160" s="29"/>
      <c r="C160" s="29"/>
      <c r="D160" s="29"/>
      <c r="E160" s="29"/>
      <c r="F160" s="29"/>
      <c r="G160" s="29"/>
      <c r="H160" s="29"/>
      <c r="I160" s="29"/>
      <c r="J160" s="29"/>
      <c r="K160" s="29"/>
      <c r="L160" s="29"/>
      <c r="M160" s="29"/>
      <c r="N160" s="29"/>
    </row>
    <row r="161">
      <c r="A161" s="11"/>
      <c r="B161" s="29"/>
      <c r="C161" s="29"/>
      <c r="D161" s="29"/>
      <c r="E161" s="29"/>
      <c r="F161" s="29"/>
      <c r="G161" s="29"/>
      <c r="H161" s="29"/>
      <c r="I161" s="29"/>
      <c r="J161" s="29"/>
      <c r="K161" s="29"/>
      <c r="L161" s="29"/>
      <c r="M161" s="29"/>
      <c r="N161" s="29"/>
    </row>
    <row r="162">
      <c r="A162" s="11"/>
      <c r="B162" s="29"/>
      <c r="C162" s="29"/>
      <c r="D162" s="29"/>
      <c r="E162" s="29"/>
      <c r="F162" s="29"/>
      <c r="G162" s="29"/>
      <c r="H162" s="29"/>
      <c r="I162" s="29"/>
      <c r="J162" s="29"/>
      <c r="K162" s="29"/>
      <c r="L162" s="29"/>
      <c r="M162" s="29"/>
      <c r="N162" s="29"/>
    </row>
    <row r="163">
      <c r="A163" s="11"/>
      <c r="B163" s="29"/>
      <c r="C163" s="29"/>
      <c r="D163" s="29"/>
      <c r="E163" s="29"/>
      <c r="F163" s="29"/>
      <c r="G163" s="29"/>
      <c r="H163" s="29"/>
      <c r="I163" s="29"/>
      <c r="J163" s="29"/>
      <c r="K163" s="29"/>
      <c r="L163" s="29"/>
      <c r="M163" s="29"/>
      <c r="N163" s="29"/>
    </row>
    <row r="164">
      <c r="A164" s="11"/>
      <c r="B164" s="29"/>
      <c r="C164" s="29"/>
      <c r="D164" s="29"/>
      <c r="E164" s="29"/>
      <c r="F164" s="29"/>
      <c r="G164" s="29"/>
      <c r="H164" s="29"/>
      <c r="I164" s="29"/>
      <c r="J164" s="29"/>
      <c r="K164" s="29"/>
      <c r="L164" s="29"/>
      <c r="M164" s="29"/>
      <c r="N164" s="29"/>
    </row>
    <row r="165">
      <c r="A165" s="11"/>
      <c r="B165" s="29"/>
      <c r="C165" s="29"/>
      <c r="D165" s="29"/>
      <c r="E165" s="29"/>
      <c r="F165" s="29"/>
      <c r="G165" s="29"/>
      <c r="H165" s="29"/>
      <c r="I165" s="29"/>
      <c r="J165" s="29"/>
      <c r="K165" s="29"/>
      <c r="L165" s="29"/>
      <c r="M165" s="29"/>
      <c r="N165" s="29"/>
    </row>
    <row r="166">
      <c r="A166" s="11"/>
      <c r="B166" s="29"/>
      <c r="C166" s="29"/>
      <c r="D166" s="29"/>
      <c r="E166" s="29"/>
      <c r="F166" s="29"/>
      <c r="G166" s="29"/>
      <c r="H166" s="29"/>
      <c r="I166" s="29"/>
      <c r="J166" s="29"/>
      <c r="K166" s="29"/>
      <c r="L166" s="29"/>
      <c r="M166" s="29"/>
      <c r="N166" s="29"/>
    </row>
    <row r="167">
      <c r="A167" s="11"/>
      <c r="B167" s="29"/>
      <c r="C167" s="29"/>
      <c r="D167" s="29"/>
      <c r="E167" s="29"/>
      <c r="F167" s="29"/>
      <c r="G167" s="29"/>
      <c r="H167" s="29"/>
      <c r="I167" s="29"/>
      <c r="J167" s="29"/>
      <c r="K167" s="29"/>
      <c r="L167" s="29"/>
      <c r="M167" s="29"/>
      <c r="N167" s="29"/>
    </row>
    <row r="168">
      <c r="A168" s="11"/>
      <c r="B168" s="29"/>
      <c r="C168" s="29"/>
      <c r="D168" s="29"/>
      <c r="E168" s="29"/>
      <c r="F168" s="29"/>
      <c r="G168" s="29"/>
      <c r="H168" s="29"/>
      <c r="I168" s="29"/>
      <c r="J168" s="29"/>
      <c r="K168" s="29"/>
      <c r="L168" s="29"/>
      <c r="M168" s="29"/>
      <c r="N168" s="29"/>
    </row>
    <row r="169">
      <c r="A169" s="11"/>
      <c r="B169" s="29"/>
      <c r="C169" s="29"/>
      <c r="D169" s="29"/>
      <c r="E169" s="29"/>
      <c r="F169" s="29"/>
      <c r="G169" s="29"/>
      <c r="H169" s="29"/>
      <c r="I169" s="29"/>
      <c r="J169" s="29"/>
      <c r="K169" s="29"/>
      <c r="L169" s="29"/>
      <c r="M169" s="29"/>
      <c r="N169" s="29"/>
    </row>
    <row r="170">
      <c r="A170" s="11"/>
      <c r="B170" s="29"/>
      <c r="C170" s="29"/>
      <c r="D170" s="29"/>
      <c r="E170" s="29"/>
      <c r="F170" s="29"/>
      <c r="G170" s="29"/>
      <c r="H170" s="29"/>
      <c r="I170" s="29"/>
      <c r="J170" s="29"/>
      <c r="K170" s="29"/>
      <c r="L170" s="29"/>
      <c r="M170" s="29"/>
      <c r="N170" s="29"/>
    </row>
    <row r="171">
      <c r="A171" s="11"/>
      <c r="B171" s="29"/>
      <c r="C171" s="29"/>
      <c r="D171" s="29"/>
      <c r="E171" s="29"/>
      <c r="F171" s="29"/>
      <c r="G171" s="29"/>
      <c r="H171" s="29"/>
      <c r="I171" s="29"/>
      <c r="J171" s="29"/>
      <c r="K171" s="29"/>
      <c r="L171" s="29"/>
      <c r="M171" s="29"/>
      <c r="N171" s="29"/>
    </row>
    <row r="172">
      <c r="A172" s="11"/>
      <c r="B172" s="29"/>
      <c r="C172" s="29"/>
      <c r="D172" s="29"/>
      <c r="E172" s="29"/>
      <c r="F172" s="29"/>
      <c r="G172" s="29"/>
      <c r="H172" s="29"/>
      <c r="I172" s="29"/>
      <c r="J172" s="29"/>
      <c r="K172" s="29"/>
      <c r="L172" s="29"/>
      <c r="M172" s="29"/>
      <c r="N172" s="29"/>
    </row>
    <row r="173">
      <c r="A173" s="11"/>
      <c r="B173" s="29"/>
      <c r="C173" s="29"/>
      <c r="D173" s="29"/>
      <c r="E173" s="29"/>
      <c r="F173" s="29"/>
      <c r="G173" s="29"/>
      <c r="H173" s="29"/>
      <c r="I173" s="29"/>
      <c r="J173" s="29"/>
      <c r="K173" s="29"/>
      <c r="L173" s="29"/>
      <c r="M173" s="29"/>
      <c r="N173" s="29"/>
    </row>
    <row r="174">
      <c r="A174" s="11"/>
      <c r="B174" s="29"/>
      <c r="C174" s="29"/>
      <c r="D174" s="29"/>
      <c r="E174" s="29"/>
      <c r="F174" s="29"/>
      <c r="G174" s="29"/>
      <c r="H174" s="29"/>
      <c r="I174" s="29"/>
      <c r="J174" s="29"/>
      <c r="K174" s="29"/>
      <c r="L174" s="29"/>
      <c r="M174" s="29"/>
      <c r="N174" s="29"/>
    </row>
    <row r="175">
      <c r="A175" s="11"/>
      <c r="B175" s="29"/>
      <c r="C175" s="29"/>
      <c r="D175" s="29"/>
      <c r="E175" s="29"/>
      <c r="F175" s="29"/>
      <c r="G175" s="29"/>
      <c r="H175" s="29"/>
      <c r="I175" s="29"/>
      <c r="J175" s="29"/>
      <c r="K175" s="29"/>
      <c r="L175" s="29"/>
      <c r="M175" s="29"/>
      <c r="N175" s="29"/>
    </row>
    <row r="176">
      <c r="A176" s="11"/>
      <c r="B176" s="29"/>
      <c r="C176" s="29"/>
      <c r="D176" s="29"/>
      <c r="E176" s="29"/>
      <c r="F176" s="29"/>
      <c r="G176" s="29"/>
      <c r="H176" s="29"/>
      <c r="I176" s="29"/>
      <c r="J176" s="29"/>
      <c r="K176" s="29"/>
      <c r="L176" s="29"/>
      <c r="M176" s="29"/>
      <c r="N176" s="29"/>
    </row>
    <row r="177">
      <c r="A177" s="11"/>
      <c r="B177" s="29"/>
      <c r="C177" s="29"/>
      <c r="D177" s="29"/>
      <c r="E177" s="29"/>
      <c r="F177" s="29"/>
      <c r="G177" s="29"/>
      <c r="H177" s="29"/>
      <c r="I177" s="29"/>
      <c r="J177" s="29"/>
      <c r="K177" s="29"/>
      <c r="L177" s="29"/>
      <c r="M177" s="29"/>
      <c r="N177" s="29"/>
    </row>
    <row r="178">
      <c r="A178" s="11"/>
      <c r="B178" s="29"/>
      <c r="C178" s="29"/>
      <c r="D178" s="29"/>
      <c r="E178" s="29"/>
      <c r="F178" s="29"/>
      <c r="G178" s="29"/>
      <c r="H178" s="29"/>
      <c r="I178" s="29"/>
      <c r="J178" s="29"/>
      <c r="K178" s="29"/>
      <c r="L178" s="29"/>
      <c r="M178" s="29"/>
      <c r="N178" s="29"/>
    </row>
    <row r="179">
      <c r="A179" s="11"/>
      <c r="B179" s="29"/>
      <c r="C179" s="29"/>
      <c r="D179" s="29"/>
      <c r="E179" s="29"/>
      <c r="F179" s="29"/>
      <c r="G179" s="29"/>
      <c r="H179" s="29"/>
      <c r="I179" s="29"/>
      <c r="J179" s="29"/>
      <c r="K179" s="29"/>
      <c r="L179" s="29"/>
      <c r="M179" s="29"/>
      <c r="N179" s="29"/>
    </row>
    <row r="180">
      <c r="A180" s="11"/>
      <c r="B180" s="29"/>
      <c r="C180" s="29"/>
      <c r="D180" s="29"/>
      <c r="E180" s="29"/>
      <c r="F180" s="29"/>
      <c r="G180" s="29"/>
      <c r="H180" s="29"/>
      <c r="I180" s="29"/>
      <c r="J180" s="29"/>
      <c r="K180" s="29"/>
      <c r="L180" s="29"/>
      <c r="M180" s="29"/>
      <c r="N180" s="29"/>
    </row>
    <row r="181">
      <c r="A181" s="11"/>
      <c r="B181" s="29"/>
      <c r="C181" s="29"/>
      <c r="D181" s="29"/>
      <c r="E181" s="29"/>
      <c r="F181" s="29"/>
      <c r="G181" s="29"/>
      <c r="H181" s="29"/>
      <c r="I181" s="29"/>
      <c r="J181" s="29"/>
      <c r="K181" s="29"/>
      <c r="L181" s="29"/>
      <c r="M181" s="29"/>
      <c r="N181" s="29"/>
    </row>
    <row r="182">
      <c r="A182" s="11"/>
      <c r="B182" s="29"/>
      <c r="C182" s="29"/>
      <c r="D182" s="29"/>
      <c r="E182" s="29"/>
      <c r="F182" s="29"/>
      <c r="G182" s="29"/>
      <c r="H182" s="29"/>
      <c r="I182" s="29"/>
      <c r="J182" s="29"/>
      <c r="K182" s="29"/>
      <c r="L182" s="29"/>
      <c r="M182" s="29"/>
      <c r="N182" s="29"/>
    </row>
    <row r="183">
      <c r="A183" s="11"/>
      <c r="B183" s="29"/>
      <c r="C183" s="29"/>
      <c r="D183" s="29"/>
      <c r="E183" s="29"/>
      <c r="F183" s="29"/>
      <c r="G183" s="29"/>
      <c r="H183" s="29"/>
      <c r="I183" s="29"/>
      <c r="J183" s="29"/>
      <c r="K183" s="29"/>
      <c r="L183" s="29"/>
      <c r="M183" s="29"/>
      <c r="N183" s="29"/>
    </row>
    <row r="184">
      <c r="A184" s="11"/>
      <c r="B184" s="29"/>
      <c r="C184" s="29"/>
      <c r="D184" s="29"/>
      <c r="E184" s="29"/>
      <c r="F184" s="29"/>
      <c r="G184" s="29"/>
      <c r="H184" s="29"/>
      <c r="I184" s="29"/>
      <c r="J184" s="29"/>
      <c r="K184" s="29"/>
      <c r="L184" s="29"/>
      <c r="M184" s="29"/>
      <c r="N184" s="29"/>
    </row>
    <row r="185">
      <c r="A185" s="11"/>
      <c r="B185" s="29"/>
      <c r="C185" s="29"/>
      <c r="D185" s="29"/>
      <c r="E185" s="29"/>
      <c r="F185" s="29"/>
      <c r="G185" s="29"/>
      <c r="H185" s="29"/>
      <c r="I185" s="29"/>
      <c r="J185" s="29"/>
      <c r="K185" s="29"/>
      <c r="L185" s="29"/>
      <c r="M185" s="29"/>
      <c r="N185" s="29"/>
    </row>
    <row r="186">
      <c r="A186" s="11"/>
      <c r="B186" s="29"/>
      <c r="C186" s="29"/>
      <c r="D186" s="29"/>
      <c r="E186" s="29"/>
      <c r="F186" s="29"/>
      <c r="G186" s="29"/>
      <c r="H186" s="29"/>
      <c r="I186" s="29"/>
      <c r="J186" s="29"/>
      <c r="K186" s="29"/>
      <c r="L186" s="29"/>
      <c r="M186" s="29"/>
      <c r="N186" s="29"/>
    </row>
    <row r="187">
      <c r="A187" s="11"/>
      <c r="B187" s="29"/>
      <c r="C187" s="29"/>
      <c r="D187" s="29"/>
      <c r="E187" s="29"/>
      <c r="F187" s="29"/>
      <c r="G187" s="29"/>
      <c r="H187" s="29"/>
      <c r="I187" s="29"/>
      <c r="J187" s="29"/>
      <c r="K187" s="29"/>
      <c r="L187" s="29"/>
      <c r="M187" s="29"/>
      <c r="N187" s="29"/>
    </row>
    <row r="188">
      <c r="A188" s="11"/>
      <c r="B188" s="29"/>
      <c r="C188" s="29"/>
      <c r="D188" s="29"/>
      <c r="E188" s="29"/>
      <c r="F188" s="29"/>
      <c r="G188" s="29"/>
      <c r="H188" s="29"/>
      <c r="I188" s="29"/>
      <c r="J188" s="29"/>
      <c r="K188" s="29"/>
      <c r="L188" s="29"/>
      <c r="M188" s="29"/>
      <c r="N188" s="29"/>
    </row>
    <row r="189">
      <c r="A189" s="11"/>
      <c r="B189" s="29"/>
      <c r="C189" s="29"/>
      <c r="D189" s="29"/>
      <c r="E189" s="29"/>
      <c r="F189" s="29"/>
      <c r="G189" s="29"/>
      <c r="H189" s="29"/>
      <c r="I189" s="29"/>
      <c r="J189" s="29"/>
      <c r="K189" s="29"/>
      <c r="L189" s="29"/>
      <c r="M189" s="29"/>
      <c r="N189" s="29"/>
    </row>
    <row r="190">
      <c r="A190" s="11"/>
      <c r="B190" s="29"/>
      <c r="C190" s="29"/>
      <c r="D190" s="29"/>
      <c r="E190" s="29"/>
      <c r="F190" s="29"/>
      <c r="G190" s="29"/>
      <c r="H190" s="29"/>
      <c r="I190" s="29"/>
      <c r="J190" s="29"/>
      <c r="K190" s="29"/>
      <c r="L190" s="29"/>
      <c r="M190" s="29"/>
      <c r="N190" s="29"/>
    </row>
    <row r="191">
      <c r="A191" s="11"/>
      <c r="B191" s="29"/>
      <c r="C191" s="29"/>
      <c r="D191" s="29"/>
      <c r="E191" s="29"/>
      <c r="F191" s="29"/>
      <c r="G191" s="29"/>
      <c r="H191" s="29"/>
      <c r="I191" s="29"/>
      <c r="J191" s="29"/>
      <c r="K191" s="29"/>
      <c r="L191" s="29"/>
      <c r="M191" s="29"/>
      <c r="N191" s="29"/>
    </row>
    <row r="192">
      <c r="A192" s="11"/>
      <c r="B192" s="29"/>
      <c r="C192" s="29"/>
      <c r="D192" s="29"/>
      <c r="E192" s="29"/>
      <c r="F192" s="29"/>
      <c r="G192" s="29"/>
      <c r="H192" s="29"/>
      <c r="I192" s="29"/>
      <c r="J192" s="29"/>
      <c r="K192" s="29"/>
      <c r="L192" s="29"/>
      <c r="M192" s="29"/>
      <c r="N192" s="29"/>
    </row>
    <row r="193">
      <c r="A193" s="11"/>
      <c r="B193" s="29"/>
      <c r="C193" s="29"/>
      <c r="D193" s="29"/>
      <c r="E193" s="29"/>
      <c r="F193" s="29"/>
      <c r="G193" s="29"/>
      <c r="H193" s="29"/>
      <c r="I193" s="29"/>
      <c r="J193" s="29"/>
      <c r="K193" s="29"/>
      <c r="L193" s="29"/>
      <c r="M193" s="29"/>
      <c r="N193" s="29"/>
    </row>
    <row r="194">
      <c r="A194" s="11"/>
      <c r="B194" s="29"/>
      <c r="C194" s="29"/>
      <c r="D194" s="29"/>
      <c r="E194" s="29"/>
      <c r="F194" s="29"/>
      <c r="G194" s="29"/>
      <c r="H194" s="29"/>
      <c r="I194" s="29"/>
      <c r="J194" s="29"/>
      <c r="K194" s="29"/>
      <c r="L194" s="29"/>
      <c r="M194" s="29"/>
      <c r="N194" s="29"/>
    </row>
    <row r="195">
      <c r="A195" s="11"/>
      <c r="B195" s="29"/>
      <c r="C195" s="29"/>
      <c r="D195" s="29"/>
      <c r="E195" s="29"/>
      <c r="F195" s="29"/>
      <c r="G195" s="29"/>
      <c r="H195" s="29"/>
      <c r="I195" s="29"/>
      <c r="J195" s="29"/>
      <c r="K195" s="29"/>
      <c r="L195" s="29"/>
      <c r="M195" s="29"/>
      <c r="N195" s="29"/>
    </row>
    <row r="196">
      <c r="A196" s="11"/>
      <c r="B196" s="29"/>
      <c r="C196" s="29"/>
      <c r="D196" s="29"/>
      <c r="E196" s="29"/>
      <c r="F196" s="29"/>
      <c r="G196" s="29"/>
      <c r="H196" s="29"/>
      <c r="I196" s="29"/>
      <c r="J196" s="29"/>
      <c r="K196" s="29"/>
      <c r="L196" s="29"/>
      <c r="M196" s="29"/>
      <c r="N196" s="29"/>
    </row>
    <row r="197">
      <c r="A197" s="11"/>
      <c r="B197" s="29"/>
      <c r="C197" s="29"/>
      <c r="D197" s="29"/>
      <c r="E197" s="29"/>
      <c r="F197" s="29"/>
      <c r="G197" s="29"/>
      <c r="H197" s="29"/>
      <c r="I197" s="29"/>
      <c r="J197" s="29"/>
      <c r="K197" s="29"/>
      <c r="L197" s="29"/>
      <c r="M197" s="29"/>
      <c r="N197" s="29"/>
    </row>
    <row r="198">
      <c r="A198" s="11"/>
      <c r="B198" s="29"/>
      <c r="C198" s="29"/>
      <c r="D198" s="29"/>
      <c r="E198" s="29"/>
      <c r="F198" s="29"/>
      <c r="G198" s="29"/>
      <c r="H198" s="29"/>
      <c r="I198" s="29"/>
      <c r="J198" s="29"/>
      <c r="K198" s="29"/>
      <c r="L198" s="29"/>
      <c r="M198" s="29"/>
      <c r="N198" s="29"/>
    </row>
    <row r="199">
      <c r="A199" s="11"/>
      <c r="B199" s="29"/>
      <c r="C199" s="29"/>
      <c r="D199" s="29"/>
      <c r="E199" s="29"/>
      <c r="F199" s="29"/>
      <c r="G199" s="29"/>
      <c r="H199" s="29"/>
      <c r="I199" s="29"/>
      <c r="J199" s="29"/>
      <c r="K199" s="29"/>
      <c r="L199" s="29"/>
      <c r="M199" s="29"/>
      <c r="N199" s="29"/>
    </row>
    <row r="200">
      <c r="A200" s="11"/>
      <c r="B200" s="29"/>
      <c r="C200" s="29"/>
      <c r="D200" s="29"/>
      <c r="E200" s="29"/>
      <c r="F200" s="29"/>
      <c r="G200" s="29"/>
      <c r="H200" s="29"/>
      <c r="I200" s="29"/>
      <c r="J200" s="29"/>
      <c r="K200" s="29"/>
      <c r="L200" s="29"/>
      <c r="M200" s="29"/>
      <c r="N200" s="29"/>
    </row>
    <row r="201">
      <c r="A201" s="11"/>
      <c r="B201" s="29"/>
      <c r="C201" s="29"/>
      <c r="D201" s="29"/>
      <c r="E201" s="29"/>
      <c r="F201" s="29"/>
      <c r="G201" s="29"/>
      <c r="H201" s="29"/>
      <c r="I201" s="29"/>
      <c r="J201" s="29"/>
      <c r="K201" s="29"/>
      <c r="L201" s="29"/>
      <c r="M201" s="29"/>
      <c r="N201" s="29"/>
    </row>
    <row r="202">
      <c r="A202" s="11"/>
      <c r="B202" s="29"/>
      <c r="C202" s="29"/>
      <c r="D202" s="29"/>
      <c r="E202" s="29"/>
      <c r="F202" s="29"/>
      <c r="G202" s="29"/>
      <c r="H202" s="29"/>
      <c r="I202" s="29"/>
      <c r="J202" s="29"/>
      <c r="K202" s="29"/>
      <c r="L202" s="29"/>
      <c r="M202" s="29"/>
      <c r="N202" s="29"/>
    </row>
    <row r="203">
      <c r="A203" s="11"/>
      <c r="B203" s="29"/>
      <c r="C203" s="29"/>
      <c r="D203" s="29"/>
      <c r="E203" s="29"/>
      <c r="F203" s="29"/>
      <c r="G203" s="29"/>
      <c r="H203" s="29"/>
      <c r="I203" s="29"/>
      <c r="J203" s="29"/>
      <c r="K203" s="29"/>
      <c r="L203" s="29"/>
      <c r="M203" s="29"/>
      <c r="N203" s="29"/>
    </row>
    <row r="204">
      <c r="A204" s="11"/>
      <c r="B204" s="29"/>
      <c r="C204" s="29"/>
      <c r="D204" s="29"/>
      <c r="E204" s="29"/>
      <c r="F204" s="29"/>
      <c r="G204" s="29"/>
      <c r="H204" s="29"/>
      <c r="I204" s="29"/>
      <c r="J204" s="29"/>
      <c r="K204" s="29"/>
      <c r="L204" s="29"/>
      <c r="M204" s="29"/>
      <c r="N204" s="29"/>
    </row>
    <row r="205">
      <c r="A205" s="11"/>
      <c r="B205" s="29"/>
      <c r="C205" s="29"/>
      <c r="D205" s="29"/>
      <c r="E205" s="29"/>
      <c r="F205" s="29"/>
      <c r="G205" s="29"/>
      <c r="H205" s="29"/>
      <c r="I205" s="29"/>
      <c r="J205" s="29"/>
      <c r="K205" s="29"/>
      <c r="L205" s="29"/>
      <c r="M205" s="29"/>
      <c r="N205" s="29"/>
    </row>
    <row r="206">
      <c r="A206" s="11"/>
      <c r="B206" s="29"/>
      <c r="C206" s="29"/>
      <c r="D206" s="29"/>
      <c r="E206" s="29"/>
      <c r="F206" s="29"/>
      <c r="G206" s="29"/>
      <c r="H206" s="29"/>
      <c r="I206" s="29"/>
      <c r="J206" s="29"/>
      <c r="K206" s="29"/>
      <c r="L206" s="29"/>
      <c r="M206" s="29"/>
      <c r="N206" s="29"/>
    </row>
    <row r="207">
      <c r="A207" s="11"/>
      <c r="B207" s="29"/>
      <c r="C207" s="29"/>
      <c r="D207" s="29"/>
      <c r="E207" s="29"/>
      <c r="F207" s="29"/>
      <c r="G207" s="29"/>
      <c r="H207" s="29"/>
      <c r="I207" s="29"/>
      <c r="J207" s="29"/>
      <c r="K207" s="29"/>
      <c r="L207" s="29"/>
      <c r="M207" s="29"/>
      <c r="N207" s="29"/>
    </row>
    <row r="208">
      <c r="A208" s="11"/>
      <c r="B208" s="29"/>
      <c r="C208" s="29"/>
      <c r="D208" s="29"/>
      <c r="E208" s="29"/>
      <c r="F208" s="29"/>
      <c r="G208" s="29"/>
      <c r="H208" s="29"/>
      <c r="I208" s="29"/>
      <c r="J208" s="29"/>
      <c r="K208" s="29"/>
      <c r="L208" s="29"/>
      <c r="M208" s="29"/>
      <c r="N208" s="29"/>
    </row>
    <row r="209">
      <c r="A209" s="11"/>
      <c r="B209" s="29"/>
      <c r="C209" s="29"/>
      <c r="D209" s="29"/>
      <c r="E209" s="29"/>
      <c r="F209" s="29"/>
      <c r="G209" s="29"/>
      <c r="H209" s="29"/>
      <c r="I209" s="29"/>
      <c r="J209" s="29"/>
      <c r="K209" s="29"/>
      <c r="L209" s="29"/>
      <c r="M209" s="29"/>
      <c r="N209" s="29"/>
    </row>
    <row r="210">
      <c r="A210" s="11"/>
      <c r="B210" s="29"/>
      <c r="C210" s="29"/>
      <c r="D210" s="29"/>
      <c r="E210" s="29"/>
      <c r="F210" s="29"/>
      <c r="G210" s="29"/>
      <c r="H210" s="29"/>
      <c r="I210" s="29"/>
      <c r="J210" s="29"/>
      <c r="K210" s="29"/>
      <c r="L210" s="29"/>
      <c r="M210" s="29"/>
      <c r="N210" s="29"/>
    </row>
    <row r="211">
      <c r="A211" s="11"/>
      <c r="B211" s="29"/>
      <c r="C211" s="29"/>
      <c r="D211" s="29"/>
      <c r="E211" s="29"/>
      <c r="F211" s="29"/>
      <c r="G211" s="29"/>
      <c r="H211" s="29"/>
      <c r="I211" s="29"/>
      <c r="J211" s="29"/>
      <c r="K211" s="29"/>
      <c r="L211" s="29"/>
      <c r="M211" s="29"/>
      <c r="N211" s="29"/>
    </row>
    <row r="212">
      <c r="A212" s="11"/>
      <c r="B212" s="29"/>
      <c r="C212" s="29"/>
      <c r="D212" s="29"/>
      <c r="E212" s="29"/>
      <c r="F212" s="29"/>
      <c r="G212" s="29"/>
      <c r="H212" s="29"/>
      <c r="I212" s="29"/>
      <c r="J212" s="29"/>
      <c r="K212" s="29"/>
      <c r="L212" s="29"/>
      <c r="M212" s="29"/>
      <c r="N212" s="29"/>
    </row>
    <row r="213">
      <c r="A213" s="11"/>
      <c r="B213" s="29"/>
      <c r="C213" s="29"/>
      <c r="D213" s="29"/>
      <c r="E213" s="29"/>
      <c r="F213" s="29"/>
      <c r="G213" s="29"/>
      <c r="H213" s="29"/>
      <c r="I213" s="29"/>
      <c r="J213" s="29"/>
      <c r="K213" s="29"/>
      <c r="L213" s="29"/>
      <c r="M213" s="29"/>
      <c r="N213" s="29"/>
    </row>
    <row r="214">
      <c r="A214" s="11"/>
      <c r="B214" s="29"/>
      <c r="C214" s="29"/>
      <c r="D214" s="29"/>
      <c r="E214" s="29"/>
      <c r="F214" s="29"/>
      <c r="G214" s="29"/>
      <c r="H214" s="29"/>
      <c r="I214" s="29"/>
      <c r="J214" s="29"/>
      <c r="K214" s="29"/>
      <c r="L214" s="29"/>
      <c r="M214" s="29"/>
      <c r="N214" s="29"/>
    </row>
    <row r="215">
      <c r="A215" s="11"/>
      <c r="B215" s="29"/>
      <c r="C215" s="29"/>
      <c r="D215" s="29"/>
      <c r="E215" s="29"/>
      <c r="F215" s="29"/>
      <c r="G215" s="29"/>
      <c r="H215" s="29"/>
      <c r="I215" s="29"/>
      <c r="J215" s="29"/>
      <c r="K215" s="29"/>
      <c r="L215" s="29"/>
      <c r="M215" s="29"/>
      <c r="N215" s="29"/>
    </row>
    <row r="216">
      <c r="A216" s="11"/>
      <c r="B216" s="29"/>
      <c r="C216" s="29"/>
      <c r="D216" s="29"/>
      <c r="E216" s="29"/>
      <c r="F216" s="29"/>
      <c r="G216" s="29"/>
      <c r="H216" s="29"/>
      <c r="I216" s="29"/>
      <c r="J216" s="29"/>
      <c r="K216" s="29"/>
      <c r="L216" s="29"/>
      <c r="M216" s="29"/>
      <c r="N216" s="29"/>
    </row>
    <row r="217">
      <c r="A217" s="11"/>
      <c r="B217" s="29"/>
      <c r="C217" s="29"/>
      <c r="D217" s="29"/>
      <c r="E217" s="29"/>
      <c r="F217" s="29"/>
      <c r="G217" s="29"/>
      <c r="H217" s="29"/>
      <c r="I217" s="29"/>
      <c r="J217" s="29"/>
      <c r="K217" s="29"/>
      <c r="L217" s="29"/>
      <c r="M217" s="29"/>
      <c r="N217" s="29"/>
    </row>
    <row r="218">
      <c r="A218" s="11"/>
      <c r="B218" s="29"/>
      <c r="C218" s="29"/>
      <c r="D218" s="29"/>
      <c r="E218" s="29"/>
      <c r="F218" s="29"/>
      <c r="G218" s="29"/>
      <c r="H218" s="29"/>
      <c r="I218" s="29"/>
      <c r="J218" s="29"/>
      <c r="K218" s="29"/>
      <c r="L218" s="29"/>
      <c r="M218" s="29"/>
      <c r="N218" s="29"/>
    </row>
    <row r="219">
      <c r="A219" s="11"/>
      <c r="B219" s="29"/>
      <c r="C219" s="29"/>
      <c r="D219" s="29"/>
      <c r="E219" s="29"/>
      <c r="F219" s="29"/>
      <c r="G219" s="29"/>
      <c r="H219" s="29"/>
      <c r="I219" s="29"/>
      <c r="J219" s="29"/>
      <c r="K219" s="29"/>
      <c r="L219" s="29"/>
      <c r="M219" s="29"/>
      <c r="N219" s="29"/>
    </row>
    <row r="220">
      <c r="A220" s="11"/>
      <c r="B220" s="29"/>
      <c r="C220" s="29"/>
      <c r="D220" s="29"/>
      <c r="E220" s="29"/>
      <c r="F220" s="29"/>
      <c r="G220" s="29"/>
      <c r="H220" s="29"/>
      <c r="I220" s="29"/>
      <c r="J220" s="29"/>
      <c r="K220" s="29"/>
      <c r="L220" s="29"/>
      <c r="M220" s="29"/>
      <c r="N220" s="29"/>
    </row>
    <row r="221">
      <c r="A221" s="11"/>
      <c r="B221" s="29"/>
      <c r="C221" s="29"/>
      <c r="D221" s="29"/>
      <c r="E221" s="29"/>
      <c r="F221" s="29"/>
      <c r="G221" s="29"/>
      <c r="H221" s="29"/>
      <c r="I221" s="29"/>
      <c r="J221" s="29"/>
      <c r="K221" s="29"/>
      <c r="L221" s="29"/>
      <c r="M221" s="29"/>
      <c r="N221" s="29"/>
    </row>
    <row r="222">
      <c r="A222" s="11"/>
      <c r="B222" s="29"/>
      <c r="C222" s="29"/>
      <c r="D222" s="29"/>
      <c r="E222" s="29"/>
      <c r="F222" s="29"/>
      <c r="G222" s="29"/>
      <c r="H222" s="29"/>
      <c r="I222" s="29"/>
      <c r="J222" s="29"/>
      <c r="K222" s="29"/>
      <c r="L222" s="29"/>
      <c r="M222" s="29"/>
      <c r="N222" s="29"/>
    </row>
    <row r="223">
      <c r="A223" s="11"/>
      <c r="B223" s="29"/>
      <c r="C223" s="29"/>
      <c r="D223" s="29"/>
      <c r="E223" s="29"/>
      <c r="F223" s="29"/>
      <c r="G223" s="29"/>
      <c r="H223" s="29"/>
      <c r="I223" s="29"/>
      <c r="J223" s="29"/>
      <c r="K223" s="29"/>
      <c r="L223" s="29"/>
      <c r="M223" s="29"/>
      <c r="N223" s="29"/>
    </row>
    <row r="224">
      <c r="A224" s="11"/>
      <c r="B224" s="29"/>
      <c r="C224" s="29"/>
      <c r="D224" s="29"/>
      <c r="E224" s="29"/>
      <c r="F224" s="29"/>
      <c r="G224" s="29"/>
      <c r="H224" s="29"/>
      <c r="I224" s="29"/>
      <c r="J224" s="29"/>
      <c r="K224" s="29"/>
      <c r="L224" s="29"/>
      <c r="M224" s="29"/>
      <c r="N224" s="29"/>
    </row>
    <row r="225">
      <c r="A225" s="11"/>
      <c r="B225" s="29"/>
      <c r="C225" s="29"/>
      <c r="D225" s="29"/>
      <c r="E225" s="29"/>
      <c r="F225" s="29"/>
      <c r="G225" s="29"/>
      <c r="H225" s="29"/>
      <c r="I225" s="29"/>
      <c r="J225" s="29"/>
      <c r="K225" s="29"/>
      <c r="L225" s="29"/>
      <c r="M225" s="29"/>
      <c r="N225" s="29"/>
    </row>
    <row r="226">
      <c r="A226" s="11"/>
      <c r="B226" s="29"/>
      <c r="C226" s="29"/>
      <c r="D226" s="29"/>
      <c r="E226" s="29"/>
      <c r="F226" s="29"/>
      <c r="G226" s="29"/>
      <c r="H226" s="29"/>
      <c r="I226" s="29"/>
      <c r="J226" s="29"/>
      <c r="K226" s="29"/>
      <c r="L226" s="29"/>
      <c r="M226" s="29"/>
      <c r="N226" s="29"/>
    </row>
    <row r="227">
      <c r="A227" s="11"/>
      <c r="B227" s="29"/>
      <c r="C227" s="29"/>
      <c r="D227" s="29"/>
      <c r="E227" s="29"/>
      <c r="F227" s="29"/>
      <c r="G227" s="29"/>
      <c r="H227" s="29"/>
      <c r="I227" s="29"/>
      <c r="J227" s="29"/>
      <c r="K227" s="29"/>
      <c r="L227" s="29"/>
      <c r="M227" s="29"/>
      <c r="N227" s="29"/>
    </row>
    <row r="228">
      <c r="A228" s="11"/>
      <c r="B228" s="29"/>
      <c r="C228" s="29"/>
      <c r="D228" s="29"/>
      <c r="E228" s="29"/>
      <c r="F228" s="29"/>
      <c r="G228" s="29"/>
      <c r="H228" s="29"/>
      <c r="I228" s="29"/>
      <c r="J228" s="29"/>
      <c r="K228" s="29"/>
      <c r="L228" s="29"/>
      <c r="M228" s="29"/>
      <c r="N228" s="29"/>
    </row>
    <row r="229">
      <c r="A229" s="11"/>
      <c r="B229" s="29"/>
      <c r="C229" s="29"/>
      <c r="D229" s="29"/>
      <c r="E229" s="29"/>
      <c r="F229" s="29"/>
      <c r="G229" s="29"/>
      <c r="H229" s="29"/>
      <c r="I229" s="29"/>
      <c r="J229" s="29"/>
      <c r="K229" s="29"/>
      <c r="L229" s="29"/>
      <c r="M229" s="29"/>
      <c r="N229" s="29"/>
    </row>
    <row r="230">
      <c r="A230" s="11"/>
      <c r="B230" s="29"/>
      <c r="C230" s="29"/>
      <c r="D230" s="29"/>
      <c r="E230" s="29"/>
      <c r="F230" s="29"/>
      <c r="G230" s="29"/>
      <c r="H230" s="29"/>
      <c r="I230" s="29"/>
      <c r="J230" s="29"/>
      <c r="K230" s="29"/>
      <c r="L230" s="29"/>
      <c r="M230" s="29"/>
      <c r="N230" s="29"/>
    </row>
    <row r="231">
      <c r="A231" s="11"/>
      <c r="B231" s="29"/>
      <c r="C231" s="29"/>
      <c r="D231" s="29"/>
      <c r="E231" s="29"/>
      <c r="F231" s="29"/>
      <c r="G231" s="29"/>
      <c r="H231" s="29"/>
      <c r="I231" s="29"/>
      <c r="J231" s="29"/>
      <c r="K231" s="29"/>
      <c r="L231" s="29"/>
      <c r="M231" s="29"/>
      <c r="N231" s="29"/>
    </row>
    <row r="232">
      <c r="A232" s="11"/>
      <c r="B232" s="29"/>
      <c r="C232" s="29"/>
      <c r="D232" s="29"/>
      <c r="E232" s="29"/>
      <c r="F232" s="29"/>
      <c r="G232" s="29"/>
      <c r="H232" s="29"/>
      <c r="I232" s="29"/>
      <c r="J232" s="29"/>
      <c r="K232" s="29"/>
      <c r="L232" s="29"/>
      <c r="M232" s="29"/>
      <c r="N232" s="29"/>
    </row>
    <row r="233">
      <c r="A233" s="11"/>
      <c r="B233" s="29"/>
      <c r="C233" s="29"/>
      <c r="D233" s="29"/>
      <c r="E233" s="29"/>
      <c r="F233" s="29"/>
      <c r="G233" s="29"/>
      <c r="H233" s="29"/>
      <c r="I233" s="29"/>
      <c r="J233" s="29"/>
      <c r="K233" s="29"/>
      <c r="L233" s="29"/>
      <c r="M233" s="29"/>
      <c r="N233" s="29"/>
    </row>
    <row r="234">
      <c r="A234" s="11"/>
      <c r="B234" s="29"/>
      <c r="C234" s="29"/>
      <c r="D234" s="29"/>
      <c r="E234" s="29"/>
      <c r="F234" s="29"/>
      <c r="G234" s="29"/>
      <c r="H234" s="29"/>
      <c r="I234" s="29"/>
      <c r="J234" s="29"/>
      <c r="K234" s="29"/>
      <c r="L234" s="29"/>
      <c r="M234" s="29"/>
      <c r="N234" s="29"/>
    </row>
    <row r="235">
      <c r="A235" s="11"/>
      <c r="B235" s="29"/>
      <c r="C235" s="29"/>
      <c r="D235" s="29"/>
      <c r="E235" s="29"/>
      <c r="F235" s="29"/>
      <c r="G235" s="29"/>
      <c r="H235" s="29"/>
      <c r="I235" s="29"/>
      <c r="J235" s="29"/>
      <c r="K235" s="29"/>
      <c r="L235" s="29"/>
      <c r="M235" s="29"/>
      <c r="N235" s="29"/>
    </row>
    <row r="236">
      <c r="A236" s="11"/>
      <c r="B236" s="29"/>
      <c r="C236" s="29"/>
      <c r="D236" s="29"/>
      <c r="E236" s="29"/>
      <c r="F236" s="29"/>
      <c r="G236" s="29"/>
      <c r="H236" s="29"/>
      <c r="I236" s="29"/>
      <c r="J236" s="29"/>
      <c r="K236" s="29"/>
      <c r="L236" s="29"/>
      <c r="M236" s="29"/>
      <c r="N236" s="29"/>
    </row>
    <row r="237">
      <c r="A237" s="11"/>
      <c r="B237" s="29"/>
      <c r="C237" s="29"/>
      <c r="D237" s="29"/>
      <c r="E237" s="29"/>
      <c r="F237" s="29"/>
      <c r="G237" s="29"/>
      <c r="H237" s="29"/>
      <c r="I237" s="29"/>
      <c r="J237" s="29"/>
      <c r="K237" s="29"/>
      <c r="L237" s="29"/>
      <c r="M237" s="29"/>
      <c r="N237" s="29"/>
    </row>
    <row r="238">
      <c r="A238" s="11"/>
      <c r="B238" s="29"/>
      <c r="C238" s="29"/>
      <c r="D238" s="29"/>
      <c r="E238" s="29"/>
      <c r="F238" s="29"/>
      <c r="G238" s="29"/>
      <c r="H238" s="29"/>
      <c r="I238" s="29"/>
      <c r="J238" s="29"/>
      <c r="K238" s="29"/>
      <c r="L238" s="29"/>
      <c r="M238" s="29"/>
      <c r="N238" s="29"/>
    </row>
    <row r="239">
      <c r="A239" s="11"/>
      <c r="B239" s="29"/>
      <c r="C239" s="29"/>
      <c r="D239" s="29"/>
      <c r="E239" s="29"/>
      <c r="F239" s="29"/>
      <c r="G239" s="29"/>
      <c r="H239" s="29"/>
      <c r="I239" s="29"/>
      <c r="J239" s="29"/>
      <c r="K239" s="29"/>
      <c r="L239" s="29"/>
      <c r="M239" s="29"/>
      <c r="N239" s="29"/>
    </row>
    <row r="240">
      <c r="A240" s="11"/>
      <c r="B240" s="29"/>
      <c r="C240" s="29"/>
      <c r="D240" s="29"/>
      <c r="E240" s="29"/>
      <c r="F240" s="29"/>
      <c r="G240" s="29"/>
      <c r="H240" s="29"/>
      <c r="I240" s="29"/>
      <c r="J240" s="29"/>
      <c r="K240" s="29"/>
      <c r="L240" s="29"/>
      <c r="M240" s="29"/>
      <c r="N240" s="29"/>
    </row>
    <row r="241">
      <c r="A241" s="11"/>
      <c r="B241" s="29"/>
      <c r="C241" s="29"/>
      <c r="D241" s="29"/>
      <c r="E241" s="29"/>
      <c r="F241" s="29"/>
      <c r="G241" s="29"/>
      <c r="H241" s="29"/>
      <c r="I241" s="29"/>
      <c r="J241" s="29"/>
      <c r="K241" s="29"/>
      <c r="L241" s="29"/>
      <c r="M241" s="29"/>
      <c r="N241" s="29"/>
    </row>
    <row r="242">
      <c r="A242" s="11"/>
      <c r="B242" s="29"/>
      <c r="C242" s="29"/>
      <c r="D242" s="29"/>
      <c r="E242" s="29"/>
      <c r="F242" s="29"/>
      <c r="G242" s="29"/>
      <c r="H242" s="29"/>
      <c r="I242" s="29"/>
      <c r="J242" s="29"/>
      <c r="K242" s="29"/>
      <c r="L242" s="29"/>
      <c r="M242" s="29"/>
      <c r="N242" s="29"/>
    </row>
    <row r="243">
      <c r="A243" s="11"/>
      <c r="B243" s="29"/>
      <c r="C243" s="29"/>
      <c r="D243" s="29"/>
      <c r="E243" s="29"/>
      <c r="F243" s="29"/>
      <c r="G243" s="29"/>
      <c r="H243" s="29"/>
      <c r="I243" s="29"/>
      <c r="J243" s="29"/>
      <c r="K243" s="29"/>
      <c r="L243" s="29"/>
      <c r="M243" s="29"/>
      <c r="N243" s="29"/>
    </row>
    <row r="244">
      <c r="A244" s="11"/>
      <c r="B244" s="29"/>
      <c r="C244" s="29"/>
      <c r="D244" s="29"/>
      <c r="E244" s="29"/>
      <c r="F244" s="29"/>
      <c r="G244" s="29"/>
      <c r="H244" s="29"/>
      <c r="I244" s="29"/>
      <c r="J244" s="29"/>
      <c r="K244" s="29"/>
      <c r="L244" s="29"/>
      <c r="M244" s="29"/>
      <c r="N244" s="29"/>
    </row>
    <row r="245">
      <c r="A245" s="11"/>
      <c r="B245" s="29"/>
      <c r="C245" s="29"/>
      <c r="D245" s="29"/>
      <c r="E245" s="29"/>
      <c r="F245" s="29"/>
      <c r="G245" s="29"/>
      <c r="H245" s="29"/>
      <c r="I245" s="29"/>
      <c r="J245" s="29"/>
      <c r="K245" s="29"/>
      <c r="L245" s="29"/>
      <c r="M245" s="29"/>
      <c r="N245" s="29"/>
    </row>
    <row r="246">
      <c r="A246" s="11"/>
      <c r="B246" s="29"/>
      <c r="C246" s="29"/>
      <c r="D246" s="29"/>
      <c r="E246" s="29"/>
      <c r="F246" s="29"/>
      <c r="G246" s="29"/>
      <c r="H246" s="29"/>
      <c r="I246" s="29"/>
      <c r="J246" s="29"/>
      <c r="K246" s="29"/>
      <c r="L246" s="29"/>
      <c r="M246" s="29"/>
      <c r="N246" s="29"/>
    </row>
    <row r="247">
      <c r="A247" s="11"/>
      <c r="B247" s="29"/>
      <c r="C247" s="29"/>
      <c r="D247" s="29"/>
      <c r="E247" s="29"/>
      <c r="F247" s="29"/>
      <c r="G247" s="29"/>
      <c r="H247" s="29"/>
      <c r="I247" s="29"/>
      <c r="J247" s="29"/>
      <c r="K247" s="29"/>
      <c r="L247" s="29"/>
      <c r="M247" s="29"/>
      <c r="N247" s="29"/>
    </row>
    <row r="248">
      <c r="A248" s="11"/>
      <c r="B248" s="29"/>
      <c r="C248" s="29"/>
      <c r="D248" s="29"/>
      <c r="E248" s="29"/>
      <c r="F248" s="29"/>
      <c r="G248" s="29"/>
      <c r="H248" s="29"/>
      <c r="I248" s="29"/>
      <c r="J248" s="29"/>
      <c r="K248" s="29"/>
      <c r="L248" s="29"/>
      <c r="M248" s="29"/>
      <c r="N248" s="29"/>
    </row>
    <row r="249">
      <c r="A249" s="11"/>
      <c r="B249" s="29"/>
      <c r="C249" s="29"/>
      <c r="D249" s="29"/>
      <c r="E249" s="29"/>
      <c r="F249" s="29"/>
      <c r="G249" s="29"/>
      <c r="H249" s="29"/>
      <c r="I249" s="29"/>
      <c r="J249" s="29"/>
      <c r="K249" s="29"/>
      <c r="L249" s="29"/>
      <c r="M249" s="29"/>
      <c r="N249" s="29"/>
    </row>
    <row r="250">
      <c r="A250" s="11"/>
      <c r="B250" s="29"/>
      <c r="C250" s="29"/>
      <c r="D250" s="29"/>
      <c r="E250" s="29"/>
      <c r="F250" s="29"/>
      <c r="G250" s="29"/>
      <c r="H250" s="29"/>
      <c r="I250" s="29"/>
      <c r="J250" s="29"/>
      <c r="K250" s="29"/>
      <c r="L250" s="29"/>
      <c r="M250" s="29"/>
      <c r="N250" s="29"/>
    </row>
    <row r="251">
      <c r="A251" s="11"/>
      <c r="B251" s="29"/>
      <c r="C251" s="29"/>
      <c r="D251" s="29"/>
      <c r="E251" s="29"/>
      <c r="F251" s="29"/>
      <c r="G251" s="29"/>
      <c r="H251" s="29"/>
      <c r="I251" s="29"/>
      <c r="J251" s="29"/>
      <c r="K251" s="29"/>
      <c r="L251" s="29"/>
      <c r="M251" s="29"/>
      <c r="N251" s="29"/>
    </row>
    <row r="252">
      <c r="A252" s="11"/>
      <c r="B252" s="29"/>
      <c r="C252" s="29"/>
      <c r="D252" s="29"/>
      <c r="E252" s="29"/>
      <c r="F252" s="29"/>
      <c r="G252" s="29"/>
      <c r="H252" s="29"/>
      <c r="I252" s="29"/>
      <c r="J252" s="29"/>
      <c r="K252" s="29"/>
      <c r="L252" s="29"/>
      <c r="M252" s="29"/>
      <c r="N252" s="29"/>
    </row>
    <row r="253">
      <c r="A253" s="11"/>
      <c r="B253" s="29"/>
      <c r="C253" s="29"/>
      <c r="D253" s="29"/>
      <c r="E253" s="29"/>
      <c r="F253" s="29"/>
      <c r="G253" s="29"/>
      <c r="H253" s="29"/>
      <c r="I253" s="29"/>
      <c r="J253" s="29"/>
      <c r="K253" s="29"/>
      <c r="L253" s="29"/>
      <c r="M253" s="29"/>
      <c r="N253" s="29"/>
    </row>
    <row r="254">
      <c r="A254" s="11"/>
      <c r="B254" s="29"/>
      <c r="C254" s="29"/>
      <c r="D254" s="29"/>
      <c r="E254" s="29"/>
      <c r="F254" s="29"/>
      <c r="G254" s="29"/>
      <c r="H254" s="29"/>
      <c r="I254" s="29"/>
      <c r="J254" s="29"/>
      <c r="K254" s="29"/>
      <c r="L254" s="29"/>
      <c r="M254" s="29"/>
      <c r="N254" s="29"/>
    </row>
    <row r="255">
      <c r="A255" s="11"/>
      <c r="B255" s="29"/>
      <c r="C255" s="29"/>
      <c r="D255" s="29"/>
      <c r="E255" s="29"/>
      <c r="F255" s="29"/>
      <c r="G255" s="29"/>
      <c r="H255" s="29"/>
      <c r="I255" s="29"/>
      <c r="J255" s="29"/>
      <c r="K255" s="29"/>
      <c r="L255" s="29"/>
      <c r="M255" s="29"/>
      <c r="N255" s="29"/>
    </row>
    <row r="256">
      <c r="A256" s="11"/>
      <c r="B256" s="29"/>
      <c r="C256" s="29"/>
      <c r="D256" s="29"/>
      <c r="E256" s="29"/>
      <c r="F256" s="29"/>
      <c r="G256" s="29"/>
      <c r="H256" s="29"/>
      <c r="I256" s="29"/>
      <c r="J256" s="29"/>
      <c r="K256" s="29"/>
      <c r="L256" s="29"/>
      <c r="M256" s="29"/>
      <c r="N256" s="29"/>
    </row>
    <row r="257">
      <c r="A257" s="11"/>
      <c r="B257" s="29"/>
      <c r="C257" s="29"/>
      <c r="D257" s="29"/>
      <c r="E257" s="29"/>
      <c r="F257" s="29"/>
      <c r="G257" s="29"/>
      <c r="H257" s="29"/>
      <c r="I257" s="29"/>
      <c r="J257" s="29"/>
      <c r="K257" s="29"/>
      <c r="L257" s="29"/>
      <c r="M257" s="29"/>
      <c r="N257" s="29"/>
    </row>
    <row r="258">
      <c r="A258" s="11"/>
      <c r="B258" s="29"/>
      <c r="C258" s="29"/>
      <c r="D258" s="29"/>
      <c r="E258" s="29"/>
      <c r="F258" s="29"/>
      <c r="G258" s="29"/>
      <c r="H258" s="29"/>
      <c r="I258" s="29"/>
      <c r="J258" s="29"/>
      <c r="K258" s="29"/>
      <c r="L258" s="29"/>
      <c r="M258" s="29"/>
      <c r="N258" s="29"/>
    </row>
    <row r="259">
      <c r="A259" s="11"/>
      <c r="B259" s="29"/>
      <c r="C259" s="29"/>
      <c r="D259" s="29"/>
      <c r="E259" s="29"/>
      <c r="F259" s="29"/>
      <c r="G259" s="29"/>
      <c r="H259" s="29"/>
      <c r="I259" s="29"/>
      <c r="J259" s="29"/>
      <c r="K259" s="29"/>
      <c r="L259" s="29"/>
      <c r="M259" s="29"/>
      <c r="N259" s="29"/>
    </row>
    <row r="260">
      <c r="A260" s="11"/>
      <c r="B260" s="29"/>
      <c r="C260" s="29"/>
      <c r="D260" s="29"/>
      <c r="E260" s="29"/>
      <c r="F260" s="29"/>
      <c r="G260" s="29"/>
      <c r="H260" s="29"/>
      <c r="I260" s="29"/>
      <c r="J260" s="29"/>
      <c r="K260" s="29"/>
      <c r="L260" s="29"/>
      <c r="M260" s="29"/>
      <c r="N260" s="29"/>
    </row>
    <row r="261">
      <c r="A261" s="11"/>
      <c r="B261" s="29"/>
      <c r="C261" s="29"/>
      <c r="D261" s="29"/>
      <c r="E261" s="29"/>
      <c r="F261" s="29"/>
      <c r="G261" s="29"/>
      <c r="H261" s="29"/>
      <c r="I261" s="29"/>
      <c r="J261" s="29"/>
      <c r="K261" s="29"/>
      <c r="L261" s="29"/>
      <c r="M261" s="29"/>
      <c r="N261" s="29"/>
    </row>
    <row r="262">
      <c r="A262" s="11"/>
      <c r="B262" s="29"/>
      <c r="C262" s="29"/>
      <c r="D262" s="29"/>
      <c r="E262" s="29"/>
      <c r="F262" s="29"/>
      <c r="G262" s="29"/>
      <c r="H262" s="29"/>
      <c r="I262" s="29"/>
      <c r="J262" s="29"/>
      <c r="K262" s="29"/>
      <c r="L262" s="29"/>
      <c r="M262" s="29"/>
      <c r="N262" s="29"/>
    </row>
    <row r="263">
      <c r="A263" s="11"/>
      <c r="B263" s="29"/>
      <c r="C263" s="29"/>
      <c r="D263" s="29"/>
      <c r="E263" s="29"/>
      <c r="F263" s="29"/>
      <c r="G263" s="29"/>
      <c r="H263" s="29"/>
      <c r="I263" s="29"/>
      <c r="J263" s="29"/>
      <c r="K263" s="29"/>
      <c r="L263" s="29"/>
      <c r="M263" s="29"/>
      <c r="N263" s="29"/>
    </row>
    <row r="264">
      <c r="A264" s="11"/>
      <c r="B264" s="29"/>
      <c r="C264" s="29"/>
      <c r="D264" s="29"/>
      <c r="E264" s="29"/>
      <c r="F264" s="29"/>
      <c r="G264" s="29"/>
      <c r="H264" s="29"/>
      <c r="I264" s="29"/>
      <c r="J264" s="29"/>
      <c r="K264" s="29"/>
      <c r="L264" s="29"/>
      <c r="M264" s="29"/>
      <c r="N264" s="29"/>
    </row>
    <row r="265">
      <c r="A265" s="11"/>
      <c r="B265" s="29"/>
      <c r="C265" s="29"/>
      <c r="D265" s="29"/>
      <c r="E265" s="29"/>
      <c r="F265" s="29"/>
      <c r="G265" s="29"/>
      <c r="H265" s="29"/>
      <c r="I265" s="29"/>
      <c r="J265" s="29"/>
      <c r="K265" s="29"/>
      <c r="L265" s="29"/>
      <c r="M265" s="29"/>
      <c r="N265" s="29"/>
    </row>
    <row r="266">
      <c r="A266" s="11"/>
      <c r="B266" s="29"/>
      <c r="C266" s="29"/>
      <c r="D266" s="29"/>
      <c r="E266" s="29"/>
      <c r="F266" s="29"/>
      <c r="G266" s="29"/>
      <c r="H266" s="29"/>
      <c r="I266" s="29"/>
      <c r="J266" s="29"/>
      <c r="K266" s="29"/>
      <c r="L266" s="29"/>
      <c r="M266" s="29"/>
      <c r="N266" s="29"/>
    </row>
    <row r="267">
      <c r="A267" s="11"/>
      <c r="B267" s="29"/>
      <c r="C267" s="29"/>
      <c r="D267" s="29"/>
      <c r="E267" s="29"/>
      <c r="F267" s="29"/>
      <c r="G267" s="29"/>
      <c r="H267" s="29"/>
      <c r="I267" s="29"/>
      <c r="J267" s="29"/>
      <c r="K267" s="29"/>
      <c r="L267" s="29"/>
      <c r="M267" s="29"/>
      <c r="N267" s="29"/>
    </row>
    <row r="268">
      <c r="A268" s="11"/>
      <c r="B268" s="29"/>
      <c r="C268" s="29"/>
      <c r="D268" s="29"/>
      <c r="E268" s="29"/>
      <c r="F268" s="29"/>
      <c r="G268" s="29"/>
      <c r="H268" s="29"/>
      <c r="I268" s="29"/>
      <c r="J268" s="29"/>
      <c r="K268" s="29"/>
      <c r="L268" s="29"/>
      <c r="M268" s="29"/>
      <c r="N268" s="29"/>
    </row>
    <row r="269">
      <c r="A269" s="11"/>
      <c r="B269" s="29"/>
      <c r="C269" s="29"/>
      <c r="D269" s="29"/>
      <c r="E269" s="29"/>
      <c r="F269" s="29"/>
      <c r="G269" s="29"/>
      <c r="H269" s="29"/>
      <c r="I269" s="29"/>
      <c r="J269" s="29"/>
      <c r="K269" s="29"/>
      <c r="L269" s="29"/>
      <c r="M269" s="29"/>
      <c r="N269" s="29"/>
    </row>
    <row r="270">
      <c r="A270" s="11"/>
      <c r="B270" s="29"/>
      <c r="C270" s="29"/>
      <c r="D270" s="29"/>
      <c r="E270" s="29"/>
      <c r="F270" s="29"/>
      <c r="G270" s="29"/>
      <c r="H270" s="29"/>
      <c r="I270" s="29"/>
      <c r="J270" s="29"/>
      <c r="K270" s="29"/>
      <c r="L270" s="29"/>
      <c r="M270" s="29"/>
      <c r="N270" s="29"/>
    </row>
    <row r="271">
      <c r="A271" s="11"/>
      <c r="B271" s="29"/>
      <c r="C271" s="29"/>
      <c r="D271" s="29"/>
      <c r="E271" s="29"/>
      <c r="F271" s="29"/>
      <c r="G271" s="29"/>
      <c r="H271" s="29"/>
      <c r="I271" s="29"/>
      <c r="J271" s="29"/>
      <c r="K271" s="29"/>
      <c r="L271" s="29"/>
      <c r="M271" s="29"/>
      <c r="N271" s="29"/>
    </row>
    <row r="272">
      <c r="A272" s="11"/>
      <c r="B272" s="29"/>
      <c r="C272" s="29"/>
      <c r="D272" s="29"/>
      <c r="E272" s="29"/>
      <c r="F272" s="29"/>
      <c r="G272" s="29"/>
      <c r="H272" s="29"/>
      <c r="I272" s="29"/>
      <c r="J272" s="29"/>
      <c r="K272" s="29"/>
      <c r="L272" s="29"/>
      <c r="M272" s="29"/>
      <c r="N272" s="29"/>
    </row>
    <row r="273">
      <c r="A273" s="11"/>
      <c r="B273" s="29"/>
      <c r="C273" s="29"/>
      <c r="D273" s="29"/>
      <c r="E273" s="29"/>
      <c r="F273" s="29"/>
      <c r="G273" s="29"/>
      <c r="H273" s="29"/>
      <c r="I273" s="29"/>
      <c r="J273" s="29"/>
      <c r="K273" s="29"/>
      <c r="L273" s="29"/>
      <c r="M273" s="29"/>
      <c r="N273" s="29"/>
    </row>
    <row r="274">
      <c r="A274" s="11"/>
      <c r="B274" s="29"/>
      <c r="C274" s="29"/>
      <c r="D274" s="29"/>
      <c r="E274" s="29"/>
      <c r="F274" s="29"/>
      <c r="G274" s="29"/>
      <c r="H274" s="29"/>
      <c r="I274" s="29"/>
      <c r="J274" s="29"/>
      <c r="K274" s="29"/>
      <c r="L274" s="29"/>
      <c r="M274" s="29"/>
      <c r="N274" s="29"/>
    </row>
    <row r="275">
      <c r="A275" s="11"/>
      <c r="B275" s="29"/>
      <c r="C275" s="29"/>
      <c r="D275" s="29"/>
      <c r="E275" s="29"/>
      <c r="F275" s="29"/>
      <c r="G275" s="29"/>
      <c r="H275" s="29"/>
      <c r="I275" s="29"/>
      <c r="J275" s="29"/>
      <c r="K275" s="29"/>
      <c r="L275" s="29"/>
      <c r="M275" s="29"/>
      <c r="N275" s="29"/>
    </row>
    <row r="276">
      <c r="A276" s="11"/>
      <c r="B276" s="29"/>
      <c r="C276" s="29"/>
      <c r="D276" s="29"/>
      <c r="E276" s="29"/>
      <c r="F276" s="29"/>
      <c r="G276" s="29"/>
      <c r="H276" s="29"/>
      <c r="I276" s="29"/>
      <c r="J276" s="29"/>
      <c r="K276" s="29"/>
      <c r="L276" s="29"/>
      <c r="M276" s="29"/>
      <c r="N276" s="29"/>
    </row>
    <row r="277">
      <c r="A277" s="11"/>
      <c r="B277" s="29"/>
      <c r="C277" s="29"/>
      <c r="D277" s="29"/>
      <c r="E277" s="29"/>
      <c r="F277" s="29"/>
      <c r="G277" s="29"/>
      <c r="H277" s="29"/>
      <c r="I277" s="29"/>
      <c r="J277" s="29"/>
      <c r="K277" s="29"/>
      <c r="L277" s="29"/>
      <c r="M277" s="29"/>
      <c r="N277" s="29"/>
    </row>
    <row r="278">
      <c r="A278" s="11"/>
      <c r="B278" s="29"/>
      <c r="C278" s="29"/>
      <c r="D278" s="29"/>
      <c r="E278" s="29"/>
      <c r="F278" s="29"/>
      <c r="G278" s="29"/>
      <c r="H278" s="29"/>
      <c r="I278" s="29"/>
      <c r="J278" s="29"/>
      <c r="K278" s="29"/>
      <c r="L278" s="29"/>
      <c r="M278" s="29"/>
      <c r="N278" s="29"/>
    </row>
    <row r="279">
      <c r="A279" s="11"/>
      <c r="B279" s="29"/>
      <c r="C279" s="29"/>
      <c r="D279" s="29"/>
      <c r="E279" s="29"/>
      <c r="F279" s="29"/>
      <c r="G279" s="29"/>
      <c r="H279" s="29"/>
      <c r="I279" s="29"/>
      <c r="J279" s="29"/>
      <c r="K279" s="29"/>
      <c r="L279" s="29"/>
      <c r="M279" s="29"/>
      <c r="N279" s="29"/>
    </row>
    <row r="280">
      <c r="A280" s="11"/>
      <c r="B280" s="29"/>
      <c r="C280" s="29"/>
      <c r="D280" s="29"/>
      <c r="E280" s="29"/>
      <c r="F280" s="29"/>
      <c r="G280" s="29"/>
      <c r="H280" s="29"/>
      <c r="I280" s="29"/>
      <c r="J280" s="29"/>
      <c r="K280" s="29"/>
      <c r="L280" s="29"/>
      <c r="M280" s="29"/>
      <c r="N280" s="29"/>
    </row>
    <row r="281">
      <c r="A281" s="11"/>
      <c r="B281" s="29"/>
      <c r="C281" s="29"/>
      <c r="D281" s="29"/>
      <c r="E281" s="29"/>
      <c r="F281" s="29"/>
      <c r="G281" s="29"/>
      <c r="H281" s="29"/>
      <c r="I281" s="29"/>
      <c r="J281" s="29"/>
      <c r="K281" s="29"/>
      <c r="L281" s="29"/>
      <c r="M281" s="29"/>
      <c r="N281" s="29"/>
    </row>
    <row r="282">
      <c r="A282" s="11"/>
      <c r="B282" s="29"/>
      <c r="C282" s="29"/>
      <c r="D282" s="29"/>
      <c r="E282" s="29"/>
      <c r="F282" s="29"/>
      <c r="G282" s="29"/>
      <c r="H282" s="29"/>
      <c r="I282" s="29"/>
      <c r="J282" s="29"/>
      <c r="K282" s="29"/>
      <c r="L282" s="29"/>
      <c r="M282" s="29"/>
      <c r="N282" s="29"/>
    </row>
    <row r="283">
      <c r="A283" s="11"/>
      <c r="B283" s="29"/>
      <c r="C283" s="29"/>
      <c r="D283" s="29"/>
      <c r="E283" s="29"/>
      <c r="F283" s="29"/>
      <c r="G283" s="29"/>
      <c r="H283" s="29"/>
      <c r="I283" s="29"/>
      <c r="J283" s="29"/>
      <c r="K283" s="29"/>
      <c r="L283" s="29"/>
      <c r="M283" s="29"/>
      <c r="N283" s="29"/>
    </row>
    <row r="284">
      <c r="A284" s="11"/>
      <c r="B284" s="29"/>
      <c r="C284" s="29"/>
      <c r="D284" s="29"/>
      <c r="E284" s="29"/>
      <c r="F284" s="29"/>
      <c r="G284" s="29"/>
      <c r="H284" s="29"/>
      <c r="I284" s="29"/>
      <c r="J284" s="29"/>
      <c r="K284" s="29"/>
      <c r="L284" s="29"/>
      <c r="M284" s="29"/>
      <c r="N284" s="29"/>
    </row>
    <row r="285">
      <c r="A285" s="11"/>
      <c r="B285" s="29"/>
      <c r="C285" s="29"/>
      <c r="D285" s="29"/>
      <c r="E285" s="29"/>
      <c r="F285" s="29"/>
      <c r="G285" s="29"/>
      <c r="H285" s="29"/>
      <c r="I285" s="29"/>
      <c r="J285" s="29"/>
      <c r="K285" s="29"/>
      <c r="L285" s="29"/>
      <c r="M285" s="29"/>
      <c r="N285" s="29"/>
    </row>
    <row r="286">
      <c r="A286" s="11"/>
      <c r="B286" s="29"/>
      <c r="C286" s="29"/>
      <c r="D286" s="29"/>
      <c r="E286" s="29"/>
      <c r="F286" s="29"/>
      <c r="G286" s="29"/>
      <c r="H286" s="29"/>
      <c r="I286" s="29"/>
      <c r="J286" s="29"/>
      <c r="K286" s="29"/>
      <c r="L286" s="29"/>
      <c r="M286" s="29"/>
      <c r="N286" s="29"/>
    </row>
    <row r="287">
      <c r="A287" s="11"/>
      <c r="B287" s="29"/>
      <c r="C287" s="29"/>
      <c r="D287" s="29"/>
      <c r="E287" s="29"/>
      <c r="F287" s="29"/>
      <c r="G287" s="29"/>
      <c r="H287" s="29"/>
      <c r="I287" s="29"/>
      <c r="J287" s="29"/>
      <c r="K287" s="29"/>
      <c r="L287" s="29"/>
      <c r="M287" s="29"/>
      <c r="N287" s="29"/>
    </row>
    <row r="288">
      <c r="A288" s="11"/>
      <c r="B288" s="29"/>
      <c r="C288" s="29"/>
      <c r="D288" s="29"/>
      <c r="E288" s="29"/>
      <c r="F288" s="29"/>
      <c r="G288" s="29"/>
      <c r="H288" s="29"/>
      <c r="I288" s="29"/>
      <c r="J288" s="29"/>
      <c r="K288" s="29"/>
      <c r="L288" s="29"/>
      <c r="M288" s="29"/>
      <c r="N288" s="29"/>
    </row>
    <row r="289">
      <c r="A289" s="11"/>
      <c r="B289" s="29"/>
      <c r="C289" s="29"/>
      <c r="D289" s="29"/>
      <c r="E289" s="29"/>
      <c r="F289" s="29"/>
      <c r="G289" s="29"/>
      <c r="H289" s="29"/>
      <c r="I289" s="29"/>
      <c r="J289" s="29"/>
      <c r="K289" s="29"/>
      <c r="L289" s="29"/>
      <c r="M289" s="29"/>
      <c r="N289" s="29"/>
    </row>
    <row r="290">
      <c r="A290" s="11"/>
      <c r="B290" s="29"/>
      <c r="C290" s="29"/>
      <c r="D290" s="29"/>
      <c r="E290" s="29"/>
      <c r="F290" s="29"/>
      <c r="G290" s="29"/>
      <c r="H290" s="29"/>
      <c r="I290" s="29"/>
      <c r="J290" s="29"/>
      <c r="K290" s="29"/>
      <c r="L290" s="29"/>
      <c r="M290" s="29"/>
      <c r="N290" s="29"/>
    </row>
    <row r="291">
      <c r="A291" s="11"/>
      <c r="B291" s="29"/>
      <c r="C291" s="29"/>
      <c r="D291" s="29"/>
      <c r="E291" s="29"/>
      <c r="F291" s="29"/>
      <c r="G291" s="29"/>
      <c r="H291" s="29"/>
      <c r="I291" s="29"/>
      <c r="J291" s="29"/>
      <c r="K291" s="29"/>
      <c r="L291" s="29"/>
      <c r="M291" s="29"/>
      <c r="N291" s="29"/>
    </row>
    <row r="292">
      <c r="A292" s="11"/>
      <c r="B292" s="29"/>
      <c r="C292" s="29"/>
      <c r="D292" s="29"/>
      <c r="E292" s="29"/>
      <c r="F292" s="29"/>
      <c r="G292" s="29"/>
      <c r="H292" s="29"/>
      <c r="I292" s="29"/>
      <c r="J292" s="29"/>
      <c r="K292" s="29"/>
      <c r="L292" s="29"/>
      <c r="M292" s="29"/>
      <c r="N292" s="29"/>
    </row>
    <row r="293">
      <c r="A293" s="11"/>
      <c r="B293" s="29"/>
      <c r="C293" s="29"/>
      <c r="D293" s="29"/>
      <c r="E293" s="29"/>
      <c r="F293" s="29"/>
      <c r="G293" s="29"/>
      <c r="H293" s="29"/>
      <c r="I293" s="29"/>
      <c r="J293" s="29"/>
      <c r="K293" s="29"/>
      <c r="L293" s="29"/>
      <c r="M293" s="29"/>
      <c r="N293" s="29"/>
    </row>
    <row r="294">
      <c r="A294" s="11"/>
      <c r="B294" s="29"/>
      <c r="C294" s="29"/>
      <c r="D294" s="29"/>
      <c r="E294" s="29"/>
      <c r="F294" s="29"/>
      <c r="G294" s="29"/>
      <c r="H294" s="29"/>
      <c r="I294" s="29"/>
      <c r="J294" s="29"/>
      <c r="K294" s="29"/>
      <c r="L294" s="29"/>
      <c r="M294" s="29"/>
      <c r="N294" s="29"/>
    </row>
    <row r="295">
      <c r="A295" s="11"/>
      <c r="B295" s="29"/>
      <c r="C295" s="29"/>
      <c r="D295" s="29"/>
      <c r="E295" s="29"/>
      <c r="F295" s="29"/>
      <c r="G295" s="29"/>
      <c r="H295" s="29"/>
      <c r="I295" s="29"/>
      <c r="J295" s="29"/>
      <c r="K295" s="29"/>
      <c r="L295" s="29"/>
      <c r="M295" s="29"/>
      <c r="N295" s="29"/>
    </row>
    <row r="296">
      <c r="A296" s="11"/>
      <c r="B296" s="29"/>
      <c r="C296" s="29"/>
      <c r="D296" s="29"/>
      <c r="E296" s="29"/>
      <c r="F296" s="29"/>
      <c r="G296" s="29"/>
      <c r="H296" s="29"/>
      <c r="I296" s="29"/>
      <c r="J296" s="29"/>
      <c r="K296" s="29"/>
      <c r="L296" s="29"/>
      <c r="M296" s="29"/>
      <c r="N296" s="29"/>
    </row>
    <row r="297">
      <c r="A297" s="11"/>
      <c r="B297" s="29"/>
      <c r="C297" s="29"/>
      <c r="D297" s="29"/>
      <c r="E297" s="29"/>
      <c r="F297" s="29"/>
      <c r="G297" s="29"/>
      <c r="H297" s="29"/>
      <c r="I297" s="29"/>
      <c r="J297" s="29"/>
      <c r="K297" s="29"/>
      <c r="L297" s="29"/>
      <c r="M297" s="29"/>
      <c r="N297" s="29"/>
    </row>
    <row r="298">
      <c r="A298" s="11"/>
      <c r="B298" s="29"/>
      <c r="C298" s="29"/>
      <c r="D298" s="29"/>
      <c r="E298" s="29"/>
      <c r="F298" s="29"/>
      <c r="G298" s="29"/>
      <c r="H298" s="29"/>
      <c r="I298" s="29"/>
      <c r="J298" s="29"/>
      <c r="K298" s="29"/>
      <c r="L298" s="29"/>
      <c r="M298" s="29"/>
      <c r="N298" s="29"/>
    </row>
    <row r="299">
      <c r="A299" s="11"/>
      <c r="B299" s="29"/>
      <c r="C299" s="29"/>
      <c r="D299" s="29"/>
      <c r="E299" s="29"/>
      <c r="F299" s="29"/>
      <c r="G299" s="29"/>
      <c r="H299" s="29"/>
      <c r="I299" s="29"/>
      <c r="J299" s="29"/>
      <c r="K299" s="29"/>
      <c r="L299" s="29"/>
      <c r="M299" s="29"/>
      <c r="N299" s="29"/>
    </row>
    <row r="300">
      <c r="A300" s="11"/>
      <c r="B300" s="29"/>
      <c r="C300" s="29"/>
      <c r="D300" s="29"/>
      <c r="E300" s="29"/>
      <c r="F300" s="29"/>
      <c r="G300" s="29"/>
      <c r="H300" s="29"/>
      <c r="I300" s="29"/>
      <c r="J300" s="29"/>
      <c r="K300" s="29"/>
      <c r="L300" s="29"/>
      <c r="M300" s="29"/>
      <c r="N300" s="29"/>
    </row>
    <row r="301">
      <c r="A301" s="11"/>
      <c r="B301" s="29"/>
      <c r="C301" s="29"/>
      <c r="D301" s="29"/>
      <c r="E301" s="29"/>
      <c r="F301" s="29"/>
      <c r="G301" s="29"/>
      <c r="H301" s="29"/>
      <c r="I301" s="29"/>
      <c r="J301" s="29"/>
      <c r="K301" s="29"/>
      <c r="L301" s="29"/>
      <c r="M301" s="29"/>
      <c r="N301" s="29"/>
    </row>
    <row r="302">
      <c r="A302" s="11"/>
      <c r="B302" s="29"/>
      <c r="C302" s="29"/>
      <c r="D302" s="29"/>
      <c r="E302" s="29"/>
      <c r="F302" s="29"/>
      <c r="G302" s="29"/>
      <c r="H302" s="29"/>
      <c r="I302" s="29"/>
      <c r="J302" s="29"/>
      <c r="K302" s="29"/>
      <c r="L302" s="29"/>
      <c r="M302" s="29"/>
      <c r="N302" s="29"/>
    </row>
    <row r="303">
      <c r="A303" s="11"/>
      <c r="B303" s="29"/>
      <c r="C303" s="29"/>
      <c r="D303" s="29"/>
      <c r="E303" s="29"/>
      <c r="F303" s="29"/>
      <c r="G303" s="29"/>
      <c r="H303" s="29"/>
      <c r="I303" s="29"/>
      <c r="J303" s="29"/>
      <c r="K303" s="29"/>
      <c r="L303" s="29"/>
      <c r="M303" s="29"/>
      <c r="N303" s="29"/>
    </row>
    <row r="304">
      <c r="A304" s="11"/>
      <c r="B304" s="29"/>
      <c r="C304" s="29"/>
      <c r="D304" s="29"/>
      <c r="E304" s="29"/>
      <c r="F304" s="29"/>
      <c r="G304" s="29"/>
      <c r="H304" s="29"/>
      <c r="I304" s="29"/>
      <c r="J304" s="29"/>
      <c r="K304" s="29"/>
      <c r="L304" s="29"/>
      <c r="M304" s="29"/>
      <c r="N304" s="29"/>
    </row>
    <row r="305">
      <c r="A305" s="11"/>
      <c r="B305" s="29"/>
      <c r="C305" s="29"/>
      <c r="D305" s="29"/>
      <c r="E305" s="29"/>
      <c r="F305" s="29"/>
      <c r="G305" s="29"/>
      <c r="H305" s="29"/>
      <c r="I305" s="29"/>
      <c r="J305" s="29"/>
      <c r="K305" s="29"/>
      <c r="L305" s="29"/>
      <c r="M305" s="29"/>
      <c r="N305" s="29"/>
    </row>
    <row r="306">
      <c r="A306" s="11"/>
      <c r="B306" s="29"/>
      <c r="C306" s="29"/>
      <c r="D306" s="29"/>
      <c r="E306" s="29"/>
      <c r="F306" s="29"/>
      <c r="G306" s="29"/>
      <c r="H306" s="29"/>
      <c r="I306" s="29"/>
      <c r="J306" s="29"/>
      <c r="K306" s="29"/>
      <c r="L306" s="29"/>
      <c r="M306" s="29"/>
      <c r="N306" s="29"/>
    </row>
    <row r="307">
      <c r="A307" s="11"/>
      <c r="B307" s="29"/>
      <c r="C307" s="29"/>
      <c r="D307" s="29"/>
      <c r="E307" s="29"/>
      <c r="F307" s="29"/>
      <c r="G307" s="29"/>
      <c r="H307" s="29"/>
      <c r="I307" s="29"/>
      <c r="J307" s="29"/>
      <c r="K307" s="29"/>
      <c r="L307" s="29"/>
      <c r="M307" s="29"/>
      <c r="N307" s="29"/>
    </row>
    <row r="308">
      <c r="A308" s="11"/>
      <c r="B308" s="29"/>
      <c r="C308" s="29"/>
      <c r="D308" s="29"/>
      <c r="E308" s="29"/>
      <c r="F308" s="29"/>
      <c r="G308" s="29"/>
      <c r="H308" s="29"/>
      <c r="I308" s="29"/>
      <c r="J308" s="29"/>
      <c r="K308" s="29"/>
      <c r="L308" s="29"/>
      <c r="M308" s="29"/>
      <c r="N308" s="29"/>
    </row>
    <row r="309">
      <c r="A309" s="11"/>
      <c r="B309" s="29"/>
      <c r="C309" s="29"/>
      <c r="D309" s="29"/>
      <c r="E309" s="29"/>
      <c r="F309" s="29"/>
      <c r="G309" s="29"/>
      <c r="H309" s="29"/>
      <c r="I309" s="29"/>
      <c r="J309" s="29"/>
      <c r="K309" s="29"/>
      <c r="L309" s="29"/>
      <c r="M309" s="29"/>
      <c r="N309" s="29"/>
    </row>
    <row r="310">
      <c r="A310" s="11"/>
      <c r="B310" s="29"/>
      <c r="C310" s="29"/>
      <c r="D310" s="29"/>
      <c r="E310" s="29"/>
      <c r="F310" s="29"/>
      <c r="G310" s="29"/>
      <c r="H310" s="29"/>
      <c r="I310" s="29"/>
      <c r="J310" s="29"/>
      <c r="K310" s="29"/>
      <c r="L310" s="29"/>
      <c r="M310" s="29"/>
      <c r="N310" s="29"/>
    </row>
    <row r="311">
      <c r="A311" s="11"/>
      <c r="B311" s="29"/>
      <c r="C311" s="29"/>
      <c r="D311" s="29"/>
      <c r="E311" s="29"/>
      <c r="F311" s="29"/>
      <c r="G311" s="29"/>
      <c r="H311" s="29"/>
      <c r="I311" s="29"/>
      <c r="J311" s="29"/>
      <c r="K311" s="29"/>
      <c r="L311" s="29"/>
      <c r="M311" s="29"/>
      <c r="N311" s="29"/>
    </row>
    <row r="312">
      <c r="A312" s="11"/>
      <c r="B312" s="29"/>
      <c r="C312" s="29"/>
      <c r="D312" s="29"/>
      <c r="E312" s="29"/>
      <c r="F312" s="29"/>
      <c r="G312" s="29"/>
      <c r="H312" s="29"/>
      <c r="I312" s="29"/>
      <c r="J312" s="29"/>
      <c r="K312" s="29"/>
      <c r="L312" s="29"/>
      <c r="M312" s="29"/>
      <c r="N312" s="29"/>
    </row>
    <row r="313">
      <c r="A313" s="11"/>
      <c r="B313" s="29"/>
      <c r="C313" s="29"/>
      <c r="D313" s="29"/>
      <c r="E313" s="29"/>
      <c r="F313" s="29"/>
      <c r="G313" s="29"/>
      <c r="H313" s="29"/>
      <c r="I313" s="29"/>
      <c r="J313" s="29"/>
      <c r="K313" s="29"/>
      <c r="L313" s="29"/>
      <c r="M313" s="29"/>
      <c r="N313" s="29"/>
    </row>
    <row r="314">
      <c r="A314" s="11"/>
      <c r="B314" s="29"/>
      <c r="C314" s="29"/>
      <c r="D314" s="29"/>
      <c r="E314" s="29"/>
      <c r="F314" s="29"/>
      <c r="G314" s="29"/>
      <c r="H314" s="29"/>
      <c r="I314" s="29"/>
      <c r="J314" s="29"/>
      <c r="K314" s="29"/>
      <c r="L314" s="29"/>
      <c r="M314" s="29"/>
      <c r="N314" s="29"/>
    </row>
    <row r="315">
      <c r="A315" s="11"/>
      <c r="B315" s="29"/>
      <c r="C315" s="29"/>
      <c r="D315" s="29"/>
      <c r="E315" s="29"/>
      <c r="F315" s="29"/>
      <c r="G315" s="29"/>
      <c r="H315" s="29"/>
      <c r="I315" s="29"/>
      <c r="J315" s="29"/>
      <c r="K315" s="29"/>
      <c r="L315" s="29"/>
      <c r="M315" s="29"/>
      <c r="N315" s="29"/>
    </row>
    <row r="316">
      <c r="A316" s="11"/>
      <c r="B316" s="29"/>
      <c r="C316" s="29"/>
      <c r="D316" s="29"/>
      <c r="E316" s="29"/>
      <c r="F316" s="29"/>
      <c r="G316" s="29"/>
      <c r="H316" s="29"/>
      <c r="I316" s="29"/>
      <c r="J316" s="29"/>
      <c r="K316" s="29"/>
      <c r="L316" s="29"/>
      <c r="M316" s="29"/>
      <c r="N316" s="29"/>
    </row>
    <row r="317">
      <c r="A317" s="11"/>
      <c r="B317" s="29"/>
      <c r="C317" s="29"/>
      <c r="D317" s="29"/>
      <c r="E317" s="29"/>
      <c r="F317" s="29"/>
      <c r="G317" s="29"/>
      <c r="H317" s="29"/>
      <c r="I317" s="29"/>
      <c r="J317" s="29"/>
      <c r="K317" s="29"/>
      <c r="L317" s="29"/>
      <c r="M317" s="29"/>
      <c r="N317" s="29"/>
    </row>
    <row r="318">
      <c r="A318" s="11"/>
      <c r="B318" s="29"/>
      <c r="C318" s="29"/>
      <c r="D318" s="29"/>
      <c r="E318" s="29"/>
      <c r="F318" s="29"/>
      <c r="G318" s="29"/>
      <c r="H318" s="29"/>
      <c r="I318" s="29"/>
      <c r="J318" s="29"/>
      <c r="K318" s="29"/>
      <c r="L318" s="29"/>
      <c r="M318" s="29"/>
      <c r="N318" s="29"/>
    </row>
    <row r="319">
      <c r="A319" s="11"/>
      <c r="B319" s="29"/>
      <c r="C319" s="29"/>
      <c r="D319" s="29"/>
      <c r="E319" s="29"/>
      <c r="F319" s="29"/>
      <c r="G319" s="29"/>
      <c r="H319" s="29"/>
      <c r="I319" s="29"/>
      <c r="J319" s="29"/>
      <c r="K319" s="29"/>
      <c r="L319" s="29"/>
      <c r="M319" s="29"/>
      <c r="N319" s="29"/>
    </row>
    <row r="320">
      <c r="A320" s="11"/>
      <c r="B320" s="29"/>
      <c r="C320" s="29"/>
      <c r="D320" s="29"/>
      <c r="E320" s="29"/>
      <c r="F320" s="29"/>
      <c r="G320" s="29"/>
      <c r="H320" s="29"/>
      <c r="I320" s="29"/>
      <c r="J320" s="29"/>
      <c r="K320" s="29"/>
      <c r="L320" s="29"/>
      <c r="M320" s="29"/>
      <c r="N320" s="29"/>
    </row>
    <row r="321">
      <c r="A321" s="11"/>
      <c r="B321" s="29"/>
      <c r="C321" s="29"/>
      <c r="D321" s="29"/>
      <c r="E321" s="29"/>
      <c r="F321" s="29"/>
      <c r="G321" s="29"/>
      <c r="H321" s="29"/>
      <c r="I321" s="29"/>
      <c r="J321" s="29"/>
      <c r="K321" s="29"/>
      <c r="L321" s="29"/>
      <c r="M321" s="29"/>
      <c r="N321" s="29"/>
    </row>
    <row r="322">
      <c r="A322" s="11"/>
      <c r="B322" s="29"/>
      <c r="C322" s="29"/>
      <c r="D322" s="29"/>
      <c r="E322" s="29"/>
      <c r="F322" s="29"/>
      <c r="G322" s="29"/>
      <c r="H322" s="29"/>
      <c r="I322" s="29"/>
      <c r="J322" s="29"/>
      <c r="K322" s="29"/>
      <c r="L322" s="29"/>
      <c r="M322" s="29"/>
      <c r="N322" s="29"/>
    </row>
    <row r="323">
      <c r="A323" s="11"/>
      <c r="B323" s="29"/>
      <c r="C323" s="29"/>
      <c r="D323" s="29"/>
      <c r="E323" s="29"/>
      <c r="F323" s="29"/>
      <c r="G323" s="29"/>
      <c r="H323" s="29"/>
      <c r="I323" s="29"/>
      <c r="J323" s="29"/>
      <c r="K323" s="29"/>
      <c r="L323" s="29"/>
      <c r="M323" s="29"/>
      <c r="N323" s="29"/>
    </row>
    <row r="324">
      <c r="A324" s="11"/>
      <c r="B324" s="29"/>
      <c r="C324" s="29"/>
      <c r="D324" s="29"/>
      <c r="E324" s="29"/>
      <c r="F324" s="29"/>
      <c r="G324" s="29"/>
      <c r="H324" s="29"/>
      <c r="I324" s="29"/>
      <c r="J324" s="29"/>
      <c r="K324" s="29"/>
      <c r="L324" s="29"/>
      <c r="M324" s="29"/>
      <c r="N324" s="29"/>
    </row>
    <row r="325">
      <c r="A325" s="11"/>
      <c r="B325" s="29"/>
      <c r="C325" s="29"/>
      <c r="D325" s="29"/>
      <c r="E325" s="29"/>
      <c r="F325" s="29"/>
      <c r="G325" s="29"/>
      <c r="H325" s="29"/>
      <c r="I325" s="29"/>
      <c r="J325" s="29"/>
      <c r="K325" s="29"/>
      <c r="L325" s="29"/>
      <c r="M325" s="29"/>
      <c r="N325" s="29"/>
    </row>
    <row r="326">
      <c r="A326" s="11"/>
      <c r="B326" s="29"/>
      <c r="C326" s="29"/>
      <c r="D326" s="29"/>
      <c r="E326" s="29"/>
      <c r="F326" s="29"/>
      <c r="G326" s="29"/>
      <c r="H326" s="29"/>
      <c r="I326" s="29"/>
      <c r="J326" s="29"/>
      <c r="K326" s="29"/>
      <c r="L326" s="29"/>
      <c r="M326" s="29"/>
      <c r="N326" s="29"/>
    </row>
    <row r="327">
      <c r="A327" s="11"/>
      <c r="B327" s="29"/>
      <c r="C327" s="29"/>
      <c r="D327" s="29"/>
      <c r="E327" s="29"/>
      <c r="F327" s="29"/>
      <c r="G327" s="29"/>
      <c r="H327" s="29"/>
      <c r="I327" s="29"/>
      <c r="J327" s="29"/>
      <c r="K327" s="29"/>
      <c r="L327" s="29"/>
      <c r="M327" s="29"/>
      <c r="N327" s="29"/>
    </row>
    <row r="328">
      <c r="A328" s="11"/>
      <c r="B328" s="29"/>
      <c r="C328" s="29"/>
      <c r="D328" s="29"/>
      <c r="E328" s="29"/>
      <c r="F328" s="29"/>
      <c r="G328" s="29"/>
      <c r="H328" s="29"/>
      <c r="I328" s="29"/>
      <c r="J328" s="29"/>
      <c r="K328" s="29"/>
      <c r="L328" s="29"/>
      <c r="M328" s="29"/>
      <c r="N328" s="29"/>
    </row>
    <row r="329">
      <c r="A329" s="11"/>
      <c r="B329" s="29"/>
      <c r="C329" s="29"/>
      <c r="D329" s="29"/>
      <c r="E329" s="29"/>
      <c r="F329" s="29"/>
      <c r="G329" s="29"/>
      <c r="H329" s="29"/>
      <c r="I329" s="29"/>
      <c r="J329" s="29"/>
      <c r="K329" s="29"/>
      <c r="L329" s="29"/>
      <c r="M329" s="29"/>
      <c r="N329" s="29"/>
    </row>
    <row r="330">
      <c r="A330" s="11"/>
      <c r="B330" s="29"/>
      <c r="C330" s="29"/>
      <c r="D330" s="29"/>
      <c r="E330" s="29"/>
      <c r="F330" s="29"/>
      <c r="G330" s="29"/>
      <c r="H330" s="29"/>
      <c r="I330" s="29"/>
      <c r="J330" s="29"/>
      <c r="K330" s="29"/>
      <c r="L330" s="29"/>
      <c r="M330" s="29"/>
      <c r="N330" s="29"/>
    </row>
    <row r="331">
      <c r="A331" s="11"/>
      <c r="B331" s="29"/>
      <c r="C331" s="29"/>
      <c r="D331" s="29"/>
      <c r="E331" s="29"/>
      <c r="F331" s="29"/>
      <c r="G331" s="29"/>
      <c r="H331" s="29"/>
      <c r="I331" s="29"/>
      <c r="J331" s="29"/>
      <c r="K331" s="29"/>
      <c r="L331" s="29"/>
      <c r="M331" s="29"/>
      <c r="N331" s="29"/>
    </row>
    <row r="332">
      <c r="A332" s="11"/>
      <c r="B332" s="29"/>
      <c r="C332" s="29"/>
      <c r="D332" s="29"/>
      <c r="E332" s="29"/>
      <c r="F332" s="29"/>
      <c r="G332" s="29"/>
      <c r="H332" s="29"/>
      <c r="I332" s="29"/>
      <c r="J332" s="29"/>
      <c r="K332" s="29"/>
      <c r="L332" s="29"/>
      <c r="M332" s="29"/>
      <c r="N332" s="29"/>
    </row>
    <row r="333">
      <c r="A333" s="11"/>
      <c r="B333" s="29"/>
      <c r="C333" s="29"/>
      <c r="D333" s="29"/>
      <c r="E333" s="29"/>
      <c r="F333" s="29"/>
      <c r="G333" s="29"/>
      <c r="H333" s="29"/>
      <c r="I333" s="29"/>
      <c r="J333" s="29"/>
      <c r="K333" s="29"/>
      <c r="L333" s="29"/>
      <c r="M333" s="29"/>
      <c r="N333" s="29"/>
    </row>
    <row r="334">
      <c r="A334" s="11"/>
      <c r="B334" s="29"/>
      <c r="C334" s="29"/>
      <c r="D334" s="29"/>
      <c r="E334" s="29"/>
      <c r="F334" s="29"/>
      <c r="G334" s="29"/>
      <c r="H334" s="29"/>
      <c r="I334" s="29"/>
      <c r="J334" s="29"/>
      <c r="K334" s="29"/>
      <c r="L334" s="29"/>
      <c r="M334" s="29"/>
      <c r="N334" s="29"/>
    </row>
    <row r="335">
      <c r="A335" s="11"/>
      <c r="B335" s="29"/>
      <c r="C335" s="29"/>
      <c r="D335" s="29"/>
      <c r="E335" s="29"/>
      <c r="F335" s="29"/>
      <c r="G335" s="29"/>
      <c r="H335" s="29"/>
      <c r="I335" s="29"/>
      <c r="J335" s="29"/>
      <c r="K335" s="29"/>
      <c r="L335" s="29"/>
      <c r="M335" s="29"/>
      <c r="N335" s="29"/>
    </row>
    <row r="336">
      <c r="A336" s="11"/>
      <c r="B336" s="29"/>
      <c r="C336" s="29"/>
      <c r="D336" s="29"/>
      <c r="E336" s="29"/>
      <c r="F336" s="29"/>
      <c r="G336" s="29"/>
      <c r="H336" s="29"/>
      <c r="I336" s="29"/>
      <c r="J336" s="29"/>
      <c r="K336" s="29"/>
      <c r="L336" s="29"/>
      <c r="M336" s="29"/>
      <c r="N336" s="29"/>
    </row>
    <row r="337">
      <c r="A337" s="11"/>
      <c r="B337" s="29"/>
      <c r="C337" s="29"/>
      <c r="D337" s="29"/>
      <c r="E337" s="29"/>
      <c r="F337" s="29"/>
      <c r="G337" s="29"/>
      <c r="H337" s="29"/>
      <c r="I337" s="29"/>
      <c r="J337" s="29"/>
      <c r="K337" s="29"/>
      <c r="L337" s="29"/>
      <c r="M337" s="29"/>
      <c r="N337" s="29"/>
    </row>
    <row r="338">
      <c r="A338" s="11"/>
      <c r="B338" s="29"/>
      <c r="C338" s="29"/>
      <c r="D338" s="29"/>
      <c r="E338" s="29"/>
      <c r="F338" s="29"/>
      <c r="G338" s="29"/>
      <c r="H338" s="29"/>
      <c r="I338" s="29"/>
      <c r="J338" s="29"/>
      <c r="K338" s="29"/>
      <c r="L338" s="29"/>
      <c r="M338" s="29"/>
      <c r="N338" s="29"/>
    </row>
    <row r="339">
      <c r="A339" s="11"/>
      <c r="B339" s="29"/>
      <c r="C339" s="29"/>
      <c r="D339" s="29"/>
      <c r="E339" s="29"/>
      <c r="F339" s="29"/>
      <c r="G339" s="29"/>
      <c r="H339" s="29"/>
      <c r="I339" s="29"/>
      <c r="J339" s="29"/>
      <c r="K339" s="29"/>
      <c r="L339" s="29"/>
      <c r="M339" s="29"/>
      <c r="N339" s="29"/>
    </row>
    <row r="340">
      <c r="A340" s="11"/>
      <c r="B340" s="29"/>
      <c r="C340" s="29"/>
      <c r="D340" s="29"/>
      <c r="E340" s="29"/>
      <c r="F340" s="29"/>
      <c r="G340" s="29"/>
      <c r="H340" s="29"/>
      <c r="I340" s="29"/>
      <c r="J340" s="29"/>
      <c r="K340" s="29"/>
      <c r="L340" s="29"/>
      <c r="M340" s="29"/>
      <c r="N340" s="29"/>
    </row>
    <row r="341">
      <c r="A341" s="11"/>
      <c r="B341" s="29"/>
      <c r="C341" s="29"/>
      <c r="D341" s="29"/>
      <c r="E341" s="29"/>
      <c r="F341" s="29"/>
      <c r="G341" s="29"/>
      <c r="H341" s="29"/>
      <c r="I341" s="29"/>
      <c r="J341" s="29"/>
      <c r="K341" s="29"/>
      <c r="L341" s="29"/>
      <c r="M341" s="29"/>
      <c r="N341" s="29"/>
    </row>
    <row r="342">
      <c r="A342" s="11"/>
      <c r="B342" s="29"/>
      <c r="C342" s="29"/>
      <c r="D342" s="29"/>
      <c r="E342" s="29"/>
      <c r="F342" s="29"/>
      <c r="G342" s="29"/>
      <c r="H342" s="29"/>
      <c r="I342" s="29"/>
      <c r="J342" s="29"/>
      <c r="K342" s="29"/>
      <c r="L342" s="29"/>
      <c r="M342" s="29"/>
      <c r="N342" s="29"/>
    </row>
    <row r="343">
      <c r="A343" s="11"/>
      <c r="B343" s="29"/>
      <c r="C343" s="29"/>
      <c r="D343" s="29"/>
      <c r="E343" s="29"/>
      <c r="F343" s="29"/>
      <c r="G343" s="29"/>
      <c r="H343" s="29"/>
      <c r="I343" s="29"/>
      <c r="J343" s="29"/>
      <c r="K343" s="29"/>
      <c r="L343" s="29"/>
      <c r="M343" s="29"/>
      <c r="N343" s="29"/>
    </row>
    <row r="344">
      <c r="A344" s="11"/>
      <c r="B344" s="29"/>
      <c r="C344" s="29"/>
      <c r="D344" s="29"/>
      <c r="E344" s="29"/>
      <c r="F344" s="29"/>
      <c r="G344" s="29"/>
      <c r="H344" s="29"/>
      <c r="I344" s="29"/>
      <c r="J344" s="29"/>
      <c r="K344" s="29"/>
      <c r="L344" s="29"/>
      <c r="M344" s="29"/>
      <c r="N344" s="29"/>
    </row>
    <row r="345">
      <c r="A345" s="11"/>
      <c r="B345" s="29"/>
      <c r="C345" s="29"/>
      <c r="D345" s="29"/>
      <c r="E345" s="29"/>
      <c r="F345" s="29"/>
      <c r="G345" s="29"/>
      <c r="H345" s="29"/>
      <c r="I345" s="29"/>
      <c r="J345" s="29"/>
      <c r="K345" s="29"/>
      <c r="L345" s="29"/>
      <c r="M345" s="29"/>
      <c r="N345" s="29"/>
    </row>
    <row r="346">
      <c r="A346" s="11"/>
      <c r="B346" s="29"/>
      <c r="C346" s="29"/>
      <c r="D346" s="29"/>
      <c r="E346" s="29"/>
      <c r="F346" s="29"/>
      <c r="G346" s="29"/>
      <c r="H346" s="29"/>
      <c r="I346" s="29"/>
      <c r="J346" s="29"/>
      <c r="K346" s="29"/>
      <c r="L346" s="29"/>
      <c r="M346" s="29"/>
      <c r="N346" s="29"/>
    </row>
    <row r="347">
      <c r="A347" s="11"/>
      <c r="B347" s="29"/>
      <c r="C347" s="29"/>
      <c r="D347" s="29"/>
      <c r="E347" s="29"/>
      <c r="F347" s="29"/>
      <c r="G347" s="29"/>
      <c r="H347" s="29"/>
      <c r="I347" s="29"/>
      <c r="J347" s="29"/>
      <c r="K347" s="29"/>
      <c r="L347" s="29"/>
      <c r="M347" s="29"/>
      <c r="N347" s="29"/>
    </row>
    <row r="348">
      <c r="A348" s="11"/>
      <c r="B348" s="29"/>
      <c r="C348" s="29"/>
      <c r="D348" s="29"/>
      <c r="E348" s="29"/>
      <c r="F348" s="29"/>
      <c r="G348" s="29"/>
      <c r="H348" s="29"/>
      <c r="I348" s="29"/>
      <c r="J348" s="29"/>
      <c r="K348" s="29"/>
      <c r="L348" s="29"/>
      <c r="M348" s="29"/>
      <c r="N348" s="29"/>
    </row>
    <row r="349">
      <c r="A349" s="11"/>
      <c r="B349" s="29"/>
      <c r="C349" s="29"/>
      <c r="D349" s="29"/>
      <c r="E349" s="29"/>
      <c r="F349" s="29"/>
      <c r="G349" s="29"/>
      <c r="H349" s="29"/>
      <c r="I349" s="29"/>
      <c r="J349" s="29"/>
      <c r="K349" s="29"/>
      <c r="L349" s="29"/>
      <c r="M349" s="29"/>
      <c r="N349" s="29"/>
    </row>
    <row r="350">
      <c r="A350" s="11"/>
      <c r="B350" s="29"/>
      <c r="C350" s="29"/>
      <c r="D350" s="29"/>
      <c r="E350" s="29"/>
      <c r="F350" s="29"/>
      <c r="G350" s="29"/>
      <c r="H350" s="29"/>
      <c r="I350" s="29"/>
      <c r="J350" s="29"/>
      <c r="K350" s="29"/>
      <c r="L350" s="29"/>
      <c r="M350" s="29"/>
      <c r="N350" s="29"/>
    </row>
    <row r="351">
      <c r="A351" s="11"/>
      <c r="B351" s="29"/>
      <c r="C351" s="29"/>
      <c r="D351" s="29"/>
      <c r="E351" s="29"/>
      <c r="F351" s="29"/>
      <c r="G351" s="29"/>
      <c r="H351" s="29"/>
      <c r="I351" s="29"/>
      <c r="J351" s="29"/>
      <c r="K351" s="29"/>
      <c r="L351" s="29"/>
      <c r="M351" s="29"/>
      <c r="N351" s="29"/>
    </row>
    <row r="352">
      <c r="A352" s="11"/>
      <c r="B352" s="29"/>
      <c r="C352" s="29"/>
      <c r="D352" s="29"/>
      <c r="E352" s="29"/>
      <c r="F352" s="29"/>
      <c r="G352" s="29"/>
      <c r="H352" s="29"/>
      <c r="I352" s="29"/>
      <c r="J352" s="29"/>
      <c r="K352" s="29"/>
      <c r="L352" s="29"/>
      <c r="M352" s="29"/>
      <c r="N352" s="29"/>
    </row>
    <row r="353">
      <c r="A353" s="11"/>
      <c r="B353" s="29"/>
      <c r="C353" s="29"/>
      <c r="D353" s="29"/>
      <c r="E353" s="29"/>
      <c r="F353" s="29"/>
      <c r="G353" s="29"/>
      <c r="H353" s="29"/>
      <c r="I353" s="29"/>
      <c r="J353" s="29"/>
      <c r="K353" s="29"/>
      <c r="L353" s="29"/>
      <c r="M353" s="29"/>
      <c r="N353" s="29"/>
    </row>
    <row r="354">
      <c r="A354" s="11"/>
      <c r="B354" s="29"/>
      <c r="C354" s="29"/>
      <c r="D354" s="29"/>
      <c r="E354" s="29"/>
      <c r="F354" s="29"/>
      <c r="G354" s="29"/>
      <c r="H354" s="29"/>
      <c r="I354" s="29"/>
      <c r="J354" s="29"/>
      <c r="K354" s="29"/>
      <c r="L354" s="29"/>
      <c r="M354" s="29"/>
      <c r="N354" s="29"/>
    </row>
    <row r="355">
      <c r="A355" s="11"/>
      <c r="B355" s="29"/>
      <c r="C355" s="29"/>
      <c r="D355" s="29"/>
      <c r="E355" s="29"/>
      <c r="F355" s="29"/>
      <c r="G355" s="29"/>
      <c r="H355" s="29"/>
      <c r="I355" s="29"/>
      <c r="J355" s="29"/>
      <c r="K355" s="29"/>
      <c r="L355" s="29"/>
      <c r="M355" s="29"/>
      <c r="N355" s="29"/>
    </row>
    <row r="356">
      <c r="A356" s="11"/>
      <c r="B356" s="29"/>
      <c r="C356" s="29"/>
      <c r="D356" s="29"/>
      <c r="E356" s="29"/>
      <c r="F356" s="29"/>
      <c r="G356" s="29"/>
      <c r="H356" s="29"/>
      <c r="I356" s="29"/>
      <c r="J356" s="29"/>
      <c r="K356" s="29"/>
      <c r="L356" s="29"/>
      <c r="M356" s="29"/>
      <c r="N356" s="29"/>
    </row>
    <row r="357">
      <c r="A357" s="11"/>
      <c r="B357" s="29"/>
      <c r="C357" s="29"/>
      <c r="D357" s="29"/>
      <c r="E357" s="29"/>
      <c r="F357" s="29"/>
      <c r="G357" s="29"/>
      <c r="H357" s="29"/>
      <c r="I357" s="29"/>
      <c r="J357" s="29"/>
      <c r="K357" s="29"/>
      <c r="L357" s="29"/>
      <c r="M357" s="29"/>
      <c r="N357" s="29"/>
    </row>
    <row r="358">
      <c r="A358" s="11"/>
      <c r="B358" s="29"/>
      <c r="C358" s="29"/>
      <c r="D358" s="29"/>
      <c r="E358" s="29"/>
      <c r="F358" s="29"/>
      <c r="G358" s="29"/>
      <c r="H358" s="29"/>
      <c r="I358" s="29"/>
      <c r="J358" s="29"/>
      <c r="K358" s="29"/>
      <c r="L358" s="29"/>
      <c r="M358" s="29"/>
      <c r="N358" s="29"/>
    </row>
    <row r="359">
      <c r="A359" s="11"/>
      <c r="B359" s="29"/>
      <c r="C359" s="29"/>
      <c r="D359" s="29"/>
      <c r="E359" s="29"/>
      <c r="F359" s="29"/>
      <c r="G359" s="29"/>
      <c r="H359" s="29"/>
      <c r="I359" s="29"/>
      <c r="J359" s="29"/>
      <c r="K359" s="29"/>
      <c r="L359" s="29"/>
      <c r="M359" s="29"/>
      <c r="N359" s="29"/>
    </row>
    <row r="360">
      <c r="A360" s="11"/>
      <c r="B360" s="29"/>
      <c r="C360" s="29"/>
      <c r="D360" s="29"/>
      <c r="E360" s="29"/>
      <c r="F360" s="29"/>
      <c r="G360" s="29"/>
      <c r="H360" s="29"/>
      <c r="I360" s="29"/>
      <c r="J360" s="29"/>
      <c r="K360" s="29"/>
      <c r="L360" s="29"/>
      <c r="M360" s="29"/>
      <c r="N360" s="29"/>
    </row>
    <row r="361">
      <c r="A361" s="11"/>
      <c r="B361" s="29"/>
      <c r="C361" s="29"/>
      <c r="D361" s="29"/>
      <c r="E361" s="29"/>
      <c r="F361" s="29"/>
      <c r="G361" s="29"/>
      <c r="H361" s="29"/>
      <c r="I361" s="29"/>
      <c r="J361" s="29"/>
      <c r="K361" s="29"/>
      <c r="L361" s="29"/>
      <c r="M361" s="29"/>
      <c r="N361" s="29"/>
    </row>
    <row r="362">
      <c r="A362" s="11"/>
      <c r="B362" s="29"/>
      <c r="C362" s="29"/>
      <c r="D362" s="29"/>
      <c r="E362" s="29"/>
      <c r="F362" s="29"/>
      <c r="G362" s="29"/>
      <c r="H362" s="29"/>
      <c r="I362" s="29"/>
      <c r="J362" s="29"/>
      <c r="K362" s="29"/>
      <c r="L362" s="29"/>
      <c r="M362" s="29"/>
      <c r="N362" s="29"/>
    </row>
    <row r="363">
      <c r="A363" s="11"/>
      <c r="B363" s="29"/>
      <c r="C363" s="29"/>
      <c r="D363" s="29"/>
      <c r="E363" s="29"/>
      <c r="F363" s="29"/>
      <c r="G363" s="29"/>
      <c r="H363" s="29"/>
      <c r="I363" s="29"/>
      <c r="J363" s="29"/>
      <c r="K363" s="29"/>
      <c r="L363" s="29"/>
      <c r="M363" s="29"/>
      <c r="N363" s="29"/>
    </row>
    <row r="364">
      <c r="A364" s="11"/>
      <c r="B364" s="29"/>
      <c r="C364" s="29"/>
      <c r="D364" s="29"/>
      <c r="E364" s="29"/>
      <c r="F364" s="29"/>
      <c r="G364" s="29"/>
      <c r="H364" s="29"/>
      <c r="I364" s="29"/>
      <c r="J364" s="29"/>
      <c r="K364" s="29"/>
      <c r="L364" s="29"/>
      <c r="M364" s="29"/>
      <c r="N364" s="29"/>
    </row>
    <row r="365">
      <c r="A365" s="11"/>
      <c r="B365" s="29"/>
      <c r="C365" s="29"/>
      <c r="D365" s="29"/>
      <c r="E365" s="29"/>
      <c r="F365" s="29"/>
      <c r="G365" s="29"/>
      <c r="H365" s="29"/>
      <c r="I365" s="29"/>
      <c r="J365" s="29"/>
      <c r="K365" s="29"/>
      <c r="L365" s="29"/>
      <c r="M365" s="29"/>
      <c r="N365" s="29"/>
    </row>
    <row r="366">
      <c r="A366" s="11"/>
      <c r="B366" s="29"/>
      <c r="C366" s="29"/>
      <c r="D366" s="29"/>
      <c r="E366" s="29"/>
      <c r="F366" s="29"/>
      <c r="G366" s="29"/>
      <c r="H366" s="29"/>
      <c r="I366" s="29"/>
      <c r="J366" s="29"/>
      <c r="K366" s="29"/>
      <c r="L366" s="29"/>
      <c r="M366" s="29"/>
      <c r="N366" s="29"/>
    </row>
    <row r="367">
      <c r="A367" s="11"/>
      <c r="B367" s="29"/>
      <c r="C367" s="29"/>
      <c r="D367" s="29"/>
      <c r="E367" s="29"/>
      <c r="F367" s="29"/>
      <c r="G367" s="29"/>
      <c r="H367" s="29"/>
      <c r="I367" s="29"/>
      <c r="J367" s="29"/>
      <c r="K367" s="29"/>
      <c r="L367" s="29"/>
      <c r="M367" s="29"/>
      <c r="N367" s="29"/>
    </row>
    <row r="368">
      <c r="A368" s="11"/>
      <c r="B368" s="29"/>
      <c r="C368" s="29"/>
      <c r="D368" s="29"/>
      <c r="E368" s="29"/>
      <c r="F368" s="29"/>
      <c r="G368" s="29"/>
      <c r="H368" s="29"/>
      <c r="I368" s="29"/>
      <c r="J368" s="29"/>
      <c r="K368" s="29"/>
      <c r="L368" s="29"/>
      <c r="M368" s="29"/>
      <c r="N368" s="29"/>
    </row>
    <row r="369">
      <c r="A369" s="11"/>
      <c r="B369" s="29"/>
      <c r="C369" s="29"/>
      <c r="D369" s="29"/>
      <c r="E369" s="29"/>
      <c r="F369" s="29"/>
      <c r="G369" s="29"/>
      <c r="H369" s="29"/>
      <c r="I369" s="29"/>
      <c r="J369" s="29"/>
      <c r="K369" s="29"/>
      <c r="L369" s="29"/>
      <c r="M369" s="29"/>
      <c r="N369" s="29"/>
    </row>
    <row r="370">
      <c r="A370" s="11"/>
      <c r="B370" s="29"/>
      <c r="C370" s="29"/>
      <c r="D370" s="29"/>
      <c r="E370" s="29"/>
      <c r="F370" s="29"/>
      <c r="G370" s="29"/>
      <c r="H370" s="29"/>
      <c r="I370" s="29"/>
      <c r="J370" s="29"/>
      <c r="K370" s="29"/>
      <c r="L370" s="29"/>
      <c r="M370" s="29"/>
      <c r="N370" s="29"/>
    </row>
    <row r="371">
      <c r="A371" s="11"/>
      <c r="B371" s="29"/>
      <c r="C371" s="29"/>
      <c r="D371" s="29"/>
      <c r="E371" s="29"/>
      <c r="F371" s="29"/>
      <c r="G371" s="29"/>
      <c r="H371" s="29"/>
      <c r="I371" s="29"/>
      <c r="J371" s="29"/>
      <c r="K371" s="29"/>
      <c r="L371" s="29"/>
      <c r="M371" s="29"/>
      <c r="N371" s="29"/>
    </row>
    <row r="372">
      <c r="A372" s="11"/>
      <c r="B372" s="29"/>
      <c r="C372" s="29"/>
      <c r="D372" s="29"/>
      <c r="E372" s="29"/>
      <c r="F372" s="29"/>
      <c r="G372" s="29"/>
      <c r="H372" s="29"/>
      <c r="I372" s="29"/>
      <c r="J372" s="29"/>
      <c r="K372" s="29"/>
      <c r="L372" s="29"/>
      <c r="M372" s="29"/>
      <c r="N372" s="29"/>
    </row>
    <row r="373">
      <c r="A373" s="11"/>
      <c r="B373" s="29"/>
      <c r="C373" s="29"/>
      <c r="D373" s="29"/>
      <c r="E373" s="29"/>
      <c r="F373" s="29"/>
      <c r="G373" s="29"/>
      <c r="H373" s="29"/>
      <c r="I373" s="29"/>
      <c r="J373" s="29"/>
      <c r="K373" s="29"/>
      <c r="L373" s="29"/>
      <c r="M373" s="29"/>
      <c r="N373" s="29"/>
    </row>
    <row r="374">
      <c r="A374" s="11"/>
      <c r="B374" s="29"/>
      <c r="C374" s="29"/>
      <c r="D374" s="29"/>
      <c r="E374" s="29"/>
      <c r="F374" s="29"/>
      <c r="G374" s="29"/>
      <c r="H374" s="29"/>
      <c r="I374" s="29"/>
      <c r="J374" s="29"/>
      <c r="K374" s="29"/>
      <c r="L374" s="29"/>
      <c r="M374" s="29"/>
      <c r="N374" s="29"/>
    </row>
    <row r="375">
      <c r="A375" s="11"/>
      <c r="B375" s="29"/>
      <c r="C375" s="29"/>
      <c r="D375" s="29"/>
      <c r="E375" s="29"/>
      <c r="F375" s="29"/>
      <c r="G375" s="29"/>
      <c r="H375" s="29"/>
      <c r="I375" s="29"/>
      <c r="J375" s="29"/>
      <c r="K375" s="29"/>
      <c r="L375" s="29"/>
      <c r="M375" s="29"/>
      <c r="N375" s="29"/>
    </row>
    <row r="376">
      <c r="A376" s="11"/>
      <c r="B376" s="29"/>
      <c r="C376" s="29"/>
      <c r="D376" s="29"/>
      <c r="E376" s="29"/>
      <c r="F376" s="29"/>
      <c r="G376" s="29"/>
      <c r="H376" s="29"/>
      <c r="I376" s="29"/>
      <c r="J376" s="29"/>
      <c r="K376" s="29"/>
      <c r="L376" s="29"/>
      <c r="M376" s="29"/>
      <c r="N376" s="29"/>
    </row>
    <row r="377">
      <c r="A377" s="11"/>
      <c r="B377" s="29"/>
      <c r="C377" s="29"/>
      <c r="D377" s="29"/>
      <c r="E377" s="29"/>
      <c r="F377" s="29"/>
      <c r="G377" s="29"/>
      <c r="H377" s="29"/>
      <c r="I377" s="29"/>
      <c r="J377" s="29"/>
      <c r="K377" s="29"/>
      <c r="L377" s="29"/>
      <c r="M377" s="29"/>
      <c r="N377" s="29"/>
    </row>
    <row r="378">
      <c r="A378" s="11"/>
      <c r="B378" s="29"/>
      <c r="C378" s="29"/>
      <c r="D378" s="29"/>
      <c r="E378" s="29"/>
      <c r="F378" s="29"/>
      <c r="G378" s="29"/>
      <c r="H378" s="29"/>
      <c r="I378" s="29"/>
      <c r="J378" s="29"/>
      <c r="K378" s="29"/>
      <c r="L378" s="29"/>
      <c r="M378" s="29"/>
      <c r="N378" s="29"/>
    </row>
    <row r="379">
      <c r="A379" s="11"/>
      <c r="B379" s="29"/>
      <c r="C379" s="29"/>
      <c r="D379" s="29"/>
      <c r="E379" s="29"/>
      <c r="F379" s="29"/>
      <c r="G379" s="29"/>
      <c r="H379" s="29"/>
      <c r="I379" s="29"/>
      <c r="J379" s="29"/>
      <c r="K379" s="29"/>
      <c r="L379" s="29"/>
      <c r="M379" s="29"/>
      <c r="N379" s="29"/>
    </row>
    <row r="380">
      <c r="A380" s="11"/>
      <c r="B380" s="29"/>
      <c r="C380" s="29"/>
      <c r="D380" s="29"/>
      <c r="E380" s="29"/>
      <c r="F380" s="29"/>
      <c r="G380" s="29"/>
      <c r="H380" s="29"/>
      <c r="I380" s="29"/>
      <c r="J380" s="29"/>
      <c r="K380" s="29"/>
      <c r="L380" s="29"/>
      <c r="M380" s="29"/>
      <c r="N380" s="29"/>
    </row>
    <row r="381">
      <c r="A381" s="11"/>
      <c r="B381" s="29"/>
      <c r="C381" s="29"/>
      <c r="D381" s="29"/>
      <c r="E381" s="29"/>
      <c r="F381" s="29"/>
      <c r="G381" s="29"/>
      <c r="H381" s="29"/>
      <c r="I381" s="29"/>
      <c r="J381" s="29"/>
      <c r="K381" s="29"/>
      <c r="L381" s="29"/>
      <c r="M381" s="29"/>
      <c r="N381" s="29"/>
    </row>
    <row r="382">
      <c r="A382" s="11"/>
      <c r="B382" s="29"/>
      <c r="C382" s="29"/>
      <c r="D382" s="29"/>
      <c r="E382" s="29"/>
      <c r="F382" s="29"/>
      <c r="G382" s="29"/>
      <c r="H382" s="29"/>
      <c r="I382" s="29"/>
      <c r="J382" s="29"/>
      <c r="K382" s="29"/>
      <c r="L382" s="29"/>
      <c r="M382" s="29"/>
      <c r="N382" s="29"/>
    </row>
    <row r="383">
      <c r="A383" s="11"/>
      <c r="B383" s="29"/>
      <c r="C383" s="29"/>
      <c r="D383" s="29"/>
      <c r="E383" s="29"/>
      <c r="F383" s="29"/>
      <c r="G383" s="29"/>
      <c r="H383" s="29"/>
      <c r="I383" s="29"/>
      <c r="J383" s="29"/>
      <c r="K383" s="29"/>
      <c r="L383" s="29"/>
      <c r="M383" s="29"/>
      <c r="N383" s="29"/>
    </row>
    <row r="384">
      <c r="A384" s="11"/>
      <c r="B384" s="29"/>
      <c r="C384" s="29"/>
      <c r="D384" s="29"/>
      <c r="E384" s="29"/>
      <c r="F384" s="29"/>
      <c r="G384" s="29"/>
      <c r="H384" s="29"/>
      <c r="I384" s="29"/>
      <c r="J384" s="29"/>
      <c r="K384" s="29"/>
      <c r="L384" s="29"/>
      <c r="M384" s="29"/>
      <c r="N384" s="29"/>
    </row>
    <row r="385">
      <c r="A385" s="11"/>
      <c r="B385" s="29"/>
      <c r="C385" s="29"/>
      <c r="D385" s="29"/>
      <c r="E385" s="29"/>
      <c r="F385" s="29"/>
      <c r="G385" s="29"/>
      <c r="H385" s="29"/>
      <c r="I385" s="29"/>
      <c r="J385" s="29"/>
      <c r="K385" s="29"/>
      <c r="L385" s="29"/>
      <c r="M385" s="29"/>
      <c r="N385" s="29"/>
    </row>
    <row r="386">
      <c r="A386" s="11"/>
      <c r="B386" s="29"/>
      <c r="C386" s="29"/>
      <c r="D386" s="29"/>
      <c r="E386" s="29"/>
      <c r="F386" s="29"/>
      <c r="G386" s="29"/>
      <c r="H386" s="29"/>
      <c r="I386" s="29"/>
      <c r="J386" s="29"/>
      <c r="K386" s="29"/>
      <c r="L386" s="29"/>
      <c r="M386" s="29"/>
      <c r="N386" s="29"/>
    </row>
    <row r="387">
      <c r="A387" s="11"/>
      <c r="B387" s="29"/>
      <c r="C387" s="29"/>
      <c r="D387" s="29"/>
      <c r="E387" s="29"/>
      <c r="F387" s="29"/>
      <c r="G387" s="29"/>
      <c r="H387" s="29"/>
      <c r="I387" s="29"/>
      <c r="J387" s="29"/>
      <c r="K387" s="29"/>
      <c r="L387" s="29"/>
      <c r="M387" s="29"/>
      <c r="N387" s="29"/>
    </row>
    <row r="388">
      <c r="A388" s="11"/>
      <c r="B388" s="29"/>
      <c r="C388" s="29"/>
      <c r="D388" s="29"/>
      <c r="E388" s="29"/>
      <c r="F388" s="29"/>
      <c r="G388" s="29"/>
      <c r="H388" s="29"/>
      <c r="I388" s="29"/>
      <c r="J388" s="29"/>
      <c r="K388" s="29"/>
      <c r="L388" s="29"/>
      <c r="M388" s="29"/>
      <c r="N388" s="29"/>
    </row>
    <row r="389">
      <c r="A389" s="11"/>
      <c r="B389" s="29"/>
      <c r="C389" s="29"/>
      <c r="D389" s="29"/>
      <c r="E389" s="29"/>
      <c r="F389" s="29"/>
      <c r="G389" s="29"/>
      <c r="H389" s="29"/>
      <c r="I389" s="29"/>
      <c r="J389" s="29"/>
      <c r="K389" s="29"/>
      <c r="L389" s="29"/>
      <c r="M389" s="29"/>
      <c r="N389" s="29"/>
    </row>
    <row r="390">
      <c r="A390" s="11"/>
      <c r="B390" s="29"/>
      <c r="C390" s="29"/>
      <c r="D390" s="29"/>
      <c r="E390" s="29"/>
      <c r="F390" s="29"/>
      <c r="G390" s="29"/>
      <c r="H390" s="29"/>
      <c r="I390" s="29"/>
      <c r="J390" s="29"/>
      <c r="K390" s="29"/>
      <c r="L390" s="29"/>
      <c r="M390" s="29"/>
      <c r="N390" s="29"/>
    </row>
    <row r="391">
      <c r="A391" s="11"/>
      <c r="B391" s="29"/>
      <c r="C391" s="29"/>
      <c r="D391" s="29"/>
      <c r="E391" s="29"/>
      <c r="F391" s="29"/>
      <c r="G391" s="29"/>
      <c r="H391" s="29"/>
      <c r="I391" s="29"/>
      <c r="J391" s="29"/>
      <c r="K391" s="29"/>
      <c r="L391" s="29"/>
      <c r="M391" s="29"/>
      <c r="N391" s="29"/>
    </row>
    <row r="392">
      <c r="A392" s="11"/>
      <c r="B392" s="29"/>
      <c r="C392" s="29"/>
      <c r="D392" s="29"/>
      <c r="E392" s="29"/>
      <c r="F392" s="29"/>
      <c r="G392" s="29"/>
      <c r="H392" s="29"/>
      <c r="I392" s="29"/>
      <c r="J392" s="29"/>
      <c r="K392" s="29"/>
      <c r="L392" s="29"/>
      <c r="M392" s="29"/>
      <c r="N392" s="29"/>
    </row>
    <row r="393">
      <c r="A393" s="11"/>
      <c r="B393" s="29"/>
      <c r="C393" s="29"/>
      <c r="D393" s="29"/>
      <c r="E393" s="29"/>
      <c r="F393" s="29"/>
      <c r="G393" s="29"/>
      <c r="H393" s="29"/>
      <c r="I393" s="29"/>
      <c r="J393" s="29"/>
      <c r="K393" s="29"/>
      <c r="L393" s="29"/>
      <c r="M393" s="29"/>
      <c r="N393" s="29"/>
    </row>
    <row r="394">
      <c r="A394" s="11"/>
      <c r="B394" s="29"/>
      <c r="C394" s="29"/>
      <c r="D394" s="29"/>
      <c r="E394" s="29"/>
      <c r="F394" s="29"/>
      <c r="G394" s="29"/>
      <c r="H394" s="29"/>
      <c r="I394" s="29"/>
      <c r="J394" s="29"/>
      <c r="K394" s="29"/>
      <c r="L394" s="29"/>
      <c r="M394" s="29"/>
      <c r="N394" s="29"/>
    </row>
    <row r="395">
      <c r="A395" s="11"/>
      <c r="B395" s="29"/>
      <c r="C395" s="29"/>
      <c r="D395" s="29"/>
      <c r="E395" s="29"/>
      <c r="F395" s="29"/>
      <c r="G395" s="29"/>
      <c r="H395" s="29"/>
      <c r="I395" s="29"/>
      <c r="J395" s="29"/>
      <c r="K395" s="29"/>
      <c r="L395" s="29"/>
      <c r="M395" s="29"/>
      <c r="N395" s="29"/>
    </row>
    <row r="396">
      <c r="A396" s="11"/>
      <c r="B396" s="29"/>
      <c r="C396" s="29"/>
      <c r="D396" s="29"/>
      <c r="E396" s="29"/>
      <c r="F396" s="29"/>
      <c r="G396" s="29"/>
      <c r="H396" s="29"/>
      <c r="I396" s="29"/>
      <c r="J396" s="29"/>
      <c r="K396" s="29"/>
      <c r="L396" s="29"/>
      <c r="M396" s="29"/>
      <c r="N396" s="29"/>
    </row>
    <row r="397">
      <c r="A397" s="11"/>
      <c r="B397" s="29"/>
      <c r="C397" s="29"/>
      <c r="D397" s="29"/>
      <c r="E397" s="29"/>
      <c r="F397" s="29"/>
      <c r="G397" s="29"/>
      <c r="H397" s="29"/>
      <c r="I397" s="29"/>
      <c r="J397" s="29"/>
      <c r="K397" s="29"/>
      <c r="L397" s="29"/>
      <c r="M397" s="29"/>
      <c r="N397" s="29"/>
    </row>
    <row r="398">
      <c r="A398" s="11"/>
      <c r="B398" s="29"/>
      <c r="C398" s="29"/>
      <c r="D398" s="29"/>
      <c r="E398" s="29"/>
      <c r="F398" s="29"/>
      <c r="G398" s="29"/>
      <c r="H398" s="29"/>
      <c r="I398" s="29"/>
      <c r="J398" s="29"/>
      <c r="K398" s="29"/>
      <c r="L398" s="29"/>
      <c r="M398" s="29"/>
      <c r="N398" s="29"/>
    </row>
    <row r="399">
      <c r="A399" s="11"/>
      <c r="B399" s="29"/>
      <c r="C399" s="29"/>
      <c r="D399" s="29"/>
      <c r="E399" s="29"/>
      <c r="F399" s="29"/>
      <c r="G399" s="29"/>
      <c r="H399" s="29"/>
      <c r="I399" s="29"/>
      <c r="J399" s="29"/>
      <c r="K399" s="29"/>
      <c r="L399" s="29"/>
      <c r="M399" s="29"/>
      <c r="N399" s="29"/>
    </row>
    <row r="400">
      <c r="A400" s="11"/>
      <c r="B400" s="29"/>
      <c r="C400" s="29"/>
      <c r="D400" s="29"/>
      <c r="E400" s="29"/>
      <c r="F400" s="29"/>
      <c r="G400" s="29"/>
      <c r="H400" s="29"/>
      <c r="I400" s="29"/>
      <c r="J400" s="29"/>
      <c r="K400" s="29"/>
      <c r="L400" s="29"/>
      <c r="M400" s="29"/>
      <c r="N400" s="29"/>
    </row>
    <row r="401">
      <c r="A401" s="11"/>
      <c r="B401" s="29"/>
      <c r="C401" s="29"/>
      <c r="D401" s="29"/>
      <c r="E401" s="29"/>
      <c r="F401" s="29"/>
      <c r="G401" s="29"/>
      <c r="H401" s="29"/>
      <c r="I401" s="29"/>
      <c r="J401" s="29"/>
      <c r="K401" s="29"/>
      <c r="L401" s="29"/>
      <c r="M401" s="29"/>
      <c r="N401" s="29"/>
    </row>
    <row r="402">
      <c r="A402" s="11"/>
      <c r="B402" s="29"/>
      <c r="C402" s="29"/>
      <c r="D402" s="29"/>
      <c r="E402" s="29"/>
      <c r="F402" s="29"/>
      <c r="G402" s="29"/>
      <c r="H402" s="29"/>
      <c r="I402" s="29"/>
      <c r="J402" s="29"/>
      <c r="K402" s="29"/>
      <c r="L402" s="29"/>
      <c r="M402" s="29"/>
      <c r="N402" s="29"/>
    </row>
    <row r="403">
      <c r="A403" s="11"/>
      <c r="B403" s="29"/>
      <c r="C403" s="29"/>
      <c r="D403" s="29"/>
      <c r="E403" s="29"/>
      <c r="F403" s="29"/>
      <c r="G403" s="29"/>
      <c r="H403" s="29"/>
      <c r="I403" s="29"/>
      <c r="J403" s="29"/>
      <c r="K403" s="29"/>
      <c r="L403" s="29"/>
      <c r="M403" s="29"/>
      <c r="N403" s="29"/>
    </row>
    <row r="404">
      <c r="A404" s="11"/>
      <c r="B404" s="29"/>
      <c r="C404" s="29"/>
      <c r="D404" s="29"/>
      <c r="E404" s="29"/>
      <c r="F404" s="29"/>
      <c r="G404" s="29"/>
      <c r="H404" s="29"/>
      <c r="I404" s="29"/>
      <c r="J404" s="29"/>
      <c r="K404" s="29"/>
      <c r="L404" s="29"/>
      <c r="M404" s="29"/>
      <c r="N404" s="29"/>
    </row>
    <row r="405">
      <c r="A405" s="11"/>
      <c r="B405" s="29"/>
      <c r="C405" s="29"/>
      <c r="D405" s="29"/>
      <c r="E405" s="29"/>
      <c r="F405" s="29"/>
      <c r="G405" s="29"/>
      <c r="H405" s="29"/>
      <c r="I405" s="29"/>
      <c r="J405" s="29"/>
      <c r="K405" s="29"/>
      <c r="L405" s="29"/>
      <c r="M405" s="29"/>
      <c r="N405" s="29"/>
    </row>
    <row r="406">
      <c r="A406" s="11"/>
      <c r="B406" s="29"/>
      <c r="C406" s="29"/>
      <c r="D406" s="29"/>
      <c r="E406" s="29"/>
      <c r="F406" s="29"/>
      <c r="G406" s="29"/>
      <c r="H406" s="29"/>
      <c r="I406" s="29"/>
      <c r="J406" s="29"/>
      <c r="K406" s="29"/>
      <c r="L406" s="29"/>
      <c r="M406" s="29"/>
      <c r="N406" s="29"/>
    </row>
    <row r="407">
      <c r="A407" s="11"/>
      <c r="B407" s="29"/>
      <c r="C407" s="29"/>
      <c r="D407" s="29"/>
      <c r="E407" s="29"/>
      <c r="F407" s="29"/>
      <c r="G407" s="29"/>
      <c r="H407" s="29"/>
      <c r="I407" s="29"/>
      <c r="J407" s="29"/>
      <c r="K407" s="29"/>
      <c r="L407" s="29"/>
      <c r="M407" s="29"/>
      <c r="N407" s="29"/>
    </row>
    <row r="408">
      <c r="A408" s="11"/>
      <c r="B408" s="29"/>
      <c r="C408" s="29"/>
      <c r="D408" s="29"/>
      <c r="E408" s="29"/>
      <c r="F408" s="29"/>
      <c r="G408" s="29"/>
      <c r="H408" s="29"/>
      <c r="I408" s="29"/>
      <c r="J408" s="29"/>
      <c r="K408" s="29"/>
      <c r="L408" s="29"/>
      <c r="M408" s="29"/>
      <c r="N408" s="29"/>
    </row>
    <row r="409">
      <c r="A409" s="11"/>
      <c r="B409" s="29"/>
      <c r="C409" s="29"/>
      <c r="D409" s="29"/>
      <c r="E409" s="29"/>
      <c r="F409" s="29"/>
      <c r="G409" s="29"/>
      <c r="H409" s="29"/>
      <c r="I409" s="29"/>
      <c r="J409" s="29"/>
      <c r="K409" s="29"/>
      <c r="L409" s="29"/>
      <c r="M409" s="29"/>
      <c r="N409" s="29"/>
    </row>
    <row r="410">
      <c r="A410" s="11"/>
      <c r="B410" s="29"/>
      <c r="C410" s="29"/>
      <c r="D410" s="29"/>
      <c r="E410" s="29"/>
      <c r="F410" s="29"/>
      <c r="G410" s="29"/>
      <c r="H410" s="29"/>
      <c r="I410" s="29"/>
      <c r="J410" s="29"/>
      <c r="K410" s="29"/>
      <c r="L410" s="29"/>
      <c r="M410" s="29"/>
      <c r="N410" s="29"/>
    </row>
    <row r="411">
      <c r="A411" s="11"/>
      <c r="B411" s="29"/>
      <c r="C411" s="29"/>
      <c r="D411" s="29"/>
      <c r="E411" s="29"/>
      <c r="F411" s="29"/>
      <c r="G411" s="29"/>
      <c r="H411" s="29"/>
      <c r="I411" s="29"/>
      <c r="J411" s="29"/>
      <c r="K411" s="29"/>
      <c r="L411" s="29"/>
      <c r="M411" s="29"/>
      <c r="N411" s="29"/>
    </row>
    <row r="412">
      <c r="A412" s="11"/>
      <c r="B412" s="29"/>
      <c r="C412" s="29"/>
      <c r="D412" s="29"/>
      <c r="E412" s="29"/>
      <c r="F412" s="29"/>
      <c r="G412" s="29"/>
      <c r="H412" s="29"/>
      <c r="I412" s="29"/>
      <c r="J412" s="29"/>
      <c r="K412" s="29"/>
      <c r="L412" s="29"/>
      <c r="M412" s="29"/>
      <c r="N412" s="29"/>
    </row>
    <row r="413">
      <c r="A413" s="11"/>
      <c r="B413" s="29"/>
      <c r="C413" s="29"/>
      <c r="D413" s="29"/>
      <c r="E413" s="29"/>
      <c r="F413" s="29"/>
      <c r="G413" s="29"/>
      <c r="H413" s="29"/>
      <c r="I413" s="29"/>
      <c r="J413" s="29"/>
      <c r="K413" s="29"/>
      <c r="L413" s="29"/>
      <c r="M413" s="29"/>
      <c r="N413" s="29"/>
    </row>
    <row r="414">
      <c r="A414" s="11"/>
      <c r="B414" s="29"/>
      <c r="C414" s="29"/>
      <c r="D414" s="29"/>
      <c r="E414" s="29"/>
      <c r="F414" s="29"/>
      <c r="G414" s="29"/>
      <c r="H414" s="29"/>
      <c r="I414" s="29"/>
      <c r="J414" s="29"/>
      <c r="K414" s="29"/>
      <c r="L414" s="29"/>
      <c r="M414" s="29"/>
      <c r="N414" s="29"/>
    </row>
    <row r="415">
      <c r="A415" s="11"/>
      <c r="B415" s="29"/>
      <c r="C415" s="29"/>
      <c r="D415" s="29"/>
      <c r="E415" s="29"/>
      <c r="F415" s="29"/>
      <c r="G415" s="29"/>
      <c r="H415" s="29"/>
      <c r="I415" s="29"/>
      <c r="J415" s="29"/>
      <c r="K415" s="29"/>
      <c r="L415" s="29"/>
      <c r="M415" s="29"/>
      <c r="N415" s="29"/>
    </row>
    <row r="416">
      <c r="A416" s="11"/>
      <c r="B416" s="29"/>
      <c r="C416" s="29"/>
      <c r="D416" s="29"/>
      <c r="E416" s="29"/>
      <c r="F416" s="29"/>
      <c r="G416" s="29"/>
      <c r="H416" s="29"/>
      <c r="I416" s="29"/>
      <c r="J416" s="29"/>
      <c r="K416" s="29"/>
      <c r="L416" s="29"/>
      <c r="M416" s="29"/>
      <c r="N416" s="29"/>
    </row>
    <row r="417">
      <c r="A417" s="11"/>
      <c r="B417" s="29"/>
      <c r="C417" s="29"/>
      <c r="D417" s="29"/>
      <c r="E417" s="29"/>
      <c r="F417" s="29"/>
      <c r="G417" s="29"/>
      <c r="H417" s="29"/>
      <c r="I417" s="29"/>
      <c r="J417" s="29"/>
      <c r="K417" s="29"/>
      <c r="L417" s="29"/>
      <c r="M417" s="29"/>
      <c r="N417" s="29"/>
    </row>
    <row r="418">
      <c r="A418" s="11"/>
      <c r="B418" s="29"/>
      <c r="C418" s="29"/>
      <c r="D418" s="29"/>
      <c r="E418" s="29"/>
      <c r="F418" s="29"/>
      <c r="G418" s="29"/>
      <c r="H418" s="29"/>
      <c r="I418" s="29"/>
      <c r="J418" s="29"/>
      <c r="K418" s="29"/>
      <c r="L418" s="29"/>
      <c r="M418" s="29"/>
      <c r="N418" s="29"/>
    </row>
    <row r="419">
      <c r="A419" s="11"/>
      <c r="B419" s="29"/>
      <c r="C419" s="29"/>
      <c r="D419" s="29"/>
      <c r="E419" s="29"/>
      <c r="F419" s="29"/>
      <c r="G419" s="29"/>
      <c r="H419" s="29"/>
      <c r="I419" s="29"/>
      <c r="J419" s="29"/>
      <c r="K419" s="29"/>
      <c r="L419" s="29"/>
      <c r="M419" s="29"/>
      <c r="N419" s="29"/>
    </row>
    <row r="420">
      <c r="A420" s="11"/>
      <c r="B420" s="29"/>
      <c r="C420" s="29"/>
      <c r="D420" s="29"/>
      <c r="E420" s="29"/>
      <c r="F420" s="29"/>
      <c r="G420" s="29"/>
      <c r="H420" s="29"/>
      <c r="I420" s="29"/>
      <c r="J420" s="29"/>
      <c r="K420" s="29"/>
      <c r="L420" s="29"/>
      <c r="M420" s="29"/>
      <c r="N420" s="29"/>
    </row>
    <row r="421">
      <c r="A421" s="11"/>
      <c r="B421" s="29"/>
      <c r="C421" s="29"/>
      <c r="D421" s="29"/>
      <c r="E421" s="29"/>
      <c r="F421" s="29"/>
      <c r="G421" s="29"/>
      <c r="H421" s="29"/>
      <c r="I421" s="29"/>
      <c r="J421" s="29"/>
      <c r="K421" s="29"/>
      <c r="L421" s="29"/>
      <c r="M421" s="29"/>
      <c r="N421" s="29"/>
    </row>
    <row r="422">
      <c r="A422" s="11"/>
      <c r="B422" s="29"/>
      <c r="C422" s="29"/>
      <c r="D422" s="29"/>
      <c r="E422" s="29"/>
      <c r="F422" s="29"/>
      <c r="G422" s="29"/>
      <c r="H422" s="29"/>
      <c r="I422" s="29"/>
      <c r="J422" s="29"/>
      <c r="K422" s="29"/>
      <c r="L422" s="29"/>
      <c r="M422" s="29"/>
      <c r="N422" s="29"/>
    </row>
    <row r="423">
      <c r="A423" s="11"/>
      <c r="B423" s="29"/>
      <c r="C423" s="29"/>
      <c r="D423" s="29"/>
      <c r="E423" s="29"/>
      <c r="F423" s="29"/>
      <c r="G423" s="29"/>
      <c r="H423" s="29"/>
      <c r="I423" s="29"/>
      <c r="J423" s="29"/>
      <c r="K423" s="29"/>
      <c r="L423" s="29"/>
      <c r="M423" s="29"/>
      <c r="N423" s="29"/>
    </row>
    <row r="424">
      <c r="A424" s="11"/>
      <c r="B424" s="29"/>
      <c r="C424" s="29"/>
      <c r="D424" s="29"/>
      <c r="E424" s="29"/>
      <c r="F424" s="29"/>
      <c r="G424" s="29"/>
      <c r="H424" s="29"/>
      <c r="I424" s="29"/>
      <c r="J424" s="29"/>
      <c r="K424" s="29"/>
      <c r="L424" s="29"/>
      <c r="M424" s="29"/>
      <c r="N424" s="29"/>
    </row>
    <row r="425">
      <c r="A425" s="11"/>
      <c r="B425" s="29"/>
      <c r="C425" s="29"/>
      <c r="D425" s="29"/>
      <c r="E425" s="29"/>
      <c r="F425" s="29"/>
      <c r="G425" s="29"/>
      <c r="H425" s="29"/>
      <c r="I425" s="29"/>
      <c r="J425" s="29"/>
      <c r="K425" s="29"/>
      <c r="L425" s="29"/>
      <c r="M425" s="29"/>
      <c r="N425" s="29"/>
    </row>
    <row r="426">
      <c r="A426" s="11"/>
      <c r="B426" s="29"/>
      <c r="C426" s="29"/>
      <c r="D426" s="29"/>
      <c r="E426" s="29"/>
      <c r="F426" s="29"/>
      <c r="G426" s="29"/>
      <c r="H426" s="29"/>
      <c r="I426" s="29"/>
      <c r="J426" s="29"/>
      <c r="K426" s="29"/>
      <c r="L426" s="29"/>
      <c r="M426" s="29"/>
      <c r="N426" s="29"/>
    </row>
    <row r="427">
      <c r="A427" s="11"/>
      <c r="B427" s="29"/>
      <c r="C427" s="29"/>
      <c r="D427" s="29"/>
      <c r="E427" s="29"/>
      <c r="F427" s="29"/>
      <c r="G427" s="29"/>
      <c r="H427" s="29"/>
      <c r="I427" s="29"/>
      <c r="J427" s="29"/>
      <c r="K427" s="29"/>
      <c r="L427" s="29"/>
      <c r="M427" s="29"/>
      <c r="N427" s="29"/>
    </row>
    <row r="428">
      <c r="A428" s="11"/>
      <c r="B428" s="29"/>
      <c r="C428" s="29"/>
      <c r="D428" s="29"/>
      <c r="E428" s="29"/>
      <c r="F428" s="29"/>
      <c r="G428" s="29"/>
      <c r="H428" s="29"/>
      <c r="I428" s="29"/>
      <c r="J428" s="29"/>
      <c r="K428" s="29"/>
      <c r="L428" s="29"/>
      <c r="M428" s="29"/>
      <c r="N428" s="29"/>
    </row>
    <row r="429">
      <c r="A429" s="11"/>
      <c r="B429" s="29"/>
      <c r="C429" s="29"/>
      <c r="D429" s="29"/>
      <c r="E429" s="29"/>
      <c r="F429" s="29"/>
      <c r="G429" s="29"/>
      <c r="H429" s="29"/>
      <c r="I429" s="29"/>
      <c r="J429" s="29"/>
      <c r="K429" s="29"/>
      <c r="L429" s="29"/>
      <c r="M429" s="29"/>
      <c r="N429" s="29"/>
    </row>
    <row r="430">
      <c r="A430" s="11"/>
      <c r="B430" s="29"/>
      <c r="C430" s="29"/>
      <c r="D430" s="29"/>
      <c r="E430" s="29"/>
      <c r="F430" s="29"/>
      <c r="G430" s="29"/>
      <c r="H430" s="29"/>
      <c r="I430" s="29"/>
      <c r="J430" s="29"/>
      <c r="K430" s="29"/>
      <c r="L430" s="29"/>
      <c r="M430" s="29"/>
      <c r="N430" s="29"/>
    </row>
    <row r="431">
      <c r="A431" s="11"/>
      <c r="B431" s="29"/>
      <c r="C431" s="29"/>
      <c r="D431" s="29"/>
      <c r="E431" s="29"/>
      <c r="F431" s="29"/>
      <c r="G431" s="29"/>
      <c r="H431" s="29"/>
      <c r="I431" s="29"/>
      <c r="J431" s="29"/>
      <c r="K431" s="29"/>
      <c r="L431" s="29"/>
      <c r="M431" s="29"/>
      <c r="N431" s="29"/>
    </row>
    <row r="432">
      <c r="A432" s="11"/>
      <c r="B432" s="29"/>
      <c r="C432" s="29"/>
      <c r="D432" s="29"/>
      <c r="E432" s="29"/>
      <c r="F432" s="29"/>
      <c r="G432" s="29"/>
      <c r="H432" s="29"/>
      <c r="I432" s="29"/>
      <c r="J432" s="29"/>
      <c r="K432" s="29"/>
      <c r="L432" s="29"/>
      <c r="M432" s="29"/>
      <c r="N432" s="29"/>
    </row>
    <row r="433">
      <c r="A433" s="11"/>
      <c r="B433" s="29"/>
      <c r="C433" s="29"/>
      <c r="D433" s="29"/>
      <c r="E433" s="29"/>
      <c r="F433" s="29"/>
      <c r="G433" s="29"/>
      <c r="H433" s="29"/>
      <c r="I433" s="29"/>
      <c r="J433" s="29"/>
      <c r="K433" s="29"/>
      <c r="L433" s="29"/>
      <c r="M433" s="29"/>
      <c r="N433" s="29"/>
    </row>
    <row r="434">
      <c r="A434" s="11"/>
      <c r="B434" s="29"/>
      <c r="C434" s="29"/>
      <c r="D434" s="29"/>
      <c r="E434" s="29"/>
      <c r="F434" s="29"/>
      <c r="G434" s="29"/>
      <c r="H434" s="29"/>
      <c r="I434" s="29"/>
      <c r="J434" s="29"/>
      <c r="K434" s="29"/>
      <c r="L434" s="29"/>
      <c r="M434" s="29"/>
      <c r="N434" s="29"/>
    </row>
    <row r="435">
      <c r="A435" s="11"/>
      <c r="B435" s="29"/>
      <c r="C435" s="29"/>
      <c r="D435" s="29"/>
      <c r="E435" s="29"/>
      <c r="F435" s="29"/>
      <c r="G435" s="29"/>
      <c r="H435" s="29"/>
      <c r="I435" s="29"/>
      <c r="J435" s="29"/>
      <c r="K435" s="29"/>
      <c r="L435" s="29"/>
      <c r="M435" s="29"/>
      <c r="N435" s="29"/>
    </row>
    <row r="436">
      <c r="A436" s="11"/>
      <c r="B436" s="29"/>
      <c r="C436" s="29"/>
      <c r="D436" s="29"/>
      <c r="E436" s="29"/>
      <c r="F436" s="29"/>
      <c r="G436" s="29"/>
      <c r="H436" s="29"/>
      <c r="I436" s="29"/>
      <c r="J436" s="29"/>
      <c r="K436" s="29"/>
      <c r="L436" s="29"/>
      <c r="M436" s="29"/>
      <c r="N436" s="29"/>
    </row>
    <row r="437">
      <c r="A437" s="11"/>
      <c r="B437" s="29"/>
      <c r="C437" s="29"/>
      <c r="D437" s="29"/>
      <c r="E437" s="29"/>
      <c r="F437" s="29"/>
      <c r="G437" s="29"/>
      <c r="H437" s="29"/>
      <c r="I437" s="29"/>
      <c r="J437" s="29"/>
      <c r="K437" s="29"/>
      <c r="L437" s="29"/>
      <c r="M437" s="29"/>
      <c r="N437" s="29"/>
    </row>
    <row r="438">
      <c r="A438" s="11"/>
      <c r="B438" s="29"/>
      <c r="C438" s="29"/>
      <c r="D438" s="29"/>
      <c r="E438" s="29"/>
      <c r="F438" s="29"/>
      <c r="G438" s="29"/>
      <c r="H438" s="29"/>
      <c r="I438" s="29"/>
      <c r="J438" s="29"/>
      <c r="K438" s="29"/>
      <c r="L438" s="29"/>
      <c r="M438" s="29"/>
      <c r="N438" s="29"/>
    </row>
    <row r="439">
      <c r="A439" s="11"/>
      <c r="B439" s="29"/>
      <c r="C439" s="29"/>
      <c r="D439" s="29"/>
      <c r="E439" s="29"/>
      <c r="F439" s="29"/>
      <c r="G439" s="29"/>
      <c r="H439" s="29"/>
      <c r="I439" s="29"/>
      <c r="J439" s="29"/>
      <c r="K439" s="29"/>
      <c r="L439" s="29"/>
      <c r="M439" s="29"/>
      <c r="N439" s="29"/>
    </row>
    <row r="440">
      <c r="A440" s="11"/>
      <c r="B440" s="29"/>
      <c r="C440" s="29"/>
      <c r="D440" s="29"/>
      <c r="E440" s="29"/>
      <c r="F440" s="29"/>
      <c r="G440" s="29"/>
      <c r="H440" s="29"/>
      <c r="I440" s="29"/>
      <c r="J440" s="29"/>
      <c r="K440" s="29"/>
      <c r="L440" s="29"/>
      <c r="M440" s="29"/>
      <c r="N440" s="29"/>
    </row>
    <row r="441">
      <c r="A441" s="11"/>
      <c r="B441" s="29"/>
      <c r="C441" s="29"/>
      <c r="D441" s="29"/>
      <c r="E441" s="29"/>
      <c r="F441" s="29"/>
      <c r="G441" s="29"/>
      <c r="H441" s="29"/>
      <c r="I441" s="29"/>
      <c r="J441" s="29"/>
      <c r="K441" s="29"/>
      <c r="L441" s="29"/>
      <c r="M441" s="29"/>
      <c r="N441" s="29"/>
    </row>
    <row r="442">
      <c r="A442" s="11"/>
      <c r="B442" s="29"/>
      <c r="C442" s="29"/>
      <c r="D442" s="29"/>
      <c r="E442" s="29"/>
      <c r="F442" s="29"/>
      <c r="G442" s="29"/>
      <c r="H442" s="29"/>
      <c r="I442" s="29"/>
      <c r="J442" s="29"/>
      <c r="K442" s="29"/>
      <c r="L442" s="29"/>
      <c r="M442" s="29"/>
      <c r="N442" s="29"/>
    </row>
    <row r="443">
      <c r="A443" s="11"/>
      <c r="B443" s="29"/>
      <c r="C443" s="29"/>
      <c r="D443" s="29"/>
      <c r="E443" s="29"/>
      <c r="F443" s="29"/>
      <c r="G443" s="29"/>
      <c r="H443" s="29"/>
      <c r="I443" s="29"/>
      <c r="J443" s="29"/>
      <c r="K443" s="29"/>
      <c r="L443" s="29"/>
      <c r="M443" s="29"/>
      <c r="N443" s="29"/>
    </row>
    <row r="444">
      <c r="A444" s="11"/>
      <c r="B444" s="29"/>
      <c r="C444" s="29"/>
      <c r="D444" s="29"/>
      <c r="E444" s="29"/>
      <c r="F444" s="29"/>
      <c r="G444" s="29"/>
      <c r="H444" s="29"/>
      <c r="I444" s="29"/>
      <c r="J444" s="29"/>
      <c r="K444" s="29"/>
      <c r="L444" s="29"/>
      <c r="M444" s="29"/>
      <c r="N444" s="29"/>
    </row>
    <row r="445">
      <c r="A445" s="11"/>
      <c r="B445" s="29"/>
      <c r="C445" s="29"/>
      <c r="D445" s="29"/>
      <c r="E445" s="29"/>
      <c r="F445" s="29"/>
      <c r="G445" s="29"/>
      <c r="H445" s="29"/>
      <c r="I445" s="29"/>
      <c r="J445" s="29"/>
      <c r="K445" s="29"/>
      <c r="L445" s="29"/>
      <c r="M445" s="29"/>
      <c r="N445" s="29"/>
    </row>
    <row r="446">
      <c r="A446" s="11"/>
      <c r="B446" s="29"/>
      <c r="C446" s="29"/>
      <c r="D446" s="29"/>
      <c r="E446" s="29"/>
      <c r="F446" s="29"/>
      <c r="G446" s="29"/>
      <c r="H446" s="29"/>
      <c r="I446" s="29"/>
      <c r="J446" s="29"/>
      <c r="K446" s="29"/>
      <c r="L446" s="29"/>
      <c r="M446" s="29"/>
      <c r="N446" s="29"/>
    </row>
    <row r="447">
      <c r="A447" s="11"/>
      <c r="B447" s="29"/>
      <c r="C447" s="29"/>
      <c r="D447" s="29"/>
      <c r="E447" s="29"/>
      <c r="F447" s="29"/>
      <c r="G447" s="29"/>
      <c r="H447" s="29"/>
      <c r="I447" s="29"/>
      <c r="J447" s="29"/>
      <c r="K447" s="29"/>
      <c r="L447" s="29"/>
      <c r="M447" s="29"/>
      <c r="N447" s="29"/>
    </row>
    <row r="448">
      <c r="A448" s="11"/>
      <c r="B448" s="29"/>
      <c r="C448" s="29"/>
      <c r="D448" s="29"/>
      <c r="E448" s="29"/>
      <c r="F448" s="29"/>
      <c r="G448" s="29"/>
      <c r="H448" s="29"/>
      <c r="I448" s="29"/>
      <c r="J448" s="29"/>
      <c r="K448" s="29"/>
      <c r="L448" s="29"/>
      <c r="M448" s="29"/>
      <c r="N448" s="29"/>
    </row>
    <row r="449">
      <c r="A449" s="11"/>
      <c r="B449" s="29"/>
      <c r="C449" s="29"/>
      <c r="D449" s="29"/>
      <c r="E449" s="29"/>
      <c r="F449" s="29"/>
      <c r="G449" s="29"/>
      <c r="H449" s="29"/>
      <c r="I449" s="29"/>
      <c r="J449" s="29"/>
      <c r="K449" s="29"/>
      <c r="L449" s="29"/>
      <c r="M449" s="29"/>
      <c r="N449" s="29"/>
    </row>
    <row r="450">
      <c r="A450" s="11"/>
      <c r="B450" s="29"/>
      <c r="C450" s="29"/>
      <c r="D450" s="29"/>
      <c r="E450" s="29"/>
      <c r="F450" s="29"/>
      <c r="G450" s="29"/>
      <c r="H450" s="29"/>
      <c r="I450" s="29"/>
      <c r="J450" s="29"/>
      <c r="K450" s="29"/>
      <c r="L450" s="29"/>
      <c r="M450" s="29"/>
      <c r="N450" s="29"/>
    </row>
    <row r="451">
      <c r="A451" s="11"/>
      <c r="B451" s="29"/>
      <c r="C451" s="29"/>
      <c r="D451" s="29"/>
      <c r="E451" s="29"/>
      <c r="F451" s="29"/>
      <c r="G451" s="29"/>
      <c r="H451" s="29"/>
      <c r="I451" s="29"/>
      <c r="J451" s="29"/>
      <c r="K451" s="29"/>
      <c r="L451" s="29"/>
      <c r="M451" s="29"/>
      <c r="N451" s="29"/>
    </row>
    <row r="452">
      <c r="A452" s="11"/>
      <c r="B452" s="29"/>
      <c r="C452" s="29"/>
      <c r="D452" s="29"/>
      <c r="E452" s="29"/>
      <c r="F452" s="29"/>
      <c r="G452" s="29"/>
      <c r="H452" s="29"/>
      <c r="I452" s="29"/>
      <c r="J452" s="29"/>
      <c r="K452" s="29"/>
      <c r="L452" s="29"/>
      <c r="M452" s="29"/>
      <c r="N452" s="29"/>
    </row>
    <row r="453">
      <c r="A453" s="11"/>
      <c r="B453" s="29"/>
      <c r="C453" s="29"/>
      <c r="D453" s="29"/>
      <c r="E453" s="29"/>
      <c r="F453" s="29"/>
      <c r="G453" s="29"/>
      <c r="H453" s="29"/>
      <c r="I453" s="29"/>
      <c r="J453" s="29"/>
      <c r="K453" s="29"/>
      <c r="L453" s="29"/>
      <c r="M453" s="29"/>
      <c r="N453" s="29"/>
    </row>
    <row r="454">
      <c r="A454" s="11"/>
      <c r="B454" s="29"/>
      <c r="C454" s="29"/>
      <c r="D454" s="29"/>
      <c r="E454" s="29"/>
      <c r="F454" s="29"/>
      <c r="G454" s="29"/>
      <c r="H454" s="29"/>
      <c r="I454" s="29"/>
      <c r="J454" s="29"/>
      <c r="K454" s="29"/>
      <c r="L454" s="29"/>
      <c r="M454" s="29"/>
      <c r="N454" s="29"/>
    </row>
    <row r="455">
      <c r="A455" s="11"/>
      <c r="B455" s="29"/>
      <c r="C455" s="29"/>
      <c r="D455" s="29"/>
      <c r="E455" s="29"/>
      <c r="F455" s="29"/>
      <c r="G455" s="29"/>
      <c r="H455" s="29"/>
      <c r="I455" s="29"/>
      <c r="J455" s="29"/>
      <c r="K455" s="29"/>
      <c r="L455" s="29"/>
      <c r="M455" s="29"/>
      <c r="N455" s="29"/>
    </row>
    <row r="456">
      <c r="A456" s="11"/>
      <c r="B456" s="29"/>
      <c r="C456" s="29"/>
      <c r="D456" s="29"/>
      <c r="E456" s="29"/>
      <c r="F456" s="29"/>
      <c r="G456" s="29"/>
      <c r="H456" s="29"/>
      <c r="I456" s="29"/>
      <c r="J456" s="29"/>
      <c r="K456" s="29"/>
      <c r="L456" s="29"/>
      <c r="M456" s="29"/>
      <c r="N456" s="29"/>
    </row>
    <row r="457">
      <c r="A457" s="11"/>
      <c r="B457" s="29"/>
      <c r="C457" s="29"/>
      <c r="D457" s="29"/>
      <c r="E457" s="29"/>
      <c r="F457" s="29"/>
      <c r="G457" s="29"/>
      <c r="H457" s="29"/>
      <c r="I457" s="29"/>
      <c r="J457" s="29"/>
      <c r="K457" s="29"/>
      <c r="L457" s="29"/>
      <c r="M457" s="29"/>
      <c r="N457" s="29"/>
    </row>
    <row r="458">
      <c r="A458" s="11"/>
      <c r="B458" s="29"/>
      <c r="C458" s="29"/>
      <c r="D458" s="29"/>
      <c r="E458" s="29"/>
      <c r="F458" s="29"/>
      <c r="G458" s="29"/>
      <c r="H458" s="29"/>
      <c r="I458" s="29"/>
      <c r="J458" s="29"/>
      <c r="K458" s="29"/>
      <c r="L458" s="29"/>
      <c r="M458" s="29"/>
      <c r="N458" s="29"/>
    </row>
    <row r="459">
      <c r="A459" s="11"/>
      <c r="B459" s="29"/>
      <c r="C459" s="29"/>
      <c r="D459" s="29"/>
      <c r="E459" s="29"/>
      <c r="F459" s="29"/>
      <c r="G459" s="29"/>
      <c r="H459" s="29"/>
      <c r="I459" s="29"/>
      <c r="J459" s="29"/>
      <c r="K459" s="29"/>
      <c r="L459" s="29"/>
      <c r="M459" s="29"/>
      <c r="N459" s="29"/>
    </row>
    <row r="460">
      <c r="A460" s="11"/>
      <c r="B460" s="29"/>
      <c r="C460" s="29"/>
      <c r="D460" s="29"/>
      <c r="E460" s="29"/>
      <c r="F460" s="29"/>
      <c r="G460" s="29"/>
      <c r="H460" s="29"/>
      <c r="I460" s="29"/>
      <c r="J460" s="29"/>
      <c r="K460" s="29"/>
      <c r="L460" s="29"/>
      <c r="M460" s="29"/>
      <c r="N460" s="29"/>
    </row>
    <row r="461">
      <c r="A461" s="11"/>
      <c r="B461" s="29"/>
      <c r="C461" s="29"/>
      <c r="D461" s="29"/>
      <c r="E461" s="29"/>
      <c r="F461" s="29"/>
      <c r="G461" s="29"/>
      <c r="H461" s="29"/>
      <c r="I461" s="29"/>
      <c r="J461" s="29"/>
      <c r="K461" s="29"/>
      <c r="L461" s="29"/>
      <c r="M461" s="29"/>
      <c r="N461" s="29"/>
    </row>
    <row r="462">
      <c r="A462" s="11"/>
      <c r="B462" s="29"/>
      <c r="C462" s="29"/>
      <c r="D462" s="29"/>
      <c r="E462" s="29"/>
      <c r="F462" s="29"/>
      <c r="G462" s="29"/>
      <c r="H462" s="29"/>
      <c r="I462" s="29"/>
      <c r="J462" s="29"/>
      <c r="K462" s="29"/>
      <c r="L462" s="29"/>
      <c r="M462" s="29"/>
      <c r="N462" s="29"/>
    </row>
    <row r="463">
      <c r="A463" s="11"/>
      <c r="B463" s="29"/>
      <c r="C463" s="29"/>
      <c r="D463" s="29"/>
      <c r="E463" s="29"/>
      <c r="F463" s="29"/>
      <c r="G463" s="29"/>
      <c r="H463" s="29"/>
      <c r="I463" s="29"/>
      <c r="J463" s="29"/>
      <c r="K463" s="29"/>
      <c r="L463" s="29"/>
      <c r="M463" s="29"/>
      <c r="N463" s="29"/>
    </row>
    <row r="464">
      <c r="A464" s="11"/>
      <c r="B464" s="29"/>
      <c r="C464" s="29"/>
      <c r="D464" s="29"/>
      <c r="E464" s="29"/>
      <c r="F464" s="29"/>
      <c r="G464" s="29"/>
      <c r="H464" s="29"/>
      <c r="I464" s="29"/>
      <c r="J464" s="29"/>
      <c r="K464" s="29"/>
      <c r="L464" s="29"/>
      <c r="M464" s="29"/>
      <c r="N464" s="29"/>
    </row>
    <row r="465">
      <c r="A465" s="11"/>
      <c r="B465" s="29"/>
      <c r="C465" s="29"/>
      <c r="D465" s="29"/>
      <c r="E465" s="29"/>
      <c r="F465" s="29"/>
      <c r="G465" s="29"/>
      <c r="H465" s="29"/>
      <c r="I465" s="29"/>
      <c r="J465" s="29"/>
      <c r="K465" s="29"/>
      <c r="L465" s="29"/>
      <c r="M465" s="29"/>
      <c r="N465" s="29"/>
    </row>
    <row r="466">
      <c r="A466" s="11"/>
      <c r="B466" s="29"/>
      <c r="C466" s="29"/>
      <c r="D466" s="29"/>
      <c r="E466" s="29"/>
      <c r="F466" s="29"/>
      <c r="G466" s="29"/>
      <c r="H466" s="29"/>
      <c r="I466" s="29"/>
      <c r="J466" s="29"/>
      <c r="K466" s="29"/>
      <c r="L466" s="29"/>
      <c r="M466" s="29"/>
      <c r="N466" s="29"/>
    </row>
    <row r="467">
      <c r="A467" s="11"/>
      <c r="B467" s="29"/>
      <c r="C467" s="29"/>
      <c r="D467" s="29"/>
      <c r="E467" s="29"/>
      <c r="F467" s="29"/>
      <c r="G467" s="29"/>
      <c r="H467" s="29"/>
      <c r="I467" s="29"/>
      <c r="J467" s="29"/>
      <c r="K467" s="29"/>
      <c r="L467" s="29"/>
      <c r="M467" s="29"/>
      <c r="N467" s="29"/>
    </row>
    <row r="468">
      <c r="A468" s="11"/>
      <c r="B468" s="29"/>
      <c r="C468" s="29"/>
      <c r="D468" s="29"/>
      <c r="E468" s="29"/>
      <c r="F468" s="29"/>
      <c r="G468" s="29"/>
      <c r="H468" s="29"/>
      <c r="I468" s="29"/>
      <c r="J468" s="29"/>
      <c r="K468" s="29"/>
      <c r="L468" s="29"/>
      <c r="M468" s="29"/>
      <c r="N468" s="29"/>
    </row>
    <row r="469">
      <c r="A469" s="11"/>
      <c r="B469" s="29"/>
      <c r="C469" s="29"/>
      <c r="D469" s="29"/>
      <c r="E469" s="29"/>
      <c r="F469" s="29"/>
      <c r="G469" s="29"/>
      <c r="H469" s="29"/>
      <c r="I469" s="29"/>
      <c r="J469" s="29"/>
      <c r="K469" s="29"/>
      <c r="L469" s="29"/>
      <c r="M469" s="29"/>
      <c r="N469" s="29"/>
    </row>
    <row r="470">
      <c r="A470" s="11"/>
      <c r="B470" s="29"/>
      <c r="C470" s="29"/>
      <c r="D470" s="29"/>
      <c r="E470" s="29"/>
      <c r="F470" s="29"/>
      <c r="G470" s="29"/>
      <c r="H470" s="29"/>
      <c r="I470" s="29"/>
      <c r="J470" s="29"/>
      <c r="K470" s="29"/>
      <c r="L470" s="29"/>
      <c r="M470" s="29"/>
      <c r="N470" s="29"/>
    </row>
    <row r="471">
      <c r="A471" s="11"/>
      <c r="B471" s="29"/>
      <c r="C471" s="29"/>
      <c r="D471" s="29"/>
      <c r="E471" s="29"/>
      <c r="F471" s="29"/>
      <c r="G471" s="29"/>
      <c r="H471" s="29"/>
      <c r="I471" s="29"/>
      <c r="J471" s="29"/>
      <c r="K471" s="29"/>
      <c r="L471" s="29"/>
      <c r="M471" s="29"/>
      <c r="N471" s="29"/>
    </row>
    <row r="472">
      <c r="A472" s="11"/>
      <c r="B472" s="29"/>
      <c r="C472" s="29"/>
      <c r="D472" s="29"/>
      <c r="E472" s="29"/>
      <c r="F472" s="29"/>
      <c r="G472" s="29"/>
      <c r="H472" s="29"/>
      <c r="I472" s="29"/>
      <c r="J472" s="29"/>
      <c r="K472" s="29"/>
      <c r="L472" s="29"/>
      <c r="M472" s="29"/>
      <c r="N472" s="29"/>
    </row>
    <row r="473">
      <c r="A473" s="11"/>
      <c r="B473" s="29"/>
      <c r="C473" s="29"/>
      <c r="D473" s="29"/>
      <c r="E473" s="29"/>
      <c r="F473" s="29"/>
      <c r="G473" s="29"/>
      <c r="H473" s="29"/>
      <c r="I473" s="29"/>
      <c r="J473" s="29"/>
      <c r="K473" s="29"/>
      <c r="L473" s="29"/>
      <c r="M473" s="29"/>
      <c r="N473" s="29"/>
    </row>
    <row r="474">
      <c r="A474" s="11"/>
      <c r="B474" s="29"/>
      <c r="C474" s="29"/>
      <c r="D474" s="29"/>
      <c r="E474" s="29"/>
      <c r="F474" s="29"/>
      <c r="G474" s="29"/>
      <c r="H474" s="29"/>
      <c r="I474" s="29"/>
      <c r="J474" s="29"/>
      <c r="K474" s="29"/>
      <c r="L474" s="29"/>
      <c r="M474" s="29"/>
      <c r="N474" s="29"/>
    </row>
    <row r="475">
      <c r="A475" s="11"/>
      <c r="B475" s="29"/>
      <c r="C475" s="29"/>
      <c r="D475" s="29"/>
      <c r="E475" s="29"/>
      <c r="F475" s="29"/>
      <c r="G475" s="29"/>
      <c r="H475" s="29"/>
      <c r="I475" s="29"/>
      <c r="J475" s="29"/>
      <c r="K475" s="29"/>
      <c r="L475" s="29"/>
      <c r="M475" s="29"/>
      <c r="N475" s="29"/>
    </row>
    <row r="476">
      <c r="A476" s="11"/>
      <c r="B476" s="29"/>
      <c r="C476" s="29"/>
      <c r="D476" s="29"/>
      <c r="E476" s="29"/>
      <c r="F476" s="29"/>
      <c r="G476" s="29"/>
      <c r="H476" s="29"/>
      <c r="I476" s="29"/>
      <c r="J476" s="29"/>
      <c r="K476" s="29"/>
      <c r="L476" s="29"/>
      <c r="M476" s="29"/>
      <c r="N476" s="29"/>
    </row>
    <row r="477">
      <c r="A477" s="11"/>
      <c r="B477" s="29"/>
      <c r="C477" s="29"/>
      <c r="D477" s="29"/>
      <c r="E477" s="29"/>
      <c r="F477" s="29"/>
      <c r="G477" s="29"/>
      <c r="H477" s="29"/>
      <c r="I477" s="29"/>
      <c r="J477" s="29"/>
      <c r="K477" s="29"/>
      <c r="L477" s="29"/>
      <c r="M477" s="29"/>
      <c r="N477" s="29"/>
    </row>
    <row r="478">
      <c r="A478" s="11"/>
      <c r="B478" s="29"/>
      <c r="C478" s="29"/>
      <c r="D478" s="29"/>
      <c r="E478" s="29"/>
      <c r="F478" s="29"/>
      <c r="G478" s="29"/>
      <c r="H478" s="29"/>
      <c r="I478" s="29"/>
      <c r="J478" s="29"/>
      <c r="K478" s="29"/>
      <c r="L478" s="29"/>
      <c r="M478" s="29"/>
      <c r="N478" s="29"/>
    </row>
    <row r="479">
      <c r="A479" s="11"/>
      <c r="B479" s="29"/>
      <c r="C479" s="29"/>
      <c r="D479" s="29"/>
      <c r="E479" s="29"/>
      <c r="F479" s="29"/>
      <c r="G479" s="29"/>
      <c r="H479" s="29"/>
      <c r="I479" s="29"/>
      <c r="J479" s="29"/>
      <c r="K479" s="29"/>
      <c r="L479" s="29"/>
      <c r="M479" s="29"/>
      <c r="N479" s="29"/>
    </row>
    <row r="480">
      <c r="A480" s="11"/>
      <c r="B480" s="29"/>
      <c r="C480" s="29"/>
      <c r="D480" s="29"/>
      <c r="E480" s="29"/>
      <c r="F480" s="29"/>
      <c r="G480" s="29"/>
      <c r="H480" s="29"/>
      <c r="I480" s="29"/>
      <c r="J480" s="29"/>
      <c r="K480" s="29"/>
      <c r="L480" s="29"/>
      <c r="M480" s="29"/>
      <c r="N480" s="29"/>
    </row>
    <row r="481">
      <c r="A481" s="11"/>
      <c r="B481" s="29"/>
      <c r="C481" s="29"/>
      <c r="D481" s="29"/>
      <c r="E481" s="29"/>
      <c r="F481" s="29"/>
      <c r="G481" s="29"/>
      <c r="H481" s="29"/>
      <c r="I481" s="29"/>
      <c r="J481" s="29"/>
      <c r="K481" s="29"/>
      <c r="L481" s="29"/>
      <c r="M481" s="29"/>
      <c r="N481" s="29"/>
    </row>
    <row r="482">
      <c r="A482" s="11"/>
      <c r="B482" s="29"/>
      <c r="C482" s="29"/>
      <c r="D482" s="29"/>
      <c r="E482" s="29"/>
      <c r="F482" s="29"/>
      <c r="G482" s="29"/>
      <c r="H482" s="29"/>
      <c r="I482" s="29"/>
      <c r="J482" s="29"/>
      <c r="K482" s="29"/>
      <c r="L482" s="29"/>
      <c r="M482" s="29"/>
      <c r="N482" s="29"/>
    </row>
    <row r="483">
      <c r="A483" s="11"/>
      <c r="B483" s="29"/>
      <c r="C483" s="29"/>
      <c r="D483" s="29"/>
      <c r="E483" s="29"/>
      <c r="F483" s="29"/>
      <c r="G483" s="29"/>
      <c r="H483" s="29"/>
      <c r="I483" s="29"/>
      <c r="J483" s="29"/>
      <c r="K483" s="29"/>
      <c r="L483" s="29"/>
      <c r="M483" s="29"/>
      <c r="N483" s="29"/>
    </row>
    <row r="484">
      <c r="A484" s="11"/>
      <c r="B484" s="29"/>
      <c r="C484" s="29"/>
      <c r="D484" s="29"/>
      <c r="E484" s="29"/>
      <c r="F484" s="29"/>
      <c r="G484" s="29"/>
      <c r="H484" s="29"/>
      <c r="I484" s="29"/>
      <c r="J484" s="29"/>
      <c r="K484" s="29"/>
      <c r="L484" s="29"/>
      <c r="M484" s="29"/>
      <c r="N484" s="29"/>
    </row>
    <row r="485">
      <c r="A485" s="11"/>
      <c r="B485" s="29"/>
      <c r="C485" s="29"/>
      <c r="D485" s="29"/>
      <c r="E485" s="29"/>
      <c r="F485" s="29"/>
      <c r="G485" s="29"/>
      <c r="H485" s="29"/>
      <c r="I485" s="29"/>
      <c r="J485" s="29"/>
      <c r="K485" s="29"/>
      <c r="L485" s="29"/>
      <c r="M485" s="29"/>
      <c r="N485" s="29"/>
    </row>
    <row r="486">
      <c r="A486" s="11"/>
      <c r="B486" s="29"/>
      <c r="C486" s="29"/>
      <c r="D486" s="29"/>
      <c r="E486" s="29"/>
      <c r="F486" s="29"/>
      <c r="G486" s="29"/>
      <c r="H486" s="29"/>
      <c r="I486" s="29"/>
      <c r="J486" s="29"/>
      <c r="K486" s="29"/>
      <c r="L486" s="29"/>
      <c r="M486" s="29"/>
      <c r="N486" s="29"/>
    </row>
    <row r="487">
      <c r="A487" s="11"/>
      <c r="B487" s="29"/>
      <c r="C487" s="29"/>
      <c r="D487" s="29"/>
      <c r="E487" s="29"/>
      <c r="F487" s="29"/>
      <c r="G487" s="29"/>
      <c r="H487" s="29"/>
      <c r="I487" s="29"/>
      <c r="J487" s="29"/>
      <c r="K487" s="29"/>
      <c r="L487" s="29"/>
      <c r="M487" s="29"/>
      <c r="N487" s="29"/>
    </row>
    <row r="488">
      <c r="A488" s="11"/>
      <c r="B488" s="29"/>
      <c r="C488" s="29"/>
      <c r="D488" s="29"/>
      <c r="E488" s="29"/>
      <c r="F488" s="29"/>
      <c r="G488" s="29"/>
      <c r="H488" s="29"/>
      <c r="I488" s="29"/>
      <c r="J488" s="29"/>
      <c r="K488" s="29"/>
      <c r="L488" s="29"/>
      <c r="M488" s="29"/>
      <c r="N488" s="29"/>
    </row>
    <row r="489">
      <c r="A489" s="11"/>
      <c r="B489" s="29"/>
      <c r="C489" s="29"/>
      <c r="D489" s="29"/>
      <c r="E489" s="29"/>
      <c r="F489" s="29"/>
      <c r="G489" s="29"/>
      <c r="H489" s="29"/>
      <c r="I489" s="29"/>
      <c r="J489" s="29"/>
      <c r="K489" s="29"/>
      <c r="L489" s="29"/>
      <c r="M489" s="29"/>
      <c r="N489" s="29"/>
    </row>
    <row r="490">
      <c r="A490" s="11"/>
      <c r="B490" s="29"/>
      <c r="C490" s="29"/>
      <c r="D490" s="29"/>
      <c r="E490" s="29"/>
      <c r="F490" s="29"/>
      <c r="G490" s="29"/>
      <c r="H490" s="29"/>
      <c r="I490" s="29"/>
      <c r="J490" s="29"/>
      <c r="K490" s="29"/>
      <c r="L490" s="29"/>
      <c r="M490" s="29"/>
      <c r="N490" s="29"/>
    </row>
    <row r="491">
      <c r="A491" s="11"/>
      <c r="B491" s="29"/>
      <c r="C491" s="29"/>
      <c r="D491" s="29"/>
      <c r="E491" s="29"/>
      <c r="F491" s="29"/>
      <c r="G491" s="29"/>
      <c r="H491" s="29"/>
      <c r="I491" s="29"/>
      <c r="J491" s="29"/>
      <c r="K491" s="29"/>
      <c r="L491" s="29"/>
      <c r="M491" s="29"/>
      <c r="N491" s="29"/>
    </row>
    <row r="492">
      <c r="A492" s="11"/>
      <c r="B492" s="29"/>
      <c r="C492" s="29"/>
      <c r="D492" s="29"/>
      <c r="E492" s="29"/>
      <c r="F492" s="29"/>
      <c r="G492" s="29"/>
      <c r="H492" s="29"/>
      <c r="I492" s="29"/>
      <c r="J492" s="29"/>
      <c r="K492" s="29"/>
      <c r="L492" s="29"/>
      <c r="M492" s="29"/>
      <c r="N492" s="29"/>
    </row>
    <row r="493">
      <c r="A493" s="11"/>
      <c r="B493" s="29"/>
      <c r="C493" s="29"/>
      <c r="D493" s="29"/>
      <c r="E493" s="29"/>
      <c r="F493" s="29"/>
      <c r="G493" s="29"/>
      <c r="H493" s="29"/>
      <c r="I493" s="29"/>
      <c r="J493" s="29"/>
      <c r="K493" s="29"/>
      <c r="L493" s="29"/>
      <c r="M493" s="29"/>
      <c r="N493" s="29"/>
    </row>
    <row r="494">
      <c r="A494" s="11"/>
      <c r="B494" s="29"/>
      <c r="C494" s="29"/>
      <c r="D494" s="29"/>
      <c r="E494" s="29"/>
      <c r="F494" s="29"/>
      <c r="G494" s="29"/>
      <c r="H494" s="29"/>
      <c r="I494" s="29"/>
      <c r="J494" s="29"/>
      <c r="K494" s="29"/>
      <c r="L494" s="29"/>
      <c r="M494" s="29"/>
      <c r="N494" s="29"/>
    </row>
    <row r="495">
      <c r="A495" s="11"/>
      <c r="B495" s="29"/>
      <c r="C495" s="29"/>
      <c r="D495" s="29"/>
      <c r="E495" s="29"/>
      <c r="F495" s="29"/>
      <c r="G495" s="29"/>
      <c r="H495" s="29"/>
      <c r="I495" s="29"/>
      <c r="J495" s="29"/>
      <c r="K495" s="29"/>
      <c r="L495" s="29"/>
      <c r="M495" s="29"/>
      <c r="N495" s="29"/>
    </row>
    <row r="496">
      <c r="A496" s="11"/>
      <c r="B496" s="29"/>
      <c r="C496" s="29"/>
      <c r="D496" s="29"/>
      <c r="E496" s="29"/>
      <c r="F496" s="29"/>
      <c r="G496" s="29"/>
      <c r="H496" s="29"/>
      <c r="I496" s="29"/>
      <c r="J496" s="29"/>
      <c r="K496" s="29"/>
      <c r="L496" s="29"/>
      <c r="M496" s="29"/>
      <c r="N496" s="29"/>
    </row>
    <row r="497">
      <c r="A497" s="11"/>
      <c r="B497" s="29"/>
      <c r="C497" s="29"/>
      <c r="D497" s="29"/>
      <c r="E497" s="29"/>
      <c r="F497" s="29"/>
      <c r="G497" s="29"/>
      <c r="H497" s="29"/>
      <c r="I497" s="29"/>
      <c r="J497" s="29"/>
      <c r="K497" s="29"/>
      <c r="L497" s="29"/>
      <c r="M497" s="29"/>
      <c r="N497" s="29"/>
    </row>
    <row r="498">
      <c r="A498" s="11"/>
      <c r="B498" s="29"/>
      <c r="C498" s="29"/>
      <c r="D498" s="29"/>
      <c r="E498" s="29"/>
      <c r="F498" s="29"/>
      <c r="G498" s="29"/>
      <c r="H498" s="29"/>
      <c r="I498" s="29"/>
      <c r="J498" s="29"/>
      <c r="K498" s="29"/>
      <c r="L498" s="29"/>
      <c r="M498" s="29"/>
      <c r="N498" s="29"/>
    </row>
    <row r="499">
      <c r="A499" s="11"/>
      <c r="B499" s="29"/>
      <c r="C499" s="29"/>
      <c r="D499" s="29"/>
      <c r="E499" s="29"/>
      <c r="F499" s="29"/>
      <c r="G499" s="29"/>
      <c r="H499" s="29"/>
      <c r="I499" s="29"/>
      <c r="J499" s="29"/>
      <c r="K499" s="29"/>
      <c r="L499" s="29"/>
      <c r="M499" s="29"/>
      <c r="N499" s="29"/>
    </row>
    <row r="500">
      <c r="A500" s="11"/>
      <c r="B500" s="29"/>
      <c r="C500" s="29"/>
      <c r="D500" s="29"/>
      <c r="E500" s="29"/>
      <c r="F500" s="29"/>
      <c r="G500" s="29"/>
      <c r="H500" s="29"/>
      <c r="I500" s="29"/>
      <c r="J500" s="29"/>
      <c r="K500" s="29"/>
      <c r="L500" s="29"/>
      <c r="M500" s="29"/>
      <c r="N500" s="29"/>
    </row>
    <row r="501">
      <c r="A501" s="11"/>
      <c r="B501" s="29"/>
      <c r="C501" s="29"/>
      <c r="D501" s="29"/>
      <c r="E501" s="29"/>
      <c r="F501" s="29"/>
      <c r="G501" s="29"/>
      <c r="H501" s="29"/>
      <c r="I501" s="29"/>
      <c r="J501" s="29"/>
      <c r="K501" s="29"/>
      <c r="L501" s="29"/>
      <c r="M501" s="29"/>
      <c r="N501" s="29"/>
    </row>
    <row r="502">
      <c r="A502" s="11"/>
      <c r="B502" s="29"/>
      <c r="C502" s="29"/>
      <c r="D502" s="29"/>
      <c r="E502" s="29"/>
      <c r="F502" s="29"/>
      <c r="G502" s="29"/>
      <c r="H502" s="29"/>
      <c r="I502" s="29"/>
      <c r="J502" s="29"/>
      <c r="K502" s="29"/>
      <c r="L502" s="29"/>
      <c r="M502" s="29"/>
      <c r="N502" s="29"/>
    </row>
    <row r="503">
      <c r="A503" s="11"/>
      <c r="B503" s="29"/>
      <c r="C503" s="29"/>
      <c r="D503" s="29"/>
      <c r="E503" s="29"/>
      <c r="F503" s="29"/>
      <c r="G503" s="29"/>
      <c r="H503" s="29"/>
      <c r="I503" s="29"/>
      <c r="J503" s="29"/>
      <c r="K503" s="29"/>
      <c r="L503" s="29"/>
      <c r="M503" s="29"/>
      <c r="N503" s="29"/>
    </row>
    <row r="504">
      <c r="A504" s="11"/>
      <c r="B504" s="29"/>
      <c r="C504" s="29"/>
      <c r="D504" s="29"/>
      <c r="E504" s="29"/>
      <c r="F504" s="29"/>
      <c r="G504" s="29"/>
      <c r="H504" s="29"/>
      <c r="I504" s="29"/>
      <c r="J504" s="29"/>
      <c r="K504" s="29"/>
      <c r="L504" s="29"/>
      <c r="M504" s="29"/>
      <c r="N504" s="29"/>
    </row>
    <row r="505">
      <c r="A505" s="11"/>
      <c r="B505" s="29"/>
      <c r="C505" s="29"/>
      <c r="D505" s="29"/>
      <c r="E505" s="29"/>
      <c r="F505" s="29"/>
      <c r="G505" s="29"/>
      <c r="H505" s="29"/>
      <c r="I505" s="29"/>
      <c r="J505" s="29"/>
      <c r="K505" s="29"/>
      <c r="L505" s="29"/>
      <c r="M505" s="29"/>
      <c r="N505" s="29"/>
    </row>
    <row r="506">
      <c r="A506" s="11"/>
      <c r="B506" s="29"/>
      <c r="C506" s="29"/>
      <c r="D506" s="29"/>
      <c r="E506" s="29"/>
      <c r="F506" s="29"/>
      <c r="G506" s="29"/>
      <c r="H506" s="29"/>
      <c r="I506" s="29"/>
      <c r="J506" s="29"/>
      <c r="K506" s="29"/>
      <c r="L506" s="29"/>
      <c r="M506" s="29"/>
      <c r="N506" s="29"/>
    </row>
    <row r="507">
      <c r="A507" s="11"/>
      <c r="B507" s="29"/>
      <c r="C507" s="29"/>
      <c r="D507" s="29"/>
      <c r="E507" s="29"/>
      <c r="F507" s="29"/>
      <c r="G507" s="29"/>
      <c r="H507" s="29"/>
      <c r="I507" s="29"/>
      <c r="J507" s="29"/>
      <c r="K507" s="29"/>
      <c r="L507" s="29"/>
      <c r="M507" s="29"/>
      <c r="N507" s="29"/>
    </row>
    <row r="508">
      <c r="A508" s="11"/>
      <c r="B508" s="29"/>
      <c r="C508" s="29"/>
      <c r="D508" s="29"/>
      <c r="E508" s="29"/>
      <c r="F508" s="29"/>
      <c r="G508" s="29"/>
      <c r="H508" s="29"/>
      <c r="I508" s="29"/>
      <c r="J508" s="29"/>
      <c r="K508" s="29"/>
      <c r="L508" s="29"/>
      <c r="M508" s="29"/>
      <c r="N508" s="29"/>
    </row>
    <row r="509">
      <c r="A509" s="11"/>
      <c r="B509" s="29"/>
      <c r="C509" s="29"/>
      <c r="D509" s="29"/>
      <c r="E509" s="29"/>
      <c r="F509" s="29"/>
      <c r="G509" s="29"/>
      <c r="H509" s="29"/>
      <c r="I509" s="29"/>
      <c r="J509" s="29"/>
      <c r="K509" s="29"/>
      <c r="L509" s="29"/>
      <c r="M509" s="29"/>
      <c r="N509" s="29"/>
    </row>
    <row r="510">
      <c r="A510" s="11"/>
      <c r="B510" s="29"/>
      <c r="C510" s="29"/>
      <c r="D510" s="29"/>
      <c r="E510" s="29"/>
      <c r="F510" s="29"/>
      <c r="G510" s="29"/>
      <c r="H510" s="29"/>
      <c r="I510" s="29"/>
      <c r="J510" s="29"/>
      <c r="K510" s="29"/>
      <c r="L510" s="29"/>
      <c r="M510" s="29"/>
      <c r="N510" s="29"/>
    </row>
    <row r="511">
      <c r="A511" s="11"/>
      <c r="B511" s="29"/>
      <c r="C511" s="29"/>
      <c r="D511" s="29"/>
      <c r="E511" s="29"/>
      <c r="F511" s="29"/>
      <c r="G511" s="29"/>
      <c r="H511" s="29"/>
      <c r="I511" s="29"/>
      <c r="J511" s="29"/>
      <c r="K511" s="29"/>
      <c r="L511" s="29"/>
      <c r="M511" s="29"/>
      <c r="N511" s="29"/>
    </row>
    <row r="512">
      <c r="A512" s="11"/>
      <c r="B512" s="29"/>
      <c r="C512" s="29"/>
      <c r="D512" s="29"/>
      <c r="E512" s="29"/>
      <c r="F512" s="29"/>
      <c r="G512" s="29"/>
      <c r="H512" s="29"/>
      <c r="I512" s="29"/>
      <c r="J512" s="29"/>
      <c r="K512" s="29"/>
      <c r="L512" s="29"/>
      <c r="M512" s="29"/>
      <c r="N512" s="29"/>
    </row>
    <row r="513">
      <c r="A513" s="11"/>
      <c r="B513" s="29"/>
      <c r="C513" s="29"/>
      <c r="D513" s="29"/>
      <c r="E513" s="29"/>
      <c r="F513" s="29"/>
      <c r="G513" s="29"/>
      <c r="H513" s="29"/>
      <c r="I513" s="29"/>
      <c r="J513" s="29"/>
      <c r="K513" s="29"/>
      <c r="L513" s="29"/>
      <c r="M513" s="29"/>
      <c r="N513" s="29"/>
    </row>
    <row r="514">
      <c r="A514" s="11"/>
      <c r="B514" s="29"/>
      <c r="C514" s="29"/>
      <c r="D514" s="29"/>
      <c r="E514" s="29"/>
      <c r="F514" s="29"/>
      <c r="G514" s="29"/>
      <c r="H514" s="29"/>
      <c r="I514" s="29"/>
      <c r="J514" s="29"/>
      <c r="K514" s="29"/>
      <c r="L514" s="29"/>
      <c r="M514" s="29"/>
      <c r="N514" s="29"/>
    </row>
    <row r="515">
      <c r="A515" s="11"/>
      <c r="B515" s="29"/>
      <c r="C515" s="29"/>
      <c r="D515" s="29"/>
      <c r="E515" s="29"/>
      <c r="F515" s="29"/>
      <c r="G515" s="29"/>
      <c r="H515" s="29"/>
      <c r="I515" s="29"/>
      <c r="J515" s="29"/>
      <c r="K515" s="29"/>
      <c r="L515" s="29"/>
      <c r="M515" s="29"/>
      <c r="N515" s="29"/>
    </row>
    <row r="516">
      <c r="A516" s="11"/>
      <c r="B516" s="29"/>
      <c r="C516" s="29"/>
      <c r="D516" s="29"/>
      <c r="E516" s="29"/>
      <c r="F516" s="29"/>
      <c r="G516" s="29"/>
      <c r="H516" s="29"/>
      <c r="I516" s="29"/>
      <c r="J516" s="29"/>
      <c r="K516" s="29"/>
      <c r="L516" s="29"/>
      <c r="M516" s="29"/>
      <c r="N516" s="29"/>
    </row>
    <row r="517">
      <c r="A517" s="11"/>
      <c r="B517" s="29"/>
      <c r="C517" s="29"/>
      <c r="D517" s="29"/>
      <c r="E517" s="29"/>
      <c r="F517" s="29"/>
      <c r="G517" s="29"/>
      <c r="H517" s="29"/>
      <c r="I517" s="29"/>
      <c r="J517" s="29"/>
      <c r="K517" s="29"/>
      <c r="L517" s="29"/>
      <c r="M517" s="29"/>
      <c r="N517" s="29"/>
    </row>
    <row r="518">
      <c r="A518" s="11"/>
      <c r="B518" s="29"/>
      <c r="C518" s="29"/>
      <c r="D518" s="29"/>
      <c r="E518" s="29"/>
      <c r="F518" s="29"/>
      <c r="G518" s="29"/>
      <c r="H518" s="29"/>
      <c r="I518" s="29"/>
      <c r="J518" s="29"/>
      <c r="K518" s="29"/>
      <c r="L518" s="29"/>
      <c r="M518" s="29"/>
      <c r="N518" s="29"/>
    </row>
    <row r="519">
      <c r="A519" s="11"/>
      <c r="B519" s="29"/>
      <c r="C519" s="29"/>
      <c r="D519" s="29"/>
      <c r="E519" s="29"/>
      <c r="F519" s="29"/>
      <c r="G519" s="29"/>
      <c r="H519" s="29"/>
      <c r="I519" s="29"/>
      <c r="J519" s="29"/>
      <c r="K519" s="29"/>
      <c r="L519" s="29"/>
      <c r="M519" s="29"/>
      <c r="N519" s="29"/>
    </row>
    <row r="520">
      <c r="A520" s="11"/>
      <c r="B520" s="29"/>
      <c r="C520" s="29"/>
      <c r="D520" s="29"/>
      <c r="E520" s="29"/>
      <c r="F520" s="29"/>
      <c r="G520" s="29"/>
      <c r="H520" s="29"/>
      <c r="I520" s="29"/>
      <c r="J520" s="29"/>
      <c r="K520" s="29"/>
      <c r="L520" s="29"/>
      <c r="M520" s="29"/>
      <c r="N520" s="29"/>
    </row>
    <row r="521">
      <c r="A521" s="11"/>
      <c r="B521" s="29"/>
      <c r="C521" s="29"/>
      <c r="D521" s="29"/>
      <c r="E521" s="29"/>
      <c r="F521" s="29"/>
      <c r="G521" s="29"/>
      <c r="H521" s="29"/>
      <c r="I521" s="29"/>
      <c r="J521" s="29"/>
      <c r="K521" s="29"/>
      <c r="L521" s="29"/>
      <c r="M521" s="29"/>
      <c r="N521" s="29"/>
    </row>
    <row r="522">
      <c r="A522" s="11"/>
      <c r="B522" s="29"/>
      <c r="C522" s="29"/>
      <c r="D522" s="29"/>
      <c r="E522" s="29"/>
      <c r="F522" s="29"/>
      <c r="G522" s="29"/>
      <c r="H522" s="29"/>
      <c r="I522" s="29"/>
      <c r="J522" s="29"/>
      <c r="K522" s="29"/>
      <c r="L522" s="29"/>
      <c r="M522" s="29"/>
      <c r="N522" s="29"/>
    </row>
    <row r="523">
      <c r="A523" s="11"/>
      <c r="B523" s="29"/>
      <c r="C523" s="29"/>
      <c r="D523" s="29"/>
      <c r="E523" s="29"/>
      <c r="F523" s="29"/>
      <c r="G523" s="29"/>
      <c r="H523" s="29"/>
      <c r="I523" s="29"/>
      <c r="J523" s="29"/>
      <c r="K523" s="29"/>
      <c r="L523" s="29"/>
      <c r="M523" s="29"/>
      <c r="N523" s="29"/>
    </row>
    <row r="524">
      <c r="A524" s="11"/>
      <c r="B524" s="29"/>
      <c r="C524" s="29"/>
      <c r="D524" s="29"/>
      <c r="E524" s="29"/>
      <c r="F524" s="29"/>
      <c r="G524" s="29"/>
      <c r="H524" s="29"/>
      <c r="I524" s="29"/>
      <c r="J524" s="29"/>
      <c r="K524" s="29"/>
      <c r="L524" s="29"/>
      <c r="M524" s="29"/>
      <c r="N524" s="29"/>
    </row>
    <row r="525">
      <c r="A525" s="11"/>
      <c r="B525" s="29"/>
      <c r="C525" s="29"/>
      <c r="D525" s="29"/>
      <c r="E525" s="29"/>
      <c r="F525" s="29"/>
      <c r="G525" s="29"/>
      <c r="H525" s="29"/>
      <c r="I525" s="29"/>
      <c r="J525" s="29"/>
      <c r="K525" s="29"/>
      <c r="L525" s="29"/>
      <c r="M525" s="29"/>
      <c r="N525" s="29"/>
    </row>
    <row r="526">
      <c r="A526" s="11"/>
      <c r="B526" s="29"/>
      <c r="C526" s="29"/>
      <c r="D526" s="29"/>
      <c r="E526" s="29"/>
      <c r="F526" s="29"/>
      <c r="G526" s="29"/>
      <c r="H526" s="29"/>
      <c r="I526" s="29"/>
      <c r="J526" s="29"/>
      <c r="K526" s="29"/>
      <c r="L526" s="29"/>
      <c r="M526" s="29"/>
      <c r="N526" s="29"/>
    </row>
    <row r="527">
      <c r="A527" s="11"/>
      <c r="B527" s="29"/>
      <c r="C527" s="29"/>
      <c r="D527" s="29"/>
      <c r="E527" s="29"/>
      <c r="F527" s="29"/>
      <c r="G527" s="29"/>
      <c r="H527" s="29"/>
      <c r="I527" s="29"/>
      <c r="J527" s="29"/>
      <c r="K527" s="29"/>
      <c r="L527" s="29"/>
      <c r="M527" s="29"/>
      <c r="N527" s="29"/>
    </row>
    <row r="528">
      <c r="A528" s="11"/>
      <c r="B528" s="29"/>
      <c r="C528" s="29"/>
      <c r="D528" s="29"/>
      <c r="E528" s="29"/>
      <c r="F528" s="29"/>
      <c r="G528" s="29"/>
      <c r="H528" s="29"/>
      <c r="I528" s="29"/>
      <c r="J528" s="29"/>
      <c r="K528" s="29"/>
      <c r="L528" s="29"/>
      <c r="M528" s="29"/>
      <c r="N528" s="29"/>
    </row>
    <row r="529">
      <c r="A529" s="11"/>
      <c r="B529" s="29"/>
      <c r="C529" s="29"/>
      <c r="D529" s="29"/>
      <c r="E529" s="29"/>
      <c r="F529" s="29"/>
      <c r="G529" s="29"/>
      <c r="H529" s="29"/>
      <c r="I529" s="29"/>
      <c r="J529" s="29"/>
      <c r="K529" s="29"/>
      <c r="L529" s="29"/>
      <c r="M529" s="29"/>
      <c r="N529" s="29"/>
    </row>
    <row r="530">
      <c r="A530" s="11"/>
      <c r="B530" s="29"/>
      <c r="C530" s="29"/>
      <c r="D530" s="29"/>
      <c r="E530" s="29"/>
      <c r="F530" s="29"/>
      <c r="G530" s="29"/>
      <c r="H530" s="29"/>
      <c r="I530" s="29"/>
      <c r="J530" s="29"/>
      <c r="K530" s="29"/>
      <c r="L530" s="29"/>
      <c r="M530" s="29"/>
      <c r="N530" s="29"/>
    </row>
    <row r="531">
      <c r="A531" s="11"/>
      <c r="B531" s="29"/>
      <c r="C531" s="29"/>
      <c r="D531" s="29"/>
      <c r="E531" s="29"/>
      <c r="F531" s="29"/>
      <c r="G531" s="29"/>
      <c r="H531" s="29"/>
      <c r="I531" s="29"/>
      <c r="J531" s="29"/>
      <c r="K531" s="29"/>
      <c r="L531" s="29"/>
      <c r="M531" s="29"/>
      <c r="N531" s="29"/>
    </row>
    <row r="532">
      <c r="A532" s="11"/>
      <c r="B532" s="29"/>
      <c r="C532" s="29"/>
      <c r="D532" s="29"/>
      <c r="E532" s="29"/>
      <c r="F532" s="29"/>
      <c r="G532" s="29"/>
      <c r="H532" s="29"/>
      <c r="I532" s="29"/>
      <c r="J532" s="29"/>
      <c r="K532" s="29"/>
      <c r="L532" s="29"/>
      <c r="M532" s="29"/>
      <c r="N532" s="29"/>
    </row>
    <row r="533">
      <c r="A533" s="11"/>
      <c r="B533" s="29"/>
      <c r="C533" s="29"/>
      <c r="D533" s="29"/>
      <c r="E533" s="29"/>
      <c r="F533" s="29"/>
      <c r="G533" s="29"/>
      <c r="H533" s="29"/>
      <c r="I533" s="29"/>
      <c r="J533" s="29"/>
      <c r="K533" s="29"/>
      <c r="L533" s="29"/>
      <c r="M533" s="29"/>
      <c r="N533" s="29"/>
    </row>
    <row r="534">
      <c r="A534" s="11"/>
      <c r="B534" s="29"/>
      <c r="C534" s="29"/>
      <c r="D534" s="29"/>
      <c r="E534" s="29"/>
      <c r="F534" s="29"/>
      <c r="G534" s="29"/>
      <c r="H534" s="29"/>
      <c r="I534" s="29"/>
      <c r="J534" s="29"/>
      <c r="K534" s="29"/>
      <c r="L534" s="29"/>
      <c r="M534" s="29"/>
      <c r="N534" s="29"/>
    </row>
    <row r="535">
      <c r="A535" s="11"/>
      <c r="B535" s="29"/>
      <c r="C535" s="29"/>
      <c r="D535" s="29"/>
      <c r="E535" s="29"/>
      <c r="F535" s="29"/>
      <c r="G535" s="29"/>
      <c r="H535" s="29"/>
      <c r="I535" s="29"/>
      <c r="J535" s="29"/>
      <c r="K535" s="29"/>
      <c r="L535" s="29"/>
      <c r="M535" s="29"/>
      <c r="N535" s="29"/>
    </row>
    <row r="536">
      <c r="A536" s="11"/>
      <c r="B536" s="29"/>
      <c r="C536" s="29"/>
      <c r="D536" s="29"/>
      <c r="E536" s="29"/>
      <c r="F536" s="29"/>
      <c r="G536" s="29"/>
      <c r="H536" s="29"/>
      <c r="I536" s="29"/>
      <c r="J536" s="29"/>
      <c r="K536" s="29"/>
      <c r="L536" s="29"/>
      <c r="M536" s="29"/>
      <c r="N536" s="29"/>
    </row>
    <row r="537">
      <c r="A537" s="11"/>
      <c r="B537" s="29"/>
      <c r="C537" s="29"/>
      <c r="D537" s="29"/>
      <c r="E537" s="29"/>
      <c r="F537" s="29"/>
      <c r="G537" s="29"/>
      <c r="H537" s="29"/>
      <c r="I537" s="29"/>
      <c r="J537" s="29"/>
      <c r="K537" s="29"/>
      <c r="L537" s="29"/>
      <c r="M537" s="29"/>
      <c r="N537" s="29"/>
    </row>
    <row r="538">
      <c r="A538" s="11"/>
      <c r="B538" s="29"/>
      <c r="C538" s="29"/>
      <c r="D538" s="29"/>
      <c r="E538" s="29"/>
      <c r="F538" s="29"/>
      <c r="G538" s="29"/>
      <c r="H538" s="29"/>
      <c r="I538" s="29"/>
      <c r="J538" s="29"/>
      <c r="K538" s="29"/>
      <c r="L538" s="29"/>
      <c r="M538" s="29"/>
      <c r="N538" s="29"/>
    </row>
    <row r="539">
      <c r="A539" s="11"/>
      <c r="B539" s="29"/>
      <c r="C539" s="29"/>
      <c r="D539" s="29"/>
      <c r="E539" s="29"/>
      <c r="F539" s="29"/>
      <c r="G539" s="29"/>
      <c r="H539" s="29"/>
      <c r="I539" s="29"/>
      <c r="J539" s="29"/>
      <c r="K539" s="29"/>
      <c r="L539" s="29"/>
      <c r="M539" s="29"/>
      <c r="N539" s="29"/>
    </row>
    <row r="540">
      <c r="A540" s="11"/>
      <c r="B540" s="29"/>
      <c r="C540" s="29"/>
      <c r="D540" s="29"/>
      <c r="E540" s="29"/>
      <c r="F540" s="29"/>
      <c r="G540" s="29"/>
      <c r="H540" s="29"/>
      <c r="I540" s="29"/>
      <c r="J540" s="29"/>
      <c r="K540" s="29"/>
      <c r="L540" s="29"/>
      <c r="M540" s="29"/>
      <c r="N540" s="29"/>
    </row>
    <row r="541">
      <c r="A541" s="11"/>
      <c r="B541" s="29"/>
      <c r="C541" s="29"/>
      <c r="D541" s="29"/>
      <c r="E541" s="29"/>
      <c r="F541" s="29"/>
      <c r="G541" s="29"/>
      <c r="H541" s="29"/>
      <c r="I541" s="29"/>
      <c r="J541" s="29"/>
      <c r="K541" s="29"/>
      <c r="L541" s="29"/>
      <c r="M541" s="29"/>
      <c r="N541" s="29"/>
    </row>
    <row r="542">
      <c r="A542" s="11"/>
      <c r="B542" s="29"/>
      <c r="C542" s="29"/>
      <c r="D542" s="29"/>
      <c r="E542" s="29"/>
      <c r="F542" s="29"/>
      <c r="G542" s="29"/>
      <c r="H542" s="29"/>
      <c r="I542" s="29"/>
      <c r="J542" s="29"/>
      <c r="K542" s="29"/>
      <c r="L542" s="29"/>
      <c r="M542" s="29"/>
      <c r="N542" s="29"/>
    </row>
    <row r="543">
      <c r="A543" s="11"/>
      <c r="B543" s="29"/>
      <c r="C543" s="29"/>
      <c r="D543" s="29"/>
      <c r="E543" s="29"/>
      <c r="F543" s="29"/>
      <c r="G543" s="29"/>
      <c r="H543" s="29"/>
      <c r="I543" s="29"/>
      <c r="J543" s="29"/>
      <c r="K543" s="29"/>
      <c r="L543" s="29"/>
      <c r="M543" s="29"/>
      <c r="N543" s="29"/>
    </row>
    <row r="544">
      <c r="A544" s="11"/>
      <c r="B544" s="29"/>
      <c r="C544" s="29"/>
      <c r="D544" s="29"/>
      <c r="E544" s="29"/>
      <c r="F544" s="29"/>
      <c r="G544" s="29"/>
      <c r="H544" s="29"/>
      <c r="I544" s="29"/>
      <c r="J544" s="29"/>
      <c r="K544" s="29"/>
      <c r="L544" s="29"/>
      <c r="M544" s="29"/>
      <c r="N544" s="29"/>
    </row>
    <row r="545">
      <c r="A545" s="11"/>
      <c r="B545" s="29"/>
      <c r="C545" s="29"/>
      <c r="D545" s="29"/>
      <c r="E545" s="29"/>
      <c r="F545" s="29"/>
      <c r="G545" s="29"/>
      <c r="H545" s="29"/>
      <c r="I545" s="29"/>
      <c r="J545" s="29"/>
      <c r="K545" s="29"/>
      <c r="L545" s="29"/>
      <c r="M545" s="29"/>
      <c r="N545" s="29"/>
    </row>
    <row r="546">
      <c r="A546" s="11"/>
      <c r="B546" s="29"/>
      <c r="C546" s="29"/>
      <c r="D546" s="29"/>
      <c r="E546" s="29"/>
      <c r="F546" s="29"/>
      <c r="G546" s="29"/>
      <c r="H546" s="29"/>
      <c r="I546" s="29"/>
      <c r="J546" s="29"/>
      <c r="K546" s="29"/>
      <c r="L546" s="29"/>
      <c r="M546" s="29"/>
      <c r="N546" s="29"/>
    </row>
    <row r="547">
      <c r="A547" s="11"/>
      <c r="B547" s="29"/>
      <c r="C547" s="29"/>
      <c r="D547" s="29"/>
      <c r="E547" s="29"/>
      <c r="F547" s="29"/>
      <c r="G547" s="29"/>
      <c r="H547" s="29"/>
      <c r="I547" s="29"/>
      <c r="J547" s="29"/>
      <c r="K547" s="29"/>
      <c r="L547" s="29"/>
      <c r="M547" s="29"/>
      <c r="N547" s="29"/>
    </row>
    <row r="548">
      <c r="A548" s="11"/>
      <c r="B548" s="29"/>
      <c r="C548" s="29"/>
      <c r="D548" s="29"/>
      <c r="E548" s="29"/>
      <c r="F548" s="29"/>
      <c r="G548" s="29"/>
      <c r="H548" s="29"/>
      <c r="I548" s="29"/>
      <c r="J548" s="29"/>
      <c r="K548" s="29"/>
      <c r="L548" s="29"/>
      <c r="M548" s="29"/>
      <c r="N548" s="29"/>
    </row>
    <row r="549">
      <c r="A549" s="11"/>
      <c r="B549" s="29"/>
      <c r="C549" s="29"/>
      <c r="D549" s="29"/>
      <c r="E549" s="29"/>
      <c r="F549" s="29"/>
      <c r="G549" s="29"/>
      <c r="H549" s="29"/>
      <c r="I549" s="29"/>
      <c r="J549" s="29"/>
      <c r="K549" s="29"/>
      <c r="L549" s="29"/>
      <c r="M549" s="29"/>
      <c r="N549" s="29"/>
    </row>
    <row r="550">
      <c r="A550" s="11"/>
      <c r="B550" s="29"/>
      <c r="C550" s="29"/>
      <c r="D550" s="29"/>
      <c r="E550" s="29"/>
      <c r="F550" s="29"/>
      <c r="G550" s="29"/>
      <c r="H550" s="29"/>
      <c r="I550" s="29"/>
      <c r="J550" s="29"/>
      <c r="K550" s="29"/>
      <c r="L550" s="29"/>
      <c r="M550" s="29"/>
      <c r="N550" s="29"/>
    </row>
    <row r="551">
      <c r="A551" s="11"/>
      <c r="B551" s="29"/>
      <c r="C551" s="29"/>
      <c r="D551" s="29"/>
      <c r="E551" s="29"/>
      <c r="F551" s="29"/>
      <c r="G551" s="29"/>
      <c r="H551" s="29"/>
      <c r="I551" s="29"/>
      <c r="J551" s="29"/>
      <c r="K551" s="29"/>
      <c r="L551" s="29"/>
      <c r="M551" s="29"/>
      <c r="N551" s="29"/>
    </row>
    <row r="552">
      <c r="A552" s="11"/>
      <c r="B552" s="29"/>
      <c r="C552" s="29"/>
      <c r="D552" s="29"/>
      <c r="E552" s="29"/>
      <c r="F552" s="29"/>
      <c r="G552" s="29"/>
      <c r="H552" s="29"/>
      <c r="I552" s="29"/>
      <c r="J552" s="29"/>
      <c r="K552" s="29"/>
      <c r="L552" s="29"/>
      <c r="M552" s="29"/>
      <c r="N552" s="29"/>
    </row>
    <row r="553">
      <c r="A553" s="11"/>
      <c r="B553" s="29"/>
      <c r="C553" s="29"/>
      <c r="D553" s="29"/>
      <c r="E553" s="29"/>
      <c r="F553" s="29"/>
      <c r="G553" s="29"/>
      <c r="H553" s="29"/>
      <c r="I553" s="29"/>
      <c r="J553" s="29"/>
      <c r="K553" s="29"/>
      <c r="L553" s="29"/>
      <c r="M553" s="29"/>
      <c r="N553" s="29"/>
    </row>
    <row r="554">
      <c r="A554" s="11"/>
      <c r="B554" s="29"/>
      <c r="C554" s="29"/>
      <c r="D554" s="29"/>
      <c r="E554" s="29"/>
      <c r="F554" s="29"/>
      <c r="G554" s="29"/>
      <c r="H554" s="29"/>
      <c r="I554" s="29"/>
      <c r="J554" s="29"/>
      <c r="K554" s="29"/>
      <c r="L554" s="29"/>
      <c r="M554" s="29"/>
      <c r="N554" s="29"/>
    </row>
    <row r="555">
      <c r="A555" s="11"/>
      <c r="B555" s="29"/>
      <c r="C555" s="29"/>
      <c r="D555" s="29"/>
      <c r="E555" s="29"/>
      <c r="F555" s="29"/>
      <c r="G555" s="29"/>
      <c r="H555" s="29"/>
      <c r="I555" s="29"/>
      <c r="J555" s="29"/>
      <c r="K555" s="29"/>
      <c r="L555" s="29"/>
      <c r="M555" s="29"/>
      <c r="N555" s="29"/>
    </row>
    <row r="556">
      <c r="A556" s="11"/>
      <c r="B556" s="29"/>
      <c r="C556" s="29"/>
      <c r="D556" s="29"/>
      <c r="E556" s="29"/>
      <c r="F556" s="29"/>
      <c r="G556" s="29"/>
      <c r="H556" s="29"/>
      <c r="I556" s="29"/>
      <c r="J556" s="29"/>
      <c r="K556" s="29"/>
      <c r="L556" s="29"/>
      <c r="M556" s="29"/>
      <c r="N556" s="29"/>
    </row>
    <row r="557">
      <c r="A557" s="11"/>
      <c r="B557" s="29"/>
      <c r="C557" s="29"/>
      <c r="D557" s="29"/>
      <c r="E557" s="29"/>
      <c r="F557" s="29"/>
      <c r="G557" s="29"/>
      <c r="H557" s="29"/>
      <c r="I557" s="29"/>
      <c r="J557" s="29"/>
      <c r="K557" s="29"/>
      <c r="L557" s="29"/>
      <c r="M557" s="29"/>
      <c r="N557" s="29"/>
    </row>
    <row r="558">
      <c r="A558" s="11"/>
      <c r="B558" s="29"/>
      <c r="C558" s="29"/>
      <c r="D558" s="29"/>
      <c r="E558" s="29"/>
      <c r="F558" s="29"/>
      <c r="G558" s="29"/>
      <c r="H558" s="29"/>
      <c r="I558" s="29"/>
      <c r="J558" s="29"/>
      <c r="K558" s="29"/>
      <c r="L558" s="29"/>
      <c r="M558" s="29"/>
      <c r="N558" s="29"/>
    </row>
    <row r="559">
      <c r="A559" s="11"/>
      <c r="B559" s="29"/>
      <c r="C559" s="29"/>
      <c r="D559" s="29"/>
      <c r="E559" s="29"/>
      <c r="F559" s="29"/>
      <c r="G559" s="29"/>
      <c r="H559" s="29"/>
      <c r="I559" s="29"/>
      <c r="J559" s="29"/>
      <c r="K559" s="29"/>
      <c r="L559" s="29"/>
      <c r="M559" s="29"/>
      <c r="N559" s="29"/>
    </row>
    <row r="560">
      <c r="A560" s="11"/>
      <c r="B560" s="29"/>
      <c r="C560" s="29"/>
      <c r="D560" s="29"/>
      <c r="E560" s="29"/>
      <c r="F560" s="29"/>
      <c r="G560" s="29"/>
      <c r="H560" s="29"/>
      <c r="I560" s="29"/>
      <c r="J560" s="29"/>
      <c r="K560" s="29"/>
      <c r="L560" s="29"/>
      <c r="M560" s="29"/>
      <c r="N560" s="29"/>
    </row>
    <row r="561">
      <c r="A561" s="11"/>
      <c r="B561" s="29"/>
      <c r="C561" s="29"/>
      <c r="D561" s="29"/>
      <c r="E561" s="29"/>
      <c r="F561" s="29"/>
      <c r="G561" s="29"/>
      <c r="H561" s="29"/>
      <c r="I561" s="29"/>
      <c r="J561" s="29"/>
      <c r="K561" s="29"/>
      <c r="L561" s="29"/>
      <c r="M561" s="29"/>
      <c r="N561" s="29"/>
    </row>
    <row r="562">
      <c r="A562" s="11"/>
      <c r="B562" s="29"/>
      <c r="C562" s="29"/>
      <c r="D562" s="29"/>
      <c r="E562" s="29"/>
      <c r="F562" s="29"/>
      <c r="G562" s="29"/>
      <c r="H562" s="29"/>
      <c r="I562" s="29"/>
      <c r="J562" s="29"/>
      <c r="K562" s="29"/>
      <c r="L562" s="29"/>
      <c r="M562" s="29"/>
      <c r="N562" s="29"/>
    </row>
    <row r="563">
      <c r="A563" s="11"/>
      <c r="B563" s="29"/>
      <c r="C563" s="29"/>
      <c r="D563" s="29"/>
      <c r="E563" s="29"/>
      <c r="F563" s="29"/>
      <c r="G563" s="29"/>
      <c r="H563" s="29"/>
      <c r="I563" s="29"/>
      <c r="J563" s="29"/>
      <c r="K563" s="29"/>
      <c r="L563" s="29"/>
      <c r="M563" s="29"/>
      <c r="N563" s="29"/>
    </row>
    <row r="564">
      <c r="A564" s="11"/>
      <c r="B564" s="29"/>
      <c r="C564" s="29"/>
      <c r="D564" s="29"/>
      <c r="E564" s="29"/>
      <c r="F564" s="29"/>
      <c r="G564" s="29"/>
      <c r="H564" s="29"/>
      <c r="I564" s="29"/>
      <c r="J564" s="29"/>
      <c r="K564" s="29"/>
      <c r="L564" s="29"/>
      <c r="M564" s="29"/>
      <c r="N564" s="29"/>
    </row>
    <row r="565">
      <c r="A565" s="11"/>
      <c r="B565" s="29"/>
      <c r="C565" s="29"/>
      <c r="D565" s="29"/>
      <c r="E565" s="29"/>
      <c r="F565" s="29"/>
      <c r="G565" s="29"/>
      <c r="H565" s="29"/>
      <c r="I565" s="29"/>
      <c r="J565" s="29"/>
      <c r="K565" s="29"/>
      <c r="L565" s="29"/>
      <c r="M565" s="29"/>
      <c r="N565" s="29"/>
    </row>
    <row r="566">
      <c r="A566" s="11"/>
      <c r="B566" s="29"/>
      <c r="C566" s="29"/>
      <c r="D566" s="29"/>
      <c r="E566" s="29"/>
      <c r="F566" s="29"/>
      <c r="G566" s="29"/>
      <c r="H566" s="29"/>
      <c r="I566" s="29"/>
      <c r="J566" s="29"/>
      <c r="K566" s="29"/>
      <c r="L566" s="29"/>
      <c r="M566" s="29"/>
      <c r="N566" s="29"/>
    </row>
    <row r="567">
      <c r="A567" s="11"/>
      <c r="B567" s="29"/>
      <c r="C567" s="29"/>
      <c r="D567" s="29"/>
      <c r="E567" s="29"/>
      <c r="F567" s="29"/>
      <c r="G567" s="29"/>
      <c r="H567" s="29"/>
      <c r="I567" s="29"/>
      <c r="J567" s="29"/>
      <c r="K567" s="29"/>
      <c r="L567" s="29"/>
      <c r="M567" s="29"/>
      <c r="N567" s="29"/>
    </row>
    <row r="568">
      <c r="A568" s="11"/>
      <c r="B568" s="29"/>
      <c r="C568" s="29"/>
      <c r="D568" s="29"/>
      <c r="E568" s="29"/>
      <c r="F568" s="29"/>
      <c r="G568" s="29"/>
      <c r="H568" s="29"/>
      <c r="I568" s="29"/>
      <c r="J568" s="29"/>
      <c r="K568" s="29"/>
      <c r="L568" s="29"/>
      <c r="M568" s="29"/>
      <c r="N568" s="29"/>
    </row>
    <row r="569">
      <c r="A569" s="11"/>
      <c r="B569" s="29"/>
      <c r="C569" s="29"/>
      <c r="D569" s="29"/>
      <c r="E569" s="29"/>
      <c r="F569" s="29"/>
      <c r="G569" s="29"/>
      <c r="H569" s="29"/>
      <c r="I569" s="29"/>
      <c r="J569" s="29"/>
      <c r="K569" s="29"/>
      <c r="L569" s="29"/>
      <c r="M569" s="29"/>
      <c r="N569" s="29"/>
    </row>
    <row r="570">
      <c r="A570" s="11"/>
      <c r="B570" s="29"/>
      <c r="C570" s="29"/>
      <c r="D570" s="29"/>
      <c r="E570" s="29"/>
      <c r="F570" s="29"/>
      <c r="G570" s="29"/>
      <c r="H570" s="29"/>
      <c r="I570" s="29"/>
      <c r="J570" s="29"/>
      <c r="K570" s="29"/>
      <c r="L570" s="29"/>
      <c r="M570" s="29"/>
      <c r="N570" s="29"/>
    </row>
    <row r="571">
      <c r="A571" s="11"/>
      <c r="B571" s="29"/>
      <c r="C571" s="29"/>
      <c r="D571" s="29"/>
      <c r="E571" s="29"/>
      <c r="F571" s="29"/>
      <c r="G571" s="29"/>
      <c r="H571" s="29"/>
      <c r="I571" s="29"/>
      <c r="J571" s="29"/>
      <c r="K571" s="29"/>
      <c r="L571" s="29"/>
      <c r="M571" s="29"/>
      <c r="N571" s="29"/>
    </row>
    <row r="572">
      <c r="A572" s="11"/>
      <c r="B572" s="29"/>
      <c r="C572" s="29"/>
      <c r="D572" s="29"/>
      <c r="E572" s="29"/>
      <c r="F572" s="29"/>
      <c r="G572" s="29"/>
      <c r="H572" s="29"/>
      <c r="I572" s="29"/>
      <c r="J572" s="29"/>
      <c r="K572" s="29"/>
      <c r="L572" s="29"/>
      <c r="M572" s="29"/>
      <c r="N572" s="29"/>
    </row>
    <row r="573">
      <c r="A573" s="11"/>
      <c r="B573" s="29"/>
      <c r="C573" s="29"/>
      <c r="D573" s="29"/>
      <c r="E573" s="29"/>
      <c r="F573" s="29"/>
      <c r="G573" s="29"/>
      <c r="H573" s="29"/>
      <c r="I573" s="29"/>
      <c r="J573" s="29"/>
      <c r="K573" s="29"/>
      <c r="L573" s="29"/>
      <c r="M573" s="29"/>
      <c r="N573" s="29"/>
    </row>
    <row r="574">
      <c r="A574" s="11"/>
      <c r="B574" s="29"/>
      <c r="C574" s="29"/>
      <c r="D574" s="29"/>
      <c r="E574" s="29"/>
      <c r="F574" s="29"/>
      <c r="G574" s="29"/>
      <c r="H574" s="29"/>
      <c r="I574" s="29"/>
      <c r="J574" s="29"/>
      <c r="K574" s="29"/>
      <c r="L574" s="29"/>
      <c r="M574" s="29"/>
      <c r="N574" s="29"/>
    </row>
    <row r="575">
      <c r="A575" s="11"/>
      <c r="B575" s="29"/>
      <c r="C575" s="29"/>
      <c r="D575" s="29"/>
      <c r="E575" s="29"/>
      <c r="F575" s="29"/>
      <c r="G575" s="29"/>
      <c r="H575" s="29"/>
      <c r="I575" s="29"/>
      <c r="J575" s="29"/>
      <c r="K575" s="29"/>
      <c r="L575" s="29"/>
      <c r="M575" s="29"/>
      <c r="N575" s="29"/>
    </row>
    <row r="576">
      <c r="A576" s="11"/>
      <c r="B576" s="29"/>
      <c r="C576" s="29"/>
      <c r="D576" s="29"/>
      <c r="E576" s="29"/>
      <c r="F576" s="29"/>
      <c r="G576" s="29"/>
      <c r="H576" s="29"/>
      <c r="I576" s="29"/>
      <c r="J576" s="29"/>
      <c r="K576" s="29"/>
      <c r="L576" s="29"/>
      <c r="M576" s="29"/>
      <c r="N576" s="29"/>
    </row>
    <row r="577">
      <c r="A577" s="11"/>
      <c r="B577" s="29"/>
      <c r="C577" s="29"/>
      <c r="D577" s="29"/>
      <c r="E577" s="29"/>
      <c r="F577" s="29"/>
      <c r="G577" s="29"/>
      <c r="H577" s="29"/>
      <c r="I577" s="29"/>
      <c r="J577" s="29"/>
      <c r="K577" s="29"/>
      <c r="L577" s="29"/>
      <c r="M577" s="29"/>
      <c r="N577" s="29"/>
    </row>
    <row r="578">
      <c r="A578" s="11"/>
      <c r="B578" s="29"/>
      <c r="C578" s="29"/>
      <c r="D578" s="29"/>
      <c r="E578" s="29"/>
      <c r="F578" s="29"/>
      <c r="G578" s="29"/>
      <c r="H578" s="29"/>
      <c r="I578" s="29"/>
      <c r="J578" s="29"/>
      <c r="K578" s="29"/>
      <c r="L578" s="29"/>
      <c r="M578" s="29"/>
      <c r="N578" s="29"/>
    </row>
    <row r="579">
      <c r="A579" s="11"/>
      <c r="B579" s="29"/>
      <c r="C579" s="29"/>
      <c r="D579" s="29"/>
      <c r="E579" s="29"/>
      <c r="F579" s="29"/>
      <c r="G579" s="29"/>
      <c r="H579" s="29"/>
      <c r="I579" s="29"/>
      <c r="J579" s="29"/>
      <c r="K579" s="29"/>
      <c r="L579" s="29"/>
      <c r="M579" s="29"/>
      <c r="N579" s="29"/>
    </row>
    <row r="580">
      <c r="A580" s="11"/>
      <c r="B580" s="29"/>
      <c r="C580" s="29"/>
      <c r="D580" s="29"/>
      <c r="E580" s="29"/>
      <c r="F580" s="29"/>
      <c r="G580" s="29"/>
      <c r="H580" s="29"/>
      <c r="I580" s="29"/>
      <c r="J580" s="29"/>
      <c r="K580" s="29"/>
      <c r="L580" s="29"/>
      <c r="M580" s="29"/>
      <c r="N580" s="29"/>
    </row>
    <row r="581">
      <c r="A581" s="11"/>
      <c r="B581" s="29"/>
      <c r="C581" s="29"/>
      <c r="D581" s="29"/>
      <c r="E581" s="29"/>
      <c r="F581" s="29"/>
      <c r="G581" s="29"/>
      <c r="H581" s="29"/>
      <c r="I581" s="29"/>
      <c r="J581" s="29"/>
      <c r="K581" s="29"/>
      <c r="L581" s="29"/>
      <c r="M581" s="29"/>
      <c r="N581" s="29"/>
    </row>
    <row r="582">
      <c r="A582" s="11"/>
      <c r="B582" s="29"/>
      <c r="C582" s="29"/>
      <c r="D582" s="29"/>
      <c r="E582" s="29"/>
      <c r="F582" s="29"/>
      <c r="G582" s="29"/>
      <c r="H582" s="29"/>
      <c r="I582" s="29"/>
      <c r="J582" s="29"/>
      <c r="K582" s="29"/>
      <c r="L582" s="29"/>
      <c r="M582" s="29"/>
      <c r="N582" s="29"/>
    </row>
    <row r="583">
      <c r="A583" s="11"/>
      <c r="B583" s="29"/>
      <c r="C583" s="29"/>
      <c r="D583" s="29"/>
      <c r="E583" s="29"/>
      <c r="F583" s="29"/>
      <c r="G583" s="29"/>
      <c r="H583" s="29"/>
      <c r="I583" s="29"/>
      <c r="J583" s="29"/>
      <c r="K583" s="29"/>
      <c r="L583" s="29"/>
      <c r="M583" s="29"/>
      <c r="N583" s="29"/>
    </row>
    <row r="584">
      <c r="A584" s="11"/>
      <c r="B584" s="29"/>
      <c r="C584" s="29"/>
      <c r="D584" s="29"/>
      <c r="E584" s="29"/>
      <c r="F584" s="29"/>
      <c r="G584" s="29"/>
      <c r="H584" s="29"/>
      <c r="I584" s="29"/>
      <c r="J584" s="29"/>
      <c r="K584" s="29"/>
      <c r="L584" s="29"/>
      <c r="M584" s="29"/>
      <c r="N584" s="29"/>
    </row>
    <row r="585">
      <c r="A585" s="11"/>
      <c r="B585" s="29"/>
      <c r="C585" s="29"/>
      <c r="D585" s="29"/>
      <c r="E585" s="29"/>
      <c r="F585" s="29"/>
      <c r="G585" s="29"/>
      <c r="H585" s="29"/>
      <c r="I585" s="29"/>
      <c r="J585" s="29"/>
      <c r="K585" s="29"/>
      <c r="L585" s="29"/>
      <c r="M585" s="29"/>
      <c r="N585" s="29"/>
    </row>
    <row r="586">
      <c r="A586" s="11"/>
      <c r="B586" s="29"/>
      <c r="C586" s="29"/>
      <c r="D586" s="29"/>
      <c r="E586" s="29"/>
      <c r="F586" s="29"/>
      <c r="G586" s="29"/>
      <c r="H586" s="29"/>
      <c r="I586" s="29"/>
      <c r="J586" s="29"/>
      <c r="K586" s="29"/>
      <c r="L586" s="29"/>
      <c r="M586" s="29"/>
      <c r="N586" s="29"/>
    </row>
    <row r="587">
      <c r="A587" s="11"/>
      <c r="B587" s="29"/>
      <c r="C587" s="29"/>
      <c r="D587" s="29"/>
      <c r="E587" s="29"/>
      <c r="F587" s="29"/>
      <c r="G587" s="29"/>
      <c r="H587" s="29"/>
      <c r="I587" s="29"/>
      <c r="J587" s="29"/>
      <c r="K587" s="29"/>
      <c r="L587" s="29"/>
      <c r="M587" s="29"/>
      <c r="N587" s="29"/>
    </row>
    <row r="588">
      <c r="A588" s="11"/>
      <c r="B588" s="29"/>
      <c r="C588" s="29"/>
      <c r="D588" s="29"/>
      <c r="E588" s="29"/>
      <c r="F588" s="29"/>
      <c r="G588" s="29"/>
      <c r="H588" s="29"/>
      <c r="I588" s="29"/>
      <c r="J588" s="29"/>
      <c r="K588" s="29"/>
      <c r="L588" s="29"/>
      <c r="M588" s="29"/>
      <c r="N588" s="29"/>
    </row>
    <row r="589">
      <c r="A589" s="11"/>
      <c r="B589" s="29"/>
      <c r="C589" s="29"/>
      <c r="D589" s="29"/>
      <c r="E589" s="29"/>
      <c r="F589" s="29"/>
      <c r="G589" s="29"/>
      <c r="H589" s="29"/>
      <c r="I589" s="29"/>
      <c r="J589" s="29"/>
      <c r="K589" s="29"/>
      <c r="L589" s="29"/>
      <c r="M589" s="29"/>
      <c r="N589" s="29"/>
    </row>
    <row r="590">
      <c r="A590" s="11"/>
      <c r="B590" s="29"/>
      <c r="C590" s="29"/>
      <c r="D590" s="29"/>
      <c r="E590" s="29"/>
      <c r="F590" s="29"/>
      <c r="G590" s="29"/>
      <c r="H590" s="29"/>
      <c r="I590" s="29"/>
      <c r="J590" s="29"/>
      <c r="K590" s="29"/>
      <c r="L590" s="29"/>
      <c r="M590" s="29"/>
      <c r="N590" s="29"/>
    </row>
    <row r="591">
      <c r="A591" s="11"/>
      <c r="B591" s="29"/>
      <c r="C591" s="29"/>
      <c r="D591" s="29"/>
      <c r="E591" s="29"/>
      <c r="F591" s="29"/>
      <c r="G591" s="29"/>
      <c r="H591" s="29"/>
      <c r="I591" s="29"/>
      <c r="J591" s="29"/>
      <c r="K591" s="29"/>
      <c r="L591" s="29"/>
      <c r="M591" s="29"/>
      <c r="N591" s="29"/>
    </row>
    <row r="592">
      <c r="A592" s="11"/>
      <c r="B592" s="29"/>
      <c r="C592" s="29"/>
      <c r="D592" s="29"/>
      <c r="E592" s="29"/>
      <c r="F592" s="29"/>
      <c r="G592" s="29"/>
      <c r="H592" s="29"/>
      <c r="I592" s="29"/>
      <c r="J592" s="29"/>
      <c r="K592" s="29"/>
      <c r="L592" s="29"/>
      <c r="M592" s="29"/>
      <c r="N592" s="29"/>
    </row>
    <row r="593">
      <c r="A593" s="11"/>
      <c r="B593" s="29"/>
      <c r="C593" s="29"/>
      <c r="D593" s="29"/>
      <c r="E593" s="29"/>
      <c r="F593" s="29"/>
      <c r="G593" s="29"/>
      <c r="H593" s="29"/>
      <c r="I593" s="29"/>
      <c r="J593" s="29"/>
      <c r="K593" s="29"/>
      <c r="L593" s="29"/>
      <c r="M593" s="29"/>
      <c r="N593" s="29"/>
    </row>
    <row r="594">
      <c r="A594" s="11"/>
      <c r="B594" s="29"/>
      <c r="C594" s="29"/>
      <c r="D594" s="29"/>
      <c r="E594" s="29"/>
      <c r="F594" s="29"/>
      <c r="G594" s="29"/>
      <c r="H594" s="29"/>
      <c r="I594" s="29"/>
      <c r="J594" s="29"/>
      <c r="K594" s="29"/>
      <c r="L594" s="29"/>
      <c r="M594" s="29"/>
      <c r="N594" s="29"/>
    </row>
    <row r="595">
      <c r="A595" s="11"/>
      <c r="B595" s="29"/>
      <c r="C595" s="29"/>
      <c r="D595" s="29"/>
      <c r="E595" s="29"/>
      <c r="F595" s="29"/>
      <c r="G595" s="29"/>
      <c r="H595" s="29"/>
      <c r="I595" s="29"/>
      <c r="J595" s="29"/>
      <c r="K595" s="29"/>
      <c r="L595" s="29"/>
      <c r="M595" s="29"/>
      <c r="N595" s="29"/>
    </row>
    <row r="596">
      <c r="A596" s="11"/>
      <c r="B596" s="29"/>
      <c r="C596" s="29"/>
      <c r="D596" s="29"/>
      <c r="E596" s="29"/>
      <c r="F596" s="29"/>
      <c r="G596" s="29"/>
      <c r="H596" s="29"/>
      <c r="I596" s="29"/>
      <c r="J596" s="29"/>
      <c r="K596" s="29"/>
      <c r="L596" s="29"/>
      <c r="M596" s="29"/>
      <c r="N596" s="29"/>
    </row>
    <row r="597">
      <c r="A597" s="11"/>
      <c r="B597" s="29"/>
      <c r="C597" s="29"/>
      <c r="D597" s="29"/>
      <c r="E597" s="29"/>
      <c r="F597" s="29"/>
      <c r="G597" s="29"/>
      <c r="H597" s="29"/>
      <c r="I597" s="29"/>
      <c r="J597" s="29"/>
      <c r="K597" s="29"/>
      <c r="L597" s="29"/>
      <c r="M597" s="29"/>
      <c r="N597" s="29"/>
    </row>
    <row r="598">
      <c r="A598" s="11"/>
      <c r="B598" s="29"/>
      <c r="C598" s="29"/>
      <c r="D598" s="29"/>
      <c r="E598" s="29"/>
      <c r="F598" s="29"/>
      <c r="G598" s="29"/>
      <c r="H598" s="29"/>
      <c r="I598" s="29"/>
      <c r="J598" s="29"/>
      <c r="K598" s="29"/>
      <c r="L598" s="29"/>
      <c r="M598" s="29"/>
      <c r="N598" s="29"/>
    </row>
    <row r="599">
      <c r="A599" s="11"/>
      <c r="B599" s="29"/>
      <c r="C599" s="29"/>
      <c r="D599" s="29"/>
      <c r="E599" s="29"/>
      <c r="F599" s="29"/>
      <c r="G599" s="29"/>
      <c r="H599" s="29"/>
      <c r="I599" s="29"/>
      <c r="J599" s="29"/>
      <c r="K599" s="29"/>
      <c r="L599" s="29"/>
      <c r="M599" s="29"/>
      <c r="N599" s="29"/>
    </row>
    <row r="600">
      <c r="A600" s="11"/>
      <c r="B600" s="29"/>
      <c r="C600" s="29"/>
      <c r="D600" s="29"/>
      <c r="E600" s="29"/>
      <c r="F600" s="29"/>
      <c r="G600" s="29"/>
      <c r="H600" s="29"/>
      <c r="I600" s="29"/>
      <c r="J600" s="29"/>
      <c r="K600" s="29"/>
      <c r="L600" s="29"/>
      <c r="M600" s="29"/>
      <c r="N600" s="29"/>
    </row>
    <row r="601">
      <c r="A601" s="11"/>
      <c r="B601" s="29"/>
      <c r="C601" s="29"/>
      <c r="D601" s="29"/>
      <c r="E601" s="29"/>
      <c r="F601" s="29"/>
      <c r="G601" s="29"/>
      <c r="H601" s="29"/>
      <c r="I601" s="29"/>
      <c r="J601" s="29"/>
      <c r="K601" s="29"/>
      <c r="L601" s="29"/>
      <c r="M601" s="29"/>
      <c r="N601" s="29"/>
    </row>
    <row r="602">
      <c r="A602" s="11"/>
      <c r="B602" s="29"/>
      <c r="C602" s="29"/>
      <c r="D602" s="29"/>
      <c r="E602" s="29"/>
      <c r="F602" s="29"/>
      <c r="G602" s="29"/>
      <c r="H602" s="29"/>
      <c r="I602" s="29"/>
      <c r="J602" s="29"/>
      <c r="K602" s="29"/>
      <c r="L602" s="29"/>
      <c r="M602" s="29"/>
      <c r="N602" s="29"/>
    </row>
    <row r="603">
      <c r="A603" s="11"/>
      <c r="B603" s="29"/>
      <c r="C603" s="29"/>
      <c r="D603" s="29"/>
      <c r="E603" s="29"/>
      <c r="F603" s="29"/>
      <c r="G603" s="29"/>
      <c r="H603" s="29"/>
      <c r="I603" s="29"/>
      <c r="J603" s="29"/>
      <c r="K603" s="29"/>
      <c r="L603" s="29"/>
      <c r="M603" s="29"/>
      <c r="N603" s="29"/>
    </row>
    <row r="604">
      <c r="A604" s="11"/>
      <c r="B604" s="29"/>
      <c r="C604" s="29"/>
      <c r="D604" s="29"/>
      <c r="E604" s="29"/>
      <c r="F604" s="29"/>
      <c r="G604" s="29"/>
      <c r="H604" s="29"/>
      <c r="I604" s="29"/>
      <c r="J604" s="29"/>
      <c r="K604" s="29"/>
      <c r="L604" s="29"/>
      <c r="M604" s="29"/>
      <c r="N604" s="29"/>
    </row>
    <row r="605">
      <c r="A605" s="11"/>
      <c r="B605" s="29"/>
      <c r="C605" s="29"/>
      <c r="D605" s="29"/>
      <c r="E605" s="29"/>
      <c r="F605" s="29"/>
      <c r="G605" s="29"/>
      <c r="H605" s="29"/>
      <c r="I605" s="29"/>
      <c r="J605" s="29"/>
      <c r="K605" s="29"/>
      <c r="L605" s="29"/>
      <c r="M605" s="29"/>
      <c r="N605" s="29"/>
    </row>
    <row r="606">
      <c r="A606" s="11"/>
      <c r="B606" s="29"/>
      <c r="C606" s="29"/>
      <c r="D606" s="29"/>
      <c r="E606" s="29"/>
      <c r="F606" s="29"/>
      <c r="G606" s="29"/>
      <c r="H606" s="29"/>
      <c r="I606" s="29"/>
      <c r="J606" s="29"/>
      <c r="K606" s="29"/>
      <c r="L606" s="29"/>
      <c r="M606" s="29"/>
      <c r="N606" s="29"/>
    </row>
    <row r="607">
      <c r="A607" s="11"/>
      <c r="B607" s="29"/>
      <c r="C607" s="29"/>
      <c r="D607" s="29"/>
      <c r="E607" s="29"/>
      <c r="F607" s="29"/>
      <c r="G607" s="29"/>
      <c r="H607" s="29"/>
      <c r="I607" s="29"/>
      <c r="J607" s="29"/>
      <c r="K607" s="29"/>
      <c r="L607" s="29"/>
      <c r="M607" s="29"/>
      <c r="N607" s="29"/>
    </row>
    <row r="608">
      <c r="A608" s="11"/>
      <c r="B608" s="29"/>
      <c r="C608" s="29"/>
      <c r="D608" s="29"/>
      <c r="E608" s="29"/>
      <c r="F608" s="29"/>
      <c r="G608" s="29"/>
      <c r="H608" s="29"/>
      <c r="I608" s="29"/>
      <c r="J608" s="29"/>
      <c r="K608" s="29"/>
      <c r="L608" s="29"/>
      <c r="M608" s="29"/>
      <c r="N608" s="29"/>
    </row>
    <row r="609">
      <c r="A609" s="11"/>
      <c r="B609" s="29"/>
      <c r="C609" s="29"/>
      <c r="D609" s="29"/>
      <c r="E609" s="29"/>
      <c r="F609" s="29"/>
      <c r="G609" s="29"/>
      <c r="H609" s="29"/>
      <c r="I609" s="29"/>
      <c r="J609" s="29"/>
      <c r="K609" s="29"/>
      <c r="L609" s="29"/>
      <c r="M609" s="29"/>
      <c r="N609" s="29"/>
    </row>
    <row r="610">
      <c r="A610" s="11"/>
      <c r="B610" s="29"/>
      <c r="C610" s="29"/>
      <c r="D610" s="29"/>
      <c r="E610" s="29"/>
      <c r="F610" s="29"/>
      <c r="G610" s="29"/>
      <c r="H610" s="29"/>
      <c r="I610" s="29"/>
      <c r="J610" s="29"/>
      <c r="K610" s="29"/>
      <c r="L610" s="29"/>
      <c r="M610" s="29"/>
      <c r="N610" s="29"/>
    </row>
    <row r="611">
      <c r="A611" s="11"/>
      <c r="B611" s="29"/>
      <c r="C611" s="29"/>
      <c r="D611" s="29"/>
      <c r="E611" s="29"/>
      <c r="F611" s="29"/>
      <c r="G611" s="29"/>
      <c r="H611" s="29"/>
      <c r="I611" s="29"/>
      <c r="J611" s="29"/>
      <c r="K611" s="29"/>
      <c r="L611" s="29"/>
      <c r="M611" s="29"/>
      <c r="N611" s="29"/>
    </row>
    <row r="612">
      <c r="A612" s="11"/>
      <c r="B612" s="29"/>
      <c r="C612" s="29"/>
      <c r="D612" s="29"/>
      <c r="E612" s="29"/>
      <c r="F612" s="29"/>
      <c r="G612" s="29"/>
      <c r="H612" s="29"/>
      <c r="I612" s="29"/>
      <c r="J612" s="29"/>
      <c r="K612" s="29"/>
      <c r="L612" s="29"/>
      <c r="M612" s="29"/>
      <c r="N612" s="29"/>
    </row>
    <row r="613">
      <c r="A613" s="11"/>
      <c r="B613" s="29"/>
      <c r="C613" s="29"/>
      <c r="D613" s="29"/>
      <c r="E613" s="29"/>
      <c r="F613" s="29"/>
      <c r="G613" s="29"/>
      <c r="H613" s="29"/>
      <c r="I613" s="29"/>
      <c r="J613" s="29"/>
      <c r="K613" s="29"/>
      <c r="L613" s="29"/>
      <c r="M613" s="29"/>
      <c r="N613" s="29"/>
    </row>
    <row r="614">
      <c r="A614" s="11"/>
      <c r="B614" s="29"/>
      <c r="C614" s="29"/>
      <c r="D614" s="29"/>
      <c r="E614" s="29"/>
      <c r="F614" s="29"/>
      <c r="G614" s="29"/>
      <c r="H614" s="29"/>
      <c r="I614" s="29"/>
      <c r="J614" s="29"/>
      <c r="K614" s="29"/>
      <c r="L614" s="29"/>
      <c r="M614" s="29"/>
      <c r="N614" s="29"/>
    </row>
    <row r="615">
      <c r="A615" s="11"/>
      <c r="B615" s="29"/>
      <c r="C615" s="29"/>
      <c r="D615" s="29"/>
      <c r="E615" s="29"/>
      <c r="F615" s="29"/>
      <c r="G615" s="29"/>
      <c r="H615" s="29"/>
      <c r="I615" s="29"/>
      <c r="J615" s="29"/>
      <c r="K615" s="29"/>
      <c r="L615" s="29"/>
      <c r="M615" s="29"/>
      <c r="N615" s="29"/>
    </row>
    <row r="616">
      <c r="A616" s="11"/>
      <c r="B616" s="29"/>
      <c r="C616" s="29"/>
      <c r="D616" s="29"/>
      <c r="E616" s="29"/>
      <c r="F616" s="29"/>
      <c r="G616" s="29"/>
      <c r="H616" s="29"/>
      <c r="I616" s="29"/>
      <c r="J616" s="29"/>
      <c r="K616" s="29"/>
      <c r="L616" s="29"/>
      <c r="M616" s="29"/>
      <c r="N616" s="29"/>
    </row>
    <row r="617">
      <c r="A617" s="11"/>
      <c r="B617" s="29"/>
      <c r="C617" s="29"/>
      <c r="D617" s="29"/>
      <c r="E617" s="29"/>
      <c r="F617" s="29"/>
      <c r="G617" s="29"/>
      <c r="H617" s="29"/>
      <c r="I617" s="29"/>
      <c r="J617" s="29"/>
      <c r="K617" s="29"/>
      <c r="L617" s="29"/>
      <c r="M617" s="29"/>
      <c r="N617" s="29"/>
    </row>
    <row r="618">
      <c r="A618" s="11"/>
      <c r="B618" s="29"/>
      <c r="C618" s="29"/>
      <c r="D618" s="29"/>
      <c r="E618" s="29"/>
      <c r="F618" s="29"/>
      <c r="G618" s="29"/>
      <c r="H618" s="29"/>
      <c r="I618" s="29"/>
      <c r="J618" s="29"/>
      <c r="K618" s="29"/>
      <c r="L618" s="29"/>
      <c r="M618" s="29"/>
      <c r="N618" s="29"/>
    </row>
    <row r="619">
      <c r="A619" s="11"/>
      <c r="B619" s="29"/>
      <c r="C619" s="29"/>
      <c r="D619" s="29"/>
      <c r="E619" s="29"/>
      <c r="F619" s="29"/>
      <c r="G619" s="29"/>
      <c r="H619" s="29"/>
      <c r="I619" s="29"/>
      <c r="J619" s="29"/>
      <c r="K619" s="29"/>
      <c r="L619" s="29"/>
      <c r="M619" s="29"/>
      <c r="N619" s="29"/>
    </row>
    <row r="620">
      <c r="A620" s="11"/>
      <c r="B620" s="29"/>
      <c r="C620" s="29"/>
      <c r="D620" s="29"/>
      <c r="E620" s="29"/>
      <c r="F620" s="29"/>
      <c r="G620" s="29"/>
      <c r="H620" s="29"/>
      <c r="I620" s="29"/>
      <c r="J620" s="29"/>
      <c r="K620" s="29"/>
      <c r="L620" s="29"/>
      <c r="M620" s="29"/>
      <c r="N620" s="29"/>
    </row>
    <row r="621">
      <c r="A621" s="11"/>
      <c r="B621" s="29"/>
      <c r="C621" s="29"/>
      <c r="D621" s="29"/>
      <c r="E621" s="29"/>
      <c r="F621" s="29"/>
      <c r="G621" s="29"/>
      <c r="H621" s="29"/>
      <c r="I621" s="29"/>
      <c r="J621" s="29"/>
      <c r="K621" s="29"/>
      <c r="L621" s="29"/>
      <c r="M621" s="29"/>
      <c r="N621" s="29"/>
    </row>
    <row r="622">
      <c r="A622" s="11"/>
      <c r="B622" s="29"/>
      <c r="C622" s="29"/>
      <c r="D622" s="29"/>
      <c r="E622" s="29"/>
      <c r="F622" s="29"/>
      <c r="G622" s="29"/>
      <c r="H622" s="29"/>
      <c r="I622" s="29"/>
      <c r="J622" s="29"/>
      <c r="K622" s="29"/>
      <c r="L622" s="29"/>
      <c r="M622" s="29"/>
      <c r="N622" s="29"/>
    </row>
    <row r="623">
      <c r="A623" s="11"/>
      <c r="B623" s="29"/>
      <c r="C623" s="29"/>
      <c r="D623" s="29"/>
      <c r="E623" s="29"/>
      <c r="F623" s="29"/>
      <c r="G623" s="29"/>
      <c r="H623" s="29"/>
      <c r="I623" s="29"/>
      <c r="J623" s="29"/>
      <c r="K623" s="29"/>
      <c r="L623" s="29"/>
      <c r="M623" s="29"/>
      <c r="N623" s="29"/>
    </row>
    <row r="624">
      <c r="A624" s="11"/>
      <c r="B624" s="29"/>
      <c r="C624" s="29"/>
      <c r="D624" s="29"/>
      <c r="E624" s="29"/>
      <c r="F624" s="29"/>
      <c r="G624" s="29"/>
      <c r="H624" s="29"/>
      <c r="I624" s="29"/>
      <c r="J624" s="29"/>
      <c r="K624" s="29"/>
      <c r="L624" s="29"/>
      <c r="M624" s="29"/>
      <c r="N624" s="29"/>
    </row>
    <row r="625">
      <c r="A625" s="11"/>
      <c r="B625" s="29"/>
      <c r="C625" s="29"/>
      <c r="D625" s="29"/>
      <c r="E625" s="29"/>
      <c r="F625" s="29"/>
      <c r="G625" s="29"/>
      <c r="H625" s="29"/>
      <c r="I625" s="29"/>
      <c r="J625" s="29"/>
      <c r="K625" s="29"/>
      <c r="L625" s="29"/>
      <c r="M625" s="29"/>
      <c r="N625" s="29"/>
    </row>
    <row r="626">
      <c r="A626" s="11"/>
      <c r="B626" s="29"/>
      <c r="C626" s="29"/>
      <c r="D626" s="29"/>
      <c r="E626" s="29"/>
      <c r="F626" s="29"/>
      <c r="G626" s="29"/>
      <c r="H626" s="29"/>
      <c r="I626" s="29"/>
      <c r="J626" s="29"/>
      <c r="K626" s="29"/>
      <c r="L626" s="29"/>
      <c r="M626" s="29"/>
      <c r="N626" s="29"/>
    </row>
    <row r="627">
      <c r="A627" s="11"/>
      <c r="B627" s="29"/>
      <c r="C627" s="29"/>
      <c r="D627" s="29"/>
      <c r="E627" s="29"/>
      <c r="F627" s="29"/>
      <c r="G627" s="29"/>
      <c r="H627" s="29"/>
      <c r="I627" s="29"/>
      <c r="J627" s="29"/>
      <c r="K627" s="29"/>
      <c r="L627" s="29"/>
      <c r="M627" s="29"/>
      <c r="N627" s="29"/>
    </row>
    <row r="628">
      <c r="A628" s="11"/>
      <c r="B628" s="29"/>
      <c r="C628" s="29"/>
      <c r="D628" s="29"/>
      <c r="E628" s="29"/>
      <c r="F628" s="29"/>
      <c r="G628" s="29"/>
      <c r="H628" s="29"/>
      <c r="I628" s="29"/>
      <c r="J628" s="29"/>
      <c r="K628" s="29"/>
      <c r="L628" s="29"/>
      <c r="M628" s="29"/>
      <c r="N628" s="29"/>
    </row>
    <row r="629">
      <c r="A629" s="11"/>
      <c r="B629" s="29"/>
      <c r="C629" s="29"/>
      <c r="D629" s="29"/>
      <c r="E629" s="29"/>
      <c r="F629" s="29"/>
      <c r="G629" s="29"/>
      <c r="H629" s="29"/>
      <c r="I629" s="29"/>
      <c r="J629" s="29"/>
      <c r="K629" s="29"/>
      <c r="L629" s="29"/>
      <c r="M629" s="29"/>
      <c r="N629" s="29"/>
    </row>
    <row r="630">
      <c r="A630" s="11"/>
      <c r="B630" s="29"/>
      <c r="C630" s="29"/>
      <c r="D630" s="29"/>
      <c r="E630" s="29"/>
      <c r="F630" s="29"/>
      <c r="G630" s="29"/>
      <c r="H630" s="29"/>
      <c r="I630" s="29"/>
      <c r="J630" s="29"/>
      <c r="K630" s="29"/>
      <c r="L630" s="29"/>
      <c r="M630" s="29"/>
      <c r="N630" s="29"/>
    </row>
    <row r="631">
      <c r="A631" s="11"/>
      <c r="B631" s="29"/>
      <c r="C631" s="29"/>
      <c r="D631" s="29"/>
      <c r="E631" s="29"/>
      <c r="F631" s="29"/>
      <c r="G631" s="29"/>
      <c r="H631" s="29"/>
      <c r="I631" s="29"/>
      <c r="J631" s="29"/>
      <c r="K631" s="29"/>
      <c r="L631" s="29"/>
      <c r="M631" s="29"/>
      <c r="N631" s="29"/>
    </row>
    <row r="632">
      <c r="A632" s="11"/>
      <c r="B632" s="29"/>
      <c r="C632" s="29"/>
      <c r="D632" s="29"/>
      <c r="E632" s="29"/>
      <c r="F632" s="29"/>
      <c r="G632" s="29"/>
      <c r="H632" s="29"/>
      <c r="I632" s="29"/>
      <c r="J632" s="29"/>
      <c r="K632" s="29"/>
      <c r="L632" s="29"/>
      <c r="M632" s="29"/>
      <c r="N632" s="29"/>
    </row>
    <row r="633">
      <c r="A633" s="11"/>
      <c r="B633" s="29"/>
      <c r="C633" s="29"/>
      <c r="D633" s="29"/>
      <c r="E633" s="29"/>
      <c r="F633" s="29"/>
      <c r="G633" s="29"/>
      <c r="H633" s="29"/>
      <c r="I633" s="29"/>
      <c r="J633" s="29"/>
      <c r="K633" s="29"/>
      <c r="L633" s="29"/>
      <c r="M633" s="29"/>
      <c r="N633" s="29"/>
    </row>
    <row r="634">
      <c r="A634" s="11"/>
      <c r="B634" s="29"/>
      <c r="C634" s="29"/>
      <c r="D634" s="29"/>
      <c r="E634" s="29"/>
      <c r="F634" s="29"/>
      <c r="G634" s="29"/>
      <c r="H634" s="29"/>
      <c r="I634" s="29"/>
      <c r="J634" s="29"/>
      <c r="K634" s="29"/>
      <c r="L634" s="29"/>
      <c r="M634" s="29"/>
      <c r="N634" s="29"/>
    </row>
    <row r="635">
      <c r="A635" s="11"/>
      <c r="B635" s="29"/>
      <c r="C635" s="29"/>
      <c r="D635" s="29"/>
      <c r="E635" s="29"/>
      <c r="F635" s="29"/>
      <c r="G635" s="29"/>
      <c r="H635" s="29"/>
      <c r="I635" s="29"/>
      <c r="J635" s="29"/>
      <c r="K635" s="29"/>
      <c r="L635" s="29"/>
      <c r="M635" s="29"/>
      <c r="N635" s="29"/>
    </row>
    <row r="636">
      <c r="A636" s="11"/>
      <c r="B636" s="29"/>
      <c r="C636" s="29"/>
      <c r="D636" s="29"/>
      <c r="E636" s="29"/>
      <c r="F636" s="29"/>
      <c r="G636" s="29"/>
      <c r="H636" s="29"/>
      <c r="I636" s="29"/>
      <c r="J636" s="29"/>
      <c r="K636" s="29"/>
      <c r="L636" s="29"/>
      <c r="M636" s="29"/>
      <c r="N636" s="29"/>
    </row>
    <row r="637">
      <c r="A637" s="11"/>
      <c r="B637" s="29"/>
      <c r="C637" s="29"/>
      <c r="D637" s="29"/>
      <c r="E637" s="29"/>
      <c r="F637" s="29"/>
      <c r="G637" s="29"/>
      <c r="H637" s="29"/>
      <c r="I637" s="29"/>
      <c r="J637" s="29"/>
      <c r="K637" s="29"/>
      <c r="L637" s="29"/>
      <c r="M637" s="29"/>
      <c r="N637" s="29"/>
    </row>
    <row r="638">
      <c r="A638" s="11"/>
      <c r="B638" s="29"/>
      <c r="C638" s="29"/>
      <c r="D638" s="29"/>
      <c r="E638" s="29"/>
      <c r="F638" s="29"/>
      <c r="G638" s="29"/>
      <c r="H638" s="29"/>
      <c r="I638" s="29"/>
      <c r="J638" s="29"/>
      <c r="K638" s="29"/>
      <c r="L638" s="29"/>
      <c r="M638" s="29"/>
      <c r="N638" s="29"/>
    </row>
    <row r="639">
      <c r="A639" s="11"/>
      <c r="B639" s="29"/>
      <c r="C639" s="29"/>
      <c r="D639" s="29"/>
      <c r="E639" s="29"/>
      <c r="F639" s="29"/>
      <c r="G639" s="29"/>
      <c r="H639" s="29"/>
      <c r="I639" s="29"/>
      <c r="J639" s="29"/>
      <c r="K639" s="29"/>
      <c r="L639" s="29"/>
      <c r="M639" s="29"/>
      <c r="N639" s="29"/>
    </row>
    <row r="640">
      <c r="A640" s="11"/>
      <c r="B640" s="29"/>
      <c r="C640" s="29"/>
      <c r="D640" s="29"/>
      <c r="E640" s="29"/>
      <c r="F640" s="29"/>
      <c r="G640" s="29"/>
      <c r="H640" s="29"/>
      <c r="I640" s="29"/>
      <c r="J640" s="29"/>
      <c r="K640" s="29"/>
      <c r="L640" s="29"/>
      <c r="M640" s="29"/>
      <c r="N640" s="29"/>
    </row>
    <row r="641">
      <c r="A641" s="11"/>
      <c r="B641" s="29"/>
      <c r="C641" s="29"/>
      <c r="D641" s="29"/>
      <c r="E641" s="29"/>
      <c r="F641" s="29"/>
      <c r="G641" s="29"/>
      <c r="H641" s="29"/>
      <c r="I641" s="29"/>
      <c r="J641" s="29"/>
      <c r="K641" s="29"/>
      <c r="L641" s="29"/>
      <c r="M641" s="29"/>
      <c r="N641" s="29"/>
    </row>
    <row r="642">
      <c r="A642" s="11"/>
      <c r="B642" s="29"/>
      <c r="C642" s="29"/>
      <c r="D642" s="29"/>
      <c r="E642" s="29"/>
      <c r="F642" s="29"/>
      <c r="G642" s="29"/>
      <c r="H642" s="29"/>
      <c r="I642" s="29"/>
      <c r="J642" s="29"/>
      <c r="K642" s="29"/>
      <c r="L642" s="29"/>
      <c r="M642" s="29"/>
      <c r="N642" s="29"/>
    </row>
    <row r="643">
      <c r="A643" s="11"/>
      <c r="B643" s="29"/>
      <c r="C643" s="29"/>
      <c r="D643" s="29"/>
      <c r="E643" s="29"/>
      <c r="F643" s="29"/>
      <c r="G643" s="29"/>
      <c r="H643" s="29"/>
      <c r="I643" s="29"/>
      <c r="J643" s="29"/>
      <c r="K643" s="29"/>
      <c r="L643" s="29"/>
      <c r="M643" s="29"/>
      <c r="N643" s="29"/>
    </row>
    <row r="644">
      <c r="A644" s="11"/>
      <c r="B644" s="29"/>
      <c r="C644" s="29"/>
      <c r="D644" s="29"/>
      <c r="E644" s="29"/>
      <c r="F644" s="29"/>
      <c r="G644" s="29"/>
      <c r="H644" s="29"/>
      <c r="I644" s="29"/>
      <c r="J644" s="29"/>
      <c r="K644" s="29"/>
      <c r="L644" s="29"/>
      <c r="M644" s="29"/>
      <c r="N644" s="29"/>
    </row>
    <row r="645">
      <c r="A645" s="11"/>
      <c r="B645" s="29"/>
      <c r="C645" s="29"/>
      <c r="D645" s="29"/>
      <c r="E645" s="29"/>
      <c r="F645" s="29"/>
      <c r="G645" s="29"/>
      <c r="H645" s="29"/>
      <c r="I645" s="29"/>
      <c r="J645" s="29"/>
      <c r="K645" s="29"/>
      <c r="L645" s="29"/>
      <c r="M645" s="29"/>
      <c r="N645" s="29"/>
    </row>
    <row r="646">
      <c r="A646" s="11"/>
      <c r="B646" s="29"/>
      <c r="C646" s="29"/>
      <c r="D646" s="29"/>
      <c r="E646" s="29"/>
      <c r="F646" s="29"/>
      <c r="G646" s="29"/>
      <c r="H646" s="29"/>
      <c r="I646" s="29"/>
      <c r="J646" s="29"/>
      <c r="K646" s="29"/>
      <c r="L646" s="29"/>
      <c r="M646" s="29"/>
      <c r="N646" s="29"/>
    </row>
    <row r="647">
      <c r="A647" s="11"/>
      <c r="B647" s="29"/>
      <c r="C647" s="29"/>
      <c r="D647" s="29"/>
      <c r="E647" s="29"/>
      <c r="F647" s="29"/>
      <c r="G647" s="29"/>
      <c r="H647" s="29"/>
      <c r="I647" s="29"/>
      <c r="J647" s="29"/>
      <c r="K647" s="29"/>
      <c r="L647" s="29"/>
      <c r="M647" s="29"/>
      <c r="N647" s="29"/>
    </row>
    <row r="648">
      <c r="A648" s="11"/>
      <c r="B648" s="29"/>
      <c r="C648" s="29"/>
      <c r="D648" s="29"/>
      <c r="E648" s="29"/>
      <c r="F648" s="29"/>
      <c r="G648" s="29"/>
      <c r="H648" s="29"/>
      <c r="I648" s="29"/>
      <c r="J648" s="29"/>
      <c r="K648" s="29"/>
      <c r="L648" s="29"/>
      <c r="M648" s="29"/>
      <c r="N648" s="29"/>
    </row>
    <row r="649">
      <c r="A649" s="11"/>
      <c r="B649" s="29"/>
      <c r="C649" s="29"/>
      <c r="D649" s="29"/>
      <c r="E649" s="29"/>
      <c r="F649" s="29"/>
      <c r="G649" s="29"/>
      <c r="H649" s="29"/>
      <c r="I649" s="29"/>
      <c r="J649" s="29"/>
      <c r="K649" s="29"/>
      <c r="L649" s="29"/>
      <c r="M649" s="29"/>
      <c r="N649" s="29"/>
    </row>
    <row r="650">
      <c r="A650" s="11"/>
      <c r="B650" s="29"/>
      <c r="C650" s="29"/>
      <c r="D650" s="29"/>
      <c r="E650" s="29"/>
      <c r="F650" s="29"/>
      <c r="G650" s="29"/>
      <c r="H650" s="29"/>
      <c r="I650" s="29"/>
      <c r="J650" s="29"/>
      <c r="K650" s="29"/>
      <c r="L650" s="29"/>
      <c r="M650" s="29"/>
      <c r="N650" s="29"/>
    </row>
    <row r="651">
      <c r="A651" s="11"/>
      <c r="B651" s="29"/>
      <c r="C651" s="29"/>
      <c r="D651" s="29"/>
      <c r="E651" s="29"/>
      <c r="F651" s="29"/>
      <c r="G651" s="29"/>
      <c r="H651" s="29"/>
      <c r="I651" s="29"/>
      <c r="J651" s="29"/>
      <c r="K651" s="29"/>
      <c r="L651" s="29"/>
      <c r="M651" s="29"/>
      <c r="N651" s="29"/>
    </row>
    <row r="652">
      <c r="A652" s="11"/>
      <c r="B652" s="29"/>
      <c r="C652" s="29"/>
      <c r="D652" s="29"/>
      <c r="E652" s="29"/>
      <c r="F652" s="29"/>
      <c r="G652" s="29"/>
      <c r="H652" s="29"/>
      <c r="I652" s="29"/>
      <c r="J652" s="29"/>
      <c r="K652" s="29"/>
      <c r="L652" s="29"/>
      <c r="M652" s="29"/>
      <c r="N652" s="29"/>
    </row>
    <row r="653">
      <c r="A653" s="11"/>
      <c r="B653" s="29"/>
      <c r="C653" s="29"/>
      <c r="D653" s="29"/>
      <c r="E653" s="29"/>
      <c r="F653" s="29"/>
      <c r="G653" s="29"/>
      <c r="H653" s="29"/>
      <c r="I653" s="29"/>
      <c r="J653" s="29"/>
      <c r="K653" s="29"/>
      <c r="L653" s="29"/>
      <c r="M653" s="29"/>
      <c r="N653" s="29"/>
    </row>
    <row r="654">
      <c r="A654" s="11"/>
      <c r="B654" s="29"/>
      <c r="C654" s="29"/>
      <c r="D654" s="29"/>
      <c r="E654" s="29"/>
      <c r="F654" s="29"/>
      <c r="G654" s="29"/>
      <c r="H654" s="29"/>
      <c r="I654" s="29"/>
      <c r="J654" s="29"/>
      <c r="K654" s="29"/>
      <c r="L654" s="29"/>
      <c r="M654" s="29"/>
      <c r="N654" s="29"/>
    </row>
    <row r="655">
      <c r="A655" s="11"/>
      <c r="B655" s="29"/>
      <c r="C655" s="29"/>
      <c r="D655" s="29"/>
      <c r="E655" s="29"/>
      <c r="F655" s="29"/>
      <c r="G655" s="29"/>
      <c r="H655" s="29"/>
      <c r="I655" s="29"/>
      <c r="J655" s="29"/>
      <c r="K655" s="29"/>
      <c r="L655" s="29"/>
      <c r="M655" s="29"/>
      <c r="N655" s="29"/>
    </row>
    <row r="656">
      <c r="A656" s="11"/>
      <c r="B656" s="29"/>
      <c r="C656" s="29"/>
      <c r="D656" s="29"/>
      <c r="E656" s="29"/>
      <c r="F656" s="29"/>
      <c r="G656" s="29"/>
      <c r="H656" s="29"/>
      <c r="I656" s="29"/>
      <c r="J656" s="29"/>
      <c r="K656" s="29"/>
      <c r="L656" s="29"/>
      <c r="M656" s="29"/>
      <c r="N656" s="29"/>
    </row>
    <row r="657">
      <c r="A657" s="11"/>
      <c r="B657" s="29"/>
      <c r="C657" s="29"/>
      <c r="D657" s="29"/>
      <c r="E657" s="29"/>
      <c r="F657" s="29"/>
      <c r="G657" s="29"/>
      <c r="H657" s="29"/>
      <c r="I657" s="29"/>
      <c r="J657" s="29"/>
      <c r="K657" s="29"/>
      <c r="L657" s="29"/>
      <c r="M657" s="29"/>
      <c r="N657" s="29"/>
    </row>
    <row r="658">
      <c r="A658" s="11"/>
      <c r="B658" s="29"/>
      <c r="C658" s="29"/>
      <c r="D658" s="29"/>
      <c r="E658" s="29"/>
      <c r="F658" s="29"/>
      <c r="G658" s="29"/>
      <c r="H658" s="29"/>
      <c r="I658" s="29"/>
      <c r="J658" s="29"/>
      <c r="K658" s="29"/>
      <c r="L658" s="29"/>
      <c r="M658" s="29"/>
      <c r="N658" s="29"/>
    </row>
    <row r="659">
      <c r="A659" s="11"/>
      <c r="B659" s="29"/>
      <c r="C659" s="29"/>
      <c r="D659" s="29"/>
      <c r="E659" s="29"/>
      <c r="F659" s="29"/>
      <c r="G659" s="29"/>
      <c r="H659" s="29"/>
      <c r="I659" s="29"/>
      <c r="J659" s="29"/>
      <c r="K659" s="29"/>
      <c r="L659" s="29"/>
      <c r="M659" s="29"/>
      <c r="N659" s="29"/>
    </row>
    <row r="660">
      <c r="A660" s="11"/>
      <c r="B660" s="29"/>
      <c r="C660" s="29"/>
      <c r="D660" s="29"/>
      <c r="E660" s="29"/>
      <c r="F660" s="29"/>
      <c r="G660" s="29"/>
      <c r="H660" s="29"/>
      <c r="I660" s="29"/>
      <c r="J660" s="29"/>
      <c r="K660" s="29"/>
      <c r="L660" s="29"/>
      <c r="M660" s="29"/>
      <c r="N660" s="29"/>
    </row>
    <row r="661">
      <c r="A661" s="11"/>
      <c r="B661" s="29"/>
      <c r="C661" s="29"/>
      <c r="D661" s="29"/>
      <c r="E661" s="29"/>
      <c r="F661" s="29"/>
      <c r="G661" s="29"/>
      <c r="H661" s="29"/>
      <c r="I661" s="29"/>
      <c r="J661" s="29"/>
      <c r="K661" s="29"/>
      <c r="L661" s="29"/>
      <c r="M661" s="29"/>
      <c r="N661" s="29"/>
    </row>
    <row r="662">
      <c r="A662" s="11"/>
      <c r="B662" s="29"/>
      <c r="C662" s="29"/>
      <c r="D662" s="29"/>
      <c r="E662" s="29"/>
      <c r="F662" s="29"/>
      <c r="G662" s="29"/>
      <c r="H662" s="29"/>
      <c r="I662" s="29"/>
      <c r="J662" s="29"/>
      <c r="K662" s="29"/>
      <c r="L662" s="29"/>
      <c r="M662" s="29"/>
      <c r="N662" s="29"/>
    </row>
    <row r="663">
      <c r="A663" s="11"/>
      <c r="B663" s="29"/>
      <c r="C663" s="29"/>
      <c r="D663" s="29"/>
      <c r="E663" s="29"/>
      <c r="F663" s="29"/>
      <c r="G663" s="29"/>
      <c r="H663" s="29"/>
      <c r="I663" s="29"/>
      <c r="J663" s="29"/>
      <c r="K663" s="29"/>
      <c r="L663" s="29"/>
      <c r="M663" s="29"/>
      <c r="N663" s="29"/>
    </row>
    <row r="664">
      <c r="A664" s="11"/>
      <c r="B664" s="29"/>
      <c r="C664" s="29"/>
      <c r="D664" s="29"/>
      <c r="E664" s="29"/>
      <c r="F664" s="29"/>
      <c r="G664" s="29"/>
      <c r="H664" s="29"/>
      <c r="I664" s="29"/>
      <c r="J664" s="29"/>
      <c r="K664" s="29"/>
      <c r="L664" s="29"/>
      <c r="M664" s="29"/>
      <c r="N664" s="29"/>
    </row>
    <row r="665">
      <c r="A665" s="11"/>
      <c r="B665" s="29"/>
      <c r="C665" s="29"/>
      <c r="D665" s="29"/>
      <c r="E665" s="29"/>
      <c r="F665" s="29"/>
      <c r="G665" s="29"/>
      <c r="H665" s="29"/>
      <c r="I665" s="29"/>
      <c r="J665" s="29"/>
      <c r="K665" s="29"/>
      <c r="L665" s="29"/>
      <c r="M665" s="29"/>
      <c r="N665" s="29"/>
    </row>
    <row r="666">
      <c r="A666" s="11"/>
      <c r="B666" s="29"/>
      <c r="C666" s="29"/>
      <c r="D666" s="29"/>
      <c r="E666" s="29"/>
      <c r="F666" s="29"/>
      <c r="G666" s="29"/>
      <c r="H666" s="29"/>
      <c r="I666" s="29"/>
      <c r="J666" s="29"/>
      <c r="K666" s="29"/>
      <c r="L666" s="29"/>
      <c r="M666" s="29"/>
      <c r="N666" s="29"/>
    </row>
    <row r="667">
      <c r="A667" s="11"/>
      <c r="B667" s="29"/>
      <c r="C667" s="29"/>
      <c r="D667" s="29"/>
      <c r="E667" s="29"/>
      <c r="F667" s="29"/>
      <c r="G667" s="29"/>
      <c r="H667" s="29"/>
      <c r="I667" s="29"/>
      <c r="J667" s="29"/>
      <c r="K667" s="29"/>
      <c r="L667" s="29"/>
      <c r="M667" s="29"/>
      <c r="N667" s="29"/>
    </row>
    <row r="668">
      <c r="A668" s="11"/>
      <c r="B668" s="29"/>
      <c r="C668" s="29"/>
      <c r="D668" s="29"/>
      <c r="E668" s="29"/>
      <c r="F668" s="29"/>
      <c r="G668" s="29"/>
      <c r="H668" s="29"/>
      <c r="I668" s="29"/>
      <c r="J668" s="29"/>
      <c r="K668" s="29"/>
      <c r="L668" s="29"/>
      <c r="M668" s="29"/>
      <c r="N668" s="29"/>
    </row>
    <row r="669">
      <c r="A669" s="11"/>
      <c r="B669" s="29"/>
      <c r="C669" s="29"/>
      <c r="D669" s="29"/>
      <c r="E669" s="29"/>
      <c r="F669" s="29"/>
      <c r="G669" s="29"/>
      <c r="H669" s="29"/>
      <c r="I669" s="29"/>
      <c r="J669" s="29"/>
      <c r="K669" s="29"/>
      <c r="L669" s="29"/>
      <c r="M669" s="29"/>
      <c r="N669" s="29"/>
    </row>
    <row r="670">
      <c r="A670" s="11"/>
      <c r="B670" s="29"/>
      <c r="C670" s="29"/>
      <c r="D670" s="29"/>
      <c r="E670" s="29"/>
      <c r="F670" s="29"/>
      <c r="G670" s="29"/>
      <c r="H670" s="29"/>
      <c r="I670" s="29"/>
      <c r="J670" s="29"/>
      <c r="K670" s="29"/>
      <c r="L670" s="29"/>
      <c r="M670" s="29"/>
      <c r="N670" s="29"/>
    </row>
    <row r="671">
      <c r="A671" s="11"/>
      <c r="B671" s="29"/>
      <c r="C671" s="29"/>
      <c r="D671" s="29"/>
      <c r="E671" s="29"/>
      <c r="F671" s="29"/>
      <c r="G671" s="29"/>
      <c r="H671" s="29"/>
      <c r="I671" s="29"/>
      <c r="J671" s="29"/>
      <c r="K671" s="29"/>
      <c r="L671" s="29"/>
      <c r="M671" s="29"/>
      <c r="N671" s="29"/>
    </row>
    <row r="672">
      <c r="A672" s="11"/>
      <c r="B672" s="29"/>
      <c r="C672" s="29"/>
      <c r="D672" s="29"/>
      <c r="E672" s="29"/>
      <c r="F672" s="29"/>
      <c r="G672" s="29"/>
      <c r="H672" s="29"/>
      <c r="I672" s="29"/>
      <c r="J672" s="29"/>
      <c r="K672" s="29"/>
      <c r="L672" s="29"/>
      <c r="M672" s="29"/>
      <c r="N672" s="29"/>
    </row>
    <row r="673">
      <c r="A673" s="11"/>
      <c r="B673" s="29"/>
      <c r="C673" s="29"/>
      <c r="D673" s="29"/>
      <c r="E673" s="29"/>
      <c r="F673" s="29"/>
      <c r="G673" s="29"/>
      <c r="H673" s="29"/>
      <c r="I673" s="29"/>
      <c r="J673" s="29"/>
      <c r="K673" s="29"/>
      <c r="L673" s="29"/>
      <c r="M673" s="29"/>
      <c r="N673" s="29"/>
    </row>
    <row r="674">
      <c r="A674" s="11"/>
      <c r="B674" s="29"/>
      <c r="C674" s="29"/>
      <c r="D674" s="29"/>
      <c r="E674" s="29"/>
      <c r="F674" s="29"/>
      <c r="G674" s="29"/>
      <c r="H674" s="29"/>
      <c r="I674" s="29"/>
      <c r="J674" s="29"/>
      <c r="K674" s="29"/>
      <c r="L674" s="29"/>
      <c r="M674" s="29"/>
      <c r="N674" s="29"/>
    </row>
    <row r="675">
      <c r="A675" s="11"/>
      <c r="B675" s="29"/>
      <c r="C675" s="29"/>
      <c r="D675" s="29"/>
      <c r="E675" s="29"/>
      <c r="F675" s="29"/>
      <c r="G675" s="29"/>
      <c r="H675" s="29"/>
      <c r="I675" s="29"/>
      <c r="J675" s="29"/>
      <c r="K675" s="29"/>
      <c r="L675" s="29"/>
      <c r="M675" s="29"/>
      <c r="N675" s="29"/>
    </row>
    <row r="676">
      <c r="A676" s="11"/>
      <c r="B676" s="29"/>
      <c r="C676" s="29"/>
      <c r="D676" s="29"/>
      <c r="E676" s="29"/>
      <c r="F676" s="29"/>
      <c r="G676" s="29"/>
      <c r="H676" s="29"/>
      <c r="I676" s="29"/>
      <c r="J676" s="29"/>
      <c r="K676" s="29"/>
      <c r="L676" s="29"/>
      <c r="M676" s="29"/>
      <c r="N676" s="29"/>
    </row>
    <row r="677">
      <c r="A677" s="11"/>
      <c r="B677" s="29"/>
      <c r="C677" s="29"/>
      <c r="D677" s="29"/>
      <c r="E677" s="29"/>
      <c r="F677" s="29"/>
      <c r="G677" s="29"/>
      <c r="H677" s="29"/>
      <c r="I677" s="29"/>
      <c r="J677" s="29"/>
      <c r="K677" s="29"/>
      <c r="L677" s="29"/>
      <c r="M677" s="29"/>
      <c r="N677" s="29"/>
    </row>
    <row r="678">
      <c r="A678" s="11"/>
      <c r="B678" s="29"/>
      <c r="C678" s="29"/>
      <c r="D678" s="29"/>
      <c r="E678" s="29"/>
      <c r="F678" s="29"/>
      <c r="G678" s="29"/>
      <c r="H678" s="29"/>
      <c r="I678" s="29"/>
      <c r="J678" s="29"/>
      <c r="K678" s="29"/>
      <c r="L678" s="29"/>
      <c r="M678" s="29"/>
      <c r="N678" s="29"/>
    </row>
    <row r="679">
      <c r="A679" s="11"/>
      <c r="B679" s="29"/>
      <c r="C679" s="29"/>
      <c r="D679" s="29"/>
      <c r="E679" s="29"/>
      <c r="F679" s="29"/>
      <c r="G679" s="29"/>
      <c r="H679" s="29"/>
      <c r="I679" s="29"/>
      <c r="J679" s="29"/>
      <c r="K679" s="29"/>
      <c r="L679" s="29"/>
      <c r="M679" s="29"/>
      <c r="N679" s="29"/>
    </row>
    <row r="680">
      <c r="A680" s="11"/>
      <c r="B680" s="29"/>
      <c r="C680" s="29"/>
      <c r="D680" s="29"/>
      <c r="E680" s="29"/>
      <c r="F680" s="29"/>
      <c r="G680" s="29"/>
      <c r="H680" s="29"/>
      <c r="I680" s="29"/>
      <c r="J680" s="29"/>
      <c r="K680" s="29"/>
      <c r="L680" s="29"/>
      <c r="M680" s="29"/>
      <c r="N680" s="29"/>
    </row>
    <row r="681">
      <c r="A681" s="11"/>
      <c r="B681" s="29"/>
      <c r="C681" s="29"/>
      <c r="D681" s="29"/>
      <c r="E681" s="29"/>
      <c r="F681" s="29"/>
      <c r="G681" s="29"/>
      <c r="H681" s="29"/>
      <c r="I681" s="29"/>
      <c r="J681" s="29"/>
      <c r="K681" s="29"/>
      <c r="L681" s="29"/>
      <c r="M681" s="29"/>
      <c r="N681" s="29"/>
    </row>
    <row r="682">
      <c r="A682" s="11"/>
      <c r="B682" s="29"/>
      <c r="C682" s="29"/>
      <c r="D682" s="29"/>
      <c r="E682" s="29"/>
      <c r="F682" s="29"/>
      <c r="G682" s="29"/>
      <c r="H682" s="29"/>
      <c r="I682" s="29"/>
      <c r="J682" s="29"/>
      <c r="K682" s="29"/>
      <c r="L682" s="29"/>
      <c r="M682" s="29"/>
      <c r="N682" s="29"/>
    </row>
    <row r="683">
      <c r="A683" s="11"/>
      <c r="B683" s="29"/>
      <c r="C683" s="29"/>
      <c r="D683" s="29"/>
      <c r="E683" s="29"/>
      <c r="F683" s="29"/>
      <c r="G683" s="29"/>
      <c r="H683" s="29"/>
      <c r="I683" s="29"/>
      <c r="J683" s="29"/>
      <c r="K683" s="29"/>
      <c r="L683" s="29"/>
      <c r="M683" s="29"/>
      <c r="N683" s="29"/>
    </row>
    <row r="684">
      <c r="A684" s="11"/>
      <c r="B684" s="29"/>
      <c r="C684" s="29"/>
      <c r="D684" s="29"/>
      <c r="E684" s="29"/>
      <c r="F684" s="29"/>
      <c r="G684" s="29"/>
      <c r="H684" s="29"/>
      <c r="I684" s="29"/>
      <c r="J684" s="29"/>
      <c r="K684" s="29"/>
      <c r="L684" s="29"/>
      <c r="M684" s="29"/>
      <c r="N684" s="29"/>
    </row>
    <row r="685">
      <c r="A685" s="11"/>
      <c r="B685" s="29"/>
      <c r="C685" s="29"/>
      <c r="D685" s="29"/>
      <c r="E685" s="29"/>
      <c r="F685" s="29"/>
      <c r="G685" s="29"/>
      <c r="H685" s="29"/>
      <c r="I685" s="29"/>
      <c r="J685" s="29"/>
      <c r="K685" s="29"/>
      <c r="L685" s="29"/>
      <c r="M685" s="29"/>
      <c r="N685" s="29"/>
    </row>
    <row r="686">
      <c r="A686" s="11"/>
      <c r="B686" s="29"/>
      <c r="C686" s="29"/>
      <c r="D686" s="29"/>
      <c r="E686" s="29"/>
      <c r="F686" s="29"/>
      <c r="G686" s="29"/>
      <c r="H686" s="29"/>
      <c r="I686" s="29"/>
      <c r="J686" s="29"/>
      <c r="K686" s="29"/>
      <c r="L686" s="29"/>
      <c r="M686" s="29"/>
      <c r="N686" s="29"/>
    </row>
    <row r="687">
      <c r="A687" s="11"/>
      <c r="B687" s="29"/>
      <c r="C687" s="29"/>
      <c r="D687" s="29"/>
      <c r="E687" s="29"/>
      <c r="F687" s="29"/>
      <c r="G687" s="29"/>
      <c r="H687" s="29"/>
      <c r="I687" s="29"/>
      <c r="J687" s="29"/>
      <c r="K687" s="29"/>
      <c r="L687" s="29"/>
      <c r="M687" s="29"/>
      <c r="N687" s="29"/>
    </row>
    <row r="688">
      <c r="A688" s="11"/>
      <c r="B688" s="29"/>
      <c r="C688" s="29"/>
      <c r="D688" s="29"/>
      <c r="E688" s="29"/>
      <c r="F688" s="29"/>
      <c r="G688" s="29"/>
      <c r="H688" s="29"/>
      <c r="I688" s="29"/>
      <c r="J688" s="29"/>
      <c r="K688" s="29"/>
      <c r="L688" s="29"/>
      <c r="M688" s="29"/>
      <c r="N688" s="29"/>
    </row>
    <row r="689">
      <c r="A689" s="11"/>
      <c r="B689" s="29"/>
      <c r="C689" s="29"/>
      <c r="D689" s="29"/>
      <c r="E689" s="29"/>
      <c r="F689" s="29"/>
      <c r="G689" s="29"/>
      <c r="H689" s="29"/>
      <c r="I689" s="29"/>
      <c r="J689" s="29"/>
      <c r="K689" s="29"/>
      <c r="L689" s="29"/>
      <c r="M689" s="29"/>
      <c r="N689" s="29"/>
    </row>
    <row r="690">
      <c r="A690" s="11"/>
      <c r="B690" s="29"/>
      <c r="C690" s="29"/>
      <c r="D690" s="29"/>
      <c r="E690" s="29"/>
      <c r="F690" s="29"/>
      <c r="G690" s="29"/>
      <c r="H690" s="29"/>
      <c r="I690" s="29"/>
      <c r="J690" s="29"/>
      <c r="K690" s="29"/>
      <c r="L690" s="29"/>
      <c r="M690" s="29"/>
      <c r="N690" s="29"/>
    </row>
    <row r="691">
      <c r="A691" s="11"/>
      <c r="B691" s="29"/>
      <c r="C691" s="29"/>
      <c r="D691" s="29"/>
      <c r="E691" s="29"/>
      <c r="F691" s="29"/>
      <c r="G691" s="29"/>
      <c r="H691" s="29"/>
      <c r="I691" s="29"/>
      <c r="J691" s="29"/>
      <c r="K691" s="29"/>
      <c r="L691" s="29"/>
      <c r="M691" s="29"/>
      <c r="N691" s="29"/>
    </row>
    <row r="692">
      <c r="A692" s="11"/>
      <c r="B692" s="29"/>
      <c r="C692" s="29"/>
      <c r="D692" s="29"/>
      <c r="E692" s="29"/>
      <c r="F692" s="29"/>
      <c r="G692" s="29"/>
      <c r="H692" s="29"/>
      <c r="I692" s="29"/>
      <c r="J692" s="29"/>
      <c r="K692" s="29"/>
      <c r="L692" s="29"/>
      <c r="M692" s="29"/>
      <c r="N692" s="29"/>
    </row>
    <row r="693">
      <c r="A693" s="11"/>
      <c r="B693" s="29"/>
      <c r="C693" s="29"/>
      <c r="D693" s="29"/>
      <c r="E693" s="29"/>
      <c r="F693" s="29"/>
      <c r="G693" s="29"/>
      <c r="H693" s="29"/>
      <c r="I693" s="29"/>
      <c r="J693" s="29"/>
      <c r="K693" s="29"/>
      <c r="L693" s="29"/>
      <c r="M693" s="29"/>
      <c r="N693" s="29"/>
    </row>
    <row r="694">
      <c r="A694" s="11"/>
      <c r="B694" s="29"/>
      <c r="C694" s="29"/>
      <c r="D694" s="29"/>
      <c r="E694" s="29"/>
      <c r="F694" s="29"/>
      <c r="G694" s="29"/>
      <c r="H694" s="29"/>
      <c r="I694" s="29"/>
      <c r="J694" s="29"/>
      <c r="K694" s="29"/>
      <c r="L694" s="29"/>
      <c r="M694" s="29"/>
      <c r="N694" s="29"/>
    </row>
    <row r="695">
      <c r="A695" s="11"/>
      <c r="B695" s="29"/>
      <c r="C695" s="29"/>
      <c r="D695" s="29"/>
      <c r="E695" s="29"/>
      <c r="F695" s="29"/>
      <c r="G695" s="29"/>
      <c r="H695" s="29"/>
      <c r="I695" s="29"/>
      <c r="J695" s="29"/>
      <c r="K695" s="29"/>
      <c r="L695" s="29"/>
      <c r="M695" s="29"/>
      <c r="N695" s="29"/>
    </row>
    <row r="696">
      <c r="A696" s="11"/>
      <c r="B696" s="29"/>
      <c r="C696" s="29"/>
      <c r="D696" s="29"/>
      <c r="E696" s="29"/>
      <c r="F696" s="29"/>
      <c r="G696" s="29"/>
      <c r="H696" s="29"/>
      <c r="I696" s="29"/>
      <c r="J696" s="29"/>
      <c r="K696" s="29"/>
      <c r="L696" s="29"/>
      <c r="M696" s="29"/>
      <c r="N696" s="29"/>
    </row>
    <row r="697">
      <c r="A697" s="11"/>
      <c r="B697" s="29"/>
      <c r="C697" s="29"/>
      <c r="D697" s="29"/>
      <c r="E697" s="29"/>
      <c r="F697" s="29"/>
      <c r="G697" s="29"/>
      <c r="H697" s="29"/>
      <c r="I697" s="29"/>
      <c r="J697" s="29"/>
      <c r="K697" s="29"/>
      <c r="L697" s="29"/>
      <c r="M697" s="29"/>
      <c r="N697" s="29"/>
    </row>
    <row r="698">
      <c r="A698" s="11"/>
      <c r="B698" s="29"/>
      <c r="C698" s="29"/>
      <c r="D698" s="29"/>
      <c r="E698" s="29"/>
      <c r="F698" s="29"/>
      <c r="G698" s="29"/>
      <c r="H698" s="29"/>
      <c r="I698" s="29"/>
      <c r="J698" s="29"/>
      <c r="K698" s="29"/>
      <c r="L698" s="29"/>
      <c r="M698" s="29"/>
      <c r="N698" s="29"/>
    </row>
    <row r="699">
      <c r="A699" s="11"/>
      <c r="B699" s="29"/>
      <c r="C699" s="29"/>
      <c r="D699" s="29"/>
      <c r="E699" s="29"/>
      <c r="F699" s="29"/>
      <c r="G699" s="29"/>
      <c r="H699" s="29"/>
      <c r="I699" s="29"/>
      <c r="J699" s="29"/>
      <c r="K699" s="29"/>
      <c r="L699" s="29"/>
      <c r="M699" s="29"/>
      <c r="N699" s="29"/>
    </row>
    <row r="700">
      <c r="A700" s="11"/>
      <c r="B700" s="29"/>
      <c r="C700" s="29"/>
      <c r="D700" s="29"/>
      <c r="E700" s="29"/>
      <c r="F700" s="29"/>
      <c r="G700" s="29"/>
      <c r="H700" s="29"/>
      <c r="I700" s="29"/>
      <c r="J700" s="29"/>
      <c r="K700" s="29"/>
      <c r="L700" s="29"/>
      <c r="M700" s="29"/>
      <c r="N700" s="29"/>
    </row>
    <row r="701">
      <c r="A701" s="11"/>
      <c r="B701" s="29"/>
      <c r="C701" s="29"/>
      <c r="D701" s="29"/>
      <c r="E701" s="29"/>
      <c r="F701" s="29"/>
      <c r="G701" s="29"/>
      <c r="H701" s="29"/>
      <c r="I701" s="29"/>
      <c r="J701" s="29"/>
      <c r="K701" s="29"/>
      <c r="L701" s="29"/>
      <c r="M701" s="29"/>
      <c r="N701" s="29"/>
    </row>
    <row r="702">
      <c r="A702" s="11"/>
      <c r="B702" s="29"/>
      <c r="C702" s="29"/>
      <c r="D702" s="29"/>
      <c r="E702" s="29"/>
      <c r="F702" s="29"/>
      <c r="G702" s="29"/>
      <c r="H702" s="29"/>
      <c r="I702" s="29"/>
      <c r="J702" s="29"/>
      <c r="K702" s="29"/>
      <c r="L702" s="29"/>
      <c r="M702" s="29"/>
      <c r="N702" s="29"/>
    </row>
    <row r="703">
      <c r="A703" s="11"/>
      <c r="B703" s="29"/>
      <c r="C703" s="29"/>
      <c r="D703" s="29"/>
      <c r="E703" s="29"/>
      <c r="F703" s="29"/>
      <c r="G703" s="29"/>
      <c r="H703" s="29"/>
      <c r="I703" s="29"/>
      <c r="J703" s="29"/>
      <c r="K703" s="29"/>
      <c r="L703" s="29"/>
      <c r="M703" s="29"/>
      <c r="N703" s="29"/>
    </row>
    <row r="704">
      <c r="A704" s="11"/>
      <c r="B704" s="29"/>
      <c r="C704" s="29"/>
      <c r="D704" s="29"/>
      <c r="E704" s="29"/>
      <c r="F704" s="29"/>
      <c r="G704" s="29"/>
      <c r="H704" s="29"/>
      <c r="I704" s="29"/>
      <c r="J704" s="29"/>
      <c r="K704" s="29"/>
      <c r="L704" s="29"/>
      <c r="M704" s="29"/>
      <c r="N704" s="29"/>
    </row>
    <row r="705">
      <c r="A705" s="11"/>
      <c r="B705" s="29"/>
      <c r="C705" s="29"/>
      <c r="D705" s="29"/>
      <c r="E705" s="29"/>
      <c r="F705" s="29"/>
      <c r="G705" s="29"/>
      <c r="H705" s="29"/>
      <c r="I705" s="29"/>
      <c r="J705" s="29"/>
      <c r="K705" s="29"/>
      <c r="L705" s="29"/>
      <c r="M705" s="29"/>
      <c r="N705" s="29"/>
    </row>
    <row r="706">
      <c r="A706" s="11"/>
      <c r="B706" s="29"/>
      <c r="C706" s="29"/>
      <c r="D706" s="29"/>
      <c r="E706" s="29"/>
      <c r="F706" s="29"/>
      <c r="G706" s="29"/>
      <c r="H706" s="29"/>
      <c r="I706" s="29"/>
      <c r="J706" s="29"/>
      <c r="K706" s="29"/>
      <c r="L706" s="29"/>
      <c r="M706" s="29"/>
      <c r="N706" s="29"/>
    </row>
    <row r="707">
      <c r="A707" s="11"/>
      <c r="B707" s="29"/>
      <c r="C707" s="29"/>
      <c r="D707" s="29"/>
      <c r="E707" s="29"/>
      <c r="F707" s="29"/>
      <c r="G707" s="29"/>
      <c r="H707" s="29"/>
      <c r="I707" s="29"/>
      <c r="J707" s="29"/>
      <c r="K707" s="29"/>
      <c r="L707" s="29"/>
      <c r="M707" s="29"/>
      <c r="N707" s="29"/>
    </row>
    <row r="708">
      <c r="A708" s="11"/>
      <c r="B708" s="29"/>
      <c r="C708" s="29"/>
      <c r="D708" s="29"/>
      <c r="E708" s="29"/>
      <c r="F708" s="29"/>
      <c r="G708" s="29"/>
      <c r="H708" s="29"/>
      <c r="I708" s="29"/>
      <c r="J708" s="29"/>
      <c r="K708" s="29"/>
      <c r="L708" s="29"/>
      <c r="M708" s="29"/>
      <c r="N708" s="29"/>
    </row>
    <row r="709">
      <c r="A709" s="11"/>
      <c r="B709" s="29"/>
      <c r="C709" s="29"/>
      <c r="D709" s="29"/>
      <c r="E709" s="29"/>
      <c r="F709" s="29"/>
      <c r="G709" s="29"/>
      <c r="H709" s="29"/>
      <c r="I709" s="29"/>
      <c r="J709" s="29"/>
      <c r="K709" s="29"/>
      <c r="L709" s="29"/>
      <c r="M709" s="29"/>
      <c r="N709" s="29"/>
    </row>
    <row r="710">
      <c r="A710" s="11"/>
      <c r="B710" s="29"/>
      <c r="C710" s="29"/>
      <c r="D710" s="29"/>
      <c r="E710" s="29"/>
      <c r="F710" s="29"/>
      <c r="G710" s="29"/>
      <c r="H710" s="29"/>
      <c r="I710" s="29"/>
      <c r="J710" s="29"/>
      <c r="K710" s="29"/>
      <c r="L710" s="29"/>
      <c r="M710" s="29"/>
      <c r="N710" s="29"/>
    </row>
    <row r="711">
      <c r="A711" s="11"/>
      <c r="B711" s="29"/>
      <c r="C711" s="29"/>
      <c r="D711" s="29"/>
      <c r="E711" s="29"/>
      <c r="F711" s="29"/>
      <c r="G711" s="29"/>
      <c r="H711" s="29"/>
      <c r="I711" s="29"/>
      <c r="J711" s="29"/>
      <c r="K711" s="29"/>
      <c r="L711" s="29"/>
      <c r="M711" s="29"/>
      <c r="N711" s="29"/>
    </row>
    <row r="712">
      <c r="A712" s="11"/>
      <c r="B712" s="29"/>
      <c r="C712" s="29"/>
      <c r="D712" s="29"/>
      <c r="E712" s="29"/>
      <c r="F712" s="29"/>
      <c r="G712" s="29"/>
      <c r="H712" s="29"/>
      <c r="I712" s="29"/>
      <c r="J712" s="29"/>
      <c r="K712" s="29"/>
      <c r="L712" s="29"/>
      <c r="M712" s="29"/>
      <c r="N712" s="29"/>
    </row>
    <row r="713">
      <c r="A713" s="11"/>
      <c r="B713" s="29"/>
      <c r="C713" s="29"/>
      <c r="D713" s="29"/>
      <c r="E713" s="29"/>
      <c r="F713" s="29"/>
      <c r="G713" s="29"/>
      <c r="H713" s="29"/>
      <c r="I713" s="29"/>
      <c r="J713" s="29"/>
      <c r="K713" s="29"/>
      <c r="L713" s="29"/>
      <c r="M713" s="29"/>
      <c r="N713" s="29"/>
    </row>
    <row r="714">
      <c r="A714" s="11"/>
      <c r="B714" s="29"/>
      <c r="C714" s="29"/>
      <c r="D714" s="29"/>
      <c r="E714" s="29"/>
      <c r="F714" s="29"/>
      <c r="G714" s="29"/>
      <c r="H714" s="29"/>
      <c r="I714" s="29"/>
      <c r="J714" s="29"/>
      <c r="K714" s="29"/>
      <c r="L714" s="29"/>
      <c r="M714" s="29"/>
      <c r="N714" s="29"/>
    </row>
    <row r="715">
      <c r="A715" s="11"/>
      <c r="B715" s="29"/>
      <c r="C715" s="29"/>
      <c r="D715" s="29"/>
      <c r="E715" s="29"/>
      <c r="F715" s="29"/>
      <c r="G715" s="29"/>
      <c r="H715" s="29"/>
      <c r="I715" s="29"/>
      <c r="J715" s="29"/>
      <c r="K715" s="29"/>
      <c r="L715" s="29"/>
      <c r="M715" s="29"/>
      <c r="N715" s="29"/>
    </row>
    <row r="716">
      <c r="A716" s="11"/>
      <c r="B716" s="29"/>
      <c r="C716" s="29"/>
      <c r="D716" s="29"/>
      <c r="E716" s="29"/>
      <c r="F716" s="29"/>
      <c r="G716" s="29"/>
      <c r="H716" s="29"/>
      <c r="I716" s="29"/>
      <c r="J716" s="29"/>
      <c r="K716" s="29"/>
      <c r="L716" s="29"/>
      <c r="M716" s="29"/>
      <c r="N716" s="29"/>
    </row>
    <row r="717">
      <c r="A717" s="11"/>
      <c r="B717" s="29"/>
      <c r="C717" s="29"/>
      <c r="D717" s="29"/>
      <c r="E717" s="29"/>
      <c r="F717" s="29"/>
      <c r="G717" s="29"/>
      <c r="H717" s="29"/>
      <c r="I717" s="29"/>
      <c r="J717" s="29"/>
      <c r="K717" s="29"/>
      <c r="L717" s="29"/>
      <c r="M717" s="29"/>
      <c r="N717" s="29"/>
    </row>
    <row r="718">
      <c r="A718" s="11"/>
      <c r="B718" s="29"/>
      <c r="C718" s="29"/>
      <c r="D718" s="29"/>
      <c r="E718" s="29"/>
      <c r="F718" s="29"/>
      <c r="G718" s="29"/>
      <c r="H718" s="29"/>
      <c r="I718" s="29"/>
      <c r="J718" s="29"/>
      <c r="K718" s="29"/>
      <c r="L718" s="29"/>
      <c r="M718" s="29"/>
      <c r="N718" s="29"/>
    </row>
    <row r="719">
      <c r="A719" s="11"/>
      <c r="B719" s="29"/>
      <c r="C719" s="29"/>
      <c r="D719" s="29"/>
      <c r="E719" s="29"/>
      <c r="F719" s="29"/>
      <c r="G719" s="29"/>
      <c r="H719" s="29"/>
      <c r="I719" s="29"/>
      <c r="J719" s="29"/>
      <c r="K719" s="29"/>
      <c r="L719" s="29"/>
      <c r="M719" s="29"/>
      <c r="N719" s="29"/>
    </row>
    <row r="720">
      <c r="A720" s="11"/>
      <c r="B720" s="29"/>
      <c r="C720" s="29"/>
      <c r="D720" s="29"/>
      <c r="E720" s="29"/>
      <c r="F720" s="29"/>
      <c r="G720" s="29"/>
      <c r="H720" s="29"/>
      <c r="I720" s="29"/>
      <c r="J720" s="29"/>
      <c r="K720" s="29"/>
      <c r="L720" s="29"/>
      <c r="M720" s="29"/>
      <c r="N720" s="29"/>
    </row>
    <row r="721">
      <c r="A721" s="11"/>
      <c r="B721" s="29"/>
      <c r="C721" s="29"/>
      <c r="D721" s="29"/>
      <c r="E721" s="29"/>
      <c r="F721" s="29"/>
      <c r="G721" s="29"/>
      <c r="H721" s="29"/>
      <c r="I721" s="29"/>
      <c r="J721" s="29"/>
      <c r="K721" s="29"/>
      <c r="L721" s="29"/>
      <c r="M721" s="29"/>
      <c r="N721" s="29"/>
    </row>
    <row r="722">
      <c r="A722" s="11"/>
      <c r="B722" s="29"/>
      <c r="C722" s="29"/>
      <c r="D722" s="29"/>
      <c r="E722" s="29"/>
      <c r="F722" s="29"/>
      <c r="G722" s="29"/>
      <c r="H722" s="29"/>
      <c r="I722" s="29"/>
      <c r="J722" s="29"/>
      <c r="K722" s="29"/>
      <c r="L722" s="29"/>
      <c r="M722" s="29"/>
      <c r="N722" s="29"/>
    </row>
    <row r="723">
      <c r="A723" s="11"/>
      <c r="B723" s="29"/>
      <c r="C723" s="29"/>
      <c r="D723" s="29"/>
      <c r="E723" s="29"/>
      <c r="F723" s="29"/>
      <c r="G723" s="29"/>
      <c r="H723" s="29"/>
      <c r="I723" s="29"/>
      <c r="J723" s="29"/>
      <c r="K723" s="29"/>
      <c r="L723" s="29"/>
      <c r="M723" s="29"/>
      <c r="N723" s="29"/>
    </row>
    <row r="724">
      <c r="A724" s="11"/>
      <c r="B724" s="29"/>
      <c r="C724" s="29"/>
      <c r="D724" s="29"/>
      <c r="E724" s="29"/>
      <c r="F724" s="29"/>
      <c r="G724" s="29"/>
      <c r="H724" s="29"/>
      <c r="I724" s="29"/>
      <c r="J724" s="29"/>
      <c r="K724" s="29"/>
      <c r="L724" s="29"/>
      <c r="M724" s="29"/>
      <c r="N724" s="29"/>
    </row>
    <row r="725">
      <c r="A725" s="11"/>
      <c r="B725" s="29"/>
      <c r="C725" s="29"/>
      <c r="D725" s="29"/>
      <c r="E725" s="29"/>
      <c r="F725" s="29"/>
      <c r="G725" s="29"/>
      <c r="H725" s="29"/>
      <c r="I725" s="29"/>
      <c r="J725" s="29"/>
      <c r="K725" s="29"/>
      <c r="L725" s="29"/>
      <c r="M725" s="29"/>
      <c r="N725" s="29"/>
    </row>
    <row r="726">
      <c r="A726" s="11"/>
      <c r="B726" s="29"/>
      <c r="C726" s="29"/>
      <c r="D726" s="29"/>
      <c r="E726" s="29"/>
      <c r="F726" s="29"/>
      <c r="G726" s="29"/>
      <c r="H726" s="29"/>
      <c r="I726" s="29"/>
      <c r="J726" s="29"/>
      <c r="K726" s="29"/>
      <c r="L726" s="29"/>
      <c r="M726" s="29"/>
      <c r="N726" s="29"/>
    </row>
    <row r="727">
      <c r="A727" s="11"/>
      <c r="B727" s="29"/>
      <c r="C727" s="29"/>
      <c r="D727" s="29"/>
      <c r="E727" s="29"/>
      <c r="F727" s="29"/>
      <c r="G727" s="29"/>
      <c r="H727" s="29"/>
      <c r="I727" s="29"/>
      <c r="J727" s="29"/>
      <c r="K727" s="29"/>
      <c r="L727" s="29"/>
      <c r="M727" s="29"/>
      <c r="N727" s="29"/>
    </row>
    <row r="728">
      <c r="A728" s="11"/>
      <c r="B728" s="29"/>
      <c r="C728" s="29"/>
      <c r="D728" s="29"/>
      <c r="E728" s="29"/>
      <c r="F728" s="29"/>
      <c r="G728" s="29"/>
      <c r="H728" s="29"/>
      <c r="I728" s="29"/>
      <c r="J728" s="29"/>
      <c r="K728" s="29"/>
      <c r="L728" s="29"/>
      <c r="M728" s="29"/>
      <c r="N728" s="29"/>
    </row>
    <row r="729">
      <c r="A729" s="11"/>
      <c r="B729" s="29"/>
      <c r="C729" s="29"/>
      <c r="D729" s="29"/>
      <c r="E729" s="29"/>
      <c r="F729" s="29"/>
      <c r="G729" s="29"/>
      <c r="H729" s="29"/>
      <c r="I729" s="29"/>
      <c r="J729" s="29"/>
      <c r="K729" s="29"/>
      <c r="L729" s="29"/>
      <c r="M729" s="29"/>
      <c r="N729" s="29"/>
    </row>
    <row r="730">
      <c r="A730" s="11"/>
      <c r="B730" s="29"/>
      <c r="C730" s="29"/>
      <c r="D730" s="29"/>
      <c r="E730" s="29"/>
      <c r="F730" s="29"/>
      <c r="G730" s="29"/>
      <c r="H730" s="29"/>
      <c r="I730" s="29"/>
      <c r="J730" s="29"/>
      <c r="K730" s="29"/>
      <c r="L730" s="29"/>
      <c r="M730" s="29"/>
      <c r="N730" s="29"/>
    </row>
    <row r="731">
      <c r="A731" s="11"/>
      <c r="B731" s="29"/>
      <c r="C731" s="29"/>
      <c r="D731" s="29"/>
      <c r="E731" s="29"/>
      <c r="F731" s="29"/>
      <c r="G731" s="29"/>
      <c r="H731" s="29"/>
      <c r="I731" s="29"/>
      <c r="J731" s="29"/>
      <c r="K731" s="29"/>
      <c r="L731" s="29"/>
      <c r="M731" s="29"/>
      <c r="N731" s="29"/>
    </row>
    <row r="732">
      <c r="A732" s="11"/>
      <c r="B732" s="29"/>
      <c r="C732" s="29"/>
      <c r="D732" s="29"/>
      <c r="E732" s="29"/>
      <c r="F732" s="29"/>
      <c r="G732" s="29"/>
      <c r="H732" s="29"/>
      <c r="I732" s="29"/>
      <c r="J732" s="29"/>
      <c r="K732" s="29"/>
      <c r="L732" s="29"/>
      <c r="M732" s="29"/>
      <c r="N732" s="29"/>
    </row>
    <row r="733">
      <c r="A733" s="11"/>
      <c r="B733" s="29"/>
      <c r="C733" s="29"/>
      <c r="D733" s="29"/>
      <c r="E733" s="29"/>
      <c r="F733" s="29"/>
      <c r="G733" s="29"/>
      <c r="H733" s="29"/>
      <c r="I733" s="29"/>
      <c r="J733" s="29"/>
      <c r="K733" s="29"/>
      <c r="L733" s="29"/>
      <c r="M733" s="29"/>
      <c r="N733" s="29"/>
    </row>
    <row r="734">
      <c r="A734" s="11"/>
      <c r="B734" s="29"/>
      <c r="C734" s="29"/>
      <c r="D734" s="29"/>
      <c r="E734" s="29"/>
      <c r="F734" s="29"/>
      <c r="G734" s="29"/>
      <c r="H734" s="29"/>
      <c r="I734" s="29"/>
      <c r="J734" s="29"/>
      <c r="K734" s="29"/>
      <c r="L734" s="29"/>
      <c r="M734" s="29"/>
      <c r="N734" s="29"/>
    </row>
    <row r="735">
      <c r="A735" s="11"/>
      <c r="B735" s="29"/>
      <c r="C735" s="29"/>
      <c r="D735" s="29"/>
      <c r="E735" s="29"/>
      <c r="F735" s="29"/>
      <c r="G735" s="29"/>
      <c r="H735" s="29"/>
      <c r="I735" s="29"/>
      <c r="J735" s="29"/>
      <c r="K735" s="29"/>
      <c r="L735" s="29"/>
      <c r="M735" s="29"/>
      <c r="N735" s="29"/>
    </row>
    <row r="736">
      <c r="A736" s="11"/>
      <c r="B736" s="29"/>
      <c r="C736" s="29"/>
      <c r="D736" s="29"/>
      <c r="E736" s="29"/>
      <c r="F736" s="29"/>
      <c r="G736" s="29"/>
      <c r="H736" s="29"/>
      <c r="I736" s="29"/>
      <c r="J736" s="29"/>
      <c r="K736" s="29"/>
      <c r="L736" s="29"/>
      <c r="M736" s="29"/>
      <c r="N736" s="29"/>
    </row>
    <row r="737">
      <c r="A737" s="11"/>
      <c r="B737" s="29"/>
      <c r="C737" s="29"/>
      <c r="D737" s="29"/>
      <c r="E737" s="29"/>
      <c r="F737" s="29"/>
      <c r="G737" s="29"/>
      <c r="H737" s="29"/>
      <c r="I737" s="29"/>
      <c r="J737" s="29"/>
      <c r="K737" s="29"/>
      <c r="L737" s="29"/>
      <c r="M737" s="29"/>
      <c r="N737" s="29"/>
    </row>
    <row r="738">
      <c r="A738" s="11"/>
      <c r="B738" s="29"/>
      <c r="C738" s="29"/>
      <c r="D738" s="29"/>
      <c r="E738" s="29"/>
      <c r="F738" s="29"/>
      <c r="G738" s="29"/>
      <c r="H738" s="29"/>
      <c r="I738" s="29"/>
      <c r="J738" s="29"/>
      <c r="K738" s="29"/>
      <c r="L738" s="29"/>
      <c r="M738" s="29"/>
      <c r="N738" s="29"/>
    </row>
    <row r="739">
      <c r="A739" s="11"/>
      <c r="B739" s="29"/>
      <c r="C739" s="29"/>
      <c r="D739" s="29"/>
      <c r="E739" s="29"/>
      <c r="F739" s="29"/>
      <c r="G739" s="29"/>
      <c r="H739" s="29"/>
      <c r="I739" s="29"/>
      <c r="J739" s="29"/>
      <c r="K739" s="29"/>
      <c r="L739" s="29"/>
      <c r="M739" s="29"/>
      <c r="N739" s="29"/>
    </row>
    <row r="740">
      <c r="A740" s="11"/>
      <c r="B740" s="29"/>
      <c r="C740" s="29"/>
      <c r="D740" s="29"/>
      <c r="E740" s="29"/>
      <c r="F740" s="29"/>
      <c r="G740" s="29"/>
      <c r="H740" s="29"/>
      <c r="I740" s="29"/>
      <c r="J740" s="29"/>
      <c r="K740" s="29"/>
      <c r="L740" s="29"/>
      <c r="M740" s="29"/>
      <c r="N740" s="29"/>
    </row>
    <row r="741">
      <c r="A741" s="11"/>
      <c r="B741" s="29"/>
      <c r="C741" s="29"/>
      <c r="D741" s="29"/>
      <c r="E741" s="29"/>
      <c r="F741" s="29"/>
      <c r="G741" s="29"/>
      <c r="H741" s="29"/>
      <c r="I741" s="29"/>
      <c r="J741" s="29"/>
      <c r="K741" s="29"/>
      <c r="L741" s="29"/>
      <c r="M741" s="29"/>
      <c r="N741" s="29"/>
    </row>
    <row r="742">
      <c r="A742" s="11"/>
      <c r="B742" s="29"/>
      <c r="C742" s="29"/>
      <c r="D742" s="29"/>
      <c r="E742" s="29"/>
      <c r="F742" s="29"/>
      <c r="G742" s="29"/>
      <c r="H742" s="29"/>
      <c r="I742" s="29"/>
      <c r="J742" s="29"/>
      <c r="K742" s="29"/>
      <c r="L742" s="29"/>
      <c r="M742" s="29"/>
      <c r="N742" s="29"/>
    </row>
    <row r="743">
      <c r="A743" s="11"/>
      <c r="B743" s="29"/>
      <c r="C743" s="29"/>
      <c r="D743" s="29"/>
      <c r="E743" s="29"/>
      <c r="F743" s="29"/>
      <c r="G743" s="29"/>
      <c r="H743" s="29"/>
      <c r="I743" s="29"/>
      <c r="J743" s="29"/>
      <c r="K743" s="29"/>
      <c r="L743" s="29"/>
      <c r="M743" s="29"/>
      <c r="N743" s="29"/>
    </row>
    <row r="744">
      <c r="A744" s="11"/>
      <c r="B744" s="29"/>
      <c r="C744" s="29"/>
      <c r="D744" s="29"/>
      <c r="E744" s="29"/>
      <c r="F744" s="29"/>
      <c r="G744" s="29"/>
      <c r="H744" s="29"/>
      <c r="I744" s="29"/>
      <c r="J744" s="29"/>
      <c r="K744" s="29"/>
      <c r="L744" s="29"/>
      <c r="M744" s="29"/>
      <c r="N744" s="29"/>
    </row>
    <row r="745">
      <c r="A745" s="11"/>
      <c r="B745" s="29"/>
      <c r="C745" s="29"/>
      <c r="D745" s="29"/>
      <c r="E745" s="29"/>
      <c r="F745" s="29"/>
      <c r="G745" s="29"/>
      <c r="H745" s="29"/>
      <c r="I745" s="29"/>
      <c r="J745" s="29"/>
      <c r="K745" s="29"/>
      <c r="L745" s="29"/>
      <c r="M745" s="29"/>
      <c r="N745" s="29"/>
    </row>
    <row r="746">
      <c r="A746" s="11"/>
      <c r="B746" s="29"/>
      <c r="C746" s="29"/>
      <c r="D746" s="29"/>
      <c r="E746" s="29"/>
      <c r="F746" s="29"/>
      <c r="G746" s="29"/>
      <c r="H746" s="29"/>
      <c r="I746" s="29"/>
      <c r="J746" s="29"/>
      <c r="K746" s="29"/>
      <c r="L746" s="29"/>
      <c r="M746" s="29"/>
      <c r="N746" s="29"/>
    </row>
    <row r="747">
      <c r="A747" s="11"/>
      <c r="B747" s="29"/>
      <c r="C747" s="29"/>
      <c r="D747" s="29"/>
      <c r="E747" s="29"/>
      <c r="F747" s="29"/>
      <c r="G747" s="29"/>
      <c r="H747" s="29"/>
      <c r="I747" s="29"/>
      <c r="J747" s="29"/>
      <c r="K747" s="29"/>
      <c r="L747" s="29"/>
      <c r="M747" s="29"/>
      <c r="N747" s="29"/>
    </row>
    <row r="748">
      <c r="A748" s="11"/>
      <c r="B748" s="29"/>
      <c r="C748" s="29"/>
      <c r="D748" s="29"/>
      <c r="E748" s="29"/>
      <c r="F748" s="29"/>
      <c r="G748" s="29"/>
      <c r="H748" s="29"/>
      <c r="I748" s="29"/>
      <c r="J748" s="29"/>
      <c r="K748" s="29"/>
      <c r="L748" s="29"/>
      <c r="M748" s="29"/>
      <c r="N748" s="29"/>
    </row>
    <row r="749">
      <c r="A749" s="11"/>
      <c r="B749" s="29"/>
      <c r="C749" s="29"/>
      <c r="D749" s="29"/>
      <c r="E749" s="29"/>
      <c r="F749" s="29"/>
      <c r="G749" s="29"/>
      <c r="H749" s="29"/>
      <c r="I749" s="29"/>
      <c r="J749" s="29"/>
      <c r="K749" s="29"/>
      <c r="L749" s="29"/>
      <c r="M749" s="29"/>
      <c r="N749" s="29"/>
    </row>
    <row r="750">
      <c r="A750" s="11"/>
      <c r="B750" s="29"/>
      <c r="C750" s="29"/>
      <c r="D750" s="29"/>
      <c r="E750" s="29"/>
      <c r="F750" s="29"/>
      <c r="G750" s="29"/>
      <c r="H750" s="29"/>
      <c r="I750" s="29"/>
      <c r="J750" s="29"/>
      <c r="K750" s="29"/>
      <c r="L750" s="29"/>
      <c r="M750" s="29"/>
      <c r="N750" s="29"/>
    </row>
    <row r="751">
      <c r="A751" s="11"/>
      <c r="B751" s="29"/>
      <c r="C751" s="29"/>
      <c r="D751" s="29"/>
      <c r="E751" s="29"/>
      <c r="F751" s="29"/>
      <c r="G751" s="29"/>
      <c r="H751" s="29"/>
      <c r="I751" s="29"/>
      <c r="J751" s="29"/>
      <c r="K751" s="29"/>
      <c r="L751" s="29"/>
      <c r="M751" s="29"/>
      <c r="N751" s="29"/>
    </row>
    <row r="752">
      <c r="A752" s="11"/>
      <c r="B752" s="29"/>
      <c r="C752" s="29"/>
      <c r="D752" s="29"/>
      <c r="E752" s="29"/>
      <c r="F752" s="29"/>
      <c r="G752" s="29"/>
      <c r="H752" s="29"/>
      <c r="I752" s="29"/>
      <c r="J752" s="29"/>
      <c r="K752" s="29"/>
      <c r="L752" s="29"/>
      <c r="M752" s="29"/>
      <c r="N752" s="29"/>
    </row>
    <row r="753">
      <c r="A753" s="11"/>
      <c r="B753" s="29"/>
      <c r="C753" s="29"/>
      <c r="D753" s="29"/>
      <c r="E753" s="29"/>
      <c r="F753" s="29"/>
      <c r="G753" s="29"/>
      <c r="H753" s="29"/>
      <c r="I753" s="29"/>
      <c r="J753" s="29"/>
      <c r="K753" s="29"/>
      <c r="L753" s="29"/>
      <c r="M753" s="29"/>
      <c r="N753" s="29"/>
    </row>
    <row r="754">
      <c r="A754" s="11"/>
      <c r="B754" s="29"/>
      <c r="C754" s="29"/>
      <c r="D754" s="29"/>
      <c r="E754" s="29"/>
      <c r="F754" s="29"/>
      <c r="G754" s="29"/>
      <c r="H754" s="29"/>
      <c r="I754" s="29"/>
      <c r="J754" s="29"/>
      <c r="K754" s="29"/>
      <c r="L754" s="29"/>
      <c r="M754" s="29"/>
      <c r="N754" s="29"/>
    </row>
    <row r="755">
      <c r="A755" s="11"/>
      <c r="B755" s="29"/>
      <c r="C755" s="29"/>
      <c r="D755" s="29"/>
      <c r="E755" s="29"/>
      <c r="F755" s="29"/>
      <c r="G755" s="29"/>
      <c r="H755" s="29"/>
      <c r="I755" s="29"/>
      <c r="J755" s="29"/>
      <c r="K755" s="29"/>
      <c r="L755" s="29"/>
      <c r="M755" s="29"/>
      <c r="N755" s="29"/>
    </row>
    <row r="756">
      <c r="A756" s="11"/>
      <c r="B756" s="29"/>
      <c r="C756" s="29"/>
      <c r="D756" s="29"/>
      <c r="E756" s="29"/>
      <c r="F756" s="29"/>
      <c r="G756" s="29"/>
      <c r="H756" s="29"/>
      <c r="I756" s="29"/>
      <c r="J756" s="29"/>
      <c r="K756" s="29"/>
      <c r="L756" s="29"/>
      <c r="M756" s="29"/>
      <c r="N756" s="29"/>
    </row>
    <row r="757">
      <c r="A757" s="11"/>
      <c r="B757" s="29"/>
      <c r="C757" s="29"/>
      <c r="D757" s="29"/>
      <c r="E757" s="29"/>
      <c r="F757" s="29"/>
      <c r="G757" s="29"/>
      <c r="H757" s="29"/>
      <c r="I757" s="29"/>
      <c r="J757" s="29"/>
      <c r="K757" s="29"/>
      <c r="L757" s="29"/>
      <c r="M757" s="29"/>
      <c r="N757" s="29"/>
    </row>
    <row r="758">
      <c r="A758" s="11"/>
      <c r="B758" s="29"/>
      <c r="C758" s="29"/>
      <c r="D758" s="29"/>
      <c r="E758" s="29"/>
      <c r="F758" s="29"/>
      <c r="G758" s="29"/>
      <c r="H758" s="29"/>
      <c r="I758" s="29"/>
      <c r="J758" s="29"/>
      <c r="K758" s="29"/>
      <c r="L758" s="29"/>
      <c r="M758" s="29"/>
      <c r="N758" s="29"/>
    </row>
    <row r="759">
      <c r="A759" s="11"/>
      <c r="B759" s="29"/>
      <c r="C759" s="29"/>
      <c r="D759" s="29"/>
      <c r="E759" s="29"/>
      <c r="F759" s="29"/>
      <c r="G759" s="29"/>
      <c r="H759" s="29"/>
      <c r="I759" s="29"/>
      <c r="J759" s="29"/>
      <c r="K759" s="29"/>
      <c r="L759" s="29"/>
      <c r="M759" s="29"/>
      <c r="N759" s="29"/>
    </row>
    <row r="760">
      <c r="A760" s="11"/>
      <c r="B760" s="29"/>
      <c r="C760" s="29"/>
      <c r="D760" s="29"/>
      <c r="E760" s="29"/>
      <c r="F760" s="29"/>
      <c r="G760" s="29"/>
      <c r="H760" s="29"/>
      <c r="I760" s="29"/>
      <c r="J760" s="29"/>
      <c r="K760" s="29"/>
      <c r="L760" s="29"/>
      <c r="M760" s="29"/>
      <c r="N760" s="29"/>
    </row>
    <row r="761">
      <c r="A761" s="11"/>
      <c r="B761" s="29"/>
      <c r="C761" s="29"/>
      <c r="D761" s="29"/>
      <c r="E761" s="29"/>
      <c r="F761" s="29"/>
      <c r="G761" s="29"/>
      <c r="H761" s="29"/>
      <c r="I761" s="29"/>
      <c r="J761" s="29"/>
      <c r="K761" s="29"/>
      <c r="L761" s="29"/>
      <c r="M761" s="29"/>
      <c r="N761" s="29"/>
    </row>
    <row r="762">
      <c r="A762" s="11"/>
      <c r="B762" s="29"/>
      <c r="C762" s="29"/>
      <c r="D762" s="29"/>
      <c r="E762" s="29"/>
      <c r="F762" s="29"/>
      <c r="G762" s="29"/>
      <c r="H762" s="29"/>
      <c r="I762" s="29"/>
      <c r="J762" s="29"/>
      <c r="K762" s="29"/>
      <c r="L762" s="29"/>
      <c r="M762" s="29"/>
      <c r="N762" s="29"/>
    </row>
    <row r="763">
      <c r="A763" s="11"/>
      <c r="B763" s="29"/>
      <c r="C763" s="29"/>
      <c r="D763" s="29"/>
      <c r="E763" s="29"/>
      <c r="F763" s="29"/>
      <c r="G763" s="29"/>
      <c r="H763" s="29"/>
      <c r="I763" s="29"/>
      <c r="J763" s="29"/>
      <c r="K763" s="29"/>
      <c r="L763" s="29"/>
      <c r="M763" s="29"/>
      <c r="N763" s="29"/>
    </row>
    <row r="764">
      <c r="A764" s="11"/>
      <c r="B764" s="29"/>
      <c r="C764" s="29"/>
      <c r="D764" s="29"/>
      <c r="E764" s="29"/>
      <c r="F764" s="29"/>
      <c r="G764" s="29"/>
      <c r="H764" s="29"/>
      <c r="I764" s="29"/>
      <c r="J764" s="29"/>
      <c r="K764" s="29"/>
      <c r="L764" s="29"/>
      <c r="M764" s="29"/>
      <c r="N764" s="29"/>
    </row>
    <row r="765">
      <c r="A765" s="11"/>
      <c r="B765" s="29"/>
      <c r="C765" s="29"/>
      <c r="D765" s="29"/>
      <c r="E765" s="29"/>
      <c r="F765" s="29"/>
      <c r="G765" s="29"/>
      <c r="H765" s="29"/>
      <c r="I765" s="29"/>
      <c r="J765" s="29"/>
      <c r="K765" s="29"/>
      <c r="L765" s="29"/>
      <c r="M765" s="29"/>
      <c r="N765" s="29"/>
    </row>
    <row r="766">
      <c r="A766" s="11"/>
      <c r="B766" s="29"/>
      <c r="C766" s="29"/>
      <c r="D766" s="29"/>
      <c r="E766" s="29"/>
      <c r="F766" s="29"/>
      <c r="G766" s="29"/>
      <c r="H766" s="29"/>
      <c r="I766" s="29"/>
      <c r="J766" s="29"/>
      <c r="K766" s="29"/>
      <c r="L766" s="29"/>
      <c r="M766" s="29"/>
      <c r="N766" s="29"/>
    </row>
    <row r="767">
      <c r="A767" s="11"/>
      <c r="B767" s="29"/>
      <c r="C767" s="29"/>
      <c r="D767" s="29"/>
      <c r="E767" s="29"/>
      <c r="F767" s="29"/>
      <c r="G767" s="29"/>
      <c r="H767" s="29"/>
      <c r="I767" s="29"/>
      <c r="J767" s="29"/>
      <c r="K767" s="29"/>
      <c r="L767" s="29"/>
      <c r="M767" s="29"/>
      <c r="N767" s="29"/>
    </row>
    <row r="768">
      <c r="A768" s="11"/>
      <c r="B768" s="29"/>
      <c r="C768" s="29"/>
      <c r="D768" s="29"/>
      <c r="E768" s="29"/>
      <c r="F768" s="29"/>
      <c r="G768" s="29"/>
      <c r="H768" s="29"/>
      <c r="I768" s="29"/>
      <c r="J768" s="29"/>
      <c r="K768" s="29"/>
      <c r="L768" s="29"/>
      <c r="M768" s="29"/>
      <c r="N768" s="29"/>
    </row>
    <row r="769">
      <c r="A769" s="11"/>
      <c r="B769" s="29"/>
      <c r="C769" s="29"/>
      <c r="D769" s="29"/>
      <c r="E769" s="29"/>
      <c r="F769" s="29"/>
      <c r="G769" s="29"/>
      <c r="H769" s="29"/>
      <c r="I769" s="29"/>
      <c r="J769" s="29"/>
      <c r="K769" s="29"/>
      <c r="L769" s="29"/>
      <c r="M769" s="29"/>
      <c r="N769" s="29"/>
    </row>
    <row r="770">
      <c r="A770" s="11"/>
      <c r="B770" s="29"/>
      <c r="C770" s="29"/>
      <c r="D770" s="29"/>
      <c r="E770" s="29"/>
      <c r="F770" s="29"/>
      <c r="G770" s="29"/>
      <c r="H770" s="29"/>
      <c r="I770" s="29"/>
      <c r="J770" s="29"/>
      <c r="K770" s="29"/>
      <c r="L770" s="29"/>
      <c r="M770" s="29"/>
      <c r="N770" s="29"/>
    </row>
    <row r="771">
      <c r="A771" s="11"/>
      <c r="B771" s="29"/>
      <c r="C771" s="29"/>
      <c r="D771" s="29"/>
      <c r="E771" s="29"/>
      <c r="F771" s="29"/>
      <c r="G771" s="29"/>
      <c r="H771" s="29"/>
      <c r="I771" s="29"/>
      <c r="J771" s="29"/>
      <c r="K771" s="29"/>
      <c r="L771" s="29"/>
      <c r="M771" s="29"/>
      <c r="N771" s="29"/>
    </row>
    <row r="772">
      <c r="A772" s="11"/>
      <c r="B772" s="29"/>
      <c r="C772" s="29"/>
      <c r="D772" s="29"/>
      <c r="E772" s="29"/>
      <c r="F772" s="29"/>
      <c r="G772" s="29"/>
      <c r="H772" s="29"/>
      <c r="I772" s="29"/>
      <c r="J772" s="29"/>
      <c r="K772" s="29"/>
      <c r="L772" s="29"/>
      <c r="M772" s="29"/>
      <c r="N772" s="29"/>
    </row>
    <row r="773">
      <c r="A773" s="11"/>
      <c r="B773" s="29"/>
      <c r="C773" s="29"/>
      <c r="D773" s="29"/>
      <c r="E773" s="29"/>
      <c r="F773" s="29"/>
      <c r="G773" s="29"/>
      <c r="H773" s="29"/>
      <c r="I773" s="29"/>
      <c r="J773" s="29"/>
      <c r="K773" s="29"/>
      <c r="L773" s="29"/>
      <c r="M773" s="29"/>
      <c r="N773" s="29"/>
    </row>
    <row r="774">
      <c r="A774" s="11"/>
      <c r="B774" s="29"/>
      <c r="C774" s="29"/>
      <c r="D774" s="29"/>
      <c r="E774" s="29"/>
      <c r="F774" s="29"/>
      <c r="G774" s="29"/>
      <c r="H774" s="29"/>
      <c r="I774" s="29"/>
      <c r="J774" s="29"/>
      <c r="K774" s="29"/>
      <c r="L774" s="29"/>
      <c r="M774" s="29"/>
      <c r="N774" s="29"/>
    </row>
    <row r="775">
      <c r="A775" s="11"/>
      <c r="B775" s="29"/>
      <c r="C775" s="29"/>
      <c r="D775" s="29"/>
      <c r="E775" s="29"/>
      <c r="F775" s="29"/>
      <c r="G775" s="29"/>
      <c r="H775" s="29"/>
      <c r="I775" s="29"/>
      <c r="J775" s="29"/>
      <c r="K775" s="29"/>
      <c r="L775" s="29"/>
      <c r="M775" s="29"/>
      <c r="N775" s="29"/>
    </row>
    <row r="776">
      <c r="A776" s="11"/>
      <c r="B776" s="29"/>
      <c r="C776" s="29"/>
      <c r="D776" s="29"/>
      <c r="E776" s="29"/>
      <c r="F776" s="29"/>
      <c r="G776" s="29"/>
      <c r="H776" s="29"/>
      <c r="I776" s="29"/>
      <c r="J776" s="29"/>
      <c r="K776" s="29"/>
      <c r="L776" s="29"/>
      <c r="M776" s="29"/>
      <c r="N776" s="29"/>
    </row>
    <row r="777">
      <c r="A777" s="11"/>
      <c r="B777" s="29"/>
      <c r="C777" s="29"/>
      <c r="D777" s="29"/>
      <c r="E777" s="29"/>
      <c r="F777" s="29"/>
      <c r="G777" s="29"/>
      <c r="H777" s="29"/>
      <c r="I777" s="29"/>
      <c r="J777" s="29"/>
      <c r="K777" s="29"/>
      <c r="L777" s="29"/>
      <c r="M777" s="29"/>
      <c r="N777" s="29"/>
    </row>
    <row r="778">
      <c r="A778" s="11"/>
      <c r="B778" s="29"/>
      <c r="C778" s="29"/>
      <c r="D778" s="29"/>
      <c r="E778" s="29"/>
      <c r="F778" s="29"/>
      <c r="G778" s="29"/>
      <c r="H778" s="29"/>
      <c r="I778" s="29"/>
      <c r="J778" s="29"/>
      <c r="K778" s="29"/>
      <c r="L778" s="29"/>
      <c r="M778" s="29"/>
      <c r="N778" s="29"/>
    </row>
    <row r="779">
      <c r="A779" s="11"/>
      <c r="B779" s="29"/>
      <c r="C779" s="29"/>
      <c r="D779" s="29"/>
      <c r="E779" s="29"/>
      <c r="F779" s="29"/>
      <c r="G779" s="29"/>
      <c r="H779" s="29"/>
      <c r="I779" s="29"/>
      <c r="J779" s="29"/>
      <c r="K779" s="29"/>
      <c r="L779" s="29"/>
      <c r="M779" s="29"/>
      <c r="N779" s="29"/>
    </row>
    <row r="780">
      <c r="A780" s="11"/>
      <c r="B780" s="29"/>
      <c r="C780" s="29"/>
      <c r="D780" s="29"/>
      <c r="E780" s="29"/>
      <c r="F780" s="29"/>
      <c r="G780" s="29"/>
      <c r="H780" s="29"/>
      <c r="I780" s="29"/>
      <c r="J780" s="29"/>
      <c r="K780" s="29"/>
      <c r="L780" s="29"/>
      <c r="M780" s="29"/>
      <c r="N780" s="29"/>
    </row>
    <row r="781">
      <c r="A781" s="11"/>
      <c r="B781" s="29"/>
      <c r="C781" s="29"/>
      <c r="D781" s="29"/>
      <c r="E781" s="29"/>
      <c r="F781" s="29"/>
      <c r="G781" s="29"/>
      <c r="H781" s="29"/>
      <c r="I781" s="29"/>
      <c r="J781" s="29"/>
      <c r="K781" s="29"/>
      <c r="L781" s="29"/>
      <c r="M781" s="29"/>
      <c r="N781" s="29"/>
    </row>
    <row r="782">
      <c r="A782" s="11"/>
      <c r="B782" s="29"/>
      <c r="C782" s="29"/>
      <c r="D782" s="29"/>
      <c r="E782" s="29"/>
      <c r="F782" s="29"/>
      <c r="G782" s="29"/>
      <c r="H782" s="29"/>
      <c r="I782" s="29"/>
      <c r="J782" s="29"/>
      <c r="K782" s="29"/>
      <c r="L782" s="29"/>
      <c r="M782" s="29"/>
      <c r="N782" s="29"/>
    </row>
    <row r="783">
      <c r="A783" s="11"/>
      <c r="B783" s="29"/>
      <c r="C783" s="29"/>
      <c r="D783" s="29"/>
      <c r="E783" s="29"/>
      <c r="F783" s="29"/>
      <c r="G783" s="29"/>
      <c r="H783" s="29"/>
      <c r="I783" s="29"/>
      <c r="J783" s="29"/>
      <c r="K783" s="29"/>
      <c r="L783" s="29"/>
      <c r="M783" s="29"/>
      <c r="N783" s="29"/>
    </row>
    <row r="784">
      <c r="A784" s="11"/>
      <c r="B784" s="29"/>
      <c r="C784" s="29"/>
      <c r="D784" s="29"/>
      <c r="E784" s="29"/>
      <c r="F784" s="29"/>
      <c r="G784" s="29"/>
      <c r="H784" s="29"/>
      <c r="I784" s="29"/>
      <c r="J784" s="29"/>
      <c r="K784" s="29"/>
      <c r="L784" s="29"/>
      <c r="M784" s="29"/>
      <c r="N784" s="29"/>
    </row>
    <row r="785">
      <c r="A785" s="11"/>
      <c r="B785" s="29"/>
      <c r="C785" s="29"/>
      <c r="D785" s="29"/>
      <c r="E785" s="29"/>
      <c r="F785" s="29"/>
      <c r="G785" s="29"/>
      <c r="H785" s="29"/>
      <c r="I785" s="29"/>
      <c r="J785" s="29"/>
      <c r="K785" s="29"/>
      <c r="L785" s="29"/>
      <c r="M785" s="29"/>
      <c r="N785" s="29"/>
    </row>
    <row r="786">
      <c r="A786" s="11"/>
      <c r="B786" s="29"/>
      <c r="C786" s="29"/>
      <c r="D786" s="29"/>
      <c r="E786" s="29"/>
      <c r="F786" s="29"/>
      <c r="G786" s="29"/>
      <c r="H786" s="29"/>
      <c r="I786" s="29"/>
      <c r="J786" s="29"/>
      <c r="K786" s="29"/>
      <c r="L786" s="29"/>
      <c r="M786" s="29"/>
      <c r="N786" s="29"/>
    </row>
    <row r="787">
      <c r="A787" s="11"/>
      <c r="B787" s="29"/>
      <c r="C787" s="29"/>
      <c r="D787" s="29"/>
      <c r="E787" s="29"/>
      <c r="F787" s="29"/>
      <c r="G787" s="29"/>
      <c r="H787" s="29"/>
      <c r="I787" s="29"/>
      <c r="J787" s="29"/>
      <c r="K787" s="29"/>
      <c r="L787" s="29"/>
      <c r="M787" s="29"/>
      <c r="N787" s="29"/>
    </row>
    <row r="788">
      <c r="A788" s="11"/>
      <c r="B788" s="29"/>
      <c r="C788" s="29"/>
      <c r="D788" s="29"/>
      <c r="E788" s="29"/>
      <c r="F788" s="29"/>
      <c r="G788" s="29"/>
      <c r="H788" s="29"/>
      <c r="I788" s="29"/>
      <c r="J788" s="29"/>
      <c r="K788" s="29"/>
      <c r="L788" s="29"/>
      <c r="M788" s="29"/>
      <c r="N788" s="29"/>
    </row>
    <row r="789">
      <c r="A789" s="11"/>
      <c r="B789" s="29"/>
      <c r="C789" s="29"/>
      <c r="D789" s="29"/>
      <c r="E789" s="29"/>
      <c r="F789" s="29"/>
      <c r="G789" s="29"/>
      <c r="H789" s="29"/>
      <c r="I789" s="29"/>
      <c r="J789" s="29"/>
      <c r="K789" s="29"/>
      <c r="L789" s="29"/>
      <c r="M789" s="29"/>
      <c r="N789" s="29"/>
    </row>
    <row r="790">
      <c r="A790" s="11"/>
      <c r="B790" s="29"/>
      <c r="C790" s="29"/>
      <c r="D790" s="29"/>
      <c r="E790" s="29"/>
      <c r="F790" s="29"/>
      <c r="G790" s="29"/>
      <c r="H790" s="29"/>
      <c r="I790" s="29"/>
      <c r="J790" s="29"/>
      <c r="K790" s="29"/>
      <c r="L790" s="29"/>
      <c r="M790" s="29"/>
      <c r="N790" s="29"/>
    </row>
    <row r="791">
      <c r="A791" s="11"/>
      <c r="B791" s="29"/>
      <c r="C791" s="29"/>
      <c r="D791" s="29"/>
      <c r="E791" s="29"/>
      <c r="F791" s="29"/>
      <c r="G791" s="29"/>
      <c r="H791" s="29"/>
      <c r="I791" s="29"/>
      <c r="J791" s="29"/>
      <c r="K791" s="29"/>
      <c r="L791" s="29"/>
      <c r="M791" s="29"/>
      <c r="N791" s="29"/>
    </row>
    <row r="792">
      <c r="A792" s="11"/>
      <c r="B792" s="29"/>
      <c r="C792" s="29"/>
      <c r="D792" s="29"/>
      <c r="E792" s="29"/>
      <c r="F792" s="29"/>
      <c r="G792" s="29"/>
      <c r="H792" s="29"/>
      <c r="I792" s="29"/>
      <c r="J792" s="29"/>
      <c r="K792" s="29"/>
      <c r="L792" s="29"/>
      <c r="M792" s="29"/>
      <c r="N792" s="29"/>
    </row>
    <row r="793">
      <c r="A793" s="11"/>
      <c r="B793" s="29"/>
      <c r="C793" s="29"/>
      <c r="D793" s="29"/>
      <c r="E793" s="29"/>
      <c r="F793" s="29"/>
      <c r="G793" s="29"/>
      <c r="H793" s="29"/>
      <c r="I793" s="29"/>
      <c r="J793" s="29"/>
      <c r="K793" s="29"/>
      <c r="L793" s="29"/>
      <c r="M793" s="29"/>
      <c r="N793" s="29"/>
    </row>
    <row r="794">
      <c r="A794" s="11"/>
      <c r="B794" s="29"/>
      <c r="C794" s="29"/>
      <c r="D794" s="29"/>
      <c r="E794" s="29"/>
      <c r="F794" s="29"/>
      <c r="G794" s="29"/>
      <c r="H794" s="29"/>
      <c r="I794" s="29"/>
      <c r="J794" s="29"/>
      <c r="K794" s="29"/>
      <c r="L794" s="29"/>
      <c r="M794" s="29"/>
      <c r="N794" s="29"/>
    </row>
    <row r="795">
      <c r="A795" s="11"/>
      <c r="B795" s="29"/>
      <c r="C795" s="29"/>
      <c r="D795" s="29"/>
      <c r="E795" s="29"/>
      <c r="F795" s="29"/>
      <c r="G795" s="29"/>
      <c r="H795" s="29"/>
      <c r="I795" s="29"/>
      <c r="J795" s="29"/>
      <c r="K795" s="29"/>
      <c r="L795" s="29"/>
      <c r="M795" s="29"/>
      <c r="N795" s="29"/>
    </row>
    <row r="796">
      <c r="A796" s="11"/>
      <c r="B796" s="29"/>
      <c r="C796" s="29"/>
      <c r="D796" s="29"/>
      <c r="E796" s="29"/>
      <c r="F796" s="29"/>
      <c r="G796" s="29"/>
      <c r="H796" s="29"/>
      <c r="I796" s="29"/>
      <c r="J796" s="29"/>
      <c r="K796" s="29"/>
      <c r="L796" s="29"/>
      <c r="M796" s="29"/>
      <c r="N796" s="29"/>
    </row>
    <row r="797">
      <c r="A797" s="11"/>
      <c r="B797" s="29"/>
      <c r="C797" s="29"/>
      <c r="D797" s="29"/>
      <c r="E797" s="29"/>
      <c r="F797" s="29"/>
      <c r="G797" s="29"/>
      <c r="H797" s="29"/>
      <c r="I797" s="29"/>
      <c r="J797" s="29"/>
      <c r="K797" s="29"/>
      <c r="L797" s="29"/>
      <c r="M797" s="29"/>
      <c r="N797" s="29"/>
    </row>
    <row r="798">
      <c r="A798" s="11"/>
      <c r="B798" s="29"/>
      <c r="C798" s="29"/>
      <c r="D798" s="29"/>
      <c r="E798" s="29"/>
      <c r="F798" s="29"/>
      <c r="G798" s="29"/>
      <c r="H798" s="29"/>
      <c r="I798" s="29"/>
      <c r="J798" s="29"/>
      <c r="K798" s="29"/>
      <c r="L798" s="29"/>
      <c r="M798" s="29"/>
      <c r="N798" s="29"/>
    </row>
    <row r="799">
      <c r="A799" s="11"/>
      <c r="B799" s="29"/>
      <c r="C799" s="29"/>
      <c r="D799" s="29"/>
      <c r="E799" s="29"/>
      <c r="F799" s="29"/>
      <c r="G799" s="29"/>
      <c r="H799" s="29"/>
      <c r="I799" s="29"/>
      <c r="J799" s="29"/>
      <c r="K799" s="29"/>
      <c r="L799" s="29"/>
      <c r="M799" s="29"/>
      <c r="N799" s="29"/>
    </row>
    <row r="800">
      <c r="A800" s="11"/>
      <c r="B800" s="29"/>
      <c r="C800" s="29"/>
      <c r="D800" s="29"/>
      <c r="E800" s="29"/>
      <c r="F800" s="29"/>
      <c r="G800" s="29"/>
      <c r="H800" s="29"/>
      <c r="I800" s="29"/>
      <c r="J800" s="29"/>
      <c r="K800" s="29"/>
      <c r="L800" s="29"/>
      <c r="M800" s="29"/>
      <c r="N800" s="29"/>
    </row>
    <row r="801">
      <c r="A801" s="11"/>
      <c r="B801" s="29"/>
      <c r="C801" s="29"/>
      <c r="D801" s="29"/>
      <c r="E801" s="29"/>
      <c r="F801" s="29"/>
      <c r="G801" s="29"/>
      <c r="H801" s="29"/>
      <c r="I801" s="29"/>
      <c r="J801" s="29"/>
      <c r="K801" s="29"/>
      <c r="L801" s="29"/>
      <c r="M801" s="29"/>
      <c r="N801" s="29"/>
    </row>
    <row r="802">
      <c r="A802" s="11"/>
      <c r="B802" s="29"/>
      <c r="C802" s="29"/>
      <c r="D802" s="29"/>
      <c r="E802" s="29"/>
      <c r="F802" s="29"/>
      <c r="G802" s="29"/>
      <c r="H802" s="29"/>
      <c r="I802" s="29"/>
      <c r="J802" s="29"/>
      <c r="K802" s="29"/>
      <c r="L802" s="29"/>
      <c r="M802" s="29"/>
      <c r="N802" s="29"/>
    </row>
    <row r="803">
      <c r="A803" s="11"/>
      <c r="B803" s="29"/>
      <c r="C803" s="29"/>
      <c r="D803" s="29"/>
      <c r="E803" s="29"/>
      <c r="F803" s="29"/>
      <c r="G803" s="29"/>
      <c r="H803" s="29"/>
      <c r="I803" s="29"/>
      <c r="J803" s="29"/>
      <c r="K803" s="29"/>
      <c r="L803" s="29"/>
      <c r="M803" s="29"/>
      <c r="N803" s="29"/>
    </row>
    <row r="804">
      <c r="A804" s="11"/>
      <c r="B804" s="29"/>
      <c r="C804" s="29"/>
      <c r="D804" s="29"/>
      <c r="E804" s="29"/>
      <c r="F804" s="29"/>
      <c r="G804" s="29"/>
      <c r="H804" s="29"/>
      <c r="I804" s="29"/>
      <c r="J804" s="29"/>
      <c r="K804" s="29"/>
      <c r="L804" s="29"/>
      <c r="M804" s="29"/>
      <c r="N804" s="29"/>
    </row>
    <row r="805">
      <c r="A805" s="11"/>
      <c r="B805" s="29"/>
      <c r="C805" s="29"/>
      <c r="D805" s="29"/>
      <c r="E805" s="29"/>
      <c r="F805" s="29"/>
      <c r="G805" s="29"/>
      <c r="H805" s="29"/>
      <c r="I805" s="29"/>
      <c r="J805" s="29"/>
      <c r="K805" s="29"/>
      <c r="L805" s="29"/>
      <c r="M805" s="29"/>
      <c r="N805" s="29"/>
    </row>
    <row r="806">
      <c r="A806" s="11"/>
      <c r="B806" s="29"/>
      <c r="C806" s="29"/>
      <c r="D806" s="29"/>
      <c r="E806" s="29"/>
      <c r="F806" s="29"/>
      <c r="G806" s="29"/>
      <c r="H806" s="29"/>
      <c r="I806" s="29"/>
      <c r="J806" s="29"/>
      <c r="K806" s="29"/>
      <c r="L806" s="29"/>
      <c r="M806" s="29"/>
      <c r="N806" s="29"/>
    </row>
    <row r="807">
      <c r="A807" s="11"/>
      <c r="B807" s="29"/>
      <c r="C807" s="29"/>
      <c r="D807" s="29"/>
      <c r="E807" s="29"/>
      <c r="F807" s="29"/>
      <c r="G807" s="29"/>
      <c r="H807" s="29"/>
      <c r="I807" s="29"/>
      <c r="J807" s="29"/>
      <c r="K807" s="29"/>
      <c r="L807" s="29"/>
      <c r="M807" s="29"/>
      <c r="N807" s="29"/>
    </row>
    <row r="808">
      <c r="A808" s="11"/>
      <c r="B808" s="29"/>
      <c r="C808" s="29"/>
      <c r="D808" s="29"/>
      <c r="E808" s="29"/>
      <c r="F808" s="29"/>
      <c r="G808" s="29"/>
      <c r="H808" s="29"/>
      <c r="I808" s="29"/>
      <c r="J808" s="29"/>
      <c r="K808" s="29"/>
      <c r="L808" s="29"/>
      <c r="M808" s="29"/>
      <c r="N808" s="29"/>
    </row>
    <row r="809">
      <c r="A809" s="11"/>
      <c r="B809" s="29"/>
      <c r="C809" s="29"/>
      <c r="D809" s="29"/>
      <c r="E809" s="29"/>
      <c r="F809" s="29"/>
      <c r="G809" s="29"/>
      <c r="H809" s="29"/>
      <c r="I809" s="29"/>
      <c r="J809" s="29"/>
      <c r="K809" s="29"/>
      <c r="L809" s="29"/>
      <c r="M809" s="29"/>
      <c r="N809" s="29"/>
    </row>
    <row r="810">
      <c r="A810" s="11"/>
      <c r="B810" s="29"/>
      <c r="C810" s="29"/>
      <c r="D810" s="29"/>
      <c r="E810" s="29"/>
      <c r="F810" s="29"/>
      <c r="G810" s="29"/>
      <c r="H810" s="29"/>
      <c r="I810" s="29"/>
      <c r="J810" s="29"/>
      <c r="K810" s="29"/>
      <c r="L810" s="29"/>
      <c r="M810" s="29"/>
      <c r="N810" s="29"/>
    </row>
    <row r="811">
      <c r="A811" s="11"/>
      <c r="B811" s="29"/>
      <c r="C811" s="29"/>
      <c r="D811" s="29"/>
      <c r="E811" s="29"/>
      <c r="F811" s="29"/>
      <c r="G811" s="29"/>
      <c r="H811" s="29"/>
      <c r="I811" s="29"/>
      <c r="J811" s="29"/>
      <c r="K811" s="29"/>
      <c r="L811" s="29"/>
      <c r="M811" s="29"/>
      <c r="N811" s="29"/>
    </row>
    <row r="812">
      <c r="A812" s="11"/>
      <c r="B812" s="29"/>
      <c r="C812" s="29"/>
      <c r="D812" s="29"/>
      <c r="E812" s="29"/>
      <c r="F812" s="29"/>
      <c r="G812" s="29"/>
      <c r="H812" s="29"/>
      <c r="I812" s="29"/>
      <c r="J812" s="29"/>
      <c r="K812" s="29"/>
      <c r="L812" s="29"/>
      <c r="M812" s="29"/>
      <c r="N812" s="29"/>
    </row>
    <row r="813">
      <c r="A813" s="11"/>
      <c r="B813" s="29"/>
      <c r="C813" s="29"/>
      <c r="D813" s="29"/>
      <c r="E813" s="29"/>
      <c r="F813" s="29"/>
      <c r="G813" s="29"/>
      <c r="H813" s="29"/>
      <c r="I813" s="29"/>
      <c r="J813" s="29"/>
      <c r="K813" s="29"/>
      <c r="L813" s="29"/>
      <c r="M813" s="29"/>
      <c r="N813" s="29"/>
    </row>
    <row r="814">
      <c r="A814" s="11"/>
      <c r="B814" s="29"/>
      <c r="C814" s="29"/>
      <c r="D814" s="29"/>
      <c r="E814" s="29"/>
      <c r="F814" s="29"/>
      <c r="G814" s="29"/>
      <c r="H814" s="29"/>
      <c r="I814" s="29"/>
      <c r="J814" s="29"/>
      <c r="K814" s="29"/>
      <c r="L814" s="29"/>
      <c r="M814" s="29"/>
      <c r="N814" s="29"/>
    </row>
    <row r="815">
      <c r="A815" s="11"/>
      <c r="B815" s="29"/>
      <c r="C815" s="29"/>
      <c r="D815" s="29"/>
      <c r="E815" s="29"/>
      <c r="F815" s="29"/>
      <c r="G815" s="29"/>
      <c r="H815" s="29"/>
      <c r="I815" s="29"/>
      <c r="J815" s="29"/>
      <c r="K815" s="29"/>
      <c r="L815" s="29"/>
      <c r="M815" s="29"/>
      <c r="N815" s="29"/>
    </row>
    <row r="816">
      <c r="A816" s="11"/>
      <c r="B816" s="29"/>
      <c r="C816" s="29"/>
      <c r="D816" s="29"/>
      <c r="E816" s="29"/>
      <c r="F816" s="29"/>
      <c r="G816" s="29"/>
      <c r="H816" s="29"/>
      <c r="I816" s="29"/>
      <c r="J816" s="29"/>
      <c r="K816" s="29"/>
      <c r="L816" s="29"/>
      <c r="M816" s="29"/>
      <c r="N816" s="29"/>
    </row>
    <row r="817">
      <c r="A817" s="11"/>
      <c r="B817" s="29"/>
      <c r="C817" s="29"/>
      <c r="D817" s="29"/>
      <c r="E817" s="29"/>
      <c r="F817" s="29"/>
      <c r="G817" s="29"/>
      <c r="H817" s="29"/>
      <c r="I817" s="29"/>
      <c r="J817" s="29"/>
      <c r="K817" s="29"/>
      <c r="L817" s="29"/>
      <c r="M817" s="29"/>
      <c r="N817" s="29"/>
    </row>
    <row r="818">
      <c r="A818" s="11"/>
      <c r="B818" s="29"/>
      <c r="C818" s="29"/>
      <c r="D818" s="29"/>
      <c r="E818" s="29"/>
      <c r="F818" s="29"/>
      <c r="G818" s="29"/>
      <c r="H818" s="29"/>
      <c r="I818" s="29"/>
      <c r="J818" s="29"/>
      <c r="K818" s="29"/>
      <c r="L818" s="29"/>
      <c r="M818" s="29"/>
      <c r="N818" s="29"/>
    </row>
    <row r="819">
      <c r="A819" s="11"/>
      <c r="B819" s="29"/>
      <c r="C819" s="29"/>
      <c r="D819" s="29"/>
      <c r="E819" s="29"/>
      <c r="F819" s="29"/>
      <c r="G819" s="29"/>
      <c r="H819" s="29"/>
      <c r="I819" s="29"/>
      <c r="J819" s="29"/>
      <c r="K819" s="29"/>
      <c r="L819" s="29"/>
      <c r="M819" s="29"/>
      <c r="N819" s="29"/>
    </row>
    <row r="820">
      <c r="A820" s="11"/>
      <c r="B820" s="29"/>
      <c r="C820" s="29"/>
      <c r="D820" s="29"/>
      <c r="E820" s="29"/>
      <c r="F820" s="29"/>
      <c r="G820" s="29"/>
      <c r="H820" s="29"/>
      <c r="I820" s="29"/>
      <c r="J820" s="29"/>
      <c r="K820" s="29"/>
      <c r="L820" s="29"/>
      <c r="M820" s="29"/>
      <c r="N820" s="29"/>
    </row>
    <row r="821">
      <c r="A821" s="11"/>
      <c r="B821" s="29"/>
      <c r="C821" s="29"/>
      <c r="D821" s="29"/>
      <c r="E821" s="29"/>
      <c r="F821" s="29"/>
      <c r="G821" s="29"/>
      <c r="H821" s="29"/>
      <c r="I821" s="29"/>
      <c r="J821" s="29"/>
      <c r="K821" s="29"/>
      <c r="L821" s="29"/>
      <c r="M821" s="29"/>
      <c r="N821" s="29"/>
    </row>
    <row r="822">
      <c r="A822" s="11"/>
      <c r="B822" s="29"/>
      <c r="C822" s="29"/>
      <c r="D822" s="29"/>
      <c r="E822" s="29"/>
      <c r="F822" s="29"/>
      <c r="G822" s="29"/>
      <c r="H822" s="29"/>
      <c r="I822" s="29"/>
      <c r="J822" s="29"/>
      <c r="K822" s="29"/>
      <c r="L822" s="29"/>
      <c r="M822" s="29"/>
      <c r="N822" s="29"/>
    </row>
    <row r="823">
      <c r="A823" s="11"/>
      <c r="B823" s="29"/>
      <c r="C823" s="29"/>
      <c r="D823" s="29"/>
      <c r="E823" s="29"/>
      <c r="F823" s="29"/>
      <c r="G823" s="29"/>
      <c r="H823" s="29"/>
      <c r="I823" s="29"/>
      <c r="J823" s="29"/>
      <c r="K823" s="29"/>
      <c r="L823" s="29"/>
      <c r="M823" s="29"/>
      <c r="N823" s="29"/>
    </row>
    <row r="824">
      <c r="A824" s="11"/>
      <c r="B824" s="29"/>
      <c r="C824" s="29"/>
      <c r="D824" s="29"/>
      <c r="E824" s="29"/>
      <c r="F824" s="29"/>
      <c r="G824" s="29"/>
      <c r="H824" s="29"/>
      <c r="I824" s="29"/>
      <c r="J824" s="29"/>
      <c r="K824" s="29"/>
      <c r="L824" s="29"/>
      <c r="M824" s="29"/>
      <c r="N824" s="29"/>
    </row>
    <row r="825">
      <c r="A825" s="11"/>
      <c r="B825" s="29"/>
      <c r="C825" s="29"/>
      <c r="D825" s="29"/>
      <c r="E825" s="29"/>
      <c r="F825" s="29"/>
      <c r="G825" s="29"/>
      <c r="H825" s="29"/>
      <c r="I825" s="29"/>
      <c r="J825" s="29"/>
      <c r="K825" s="29"/>
      <c r="L825" s="29"/>
      <c r="M825" s="29"/>
      <c r="N825" s="29"/>
    </row>
    <row r="826">
      <c r="A826" s="11"/>
      <c r="B826" s="29"/>
      <c r="C826" s="29"/>
      <c r="D826" s="29"/>
      <c r="E826" s="29"/>
      <c r="F826" s="29"/>
      <c r="G826" s="29"/>
      <c r="H826" s="29"/>
      <c r="I826" s="29"/>
      <c r="J826" s="29"/>
      <c r="K826" s="29"/>
      <c r="L826" s="29"/>
      <c r="M826" s="29"/>
      <c r="N826" s="29"/>
    </row>
    <row r="827">
      <c r="A827" s="11"/>
      <c r="B827" s="29"/>
      <c r="C827" s="29"/>
      <c r="D827" s="29"/>
      <c r="E827" s="29"/>
      <c r="F827" s="29"/>
      <c r="G827" s="29"/>
      <c r="H827" s="29"/>
      <c r="I827" s="29"/>
      <c r="J827" s="29"/>
      <c r="K827" s="29"/>
      <c r="L827" s="29"/>
      <c r="M827" s="29"/>
      <c r="N827" s="29"/>
    </row>
    <row r="828">
      <c r="A828" s="11"/>
      <c r="B828" s="29"/>
      <c r="C828" s="29"/>
      <c r="D828" s="29"/>
      <c r="E828" s="29"/>
      <c r="F828" s="29"/>
      <c r="G828" s="29"/>
      <c r="H828" s="29"/>
      <c r="I828" s="29"/>
      <c r="J828" s="29"/>
      <c r="K828" s="29"/>
      <c r="L828" s="29"/>
      <c r="M828" s="29"/>
      <c r="N828" s="29"/>
    </row>
    <row r="829">
      <c r="A829" s="11"/>
      <c r="B829" s="29"/>
      <c r="C829" s="29"/>
      <c r="D829" s="29"/>
      <c r="E829" s="29"/>
      <c r="F829" s="29"/>
      <c r="G829" s="29"/>
      <c r="H829" s="29"/>
      <c r="I829" s="29"/>
      <c r="J829" s="29"/>
      <c r="K829" s="29"/>
      <c r="L829" s="29"/>
      <c r="M829" s="29"/>
      <c r="N829" s="29"/>
    </row>
    <row r="830">
      <c r="A830" s="11"/>
      <c r="B830" s="29"/>
      <c r="C830" s="29"/>
      <c r="D830" s="29"/>
      <c r="E830" s="29"/>
      <c r="F830" s="29"/>
      <c r="G830" s="29"/>
      <c r="H830" s="29"/>
      <c r="I830" s="29"/>
      <c r="J830" s="29"/>
      <c r="K830" s="29"/>
      <c r="L830" s="29"/>
      <c r="M830" s="29"/>
      <c r="N830" s="29"/>
    </row>
    <row r="831">
      <c r="A831" s="11"/>
      <c r="B831" s="29"/>
      <c r="C831" s="29"/>
      <c r="D831" s="29"/>
      <c r="E831" s="29"/>
      <c r="F831" s="29"/>
      <c r="G831" s="29"/>
      <c r="H831" s="29"/>
      <c r="I831" s="29"/>
      <c r="J831" s="29"/>
      <c r="K831" s="29"/>
      <c r="L831" s="29"/>
      <c r="M831" s="29"/>
      <c r="N831" s="29"/>
    </row>
    <row r="832">
      <c r="A832" s="11"/>
      <c r="B832" s="29"/>
      <c r="C832" s="29"/>
      <c r="D832" s="29"/>
      <c r="E832" s="29"/>
      <c r="F832" s="29"/>
      <c r="G832" s="29"/>
      <c r="H832" s="29"/>
      <c r="I832" s="29"/>
      <c r="J832" s="29"/>
      <c r="K832" s="29"/>
      <c r="L832" s="29"/>
      <c r="M832" s="29"/>
      <c r="N832" s="29"/>
    </row>
    <row r="833">
      <c r="A833" s="11"/>
      <c r="B833" s="29"/>
      <c r="C833" s="29"/>
      <c r="D833" s="29"/>
      <c r="E833" s="29"/>
      <c r="F833" s="29"/>
      <c r="G833" s="29"/>
      <c r="H833" s="29"/>
      <c r="I833" s="29"/>
      <c r="J833" s="29"/>
      <c r="K833" s="29"/>
      <c r="L833" s="29"/>
      <c r="M833" s="29"/>
      <c r="N833" s="29"/>
    </row>
    <row r="834">
      <c r="A834" s="11"/>
      <c r="B834" s="29"/>
      <c r="C834" s="29"/>
      <c r="D834" s="29"/>
      <c r="E834" s="29"/>
      <c r="F834" s="29"/>
      <c r="G834" s="29"/>
      <c r="H834" s="29"/>
      <c r="I834" s="29"/>
      <c r="J834" s="29"/>
      <c r="K834" s="29"/>
      <c r="L834" s="29"/>
      <c r="M834" s="29"/>
      <c r="N834" s="29"/>
    </row>
    <row r="835">
      <c r="A835" s="11"/>
      <c r="B835" s="29"/>
      <c r="C835" s="29"/>
      <c r="D835" s="29"/>
      <c r="E835" s="29"/>
      <c r="F835" s="29"/>
      <c r="G835" s="29"/>
      <c r="H835" s="29"/>
      <c r="I835" s="29"/>
      <c r="J835" s="29"/>
      <c r="K835" s="29"/>
      <c r="L835" s="29"/>
      <c r="M835" s="29"/>
      <c r="N835" s="29"/>
    </row>
    <row r="836">
      <c r="A836" s="11"/>
      <c r="B836" s="29"/>
      <c r="C836" s="29"/>
      <c r="D836" s="29"/>
      <c r="E836" s="29"/>
      <c r="F836" s="29"/>
      <c r="G836" s="29"/>
      <c r="H836" s="29"/>
      <c r="I836" s="29"/>
      <c r="J836" s="29"/>
      <c r="K836" s="29"/>
      <c r="L836" s="29"/>
      <c r="M836" s="29"/>
      <c r="N836" s="29"/>
    </row>
    <row r="837">
      <c r="A837" s="11"/>
      <c r="B837" s="29"/>
      <c r="C837" s="29"/>
      <c r="D837" s="29"/>
      <c r="E837" s="29"/>
      <c r="F837" s="29"/>
      <c r="G837" s="29"/>
      <c r="H837" s="29"/>
      <c r="I837" s="29"/>
      <c r="J837" s="29"/>
      <c r="K837" s="29"/>
      <c r="L837" s="29"/>
      <c r="M837" s="29"/>
      <c r="N837" s="29"/>
    </row>
    <row r="838">
      <c r="A838" s="11"/>
      <c r="B838" s="29"/>
      <c r="C838" s="29"/>
      <c r="D838" s="29"/>
      <c r="E838" s="29"/>
      <c r="F838" s="29"/>
      <c r="G838" s="29"/>
      <c r="H838" s="29"/>
      <c r="I838" s="29"/>
      <c r="J838" s="29"/>
      <c r="K838" s="29"/>
      <c r="L838" s="29"/>
      <c r="M838" s="29"/>
      <c r="N838" s="29"/>
    </row>
    <row r="839">
      <c r="A839" s="11"/>
      <c r="B839" s="29"/>
      <c r="C839" s="29"/>
      <c r="D839" s="29"/>
      <c r="E839" s="29"/>
      <c r="F839" s="29"/>
      <c r="G839" s="29"/>
      <c r="H839" s="29"/>
      <c r="I839" s="29"/>
      <c r="J839" s="29"/>
      <c r="K839" s="29"/>
      <c r="L839" s="29"/>
      <c r="M839" s="29"/>
      <c r="N839" s="29"/>
    </row>
    <row r="840">
      <c r="A840" s="11"/>
      <c r="B840" s="29"/>
      <c r="C840" s="29"/>
      <c r="D840" s="29"/>
      <c r="E840" s="29"/>
      <c r="F840" s="29"/>
      <c r="G840" s="29"/>
      <c r="H840" s="29"/>
      <c r="I840" s="29"/>
      <c r="J840" s="29"/>
      <c r="K840" s="29"/>
      <c r="L840" s="29"/>
      <c r="M840" s="29"/>
      <c r="N840" s="29"/>
    </row>
    <row r="841">
      <c r="A841" s="11"/>
      <c r="B841" s="29"/>
      <c r="C841" s="29"/>
      <c r="D841" s="29"/>
      <c r="E841" s="29"/>
      <c r="F841" s="29"/>
      <c r="G841" s="29"/>
      <c r="H841" s="29"/>
      <c r="I841" s="29"/>
      <c r="J841" s="29"/>
      <c r="K841" s="29"/>
      <c r="L841" s="29"/>
      <c r="M841" s="29"/>
      <c r="N841" s="29"/>
    </row>
    <row r="842">
      <c r="A842" s="11"/>
      <c r="B842" s="29"/>
      <c r="C842" s="29"/>
      <c r="D842" s="29"/>
      <c r="E842" s="29"/>
      <c r="F842" s="29"/>
      <c r="G842" s="29"/>
      <c r="H842" s="29"/>
      <c r="I842" s="29"/>
      <c r="J842" s="29"/>
      <c r="K842" s="29"/>
      <c r="L842" s="29"/>
      <c r="M842" s="29"/>
      <c r="N842" s="29"/>
    </row>
    <row r="843">
      <c r="A843" s="11"/>
      <c r="B843" s="29"/>
      <c r="C843" s="29"/>
      <c r="D843" s="29"/>
      <c r="E843" s="29"/>
      <c r="F843" s="29"/>
      <c r="G843" s="29"/>
      <c r="H843" s="29"/>
      <c r="I843" s="29"/>
      <c r="J843" s="29"/>
      <c r="K843" s="29"/>
      <c r="L843" s="29"/>
      <c r="M843" s="29"/>
      <c r="N843" s="29"/>
    </row>
    <row r="844">
      <c r="A844" s="11"/>
      <c r="B844" s="29"/>
      <c r="C844" s="29"/>
      <c r="D844" s="29"/>
      <c r="E844" s="29"/>
      <c r="F844" s="29"/>
      <c r="G844" s="29"/>
      <c r="H844" s="29"/>
      <c r="I844" s="29"/>
      <c r="J844" s="29"/>
      <c r="K844" s="29"/>
      <c r="L844" s="29"/>
      <c r="M844" s="29"/>
      <c r="N844" s="29"/>
    </row>
    <row r="845">
      <c r="A845" s="11"/>
      <c r="B845" s="29"/>
      <c r="C845" s="29"/>
      <c r="D845" s="29"/>
      <c r="E845" s="29"/>
      <c r="F845" s="29"/>
      <c r="G845" s="29"/>
      <c r="H845" s="29"/>
      <c r="I845" s="29"/>
      <c r="J845" s="29"/>
      <c r="K845" s="29"/>
      <c r="L845" s="29"/>
      <c r="M845" s="29"/>
      <c r="N845" s="29"/>
    </row>
    <row r="846">
      <c r="A846" s="11"/>
      <c r="B846" s="29"/>
      <c r="C846" s="29"/>
      <c r="D846" s="29"/>
      <c r="E846" s="29"/>
      <c r="F846" s="29"/>
      <c r="G846" s="29"/>
      <c r="H846" s="29"/>
      <c r="I846" s="29"/>
      <c r="J846" s="29"/>
      <c r="K846" s="29"/>
      <c r="L846" s="29"/>
      <c r="M846" s="29"/>
      <c r="N846" s="29"/>
    </row>
    <row r="847">
      <c r="A847" s="11"/>
      <c r="B847" s="29"/>
      <c r="C847" s="29"/>
      <c r="D847" s="29"/>
      <c r="E847" s="29"/>
      <c r="F847" s="29"/>
      <c r="G847" s="29"/>
      <c r="H847" s="29"/>
      <c r="I847" s="29"/>
      <c r="J847" s="29"/>
      <c r="K847" s="29"/>
      <c r="L847" s="29"/>
      <c r="M847" s="29"/>
      <c r="N847" s="29"/>
    </row>
    <row r="848">
      <c r="A848" s="11"/>
      <c r="B848" s="29"/>
      <c r="C848" s="29"/>
      <c r="D848" s="29"/>
      <c r="E848" s="29"/>
      <c r="F848" s="29"/>
      <c r="G848" s="29"/>
      <c r="H848" s="29"/>
      <c r="I848" s="29"/>
      <c r="J848" s="29"/>
      <c r="K848" s="29"/>
      <c r="L848" s="29"/>
      <c r="M848" s="29"/>
      <c r="N848" s="29"/>
    </row>
    <row r="849">
      <c r="A849" s="11"/>
      <c r="B849" s="29"/>
      <c r="C849" s="29"/>
      <c r="D849" s="29"/>
      <c r="E849" s="29"/>
      <c r="F849" s="29"/>
      <c r="G849" s="29"/>
      <c r="H849" s="29"/>
      <c r="I849" s="29"/>
      <c r="J849" s="29"/>
      <c r="K849" s="29"/>
      <c r="L849" s="29"/>
      <c r="M849" s="29"/>
      <c r="N849" s="29"/>
    </row>
    <row r="850">
      <c r="A850" s="11"/>
      <c r="B850" s="29"/>
      <c r="C850" s="29"/>
      <c r="D850" s="29"/>
      <c r="E850" s="29"/>
      <c r="F850" s="29"/>
      <c r="G850" s="29"/>
      <c r="H850" s="29"/>
      <c r="I850" s="29"/>
      <c r="J850" s="29"/>
      <c r="K850" s="29"/>
      <c r="L850" s="29"/>
      <c r="M850" s="29"/>
      <c r="N850" s="29"/>
    </row>
    <row r="851">
      <c r="A851" s="11"/>
      <c r="B851" s="29"/>
      <c r="C851" s="29"/>
      <c r="D851" s="29"/>
      <c r="E851" s="29"/>
      <c r="F851" s="29"/>
      <c r="G851" s="29"/>
      <c r="H851" s="29"/>
      <c r="I851" s="29"/>
      <c r="J851" s="29"/>
      <c r="K851" s="29"/>
      <c r="L851" s="29"/>
      <c r="M851" s="29"/>
      <c r="N851" s="29"/>
    </row>
    <row r="852">
      <c r="A852" s="11"/>
      <c r="B852" s="29"/>
      <c r="C852" s="29"/>
      <c r="D852" s="29"/>
      <c r="E852" s="29"/>
      <c r="F852" s="29"/>
      <c r="G852" s="29"/>
      <c r="H852" s="29"/>
      <c r="I852" s="29"/>
      <c r="J852" s="29"/>
      <c r="K852" s="29"/>
      <c r="L852" s="29"/>
      <c r="M852" s="29"/>
      <c r="N852" s="29"/>
    </row>
    <row r="853">
      <c r="A853" s="11"/>
      <c r="B853" s="29"/>
      <c r="C853" s="29"/>
      <c r="D853" s="29"/>
      <c r="E853" s="29"/>
      <c r="F853" s="29"/>
      <c r="G853" s="29"/>
      <c r="H853" s="29"/>
      <c r="I853" s="29"/>
      <c r="J853" s="29"/>
      <c r="K853" s="29"/>
      <c r="L853" s="29"/>
      <c r="M853" s="29"/>
      <c r="N853" s="29"/>
    </row>
    <row r="854">
      <c r="A854" s="11"/>
      <c r="B854" s="29"/>
      <c r="C854" s="29"/>
      <c r="D854" s="29"/>
      <c r="E854" s="29"/>
      <c r="F854" s="29"/>
      <c r="G854" s="29"/>
      <c r="H854" s="29"/>
      <c r="I854" s="29"/>
      <c r="J854" s="29"/>
      <c r="K854" s="29"/>
      <c r="L854" s="29"/>
      <c r="M854" s="29"/>
      <c r="N854" s="29"/>
    </row>
    <row r="855">
      <c r="A855" s="11"/>
      <c r="B855" s="29"/>
      <c r="C855" s="29"/>
      <c r="D855" s="29"/>
      <c r="E855" s="29"/>
      <c r="F855" s="29"/>
      <c r="G855" s="29"/>
      <c r="H855" s="29"/>
      <c r="I855" s="29"/>
      <c r="J855" s="29"/>
      <c r="K855" s="29"/>
      <c r="L855" s="29"/>
      <c r="M855" s="29"/>
      <c r="N855" s="29"/>
    </row>
    <row r="856">
      <c r="A856" s="11"/>
      <c r="B856" s="29"/>
      <c r="C856" s="29"/>
      <c r="D856" s="29"/>
      <c r="E856" s="29"/>
      <c r="F856" s="29"/>
      <c r="G856" s="29"/>
      <c r="H856" s="29"/>
      <c r="I856" s="29"/>
      <c r="J856" s="29"/>
      <c r="K856" s="29"/>
      <c r="L856" s="29"/>
      <c r="M856" s="29"/>
      <c r="N856" s="29"/>
    </row>
    <row r="857">
      <c r="A857" s="11"/>
      <c r="B857" s="29"/>
      <c r="C857" s="29"/>
      <c r="D857" s="29"/>
      <c r="E857" s="29"/>
      <c r="F857" s="29"/>
      <c r="G857" s="29"/>
      <c r="H857" s="29"/>
      <c r="I857" s="29"/>
      <c r="J857" s="29"/>
      <c r="K857" s="29"/>
      <c r="L857" s="29"/>
      <c r="M857" s="29"/>
      <c r="N857" s="29"/>
    </row>
    <row r="858">
      <c r="A858" s="11"/>
      <c r="B858" s="29"/>
      <c r="C858" s="29"/>
      <c r="D858" s="29"/>
      <c r="E858" s="29"/>
      <c r="F858" s="29"/>
      <c r="G858" s="29"/>
      <c r="H858" s="29"/>
      <c r="I858" s="29"/>
      <c r="J858" s="29"/>
      <c r="K858" s="29"/>
      <c r="L858" s="29"/>
      <c r="M858" s="29"/>
      <c r="N858" s="29"/>
    </row>
    <row r="859">
      <c r="A859" s="11"/>
      <c r="B859" s="29"/>
      <c r="C859" s="29"/>
      <c r="D859" s="29"/>
      <c r="E859" s="29"/>
      <c r="F859" s="29"/>
      <c r="G859" s="29"/>
      <c r="H859" s="29"/>
      <c r="I859" s="29"/>
      <c r="J859" s="29"/>
      <c r="K859" s="29"/>
      <c r="L859" s="29"/>
      <c r="M859" s="29"/>
      <c r="N859" s="29"/>
    </row>
    <row r="860">
      <c r="A860" s="11"/>
      <c r="B860" s="29"/>
      <c r="C860" s="29"/>
      <c r="D860" s="29"/>
      <c r="E860" s="29"/>
      <c r="F860" s="29"/>
      <c r="G860" s="29"/>
      <c r="H860" s="29"/>
      <c r="I860" s="29"/>
      <c r="J860" s="29"/>
      <c r="K860" s="29"/>
      <c r="L860" s="29"/>
      <c r="M860" s="29"/>
      <c r="N860" s="29"/>
    </row>
    <row r="861">
      <c r="A861" s="11"/>
      <c r="B861" s="29"/>
      <c r="C861" s="29"/>
      <c r="D861" s="29"/>
      <c r="E861" s="29"/>
      <c r="F861" s="29"/>
      <c r="G861" s="29"/>
      <c r="H861" s="29"/>
      <c r="I861" s="29"/>
      <c r="J861" s="29"/>
      <c r="K861" s="29"/>
      <c r="L861" s="29"/>
      <c r="M861" s="29"/>
      <c r="N861" s="29"/>
    </row>
    <row r="862">
      <c r="A862" s="11"/>
      <c r="B862" s="29"/>
      <c r="C862" s="29"/>
      <c r="D862" s="29"/>
      <c r="E862" s="29"/>
      <c r="F862" s="29"/>
      <c r="G862" s="29"/>
      <c r="H862" s="29"/>
      <c r="I862" s="29"/>
      <c r="J862" s="29"/>
      <c r="K862" s="29"/>
      <c r="L862" s="29"/>
      <c r="M862" s="29"/>
      <c r="N862" s="29"/>
    </row>
    <row r="863">
      <c r="A863" s="11"/>
      <c r="B863" s="29"/>
      <c r="C863" s="29"/>
      <c r="D863" s="29"/>
      <c r="E863" s="29"/>
      <c r="F863" s="29"/>
      <c r="G863" s="29"/>
      <c r="H863" s="29"/>
      <c r="I863" s="29"/>
      <c r="J863" s="29"/>
      <c r="K863" s="29"/>
      <c r="L863" s="29"/>
      <c r="M863" s="29"/>
      <c r="N863" s="29"/>
    </row>
    <row r="864">
      <c r="A864" s="11"/>
      <c r="B864" s="29"/>
      <c r="C864" s="29"/>
      <c r="D864" s="29"/>
      <c r="E864" s="29"/>
      <c r="F864" s="29"/>
      <c r="G864" s="29"/>
      <c r="H864" s="29"/>
      <c r="I864" s="29"/>
      <c r="J864" s="29"/>
      <c r="K864" s="29"/>
      <c r="L864" s="29"/>
      <c r="M864" s="29"/>
      <c r="N864" s="29"/>
    </row>
    <row r="865">
      <c r="A865" s="11"/>
      <c r="B865" s="29"/>
      <c r="C865" s="29"/>
      <c r="D865" s="29"/>
      <c r="E865" s="29"/>
      <c r="F865" s="29"/>
      <c r="G865" s="29"/>
      <c r="H865" s="29"/>
      <c r="I865" s="29"/>
      <c r="J865" s="29"/>
      <c r="K865" s="29"/>
      <c r="L865" s="29"/>
      <c r="M865" s="29"/>
      <c r="N865" s="29"/>
    </row>
    <row r="866">
      <c r="A866" s="11"/>
      <c r="B866" s="29"/>
      <c r="C866" s="29"/>
      <c r="D866" s="29"/>
      <c r="E866" s="29"/>
      <c r="F866" s="29"/>
      <c r="G866" s="29"/>
      <c r="H866" s="29"/>
      <c r="I866" s="29"/>
      <c r="J866" s="29"/>
      <c r="K866" s="29"/>
      <c r="L866" s="29"/>
      <c r="M866" s="29"/>
      <c r="N866" s="29"/>
    </row>
    <row r="867">
      <c r="A867" s="11"/>
      <c r="B867" s="29"/>
      <c r="C867" s="29"/>
      <c r="D867" s="29"/>
      <c r="E867" s="29"/>
      <c r="F867" s="29"/>
      <c r="G867" s="29"/>
      <c r="H867" s="29"/>
      <c r="I867" s="29"/>
      <c r="J867" s="29"/>
      <c r="K867" s="29"/>
      <c r="L867" s="29"/>
      <c r="M867" s="29"/>
      <c r="N867" s="29"/>
    </row>
    <row r="868">
      <c r="A868" s="11"/>
      <c r="B868" s="29"/>
      <c r="C868" s="29"/>
      <c r="D868" s="29"/>
      <c r="E868" s="29"/>
      <c r="F868" s="29"/>
      <c r="G868" s="29"/>
      <c r="H868" s="29"/>
      <c r="I868" s="29"/>
      <c r="J868" s="29"/>
      <c r="K868" s="29"/>
      <c r="L868" s="29"/>
      <c r="M868" s="29"/>
      <c r="N868" s="29"/>
    </row>
    <row r="869">
      <c r="A869" s="11"/>
      <c r="B869" s="29"/>
      <c r="C869" s="29"/>
      <c r="D869" s="29"/>
      <c r="E869" s="29"/>
      <c r="F869" s="29"/>
      <c r="G869" s="29"/>
      <c r="H869" s="29"/>
      <c r="I869" s="29"/>
      <c r="J869" s="29"/>
      <c r="K869" s="29"/>
      <c r="L869" s="29"/>
      <c r="M869" s="29"/>
      <c r="N869" s="29"/>
    </row>
    <row r="870">
      <c r="A870" s="11"/>
      <c r="B870" s="29"/>
      <c r="C870" s="29"/>
      <c r="D870" s="29"/>
      <c r="E870" s="29"/>
      <c r="F870" s="29"/>
      <c r="G870" s="29"/>
      <c r="H870" s="29"/>
      <c r="I870" s="29"/>
      <c r="J870" s="29"/>
      <c r="K870" s="29"/>
      <c r="L870" s="29"/>
      <c r="M870" s="29"/>
      <c r="N870" s="29"/>
    </row>
    <row r="871">
      <c r="A871" s="11"/>
      <c r="B871" s="29"/>
      <c r="C871" s="29"/>
      <c r="D871" s="29"/>
      <c r="E871" s="29"/>
      <c r="F871" s="29"/>
      <c r="G871" s="29"/>
      <c r="H871" s="29"/>
      <c r="I871" s="29"/>
      <c r="J871" s="29"/>
      <c r="K871" s="29"/>
      <c r="L871" s="29"/>
      <c r="M871" s="29"/>
      <c r="N871" s="29"/>
    </row>
    <row r="872">
      <c r="A872" s="11"/>
      <c r="B872" s="29"/>
      <c r="C872" s="29"/>
      <c r="D872" s="29"/>
      <c r="E872" s="29"/>
      <c r="F872" s="29"/>
      <c r="G872" s="29"/>
      <c r="H872" s="29"/>
      <c r="I872" s="29"/>
      <c r="J872" s="29"/>
      <c r="K872" s="29"/>
      <c r="L872" s="29"/>
      <c r="M872" s="29"/>
      <c r="N872" s="29"/>
    </row>
    <row r="873">
      <c r="A873" s="11"/>
      <c r="B873" s="29"/>
      <c r="C873" s="29"/>
      <c r="D873" s="29"/>
      <c r="E873" s="29"/>
      <c r="F873" s="29"/>
      <c r="G873" s="29"/>
      <c r="H873" s="29"/>
      <c r="I873" s="29"/>
      <c r="J873" s="29"/>
      <c r="K873" s="29"/>
      <c r="L873" s="29"/>
      <c r="M873" s="29"/>
      <c r="N873" s="29"/>
    </row>
    <row r="874">
      <c r="A874" s="11"/>
      <c r="B874" s="29"/>
      <c r="C874" s="29"/>
      <c r="D874" s="29"/>
      <c r="E874" s="29"/>
      <c r="F874" s="29"/>
      <c r="G874" s="29"/>
      <c r="H874" s="29"/>
      <c r="I874" s="29"/>
      <c r="J874" s="29"/>
      <c r="K874" s="29"/>
      <c r="L874" s="29"/>
      <c r="M874" s="29"/>
      <c r="N874" s="29"/>
    </row>
    <row r="875">
      <c r="A875" s="11"/>
      <c r="B875" s="29"/>
      <c r="C875" s="29"/>
      <c r="D875" s="29"/>
      <c r="E875" s="29"/>
      <c r="F875" s="29"/>
      <c r="G875" s="29"/>
      <c r="H875" s="29"/>
      <c r="I875" s="29"/>
      <c r="J875" s="29"/>
      <c r="K875" s="29"/>
      <c r="L875" s="29"/>
      <c r="M875" s="29"/>
      <c r="N875" s="29"/>
    </row>
    <row r="876">
      <c r="A876" s="11"/>
      <c r="B876" s="29"/>
      <c r="C876" s="29"/>
      <c r="D876" s="29"/>
      <c r="E876" s="29"/>
      <c r="F876" s="29"/>
      <c r="G876" s="29"/>
      <c r="H876" s="29"/>
      <c r="I876" s="29"/>
      <c r="J876" s="29"/>
      <c r="K876" s="29"/>
      <c r="L876" s="29"/>
      <c r="M876" s="29"/>
      <c r="N876" s="29"/>
    </row>
    <row r="877">
      <c r="A877" s="11"/>
      <c r="B877" s="29"/>
      <c r="C877" s="29"/>
      <c r="D877" s="29"/>
      <c r="E877" s="29"/>
      <c r="F877" s="29"/>
      <c r="G877" s="29"/>
      <c r="H877" s="29"/>
      <c r="I877" s="29"/>
      <c r="J877" s="29"/>
      <c r="K877" s="29"/>
      <c r="L877" s="29"/>
      <c r="M877" s="29"/>
      <c r="N877" s="29"/>
    </row>
    <row r="878">
      <c r="A878" s="11"/>
      <c r="B878" s="29"/>
      <c r="C878" s="29"/>
      <c r="D878" s="29"/>
      <c r="E878" s="29"/>
      <c r="F878" s="29"/>
      <c r="G878" s="29"/>
      <c r="H878" s="29"/>
      <c r="I878" s="29"/>
      <c r="J878" s="29"/>
      <c r="K878" s="29"/>
      <c r="L878" s="29"/>
      <c r="M878" s="29"/>
      <c r="N878" s="29"/>
    </row>
    <row r="879">
      <c r="A879" s="11"/>
      <c r="B879" s="29"/>
      <c r="C879" s="29"/>
      <c r="D879" s="29"/>
      <c r="E879" s="29"/>
      <c r="F879" s="29"/>
      <c r="G879" s="29"/>
      <c r="H879" s="29"/>
      <c r="I879" s="29"/>
      <c r="J879" s="29"/>
      <c r="K879" s="29"/>
      <c r="L879" s="29"/>
      <c r="M879" s="29"/>
      <c r="N879" s="29"/>
    </row>
    <row r="880">
      <c r="A880" s="11"/>
      <c r="B880" s="29"/>
      <c r="C880" s="29"/>
      <c r="D880" s="29"/>
      <c r="E880" s="29"/>
      <c r="F880" s="29"/>
      <c r="G880" s="29"/>
      <c r="H880" s="29"/>
      <c r="I880" s="29"/>
      <c r="J880" s="29"/>
      <c r="K880" s="29"/>
      <c r="L880" s="29"/>
      <c r="M880" s="29"/>
      <c r="N880" s="29"/>
    </row>
    <row r="881">
      <c r="A881" s="11"/>
      <c r="B881" s="29"/>
      <c r="C881" s="29"/>
      <c r="D881" s="29"/>
      <c r="E881" s="29"/>
      <c r="F881" s="29"/>
      <c r="G881" s="29"/>
      <c r="H881" s="29"/>
      <c r="I881" s="29"/>
      <c r="J881" s="29"/>
      <c r="K881" s="29"/>
      <c r="L881" s="29"/>
      <c r="M881" s="29"/>
      <c r="N881" s="29"/>
    </row>
    <row r="882">
      <c r="A882" s="11"/>
      <c r="B882" s="29"/>
      <c r="C882" s="29"/>
      <c r="D882" s="29"/>
      <c r="E882" s="29"/>
      <c r="F882" s="29"/>
      <c r="G882" s="29"/>
      <c r="H882" s="29"/>
      <c r="I882" s="29"/>
      <c r="J882" s="29"/>
      <c r="K882" s="29"/>
      <c r="L882" s="29"/>
      <c r="M882" s="29"/>
      <c r="N882" s="29"/>
    </row>
    <row r="883">
      <c r="A883" s="11"/>
      <c r="B883" s="29"/>
      <c r="C883" s="29"/>
      <c r="D883" s="29"/>
      <c r="E883" s="29"/>
      <c r="F883" s="29"/>
      <c r="G883" s="29"/>
      <c r="H883" s="29"/>
      <c r="I883" s="29"/>
      <c r="J883" s="29"/>
      <c r="K883" s="29"/>
      <c r="L883" s="29"/>
      <c r="M883" s="29"/>
      <c r="N883" s="29"/>
    </row>
    <row r="884">
      <c r="A884" s="11"/>
      <c r="B884" s="29"/>
      <c r="C884" s="29"/>
      <c r="D884" s="29"/>
      <c r="E884" s="29"/>
      <c r="F884" s="29"/>
      <c r="G884" s="29"/>
      <c r="H884" s="29"/>
      <c r="I884" s="29"/>
      <c r="J884" s="29"/>
      <c r="K884" s="29"/>
      <c r="L884" s="29"/>
      <c r="M884" s="29"/>
      <c r="N884" s="29"/>
    </row>
    <row r="885">
      <c r="A885" s="11"/>
      <c r="B885" s="29"/>
      <c r="C885" s="29"/>
      <c r="D885" s="29"/>
      <c r="E885" s="29"/>
      <c r="F885" s="29"/>
      <c r="G885" s="29"/>
      <c r="H885" s="29"/>
      <c r="I885" s="29"/>
      <c r="J885" s="29"/>
      <c r="K885" s="29"/>
      <c r="L885" s="29"/>
      <c r="M885" s="29"/>
      <c r="N885" s="29"/>
    </row>
    <row r="886">
      <c r="A886" s="11"/>
      <c r="B886" s="29"/>
      <c r="C886" s="29"/>
      <c r="D886" s="29"/>
      <c r="E886" s="29"/>
      <c r="F886" s="29"/>
      <c r="G886" s="29"/>
      <c r="H886" s="29"/>
      <c r="I886" s="29"/>
      <c r="J886" s="29"/>
      <c r="K886" s="29"/>
      <c r="L886" s="29"/>
      <c r="M886" s="29"/>
      <c r="N886" s="29"/>
    </row>
    <row r="887">
      <c r="A887" s="11"/>
      <c r="B887" s="29"/>
      <c r="C887" s="29"/>
      <c r="D887" s="29"/>
      <c r="E887" s="29"/>
      <c r="F887" s="29"/>
      <c r="G887" s="29"/>
      <c r="H887" s="29"/>
      <c r="I887" s="29"/>
      <c r="J887" s="29"/>
      <c r="K887" s="29"/>
      <c r="L887" s="29"/>
      <c r="M887" s="29"/>
      <c r="N887" s="29"/>
    </row>
    <row r="888">
      <c r="A888" s="11"/>
      <c r="B888" s="29"/>
      <c r="C888" s="29"/>
      <c r="D888" s="29"/>
      <c r="E888" s="29"/>
      <c r="F888" s="29"/>
      <c r="G888" s="29"/>
      <c r="H888" s="29"/>
      <c r="I888" s="29"/>
      <c r="J888" s="29"/>
      <c r="K888" s="29"/>
      <c r="L888" s="29"/>
      <c r="M888" s="29"/>
      <c r="N888" s="29"/>
    </row>
    <row r="889">
      <c r="A889" s="11"/>
      <c r="B889" s="29"/>
      <c r="C889" s="29"/>
      <c r="D889" s="29"/>
      <c r="E889" s="29"/>
      <c r="F889" s="29"/>
      <c r="G889" s="29"/>
      <c r="H889" s="29"/>
      <c r="I889" s="29"/>
      <c r="J889" s="29"/>
      <c r="K889" s="29"/>
      <c r="L889" s="29"/>
      <c r="M889" s="29"/>
      <c r="N889" s="29"/>
    </row>
    <row r="890">
      <c r="A890" s="11"/>
      <c r="B890" s="29"/>
      <c r="C890" s="29"/>
      <c r="D890" s="29"/>
      <c r="E890" s="29"/>
      <c r="F890" s="29"/>
      <c r="G890" s="29"/>
      <c r="H890" s="29"/>
      <c r="I890" s="29"/>
      <c r="J890" s="29"/>
      <c r="K890" s="29"/>
      <c r="L890" s="29"/>
      <c r="M890" s="29"/>
      <c r="N890" s="29"/>
    </row>
    <row r="891">
      <c r="A891" s="11"/>
      <c r="B891" s="29"/>
      <c r="C891" s="29"/>
      <c r="D891" s="29"/>
      <c r="E891" s="29"/>
      <c r="F891" s="29"/>
      <c r="G891" s="29"/>
      <c r="H891" s="29"/>
      <c r="I891" s="29"/>
      <c r="J891" s="29"/>
      <c r="K891" s="29"/>
      <c r="L891" s="29"/>
      <c r="M891" s="29"/>
      <c r="N891" s="29"/>
    </row>
    <row r="892">
      <c r="A892" s="11"/>
      <c r="B892" s="29"/>
      <c r="C892" s="29"/>
      <c r="D892" s="29"/>
      <c r="E892" s="29"/>
      <c r="F892" s="29"/>
      <c r="G892" s="29"/>
      <c r="H892" s="29"/>
      <c r="I892" s="29"/>
      <c r="J892" s="29"/>
      <c r="K892" s="29"/>
      <c r="L892" s="29"/>
      <c r="M892" s="29"/>
      <c r="N892" s="29"/>
    </row>
    <row r="893">
      <c r="A893" s="11"/>
      <c r="B893" s="29"/>
      <c r="C893" s="29"/>
      <c r="D893" s="29"/>
      <c r="E893" s="29"/>
      <c r="F893" s="29"/>
      <c r="G893" s="29"/>
      <c r="H893" s="29"/>
      <c r="I893" s="29"/>
      <c r="J893" s="29"/>
      <c r="K893" s="29"/>
      <c r="L893" s="29"/>
      <c r="M893" s="29"/>
      <c r="N893" s="29"/>
    </row>
    <row r="894">
      <c r="A894" s="11"/>
      <c r="B894" s="29"/>
      <c r="C894" s="29"/>
      <c r="D894" s="29"/>
      <c r="E894" s="29"/>
      <c r="F894" s="29"/>
      <c r="G894" s="29"/>
      <c r="H894" s="29"/>
      <c r="I894" s="29"/>
      <c r="J894" s="29"/>
      <c r="K894" s="29"/>
      <c r="L894" s="29"/>
      <c r="M894" s="29"/>
      <c r="N894" s="29"/>
    </row>
    <row r="895">
      <c r="A895" s="11"/>
      <c r="B895" s="29"/>
      <c r="C895" s="29"/>
      <c r="D895" s="29"/>
      <c r="E895" s="29"/>
      <c r="F895" s="29"/>
      <c r="G895" s="29"/>
      <c r="H895" s="29"/>
      <c r="I895" s="29"/>
      <c r="J895" s="29"/>
      <c r="K895" s="29"/>
      <c r="L895" s="29"/>
      <c r="M895" s="29"/>
      <c r="N895" s="29"/>
    </row>
    <row r="896">
      <c r="A896" s="11"/>
      <c r="B896" s="29"/>
      <c r="C896" s="29"/>
      <c r="D896" s="29"/>
      <c r="E896" s="29"/>
      <c r="F896" s="29"/>
      <c r="G896" s="29"/>
      <c r="H896" s="29"/>
      <c r="I896" s="29"/>
      <c r="J896" s="29"/>
      <c r="K896" s="29"/>
      <c r="L896" s="29"/>
      <c r="M896" s="29"/>
      <c r="N896" s="29"/>
    </row>
    <row r="897">
      <c r="A897" s="11"/>
      <c r="B897" s="29"/>
      <c r="C897" s="29"/>
      <c r="D897" s="29"/>
      <c r="E897" s="29"/>
      <c r="F897" s="29"/>
      <c r="G897" s="29"/>
      <c r="H897" s="29"/>
      <c r="I897" s="29"/>
      <c r="J897" s="29"/>
      <c r="K897" s="29"/>
      <c r="L897" s="29"/>
      <c r="M897" s="29"/>
      <c r="N897" s="29"/>
    </row>
    <row r="898">
      <c r="A898" s="11"/>
      <c r="B898" s="29"/>
      <c r="C898" s="29"/>
      <c r="D898" s="29"/>
      <c r="E898" s="29"/>
      <c r="F898" s="29"/>
      <c r="G898" s="29"/>
      <c r="H898" s="29"/>
      <c r="I898" s="29"/>
      <c r="J898" s="29"/>
      <c r="K898" s="29"/>
      <c r="L898" s="29"/>
      <c r="M898" s="29"/>
      <c r="N898" s="29"/>
    </row>
    <row r="899">
      <c r="A899" s="11"/>
      <c r="B899" s="29"/>
      <c r="C899" s="29"/>
      <c r="D899" s="29"/>
      <c r="E899" s="29"/>
      <c r="F899" s="29"/>
      <c r="G899" s="29"/>
      <c r="H899" s="29"/>
      <c r="I899" s="29"/>
      <c r="J899" s="29"/>
      <c r="K899" s="29"/>
      <c r="L899" s="29"/>
      <c r="M899" s="29"/>
      <c r="N899" s="29"/>
    </row>
    <row r="900">
      <c r="A900" s="11"/>
      <c r="B900" s="29"/>
      <c r="C900" s="29"/>
      <c r="D900" s="29"/>
      <c r="E900" s="29"/>
      <c r="F900" s="29"/>
      <c r="G900" s="29"/>
      <c r="H900" s="29"/>
      <c r="I900" s="29"/>
      <c r="J900" s="29"/>
      <c r="K900" s="29"/>
      <c r="L900" s="29"/>
      <c r="M900" s="29"/>
      <c r="N900" s="29"/>
    </row>
    <row r="901">
      <c r="A901" s="11"/>
      <c r="B901" s="29"/>
      <c r="C901" s="29"/>
      <c r="D901" s="29"/>
      <c r="E901" s="29"/>
      <c r="F901" s="29"/>
      <c r="G901" s="29"/>
      <c r="H901" s="29"/>
      <c r="I901" s="29"/>
      <c r="J901" s="29"/>
      <c r="K901" s="29"/>
      <c r="L901" s="29"/>
      <c r="M901" s="29"/>
      <c r="N901" s="29"/>
    </row>
    <row r="902">
      <c r="A902" s="11"/>
      <c r="B902" s="29"/>
      <c r="C902" s="29"/>
      <c r="D902" s="29"/>
      <c r="E902" s="29"/>
      <c r="F902" s="29"/>
      <c r="G902" s="29"/>
      <c r="H902" s="29"/>
      <c r="I902" s="29"/>
      <c r="J902" s="29"/>
      <c r="K902" s="29"/>
      <c r="L902" s="29"/>
      <c r="M902" s="29"/>
      <c r="N902" s="29"/>
    </row>
    <row r="903">
      <c r="A903" s="11"/>
      <c r="B903" s="29"/>
      <c r="C903" s="29"/>
      <c r="D903" s="29"/>
      <c r="E903" s="29"/>
      <c r="F903" s="29"/>
      <c r="G903" s="29"/>
      <c r="H903" s="29"/>
      <c r="I903" s="29"/>
      <c r="J903" s="29"/>
      <c r="K903" s="29"/>
      <c r="L903" s="29"/>
      <c r="M903" s="29"/>
      <c r="N903" s="29"/>
    </row>
    <row r="904">
      <c r="A904" s="11"/>
      <c r="B904" s="29"/>
      <c r="C904" s="29"/>
      <c r="D904" s="29"/>
      <c r="E904" s="29"/>
      <c r="F904" s="29"/>
      <c r="G904" s="29"/>
      <c r="H904" s="29"/>
      <c r="I904" s="29"/>
      <c r="J904" s="29"/>
      <c r="K904" s="29"/>
      <c r="L904" s="29"/>
      <c r="M904" s="29"/>
      <c r="N904" s="29"/>
    </row>
    <row r="905">
      <c r="A905" s="11"/>
      <c r="B905" s="29"/>
      <c r="C905" s="29"/>
      <c r="D905" s="29"/>
      <c r="E905" s="29"/>
      <c r="F905" s="29"/>
      <c r="G905" s="29"/>
      <c r="H905" s="29"/>
      <c r="I905" s="29"/>
      <c r="J905" s="29"/>
      <c r="K905" s="29"/>
      <c r="L905" s="29"/>
      <c r="M905" s="29"/>
      <c r="N905" s="29"/>
    </row>
    <row r="906">
      <c r="A906" s="11"/>
      <c r="B906" s="29"/>
      <c r="C906" s="29"/>
      <c r="D906" s="29"/>
      <c r="E906" s="29"/>
      <c r="F906" s="29"/>
      <c r="G906" s="29"/>
      <c r="H906" s="29"/>
      <c r="I906" s="29"/>
      <c r="J906" s="29"/>
      <c r="K906" s="29"/>
      <c r="L906" s="29"/>
      <c r="M906" s="29"/>
      <c r="N906" s="29"/>
    </row>
    <row r="907">
      <c r="A907" s="11"/>
      <c r="B907" s="29"/>
      <c r="C907" s="29"/>
      <c r="D907" s="29"/>
      <c r="E907" s="29"/>
      <c r="F907" s="29"/>
      <c r="G907" s="29"/>
      <c r="H907" s="29"/>
      <c r="I907" s="29"/>
      <c r="J907" s="29"/>
      <c r="K907" s="29"/>
      <c r="L907" s="29"/>
      <c r="M907" s="29"/>
      <c r="N907" s="29"/>
    </row>
    <row r="908">
      <c r="A908" s="11"/>
      <c r="B908" s="29"/>
      <c r="C908" s="29"/>
      <c r="D908" s="29"/>
      <c r="E908" s="29"/>
      <c r="F908" s="29"/>
      <c r="G908" s="29"/>
      <c r="H908" s="29"/>
      <c r="I908" s="29"/>
      <c r="J908" s="29"/>
      <c r="K908" s="29"/>
      <c r="L908" s="29"/>
      <c r="M908" s="29"/>
      <c r="N908" s="29"/>
    </row>
    <row r="909">
      <c r="A909" s="11"/>
      <c r="B909" s="29"/>
      <c r="C909" s="29"/>
      <c r="D909" s="29"/>
      <c r="E909" s="29"/>
      <c r="F909" s="29"/>
      <c r="G909" s="29"/>
      <c r="H909" s="29"/>
      <c r="I909" s="29"/>
      <c r="J909" s="29"/>
      <c r="K909" s="29"/>
      <c r="L909" s="29"/>
      <c r="M909" s="29"/>
      <c r="N909" s="29"/>
    </row>
    <row r="910">
      <c r="A910" s="11"/>
      <c r="B910" s="29"/>
      <c r="C910" s="29"/>
      <c r="D910" s="29"/>
      <c r="E910" s="29"/>
      <c r="F910" s="29"/>
      <c r="G910" s="29"/>
      <c r="H910" s="29"/>
      <c r="I910" s="29"/>
      <c r="J910" s="29"/>
      <c r="K910" s="29"/>
      <c r="L910" s="29"/>
      <c r="M910" s="29"/>
      <c r="N910" s="29"/>
    </row>
    <row r="911">
      <c r="A911" s="11"/>
      <c r="B911" s="29"/>
      <c r="C911" s="29"/>
      <c r="D911" s="29"/>
      <c r="E911" s="29"/>
      <c r="F911" s="29"/>
      <c r="G911" s="29"/>
      <c r="H911" s="29"/>
      <c r="I911" s="29"/>
      <c r="J911" s="29"/>
      <c r="K911" s="29"/>
      <c r="L911" s="29"/>
      <c r="M911" s="29"/>
      <c r="N911" s="29"/>
    </row>
    <row r="912">
      <c r="A912" s="11"/>
      <c r="B912" s="29"/>
      <c r="C912" s="29"/>
      <c r="D912" s="29"/>
      <c r="E912" s="29"/>
      <c r="F912" s="29"/>
      <c r="G912" s="29"/>
      <c r="H912" s="29"/>
      <c r="I912" s="29"/>
      <c r="J912" s="29"/>
      <c r="K912" s="29"/>
      <c r="L912" s="29"/>
      <c r="M912" s="29"/>
      <c r="N912" s="29"/>
    </row>
    <row r="913">
      <c r="A913" s="11"/>
      <c r="B913" s="29"/>
      <c r="C913" s="29"/>
      <c r="D913" s="29"/>
      <c r="E913" s="29"/>
      <c r="F913" s="29"/>
      <c r="G913" s="29"/>
      <c r="H913" s="29"/>
      <c r="I913" s="29"/>
      <c r="J913" s="29"/>
      <c r="K913" s="29"/>
      <c r="L913" s="29"/>
      <c r="M913" s="29"/>
      <c r="N913" s="29"/>
    </row>
    <row r="914">
      <c r="A914" s="11"/>
      <c r="B914" s="29"/>
      <c r="C914" s="29"/>
      <c r="D914" s="29"/>
      <c r="E914" s="29"/>
      <c r="F914" s="29"/>
      <c r="G914" s="29"/>
      <c r="H914" s="29"/>
      <c r="I914" s="29"/>
      <c r="J914" s="29"/>
      <c r="K914" s="29"/>
      <c r="L914" s="29"/>
      <c r="M914" s="29"/>
      <c r="N914" s="29"/>
    </row>
    <row r="915">
      <c r="A915" s="11"/>
      <c r="B915" s="29"/>
      <c r="C915" s="29"/>
      <c r="D915" s="29"/>
      <c r="E915" s="29"/>
      <c r="F915" s="29"/>
      <c r="G915" s="29"/>
      <c r="H915" s="29"/>
      <c r="I915" s="29"/>
      <c r="J915" s="29"/>
      <c r="K915" s="29"/>
      <c r="L915" s="29"/>
      <c r="M915" s="29"/>
      <c r="N915" s="29"/>
    </row>
    <row r="916">
      <c r="A916" s="11"/>
      <c r="B916" s="29"/>
      <c r="C916" s="29"/>
      <c r="D916" s="29"/>
      <c r="E916" s="29"/>
      <c r="F916" s="29"/>
      <c r="G916" s="29"/>
      <c r="H916" s="29"/>
      <c r="I916" s="29"/>
      <c r="J916" s="29"/>
      <c r="K916" s="29"/>
      <c r="L916" s="29"/>
      <c r="M916" s="29"/>
      <c r="N916" s="29"/>
    </row>
    <row r="917">
      <c r="A917" s="11"/>
      <c r="B917" s="29"/>
      <c r="C917" s="29"/>
      <c r="D917" s="29"/>
      <c r="E917" s="29"/>
      <c r="F917" s="29"/>
      <c r="G917" s="29"/>
      <c r="H917" s="29"/>
      <c r="I917" s="29"/>
      <c r="J917" s="29"/>
      <c r="K917" s="29"/>
      <c r="L917" s="29"/>
      <c r="M917" s="29"/>
      <c r="N917" s="29"/>
    </row>
    <row r="918">
      <c r="A918" s="11"/>
      <c r="B918" s="29"/>
      <c r="C918" s="29"/>
      <c r="D918" s="29"/>
      <c r="E918" s="29"/>
      <c r="F918" s="29"/>
      <c r="G918" s="29"/>
      <c r="H918" s="29"/>
      <c r="I918" s="29"/>
      <c r="J918" s="29"/>
      <c r="K918" s="29"/>
      <c r="L918" s="29"/>
      <c r="M918" s="29"/>
      <c r="N918" s="29"/>
    </row>
    <row r="919">
      <c r="A919" s="11"/>
      <c r="B919" s="29"/>
      <c r="C919" s="29"/>
      <c r="D919" s="29"/>
      <c r="E919" s="29"/>
      <c r="F919" s="29"/>
      <c r="G919" s="29"/>
      <c r="H919" s="29"/>
      <c r="I919" s="29"/>
      <c r="J919" s="29"/>
      <c r="K919" s="29"/>
      <c r="L919" s="29"/>
      <c r="M919" s="29"/>
      <c r="N919" s="29"/>
    </row>
    <row r="920">
      <c r="A920" s="11"/>
      <c r="B920" s="29"/>
      <c r="C920" s="29"/>
      <c r="D920" s="29"/>
      <c r="E920" s="29"/>
      <c r="F920" s="29"/>
      <c r="G920" s="29"/>
      <c r="H920" s="29"/>
      <c r="I920" s="29"/>
      <c r="J920" s="29"/>
      <c r="K920" s="29"/>
      <c r="L920" s="29"/>
      <c r="M920" s="29"/>
      <c r="N920" s="29"/>
    </row>
    <row r="921">
      <c r="A921" s="11"/>
      <c r="B921" s="29"/>
      <c r="C921" s="29"/>
      <c r="D921" s="29"/>
      <c r="E921" s="29"/>
      <c r="F921" s="29"/>
      <c r="G921" s="29"/>
      <c r="H921" s="29"/>
      <c r="I921" s="29"/>
      <c r="J921" s="29"/>
      <c r="K921" s="29"/>
      <c r="L921" s="29"/>
      <c r="M921" s="29"/>
      <c r="N921" s="29"/>
    </row>
    <row r="922">
      <c r="A922" s="11"/>
      <c r="B922" s="29"/>
      <c r="C922" s="29"/>
      <c r="D922" s="29"/>
      <c r="E922" s="29"/>
      <c r="F922" s="29"/>
      <c r="G922" s="29"/>
      <c r="H922" s="29"/>
      <c r="I922" s="29"/>
      <c r="J922" s="29"/>
      <c r="K922" s="29"/>
      <c r="L922" s="29"/>
      <c r="M922" s="29"/>
      <c r="N922" s="29"/>
    </row>
    <row r="923">
      <c r="A923" s="11"/>
      <c r="B923" s="29"/>
      <c r="C923" s="29"/>
      <c r="D923" s="29"/>
      <c r="E923" s="29"/>
      <c r="F923" s="29"/>
      <c r="G923" s="29"/>
      <c r="H923" s="29"/>
      <c r="I923" s="29"/>
      <c r="J923" s="29"/>
      <c r="K923" s="29"/>
      <c r="L923" s="29"/>
      <c r="M923" s="29"/>
      <c r="N923" s="29"/>
    </row>
    <row r="924">
      <c r="A924" s="11"/>
      <c r="B924" s="29"/>
      <c r="C924" s="29"/>
      <c r="D924" s="29"/>
      <c r="E924" s="29"/>
      <c r="F924" s="29"/>
      <c r="G924" s="29"/>
      <c r="H924" s="29"/>
      <c r="I924" s="29"/>
      <c r="J924" s="29"/>
      <c r="K924" s="29"/>
      <c r="L924" s="29"/>
      <c r="M924" s="29"/>
      <c r="N924" s="29"/>
    </row>
    <row r="925">
      <c r="A925" s="11"/>
      <c r="B925" s="29"/>
      <c r="C925" s="29"/>
      <c r="D925" s="29"/>
      <c r="E925" s="29"/>
      <c r="F925" s="29"/>
      <c r="G925" s="29"/>
      <c r="H925" s="29"/>
      <c r="I925" s="29"/>
      <c r="J925" s="29"/>
      <c r="K925" s="29"/>
      <c r="L925" s="29"/>
      <c r="M925" s="29"/>
      <c r="N925" s="29"/>
    </row>
    <row r="926">
      <c r="A926" s="11"/>
      <c r="B926" s="29"/>
      <c r="C926" s="29"/>
      <c r="D926" s="29"/>
      <c r="E926" s="29"/>
      <c r="F926" s="29"/>
      <c r="G926" s="29"/>
      <c r="H926" s="29"/>
      <c r="I926" s="29"/>
      <c r="J926" s="29"/>
      <c r="K926" s="29"/>
      <c r="L926" s="29"/>
      <c r="M926" s="29"/>
      <c r="N926" s="29"/>
    </row>
    <row r="927">
      <c r="A927" s="11"/>
      <c r="B927" s="29"/>
      <c r="C927" s="29"/>
      <c r="D927" s="29"/>
      <c r="E927" s="29"/>
      <c r="F927" s="29"/>
      <c r="G927" s="29"/>
      <c r="H927" s="29"/>
      <c r="I927" s="29"/>
      <c r="J927" s="29"/>
      <c r="K927" s="29"/>
      <c r="L927" s="29"/>
      <c r="M927" s="29"/>
      <c r="N927" s="29"/>
    </row>
    <row r="928">
      <c r="A928" s="11"/>
      <c r="B928" s="29"/>
      <c r="C928" s="29"/>
      <c r="D928" s="29"/>
      <c r="E928" s="29"/>
      <c r="F928" s="29"/>
      <c r="G928" s="29"/>
      <c r="H928" s="29"/>
      <c r="I928" s="29"/>
      <c r="J928" s="29"/>
      <c r="K928" s="29"/>
      <c r="L928" s="29"/>
      <c r="M928" s="29"/>
      <c r="N928" s="29"/>
    </row>
    <row r="929">
      <c r="A929" s="11"/>
      <c r="B929" s="29"/>
      <c r="C929" s="29"/>
      <c r="D929" s="29"/>
      <c r="E929" s="29"/>
      <c r="F929" s="29"/>
      <c r="G929" s="29"/>
      <c r="H929" s="29"/>
      <c r="I929" s="29"/>
      <c r="J929" s="29"/>
      <c r="K929" s="29"/>
      <c r="L929" s="29"/>
      <c r="M929" s="29"/>
      <c r="N929" s="29"/>
    </row>
    <row r="930">
      <c r="A930" s="11"/>
      <c r="B930" s="29"/>
      <c r="C930" s="29"/>
      <c r="D930" s="29"/>
      <c r="E930" s="29"/>
      <c r="F930" s="29"/>
      <c r="G930" s="29"/>
      <c r="H930" s="29"/>
      <c r="I930" s="29"/>
      <c r="J930" s="29"/>
      <c r="K930" s="29"/>
      <c r="L930" s="29"/>
      <c r="M930" s="29"/>
      <c r="N930" s="29"/>
    </row>
    <row r="931">
      <c r="A931" s="11"/>
      <c r="B931" s="29"/>
      <c r="C931" s="29"/>
      <c r="D931" s="29"/>
      <c r="E931" s="29"/>
      <c r="F931" s="29"/>
      <c r="G931" s="29"/>
      <c r="H931" s="29"/>
      <c r="I931" s="29"/>
      <c r="J931" s="29"/>
      <c r="K931" s="29"/>
      <c r="L931" s="29"/>
      <c r="M931" s="29"/>
      <c r="N931" s="29"/>
    </row>
    <row r="932">
      <c r="A932" s="11"/>
      <c r="B932" s="29"/>
      <c r="C932" s="29"/>
      <c r="D932" s="29"/>
      <c r="E932" s="29"/>
      <c r="F932" s="29"/>
      <c r="G932" s="29"/>
      <c r="H932" s="29"/>
      <c r="I932" s="29"/>
      <c r="J932" s="29"/>
      <c r="K932" s="29"/>
      <c r="L932" s="29"/>
      <c r="M932" s="29"/>
      <c r="N932" s="29"/>
    </row>
    <row r="933">
      <c r="A933" s="11"/>
      <c r="B933" s="29"/>
      <c r="C933" s="29"/>
      <c r="D933" s="29"/>
      <c r="E933" s="29"/>
      <c r="F933" s="29"/>
      <c r="G933" s="29"/>
      <c r="H933" s="29"/>
      <c r="I933" s="29"/>
      <c r="J933" s="29"/>
      <c r="K933" s="29"/>
      <c r="L933" s="29"/>
      <c r="M933" s="29"/>
      <c r="N933" s="29"/>
    </row>
    <row r="934">
      <c r="A934" s="11"/>
      <c r="B934" s="29"/>
      <c r="C934" s="29"/>
      <c r="D934" s="29"/>
      <c r="E934" s="29"/>
      <c r="F934" s="29"/>
      <c r="G934" s="29"/>
      <c r="H934" s="29"/>
      <c r="I934" s="29"/>
      <c r="J934" s="29"/>
      <c r="K934" s="29"/>
      <c r="L934" s="29"/>
      <c r="M934" s="29"/>
      <c r="N934" s="29"/>
    </row>
    <row r="935">
      <c r="A935" s="11"/>
      <c r="B935" s="29"/>
      <c r="C935" s="29"/>
      <c r="D935" s="29"/>
      <c r="E935" s="29"/>
      <c r="F935" s="29"/>
      <c r="G935" s="29"/>
      <c r="H935" s="29"/>
      <c r="I935" s="29"/>
      <c r="J935" s="29"/>
      <c r="K935" s="29"/>
      <c r="L935" s="29"/>
      <c r="M935" s="29"/>
      <c r="N935" s="29"/>
    </row>
    <row r="936">
      <c r="A936" s="11"/>
      <c r="B936" s="29"/>
      <c r="C936" s="29"/>
      <c r="D936" s="29"/>
      <c r="E936" s="29"/>
      <c r="F936" s="29"/>
      <c r="G936" s="29"/>
      <c r="H936" s="29"/>
      <c r="I936" s="29"/>
      <c r="J936" s="29"/>
      <c r="K936" s="29"/>
      <c r="L936" s="29"/>
      <c r="M936" s="29"/>
      <c r="N936" s="29"/>
    </row>
    <row r="937">
      <c r="A937" s="11"/>
      <c r="B937" s="29"/>
      <c r="C937" s="29"/>
      <c r="D937" s="29"/>
      <c r="E937" s="29"/>
      <c r="F937" s="29"/>
      <c r="G937" s="29"/>
      <c r="H937" s="29"/>
      <c r="I937" s="29"/>
      <c r="J937" s="29"/>
      <c r="K937" s="29"/>
      <c r="L937" s="29"/>
      <c r="M937" s="29"/>
      <c r="N937" s="29"/>
    </row>
    <row r="938">
      <c r="A938" s="11"/>
      <c r="B938" s="29"/>
      <c r="C938" s="29"/>
      <c r="D938" s="29"/>
      <c r="E938" s="29"/>
      <c r="F938" s="29"/>
      <c r="G938" s="29"/>
      <c r="H938" s="29"/>
      <c r="I938" s="29"/>
      <c r="J938" s="29"/>
      <c r="K938" s="29"/>
      <c r="L938" s="29"/>
      <c r="M938" s="29"/>
      <c r="N938" s="29"/>
    </row>
    <row r="939">
      <c r="A939" s="11"/>
      <c r="B939" s="29"/>
      <c r="C939" s="29"/>
      <c r="D939" s="29"/>
      <c r="E939" s="29"/>
      <c r="F939" s="29"/>
      <c r="G939" s="29"/>
      <c r="H939" s="29"/>
      <c r="I939" s="29"/>
      <c r="J939" s="29"/>
      <c r="K939" s="29"/>
      <c r="L939" s="29"/>
      <c r="M939" s="29"/>
      <c r="N939" s="29"/>
    </row>
    <row r="940">
      <c r="A940" s="11"/>
      <c r="B940" s="29"/>
      <c r="C940" s="29"/>
      <c r="D940" s="29"/>
      <c r="E940" s="29"/>
      <c r="F940" s="29"/>
      <c r="G940" s="29"/>
      <c r="H940" s="29"/>
      <c r="I940" s="29"/>
      <c r="J940" s="29"/>
      <c r="K940" s="29"/>
      <c r="L940" s="29"/>
      <c r="M940" s="29"/>
      <c r="N940" s="29"/>
    </row>
    <row r="941">
      <c r="A941" s="11"/>
      <c r="B941" s="29"/>
      <c r="C941" s="29"/>
      <c r="D941" s="29"/>
      <c r="E941" s="29"/>
      <c r="F941" s="29"/>
      <c r="G941" s="29"/>
      <c r="H941" s="29"/>
      <c r="I941" s="29"/>
      <c r="J941" s="29"/>
      <c r="K941" s="29"/>
      <c r="L941" s="29"/>
      <c r="M941" s="29"/>
      <c r="N941" s="29"/>
    </row>
    <row r="942">
      <c r="A942" s="11"/>
      <c r="B942" s="29"/>
      <c r="C942" s="29"/>
      <c r="D942" s="29"/>
      <c r="E942" s="29"/>
      <c r="F942" s="29"/>
      <c r="G942" s="29"/>
      <c r="H942" s="29"/>
      <c r="I942" s="29"/>
      <c r="J942" s="29"/>
      <c r="K942" s="29"/>
      <c r="L942" s="29"/>
      <c r="M942" s="29"/>
      <c r="N942" s="29"/>
    </row>
    <row r="943">
      <c r="A943" s="11"/>
      <c r="B943" s="29"/>
      <c r="C943" s="29"/>
      <c r="D943" s="29"/>
      <c r="E943" s="29"/>
      <c r="F943" s="29"/>
      <c r="G943" s="29"/>
      <c r="H943" s="29"/>
      <c r="I943" s="29"/>
      <c r="J943" s="29"/>
      <c r="K943" s="29"/>
      <c r="L943" s="29"/>
      <c r="M943" s="29"/>
      <c r="N943" s="29"/>
    </row>
    <row r="944">
      <c r="A944" s="11"/>
      <c r="B944" s="29"/>
      <c r="C944" s="29"/>
      <c r="D944" s="29"/>
      <c r="E944" s="29"/>
      <c r="F944" s="29"/>
      <c r="G944" s="29"/>
      <c r="H944" s="29"/>
      <c r="I944" s="29"/>
      <c r="J944" s="29"/>
      <c r="K944" s="29"/>
      <c r="L944" s="29"/>
      <c r="M944" s="29"/>
      <c r="N944" s="29"/>
    </row>
    <row r="945">
      <c r="A945" s="11"/>
      <c r="B945" s="29"/>
      <c r="C945" s="29"/>
      <c r="D945" s="29"/>
      <c r="E945" s="29"/>
      <c r="F945" s="29"/>
      <c r="G945" s="29"/>
      <c r="H945" s="29"/>
      <c r="I945" s="29"/>
      <c r="J945" s="29"/>
      <c r="K945" s="29"/>
      <c r="L945" s="29"/>
      <c r="M945" s="29"/>
      <c r="N945" s="29"/>
    </row>
    <row r="946">
      <c r="A946" s="11"/>
      <c r="B946" s="29"/>
      <c r="C946" s="29"/>
      <c r="D946" s="29"/>
      <c r="E946" s="29"/>
      <c r="F946" s="29"/>
      <c r="G946" s="29"/>
      <c r="H946" s="29"/>
      <c r="I946" s="29"/>
      <c r="J946" s="29"/>
      <c r="K946" s="29"/>
      <c r="L946" s="29"/>
      <c r="M946" s="29"/>
      <c r="N946" s="29"/>
    </row>
    <row r="947">
      <c r="A947" s="11"/>
      <c r="B947" s="29"/>
      <c r="C947" s="29"/>
      <c r="D947" s="29"/>
      <c r="E947" s="29"/>
      <c r="F947" s="29"/>
      <c r="G947" s="29"/>
      <c r="H947" s="29"/>
      <c r="I947" s="29"/>
      <c r="J947" s="29"/>
      <c r="K947" s="29"/>
      <c r="L947" s="29"/>
      <c r="M947" s="29"/>
      <c r="N947" s="29"/>
    </row>
    <row r="948">
      <c r="A948" s="11"/>
      <c r="B948" s="29"/>
      <c r="C948" s="29"/>
      <c r="D948" s="29"/>
      <c r="E948" s="29"/>
      <c r="F948" s="29"/>
      <c r="G948" s="29"/>
      <c r="H948" s="29"/>
      <c r="I948" s="29"/>
      <c r="J948" s="29"/>
      <c r="K948" s="29"/>
      <c r="L948" s="29"/>
      <c r="M948" s="29"/>
      <c r="N948" s="29"/>
    </row>
    <row r="949">
      <c r="A949" s="11"/>
      <c r="B949" s="29"/>
      <c r="C949" s="29"/>
      <c r="D949" s="29"/>
      <c r="E949" s="29"/>
      <c r="F949" s="29"/>
      <c r="G949" s="29"/>
      <c r="H949" s="29"/>
      <c r="I949" s="29"/>
      <c r="J949" s="29"/>
      <c r="K949" s="29"/>
      <c r="L949" s="29"/>
      <c r="M949" s="29"/>
      <c r="N949" s="29"/>
    </row>
    <row r="950">
      <c r="A950" s="11"/>
      <c r="B950" s="29"/>
      <c r="C950" s="29"/>
      <c r="D950" s="29"/>
      <c r="E950" s="29"/>
      <c r="F950" s="29"/>
      <c r="G950" s="29"/>
      <c r="H950" s="29"/>
      <c r="I950" s="29"/>
      <c r="J950" s="29"/>
      <c r="K950" s="29"/>
      <c r="L950" s="29"/>
      <c r="M950" s="29"/>
      <c r="N950" s="29"/>
    </row>
    <row r="951">
      <c r="A951" s="11"/>
      <c r="B951" s="29"/>
      <c r="C951" s="29"/>
      <c r="D951" s="29"/>
      <c r="E951" s="29"/>
      <c r="F951" s="29"/>
      <c r="G951" s="29"/>
      <c r="H951" s="29"/>
      <c r="I951" s="29"/>
      <c r="J951" s="29"/>
      <c r="K951" s="29"/>
      <c r="L951" s="29"/>
      <c r="M951" s="29"/>
      <c r="N951" s="29"/>
    </row>
    <row r="952">
      <c r="A952" s="11"/>
      <c r="B952" s="29"/>
      <c r="C952" s="29"/>
      <c r="D952" s="29"/>
      <c r="E952" s="29"/>
      <c r="F952" s="29"/>
      <c r="G952" s="29"/>
      <c r="H952" s="29"/>
      <c r="I952" s="29"/>
      <c r="J952" s="29"/>
      <c r="K952" s="29"/>
      <c r="L952" s="29"/>
      <c r="M952" s="29"/>
      <c r="N952" s="29"/>
    </row>
    <row r="953">
      <c r="A953" s="11"/>
      <c r="B953" s="29"/>
      <c r="C953" s="29"/>
      <c r="D953" s="29"/>
      <c r="E953" s="29"/>
      <c r="F953" s="29"/>
      <c r="G953" s="29"/>
      <c r="H953" s="29"/>
      <c r="I953" s="29"/>
      <c r="J953" s="29"/>
      <c r="K953" s="29"/>
      <c r="L953" s="29"/>
      <c r="M953" s="29"/>
      <c r="N953" s="29"/>
    </row>
    <row r="954">
      <c r="A954" s="11"/>
      <c r="B954" s="29"/>
      <c r="C954" s="29"/>
      <c r="D954" s="29"/>
      <c r="E954" s="29"/>
      <c r="F954" s="29"/>
      <c r="G954" s="29"/>
      <c r="H954" s="29"/>
      <c r="I954" s="29"/>
      <c r="J954" s="29"/>
      <c r="K954" s="29"/>
      <c r="L954" s="29"/>
      <c r="M954" s="29"/>
      <c r="N954" s="29"/>
    </row>
    <row r="955">
      <c r="A955" s="11"/>
      <c r="B955" s="29"/>
      <c r="C955" s="29"/>
      <c r="D955" s="29"/>
      <c r="E955" s="29"/>
      <c r="F955" s="29"/>
      <c r="G955" s="29"/>
      <c r="H955" s="29"/>
      <c r="I955" s="29"/>
      <c r="J955" s="29"/>
      <c r="K955" s="29"/>
      <c r="L955" s="29"/>
      <c r="M955" s="29"/>
      <c r="N955" s="29"/>
    </row>
    <row r="956">
      <c r="A956" s="11"/>
      <c r="B956" s="29"/>
      <c r="C956" s="29"/>
      <c r="D956" s="29"/>
      <c r="E956" s="29"/>
      <c r="F956" s="29"/>
      <c r="G956" s="29"/>
      <c r="H956" s="29"/>
      <c r="I956" s="29"/>
      <c r="J956" s="29"/>
      <c r="K956" s="29"/>
      <c r="L956" s="29"/>
      <c r="M956" s="29"/>
      <c r="N956" s="29"/>
    </row>
    <row r="957">
      <c r="A957" s="11"/>
      <c r="B957" s="29"/>
      <c r="C957" s="29"/>
      <c r="D957" s="29"/>
      <c r="E957" s="29"/>
      <c r="F957" s="29"/>
      <c r="G957" s="29"/>
      <c r="H957" s="29"/>
      <c r="I957" s="29"/>
      <c r="J957" s="29"/>
      <c r="K957" s="29"/>
      <c r="L957" s="29"/>
      <c r="M957" s="29"/>
      <c r="N957" s="29"/>
    </row>
    <row r="958">
      <c r="A958" s="11"/>
      <c r="B958" s="29"/>
      <c r="C958" s="29"/>
      <c r="D958" s="29"/>
      <c r="E958" s="29"/>
      <c r="F958" s="29"/>
      <c r="G958" s="29"/>
      <c r="H958" s="29"/>
      <c r="I958" s="29"/>
      <c r="J958" s="29"/>
      <c r="K958" s="29"/>
      <c r="L958" s="29"/>
      <c r="M958" s="29"/>
      <c r="N958" s="29"/>
    </row>
    <row r="959">
      <c r="A959" s="11"/>
      <c r="B959" s="29"/>
      <c r="C959" s="29"/>
      <c r="D959" s="29"/>
      <c r="E959" s="29"/>
      <c r="F959" s="29"/>
      <c r="G959" s="29"/>
      <c r="H959" s="29"/>
      <c r="I959" s="29"/>
      <c r="J959" s="29"/>
      <c r="K959" s="29"/>
      <c r="L959" s="29"/>
      <c r="M959" s="29"/>
      <c r="N959" s="29"/>
    </row>
    <row r="960">
      <c r="A960" s="11"/>
      <c r="B960" s="29"/>
      <c r="C960" s="29"/>
      <c r="D960" s="29"/>
      <c r="E960" s="29"/>
      <c r="F960" s="29"/>
      <c r="G960" s="29"/>
      <c r="H960" s="29"/>
      <c r="I960" s="29"/>
      <c r="J960" s="29"/>
      <c r="K960" s="29"/>
      <c r="L960" s="29"/>
      <c r="M960" s="29"/>
      <c r="N960" s="29"/>
    </row>
    <row r="961">
      <c r="A961" s="11"/>
      <c r="B961" s="29"/>
      <c r="C961" s="29"/>
      <c r="D961" s="29"/>
      <c r="E961" s="29"/>
      <c r="F961" s="29"/>
      <c r="G961" s="29"/>
      <c r="H961" s="29"/>
      <c r="I961" s="29"/>
      <c r="J961" s="29"/>
      <c r="K961" s="29"/>
      <c r="L961" s="29"/>
      <c r="M961" s="29"/>
      <c r="N961" s="29"/>
    </row>
    <row r="962">
      <c r="A962" s="11"/>
      <c r="B962" s="29"/>
      <c r="C962" s="29"/>
      <c r="D962" s="29"/>
      <c r="E962" s="29"/>
      <c r="F962" s="29"/>
      <c r="G962" s="29"/>
      <c r="H962" s="29"/>
      <c r="I962" s="29"/>
      <c r="J962" s="29"/>
      <c r="K962" s="29"/>
      <c r="L962" s="29"/>
      <c r="M962" s="29"/>
      <c r="N962" s="29"/>
    </row>
    <row r="963">
      <c r="A963" s="11"/>
      <c r="B963" s="29"/>
      <c r="C963" s="29"/>
      <c r="D963" s="29"/>
      <c r="E963" s="29"/>
      <c r="F963" s="29"/>
      <c r="G963" s="29"/>
      <c r="H963" s="29"/>
      <c r="I963" s="29"/>
      <c r="J963" s="29"/>
      <c r="K963" s="29"/>
      <c r="L963" s="29"/>
      <c r="M963" s="29"/>
      <c r="N963" s="29"/>
    </row>
    <row r="964">
      <c r="A964" s="11"/>
      <c r="B964" s="29"/>
      <c r="C964" s="29"/>
      <c r="D964" s="29"/>
      <c r="E964" s="29"/>
      <c r="F964" s="29"/>
      <c r="G964" s="29"/>
      <c r="H964" s="29"/>
      <c r="I964" s="29"/>
      <c r="J964" s="29"/>
      <c r="K964" s="29"/>
      <c r="L964" s="29"/>
      <c r="M964" s="29"/>
      <c r="N964" s="29"/>
    </row>
    <row r="965">
      <c r="A965" s="11"/>
      <c r="B965" s="29"/>
      <c r="C965" s="29"/>
      <c r="D965" s="29"/>
      <c r="E965" s="29"/>
      <c r="F965" s="29"/>
      <c r="G965" s="29"/>
      <c r="H965" s="29"/>
      <c r="I965" s="29"/>
      <c r="J965" s="29"/>
      <c r="K965" s="29"/>
      <c r="L965" s="29"/>
      <c r="M965" s="29"/>
      <c r="N965" s="29"/>
    </row>
    <row r="966">
      <c r="A966" s="11"/>
      <c r="B966" s="29"/>
      <c r="C966" s="29"/>
      <c r="D966" s="29"/>
      <c r="E966" s="29"/>
      <c r="F966" s="29"/>
      <c r="G966" s="29"/>
      <c r="H966" s="29"/>
      <c r="I966" s="29"/>
      <c r="J966" s="29"/>
      <c r="K966" s="29"/>
      <c r="L966" s="29"/>
      <c r="M966" s="29"/>
      <c r="N966" s="29"/>
    </row>
    <row r="967">
      <c r="A967" s="11"/>
      <c r="B967" s="29"/>
      <c r="C967" s="29"/>
      <c r="D967" s="29"/>
      <c r="E967" s="29"/>
      <c r="F967" s="29"/>
      <c r="G967" s="29"/>
      <c r="H967" s="29"/>
      <c r="I967" s="29"/>
      <c r="J967" s="29"/>
      <c r="K967" s="29"/>
      <c r="L967" s="29"/>
      <c r="M967" s="29"/>
      <c r="N967" s="29"/>
    </row>
    <row r="968">
      <c r="A968" s="11"/>
      <c r="B968" s="29"/>
      <c r="C968" s="29"/>
      <c r="D968" s="29"/>
      <c r="E968" s="29"/>
      <c r="F968" s="29"/>
      <c r="G968" s="29"/>
      <c r="H968" s="29"/>
      <c r="I968" s="29"/>
      <c r="J968" s="29"/>
      <c r="K968" s="29"/>
      <c r="L968" s="29"/>
      <c r="M968" s="29"/>
      <c r="N968" s="29"/>
    </row>
    <row r="969">
      <c r="A969" s="11"/>
      <c r="B969" s="29"/>
      <c r="C969" s="29"/>
      <c r="D969" s="29"/>
      <c r="E969" s="29"/>
      <c r="F969" s="29"/>
      <c r="G969" s="29"/>
      <c r="H969" s="29"/>
      <c r="I969" s="29"/>
      <c r="J969" s="29"/>
      <c r="K969" s="29"/>
      <c r="L969" s="29"/>
      <c r="M969" s="29"/>
      <c r="N969" s="29"/>
    </row>
    <row r="970">
      <c r="A970" s="11"/>
      <c r="B970" s="29"/>
      <c r="C970" s="29"/>
      <c r="D970" s="29"/>
      <c r="E970" s="29"/>
      <c r="F970" s="29"/>
      <c r="G970" s="29"/>
      <c r="H970" s="29"/>
      <c r="I970" s="29"/>
      <c r="J970" s="29"/>
      <c r="K970" s="29"/>
      <c r="L970" s="29"/>
      <c r="M970" s="29"/>
      <c r="N970" s="29"/>
    </row>
    <row r="971">
      <c r="A971" s="11"/>
      <c r="B971" s="29"/>
      <c r="C971" s="29"/>
      <c r="D971" s="29"/>
      <c r="E971" s="29"/>
      <c r="F971" s="29"/>
      <c r="G971" s="29"/>
      <c r="H971" s="29"/>
      <c r="I971" s="29"/>
      <c r="J971" s="29"/>
      <c r="K971" s="29"/>
      <c r="L971" s="29"/>
      <c r="M971" s="29"/>
      <c r="N971" s="29"/>
    </row>
    <row r="972">
      <c r="A972" s="11"/>
      <c r="B972" s="29"/>
      <c r="C972" s="29"/>
      <c r="D972" s="29"/>
      <c r="E972" s="29"/>
      <c r="F972" s="29"/>
      <c r="G972" s="29"/>
      <c r="H972" s="29"/>
      <c r="I972" s="29"/>
      <c r="J972" s="29"/>
      <c r="K972" s="29"/>
      <c r="L972" s="29"/>
      <c r="M972" s="29"/>
      <c r="N972" s="29"/>
    </row>
    <row r="973">
      <c r="A973" s="11"/>
      <c r="B973" s="29"/>
      <c r="C973" s="29"/>
      <c r="D973" s="29"/>
      <c r="E973" s="29"/>
      <c r="F973" s="29"/>
      <c r="G973" s="29"/>
      <c r="H973" s="29"/>
      <c r="I973" s="29"/>
      <c r="J973" s="29"/>
      <c r="K973" s="29"/>
      <c r="L973" s="29"/>
      <c r="M973" s="29"/>
      <c r="N973" s="29"/>
    </row>
    <row r="974">
      <c r="A974" s="11"/>
      <c r="B974" s="29"/>
      <c r="C974" s="29"/>
      <c r="D974" s="29"/>
      <c r="E974" s="29"/>
      <c r="F974" s="29"/>
      <c r="G974" s="29"/>
      <c r="H974" s="29"/>
      <c r="I974" s="29"/>
      <c r="J974" s="29"/>
      <c r="K974" s="29"/>
      <c r="L974" s="29"/>
      <c r="M974" s="29"/>
      <c r="N974" s="29"/>
    </row>
    <row r="975">
      <c r="A975" s="11"/>
      <c r="B975" s="29"/>
      <c r="C975" s="29"/>
      <c r="D975" s="29"/>
      <c r="E975" s="29"/>
      <c r="F975" s="29"/>
      <c r="G975" s="29"/>
      <c r="H975" s="29"/>
      <c r="I975" s="29"/>
      <c r="J975" s="29"/>
      <c r="K975" s="29"/>
      <c r="L975" s="29"/>
      <c r="M975" s="29"/>
      <c r="N975" s="29"/>
    </row>
    <row r="976">
      <c r="A976" s="11"/>
      <c r="B976" s="29"/>
      <c r="C976" s="29"/>
      <c r="D976" s="29"/>
      <c r="E976" s="29"/>
      <c r="F976" s="29"/>
      <c r="G976" s="29"/>
      <c r="H976" s="29"/>
      <c r="I976" s="29"/>
      <c r="J976" s="29"/>
      <c r="K976" s="29"/>
      <c r="L976" s="29"/>
      <c r="M976" s="29"/>
      <c r="N976" s="29"/>
    </row>
    <row r="977">
      <c r="A977" s="11"/>
      <c r="B977" s="29"/>
      <c r="C977" s="29"/>
      <c r="D977" s="29"/>
      <c r="E977" s="29"/>
      <c r="F977" s="29"/>
      <c r="G977" s="29"/>
      <c r="H977" s="29"/>
      <c r="I977" s="29"/>
      <c r="J977" s="29"/>
      <c r="K977" s="29"/>
      <c r="L977" s="29"/>
      <c r="M977" s="29"/>
      <c r="N977" s="29"/>
    </row>
    <row r="978">
      <c r="A978" s="11"/>
      <c r="B978" s="29"/>
      <c r="C978" s="29"/>
      <c r="D978" s="29"/>
      <c r="E978" s="29"/>
      <c r="F978" s="29"/>
      <c r="G978" s="29"/>
      <c r="H978" s="29"/>
      <c r="I978" s="29"/>
      <c r="J978" s="29"/>
      <c r="K978" s="29"/>
      <c r="L978" s="29"/>
      <c r="M978" s="29"/>
      <c r="N978" s="29"/>
    </row>
    <row r="979">
      <c r="A979" s="11"/>
      <c r="B979" s="29"/>
      <c r="C979" s="29"/>
      <c r="D979" s="29"/>
      <c r="E979" s="29"/>
      <c r="F979" s="29"/>
      <c r="G979" s="29"/>
      <c r="H979" s="29"/>
      <c r="I979" s="29"/>
      <c r="J979" s="29"/>
      <c r="K979" s="29"/>
      <c r="L979" s="29"/>
      <c r="M979" s="29"/>
      <c r="N979" s="29"/>
    </row>
    <row r="980">
      <c r="A980" s="11"/>
      <c r="B980" s="29"/>
      <c r="C980" s="29"/>
      <c r="D980" s="29"/>
      <c r="E980" s="29"/>
      <c r="F980" s="29"/>
      <c r="G980" s="29"/>
      <c r="H980" s="29"/>
      <c r="I980" s="29"/>
      <c r="J980" s="29"/>
      <c r="K980" s="29"/>
      <c r="L980" s="29"/>
      <c r="M980" s="29"/>
      <c r="N980" s="29"/>
    </row>
    <row r="981">
      <c r="A981" s="11"/>
      <c r="B981" s="29"/>
      <c r="C981" s="29"/>
      <c r="D981" s="29"/>
      <c r="E981" s="29"/>
      <c r="F981" s="29"/>
      <c r="G981" s="29"/>
      <c r="H981" s="29"/>
      <c r="I981" s="29"/>
      <c r="J981" s="29"/>
      <c r="K981" s="29"/>
      <c r="L981" s="29"/>
      <c r="M981" s="29"/>
      <c r="N981" s="29"/>
    </row>
    <row r="982">
      <c r="A982" s="11"/>
      <c r="B982" s="29"/>
      <c r="C982" s="29"/>
      <c r="D982" s="29"/>
      <c r="E982" s="29"/>
      <c r="F982" s="29"/>
      <c r="G982" s="29"/>
      <c r="H982" s="29"/>
      <c r="I982" s="29"/>
      <c r="J982" s="29"/>
      <c r="K982" s="29"/>
      <c r="L982" s="29"/>
      <c r="M982" s="29"/>
      <c r="N982" s="29"/>
    </row>
    <row r="983">
      <c r="A983" s="11"/>
      <c r="B983" s="29"/>
      <c r="C983" s="29"/>
      <c r="D983" s="29"/>
      <c r="E983" s="29"/>
      <c r="F983" s="29"/>
      <c r="G983" s="29"/>
      <c r="H983" s="29"/>
      <c r="I983" s="29"/>
      <c r="J983" s="29"/>
      <c r="K983" s="29"/>
      <c r="L983" s="29"/>
      <c r="M983" s="29"/>
      <c r="N983" s="29"/>
    </row>
    <row r="984">
      <c r="A984" s="11"/>
      <c r="B984" s="29"/>
      <c r="C984" s="29"/>
      <c r="D984" s="29"/>
      <c r="E984" s="29"/>
      <c r="F984" s="29"/>
      <c r="G984" s="29"/>
      <c r="H984" s="29"/>
      <c r="I984" s="29"/>
      <c r="J984" s="29"/>
      <c r="K984" s="29"/>
      <c r="L984" s="29"/>
      <c r="M984" s="29"/>
      <c r="N984" s="29"/>
    </row>
    <row r="985">
      <c r="A985" s="11"/>
      <c r="B985" s="29"/>
      <c r="C985" s="29"/>
      <c r="D985" s="29"/>
      <c r="E985" s="29"/>
      <c r="F985" s="29"/>
      <c r="G985" s="29"/>
      <c r="H985" s="29"/>
      <c r="I985" s="29"/>
      <c r="J985" s="29"/>
      <c r="K985" s="29"/>
      <c r="L985" s="29"/>
      <c r="M985" s="29"/>
      <c r="N985" s="29"/>
    </row>
    <row r="986">
      <c r="A986" s="11"/>
      <c r="B986" s="29"/>
      <c r="C986" s="29"/>
      <c r="D986" s="29"/>
      <c r="E986" s="29"/>
      <c r="F986" s="29"/>
      <c r="G986" s="29"/>
      <c r="H986" s="29"/>
      <c r="I986" s="29"/>
      <c r="J986" s="29"/>
      <c r="K986" s="29"/>
      <c r="L986" s="29"/>
      <c r="M986" s="29"/>
      <c r="N986" s="29"/>
    </row>
    <row r="987">
      <c r="A987" s="11"/>
      <c r="B987" s="29"/>
      <c r="C987" s="29"/>
      <c r="D987" s="29"/>
      <c r="E987" s="29"/>
      <c r="F987" s="29"/>
      <c r="G987" s="29"/>
      <c r="H987" s="29"/>
      <c r="I987" s="29"/>
      <c r="J987" s="29"/>
      <c r="K987" s="29"/>
      <c r="L987" s="29"/>
      <c r="M987" s="29"/>
      <c r="N987" s="29"/>
    </row>
    <row r="988">
      <c r="A988" s="11"/>
      <c r="B988" s="29"/>
      <c r="C988" s="29"/>
      <c r="D988" s="29"/>
      <c r="E988" s="29"/>
      <c r="F988" s="29"/>
      <c r="G988" s="29"/>
      <c r="H988" s="29"/>
      <c r="I988" s="29"/>
      <c r="J988" s="29"/>
      <c r="K988" s="29"/>
      <c r="L988" s="29"/>
      <c r="M988" s="29"/>
      <c r="N988" s="29"/>
    </row>
    <row r="989">
      <c r="A989" s="11"/>
      <c r="B989" s="29"/>
      <c r="C989" s="29"/>
      <c r="D989" s="29"/>
      <c r="E989" s="29"/>
      <c r="F989" s="29"/>
      <c r="G989" s="29"/>
      <c r="H989" s="29"/>
      <c r="I989" s="29"/>
      <c r="J989" s="29"/>
      <c r="K989" s="29"/>
      <c r="L989" s="29"/>
      <c r="M989" s="29"/>
      <c r="N989" s="29"/>
    </row>
    <row r="990">
      <c r="A990" s="11"/>
      <c r="B990" s="29"/>
      <c r="C990" s="29"/>
      <c r="D990" s="29"/>
      <c r="E990" s="29"/>
      <c r="F990" s="29"/>
      <c r="G990" s="29"/>
      <c r="H990" s="29"/>
      <c r="I990" s="29"/>
      <c r="J990" s="29"/>
      <c r="K990" s="29"/>
      <c r="L990" s="29"/>
      <c r="M990" s="29"/>
      <c r="N990" s="29"/>
    </row>
    <row r="991">
      <c r="A991" s="11"/>
      <c r="B991" s="29"/>
      <c r="C991" s="29"/>
      <c r="D991" s="29"/>
      <c r="E991" s="29"/>
      <c r="F991" s="29"/>
      <c r="G991" s="29"/>
      <c r="H991" s="29"/>
      <c r="I991" s="29"/>
      <c r="J991" s="29"/>
      <c r="K991" s="29"/>
      <c r="L991" s="29"/>
      <c r="M991" s="29"/>
      <c r="N991" s="29"/>
    </row>
    <row r="992">
      <c r="A992" s="11"/>
      <c r="B992" s="29"/>
      <c r="C992" s="29"/>
      <c r="D992" s="29"/>
      <c r="E992" s="29"/>
      <c r="F992" s="29"/>
      <c r="G992" s="29"/>
      <c r="H992" s="29"/>
      <c r="I992" s="29"/>
      <c r="J992" s="29"/>
      <c r="K992" s="29"/>
      <c r="L992" s="29"/>
      <c r="M992" s="29"/>
      <c r="N992" s="29"/>
    </row>
    <row r="993">
      <c r="A993" s="11"/>
      <c r="B993" s="29"/>
      <c r="C993" s="29"/>
      <c r="D993" s="29"/>
      <c r="E993" s="29"/>
      <c r="F993" s="29"/>
      <c r="G993" s="29"/>
      <c r="H993" s="29"/>
      <c r="I993" s="29"/>
      <c r="J993" s="29"/>
      <c r="K993" s="29"/>
      <c r="L993" s="29"/>
      <c r="M993" s="29"/>
      <c r="N993" s="29"/>
    </row>
    <row r="994">
      <c r="A994" s="11"/>
      <c r="B994" s="29"/>
      <c r="C994" s="29"/>
      <c r="D994" s="29"/>
      <c r="E994" s="29"/>
      <c r="F994" s="29"/>
      <c r="G994" s="29"/>
      <c r="H994" s="29"/>
      <c r="I994" s="29"/>
      <c r="J994" s="29"/>
      <c r="K994" s="29"/>
      <c r="L994" s="29"/>
      <c r="M994" s="29"/>
      <c r="N994" s="29"/>
    </row>
    <row r="995">
      <c r="A995" s="11"/>
      <c r="B995" s="29"/>
      <c r="C995" s="29"/>
      <c r="D995" s="29"/>
      <c r="E995" s="29"/>
      <c r="F995" s="29"/>
      <c r="G995" s="29"/>
      <c r="H995" s="29"/>
      <c r="I995" s="29"/>
      <c r="J995" s="29"/>
      <c r="K995" s="29"/>
      <c r="L995" s="29"/>
      <c r="M995" s="29"/>
      <c r="N995" s="29"/>
    </row>
    <row r="996">
      <c r="A996" s="11"/>
      <c r="B996" s="29"/>
      <c r="C996" s="29"/>
      <c r="D996" s="29"/>
      <c r="E996" s="29"/>
      <c r="F996" s="29"/>
      <c r="G996" s="29"/>
      <c r="H996" s="29"/>
      <c r="I996" s="29"/>
      <c r="J996" s="29"/>
      <c r="K996" s="29"/>
      <c r="L996" s="29"/>
      <c r="M996" s="29"/>
      <c r="N996" s="29"/>
    </row>
    <row r="997">
      <c r="A997" s="11"/>
      <c r="B997" s="29"/>
      <c r="C997" s="29"/>
      <c r="D997" s="29"/>
      <c r="E997" s="29"/>
      <c r="F997" s="29"/>
      <c r="G997" s="29"/>
      <c r="H997" s="29"/>
      <c r="I997" s="29"/>
      <c r="J997" s="29"/>
      <c r="K997" s="29"/>
      <c r="L997" s="29"/>
      <c r="M997" s="29"/>
      <c r="N997" s="29"/>
    </row>
    <row r="998">
      <c r="A998" s="11"/>
      <c r="B998" s="29"/>
      <c r="C998" s="29"/>
      <c r="D998" s="29"/>
      <c r="E998" s="29"/>
      <c r="F998" s="29"/>
      <c r="G998" s="29"/>
      <c r="H998" s="29"/>
      <c r="I998" s="29"/>
      <c r="J998" s="29"/>
      <c r="K998" s="29"/>
      <c r="L998" s="29"/>
      <c r="M998" s="29"/>
      <c r="N998" s="29"/>
    </row>
    <row r="999">
      <c r="A999" s="11"/>
      <c r="B999" s="29"/>
      <c r="C999" s="29"/>
      <c r="D999" s="29"/>
      <c r="E999" s="29"/>
      <c r="F999" s="29"/>
      <c r="G999" s="29"/>
      <c r="H999" s="29"/>
      <c r="I999" s="29"/>
      <c r="J999" s="29"/>
      <c r="K999" s="29"/>
      <c r="L999" s="29"/>
      <c r="M999" s="29"/>
      <c r="N999" s="29"/>
    </row>
    <row r="1000">
      <c r="A1000" s="11"/>
      <c r="B1000" s="29"/>
      <c r="C1000" s="29"/>
      <c r="D1000" s="29"/>
      <c r="E1000" s="29"/>
      <c r="F1000" s="29"/>
      <c r="G1000" s="29"/>
      <c r="H1000" s="29"/>
      <c r="I1000" s="29"/>
      <c r="J1000" s="29"/>
      <c r="K1000" s="29"/>
      <c r="L1000" s="29"/>
      <c r="M1000" s="29"/>
      <c r="N1000" s="29"/>
    </row>
    <row r="1001">
      <c r="A1001" s="11"/>
      <c r="B1001" s="29"/>
      <c r="C1001" s="29"/>
      <c r="D1001" s="29"/>
      <c r="E1001" s="29"/>
      <c r="F1001" s="29"/>
      <c r="G1001" s="29"/>
      <c r="H1001" s="29"/>
      <c r="I1001" s="29"/>
      <c r="J1001" s="29"/>
      <c r="K1001" s="29"/>
      <c r="L1001" s="29"/>
      <c r="M1001" s="29"/>
      <c r="N1001" s="29"/>
    </row>
    <row r="1002">
      <c r="A1002" s="11"/>
      <c r="B1002" s="29"/>
      <c r="C1002" s="29"/>
      <c r="D1002" s="29"/>
      <c r="E1002" s="29"/>
      <c r="F1002" s="29"/>
      <c r="G1002" s="29"/>
      <c r="H1002" s="29"/>
      <c r="I1002" s="29"/>
      <c r="J1002" s="29"/>
      <c r="K1002" s="29"/>
      <c r="L1002" s="29"/>
      <c r="M1002" s="29"/>
      <c r="N1002" s="29"/>
    </row>
    <row r="1003">
      <c r="A1003" s="11"/>
      <c r="B1003" s="29"/>
      <c r="C1003" s="29"/>
      <c r="D1003" s="29"/>
      <c r="E1003" s="29"/>
      <c r="F1003" s="29"/>
      <c r="G1003" s="29"/>
      <c r="H1003" s="29"/>
      <c r="I1003" s="29"/>
      <c r="J1003" s="29"/>
      <c r="K1003" s="29"/>
      <c r="L1003" s="29"/>
      <c r="M1003" s="29"/>
      <c r="N1003" s="29"/>
    </row>
    <row r="1004">
      <c r="A1004" s="11"/>
      <c r="B1004" s="29"/>
      <c r="C1004" s="29"/>
      <c r="D1004" s="29"/>
      <c r="E1004" s="29"/>
      <c r="F1004" s="29"/>
      <c r="G1004" s="29"/>
      <c r="H1004" s="29"/>
      <c r="I1004" s="29"/>
      <c r="J1004" s="29"/>
      <c r="K1004" s="29"/>
      <c r="L1004" s="29"/>
      <c r="M1004" s="29"/>
      <c r="N1004" s="29"/>
    </row>
    <row r="1005">
      <c r="A1005" s="11"/>
      <c r="B1005" s="29"/>
      <c r="C1005" s="29"/>
      <c r="D1005" s="29"/>
      <c r="E1005" s="29"/>
      <c r="F1005" s="29"/>
      <c r="G1005" s="29"/>
      <c r="H1005" s="29"/>
      <c r="I1005" s="29"/>
      <c r="J1005" s="29"/>
      <c r="K1005" s="29"/>
      <c r="L1005" s="29"/>
      <c r="M1005" s="29"/>
      <c r="N1005" s="29"/>
    </row>
    <row r="1006">
      <c r="A1006" s="11"/>
      <c r="B1006" s="29"/>
      <c r="C1006" s="29"/>
      <c r="D1006" s="29"/>
      <c r="E1006" s="29"/>
      <c r="F1006" s="29"/>
      <c r="G1006" s="29"/>
      <c r="H1006" s="29"/>
      <c r="I1006" s="29"/>
      <c r="J1006" s="29"/>
      <c r="K1006" s="29"/>
      <c r="L1006" s="29"/>
      <c r="M1006" s="29"/>
      <c r="N1006" s="29"/>
    </row>
    <row r="1007">
      <c r="A1007" s="11"/>
      <c r="B1007" s="29"/>
      <c r="C1007" s="29"/>
      <c r="D1007" s="29"/>
      <c r="E1007" s="29"/>
      <c r="F1007" s="29"/>
      <c r="G1007" s="29"/>
      <c r="H1007" s="29"/>
      <c r="I1007" s="29"/>
      <c r="J1007" s="29"/>
      <c r="K1007" s="29"/>
      <c r="L1007" s="29"/>
      <c r="M1007" s="29"/>
      <c r="N1007" s="29"/>
    </row>
    <row r="1008">
      <c r="A1008" s="11"/>
      <c r="B1008" s="29"/>
      <c r="C1008" s="29"/>
      <c r="D1008" s="29"/>
      <c r="E1008" s="29"/>
      <c r="F1008" s="29"/>
      <c r="G1008" s="29"/>
      <c r="H1008" s="29"/>
      <c r="I1008" s="29"/>
      <c r="J1008" s="29"/>
      <c r="K1008" s="29"/>
      <c r="L1008" s="29"/>
      <c r="M1008" s="29"/>
      <c r="N1008" s="29"/>
    </row>
    <row r="1009">
      <c r="A1009" s="11"/>
      <c r="B1009" s="29"/>
      <c r="C1009" s="29"/>
      <c r="D1009" s="29"/>
      <c r="E1009" s="29"/>
      <c r="F1009" s="29"/>
      <c r="G1009" s="29"/>
      <c r="H1009" s="29"/>
      <c r="I1009" s="29"/>
      <c r="J1009" s="29"/>
      <c r="K1009" s="29"/>
      <c r="L1009" s="29"/>
      <c r="M1009" s="29"/>
      <c r="N1009" s="29"/>
    </row>
    <row r="1010">
      <c r="A1010" s="11"/>
      <c r="B1010" s="29"/>
      <c r="C1010" s="29"/>
      <c r="D1010" s="29"/>
      <c r="E1010" s="29"/>
      <c r="F1010" s="29"/>
      <c r="G1010" s="29"/>
      <c r="H1010" s="29"/>
      <c r="I1010" s="29"/>
      <c r="J1010" s="29"/>
      <c r="K1010" s="29"/>
      <c r="L1010" s="29"/>
      <c r="M1010" s="29"/>
      <c r="N1010" s="29"/>
    </row>
    <row r="1011">
      <c r="A1011" s="11"/>
      <c r="B1011" s="29"/>
      <c r="C1011" s="29"/>
      <c r="D1011" s="29"/>
      <c r="E1011" s="29"/>
      <c r="F1011" s="29"/>
      <c r="G1011" s="29"/>
      <c r="H1011" s="29"/>
      <c r="I1011" s="29"/>
      <c r="J1011" s="29"/>
      <c r="K1011" s="29"/>
      <c r="L1011" s="29"/>
      <c r="M1011" s="29"/>
      <c r="N1011" s="29"/>
    </row>
    <row r="1012">
      <c r="A1012" s="11"/>
      <c r="B1012" s="29"/>
      <c r="C1012" s="29"/>
      <c r="D1012" s="29"/>
      <c r="E1012" s="29"/>
      <c r="F1012" s="29"/>
      <c r="G1012" s="29"/>
      <c r="H1012" s="29"/>
      <c r="I1012" s="29"/>
      <c r="J1012" s="29"/>
      <c r="K1012" s="29"/>
      <c r="L1012" s="29"/>
      <c r="M1012" s="29"/>
      <c r="N1012" s="29"/>
    </row>
    <row r="1013">
      <c r="A1013" s="11"/>
      <c r="B1013" s="29"/>
      <c r="C1013" s="29"/>
      <c r="D1013" s="29"/>
      <c r="E1013" s="29"/>
      <c r="F1013" s="29"/>
      <c r="G1013" s="29"/>
      <c r="H1013" s="29"/>
      <c r="I1013" s="29"/>
      <c r="J1013" s="29"/>
      <c r="K1013" s="29"/>
      <c r="L1013" s="29"/>
      <c r="M1013" s="29"/>
      <c r="N1013" s="29"/>
    </row>
    <row r="1014">
      <c r="A1014" s="11"/>
      <c r="B1014" s="29"/>
      <c r="C1014" s="29"/>
      <c r="D1014" s="29"/>
      <c r="E1014" s="29"/>
      <c r="F1014" s="29"/>
      <c r="G1014" s="29"/>
      <c r="H1014" s="29"/>
      <c r="I1014" s="29"/>
      <c r="J1014" s="29"/>
      <c r="K1014" s="29"/>
      <c r="L1014" s="29"/>
      <c r="M1014" s="29"/>
      <c r="N1014" s="29"/>
    </row>
    <row r="1015">
      <c r="A1015" s="11"/>
      <c r="B1015" s="29"/>
      <c r="C1015" s="29"/>
      <c r="D1015" s="29"/>
      <c r="E1015" s="29"/>
      <c r="F1015" s="29"/>
      <c r="G1015" s="29"/>
      <c r="H1015" s="29"/>
      <c r="I1015" s="29"/>
      <c r="J1015" s="29"/>
      <c r="K1015" s="29"/>
      <c r="L1015" s="29"/>
      <c r="M1015" s="29"/>
      <c r="N1015" s="29"/>
    </row>
    <row r="1016">
      <c r="A1016" s="11"/>
      <c r="B1016" s="29"/>
      <c r="C1016" s="29"/>
      <c r="D1016" s="29"/>
      <c r="E1016" s="29"/>
      <c r="F1016" s="29"/>
      <c r="G1016" s="29"/>
      <c r="H1016" s="29"/>
      <c r="I1016" s="29"/>
      <c r="J1016" s="29"/>
      <c r="K1016" s="29"/>
      <c r="L1016" s="29"/>
      <c r="M1016" s="29"/>
      <c r="N1016" s="29"/>
    </row>
    <row r="1017">
      <c r="A1017" s="11"/>
      <c r="B1017" s="29"/>
      <c r="C1017" s="29"/>
      <c r="D1017" s="29"/>
      <c r="E1017" s="29"/>
      <c r="F1017" s="29"/>
      <c r="G1017" s="29"/>
      <c r="H1017" s="29"/>
      <c r="I1017" s="29"/>
      <c r="J1017" s="29"/>
      <c r="K1017" s="29"/>
      <c r="L1017" s="29"/>
      <c r="M1017" s="29"/>
      <c r="N1017" s="29"/>
    </row>
    <row r="1018">
      <c r="A1018" s="11"/>
      <c r="B1018" s="29"/>
      <c r="C1018" s="29"/>
      <c r="D1018" s="29"/>
      <c r="E1018" s="29"/>
      <c r="F1018" s="29"/>
      <c r="G1018" s="29"/>
      <c r="H1018" s="29"/>
      <c r="I1018" s="29"/>
      <c r="J1018" s="29"/>
      <c r="K1018" s="29"/>
      <c r="L1018" s="29"/>
      <c r="M1018" s="29"/>
      <c r="N1018" s="29"/>
    </row>
    <row r="1019">
      <c r="A1019" s="11"/>
      <c r="B1019" s="29"/>
      <c r="C1019" s="29"/>
      <c r="D1019" s="29"/>
      <c r="E1019" s="29"/>
      <c r="F1019" s="29"/>
      <c r="G1019" s="29"/>
      <c r="H1019" s="29"/>
      <c r="I1019" s="29"/>
      <c r="J1019" s="29"/>
      <c r="K1019" s="29"/>
      <c r="L1019" s="29"/>
      <c r="M1019" s="29"/>
      <c r="N1019" s="29"/>
    </row>
    <row r="1020">
      <c r="A1020" s="11"/>
      <c r="B1020" s="29"/>
      <c r="C1020" s="29"/>
      <c r="D1020" s="29"/>
      <c r="E1020" s="29"/>
      <c r="F1020" s="29"/>
      <c r="G1020" s="29"/>
      <c r="H1020" s="29"/>
      <c r="I1020" s="29"/>
      <c r="J1020" s="29"/>
      <c r="K1020" s="29"/>
      <c r="L1020" s="29"/>
      <c r="M1020" s="29"/>
      <c r="N1020" s="29"/>
    </row>
    <row r="1021">
      <c r="A1021" s="11"/>
      <c r="B1021" s="29"/>
      <c r="C1021" s="29"/>
      <c r="D1021" s="29"/>
      <c r="E1021" s="29"/>
      <c r="F1021" s="29"/>
      <c r="G1021" s="29"/>
      <c r="H1021" s="29"/>
      <c r="I1021" s="29"/>
      <c r="J1021" s="29"/>
      <c r="K1021" s="29"/>
      <c r="L1021" s="29"/>
      <c r="M1021" s="29"/>
      <c r="N1021" s="29"/>
    </row>
    <row r="1022">
      <c r="A1022" s="11"/>
      <c r="B1022" s="29"/>
      <c r="C1022" s="29"/>
      <c r="D1022" s="29"/>
      <c r="E1022" s="29"/>
      <c r="F1022" s="29"/>
      <c r="G1022" s="29"/>
      <c r="H1022" s="29"/>
      <c r="I1022" s="29"/>
      <c r="J1022" s="29"/>
      <c r="K1022" s="29"/>
      <c r="L1022" s="29"/>
      <c r="M1022" s="29"/>
      <c r="N1022" s="29"/>
    </row>
    <row r="1023">
      <c r="A1023" s="11"/>
      <c r="B1023" s="29"/>
      <c r="C1023" s="29"/>
      <c r="D1023" s="29"/>
      <c r="E1023" s="29"/>
      <c r="F1023" s="29"/>
      <c r="G1023" s="29"/>
      <c r="H1023" s="29"/>
      <c r="I1023" s="29"/>
      <c r="J1023" s="29"/>
      <c r="K1023" s="29"/>
      <c r="L1023" s="29"/>
      <c r="M1023" s="29"/>
      <c r="N1023" s="29"/>
    </row>
    <row r="1024">
      <c r="A1024" s="11"/>
      <c r="B1024" s="29"/>
      <c r="C1024" s="29"/>
      <c r="D1024" s="29"/>
      <c r="E1024" s="29"/>
      <c r="F1024" s="29"/>
      <c r="G1024" s="29"/>
      <c r="H1024" s="29"/>
      <c r="I1024" s="29"/>
      <c r="J1024" s="29"/>
      <c r="K1024" s="29"/>
      <c r="L1024" s="29"/>
      <c r="M1024" s="29"/>
      <c r="N1024" s="29"/>
    </row>
    <row r="1025">
      <c r="A1025" s="11"/>
      <c r="B1025" s="29"/>
      <c r="C1025" s="29"/>
      <c r="D1025" s="29"/>
      <c r="E1025" s="29"/>
      <c r="F1025" s="29"/>
      <c r="G1025" s="29"/>
      <c r="H1025" s="29"/>
      <c r="I1025" s="29"/>
      <c r="J1025" s="29"/>
      <c r="K1025" s="29"/>
      <c r="L1025" s="29"/>
      <c r="M1025" s="29"/>
      <c r="N1025" s="29"/>
    </row>
    <row r="1026">
      <c r="A1026" s="11"/>
      <c r="B1026" s="29"/>
      <c r="C1026" s="29"/>
      <c r="D1026" s="29"/>
      <c r="E1026" s="29"/>
      <c r="F1026" s="29"/>
      <c r="G1026" s="29"/>
      <c r="H1026" s="29"/>
      <c r="I1026" s="29"/>
      <c r="J1026" s="29"/>
      <c r="K1026" s="29"/>
      <c r="L1026" s="29"/>
      <c r="M1026" s="29"/>
      <c r="N1026" s="29"/>
    </row>
    <row r="1027">
      <c r="A1027" s="11"/>
      <c r="B1027" s="29"/>
      <c r="C1027" s="29"/>
      <c r="D1027" s="29"/>
      <c r="E1027" s="29"/>
      <c r="F1027" s="29"/>
      <c r="G1027" s="29"/>
      <c r="H1027" s="29"/>
      <c r="I1027" s="29"/>
      <c r="J1027" s="29"/>
      <c r="K1027" s="29"/>
      <c r="L1027" s="29"/>
      <c r="M1027" s="29"/>
      <c r="N1027" s="29"/>
    </row>
    <row r="1028">
      <c r="A1028" s="11"/>
      <c r="B1028" s="29"/>
      <c r="C1028" s="29"/>
      <c r="D1028" s="29"/>
      <c r="E1028" s="29"/>
      <c r="F1028" s="29"/>
      <c r="G1028" s="29"/>
      <c r="H1028" s="29"/>
      <c r="I1028" s="29"/>
      <c r="J1028" s="29"/>
      <c r="K1028" s="29"/>
      <c r="L1028" s="29"/>
      <c r="M1028" s="29"/>
      <c r="N1028" s="29"/>
    </row>
    <row r="1029">
      <c r="A1029" s="11"/>
      <c r="B1029" s="29"/>
      <c r="C1029" s="29"/>
      <c r="D1029" s="29"/>
      <c r="E1029" s="29"/>
      <c r="F1029" s="29"/>
      <c r="G1029" s="29"/>
      <c r="H1029" s="29"/>
      <c r="I1029" s="29"/>
      <c r="J1029" s="29"/>
      <c r="K1029" s="29"/>
      <c r="L1029" s="29"/>
      <c r="M1029" s="29"/>
      <c r="N1029" s="29"/>
    </row>
    <row r="1030">
      <c r="A1030" s="11"/>
      <c r="B1030" s="29"/>
      <c r="C1030" s="29"/>
      <c r="D1030" s="29"/>
      <c r="E1030" s="29"/>
      <c r="F1030" s="29"/>
      <c r="G1030" s="29"/>
      <c r="H1030" s="29"/>
      <c r="I1030" s="29"/>
      <c r="J1030" s="29"/>
      <c r="K1030" s="29"/>
      <c r="L1030" s="29"/>
      <c r="M1030" s="29"/>
      <c r="N1030" s="29"/>
    </row>
    <row r="1031">
      <c r="A1031" s="11"/>
      <c r="B1031" s="29"/>
      <c r="C1031" s="29"/>
      <c r="D1031" s="29"/>
      <c r="E1031" s="29"/>
      <c r="F1031" s="29"/>
      <c r="G1031" s="29"/>
      <c r="H1031" s="29"/>
      <c r="I1031" s="29"/>
      <c r="J1031" s="29"/>
      <c r="K1031" s="29"/>
      <c r="L1031" s="29"/>
      <c r="M1031" s="29"/>
      <c r="N1031" s="29"/>
    </row>
    <row r="1032">
      <c r="A1032" s="11"/>
      <c r="B1032" s="29"/>
      <c r="C1032" s="29"/>
      <c r="D1032" s="29"/>
      <c r="E1032" s="29"/>
      <c r="F1032" s="29"/>
      <c r="G1032" s="29"/>
      <c r="H1032" s="29"/>
      <c r="I1032" s="29"/>
      <c r="J1032" s="29"/>
      <c r="K1032" s="29"/>
      <c r="L1032" s="29"/>
      <c r="M1032" s="29"/>
      <c r="N1032" s="29"/>
    </row>
    <row r="1033">
      <c r="A1033" s="11"/>
      <c r="B1033" s="29"/>
      <c r="C1033" s="29"/>
      <c r="D1033" s="29"/>
      <c r="E1033" s="29"/>
      <c r="F1033" s="29"/>
      <c r="G1033" s="29"/>
      <c r="H1033" s="29"/>
      <c r="I1033" s="29"/>
      <c r="J1033" s="29"/>
      <c r="K1033" s="29"/>
      <c r="L1033" s="29"/>
      <c r="M1033" s="29"/>
      <c r="N1033" s="29"/>
    </row>
    <row r="1034">
      <c r="A1034" s="11"/>
      <c r="B1034" s="29"/>
      <c r="C1034" s="29"/>
      <c r="D1034" s="29"/>
      <c r="E1034" s="29"/>
      <c r="F1034" s="29"/>
      <c r="G1034" s="29"/>
      <c r="H1034" s="29"/>
      <c r="I1034" s="29"/>
      <c r="J1034" s="29"/>
      <c r="K1034" s="29"/>
      <c r="L1034" s="29"/>
      <c r="M1034" s="29"/>
      <c r="N1034" s="29"/>
    </row>
  </sheetData>
  <printOptions/>
  <pageMargins bottom="0.75" footer="0.0" header="0.0" left="0.7" right="0.7" top="0.75"/>
  <pageSetup orientation="landscape"/>
  <drawing r:id="rId1"/>
</worksheet>
</file>

<file path=xl/worksheets/sheet1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2"/>
      <c r="B1" s="735" t="s">
        <v>1608</v>
      </c>
      <c r="C1" s="2" t="s">
        <v>230</v>
      </c>
      <c r="D1" s="2" t="s">
        <v>231</v>
      </c>
      <c r="E1" s="2" t="s">
        <v>232</v>
      </c>
      <c r="F1" s="2" t="s">
        <v>233</v>
      </c>
      <c r="G1" s="35" t="s">
        <v>234</v>
      </c>
      <c r="H1" s="35" t="s">
        <v>235</v>
      </c>
    </row>
    <row r="2">
      <c r="B2" s="2">
        <v>3116.0</v>
      </c>
      <c r="C2" s="2">
        <v>30.3</v>
      </c>
      <c r="D2" s="2">
        <v>32.5</v>
      </c>
      <c r="E2" s="2">
        <v>39.5</v>
      </c>
      <c r="F2" s="2">
        <v>43.1</v>
      </c>
      <c r="G2" s="581">
        <f t="shared" ref="G2:G9" si="1">(C2+D2+E2+F2)/4</f>
        <v>36.35</v>
      </c>
      <c r="H2" s="582">
        <f>'3116 Goals'!G3</f>
        <v>36.25</v>
      </c>
    </row>
    <row r="3">
      <c r="B3" s="2">
        <v>3176.0</v>
      </c>
      <c r="C3" s="2">
        <v>27.0</v>
      </c>
      <c r="D3" s="2">
        <v>27.5</v>
      </c>
      <c r="E3" s="2">
        <v>24.0</v>
      </c>
      <c r="F3" s="2">
        <v>24.8</v>
      </c>
      <c r="G3" s="581">
        <f t="shared" si="1"/>
        <v>25.825</v>
      </c>
      <c r="H3" s="582">
        <f>'3176 Goals'!G3</f>
        <v>28.4375</v>
      </c>
    </row>
    <row r="4">
      <c r="B4" s="2">
        <v>3802.0</v>
      </c>
      <c r="C4" s="2">
        <v>23.9</v>
      </c>
      <c r="D4" s="2">
        <v>29.2</v>
      </c>
      <c r="E4" s="2">
        <v>23.6</v>
      </c>
      <c r="F4" s="2">
        <v>26.1</v>
      </c>
      <c r="G4" s="581">
        <f t="shared" si="1"/>
        <v>25.7</v>
      </c>
      <c r="H4" s="582">
        <f>'3802 Goals'!G3</f>
        <v>30.25</v>
      </c>
    </row>
    <row r="5">
      <c r="B5" s="2">
        <v>3882.0</v>
      </c>
      <c r="C5" s="2">
        <v>22.7</v>
      </c>
      <c r="D5" s="2">
        <v>20.8</v>
      </c>
      <c r="E5" s="2">
        <v>24.0</v>
      </c>
      <c r="F5" s="2">
        <v>22.7</v>
      </c>
      <c r="G5" s="581">
        <f t="shared" si="1"/>
        <v>22.55</v>
      </c>
      <c r="H5" s="582">
        <f>'3882 Goals'!G3</f>
        <v>27.25</v>
      </c>
    </row>
    <row r="6">
      <c r="B6" s="2">
        <v>5161.0</v>
      </c>
      <c r="C6" s="2">
        <v>39.4</v>
      </c>
      <c r="D6" s="2">
        <v>46.3</v>
      </c>
      <c r="E6" s="2">
        <v>38.8</v>
      </c>
      <c r="F6" s="2">
        <v>37.6</v>
      </c>
      <c r="G6" s="581">
        <f t="shared" si="1"/>
        <v>40.525</v>
      </c>
      <c r="H6" s="582">
        <f>'5161 Goals'!G3</f>
        <v>42.25</v>
      </c>
    </row>
    <row r="7">
      <c r="B7" s="2">
        <v>5166.0</v>
      </c>
      <c r="C7" s="2">
        <v>27.1</v>
      </c>
      <c r="D7" s="2">
        <v>28.5</v>
      </c>
      <c r="E7" s="2">
        <v>28.2</v>
      </c>
      <c r="F7" s="2">
        <v>26.5</v>
      </c>
      <c r="G7" s="581">
        <f t="shared" si="1"/>
        <v>27.575</v>
      </c>
      <c r="H7" s="582" t="str">
        <f>'5166 Goals'!G3</f>
        <v>#REF!</v>
      </c>
    </row>
    <row r="8">
      <c r="B8" s="2">
        <v>8604.0</v>
      </c>
      <c r="C8" s="2">
        <v>26.5</v>
      </c>
      <c r="D8" s="2">
        <v>29.5</v>
      </c>
      <c r="E8" s="2">
        <v>29.1</v>
      </c>
      <c r="F8" s="2">
        <v>30.0</v>
      </c>
      <c r="G8" s="581">
        <f t="shared" si="1"/>
        <v>28.775</v>
      </c>
      <c r="H8" s="582" t="str">
        <f>'8604 Goals'!G3</f>
        <v>#REF!</v>
      </c>
    </row>
    <row r="9">
      <c r="B9" s="583" t="s">
        <v>166</v>
      </c>
      <c r="C9" s="2">
        <v>29.1</v>
      </c>
      <c r="D9" s="2">
        <v>32.1</v>
      </c>
      <c r="E9" s="2">
        <v>31.2</v>
      </c>
      <c r="F9" s="2">
        <v>31.8</v>
      </c>
      <c r="G9" s="581">
        <f t="shared" si="1"/>
        <v>31.05</v>
      </c>
      <c r="H9" s="582" t="str">
        <f>(H2+H3+H4+H5+H6+H7+H8)/7</f>
        <v>#REF!</v>
      </c>
      <c r="J9" s="569"/>
    </row>
    <row r="10">
      <c r="G10" s="36"/>
      <c r="H10" s="36"/>
    </row>
    <row r="11">
      <c r="B11" s="735" t="s">
        <v>1609</v>
      </c>
      <c r="C11" s="2" t="s">
        <v>230</v>
      </c>
      <c r="D11" s="2" t="s">
        <v>231</v>
      </c>
      <c r="E11" s="2" t="s">
        <v>232</v>
      </c>
      <c r="F11" s="2" t="s">
        <v>233</v>
      </c>
      <c r="G11" s="35" t="s">
        <v>234</v>
      </c>
      <c r="H11" s="35" t="s">
        <v>235</v>
      </c>
    </row>
    <row r="12">
      <c r="B12" s="2">
        <v>3116.0</v>
      </c>
      <c r="C12" s="2">
        <v>39.2</v>
      </c>
      <c r="D12" s="2">
        <v>48.8</v>
      </c>
      <c r="E12" s="2">
        <v>51.7</v>
      </c>
      <c r="F12" s="2">
        <v>58.9</v>
      </c>
      <c r="G12" s="581">
        <f t="shared" ref="G12:G19" si="2">(C12+D12+E12+F12)/4</f>
        <v>49.65</v>
      </c>
      <c r="H12" s="582">
        <f>'3116 Goals'!G4</f>
        <v>53</v>
      </c>
    </row>
    <row r="13">
      <c r="B13" s="2">
        <v>3176.0</v>
      </c>
      <c r="C13" s="2">
        <v>95.7</v>
      </c>
      <c r="D13" s="2">
        <v>95.9</v>
      </c>
      <c r="E13" s="2">
        <v>95.0</v>
      </c>
      <c r="F13" s="2">
        <v>96.1</v>
      </c>
      <c r="G13" s="581">
        <f t="shared" si="2"/>
        <v>95.675</v>
      </c>
      <c r="H13" s="582">
        <f>'3176 Goals'!G4</f>
        <v>90.75</v>
      </c>
    </row>
    <row r="14">
      <c r="B14" s="2">
        <v>3802.0</v>
      </c>
      <c r="C14" s="2">
        <v>74.0</v>
      </c>
      <c r="D14" s="2">
        <v>71.1</v>
      </c>
      <c r="E14" s="2">
        <v>82.6</v>
      </c>
      <c r="F14" s="2">
        <v>69.5</v>
      </c>
      <c r="G14" s="581">
        <f t="shared" si="2"/>
        <v>74.3</v>
      </c>
      <c r="H14" s="582">
        <f>'3802 Goals'!G4</f>
        <v>67.5</v>
      </c>
    </row>
    <row r="15">
      <c r="B15" s="2">
        <v>3882.0</v>
      </c>
      <c r="C15" s="2">
        <v>92.0</v>
      </c>
      <c r="D15" s="2">
        <v>90.7</v>
      </c>
      <c r="E15" s="2">
        <v>97.4</v>
      </c>
      <c r="F15" s="2">
        <v>90.5</v>
      </c>
      <c r="G15" s="581">
        <f t="shared" si="2"/>
        <v>92.65</v>
      </c>
      <c r="H15" s="582">
        <f>'3882 Goals'!G4</f>
        <v>75</v>
      </c>
    </row>
    <row r="16">
      <c r="B16" s="2">
        <v>5161.0</v>
      </c>
      <c r="C16" s="2">
        <v>40.8</v>
      </c>
      <c r="D16" s="2">
        <v>26.3</v>
      </c>
      <c r="E16" s="2">
        <v>31.8</v>
      </c>
      <c r="F16" s="2">
        <v>37.4</v>
      </c>
      <c r="G16" s="581">
        <f t="shared" si="2"/>
        <v>34.075</v>
      </c>
      <c r="H16" s="582">
        <f>'5161 Goals'!G4</f>
        <v>47.75</v>
      </c>
    </row>
    <row r="17">
      <c r="B17" s="2">
        <v>5166.0</v>
      </c>
      <c r="C17" s="2">
        <v>63.8</v>
      </c>
      <c r="D17" s="2">
        <v>69.2</v>
      </c>
      <c r="E17" s="2">
        <v>71.1</v>
      </c>
      <c r="F17" s="2">
        <v>71.4</v>
      </c>
      <c r="G17" s="581">
        <f t="shared" si="2"/>
        <v>68.875</v>
      </c>
      <c r="H17" s="582" t="str">
        <f>'5166 Goals'!G4</f>
        <v>#REF!</v>
      </c>
    </row>
    <row r="18">
      <c r="B18" s="2">
        <v>8604.0</v>
      </c>
      <c r="C18" s="2">
        <v>94.2</v>
      </c>
      <c r="D18" s="2">
        <v>93.0</v>
      </c>
      <c r="E18" s="2">
        <v>91.6</v>
      </c>
      <c r="F18" s="2">
        <v>88.6</v>
      </c>
      <c r="G18" s="581">
        <f t="shared" si="2"/>
        <v>91.85</v>
      </c>
      <c r="H18" s="582" t="str">
        <f>'8604 Goals'!G4</f>
        <v>#REF!</v>
      </c>
    </row>
    <row r="19">
      <c r="B19" s="583" t="s">
        <v>166</v>
      </c>
      <c r="C19" s="2">
        <v>64.6</v>
      </c>
      <c r="D19" s="2">
        <v>64.4</v>
      </c>
      <c r="E19" s="2">
        <v>68.1</v>
      </c>
      <c r="F19" s="2">
        <v>68.6</v>
      </c>
      <c r="G19" s="581">
        <f t="shared" si="2"/>
        <v>66.425</v>
      </c>
      <c r="H19" s="582" t="str">
        <f>(H12+H13+H14+H15+H16+H17+H18)/7</f>
        <v>#REF!</v>
      </c>
    </row>
    <row r="20">
      <c r="B20" s="735" t="s">
        <v>1610</v>
      </c>
      <c r="C20" s="2" t="s">
        <v>230</v>
      </c>
      <c r="D20" s="2" t="s">
        <v>231</v>
      </c>
      <c r="E20" s="2" t="s">
        <v>232</v>
      </c>
      <c r="F20" s="2" t="s">
        <v>233</v>
      </c>
      <c r="G20" s="35" t="s">
        <v>234</v>
      </c>
      <c r="H20" s="35" t="s">
        <v>235</v>
      </c>
    </row>
    <row r="21">
      <c r="B21" s="2">
        <v>3116.0</v>
      </c>
      <c r="C21" s="2">
        <v>0.88</v>
      </c>
      <c r="D21" s="2">
        <v>1.02</v>
      </c>
      <c r="E21" s="2">
        <v>1.1</v>
      </c>
      <c r="F21" s="2">
        <v>2.62</v>
      </c>
      <c r="G21" s="581">
        <f t="shared" ref="G21:G28" si="3">(C21+D21+E21+F21)/4</f>
        <v>1.405</v>
      </c>
      <c r="H21" s="582">
        <f>'3116 Goals'!G5</f>
        <v>1.125</v>
      </c>
    </row>
    <row r="22">
      <c r="B22" s="2">
        <v>3176.0</v>
      </c>
      <c r="C22" s="2">
        <v>1.12</v>
      </c>
      <c r="D22" s="2">
        <v>1.32</v>
      </c>
      <c r="E22" s="2">
        <v>1.45</v>
      </c>
      <c r="F22" s="2">
        <v>0.78</v>
      </c>
      <c r="G22" s="581">
        <f t="shared" si="3"/>
        <v>1.1675</v>
      </c>
      <c r="H22" s="582">
        <f>'3176 Goals'!G5</f>
        <v>0.975</v>
      </c>
    </row>
    <row r="23">
      <c r="B23" s="2">
        <v>3802.0</v>
      </c>
      <c r="C23" s="2">
        <v>1.12</v>
      </c>
      <c r="D23" s="2">
        <v>1.47</v>
      </c>
      <c r="E23" s="2">
        <v>0.98</v>
      </c>
      <c r="F23" s="2">
        <v>1.27</v>
      </c>
      <c r="G23" s="581">
        <f t="shared" si="3"/>
        <v>1.21</v>
      </c>
      <c r="H23" s="582">
        <f>'3802 Goals'!G5</f>
        <v>1.39</v>
      </c>
    </row>
    <row r="24">
      <c r="B24" s="2">
        <v>3882.0</v>
      </c>
      <c r="C24" s="2">
        <v>0.6</v>
      </c>
      <c r="D24" s="2">
        <v>0.78</v>
      </c>
      <c r="E24" s="2">
        <v>0.48</v>
      </c>
      <c r="F24" s="2">
        <v>0.65</v>
      </c>
      <c r="G24" s="581">
        <f t="shared" si="3"/>
        <v>0.6275</v>
      </c>
      <c r="H24" s="582">
        <f>'3882 Goals'!G5</f>
        <v>1.225</v>
      </c>
    </row>
    <row r="25">
      <c r="B25" s="2">
        <v>5161.0</v>
      </c>
      <c r="C25" s="2">
        <v>0.3</v>
      </c>
      <c r="D25" s="2">
        <v>0.27</v>
      </c>
      <c r="E25" s="2">
        <v>0.25</v>
      </c>
      <c r="F25" s="2">
        <v>0.32</v>
      </c>
      <c r="G25" s="581">
        <f t="shared" si="3"/>
        <v>0.285</v>
      </c>
      <c r="H25" s="582">
        <f>'5161 Goals'!G5</f>
        <v>0.3875</v>
      </c>
    </row>
    <row r="26">
      <c r="B26" s="2">
        <v>5166.0</v>
      </c>
      <c r="C26" s="2">
        <v>1.35</v>
      </c>
      <c r="D26" s="2">
        <v>0.75</v>
      </c>
      <c r="E26" s="2">
        <v>0.8</v>
      </c>
      <c r="F26" s="2">
        <v>0.73</v>
      </c>
      <c r="G26" s="581">
        <f t="shared" si="3"/>
        <v>0.9075</v>
      </c>
      <c r="H26" s="582" t="str">
        <f>'5166 Goals'!G5</f>
        <v>#REF!</v>
      </c>
    </row>
    <row r="27">
      <c r="B27" s="2">
        <v>8604.0</v>
      </c>
      <c r="C27" s="2">
        <v>1.28</v>
      </c>
      <c r="D27" s="2">
        <v>1.27</v>
      </c>
      <c r="E27" s="2">
        <v>0.7</v>
      </c>
      <c r="F27" s="2">
        <v>0.8</v>
      </c>
      <c r="G27" s="581">
        <f t="shared" si="3"/>
        <v>1.0125</v>
      </c>
      <c r="H27" s="582" t="str">
        <f>'8604 Goals'!G5</f>
        <v>#REF!</v>
      </c>
    </row>
    <row r="28">
      <c r="B28" s="583" t="s">
        <v>166</v>
      </c>
      <c r="C28" s="2">
        <v>1.05</v>
      </c>
      <c r="D28" s="2">
        <v>1.05</v>
      </c>
      <c r="E28" s="2">
        <v>0.95</v>
      </c>
      <c r="F28" s="2">
        <v>1.22</v>
      </c>
      <c r="G28" s="581">
        <f t="shared" si="3"/>
        <v>1.0675</v>
      </c>
      <c r="H28" s="582" t="str">
        <f>(H21+H22+H23+H24+H25+H26+H27)/7</f>
        <v>#REF!</v>
      </c>
    </row>
    <row r="29">
      <c r="G29" s="36"/>
      <c r="H29" s="36"/>
    </row>
    <row r="30">
      <c r="G30" s="36"/>
      <c r="H30" s="36"/>
    </row>
    <row r="31">
      <c r="G31" s="36"/>
      <c r="H31" s="36"/>
    </row>
    <row r="32">
      <c r="G32" s="36"/>
      <c r="H32" s="36"/>
    </row>
    <row r="33">
      <c r="G33" s="36"/>
      <c r="H33" s="36"/>
    </row>
    <row r="34">
      <c r="G34" s="36"/>
      <c r="H34" s="36"/>
    </row>
    <row r="35">
      <c r="G35" s="36"/>
      <c r="H35" s="36"/>
    </row>
    <row r="36">
      <c r="G36" s="36"/>
      <c r="H36" s="36"/>
    </row>
    <row r="37">
      <c r="G37" s="36"/>
      <c r="H37" s="36"/>
    </row>
    <row r="38">
      <c r="G38" s="36"/>
      <c r="H38" s="36"/>
    </row>
    <row r="39">
      <c r="G39" s="36"/>
      <c r="H39" s="36"/>
    </row>
    <row r="40">
      <c r="G40" s="36"/>
      <c r="H40" s="36"/>
    </row>
    <row r="41">
      <c r="G41" s="36"/>
      <c r="H41" s="36"/>
    </row>
    <row r="42">
      <c r="G42" s="36"/>
      <c r="H42" s="36"/>
    </row>
    <row r="43">
      <c r="G43" s="36"/>
      <c r="H43" s="36"/>
    </row>
    <row r="44">
      <c r="G44" s="36"/>
      <c r="H44" s="36"/>
    </row>
    <row r="45">
      <c r="G45" s="36"/>
      <c r="H45" s="36"/>
    </row>
    <row r="46">
      <c r="G46" s="36"/>
      <c r="H46" s="36"/>
    </row>
    <row r="47">
      <c r="G47" s="36"/>
      <c r="H47" s="36"/>
    </row>
    <row r="48">
      <c r="G48" s="36"/>
      <c r="H48" s="36"/>
    </row>
    <row r="49">
      <c r="G49" s="36"/>
      <c r="H49" s="36"/>
    </row>
    <row r="50">
      <c r="G50" s="36"/>
      <c r="H50" s="36"/>
    </row>
    <row r="51">
      <c r="G51" s="36"/>
      <c r="H51" s="36"/>
    </row>
    <row r="52">
      <c r="G52" s="36"/>
      <c r="H52" s="36"/>
    </row>
    <row r="53">
      <c r="G53" s="36"/>
      <c r="H53" s="36"/>
    </row>
    <row r="54">
      <c r="G54" s="36"/>
      <c r="H54" s="36"/>
    </row>
    <row r="55">
      <c r="G55" s="36"/>
      <c r="H55" s="36"/>
    </row>
    <row r="56">
      <c r="G56" s="36"/>
      <c r="H56" s="36"/>
    </row>
    <row r="57">
      <c r="G57" s="36"/>
      <c r="H57" s="36"/>
    </row>
    <row r="58">
      <c r="G58" s="36"/>
      <c r="H58" s="36"/>
    </row>
    <row r="59">
      <c r="G59" s="36"/>
      <c r="H59" s="36"/>
    </row>
    <row r="60">
      <c r="G60" s="36"/>
      <c r="H60" s="36"/>
    </row>
    <row r="61">
      <c r="G61" s="36"/>
      <c r="H61" s="36"/>
    </row>
    <row r="62">
      <c r="G62" s="36"/>
      <c r="H62" s="36"/>
    </row>
    <row r="63">
      <c r="G63" s="36"/>
      <c r="H63" s="36"/>
    </row>
    <row r="64">
      <c r="G64" s="36"/>
      <c r="H64" s="36"/>
    </row>
    <row r="65">
      <c r="G65" s="36"/>
      <c r="H65" s="36"/>
    </row>
    <row r="66">
      <c r="G66" s="36"/>
      <c r="H66" s="36"/>
    </row>
    <row r="67">
      <c r="G67" s="36"/>
      <c r="H67" s="36"/>
    </row>
    <row r="68">
      <c r="G68" s="36"/>
      <c r="H68" s="36"/>
    </row>
    <row r="69">
      <c r="G69" s="36"/>
      <c r="H69" s="36"/>
    </row>
    <row r="70">
      <c r="G70" s="36"/>
      <c r="H70" s="36"/>
    </row>
    <row r="71">
      <c r="G71" s="36"/>
      <c r="H71" s="36"/>
    </row>
    <row r="72">
      <c r="G72" s="36"/>
      <c r="H72" s="36"/>
    </row>
    <row r="73">
      <c r="G73" s="36"/>
      <c r="H73" s="36"/>
    </row>
    <row r="74">
      <c r="G74" s="36"/>
      <c r="H74" s="36"/>
    </row>
    <row r="75">
      <c r="G75" s="36"/>
      <c r="H75" s="36"/>
    </row>
    <row r="76">
      <c r="G76" s="36"/>
      <c r="H76" s="36"/>
    </row>
    <row r="77">
      <c r="G77" s="36"/>
      <c r="H77" s="36"/>
    </row>
    <row r="78">
      <c r="G78" s="36"/>
      <c r="H78" s="36"/>
    </row>
    <row r="79">
      <c r="G79" s="36"/>
      <c r="H79" s="36"/>
    </row>
    <row r="80">
      <c r="G80" s="36"/>
      <c r="H80" s="36"/>
    </row>
    <row r="81">
      <c r="G81" s="36"/>
      <c r="H81" s="36"/>
    </row>
    <row r="82">
      <c r="G82" s="36"/>
      <c r="H82" s="36"/>
    </row>
    <row r="83">
      <c r="G83" s="36"/>
      <c r="H83" s="36"/>
    </row>
    <row r="84">
      <c r="G84" s="36"/>
      <c r="H84" s="36"/>
    </row>
    <row r="85">
      <c r="G85" s="36"/>
      <c r="H85" s="36"/>
    </row>
    <row r="86">
      <c r="G86" s="36"/>
      <c r="H86" s="36"/>
    </row>
    <row r="87">
      <c r="G87" s="36"/>
      <c r="H87" s="36"/>
    </row>
    <row r="88">
      <c r="G88" s="36"/>
      <c r="H88" s="36"/>
    </row>
    <row r="89">
      <c r="G89" s="36"/>
      <c r="H89" s="36"/>
    </row>
    <row r="90">
      <c r="G90" s="36"/>
      <c r="H90" s="36"/>
    </row>
    <row r="91">
      <c r="G91" s="36"/>
      <c r="H91" s="36"/>
    </row>
    <row r="92">
      <c r="G92" s="36"/>
      <c r="H92" s="36"/>
    </row>
    <row r="93">
      <c r="G93" s="36"/>
      <c r="H93" s="36"/>
    </row>
    <row r="94">
      <c r="G94" s="36"/>
      <c r="H94" s="36"/>
    </row>
    <row r="95">
      <c r="G95" s="36"/>
      <c r="H95" s="36"/>
    </row>
    <row r="96">
      <c r="G96" s="36"/>
      <c r="H96" s="36"/>
    </row>
    <row r="97">
      <c r="G97" s="36"/>
      <c r="H97" s="36"/>
    </row>
    <row r="98">
      <c r="G98" s="36"/>
      <c r="H98" s="36"/>
    </row>
    <row r="99">
      <c r="G99" s="36"/>
      <c r="H99" s="36"/>
    </row>
    <row r="100">
      <c r="G100" s="36"/>
      <c r="H100" s="36"/>
    </row>
    <row r="101">
      <c r="G101" s="36"/>
      <c r="H101" s="36"/>
    </row>
    <row r="102">
      <c r="G102" s="36"/>
      <c r="H102" s="36"/>
    </row>
    <row r="103">
      <c r="G103" s="36"/>
      <c r="H103" s="36"/>
    </row>
    <row r="104">
      <c r="G104" s="36"/>
      <c r="H104" s="36"/>
    </row>
    <row r="105">
      <c r="G105" s="36"/>
      <c r="H105" s="36"/>
    </row>
    <row r="106">
      <c r="G106" s="36"/>
      <c r="H106" s="36"/>
    </row>
    <row r="107">
      <c r="G107" s="36"/>
      <c r="H107" s="36"/>
    </row>
    <row r="108">
      <c r="G108" s="36"/>
      <c r="H108" s="36"/>
    </row>
    <row r="109">
      <c r="G109" s="36"/>
      <c r="H109" s="36"/>
    </row>
    <row r="110">
      <c r="G110" s="36"/>
      <c r="H110" s="36"/>
    </row>
    <row r="111">
      <c r="G111" s="36"/>
      <c r="H111" s="36"/>
    </row>
    <row r="112">
      <c r="G112" s="36"/>
      <c r="H112" s="36"/>
    </row>
    <row r="113">
      <c r="G113" s="36"/>
      <c r="H113" s="36"/>
    </row>
    <row r="114">
      <c r="G114" s="36"/>
      <c r="H114" s="36"/>
    </row>
    <row r="115">
      <c r="G115" s="36"/>
      <c r="H115" s="36"/>
    </row>
    <row r="116">
      <c r="G116" s="36"/>
      <c r="H116" s="36"/>
    </row>
    <row r="117">
      <c r="G117" s="36"/>
      <c r="H117" s="36"/>
    </row>
    <row r="118">
      <c r="G118" s="36"/>
      <c r="H118" s="36"/>
    </row>
    <row r="119">
      <c r="G119" s="36"/>
      <c r="H119" s="36"/>
    </row>
    <row r="120">
      <c r="G120" s="36"/>
      <c r="H120" s="36"/>
    </row>
    <row r="121">
      <c r="G121" s="36"/>
      <c r="H121" s="36"/>
    </row>
    <row r="122">
      <c r="G122" s="36"/>
      <c r="H122" s="36"/>
    </row>
    <row r="123">
      <c r="G123" s="36"/>
      <c r="H123" s="36"/>
    </row>
    <row r="124">
      <c r="G124" s="36"/>
      <c r="H124" s="36"/>
    </row>
    <row r="125">
      <c r="G125" s="36"/>
      <c r="H125" s="36"/>
    </row>
    <row r="126">
      <c r="G126" s="36"/>
      <c r="H126" s="36"/>
    </row>
    <row r="127">
      <c r="G127" s="36"/>
      <c r="H127" s="36"/>
    </row>
    <row r="128">
      <c r="G128" s="36"/>
      <c r="H128" s="36"/>
    </row>
    <row r="129">
      <c r="G129" s="36"/>
      <c r="H129" s="36"/>
    </row>
    <row r="130">
      <c r="G130" s="36"/>
      <c r="H130" s="36"/>
    </row>
    <row r="131">
      <c r="G131" s="36"/>
      <c r="H131" s="36"/>
    </row>
    <row r="132">
      <c r="G132" s="36"/>
      <c r="H132" s="36"/>
    </row>
    <row r="133">
      <c r="G133" s="36"/>
      <c r="H133" s="36"/>
    </row>
    <row r="134">
      <c r="G134" s="36"/>
      <c r="H134" s="36"/>
    </row>
    <row r="135">
      <c r="G135" s="36"/>
      <c r="H135" s="36"/>
    </row>
    <row r="136">
      <c r="G136" s="36"/>
      <c r="H136" s="36"/>
    </row>
    <row r="137">
      <c r="G137" s="36"/>
      <c r="H137" s="36"/>
    </row>
    <row r="138">
      <c r="G138" s="36"/>
      <c r="H138" s="36"/>
    </row>
    <row r="139">
      <c r="G139" s="36"/>
      <c r="H139" s="36"/>
    </row>
    <row r="140">
      <c r="G140" s="36"/>
      <c r="H140" s="36"/>
    </row>
    <row r="141">
      <c r="G141" s="36"/>
      <c r="H141" s="36"/>
    </row>
    <row r="142">
      <c r="G142" s="36"/>
      <c r="H142" s="36"/>
    </row>
    <row r="143">
      <c r="G143" s="36"/>
      <c r="H143" s="36"/>
    </row>
    <row r="144">
      <c r="G144" s="36"/>
      <c r="H144" s="36"/>
    </row>
    <row r="145">
      <c r="G145" s="36"/>
      <c r="H145" s="36"/>
    </row>
    <row r="146">
      <c r="G146" s="36"/>
      <c r="H146" s="36"/>
    </row>
    <row r="147">
      <c r="G147" s="36"/>
      <c r="H147" s="36"/>
    </row>
    <row r="148">
      <c r="G148" s="36"/>
      <c r="H148" s="36"/>
    </row>
    <row r="149">
      <c r="G149" s="36"/>
      <c r="H149" s="36"/>
    </row>
    <row r="150">
      <c r="G150" s="36"/>
      <c r="H150" s="36"/>
    </row>
    <row r="151">
      <c r="G151" s="36"/>
      <c r="H151" s="36"/>
    </row>
    <row r="152">
      <c r="G152" s="36"/>
      <c r="H152" s="36"/>
    </row>
    <row r="153">
      <c r="G153" s="36"/>
      <c r="H153" s="36"/>
    </row>
    <row r="154">
      <c r="G154" s="36"/>
      <c r="H154" s="36"/>
    </row>
    <row r="155">
      <c r="G155" s="36"/>
      <c r="H155" s="36"/>
    </row>
    <row r="156">
      <c r="G156" s="36"/>
      <c r="H156" s="36"/>
    </row>
    <row r="157">
      <c r="G157" s="36"/>
      <c r="H157" s="36"/>
    </row>
    <row r="158">
      <c r="G158" s="36"/>
      <c r="H158" s="36"/>
    </row>
    <row r="159">
      <c r="G159" s="36"/>
      <c r="H159" s="36"/>
    </row>
    <row r="160">
      <c r="G160" s="36"/>
      <c r="H160" s="36"/>
    </row>
    <row r="161">
      <c r="G161" s="36"/>
      <c r="H161" s="36"/>
    </row>
    <row r="162">
      <c r="G162" s="36"/>
      <c r="H162" s="36"/>
    </row>
    <row r="163">
      <c r="G163" s="36"/>
      <c r="H163" s="36"/>
    </row>
    <row r="164">
      <c r="G164" s="36"/>
      <c r="H164" s="36"/>
    </row>
    <row r="165">
      <c r="G165" s="36"/>
      <c r="H165" s="36"/>
    </row>
    <row r="166">
      <c r="G166" s="36"/>
      <c r="H166" s="36"/>
    </row>
    <row r="167">
      <c r="G167" s="36"/>
      <c r="H167" s="36"/>
    </row>
    <row r="168">
      <c r="G168" s="36"/>
      <c r="H168" s="36"/>
    </row>
    <row r="169">
      <c r="G169" s="36"/>
      <c r="H169" s="36"/>
    </row>
    <row r="170">
      <c r="G170" s="36"/>
      <c r="H170" s="36"/>
    </row>
    <row r="171">
      <c r="G171" s="36"/>
      <c r="H171" s="36"/>
    </row>
    <row r="172">
      <c r="G172" s="36"/>
      <c r="H172" s="36"/>
    </row>
    <row r="173">
      <c r="G173" s="36"/>
      <c r="H173" s="36"/>
    </row>
    <row r="174">
      <c r="G174" s="36"/>
      <c r="H174" s="36"/>
    </row>
    <row r="175">
      <c r="G175" s="36"/>
      <c r="H175" s="36"/>
    </row>
    <row r="176">
      <c r="G176" s="36"/>
      <c r="H176" s="36"/>
    </row>
    <row r="177">
      <c r="G177" s="36"/>
      <c r="H177" s="36"/>
    </row>
    <row r="178">
      <c r="G178" s="36"/>
      <c r="H178" s="36"/>
    </row>
    <row r="179">
      <c r="G179" s="36"/>
      <c r="H179" s="36"/>
    </row>
    <row r="180">
      <c r="G180" s="36"/>
      <c r="H180" s="36"/>
    </row>
    <row r="181">
      <c r="G181" s="36"/>
      <c r="H181" s="36"/>
    </row>
    <row r="182">
      <c r="G182" s="36"/>
      <c r="H182" s="36"/>
    </row>
    <row r="183">
      <c r="G183" s="36"/>
      <c r="H183" s="36"/>
    </row>
    <row r="184">
      <c r="G184" s="36"/>
      <c r="H184" s="36"/>
    </row>
    <row r="185">
      <c r="G185" s="36"/>
      <c r="H185" s="36"/>
    </row>
    <row r="186">
      <c r="G186" s="36"/>
      <c r="H186" s="36"/>
    </row>
    <row r="187">
      <c r="G187" s="36"/>
      <c r="H187" s="36"/>
    </row>
    <row r="188">
      <c r="G188" s="36"/>
      <c r="H188" s="36"/>
    </row>
    <row r="189">
      <c r="G189" s="36"/>
      <c r="H189" s="36"/>
    </row>
    <row r="190">
      <c r="G190" s="36"/>
      <c r="H190" s="36"/>
    </row>
    <row r="191">
      <c r="G191" s="36"/>
      <c r="H191" s="36"/>
    </row>
    <row r="192">
      <c r="G192" s="36"/>
      <c r="H192" s="36"/>
    </row>
    <row r="193">
      <c r="G193" s="36"/>
      <c r="H193" s="36"/>
    </row>
    <row r="194">
      <c r="G194" s="36"/>
      <c r="H194" s="36"/>
    </row>
    <row r="195">
      <c r="G195" s="36"/>
      <c r="H195" s="36"/>
    </row>
    <row r="196">
      <c r="G196" s="36"/>
      <c r="H196" s="36"/>
    </row>
    <row r="197">
      <c r="G197" s="36"/>
      <c r="H197" s="36"/>
    </row>
    <row r="198">
      <c r="G198" s="36"/>
      <c r="H198" s="36"/>
    </row>
    <row r="199">
      <c r="G199" s="36"/>
      <c r="H199" s="36"/>
    </row>
    <row r="200">
      <c r="G200" s="36"/>
      <c r="H200" s="36"/>
    </row>
    <row r="201">
      <c r="G201" s="36"/>
      <c r="H201" s="36"/>
    </row>
    <row r="202">
      <c r="G202" s="36"/>
      <c r="H202" s="36"/>
    </row>
    <row r="203">
      <c r="G203" s="36"/>
      <c r="H203" s="36"/>
    </row>
    <row r="204">
      <c r="G204" s="36"/>
      <c r="H204" s="36"/>
    </row>
    <row r="205">
      <c r="G205" s="36"/>
      <c r="H205" s="36"/>
    </row>
    <row r="206">
      <c r="G206" s="36"/>
      <c r="H206" s="36"/>
    </row>
    <row r="207">
      <c r="G207" s="36"/>
      <c r="H207" s="36"/>
    </row>
    <row r="208">
      <c r="G208" s="36"/>
      <c r="H208" s="36"/>
    </row>
    <row r="209">
      <c r="G209" s="36"/>
      <c r="H209" s="36"/>
    </row>
    <row r="210">
      <c r="G210" s="36"/>
      <c r="H210" s="36"/>
    </row>
    <row r="211">
      <c r="G211" s="36"/>
      <c r="H211" s="36"/>
    </row>
    <row r="212">
      <c r="G212" s="36"/>
      <c r="H212" s="36"/>
    </row>
    <row r="213">
      <c r="G213" s="36"/>
      <c r="H213" s="36"/>
    </row>
    <row r="214">
      <c r="G214" s="36"/>
      <c r="H214" s="36"/>
    </row>
    <row r="215">
      <c r="G215" s="36"/>
      <c r="H215" s="36"/>
    </row>
    <row r="216">
      <c r="G216" s="36"/>
      <c r="H216" s="36"/>
    </row>
    <row r="217">
      <c r="G217" s="36"/>
      <c r="H217" s="36"/>
    </row>
    <row r="218">
      <c r="G218" s="36"/>
      <c r="H218" s="36"/>
    </row>
    <row r="219">
      <c r="G219" s="36"/>
      <c r="H219" s="36"/>
    </row>
    <row r="220">
      <c r="G220" s="36"/>
      <c r="H220" s="36"/>
    </row>
    <row r="221">
      <c r="G221" s="36"/>
      <c r="H221" s="36"/>
    </row>
    <row r="222">
      <c r="G222" s="36"/>
      <c r="H222" s="36"/>
    </row>
    <row r="223">
      <c r="G223" s="36"/>
      <c r="H223" s="36"/>
    </row>
    <row r="224">
      <c r="G224" s="36"/>
      <c r="H224" s="36"/>
    </row>
    <row r="225">
      <c r="G225" s="36"/>
      <c r="H225" s="36"/>
    </row>
    <row r="226">
      <c r="G226" s="36"/>
      <c r="H226" s="36"/>
    </row>
    <row r="227">
      <c r="G227" s="36"/>
      <c r="H227" s="36"/>
    </row>
    <row r="228">
      <c r="G228" s="36"/>
      <c r="H228" s="36"/>
    </row>
    <row r="229">
      <c r="G229" s="36"/>
      <c r="H229" s="36"/>
    </row>
    <row r="230">
      <c r="G230" s="36"/>
      <c r="H230" s="36"/>
    </row>
    <row r="231">
      <c r="G231" s="36"/>
      <c r="H231" s="36"/>
    </row>
    <row r="232">
      <c r="G232" s="36"/>
      <c r="H232" s="36"/>
    </row>
    <row r="233">
      <c r="G233" s="36"/>
      <c r="H233" s="36"/>
    </row>
    <row r="234">
      <c r="G234" s="36"/>
      <c r="H234" s="36"/>
    </row>
    <row r="235">
      <c r="G235" s="36"/>
      <c r="H235" s="36"/>
    </row>
    <row r="236">
      <c r="G236" s="36"/>
      <c r="H236" s="36"/>
    </row>
    <row r="237">
      <c r="G237" s="36"/>
      <c r="H237" s="36"/>
    </row>
    <row r="238">
      <c r="G238" s="36"/>
      <c r="H238" s="36"/>
    </row>
    <row r="239">
      <c r="G239" s="36"/>
      <c r="H239" s="36"/>
    </row>
    <row r="240">
      <c r="G240" s="36"/>
      <c r="H240" s="36"/>
    </row>
    <row r="241">
      <c r="G241" s="36"/>
      <c r="H241" s="36"/>
    </row>
    <row r="242">
      <c r="G242" s="36"/>
      <c r="H242" s="36"/>
    </row>
    <row r="243">
      <c r="G243" s="36"/>
      <c r="H243" s="36"/>
    </row>
    <row r="244">
      <c r="G244" s="36"/>
      <c r="H244" s="36"/>
    </row>
    <row r="245">
      <c r="G245" s="36"/>
      <c r="H245" s="36"/>
    </row>
    <row r="246">
      <c r="G246" s="36"/>
      <c r="H246" s="36"/>
    </row>
    <row r="247">
      <c r="G247" s="36"/>
      <c r="H247" s="36"/>
    </row>
    <row r="248">
      <c r="G248" s="36"/>
      <c r="H248" s="36"/>
    </row>
    <row r="249">
      <c r="G249" s="36"/>
      <c r="H249" s="36"/>
    </row>
    <row r="250">
      <c r="G250" s="36"/>
      <c r="H250" s="36"/>
    </row>
    <row r="251">
      <c r="G251" s="36"/>
      <c r="H251" s="36"/>
    </row>
    <row r="252">
      <c r="G252" s="36"/>
      <c r="H252" s="36"/>
    </row>
    <row r="253">
      <c r="G253" s="36"/>
      <c r="H253" s="36"/>
    </row>
    <row r="254">
      <c r="G254" s="36"/>
      <c r="H254" s="36"/>
    </row>
    <row r="255">
      <c r="G255" s="36"/>
      <c r="H255" s="36"/>
    </row>
    <row r="256">
      <c r="G256" s="36"/>
      <c r="H256" s="36"/>
    </row>
    <row r="257">
      <c r="G257" s="36"/>
      <c r="H257" s="36"/>
    </row>
    <row r="258">
      <c r="G258" s="36"/>
      <c r="H258" s="36"/>
    </row>
    <row r="259">
      <c r="G259" s="36"/>
      <c r="H259" s="36"/>
    </row>
    <row r="260">
      <c r="G260" s="36"/>
      <c r="H260" s="36"/>
    </row>
    <row r="261">
      <c r="G261" s="36"/>
      <c r="H261" s="36"/>
    </row>
    <row r="262">
      <c r="G262" s="36"/>
      <c r="H262" s="36"/>
    </row>
    <row r="263">
      <c r="G263" s="36"/>
      <c r="H263" s="36"/>
    </row>
    <row r="264">
      <c r="G264" s="36"/>
      <c r="H264" s="36"/>
    </row>
    <row r="265">
      <c r="G265" s="36"/>
      <c r="H265" s="36"/>
    </row>
    <row r="266">
      <c r="G266" s="36"/>
      <c r="H266" s="36"/>
    </row>
    <row r="267">
      <c r="G267" s="36"/>
      <c r="H267" s="36"/>
    </row>
    <row r="268">
      <c r="G268" s="36"/>
      <c r="H268" s="36"/>
    </row>
    <row r="269">
      <c r="G269" s="36"/>
      <c r="H269" s="36"/>
    </row>
    <row r="270">
      <c r="G270" s="36"/>
      <c r="H270" s="36"/>
    </row>
    <row r="271">
      <c r="G271" s="36"/>
      <c r="H271" s="36"/>
    </row>
    <row r="272">
      <c r="G272" s="36"/>
      <c r="H272" s="36"/>
    </row>
    <row r="273">
      <c r="G273" s="36"/>
      <c r="H273" s="36"/>
    </row>
    <row r="274">
      <c r="G274" s="36"/>
      <c r="H274" s="36"/>
    </row>
    <row r="275">
      <c r="G275" s="36"/>
      <c r="H275" s="36"/>
    </row>
    <row r="276">
      <c r="G276" s="36"/>
      <c r="H276" s="36"/>
    </row>
    <row r="277">
      <c r="G277" s="36"/>
      <c r="H277" s="36"/>
    </row>
    <row r="278">
      <c r="G278" s="36"/>
      <c r="H278" s="36"/>
    </row>
    <row r="279">
      <c r="G279" s="36"/>
      <c r="H279" s="36"/>
    </row>
    <row r="280">
      <c r="G280" s="36"/>
      <c r="H280" s="36"/>
    </row>
    <row r="281">
      <c r="G281" s="36"/>
      <c r="H281" s="36"/>
    </row>
    <row r="282">
      <c r="G282" s="36"/>
      <c r="H282" s="36"/>
    </row>
    <row r="283">
      <c r="G283" s="36"/>
      <c r="H283" s="36"/>
    </row>
    <row r="284">
      <c r="G284" s="36"/>
      <c r="H284" s="36"/>
    </row>
    <row r="285">
      <c r="G285" s="36"/>
      <c r="H285" s="36"/>
    </row>
    <row r="286">
      <c r="G286" s="36"/>
      <c r="H286" s="36"/>
    </row>
    <row r="287">
      <c r="G287" s="36"/>
      <c r="H287" s="36"/>
    </row>
    <row r="288">
      <c r="G288" s="36"/>
      <c r="H288" s="36"/>
    </row>
    <row r="289">
      <c r="G289" s="36"/>
      <c r="H289" s="36"/>
    </row>
    <row r="290">
      <c r="G290" s="36"/>
      <c r="H290" s="36"/>
    </row>
    <row r="291">
      <c r="G291" s="36"/>
      <c r="H291" s="36"/>
    </row>
    <row r="292">
      <c r="G292" s="36"/>
      <c r="H292" s="36"/>
    </row>
    <row r="293">
      <c r="G293" s="36"/>
      <c r="H293" s="36"/>
    </row>
    <row r="294">
      <c r="G294" s="36"/>
      <c r="H294" s="36"/>
    </row>
    <row r="295">
      <c r="G295" s="36"/>
      <c r="H295" s="36"/>
    </row>
    <row r="296">
      <c r="G296" s="36"/>
      <c r="H296" s="36"/>
    </row>
    <row r="297">
      <c r="G297" s="36"/>
      <c r="H297" s="36"/>
    </row>
    <row r="298">
      <c r="G298" s="36"/>
      <c r="H298" s="36"/>
    </row>
    <row r="299">
      <c r="G299" s="36"/>
      <c r="H299" s="36"/>
    </row>
    <row r="300">
      <c r="G300" s="36"/>
      <c r="H300" s="36"/>
    </row>
    <row r="301">
      <c r="G301" s="36"/>
      <c r="H301" s="36"/>
    </row>
    <row r="302">
      <c r="G302" s="36"/>
      <c r="H302" s="36"/>
    </row>
    <row r="303">
      <c r="G303" s="36"/>
      <c r="H303" s="36"/>
    </row>
    <row r="304">
      <c r="G304" s="36"/>
      <c r="H304" s="36"/>
    </row>
    <row r="305">
      <c r="G305" s="36"/>
      <c r="H305" s="36"/>
    </row>
    <row r="306">
      <c r="G306" s="36"/>
      <c r="H306" s="36"/>
    </row>
    <row r="307">
      <c r="G307" s="36"/>
      <c r="H307" s="36"/>
    </row>
    <row r="308">
      <c r="G308" s="36"/>
      <c r="H308" s="36"/>
    </row>
    <row r="309">
      <c r="G309" s="36"/>
      <c r="H309" s="36"/>
    </row>
    <row r="310">
      <c r="G310" s="36"/>
      <c r="H310" s="36"/>
    </row>
    <row r="311">
      <c r="G311" s="36"/>
      <c r="H311" s="36"/>
    </row>
    <row r="312">
      <c r="G312" s="36"/>
      <c r="H312" s="36"/>
    </row>
    <row r="313">
      <c r="G313" s="36"/>
      <c r="H313" s="36"/>
    </row>
    <row r="314">
      <c r="G314" s="36"/>
      <c r="H314" s="36"/>
    </row>
    <row r="315">
      <c r="G315" s="36"/>
      <c r="H315" s="36"/>
    </row>
    <row r="316">
      <c r="G316" s="36"/>
      <c r="H316" s="36"/>
    </row>
    <row r="317">
      <c r="G317" s="36"/>
      <c r="H317" s="36"/>
    </row>
    <row r="318">
      <c r="G318" s="36"/>
      <c r="H318" s="36"/>
    </row>
    <row r="319">
      <c r="G319" s="36"/>
      <c r="H319" s="36"/>
    </row>
    <row r="320">
      <c r="G320" s="36"/>
      <c r="H320" s="36"/>
    </row>
    <row r="321">
      <c r="G321" s="36"/>
      <c r="H321" s="36"/>
    </row>
    <row r="322">
      <c r="G322" s="36"/>
      <c r="H322" s="36"/>
    </row>
    <row r="323">
      <c r="G323" s="36"/>
      <c r="H323" s="36"/>
    </row>
    <row r="324">
      <c r="G324" s="36"/>
      <c r="H324" s="36"/>
    </row>
    <row r="325">
      <c r="G325" s="36"/>
      <c r="H325" s="36"/>
    </row>
    <row r="326">
      <c r="G326" s="36"/>
      <c r="H326" s="36"/>
    </row>
    <row r="327">
      <c r="G327" s="36"/>
      <c r="H327" s="36"/>
    </row>
    <row r="328">
      <c r="G328" s="36"/>
      <c r="H328" s="36"/>
    </row>
    <row r="329">
      <c r="G329" s="36"/>
      <c r="H329" s="36"/>
    </row>
    <row r="330">
      <c r="G330" s="36"/>
      <c r="H330" s="36"/>
    </row>
    <row r="331">
      <c r="G331" s="36"/>
      <c r="H331" s="36"/>
    </row>
    <row r="332">
      <c r="G332" s="36"/>
      <c r="H332" s="36"/>
    </row>
    <row r="333">
      <c r="G333" s="36"/>
      <c r="H333" s="36"/>
    </row>
    <row r="334">
      <c r="G334" s="36"/>
      <c r="H334" s="36"/>
    </row>
    <row r="335">
      <c r="G335" s="36"/>
      <c r="H335" s="36"/>
    </row>
    <row r="336">
      <c r="G336" s="36"/>
      <c r="H336" s="36"/>
    </row>
    <row r="337">
      <c r="G337" s="36"/>
      <c r="H337" s="36"/>
    </row>
    <row r="338">
      <c r="G338" s="36"/>
      <c r="H338" s="36"/>
    </row>
    <row r="339">
      <c r="G339" s="36"/>
      <c r="H339" s="36"/>
    </row>
    <row r="340">
      <c r="G340" s="36"/>
      <c r="H340" s="36"/>
    </row>
    <row r="341">
      <c r="G341" s="36"/>
      <c r="H341" s="36"/>
    </row>
    <row r="342">
      <c r="G342" s="36"/>
      <c r="H342" s="36"/>
    </row>
    <row r="343">
      <c r="G343" s="36"/>
      <c r="H343" s="36"/>
    </row>
    <row r="344">
      <c r="G344" s="36"/>
      <c r="H344" s="36"/>
    </row>
    <row r="345">
      <c r="G345" s="36"/>
      <c r="H345" s="36"/>
    </row>
    <row r="346">
      <c r="G346" s="36"/>
      <c r="H346" s="36"/>
    </row>
    <row r="347">
      <c r="G347" s="36"/>
      <c r="H347" s="36"/>
    </row>
    <row r="348">
      <c r="G348" s="36"/>
      <c r="H348" s="36"/>
    </row>
    <row r="349">
      <c r="G349" s="36"/>
      <c r="H349" s="36"/>
    </row>
    <row r="350">
      <c r="G350" s="36"/>
      <c r="H350" s="36"/>
    </row>
    <row r="351">
      <c r="G351" s="36"/>
      <c r="H351" s="36"/>
    </row>
    <row r="352">
      <c r="G352" s="36"/>
      <c r="H352" s="36"/>
    </row>
    <row r="353">
      <c r="G353" s="36"/>
      <c r="H353" s="36"/>
    </row>
    <row r="354">
      <c r="G354" s="36"/>
      <c r="H354" s="36"/>
    </row>
    <row r="355">
      <c r="G355" s="36"/>
      <c r="H355" s="36"/>
    </row>
    <row r="356">
      <c r="G356" s="36"/>
      <c r="H356" s="36"/>
    </row>
    <row r="357">
      <c r="G357" s="36"/>
      <c r="H357" s="36"/>
    </row>
    <row r="358">
      <c r="G358" s="36"/>
      <c r="H358" s="36"/>
    </row>
    <row r="359">
      <c r="G359" s="36"/>
      <c r="H359" s="36"/>
    </row>
    <row r="360">
      <c r="G360" s="36"/>
      <c r="H360" s="36"/>
    </row>
    <row r="361">
      <c r="G361" s="36"/>
      <c r="H361" s="36"/>
    </row>
    <row r="362">
      <c r="G362" s="36"/>
      <c r="H362" s="36"/>
    </row>
    <row r="363">
      <c r="G363" s="36"/>
      <c r="H363" s="36"/>
    </row>
    <row r="364">
      <c r="G364" s="36"/>
      <c r="H364" s="36"/>
    </row>
    <row r="365">
      <c r="G365" s="36"/>
      <c r="H365" s="36"/>
    </row>
    <row r="366">
      <c r="G366" s="36"/>
      <c r="H366" s="36"/>
    </row>
    <row r="367">
      <c r="G367" s="36"/>
      <c r="H367" s="36"/>
    </row>
    <row r="368">
      <c r="G368" s="36"/>
      <c r="H368" s="36"/>
    </row>
    <row r="369">
      <c r="G369" s="36"/>
      <c r="H369" s="36"/>
    </row>
    <row r="370">
      <c r="G370" s="36"/>
      <c r="H370" s="36"/>
    </row>
    <row r="371">
      <c r="G371" s="36"/>
      <c r="H371" s="36"/>
    </row>
    <row r="372">
      <c r="G372" s="36"/>
      <c r="H372" s="36"/>
    </row>
    <row r="373">
      <c r="G373" s="36"/>
      <c r="H373" s="36"/>
    </row>
    <row r="374">
      <c r="G374" s="36"/>
      <c r="H374" s="36"/>
    </row>
    <row r="375">
      <c r="G375" s="36"/>
      <c r="H375" s="36"/>
    </row>
    <row r="376">
      <c r="G376" s="36"/>
      <c r="H376" s="36"/>
    </row>
    <row r="377">
      <c r="G377" s="36"/>
      <c r="H377" s="36"/>
    </row>
    <row r="378">
      <c r="G378" s="36"/>
      <c r="H378" s="36"/>
    </row>
    <row r="379">
      <c r="G379" s="36"/>
      <c r="H379" s="36"/>
    </row>
    <row r="380">
      <c r="G380" s="36"/>
      <c r="H380" s="36"/>
    </row>
    <row r="381">
      <c r="G381" s="36"/>
      <c r="H381" s="36"/>
    </row>
    <row r="382">
      <c r="G382" s="36"/>
      <c r="H382" s="36"/>
    </row>
    <row r="383">
      <c r="G383" s="36"/>
      <c r="H383" s="36"/>
    </row>
    <row r="384">
      <c r="G384" s="36"/>
      <c r="H384" s="36"/>
    </row>
    <row r="385">
      <c r="G385" s="36"/>
      <c r="H385" s="36"/>
    </row>
    <row r="386">
      <c r="G386" s="36"/>
      <c r="H386" s="36"/>
    </row>
    <row r="387">
      <c r="G387" s="36"/>
      <c r="H387" s="36"/>
    </row>
    <row r="388">
      <c r="G388" s="36"/>
      <c r="H388" s="36"/>
    </row>
    <row r="389">
      <c r="G389" s="36"/>
      <c r="H389" s="36"/>
    </row>
    <row r="390">
      <c r="G390" s="36"/>
      <c r="H390" s="36"/>
    </row>
    <row r="391">
      <c r="G391" s="36"/>
      <c r="H391" s="36"/>
    </row>
    <row r="392">
      <c r="G392" s="36"/>
      <c r="H392" s="36"/>
    </row>
    <row r="393">
      <c r="G393" s="36"/>
      <c r="H393" s="36"/>
    </row>
    <row r="394">
      <c r="G394" s="36"/>
      <c r="H394" s="36"/>
    </row>
    <row r="395">
      <c r="G395" s="36"/>
      <c r="H395" s="36"/>
    </row>
    <row r="396">
      <c r="G396" s="36"/>
      <c r="H396" s="36"/>
    </row>
    <row r="397">
      <c r="G397" s="36"/>
      <c r="H397" s="36"/>
    </row>
    <row r="398">
      <c r="G398" s="36"/>
      <c r="H398" s="36"/>
    </row>
    <row r="399">
      <c r="G399" s="36"/>
      <c r="H399" s="36"/>
    </row>
    <row r="400">
      <c r="G400" s="36"/>
      <c r="H400" s="36"/>
    </row>
    <row r="401">
      <c r="G401" s="36"/>
      <c r="H401" s="36"/>
    </row>
    <row r="402">
      <c r="G402" s="36"/>
      <c r="H402" s="36"/>
    </row>
    <row r="403">
      <c r="G403" s="36"/>
      <c r="H403" s="36"/>
    </row>
    <row r="404">
      <c r="G404" s="36"/>
      <c r="H404" s="36"/>
    </row>
    <row r="405">
      <c r="G405" s="36"/>
      <c r="H405" s="36"/>
    </row>
    <row r="406">
      <c r="G406" s="36"/>
      <c r="H406" s="36"/>
    </row>
    <row r="407">
      <c r="G407" s="36"/>
      <c r="H407" s="36"/>
    </row>
    <row r="408">
      <c r="G408" s="36"/>
      <c r="H408" s="36"/>
    </row>
    <row r="409">
      <c r="G409" s="36"/>
      <c r="H409" s="36"/>
    </row>
    <row r="410">
      <c r="G410" s="36"/>
      <c r="H410" s="36"/>
    </row>
    <row r="411">
      <c r="G411" s="36"/>
      <c r="H411" s="36"/>
    </row>
    <row r="412">
      <c r="G412" s="36"/>
      <c r="H412" s="36"/>
    </row>
    <row r="413">
      <c r="G413" s="36"/>
      <c r="H413" s="36"/>
    </row>
    <row r="414">
      <c r="G414" s="36"/>
      <c r="H414" s="36"/>
    </row>
    <row r="415">
      <c r="G415" s="36"/>
      <c r="H415" s="36"/>
    </row>
    <row r="416">
      <c r="G416" s="36"/>
      <c r="H416" s="36"/>
    </row>
    <row r="417">
      <c r="G417" s="36"/>
      <c r="H417" s="36"/>
    </row>
    <row r="418">
      <c r="G418" s="36"/>
      <c r="H418" s="36"/>
    </row>
    <row r="419">
      <c r="G419" s="36"/>
      <c r="H419" s="36"/>
    </row>
    <row r="420">
      <c r="G420" s="36"/>
      <c r="H420" s="36"/>
    </row>
    <row r="421">
      <c r="G421" s="36"/>
      <c r="H421" s="36"/>
    </row>
    <row r="422">
      <c r="G422" s="36"/>
      <c r="H422" s="36"/>
    </row>
    <row r="423">
      <c r="G423" s="36"/>
      <c r="H423" s="36"/>
    </row>
    <row r="424">
      <c r="G424" s="36"/>
      <c r="H424" s="36"/>
    </row>
    <row r="425">
      <c r="G425" s="36"/>
      <c r="H425" s="36"/>
    </row>
    <row r="426">
      <c r="G426" s="36"/>
      <c r="H426" s="36"/>
    </row>
    <row r="427">
      <c r="G427" s="36"/>
      <c r="H427" s="36"/>
    </row>
    <row r="428">
      <c r="G428" s="36"/>
      <c r="H428" s="36"/>
    </row>
    <row r="429">
      <c r="G429" s="36"/>
      <c r="H429" s="36"/>
    </row>
    <row r="430">
      <c r="G430" s="36"/>
      <c r="H430" s="36"/>
    </row>
    <row r="431">
      <c r="G431" s="36"/>
      <c r="H431" s="36"/>
    </row>
    <row r="432">
      <c r="G432" s="36"/>
      <c r="H432" s="36"/>
    </row>
    <row r="433">
      <c r="G433" s="36"/>
      <c r="H433" s="36"/>
    </row>
    <row r="434">
      <c r="G434" s="36"/>
      <c r="H434" s="36"/>
    </row>
    <row r="435">
      <c r="G435" s="36"/>
      <c r="H435" s="36"/>
    </row>
    <row r="436">
      <c r="G436" s="36"/>
      <c r="H436" s="36"/>
    </row>
    <row r="437">
      <c r="G437" s="36"/>
      <c r="H437" s="36"/>
    </row>
    <row r="438">
      <c r="G438" s="36"/>
      <c r="H438" s="36"/>
    </row>
    <row r="439">
      <c r="G439" s="36"/>
      <c r="H439" s="36"/>
    </row>
    <row r="440">
      <c r="G440" s="36"/>
      <c r="H440" s="36"/>
    </row>
    <row r="441">
      <c r="G441" s="36"/>
      <c r="H441" s="36"/>
    </row>
    <row r="442">
      <c r="G442" s="36"/>
      <c r="H442" s="36"/>
    </row>
    <row r="443">
      <c r="G443" s="36"/>
      <c r="H443" s="36"/>
    </row>
    <row r="444">
      <c r="G444" s="36"/>
      <c r="H444" s="36"/>
    </row>
    <row r="445">
      <c r="G445" s="36"/>
      <c r="H445" s="36"/>
    </row>
    <row r="446">
      <c r="G446" s="36"/>
      <c r="H446" s="36"/>
    </row>
    <row r="447">
      <c r="G447" s="36"/>
      <c r="H447" s="36"/>
    </row>
    <row r="448">
      <c r="G448" s="36"/>
      <c r="H448" s="36"/>
    </row>
    <row r="449">
      <c r="G449" s="36"/>
      <c r="H449" s="36"/>
    </row>
    <row r="450">
      <c r="G450" s="36"/>
      <c r="H450" s="36"/>
    </row>
    <row r="451">
      <c r="G451" s="36"/>
      <c r="H451" s="36"/>
    </row>
    <row r="452">
      <c r="G452" s="36"/>
      <c r="H452" s="36"/>
    </row>
    <row r="453">
      <c r="G453" s="36"/>
      <c r="H453" s="36"/>
    </row>
    <row r="454">
      <c r="G454" s="36"/>
      <c r="H454" s="36"/>
    </row>
    <row r="455">
      <c r="G455" s="36"/>
      <c r="H455" s="36"/>
    </row>
    <row r="456">
      <c r="G456" s="36"/>
      <c r="H456" s="36"/>
    </row>
    <row r="457">
      <c r="G457" s="36"/>
      <c r="H457" s="36"/>
    </row>
    <row r="458">
      <c r="G458" s="36"/>
      <c r="H458" s="36"/>
    </row>
    <row r="459">
      <c r="G459" s="36"/>
      <c r="H459" s="36"/>
    </row>
    <row r="460">
      <c r="G460" s="36"/>
      <c r="H460" s="36"/>
    </row>
    <row r="461">
      <c r="G461" s="36"/>
      <c r="H461" s="36"/>
    </row>
    <row r="462">
      <c r="G462" s="36"/>
      <c r="H462" s="36"/>
    </row>
    <row r="463">
      <c r="G463" s="36"/>
      <c r="H463" s="36"/>
    </row>
    <row r="464">
      <c r="G464" s="36"/>
      <c r="H464" s="36"/>
    </row>
    <row r="465">
      <c r="G465" s="36"/>
      <c r="H465" s="36"/>
    </row>
    <row r="466">
      <c r="G466" s="36"/>
      <c r="H466" s="36"/>
    </row>
    <row r="467">
      <c r="G467" s="36"/>
      <c r="H467" s="36"/>
    </row>
    <row r="468">
      <c r="G468" s="36"/>
      <c r="H468" s="36"/>
    </row>
    <row r="469">
      <c r="G469" s="36"/>
      <c r="H469" s="36"/>
    </row>
    <row r="470">
      <c r="G470" s="36"/>
      <c r="H470" s="36"/>
    </row>
    <row r="471">
      <c r="G471" s="36"/>
      <c r="H471" s="36"/>
    </row>
    <row r="472">
      <c r="G472" s="36"/>
      <c r="H472" s="36"/>
    </row>
    <row r="473">
      <c r="G473" s="36"/>
      <c r="H473" s="36"/>
    </row>
    <row r="474">
      <c r="G474" s="36"/>
      <c r="H474" s="36"/>
    </row>
    <row r="475">
      <c r="G475" s="36"/>
      <c r="H475" s="36"/>
    </row>
    <row r="476">
      <c r="G476" s="36"/>
      <c r="H476" s="36"/>
    </row>
    <row r="477">
      <c r="G477" s="36"/>
      <c r="H477" s="36"/>
    </row>
    <row r="478">
      <c r="G478" s="36"/>
      <c r="H478" s="36"/>
    </row>
    <row r="479">
      <c r="G479" s="36"/>
      <c r="H479" s="36"/>
    </row>
    <row r="480">
      <c r="G480" s="36"/>
      <c r="H480" s="36"/>
    </row>
    <row r="481">
      <c r="G481" s="36"/>
      <c r="H481" s="36"/>
    </row>
    <row r="482">
      <c r="G482" s="36"/>
      <c r="H482" s="36"/>
    </row>
    <row r="483">
      <c r="G483" s="36"/>
      <c r="H483" s="36"/>
    </row>
    <row r="484">
      <c r="G484" s="36"/>
      <c r="H484" s="36"/>
    </row>
    <row r="485">
      <c r="G485" s="36"/>
      <c r="H485" s="36"/>
    </row>
    <row r="486">
      <c r="G486" s="36"/>
      <c r="H486" s="36"/>
    </row>
    <row r="487">
      <c r="G487" s="36"/>
      <c r="H487" s="36"/>
    </row>
    <row r="488">
      <c r="G488" s="36"/>
      <c r="H488" s="36"/>
    </row>
    <row r="489">
      <c r="G489" s="36"/>
      <c r="H489" s="36"/>
    </row>
    <row r="490">
      <c r="G490" s="36"/>
      <c r="H490" s="36"/>
    </row>
    <row r="491">
      <c r="G491" s="36"/>
      <c r="H491" s="36"/>
    </row>
    <row r="492">
      <c r="G492" s="36"/>
      <c r="H492" s="36"/>
    </row>
    <row r="493">
      <c r="G493" s="36"/>
      <c r="H493" s="36"/>
    </row>
    <row r="494">
      <c r="G494" s="36"/>
      <c r="H494" s="36"/>
    </row>
    <row r="495">
      <c r="G495" s="36"/>
      <c r="H495" s="36"/>
    </row>
    <row r="496">
      <c r="G496" s="36"/>
      <c r="H496" s="36"/>
    </row>
    <row r="497">
      <c r="G497" s="36"/>
      <c r="H497" s="36"/>
    </row>
    <row r="498">
      <c r="G498" s="36"/>
      <c r="H498" s="36"/>
    </row>
    <row r="499">
      <c r="G499" s="36"/>
      <c r="H499" s="36"/>
    </row>
    <row r="500">
      <c r="G500" s="36"/>
      <c r="H500" s="36"/>
    </row>
    <row r="501">
      <c r="G501" s="36"/>
      <c r="H501" s="36"/>
    </row>
    <row r="502">
      <c r="G502" s="36"/>
      <c r="H502" s="36"/>
    </row>
    <row r="503">
      <c r="G503" s="36"/>
      <c r="H503" s="36"/>
    </row>
    <row r="504">
      <c r="G504" s="36"/>
      <c r="H504" s="36"/>
    </row>
    <row r="505">
      <c r="G505" s="36"/>
      <c r="H505" s="36"/>
    </row>
    <row r="506">
      <c r="G506" s="36"/>
      <c r="H506" s="36"/>
    </row>
    <row r="507">
      <c r="G507" s="36"/>
      <c r="H507" s="36"/>
    </row>
    <row r="508">
      <c r="G508" s="36"/>
      <c r="H508" s="36"/>
    </row>
    <row r="509">
      <c r="G509" s="36"/>
      <c r="H509" s="36"/>
    </row>
    <row r="510">
      <c r="G510" s="36"/>
      <c r="H510" s="36"/>
    </row>
    <row r="511">
      <c r="G511" s="36"/>
      <c r="H511" s="36"/>
    </row>
    <row r="512">
      <c r="G512" s="36"/>
      <c r="H512" s="36"/>
    </row>
    <row r="513">
      <c r="G513" s="36"/>
      <c r="H513" s="36"/>
    </row>
    <row r="514">
      <c r="G514" s="36"/>
      <c r="H514" s="36"/>
    </row>
    <row r="515">
      <c r="G515" s="36"/>
      <c r="H515" s="36"/>
    </row>
    <row r="516">
      <c r="G516" s="36"/>
      <c r="H516" s="36"/>
    </row>
    <row r="517">
      <c r="G517" s="36"/>
      <c r="H517" s="36"/>
    </row>
    <row r="518">
      <c r="G518" s="36"/>
      <c r="H518" s="36"/>
    </row>
    <row r="519">
      <c r="G519" s="36"/>
      <c r="H519" s="36"/>
    </row>
    <row r="520">
      <c r="G520" s="36"/>
      <c r="H520" s="36"/>
    </row>
    <row r="521">
      <c r="G521" s="36"/>
      <c r="H521" s="36"/>
    </row>
    <row r="522">
      <c r="G522" s="36"/>
      <c r="H522" s="36"/>
    </row>
    <row r="523">
      <c r="G523" s="36"/>
      <c r="H523" s="36"/>
    </row>
    <row r="524">
      <c r="G524" s="36"/>
      <c r="H524" s="36"/>
    </row>
    <row r="525">
      <c r="G525" s="36"/>
      <c r="H525" s="36"/>
    </row>
    <row r="526">
      <c r="G526" s="36"/>
      <c r="H526" s="36"/>
    </row>
    <row r="527">
      <c r="G527" s="36"/>
      <c r="H527" s="36"/>
    </row>
    <row r="528">
      <c r="G528" s="36"/>
      <c r="H528" s="36"/>
    </row>
    <row r="529">
      <c r="G529" s="36"/>
      <c r="H529" s="36"/>
    </row>
    <row r="530">
      <c r="G530" s="36"/>
      <c r="H530" s="36"/>
    </row>
    <row r="531">
      <c r="G531" s="36"/>
      <c r="H531" s="36"/>
    </row>
    <row r="532">
      <c r="G532" s="36"/>
      <c r="H532" s="36"/>
    </row>
    <row r="533">
      <c r="G533" s="36"/>
      <c r="H533" s="36"/>
    </row>
    <row r="534">
      <c r="G534" s="36"/>
      <c r="H534" s="36"/>
    </row>
    <row r="535">
      <c r="G535" s="36"/>
      <c r="H535" s="36"/>
    </row>
    <row r="536">
      <c r="G536" s="36"/>
      <c r="H536" s="36"/>
    </row>
    <row r="537">
      <c r="G537" s="36"/>
      <c r="H537" s="36"/>
    </row>
    <row r="538">
      <c r="G538" s="36"/>
      <c r="H538" s="36"/>
    </row>
    <row r="539">
      <c r="G539" s="36"/>
      <c r="H539" s="36"/>
    </row>
    <row r="540">
      <c r="G540" s="36"/>
      <c r="H540" s="36"/>
    </row>
    <row r="541">
      <c r="G541" s="36"/>
      <c r="H541" s="36"/>
    </row>
    <row r="542">
      <c r="G542" s="36"/>
      <c r="H542" s="36"/>
    </row>
    <row r="543">
      <c r="G543" s="36"/>
      <c r="H543" s="36"/>
    </row>
    <row r="544">
      <c r="G544" s="36"/>
      <c r="H544" s="36"/>
    </row>
    <row r="545">
      <c r="G545" s="36"/>
      <c r="H545" s="36"/>
    </row>
    <row r="546">
      <c r="G546" s="36"/>
      <c r="H546" s="36"/>
    </row>
    <row r="547">
      <c r="G547" s="36"/>
      <c r="H547" s="36"/>
    </row>
    <row r="548">
      <c r="G548" s="36"/>
      <c r="H548" s="36"/>
    </row>
    <row r="549">
      <c r="G549" s="36"/>
      <c r="H549" s="36"/>
    </row>
    <row r="550">
      <c r="G550" s="36"/>
      <c r="H550" s="36"/>
    </row>
    <row r="551">
      <c r="G551" s="36"/>
      <c r="H551" s="36"/>
    </row>
    <row r="552">
      <c r="G552" s="36"/>
      <c r="H552" s="36"/>
    </row>
    <row r="553">
      <c r="G553" s="36"/>
      <c r="H553" s="36"/>
    </row>
    <row r="554">
      <c r="G554" s="36"/>
      <c r="H554" s="36"/>
    </row>
    <row r="555">
      <c r="G555" s="36"/>
      <c r="H555" s="36"/>
    </row>
    <row r="556">
      <c r="G556" s="36"/>
      <c r="H556" s="36"/>
    </row>
    <row r="557">
      <c r="G557" s="36"/>
      <c r="H557" s="36"/>
    </row>
    <row r="558">
      <c r="G558" s="36"/>
      <c r="H558" s="36"/>
    </row>
    <row r="559">
      <c r="G559" s="36"/>
      <c r="H559" s="36"/>
    </row>
    <row r="560">
      <c r="G560" s="36"/>
      <c r="H560" s="36"/>
    </row>
    <row r="561">
      <c r="G561" s="36"/>
      <c r="H561" s="36"/>
    </row>
    <row r="562">
      <c r="G562" s="36"/>
      <c r="H562" s="36"/>
    </row>
    <row r="563">
      <c r="G563" s="36"/>
      <c r="H563" s="36"/>
    </row>
    <row r="564">
      <c r="G564" s="36"/>
      <c r="H564" s="36"/>
    </row>
    <row r="565">
      <c r="G565" s="36"/>
      <c r="H565" s="36"/>
    </row>
    <row r="566">
      <c r="G566" s="36"/>
      <c r="H566" s="36"/>
    </row>
    <row r="567">
      <c r="G567" s="36"/>
      <c r="H567" s="36"/>
    </row>
    <row r="568">
      <c r="G568" s="36"/>
      <c r="H568" s="36"/>
    </row>
    <row r="569">
      <c r="G569" s="36"/>
      <c r="H569" s="36"/>
    </row>
    <row r="570">
      <c r="G570" s="36"/>
      <c r="H570" s="36"/>
    </row>
    <row r="571">
      <c r="G571" s="36"/>
      <c r="H571" s="36"/>
    </row>
    <row r="572">
      <c r="G572" s="36"/>
      <c r="H572" s="36"/>
    </row>
    <row r="573">
      <c r="G573" s="36"/>
      <c r="H573" s="36"/>
    </row>
    <row r="574">
      <c r="G574" s="36"/>
      <c r="H574" s="36"/>
    </row>
    <row r="575">
      <c r="G575" s="36"/>
      <c r="H575" s="36"/>
    </row>
    <row r="576">
      <c r="G576" s="36"/>
      <c r="H576" s="36"/>
    </row>
    <row r="577">
      <c r="G577" s="36"/>
      <c r="H577" s="36"/>
    </row>
    <row r="578">
      <c r="G578" s="36"/>
      <c r="H578" s="36"/>
    </row>
    <row r="579">
      <c r="G579" s="36"/>
      <c r="H579" s="36"/>
    </row>
    <row r="580">
      <c r="G580" s="36"/>
      <c r="H580" s="36"/>
    </row>
    <row r="581">
      <c r="G581" s="36"/>
      <c r="H581" s="36"/>
    </row>
    <row r="582">
      <c r="G582" s="36"/>
      <c r="H582" s="36"/>
    </row>
    <row r="583">
      <c r="G583" s="36"/>
      <c r="H583" s="36"/>
    </row>
    <row r="584">
      <c r="G584" s="36"/>
      <c r="H584" s="36"/>
    </row>
    <row r="585">
      <c r="G585" s="36"/>
      <c r="H585" s="36"/>
    </row>
    <row r="586">
      <c r="G586" s="36"/>
      <c r="H586" s="36"/>
    </row>
    <row r="587">
      <c r="G587" s="36"/>
      <c r="H587" s="36"/>
    </row>
    <row r="588">
      <c r="G588" s="36"/>
      <c r="H588" s="36"/>
    </row>
    <row r="589">
      <c r="G589" s="36"/>
      <c r="H589" s="36"/>
    </row>
    <row r="590">
      <c r="G590" s="36"/>
      <c r="H590" s="36"/>
    </row>
    <row r="591">
      <c r="G591" s="36"/>
      <c r="H591" s="36"/>
    </row>
    <row r="592">
      <c r="G592" s="36"/>
      <c r="H592" s="36"/>
    </row>
    <row r="593">
      <c r="G593" s="36"/>
      <c r="H593" s="36"/>
    </row>
    <row r="594">
      <c r="G594" s="36"/>
      <c r="H594" s="36"/>
    </row>
    <row r="595">
      <c r="G595" s="36"/>
      <c r="H595" s="36"/>
    </row>
    <row r="596">
      <c r="G596" s="36"/>
      <c r="H596" s="36"/>
    </row>
    <row r="597">
      <c r="G597" s="36"/>
      <c r="H597" s="36"/>
    </row>
    <row r="598">
      <c r="G598" s="36"/>
      <c r="H598" s="36"/>
    </row>
    <row r="599">
      <c r="G599" s="36"/>
      <c r="H599" s="36"/>
    </row>
    <row r="600">
      <c r="G600" s="36"/>
      <c r="H600" s="36"/>
    </row>
    <row r="601">
      <c r="G601" s="36"/>
      <c r="H601" s="36"/>
    </row>
    <row r="602">
      <c r="G602" s="36"/>
      <c r="H602" s="36"/>
    </row>
    <row r="603">
      <c r="G603" s="36"/>
      <c r="H603" s="36"/>
    </row>
    <row r="604">
      <c r="G604" s="36"/>
      <c r="H604" s="36"/>
    </row>
    <row r="605">
      <c r="G605" s="36"/>
      <c r="H605" s="36"/>
    </row>
    <row r="606">
      <c r="G606" s="36"/>
      <c r="H606" s="36"/>
    </row>
    <row r="607">
      <c r="G607" s="36"/>
      <c r="H607" s="36"/>
    </row>
    <row r="608">
      <c r="G608" s="36"/>
      <c r="H608" s="36"/>
    </row>
    <row r="609">
      <c r="G609" s="36"/>
      <c r="H609" s="36"/>
    </row>
    <row r="610">
      <c r="G610" s="36"/>
      <c r="H610" s="36"/>
    </row>
    <row r="611">
      <c r="G611" s="36"/>
      <c r="H611" s="36"/>
    </row>
    <row r="612">
      <c r="G612" s="36"/>
      <c r="H612" s="36"/>
    </row>
    <row r="613">
      <c r="G613" s="36"/>
      <c r="H613" s="36"/>
    </row>
    <row r="614">
      <c r="G614" s="36"/>
      <c r="H614" s="36"/>
    </row>
    <row r="615">
      <c r="G615" s="36"/>
      <c r="H615" s="36"/>
    </row>
    <row r="616">
      <c r="G616" s="36"/>
      <c r="H616" s="36"/>
    </row>
    <row r="617">
      <c r="G617" s="36"/>
      <c r="H617" s="36"/>
    </row>
    <row r="618">
      <c r="G618" s="36"/>
      <c r="H618" s="36"/>
    </row>
    <row r="619">
      <c r="G619" s="36"/>
      <c r="H619" s="36"/>
    </row>
    <row r="620">
      <c r="G620" s="36"/>
      <c r="H620" s="36"/>
    </row>
    <row r="621">
      <c r="G621" s="36"/>
      <c r="H621" s="36"/>
    </row>
    <row r="622">
      <c r="G622" s="36"/>
      <c r="H622" s="36"/>
    </row>
    <row r="623">
      <c r="G623" s="36"/>
      <c r="H623" s="36"/>
    </row>
    <row r="624">
      <c r="G624" s="36"/>
      <c r="H624" s="36"/>
    </row>
    <row r="625">
      <c r="G625" s="36"/>
      <c r="H625" s="36"/>
    </row>
    <row r="626">
      <c r="G626" s="36"/>
      <c r="H626" s="36"/>
    </row>
    <row r="627">
      <c r="G627" s="36"/>
      <c r="H627" s="36"/>
    </row>
    <row r="628">
      <c r="G628" s="36"/>
      <c r="H628" s="36"/>
    </row>
    <row r="629">
      <c r="G629" s="36"/>
      <c r="H629" s="36"/>
    </row>
    <row r="630">
      <c r="G630" s="36"/>
      <c r="H630" s="36"/>
    </row>
    <row r="631">
      <c r="G631" s="36"/>
      <c r="H631" s="36"/>
    </row>
    <row r="632">
      <c r="G632" s="36"/>
      <c r="H632" s="36"/>
    </row>
    <row r="633">
      <c r="G633" s="36"/>
      <c r="H633" s="36"/>
    </row>
    <row r="634">
      <c r="G634" s="36"/>
      <c r="H634" s="36"/>
    </row>
    <row r="635">
      <c r="G635" s="36"/>
      <c r="H635" s="36"/>
    </row>
    <row r="636">
      <c r="G636" s="36"/>
      <c r="H636" s="36"/>
    </row>
    <row r="637">
      <c r="G637" s="36"/>
      <c r="H637" s="36"/>
    </row>
    <row r="638">
      <c r="G638" s="36"/>
      <c r="H638" s="36"/>
    </row>
    <row r="639">
      <c r="G639" s="36"/>
      <c r="H639" s="36"/>
    </row>
    <row r="640">
      <c r="G640" s="36"/>
      <c r="H640" s="36"/>
    </row>
    <row r="641">
      <c r="G641" s="36"/>
      <c r="H641" s="36"/>
    </row>
    <row r="642">
      <c r="G642" s="36"/>
      <c r="H642" s="36"/>
    </row>
    <row r="643">
      <c r="G643" s="36"/>
      <c r="H643" s="36"/>
    </row>
    <row r="644">
      <c r="G644" s="36"/>
      <c r="H644" s="36"/>
    </row>
    <row r="645">
      <c r="G645" s="36"/>
      <c r="H645" s="36"/>
    </row>
    <row r="646">
      <c r="G646" s="36"/>
      <c r="H646" s="36"/>
    </row>
    <row r="647">
      <c r="G647" s="36"/>
      <c r="H647" s="36"/>
    </row>
    <row r="648">
      <c r="G648" s="36"/>
      <c r="H648" s="36"/>
    </row>
    <row r="649">
      <c r="G649" s="36"/>
      <c r="H649" s="36"/>
    </row>
    <row r="650">
      <c r="G650" s="36"/>
      <c r="H650" s="36"/>
    </row>
    <row r="651">
      <c r="G651" s="36"/>
      <c r="H651" s="36"/>
    </row>
    <row r="652">
      <c r="G652" s="36"/>
      <c r="H652" s="36"/>
    </row>
    <row r="653">
      <c r="G653" s="36"/>
      <c r="H653" s="36"/>
    </row>
    <row r="654">
      <c r="G654" s="36"/>
      <c r="H654" s="36"/>
    </row>
    <row r="655">
      <c r="G655" s="36"/>
      <c r="H655" s="36"/>
    </row>
    <row r="656">
      <c r="G656" s="36"/>
      <c r="H656" s="36"/>
    </row>
    <row r="657">
      <c r="G657" s="36"/>
      <c r="H657" s="36"/>
    </row>
    <row r="658">
      <c r="G658" s="36"/>
      <c r="H658" s="36"/>
    </row>
    <row r="659">
      <c r="G659" s="36"/>
      <c r="H659" s="36"/>
    </row>
    <row r="660">
      <c r="G660" s="36"/>
      <c r="H660" s="36"/>
    </row>
    <row r="661">
      <c r="G661" s="36"/>
      <c r="H661" s="36"/>
    </row>
    <row r="662">
      <c r="G662" s="36"/>
      <c r="H662" s="36"/>
    </row>
    <row r="663">
      <c r="G663" s="36"/>
      <c r="H663" s="36"/>
    </row>
    <row r="664">
      <c r="G664" s="36"/>
      <c r="H664" s="36"/>
    </row>
    <row r="665">
      <c r="G665" s="36"/>
      <c r="H665" s="36"/>
    </row>
    <row r="666">
      <c r="G666" s="36"/>
      <c r="H666" s="36"/>
    </row>
    <row r="667">
      <c r="G667" s="36"/>
      <c r="H667" s="36"/>
    </row>
    <row r="668">
      <c r="G668" s="36"/>
      <c r="H668" s="36"/>
    </row>
    <row r="669">
      <c r="G669" s="36"/>
      <c r="H669" s="36"/>
    </row>
    <row r="670">
      <c r="G670" s="36"/>
      <c r="H670" s="36"/>
    </row>
    <row r="671">
      <c r="G671" s="36"/>
      <c r="H671" s="36"/>
    </row>
    <row r="672">
      <c r="G672" s="36"/>
      <c r="H672" s="36"/>
    </row>
    <row r="673">
      <c r="G673" s="36"/>
      <c r="H673" s="36"/>
    </row>
    <row r="674">
      <c r="G674" s="36"/>
      <c r="H674" s="36"/>
    </row>
    <row r="675">
      <c r="G675" s="36"/>
      <c r="H675" s="36"/>
    </row>
    <row r="676">
      <c r="G676" s="36"/>
      <c r="H676" s="36"/>
    </row>
    <row r="677">
      <c r="G677" s="36"/>
      <c r="H677" s="36"/>
    </row>
    <row r="678">
      <c r="G678" s="36"/>
      <c r="H678" s="36"/>
    </row>
    <row r="679">
      <c r="G679" s="36"/>
      <c r="H679" s="36"/>
    </row>
    <row r="680">
      <c r="G680" s="36"/>
      <c r="H680" s="36"/>
    </row>
    <row r="681">
      <c r="G681" s="36"/>
      <c r="H681" s="36"/>
    </row>
    <row r="682">
      <c r="G682" s="36"/>
      <c r="H682" s="36"/>
    </row>
    <row r="683">
      <c r="G683" s="36"/>
      <c r="H683" s="36"/>
    </row>
    <row r="684">
      <c r="G684" s="36"/>
      <c r="H684" s="36"/>
    </row>
    <row r="685">
      <c r="G685" s="36"/>
      <c r="H685" s="36"/>
    </row>
    <row r="686">
      <c r="G686" s="36"/>
      <c r="H686" s="36"/>
    </row>
    <row r="687">
      <c r="G687" s="36"/>
      <c r="H687" s="36"/>
    </row>
    <row r="688">
      <c r="G688" s="36"/>
      <c r="H688" s="36"/>
    </row>
    <row r="689">
      <c r="G689" s="36"/>
      <c r="H689" s="36"/>
    </row>
    <row r="690">
      <c r="G690" s="36"/>
      <c r="H690" s="36"/>
    </row>
    <row r="691">
      <c r="G691" s="36"/>
      <c r="H691" s="36"/>
    </row>
    <row r="692">
      <c r="G692" s="36"/>
      <c r="H692" s="36"/>
    </row>
    <row r="693">
      <c r="G693" s="36"/>
      <c r="H693" s="36"/>
    </row>
    <row r="694">
      <c r="G694" s="36"/>
      <c r="H694" s="36"/>
    </row>
    <row r="695">
      <c r="G695" s="36"/>
      <c r="H695" s="36"/>
    </row>
    <row r="696">
      <c r="G696" s="36"/>
      <c r="H696" s="36"/>
    </row>
    <row r="697">
      <c r="G697" s="36"/>
      <c r="H697" s="36"/>
    </row>
    <row r="698">
      <c r="G698" s="36"/>
      <c r="H698" s="36"/>
    </row>
    <row r="699">
      <c r="G699" s="36"/>
      <c r="H699" s="36"/>
    </row>
    <row r="700">
      <c r="G700" s="36"/>
      <c r="H700" s="36"/>
    </row>
    <row r="701">
      <c r="G701" s="36"/>
      <c r="H701" s="36"/>
    </row>
    <row r="702">
      <c r="G702" s="36"/>
      <c r="H702" s="36"/>
    </row>
    <row r="703">
      <c r="G703" s="36"/>
      <c r="H703" s="36"/>
    </row>
    <row r="704">
      <c r="G704" s="36"/>
      <c r="H704" s="36"/>
    </row>
    <row r="705">
      <c r="G705" s="36"/>
      <c r="H705" s="36"/>
    </row>
    <row r="706">
      <c r="G706" s="36"/>
      <c r="H706" s="36"/>
    </row>
    <row r="707">
      <c r="G707" s="36"/>
      <c r="H707" s="36"/>
    </row>
    <row r="708">
      <c r="G708" s="36"/>
      <c r="H708" s="36"/>
    </row>
    <row r="709">
      <c r="G709" s="36"/>
      <c r="H709" s="36"/>
    </row>
    <row r="710">
      <c r="G710" s="36"/>
      <c r="H710" s="36"/>
    </row>
    <row r="711">
      <c r="G711" s="36"/>
      <c r="H711" s="36"/>
    </row>
    <row r="712">
      <c r="G712" s="36"/>
      <c r="H712" s="36"/>
    </row>
    <row r="713">
      <c r="G713" s="36"/>
      <c r="H713" s="36"/>
    </row>
    <row r="714">
      <c r="G714" s="36"/>
      <c r="H714" s="36"/>
    </row>
    <row r="715">
      <c r="G715" s="36"/>
      <c r="H715" s="36"/>
    </row>
    <row r="716">
      <c r="G716" s="36"/>
      <c r="H716" s="36"/>
    </row>
    <row r="717">
      <c r="G717" s="36"/>
      <c r="H717" s="36"/>
    </row>
    <row r="718">
      <c r="G718" s="36"/>
      <c r="H718" s="36"/>
    </row>
    <row r="719">
      <c r="G719" s="36"/>
      <c r="H719" s="36"/>
    </row>
    <row r="720">
      <c r="G720" s="36"/>
      <c r="H720" s="36"/>
    </row>
    <row r="721">
      <c r="G721" s="36"/>
      <c r="H721" s="36"/>
    </row>
    <row r="722">
      <c r="G722" s="36"/>
      <c r="H722" s="36"/>
    </row>
    <row r="723">
      <c r="G723" s="36"/>
      <c r="H723" s="36"/>
    </row>
    <row r="724">
      <c r="G724" s="36"/>
      <c r="H724" s="36"/>
    </row>
    <row r="725">
      <c r="G725" s="36"/>
      <c r="H725" s="36"/>
    </row>
    <row r="726">
      <c r="G726" s="36"/>
      <c r="H726" s="36"/>
    </row>
    <row r="727">
      <c r="G727" s="36"/>
      <c r="H727" s="36"/>
    </row>
    <row r="728">
      <c r="G728" s="36"/>
      <c r="H728" s="36"/>
    </row>
    <row r="729">
      <c r="G729" s="36"/>
      <c r="H729" s="36"/>
    </row>
    <row r="730">
      <c r="G730" s="36"/>
      <c r="H730" s="36"/>
    </row>
    <row r="731">
      <c r="G731" s="36"/>
      <c r="H731" s="36"/>
    </row>
    <row r="732">
      <c r="G732" s="36"/>
      <c r="H732" s="36"/>
    </row>
    <row r="733">
      <c r="G733" s="36"/>
      <c r="H733" s="36"/>
    </row>
    <row r="734">
      <c r="G734" s="36"/>
      <c r="H734" s="36"/>
    </row>
    <row r="735">
      <c r="G735" s="36"/>
      <c r="H735" s="36"/>
    </row>
    <row r="736">
      <c r="G736" s="36"/>
      <c r="H736" s="36"/>
    </row>
    <row r="737">
      <c r="G737" s="36"/>
      <c r="H737" s="36"/>
    </row>
    <row r="738">
      <c r="G738" s="36"/>
      <c r="H738" s="36"/>
    </row>
    <row r="739">
      <c r="G739" s="36"/>
      <c r="H739" s="36"/>
    </row>
    <row r="740">
      <c r="G740" s="36"/>
      <c r="H740" s="36"/>
    </row>
    <row r="741">
      <c r="G741" s="36"/>
      <c r="H741" s="36"/>
    </row>
    <row r="742">
      <c r="G742" s="36"/>
      <c r="H742" s="36"/>
    </row>
    <row r="743">
      <c r="G743" s="36"/>
      <c r="H743" s="36"/>
    </row>
    <row r="744">
      <c r="G744" s="36"/>
      <c r="H744" s="36"/>
    </row>
    <row r="745">
      <c r="G745" s="36"/>
      <c r="H745" s="36"/>
    </row>
    <row r="746">
      <c r="G746" s="36"/>
      <c r="H746" s="36"/>
    </row>
    <row r="747">
      <c r="G747" s="36"/>
      <c r="H747" s="36"/>
    </row>
    <row r="748">
      <c r="G748" s="36"/>
      <c r="H748" s="36"/>
    </row>
    <row r="749">
      <c r="G749" s="36"/>
      <c r="H749" s="36"/>
    </row>
    <row r="750">
      <c r="G750" s="36"/>
      <c r="H750" s="36"/>
    </row>
    <row r="751">
      <c r="G751" s="36"/>
      <c r="H751" s="36"/>
    </row>
    <row r="752">
      <c r="G752" s="36"/>
      <c r="H752" s="36"/>
    </row>
    <row r="753">
      <c r="G753" s="36"/>
      <c r="H753" s="36"/>
    </row>
    <row r="754">
      <c r="G754" s="36"/>
      <c r="H754" s="36"/>
    </row>
    <row r="755">
      <c r="G755" s="36"/>
      <c r="H755" s="36"/>
    </row>
    <row r="756">
      <c r="G756" s="36"/>
      <c r="H756" s="36"/>
    </row>
    <row r="757">
      <c r="G757" s="36"/>
      <c r="H757" s="36"/>
    </row>
    <row r="758">
      <c r="G758" s="36"/>
      <c r="H758" s="36"/>
    </row>
    <row r="759">
      <c r="G759" s="36"/>
      <c r="H759" s="36"/>
    </row>
    <row r="760">
      <c r="G760" s="36"/>
      <c r="H760" s="36"/>
    </row>
    <row r="761">
      <c r="G761" s="36"/>
      <c r="H761" s="36"/>
    </row>
    <row r="762">
      <c r="G762" s="36"/>
      <c r="H762" s="36"/>
    </row>
    <row r="763">
      <c r="G763" s="36"/>
      <c r="H763" s="36"/>
    </row>
    <row r="764">
      <c r="G764" s="36"/>
      <c r="H764" s="36"/>
    </row>
    <row r="765">
      <c r="G765" s="36"/>
      <c r="H765" s="36"/>
    </row>
    <row r="766">
      <c r="G766" s="36"/>
      <c r="H766" s="36"/>
    </row>
    <row r="767">
      <c r="G767" s="36"/>
      <c r="H767" s="36"/>
    </row>
    <row r="768">
      <c r="G768" s="36"/>
      <c r="H768" s="36"/>
    </row>
    <row r="769">
      <c r="G769" s="36"/>
      <c r="H769" s="36"/>
    </row>
    <row r="770">
      <c r="G770" s="36"/>
      <c r="H770" s="36"/>
    </row>
    <row r="771">
      <c r="G771" s="36"/>
      <c r="H771" s="36"/>
    </row>
    <row r="772">
      <c r="G772" s="36"/>
      <c r="H772" s="36"/>
    </row>
    <row r="773">
      <c r="G773" s="36"/>
      <c r="H773" s="36"/>
    </row>
    <row r="774">
      <c r="G774" s="36"/>
      <c r="H774" s="36"/>
    </row>
    <row r="775">
      <c r="G775" s="36"/>
      <c r="H775" s="36"/>
    </row>
    <row r="776">
      <c r="G776" s="36"/>
      <c r="H776" s="36"/>
    </row>
    <row r="777">
      <c r="G777" s="36"/>
      <c r="H777" s="36"/>
    </row>
    <row r="778">
      <c r="G778" s="36"/>
      <c r="H778" s="36"/>
    </row>
    <row r="779">
      <c r="G779" s="36"/>
      <c r="H779" s="36"/>
    </row>
    <row r="780">
      <c r="G780" s="36"/>
      <c r="H780" s="36"/>
    </row>
    <row r="781">
      <c r="G781" s="36"/>
      <c r="H781" s="36"/>
    </row>
    <row r="782">
      <c r="G782" s="36"/>
      <c r="H782" s="36"/>
    </row>
    <row r="783">
      <c r="G783" s="36"/>
      <c r="H783" s="36"/>
    </row>
    <row r="784">
      <c r="G784" s="36"/>
      <c r="H784" s="36"/>
    </row>
    <row r="785">
      <c r="G785" s="36"/>
      <c r="H785" s="36"/>
    </row>
    <row r="786">
      <c r="G786" s="36"/>
      <c r="H786" s="36"/>
    </row>
    <row r="787">
      <c r="G787" s="36"/>
      <c r="H787" s="36"/>
    </row>
    <row r="788">
      <c r="G788" s="36"/>
      <c r="H788" s="36"/>
    </row>
    <row r="789">
      <c r="G789" s="36"/>
      <c r="H789" s="36"/>
    </row>
    <row r="790">
      <c r="G790" s="36"/>
      <c r="H790" s="36"/>
    </row>
    <row r="791">
      <c r="G791" s="36"/>
      <c r="H791" s="36"/>
    </row>
    <row r="792">
      <c r="G792" s="36"/>
      <c r="H792" s="36"/>
    </row>
    <row r="793">
      <c r="G793" s="36"/>
      <c r="H793" s="36"/>
    </row>
    <row r="794">
      <c r="G794" s="36"/>
      <c r="H794" s="36"/>
    </row>
    <row r="795">
      <c r="G795" s="36"/>
      <c r="H795" s="36"/>
    </row>
    <row r="796">
      <c r="G796" s="36"/>
      <c r="H796" s="36"/>
    </row>
    <row r="797">
      <c r="G797" s="36"/>
      <c r="H797" s="36"/>
    </row>
    <row r="798">
      <c r="G798" s="36"/>
      <c r="H798" s="36"/>
    </row>
    <row r="799">
      <c r="G799" s="36"/>
      <c r="H799" s="36"/>
    </row>
    <row r="800">
      <c r="G800" s="36"/>
      <c r="H800" s="36"/>
    </row>
    <row r="801">
      <c r="G801" s="36"/>
      <c r="H801" s="36"/>
    </row>
    <row r="802">
      <c r="G802" s="36"/>
      <c r="H802" s="36"/>
    </row>
    <row r="803">
      <c r="G803" s="36"/>
      <c r="H803" s="36"/>
    </row>
    <row r="804">
      <c r="G804" s="36"/>
      <c r="H804" s="36"/>
    </row>
    <row r="805">
      <c r="G805" s="36"/>
      <c r="H805" s="36"/>
    </row>
    <row r="806">
      <c r="G806" s="36"/>
      <c r="H806" s="36"/>
    </row>
    <row r="807">
      <c r="G807" s="36"/>
      <c r="H807" s="36"/>
    </row>
    <row r="808">
      <c r="G808" s="36"/>
      <c r="H808" s="36"/>
    </row>
    <row r="809">
      <c r="G809" s="36"/>
      <c r="H809" s="36"/>
    </row>
    <row r="810">
      <c r="G810" s="36"/>
      <c r="H810" s="36"/>
    </row>
    <row r="811">
      <c r="G811" s="36"/>
      <c r="H811" s="36"/>
    </row>
    <row r="812">
      <c r="G812" s="36"/>
      <c r="H812" s="36"/>
    </row>
    <row r="813">
      <c r="G813" s="36"/>
      <c r="H813" s="36"/>
    </row>
    <row r="814">
      <c r="G814" s="36"/>
      <c r="H814" s="36"/>
    </row>
    <row r="815">
      <c r="G815" s="36"/>
      <c r="H815" s="36"/>
    </row>
    <row r="816">
      <c r="G816" s="36"/>
      <c r="H816" s="36"/>
    </row>
    <row r="817">
      <c r="G817" s="36"/>
      <c r="H817" s="36"/>
    </row>
    <row r="818">
      <c r="G818" s="36"/>
      <c r="H818" s="36"/>
    </row>
    <row r="819">
      <c r="G819" s="36"/>
      <c r="H819" s="36"/>
    </row>
    <row r="820">
      <c r="G820" s="36"/>
      <c r="H820" s="36"/>
    </row>
    <row r="821">
      <c r="G821" s="36"/>
      <c r="H821" s="36"/>
    </row>
    <row r="822">
      <c r="G822" s="36"/>
      <c r="H822" s="36"/>
    </row>
    <row r="823">
      <c r="G823" s="36"/>
      <c r="H823" s="36"/>
    </row>
    <row r="824">
      <c r="G824" s="36"/>
      <c r="H824" s="36"/>
    </row>
    <row r="825">
      <c r="G825" s="36"/>
      <c r="H825" s="36"/>
    </row>
    <row r="826">
      <c r="G826" s="36"/>
      <c r="H826" s="36"/>
    </row>
    <row r="827">
      <c r="G827" s="36"/>
      <c r="H827" s="36"/>
    </row>
    <row r="828">
      <c r="G828" s="36"/>
      <c r="H828" s="36"/>
    </row>
    <row r="829">
      <c r="G829" s="36"/>
      <c r="H829" s="36"/>
    </row>
    <row r="830">
      <c r="G830" s="36"/>
      <c r="H830" s="36"/>
    </row>
    <row r="831">
      <c r="G831" s="36"/>
      <c r="H831" s="36"/>
    </row>
    <row r="832">
      <c r="G832" s="36"/>
      <c r="H832" s="36"/>
    </row>
    <row r="833">
      <c r="G833" s="36"/>
      <c r="H833" s="36"/>
    </row>
    <row r="834">
      <c r="G834" s="36"/>
      <c r="H834" s="36"/>
    </row>
    <row r="835">
      <c r="G835" s="36"/>
      <c r="H835" s="36"/>
    </row>
    <row r="836">
      <c r="G836" s="36"/>
      <c r="H836" s="36"/>
    </row>
    <row r="837">
      <c r="G837" s="36"/>
      <c r="H837" s="36"/>
    </row>
    <row r="838">
      <c r="G838" s="36"/>
      <c r="H838" s="36"/>
    </row>
    <row r="839">
      <c r="G839" s="36"/>
      <c r="H839" s="36"/>
    </row>
    <row r="840">
      <c r="G840" s="36"/>
      <c r="H840" s="36"/>
    </row>
    <row r="841">
      <c r="G841" s="36"/>
      <c r="H841" s="36"/>
    </row>
    <row r="842">
      <c r="G842" s="36"/>
      <c r="H842" s="36"/>
    </row>
    <row r="843">
      <c r="G843" s="36"/>
      <c r="H843" s="36"/>
    </row>
    <row r="844">
      <c r="G844" s="36"/>
      <c r="H844" s="36"/>
    </row>
    <row r="845">
      <c r="G845" s="36"/>
      <c r="H845" s="36"/>
    </row>
    <row r="846">
      <c r="G846" s="36"/>
      <c r="H846" s="36"/>
    </row>
    <row r="847">
      <c r="G847" s="36"/>
      <c r="H847" s="36"/>
    </row>
    <row r="848">
      <c r="G848" s="36"/>
      <c r="H848" s="36"/>
    </row>
    <row r="849">
      <c r="G849" s="36"/>
      <c r="H849" s="36"/>
    </row>
    <row r="850">
      <c r="G850" s="36"/>
      <c r="H850" s="36"/>
    </row>
    <row r="851">
      <c r="G851" s="36"/>
      <c r="H851" s="36"/>
    </row>
    <row r="852">
      <c r="G852" s="36"/>
      <c r="H852" s="36"/>
    </row>
    <row r="853">
      <c r="G853" s="36"/>
      <c r="H853" s="36"/>
    </row>
    <row r="854">
      <c r="G854" s="36"/>
      <c r="H854" s="36"/>
    </row>
    <row r="855">
      <c r="G855" s="36"/>
      <c r="H855" s="36"/>
    </row>
    <row r="856">
      <c r="G856" s="36"/>
      <c r="H856" s="36"/>
    </row>
    <row r="857">
      <c r="G857" s="36"/>
      <c r="H857" s="36"/>
    </row>
    <row r="858">
      <c r="G858" s="36"/>
      <c r="H858" s="36"/>
    </row>
    <row r="859">
      <c r="G859" s="36"/>
      <c r="H859" s="36"/>
    </row>
    <row r="860">
      <c r="G860" s="36"/>
      <c r="H860" s="36"/>
    </row>
    <row r="861">
      <c r="G861" s="36"/>
      <c r="H861" s="36"/>
    </row>
    <row r="862">
      <c r="G862" s="36"/>
      <c r="H862" s="36"/>
    </row>
    <row r="863">
      <c r="G863" s="36"/>
      <c r="H863" s="36"/>
    </row>
    <row r="864">
      <c r="G864" s="36"/>
      <c r="H864" s="36"/>
    </row>
    <row r="865">
      <c r="G865" s="36"/>
      <c r="H865" s="36"/>
    </row>
    <row r="866">
      <c r="G866" s="36"/>
      <c r="H866" s="36"/>
    </row>
    <row r="867">
      <c r="G867" s="36"/>
      <c r="H867" s="36"/>
    </row>
    <row r="868">
      <c r="G868" s="36"/>
      <c r="H868" s="36"/>
    </row>
    <row r="869">
      <c r="G869" s="36"/>
      <c r="H869" s="36"/>
    </row>
    <row r="870">
      <c r="G870" s="36"/>
      <c r="H870" s="36"/>
    </row>
    <row r="871">
      <c r="G871" s="36"/>
      <c r="H871" s="36"/>
    </row>
    <row r="872">
      <c r="G872" s="36"/>
      <c r="H872" s="36"/>
    </row>
    <row r="873">
      <c r="G873" s="36"/>
      <c r="H873" s="36"/>
    </row>
    <row r="874">
      <c r="G874" s="36"/>
      <c r="H874" s="36"/>
    </row>
    <row r="875">
      <c r="G875" s="36"/>
      <c r="H875" s="36"/>
    </row>
    <row r="876">
      <c r="G876" s="36"/>
      <c r="H876" s="36"/>
    </row>
    <row r="877">
      <c r="G877" s="36"/>
      <c r="H877" s="36"/>
    </row>
    <row r="878">
      <c r="G878" s="36"/>
      <c r="H878" s="36"/>
    </row>
    <row r="879">
      <c r="G879" s="36"/>
      <c r="H879" s="36"/>
    </row>
    <row r="880">
      <c r="G880" s="36"/>
      <c r="H880" s="36"/>
    </row>
    <row r="881">
      <c r="G881" s="36"/>
      <c r="H881" s="36"/>
    </row>
    <row r="882">
      <c r="G882" s="36"/>
      <c r="H882" s="36"/>
    </row>
    <row r="883">
      <c r="G883" s="36"/>
      <c r="H883" s="36"/>
    </row>
    <row r="884">
      <c r="G884" s="36"/>
      <c r="H884" s="36"/>
    </row>
    <row r="885">
      <c r="G885" s="36"/>
      <c r="H885" s="36"/>
    </row>
    <row r="886">
      <c r="G886" s="36"/>
      <c r="H886" s="36"/>
    </row>
    <row r="887">
      <c r="G887" s="36"/>
      <c r="H887" s="36"/>
    </row>
    <row r="888">
      <c r="G888" s="36"/>
      <c r="H888" s="36"/>
    </row>
    <row r="889">
      <c r="G889" s="36"/>
      <c r="H889" s="36"/>
    </row>
    <row r="890">
      <c r="G890" s="36"/>
      <c r="H890" s="36"/>
    </row>
    <row r="891">
      <c r="G891" s="36"/>
      <c r="H891" s="36"/>
    </row>
    <row r="892">
      <c r="G892" s="36"/>
      <c r="H892" s="36"/>
    </row>
    <row r="893">
      <c r="G893" s="36"/>
      <c r="H893" s="36"/>
    </row>
    <row r="894">
      <c r="G894" s="36"/>
      <c r="H894" s="36"/>
    </row>
    <row r="895">
      <c r="G895" s="36"/>
      <c r="H895" s="36"/>
    </row>
    <row r="896">
      <c r="G896" s="36"/>
      <c r="H896" s="36"/>
    </row>
    <row r="897">
      <c r="G897" s="36"/>
      <c r="H897" s="36"/>
    </row>
    <row r="898">
      <c r="G898" s="36"/>
      <c r="H898" s="36"/>
    </row>
    <row r="899">
      <c r="G899" s="36"/>
      <c r="H899" s="36"/>
    </row>
    <row r="900">
      <c r="G900" s="36"/>
      <c r="H900" s="36"/>
    </row>
    <row r="901">
      <c r="G901" s="36"/>
      <c r="H901" s="36"/>
    </row>
    <row r="902">
      <c r="G902" s="36"/>
      <c r="H902" s="36"/>
    </row>
    <row r="903">
      <c r="G903" s="36"/>
      <c r="H903" s="36"/>
    </row>
    <row r="904">
      <c r="G904" s="36"/>
      <c r="H904" s="36"/>
    </row>
    <row r="905">
      <c r="G905" s="36"/>
      <c r="H905" s="36"/>
    </row>
    <row r="906">
      <c r="G906" s="36"/>
      <c r="H906" s="36"/>
    </row>
    <row r="907">
      <c r="G907" s="36"/>
      <c r="H907" s="36"/>
    </row>
    <row r="908">
      <c r="G908" s="36"/>
      <c r="H908" s="36"/>
    </row>
    <row r="909">
      <c r="G909" s="36"/>
      <c r="H909" s="36"/>
    </row>
    <row r="910">
      <c r="G910" s="36"/>
      <c r="H910" s="36"/>
    </row>
    <row r="911">
      <c r="G911" s="36"/>
      <c r="H911" s="36"/>
    </row>
    <row r="912">
      <c r="G912" s="36"/>
      <c r="H912" s="36"/>
    </row>
    <row r="913">
      <c r="G913" s="36"/>
      <c r="H913" s="36"/>
    </row>
    <row r="914">
      <c r="G914" s="36"/>
      <c r="H914" s="36"/>
    </row>
    <row r="915">
      <c r="G915" s="36"/>
      <c r="H915" s="36"/>
    </row>
    <row r="916">
      <c r="G916" s="36"/>
      <c r="H916" s="36"/>
    </row>
    <row r="917">
      <c r="G917" s="36"/>
      <c r="H917" s="36"/>
    </row>
    <row r="918">
      <c r="G918" s="36"/>
      <c r="H918" s="36"/>
    </row>
    <row r="919">
      <c r="G919" s="36"/>
      <c r="H919" s="36"/>
    </row>
    <row r="920">
      <c r="G920" s="36"/>
      <c r="H920" s="36"/>
    </row>
    <row r="921">
      <c r="G921" s="36"/>
      <c r="H921" s="36"/>
    </row>
    <row r="922">
      <c r="G922" s="36"/>
      <c r="H922" s="36"/>
    </row>
    <row r="923">
      <c r="G923" s="36"/>
      <c r="H923" s="36"/>
    </row>
    <row r="924">
      <c r="G924" s="36"/>
      <c r="H924" s="36"/>
    </row>
    <row r="925">
      <c r="G925" s="36"/>
      <c r="H925" s="36"/>
    </row>
    <row r="926">
      <c r="G926" s="36"/>
      <c r="H926" s="36"/>
    </row>
    <row r="927">
      <c r="G927" s="36"/>
      <c r="H927" s="36"/>
    </row>
    <row r="928">
      <c r="G928" s="36"/>
      <c r="H928" s="36"/>
    </row>
    <row r="929">
      <c r="G929" s="36"/>
      <c r="H929" s="36"/>
    </row>
    <row r="930">
      <c r="G930" s="36"/>
      <c r="H930" s="36"/>
    </row>
    <row r="931">
      <c r="G931" s="36"/>
      <c r="H931" s="36"/>
    </row>
    <row r="932">
      <c r="G932" s="36"/>
      <c r="H932" s="36"/>
    </row>
    <row r="933">
      <c r="G933" s="36"/>
      <c r="H933" s="36"/>
    </row>
    <row r="934">
      <c r="G934" s="36"/>
      <c r="H934" s="36"/>
    </row>
    <row r="935">
      <c r="G935" s="36"/>
      <c r="H935" s="36"/>
    </row>
    <row r="936">
      <c r="G936" s="36"/>
      <c r="H936" s="36"/>
    </row>
    <row r="937">
      <c r="G937" s="36"/>
      <c r="H937" s="36"/>
    </row>
    <row r="938">
      <c r="G938" s="36"/>
      <c r="H938" s="36"/>
    </row>
    <row r="939">
      <c r="G939" s="36"/>
      <c r="H939" s="36"/>
    </row>
    <row r="940">
      <c r="G940" s="36"/>
      <c r="H940" s="36"/>
    </row>
    <row r="941">
      <c r="G941" s="36"/>
      <c r="H941" s="36"/>
    </row>
    <row r="942">
      <c r="G942" s="36"/>
      <c r="H942" s="36"/>
    </row>
    <row r="943">
      <c r="G943" s="36"/>
      <c r="H943" s="36"/>
    </row>
    <row r="944">
      <c r="G944" s="36"/>
      <c r="H944" s="36"/>
    </row>
    <row r="945">
      <c r="G945" s="36"/>
      <c r="H945" s="36"/>
    </row>
    <row r="946">
      <c r="G946" s="36"/>
      <c r="H946" s="36"/>
    </row>
    <row r="947">
      <c r="G947" s="36"/>
      <c r="H947" s="36"/>
    </row>
    <row r="948">
      <c r="G948" s="36"/>
      <c r="H948" s="36"/>
    </row>
    <row r="949">
      <c r="G949" s="36"/>
      <c r="H949" s="36"/>
    </row>
    <row r="950">
      <c r="G950" s="36"/>
      <c r="H950" s="36"/>
    </row>
    <row r="951">
      <c r="G951" s="36"/>
      <c r="H951" s="36"/>
    </row>
    <row r="952">
      <c r="G952" s="36"/>
      <c r="H952" s="36"/>
    </row>
    <row r="953">
      <c r="G953" s="36"/>
      <c r="H953" s="36"/>
    </row>
    <row r="954">
      <c r="G954" s="36"/>
      <c r="H954" s="36"/>
    </row>
    <row r="955">
      <c r="G955" s="36"/>
      <c r="H955" s="36"/>
    </row>
    <row r="956">
      <c r="G956" s="36"/>
      <c r="H956" s="36"/>
    </row>
    <row r="957">
      <c r="G957" s="36"/>
      <c r="H957" s="36"/>
    </row>
    <row r="958">
      <c r="G958" s="36"/>
      <c r="H958" s="36"/>
    </row>
    <row r="959">
      <c r="G959" s="36"/>
      <c r="H959" s="36"/>
    </row>
    <row r="960">
      <c r="G960" s="36"/>
      <c r="H960" s="36"/>
    </row>
    <row r="961">
      <c r="G961" s="36"/>
      <c r="H961" s="36"/>
    </row>
    <row r="962">
      <c r="G962" s="36"/>
      <c r="H962" s="36"/>
    </row>
    <row r="963">
      <c r="G963" s="36"/>
      <c r="H963" s="36"/>
    </row>
    <row r="964">
      <c r="G964" s="36"/>
      <c r="H964" s="36"/>
    </row>
    <row r="965">
      <c r="G965" s="36"/>
      <c r="H965" s="36"/>
    </row>
    <row r="966">
      <c r="G966" s="36"/>
      <c r="H966" s="36"/>
    </row>
    <row r="967">
      <c r="G967" s="36"/>
      <c r="H967" s="36"/>
    </row>
    <row r="968">
      <c r="G968" s="36"/>
      <c r="H968" s="36"/>
    </row>
    <row r="969">
      <c r="G969" s="36"/>
      <c r="H969" s="36"/>
    </row>
    <row r="970">
      <c r="G970" s="36"/>
      <c r="H970" s="36"/>
    </row>
    <row r="971">
      <c r="G971" s="36"/>
      <c r="H971" s="36"/>
    </row>
    <row r="972">
      <c r="G972" s="36"/>
      <c r="H972" s="36"/>
    </row>
    <row r="973">
      <c r="G973" s="36"/>
      <c r="H973" s="36"/>
    </row>
    <row r="974">
      <c r="G974" s="36"/>
      <c r="H974" s="36"/>
    </row>
    <row r="975">
      <c r="G975" s="36"/>
      <c r="H975" s="36"/>
    </row>
    <row r="976">
      <c r="G976" s="36"/>
      <c r="H976" s="36"/>
    </row>
    <row r="977">
      <c r="G977" s="36"/>
      <c r="H977" s="36"/>
    </row>
    <row r="978">
      <c r="G978" s="36"/>
      <c r="H978" s="36"/>
    </row>
    <row r="979">
      <c r="G979" s="36"/>
      <c r="H979" s="36"/>
    </row>
    <row r="980">
      <c r="G980" s="36"/>
      <c r="H980" s="36"/>
    </row>
    <row r="981">
      <c r="G981" s="36"/>
      <c r="H981" s="36"/>
    </row>
    <row r="982">
      <c r="G982" s="36"/>
      <c r="H982" s="36"/>
    </row>
    <row r="983">
      <c r="G983" s="36"/>
      <c r="H983" s="36"/>
    </row>
    <row r="984">
      <c r="G984" s="36"/>
      <c r="H984" s="36"/>
    </row>
    <row r="985">
      <c r="G985" s="36"/>
      <c r="H985" s="36"/>
    </row>
    <row r="986">
      <c r="G986" s="36"/>
      <c r="H986" s="36"/>
    </row>
    <row r="987">
      <c r="G987" s="36"/>
      <c r="H987" s="36"/>
    </row>
    <row r="988">
      <c r="G988" s="36"/>
      <c r="H988" s="36"/>
    </row>
    <row r="989">
      <c r="G989" s="36"/>
      <c r="H989" s="36"/>
    </row>
    <row r="990">
      <c r="G990" s="36"/>
      <c r="H990" s="36"/>
    </row>
    <row r="991">
      <c r="G991" s="36"/>
      <c r="H991" s="36"/>
    </row>
    <row r="992">
      <c r="G992" s="36"/>
      <c r="H992" s="36"/>
    </row>
    <row r="993">
      <c r="G993" s="36"/>
      <c r="H993" s="36"/>
    </row>
    <row r="994">
      <c r="G994" s="36"/>
      <c r="H994" s="36"/>
    </row>
    <row r="995">
      <c r="G995" s="36"/>
      <c r="H995" s="36"/>
    </row>
    <row r="996">
      <c r="G996" s="36"/>
      <c r="H996" s="36"/>
    </row>
    <row r="997">
      <c r="G997" s="36"/>
      <c r="H997" s="36"/>
    </row>
    <row r="998">
      <c r="G998" s="36"/>
      <c r="H998" s="36"/>
    </row>
    <row r="999">
      <c r="G999" s="36"/>
      <c r="H999" s="36"/>
    </row>
    <row r="1000">
      <c r="G1000" s="36"/>
      <c r="H1000" s="36"/>
    </row>
  </sheetData>
  <drawing r:id="rId1"/>
</worksheet>
</file>

<file path=xl/worksheets/sheet1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5.43"/>
  </cols>
  <sheetData>
    <row r="1">
      <c r="A1" s="2" t="s">
        <v>1348</v>
      </c>
      <c r="B1" s="735" t="s">
        <v>1611</v>
      </c>
      <c r="C1" s="2" t="s">
        <v>230</v>
      </c>
      <c r="D1" s="2" t="s">
        <v>231</v>
      </c>
      <c r="E1" s="2" t="s">
        <v>232</v>
      </c>
      <c r="F1" s="2" t="s">
        <v>233</v>
      </c>
      <c r="G1" s="35" t="s">
        <v>234</v>
      </c>
      <c r="H1" s="35" t="s">
        <v>235</v>
      </c>
    </row>
    <row r="2">
      <c r="A2" s="2">
        <v>1.0</v>
      </c>
      <c r="B2" s="2">
        <v>3116.0</v>
      </c>
      <c r="C2" s="2">
        <v>46.6</v>
      </c>
      <c r="D2" s="2">
        <v>47.9</v>
      </c>
      <c r="E2" s="2">
        <v>55.6</v>
      </c>
      <c r="F2" s="2">
        <v>58.0</v>
      </c>
      <c r="G2" s="581">
        <f t="shared" ref="G2:G9" si="1">(C2+D2+E2+F2)/4</f>
        <v>52.025</v>
      </c>
      <c r="H2" s="582">
        <f>'3116 Goals'!G3</f>
        <v>36.25</v>
      </c>
    </row>
    <row r="3">
      <c r="A3" s="2">
        <v>2.0</v>
      </c>
      <c r="B3" s="2">
        <v>3176.0</v>
      </c>
      <c r="C3" s="2">
        <v>27.1</v>
      </c>
      <c r="D3" s="2">
        <v>25.3</v>
      </c>
      <c r="E3" s="2">
        <v>27.5</v>
      </c>
      <c r="F3" s="2">
        <v>26.5</v>
      </c>
      <c r="G3" s="581">
        <f t="shared" si="1"/>
        <v>26.6</v>
      </c>
      <c r="H3" s="582">
        <f>'3176 Goals'!G3</f>
        <v>28.4375</v>
      </c>
    </row>
    <row r="4">
      <c r="A4" s="2">
        <v>2.0</v>
      </c>
      <c r="B4" s="2">
        <v>3802.0</v>
      </c>
      <c r="C4" s="2">
        <v>23.8</v>
      </c>
      <c r="D4" s="2">
        <v>25.2</v>
      </c>
      <c r="E4" s="2">
        <v>37.0</v>
      </c>
      <c r="F4" s="2">
        <v>32.6</v>
      </c>
      <c r="G4" s="581">
        <f t="shared" si="1"/>
        <v>29.65</v>
      </c>
      <c r="H4" s="582">
        <f>'3802 Goals'!G3</f>
        <v>30.25</v>
      </c>
    </row>
    <row r="5">
      <c r="A5" s="2">
        <v>4.0</v>
      </c>
      <c r="B5" s="2">
        <v>3882.0</v>
      </c>
      <c r="C5" s="2">
        <v>26.1</v>
      </c>
      <c r="D5" s="2">
        <v>21.9</v>
      </c>
      <c r="E5" s="2">
        <v>16.8</v>
      </c>
      <c r="F5" s="2">
        <v>17.3</v>
      </c>
      <c r="G5" s="581">
        <f t="shared" si="1"/>
        <v>20.525</v>
      </c>
      <c r="H5" s="582">
        <f>'3882 Goals'!G3</f>
        <v>27.25</v>
      </c>
    </row>
    <row r="6">
      <c r="A6" s="2">
        <v>5.0</v>
      </c>
      <c r="B6" s="2">
        <v>5161.0</v>
      </c>
      <c r="C6" s="2">
        <v>41.1</v>
      </c>
      <c r="D6" s="2">
        <v>40.0</v>
      </c>
      <c r="E6" s="2">
        <v>39.5</v>
      </c>
      <c r="F6" s="2">
        <v>36.3</v>
      </c>
      <c r="G6" s="581">
        <f t="shared" si="1"/>
        <v>39.225</v>
      </c>
      <c r="H6" s="582">
        <f>'5161 Goals'!G3</f>
        <v>42.25</v>
      </c>
    </row>
    <row r="7">
      <c r="A7" s="2">
        <v>6.0</v>
      </c>
      <c r="B7" s="2">
        <v>5166.0</v>
      </c>
      <c r="C7" s="2">
        <v>26.6</v>
      </c>
      <c r="D7" s="2">
        <v>27.8</v>
      </c>
      <c r="E7" s="2">
        <v>30.0</v>
      </c>
      <c r="F7" s="2">
        <v>29.3</v>
      </c>
      <c r="G7" s="581">
        <f t="shared" si="1"/>
        <v>28.425</v>
      </c>
      <c r="H7" s="582" t="str">
        <f>'5166 Goals'!G3</f>
        <v>#REF!</v>
      </c>
    </row>
    <row r="8">
      <c r="A8" s="2">
        <v>7.0</v>
      </c>
      <c r="B8" s="2">
        <v>8604.0</v>
      </c>
      <c r="C8" s="2">
        <v>28.0</v>
      </c>
      <c r="D8" s="2">
        <v>21.7</v>
      </c>
      <c r="E8" s="2">
        <v>32.4</v>
      </c>
      <c r="F8" s="2">
        <v>33.5</v>
      </c>
      <c r="G8" s="581">
        <f t="shared" si="1"/>
        <v>28.9</v>
      </c>
      <c r="H8" s="582" t="str">
        <f>'8604 Goals'!G3</f>
        <v>#REF!</v>
      </c>
    </row>
    <row r="9">
      <c r="B9" s="583" t="s">
        <v>166</v>
      </c>
      <c r="C9" s="2">
        <v>32.9</v>
      </c>
      <c r="D9" s="2">
        <v>33.7</v>
      </c>
      <c r="E9" s="2">
        <v>38.4</v>
      </c>
      <c r="F9" s="2">
        <v>35.8</v>
      </c>
      <c r="G9" s="581">
        <f t="shared" si="1"/>
        <v>35.2</v>
      </c>
      <c r="H9" s="582" t="str">
        <f>(H2+H3+H4+H5+H6+H7+H8)/7</f>
        <v>#REF!</v>
      </c>
      <c r="J9" s="569"/>
    </row>
    <row r="10">
      <c r="G10" s="36"/>
      <c r="H10" s="36"/>
    </row>
    <row r="11">
      <c r="A11" s="2" t="s">
        <v>1348</v>
      </c>
      <c r="B11" s="735" t="s">
        <v>1612</v>
      </c>
      <c r="C11" s="2" t="s">
        <v>230</v>
      </c>
      <c r="D11" s="2" t="s">
        <v>231</v>
      </c>
      <c r="E11" s="2" t="s">
        <v>232</v>
      </c>
      <c r="F11" s="2" t="s">
        <v>233</v>
      </c>
      <c r="G11" s="35" t="s">
        <v>234</v>
      </c>
      <c r="H11" s="35" t="s">
        <v>235</v>
      </c>
    </row>
    <row r="12">
      <c r="A12" s="2">
        <v>1.0</v>
      </c>
      <c r="B12" s="2">
        <v>3116.0</v>
      </c>
      <c r="C12" s="2">
        <v>63.8</v>
      </c>
      <c r="D12" s="2">
        <v>63.4</v>
      </c>
      <c r="E12" s="2">
        <v>54.0</v>
      </c>
      <c r="F12" s="2">
        <v>61.1</v>
      </c>
      <c r="G12" s="581">
        <f t="shared" ref="G12:G19" si="2">(C12+D12+E12+F12)/4</f>
        <v>60.575</v>
      </c>
      <c r="H12" s="582">
        <f>'3116 Goals'!G4</f>
        <v>53</v>
      </c>
    </row>
    <row r="13">
      <c r="A13" s="2">
        <v>2.0</v>
      </c>
      <c r="B13" s="2">
        <v>3176.0</v>
      </c>
      <c r="C13" s="2">
        <v>90.1</v>
      </c>
      <c r="D13" s="2">
        <v>93.2</v>
      </c>
      <c r="E13" s="2">
        <v>91.3</v>
      </c>
      <c r="F13" s="2">
        <v>94.9</v>
      </c>
      <c r="G13" s="581">
        <f t="shared" si="2"/>
        <v>92.375</v>
      </c>
      <c r="H13" s="582">
        <f>'3176 Goals'!G4</f>
        <v>90.75</v>
      </c>
    </row>
    <row r="14">
      <c r="A14" s="2">
        <v>2.0</v>
      </c>
      <c r="B14" s="2">
        <v>3802.0</v>
      </c>
      <c r="C14" s="2">
        <v>80.9</v>
      </c>
      <c r="D14" s="2">
        <v>73.9</v>
      </c>
      <c r="E14" s="2">
        <v>77.4</v>
      </c>
      <c r="F14" s="2">
        <v>79.2</v>
      </c>
      <c r="G14" s="581">
        <f t="shared" si="2"/>
        <v>77.85</v>
      </c>
      <c r="H14" s="582">
        <f>'3802 Goals'!G4</f>
        <v>67.5</v>
      </c>
    </row>
    <row r="15">
      <c r="A15" s="2">
        <v>4.0</v>
      </c>
      <c r="B15" s="2">
        <v>3882.0</v>
      </c>
      <c r="C15" s="2">
        <v>79.3</v>
      </c>
      <c r="D15" s="2">
        <v>85.2</v>
      </c>
      <c r="E15" s="2">
        <v>97.6</v>
      </c>
      <c r="F15" s="2">
        <v>100.0</v>
      </c>
      <c r="G15" s="581">
        <f t="shared" si="2"/>
        <v>90.525</v>
      </c>
      <c r="H15" s="582">
        <f>'3882 Goals'!G4</f>
        <v>75</v>
      </c>
    </row>
    <row r="16">
      <c r="A16" s="2">
        <v>5.0</v>
      </c>
      <c r="B16" s="2">
        <v>5161.0</v>
      </c>
      <c r="C16" s="2">
        <v>38.2</v>
      </c>
      <c r="D16" s="2">
        <v>27.7</v>
      </c>
      <c r="E16" s="2">
        <v>33.7</v>
      </c>
      <c r="F16" s="2">
        <v>24.4</v>
      </c>
      <c r="G16" s="581">
        <f t="shared" si="2"/>
        <v>31</v>
      </c>
      <c r="H16" s="582">
        <f>'5161 Goals'!G4</f>
        <v>47.75</v>
      </c>
    </row>
    <row r="17">
      <c r="A17" s="2">
        <v>6.0</v>
      </c>
      <c r="B17" s="2">
        <v>5166.0</v>
      </c>
      <c r="C17" s="2">
        <v>79.6</v>
      </c>
      <c r="D17" s="2">
        <v>76.4</v>
      </c>
      <c r="E17" s="2">
        <v>52.7</v>
      </c>
      <c r="F17" s="2">
        <v>70.1</v>
      </c>
      <c r="G17" s="581">
        <f t="shared" si="2"/>
        <v>69.7</v>
      </c>
      <c r="H17" s="582" t="str">
        <f>'5166 Goals'!G4</f>
        <v>#REF!</v>
      </c>
    </row>
    <row r="18">
      <c r="A18" s="2">
        <v>7.0</v>
      </c>
      <c r="B18" s="2">
        <v>8604.0</v>
      </c>
      <c r="C18" s="2">
        <v>85.4</v>
      </c>
      <c r="D18" s="2">
        <v>100.0</v>
      </c>
      <c r="E18" s="2">
        <v>81.2</v>
      </c>
      <c r="F18" s="2">
        <v>73.0</v>
      </c>
      <c r="G18" s="581">
        <f t="shared" si="2"/>
        <v>84.9</v>
      </c>
      <c r="H18" s="582" t="str">
        <f>'8604 Goals'!G4</f>
        <v>#REF!</v>
      </c>
    </row>
    <row r="19">
      <c r="B19" s="583" t="s">
        <v>166</v>
      </c>
      <c r="C19" s="2">
        <v>71.9</v>
      </c>
      <c r="D19" s="2">
        <v>66.6</v>
      </c>
      <c r="E19" s="2">
        <v>63.9</v>
      </c>
      <c r="F19" s="2">
        <v>69.1</v>
      </c>
      <c r="G19" s="581">
        <f t="shared" si="2"/>
        <v>67.875</v>
      </c>
      <c r="H19" s="582" t="str">
        <f>(H12+H13+H14+H15+H16+H17+H18)/7</f>
        <v>#REF!</v>
      </c>
    </row>
    <row r="20">
      <c r="A20" s="2" t="s">
        <v>1348</v>
      </c>
      <c r="B20" s="735" t="s">
        <v>1613</v>
      </c>
      <c r="C20" s="2" t="s">
        <v>230</v>
      </c>
      <c r="D20" s="2" t="s">
        <v>231</v>
      </c>
      <c r="E20" s="2" t="s">
        <v>232</v>
      </c>
      <c r="F20" s="2" t="s">
        <v>233</v>
      </c>
      <c r="G20" s="35" t="s">
        <v>234</v>
      </c>
      <c r="H20" s="35" t="s">
        <v>235</v>
      </c>
    </row>
    <row r="21">
      <c r="A21" s="2">
        <v>1.0</v>
      </c>
      <c r="B21" s="2">
        <v>3116.0</v>
      </c>
      <c r="C21" s="2">
        <v>1.32</v>
      </c>
      <c r="D21" s="2">
        <v>1.27</v>
      </c>
      <c r="E21" s="2">
        <v>2.3</v>
      </c>
      <c r="F21" s="2">
        <v>3.7</v>
      </c>
      <c r="G21" s="581">
        <f t="shared" ref="G21:G28" si="3">(C21+D21+E21+F21)/4</f>
        <v>2.1475</v>
      </c>
      <c r="H21" s="582">
        <f>'3116 Goals'!G5</f>
        <v>1.125</v>
      </c>
    </row>
    <row r="22">
      <c r="A22" s="2">
        <v>2.0</v>
      </c>
      <c r="B22" s="2">
        <v>3176.0</v>
      </c>
      <c r="C22" s="2">
        <v>1.57</v>
      </c>
      <c r="D22" s="2">
        <v>0.75</v>
      </c>
      <c r="E22" s="2">
        <v>0.67</v>
      </c>
      <c r="F22" s="2">
        <v>1.12</v>
      </c>
      <c r="G22" s="581">
        <f t="shared" si="3"/>
        <v>1.0275</v>
      </c>
      <c r="H22" s="582">
        <f>'3176 Goals'!G5</f>
        <v>0.975</v>
      </c>
    </row>
    <row r="23">
      <c r="A23" s="2">
        <v>2.0</v>
      </c>
      <c r="B23" s="2">
        <v>3802.0</v>
      </c>
      <c r="C23" s="2">
        <v>1.1</v>
      </c>
      <c r="D23" s="2">
        <v>2.23</v>
      </c>
      <c r="E23" s="2">
        <v>2.08</v>
      </c>
      <c r="F23" s="2">
        <v>1.22</v>
      </c>
      <c r="G23" s="581">
        <f t="shared" si="3"/>
        <v>1.6575</v>
      </c>
      <c r="H23" s="582">
        <f>'3802 Goals'!G5</f>
        <v>1.39</v>
      </c>
    </row>
    <row r="24">
      <c r="A24" s="2">
        <v>4.0</v>
      </c>
      <c r="B24" s="2">
        <v>3882.0</v>
      </c>
      <c r="C24" s="2">
        <v>0.63</v>
      </c>
      <c r="D24" s="2">
        <v>0.6</v>
      </c>
      <c r="E24" s="2">
        <v>0.28</v>
      </c>
      <c r="F24" s="2">
        <v>0.62</v>
      </c>
      <c r="G24" s="581">
        <f t="shared" si="3"/>
        <v>0.5325</v>
      </c>
      <c r="H24" s="582">
        <f>'3882 Goals'!G5</f>
        <v>1.225</v>
      </c>
    </row>
    <row r="25">
      <c r="A25" s="2">
        <v>5.0</v>
      </c>
      <c r="B25" s="2">
        <v>5161.0</v>
      </c>
      <c r="C25" s="2">
        <v>0.2</v>
      </c>
      <c r="D25" s="2">
        <v>2.22</v>
      </c>
      <c r="E25" s="2">
        <v>0.8</v>
      </c>
      <c r="F25" s="2">
        <v>4.95</v>
      </c>
      <c r="G25" s="581">
        <f t="shared" si="3"/>
        <v>2.0425</v>
      </c>
      <c r="H25" s="582">
        <f>'5161 Goals'!G5</f>
        <v>0.3875</v>
      </c>
    </row>
    <row r="26">
      <c r="A26" s="2">
        <v>6.0</v>
      </c>
      <c r="B26" s="2">
        <v>5166.0</v>
      </c>
      <c r="C26" s="2">
        <v>0.57</v>
      </c>
      <c r="D26" s="2">
        <v>0.82</v>
      </c>
      <c r="E26" s="2">
        <v>0.95</v>
      </c>
      <c r="F26" s="2">
        <v>1.58</v>
      </c>
      <c r="G26" s="581">
        <f t="shared" si="3"/>
        <v>0.98</v>
      </c>
      <c r="H26" s="582" t="str">
        <f>'5166 Goals'!G5</f>
        <v>#REF!</v>
      </c>
    </row>
    <row r="27">
      <c r="A27" s="2">
        <v>7.0</v>
      </c>
      <c r="B27" s="2">
        <v>8604.0</v>
      </c>
      <c r="C27" s="2">
        <v>0.97</v>
      </c>
      <c r="D27" s="2">
        <v>0.77</v>
      </c>
      <c r="E27" s="2">
        <v>1.23</v>
      </c>
      <c r="F27" s="2">
        <v>1.35</v>
      </c>
      <c r="G27" s="581">
        <f t="shared" si="3"/>
        <v>1.08</v>
      </c>
      <c r="H27" s="582" t="str">
        <f>'8604 Goals'!G5</f>
        <v>#REF!</v>
      </c>
    </row>
    <row r="28">
      <c r="B28" s="583" t="s">
        <v>166</v>
      </c>
      <c r="C28" s="2">
        <v>1.12</v>
      </c>
      <c r="D28" s="2">
        <v>1.33</v>
      </c>
      <c r="E28" s="2">
        <v>1.48</v>
      </c>
      <c r="F28" s="2">
        <v>1.87</v>
      </c>
      <c r="G28" s="581">
        <f t="shared" si="3"/>
        <v>1.45</v>
      </c>
      <c r="H28" s="582" t="str">
        <f>(H21+H22+H23+H24+H25+H26+H27)/7</f>
        <v>#REF!</v>
      </c>
    </row>
    <row r="29">
      <c r="G29" s="36"/>
      <c r="H29" s="36"/>
    </row>
    <row r="30">
      <c r="G30" s="36"/>
      <c r="H30" s="36"/>
    </row>
    <row r="31">
      <c r="G31" s="36"/>
      <c r="H31" s="36"/>
    </row>
    <row r="32">
      <c r="G32" s="36"/>
      <c r="H32" s="36"/>
    </row>
    <row r="33">
      <c r="G33" s="36"/>
      <c r="H33" s="36"/>
    </row>
    <row r="34">
      <c r="G34" s="36"/>
      <c r="H34" s="36"/>
    </row>
    <row r="35">
      <c r="G35" s="36"/>
      <c r="H35" s="36"/>
    </row>
    <row r="36">
      <c r="G36" s="36"/>
      <c r="H36" s="36"/>
    </row>
    <row r="37">
      <c r="G37" s="36"/>
      <c r="H37" s="36"/>
    </row>
    <row r="38">
      <c r="G38" s="36"/>
      <c r="H38" s="36"/>
    </row>
    <row r="39">
      <c r="G39" s="36"/>
      <c r="H39" s="36"/>
    </row>
    <row r="40">
      <c r="G40" s="36"/>
      <c r="H40" s="36"/>
    </row>
    <row r="41">
      <c r="G41" s="36"/>
      <c r="H41" s="36"/>
    </row>
    <row r="42">
      <c r="G42" s="36"/>
      <c r="H42" s="36"/>
    </row>
    <row r="43">
      <c r="G43" s="36"/>
      <c r="H43" s="36"/>
    </row>
    <row r="44">
      <c r="G44" s="36"/>
      <c r="H44" s="36"/>
    </row>
    <row r="45">
      <c r="G45" s="36"/>
      <c r="H45" s="36"/>
    </row>
    <row r="46">
      <c r="G46" s="36"/>
      <c r="H46" s="36"/>
    </row>
    <row r="47">
      <c r="G47" s="36"/>
      <c r="H47" s="36"/>
    </row>
    <row r="48">
      <c r="G48" s="36"/>
      <c r="H48" s="36"/>
    </row>
    <row r="49">
      <c r="G49" s="36"/>
      <c r="H49" s="36"/>
    </row>
    <row r="50">
      <c r="G50" s="36"/>
      <c r="H50" s="36"/>
    </row>
    <row r="51">
      <c r="G51" s="36"/>
      <c r="H51" s="36"/>
    </row>
    <row r="52">
      <c r="G52" s="36"/>
      <c r="H52" s="36"/>
    </row>
    <row r="53">
      <c r="G53" s="36"/>
      <c r="H53" s="36"/>
    </row>
    <row r="54">
      <c r="G54" s="36"/>
      <c r="H54" s="36"/>
    </row>
    <row r="55">
      <c r="G55" s="36"/>
      <c r="H55" s="36"/>
    </row>
    <row r="56">
      <c r="G56" s="36"/>
      <c r="H56" s="36"/>
    </row>
    <row r="57">
      <c r="G57" s="36"/>
      <c r="H57" s="36"/>
    </row>
    <row r="58">
      <c r="G58" s="36"/>
      <c r="H58" s="36"/>
    </row>
    <row r="59">
      <c r="G59" s="36"/>
      <c r="H59" s="36"/>
    </row>
    <row r="60">
      <c r="G60" s="36"/>
      <c r="H60" s="36"/>
    </row>
    <row r="61">
      <c r="G61" s="36"/>
      <c r="H61" s="36"/>
    </row>
    <row r="62">
      <c r="G62" s="36"/>
      <c r="H62" s="36"/>
    </row>
    <row r="63">
      <c r="G63" s="36"/>
      <c r="H63" s="36"/>
    </row>
    <row r="64">
      <c r="G64" s="36"/>
      <c r="H64" s="36"/>
    </row>
    <row r="65">
      <c r="G65" s="36"/>
      <c r="H65" s="36"/>
    </row>
    <row r="66">
      <c r="G66" s="36"/>
      <c r="H66" s="36"/>
    </row>
    <row r="67">
      <c r="G67" s="36"/>
      <c r="H67" s="36"/>
    </row>
    <row r="68">
      <c r="G68" s="36"/>
      <c r="H68" s="36"/>
    </row>
    <row r="69">
      <c r="G69" s="36"/>
      <c r="H69" s="36"/>
    </row>
    <row r="70">
      <c r="G70" s="36"/>
      <c r="H70" s="36"/>
    </row>
    <row r="71">
      <c r="G71" s="36"/>
      <c r="H71" s="36"/>
    </row>
    <row r="72">
      <c r="G72" s="36"/>
      <c r="H72" s="36"/>
    </row>
    <row r="73">
      <c r="G73" s="36"/>
      <c r="H73" s="36"/>
    </row>
    <row r="74">
      <c r="G74" s="36"/>
      <c r="H74" s="36"/>
    </row>
    <row r="75">
      <c r="G75" s="36"/>
      <c r="H75" s="36"/>
    </row>
    <row r="76">
      <c r="G76" s="36"/>
      <c r="H76" s="36"/>
    </row>
    <row r="77">
      <c r="G77" s="36"/>
      <c r="H77" s="36"/>
    </row>
    <row r="78">
      <c r="G78" s="36"/>
      <c r="H78" s="36"/>
    </row>
    <row r="79">
      <c r="G79" s="36"/>
      <c r="H79" s="36"/>
    </row>
    <row r="80">
      <c r="G80" s="36"/>
      <c r="H80" s="36"/>
    </row>
    <row r="81">
      <c r="G81" s="36"/>
      <c r="H81" s="36"/>
    </row>
    <row r="82">
      <c r="G82" s="36"/>
      <c r="H82" s="36"/>
    </row>
    <row r="83">
      <c r="G83" s="36"/>
      <c r="H83" s="36"/>
    </row>
    <row r="84">
      <c r="G84" s="36"/>
      <c r="H84" s="36"/>
    </row>
    <row r="85">
      <c r="G85" s="36"/>
      <c r="H85" s="36"/>
    </row>
    <row r="86">
      <c r="G86" s="36"/>
      <c r="H86" s="36"/>
    </row>
    <row r="87">
      <c r="G87" s="36"/>
      <c r="H87" s="36"/>
    </row>
    <row r="88">
      <c r="G88" s="36"/>
      <c r="H88" s="36"/>
    </row>
    <row r="89">
      <c r="G89" s="36"/>
      <c r="H89" s="36"/>
    </row>
    <row r="90">
      <c r="G90" s="36"/>
      <c r="H90" s="36"/>
    </row>
    <row r="91">
      <c r="G91" s="36"/>
      <c r="H91" s="36"/>
    </row>
    <row r="92">
      <c r="G92" s="36"/>
      <c r="H92" s="36"/>
    </row>
    <row r="93">
      <c r="G93" s="36"/>
      <c r="H93" s="36"/>
    </row>
    <row r="94">
      <c r="G94" s="36"/>
      <c r="H94" s="36"/>
    </row>
    <row r="95">
      <c r="G95" s="36"/>
      <c r="H95" s="36"/>
    </row>
    <row r="96">
      <c r="G96" s="36"/>
      <c r="H96" s="36"/>
    </row>
    <row r="97">
      <c r="G97" s="36"/>
      <c r="H97" s="36"/>
    </row>
    <row r="98">
      <c r="G98" s="36"/>
      <c r="H98" s="36"/>
    </row>
    <row r="99">
      <c r="G99" s="36"/>
      <c r="H99" s="36"/>
    </row>
    <row r="100">
      <c r="G100" s="36"/>
      <c r="H100" s="36"/>
    </row>
    <row r="101">
      <c r="G101" s="36"/>
      <c r="H101" s="36"/>
    </row>
    <row r="102">
      <c r="G102" s="36"/>
      <c r="H102" s="36"/>
    </row>
    <row r="103">
      <c r="G103" s="36"/>
      <c r="H103" s="36"/>
    </row>
    <row r="104">
      <c r="G104" s="36"/>
      <c r="H104" s="36"/>
    </row>
    <row r="105">
      <c r="G105" s="36"/>
      <c r="H105" s="36"/>
    </row>
    <row r="106">
      <c r="G106" s="36"/>
      <c r="H106" s="36"/>
    </row>
    <row r="107">
      <c r="G107" s="36"/>
      <c r="H107" s="36"/>
    </row>
    <row r="108">
      <c r="G108" s="36"/>
      <c r="H108" s="36"/>
    </row>
    <row r="109">
      <c r="G109" s="36"/>
      <c r="H109" s="36"/>
    </row>
    <row r="110">
      <c r="G110" s="36"/>
      <c r="H110" s="36"/>
    </row>
    <row r="111">
      <c r="G111" s="36"/>
      <c r="H111" s="36"/>
    </row>
    <row r="112">
      <c r="G112" s="36"/>
      <c r="H112" s="36"/>
    </row>
    <row r="113">
      <c r="G113" s="36"/>
      <c r="H113" s="36"/>
    </row>
    <row r="114">
      <c r="G114" s="36"/>
      <c r="H114" s="36"/>
    </row>
    <row r="115">
      <c r="G115" s="36"/>
      <c r="H115" s="36"/>
    </row>
    <row r="116">
      <c r="G116" s="36"/>
      <c r="H116" s="36"/>
    </row>
    <row r="117">
      <c r="G117" s="36"/>
      <c r="H117" s="36"/>
    </row>
    <row r="118">
      <c r="G118" s="36"/>
      <c r="H118" s="36"/>
    </row>
    <row r="119">
      <c r="G119" s="36"/>
      <c r="H119" s="36"/>
    </row>
    <row r="120">
      <c r="G120" s="36"/>
      <c r="H120" s="36"/>
    </row>
    <row r="121">
      <c r="G121" s="36"/>
      <c r="H121" s="36"/>
    </row>
    <row r="122">
      <c r="G122" s="36"/>
      <c r="H122" s="36"/>
    </row>
    <row r="123">
      <c r="G123" s="36"/>
      <c r="H123" s="36"/>
    </row>
    <row r="124">
      <c r="G124" s="36"/>
      <c r="H124" s="36"/>
    </row>
    <row r="125">
      <c r="G125" s="36"/>
      <c r="H125" s="36"/>
    </row>
    <row r="126">
      <c r="G126" s="36"/>
      <c r="H126" s="36"/>
    </row>
    <row r="127">
      <c r="G127" s="36"/>
      <c r="H127" s="36"/>
    </row>
    <row r="128">
      <c r="G128" s="36"/>
      <c r="H128" s="36"/>
    </row>
    <row r="129">
      <c r="G129" s="36"/>
      <c r="H129" s="36"/>
    </row>
    <row r="130">
      <c r="G130" s="36"/>
      <c r="H130" s="36"/>
    </row>
    <row r="131">
      <c r="G131" s="36"/>
      <c r="H131" s="36"/>
    </row>
    <row r="132">
      <c r="G132" s="36"/>
      <c r="H132" s="36"/>
    </row>
    <row r="133">
      <c r="G133" s="36"/>
      <c r="H133" s="36"/>
    </row>
    <row r="134">
      <c r="G134" s="36"/>
      <c r="H134" s="36"/>
    </row>
    <row r="135">
      <c r="G135" s="36"/>
      <c r="H135" s="36"/>
    </row>
    <row r="136">
      <c r="G136" s="36"/>
      <c r="H136" s="36"/>
    </row>
    <row r="137">
      <c r="G137" s="36"/>
      <c r="H137" s="36"/>
    </row>
    <row r="138">
      <c r="G138" s="36"/>
      <c r="H138" s="36"/>
    </row>
    <row r="139">
      <c r="G139" s="36"/>
      <c r="H139" s="36"/>
    </row>
    <row r="140">
      <c r="G140" s="36"/>
      <c r="H140" s="36"/>
    </row>
    <row r="141">
      <c r="G141" s="36"/>
      <c r="H141" s="36"/>
    </row>
    <row r="142">
      <c r="G142" s="36"/>
      <c r="H142" s="36"/>
    </row>
    <row r="143">
      <c r="G143" s="36"/>
      <c r="H143" s="36"/>
    </row>
    <row r="144">
      <c r="G144" s="36"/>
      <c r="H144" s="36"/>
    </row>
    <row r="145">
      <c r="G145" s="36"/>
      <c r="H145" s="36"/>
    </row>
    <row r="146">
      <c r="G146" s="36"/>
      <c r="H146" s="36"/>
    </row>
    <row r="147">
      <c r="G147" s="36"/>
      <c r="H147" s="36"/>
    </row>
    <row r="148">
      <c r="G148" s="36"/>
      <c r="H148" s="36"/>
    </row>
    <row r="149">
      <c r="G149" s="36"/>
      <c r="H149" s="36"/>
    </row>
    <row r="150">
      <c r="G150" s="36"/>
      <c r="H150" s="36"/>
    </row>
    <row r="151">
      <c r="G151" s="36"/>
      <c r="H151" s="36"/>
    </row>
    <row r="152">
      <c r="G152" s="36"/>
      <c r="H152" s="36"/>
    </row>
    <row r="153">
      <c r="G153" s="36"/>
      <c r="H153" s="36"/>
    </row>
    <row r="154">
      <c r="G154" s="36"/>
      <c r="H154" s="36"/>
    </row>
    <row r="155">
      <c r="G155" s="36"/>
      <c r="H155" s="36"/>
    </row>
    <row r="156">
      <c r="G156" s="36"/>
      <c r="H156" s="36"/>
    </row>
    <row r="157">
      <c r="G157" s="36"/>
      <c r="H157" s="36"/>
    </row>
    <row r="158">
      <c r="G158" s="36"/>
      <c r="H158" s="36"/>
    </row>
    <row r="159">
      <c r="G159" s="36"/>
      <c r="H159" s="36"/>
    </row>
    <row r="160">
      <c r="G160" s="36"/>
      <c r="H160" s="36"/>
    </row>
    <row r="161">
      <c r="G161" s="36"/>
      <c r="H161" s="36"/>
    </row>
    <row r="162">
      <c r="G162" s="36"/>
      <c r="H162" s="36"/>
    </row>
    <row r="163">
      <c r="G163" s="36"/>
      <c r="H163" s="36"/>
    </row>
    <row r="164">
      <c r="G164" s="36"/>
      <c r="H164" s="36"/>
    </row>
    <row r="165">
      <c r="G165" s="36"/>
      <c r="H165" s="36"/>
    </row>
    <row r="166">
      <c r="G166" s="36"/>
      <c r="H166" s="36"/>
    </row>
    <row r="167">
      <c r="G167" s="36"/>
      <c r="H167" s="36"/>
    </row>
    <row r="168">
      <c r="G168" s="36"/>
      <c r="H168" s="36"/>
    </row>
    <row r="169">
      <c r="G169" s="36"/>
      <c r="H169" s="36"/>
    </row>
    <row r="170">
      <c r="G170" s="36"/>
      <c r="H170" s="36"/>
    </row>
    <row r="171">
      <c r="G171" s="36"/>
      <c r="H171" s="36"/>
    </row>
    <row r="172">
      <c r="G172" s="36"/>
      <c r="H172" s="36"/>
    </row>
    <row r="173">
      <c r="G173" s="36"/>
      <c r="H173" s="36"/>
    </row>
    <row r="174">
      <c r="G174" s="36"/>
      <c r="H174" s="36"/>
    </row>
    <row r="175">
      <c r="G175" s="36"/>
      <c r="H175" s="36"/>
    </row>
    <row r="176">
      <c r="G176" s="36"/>
      <c r="H176" s="36"/>
    </row>
    <row r="177">
      <c r="G177" s="36"/>
      <c r="H177" s="36"/>
    </row>
    <row r="178">
      <c r="G178" s="36"/>
      <c r="H178" s="36"/>
    </row>
    <row r="179">
      <c r="G179" s="36"/>
      <c r="H179" s="36"/>
    </row>
    <row r="180">
      <c r="G180" s="36"/>
      <c r="H180" s="36"/>
    </row>
    <row r="181">
      <c r="G181" s="36"/>
      <c r="H181" s="36"/>
    </row>
    <row r="182">
      <c r="G182" s="36"/>
      <c r="H182" s="36"/>
    </row>
    <row r="183">
      <c r="G183" s="36"/>
      <c r="H183" s="36"/>
    </row>
    <row r="184">
      <c r="G184" s="36"/>
      <c r="H184" s="36"/>
    </row>
    <row r="185">
      <c r="G185" s="36"/>
      <c r="H185" s="36"/>
    </row>
    <row r="186">
      <c r="G186" s="36"/>
      <c r="H186" s="36"/>
    </row>
    <row r="187">
      <c r="G187" s="36"/>
      <c r="H187" s="36"/>
    </row>
    <row r="188">
      <c r="G188" s="36"/>
      <c r="H188" s="36"/>
    </row>
    <row r="189">
      <c r="G189" s="36"/>
      <c r="H189" s="36"/>
    </row>
    <row r="190">
      <c r="G190" s="36"/>
      <c r="H190" s="36"/>
    </row>
    <row r="191">
      <c r="G191" s="36"/>
      <c r="H191" s="36"/>
    </row>
    <row r="192">
      <c r="G192" s="36"/>
      <c r="H192" s="36"/>
    </row>
    <row r="193">
      <c r="G193" s="36"/>
      <c r="H193" s="36"/>
    </row>
    <row r="194">
      <c r="G194" s="36"/>
      <c r="H194" s="36"/>
    </row>
    <row r="195">
      <c r="G195" s="36"/>
      <c r="H195" s="36"/>
    </row>
    <row r="196">
      <c r="G196" s="36"/>
      <c r="H196" s="36"/>
    </row>
    <row r="197">
      <c r="G197" s="36"/>
      <c r="H197" s="36"/>
    </row>
    <row r="198">
      <c r="G198" s="36"/>
      <c r="H198" s="36"/>
    </row>
    <row r="199">
      <c r="G199" s="36"/>
      <c r="H199" s="36"/>
    </row>
    <row r="200">
      <c r="G200" s="36"/>
      <c r="H200" s="36"/>
    </row>
    <row r="201">
      <c r="G201" s="36"/>
      <c r="H201" s="36"/>
    </row>
    <row r="202">
      <c r="G202" s="36"/>
      <c r="H202" s="36"/>
    </row>
    <row r="203">
      <c r="G203" s="36"/>
      <c r="H203" s="36"/>
    </row>
    <row r="204">
      <c r="G204" s="36"/>
      <c r="H204" s="36"/>
    </row>
    <row r="205">
      <c r="G205" s="36"/>
      <c r="H205" s="36"/>
    </row>
    <row r="206">
      <c r="G206" s="36"/>
      <c r="H206" s="36"/>
    </row>
    <row r="207">
      <c r="G207" s="36"/>
      <c r="H207" s="36"/>
    </row>
    <row r="208">
      <c r="G208" s="36"/>
      <c r="H208" s="36"/>
    </row>
    <row r="209">
      <c r="G209" s="36"/>
      <c r="H209" s="36"/>
    </row>
    <row r="210">
      <c r="G210" s="36"/>
      <c r="H210" s="36"/>
    </row>
    <row r="211">
      <c r="G211" s="36"/>
      <c r="H211" s="36"/>
    </row>
    <row r="212">
      <c r="G212" s="36"/>
      <c r="H212" s="36"/>
    </row>
    <row r="213">
      <c r="G213" s="36"/>
      <c r="H213" s="36"/>
    </row>
    <row r="214">
      <c r="G214" s="36"/>
      <c r="H214" s="36"/>
    </row>
    <row r="215">
      <c r="G215" s="36"/>
      <c r="H215" s="36"/>
    </row>
    <row r="216">
      <c r="G216" s="36"/>
      <c r="H216" s="36"/>
    </row>
    <row r="217">
      <c r="G217" s="36"/>
      <c r="H217" s="36"/>
    </row>
    <row r="218">
      <c r="G218" s="36"/>
      <c r="H218" s="36"/>
    </row>
    <row r="219">
      <c r="G219" s="36"/>
      <c r="H219" s="36"/>
    </row>
    <row r="220">
      <c r="G220" s="36"/>
      <c r="H220" s="36"/>
    </row>
    <row r="221">
      <c r="G221" s="36"/>
      <c r="H221" s="36"/>
    </row>
    <row r="222">
      <c r="G222" s="36"/>
      <c r="H222" s="36"/>
    </row>
    <row r="223">
      <c r="G223" s="36"/>
      <c r="H223" s="36"/>
    </row>
    <row r="224">
      <c r="G224" s="36"/>
      <c r="H224" s="36"/>
    </row>
    <row r="225">
      <c r="G225" s="36"/>
      <c r="H225" s="36"/>
    </row>
    <row r="226">
      <c r="G226" s="36"/>
      <c r="H226" s="36"/>
    </row>
    <row r="227">
      <c r="G227" s="36"/>
      <c r="H227" s="36"/>
    </row>
    <row r="228">
      <c r="G228" s="36"/>
      <c r="H228" s="36"/>
    </row>
    <row r="229">
      <c r="G229" s="36"/>
      <c r="H229" s="36"/>
    </row>
    <row r="230">
      <c r="G230" s="36"/>
      <c r="H230" s="36"/>
    </row>
    <row r="231">
      <c r="G231" s="36"/>
      <c r="H231" s="36"/>
    </row>
    <row r="232">
      <c r="G232" s="36"/>
      <c r="H232" s="36"/>
    </row>
    <row r="233">
      <c r="G233" s="36"/>
      <c r="H233" s="36"/>
    </row>
    <row r="234">
      <c r="G234" s="36"/>
      <c r="H234" s="36"/>
    </row>
    <row r="235">
      <c r="G235" s="36"/>
      <c r="H235" s="36"/>
    </row>
    <row r="236">
      <c r="G236" s="36"/>
      <c r="H236" s="36"/>
    </row>
    <row r="237">
      <c r="G237" s="36"/>
      <c r="H237" s="36"/>
    </row>
    <row r="238">
      <c r="G238" s="36"/>
      <c r="H238" s="36"/>
    </row>
    <row r="239">
      <c r="G239" s="36"/>
      <c r="H239" s="36"/>
    </row>
    <row r="240">
      <c r="G240" s="36"/>
      <c r="H240" s="36"/>
    </row>
    <row r="241">
      <c r="G241" s="36"/>
      <c r="H241" s="36"/>
    </row>
    <row r="242">
      <c r="G242" s="36"/>
      <c r="H242" s="36"/>
    </row>
    <row r="243">
      <c r="G243" s="36"/>
      <c r="H243" s="36"/>
    </row>
    <row r="244">
      <c r="G244" s="36"/>
      <c r="H244" s="36"/>
    </row>
    <row r="245">
      <c r="G245" s="36"/>
      <c r="H245" s="36"/>
    </row>
    <row r="246">
      <c r="G246" s="36"/>
      <c r="H246" s="36"/>
    </row>
    <row r="247">
      <c r="G247" s="36"/>
      <c r="H247" s="36"/>
    </row>
    <row r="248">
      <c r="G248" s="36"/>
      <c r="H248" s="36"/>
    </row>
    <row r="249">
      <c r="G249" s="36"/>
      <c r="H249" s="36"/>
    </row>
    <row r="250">
      <c r="G250" s="36"/>
      <c r="H250" s="36"/>
    </row>
    <row r="251">
      <c r="G251" s="36"/>
      <c r="H251" s="36"/>
    </row>
    <row r="252">
      <c r="G252" s="36"/>
      <c r="H252" s="36"/>
    </row>
    <row r="253">
      <c r="G253" s="36"/>
      <c r="H253" s="36"/>
    </row>
    <row r="254">
      <c r="G254" s="36"/>
      <c r="H254" s="36"/>
    </row>
    <row r="255">
      <c r="G255" s="36"/>
      <c r="H255" s="36"/>
    </row>
    <row r="256">
      <c r="G256" s="36"/>
      <c r="H256" s="36"/>
    </row>
    <row r="257">
      <c r="G257" s="36"/>
      <c r="H257" s="36"/>
    </row>
    <row r="258">
      <c r="G258" s="36"/>
      <c r="H258" s="36"/>
    </row>
    <row r="259">
      <c r="G259" s="36"/>
      <c r="H259" s="36"/>
    </row>
    <row r="260">
      <c r="G260" s="36"/>
      <c r="H260" s="36"/>
    </row>
    <row r="261">
      <c r="G261" s="36"/>
      <c r="H261" s="36"/>
    </row>
    <row r="262">
      <c r="G262" s="36"/>
      <c r="H262" s="36"/>
    </row>
    <row r="263">
      <c r="G263" s="36"/>
      <c r="H263" s="36"/>
    </row>
    <row r="264">
      <c r="G264" s="36"/>
      <c r="H264" s="36"/>
    </row>
    <row r="265">
      <c r="G265" s="36"/>
      <c r="H265" s="36"/>
    </row>
    <row r="266">
      <c r="G266" s="36"/>
      <c r="H266" s="36"/>
    </row>
    <row r="267">
      <c r="G267" s="36"/>
      <c r="H267" s="36"/>
    </row>
    <row r="268">
      <c r="G268" s="36"/>
      <c r="H268" s="36"/>
    </row>
    <row r="269">
      <c r="G269" s="36"/>
      <c r="H269" s="36"/>
    </row>
    <row r="270">
      <c r="G270" s="36"/>
      <c r="H270" s="36"/>
    </row>
    <row r="271">
      <c r="G271" s="36"/>
      <c r="H271" s="36"/>
    </row>
    <row r="272">
      <c r="G272" s="36"/>
      <c r="H272" s="36"/>
    </row>
    <row r="273">
      <c r="G273" s="36"/>
      <c r="H273" s="36"/>
    </row>
    <row r="274">
      <c r="G274" s="36"/>
      <c r="H274" s="36"/>
    </row>
    <row r="275">
      <c r="G275" s="36"/>
      <c r="H275" s="36"/>
    </row>
    <row r="276">
      <c r="G276" s="36"/>
      <c r="H276" s="36"/>
    </row>
    <row r="277">
      <c r="G277" s="36"/>
      <c r="H277" s="36"/>
    </row>
    <row r="278">
      <c r="G278" s="36"/>
      <c r="H278" s="36"/>
    </row>
    <row r="279">
      <c r="G279" s="36"/>
      <c r="H279" s="36"/>
    </row>
    <row r="280">
      <c r="G280" s="36"/>
      <c r="H280" s="36"/>
    </row>
    <row r="281">
      <c r="G281" s="36"/>
      <c r="H281" s="36"/>
    </row>
    <row r="282">
      <c r="G282" s="36"/>
      <c r="H282" s="36"/>
    </row>
    <row r="283">
      <c r="G283" s="36"/>
      <c r="H283" s="36"/>
    </row>
    <row r="284">
      <c r="G284" s="36"/>
      <c r="H284" s="36"/>
    </row>
    <row r="285">
      <c r="G285" s="36"/>
      <c r="H285" s="36"/>
    </row>
    <row r="286">
      <c r="G286" s="36"/>
      <c r="H286" s="36"/>
    </row>
    <row r="287">
      <c r="G287" s="36"/>
      <c r="H287" s="36"/>
    </row>
    <row r="288">
      <c r="G288" s="36"/>
      <c r="H288" s="36"/>
    </row>
    <row r="289">
      <c r="G289" s="36"/>
      <c r="H289" s="36"/>
    </row>
    <row r="290">
      <c r="G290" s="36"/>
      <c r="H290" s="36"/>
    </row>
    <row r="291">
      <c r="G291" s="36"/>
      <c r="H291" s="36"/>
    </row>
    <row r="292">
      <c r="G292" s="36"/>
      <c r="H292" s="36"/>
    </row>
    <row r="293">
      <c r="G293" s="36"/>
      <c r="H293" s="36"/>
    </row>
    <row r="294">
      <c r="G294" s="36"/>
      <c r="H294" s="36"/>
    </row>
    <row r="295">
      <c r="G295" s="36"/>
      <c r="H295" s="36"/>
    </row>
    <row r="296">
      <c r="G296" s="36"/>
      <c r="H296" s="36"/>
    </row>
    <row r="297">
      <c r="G297" s="36"/>
      <c r="H297" s="36"/>
    </row>
    <row r="298">
      <c r="G298" s="36"/>
      <c r="H298" s="36"/>
    </row>
    <row r="299">
      <c r="G299" s="36"/>
      <c r="H299" s="36"/>
    </row>
    <row r="300">
      <c r="G300" s="36"/>
      <c r="H300" s="36"/>
    </row>
    <row r="301">
      <c r="G301" s="36"/>
      <c r="H301" s="36"/>
    </row>
    <row r="302">
      <c r="G302" s="36"/>
      <c r="H302" s="36"/>
    </row>
    <row r="303">
      <c r="G303" s="36"/>
      <c r="H303" s="36"/>
    </row>
    <row r="304">
      <c r="G304" s="36"/>
      <c r="H304" s="36"/>
    </row>
    <row r="305">
      <c r="G305" s="36"/>
      <c r="H305" s="36"/>
    </row>
    <row r="306">
      <c r="G306" s="36"/>
      <c r="H306" s="36"/>
    </row>
    <row r="307">
      <c r="G307" s="36"/>
      <c r="H307" s="36"/>
    </row>
    <row r="308">
      <c r="G308" s="36"/>
      <c r="H308" s="36"/>
    </row>
    <row r="309">
      <c r="G309" s="36"/>
      <c r="H309" s="36"/>
    </row>
    <row r="310">
      <c r="G310" s="36"/>
      <c r="H310" s="36"/>
    </row>
    <row r="311">
      <c r="G311" s="36"/>
      <c r="H311" s="36"/>
    </row>
    <row r="312">
      <c r="G312" s="36"/>
      <c r="H312" s="36"/>
    </row>
    <row r="313">
      <c r="G313" s="36"/>
      <c r="H313" s="36"/>
    </row>
    <row r="314">
      <c r="G314" s="36"/>
      <c r="H314" s="36"/>
    </row>
    <row r="315">
      <c r="G315" s="36"/>
      <c r="H315" s="36"/>
    </row>
    <row r="316">
      <c r="G316" s="36"/>
      <c r="H316" s="36"/>
    </row>
    <row r="317">
      <c r="G317" s="36"/>
      <c r="H317" s="36"/>
    </row>
    <row r="318">
      <c r="G318" s="36"/>
      <c r="H318" s="36"/>
    </row>
    <row r="319">
      <c r="G319" s="36"/>
      <c r="H319" s="36"/>
    </row>
    <row r="320">
      <c r="G320" s="36"/>
      <c r="H320" s="36"/>
    </row>
    <row r="321">
      <c r="G321" s="36"/>
      <c r="H321" s="36"/>
    </row>
    <row r="322">
      <c r="G322" s="36"/>
      <c r="H322" s="36"/>
    </row>
    <row r="323">
      <c r="G323" s="36"/>
      <c r="H323" s="36"/>
    </row>
    <row r="324">
      <c r="G324" s="36"/>
      <c r="H324" s="36"/>
    </row>
    <row r="325">
      <c r="G325" s="36"/>
      <c r="H325" s="36"/>
    </row>
    <row r="326">
      <c r="G326" s="36"/>
      <c r="H326" s="36"/>
    </row>
    <row r="327">
      <c r="G327" s="36"/>
      <c r="H327" s="36"/>
    </row>
    <row r="328">
      <c r="G328" s="36"/>
      <c r="H328" s="36"/>
    </row>
    <row r="329">
      <c r="G329" s="36"/>
      <c r="H329" s="36"/>
    </row>
    <row r="330">
      <c r="G330" s="36"/>
      <c r="H330" s="36"/>
    </row>
    <row r="331">
      <c r="G331" s="36"/>
      <c r="H331" s="36"/>
    </row>
    <row r="332">
      <c r="G332" s="36"/>
      <c r="H332" s="36"/>
    </row>
    <row r="333">
      <c r="G333" s="36"/>
      <c r="H333" s="36"/>
    </row>
    <row r="334">
      <c r="G334" s="36"/>
      <c r="H334" s="36"/>
    </row>
    <row r="335">
      <c r="G335" s="36"/>
      <c r="H335" s="36"/>
    </row>
    <row r="336">
      <c r="G336" s="36"/>
      <c r="H336" s="36"/>
    </row>
    <row r="337">
      <c r="G337" s="36"/>
      <c r="H337" s="36"/>
    </row>
    <row r="338">
      <c r="G338" s="36"/>
      <c r="H338" s="36"/>
    </row>
    <row r="339">
      <c r="G339" s="36"/>
      <c r="H339" s="36"/>
    </row>
    <row r="340">
      <c r="G340" s="36"/>
      <c r="H340" s="36"/>
    </row>
    <row r="341">
      <c r="G341" s="36"/>
      <c r="H341" s="36"/>
    </row>
    <row r="342">
      <c r="G342" s="36"/>
      <c r="H342" s="36"/>
    </row>
    <row r="343">
      <c r="G343" s="36"/>
      <c r="H343" s="36"/>
    </row>
    <row r="344">
      <c r="G344" s="36"/>
      <c r="H344" s="36"/>
    </row>
    <row r="345">
      <c r="G345" s="36"/>
      <c r="H345" s="36"/>
    </row>
    <row r="346">
      <c r="G346" s="36"/>
      <c r="H346" s="36"/>
    </row>
    <row r="347">
      <c r="G347" s="36"/>
      <c r="H347" s="36"/>
    </row>
    <row r="348">
      <c r="G348" s="36"/>
      <c r="H348" s="36"/>
    </row>
    <row r="349">
      <c r="G349" s="36"/>
      <c r="H349" s="36"/>
    </row>
    <row r="350">
      <c r="G350" s="36"/>
      <c r="H350" s="36"/>
    </row>
    <row r="351">
      <c r="G351" s="36"/>
      <c r="H351" s="36"/>
    </row>
    <row r="352">
      <c r="G352" s="36"/>
      <c r="H352" s="36"/>
    </row>
    <row r="353">
      <c r="G353" s="36"/>
      <c r="H353" s="36"/>
    </row>
    <row r="354">
      <c r="G354" s="36"/>
      <c r="H354" s="36"/>
    </row>
    <row r="355">
      <c r="G355" s="36"/>
      <c r="H355" s="36"/>
    </row>
    <row r="356">
      <c r="G356" s="36"/>
      <c r="H356" s="36"/>
    </row>
    <row r="357">
      <c r="G357" s="36"/>
      <c r="H357" s="36"/>
    </row>
    <row r="358">
      <c r="G358" s="36"/>
      <c r="H358" s="36"/>
    </row>
    <row r="359">
      <c r="G359" s="36"/>
      <c r="H359" s="36"/>
    </row>
    <row r="360">
      <c r="G360" s="36"/>
      <c r="H360" s="36"/>
    </row>
    <row r="361">
      <c r="G361" s="36"/>
      <c r="H361" s="36"/>
    </row>
    <row r="362">
      <c r="G362" s="36"/>
      <c r="H362" s="36"/>
    </row>
    <row r="363">
      <c r="G363" s="36"/>
      <c r="H363" s="36"/>
    </row>
    <row r="364">
      <c r="G364" s="36"/>
      <c r="H364" s="36"/>
    </row>
    <row r="365">
      <c r="G365" s="36"/>
      <c r="H365" s="36"/>
    </row>
    <row r="366">
      <c r="G366" s="36"/>
      <c r="H366" s="36"/>
    </row>
    <row r="367">
      <c r="G367" s="36"/>
      <c r="H367" s="36"/>
    </row>
    <row r="368">
      <c r="G368" s="36"/>
      <c r="H368" s="36"/>
    </row>
    <row r="369">
      <c r="G369" s="36"/>
      <c r="H369" s="36"/>
    </row>
    <row r="370">
      <c r="G370" s="36"/>
      <c r="H370" s="36"/>
    </row>
    <row r="371">
      <c r="G371" s="36"/>
      <c r="H371" s="36"/>
    </row>
    <row r="372">
      <c r="G372" s="36"/>
      <c r="H372" s="36"/>
    </row>
    <row r="373">
      <c r="G373" s="36"/>
      <c r="H373" s="36"/>
    </row>
    <row r="374">
      <c r="G374" s="36"/>
      <c r="H374" s="36"/>
    </row>
    <row r="375">
      <c r="G375" s="36"/>
      <c r="H375" s="36"/>
    </row>
    <row r="376">
      <c r="G376" s="36"/>
      <c r="H376" s="36"/>
    </row>
    <row r="377">
      <c r="G377" s="36"/>
      <c r="H377" s="36"/>
    </row>
    <row r="378">
      <c r="G378" s="36"/>
      <c r="H378" s="36"/>
    </row>
    <row r="379">
      <c r="G379" s="36"/>
      <c r="H379" s="36"/>
    </row>
    <row r="380">
      <c r="G380" s="36"/>
      <c r="H380" s="36"/>
    </row>
    <row r="381">
      <c r="G381" s="36"/>
      <c r="H381" s="36"/>
    </row>
    <row r="382">
      <c r="G382" s="36"/>
      <c r="H382" s="36"/>
    </row>
    <row r="383">
      <c r="G383" s="36"/>
      <c r="H383" s="36"/>
    </row>
    <row r="384">
      <c r="G384" s="36"/>
      <c r="H384" s="36"/>
    </row>
    <row r="385">
      <c r="G385" s="36"/>
      <c r="H385" s="36"/>
    </row>
    <row r="386">
      <c r="G386" s="36"/>
      <c r="H386" s="36"/>
    </row>
    <row r="387">
      <c r="G387" s="36"/>
      <c r="H387" s="36"/>
    </row>
    <row r="388">
      <c r="G388" s="36"/>
      <c r="H388" s="36"/>
    </row>
    <row r="389">
      <c r="G389" s="36"/>
      <c r="H389" s="36"/>
    </row>
    <row r="390">
      <c r="G390" s="36"/>
      <c r="H390" s="36"/>
    </row>
    <row r="391">
      <c r="G391" s="36"/>
      <c r="H391" s="36"/>
    </row>
    <row r="392">
      <c r="G392" s="36"/>
      <c r="H392" s="36"/>
    </row>
    <row r="393">
      <c r="G393" s="36"/>
      <c r="H393" s="36"/>
    </row>
    <row r="394">
      <c r="G394" s="36"/>
      <c r="H394" s="36"/>
    </row>
    <row r="395">
      <c r="G395" s="36"/>
      <c r="H395" s="36"/>
    </row>
    <row r="396">
      <c r="G396" s="36"/>
      <c r="H396" s="36"/>
    </row>
    <row r="397">
      <c r="G397" s="36"/>
      <c r="H397" s="36"/>
    </row>
    <row r="398">
      <c r="G398" s="36"/>
      <c r="H398" s="36"/>
    </row>
    <row r="399">
      <c r="G399" s="36"/>
      <c r="H399" s="36"/>
    </row>
    <row r="400">
      <c r="G400" s="36"/>
      <c r="H400" s="36"/>
    </row>
    <row r="401">
      <c r="G401" s="36"/>
      <c r="H401" s="36"/>
    </row>
    <row r="402">
      <c r="G402" s="36"/>
      <c r="H402" s="36"/>
    </row>
    <row r="403">
      <c r="G403" s="36"/>
      <c r="H403" s="36"/>
    </row>
    <row r="404">
      <c r="G404" s="36"/>
      <c r="H404" s="36"/>
    </row>
    <row r="405">
      <c r="G405" s="36"/>
      <c r="H405" s="36"/>
    </row>
    <row r="406">
      <c r="G406" s="36"/>
      <c r="H406" s="36"/>
    </row>
    <row r="407">
      <c r="G407" s="36"/>
      <c r="H407" s="36"/>
    </row>
    <row r="408">
      <c r="G408" s="36"/>
      <c r="H408" s="36"/>
    </row>
    <row r="409">
      <c r="G409" s="36"/>
      <c r="H409" s="36"/>
    </row>
    <row r="410">
      <c r="G410" s="36"/>
      <c r="H410" s="36"/>
    </row>
    <row r="411">
      <c r="G411" s="36"/>
      <c r="H411" s="36"/>
    </row>
    <row r="412">
      <c r="G412" s="36"/>
      <c r="H412" s="36"/>
    </row>
    <row r="413">
      <c r="G413" s="36"/>
      <c r="H413" s="36"/>
    </row>
    <row r="414">
      <c r="G414" s="36"/>
      <c r="H414" s="36"/>
    </row>
    <row r="415">
      <c r="G415" s="36"/>
      <c r="H415" s="36"/>
    </row>
    <row r="416">
      <c r="G416" s="36"/>
      <c r="H416" s="36"/>
    </row>
    <row r="417">
      <c r="G417" s="36"/>
      <c r="H417" s="36"/>
    </row>
    <row r="418">
      <c r="G418" s="36"/>
      <c r="H418" s="36"/>
    </row>
    <row r="419">
      <c r="G419" s="36"/>
      <c r="H419" s="36"/>
    </row>
    <row r="420">
      <c r="G420" s="36"/>
      <c r="H420" s="36"/>
    </row>
    <row r="421">
      <c r="G421" s="36"/>
      <c r="H421" s="36"/>
    </row>
    <row r="422">
      <c r="G422" s="36"/>
      <c r="H422" s="36"/>
    </row>
    <row r="423">
      <c r="G423" s="36"/>
      <c r="H423" s="36"/>
    </row>
    <row r="424">
      <c r="G424" s="36"/>
      <c r="H424" s="36"/>
    </row>
    <row r="425">
      <c r="G425" s="36"/>
      <c r="H425" s="36"/>
    </row>
    <row r="426">
      <c r="G426" s="36"/>
      <c r="H426" s="36"/>
    </row>
    <row r="427">
      <c r="G427" s="36"/>
      <c r="H427" s="36"/>
    </row>
    <row r="428">
      <c r="G428" s="36"/>
      <c r="H428" s="36"/>
    </row>
    <row r="429">
      <c r="G429" s="36"/>
      <c r="H429" s="36"/>
    </row>
    <row r="430">
      <c r="G430" s="36"/>
      <c r="H430" s="36"/>
    </row>
    <row r="431">
      <c r="G431" s="36"/>
      <c r="H431" s="36"/>
    </row>
    <row r="432">
      <c r="G432" s="36"/>
      <c r="H432" s="36"/>
    </row>
    <row r="433">
      <c r="G433" s="36"/>
      <c r="H433" s="36"/>
    </row>
    <row r="434">
      <c r="G434" s="36"/>
      <c r="H434" s="36"/>
    </row>
    <row r="435">
      <c r="G435" s="36"/>
      <c r="H435" s="36"/>
    </row>
    <row r="436">
      <c r="G436" s="36"/>
      <c r="H436" s="36"/>
    </row>
    <row r="437">
      <c r="G437" s="36"/>
      <c r="H437" s="36"/>
    </row>
    <row r="438">
      <c r="G438" s="36"/>
      <c r="H438" s="36"/>
    </row>
    <row r="439">
      <c r="G439" s="36"/>
      <c r="H439" s="36"/>
    </row>
    <row r="440">
      <c r="G440" s="36"/>
      <c r="H440" s="36"/>
    </row>
    <row r="441">
      <c r="G441" s="36"/>
      <c r="H441" s="36"/>
    </row>
    <row r="442">
      <c r="G442" s="36"/>
      <c r="H442" s="36"/>
    </row>
    <row r="443">
      <c r="G443" s="36"/>
      <c r="H443" s="36"/>
    </row>
    <row r="444">
      <c r="G444" s="36"/>
      <c r="H444" s="36"/>
    </row>
    <row r="445">
      <c r="G445" s="36"/>
      <c r="H445" s="36"/>
    </row>
    <row r="446">
      <c r="G446" s="36"/>
      <c r="H446" s="36"/>
    </row>
    <row r="447">
      <c r="G447" s="36"/>
      <c r="H447" s="36"/>
    </row>
    <row r="448">
      <c r="G448" s="36"/>
      <c r="H448" s="36"/>
    </row>
    <row r="449">
      <c r="G449" s="36"/>
      <c r="H449" s="36"/>
    </row>
    <row r="450">
      <c r="G450" s="36"/>
      <c r="H450" s="36"/>
    </row>
    <row r="451">
      <c r="G451" s="36"/>
      <c r="H451" s="36"/>
    </row>
    <row r="452">
      <c r="G452" s="36"/>
      <c r="H452" s="36"/>
    </row>
    <row r="453">
      <c r="G453" s="36"/>
      <c r="H453" s="36"/>
    </row>
    <row r="454">
      <c r="G454" s="36"/>
      <c r="H454" s="36"/>
    </row>
    <row r="455">
      <c r="G455" s="36"/>
      <c r="H455" s="36"/>
    </row>
    <row r="456">
      <c r="G456" s="36"/>
      <c r="H456" s="36"/>
    </row>
    <row r="457">
      <c r="G457" s="36"/>
      <c r="H457" s="36"/>
    </row>
    <row r="458">
      <c r="G458" s="36"/>
      <c r="H458" s="36"/>
    </row>
    <row r="459">
      <c r="G459" s="36"/>
      <c r="H459" s="36"/>
    </row>
    <row r="460">
      <c r="G460" s="36"/>
      <c r="H460" s="36"/>
    </row>
    <row r="461">
      <c r="G461" s="36"/>
      <c r="H461" s="36"/>
    </row>
    <row r="462">
      <c r="G462" s="36"/>
      <c r="H462" s="36"/>
    </row>
    <row r="463">
      <c r="G463" s="36"/>
      <c r="H463" s="36"/>
    </row>
    <row r="464">
      <c r="G464" s="36"/>
      <c r="H464" s="36"/>
    </row>
    <row r="465">
      <c r="G465" s="36"/>
      <c r="H465" s="36"/>
    </row>
    <row r="466">
      <c r="G466" s="36"/>
      <c r="H466" s="36"/>
    </row>
    <row r="467">
      <c r="G467" s="36"/>
      <c r="H467" s="36"/>
    </row>
    <row r="468">
      <c r="G468" s="36"/>
      <c r="H468" s="36"/>
    </row>
    <row r="469">
      <c r="G469" s="36"/>
      <c r="H469" s="36"/>
    </row>
    <row r="470">
      <c r="G470" s="36"/>
      <c r="H470" s="36"/>
    </row>
    <row r="471">
      <c r="G471" s="36"/>
      <c r="H471" s="36"/>
    </row>
    <row r="472">
      <c r="G472" s="36"/>
      <c r="H472" s="36"/>
    </row>
    <row r="473">
      <c r="G473" s="36"/>
      <c r="H473" s="36"/>
    </row>
    <row r="474">
      <c r="G474" s="36"/>
      <c r="H474" s="36"/>
    </row>
    <row r="475">
      <c r="G475" s="36"/>
      <c r="H475" s="36"/>
    </row>
    <row r="476">
      <c r="G476" s="36"/>
      <c r="H476" s="36"/>
    </row>
    <row r="477">
      <c r="G477" s="36"/>
      <c r="H477" s="36"/>
    </row>
    <row r="478">
      <c r="G478" s="36"/>
      <c r="H478" s="36"/>
    </row>
    <row r="479">
      <c r="G479" s="36"/>
      <c r="H479" s="36"/>
    </row>
    <row r="480">
      <c r="G480" s="36"/>
      <c r="H480" s="36"/>
    </row>
    <row r="481">
      <c r="G481" s="36"/>
      <c r="H481" s="36"/>
    </row>
    <row r="482">
      <c r="G482" s="36"/>
      <c r="H482" s="36"/>
    </row>
    <row r="483">
      <c r="G483" s="36"/>
      <c r="H483" s="36"/>
    </row>
    <row r="484">
      <c r="G484" s="36"/>
      <c r="H484" s="36"/>
    </row>
    <row r="485">
      <c r="G485" s="36"/>
      <c r="H485" s="36"/>
    </row>
    <row r="486">
      <c r="G486" s="36"/>
      <c r="H486" s="36"/>
    </row>
    <row r="487">
      <c r="G487" s="36"/>
      <c r="H487" s="36"/>
    </row>
    <row r="488">
      <c r="G488" s="36"/>
      <c r="H488" s="36"/>
    </row>
    <row r="489">
      <c r="G489" s="36"/>
      <c r="H489" s="36"/>
    </row>
    <row r="490">
      <c r="G490" s="36"/>
      <c r="H490" s="36"/>
    </row>
    <row r="491">
      <c r="G491" s="36"/>
      <c r="H491" s="36"/>
    </row>
    <row r="492">
      <c r="G492" s="36"/>
      <c r="H492" s="36"/>
    </row>
    <row r="493">
      <c r="G493" s="36"/>
      <c r="H493" s="36"/>
    </row>
    <row r="494">
      <c r="G494" s="36"/>
      <c r="H494" s="36"/>
    </row>
    <row r="495">
      <c r="G495" s="36"/>
      <c r="H495" s="36"/>
    </row>
    <row r="496">
      <c r="G496" s="36"/>
      <c r="H496" s="36"/>
    </row>
    <row r="497">
      <c r="G497" s="36"/>
      <c r="H497" s="36"/>
    </row>
    <row r="498">
      <c r="G498" s="36"/>
      <c r="H498" s="36"/>
    </row>
    <row r="499">
      <c r="G499" s="36"/>
      <c r="H499" s="36"/>
    </row>
    <row r="500">
      <c r="G500" s="36"/>
      <c r="H500" s="36"/>
    </row>
    <row r="501">
      <c r="G501" s="36"/>
      <c r="H501" s="36"/>
    </row>
    <row r="502">
      <c r="G502" s="36"/>
      <c r="H502" s="36"/>
    </row>
    <row r="503">
      <c r="G503" s="36"/>
      <c r="H503" s="36"/>
    </row>
    <row r="504">
      <c r="G504" s="36"/>
      <c r="H504" s="36"/>
    </row>
    <row r="505">
      <c r="G505" s="36"/>
      <c r="H505" s="36"/>
    </row>
    <row r="506">
      <c r="G506" s="36"/>
      <c r="H506" s="36"/>
    </row>
    <row r="507">
      <c r="G507" s="36"/>
      <c r="H507" s="36"/>
    </row>
    <row r="508">
      <c r="G508" s="36"/>
      <c r="H508" s="36"/>
    </row>
    <row r="509">
      <c r="G509" s="36"/>
      <c r="H509" s="36"/>
    </row>
    <row r="510">
      <c r="G510" s="36"/>
      <c r="H510" s="36"/>
    </row>
    <row r="511">
      <c r="G511" s="36"/>
      <c r="H511" s="36"/>
    </row>
    <row r="512">
      <c r="G512" s="36"/>
      <c r="H512" s="36"/>
    </row>
    <row r="513">
      <c r="G513" s="36"/>
      <c r="H513" s="36"/>
    </row>
    <row r="514">
      <c r="G514" s="36"/>
      <c r="H514" s="36"/>
    </row>
    <row r="515">
      <c r="G515" s="36"/>
      <c r="H515" s="36"/>
    </row>
    <row r="516">
      <c r="G516" s="36"/>
      <c r="H516" s="36"/>
    </row>
    <row r="517">
      <c r="G517" s="36"/>
      <c r="H517" s="36"/>
    </row>
    <row r="518">
      <c r="G518" s="36"/>
      <c r="H518" s="36"/>
    </row>
    <row r="519">
      <c r="G519" s="36"/>
      <c r="H519" s="36"/>
    </row>
    <row r="520">
      <c r="G520" s="36"/>
      <c r="H520" s="36"/>
    </row>
    <row r="521">
      <c r="G521" s="36"/>
      <c r="H521" s="36"/>
    </row>
    <row r="522">
      <c r="G522" s="36"/>
      <c r="H522" s="36"/>
    </row>
    <row r="523">
      <c r="G523" s="36"/>
      <c r="H523" s="36"/>
    </row>
    <row r="524">
      <c r="G524" s="36"/>
      <c r="H524" s="36"/>
    </row>
    <row r="525">
      <c r="G525" s="36"/>
      <c r="H525" s="36"/>
    </row>
    <row r="526">
      <c r="G526" s="36"/>
      <c r="H526" s="36"/>
    </row>
    <row r="527">
      <c r="G527" s="36"/>
      <c r="H527" s="36"/>
    </row>
    <row r="528">
      <c r="G528" s="36"/>
      <c r="H528" s="36"/>
    </row>
    <row r="529">
      <c r="G529" s="36"/>
      <c r="H529" s="36"/>
    </row>
    <row r="530">
      <c r="G530" s="36"/>
      <c r="H530" s="36"/>
    </row>
    <row r="531">
      <c r="G531" s="36"/>
      <c r="H531" s="36"/>
    </row>
    <row r="532">
      <c r="G532" s="36"/>
      <c r="H532" s="36"/>
    </row>
    <row r="533">
      <c r="G533" s="36"/>
      <c r="H533" s="36"/>
    </row>
    <row r="534">
      <c r="G534" s="36"/>
      <c r="H534" s="36"/>
    </row>
    <row r="535">
      <c r="G535" s="36"/>
      <c r="H535" s="36"/>
    </row>
    <row r="536">
      <c r="G536" s="36"/>
      <c r="H536" s="36"/>
    </row>
    <row r="537">
      <c r="G537" s="36"/>
      <c r="H537" s="36"/>
    </row>
    <row r="538">
      <c r="G538" s="36"/>
      <c r="H538" s="36"/>
    </row>
    <row r="539">
      <c r="G539" s="36"/>
      <c r="H539" s="36"/>
    </row>
    <row r="540">
      <c r="G540" s="36"/>
      <c r="H540" s="36"/>
    </row>
    <row r="541">
      <c r="G541" s="36"/>
      <c r="H541" s="36"/>
    </row>
    <row r="542">
      <c r="G542" s="36"/>
      <c r="H542" s="36"/>
    </row>
    <row r="543">
      <c r="G543" s="36"/>
      <c r="H543" s="36"/>
    </row>
    <row r="544">
      <c r="G544" s="36"/>
      <c r="H544" s="36"/>
    </row>
    <row r="545">
      <c r="G545" s="36"/>
      <c r="H545" s="36"/>
    </row>
    <row r="546">
      <c r="G546" s="36"/>
      <c r="H546" s="36"/>
    </row>
    <row r="547">
      <c r="G547" s="36"/>
      <c r="H547" s="36"/>
    </row>
    <row r="548">
      <c r="G548" s="36"/>
      <c r="H548" s="36"/>
    </row>
    <row r="549">
      <c r="G549" s="36"/>
      <c r="H549" s="36"/>
    </row>
    <row r="550">
      <c r="G550" s="36"/>
      <c r="H550" s="36"/>
    </row>
    <row r="551">
      <c r="G551" s="36"/>
      <c r="H551" s="36"/>
    </row>
    <row r="552">
      <c r="G552" s="36"/>
      <c r="H552" s="36"/>
    </row>
    <row r="553">
      <c r="G553" s="36"/>
      <c r="H553" s="36"/>
    </row>
    <row r="554">
      <c r="G554" s="36"/>
      <c r="H554" s="36"/>
    </row>
    <row r="555">
      <c r="G555" s="36"/>
      <c r="H555" s="36"/>
    </row>
    <row r="556">
      <c r="G556" s="36"/>
      <c r="H556" s="36"/>
    </row>
    <row r="557">
      <c r="G557" s="36"/>
      <c r="H557" s="36"/>
    </row>
    <row r="558">
      <c r="G558" s="36"/>
      <c r="H558" s="36"/>
    </row>
    <row r="559">
      <c r="G559" s="36"/>
      <c r="H559" s="36"/>
    </row>
    <row r="560">
      <c r="G560" s="36"/>
      <c r="H560" s="36"/>
    </row>
    <row r="561">
      <c r="G561" s="36"/>
      <c r="H561" s="36"/>
    </row>
    <row r="562">
      <c r="G562" s="36"/>
      <c r="H562" s="36"/>
    </row>
    <row r="563">
      <c r="G563" s="36"/>
      <c r="H563" s="36"/>
    </row>
    <row r="564">
      <c r="G564" s="36"/>
      <c r="H564" s="36"/>
    </row>
    <row r="565">
      <c r="G565" s="36"/>
      <c r="H565" s="36"/>
    </row>
    <row r="566">
      <c r="G566" s="36"/>
      <c r="H566" s="36"/>
    </row>
    <row r="567">
      <c r="G567" s="36"/>
      <c r="H567" s="36"/>
    </row>
    <row r="568">
      <c r="G568" s="36"/>
      <c r="H568" s="36"/>
    </row>
    <row r="569">
      <c r="G569" s="36"/>
      <c r="H569" s="36"/>
    </row>
    <row r="570">
      <c r="G570" s="36"/>
      <c r="H570" s="36"/>
    </row>
    <row r="571">
      <c r="G571" s="36"/>
      <c r="H571" s="36"/>
    </row>
    <row r="572">
      <c r="G572" s="36"/>
      <c r="H572" s="36"/>
    </row>
    <row r="573">
      <c r="G573" s="36"/>
      <c r="H573" s="36"/>
    </row>
    <row r="574">
      <c r="G574" s="36"/>
      <c r="H574" s="36"/>
    </row>
    <row r="575">
      <c r="G575" s="36"/>
      <c r="H575" s="36"/>
    </row>
    <row r="576">
      <c r="G576" s="36"/>
      <c r="H576" s="36"/>
    </row>
    <row r="577">
      <c r="G577" s="36"/>
      <c r="H577" s="36"/>
    </row>
    <row r="578">
      <c r="G578" s="36"/>
      <c r="H578" s="36"/>
    </row>
    <row r="579">
      <c r="G579" s="36"/>
      <c r="H579" s="36"/>
    </row>
    <row r="580">
      <c r="G580" s="36"/>
      <c r="H580" s="36"/>
    </row>
    <row r="581">
      <c r="G581" s="36"/>
      <c r="H581" s="36"/>
    </row>
    <row r="582">
      <c r="G582" s="36"/>
      <c r="H582" s="36"/>
    </row>
    <row r="583">
      <c r="G583" s="36"/>
      <c r="H583" s="36"/>
    </row>
    <row r="584">
      <c r="G584" s="36"/>
      <c r="H584" s="36"/>
    </row>
    <row r="585">
      <c r="G585" s="36"/>
      <c r="H585" s="36"/>
    </row>
    <row r="586">
      <c r="G586" s="36"/>
      <c r="H586" s="36"/>
    </row>
    <row r="587">
      <c r="G587" s="36"/>
      <c r="H587" s="36"/>
    </row>
    <row r="588">
      <c r="G588" s="36"/>
      <c r="H588" s="36"/>
    </row>
    <row r="589">
      <c r="G589" s="36"/>
      <c r="H589" s="36"/>
    </row>
    <row r="590">
      <c r="G590" s="36"/>
      <c r="H590" s="36"/>
    </row>
    <row r="591">
      <c r="G591" s="36"/>
      <c r="H591" s="36"/>
    </row>
    <row r="592">
      <c r="G592" s="36"/>
      <c r="H592" s="36"/>
    </row>
    <row r="593">
      <c r="G593" s="36"/>
      <c r="H593" s="36"/>
    </row>
    <row r="594">
      <c r="G594" s="36"/>
      <c r="H594" s="36"/>
    </row>
    <row r="595">
      <c r="G595" s="36"/>
      <c r="H595" s="36"/>
    </row>
    <row r="596">
      <c r="G596" s="36"/>
      <c r="H596" s="36"/>
    </row>
    <row r="597">
      <c r="G597" s="36"/>
      <c r="H597" s="36"/>
    </row>
    <row r="598">
      <c r="G598" s="36"/>
      <c r="H598" s="36"/>
    </row>
    <row r="599">
      <c r="G599" s="36"/>
      <c r="H599" s="36"/>
    </row>
    <row r="600">
      <c r="G600" s="36"/>
      <c r="H600" s="36"/>
    </row>
    <row r="601">
      <c r="G601" s="36"/>
      <c r="H601" s="36"/>
    </row>
    <row r="602">
      <c r="G602" s="36"/>
      <c r="H602" s="36"/>
    </row>
    <row r="603">
      <c r="G603" s="36"/>
      <c r="H603" s="36"/>
    </row>
    <row r="604">
      <c r="G604" s="36"/>
      <c r="H604" s="36"/>
    </row>
    <row r="605">
      <c r="G605" s="36"/>
      <c r="H605" s="36"/>
    </row>
    <row r="606">
      <c r="G606" s="36"/>
      <c r="H606" s="36"/>
    </row>
    <row r="607">
      <c r="G607" s="36"/>
      <c r="H607" s="36"/>
    </row>
    <row r="608">
      <c r="G608" s="36"/>
      <c r="H608" s="36"/>
    </row>
    <row r="609">
      <c r="G609" s="36"/>
      <c r="H609" s="36"/>
    </row>
    <row r="610">
      <c r="G610" s="36"/>
      <c r="H610" s="36"/>
    </row>
    <row r="611">
      <c r="G611" s="36"/>
      <c r="H611" s="36"/>
    </row>
    <row r="612">
      <c r="G612" s="36"/>
      <c r="H612" s="36"/>
    </row>
    <row r="613">
      <c r="G613" s="36"/>
      <c r="H613" s="36"/>
    </row>
    <row r="614">
      <c r="G614" s="36"/>
      <c r="H614" s="36"/>
    </row>
    <row r="615">
      <c r="G615" s="36"/>
      <c r="H615" s="36"/>
    </row>
    <row r="616">
      <c r="G616" s="36"/>
      <c r="H616" s="36"/>
    </row>
    <row r="617">
      <c r="G617" s="36"/>
      <c r="H617" s="36"/>
    </row>
    <row r="618">
      <c r="G618" s="36"/>
      <c r="H618" s="36"/>
    </row>
    <row r="619">
      <c r="G619" s="36"/>
      <c r="H619" s="36"/>
    </row>
    <row r="620">
      <c r="G620" s="36"/>
      <c r="H620" s="36"/>
    </row>
    <row r="621">
      <c r="G621" s="36"/>
      <c r="H621" s="36"/>
    </row>
    <row r="622">
      <c r="G622" s="36"/>
      <c r="H622" s="36"/>
    </row>
    <row r="623">
      <c r="G623" s="36"/>
      <c r="H623" s="36"/>
    </row>
    <row r="624">
      <c r="G624" s="36"/>
      <c r="H624" s="36"/>
    </row>
    <row r="625">
      <c r="G625" s="36"/>
      <c r="H625" s="36"/>
    </row>
    <row r="626">
      <c r="G626" s="36"/>
      <c r="H626" s="36"/>
    </row>
    <row r="627">
      <c r="G627" s="36"/>
      <c r="H627" s="36"/>
    </row>
    <row r="628">
      <c r="G628" s="36"/>
      <c r="H628" s="36"/>
    </row>
    <row r="629">
      <c r="G629" s="36"/>
      <c r="H629" s="36"/>
    </row>
    <row r="630">
      <c r="G630" s="36"/>
      <c r="H630" s="36"/>
    </row>
    <row r="631">
      <c r="G631" s="36"/>
      <c r="H631" s="36"/>
    </row>
    <row r="632">
      <c r="G632" s="36"/>
      <c r="H632" s="36"/>
    </row>
    <row r="633">
      <c r="G633" s="36"/>
      <c r="H633" s="36"/>
    </row>
    <row r="634">
      <c r="G634" s="36"/>
      <c r="H634" s="36"/>
    </row>
    <row r="635">
      <c r="G635" s="36"/>
      <c r="H635" s="36"/>
    </row>
    <row r="636">
      <c r="G636" s="36"/>
      <c r="H636" s="36"/>
    </row>
    <row r="637">
      <c r="G637" s="36"/>
      <c r="H637" s="36"/>
    </row>
    <row r="638">
      <c r="G638" s="36"/>
      <c r="H638" s="36"/>
    </row>
    <row r="639">
      <c r="G639" s="36"/>
      <c r="H639" s="36"/>
    </row>
    <row r="640">
      <c r="G640" s="36"/>
      <c r="H640" s="36"/>
    </row>
    <row r="641">
      <c r="G641" s="36"/>
      <c r="H641" s="36"/>
    </row>
    <row r="642">
      <c r="G642" s="36"/>
      <c r="H642" s="36"/>
    </row>
    <row r="643">
      <c r="G643" s="36"/>
      <c r="H643" s="36"/>
    </row>
    <row r="644">
      <c r="G644" s="36"/>
      <c r="H644" s="36"/>
    </row>
    <row r="645">
      <c r="G645" s="36"/>
      <c r="H645" s="36"/>
    </row>
    <row r="646">
      <c r="G646" s="36"/>
      <c r="H646" s="36"/>
    </row>
    <row r="647">
      <c r="G647" s="36"/>
      <c r="H647" s="36"/>
    </row>
    <row r="648">
      <c r="G648" s="36"/>
      <c r="H648" s="36"/>
    </row>
    <row r="649">
      <c r="G649" s="36"/>
      <c r="H649" s="36"/>
    </row>
    <row r="650">
      <c r="G650" s="36"/>
      <c r="H650" s="36"/>
    </row>
    <row r="651">
      <c r="G651" s="36"/>
      <c r="H651" s="36"/>
    </row>
    <row r="652">
      <c r="G652" s="36"/>
      <c r="H652" s="36"/>
    </row>
    <row r="653">
      <c r="G653" s="36"/>
      <c r="H653" s="36"/>
    </row>
    <row r="654">
      <c r="G654" s="36"/>
      <c r="H654" s="36"/>
    </row>
    <row r="655">
      <c r="G655" s="36"/>
      <c r="H655" s="36"/>
    </row>
    <row r="656">
      <c r="G656" s="36"/>
      <c r="H656" s="36"/>
    </row>
    <row r="657">
      <c r="G657" s="36"/>
      <c r="H657" s="36"/>
    </row>
    <row r="658">
      <c r="G658" s="36"/>
      <c r="H658" s="36"/>
    </row>
    <row r="659">
      <c r="G659" s="36"/>
      <c r="H659" s="36"/>
    </row>
    <row r="660">
      <c r="G660" s="36"/>
      <c r="H660" s="36"/>
    </row>
    <row r="661">
      <c r="G661" s="36"/>
      <c r="H661" s="36"/>
    </row>
    <row r="662">
      <c r="G662" s="36"/>
      <c r="H662" s="36"/>
    </row>
    <row r="663">
      <c r="G663" s="36"/>
      <c r="H663" s="36"/>
    </row>
    <row r="664">
      <c r="G664" s="36"/>
      <c r="H664" s="36"/>
    </row>
    <row r="665">
      <c r="G665" s="36"/>
      <c r="H665" s="36"/>
    </row>
    <row r="666">
      <c r="G666" s="36"/>
      <c r="H666" s="36"/>
    </row>
    <row r="667">
      <c r="G667" s="36"/>
      <c r="H667" s="36"/>
    </row>
    <row r="668">
      <c r="G668" s="36"/>
      <c r="H668" s="36"/>
    </row>
    <row r="669">
      <c r="G669" s="36"/>
      <c r="H669" s="36"/>
    </row>
    <row r="670">
      <c r="G670" s="36"/>
      <c r="H670" s="36"/>
    </row>
    <row r="671">
      <c r="G671" s="36"/>
      <c r="H671" s="36"/>
    </row>
    <row r="672">
      <c r="G672" s="36"/>
      <c r="H672" s="36"/>
    </row>
    <row r="673">
      <c r="G673" s="36"/>
      <c r="H673" s="36"/>
    </row>
    <row r="674">
      <c r="G674" s="36"/>
      <c r="H674" s="36"/>
    </row>
    <row r="675">
      <c r="G675" s="36"/>
      <c r="H675" s="36"/>
    </row>
    <row r="676">
      <c r="G676" s="36"/>
      <c r="H676" s="36"/>
    </row>
    <row r="677">
      <c r="G677" s="36"/>
      <c r="H677" s="36"/>
    </row>
    <row r="678">
      <c r="G678" s="36"/>
      <c r="H678" s="36"/>
    </row>
    <row r="679">
      <c r="G679" s="36"/>
      <c r="H679" s="36"/>
    </row>
    <row r="680">
      <c r="G680" s="36"/>
      <c r="H680" s="36"/>
    </row>
    <row r="681">
      <c r="G681" s="36"/>
      <c r="H681" s="36"/>
    </row>
    <row r="682">
      <c r="G682" s="36"/>
      <c r="H682" s="36"/>
    </row>
    <row r="683">
      <c r="G683" s="36"/>
      <c r="H683" s="36"/>
    </row>
    <row r="684">
      <c r="G684" s="36"/>
      <c r="H684" s="36"/>
    </row>
    <row r="685">
      <c r="G685" s="36"/>
      <c r="H685" s="36"/>
    </row>
    <row r="686">
      <c r="G686" s="36"/>
      <c r="H686" s="36"/>
    </row>
    <row r="687">
      <c r="G687" s="36"/>
      <c r="H687" s="36"/>
    </row>
    <row r="688">
      <c r="G688" s="36"/>
      <c r="H688" s="36"/>
    </row>
    <row r="689">
      <c r="G689" s="36"/>
      <c r="H689" s="36"/>
    </row>
    <row r="690">
      <c r="G690" s="36"/>
      <c r="H690" s="36"/>
    </row>
    <row r="691">
      <c r="G691" s="36"/>
      <c r="H691" s="36"/>
    </row>
    <row r="692">
      <c r="G692" s="36"/>
      <c r="H692" s="36"/>
    </row>
    <row r="693">
      <c r="G693" s="36"/>
      <c r="H693" s="36"/>
    </row>
    <row r="694">
      <c r="G694" s="36"/>
      <c r="H694" s="36"/>
    </row>
    <row r="695">
      <c r="G695" s="36"/>
      <c r="H695" s="36"/>
    </row>
    <row r="696">
      <c r="G696" s="36"/>
      <c r="H696" s="36"/>
    </row>
    <row r="697">
      <c r="G697" s="36"/>
      <c r="H697" s="36"/>
    </row>
    <row r="698">
      <c r="G698" s="36"/>
      <c r="H698" s="36"/>
    </row>
    <row r="699">
      <c r="G699" s="36"/>
      <c r="H699" s="36"/>
    </row>
    <row r="700">
      <c r="G700" s="36"/>
      <c r="H700" s="36"/>
    </row>
    <row r="701">
      <c r="G701" s="36"/>
      <c r="H701" s="36"/>
    </row>
    <row r="702">
      <c r="G702" s="36"/>
      <c r="H702" s="36"/>
    </row>
    <row r="703">
      <c r="G703" s="36"/>
      <c r="H703" s="36"/>
    </row>
    <row r="704">
      <c r="G704" s="36"/>
      <c r="H704" s="36"/>
    </row>
    <row r="705">
      <c r="G705" s="36"/>
      <c r="H705" s="36"/>
    </row>
    <row r="706">
      <c r="G706" s="36"/>
      <c r="H706" s="36"/>
    </row>
    <row r="707">
      <c r="G707" s="36"/>
      <c r="H707" s="36"/>
    </row>
    <row r="708">
      <c r="G708" s="36"/>
      <c r="H708" s="36"/>
    </row>
    <row r="709">
      <c r="G709" s="36"/>
      <c r="H709" s="36"/>
    </row>
    <row r="710">
      <c r="G710" s="36"/>
      <c r="H710" s="36"/>
    </row>
    <row r="711">
      <c r="G711" s="36"/>
      <c r="H711" s="36"/>
    </row>
    <row r="712">
      <c r="G712" s="36"/>
      <c r="H712" s="36"/>
    </row>
    <row r="713">
      <c r="G713" s="36"/>
      <c r="H713" s="36"/>
    </row>
    <row r="714">
      <c r="G714" s="36"/>
      <c r="H714" s="36"/>
    </row>
    <row r="715">
      <c r="G715" s="36"/>
      <c r="H715" s="36"/>
    </row>
    <row r="716">
      <c r="G716" s="36"/>
      <c r="H716" s="36"/>
    </row>
    <row r="717">
      <c r="G717" s="36"/>
      <c r="H717" s="36"/>
    </row>
    <row r="718">
      <c r="G718" s="36"/>
      <c r="H718" s="36"/>
    </row>
    <row r="719">
      <c r="G719" s="36"/>
      <c r="H719" s="36"/>
    </row>
    <row r="720">
      <c r="G720" s="36"/>
      <c r="H720" s="36"/>
    </row>
    <row r="721">
      <c r="G721" s="36"/>
      <c r="H721" s="36"/>
    </row>
    <row r="722">
      <c r="G722" s="36"/>
      <c r="H722" s="36"/>
    </row>
    <row r="723">
      <c r="G723" s="36"/>
      <c r="H723" s="36"/>
    </row>
    <row r="724">
      <c r="G724" s="36"/>
      <c r="H724" s="36"/>
    </row>
    <row r="725">
      <c r="G725" s="36"/>
      <c r="H725" s="36"/>
    </row>
    <row r="726">
      <c r="G726" s="36"/>
      <c r="H726" s="36"/>
    </row>
    <row r="727">
      <c r="G727" s="36"/>
      <c r="H727" s="36"/>
    </row>
    <row r="728">
      <c r="G728" s="36"/>
      <c r="H728" s="36"/>
    </row>
    <row r="729">
      <c r="G729" s="36"/>
      <c r="H729" s="36"/>
    </row>
    <row r="730">
      <c r="G730" s="36"/>
      <c r="H730" s="36"/>
    </row>
    <row r="731">
      <c r="G731" s="36"/>
      <c r="H731" s="36"/>
    </row>
    <row r="732">
      <c r="G732" s="36"/>
      <c r="H732" s="36"/>
    </row>
    <row r="733">
      <c r="G733" s="36"/>
      <c r="H733" s="36"/>
    </row>
    <row r="734">
      <c r="G734" s="36"/>
      <c r="H734" s="36"/>
    </row>
    <row r="735">
      <c r="G735" s="36"/>
      <c r="H735" s="36"/>
    </row>
    <row r="736">
      <c r="G736" s="36"/>
      <c r="H736" s="36"/>
    </row>
    <row r="737">
      <c r="G737" s="36"/>
      <c r="H737" s="36"/>
    </row>
    <row r="738">
      <c r="G738" s="36"/>
      <c r="H738" s="36"/>
    </row>
    <row r="739">
      <c r="G739" s="36"/>
      <c r="H739" s="36"/>
    </row>
    <row r="740">
      <c r="G740" s="36"/>
      <c r="H740" s="36"/>
    </row>
    <row r="741">
      <c r="G741" s="36"/>
      <c r="H741" s="36"/>
    </row>
    <row r="742">
      <c r="G742" s="36"/>
      <c r="H742" s="36"/>
    </row>
    <row r="743">
      <c r="G743" s="36"/>
      <c r="H743" s="36"/>
    </row>
    <row r="744">
      <c r="G744" s="36"/>
      <c r="H744" s="36"/>
    </row>
    <row r="745">
      <c r="G745" s="36"/>
      <c r="H745" s="36"/>
    </row>
    <row r="746">
      <c r="G746" s="36"/>
      <c r="H746" s="36"/>
    </row>
    <row r="747">
      <c r="G747" s="36"/>
      <c r="H747" s="36"/>
    </row>
    <row r="748">
      <c r="G748" s="36"/>
      <c r="H748" s="36"/>
    </row>
    <row r="749">
      <c r="G749" s="36"/>
      <c r="H749" s="36"/>
    </row>
    <row r="750">
      <c r="G750" s="36"/>
      <c r="H750" s="36"/>
    </row>
    <row r="751">
      <c r="G751" s="36"/>
      <c r="H751" s="36"/>
    </row>
    <row r="752">
      <c r="G752" s="36"/>
      <c r="H752" s="36"/>
    </row>
    <row r="753">
      <c r="G753" s="36"/>
      <c r="H753" s="36"/>
    </row>
    <row r="754">
      <c r="G754" s="36"/>
      <c r="H754" s="36"/>
    </row>
    <row r="755">
      <c r="G755" s="36"/>
      <c r="H755" s="36"/>
    </row>
    <row r="756">
      <c r="G756" s="36"/>
      <c r="H756" s="36"/>
    </row>
    <row r="757">
      <c r="G757" s="36"/>
      <c r="H757" s="36"/>
    </row>
    <row r="758">
      <c r="G758" s="36"/>
      <c r="H758" s="36"/>
    </row>
    <row r="759">
      <c r="G759" s="36"/>
      <c r="H759" s="36"/>
    </row>
    <row r="760">
      <c r="G760" s="36"/>
      <c r="H760" s="36"/>
    </row>
    <row r="761">
      <c r="G761" s="36"/>
      <c r="H761" s="36"/>
    </row>
    <row r="762">
      <c r="G762" s="36"/>
      <c r="H762" s="36"/>
    </row>
    <row r="763">
      <c r="G763" s="36"/>
      <c r="H763" s="36"/>
    </row>
    <row r="764">
      <c r="G764" s="36"/>
      <c r="H764" s="36"/>
    </row>
    <row r="765">
      <c r="G765" s="36"/>
      <c r="H765" s="36"/>
    </row>
    <row r="766">
      <c r="G766" s="36"/>
      <c r="H766" s="36"/>
    </row>
    <row r="767">
      <c r="G767" s="36"/>
      <c r="H767" s="36"/>
    </row>
    <row r="768">
      <c r="G768" s="36"/>
      <c r="H768" s="36"/>
    </row>
    <row r="769">
      <c r="G769" s="36"/>
      <c r="H769" s="36"/>
    </row>
    <row r="770">
      <c r="G770" s="36"/>
      <c r="H770" s="36"/>
    </row>
    <row r="771">
      <c r="G771" s="36"/>
      <c r="H771" s="36"/>
    </row>
    <row r="772">
      <c r="G772" s="36"/>
      <c r="H772" s="36"/>
    </row>
    <row r="773">
      <c r="G773" s="36"/>
      <c r="H773" s="36"/>
    </row>
    <row r="774">
      <c r="G774" s="36"/>
      <c r="H774" s="36"/>
    </row>
    <row r="775">
      <c r="G775" s="36"/>
      <c r="H775" s="36"/>
    </row>
    <row r="776">
      <c r="G776" s="36"/>
      <c r="H776" s="36"/>
    </row>
    <row r="777">
      <c r="G777" s="36"/>
      <c r="H777" s="36"/>
    </row>
    <row r="778">
      <c r="G778" s="36"/>
      <c r="H778" s="36"/>
    </row>
    <row r="779">
      <c r="G779" s="36"/>
      <c r="H779" s="36"/>
    </row>
    <row r="780">
      <c r="G780" s="36"/>
      <c r="H780" s="36"/>
    </row>
    <row r="781">
      <c r="G781" s="36"/>
      <c r="H781" s="36"/>
    </row>
    <row r="782">
      <c r="G782" s="36"/>
      <c r="H782" s="36"/>
    </row>
    <row r="783">
      <c r="G783" s="36"/>
      <c r="H783" s="36"/>
    </row>
    <row r="784">
      <c r="G784" s="36"/>
      <c r="H784" s="36"/>
    </row>
    <row r="785">
      <c r="G785" s="36"/>
      <c r="H785" s="36"/>
    </row>
    <row r="786">
      <c r="G786" s="36"/>
      <c r="H786" s="36"/>
    </row>
    <row r="787">
      <c r="G787" s="36"/>
      <c r="H787" s="36"/>
    </row>
    <row r="788">
      <c r="G788" s="36"/>
      <c r="H788" s="36"/>
    </row>
    <row r="789">
      <c r="G789" s="36"/>
      <c r="H789" s="36"/>
    </row>
    <row r="790">
      <c r="G790" s="36"/>
      <c r="H790" s="36"/>
    </row>
    <row r="791">
      <c r="G791" s="36"/>
      <c r="H791" s="36"/>
    </row>
    <row r="792">
      <c r="G792" s="36"/>
      <c r="H792" s="36"/>
    </row>
    <row r="793">
      <c r="G793" s="36"/>
      <c r="H793" s="36"/>
    </row>
    <row r="794">
      <c r="G794" s="36"/>
      <c r="H794" s="36"/>
    </row>
    <row r="795">
      <c r="G795" s="36"/>
      <c r="H795" s="36"/>
    </row>
    <row r="796">
      <c r="G796" s="36"/>
      <c r="H796" s="36"/>
    </row>
    <row r="797">
      <c r="G797" s="36"/>
      <c r="H797" s="36"/>
    </row>
    <row r="798">
      <c r="G798" s="36"/>
      <c r="H798" s="36"/>
    </row>
    <row r="799">
      <c r="G799" s="36"/>
      <c r="H799" s="36"/>
    </row>
    <row r="800">
      <c r="G800" s="36"/>
      <c r="H800" s="36"/>
    </row>
    <row r="801">
      <c r="G801" s="36"/>
      <c r="H801" s="36"/>
    </row>
    <row r="802">
      <c r="G802" s="36"/>
      <c r="H802" s="36"/>
    </row>
    <row r="803">
      <c r="G803" s="36"/>
      <c r="H803" s="36"/>
    </row>
    <row r="804">
      <c r="G804" s="36"/>
      <c r="H804" s="36"/>
    </row>
    <row r="805">
      <c r="G805" s="36"/>
      <c r="H805" s="36"/>
    </row>
    <row r="806">
      <c r="G806" s="36"/>
      <c r="H806" s="36"/>
    </row>
    <row r="807">
      <c r="G807" s="36"/>
      <c r="H807" s="36"/>
    </row>
    <row r="808">
      <c r="G808" s="36"/>
      <c r="H808" s="36"/>
    </row>
    <row r="809">
      <c r="G809" s="36"/>
      <c r="H809" s="36"/>
    </row>
    <row r="810">
      <c r="G810" s="36"/>
      <c r="H810" s="36"/>
    </row>
    <row r="811">
      <c r="G811" s="36"/>
      <c r="H811" s="36"/>
    </row>
    <row r="812">
      <c r="G812" s="36"/>
      <c r="H812" s="36"/>
    </row>
    <row r="813">
      <c r="G813" s="36"/>
      <c r="H813" s="36"/>
    </row>
    <row r="814">
      <c r="G814" s="36"/>
      <c r="H814" s="36"/>
    </row>
    <row r="815">
      <c r="G815" s="36"/>
      <c r="H815" s="36"/>
    </row>
    <row r="816">
      <c r="G816" s="36"/>
      <c r="H816" s="36"/>
    </row>
    <row r="817">
      <c r="G817" s="36"/>
      <c r="H817" s="36"/>
    </row>
    <row r="818">
      <c r="G818" s="36"/>
      <c r="H818" s="36"/>
    </row>
    <row r="819">
      <c r="G819" s="36"/>
      <c r="H819" s="36"/>
    </row>
    <row r="820">
      <c r="G820" s="36"/>
      <c r="H820" s="36"/>
    </row>
    <row r="821">
      <c r="G821" s="36"/>
      <c r="H821" s="36"/>
    </row>
    <row r="822">
      <c r="G822" s="36"/>
      <c r="H822" s="36"/>
    </row>
    <row r="823">
      <c r="G823" s="36"/>
      <c r="H823" s="36"/>
    </row>
    <row r="824">
      <c r="G824" s="36"/>
      <c r="H824" s="36"/>
    </row>
    <row r="825">
      <c r="G825" s="36"/>
      <c r="H825" s="36"/>
    </row>
    <row r="826">
      <c r="G826" s="36"/>
      <c r="H826" s="36"/>
    </row>
    <row r="827">
      <c r="G827" s="36"/>
      <c r="H827" s="36"/>
    </row>
    <row r="828">
      <c r="G828" s="36"/>
      <c r="H828" s="36"/>
    </row>
    <row r="829">
      <c r="G829" s="36"/>
      <c r="H829" s="36"/>
    </row>
    <row r="830">
      <c r="G830" s="36"/>
      <c r="H830" s="36"/>
    </row>
    <row r="831">
      <c r="G831" s="36"/>
      <c r="H831" s="36"/>
    </row>
    <row r="832">
      <c r="G832" s="36"/>
      <c r="H832" s="36"/>
    </row>
    <row r="833">
      <c r="G833" s="36"/>
      <c r="H833" s="36"/>
    </row>
    <row r="834">
      <c r="G834" s="36"/>
      <c r="H834" s="36"/>
    </row>
    <row r="835">
      <c r="G835" s="36"/>
      <c r="H835" s="36"/>
    </row>
    <row r="836">
      <c r="G836" s="36"/>
      <c r="H836" s="36"/>
    </row>
    <row r="837">
      <c r="G837" s="36"/>
      <c r="H837" s="36"/>
    </row>
    <row r="838">
      <c r="G838" s="36"/>
      <c r="H838" s="36"/>
    </row>
    <row r="839">
      <c r="G839" s="36"/>
      <c r="H839" s="36"/>
    </row>
    <row r="840">
      <c r="G840" s="36"/>
      <c r="H840" s="36"/>
    </row>
    <row r="841">
      <c r="G841" s="36"/>
      <c r="H841" s="36"/>
    </row>
    <row r="842">
      <c r="G842" s="36"/>
      <c r="H842" s="36"/>
    </row>
    <row r="843">
      <c r="G843" s="36"/>
      <c r="H843" s="36"/>
    </row>
    <row r="844">
      <c r="G844" s="36"/>
      <c r="H844" s="36"/>
    </row>
    <row r="845">
      <c r="G845" s="36"/>
      <c r="H845" s="36"/>
    </row>
    <row r="846">
      <c r="G846" s="36"/>
      <c r="H846" s="36"/>
    </row>
    <row r="847">
      <c r="G847" s="36"/>
      <c r="H847" s="36"/>
    </row>
    <row r="848">
      <c r="G848" s="36"/>
      <c r="H848" s="36"/>
    </row>
    <row r="849">
      <c r="G849" s="36"/>
      <c r="H849" s="36"/>
    </row>
    <row r="850">
      <c r="G850" s="36"/>
      <c r="H850" s="36"/>
    </row>
    <row r="851">
      <c r="G851" s="36"/>
      <c r="H851" s="36"/>
    </row>
    <row r="852">
      <c r="G852" s="36"/>
      <c r="H852" s="36"/>
    </row>
    <row r="853">
      <c r="G853" s="36"/>
      <c r="H853" s="36"/>
    </row>
    <row r="854">
      <c r="G854" s="36"/>
      <c r="H854" s="36"/>
    </row>
    <row r="855">
      <c r="G855" s="36"/>
      <c r="H855" s="36"/>
    </row>
    <row r="856">
      <c r="G856" s="36"/>
      <c r="H856" s="36"/>
    </row>
    <row r="857">
      <c r="G857" s="36"/>
      <c r="H857" s="36"/>
    </row>
    <row r="858">
      <c r="G858" s="36"/>
      <c r="H858" s="36"/>
    </row>
    <row r="859">
      <c r="G859" s="36"/>
      <c r="H859" s="36"/>
    </row>
    <row r="860">
      <c r="G860" s="36"/>
      <c r="H860" s="36"/>
    </row>
    <row r="861">
      <c r="G861" s="36"/>
      <c r="H861" s="36"/>
    </row>
    <row r="862">
      <c r="G862" s="36"/>
      <c r="H862" s="36"/>
    </row>
    <row r="863">
      <c r="G863" s="36"/>
      <c r="H863" s="36"/>
    </row>
    <row r="864">
      <c r="G864" s="36"/>
      <c r="H864" s="36"/>
    </row>
    <row r="865">
      <c r="G865" s="36"/>
      <c r="H865" s="36"/>
    </row>
    <row r="866">
      <c r="G866" s="36"/>
      <c r="H866" s="36"/>
    </row>
    <row r="867">
      <c r="G867" s="36"/>
      <c r="H867" s="36"/>
    </row>
    <row r="868">
      <c r="G868" s="36"/>
      <c r="H868" s="36"/>
    </row>
    <row r="869">
      <c r="G869" s="36"/>
      <c r="H869" s="36"/>
    </row>
    <row r="870">
      <c r="G870" s="36"/>
      <c r="H870" s="36"/>
    </row>
    <row r="871">
      <c r="G871" s="36"/>
      <c r="H871" s="36"/>
    </row>
    <row r="872">
      <c r="G872" s="36"/>
      <c r="H872" s="36"/>
    </row>
    <row r="873">
      <c r="G873" s="36"/>
      <c r="H873" s="36"/>
    </row>
    <row r="874">
      <c r="G874" s="36"/>
      <c r="H874" s="36"/>
    </row>
    <row r="875">
      <c r="G875" s="36"/>
      <c r="H875" s="36"/>
    </row>
    <row r="876">
      <c r="G876" s="36"/>
      <c r="H876" s="36"/>
    </row>
    <row r="877">
      <c r="G877" s="36"/>
      <c r="H877" s="36"/>
    </row>
    <row r="878">
      <c r="G878" s="36"/>
      <c r="H878" s="36"/>
    </row>
    <row r="879">
      <c r="G879" s="36"/>
      <c r="H879" s="36"/>
    </row>
    <row r="880">
      <c r="G880" s="36"/>
      <c r="H880" s="36"/>
    </row>
    <row r="881">
      <c r="G881" s="36"/>
      <c r="H881" s="36"/>
    </row>
    <row r="882">
      <c r="G882" s="36"/>
      <c r="H882" s="36"/>
    </row>
    <row r="883">
      <c r="G883" s="36"/>
      <c r="H883" s="36"/>
    </row>
    <row r="884">
      <c r="G884" s="36"/>
      <c r="H884" s="36"/>
    </row>
    <row r="885">
      <c r="G885" s="36"/>
      <c r="H885" s="36"/>
    </row>
    <row r="886">
      <c r="G886" s="36"/>
      <c r="H886" s="36"/>
    </row>
    <row r="887">
      <c r="G887" s="36"/>
      <c r="H887" s="36"/>
    </row>
    <row r="888">
      <c r="G888" s="36"/>
      <c r="H888" s="36"/>
    </row>
    <row r="889">
      <c r="G889" s="36"/>
      <c r="H889" s="36"/>
    </row>
    <row r="890">
      <c r="G890" s="36"/>
      <c r="H890" s="36"/>
    </row>
    <row r="891">
      <c r="G891" s="36"/>
      <c r="H891" s="36"/>
    </row>
    <row r="892">
      <c r="G892" s="36"/>
      <c r="H892" s="36"/>
    </row>
    <row r="893">
      <c r="G893" s="36"/>
      <c r="H893" s="36"/>
    </row>
    <row r="894">
      <c r="G894" s="36"/>
      <c r="H894" s="36"/>
    </row>
    <row r="895">
      <c r="G895" s="36"/>
      <c r="H895" s="36"/>
    </row>
    <row r="896">
      <c r="G896" s="36"/>
      <c r="H896" s="36"/>
    </row>
    <row r="897">
      <c r="G897" s="36"/>
      <c r="H897" s="36"/>
    </row>
    <row r="898">
      <c r="G898" s="36"/>
      <c r="H898" s="36"/>
    </row>
    <row r="899">
      <c r="G899" s="36"/>
      <c r="H899" s="36"/>
    </row>
    <row r="900">
      <c r="G900" s="36"/>
      <c r="H900" s="36"/>
    </row>
    <row r="901">
      <c r="G901" s="36"/>
      <c r="H901" s="36"/>
    </row>
    <row r="902">
      <c r="G902" s="36"/>
      <c r="H902" s="36"/>
    </row>
    <row r="903">
      <c r="G903" s="36"/>
      <c r="H903" s="36"/>
    </row>
    <row r="904">
      <c r="G904" s="36"/>
      <c r="H904" s="36"/>
    </row>
    <row r="905">
      <c r="G905" s="36"/>
      <c r="H905" s="36"/>
    </row>
    <row r="906">
      <c r="G906" s="36"/>
      <c r="H906" s="36"/>
    </row>
    <row r="907">
      <c r="G907" s="36"/>
      <c r="H907" s="36"/>
    </row>
    <row r="908">
      <c r="G908" s="36"/>
      <c r="H908" s="36"/>
    </row>
    <row r="909">
      <c r="G909" s="36"/>
      <c r="H909" s="36"/>
    </row>
    <row r="910">
      <c r="G910" s="36"/>
      <c r="H910" s="36"/>
    </row>
    <row r="911">
      <c r="G911" s="36"/>
      <c r="H911" s="36"/>
    </row>
    <row r="912">
      <c r="G912" s="36"/>
      <c r="H912" s="36"/>
    </row>
    <row r="913">
      <c r="G913" s="36"/>
      <c r="H913" s="36"/>
    </row>
    <row r="914">
      <c r="G914" s="36"/>
      <c r="H914" s="36"/>
    </row>
    <row r="915">
      <c r="G915" s="36"/>
      <c r="H915" s="36"/>
    </row>
    <row r="916">
      <c r="G916" s="36"/>
      <c r="H916" s="36"/>
    </row>
    <row r="917">
      <c r="G917" s="36"/>
      <c r="H917" s="36"/>
    </row>
    <row r="918">
      <c r="G918" s="36"/>
      <c r="H918" s="36"/>
    </row>
    <row r="919">
      <c r="G919" s="36"/>
      <c r="H919" s="36"/>
    </row>
    <row r="920">
      <c r="G920" s="36"/>
      <c r="H920" s="36"/>
    </row>
    <row r="921">
      <c r="G921" s="36"/>
      <c r="H921" s="36"/>
    </row>
    <row r="922">
      <c r="G922" s="36"/>
      <c r="H922" s="36"/>
    </row>
    <row r="923">
      <c r="G923" s="36"/>
      <c r="H923" s="36"/>
    </row>
    <row r="924">
      <c r="G924" s="36"/>
      <c r="H924" s="36"/>
    </row>
    <row r="925">
      <c r="G925" s="36"/>
      <c r="H925" s="36"/>
    </row>
    <row r="926">
      <c r="G926" s="36"/>
      <c r="H926" s="36"/>
    </row>
    <row r="927">
      <c r="G927" s="36"/>
      <c r="H927" s="36"/>
    </row>
    <row r="928">
      <c r="G928" s="36"/>
      <c r="H928" s="36"/>
    </row>
    <row r="929">
      <c r="G929" s="36"/>
      <c r="H929" s="36"/>
    </row>
    <row r="930">
      <c r="G930" s="36"/>
      <c r="H930" s="36"/>
    </row>
    <row r="931">
      <c r="G931" s="36"/>
      <c r="H931" s="36"/>
    </row>
    <row r="932">
      <c r="G932" s="36"/>
      <c r="H932" s="36"/>
    </row>
    <row r="933">
      <c r="G933" s="36"/>
      <c r="H933" s="36"/>
    </row>
    <row r="934">
      <c r="G934" s="36"/>
      <c r="H934" s="36"/>
    </row>
    <row r="935">
      <c r="G935" s="36"/>
      <c r="H935" s="36"/>
    </row>
    <row r="936">
      <c r="G936" s="36"/>
      <c r="H936" s="36"/>
    </row>
    <row r="937">
      <c r="G937" s="36"/>
      <c r="H937" s="36"/>
    </row>
    <row r="938">
      <c r="G938" s="36"/>
      <c r="H938" s="36"/>
    </row>
    <row r="939">
      <c r="G939" s="36"/>
      <c r="H939" s="36"/>
    </row>
    <row r="940">
      <c r="G940" s="36"/>
      <c r="H940" s="36"/>
    </row>
    <row r="941">
      <c r="G941" s="36"/>
      <c r="H941" s="36"/>
    </row>
    <row r="942">
      <c r="G942" s="36"/>
      <c r="H942" s="36"/>
    </row>
    <row r="943">
      <c r="G943" s="36"/>
      <c r="H943" s="36"/>
    </row>
    <row r="944">
      <c r="G944" s="36"/>
      <c r="H944" s="36"/>
    </row>
    <row r="945">
      <c r="G945" s="36"/>
      <c r="H945" s="36"/>
    </row>
    <row r="946">
      <c r="G946" s="36"/>
      <c r="H946" s="36"/>
    </row>
    <row r="947">
      <c r="G947" s="36"/>
      <c r="H947" s="36"/>
    </row>
    <row r="948">
      <c r="G948" s="36"/>
      <c r="H948" s="36"/>
    </row>
    <row r="949">
      <c r="G949" s="36"/>
      <c r="H949" s="36"/>
    </row>
    <row r="950">
      <c r="G950" s="36"/>
      <c r="H950" s="36"/>
    </row>
    <row r="951">
      <c r="G951" s="36"/>
      <c r="H951" s="36"/>
    </row>
    <row r="952">
      <c r="G952" s="36"/>
      <c r="H952" s="36"/>
    </row>
    <row r="953">
      <c r="G953" s="36"/>
      <c r="H953" s="36"/>
    </row>
    <row r="954">
      <c r="G954" s="36"/>
      <c r="H954" s="36"/>
    </row>
    <row r="955">
      <c r="G955" s="36"/>
      <c r="H955" s="36"/>
    </row>
    <row r="956">
      <c r="G956" s="36"/>
      <c r="H956" s="36"/>
    </row>
    <row r="957">
      <c r="G957" s="36"/>
      <c r="H957" s="36"/>
    </row>
    <row r="958">
      <c r="G958" s="36"/>
      <c r="H958" s="36"/>
    </row>
    <row r="959">
      <c r="G959" s="36"/>
      <c r="H959" s="36"/>
    </row>
    <row r="960">
      <c r="G960" s="36"/>
      <c r="H960" s="36"/>
    </row>
    <row r="961">
      <c r="G961" s="36"/>
      <c r="H961" s="36"/>
    </row>
    <row r="962">
      <c r="G962" s="36"/>
      <c r="H962" s="36"/>
    </row>
    <row r="963">
      <c r="G963" s="36"/>
      <c r="H963" s="36"/>
    </row>
    <row r="964">
      <c r="G964" s="36"/>
      <c r="H964" s="36"/>
    </row>
    <row r="965">
      <c r="G965" s="36"/>
      <c r="H965" s="36"/>
    </row>
    <row r="966">
      <c r="G966" s="36"/>
      <c r="H966" s="36"/>
    </row>
    <row r="967">
      <c r="G967" s="36"/>
      <c r="H967" s="36"/>
    </row>
    <row r="968">
      <c r="G968" s="36"/>
      <c r="H968" s="36"/>
    </row>
    <row r="969">
      <c r="G969" s="36"/>
      <c r="H969" s="36"/>
    </row>
    <row r="970">
      <c r="G970" s="36"/>
      <c r="H970" s="36"/>
    </row>
    <row r="971">
      <c r="G971" s="36"/>
      <c r="H971" s="36"/>
    </row>
    <row r="972">
      <c r="G972" s="36"/>
      <c r="H972" s="36"/>
    </row>
    <row r="973">
      <c r="G973" s="36"/>
      <c r="H973" s="36"/>
    </row>
    <row r="974">
      <c r="G974" s="36"/>
      <c r="H974" s="36"/>
    </row>
    <row r="975">
      <c r="G975" s="36"/>
      <c r="H975" s="36"/>
    </row>
    <row r="976">
      <c r="G976" s="36"/>
      <c r="H976" s="36"/>
    </row>
    <row r="977">
      <c r="G977" s="36"/>
      <c r="H977" s="36"/>
    </row>
    <row r="978">
      <c r="G978" s="36"/>
      <c r="H978" s="36"/>
    </row>
    <row r="979">
      <c r="G979" s="36"/>
      <c r="H979" s="36"/>
    </row>
    <row r="980">
      <c r="G980" s="36"/>
      <c r="H980" s="36"/>
    </row>
    <row r="981">
      <c r="G981" s="36"/>
      <c r="H981" s="36"/>
    </row>
    <row r="982">
      <c r="G982" s="36"/>
      <c r="H982" s="36"/>
    </row>
    <row r="983">
      <c r="G983" s="36"/>
      <c r="H983" s="36"/>
    </row>
    <row r="984">
      <c r="G984" s="36"/>
      <c r="H984" s="36"/>
    </row>
    <row r="985">
      <c r="G985" s="36"/>
      <c r="H985" s="36"/>
    </row>
    <row r="986">
      <c r="G986" s="36"/>
      <c r="H986" s="36"/>
    </row>
    <row r="987">
      <c r="G987" s="36"/>
      <c r="H987" s="36"/>
    </row>
    <row r="988">
      <c r="G988" s="36"/>
      <c r="H988" s="36"/>
    </row>
    <row r="989">
      <c r="G989" s="36"/>
      <c r="H989" s="36"/>
    </row>
    <row r="990">
      <c r="G990" s="36"/>
      <c r="H990" s="36"/>
    </row>
    <row r="991">
      <c r="G991" s="36"/>
      <c r="H991" s="36"/>
    </row>
    <row r="992">
      <c r="G992" s="36"/>
      <c r="H992" s="36"/>
    </row>
    <row r="993">
      <c r="G993" s="36"/>
      <c r="H993" s="36"/>
    </row>
    <row r="994">
      <c r="G994" s="36"/>
      <c r="H994" s="36"/>
    </row>
    <row r="995">
      <c r="G995" s="36"/>
      <c r="H995" s="36"/>
    </row>
    <row r="996">
      <c r="G996" s="36"/>
      <c r="H996" s="36"/>
    </row>
    <row r="997">
      <c r="G997" s="36"/>
      <c r="H997" s="36"/>
    </row>
    <row r="998">
      <c r="G998" s="36"/>
      <c r="H998" s="36"/>
    </row>
    <row r="999">
      <c r="G999" s="36"/>
      <c r="H999" s="36"/>
    </row>
    <row r="1000">
      <c r="G1000" s="36"/>
      <c r="H1000" s="36"/>
    </row>
  </sheetData>
  <conditionalFormatting sqref="G2">
    <cfRule type="expression" dxfId="0" priority="1">
      <formula>G2&lt;$H$2</formula>
    </cfRule>
  </conditionalFormatting>
  <conditionalFormatting sqref="G3">
    <cfRule type="expression" dxfId="0" priority="2">
      <formula>G3&lt;$H$3</formula>
    </cfRule>
  </conditionalFormatting>
  <conditionalFormatting sqref="G4">
    <cfRule type="expression" dxfId="0" priority="3">
      <formula>G4&lt;$H$4</formula>
    </cfRule>
  </conditionalFormatting>
  <conditionalFormatting sqref="G5">
    <cfRule type="expression" dxfId="0" priority="4">
      <formula>G5&lt;$H$5</formula>
    </cfRule>
  </conditionalFormatting>
  <conditionalFormatting sqref="G6">
    <cfRule type="expression" dxfId="0" priority="5">
      <formula>G6&lt;$H$6</formula>
    </cfRule>
  </conditionalFormatting>
  <conditionalFormatting sqref="G7">
    <cfRule type="expression" dxfId="0" priority="6">
      <formula>G7&lt;$H$7</formula>
    </cfRule>
  </conditionalFormatting>
  <conditionalFormatting sqref="G8">
    <cfRule type="expression" dxfId="0" priority="7">
      <formula>G8&lt;$H$8</formula>
    </cfRule>
  </conditionalFormatting>
  <conditionalFormatting sqref="G9">
    <cfRule type="expression" dxfId="0" priority="8">
      <formula>G9&lt;$H$9</formula>
    </cfRule>
  </conditionalFormatting>
  <conditionalFormatting sqref="G12">
    <cfRule type="expression" dxfId="0" priority="9">
      <formula>G12&gt;$H$12</formula>
    </cfRule>
  </conditionalFormatting>
  <conditionalFormatting sqref="G13">
    <cfRule type="expression" dxfId="0" priority="10">
      <formula>G13&gt;$H$13</formula>
    </cfRule>
  </conditionalFormatting>
  <conditionalFormatting sqref="G14">
    <cfRule type="expression" dxfId="0" priority="11">
      <formula>G14&gt;$H$14</formula>
    </cfRule>
  </conditionalFormatting>
  <conditionalFormatting sqref="G15">
    <cfRule type="expression" dxfId="0" priority="12">
      <formula>G15&gt;$H$15</formula>
    </cfRule>
  </conditionalFormatting>
  <conditionalFormatting sqref="G16">
    <cfRule type="expression" dxfId="0" priority="13">
      <formula>G16&gt;$H$16</formula>
    </cfRule>
  </conditionalFormatting>
  <conditionalFormatting sqref="G17">
    <cfRule type="expression" dxfId="0" priority="14">
      <formula>G17&gt;$H$17</formula>
    </cfRule>
  </conditionalFormatting>
  <conditionalFormatting sqref="G18">
    <cfRule type="expression" dxfId="0" priority="15">
      <formula>G18&gt;$H$18</formula>
    </cfRule>
  </conditionalFormatting>
  <conditionalFormatting sqref="G19">
    <cfRule type="expression" dxfId="0" priority="16">
      <formula>G19&gt;$H$19</formula>
    </cfRule>
  </conditionalFormatting>
  <conditionalFormatting sqref="G21">
    <cfRule type="expression" dxfId="0" priority="17">
      <formula>G21&lt;$H$21</formula>
    </cfRule>
  </conditionalFormatting>
  <conditionalFormatting sqref="G22">
    <cfRule type="expression" dxfId="0" priority="18">
      <formula>G22&lt;$H$22</formula>
    </cfRule>
  </conditionalFormatting>
  <conditionalFormatting sqref="G23">
    <cfRule type="expression" dxfId="0" priority="19">
      <formula>G23&lt;$H$23</formula>
    </cfRule>
  </conditionalFormatting>
  <conditionalFormatting sqref="G24">
    <cfRule type="expression" dxfId="0" priority="20">
      <formula>G24&lt;$H$24</formula>
    </cfRule>
  </conditionalFormatting>
  <conditionalFormatting sqref="G25">
    <cfRule type="expression" dxfId="0" priority="21">
      <formula>G25&lt;$H$25</formula>
    </cfRule>
  </conditionalFormatting>
  <conditionalFormatting sqref="G26">
    <cfRule type="expression" dxfId="0" priority="22">
      <formula>G26&lt;$H$26</formula>
    </cfRule>
  </conditionalFormatting>
  <conditionalFormatting sqref="G27">
    <cfRule type="expression" dxfId="0" priority="23">
      <formula>G27&lt;$H$27</formula>
    </cfRule>
  </conditionalFormatting>
  <conditionalFormatting sqref="G28">
    <cfRule type="expression" dxfId="0" priority="24">
      <formula>G28&lt;$H$28</formula>
    </cfRule>
  </conditionalFormatting>
  <printOptions gridLines="1" horizontalCentered="1"/>
  <pageMargins bottom="0.75" footer="0.0" header="0.0" left="0.7" right="0.7" top="0.75"/>
  <pageSetup fitToHeight="0" cellComments="atEnd" orientation="landscape" pageOrder="overThenDown"/>
  <drawing r:id="rId1"/>
</worksheet>
</file>

<file path=xl/worksheets/sheet1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ht="27.75" customHeight="1">
      <c r="A1" s="736" t="s">
        <v>1614</v>
      </c>
      <c r="B1" s="737">
        <f>today()</f>
        <v>46133</v>
      </c>
      <c r="C1" s="738"/>
      <c r="D1" s="739"/>
      <c r="E1" s="738"/>
      <c r="F1" s="738"/>
      <c r="G1" s="739"/>
      <c r="H1" s="739"/>
    </row>
    <row r="2">
      <c r="A2" s="740" t="s">
        <v>1615</v>
      </c>
      <c r="B2" s="536"/>
      <c r="C2" s="536"/>
      <c r="D2" s="535" t="s">
        <v>1616</v>
      </c>
      <c r="E2" s="536"/>
      <c r="F2" s="536"/>
      <c r="G2" s="535">
        <v>3882.0</v>
      </c>
      <c r="H2" s="535"/>
    </row>
    <row r="3">
      <c r="A3" s="544" t="s">
        <v>389</v>
      </c>
      <c r="B3" s="544" t="s">
        <v>383</v>
      </c>
      <c r="C3" s="545"/>
      <c r="D3" s="544" t="s">
        <v>389</v>
      </c>
      <c r="E3" s="544" t="s">
        <v>383</v>
      </c>
      <c r="F3" s="544"/>
      <c r="G3" s="544" t="s">
        <v>389</v>
      </c>
      <c r="H3" s="544" t="s">
        <v>383</v>
      </c>
    </row>
    <row r="4">
      <c r="A4" s="552">
        <v>8000.0</v>
      </c>
      <c r="B4" s="552">
        <v>41.0</v>
      </c>
      <c r="C4" s="553"/>
      <c r="D4" s="552">
        <v>8000.0</v>
      </c>
      <c r="E4" s="552">
        <v>44.0</v>
      </c>
      <c r="F4" s="552"/>
      <c r="G4" s="552">
        <v>8000.0</v>
      </c>
      <c r="H4" s="552">
        <v>48.0</v>
      </c>
    </row>
    <row r="5">
      <c r="A5" s="544">
        <v>9000.0</v>
      </c>
      <c r="B5" s="544">
        <v>39.0</v>
      </c>
      <c r="C5" s="545"/>
      <c r="D5" s="544">
        <v>9000.0</v>
      </c>
      <c r="E5" s="544">
        <v>40.0</v>
      </c>
      <c r="F5" s="544"/>
      <c r="G5" s="544">
        <v>9000.0</v>
      </c>
      <c r="H5" s="544">
        <v>44.0</v>
      </c>
    </row>
    <row r="6">
      <c r="A6" s="552">
        <v>10000.0</v>
      </c>
      <c r="B6" s="552">
        <v>35.0</v>
      </c>
      <c r="C6" s="553"/>
      <c r="D6" s="552">
        <v>10000.0</v>
      </c>
      <c r="E6" s="552">
        <v>36.0</v>
      </c>
      <c r="F6" s="552"/>
      <c r="G6" s="552">
        <v>10000.0</v>
      </c>
      <c r="H6" s="552">
        <v>40.0</v>
      </c>
    </row>
    <row r="7">
      <c r="A7" s="544">
        <v>11000.0</v>
      </c>
      <c r="B7" s="741">
        <v>32.0</v>
      </c>
      <c r="C7" s="545"/>
      <c r="D7" s="544">
        <v>11000.0</v>
      </c>
      <c r="E7" s="741">
        <v>34.0</v>
      </c>
      <c r="F7" s="544"/>
      <c r="G7" s="544">
        <v>11000.0</v>
      </c>
      <c r="H7" s="544">
        <v>37.0</v>
      </c>
    </row>
    <row r="8">
      <c r="A8" s="552">
        <v>12000.0</v>
      </c>
      <c r="B8" s="742">
        <v>31.5</v>
      </c>
      <c r="C8" s="553"/>
      <c r="D8" s="552">
        <v>12000.0</v>
      </c>
      <c r="E8" s="742">
        <v>33.5</v>
      </c>
      <c r="F8" s="552"/>
      <c r="G8" s="552">
        <v>12000.0</v>
      </c>
      <c r="H8" s="552">
        <v>36.5</v>
      </c>
    </row>
    <row r="9">
      <c r="A9" s="544">
        <v>13000.0</v>
      </c>
      <c r="B9" s="741">
        <v>31.0</v>
      </c>
      <c r="C9" s="545"/>
      <c r="D9" s="544">
        <v>13000.0</v>
      </c>
      <c r="E9" s="741">
        <v>33.0</v>
      </c>
      <c r="F9" s="544"/>
      <c r="G9" s="544">
        <v>13000.0</v>
      </c>
      <c r="H9" s="544">
        <v>36.0</v>
      </c>
    </row>
    <row r="10">
      <c r="A10" s="552">
        <v>14000.0</v>
      </c>
      <c r="B10" s="742">
        <v>30.5</v>
      </c>
      <c r="C10" s="553"/>
      <c r="D10" s="552">
        <v>14000.0</v>
      </c>
      <c r="E10" s="742">
        <v>32.5</v>
      </c>
      <c r="F10" s="552"/>
      <c r="G10" s="552">
        <v>14000.0</v>
      </c>
      <c r="H10" s="552">
        <v>35.5</v>
      </c>
    </row>
    <row r="11">
      <c r="A11" s="544">
        <v>15000.0</v>
      </c>
      <c r="B11" s="741">
        <v>30.0</v>
      </c>
      <c r="C11" s="545"/>
      <c r="D11" s="544">
        <v>15000.0</v>
      </c>
      <c r="E11" s="741">
        <v>32.0</v>
      </c>
      <c r="F11" s="544"/>
      <c r="G11" s="544">
        <v>15000.0</v>
      </c>
      <c r="H11" s="544">
        <v>35.0</v>
      </c>
    </row>
    <row r="12">
      <c r="A12" s="552">
        <v>16000.0</v>
      </c>
      <c r="B12" s="742">
        <v>29.5</v>
      </c>
      <c r="C12" s="553"/>
      <c r="D12" s="552">
        <v>16000.0</v>
      </c>
      <c r="E12" s="742">
        <v>31.5</v>
      </c>
      <c r="F12" s="552"/>
      <c r="G12" s="552">
        <v>16000.0</v>
      </c>
      <c r="H12" s="552">
        <v>34.5</v>
      </c>
    </row>
    <row r="13">
      <c r="A13" s="544">
        <v>17000.0</v>
      </c>
      <c r="B13" s="741">
        <v>28.5</v>
      </c>
      <c r="C13" s="545"/>
      <c r="D13" s="544">
        <v>17000.0</v>
      </c>
      <c r="E13" s="741">
        <v>30.5</v>
      </c>
      <c r="F13" s="544"/>
      <c r="G13" s="544">
        <v>17000.0</v>
      </c>
      <c r="H13" s="544">
        <v>34.0</v>
      </c>
    </row>
    <row r="14">
      <c r="A14" s="544">
        <v>19000.0</v>
      </c>
      <c r="B14" s="741">
        <v>28.0</v>
      </c>
      <c r="C14" s="545"/>
      <c r="D14" s="544">
        <v>19000.0</v>
      </c>
      <c r="E14" s="741">
        <v>30.0</v>
      </c>
      <c r="F14" s="544"/>
      <c r="G14" s="544">
        <v>19000.0</v>
      </c>
      <c r="H14" s="544">
        <v>33.0</v>
      </c>
    </row>
    <row r="15">
      <c r="A15" s="552">
        <v>20000.0</v>
      </c>
      <c r="B15" s="742">
        <v>27.5</v>
      </c>
      <c r="C15" s="553"/>
      <c r="D15" s="552">
        <v>20000.0</v>
      </c>
      <c r="E15" s="742">
        <v>29.5</v>
      </c>
      <c r="F15" s="552"/>
      <c r="G15" s="552">
        <v>20000.0</v>
      </c>
      <c r="H15" s="552">
        <v>32.5</v>
      </c>
    </row>
    <row r="16">
      <c r="A16" s="544">
        <v>21000.0</v>
      </c>
      <c r="B16" s="741">
        <v>27.0</v>
      </c>
      <c r="C16" s="545"/>
      <c r="D16" s="544">
        <v>21000.0</v>
      </c>
      <c r="E16" s="741">
        <v>29.0</v>
      </c>
      <c r="F16" s="544"/>
      <c r="G16" s="544">
        <v>21000.0</v>
      </c>
      <c r="H16" s="544">
        <v>32.0</v>
      </c>
    </row>
    <row r="17">
      <c r="A17" s="552">
        <v>22000.0</v>
      </c>
      <c r="B17" s="742">
        <v>26.5</v>
      </c>
      <c r="C17" s="553"/>
      <c r="D17" s="552">
        <v>22000.0</v>
      </c>
      <c r="E17" s="742">
        <v>28.5</v>
      </c>
      <c r="F17" s="552"/>
      <c r="G17" s="552">
        <v>22000.0</v>
      </c>
      <c r="H17" s="552">
        <v>31.5</v>
      </c>
    </row>
    <row r="18">
      <c r="A18" s="544">
        <v>23000.0</v>
      </c>
      <c r="B18" s="741">
        <v>26.0</v>
      </c>
      <c r="C18" s="545"/>
      <c r="D18" s="544">
        <v>23000.0</v>
      </c>
      <c r="E18" s="741">
        <v>28.0</v>
      </c>
      <c r="F18" s="544"/>
      <c r="G18" s="544">
        <v>23000.0</v>
      </c>
      <c r="H18" s="544">
        <v>31.0</v>
      </c>
    </row>
    <row r="19">
      <c r="A19" s="552">
        <v>24000.0</v>
      </c>
      <c r="B19" s="742">
        <v>25.5</v>
      </c>
      <c r="C19" s="553"/>
      <c r="D19" s="552">
        <v>24000.0</v>
      </c>
      <c r="E19" s="742">
        <v>27.5</v>
      </c>
      <c r="F19" s="552"/>
      <c r="G19" s="552">
        <v>24000.0</v>
      </c>
      <c r="H19" s="552">
        <v>30.5</v>
      </c>
    </row>
    <row r="20">
      <c r="A20" s="544">
        <v>25000.0</v>
      </c>
      <c r="B20" s="741">
        <v>25.0</v>
      </c>
      <c r="C20" s="545"/>
      <c r="D20" s="544">
        <v>25000.0</v>
      </c>
      <c r="E20" s="741">
        <v>27.0</v>
      </c>
      <c r="F20" s="544"/>
      <c r="G20" s="544">
        <v>25000.0</v>
      </c>
      <c r="H20" s="544">
        <v>30.0</v>
      </c>
    </row>
    <row r="21">
      <c r="A21" s="552">
        <v>26000.0</v>
      </c>
      <c r="B21" s="742">
        <v>24.5</v>
      </c>
      <c r="C21" s="553"/>
      <c r="D21" s="552">
        <v>26000.0</v>
      </c>
      <c r="E21" s="742">
        <v>26.5</v>
      </c>
      <c r="F21" s="552"/>
      <c r="G21" s="552">
        <v>26000.0</v>
      </c>
      <c r="H21" s="552">
        <v>29.5</v>
      </c>
    </row>
    <row r="22">
      <c r="A22" s="544">
        <v>27000.0</v>
      </c>
      <c r="B22" s="741">
        <v>24.0</v>
      </c>
      <c r="C22" s="545"/>
      <c r="D22" s="544">
        <v>27000.0</v>
      </c>
      <c r="E22" s="741">
        <v>26.0</v>
      </c>
      <c r="F22" s="544"/>
      <c r="G22" s="544">
        <v>27000.0</v>
      </c>
      <c r="H22" s="544">
        <v>29.0</v>
      </c>
    </row>
    <row r="23">
      <c r="A23" s="552">
        <v>28000.0</v>
      </c>
      <c r="B23" s="742">
        <v>23.5</v>
      </c>
      <c r="C23" s="553"/>
      <c r="D23" s="552">
        <v>28000.0</v>
      </c>
      <c r="E23" s="742">
        <v>25.5</v>
      </c>
      <c r="F23" s="552"/>
      <c r="G23" s="552">
        <v>28000.0</v>
      </c>
      <c r="H23" s="552">
        <v>28.5</v>
      </c>
    </row>
    <row r="24">
      <c r="A24" s="544">
        <v>29000.0</v>
      </c>
      <c r="B24" s="741">
        <v>23.0</v>
      </c>
      <c r="C24" s="545"/>
      <c r="D24" s="544">
        <v>29000.0</v>
      </c>
      <c r="E24" s="741">
        <v>25.0</v>
      </c>
      <c r="F24" s="544"/>
      <c r="G24" s="544">
        <v>29000.0</v>
      </c>
      <c r="H24" s="544">
        <v>28.0</v>
      </c>
    </row>
    <row r="25">
      <c r="A25" s="552">
        <v>30000.0</v>
      </c>
      <c r="B25" s="742">
        <v>22.5</v>
      </c>
      <c r="C25" s="553"/>
      <c r="D25" s="552">
        <v>30000.0</v>
      </c>
      <c r="E25" s="742">
        <v>24.5</v>
      </c>
      <c r="F25" s="552"/>
      <c r="G25" s="552">
        <v>30000.0</v>
      </c>
      <c r="H25" s="552">
        <v>27.5</v>
      </c>
    </row>
    <row r="26">
      <c r="A26" s="544">
        <v>31000.0</v>
      </c>
      <c r="B26" s="741">
        <v>22.25</v>
      </c>
      <c r="C26" s="545"/>
      <c r="D26" s="544">
        <v>31000.0</v>
      </c>
      <c r="E26" s="741">
        <v>24.25</v>
      </c>
      <c r="F26" s="544"/>
      <c r="G26" s="544">
        <v>31000.0</v>
      </c>
      <c r="H26" s="544">
        <v>27.25</v>
      </c>
    </row>
    <row r="27">
      <c r="A27" s="552">
        <v>32000.0</v>
      </c>
      <c r="B27" s="742">
        <v>22.0</v>
      </c>
      <c r="C27" s="553"/>
      <c r="D27" s="552">
        <v>32000.0</v>
      </c>
      <c r="E27" s="742">
        <v>24.0</v>
      </c>
      <c r="F27" s="552"/>
      <c r="G27" s="552">
        <v>32000.0</v>
      </c>
      <c r="H27" s="552">
        <v>27.0</v>
      </c>
    </row>
    <row r="28">
      <c r="A28" s="544">
        <v>33000.0</v>
      </c>
      <c r="B28" s="741">
        <v>21.75</v>
      </c>
      <c r="C28" s="545"/>
      <c r="D28" s="544">
        <v>33000.0</v>
      </c>
      <c r="E28" s="741">
        <v>23.75</v>
      </c>
      <c r="F28" s="544"/>
      <c r="G28" s="544">
        <v>33000.0</v>
      </c>
      <c r="H28" s="544">
        <v>26.75</v>
      </c>
    </row>
    <row r="29">
      <c r="A29" s="552">
        <v>34000.0</v>
      </c>
      <c r="B29" s="742">
        <v>21.5</v>
      </c>
      <c r="C29" s="553"/>
      <c r="D29" s="552">
        <v>34000.0</v>
      </c>
      <c r="E29" s="742">
        <v>23.5</v>
      </c>
      <c r="F29" s="552"/>
      <c r="G29" s="552">
        <v>34000.0</v>
      </c>
      <c r="H29" s="552">
        <v>26.5</v>
      </c>
    </row>
    <row r="30">
      <c r="A30" s="544">
        <v>35000.0</v>
      </c>
      <c r="B30" s="741">
        <v>21.25</v>
      </c>
      <c r="C30" s="545"/>
      <c r="D30" s="544">
        <v>35000.0</v>
      </c>
      <c r="E30" s="741">
        <v>23.25</v>
      </c>
      <c r="F30" s="544"/>
      <c r="G30" s="544">
        <v>35000.0</v>
      </c>
      <c r="H30" s="544">
        <v>26.25</v>
      </c>
    </row>
    <row r="31">
      <c r="A31" s="552">
        <v>36000.0</v>
      </c>
      <c r="B31" s="742">
        <v>21.0</v>
      </c>
      <c r="C31" s="553"/>
      <c r="D31" s="552">
        <v>36000.0</v>
      </c>
      <c r="E31" s="742">
        <v>23.0</v>
      </c>
      <c r="F31" s="552"/>
      <c r="G31" s="552">
        <v>36000.0</v>
      </c>
      <c r="H31" s="552">
        <v>26.0</v>
      </c>
    </row>
    <row r="32">
      <c r="A32" s="544">
        <v>37000.0</v>
      </c>
      <c r="B32" s="741">
        <v>20.75</v>
      </c>
      <c r="C32" s="545"/>
      <c r="D32" s="544">
        <v>37000.0</v>
      </c>
      <c r="E32" s="741">
        <v>22.75</v>
      </c>
      <c r="F32" s="544"/>
      <c r="G32" s="544">
        <v>37000.0</v>
      </c>
      <c r="H32" s="544">
        <v>25.75</v>
      </c>
    </row>
    <row r="33">
      <c r="A33" s="552">
        <v>38000.0</v>
      </c>
      <c r="B33" s="742">
        <v>20.5</v>
      </c>
      <c r="C33" s="553"/>
      <c r="D33" s="552">
        <v>38000.0</v>
      </c>
      <c r="E33" s="742">
        <v>22.5</v>
      </c>
      <c r="F33" s="552"/>
      <c r="G33" s="552">
        <v>38000.0</v>
      </c>
      <c r="H33" s="552">
        <v>25.5</v>
      </c>
    </row>
    <row r="34">
      <c r="A34" s="544">
        <v>39000.0</v>
      </c>
      <c r="B34" s="741">
        <v>20.25</v>
      </c>
      <c r="C34" s="545"/>
      <c r="D34" s="544">
        <v>39000.0</v>
      </c>
      <c r="E34" s="741">
        <v>22.25</v>
      </c>
      <c r="F34" s="544"/>
      <c r="G34" s="544">
        <v>39000.0</v>
      </c>
      <c r="H34" s="544">
        <v>25.25</v>
      </c>
    </row>
    <row r="35">
      <c r="A35" s="552">
        <v>40000.0</v>
      </c>
      <c r="B35" s="742">
        <v>20.0</v>
      </c>
      <c r="C35" s="553"/>
      <c r="D35" s="552">
        <v>40000.0</v>
      </c>
      <c r="E35" s="742">
        <v>22.0</v>
      </c>
      <c r="F35" s="552"/>
      <c r="G35" s="552">
        <v>40000.0</v>
      </c>
      <c r="H35" s="552">
        <v>25.0</v>
      </c>
    </row>
    <row r="36">
      <c r="A36" s="544">
        <v>41000.0</v>
      </c>
      <c r="B36" s="741">
        <v>19.75</v>
      </c>
      <c r="C36" s="545"/>
      <c r="D36" s="544">
        <v>41000.0</v>
      </c>
      <c r="E36" s="741">
        <v>21.75</v>
      </c>
      <c r="F36" s="544"/>
      <c r="G36" s="544">
        <v>41000.0</v>
      </c>
      <c r="H36" s="544">
        <v>24.75</v>
      </c>
    </row>
    <row r="37">
      <c r="A37" s="552">
        <v>42000.0</v>
      </c>
      <c r="B37" s="742">
        <v>19.5</v>
      </c>
      <c r="C37" s="553"/>
      <c r="D37" s="552">
        <v>42000.0</v>
      </c>
      <c r="E37" s="742">
        <v>21.5</v>
      </c>
      <c r="F37" s="552"/>
      <c r="G37" s="552">
        <v>42000.0</v>
      </c>
      <c r="H37" s="552">
        <v>24.5</v>
      </c>
    </row>
    <row r="38">
      <c r="A38" s="544">
        <v>43000.0</v>
      </c>
      <c r="B38" s="741">
        <v>19.25</v>
      </c>
      <c r="C38" s="545"/>
      <c r="D38" s="544">
        <v>43000.0</v>
      </c>
      <c r="E38" s="741">
        <v>21.25</v>
      </c>
      <c r="F38" s="544"/>
      <c r="G38" s="544">
        <v>43000.0</v>
      </c>
      <c r="H38" s="544">
        <v>24.25</v>
      </c>
    </row>
    <row r="39">
      <c r="A39" s="552">
        <v>44000.0</v>
      </c>
      <c r="B39" s="742">
        <v>19.0</v>
      </c>
      <c r="C39" s="553"/>
      <c r="D39" s="552">
        <v>44000.0</v>
      </c>
      <c r="E39" s="742">
        <v>21.0</v>
      </c>
      <c r="F39" s="552"/>
      <c r="G39" s="552">
        <v>44000.0</v>
      </c>
      <c r="H39" s="552">
        <v>24.0</v>
      </c>
    </row>
    <row r="40">
      <c r="A40" s="544">
        <v>45000.0</v>
      </c>
      <c r="B40" s="741">
        <v>18.75</v>
      </c>
      <c r="C40" s="545"/>
      <c r="D40" s="544">
        <v>45000.0</v>
      </c>
      <c r="E40" s="741">
        <v>20.75</v>
      </c>
      <c r="F40" s="544"/>
      <c r="G40" s="544">
        <v>45000.0</v>
      </c>
      <c r="H40" s="544">
        <v>23.75</v>
      </c>
    </row>
    <row r="41">
      <c r="A41" s="552">
        <v>46000.0</v>
      </c>
      <c r="B41" s="742">
        <v>18.5</v>
      </c>
      <c r="C41" s="553"/>
      <c r="D41" s="552">
        <v>46000.0</v>
      </c>
      <c r="E41" s="742">
        <v>20.5</v>
      </c>
      <c r="F41" s="552"/>
      <c r="G41" s="552">
        <v>46000.0</v>
      </c>
      <c r="H41" s="552">
        <v>23.5</v>
      </c>
    </row>
    <row r="42">
      <c r="A42" s="544">
        <v>47000.0</v>
      </c>
      <c r="B42" s="741">
        <v>18.25</v>
      </c>
      <c r="C42" s="545"/>
      <c r="D42" s="544">
        <v>47000.0</v>
      </c>
      <c r="E42" s="741">
        <v>20.25</v>
      </c>
      <c r="F42" s="544"/>
      <c r="G42" s="544">
        <v>47000.0</v>
      </c>
      <c r="H42" s="544">
        <v>23.25</v>
      </c>
    </row>
    <row r="43">
      <c r="A43" s="552">
        <v>48000.0</v>
      </c>
      <c r="B43" s="742">
        <v>18.0</v>
      </c>
      <c r="C43" s="553"/>
      <c r="D43" s="552">
        <v>48000.0</v>
      </c>
      <c r="E43" s="742">
        <v>20.0</v>
      </c>
      <c r="F43" s="552"/>
      <c r="G43" s="552">
        <v>48000.0</v>
      </c>
      <c r="H43" s="552">
        <v>23.0</v>
      </c>
    </row>
    <row r="44">
      <c r="A44" s="544">
        <v>49000.0</v>
      </c>
      <c r="B44" s="741">
        <v>17.75</v>
      </c>
      <c r="C44" s="545"/>
      <c r="D44" s="544">
        <v>49000.0</v>
      </c>
      <c r="E44" s="741">
        <v>19.75</v>
      </c>
      <c r="F44" s="544"/>
      <c r="G44" s="544">
        <v>49000.0</v>
      </c>
      <c r="H44" s="544">
        <v>22.75</v>
      </c>
    </row>
    <row r="45">
      <c r="A45" s="552">
        <v>50000.0</v>
      </c>
      <c r="B45" s="742">
        <v>17.5</v>
      </c>
      <c r="C45" s="553"/>
      <c r="D45" s="552">
        <v>50000.0</v>
      </c>
      <c r="E45" s="742">
        <v>19.5</v>
      </c>
      <c r="F45" s="552"/>
      <c r="G45" s="552">
        <v>50000.0</v>
      </c>
      <c r="H45" s="552">
        <v>22.5</v>
      </c>
    </row>
  </sheetData>
  <drawing r:id="rId1"/>
</worksheet>
</file>

<file path=xl/worksheets/sheet1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hidden="1" min="3" max="5" width="14.43"/>
  </cols>
  <sheetData>
    <row r="1">
      <c r="A1" s="537" t="s">
        <v>1617</v>
      </c>
      <c r="B1" s="538" t="s">
        <v>1618</v>
      </c>
      <c r="C1" s="539"/>
      <c r="D1" s="537">
        <v>2.0</v>
      </c>
      <c r="E1" s="537"/>
      <c r="G1" s="537" t="s">
        <v>1615</v>
      </c>
      <c r="H1" s="538" t="s">
        <v>1619</v>
      </c>
      <c r="I1" s="539"/>
      <c r="J1" s="540" t="s">
        <v>1616</v>
      </c>
      <c r="K1" s="538" t="s">
        <v>1619</v>
      </c>
      <c r="L1" s="539"/>
      <c r="M1" s="540">
        <v>3882.0</v>
      </c>
      <c r="N1" s="538" t="s">
        <v>1619</v>
      </c>
    </row>
    <row r="2">
      <c r="A2" s="546" t="s">
        <v>389</v>
      </c>
      <c r="B2" s="546" t="s">
        <v>383</v>
      </c>
      <c r="C2" s="546"/>
      <c r="D2" s="546" t="s">
        <v>389</v>
      </c>
      <c r="E2" s="548" t="s">
        <v>383</v>
      </c>
      <c r="G2" s="546" t="s">
        <v>389</v>
      </c>
      <c r="H2" s="546" t="s">
        <v>383</v>
      </c>
      <c r="I2" s="547"/>
      <c r="J2" s="546" t="s">
        <v>389</v>
      </c>
      <c r="K2" s="546" t="s">
        <v>383</v>
      </c>
      <c r="L2" s="546"/>
      <c r="M2" s="546" t="s">
        <v>389</v>
      </c>
      <c r="N2" s="548" t="s">
        <v>383</v>
      </c>
    </row>
    <row r="3">
      <c r="A3" s="554">
        <v>8000.0</v>
      </c>
      <c r="B3" s="555">
        <v>44.0</v>
      </c>
      <c r="C3" s="554"/>
      <c r="D3" s="554">
        <v>8000.0</v>
      </c>
      <c r="E3" s="555">
        <v>44.0</v>
      </c>
      <c r="G3" s="554">
        <v>8000.0</v>
      </c>
      <c r="H3" s="554">
        <v>41.0</v>
      </c>
      <c r="I3" s="556"/>
      <c r="J3" s="554">
        <v>8000.0</v>
      </c>
      <c r="K3" s="554">
        <v>44.0</v>
      </c>
      <c r="L3" s="554"/>
      <c r="M3" s="554">
        <v>8000.0</v>
      </c>
      <c r="N3" s="555">
        <v>47.0</v>
      </c>
    </row>
    <row r="4">
      <c r="A4" s="546">
        <v>9000.0</v>
      </c>
      <c r="B4" s="562">
        <v>40.0</v>
      </c>
      <c r="C4" s="546"/>
      <c r="D4" s="546">
        <v>9000.0</v>
      </c>
      <c r="E4" s="562">
        <v>40.0</v>
      </c>
      <c r="G4" s="546">
        <v>9000.0</v>
      </c>
      <c r="H4" s="546">
        <v>39.0</v>
      </c>
      <c r="I4" s="547"/>
      <c r="J4" s="546">
        <v>9000.0</v>
      </c>
      <c r="K4" s="546">
        <v>40.0</v>
      </c>
      <c r="L4" s="546"/>
      <c r="M4" s="546">
        <v>9000.0</v>
      </c>
      <c r="N4" s="562">
        <v>43.0</v>
      </c>
    </row>
    <row r="5">
      <c r="A5" s="554">
        <v>10000.0</v>
      </c>
      <c r="B5" s="555">
        <v>37.0</v>
      </c>
      <c r="C5" s="554"/>
      <c r="D5" s="554">
        <v>10000.0</v>
      </c>
      <c r="E5" s="555">
        <v>37.0</v>
      </c>
      <c r="G5" s="554">
        <v>10000.0</v>
      </c>
      <c r="H5" s="554">
        <v>35.0</v>
      </c>
      <c r="I5" s="556"/>
      <c r="J5" s="554">
        <v>10000.0</v>
      </c>
      <c r="K5" s="554">
        <v>36.0</v>
      </c>
      <c r="L5" s="554"/>
      <c r="M5" s="554">
        <v>10000.0</v>
      </c>
      <c r="N5" s="555">
        <v>40.0</v>
      </c>
    </row>
    <row r="6">
      <c r="A6" s="546">
        <v>11000.0</v>
      </c>
      <c r="B6" s="562">
        <v>34.5</v>
      </c>
      <c r="C6" s="546"/>
      <c r="D6" s="546">
        <v>11000.0</v>
      </c>
      <c r="E6" s="562">
        <v>34.5</v>
      </c>
      <c r="G6" s="546">
        <v>11000.0</v>
      </c>
      <c r="H6" s="562">
        <v>32.0</v>
      </c>
      <c r="I6" s="547"/>
      <c r="J6" s="546">
        <v>11000.0</v>
      </c>
      <c r="K6" s="562">
        <v>34.0</v>
      </c>
      <c r="L6" s="546"/>
      <c r="M6" s="546">
        <v>11000.0</v>
      </c>
      <c r="N6" s="562">
        <v>37.0</v>
      </c>
    </row>
    <row r="7">
      <c r="A7" s="554">
        <v>12000.0</v>
      </c>
      <c r="B7" s="555">
        <v>33.5</v>
      </c>
      <c r="C7" s="554"/>
      <c r="D7" s="554">
        <v>12000.0</v>
      </c>
      <c r="E7" s="555">
        <v>33.5</v>
      </c>
      <c r="G7" s="554">
        <v>12000.0</v>
      </c>
      <c r="H7" s="555">
        <v>31.5</v>
      </c>
      <c r="I7" s="556"/>
      <c r="J7" s="554">
        <v>12000.0</v>
      </c>
      <c r="K7" s="555">
        <v>33.5</v>
      </c>
      <c r="L7" s="554"/>
      <c r="M7" s="554">
        <v>12000.0</v>
      </c>
      <c r="N7" s="555">
        <v>36.5</v>
      </c>
    </row>
    <row r="8">
      <c r="A8" s="546">
        <v>13000.0</v>
      </c>
      <c r="B8" s="562">
        <v>33.0</v>
      </c>
      <c r="C8" s="546"/>
      <c r="D8" s="546">
        <v>13000.0</v>
      </c>
      <c r="E8" s="562">
        <v>33.0</v>
      </c>
      <c r="G8" s="546">
        <v>13000.0</v>
      </c>
      <c r="H8" s="562">
        <v>30.0</v>
      </c>
      <c r="I8" s="547"/>
      <c r="J8" s="546">
        <v>13000.0</v>
      </c>
      <c r="K8" s="562">
        <v>33.0</v>
      </c>
      <c r="L8" s="546"/>
      <c r="M8" s="546">
        <v>13000.0</v>
      </c>
      <c r="N8" s="562">
        <v>35.5</v>
      </c>
    </row>
    <row r="9">
      <c r="A9" s="554">
        <v>14000.0</v>
      </c>
      <c r="B9" s="555">
        <v>32.5</v>
      </c>
      <c r="C9" s="554"/>
      <c r="D9" s="554">
        <v>14000.0</v>
      </c>
      <c r="E9" s="555">
        <v>32.5</v>
      </c>
      <c r="G9" s="554">
        <v>14000.0</v>
      </c>
      <c r="H9" s="555">
        <v>29.5</v>
      </c>
      <c r="I9" s="556"/>
      <c r="J9" s="554">
        <v>14000.0</v>
      </c>
      <c r="K9" s="555">
        <v>32.5</v>
      </c>
      <c r="L9" s="554"/>
      <c r="M9" s="554">
        <v>14000.0</v>
      </c>
      <c r="N9" s="555">
        <v>35.0</v>
      </c>
    </row>
    <row r="10">
      <c r="A10" s="546">
        <v>15000.0</v>
      </c>
      <c r="B10" s="562">
        <v>30.0</v>
      </c>
      <c r="C10" s="546"/>
      <c r="D10" s="546">
        <v>15000.0</v>
      </c>
      <c r="E10" s="562">
        <v>30.0</v>
      </c>
      <c r="G10" s="546">
        <v>15000.0</v>
      </c>
      <c r="H10" s="562">
        <v>29.0</v>
      </c>
      <c r="I10" s="547"/>
      <c r="J10" s="546">
        <v>15000.0</v>
      </c>
      <c r="K10" s="562">
        <v>32.0</v>
      </c>
      <c r="L10" s="546"/>
      <c r="M10" s="546">
        <v>15000.0</v>
      </c>
      <c r="N10" s="562">
        <v>34.5</v>
      </c>
    </row>
    <row r="11">
      <c r="A11" s="554">
        <v>16000.0</v>
      </c>
      <c r="B11" s="555">
        <v>29.25</v>
      </c>
      <c r="C11" s="554"/>
      <c r="D11" s="554">
        <v>16000.0</v>
      </c>
      <c r="E11" s="555">
        <v>29.5</v>
      </c>
      <c r="G11" s="554">
        <v>16000.0</v>
      </c>
      <c r="H11" s="555">
        <v>28.5</v>
      </c>
      <c r="I11" s="556"/>
      <c r="J11" s="554">
        <v>16000.0</v>
      </c>
      <c r="K11" s="555">
        <v>31.5</v>
      </c>
      <c r="L11" s="554"/>
      <c r="M11" s="554">
        <v>16000.0</v>
      </c>
      <c r="N11" s="555">
        <v>34.0</v>
      </c>
    </row>
    <row r="12">
      <c r="A12" s="546">
        <v>17000.0</v>
      </c>
      <c r="B12" s="562">
        <v>28.75</v>
      </c>
      <c r="C12" s="546"/>
      <c r="D12" s="546">
        <v>17000.0</v>
      </c>
      <c r="E12" s="562">
        <v>29.0</v>
      </c>
      <c r="G12" s="546">
        <v>17000.0</v>
      </c>
      <c r="H12" s="562">
        <v>28.0</v>
      </c>
      <c r="I12" s="547"/>
      <c r="J12" s="546">
        <v>17000.0</v>
      </c>
      <c r="K12" s="562">
        <v>30.5</v>
      </c>
      <c r="L12" s="546"/>
      <c r="M12" s="546">
        <v>17000.0</v>
      </c>
      <c r="N12" s="562">
        <v>33.5</v>
      </c>
    </row>
    <row r="13">
      <c r="A13" s="562">
        <v>18000.0</v>
      </c>
      <c r="B13" s="562">
        <v>28.25</v>
      </c>
      <c r="C13" s="546"/>
      <c r="D13" s="562">
        <v>18000.0</v>
      </c>
      <c r="E13" s="562">
        <v>28.5</v>
      </c>
      <c r="G13" s="562">
        <v>18000.0</v>
      </c>
      <c r="H13" s="562">
        <v>27.5</v>
      </c>
      <c r="I13" s="547"/>
      <c r="J13" s="562">
        <v>18000.0</v>
      </c>
      <c r="K13" s="562">
        <v>30.0</v>
      </c>
      <c r="L13" s="546"/>
      <c r="M13" s="562">
        <v>18000.0</v>
      </c>
      <c r="N13" s="562">
        <v>32.5</v>
      </c>
    </row>
    <row r="14">
      <c r="A14" s="546">
        <v>19000.0</v>
      </c>
      <c r="B14" s="562">
        <v>27.75</v>
      </c>
      <c r="C14" s="546"/>
      <c r="D14" s="546">
        <v>19000.0</v>
      </c>
      <c r="E14" s="562">
        <v>28.0</v>
      </c>
      <c r="G14" s="546">
        <v>19000.0</v>
      </c>
      <c r="H14" s="562">
        <v>27.5</v>
      </c>
      <c r="I14" s="547"/>
      <c r="J14" s="546">
        <v>19000.0</v>
      </c>
      <c r="K14" s="562">
        <v>30.0</v>
      </c>
      <c r="L14" s="546"/>
      <c r="M14" s="546">
        <v>19000.0</v>
      </c>
      <c r="N14" s="562">
        <v>32.5</v>
      </c>
    </row>
    <row r="15">
      <c r="A15" s="554">
        <v>20000.0</v>
      </c>
      <c r="B15" s="555">
        <v>27.25</v>
      </c>
      <c r="C15" s="554"/>
      <c r="D15" s="554">
        <v>20000.0</v>
      </c>
      <c r="E15" s="555">
        <v>27.5</v>
      </c>
      <c r="G15" s="554">
        <v>20000.0</v>
      </c>
      <c r="H15" s="555">
        <v>27.0</v>
      </c>
      <c r="I15" s="556"/>
      <c r="J15" s="554">
        <v>20000.0</v>
      </c>
      <c r="K15" s="555">
        <v>29.0</v>
      </c>
      <c r="L15" s="554"/>
      <c r="M15" s="554">
        <v>20000.0</v>
      </c>
      <c r="N15" s="555">
        <v>32.0</v>
      </c>
    </row>
    <row r="16">
      <c r="A16" s="546">
        <v>21000.0</v>
      </c>
      <c r="B16" s="562">
        <v>26.75</v>
      </c>
      <c r="C16" s="546"/>
      <c r="D16" s="546">
        <v>21000.0</v>
      </c>
      <c r="E16" s="562">
        <v>27.0</v>
      </c>
      <c r="G16" s="546">
        <v>21000.0</v>
      </c>
      <c r="H16" s="562">
        <v>26.5</v>
      </c>
      <c r="I16" s="547"/>
      <c r="J16" s="546">
        <v>21000.0</v>
      </c>
      <c r="K16" s="562">
        <v>28.5</v>
      </c>
      <c r="L16" s="546"/>
      <c r="M16" s="546">
        <v>21000.0</v>
      </c>
      <c r="N16" s="562">
        <v>31.5</v>
      </c>
    </row>
    <row r="17">
      <c r="A17" s="554">
        <v>22000.0</v>
      </c>
      <c r="B17" s="555">
        <v>26.25</v>
      </c>
      <c r="C17" s="554"/>
      <c r="D17" s="554">
        <v>22000.0</v>
      </c>
      <c r="E17" s="555">
        <v>26.5</v>
      </c>
      <c r="G17" s="554">
        <v>22000.0</v>
      </c>
      <c r="H17" s="555">
        <v>26.0</v>
      </c>
      <c r="I17" s="556"/>
      <c r="J17" s="554">
        <v>22000.0</v>
      </c>
      <c r="K17" s="555">
        <v>28.0</v>
      </c>
      <c r="L17" s="554"/>
      <c r="M17" s="554">
        <v>22000.0</v>
      </c>
      <c r="N17" s="555">
        <v>31.0</v>
      </c>
    </row>
    <row r="18">
      <c r="A18" s="546">
        <v>23000.0</v>
      </c>
      <c r="B18" s="562">
        <v>25.75</v>
      </c>
      <c r="C18" s="546"/>
      <c r="D18" s="546">
        <v>23000.0</v>
      </c>
      <c r="E18" s="562">
        <v>26.0</v>
      </c>
      <c r="G18" s="546">
        <v>23000.0</v>
      </c>
      <c r="H18" s="562">
        <v>25.5</v>
      </c>
      <c r="I18" s="547"/>
      <c r="J18" s="546">
        <v>23000.0</v>
      </c>
      <c r="K18" s="562">
        <v>27.5</v>
      </c>
      <c r="L18" s="546"/>
      <c r="M18" s="546">
        <v>23000.0</v>
      </c>
      <c r="N18" s="562">
        <v>30.5</v>
      </c>
    </row>
    <row r="19">
      <c r="A19" s="554">
        <v>24000.0</v>
      </c>
      <c r="B19" s="555">
        <v>25.25</v>
      </c>
      <c r="C19" s="554"/>
      <c r="D19" s="554">
        <v>24000.0</v>
      </c>
      <c r="E19" s="555">
        <v>25.5</v>
      </c>
      <c r="G19" s="554">
        <v>24000.0</v>
      </c>
      <c r="H19" s="555">
        <v>25.0</v>
      </c>
      <c r="I19" s="556"/>
      <c r="J19" s="554">
        <v>24000.0</v>
      </c>
      <c r="K19" s="555">
        <v>27.0</v>
      </c>
      <c r="L19" s="554"/>
      <c r="M19" s="554">
        <v>24000.0</v>
      </c>
      <c r="N19" s="555">
        <v>30.0</v>
      </c>
    </row>
    <row r="20">
      <c r="A20" s="546">
        <v>25000.0</v>
      </c>
      <c r="B20" s="562">
        <v>24.75</v>
      </c>
      <c r="C20" s="546"/>
      <c r="D20" s="546">
        <v>25000.0</v>
      </c>
      <c r="E20" s="562">
        <v>25.0</v>
      </c>
      <c r="G20" s="546">
        <v>25000.0</v>
      </c>
      <c r="H20" s="562">
        <v>24.5</v>
      </c>
      <c r="I20" s="547"/>
      <c r="J20" s="546">
        <v>25000.0</v>
      </c>
      <c r="K20" s="562">
        <v>26.5</v>
      </c>
      <c r="L20" s="546"/>
      <c r="M20" s="546">
        <v>25000.0</v>
      </c>
      <c r="N20" s="562">
        <v>29.5</v>
      </c>
    </row>
    <row r="21">
      <c r="A21" s="554">
        <v>26000.0</v>
      </c>
      <c r="B21" s="555">
        <v>24.25</v>
      </c>
      <c r="C21" s="554"/>
      <c r="D21" s="554">
        <v>26000.0</v>
      </c>
      <c r="E21" s="555">
        <v>24.5</v>
      </c>
      <c r="G21" s="554">
        <v>26000.0</v>
      </c>
      <c r="H21" s="555">
        <v>24.0</v>
      </c>
      <c r="I21" s="556"/>
      <c r="J21" s="554">
        <v>26000.0</v>
      </c>
      <c r="K21" s="555">
        <v>26.0</v>
      </c>
      <c r="L21" s="554"/>
      <c r="M21" s="554">
        <v>26000.0</v>
      </c>
      <c r="N21" s="555">
        <v>29.0</v>
      </c>
    </row>
    <row r="22">
      <c r="A22" s="546">
        <v>27000.0</v>
      </c>
      <c r="B22" s="562">
        <v>23.75</v>
      </c>
      <c r="C22" s="546"/>
      <c r="D22" s="546">
        <v>27000.0</v>
      </c>
      <c r="E22" s="562">
        <v>24.0</v>
      </c>
      <c r="G22" s="546">
        <v>27000.0</v>
      </c>
      <c r="H22" s="562">
        <v>23.5</v>
      </c>
      <c r="I22" s="547"/>
      <c r="J22" s="546">
        <v>27000.0</v>
      </c>
      <c r="K22" s="562">
        <v>25.5</v>
      </c>
      <c r="L22" s="546"/>
      <c r="M22" s="546">
        <v>27000.0</v>
      </c>
      <c r="N22" s="562">
        <v>28.5</v>
      </c>
    </row>
    <row r="23">
      <c r="A23" s="554">
        <v>28000.0</v>
      </c>
      <c r="B23" s="555">
        <v>23.25</v>
      </c>
      <c r="C23" s="554"/>
      <c r="D23" s="554">
        <v>28000.0</v>
      </c>
      <c r="E23" s="555">
        <v>23.5</v>
      </c>
      <c r="G23" s="554">
        <v>28000.0</v>
      </c>
      <c r="H23" s="555">
        <v>23.0</v>
      </c>
      <c r="I23" s="556"/>
      <c r="J23" s="554">
        <v>28000.0</v>
      </c>
      <c r="K23" s="555">
        <v>24.5</v>
      </c>
      <c r="L23" s="554"/>
      <c r="M23" s="554">
        <v>28000.0</v>
      </c>
      <c r="N23" s="555">
        <v>28.0</v>
      </c>
    </row>
    <row r="24">
      <c r="A24" s="546">
        <v>29000.0</v>
      </c>
      <c r="B24" s="562">
        <v>22.75</v>
      </c>
      <c r="C24" s="546"/>
      <c r="D24" s="546">
        <v>29000.0</v>
      </c>
      <c r="E24" s="562">
        <v>23.0</v>
      </c>
      <c r="G24" s="546">
        <v>29000.0</v>
      </c>
      <c r="H24" s="562">
        <v>22.5</v>
      </c>
      <c r="I24" s="547"/>
      <c r="J24" s="546">
        <v>29000.0</v>
      </c>
      <c r="K24" s="562">
        <v>24.25</v>
      </c>
      <c r="L24" s="546"/>
      <c r="M24" s="546">
        <v>29000.0</v>
      </c>
      <c r="N24" s="562">
        <v>27.5</v>
      </c>
    </row>
    <row r="25">
      <c r="A25" s="554">
        <v>30000.0</v>
      </c>
      <c r="B25" s="555">
        <v>22.25</v>
      </c>
      <c r="C25" s="554"/>
      <c r="D25" s="554">
        <v>30000.0</v>
      </c>
      <c r="E25" s="555">
        <v>22.5</v>
      </c>
      <c r="G25" s="554">
        <v>30000.0</v>
      </c>
      <c r="H25" s="555">
        <v>22.0</v>
      </c>
      <c r="I25" s="556"/>
      <c r="J25" s="554">
        <v>30000.0</v>
      </c>
      <c r="K25" s="555">
        <v>24.0</v>
      </c>
      <c r="L25" s="554"/>
      <c r="M25" s="554">
        <v>30000.0</v>
      </c>
      <c r="N25" s="555">
        <v>27.25</v>
      </c>
    </row>
    <row r="26">
      <c r="A26" s="546">
        <v>31000.0</v>
      </c>
      <c r="B26" s="562">
        <v>22.0</v>
      </c>
      <c r="C26" s="546"/>
      <c r="D26" s="546">
        <v>31000.0</v>
      </c>
      <c r="E26" s="562">
        <v>22.25</v>
      </c>
      <c r="G26" s="546">
        <v>31000.0</v>
      </c>
      <c r="H26" s="562">
        <v>21.75</v>
      </c>
      <c r="I26" s="547"/>
      <c r="J26" s="546">
        <v>31000.0</v>
      </c>
      <c r="K26" s="562">
        <v>23.75</v>
      </c>
      <c r="L26" s="546"/>
      <c r="M26" s="546">
        <v>31000.0</v>
      </c>
      <c r="N26" s="562">
        <v>27.0</v>
      </c>
    </row>
    <row r="27">
      <c r="A27" s="554">
        <v>32000.0</v>
      </c>
      <c r="B27" s="555">
        <v>21.75</v>
      </c>
      <c r="C27" s="554"/>
      <c r="D27" s="554">
        <v>32000.0</v>
      </c>
      <c r="E27" s="555">
        <v>22.0</v>
      </c>
      <c r="G27" s="554">
        <v>32000.0</v>
      </c>
      <c r="H27" s="555">
        <v>21.5</v>
      </c>
      <c r="I27" s="556"/>
      <c r="J27" s="554">
        <v>32000.0</v>
      </c>
      <c r="K27" s="555">
        <v>23.5</v>
      </c>
      <c r="L27" s="554"/>
      <c r="M27" s="554">
        <v>32000.0</v>
      </c>
      <c r="N27" s="555">
        <v>26.75</v>
      </c>
    </row>
    <row r="28">
      <c r="A28" s="546">
        <v>33000.0</v>
      </c>
      <c r="B28" s="562">
        <v>21.5</v>
      </c>
      <c r="C28" s="546"/>
      <c r="D28" s="546">
        <v>33000.0</v>
      </c>
      <c r="E28" s="562">
        <v>21.75</v>
      </c>
      <c r="G28" s="546">
        <v>33000.0</v>
      </c>
      <c r="H28" s="562">
        <v>21.25</v>
      </c>
      <c r="I28" s="547"/>
      <c r="J28" s="546">
        <v>33000.0</v>
      </c>
      <c r="K28" s="562">
        <v>23.25</v>
      </c>
      <c r="L28" s="546"/>
      <c r="M28" s="546">
        <v>33000.0</v>
      </c>
      <c r="N28" s="562">
        <v>26.5</v>
      </c>
    </row>
    <row r="29">
      <c r="A29" s="554">
        <v>34000.0</v>
      </c>
      <c r="B29" s="555">
        <v>21.25</v>
      </c>
      <c r="C29" s="554"/>
      <c r="D29" s="554">
        <v>34000.0</v>
      </c>
      <c r="E29" s="555">
        <v>21.5</v>
      </c>
      <c r="G29" s="554">
        <v>34000.0</v>
      </c>
      <c r="H29" s="555">
        <v>21.15</v>
      </c>
      <c r="I29" s="556"/>
      <c r="J29" s="554">
        <v>34000.0</v>
      </c>
      <c r="K29" s="555">
        <v>23.0</v>
      </c>
      <c r="L29" s="554"/>
      <c r="M29" s="554">
        <v>34000.0</v>
      </c>
      <c r="N29" s="555">
        <v>26.25</v>
      </c>
    </row>
    <row r="30">
      <c r="A30" s="546">
        <v>35000.0</v>
      </c>
      <c r="B30" s="562">
        <v>21.0</v>
      </c>
      <c r="C30" s="546"/>
      <c r="D30" s="546">
        <v>35000.0</v>
      </c>
      <c r="E30" s="562">
        <v>21.25</v>
      </c>
      <c r="G30" s="546">
        <v>35000.0</v>
      </c>
      <c r="H30" s="562">
        <v>21.0</v>
      </c>
      <c r="I30" s="547"/>
      <c r="J30" s="546">
        <v>35000.0</v>
      </c>
      <c r="K30" s="562">
        <v>22.75</v>
      </c>
      <c r="L30" s="546"/>
      <c r="M30" s="546">
        <v>35000.0</v>
      </c>
      <c r="N30" s="562">
        <v>26.0</v>
      </c>
    </row>
    <row r="31">
      <c r="A31" s="554">
        <v>36000.0</v>
      </c>
      <c r="B31" s="555">
        <v>20.75</v>
      </c>
      <c r="C31" s="554"/>
      <c r="D31" s="554">
        <v>36000.0</v>
      </c>
      <c r="E31" s="555">
        <v>21.0</v>
      </c>
      <c r="G31" s="554">
        <v>36000.0</v>
      </c>
      <c r="H31" s="555">
        <v>20.75</v>
      </c>
      <c r="I31" s="556"/>
      <c r="J31" s="554">
        <v>36000.0</v>
      </c>
      <c r="K31" s="555">
        <v>22.5</v>
      </c>
      <c r="L31" s="554"/>
      <c r="M31" s="554">
        <v>36000.0</v>
      </c>
      <c r="N31" s="555">
        <v>25.75</v>
      </c>
    </row>
    <row r="32">
      <c r="A32" s="546">
        <v>37000.0</v>
      </c>
      <c r="B32" s="562">
        <v>20.5</v>
      </c>
      <c r="C32" s="546"/>
      <c r="D32" s="546">
        <v>37000.0</v>
      </c>
      <c r="E32" s="562">
        <v>20.75</v>
      </c>
      <c r="G32" s="546">
        <v>37000.0</v>
      </c>
      <c r="H32" s="562">
        <v>20.5</v>
      </c>
      <c r="I32" s="547"/>
      <c r="J32" s="546">
        <v>37000.0</v>
      </c>
      <c r="K32" s="562">
        <v>22.25</v>
      </c>
      <c r="L32" s="546"/>
      <c r="M32" s="546">
        <v>37000.0</v>
      </c>
      <c r="N32" s="562">
        <v>25.5</v>
      </c>
    </row>
    <row r="33">
      <c r="A33" s="554">
        <v>38000.0</v>
      </c>
      <c r="B33" s="555">
        <v>20.25</v>
      </c>
      <c r="C33" s="554"/>
      <c r="D33" s="554">
        <v>38000.0</v>
      </c>
      <c r="E33" s="555">
        <v>20.5</v>
      </c>
      <c r="G33" s="554">
        <v>38000.0</v>
      </c>
      <c r="H33" s="555">
        <v>20.25</v>
      </c>
      <c r="I33" s="556"/>
      <c r="J33" s="554">
        <v>38000.0</v>
      </c>
      <c r="K33" s="555">
        <v>22.0</v>
      </c>
      <c r="L33" s="554"/>
      <c r="M33" s="554">
        <v>38000.0</v>
      </c>
      <c r="N33" s="555">
        <v>25.25</v>
      </c>
    </row>
    <row r="34">
      <c r="A34" s="546">
        <v>39000.0</v>
      </c>
      <c r="B34" s="562">
        <v>20.0</v>
      </c>
      <c r="C34" s="546"/>
      <c r="D34" s="546">
        <v>39000.0</v>
      </c>
      <c r="E34" s="562">
        <v>20.25</v>
      </c>
      <c r="G34" s="546">
        <v>39000.0</v>
      </c>
      <c r="H34" s="562">
        <v>20.0</v>
      </c>
      <c r="I34" s="547"/>
      <c r="J34" s="546">
        <v>39000.0</v>
      </c>
      <c r="K34" s="562">
        <v>21.75</v>
      </c>
      <c r="L34" s="546"/>
      <c r="M34" s="546">
        <v>39000.0</v>
      </c>
      <c r="N34" s="562">
        <v>25.0</v>
      </c>
    </row>
    <row r="35">
      <c r="A35" s="554">
        <v>40000.0</v>
      </c>
      <c r="B35" s="555">
        <v>19.75</v>
      </c>
      <c r="C35" s="554"/>
      <c r="D35" s="554">
        <v>40000.0</v>
      </c>
      <c r="E35" s="555">
        <v>20.0</v>
      </c>
      <c r="G35" s="554">
        <v>40000.0</v>
      </c>
      <c r="H35" s="555">
        <v>19.75</v>
      </c>
      <c r="I35" s="556"/>
      <c r="J35" s="554">
        <v>40000.0</v>
      </c>
      <c r="K35" s="555">
        <v>21.5</v>
      </c>
      <c r="L35" s="554"/>
      <c r="M35" s="554">
        <v>40000.0</v>
      </c>
      <c r="N35" s="555">
        <v>24.75</v>
      </c>
    </row>
    <row r="36">
      <c r="A36" s="546">
        <v>41000.0</v>
      </c>
      <c r="B36" s="562">
        <v>19.5</v>
      </c>
      <c r="C36" s="546"/>
      <c r="D36" s="546">
        <v>41000.0</v>
      </c>
      <c r="E36" s="562">
        <v>19.75</v>
      </c>
      <c r="G36" s="546">
        <v>41000.0</v>
      </c>
      <c r="H36" s="562">
        <v>19.5</v>
      </c>
      <c r="I36" s="547"/>
      <c r="J36" s="546">
        <v>41000.0</v>
      </c>
      <c r="K36" s="562">
        <v>21.25</v>
      </c>
      <c r="L36" s="546"/>
      <c r="M36" s="546">
        <v>41000.0</v>
      </c>
      <c r="N36" s="562">
        <v>24.5</v>
      </c>
    </row>
    <row r="37">
      <c r="A37" s="554">
        <v>42000.0</v>
      </c>
      <c r="B37" s="555">
        <v>19.25</v>
      </c>
      <c r="C37" s="554"/>
      <c r="D37" s="554">
        <v>42000.0</v>
      </c>
      <c r="E37" s="555">
        <v>19.5</v>
      </c>
      <c r="G37" s="554">
        <v>42000.0</v>
      </c>
      <c r="H37" s="555">
        <v>19.25</v>
      </c>
      <c r="I37" s="556"/>
      <c r="J37" s="554">
        <v>42000.0</v>
      </c>
      <c r="K37" s="555">
        <v>21.0</v>
      </c>
      <c r="L37" s="554"/>
      <c r="M37" s="554">
        <v>42000.0</v>
      </c>
      <c r="N37" s="555">
        <v>24.25</v>
      </c>
    </row>
    <row r="38">
      <c r="A38" s="546">
        <v>43000.0</v>
      </c>
      <c r="B38" s="562">
        <v>19.0</v>
      </c>
      <c r="C38" s="546"/>
      <c r="D38" s="546">
        <v>43000.0</v>
      </c>
      <c r="E38" s="562">
        <v>19.25</v>
      </c>
      <c r="G38" s="546">
        <v>43000.0</v>
      </c>
      <c r="H38" s="562">
        <v>19.0</v>
      </c>
      <c r="I38" s="547"/>
      <c r="J38" s="546">
        <v>43000.0</v>
      </c>
      <c r="K38" s="562">
        <v>20.75</v>
      </c>
      <c r="L38" s="546"/>
      <c r="M38" s="546">
        <v>43000.0</v>
      </c>
      <c r="N38" s="562">
        <v>24.0</v>
      </c>
    </row>
    <row r="39">
      <c r="A39" s="554">
        <v>44000.0</v>
      </c>
      <c r="B39" s="555">
        <v>18.75</v>
      </c>
      <c r="C39" s="554"/>
      <c r="D39" s="554">
        <v>44000.0</v>
      </c>
      <c r="E39" s="555">
        <v>19.0</v>
      </c>
      <c r="G39" s="554">
        <v>44000.0</v>
      </c>
      <c r="H39" s="555">
        <v>18.75</v>
      </c>
      <c r="I39" s="556"/>
      <c r="J39" s="554">
        <v>44000.0</v>
      </c>
      <c r="K39" s="555">
        <v>20.5</v>
      </c>
      <c r="L39" s="554"/>
      <c r="M39" s="554">
        <v>44000.0</v>
      </c>
      <c r="N39" s="555">
        <v>23.75</v>
      </c>
    </row>
    <row r="40">
      <c r="A40" s="546">
        <v>45000.0</v>
      </c>
      <c r="B40" s="562">
        <v>18.5</v>
      </c>
      <c r="C40" s="546"/>
      <c r="D40" s="546">
        <v>45000.0</v>
      </c>
      <c r="E40" s="562">
        <v>18.75</v>
      </c>
      <c r="G40" s="546">
        <v>45000.0</v>
      </c>
      <c r="H40" s="562">
        <v>18.5</v>
      </c>
      <c r="I40" s="547"/>
      <c r="J40" s="546">
        <v>45000.0</v>
      </c>
      <c r="K40" s="562">
        <v>20.25</v>
      </c>
      <c r="L40" s="546"/>
      <c r="M40" s="546">
        <v>45000.0</v>
      </c>
      <c r="N40" s="562">
        <v>23.5</v>
      </c>
    </row>
    <row r="41">
      <c r="A41" s="554">
        <v>46000.0</v>
      </c>
      <c r="B41" s="555">
        <v>18.25</v>
      </c>
      <c r="C41" s="554"/>
      <c r="D41" s="554">
        <v>46000.0</v>
      </c>
      <c r="E41" s="555">
        <v>18.5</v>
      </c>
      <c r="G41" s="554">
        <v>46000.0</v>
      </c>
      <c r="H41" s="555">
        <v>18.25</v>
      </c>
      <c r="I41" s="556"/>
      <c r="J41" s="554">
        <v>46000.0</v>
      </c>
      <c r="K41" s="555">
        <v>20.0</v>
      </c>
      <c r="L41" s="554"/>
      <c r="M41" s="554">
        <v>46000.0</v>
      </c>
      <c r="N41" s="555">
        <v>23.25</v>
      </c>
    </row>
    <row r="42">
      <c r="A42" s="546">
        <v>47000.0</v>
      </c>
      <c r="B42" s="562">
        <v>18.0</v>
      </c>
      <c r="C42" s="546"/>
      <c r="D42" s="546">
        <v>47000.0</v>
      </c>
      <c r="E42" s="562">
        <v>18.25</v>
      </c>
      <c r="G42" s="546">
        <v>47000.0</v>
      </c>
      <c r="H42" s="562">
        <v>18.0</v>
      </c>
      <c r="I42" s="547"/>
      <c r="J42" s="546">
        <v>47000.0</v>
      </c>
      <c r="K42" s="562">
        <v>19.75</v>
      </c>
      <c r="L42" s="546"/>
      <c r="M42" s="546">
        <v>47000.0</v>
      </c>
      <c r="N42" s="562">
        <v>23.0</v>
      </c>
    </row>
    <row r="43">
      <c r="A43" s="554">
        <v>48000.0</v>
      </c>
      <c r="B43" s="555">
        <v>17.75</v>
      </c>
      <c r="C43" s="554"/>
      <c r="D43" s="554">
        <v>48000.0</v>
      </c>
      <c r="E43" s="555">
        <v>18.0</v>
      </c>
      <c r="G43" s="554">
        <v>48000.0</v>
      </c>
      <c r="H43" s="555">
        <v>17.75</v>
      </c>
      <c r="I43" s="556"/>
      <c r="J43" s="554">
        <v>48000.0</v>
      </c>
      <c r="K43" s="555">
        <v>19.5</v>
      </c>
      <c r="L43" s="554"/>
      <c r="M43" s="554">
        <v>48000.0</v>
      </c>
      <c r="N43" s="555">
        <v>22.75</v>
      </c>
    </row>
    <row r="44">
      <c r="A44" s="546">
        <v>49000.0</v>
      </c>
      <c r="B44" s="562">
        <v>17.5</v>
      </c>
      <c r="C44" s="546"/>
      <c r="D44" s="546">
        <v>49000.0</v>
      </c>
      <c r="E44" s="562">
        <v>17.75</v>
      </c>
      <c r="G44" s="546">
        <v>49000.0</v>
      </c>
      <c r="H44" s="562">
        <v>17.5</v>
      </c>
      <c r="I44" s="547"/>
      <c r="J44" s="546">
        <v>49000.0</v>
      </c>
      <c r="K44" s="562">
        <v>19.25</v>
      </c>
      <c r="L44" s="546"/>
      <c r="M44" s="546">
        <v>49000.0</v>
      </c>
      <c r="N44" s="562">
        <v>22.5</v>
      </c>
    </row>
    <row r="45">
      <c r="A45" s="554">
        <v>50000.0</v>
      </c>
      <c r="B45" s="555">
        <v>17.25</v>
      </c>
      <c r="C45" s="554"/>
      <c r="D45" s="554">
        <v>50000.0</v>
      </c>
      <c r="E45" s="555">
        <v>17.5</v>
      </c>
      <c r="G45" s="554">
        <v>50000.0</v>
      </c>
      <c r="H45" s="555">
        <v>17.25</v>
      </c>
      <c r="I45" s="556"/>
      <c r="J45" s="554">
        <v>50000.0</v>
      </c>
      <c r="K45" s="555">
        <v>19.0</v>
      </c>
      <c r="L45" s="554"/>
      <c r="M45" s="554">
        <v>50000.0</v>
      </c>
      <c r="N45" s="555">
        <v>22.25</v>
      </c>
    </row>
  </sheetData>
  <printOptions gridLines="1" horizontalCentered="1"/>
  <pageMargins bottom="0.75" footer="0.0" header="0.0" left="0.7" right="0.7" top="0.75"/>
  <pageSetup cellComments="atEnd" orientation="landscape" pageOrder="overThenDown"/>
  <drawing r:id="rId1"/>
  <tableParts count="2">
    <tablePart r:id="rId4"/>
    <tablePart r:id="rId5"/>
  </tableParts>
</worksheet>
</file>

<file path=xl/worksheets/sheet1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3" max="3" width="2.0"/>
    <col customWidth="1" min="6" max="6" width="2.0"/>
    <col customWidth="1" min="9" max="9" width="2.0"/>
    <col customWidth="1" min="12" max="12" width="2.0"/>
    <col customWidth="1" min="15" max="15" width="2.0"/>
    <col customWidth="1" min="18" max="18" width="2.0"/>
  </cols>
  <sheetData>
    <row r="1">
      <c r="A1" s="667">
        <v>3116.0</v>
      </c>
      <c r="B1" s="667" t="s">
        <v>134</v>
      </c>
      <c r="C1" s="498"/>
      <c r="D1" s="670">
        <v>3176.0</v>
      </c>
      <c r="E1" s="670" t="s">
        <v>134</v>
      </c>
      <c r="F1" s="498"/>
      <c r="G1" s="670">
        <v>3802.0</v>
      </c>
      <c r="H1" s="667" t="s">
        <v>134</v>
      </c>
      <c r="I1" s="498"/>
      <c r="J1" s="670">
        <v>3882.0</v>
      </c>
      <c r="K1" s="670" t="s">
        <v>134</v>
      </c>
      <c r="L1" s="498"/>
      <c r="M1" s="670">
        <v>5161.0</v>
      </c>
      <c r="N1" s="670" t="s">
        <v>134</v>
      </c>
      <c r="O1" s="498"/>
      <c r="P1" s="670">
        <v>5166.0</v>
      </c>
      <c r="Q1" s="670" t="s">
        <v>134</v>
      </c>
      <c r="R1" s="498"/>
      <c r="S1" s="670">
        <v>8604.0</v>
      </c>
      <c r="T1" s="670" t="s">
        <v>134</v>
      </c>
    </row>
    <row r="2">
      <c r="A2" s="674" t="s">
        <v>389</v>
      </c>
      <c r="B2" s="675" t="s">
        <v>383</v>
      </c>
      <c r="C2" s="677"/>
      <c r="D2" s="675" t="s">
        <v>389</v>
      </c>
      <c r="E2" s="675" t="s">
        <v>383</v>
      </c>
      <c r="F2" s="677"/>
      <c r="G2" s="675" t="s">
        <v>389</v>
      </c>
      <c r="H2" s="675" t="s">
        <v>383</v>
      </c>
      <c r="I2" s="677"/>
      <c r="J2" s="675" t="s">
        <v>389</v>
      </c>
      <c r="K2" s="675" t="s">
        <v>383</v>
      </c>
      <c r="L2" s="677"/>
      <c r="M2" s="675" t="s">
        <v>389</v>
      </c>
      <c r="N2" s="675" t="s">
        <v>383</v>
      </c>
      <c r="O2" s="679"/>
      <c r="P2" s="675" t="s">
        <v>389</v>
      </c>
      <c r="Q2" s="675" t="s">
        <v>383</v>
      </c>
      <c r="R2" s="679"/>
      <c r="S2" s="675" t="s">
        <v>389</v>
      </c>
      <c r="T2" s="675" t="s">
        <v>383</v>
      </c>
    </row>
    <row r="3">
      <c r="A3" s="680">
        <v>20000.0</v>
      </c>
      <c r="B3" s="685">
        <v>28.25</v>
      </c>
      <c r="C3" s="677"/>
      <c r="D3" s="685">
        <v>20000.0</v>
      </c>
      <c r="E3" s="685">
        <v>28.25</v>
      </c>
      <c r="F3" s="677"/>
      <c r="G3" s="675">
        <v>15000.0</v>
      </c>
      <c r="H3" s="675">
        <v>30.0</v>
      </c>
      <c r="I3" s="684"/>
      <c r="J3" s="685">
        <v>8000.0</v>
      </c>
      <c r="K3" s="685" t="s">
        <v>293</v>
      </c>
      <c r="L3" s="684"/>
      <c r="M3" s="675">
        <v>15000.0</v>
      </c>
      <c r="N3" s="675">
        <v>30.0</v>
      </c>
      <c r="O3" s="679"/>
      <c r="P3" s="675">
        <v>15000.0</v>
      </c>
      <c r="Q3" s="675">
        <v>30.0</v>
      </c>
      <c r="R3" s="679"/>
      <c r="S3" s="685">
        <v>8000.0</v>
      </c>
      <c r="T3" s="685">
        <v>44.0</v>
      </c>
    </row>
    <row r="4">
      <c r="A4" s="674">
        <v>21000.0</v>
      </c>
      <c r="B4" s="675">
        <v>27.75</v>
      </c>
      <c r="C4" s="677"/>
      <c r="D4" s="675">
        <v>21000.0</v>
      </c>
      <c r="E4" s="675">
        <v>27.75</v>
      </c>
      <c r="F4" s="677"/>
      <c r="G4" s="685">
        <v>16000.0</v>
      </c>
      <c r="H4" s="685">
        <v>29.0</v>
      </c>
      <c r="I4" s="684"/>
      <c r="J4" s="675">
        <v>9000.0</v>
      </c>
      <c r="K4" s="685" t="s">
        <v>293</v>
      </c>
      <c r="L4" s="684"/>
      <c r="M4" s="685">
        <v>16000.0</v>
      </c>
      <c r="N4" s="685">
        <v>29.0</v>
      </c>
      <c r="O4" s="679"/>
      <c r="P4" s="685">
        <v>16000.0</v>
      </c>
      <c r="Q4" s="685">
        <v>29.25</v>
      </c>
      <c r="R4" s="679"/>
      <c r="S4" s="675">
        <v>9000.0</v>
      </c>
      <c r="T4" s="675">
        <v>40.0</v>
      </c>
    </row>
    <row r="5">
      <c r="A5" s="680">
        <v>22000.0</v>
      </c>
      <c r="B5" s="685">
        <v>27.25</v>
      </c>
      <c r="C5" s="677"/>
      <c r="D5" s="685">
        <v>22000.0</v>
      </c>
      <c r="E5" s="685">
        <v>27.25</v>
      </c>
      <c r="F5" s="677"/>
      <c r="G5" s="675">
        <v>17000.0</v>
      </c>
      <c r="H5" s="675">
        <v>28.5</v>
      </c>
      <c r="I5" s="684"/>
      <c r="J5" s="685">
        <v>10000.0</v>
      </c>
      <c r="K5" s="685" t="s">
        <v>293</v>
      </c>
      <c r="L5" s="684"/>
      <c r="M5" s="675">
        <v>17000.0</v>
      </c>
      <c r="N5" s="675">
        <v>28.5</v>
      </c>
      <c r="O5" s="679"/>
      <c r="P5" s="675">
        <v>17000.0</v>
      </c>
      <c r="Q5" s="675">
        <v>28.75</v>
      </c>
      <c r="R5" s="679"/>
      <c r="S5" s="685">
        <v>10000.0</v>
      </c>
      <c r="T5" s="685">
        <v>37.0</v>
      </c>
    </row>
    <row r="6">
      <c r="A6" s="674">
        <v>23000.0</v>
      </c>
      <c r="B6" s="675">
        <v>26.75</v>
      </c>
      <c r="C6" s="677"/>
      <c r="D6" s="675">
        <v>23000.0</v>
      </c>
      <c r="E6" s="675">
        <v>26.75</v>
      </c>
      <c r="F6" s="677"/>
      <c r="G6" s="685">
        <v>18000.0</v>
      </c>
      <c r="H6" s="685">
        <v>28.0</v>
      </c>
      <c r="I6" s="684"/>
      <c r="J6" s="675">
        <v>11000.0</v>
      </c>
      <c r="K6" s="685" t="s">
        <v>293</v>
      </c>
      <c r="L6" s="684"/>
      <c r="M6" s="685">
        <v>18000.0</v>
      </c>
      <c r="N6" s="685">
        <v>28.0</v>
      </c>
      <c r="O6" s="679"/>
      <c r="P6" s="685">
        <v>18000.0</v>
      </c>
      <c r="Q6" s="685">
        <v>28.25</v>
      </c>
      <c r="R6" s="679"/>
      <c r="S6" s="675">
        <v>11000.0</v>
      </c>
      <c r="T6" s="675">
        <v>34.5</v>
      </c>
    </row>
    <row r="7">
      <c r="A7" s="680">
        <v>24000.0</v>
      </c>
      <c r="B7" s="685">
        <v>26.25</v>
      </c>
      <c r="C7" s="677"/>
      <c r="D7" s="685">
        <v>24000.0</v>
      </c>
      <c r="E7" s="685">
        <v>26.25</v>
      </c>
      <c r="F7" s="677"/>
      <c r="G7" s="675">
        <v>19000.0</v>
      </c>
      <c r="H7" s="675">
        <v>27.5</v>
      </c>
      <c r="I7" s="684"/>
      <c r="J7" s="685">
        <v>12000.0</v>
      </c>
      <c r="K7" s="685" t="s">
        <v>293</v>
      </c>
      <c r="L7" s="684"/>
      <c r="M7" s="675">
        <v>19000.0</v>
      </c>
      <c r="N7" s="675">
        <v>27.5</v>
      </c>
      <c r="O7" s="679"/>
      <c r="P7" s="675">
        <v>19000.0</v>
      </c>
      <c r="Q7" s="675">
        <v>27.75</v>
      </c>
      <c r="R7" s="679"/>
      <c r="S7" s="685">
        <v>12000.0</v>
      </c>
      <c r="T7" s="685">
        <v>33.5</v>
      </c>
    </row>
    <row r="8">
      <c r="A8" s="674">
        <v>25000.0</v>
      </c>
      <c r="B8" s="675">
        <v>25.75</v>
      </c>
      <c r="C8" s="677"/>
      <c r="D8" s="675">
        <v>25000.0</v>
      </c>
      <c r="E8" s="675">
        <v>25.75</v>
      </c>
      <c r="F8" s="677"/>
      <c r="G8" s="685">
        <v>20000.0</v>
      </c>
      <c r="H8" s="685">
        <v>27.0</v>
      </c>
      <c r="I8" s="684"/>
      <c r="J8" s="675">
        <v>13000.0</v>
      </c>
      <c r="K8" s="685" t="s">
        <v>293</v>
      </c>
      <c r="L8" s="684"/>
      <c r="M8" s="685">
        <v>20000.0</v>
      </c>
      <c r="N8" s="685">
        <v>27.0</v>
      </c>
      <c r="O8" s="679"/>
      <c r="P8" s="685">
        <v>20000.0</v>
      </c>
      <c r="Q8" s="685">
        <v>27.25</v>
      </c>
      <c r="R8" s="679"/>
      <c r="S8" s="675">
        <v>13000.0</v>
      </c>
      <c r="T8" s="675">
        <v>33.0</v>
      </c>
    </row>
    <row r="9">
      <c r="A9" s="680">
        <v>26000.0</v>
      </c>
      <c r="B9" s="685">
        <v>25.25</v>
      </c>
      <c r="C9" s="677"/>
      <c r="D9" s="685">
        <v>26000.0</v>
      </c>
      <c r="E9" s="685">
        <v>25.25</v>
      </c>
      <c r="F9" s="677"/>
      <c r="G9" s="675">
        <v>21000.0</v>
      </c>
      <c r="H9" s="675">
        <v>26.5</v>
      </c>
      <c r="I9" s="684"/>
      <c r="J9" s="685">
        <v>14000.0</v>
      </c>
      <c r="K9" s="685" t="s">
        <v>293</v>
      </c>
      <c r="L9" s="684"/>
      <c r="M9" s="675">
        <v>21000.0</v>
      </c>
      <c r="N9" s="675">
        <v>26.5</v>
      </c>
      <c r="O9" s="679"/>
      <c r="P9" s="675">
        <v>21000.0</v>
      </c>
      <c r="Q9" s="675">
        <v>26.75</v>
      </c>
      <c r="R9" s="679"/>
      <c r="S9" s="685">
        <v>14000.0</v>
      </c>
      <c r="T9" s="685">
        <v>31.5</v>
      </c>
    </row>
    <row r="10">
      <c r="A10" s="674">
        <v>27000.0</v>
      </c>
      <c r="B10" s="675">
        <v>24.75</v>
      </c>
      <c r="C10" s="677"/>
      <c r="D10" s="675">
        <v>27000.0</v>
      </c>
      <c r="E10" s="675">
        <v>24.75</v>
      </c>
      <c r="F10" s="677"/>
      <c r="G10" s="685">
        <v>22000.0</v>
      </c>
      <c r="H10" s="685">
        <v>26.5</v>
      </c>
      <c r="I10" s="684"/>
      <c r="J10" s="675">
        <v>15000.0</v>
      </c>
      <c r="K10" s="685" t="s">
        <v>293</v>
      </c>
      <c r="L10" s="684"/>
      <c r="M10" s="685">
        <v>22000.0</v>
      </c>
      <c r="N10" s="685">
        <v>26.5</v>
      </c>
      <c r="O10" s="679"/>
      <c r="P10" s="685">
        <v>22000.0</v>
      </c>
      <c r="Q10" s="685">
        <v>26.25</v>
      </c>
      <c r="R10" s="679"/>
      <c r="S10" s="675">
        <v>15000.0</v>
      </c>
      <c r="T10" s="675">
        <v>29.5</v>
      </c>
    </row>
    <row r="11">
      <c r="A11" s="680">
        <v>28000.0</v>
      </c>
      <c r="B11" s="685">
        <v>24.25</v>
      </c>
      <c r="C11" s="677"/>
      <c r="D11" s="685">
        <v>28000.0</v>
      </c>
      <c r="E11" s="685">
        <v>24.25</v>
      </c>
      <c r="F11" s="677"/>
      <c r="G11" s="675">
        <v>23000.0</v>
      </c>
      <c r="H11" s="675">
        <v>25.5</v>
      </c>
      <c r="I11" s="684"/>
      <c r="J11" s="685">
        <v>16000.0</v>
      </c>
      <c r="K11" s="685" t="s">
        <v>293</v>
      </c>
      <c r="L11" s="684"/>
      <c r="M11" s="675">
        <v>23000.0</v>
      </c>
      <c r="N11" s="675">
        <v>25.5</v>
      </c>
      <c r="O11" s="679"/>
      <c r="P11" s="675">
        <v>23000.0</v>
      </c>
      <c r="Q11" s="675">
        <v>25.75</v>
      </c>
      <c r="R11" s="679"/>
      <c r="S11" s="685">
        <v>16000.0</v>
      </c>
      <c r="T11" s="685">
        <v>29.0</v>
      </c>
    </row>
    <row r="12">
      <c r="A12" s="674">
        <v>29000.0</v>
      </c>
      <c r="B12" s="675">
        <v>23.75</v>
      </c>
      <c r="C12" s="677"/>
      <c r="D12" s="675">
        <v>29000.0</v>
      </c>
      <c r="E12" s="675">
        <v>23.75</v>
      </c>
      <c r="F12" s="677"/>
      <c r="G12" s="685">
        <v>24000.0</v>
      </c>
      <c r="H12" s="685">
        <v>25.0</v>
      </c>
      <c r="I12" s="684"/>
      <c r="J12" s="675">
        <v>17000.0</v>
      </c>
      <c r="K12" s="685" t="s">
        <v>293</v>
      </c>
      <c r="L12" s="684"/>
      <c r="M12" s="685">
        <v>24000.0</v>
      </c>
      <c r="N12" s="685">
        <v>25.0</v>
      </c>
      <c r="O12" s="679"/>
      <c r="P12" s="685">
        <v>24000.0</v>
      </c>
      <c r="Q12" s="685">
        <v>25.25</v>
      </c>
      <c r="R12" s="679"/>
      <c r="S12" s="675">
        <v>17000.0</v>
      </c>
      <c r="T12" s="675">
        <v>28.5</v>
      </c>
    </row>
    <row r="13">
      <c r="A13" s="680">
        <v>30000.0</v>
      </c>
      <c r="B13" s="685">
        <v>23.25</v>
      </c>
      <c r="C13" s="677"/>
      <c r="D13" s="685">
        <v>30000.0</v>
      </c>
      <c r="E13" s="685">
        <v>23.25</v>
      </c>
      <c r="F13" s="677"/>
      <c r="G13" s="675">
        <v>25000.0</v>
      </c>
      <c r="H13" s="675">
        <v>24.5</v>
      </c>
      <c r="I13" s="684"/>
      <c r="J13" s="685">
        <v>18000.0</v>
      </c>
      <c r="K13" s="685" t="s">
        <v>293</v>
      </c>
      <c r="L13" s="684"/>
      <c r="M13" s="675">
        <v>25000.0</v>
      </c>
      <c r="N13" s="675">
        <v>24.5</v>
      </c>
      <c r="O13" s="679"/>
      <c r="P13" s="675">
        <v>25000.0</v>
      </c>
      <c r="Q13" s="675">
        <v>24.75</v>
      </c>
      <c r="R13" s="679"/>
      <c r="S13" s="685">
        <v>18000.0</v>
      </c>
      <c r="T13" s="685">
        <v>28.0</v>
      </c>
    </row>
    <row r="14">
      <c r="A14" s="674">
        <v>31000.0</v>
      </c>
      <c r="B14" s="675">
        <v>23.0</v>
      </c>
      <c r="C14" s="677"/>
      <c r="D14" s="675">
        <v>31000.0</v>
      </c>
      <c r="E14" s="675">
        <v>23.0</v>
      </c>
      <c r="F14" s="677"/>
      <c r="G14" s="685">
        <v>26000.0</v>
      </c>
      <c r="H14" s="685">
        <v>24.0</v>
      </c>
      <c r="I14" s="684"/>
      <c r="J14" s="675">
        <v>19000.0</v>
      </c>
      <c r="K14" s="685" t="s">
        <v>293</v>
      </c>
      <c r="L14" s="684"/>
      <c r="M14" s="685">
        <v>26000.0</v>
      </c>
      <c r="N14" s="685">
        <v>24.0</v>
      </c>
      <c r="O14" s="679"/>
      <c r="P14" s="685">
        <v>26000.0</v>
      </c>
      <c r="Q14" s="685">
        <v>24.25</v>
      </c>
      <c r="R14" s="679"/>
      <c r="S14" s="675">
        <v>19000.0</v>
      </c>
      <c r="T14" s="675">
        <v>27.5</v>
      </c>
    </row>
    <row r="15">
      <c r="A15" s="680">
        <v>32000.0</v>
      </c>
      <c r="B15" s="685">
        <v>22.75</v>
      </c>
      <c r="C15" s="677"/>
      <c r="D15" s="685">
        <v>32000.0</v>
      </c>
      <c r="E15" s="685">
        <v>22.75</v>
      </c>
      <c r="F15" s="677"/>
      <c r="G15" s="675">
        <v>27000.0</v>
      </c>
      <c r="H15" s="675">
        <v>23.5</v>
      </c>
      <c r="I15" s="684"/>
      <c r="J15" s="685">
        <v>20000.0</v>
      </c>
      <c r="K15" s="685">
        <v>30.0</v>
      </c>
      <c r="L15" s="684"/>
      <c r="M15" s="675">
        <v>27000.0</v>
      </c>
      <c r="N15" s="675">
        <v>23.5</v>
      </c>
      <c r="O15" s="679"/>
      <c r="P15" s="675">
        <v>27000.0</v>
      </c>
      <c r="Q15" s="675">
        <v>23.75</v>
      </c>
      <c r="R15" s="679"/>
      <c r="S15" s="685">
        <v>20000.0</v>
      </c>
      <c r="T15" s="685">
        <v>27.0</v>
      </c>
    </row>
    <row r="16">
      <c r="A16" s="674">
        <v>33000.0</v>
      </c>
      <c r="B16" s="675">
        <v>22.5</v>
      </c>
      <c r="C16" s="677"/>
      <c r="D16" s="675">
        <v>33000.0</v>
      </c>
      <c r="E16" s="675">
        <v>22.5</v>
      </c>
      <c r="F16" s="677"/>
      <c r="G16" s="685">
        <v>28000.0</v>
      </c>
      <c r="H16" s="685">
        <v>23.0</v>
      </c>
      <c r="I16" s="684"/>
      <c r="J16" s="675">
        <v>21000.0</v>
      </c>
      <c r="K16" s="675">
        <v>29.0</v>
      </c>
      <c r="L16" s="684"/>
      <c r="M16" s="685">
        <v>28000.0</v>
      </c>
      <c r="N16" s="685">
        <v>23.0</v>
      </c>
      <c r="O16" s="679"/>
      <c r="P16" s="685">
        <v>28000.0</v>
      </c>
      <c r="Q16" s="685">
        <v>23.25</v>
      </c>
      <c r="R16" s="679"/>
      <c r="S16" s="675">
        <v>21000.0</v>
      </c>
      <c r="T16" s="675">
        <v>26.5</v>
      </c>
    </row>
    <row r="17">
      <c r="A17" s="680">
        <v>34000.0</v>
      </c>
      <c r="B17" s="685">
        <v>22.25</v>
      </c>
      <c r="C17" s="677"/>
      <c r="D17" s="685">
        <v>34000.0</v>
      </c>
      <c r="E17" s="685">
        <v>22.25</v>
      </c>
      <c r="F17" s="677"/>
      <c r="G17" s="675">
        <v>29000.0</v>
      </c>
      <c r="H17" s="675">
        <v>22.5</v>
      </c>
      <c r="I17" s="684"/>
      <c r="J17" s="685">
        <v>22000.0</v>
      </c>
      <c r="K17" s="685">
        <v>28.0</v>
      </c>
      <c r="L17" s="684"/>
      <c r="M17" s="675">
        <v>29000.0</v>
      </c>
      <c r="N17" s="675">
        <v>22.5</v>
      </c>
      <c r="O17" s="679"/>
      <c r="P17" s="675">
        <v>29000.0</v>
      </c>
      <c r="Q17" s="675">
        <v>22.75</v>
      </c>
      <c r="R17" s="679"/>
      <c r="S17" s="685">
        <v>22000.0</v>
      </c>
      <c r="T17" s="685">
        <v>26.0</v>
      </c>
    </row>
    <row r="18">
      <c r="A18" s="674">
        <v>35000.0</v>
      </c>
      <c r="B18" s="675">
        <v>22.0</v>
      </c>
      <c r="C18" s="677"/>
      <c r="D18" s="675">
        <v>35000.0</v>
      </c>
      <c r="E18" s="675">
        <v>22.0</v>
      </c>
      <c r="F18" s="677"/>
      <c r="G18" s="685">
        <v>30000.0</v>
      </c>
      <c r="H18" s="685">
        <v>22.0</v>
      </c>
      <c r="I18" s="684"/>
      <c r="J18" s="675">
        <v>23000.0</v>
      </c>
      <c r="K18" s="675">
        <v>27.0</v>
      </c>
      <c r="L18" s="684"/>
      <c r="M18" s="685">
        <v>30000.0</v>
      </c>
      <c r="N18" s="685">
        <v>22.0</v>
      </c>
      <c r="O18" s="679"/>
      <c r="P18" s="685">
        <v>30000.0</v>
      </c>
      <c r="Q18" s="685">
        <v>22.25</v>
      </c>
      <c r="R18" s="679"/>
      <c r="S18" s="675">
        <v>23000.0</v>
      </c>
      <c r="T18" s="675">
        <v>25.5</v>
      </c>
    </row>
    <row r="19">
      <c r="A19" s="680">
        <v>36000.0</v>
      </c>
      <c r="B19" s="685">
        <v>21.75</v>
      </c>
      <c r="C19" s="677"/>
      <c r="D19" s="685">
        <v>36000.0</v>
      </c>
      <c r="E19" s="685">
        <v>21.75</v>
      </c>
      <c r="F19" s="677"/>
      <c r="G19" s="675">
        <v>31000.0</v>
      </c>
      <c r="H19" s="675">
        <v>21.75</v>
      </c>
      <c r="I19" s="684"/>
      <c r="J19" s="685">
        <v>24000.0</v>
      </c>
      <c r="K19" s="685">
        <v>26.0</v>
      </c>
      <c r="L19" s="684"/>
      <c r="M19" s="675">
        <v>31000.0</v>
      </c>
      <c r="N19" s="675">
        <v>21.75</v>
      </c>
      <c r="O19" s="679"/>
      <c r="P19" s="675">
        <v>31000.0</v>
      </c>
      <c r="Q19" s="675">
        <v>21.75</v>
      </c>
      <c r="R19" s="679"/>
      <c r="S19" s="685">
        <v>24000.0</v>
      </c>
      <c r="T19" s="685">
        <v>25.25</v>
      </c>
    </row>
    <row r="20">
      <c r="A20" s="674">
        <v>37000.0</v>
      </c>
      <c r="B20" s="675">
        <v>21.5</v>
      </c>
      <c r="C20" s="677"/>
      <c r="D20" s="675">
        <v>37000.0</v>
      </c>
      <c r="E20" s="675">
        <v>21.5</v>
      </c>
      <c r="F20" s="677"/>
      <c r="G20" s="685">
        <v>32000.0</v>
      </c>
      <c r="H20" s="685">
        <v>21.5</v>
      </c>
      <c r="I20" s="684"/>
      <c r="J20" s="675">
        <v>25000.0</v>
      </c>
      <c r="K20" s="675">
        <v>25.0</v>
      </c>
      <c r="L20" s="684"/>
      <c r="M20" s="685">
        <v>32000.0</v>
      </c>
      <c r="N20" s="685">
        <v>21.5</v>
      </c>
      <c r="O20" s="679"/>
      <c r="P20" s="685">
        <v>32000.0</v>
      </c>
      <c r="Q20" s="685">
        <v>21.5</v>
      </c>
      <c r="R20" s="679"/>
      <c r="S20" s="675">
        <v>25000.0</v>
      </c>
      <c r="T20" s="675">
        <v>24.75</v>
      </c>
    </row>
    <row r="21">
      <c r="A21" s="680">
        <v>38000.0</v>
      </c>
      <c r="B21" s="685">
        <v>21.25</v>
      </c>
      <c r="C21" s="677"/>
      <c r="D21" s="685">
        <v>38000.0</v>
      </c>
      <c r="E21" s="685">
        <v>21.25</v>
      </c>
      <c r="F21" s="677"/>
      <c r="G21" s="675">
        <v>33000.0</v>
      </c>
      <c r="H21" s="675">
        <v>21.25</v>
      </c>
      <c r="I21" s="684"/>
      <c r="J21" s="685">
        <v>26000.0</v>
      </c>
      <c r="K21" s="685">
        <v>24.25</v>
      </c>
      <c r="L21" s="684"/>
      <c r="M21" s="675">
        <v>33000.0</v>
      </c>
      <c r="N21" s="675">
        <v>21.25</v>
      </c>
      <c r="O21" s="679"/>
      <c r="P21" s="675">
        <v>33000.0</v>
      </c>
      <c r="Q21" s="675">
        <v>21.25</v>
      </c>
      <c r="R21" s="679"/>
      <c r="S21" s="685">
        <v>26000.0</v>
      </c>
      <c r="T21" s="685">
        <v>24.25</v>
      </c>
    </row>
    <row r="22">
      <c r="A22" s="674">
        <v>39000.0</v>
      </c>
      <c r="B22" s="675">
        <v>21.0</v>
      </c>
      <c r="C22" s="677"/>
      <c r="D22" s="675">
        <v>39000.0</v>
      </c>
      <c r="E22" s="675">
        <v>21.0</v>
      </c>
      <c r="F22" s="677"/>
      <c r="G22" s="685">
        <v>34000.0</v>
      </c>
      <c r="H22" s="685">
        <v>21.0</v>
      </c>
      <c r="I22" s="684"/>
      <c r="J22" s="675">
        <v>27000.0</v>
      </c>
      <c r="K22" s="675">
        <v>23.75</v>
      </c>
      <c r="L22" s="684"/>
      <c r="M22" s="685">
        <v>34000.0</v>
      </c>
      <c r="N22" s="685">
        <v>21.0</v>
      </c>
      <c r="O22" s="679"/>
      <c r="P22" s="685">
        <v>34000.0</v>
      </c>
      <c r="Q22" s="685">
        <v>21.0</v>
      </c>
      <c r="R22" s="679"/>
      <c r="S22" s="675">
        <v>27000.0</v>
      </c>
      <c r="T22" s="675">
        <v>23.75</v>
      </c>
    </row>
    <row r="23">
      <c r="A23" s="680">
        <v>40000.0</v>
      </c>
      <c r="B23" s="685">
        <v>20.75</v>
      </c>
      <c r="C23" s="677"/>
      <c r="D23" s="685">
        <v>40000.0</v>
      </c>
      <c r="E23" s="685">
        <v>20.75</v>
      </c>
      <c r="F23" s="677"/>
      <c r="G23" s="675">
        <v>35000.0</v>
      </c>
      <c r="H23" s="675">
        <v>20.5</v>
      </c>
      <c r="I23" s="684"/>
      <c r="J23" s="685">
        <v>28000.0</v>
      </c>
      <c r="K23" s="685">
        <v>23.25</v>
      </c>
      <c r="L23" s="684"/>
      <c r="M23" s="675">
        <v>35000.0</v>
      </c>
      <c r="N23" s="675">
        <v>20.5</v>
      </c>
      <c r="O23" s="679"/>
      <c r="P23" s="675">
        <v>35000.0</v>
      </c>
      <c r="Q23" s="675">
        <v>20.5</v>
      </c>
      <c r="R23" s="679"/>
      <c r="S23" s="685">
        <v>28000.0</v>
      </c>
      <c r="T23" s="685">
        <v>23.25</v>
      </c>
    </row>
    <row r="24">
      <c r="A24" s="674">
        <v>41000.0</v>
      </c>
      <c r="B24" s="675">
        <v>20.5</v>
      </c>
      <c r="C24" s="677"/>
      <c r="D24" s="675">
        <v>41000.0</v>
      </c>
      <c r="E24" s="675">
        <v>20.5</v>
      </c>
      <c r="F24" s="677"/>
      <c r="G24" s="688"/>
      <c r="H24" s="688"/>
      <c r="I24" s="684"/>
      <c r="J24" s="675">
        <v>29000.0</v>
      </c>
      <c r="K24" s="675">
        <v>22.75</v>
      </c>
      <c r="L24" s="684"/>
      <c r="M24" s="688"/>
      <c r="N24" s="688"/>
      <c r="O24" s="679"/>
      <c r="P24" s="688"/>
      <c r="Q24" s="688"/>
      <c r="R24" s="679"/>
      <c r="S24" s="675">
        <v>29000.0</v>
      </c>
      <c r="T24" s="675">
        <v>22.75</v>
      </c>
    </row>
    <row r="25">
      <c r="A25" s="680">
        <v>42000.0</v>
      </c>
      <c r="B25" s="685">
        <v>20.25</v>
      </c>
      <c r="C25" s="677"/>
      <c r="D25" s="685">
        <v>42000.0</v>
      </c>
      <c r="E25" s="685">
        <v>20.25</v>
      </c>
      <c r="F25" s="677"/>
      <c r="G25" s="690"/>
      <c r="H25" s="690"/>
      <c r="I25" s="684"/>
      <c r="J25" s="685">
        <v>30000.0</v>
      </c>
      <c r="K25" s="685">
        <v>22.25</v>
      </c>
      <c r="L25" s="684"/>
      <c r="M25" s="690"/>
      <c r="N25" s="690"/>
      <c r="O25" s="679"/>
      <c r="P25" s="690"/>
      <c r="Q25" s="690"/>
      <c r="R25" s="679"/>
      <c r="S25" s="685">
        <v>30000.0</v>
      </c>
      <c r="T25" s="685">
        <v>22.25</v>
      </c>
    </row>
    <row r="26">
      <c r="A26" s="674">
        <v>43000.0</v>
      </c>
      <c r="B26" s="675">
        <v>20.0</v>
      </c>
      <c r="C26" s="677"/>
      <c r="D26" s="675">
        <v>43000.0</v>
      </c>
      <c r="E26" s="675">
        <v>20.0</v>
      </c>
      <c r="F26" s="677"/>
      <c r="G26" s="688"/>
      <c r="H26" s="688"/>
      <c r="I26" s="684"/>
      <c r="J26" s="675">
        <v>31000.0</v>
      </c>
      <c r="K26" s="675">
        <v>22.0</v>
      </c>
      <c r="L26" s="684"/>
      <c r="M26" s="688"/>
      <c r="N26" s="688"/>
      <c r="O26" s="679"/>
      <c r="P26" s="688"/>
      <c r="Q26" s="688"/>
      <c r="R26" s="679"/>
      <c r="S26" s="675">
        <v>31000.0</v>
      </c>
      <c r="T26" s="675">
        <v>22.0</v>
      </c>
    </row>
    <row r="27">
      <c r="A27" s="680">
        <v>44000.0</v>
      </c>
      <c r="B27" s="685">
        <v>19.75</v>
      </c>
      <c r="C27" s="677"/>
      <c r="D27" s="685">
        <v>44000.0</v>
      </c>
      <c r="E27" s="685">
        <v>19.75</v>
      </c>
      <c r="F27" s="677"/>
      <c r="G27" s="690"/>
      <c r="H27" s="690"/>
      <c r="I27" s="684"/>
      <c r="J27" s="685">
        <v>32000.0</v>
      </c>
      <c r="K27" s="685">
        <v>21.75</v>
      </c>
      <c r="L27" s="684"/>
      <c r="M27" s="690"/>
      <c r="N27" s="690"/>
      <c r="O27" s="679"/>
      <c r="P27" s="690"/>
      <c r="Q27" s="690"/>
      <c r="R27" s="679"/>
      <c r="S27" s="685">
        <v>32000.0</v>
      </c>
      <c r="T27" s="685">
        <v>21.75</v>
      </c>
    </row>
    <row r="28">
      <c r="A28" s="674">
        <v>45000.0</v>
      </c>
      <c r="B28" s="675">
        <v>19.5</v>
      </c>
      <c r="C28" s="677"/>
      <c r="D28" s="675">
        <v>45000.0</v>
      </c>
      <c r="E28" s="675">
        <v>19.5</v>
      </c>
      <c r="F28" s="677"/>
      <c r="G28" s="688"/>
      <c r="H28" s="688"/>
      <c r="I28" s="684"/>
      <c r="J28" s="675">
        <v>33000.0</v>
      </c>
      <c r="K28" s="675">
        <v>21.5</v>
      </c>
      <c r="L28" s="684"/>
      <c r="M28" s="688"/>
      <c r="N28" s="688"/>
      <c r="O28" s="679"/>
      <c r="P28" s="688"/>
      <c r="Q28" s="688"/>
      <c r="R28" s="679"/>
      <c r="S28" s="675">
        <v>33000.0</v>
      </c>
      <c r="T28" s="675">
        <v>21.5</v>
      </c>
    </row>
    <row r="29">
      <c r="A29" s="680">
        <v>46000.0</v>
      </c>
      <c r="B29" s="685">
        <v>19.25</v>
      </c>
      <c r="C29" s="677"/>
      <c r="D29" s="685">
        <v>46000.0</v>
      </c>
      <c r="E29" s="685">
        <v>19.25</v>
      </c>
      <c r="F29" s="677"/>
      <c r="G29" s="690"/>
      <c r="H29" s="690"/>
      <c r="I29" s="684"/>
      <c r="J29" s="685">
        <v>34000.0</v>
      </c>
      <c r="K29" s="685">
        <v>21.25</v>
      </c>
      <c r="L29" s="684"/>
      <c r="M29" s="690"/>
      <c r="N29" s="690"/>
      <c r="O29" s="679"/>
      <c r="P29" s="690"/>
      <c r="Q29" s="690"/>
      <c r="R29" s="679"/>
      <c r="S29" s="685">
        <v>34000.0</v>
      </c>
      <c r="T29" s="685">
        <v>21.25</v>
      </c>
    </row>
    <row r="30">
      <c r="A30" s="674">
        <v>47000.0</v>
      </c>
      <c r="B30" s="675">
        <v>19.0</v>
      </c>
      <c r="C30" s="677"/>
      <c r="D30" s="675">
        <v>47000.0</v>
      </c>
      <c r="E30" s="675">
        <v>19.0</v>
      </c>
      <c r="F30" s="677"/>
      <c r="G30" s="688"/>
      <c r="H30" s="688"/>
      <c r="I30" s="684"/>
      <c r="J30" s="675">
        <v>35000.0</v>
      </c>
      <c r="K30" s="675">
        <v>21.0</v>
      </c>
      <c r="L30" s="684"/>
      <c r="M30" s="688"/>
      <c r="N30" s="688"/>
      <c r="O30" s="679"/>
      <c r="P30" s="688"/>
      <c r="Q30" s="688"/>
      <c r="R30" s="679"/>
      <c r="S30" s="675">
        <v>35000.0</v>
      </c>
      <c r="T30" s="675">
        <v>21.0</v>
      </c>
    </row>
    <row r="31">
      <c r="A31" s="680">
        <v>48000.0</v>
      </c>
      <c r="B31" s="685">
        <v>18.75</v>
      </c>
      <c r="C31" s="677"/>
      <c r="D31" s="685">
        <v>48000.0</v>
      </c>
      <c r="E31" s="685">
        <v>18.75</v>
      </c>
      <c r="F31" s="677"/>
      <c r="G31" s="690"/>
      <c r="H31" s="690"/>
      <c r="I31" s="684"/>
      <c r="J31" s="685">
        <v>36000.0</v>
      </c>
      <c r="K31" s="685">
        <v>20.75</v>
      </c>
      <c r="L31" s="684"/>
      <c r="M31" s="690"/>
      <c r="N31" s="690"/>
      <c r="O31" s="679"/>
      <c r="P31" s="690"/>
      <c r="Q31" s="690"/>
      <c r="R31" s="679"/>
      <c r="S31" s="690"/>
      <c r="T31" s="690"/>
    </row>
    <row r="32">
      <c r="A32" s="674">
        <v>49000.0</v>
      </c>
      <c r="B32" s="675">
        <v>18.5</v>
      </c>
      <c r="C32" s="677"/>
      <c r="D32" s="675">
        <v>49000.0</v>
      </c>
      <c r="E32" s="675">
        <v>18.5</v>
      </c>
      <c r="F32" s="677"/>
      <c r="G32" s="688"/>
      <c r="H32" s="688"/>
      <c r="I32" s="684"/>
      <c r="J32" s="675">
        <v>37000.0</v>
      </c>
      <c r="K32" s="675">
        <v>20.5</v>
      </c>
      <c r="L32" s="684"/>
      <c r="M32" s="688"/>
      <c r="N32" s="688"/>
      <c r="O32" s="679"/>
      <c r="P32" s="688"/>
      <c r="Q32" s="688"/>
      <c r="R32" s="679"/>
      <c r="S32" s="688"/>
      <c r="T32" s="688"/>
    </row>
    <row r="33">
      <c r="A33" s="680">
        <v>50000.0</v>
      </c>
      <c r="B33" s="685">
        <v>18.25</v>
      </c>
      <c r="C33" s="677"/>
      <c r="D33" s="685">
        <v>50000.0</v>
      </c>
      <c r="E33" s="685">
        <v>18.25</v>
      </c>
      <c r="F33" s="677"/>
      <c r="G33" s="690"/>
      <c r="H33" s="690"/>
      <c r="I33" s="684"/>
      <c r="J33" s="685">
        <v>38000.0</v>
      </c>
      <c r="K33" s="685">
        <v>20.25</v>
      </c>
      <c r="L33" s="684"/>
      <c r="M33" s="690"/>
      <c r="N33" s="690"/>
      <c r="O33" s="679"/>
      <c r="P33" s="690"/>
      <c r="Q33" s="690"/>
      <c r="R33" s="679"/>
      <c r="S33" s="690"/>
      <c r="T33" s="690"/>
    </row>
    <row r="34">
      <c r="A34" s="692"/>
      <c r="B34" s="688"/>
      <c r="C34" s="677"/>
      <c r="D34" s="688"/>
      <c r="E34" s="688"/>
      <c r="F34" s="677"/>
      <c r="G34" s="688"/>
      <c r="H34" s="688"/>
      <c r="I34" s="684"/>
      <c r="J34" s="675">
        <v>39000.0</v>
      </c>
      <c r="K34" s="675">
        <v>20.0</v>
      </c>
      <c r="L34" s="684"/>
      <c r="M34" s="688"/>
      <c r="N34" s="688"/>
      <c r="O34" s="679"/>
      <c r="P34" s="688"/>
      <c r="Q34" s="688"/>
      <c r="R34" s="679"/>
      <c r="S34" s="688"/>
      <c r="T34" s="688"/>
    </row>
    <row r="35">
      <c r="A35" s="693"/>
      <c r="B35" s="690"/>
      <c r="C35" s="677"/>
      <c r="D35" s="690"/>
      <c r="E35" s="690"/>
      <c r="F35" s="677"/>
      <c r="G35" s="690"/>
      <c r="H35" s="690"/>
      <c r="I35" s="684"/>
      <c r="J35" s="685">
        <v>40000.0</v>
      </c>
      <c r="K35" s="685">
        <v>19.75</v>
      </c>
      <c r="L35" s="684"/>
      <c r="M35" s="690"/>
      <c r="N35" s="690"/>
      <c r="O35" s="679"/>
      <c r="P35" s="690"/>
      <c r="Q35" s="690"/>
      <c r="R35" s="679"/>
      <c r="S35" s="690"/>
      <c r="T35" s="690"/>
    </row>
    <row r="36">
      <c r="A36" s="692"/>
      <c r="B36" s="688"/>
      <c r="C36" s="677"/>
      <c r="D36" s="688"/>
      <c r="E36" s="688"/>
      <c r="F36" s="677"/>
      <c r="G36" s="688"/>
      <c r="H36" s="688"/>
      <c r="I36" s="684"/>
      <c r="J36" s="675">
        <v>41000.0</v>
      </c>
      <c r="K36" s="675">
        <v>19.5</v>
      </c>
      <c r="L36" s="684"/>
      <c r="M36" s="688"/>
      <c r="N36" s="688"/>
      <c r="O36" s="679"/>
      <c r="P36" s="688"/>
      <c r="Q36" s="688"/>
      <c r="R36" s="679"/>
      <c r="S36" s="688"/>
      <c r="T36" s="688"/>
    </row>
    <row r="37">
      <c r="A37" s="693"/>
      <c r="B37" s="690"/>
      <c r="C37" s="677"/>
      <c r="D37" s="690"/>
      <c r="E37" s="690"/>
      <c r="F37" s="677"/>
      <c r="G37" s="690"/>
      <c r="H37" s="690"/>
      <c r="I37" s="684"/>
      <c r="J37" s="685">
        <v>42000.0</v>
      </c>
      <c r="K37" s="685">
        <v>19.25</v>
      </c>
      <c r="L37" s="684"/>
      <c r="M37" s="690"/>
      <c r="N37" s="690"/>
      <c r="O37" s="679"/>
      <c r="P37" s="690"/>
      <c r="Q37" s="690"/>
      <c r="R37" s="679"/>
      <c r="S37" s="690"/>
      <c r="T37" s="690"/>
    </row>
    <row r="38">
      <c r="A38" s="692"/>
      <c r="B38" s="688"/>
      <c r="C38" s="677"/>
      <c r="D38" s="688"/>
      <c r="E38" s="688"/>
      <c r="F38" s="677"/>
      <c r="G38" s="688"/>
      <c r="H38" s="688"/>
      <c r="I38" s="684"/>
      <c r="J38" s="675">
        <v>43000.0</v>
      </c>
      <c r="K38" s="675">
        <v>19.0</v>
      </c>
      <c r="L38" s="684"/>
      <c r="M38" s="688"/>
      <c r="N38" s="688"/>
      <c r="O38" s="679"/>
      <c r="P38" s="688"/>
      <c r="Q38" s="688"/>
      <c r="R38" s="679"/>
      <c r="S38" s="688"/>
      <c r="T38" s="688"/>
    </row>
    <row r="39">
      <c r="A39" s="693"/>
      <c r="B39" s="690"/>
      <c r="C39" s="677"/>
      <c r="D39" s="690"/>
      <c r="E39" s="690"/>
      <c r="F39" s="677"/>
      <c r="G39" s="690"/>
      <c r="H39" s="690"/>
      <c r="I39" s="684"/>
      <c r="J39" s="685">
        <v>44000.0</v>
      </c>
      <c r="K39" s="685">
        <v>18.75</v>
      </c>
      <c r="L39" s="684"/>
      <c r="M39" s="690"/>
      <c r="N39" s="690"/>
      <c r="O39" s="679"/>
      <c r="P39" s="690"/>
      <c r="Q39" s="690"/>
      <c r="R39" s="679"/>
      <c r="S39" s="690"/>
      <c r="T39" s="690"/>
    </row>
    <row r="40">
      <c r="A40" s="692"/>
      <c r="B40" s="688"/>
      <c r="C40" s="677"/>
      <c r="D40" s="688"/>
      <c r="E40" s="688"/>
      <c r="F40" s="677"/>
      <c r="G40" s="688"/>
      <c r="H40" s="688"/>
      <c r="I40" s="684"/>
      <c r="J40" s="675">
        <v>45000.0</v>
      </c>
      <c r="K40" s="675">
        <v>18.5</v>
      </c>
      <c r="L40" s="684"/>
      <c r="M40" s="688"/>
      <c r="N40" s="688"/>
      <c r="O40" s="679"/>
      <c r="P40" s="688"/>
      <c r="Q40" s="688"/>
      <c r="R40" s="679"/>
      <c r="S40" s="688"/>
      <c r="T40" s="688"/>
    </row>
    <row r="41">
      <c r="A41" s="693"/>
      <c r="B41" s="690"/>
      <c r="C41" s="677"/>
      <c r="D41" s="690"/>
      <c r="E41" s="690"/>
      <c r="F41" s="677"/>
      <c r="G41" s="690"/>
      <c r="H41" s="690"/>
      <c r="I41" s="684"/>
      <c r="J41" s="685">
        <v>46000.0</v>
      </c>
      <c r="K41" s="685">
        <v>18.25</v>
      </c>
      <c r="L41" s="684"/>
      <c r="M41" s="690"/>
      <c r="N41" s="690"/>
      <c r="O41" s="679"/>
      <c r="P41" s="690"/>
      <c r="Q41" s="690"/>
      <c r="R41" s="679"/>
      <c r="S41" s="690"/>
      <c r="T41" s="690"/>
    </row>
    <row r="42">
      <c r="A42" s="692"/>
      <c r="B42" s="688"/>
      <c r="C42" s="677"/>
      <c r="D42" s="688"/>
      <c r="E42" s="688"/>
      <c r="F42" s="677"/>
      <c r="G42" s="688"/>
      <c r="H42" s="688"/>
      <c r="I42" s="684"/>
      <c r="J42" s="675">
        <v>47000.0</v>
      </c>
      <c r="K42" s="675">
        <v>18.0</v>
      </c>
      <c r="L42" s="684"/>
      <c r="M42" s="688"/>
      <c r="N42" s="688"/>
      <c r="O42" s="679"/>
      <c r="P42" s="688"/>
      <c r="Q42" s="688"/>
      <c r="R42" s="679"/>
      <c r="S42" s="688"/>
      <c r="T42" s="688"/>
    </row>
    <row r="43">
      <c r="A43" s="693"/>
      <c r="B43" s="690"/>
      <c r="C43" s="677"/>
      <c r="D43" s="690"/>
      <c r="E43" s="690"/>
      <c r="F43" s="677"/>
      <c r="G43" s="690"/>
      <c r="H43" s="690"/>
      <c r="I43" s="684"/>
      <c r="J43" s="685">
        <v>48000.0</v>
      </c>
      <c r="K43" s="685">
        <v>17.75</v>
      </c>
      <c r="L43" s="684"/>
      <c r="M43" s="690"/>
      <c r="N43" s="690"/>
      <c r="O43" s="679"/>
      <c r="P43" s="690"/>
      <c r="Q43" s="690"/>
      <c r="R43" s="679"/>
      <c r="S43" s="690"/>
      <c r="T43" s="690"/>
    </row>
    <row r="44">
      <c r="A44" s="692"/>
      <c r="B44" s="688"/>
      <c r="C44" s="677"/>
      <c r="D44" s="688"/>
      <c r="E44" s="688"/>
      <c r="F44" s="677"/>
      <c r="G44" s="688"/>
      <c r="H44" s="688"/>
      <c r="I44" s="684"/>
      <c r="J44" s="675">
        <v>49000.0</v>
      </c>
      <c r="K44" s="675">
        <v>17.5</v>
      </c>
      <c r="L44" s="684"/>
      <c r="M44" s="688"/>
      <c r="N44" s="688"/>
      <c r="O44" s="679"/>
      <c r="P44" s="688"/>
      <c r="Q44" s="688"/>
      <c r="R44" s="679"/>
      <c r="S44" s="688"/>
      <c r="T44" s="688"/>
    </row>
    <row r="45">
      <c r="A45" s="693"/>
      <c r="B45" s="690"/>
      <c r="C45" s="677"/>
      <c r="D45" s="690"/>
      <c r="E45" s="690"/>
      <c r="F45" s="677"/>
      <c r="G45" s="690"/>
      <c r="H45" s="690"/>
      <c r="I45" s="684"/>
      <c r="J45" s="685">
        <v>50000.0</v>
      </c>
      <c r="K45" s="685">
        <v>17.25</v>
      </c>
      <c r="L45" s="684"/>
      <c r="M45" s="690"/>
      <c r="N45" s="690"/>
      <c r="O45" s="679"/>
      <c r="P45" s="690"/>
      <c r="Q45" s="690"/>
      <c r="R45" s="679"/>
      <c r="S45" s="690"/>
      <c r="T45" s="690"/>
    </row>
    <row r="46">
      <c r="A46" s="498"/>
      <c r="B46" s="498"/>
      <c r="C46" s="498"/>
      <c r="D46" s="498"/>
      <c r="E46" s="498"/>
      <c r="F46" s="498"/>
      <c r="G46" s="498"/>
      <c r="H46" s="498"/>
      <c r="I46" s="498"/>
      <c r="J46" s="498"/>
      <c r="K46" s="498"/>
      <c r="L46" s="498"/>
      <c r="M46" s="498"/>
      <c r="N46" s="498"/>
      <c r="O46" s="498"/>
      <c r="P46" s="498"/>
      <c r="Q46" s="498"/>
      <c r="R46" s="498"/>
      <c r="S46" s="498"/>
      <c r="T46" s="498"/>
    </row>
    <row r="47">
      <c r="A47" s="498"/>
      <c r="B47" s="498"/>
      <c r="C47" s="498"/>
      <c r="D47" s="498"/>
      <c r="E47" s="498"/>
      <c r="F47" s="498"/>
      <c r="G47" s="498"/>
      <c r="H47" s="498"/>
      <c r="I47" s="498"/>
      <c r="J47" s="498"/>
      <c r="K47" s="498"/>
      <c r="L47" s="498"/>
      <c r="M47" s="498"/>
      <c r="N47" s="498"/>
      <c r="O47" s="498"/>
      <c r="P47" s="498"/>
      <c r="Q47" s="498"/>
      <c r="R47" s="498"/>
      <c r="S47" s="498"/>
      <c r="T47" s="498"/>
    </row>
    <row r="48">
      <c r="A48" s="498"/>
      <c r="B48" s="498"/>
      <c r="C48" s="498"/>
      <c r="D48" s="498"/>
      <c r="E48" s="498"/>
      <c r="F48" s="498"/>
      <c r="G48" s="498"/>
      <c r="H48" s="498"/>
      <c r="I48" s="498"/>
      <c r="J48" s="498"/>
      <c r="K48" s="498"/>
      <c r="L48" s="498"/>
      <c r="M48" s="498"/>
      <c r="N48" s="498"/>
      <c r="O48" s="498"/>
      <c r="P48" s="498"/>
      <c r="Q48" s="498"/>
      <c r="R48" s="498"/>
      <c r="S48" s="498"/>
      <c r="T48" s="498"/>
    </row>
    <row r="49">
      <c r="A49" s="498"/>
      <c r="B49" s="498"/>
      <c r="C49" s="498"/>
      <c r="D49" s="498"/>
      <c r="E49" s="498"/>
      <c r="F49" s="498"/>
      <c r="G49" s="498"/>
      <c r="H49" s="498"/>
      <c r="I49" s="498"/>
      <c r="J49" s="498"/>
      <c r="K49" s="498"/>
      <c r="L49" s="498"/>
      <c r="M49" s="498"/>
      <c r="N49" s="498"/>
      <c r="O49" s="498"/>
      <c r="P49" s="498"/>
      <c r="Q49" s="498"/>
      <c r="R49" s="498"/>
      <c r="S49" s="498"/>
      <c r="T49" s="498"/>
    </row>
    <row r="50">
      <c r="A50" s="498"/>
      <c r="B50" s="498"/>
      <c r="C50" s="498"/>
      <c r="D50" s="498"/>
      <c r="E50" s="498"/>
      <c r="F50" s="498"/>
      <c r="G50" s="498"/>
      <c r="H50" s="498"/>
      <c r="I50" s="498"/>
      <c r="J50" s="498"/>
      <c r="K50" s="498"/>
      <c r="L50" s="498"/>
      <c r="M50" s="498"/>
      <c r="N50" s="498"/>
      <c r="O50" s="498"/>
      <c r="P50" s="498"/>
      <c r="Q50" s="498"/>
      <c r="R50" s="498"/>
      <c r="S50" s="498"/>
      <c r="T50" s="498"/>
    </row>
    <row r="51">
      <c r="A51" s="498"/>
      <c r="B51" s="498"/>
      <c r="C51" s="498"/>
      <c r="D51" s="498"/>
      <c r="E51" s="498"/>
      <c r="F51" s="498"/>
      <c r="G51" s="498"/>
      <c r="H51" s="498"/>
      <c r="I51" s="498"/>
      <c r="J51" s="498"/>
      <c r="K51" s="498"/>
      <c r="L51" s="498"/>
      <c r="M51" s="498"/>
      <c r="N51" s="498"/>
      <c r="O51" s="498"/>
      <c r="P51" s="498"/>
      <c r="Q51" s="498"/>
      <c r="R51" s="498"/>
      <c r="S51" s="498"/>
      <c r="T51" s="498"/>
    </row>
    <row r="52">
      <c r="A52" s="498"/>
      <c r="B52" s="498"/>
      <c r="C52" s="498"/>
      <c r="D52" s="498"/>
      <c r="E52" s="498"/>
      <c r="F52" s="498"/>
      <c r="G52" s="498"/>
      <c r="H52" s="498"/>
      <c r="I52" s="498"/>
      <c r="J52" s="498"/>
      <c r="K52" s="498"/>
      <c r="L52" s="498"/>
      <c r="M52" s="498"/>
      <c r="N52" s="498"/>
      <c r="O52" s="498"/>
      <c r="P52" s="498"/>
      <c r="Q52" s="498"/>
      <c r="R52" s="498"/>
      <c r="S52" s="498"/>
      <c r="T52" s="498"/>
    </row>
    <row r="53">
      <c r="A53" s="498"/>
      <c r="B53" s="498"/>
      <c r="C53" s="498"/>
      <c r="D53" s="498"/>
      <c r="E53" s="498"/>
      <c r="F53" s="498"/>
      <c r="G53" s="498"/>
      <c r="H53" s="498"/>
      <c r="I53" s="498"/>
      <c r="J53" s="498"/>
      <c r="K53" s="498"/>
      <c r="L53" s="498"/>
      <c r="M53" s="498"/>
      <c r="N53" s="498"/>
      <c r="O53" s="498"/>
      <c r="P53" s="498"/>
      <c r="Q53" s="498"/>
      <c r="R53" s="498"/>
      <c r="S53" s="498"/>
      <c r="T53" s="498"/>
    </row>
    <row r="54">
      <c r="A54" s="498"/>
      <c r="B54" s="498"/>
      <c r="C54" s="498"/>
      <c r="D54" s="498"/>
      <c r="E54" s="498"/>
      <c r="F54" s="498"/>
      <c r="G54" s="498"/>
      <c r="H54" s="498"/>
      <c r="I54" s="498"/>
      <c r="J54" s="498"/>
      <c r="K54" s="498"/>
      <c r="L54" s="498"/>
      <c r="M54" s="498"/>
      <c r="N54" s="498"/>
      <c r="O54" s="498"/>
      <c r="P54" s="498"/>
      <c r="Q54" s="498"/>
      <c r="R54" s="498"/>
      <c r="S54" s="498"/>
      <c r="T54" s="498"/>
    </row>
    <row r="55">
      <c r="A55" s="498"/>
      <c r="B55" s="498"/>
      <c r="C55" s="498"/>
      <c r="D55" s="498"/>
      <c r="E55" s="498"/>
      <c r="F55" s="498"/>
      <c r="G55" s="498"/>
      <c r="H55" s="498"/>
      <c r="I55" s="498"/>
      <c r="J55" s="498"/>
      <c r="K55" s="498"/>
      <c r="L55" s="498"/>
      <c r="M55" s="498"/>
      <c r="N55" s="498"/>
      <c r="O55" s="498"/>
      <c r="P55" s="498"/>
      <c r="Q55" s="498"/>
      <c r="R55" s="498"/>
      <c r="S55" s="498"/>
      <c r="T55" s="498"/>
    </row>
    <row r="56">
      <c r="A56" s="498"/>
      <c r="B56" s="498"/>
      <c r="C56" s="498"/>
      <c r="D56" s="498"/>
      <c r="E56" s="498"/>
      <c r="F56" s="498"/>
      <c r="G56" s="498"/>
      <c r="H56" s="498"/>
      <c r="I56" s="498"/>
      <c r="J56" s="498"/>
      <c r="K56" s="498"/>
      <c r="L56" s="498"/>
      <c r="M56" s="498"/>
      <c r="N56" s="498"/>
      <c r="O56" s="498"/>
      <c r="P56" s="498"/>
      <c r="Q56" s="498"/>
      <c r="R56" s="498"/>
      <c r="S56" s="498"/>
      <c r="T56" s="498"/>
    </row>
    <row r="57">
      <c r="A57" s="498"/>
      <c r="B57" s="498"/>
      <c r="C57" s="498"/>
      <c r="D57" s="498"/>
      <c r="E57" s="498"/>
      <c r="F57" s="498"/>
      <c r="G57" s="498"/>
      <c r="H57" s="498"/>
      <c r="I57" s="498"/>
      <c r="J57" s="498"/>
      <c r="K57" s="498"/>
      <c r="L57" s="498"/>
      <c r="M57" s="498"/>
      <c r="N57" s="498"/>
      <c r="O57" s="498"/>
      <c r="P57" s="498"/>
      <c r="Q57" s="498"/>
      <c r="R57" s="498"/>
      <c r="S57" s="498"/>
      <c r="T57" s="498"/>
    </row>
    <row r="58">
      <c r="A58" s="498"/>
      <c r="B58" s="498"/>
      <c r="C58" s="498"/>
      <c r="D58" s="498"/>
      <c r="E58" s="498"/>
      <c r="F58" s="498"/>
      <c r="G58" s="498"/>
      <c r="H58" s="498"/>
      <c r="I58" s="498"/>
      <c r="J58" s="498"/>
      <c r="K58" s="498"/>
      <c r="L58" s="498"/>
      <c r="M58" s="498"/>
      <c r="N58" s="498"/>
      <c r="O58" s="498"/>
      <c r="P58" s="498"/>
      <c r="Q58" s="498"/>
      <c r="R58" s="498"/>
      <c r="S58" s="498"/>
      <c r="T58" s="498"/>
    </row>
    <row r="59">
      <c r="A59" s="498"/>
      <c r="B59" s="498"/>
      <c r="C59" s="498"/>
      <c r="D59" s="498"/>
      <c r="E59" s="498"/>
      <c r="F59" s="498"/>
      <c r="G59" s="498"/>
      <c r="H59" s="498"/>
      <c r="I59" s="498"/>
      <c r="J59" s="498"/>
      <c r="K59" s="498"/>
      <c r="L59" s="498"/>
      <c r="M59" s="498"/>
      <c r="N59" s="498"/>
      <c r="O59" s="498"/>
      <c r="P59" s="498"/>
      <c r="Q59" s="498"/>
      <c r="R59" s="498"/>
      <c r="S59" s="498"/>
      <c r="T59" s="498"/>
    </row>
    <row r="60">
      <c r="A60" s="498"/>
      <c r="B60" s="498"/>
      <c r="C60" s="498"/>
      <c r="D60" s="498"/>
      <c r="E60" s="498"/>
      <c r="F60" s="498"/>
      <c r="G60" s="498"/>
      <c r="H60" s="498"/>
      <c r="I60" s="498"/>
      <c r="J60" s="498"/>
      <c r="K60" s="498"/>
      <c r="L60" s="498"/>
      <c r="M60" s="498"/>
      <c r="N60" s="498"/>
      <c r="O60" s="498"/>
      <c r="P60" s="498"/>
      <c r="Q60" s="498"/>
      <c r="R60" s="498"/>
      <c r="S60" s="498"/>
      <c r="T60" s="498"/>
    </row>
    <row r="61">
      <c r="A61" s="498"/>
      <c r="B61" s="498"/>
      <c r="C61" s="498"/>
      <c r="D61" s="498"/>
      <c r="E61" s="498"/>
      <c r="F61" s="498"/>
      <c r="G61" s="498"/>
      <c r="H61" s="498"/>
      <c r="I61" s="498"/>
      <c r="J61" s="498"/>
      <c r="K61" s="498"/>
      <c r="L61" s="498"/>
      <c r="M61" s="498"/>
      <c r="N61" s="498"/>
      <c r="O61" s="498"/>
      <c r="P61" s="498"/>
      <c r="Q61" s="498"/>
      <c r="R61" s="498"/>
      <c r="S61" s="498"/>
      <c r="T61" s="498"/>
    </row>
    <row r="62">
      <c r="A62" s="498"/>
      <c r="B62" s="498"/>
      <c r="C62" s="498"/>
      <c r="D62" s="498"/>
      <c r="E62" s="498"/>
      <c r="F62" s="498"/>
      <c r="G62" s="498"/>
      <c r="H62" s="498"/>
      <c r="I62" s="498"/>
      <c r="J62" s="498"/>
      <c r="K62" s="498"/>
      <c r="L62" s="498"/>
      <c r="M62" s="498"/>
      <c r="N62" s="498"/>
      <c r="O62" s="498"/>
      <c r="P62" s="498"/>
      <c r="Q62" s="498"/>
      <c r="R62" s="498"/>
      <c r="S62" s="498"/>
      <c r="T62" s="498"/>
    </row>
    <row r="63">
      <c r="A63" s="498"/>
      <c r="B63" s="498"/>
      <c r="C63" s="498"/>
      <c r="D63" s="498"/>
      <c r="E63" s="498"/>
      <c r="F63" s="498"/>
      <c r="G63" s="498"/>
      <c r="H63" s="498"/>
      <c r="I63" s="498"/>
      <c r="J63" s="498"/>
      <c r="K63" s="498"/>
      <c r="L63" s="498"/>
      <c r="M63" s="498"/>
      <c r="N63" s="498"/>
      <c r="O63" s="498"/>
      <c r="P63" s="498"/>
      <c r="Q63" s="498"/>
      <c r="R63" s="498"/>
      <c r="S63" s="498"/>
      <c r="T63" s="498"/>
    </row>
    <row r="64">
      <c r="A64" s="498"/>
      <c r="B64" s="498"/>
      <c r="C64" s="498"/>
      <c r="D64" s="498"/>
      <c r="E64" s="498"/>
      <c r="F64" s="498"/>
      <c r="G64" s="498"/>
      <c r="H64" s="498"/>
      <c r="I64" s="498"/>
      <c r="J64" s="498"/>
      <c r="K64" s="498"/>
      <c r="L64" s="498"/>
      <c r="M64" s="498"/>
      <c r="N64" s="498"/>
      <c r="O64" s="498"/>
      <c r="P64" s="498"/>
      <c r="Q64" s="498"/>
      <c r="R64" s="498"/>
      <c r="S64" s="498"/>
      <c r="T64" s="498"/>
    </row>
    <row r="65">
      <c r="A65" s="498"/>
      <c r="B65" s="498"/>
      <c r="C65" s="498"/>
      <c r="D65" s="498"/>
      <c r="E65" s="498"/>
      <c r="F65" s="498"/>
      <c r="G65" s="498"/>
      <c r="H65" s="498"/>
      <c r="I65" s="498"/>
      <c r="J65" s="498"/>
      <c r="K65" s="498"/>
      <c r="L65" s="498"/>
      <c r="M65" s="498"/>
      <c r="N65" s="498"/>
      <c r="O65" s="498"/>
      <c r="P65" s="498"/>
      <c r="Q65" s="498"/>
      <c r="R65" s="498"/>
      <c r="S65" s="498"/>
      <c r="T65" s="498"/>
    </row>
    <row r="66">
      <c r="A66" s="498"/>
      <c r="B66" s="498"/>
      <c r="C66" s="498"/>
      <c r="D66" s="498"/>
      <c r="E66" s="498"/>
      <c r="F66" s="498"/>
      <c r="G66" s="498"/>
      <c r="H66" s="498"/>
      <c r="I66" s="498"/>
      <c r="J66" s="498"/>
      <c r="K66" s="498"/>
      <c r="L66" s="498"/>
      <c r="M66" s="498"/>
      <c r="N66" s="498"/>
      <c r="O66" s="498"/>
      <c r="P66" s="498"/>
      <c r="Q66" s="498"/>
      <c r="R66" s="498"/>
      <c r="S66" s="498"/>
      <c r="T66" s="498"/>
    </row>
    <row r="67">
      <c r="A67" s="498"/>
      <c r="B67" s="498"/>
      <c r="C67" s="498"/>
      <c r="D67" s="498"/>
      <c r="E67" s="498"/>
      <c r="F67" s="498"/>
      <c r="G67" s="498"/>
      <c r="H67" s="498"/>
      <c r="I67" s="498"/>
      <c r="J67" s="498"/>
      <c r="K67" s="498"/>
      <c r="L67" s="498"/>
      <c r="M67" s="498"/>
      <c r="N67" s="498"/>
      <c r="O67" s="498"/>
      <c r="P67" s="498"/>
      <c r="Q67" s="498"/>
      <c r="R67" s="498"/>
      <c r="S67" s="498"/>
      <c r="T67" s="498"/>
    </row>
    <row r="68">
      <c r="A68" s="498"/>
      <c r="B68" s="498"/>
      <c r="C68" s="498"/>
      <c r="D68" s="498"/>
      <c r="E68" s="498"/>
      <c r="F68" s="498"/>
      <c r="G68" s="498"/>
      <c r="H68" s="498"/>
      <c r="I68" s="498"/>
      <c r="J68" s="498"/>
      <c r="K68" s="498"/>
      <c r="L68" s="498"/>
      <c r="M68" s="498"/>
      <c r="N68" s="498"/>
      <c r="O68" s="498"/>
      <c r="P68" s="498"/>
      <c r="Q68" s="498"/>
      <c r="R68" s="498"/>
      <c r="S68" s="498"/>
      <c r="T68" s="498"/>
    </row>
    <row r="69">
      <c r="A69" s="498"/>
      <c r="B69" s="498"/>
      <c r="C69" s="498"/>
      <c r="D69" s="498"/>
      <c r="E69" s="498"/>
      <c r="F69" s="498"/>
      <c r="G69" s="498"/>
      <c r="H69" s="498"/>
      <c r="I69" s="498"/>
      <c r="J69" s="498"/>
      <c r="K69" s="498"/>
      <c r="L69" s="498"/>
      <c r="M69" s="498"/>
      <c r="N69" s="498"/>
      <c r="O69" s="498"/>
      <c r="P69" s="498"/>
      <c r="Q69" s="498"/>
      <c r="R69" s="498"/>
      <c r="S69" s="498"/>
      <c r="T69" s="498"/>
    </row>
    <row r="70">
      <c r="A70" s="498"/>
      <c r="B70" s="498"/>
      <c r="C70" s="498"/>
      <c r="D70" s="498"/>
      <c r="E70" s="498"/>
      <c r="F70" s="498"/>
      <c r="G70" s="498"/>
      <c r="H70" s="498"/>
      <c r="I70" s="498"/>
      <c r="J70" s="498"/>
      <c r="K70" s="498"/>
      <c r="L70" s="498"/>
      <c r="M70" s="498"/>
      <c r="N70" s="498"/>
      <c r="O70" s="498"/>
      <c r="P70" s="498"/>
      <c r="Q70" s="498"/>
      <c r="R70" s="498"/>
      <c r="S70" s="498"/>
      <c r="T70" s="498"/>
    </row>
    <row r="71">
      <c r="A71" s="498"/>
      <c r="B71" s="498"/>
      <c r="C71" s="498"/>
      <c r="D71" s="498"/>
      <c r="E71" s="498"/>
      <c r="F71" s="498"/>
      <c r="G71" s="498"/>
      <c r="H71" s="498"/>
      <c r="I71" s="498"/>
      <c r="J71" s="498"/>
      <c r="K71" s="498"/>
      <c r="L71" s="498"/>
      <c r="M71" s="498"/>
      <c r="N71" s="498"/>
      <c r="O71" s="498"/>
      <c r="P71" s="498"/>
      <c r="Q71" s="498"/>
      <c r="R71" s="498"/>
      <c r="S71" s="498"/>
      <c r="T71" s="498"/>
    </row>
    <row r="72">
      <c r="A72" s="498"/>
      <c r="B72" s="498"/>
      <c r="C72" s="498"/>
      <c r="D72" s="498"/>
      <c r="E72" s="498"/>
      <c r="F72" s="498"/>
      <c r="G72" s="498"/>
      <c r="H72" s="498"/>
      <c r="I72" s="498"/>
      <c r="J72" s="498"/>
      <c r="K72" s="498"/>
      <c r="L72" s="498"/>
      <c r="M72" s="498"/>
      <c r="N72" s="498"/>
      <c r="O72" s="498"/>
      <c r="P72" s="498"/>
      <c r="Q72" s="498"/>
      <c r="R72" s="498"/>
      <c r="S72" s="498"/>
      <c r="T72" s="498"/>
    </row>
    <row r="73">
      <c r="A73" s="498"/>
      <c r="B73" s="498"/>
      <c r="C73" s="498"/>
      <c r="D73" s="498"/>
      <c r="E73" s="498"/>
      <c r="F73" s="498"/>
      <c r="G73" s="498"/>
      <c r="H73" s="498"/>
      <c r="I73" s="498"/>
      <c r="J73" s="498"/>
      <c r="K73" s="498"/>
      <c r="L73" s="498"/>
      <c r="M73" s="498"/>
      <c r="N73" s="498"/>
      <c r="O73" s="498"/>
      <c r="P73" s="498"/>
      <c r="Q73" s="498"/>
      <c r="R73" s="498"/>
      <c r="S73" s="498"/>
      <c r="T73" s="498"/>
    </row>
    <row r="74">
      <c r="A74" s="498"/>
      <c r="B74" s="498"/>
      <c r="C74" s="498"/>
      <c r="D74" s="498"/>
      <c r="E74" s="498"/>
      <c r="F74" s="498"/>
      <c r="G74" s="498"/>
      <c r="H74" s="498"/>
      <c r="I74" s="498"/>
      <c r="J74" s="498"/>
      <c r="K74" s="498"/>
      <c r="L74" s="498"/>
      <c r="M74" s="498"/>
      <c r="N74" s="498"/>
      <c r="O74" s="498"/>
      <c r="P74" s="498"/>
      <c r="Q74" s="498"/>
      <c r="R74" s="498"/>
      <c r="S74" s="498"/>
      <c r="T74" s="498"/>
    </row>
    <row r="75">
      <c r="A75" s="498"/>
      <c r="B75" s="498"/>
      <c r="C75" s="498"/>
      <c r="D75" s="498"/>
      <c r="E75" s="498"/>
      <c r="F75" s="498"/>
      <c r="G75" s="498"/>
      <c r="H75" s="498"/>
      <c r="I75" s="498"/>
      <c r="J75" s="498"/>
      <c r="K75" s="498"/>
      <c r="L75" s="498"/>
      <c r="M75" s="498"/>
      <c r="N75" s="498"/>
      <c r="O75" s="498"/>
      <c r="P75" s="498"/>
      <c r="Q75" s="498"/>
      <c r="R75" s="498"/>
      <c r="S75" s="498"/>
      <c r="T75" s="498"/>
    </row>
    <row r="76">
      <c r="A76" s="498"/>
      <c r="B76" s="498"/>
      <c r="C76" s="498"/>
      <c r="D76" s="498"/>
      <c r="E76" s="498"/>
      <c r="F76" s="498"/>
      <c r="G76" s="498"/>
      <c r="H76" s="498"/>
      <c r="I76" s="498"/>
      <c r="J76" s="498"/>
      <c r="K76" s="498"/>
      <c r="L76" s="498"/>
      <c r="M76" s="498"/>
      <c r="N76" s="498"/>
      <c r="O76" s="498"/>
      <c r="P76" s="498"/>
      <c r="Q76" s="498"/>
      <c r="R76" s="498"/>
      <c r="S76" s="498"/>
      <c r="T76" s="498"/>
    </row>
    <row r="77">
      <c r="A77" s="498"/>
      <c r="B77" s="498"/>
      <c r="C77" s="498"/>
      <c r="D77" s="498"/>
      <c r="E77" s="498"/>
      <c r="F77" s="498"/>
      <c r="G77" s="498"/>
      <c r="H77" s="498"/>
      <c r="I77" s="498"/>
      <c r="J77" s="498"/>
      <c r="K77" s="498"/>
      <c r="L77" s="498"/>
      <c r="M77" s="498"/>
      <c r="N77" s="498"/>
      <c r="O77" s="498"/>
      <c r="P77" s="498"/>
      <c r="Q77" s="498"/>
      <c r="R77" s="498"/>
      <c r="S77" s="498"/>
      <c r="T77" s="498"/>
    </row>
    <row r="78">
      <c r="A78" s="498"/>
      <c r="B78" s="498"/>
      <c r="C78" s="498"/>
      <c r="D78" s="498"/>
      <c r="E78" s="498"/>
      <c r="F78" s="498"/>
      <c r="G78" s="498"/>
      <c r="H78" s="498"/>
      <c r="I78" s="498"/>
      <c r="J78" s="498"/>
      <c r="K78" s="498"/>
      <c r="L78" s="498"/>
      <c r="M78" s="498"/>
      <c r="N78" s="498"/>
      <c r="O78" s="498"/>
      <c r="P78" s="498"/>
      <c r="Q78" s="498"/>
      <c r="R78" s="498"/>
      <c r="S78" s="498"/>
      <c r="T78" s="498"/>
    </row>
    <row r="79">
      <c r="A79" s="498"/>
      <c r="B79" s="498"/>
      <c r="C79" s="498"/>
      <c r="D79" s="498"/>
      <c r="E79" s="498"/>
      <c r="F79" s="498"/>
      <c r="G79" s="498"/>
      <c r="H79" s="498"/>
      <c r="I79" s="498"/>
      <c r="J79" s="498"/>
      <c r="K79" s="498"/>
      <c r="L79" s="498"/>
      <c r="M79" s="498"/>
      <c r="N79" s="498"/>
      <c r="O79" s="498"/>
      <c r="P79" s="498"/>
      <c r="Q79" s="498"/>
      <c r="R79" s="498"/>
      <c r="S79" s="498"/>
      <c r="T79" s="498"/>
    </row>
    <row r="80">
      <c r="A80" s="498"/>
      <c r="B80" s="498"/>
      <c r="C80" s="498"/>
      <c r="D80" s="498"/>
      <c r="E80" s="498"/>
      <c r="F80" s="498"/>
      <c r="G80" s="498"/>
      <c r="H80" s="498"/>
      <c r="I80" s="498"/>
      <c r="J80" s="498"/>
      <c r="K80" s="498"/>
      <c r="L80" s="498"/>
      <c r="M80" s="498"/>
      <c r="N80" s="498"/>
      <c r="O80" s="498"/>
      <c r="P80" s="498"/>
      <c r="Q80" s="498"/>
      <c r="R80" s="498"/>
      <c r="S80" s="498"/>
      <c r="T80" s="498"/>
    </row>
    <row r="81">
      <c r="A81" s="498"/>
      <c r="B81" s="498"/>
      <c r="C81" s="498"/>
      <c r="D81" s="498"/>
      <c r="E81" s="498"/>
      <c r="F81" s="498"/>
      <c r="G81" s="498"/>
      <c r="H81" s="498"/>
      <c r="I81" s="498"/>
      <c r="J81" s="498"/>
      <c r="K81" s="498"/>
      <c r="L81" s="498"/>
      <c r="M81" s="498"/>
      <c r="N81" s="498"/>
      <c r="O81" s="498"/>
      <c r="P81" s="498"/>
      <c r="Q81" s="498"/>
      <c r="R81" s="498"/>
      <c r="S81" s="498"/>
      <c r="T81" s="498"/>
    </row>
    <row r="82">
      <c r="A82" s="498"/>
      <c r="B82" s="498"/>
      <c r="C82" s="498"/>
      <c r="D82" s="498"/>
      <c r="E82" s="498"/>
      <c r="F82" s="498"/>
      <c r="G82" s="498"/>
      <c r="H82" s="498"/>
      <c r="I82" s="498"/>
      <c r="J82" s="498"/>
      <c r="K82" s="498"/>
      <c r="L82" s="498"/>
      <c r="M82" s="498"/>
      <c r="N82" s="498"/>
      <c r="O82" s="498"/>
      <c r="P82" s="498"/>
      <c r="Q82" s="498"/>
      <c r="R82" s="498"/>
      <c r="S82" s="498"/>
      <c r="T82" s="498"/>
    </row>
    <row r="83">
      <c r="A83" s="498"/>
      <c r="B83" s="498"/>
      <c r="C83" s="498"/>
      <c r="D83" s="498"/>
      <c r="E83" s="498"/>
      <c r="F83" s="498"/>
      <c r="G83" s="498"/>
      <c r="H83" s="498"/>
      <c r="I83" s="498"/>
      <c r="J83" s="498"/>
      <c r="K83" s="498"/>
      <c r="L83" s="498"/>
      <c r="M83" s="498"/>
      <c r="N83" s="498"/>
      <c r="O83" s="498"/>
      <c r="P83" s="498"/>
      <c r="Q83" s="498"/>
      <c r="R83" s="498"/>
      <c r="S83" s="498"/>
      <c r="T83" s="498"/>
    </row>
    <row r="84">
      <c r="A84" s="498"/>
      <c r="B84" s="498"/>
      <c r="C84" s="498"/>
      <c r="D84" s="498"/>
      <c r="E84" s="498"/>
      <c r="F84" s="498"/>
      <c r="G84" s="498"/>
      <c r="H84" s="498"/>
      <c r="I84" s="498"/>
      <c r="J84" s="498"/>
      <c r="K84" s="498"/>
      <c r="L84" s="498"/>
      <c r="M84" s="498"/>
      <c r="N84" s="498"/>
      <c r="O84" s="498"/>
      <c r="P84" s="498"/>
      <c r="Q84" s="498"/>
      <c r="R84" s="498"/>
      <c r="S84" s="498"/>
      <c r="T84" s="498"/>
    </row>
    <row r="85">
      <c r="A85" s="498"/>
      <c r="B85" s="498"/>
      <c r="C85" s="498"/>
      <c r="D85" s="498"/>
      <c r="E85" s="498"/>
      <c r="F85" s="498"/>
      <c r="G85" s="498"/>
      <c r="H85" s="498"/>
      <c r="I85" s="498"/>
      <c r="J85" s="498"/>
      <c r="K85" s="498"/>
      <c r="L85" s="498"/>
      <c r="M85" s="498"/>
      <c r="N85" s="498"/>
      <c r="O85" s="498"/>
      <c r="P85" s="498"/>
      <c r="Q85" s="498"/>
      <c r="R85" s="498"/>
      <c r="S85" s="498"/>
      <c r="T85" s="498"/>
    </row>
    <row r="86">
      <c r="A86" s="498"/>
      <c r="B86" s="498"/>
      <c r="C86" s="498"/>
      <c r="D86" s="498"/>
      <c r="E86" s="498"/>
      <c r="F86" s="498"/>
      <c r="G86" s="498"/>
      <c r="H86" s="498"/>
      <c r="I86" s="498"/>
      <c r="J86" s="498"/>
      <c r="K86" s="498"/>
      <c r="L86" s="498"/>
      <c r="M86" s="498"/>
      <c r="N86" s="498"/>
      <c r="O86" s="498"/>
      <c r="P86" s="498"/>
      <c r="Q86" s="498"/>
      <c r="R86" s="498"/>
      <c r="S86" s="498"/>
      <c r="T86" s="498"/>
    </row>
    <row r="87">
      <c r="A87" s="498"/>
      <c r="B87" s="498"/>
      <c r="C87" s="498"/>
      <c r="D87" s="498"/>
      <c r="E87" s="498"/>
      <c r="F87" s="498"/>
      <c r="G87" s="498"/>
      <c r="H87" s="498"/>
      <c r="I87" s="498"/>
      <c r="J87" s="498"/>
      <c r="K87" s="498"/>
      <c r="L87" s="498"/>
      <c r="M87" s="498"/>
      <c r="N87" s="498"/>
      <c r="O87" s="498"/>
      <c r="P87" s="498"/>
      <c r="Q87" s="498"/>
      <c r="R87" s="498"/>
      <c r="S87" s="498"/>
      <c r="T87" s="498"/>
    </row>
    <row r="88">
      <c r="A88" s="498"/>
      <c r="B88" s="498"/>
      <c r="C88" s="498"/>
      <c r="D88" s="498"/>
      <c r="E88" s="498"/>
      <c r="F88" s="498"/>
      <c r="G88" s="498"/>
      <c r="H88" s="498"/>
      <c r="I88" s="498"/>
      <c r="J88" s="498"/>
      <c r="K88" s="498"/>
      <c r="L88" s="498"/>
      <c r="M88" s="498"/>
      <c r="N88" s="498"/>
      <c r="O88" s="498"/>
      <c r="P88" s="498"/>
      <c r="Q88" s="498"/>
      <c r="R88" s="498"/>
      <c r="S88" s="498"/>
      <c r="T88" s="498"/>
    </row>
    <row r="89">
      <c r="A89" s="498"/>
      <c r="B89" s="498"/>
      <c r="C89" s="498"/>
      <c r="D89" s="498"/>
      <c r="E89" s="498"/>
      <c r="F89" s="498"/>
      <c r="G89" s="498"/>
      <c r="H89" s="498"/>
      <c r="I89" s="498"/>
      <c r="J89" s="498"/>
      <c r="K89" s="498"/>
      <c r="L89" s="498"/>
      <c r="M89" s="498"/>
      <c r="N89" s="498"/>
      <c r="O89" s="498"/>
      <c r="P89" s="498"/>
      <c r="Q89" s="498"/>
      <c r="R89" s="498"/>
      <c r="S89" s="498"/>
      <c r="T89" s="498"/>
    </row>
    <row r="90">
      <c r="A90" s="498"/>
      <c r="B90" s="498"/>
      <c r="C90" s="498"/>
      <c r="D90" s="498"/>
      <c r="E90" s="498"/>
      <c r="F90" s="498"/>
      <c r="G90" s="498"/>
      <c r="H90" s="498"/>
      <c r="I90" s="498"/>
      <c r="J90" s="498"/>
      <c r="K90" s="498"/>
      <c r="L90" s="498"/>
      <c r="M90" s="498"/>
      <c r="N90" s="498"/>
      <c r="O90" s="498"/>
      <c r="P90" s="498"/>
      <c r="Q90" s="498"/>
      <c r="R90" s="498"/>
      <c r="S90" s="498"/>
      <c r="T90" s="498"/>
    </row>
    <row r="91">
      <c r="A91" s="498"/>
      <c r="B91" s="498"/>
      <c r="C91" s="498"/>
      <c r="D91" s="498"/>
      <c r="E91" s="498"/>
      <c r="F91" s="498"/>
      <c r="G91" s="498"/>
      <c r="H91" s="498"/>
      <c r="I91" s="498"/>
      <c r="J91" s="498"/>
      <c r="K91" s="498"/>
      <c r="L91" s="498"/>
      <c r="M91" s="498"/>
      <c r="N91" s="498"/>
      <c r="O91" s="498"/>
      <c r="P91" s="498"/>
      <c r="Q91" s="498"/>
      <c r="R91" s="498"/>
      <c r="S91" s="498"/>
      <c r="T91" s="498"/>
    </row>
    <row r="92">
      <c r="A92" s="498"/>
      <c r="B92" s="498"/>
      <c r="C92" s="498"/>
      <c r="D92" s="498"/>
      <c r="E92" s="498"/>
      <c r="F92" s="498"/>
      <c r="G92" s="498"/>
      <c r="H92" s="498"/>
      <c r="I92" s="498"/>
      <c r="J92" s="498"/>
      <c r="K92" s="498"/>
      <c r="L92" s="498"/>
      <c r="M92" s="498"/>
      <c r="N92" s="498"/>
      <c r="O92" s="498"/>
      <c r="P92" s="498"/>
      <c r="Q92" s="498"/>
      <c r="R92" s="498"/>
      <c r="S92" s="498"/>
      <c r="T92" s="498"/>
    </row>
    <row r="93">
      <c r="A93" s="498"/>
      <c r="B93" s="498"/>
      <c r="C93" s="498"/>
      <c r="D93" s="498"/>
      <c r="E93" s="498"/>
      <c r="F93" s="498"/>
      <c r="G93" s="498"/>
      <c r="H93" s="498"/>
      <c r="I93" s="498"/>
      <c r="J93" s="498"/>
      <c r="K93" s="498"/>
      <c r="L93" s="498"/>
      <c r="M93" s="498"/>
      <c r="N93" s="498"/>
      <c r="O93" s="498"/>
      <c r="P93" s="498"/>
      <c r="Q93" s="498"/>
      <c r="R93" s="498"/>
      <c r="S93" s="498"/>
      <c r="T93" s="498"/>
    </row>
    <row r="94">
      <c r="A94" s="498"/>
      <c r="B94" s="498"/>
      <c r="C94" s="498"/>
      <c r="D94" s="498"/>
      <c r="E94" s="498"/>
      <c r="F94" s="498"/>
      <c r="G94" s="498"/>
      <c r="H94" s="498"/>
      <c r="I94" s="498"/>
      <c r="J94" s="498"/>
      <c r="K94" s="498"/>
      <c r="L94" s="498"/>
      <c r="M94" s="498"/>
      <c r="N94" s="498"/>
      <c r="O94" s="498"/>
      <c r="P94" s="498"/>
      <c r="Q94" s="498"/>
      <c r="R94" s="498"/>
      <c r="S94" s="498"/>
      <c r="T94" s="498"/>
    </row>
    <row r="95">
      <c r="A95" s="498"/>
      <c r="B95" s="498"/>
      <c r="C95" s="498"/>
      <c r="D95" s="498"/>
      <c r="E95" s="498"/>
      <c r="F95" s="498"/>
      <c r="G95" s="498"/>
      <c r="H95" s="498"/>
      <c r="I95" s="498"/>
      <c r="J95" s="498"/>
      <c r="K95" s="498"/>
      <c r="L95" s="498"/>
      <c r="M95" s="498"/>
      <c r="N95" s="498"/>
      <c r="O95" s="498"/>
      <c r="P95" s="498"/>
      <c r="Q95" s="498"/>
      <c r="R95" s="498"/>
      <c r="S95" s="498"/>
      <c r="T95" s="498"/>
    </row>
    <row r="96">
      <c r="A96" s="498"/>
      <c r="B96" s="498"/>
      <c r="C96" s="498"/>
      <c r="D96" s="498"/>
      <c r="E96" s="498"/>
      <c r="F96" s="498"/>
      <c r="G96" s="498"/>
      <c r="H96" s="498"/>
      <c r="I96" s="498"/>
      <c r="J96" s="498"/>
      <c r="K96" s="498"/>
      <c r="L96" s="498"/>
      <c r="M96" s="498"/>
      <c r="N96" s="498"/>
      <c r="O96" s="498"/>
      <c r="P96" s="498"/>
      <c r="Q96" s="498"/>
      <c r="R96" s="498"/>
      <c r="S96" s="498"/>
      <c r="T96" s="498"/>
    </row>
    <row r="97">
      <c r="A97" s="498"/>
      <c r="B97" s="498"/>
      <c r="C97" s="498"/>
      <c r="D97" s="498"/>
      <c r="E97" s="498"/>
      <c r="F97" s="498"/>
      <c r="G97" s="498"/>
      <c r="H97" s="498"/>
      <c r="I97" s="498"/>
      <c r="J97" s="498"/>
      <c r="K97" s="498"/>
      <c r="L97" s="498"/>
      <c r="M97" s="498"/>
      <c r="N97" s="498"/>
      <c r="O97" s="498"/>
      <c r="P97" s="498"/>
      <c r="Q97" s="498"/>
      <c r="R97" s="498"/>
      <c r="S97" s="498"/>
      <c r="T97" s="498"/>
    </row>
    <row r="98">
      <c r="A98" s="498"/>
      <c r="B98" s="498"/>
      <c r="C98" s="498"/>
      <c r="D98" s="498"/>
      <c r="E98" s="498"/>
      <c r="F98" s="498"/>
      <c r="G98" s="498"/>
      <c r="H98" s="498"/>
      <c r="I98" s="498"/>
      <c r="J98" s="498"/>
      <c r="K98" s="498"/>
      <c r="L98" s="498"/>
      <c r="M98" s="498"/>
      <c r="N98" s="498"/>
      <c r="O98" s="498"/>
      <c r="P98" s="498"/>
      <c r="Q98" s="498"/>
      <c r="R98" s="498"/>
      <c r="S98" s="498"/>
      <c r="T98" s="498"/>
    </row>
    <row r="99">
      <c r="A99" s="498"/>
      <c r="B99" s="498"/>
      <c r="C99" s="498"/>
      <c r="D99" s="498"/>
      <c r="E99" s="498"/>
      <c r="F99" s="498"/>
      <c r="G99" s="498"/>
      <c r="H99" s="498"/>
      <c r="I99" s="498"/>
      <c r="J99" s="498"/>
      <c r="K99" s="498"/>
      <c r="L99" s="498"/>
      <c r="M99" s="498"/>
      <c r="N99" s="498"/>
      <c r="O99" s="498"/>
      <c r="P99" s="498"/>
      <c r="Q99" s="498"/>
      <c r="R99" s="498"/>
      <c r="S99" s="498"/>
      <c r="T99" s="498"/>
    </row>
    <row r="100">
      <c r="A100" s="498"/>
      <c r="B100" s="498"/>
      <c r="C100" s="498"/>
      <c r="D100" s="498"/>
      <c r="E100" s="498"/>
      <c r="F100" s="498"/>
      <c r="G100" s="498"/>
      <c r="H100" s="498"/>
      <c r="I100" s="498"/>
      <c r="J100" s="498"/>
      <c r="K100" s="498"/>
      <c r="L100" s="498"/>
      <c r="M100" s="498"/>
      <c r="N100" s="498"/>
      <c r="O100" s="498"/>
      <c r="P100" s="498"/>
      <c r="Q100" s="498"/>
      <c r="R100" s="498"/>
      <c r="S100" s="498"/>
      <c r="T100" s="498"/>
    </row>
    <row r="101">
      <c r="A101" s="498"/>
      <c r="B101" s="498"/>
      <c r="C101" s="498"/>
      <c r="D101" s="498"/>
      <c r="E101" s="498"/>
      <c r="F101" s="498"/>
      <c r="G101" s="498"/>
      <c r="H101" s="498"/>
      <c r="I101" s="498"/>
      <c r="J101" s="498"/>
      <c r="K101" s="498"/>
      <c r="L101" s="498"/>
      <c r="M101" s="498"/>
      <c r="N101" s="498"/>
      <c r="O101" s="498"/>
      <c r="P101" s="498"/>
      <c r="Q101" s="498"/>
      <c r="R101" s="498"/>
      <c r="S101" s="498"/>
      <c r="T101" s="498"/>
    </row>
    <row r="102">
      <c r="A102" s="498"/>
      <c r="B102" s="498"/>
      <c r="C102" s="498"/>
      <c r="D102" s="498"/>
      <c r="E102" s="498"/>
      <c r="F102" s="498"/>
      <c r="G102" s="498"/>
      <c r="H102" s="498"/>
      <c r="I102" s="498"/>
      <c r="J102" s="498"/>
      <c r="K102" s="498"/>
      <c r="L102" s="498"/>
      <c r="M102" s="498"/>
      <c r="N102" s="498"/>
      <c r="O102" s="498"/>
      <c r="P102" s="498"/>
      <c r="Q102" s="498"/>
      <c r="R102" s="498"/>
      <c r="S102" s="498"/>
      <c r="T102" s="498"/>
    </row>
    <row r="103">
      <c r="A103" s="498"/>
      <c r="B103" s="498"/>
      <c r="C103" s="498"/>
      <c r="D103" s="498"/>
      <c r="E103" s="498"/>
      <c r="F103" s="498"/>
      <c r="G103" s="498"/>
      <c r="H103" s="498"/>
      <c r="I103" s="498"/>
      <c r="J103" s="498"/>
      <c r="K103" s="498"/>
      <c r="L103" s="498"/>
      <c r="M103" s="498"/>
      <c r="N103" s="498"/>
      <c r="O103" s="498"/>
      <c r="P103" s="498"/>
      <c r="Q103" s="498"/>
      <c r="R103" s="498"/>
      <c r="S103" s="498"/>
      <c r="T103" s="498"/>
    </row>
    <row r="104">
      <c r="A104" s="498"/>
      <c r="B104" s="498"/>
      <c r="C104" s="498"/>
      <c r="D104" s="498"/>
      <c r="E104" s="498"/>
      <c r="F104" s="498"/>
      <c r="G104" s="498"/>
      <c r="H104" s="498"/>
      <c r="I104" s="498"/>
      <c r="J104" s="498"/>
      <c r="K104" s="498"/>
      <c r="L104" s="498"/>
      <c r="M104" s="498"/>
      <c r="N104" s="498"/>
      <c r="O104" s="498"/>
      <c r="P104" s="498"/>
      <c r="Q104" s="498"/>
      <c r="R104" s="498"/>
      <c r="S104" s="498"/>
      <c r="T104" s="498"/>
    </row>
    <row r="105">
      <c r="A105" s="498"/>
      <c r="B105" s="498"/>
      <c r="C105" s="498"/>
      <c r="D105" s="498"/>
      <c r="E105" s="498"/>
      <c r="F105" s="498"/>
      <c r="G105" s="498"/>
      <c r="H105" s="498"/>
      <c r="I105" s="498"/>
      <c r="J105" s="498"/>
      <c r="K105" s="498"/>
      <c r="L105" s="498"/>
      <c r="M105" s="498"/>
      <c r="N105" s="498"/>
      <c r="O105" s="498"/>
      <c r="P105" s="498"/>
      <c r="Q105" s="498"/>
      <c r="R105" s="498"/>
      <c r="S105" s="498"/>
      <c r="T105" s="498"/>
    </row>
    <row r="106">
      <c r="A106" s="498"/>
      <c r="B106" s="498"/>
      <c r="C106" s="498"/>
      <c r="D106" s="498"/>
      <c r="E106" s="498"/>
      <c r="F106" s="498"/>
      <c r="G106" s="498"/>
      <c r="H106" s="498"/>
      <c r="I106" s="498"/>
      <c r="J106" s="498"/>
      <c r="K106" s="498"/>
      <c r="L106" s="498"/>
      <c r="M106" s="498"/>
      <c r="N106" s="498"/>
      <c r="O106" s="498"/>
      <c r="P106" s="498"/>
      <c r="Q106" s="498"/>
      <c r="R106" s="498"/>
      <c r="S106" s="498"/>
      <c r="T106" s="498"/>
    </row>
    <row r="107">
      <c r="A107" s="498"/>
      <c r="B107" s="498"/>
      <c r="C107" s="498"/>
      <c r="D107" s="498"/>
      <c r="E107" s="498"/>
      <c r="F107" s="498"/>
      <c r="G107" s="498"/>
      <c r="H107" s="498"/>
      <c r="I107" s="498"/>
      <c r="J107" s="498"/>
      <c r="K107" s="498"/>
      <c r="L107" s="498"/>
      <c r="M107" s="498"/>
      <c r="N107" s="498"/>
      <c r="O107" s="498"/>
      <c r="P107" s="498"/>
      <c r="Q107" s="498"/>
      <c r="R107" s="498"/>
      <c r="S107" s="498"/>
      <c r="T107" s="498"/>
    </row>
    <row r="108">
      <c r="A108" s="498"/>
      <c r="B108" s="498"/>
      <c r="C108" s="498"/>
      <c r="D108" s="498"/>
      <c r="E108" s="498"/>
      <c r="F108" s="498"/>
      <c r="G108" s="498"/>
      <c r="H108" s="498"/>
      <c r="I108" s="498"/>
      <c r="J108" s="498"/>
      <c r="K108" s="498"/>
      <c r="L108" s="498"/>
      <c r="M108" s="498"/>
      <c r="N108" s="498"/>
      <c r="O108" s="498"/>
      <c r="P108" s="498"/>
      <c r="Q108" s="498"/>
      <c r="R108" s="498"/>
      <c r="S108" s="498"/>
      <c r="T108" s="498"/>
    </row>
    <row r="109">
      <c r="A109" s="498"/>
      <c r="B109" s="498"/>
      <c r="C109" s="498"/>
      <c r="D109" s="498"/>
      <c r="E109" s="498"/>
      <c r="F109" s="498"/>
      <c r="G109" s="498"/>
      <c r="H109" s="498"/>
      <c r="I109" s="498"/>
      <c r="J109" s="498"/>
      <c r="K109" s="498"/>
      <c r="L109" s="498"/>
      <c r="M109" s="498"/>
      <c r="N109" s="498"/>
      <c r="O109" s="498"/>
      <c r="P109" s="498"/>
      <c r="Q109" s="498"/>
      <c r="R109" s="498"/>
      <c r="S109" s="498"/>
      <c r="T109" s="498"/>
    </row>
    <row r="110">
      <c r="A110" s="498"/>
      <c r="B110" s="498"/>
      <c r="C110" s="498"/>
      <c r="D110" s="498"/>
      <c r="E110" s="498"/>
      <c r="F110" s="498"/>
      <c r="G110" s="498"/>
      <c r="H110" s="498"/>
      <c r="I110" s="498"/>
      <c r="J110" s="498"/>
      <c r="K110" s="498"/>
      <c r="L110" s="498"/>
      <c r="M110" s="498"/>
      <c r="N110" s="498"/>
      <c r="O110" s="498"/>
      <c r="P110" s="498"/>
      <c r="Q110" s="498"/>
      <c r="R110" s="498"/>
      <c r="S110" s="498"/>
      <c r="T110" s="498"/>
    </row>
    <row r="111">
      <c r="A111" s="498"/>
      <c r="B111" s="498"/>
      <c r="C111" s="498"/>
      <c r="D111" s="498"/>
      <c r="E111" s="498"/>
      <c r="F111" s="498"/>
      <c r="G111" s="498"/>
      <c r="H111" s="498"/>
      <c r="I111" s="498"/>
      <c r="J111" s="498"/>
      <c r="K111" s="498"/>
      <c r="L111" s="498"/>
      <c r="M111" s="498"/>
      <c r="N111" s="498"/>
      <c r="O111" s="498"/>
      <c r="P111" s="498"/>
      <c r="Q111" s="498"/>
      <c r="R111" s="498"/>
      <c r="S111" s="498"/>
      <c r="T111" s="498"/>
    </row>
    <row r="112">
      <c r="A112" s="498"/>
      <c r="B112" s="498"/>
      <c r="C112" s="498"/>
      <c r="D112" s="498"/>
      <c r="E112" s="498"/>
      <c r="F112" s="498"/>
      <c r="G112" s="498"/>
      <c r="H112" s="498"/>
      <c r="I112" s="498"/>
      <c r="J112" s="498"/>
      <c r="K112" s="498"/>
      <c r="L112" s="498"/>
      <c r="M112" s="498"/>
      <c r="N112" s="498"/>
      <c r="O112" s="498"/>
      <c r="P112" s="498"/>
      <c r="Q112" s="498"/>
      <c r="R112" s="498"/>
      <c r="S112" s="498"/>
      <c r="T112" s="498"/>
    </row>
    <row r="113">
      <c r="A113" s="498"/>
      <c r="B113" s="498"/>
      <c r="C113" s="498"/>
      <c r="D113" s="498"/>
      <c r="E113" s="498"/>
      <c r="F113" s="498"/>
      <c r="G113" s="498"/>
      <c r="H113" s="498"/>
      <c r="I113" s="498"/>
      <c r="J113" s="498"/>
      <c r="K113" s="498"/>
      <c r="L113" s="498"/>
      <c r="M113" s="498"/>
      <c r="N113" s="498"/>
      <c r="O113" s="498"/>
      <c r="P113" s="498"/>
      <c r="Q113" s="498"/>
      <c r="R113" s="498"/>
      <c r="S113" s="498"/>
      <c r="T113" s="498"/>
    </row>
    <row r="114">
      <c r="A114" s="498"/>
      <c r="B114" s="498"/>
      <c r="C114" s="498"/>
      <c r="D114" s="498"/>
      <c r="E114" s="498"/>
      <c r="F114" s="498"/>
      <c r="G114" s="498"/>
      <c r="H114" s="498"/>
      <c r="I114" s="498"/>
      <c r="J114" s="498"/>
      <c r="K114" s="498"/>
      <c r="L114" s="498"/>
      <c r="M114" s="498"/>
      <c r="N114" s="498"/>
      <c r="O114" s="498"/>
      <c r="P114" s="498"/>
      <c r="Q114" s="498"/>
      <c r="R114" s="498"/>
      <c r="S114" s="498"/>
      <c r="T114" s="498"/>
    </row>
    <row r="115">
      <c r="A115" s="498"/>
      <c r="B115" s="498"/>
      <c r="C115" s="498"/>
      <c r="D115" s="498"/>
      <c r="E115" s="498"/>
      <c r="F115" s="498"/>
      <c r="G115" s="498"/>
      <c r="H115" s="498"/>
      <c r="I115" s="498"/>
      <c r="J115" s="498"/>
      <c r="K115" s="498"/>
      <c r="L115" s="498"/>
      <c r="M115" s="498"/>
      <c r="N115" s="498"/>
      <c r="O115" s="498"/>
      <c r="P115" s="498"/>
      <c r="Q115" s="498"/>
      <c r="R115" s="498"/>
      <c r="S115" s="498"/>
      <c r="T115" s="498"/>
    </row>
    <row r="116">
      <c r="A116" s="498"/>
      <c r="B116" s="498"/>
      <c r="C116" s="498"/>
      <c r="D116" s="498"/>
      <c r="E116" s="498"/>
      <c r="F116" s="498"/>
      <c r="G116" s="498"/>
      <c r="H116" s="498"/>
      <c r="I116" s="498"/>
      <c r="J116" s="498"/>
      <c r="K116" s="498"/>
      <c r="L116" s="498"/>
      <c r="M116" s="498"/>
      <c r="N116" s="498"/>
      <c r="O116" s="498"/>
      <c r="P116" s="498"/>
      <c r="Q116" s="498"/>
      <c r="R116" s="498"/>
      <c r="S116" s="498"/>
      <c r="T116" s="498"/>
    </row>
    <row r="117">
      <c r="A117" s="498"/>
      <c r="B117" s="498"/>
      <c r="C117" s="498"/>
      <c r="D117" s="498"/>
      <c r="E117" s="498"/>
      <c r="F117" s="498"/>
      <c r="G117" s="498"/>
      <c r="H117" s="498"/>
      <c r="I117" s="498"/>
      <c r="J117" s="498"/>
      <c r="K117" s="498"/>
      <c r="L117" s="498"/>
      <c r="M117" s="498"/>
      <c r="N117" s="498"/>
      <c r="O117" s="498"/>
      <c r="P117" s="498"/>
      <c r="Q117" s="498"/>
      <c r="R117" s="498"/>
      <c r="S117" s="498"/>
      <c r="T117" s="498"/>
    </row>
    <row r="118">
      <c r="A118" s="498"/>
      <c r="B118" s="498"/>
      <c r="C118" s="498"/>
      <c r="D118" s="498"/>
      <c r="E118" s="498"/>
      <c r="F118" s="498"/>
      <c r="G118" s="498"/>
      <c r="H118" s="498"/>
      <c r="I118" s="498"/>
      <c r="J118" s="498"/>
      <c r="K118" s="498"/>
      <c r="L118" s="498"/>
      <c r="M118" s="498"/>
      <c r="N118" s="498"/>
      <c r="O118" s="498"/>
      <c r="P118" s="498"/>
      <c r="Q118" s="498"/>
      <c r="R118" s="498"/>
      <c r="S118" s="498"/>
      <c r="T118" s="498"/>
    </row>
    <row r="119">
      <c r="A119" s="498"/>
      <c r="B119" s="498"/>
      <c r="C119" s="498"/>
      <c r="D119" s="498"/>
      <c r="E119" s="498"/>
      <c r="F119" s="498"/>
      <c r="G119" s="498"/>
      <c r="H119" s="498"/>
      <c r="I119" s="498"/>
      <c r="J119" s="498"/>
      <c r="K119" s="498"/>
      <c r="L119" s="498"/>
      <c r="M119" s="498"/>
      <c r="N119" s="498"/>
      <c r="O119" s="498"/>
      <c r="P119" s="498"/>
      <c r="Q119" s="498"/>
      <c r="R119" s="498"/>
      <c r="S119" s="498"/>
      <c r="T119" s="498"/>
    </row>
    <row r="120">
      <c r="A120" s="498"/>
      <c r="B120" s="498"/>
      <c r="C120" s="498"/>
      <c r="D120" s="498"/>
      <c r="E120" s="498"/>
      <c r="F120" s="498"/>
      <c r="G120" s="498"/>
      <c r="H120" s="498"/>
      <c r="I120" s="498"/>
      <c r="J120" s="498"/>
      <c r="K120" s="498"/>
      <c r="L120" s="498"/>
      <c r="M120" s="498"/>
      <c r="N120" s="498"/>
      <c r="O120" s="498"/>
      <c r="P120" s="498"/>
      <c r="Q120" s="498"/>
      <c r="R120" s="498"/>
      <c r="S120" s="498"/>
      <c r="T120" s="498"/>
    </row>
    <row r="121">
      <c r="A121" s="498"/>
      <c r="B121" s="498"/>
      <c r="C121" s="498"/>
      <c r="D121" s="498"/>
      <c r="E121" s="498"/>
      <c r="F121" s="498"/>
      <c r="G121" s="498"/>
      <c r="H121" s="498"/>
      <c r="I121" s="498"/>
      <c r="J121" s="498"/>
      <c r="K121" s="498"/>
      <c r="L121" s="498"/>
      <c r="M121" s="498"/>
      <c r="N121" s="498"/>
      <c r="O121" s="498"/>
      <c r="P121" s="498"/>
      <c r="Q121" s="498"/>
      <c r="R121" s="498"/>
      <c r="S121" s="498"/>
      <c r="T121" s="498"/>
    </row>
    <row r="122">
      <c r="A122" s="498"/>
      <c r="B122" s="498"/>
      <c r="C122" s="498"/>
      <c r="D122" s="498"/>
      <c r="E122" s="498"/>
      <c r="F122" s="498"/>
      <c r="G122" s="498"/>
      <c r="H122" s="498"/>
      <c r="I122" s="498"/>
      <c r="J122" s="498"/>
      <c r="K122" s="498"/>
      <c r="L122" s="498"/>
      <c r="M122" s="498"/>
      <c r="N122" s="498"/>
      <c r="O122" s="498"/>
      <c r="P122" s="498"/>
      <c r="Q122" s="498"/>
      <c r="R122" s="498"/>
      <c r="S122" s="498"/>
      <c r="T122" s="498"/>
    </row>
    <row r="123">
      <c r="A123" s="498"/>
      <c r="B123" s="498"/>
      <c r="C123" s="498"/>
      <c r="D123" s="498"/>
      <c r="E123" s="498"/>
      <c r="F123" s="498"/>
      <c r="G123" s="498"/>
      <c r="H123" s="498"/>
      <c r="I123" s="498"/>
      <c r="J123" s="498"/>
      <c r="K123" s="498"/>
      <c r="L123" s="498"/>
      <c r="M123" s="498"/>
      <c r="N123" s="498"/>
      <c r="O123" s="498"/>
      <c r="P123" s="498"/>
      <c r="Q123" s="498"/>
      <c r="R123" s="498"/>
      <c r="S123" s="498"/>
      <c r="T123" s="498"/>
    </row>
    <row r="124">
      <c r="A124" s="498"/>
      <c r="B124" s="498"/>
      <c r="C124" s="498"/>
      <c r="D124" s="498"/>
      <c r="E124" s="498"/>
      <c r="F124" s="498"/>
      <c r="G124" s="498"/>
      <c r="H124" s="498"/>
      <c r="I124" s="498"/>
      <c r="J124" s="498"/>
      <c r="K124" s="498"/>
      <c r="L124" s="498"/>
      <c r="M124" s="498"/>
      <c r="N124" s="498"/>
      <c r="O124" s="498"/>
      <c r="P124" s="498"/>
      <c r="Q124" s="498"/>
      <c r="R124" s="498"/>
      <c r="S124" s="498"/>
      <c r="T124" s="498"/>
    </row>
    <row r="125">
      <c r="A125" s="498"/>
      <c r="B125" s="498"/>
      <c r="C125" s="498"/>
      <c r="D125" s="498"/>
      <c r="E125" s="498"/>
      <c r="F125" s="498"/>
      <c r="G125" s="498"/>
      <c r="H125" s="498"/>
      <c r="I125" s="498"/>
      <c r="J125" s="498"/>
      <c r="K125" s="498"/>
      <c r="L125" s="498"/>
      <c r="M125" s="498"/>
      <c r="N125" s="498"/>
      <c r="O125" s="498"/>
      <c r="P125" s="498"/>
      <c r="Q125" s="498"/>
      <c r="R125" s="498"/>
      <c r="S125" s="498"/>
      <c r="T125" s="498"/>
    </row>
    <row r="126">
      <c r="A126" s="498"/>
      <c r="B126" s="498"/>
      <c r="C126" s="498"/>
      <c r="D126" s="498"/>
      <c r="E126" s="498"/>
      <c r="F126" s="498"/>
      <c r="G126" s="498"/>
      <c r="H126" s="498"/>
      <c r="I126" s="498"/>
      <c r="J126" s="498"/>
      <c r="K126" s="498"/>
      <c r="L126" s="498"/>
      <c r="M126" s="498"/>
      <c r="N126" s="498"/>
      <c r="O126" s="498"/>
      <c r="P126" s="498"/>
      <c r="Q126" s="498"/>
      <c r="R126" s="498"/>
      <c r="S126" s="498"/>
      <c r="T126" s="498"/>
    </row>
    <row r="127">
      <c r="A127" s="498"/>
      <c r="B127" s="498"/>
      <c r="C127" s="498"/>
      <c r="D127" s="498"/>
      <c r="E127" s="498"/>
      <c r="F127" s="498"/>
      <c r="G127" s="498"/>
      <c r="H127" s="498"/>
      <c r="I127" s="498"/>
      <c r="J127" s="498"/>
      <c r="K127" s="498"/>
      <c r="L127" s="498"/>
      <c r="M127" s="498"/>
      <c r="N127" s="498"/>
      <c r="O127" s="498"/>
      <c r="P127" s="498"/>
      <c r="Q127" s="498"/>
      <c r="R127" s="498"/>
      <c r="S127" s="498"/>
      <c r="T127" s="498"/>
    </row>
    <row r="128">
      <c r="A128" s="498"/>
      <c r="B128" s="498"/>
      <c r="C128" s="498"/>
      <c r="D128" s="498"/>
      <c r="E128" s="498"/>
      <c r="F128" s="498"/>
      <c r="G128" s="498"/>
      <c r="H128" s="498"/>
      <c r="I128" s="498"/>
      <c r="J128" s="498"/>
      <c r="K128" s="498"/>
      <c r="L128" s="498"/>
      <c r="M128" s="498"/>
      <c r="N128" s="498"/>
      <c r="O128" s="498"/>
      <c r="P128" s="498"/>
      <c r="Q128" s="498"/>
      <c r="R128" s="498"/>
      <c r="S128" s="498"/>
      <c r="T128" s="498"/>
    </row>
    <row r="129">
      <c r="A129" s="498"/>
      <c r="B129" s="498"/>
      <c r="C129" s="498"/>
      <c r="D129" s="498"/>
      <c r="E129" s="498"/>
      <c r="F129" s="498"/>
      <c r="G129" s="498"/>
      <c r="H129" s="498"/>
      <c r="I129" s="498"/>
      <c r="J129" s="498"/>
      <c r="K129" s="498"/>
      <c r="L129" s="498"/>
      <c r="M129" s="498"/>
      <c r="N129" s="498"/>
      <c r="O129" s="498"/>
      <c r="P129" s="498"/>
      <c r="Q129" s="498"/>
      <c r="R129" s="498"/>
      <c r="S129" s="498"/>
      <c r="T129" s="498"/>
    </row>
    <row r="130">
      <c r="A130" s="498"/>
      <c r="B130" s="498"/>
      <c r="C130" s="498"/>
      <c r="D130" s="498"/>
      <c r="E130" s="498"/>
      <c r="F130" s="498"/>
      <c r="G130" s="498"/>
      <c r="H130" s="498"/>
      <c r="I130" s="498"/>
      <c r="J130" s="498"/>
      <c r="K130" s="498"/>
      <c r="L130" s="498"/>
      <c r="M130" s="498"/>
      <c r="N130" s="498"/>
      <c r="O130" s="498"/>
      <c r="P130" s="498"/>
      <c r="Q130" s="498"/>
      <c r="R130" s="498"/>
      <c r="S130" s="498"/>
      <c r="T130" s="498"/>
    </row>
    <row r="131">
      <c r="A131" s="498"/>
      <c r="B131" s="498"/>
      <c r="C131" s="498"/>
      <c r="D131" s="498"/>
      <c r="E131" s="498"/>
      <c r="F131" s="498"/>
      <c r="G131" s="498"/>
      <c r="H131" s="498"/>
      <c r="I131" s="498"/>
      <c r="J131" s="498"/>
      <c r="K131" s="498"/>
      <c r="L131" s="498"/>
      <c r="M131" s="498"/>
      <c r="N131" s="498"/>
      <c r="O131" s="498"/>
      <c r="P131" s="498"/>
      <c r="Q131" s="498"/>
      <c r="R131" s="498"/>
      <c r="S131" s="498"/>
      <c r="T131" s="498"/>
    </row>
    <row r="132">
      <c r="A132" s="498"/>
      <c r="B132" s="498"/>
      <c r="C132" s="498"/>
      <c r="D132" s="498"/>
      <c r="E132" s="498"/>
      <c r="F132" s="498"/>
      <c r="G132" s="498"/>
      <c r="H132" s="498"/>
      <c r="I132" s="498"/>
      <c r="J132" s="498"/>
      <c r="K132" s="498"/>
      <c r="L132" s="498"/>
      <c r="M132" s="498"/>
      <c r="N132" s="498"/>
      <c r="O132" s="498"/>
      <c r="P132" s="498"/>
      <c r="Q132" s="498"/>
      <c r="R132" s="498"/>
      <c r="S132" s="498"/>
      <c r="T132" s="498"/>
    </row>
    <row r="133">
      <c r="A133" s="498"/>
      <c r="B133" s="498"/>
      <c r="C133" s="498"/>
      <c r="D133" s="498"/>
      <c r="E133" s="498"/>
      <c r="F133" s="498"/>
      <c r="G133" s="498"/>
      <c r="H133" s="498"/>
      <c r="I133" s="498"/>
      <c r="J133" s="498"/>
      <c r="K133" s="498"/>
      <c r="L133" s="498"/>
      <c r="M133" s="498"/>
      <c r="N133" s="498"/>
      <c r="O133" s="498"/>
      <c r="P133" s="498"/>
      <c r="Q133" s="498"/>
      <c r="R133" s="498"/>
      <c r="S133" s="498"/>
      <c r="T133" s="498"/>
    </row>
    <row r="134">
      <c r="A134" s="498"/>
      <c r="B134" s="498"/>
      <c r="C134" s="498"/>
      <c r="D134" s="498"/>
      <c r="E134" s="498"/>
      <c r="F134" s="498"/>
      <c r="G134" s="498"/>
      <c r="H134" s="498"/>
      <c r="I134" s="498"/>
      <c r="J134" s="498"/>
      <c r="K134" s="498"/>
      <c r="L134" s="498"/>
      <c r="M134" s="498"/>
      <c r="N134" s="498"/>
      <c r="O134" s="498"/>
      <c r="P134" s="498"/>
      <c r="Q134" s="498"/>
      <c r="R134" s="498"/>
      <c r="S134" s="498"/>
      <c r="T134" s="498"/>
    </row>
    <row r="135">
      <c r="A135" s="498"/>
      <c r="B135" s="498"/>
      <c r="C135" s="498"/>
      <c r="D135" s="498"/>
      <c r="E135" s="498"/>
      <c r="F135" s="498"/>
      <c r="G135" s="498"/>
      <c r="H135" s="498"/>
      <c r="I135" s="498"/>
      <c r="J135" s="498"/>
      <c r="K135" s="498"/>
      <c r="L135" s="498"/>
      <c r="M135" s="498"/>
      <c r="N135" s="498"/>
      <c r="O135" s="498"/>
      <c r="P135" s="498"/>
      <c r="Q135" s="498"/>
      <c r="R135" s="498"/>
      <c r="S135" s="498"/>
      <c r="T135" s="498"/>
    </row>
    <row r="136">
      <c r="A136" s="498"/>
      <c r="B136" s="498"/>
      <c r="C136" s="498"/>
      <c r="D136" s="498"/>
      <c r="E136" s="498"/>
      <c r="F136" s="498"/>
      <c r="G136" s="498"/>
      <c r="H136" s="498"/>
      <c r="I136" s="498"/>
      <c r="J136" s="498"/>
      <c r="K136" s="498"/>
      <c r="L136" s="498"/>
      <c r="M136" s="498"/>
      <c r="N136" s="498"/>
      <c r="O136" s="498"/>
      <c r="P136" s="498"/>
      <c r="Q136" s="498"/>
      <c r="R136" s="498"/>
      <c r="S136" s="498"/>
      <c r="T136" s="498"/>
    </row>
    <row r="137">
      <c r="A137" s="498"/>
      <c r="B137" s="498"/>
      <c r="C137" s="498"/>
      <c r="D137" s="498"/>
      <c r="E137" s="498"/>
      <c r="F137" s="498"/>
      <c r="G137" s="498"/>
      <c r="H137" s="498"/>
      <c r="I137" s="498"/>
      <c r="J137" s="498"/>
      <c r="K137" s="498"/>
      <c r="L137" s="498"/>
      <c r="M137" s="498"/>
      <c r="N137" s="498"/>
      <c r="O137" s="498"/>
      <c r="P137" s="498"/>
      <c r="Q137" s="498"/>
      <c r="R137" s="498"/>
      <c r="S137" s="498"/>
      <c r="T137" s="498"/>
    </row>
    <row r="138">
      <c r="A138" s="498"/>
      <c r="B138" s="498"/>
      <c r="C138" s="498"/>
      <c r="D138" s="498"/>
      <c r="E138" s="498"/>
      <c r="F138" s="498"/>
      <c r="G138" s="498"/>
      <c r="H138" s="498"/>
      <c r="I138" s="498"/>
      <c r="J138" s="498"/>
      <c r="K138" s="498"/>
      <c r="L138" s="498"/>
      <c r="M138" s="498"/>
      <c r="N138" s="498"/>
      <c r="O138" s="498"/>
      <c r="P138" s="498"/>
      <c r="Q138" s="498"/>
      <c r="R138" s="498"/>
      <c r="S138" s="498"/>
      <c r="T138" s="498"/>
    </row>
    <row r="139">
      <c r="A139" s="498"/>
      <c r="B139" s="498"/>
      <c r="C139" s="498"/>
      <c r="D139" s="498"/>
      <c r="E139" s="498"/>
      <c r="F139" s="498"/>
      <c r="G139" s="498"/>
      <c r="H139" s="498"/>
      <c r="I139" s="498"/>
      <c r="J139" s="498"/>
      <c r="K139" s="498"/>
      <c r="L139" s="498"/>
      <c r="M139" s="498"/>
      <c r="N139" s="498"/>
      <c r="O139" s="498"/>
      <c r="P139" s="498"/>
      <c r="Q139" s="498"/>
      <c r="R139" s="498"/>
      <c r="S139" s="498"/>
      <c r="T139" s="498"/>
    </row>
    <row r="140">
      <c r="A140" s="498"/>
      <c r="B140" s="498"/>
      <c r="C140" s="498"/>
      <c r="D140" s="498"/>
      <c r="E140" s="498"/>
      <c r="F140" s="498"/>
      <c r="G140" s="498"/>
      <c r="H140" s="498"/>
      <c r="I140" s="498"/>
      <c r="J140" s="498"/>
      <c r="K140" s="498"/>
      <c r="L140" s="498"/>
      <c r="M140" s="498"/>
      <c r="N140" s="498"/>
      <c r="O140" s="498"/>
      <c r="P140" s="498"/>
      <c r="Q140" s="498"/>
      <c r="R140" s="498"/>
      <c r="S140" s="498"/>
      <c r="T140" s="498"/>
    </row>
    <row r="141">
      <c r="A141" s="498"/>
      <c r="B141" s="498"/>
      <c r="C141" s="498"/>
      <c r="D141" s="498"/>
      <c r="E141" s="498"/>
      <c r="F141" s="498"/>
      <c r="G141" s="498"/>
      <c r="H141" s="498"/>
      <c r="I141" s="498"/>
      <c r="J141" s="498"/>
      <c r="K141" s="498"/>
      <c r="L141" s="498"/>
      <c r="M141" s="498"/>
      <c r="N141" s="498"/>
      <c r="O141" s="498"/>
      <c r="P141" s="498"/>
      <c r="Q141" s="498"/>
      <c r="R141" s="498"/>
      <c r="S141" s="498"/>
      <c r="T141" s="498"/>
    </row>
    <row r="142">
      <c r="A142" s="498"/>
      <c r="B142" s="498"/>
      <c r="C142" s="498"/>
      <c r="D142" s="498"/>
      <c r="E142" s="498"/>
      <c r="F142" s="498"/>
      <c r="G142" s="498"/>
      <c r="H142" s="498"/>
      <c r="I142" s="498"/>
      <c r="J142" s="498"/>
      <c r="K142" s="498"/>
      <c r="L142" s="498"/>
      <c r="M142" s="498"/>
      <c r="N142" s="498"/>
      <c r="O142" s="498"/>
      <c r="P142" s="498"/>
      <c r="Q142" s="498"/>
      <c r="R142" s="498"/>
      <c r="S142" s="498"/>
      <c r="T142" s="498"/>
    </row>
    <row r="143">
      <c r="A143" s="498"/>
      <c r="B143" s="498"/>
      <c r="C143" s="498"/>
      <c r="D143" s="498"/>
      <c r="E143" s="498"/>
      <c r="F143" s="498"/>
      <c r="G143" s="498"/>
      <c r="H143" s="498"/>
      <c r="I143" s="498"/>
      <c r="J143" s="498"/>
      <c r="K143" s="498"/>
      <c r="L143" s="498"/>
      <c r="M143" s="498"/>
      <c r="N143" s="498"/>
      <c r="O143" s="498"/>
      <c r="P143" s="498"/>
      <c r="Q143" s="498"/>
      <c r="R143" s="498"/>
      <c r="S143" s="498"/>
      <c r="T143" s="498"/>
    </row>
    <row r="144">
      <c r="A144" s="498"/>
      <c r="B144" s="498"/>
      <c r="C144" s="498"/>
      <c r="D144" s="498"/>
      <c r="E144" s="498"/>
      <c r="F144" s="498"/>
      <c r="G144" s="498"/>
      <c r="H144" s="498"/>
      <c r="I144" s="498"/>
      <c r="J144" s="498"/>
      <c r="K144" s="498"/>
      <c r="L144" s="498"/>
      <c r="M144" s="498"/>
      <c r="N144" s="498"/>
      <c r="O144" s="498"/>
      <c r="P144" s="498"/>
      <c r="Q144" s="498"/>
      <c r="R144" s="498"/>
      <c r="S144" s="498"/>
      <c r="T144" s="498"/>
    </row>
    <row r="145">
      <c r="A145" s="498"/>
      <c r="B145" s="498"/>
      <c r="C145" s="498"/>
      <c r="D145" s="498"/>
      <c r="E145" s="498"/>
      <c r="F145" s="498"/>
      <c r="G145" s="498"/>
      <c r="H145" s="498"/>
      <c r="I145" s="498"/>
      <c r="J145" s="498"/>
      <c r="K145" s="498"/>
      <c r="L145" s="498"/>
      <c r="M145" s="498"/>
      <c r="N145" s="498"/>
      <c r="O145" s="498"/>
      <c r="P145" s="498"/>
      <c r="Q145" s="498"/>
      <c r="R145" s="498"/>
      <c r="S145" s="498"/>
      <c r="T145" s="498"/>
    </row>
    <row r="146">
      <c r="A146" s="498"/>
      <c r="B146" s="498"/>
      <c r="C146" s="498"/>
      <c r="D146" s="498"/>
      <c r="E146" s="498"/>
      <c r="F146" s="498"/>
      <c r="G146" s="498"/>
      <c r="H146" s="498"/>
      <c r="I146" s="498"/>
      <c r="J146" s="498"/>
      <c r="K146" s="498"/>
      <c r="L146" s="498"/>
      <c r="M146" s="498"/>
      <c r="N146" s="498"/>
      <c r="O146" s="498"/>
      <c r="P146" s="498"/>
      <c r="Q146" s="498"/>
      <c r="R146" s="498"/>
      <c r="S146" s="498"/>
      <c r="T146" s="498"/>
    </row>
    <row r="147">
      <c r="A147" s="498"/>
      <c r="B147" s="498"/>
      <c r="C147" s="498"/>
      <c r="D147" s="498"/>
      <c r="E147" s="498"/>
      <c r="F147" s="498"/>
      <c r="G147" s="498"/>
      <c r="H147" s="498"/>
      <c r="I147" s="498"/>
      <c r="J147" s="498"/>
      <c r="K147" s="498"/>
      <c r="L147" s="498"/>
      <c r="M147" s="498"/>
      <c r="N147" s="498"/>
      <c r="O147" s="498"/>
      <c r="P147" s="498"/>
      <c r="Q147" s="498"/>
      <c r="R147" s="498"/>
      <c r="S147" s="498"/>
      <c r="T147" s="498"/>
    </row>
    <row r="148">
      <c r="A148" s="498"/>
      <c r="B148" s="498"/>
      <c r="C148" s="498"/>
      <c r="D148" s="498"/>
      <c r="E148" s="498"/>
      <c r="F148" s="498"/>
      <c r="G148" s="498"/>
      <c r="H148" s="498"/>
      <c r="I148" s="498"/>
      <c r="J148" s="498"/>
      <c r="K148" s="498"/>
      <c r="L148" s="498"/>
      <c r="M148" s="498"/>
      <c r="N148" s="498"/>
      <c r="O148" s="498"/>
      <c r="P148" s="498"/>
      <c r="Q148" s="498"/>
      <c r="R148" s="498"/>
      <c r="S148" s="498"/>
      <c r="T148" s="498"/>
    </row>
    <row r="149">
      <c r="A149" s="498"/>
      <c r="B149" s="498"/>
      <c r="C149" s="498"/>
      <c r="D149" s="498"/>
      <c r="E149" s="498"/>
      <c r="F149" s="498"/>
      <c r="G149" s="498"/>
      <c r="H149" s="498"/>
      <c r="I149" s="498"/>
      <c r="J149" s="498"/>
      <c r="K149" s="498"/>
      <c r="L149" s="498"/>
      <c r="M149" s="498"/>
      <c r="N149" s="498"/>
      <c r="O149" s="498"/>
      <c r="P149" s="498"/>
      <c r="Q149" s="498"/>
      <c r="R149" s="498"/>
      <c r="S149" s="498"/>
      <c r="T149" s="498"/>
    </row>
    <row r="150">
      <c r="A150" s="498"/>
      <c r="B150" s="498"/>
      <c r="C150" s="498"/>
      <c r="D150" s="498"/>
      <c r="E150" s="498"/>
      <c r="F150" s="498"/>
      <c r="G150" s="498"/>
      <c r="H150" s="498"/>
      <c r="I150" s="498"/>
      <c r="J150" s="498"/>
      <c r="K150" s="498"/>
      <c r="L150" s="498"/>
      <c r="M150" s="498"/>
      <c r="N150" s="498"/>
      <c r="O150" s="498"/>
      <c r="P150" s="498"/>
      <c r="Q150" s="498"/>
      <c r="R150" s="498"/>
      <c r="S150" s="498"/>
      <c r="T150" s="498"/>
    </row>
    <row r="151">
      <c r="A151" s="498"/>
      <c r="B151" s="498"/>
      <c r="C151" s="498"/>
      <c r="D151" s="498"/>
      <c r="E151" s="498"/>
      <c r="F151" s="498"/>
      <c r="G151" s="498"/>
      <c r="H151" s="498"/>
      <c r="I151" s="498"/>
      <c r="J151" s="498"/>
      <c r="K151" s="498"/>
      <c r="L151" s="498"/>
      <c r="M151" s="498"/>
      <c r="N151" s="498"/>
      <c r="O151" s="498"/>
      <c r="P151" s="498"/>
      <c r="Q151" s="498"/>
      <c r="R151" s="498"/>
      <c r="S151" s="498"/>
      <c r="T151" s="498"/>
    </row>
    <row r="152">
      <c r="A152" s="498"/>
      <c r="B152" s="498"/>
      <c r="C152" s="498"/>
      <c r="D152" s="498"/>
      <c r="E152" s="498"/>
      <c r="F152" s="498"/>
      <c r="G152" s="498"/>
      <c r="H152" s="498"/>
      <c r="I152" s="498"/>
      <c r="J152" s="498"/>
      <c r="K152" s="498"/>
      <c r="L152" s="498"/>
      <c r="M152" s="498"/>
      <c r="N152" s="498"/>
      <c r="O152" s="498"/>
      <c r="P152" s="498"/>
      <c r="Q152" s="498"/>
      <c r="R152" s="498"/>
      <c r="S152" s="498"/>
      <c r="T152" s="498"/>
    </row>
    <row r="153">
      <c r="A153" s="498"/>
      <c r="B153" s="498"/>
      <c r="C153" s="498"/>
      <c r="D153" s="498"/>
      <c r="E153" s="498"/>
      <c r="F153" s="498"/>
      <c r="G153" s="498"/>
      <c r="H153" s="498"/>
      <c r="I153" s="498"/>
      <c r="J153" s="498"/>
      <c r="K153" s="498"/>
      <c r="L153" s="498"/>
      <c r="M153" s="498"/>
      <c r="N153" s="498"/>
      <c r="O153" s="498"/>
      <c r="P153" s="498"/>
      <c r="Q153" s="498"/>
      <c r="R153" s="498"/>
      <c r="S153" s="498"/>
      <c r="T153" s="498"/>
    </row>
    <row r="154">
      <c r="A154" s="498"/>
      <c r="B154" s="498"/>
      <c r="C154" s="498"/>
      <c r="D154" s="498"/>
      <c r="E154" s="498"/>
      <c r="F154" s="498"/>
      <c r="G154" s="498"/>
      <c r="H154" s="498"/>
      <c r="I154" s="498"/>
      <c r="J154" s="498"/>
      <c r="K154" s="498"/>
      <c r="L154" s="498"/>
      <c r="M154" s="498"/>
      <c r="N154" s="498"/>
      <c r="O154" s="498"/>
      <c r="P154" s="498"/>
      <c r="Q154" s="498"/>
      <c r="R154" s="498"/>
      <c r="S154" s="498"/>
      <c r="T154" s="498"/>
    </row>
    <row r="155">
      <c r="A155" s="498"/>
      <c r="B155" s="498"/>
      <c r="C155" s="498"/>
      <c r="D155" s="498"/>
      <c r="E155" s="498"/>
      <c r="F155" s="498"/>
      <c r="G155" s="498"/>
      <c r="H155" s="498"/>
      <c r="I155" s="498"/>
      <c r="J155" s="498"/>
      <c r="K155" s="498"/>
      <c r="L155" s="498"/>
      <c r="M155" s="498"/>
      <c r="N155" s="498"/>
      <c r="O155" s="498"/>
      <c r="P155" s="498"/>
      <c r="Q155" s="498"/>
      <c r="R155" s="498"/>
      <c r="S155" s="498"/>
      <c r="T155" s="498"/>
    </row>
    <row r="156">
      <c r="A156" s="498"/>
      <c r="B156" s="498"/>
      <c r="C156" s="498"/>
      <c r="D156" s="498"/>
      <c r="E156" s="498"/>
      <c r="F156" s="498"/>
      <c r="G156" s="498"/>
      <c r="H156" s="498"/>
      <c r="I156" s="498"/>
      <c r="J156" s="498"/>
      <c r="K156" s="498"/>
      <c r="L156" s="498"/>
      <c r="M156" s="498"/>
      <c r="N156" s="498"/>
      <c r="O156" s="498"/>
      <c r="P156" s="498"/>
      <c r="Q156" s="498"/>
      <c r="R156" s="498"/>
      <c r="S156" s="498"/>
      <c r="T156" s="498"/>
    </row>
    <row r="157">
      <c r="A157" s="498"/>
      <c r="B157" s="498"/>
      <c r="C157" s="498"/>
      <c r="D157" s="498"/>
      <c r="E157" s="498"/>
      <c r="F157" s="498"/>
      <c r="G157" s="498"/>
      <c r="H157" s="498"/>
      <c r="I157" s="498"/>
      <c r="J157" s="498"/>
      <c r="K157" s="498"/>
      <c r="L157" s="498"/>
      <c r="M157" s="498"/>
      <c r="N157" s="498"/>
      <c r="O157" s="498"/>
      <c r="P157" s="498"/>
      <c r="Q157" s="498"/>
      <c r="R157" s="498"/>
      <c r="S157" s="498"/>
      <c r="T157" s="498"/>
    </row>
    <row r="158">
      <c r="A158" s="498"/>
      <c r="B158" s="498"/>
      <c r="C158" s="498"/>
      <c r="D158" s="498"/>
      <c r="E158" s="498"/>
      <c r="F158" s="498"/>
      <c r="G158" s="498"/>
      <c r="H158" s="498"/>
      <c r="I158" s="498"/>
      <c r="J158" s="498"/>
      <c r="K158" s="498"/>
      <c r="L158" s="498"/>
      <c r="M158" s="498"/>
      <c r="N158" s="498"/>
      <c r="O158" s="498"/>
      <c r="P158" s="498"/>
      <c r="Q158" s="498"/>
      <c r="R158" s="498"/>
      <c r="S158" s="498"/>
      <c r="T158" s="498"/>
    </row>
    <row r="159">
      <c r="A159" s="498"/>
      <c r="B159" s="498"/>
      <c r="C159" s="498"/>
      <c r="D159" s="498"/>
      <c r="E159" s="498"/>
      <c r="F159" s="498"/>
      <c r="G159" s="498"/>
      <c r="H159" s="498"/>
      <c r="I159" s="498"/>
      <c r="J159" s="498"/>
      <c r="K159" s="498"/>
      <c r="L159" s="498"/>
      <c r="M159" s="498"/>
      <c r="N159" s="498"/>
      <c r="O159" s="498"/>
      <c r="P159" s="498"/>
      <c r="Q159" s="498"/>
      <c r="R159" s="498"/>
      <c r="S159" s="498"/>
      <c r="T159" s="498"/>
    </row>
    <row r="160">
      <c r="A160" s="498"/>
      <c r="B160" s="498"/>
      <c r="C160" s="498"/>
      <c r="D160" s="498"/>
      <c r="E160" s="498"/>
      <c r="F160" s="498"/>
      <c r="G160" s="498"/>
      <c r="H160" s="498"/>
      <c r="I160" s="498"/>
      <c r="J160" s="498"/>
      <c r="K160" s="498"/>
      <c r="L160" s="498"/>
      <c r="M160" s="498"/>
      <c r="N160" s="498"/>
      <c r="O160" s="498"/>
      <c r="P160" s="498"/>
      <c r="Q160" s="498"/>
      <c r="R160" s="498"/>
      <c r="S160" s="498"/>
      <c r="T160" s="498"/>
    </row>
    <row r="161">
      <c r="A161" s="498"/>
      <c r="B161" s="498"/>
      <c r="C161" s="498"/>
      <c r="D161" s="498"/>
      <c r="E161" s="498"/>
      <c r="F161" s="498"/>
      <c r="G161" s="498"/>
      <c r="H161" s="498"/>
      <c r="I161" s="498"/>
      <c r="J161" s="498"/>
      <c r="K161" s="498"/>
      <c r="L161" s="498"/>
      <c r="M161" s="498"/>
      <c r="N161" s="498"/>
      <c r="O161" s="498"/>
      <c r="P161" s="498"/>
      <c r="Q161" s="498"/>
      <c r="R161" s="498"/>
      <c r="S161" s="498"/>
      <c r="T161" s="498"/>
    </row>
    <row r="162">
      <c r="A162" s="498"/>
      <c r="B162" s="498"/>
      <c r="C162" s="498"/>
      <c r="D162" s="498"/>
      <c r="E162" s="498"/>
      <c r="F162" s="498"/>
      <c r="G162" s="498"/>
      <c r="H162" s="498"/>
      <c r="I162" s="498"/>
      <c r="J162" s="498"/>
      <c r="K162" s="498"/>
      <c r="L162" s="498"/>
      <c r="M162" s="498"/>
      <c r="N162" s="498"/>
      <c r="O162" s="498"/>
      <c r="P162" s="498"/>
      <c r="Q162" s="498"/>
      <c r="R162" s="498"/>
      <c r="S162" s="498"/>
      <c r="T162" s="498"/>
    </row>
    <row r="163">
      <c r="A163" s="498"/>
      <c r="B163" s="498"/>
      <c r="C163" s="498"/>
      <c r="D163" s="498"/>
      <c r="E163" s="498"/>
      <c r="F163" s="498"/>
      <c r="G163" s="498"/>
      <c r="H163" s="498"/>
      <c r="I163" s="498"/>
      <c r="J163" s="498"/>
      <c r="K163" s="498"/>
      <c r="L163" s="498"/>
      <c r="M163" s="498"/>
      <c r="N163" s="498"/>
      <c r="O163" s="498"/>
      <c r="P163" s="498"/>
      <c r="Q163" s="498"/>
      <c r="R163" s="498"/>
      <c r="S163" s="498"/>
      <c r="T163" s="498"/>
    </row>
    <row r="164">
      <c r="A164" s="498"/>
      <c r="B164" s="498"/>
      <c r="C164" s="498"/>
      <c r="D164" s="498"/>
      <c r="E164" s="498"/>
      <c r="F164" s="498"/>
      <c r="G164" s="498"/>
      <c r="H164" s="498"/>
      <c r="I164" s="498"/>
      <c r="J164" s="498"/>
      <c r="K164" s="498"/>
      <c r="L164" s="498"/>
      <c r="M164" s="498"/>
      <c r="N164" s="498"/>
      <c r="O164" s="498"/>
      <c r="P164" s="498"/>
      <c r="Q164" s="498"/>
      <c r="R164" s="498"/>
      <c r="S164" s="498"/>
      <c r="T164" s="498"/>
    </row>
    <row r="165">
      <c r="A165" s="498"/>
      <c r="B165" s="498"/>
      <c r="C165" s="498"/>
      <c r="D165" s="498"/>
      <c r="E165" s="498"/>
      <c r="F165" s="498"/>
      <c r="G165" s="498"/>
      <c r="H165" s="498"/>
      <c r="I165" s="498"/>
      <c r="J165" s="498"/>
      <c r="K165" s="498"/>
      <c r="L165" s="498"/>
      <c r="M165" s="498"/>
      <c r="N165" s="498"/>
      <c r="O165" s="498"/>
      <c r="P165" s="498"/>
      <c r="Q165" s="498"/>
      <c r="R165" s="498"/>
      <c r="S165" s="498"/>
      <c r="T165" s="498"/>
    </row>
    <row r="166">
      <c r="A166" s="498"/>
      <c r="B166" s="498"/>
      <c r="C166" s="498"/>
      <c r="D166" s="498"/>
      <c r="E166" s="498"/>
      <c r="F166" s="498"/>
      <c r="G166" s="498"/>
      <c r="H166" s="498"/>
      <c r="I166" s="498"/>
      <c r="J166" s="498"/>
      <c r="K166" s="498"/>
      <c r="L166" s="498"/>
      <c r="M166" s="498"/>
      <c r="N166" s="498"/>
      <c r="O166" s="498"/>
      <c r="P166" s="498"/>
      <c r="Q166" s="498"/>
      <c r="R166" s="498"/>
      <c r="S166" s="498"/>
      <c r="T166" s="498"/>
    </row>
    <row r="167">
      <c r="A167" s="498"/>
      <c r="B167" s="498"/>
      <c r="C167" s="498"/>
      <c r="D167" s="498"/>
      <c r="E167" s="498"/>
      <c r="F167" s="498"/>
      <c r="G167" s="498"/>
      <c r="H167" s="498"/>
      <c r="I167" s="498"/>
      <c r="J167" s="498"/>
      <c r="K167" s="498"/>
      <c r="L167" s="498"/>
      <c r="M167" s="498"/>
      <c r="N167" s="498"/>
      <c r="O167" s="498"/>
      <c r="P167" s="498"/>
      <c r="Q167" s="498"/>
      <c r="R167" s="498"/>
      <c r="S167" s="498"/>
      <c r="T167" s="498"/>
    </row>
    <row r="168">
      <c r="A168" s="498"/>
      <c r="B168" s="498"/>
      <c r="C168" s="498"/>
      <c r="D168" s="498"/>
      <c r="E168" s="498"/>
      <c r="F168" s="498"/>
      <c r="G168" s="498"/>
      <c r="H168" s="498"/>
      <c r="I168" s="498"/>
      <c r="J168" s="498"/>
      <c r="K168" s="498"/>
      <c r="L168" s="498"/>
      <c r="M168" s="498"/>
      <c r="N168" s="498"/>
      <c r="O168" s="498"/>
      <c r="P168" s="498"/>
      <c r="Q168" s="498"/>
      <c r="R168" s="498"/>
      <c r="S168" s="498"/>
      <c r="T168" s="498"/>
    </row>
    <row r="169">
      <c r="A169" s="498"/>
      <c r="B169" s="498"/>
      <c r="C169" s="498"/>
      <c r="D169" s="498"/>
      <c r="E169" s="498"/>
      <c r="F169" s="498"/>
      <c r="G169" s="498"/>
      <c r="H169" s="498"/>
      <c r="I169" s="498"/>
      <c r="J169" s="498"/>
      <c r="K169" s="498"/>
      <c r="L169" s="498"/>
      <c r="M169" s="498"/>
      <c r="N169" s="498"/>
      <c r="O169" s="498"/>
      <c r="P169" s="498"/>
      <c r="Q169" s="498"/>
      <c r="R169" s="498"/>
      <c r="S169" s="498"/>
      <c r="T169" s="498"/>
    </row>
    <row r="170">
      <c r="A170" s="498"/>
      <c r="B170" s="498"/>
      <c r="C170" s="498"/>
      <c r="D170" s="498"/>
      <c r="E170" s="498"/>
      <c r="F170" s="498"/>
      <c r="G170" s="498"/>
      <c r="H170" s="498"/>
      <c r="I170" s="498"/>
      <c r="J170" s="498"/>
      <c r="K170" s="498"/>
      <c r="L170" s="498"/>
      <c r="M170" s="498"/>
      <c r="N170" s="498"/>
      <c r="O170" s="498"/>
      <c r="P170" s="498"/>
      <c r="Q170" s="498"/>
      <c r="R170" s="498"/>
      <c r="S170" s="498"/>
      <c r="T170" s="498"/>
    </row>
    <row r="171">
      <c r="A171" s="498"/>
      <c r="B171" s="498"/>
      <c r="C171" s="498"/>
      <c r="D171" s="498"/>
      <c r="E171" s="498"/>
      <c r="F171" s="498"/>
      <c r="G171" s="498"/>
      <c r="H171" s="498"/>
      <c r="I171" s="498"/>
      <c r="J171" s="498"/>
      <c r="K171" s="498"/>
      <c r="L171" s="498"/>
      <c r="M171" s="498"/>
      <c r="N171" s="498"/>
      <c r="O171" s="498"/>
      <c r="P171" s="498"/>
      <c r="Q171" s="498"/>
      <c r="R171" s="498"/>
      <c r="S171" s="498"/>
      <c r="T171" s="498"/>
    </row>
    <row r="172">
      <c r="A172" s="498"/>
      <c r="B172" s="498"/>
      <c r="C172" s="498"/>
      <c r="D172" s="498"/>
      <c r="E172" s="498"/>
      <c r="F172" s="498"/>
      <c r="G172" s="498"/>
      <c r="H172" s="498"/>
      <c r="I172" s="498"/>
      <c r="J172" s="498"/>
      <c r="K172" s="498"/>
      <c r="L172" s="498"/>
      <c r="M172" s="498"/>
      <c r="N172" s="498"/>
      <c r="O172" s="498"/>
      <c r="P172" s="498"/>
      <c r="Q172" s="498"/>
      <c r="R172" s="498"/>
      <c r="S172" s="498"/>
      <c r="T172" s="498"/>
    </row>
    <row r="173">
      <c r="A173" s="498"/>
      <c r="B173" s="498"/>
      <c r="C173" s="498"/>
      <c r="D173" s="498"/>
      <c r="E173" s="498"/>
      <c r="F173" s="498"/>
      <c r="G173" s="498"/>
      <c r="H173" s="498"/>
      <c r="I173" s="498"/>
      <c r="J173" s="498"/>
      <c r="K173" s="498"/>
      <c r="L173" s="498"/>
      <c r="M173" s="498"/>
      <c r="N173" s="498"/>
      <c r="O173" s="498"/>
      <c r="P173" s="498"/>
      <c r="Q173" s="498"/>
      <c r="R173" s="498"/>
      <c r="S173" s="498"/>
      <c r="T173" s="498"/>
    </row>
    <row r="174">
      <c r="A174" s="498"/>
      <c r="B174" s="498"/>
      <c r="C174" s="498"/>
      <c r="D174" s="498"/>
      <c r="E174" s="498"/>
      <c r="F174" s="498"/>
      <c r="G174" s="498"/>
      <c r="H174" s="498"/>
      <c r="I174" s="498"/>
      <c r="J174" s="498"/>
      <c r="K174" s="498"/>
      <c r="L174" s="498"/>
      <c r="M174" s="498"/>
      <c r="N174" s="498"/>
      <c r="O174" s="498"/>
      <c r="P174" s="498"/>
      <c r="Q174" s="498"/>
      <c r="R174" s="498"/>
      <c r="S174" s="498"/>
      <c r="T174" s="498"/>
    </row>
    <row r="175">
      <c r="A175" s="498"/>
      <c r="B175" s="498"/>
      <c r="C175" s="498"/>
      <c r="D175" s="498"/>
      <c r="E175" s="498"/>
      <c r="F175" s="498"/>
      <c r="G175" s="498"/>
      <c r="H175" s="498"/>
      <c r="I175" s="498"/>
      <c r="J175" s="498"/>
      <c r="K175" s="498"/>
      <c r="L175" s="498"/>
      <c r="M175" s="498"/>
      <c r="N175" s="498"/>
      <c r="O175" s="498"/>
      <c r="P175" s="498"/>
      <c r="Q175" s="498"/>
      <c r="R175" s="498"/>
      <c r="S175" s="498"/>
      <c r="T175" s="498"/>
    </row>
    <row r="176">
      <c r="A176" s="498"/>
      <c r="B176" s="498"/>
      <c r="C176" s="498"/>
      <c r="D176" s="498"/>
      <c r="E176" s="498"/>
      <c r="F176" s="498"/>
      <c r="G176" s="498"/>
      <c r="H176" s="498"/>
      <c r="I176" s="498"/>
      <c r="J176" s="498"/>
      <c r="K176" s="498"/>
      <c r="L176" s="498"/>
      <c r="M176" s="498"/>
      <c r="N176" s="498"/>
      <c r="O176" s="498"/>
      <c r="P176" s="498"/>
      <c r="Q176" s="498"/>
      <c r="R176" s="498"/>
      <c r="S176" s="498"/>
      <c r="T176" s="498"/>
    </row>
    <row r="177">
      <c r="A177" s="498"/>
      <c r="B177" s="498"/>
      <c r="C177" s="498"/>
      <c r="D177" s="498"/>
      <c r="E177" s="498"/>
      <c r="F177" s="498"/>
      <c r="G177" s="498"/>
      <c r="H177" s="498"/>
      <c r="I177" s="498"/>
      <c r="J177" s="498"/>
      <c r="K177" s="498"/>
      <c r="L177" s="498"/>
      <c r="M177" s="498"/>
      <c r="N177" s="498"/>
      <c r="O177" s="498"/>
      <c r="P177" s="498"/>
      <c r="Q177" s="498"/>
      <c r="R177" s="498"/>
      <c r="S177" s="498"/>
      <c r="T177" s="498"/>
    </row>
    <row r="178">
      <c r="A178" s="498"/>
      <c r="B178" s="498"/>
      <c r="C178" s="498"/>
      <c r="D178" s="498"/>
      <c r="E178" s="498"/>
      <c r="F178" s="498"/>
      <c r="G178" s="498"/>
      <c r="H178" s="498"/>
      <c r="I178" s="498"/>
      <c r="J178" s="498"/>
      <c r="K178" s="498"/>
      <c r="L178" s="498"/>
      <c r="M178" s="498"/>
      <c r="N178" s="498"/>
      <c r="O178" s="498"/>
      <c r="P178" s="498"/>
      <c r="Q178" s="498"/>
      <c r="R178" s="498"/>
      <c r="S178" s="498"/>
      <c r="T178" s="498"/>
    </row>
    <row r="179">
      <c r="A179" s="498"/>
      <c r="B179" s="498"/>
      <c r="C179" s="498"/>
      <c r="D179" s="498"/>
      <c r="E179" s="498"/>
      <c r="F179" s="498"/>
      <c r="G179" s="498"/>
      <c r="H179" s="498"/>
      <c r="I179" s="498"/>
      <c r="J179" s="498"/>
      <c r="K179" s="498"/>
      <c r="L179" s="498"/>
      <c r="M179" s="498"/>
      <c r="N179" s="498"/>
      <c r="O179" s="498"/>
      <c r="P179" s="498"/>
      <c r="Q179" s="498"/>
      <c r="R179" s="498"/>
      <c r="S179" s="498"/>
      <c r="T179" s="498"/>
    </row>
    <row r="180">
      <c r="A180" s="498"/>
      <c r="B180" s="498"/>
      <c r="C180" s="498"/>
      <c r="D180" s="498"/>
      <c r="E180" s="498"/>
      <c r="F180" s="498"/>
      <c r="G180" s="498"/>
      <c r="H180" s="498"/>
      <c r="I180" s="498"/>
      <c r="J180" s="498"/>
      <c r="K180" s="498"/>
      <c r="L180" s="498"/>
      <c r="M180" s="498"/>
      <c r="N180" s="498"/>
      <c r="O180" s="498"/>
      <c r="P180" s="498"/>
      <c r="Q180" s="498"/>
      <c r="R180" s="498"/>
      <c r="S180" s="498"/>
      <c r="T180" s="498"/>
    </row>
    <row r="181">
      <c r="A181" s="498"/>
      <c r="B181" s="498"/>
      <c r="C181" s="498"/>
      <c r="D181" s="498"/>
      <c r="E181" s="498"/>
      <c r="F181" s="498"/>
      <c r="G181" s="498"/>
      <c r="H181" s="498"/>
      <c r="I181" s="498"/>
      <c r="J181" s="498"/>
      <c r="K181" s="498"/>
      <c r="L181" s="498"/>
      <c r="M181" s="498"/>
      <c r="N181" s="498"/>
      <c r="O181" s="498"/>
      <c r="P181" s="498"/>
      <c r="Q181" s="498"/>
      <c r="R181" s="498"/>
      <c r="S181" s="498"/>
      <c r="T181" s="498"/>
    </row>
    <row r="182">
      <c r="A182" s="498"/>
      <c r="B182" s="498"/>
      <c r="C182" s="498"/>
      <c r="D182" s="498"/>
      <c r="E182" s="498"/>
      <c r="F182" s="498"/>
      <c r="G182" s="498"/>
      <c r="H182" s="498"/>
      <c r="I182" s="498"/>
      <c r="J182" s="498"/>
      <c r="K182" s="498"/>
      <c r="L182" s="498"/>
      <c r="M182" s="498"/>
      <c r="N182" s="498"/>
      <c r="O182" s="498"/>
      <c r="P182" s="498"/>
      <c r="Q182" s="498"/>
      <c r="R182" s="498"/>
      <c r="S182" s="498"/>
      <c r="T182" s="498"/>
    </row>
    <row r="183">
      <c r="A183" s="498"/>
      <c r="B183" s="498"/>
      <c r="C183" s="498"/>
      <c r="D183" s="498"/>
      <c r="E183" s="498"/>
      <c r="F183" s="498"/>
      <c r="G183" s="498"/>
      <c r="H183" s="498"/>
      <c r="I183" s="498"/>
      <c r="J183" s="498"/>
      <c r="K183" s="498"/>
      <c r="L183" s="498"/>
      <c r="M183" s="498"/>
      <c r="N183" s="498"/>
      <c r="O183" s="498"/>
      <c r="P183" s="498"/>
      <c r="Q183" s="498"/>
      <c r="R183" s="498"/>
      <c r="S183" s="498"/>
      <c r="T183" s="498"/>
    </row>
    <row r="184">
      <c r="A184" s="498"/>
      <c r="B184" s="498"/>
      <c r="C184" s="498"/>
      <c r="D184" s="498"/>
      <c r="E184" s="498"/>
      <c r="F184" s="498"/>
      <c r="G184" s="498"/>
      <c r="H184" s="498"/>
      <c r="I184" s="498"/>
      <c r="J184" s="498"/>
      <c r="K184" s="498"/>
      <c r="L184" s="498"/>
      <c r="M184" s="498"/>
      <c r="N184" s="498"/>
      <c r="O184" s="498"/>
      <c r="P184" s="498"/>
      <c r="Q184" s="498"/>
      <c r="R184" s="498"/>
      <c r="S184" s="498"/>
      <c r="T184" s="498"/>
    </row>
    <row r="185">
      <c r="A185" s="498"/>
      <c r="B185" s="498"/>
      <c r="C185" s="498"/>
      <c r="D185" s="498"/>
      <c r="E185" s="498"/>
      <c r="F185" s="498"/>
      <c r="G185" s="498"/>
      <c r="H185" s="498"/>
      <c r="I185" s="498"/>
      <c r="J185" s="498"/>
      <c r="K185" s="498"/>
      <c r="L185" s="498"/>
      <c r="M185" s="498"/>
      <c r="N185" s="498"/>
      <c r="O185" s="498"/>
      <c r="P185" s="498"/>
      <c r="Q185" s="498"/>
      <c r="R185" s="498"/>
      <c r="S185" s="498"/>
      <c r="T185" s="498"/>
    </row>
    <row r="186">
      <c r="A186" s="498"/>
      <c r="B186" s="498"/>
      <c r="C186" s="498"/>
      <c r="D186" s="498"/>
      <c r="E186" s="498"/>
      <c r="F186" s="498"/>
      <c r="G186" s="498"/>
      <c r="H186" s="498"/>
      <c r="I186" s="498"/>
      <c r="J186" s="498"/>
      <c r="K186" s="498"/>
      <c r="L186" s="498"/>
      <c r="M186" s="498"/>
      <c r="N186" s="498"/>
      <c r="O186" s="498"/>
      <c r="P186" s="498"/>
      <c r="Q186" s="498"/>
      <c r="R186" s="498"/>
      <c r="S186" s="498"/>
      <c r="T186" s="498"/>
    </row>
    <row r="187">
      <c r="A187" s="498"/>
      <c r="B187" s="498"/>
      <c r="C187" s="498"/>
      <c r="D187" s="498"/>
      <c r="E187" s="498"/>
      <c r="F187" s="498"/>
      <c r="G187" s="498"/>
      <c r="H187" s="498"/>
      <c r="I187" s="498"/>
      <c r="J187" s="498"/>
      <c r="K187" s="498"/>
      <c r="L187" s="498"/>
      <c r="M187" s="498"/>
      <c r="N187" s="498"/>
      <c r="O187" s="498"/>
      <c r="P187" s="498"/>
      <c r="Q187" s="498"/>
      <c r="R187" s="498"/>
      <c r="S187" s="498"/>
      <c r="T187" s="498"/>
    </row>
    <row r="188">
      <c r="A188" s="498"/>
      <c r="B188" s="498"/>
      <c r="C188" s="498"/>
      <c r="D188" s="498"/>
      <c r="E188" s="498"/>
      <c r="F188" s="498"/>
      <c r="G188" s="498"/>
      <c r="H188" s="498"/>
      <c r="I188" s="498"/>
      <c r="J188" s="498"/>
      <c r="K188" s="498"/>
      <c r="L188" s="498"/>
      <c r="M188" s="498"/>
      <c r="N188" s="498"/>
      <c r="O188" s="498"/>
      <c r="P188" s="498"/>
      <c r="Q188" s="498"/>
      <c r="R188" s="498"/>
      <c r="S188" s="498"/>
      <c r="T188" s="498"/>
    </row>
    <row r="189">
      <c r="A189" s="498"/>
      <c r="B189" s="498"/>
      <c r="C189" s="498"/>
      <c r="D189" s="498"/>
      <c r="E189" s="498"/>
      <c r="F189" s="498"/>
      <c r="G189" s="498"/>
      <c r="H189" s="498"/>
      <c r="I189" s="498"/>
      <c r="J189" s="498"/>
      <c r="K189" s="498"/>
      <c r="L189" s="498"/>
      <c r="M189" s="498"/>
      <c r="N189" s="498"/>
      <c r="O189" s="498"/>
      <c r="P189" s="498"/>
      <c r="Q189" s="498"/>
      <c r="R189" s="498"/>
      <c r="S189" s="498"/>
      <c r="T189" s="498"/>
    </row>
    <row r="190">
      <c r="A190" s="498"/>
      <c r="B190" s="498"/>
      <c r="C190" s="498"/>
      <c r="D190" s="498"/>
      <c r="E190" s="498"/>
      <c r="F190" s="498"/>
      <c r="G190" s="498"/>
      <c r="H190" s="498"/>
      <c r="I190" s="498"/>
      <c r="J190" s="498"/>
      <c r="K190" s="498"/>
      <c r="L190" s="498"/>
      <c r="M190" s="498"/>
      <c r="N190" s="498"/>
      <c r="O190" s="498"/>
      <c r="P190" s="498"/>
      <c r="Q190" s="498"/>
      <c r="R190" s="498"/>
      <c r="S190" s="498"/>
      <c r="T190" s="498"/>
    </row>
    <row r="191">
      <c r="A191" s="498"/>
      <c r="B191" s="498"/>
      <c r="C191" s="498"/>
      <c r="D191" s="498"/>
      <c r="E191" s="498"/>
      <c r="F191" s="498"/>
      <c r="G191" s="498"/>
      <c r="H191" s="498"/>
      <c r="I191" s="498"/>
      <c r="J191" s="498"/>
      <c r="K191" s="498"/>
      <c r="L191" s="498"/>
      <c r="M191" s="498"/>
      <c r="N191" s="498"/>
      <c r="O191" s="498"/>
      <c r="P191" s="498"/>
      <c r="Q191" s="498"/>
      <c r="R191" s="498"/>
      <c r="S191" s="498"/>
      <c r="T191" s="498"/>
    </row>
    <row r="192">
      <c r="A192" s="498"/>
      <c r="B192" s="498"/>
      <c r="C192" s="498"/>
      <c r="D192" s="498"/>
      <c r="E192" s="498"/>
      <c r="F192" s="498"/>
      <c r="G192" s="498"/>
      <c r="H192" s="498"/>
      <c r="I192" s="498"/>
      <c r="J192" s="498"/>
      <c r="K192" s="498"/>
      <c r="L192" s="498"/>
      <c r="M192" s="498"/>
      <c r="N192" s="498"/>
      <c r="O192" s="498"/>
      <c r="P192" s="498"/>
      <c r="Q192" s="498"/>
      <c r="R192" s="498"/>
      <c r="S192" s="498"/>
      <c r="T192" s="498"/>
    </row>
    <row r="193">
      <c r="A193" s="498"/>
      <c r="B193" s="498"/>
      <c r="C193" s="498"/>
      <c r="D193" s="498"/>
      <c r="E193" s="498"/>
      <c r="F193" s="498"/>
      <c r="G193" s="498"/>
      <c r="H193" s="498"/>
      <c r="I193" s="498"/>
      <c r="J193" s="498"/>
      <c r="K193" s="498"/>
      <c r="L193" s="498"/>
      <c r="M193" s="498"/>
      <c r="N193" s="498"/>
      <c r="O193" s="498"/>
      <c r="P193" s="498"/>
      <c r="Q193" s="498"/>
      <c r="R193" s="498"/>
      <c r="S193" s="498"/>
      <c r="T193" s="498"/>
    </row>
    <row r="194">
      <c r="A194" s="498"/>
      <c r="B194" s="498"/>
      <c r="C194" s="498"/>
      <c r="D194" s="498"/>
      <c r="E194" s="498"/>
      <c r="F194" s="498"/>
      <c r="G194" s="498"/>
      <c r="H194" s="498"/>
      <c r="I194" s="498"/>
      <c r="J194" s="498"/>
      <c r="K194" s="498"/>
      <c r="L194" s="498"/>
      <c r="M194" s="498"/>
      <c r="N194" s="498"/>
      <c r="O194" s="498"/>
      <c r="P194" s="498"/>
      <c r="Q194" s="498"/>
      <c r="R194" s="498"/>
      <c r="S194" s="498"/>
      <c r="T194" s="498"/>
    </row>
    <row r="195">
      <c r="A195" s="498"/>
      <c r="B195" s="498"/>
      <c r="C195" s="498"/>
      <c r="D195" s="498"/>
      <c r="E195" s="498"/>
      <c r="F195" s="498"/>
      <c r="G195" s="498"/>
      <c r="H195" s="498"/>
      <c r="I195" s="498"/>
      <c r="J195" s="498"/>
      <c r="K195" s="498"/>
      <c r="L195" s="498"/>
      <c r="M195" s="498"/>
      <c r="N195" s="498"/>
      <c r="O195" s="498"/>
      <c r="P195" s="498"/>
      <c r="Q195" s="498"/>
      <c r="R195" s="498"/>
      <c r="S195" s="498"/>
      <c r="T195" s="498"/>
    </row>
    <row r="196">
      <c r="A196" s="498"/>
      <c r="B196" s="498"/>
      <c r="C196" s="498"/>
      <c r="D196" s="498"/>
      <c r="E196" s="498"/>
      <c r="F196" s="498"/>
      <c r="G196" s="498"/>
      <c r="H196" s="498"/>
      <c r="I196" s="498"/>
      <c r="J196" s="498"/>
      <c r="K196" s="498"/>
      <c r="L196" s="498"/>
      <c r="M196" s="498"/>
      <c r="N196" s="498"/>
      <c r="O196" s="498"/>
      <c r="P196" s="498"/>
      <c r="Q196" s="498"/>
      <c r="R196" s="498"/>
      <c r="S196" s="498"/>
      <c r="T196" s="498"/>
    </row>
    <row r="197">
      <c r="A197" s="498"/>
      <c r="B197" s="498"/>
      <c r="C197" s="498"/>
      <c r="D197" s="498"/>
      <c r="E197" s="498"/>
      <c r="F197" s="498"/>
      <c r="G197" s="498"/>
      <c r="H197" s="498"/>
      <c r="I197" s="498"/>
      <c r="J197" s="498"/>
      <c r="K197" s="498"/>
      <c r="L197" s="498"/>
      <c r="M197" s="498"/>
      <c r="N197" s="498"/>
      <c r="O197" s="498"/>
      <c r="P197" s="498"/>
      <c r="Q197" s="498"/>
      <c r="R197" s="498"/>
      <c r="S197" s="498"/>
      <c r="T197" s="498"/>
    </row>
    <row r="198">
      <c r="A198" s="498"/>
      <c r="B198" s="498"/>
      <c r="C198" s="498"/>
      <c r="D198" s="498"/>
      <c r="E198" s="498"/>
      <c r="F198" s="498"/>
      <c r="G198" s="498"/>
      <c r="H198" s="498"/>
      <c r="I198" s="498"/>
      <c r="J198" s="498"/>
      <c r="K198" s="498"/>
      <c r="L198" s="498"/>
      <c r="M198" s="498"/>
      <c r="N198" s="498"/>
      <c r="O198" s="498"/>
      <c r="P198" s="498"/>
      <c r="Q198" s="498"/>
      <c r="R198" s="498"/>
      <c r="S198" s="498"/>
      <c r="T198" s="498"/>
    </row>
    <row r="199">
      <c r="A199" s="498"/>
      <c r="B199" s="498"/>
      <c r="C199" s="498"/>
      <c r="D199" s="498"/>
      <c r="E199" s="498"/>
      <c r="F199" s="498"/>
      <c r="G199" s="498"/>
      <c r="H199" s="498"/>
      <c r="I199" s="498"/>
      <c r="J199" s="498"/>
      <c r="K199" s="498"/>
      <c r="L199" s="498"/>
      <c r="M199" s="498"/>
      <c r="N199" s="498"/>
      <c r="O199" s="498"/>
      <c r="P199" s="498"/>
      <c r="Q199" s="498"/>
      <c r="R199" s="498"/>
      <c r="S199" s="498"/>
      <c r="T199" s="498"/>
    </row>
    <row r="200">
      <c r="A200" s="498"/>
      <c r="B200" s="498"/>
      <c r="C200" s="498"/>
      <c r="D200" s="498"/>
      <c r="E200" s="498"/>
      <c r="F200" s="498"/>
      <c r="G200" s="498"/>
      <c r="H200" s="498"/>
      <c r="I200" s="498"/>
      <c r="J200" s="498"/>
      <c r="K200" s="498"/>
      <c r="L200" s="498"/>
      <c r="M200" s="498"/>
      <c r="N200" s="498"/>
      <c r="O200" s="498"/>
      <c r="P200" s="498"/>
      <c r="Q200" s="498"/>
      <c r="R200" s="498"/>
      <c r="S200" s="498"/>
      <c r="T200" s="498"/>
    </row>
    <row r="201">
      <c r="A201" s="498"/>
      <c r="B201" s="498"/>
      <c r="C201" s="498"/>
      <c r="D201" s="498"/>
      <c r="E201" s="498"/>
      <c r="F201" s="498"/>
      <c r="G201" s="498"/>
      <c r="H201" s="498"/>
      <c r="I201" s="498"/>
      <c r="J201" s="498"/>
      <c r="K201" s="498"/>
      <c r="L201" s="498"/>
      <c r="M201" s="498"/>
      <c r="N201" s="498"/>
      <c r="O201" s="498"/>
      <c r="P201" s="498"/>
      <c r="Q201" s="498"/>
      <c r="R201" s="498"/>
      <c r="S201" s="498"/>
      <c r="T201" s="498"/>
    </row>
    <row r="202">
      <c r="A202" s="498"/>
      <c r="B202" s="498"/>
      <c r="C202" s="498"/>
      <c r="D202" s="498"/>
      <c r="E202" s="498"/>
      <c r="F202" s="498"/>
      <c r="G202" s="498"/>
      <c r="H202" s="498"/>
      <c r="I202" s="498"/>
      <c r="J202" s="498"/>
      <c r="K202" s="498"/>
      <c r="L202" s="498"/>
      <c r="M202" s="498"/>
      <c r="N202" s="498"/>
      <c r="O202" s="498"/>
      <c r="P202" s="498"/>
      <c r="Q202" s="498"/>
      <c r="R202" s="498"/>
      <c r="S202" s="498"/>
      <c r="T202" s="498"/>
    </row>
    <row r="203">
      <c r="A203" s="498"/>
      <c r="B203" s="498"/>
      <c r="C203" s="498"/>
      <c r="D203" s="498"/>
      <c r="E203" s="498"/>
      <c r="F203" s="498"/>
      <c r="G203" s="498"/>
      <c r="H203" s="498"/>
      <c r="I203" s="498"/>
      <c r="J203" s="498"/>
      <c r="K203" s="498"/>
      <c r="L203" s="498"/>
      <c r="M203" s="498"/>
      <c r="N203" s="498"/>
      <c r="O203" s="498"/>
      <c r="P203" s="498"/>
      <c r="Q203" s="498"/>
      <c r="R203" s="498"/>
      <c r="S203" s="498"/>
      <c r="T203" s="498"/>
    </row>
    <row r="204">
      <c r="A204" s="498"/>
      <c r="B204" s="498"/>
      <c r="C204" s="498"/>
      <c r="D204" s="498"/>
      <c r="E204" s="498"/>
      <c r="F204" s="498"/>
      <c r="G204" s="498"/>
      <c r="H204" s="498"/>
      <c r="I204" s="498"/>
      <c r="J204" s="498"/>
      <c r="K204" s="498"/>
      <c r="L204" s="498"/>
      <c r="M204" s="498"/>
      <c r="N204" s="498"/>
      <c r="O204" s="498"/>
      <c r="P204" s="498"/>
      <c r="Q204" s="498"/>
      <c r="R204" s="498"/>
      <c r="S204" s="498"/>
      <c r="T204" s="498"/>
    </row>
    <row r="205">
      <c r="A205" s="498"/>
      <c r="B205" s="498"/>
      <c r="C205" s="498"/>
      <c r="D205" s="498"/>
      <c r="E205" s="498"/>
      <c r="F205" s="498"/>
      <c r="G205" s="498"/>
      <c r="H205" s="498"/>
      <c r="I205" s="498"/>
      <c r="J205" s="498"/>
      <c r="K205" s="498"/>
      <c r="L205" s="498"/>
      <c r="M205" s="498"/>
      <c r="N205" s="498"/>
      <c r="O205" s="498"/>
      <c r="P205" s="498"/>
      <c r="Q205" s="498"/>
      <c r="R205" s="498"/>
      <c r="S205" s="498"/>
      <c r="T205" s="498"/>
    </row>
    <row r="206">
      <c r="A206" s="498"/>
      <c r="B206" s="498"/>
      <c r="C206" s="498"/>
      <c r="D206" s="498"/>
      <c r="E206" s="498"/>
      <c r="F206" s="498"/>
      <c r="G206" s="498"/>
      <c r="H206" s="498"/>
      <c r="I206" s="498"/>
      <c r="J206" s="498"/>
      <c r="K206" s="498"/>
      <c r="L206" s="498"/>
      <c r="M206" s="498"/>
      <c r="N206" s="498"/>
      <c r="O206" s="498"/>
      <c r="P206" s="498"/>
      <c r="Q206" s="498"/>
      <c r="R206" s="498"/>
      <c r="S206" s="498"/>
      <c r="T206" s="498"/>
    </row>
    <row r="207">
      <c r="A207" s="498"/>
      <c r="B207" s="498"/>
      <c r="C207" s="498"/>
      <c r="D207" s="498"/>
      <c r="E207" s="498"/>
      <c r="F207" s="498"/>
      <c r="G207" s="498"/>
      <c r="H207" s="498"/>
      <c r="I207" s="498"/>
      <c r="J207" s="498"/>
      <c r="K207" s="498"/>
      <c r="L207" s="498"/>
      <c r="M207" s="498"/>
      <c r="N207" s="498"/>
      <c r="O207" s="498"/>
      <c r="P207" s="498"/>
      <c r="Q207" s="498"/>
      <c r="R207" s="498"/>
      <c r="S207" s="498"/>
      <c r="T207" s="498"/>
    </row>
    <row r="208">
      <c r="A208" s="498"/>
      <c r="B208" s="498"/>
      <c r="C208" s="498"/>
      <c r="D208" s="498"/>
      <c r="E208" s="498"/>
      <c r="F208" s="498"/>
      <c r="G208" s="498"/>
      <c r="H208" s="498"/>
      <c r="I208" s="498"/>
      <c r="J208" s="498"/>
      <c r="K208" s="498"/>
      <c r="L208" s="498"/>
      <c r="M208" s="498"/>
      <c r="N208" s="498"/>
      <c r="O208" s="498"/>
      <c r="P208" s="498"/>
      <c r="Q208" s="498"/>
      <c r="R208" s="498"/>
      <c r="S208" s="498"/>
      <c r="T208" s="498"/>
    </row>
    <row r="209">
      <c r="A209" s="498"/>
      <c r="B209" s="498"/>
      <c r="C209" s="498"/>
      <c r="D209" s="498"/>
      <c r="E209" s="498"/>
      <c r="F209" s="498"/>
      <c r="G209" s="498"/>
      <c r="H209" s="498"/>
      <c r="I209" s="498"/>
      <c r="J209" s="498"/>
      <c r="K209" s="498"/>
      <c r="L209" s="498"/>
      <c r="M209" s="498"/>
      <c r="N209" s="498"/>
      <c r="O209" s="498"/>
      <c r="P209" s="498"/>
      <c r="Q209" s="498"/>
      <c r="R209" s="498"/>
      <c r="S209" s="498"/>
      <c r="T209" s="498"/>
    </row>
    <row r="210">
      <c r="A210" s="498"/>
      <c r="B210" s="498"/>
      <c r="C210" s="498"/>
      <c r="D210" s="498"/>
      <c r="E210" s="498"/>
      <c r="F210" s="498"/>
      <c r="G210" s="498"/>
      <c r="H210" s="498"/>
      <c r="I210" s="498"/>
      <c r="J210" s="498"/>
      <c r="K210" s="498"/>
      <c r="L210" s="498"/>
      <c r="M210" s="498"/>
      <c r="N210" s="498"/>
      <c r="O210" s="498"/>
      <c r="P210" s="498"/>
      <c r="Q210" s="498"/>
      <c r="R210" s="498"/>
      <c r="S210" s="498"/>
      <c r="T210" s="498"/>
    </row>
    <row r="211">
      <c r="A211" s="498"/>
      <c r="B211" s="498"/>
      <c r="C211" s="498"/>
      <c r="D211" s="498"/>
      <c r="E211" s="498"/>
      <c r="F211" s="498"/>
      <c r="G211" s="498"/>
      <c r="H211" s="498"/>
      <c r="I211" s="498"/>
      <c r="J211" s="498"/>
      <c r="K211" s="498"/>
      <c r="L211" s="498"/>
      <c r="M211" s="498"/>
      <c r="N211" s="498"/>
      <c r="O211" s="498"/>
      <c r="P211" s="498"/>
      <c r="Q211" s="498"/>
      <c r="R211" s="498"/>
      <c r="S211" s="498"/>
      <c r="T211" s="498"/>
    </row>
    <row r="212">
      <c r="A212" s="498"/>
      <c r="B212" s="498"/>
      <c r="C212" s="498"/>
      <c r="D212" s="498"/>
      <c r="E212" s="498"/>
      <c r="F212" s="498"/>
      <c r="G212" s="498"/>
      <c r="H212" s="498"/>
      <c r="I212" s="498"/>
      <c r="J212" s="498"/>
      <c r="K212" s="498"/>
      <c r="L212" s="498"/>
      <c r="M212" s="498"/>
      <c r="N212" s="498"/>
      <c r="O212" s="498"/>
      <c r="P212" s="498"/>
      <c r="Q212" s="498"/>
      <c r="R212" s="498"/>
      <c r="S212" s="498"/>
      <c r="T212" s="498"/>
    </row>
    <row r="213">
      <c r="A213" s="498"/>
      <c r="B213" s="498"/>
      <c r="C213" s="498"/>
      <c r="D213" s="498"/>
      <c r="E213" s="498"/>
      <c r="F213" s="498"/>
      <c r="G213" s="498"/>
      <c r="H213" s="498"/>
      <c r="I213" s="498"/>
      <c r="J213" s="498"/>
      <c r="K213" s="498"/>
      <c r="L213" s="498"/>
      <c r="M213" s="498"/>
      <c r="N213" s="498"/>
      <c r="O213" s="498"/>
      <c r="P213" s="498"/>
      <c r="Q213" s="498"/>
      <c r="R213" s="498"/>
      <c r="S213" s="498"/>
      <c r="T213" s="498"/>
    </row>
    <row r="214">
      <c r="A214" s="498"/>
      <c r="B214" s="498"/>
      <c r="C214" s="498"/>
      <c r="D214" s="498"/>
      <c r="E214" s="498"/>
      <c r="F214" s="498"/>
      <c r="G214" s="498"/>
      <c r="H214" s="498"/>
      <c r="I214" s="498"/>
      <c r="J214" s="498"/>
      <c r="K214" s="498"/>
      <c r="L214" s="498"/>
      <c r="M214" s="498"/>
      <c r="N214" s="498"/>
      <c r="O214" s="498"/>
      <c r="P214" s="498"/>
      <c r="Q214" s="498"/>
      <c r="R214" s="498"/>
      <c r="S214" s="498"/>
      <c r="T214" s="498"/>
    </row>
    <row r="215">
      <c r="A215" s="498"/>
      <c r="B215" s="498"/>
      <c r="C215" s="498"/>
      <c r="D215" s="498"/>
      <c r="E215" s="498"/>
      <c r="F215" s="498"/>
      <c r="G215" s="498"/>
      <c r="H215" s="498"/>
      <c r="I215" s="498"/>
      <c r="J215" s="498"/>
      <c r="K215" s="498"/>
      <c r="L215" s="498"/>
      <c r="M215" s="498"/>
      <c r="N215" s="498"/>
      <c r="O215" s="498"/>
      <c r="P215" s="498"/>
      <c r="Q215" s="498"/>
      <c r="R215" s="498"/>
      <c r="S215" s="498"/>
      <c r="T215" s="498"/>
    </row>
    <row r="216">
      <c r="A216" s="498"/>
      <c r="B216" s="498"/>
      <c r="C216" s="498"/>
      <c r="D216" s="498"/>
      <c r="E216" s="498"/>
      <c r="F216" s="498"/>
      <c r="G216" s="498"/>
      <c r="H216" s="498"/>
      <c r="I216" s="498"/>
      <c r="J216" s="498"/>
      <c r="K216" s="498"/>
      <c r="L216" s="498"/>
      <c r="M216" s="498"/>
      <c r="N216" s="498"/>
      <c r="O216" s="498"/>
      <c r="P216" s="498"/>
      <c r="Q216" s="498"/>
      <c r="R216" s="498"/>
      <c r="S216" s="498"/>
      <c r="T216" s="498"/>
    </row>
    <row r="217">
      <c r="A217" s="498"/>
      <c r="B217" s="498"/>
      <c r="C217" s="498"/>
      <c r="D217" s="498"/>
      <c r="E217" s="498"/>
      <c r="F217" s="498"/>
      <c r="G217" s="498"/>
      <c r="H217" s="498"/>
      <c r="I217" s="498"/>
      <c r="J217" s="498"/>
      <c r="K217" s="498"/>
      <c r="L217" s="498"/>
      <c r="M217" s="498"/>
      <c r="N217" s="498"/>
      <c r="O217" s="498"/>
      <c r="P217" s="498"/>
      <c r="Q217" s="498"/>
      <c r="R217" s="498"/>
      <c r="S217" s="498"/>
      <c r="T217" s="498"/>
    </row>
    <row r="218">
      <c r="A218" s="498"/>
      <c r="B218" s="498"/>
      <c r="C218" s="498"/>
      <c r="D218" s="498"/>
      <c r="E218" s="498"/>
      <c r="F218" s="498"/>
      <c r="G218" s="498"/>
      <c r="H218" s="498"/>
      <c r="I218" s="498"/>
      <c r="J218" s="498"/>
      <c r="K218" s="498"/>
      <c r="L218" s="498"/>
      <c r="M218" s="498"/>
      <c r="N218" s="498"/>
      <c r="O218" s="498"/>
      <c r="P218" s="498"/>
      <c r="Q218" s="498"/>
      <c r="R218" s="498"/>
      <c r="S218" s="498"/>
      <c r="T218" s="498"/>
    </row>
    <row r="219">
      <c r="A219" s="498"/>
      <c r="B219" s="498"/>
      <c r="C219" s="498"/>
      <c r="D219" s="498"/>
      <c r="E219" s="498"/>
      <c r="F219" s="498"/>
      <c r="G219" s="498"/>
      <c r="H219" s="498"/>
      <c r="I219" s="498"/>
      <c r="J219" s="498"/>
      <c r="K219" s="498"/>
      <c r="L219" s="498"/>
      <c r="M219" s="498"/>
      <c r="N219" s="498"/>
      <c r="O219" s="498"/>
      <c r="P219" s="498"/>
      <c r="Q219" s="498"/>
      <c r="R219" s="498"/>
      <c r="S219" s="498"/>
      <c r="T219" s="498"/>
    </row>
    <row r="220">
      <c r="A220" s="498"/>
      <c r="B220" s="498"/>
      <c r="C220" s="498"/>
      <c r="D220" s="498"/>
      <c r="E220" s="498"/>
      <c r="F220" s="498"/>
      <c r="G220" s="498"/>
      <c r="H220" s="498"/>
      <c r="I220" s="498"/>
      <c r="J220" s="498"/>
      <c r="K220" s="498"/>
      <c r="L220" s="498"/>
      <c r="M220" s="498"/>
      <c r="N220" s="498"/>
      <c r="O220" s="498"/>
      <c r="P220" s="498"/>
      <c r="Q220" s="498"/>
      <c r="R220" s="498"/>
      <c r="S220" s="498"/>
      <c r="T220" s="498"/>
    </row>
    <row r="221">
      <c r="A221" s="498"/>
      <c r="B221" s="498"/>
      <c r="C221" s="498"/>
      <c r="D221" s="498"/>
      <c r="E221" s="498"/>
      <c r="F221" s="498"/>
      <c r="G221" s="498"/>
      <c r="H221" s="498"/>
      <c r="I221" s="498"/>
      <c r="J221" s="498"/>
      <c r="K221" s="498"/>
      <c r="L221" s="498"/>
      <c r="M221" s="498"/>
      <c r="N221" s="498"/>
      <c r="O221" s="498"/>
      <c r="P221" s="498"/>
      <c r="Q221" s="498"/>
      <c r="R221" s="498"/>
      <c r="S221" s="498"/>
      <c r="T221" s="498"/>
    </row>
    <row r="222">
      <c r="A222" s="498"/>
      <c r="B222" s="498"/>
      <c r="C222" s="498"/>
      <c r="D222" s="498"/>
      <c r="E222" s="498"/>
      <c r="F222" s="498"/>
      <c r="G222" s="498"/>
      <c r="H222" s="498"/>
      <c r="I222" s="498"/>
      <c r="J222" s="498"/>
      <c r="K222" s="498"/>
      <c r="L222" s="498"/>
      <c r="M222" s="498"/>
      <c r="N222" s="498"/>
      <c r="O222" s="498"/>
      <c r="P222" s="498"/>
      <c r="Q222" s="498"/>
      <c r="R222" s="498"/>
      <c r="S222" s="498"/>
      <c r="T222" s="498"/>
    </row>
    <row r="223">
      <c r="A223" s="498"/>
      <c r="B223" s="498"/>
      <c r="C223" s="498"/>
      <c r="D223" s="498"/>
      <c r="E223" s="498"/>
      <c r="F223" s="498"/>
      <c r="G223" s="498"/>
      <c r="H223" s="498"/>
      <c r="I223" s="498"/>
      <c r="J223" s="498"/>
      <c r="K223" s="498"/>
      <c r="L223" s="498"/>
      <c r="M223" s="498"/>
      <c r="N223" s="498"/>
      <c r="O223" s="498"/>
      <c r="P223" s="498"/>
      <c r="Q223" s="498"/>
      <c r="R223" s="498"/>
      <c r="S223" s="498"/>
      <c r="T223" s="498"/>
    </row>
    <row r="224">
      <c r="A224" s="498"/>
      <c r="B224" s="498"/>
      <c r="C224" s="498"/>
      <c r="D224" s="498"/>
      <c r="E224" s="498"/>
      <c r="F224" s="498"/>
      <c r="G224" s="498"/>
      <c r="H224" s="498"/>
      <c r="I224" s="498"/>
      <c r="J224" s="498"/>
      <c r="K224" s="498"/>
      <c r="L224" s="498"/>
      <c r="M224" s="498"/>
      <c r="N224" s="498"/>
      <c r="O224" s="498"/>
      <c r="P224" s="498"/>
      <c r="Q224" s="498"/>
      <c r="R224" s="498"/>
      <c r="S224" s="498"/>
      <c r="T224" s="498"/>
    </row>
    <row r="225">
      <c r="A225" s="498"/>
      <c r="B225" s="498"/>
      <c r="C225" s="498"/>
      <c r="D225" s="498"/>
      <c r="E225" s="498"/>
      <c r="F225" s="498"/>
      <c r="G225" s="498"/>
      <c r="H225" s="498"/>
      <c r="I225" s="498"/>
      <c r="J225" s="498"/>
      <c r="K225" s="498"/>
      <c r="L225" s="498"/>
      <c r="M225" s="498"/>
      <c r="N225" s="498"/>
      <c r="O225" s="498"/>
      <c r="P225" s="498"/>
      <c r="Q225" s="498"/>
      <c r="R225" s="498"/>
      <c r="S225" s="498"/>
      <c r="T225" s="498"/>
    </row>
    <row r="226">
      <c r="A226" s="498"/>
      <c r="B226" s="498"/>
      <c r="C226" s="498"/>
      <c r="D226" s="498"/>
      <c r="E226" s="498"/>
      <c r="F226" s="498"/>
      <c r="G226" s="498"/>
      <c r="H226" s="498"/>
      <c r="I226" s="498"/>
      <c r="J226" s="498"/>
      <c r="K226" s="498"/>
      <c r="L226" s="498"/>
      <c r="M226" s="498"/>
      <c r="N226" s="498"/>
      <c r="O226" s="498"/>
      <c r="P226" s="498"/>
      <c r="Q226" s="498"/>
      <c r="R226" s="498"/>
      <c r="S226" s="498"/>
      <c r="T226" s="498"/>
    </row>
    <row r="227">
      <c r="A227" s="498"/>
      <c r="B227" s="498"/>
      <c r="C227" s="498"/>
      <c r="D227" s="498"/>
      <c r="E227" s="498"/>
      <c r="F227" s="498"/>
      <c r="G227" s="498"/>
      <c r="H227" s="498"/>
      <c r="I227" s="498"/>
      <c r="J227" s="498"/>
      <c r="K227" s="498"/>
      <c r="L227" s="498"/>
      <c r="M227" s="498"/>
      <c r="N227" s="498"/>
      <c r="O227" s="498"/>
      <c r="P227" s="498"/>
      <c r="Q227" s="498"/>
      <c r="R227" s="498"/>
      <c r="S227" s="498"/>
      <c r="T227" s="498"/>
    </row>
    <row r="228">
      <c r="A228" s="498"/>
      <c r="B228" s="498"/>
      <c r="C228" s="498"/>
      <c r="D228" s="498"/>
      <c r="E228" s="498"/>
      <c r="F228" s="498"/>
      <c r="G228" s="498"/>
      <c r="H228" s="498"/>
      <c r="I228" s="498"/>
      <c r="J228" s="498"/>
      <c r="K228" s="498"/>
      <c r="L228" s="498"/>
      <c r="M228" s="498"/>
      <c r="N228" s="498"/>
      <c r="O228" s="498"/>
      <c r="P228" s="498"/>
      <c r="Q228" s="498"/>
      <c r="R228" s="498"/>
      <c r="S228" s="498"/>
      <c r="T228" s="498"/>
    </row>
    <row r="229">
      <c r="A229" s="498"/>
      <c r="B229" s="498"/>
      <c r="C229" s="498"/>
      <c r="D229" s="498"/>
      <c r="E229" s="498"/>
      <c r="F229" s="498"/>
      <c r="G229" s="498"/>
      <c r="H229" s="498"/>
      <c r="I229" s="498"/>
      <c r="J229" s="498"/>
      <c r="K229" s="498"/>
      <c r="L229" s="498"/>
      <c r="M229" s="498"/>
      <c r="N229" s="498"/>
      <c r="O229" s="498"/>
      <c r="P229" s="498"/>
      <c r="Q229" s="498"/>
      <c r="R229" s="498"/>
      <c r="S229" s="498"/>
      <c r="T229" s="498"/>
    </row>
    <row r="230">
      <c r="A230" s="498"/>
      <c r="B230" s="498"/>
      <c r="C230" s="498"/>
      <c r="D230" s="498"/>
      <c r="E230" s="498"/>
      <c r="F230" s="498"/>
      <c r="G230" s="498"/>
      <c r="H230" s="498"/>
      <c r="I230" s="498"/>
      <c r="J230" s="498"/>
      <c r="K230" s="498"/>
      <c r="L230" s="498"/>
      <c r="M230" s="498"/>
      <c r="N230" s="498"/>
      <c r="O230" s="498"/>
      <c r="P230" s="498"/>
      <c r="Q230" s="498"/>
      <c r="R230" s="498"/>
      <c r="S230" s="498"/>
      <c r="T230" s="498"/>
    </row>
    <row r="231">
      <c r="A231" s="498"/>
      <c r="B231" s="498"/>
      <c r="C231" s="498"/>
      <c r="D231" s="498"/>
      <c r="E231" s="498"/>
      <c r="F231" s="498"/>
      <c r="G231" s="498"/>
      <c r="H231" s="498"/>
      <c r="I231" s="498"/>
      <c r="J231" s="498"/>
      <c r="K231" s="498"/>
      <c r="L231" s="498"/>
      <c r="M231" s="498"/>
      <c r="N231" s="498"/>
      <c r="O231" s="498"/>
      <c r="P231" s="498"/>
      <c r="Q231" s="498"/>
      <c r="R231" s="498"/>
      <c r="S231" s="498"/>
      <c r="T231" s="498"/>
    </row>
    <row r="232">
      <c r="A232" s="498"/>
      <c r="B232" s="498"/>
      <c r="C232" s="498"/>
      <c r="D232" s="498"/>
      <c r="E232" s="498"/>
      <c r="F232" s="498"/>
      <c r="G232" s="498"/>
      <c r="H232" s="498"/>
      <c r="I232" s="498"/>
      <c r="J232" s="498"/>
      <c r="K232" s="498"/>
      <c r="L232" s="498"/>
      <c r="M232" s="498"/>
      <c r="N232" s="498"/>
      <c r="O232" s="498"/>
      <c r="P232" s="498"/>
      <c r="Q232" s="498"/>
      <c r="R232" s="498"/>
      <c r="S232" s="498"/>
      <c r="T232" s="498"/>
    </row>
    <row r="233">
      <c r="A233" s="498"/>
      <c r="B233" s="498"/>
      <c r="C233" s="498"/>
      <c r="D233" s="498"/>
      <c r="E233" s="498"/>
      <c r="F233" s="498"/>
      <c r="G233" s="498"/>
      <c r="H233" s="498"/>
      <c r="I233" s="498"/>
      <c r="J233" s="498"/>
      <c r="K233" s="498"/>
      <c r="L233" s="498"/>
      <c r="M233" s="498"/>
      <c r="N233" s="498"/>
      <c r="O233" s="498"/>
      <c r="P233" s="498"/>
      <c r="Q233" s="498"/>
      <c r="R233" s="498"/>
      <c r="S233" s="498"/>
      <c r="T233" s="498"/>
    </row>
    <row r="234">
      <c r="A234" s="498"/>
      <c r="B234" s="498"/>
      <c r="C234" s="498"/>
      <c r="D234" s="498"/>
      <c r="E234" s="498"/>
      <c r="F234" s="498"/>
      <c r="G234" s="498"/>
      <c r="H234" s="498"/>
      <c r="I234" s="498"/>
      <c r="J234" s="498"/>
      <c r="K234" s="498"/>
      <c r="L234" s="498"/>
      <c r="M234" s="498"/>
      <c r="N234" s="498"/>
      <c r="O234" s="498"/>
      <c r="P234" s="498"/>
      <c r="Q234" s="498"/>
      <c r="R234" s="498"/>
      <c r="S234" s="498"/>
      <c r="T234" s="498"/>
    </row>
    <row r="235">
      <c r="A235" s="498"/>
      <c r="B235" s="498"/>
      <c r="C235" s="498"/>
      <c r="D235" s="498"/>
      <c r="E235" s="498"/>
      <c r="F235" s="498"/>
      <c r="G235" s="498"/>
      <c r="H235" s="498"/>
      <c r="I235" s="498"/>
      <c r="J235" s="498"/>
      <c r="K235" s="498"/>
      <c r="L235" s="498"/>
      <c r="M235" s="498"/>
      <c r="N235" s="498"/>
      <c r="O235" s="498"/>
      <c r="P235" s="498"/>
      <c r="Q235" s="498"/>
      <c r="R235" s="498"/>
      <c r="S235" s="498"/>
      <c r="T235" s="498"/>
    </row>
    <row r="236">
      <c r="A236" s="498"/>
      <c r="B236" s="498"/>
      <c r="C236" s="498"/>
      <c r="D236" s="498"/>
      <c r="E236" s="498"/>
      <c r="F236" s="498"/>
      <c r="G236" s="498"/>
      <c r="H236" s="498"/>
      <c r="I236" s="498"/>
      <c r="J236" s="498"/>
      <c r="K236" s="498"/>
      <c r="L236" s="498"/>
      <c r="M236" s="498"/>
      <c r="N236" s="498"/>
      <c r="O236" s="498"/>
      <c r="P236" s="498"/>
      <c r="Q236" s="498"/>
      <c r="R236" s="498"/>
      <c r="S236" s="498"/>
      <c r="T236" s="498"/>
    </row>
    <row r="237">
      <c r="A237" s="498"/>
      <c r="B237" s="498"/>
      <c r="C237" s="498"/>
      <c r="D237" s="498"/>
      <c r="E237" s="498"/>
      <c r="F237" s="498"/>
      <c r="G237" s="498"/>
      <c r="H237" s="498"/>
      <c r="I237" s="498"/>
      <c r="J237" s="498"/>
      <c r="K237" s="498"/>
      <c r="L237" s="498"/>
      <c r="M237" s="498"/>
      <c r="N237" s="498"/>
      <c r="O237" s="498"/>
      <c r="P237" s="498"/>
      <c r="Q237" s="498"/>
      <c r="R237" s="498"/>
      <c r="S237" s="498"/>
      <c r="T237" s="498"/>
    </row>
    <row r="238">
      <c r="A238" s="498"/>
      <c r="B238" s="498"/>
      <c r="C238" s="498"/>
      <c r="D238" s="498"/>
      <c r="E238" s="498"/>
      <c r="F238" s="498"/>
      <c r="G238" s="498"/>
      <c r="H238" s="498"/>
      <c r="I238" s="498"/>
      <c r="J238" s="498"/>
      <c r="K238" s="498"/>
      <c r="L238" s="498"/>
      <c r="M238" s="498"/>
      <c r="N238" s="498"/>
      <c r="O238" s="498"/>
      <c r="P238" s="498"/>
      <c r="Q238" s="498"/>
      <c r="R238" s="498"/>
      <c r="S238" s="498"/>
      <c r="T238" s="498"/>
    </row>
    <row r="239">
      <c r="A239" s="498"/>
      <c r="B239" s="498"/>
      <c r="C239" s="498"/>
      <c r="D239" s="498"/>
      <c r="E239" s="498"/>
      <c r="F239" s="498"/>
      <c r="G239" s="498"/>
      <c r="H239" s="498"/>
      <c r="I239" s="498"/>
      <c r="J239" s="498"/>
      <c r="K239" s="498"/>
      <c r="L239" s="498"/>
      <c r="M239" s="498"/>
      <c r="N239" s="498"/>
      <c r="O239" s="498"/>
      <c r="P239" s="498"/>
      <c r="Q239" s="498"/>
      <c r="R239" s="498"/>
      <c r="S239" s="498"/>
      <c r="T239" s="498"/>
    </row>
    <row r="240">
      <c r="A240" s="498"/>
      <c r="B240" s="498"/>
      <c r="C240" s="498"/>
      <c r="D240" s="498"/>
      <c r="E240" s="498"/>
      <c r="F240" s="498"/>
      <c r="G240" s="498"/>
      <c r="H240" s="498"/>
      <c r="I240" s="498"/>
      <c r="J240" s="498"/>
      <c r="K240" s="498"/>
      <c r="L240" s="498"/>
      <c r="M240" s="498"/>
      <c r="N240" s="498"/>
      <c r="O240" s="498"/>
      <c r="P240" s="498"/>
      <c r="Q240" s="498"/>
      <c r="R240" s="498"/>
      <c r="S240" s="498"/>
      <c r="T240" s="498"/>
    </row>
    <row r="241">
      <c r="A241" s="498"/>
      <c r="B241" s="498"/>
      <c r="C241" s="498"/>
      <c r="D241" s="498"/>
      <c r="E241" s="498"/>
      <c r="F241" s="498"/>
      <c r="G241" s="498"/>
      <c r="H241" s="498"/>
      <c r="I241" s="498"/>
      <c r="J241" s="498"/>
      <c r="K241" s="498"/>
      <c r="L241" s="498"/>
      <c r="M241" s="498"/>
      <c r="N241" s="498"/>
      <c r="O241" s="498"/>
      <c r="P241" s="498"/>
      <c r="Q241" s="498"/>
      <c r="R241" s="498"/>
      <c r="S241" s="498"/>
      <c r="T241" s="498"/>
    </row>
    <row r="242">
      <c r="A242" s="498"/>
      <c r="B242" s="498"/>
      <c r="C242" s="498"/>
      <c r="D242" s="498"/>
      <c r="E242" s="498"/>
      <c r="F242" s="498"/>
      <c r="G242" s="498"/>
      <c r="H242" s="498"/>
      <c r="I242" s="498"/>
      <c r="J242" s="498"/>
      <c r="K242" s="498"/>
      <c r="L242" s="498"/>
      <c r="M242" s="498"/>
      <c r="N242" s="498"/>
      <c r="O242" s="498"/>
      <c r="P242" s="498"/>
      <c r="Q242" s="498"/>
      <c r="R242" s="498"/>
      <c r="S242" s="498"/>
      <c r="T242" s="498"/>
    </row>
    <row r="243">
      <c r="A243" s="498"/>
      <c r="B243" s="498"/>
      <c r="C243" s="498"/>
      <c r="D243" s="498"/>
      <c r="E243" s="498"/>
      <c r="F243" s="498"/>
      <c r="G243" s="498"/>
      <c r="H243" s="498"/>
      <c r="I243" s="498"/>
      <c r="J243" s="498"/>
      <c r="K243" s="498"/>
      <c r="L243" s="498"/>
      <c r="M243" s="498"/>
      <c r="N243" s="498"/>
      <c r="O243" s="498"/>
      <c r="P243" s="498"/>
      <c r="Q243" s="498"/>
      <c r="R243" s="498"/>
      <c r="S243" s="498"/>
      <c r="T243" s="498"/>
    </row>
    <row r="244">
      <c r="A244" s="498"/>
      <c r="B244" s="498"/>
      <c r="C244" s="498"/>
      <c r="D244" s="498"/>
      <c r="E244" s="498"/>
      <c r="F244" s="498"/>
      <c r="G244" s="498"/>
      <c r="H244" s="498"/>
      <c r="I244" s="498"/>
      <c r="J244" s="498"/>
      <c r="K244" s="498"/>
      <c r="L244" s="498"/>
      <c r="M244" s="498"/>
      <c r="N244" s="498"/>
      <c r="O244" s="498"/>
      <c r="P244" s="498"/>
      <c r="Q244" s="498"/>
      <c r="R244" s="498"/>
      <c r="S244" s="498"/>
      <c r="T244" s="498"/>
    </row>
    <row r="245">
      <c r="A245" s="498"/>
      <c r="B245" s="498"/>
      <c r="C245" s="498"/>
      <c r="D245" s="498"/>
      <c r="E245" s="498"/>
      <c r="F245" s="498"/>
      <c r="G245" s="498"/>
      <c r="H245" s="498"/>
      <c r="I245" s="498"/>
      <c r="J245" s="498"/>
      <c r="K245" s="498"/>
      <c r="L245" s="498"/>
      <c r="M245" s="498"/>
      <c r="N245" s="498"/>
      <c r="O245" s="498"/>
      <c r="P245" s="498"/>
      <c r="Q245" s="498"/>
      <c r="R245" s="498"/>
      <c r="S245" s="498"/>
      <c r="T245" s="498"/>
    </row>
    <row r="246">
      <c r="A246" s="498"/>
      <c r="B246" s="498"/>
      <c r="C246" s="498"/>
      <c r="D246" s="498"/>
      <c r="E246" s="498"/>
      <c r="F246" s="498"/>
      <c r="G246" s="498"/>
      <c r="H246" s="498"/>
      <c r="I246" s="498"/>
      <c r="J246" s="498"/>
      <c r="K246" s="498"/>
      <c r="L246" s="498"/>
      <c r="M246" s="498"/>
      <c r="N246" s="498"/>
      <c r="O246" s="498"/>
      <c r="P246" s="498"/>
      <c r="Q246" s="498"/>
      <c r="R246" s="498"/>
      <c r="S246" s="498"/>
      <c r="T246" s="498"/>
    </row>
    <row r="247">
      <c r="A247" s="498"/>
      <c r="B247" s="498"/>
      <c r="C247" s="498"/>
      <c r="D247" s="498"/>
      <c r="E247" s="498"/>
      <c r="F247" s="498"/>
      <c r="G247" s="498"/>
      <c r="H247" s="498"/>
      <c r="I247" s="498"/>
      <c r="J247" s="498"/>
      <c r="K247" s="498"/>
      <c r="L247" s="498"/>
      <c r="M247" s="498"/>
      <c r="N247" s="498"/>
      <c r="O247" s="498"/>
      <c r="P247" s="498"/>
      <c r="Q247" s="498"/>
      <c r="R247" s="498"/>
      <c r="S247" s="498"/>
      <c r="T247" s="498"/>
    </row>
    <row r="248">
      <c r="A248" s="498"/>
      <c r="B248" s="498"/>
      <c r="C248" s="498"/>
      <c r="D248" s="498"/>
      <c r="E248" s="498"/>
      <c r="F248" s="498"/>
      <c r="G248" s="498"/>
      <c r="H248" s="498"/>
      <c r="I248" s="498"/>
      <c r="J248" s="498"/>
      <c r="K248" s="498"/>
      <c r="L248" s="498"/>
      <c r="M248" s="498"/>
      <c r="N248" s="498"/>
      <c r="O248" s="498"/>
      <c r="P248" s="498"/>
      <c r="Q248" s="498"/>
      <c r="R248" s="498"/>
      <c r="S248" s="498"/>
      <c r="T248" s="498"/>
    </row>
    <row r="249">
      <c r="A249" s="498"/>
      <c r="B249" s="498"/>
      <c r="C249" s="498"/>
      <c r="D249" s="498"/>
      <c r="E249" s="498"/>
      <c r="F249" s="498"/>
      <c r="G249" s="498"/>
      <c r="H249" s="498"/>
      <c r="I249" s="498"/>
      <c r="J249" s="498"/>
      <c r="K249" s="498"/>
      <c r="L249" s="498"/>
      <c r="M249" s="498"/>
      <c r="N249" s="498"/>
      <c r="O249" s="498"/>
      <c r="P249" s="498"/>
      <c r="Q249" s="498"/>
      <c r="R249" s="498"/>
      <c r="S249" s="498"/>
      <c r="T249" s="498"/>
    </row>
    <row r="250">
      <c r="A250" s="498"/>
      <c r="B250" s="498"/>
      <c r="C250" s="498"/>
      <c r="D250" s="498"/>
      <c r="E250" s="498"/>
      <c r="F250" s="498"/>
      <c r="G250" s="498"/>
      <c r="H250" s="498"/>
      <c r="I250" s="498"/>
      <c r="J250" s="498"/>
      <c r="K250" s="498"/>
      <c r="L250" s="498"/>
      <c r="M250" s="498"/>
      <c r="N250" s="498"/>
      <c r="O250" s="498"/>
      <c r="P250" s="498"/>
      <c r="Q250" s="498"/>
      <c r="R250" s="498"/>
      <c r="S250" s="498"/>
      <c r="T250" s="498"/>
    </row>
    <row r="251">
      <c r="A251" s="498"/>
      <c r="B251" s="498"/>
      <c r="C251" s="498"/>
      <c r="D251" s="498"/>
      <c r="E251" s="498"/>
      <c r="F251" s="498"/>
      <c r="G251" s="498"/>
      <c r="H251" s="498"/>
      <c r="I251" s="498"/>
      <c r="J251" s="498"/>
      <c r="K251" s="498"/>
      <c r="L251" s="498"/>
      <c r="M251" s="498"/>
      <c r="N251" s="498"/>
      <c r="O251" s="498"/>
      <c r="P251" s="498"/>
      <c r="Q251" s="498"/>
      <c r="R251" s="498"/>
      <c r="S251" s="498"/>
      <c r="T251" s="498"/>
    </row>
    <row r="252">
      <c r="A252" s="498"/>
      <c r="B252" s="498"/>
      <c r="C252" s="498"/>
      <c r="D252" s="498"/>
      <c r="E252" s="498"/>
      <c r="F252" s="498"/>
      <c r="G252" s="498"/>
      <c r="H252" s="498"/>
      <c r="I252" s="498"/>
      <c r="J252" s="498"/>
      <c r="K252" s="498"/>
      <c r="L252" s="498"/>
      <c r="M252" s="498"/>
      <c r="N252" s="498"/>
      <c r="O252" s="498"/>
      <c r="P252" s="498"/>
      <c r="Q252" s="498"/>
      <c r="R252" s="498"/>
      <c r="S252" s="498"/>
      <c r="T252" s="498"/>
    </row>
    <row r="253">
      <c r="A253" s="498"/>
      <c r="B253" s="498"/>
      <c r="C253" s="498"/>
      <c r="D253" s="498"/>
      <c r="E253" s="498"/>
      <c r="F253" s="498"/>
      <c r="G253" s="498"/>
      <c r="H253" s="498"/>
      <c r="I253" s="498"/>
      <c r="J253" s="498"/>
      <c r="K253" s="498"/>
      <c r="L253" s="498"/>
      <c r="M253" s="498"/>
      <c r="N253" s="498"/>
      <c r="O253" s="498"/>
      <c r="P253" s="498"/>
      <c r="Q253" s="498"/>
      <c r="R253" s="498"/>
      <c r="S253" s="498"/>
      <c r="T253" s="498"/>
    </row>
    <row r="254">
      <c r="A254" s="498"/>
      <c r="B254" s="498"/>
      <c r="C254" s="498"/>
      <c r="D254" s="498"/>
      <c r="E254" s="498"/>
      <c r="F254" s="498"/>
      <c r="G254" s="498"/>
      <c r="H254" s="498"/>
      <c r="I254" s="498"/>
      <c r="J254" s="498"/>
      <c r="K254" s="498"/>
      <c r="L254" s="498"/>
      <c r="M254" s="498"/>
      <c r="N254" s="498"/>
      <c r="O254" s="498"/>
      <c r="P254" s="498"/>
      <c r="Q254" s="498"/>
      <c r="R254" s="498"/>
      <c r="S254" s="498"/>
      <c r="T254" s="498"/>
    </row>
    <row r="255">
      <c r="A255" s="498"/>
      <c r="B255" s="498"/>
      <c r="C255" s="498"/>
      <c r="D255" s="498"/>
      <c r="E255" s="498"/>
      <c r="F255" s="498"/>
      <c r="G255" s="498"/>
      <c r="H255" s="498"/>
      <c r="I255" s="498"/>
      <c r="J255" s="498"/>
      <c r="K255" s="498"/>
      <c r="L255" s="498"/>
      <c r="M255" s="498"/>
      <c r="N255" s="498"/>
      <c r="O255" s="498"/>
      <c r="P255" s="498"/>
      <c r="Q255" s="498"/>
      <c r="R255" s="498"/>
      <c r="S255" s="498"/>
      <c r="T255" s="498"/>
    </row>
    <row r="256">
      <c r="A256" s="498"/>
      <c r="B256" s="498"/>
      <c r="C256" s="498"/>
      <c r="D256" s="498"/>
      <c r="E256" s="498"/>
      <c r="F256" s="498"/>
      <c r="G256" s="498"/>
      <c r="H256" s="498"/>
      <c r="I256" s="498"/>
      <c r="J256" s="498"/>
      <c r="K256" s="498"/>
      <c r="L256" s="498"/>
      <c r="M256" s="498"/>
      <c r="N256" s="498"/>
      <c r="O256" s="498"/>
      <c r="P256" s="498"/>
      <c r="Q256" s="498"/>
      <c r="R256" s="498"/>
      <c r="S256" s="498"/>
      <c r="T256" s="498"/>
    </row>
    <row r="257">
      <c r="A257" s="498"/>
      <c r="B257" s="498"/>
      <c r="C257" s="498"/>
      <c r="D257" s="498"/>
      <c r="E257" s="498"/>
      <c r="F257" s="498"/>
      <c r="G257" s="498"/>
      <c r="H257" s="498"/>
      <c r="I257" s="498"/>
      <c r="J257" s="498"/>
      <c r="K257" s="498"/>
      <c r="L257" s="498"/>
      <c r="M257" s="498"/>
      <c r="N257" s="498"/>
      <c r="O257" s="498"/>
      <c r="P257" s="498"/>
      <c r="Q257" s="498"/>
      <c r="R257" s="498"/>
      <c r="S257" s="498"/>
      <c r="T257" s="498"/>
    </row>
    <row r="258">
      <c r="A258" s="498"/>
      <c r="B258" s="498"/>
      <c r="C258" s="498"/>
      <c r="D258" s="498"/>
      <c r="E258" s="498"/>
      <c r="F258" s="498"/>
      <c r="G258" s="498"/>
      <c r="H258" s="498"/>
      <c r="I258" s="498"/>
      <c r="J258" s="498"/>
      <c r="K258" s="498"/>
      <c r="L258" s="498"/>
      <c r="M258" s="498"/>
      <c r="N258" s="498"/>
      <c r="O258" s="498"/>
      <c r="P258" s="498"/>
      <c r="Q258" s="498"/>
      <c r="R258" s="498"/>
      <c r="S258" s="498"/>
      <c r="T258" s="498"/>
    </row>
    <row r="259">
      <c r="A259" s="498"/>
      <c r="B259" s="498"/>
      <c r="C259" s="498"/>
      <c r="D259" s="498"/>
      <c r="E259" s="498"/>
      <c r="F259" s="498"/>
      <c r="G259" s="498"/>
      <c r="H259" s="498"/>
      <c r="I259" s="498"/>
      <c r="J259" s="498"/>
      <c r="K259" s="498"/>
      <c r="L259" s="498"/>
      <c r="M259" s="498"/>
      <c r="N259" s="498"/>
      <c r="O259" s="498"/>
      <c r="P259" s="498"/>
      <c r="Q259" s="498"/>
      <c r="R259" s="498"/>
      <c r="S259" s="498"/>
      <c r="T259" s="498"/>
    </row>
    <row r="260">
      <c r="A260" s="498"/>
      <c r="B260" s="498"/>
      <c r="C260" s="498"/>
      <c r="D260" s="498"/>
      <c r="E260" s="498"/>
      <c r="F260" s="498"/>
      <c r="G260" s="498"/>
      <c r="H260" s="498"/>
      <c r="I260" s="498"/>
      <c r="J260" s="498"/>
      <c r="K260" s="498"/>
      <c r="L260" s="498"/>
      <c r="M260" s="498"/>
      <c r="N260" s="498"/>
      <c r="O260" s="498"/>
      <c r="P260" s="498"/>
      <c r="Q260" s="498"/>
      <c r="R260" s="498"/>
      <c r="S260" s="498"/>
      <c r="T260" s="498"/>
    </row>
    <row r="261">
      <c r="A261" s="498"/>
      <c r="B261" s="498"/>
      <c r="C261" s="498"/>
      <c r="D261" s="498"/>
      <c r="E261" s="498"/>
      <c r="F261" s="498"/>
      <c r="G261" s="498"/>
      <c r="H261" s="498"/>
      <c r="I261" s="498"/>
      <c r="J261" s="498"/>
      <c r="K261" s="498"/>
      <c r="L261" s="498"/>
      <c r="M261" s="498"/>
      <c r="N261" s="498"/>
      <c r="O261" s="498"/>
      <c r="P261" s="498"/>
      <c r="Q261" s="498"/>
      <c r="R261" s="498"/>
      <c r="S261" s="498"/>
      <c r="T261" s="498"/>
    </row>
    <row r="262">
      <c r="A262" s="498"/>
      <c r="B262" s="498"/>
      <c r="C262" s="498"/>
      <c r="D262" s="498"/>
      <c r="E262" s="498"/>
      <c r="F262" s="498"/>
      <c r="G262" s="498"/>
      <c r="H262" s="498"/>
      <c r="I262" s="498"/>
      <c r="J262" s="498"/>
      <c r="K262" s="498"/>
      <c r="L262" s="498"/>
      <c r="M262" s="498"/>
      <c r="N262" s="498"/>
      <c r="O262" s="498"/>
      <c r="P262" s="498"/>
      <c r="Q262" s="498"/>
      <c r="R262" s="498"/>
      <c r="S262" s="498"/>
      <c r="T262" s="498"/>
    </row>
    <row r="263">
      <c r="A263" s="498"/>
      <c r="B263" s="498"/>
      <c r="C263" s="498"/>
      <c r="D263" s="498"/>
      <c r="E263" s="498"/>
      <c r="F263" s="498"/>
      <c r="G263" s="498"/>
      <c r="H263" s="498"/>
      <c r="I263" s="498"/>
      <c r="J263" s="498"/>
      <c r="K263" s="498"/>
      <c r="L263" s="498"/>
      <c r="M263" s="498"/>
      <c r="N263" s="498"/>
      <c r="O263" s="498"/>
      <c r="P263" s="498"/>
      <c r="Q263" s="498"/>
      <c r="R263" s="498"/>
      <c r="S263" s="498"/>
      <c r="T263" s="498"/>
    </row>
    <row r="264">
      <c r="A264" s="498"/>
      <c r="B264" s="498"/>
      <c r="C264" s="498"/>
      <c r="D264" s="498"/>
      <c r="E264" s="498"/>
      <c r="F264" s="498"/>
      <c r="G264" s="498"/>
      <c r="H264" s="498"/>
      <c r="I264" s="498"/>
      <c r="J264" s="498"/>
      <c r="K264" s="498"/>
      <c r="L264" s="498"/>
      <c r="M264" s="498"/>
      <c r="N264" s="498"/>
      <c r="O264" s="498"/>
      <c r="P264" s="498"/>
      <c r="Q264" s="498"/>
      <c r="R264" s="498"/>
      <c r="S264" s="498"/>
      <c r="T264" s="498"/>
    </row>
    <row r="265">
      <c r="A265" s="498"/>
      <c r="B265" s="498"/>
      <c r="C265" s="498"/>
      <c r="D265" s="498"/>
      <c r="E265" s="498"/>
      <c r="F265" s="498"/>
      <c r="G265" s="498"/>
      <c r="H265" s="498"/>
      <c r="I265" s="498"/>
      <c r="J265" s="498"/>
      <c r="K265" s="498"/>
      <c r="L265" s="498"/>
      <c r="M265" s="498"/>
      <c r="N265" s="498"/>
      <c r="O265" s="498"/>
      <c r="P265" s="498"/>
      <c r="Q265" s="498"/>
      <c r="R265" s="498"/>
      <c r="S265" s="498"/>
      <c r="T265" s="498"/>
    </row>
    <row r="266">
      <c r="A266" s="498"/>
      <c r="B266" s="498"/>
      <c r="C266" s="498"/>
      <c r="D266" s="498"/>
      <c r="E266" s="498"/>
      <c r="F266" s="498"/>
      <c r="G266" s="498"/>
      <c r="H266" s="498"/>
      <c r="I266" s="498"/>
      <c r="J266" s="498"/>
      <c r="K266" s="498"/>
      <c r="L266" s="498"/>
      <c r="M266" s="498"/>
      <c r="N266" s="498"/>
      <c r="O266" s="498"/>
      <c r="P266" s="498"/>
      <c r="Q266" s="498"/>
      <c r="R266" s="498"/>
      <c r="S266" s="498"/>
      <c r="T266" s="498"/>
    </row>
    <row r="267">
      <c r="A267" s="498"/>
      <c r="B267" s="498"/>
      <c r="C267" s="498"/>
      <c r="D267" s="498"/>
      <c r="E267" s="498"/>
      <c r="F267" s="498"/>
      <c r="G267" s="498"/>
      <c r="H267" s="498"/>
      <c r="I267" s="498"/>
      <c r="J267" s="498"/>
      <c r="K267" s="498"/>
      <c r="L267" s="498"/>
      <c r="M267" s="498"/>
      <c r="N267" s="498"/>
      <c r="O267" s="498"/>
      <c r="P267" s="498"/>
      <c r="Q267" s="498"/>
      <c r="R267" s="498"/>
      <c r="S267" s="498"/>
      <c r="T267" s="498"/>
    </row>
    <row r="268">
      <c r="A268" s="498"/>
      <c r="B268" s="498"/>
      <c r="C268" s="498"/>
      <c r="D268" s="498"/>
      <c r="E268" s="498"/>
      <c r="F268" s="498"/>
      <c r="G268" s="498"/>
      <c r="H268" s="498"/>
      <c r="I268" s="498"/>
      <c r="J268" s="498"/>
      <c r="K268" s="498"/>
      <c r="L268" s="498"/>
      <c r="M268" s="498"/>
      <c r="N268" s="498"/>
      <c r="O268" s="498"/>
      <c r="P268" s="498"/>
      <c r="Q268" s="498"/>
      <c r="R268" s="498"/>
      <c r="S268" s="498"/>
      <c r="T268" s="498"/>
    </row>
    <row r="269">
      <c r="A269" s="498"/>
      <c r="B269" s="498"/>
      <c r="C269" s="498"/>
      <c r="D269" s="498"/>
      <c r="E269" s="498"/>
      <c r="F269" s="498"/>
      <c r="G269" s="498"/>
      <c r="H269" s="498"/>
      <c r="I269" s="498"/>
      <c r="J269" s="498"/>
      <c r="K269" s="498"/>
      <c r="L269" s="498"/>
      <c r="M269" s="498"/>
      <c r="N269" s="498"/>
      <c r="O269" s="498"/>
      <c r="P269" s="498"/>
      <c r="Q269" s="498"/>
      <c r="R269" s="498"/>
      <c r="S269" s="498"/>
      <c r="T269" s="498"/>
    </row>
    <row r="270">
      <c r="A270" s="498"/>
      <c r="B270" s="498"/>
      <c r="C270" s="498"/>
      <c r="D270" s="498"/>
      <c r="E270" s="498"/>
      <c r="F270" s="498"/>
      <c r="G270" s="498"/>
      <c r="H270" s="498"/>
      <c r="I270" s="498"/>
      <c r="J270" s="498"/>
      <c r="K270" s="498"/>
      <c r="L270" s="498"/>
      <c r="M270" s="498"/>
      <c r="N270" s="498"/>
      <c r="O270" s="498"/>
      <c r="P270" s="498"/>
      <c r="Q270" s="498"/>
      <c r="R270" s="498"/>
      <c r="S270" s="498"/>
      <c r="T270" s="498"/>
    </row>
    <row r="271">
      <c r="A271" s="498"/>
      <c r="B271" s="498"/>
      <c r="C271" s="498"/>
      <c r="D271" s="498"/>
      <c r="E271" s="498"/>
      <c r="F271" s="498"/>
      <c r="G271" s="498"/>
      <c r="H271" s="498"/>
      <c r="I271" s="498"/>
      <c r="J271" s="498"/>
      <c r="K271" s="498"/>
      <c r="L271" s="498"/>
      <c r="M271" s="498"/>
      <c r="N271" s="498"/>
      <c r="O271" s="498"/>
      <c r="P271" s="498"/>
      <c r="Q271" s="498"/>
      <c r="R271" s="498"/>
      <c r="S271" s="498"/>
      <c r="T271" s="498"/>
    </row>
    <row r="272">
      <c r="A272" s="498"/>
      <c r="B272" s="498"/>
      <c r="C272" s="498"/>
      <c r="D272" s="498"/>
      <c r="E272" s="498"/>
      <c r="F272" s="498"/>
      <c r="G272" s="498"/>
      <c r="H272" s="498"/>
      <c r="I272" s="498"/>
      <c r="J272" s="498"/>
      <c r="K272" s="498"/>
      <c r="L272" s="498"/>
      <c r="M272" s="498"/>
      <c r="N272" s="498"/>
      <c r="O272" s="498"/>
      <c r="P272" s="498"/>
      <c r="Q272" s="498"/>
      <c r="R272" s="498"/>
      <c r="S272" s="498"/>
      <c r="T272" s="498"/>
    </row>
    <row r="273">
      <c r="A273" s="498"/>
      <c r="B273" s="498"/>
      <c r="C273" s="498"/>
      <c r="D273" s="498"/>
      <c r="E273" s="498"/>
      <c r="F273" s="498"/>
      <c r="G273" s="498"/>
      <c r="H273" s="498"/>
      <c r="I273" s="498"/>
      <c r="J273" s="498"/>
      <c r="K273" s="498"/>
      <c r="L273" s="498"/>
      <c r="M273" s="498"/>
      <c r="N273" s="498"/>
      <c r="O273" s="498"/>
      <c r="P273" s="498"/>
      <c r="Q273" s="498"/>
      <c r="R273" s="498"/>
      <c r="S273" s="498"/>
      <c r="T273" s="498"/>
    </row>
    <row r="274">
      <c r="A274" s="498"/>
      <c r="B274" s="498"/>
      <c r="C274" s="498"/>
      <c r="D274" s="498"/>
      <c r="E274" s="498"/>
      <c r="F274" s="498"/>
      <c r="G274" s="498"/>
      <c r="H274" s="498"/>
      <c r="I274" s="498"/>
      <c r="J274" s="498"/>
      <c r="K274" s="498"/>
      <c r="L274" s="498"/>
      <c r="M274" s="498"/>
      <c r="N274" s="498"/>
      <c r="O274" s="498"/>
      <c r="P274" s="498"/>
      <c r="Q274" s="498"/>
      <c r="R274" s="498"/>
      <c r="S274" s="498"/>
      <c r="T274" s="498"/>
    </row>
    <row r="275">
      <c r="A275" s="498"/>
      <c r="B275" s="498"/>
      <c r="C275" s="498"/>
      <c r="D275" s="498"/>
      <c r="E275" s="498"/>
      <c r="F275" s="498"/>
      <c r="G275" s="498"/>
      <c r="H275" s="498"/>
      <c r="I275" s="498"/>
      <c r="J275" s="498"/>
      <c r="K275" s="498"/>
      <c r="L275" s="498"/>
      <c r="M275" s="498"/>
      <c r="N275" s="498"/>
      <c r="O275" s="498"/>
      <c r="P275" s="498"/>
      <c r="Q275" s="498"/>
      <c r="R275" s="498"/>
      <c r="S275" s="498"/>
      <c r="T275" s="498"/>
    </row>
    <row r="276">
      <c r="A276" s="498"/>
      <c r="B276" s="498"/>
      <c r="C276" s="498"/>
      <c r="D276" s="498"/>
      <c r="E276" s="498"/>
      <c r="F276" s="498"/>
      <c r="G276" s="498"/>
      <c r="H276" s="498"/>
      <c r="I276" s="498"/>
      <c r="J276" s="498"/>
      <c r="K276" s="498"/>
      <c r="L276" s="498"/>
      <c r="M276" s="498"/>
      <c r="N276" s="498"/>
      <c r="O276" s="498"/>
      <c r="P276" s="498"/>
      <c r="Q276" s="498"/>
      <c r="R276" s="498"/>
      <c r="S276" s="498"/>
      <c r="T276" s="498"/>
    </row>
    <row r="277">
      <c r="A277" s="498"/>
      <c r="B277" s="498"/>
      <c r="C277" s="498"/>
      <c r="D277" s="498"/>
      <c r="E277" s="498"/>
      <c r="F277" s="498"/>
      <c r="G277" s="498"/>
      <c r="H277" s="498"/>
      <c r="I277" s="498"/>
      <c r="J277" s="498"/>
      <c r="K277" s="498"/>
      <c r="L277" s="498"/>
      <c r="M277" s="498"/>
      <c r="N277" s="498"/>
      <c r="O277" s="498"/>
      <c r="P277" s="498"/>
      <c r="Q277" s="498"/>
      <c r="R277" s="498"/>
      <c r="S277" s="498"/>
      <c r="T277" s="498"/>
    </row>
    <row r="278">
      <c r="A278" s="498"/>
      <c r="B278" s="498"/>
      <c r="C278" s="498"/>
      <c r="D278" s="498"/>
      <c r="E278" s="498"/>
      <c r="F278" s="498"/>
      <c r="G278" s="498"/>
      <c r="H278" s="498"/>
      <c r="I278" s="498"/>
      <c r="J278" s="498"/>
      <c r="K278" s="498"/>
      <c r="L278" s="498"/>
      <c r="M278" s="498"/>
      <c r="N278" s="498"/>
      <c r="O278" s="498"/>
      <c r="P278" s="498"/>
      <c r="Q278" s="498"/>
      <c r="R278" s="498"/>
      <c r="S278" s="498"/>
      <c r="T278" s="498"/>
    </row>
    <row r="279">
      <c r="A279" s="498"/>
      <c r="B279" s="498"/>
      <c r="C279" s="498"/>
      <c r="D279" s="498"/>
      <c r="E279" s="498"/>
      <c r="F279" s="498"/>
      <c r="G279" s="498"/>
      <c r="H279" s="498"/>
      <c r="I279" s="498"/>
      <c r="J279" s="498"/>
      <c r="K279" s="498"/>
      <c r="L279" s="498"/>
      <c r="M279" s="498"/>
      <c r="N279" s="498"/>
      <c r="O279" s="498"/>
      <c r="P279" s="498"/>
      <c r="Q279" s="498"/>
      <c r="R279" s="498"/>
      <c r="S279" s="498"/>
      <c r="T279" s="498"/>
    </row>
    <row r="280">
      <c r="A280" s="498"/>
      <c r="B280" s="498"/>
      <c r="C280" s="498"/>
      <c r="D280" s="498"/>
      <c r="E280" s="498"/>
      <c r="F280" s="498"/>
      <c r="G280" s="498"/>
      <c r="H280" s="498"/>
      <c r="I280" s="498"/>
      <c r="J280" s="498"/>
      <c r="K280" s="498"/>
      <c r="L280" s="498"/>
      <c r="M280" s="498"/>
      <c r="N280" s="498"/>
      <c r="O280" s="498"/>
      <c r="P280" s="498"/>
      <c r="Q280" s="498"/>
      <c r="R280" s="498"/>
      <c r="S280" s="498"/>
      <c r="T280" s="498"/>
    </row>
    <row r="281">
      <c r="A281" s="498"/>
      <c r="B281" s="498"/>
      <c r="C281" s="498"/>
      <c r="D281" s="498"/>
      <c r="E281" s="498"/>
      <c r="F281" s="498"/>
      <c r="G281" s="498"/>
      <c r="H281" s="498"/>
      <c r="I281" s="498"/>
      <c r="J281" s="498"/>
      <c r="K281" s="498"/>
      <c r="L281" s="498"/>
      <c r="M281" s="498"/>
      <c r="N281" s="498"/>
      <c r="O281" s="498"/>
      <c r="P281" s="498"/>
      <c r="Q281" s="498"/>
      <c r="R281" s="498"/>
      <c r="S281" s="498"/>
      <c r="T281" s="498"/>
    </row>
    <row r="282">
      <c r="A282" s="498"/>
      <c r="B282" s="498"/>
      <c r="C282" s="498"/>
      <c r="D282" s="498"/>
      <c r="E282" s="498"/>
      <c r="F282" s="498"/>
      <c r="G282" s="498"/>
      <c r="H282" s="498"/>
      <c r="I282" s="498"/>
      <c r="J282" s="498"/>
      <c r="K282" s="498"/>
      <c r="L282" s="498"/>
      <c r="M282" s="498"/>
      <c r="N282" s="498"/>
      <c r="O282" s="498"/>
      <c r="P282" s="498"/>
      <c r="Q282" s="498"/>
      <c r="R282" s="498"/>
      <c r="S282" s="498"/>
      <c r="T282" s="498"/>
    </row>
    <row r="283">
      <c r="A283" s="498"/>
      <c r="B283" s="498"/>
      <c r="C283" s="498"/>
      <c r="D283" s="498"/>
      <c r="E283" s="498"/>
      <c r="F283" s="498"/>
      <c r="G283" s="498"/>
      <c r="H283" s="498"/>
      <c r="I283" s="498"/>
      <c r="J283" s="498"/>
      <c r="K283" s="498"/>
      <c r="L283" s="498"/>
      <c r="M283" s="498"/>
      <c r="N283" s="498"/>
      <c r="O283" s="498"/>
      <c r="P283" s="498"/>
      <c r="Q283" s="498"/>
      <c r="R283" s="498"/>
      <c r="S283" s="498"/>
      <c r="T283" s="498"/>
    </row>
    <row r="284">
      <c r="A284" s="498"/>
      <c r="B284" s="498"/>
      <c r="C284" s="498"/>
      <c r="D284" s="498"/>
      <c r="E284" s="498"/>
      <c r="F284" s="498"/>
      <c r="G284" s="498"/>
      <c r="H284" s="498"/>
      <c r="I284" s="498"/>
      <c r="J284" s="498"/>
      <c r="K284" s="498"/>
      <c r="L284" s="498"/>
      <c r="M284" s="498"/>
      <c r="N284" s="498"/>
      <c r="O284" s="498"/>
      <c r="P284" s="498"/>
      <c r="Q284" s="498"/>
      <c r="R284" s="498"/>
      <c r="S284" s="498"/>
      <c r="T284" s="498"/>
    </row>
    <row r="285">
      <c r="A285" s="498"/>
      <c r="B285" s="498"/>
      <c r="C285" s="498"/>
      <c r="D285" s="498"/>
      <c r="E285" s="498"/>
      <c r="F285" s="498"/>
      <c r="G285" s="498"/>
      <c r="H285" s="498"/>
      <c r="I285" s="498"/>
      <c r="J285" s="498"/>
      <c r="K285" s="498"/>
      <c r="L285" s="498"/>
      <c r="M285" s="498"/>
      <c r="N285" s="498"/>
      <c r="O285" s="498"/>
      <c r="P285" s="498"/>
      <c r="Q285" s="498"/>
      <c r="R285" s="498"/>
      <c r="S285" s="498"/>
      <c r="T285" s="498"/>
    </row>
    <row r="286">
      <c r="A286" s="498"/>
      <c r="B286" s="498"/>
      <c r="C286" s="498"/>
      <c r="D286" s="498"/>
      <c r="E286" s="498"/>
      <c r="F286" s="498"/>
      <c r="G286" s="498"/>
      <c r="H286" s="498"/>
      <c r="I286" s="498"/>
      <c r="J286" s="498"/>
      <c r="K286" s="498"/>
      <c r="L286" s="498"/>
      <c r="M286" s="498"/>
      <c r="N286" s="498"/>
      <c r="O286" s="498"/>
      <c r="P286" s="498"/>
      <c r="Q286" s="498"/>
      <c r="R286" s="498"/>
      <c r="S286" s="498"/>
      <c r="T286" s="498"/>
    </row>
    <row r="287">
      <c r="A287" s="498"/>
      <c r="B287" s="498"/>
      <c r="C287" s="498"/>
      <c r="D287" s="498"/>
      <c r="E287" s="498"/>
      <c r="F287" s="498"/>
      <c r="G287" s="498"/>
      <c r="H287" s="498"/>
      <c r="I287" s="498"/>
      <c r="J287" s="498"/>
      <c r="K287" s="498"/>
      <c r="L287" s="498"/>
      <c r="M287" s="498"/>
      <c r="N287" s="498"/>
      <c r="O287" s="498"/>
      <c r="P287" s="498"/>
      <c r="Q287" s="498"/>
      <c r="R287" s="498"/>
      <c r="S287" s="498"/>
      <c r="T287" s="498"/>
    </row>
    <row r="288">
      <c r="A288" s="498"/>
      <c r="B288" s="498"/>
      <c r="C288" s="498"/>
      <c r="D288" s="498"/>
      <c r="E288" s="498"/>
      <c r="F288" s="498"/>
      <c r="G288" s="498"/>
      <c r="H288" s="498"/>
      <c r="I288" s="498"/>
      <c r="J288" s="498"/>
      <c r="K288" s="498"/>
      <c r="L288" s="498"/>
      <c r="M288" s="498"/>
      <c r="N288" s="498"/>
      <c r="O288" s="498"/>
      <c r="P288" s="498"/>
      <c r="Q288" s="498"/>
      <c r="R288" s="498"/>
      <c r="S288" s="498"/>
      <c r="T288" s="498"/>
    </row>
    <row r="289">
      <c r="A289" s="498"/>
      <c r="B289" s="498"/>
      <c r="C289" s="498"/>
      <c r="D289" s="498"/>
      <c r="E289" s="498"/>
      <c r="F289" s="498"/>
      <c r="G289" s="498"/>
      <c r="H289" s="498"/>
      <c r="I289" s="498"/>
      <c r="J289" s="498"/>
      <c r="K289" s="498"/>
      <c r="L289" s="498"/>
      <c r="M289" s="498"/>
      <c r="N289" s="498"/>
      <c r="O289" s="498"/>
      <c r="P289" s="498"/>
      <c r="Q289" s="498"/>
      <c r="R289" s="498"/>
      <c r="S289" s="498"/>
      <c r="T289" s="498"/>
    </row>
    <row r="290">
      <c r="A290" s="498"/>
      <c r="B290" s="498"/>
      <c r="C290" s="498"/>
      <c r="D290" s="498"/>
      <c r="E290" s="498"/>
      <c r="F290" s="498"/>
      <c r="G290" s="498"/>
      <c r="H290" s="498"/>
      <c r="I290" s="498"/>
      <c r="J290" s="498"/>
      <c r="K290" s="498"/>
      <c r="L290" s="498"/>
      <c r="M290" s="498"/>
      <c r="N290" s="498"/>
      <c r="O290" s="498"/>
      <c r="P290" s="498"/>
      <c r="Q290" s="498"/>
      <c r="R290" s="498"/>
      <c r="S290" s="498"/>
      <c r="T290" s="498"/>
    </row>
    <row r="291">
      <c r="A291" s="498"/>
      <c r="B291" s="498"/>
      <c r="C291" s="498"/>
      <c r="D291" s="498"/>
      <c r="E291" s="498"/>
      <c r="F291" s="498"/>
      <c r="G291" s="498"/>
      <c r="H291" s="498"/>
      <c r="I291" s="498"/>
      <c r="J291" s="498"/>
      <c r="K291" s="498"/>
      <c r="L291" s="498"/>
      <c r="M291" s="498"/>
      <c r="N291" s="498"/>
      <c r="O291" s="498"/>
      <c r="P291" s="498"/>
      <c r="Q291" s="498"/>
      <c r="R291" s="498"/>
      <c r="S291" s="498"/>
      <c r="T291" s="498"/>
    </row>
    <row r="292">
      <c r="A292" s="498"/>
      <c r="B292" s="498"/>
      <c r="C292" s="498"/>
      <c r="D292" s="498"/>
      <c r="E292" s="498"/>
      <c r="F292" s="498"/>
      <c r="G292" s="498"/>
      <c r="H292" s="498"/>
      <c r="I292" s="498"/>
      <c r="J292" s="498"/>
      <c r="K292" s="498"/>
      <c r="L292" s="498"/>
      <c r="M292" s="498"/>
      <c r="N292" s="498"/>
      <c r="O292" s="498"/>
      <c r="P292" s="498"/>
      <c r="Q292" s="498"/>
      <c r="R292" s="498"/>
      <c r="S292" s="498"/>
      <c r="T292" s="498"/>
    </row>
    <row r="293">
      <c r="A293" s="498"/>
      <c r="B293" s="498"/>
      <c r="C293" s="498"/>
      <c r="D293" s="498"/>
      <c r="E293" s="498"/>
      <c r="F293" s="498"/>
      <c r="G293" s="498"/>
      <c r="H293" s="498"/>
      <c r="I293" s="498"/>
      <c r="J293" s="498"/>
      <c r="K293" s="498"/>
      <c r="L293" s="498"/>
      <c r="M293" s="498"/>
      <c r="N293" s="498"/>
      <c r="O293" s="498"/>
      <c r="P293" s="498"/>
      <c r="Q293" s="498"/>
      <c r="R293" s="498"/>
      <c r="S293" s="498"/>
      <c r="T293" s="498"/>
    </row>
    <row r="294">
      <c r="A294" s="498"/>
      <c r="B294" s="498"/>
      <c r="C294" s="498"/>
      <c r="D294" s="498"/>
      <c r="E294" s="498"/>
      <c r="F294" s="498"/>
      <c r="G294" s="498"/>
      <c r="H294" s="498"/>
      <c r="I294" s="498"/>
      <c r="J294" s="498"/>
      <c r="K294" s="498"/>
      <c r="L294" s="498"/>
      <c r="M294" s="498"/>
      <c r="N294" s="498"/>
      <c r="O294" s="498"/>
      <c r="P294" s="498"/>
      <c r="Q294" s="498"/>
      <c r="R294" s="498"/>
      <c r="S294" s="498"/>
      <c r="T294" s="498"/>
    </row>
    <row r="295">
      <c r="A295" s="498"/>
      <c r="B295" s="498"/>
      <c r="C295" s="498"/>
      <c r="D295" s="498"/>
      <c r="E295" s="498"/>
      <c r="F295" s="498"/>
      <c r="G295" s="498"/>
      <c r="H295" s="498"/>
      <c r="I295" s="498"/>
      <c r="J295" s="498"/>
      <c r="K295" s="498"/>
      <c r="L295" s="498"/>
      <c r="M295" s="498"/>
      <c r="N295" s="498"/>
      <c r="O295" s="498"/>
      <c r="P295" s="498"/>
      <c r="Q295" s="498"/>
      <c r="R295" s="498"/>
      <c r="S295" s="498"/>
      <c r="T295" s="498"/>
    </row>
    <row r="296">
      <c r="A296" s="498"/>
      <c r="B296" s="498"/>
      <c r="C296" s="498"/>
      <c r="D296" s="498"/>
      <c r="E296" s="498"/>
      <c r="F296" s="498"/>
      <c r="G296" s="498"/>
      <c r="H296" s="498"/>
      <c r="I296" s="498"/>
      <c r="J296" s="498"/>
      <c r="K296" s="498"/>
      <c r="L296" s="498"/>
      <c r="M296" s="498"/>
      <c r="N296" s="498"/>
      <c r="O296" s="498"/>
      <c r="P296" s="498"/>
      <c r="Q296" s="498"/>
      <c r="R296" s="498"/>
      <c r="S296" s="498"/>
      <c r="T296" s="498"/>
    </row>
    <row r="297">
      <c r="A297" s="498"/>
      <c r="B297" s="498"/>
      <c r="C297" s="498"/>
      <c r="D297" s="498"/>
      <c r="E297" s="498"/>
      <c r="F297" s="498"/>
      <c r="G297" s="498"/>
      <c r="H297" s="498"/>
      <c r="I297" s="498"/>
      <c r="J297" s="498"/>
      <c r="K297" s="498"/>
      <c r="L297" s="498"/>
      <c r="M297" s="498"/>
      <c r="N297" s="498"/>
      <c r="O297" s="498"/>
      <c r="P297" s="498"/>
      <c r="Q297" s="498"/>
      <c r="R297" s="498"/>
      <c r="S297" s="498"/>
      <c r="T297" s="498"/>
    </row>
    <row r="298">
      <c r="A298" s="498"/>
      <c r="B298" s="498"/>
      <c r="C298" s="498"/>
      <c r="D298" s="498"/>
      <c r="E298" s="498"/>
      <c r="F298" s="498"/>
      <c r="G298" s="498"/>
      <c r="H298" s="498"/>
      <c r="I298" s="498"/>
      <c r="J298" s="498"/>
      <c r="K298" s="498"/>
      <c r="L298" s="498"/>
      <c r="M298" s="498"/>
      <c r="N298" s="498"/>
      <c r="O298" s="498"/>
      <c r="P298" s="498"/>
      <c r="Q298" s="498"/>
      <c r="R298" s="498"/>
      <c r="S298" s="498"/>
      <c r="T298" s="498"/>
    </row>
    <row r="299">
      <c r="A299" s="498"/>
      <c r="B299" s="498"/>
      <c r="C299" s="498"/>
      <c r="D299" s="498"/>
      <c r="E299" s="498"/>
      <c r="F299" s="498"/>
      <c r="G299" s="498"/>
      <c r="H299" s="498"/>
      <c r="I299" s="498"/>
      <c r="J299" s="498"/>
      <c r="K299" s="498"/>
      <c r="L299" s="498"/>
      <c r="M299" s="498"/>
      <c r="N299" s="498"/>
      <c r="O299" s="498"/>
      <c r="P299" s="498"/>
      <c r="Q299" s="498"/>
      <c r="R299" s="498"/>
      <c r="S299" s="498"/>
      <c r="T299" s="498"/>
    </row>
    <row r="300">
      <c r="A300" s="498"/>
      <c r="B300" s="498"/>
      <c r="C300" s="498"/>
      <c r="D300" s="498"/>
      <c r="E300" s="498"/>
      <c r="F300" s="498"/>
      <c r="G300" s="498"/>
      <c r="H300" s="498"/>
      <c r="I300" s="498"/>
      <c r="J300" s="498"/>
      <c r="K300" s="498"/>
      <c r="L300" s="498"/>
      <c r="M300" s="498"/>
      <c r="N300" s="498"/>
      <c r="O300" s="498"/>
      <c r="P300" s="498"/>
      <c r="Q300" s="498"/>
      <c r="R300" s="498"/>
      <c r="S300" s="498"/>
      <c r="T300" s="498"/>
    </row>
    <row r="301">
      <c r="A301" s="498"/>
      <c r="B301" s="498"/>
      <c r="C301" s="498"/>
      <c r="D301" s="498"/>
      <c r="E301" s="498"/>
      <c r="F301" s="498"/>
      <c r="G301" s="498"/>
      <c r="H301" s="498"/>
      <c r="I301" s="498"/>
      <c r="J301" s="498"/>
      <c r="K301" s="498"/>
      <c r="L301" s="498"/>
      <c r="M301" s="498"/>
      <c r="N301" s="498"/>
      <c r="O301" s="498"/>
      <c r="P301" s="498"/>
      <c r="Q301" s="498"/>
      <c r="R301" s="498"/>
      <c r="S301" s="498"/>
      <c r="T301" s="498"/>
    </row>
    <row r="302">
      <c r="A302" s="498"/>
      <c r="B302" s="498"/>
      <c r="C302" s="498"/>
      <c r="D302" s="498"/>
      <c r="E302" s="498"/>
      <c r="F302" s="498"/>
      <c r="G302" s="498"/>
      <c r="H302" s="498"/>
      <c r="I302" s="498"/>
      <c r="J302" s="498"/>
      <c r="K302" s="498"/>
      <c r="L302" s="498"/>
      <c r="M302" s="498"/>
      <c r="N302" s="498"/>
      <c r="O302" s="498"/>
      <c r="P302" s="498"/>
      <c r="Q302" s="498"/>
      <c r="R302" s="498"/>
      <c r="S302" s="498"/>
      <c r="T302" s="498"/>
    </row>
    <row r="303">
      <c r="A303" s="498"/>
      <c r="B303" s="498"/>
      <c r="C303" s="498"/>
      <c r="D303" s="498"/>
      <c r="E303" s="498"/>
      <c r="F303" s="498"/>
      <c r="G303" s="498"/>
      <c r="H303" s="498"/>
      <c r="I303" s="498"/>
      <c r="J303" s="498"/>
      <c r="K303" s="498"/>
      <c r="L303" s="498"/>
      <c r="M303" s="498"/>
      <c r="N303" s="498"/>
      <c r="O303" s="498"/>
      <c r="P303" s="498"/>
      <c r="Q303" s="498"/>
      <c r="R303" s="498"/>
      <c r="S303" s="498"/>
      <c r="T303" s="498"/>
    </row>
    <row r="304">
      <c r="A304" s="498"/>
      <c r="B304" s="498"/>
      <c r="C304" s="498"/>
      <c r="D304" s="498"/>
      <c r="E304" s="498"/>
      <c r="F304" s="498"/>
      <c r="G304" s="498"/>
      <c r="H304" s="498"/>
      <c r="I304" s="498"/>
      <c r="J304" s="498"/>
      <c r="K304" s="498"/>
      <c r="L304" s="498"/>
      <c r="M304" s="498"/>
      <c r="N304" s="498"/>
      <c r="O304" s="498"/>
      <c r="P304" s="498"/>
      <c r="Q304" s="498"/>
      <c r="R304" s="498"/>
      <c r="S304" s="498"/>
      <c r="T304" s="498"/>
    </row>
    <row r="305">
      <c r="A305" s="498"/>
      <c r="B305" s="498"/>
      <c r="C305" s="498"/>
      <c r="D305" s="498"/>
      <c r="E305" s="498"/>
      <c r="F305" s="498"/>
      <c r="G305" s="498"/>
      <c r="H305" s="498"/>
      <c r="I305" s="498"/>
      <c r="J305" s="498"/>
      <c r="K305" s="498"/>
      <c r="L305" s="498"/>
      <c r="M305" s="498"/>
      <c r="N305" s="498"/>
      <c r="O305" s="498"/>
      <c r="P305" s="498"/>
      <c r="Q305" s="498"/>
      <c r="R305" s="498"/>
      <c r="S305" s="498"/>
      <c r="T305" s="498"/>
    </row>
    <row r="306">
      <c r="A306" s="498"/>
      <c r="B306" s="498"/>
      <c r="C306" s="498"/>
      <c r="D306" s="498"/>
      <c r="E306" s="498"/>
      <c r="F306" s="498"/>
      <c r="G306" s="498"/>
      <c r="H306" s="498"/>
      <c r="I306" s="498"/>
      <c r="J306" s="498"/>
      <c r="K306" s="498"/>
      <c r="L306" s="498"/>
      <c r="M306" s="498"/>
      <c r="N306" s="498"/>
      <c r="O306" s="498"/>
      <c r="P306" s="498"/>
      <c r="Q306" s="498"/>
      <c r="R306" s="498"/>
      <c r="S306" s="498"/>
      <c r="T306" s="498"/>
    </row>
    <row r="307">
      <c r="A307" s="498"/>
      <c r="B307" s="498"/>
      <c r="C307" s="498"/>
      <c r="D307" s="498"/>
      <c r="E307" s="498"/>
      <c r="F307" s="498"/>
      <c r="G307" s="498"/>
      <c r="H307" s="498"/>
      <c r="I307" s="498"/>
      <c r="J307" s="498"/>
      <c r="K307" s="498"/>
      <c r="L307" s="498"/>
      <c r="M307" s="498"/>
      <c r="N307" s="498"/>
      <c r="O307" s="498"/>
      <c r="P307" s="498"/>
      <c r="Q307" s="498"/>
      <c r="R307" s="498"/>
      <c r="S307" s="498"/>
      <c r="T307" s="498"/>
    </row>
    <row r="308">
      <c r="A308" s="498"/>
      <c r="B308" s="498"/>
      <c r="C308" s="498"/>
      <c r="D308" s="498"/>
      <c r="E308" s="498"/>
      <c r="F308" s="498"/>
      <c r="G308" s="498"/>
      <c r="H308" s="498"/>
      <c r="I308" s="498"/>
      <c r="J308" s="498"/>
      <c r="K308" s="498"/>
      <c r="L308" s="498"/>
      <c r="M308" s="498"/>
      <c r="N308" s="498"/>
      <c r="O308" s="498"/>
      <c r="P308" s="498"/>
      <c r="Q308" s="498"/>
      <c r="R308" s="498"/>
      <c r="S308" s="498"/>
      <c r="T308" s="498"/>
    </row>
    <row r="309">
      <c r="A309" s="498"/>
      <c r="B309" s="498"/>
      <c r="C309" s="498"/>
      <c r="D309" s="498"/>
      <c r="E309" s="498"/>
      <c r="F309" s="498"/>
      <c r="G309" s="498"/>
      <c r="H309" s="498"/>
      <c r="I309" s="498"/>
      <c r="J309" s="498"/>
      <c r="K309" s="498"/>
      <c r="L309" s="498"/>
      <c r="M309" s="498"/>
      <c r="N309" s="498"/>
      <c r="O309" s="498"/>
      <c r="P309" s="498"/>
      <c r="Q309" s="498"/>
      <c r="R309" s="498"/>
      <c r="S309" s="498"/>
      <c r="T309" s="498"/>
    </row>
    <row r="310">
      <c r="A310" s="498"/>
      <c r="B310" s="498"/>
      <c r="C310" s="498"/>
      <c r="D310" s="498"/>
      <c r="E310" s="498"/>
      <c r="F310" s="498"/>
      <c r="G310" s="498"/>
      <c r="H310" s="498"/>
      <c r="I310" s="498"/>
      <c r="J310" s="498"/>
      <c r="K310" s="498"/>
      <c r="L310" s="498"/>
      <c r="M310" s="498"/>
      <c r="N310" s="498"/>
      <c r="O310" s="498"/>
      <c r="P310" s="498"/>
      <c r="Q310" s="498"/>
      <c r="R310" s="498"/>
      <c r="S310" s="498"/>
      <c r="T310" s="498"/>
    </row>
    <row r="311">
      <c r="A311" s="498"/>
      <c r="B311" s="498"/>
      <c r="C311" s="498"/>
      <c r="D311" s="498"/>
      <c r="E311" s="498"/>
      <c r="F311" s="498"/>
      <c r="G311" s="498"/>
      <c r="H311" s="498"/>
      <c r="I311" s="498"/>
      <c r="J311" s="498"/>
      <c r="K311" s="498"/>
      <c r="L311" s="498"/>
      <c r="M311" s="498"/>
      <c r="N311" s="498"/>
      <c r="O311" s="498"/>
      <c r="P311" s="498"/>
      <c r="Q311" s="498"/>
      <c r="R311" s="498"/>
      <c r="S311" s="498"/>
      <c r="T311" s="498"/>
    </row>
    <row r="312">
      <c r="A312" s="498"/>
      <c r="B312" s="498"/>
      <c r="C312" s="498"/>
      <c r="D312" s="498"/>
      <c r="E312" s="498"/>
      <c r="F312" s="498"/>
      <c r="G312" s="498"/>
      <c r="H312" s="498"/>
      <c r="I312" s="498"/>
      <c r="J312" s="498"/>
      <c r="K312" s="498"/>
      <c r="L312" s="498"/>
      <c r="M312" s="498"/>
      <c r="N312" s="498"/>
      <c r="O312" s="498"/>
      <c r="P312" s="498"/>
      <c r="Q312" s="498"/>
      <c r="R312" s="498"/>
      <c r="S312" s="498"/>
      <c r="T312" s="498"/>
    </row>
    <row r="313">
      <c r="A313" s="498"/>
      <c r="B313" s="498"/>
      <c r="C313" s="498"/>
      <c r="D313" s="498"/>
      <c r="E313" s="498"/>
      <c r="F313" s="498"/>
      <c r="G313" s="498"/>
      <c r="H313" s="498"/>
      <c r="I313" s="498"/>
      <c r="J313" s="498"/>
      <c r="K313" s="498"/>
      <c r="L313" s="498"/>
      <c r="M313" s="498"/>
      <c r="N313" s="498"/>
      <c r="O313" s="498"/>
      <c r="P313" s="498"/>
      <c r="Q313" s="498"/>
      <c r="R313" s="498"/>
      <c r="S313" s="498"/>
      <c r="T313" s="498"/>
    </row>
    <row r="314">
      <c r="A314" s="498"/>
      <c r="B314" s="498"/>
      <c r="C314" s="498"/>
      <c r="D314" s="498"/>
      <c r="E314" s="498"/>
      <c r="F314" s="498"/>
      <c r="G314" s="498"/>
      <c r="H314" s="498"/>
      <c r="I314" s="498"/>
      <c r="J314" s="498"/>
      <c r="K314" s="498"/>
      <c r="L314" s="498"/>
      <c r="M314" s="498"/>
      <c r="N314" s="498"/>
      <c r="O314" s="498"/>
      <c r="P314" s="498"/>
      <c r="Q314" s="498"/>
      <c r="R314" s="498"/>
      <c r="S314" s="498"/>
      <c r="T314" s="498"/>
    </row>
    <row r="315">
      <c r="A315" s="498"/>
      <c r="B315" s="498"/>
      <c r="C315" s="498"/>
      <c r="D315" s="498"/>
      <c r="E315" s="498"/>
      <c r="F315" s="498"/>
      <c r="G315" s="498"/>
      <c r="H315" s="498"/>
      <c r="I315" s="498"/>
      <c r="J315" s="498"/>
      <c r="K315" s="498"/>
      <c r="L315" s="498"/>
      <c r="M315" s="498"/>
      <c r="N315" s="498"/>
      <c r="O315" s="498"/>
      <c r="P315" s="498"/>
      <c r="Q315" s="498"/>
      <c r="R315" s="498"/>
      <c r="S315" s="498"/>
      <c r="T315" s="498"/>
    </row>
    <row r="316">
      <c r="A316" s="498"/>
      <c r="B316" s="498"/>
      <c r="C316" s="498"/>
      <c r="D316" s="498"/>
      <c r="E316" s="498"/>
      <c r="F316" s="498"/>
      <c r="G316" s="498"/>
      <c r="H316" s="498"/>
      <c r="I316" s="498"/>
      <c r="J316" s="498"/>
      <c r="K316" s="498"/>
      <c r="L316" s="498"/>
      <c r="M316" s="498"/>
      <c r="N316" s="498"/>
      <c r="O316" s="498"/>
      <c r="P316" s="498"/>
      <c r="Q316" s="498"/>
      <c r="R316" s="498"/>
      <c r="S316" s="498"/>
      <c r="T316" s="498"/>
    </row>
    <row r="317">
      <c r="A317" s="498"/>
      <c r="B317" s="498"/>
      <c r="C317" s="498"/>
      <c r="D317" s="498"/>
      <c r="E317" s="498"/>
      <c r="F317" s="498"/>
      <c r="G317" s="498"/>
      <c r="H317" s="498"/>
      <c r="I317" s="498"/>
      <c r="J317" s="498"/>
      <c r="K317" s="498"/>
      <c r="L317" s="498"/>
      <c r="M317" s="498"/>
      <c r="N317" s="498"/>
      <c r="O317" s="498"/>
      <c r="P317" s="498"/>
      <c r="Q317" s="498"/>
      <c r="R317" s="498"/>
      <c r="S317" s="498"/>
      <c r="T317" s="498"/>
    </row>
    <row r="318">
      <c r="A318" s="498"/>
      <c r="B318" s="498"/>
      <c r="C318" s="498"/>
      <c r="D318" s="498"/>
      <c r="E318" s="498"/>
      <c r="F318" s="498"/>
      <c r="G318" s="498"/>
      <c r="H318" s="498"/>
      <c r="I318" s="498"/>
      <c r="J318" s="498"/>
      <c r="K318" s="498"/>
      <c r="L318" s="498"/>
      <c r="M318" s="498"/>
      <c r="N318" s="498"/>
      <c r="O318" s="498"/>
      <c r="P318" s="498"/>
      <c r="Q318" s="498"/>
      <c r="R318" s="498"/>
      <c r="S318" s="498"/>
      <c r="T318" s="498"/>
    </row>
    <row r="319">
      <c r="A319" s="498"/>
      <c r="B319" s="498"/>
      <c r="C319" s="498"/>
      <c r="D319" s="498"/>
      <c r="E319" s="498"/>
      <c r="F319" s="498"/>
      <c r="G319" s="498"/>
      <c r="H319" s="498"/>
      <c r="I319" s="498"/>
      <c r="J319" s="498"/>
      <c r="K319" s="498"/>
      <c r="L319" s="498"/>
      <c r="M319" s="498"/>
      <c r="N319" s="498"/>
      <c r="O319" s="498"/>
      <c r="P319" s="498"/>
      <c r="Q319" s="498"/>
      <c r="R319" s="498"/>
      <c r="S319" s="498"/>
      <c r="T319" s="498"/>
    </row>
    <row r="320">
      <c r="A320" s="498"/>
      <c r="B320" s="498"/>
      <c r="C320" s="498"/>
      <c r="D320" s="498"/>
      <c r="E320" s="498"/>
      <c r="F320" s="498"/>
      <c r="G320" s="498"/>
      <c r="H320" s="498"/>
      <c r="I320" s="498"/>
      <c r="J320" s="498"/>
      <c r="K320" s="498"/>
      <c r="L320" s="498"/>
      <c r="M320" s="498"/>
      <c r="N320" s="498"/>
      <c r="O320" s="498"/>
      <c r="P320" s="498"/>
      <c r="Q320" s="498"/>
      <c r="R320" s="498"/>
      <c r="S320" s="498"/>
      <c r="T320" s="498"/>
    </row>
    <row r="321">
      <c r="A321" s="498"/>
      <c r="B321" s="498"/>
      <c r="C321" s="498"/>
      <c r="D321" s="498"/>
      <c r="E321" s="498"/>
      <c r="F321" s="498"/>
      <c r="G321" s="498"/>
      <c r="H321" s="498"/>
      <c r="I321" s="498"/>
      <c r="J321" s="498"/>
      <c r="K321" s="498"/>
      <c r="L321" s="498"/>
      <c r="M321" s="498"/>
      <c r="N321" s="498"/>
      <c r="O321" s="498"/>
      <c r="P321" s="498"/>
      <c r="Q321" s="498"/>
      <c r="R321" s="498"/>
      <c r="S321" s="498"/>
      <c r="T321" s="498"/>
    </row>
    <row r="322">
      <c r="A322" s="498"/>
      <c r="B322" s="498"/>
      <c r="C322" s="498"/>
      <c r="D322" s="498"/>
      <c r="E322" s="498"/>
      <c r="F322" s="498"/>
      <c r="G322" s="498"/>
      <c r="H322" s="498"/>
      <c r="I322" s="498"/>
      <c r="J322" s="498"/>
      <c r="K322" s="498"/>
      <c r="L322" s="498"/>
      <c r="M322" s="498"/>
      <c r="N322" s="498"/>
      <c r="O322" s="498"/>
      <c r="P322" s="498"/>
      <c r="Q322" s="498"/>
      <c r="R322" s="498"/>
      <c r="S322" s="498"/>
      <c r="T322" s="498"/>
    </row>
    <row r="323">
      <c r="A323" s="498"/>
      <c r="B323" s="498"/>
      <c r="C323" s="498"/>
      <c r="D323" s="498"/>
      <c r="E323" s="498"/>
      <c r="F323" s="498"/>
      <c r="G323" s="498"/>
      <c r="H323" s="498"/>
      <c r="I323" s="498"/>
      <c r="J323" s="498"/>
      <c r="K323" s="498"/>
      <c r="L323" s="498"/>
      <c r="M323" s="498"/>
      <c r="N323" s="498"/>
      <c r="O323" s="498"/>
      <c r="P323" s="498"/>
      <c r="Q323" s="498"/>
      <c r="R323" s="498"/>
      <c r="S323" s="498"/>
      <c r="T323" s="498"/>
    </row>
    <row r="324">
      <c r="A324" s="498"/>
      <c r="B324" s="498"/>
      <c r="C324" s="498"/>
      <c r="D324" s="498"/>
      <c r="E324" s="498"/>
      <c r="F324" s="498"/>
      <c r="G324" s="498"/>
      <c r="H324" s="498"/>
      <c r="I324" s="498"/>
      <c r="J324" s="498"/>
      <c r="K324" s="498"/>
      <c r="L324" s="498"/>
      <c r="M324" s="498"/>
      <c r="N324" s="498"/>
      <c r="O324" s="498"/>
      <c r="P324" s="498"/>
      <c r="Q324" s="498"/>
      <c r="R324" s="498"/>
      <c r="S324" s="498"/>
      <c r="T324" s="498"/>
    </row>
    <row r="325">
      <c r="A325" s="498"/>
      <c r="B325" s="498"/>
      <c r="C325" s="498"/>
      <c r="D325" s="498"/>
      <c r="E325" s="498"/>
      <c r="F325" s="498"/>
      <c r="G325" s="498"/>
      <c r="H325" s="498"/>
      <c r="I325" s="498"/>
      <c r="J325" s="498"/>
      <c r="K325" s="498"/>
      <c r="L325" s="498"/>
      <c r="M325" s="498"/>
      <c r="N325" s="498"/>
      <c r="O325" s="498"/>
      <c r="P325" s="498"/>
      <c r="Q325" s="498"/>
      <c r="R325" s="498"/>
      <c r="S325" s="498"/>
      <c r="T325" s="498"/>
    </row>
    <row r="326">
      <c r="A326" s="498"/>
      <c r="B326" s="498"/>
      <c r="C326" s="498"/>
      <c r="D326" s="498"/>
      <c r="E326" s="498"/>
      <c r="F326" s="498"/>
      <c r="G326" s="498"/>
      <c r="H326" s="498"/>
      <c r="I326" s="498"/>
      <c r="J326" s="498"/>
      <c r="K326" s="498"/>
      <c r="L326" s="498"/>
      <c r="M326" s="498"/>
      <c r="N326" s="498"/>
      <c r="O326" s="498"/>
      <c r="P326" s="498"/>
      <c r="Q326" s="498"/>
      <c r="R326" s="498"/>
      <c r="S326" s="498"/>
      <c r="T326" s="498"/>
    </row>
    <row r="327">
      <c r="A327" s="498"/>
      <c r="B327" s="498"/>
      <c r="C327" s="498"/>
      <c r="D327" s="498"/>
      <c r="E327" s="498"/>
      <c r="F327" s="498"/>
      <c r="G327" s="498"/>
      <c r="H327" s="498"/>
      <c r="I327" s="498"/>
      <c r="J327" s="498"/>
      <c r="K327" s="498"/>
      <c r="L327" s="498"/>
      <c r="M327" s="498"/>
      <c r="N327" s="498"/>
      <c r="O327" s="498"/>
      <c r="P327" s="498"/>
      <c r="Q327" s="498"/>
      <c r="R327" s="498"/>
      <c r="S327" s="498"/>
      <c r="T327" s="498"/>
    </row>
    <row r="328">
      <c r="A328" s="498"/>
      <c r="B328" s="498"/>
      <c r="C328" s="498"/>
      <c r="D328" s="498"/>
      <c r="E328" s="498"/>
      <c r="F328" s="498"/>
      <c r="G328" s="498"/>
      <c r="H328" s="498"/>
      <c r="I328" s="498"/>
      <c r="J328" s="498"/>
      <c r="K328" s="498"/>
      <c r="L328" s="498"/>
      <c r="M328" s="498"/>
      <c r="N328" s="498"/>
      <c r="O328" s="498"/>
      <c r="P328" s="498"/>
      <c r="Q328" s="498"/>
      <c r="R328" s="498"/>
      <c r="S328" s="498"/>
      <c r="T328" s="498"/>
    </row>
    <row r="329">
      <c r="A329" s="498"/>
      <c r="B329" s="498"/>
      <c r="C329" s="498"/>
      <c r="D329" s="498"/>
      <c r="E329" s="498"/>
      <c r="F329" s="498"/>
      <c r="G329" s="498"/>
      <c r="H329" s="498"/>
      <c r="I329" s="498"/>
      <c r="J329" s="498"/>
      <c r="K329" s="498"/>
      <c r="L329" s="498"/>
      <c r="M329" s="498"/>
      <c r="N329" s="498"/>
      <c r="O329" s="498"/>
      <c r="P329" s="498"/>
      <c r="Q329" s="498"/>
      <c r="R329" s="498"/>
      <c r="S329" s="498"/>
      <c r="T329" s="498"/>
    </row>
    <row r="330">
      <c r="A330" s="498"/>
      <c r="B330" s="498"/>
      <c r="C330" s="498"/>
      <c r="D330" s="498"/>
      <c r="E330" s="498"/>
      <c r="F330" s="498"/>
      <c r="G330" s="498"/>
      <c r="H330" s="498"/>
      <c r="I330" s="498"/>
      <c r="J330" s="498"/>
      <c r="K330" s="498"/>
      <c r="L330" s="498"/>
      <c r="M330" s="498"/>
      <c r="N330" s="498"/>
      <c r="O330" s="498"/>
      <c r="P330" s="498"/>
      <c r="Q330" s="498"/>
      <c r="R330" s="498"/>
      <c r="S330" s="498"/>
      <c r="T330" s="498"/>
    </row>
    <row r="331">
      <c r="A331" s="498"/>
      <c r="B331" s="498"/>
      <c r="C331" s="498"/>
      <c r="D331" s="498"/>
      <c r="E331" s="498"/>
      <c r="F331" s="498"/>
      <c r="G331" s="498"/>
      <c r="H331" s="498"/>
      <c r="I331" s="498"/>
      <c r="J331" s="498"/>
      <c r="K331" s="498"/>
      <c r="L331" s="498"/>
      <c r="M331" s="498"/>
      <c r="N331" s="498"/>
      <c r="O331" s="498"/>
      <c r="P331" s="498"/>
      <c r="Q331" s="498"/>
      <c r="R331" s="498"/>
      <c r="S331" s="498"/>
      <c r="T331" s="498"/>
    </row>
    <row r="332">
      <c r="A332" s="498"/>
      <c r="B332" s="498"/>
      <c r="C332" s="498"/>
      <c r="D332" s="498"/>
      <c r="E332" s="498"/>
      <c r="F332" s="498"/>
      <c r="G332" s="498"/>
      <c r="H332" s="498"/>
      <c r="I332" s="498"/>
      <c r="J332" s="498"/>
      <c r="K332" s="498"/>
      <c r="L332" s="498"/>
      <c r="M332" s="498"/>
      <c r="N332" s="498"/>
      <c r="O332" s="498"/>
      <c r="P332" s="498"/>
      <c r="Q332" s="498"/>
      <c r="R332" s="498"/>
      <c r="S332" s="498"/>
      <c r="T332" s="498"/>
    </row>
    <row r="333">
      <c r="A333" s="498"/>
      <c r="B333" s="498"/>
      <c r="C333" s="498"/>
      <c r="D333" s="498"/>
      <c r="E333" s="498"/>
      <c r="F333" s="498"/>
      <c r="G333" s="498"/>
      <c r="H333" s="498"/>
      <c r="I333" s="498"/>
      <c r="J333" s="498"/>
      <c r="K333" s="498"/>
      <c r="L333" s="498"/>
      <c r="M333" s="498"/>
      <c r="N333" s="498"/>
      <c r="O333" s="498"/>
      <c r="P333" s="498"/>
      <c r="Q333" s="498"/>
      <c r="R333" s="498"/>
      <c r="S333" s="498"/>
      <c r="T333" s="498"/>
    </row>
    <row r="334">
      <c r="A334" s="498"/>
      <c r="B334" s="498"/>
      <c r="C334" s="498"/>
      <c r="D334" s="498"/>
      <c r="E334" s="498"/>
      <c r="F334" s="498"/>
      <c r="G334" s="498"/>
      <c r="H334" s="498"/>
      <c r="I334" s="498"/>
      <c r="J334" s="498"/>
      <c r="K334" s="498"/>
      <c r="L334" s="498"/>
      <c r="M334" s="498"/>
      <c r="N334" s="498"/>
      <c r="O334" s="498"/>
      <c r="P334" s="498"/>
      <c r="Q334" s="498"/>
      <c r="R334" s="498"/>
      <c r="S334" s="498"/>
      <c r="T334" s="498"/>
    </row>
    <row r="335">
      <c r="A335" s="498"/>
      <c r="B335" s="498"/>
      <c r="C335" s="498"/>
      <c r="D335" s="498"/>
      <c r="E335" s="498"/>
      <c r="F335" s="498"/>
      <c r="G335" s="498"/>
      <c r="H335" s="498"/>
      <c r="I335" s="498"/>
      <c r="J335" s="498"/>
      <c r="K335" s="498"/>
      <c r="L335" s="498"/>
      <c r="M335" s="498"/>
      <c r="N335" s="498"/>
      <c r="O335" s="498"/>
      <c r="P335" s="498"/>
      <c r="Q335" s="498"/>
      <c r="R335" s="498"/>
      <c r="S335" s="498"/>
      <c r="T335" s="498"/>
    </row>
    <row r="336">
      <c r="A336" s="498"/>
      <c r="B336" s="498"/>
      <c r="C336" s="498"/>
      <c r="D336" s="498"/>
      <c r="E336" s="498"/>
      <c r="F336" s="498"/>
      <c r="G336" s="498"/>
      <c r="H336" s="498"/>
      <c r="I336" s="498"/>
      <c r="J336" s="498"/>
      <c r="K336" s="498"/>
      <c r="L336" s="498"/>
      <c r="M336" s="498"/>
      <c r="N336" s="498"/>
      <c r="O336" s="498"/>
      <c r="P336" s="498"/>
      <c r="Q336" s="498"/>
      <c r="R336" s="498"/>
      <c r="S336" s="498"/>
      <c r="T336" s="498"/>
    </row>
    <row r="337">
      <c r="A337" s="498"/>
      <c r="B337" s="498"/>
      <c r="C337" s="498"/>
      <c r="D337" s="498"/>
      <c r="E337" s="498"/>
      <c r="F337" s="498"/>
      <c r="G337" s="498"/>
      <c r="H337" s="498"/>
      <c r="I337" s="498"/>
      <c r="J337" s="498"/>
      <c r="K337" s="498"/>
      <c r="L337" s="498"/>
      <c r="M337" s="498"/>
      <c r="N337" s="498"/>
      <c r="O337" s="498"/>
      <c r="P337" s="498"/>
      <c r="Q337" s="498"/>
      <c r="R337" s="498"/>
      <c r="S337" s="498"/>
      <c r="T337" s="498"/>
    </row>
    <row r="338">
      <c r="A338" s="498"/>
      <c r="B338" s="498"/>
      <c r="C338" s="498"/>
      <c r="D338" s="498"/>
      <c r="E338" s="498"/>
      <c r="F338" s="498"/>
      <c r="G338" s="498"/>
      <c r="H338" s="498"/>
      <c r="I338" s="498"/>
      <c r="J338" s="498"/>
      <c r="K338" s="498"/>
      <c r="L338" s="498"/>
      <c r="M338" s="498"/>
      <c r="N338" s="498"/>
      <c r="O338" s="498"/>
      <c r="P338" s="498"/>
      <c r="Q338" s="498"/>
      <c r="R338" s="498"/>
      <c r="S338" s="498"/>
      <c r="T338" s="498"/>
    </row>
    <row r="339">
      <c r="A339" s="498"/>
      <c r="B339" s="498"/>
      <c r="C339" s="498"/>
      <c r="D339" s="498"/>
      <c r="E339" s="498"/>
      <c r="F339" s="498"/>
      <c r="G339" s="498"/>
      <c r="H339" s="498"/>
      <c r="I339" s="498"/>
      <c r="J339" s="498"/>
      <c r="K339" s="498"/>
      <c r="L339" s="498"/>
      <c r="M339" s="498"/>
      <c r="N339" s="498"/>
      <c r="O339" s="498"/>
      <c r="P339" s="498"/>
      <c r="Q339" s="498"/>
      <c r="R339" s="498"/>
      <c r="S339" s="498"/>
      <c r="T339" s="498"/>
    </row>
    <row r="340">
      <c r="A340" s="498"/>
      <c r="B340" s="498"/>
      <c r="C340" s="498"/>
      <c r="D340" s="498"/>
      <c r="E340" s="498"/>
      <c r="F340" s="498"/>
      <c r="G340" s="498"/>
      <c r="H340" s="498"/>
      <c r="I340" s="498"/>
      <c r="J340" s="498"/>
      <c r="K340" s="498"/>
      <c r="L340" s="498"/>
      <c r="M340" s="498"/>
      <c r="N340" s="498"/>
      <c r="O340" s="498"/>
      <c r="P340" s="498"/>
      <c r="Q340" s="498"/>
      <c r="R340" s="498"/>
      <c r="S340" s="498"/>
      <c r="T340" s="498"/>
    </row>
    <row r="341">
      <c r="A341" s="498"/>
      <c r="B341" s="498"/>
      <c r="C341" s="498"/>
      <c r="D341" s="498"/>
      <c r="E341" s="498"/>
      <c r="F341" s="498"/>
      <c r="G341" s="498"/>
      <c r="H341" s="498"/>
      <c r="I341" s="498"/>
      <c r="J341" s="498"/>
      <c r="K341" s="498"/>
      <c r="L341" s="498"/>
      <c r="M341" s="498"/>
      <c r="N341" s="498"/>
      <c r="O341" s="498"/>
      <c r="P341" s="498"/>
      <c r="Q341" s="498"/>
      <c r="R341" s="498"/>
      <c r="S341" s="498"/>
      <c r="T341" s="498"/>
    </row>
    <row r="342">
      <c r="A342" s="498"/>
      <c r="B342" s="498"/>
      <c r="C342" s="498"/>
      <c r="D342" s="498"/>
      <c r="E342" s="498"/>
      <c r="F342" s="498"/>
      <c r="G342" s="498"/>
      <c r="H342" s="498"/>
      <c r="I342" s="498"/>
      <c r="J342" s="498"/>
      <c r="K342" s="498"/>
      <c r="L342" s="498"/>
      <c r="M342" s="498"/>
      <c r="N342" s="498"/>
      <c r="O342" s="498"/>
      <c r="P342" s="498"/>
      <c r="Q342" s="498"/>
      <c r="R342" s="498"/>
      <c r="S342" s="498"/>
      <c r="T342" s="498"/>
    </row>
    <row r="343">
      <c r="A343" s="498"/>
      <c r="B343" s="498"/>
      <c r="C343" s="498"/>
      <c r="D343" s="498"/>
      <c r="E343" s="498"/>
      <c r="F343" s="498"/>
      <c r="G343" s="498"/>
      <c r="H343" s="498"/>
      <c r="I343" s="498"/>
      <c r="J343" s="498"/>
      <c r="K343" s="498"/>
      <c r="L343" s="498"/>
      <c r="M343" s="498"/>
      <c r="N343" s="498"/>
      <c r="O343" s="498"/>
      <c r="P343" s="498"/>
      <c r="Q343" s="498"/>
      <c r="R343" s="498"/>
      <c r="S343" s="498"/>
      <c r="T343" s="498"/>
    </row>
    <row r="344">
      <c r="A344" s="498"/>
      <c r="B344" s="498"/>
      <c r="C344" s="498"/>
      <c r="D344" s="498"/>
      <c r="E344" s="498"/>
      <c r="F344" s="498"/>
      <c r="G344" s="498"/>
      <c r="H344" s="498"/>
      <c r="I344" s="498"/>
      <c r="J344" s="498"/>
      <c r="K344" s="498"/>
      <c r="L344" s="498"/>
      <c r="M344" s="498"/>
      <c r="N344" s="498"/>
      <c r="O344" s="498"/>
      <c r="P344" s="498"/>
      <c r="Q344" s="498"/>
      <c r="R344" s="498"/>
      <c r="S344" s="498"/>
      <c r="T344" s="498"/>
    </row>
    <row r="345">
      <c r="A345" s="498"/>
      <c r="B345" s="498"/>
      <c r="C345" s="498"/>
      <c r="D345" s="498"/>
      <c r="E345" s="498"/>
      <c r="F345" s="498"/>
      <c r="G345" s="498"/>
      <c r="H345" s="498"/>
      <c r="I345" s="498"/>
      <c r="J345" s="498"/>
      <c r="K345" s="498"/>
      <c r="L345" s="498"/>
      <c r="M345" s="498"/>
      <c r="N345" s="498"/>
      <c r="O345" s="498"/>
      <c r="P345" s="498"/>
      <c r="Q345" s="498"/>
      <c r="R345" s="498"/>
      <c r="S345" s="498"/>
      <c r="T345" s="498"/>
    </row>
    <row r="346">
      <c r="A346" s="498"/>
      <c r="B346" s="498"/>
      <c r="C346" s="498"/>
      <c r="D346" s="498"/>
      <c r="E346" s="498"/>
      <c r="F346" s="498"/>
      <c r="G346" s="498"/>
      <c r="H346" s="498"/>
      <c r="I346" s="498"/>
      <c r="J346" s="498"/>
      <c r="K346" s="498"/>
      <c r="L346" s="498"/>
      <c r="M346" s="498"/>
      <c r="N346" s="498"/>
      <c r="O346" s="498"/>
      <c r="P346" s="498"/>
      <c r="Q346" s="498"/>
      <c r="R346" s="498"/>
      <c r="S346" s="498"/>
      <c r="T346" s="498"/>
    </row>
    <row r="347">
      <c r="A347" s="498"/>
      <c r="B347" s="498"/>
      <c r="C347" s="498"/>
      <c r="D347" s="498"/>
      <c r="E347" s="498"/>
      <c r="F347" s="498"/>
      <c r="G347" s="498"/>
      <c r="H347" s="498"/>
      <c r="I347" s="498"/>
      <c r="J347" s="498"/>
      <c r="K347" s="498"/>
      <c r="L347" s="498"/>
      <c r="M347" s="498"/>
      <c r="N347" s="498"/>
      <c r="O347" s="498"/>
      <c r="P347" s="498"/>
      <c r="Q347" s="498"/>
      <c r="R347" s="498"/>
      <c r="S347" s="498"/>
      <c r="T347" s="498"/>
    </row>
    <row r="348">
      <c r="A348" s="498"/>
      <c r="B348" s="498"/>
      <c r="C348" s="498"/>
      <c r="D348" s="498"/>
      <c r="E348" s="498"/>
      <c r="F348" s="498"/>
      <c r="G348" s="498"/>
      <c r="H348" s="498"/>
      <c r="I348" s="498"/>
      <c r="J348" s="498"/>
      <c r="K348" s="498"/>
      <c r="L348" s="498"/>
      <c r="M348" s="498"/>
      <c r="N348" s="498"/>
      <c r="O348" s="498"/>
      <c r="P348" s="498"/>
      <c r="Q348" s="498"/>
      <c r="R348" s="498"/>
      <c r="S348" s="498"/>
      <c r="T348" s="498"/>
    </row>
    <row r="349">
      <c r="A349" s="498"/>
      <c r="B349" s="498"/>
      <c r="C349" s="498"/>
      <c r="D349" s="498"/>
      <c r="E349" s="498"/>
      <c r="F349" s="498"/>
      <c r="G349" s="498"/>
      <c r="H349" s="498"/>
      <c r="I349" s="498"/>
      <c r="J349" s="498"/>
      <c r="K349" s="498"/>
      <c r="L349" s="498"/>
      <c r="M349" s="498"/>
      <c r="N349" s="498"/>
      <c r="O349" s="498"/>
      <c r="P349" s="498"/>
      <c r="Q349" s="498"/>
      <c r="R349" s="498"/>
      <c r="S349" s="498"/>
      <c r="T349" s="498"/>
    </row>
    <row r="350">
      <c r="A350" s="498"/>
      <c r="B350" s="498"/>
      <c r="C350" s="498"/>
      <c r="D350" s="498"/>
      <c r="E350" s="498"/>
      <c r="F350" s="498"/>
      <c r="G350" s="498"/>
      <c r="H350" s="498"/>
      <c r="I350" s="498"/>
      <c r="J350" s="498"/>
      <c r="K350" s="498"/>
      <c r="L350" s="498"/>
      <c r="M350" s="498"/>
      <c r="N350" s="498"/>
      <c r="O350" s="498"/>
      <c r="P350" s="498"/>
      <c r="Q350" s="498"/>
      <c r="R350" s="498"/>
      <c r="S350" s="498"/>
      <c r="T350" s="498"/>
    </row>
    <row r="351">
      <c r="A351" s="498"/>
      <c r="B351" s="498"/>
      <c r="C351" s="498"/>
      <c r="D351" s="498"/>
      <c r="E351" s="498"/>
      <c r="F351" s="498"/>
      <c r="G351" s="498"/>
      <c r="H351" s="498"/>
      <c r="I351" s="498"/>
      <c r="J351" s="498"/>
      <c r="K351" s="498"/>
      <c r="L351" s="498"/>
      <c r="M351" s="498"/>
      <c r="N351" s="498"/>
      <c r="O351" s="498"/>
      <c r="P351" s="498"/>
      <c r="Q351" s="498"/>
      <c r="R351" s="498"/>
      <c r="S351" s="498"/>
      <c r="T351" s="498"/>
    </row>
    <row r="352">
      <c r="A352" s="498"/>
      <c r="B352" s="498"/>
      <c r="C352" s="498"/>
      <c r="D352" s="498"/>
      <c r="E352" s="498"/>
      <c r="F352" s="498"/>
      <c r="G352" s="498"/>
      <c r="H352" s="498"/>
      <c r="I352" s="498"/>
      <c r="J352" s="498"/>
      <c r="K352" s="498"/>
      <c r="L352" s="498"/>
      <c r="M352" s="498"/>
      <c r="N352" s="498"/>
      <c r="O352" s="498"/>
      <c r="P352" s="498"/>
      <c r="Q352" s="498"/>
      <c r="R352" s="498"/>
      <c r="S352" s="498"/>
      <c r="T352" s="498"/>
    </row>
    <row r="353">
      <c r="A353" s="498"/>
      <c r="B353" s="498"/>
      <c r="C353" s="498"/>
      <c r="D353" s="498"/>
      <c r="E353" s="498"/>
      <c r="F353" s="498"/>
      <c r="G353" s="498"/>
      <c r="H353" s="498"/>
      <c r="I353" s="498"/>
      <c r="J353" s="498"/>
      <c r="K353" s="498"/>
      <c r="L353" s="498"/>
      <c r="M353" s="498"/>
      <c r="N353" s="498"/>
      <c r="O353" s="498"/>
      <c r="P353" s="498"/>
      <c r="Q353" s="498"/>
      <c r="R353" s="498"/>
      <c r="S353" s="498"/>
      <c r="T353" s="498"/>
    </row>
    <row r="354">
      <c r="A354" s="498"/>
      <c r="B354" s="498"/>
      <c r="C354" s="498"/>
      <c r="D354" s="498"/>
      <c r="E354" s="498"/>
      <c r="F354" s="498"/>
      <c r="G354" s="498"/>
      <c r="H354" s="498"/>
      <c r="I354" s="498"/>
      <c r="J354" s="498"/>
      <c r="K354" s="498"/>
      <c r="L354" s="498"/>
      <c r="M354" s="498"/>
      <c r="N354" s="498"/>
      <c r="O354" s="498"/>
      <c r="P354" s="498"/>
      <c r="Q354" s="498"/>
      <c r="R354" s="498"/>
      <c r="S354" s="498"/>
      <c r="T354" s="498"/>
    </row>
    <row r="355">
      <c r="A355" s="498"/>
      <c r="B355" s="498"/>
      <c r="C355" s="498"/>
      <c r="D355" s="498"/>
      <c r="E355" s="498"/>
      <c r="F355" s="498"/>
      <c r="G355" s="498"/>
      <c r="H355" s="498"/>
      <c r="I355" s="498"/>
      <c r="J355" s="498"/>
      <c r="K355" s="498"/>
      <c r="L355" s="498"/>
      <c r="M355" s="498"/>
      <c r="N355" s="498"/>
      <c r="O355" s="498"/>
      <c r="P355" s="498"/>
      <c r="Q355" s="498"/>
      <c r="R355" s="498"/>
      <c r="S355" s="498"/>
      <c r="T355" s="498"/>
    </row>
    <row r="356">
      <c r="A356" s="498"/>
      <c r="B356" s="498"/>
      <c r="C356" s="498"/>
      <c r="D356" s="498"/>
      <c r="E356" s="498"/>
      <c r="F356" s="498"/>
      <c r="G356" s="498"/>
      <c r="H356" s="498"/>
      <c r="I356" s="498"/>
      <c r="J356" s="498"/>
      <c r="K356" s="498"/>
      <c r="L356" s="498"/>
      <c r="M356" s="498"/>
      <c r="N356" s="498"/>
      <c r="O356" s="498"/>
      <c r="P356" s="498"/>
      <c r="Q356" s="498"/>
      <c r="R356" s="498"/>
      <c r="S356" s="498"/>
      <c r="T356" s="498"/>
    </row>
    <row r="357">
      <c r="A357" s="498"/>
      <c r="B357" s="498"/>
      <c r="C357" s="498"/>
      <c r="D357" s="498"/>
      <c r="E357" s="498"/>
      <c r="F357" s="498"/>
      <c r="G357" s="498"/>
      <c r="H357" s="498"/>
      <c r="I357" s="498"/>
      <c r="J357" s="498"/>
      <c r="K357" s="498"/>
      <c r="L357" s="498"/>
      <c r="M357" s="498"/>
      <c r="N357" s="498"/>
      <c r="O357" s="498"/>
      <c r="P357" s="498"/>
      <c r="Q357" s="498"/>
      <c r="R357" s="498"/>
      <c r="S357" s="498"/>
      <c r="T357" s="498"/>
    </row>
    <row r="358">
      <c r="A358" s="498"/>
      <c r="B358" s="498"/>
      <c r="C358" s="498"/>
      <c r="D358" s="498"/>
      <c r="E358" s="498"/>
      <c r="F358" s="498"/>
      <c r="G358" s="498"/>
      <c r="H358" s="498"/>
      <c r="I358" s="498"/>
      <c r="J358" s="498"/>
      <c r="K358" s="498"/>
      <c r="L358" s="498"/>
      <c r="M358" s="498"/>
      <c r="N358" s="498"/>
      <c r="O358" s="498"/>
      <c r="P358" s="498"/>
      <c r="Q358" s="498"/>
      <c r="R358" s="498"/>
      <c r="S358" s="498"/>
      <c r="T358" s="498"/>
    </row>
    <row r="359">
      <c r="A359" s="498"/>
      <c r="B359" s="498"/>
      <c r="C359" s="498"/>
      <c r="D359" s="498"/>
      <c r="E359" s="498"/>
      <c r="F359" s="498"/>
      <c r="G359" s="498"/>
      <c r="H359" s="498"/>
      <c r="I359" s="498"/>
      <c r="J359" s="498"/>
      <c r="K359" s="498"/>
      <c r="L359" s="498"/>
      <c r="M359" s="498"/>
      <c r="N359" s="498"/>
      <c r="O359" s="498"/>
      <c r="P359" s="498"/>
      <c r="Q359" s="498"/>
      <c r="R359" s="498"/>
      <c r="S359" s="498"/>
      <c r="T359" s="498"/>
    </row>
    <row r="360">
      <c r="A360" s="498"/>
      <c r="B360" s="498"/>
      <c r="C360" s="498"/>
      <c r="D360" s="498"/>
      <c r="E360" s="498"/>
      <c r="F360" s="498"/>
      <c r="G360" s="498"/>
      <c r="H360" s="498"/>
      <c r="I360" s="498"/>
      <c r="J360" s="498"/>
      <c r="K360" s="498"/>
      <c r="L360" s="498"/>
      <c r="M360" s="498"/>
      <c r="N360" s="498"/>
      <c r="O360" s="498"/>
      <c r="P360" s="498"/>
      <c r="Q360" s="498"/>
      <c r="R360" s="498"/>
      <c r="S360" s="498"/>
      <c r="T360" s="498"/>
    </row>
    <row r="361">
      <c r="A361" s="498"/>
      <c r="B361" s="498"/>
      <c r="C361" s="498"/>
      <c r="D361" s="498"/>
      <c r="E361" s="498"/>
      <c r="F361" s="498"/>
      <c r="G361" s="498"/>
      <c r="H361" s="498"/>
      <c r="I361" s="498"/>
      <c r="J361" s="498"/>
      <c r="K361" s="498"/>
      <c r="L361" s="498"/>
      <c r="M361" s="498"/>
      <c r="N361" s="498"/>
      <c r="O361" s="498"/>
      <c r="P361" s="498"/>
      <c r="Q361" s="498"/>
      <c r="R361" s="498"/>
      <c r="S361" s="498"/>
      <c r="T361" s="498"/>
    </row>
    <row r="362">
      <c r="A362" s="498"/>
      <c r="B362" s="498"/>
      <c r="C362" s="498"/>
      <c r="D362" s="498"/>
      <c r="E362" s="498"/>
      <c r="F362" s="498"/>
      <c r="G362" s="498"/>
      <c r="H362" s="498"/>
      <c r="I362" s="498"/>
      <c r="J362" s="498"/>
      <c r="K362" s="498"/>
      <c r="L362" s="498"/>
      <c r="M362" s="498"/>
      <c r="N362" s="498"/>
      <c r="O362" s="498"/>
      <c r="P362" s="498"/>
      <c r="Q362" s="498"/>
      <c r="R362" s="498"/>
      <c r="S362" s="498"/>
      <c r="T362" s="498"/>
    </row>
    <row r="363">
      <c r="A363" s="498"/>
      <c r="B363" s="498"/>
      <c r="C363" s="498"/>
      <c r="D363" s="498"/>
      <c r="E363" s="498"/>
      <c r="F363" s="498"/>
      <c r="G363" s="498"/>
      <c r="H363" s="498"/>
      <c r="I363" s="498"/>
      <c r="J363" s="498"/>
      <c r="K363" s="498"/>
      <c r="L363" s="498"/>
      <c r="M363" s="498"/>
      <c r="N363" s="498"/>
      <c r="O363" s="498"/>
      <c r="P363" s="498"/>
      <c r="Q363" s="498"/>
      <c r="R363" s="498"/>
      <c r="S363" s="498"/>
      <c r="T363" s="498"/>
    </row>
    <row r="364">
      <c r="A364" s="498"/>
      <c r="B364" s="498"/>
      <c r="C364" s="498"/>
      <c r="D364" s="498"/>
      <c r="E364" s="498"/>
      <c r="F364" s="498"/>
      <c r="G364" s="498"/>
      <c r="H364" s="498"/>
      <c r="I364" s="498"/>
      <c r="J364" s="498"/>
      <c r="K364" s="498"/>
      <c r="L364" s="498"/>
      <c r="M364" s="498"/>
      <c r="N364" s="498"/>
      <c r="O364" s="498"/>
      <c r="P364" s="498"/>
      <c r="Q364" s="498"/>
      <c r="R364" s="498"/>
      <c r="S364" s="498"/>
      <c r="T364" s="498"/>
    </row>
    <row r="365">
      <c r="A365" s="498"/>
      <c r="B365" s="498"/>
      <c r="C365" s="498"/>
      <c r="D365" s="498"/>
      <c r="E365" s="498"/>
      <c r="F365" s="498"/>
      <c r="G365" s="498"/>
      <c r="H365" s="498"/>
      <c r="I365" s="498"/>
      <c r="J365" s="498"/>
      <c r="K365" s="498"/>
      <c r="L365" s="498"/>
      <c r="M365" s="498"/>
      <c r="N365" s="498"/>
      <c r="O365" s="498"/>
      <c r="P365" s="498"/>
      <c r="Q365" s="498"/>
      <c r="R365" s="498"/>
      <c r="S365" s="498"/>
      <c r="T365" s="498"/>
    </row>
    <row r="366">
      <c r="A366" s="498"/>
      <c r="B366" s="498"/>
      <c r="C366" s="498"/>
      <c r="D366" s="498"/>
      <c r="E366" s="498"/>
      <c r="F366" s="498"/>
      <c r="G366" s="498"/>
      <c r="H366" s="498"/>
      <c r="I366" s="498"/>
      <c r="J366" s="498"/>
      <c r="K366" s="498"/>
      <c r="L366" s="498"/>
      <c r="M366" s="498"/>
      <c r="N366" s="498"/>
      <c r="O366" s="498"/>
      <c r="P366" s="498"/>
      <c r="Q366" s="498"/>
      <c r="R366" s="498"/>
      <c r="S366" s="498"/>
      <c r="T366" s="498"/>
    </row>
    <row r="367">
      <c r="A367" s="498"/>
      <c r="B367" s="498"/>
      <c r="C367" s="498"/>
      <c r="D367" s="498"/>
      <c r="E367" s="498"/>
      <c r="F367" s="498"/>
      <c r="G367" s="498"/>
      <c r="H367" s="498"/>
      <c r="I367" s="498"/>
      <c r="J367" s="498"/>
      <c r="K367" s="498"/>
      <c r="L367" s="498"/>
      <c r="M367" s="498"/>
      <c r="N367" s="498"/>
      <c r="O367" s="498"/>
      <c r="P367" s="498"/>
      <c r="Q367" s="498"/>
      <c r="R367" s="498"/>
      <c r="S367" s="498"/>
      <c r="T367" s="498"/>
    </row>
    <row r="368">
      <c r="A368" s="498"/>
      <c r="B368" s="498"/>
      <c r="C368" s="498"/>
      <c r="D368" s="498"/>
      <c r="E368" s="498"/>
      <c r="F368" s="498"/>
      <c r="G368" s="498"/>
      <c r="H368" s="498"/>
      <c r="I368" s="498"/>
      <c r="J368" s="498"/>
      <c r="K368" s="498"/>
      <c r="L368" s="498"/>
      <c r="M368" s="498"/>
      <c r="N368" s="498"/>
      <c r="O368" s="498"/>
      <c r="P368" s="498"/>
      <c r="Q368" s="498"/>
      <c r="R368" s="498"/>
      <c r="S368" s="498"/>
      <c r="T368" s="498"/>
    </row>
    <row r="369">
      <c r="A369" s="498"/>
      <c r="B369" s="498"/>
      <c r="C369" s="498"/>
      <c r="D369" s="498"/>
      <c r="E369" s="498"/>
      <c r="F369" s="498"/>
      <c r="G369" s="498"/>
      <c r="H369" s="498"/>
      <c r="I369" s="498"/>
      <c r="J369" s="498"/>
      <c r="K369" s="498"/>
      <c r="L369" s="498"/>
      <c r="M369" s="498"/>
      <c r="N369" s="498"/>
      <c r="O369" s="498"/>
      <c r="P369" s="498"/>
      <c r="Q369" s="498"/>
      <c r="R369" s="498"/>
      <c r="S369" s="498"/>
      <c r="T369" s="498"/>
    </row>
    <row r="370">
      <c r="A370" s="498"/>
      <c r="B370" s="498"/>
      <c r="C370" s="498"/>
      <c r="D370" s="498"/>
      <c r="E370" s="498"/>
      <c r="F370" s="498"/>
      <c r="G370" s="498"/>
      <c r="H370" s="498"/>
      <c r="I370" s="498"/>
      <c r="J370" s="498"/>
      <c r="K370" s="498"/>
      <c r="L370" s="498"/>
      <c r="M370" s="498"/>
      <c r="N370" s="498"/>
      <c r="O370" s="498"/>
      <c r="P370" s="498"/>
      <c r="Q370" s="498"/>
      <c r="R370" s="498"/>
      <c r="S370" s="498"/>
      <c r="T370" s="498"/>
    </row>
    <row r="371">
      <c r="A371" s="498"/>
      <c r="B371" s="498"/>
      <c r="C371" s="498"/>
      <c r="D371" s="498"/>
      <c r="E371" s="498"/>
      <c r="F371" s="498"/>
      <c r="G371" s="498"/>
      <c r="H371" s="498"/>
      <c r="I371" s="498"/>
      <c r="J371" s="498"/>
      <c r="K371" s="498"/>
      <c r="L371" s="498"/>
      <c r="M371" s="498"/>
      <c r="N371" s="498"/>
      <c r="O371" s="498"/>
      <c r="P371" s="498"/>
      <c r="Q371" s="498"/>
      <c r="R371" s="498"/>
      <c r="S371" s="498"/>
      <c r="T371" s="498"/>
    </row>
    <row r="372">
      <c r="A372" s="498"/>
      <c r="B372" s="498"/>
      <c r="C372" s="498"/>
      <c r="D372" s="498"/>
      <c r="E372" s="498"/>
      <c r="F372" s="498"/>
      <c r="G372" s="498"/>
      <c r="H372" s="498"/>
      <c r="I372" s="498"/>
      <c r="J372" s="498"/>
      <c r="K372" s="498"/>
      <c r="L372" s="498"/>
      <c r="M372" s="498"/>
      <c r="N372" s="498"/>
      <c r="O372" s="498"/>
      <c r="P372" s="498"/>
      <c r="Q372" s="498"/>
      <c r="R372" s="498"/>
      <c r="S372" s="498"/>
      <c r="T372" s="498"/>
    </row>
    <row r="373">
      <c r="A373" s="498"/>
      <c r="B373" s="498"/>
      <c r="C373" s="498"/>
      <c r="D373" s="498"/>
      <c r="E373" s="498"/>
      <c r="F373" s="498"/>
      <c r="G373" s="498"/>
      <c r="H373" s="498"/>
      <c r="I373" s="498"/>
      <c r="J373" s="498"/>
      <c r="K373" s="498"/>
      <c r="L373" s="498"/>
      <c r="M373" s="498"/>
      <c r="N373" s="498"/>
      <c r="O373" s="498"/>
      <c r="P373" s="498"/>
      <c r="Q373" s="498"/>
      <c r="R373" s="498"/>
      <c r="S373" s="498"/>
      <c r="T373" s="498"/>
    </row>
    <row r="374">
      <c r="A374" s="498"/>
      <c r="B374" s="498"/>
      <c r="C374" s="498"/>
      <c r="D374" s="498"/>
      <c r="E374" s="498"/>
      <c r="F374" s="498"/>
      <c r="G374" s="498"/>
      <c r="H374" s="498"/>
      <c r="I374" s="498"/>
      <c r="J374" s="498"/>
      <c r="K374" s="498"/>
      <c r="L374" s="498"/>
      <c r="M374" s="498"/>
      <c r="N374" s="498"/>
      <c r="O374" s="498"/>
      <c r="P374" s="498"/>
      <c r="Q374" s="498"/>
      <c r="R374" s="498"/>
      <c r="S374" s="498"/>
      <c r="T374" s="498"/>
    </row>
    <row r="375">
      <c r="A375" s="498"/>
      <c r="B375" s="498"/>
      <c r="C375" s="498"/>
      <c r="D375" s="498"/>
      <c r="E375" s="498"/>
      <c r="F375" s="498"/>
      <c r="G375" s="498"/>
      <c r="H375" s="498"/>
      <c r="I375" s="498"/>
      <c r="J375" s="498"/>
      <c r="K375" s="498"/>
      <c r="L375" s="498"/>
      <c r="M375" s="498"/>
      <c r="N375" s="498"/>
      <c r="O375" s="498"/>
      <c r="P375" s="498"/>
      <c r="Q375" s="498"/>
      <c r="R375" s="498"/>
      <c r="S375" s="498"/>
      <c r="T375" s="498"/>
    </row>
    <row r="376">
      <c r="A376" s="498"/>
      <c r="B376" s="498"/>
      <c r="C376" s="498"/>
      <c r="D376" s="498"/>
      <c r="E376" s="498"/>
      <c r="F376" s="498"/>
      <c r="G376" s="498"/>
      <c r="H376" s="498"/>
      <c r="I376" s="498"/>
      <c r="J376" s="498"/>
      <c r="K376" s="498"/>
      <c r="L376" s="498"/>
      <c r="M376" s="498"/>
      <c r="N376" s="498"/>
      <c r="O376" s="498"/>
      <c r="P376" s="498"/>
      <c r="Q376" s="498"/>
      <c r="R376" s="498"/>
      <c r="S376" s="498"/>
      <c r="T376" s="498"/>
    </row>
    <row r="377">
      <c r="A377" s="498"/>
      <c r="B377" s="498"/>
      <c r="C377" s="498"/>
      <c r="D377" s="498"/>
      <c r="E377" s="498"/>
      <c r="F377" s="498"/>
      <c r="G377" s="498"/>
      <c r="H377" s="498"/>
      <c r="I377" s="498"/>
      <c r="J377" s="498"/>
      <c r="K377" s="498"/>
      <c r="L377" s="498"/>
      <c r="M377" s="498"/>
      <c r="N377" s="498"/>
      <c r="O377" s="498"/>
      <c r="P377" s="498"/>
      <c r="Q377" s="498"/>
      <c r="R377" s="498"/>
      <c r="S377" s="498"/>
      <c r="T377" s="498"/>
    </row>
    <row r="378">
      <c r="A378" s="498"/>
      <c r="B378" s="498"/>
      <c r="C378" s="498"/>
      <c r="D378" s="498"/>
      <c r="E378" s="498"/>
      <c r="F378" s="498"/>
      <c r="G378" s="498"/>
      <c r="H378" s="498"/>
      <c r="I378" s="498"/>
      <c r="J378" s="498"/>
      <c r="K378" s="498"/>
      <c r="L378" s="498"/>
      <c r="M378" s="498"/>
      <c r="N378" s="498"/>
      <c r="O378" s="498"/>
      <c r="P378" s="498"/>
      <c r="Q378" s="498"/>
      <c r="R378" s="498"/>
      <c r="S378" s="498"/>
      <c r="T378" s="498"/>
    </row>
    <row r="379">
      <c r="A379" s="498"/>
      <c r="B379" s="498"/>
      <c r="C379" s="498"/>
      <c r="D379" s="498"/>
      <c r="E379" s="498"/>
      <c r="F379" s="498"/>
      <c r="G379" s="498"/>
      <c r="H379" s="498"/>
      <c r="I379" s="498"/>
      <c r="J379" s="498"/>
      <c r="K379" s="498"/>
      <c r="L379" s="498"/>
      <c r="M379" s="498"/>
      <c r="N379" s="498"/>
      <c r="O379" s="498"/>
      <c r="P379" s="498"/>
      <c r="Q379" s="498"/>
      <c r="R379" s="498"/>
      <c r="S379" s="498"/>
      <c r="T379" s="498"/>
    </row>
    <row r="380">
      <c r="A380" s="498"/>
      <c r="B380" s="498"/>
      <c r="C380" s="498"/>
      <c r="D380" s="498"/>
      <c r="E380" s="498"/>
      <c r="F380" s="498"/>
      <c r="G380" s="498"/>
      <c r="H380" s="498"/>
      <c r="I380" s="498"/>
      <c r="J380" s="498"/>
      <c r="K380" s="498"/>
      <c r="L380" s="498"/>
      <c r="M380" s="498"/>
      <c r="N380" s="498"/>
      <c r="O380" s="498"/>
      <c r="P380" s="498"/>
      <c r="Q380" s="498"/>
      <c r="R380" s="498"/>
      <c r="S380" s="498"/>
      <c r="T380" s="498"/>
    </row>
    <row r="381">
      <c r="A381" s="498"/>
      <c r="B381" s="498"/>
      <c r="C381" s="498"/>
      <c r="D381" s="498"/>
      <c r="E381" s="498"/>
      <c r="F381" s="498"/>
      <c r="G381" s="498"/>
      <c r="H381" s="498"/>
      <c r="I381" s="498"/>
      <c r="J381" s="498"/>
      <c r="K381" s="498"/>
      <c r="L381" s="498"/>
      <c r="M381" s="498"/>
      <c r="N381" s="498"/>
      <c r="O381" s="498"/>
      <c r="P381" s="498"/>
      <c r="Q381" s="498"/>
      <c r="R381" s="498"/>
      <c r="S381" s="498"/>
      <c r="T381" s="498"/>
    </row>
    <row r="382">
      <c r="A382" s="498"/>
      <c r="B382" s="498"/>
      <c r="C382" s="498"/>
      <c r="D382" s="498"/>
      <c r="E382" s="498"/>
      <c r="F382" s="498"/>
      <c r="G382" s="498"/>
      <c r="H382" s="498"/>
      <c r="I382" s="498"/>
      <c r="J382" s="498"/>
      <c r="K382" s="498"/>
      <c r="L382" s="498"/>
      <c r="M382" s="498"/>
      <c r="N382" s="498"/>
      <c r="O382" s="498"/>
      <c r="P382" s="498"/>
      <c r="Q382" s="498"/>
      <c r="R382" s="498"/>
      <c r="S382" s="498"/>
      <c r="T382" s="498"/>
    </row>
    <row r="383">
      <c r="A383" s="498"/>
      <c r="B383" s="498"/>
      <c r="C383" s="498"/>
      <c r="D383" s="498"/>
      <c r="E383" s="498"/>
      <c r="F383" s="498"/>
      <c r="G383" s="498"/>
      <c r="H383" s="498"/>
      <c r="I383" s="498"/>
      <c r="J383" s="498"/>
      <c r="K383" s="498"/>
      <c r="L383" s="498"/>
      <c r="M383" s="498"/>
      <c r="N383" s="498"/>
      <c r="O383" s="498"/>
      <c r="P383" s="498"/>
      <c r="Q383" s="498"/>
      <c r="R383" s="498"/>
      <c r="S383" s="498"/>
      <c r="T383" s="498"/>
    </row>
    <row r="384">
      <c r="A384" s="498"/>
      <c r="B384" s="498"/>
      <c r="C384" s="498"/>
      <c r="D384" s="498"/>
      <c r="E384" s="498"/>
      <c r="F384" s="498"/>
      <c r="G384" s="498"/>
      <c r="H384" s="498"/>
      <c r="I384" s="498"/>
      <c r="J384" s="498"/>
      <c r="K384" s="498"/>
      <c r="L384" s="498"/>
      <c r="M384" s="498"/>
      <c r="N384" s="498"/>
      <c r="O384" s="498"/>
      <c r="P384" s="498"/>
      <c r="Q384" s="498"/>
      <c r="R384" s="498"/>
      <c r="S384" s="498"/>
      <c r="T384" s="498"/>
    </row>
    <row r="385">
      <c r="A385" s="498"/>
      <c r="B385" s="498"/>
      <c r="C385" s="498"/>
      <c r="D385" s="498"/>
      <c r="E385" s="498"/>
      <c r="F385" s="498"/>
      <c r="G385" s="498"/>
      <c r="H385" s="498"/>
      <c r="I385" s="498"/>
      <c r="J385" s="498"/>
      <c r="K385" s="498"/>
      <c r="L385" s="498"/>
      <c r="M385" s="498"/>
      <c r="N385" s="498"/>
      <c r="O385" s="498"/>
      <c r="P385" s="498"/>
      <c r="Q385" s="498"/>
      <c r="R385" s="498"/>
      <c r="S385" s="498"/>
      <c r="T385" s="498"/>
    </row>
    <row r="386">
      <c r="A386" s="498"/>
      <c r="B386" s="498"/>
      <c r="C386" s="498"/>
      <c r="D386" s="498"/>
      <c r="E386" s="498"/>
      <c r="F386" s="498"/>
      <c r="G386" s="498"/>
      <c r="H386" s="498"/>
      <c r="I386" s="498"/>
      <c r="J386" s="498"/>
      <c r="K386" s="498"/>
      <c r="L386" s="498"/>
      <c r="M386" s="498"/>
      <c r="N386" s="498"/>
      <c r="O386" s="498"/>
      <c r="P386" s="498"/>
      <c r="Q386" s="498"/>
      <c r="R386" s="498"/>
      <c r="S386" s="498"/>
      <c r="T386" s="498"/>
    </row>
    <row r="387">
      <c r="A387" s="498"/>
      <c r="B387" s="498"/>
      <c r="C387" s="498"/>
      <c r="D387" s="498"/>
      <c r="E387" s="498"/>
      <c r="F387" s="498"/>
      <c r="G387" s="498"/>
      <c r="H387" s="498"/>
      <c r="I387" s="498"/>
      <c r="J387" s="498"/>
      <c r="K387" s="498"/>
      <c r="L387" s="498"/>
      <c r="M387" s="498"/>
      <c r="N387" s="498"/>
      <c r="O387" s="498"/>
      <c r="P387" s="498"/>
      <c r="Q387" s="498"/>
      <c r="R387" s="498"/>
      <c r="S387" s="498"/>
      <c r="T387" s="498"/>
    </row>
    <row r="388">
      <c r="A388" s="498"/>
      <c r="B388" s="498"/>
      <c r="C388" s="498"/>
      <c r="D388" s="498"/>
      <c r="E388" s="498"/>
      <c r="F388" s="498"/>
      <c r="G388" s="498"/>
      <c r="H388" s="498"/>
      <c r="I388" s="498"/>
      <c r="J388" s="498"/>
      <c r="K388" s="498"/>
      <c r="L388" s="498"/>
      <c r="M388" s="498"/>
      <c r="N388" s="498"/>
      <c r="O388" s="498"/>
      <c r="P388" s="498"/>
      <c r="Q388" s="498"/>
      <c r="R388" s="498"/>
      <c r="S388" s="498"/>
      <c r="T388" s="498"/>
    </row>
    <row r="389">
      <c r="A389" s="498"/>
      <c r="B389" s="498"/>
      <c r="C389" s="498"/>
      <c r="D389" s="498"/>
      <c r="E389" s="498"/>
      <c r="F389" s="498"/>
      <c r="G389" s="498"/>
      <c r="H389" s="498"/>
      <c r="I389" s="498"/>
      <c r="J389" s="498"/>
      <c r="K389" s="498"/>
      <c r="L389" s="498"/>
      <c r="M389" s="498"/>
      <c r="N389" s="498"/>
      <c r="O389" s="498"/>
      <c r="P389" s="498"/>
      <c r="Q389" s="498"/>
      <c r="R389" s="498"/>
      <c r="S389" s="498"/>
      <c r="T389" s="498"/>
    </row>
    <row r="390">
      <c r="A390" s="498"/>
      <c r="B390" s="498"/>
      <c r="C390" s="498"/>
      <c r="D390" s="498"/>
      <c r="E390" s="498"/>
      <c r="F390" s="498"/>
      <c r="G390" s="498"/>
      <c r="H390" s="498"/>
      <c r="I390" s="498"/>
      <c r="J390" s="498"/>
      <c r="K390" s="498"/>
      <c r="L390" s="498"/>
      <c r="M390" s="498"/>
      <c r="N390" s="498"/>
      <c r="O390" s="498"/>
      <c r="P390" s="498"/>
      <c r="Q390" s="498"/>
      <c r="R390" s="498"/>
      <c r="S390" s="498"/>
      <c r="T390" s="498"/>
    </row>
    <row r="391">
      <c r="A391" s="498"/>
      <c r="B391" s="498"/>
      <c r="C391" s="498"/>
      <c r="D391" s="498"/>
      <c r="E391" s="498"/>
      <c r="F391" s="498"/>
      <c r="G391" s="498"/>
      <c r="H391" s="498"/>
      <c r="I391" s="498"/>
      <c r="J391" s="498"/>
      <c r="K391" s="498"/>
      <c r="L391" s="498"/>
      <c r="M391" s="498"/>
      <c r="N391" s="498"/>
      <c r="O391" s="498"/>
      <c r="P391" s="498"/>
      <c r="Q391" s="498"/>
      <c r="R391" s="498"/>
      <c r="S391" s="498"/>
      <c r="T391" s="498"/>
    </row>
    <row r="392">
      <c r="A392" s="498"/>
      <c r="B392" s="498"/>
      <c r="C392" s="498"/>
      <c r="D392" s="498"/>
      <c r="E392" s="498"/>
      <c r="F392" s="498"/>
      <c r="G392" s="498"/>
      <c r="H392" s="498"/>
      <c r="I392" s="498"/>
      <c r="J392" s="498"/>
      <c r="K392" s="498"/>
      <c r="L392" s="498"/>
      <c r="M392" s="498"/>
      <c r="N392" s="498"/>
      <c r="O392" s="498"/>
      <c r="P392" s="498"/>
      <c r="Q392" s="498"/>
      <c r="R392" s="498"/>
      <c r="S392" s="498"/>
      <c r="T392" s="498"/>
    </row>
    <row r="393">
      <c r="A393" s="498"/>
      <c r="B393" s="498"/>
      <c r="C393" s="498"/>
      <c r="D393" s="498"/>
      <c r="E393" s="498"/>
      <c r="F393" s="498"/>
      <c r="G393" s="498"/>
      <c r="H393" s="498"/>
      <c r="I393" s="498"/>
      <c r="J393" s="498"/>
      <c r="K393" s="498"/>
      <c r="L393" s="498"/>
      <c r="M393" s="498"/>
      <c r="N393" s="498"/>
      <c r="O393" s="498"/>
      <c r="P393" s="498"/>
      <c r="Q393" s="498"/>
      <c r="R393" s="498"/>
      <c r="S393" s="498"/>
      <c r="T393" s="498"/>
    </row>
    <row r="394">
      <c r="A394" s="498"/>
      <c r="B394" s="498"/>
      <c r="C394" s="498"/>
      <c r="D394" s="498"/>
      <c r="E394" s="498"/>
      <c r="F394" s="498"/>
      <c r="G394" s="498"/>
      <c r="H394" s="498"/>
      <c r="I394" s="498"/>
      <c r="J394" s="498"/>
      <c r="K394" s="498"/>
      <c r="L394" s="498"/>
      <c r="M394" s="498"/>
      <c r="N394" s="498"/>
      <c r="O394" s="498"/>
      <c r="P394" s="498"/>
      <c r="Q394" s="498"/>
      <c r="R394" s="498"/>
      <c r="S394" s="498"/>
      <c r="T394" s="498"/>
    </row>
    <row r="395">
      <c r="A395" s="498"/>
      <c r="B395" s="498"/>
      <c r="C395" s="498"/>
      <c r="D395" s="498"/>
      <c r="E395" s="498"/>
      <c r="F395" s="498"/>
      <c r="G395" s="498"/>
      <c r="H395" s="498"/>
      <c r="I395" s="498"/>
      <c r="J395" s="498"/>
      <c r="K395" s="498"/>
      <c r="L395" s="498"/>
      <c r="M395" s="498"/>
      <c r="N395" s="498"/>
      <c r="O395" s="498"/>
      <c r="P395" s="498"/>
      <c r="Q395" s="498"/>
      <c r="R395" s="498"/>
      <c r="S395" s="498"/>
      <c r="T395" s="498"/>
    </row>
    <row r="396">
      <c r="A396" s="498"/>
      <c r="B396" s="498"/>
      <c r="C396" s="498"/>
      <c r="D396" s="498"/>
      <c r="E396" s="498"/>
      <c r="F396" s="498"/>
      <c r="G396" s="498"/>
      <c r="H396" s="498"/>
      <c r="I396" s="498"/>
      <c r="J396" s="498"/>
      <c r="K396" s="498"/>
      <c r="L396" s="498"/>
      <c r="M396" s="498"/>
      <c r="N396" s="498"/>
      <c r="O396" s="498"/>
      <c r="P396" s="498"/>
      <c r="Q396" s="498"/>
      <c r="R396" s="498"/>
      <c r="S396" s="498"/>
      <c r="T396" s="498"/>
    </row>
    <row r="397">
      <c r="A397" s="498"/>
      <c r="B397" s="498"/>
      <c r="C397" s="498"/>
      <c r="D397" s="498"/>
      <c r="E397" s="498"/>
      <c r="F397" s="498"/>
      <c r="G397" s="498"/>
      <c r="H397" s="498"/>
      <c r="I397" s="498"/>
      <c r="J397" s="498"/>
      <c r="K397" s="498"/>
      <c r="L397" s="498"/>
      <c r="M397" s="498"/>
      <c r="N397" s="498"/>
      <c r="O397" s="498"/>
      <c r="P397" s="498"/>
      <c r="Q397" s="498"/>
      <c r="R397" s="498"/>
      <c r="S397" s="498"/>
      <c r="T397" s="498"/>
    </row>
    <row r="398">
      <c r="A398" s="498"/>
      <c r="B398" s="498"/>
      <c r="C398" s="498"/>
      <c r="D398" s="498"/>
      <c r="E398" s="498"/>
      <c r="F398" s="498"/>
      <c r="G398" s="498"/>
      <c r="H398" s="498"/>
      <c r="I398" s="498"/>
      <c r="J398" s="498"/>
      <c r="K398" s="498"/>
      <c r="L398" s="498"/>
      <c r="M398" s="498"/>
      <c r="N398" s="498"/>
      <c r="O398" s="498"/>
      <c r="P398" s="498"/>
      <c r="Q398" s="498"/>
      <c r="R398" s="498"/>
      <c r="S398" s="498"/>
      <c r="T398" s="498"/>
    </row>
    <row r="399">
      <c r="A399" s="498"/>
      <c r="B399" s="498"/>
      <c r="C399" s="498"/>
      <c r="D399" s="498"/>
      <c r="E399" s="498"/>
      <c r="F399" s="498"/>
      <c r="G399" s="498"/>
      <c r="H399" s="498"/>
      <c r="I399" s="498"/>
      <c r="J399" s="498"/>
      <c r="K399" s="498"/>
      <c r="L399" s="498"/>
      <c r="M399" s="498"/>
      <c r="N399" s="498"/>
      <c r="O399" s="498"/>
      <c r="P399" s="498"/>
      <c r="Q399" s="498"/>
      <c r="R399" s="498"/>
      <c r="S399" s="498"/>
      <c r="T399" s="498"/>
    </row>
    <row r="400">
      <c r="A400" s="498"/>
      <c r="B400" s="498"/>
      <c r="C400" s="498"/>
      <c r="D400" s="498"/>
      <c r="E400" s="498"/>
      <c r="F400" s="498"/>
      <c r="G400" s="498"/>
      <c r="H400" s="498"/>
      <c r="I400" s="498"/>
      <c r="J400" s="498"/>
      <c r="K400" s="498"/>
      <c r="L400" s="498"/>
      <c r="M400" s="498"/>
      <c r="N400" s="498"/>
      <c r="O400" s="498"/>
      <c r="P400" s="498"/>
      <c r="Q400" s="498"/>
      <c r="R400" s="498"/>
      <c r="S400" s="498"/>
      <c r="T400" s="498"/>
    </row>
    <row r="401">
      <c r="A401" s="498"/>
      <c r="B401" s="498"/>
      <c r="C401" s="498"/>
      <c r="D401" s="498"/>
      <c r="E401" s="498"/>
      <c r="F401" s="498"/>
      <c r="G401" s="498"/>
      <c r="H401" s="498"/>
      <c r="I401" s="498"/>
      <c r="J401" s="498"/>
      <c r="K401" s="498"/>
      <c r="L401" s="498"/>
      <c r="M401" s="498"/>
      <c r="N401" s="498"/>
      <c r="O401" s="498"/>
      <c r="P401" s="498"/>
      <c r="Q401" s="498"/>
      <c r="R401" s="498"/>
      <c r="S401" s="498"/>
      <c r="T401" s="498"/>
    </row>
    <row r="402">
      <c r="A402" s="498"/>
      <c r="B402" s="498"/>
      <c r="C402" s="498"/>
      <c r="D402" s="498"/>
      <c r="E402" s="498"/>
      <c r="F402" s="498"/>
      <c r="G402" s="498"/>
      <c r="H402" s="498"/>
      <c r="I402" s="498"/>
      <c r="J402" s="498"/>
      <c r="K402" s="498"/>
      <c r="L402" s="498"/>
      <c r="M402" s="498"/>
      <c r="N402" s="498"/>
      <c r="O402" s="498"/>
      <c r="P402" s="498"/>
      <c r="Q402" s="498"/>
      <c r="R402" s="498"/>
      <c r="S402" s="498"/>
      <c r="T402" s="498"/>
    </row>
    <row r="403">
      <c r="A403" s="498"/>
      <c r="B403" s="498"/>
      <c r="C403" s="498"/>
      <c r="D403" s="498"/>
      <c r="E403" s="498"/>
      <c r="F403" s="498"/>
      <c r="G403" s="498"/>
      <c r="H403" s="498"/>
      <c r="I403" s="498"/>
      <c r="J403" s="498"/>
      <c r="K403" s="498"/>
      <c r="L403" s="498"/>
      <c r="M403" s="498"/>
      <c r="N403" s="498"/>
      <c r="O403" s="498"/>
      <c r="P403" s="498"/>
      <c r="Q403" s="498"/>
      <c r="R403" s="498"/>
      <c r="S403" s="498"/>
      <c r="T403" s="498"/>
    </row>
    <row r="404">
      <c r="A404" s="498"/>
      <c r="B404" s="498"/>
      <c r="C404" s="498"/>
      <c r="D404" s="498"/>
      <c r="E404" s="498"/>
      <c r="F404" s="498"/>
      <c r="G404" s="498"/>
      <c r="H404" s="498"/>
      <c r="I404" s="498"/>
      <c r="J404" s="498"/>
      <c r="K404" s="498"/>
      <c r="L404" s="498"/>
      <c r="M404" s="498"/>
      <c r="N404" s="498"/>
      <c r="O404" s="498"/>
      <c r="P404" s="498"/>
      <c r="Q404" s="498"/>
      <c r="R404" s="498"/>
      <c r="S404" s="498"/>
      <c r="T404" s="498"/>
    </row>
    <row r="405">
      <c r="A405" s="498"/>
      <c r="B405" s="498"/>
      <c r="C405" s="498"/>
      <c r="D405" s="498"/>
      <c r="E405" s="498"/>
      <c r="F405" s="498"/>
      <c r="G405" s="498"/>
      <c r="H405" s="498"/>
      <c r="I405" s="498"/>
      <c r="J405" s="498"/>
      <c r="K405" s="498"/>
      <c r="L405" s="498"/>
      <c r="M405" s="498"/>
      <c r="N405" s="498"/>
      <c r="O405" s="498"/>
      <c r="P405" s="498"/>
      <c r="Q405" s="498"/>
      <c r="R405" s="498"/>
      <c r="S405" s="498"/>
      <c r="T405" s="498"/>
    </row>
    <row r="406">
      <c r="A406" s="498"/>
      <c r="B406" s="498"/>
      <c r="C406" s="498"/>
      <c r="D406" s="498"/>
      <c r="E406" s="498"/>
      <c r="F406" s="498"/>
      <c r="G406" s="498"/>
      <c r="H406" s="498"/>
      <c r="I406" s="498"/>
      <c r="J406" s="498"/>
      <c r="K406" s="498"/>
      <c r="L406" s="498"/>
      <c r="M406" s="498"/>
      <c r="N406" s="498"/>
      <c r="O406" s="498"/>
      <c r="P406" s="498"/>
      <c r="Q406" s="498"/>
      <c r="R406" s="498"/>
      <c r="S406" s="498"/>
      <c r="T406" s="498"/>
    </row>
    <row r="407">
      <c r="A407" s="498"/>
      <c r="B407" s="498"/>
      <c r="C407" s="498"/>
      <c r="D407" s="498"/>
      <c r="E407" s="498"/>
      <c r="F407" s="498"/>
      <c r="G407" s="498"/>
      <c r="H407" s="498"/>
      <c r="I407" s="498"/>
      <c r="J407" s="498"/>
      <c r="K407" s="498"/>
      <c r="L407" s="498"/>
      <c r="M407" s="498"/>
      <c r="N407" s="498"/>
      <c r="O407" s="498"/>
      <c r="P407" s="498"/>
      <c r="Q407" s="498"/>
      <c r="R407" s="498"/>
      <c r="S407" s="498"/>
      <c r="T407" s="498"/>
    </row>
    <row r="408">
      <c r="A408" s="498"/>
      <c r="B408" s="498"/>
      <c r="C408" s="498"/>
      <c r="D408" s="498"/>
      <c r="E408" s="498"/>
      <c r="F408" s="498"/>
      <c r="G408" s="498"/>
      <c r="H408" s="498"/>
      <c r="I408" s="498"/>
      <c r="J408" s="498"/>
      <c r="K408" s="498"/>
      <c r="L408" s="498"/>
      <c r="M408" s="498"/>
      <c r="N408" s="498"/>
      <c r="O408" s="498"/>
      <c r="P408" s="498"/>
      <c r="Q408" s="498"/>
      <c r="R408" s="498"/>
      <c r="S408" s="498"/>
      <c r="T408" s="498"/>
    </row>
    <row r="409">
      <c r="A409" s="498"/>
      <c r="B409" s="498"/>
      <c r="C409" s="498"/>
      <c r="D409" s="498"/>
      <c r="E409" s="498"/>
      <c r="F409" s="498"/>
      <c r="G409" s="498"/>
      <c r="H409" s="498"/>
      <c r="I409" s="498"/>
      <c r="J409" s="498"/>
      <c r="K409" s="498"/>
      <c r="L409" s="498"/>
      <c r="M409" s="498"/>
      <c r="N409" s="498"/>
      <c r="O409" s="498"/>
      <c r="P409" s="498"/>
      <c r="Q409" s="498"/>
      <c r="R409" s="498"/>
      <c r="S409" s="498"/>
      <c r="T409" s="498"/>
    </row>
    <row r="410">
      <c r="A410" s="498"/>
      <c r="B410" s="498"/>
      <c r="C410" s="498"/>
      <c r="D410" s="498"/>
      <c r="E410" s="498"/>
      <c r="F410" s="498"/>
      <c r="G410" s="498"/>
      <c r="H410" s="498"/>
      <c r="I410" s="498"/>
      <c r="J410" s="498"/>
      <c r="K410" s="498"/>
      <c r="L410" s="498"/>
      <c r="M410" s="498"/>
      <c r="N410" s="498"/>
      <c r="O410" s="498"/>
      <c r="P410" s="498"/>
      <c r="Q410" s="498"/>
      <c r="R410" s="498"/>
      <c r="S410" s="498"/>
      <c r="T410" s="498"/>
    </row>
    <row r="411">
      <c r="A411" s="498"/>
      <c r="B411" s="498"/>
      <c r="C411" s="498"/>
      <c r="D411" s="498"/>
      <c r="E411" s="498"/>
      <c r="F411" s="498"/>
      <c r="G411" s="498"/>
      <c r="H411" s="498"/>
      <c r="I411" s="498"/>
      <c r="J411" s="498"/>
      <c r="K411" s="498"/>
      <c r="L411" s="498"/>
      <c r="M411" s="498"/>
      <c r="N411" s="498"/>
      <c r="O411" s="498"/>
      <c r="P411" s="498"/>
      <c r="Q411" s="498"/>
      <c r="R411" s="498"/>
      <c r="S411" s="498"/>
      <c r="T411" s="498"/>
    </row>
    <row r="412">
      <c r="A412" s="498"/>
      <c r="B412" s="498"/>
      <c r="C412" s="498"/>
      <c r="D412" s="498"/>
      <c r="E412" s="498"/>
      <c r="F412" s="498"/>
      <c r="G412" s="498"/>
      <c r="H412" s="498"/>
      <c r="I412" s="498"/>
      <c r="J412" s="498"/>
      <c r="K412" s="498"/>
      <c r="L412" s="498"/>
      <c r="M412" s="498"/>
      <c r="N412" s="498"/>
      <c r="O412" s="498"/>
      <c r="P412" s="498"/>
      <c r="Q412" s="498"/>
      <c r="R412" s="498"/>
      <c r="S412" s="498"/>
      <c r="T412" s="498"/>
    </row>
    <row r="413">
      <c r="A413" s="498"/>
      <c r="B413" s="498"/>
      <c r="C413" s="498"/>
      <c r="D413" s="498"/>
      <c r="E413" s="498"/>
      <c r="F413" s="498"/>
      <c r="G413" s="498"/>
      <c r="H413" s="498"/>
      <c r="I413" s="498"/>
      <c r="J413" s="498"/>
      <c r="K413" s="498"/>
      <c r="L413" s="498"/>
      <c r="M413" s="498"/>
      <c r="N413" s="498"/>
      <c r="O413" s="498"/>
      <c r="P413" s="498"/>
      <c r="Q413" s="498"/>
      <c r="R413" s="498"/>
      <c r="S413" s="498"/>
      <c r="T413" s="498"/>
    </row>
    <row r="414">
      <c r="A414" s="498"/>
      <c r="B414" s="498"/>
      <c r="C414" s="498"/>
      <c r="D414" s="498"/>
      <c r="E414" s="498"/>
      <c r="F414" s="498"/>
      <c r="G414" s="498"/>
      <c r="H414" s="498"/>
      <c r="I414" s="498"/>
      <c r="J414" s="498"/>
      <c r="K414" s="498"/>
      <c r="L414" s="498"/>
      <c r="M414" s="498"/>
      <c r="N414" s="498"/>
      <c r="O414" s="498"/>
      <c r="P414" s="498"/>
      <c r="Q414" s="498"/>
      <c r="R414" s="498"/>
      <c r="S414" s="498"/>
      <c r="T414" s="498"/>
    </row>
    <row r="415">
      <c r="A415" s="498"/>
      <c r="B415" s="498"/>
      <c r="C415" s="498"/>
      <c r="D415" s="498"/>
      <c r="E415" s="498"/>
      <c r="F415" s="498"/>
      <c r="G415" s="498"/>
      <c r="H415" s="498"/>
      <c r="I415" s="498"/>
      <c r="J415" s="498"/>
      <c r="K415" s="498"/>
      <c r="L415" s="498"/>
      <c r="M415" s="498"/>
      <c r="N415" s="498"/>
      <c r="O415" s="498"/>
      <c r="P415" s="498"/>
      <c r="Q415" s="498"/>
      <c r="R415" s="498"/>
      <c r="S415" s="498"/>
      <c r="T415" s="498"/>
    </row>
    <row r="416">
      <c r="A416" s="498"/>
      <c r="B416" s="498"/>
      <c r="C416" s="498"/>
      <c r="D416" s="498"/>
      <c r="E416" s="498"/>
      <c r="F416" s="498"/>
      <c r="G416" s="498"/>
      <c r="H416" s="498"/>
      <c r="I416" s="498"/>
      <c r="J416" s="498"/>
      <c r="K416" s="498"/>
      <c r="L416" s="498"/>
      <c r="M416" s="498"/>
      <c r="N416" s="498"/>
      <c r="O416" s="498"/>
      <c r="P416" s="498"/>
      <c r="Q416" s="498"/>
      <c r="R416" s="498"/>
      <c r="S416" s="498"/>
      <c r="T416" s="498"/>
    </row>
    <row r="417">
      <c r="A417" s="498"/>
      <c r="B417" s="498"/>
      <c r="C417" s="498"/>
      <c r="D417" s="498"/>
      <c r="E417" s="498"/>
      <c r="F417" s="498"/>
      <c r="G417" s="498"/>
      <c r="H417" s="498"/>
      <c r="I417" s="498"/>
      <c r="J417" s="498"/>
      <c r="K417" s="498"/>
      <c r="L417" s="498"/>
      <c r="M417" s="498"/>
      <c r="N417" s="498"/>
      <c r="O417" s="498"/>
      <c r="P417" s="498"/>
      <c r="Q417" s="498"/>
      <c r="R417" s="498"/>
      <c r="S417" s="498"/>
      <c r="T417" s="498"/>
    </row>
    <row r="418">
      <c r="A418" s="498"/>
      <c r="B418" s="498"/>
      <c r="C418" s="498"/>
      <c r="D418" s="498"/>
      <c r="E418" s="498"/>
      <c r="F418" s="498"/>
      <c r="G418" s="498"/>
      <c r="H418" s="498"/>
      <c r="I418" s="498"/>
      <c r="J418" s="498"/>
      <c r="K418" s="498"/>
      <c r="L418" s="498"/>
      <c r="M418" s="498"/>
      <c r="N418" s="498"/>
      <c r="O418" s="498"/>
      <c r="P418" s="498"/>
      <c r="Q418" s="498"/>
      <c r="R418" s="498"/>
      <c r="S418" s="498"/>
      <c r="T418" s="498"/>
    </row>
    <row r="419">
      <c r="A419" s="498"/>
      <c r="B419" s="498"/>
      <c r="C419" s="498"/>
      <c r="D419" s="498"/>
      <c r="E419" s="498"/>
      <c r="F419" s="498"/>
      <c r="G419" s="498"/>
      <c r="H419" s="498"/>
      <c r="I419" s="498"/>
      <c r="J419" s="498"/>
      <c r="K419" s="498"/>
      <c r="L419" s="498"/>
      <c r="M419" s="498"/>
      <c r="N419" s="498"/>
      <c r="O419" s="498"/>
      <c r="P419" s="498"/>
      <c r="Q419" s="498"/>
      <c r="R419" s="498"/>
      <c r="S419" s="498"/>
      <c r="T419" s="498"/>
    </row>
    <row r="420">
      <c r="A420" s="498"/>
      <c r="B420" s="498"/>
      <c r="C420" s="498"/>
      <c r="D420" s="498"/>
      <c r="E420" s="498"/>
      <c r="F420" s="498"/>
      <c r="G420" s="498"/>
      <c r="H420" s="498"/>
      <c r="I420" s="498"/>
      <c r="J420" s="498"/>
      <c r="K420" s="498"/>
      <c r="L420" s="498"/>
      <c r="M420" s="498"/>
      <c r="N420" s="498"/>
      <c r="O420" s="498"/>
      <c r="P420" s="498"/>
      <c r="Q420" s="498"/>
      <c r="R420" s="498"/>
      <c r="S420" s="498"/>
      <c r="T420" s="498"/>
    </row>
    <row r="421">
      <c r="A421" s="498"/>
      <c r="B421" s="498"/>
      <c r="C421" s="498"/>
      <c r="D421" s="498"/>
      <c r="E421" s="498"/>
      <c r="F421" s="498"/>
      <c r="G421" s="498"/>
      <c r="H421" s="498"/>
      <c r="I421" s="498"/>
      <c r="J421" s="498"/>
      <c r="K421" s="498"/>
      <c r="L421" s="498"/>
      <c r="M421" s="498"/>
      <c r="N421" s="498"/>
      <c r="O421" s="498"/>
      <c r="P421" s="498"/>
      <c r="Q421" s="498"/>
      <c r="R421" s="498"/>
      <c r="S421" s="498"/>
      <c r="T421" s="498"/>
    </row>
    <row r="422">
      <c r="A422" s="498"/>
      <c r="B422" s="498"/>
      <c r="C422" s="498"/>
      <c r="D422" s="498"/>
      <c r="E422" s="498"/>
      <c r="F422" s="498"/>
      <c r="G422" s="498"/>
      <c r="H422" s="498"/>
      <c r="I422" s="498"/>
      <c r="J422" s="498"/>
      <c r="K422" s="498"/>
      <c r="L422" s="498"/>
      <c r="M422" s="498"/>
      <c r="N422" s="498"/>
      <c r="O422" s="498"/>
      <c r="P422" s="498"/>
      <c r="Q422" s="498"/>
      <c r="R422" s="498"/>
      <c r="S422" s="498"/>
      <c r="T422" s="498"/>
    </row>
    <row r="423">
      <c r="A423" s="498"/>
      <c r="B423" s="498"/>
      <c r="C423" s="498"/>
      <c r="D423" s="498"/>
      <c r="E423" s="498"/>
      <c r="F423" s="498"/>
      <c r="G423" s="498"/>
      <c r="H423" s="498"/>
      <c r="I423" s="498"/>
      <c r="J423" s="498"/>
      <c r="K423" s="498"/>
      <c r="L423" s="498"/>
      <c r="M423" s="498"/>
      <c r="N423" s="498"/>
      <c r="O423" s="498"/>
      <c r="P423" s="498"/>
      <c r="Q423" s="498"/>
      <c r="R423" s="498"/>
      <c r="S423" s="498"/>
      <c r="T423" s="498"/>
    </row>
    <row r="424">
      <c r="A424" s="498"/>
      <c r="B424" s="498"/>
      <c r="C424" s="498"/>
      <c r="D424" s="498"/>
      <c r="E424" s="498"/>
      <c r="F424" s="498"/>
      <c r="G424" s="498"/>
      <c r="H424" s="498"/>
      <c r="I424" s="498"/>
      <c r="J424" s="498"/>
      <c r="K424" s="498"/>
      <c r="L424" s="498"/>
      <c r="M424" s="498"/>
      <c r="N424" s="498"/>
      <c r="O424" s="498"/>
      <c r="P424" s="498"/>
      <c r="Q424" s="498"/>
      <c r="R424" s="498"/>
      <c r="S424" s="498"/>
      <c r="T424" s="498"/>
    </row>
    <row r="425">
      <c r="A425" s="498"/>
      <c r="B425" s="498"/>
      <c r="C425" s="498"/>
      <c r="D425" s="498"/>
      <c r="E425" s="498"/>
      <c r="F425" s="498"/>
      <c r="G425" s="498"/>
      <c r="H425" s="498"/>
      <c r="I425" s="498"/>
      <c r="J425" s="498"/>
      <c r="K425" s="498"/>
      <c r="L425" s="498"/>
      <c r="M425" s="498"/>
      <c r="N425" s="498"/>
      <c r="O425" s="498"/>
      <c r="P425" s="498"/>
      <c r="Q425" s="498"/>
      <c r="R425" s="498"/>
      <c r="S425" s="498"/>
      <c r="T425" s="498"/>
    </row>
    <row r="426">
      <c r="A426" s="498"/>
      <c r="B426" s="498"/>
      <c r="C426" s="498"/>
      <c r="D426" s="498"/>
      <c r="E426" s="498"/>
      <c r="F426" s="498"/>
      <c r="G426" s="498"/>
      <c r="H426" s="498"/>
      <c r="I426" s="498"/>
      <c r="J426" s="498"/>
      <c r="K426" s="498"/>
      <c r="L426" s="498"/>
      <c r="M426" s="498"/>
      <c r="N426" s="498"/>
      <c r="O426" s="498"/>
      <c r="P426" s="498"/>
      <c r="Q426" s="498"/>
      <c r="R426" s="498"/>
      <c r="S426" s="498"/>
      <c r="T426" s="498"/>
    </row>
    <row r="427">
      <c r="A427" s="498"/>
      <c r="B427" s="498"/>
      <c r="C427" s="498"/>
      <c r="D427" s="498"/>
      <c r="E427" s="498"/>
      <c r="F427" s="498"/>
      <c r="G427" s="498"/>
      <c r="H427" s="498"/>
      <c r="I427" s="498"/>
      <c r="J427" s="498"/>
      <c r="K427" s="498"/>
      <c r="L427" s="498"/>
      <c r="M427" s="498"/>
      <c r="N427" s="498"/>
      <c r="O427" s="498"/>
      <c r="P427" s="498"/>
      <c r="Q427" s="498"/>
      <c r="R427" s="498"/>
      <c r="S427" s="498"/>
      <c r="T427" s="498"/>
    </row>
    <row r="428">
      <c r="A428" s="498"/>
      <c r="B428" s="498"/>
      <c r="C428" s="498"/>
      <c r="D428" s="498"/>
      <c r="E428" s="498"/>
      <c r="F428" s="498"/>
      <c r="G428" s="498"/>
      <c r="H428" s="498"/>
      <c r="I428" s="498"/>
      <c r="J428" s="498"/>
      <c r="K428" s="498"/>
      <c r="L428" s="498"/>
      <c r="M428" s="498"/>
      <c r="N428" s="498"/>
      <c r="O428" s="498"/>
      <c r="P428" s="498"/>
      <c r="Q428" s="498"/>
      <c r="R428" s="498"/>
      <c r="S428" s="498"/>
      <c r="T428" s="498"/>
    </row>
    <row r="429">
      <c r="A429" s="498"/>
      <c r="B429" s="498"/>
      <c r="C429" s="498"/>
      <c r="D429" s="498"/>
      <c r="E429" s="498"/>
      <c r="F429" s="498"/>
      <c r="G429" s="498"/>
      <c r="H429" s="498"/>
      <c r="I429" s="498"/>
      <c r="J429" s="498"/>
      <c r="K429" s="498"/>
      <c r="L429" s="498"/>
      <c r="M429" s="498"/>
      <c r="N429" s="498"/>
      <c r="O429" s="498"/>
      <c r="P429" s="498"/>
      <c r="Q429" s="498"/>
      <c r="R429" s="498"/>
      <c r="S429" s="498"/>
      <c r="T429" s="498"/>
    </row>
    <row r="430">
      <c r="A430" s="498"/>
      <c r="B430" s="498"/>
      <c r="C430" s="498"/>
      <c r="D430" s="498"/>
      <c r="E430" s="498"/>
      <c r="F430" s="498"/>
      <c r="G430" s="498"/>
      <c r="H430" s="498"/>
      <c r="I430" s="498"/>
      <c r="J430" s="498"/>
      <c r="K430" s="498"/>
      <c r="L430" s="498"/>
      <c r="M430" s="498"/>
      <c r="N430" s="498"/>
      <c r="O430" s="498"/>
      <c r="P430" s="498"/>
      <c r="Q430" s="498"/>
      <c r="R430" s="498"/>
      <c r="S430" s="498"/>
      <c r="T430" s="498"/>
    </row>
    <row r="431">
      <c r="A431" s="498"/>
      <c r="B431" s="498"/>
      <c r="C431" s="498"/>
      <c r="D431" s="498"/>
      <c r="E431" s="498"/>
      <c r="F431" s="498"/>
      <c r="G431" s="498"/>
      <c r="H431" s="498"/>
      <c r="I431" s="498"/>
      <c r="J431" s="498"/>
      <c r="K431" s="498"/>
      <c r="L431" s="498"/>
      <c r="M431" s="498"/>
      <c r="N431" s="498"/>
      <c r="O431" s="498"/>
      <c r="P431" s="498"/>
      <c r="Q431" s="498"/>
      <c r="R431" s="498"/>
      <c r="S431" s="498"/>
      <c r="T431" s="498"/>
    </row>
    <row r="432">
      <c r="A432" s="498"/>
      <c r="B432" s="498"/>
      <c r="C432" s="498"/>
      <c r="D432" s="498"/>
      <c r="E432" s="498"/>
      <c r="F432" s="498"/>
      <c r="G432" s="498"/>
      <c r="H432" s="498"/>
      <c r="I432" s="498"/>
      <c r="J432" s="498"/>
      <c r="K432" s="498"/>
      <c r="L432" s="498"/>
      <c r="M432" s="498"/>
      <c r="N432" s="498"/>
      <c r="O432" s="498"/>
      <c r="P432" s="498"/>
      <c r="Q432" s="498"/>
      <c r="R432" s="498"/>
      <c r="S432" s="498"/>
      <c r="T432" s="498"/>
    </row>
    <row r="433">
      <c r="A433" s="498"/>
      <c r="B433" s="498"/>
      <c r="C433" s="498"/>
      <c r="D433" s="498"/>
      <c r="E433" s="498"/>
      <c r="F433" s="498"/>
      <c r="G433" s="498"/>
      <c r="H433" s="498"/>
      <c r="I433" s="498"/>
      <c r="J433" s="498"/>
      <c r="K433" s="498"/>
      <c r="L433" s="498"/>
      <c r="M433" s="498"/>
      <c r="N433" s="498"/>
      <c r="O433" s="498"/>
      <c r="P433" s="498"/>
      <c r="Q433" s="498"/>
      <c r="R433" s="498"/>
      <c r="S433" s="498"/>
      <c r="T433" s="498"/>
    </row>
    <row r="434">
      <c r="A434" s="498"/>
      <c r="B434" s="498"/>
      <c r="C434" s="498"/>
      <c r="D434" s="498"/>
      <c r="E434" s="498"/>
      <c r="F434" s="498"/>
      <c r="G434" s="498"/>
      <c r="H434" s="498"/>
      <c r="I434" s="498"/>
      <c r="J434" s="498"/>
      <c r="K434" s="498"/>
      <c r="L434" s="498"/>
      <c r="M434" s="498"/>
      <c r="N434" s="498"/>
      <c r="O434" s="498"/>
      <c r="P434" s="498"/>
      <c r="Q434" s="498"/>
      <c r="R434" s="498"/>
      <c r="S434" s="498"/>
      <c r="T434" s="498"/>
    </row>
    <row r="435">
      <c r="A435" s="498"/>
      <c r="B435" s="498"/>
      <c r="C435" s="498"/>
      <c r="D435" s="498"/>
      <c r="E435" s="498"/>
      <c r="F435" s="498"/>
      <c r="G435" s="498"/>
      <c r="H435" s="498"/>
      <c r="I435" s="498"/>
      <c r="J435" s="498"/>
      <c r="K435" s="498"/>
      <c r="L435" s="498"/>
      <c r="M435" s="498"/>
      <c r="N435" s="498"/>
      <c r="O435" s="498"/>
      <c r="P435" s="498"/>
      <c r="Q435" s="498"/>
      <c r="R435" s="498"/>
      <c r="S435" s="498"/>
      <c r="T435" s="498"/>
    </row>
    <row r="436">
      <c r="A436" s="498"/>
      <c r="B436" s="498"/>
      <c r="C436" s="498"/>
      <c r="D436" s="498"/>
      <c r="E436" s="498"/>
      <c r="F436" s="498"/>
      <c r="G436" s="498"/>
      <c r="H436" s="498"/>
      <c r="I436" s="498"/>
      <c r="J436" s="498"/>
      <c r="K436" s="498"/>
      <c r="L436" s="498"/>
      <c r="M436" s="498"/>
      <c r="N436" s="498"/>
      <c r="O436" s="498"/>
      <c r="P436" s="498"/>
      <c r="Q436" s="498"/>
      <c r="R436" s="498"/>
      <c r="S436" s="498"/>
      <c r="T436" s="498"/>
    </row>
    <row r="437">
      <c r="A437" s="498"/>
      <c r="B437" s="498"/>
      <c r="C437" s="498"/>
      <c r="D437" s="498"/>
      <c r="E437" s="498"/>
      <c r="F437" s="498"/>
      <c r="G437" s="498"/>
      <c r="H437" s="498"/>
      <c r="I437" s="498"/>
      <c r="J437" s="498"/>
      <c r="K437" s="498"/>
      <c r="L437" s="498"/>
      <c r="M437" s="498"/>
      <c r="N437" s="498"/>
      <c r="O437" s="498"/>
      <c r="P437" s="498"/>
      <c r="Q437" s="498"/>
      <c r="R437" s="498"/>
      <c r="S437" s="498"/>
      <c r="T437" s="498"/>
    </row>
    <row r="438">
      <c r="A438" s="498"/>
      <c r="B438" s="498"/>
      <c r="C438" s="498"/>
      <c r="D438" s="498"/>
      <c r="E438" s="498"/>
      <c r="F438" s="498"/>
      <c r="G438" s="498"/>
      <c r="H438" s="498"/>
      <c r="I438" s="498"/>
      <c r="J438" s="498"/>
      <c r="K438" s="498"/>
      <c r="L438" s="498"/>
      <c r="M438" s="498"/>
      <c r="N438" s="498"/>
      <c r="O438" s="498"/>
      <c r="P438" s="498"/>
      <c r="Q438" s="498"/>
      <c r="R438" s="498"/>
      <c r="S438" s="498"/>
      <c r="T438" s="498"/>
    </row>
    <row r="439">
      <c r="A439" s="498"/>
      <c r="B439" s="498"/>
      <c r="C439" s="498"/>
      <c r="D439" s="498"/>
      <c r="E439" s="498"/>
      <c r="F439" s="498"/>
      <c r="G439" s="498"/>
      <c r="H439" s="498"/>
      <c r="I439" s="498"/>
      <c r="J439" s="498"/>
      <c r="K439" s="498"/>
      <c r="L439" s="498"/>
      <c r="M439" s="498"/>
      <c r="N439" s="498"/>
      <c r="O439" s="498"/>
      <c r="P439" s="498"/>
      <c r="Q439" s="498"/>
      <c r="R439" s="498"/>
      <c r="S439" s="498"/>
      <c r="T439" s="498"/>
    </row>
    <row r="440">
      <c r="A440" s="498"/>
      <c r="B440" s="498"/>
      <c r="C440" s="498"/>
      <c r="D440" s="498"/>
      <c r="E440" s="498"/>
      <c r="F440" s="498"/>
      <c r="G440" s="498"/>
      <c r="H440" s="498"/>
      <c r="I440" s="498"/>
      <c r="J440" s="498"/>
      <c r="K440" s="498"/>
      <c r="L440" s="498"/>
      <c r="M440" s="498"/>
      <c r="N440" s="498"/>
      <c r="O440" s="498"/>
      <c r="P440" s="498"/>
      <c r="Q440" s="498"/>
      <c r="R440" s="498"/>
      <c r="S440" s="498"/>
      <c r="T440" s="498"/>
    </row>
    <row r="441">
      <c r="A441" s="498"/>
      <c r="B441" s="498"/>
      <c r="C441" s="498"/>
      <c r="D441" s="498"/>
      <c r="E441" s="498"/>
      <c r="F441" s="498"/>
      <c r="G441" s="498"/>
      <c r="H441" s="498"/>
      <c r="I441" s="498"/>
      <c r="J441" s="498"/>
      <c r="K441" s="498"/>
      <c r="L441" s="498"/>
      <c r="M441" s="498"/>
      <c r="N441" s="498"/>
      <c r="O441" s="498"/>
      <c r="P441" s="498"/>
      <c r="Q441" s="498"/>
      <c r="R441" s="498"/>
      <c r="S441" s="498"/>
      <c r="T441" s="498"/>
    </row>
    <row r="442">
      <c r="A442" s="498"/>
      <c r="B442" s="498"/>
      <c r="C442" s="498"/>
      <c r="D442" s="498"/>
      <c r="E442" s="498"/>
      <c r="F442" s="498"/>
      <c r="G442" s="498"/>
      <c r="H442" s="498"/>
      <c r="I442" s="498"/>
      <c r="J442" s="498"/>
      <c r="K442" s="498"/>
      <c r="L442" s="498"/>
      <c r="M442" s="498"/>
      <c r="N442" s="498"/>
      <c r="O442" s="498"/>
      <c r="P442" s="498"/>
      <c r="Q442" s="498"/>
      <c r="R442" s="498"/>
      <c r="S442" s="498"/>
      <c r="T442" s="498"/>
    </row>
    <row r="443">
      <c r="A443" s="498"/>
      <c r="B443" s="498"/>
      <c r="C443" s="498"/>
      <c r="D443" s="498"/>
      <c r="E443" s="498"/>
      <c r="F443" s="498"/>
      <c r="G443" s="498"/>
      <c r="H443" s="498"/>
      <c r="I443" s="498"/>
      <c r="J443" s="498"/>
      <c r="K443" s="498"/>
      <c r="L443" s="498"/>
      <c r="M443" s="498"/>
      <c r="N443" s="498"/>
      <c r="O443" s="498"/>
      <c r="P443" s="498"/>
      <c r="Q443" s="498"/>
      <c r="R443" s="498"/>
      <c r="S443" s="498"/>
      <c r="T443" s="498"/>
    </row>
    <row r="444">
      <c r="A444" s="498"/>
      <c r="B444" s="498"/>
      <c r="C444" s="498"/>
      <c r="D444" s="498"/>
      <c r="E444" s="498"/>
      <c r="F444" s="498"/>
      <c r="G444" s="498"/>
      <c r="H444" s="498"/>
      <c r="I444" s="498"/>
      <c r="J444" s="498"/>
      <c r="K444" s="498"/>
      <c r="L444" s="498"/>
      <c r="M444" s="498"/>
      <c r="N444" s="498"/>
      <c r="O444" s="498"/>
      <c r="P444" s="498"/>
      <c r="Q444" s="498"/>
      <c r="R444" s="498"/>
      <c r="S444" s="498"/>
      <c r="T444" s="498"/>
    </row>
    <row r="445">
      <c r="A445" s="498"/>
      <c r="B445" s="498"/>
      <c r="C445" s="498"/>
      <c r="D445" s="498"/>
      <c r="E445" s="498"/>
      <c r="F445" s="498"/>
      <c r="G445" s="498"/>
      <c r="H445" s="498"/>
      <c r="I445" s="498"/>
      <c r="J445" s="498"/>
      <c r="K445" s="498"/>
      <c r="L445" s="498"/>
      <c r="M445" s="498"/>
      <c r="N445" s="498"/>
      <c r="O445" s="498"/>
      <c r="P445" s="498"/>
      <c r="Q445" s="498"/>
      <c r="R445" s="498"/>
      <c r="S445" s="498"/>
      <c r="T445" s="498"/>
    </row>
    <row r="446">
      <c r="A446" s="498"/>
      <c r="B446" s="498"/>
      <c r="C446" s="498"/>
      <c r="D446" s="498"/>
      <c r="E446" s="498"/>
      <c r="F446" s="498"/>
      <c r="G446" s="498"/>
      <c r="H446" s="498"/>
      <c r="I446" s="498"/>
      <c r="J446" s="498"/>
      <c r="K446" s="498"/>
      <c r="L446" s="498"/>
      <c r="M446" s="498"/>
      <c r="N446" s="498"/>
      <c r="O446" s="498"/>
      <c r="P446" s="498"/>
      <c r="Q446" s="498"/>
      <c r="R446" s="498"/>
      <c r="S446" s="498"/>
      <c r="T446" s="498"/>
    </row>
    <row r="447">
      <c r="A447" s="498"/>
      <c r="B447" s="498"/>
      <c r="C447" s="498"/>
      <c r="D447" s="498"/>
      <c r="E447" s="498"/>
      <c r="F447" s="498"/>
      <c r="G447" s="498"/>
      <c r="H447" s="498"/>
      <c r="I447" s="498"/>
      <c r="J447" s="498"/>
      <c r="K447" s="498"/>
      <c r="L447" s="498"/>
      <c r="M447" s="498"/>
      <c r="N447" s="498"/>
      <c r="O447" s="498"/>
      <c r="P447" s="498"/>
      <c r="Q447" s="498"/>
      <c r="R447" s="498"/>
      <c r="S447" s="498"/>
      <c r="T447" s="498"/>
    </row>
    <row r="448">
      <c r="A448" s="498"/>
      <c r="B448" s="498"/>
      <c r="C448" s="498"/>
      <c r="D448" s="498"/>
      <c r="E448" s="498"/>
      <c r="F448" s="498"/>
      <c r="G448" s="498"/>
      <c r="H448" s="498"/>
      <c r="I448" s="498"/>
      <c r="J448" s="498"/>
      <c r="K448" s="498"/>
      <c r="L448" s="498"/>
      <c r="M448" s="498"/>
      <c r="N448" s="498"/>
      <c r="O448" s="498"/>
      <c r="P448" s="498"/>
      <c r="Q448" s="498"/>
      <c r="R448" s="498"/>
      <c r="S448" s="498"/>
      <c r="T448" s="498"/>
    </row>
    <row r="449">
      <c r="A449" s="498"/>
      <c r="B449" s="498"/>
      <c r="C449" s="498"/>
      <c r="D449" s="498"/>
      <c r="E449" s="498"/>
      <c r="F449" s="498"/>
      <c r="G449" s="498"/>
      <c r="H449" s="498"/>
      <c r="I449" s="498"/>
      <c r="J449" s="498"/>
      <c r="K449" s="498"/>
      <c r="L449" s="498"/>
      <c r="M449" s="498"/>
      <c r="N449" s="498"/>
      <c r="O449" s="498"/>
      <c r="P449" s="498"/>
      <c r="Q449" s="498"/>
      <c r="R449" s="498"/>
      <c r="S449" s="498"/>
      <c r="T449" s="498"/>
    </row>
    <row r="450">
      <c r="A450" s="498"/>
      <c r="B450" s="498"/>
      <c r="C450" s="498"/>
      <c r="D450" s="498"/>
      <c r="E450" s="498"/>
      <c r="F450" s="498"/>
      <c r="G450" s="498"/>
      <c r="H450" s="498"/>
      <c r="I450" s="498"/>
      <c r="J450" s="498"/>
      <c r="K450" s="498"/>
      <c r="L450" s="498"/>
      <c r="M450" s="498"/>
      <c r="N450" s="498"/>
      <c r="O450" s="498"/>
      <c r="P450" s="498"/>
      <c r="Q450" s="498"/>
      <c r="R450" s="498"/>
      <c r="S450" s="498"/>
      <c r="T450" s="498"/>
    </row>
    <row r="451">
      <c r="A451" s="498"/>
      <c r="B451" s="498"/>
      <c r="C451" s="498"/>
      <c r="D451" s="498"/>
      <c r="E451" s="498"/>
      <c r="F451" s="498"/>
      <c r="G451" s="498"/>
      <c r="H451" s="498"/>
      <c r="I451" s="498"/>
      <c r="J451" s="498"/>
      <c r="K451" s="498"/>
      <c r="L451" s="498"/>
      <c r="M451" s="498"/>
      <c r="N451" s="498"/>
      <c r="O451" s="498"/>
      <c r="P451" s="498"/>
      <c r="Q451" s="498"/>
      <c r="R451" s="498"/>
      <c r="S451" s="498"/>
      <c r="T451" s="498"/>
    </row>
    <row r="452">
      <c r="A452" s="498"/>
      <c r="B452" s="498"/>
      <c r="C452" s="498"/>
      <c r="D452" s="498"/>
      <c r="E452" s="498"/>
      <c r="F452" s="498"/>
      <c r="G452" s="498"/>
      <c r="H452" s="498"/>
      <c r="I452" s="498"/>
      <c r="J452" s="498"/>
      <c r="K452" s="498"/>
      <c r="L452" s="498"/>
      <c r="M452" s="498"/>
      <c r="N452" s="498"/>
      <c r="O452" s="498"/>
      <c r="P452" s="498"/>
      <c r="Q452" s="498"/>
      <c r="R452" s="498"/>
      <c r="S452" s="498"/>
      <c r="T452" s="498"/>
    </row>
    <row r="453">
      <c r="A453" s="498"/>
      <c r="B453" s="498"/>
      <c r="C453" s="498"/>
      <c r="D453" s="498"/>
      <c r="E453" s="498"/>
      <c r="F453" s="498"/>
      <c r="G453" s="498"/>
      <c r="H453" s="498"/>
      <c r="I453" s="498"/>
      <c r="J453" s="498"/>
      <c r="K453" s="498"/>
      <c r="L453" s="498"/>
      <c r="M453" s="498"/>
      <c r="N453" s="498"/>
      <c r="O453" s="498"/>
      <c r="P453" s="498"/>
      <c r="Q453" s="498"/>
      <c r="R453" s="498"/>
      <c r="S453" s="498"/>
      <c r="T453" s="498"/>
    </row>
    <row r="454">
      <c r="A454" s="498"/>
      <c r="B454" s="498"/>
      <c r="C454" s="498"/>
      <c r="D454" s="498"/>
      <c r="E454" s="498"/>
      <c r="F454" s="498"/>
      <c r="G454" s="498"/>
      <c r="H454" s="498"/>
      <c r="I454" s="498"/>
      <c r="J454" s="498"/>
      <c r="K454" s="498"/>
      <c r="L454" s="498"/>
      <c r="M454" s="498"/>
      <c r="N454" s="498"/>
      <c r="O454" s="498"/>
      <c r="P454" s="498"/>
      <c r="Q454" s="498"/>
      <c r="R454" s="498"/>
      <c r="S454" s="498"/>
      <c r="T454" s="498"/>
    </row>
    <row r="455">
      <c r="A455" s="498"/>
      <c r="B455" s="498"/>
      <c r="C455" s="498"/>
      <c r="D455" s="498"/>
      <c r="E455" s="498"/>
      <c r="F455" s="498"/>
      <c r="G455" s="498"/>
      <c r="H455" s="498"/>
      <c r="I455" s="498"/>
      <c r="J455" s="498"/>
      <c r="K455" s="498"/>
      <c r="L455" s="498"/>
      <c r="M455" s="498"/>
      <c r="N455" s="498"/>
      <c r="O455" s="498"/>
      <c r="P455" s="498"/>
      <c r="Q455" s="498"/>
      <c r="R455" s="498"/>
      <c r="S455" s="498"/>
      <c r="T455" s="498"/>
    </row>
    <row r="456">
      <c r="A456" s="498"/>
      <c r="B456" s="498"/>
      <c r="C456" s="498"/>
      <c r="D456" s="498"/>
      <c r="E456" s="498"/>
      <c r="F456" s="498"/>
      <c r="G456" s="498"/>
      <c r="H456" s="498"/>
      <c r="I456" s="498"/>
      <c r="J456" s="498"/>
      <c r="K456" s="498"/>
      <c r="L456" s="498"/>
      <c r="M456" s="498"/>
      <c r="N456" s="498"/>
      <c r="O456" s="498"/>
      <c r="P456" s="498"/>
      <c r="Q456" s="498"/>
      <c r="R456" s="498"/>
      <c r="S456" s="498"/>
      <c r="T456" s="498"/>
    </row>
    <row r="457">
      <c r="A457" s="498"/>
      <c r="B457" s="498"/>
      <c r="C457" s="498"/>
      <c r="D457" s="498"/>
      <c r="E457" s="498"/>
      <c r="F457" s="498"/>
      <c r="G457" s="498"/>
      <c r="H457" s="498"/>
      <c r="I457" s="498"/>
      <c r="J457" s="498"/>
      <c r="K457" s="498"/>
      <c r="L457" s="498"/>
      <c r="M457" s="498"/>
      <c r="N457" s="498"/>
      <c r="O457" s="498"/>
      <c r="P457" s="498"/>
      <c r="Q457" s="498"/>
      <c r="R457" s="498"/>
      <c r="S457" s="498"/>
      <c r="T457" s="498"/>
    </row>
    <row r="458">
      <c r="A458" s="498"/>
      <c r="B458" s="498"/>
      <c r="C458" s="498"/>
      <c r="D458" s="498"/>
      <c r="E458" s="498"/>
      <c r="F458" s="498"/>
      <c r="G458" s="498"/>
      <c r="H458" s="498"/>
      <c r="I458" s="498"/>
      <c r="J458" s="498"/>
      <c r="K458" s="498"/>
      <c r="L458" s="498"/>
      <c r="M458" s="498"/>
      <c r="N458" s="498"/>
      <c r="O458" s="498"/>
      <c r="P458" s="498"/>
      <c r="Q458" s="498"/>
      <c r="R458" s="498"/>
      <c r="S458" s="498"/>
      <c r="T458" s="498"/>
    </row>
    <row r="459">
      <c r="A459" s="498"/>
      <c r="B459" s="498"/>
      <c r="C459" s="498"/>
      <c r="D459" s="498"/>
      <c r="E459" s="498"/>
      <c r="F459" s="498"/>
      <c r="G459" s="498"/>
      <c r="H459" s="498"/>
      <c r="I459" s="498"/>
      <c r="J459" s="498"/>
      <c r="K459" s="498"/>
      <c r="L459" s="498"/>
      <c r="M459" s="498"/>
      <c r="N459" s="498"/>
      <c r="O459" s="498"/>
      <c r="P459" s="498"/>
      <c r="Q459" s="498"/>
      <c r="R459" s="498"/>
      <c r="S459" s="498"/>
      <c r="T459" s="498"/>
    </row>
    <row r="460">
      <c r="A460" s="498"/>
      <c r="B460" s="498"/>
      <c r="C460" s="498"/>
      <c r="D460" s="498"/>
      <c r="E460" s="498"/>
      <c r="F460" s="498"/>
      <c r="G460" s="498"/>
      <c r="H460" s="498"/>
      <c r="I460" s="498"/>
      <c r="J460" s="498"/>
      <c r="K460" s="498"/>
      <c r="L460" s="498"/>
      <c r="M460" s="498"/>
      <c r="N460" s="498"/>
      <c r="O460" s="498"/>
      <c r="P460" s="498"/>
      <c r="Q460" s="498"/>
      <c r="R460" s="498"/>
      <c r="S460" s="498"/>
      <c r="T460" s="498"/>
    </row>
    <row r="461">
      <c r="A461" s="498"/>
      <c r="B461" s="498"/>
      <c r="C461" s="498"/>
      <c r="D461" s="498"/>
      <c r="E461" s="498"/>
      <c r="F461" s="498"/>
      <c r="G461" s="498"/>
      <c r="H461" s="498"/>
      <c r="I461" s="498"/>
      <c r="J461" s="498"/>
      <c r="K461" s="498"/>
      <c r="L461" s="498"/>
      <c r="M461" s="498"/>
      <c r="N461" s="498"/>
      <c r="O461" s="498"/>
      <c r="P461" s="498"/>
      <c r="Q461" s="498"/>
      <c r="R461" s="498"/>
      <c r="S461" s="498"/>
      <c r="T461" s="498"/>
    </row>
    <row r="462">
      <c r="A462" s="498"/>
      <c r="B462" s="498"/>
      <c r="C462" s="498"/>
      <c r="D462" s="498"/>
      <c r="E462" s="498"/>
      <c r="F462" s="498"/>
      <c r="G462" s="498"/>
      <c r="H462" s="498"/>
      <c r="I462" s="498"/>
      <c r="J462" s="498"/>
      <c r="K462" s="498"/>
      <c r="L462" s="498"/>
      <c r="M462" s="498"/>
      <c r="N462" s="498"/>
      <c r="O462" s="498"/>
      <c r="P462" s="498"/>
      <c r="Q462" s="498"/>
      <c r="R462" s="498"/>
      <c r="S462" s="498"/>
      <c r="T462" s="498"/>
    </row>
    <row r="463">
      <c r="A463" s="498"/>
      <c r="B463" s="498"/>
      <c r="C463" s="498"/>
      <c r="D463" s="498"/>
      <c r="E463" s="498"/>
      <c r="F463" s="498"/>
      <c r="G463" s="498"/>
      <c r="H463" s="498"/>
      <c r="I463" s="498"/>
      <c r="J463" s="498"/>
      <c r="K463" s="498"/>
      <c r="L463" s="498"/>
      <c r="M463" s="498"/>
      <c r="N463" s="498"/>
      <c r="O463" s="498"/>
      <c r="P463" s="498"/>
      <c r="Q463" s="498"/>
      <c r="R463" s="498"/>
      <c r="S463" s="498"/>
      <c r="T463" s="498"/>
    </row>
    <row r="464">
      <c r="A464" s="498"/>
      <c r="B464" s="498"/>
      <c r="C464" s="498"/>
      <c r="D464" s="498"/>
      <c r="E464" s="498"/>
      <c r="F464" s="498"/>
      <c r="G464" s="498"/>
      <c r="H464" s="498"/>
      <c r="I464" s="498"/>
      <c r="J464" s="498"/>
      <c r="K464" s="498"/>
      <c r="L464" s="498"/>
      <c r="M464" s="498"/>
      <c r="N464" s="498"/>
      <c r="O464" s="498"/>
      <c r="P464" s="498"/>
      <c r="Q464" s="498"/>
      <c r="R464" s="498"/>
      <c r="S464" s="498"/>
      <c r="T464" s="498"/>
    </row>
    <row r="465">
      <c r="A465" s="498"/>
      <c r="B465" s="498"/>
      <c r="C465" s="498"/>
      <c r="D465" s="498"/>
      <c r="E465" s="498"/>
      <c r="F465" s="498"/>
      <c r="G465" s="498"/>
      <c r="H465" s="498"/>
      <c r="I465" s="498"/>
      <c r="J465" s="498"/>
      <c r="K465" s="498"/>
      <c r="L465" s="498"/>
      <c r="M465" s="498"/>
      <c r="N465" s="498"/>
      <c r="O465" s="498"/>
      <c r="P465" s="498"/>
      <c r="Q465" s="498"/>
      <c r="R465" s="498"/>
      <c r="S465" s="498"/>
      <c r="T465" s="498"/>
    </row>
    <row r="466">
      <c r="A466" s="498"/>
      <c r="B466" s="498"/>
      <c r="C466" s="498"/>
      <c r="D466" s="498"/>
      <c r="E466" s="498"/>
      <c r="F466" s="498"/>
      <c r="G466" s="498"/>
      <c r="H466" s="498"/>
      <c r="I466" s="498"/>
      <c r="J466" s="498"/>
      <c r="K466" s="498"/>
      <c r="L466" s="498"/>
      <c r="M466" s="498"/>
      <c r="N466" s="498"/>
      <c r="O466" s="498"/>
      <c r="P466" s="498"/>
      <c r="Q466" s="498"/>
      <c r="R466" s="498"/>
      <c r="S466" s="498"/>
      <c r="T466" s="498"/>
    </row>
    <row r="467">
      <c r="A467" s="498"/>
      <c r="B467" s="498"/>
      <c r="C467" s="498"/>
      <c r="D467" s="498"/>
      <c r="E467" s="498"/>
      <c r="F467" s="498"/>
      <c r="G467" s="498"/>
      <c r="H467" s="498"/>
      <c r="I467" s="498"/>
      <c r="J467" s="498"/>
      <c r="K467" s="498"/>
      <c r="L467" s="498"/>
      <c r="M467" s="498"/>
      <c r="N467" s="498"/>
      <c r="O467" s="498"/>
      <c r="P467" s="498"/>
      <c r="Q467" s="498"/>
      <c r="R467" s="498"/>
      <c r="S467" s="498"/>
      <c r="T467" s="498"/>
    </row>
    <row r="468">
      <c r="A468" s="498"/>
      <c r="B468" s="498"/>
      <c r="C468" s="498"/>
      <c r="D468" s="498"/>
      <c r="E468" s="498"/>
      <c r="F468" s="498"/>
      <c r="G468" s="498"/>
      <c r="H468" s="498"/>
      <c r="I468" s="498"/>
      <c r="J468" s="498"/>
      <c r="K468" s="498"/>
      <c r="L468" s="498"/>
      <c r="M468" s="498"/>
      <c r="N468" s="498"/>
      <c r="O468" s="498"/>
      <c r="P468" s="498"/>
      <c r="Q468" s="498"/>
      <c r="R468" s="498"/>
      <c r="S468" s="498"/>
      <c r="T468" s="498"/>
    </row>
    <row r="469">
      <c r="A469" s="498"/>
      <c r="B469" s="498"/>
      <c r="C469" s="498"/>
      <c r="D469" s="498"/>
      <c r="E469" s="498"/>
      <c r="F469" s="498"/>
      <c r="G469" s="498"/>
      <c r="H469" s="498"/>
      <c r="I469" s="498"/>
      <c r="J469" s="498"/>
      <c r="K469" s="498"/>
      <c r="L469" s="498"/>
      <c r="M469" s="498"/>
      <c r="N469" s="498"/>
      <c r="O469" s="498"/>
      <c r="P469" s="498"/>
      <c r="Q469" s="498"/>
      <c r="R469" s="498"/>
      <c r="S469" s="498"/>
      <c r="T469" s="498"/>
    </row>
    <row r="470">
      <c r="A470" s="498"/>
      <c r="B470" s="498"/>
      <c r="C470" s="498"/>
      <c r="D470" s="498"/>
      <c r="E470" s="498"/>
      <c r="F470" s="498"/>
      <c r="G470" s="498"/>
      <c r="H470" s="498"/>
      <c r="I470" s="498"/>
      <c r="J470" s="498"/>
      <c r="K470" s="498"/>
      <c r="L470" s="498"/>
      <c r="M470" s="498"/>
      <c r="N470" s="498"/>
      <c r="O470" s="498"/>
      <c r="P470" s="498"/>
      <c r="Q470" s="498"/>
      <c r="R470" s="498"/>
      <c r="S470" s="498"/>
      <c r="T470" s="498"/>
    </row>
    <row r="471">
      <c r="A471" s="498"/>
      <c r="B471" s="498"/>
      <c r="C471" s="498"/>
      <c r="D471" s="498"/>
      <c r="E471" s="498"/>
      <c r="F471" s="498"/>
      <c r="G471" s="498"/>
      <c r="H471" s="498"/>
      <c r="I471" s="498"/>
      <c r="J471" s="498"/>
      <c r="K471" s="498"/>
      <c r="L471" s="498"/>
      <c r="M471" s="498"/>
      <c r="N471" s="498"/>
      <c r="O471" s="498"/>
      <c r="P471" s="498"/>
      <c r="Q471" s="498"/>
      <c r="R471" s="498"/>
      <c r="S471" s="498"/>
      <c r="T471" s="498"/>
    </row>
    <row r="472">
      <c r="A472" s="498"/>
      <c r="B472" s="498"/>
      <c r="C472" s="498"/>
      <c r="D472" s="498"/>
      <c r="E472" s="498"/>
      <c r="F472" s="498"/>
      <c r="G472" s="498"/>
      <c r="H472" s="498"/>
      <c r="I472" s="498"/>
      <c r="J472" s="498"/>
      <c r="K472" s="498"/>
      <c r="L472" s="498"/>
      <c r="M472" s="498"/>
      <c r="N472" s="498"/>
      <c r="O472" s="498"/>
      <c r="P472" s="498"/>
      <c r="Q472" s="498"/>
      <c r="R472" s="498"/>
      <c r="S472" s="498"/>
      <c r="T472" s="498"/>
    </row>
    <row r="473">
      <c r="A473" s="498"/>
      <c r="B473" s="498"/>
      <c r="C473" s="498"/>
      <c r="D473" s="498"/>
      <c r="E473" s="498"/>
      <c r="F473" s="498"/>
      <c r="G473" s="498"/>
      <c r="H473" s="498"/>
      <c r="I473" s="498"/>
      <c r="J473" s="498"/>
      <c r="K473" s="498"/>
      <c r="L473" s="498"/>
      <c r="M473" s="498"/>
      <c r="N473" s="498"/>
      <c r="O473" s="498"/>
      <c r="P473" s="498"/>
      <c r="Q473" s="498"/>
      <c r="R473" s="498"/>
      <c r="S473" s="498"/>
      <c r="T473" s="498"/>
    </row>
    <row r="474">
      <c r="A474" s="498"/>
      <c r="B474" s="498"/>
      <c r="C474" s="498"/>
      <c r="D474" s="498"/>
      <c r="E474" s="498"/>
      <c r="F474" s="498"/>
      <c r="G474" s="498"/>
      <c r="H474" s="498"/>
      <c r="I474" s="498"/>
      <c r="J474" s="498"/>
      <c r="K474" s="498"/>
      <c r="L474" s="498"/>
      <c r="M474" s="498"/>
      <c r="N474" s="498"/>
      <c r="O474" s="498"/>
      <c r="P474" s="498"/>
      <c r="Q474" s="498"/>
      <c r="R474" s="498"/>
      <c r="S474" s="498"/>
      <c r="T474" s="498"/>
    </row>
    <row r="475">
      <c r="A475" s="498"/>
      <c r="B475" s="498"/>
      <c r="C475" s="498"/>
      <c r="D475" s="498"/>
      <c r="E475" s="498"/>
      <c r="F475" s="498"/>
      <c r="G475" s="498"/>
      <c r="H475" s="498"/>
      <c r="I475" s="498"/>
      <c r="J475" s="498"/>
      <c r="K475" s="498"/>
      <c r="L475" s="498"/>
      <c r="M475" s="498"/>
      <c r="N475" s="498"/>
      <c r="O475" s="498"/>
      <c r="P475" s="498"/>
      <c r="Q475" s="498"/>
      <c r="R475" s="498"/>
      <c r="S475" s="498"/>
      <c r="T475" s="498"/>
    </row>
    <row r="476">
      <c r="A476" s="498"/>
      <c r="B476" s="498"/>
      <c r="C476" s="498"/>
      <c r="D476" s="498"/>
      <c r="E476" s="498"/>
      <c r="F476" s="498"/>
      <c r="G476" s="498"/>
      <c r="H476" s="498"/>
      <c r="I476" s="498"/>
      <c r="J476" s="498"/>
      <c r="K476" s="498"/>
      <c r="L476" s="498"/>
      <c r="M476" s="498"/>
      <c r="N476" s="498"/>
      <c r="O476" s="498"/>
      <c r="P476" s="498"/>
      <c r="Q476" s="498"/>
      <c r="R476" s="498"/>
      <c r="S476" s="498"/>
      <c r="T476" s="498"/>
    </row>
    <row r="477">
      <c r="A477" s="498"/>
      <c r="B477" s="498"/>
      <c r="C477" s="498"/>
      <c r="D477" s="498"/>
      <c r="E477" s="498"/>
      <c r="F477" s="498"/>
      <c r="G477" s="498"/>
      <c r="H477" s="498"/>
      <c r="I477" s="498"/>
      <c r="J477" s="498"/>
      <c r="K477" s="498"/>
      <c r="L477" s="498"/>
      <c r="M477" s="498"/>
      <c r="N477" s="498"/>
      <c r="O477" s="498"/>
      <c r="P477" s="498"/>
      <c r="Q477" s="498"/>
      <c r="R477" s="498"/>
      <c r="S477" s="498"/>
      <c r="T477" s="498"/>
    </row>
    <row r="478">
      <c r="A478" s="498"/>
      <c r="B478" s="498"/>
      <c r="C478" s="498"/>
      <c r="D478" s="498"/>
      <c r="E478" s="498"/>
      <c r="F478" s="498"/>
      <c r="G478" s="498"/>
      <c r="H478" s="498"/>
      <c r="I478" s="498"/>
      <c r="J478" s="498"/>
      <c r="K478" s="498"/>
      <c r="L478" s="498"/>
      <c r="M478" s="498"/>
      <c r="N478" s="498"/>
      <c r="O478" s="498"/>
      <c r="P478" s="498"/>
      <c r="Q478" s="498"/>
      <c r="R478" s="498"/>
      <c r="S478" s="498"/>
      <c r="T478" s="498"/>
    </row>
    <row r="479">
      <c r="A479" s="498"/>
      <c r="B479" s="498"/>
      <c r="C479" s="498"/>
      <c r="D479" s="498"/>
      <c r="E479" s="498"/>
      <c r="F479" s="498"/>
      <c r="G479" s="498"/>
      <c r="H479" s="498"/>
      <c r="I479" s="498"/>
      <c r="J479" s="498"/>
      <c r="K479" s="498"/>
      <c r="L479" s="498"/>
      <c r="M479" s="498"/>
      <c r="N479" s="498"/>
      <c r="O479" s="498"/>
      <c r="P479" s="498"/>
      <c r="Q479" s="498"/>
      <c r="R479" s="498"/>
      <c r="S479" s="498"/>
      <c r="T479" s="498"/>
    </row>
    <row r="480">
      <c r="A480" s="498"/>
      <c r="B480" s="498"/>
      <c r="C480" s="498"/>
      <c r="D480" s="498"/>
      <c r="E480" s="498"/>
      <c r="F480" s="498"/>
      <c r="G480" s="498"/>
      <c r="H480" s="498"/>
      <c r="I480" s="498"/>
      <c r="J480" s="498"/>
      <c r="K480" s="498"/>
      <c r="L480" s="498"/>
      <c r="M480" s="498"/>
      <c r="N480" s="498"/>
      <c r="O480" s="498"/>
      <c r="P480" s="498"/>
      <c r="Q480" s="498"/>
      <c r="R480" s="498"/>
      <c r="S480" s="498"/>
      <c r="T480" s="498"/>
    </row>
    <row r="481">
      <c r="A481" s="498"/>
      <c r="B481" s="498"/>
      <c r="C481" s="498"/>
      <c r="D481" s="498"/>
      <c r="E481" s="498"/>
      <c r="F481" s="498"/>
      <c r="G481" s="498"/>
      <c r="H481" s="498"/>
      <c r="I481" s="498"/>
      <c r="J481" s="498"/>
      <c r="K481" s="498"/>
      <c r="L481" s="498"/>
      <c r="M481" s="498"/>
      <c r="N481" s="498"/>
      <c r="O481" s="498"/>
      <c r="P481" s="498"/>
      <c r="Q481" s="498"/>
      <c r="R481" s="498"/>
      <c r="S481" s="498"/>
      <c r="T481" s="498"/>
    </row>
    <row r="482">
      <c r="A482" s="498"/>
      <c r="B482" s="498"/>
      <c r="C482" s="498"/>
      <c r="D482" s="498"/>
      <c r="E482" s="498"/>
      <c r="F482" s="498"/>
      <c r="G482" s="498"/>
      <c r="H482" s="498"/>
      <c r="I482" s="498"/>
      <c r="J482" s="498"/>
      <c r="K482" s="498"/>
      <c r="L482" s="498"/>
      <c r="M482" s="498"/>
      <c r="N482" s="498"/>
      <c r="O482" s="498"/>
      <c r="P482" s="498"/>
      <c r="Q482" s="498"/>
      <c r="R482" s="498"/>
      <c r="S482" s="498"/>
      <c r="T482" s="498"/>
    </row>
    <row r="483">
      <c r="A483" s="498"/>
      <c r="B483" s="498"/>
      <c r="C483" s="498"/>
      <c r="D483" s="498"/>
      <c r="E483" s="498"/>
      <c r="F483" s="498"/>
      <c r="G483" s="498"/>
      <c r="H483" s="498"/>
      <c r="I483" s="498"/>
      <c r="J483" s="498"/>
      <c r="K483" s="498"/>
      <c r="L483" s="498"/>
      <c r="M483" s="498"/>
      <c r="N483" s="498"/>
      <c r="O483" s="498"/>
      <c r="P483" s="498"/>
      <c r="Q483" s="498"/>
      <c r="R483" s="498"/>
      <c r="S483" s="498"/>
      <c r="T483" s="498"/>
    </row>
    <row r="484">
      <c r="A484" s="498"/>
      <c r="B484" s="498"/>
      <c r="C484" s="498"/>
      <c r="D484" s="498"/>
      <c r="E484" s="498"/>
      <c r="F484" s="498"/>
      <c r="G484" s="498"/>
      <c r="H484" s="498"/>
      <c r="I484" s="498"/>
      <c r="J484" s="498"/>
      <c r="K484" s="498"/>
      <c r="L484" s="498"/>
      <c r="M484" s="498"/>
      <c r="N484" s="498"/>
      <c r="O484" s="498"/>
      <c r="P484" s="498"/>
      <c r="Q484" s="498"/>
      <c r="R484" s="498"/>
      <c r="S484" s="498"/>
      <c r="T484" s="498"/>
    </row>
    <row r="485">
      <c r="A485" s="498"/>
      <c r="B485" s="498"/>
      <c r="C485" s="498"/>
      <c r="D485" s="498"/>
      <c r="E485" s="498"/>
      <c r="F485" s="498"/>
      <c r="G485" s="498"/>
      <c r="H485" s="498"/>
      <c r="I485" s="498"/>
      <c r="J485" s="498"/>
      <c r="K485" s="498"/>
      <c r="L485" s="498"/>
      <c r="M485" s="498"/>
      <c r="N485" s="498"/>
      <c r="O485" s="498"/>
      <c r="P485" s="498"/>
      <c r="Q485" s="498"/>
      <c r="R485" s="498"/>
      <c r="S485" s="498"/>
      <c r="T485" s="498"/>
    </row>
    <row r="486">
      <c r="A486" s="498"/>
      <c r="B486" s="498"/>
      <c r="C486" s="498"/>
      <c r="D486" s="498"/>
      <c r="E486" s="498"/>
      <c r="F486" s="498"/>
      <c r="G486" s="498"/>
      <c r="H486" s="498"/>
      <c r="I486" s="498"/>
      <c r="J486" s="498"/>
      <c r="K486" s="498"/>
      <c r="L486" s="498"/>
      <c r="M486" s="498"/>
      <c r="N486" s="498"/>
      <c r="O486" s="498"/>
      <c r="P486" s="498"/>
      <c r="Q486" s="498"/>
      <c r="R486" s="498"/>
      <c r="S486" s="498"/>
      <c r="T486" s="498"/>
    </row>
    <row r="487">
      <c r="A487" s="498"/>
      <c r="B487" s="498"/>
      <c r="C487" s="498"/>
      <c r="D487" s="498"/>
      <c r="E487" s="498"/>
      <c r="F487" s="498"/>
      <c r="G487" s="498"/>
      <c r="H487" s="498"/>
      <c r="I487" s="498"/>
      <c r="J487" s="498"/>
      <c r="K487" s="498"/>
      <c r="L487" s="498"/>
      <c r="M487" s="498"/>
      <c r="N487" s="498"/>
      <c r="O487" s="498"/>
      <c r="P487" s="498"/>
      <c r="Q487" s="498"/>
      <c r="R487" s="498"/>
      <c r="S487" s="498"/>
      <c r="T487" s="498"/>
    </row>
    <row r="488">
      <c r="A488" s="498"/>
      <c r="B488" s="498"/>
      <c r="C488" s="498"/>
      <c r="D488" s="498"/>
      <c r="E488" s="498"/>
      <c r="F488" s="498"/>
      <c r="G488" s="498"/>
      <c r="H488" s="498"/>
      <c r="I488" s="498"/>
      <c r="J488" s="498"/>
      <c r="K488" s="498"/>
      <c r="L488" s="498"/>
      <c r="M488" s="498"/>
      <c r="N488" s="498"/>
      <c r="O488" s="498"/>
      <c r="P488" s="498"/>
      <c r="Q488" s="498"/>
      <c r="R488" s="498"/>
      <c r="S488" s="498"/>
      <c r="T488" s="498"/>
    </row>
    <row r="489">
      <c r="A489" s="498"/>
      <c r="B489" s="498"/>
      <c r="C489" s="498"/>
      <c r="D489" s="498"/>
      <c r="E489" s="498"/>
      <c r="F489" s="498"/>
      <c r="G489" s="498"/>
      <c r="H489" s="498"/>
      <c r="I489" s="498"/>
      <c r="J489" s="498"/>
      <c r="K489" s="498"/>
      <c r="L489" s="498"/>
      <c r="M489" s="498"/>
      <c r="N489" s="498"/>
      <c r="O489" s="498"/>
      <c r="P489" s="498"/>
      <c r="Q489" s="498"/>
      <c r="R489" s="498"/>
      <c r="S489" s="498"/>
      <c r="T489" s="498"/>
    </row>
    <row r="490">
      <c r="A490" s="498"/>
      <c r="B490" s="498"/>
      <c r="C490" s="498"/>
      <c r="D490" s="498"/>
      <c r="E490" s="498"/>
      <c r="F490" s="498"/>
      <c r="G490" s="498"/>
      <c r="H490" s="498"/>
      <c r="I490" s="498"/>
      <c r="J490" s="498"/>
      <c r="K490" s="498"/>
      <c r="L490" s="498"/>
      <c r="M490" s="498"/>
      <c r="N490" s="498"/>
      <c r="O490" s="498"/>
      <c r="P490" s="498"/>
      <c r="Q490" s="498"/>
      <c r="R490" s="498"/>
      <c r="S490" s="498"/>
      <c r="T490" s="498"/>
    </row>
    <row r="491">
      <c r="A491" s="498"/>
      <c r="B491" s="498"/>
      <c r="C491" s="498"/>
      <c r="D491" s="498"/>
      <c r="E491" s="498"/>
      <c r="F491" s="498"/>
      <c r="G491" s="498"/>
      <c r="H491" s="498"/>
      <c r="I491" s="498"/>
      <c r="J491" s="498"/>
      <c r="K491" s="498"/>
      <c r="L491" s="498"/>
      <c r="M491" s="498"/>
      <c r="N491" s="498"/>
      <c r="O491" s="498"/>
      <c r="P491" s="498"/>
      <c r="Q491" s="498"/>
      <c r="R491" s="498"/>
      <c r="S491" s="498"/>
      <c r="T491" s="498"/>
    </row>
    <row r="492">
      <c r="A492" s="498"/>
      <c r="B492" s="498"/>
      <c r="C492" s="498"/>
      <c r="D492" s="498"/>
      <c r="E492" s="498"/>
      <c r="F492" s="498"/>
      <c r="G492" s="498"/>
      <c r="H492" s="498"/>
      <c r="I492" s="498"/>
      <c r="J492" s="498"/>
      <c r="K492" s="498"/>
      <c r="L492" s="498"/>
      <c r="M492" s="498"/>
      <c r="N492" s="498"/>
      <c r="O492" s="498"/>
      <c r="P492" s="498"/>
      <c r="Q492" s="498"/>
      <c r="R492" s="498"/>
      <c r="S492" s="498"/>
      <c r="T492" s="498"/>
    </row>
    <row r="493">
      <c r="A493" s="498"/>
      <c r="B493" s="498"/>
      <c r="C493" s="498"/>
      <c r="D493" s="498"/>
      <c r="E493" s="498"/>
      <c r="F493" s="498"/>
      <c r="G493" s="498"/>
      <c r="H493" s="498"/>
      <c r="I493" s="498"/>
      <c r="J493" s="498"/>
      <c r="K493" s="498"/>
      <c r="L493" s="498"/>
      <c r="M493" s="498"/>
      <c r="N493" s="498"/>
      <c r="O493" s="498"/>
      <c r="P493" s="498"/>
      <c r="Q493" s="498"/>
      <c r="R493" s="498"/>
      <c r="S493" s="498"/>
      <c r="T493" s="498"/>
    </row>
    <row r="494">
      <c r="A494" s="498"/>
      <c r="B494" s="498"/>
      <c r="C494" s="498"/>
      <c r="D494" s="498"/>
      <c r="E494" s="498"/>
      <c r="F494" s="498"/>
      <c r="G494" s="498"/>
      <c r="H494" s="498"/>
      <c r="I494" s="498"/>
      <c r="J494" s="498"/>
      <c r="K494" s="498"/>
      <c r="L494" s="498"/>
      <c r="M494" s="498"/>
      <c r="N494" s="498"/>
      <c r="O494" s="498"/>
      <c r="P494" s="498"/>
      <c r="Q494" s="498"/>
      <c r="R494" s="498"/>
      <c r="S494" s="498"/>
      <c r="T494" s="498"/>
    </row>
    <row r="495">
      <c r="A495" s="498"/>
      <c r="B495" s="498"/>
      <c r="C495" s="498"/>
      <c r="D495" s="498"/>
      <c r="E495" s="498"/>
      <c r="F495" s="498"/>
      <c r="G495" s="498"/>
      <c r="H495" s="498"/>
      <c r="I495" s="498"/>
      <c r="J495" s="498"/>
      <c r="K495" s="498"/>
      <c r="L495" s="498"/>
      <c r="M495" s="498"/>
      <c r="N495" s="498"/>
      <c r="O495" s="498"/>
      <c r="P495" s="498"/>
      <c r="Q495" s="498"/>
      <c r="R495" s="498"/>
      <c r="S495" s="498"/>
      <c r="T495" s="498"/>
    </row>
    <row r="496">
      <c r="A496" s="498"/>
      <c r="B496" s="498"/>
      <c r="C496" s="498"/>
      <c r="D496" s="498"/>
      <c r="E496" s="498"/>
      <c r="F496" s="498"/>
      <c r="G496" s="498"/>
      <c r="H496" s="498"/>
      <c r="I496" s="498"/>
      <c r="J496" s="498"/>
      <c r="K496" s="498"/>
      <c r="L496" s="498"/>
      <c r="M496" s="498"/>
      <c r="N496" s="498"/>
      <c r="O496" s="498"/>
      <c r="P496" s="498"/>
      <c r="Q496" s="498"/>
      <c r="R496" s="498"/>
      <c r="S496" s="498"/>
      <c r="T496" s="498"/>
    </row>
    <row r="497">
      <c r="A497" s="498"/>
      <c r="B497" s="498"/>
      <c r="C497" s="498"/>
      <c r="D497" s="498"/>
      <c r="E497" s="498"/>
      <c r="F497" s="498"/>
      <c r="G497" s="498"/>
      <c r="H497" s="498"/>
      <c r="I497" s="498"/>
      <c r="J497" s="498"/>
      <c r="K497" s="498"/>
      <c r="L497" s="498"/>
      <c r="M497" s="498"/>
      <c r="N497" s="498"/>
      <c r="O497" s="498"/>
      <c r="P497" s="498"/>
      <c r="Q497" s="498"/>
      <c r="R497" s="498"/>
      <c r="S497" s="498"/>
      <c r="T497" s="498"/>
    </row>
    <row r="498">
      <c r="A498" s="498"/>
      <c r="B498" s="498"/>
      <c r="C498" s="498"/>
      <c r="D498" s="498"/>
      <c r="E498" s="498"/>
      <c r="F498" s="498"/>
      <c r="G498" s="498"/>
      <c r="H498" s="498"/>
      <c r="I498" s="498"/>
      <c r="J498" s="498"/>
      <c r="K498" s="498"/>
      <c r="L498" s="498"/>
      <c r="M498" s="498"/>
      <c r="N498" s="498"/>
      <c r="O498" s="498"/>
      <c r="P498" s="498"/>
      <c r="Q498" s="498"/>
      <c r="R498" s="498"/>
      <c r="S498" s="498"/>
      <c r="T498" s="498"/>
    </row>
    <row r="499">
      <c r="A499" s="498"/>
      <c r="B499" s="498"/>
      <c r="C499" s="498"/>
      <c r="D499" s="498"/>
      <c r="E499" s="498"/>
      <c r="F499" s="498"/>
      <c r="G499" s="498"/>
      <c r="H499" s="498"/>
      <c r="I499" s="498"/>
      <c r="J499" s="498"/>
      <c r="K499" s="498"/>
      <c r="L499" s="498"/>
      <c r="M499" s="498"/>
      <c r="N499" s="498"/>
      <c r="O499" s="498"/>
      <c r="P499" s="498"/>
      <c r="Q499" s="498"/>
      <c r="R499" s="498"/>
      <c r="S499" s="498"/>
      <c r="T499" s="498"/>
    </row>
    <row r="500">
      <c r="A500" s="498"/>
      <c r="B500" s="498"/>
      <c r="C500" s="498"/>
      <c r="D500" s="498"/>
      <c r="E500" s="498"/>
      <c r="F500" s="498"/>
      <c r="G500" s="498"/>
      <c r="H500" s="498"/>
      <c r="I500" s="498"/>
      <c r="J500" s="498"/>
      <c r="K500" s="498"/>
      <c r="L500" s="498"/>
      <c r="M500" s="498"/>
      <c r="N500" s="498"/>
      <c r="O500" s="498"/>
      <c r="P500" s="498"/>
      <c r="Q500" s="498"/>
      <c r="R500" s="498"/>
      <c r="S500" s="498"/>
      <c r="T500" s="498"/>
    </row>
    <row r="501">
      <c r="A501" s="498"/>
      <c r="B501" s="498"/>
      <c r="C501" s="498"/>
      <c r="D501" s="498"/>
      <c r="E501" s="498"/>
      <c r="F501" s="498"/>
      <c r="G501" s="498"/>
      <c r="H501" s="498"/>
      <c r="I501" s="498"/>
      <c r="J501" s="498"/>
      <c r="K501" s="498"/>
      <c r="L501" s="498"/>
      <c r="M501" s="498"/>
      <c r="N501" s="498"/>
      <c r="O501" s="498"/>
      <c r="P501" s="498"/>
      <c r="Q501" s="498"/>
      <c r="R501" s="498"/>
      <c r="S501" s="498"/>
      <c r="T501" s="498"/>
    </row>
    <row r="502">
      <c r="A502" s="498"/>
      <c r="B502" s="498"/>
      <c r="C502" s="498"/>
      <c r="D502" s="498"/>
      <c r="E502" s="498"/>
      <c r="F502" s="498"/>
      <c r="G502" s="498"/>
      <c r="H502" s="498"/>
      <c r="I502" s="498"/>
      <c r="J502" s="498"/>
      <c r="K502" s="498"/>
      <c r="L502" s="498"/>
      <c r="M502" s="498"/>
      <c r="N502" s="498"/>
      <c r="O502" s="498"/>
      <c r="P502" s="498"/>
      <c r="Q502" s="498"/>
      <c r="R502" s="498"/>
      <c r="S502" s="498"/>
      <c r="T502" s="498"/>
    </row>
    <row r="503">
      <c r="A503" s="498"/>
      <c r="B503" s="498"/>
      <c r="C503" s="498"/>
      <c r="D503" s="498"/>
      <c r="E503" s="498"/>
      <c r="F503" s="498"/>
      <c r="G503" s="498"/>
      <c r="H503" s="498"/>
      <c r="I503" s="498"/>
      <c r="J503" s="498"/>
      <c r="K503" s="498"/>
      <c r="L503" s="498"/>
      <c r="M503" s="498"/>
      <c r="N503" s="498"/>
      <c r="O503" s="498"/>
      <c r="P503" s="498"/>
      <c r="Q503" s="498"/>
      <c r="R503" s="498"/>
      <c r="S503" s="498"/>
      <c r="T503" s="498"/>
    </row>
    <row r="504">
      <c r="A504" s="498"/>
      <c r="B504" s="498"/>
      <c r="C504" s="498"/>
      <c r="D504" s="498"/>
      <c r="E504" s="498"/>
      <c r="F504" s="498"/>
      <c r="G504" s="498"/>
      <c r="H504" s="498"/>
      <c r="I504" s="498"/>
      <c r="J504" s="498"/>
      <c r="K504" s="498"/>
      <c r="L504" s="498"/>
      <c r="M504" s="498"/>
      <c r="N504" s="498"/>
      <c r="O504" s="498"/>
      <c r="P504" s="498"/>
      <c r="Q504" s="498"/>
      <c r="R504" s="498"/>
      <c r="S504" s="498"/>
      <c r="T504" s="498"/>
    </row>
    <row r="505">
      <c r="A505" s="498"/>
      <c r="B505" s="498"/>
      <c r="C505" s="498"/>
      <c r="D505" s="498"/>
      <c r="E505" s="498"/>
      <c r="F505" s="498"/>
      <c r="G505" s="498"/>
      <c r="H505" s="498"/>
      <c r="I505" s="498"/>
      <c r="J505" s="498"/>
      <c r="K505" s="498"/>
      <c r="L505" s="498"/>
      <c r="M505" s="498"/>
      <c r="N505" s="498"/>
      <c r="O505" s="498"/>
      <c r="P505" s="498"/>
      <c r="Q505" s="498"/>
      <c r="R505" s="498"/>
      <c r="S505" s="498"/>
      <c r="T505" s="498"/>
    </row>
    <row r="506">
      <c r="A506" s="498"/>
      <c r="B506" s="498"/>
      <c r="C506" s="498"/>
      <c r="D506" s="498"/>
      <c r="E506" s="498"/>
      <c r="F506" s="498"/>
      <c r="G506" s="498"/>
      <c r="H506" s="498"/>
      <c r="I506" s="498"/>
      <c r="J506" s="498"/>
      <c r="K506" s="498"/>
      <c r="L506" s="498"/>
      <c r="M506" s="498"/>
      <c r="N506" s="498"/>
      <c r="O506" s="498"/>
      <c r="P506" s="498"/>
      <c r="Q506" s="498"/>
      <c r="R506" s="498"/>
      <c r="S506" s="498"/>
      <c r="T506" s="498"/>
    </row>
    <row r="507">
      <c r="A507" s="498"/>
      <c r="B507" s="498"/>
      <c r="C507" s="498"/>
      <c r="D507" s="498"/>
      <c r="E507" s="498"/>
      <c r="F507" s="498"/>
      <c r="G507" s="498"/>
      <c r="H507" s="498"/>
      <c r="I507" s="498"/>
      <c r="J507" s="498"/>
      <c r="K507" s="498"/>
      <c r="L507" s="498"/>
      <c r="M507" s="498"/>
      <c r="N507" s="498"/>
      <c r="O507" s="498"/>
      <c r="P507" s="498"/>
      <c r="Q507" s="498"/>
      <c r="R507" s="498"/>
      <c r="S507" s="498"/>
      <c r="T507" s="498"/>
    </row>
    <row r="508">
      <c r="A508" s="498"/>
      <c r="B508" s="498"/>
      <c r="C508" s="498"/>
      <c r="D508" s="498"/>
      <c r="E508" s="498"/>
      <c r="F508" s="498"/>
      <c r="G508" s="498"/>
      <c r="H508" s="498"/>
      <c r="I508" s="498"/>
      <c r="J508" s="498"/>
      <c r="K508" s="498"/>
      <c r="L508" s="498"/>
      <c r="M508" s="498"/>
      <c r="N508" s="498"/>
      <c r="O508" s="498"/>
      <c r="P508" s="498"/>
      <c r="Q508" s="498"/>
      <c r="R508" s="498"/>
      <c r="S508" s="498"/>
      <c r="T508" s="498"/>
    </row>
    <row r="509">
      <c r="A509" s="498"/>
      <c r="B509" s="498"/>
      <c r="C509" s="498"/>
      <c r="D509" s="498"/>
      <c r="E509" s="498"/>
      <c r="F509" s="498"/>
      <c r="G509" s="498"/>
      <c r="H509" s="498"/>
      <c r="I509" s="498"/>
      <c r="J509" s="498"/>
      <c r="K509" s="498"/>
      <c r="L509" s="498"/>
      <c r="M509" s="498"/>
      <c r="N509" s="498"/>
      <c r="O509" s="498"/>
      <c r="P509" s="498"/>
      <c r="Q509" s="498"/>
      <c r="R509" s="498"/>
      <c r="S509" s="498"/>
      <c r="T509" s="498"/>
    </row>
    <row r="510">
      <c r="A510" s="498"/>
      <c r="B510" s="498"/>
      <c r="C510" s="498"/>
      <c r="D510" s="498"/>
      <c r="E510" s="498"/>
      <c r="F510" s="498"/>
      <c r="G510" s="498"/>
      <c r="H510" s="498"/>
      <c r="I510" s="498"/>
      <c r="J510" s="498"/>
      <c r="K510" s="498"/>
      <c r="L510" s="498"/>
      <c r="M510" s="498"/>
      <c r="N510" s="498"/>
      <c r="O510" s="498"/>
      <c r="P510" s="498"/>
      <c r="Q510" s="498"/>
      <c r="R510" s="498"/>
      <c r="S510" s="498"/>
      <c r="T510" s="498"/>
    </row>
    <row r="511">
      <c r="A511" s="498"/>
      <c r="B511" s="498"/>
      <c r="C511" s="498"/>
      <c r="D511" s="498"/>
      <c r="E511" s="498"/>
      <c r="F511" s="498"/>
      <c r="G511" s="498"/>
      <c r="H511" s="498"/>
      <c r="I511" s="498"/>
      <c r="J511" s="498"/>
      <c r="K511" s="498"/>
      <c r="L511" s="498"/>
      <c r="M511" s="498"/>
      <c r="N511" s="498"/>
      <c r="O511" s="498"/>
      <c r="P511" s="498"/>
      <c r="Q511" s="498"/>
      <c r="R511" s="498"/>
      <c r="S511" s="498"/>
      <c r="T511" s="498"/>
    </row>
    <row r="512">
      <c r="A512" s="498"/>
      <c r="B512" s="498"/>
      <c r="C512" s="498"/>
      <c r="D512" s="498"/>
      <c r="E512" s="498"/>
      <c r="F512" s="498"/>
      <c r="G512" s="498"/>
      <c r="H512" s="498"/>
      <c r="I512" s="498"/>
      <c r="J512" s="498"/>
      <c r="K512" s="498"/>
      <c r="L512" s="498"/>
      <c r="M512" s="498"/>
      <c r="N512" s="498"/>
      <c r="O512" s="498"/>
      <c r="P512" s="498"/>
      <c r="Q512" s="498"/>
      <c r="R512" s="498"/>
      <c r="S512" s="498"/>
      <c r="T512" s="498"/>
    </row>
    <row r="513">
      <c r="A513" s="498"/>
      <c r="B513" s="498"/>
      <c r="C513" s="498"/>
      <c r="D513" s="498"/>
      <c r="E513" s="498"/>
      <c r="F513" s="498"/>
      <c r="G513" s="498"/>
      <c r="H513" s="498"/>
      <c r="I513" s="498"/>
      <c r="J513" s="498"/>
      <c r="K513" s="498"/>
      <c r="L513" s="498"/>
      <c r="M513" s="498"/>
      <c r="N513" s="498"/>
      <c r="O513" s="498"/>
      <c r="P513" s="498"/>
      <c r="Q513" s="498"/>
      <c r="R513" s="498"/>
      <c r="S513" s="498"/>
      <c r="T513" s="498"/>
    </row>
    <row r="514">
      <c r="A514" s="498"/>
      <c r="B514" s="498"/>
      <c r="C514" s="498"/>
      <c r="D514" s="498"/>
      <c r="E514" s="498"/>
      <c r="F514" s="498"/>
      <c r="G514" s="498"/>
      <c r="H514" s="498"/>
      <c r="I514" s="498"/>
      <c r="J514" s="498"/>
      <c r="K514" s="498"/>
      <c r="L514" s="498"/>
      <c r="M514" s="498"/>
      <c r="N514" s="498"/>
      <c r="O514" s="498"/>
      <c r="P514" s="498"/>
      <c r="Q514" s="498"/>
      <c r="R514" s="498"/>
      <c r="S514" s="498"/>
      <c r="T514" s="498"/>
    </row>
    <row r="515">
      <c r="A515" s="498"/>
      <c r="B515" s="498"/>
      <c r="C515" s="498"/>
      <c r="D515" s="498"/>
      <c r="E515" s="498"/>
      <c r="F515" s="498"/>
      <c r="G515" s="498"/>
      <c r="H515" s="498"/>
      <c r="I515" s="498"/>
      <c r="J515" s="498"/>
      <c r="K515" s="498"/>
      <c r="L515" s="498"/>
      <c r="M515" s="498"/>
      <c r="N515" s="498"/>
      <c r="O515" s="498"/>
      <c r="P515" s="498"/>
      <c r="Q515" s="498"/>
      <c r="R515" s="498"/>
      <c r="S515" s="498"/>
      <c r="T515" s="498"/>
    </row>
    <row r="516">
      <c r="A516" s="498"/>
      <c r="B516" s="498"/>
      <c r="C516" s="498"/>
      <c r="D516" s="498"/>
      <c r="E516" s="498"/>
      <c r="F516" s="498"/>
      <c r="G516" s="498"/>
      <c r="H516" s="498"/>
      <c r="I516" s="498"/>
      <c r="J516" s="498"/>
      <c r="K516" s="498"/>
      <c r="L516" s="498"/>
      <c r="M516" s="498"/>
      <c r="N516" s="498"/>
      <c r="O516" s="498"/>
      <c r="P516" s="498"/>
      <c r="Q516" s="498"/>
      <c r="R516" s="498"/>
      <c r="S516" s="498"/>
      <c r="T516" s="498"/>
    </row>
    <row r="517">
      <c r="A517" s="498"/>
      <c r="B517" s="498"/>
      <c r="C517" s="498"/>
      <c r="D517" s="498"/>
      <c r="E517" s="498"/>
      <c r="F517" s="498"/>
      <c r="G517" s="498"/>
      <c r="H517" s="498"/>
      <c r="I517" s="498"/>
      <c r="J517" s="498"/>
      <c r="K517" s="498"/>
      <c r="L517" s="498"/>
      <c r="M517" s="498"/>
      <c r="N517" s="498"/>
      <c r="O517" s="498"/>
      <c r="P517" s="498"/>
      <c r="Q517" s="498"/>
      <c r="R517" s="498"/>
      <c r="S517" s="498"/>
      <c r="T517" s="498"/>
    </row>
    <row r="518">
      <c r="A518" s="498"/>
      <c r="B518" s="498"/>
      <c r="C518" s="498"/>
      <c r="D518" s="498"/>
      <c r="E518" s="498"/>
      <c r="F518" s="498"/>
      <c r="G518" s="498"/>
      <c r="H518" s="498"/>
      <c r="I518" s="498"/>
      <c r="J518" s="498"/>
      <c r="K518" s="498"/>
      <c r="L518" s="498"/>
      <c r="M518" s="498"/>
      <c r="N518" s="498"/>
      <c r="O518" s="498"/>
      <c r="P518" s="498"/>
      <c r="Q518" s="498"/>
      <c r="R518" s="498"/>
      <c r="S518" s="498"/>
      <c r="T518" s="498"/>
    </row>
    <row r="519">
      <c r="A519" s="498"/>
      <c r="B519" s="498"/>
      <c r="C519" s="498"/>
      <c r="D519" s="498"/>
      <c r="E519" s="498"/>
      <c r="F519" s="498"/>
      <c r="G519" s="498"/>
      <c r="H519" s="498"/>
      <c r="I519" s="498"/>
      <c r="J519" s="498"/>
      <c r="K519" s="498"/>
      <c r="L519" s="498"/>
      <c r="M519" s="498"/>
      <c r="N519" s="498"/>
      <c r="O519" s="498"/>
      <c r="P519" s="498"/>
      <c r="Q519" s="498"/>
      <c r="R519" s="498"/>
      <c r="S519" s="498"/>
      <c r="T519" s="498"/>
    </row>
    <row r="520">
      <c r="A520" s="498"/>
      <c r="B520" s="498"/>
      <c r="C520" s="498"/>
      <c r="D520" s="498"/>
      <c r="E520" s="498"/>
      <c r="F520" s="498"/>
      <c r="G520" s="498"/>
      <c r="H520" s="498"/>
      <c r="I520" s="498"/>
      <c r="J520" s="498"/>
      <c r="K520" s="498"/>
      <c r="L520" s="498"/>
      <c r="M520" s="498"/>
      <c r="N520" s="498"/>
      <c r="O520" s="498"/>
      <c r="P520" s="498"/>
      <c r="Q520" s="498"/>
      <c r="R520" s="498"/>
      <c r="S520" s="498"/>
      <c r="T520" s="498"/>
    </row>
    <row r="521">
      <c r="A521" s="498"/>
      <c r="B521" s="498"/>
      <c r="C521" s="498"/>
      <c r="D521" s="498"/>
      <c r="E521" s="498"/>
      <c r="F521" s="498"/>
      <c r="G521" s="498"/>
      <c r="H521" s="498"/>
      <c r="I521" s="498"/>
      <c r="J521" s="498"/>
      <c r="K521" s="498"/>
      <c r="L521" s="498"/>
      <c r="M521" s="498"/>
      <c r="N521" s="498"/>
      <c r="O521" s="498"/>
      <c r="P521" s="498"/>
      <c r="Q521" s="498"/>
      <c r="R521" s="498"/>
      <c r="S521" s="498"/>
      <c r="T521" s="498"/>
    </row>
    <row r="522">
      <c r="A522" s="498"/>
      <c r="B522" s="498"/>
      <c r="C522" s="498"/>
      <c r="D522" s="498"/>
      <c r="E522" s="498"/>
      <c r="F522" s="498"/>
      <c r="G522" s="498"/>
      <c r="H522" s="498"/>
      <c r="I522" s="498"/>
      <c r="J522" s="498"/>
      <c r="K522" s="498"/>
      <c r="L522" s="498"/>
      <c r="M522" s="498"/>
      <c r="N522" s="498"/>
      <c r="O522" s="498"/>
      <c r="P522" s="498"/>
      <c r="Q522" s="498"/>
      <c r="R522" s="498"/>
      <c r="S522" s="498"/>
      <c r="T522" s="498"/>
    </row>
    <row r="523">
      <c r="A523" s="498"/>
      <c r="B523" s="498"/>
      <c r="C523" s="498"/>
      <c r="D523" s="498"/>
      <c r="E523" s="498"/>
      <c r="F523" s="498"/>
      <c r="G523" s="498"/>
      <c r="H523" s="498"/>
      <c r="I523" s="498"/>
      <c r="J523" s="498"/>
      <c r="K523" s="498"/>
      <c r="L523" s="498"/>
      <c r="M523" s="498"/>
      <c r="N523" s="498"/>
      <c r="O523" s="498"/>
      <c r="P523" s="498"/>
      <c r="Q523" s="498"/>
      <c r="R523" s="498"/>
      <c r="S523" s="498"/>
      <c r="T523" s="498"/>
    </row>
    <row r="524">
      <c r="A524" s="498"/>
      <c r="B524" s="498"/>
      <c r="C524" s="498"/>
      <c r="D524" s="498"/>
      <c r="E524" s="498"/>
      <c r="F524" s="498"/>
      <c r="G524" s="498"/>
      <c r="H524" s="498"/>
      <c r="I524" s="498"/>
      <c r="J524" s="498"/>
      <c r="K524" s="498"/>
      <c r="L524" s="498"/>
      <c r="M524" s="498"/>
      <c r="N524" s="498"/>
      <c r="O524" s="498"/>
      <c r="P524" s="498"/>
      <c r="Q524" s="498"/>
      <c r="R524" s="498"/>
      <c r="S524" s="498"/>
      <c r="T524" s="498"/>
    </row>
    <row r="525">
      <c r="A525" s="498"/>
      <c r="B525" s="498"/>
      <c r="C525" s="498"/>
      <c r="D525" s="498"/>
      <c r="E525" s="498"/>
      <c r="F525" s="498"/>
      <c r="G525" s="498"/>
      <c r="H525" s="498"/>
      <c r="I525" s="498"/>
      <c r="J525" s="498"/>
      <c r="K525" s="498"/>
      <c r="L525" s="498"/>
      <c r="M525" s="498"/>
      <c r="N525" s="498"/>
      <c r="O525" s="498"/>
      <c r="P525" s="498"/>
      <c r="Q525" s="498"/>
      <c r="R525" s="498"/>
      <c r="S525" s="498"/>
      <c r="T525" s="498"/>
    </row>
    <row r="526">
      <c r="A526" s="498"/>
      <c r="B526" s="498"/>
      <c r="C526" s="498"/>
      <c r="D526" s="498"/>
      <c r="E526" s="498"/>
      <c r="F526" s="498"/>
      <c r="G526" s="498"/>
      <c r="H526" s="498"/>
      <c r="I526" s="498"/>
      <c r="J526" s="498"/>
      <c r="K526" s="498"/>
      <c r="L526" s="498"/>
      <c r="M526" s="498"/>
      <c r="N526" s="498"/>
      <c r="O526" s="498"/>
      <c r="P526" s="498"/>
      <c r="Q526" s="498"/>
      <c r="R526" s="498"/>
      <c r="S526" s="498"/>
      <c r="T526" s="498"/>
    </row>
    <row r="527">
      <c r="A527" s="498"/>
      <c r="B527" s="498"/>
      <c r="C527" s="498"/>
      <c r="D527" s="498"/>
      <c r="E527" s="498"/>
      <c r="F527" s="498"/>
      <c r="G527" s="498"/>
      <c r="H527" s="498"/>
      <c r="I527" s="498"/>
      <c r="J527" s="498"/>
      <c r="K527" s="498"/>
      <c r="L527" s="498"/>
      <c r="M527" s="498"/>
      <c r="N527" s="498"/>
      <c r="O527" s="498"/>
      <c r="P527" s="498"/>
      <c r="Q527" s="498"/>
      <c r="R527" s="498"/>
      <c r="S527" s="498"/>
      <c r="T527" s="498"/>
    </row>
    <row r="528">
      <c r="A528" s="498"/>
      <c r="B528" s="498"/>
      <c r="C528" s="498"/>
      <c r="D528" s="498"/>
      <c r="E528" s="498"/>
      <c r="F528" s="498"/>
      <c r="G528" s="498"/>
      <c r="H528" s="498"/>
      <c r="I528" s="498"/>
      <c r="J528" s="498"/>
      <c r="K528" s="498"/>
      <c r="L528" s="498"/>
      <c r="M528" s="498"/>
      <c r="N528" s="498"/>
      <c r="O528" s="498"/>
      <c r="P528" s="498"/>
      <c r="Q528" s="498"/>
      <c r="R528" s="498"/>
      <c r="S528" s="498"/>
      <c r="T528" s="498"/>
    </row>
    <row r="529">
      <c r="A529" s="498"/>
      <c r="B529" s="498"/>
      <c r="C529" s="498"/>
      <c r="D529" s="498"/>
      <c r="E529" s="498"/>
      <c r="F529" s="498"/>
      <c r="G529" s="498"/>
      <c r="H529" s="498"/>
      <c r="I529" s="498"/>
      <c r="J529" s="498"/>
      <c r="K529" s="498"/>
      <c r="L529" s="498"/>
      <c r="M529" s="498"/>
      <c r="N529" s="498"/>
      <c r="O529" s="498"/>
      <c r="P529" s="498"/>
      <c r="Q529" s="498"/>
      <c r="R529" s="498"/>
      <c r="S529" s="498"/>
      <c r="T529" s="498"/>
    </row>
    <row r="530">
      <c r="A530" s="498"/>
      <c r="B530" s="498"/>
      <c r="C530" s="498"/>
      <c r="D530" s="498"/>
      <c r="E530" s="498"/>
      <c r="F530" s="498"/>
      <c r="G530" s="498"/>
      <c r="H530" s="498"/>
      <c r="I530" s="498"/>
      <c r="J530" s="498"/>
      <c r="K530" s="498"/>
      <c r="L530" s="498"/>
      <c r="M530" s="498"/>
      <c r="N530" s="498"/>
      <c r="O530" s="498"/>
      <c r="P530" s="498"/>
      <c r="Q530" s="498"/>
      <c r="R530" s="498"/>
      <c r="S530" s="498"/>
      <c r="T530" s="498"/>
    </row>
    <row r="531">
      <c r="A531" s="498"/>
      <c r="B531" s="498"/>
      <c r="C531" s="498"/>
      <c r="D531" s="498"/>
      <c r="E531" s="498"/>
      <c r="F531" s="498"/>
      <c r="G531" s="498"/>
      <c r="H531" s="498"/>
      <c r="I531" s="498"/>
      <c r="J531" s="498"/>
      <c r="K531" s="498"/>
      <c r="L531" s="498"/>
      <c r="M531" s="498"/>
      <c r="N531" s="498"/>
      <c r="O531" s="498"/>
      <c r="P531" s="498"/>
      <c r="Q531" s="498"/>
      <c r="R531" s="498"/>
      <c r="S531" s="498"/>
      <c r="T531" s="498"/>
    </row>
    <row r="532">
      <c r="A532" s="498"/>
      <c r="B532" s="498"/>
      <c r="C532" s="498"/>
      <c r="D532" s="498"/>
      <c r="E532" s="498"/>
      <c r="F532" s="498"/>
      <c r="G532" s="498"/>
      <c r="H532" s="498"/>
      <c r="I532" s="498"/>
      <c r="J532" s="498"/>
      <c r="K532" s="498"/>
      <c r="L532" s="498"/>
      <c r="M532" s="498"/>
      <c r="N532" s="498"/>
      <c r="O532" s="498"/>
      <c r="P532" s="498"/>
      <c r="Q532" s="498"/>
      <c r="R532" s="498"/>
      <c r="S532" s="498"/>
      <c r="T532" s="498"/>
    </row>
    <row r="533">
      <c r="A533" s="498"/>
      <c r="B533" s="498"/>
      <c r="C533" s="498"/>
      <c r="D533" s="498"/>
      <c r="E533" s="498"/>
      <c r="F533" s="498"/>
      <c r="G533" s="498"/>
      <c r="H533" s="498"/>
      <c r="I533" s="498"/>
      <c r="J533" s="498"/>
      <c r="K533" s="498"/>
      <c r="L533" s="498"/>
      <c r="M533" s="498"/>
      <c r="N533" s="498"/>
      <c r="O533" s="498"/>
      <c r="P533" s="498"/>
      <c r="Q533" s="498"/>
      <c r="R533" s="498"/>
      <c r="S533" s="498"/>
      <c r="T533" s="498"/>
    </row>
    <row r="534">
      <c r="A534" s="498"/>
      <c r="B534" s="498"/>
      <c r="C534" s="498"/>
      <c r="D534" s="498"/>
      <c r="E534" s="498"/>
      <c r="F534" s="498"/>
      <c r="G534" s="498"/>
      <c r="H534" s="498"/>
      <c r="I534" s="498"/>
      <c r="J534" s="498"/>
      <c r="K534" s="498"/>
      <c r="L534" s="498"/>
      <c r="M534" s="498"/>
      <c r="N534" s="498"/>
      <c r="O534" s="498"/>
      <c r="P534" s="498"/>
      <c r="Q534" s="498"/>
      <c r="R534" s="498"/>
      <c r="S534" s="498"/>
      <c r="T534" s="498"/>
    </row>
    <row r="535">
      <c r="A535" s="498"/>
      <c r="B535" s="498"/>
      <c r="C535" s="498"/>
      <c r="D535" s="498"/>
      <c r="E535" s="498"/>
      <c r="F535" s="498"/>
      <c r="G535" s="498"/>
      <c r="H535" s="498"/>
      <c r="I535" s="498"/>
      <c r="J535" s="498"/>
      <c r="K535" s="498"/>
      <c r="L535" s="498"/>
      <c r="M535" s="498"/>
      <c r="N535" s="498"/>
      <c r="O535" s="498"/>
      <c r="P535" s="498"/>
      <c r="Q535" s="498"/>
      <c r="R535" s="498"/>
      <c r="S535" s="498"/>
      <c r="T535" s="498"/>
    </row>
    <row r="536">
      <c r="A536" s="498"/>
      <c r="B536" s="498"/>
      <c r="C536" s="498"/>
      <c r="D536" s="498"/>
      <c r="E536" s="498"/>
      <c r="F536" s="498"/>
      <c r="G536" s="498"/>
      <c r="H536" s="498"/>
      <c r="I536" s="498"/>
      <c r="J536" s="498"/>
      <c r="K536" s="498"/>
      <c r="L536" s="498"/>
      <c r="M536" s="498"/>
      <c r="N536" s="498"/>
      <c r="O536" s="498"/>
      <c r="P536" s="498"/>
      <c r="Q536" s="498"/>
      <c r="R536" s="498"/>
      <c r="S536" s="498"/>
      <c r="T536" s="498"/>
    </row>
    <row r="537">
      <c r="A537" s="498"/>
      <c r="B537" s="498"/>
      <c r="C537" s="498"/>
      <c r="D537" s="498"/>
      <c r="E537" s="498"/>
      <c r="F537" s="498"/>
      <c r="G537" s="498"/>
      <c r="H537" s="498"/>
      <c r="I537" s="498"/>
      <c r="J537" s="498"/>
      <c r="K537" s="498"/>
      <c r="L537" s="498"/>
      <c r="M537" s="498"/>
      <c r="N537" s="498"/>
      <c r="O537" s="498"/>
      <c r="P537" s="498"/>
      <c r="Q537" s="498"/>
      <c r="R537" s="498"/>
      <c r="S537" s="498"/>
      <c r="T537" s="498"/>
    </row>
    <row r="538">
      <c r="A538" s="498"/>
      <c r="B538" s="498"/>
      <c r="C538" s="498"/>
      <c r="D538" s="498"/>
      <c r="E538" s="498"/>
      <c r="F538" s="498"/>
      <c r="G538" s="498"/>
      <c r="H538" s="498"/>
      <c r="I538" s="498"/>
      <c r="J538" s="498"/>
      <c r="K538" s="498"/>
      <c r="L538" s="498"/>
      <c r="M538" s="498"/>
      <c r="N538" s="498"/>
      <c r="O538" s="498"/>
      <c r="P538" s="498"/>
      <c r="Q538" s="498"/>
      <c r="R538" s="498"/>
      <c r="S538" s="498"/>
      <c r="T538" s="498"/>
    </row>
    <row r="539">
      <c r="A539" s="498"/>
      <c r="B539" s="498"/>
      <c r="C539" s="498"/>
      <c r="D539" s="498"/>
      <c r="E539" s="498"/>
      <c r="F539" s="498"/>
      <c r="G539" s="498"/>
      <c r="H539" s="498"/>
      <c r="I539" s="498"/>
      <c r="J539" s="498"/>
      <c r="K539" s="498"/>
      <c r="L539" s="498"/>
      <c r="M539" s="498"/>
      <c r="N539" s="498"/>
      <c r="O539" s="498"/>
      <c r="P539" s="498"/>
      <c r="Q539" s="498"/>
      <c r="R539" s="498"/>
      <c r="S539" s="498"/>
      <c r="T539" s="498"/>
    </row>
    <row r="540">
      <c r="A540" s="498"/>
      <c r="B540" s="498"/>
      <c r="C540" s="498"/>
      <c r="D540" s="498"/>
      <c r="E540" s="498"/>
      <c r="F540" s="498"/>
      <c r="G540" s="498"/>
      <c r="H540" s="498"/>
      <c r="I540" s="498"/>
      <c r="J540" s="498"/>
      <c r="K540" s="498"/>
      <c r="L540" s="498"/>
      <c r="M540" s="498"/>
      <c r="N540" s="498"/>
      <c r="O540" s="498"/>
      <c r="P540" s="498"/>
      <c r="Q540" s="498"/>
      <c r="R540" s="498"/>
      <c r="S540" s="498"/>
      <c r="T540" s="498"/>
    </row>
    <row r="541">
      <c r="A541" s="498"/>
      <c r="B541" s="498"/>
      <c r="C541" s="498"/>
      <c r="D541" s="498"/>
      <c r="E541" s="498"/>
      <c r="F541" s="498"/>
      <c r="G541" s="498"/>
      <c r="H541" s="498"/>
      <c r="I541" s="498"/>
      <c r="J541" s="498"/>
      <c r="K541" s="498"/>
      <c r="L541" s="498"/>
      <c r="M541" s="498"/>
      <c r="N541" s="498"/>
      <c r="O541" s="498"/>
      <c r="P541" s="498"/>
      <c r="Q541" s="498"/>
      <c r="R541" s="498"/>
      <c r="S541" s="498"/>
      <c r="T541" s="498"/>
    </row>
    <row r="542">
      <c r="A542" s="498"/>
      <c r="B542" s="498"/>
      <c r="C542" s="498"/>
      <c r="D542" s="498"/>
      <c r="E542" s="498"/>
      <c r="F542" s="498"/>
      <c r="G542" s="498"/>
      <c r="H542" s="498"/>
      <c r="I542" s="498"/>
      <c r="J542" s="498"/>
      <c r="K542" s="498"/>
      <c r="L542" s="498"/>
      <c r="M542" s="498"/>
      <c r="N542" s="498"/>
      <c r="O542" s="498"/>
      <c r="P542" s="498"/>
      <c r="Q542" s="498"/>
      <c r="R542" s="498"/>
      <c r="S542" s="498"/>
      <c r="T542" s="498"/>
    </row>
    <row r="543">
      <c r="A543" s="498"/>
      <c r="B543" s="498"/>
      <c r="C543" s="498"/>
      <c r="D543" s="498"/>
      <c r="E543" s="498"/>
      <c r="F543" s="498"/>
      <c r="G543" s="498"/>
      <c r="H543" s="498"/>
      <c r="I543" s="498"/>
      <c r="J543" s="498"/>
      <c r="K543" s="498"/>
      <c r="L543" s="498"/>
      <c r="M543" s="498"/>
      <c r="N543" s="498"/>
      <c r="O543" s="498"/>
      <c r="P543" s="498"/>
      <c r="Q543" s="498"/>
      <c r="R543" s="498"/>
      <c r="S543" s="498"/>
      <c r="T543" s="498"/>
    </row>
    <row r="544">
      <c r="A544" s="498"/>
      <c r="B544" s="498"/>
      <c r="C544" s="498"/>
      <c r="D544" s="498"/>
      <c r="E544" s="498"/>
      <c r="F544" s="498"/>
      <c r="G544" s="498"/>
      <c r="H544" s="498"/>
      <c r="I544" s="498"/>
      <c r="J544" s="498"/>
      <c r="K544" s="498"/>
      <c r="L544" s="498"/>
      <c r="M544" s="498"/>
      <c r="N544" s="498"/>
      <c r="O544" s="498"/>
      <c r="P544" s="498"/>
      <c r="Q544" s="498"/>
      <c r="R544" s="498"/>
      <c r="S544" s="498"/>
      <c r="T544" s="498"/>
    </row>
    <row r="545">
      <c r="A545" s="498"/>
      <c r="B545" s="498"/>
      <c r="C545" s="498"/>
      <c r="D545" s="498"/>
      <c r="E545" s="498"/>
      <c r="F545" s="498"/>
      <c r="G545" s="498"/>
      <c r="H545" s="498"/>
      <c r="I545" s="498"/>
      <c r="J545" s="498"/>
      <c r="K545" s="498"/>
      <c r="L545" s="498"/>
      <c r="M545" s="498"/>
      <c r="N545" s="498"/>
      <c r="O545" s="498"/>
      <c r="P545" s="498"/>
      <c r="Q545" s="498"/>
      <c r="R545" s="498"/>
      <c r="S545" s="498"/>
      <c r="T545" s="498"/>
    </row>
    <row r="546">
      <c r="A546" s="498"/>
      <c r="B546" s="498"/>
      <c r="C546" s="498"/>
      <c r="D546" s="498"/>
      <c r="E546" s="498"/>
      <c r="F546" s="498"/>
      <c r="G546" s="498"/>
      <c r="H546" s="498"/>
      <c r="I546" s="498"/>
      <c r="J546" s="498"/>
      <c r="K546" s="498"/>
      <c r="L546" s="498"/>
      <c r="M546" s="498"/>
      <c r="N546" s="498"/>
      <c r="O546" s="498"/>
      <c r="P546" s="498"/>
      <c r="Q546" s="498"/>
      <c r="R546" s="498"/>
      <c r="S546" s="498"/>
      <c r="T546" s="498"/>
    </row>
    <row r="547">
      <c r="A547" s="498"/>
      <c r="B547" s="498"/>
      <c r="C547" s="498"/>
      <c r="D547" s="498"/>
      <c r="E547" s="498"/>
      <c r="F547" s="498"/>
      <c r="G547" s="498"/>
      <c r="H547" s="498"/>
      <c r="I547" s="498"/>
      <c r="J547" s="498"/>
      <c r="K547" s="498"/>
      <c r="L547" s="498"/>
      <c r="M547" s="498"/>
      <c r="N547" s="498"/>
      <c r="O547" s="498"/>
      <c r="P547" s="498"/>
      <c r="Q547" s="498"/>
      <c r="R547" s="498"/>
      <c r="S547" s="498"/>
      <c r="T547" s="498"/>
    </row>
    <row r="548">
      <c r="A548" s="498"/>
      <c r="B548" s="498"/>
      <c r="C548" s="498"/>
      <c r="D548" s="498"/>
      <c r="E548" s="498"/>
      <c r="F548" s="498"/>
      <c r="G548" s="498"/>
      <c r="H548" s="498"/>
      <c r="I548" s="498"/>
      <c r="J548" s="498"/>
      <c r="K548" s="498"/>
      <c r="L548" s="498"/>
      <c r="M548" s="498"/>
      <c r="N548" s="498"/>
      <c r="O548" s="498"/>
      <c r="P548" s="498"/>
      <c r="Q548" s="498"/>
      <c r="R548" s="498"/>
      <c r="S548" s="498"/>
      <c r="T548" s="498"/>
    </row>
    <row r="549">
      <c r="A549" s="498"/>
      <c r="B549" s="498"/>
      <c r="C549" s="498"/>
      <c r="D549" s="498"/>
      <c r="E549" s="498"/>
      <c r="F549" s="498"/>
      <c r="G549" s="498"/>
      <c r="H549" s="498"/>
      <c r="I549" s="498"/>
      <c r="J549" s="498"/>
      <c r="K549" s="498"/>
      <c r="L549" s="498"/>
      <c r="M549" s="498"/>
      <c r="N549" s="498"/>
      <c r="O549" s="498"/>
      <c r="P549" s="498"/>
      <c r="Q549" s="498"/>
      <c r="R549" s="498"/>
      <c r="S549" s="498"/>
      <c r="T549" s="498"/>
    </row>
    <row r="550">
      <c r="A550" s="498"/>
      <c r="B550" s="498"/>
      <c r="C550" s="498"/>
      <c r="D550" s="498"/>
      <c r="E550" s="498"/>
      <c r="F550" s="498"/>
      <c r="G550" s="498"/>
      <c r="H550" s="498"/>
      <c r="I550" s="498"/>
      <c r="J550" s="498"/>
      <c r="K550" s="498"/>
      <c r="L550" s="498"/>
      <c r="M550" s="498"/>
      <c r="N550" s="498"/>
      <c r="O550" s="498"/>
      <c r="P550" s="498"/>
      <c r="Q550" s="498"/>
      <c r="R550" s="498"/>
      <c r="S550" s="498"/>
      <c r="T550" s="498"/>
    </row>
    <row r="551">
      <c r="A551" s="498"/>
      <c r="B551" s="498"/>
      <c r="C551" s="498"/>
      <c r="D551" s="498"/>
      <c r="E551" s="498"/>
      <c r="F551" s="498"/>
      <c r="G551" s="498"/>
      <c r="H551" s="498"/>
      <c r="I551" s="498"/>
      <c r="J551" s="498"/>
      <c r="K551" s="498"/>
      <c r="L551" s="498"/>
      <c r="M551" s="498"/>
      <c r="N551" s="498"/>
      <c r="O551" s="498"/>
      <c r="P551" s="498"/>
      <c r="Q551" s="498"/>
      <c r="R551" s="498"/>
      <c r="S551" s="498"/>
      <c r="T551" s="498"/>
    </row>
    <row r="552">
      <c r="A552" s="498"/>
      <c r="B552" s="498"/>
      <c r="C552" s="498"/>
      <c r="D552" s="498"/>
      <c r="E552" s="498"/>
      <c r="F552" s="498"/>
      <c r="G552" s="498"/>
      <c r="H552" s="498"/>
      <c r="I552" s="498"/>
      <c r="J552" s="498"/>
      <c r="K552" s="498"/>
      <c r="L552" s="498"/>
      <c r="M552" s="498"/>
      <c r="N552" s="498"/>
      <c r="O552" s="498"/>
      <c r="P552" s="498"/>
      <c r="Q552" s="498"/>
      <c r="R552" s="498"/>
      <c r="S552" s="498"/>
      <c r="T552" s="498"/>
    </row>
    <row r="553">
      <c r="A553" s="498"/>
      <c r="B553" s="498"/>
      <c r="C553" s="498"/>
      <c r="D553" s="498"/>
      <c r="E553" s="498"/>
      <c r="F553" s="498"/>
      <c r="G553" s="498"/>
      <c r="H553" s="498"/>
      <c r="I553" s="498"/>
      <c r="J553" s="498"/>
      <c r="K553" s="498"/>
      <c r="L553" s="498"/>
      <c r="M553" s="498"/>
      <c r="N553" s="498"/>
      <c r="O553" s="498"/>
      <c r="P553" s="498"/>
      <c r="Q553" s="498"/>
      <c r="R553" s="498"/>
      <c r="S553" s="498"/>
      <c r="T553" s="498"/>
    </row>
    <row r="554">
      <c r="A554" s="498"/>
      <c r="B554" s="498"/>
      <c r="C554" s="498"/>
      <c r="D554" s="498"/>
      <c r="E554" s="498"/>
      <c r="F554" s="498"/>
      <c r="G554" s="498"/>
      <c r="H554" s="498"/>
      <c r="I554" s="498"/>
      <c r="J554" s="498"/>
      <c r="K554" s="498"/>
      <c r="L554" s="498"/>
      <c r="M554" s="498"/>
      <c r="N554" s="498"/>
      <c r="O554" s="498"/>
      <c r="P554" s="498"/>
      <c r="Q554" s="498"/>
      <c r="R554" s="498"/>
      <c r="S554" s="498"/>
      <c r="T554" s="498"/>
    </row>
    <row r="555">
      <c r="A555" s="498"/>
      <c r="B555" s="498"/>
      <c r="C555" s="498"/>
      <c r="D555" s="498"/>
      <c r="E555" s="498"/>
      <c r="F555" s="498"/>
      <c r="G555" s="498"/>
      <c r="H555" s="498"/>
      <c r="I555" s="498"/>
      <c r="J555" s="498"/>
      <c r="K555" s="498"/>
      <c r="L555" s="498"/>
      <c r="M555" s="498"/>
      <c r="N555" s="498"/>
      <c r="O555" s="498"/>
      <c r="P555" s="498"/>
      <c r="Q555" s="498"/>
      <c r="R555" s="498"/>
      <c r="S555" s="498"/>
      <c r="T555" s="498"/>
    </row>
    <row r="556">
      <c r="A556" s="498"/>
      <c r="B556" s="498"/>
      <c r="C556" s="498"/>
      <c r="D556" s="498"/>
      <c r="E556" s="498"/>
      <c r="F556" s="498"/>
      <c r="G556" s="498"/>
      <c r="H556" s="498"/>
      <c r="I556" s="498"/>
      <c r="J556" s="498"/>
      <c r="K556" s="498"/>
      <c r="L556" s="498"/>
      <c r="M556" s="498"/>
      <c r="N556" s="498"/>
      <c r="O556" s="498"/>
      <c r="P556" s="498"/>
      <c r="Q556" s="498"/>
      <c r="R556" s="498"/>
      <c r="S556" s="498"/>
      <c r="T556" s="498"/>
    </row>
    <row r="557">
      <c r="A557" s="498"/>
      <c r="B557" s="498"/>
      <c r="C557" s="498"/>
      <c r="D557" s="498"/>
      <c r="E557" s="498"/>
      <c r="F557" s="498"/>
      <c r="G557" s="498"/>
      <c r="H557" s="498"/>
      <c r="I557" s="498"/>
      <c r="J557" s="498"/>
      <c r="K557" s="498"/>
      <c r="L557" s="498"/>
      <c r="M557" s="498"/>
      <c r="N557" s="498"/>
      <c r="O557" s="498"/>
      <c r="P557" s="498"/>
      <c r="Q557" s="498"/>
      <c r="R557" s="498"/>
      <c r="S557" s="498"/>
      <c r="T557" s="498"/>
    </row>
    <row r="558">
      <c r="A558" s="498"/>
      <c r="B558" s="498"/>
      <c r="C558" s="498"/>
      <c r="D558" s="498"/>
      <c r="E558" s="498"/>
      <c r="F558" s="498"/>
      <c r="G558" s="498"/>
      <c r="H558" s="498"/>
      <c r="I558" s="498"/>
      <c r="J558" s="498"/>
      <c r="K558" s="498"/>
      <c r="L558" s="498"/>
      <c r="M558" s="498"/>
      <c r="N558" s="498"/>
      <c r="O558" s="498"/>
      <c r="P558" s="498"/>
      <c r="Q558" s="498"/>
      <c r="R558" s="498"/>
      <c r="S558" s="498"/>
      <c r="T558" s="498"/>
    </row>
    <row r="559">
      <c r="A559" s="498"/>
      <c r="B559" s="498"/>
      <c r="C559" s="498"/>
      <c r="D559" s="498"/>
      <c r="E559" s="498"/>
      <c r="F559" s="498"/>
      <c r="G559" s="498"/>
      <c r="H559" s="498"/>
      <c r="I559" s="498"/>
      <c r="J559" s="498"/>
      <c r="K559" s="498"/>
      <c r="L559" s="498"/>
      <c r="M559" s="498"/>
      <c r="N559" s="498"/>
      <c r="O559" s="498"/>
      <c r="P559" s="498"/>
      <c r="Q559" s="498"/>
      <c r="R559" s="498"/>
      <c r="S559" s="498"/>
      <c r="T559" s="498"/>
    </row>
    <row r="560">
      <c r="A560" s="498"/>
      <c r="B560" s="498"/>
      <c r="C560" s="498"/>
      <c r="D560" s="498"/>
      <c r="E560" s="498"/>
      <c r="F560" s="498"/>
      <c r="G560" s="498"/>
      <c r="H560" s="498"/>
      <c r="I560" s="498"/>
      <c r="J560" s="498"/>
      <c r="K560" s="498"/>
      <c r="L560" s="498"/>
      <c r="M560" s="498"/>
      <c r="N560" s="498"/>
      <c r="O560" s="498"/>
      <c r="P560" s="498"/>
      <c r="Q560" s="498"/>
      <c r="R560" s="498"/>
      <c r="S560" s="498"/>
      <c r="T560" s="498"/>
    </row>
    <row r="561">
      <c r="A561" s="498"/>
      <c r="B561" s="498"/>
      <c r="C561" s="498"/>
      <c r="D561" s="498"/>
      <c r="E561" s="498"/>
      <c r="F561" s="498"/>
      <c r="G561" s="498"/>
      <c r="H561" s="498"/>
      <c r="I561" s="498"/>
      <c r="J561" s="498"/>
      <c r="K561" s="498"/>
      <c r="L561" s="498"/>
      <c r="M561" s="498"/>
      <c r="N561" s="498"/>
      <c r="O561" s="498"/>
      <c r="P561" s="498"/>
      <c r="Q561" s="498"/>
      <c r="R561" s="498"/>
      <c r="S561" s="498"/>
      <c r="T561" s="498"/>
    </row>
    <row r="562">
      <c r="A562" s="498"/>
      <c r="B562" s="498"/>
      <c r="C562" s="498"/>
      <c r="D562" s="498"/>
      <c r="E562" s="498"/>
      <c r="F562" s="498"/>
      <c r="G562" s="498"/>
      <c r="H562" s="498"/>
      <c r="I562" s="498"/>
      <c r="J562" s="498"/>
      <c r="K562" s="498"/>
      <c r="L562" s="498"/>
      <c r="M562" s="498"/>
      <c r="N562" s="498"/>
      <c r="O562" s="498"/>
      <c r="P562" s="498"/>
      <c r="Q562" s="498"/>
      <c r="R562" s="498"/>
      <c r="S562" s="498"/>
      <c r="T562" s="498"/>
    </row>
    <row r="563">
      <c r="A563" s="498"/>
      <c r="B563" s="498"/>
      <c r="C563" s="498"/>
      <c r="D563" s="498"/>
      <c r="E563" s="498"/>
      <c r="F563" s="498"/>
      <c r="G563" s="498"/>
      <c r="H563" s="498"/>
      <c r="I563" s="498"/>
      <c r="J563" s="498"/>
      <c r="K563" s="498"/>
      <c r="L563" s="498"/>
      <c r="M563" s="498"/>
      <c r="N563" s="498"/>
      <c r="O563" s="498"/>
      <c r="P563" s="498"/>
      <c r="Q563" s="498"/>
      <c r="R563" s="498"/>
      <c r="S563" s="498"/>
      <c r="T563" s="498"/>
    </row>
    <row r="564">
      <c r="A564" s="498"/>
      <c r="B564" s="498"/>
      <c r="C564" s="498"/>
      <c r="D564" s="498"/>
      <c r="E564" s="498"/>
      <c r="F564" s="498"/>
      <c r="G564" s="498"/>
      <c r="H564" s="498"/>
      <c r="I564" s="498"/>
      <c r="J564" s="498"/>
      <c r="K564" s="498"/>
      <c r="L564" s="498"/>
      <c r="M564" s="498"/>
      <c r="N564" s="498"/>
      <c r="O564" s="498"/>
      <c r="P564" s="498"/>
      <c r="Q564" s="498"/>
      <c r="R564" s="498"/>
      <c r="S564" s="498"/>
      <c r="T564" s="498"/>
    </row>
    <row r="565">
      <c r="A565" s="498"/>
      <c r="B565" s="498"/>
      <c r="C565" s="498"/>
      <c r="D565" s="498"/>
      <c r="E565" s="498"/>
      <c r="F565" s="498"/>
      <c r="G565" s="498"/>
      <c r="H565" s="498"/>
      <c r="I565" s="498"/>
      <c r="J565" s="498"/>
      <c r="K565" s="498"/>
      <c r="L565" s="498"/>
      <c r="M565" s="498"/>
      <c r="N565" s="498"/>
      <c r="O565" s="498"/>
      <c r="P565" s="498"/>
      <c r="Q565" s="498"/>
      <c r="R565" s="498"/>
      <c r="S565" s="498"/>
      <c r="T565" s="498"/>
    </row>
    <row r="566">
      <c r="A566" s="498"/>
      <c r="B566" s="498"/>
      <c r="C566" s="498"/>
      <c r="D566" s="498"/>
      <c r="E566" s="498"/>
      <c r="F566" s="498"/>
      <c r="G566" s="498"/>
      <c r="H566" s="498"/>
      <c r="I566" s="498"/>
      <c r="J566" s="498"/>
      <c r="K566" s="498"/>
      <c r="L566" s="498"/>
      <c r="M566" s="498"/>
      <c r="N566" s="498"/>
      <c r="O566" s="498"/>
      <c r="P566" s="498"/>
      <c r="Q566" s="498"/>
      <c r="R566" s="498"/>
      <c r="S566" s="498"/>
      <c r="T566" s="498"/>
    </row>
    <row r="567">
      <c r="A567" s="498"/>
      <c r="B567" s="498"/>
      <c r="C567" s="498"/>
      <c r="D567" s="498"/>
      <c r="E567" s="498"/>
      <c r="F567" s="498"/>
      <c r="G567" s="498"/>
      <c r="H567" s="498"/>
      <c r="I567" s="498"/>
      <c r="J567" s="498"/>
      <c r="K567" s="498"/>
      <c r="L567" s="498"/>
      <c r="M567" s="498"/>
      <c r="N567" s="498"/>
      <c r="O567" s="498"/>
      <c r="P567" s="498"/>
      <c r="Q567" s="498"/>
      <c r="R567" s="498"/>
      <c r="S567" s="498"/>
      <c r="T567" s="498"/>
    </row>
    <row r="568">
      <c r="A568" s="498"/>
      <c r="B568" s="498"/>
      <c r="C568" s="498"/>
      <c r="D568" s="498"/>
      <c r="E568" s="498"/>
      <c r="F568" s="498"/>
      <c r="G568" s="498"/>
      <c r="H568" s="498"/>
      <c r="I568" s="498"/>
      <c r="J568" s="498"/>
      <c r="K568" s="498"/>
      <c r="L568" s="498"/>
      <c r="M568" s="498"/>
      <c r="N568" s="498"/>
      <c r="O568" s="498"/>
      <c r="P568" s="498"/>
      <c r="Q568" s="498"/>
      <c r="R568" s="498"/>
      <c r="S568" s="498"/>
      <c r="T568" s="498"/>
    </row>
    <row r="569">
      <c r="A569" s="498"/>
      <c r="B569" s="498"/>
      <c r="C569" s="498"/>
      <c r="D569" s="498"/>
      <c r="E569" s="498"/>
      <c r="F569" s="498"/>
      <c r="G569" s="498"/>
      <c r="H569" s="498"/>
      <c r="I569" s="498"/>
      <c r="J569" s="498"/>
      <c r="K569" s="498"/>
      <c r="L569" s="498"/>
      <c r="M569" s="498"/>
      <c r="N569" s="498"/>
      <c r="O569" s="498"/>
      <c r="P569" s="498"/>
      <c r="Q569" s="498"/>
      <c r="R569" s="498"/>
      <c r="S569" s="498"/>
      <c r="T569" s="498"/>
    </row>
    <row r="570">
      <c r="A570" s="498"/>
      <c r="B570" s="498"/>
      <c r="C570" s="498"/>
      <c r="D570" s="498"/>
      <c r="E570" s="498"/>
      <c r="F570" s="498"/>
      <c r="G570" s="498"/>
      <c r="H570" s="498"/>
      <c r="I570" s="498"/>
      <c r="J570" s="498"/>
      <c r="K570" s="498"/>
      <c r="L570" s="498"/>
      <c r="M570" s="498"/>
      <c r="N570" s="498"/>
      <c r="O570" s="498"/>
      <c r="P570" s="498"/>
      <c r="Q570" s="498"/>
      <c r="R570" s="498"/>
      <c r="S570" s="498"/>
      <c r="T570" s="498"/>
    </row>
    <row r="571">
      <c r="A571" s="498"/>
      <c r="B571" s="498"/>
      <c r="C571" s="498"/>
      <c r="D571" s="498"/>
      <c r="E571" s="498"/>
      <c r="F571" s="498"/>
      <c r="G571" s="498"/>
      <c r="H571" s="498"/>
      <c r="I571" s="498"/>
      <c r="J571" s="498"/>
      <c r="K571" s="498"/>
      <c r="L571" s="498"/>
      <c r="M571" s="498"/>
      <c r="N571" s="498"/>
      <c r="O571" s="498"/>
      <c r="P571" s="498"/>
      <c r="Q571" s="498"/>
      <c r="R571" s="498"/>
      <c r="S571" s="498"/>
      <c r="T571" s="498"/>
    </row>
    <row r="572">
      <c r="A572" s="498"/>
      <c r="B572" s="498"/>
      <c r="C572" s="498"/>
      <c r="D572" s="498"/>
      <c r="E572" s="498"/>
      <c r="F572" s="498"/>
      <c r="G572" s="498"/>
      <c r="H572" s="498"/>
      <c r="I572" s="498"/>
      <c r="J572" s="498"/>
      <c r="K572" s="498"/>
      <c r="L572" s="498"/>
      <c r="M572" s="498"/>
      <c r="N572" s="498"/>
      <c r="O572" s="498"/>
      <c r="P572" s="498"/>
      <c r="Q572" s="498"/>
      <c r="R572" s="498"/>
      <c r="S572" s="498"/>
      <c r="T572" s="498"/>
    </row>
    <row r="573">
      <c r="A573" s="498"/>
      <c r="B573" s="498"/>
      <c r="C573" s="498"/>
      <c r="D573" s="498"/>
      <c r="E573" s="498"/>
      <c r="F573" s="498"/>
      <c r="G573" s="498"/>
      <c r="H573" s="498"/>
      <c r="I573" s="498"/>
      <c r="J573" s="498"/>
      <c r="K573" s="498"/>
      <c r="L573" s="498"/>
      <c r="M573" s="498"/>
      <c r="N573" s="498"/>
      <c r="O573" s="498"/>
      <c r="P573" s="498"/>
      <c r="Q573" s="498"/>
      <c r="R573" s="498"/>
      <c r="S573" s="498"/>
      <c r="T573" s="498"/>
    </row>
    <row r="574">
      <c r="A574" s="498"/>
      <c r="B574" s="498"/>
      <c r="C574" s="498"/>
      <c r="D574" s="498"/>
      <c r="E574" s="498"/>
      <c r="F574" s="498"/>
      <c r="G574" s="498"/>
      <c r="H574" s="498"/>
      <c r="I574" s="498"/>
      <c r="J574" s="498"/>
      <c r="K574" s="498"/>
      <c r="L574" s="498"/>
      <c r="M574" s="498"/>
      <c r="N574" s="498"/>
      <c r="O574" s="498"/>
      <c r="P574" s="498"/>
      <c r="Q574" s="498"/>
      <c r="R574" s="498"/>
      <c r="S574" s="498"/>
      <c r="T574" s="498"/>
    </row>
    <row r="575">
      <c r="A575" s="498"/>
      <c r="B575" s="498"/>
      <c r="C575" s="498"/>
      <c r="D575" s="498"/>
      <c r="E575" s="498"/>
      <c r="F575" s="498"/>
      <c r="G575" s="498"/>
      <c r="H575" s="498"/>
      <c r="I575" s="498"/>
      <c r="J575" s="498"/>
      <c r="K575" s="498"/>
      <c r="L575" s="498"/>
      <c r="M575" s="498"/>
      <c r="N575" s="498"/>
      <c r="O575" s="498"/>
      <c r="P575" s="498"/>
      <c r="Q575" s="498"/>
      <c r="R575" s="498"/>
      <c r="S575" s="498"/>
      <c r="T575" s="498"/>
    </row>
    <row r="576">
      <c r="A576" s="498"/>
      <c r="B576" s="498"/>
      <c r="C576" s="498"/>
      <c r="D576" s="498"/>
      <c r="E576" s="498"/>
      <c r="F576" s="498"/>
      <c r="G576" s="498"/>
      <c r="H576" s="498"/>
      <c r="I576" s="498"/>
      <c r="J576" s="498"/>
      <c r="K576" s="498"/>
      <c r="L576" s="498"/>
      <c r="M576" s="498"/>
      <c r="N576" s="498"/>
      <c r="O576" s="498"/>
      <c r="P576" s="498"/>
      <c r="Q576" s="498"/>
      <c r="R576" s="498"/>
      <c r="S576" s="498"/>
      <c r="T576" s="498"/>
    </row>
    <row r="577">
      <c r="A577" s="498"/>
      <c r="B577" s="498"/>
      <c r="C577" s="498"/>
      <c r="D577" s="498"/>
      <c r="E577" s="498"/>
      <c r="F577" s="498"/>
      <c r="G577" s="498"/>
      <c r="H577" s="498"/>
      <c r="I577" s="498"/>
      <c r="J577" s="498"/>
      <c r="K577" s="498"/>
      <c r="L577" s="498"/>
      <c r="M577" s="498"/>
      <c r="N577" s="498"/>
      <c r="O577" s="498"/>
      <c r="P577" s="498"/>
      <c r="Q577" s="498"/>
      <c r="R577" s="498"/>
      <c r="S577" s="498"/>
      <c r="T577" s="498"/>
    </row>
    <row r="578">
      <c r="A578" s="498"/>
      <c r="B578" s="498"/>
      <c r="C578" s="498"/>
      <c r="D578" s="498"/>
      <c r="E578" s="498"/>
      <c r="F578" s="498"/>
      <c r="G578" s="498"/>
      <c r="H578" s="498"/>
      <c r="I578" s="498"/>
      <c r="J578" s="498"/>
      <c r="K578" s="498"/>
      <c r="L578" s="498"/>
      <c r="M578" s="498"/>
      <c r="N578" s="498"/>
      <c r="O578" s="498"/>
      <c r="P578" s="498"/>
      <c r="Q578" s="498"/>
      <c r="R578" s="498"/>
      <c r="S578" s="498"/>
      <c r="T578" s="498"/>
    </row>
    <row r="579">
      <c r="A579" s="498"/>
      <c r="B579" s="498"/>
      <c r="C579" s="498"/>
      <c r="D579" s="498"/>
      <c r="E579" s="498"/>
      <c r="F579" s="498"/>
      <c r="G579" s="498"/>
      <c r="H579" s="498"/>
      <c r="I579" s="498"/>
      <c r="J579" s="498"/>
      <c r="K579" s="498"/>
      <c r="L579" s="498"/>
      <c r="M579" s="498"/>
      <c r="N579" s="498"/>
      <c r="O579" s="498"/>
      <c r="P579" s="498"/>
      <c r="Q579" s="498"/>
      <c r="R579" s="498"/>
      <c r="S579" s="498"/>
      <c r="T579" s="498"/>
    </row>
    <row r="580">
      <c r="A580" s="498"/>
      <c r="B580" s="498"/>
      <c r="C580" s="498"/>
      <c r="D580" s="498"/>
      <c r="E580" s="498"/>
      <c r="F580" s="498"/>
      <c r="G580" s="498"/>
      <c r="H580" s="498"/>
      <c r="I580" s="498"/>
      <c r="J580" s="498"/>
      <c r="K580" s="498"/>
      <c r="L580" s="498"/>
      <c r="M580" s="498"/>
      <c r="N580" s="498"/>
      <c r="O580" s="498"/>
      <c r="P580" s="498"/>
      <c r="Q580" s="498"/>
      <c r="R580" s="498"/>
      <c r="S580" s="498"/>
      <c r="T580" s="498"/>
    </row>
    <row r="581">
      <c r="A581" s="498"/>
      <c r="B581" s="498"/>
      <c r="C581" s="498"/>
      <c r="D581" s="498"/>
      <c r="E581" s="498"/>
      <c r="F581" s="498"/>
      <c r="G581" s="498"/>
      <c r="H581" s="498"/>
      <c r="I581" s="498"/>
      <c r="J581" s="498"/>
      <c r="K581" s="498"/>
      <c r="L581" s="498"/>
      <c r="M581" s="498"/>
      <c r="N581" s="498"/>
      <c r="O581" s="498"/>
      <c r="P581" s="498"/>
      <c r="Q581" s="498"/>
      <c r="R581" s="498"/>
      <c r="S581" s="498"/>
      <c r="T581" s="498"/>
    </row>
    <row r="582">
      <c r="A582" s="498"/>
      <c r="B582" s="498"/>
      <c r="C582" s="498"/>
      <c r="D582" s="498"/>
      <c r="E582" s="498"/>
      <c r="F582" s="498"/>
      <c r="G582" s="498"/>
      <c r="H582" s="498"/>
      <c r="I582" s="498"/>
      <c r="J582" s="498"/>
      <c r="K582" s="498"/>
      <c r="L582" s="498"/>
      <c r="M582" s="498"/>
      <c r="N582" s="498"/>
      <c r="O582" s="498"/>
      <c r="P582" s="498"/>
      <c r="Q582" s="498"/>
      <c r="R582" s="498"/>
      <c r="S582" s="498"/>
      <c r="T582" s="498"/>
    </row>
    <row r="583">
      <c r="A583" s="498"/>
      <c r="B583" s="498"/>
      <c r="C583" s="498"/>
      <c r="D583" s="498"/>
      <c r="E583" s="498"/>
      <c r="F583" s="498"/>
      <c r="G583" s="498"/>
      <c r="H583" s="498"/>
      <c r="I583" s="498"/>
      <c r="J583" s="498"/>
      <c r="K583" s="498"/>
      <c r="L583" s="498"/>
      <c r="M583" s="498"/>
      <c r="N583" s="498"/>
      <c r="O583" s="498"/>
      <c r="P583" s="498"/>
      <c r="Q583" s="498"/>
      <c r="R583" s="498"/>
      <c r="S583" s="498"/>
      <c r="T583" s="498"/>
    </row>
    <row r="584">
      <c r="A584" s="498"/>
      <c r="B584" s="498"/>
      <c r="C584" s="498"/>
      <c r="D584" s="498"/>
      <c r="E584" s="498"/>
      <c r="F584" s="498"/>
      <c r="G584" s="498"/>
      <c r="H584" s="498"/>
      <c r="I584" s="498"/>
      <c r="J584" s="498"/>
      <c r="K584" s="498"/>
      <c r="L584" s="498"/>
      <c r="M584" s="498"/>
      <c r="N584" s="498"/>
      <c r="O584" s="498"/>
      <c r="P584" s="498"/>
      <c r="Q584" s="498"/>
      <c r="R584" s="498"/>
      <c r="S584" s="498"/>
      <c r="T584" s="498"/>
    </row>
    <row r="585">
      <c r="A585" s="498"/>
      <c r="B585" s="498"/>
      <c r="C585" s="498"/>
      <c r="D585" s="498"/>
      <c r="E585" s="498"/>
      <c r="F585" s="498"/>
      <c r="G585" s="498"/>
      <c r="H585" s="498"/>
      <c r="I585" s="498"/>
      <c r="J585" s="498"/>
      <c r="K585" s="498"/>
      <c r="L585" s="498"/>
      <c r="M585" s="498"/>
      <c r="N585" s="498"/>
      <c r="O585" s="498"/>
      <c r="P585" s="498"/>
      <c r="Q585" s="498"/>
      <c r="R585" s="498"/>
      <c r="S585" s="498"/>
      <c r="T585" s="498"/>
    </row>
    <row r="586">
      <c r="A586" s="498"/>
      <c r="B586" s="498"/>
      <c r="C586" s="498"/>
      <c r="D586" s="498"/>
      <c r="E586" s="498"/>
      <c r="F586" s="498"/>
      <c r="G586" s="498"/>
      <c r="H586" s="498"/>
      <c r="I586" s="498"/>
      <c r="J586" s="498"/>
      <c r="K586" s="498"/>
      <c r="L586" s="498"/>
      <c r="M586" s="498"/>
      <c r="N586" s="498"/>
      <c r="O586" s="498"/>
      <c r="P586" s="498"/>
      <c r="Q586" s="498"/>
      <c r="R586" s="498"/>
      <c r="S586" s="498"/>
      <c r="T586" s="498"/>
    </row>
    <row r="587">
      <c r="A587" s="498"/>
      <c r="B587" s="498"/>
      <c r="C587" s="498"/>
      <c r="D587" s="498"/>
      <c r="E587" s="498"/>
      <c r="F587" s="498"/>
      <c r="G587" s="498"/>
      <c r="H587" s="498"/>
      <c r="I587" s="498"/>
      <c r="J587" s="498"/>
      <c r="K587" s="498"/>
      <c r="L587" s="498"/>
      <c r="M587" s="498"/>
      <c r="N587" s="498"/>
      <c r="O587" s="498"/>
      <c r="P587" s="498"/>
      <c r="Q587" s="498"/>
      <c r="R587" s="498"/>
      <c r="S587" s="498"/>
      <c r="T587" s="498"/>
    </row>
    <row r="588">
      <c r="A588" s="498"/>
      <c r="B588" s="498"/>
      <c r="C588" s="498"/>
      <c r="D588" s="498"/>
      <c r="E588" s="498"/>
      <c r="F588" s="498"/>
      <c r="G588" s="498"/>
      <c r="H588" s="498"/>
      <c r="I588" s="498"/>
      <c r="J588" s="498"/>
      <c r="K588" s="498"/>
      <c r="L588" s="498"/>
      <c r="M588" s="498"/>
      <c r="N588" s="498"/>
      <c r="O588" s="498"/>
      <c r="P588" s="498"/>
      <c r="Q588" s="498"/>
      <c r="R588" s="498"/>
      <c r="S588" s="498"/>
      <c r="T588" s="498"/>
    </row>
    <row r="589">
      <c r="A589" s="498"/>
      <c r="B589" s="498"/>
      <c r="C589" s="498"/>
      <c r="D589" s="498"/>
      <c r="E589" s="498"/>
      <c r="F589" s="498"/>
      <c r="G589" s="498"/>
      <c r="H589" s="498"/>
      <c r="I589" s="498"/>
      <c r="J589" s="498"/>
      <c r="K589" s="498"/>
      <c r="L589" s="498"/>
      <c r="M589" s="498"/>
      <c r="N589" s="498"/>
      <c r="O589" s="498"/>
      <c r="P589" s="498"/>
      <c r="Q589" s="498"/>
      <c r="R589" s="498"/>
      <c r="S589" s="498"/>
      <c r="T589" s="498"/>
    </row>
    <row r="590">
      <c r="A590" s="498"/>
      <c r="B590" s="498"/>
      <c r="C590" s="498"/>
      <c r="D590" s="498"/>
      <c r="E590" s="498"/>
      <c r="F590" s="498"/>
      <c r="G590" s="498"/>
      <c r="H590" s="498"/>
      <c r="I590" s="498"/>
      <c r="J590" s="498"/>
      <c r="K590" s="498"/>
      <c r="L590" s="498"/>
      <c r="M590" s="498"/>
      <c r="N590" s="498"/>
      <c r="O590" s="498"/>
      <c r="P590" s="498"/>
      <c r="Q590" s="498"/>
      <c r="R590" s="498"/>
      <c r="S590" s="498"/>
      <c r="T590" s="498"/>
    </row>
    <row r="591">
      <c r="A591" s="498"/>
      <c r="B591" s="498"/>
      <c r="C591" s="498"/>
      <c r="D591" s="498"/>
      <c r="E591" s="498"/>
      <c r="F591" s="498"/>
      <c r="G591" s="498"/>
      <c r="H591" s="498"/>
      <c r="I591" s="498"/>
      <c r="J591" s="498"/>
      <c r="K591" s="498"/>
      <c r="L591" s="498"/>
      <c r="M591" s="498"/>
      <c r="N591" s="498"/>
      <c r="O591" s="498"/>
      <c r="P591" s="498"/>
      <c r="Q591" s="498"/>
      <c r="R591" s="498"/>
      <c r="S591" s="498"/>
      <c r="T591" s="498"/>
    </row>
    <row r="592">
      <c r="A592" s="498"/>
      <c r="B592" s="498"/>
      <c r="C592" s="498"/>
      <c r="D592" s="498"/>
      <c r="E592" s="498"/>
      <c r="F592" s="498"/>
      <c r="G592" s="498"/>
      <c r="H592" s="498"/>
      <c r="I592" s="498"/>
      <c r="J592" s="498"/>
      <c r="K592" s="498"/>
      <c r="L592" s="498"/>
      <c r="M592" s="498"/>
      <c r="N592" s="498"/>
      <c r="O592" s="498"/>
      <c r="P592" s="498"/>
      <c r="Q592" s="498"/>
      <c r="R592" s="498"/>
      <c r="S592" s="498"/>
      <c r="T592" s="498"/>
    </row>
    <row r="593">
      <c r="A593" s="498"/>
      <c r="B593" s="498"/>
      <c r="C593" s="498"/>
      <c r="D593" s="498"/>
      <c r="E593" s="498"/>
      <c r="F593" s="498"/>
      <c r="G593" s="498"/>
      <c r="H593" s="498"/>
      <c r="I593" s="498"/>
      <c r="J593" s="498"/>
      <c r="K593" s="498"/>
      <c r="L593" s="498"/>
      <c r="M593" s="498"/>
      <c r="N593" s="498"/>
      <c r="O593" s="498"/>
      <c r="P593" s="498"/>
      <c r="Q593" s="498"/>
      <c r="R593" s="498"/>
      <c r="S593" s="498"/>
      <c r="T593" s="498"/>
    </row>
    <row r="594">
      <c r="A594" s="498"/>
      <c r="B594" s="498"/>
      <c r="C594" s="498"/>
      <c r="D594" s="498"/>
      <c r="E594" s="498"/>
      <c r="F594" s="498"/>
      <c r="G594" s="498"/>
      <c r="H594" s="498"/>
      <c r="I594" s="498"/>
      <c r="J594" s="498"/>
      <c r="K594" s="498"/>
      <c r="L594" s="498"/>
      <c r="M594" s="498"/>
      <c r="N594" s="498"/>
      <c r="O594" s="498"/>
      <c r="P594" s="498"/>
      <c r="Q594" s="498"/>
      <c r="R594" s="498"/>
      <c r="S594" s="498"/>
      <c r="T594" s="498"/>
    </row>
    <row r="595">
      <c r="A595" s="498"/>
      <c r="B595" s="498"/>
      <c r="C595" s="498"/>
      <c r="D595" s="498"/>
      <c r="E595" s="498"/>
      <c r="F595" s="498"/>
      <c r="G595" s="498"/>
      <c r="H595" s="498"/>
      <c r="I595" s="498"/>
      <c r="J595" s="498"/>
      <c r="K595" s="498"/>
      <c r="L595" s="498"/>
      <c r="M595" s="498"/>
      <c r="N595" s="498"/>
      <c r="O595" s="498"/>
      <c r="P595" s="498"/>
      <c r="Q595" s="498"/>
      <c r="R595" s="498"/>
      <c r="S595" s="498"/>
      <c r="T595" s="498"/>
    </row>
    <row r="596">
      <c r="A596" s="498"/>
      <c r="B596" s="498"/>
      <c r="C596" s="498"/>
      <c r="D596" s="498"/>
      <c r="E596" s="498"/>
      <c r="F596" s="498"/>
      <c r="G596" s="498"/>
      <c r="H596" s="498"/>
      <c r="I596" s="498"/>
      <c r="J596" s="498"/>
      <c r="K596" s="498"/>
      <c r="L596" s="498"/>
      <c r="M596" s="498"/>
      <c r="N596" s="498"/>
      <c r="O596" s="498"/>
      <c r="P596" s="498"/>
      <c r="Q596" s="498"/>
      <c r="R596" s="498"/>
      <c r="S596" s="498"/>
      <c r="T596" s="498"/>
    </row>
    <row r="597">
      <c r="A597" s="498"/>
      <c r="B597" s="498"/>
      <c r="C597" s="498"/>
      <c r="D597" s="498"/>
      <c r="E597" s="498"/>
      <c r="F597" s="498"/>
      <c r="G597" s="498"/>
      <c r="H597" s="498"/>
      <c r="I597" s="498"/>
      <c r="J597" s="498"/>
      <c r="K597" s="498"/>
      <c r="L597" s="498"/>
      <c r="M597" s="498"/>
      <c r="N597" s="498"/>
      <c r="O597" s="498"/>
      <c r="P597" s="498"/>
      <c r="Q597" s="498"/>
      <c r="R597" s="498"/>
      <c r="S597" s="498"/>
      <c r="T597" s="498"/>
    </row>
    <row r="598">
      <c r="A598" s="498"/>
      <c r="B598" s="498"/>
      <c r="C598" s="498"/>
      <c r="D598" s="498"/>
      <c r="E598" s="498"/>
      <c r="F598" s="498"/>
      <c r="G598" s="498"/>
      <c r="H598" s="498"/>
      <c r="I598" s="498"/>
      <c r="J598" s="498"/>
      <c r="K598" s="498"/>
      <c r="L598" s="498"/>
      <c r="M598" s="498"/>
      <c r="N598" s="498"/>
      <c r="O598" s="498"/>
      <c r="P598" s="498"/>
      <c r="Q598" s="498"/>
      <c r="R598" s="498"/>
      <c r="S598" s="498"/>
      <c r="T598" s="498"/>
    </row>
    <row r="599">
      <c r="A599" s="498"/>
      <c r="B599" s="498"/>
      <c r="C599" s="498"/>
      <c r="D599" s="498"/>
      <c r="E599" s="498"/>
      <c r="F599" s="498"/>
      <c r="G599" s="498"/>
      <c r="H599" s="498"/>
      <c r="I599" s="498"/>
      <c r="J599" s="498"/>
      <c r="K599" s="498"/>
      <c r="L599" s="498"/>
      <c r="M599" s="498"/>
      <c r="N599" s="498"/>
      <c r="O599" s="498"/>
      <c r="P599" s="498"/>
      <c r="Q599" s="498"/>
      <c r="R599" s="498"/>
      <c r="S599" s="498"/>
      <c r="T599" s="498"/>
    </row>
    <row r="600">
      <c r="A600" s="498"/>
      <c r="B600" s="498"/>
      <c r="C600" s="498"/>
      <c r="D600" s="498"/>
      <c r="E600" s="498"/>
      <c r="F600" s="498"/>
      <c r="G600" s="498"/>
      <c r="H600" s="498"/>
      <c r="I600" s="498"/>
      <c r="J600" s="498"/>
      <c r="K600" s="498"/>
      <c r="L600" s="498"/>
      <c r="M600" s="498"/>
      <c r="N600" s="498"/>
      <c r="O600" s="498"/>
      <c r="P600" s="498"/>
      <c r="Q600" s="498"/>
      <c r="R600" s="498"/>
      <c r="S600" s="498"/>
      <c r="T600" s="498"/>
    </row>
    <row r="601">
      <c r="A601" s="498"/>
      <c r="B601" s="498"/>
      <c r="C601" s="498"/>
      <c r="D601" s="498"/>
      <c r="E601" s="498"/>
      <c r="F601" s="498"/>
      <c r="G601" s="498"/>
      <c r="H601" s="498"/>
      <c r="I601" s="498"/>
      <c r="J601" s="498"/>
      <c r="K601" s="498"/>
      <c r="L601" s="498"/>
      <c r="M601" s="498"/>
      <c r="N601" s="498"/>
      <c r="O601" s="498"/>
      <c r="P601" s="498"/>
      <c r="Q601" s="498"/>
      <c r="R601" s="498"/>
      <c r="S601" s="498"/>
      <c r="T601" s="498"/>
    </row>
    <row r="602">
      <c r="A602" s="498"/>
      <c r="B602" s="498"/>
      <c r="C602" s="498"/>
      <c r="D602" s="498"/>
      <c r="E602" s="498"/>
      <c r="F602" s="498"/>
      <c r="G602" s="498"/>
      <c r="H602" s="498"/>
      <c r="I602" s="498"/>
      <c r="J602" s="498"/>
      <c r="K602" s="498"/>
      <c r="L602" s="498"/>
      <c r="M602" s="498"/>
      <c r="N602" s="498"/>
      <c r="O602" s="498"/>
      <c r="P602" s="498"/>
      <c r="Q602" s="498"/>
      <c r="R602" s="498"/>
      <c r="S602" s="498"/>
      <c r="T602" s="498"/>
    </row>
    <row r="603">
      <c r="A603" s="498"/>
      <c r="B603" s="498"/>
      <c r="C603" s="498"/>
      <c r="D603" s="498"/>
      <c r="E603" s="498"/>
      <c r="F603" s="498"/>
      <c r="G603" s="498"/>
      <c r="H603" s="498"/>
      <c r="I603" s="498"/>
      <c r="J603" s="498"/>
      <c r="K603" s="498"/>
      <c r="L603" s="498"/>
      <c r="M603" s="498"/>
      <c r="N603" s="498"/>
      <c r="O603" s="498"/>
      <c r="P603" s="498"/>
      <c r="Q603" s="498"/>
      <c r="R603" s="498"/>
      <c r="S603" s="498"/>
      <c r="T603" s="498"/>
    </row>
    <row r="604">
      <c r="A604" s="498"/>
      <c r="B604" s="498"/>
      <c r="C604" s="498"/>
      <c r="D604" s="498"/>
      <c r="E604" s="498"/>
      <c r="F604" s="498"/>
      <c r="G604" s="498"/>
      <c r="H604" s="498"/>
      <c r="I604" s="498"/>
      <c r="J604" s="498"/>
      <c r="K604" s="498"/>
      <c r="L604" s="498"/>
      <c r="M604" s="498"/>
      <c r="N604" s="498"/>
      <c r="O604" s="498"/>
      <c r="P604" s="498"/>
      <c r="Q604" s="498"/>
      <c r="R604" s="498"/>
      <c r="S604" s="498"/>
      <c r="T604" s="498"/>
    </row>
    <row r="605">
      <c r="A605" s="498"/>
      <c r="B605" s="498"/>
      <c r="C605" s="498"/>
      <c r="D605" s="498"/>
      <c r="E605" s="498"/>
      <c r="F605" s="498"/>
      <c r="G605" s="498"/>
      <c r="H605" s="498"/>
      <c r="I605" s="498"/>
      <c r="J605" s="498"/>
      <c r="K605" s="498"/>
      <c r="L605" s="498"/>
      <c r="M605" s="498"/>
      <c r="N605" s="498"/>
      <c r="O605" s="498"/>
      <c r="P605" s="498"/>
      <c r="Q605" s="498"/>
      <c r="R605" s="498"/>
      <c r="S605" s="498"/>
      <c r="T605" s="498"/>
    </row>
    <row r="606">
      <c r="A606" s="498"/>
      <c r="B606" s="498"/>
      <c r="C606" s="498"/>
      <c r="D606" s="498"/>
      <c r="E606" s="498"/>
      <c r="F606" s="498"/>
      <c r="G606" s="498"/>
      <c r="H606" s="498"/>
      <c r="I606" s="498"/>
      <c r="J606" s="498"/>
      <c r="K606" s="498"/>
      <c r="L606" s="498"/>
      <c r="M606" s="498"/>
      <c r="N606" s="498"/>
      <c r="O606" s="498"/>
      <c r="P606" s="498"/>
      <c r="Q606" s="498"/>
      <c r="R606" s="498"/>
      <c r="S606" s="498"/>
      <c r="T606" s="498"/>
    </row>
    <row r="607">
      <c r="A607" s="498"/>
      <c r="B607" s="498"/>
      <c r="C607" s="498"/>
      <c r="D607" s="498"/>
      <c r="E607" s="498"/>
      <c r="F607" s="498"/>
      <c r="G607" s="498"/>
      <c r="H607" s="498"/>
      <c r="I607" s="498"/>
      <c r="J607" s="498"/>
      <c r="K607" s="498"/>
      <c r="L607" s="498"/>
      <c r="M607" s="498"/>
      <c r="N607" s="498"/>
      <c r="O607" s="498"/>
      <c r="P607" s="498"/>
      <c r="Q607" s="498"/>
      <c r="R607" s="498"/>
      <c r="S607" s="498"/>
      <c r="T607" s="498"/>
    </row>
    <row r="608">
      <c r="A608" s="498"/>
      <c r="B608" s="498"/>
      <c r="C608" s="498"/>
      <c r="D608" s="498"/>
      <c r="E608" s="498"/>
      <c r="F608" s="498"/>
      <c r="G608" s="498"/>
      <c r="H608" s="498"/>
      <c r="I608" s="498"/>
      <c r="J608" s="498"/>
      <c r="K608" s="498"/>
      <c r="L608" s="498"/>
      <c r="M608" s="498"/>
      <c r="N608" s="498"/>
      <c r="O608" s="498"/>
      <c r="P608" s="498"/>
      <c r="Q608" s="498"/>
      <c r="R608" s="498"/>
      <c r="S608" s="498"/>
      <c r="T608" s="498"/>
    </row>
    <row r="609">
      <c r="A609" s="498"/>
      <c r="B609" s="498"/>
      <c r="C609" s="498"/>
      <c r="D609" s="498"/>
      <c r="E609" s="498"/>
      <c r="F609" s="498"/>
      <c r="G609" s="498"/>
      <c r="H609" s="498"/>
      <c r="I609" s="498"/>
      <c r="J609" s="498"/>
      <c r="K609" s="498"/>
      <c r="L609" s="498"/>
      <c r="M609" s="498"/>
      <c r="N609" s="498"/>
      <c r="O609" s="498"/>
      <c r="P609" s="498"/>
      <c r="Q609" s="498"/>
      <c r="R609" s="498"/>
      <c r="S609" s="498"/>
      <c r="T609" s="498"/>
    </row>
    <row r="610">
      <c r="A610" s="498"/>
      <c r="B610" s="498"/>
      <c r="C610" s="498"/>
      <c r="D610" s="498"/>
      <c r="E610" s="498"/>
      <c r="F610" s="498"/>
      <c r="G610" s="498"/>
      <c r="H610" s="498"/>
      <c r="I610" s="498"/>
      <c r="J610" s="498"/>
      <c r="K610" s="498"/>
      <c r="L610" s="498"/>
      <c r="M610" s="498"/>
      <c r="N610" s="498"/>
      <c r="O610" s="498"/>
      <c r="P610" s="498"/>
      <c r="Q610" s="498"/>
      <c r="R610" s="498"/>
      <c r="S610" s="498"/>
      <c r="T610" s="498"/>
    </row>
    <row r="611">
      <c r="A611" s="498"/>
      <c r="B611" s="498"/>
      <c r="C611" s="498"/>
      <c r="D611" s="498"/>
      <c r="E611" s="498"/>
      <c r="F611" s="498"/>
      <c r="G611" s="498"/>
      <c r="H611" s="498"/>
      <c r="I611" s="498"/>
      <c r="J611" s="498"/>
      <c r="K611" s="498"/>
      <c r="L611" s="498"/>
      <c r="M611" s="498"/>
      <c r="N611" s="498"/>
      <c r="O611" s="498"/>
      <c r="P611" s="498"/>
      <c r="Q611" s="498"/>
      <c r="R611" s="498"/>
      <c r="S611" s="498"/>
      <c r="T611" s="498"/>
    </row>
    <row r="612">
      <c r="A612" s="498"/>
      <c r="B612" s="498"/>
      <c r="C612" s="498"/>
      <c r="D612" s="498"/>
      <c r="E612" s="498"/>
      <c r="F612" s="498"/>
      <c r="G612" s="498"/>
      <c r="H612" s="498"/>
      <c r="I612" s="498"/>
      <c r="J612" s="498"/>
      <c r="K612" s="498"/>
      <c r="L612" s="498"/>
      <c r="M612" s="498"/>
      <c r="N612" s="498"/>
      <c r="O612" s="498"/>
      <c r="P612" s="498"/>
      <c r="Q612" s="498"/>
      <c r="R612" s="498"/>
      <c r="S612" s="498"/>
      <c r="T612" s="498"/>
    </row>
    <row r="613">
      <c r="A613" s="498"/>
      <c r="B613" s="498"/>
      <c r="C613" s="498"/>
      <c r="D613" s="498"/>
      <c r="E613" s="498"/>
      <c r="F613" s="498"/>
      <c r="G613" s="498"/>
      <c r="H613" s="498"/>
      <c r="I613" s="498"/>
      <c r="J613" s="498"/>
      <c r="K613" s="498"/>
      <c r="L613" s="498"/>
      <c r="M613" s="498"/>
      <c r="N613" s="498"/>
      <c r="O613" s="498"/>
      <c r="P613" s="498"/>
      <c r="Q613" s="498"/>
      <c r="R613" s="498"/>
      <c r="S613" s="498"/>
      <c r="T613" s="498"/>
    </row>
    <row r="614">
      <c r="A614" s="498"/>
      <c r="B614" s="498"/>
      <c r="C614" s="498"/>
      <c r="D614" s="498"/>
      <c r="E614" s="498"/>
      <c r="F614" s="498"/>
      <c r="G614" s="498"/>
      <c r="H614" s="498"/>
      <c r="I614" s="498"/>
      <c r="J614" s="498"/>
      <c r="K614" s="498"/>
      <c r="L614" s="498"/>
      <c r="M614" s="498"/>
      <c r="N614" s="498"/>
      <c r="O614" s="498"/>
      <c r="P614" s="498"/>
      <c r="Q614" s="498"/>
      <c r="R614" s="498"/>
      <c r="S614" s="498"/>
      <c r="T614" s="498"/>
    </row>
    <row r="615">
      <c r="A615" s="498"/>
      <c r="B615" s="498"/>
      <c r="C615" s="498"/>
      <c r="D615" s="498"/>
      <c r="E615" s="498"/>
      <c r="F615" s="498"/>
      <c r="G615" s="498"/>
      <c r="H615" s="498"/>
      <c r="I615" s="498"/>
      <c r="J615" s="498"/>
      <c r="K615" s="498"/>
      <c r="L615" s="498"/>
      <c r="M615" s="498"/>
      <c r="N615" s="498"/>
      <c r="O615" s="498"/>
      <c r="P615" s="498"/>
      <c r="Q615" s="498"/>
      <c r="R615" s="498"/>
      <c r="S615" s="498"/>
      <c r="T615" s="498"/>
    </row>
    <row r="616">
      <c r="A616" s="498"/>
      <c r="B616" s="498"/>
      <c r="C616" s="498"/>
      <c r="D616" s="498"/>
      <c r="E616" s="498"/>
      <c r="F616" s="498"/>
      <c r="G616" s="498"/>
      <c r="H616" s="498"/>
      <c r="I616" s="498"/>
      <c r="J616" s="498"/>
      <c r="K616" s="498"/>
      <c r="L616" s="498"/>
      <c r="M616" s="498"/>
      <c r="N616" s="498"/>
      <c r="O616" s="498"/>
      <c r="P616" s="498"/>
      <c r="Q616" s="498"/>
      <c r="R616" s="498"/>
      <c r="S616" s="498"/>
      <c r="T616" s="498"/>
    </row>
    <row r="617">
      <c r="A617" s="498"/>
      <c r="B617" s="498"/>
      <c r="C617" s="498"/>
      <c r="D617" s="498"/>
      <c r="E617" s="498"/>
      <c r="F617" s="498"/>
      <c r="G617" s="498"/>
      <c r="H617" s="498"/>
      <c r="I617" s="498"/>
      <c r="J617" s="498"/>
      <c r="K617" s="498"/>
      <c r="L617" s="498"/>
      <c r="M617" s="498"/>
      <c r="N617" s="498"/>
      <c r="O617" s="498"/>
      <c r="P617" s="498"/>
      <c r="Q617" s="498"/>
      <c r="R617" s="498"/>
      <c r="S617" s="498"/>
      <c r="T617" s="498"/>
    </row>
    <row r="618">
      <c r="A618" s="498"/>
      <c r="B618" s="498"/>
      <c r="C618" s="498"/>
      <c r="D618" s="498"/>
      <c r="E618" s="498"/>
      <c r="F618" s="498"/>
      <c r="G618" s="498"/>
      <c r="H618" s="498"/>
      <c r="I618" s="498"/>
      <c r="J618" s="498"/>
      <c r="K618" s="498"/>
      <c r="L618" s="498"/>
      <c r="M618" s="498"/>
      <c r="N618" s="498"/>
      <c r="O618" s="498"/>
      <c r="P618" s="498"/>
      <c r="Q618" s="498"/>
      <c r="R618" s="498"/>
      <c r="S618" s="498"/>
      <c r="T618" s="498"/>
    </row>
    <row r="619">
      <c r="A619" s="498"/>
      <c r="B619" s="498"/>
      <c r="C619" s="498"/>
      <c r="D619" s="498"/>
      <c r="E619" s="498"/>
      <c r="F619" s="498"/>
      <c r="G619" s="498"/>
      <c r="H619" s="498"/>
      <c r="I619" s="498"/>
      <c r="J619" s="498"/>
      <c r="K619" s="498"/>
      <c r="L619" s="498"/>
      <c r="M619" s="498"/>
      <c r="N619" s="498"/>
      <c r="O619" s="498"/>
      <c r="P619" s="498"/>
      <c r="Q619" s="498"/>
      <c r="R619" s="498"/>
      <c r="S619" s="498"/>
      <c r="T619" s="498"/>
    </row>
    <row r="620">
      <c r="A620" s="498"/>
      <c r="B620" s="498"/>
      <c r="C620" s="498"/>
      <c r="D620" s="498"/>
      <c r="E620" s="498"/>
      <c r="F620" s="498"/>
      <c r="G620" s="498"/>
      <c r="H620" s="498"/>
      <c r="I620" s="498"/>
      <c r="J620" s="498"/>
      <c r="K620" s="498"/>
      <c r="L620" s="498"/>
      <c r="M620" s="498"/>
      <c r="N620" s="498"/>
      <c r="O620" s="498"/>
      <c r="P620" s="498"/>
      <c r="Q620" s="498"/>
      <c r="R620" s="498"/>
      <c r="S620" s="498"/>
      <c r="T620" s="498"/>
    </row>
    <row r="621">
      <c r="A621" s="498"/>
      <c r="B621" s="498"/>
      <c r="C621" s="498"/>
      <c r="D621" s="498"/>
      <c r="E621" s="498"/>
      <c r="F621" s="498"/>
      <c r="G621" s="498"/>
      <c r="H621" s="498"/>
      <c r="I621" s="498"/>
      <c r="J621" s="498"/>
      <c r="K621" s="498"/>
      <c r="L621" s="498"/>
      <c r="M621" s="498"/>
      <c r="N621" s="498"/>
      <c r="O621" s="498"/>
      <c r="P621" s="498"/>
      <c r="Q621" s="498"/>
      <c r="R621" s="498"/>
      <c r="S621" s="498"/>
      <c r="T621" s="498"/>
    </row>
    <row r="622">
      <c r="A622" s="498"/>
      <c r="B622" s="498"/>
      <c r="C622" s="498"/>
      <c r="D622" s="498"/>
      <c r="E622" s="498"/>
      <c r="F622" s="498"/>
      <c r="G622" s="498"/>
      <c r="H622" s="498"/>
      <c r="I622" s="498"/>
      <c r="J622" s="498"/>
      <c r="K622" s="498"/>
      <c r="L622" s="498"/>
      <c r="M622" s="498"/>
      <c r="N622" s="498"/>
      <c r="O622" s="498"/>
      <c r="P622" s="498"/>
      <c r="Q622" s="498"/>
      <c r="R622" s="498"/>
      <c r="S622" s="498"/>
      <c r="T622" s="498"/>
    </row>
    <row r="623">
      <c r="A623" s="498"/>
      <c r="B623" s="498"/>
      <c r="C623" s="498"/>
      <c r="D623" s="498"/>
      <c r="E623" s="498"/>
      <c r="F623" s="498"/>
      <c r="G623" s="498"/>
      <c r="H623" s="498"/>
      <c r="I623" s="498"/>
      <c r="J623" s="498"/>
      <c r="K623" s="498"/>
      <c r="L623" s="498"/>
      <c r="M623" s="498"/>
      <c r="N623" s="498"/>
      <c r="O623" s="498"/>
      <c r="P623" s="498"/>
      <c r="Q623" s="498"/>
      <c r="R623" s="498"/>
      <c r="S623" s="498"/>
      <c r="T623" s="498"/>
    </row>
    <row r="624">
      <c r="A624" s="498"/>
      <c r="B624" s="498"/>
      <c r="C624" s="498"/>
      <c r="D624" s="498"/>
      <c r="E624" s="498"/>
      <c r="F624" s="498"/>
      <c r="G624" s="498"/>
      <c r="H624" s="498"/>
      <c r="I624" s="498"/>
      <c r="J624" s="498"/>
      <c r="K624" s="498"/>
      <c r="L624" s="498"/>
      <c r="M624" s="498"/>
      <c r="N624" s="498"/>
      <c r="O624" s="498"/>
      <c r="P624" s="498"/>
      <c r="Q624" s="498"/>
      <c r="R624" s="498"/>
      <c r="S624" s="498"/>
      <c r="T624" s="498"/>
    </row>
    <row r="625">
      <c r="A625" s="498"/>
      <c r="B625" s="498"/>
      <c r="C625" s="498"/>
      <c r="D625" s="498"/>
      <c r="E625" s="498"/>
      <c r="F625" s="498"/>
      <c r="G625" s="498"/>
      <c r="H625" s="498"/>
      <c r="I625" s="498"/>
      <c r="J625" s="498"/>
      <c r="K625" s="498"/>
      <c r="L625" s="498"/>
      <c r="M625" s="498"/>
      <c r="N625" s="498"/>
      <c r="O625" s="498"/>
      <c r="P625" s="498"/>
      <c r="Q625" s="498"/>
      <c r="R625" s="498"/>
      <c r="S625" s="498"/>
      <c r="T625" s="498"/>
    </row>
    <row r="626">
      <c r="A626" s="498"/>
      <c r="B626" s="498"/>
      <c r="C626" s="498"/>
      <c r="D626" s="498"/>
      <c r="E626" s="498"/>
      <c r="F626" s="498"/>
      <c r="G626" s="498"/>
      <c r="H626" s="498"/>
      <c r="I626" s="498"/>
      <c r="J626" s="498"/>
      <c r="K626" s="498"/>
      <c r="L626" s="498"/>
      <c r="M626" s="498"/>
      <c r="N626" s="498"/>
      <c r="O626" s="498"/>
      <c r="P626" s="498"/>
      <c r="Q626" s="498"/>
      <c r="R626" s="498"/>
      <c r="S626" s="498"/>
      <c r="T626" s="498"/>
    </row>
    <row r="627">
      <c r="A627" s="498"/>
      <c r="B627" s="498"/>
      <c r="C627" s="498"/>
      <c r="D627" s="498"/>
      <c r="E627" s="498"/>
      <c r="F627" s="498"/>
      <c r="G627" s="498"/>
      <c r="H627" s="498"/>
      <c r="I627" s="498"/>
      <c r="J627" s="498"/>
      <c r="K627" s="498"/>
      <c r="L627" s="498"/>
      <c r="M627" s="498"/>
      <c r="N627" s="498"/>
      <c r="O627" s="498"/>
      <c r="P627" s="498"/>
      <c r="Q627" s="498"/>
      <c r="R627" s="498"/>
      <c r="S627" s="498"/>
      <c r="T627" s="498"/>
    </row>
    <row r="628">
      <c r="A628" s="498"/>
      <c r="B628" s="498"/>
      <c r="C628" s="498"/>
      <c r="D628" s="498"/>
      <c r="E628" s="498"/>
      <c r="F628" s="498"/>
      <c r="G628" s="498"/>
      <c r="H628" s="498"/>
      <c r="I628" s="498"/>
      <c r="J628" s="498"/>
      <c r="K628" s="498"/>
      <c r="L628" s="498"/>
      <c r="M628" s="498"/>
      <c r="N628" s="498"/>
      <c r="O628" s="498"/>
      <c r="P628" s="498"/>
      <c r="Q628" s="498"/>
      <c r="R628" s="498"/>
      <c r="S628" s="498"/>
      <c r="T628" s="498"/>
    </row>
    <row r="629">
      <c r="A629" s="498"/>
      <c r="B629" s="498"/>
      <c r="C629" s="498"/>
      <c r="D629" s="498"/>
      <c r="E629" s="498"/>
      <c r="F629" s="498"/>
      <c r="G629" s="498"/>
      <c r="H629" s="498"/>
      <c r="I629" s="498"/>
      <c r="J629" s="498"/>
      <c r="K629" s="498"/>
      <c r="L629" s="498"/>
      <c r="M629" s="498"/>
      <c r="N629" s="498"/>
      <c r="O629" s="498"/>
      <c r="P629" s="498"/>
      <c r="Q629" s="498"/>
      <c r="R629" s="498"/>
      <c r="S629" s="498"/>
      <c r="T629" s="498"/>
    </row>
    <row r="630">
      <c r="A630" s="498"/>
      <c r="B630" s="498"/>
      <c r="C630" s="498"/>
      <c r="D630" s="498"/>
      <c r="E630" s="498"/>
      <c r="F630" s="498"/>
      <c r="G630" s="498"/>
      <c r="H630" s="498"/>
      <c r="I630" s="498"/>
      <c r="J630" s="498"/>
      <c r="K630" s="498"/>
      <c r="L630" s="498"/>
      <c r="M630" s="498"/>
      <c r="N630" s="498"/>
      <c r="O630" s="498"/>
      <c r="P630" s="498"/>
      <c r="Q630" s="498"/>
      <c r="R630" s="498"/>
      <c r="S630" s="498"/>
      <c r="T630" s="498"/>
    </row>
    <row r="631">
      <c r="A631" s="498"/>
      <c r="B631" s="498"/>
      <c r="C631" s="498"/>
      <c r="D631" s="498"/>
      <c r="E631" s="498"/>
      <c r="F631" s="498"/>
      <c r="G631" s="498"/>
      <c r="H631" s="498"/>
      <c r="I631" s="498"/>
      <c r="J631" s="498"/>
      <c r="K631" s="498"/>
      <c r="L631" s="498"/>
      <c r="M631" s="498"/>
      <c r="N631" s="498"/>
      <c r="O631" s="498"/>
      <c r="P631" s="498"/>
      <c r="Q631" s="498"/>
      <c r="R631" s="498"/>
      <c r="S631" s="498"/>
      <c r="T631" s="498"/>
    </row>
    <row r="632">
      <c r="A632" s="498"/>
      <c r="B632" s="498"/>
      <c r="C632" s="498"/>
      <c r="D632" s="498"/>
      <c r="E632" s="498"/>
      <c r="F632" s="498"/>
      <c r="G632" s="498"/>
      <c r="H632" s="498"/>
      <c r="I632" s="498"/>
      <c r="J632" s="498"/>
      <c r="K632" s="498"/>
      <c r="L632" s="498"/>
      <c r="M632" s="498"/>
      <c r="N632" s="498"/>
      <c r="O632" s="498"/>
      <c r="P632" s="498"/>
      <c r="Q632" s="498"/>
      <c r="R632" s="498"/>
      <c r="S632" s="498"/>
      <c r="T632" s="498"/>
    </row>
    <row r="633">
      <c r="A633" s="498"/>
      <c r="B633" s="498"/>
      <c r="C633" s="498"/>
      <c r="D633" s="498"/>
      <c r="E633" s="498"/>
      <c r="F633" s="498"/>
      <c r="G633" s="498"/>
      <c r="H633" s="498"/>
      <c r="I633" s="498"/>
      <c r="J633" s="498"/>
      <c r="K633" s="498"/>
      <c r="L633" s="498"/>
      <c r="M633" s="498"/>
      <c r="N633" s="498"/>
      <c r="O633" s="498"/>
      <c r="P633" s="498"/>
      <c r="Q633" s="498"/>
      <c r="R633" s="498"/>
      <c r="S633" s="498"/>
      <c r="T633" s="498"/>
    </row>
    <row r="634">
      <c r="A634" s="498"/>
      <c r="B634" s="498"/>
      <c r="C634" s="498"/>
      <c r="D634" s="498"/>
      <c r="E634" s="498"/>
      <c r="F634" s="498"/>
      <c r="G634" s="498"/>
      <c r="H634" s="498"/>
      <c r="I634" s="498"/>
      <c r="J634" s="498"/>
      <c r="K634" s="498"/>
      <c r="L634" s="498"/>
      <c r="M634" s="498"/>
      <c r="N634" s="498"/>
      <c r="O634" s="498"/>
      <c r="P634" s="498"/>
      <c r="Q634" s="498"/>
      <c r="R634" s="498"/>
      <c r="S634" s="498"/>
      <c r="T634" s="498"/>
    </row>
    <row r="635">
      <c r="A635" s="498"/>
      <c r="B635" s="498"/>
      <c r="C635" s="498"/>
      <c r="D635" s="498"/>
      <c r="E635" s="498"/>
      <c r="F635" s="498"/>
      <c r="G635" s="498"/>
      <c r="H635" s="498"/>
      <c r="I635" s="498"/>
      <c r="J635" s="498"/>
      <c r="K635" s="498"/>
      <c r="L635" s="498"/>
      <c r="M635" s="498"/>
      <c r="N635" s="498"/>
      <c r="O635" s="498"/>
      <c r="P635" s="498"/>
      <c r="Q635" s="498"/>
      <c r="R635" s="498"/>
      <c r="S635" s="498"/>
      <c r="T635" s="498"/>
    </row>
    <row r="636">
      <c r="A636" s="498"/>
      <c r="B636" s="498"/>
      <c r="C636" s="498"/>
      <c r="D636" s="498"/>
      <c r="E636" s="498"/>
      <c r="F636" s="498"/>
      <c r="G636" s="498"/>
      <c r="H636" s="498"/>
      <c r="I636" s="498"/>
      <c r="J636" s="498"/>
      <c r="K636" s="498"/>
      <c r="L636" s="498"/>
      <c r="M636" s="498"/>
      <c r="N636" s="498"/>
      <c r="O636" s="498"/>
      <c r="P636" s="498"/>
      <c r="Q636" s="498"/>
      <c r="R636" s="498"/>
      <c r="S636" s="498"/>
      <c r="T636" s="498"/>
    </row>
    <row r="637">
      <c r="A637" s="498"/>
      <c r="B637" s="498"/>
      <c r="C637" s="498"/>
      <c r="D637" s="498"/>
      <c r="E637" s="498"/>
      <c r="F637" s="498"/>
      <c r="G637" s="498"/>
      <c r="H637" s="498"/>
      <c r="I637" s="498"/>
      <c r="J637" s="498"/>
      <c r="K637" s="498"/>
      <c r="L637" s="498"/>
      <c r="M637" s="498"/>
      <c r="N637" s="498"/>
      <c r="O637" s="498"/>
      <c r="P637" s="498"/>
      <c r="Q637" s="498"/>
      <c r="R637" s="498"/>
      <c r="S637" s="498"/>
      <c r="T637" s="498"/>
    </row>
    <row r="638">
      <c r="A638" s="498"/>
      <c r="B638" s="498"/>
      <c r="C638" s="498"/>
      <c r="D638" s="498"/>
      <c r="E638" s="498"/>
      <c r="F638" s="498"/>
      <c r="G638" s="498"/>
      <c r="H638" s="498"/>
      <c r="I638" s="498"/>
      <c r="J638" s="498"/>
      <c r="K638" s="498"/>
      <c r="L638" s="498"/>
      <c r="M638" s="498"/>
      <c r="N638" s="498"/>
      <c r="O638" s="498"/>
      <c r="P638" s="498"/>
      <c r="Q638" s="498"/>
      <c r="R638" s="498"/>
      <c r="S638" s="498"/>
      <c r="T638" s="498"/>
    </row>
    <row r="639">
      <c r="A639" s="498"/>
      <c r="B639" s="498"/>
      <c r="C639" s="498"/>
      <c r="D639" s="498"/>
      <c r="E639" s="498"/>
      <c r="F639" s="498"/>
      <c r="G639" s="498"/>
      <c r="H639" s="498"/>
      <c r="I639" s="498"/>
      <c r="J639" s="498"/>
      <c r="K639" s="498"/>
      <c r="L639" s="498"/>
      <c r="M639" s="498"/>
      <c r="N639" s="498"/>
      <c r="O639" s="498"/>
      <c r="P639" s="498"/>
      <c r="Q639" s="498"/>
      <c r="R639" s="498"/>
      <c r="S639" s="498"/>
      <c r="T639" s="498"/>
    </row>
    <row r="640">
      <c r="A640" s="498"/>
      <c r="B640" s="498"/>
      <c r="C640" s="498"/>
      <c r="D640" s="498"/>
      <c r="E640" s="498"/>
      <c r="F640" s="498"/>
      <c r="G640" s="498"/>
      <c r="H640" s="498"/>
      <c r="I640" s="498"/>
      <c r="J640" s="498"/>
      <c r="K640" s="498"/>
      <c r="L640" s="498"/>
      <c r="M640" s="498"/>
      <c r="N640" s="498"/>
      <c r="O640" s="498"/>
      <c r="P640" s="498"/>
      <c r="Q640" s="498"/>
      <c r="R640" s="498"/>
      <c r="S640" s="498"/>
      <c r="T640" s="498"/>
    </row>
    <row r="641">
      <c r="A641" s="498"/>
      <c r="B641" s="498"/>
      <c r="C641" s="498"/>
      <c r="D641" s="498"/>
      <c r="E641" s="498"/>
      <c r="F641" s="498"/>
      <c r="G641" s="498"/>
      <c r="H641" s="498"/>
      <c r="I641" s="498"/>
      <c r="J641" s="498"/>
      <c r="K641" s="498"/>
      <c r="L641" s="498"/>
      <c r="M641" s="498"/>
      <c r="N641" s="498"/>
      <c r="O641" s="498"/>
      <c r="P641" s="498"/>
      <c r="Q641" s="498"/>
      <c r="R641" s="498"/>
      <c r="S641" s="498"/>
      <c r="T641" s="498"/>
    </row>
    <row r="642">
      <c r="A642" s="498"/>
      <c r="B642" s="498"/>
      <c r="C642" s="498"/>
      <c r="D642" s="498"/>
      <c r="E642" s="498"/>
      <c r="F642" s="498"/>
      <c r="G642" s="498"/>
      <c r="H642" s="498"/>
      <c r="I642" s="498"/>
      <c r="J642" s="498"/>
      <c r="K642" s="498"/>
      <c r="L642" s="498"/>
      <c r="M642" s="498"/>
      <c r="N642" s="498"/>
      <c r="O642" s="498"/>
      <c r="P642" s="498"/>
      <c r="Q642" s="498"/>
      <c r="R642" s="498"/>
      <c r="S642" s="498"/>
      <c r="T642" s="498"/>
    </row>
    <row r="643">
      <c r="A643" s="498"/>
      <c r="B643" s="498"/>
      <c r="C643" s="498"/>
      <c r="D643" s="498"/>
      <c r="E643" s="498"/>
      <c r="F643" s="498"/>
      <c r="G643" s="498"/>
      <c r="H643" s="498"/>
      <c r="I643" s="498"/>
      <c r="J643" s="498"/>
      <c r="K643" s="498"/>
      <c r="L643" s="498"/>
      <c r="M643" s="498"/>
      <c r="N643" s="498"/>
      <c r="O643" s="498"/>
      <c r="P643" s="498"/>
      <c r="Q643" s="498"/>
      <c r="R643" s="498"/>
      <c r="S643" s="498"/>
      <c r="T643" s="498"/>
    </row>
    <row r="644">
      <c r="A644" s="498"/>
      <c r="B644" s="498"/>
      <c r="C644" s="498"/>
      <c r="D644" s="498"/>
      <c r="E644" s="498"/>
      <c r="F644" s="498"/>
      <c r="G644" s="498"/>
      <c r="H644" s="498"/>
      <c r="I644" s="498"/>
      <c r="J644" s="498"/>
      <c r="K644" s="498"/>
      <c r="L644" s="498"/>
      <c r="M644" s="498"/>
      <c r="N644" s="498"/>
      <c r="O644" s="498"/>
      <c r="P644" s="498"/>
      <c r="Q644" s="498"/>
      <c r="R644" s="498"/>
      <c r="S644" s="498"/>
      <c r="T644" s="498"/>
    </row>
    <row r="645">
      <c r="A645" s="498"/>
      <c r="B645" s="498"/>
      <c r="C645" s="498"/>
      <c r="D645" s="498"/>
      <c r="E645" s="498"/>
      <c r="F645" s="498"/>
      <c r="G645" s="498"/>
      <c r="H645" s="498"/>
      <c r="I645" s="498"/>
      <c r="J645" s="498"/>
      <c r="K645" s="498"/>
      <c r="L645" s="498"/>
      <c r="M645" s="498"/>
      <c r="N645" s="498"/>
      <c r="O645" s="498"/>
      <c r="P645" s="498"/>
      <c r="Q645" s="498"/>
      <c r="R645" s="498"/>
      <c r="S645" s="498"/>
      <c r="T645" s="498"/>
    </row>
    <row r="646">
      <c r="A646" s="498"/>
      <c r="B646" s="498"/>
      <c r="C646" s="498"/>
      <c r="D646" s="498"/>
      <c r="E646" s="498"/>
      <c r="F646" s="498"/>
      <c r="G646" s="498"/>
      <c r="H646" s="498"/>
      <c r="I646" s="498"/>
      <c r="J646" s="498"/>
      <c r="K646" s="498"/>
      <c r="L646" s="498"/>
      <c r="M646" s="498"/>
      <c r="N646" s="498"/>
      <c r="O646" s="498"/>
      <c r="P646" s="498"/>
      <c r="Q646" s="498"/>
      <c r="R646" s="498"/>
      <c r="S646" s="498"/>
      <c r="T646" s="498"/>
    </row>
    <row r="647">
      <c r="A647" s="498"/>
      <c r="B647" s="498"/>
      <c r="C647" s="498"/>
      <c r="D647" s="498"/>
      <c r="E647" s="498"/>
      <c r="F647" s="498"/>
      <c r="G647" s="498"/>
      <c r="H647" s="498"/>
      <c r="I647" s="498"/>
      <c r="J647" s="498"/>
      <c r="K647" s="498"/>
      <c r="L647" s="498"/>
      <c r="M647" s="498"/>
      <c r="N647" s="498"/>
      <c r="O647" s="498"/>
      <c r="P647" s="498"/>
      <c r="Q647" s="498"/>
      <c r="R647" s="498"/>
      <c r="S647" s="498"/>
      <c r="T647" s="498"/>
    </row>
    <row r="648">
      <c r="A648" s="498"/>
      <c r="B648" s="498"/>
      <c r="C648" s="498"/>
      <c r="D648" s="498"/>
      <c r="E648" s="498"/>
      <c r="F648" s="498"/>
      <c r="G648" s="498"/>
      <c r="H648" s="498"/>
      <c r="I648" s="498"/>
      <c r="J648" s="498"/>
      <c r="K648" s="498"/>
      <c r="L648" s="498"/>
      <c r="M648" s="498"/>
      <c r="N648" s="498"/>
      <c r="O648" s="498"/>
      <c r="P648" s="498"/>
      <c r="Q648" s="498"/>
      <c r="R648" s="498"/>
      <c r="S648" s="498"/>
      <c r="T648" s="498"/>
    </row>
    <row r="649">
      <c r="A649" s="498"/>
      <c r="B649" s="498"/>
      <c r="C649" s="498"/>
      <c r="D649" s="498"/>
      <c r="E649" s="498"/>
      <c r="F649" s="498"/>
      <c r="G649" s="498"/>
      <c r="H649" s="498"/>
      <c r="I649" s="498"/>
      <c r="J649" s="498"/>
      <c r="K649" s="498"/>
      <c r="L649" s="498"/>
      <c r="M649" s="498"/>
      <c r="N649" s="498"/>
      <c r="O649" s="498"/>
      <c r="P649" s="498"/>
      <c r="Q649" s="498"/>
      <c r="R649" s="498"/>
      <c r="S649" s="498"/>
      <c r="T649" s="498"/>
    </row>
    <row r="650">
      <c r="A650" s="498"/>
      <c r="B650" s="498"/>
      <c r="C650" s="498"/>
      <c r="D650" s="498"/>
      <c r="E650" s="498"/>
      <c r="F650" s="498"/>
      <c r="G650" s="498"/>
      <c r="H650" s="498"/>
      <c r="I650" s="498"/>
      <c r="J650" s="498"/>
      <c r="K650" s="498"/>
      <c r="L650" s="498"/>
      <c r="M650" s="498"/>
      <c r="N650" s="498"/>
      <c r="O650" s="498"/>
      <c r="P650" s="498"/>
      <c r="Q650" s="498"/>
      <c r="R650" s="498"/>
      <c r="S650" s="498"/>
      <c r="T650" s="498"/>
    </row>
    <row r="651">
      <c r="A651" s="498"/>
      <c r="B651" s="498"/>
      <c r="C651" s="498"/>
      <c r="D651" s="498"/>
      <c r="E651" s="498"/>
      <c r="F651" s="498"/>
      <c r="G651" s="498"/>
      <c r="H651" s="498"/>
      <c r="I651" s="498"/>
      <c r="J651" s="498"/>
      <c r="K651" s="498"/>
      <c r="L651" s="498"/>
      <c r="M651" s="498"/>
      <c r="N651" s="498"/>
      <c r="O651" s="498"/>
      <c r="P651" s="498"/>
      <c r="Q651" s="498"/>
      <c r="R651" s="498"/>
      <c r="S651" s="498"/>
      <c r="T651" s="498"/>
    </row>
    <row r="652">
      <c r="A652" s="498"/>
      <c r="B652" s="498"/>
      <c r="C652" s="498"/>
      <c r="D652" s="498"/>
      <c r="E652" s="498"/>
      <c r="F652" s="498"/>
      <c r="G652" s="498"/>
      <c r="H652" s="498"/>
      <c r="I652" s="498"/>
      <c r="J652" s="498"/>
      <c r="K652" s="498"/>
      <c r="L652" s="498"/>
      <c r="M652" s="498"/>
      <c r="N652" s="498"/>
      <c r="O652" s="498"/>
      <c r="P652" s="498"/>
      <c r="Q652" s="498"/>
      <c r="R652" s="498"/>
      <c r="S652" s="498"/>
      <c r="T652" s="498"/>
    </row>
    <row r="653">
      <c r="A653" s="498"/>
      <c r="B653" s="498"/>
      <c r="C653" s="498"/>
      <c r="D653" s="498"/>
      <c r="E653" s="498"/>
      <c r="F653" s="498"/>
      <c r="G653" s="498"/>
      <c r="H653" s="498"/>
      <c r="I653" s="498"/>
      <c r="J653" s="498"/>
      <c r="K653" s="498"/>
      <c r="L653" s="498"/>
      <c r="M653" s="498"/>
      <c r="N653" s="498"/>
      <c r="O653" s="498"/>
      <c r="P653" s="498"/>
      <c r="Q653" s="498"/>
      <c r="R653" s="498"/>
      <c r="S653" s="498"/>
      <c r="T653" s="498"/>
    </row>
    <row r="654">
      <c r="A654" s="498"/>
      <c r="B654" s="498"/>
      <c r="C654" s="498"/>
      <c r="D654" s="498"/>
      <c r="E654" s="498"/>
      <c r="F654" s="498"/>
      <c r="G654" s="498"/>
      <c r="H654" s="498"/>
      <c r="I654" s="498"/>
      <c r="J654" s="498"/>
      <c r="K654" s="498"/>
      <c r="L654" s="498"/>
      <c r="M654" s="498"/>
      <c r="N654" s="498"/>
      <c r="O654" s="498"/>
      <c r="P654" s="498"/>
      <c r="Q654" s="498"/>
      <c r="R654" s="498"/>
      <c r="S654" s="498"/>
      <c r="T654" s="498"/>
    </row>
    <row r="655">
      <c r="A655" s="498"/>
      <c r="B655" s="498"/>
      <c r="C655" s="498"/>
      <c r="D655" s="498"/>
      <c r="E655" s="498"/>
      <c r="F655" s="498"/>
      <c r="G655" s="498"/>
      <c r="H655" s="498"/>
      <c r="I655" s="498"/>
      <c r="J655" s="498"/>
      <c r="K655" s="498"/>
      <c r="L655" s="498"/>
      <c r="M655" s="498"/>
      <c r="N655" s="498"/>
      <c r="O655" s="498"/>
      <c r="P655" s="498"/>
      <c r="Q655" s="498"/>
      <c r="R655" s="498"/>
      <c r="S655" s="498"/>
      <c r="T655" s="498"/>
    </row>
    <row r="656">
      <c r="A656" s="498"/>
      <c r="B656" s="498"/>
      <c r="C656" s="498"/>
      <c r="D656" s="498"/>
      <c r="E656" s="498"/>
      <c r="F656" s="498"/>
      <c r="G656" s="498"/>
      <c r="H656" s="498"/>
      <c r="I656" s="498"/>
      <c r="J656" s="498"/>
      <c r="K656" s="498"/>
      <c r="L656" s="498"/>
      <c r="M656" s="498"/>
      <c r="N656" s="498"/>
      <c r="O656" s="498"/>
      <c r="P656" s="498"/>
      <c r="Q656" s="498"/>
      <c r="R656" s="498"/>
      <c r="S656" s="498"/>
      <c r="T656" s="498"/>
    </row>
    <row r="657">
      <c r="A657" s="498"/>
      <c r="B657" s="498"/>
      <c r="C657" s="498"/>
      <c r="D657" s="498"/>
      <c r="E657" s="498"/>
      <c r="F657" s="498"/>
      <c r="G657" s="498"/>
      <c r="H657" s="498"/>
      <c r="I657" s="498"/>
      <c r="J657" s="498"/>
      <c r="K657" s="498"/>
      <c r="L657" s="498"/>
      <c r="M657" s="498"/>
      <c r="N657" s="498"/>
      <c r="O657" s="498"/>
      <c r="P657" s="498"/>
      <c r="Q657" s="498"/>
      <c r="R657" s="498"/>
      <c r="S657" s="498"/>
      <c r="T657" s="498"/>
    </row>
    <row r="658">
      <c r="A658" s="498"/>
      <c r="B658" s="498"/>
      <c r="C658" s="498"/>
      <c r="D658" s="498"/>
      <c r="E658" s="498"/>
      <c r="F658" s="498"/>
      <c r="G658" s="498"/>
      <c r="H658" s="498"/>
      <c r="I658" s="498"/>
      <c r="J658" s="498"/>
      <c r="K658" s="498"/>
      <c r="L658" s="498"/>
      <c r="M658" s="498"/>
      <c r="N658" s="498"/>
      <c r="O658" s="498"/>
      <c r="P658" s="498"/>
      <c r="Q658" s="498"/>
      <c r="R658" s="498"/>
      <c r="S658" s="498"/>
      <c r="T658" s="498"/>
    </row>
    <row r="659">
      <c r="A659" s="498"/>
      <c r="B659" s="498"/>
      <c r="C659" s="498"/>
      <c r="D659" s="498"/>
      <c r="E659" s="498"/>
      <c r="F659" s="498"/>
      <c r="G659" s="498"/>
      <c r="H659" s="498"/>
      <c r="I659" s="498"/>
      <c r="J659" s="498"/>
      <c r="K659" s="498"/>
      <c r="L659" s="498"/>
      <c r="M659" s="498"/>
      <c r="N659" s="498"/>
      <c r="O659" s="498"/>
      <c r="P659" s="498"/>
      <c r="Q659" s="498"/>
      <c r="R659" s="498"/>
      <c r="S659" s="498"/>
      <c r="T659" s="498"/>
    </row>
    <row r="660">
      <c r="A660" s="498"/>
      <c r="B660" s="498"/>
      <c r="C660" s="498"/>
      <c r="D660" s="498"/>
      <c r="E660" s="498"/>
      <c r="F660" s="498"/>
      <c r="G660" s="498"/>
      <c r="H660" s="498"/>
      <c r="I660" s="498"/>
      <c r="J660" s="498"/>
      <c r="K660" s="498"/>
      <c r="L660" s="498"/>
      <c r="M660" s="498"/>
      <c r="N660" s="498"/>
      <c r="O660" s="498"/>
      <c r="P660" s="498"/>
      <c r="Q660" s="498"/>
      <c r="R660" s="498"/>
      <c r="S660" s="498"/>
      <c r="T660" s="498"/>
    </row>
    <row r="661">
      <c r="A661" s="498"/>
      <c r="B661" s="498"/>
      <c r="C661" s="498"/>
      <c r="D661" s="498"/>
      <c r="E661" s="498"/>
      <c r="F661" s="498"/>
      <c r="G661" s="498"/>
      <c r="H661" s="498"/>
      <c r="I661" s="498"/>
      <c r="J661" s="498"/>
      <c r="K661" s="498"/>
      <c r="L661" s="498"/>
      <c r="M661" s="498"/>
      <c r="N661" s="498"/>
      <c r="O661" s="498"/>
      <c r="P661" s="498"/>
      <c r="Q661" s="498"/>
      <c r="R661" s="498"/>
      <c r="S661" s="498"/>
      <c r="T661" s="498"/>
    </row>
    <row r="662">
      <c r="A662" s="498"/>
      <c r="B662" s="498"/>
      <c r="C662" s="498"/>
      <c r="D662" s="498"/>
      <c r="E662" s="498"/>
      <c r="F662" s="498"/>
      <c r="G662" s="498"/>
      <c r="H662" s="498"/>
      <c r="I662" s="498"/>
      <c r="J662" s="498"/>
      <c r="K662" s="498"/>
      <c r="L662" s="498"/>
      <c r="M662" s="498"/>
      <c r="N662" s="498"/>
      <c r="O662" s="498"/>
      <c r="P662" s="498"/>
      <c r="Q662" s="498"/>
      <c r="R662" s="498"/>
      <c r="S662" s="498"/>
      <c r="T662" s="498"/>
    </row>
    <row r="663">
      <c r="A663" s="498"/>
      <c r="B663" s="498"/>
      <c r="C663" s="498"/>
      <c r="D663" s="498"/>
      <c r="E663" s="498"/>
      <c r="F663" s="498"/>
      <c r="G663" s="498"/>
      <c r="H663" s="498"/>
      <c r="I663" s="498"/>
      <c r="J663" s="498"/>
      <c r="K663" s="498"/>
      <c r="L663" s="498"/>
      <c r="M663" s="498"/>
      <c r="N663" s="498"/>
      <c r="O663" s="498"/>
      <c r="P663" s="498"/>
      <c r="Q663" s="498"/>
      <c r="R663" s="498"/>
      <c r="S663" s="498"/>
      <c r="T663" s="498"/>
    </row>
    <row r="664">
      <c r="A664" s="498"/>
      <c r="B664" s="498"/>
      <c r="C664" s="498"/>
      <c r="D664" s="498"/>
      <c r="E664" s="498"/>
      <c r="F664" s="498"/>
      <c r="G664" s="498"/>
      <c r="H664" s="498"/>
      <c r="I664" s="498"/>
      <c r="J664" s="498"/>
      <c r="K664" s="498"/>
      <c r="L664" s="498"/>
      <c r="M664" s="498"/>
      <c r="N664" s="498"/>
      <c r="O664" s="498"/>
      <c r="P664" s="498"/>
      <c r="Q664" s="498"/>
      <c r="R664" s="498"/>
      <c r="S664" s="498"/>
      <c r="T664" s="498"/>
    </row>
    <row r="665">
      <c r="A665" s="498"/>
      <c r="B665" s="498"/>
      <c r="C665" s="498"/>
      <c r="D665" s="498"/>
      <c r="E665" s="498"/>
      <c r="F665" s="498"/>
      <c r="G665" s="498"/>
      <c r="H665" s="498"/>
      <c r="I665" s="498"/>
      <c r="J665" s="498"/>
      <c r="K665" s="498"/>
      <c r="L665" s="498"/>
      <c r="M665" s="498"/>
      <c r="N665" s="498"/>
      <c r="O665" s="498"/>
      <c r="P665" s="498"/>
      <c r="Q665" s="498"/>
      <c r="R665" s="498"/>
      <c r="S665" s="498"/>
      <c r="T665" s="498"/>
    </row>
    <row r="666">
      <c r="A666" s="498"/>
      <c r="B666" s="498"/>
      <c r="C666" s="498"/>
      <c r="D666" s="498"/>
      <c r="E666" s="498"/>
      <c r="F666" s="498"/>
      <c r="G666" s="498"/>
      <c r="H666" s="498"/>
      <c r="I666" s="498"/>
      <c r="J666" s="498"/>
      <c r="K666" s="498"/>
      <c r="L666" s="498"/>
      <c r="M666" s="498"/>
      <c r="N666" s="498"/>
      <c r="O666" s="498"/>
      <c r="P666" s="498"/>
      <c r="Q666" s="498"/>
      <c r="R666" s="498"/>
      <c r="S666" s="498"/>
      <c r="T666" s="498"/>
    </row>
    <row r="667">
      <c r="A667" s="498"/>
      <c r="B667" s="498"/>
      <c r="C667" s="498"/>
      <c r="D667" s="498"/>
      <c r="E667" s="498"/>
      <c r="F667" s="498"/>
      <c r="G667" s="498"/>
      <c r="H667" s="498"/>
      <c r="I667" s="498"/>
      <c r="J667" s="498"/>
      <c r="K667" s="498"/>
      <c r="L667" s="498"/>
      <c r="M667" s="498"/>
      <c r="N667" s="498"/>
      <c r="O667" s="498"/>
      <c r="P667" s="498"/>
      <c r="Q667" s="498"/>
      <c r="R667" s="498"/>
      <c r="S667" s="498"/>
      <c r="T667" s="498"/>
    </row>
    <row r="668">
      <c r="A668" s="498"/>
      <c r="B668" s="498"/>
      <c r="C668" s="498"/>
      <c r="D668" s="498"/>
      <c r="E668" s="498"/>
      <c r="F668" s="498"/>
      <c r="G668" s="498"/>
      <c r="H668" s="498"/>
      <c r="I668" s="498"/>
      <c r="J668" s="498"/>
      <c r="K668" s="498"/>
      <c r="L668" s="498"/>
      <c r="M668" s="498"/>
      <c r="N668" s="498"/>
      <c r="O668" s="498"/>
      <c r="P668" s="498"/>
      <c r="Q668" s="498"/>
      <c r="R668" s="498"/>
      <c r="S668" s="498"/>
      <c r="T668" s="498"/>
    </row>
    <row r="669">
      <c r="A669" s="498"/>
      <c r="B669" s="498"/>
      <c r="C669" s="498"/>
      <c r="D669" s="498"/>
      <c r="E669" s="498"/>
      <c r="F669" s="498"/>
      <c r="G669" s="498"/>
      <c r="H669" s="498"/>
      <c r="I669" s="498"/>
      <c r="J669" s="498"/>
      <c r="K669" s="498"/>
      <c r="L669" s="498"/>
      <c r="M669" s="498"/>
      <c r="N669" s="498"/>
      <c r="O669" s="498"/>
      <c r="P669" s="498"/>
      <c r="Q669" s="498"/>
      <c r="R669" s="498"/>
      <c r="S669" s="498"/>
      <c r="T669" s="498"/>
    </row>
    <row r="670">
      <c r="A670" s="498"/>
      <c r="B670" s="498"/>
      <c r="C670" s="498"/>
      <c r="D670" s="498"/>
      <c r="E670" s="498"/>
      <c r="F670" s="498"/>
      <c r="G670" s="498"/>
      <c r="H670" s="498"/>
      <c r="I670" s="498"/>
      <c r="J670" s="498"/>
      <c r="K670" s="498"/>
      <c r="L670" s="498"/>
      <c r="M670" s="498"/>
      <c r="N670" s="498"/>
      <c r="O670" s="498"/>
      <c r="P670" s="498"/>
      <c r="Q670" s="498"/>
      <c r="R670" s="498"/>
      <c r="S670" s="498"/>
      <c r="T670" s="498"/>
    </row>
    <row r="671">
      <c r="A671" s="498"/>
      <c r="B671" s="498"/>
      <c r="C671" s="498"/>
      <c r="D671" s="498"/>
      <c r="E671" s="498"/>
      <c r="F671" s="498"/>
      <c r="G671" s="498"/>
      <c r="H671" s="498"/>
      <c r="I671" s="498"/>
      <c r="J671" s="498"/>
      <c r="K671" s="498"/>
      <c r="L671" s="498"/>
      <c r="M671" s="498"/>
      <c r="N671" s="498"/>
      <c r="O671" s="498"/>
      <c r="P671" s="498"/>
      <c r="Q671" s="498"/>
      <c r="R671" s="498"/>
      <c r="S671" s="498"/>
      <c r="T671" s="498"/>
    </row>
    <row r="672">
      <c r="A672" s="498"/>
      <c r="B672" s="498"/>
      <c r="C672" s="498"/>
      <c r="D672" s="498"/>
      <c r="E672" s="498"/>
      <c r="F672" s="498"/>
      <c r="G672" s="498"/>
      <c r="H672" s="498"/>
      <c r="I672" s="498"/>
      <c r="J672" s="498"/>
      <c r="K672" s="498"/>
      <c r="L672" s="498"/>
      <c r="M672" s="498"/>
      <c r="N672" s="498"/>
      <c r="O672" s="498"/>
      <c r="P672" s="498"/>
      <c r="Q672" s="498"/>
      <c r="R672" s="498"/>
      <c r="S672" s="498"/>
      <c r="T672" s="498"/>
    </row>
    <row r="673">
      <c r="A673" s="498"/>
      <c r="B673" s="498"/>
      <c r="C673" s="498"/>
      <c r="D673" s="498"/>
      <c r="E673" s="498"/>
      <c r="F673" s="498"/>
      <c r="G673" s="498"/>
      <c r="H673" s="498"/>
      <c r="I673" s="498"/>
      <c r="J673" s="498"/>
      <c r="K673" s="498"/>
      <c r="L673" s="498"/>
      <c r="M673" s="498"/>
      <c r="N673" s="498"/>
      <c r="O673" s="498"/>
      <c r="P673" s="498"/>
      <c r="Q673" s="498"/>
      <c r="R673" s="498"/>
      <c r="S673" s="498"/>
      <c r="T673" s="498"/>
    </row>
    <row r="674">
      <c r="A674" s="498"/>
      <c r="B674" s="498"/>
      <c r="C674" s="498"/>
      <c r="D674" s="498"/>
      <c r="E674" s="498"/>
      <c r="F674" s="498"/>
      <c r="G674" s="498"/>
      <c r="H674" s="498"/>
      <c r="I674" s="498"/>
      <c r="J674" s="498"/>
      <c r="K674" s="498"/>
      <c r="L674" s="498"/>
      <c r="M674" s="498"/>
      <c r="N674" s="498"/>
      <c r="O674" s="498"/>
      <c r="P674" s="498"/>
      <c r="Q674" s="498"/>
      <c r="R674" s="498"/>
      <c r="S674" s="498"/>
      <c r="T674" s="498"/>
    </row>
    <row r="675">
      <c r="A675" s="498"/>
      <c r="B675" s="498"/>
      <c r="C675" s="498"/>
      <c r="D675" s="498"/>
      <c r="E675" s="498"/>
      <c r="F675" s="498"/>
      <c r="G675" s="498"/>
      <c r="H675" s="498"/>
      <c r="I675" s="498"/>
      <c r="J675" s="498"/>
      <c r="K675" s="498"/>
      <c r="L675" s="498"/>
      <c r="M675" s="498"/>
      <c r="N675" s="498"/>
      <c r="O675" s="498"/>
      <c r="P675" s="498"/>
      <c r="Q675" s="498"/>
      <c r="R675" s="498"/>
      <c r="S675" s="498"/>
      <c r="T675" s="498"/>
    </row>
    <row r="676">
      <c r="A676" s="498"/>
      <c r="B676" s="498"/>
      <c r="C676" s="498"/>
      <c r="D676" s="498"/>
      <c r="E676" s="498"/>
      <c r="F676" s="498"/>
      <c r="G676" s="498"/>
      <c r="H676" s="498"/>
      <c r="I676" s="498"/>
      <c r="J676" s="498"/>
      <c r="K676" s="498"/>
      <c r="L676" s="498"/>
      <c r="M676" s="498"/>
      <c r="N676" s="498"/>
      <c r="O676" s="498"/>
      <c r="P676" s="498"/>
      <c r="Q676" s="498"/>
      <c r="R676" s="498"/>
      <c r="S676" s="498"/>
      <c r="T676" s="498"/>
    </row>
    <row r="677">
      <c r="A677" s="498"/>
      <c r="B677" s="498"/>
      <c r="C677" s="498"/>
      <c r="D677" s="498"/>
      <c r="E677" s="498"/>
      <c r="F677" s="498"/>
      <c r="G677" s="498"/>
      <c r="H677" s="498"/>
      <c r="I677" s="498"/>
      <c r="J677" s="498"/>
      <c r="K677" s="498"/>
      <c r="L677" s="498"/>
      <c r="M677" s="498"/>
      <c r="N677" s="498"/>
      <c r="O677" s="498"/>
      <c r="P677" s="498"/>
      <c r="Q677" s="498"/>
      <c r="R677" s="498"/>
      <c r="S677" s="498"/>
      <c r="T677" s="498"/>
    </row>
    <row r="678">
      <c r="A678" s="498"/>
      <c r="B678" s="498"/>
      <c r="C678" s="498"/>
      <c r="D678" s="498"/>
      <c r="E678" s="498"/>
      <c r="F678" s="498"/>
      <c r="G678" s="498"/>
      <c r="H678" s="498"/>
      <c r="I678" s="498"/>
      <c r="J678" s="498"/>
      <c r="K678" s="498"/>
      <c r="L678" s="498"/>
      <c r="M678" s="498"/>
      <c r="N678" s="498"/>
      <c r="O678" s="498"/>
      <c r="P678" s="498"/>
      <c r="Q678" s="498"/>
      <c r="R678" s="498"/>
      <c r="S678" s="498"/>
      <c r="T678" s="498"/>
    </row>
    <row r="679">
      <c r="A679" s="498"/>
      <c r="B679" s="498"/>
      <c r="C679" s="498"/>
      <c r="D679" s="498"/>
      <c r="E679" s="498"/>
      <c r="F679" s="498"/>
      <c r="G679" s="498"/>
      <c r="H679" s="498"/>
      <c r="I679" s="498"/>
      <c r="J679" s="498"/>
      <c r="K679" s="498"/>
      <c r="L679" s="498"/>
      <c r="M679" s="498"/>
      <c r="N679" s="498"/>
      <c r="O679" s="498"/>
      <c r="P679" s="498"/>
      <c r="Q679" s="498"/>
      <c r="R679" s="498"/>
      <c r="S679" s="498"/>
      <c r="T679" s="498"/>
    </row>
    <row r="680">
      <c r="A680" s="498"/>
      <c r="B680" s="498"/>
      <c r="C680" s="498"/>
      <c r="D680" s="498"/>
      <c r="E680" s="498"/>
      <c r="F680" s="498"/>
      <c r="G680" s="498"/>
      <c r="H680" s="498"/>
      <c r="I680" s="498"/>
      <c r="J680" s="498"/>
      <c r="K680" s="498"/>
      <c r="L680" s="498"/>
      <c r="M680" s="498"/>
      <c r="N680" s="498"/>
      <c r="O680" s="498"/>
      <c r="P680" s="498"/>
      <c r="Q680" s="498"/>
      <c r="R680" s="498"/>
      <c r="S680" s="498"/>
      <c r="T680" s="498"/>
    </row>
    <row r="681">
      <c r="A681" s="498"/>
      <c r="B681" s="498"/>
      <c r="C681" s="498"/>
      <c r="D681" s="498"/>
      <c r="E681" s="498"/>
      <c r="F681" s="498"/>
      <c r="G681" s="498"/>
      <c r="H681" s="498"/>
      <c r="I681" s="498"/>
      <c r="J681" s="498"/>
      <c r="K681" s="498"/>
      <c r="L681" s="498"/>
      <c r="M681" s="498"/>
      <c r="N681" s="498"/>
      <c r="O681" s="498"/>
      <c r="P681" s="498"/>
      <c r="Q681" s="498"/>
      <c r="R681" s="498"/>
      <c r="S681" s="498"/>
      <c r="T681" s="498"/>
    </row>
    <row r="682">
      <c r="A682" s="498"/>
      <c r="B682" s="498"/>
      <c r="C682" s="498"/>
      <c r="D682" s="498"/>
      <c r="E682" s="498"/>
      <c r="F682" s="498"/>
      <c r="G682" s="498"/>
      <c r="H682" s="498"/>
      <c r="I682" s="498"/>
      <c r="J682" s="498"/>
      <c r="K682" s="498"/>
      <c r="L682" s="498"/>
      <c r="M682" s="498"/>
      <c r="N682" s="498"/>
      <c r="O682" s="498"/>
      <c r="P682" s="498"/>
      <c r="Q682" s="498"/>
      <c r="R682" s="498"/>
      <c r="S682" s="498"/>
      <c r="T682" s="498"/>
    </row>
    <row r="683">
      <c r="A683" s="498"/>
      <c r="B683" s="498"/>
      <c r="C683" s="498"/>
      <c r="D683" s="498"/>
      <c r="E683" s="498"/>
      <c r="F683" s="498"/>
      <c r="G683" s="498"/>
      <c r="H683" s="498"/>
      <c r="I683" s="498"/>
      <c r="J683" s="498"/>
      <c r="K683" s="498"/>
      <c r="L683" s="498"/>
      <c r="M683" s="498"/>
      <c r="N683" s="498"/>
      <c r="O683" s="498"/>
      <c r="P683" s="498"/>
      <c r="Q683" s="498"/>
      <c r="R683" s="498"/>
      <c r="S683" s="498"/>
      <c r="T683" s="498"/>
    </row>
    <row r="684">
      <c r="A684" s="498"/>
      <c r="B684" s="498"/>
      <c r="C684" s="498"/>
      <c r="D684" s="498"/>
      <c r="E684" s="498"/>
      <c r="F684" s="498"/>
      <c r="G684" s="498"/>
      <c r="H684" s="498"/>
      <c r="I684" s="498"/>
      <c r="J684" s="498"/>
      <c r="K684" s="498"/>
      <c r="L684" s="498"/>
      <c r="M684" s="498"/>
      <c r="N684" s="498"/>
      <c r="O684" s="498"/>
      <c r="P684" s="498"/>
      <c r="Q684" s="498"/>
      <c r="R684" s="498"/>
      <c r="S684" s="498"/>
      <c r="T684" s="498"/>
    </row>
    <row r="685">
      <c r="A685" s="498"/>
      <c r="B685" s="498"/>
      <c r="C685" s="498"/>
      <c r="D685" s="498"/>
      <c r="E685" s="498"/>
      <c r="F685" s="498"/>
      <c r="G685" s="498"/>
      <c r="H685" s="498"/>
      <c r="I685" s="498"/>
      <c r="J685" s="498"/>
      <c r="K685" s="498"/>
      <c r="L685" s="498"/>
      <c r="M685" s="498"/>
      <c r="N685" s="498"/>
      <c r="O685" s="498"/>
      <c r="P685" s="498"/>
      <c r="Q685" s="498"/>
      <c r="R685" s="498"/>
      <c r="S685" s="498"/>
      <c r="T685" s="498"/>
    </row>
    <row r="686">
      <c r="A686" s="498"/>
      <c r="B686" s="498"/>
      <c r="C686" s="498"/>
      <c r="D686" s="498"/>
      <c r="E686" s="498"/>
      <c r="F686" s="498"/>
      <c r="G686" s="498"/>
      <c r="H686" s="498"/>
      <c r="I686" s="498"/>
      <c r="J686" s="498"/>
      <c r="K686" s="498"/>
      <c r="L686" s="498"/>
      <c r="M686" s="498"/>
      <c r="N686" s="498"/>
      <c r="O686" s="498"/>
      <c r="P686" s="498"/>
      <c r="Q686" s="498"/>
      <c r="R686" s="498"/>
      <c r="S686" s="498"/>
      <c r="T686" s="498"/>
    </row>
    <row r="687">
      <c r="A687" s="498"/>
      <c r="B687" s="498"/>
      <c r="C687" s="498"/>
      <c r="D687" s="498"/>
      <c r="E687" s="498"/>
      <c r="F687" s="498"/>
      <c r="G687" s="498"/>
      <c r="H687" s="498"/>
      <c r="I687" s="498"/>
      <c r="J687" s="498"/>
      <c r="K687" s="498"/>
      <c r="L687" s="498"/>
      <c r="M687" s="498"/>
      <c r="N687" s="498"/>
      <c r="O687" s="498"/>
      <c r="P687" s="498"/>
      <c r="Q687" s="498"/>
      <c r="R687" s="498"/>
      <c r="S687" s="498"/>
      <c r="T687" s="498"/>
    </row>
    <row r="688">
      <c r="A688" s="498"/>
      <c r="B688" s="498"/>
      <c r="C688" s="498"/>
      <c r="D688" s="498"/>
      <c r="E688" s="498"/>
      <c r="F688" s="498"/>
      <c r="G688" s="498"/>
      <c r="H688" s="498"/>
      <c r="I688" s="498"/>
      <c r="J688" s="498"/>
      <c r="K688" s="498"/>
      <c r="L688" s="498"/>
      <c r="M688" s="498"/>
      <c r="N688" s="498"/>
      <c r="O688" s="498"/>
      <c r="P688" s="498"/>
      <c r="Q688" s="498"/>
      <c r="R688" s="498"/>
      <c r="S688" s="498"/>
      <c r="T688" s="498"/>
    </row>
    <row r="689">
      <c r="A689" s="498"/>
      <c r="B689" s="498"/>
      <c r="C689" s="498"/>
      <c r="D689" s="498"/>
      <c r="E689" s="498"/>
      <c r="F689" s="498"/>
      <c r="G689" s="498"/>
      <c r="H689" s="498"/>
      <c r="I689" s="498"/>
      <c r="J689" s="498"/>
      <c r="K689" s="498"/>
      <c r="L689" s="498"/>
      <c r="M689" s="498"/>
      <c r="N689" s="498"/>
      <c r="O689" s="498"/>
      <c r="P689" s="498"/>
      <c r="Q689" s="498"/>
      <c r="R689" s="498"/>
      <c r="S689" s="498"/>
      <c r="T689" s="498"/>
    </row>
    <row r="690">
      <c r="A690" s="498"/>
      <c r="B690" s="498"/>
      <c r="C690" s="498"/>
      <c r="D690" s="498"/>
      <c r="E690" s="498"/>
      <c r="F690" s="498"/>
      <c r="G690" s="498"/>
      <c r="H690" s="498"/>
      <c r="I690" s="498"/>
      <c r="J690" s="498"/>
      <c r="K690" s="498"/>
      <c r="L690" s="498"/>
      <c r="M690" s="498"/>
      <c r="N690" s="498"/>
      <c r="O690" s="498"/>
      <c r="P690" s="498"/>
      <c r="Q690" s="498"/>
      <c r="R690" s="498"/>
      <c r="S690" s="498"/>
      <c r="T690" s="498"/>
    </row>
    <row r="691">
      <c r="A691" s="498"/>
      <c r="B691" s="498"/>
      <c r="C691" s="498"/>
      <c r="D691" s="498"/>
      <c r="E691" s="498"/>
      <c r="F691" s="498"/>
      <c r="G691" s="498"/>
      <c r="H691" s="498"/>
      <c r="I691" s="498"/>
      <c r="J691" s="498"/>
      <c r="K691" s="498"/>
      <c r="L691" s="498"/>
      <c r="M691" s="498"/>
      <c r="N691" s="498"/>
      <c r="O691" s="498"/>
      <c r="P691" s="498"/>
      <c r="Q691" s="498"/>
      <c r="R691" s="498"/>
      <c r="S691" s="498"/>
      <c r="T691" s="498"/>
    </row>
    <row r="692">
      <c r="A692" s="498"/>
      <c r="B692" s="498"/>
      <c r="C692" s="498"/>
      <c r="D692" s="498"/>
      <c r="E692" s="498"/>
      <c r="F692" s="498"/>
      <c r="G692" s="498"/>
      <c r="H692" s="498"/>
      <c r="I692" s="498"/>
      <c r="J692" s="498"/>
      <c r="K692" s="498"/>
      <c r="L692" s="498"/>
      <c r="M692" s="498"/>
      <c r="N692" s="498"/>
      <c r="O692" s="498"/>
      <c r="P692" s="498"/>
      <c r="Q692" s="498"/>
      <c r="R692" s="498"/>
      <c r="S692" s="498"/>
      <c r="T692" s="498"/>
    </row>
    <row r="693">
      <c r="A693" s="498"/>
      <c r="B693" s="498"/>
      <c r="C693" s="498"/>
      <c r="D693" s="498"/>
      <c r="E693" s="498"/>
      <c r="F693" s="498"/>
      <c r="G693" s="498"/>
      <c r="H693" s="498"/>
      <c r="I693" s="498"/>
      <c r="J693" s="498"/>
      <c r="K693" s="498"/>
      <c r="L693" s="498"/>
      <c r="M693" s="498"/>
      <c r="N693" s="498"/>
      <c r="O693" s="498"/>
      <c r="P693" s="498"/>
      <c r="Q693" s="498"/>
      <c r="R693" s="498"/>
      <c r="S693" s="498"/>
      <c r="T693" s="498"/>
    </row>
    <row r="694">
      <c r="A694" s="498"/>
      <c r="B694" s="498"/>
      <c r="C694" s="498"/>
      <c r="D694" s="498"/>
      <c r="E694" s="498"/>
      <c r="F694" s="498"/>
      <c r="G694" s="498"/>
      <c r="H694" s="498"/>
      <c r="I694" s="498"/>
      <c r="J694" s="498"/>
      <c r="K694" s="498"/>
      <c r="L694" s="498"/>
      <c r="M694" s="498"/>
      <c r="N694" s="498"/>
      <c r="O694" s="498"/>
      <c r="P694" s="498"/>
      <c r="Q694" s="498"/>
      <c r="R694" s="498"/>
      <c r="S694" s="498"/>
      <c r="T694" s="498"/>
    </row>
    <row r="695">
      <c r="A695" s="498"/>
      <c r="B695" s="498"/>
      <c r="C695" s="498"/>
      <c r="D695" s="498"/>
      <c r="E695" s="498"/>
      <c r="F695" s="498"/>
      <c r="G695" s="498"/>
      <c r="H695" s="498"/>
      <c r="I695" s="498"/>
      <c r="J695" s="498"/>
      <c r="K695" s="498"/>
      <c r="L695" s="498"/>
      <c r="M695" s="498"/>
      <c r="N695" s="498"/>
      <c r="O695" s="498"/>
      <c r="P695" s="498"/>
      <c r="Q695" s="498"/>
      <c r="R695" s="498"/>
      <c r="S695" s="498"/>
      <c r="T695" s="498"/>
    </row>
    <row r="696">
      <c r="A696" s="498"/>
      <c r="B696" s="498"/>
      <c r="C696" s="498"/>
      <c r="D696" s="498"/>
      <c r="E696" s="498"/>
      <c r="F696" s="498"/>
      <c r="G696" s="498"/>
      <c r="H696" s="498"/>
      <c r="I696" s="498"/>
      <c r="J696" s="498"/>
      <c r="K696" s="498"/>
      <c r="L696" s="498"/>
      <c r="M696" s="498"/>
      <c r="N696" s="498"/>
      <c r="O696" s="498"/>
      <c r="P696" s="498"/>
      <c r="Q696" s="498"/>
      <c r="R696" s="498"/>
      <c r="S696" s="498"/>
      <c r="T696" s="498"/>
    </row>
    <row r="697">
      <c r="A697" s="498"/>
      <c r="B697" s="498"/>
      <c r="C697" s="498"/>
      <c r="D697" s="498"/>
      <c r="E697" s="498"/>
      <c r="F697" s="498"/>
      <c r="G697" s="498"/>
      <c r="H697" s="498"/>
      <c r="I697" s="498"/>
      <c r="J697" s="498"/>
      <c r="K697" s="498"/>
      <c r="L697" s="498"/>
      <c r="M697" s="498"/>
      <c r="N697" s="498"/>
      <c r="O697" s="498"/>
      <c r="P697" s="498"/>
      <c r="Q697" s="498"/>
      <c r="R697" s="498"/>
      <c r="S697" s="498"/>
      <c r="T697" s="498"/>
    </row>
    <row r="698">
      <c r="A698" s="498"/>
      <c r="B698" s="498"/>
      <c r="C698" s="498"/>
      <c r="D698" s="498"/>
      <c r="E698" s="498"/>
      <c r="F698" s="498"/>
      <c r="G698" s="498"/>
      <c r="H698" s="498"/>
      <c r="I698" s="498"/>
      <c r="J698" s="498"/>
      <c r="K698" s="498"/>
      <c r="L698" s="498"/>
      <c r="M698" s="498"/>
      <c r="N698" s="498"/>
      <c r="O698" s="498"/>
      <c r="P698" s="498"/>
      <c r="Q698" s="498"/>
      <c r="R698" s="498"/>
      <c r="S698" s="498"/>
      <c r="T698" s="498"/>
    </row>
    <row r="699">
      <c r="A699" s="498"/>
      <c r="B699" s="498"/>
      <c r="C699" s="498"/>
      <c r="D699" s="498"/>
      <c r="E699" s="498"/>
      <c r="F699" s="498"/>
      <c r="G699" s="498"/>
      <c r="H699" s="498"/>
      <c r="I699" s="498"/>
      <c r="J699" s="498"/>
      <c r="K699" s="498"/>
      <c r="L699" s="498"/>
      <c r="M699" s="498"/>
      <c r="N699" s="498"/>
      <c r="O699" s="498"/>
      <c r="P699" s="498"/>
      <c r="Q699" s="498"/>
      <c r="R699" s="498"/>
      <c r="S699" s="498"/>
      <c r="T699" s="498"/>
    </row>
    <row r="700">
      <c r="A700" s="498"/>
      <c r="B700" s="498"/>
      <c r="C700" s="498"/>
      <c r="D700" s="498"/>
      <c r="E700" s="498"/>
      <c r="F700" s="498"/>
      <c r="G700" s="498"/>
      <c r="H700" s="498"/>
      <c r="I700" s="498"/>
      <c r="J700" s="498"/>
      <c r="K700" s="498"/>
      <c r="L700" s="498"/>
      <c r="M700" s="498"/>
      <c r="N700" s="498"/>
      <c r="O700" s="498"/>
      <c r="P700" s="498"/>
      <c r="Q700" s="498"/>
      <c r="R700" s="498"/>
      <c r="S700" s="498"/>
      <c r="T700" s="498"/>
    </row>
    <row r="701">
      <c r="A701" s="498"/>
      <c r="B701" s="498"/>
      <c r="C701" s="498"/>
      <c r="D701" s="498"/>
      <c r="E701" s="498"/>
      <c r="F701" s="498"/>
      <c r="G701" s="498"/>
      <c r="H701" s="498"/>
      <c r="I701" s="498"/>
      <c r="J701" s="498"/>
      <c r="K701" s="498"/>
      <c r="L701" s="498"/>
      <c r="M701" s="498"/>
      <c r="N701" s="498"/>
      <c r="O701" s="498"/>
      <c r="P701" s="498"/>
      <c r="Q701" s="498"/>
      <c r="R701" s="498"/>
      <c r="S701" s="498"/>
      <c r="T701" s="498"/>
    </row>
    <row r="702">
      <c r="A702" s="498"/>
      <c r="B702" s="498"/>
      <c r="C702" s="498"/>
      <c r="D702" s="498"/>
      <c r="E702" s="498"/>
      <c r="F702" s="498"/>
      <c r="G702" s="498"/>
      <c r="H702" s="498"/>
      <c r="I702" s="498"/>
      <c r="J702" s="498"/>
      <c r="K702" s="498"/>
      <c r="L702" s="498"/>
      <c r="M702" s="498"/>
      <c r="N702" s="498"/>
      <c r="O702" s="498"/>
      <c r="P702" s="498"/>
      <c r="Q702" s="498"/>
      <c r="R702" s="498"/>
      <c r="S702" s="498"/>
      <c r="T702" s="498"/>
    </row>
    <row r="703">
      <c r="A703" s="498"/>
      <c r="B703" s="498"/>
      <c r="C703" s="498"/>
      <c r="D703" s="498"/>
      <c r="E703" s="498"/>
      <c r="F703" s="498"/>
      <c r="G703" s="498"/>
      <c r="H703" s="498"/>
      <c r="I703" s="498"/>
      <c r="J703" s="498"/>
      <c r="K703" s="498"/>
      <c r="L703" s="498"/>
      <c r="M703" s="498"/>
      <c r="N703" s="498"/>
      <c r="O703" s="498"/>
      <c r="P703" s="498"/>
      <c r="Q703" s="498"/>
      <c r="R703" s="498"/>
      <c r="S703" s="498"/>
      <c r="T703" s="498"/>
    </row>
    <row r="704">
      <c r="A704" s="498"/>
      <c r="B704" s="498"/>
      <c r="C704" s="498"/>
      <c r="D704" s="498"/>
      <c r="E704" s="498"/>
      <c r="F704" s="498"/>
      <c r="G704" s="498"/>
      <c r="H704" s="498"/>
      <c r="I704" s="498"/>
      <c r="J704" s="498"/>
      <c r="K704" s="498"/>
      <c r="L704" s="498"/>
      <c r="M704" s="498"/>
      <c r="N704" s="498"/>
      <c r="O704" s="498"/>
      <c r="P704" s="498"/>
      <c r="Q704" s="498"/>
      <c r="R704" s="498"/>
      <c r="S704" s="498"/>
      <c r="T704" s="498"/>
    </row>
    <row r="705">
      <c r="A705" s="498"/>
      <c r="B705" s="498"/>
      <c r="C705" s="498"/>
      <c r="D705" s="498"/>
      <c r="E705" s="498"/>
      <c r="F705" s="498"/>
      <c r="G705" s="498"/>
      <c r="H705" s="498"/>
      <c r="I705" s="498"/>
      <c r="J705" s="498"/>
      <c r="K705" s="498"/>
      <c r="L705" s="498"/>
      <c r="M705" s="498"/>
      <c r="N705" s="498"/>
      <c r="O705" s="498"/>
      <c r="P705" s="498"/>
      <c r="Q705" s="498"/>
      <c r="R705" s="498"/>
      <c r="S705" s="498"/>
      <c r="T705" s="498"/>
    </row>
    <row r="706">
      <c r="A706" s="498"/>
      <c r="B706" s="498"/>
      <c r="C706" s="498"/>
      <c r="D706" s="498"/>
      <c r="E706" s="498"/>
      <c r="F706" s="498"/>
      <c r="G706" s="498"/>
      <c r="H706" s="498"/>
      <c r="I706" s="498"/>
      <c r="J706" s="498"/>
      <c r="K706" s="498"/>
      <c r="L706" s="498"/>
      <c r="M706" s="498"/>
      <c r="N706" s="498"/>
      <c r="O706" s="498"/>
      <c r="P706" s="498"/>
      <c r="Q706" s="498"/>
      <c r="R706" s="498"/>
      <c r="S706" s="498"/>
      <c r="T706" s="498"/>
    </row>
    <row r="707">
      <c r="A707" s="498"/>
      <c r="B707" s="498"/>
      <c r="C707" s="498"/>
      <c r="D707" s="498"/>
      <c r="E707" s="498"/>
      <c r="F707" s="498"/>
      <c r="G707" s="498"/>
      <c r="H707" s="498"/>
      <c r="I707" s="498"/>
      <c r="J707" s="498"/>
      <c r="K707" s="498"/>
      <c r="L707" s="498"/>
      <c r="M707" s="498"/>
      <c r="N707" s="498"/>
      <c r="O707" s="498"/>
      <c r="P707" s="498"/>
      <c r="Q707" s="498"/>
      <c r="R707" s="498"/>
      <c r="S707" s="498"/>
      <c r="T707" s="498"/>
    </row>
    <row r="708">
      <c r="A708" s="498"/>
      <c r="B708" s="498"/>
      <c r="C708" s="498"/>
      <c r="D708" s="498"/>
      <c r="E708" s="498"/>
      <c r="F708" s="498"/>
      <c r="G708" s="498"/>
      <c r="H708" s="498"/>
      <c r="I708" s="498"/>
      <c r="J708" s="498"/>
      <c r="K708" s="498"/>
      <c r="L708" s="498"/>
      <c r="M708" s="498"/>
      <c r="N708" s="498"/>
      <c r="O708" s="498"/>
      <c r="P708" s="498"/>
      <c r="Q708" s="498"/>
      <c r="R708" s="498"/>
      <c r="S708" s="498"/>
      <c r="T708" s="498"/>
    </row>
    <row r="709">
      <c r="A709" s="498"/>
      <c r="B709" s="498"/>
      <c r="C709" s="498"/>
      <c r="D709" s="498"/>
      <c r="E709" s="498"/>
      <c r="F709" s="498"/>
      <c r="G709" s="498"/>
      <c r="H709" s="498"/>
      <c r="I709" s="498"/>
      <c r="J709" s="498"/>
      <c r="K709" s="498"/>
      <c r="L709" s="498"/>
      <c r="M709" s="498"/>
      <c r="N709" s="498"/>
      <c r="O709" s="498"/>
      <c r="P709" s="498"/>
      <c r="Q709" s="498"/>
      <c r="R709" s="498"/>
      <c r="S709" s="498"/>
      <c r="T709" s="498"/>
    </row>
    <row r="710">
      <c r="A710" s="498"/>
      <c r="B710" s="498"/>
      <c r="C710" s="498"/>
      <c r="D710" s="498"/>
      <c r="E710" s="498"/>
      <c r="F710" s="498"/>
      <c r="G710" s="498"/>
      <c r="H710" s="498"/>
      <c r="I710" s="498"/>
      <c r="J710" s="498"/>
      <c r="K710" s="498"/>
      <c r="L710" s="498"/>
      <c r="M710" s="498"/>
      <c r="N710" s="498"/>
      <c r="O710" s="498"/>
      <c r="P710" s="498"/>
      <c r="Q710" s="498"/>
      <c r="R710" s="498"/>
      <c r="S710" s="498"/>
      <c r="T710" s="498"/>
    </row>
    <row r="711">
      <c r="A711" s="498"/>
      <c r="B711" s="498"/>
      <c r="C711" s="498"/>
      <c r="D711" s="498"/>
      <c r="E711" s="498"/>
      <c r="F711" s="498"/>
      <c r="G711" s="498"/>
      <c r="H711" s="498"/>
      <c r="I711" s="498"/>
      <c r="J711" s="498"/>
      <c r="K711" s="498"/>
      <c r="L711" s="498"/>
      <c r="M711" s="498"/>
      <c r="N711" s="498"/>
      <c r="O711" s="498"/>
      <c r="P711" s="498"/>
      <c r="Q711" s="498"/>
      <c r="R711" s="498"/>
      <c r="S711" s="498"/>
      <c r="T711" s="498"/>
    </row>
    <row r="712">
      <c r="A712" s="498"/>
      <c r="B712" s="498"/>
      <c r="C712" s="498"/>
      <c r="D712" s="498"/>
      <c r="E712" s="498"/>
      <c r="F712" s="498"/>
      <c r="G712" s="498"/>
      <c r="H712" s="498"/>
      <c r="I712" s="498"/>
      <c r="J712" s="498"/>
      <c r="K712" s="498"/>
      <c r="L712" s="498"/>
      <c r="M712" s="498"/>
      <c r="N712" s="498"/>
      <c r="O712" s="498"/>
      <c r="P712" s="498"/>
      <c r="Q712" s="498"/>
      <c r="R712" s="498"/>
      <c r="S712" s="498"/>
      <c r="T712" s="498"/>
    </row>
    <row r="713">
      <c r="A713" s="498"/>
      <c r="B713" s="498"/>
      <c r="C713" s="498"/>
      <c r="D713" s="498"/>
      <c r="E713" s="498"/>
      <c r="F713" s="498"/>
      <c r="G713" s="498"/>
      <c r="H713" s="498"/>
      <c r="I713" s="498"/>
      <c r="J713" s="498"/>
      <c r="K713" s="498"/>
      <c r="L713" s="498"/>
      <c r="M713" s="498"/>
      <c r="N713" s="498"/>
      <c r="O713" s="498"/>
      <c r="P713" s="498"/>
      <c r="Q713" s="498"/>
      <c r="R713" s="498"/>
      <c r="S713" s="498"/>
      <c r="T713" s="498"/>
    </row>
    <row r="714">
      <c r="A714" s="498"/>
      <c r="B714" s="498"/>
      <c r="C714" s="498"/>
      <c r="D714" s="498"/>
      <c r="E714" s="498"/>
      <c r="F714" s="498"/>
      <c r="G714" s="498"/>
      <c r="H714" s="498"/>
      <c r="I714" s="498"/>
      <c r="J714" s="498"/>
      <c r="K714" s="498"/>
      <c r="L714" s="498"/>
      <c r="M714" s="498"/>
      <c r="N714" s="498"/>
      <c r="O714" s="498"/>
      <c r="P714" s="498"/>
      <c r="Q714" s="498"/>
      <c r="R714" s="498"/>
      <c r="S714" s="498"/>
      <c r="T714" s="498"/>
    </row>
    <row r="715">
      <c r="A715" s="498"/>
      <c r="B715" s="498"/>
      <c r="C715" s="498"/>
      <c r="D715" s="498"/>
      <c r="E715" s="498"/>
      <c r="F715" s="498"/>
      <c r="G715" s="498"/>
      <c r="H715" s="498"/>
      <c r="I715" s="498"/>
      <c r="J715" s="498"/>
      <c r="K715" s="498"/>
      <c r="L715" s="498"/>
      <c r="M715" s="498"/>
      <c r="N715" s="498"/>
      <c r="O715" s="498"/>
      <c r="P715" s="498"/>
      <c r="Q715" s="498"/>
      <c r="R715" s="498"/>
      <c r="S715" s="498"/>
      <c r="T715" s="498"/>
    </row>
    <row r="716">
      <c r="A716" s="498"/>
      <c r="B716" s="498"/>
      <c r="C716" s="498"/>
      <c r="D716" s="498"/>
      <c r="E716" s="498"/>
      <c r="F716" s="498"/>
      <c r="G716" s="498"/>
      <c r="H716" s="498"/>
      <c r="I716" s="498"/>
      <c r="J716" s="498"/>
      <c r="K716" s="498"/>
      <c r="L716" s="498"/>
      <c r="M716" s="498"/>
      <c r="N716" s="498"/>
      <c r="O716" s="498"/>
      <c r="P716" s="498"/>
      <c r="Q716" s="498"/>
      <c r="R716" s="498"/>
      <c r="S716" s="498"/>
      <c r="T716" s="498"/>
    </row>
    <row r="717">
      <c r="A717" s="498"/>
      <c r="B717" s="498"/>
      <c r="C717" s="498"/>
      <c r="D717" s="498"/>
      <c r="E717" s="498"/>
      <c r="F717" s="498"/>
      <c r="G717" s="498"/>
      <c r="H717" s="498"/>
      <c r="I717" s="498"/>
      <c r="J717" s="498"/>
      <c r="K717" s="498"/>
      <c r="L717" s="498"/>
      <c r="M717" s="498"/>
      <c r="N717" s="498"/>
      <c r="O717" s="498"/>
      <c r="P717" s="498"/>
      <c r="Q717" s="498"/>
      <c r="R717" s="498"/>
      <c r="S717" s="498"/>
      <c r="T717" s="498"/>
    </row>
    <row r="718">
      <c r="A718" s="498"/>
      <c r="B718" s="498"/>
      <c r="C718" s="498"/>
      <c r="D718" s="498"/>
      <c r="E718" s="498"/>
      <c r="F718" s="498"/>
      <c r="G718" s="498"/>
      <c r="H718" s="498"/>
      <c r="I718" s="498"/>
      <c r="J718" s="498"/>
      <c r="K718" s="498"/>
      <c r="L718" s="498"/>
      <c r="M718" s="498"/>
      <c r="N718" s="498"/>
      <c r="O718" s="498"/>
      <c r="P718" s="498"/>
      <c r="Q718" s="498"/>
      <c r="R718" s="498"/>
      <c r="S718" s="498"/>
      <c r="T718" s="498"/>
    </row>
    <row r="719">
      <c r="A719" s="498"/>
      <c r="B719" s="498"/>
      <c r="C719" s="498"/>
      <c r="D719" s="498"/>
      <c r="E719" s="498"/>
      <c r="F719" s="498"/>
      <c r="G719" s="498"/>
      <c r="H719" s="498"/>
      <c r="I719" s="498"/>
      <c r="J719" s="498"/>
      <c r="K719" s="498"/>
      <c r="L719" s="498"/>
      <c r="M719" s="498"/>
      <c r="N719" s="498"/>
      <c r="O719" s="498"/>
      <c r="P719" s="498"/>
      <c r="Q719" s="498"/>
      <c r="R719" s="498"/>
      <c r="S719" s="498"/>
      <c r="T719" s="498"/>
    </row>
    <row r="720">
      <c r="A720" s="498"/>
      <c r="B720" s="498"/>
      <c r="C720" s="498"/>
      <c r="D720" s="498"/>
      <c r="E720" s="498"/>
      <c r="F720" s="498"/>
      <c r="G720" s="498"/>
      <c r="H720" s="498"/>
      <c r="I720" s="498"/>
      <c r="J720" s="498"/>
      <c r="K720" s="498"/>
      <c r="L720" s="498"/>
      <c r="M720" s="498"/>
      <c r="N720" s="498"/>
      <c r="O720" s="498"/>
      <c r="P720" s="498"/>
      <c r="Q720" s="498"/>
      <c r="R720" s="498"/>
      <c r="S720" s="498"/>
      <c r="T720" s="498"/>
    </row>
    <row r="721">
      <c r="A721" s="498"/>
      <c r="B721" s="498"/>
      <c r="C721" s="498"/>
      <c r="D721" s="498"/>
      <c r="E721" s="498"/>
      <c r="F721" s="498"/>
      <c r="G721" s="498"/>
      <c r="H721" s="498"/>
      <c r="I721" s="498"/>
      <c r="J721" s="498"/>
      <c r="K721" s="498"/>
      <c r="L721" s="498"/>
      <c r="M721" s="498"/>
      <c r="N721" s="498"/>
      <c r="O721" s="498"/>
      <c r="P721" s="498"/>
      <c r="Q721" s="498"/>
      <c r="R721" s="498"/>
      <c r="S721" s="498"/>
      <c r="T721" s="498"/>
    </row>
    <row r="722">
      <c r="A722" s="498"/>
      <c r="B722" s="498"/>
      <c r="C722" s="498"/>
      <c r="D722" s="498"/>
      <c r="E722" s="498"/>
      <c r="F722" s="498"/>
      <c r="G722" s="498"/>
      <c r="H722" s="498"/>
      <c r="I722" s="498"/>
      <c r="J722" s="498"/>
      <c r="K722" s="498"/>
      <c r="L722" s="498"/>
      <c r="M722" s="498"/>
      <c r="N722" s="498"/>
      <c r="O722" s="498"/>
      <c r="P722" s="498"/>
      <c r="Q722" s="498"/>
      <c r="R722" s="498"/>
      <c r="S722" s="498"/>
      <c r="T722" s="498"/>
    </row>
    <row r="723">
      <c r="A723" s="498"/>
      <c r="B723" s="498"/>
      <c r="C723" s="498"/>
      <c r="D723" s="498"/>
      <c r="E723" s="498"/>
      <c r="F723" s="498"/>
      <c r="G723" s="498"/>
      <c r="H723" s="498"/>
      <c r="I723" s="498"/>
      <c r="J723" s="498"/>
      <c r="K723" s="498"/>
      <c r="L723" s="498"/>
      <c r="M723" s="498"/>
      <c r="N723" s="498"/>
      <c r="O723" s="498"/>
      <c r="P723" s="498"/>
      <c r="Q723" s="498"/>
      <c r="R723" s="498"/>
      <c r="S723" s="498"/>
      <c r="T723" s="498"/>
    </row>
    <row r="724">
      <c r="A724" s="498"/>
      <c r="B724" s="498"/>
      <c r="C724" s="498"/>
      <c r="D724" s="498"/>
      <c r="E724" s="498"/>
      <c r="F724" s="498"/>
      <c r="G724" s="498"/>
      <c r="H724" s="498"/>
      <c r="I724" s="498"/>
      <c r="J724" s="498"/>
      <c r="K724" s="498"/>
      <c r="L724" s="498"/>
      <c r="M724" s="498"/>
      <c r="N724" s="498"/>
      <c r="O724" s="498"/>
      <c r="P724" s="498"/>
      <c r="Q724" s="498"/>
      <c r="R724" s="498"/>
      <c r="S724" s="498"/>
      <c r="T724" s="498"/>
    </row>
    <row r="725">
      <c r="A725" s="498"/>
      <c r="B725" s="498"/>
      <c r="C725" s="498"/>
      <c r="D725" s="498"/>
      <c r="E725" s="498"/>
      <c r="F725" s="498"/>
      <c r="G725" s="498"/>
      <c r="H725" s="498"/>
      <c r="I725" s="498"/>
      <c r="J725" s="498"/>
      <c r="K725" s="498"/>
      <c r="L725" s="498"/>
      <c r="M725" s="498"/>
      <c r="N725" s="498"/>
      <c r="O725" s="498"/>
      <c r="P725" s="498"/>
      <c r="Q725" s="498"/>
      <c r="R725" s="498"/>
      <c r="S725" s="498"/>
      <c r="T725" s="498"/>
    </row>
    <row r="726">
      <c r="A726" s="498"/>
      <c r="B726" s="498"/>
      <c r="C726" s="498"/>
      <c r="D726" s="498"/>
      <c r="E726" s="498"/>
      <c r="F726" s="498"/>
      <c r="G726" s="498"/>
      <c r="H726" s="498"/>
      <c r="I726" s="498"/>
      <c r="J726" s="498"/>
      <c r="K726" s="498"/>
      <c r="L726" s="498"/>
      <c r="M726" s="498"/>
      <c r="N726" s="498"/>
      <c r="O726" s="498"/>
      <c r="P726" s="498"/>
      <c r="Q726" s="498"/>
      <c r="R726" s="498"/>
      <c r="S726" s="498"/>
      <c r="T726" s="498"/>
    </row>
    <row r="727">
      <c r="A727" s="498"/>
      <c r="B727" s="498"/>
      <c r="C727" s="498"/>
      <c r="D727" s="498"/>
      <c r="E727" s="498"/>
      <c r="F727" s="498"/>
      <c r="G727" s="498"/>
      <c r="H727" s="498"/>
      <c r="I727" s="498"/>
      <c r="J727" s="498"/>
      <c r="K727" s="498"/>
      <c r="L727" s="498"/>
      <c r="M727" s="498"/>
      <c r="N727" s="498"/>
      <c r="O727" s="498"/>
      <c r="P727" s="498"/>
      <c r="Q727" s="498"/>
      <c r="R727" s="498"/>
      <c r="S727" s="498"/>
      <c r="T727" s="498"/>
    </row>
    <row r="728">
      <c r="A728" s="498"/>
      <c r="B728" s="498"/>
      <c r="C728" s="498"/>
      <c r="D728" s="498"/>
      <c r="E728" s="498"/>
      <c r="F728" s="498"/>
      <c r="G728" s="498"/>
      <c r="H728" s="498"/>
      <c r="I728" s="498"/>
      <c r="J728" s="498"/>
      <c r="K728" s="498"/>
      <c r="L728" s="498"/>
      <c r="M728" s="498"/>
      <c r="N728" s="498"/>
      <c r="O728" s="498"/>
      <c r="P728" s="498"/>
      <c r="Q728" s="498"/>
      <c r="R728" s="498"/>
      <c r="S728" s="498"/>
      <c r="T728" s="498"/>
    </row>
    <row r="729">
      <c r="A729" s="498"/>
      <c r="B729" s="498"/>
      <c r="C729" s="498"/>
      <c r="D729" s="498"/>
      <c r="E729" s="498"/>
      <c r="F729" s="498"/>
      <c r="G729" s="498"/>
      <c r="H729" s="498"/>
      <c r="I729" s="498"/>
      <c r="J729" s="498"/>
      <c r="K729" s="498"/>
      <c r="L729" s="498"/>
      <c r="M729" s="498"/>
      <c r="N729" s="498"/>
      <c r="O729" s="498"/>
      <c r="P729" s="498"/>
      <c r="Q729" s="498"/>
      <c r="R729" s="498"/>
      <c r="S729" s="498"/>
      <c r="T729" s="498"/>
    </row>
    <row r="730">
      <c r="A730" s="498"/>
      <c r="B730" s="498"/>
      <c r="C730" s="498"/>
      <c r="D730" s="498"/>
      <c r="E730" s="498"/>
      <c r="F730" s="498"/>
      <c r="G730" s="498"/>
      <c r="H730" s="498"/>
      <c r="I730" s="498"/>
      <c r="J730" s="498"/>
      <c r="K730" s="498"/>
      <c r="L730" s="498"/>
      <c r="M730" s="498"/>
      <c r="N730" s="498"/>
      <c r="O730" s="498"/>
      <c r="P730" s="498"/>
      <c r="Q730" s="498"/>
      <c r="R730" s="498"/>
      <c r="S730" s="498"/>
      <c r="T730" s="498"/>
    </row>
    <row r="731">
      <c r="A731" s="498"/>
      <c r="B731" s="498"/>
      <c r="C731" s="498"/>
      <c r="D731" s="498"/>
      <c r="E731" s="498"/>
      <c r="F731" s="498"/>
      <c r="G731" s="498"/>
      <c r="H731" s="498"/>
      <c r="I731" s="498"/>
      <c r="J731" s="498"/>
      <c r="K731" s="498"/>
      <c r="L731" s="498"/>
      <c r="M731" s="498"/>
      <c r="N731" s="498"/>
      <c r="O731" s="498"/>
      <c r="P731" s="498"/>
      <c r="Q731" s="498"/>
      <c r="R731" s="498"/>
      <c r="S731" s="498"/>
      <c r="T731" s="498"/>
    </row>
    <row r="732">
      <c r="A732" s="498"/>
      <c r="B732" s="498"/>
      <c r="C732" s="498"/>
      <c r="D732" s="498"/>
      <c r="E732" s="498"/>
      <c r="F732" s="498"/>
      <c r="G732" s="498"/>
      <c r="H732" s="498"/>
      <c r="I732" s="498"/>
      <c r="J732" s="498"/>
      <c r="K732" s="498"/>
      <c r="L732" s="498"/>
      <c r="M732" s="498"/>
      <c r="N732" s="498"/>
      <c r="O732" s="498"/>
      <c r="P732" s="498"/>
      <c r="Q732" s="498"/>
      <c r="R732" s="498"/>
      <c r="S732" s="498"/>
      <c r="T732" s="498"/>
    </row>
    <row r="733">
      <c r="A733" s="498"/>
      <c r="B733" s="498"/>
      <c r="C733" s="498"/>
      <c r="D733" s="498"/>
      <c r="E733" s="498"/>
      <c r="F733" s="498"/>
      <c r="G733" s="498"/>
      <c r="H733" s="498"/>
      <c r="I733" s="498"/>
      <c r="J733" s="498"/>
      <c r="K733" s="498"/>
      <c r="L733" s="498"/>
      <c r="M733" s="498"/>
      <c r="N733" s="498"/>
      <c r="O733" s="498"/>
      <c r="P733" s="498"/>
      <c r="Q733" s="498"/>
      <c r="R733" s="498"/>
      <c r="S733" s="498"/>
      <c r="T733" s="498"/>
    </row>
    <row r="734">
      <c r="A734" s="498"/>
      <c r="B734" s="498"/>
      <c r="C734" s="498"/>
      <c r="D734" s="498"/>
      <c r="E734" s="498"/>
      <c r="F734" s="498"/>
      <c r="G734" s="498"/>
      <c r="H734" s="498"/>
      <c r="I734" s="498"/>
      <c r="J734" s="498"/>
      <c r="K734" s="498"/>
      <c r="L734" s="498"/>
      <c r="M734" s="498"/>
      <c r="N734" s="498"/>
      <c r="O734" s="498"/>
      <c r="P734" s="498"/>
      <c r="Q734" s="498"/>
      <c r="R734" s="498"/>
      <c r="S734" s="498"/>
      <c r="T734" s="498"/>
    </row>
    <row r="735">
      <c r="A735" s="498"/>
      <c r="B735" s="498"/>
      <c r="C735" s="498"/>
      <c r="D735" s="498"/>
      <c r="E735" s="498"/>
      <c r="F735" s="498"/>
      <c r="G735" s="498"/>
      <c r="H735" s="498"/>
      <c r="I735" s="498"/>
      <c r="J735" s="498"/>
      <c r="K735" s="498"/>
      <c r="L735" s="498"/>
      <c r="M735" s="498"/>
      <c r="N735" s="498"/>
      <c r="O735" s="498"/>
      <c r="P735" s="498"/>
      <c r="Q735" s="498"/>
      <c r="R735" s="498"/>
      <c r="S735" s="498"/>
      <c r="T735" s="498"/>
    </row>
    <row r="736">
      <c r="A736" s="498"/>
      <c r="B736" s="498"/>
      <c r="C736" s="498"/>
      <c r="D736" s="498"/>
      <c r="E736" s="498"/>
      <c r="F736" s="498"/>
      <c r="G736" s="498"/>
      <c r="H736" s="498"/>
      <c r="I736" s="498"/>
      <c r="J736" s="498"/>
      <c r="K736" s="498"/>
      <c r="L736" s="498"/>
      <c r="M736" s="498"/>
      <c r="N736" s="498"/>
      <c r="O736" s="498"/>
      <c r="P736" s="498"/>
      <c r="Q736" s="498"/>
      <c r="R736" s="498"/>
      <c r="S736" s="498"/>
      <c r="T736" s="498"/>
    </row>
    <row r="737">
      <c r="A737" s="498"/>
      <c r="B737" s="498"/>
      <c r="C737" s="498"/>
      <c r="D737" s="498"/>
      <c r="E737" s="498"/>
      <c r="F737" s="498"/>
      <c r="G737" s="498"/>
      <c r="H737" s="498"/>
      <c r="I737" s="498"/>
      <c r="J737" s="498"/>
      <c r="K737" s="498"/>
      <c r="L737" s="498"/>
      <c r="M737" s="498"/>
      <c r="N737" s="498"/>
      <c r="O737" s="498"/>
      <c r="P737" s="498"/>
      <c r="Q737" s="498"/>
      <c r="R737" s="498"/>
      <c r="S737" s="498"/>
      <c r="T737" s="498"/>
    </row>
    <row r="738">
      <c r="A738" s="498"/>
      <c r="B738" s="498"/>
      <c r="C738" s="498"/>
      <c r="D738" s="498"/>
      <c r="E738" s="498"/>
      <c r="F738" s="498"/>
      <c r="G738" s="498"/>
      <c r="H738" s="498"/>
      <c r="I738" s="498"/>
      <c r="J738" s="498"/>
      <c r="K738" s="498"/>
      <c r="L738" s="498"/>
      <c r="M738" s="498"/>
      <c r="N738" s="498"/>
      <c r="O738" s="498"/>
      <c r="P738" s="498"/>
      <c r="Q738" s="498"/>
      <c r="R738" s="498"/>
      <c r="S738" s="498"/>
      <c r="T738" s="498"/>
    </row>
    <row r="739">
      <c r="A739" s="498"/>
      <c r="B739" s="498"/>
      <c r="C739" s="498"/>
      <c r="D739" s="498"/>
      <c r="E739" s="498"/>
      <c r="F739" s="498"/>
      <c r="G739" s="498"/>
      <c r="H739" s="498"/>
      <c r="I739" s="498"/>
      <c r="J739" s="498"/>
      <c r="K739" s="498"/>
      <c r="L739" s="498"/>
      <c r="M739" s="498"/>
      <c r="N739" s="498"/>
      <c r="O739" s="498"/>
      <c r="P739" s="498"/>
      <c r="Q739" s="498"/>
      <c r="R739" s="498"/>
      <c r="S739" s="498"/>
      <c r="T739" s="498"/>
    </row>
    <row r="740">
      <c r="A740" s="498"/>
      <c r="B740" s="498"/>
      <c r="C740" s="498"/>
      <c r="D740" s="498"/>
      <c r="E740" s="498"/>
      <c r="F740" s="498"/>
      <c r="G740" s="498"/>
      <c r="H740" s="498"/>
      <c r="I740" s="498"/>
      <c r="J740" s="498"/>
      <c r="K740" s="498"/>
      <c r="L740" s="498"/>
      <c r="M740" s="498"/>
      <c r="N740" s="498"/>
      <c r="O740" s="498"/>
      <c r="P740" s="498"/>
      <c r="Q740" s="498"/>
      <c r="R740" s="498"/>
      <c r="S740" s="498"/>
      <c r="T740" s="498"/>
    </row>
    <row r="741">
      <c r="A741" s="498"/>
      <c r="B741" s="498"/>
      <c r="C741" s="498"/>
      <c r="D741" s="498"/>
      <c r="E741" s="498"/>
      <c r="F741" s="498"/>
      <c r="G741" s="498"/>
      <c r="H741" s="498"/>
      <c r="I741" s="498"/>
      <c r="J741" s="498"/>
      <c r="K741" s="498"/>
      <c r="L741" s="498"/>
      <c r="M741" s="498"/>
      <c r="N741" s="498"/>
      <c r="O741" s="498"/>
      <c r="P741" s="498"/>
      <c r="Q741" s="498"/>
      <c r="R741" s="498"/>
      <c r="S741" s="498"/>
      <c r="T741" s="498"/>
    </row>
    <row r="742">
      <c r="A742" s="498"/>
      <c r="B742" s="498"/>
      <c r="C742" s="498"/>
      <c r="D742" s="498"/>
      <c r="E742" s="498"/>
      <c r="F742" s="498"/>
      <c r="G742" s="498"/>
      <c r="H742" s="498"/>
      <c r="I742" s="498"/>
      <c r="J742" s="498"/>
      <c r="K742" s="498"/>
      <c r="L742" s="498"/>
      <c r="M742" s="498"/>
      <c r="N742" s="498"/>
      <c r="O742" s="498"/>
      <c r="P742" s="498"/>
      <c r="Q742" s="498"/>
      <c r="R742" s="498"/>
      <c r="S742" s="498"/>
      <c r="T742" s="498"/>
    </row>
    <row r="743">
      <c r="A743" s="498"/>
      <c r="B743" s="498"/>
      <c r="C743" s="498"/>
      <c r="D743" s="498"/>
      <c r="E743" s="498"/>
      <c r="F743" s="498"/>
      <c r="G743" s="498"/>
      <c r="H743" s="498"/>
      <c r="I743" s="498"/>
      <c r="J743" s="498"/>
      <c r="K743" s="498"/>
      <c r="L743" s="498"/>
      <c r="M743" s="498"/>
      <c r="N743" s="498"/>
      <c r="O743" s="498"/>
      <c r="P743" s="498"/>
      <c r="Q743" s="498"/>
      <c r="R743" s="498"/>
      <c r="S743" s="498"/>
      <c r="T743" s="498"/>
    </row>
    <row r="744">
      <c r="A744" s="498"/>
      <c r="B744" s="498"/>
      <c r="C744" s="498"/>
      <c r="D744" s="498"/>
      <c r="E744" s="498"/>
      <c r="F744" s="498"/>
      <c r="G744" s="498"/>
      <c r="H744" s="498"/>
      <c r="I744" s="498"/>
      <c r="J744" s="498"/>
      <c r="K744" s="498"/>
      <c r="L744" s="498"/>
      <c r="M744" s="498"/>
      <c r="N744" s="498"/>
      <c r="O744" s="498"/>
      <c r="P744" s="498"/>
      <c r="Q744" s="498"/>
      <c r="R744" s="498"/>
      <c r="S744" s="498"/>
      <c r="T744" s="498"/>
    </row>
    <row r="745">
      <c r="A745" s="498"/>
      <c r="B745" s="498"/>
      <c r="C745" s="498"/>
      <c r="D745" s="498"/>
      <c r="E745" s="498"/>
      <c r="F745" s="498"/>
      <c r="G745" s="498"/>
      <c r="H745" s="498"/>
      <c r="I745" s="498"/>
      <c r="J745" s="498"/>
      <c r="K745" s="498"/>
      <c r="L745" s="498"/>
      <c r="M745" s="498"/>
      <c r="N745" s="498"/>
      <c r="O745" s="498"/>
      <c r="P745" s="498"/>
      <c r="Q745" s="498"/>
      <c r="R745" s="498"/>
      <c r="S745" s="498"/>
      <c r="T745" s="498"/>
    </row>
    <row r="746">
      <c r="A746" s="498"/>
      <c r="B746" s="498"/>
      <c r="C746" s="498"/>
      <c r="D746" s="498"/>
      <c r="E746" s="498"/>
      <c r="F746" s="498"/>
      <c r="G746" s="498"/>
      <c r="H746" s="498"/>
      <c r="I746" s="498"/>
      <c r="J746" s="498"/>
      <c r="K746" s="498"/>
      <c r="L746" s="498"/>
      <c r="M746" s="498"/>
      <c r="N746" s="498"/>
      <c r="O746" s="498"/>
      <c r="P746" s="498"/>
      <c r="Q746" s="498"/>
      <c r="R746" s="498"/>
      <c r="S746" s="498"/>
      <c r="T746" s="498"/>
    </row>
    <row r="747">
      <c r="A747" s="498"/>
      <c r="B747" s="498"/>
      <c r="C747" s="498"/>
      <c r="D747" s="498"/>
      <c r="E747" s="498"/>
      <c r="F747" s="498"/>
      <c r="G747" s="498"/>
      <c r="H747" s="498"/>
      <c r="I747" s="498"/>
      <c r="J747" s="498"/>
      <c r="K747" s="498"/>
      <c r="L747" s="498"/>
      <c r="M747" s="498"/>
      <c r="N747" s="498"/>
      <c r="O747" s="498"/>
      <c r="P747" s="498"/>
      <c r="Q747" s="498"/>
      <c r="R747" s="498"/>
      <c r="S747" s="498"/>
      <c r="T747" s="498"/>
    </row>
    <row r="748">
      <c r="A748" s="498"/>
      <c r="B748" s="498"/>
      <c r="C748" s="498"/>
      <c r="D748" s="498"/>
      <c r="E748" s="498"/>
      <c r="F748" s="498"/>
      <c r="G748" s="498"/>
      <c r="H748" s="498"/>
      <c r="I748" s="498"/>
      <c r="J748" s="498"/>
      <c r="K748" s="498"/>
      <c r="L748" s="498"/>
      <c r="M748" s="498"/>
      <c r="N748" s="498"/>
      <c r="O748" s="498"/>
      <c r="P748" s="498"/>
      <c r="Q748" s="498"/>
      <c r="R748" s="498"/>
      <c r="S748" s="498"/>
      <c r="T748" s="498"/>
    </row>
    <row r="749">
      <c r="A749" s="498"/>
      <c r="B749" s="498"/>
      <c r="C749" s="498"/>
      <c r="D749" s="498"/>
      <c r="E749" s="498"/>
      <c r="F749" s="498"/>
      <c r="G749" s="498"/>
      <c r="H749" s="498"/>
      <c r="I749" s="498"/>
      <c r="J749" s="498"/>
      <c r="K749" s="498"/>
      <c r="L749" s="498"/>
      <c r="M749" s="498"/>
      <c r="N749" s="498"/>
      <c r="O749" s="498"/>
      <c r="P749" s="498"/>
      <c r="Q749" s="498"/>
      <c r="R749" s="498"/>
      <c r="S749" s="498"/>
      <c r="T749" s="498"/>
    </row>
    <row r="750">
      <c r="A750" s="498"/>
      <c r="B750" s="498"/>
      <c r="C750" s="498"/>
      <c r="D750" s="498"/>
      <c r="E750" s="498"/>
      <c r="F750" s="498"/>
      <c r="G750" s="498"/>
      <c r="H750" s="498"/>
      <c r="I750" s="498"/>
      <c r="J750" s="498"/>
      <c r="K750" s="498"/>
      <c r="L750" s="498"/>
      <c r="M750" s="498"/>
      <c r="N750" s="498"/>
      <c r="O750" s="498"/>
      <c r="P750" s="498"/>
      <c r="Q750" s="498"/>
      <c r="R750" s="498"/>
      <c r="S750" s="498"/>
      <c r="T750" s="498"/>
    </row>
    <row r="751">
      <c r="A751" s="498"/>
      <c r="B751" s="498"/>
      <c r="C751" s="498"/>
      <c r="D751" s="498"/>
      <c r="E751" s="498"/>
      <c r="F751" s="498"/>
      <c r="G751" s="498"/>
      <c r="H751" s="498"/>
      <c r="I751" s="498"/>
      <c r="J751" s="498"/>
      <c r="K751" s="498"/>
      <c r="L751" s="498"/>
      <c r="M751" s="498"/>
      <c r="N751" s="498"/>
      <c r="O751" s="498"/>
      <c r="P751" s="498"/>
      <c r="Q751" s="498"/>
      <c r="R751" s="498"/>
      <c r="S751" s="498"/>
      <c r="T751" s="498"/>
    </row>
    <row r="752">
      <c r="A752" s="498"/>
      <c r="B752" s="498"/>
      <c r="C752" s="498"/>
      <c r="D752" s="498"/>
      <c r="E752" s="498"/>
      <c r="F752" s="498"/>
      <c r="G752" s="498"/>
      <c r="H752" s="498"/>
      <c r="I752" s="498"/>
      <c r="J752" s="498"/>
      <c r="K752" s="498"/>
      <c r="L752" s="498"/>
      <c r="M752" s="498"/>
      <c r="N752" s="498"/>
      <c r="O752" s="498"/>
      <c r="P752" s="498"/>
      <c r="Q752" s="498"/>
      <c r="R752" s="498"/>
      <c r="S752" s="498"/>
      <c r="T752" s="498"/>
    </row>
    <row r="753">
      <c r="A753" s="498"/>
      <c r="B753" s="498"/>
      <c r="C753" s="498"/>
      <c r="D753" s="498"/>
      <c r="E753" s="498"/>
      <c r="F753" s="498"/>
      <c r="G753" s="498"/>
      <c r="H753" s="498"/>
      <c r="I753" s="498"/>
      <c r="J753" s="498"/>
      <c r="K753" s="498"/>
      <c r="L753" s="498"/>
      <c r="M753" s="498"/>
      <c r="N753" s="498"/>
      <c r="O753" s="498"/>
      <c r="P753" s="498"/>
      <c r="Q753" s="498"/>
      <c r="R753" s="498"/>
      <c r="S753" s="498"/>
      <c r="T753" s="498"/>
    </row>
    <row r="754">
      <c r="A754" s="498"/>
      <c r="B754" s="498"/>
      <c r="C754" s="498"/>
      <c r="D754" s="498"/>
      <c r="E754" s="498"/>
      <c r="F754" s="498"/>
      <c r="G754" s="498"/>
      <c r="H754" s="498"/>
      <c r="I754" s="498"/>
      <c r="J754" s="498"/>
      <c r="K754" s="498"/>
      <c r="L754" s="498"/>
      <c r="M754" s="498"/>
      <c r="N754" s="498"/>
      <c r="O754" s="498"/>
      <c r="P754" s="498"/>
      <c r="Q754" s="498"/>
      <c r="R754" s="498"/>
      <c r="S754" s="498"/>
      <c r="T754" s="498"/>
    </row>
    <row r="755">
      <c r="A755" s="498"/>
      <c r="B755" s="498"/>
      <c r="C755" s="498"/>
      <c r="D755" s="498"/>
      <c r="E755" s="498"/>
      <c r="F755" s="498"/>
      <c r="G755" s="498"/>
      <c r="H755" s="498"/>
      <c r="I755" s="498"/>
      <c r="J755" s="498"/>
      <c r="K755" s="498"/>
      <c r="L755" s="498"/>
      <c r="M755" s="498"/>
      <c r="N755" s="498"/>
      <c r="O755" s="498"/>
      <c r="P755" s="498"/>
      <c r="Q755" s="498"/>
      <c r="R755" s="498"/>
      <c r="S755" s="498"/>
      <c r="T755" s="498"/>
    </row>
    <row r="756">
      <c r="A756" s="498"/>
      <c r="B756" s="498"/>
      <c r="C756" s="498"/>
      <c r="D756" s="498"/>
      <c r="E756" s="498"/>
      <c r="F756" s="498"/>
      <c r="G756" s="498"/>
      <c r="H756" s="498"/>
      <c r="I756" s="498"/>
      <c r="J756" s="498"/>
      <c r="K756" s="498"/>
      <c r="L756" s="498"/>
      <c r="M756" s="498"/>
      <c r="N756" s="498"/>
      <c r="O756" s="498"/>
      <c r="P756" s="498"/>
      <c r="Q756" s="498"/>
      <c r="R756" s="498"/>
      <c r="S756" s="498"/>
      <c r="T756" s="498"/>
    </row>
    <row r="757">
      <c r="A757" s="498"/>
      <c r="B757" s="498"/>
      <c r="C757" s="498"/>
      <c r="D757" s="498"/>
      <c r="E757" s="498"/>
      <c r="F757" s="498"/>
      <c r="G757" s="498"/>
      <c r="H757" s="498"/>
      <c r="I757" s="498"/>
      <c r="J757" s="498"/>
      <c r="K757" s="498"/>
      <c r="L757" s="498"/>
      <c r="M757" s="498"/>
      <c r="N757" s="498"/>
      <c r="O757" s="498"/>
      <c r="P757" s="498"/>
      <c r="Q757" s="498"/>
      <c r="R757" s="498"/>
      <c r="S757" s="498"/>
      <c r="T757" s="498"/>
    </row>
    <row r="758">
      <c r="A758" s="498"/>
      <c r="B758" s="498"/>
      <c r="C758" s="498"/>
      <c r="D758" s="498"/>
      <c r="E758" s="498"/>
      <c r="F758" s="498"/>
      <c r="G758" s="498"/>
      <c r="H758" s="498"/>
      <c r="I758" s="498"/>
      <c r="J758" s="498"/>
      <c r="K758" s="498"/>
      <c r="L758" s="498"/>
      <c r="M758" s="498"/>
      <c r="N758" s="498"/>
      <c r="O758" s="498"/>
      <c r="P758" s="498"/>
      <c r="Q758" s="498"/>
      <c r="R758" s="498"/>
      <c r="S758" s="498"/>
      <c r="T758" s="498"/>
    </row>
    <row r="759">
      <c r="A759" s="498"/>
      <c r="B759" s="498"/>
      <c r="C759" s="498"/>
      <c r="D759" s="498"/>
      <c r="E759" s="498"/>
      <c r="F759" s="498"/>
      <c r="G759" s="498"/>
      <c r="H759" s="498"/>
      <c r="I759" s="498"/>
      <c r="J759" s="498"/>
      <c r="K759" s="498"/>
      <c r="L759" s="498"/>
      <c r="M759" s="498"/>
      <c r="N759" s="498"/>
      <c r="O759" s="498"/>
      <c r="P759" s="498"/>
      <c r="Q759" s="498"/>
      <c r="R759" s="498"/>
      <c r="S759" s="498"/>
      <c r="T759" s="498"/>
    </row>
    <row r="760">
      <c r="A760" s="498"/>
      <c r="B760" s="498"/>
      <c r="C760" s="498"/>
      <c r="D760" s="498"/>
      <c r="E760" s="498"/>
      <c r="F760" s="498"/>
      <c r="G760" s="498"/>
      <c r="H760" s="498"/>
      <c r="I760" s="498"/>
      <c r="J760" s="498"/>
      <c r="K760" s="498"/>
      <c r="L760" s="498"/>
      <c r="M760" s="498"/>
      <c r="N760" s="498"/>
      <c r="O760" s="498"/>
      <c r="P760" s="498"/>
      <c r="Q760" s="498"/>
      <c r="R760" s="498"/>
      <c r="S760" s="498"/>
      <c r="T760" s="498"/>
    </row>
    <row r="761">
      <c r="A761" s="498"/>
      <c r="B761" s="498"/>
      <c r="C761" s="498"/>
      <c r="D761" s="498"/>
      <c r="E761" s="498"/>
      <c r="F761" s="498"/>
      <c r="G761" s="498"/>
      <c r="H761" s="498"/>
      <c r="I761" s="498"/>
      <c r="J761" s="498"/>
      <c r="K761" s="498"/>
      <c r="L761" s="498"/>
      <c r="M761" s="498"/>
      <c r="N761" s="498"/>
      <c r="O761" s="498"/>
      <c r="P761" s="498"/>
      <c r="Q761" s="498"/>
      <c r="R761" s="498"/>
      <c r="S761" s="498"/>
      <c r="T761" s="498"/>
    </row>
    <row r="762">
      <c r="A762" s="498"/>
      <c r="B762" s="498"/>
      <c r="C762" s="498"/>
      <c r="D762" s="498"/>
      <c r="E762" s="498"/>
      <c r="F762" s="498"/>
      <c r="G762" s="498"/>
      <c r="H762" s="498"/>
      <c r="I762" s="498"/>
      <c r="J762" s="498"/>
      <c r="K762" s="498"/>
      <c r="L762" s="498"/>
      <c r="M762" s="498"/>
      <c r="N762" s="498"/>
      <c r="O762" s="498"/>
      <c r="P762" s="498"/>
      <c r="Q762" s="498"/>
      <c r="R762" s="498"/>
      <c r="S762" s="498"/>
      <c r="T762" s="498"/>
    </row>
    <row r="763">
      <c r="A763" s="498"/>
      <c r="B763" s="498"/>
      <c r="C763" s="498"/>
      <c r="D763" s="498"/>
      <c r="E763" s="498"/>
      <c r="F763" s="498"/>
      <c r="G763" s="498"/>
      <c r="H763" s="498"/>
      <c r="I763" s="498"/>
      <c r="J763" s="498"/>
      <c r="K763" s="498"/>
      <c r="L763" s="498"/>
      <c r="M763" s="498"/>
      <c r="N763" s="498"/>
      <c r="O763" s="498"/>
      <c r="P763" s="498"/>
      <c r="Q763" s="498"/>
      <c r="R763" s="498"/>
      <c r="S763" s="498"/>
      <c r="T763" s="498"/>
    </row>
    <row r="764">
      <c r="A764" s="498"/>
      <c r="B764" s="498"/>
      <c r="C764" s="498"/>
      <c r="D764" s="498"/>
      <c r="E764" s="498"/>
      <c r="F764" s="498"/>
      <c r="G764" s="498"/>
      <c r="H764" s="498"/>
      <c r="I764" s="498"/>
      <c r="J764" s="498"/>
      <c r="K764" s="498"/>
      <c r="L764" s="498"/>
      <c r="M764" s="498"/>
      <c r="N764" s="498"/>
      <c r="O764" s="498"/>
      <c r="P764" s="498"/>
      <c r="Q764" s="498"/>
      <c r="R764" s="498"/>
      <c r="S764" s="498"/>
      <c r="T764" s="498"/>
    </row>
    <row r="765">
      <c r="A765" s="498"/>
      <c r="B765" s="498"/>
      <c r="C765" s="498"/>
      <c r="D765" s="498"/>
      <c r="E765" s="498"/>
      <c r="F765" s="498"/>
      <c r="G765" s="498"/>
      <c r="H765" s="498"/>
      <c r="I765" s="498"/>
      <c r="J765" s="498"/>
      <c r="K765" s="498"/>
      <c r="L765" s="498"/>
      <c r="M765" s="498"/>
      <c r="N765" s="498"/>
      <c r="O765" s="498"/>
      <c r="P765" s="498"/>
      <c r="Q765" s="498"/>
      <c r="R765" s="498"/>
      <c r="S765" s="498"/>
      <c r="T765" s="498"/>
    </row>
    <row r="766">
      <c r="A766" s="498"/>
      <c r="B766" s="498"/>
      <c r="C766" s="498"/>
      <c r="D766" s="498"/>
      <c r="E766" s="498"/>
      <c r="F766" s="498"/>
      <c r="G766" s="498"/>
      <c r="H766" s="498"/>
      <c r="I766" s="498"/>
      <c r="J766" s="498"/>
      <c r="K766" s="498"/>
      <c r="L766" s="498"/>
      <c r="M766" s="498"/>
      <c r="N766" s="498"/>
      <c r="O766" s="498"/>
      <c r="P766" s="498"/>
      <c r="Q766" s="498"/>
      <c r="R766" s="498"/>
      <c r="S766" s="498"/>
      <c r="T766" s="498"/>
    </row>
    <row r="767">
      <c r="A767" s="498"/>
      <c r="B767" s="498"/>
      <c r="C767" s="498"/>
      <c r="D767" s="498"/>
      <c r="E767" s="498"/>
      <c r="F767" s="498"/>
      <c r="G767" s="498"/>
      <c r="H767" s="498"/>
      <c r="I767" s="498"/>
      <c r="J767" s="498"/>
      <c r="K767" s="498"/>
      <c r="L767" s="498"/>
      <c r="M767" s="498"/>
      <c r="N767" s="498"/>
      <c r="O767" s="498"/>
      <c r="P767" s="498"/>
      <c r="Q767" s="498"/>
      <c r="R767" s="498"/>
      <c r="S767" s="498"/>
      <c r="T767" s="498"/>
    </row>
    <row r="768">
      <c r="A768" s="498"/>
      <c r="B768" s="498"/>
      <c r="C768" s="498"/>
      <c r="D768" s="498"/>
      <c r="E768" s="498"/>
      <c r="F768" s="498"/>
      <c r="G768" s="498"/>
      <c r="H768" s="498"/>
      <c r="I768" s="498"/>
      <c r="J768" s="498"/>
      <c r="K768" s="498"/>
      <c r="L768" s="498"/>
      <c r="M768" s="498"/>
      <c r="N768" s="498"/>
      <c r="O768" s="498"/>
      <c r="P768" s="498"/>
      <c r="Q768" s="498"/>
      <c r="R768" s="498"/>
      <c r="S768" s="498"/>
      <c r="T768" s="498"/>
    </row>
    <row r="769">
      <c r="A769" s="498"/>
      <c r="B769" s="498"/>
      <c r="C769" s="498"/>
      <c r="D769" s="498"/>
      <c r="E769" s="498"/>
      <c r="F769" s="498"/>
      <c r="G769" s="498"/>
      <c r="H769" s="498"/>
      <c r="I769" s="498"/>
      <c r="J769" s="498"/>
      <c r="K769" s="498"/>
      <c r="L769" s="498"/>
      <c r="M769" s="498"/>
      <c r="N769" s="498"/>
      <c r="O769" s="498"/>
      <c r="P769" s="498"/>
      <c r="Q769" s="498"/>
      <c r="R769" s="498"/>
      <c r="S769" s="498"/>
      <c r="T769" s="498"/>
    </row>
    <row r="770">
      <c r="A770" s="498"/>
      <c r="B770" s="498"/>
      <c r="C770" s="498"/>
      <c r="D770" s="498"/>
      <c r="E770" s="498"/>
      <c r="F770" s="498"/>
      <c r="G770" s="498"/>
      <c r="H770" s="498"/>
      <c r="I770" s="498"/>
      <c r="J770" s="498"/>
      <c r="K770" s="498"/>
      <c r="L770" s="498"/>
      <c r="M770" s="498"/>
      <c r="N770" s="498"/>
      <c r="O770" s="498"/>
      <c r="P770" s="498"/>
      <c r="Q770" s="498"/>
      <c r="R770" s="498"/>
      <c r="S770" s="498"/>
      <c r="T770" s="498"/>
    </row>
    <row r="771">
      <c r="A771" s="498"/>
      <c r="B771" s="498"/>
      <c r="C771" s="498"/>
      <c r="D771" s="498"/>
      <c r="E771" s="498"/>
      <c r="F771" s="498"/>
      <c r="G771" s="498"/>
      <c r="H771" s="498"/>
      <c r="I771" s="498"/>
      <c r="J771" s="498"/>
      <c r="K771" s="498"/>
      <c r="L771" s="498"/>
      <c r="M771" s="498"/>
      <c r="N771" s="498"/>
      <c r="O771" s="498"/>
      <c r="P771" s="498"/>
      <c r="Q771" s="498"/>
      <c r="R771" s="498"/>
      <c r="S771" s="498"/>
      <c r="T771" s="498"/>
    </row>
    <row r="772">
      <c r="A772" s="498"/>
      <c r="B772" s="498"/>
      <c r="C772" s="498"/>
      <c r="D772" s="498"/>
      <c r="E772" s="498"/>
      <c r="F772" s="498"/>
      <c r="G772" s="498"/>
      <c r="H772" s="498"/>
      <c r="I772" s="498"/>
      <c r="J772" s="498"/>
      <c r="K772" s="498"/>
      <c r="L772" s="498"/>
      <c r="M772" s="498"/>
      <c r="N772" s="498"/>
      <c r="O772" s="498"/>
      <c r="P772" s="498"/>
      <c r="Q772" s="498"/>
      <c r="R772" s="498"/>
      <c r="S772" s="498"/>
      <c r="T772" s="498"/>
    </row>
    <row r="773">
      <c r="A773" s="498"/>
      <c r="B773" s="498"/>
      <c r="C773" s="498"/>
      <c r="D773" s="498"/>
      <c r="E773" s="498"/>
      <c r="F773" s="498"/>
      <c r="G773" s="498"/>
      <c r="H773" s="498"/>
      <c r="I773" s="498"/>
      <c r="J773" s="498"/>
      <c r="K773" s="498"/>
      <c r="L773" s="498"/>
      <c r="M773" s="498"/>
      <c r="N773" s="498"/>
      <c r="O773" s="498"/>
      <c r="P773" s="498"/>
      <c r="Q773" s="498"/>
      <c r="R773" s="498"/>
      <c r="S773" s="498"/>
      <c r="T773" s="498"/>
    </row>
    <row r="774">
      <c r="A774" s="498"/>
      <c r="B774" s="498"/>
      <c r="C774" s="498"/>
      <c r="D774" s="498"/>
      <c r="E774" s="498"/>
      <c r="F774" s="498"/>
      <c r="G774" s="498"/>
      <c r="H774" s="498"/>
      <c r="I774" s="498"/>
      <c r="J774" s="498"/>
      <c r="K774" s="498"/>
      <c r="L774" s="498"/>
      <c r="M774" s="498"/>
      <c r="N774" s="498"/>
      <c r="O774" s="498"/>
      <c r="P774" s="498"/>
      <c r="Q774" s="498"/>
      <c r="R774" s="498"/>
      <c r="S774" s="498"/>
      <c r="T774" s="498"/>
    </row>
    <row r="775">
      <c r="A775" s="498"/>
      <c r="B775" s="498"/>
      <c r="C775" s="498"/>
      <c r="D775" s="498"/>
      <c r="E775" s="498"/>
      <c r="F775" s="498"/>
      <c r="G775" s="498"/>
      <c r="H775" s="498"/>
      <c r="I775" s="498"/>
      <c r="J775" s="498"/>
      <c r="K775" s="498"/>
      <c r="L775" s="498"/>
      <c r="M775" s="498"/>
      <c r="N775" s="498"/>
      <c r="O775" s="498"/>
      <c r="P775" s="498"/>
      <c r="Q775" s="498"/>
      <c r="R775" s="498"/>
      <c r="S775" s="498"/>
      <c r="T775" s="498"/>
    </row>
    <row r="776">
      <c r="A776" s="498"/>
      <c r="B776" s="498"/>
      <c r="C776" s="498"/>
      <c r="D776" s="498"/>
      <c r="E776" s="498"/>
      <c r="F776" s="498"/>
      <c r="G776" s="498"/>
      <c r="H776" s="498"/>
      <c r="I776" s="498"/>
      <c r="J776" s="498"/>
      <c r="K776" s="498"/>
      <c r="L776" s="498"/>
      <c r="M776" s="498"/>
      <c r="N776" s="498"/>
      <c r="O776" s="498"/>
      <c r="P776" s="498"/>
      <c r="Q776" s="498"/>
      <c r="R776" s="498"/>
      <c r="S776" s="498"/>
      <c r="T776" s="498"/>
    </row>
    <row r="777">
      <c r="A777" s="498"/>
      <c r="B777" s="498"/>
      <c r="C777" s="498"/>
      <c r="D777" s="498"/>
      <c r="E777" s="498"/>
      <c r="F777" s="498"/>
      <c r="G777" s="498"/>
      <c r="H777" s="498"/>
      <c r="I777" s="498"/>
      <c r="J777" s="498"/>
      <c r="K777" s="498"/>
      <c r="L777" s="498"/>
      <c r="M777" s="498"/>
      <c r="N777" s="498"/>
      <c r="O777" s="498"/>
      <c r="P777" s="498"/>
      <c r="Q777" s="498"/>
      <c r="R777" s="498"/>
      <c r="S777" s="498"/>
      <c r="T777" s="498"/>
    </row>
    <row r="778">
      <c r="A778" s="498"/>
      <c r="B778" s="498"/>
      <c r="C778" s="498"/>
      <c r="D778" s="498"/>
      <c r="E778" s="498"/>
      <c r="F778" s="498"/>
      <c r="G778" s="498"/>
      <c r="H778" s="498"/>
      <c r="I778" s="498"/>
      <c r="J778" s="498"/>
      <c r="K778" s="498"/>
      <c r="L778" s="498"/>
      <c r="M778" s="498"/>
      <c r="N778" s="498"/>
      <c r="O778" s="498"/>
      <c r="P778" s="498"/>
      <c r="Q778" s="498"/>
      <c r="R778" s="498"/>
      <c r="S778" s="498"/>
      <c r="T778" s="498"/>
    </row>
    <row r="779">
      <c r="A779" s="498"/>
      <c r="B779" s="498"/>
      <c r="C779" s="498"/>
      <c r="D779" s="498"/>
      <c r="E779" s="498"/>
      <c r="F779" s="498"/>
      <c r="G779" s="498"/>
      <c r="H779" s="498"/>
      <c r="I779" s="498"/>
      <c r="J779" s="498"/>
      <c r="K779" s="498"/>
      <c r="L779" s="498"/>
      <c r="M779" s="498"/>
      <c r="N779" s="498"/>
      <c r="O779" s="498"/>
      <c r="P779" s="498"/>
      <c r="Q779" s="498"/>
      <c r="R779" s="498"/>
      <c r="S779" s="498"/>
      <c r="T779" s="498"/>
    </row>
    <row r="780">
      <c r="A780" s="498"/>
      <c r="B780" s="498"/>
      <c r="C780" s="498"/>
      <c r="D780" s="498"/>
      <c r="E780" s="498"/>
      <c r="F780" s="498"/>
      <c r="G780" s="498"/>
      <c r="H780" s="498"/>
      <c r="I780" s="498"/>
      <c r="J780" s="498"/>
      <c r="K780" s="498"/>
      <c r="L780" s="498"/>
      <c r="M780" s="498"/>
      <c r="N780" s="498"/>
      <c r="O780" s="498"/>
      <c r="P780" s="498"/>
      <c r="Q780" s="498"/>
      <c r="R780" s="498"/>
      <c r="S780" s="498"/>
      <c r="T780" s="498"/>
    </row>
    <row r="781">
      <c r="A781" s="498"/>
      <c r="B781" s="498"/>
      <c r="C781" s="498"/>
      <c r="D781" s="498"/>
      <c r="E781" s="498"/>
      <c r="F781" s="498"/>
      <c r="G781" s="498"/>
      <c r="H781" s="498"/>
      <c r="I781" s="498"/>
      <c r="J781" s="498"/>
      <c r="K781" s="498"/>
      <c r="L781" s="498"/>
      <c r="M781" s="498"/>
      <c r="N781" s="498"/>
      <c r="O781" s="498"/>
      <c r="P781" s="498"/>
      <c r="Q781" s="498"/>
      <c r="R781" s="498"/>
      <c r="S781" s="498"/>
      <c r="T781" s="498"/>
    </row>
    <row r="782">
      <c r="A782" s="498"/>
      <c r="B782" s="498"/>
      <c r="C782" s="498"/>
      <c r="D782" s="498"/>
      <c r="E782" s="498"/>
      <c r="F782" s="498"/>
      <c r="G782" s="498"/>
      <c r="H782" s="498"/>
      <c r="I782" s="498"/>
      <c r="J782" s="498"/>
      <c r="K782" s="498"/>
      <c r="L782" s="498"/>
      <c r="M782" s="498"/>
      <c r="N782" s="498"/>
      <c r="O782" s="498"/>
      <c r="P782" s="498"/>
      <c r="Q782" s="498"/>
      <c r="R782" s="498"/>
      <c r="S782" s="498"/>
      <c r="T782" s="498"/>
    </row>
    <row r="783">
      <c r="A783" s="498"/>
      <c r="B783" s="498"/>
      <c r="C783" s="498"/>
      <c r="D783" s="498"/>
      <c r="E783" s="498"/>
      <c r="F783" s="498"/>
      <c r="G783" s="498"/>
      <c r="H783" s="498"/>
      <c r="I783" s="498"/>
      <c r="J783" s="498"/>
      <c r="K783" s="498"/>
      <c r="L783" s="498"/>
      <c r="M783" s="498"/>
      <c r="N783" s="498"/>
      <c r="O783" s="498"/>
      <c r="P783" s="498"/>
      <c r="Q783" s="498"/>
      <c r="R783" s="498"/>
      <c r="S783" s="498"/>
      <c r="T783" s="498"/>
    </row>
    <row r="784">
      <c r="A784" s="498"/>
      <c r="B784" s="498"/>
      <c r="C784" s="498"/>
      <c r="D784" s="498"/>
      <c r="E784" s="498"/>
      <c r="F784" s="498"/>
      <c r="G784" s="498"/>
      <c r="H784" s="498"/>
      <c r="I784" s="498"/>
      <c r="J784" s="498"/>
      <c r="K784" s="498"/>
      <c r="L784" s="498"/>
      <c r="M784" s="498"/>
      <c r="N784" s="498"/>
      <c r="O784" s="498"/>
      <c r="P784" s="498"/>
      <c r="Q784" s="498"/>
      <c r="R784" s="498"/>
      <c r="S784" s="498"/>
      <c r="T784" s="498"/>
    </row>
    <row r="785">
      <c r="A785" s="498"/>
      <c r="B785" s="498"/>
      <c r="C785" s="498"/>
      <c r="D785" s="498"/>
      <c r="E785" s="498"/>
      <c r="F785" s="498"/>
      <c r="G785" s="498"/>
      <c r="H785" s="498"/>
      <c r="I785" s="498"/>
      <c r="J785" s="498"/>
      <c r="K785" s="498"/>
      <c r="L785" s="498"/>
      <c r="M785" s="498"/>
      <c r="N785" s="498"/>
      <c r="O785" s="498"/>
      <c r="P785" s="498"/>
      <c r="Q785" s="498"/>
      <c r="R785" s="498"/>
      <c r="S785" s="498"/>
      <c r="T785" s="498"/>
    </row>
    <row r="786">
      <c r="A786" s="498"/>
      <c r="B786" s="498"/>
      <c r="C786" s="498"/>
      <c r="D786" s="498"/>
      <c r="E786" s="498"/>
      <c r="F786" s="498"/>
      <c r="G786" s="498"/>
      <c r="H786" s="498"/>
      <c r="I786" s="498"/>
      <c r="J786" s="498"/>
      <c r="K786" s="498"/>
      <c r="L786" s="498"/>
      <c r="M786" s="498"/>
      <c r="N786" s="498"/>
      <c r="O786" s="498"/>
      <c r="P786" s="498"/>
      <c r="Q786" s="498"/>
      <c r="R786" s="498"/>
      <c r="S786" s="498"/>
      <c r="T786" s="498"/>
    </row>
    <row r="787">
      <c r="A787" s="498"/>
      <c r="B787" s="498"/>
      <c r="C787" s="498"/>
      <c r="D787" s="498"/>
      <c r="E787" s="498"/>
      <c r="F787" s="498"/>
      <c r="G787" s="498"/>
      <c r="H787" s="498"/>
      <c r="I787" s="498"/>
      <c r="J787" s="498"/>
      <c r="K787" s="498"/>
      <c r="L787" s="498"/>
      <c r="M787" s="498"/>
      <c r="N787" s="498"/>
      <c r="O787" s="498"/>
      <c r="P787" s="498"/>
      <c r="Q787" s="498"/>
      <c r="R787" s="498"/>
      <c r="S787" s="498"/>
      <c r="T787" s="498"/>
    </row>
    <row r="788">
      <c r="A788" s="498"/>
      <c r="B788" s="498"/>
      <c r="C788" s="498"/>
      <c r="D788" s="498"/>
      <c r="E788" s="498"/>
      <c r="F788" s="498"/>
      <c r="G788" s="498"/>
      <c r="H788" s="498"/>
      <c r="I788" s="498"/>
      <c r="J788" s="498"/>
      <c r="K788" s="498"/>
      <c r="L788" s="498"/>
      <c r="M788" s="498"/>
      <c r="N788" s="498"/>
      <c r="O788" s="498"/>
      <c r="P788" s="498"/>
      <c r="Q788" s="498"/>
      <c r="R788" s="498"/>
      <c r="S788" s="498"/>
      <c r="T788" s="498"/>
    </row>
    <row r="789">
      <c r="A789" s="498"/>
      <c r="B789" s="498"/>
      <c r="C789" s="498"/>
      <c r="D789" s="498"/>
      <c r="E789" s="498"/>
      <c r="F789" s="498"/>
      <c r="G789" s="498"/>
      <c r="H789" s="498"/>
      <c r="I789" s="498"/>
      <c r="J789" s="498"/>
      <c r="K789" s="498"/>
      <c r="L789" s="498"/>
      <c r="M789" s="498"/>
      <c r="N789" s="498"/>
      <c r="O789" s="498"/>
      <c r="P789" s="498"/>
      <c r="Q789" s="498"/>
      <c r="R789" s="498"/>
      <c r="S789" s="498"/>
      <c r="T789" s="498"/>
    </row>
    <row r="790">
      <c r="A790" s="498"/>
      <c r="B790" s="498"/>
      <c r="C790" s="498"/>
      <c r="D790" s="498"/>
      <c r="E790" s="498"/>
      <c r="F790" s="498"/>
      <c r="G790" s="498"/>
      <c r="H790" s="498"/>
      <c r="I790" s="498"/>
      <c r="J790" s="498"/>
      <c r="K790" s="498"/>
      <c r="L790" s="498"/>
      <c r="M790" s="498"/>
      <c r="N790" s="498"/>
      <c r="O790" s="498"/>
      <c r="P790" s="498"/>
      <c r="Q790" s="498"/>
      <c r="R790" s="498"/>
      <c r="S790" s="498"/>
      <c r="T790" s="498"/>
    </row>
    <row r="791">
      <c r="A791" s="498"/>
      <c r="B791" s="498"/>
      <c r="C791" s="498"/>
      <c r="D791" s="498"/>
      <c r="E791" s="498"/>
      <c r="F791" s="498"/>
      <c r="G791" s="498"/>
      <c r="H791" s="498"/>
      <c r="I791" s="498"/>
      <c r="J791" s="498"/>
      <c r="K791" s="498"/>
      <c r="L791" s="498"/>
      <c r="M791" s="498"/>
      <c r="N791" s="498"/>
      <c r="O791" s="498"/>
      <c r="P791" s="498"/>
      <c r="Q791" s="498"/>
      <c r="R791" s="498"/>
      <c r="S791" s="498"/>
      <c r="T791" s="498"/>
    </row>
    <row r="792">
      <c r="A792" s="498"/>
      <c r="B792" s="498"/>
      <c r="C792" s="498"/>
      <c r="D792" s="498"/>
      <c r="E792" s="498"/>
      <c r="F792" s="498"/>
      <c r="G792" s="498"/>
      <c r="H792" s="498"/>
      <c r="I792" s="498"/>
      <c r="J792" s="498"/>
      <c r="K792" s="498"/>
      <c r="L792" s="498"/>
      <c r="M792" s="498"/>
      <c r="N792" s="498"/>
      <c r="O792" s="498"/>
      <c r="P792" s="498"/>
      <c r="Q792" s="498"/>
      <c r="R792" s="498"/>
      <c r="S792" s="498"/>
      <c r="T792" s="498"/>
    </row>
    <row r="793">
      <c r="A793" s="498"/>
      <c r="B793" s="498"/>
      <c r="C793" s="498"/>
      <c r="D793" s="498"/>
      <c r="E793" s="498"/>
      <c r="F793" s="498"/>
      <c r="G793" s="498"/>
      <c r="H793" s="498"/>
      <c r="I793" s="498"/>
      <c r="J793" s="498"/>
      <c r="K793" s="498"/>
      <c r="L793" s="498"/>
      <c r="M793" s="498"/>
      <c r="N793" s="498"/>
      <c r="O793" s="498"/>
      <c r="P793" s="498"/>
      <c r="Q793" s="498"/>
      <c r="R793" s="498"/>
      <c r="S793" s="498"/>
      <c r="T793" s="498"/>
    </row>
    <row r="794">
      <c r="A794" s="498"/>
      <c r="B794" s="498"/>
      <c r="C794" s="498"/>
      <c r="D794" s="498"/>
      <c r="E794" s="498"/>
      <c r="F794" s="498"/>
      <c r="G794" s="498"/>
      <c r="H794" s="498"/>
      <c r="I794" s="498"/>
      <c r="J794" s="498"/>
      <c r="K794" s="498"/>
      <c r="L794" s="498"/>
      <c r="M794" s="498"/>
      <c r="N794" s="498"/>
      <c r="O794" s="498"/>
      <c r="P794" s="498"/>
      <c r="Q794" s="498"/>
      <c r="R794" s="498"/>
      <c r="S794" s="498"/>
      <c r="T794" s="498"/>
    </row>
    <row r="795">
      <c r="A795" s="498"/>
      <c r="B795" s="498"/>
      <c r="C795" s="498"/>
      <c r="D795" s="498"/>
      <c r="E795" s="498"/>
      <c r="F795" s="498"/>
      <c r="G795" s="498"/>
      <c r="H795" s="498"/>
      <c r="I795" s="498"/>
      <c r="J795" s="498"/>
      <c r="K795" s="498"/>
      <c r="L795" s="498"/>
      <c r="M795" s="498"/>
      <c r="N795" s="498"/>
      <c r="O795" s="498"/>
      <c r="P795" s="498"/>
      <c r="Q795" s="498"/>
      <c r="R795" s="498"/>
      <c r="S795" s="498"/>
      <c r="T795" s="498"/>
    </row>
    <row r="796">
      <c r="A796" s="498"/>
      <c r="B796" s="498"/>
      <c r="C796" s="498"/>
      <c r="D796" s="498"/>
      <c r="E796" s="498"/>
      <c r="F796" s="498"/>
      <c r="G796" s="498"/>
      <c r="H796" s="498"/>
      <c r="I796" s="498"/>
      <c r="J796" s="498"/>
      <c r="K796" s="498"/>
      <c r="L796" s="498"/>
      <c r="M796" s="498"/>
      <c r="N796" s="498"/>
      <c r="O796" s="498"/>
      <c r="P796" s="498"/>
      <c r="Q796" s="498"/>
      <c r="R796" s="498"/>
      <c r="S796" s="498"/>
      <c r="T796" s="498"/>
    </row>
    <row r="797">
      <c r="A797" s="498"/>
      <c r="B797" s="498"/>
      <c r="C797" s="498"/>
      <c r="D797" s="498"/>
      <c r="E797" s="498"/>
      <c r="F797" s="498"/>
      <c r="G797" s="498"/>
      <c r="H797" s="498"/>
      <c r="I797" s="498"/>
      <c r="J797" s="498"/>
      <c r="K797" s="498"/>
      <c r="L797" s="498"/>
      <c r="M797" s="498"/>
      <c r="N797" s="498"/>
      <c r="O797" s="498"/>
      <c r="P797" s="498"/>
      <c r="Q797" s="498"/>
      <c r="R797" s="498"/>
      <c r="S797" s="498"/>
      <c r="T797" s="498"/>
    </row>
    <row r="798">
      <c r="A798" s="498"/>
      <c r="B798" s="498"/>
      <c r="C798" s="498"/>
      <c r="D798" s="498"/>
      <c r="E798" s="498"/>
      <c r="F798" s="498"/>
      <c r="G798" s="498"/>
      <c r="H798" s="498"/>
      <c r="I798" s="498"/>
      <c r="J798" s="498"/>
      <c r="K798" s="498"/>
      <c r="L798" s="498"/>
      <c r="M798" s="498"/>
      <c r="N798" s="498"/>
      <c r="O798" s="498"/>
      <c r="P798" s="498"/>
      <c r="Q798" s="498"/>
      <c r="R798" s="498"/>
      <c r="S798" s="498"/>
      <c r="T798" s="498"/>
    </row>
    <row r="799">
      <c r="A799" s="498"/>
      <c r="B799" s="498"/>
      <c r="C799" s="498"/>
      <c r="D799" s="498"/>
      <c r="E799" s="498"/>
      <c r="F799" s="498"/>
      <c r="G799" s="498"/>
      <c r="H799" s="498"/>
      <c r="I799" s="498"/>
      <c r="J799" s="498"/>
      <c r="K799" s="498"/>
      <c r="L799" s="498"/>
      <c r="M799" s="498"/>
      <c r="N799" s="498"/>
      <c r="O799" s="498"/>
      <c r="P799" s="498"/>
      <c r="Q799" s="498"/>
      <c r="R799" s="498"/>
      <c r="S799" s="498"/>
      <c r="T799" s="498"/>
    </row>
    <row r="800">
      <c r="A800" s="498"/>
      <c r="B800" s="498"/>
      <c r="C800" s="498"/>
      <c r="D800" s="498"/>
      <c r="E800" s="498"/>
      <c r="F800" s="498"/>
      <c r="G800" s="498"/>
      <c r="H800" s="498"/>
      <c r="I800" s="498"/>
      <c r="J800" s="498"/>
      <c r="K800" s="498"/>
      <c r="L800" s="498"/>
      <c r="M800" s="498"/>
      <c r="N800" s="498"/>
      <c r="O800" s="498"/>
      <c r="P800" s="498"/>
      <c r="Q800" s="498"/>
      <c r="R800" s="498"/>
      <c r="S800" s="498"/>
      <c r="T800" s="498"/>
    </row>
    <row r="801">
      <c r="A801" s="498"/>
      <c r="B801" s="498"/>
      <c r="C801" s="498"/>
      <c r="D801" s="498"/>
      <c r="E801" s="498"/>
      <c r="F801" s="498"/>
      <c r="G801" s="498"/>
      <c r="H801" s="498"/>
      <c r="I801" s="498"/>
      <c r="J801" s="498"/>
      <c r="K801" s="498"/>
      <c r="L801" s="498"/>
      <c r="M801" s="498"/>
      <c r="N801" s="498"/>
      <c r="O801" s="498"/>
      <c r="P801" s="498"/>
      <c r="Q801" s="498"/>
      <c r="R801" s="498"/>
      <c r="S801" s="498"/>
      <c r="T801" s="498"/>
    </row>
    <row r="802">
      <c r="A802" s="498"/>
      <c r="B802" s="498"/>
      <c r="C802" s="498"/>
      <c r="D802" s="498"/>
      <c r="E802" s="498"/>
      <c r="F802" s="498"/>
      <c r="G802" s="498"/>
      <c r="H802" s="498"/>
      <c r="I802" s="498"/>
      <c r="J802" s="498"/>
      <c r="K802" s="498"/>
      <c r="L802" s="498"/>
      <c r="M802" s="498"/>
      <c r="N802" s="498"/>
      <c r="O802" s="498"/>
      <c r="P802" s="498"/>
      <c r="Q802" s="498"/>
      <c r="R802" s="498"/>
      <c r="S802" s="498"/>
      <c r="T802" s="498"/>
    </row>
    <row r="803">
      <c r="A803" s="498"/>
      <c r="B803" s="498"/>
      <c r="C803" s="498"/>
      <c r="D803" s="498"/>
      <c r="E803" s="498"/>
      <c r="F803" s="498"/>
      <c r="G803" s="498"/>
      <c r="H803" s="498"/>
      <c r="I803" s="498"/>
      <c r="J803" s="498"/>
      <c r="K803" s="498"/>
      <c r="L803" s="498"/>
      <c r="M803" s="498"/>
      <c r="N803" s="498"/>
      <c r="O803" s="498"/>
      <c r="P803" s="498"/>
      <c r="Q803" s="498"/>
      <c r="R803" s="498"/>
      <c r="S803" s="498"/>
      <c r="T803" s="498"/>
    </row>
    <row r="804">
      <c r="A804" s="498"/>
      <c r="B804" s="498"/>
      <c r="C804" s="498"/>
      <c r="D804" s="498"/>
      <c r="E804" s="498"/>
      <c r="F804" s="498"/>
      <c r="G804" s="498"/>
      <c r="H804" s="498"/>
      <c r="I804" s="498"/>
      <c r="J804" s="498"/>
      <c r="K804" s="498"/>
      <c r="L804" s="498"/>
      <c r="M804" s="498"/>
      <c r="N804" s="498"/>
      <c r="O804" s="498"/>
      <c r="P804" s="498"/>
      <c r="Q804" s="498"/>
      <c r="R804" s="498"/>
      <c r="S804" s="498"/>
      <c r="T804" s="498"/>
    </row>
    <row r="805">
      <c r="A805" s="498"/>
      <c r="B805" s="498"/>
      <c r="C805" s="498"/>
      <c r="D805" s="498"/>
      <c r="E805" s="498"/>
      <c r="F805" s="498"/>
      <c r="G805" s="498"/>
      <c r="H805" s="498"/>
      <c r="I805" s="498"/>
      <c r="J805" s="498"/>
      <c r="K805" s="498"/>
      <c r="L805" s="498"/>
      <c r="M805" s="498"/>
      <c r="N805" s="498"/>
      <c r="O805" s="498"/>
      <c r="P805" s="498"/>
      <c r="Q805" s="498"/>
      <c r="R805" s="498"/>
      <c r="S805" s="498"/>
      <c r="T805" s="498"/>
    </row>
    <row r="806">
      <c r="A806" s="498"/>
      <c r="B806" s="498"/>
      <c r="C806" s="498"/>
      <c r="D806" s="498"/>
      <c r="E806" s="498"/>
      <c r="F806" s="498"/>
      <c r="G806" s="498"/>
      <c r="H806" s="498"/>
      <c r="I806" s="498"/>
      <c r="J806" s="498"/>
      <c r="K806" s="498"/>
      <c r="L806" s="498"/>
      <c r="M806" s="498"/>
      <c r="N806" s="498"/>
      <c r="O806" s="498"/>
      <c r="P806" s="498"/>
      <c r="Q806" s="498"/>
      <c r="R806" s="498"/>
      <c r="S806" s="498"/>
      <c r="T806" s="498"/>
    </row>
    <row r="807">
      <c r="A807" s="498"/>
      <c r="B807" s="498"/>
      <c r="C807" s="498"/>
      <c r="D807" s="498"/>
      <c r="E807" s="498"/>
      <c r="F807" s="498"/>
      <c r="G807" s="498"/>
      <c r="H807" s="498"/>
      <c r="I807" s="498"/>
      <c r="J807" s="498"/>
      <c r="K807" s="498"/>
      <c r="L807" s="498"/>
      <c r="M807" s="498"/>
      <c r="N807" s="498"/>
      <c r="O807" s="498"/>
      <c r="P807" s="498"/>
      <c r="Q807" s="498"/>
      <c r="R807" s="498"/>
      <c r="S807" s="498"/>
      <c r="T807" s="498"/>
    </row>
    <row r="808">
      <c r="A808" s="498"/>
      <c r="B808" s="498"/>
      <c r="C808" s="498"/>
      <c r="D808" s="498"/>
      <c r="E808" s="498"/>
      <c r="F808" s="498"/>
      <c r="G808" s="498"/>
      <c r="H808" s="498"/>
      <c r="I808" s="498"/>
      <c r="J808" s="498"/>
      <c r="K808" s="498"/>
      <c r="L808" s="498"/>
      <c r="M808" s="498"/>
      <c r="N808" s="498"/>
      <c r="O808" s="498"/>
      <c r="P808" s="498"/>
      <c r="Q808" s="498"/>
      <c r="R808" s="498"/>
      <c r="S808" s="498"/>
      <c r="T808" s="498"/>
    </row>
    <row r="809">
      <c r="A809" s="498"/>
      <c r="B809" s="498"/>
      <c r="C809" s="498"/>
      <c r="D809" s="498"/>
      <c r="E809" s="498"/>
      <c r="F809" s="498"/>
      <c r="G809" s="498"/>
      <c r="H809" s="498"/>
      <c r="I809" s="498"/>
      <c r="J809" s="498"/>
      <c r="K809" s="498"/>
      <c r="L809" s="498"/>
      <c r="M809" s="498"/>
      <c r="N809" s="498"/>
      <c r="O809" s="498"/>
      <c r="P809" s="498"/>
      <c r="Q809" s="498"/>
      <c r="R809" s="498"/>
      <c r="S809" s="498"/>
      <c r="T809" s="498"/>
    </row>
    <row r="810">
      <c r="A810" s="498"/>
      <c r="B810" s="498"/>
      <c r="C810" s="498"/>
      <c r="D810" s="498"/>
      <c r="E810" s="498"/>
      <c r="F810" s="498"/>
      <c r="G810" s="498"/>
      <c r="H810" s="498"/>
      <c r="I810" s="498"/>
      <c r="J810" s="498"/>
      <c r="K810" s="498"/>
      <c r="L810" s="498"/>
      <c r="M810" s="498"/>
      <c r="N810" s="498"/>
      <c r="O810" s="498"/>
      <c r="P810" s="498"/>
      <c r="Q810" s="498"/>
      <c r="R810" s="498"/>
      <c r="S810" s="498"/>
      <c r="T810" s="498"/>
    </row>
    <row r="811">
      <c r="A811" s="498"/>
      <c r="B811" s="498"/>
      <c r="C811" s="498"/>
      <c r="D811" s="498"/>
      <c r="E811" s="498"/>
      <c r="F811" s="498"/>
      <c r="G811" s="498"/>
      <c r="H811" s="498"/>
      <c r="I811" s="498"/>
      <c r="J811" s="498"/>
      <c r="K811" s="498"/>
      <c r="L811" s="498"/>
      <c r="M811" s="498"/>
      <c r="N811" s="498"/>
      <c r="O811" s="498"/>
      <c r="P811" s="498"/>
      <c r="Q811" s="498"/>
      <c r="R811" s="498"/>
      <c r="S811" s="498"/>
      <c r="T811" s="498"/>
    </row>
    <row r="812">
      <c r="A812" s="498"/>
      <c r="B812" s="498"/>
      <c r="C812" s="498"/>
      <c r="D812" s="498"/>
      <c r="E812" s="498"/>
      <c r="F812" s="498"/>
      <c r="G812" s="498"/>
      <c r="H812" s="498"/>
      <c r="I812" s="498"/>
      <c r="J812" s="498"/>
      <c r="K812" s="498"/>
      <c r="L812" s="498"/>
      <c r="M812" s="498"/>
      <c r="N812" s="498"/>
      <c r="O812" s="498"/>
      <c r="P812" s="498"/>
      <c r="Q812" s="498"/>
      <c r="R812" s="498"/>
      <c r="S812" s="498"/>
      <c r="T812" s="498"/>
    </row>
    <row r="813">
      <c r="A813" s="498"/>
      <c r="B813" s="498"/>
      <c r="C813" s="498"/>
      <c r="D813" s="498"/>
      <c r="E813" s="498"/>
      <c r="F813" s="498"/>
      <c r="G813" s="498"/>
      <c r="H813" s="498"/>
      <c r="I813" s="498"/>
      <c r="J813" s="498"/>
      <c r="K813" s="498"/>
      <c r="L813" s="498"/>
      <c r="M813" s="498"/>
      <c r="N813" s="498"/>
      <c r="O813" s="498"/>
      <c r="P813" s="498"/>
      <c r="Q813" s="498"/>
      <c r="R813" s="498"/>
      <c r="S813" s="498"/>
      <c r="T813" s="498"/>
    </row>
    <row r="814">
      <c r="A814" s="498"/>
      <c r="B814" s="498"/>
      <c r="C814" s="498"/>
      <c r="D814" s="498"/>
      <c r="E814" s="498"/>
      <c r="F814" s="498"/>
      <c r="G814" s="498"/>
      <c r="H814" s="498"/>
      <c r="I814" s="498"/>
      <c r="J814" s="498"/>
      <c r="K814" s="498"/>
      <c r="L814" s="498"/>
      <c r="M814" s="498"/>
      <c r="N814" s="498"/>
      <c r="O814" s="498"/>
      <c r="P814" s="498"/>
      <c r="Q814" s="498"/>
      <c r="R814" s="498"/>
      <c r="S814" s="498"/>
      <c r="T814" s="498"/>
    </row>
    <row r="815">
      <c r="A815" s="498"/>
      <c r="B815" s="498"/>
      <c r="C815" s="498"/>
      <c r="D815" s="498"/>
      <c r="E815" s="498"/>
      <c r="F815" s="498"/>
      <c r="G815" s="498"/>
      <c r="H815" s="498"/>
      <c r="I815" s="498"/>
      <c r="J815" s="498"/>
      <c r="K815" s="498"/>
      <c r="L815" s="498"/>
      <c r="M815" s="498"/>
      <c r="N815" s="498"/>
      <c r="O815" s="498"/>
      <c r="P815" s="498"/>
      <c r="Q815" s="498"/>
      <c r="R815" s="498"/>
      <c r="S815" s="498"/>
      <c r="T815" s="498"/>
    </row>
    <row r="816">
      <c r="A816" s="498"/>
      <c r="B816" s="498"/>
      <c r="C816" s="498"/>
      <c r="D816" s="498"/>
      <c r="E816" s="498"/>
      <c r="F816" s="498"/>
      <c r="G816" s="498"/>
      <c r="H816" s="498"/>
      <c r="I816" s="498"/>
      <c r="J816" s="498"/>
      <c r="K816" s="498"/>
      <c r="L816" s="498"/>
      <c r="M816" s="498"/>
      <c r="N816" s="498"/>
      <c r="O816" s="498"/>
      <c r="P816" s="498"/>
      <c r="Q816" s="498"/>
      <c r="R816" s="498"/>
      <c r="S816" s="498"/>
      <c r="T816" s="498"/>
    </row>
    <row r="817">
      <c r="A817" s="498"/>
      <c r="B817" s="498"/>
      <c r="C817" s="498"/>
      <c r="D817" s="498"/>
      <c r="E817" s="498"/>
      <c r="F817" s="498"/>
      <c r="G817" s="498"/>
      <c r="H817" s="498"/>
      <c r="I817" s="498"/>
      <c r="J817" s="498"/>
      <c r="K817" s="498"/>
      <c r="L817" s="498"/>
      <c r="M817" s="498"/>
      <c r="N817" s="498"/>
      <c r="O817" s="498"/>
      <c r="P817" s="498"/>
      <c r="Q817" s="498"/>
      <c r="R817" s="498"/>
      <c r="S817" s="498"/>
      <c r="T817" s="498"/>
    </row>
    <row r="818">
      <c r="A818" s="498"/>
      <c r="B818" s="498"/>
      <c r="C818" s="498"/>
      <c r="D818" s="498"/>
      <c r="E818" s="498"/>
      <c r="F818" s="498"/>
      <c r="G818" s="498"/>
      <c r="H818" s="498"/>
      <c r="I818" s="498"/>
      <c r="J818" s="498"/>
      <c r="K818" s="498"/>
      <c r="L818" s="498"/>
      <c r="M818" s="498"/>
      <c r="N818" s="498"/>
      <c r="O818" s="498"/>
      <c r="P818" s="498"/>
      <c r="Q818" s="498"/>
      <c r="R818" s="498"/>
      <c r="S818" s="498"/>
      <c r="T818" s="498"/>
    </row>
    <row r="819">
      <c r="A819" s="498"/>
      <c r="B819" s="498"/>
      <c r="C819" s="498"/>
      <c r="D819" s="498"/>
      <c r="E819" s="498"/>
      <c r="F819" s="498"/>
      <c r="G819" s="498"/>
      <c r="H819" s="498"/>
      <c r="I819" s="498"/>
      <c r="J819" s="498"/>
      <c r="K819" s="498"/>
      <c r="L819" s="498"/>
      <c r="M819" s="498"/>
      <c r="N819" s="498"/>
      <c r="O819" s="498"/>
      <c r="P819" s="498"/>
      <c r="Q819" s="498"/>
      <c r="R819" s="498"/>
      <c r="S819" s="498"/>
      <c r="T819" s="498"/>
    </row>
    <row r="820">
      <c r="A820" s="498"/>
      <c r="B820" s="498"/>
      <c r="C820" s="498"/>
      <c r="D820" s="498"/>
      <c r="E820" s="498"/>
      <c r="F820" s="498"/>
      <c r="G820" s="498"/>
      <c r="H820" s="498"/>
      <c r="I820" s="498"/>
      <c r="J820" s="498"/>
      <c r="K820" s="498"/>
      <c r="L820" s="498"/>
      <c r="M820" s="498"/>
      <c r="N820" s="498"/>
      <c r="O820" s="498"/>
      <c r="P820" s="498"/>
      <c r="Q820" s="498"/>
      <c r="R820" s="498"/>
      <c r="S820" s="498"/>
      <c r="T820" s="498"/>
    </row>
    <row r="821">
      <c r="A821" s="498"/>
      <c r="B821" s="498"/>
      <c r="C821" s="498"/>
      <c r="D821" s="498"/>
      <c r="E821" s="498"/>
      <c r="F821" s="498"/>
      <c r="G821" s="498"/>
      <c r="H821" s="498"/>
      <c r="I821" s="498"/>
      <c r="J821" s="498"/>
      <c r="K821" s="498"/>
      <c r="L821" s="498"/>
      <c r="M821" s="498"/>
      <c r="N821" s="498"/>
      <c r="O821" s="498"/>
      <c r="P821" s="498"/>
      <c r="Q821" s="498"/>
      <c r="R821" s="498"/>
      <c r="S821" s="498"/>
      <c r="T821" s="498"/>
    </row>
    <row r="822">
      <c r="A822" s="498"/>
      <c r="B822" s="498"/>
      <c r="C822" s="498"/>
      <c r="D822" s="498"/>
      <c r="E822" s="498"/>
      <c r="F822" s="498"/>
      <c r="G822" s="498"/>
      <c r="H822" s="498"/>
      <c r="I822" s="498"/>
      <c r="J822" s="498"/>
      <c r="K822" s="498"/>
      <c r="L822" s="498"/>
      <c r="M822" s="498"/>
      <c r="N822" s="498"/>
      <c r="O822" s="498"/>
      <c r="P822" s="498"/>
      <c r="Q822" s="498"/>
      <c r="R822" s="498"/>
      <c r="S822" s="498"/>
      <c r="T822" s="498"/>
    </row>
    <row r="823">
      <c r="A823" s="498"/>
      <c r="B823" s="498"/>
      <c r="C823" s="498"/>
      <c r="D823" s="498"/>
      <c r="E823" s="498"/>
      <c r="F823" s="498"/>
      <c r="G823" s="498"/>
      <c r="H823" s="498"/>
      <c r="I823" s="498"/>
      <c r="J823" s="498"/>
      <c r="K823" s="498"/>
      <c r="L823" s="498"/>
      <c r="M823" s="498"/>
      <c r="N823" s="498"/>
      <c r="O823" s="498"/>
      <c r="P823" s="498"/>
      <c r="Q823" s="498"/>
      <c r="R823" s="498"/>
      <c r="S823" s="498"/>
      <c r="T823" s="498"/>
    </row>
    <row r="824">
      <c r="A824" s="498"/>
      <c r="B824" s="498"/>
      <c r="C824" s="498"/>
      <c r="D824" s="498"/>
      <c r="E824" s="498"/>
      <c r="F824" s="498"/>
      <c r="G824" s="498"/>
      <c r="H824" s="498"/>
      <c r="I824" s="498"/>
      <c r="J824" s="498"/>
      <c r="K824" s="498"/>
      <c r="L824" s="498"/>
      <c r="M824" s="498"/>
      <c r="N824" s="498"/>
      <c r="O824" s="498"/>
      <c r="P824" s="498"/>
      <c r="Q824" s="498"/>
      <c r="R824" s="498"/>
      <c r="S824" s="498"/>
      <c r="T824" s="498"/>
    </row>
    <row r="825">
      <c r="A825" s="498"/>
      <c r="B825" s="498"/>
      <c r="C825" s="498"/>
      <c r="D825" s="498"/>
      <c r="E825" s="498"/>
      <c r="F825" s="498"/>
      <c r="G825" s="498"/>
      <c r="H825" s="498"/>
      <c r="I825" s="498"/>
      <c r="J825" s="498"/>
      <c r="K825" s="498"/>
      <c r="L825" s="498"/>
      <c r="M825" s="498"/>
      <c r="N825" s="498"/>
      <c r="O825" s="498"/>
      <c r="P825" s="498"/>
      <c r="Q825" s="498"/>
      <c r="R825" s="498"/>
      <c r="S825" s="498"/>
      <c r="T825" s="498"/>
    </row>
    <row r="826">
      <c r="A826" s="498"/>
      <c r="B826" s="498"/>
      <c r="C826" s="498"/>
      <c r="D826" s="498"/>
      <c r="E826" s="498"/>
      <c r="F826" s="498"/>
      <c r="G826" s="498"/>
      <c r="H826" s="498"/>
      <c r="I826" s="498"/>
      <c r="J826" s="498"/>
      <c r="K826" s="498"/>
      <c r="L826" s="498"/>
      <c r="M826" s="498"/>
      <c r="N826" s="498"/>
      <c r="O826" s="498"/>
      <c r="P826" s="498"/>
      <c r="Q826" s="498"/>
      <c r="R826" s="498"/>
      <c r="S826" s="498"/>
      <c r="T826" s="498"/>
    </row>
    <row r="827">
      <c r="A827" s="498"/>
      <c r="B827" s="498"/>
      <c r="C827" s="498"/>
      <c r="D827" s="498"/>
      <c r="E827" s="498"/>
      <c r="F827" s="498"/>
      <c r="G827" s="498"/>
      <c r="H827" s="498"/>
      <c r="I827" s="498"/>
      <c r="J827" s="498"/>
      <c r="K827" s="498"/>
      <c r="L827" s="498"/>
      <c r="M827" s="498"/>
      <c r="N827" s="498"/>
      <c r="O827" s="498"/>
      <c r="P827" s="498"/>
      <c r="Q827" s="498"/>
      <c r="R827" s="498"/>
      <c r="S827" s="498"/>
      <c r="T827" s="498"/>
    </row>
    <row r="828">
      <c r="A828" s="498"/>
      <c r="B828" s="498"/>
      <c r="C828" s="498"/>
      <c r="D828" s="498"/>
      <c r="E828" s="498"/>
      <c r="F828" s="498"/>
      <c r="G828" s="498"/>
      <c r="H828" s="498"/>
      <c r="I828" s="498"/>
      <c r="J828" s="498"/>
      <c r="K828" s="498"/>
      <c r="L828" s="498"/>
      <c r="M828" s="498"/>
      <c r="N828" s="498"/>
      <c r="O828" s="498"/>
      <c r="P828" s="498"/>
      <c r="Q828" s="498"/>
      <c r="R828" s="498"/>
      <c r="S828" s="498"/>
      <c r="T828" s="498"/>
    </row>
    <row r="829">
      <c r="A829" s="498"/>
      <c r="B829" s="498"/>
      <c r="C829" s="498"/>
      <c r="D829" s="498"/>
      <c r="E829" s="498"/>
      <c r="F829" s="498"/>
      <c r="G829" s="498"/>
      <c r="H829" s="498"/>
      <c r="I829" s="498"/>
      <c r="J829" s="498"/>
      <c r="K829" s="498"/>
      <c r="L829" s="498"/>
      <c r="M829" s="498"/>
      <c r="N829" s="498"/>
      <c r="O829" s="498"/>
      <c r="P829" s="498"/>
      <c r="Q829" s="498"/>
      <c r="R829" s="498"/>
      <c r="S829" s="498"/>
      <c r="T829" s="498"/>
    </row>
    <row r="830">
      <c r="A830" s="498"/>
      <c r="B830" s="498"/>
      <c r="C830" s="498"/>
      <c r="D830" s="498"/>
      <c r="E830" s="498"/>
      <c r="F830" s="498"/>
      <c r="G830" s="498"/>
      <c r="H830" s="498"/>
      <c r="I830" s="498"/>
      <c r="J830" s="498"/>
      <c r="K830" s="498"/>
      <c r="L830" s="498"/>
      <c r="M830" s="498"/>
      <c r="N830" s="498"/>
      <c r="O830" s="498"/>
      <c r="P830" s="498"/>
      <c r="Q830" s="498"/>
      <c r="R830" s="498"/>
      <c r="S830" s="498"/>
      <c r="T830" s="498"/>
    </row>
    <row r="831">
      <c r="A831" s="498"/>
      <c r="B831" s="498"/>
      <c r="C831" s="498"/>
      <c r="D831" s="498"/>
      <c r="E831" s="498"/>
      <c r="F831" s="498"/>
      <c r="G831" s="498"/>
      <c r="H831" s="498"/>
      <c r="I831" s="498"/>
      <c r="J831" s="498"/>
      <c r="K831" s="498"/>
      <c r="L831" s="498"/>
      <c r="M831" s="498"/>
      <c r="N831" s="498"/>
      <c r="O831" s="498"/>
      <c r="P831" s="498"/>
      <c r="Q831" s="498"/>
      <c r="R831" s="498"/>
      <c r="S831" s="498"/>
      <c r="T831" s="498"/>
    </row>
    <row r="832">
      <c r="A832" s="498"/>
      <c r="B832" s="498"/>
      <c r="C832" s="498"/>
      <c r="D832" s="498"/>
      <c r="E832" s="498"/>
      <c r="F832" s="498"/>
      <c r="G832" s="498"/>
      <c r="H832" s="498"/>
      <c r="I832" s="498"/>
      <c r="J832" s="498"/>
      <c r="K832" s="498"/>
      <c r="L832" s="498"/>
      <c r="M832" s="498"/>
      <c r="N832" s="498"/>
      <c r="O832" s="498"/>
      <c r="P832" s="498"/>
      <c r="Q832" s="498"/>
      <c r="R832" s="498"/>
      <c r="S832" s="498"/>
      <c r="T832" s="498"/>
    </row>
    <row r="833">
      <c r="A833" s="498"/>
      <c r="B833" s="498"/>
      <c r="C833" s="498"/>
      <c r="D833" s="498"/>
      <c r="E833" s="498"/>
      <c r="F833" s="498"/>
      <c r="G833" s="498"/>
      <c r="H833" s="498"/>
      <c r="I833" s="498"/>
      <c r="J833" s="498"/>
      <c r="K833" s="498"/>
      <c r="L833" s="498"/>
      <c r="M833" s="498"/>
      <c r="N833" s="498"/>
      <c r="O833" s="498"/>
      <c r="P833" s="498"/>
      <c r="Q833" s="498"/>
      <c r="R833" s="498"/>
      <c r="S833" s="498"/>
      <c r="T833" s="498"/>
    </row>
    <row r="834">
      <c r="A834" s="498"/>
      <c r="B834" s="498"/>
      <c r="C834" s="498"/>
      <c r="D834" s="498"/>
      <c r="E834" s="498"/>
      <c r="F834" s="498"/>
      <c r="G834" s="498"/>
      <c r="H834" s="498"/>
      <c r="I834" s="498"/>
      <c r="J834" s="498"/>
      <c r="K834" s="498"/>
      <c r="L834" s="498"/>
      <c r="M834" s="498"/>
      <c r="N834" s="498"/>
      <c r="O834" s="498"/>
      <c r="P834" s="498"/>
      <c r="Q834" s="498"/>
      <c r="R834" s="498"/>
      <c r="S834" s="498"/>
      <c r="T834" s="498"/>
    </row>
    <row r="835">
      <c r="A835" s="498"/>
      <c r="B835" s="498"/>
      <c r="C835" s="498"/>
      <c r="D835" s="498"/>
      <c r="E835" s="498"/>
      <c r="F835" s="498"/>
      <c r="G835" s="498"/>
      <c r="H835" s="498"/>
      <c r="I835" s="498"/>
      <c r="J835" s="498"/>
      <c r="K835" s="498"/>
      <c r="L835" s="498"/>
      <c r="M835" s="498"/>
      <c r="N835" s="498"/>
      <c r="O835" s="498"/>
      <c r="P835" s="498"/>
      <c r="Q835" s="498"/>
      <c r="R835" s="498"/>
      <c r="S835" s="498"/>
      <c r="T835" s="498"/>
    </row>
    <row r="836">
      <c r="A836" s="498"/>
      <c r="B836" s="498"/>
      <c r="C836" s="498"/>
      <c r="D836" s="498"/>
      <c r="E836" s="498"/>
      <c r="F836" s="498"/>
      <c r="G836" s="498"/>
      <c r="H836" s="498"/>
      <c r="I836" s="498"/>
      <c r="J836" s="498"/>
      <c r="K836" s="498"/>
      <c r="L836" s="498"/>
      <c r="M836" s="498"/>
      <c r="N836" s="498"/>
      <c r="O836" s="498"/>
      <c r="P836" s="498"/>
      <c r="Q836" s="498"/>
      <c r="R836" s="498"/>
      <c r="S836" s="498"/>
      <c r="T836" s="498"/>
    </row>
    <row r="837">
      <c r="A837" s="498"/>
      <c r="B837" s="498"/>
      <c r="C837" s="498"/>
      <c r="D837" s="498"/>
      <c r="E837" s="498"/>
      <c r="F837" s="498"/>
      <c r="G837" s="498"/>
      <c r="H837" s="498"/>
      <c r="I837" s="498"/>
      <c r="J837" s="498"/>
      <c r="K837" s="498"/>
      <c r="L837" s="498"/>
      <c r="M837" s="498"/>
      <c r="N837" s="498"/>
      <c r="O837" s="498"/>
      <c r="P837" s="498"/>
      <c r="Q837" s="498"/>
      <c r="R837" s="498"/>
      <c r="S837" s="498"/>
      <c r="T837" s="498"/>
    </row>
    <row r="838">
      <c r="A838" s="498"/>
      <c r="B838" s="498"/>
      <c r="C838" s="498"/>
      <c r="D838" s="498"/>
      <c r="E838" s="498"/>
      <c r="F838" s="498"/>
      <c r="G838" s="498"/>
      <c r="H838" s="498"/>
      <c r="I838" s="498"/>
      <c r="J838" s="498"/>
      <c r="K838" s="498"/>
      <c r="L838" s="498"/>
      <c r="M838" s="498"/>
      <c r="N838" s="498"/>
      <c r="O838" s="498"/>
      <c r="P838" s="498"/>
      <c r="Q838" s="498"/>
      <c r="R838" s="498"/>
      <c r="S838" s="498"/>
      <c r="T838" s="498"/>
    </row>
    <row r="839">
      <c r="A839" s="498"/>
      <c r="B839" s="498"/>
      <c r="C839" s="498"/>
      <c r="D839" s="498"/>
      <c r="E839" s="498"/>
      <c r="F839" s="498"/>
      <c r="G839" s="498"/>
      <c r="H839" s="498"/>
      <c r="I839" s="498"/>
      <c r="J839" s="498"/>
      <c r="K839" s="498"/>
      <c r="L839" s="498"/>
      <c r="M839" s="498"/>
      <c r="N839" s="498"/>
      <c r="O839" s="498"/>
      <c r="P839" s="498"/>
      <c r="Q839" s="498"/>
      <c r="R839" s="498"/>
      <c r="S839" s="498"/>
      <c r="T839" s="498"/>
    </row>
    <row r="840">
      <c r="A840" s="498"/>
      <c r="B840" s="498"/>
      <c r="C840" s="498"/>
      <c r="D840" s="498"/>
      <c r="E840" s="498"/>
      <c r="F840" s="498"/>
      <c r="G840" s="498"/>
      <c r="H840" s="498"/>
      <c r="I840" s="498"/>
      <c r="J840" s="498"/>
      <c r="K840" s="498"/>
      <c r="L840" s="498"/>
      <c r="M840" s="498"/>
      <c r="N840" s="498"/>
      <c r="O840" s="498"/>
      <c r="P840" s="498"/>
      <c r="Q840" s="498"/>
      <c r="R840" s="498"/>
      <c r="S840" s="498"/>
      <c r="T840" s="498"/>
    </row>
    <row r="841">
      <c r="A841" s="498"/>
      <c r="B841" s="498"/>
      <c r="C841" s="498"/>
      <c r="D841" s="498"/>
      <c r="E841" s="498"/>
      <c r="F841" s="498"/>
      <c r="G841" s="498"/>
      <c r="H841" s="498"/>
      <c r="I841" s="498"/>
      <c r="J841" s="498"/>
      <c r="K841" s="498"/>
      <c r="L841" s="498"/>
      <c r="M841" s="498"/>
      <c r="N841" s="498"/>
      <c r="O841" s="498"/>
      <c r="P841" s="498"/>
      <c r="Q841" s="498"/>
      <c r="R841" s="498"/>
      <c r="S841" s="498"/>
      <c r="T841" s="498"/>
    </row>
    <row r="842">
      <c r="A842" s="498"/>
      <c r="B842" s="498"/>
      <c r="C842" s="498"/>
      <c r="D842" s="498"/>
      <c r="E842" s="498"/>
      <c r="F842" s="498"/>
      <c r="G842" s="498"/>
      <c r="H842" s="498"/>
      <c r="I842" s="498"/>
      <c r="J842" s="498"/>
      <c r="K842" s="498"/>
      <c r="L842" s="498"/>
      <c r="M842" s="498"/>
      <c r="N842" s="498"/>
      <c r="O842" s="498"/>
      <c r="P842" s="498"/>
      <c r="Q842" s="498"/>
      <c r="R842" s="498"/>
      <c r="S842" s="498"/>
      <c r="T842" s="498"/>
    </row>
    <row r="843">
      <c r="A843" s="498"/>
      <c r="B843" s="498"/>
      <c r="C843" s="498"/>
      <c r="D843" s="498"/>
      <c r="E843" s="498"/>
      <c r="F843" s="498"/>
      <c r="G843" s="498"/>
      <c r="H843" s="498"/>
      <c r="I843" s="498"/>
      <c r="J843" s="498"/>
      <c r="K843" s="498"/>
      <c r="L843" s="498"/>
      <c r="M843" s="498"/>
      <c r="N843" s="498"/>
      <c r="O843" s="498"/>
      <c r="P843" s="498"/>
      <c r="Q843" s="498"/>
      <c r="R843" s="498"/>
      <c r="S843" s="498"/>
      <c r="T843" s="498"/>
    </row>
    <row r="844">
      <c r="A844" s="498"/>
      <c r="B844" s="498"/>
      <c r="C844" s="498"/>
      <c r="D844" s="498"/>
      <c r="E844" s="498"/>
      <c r="F844" s="498"/>
      <c r="G844" s="498"/>
      <c r="H844" s="498"/>
      <c r="I844" s="498"/>
      <c r="J844" s="498"/>
      <c r="K844" s="498"/>
      <c r="L844" s="498"/>
      <c r="M844" s="498"/>
      <c r="N844" s="498"/>
      <c r="O844" s="498"/>
      <c r="P844" s="498"/>
      <c r="Q844" s="498"/>
      <c r="R844" s="498"/>
      <c r="S844" s="498"/>
      <c r="T844" s="498"/>
    </row>
    <row r="845">
      <c r="A845" s="498"/>
      <c r="B845" s="498"/>
      <c r="C845" s="498"/>
      <c r="D845" s="498"/>
      <c r="E845" s="498"/>
      <c r="F845" s="498"/>
      <c r="G845" s="498"/>
      <c r="H845" s="498"/>
      <c r="I845" s="498"/>
      <c r="J845" s="498"/>
      <c r="K845" s="498"/>
      <c r="L845" s="498"/>
      <c r="M845" s="498"/>
      <c r="N845" s="498"/>
      <c r="O845" s="498"/>
      <c r="P845" s="498"/>
      <c r="Q845" s="498"/>
      <c r="R845" s="498"/>
      <c r="S845" s="498"/>
      <c r="T845" s="498"/>
    </row>
    <row r="846">
      <c r="A846" s="498"/>
      <c r="B846" s="498"/>
      <c r="C846" s="498"/>
      <c r="D846" s="498"/>
      <c r="E846" s="498"/>
      <c r="F846" s="498"/>
      <c r="G846" s="498"/>
      <c r="H846" s="498"/>
      <c r="I846" s="498"/>
      <c r="J846" s="498"/>
      <c r="K846" s="498"/>
      <c r="L846" s="498"/>
      <c r="M846" s="498"/>
      <c r="N846" s="498"/>
      <c r="O846" s="498"/>
      <c r="P846" s="498"/>
      <c r="Q846" s="498"/>
      <c r="R846" s="498"/>
      <c r="S846" s="498"/>
      <c r="T846" s="498"/>
    </row>
    <row r="847">
      <c r="A847" s="498"/>
      <c r="B847" s="498"/>
      <c r="C847" s="498"/>
      <c r="D847" s="498"/>
      <c r="E847" s="498"/>
      <c r="F847" s="498"/>
      <c r="G847" s="498"/>
      <c r="H847" s="498"/>
      <c r="I847" s="498"/>
      <c r="J847" s="498"/>
      <c r="K847" s="498"/>
      <c r="L847" s="498"/>
      <c r="M847" s="498"/>
      <c r="N847" s="498"/>
      <c r="O847" s="498"/>
      <c r="P847" s="498"/>
      <c r="Q847" s="498"/>
      <c r="R847" s="498"/>
      <c r="S847" s="498"/>
      <c r="T847" s="498"/>
    </row>
    <row r="848">
      <c r="A848" s="498"/>
      <c r="B848" s="498"/>
      <c r="C848" s="498"/>
      <c r="D848" s="498"/>
      <c r="E848" s="498"/>
      <c r="F848" s="498"/>
      <c r="G848" s="498"/>
      <c r="H848" s="498"/>
      <c r="I848" s="498"/>
      <c r="J848" s="498"/>
      <c r="K848" s="498"/>
      <c r="L848" s="498"/>
      <c r="M848" s="498"/>
      <c r="N848" s="498"/>
      <c r="O848" s="498"/>
      <c r="P848" s="498"/>
      <c r="Q848" s="498"/>
      <c r="R848" s="498"/>
      <c r="S848" s="498"/>
      <c r="T848" s="498"/>
    </row>
    <row r="849">
      <c r="A849" s="498"/>
      <c r="B849" s="498"/>
      <c r="C849" s="498"/>
      <c r="D849" s="498"/>
      <c r="E849" s="498"/>
      <c r="F849" s="498"/>
      <c r="G849" s="498"/>
      <c r="H849" s="498"/>
      <c r="I849" s="498"/>
      <c r="J849" s="498"/>
      <c r="K849" s="498"/>
      <c r="L849" s="498"/>
      <c r="M849" s="498"/>
      <c r="N849" s="498"/>
      <c r="O849" s="498"/>
      <c r="P849" s="498"/>
      <c r="Q849" s="498"/>
      <c r="R849" s="498"/>
      <c r="S849" s="498"/>
      <c r="T849" s="498"/>
    </row>
    <row r="850">
      <c r="A850" s="498"/>
      <c r="B850" s="498"/>
      <c r="C850" s="498"/>
      <c r="D850" s="498"/>
      <c r="E850" s="498"/>
      <c r="F850" s="498"/>
      <c r="G850" s="498"/>
      <c r="H850" s="498"/>
      <c r="I850" s="498"/>
      <c r="J850" s="498"/>
      <c r="K850" s="498"/>
      <c r="L850" s="498"/>
      <c r="M850" s="498"/>
      <c r="N850" s="498"/>
      <c r="O850" s="498"/>
      <c r="P850" s="498"/>
      <c r="Q850" s="498"/>
      <c r="R850" s="498"/>
      <c r="S850" s="498"/>
      <c r="T850" s="498"/>
    </row>
    <row r="851">
      <c r="A851" s="498"/>
      <c r="B851" s="498"/>
      <c r="C851" s="498"/>
      <c r="D851" s="498"/>
      <c r="E851" s="498"/>
      <c r="F851" s="498"/>
      <c r="G851" s="498"/>
      <c r="H851" s="498"/>
      <c r="I851" s="498"/>
      <c r="J851" s="498"/>
      <c r="K851" s="498"/>
      <c r="L851" s="498"/>
      <c r="M851" s="498"/>
      <c r="N851" s="498"/>
      <c r="O851" s="498"/>
      <c r="P851" s="498"/>
      <c r="Q851" s="498"/>
      <c r="R851" s="498"/>
      <c r="S851" s="498"/>
      <c r="T851" s="498"/>
    </row>
    <row r="852">
      <c r="A852" s="498"/>
      <c r="B852" s="498"/>
      <c r="C852" s="498"/>
      <c r="D852" s="498"/>
      <c r="E852" s="498"/>
      <c r="F852" s="498"/>
      <c r="G852" s="498"/>
      <c r="H852" s="498"/>
      <c r="I852" s="498"/>
      <c r="J852" s="498"/>
      <c r="K852" s="498"/>
      <c r="L852" s="498"/>
      <c r="M852" s="498"/>
      <c r="N852" s="498"/>
      <c r="O852" s="498"/>
      <c r="P852" s="498"/>
      <c r="Q852" s="498"/>
      <c r="R852" s="498"/>
      <c r="S852" s="498"/>
      <c r="T852" s="498"/>
    </row>
    <row r="853">
      <c r="A853" s="498"/>
      <c r="B853" s="498"/>
      <c r="C853" s="498"/>
      <c r="D853" s="498"/>
      <c r="E853" s="498"/>
      <c r="F853" s="498"/>
      <c r="G853" s="498"/>
      <c r="H853" s="498"/>
      <c r="I853" s="498"/>
      <c r="J853" s="498"/>
      <c r="K853" s="498"/>
      <c r="L853" s="498"/>
      <c r="M853" s="498"/>
      <c r="N853" s="498"/>
      <c r="O853" s="498"/>
      <c r="P853" s="498"/>
      <c r="Q853" s="498"/>
      <c r="R853" s="498"/>
      <c r="S853" s="498"/>
      <c r="T853" s="498"/>
    </row>
    <row r="854">
      <c r="A854" s="498"/>
      <c r="B854" s="498"/>
      <c r="C854" s="498"/>
      <c r="D854" s="498"/>
      <c r="E854" s="498"/>
      <c r="F854" s="498"/>
      <c r="G854" s="498"/>
      <c r="H854" s="498"/>
      <c r="I854" s="498"/>
      <c r="J854" s="498"/>
      <c r="K854" s="498"/>
      <c r="L854" s="498"/>
      <c r="M854" s="498"/>
      <c r="N854" s="498"/>
      <c r="O854" s="498"/>
      <c r="P854" s="498"/>
      <c r="Q854" s="498"/>
      <c r="R854" s="498"/>
      <c r="S854" s="498"/>
      <c r="T854" s="498"/>
    </row>
    <row r="855">
      <c r="A855" s="498"/>
      <c r="B855" s="498"/>
      <c r="C855" s="498"/>
      <c r="D855" s="498"/>
      <c r="E855" s="498"/>
      <c r="F855" s="498"/>
      <c r="G855" s="498"/>
      <c r="H855" s="498"/>
      <c r="I855" s="498"/>
      <c r="J855" s="498"/>
      <c r="K855" s="498"/>
      <c r="L855" s="498"/>
      <c r="M855" s="498"/>
      <c r="N855" s="498"/>
      <c r="O855" s="498"/>
      <c r="P855" s="498"/>
      <c r="Q855" s="498"/>
      <c r="R855" s="498"/>
      <c r="S855" s="498"/>
      <c r="T855" s="498"/>
    </row>
    <row r="856">
      <c r="A856" s="498"/>
      <c r="B856" s="498"/>
      <c r="C856" s="498"/>
      <c r="D856" s="498"/>
      <c r="E856" s="498"/>
      <c r="F856" s="498"/>
      <c r="G856" s="498"/>
      <c r="H856" s="498"/>
      <c r="I856" s="498"/>
      <c r="J856" s="498"/>
      <c r="K856" s="498"/>
      <c r="L856" s="498"/>
      <c r="M856" s="498"/>
      <c r="N856" s="498"/>
      <c r="O856" s="498"/>
      <c r="P856" s="498"/>
      <c r="Q856" s="498"/>
      <c r="R856" s="498"/>
      <c r="S856" s="498"/>
      <c r="T856" s="498"/>
    </row>
    <row r="857">
      <c r="A857" s="498"/>
      <c r="B857" s="498"/>
      <c r="C857" s="498"/>
      <c r="D857" s="498"/>
      <c r="E857" s="498"/>
      <c r="F857" s="498"/>
      <c r="G857" s="498"/>
      <c r="H857" s="498"/>
      <c r="I857" s="498"/>
      <c r="J857" s="498"/>
      <c r="K857" s="498"/>
      <c r="L857" s="498"/>
      <c r="M857" s="498"/>
      <c r="N857" s="498"/>
      <c r="O857" s="498"/>
      <c r="P857" s="498"/>
      <c r="Q857" s="498"/>
      <c r="R857" s="498"/>
      <c r="S857" s="498"/>
      <c r="T857" s="498"/>
    </row>
    <row r="858">
      <c r="A858" s="498"/>
      <c r="B858" s="498"/>
      <c r="C858" s="498"/>
      <c r="D858" s="498"/>
      <c r="E858" s="498"/>
      <c r="F858" s="498"/>
      <c r="G858" s="498"/>
      <c r="H858" s="498"/>
      <c r="I858" s="498"/>
      <c r="J858" s="498"/>
      <c r="K858" s="498"/>
      <c r="L858" s="498"/>
      <c r="M858" s="498"/>
      <c r="N858" s="498"/>
      <c r="O858" s="498"/>
      <c r="P858" s="498"/>
      <c r="Q858" s="498"/>
      <c r="R858" s="498"/>
      <c r="S858" s="498"/>
      <c r="T858" s="498"/>
    </row>
    <row r="859">
      <c r="A859" s="498"/>
      <c r="B859" s="498"/>
      <c r="C859" s="498"/>
      <c r="D859" s="498"/>
      <c r="E859" s="498"/>
      <c r="F859" s="498"/>
      <c r="G859" s="498"/>
      <c r="H859" s="498"/>
      <c r="I859" s="498"/>
      <c r="J859" s="498"/>
      <c r="K859" s="498"/>
      <c r="L859" s="498"/>
      <c r="M859" s="498"/>
      <c r="N859" s="498"/>
      <c r="O859" s="498"/>
      <c r="P859" s="498"/>
      <c r="Q859" s="498"/>
      <c r="R859" s="498"/>
      <c r="S859" s="498"/>
      <c r="T859" s="498"/>
    </row>
    <row r="860">
      <c r="A860" s="498"/>
      <c r="B860" s="498"/>
      <c r="C860" s="498"/>
      <c r="D860" s="498"/>
      <c r="E860" s="498"/>
      <c r="F860" s="498"/>
      <c r="G860" s="498"/>
      <c r="H860" s="498"/>
      <c r="I860" s="498"/>
      <c r="J860" s="498"/>
      <c r="K860" s="498"/>
      <c r="L860" s="498"/>
      <c r="M860" s="498"/>
      <c r="N860" s="498"/>
      <c r="O860" s="498"/>
      <c r="P860" s="498"/>
      <c r="Q860" s="498"/>
      <c r="R860" s="498"/>
      <c r="S860" s="498"/>
      <c r="T860" s="498"/>
    </row>
    <row r="861">
      <c r="A861" s="498"/>
      <c r="B861" s="498"/>
      <c r="C861" s="498"/>
      <c r="D861" s="498"/>
      <c r="E861" s="498"/>
      <c r="F861" s="498"/>
      <c r="G861" s="498"/>
      <c r="H861" s="498"/>
      <c r="I861" s="498"/>
      <c r="J861" s="498"/>
      <c r="K861" s="498"/>
      <c r="L861" s="498"/>
      <c r="M861" s="498"/>
      <c r="N861" s="498"/>
      <c r="O861" s="498"/>
      <c r="P861" s="498"/>
      <c r="Q861" s="498"/>
      <c r="R861" s="498"/>
      <c r="S861" s="498"/>
      <c r="T861" s="498"/>
    </row>
    <row r="862">
      <c r="A862" s="498"/>
      <c r="B862" s="498"/>
      <c r="C862" s="498"/>
      <c r="D862" s="498"/>
      <c r="E862" s="498"/>
      <c r="F862" s="498"/>
      <c r="G862" s="498"/>
      <c r="H862" s="498"/>
      <c r="I862" s="498"/>
      <c r="J862" s="498"/>
      <c r="K862" s="498"/>
      <c r="L862" s="498"/>
      <c r="M862" s="498"/>
      <c r="N862" s="498"/>
      <c r="O862" s="498"/>
      <c r="P862" s="498"/>
      <c r="Q862" s="498"/>
      <c r="R862" s="498"/>
      <c r="S862" s="498"/>
      <c r="T862" s="498"/>
    </row>
    <row r="863">
      <c r="A863" s="498"/>
      <c r="B863" s="498"/>
      <c r="C863" s="498"/>
      <c r="D863" s="498"/>
      <c r="E863" s="498"/>
      <c r="F863" s="498"/>
      <c r="G863" s="498"/>
      <c r="H863" s="498"/>
      <c r="I863" s="498"/>
      <c r="J863" s="498"/>
      <c r="K863" s="498"/>
      <c r="L863" s="498"/>
      <c r="M863" s="498"/>
      <c r="N863" s="498"/>
      <c r="O863" s="498"/>
      <c r="P863" s="498"/>
      <c r="Q863" s="498"/>
      <c r="R863" s="498"/>
      <c r="S863" s="498"/>
      <c r="T863" s="498"/>
    </row>
    <row r="864">
      <c r="A864" s="498"/>
      <c r="B864" s="498"/>
      <c r="C864" s="498"/>
      <c r="D864" s="498"/>
      <c r="E864" s="498"/>
      <c r="F864" s="498"/>
      <c r="G864" s="498"/>
      <c r="H864" s="498"/>
      <c r="I864" s="498"/>
      <c r="J864" s="498"/>
      <c r="K864" s="498"/>
      <c r="L864" s="498"/>
      <c r="M864" s="498"/>
      <c r="N864" s="498"/>
      <c r="O864" s="498"/>
      <c r="P864" s="498"/>
      <c r="Q864" s="498"/>
      <c r="R864" s="498"/>
      <c r="S864" s="498"/>
      <c r="T864" s="498"/>
    </row>
    <row r="865">
      <c r="A865" s="498"/>
      <c r="B865" s="498"/>
      <c r="C865" s="498"/>
      <c r="D865" s="498"/>
      <c r="E865" s="498"/>
      <c r="F865" s="498"/>
      <c r="G865" s="498"/>
      <c r="H865" s="498"/>
      <c r="I865" s="498"/>
      <c r="J865" s="498"/>
      <c r="K865" s="498"/>
      <c r="L865" s="498"/>
      <c r="M865" s="498"/>
      <c r="N865" s="498"/>
      <c r="O865" s="498"/>
      <c r="P865" s="498"/>
      <c r="Q865" s="498"/>
      <c r="R865" s="498"/>
      <c r="S865" s="498"/>
      <c r="T865" s="498"/>
    </row>
    <row r="866">
      <c r="A866" s="498"/>
      <c r="B866" s="498"/>
      <c r="C866" s="498"/>
      <c r="D866" s="498"/>
      <c r="E866" s="498"/>
      <c r="F866" s="498"/>
      <c r="G866" s="498"/>
      <c r="H866" s="498"/>
      <c r="I866" s="498"/>
      <c r="J866" s="498"/>
      <c r="K866" s="498"/>
      <c r="L866" s="498"/>
      <c r="M866" s="498"/>
      <c r="N866" s="498"/>
      <c r="O866" s="498"/>
      <c r="P866" s="498"/>
      <c r="Q866" s="498"/>
      <c r="R866" s="498"/>
      <c r="S866" s="498"/>
      <c r="T866" s="498"/>
    </row>
    <row r="867">
      <c r="A867" s="498"/>
      <c r="B867" s="498"/>
      <c r="C867" s="498"/>
      <c r="D867" s="498"/>
      <c r="E867" s="498"/>
      <c r="F867" s="498"/>
      <c r="G867" s="498"/>
      <c r="H867" s="498"/>
      <c r="I867" s="498"/>
      <c r="J867" s="498"/>
      <c r="K867" s="498"/>
      <c r="L867" s="498"/>
      <c r="M867" s="498"/>
      <c r="N867" s="498"/>
      <c r="O867" s="498"/>
      <c r="P867" s="498"/>
      <c r="Q867" s="498"/>
      <c r="R867" s="498"/>
      <c r="S867" s="498"/>
      <c r="T867" s="498"/>
    </row>
    <row r="868">
      <c r="A868" s="498"/>
      <c r="B868" s="498"/>
      <c r="C868" s="498"/>
      <c r="D868" s="498"/>
      <c r="E868" s="498"/>
      <c r="F868" s="498"/>
      <c r="G868" s="498"/>
      <c r="H868" s="498"/>
      <c r="I868" s="498"/>
      <c r="J868" s="498"/>
      <c r="K868" s="498"/>
      <c r="L868" s="498"/>
      <c r="M868" s="498"/>
      <c r="N868" s="498"/>
      <c r="O868" s="498"/>
      <c r="P868" s="498"/>
      <c r="Q868" s="498"/>
      <c r="R868" s="498"/>
      <c r="S868" s="498"/>
      <c r="T868" s="498"/>
    </row>
    <row r="869">
      <c r="A869" s="498"/>
      <c r="B869" s="498"/>
      <c r="C869" s="498"/>
      <c r="D869" s="498"/>
      <c r="E869" s="498"/>
      <c r="F869" s="498"/>
      <c r="G869" s="498"/>
      <c r="H869" s="498"/>
      <c r="I869" s="498"/>
      <c r="J869" s="498"/>
      <c r="K869" s="498"/>
      <c r="L869" s="498"/>
      <c r="M869" s="498"/>
      <c r="N869" s="498"/>
      <c r="O869" s="498"/>
      <c r="P869" s="498"/>
      <c r="Q869" s="498"/>
      <c r="R869" s="498"/>
      <c r="S869" s="498"/>
      <c r="T869" s="498"/>
    </row>
    <row r="870">
      <c r="A870" s="498"/>
      <c r="B870" s="498"/>
      <c r="C870" s="498"/>
      <c r="D870" s="498"/>
      <c r="E870" s="498"/>
      <c r="F870" s="498"/>
      <c r="G870" s="498"/>
      <c r="H870" s="498"/>
      <c r="I870" s="498"/>
      <c r="J870" s="498"/>
      <c r="K870" s="498"/>
      <c r="L870" s="498"/>
      <c r="M870" s="498"/>
      <c r="N870" s="498"/>
      <c r="O870" s="498"/>
      <c r="P870" s="498"/>
      <c r="Q870" s="498"/>
      <c r="R870" s="498"/>
      <c r="S870" s="498"/>
      <c r="T870" s="498"/>
    </row>
    <row r="871">
      <c r="A871" s="498"/>
      <c r="B871" s="498"/>
      <c r="C871" s="498"/>
      <c r="D871" s="498"/>
      <c r="E871" s="498"/>
      <c r="F871" s="498"/>
      <c r="G871" s="498"/>
      <c r="H871" s="498"/>
      <c r="I871" s="498"/>
      <c r="J871" s="498"/>
      <c r="K871" s="498"/>
      <c r="L871" s="498"/>
      <c r="M871" s="498"/>
      <c r="N871" s="498"/>
      <c r="O871" s="498"/>
      <c r="P871" s="498"/>
      <c r="Q871" s="498"/>
      <c r="R871" s="498"/>
      <c r="S871" s="498"/>
      <c r="T871" s="498"/>
    </row>
    <row r="872">
      <c r="A872" s="498"/>
      <c r="B872" s="498"/>
      <c r="C872" s="498"/>
      <c r="D872" s="498"/>
      <c r="E872" s="498"/>
      <c r="F872" s="498"/>
      <c r="G872" s="498"/>
      <c r="H872" s="498"/>
      <c r="I872" s="498"/>
      <c r="J872" s="498"/>
      <c r="K872" s="498"/>
      <c r="L872" s="498"/>
      <c r="M872" s="498"/>
      <c r="N872" s="498"/>
      <c r="O872" s="498"/>
      <c r="P872" s="498"/>
      <c r="Q872" s="498"/>
      <c r="R872" s="498"/>
      <c r="S872" s="498"/>
      <c r="T872" s="498"/>
    </row>
    <row r="873">
      <c r="A873" s="498"/>
      <c r="B873" s="498"/>
      <c r="C873" s="498"/>
      <c r="D873" s="498"/>
      <c r="E873" s="498"/>
      <c r="F873" s="498"/>
      <c r="G873" s="498"/>
      <c r="H873" s="498"/>
      <c r="I873" s="498"/>
      <c r="J873" s="498"/>
      <c r="K873" s="498"/>
      <c r="L873" s="498"/>
      <c r="M873" s="498"/>
      <c r="N873" s="498"/>
      <c r="O873" s="498"/>
      <c r="P873" s="498"/>
      <c r="Q873" s="498"/>
      <c r="R873" s="498"/>
      <c r="S873" s="498"/>
      <c r="T873" s="498"/>
    </row>
    <row r="874">
      <c r="A874" s="498"/>
      <c r="B874" s="498"/>
      <c r="C874" s="498"/>
      <c r="D874" s="498"/>
      <c r="E874" s="498"/>
      <c r="F874" s="498"/>
      <c r="G874" s="498"/>
      <c r="H874" s="498"/>
      <c r="I874" s="498"/>
      <c r="J874" s="498"/>
      <c r="K874" s="498"/>
      <c r="L874" s="498"/>
      <c r="M874" s="498"/>
      <c r="N874" s="498"/>
      <c r="O874" s="498"/>
      <c r="P874" s="498"/>
      <c r="Q874" s="498"/>
      <c r="R874" s="498"/>
      <c r="S874" s="498"/>
      <c r="T874" s="498"/>
    </row>
    <row r="875">
      <c r="A875" s="498"/>
      <c r="B875" s="498"/>
      <c r="C875" s="498"/>
      <c r="D875" s="498"/>
      <c r="E875" s="498"/>
      <c r="F875" s="498"/>
      <c r="G875" s="498"/>
      <c r="H875" s="498"/>
      <c r="I875" s="498"/>
      <c r="J875" s="498"/>
      <c r="K875" s="498"/>
      <c r="L875" s="498"/>
      <c r="M875" s="498"/>
      <c r="N875" s="498"/>
      <c r="O875" s="498"/>
      <c r="P875" s="498"/>
      <c r="Q875" s="498"/>
      <c r="R875" s="498"/>
      <c r="S875" s="498"/>
      <c r="T875" s="498"/>
    </row>
    <row r="876">
      <c r="A876" s="498"/>
      <c r="B876" s="498"/>
      <c r="C876" s="498"/>
      <c r="D876" s="498"/>
      <c r="E876" s="498"/>
      <c r="F876" s="498"/>
      <c r="G876" s="498"/>
      <c r="H876" s="498"/>
      <c r="I876" s="498"/>
      <c r="J876" s="498"/>
      <c r="K876" s="498"/>
      <c r="L876" s="498"/>
      <c r="M876" s="498"/>
      <c r="N876" s="498"/>
      <c r="O876" s="498"/>
      <c r="P876" s="498"/>
      <c r="Q876" s="498"/>
      <c r="R876" s="498"/>
      <c r="S876" s="498"/>
      <c r="T876" s="498"/>
    </row>
    <row r="877">
      <c r="A877" s="498"/>
      <c r="B877" s="498"/>
      <c r="C877" s="498"/>
      <c r="D877" s="498"/>
      <c r="E877" s="498"/>
      <c r="F877" s="498"/>
      <c r="G877" s="498"/>
      <c r="H877" s="498"/>
      <c r="I877" s="498"/>
      <c r="J877" s="498"/>
      <c r="K877" s="498"/>
      <c r="L877" s="498"/>
      <c r="M877" s="498"/>
      <c r="N877" s="498"/>
      <c r="O877" s="498"/>
      <c r="P877" s="498"/>
      <c r="Q877" s="498"/>
      <c r="R877" s="498"/>
      <c r="S877" s="498"/>
      <c r="T877" s="498"/>
    </row>
    <row r="878">
      <c r="A878" s="498"/>
      <c r="B878" s="498"/>
      <c r="C878" s="498"/>
      <c r="D878" s="498"/>
      <c r="E878" s="498"/>
      <c r="F878" s="498"/>
      <c r="G878" s="498"/>
      <c r="H878" s="498"/>
      <c r="I878" s="498"/>
      <c r="J878" s="498"/>
      <c r="K878" s="498"/>
      <c r="L878" s="498"/>
      <c r="M878" s="498"/>
      <c r="N878" s="498"/>
      <c r="O878" s="498"/>
      <c r="P878" s="498"/>
      <c r="Q878" s="498"/>
      <c r="R878" s="498"/>
      <c r="S878" s="498"/>
      <c r="T878" s="498"/>
    </row>
    <row r="879">
      <c r="A879" s="498"/>
      <c r="B879" s="498"/>
      <c r="C879" s="498"/>
      <c r="D879" s="498"/>
      <c r="E879" s="498"/>
      <c r="F879" s="498"/>
      <c r="G879" s="498"/>
      <c r="H879" s="498"/>
      <c r="I879" s="498"/>
      <c r="J879" s="498"/>
      <c r="K879" s="498"/>
      <c r="L879" s="498"/>
      <c r="M879" s="498"/>
      <c r="N879" s="498"/>
      <c r="O879" s="498"/>
      <c r="P879" s="498"/>
      <c r="Q879" s="498"/>
      <c r="R879" s="498"/>
      <c r="S879" s="498"/>
      <c r="T879" s="498"/>
    </row>
    <row r="880">
      <c r="A880" s="498"/>
      <c r="B880" s="498"/>
      <c r="C880" s="498"/>
      <c r="D880" s="498"/>
      <c r="E880" s="498"/>
      <c r="F880" s="498"/>
      <c r="G880" s="498"/>
      <c r="H880" s="498"/>
      <c r="I880" s="498"/>
      <c r="J880" s="498"/>
      <c r="K880" s="498"/>
      <c r="L880" s="498"/>
      <c r="M880" s="498"/>
      <c r="N880" s="498"/>
      <c r="O880" s="498"/>
      <c r="P880" s="498"/>
      <c r="Q880" s="498"/>
      <c r="R880" s="498"/>
      <c r="S880" s="498"/>
      <c r="T880" s="498"/>
    </row>
    <row r="881">
      <c r="A881" s="498"/>
      <c r="B881" s="498"/>
      <c r="C881" s="498"/>
      <c r="D881" s="498"/>
      <c r="E881" s="498"/>
      <c r="F881" s="498"/>
      <c r="G881" s="498"/>
      <c r="H881" s="498"/>
      <c r="I881" s="498"/>
      <c r="J881" s="498"/>
      <c r="K881" s="498"/>
      <c r="L881" s="498"/>
      <c r="M881" s="498"/>
      <c r="N881" s="498"/>
      <c r="O881" s="498"/>
      <c r="P881" s="498"/>
      <c r="Q881" s="498"/>
      <c r="R881" s="498"/>
      <c r="S881" s="498"/>
      <c r="T881" s="498"/>
    </row>
    <row r="882">
      <c r="A882" s="498"/>
      <c r="B882" s="498"/>
      <c r="C882" s="498"/>
      <c r="D882" s="498"/>
      <c r="E882" s="498"/>
      <c r="F882" s="498"/>
      <c r="G882" s="498"/>
      <c r="H882" s="498"/>
      <c r="I882" s="498"/>
      <c r="J882" s="498"/>
      <c r="K882" s="498"/>
      <c r="L882" s="498"/>
      <c r="M882" s="498"/>
      <c r="N882" s="498"/>
      <c r="O882" s="498"/>
      <c r="P882" s="498"/>
      <c r="Q882" s="498"/>
      <c r="R882" s="498"/>
      <c r="S882" s="498"/>
      <c r="T882" s="498"/>
    </row>
    <row r="883">
      <c r="A883" s="498"/>
      <c r="B883" s="498"/>
      <c r="C883" s="498"/>
      <c r="D883" s="498"/>
      <c r="E883" s="498"/>
      <c r="F883" s="498"/>
      <c r="G883" s="498"/>
      <c r="H883" s="498"/>
      <c r="I883" s="498"/>
      <c r="J883" s="498"/>
      <c r="K883" s="498"/>
      <c r="L883" s="498"/>
      <c r="M883" s="498"/>
      <c r="N883" s="498"/>
      <c r="O883" s="498"/>
      <c r="P883" s="498"/>
      <c r="Q883" s="498"/>
      <c r="R883" s="498"/>
      <c r="S883" s="498"/>
      <c r="T883" s="498"/>
    </row>
    <row r="884">
      <c r="A884" s="498"/>
      <c r="B884" s="498"/>
      <c r="C884" s="498"/>
      <c r="D884" s="498"/>
      <c r="E884" s="498"/>
      <c r="F884" s="498"/>
      <c r="G884" s="498"/>
      <c r="H884" s="498"/>
      <c r="I884" s="498"/>
      <c r="J884" s="498"/>
      <c r="K884" s="498"/>
      <c r="L884" s="498"/>
      <c r="M884" s="498"/>
      <c r="N884" s="498"/>
      <c r="O884" s="498"/>
      <c r="P884" s="498"/>
      <c r="Q884" s="498"/>
      <c r="R884" s="498"/>
      <c r="S884" s="498"/>
      <c r="T884" s="498"/>
    </row>
    <row r="885">
      <c r="A885" s="498"/>
      <c r="B885" s="498"/>
      <c r="C885" s="498"/>
      <c r="D885" s="498"/>
      <c r="E885" s="498"/>
      <c r="F885" s="498"/>
      <c r="G885" s="498"/>
      <c r="H885" s="498"/>
      <c r="I885" s="498"/>
      <c r="J885" s="498"/>
      <c r="K885" s="498"/>
      <c r="L885" s="498"/>
      <c r="M885" s="498"/>
      <c r="N885" s="498"/>
      <c r="O885" s="498"/>
      <c r="P885" s="498"/>
      <c r="Q885" s="498"/>
      <c r="R885" s="498"/>
      <c r="S885" s="498"/>
      <c r="T885" s="498"/>
    </row>
    <row r="886">
      <c r="A886" s="498"/>
      <c r="B886" s="498"/>
      <c r="C886" s="498"/>
      <c r="D886" s="498"/>
      <c r="E886" s="498"/>
      <c r="F886" s="498"/>
      <c r="G886" s="498"/>
      <c r="H886" s="498"/>
      <c r="I886" s="498"/>
      <c r="J886" s="498"/>
      <c r="K886" s="498"/>
      <c r="L886" s="498"/>
      <c r="M886" s="498"/>
      <c r="N886" s="498"/>
      <c r="O886" s="498"/>
      <c r="P886" s="498"/>
      <c r="Q886" s="498"/>
      <c r="R886" s="498"/>
      <c r="S886" s="498"/>
      <c r="T886" s="498"/>
    </row>
    <row r="887">
      <c r="A887" s="498"/>
      <c r="B887" s="498"/>
      <c r="C887" s="498"/>
      <c r="D887" s="498"/>
      <c r="E887" s="498"/>
      <c r="F887" s="498"/>
      <c r="G887" s="498"/>
      <c r="H887" s="498"/>
      <c r="I887" s="498"/>
      <c r="J887" s="498"/>
      <c r="K887" s="498"/>
      <c r="L887" s="498"/>
      <c r="M887" s="498"/>
      <c r="N887" s="498"/>
      <c r="O887" s="498"/>
      <c r="P887" s="498"/>
      <c r="Q887" s="498"/>
      <c r="R887" s="498"/>
      <c r="S887" s="498"/>
      <c r="T887" s="498"/>
    </row>
    <row r="888">
      <c r="A888" s="498"/>
      <c r="B888" s="498"/>
      <c r="C888" s="498"/>
      <c r="D888" s="498"/>
      <c r="E888" s="498"/>
      <c r="F888" s="498"/>
      <c r="G888" s="498"/>
      <c r="H888" s="498"/>
      <c r="I888" s="498"/>
      <c r="J888" s="498"/>
      <c r="K888" s="498"/>
      <c r="L888" s="498"/>
      <c r="M888" s="498"/>
      <c r="N888" s="498"/>
      <c r="O888" s="498"/>
      <c r="P888" s="498"/>
      <c r="Q888" s="498"/>
      <c r="R888" s="498"/>
      <c r="S888" s="498"/>
      <c r="T888" s="498"/>
    </row>
    <row r="889">
      <c r="A889" s="498"/>
      <c r="B889" s="498"/>
      <c r="C889" s="498"/>
      <c r="D889" s="498"/>
      <c r="E889" s="498"/>
      <c r="F889" s="498"/>
      <c r="G889" s="498"/>
      <c r="H889" s="498"/>
      <c r="I889" s="498"/>
      <c r="J889" s="498"/>
      <c r="K889" s="498"/>
      <c r="L889" s="498"/>
      <c r="M889" s="498"/>
      <c r="N889" s="498"/>
      <c r="O889" s="498"/>
      <c r="P889" s="498"/>
      <c r="Q889" s="498"/>
      <c r="R889" s="498"/>
      <c r="S889" s="498"/>
      <c r="T889" s="498"/>
    </row>
    <row r="890">
      <c r="A890" s="498"/>
      <c r="B890" s="498"/>
      <c r="C890" s="498"/>
      <c r="D890" s="498"/>
      <c r="E890" s="498"/>
      <c r="F890" s="498"/>
      <c r="G890" s="498"/>
      <c r="H890" s="498"/>
      <c r="I890" s="498"/>
      <c r="J890" s="498"/>
      <c r="K890" s="498"/>
      <c r="L890" s="498"/>
      <c r="M890" s="498"/>
      <c r="N890" s="498"/>
      <c r="O890" s="498"/>
      <c r="P890" s="498"/>
      <c r="Q890" s="498"/>
      <c r="R890" s="498"/>
      <c r="S890" s="498"/>
      <c r="T890" s="498"/>
    </row>
    <row r="891">
      <c r="A891" s="498"/>
      <c r="B891" s="498"/>
      <c r="C891" s="498"/>
      <c r="D891" s="498"/>
      <c r="E891" s="498"/>
      <c r="F891" s="498"/>
      <c r="G891" s="498"/>
      <c r="H891" s="498"/>
      <c r="I891" s="498"/>
      <c r="J891" s="498"/>
      <c r="K891" s="498"/>
      <c r="L891" s="498"/>
      <c r="M891" s="498"/>
      <c r="N891" s="498"/>
      <c r="O891" s="498"/>
      <c r="P891" s="498"/>
      <c r="Q891" s="498"/>
      <c r="R891" s="498"/>
      <c r="S891" s="498"/>
      <c r="T891" s="498"/>
    </row>
    <row r="892">
      <c r="A892" s="498"/>
      <c r="B892" s="498"/>
      <c r="C892" s="498"/>
      <c r="D892" s="498"/>
      <c r="E892" s="498"/>
      <c r="F892" s="498"/>
      <c r="G892" s="498"/>
      <c r="H892" s="498"/>
      <c r="I892" s="498"/>
      <c r="J892" s="498"/>
      <c r="K892" s="498"/>
      <c r="L892" s="498"/>
      <c r="M892" s="498"/>
      <c r="N892" s="498"/>
      <c r="O892" s="498"/>
      <c r="P892" s="498"/>
      <c r="Q892" s="498"/>
      <c r="R892" s="498"/>
      <c r="S892" s="498"/>
      <c r="T892" s="498"/>
    </row>
    <row r="893">
      <c r="A893" s="498"/>
      <c r="B893" s="498"/>
      <c r="C893" s="498"/>
      <c r="D893" s="498"/>
      <c r="E893" s="498"/>
      <c r="F893" s="498"/>
      <c r="G893" s="498"/>
      <c r="H893" s="498"/>
      <c r="I893" s="498"/>
      <c r="J893" s="498"/>
      <c r="K893" s="498"/>
      <c r="L893" s="498"/>
      <c r="M893" s="498"/>
      <c r="N893" s="498"/>
      <c r="O893" s="498"/>
      <c r="P893" s="498"/>
      <c r="Q893" s="498"/>
      <c r="R893" s="498"/>
      <c r="S893" s="498"/>
      <c r="T893" s="498"/>
    </row>
    <row r="894">
      <c r="A894" s="498"/>
      <c r="B894" s="498"/>
      <c r="C894" s="498"/>
      <c r="D894" s="498"/>
      <c r="E894" s="498"/>
      <c r="F894" s="498"/>
      <c r="G894" s="498"/>
      <c r="H894" s="498"/>
      <c r="I894" s="498"/>
      <c r="J894" s="498"/>
      <c r="K894" s="498"/>
      <c r="L894" s="498"/>
      <c r="M894" s="498"/>
      <c r="N894" s="498"/>
      <c r="O894" s="498"/>
      <c r="P894" s="498"/>
      <c r="Q894" s="498"/>
      <c r="R894" s="498"/>
      <c r="S894" s="498"/>
      <c r="T894" s="498"/>
    </row>
    <row r="895">
      <c r="A895" s="498"/>
      <c r="B895" s="498"/>
      <c r="C895" s="498"/>
      <c r="D895" s="498"/>
      <c r="E895" s="498"/>
      <c r="F895" s="498"/>
      <c r="G895" s="498"/>
      <c r="H895" s="498"/>
      <c r="I895" s="498"/>
      <c r="J895" s="498"/>
      <c r="K895" s="498"/>
      <c r="L895" s="498"/>
      <c r="M895" s="498"/>
      <c r="N895" s="498"/>
      <c r="O895" s="498"/>
      <c r="P895" s="498"/>
      <c r="Q895" s="498"/>
      <c r="R895" s="498"/>
      <c r="S895" s="498"/>
      <c r="T895" s="498"/>
    </row>
    <row r="896">
      <c r="A896" s="498"/>
      <c r="B896" s="498"/>
      <c r="C896" s="498"/>
      <c r="D896" s="498"/>
      <c r="E896" s="498"/>
      <c r="F896" s="498"/>
      <c r="G896" s="498"/>
      <c r="H896" s="498"/>
      <c r="I896" s="498"/>
      <c r="J896" s="498"/>
      <c r="K896" s="498"/>
      <c r="L896" s="498"/>
      <c r="M896" s="498"/>
      <c r="N896" s="498"/>
      <c r="O896" s="498"/>
      <c r="P896" s="498"/>
      <c r="Q896" s="498"/>
      <c r="R896" s="498"/>
      <c r="S896" s="498"/>
      <c r="T896" s="498"/>
    </row>
    <row r="897">
      <c r="A897" s="498"/>
      <c r="B897" s="498"/>
      <c r="C897" s="498"/>
      <c r="D897" s="498"/>
      <c r="E897" s="498"/>
      <c r="F897" s="498"/>
      <c r="G897" s="498"/>
      <c r="H897" s="498"/>
      <c r="I897" s="498"/>
      <c r="J897" s="498"/>
      <c r="K897" s="498"/>
      <c r="L897" s="498"/>
      <c r="M897" s="498"/>
      <c r="N897" s="498"/>
      <c r="O897" s="498"/>
      <c r="P897" s="498"/>
      <c r="Q897" s="498"/>
      <c r="R897" s="498"/>
      <c r="S897" s="498"/>
      <c r="T897" s="498"/>
    </row>
    <row r="898">
      <c r="A898" s="498"/>
      <c r="B898" s="498"/>
      <c r="C898" s="498"/>
      <c r="D898" s="498"/>
      <c r="E898" s="498"/>
      <c r="F898" s="498"/>
      <c r="G898" s="498"/>
      <c r="H898" s="498"/>
      <c r="I898" s="498"/>
      <c r="J898" s="498"/>
      <c r="K898" s="498"/>
      <c r="L898" s="498"/>
      <c r="M898" s="498"/>
      <c r="N898" s="498"/>
      <c r="O898" s="498"/>
      <c r="P898" s="498"/>
      <c r="Q898" s="498"/>
      <c r="R898" s="498"/>
      <c r="S898" s="498"/>
      <c r="T898" s="498"/>
    </row>
    <row r="899">
      <c r="A899" s="498"/>
      <c r="B899" s="498"/>
      <c r="C899" s="498"/>
      <c r="D899" s="498"/>
      <c r="E899" s="498"/>
      <c r="F899" s="498"/>
      <c r="G899" s="498"/>
      <c r="H899" s="498"/>
      <c r="I899" s="498"/>
      <c r="J899" s="498"/>
      <c r="K899" s="498"/>
      <c r="L899" s="498"/>
      <c r="M899" s="498"/>
      <c r="N899" s="498"/>
      <c r="O899" s="498"/>
      <c r="P899" s="498"/>
      <c r="Q899" s="498"/>
      <c r="R899" s="498"/>
      <c r="S899" s="498"/>
      <c r="T899" s="498"/>
    </row>
    <row r="900">
      <c r="A900" s="498"/>
      <c r="B900" s="498"/>
      <c r="C900" s="498"/>
      <c r="D900" s="498"/>
      <c r="E900" s="498"/>
      <c r="F900" s="498"/>
      <c r="G900" s="498"/>
      <c r="H900" s="498"/>
      <c r="I900" s="498"/>
      <c r="J900" s="498"/>
      <c r="K900" s="498"/>
      <c r="L900" s="498"/>
      <c r="M900" s="498"/>
      <c r="N900" s="498"/>
      <c r="O900" s="498"/>
      <c r="P900" s="498"/>
      <c r="Q900" s="498"/>
      <c r="R900" s="498"/>
      <c r="S900" s="498"/>
      <c r="T900" s="498"/>
    </row>
    <row r="901">
      <c r="A901" s="498"/>
      <c r="B901" s="498"/>
      <c r="C901" s="498"/>
      <c r="D901" s="498"/>
      <c r="E901" s="498"/>
      <c r="F901" s="498"/>
      <c r="G901" s="498"/>
      <c r="H901" s="498"/>
      <c r="I901" s="498"/>
      <c r="J901" s="498"/>
      <c r="K901" s="498"/>
      <c r="L901" s="498"/>
      <c r="M901" s="498"/>
      <c r="N901" s="498"/>
      <c r="O901" s="498"/>
      <c r="P901" s="498"/>
      <c r="Q901" s="498"/>
      <c r="R901" s="498"/>
      <c r="S901" s="498"/>
      <c r="T901" s="498"/>
    </row>
    <row r="902">
      <c r="A902" s="498"/>
      <c r="B902" s="498"/>
      <c r="C902" s="498"/>
      <c r="D902" s="498"/>
      <c r="E902" s="498"/>
      <c r="F902" s="498"/>
      <c r="G902" s="498"/>
      <c r="H902" s="498"/>
      <c r="I902" s="498"/>
      <c r="J902" s="498"/>
      <c r="K902" s="498"/>
      <c r="L902" s="498"/>
      <c r="M902" s="498"/>
      <c r="N902" s="498"/>
      <c r="O902" s="498"/>
      <c r="P902" s="498"/>
      <c r="Q902" s="498"/>
      <c r="R902" s="498"/>
      <c r="S902" s="498"/>
      <c r="T902" s="498"/>
    </row>
    <row r="903">
      <c r="A903" s="498"/>
      <c r="B903" s="498"/>
      <c r="C903" s="498"/>
      <c r="D903" s="498"/>
      <c r="E903" s="498"/>
      <c r="F903" s="498"/>
      <c r="G903" s="498"/>
      <c r="H903" s="498"/>
      <c r="I903" s="498"/>
      <c r="J903" s="498"/>
      <c r="K903" s="498"/>
      <c r="L903" s="498"/>
      <c r="M903" s="498"/>
      <c r="N903" s="498"/>
      <c r="O903" s="498"/>
      <c r="P903" s="498"/>
      <c r="Q903" s="498"/>
      <c r="R903" s="498"/>
      <c r="S903" s="498"/>
      <c r="T903" s="498"/>
    </row>
    <row r="904">
      <c r="A904" s="498"/>
      <c r="B904" s="498"/>
      <c r="C904" s="498"/>
      <c r="D904" s="498"/>
      <c r="E904" s="498"/>
      <c r="F904" s="498"/>
      <c r="G904" s="498"/>
      <c r="H904" s="498"/>
      <c r="I904" s="498"/>
      <c r="J904" s="498"/>
      <c r="K904" s="498"/>
      <c r="L904" s="498"/>
      <c r="M904" s="498"/>
      <c r="N904" s="498"/>
      <c r="O904" s="498"/>
      <c r="P904" s="498"/>
      <c r="Q904" s="498"/>
      <c r="R904" s="498"/>
      <c r="S904" s="498"/>
      <c r="T904" s="498"/>
    </row>
    <row r="905">
      <c r="A905" s="498"/>
      <c r="B905" s="498"/>
      <c r="C905" s="498"/>
      <c r="D905" s="498"/>
      <c r="E905" s="498"/>
      <c r="F905" s="498"/>
      <c r="G905" s="498"/>
      <c r="H905" s="498"/>
      <c r="I905" s="498"/>
      <c r="J905" s="498"/>
      <c r="K905" s="498"/>
      <c r="L905" s="498"/>
      <c r="M905" s="498"/>
      <c r="N905" s="498"/>
      <c r="O905" s="498"/>
      <c r="P905" s="498"/>
      <c r="Q905" s="498"/>
      <c r="R905" s="498"/>
      <c r="S905" s="498"/>
      <c r="T905" s="498"/>
    </row>
    <row r="906">
      <c r="A906" s="498"/>
      <c r="B906" s="498"/>
      <c r="C906" s="498"/>
      <c r="D906" s="498"/>
      <c r="E906" s="498"/>
      <c r="F906" s="498"/>
      <c r="G906" s="498"/>
      <c r="H906" s="498"/>
      <c r="I906" s="498"/>
      <c r="J906" s="498"/>
      <c r="K906" s="498"/>
      <c r="L906" s="498"/>
      <c r="M906" s="498"/>
      <c r="N906" s="498"/>
      <c r="O906" s="498"/>
      <c r="P906" s="498"/>
      <c r="Q906" s="498"/>
      <c r="R906" s="498"/>
      <c r="S906" s="498"/>
      <c r="T906" s="498"/>
    </row>
    <row r="907">
      <c r="A907" s="498"/>
      <c r="B907" s="498"/>
      <c r="C907" s="498"/>
      <c r="D907" s="498"/>
      <c r="E907" s="498"/>
      <c r="F907" s="498"/>
      <c r="G907" s="498"/>
      <c r="H907" s="498"/>
      <c r="I907" s="498"/>
      <c r="J907" s="498"/>
      <c r="K907" s="498"/>
      <c r="L907" s="498"/>
      <c r="M907" s="498"/>
      <c r="N907" s="498"/>
      <c r="O907" s="498"/>
      <c r="P907" s="498"/>
      <c r="Q907" s="498"/>
      <c r="R907" s="498"/>
      <c r="S907" s="498"/>
      <c r="T907" s="498"/>
    </row>
    <row r="908">
      <c r="A908" s="498"/>
      <c r="B908" s="498"/>
      <c r="C908" s="498"/>
      <c r="D908" s="498"/>
      <c r="E908" s="498"/>
      <c r="F908" s="498"/>
      <c r="G908" s="498"/>
      <c r="H908" s="498"/>
      <c r="I908" s="498"/>
      <c r="J908" s="498"/>
      <c r="K908" s="498"/>
      <c r="L908" s="498"/>
      <c r="M908" s="498"/>
      <c r="N908" s="498"/>
      <c r="O908" s="498"/>
      <c r="P908" s="498"/>
      <c r="Q908" s="498"/>
      <c r="R908" s="498"/>
      <c r="S908" s="498"/>
      <c r="T908" s="498"/>
    </row>
    <row r="909">
      <c r="A909" s="498"/>
      <c r="B909" s="498"/>
      <c r="C909" s="498"/>
      <c r="D909" s="498"/>
      <c r="E909" s="498"/>
      <c r="F909" s="498"/>
      <c r="G909" s="498"/>
      <c r="H909" s="498"/>
      <c r="I909" s="498"/>
      <c r="J909" s="498"/>
      <c r="K909" s="498"/>
      <c r="L909" s="498"/>
      <c r="M909" s="498"/>
      <c r="N909" s="498"/>
      <c r="O909" s="498"/>
      <c r="P909" s="498"/>
      <c r="Q909" s="498"/>
      <c r="R909" s="498"/>
      <c r="S909" s="498"/>
      <c r="T909" s="498"/>
    </row>
    <row r="910">
      <c r="A910" s="498"/>
      <c r="B910" s="498"/>
      <c r="C910" s="498"/>
      <c r="D910" s="498"/>
      <c r="E910" s="498"/>
      <c r="F910" s="498"/>
      <c r="G910" s="498"/>
      <c r="H910" s="498"/>
      <c r="I910" s="498"/>
      <c r="J910" s="498"/>
      <c r="K910" s="498"/>
      <c r="L910" s="498"/>
      <c r="M910" s="498"/>
      <c r="N910" s="498"/>
      <c r="O910" s="498"/>
      <c r="P910" s="498"/>
      <c r="Q910" s="498"/>
      <c r="R910" s="498"/>
      <c r="S910" s="498"/>
      <c r="T910" s="498"/>
    </row>
    <row r="911">
      <c r="A911" s="498"/>
      <c r="B911" s="498"/>
      <c r="C911" s="498"/>
      <c r="D911" s="498"/>
      <c r="E911" s="498"/>
      <c r="F911" s="498"/>
      <c r="G911" s="498"/>
      <c r="H911" s="498"/>
      <c r="I911" s="498"/>
      <c r="J911" s="498"/>
      <c r="K911" s="498"/>
      <c r="L911" s="498"/>
      <c r="M911" s="498"/>
      <c r="N911" s="498"/>
      <c r="O911" s="498"/>
      <c r="P911" s="498"/>
      <c r="Q911" s="498"/>
      <c r="R911" s="498"/>
      <c r="S911" s="498"/>
      <c r="T911" s="498"/>
    </row>
    <row r="912">
      <c r="A912" s="498"/>
      <c r="B912" s="498"/>
      <c r="C912" s="498"/>
      <c r="D912" s="498"/>
      <c r="E912" s="498"/>
      <c r="F912" s="498"/>
      <c r="G912" s="498"/>
      <c r="H912" s="498"/>
      <c r="I912" s="498"/>
      <c r="J912" s="498"/>
      <c r="K912" s="498"/>
      <c r="L912" s="498"/>
      <c r="M912" s="498"/>
      <c r="N912" s="498"/>
      <c r="O912" s="498"/>
      <c r="P912" s="498"/>
      <c r="Q912" s="498"/>
      <c r="R912" s="498"/>
      <c r="S912" s="498"/>
      <c r="T912" s="498"/>
    </row>
    <row r="913">
      <c r="A913" s="498"/>
      <c r="B913" s="498"/>
      <c r="C913" s="498"/>
      <c r="D913" s="498"/>
      <c r="E913" s="498"/>
      <c r="F913" s="498"/>
      <c r="G913" s="498"/>
      <c r="H913" s="498"/>
      <c r="I913" s="498"/>
      <c r="J913" s="498"/>
      <c r="K913" s="498"/>
      <c r="L913" s="498"/>
      <c r="M913" s="498"/>
      <c r="N913" s="498"/>
      <c r="O913" s="498"/>
      <c r="P913" s="498"/>
      <c r="Q913" s="498"/>
      <c r="R913" s="498"/>
      <c r="S913" s="498"/>
      <c r="T913" s="498"/>
    </row>
    <row r="914">
      <c r="A914" s="498"/>
      <c r="B914" s="498"/>
      <c r="C914" s="498"/>
      <c r="D914" s="498"/>
      <c r="E914" s="498"/>
      <c r="F914" s="498"/>
      <c r="G914" s="498"/>
      <c r="H914" s="498"/>
      <c r="I914" s="498"/>
      <c r="J914" s="498"/>
      <c r="K914" s="498"/>
      <c r="L914" s="498"/>
      <c r="M914" s="498"/>
      <c r="N914" s="498"/>
      <c r="O914" s="498"/>
      <c r="P914" s="498"/>
      <c r="Q914" s="498"/>
      <c r="R914" s="498"/>
      <c r="S914" s="498"/>
      <c r="T914" s="498"/>
    </row>
    <row r="915">
      <c r="A915" s="498"/>
      <c r="B915" s="498"/>
      <c r="C915" s="498"/>
      <c r="D915" s="498"/>
      <c r="E915" s="498"/>
      <c r="F915" s="498"/>
      <c r="G915" s="498"/>
      <c r="H915" s="498"/>
      <c r="I915" s="498"/>
      <c r="J915" s="498"/>
      <c r="K915" s="498"/>
      <c r="L915" s="498"/>
      <c r="M915" s="498"/>
      <c r="N915" s="498"/>
      <c r="O915" s="498"/>
      <c r="P915" s="498"/>
      <c r="Q915" s="498"/>
      <c r="R915" s="498"/>
      <c r="S915" s="498"/>
      <c r="T915" s="498"/>
    </row>
    <row r="916">
      <c r="A916" s="498"/>
      <c r="B916" s="498"/>
      <c r="C916" s="498"/>
      <c r="D916" s="498"/>
      <c r="E916" s="498"/>
      <c r="F916" s="498"/>
      <c r="G916" s="498"/>
      <c r="H916" s="498"/>
      <c r="I916" s="498"/>
      <c r="J916" s="498"/>
      <c r="K916" s="498"/>
      <c r="L916" s="498"/>
      <c r="M916" s="498"/>
      <c r="N916" s="498"/>
      <c r="O916" s="498"/>
      <c r="P916" s="498"/>
      <c r="Q916" s="498"/>
      <c r="R916" s="498"/>
      <c r="S916" s="498"/>
      <c r="T916" s="498"/>
    </row>
    <row r="917">
      <c r="A917" s="498"/>
      <c r="B917" s="498"/>
      <c r="C917" s="498"/>
      <c r="D917" s="498"/>
      <c r="E917" s="498"/>
      <c r="F917" s="498"/>
      <c r="G917" s="498"/>
      <c r="H917" s="498"/>
      <c r="I917" s="498"/>
      <c r="J917" s="498"/>
      <c r="K917" s="498"/>
      <c r="L917" s="498"/>
      <c r="M917" s="498"/>
      <c r="N917" s="498"/>
      <c r="O917" s="498"/>
      <c r="P917" s="498"/>
      <c r="Q917" s="498"/>
      <c r="R917" s="498"/>
      <c r="S917" s="498"/>
      <c r="T917" s="498"/>
    </row>
    <row r="918">
      <c r="A918" s="498"/>
      <c r="B918" s="498"/>
      <c r="C918" s="498"/>
      <c r="D918" s="498"/>
      <c r="E918" s="498"/>
      <c r="F918" s="498"/>
      <c r="G918" s="498"/>
      <c r="H918" s="498"/>
      <c r="I918" s="498"/>
      <c r="J918" s="498"/>
      <c r="K918" s="498"/>
      <c r="L918" s="498"/>
      <c r="M918" s="498"/>
      <c r="N918" s="498"/>
      <c r="O918" s="498"/>
      <c r="P918" s="498"/>
      <c r="Q918" s="498"/>
      <c r="R918" s="498"/>
      <c r="S918" s="498"/>
      <c r="T918" s="498"/>
    </row>
    <row r="919">
      <c r="A919" s="498"/>
      <c r="B919" s="498"/>
      <c r="C919" s="498"/>
      <c r="D919" s="498"/>
      <c r="E919" s="498"/>
      <c r="F919" s="498"/>
      <c r="G919" s="498"/>
      <c r="H919" s="498"/>
      <c r="I919" s="498"/>
      <c r="J919" s="498"/>
      <c r="K919" s="498"/>
      <c r="L919" s="498"/>
      <c r="M919" s="498"/>
      <c r="N919" s="498"/>
      <c r="O919" s="498"/>
      <c r="P919" s="498"/>
      <c r="Q919" s="498"/>
      <c r="R919" s="498"/>
      <c r="S919" s="498"/>
      <c r="T919" s="498"/>
    </row>
    <row r="920">
      <c r="A920" s="498"/>
      <c r="B920" s="498"/>
      <c r="C920" s="498"/>
      <c r="D920" s="498"/>
      <c r="E920" s="498"/>
      <c r="F920" s="498"/>
      <c r="G920" s="498"/>
      <c r="H920" s="498"/>
      <c r="I920" s="498"/>
      <c r="J920" s="498"/>
      <c r="K920" s="498"/>
      <c r="L920" s="498"/>
      <c r="M920" s="498"/>
      <c r="N920" s="498"/>
      <c r="O920" s="498"/>
      <c r="P920" s="498"/>
      <c r="Q920" s="498"/>
      <c r="R920" s="498"/>
      <c r="S920" s="498"/>
      <c r="T920" s="498"/>
    </row>
    <row r="921">
      <c r="A921" s="498"/>
      <c r="B921" s="498"/>
      <c r="C921" s="498"/>
      <c r="D921" s="498"/>
      <c r="E921" s="498"/>
      <c r="F921" s="498"/>
      <c r="G921" s="498"/>
      <c r="H921" s="498"/>
      <c r="I921" s="498"/>
      <c r="J921" s="498"/>
      <c r="K921" s="498"/>
      <c r="L921" s="498"/>
      <c r="M921" s="498"/>
      <c r="N921" s="498"/>
      <c r="O921" s="498"/>
      <c r="P921" s="498"/>
      <c r="Q921" s="498"/>
      <c r="R921" s="498"/>
      <c r="S921" s="498"/>
      <c r="T921" s="498"/>
    </row>
    <row r="922">
      <c r="A922" s="498"/>
      <c r="B922" s="498"/>
      <c r="C922" s="498"/>
      <c r="D922" s="498"/>
      <c r="E922" s="498"/>
      <c r="F922" s="498"/>
      <c r="G922" s="498"/>
      <c r="H922" s="498"/>
      <c r="I922" s="498"/>
      <c r="J922" s="498"/>
      <c r="K922" s="498"/>
      <c r="L922" s="498"/>
      <c r="M922" s="498"/>
      <c r="N922" s="498"/>
      <c r="O922" s="498"/>
      <c r="P922" s="498"/>
      <c r="Q922" s="498"/>
      <c r="R922" s="498"/>
      <c r="S922" s="498"/>
      <c r="T922" s="498"/>
    </row>
    <row r="923">
      <c r="A923" s="498"/>
      <c r="B923" s="498"/>
      <c r="C923" s="498"/>
      <c r="D923" s="498"/>
      <c r="E923" s="498"/>
      <c r="F923" s="498"/>
      <c r="G923" s="498"/>
      <c r="H923" s="498"/>
      <c r="I923" s="498"/>
      <c r="J923" s="498"/>
      <c r="K923" s="498"/>
      <c r="L923" s="498"/>
      <c r="M923" s="498"/>
      <c r="N923" s="498"/>
      <c r="O923" s="498"/>
      <c r="P923" s="498"/>
      <c r="Q923" s="498"/>
      <c r="R923" s="498"/>
      <c r="S923" s="498"/>
      <c r="T923" s="498"/>
    </row>
    <row r="924">
      <c r="A924" s="498"/>
      <c r="B924" s="498"/>
      <c r="C924" s="498"/>
      <c r="D924" s="498"/>
      <c r="E924" s="498"/>
      <c r="F924" s="498"/>
      <c r="G924" s="498"/>
      <c r="H924" s="498"/>
      <c r="I924" s="498"/>
      <c r="J924" s="498"/>
      <c r="K924" s="498"/>
      <c r="L924" s="498"/>
      <c r="M924" s="498"/>
      <c r="N924" s="498"/>
      <c r="O924" s="498"/>
      <c r="P924" s="498"/>
      <c r="Q924" s="498"/>
      <c r="R924" s="498"/>
      <c r="S924" s="498"/>
      <c r="T924" s="498"/>
    </row>
    <row r="925">
      <c r="A925" s="498"/>
      <c r="B925" s="498"/>
      <c r="C925" s="498"/>
      <c r="D925" s="498"/>
      <c r="E925" s="498"/>
      <c r="F925" s="498"/>
      <c r="G925" s="498"/>
      <c r="H925" s="498"/>
      <c r="I925" s="498"/>
      <c r="J925" s="498"/>
      <c r="K925" s="498"/>
      <c r="L925" s="498"/>
      <c r="M925" s="498"/>
      <c r="N925" s="498"/>
      <c r="O925" s="498"/>
      <c r="P925" s="498"/>
      <c r="Q925" s="498"/>
      <c r="R925" s="498"/>
      <c r="S925" s="498"/>
      <c r="T925" s="498"/>
    </row>
    <row r="926">
      <c r="A926" s="498"/>
      <c r="B926" s="498"/>
      <c r="C926" s="498"/>
      <c r="D926" s="498"/>
      <c r="E926" s="498"/>
      <c r="F926" s="498"/>
      <c r="G926" s="498"/>
      <c r="H926" s="498"/>
      <c r="I926" s="498"/>
      <c r="J926" s="498"/>
      <c r="K926" s="498"/>
      <c r="L926" s="498"/>
      <c r="M926" s="498"/>
      <c r="N926" s="498"/>
      <c r="O926" s="498"/>
      <c r="P926" s="498"/>
      <c r="Q926" s="498"/>
      <c r="R926" s="498"/>
      <c r="S926" s="498"/>
      <c r="T926" s="498"/>
    </row>
    <row r="927">
      <c r="A927" s="498"/>
      <c r="B927" s="498"/>
      <c r="C927" s="498"/>
      <c r="D927" s="498"/>
      <c r="E927" s="498"/>
      <c r="F927" s="498"/>
      <c r="G927" s="498"/>
      <c r="H927" s="498"/>
      <c r="I927" s="498"/>
      <c r="J927" s="498"/>
      <c r="K927" s="498"/>
      <c r="L927" s="498"/>
      <c r="M927" s="498"/>
      <c r="N927" s="498"/>
      <c r="O927" s="498"/>
      <c r="P927" s="498"/>
      <c r="Q927" s="498"/>
      <c r="R927" s="498"/>
      <c r="S927" s="498"/>
      <c r="T927" s="498"/>
    </row>
    <row r="928">
      <c r="A928" s="498"/>
      <c r="B928" s="498"/>
      <c r="C928" s="498"/>
      <c r="D928" s="498"/>
      <c r="E928" s="498"/>
      <c r="F928" s="498"/>
      <c r="G928" s="498"/>
      <c r="H928" s="498"/>
      <c r="I928" s="498"/>
      <c r="J928" s="498"/>
      <c r="K928" s="498"/>
      <c r="L928" s="498"/>
      <c r="M928" s="498"/>
      <c r="N928" s="498"/>
      <c r="O928" s="498"/>
      <c r="P928" s="498"/>
      <c r="Q928" s="498"/>
      <c r="R928" s="498"/>
      <c r="S928" s="498"/>
      <c r="T928" s="498"/>
    </row>
    <row r="929">
      <c r="A929" s="498"/>
      <c r="B929" s="498"/>
      <c r="C929" s="498"/>
      <c r="D929" s="498"/>
      <c r="E929" s="498"/>
      <c r="F929" s="498"/>
      <c r="G929" s="498"/>
      <c r="H929" s="498"/>
      <c r="I929" s="498"/>
      <c r="J929" s="498"/>
      <c r="K929" s="498"/>
      <c r="L929" s="498"/>
      <c r="M929" s="498"/>
      <c r="N929" s="498"/>
      <c r="O929" s="498"/>
      <c r="P929" s="498"/>
      <c r="Q929" s="498"/>
      <c r="R929" s="498"/>
      <c r="S929" s="498"/>
      <c r="T929" s="498"/>
    </row>
    <row r="930">
      <c r="A930" s="498"/>
      <c r="B930" s="498"/>
      <c r="C930" s="498"/>
      <c r="D930" s="498"/>
      <c r="E930" s="498"/>
      <c r="F930" s="498"/>
      <c r="G930" s="498"/>
      <c r="H930" s="498"/>
      <c r="I930" s="498"/>
      <c r="J930" s="498"/>
      <c r="K930" s="498"/>
      <c r="L930" s="498"/>
      <c r="M930" s="498"/>
      <c r="N930" s="498"/>
      <c r="O930" s="498"/>
      <c r="P930" s="498"/>
      <c r="Q930" s="498"/>
      <c r="R930" s="498"/>
      <c r="S930" s="498"/>
      <c r="T930" s="498"/>
    </row>
    <row r="931">
      <c r="A931" s="498"/>
      <c r="B931" s="498"/>
      <c r="C931" s="498"/>
      <c r="D931" s="498"/>
      <c r="E931" s="498"/>
      <c r="F931" s="498"/>
      <c r="G931" s="498"/>
      <c r="H931" s="498"/>
      <c r="I931" s="498"/>
      <c r="J931" s="498"/>
      <c r="K931" s="498"/>
      <c r="L931" s="498"/>
      <c r="M931" s="498"/>
      <c r="N931" s="498"/>
      <c r="O931" s="498"/>
      <c r="P931" s="498"/>
      <c r="Q931" s="498"/>
      <c r="R931" s="498"/>
      <c r="S931" s="498"/>
      <c r="T931" s="498"/>
    </row>
    <row r="932">
      <c r="A932" s="498"/>
      <c r="B932" s="498"/>
      <c r="C932" s="498"/>
      <c r="D932" s="498"/>
      <c r="E932" s="498"/>
      <c r="F932" s="498"/>
      <c r="G932" s="498"/>
      <c r="H932" s="498"/>
      <c r="I932" s="498"/>
      <c r="J932" s="498"/>
      <c r="K932" s="498"/>
      <c r="L932" s="498"/>
      <c r="M932" s="498"/>
      <c r="N932" s="498"/>
      <c r="O932" s="498"/>
      <c r="P932" s="498"/>
      <c r="Q932" s="498"/>
      <c r="R932" s="498"/>
      <c r="S932" s="498"/>
      <c r="T932" s="498"/>
    </row>
    <row r="933">
      <c r="A933" s="498"/>
      <c r="B933" s="498"/>
      <c r="C933" s="498"/>
      <c r="D933" s="498"/>
      <c r="E933" s="498"/>
      <c r="F933" s="498"/>
      <c r="G933" s="498"/>
      <c r="H933" s="498"/>
      <c r="I933" s="498"/>
      <c r="J933" s="498"/>
      <c r="K933" s="498"/>
      <c r="L933" s="498"/>
      <c r="M933" s="498"/>
      <c r="N933" s="498"/>
      <c r="O933" s="498"/>
      <c r="P933" s="498"/>
      <c r="Q933" s="498"/>
      <c r="R933" s="498"/>
      <c r="S933" s="498"/>
      <c r="T933" s="498"/>
    </row>
    <row r="934">
      <c r="A934" s="498"/>
      <c r="B934" s="498"/>
      <c r="C934" s="498"/>
      <c r="D934" s="498"/>
      <c r="E934" s="498"/>
      <c r="F934" s="498"/>
      <c r="G934" s="498"/>
      <c r="H934" s="498"/>
      <c r="I934" s="498"/>
      <c r="J934" s="498"/>
      <c r="K934" s="498"/>
      <c r="L934" s="498"/>
      <c r="M934" s="498"/>
      <c r="N934" s="498"/>
      <c r="O934" s="498"/>
      <c r="P934" s="498"/>
      <c r="Q934" s="498"/>
      <c r="R934" s="498"/>
      <c r="S934" s="498"/>
      <c r="T934" s="498"/>
    </row>
    <row r="935">
      <c r="A935" s="498"/>
      <c r="B935" s="498"/>
      <c r="C935" s="498"/>
      <c r="D935" s="498"/>
      <c r="E935" s="498"/>
      <c r="F935" s="498"/>
      <c r="G935" s="498"/>
      <c r="H935" s="498"/>
      <c r="I935" s="498"/>
      <c r="J935" s="498"/>
      <c r="K935" s="498"/>
      <c r="L935" s="498"/>
      <c r="M935" s="498"/>
      <c r="N935" s="498"/>
      <c r="O935" s="498"/>
      <c r="P935" s="498"/>
      <c r="Q935" s="498"/>
      <c r="R935" s="498"/>
      <c r="S935" s="498"/>
      <c r="T935" s="498"/>
    </row>
    <row r="936">
      <c r="A936" s="498"/>
      <c r="B936" s="498"/>
      <c r="C936" s="498"/>
      <c r="D936" s="498"/>
      <c r="E936" s="498"/>
      <c r="F936" s="498"/>
      <c r="G936" s="498"/>
      <c r="H936" s="498"/>
      <c r="I936" s="498"/>
      <c r="J936" s="498"/>
      <c r="K936" s="498"/>
      <c r="L936" s="498"/>
      <c r="M936" s="498"/>
      <c r="N936" s="498"/>
      <c r="O936" s="498"/>
      <c r="P936" s="498"/>
      <c r="Q936" s="498"/>
      <c r="R936" s="498"/>
      <c r="S936" s="498"/>
      <c r="T936" s="498"/>
    </row>
    <row r="937">
      <c r="A937" s="498"/>
      <c r="B937" s="498"/>
      <c r="C937" s="498"/>
      <c r="D937" s="498"/>
      <c r="E937" s="498"/>
      <c r="F937" s="498"/>
      <c r="G937" s="498"/>
      <c r="H937" s="498"/>
      <c r="I937" s="498"/>
      <c r="J937" s="498"/>
      <c r="K937" s="498"/>
      <c r="L937" s="498"/>
      <c r="M937" s="498"/>
      <c r="N937" s="498"/>
      <c r="O937" s="498"/>
      <c r="P937" s="498"/>
      <c r="Q937" s="498"/>
      <c r="R937" s="498"/>
      <c r="S937" s="498"/>
      <c r="T937" s="498"/>
    </row>
    <row r="938">
      <c r="A938" s="498"/>
      <c r="B938" s="498"/>
      <c r="C938" s="498"/>
      <c r="D938" s="498"/>
      <c r="E938" s="498"/>
      <c r="F938" s="498"/>
      <c r="G938" s="498"/>
      <c r="H938" s="498"/>
      <c r="I938" s="498"/>
      <c r="J938" s="498"/>
      <c r="K938" s="498"/>
      <c r="L938" s="498"/>
      <c r="M938" s="498"/>
      <c r="N938" s="498"/>
      <c r="O938" s="498"/>
      <c r="P938" s="498"/>
      <c r="Q938" s="498"/>
      <c r="R938" s="498"/>
      <c r="S938" s="498"/>
      <c r="T938" s="498"/>
    </row>
    <row r="939">
      <c r="A939" s="498"/>
      <c r="B939" s="498"/>
      <c r="C939" s="498"/>
      <c r="D939" s="498"/>
      <c r="E939" s="498"/>
      <c r="F939" s="498"/>
      <c r="G939" s="498"/>
      <c r="H939" s="498"/>
      <c r="I939" s="498"/>
      <c r="J939" s="498"/>
      <c r="K939" s="498"/>
      <c r="L939" s="498"/>
      <c r="M939" s="498"/>
      <c r="N939" s="498"/>
      <c r="O939" s="498"/>
      <c r="P939" s="498"/>
      <c r="Q939" s="498"/>
      <c r="R939" s="498"/>
      <c r="S939" s="498"/>
      <c r="T939" s="498"/>
    </row>
    <row r="940">
      <c r="A940" s="498"/>
      <c r="B940" s="498"/>
      <c r="C940" s="498"/>
      <c r="D940" s="498"/>
      <c r="E940" s="498"/>
      <c r="F940" s="498"/>
      <c r="G940" s="498"/>
      <c r="H940" s="498"/>
      <c r="I940" s="498"/>
      <c r="J940" s="498"/>
      <c r="K940" s="498"/>
      <c r="L940" s="498"/>
      <c r="M940" s="498"/>
      <c r="N940" s="498"/>
      <c r="O940" s="498"/>
      <c r="P940" s="498"/>
      <c r="Q940" s="498"/>
      <c r="R940" s="498"/>
      <c r="S940" s="498"/>
      <c r="T940" s="498"/>
    </row>
    <row r="941">
      <c r="A941" s="498"/>
      <c r="B941" s="498"/>
      <c r="C941" s="498"/>
      <c r="D941" s="498"/>
      <c r="E941" s="498"/>
      <c r="F941" s="498"/>
      <c r="G941" s="498"/>
      <c r="H941" s="498"/>
      <c r="I941" s="498"/>
      <c r="J941" s="498"/>
      <c r="K941" s="498"/>
      <c r="L941" s="498"/>
      <c r="M941" s="498"/>
      <c r="N941" s="498"/>
      <c r="O941" s="498"/>
      <c r="P941" s="498"/>
      <c r="Q941" s="498"/>
      <c r="R941" s="498"/>
      <c r="S941" s="498"/>
      <c r="T941" s="498"/>
    </row>
    <row r="942">
      <c r="A942" s="498"/>
      <c r="B942" s="498"/>
      <c r="C942" s="498"/>
      <c r="D942" s="498"/>
      <c r="E942" s="498"/>
      <c r="F942" s="498"/>
      <c r="G942" s="498"/>
      <c r="H942" s="498"/>
      <c r="I942" s="498"/>
      <c r="J942" s="498"/>
      <c r="K942" s="498"/>
      <c r="L942" s="498"/>
      <c r="M942" s="498"/>
      <c r="N942" s="498"/>
      <c r="O942" s="498"/>
      <c r="P942" s="498"/>
      <c r="Q942" s="498"/>
      <c r="R942" s="498"/>
      <c r="S942" s="498"/>
      <c r="T942" s="498"/>
    </row>
    <row r="943">
      <c r="A943" s="498"/>
      <c r="B943" s="498"/>
      <c r="C943" s="498"/>
      <c r="D943" s="498"/>
      <c r="E943" s="498"/>
      <c r="F943" s="498"/>
      <c r="G943" s="498"/>
      <c r="H943" s="498"/>
      <c r="I943" s="498"/>
      <c r="J943" s="498"/>
      <c r="K943" s="498"/>
      <c r="L943" s="498"/>
      <c r="M943" s="498"/>
      <c r="N943" s="498"/>
      <c r="O943" s="498"/>
      <c r="P943" s="498"/>
      <c r="Q943" s="498"/>
      <c r="R943" s="498"/>
      <c r="S943" s="498"/>
      <c r="T943" s="498"/>
    </row>
    <row r="944">
      <c r="A944" s="498"/>
      <c r="B944" s="498"/>
      <c r="C944" s="498"/>
      <c r="D944" s="498"/>
      <c r="E944" s="498"/>
      <c r="F944" s="498"/>
      <c r="G944" s="498"/>
      <c r="H944" s="498"/>
      <c r="I944" s="498"/>
      <c r="J944" s="498"/>
      <c r="K944" s="498"/>
      <c r="L944" s="498"/>
      <c r="M944" s="498"/>
      <c r="N944" s="498"/>
      <c r="O944" s="498"/>
      <c r="P944" s="498"/>
      <c r="Q944" s="498"/>
      <c r="R944" s="498"/>
      <c r="S944" s="498"/>
      <c r="T944" s="498"/>
    </row>
    <row r="945">
      <c r="A945" s="498"/>
      <c r="B945" s="498"/>
      <c r="C945" s="498"/>
      <c r="D945" s="498"/>
      <c r="E945" s="498"/>
      <c r="F945" s="498"/>
      <c r="G945" s="498"/>
      <c r="H945" s="498"/>
      <c r="I945" s="498"/>
      <c r="J945" s="498"/>
      <c r="K945" s="498"/>
      <c r="L945" s="498"/>
      <c r="M945" s="498"/>
      <c r="N945" s="498"/>
      <c r="O945" s="498"/>
      <c r="P945" s="498"/>
      <c r="Q945" s="498"/>
      <c r="R945" s="498"/>
      <c r="S945" s="498"/>
      <c r="T945" s="498"/>
    </row>
    <row r="946">
      <c r="A946" s="498"/>
      <c r="B946" s="498"/>
      <c r="C946" s="498"/>
      <c r="D946" s="498"/>
      <c r="E946" s="498"/>
      <c r="F946" s="498"/>
      <c r="G946" s="498"/>
      <c r="H946" s="498"/>
      <c r="I946" s="498"/>
      <c r="J946" s="498"/>
      <c r="K946" s="498"/>
      <c r="L946" s="498"/>
      <c r="M946" s="498"/>
      <c r="N946" s="498"/>
      <c r="O946" s="498"/>
      <c r="P946" s="498"/>
      <c r="Q946" s="498"/>
      <c r="R946" s="498"/>
      <c r="S946" s="498"/>
      <c r="T946" s="498"/>
    </row>
    <row r="947">
      <c r="A947" s="498"/>
      <c r="B947" s="498"/>
      <c r="C947" s="498"/>
      <c r="D947" s="498"/>
      <c r="E947" s="498"/>
      <c r="F947" s="498"/>
      <c r="G947" s="498"/>
      <c r="H947" s="498"/>
      <c r="I947" s="498"/>
      <c r="J947" s="498"/>
      <c r="K947" s="498"/>
      <c r="L947" s="498"/>
      <c r="M947" s="498"/>
      <c r="N947" s="498"/>
      <c r="O947" s="498"/>
      <c r="P947" s="498"/>
      <c r="Q947" s="498"/>
      <c r="R947" s="498"/>
      <c r="S947" s="498"/>
      <c r="T947" s="498"/>
    </row>
    <row r="948">
      <c r="A948" s="498"/>
      <c r="B948" s="498"/>
      <c r="C948" s="498"/>
      <c r="D948" s="498"/>
      <c r="E948" s="498"/>
      <c r="F948" s="498"/>
      <c r="G948" s="498"/>
      <c r="H948" s="498"/>
      <c r="I948" s="498"/>
      <c r="J948" s="498"/>
      <c r="K948" s="498"/>
      <c r="L948" s="498"/>
      <c r="M948" s="498"/>
      <c r="N948" s="498"/>
      <c r="O948" s="498"/>
      <c r="P948" s="498"/>
      <c r="Q948" s="498"/>
      <c r="R948" s="498"/>
      <c r="S948" s="498"/>
      <c r="T948" s="498"/>
    </row>
    <row r="949">
      <c r="A949" s="498"/>
      <c r="B949" s="498"/>
      <c r="C949" s="498"/>
      <c r="D949" s="498"/>
      <c r="E949" s="498"/>
      <c r="F949" s="498"/>
      <c r="G949" s="498"/>
      <c r="H949" s="498"/>
      <c r="I949" s="498"/>
      <c r="J949" s="498"/>
      <c r="K949" s="498"/>
      <c r="L949" s="498"/>
      <c r="M949" s="498"/>
      <c r="N949" s="498"/>
      <c r="O949" s="498"/>
      <c r="P949" s="498"/>
      <c r="Q949" s="498"/>
      <c r="R949" s="498"/>
      <c r="S949" s="498"/>
      <c r="T949" s="498"/>
    </row>
    <row r="950">
      <c r="A950" s="498"/>
      <c r="B950" s="498"/>
      <c r="C950" s="498"/>
      <c r="D950" s="498"/>
      <c r="E950" s="498"/>
      <c r="F950" s="498"/>
      <c r="G950" s="498"/>
      <c r="H950" s="498"/>
      <c r="I950" s="498"/>
      <c r="J950" s="498"/>
      <c r="K950" s="498"/>
      <c r="L950" s="498"/>
      <c r="M950" s="498"/>
      <c r="N950" s="498"/>
      <c r="O950" s="498"/>
      <c r="P950" s="498"/>
      <c r="Q950" s="498"/>
      <c r="R950" s="498"/>
      <c r="S950" s="498"/>
      <c r="T950" s="498"/>
    </row>
    <row r="951">
      <c r="A951" s="498"/>
      <c r="B951" s="498"/>
      <c r="C951" s="498"/>
      <c r="D951" s="498"/>
      <c r="E951" s="498"/>
      <c r="F951" s="498"/>
      <c r="G951" s="498"/>
      <c r="H951" s="498"/>
      <c r="I951" s="498"/>
      <c r="J951" s="498"/>
      <c r="K951" s="498"/>
      <c r="L951" s="498"/>
      <c r="M951" s="498"/>
      <c r="N951" s="498"/>
      <c r="O951" s="498"/>
      <c r="P951" s="498"/>
      <c r="Q951" s="498"/>
      <c r="R951" s="498"/>
      <c r="S951" s="498"/>
      <c r="T951" s="498"/>
    </row>
    <row r="952">
      <c r="A952" s="498"/>
      <c r="B952" s="498"/>
      <c r="C952" s="498"/>
      <c r="D952" s="498"/>
      <c r="E952" s="498"/>
      <c r="F952" s="498"/>
      <c r="G952" s="498"/>
      <c r="H952" s="498"/>
      <c r="I952" s="498"/>
      <c r="J952" s="498"/>
      <c r="K952" s="498"/>
      <c r="L952" s="498"/>
      <c r="M952" s="498"/>
      <c r="N952" s="498"/>
      <c r="O952" s="498"/>
      <c r="P952" s="498"/>
      <c r="Q952" s="498"/>
      <c r="R952" s="498"/>
      <c r="S952" s="498"/>
      <c r="T952" s="498"/>
    </row>
    <row r="953">
      <c r="A953" s="498"/>
      <c r="B953" s="498"/>
      <c r="C953" s="498"/>
      <c r="D953" s="498"/>
      <c r="E953" s="498"/>
      <c r="F953" s="498"/>
      <c r="G953" s="498"/>
      <c r="H953" s="498"/>
      <c r="I953" s="498"/>
      <c r="J953" s="498"/>
      <c r="K953" s="498"/>
      <c r="L953" s="498"/>
      <c r="M953" s="498"/>
      <c r="N953" s="498"/>
      <c r="O953" s="498"/>
      <c r="P953" s="498"/>
      <c r="Q953" s="498"/>
      <c r="R953" s="498"/>
      <c r="S953" s="498"/>
      <c r="T953" s="498"/>
    </row>
    <row r="954">
      <c r="A954" s="498"/>
      <c r="B954" s="498"/>
      <c r="C954" s="498"/>
      <c r="D954" s="498"/>
      <c r="E954" s="498"/>
      <c r="F954" s="498"/>
      <c r="G954" s="498"/>
      <c r="H954" s="498"/>
      <c r="I954" s="498"/>
      <c r="J954" s="498"/>
      <c r="K954" s="498"/>
      <c r="L954" s="498"/>
      <c r="M954" s="498"/>
      <c r="N954" s="498"/>
      <c r="O954" s="498"/>
      <c r="P954" s="498"/>
      <c r="Q954" s="498"/>
      <c r="R954" s="498"/>
      <c r="S954" s="498"/>
      <c r="T954" s="498"/>
    </row>
    <row r="955">
      <c r="A955" s="498"/>
      <c r="B955" s="498"/>
      <c r="C955" s="498"/>
      <c r="D955" s="498"/>
      <c r="E955" s="498"/>
      <c r="F955" s="498"/>
      <c r="G955" s="498"/>
      <c r="H955" s="498"/>
      <c r="I955" s="498"/>
      <c r="J955" s="498"/>
      <c r="K955" s="498"/>
      <c r="L955" s="498"/>
      <c r="M955" s="498"/>
      <c r="N955" s="498"/>
      <c r="O955" s="498"/>
      <c r="P955" s="498"/>
      <c r="Q955" s="498"/>
      <c r="R955" s="498"/>
      <c r="S955" s="498"/>
      <c r="T955" s="498"/>
    </row>
    <row r="956">
      <c r="A956" s="498"/>
      <c r="B956" s="498"/>
      <c r="C956" s="498"/>
      <c r="D956" s="498"/>
      <c r="E956" s="498"/>
      <c r="F956" s="498"/>
      <c r="G956" s="498"/>
      <c r="H956" s="498"/>
      <c r="I956" s="498"/>
      <c r="J956" s="498"/>
      <c r="K956" s="498"/>
      <c r="L956" s="498"/>
      <c r="M956" s="498"/>
      <c r="N956" s="498"/>
      <c r="O956" s="498"/>
      <c r="P956" s="498"/>
      <c r="Q956" s="498"/>
      <c r="R956" s="498"/>
      <c r="S956" s="498"/>
      <c r="T956" s="498"/>
    </row>
    <row r="957">
      <c r="A957" s="498"/>
      <c r="B957" s="498"/>
      <c r="C957" s="498"/>
      <c r="D957" s="498"/>
      <c r="E957" s="498"/>
      <c r="F957" s="498"/>
      <c r="G957" s="498"/>
      <c r="H957" s="498"/>
      <c r="I957" s="498"/>
      <c r="J957" s="498"/>
      <c r="K957" s="498"/>
      <c r="L957" s="498"/>
      <c r="M957" s="498"/>
      <c r="N957" s="498"/>
      <c r="O957" s="498"/>
      <c r="P957" s="498"/>
      <c r="Q957" s="498"/>
      <c r="R957" s="498"/>
      <c r="S957" s="498"/>
      <c r="T957" s="498"/>
    </row>
    <row r="958">
      <c r="A958" s="498"/>
      <c r="B958" s="498"/>
      <c r="C958" s="498"/>
      <c r="D958" s="498"/>
      <c r="E958" s="498"/>
      <c r="F958" s="498"/>
      <c r="G958" s="498"/>
      <c r="H958" s="498"/>
      <c r="I958" s="498"/>
      <c r="J958" s="498"/>
      <c r="K958" s="498"/>
      <c r="L958" s="498"/>
      <c r="M958" s="498"/>
      <c r="N958" s="498"/>
      <c r="O958" s="498"/>
      <c r="P958" s="498"/>
      <c r="Q958" s="498"/>
      <c r="R958" s="498"/>
      <c r="S958" s="498"/>
      <c r="T958" s="498"/>
    </row>
    <row r="959">
      <c r="A959" s="498"/>
      <c r="B959" s="498"/>
      <c r="C959" s="498"/>
      <c r="D959" s="498"/>
      <c r="E959" s="498"/>
      <c r="F959" s="498"/>
      <c r="G959" s="498"/>
      <c r="H959" s="498"/>
      <c r="I959" s="498"/>
      <c r="J959" s="498"/>
      <c r="K959" s="498"/>
      <c r="L959" s="498"/>
      <c r="M959" s="498"/>
      <c r="N959" s="498"/>
      <c r="O959" s="498"/>
      <c r="P959" s="498"/>
      <c r="Q959" s="498"/>
      <c r="R959" s="498"/>
      <c r="S959" s="498"/>
      <c r="T959" s="498"/>
    </row>
    <row r="960">
      <c r="A960" s="498"/>
      <c r="B960" s="498"/>
      <c r="C960" s="498"/>
      <c r="D960" s="498"/>
      <c r="E960" s="498"/>
      <c r="F960" s="498"/>
      <c r="G960" s="498"/>
      <c r="H960" s="498"/>
      <c r="I960" s="498"/>
      <c r="J960" s="498"/>
      <c r="K960" s="498"/>
      <c r="L960" s="498"/>
      <c r="M960" s="498"/>
      <c r="N960" s="498"/>
      <c r="O960" s="498"/>
      <c r="P960" s="498"/>
      <c r="Q960" s="498"/>
      <c r="R960" s="498"/>
      <c r="S960" s="498"/>
      <c r="T960" s="498"/>
    </row>
    <row r="961">
      <c r="A961" s="498"/>
      <c r="B961" s="498"/>
      <c r="C961" s="498"/>
      <c r="D961" s="498"/>
      <c r="E961" s="498"/>
      <c r="F961" s="498"/>
      <c r="G961" s="498"/>
      <c r="H961" s="498"/>
      <c r="I961" s="498"/>
      <c r="J961" s="498"/>
      <c r="K961" s="498"/>
      <c r="L961" s="498"/>
      <c r="M961" s="498"/>
      <c r="N961" s="498"/>
      <c r="O961" s="498"/>
      <c r="P961" s="498"/>
      <c r="Q961" s="498"/>
      <c r="R961" s="498"/>
      <c r="S961" s="498"/>
      <c r="T961" s="498"/>
    </row>
    <row r="962">
      <c r="A962" s="498"/>
      <c r="B962" s="498"/>
      <c r="C962" s="498"/>
      <c r="D962" s="498"/>
      <c r="E962" s="498"/>
      <c r="F962" s="498"/>
      <c r="G962" s="498"/>
      <c r="H962" s="498"/>
      <c r="I962" s="498"/>
      <c r="J962" s="498"/>
      <c r="K962" s="498"/>
      <c r="L962" s="498"/>
      <c r="M962" s="498"/>
      <c r="N962" s="498"/>
      <c r="O962" s="498"/>
      <c r="P962" s="498"/>
      <c r="Q962" s="498"/>
      <c r="R962" s="498"/>
      <c r="S962" s="498"/>
      <c r="T962" s="498"/>
    </row>
    <row r="963">
      <c r="A963" s="498"/>
      <c r="B963" s="498"/>
      <c r="C963" s="498"/>
      <c r="D963" s="498"/>
      <c r="E963" s="498"/>
      <c r="F963" s="498"/>
      <c r="G963" s="498"/>
      <c r="H963" s="498"/>
      <c r="I963" s="498"/>
      <c r="J963" s="498"/>
      <c r="K963" s="498"/>
      <c r="L963" s="498"/>
      <c r="M963" s="498"/>
      <c r="N963" s="498"/>
      <c r="O963" s="498"/>
      <c r="P963" s="498"/>
      <c r="Q963" s="498"/>
      <c r="R963" s="498"/>
      <c r="S963" s="498"/>
      <c r="T963" s="498"/>
    </row>
    <row r="964">
      <c r="A964" s="498"/>
      <c r="B964" s="498"/>
      <c r="C964" s="498"/>
      <c r="D964" s="498"/>
      <c r="E964" s="498"/>
      <c r="F964" s="498"/>
      <c r="G964" s="498"/>
      <c r="H964" s="498"/>
      <c r="I964" s="498"/>
      <c r="J964" s="498"/>
      <c r="K964" s="498"/>
      <c r="L964" s="498"/>
      <c r="M964" s="498"/>
      <c r="N964" s="498"/>
      <c r="O964" s="498"/>
      <c r="P964" s="498"/>
      <c r="Q964" s="498"/>
      <c r="R964" s="498"/>
      <c r="S964" s="498"/>
      <c r="T964" s="498"/>
    </row>
    <row r="965">
      <c r="A965" s="498"/>
      <c r="B965" s="498"/>
      <c r="C965" s="498"/>
      <c r="D965" s="498"/>
      <c r="E965" s="498"/>
      <c r="F965" s="498"/>
      <c r="G965" s="498"/>
      <c r="H965" s="498"/>
      <c r="I965" s="498"/>
      <c r="J965" s="498"/>
      <c r="K965" s="498"/>
      <c r="L965" s="498"/>
      <c r="M965" s="498"/>
      <c r="N965" s="498"/>
      <c r="O965" s="498"/>
      <c r="P965" s="498"/>
      <c r="Q965" s="498"/>
      <c r="R965" s="498"/>
      <c r="S965" s="498"/>
      <c r="T965" s="498"/>
    </row>
    <row r="966">
      <c r="A966" s="498"/>
      <c r="B966" s="498"/>
      <c r="C966" s="498"/>
      <c r="D966" s="498"/>
      <c r="E966" s="498"/>
      <c r="F966" s="498"/>
      <c r="G966" s="498"/>
      <c r="H966" s="498"/>
      <c r="I966" s="498"/>
      <c r="J966" s="498"/>
      <c r="K966" s="498"/>
      <c r="L966" s="498"/>
      <c r="M966" s="498"/>
      <c r="N966" s="498"/>
      <c r="O966" s="498"/>
      <c r="P966" s="498"/>
      <c r="Q966" s="498"/>
      <c r="R966" s="498"/>
      <c r="S966" s="498"/>
      <c r="T966" s="498"/>
    </row>
    <row r="967">
      <c r="A967" s="498"/>
      <c r="B967" s="498"/>
      <c r="C967" s="498"/>
      <c r="D967" s="498"/>
      <c r="E967" s="498"/>
      <c r="F967" s="498"/>
      <c r="G967" s="498"/>
      <c r="H967" s="498"/>
      <c r="I967" s="498"/>
      <c r="J967" s="498"/>
      <c r="K967" s="498"/>
      <c r="L967" s="498"/>
      <c r="M967" s="498"/>
      <c r="N967" s="498"/>
      <c r="O967" s="498"/>
      <c r="P967" s="498"/>
      <c r="Q967" s="498"/>
      <c r="R967" s="498"/>
      <c r="S967" s="498"/>
      <c r="T967" s="498"/>
    </row>
    <row r="968">
      <c r="A968" s="498"/>
      <c r="B968" s="498"/>
      <c r="C968" s="498"/>
      <c r="D968" s="498"/>
      <c r="E968" s="498"/>
      <c r="F968" s="498"/>
      <c r="G968" s="498"/>
      <c r="H968" s="498"/>
      <c r="I968" s="498"/>
      <c r="J968" s="498"/>
      <c r="K968" s="498"/>
      <c r="L968" s="498"/>
      <c r="M968" s="498"/>
      <c r="N968" s="498"/>
      <c r="O968" s="498"/>
      <c r="P968" s="498"/>
      <c r="Q968" s="498"/>
      <c r="R968" s="498"/>
      <c r="S968" s="498"/>
      <c r="T968" s="498"/>
    </row>
    <row r="969">
      <c r="A969" s="498"/>
      <c r="B969" s="498"/>
      <c r="C969" s="498"/>
      <c r="D969" s="498"/>
      <c r="E969" s="498"/>
      <c r="F969" s="498"/>
      <c r="G969" s="498"/>
      <c r="H969" s="498"/>
      <c r="I969" s="498"/>
      <c r="J969" s="498"/>
      <c r="K969" s="498"/>
      <c r="L969" s="498"/>
      <c r="M969" s="498"/>
      <c r="N969" s="498"/>
      <c r="O969" s="498"/>
      <c r="P969" s="498"/>
      <c r="Q969" s="498"/>
      <c r="R969" s="498"/>
      <c r="S969" s="498"/>
      <c r="T969" s="498"/>
    </row>
    <row r="970">
      <c r="A970" s="498"/>
      <c r="B970" s="498"/>
      <c r="C970" s="498"/>
      <c r="D970" s="498"/>
      <c r="E970" s="498"/>
      <c r="F970" s="498"/>
      <c r="G970" s="498"/>
      <c r="H970" s="498"/>
      <c r="I970" s="498"/>
      <c r="J970" s="498"/>
      <c r="K970" s="498"/>
      <c r="L970" s="498"/>
      <c r="M970" s="498"/>
      <c r="N970" s="498"/>
      <c r="O970" s="498"/>
      <c r="P970" s="498"/>
      <c r="Q970" s="498"/>
      <c r="R970" s="498"/>
      <c r="S970" s="498"/>
      <c r="T970" s="498"/>
    </row>
    <row r="971">
      <c r="A971" s="498"/>
      <c r="B971" s="498"/>
      <c r="C971" s="498"/>
      <c r="D971" s="498"/>
      <c r="E971" s="498"/>
      <c r="F971" s="498"/>
      <c r="G971" s="498"/>
      <c r="H971" s="498"/>
      <c r="I971" s="498"/>
      <c r="J971" s="498"/>
      <c r="K971" s="498"/>
      <c r="L971" s="498"/>
      <c r="M971" s="498"/>
      <c r="N971" s="498"/>
      <c r="O971" s="498"/>
      <c r="P971" s="498"/>
      <c r="Q971" s="498"/>
      <c r="R971" s="498"/>
      <c r="S971" s="498"/>
      <c r="T971" s="498"/>
    </row>
    <row r="972">
      <c r="A972" s="498"/>
      <c r="B972" s="498"/>
      <c r="C972" s="498"/>
      <c r="D972" s="498"/>
      <c r="E972" s="498"/>
      <c r="F972" s="498"/>
      <c r="G972" s="498"/>
      <c r="H972" s="498"/>
      <c r="I972" s="498"/>
      <c r="J972" s="498"/>
      <c r="K972" s="498"/>
      <c r="L972" s="498"/>
      <c r="M972" s="498"/>
      <c r="N972" s="498"/>
      <c r="O972" s="498"/>
      <c r="P972" s="498"/>
      <c r="Q972" s="498"/>
      <c r="R972" s="498"/>
      <c r="S972" s="498"/>
      <c r="T972" s="498"/>
    </row>
    <row r="973">
      <c r="A973" s="498"/>
      <c r="B973" s="498"/>
      <c r="C973" s="498"/>
      <c r="D973" s="498"/>
      <c r="E973" s="498"/>
      <c r="F973" s="498"/>
      <c r="G973" s="498"/>
      <c r="H973" s="498"/>
      <c r="I973" s="498"/>
      <c r="J973" s="498"/>
      <c r="K973" s="498"/>
      <c r="L973" s="498"/>
      <c r="M973" s="498"/>
      <c r="N973" s="498"/>
      <c r="O973" s="498"/>
      <c r="P973" s="498"/>
      <c r="Q973" s="498"/>
      <c r="R973" s="498"/>
      <c r="S973" s="498"/>
      <c r="T973" s="498"/>
    </row>
    <row r="974">
      <c r="A974" s="498"/>
      <c r="B974" s="498"/>
      <c r="C974" s="498"/>
      <c r="D974" s="498"/>
      <c r="E974" s="498"/>
      <c r="F974" s="498"/>
      <c r="G974" s="498"/>
      <c r="H974" s="498"/>
      <c r="I974" s="498"/>
      <c r="J974" s="498"/>
      <c r="K974" s="498"/>
      <c r="L974" s="498"/>
      <c r="M974" s="498"/>
      <c r="N974" s="498"/>
      <c r="O974" s="498"/>
      <c r="P974" s="498"/>
      <c r="Q974" s="498"/>
      <c r="R974" s="498"/>
      <c r="S974" s="498"/>
      <c r="T974" s="498"/>
    </row>
    <row r="975">
      <c r="A975" s="498"/>
      <c r="B975" s="498"/>
      <c r="C975" s="498"/>
      <c r="D975" s="498"/>
      <c r="E975" s="498"/>
      <c r="F975" s="498"/>
      <c r="G975" s="498"/>
      <c r="H975" s="498"/>
      <c r="I975" s="498"/>
      <c r="J975" s="498"/>
      <c r="K975" s="498"/>
      <c r="L975" s="498"/>
      <c r="M975" s="498"/>
      <c r="N975" s="498"/>
      <c r="O975" s="498"/>
      <c r="P975" s="498"/>
      <c r="Q975" s="498"/>
      <c r="R975" s="498"/>
      <c r="S975" s="498"/>
      <c r="T975" s="498"/>
    </row>
    <row r="976">
      <c r="A976" s="498"/>
      <c r="B976" s="498"/>
      <c r="C976" s="498"/>
      <c r="D976" s="498"/>
      <c r="E976" s="498"/>
      <c r="F976" s="498"/>
      <c r="G976" s="498"/>
      <c r="H976" s="498"/>
      <c r="I976" s="498"/>
      <c r="J976" s="498"/>
      <c r="K976" s="498"/>
      <c r="L976" s="498"/>
      <c r="M976" s="498"/>
      <c r="N976" s="498"/>
      <c r="O976" s="498"/>
      <c r="P976" s="498"/>
      <c r="Q976" s="498"/>
      <c r="R976" s="498"/>
      <c r="S976" s="498"/>
      <c r="T976" s="498"/>
    </row>
    <row r="977">
      <c r="A977" s="498"/>
      <c r="B977" s="498"/>
      <c r="C977" s="498"/>
      <c r="D977" s="498"/>
      <c r="E977" s="498"/>
      <c r="F977" s="498"/>
      <c r="G977" s="498"/>
      <c r="H977" s="498"/>
      <c r="I977" s="498"/>
      <c r="J977" s="498"/>
      <c r="K977" s="498"/>
      <c r="L977" s="498"/>
      <c r="M977" s="498"/>
      <c r="N977" s="498"/>
      <c r="O977" s="498"/>
      <c r="P977" s="498"/>
      <c r="Q977" s="498"/>
      <c r="R977" s="498"/>
      <c r="S977" s="498"/>
      <c r="T977" s="498"/>
    </row>
    <row r="978">
      <c r="A978" s="498"/>
      <c r="B978" s="498"/>
      <c r="C978" s="498"/>
      <c r="D978" s="498"/>
      <c r="E978" s="498"/>
      <c r="F978" s="498"/>
      <c r="G978" s="498"/>
      <c r="H978" s="498"/>
      <c r="I978" s="498"/>
      <c r="J978" s="498"/>
      <c r="K978" s="498"/>
      <c r="L978" s="498"/>
      <c r="M978" s="498"/>
      <c r="N978" s="498"/>
      <c r="O978" s="498"/>
      <c r="P978" s="498"/>
      <c r="Q978" s="498"/>
      <c r="R978" s="498"/>
      <c r="S978" s="498"/>
      <c r="T978" s="498"/>
    </row>
    <row r="979">
      <c r="A979" s="498"/>
      <c r="B979" s="498"/>
      <c r="C979" s="498"/>
      <c r="D979" s="498"/>
      <c r="E979" s="498"/>
      <c r="F979" s="498"/>
      <c r="G979" s="498"/>
      <c r="H979" s="498"/>
      <c r="I979" s="498"/>
      <c r="J979" s="498"/>
      <c r="K979" s="498"/>
      <c r="L979" s="498"/>
      <c r="M979" s="498"/>
      <c r="N979" s="498"/>
      <c r="O979" s="498"/>
      <c r="P979" s="498"/>
      <c r="Q979" s="498"/>
      <c r="R979" s="498"/>
      <c r="S979" s="498"/>
      <c r="T979" s="498"/>
    </row>
    <row r="980">
      <c r="A980" s="498"/>
      <c r="B980" s="498"/>
      <c r="C980" s="498"/>
      <c r="D980" s="498"/>
      <c r="E980" s="498"/>
      <c r="F980" s="498"/>
      <c r="G980" s="498"/>
      <c r="H980" s="498"/>
      <c r="I980" s="498"/>
      <c r="J980" s="498"/>
      <c r="K980" s="498"/>
      <c r="L980" s="498"/>
      <c r="M980" s="498"/>
      <c r="N980" s="498"/>
      <c r="O980" s="498"/>
      <c r="P980" s="498"/>
      <c r="Q980" s="498"/>
      <c r="R980" s="498"/>
      <c r="S980" s="498"/>
      <c r="T980" s="498"/>
    </row>
    <row r="981">
      <c r="A981" s="498"/>
      <c r="B981" s="498"/>
      <c r="C981" s="498"/>
      <c r="D981" s="498"/>
      <c r="E981" s="498"/>
      <c r="F981" s="498"/>
      <c r="G981" s="498"/>
      <c r="H981" s="498"/>
      <c r="I981" s="498"/>
      <c r="J981" s="498"/>
      <c r="K981" s="498"/>
      <c r="L981" s="498"/>
      <c r="M981" s="498"/>
      <c r="N981" s="498"/>
      <c r="O981" s="498"/>
      <c r="P981" s="498"/>
      <c r="Q981" s="498"/>
      <c r="R981" s="498"/>
      <c r="S981" s="498"/>
      <c r="T981" s="498"/>
    </row>
    <row r="982">
      <c r="A982" s="498"/>
      <c r="B982" s="498"/>
      <c r="C982" s="498"/>
      <c r="D982" s="498"/>
      <c r="E982" s="498"/>
      <c r="F982" s="498"/>
      <c r="G982" s="498"/>
      <c r="H982" s="498"/>
      <c r="I982" s="498"/>
      <c r="J982" s="498"/>
      <c r="K982" s="498"/>
      <c r="L982" s="498"/>
      <c r="M982" s="498"/>
      <c r="N982" s="498"/>
      <c r="O982" s="498"/>
      <c r="P982" s="498"/>
      <c r="Q982" s="498"/>
      <c r="R982" s="498"/>
      <c r="S982" s="498"/>
      <c r="T982" s="498"/>
    </row>
    <row r="983">
      <c r="A983" s="498"/>
      <c r="B983" s="498"/>
      <c r="C983" s="498"/>
      <c r="D983" s="498"/>
      <c r="E983" s="498"/>
      <c r="F983" s="498"/>
      <c r="G983" s="498"/>
      <c r="H983" s="498"/>
      <c r="I983" s="498"/>
      <c r="J983" s="498"/>
      <c r="K983" s="498"/>
      <c r="L983" s="498"/>
      <c r="M983" s="498"/>
      <c r="N983" s="498"/>
      <c r="O983" s="498"/>
      <c r="P983" s="498"/>
      <c r="Q983" s="498"/>
      <c r="R983" s="498"/>
      <c r="S983" s="498"/>
      <c r="T983" s="498"/>
    </row>
    <row r="984">
      <c r="A984" s="498"/>
      <c r="B984" s="498"/>
      <c r="C984" s="498"/>
      <c r="D984" s="498"/>
      <c r="E984" s="498"/>
      <c r="F984" s="498"/>
      <c r="G984" s="498"/>
      <c r="H984" s="498"/>
      <c r="I984" s="498"/>
      <c r="J984" s="498"/>
      <c r="K984" s="498"/>
      <c r="L984" s="498"/>
      <c r="M984" s="498"/>
      <c r="N984" s="498"/>
      <c r="O984" s="498"/>
      <c r="P984" s="498"/>
      <c r="Q984" s="498"/>
      <c r="R984" s="498"/>
      <c r="S984" s="498"/>
      <c r="T984" s="498"/>
    </row>
    <row r="985">
      <c r="A985" s="498"/>
      <c r="B985" s="498"/>
      <c r="C985" s="498"/>
      <c r="D985" s="498"/>
      <c r="E985" s="498"/>
      <c r="F985" s="498"/>
      <c r="G985" s="498"/>
      <c r="H985" s="498"/>
      <c r="I985" s="498"/>
      <c r="J985" s="498"/>
      <c r="K985" s="498"/>
      <c r="L985" s="498"/>
      <c r="M985" s="498"/>
      <c r="N985" s="498"/>
      <c r="O985" s="498"/>
      <c r="P985" s="498"/>
      <c r="Q985" s="498"/>
      <c r="R985" s="498"/>
      <c r="S985" s="498"/>
      <c r="T985" s="498"/>
    </row>
    <row r="986">
      <c r="A986" s="498"/>
      <c r="B986" s="498"/>
      <c r="C986" s="498"/>
      <c r="D986" s="498"/>
      <c r="E986" s="498"/>
      <c r="F986" s="498"/>
      <c r="G986" s="498"/>
      <c r="H986" s="498"/>
      <c r="I986" s="498"/>
      <c r="J986" s="498"/>
      <c r="K986" s="498"/>
      <c r="L986" s="498"/>
      <c r="M986" s="498"/>
      <c r="N986" s="498"/>
      <c r="O986" s="498"/>
      <c r="P986" s="498"/>
      <c r="Q986" s="498"/>
      <c r="R986" s="498"/>
      <c r="S986" s="498"/>
      <c r="T986" s="498"/>
    </row>
    <row r="987">
      <c r="A987" s="498"/>
      <c r="B987" s="498"/>
      <c r="C987" s="498"/>
      <c r="D987" s="498"/>
      <c r="E987" s="498"/>
      <c r="F987" s="498"/>
      <c r="G987" s="498"/>
      <c r="H987" s="498"/>
      <c r="I987" s="498"/>
      <c r="J987" s="498"/>
      <c r="K987" s="498"/>
      <c r="L987" s="498"/>
      <c r="M987" s="498"/>
      <c r="N987" s="498"/>
      <c r="O987" s="498"/>
      <c r="P987" s="498"/>
      <c r="Q987" s="498"/>
      <c r="R987" s="498"/>
      <c r="S987" s="498"/>
      <c r="T987" s="498"/>
    </row>
    <row r="988">
      <c r="A988" s="498"/>
      <c r="B988" s="498"/>
      <c r="C988" s="498"/>
      <c r="D988" s="498"/>
      <c r="E988" s="498"/>
      <c r="F988" s="498"/>
      <c r="G988" s="498"/>
      <c r="H988" s="498"/>
      <c r="I988" s="498"/>
      <c r="J988" s="498"/>
      <c r="K988" s="498"/>
      <c r="L988" s="498"/>
      <c r="M988" s="498"/>
      <c r="N988" s="498"/>
      <c r="O988" s="498"/>
      <c r="P988" s="498"/>
      <c r="Q988" s="498"/>
      <c r="R988" s="498"/>
      <c r="S988" s="498"/>
      <c r="T988" s="498"/>
    </row>
    <row r="989">
      <c r="A989" s="498"/>
      <c r="B989" s="498"/>
      <c r="C989" s="498"/>
      <c r="D989" s="498"/>
      <c r="E989" s="498"/>
      <c r="F989" s="498"/>
      <c r="G989" s="498"/>
      <c r="H989" s="498"/>
      <c r="I989" s="498"/>
      <c r="J989" s="498"/>
      <c r="K989" s="498"/>
      <c r="L989" s="498"/>
      <c r="M989" s="498"/>
      <c r="N989" s="498"/>
      <c r="O989" s="498"/>
      <c r="P989" s="498"/>
      <c r="Q989" s="498"/>
      <c r="R989" s="498"/>
      <c r="S989" s="498"/>
      <c r="T989" s="498"/>
    </row>
    <row r="990">
      <c r="A990" s="498"/>
      <c r="B990" s="498"/>
      <c r="C990" s="498"/>
      <c r="D990" s="498"/>
      <c r="E990" s="498"/>
      <c r="F990" s="498"/>
      <c r="G990" s="498"/>
      <c r="H990" s="498"/>
      <c r="I990" s="498"/>
      <c r="J990" s="498"/>
      <c r="K990" s="498"/>
      <c r="L990" s="498"/>
      <c r="M990" s="498"/>
      <c r="N990" s="498"/>
      <c r="O990" s="498"/>
      <c r="P990" s="498"/>
      <c r="Q990" s="498"/>
      <c r="R990" s="498"/>
      <c r="S990" s="498"/>
      <c r="T990" s="498"/>
    </row>
    <row r="991">
      <c r="A991" s="498"/>
      <c r="B991" s="498"/>
      <c r="C991" s="498"/>
      <c r="D991" s="498"/>
      <c r="E991" s="498"/>
      <c r="F991" s="498"/>
      <c r="G991" s="498"/>
      <c r="H991" s="498"/>
      <c r="I991" s="498"/>
      <c r="J991" s="498"/>
      <c r="K991" s="498"/>
      <c r="L991" s="498"/>
      <c r="M991" s="498"/>
      <c r="N991" s="498"/>
      <c r="O991" s="498"/>
      <c r="P991" s="498"/>
      <c r="Q991" s="498"/>
      <c r="R991" s="498"/>
      <c r="S991" s="498"/>
      <c r="T991" s="498"/>
    </row>
    <row r="992">
      <c r="A992" s="498"/>
      <c r="B992" s="498"/>
      <c r="C992" s="498"/>
      <c r="D992" s="498"/>
      <c r="E992" s="498"/>
      <c r="F992" s="498"/>
      <c r="G992" s="498"/>
      <c r="H992" s="498"/>
      <c r="I992" s="498"/>
      <c r="J992" s="498"/>
      <c r="K992" s="498"/>
      <c r="L992" s="498"/>
      <c r="M992" s="498"/>
      <c r="N992" s="498"/>
      <c r="O992" s="498"/>
      <c r="P992" s="498"/>
      <c r="Q992" s="498"/>
      <c r="R992" s="498"/>
      <c r="S992" s="498"/>
      <c r="T992" s="498"/>
    </row>
    <row r="993">
      <c r="A993" s="498"/>
      <c r="B993" s="498"/>
      <c r="C993" s="498"/>
      <c r="D993" s="498"/>
      <c r="E993" s="498"/>
      <c r="F993" s="498"/>
      <c r="G993" s="498"/>
      <c r="H993" s="498"/>
      <c r="I993" s="498"/>
      <c r="J993" s="498"/>
      <c r="K993" s="498"/>
      <c r="L993" s="498"/>
      <c r="M993" s="498"/>
      <c r="N993" s="498"/>
      <c r="O993" s="498"/>
      <c r="P993" s="498"/>
      <c r="Q993" s="498"/>
      <c r="R993" s="498"/>
      <c r="S993" s="498"/>
      <c r="T993" s="498"/>
    </row>
    <row r="994">
      <c r="A994" s="498"/>
      <c r="B994" s="498"/>
      <c r="C994" s="498"/>
      <c r="D994" s="498"/>
      <c r="E994" s="498"/>
      <c r="F994" s="498"/>
      <c r="G994" s="498"/>
      <c r="H994" s="498"/>
      <c r="I994" s="498"/>
      <c r="J994" s="498"/>
      <c r="K994" s="498"/>
      <c r="L994" s="498"/>
      <c r="M994" s="498"/>
      <c r="N994" s="498"/>
      <c r="O994" s="498"/>
      <c r="P994" s="498"/>
      <c r="Q994" s="498"/>
      <c r="R994" s="498"/>
      <c r="S994" s="498"/>
      <c r="T994" s="498"/>
    </row>
    <row r="995">
      <c r="A995" s="498"/>
      <c r="B995" s="498"/>
      <c r="C995" s="498"/>
      <c r="D995" s="498"/>
      <c r="E995" s="498"/>
      <c r="F995" s="498"/>
      <c r="G995" s="498"/>
      <c r="H995" s="498"/>
      <c r="I995" s="498"/>
      <c r="J995" s="498"/>
      <c r="K995" s="498"/>
      <c r="L995" s="498"/>
      <c r="M995" s="498"/>
      <c r="N995" s="498"/>
      <c r="O995" s="498"/>
      <c r="P995" s="498"/>
      <c r="Q995" s="498"/>
      <c r="R995" s="498"/>
      <c r="S995" s="498"/>
      <c r="T995" s="498"/>
    </row>
    <row r="996">
      <c r="A996" s="498"/>
      <c r="B996" s="498"/>
      <c r="C996" s="498"/>
      <c r="D996" s="498"/>
      <c r="E996" s="498"/>
      <c r="F996" s="498"/>
      <c r="G996" s="498"/>
      <c r="H996" s="498"/>
      <c r="I996" s="498"/>
      <c r="J996" s="498"/>
      <c r="K996" s="498"/>
      <c r="L996" s="498"/>
      <c r="M996" s="498"/>
      <c r="N996" s="498"/>
      <c r="O996" s="498"/>
      <c r="P996" s="498"/>
      <c r="Q996" s="498"/>
      <c r="R996" s="498"/>
      <c r="S996" s="498"/>
      <c r="T996" s="498"/>
    </row>
    <row r="997">
      <c r="A997" s="498"/>
      <c r="B997" s="498"/>
      <c r="C997" s="498"/>
      <c r="D997" s="498"/>
      <c r="E997" s="498"/>
      <c r="F997" s="498"/>
      <c r="G997" s="498"/>
      <c r="H997" s="498"/>
      <c r="I997" s="498"/>
      <c r="J997" s="498"/>
      <c r="K997" s="498"/>
      <c r="L997" s="498"/>
      <c r="M997" s="498"/>
      <c r="N997" s="498"/>
      <c r="O997" s="498"/>
      <c r="P997" s="498"/>
      <c r="Q997" s="498"/>
      <c r="R997" s="498"/>
      <c r="S997" s="498"/>
      <c r="T997" s="498"/>
    </row>
    <row r="998">
      <c r="A998" s="498"/>
      <c r="B998" s="498"/>
      <c r="C998" s="498"/>
      <c r="D998" s="498"/>
      <c r="E998" s="498"/>
      <c r="F998" s="498"/>
      <c r="G998" s="498"/>
      <c r="H998" s="498"/>
      <c r="I998" s="498"/>
      <c r="J998" s="498"/>
      <c r="K998" s="498"/>
      <c r="L998" s="498"/>
      <c r="M998" s="498"/>
      <c r="N998" s="498"/>
      <c r="O998" s="498"/>
      <c r="P998" s="498"/>
      <c r="Q998" s="498"/>
      <c r="R998" s="498"/>
      <c r="S998" s="498"/>
      <c r="T998" s="498"/>
    </row>
    <row r="999">
      <c r="A999" s="498"/>
      <c r="B999" s="498"/>
      <c r="C999" s="498"/>
      <c r="D999" s="498"/>
      <c r="E999" s="498"/>
      <c r="F999" s="498"/>
      <c r="G999" s="498"/>
      <c r="H999" s="498"/>
      <c r="I999" s="498"/>
      <c r="J999" s="498"/>
      <c r="K999" s="498"/>
      <c r="L999" s="498"/>
      <c r="M999" s="498"/>
      <c r="N999" s="498"/>
      <c r="O999" s="498"/>
      <c r="P999" s="498"/>
      <c r="Q999" s="498"/>
      <c r="R999" s="498"/>
      <c r="S999" s="498"/>
      <c r="T999" s="498"/>
    </row>
    <row r="1000">
      <c r="A1000" s="498"/>
      <c r="B1000" s="498"/>
      <c r="C1000" s="498"/>
      <c r="D1000" s="498"/>
      <c r="E1000" s="498"/>
      <c r="F1000" s="498"/>
      <c r="G1000" s="498"/>
      <c r="H1000" s="498"/>
      <c r="I1000" s="498"/>
      <c r="J1000" s="498"/>
      <c r="K1000" s="498"/>
      <c r="L1000" s="498"/>
      <c r="M1000" s="498"/>
      <c r="N1000" s="498"/>
      <c r="O1000" s="498"/>
      <c r="P1000" s="498"/>
      <c r="Q1000" s="498"/>
      <c r="R1000" s="498"/>
      <c r="S1000" s="498"/>
      <c r="T1000" s="498"/>
    </row>
    <row r="1001">
      <c r="A1001" s="498"/>
      <c r="B1001" s="498"/>
      <c r="C1001" s="498"/>
      <c r="D1001" s="498"/>
      <c r="E1001" s="498"/>
      <c r="F1001" s="498"/>
      <c r="G1001" s="498"/>
      <c r="H1001" s="498"/>
      <c r="I1001" s="498"/>
      <c r="J1001" s="498"/>
      <c r="K1001" s="498"/>
      <c r="L1001" s="498"/>
      <c r="M1001" s="498"/>
      <c r="N1001" s="498"/>
      <c r="O1001" s="498"/>
      <c r="P1001" s="498"/>
      <c r="Q1001" s="498"/>
      <c r="R1001" s="498"/>
      <c r="S1001" s="498"/>
      <c r="T1001" s="498"/>
    </row>
  </sheetData>
  <printOptions gridLines="1" horizontalCentered="1"/>
  <pageMargins bottom="0.75" footer="0.0" header="0.0" left="0.7" right="0.7" top="0.75"/>
  <pageSetup cellComments="atEnd" orientation="landscape" pageOrder="overThenDown"/>
  <drawing r:id="rId1"/>
  <tableParts count="1">
    <tablePart r:id="rId3"/>
  </tableParts>
</worksheet>
</file>

<file path=xl/worksheets/sheet1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6" max="6" width="2.0"/>
    <col customWidth="1" min="12" max="12" width="2.0"/>
    <col customWidth="1" min="18" max="18" width="2.0"/>
    <col customWidth="1" min="21" max="21" width="2.0"/>
  </cols>
  <sheetData>
    <row r="1">
      <c r="A1" s="666" t="s">
        <v>1620</v>
      </c>
      <c r="B1" s="667" t="s">
        <v>134</v>
      </c>
      <c r="C1" s="668"/>
      <c r="D1" s="668" t="s">
        <v>1522</v>
      </c>
      <c r="E1" s="668">
        <v>12.4</v>
      </c>
      <c r="F1" s="498"/>
      <c r="G1" s="666" t="s">
        <v>1621</v>
      </c>
      <c r="H1" s="667" t="s">
        <v>134</v>
      </c>
      <c r="I1" s="668"/>
      <c r="J1" s="668" t="s">
        <v>1522</v>
      </c>
      <c r="K1" s="668">
        <v>12.6</v>
      </c>
      <c r="L1" s="498"/>
      <c r="M1" s="670">
        <v>3882.0</v>
      </c>
      <c r="N1" s="670" t="s">
        <v>134</v>
      </c>
      <c r="O1" s="668"/>
      <c r="P1" s="668" t="s">
        <v>1522</v>
      </c>
      <c r="Q1" s="668">
        <v>16.53</v>
      </c>
      <c r="R1" s="498"/>
      <c r="S1" s="670">
        <v>5166.0</v>
      </c>
      <c r="T1" s="670" t="s">
        <v>134</v>
      </c>
      <c r="U1" s="498"/>
      <c r="V1" s="670">
        <v>8604.0</v>
      </c>
      <c r="W1" s="670" t="s">
        <v>134</v>
      </c>
      <c r="X1" s="668"/>
      <c r="Y1" s="668" t="s">
        <v>1522</v>
      </c>
      <c r="Z1" s="743">
        <v>14.0</v>
      </c>
    </row>
    <row r="2">
      <c r="A2" s="674" t="s">
        <v>389</v>
      </c>
      <c r="B2" s="675" t="s">
        <v>383</v>
      </c>
      <c r="C2" s="676" t="s">
        <v>1524</v>
      </c>
      <c r="D2" s="676" t="s">
        <v>1525</v>
      </c>
      <c r="E2" s="676" t="s">
        <v>1526</v>
      </c>
      <c r="F2" s="677"/>
      <c r="G2" s="675" t="s">
        <v>389</v>
      </c>
      <c r="H2" s="675" t="s">
        <v>383</v>
      </c>
      <c r="I2" s="676" t="s">
        <v>1524</v>
      </c>
      <c r="J2" s="676" t="s">
        <v>1525</v>
      </c>
      <c r="K2" s="676" t="s">
        <v>1526</v>
      </c>
      <c r="L2" s="677"/>
      <c r="M2" s="675" t="s">
        <v>389</v>
      </c>
      <c r="N2" s="675" t="s">
        <v>383</v>
      </c>
      <c r="O2" s="676" t="s">
        <v>1524</v>
      </c>
      <c r="P2" s="676" t="s">
        <v>1525</v>
      </c>
      <c r="Q2" s="676" t="s">
        <v>1526</v>
      </c>
      <c r="R2" s="677"/>
      <c r="S2" s="675" t="s">
        <v>389</v>
      </c>
      <c r="T2" s="675" t="s">
        <v>383</v>
      </c>
      <c r="U2" s="679"/>
      <c r="V2" s="675" t="s">
        <v>389</v>
      </c>
      <c r="W2" s="675" t="s">
        <v>383</v>
      </c>
      <c r="X2" s="676" t="s">
        <v>1524</v>
      </c>
      <c r="Y2" s="676" t="s">
        <v>1525</v>
      </c>
      <c r="Z2" s="676" t="s">
        <v>1526</v>
      </c>
    </row>
    <row r="3">
      <c r="A3" s="680">
        <v>20000.0</v>
      </c>
      <c r="B3" s="681">
        <v>0.28</v>
      </c>
      <c r="C3" s="682">
        <f t="shared" ref="C3:C33" si="1">A3*B3</f>
        <v>5600</v>
      </c>
      <c r="D3" s="682">
        <f>C3/E1</f>
        <v>451.6129032</v>
      </c>
      <c r="E3" s="682">
        <f t="shared" ref="E3:E33" si="2">(A3/D3)</f>
        <v>44.28571429</v>
      </c>
      <c r="F3" s="677"/>
      <c r="G3" s="675">
        <v>15000.0</v>
      </c>
      <c r="H3" s="683">
        <v>0.3</v>
      </c>
      <c r="I3" s="682">
        <f t="shared" ref="I3:I23" si="3">G3*H3</f>
        <v>4500</v>
      </c>
      <c r="J3" s="682">
        <f>I3/K1</f>
        <v>357.1428571</v>
      </c>
      <c r="K3" s="682">
        <f t="shared" ref="K3:K23" si="4">(G3/J3)</f>
        <v>42</v>
      </c>
      <c r="L3" s="684"/>
      <c r="M3" s="685">
        <v>8000.0</v>
      </c>
      <c r="N3" s="685" t="s">
        <v>293</v>
      </c>
      <c r="O3" s="686"/>
      <c r="P3" s="686"/>
      <c r="Q3" s="686"/>
      <c r="R3" s="684"/>
      <c r="S3" s="675">
        <v>15000.0</v>
      </c>
      <c r="T3" s="675">
        <v>30.0</v>
      </c>
      <c r="U3" s="679"/>
      <c r="V3" s="685">
        <v>8000.0</v>
      </c>
      <c r="W3" s="681">
        <v>0.44</v>
      </c>
      <c r="X3" s="682">
        <f t="shared" ref="X3:X45" si="5">V3*W3</f>
        <v>3520</v>
      </c>
      <c r="Y3" s="682">
        <f>X15/Z1</f>
        <v>442.8571429</v>
      </c>
      <c r="Z3" s="682">
        <f t="shared" ref="Z3:Z45" si="6">(V3/Y3)</f>
        <v>18.06451613</v>
      </c>
    </row>
    <row r="4">
      <c r="A4" s="674">
        <v>21000.0</v>
      </c>
      <c r="B4" s="683">
        <v>0.275</v>
      </c>
      <c r="C4" s="682">
        <f t="shared" si="1"/>
        <v>5775</v>
      </c>
      <c r="D4" s="682">
        <f>C4/E1</f>
        <v>465.7258065</v>
      </c>
      <c r="E4" s="682">
        <f t="shared" si="2"/>
        <v>45.09090909</v>
      </c>
      <c r="F4" s="677"/>
      <c r="G4" s="685">
        <v>16000.0</v>
      </c>
      <c r="H4" s="681">
        <v>0.295</v>
      </c>
      <c r="I4" s="682">
        <f t="shared" si="3"/>
        <v>4720</v>
      </c>
      <c r="J4" s="682">
        <f>I4/K1</f>
        <v>374.6031746</v>
      </c>
      <c r="K4" s="682">
        <f t="shared" si="4"/>
        <v>42.71186441</v>
      </c>
      <c r="L4" s="684"/>
      <c r="M4" s="675">
        <v>9000.0</v>
      </c>
      <c r="N4" s="685" t="s">
        <v>293</v>
      </c>
      <c r="O4" s="686"/>
      <c r="P4" s="686"/>
      <c r="Q4" s="686"/>
      <c r="R4" s="684"/>
      <c r="S4" s="685">
        <v>16000.0</v>
      </c>
      <c r="T4" s="685">
        <v>29.25</v>
      </c>
      <c r="U4" s="679"/>
      <c r="V4" s="675">
        <v>9000.0</v>
      </c>
      <c r="W4" s="683">
        <v>0.4</v>
      </c>
      <c r="X4" s="682">
        <f t="shared" si="5"/>
        <v>3600</v>
      </c>
      <c r="Y4" s="682">
        <f>X16/Z1</f>
        <v>397.5</v>
      </c>
      <c r="Z4" s="682">
        <f t="shared" si="6"/>
        <v>22.64150943</v>
      </c>
    </row>
    <row r="5">
      <c r="A5" s="680">
        <v>22000.0</v>
      </c>
      <c r="B5" s="681">
        <v>0.27</v>
      </c>
      <c r="C5" s="682">
        <f t="shared" si="1"/>
        <v>5940</v>
      </c>
      <c r="D5" s="682">
        <f>C5/E1</f>
        <v>479.0322581</v>
      </c>
      <c r="E5" s="682">
        <f t="shared" si="2"/>
        <v>45.92592593</v>
      </c>
      <c r="F5" s="677"/>
      <c r="G5" s="675">
        <v>17000.0</v>
      </c>
      <c r="H5" s="683">
        <v>0.29</v>
      </c>
      <c r="I5" s="682">
        <f t="shared" si="3"/>
        <v>4930</v>
      </c>
      <c r="J5" s="682">
        <f>I5/K1</f>
        <v>391.2698413</v>
      </c>
      <c r="K5" s="682">
        <f t="shared" si="4"/>
        <v>43.44827586</v>
      </c>
      <c r="L5" s="684"/>
      <c r="M5" s="685">
        <v>10000.0</v>
      </c>
      <c r="N5" s="685" t="s">
        <v>293</v>
      </c>
      <c r="O5" s="686"/>
      <c r="P5" s="686"/>
      <c r="Q5" s="686"/>
      <c r="R5" s="684"/>
      <c r="S5" s="675">
        <v>17000.0</v>
      </c>
      <c r="T5" s="675">
        <v>28.75</v>
      </c>
      <c r="U5" s="679"/>
      <c r="V5" s="685">
        <v>10000.0</v>
      </c>
      <c r="W5" s="681">
        <v>0.37</v>
      </c>
      <c r="X5" s="682">
        <f t="shared" si="5"/>
        <v>3700</v>
      </c>
      <c r="Y5" s="682">
        <f>X17/Z1</f>
        <v>408.5714286</v>
      </c>
      <c r="Z5" s="682">
        <f t="shared" si="6"/>
        <v>24.47552448</v>
      </c>
    </row>
    <row r="6">
      <c r="A6" s="674">
        <v>23000.0</v>
      </c>
      <c r="B6" s="683">
        <v>0.265</v>
      </c>
      <c r="C6" s="682">
        <f t="shared" si="1"/>
        <v>6095</v>
      </c>
      <c r="D6" s="682">
        <f>C6/E1</f>
        <v>491.5322581</v>
      </c>
      <c r="E6" s="682">
        <f t="shared" si="2"/>
        <v>46.79245283</v>
      </c>
      <c r="F6" s="677"/>
      <c r="G6" s="685">
        <v>18000.0</v>
      </c>
      <c r="H6" s="681">
        <v>0.285</v>
      </c>
      <c r="I6" s="682">
        <f t="shared" si="3"/>
        <v>5130</v>
      </c>
      <c r="J6" s="682">
        <f>I6/K1</f>
        <v>407.1428571</v>
      </c>
      <c r="K6" s="682">
        <f t="shared" si="4"/>
        <v>44.21052632</v>
      </c>
      <c r="L6" s="684"/>
      <c r="M6" s="675">
        <v>11000.0</v>
      </c>
      <c r="N6" s="685" t="s">
        <v>293</v>
      </c>
      <c r="O6" s="686"/>
      <c r="P6" s="686"/>
      <c r="Q6" s="686"/>
      <c r="R6" s="684"/>
      <c r="S6" s="685">
        <v>18000.0</v>
      </c>
      <c r="T6" s="685">
        <v>28.25</v>
      </c>
      <c r="U6" s="679"/>
      <c r="V6" s="675">
        <v>11000.0</v>
      </c>
      <c r="W6" s="683">
        <v>0.345</v>
      </c>
      <c r="X6" s="682">
        <f t="shared" si="5"/>
        <v>3795</v>
      </c>
      <c r="Y6" s="682">
        <f>X18/Z1</f>
        <v>418.9285714</v>
      </c>
      <c r="Z6" s="682">
        <f t="shared" si="6"/>
        <v>26.25745951</v>
      </c>
    </row>
    <row r="7">
      <c r="A7" s="680">
        <v>24000.0</v>
      </c>
      <c r="B7" s="681">
        <v>0.26</v>
      </c>
      <c r="C7" s="682">
        <f t="shared" si="1"/>
        <v>6240</v>
      </c>
      <c r="D7" s="682">
        <f>C7/E1</f>
        <v>503.2258065</v>
      </c>
      <c r="E7" s="682">
        <f t="shared" si="2"/>
        <v>47.69230769</v>
      </c>
      <c r="F7" s="677"/>
      <c r="G7" s="675">
        <v>19000.0</v>
      </c>
      <c r="H7" s="683">
        <v>0.28</v>
      </c>
      <c r="I7" s="682">
        <f t="shared" si="3"/>
        <v>5320</v>
      </c>
      <c r="J7" s="682">
        <f>I7/K1</f>
        <v>422.2222222</v>
      </c>
      <c r="K7" s="682">
        <f t="shared" si="4"/>
        <v>45</v>
      </c>
      <c r="L7" s="684"/>
      <c r="M7" s="685">
        <v>12000.0</v>
      </c>
      <c r="N7" s="685" t="s">
        <v>293</v>
      </c>
      <c r="O7" s="686"/>
      <c r="P7" s="686"/>
      <c r="Q7" s="686"/>
      <c r="R7" s="684"/>
      <c r="S7" s="675">
        <v>19000.0</v>
      </c>
      <c r="T7" s="675">
        <v>27.75</v>
      </c>
      <c r="U7" s="679"/>
      <c r="V7" s="685">
        <v>12000.0</v>
      </c>
      <c r="W7" s="681">
        <v>0.34</v>
      </c>
      <c r="X7" s="682">
        <f t="shared" si="5"/>
        <v>4080</v>
      </c>
      <c r="Y7" s="682">
        <f>X19/Z1</f>
        <v>432.8571429</v>
      </c>
      <c r="Z7" s="682">
        <f t="shared" si="6"/>
        <v>27.72277228</v>
      </c>
    </row>
    <row r="8">
      <c r="A8" s="674">
        <v>25000.0</v>
      </c>
      <c r="B8" s="683">
        <v>0.255</v>
      </c>
      <c r="C8" s="682">
        <f t="shared" si="1"/>
        <v>6375</v>
      </c>
      <c r="D8" s="682">
        <f>C8/E1</f>
        <v>514.1129032</v>
      </c>
      <c r="E8" s="682">
        <f t="shared" si="2"/>
        <v>48.62745098</v>
      </c>
      <c r="F8" s="677"/>
      <c r="G8" s="685">
        <v>20000.0</v>
      </c>
      <c r="H8" s="681">
        <v>0.275</v>
      </c>
      <c r="I8" s="682">
        <f t="shared" si="3"/>
        <v>5500</v>
      </c>
      <c r="J8" s="682">
        <f>I8/K1</f>
        <v>436.5079365</v>
      </c>
      <c r="K8" s="682">
        <f t="shared" si="4"/>
        <v>45.81818182</v>
      </c>
      <c r="L8" s="684"/>
      <c r="M8" s="675">
        <v>13000.0</v>
      </c>
      <c r="N8" s="685" t="s">
        <v>293</v>
      </c>
      <c r="O8" s="686"/>
      <c r="P8" s="686"/>
      <c r="Q8" s="686"/>
      <c r="R8" s="684"/>
      <c r="S8" s="685">
        <v>20000.0</v>
      </c>
      <c r="T8" s="685">
        <v>27.25</v>
      </c>
      <c r="U8" s="679"/>
      <c r="V8" s="675">
        <v>13000.0</v>
      </c>
      <c r="W8" s="683">
        <v>0.33</v>
      </c>
      <c r="X8" s="682">
        <f t="shared" si="5"/>
        <v>4290</v>
      </c>
      <c r="Y8" s="682">
        <f>X20/Z1</f>
        <v>441.9642857</v>
      </c>
      <c r="Z8" s="682">
        <f t="shared" si="6"/>
        <v>29.41414141</v>
      </c>
    </row>
    <row r="9">
      <c r="A9" s="680">
        <v>26000.0</v>
      </c>
      <c r="B9" s="681">
        <v>0.25</v>
      </c>
      <c r="C9" s="682">
        <f t="shared" si="1"/>
        <v>6500</v>
      </c>
      <c r="D9" s="682">
        <f>C9/E1</f>
        <v>524.1935484</v>
      </c>
      <c r="E9" s="682">
        <f t="shared" si="2"/>
        <v>49.6</v>
      </c>
      <c r="F9" s="677"/>
      <c r="G9" s="675">
        <v>21000.0</v>
      </c>
      <c r="H9" s="683">
        <v>0.27</v>
      </c>
      <c r="I9" s="682">
        <f t="shared" si="3"/>
        <v>5670</v>
      </c>
      <c r="J9" s="682">
        <f>I9/K1</f>
        <v>450</v>
      </c>
      <c r="K9" s="682">
        <f t="shared" si="4"/>
        <v>46.66666667</v>
      </c>
      <c r="L9" s="684"/>
      <c r="M9" s="685">
        <v>14000.0</v>
      </c>
      <c r="N9" s="685" t="s">
        <v>293</v>
      </c>
      <c r="O9" s="686"/>
      <c r="P9" s="686"/>
      <c r="Q9" s="686"/>
      <c r="R9" s="684"/>
      <c r="S9" s="675">
        <v>21000.0</v>
      </c>
      <c r="T9" s="675">
        <v>26.75</v>
      </c>
      <c r="U9" s="679"/>
      <c r="V9" s="685">
        <v>14000.0</v>
      </c>
      <c r="W9" s="681">
        <v>0.325</v>
      </c>
      <c r="X9" s="682">
        <f t="shared" si="5"/>
        <v>4550</v>
      </c>
      <c r="Y9" s="682">
        <f>X21/Z1</f>
        <v>450.3571429</v>
      </c>
      <c r="Z9" s="682">
        <f t="shared" si="6"/>
        <v>31.08643933</v>
      </c>
    </row>
    <row r="10">
      <c r="A10" s="674">
        <v>27000.0</v>
      </c>
      <c r="B10" s="683">
        <v>0.245</v>
      </c>
      <c r="C10" s="682">
        <f t="shared" si="1"/>
        <v>6615</v>
      </c>
      <c r="D10" s="682">
        <f>C10/E1</f>
        <v>533.4677419</v>
      </c>
      <c r="E10" s="682">
        <f t="shared" si="2"/>
        <v>50.6122449</v>
      </c>
      <c r="F10" s="677"/>
      <c r="G10" s="685">
        <v>22000.0</v>
      </c>
      <c r="H10" s="681">
        <v>0.265</v>
      </c>
      <c r="I10" s="682">
        <f t="shared" si="3"/>
        <v>5830</v>
      </c>
      <c r="J10" s="682">
        <f>I10/K1</f>
        <v>462.6984127</v>
      </c>
      <c r="K10" s="682">
        <f t="shared" si="4"/>
        <v>47.54716981</v>
      </c>
      <c r="L10" s="684"/>
      <c r="M10" s="675">
        <v>15000.0</v>
      </c>
      <c r="N10" s="685" t="s">
        <v>293</v>
      </c>
      <c r="O10" s="686"/>
      <c r="P10" s="686"/>
      <c r="Q10" s="686"/>
      <c r="R10" s="684"/>
      <c r="S10" s="685">
        <v>22000.0</v>
      </c>
      <c r="T10" s="685">
        <v>26.25</v>
      </c>
      <c r="U10" s="679"/>
      <c r="V10" s="675">
        <v>15000.0</v>
      </c>
      <c r="W10" s="683">
        <v>0.3225</v>
      </c>
      <c r="X10" s="682">
        <f t="shared" si="5"/>
        <v>4837.5</v>
      </c>
      <c r="Y10" s="682">
        <f>X22/Z1</f>
        <v>458.0357143</v>
      </c>
      <c r="Z10" s="682">
        <f t="shared" si="6"/>
        <v>32.74853801</v>
      </c>
    </row>
    <row r="11">
      <c r="A11" s="680">
        <v>28000.0</v>
      </c>
      <c r="B11" s="681">
        <v>0.24</v>
      </c>
      <c r="C11" s="682">
        <f t="shared" si="1"/>
        <v>6720</v>
      </c>
      <c r="D11" s="682">
        <f>C11/E1</f>
        <v>541.9354839</v>
      </c>
      <c r="E11" s="682">
        <f t="shared" si="2"/>
        <v>51.66666667</v>
      </c>
      <c r="F11" s="677"/>
      <c r="G11" s="675">
        <v>23000.0</v>
      </c>
      <c r="H11" s="683">
        <v>0.26</v>
      </c>
      <c r="I11" s="682">
        <f t="shared" si="3"/>
        <v>5980</v>
      </c>
      <c r="J11" s="682">
        <f>I11/K1</f>
        <v>474.6031746</v>
      </c>
      <c r="K11" s="682">
        <f t="shared" si="4"/>
        <v>48.46153846</v>
      </c>
      <c r="L11" s="684"/>
      <c r="M11" s="685">
        <v>16000.0</v>
      </c>
      <c r="N11" s="685" t="s">
        <v>293</v>
      </c>
      <c r="O11" s="686"/>
      <c r="P11" s="686"/>
      <c r="Q11" s="686"/>
      <c r="R11" s="684"/>
      <c r="S11" s="675">
        <v>23000.0</v>
      </c>
      <c r="T11" s="675">
        <v>25.75</v>
      </c>
      <c r="U11" s="679"/>
      <c r="V11" s="685">
        <v>16000.0</v>
      </c>
      <c r="W11" s="681">
        <v>0.32</v>
      </c>
      <c r="X11" s="682">
        <f t="shared" si="5"/>
        <v>5120</v>
      </c>
      <c r="Y11" s="682">
        <f>X23/Z1</f>
        <v>465</v>
      </c>
      <c r="Z11" s="682">
        <f t="shared" si="6"/>
        <v>34.40860215</v>
      </c>
    </row>
    <row r="12">
      <c r="A12" s="674">
        <v>29000.0</v>
      </c>
      <c r="B12" s="683">
        <v>0.235</v>
      </c>
      <c r="C12" s="682">
        <f t="shared" si="1"/>
        <v>6815</v>
      </c>
      <c r="D12" s="682">
        <f>C12/E1</f>
        <v>549.5967742</v>
      </c>
      <c r="E12" s="682">
        <f t="shared" si="2"/>
        <v>52.76595745</v>
      </c>
      <c r="F12" s="677"/>
      <c r="G12" s="685">
        <v>24000.0</v>
      </c>
      <c r="H12" s="681">
        <v>0.255</v>
      </c>
      <c r="I12" s="682">
        <f t="shared" si="3"/>
        <v>6120</v>
      </c>
      <c r="J12" s="682">
        <f>I12/K1</f>
        <v>485.7142857</v>
      </c>
      <c r="K12" s="682">
        <f t="shared" si="4"/>
        <v>49.41176471</v>
      </c>
      <c r="L12" s="684"/>
      <c r="M12" s="675">
        <v>17000.0</v>
      </c>
      <c r="N12" s="685" t="s">
        <v>293</v>
      </c>
      <c r="O12" s="686"/>
      <c r="P12" s="686"/>
      <c r="Q12" s="686"/>
      <c r="R12" s="684"/>
      <c r="S12" s="685">
        <v>24000.0</v>
      </c>
      <c r="T12" s="685">
        <v>25.25</v>
      </c>
      <c r="U12" s="679"/>
      <c r="V12" s="675">
        <v>17000.0</v>
      </c>
      <c r="W12" s="683">
        <v>0.3175</v>
      </c>
      <c r="X12" s="682">
        <f t="shared" si="5"/>
        <v>5397.5</v>
      </c>
      <c r="Y12" s="682">
        <f>X24/Z1</f>
        <v>471.25</v>
      </c>
      <c r="Z12" s="682">
        <f t="shared" si="6"/>
        <v>36.07427056</v>
      </c>
    </row>
    <row r="13">
      <c r="A13" s="680">
        <v>30000.0</v>
      </c>
      <c r="B13" s="681">
        <v>0.23</v>
      </c>
      <c r="C13" s="682">
        <f t="shared" si="1"/>
        <v>6900</v>
      </c>
      <c r="D13" s="682">
        <f>C13/E1</f>
        <v>556.4516129</v>
      </c>
      <c r="E13" s="682">
        <f t="shared" si="2"/>
        <v>53.91304348</v>
      </c>
      <c r="F13" s="677"/>
      <c r="G13" s="675">
        <v>25000.0</v>
      </c>
      <c r="H13" s="683">
        <v>0.25</v>
      </c>
      <c r="I13" s="682">
        <f t="shared" si="3"/>
        <v>6250</v>
      </c>
      <c r="J13" s="682">
        <f>I13/K1</f>
        <v>496.031746</v>
      </c>
      <c r="K13" s="682">
        <f t="shared" si="4"/>
        <v>50.4</v>
      </c>
      <c r="L13" s="684"/>
      <c r="M13" s="685">
        <v>18000.0</v>
      </c>
      <c r="N13" s="685" t="s">
        <v>293</v>
      </c>
      <c r="O13" s="686"/>
      <c r="P13" s="686"/>
      <c r="Q13" s="686"/>
      <c r="R13" s="684"/>
      <c r="S13" s="675">
        <v>25000.0</v>
      </c>
      <c r="T13" s="675">
        <v>24.75</v>
      </c>
      <c r="U13" s="679"/>
      <c r="V13" s="685">
        <v>18000.0</v>
      </c>
      <c r="W13" s="681">
        <v>0.315</v>
      </c>
      <c r="X13" s="682">
        <f t="shared" si="5"/>
        <v>5670</v>
      </c>
      <c r="Y13" s="682">
        <f>X25/Z1</f>
        <v>476.7857143</v>
      </c>
      <c r="Z13" s="682">
        <f t="shared" si="6"/>
        <v>37.75280899</v>
      </c>
    </row>
    <row r="14">
      <c r="A14" s="674">
        <v>31000.0</v>
      </c>
      <c r="B14" s="683">
        <v>0.225</v>
      </c>
      <c r="C14" s="682">
        <f t="shared" si="1"/>
        <v>6975</v>
      </c>
      <c r="D14" s="682">
        <f>C14/E1</f>
        <v>562.5</v>
      </c>
      <c r="E14" s="682">
        <f t="shared" si="2"/>
        <v>55.11111111</v>
      </c>
      <c r="F14" s="677"/>
      <c r="G14" s="685">
        <v>26000.0</v>
      </c>
      <c r="H14" s="681">
        <v>0.245</v>
      </c>
      <c r="I14" s="682">
        <f t="shared" si="3"/>
        <v>6370</v>
      </c>
      <c r="J14" s="682">
        <f>I14/K1</f>
        <v>505.5555556</v>
      </c>
      <c r="K14" s="682">
        <f t="shared" si="4"/>
        <v>51.42857143</v>
      </c>
      <c r="L14" s="684"/>
      <c r="M14" s="675">
        <v>19000.0</v>
      </c>
      <c r="N14" s="685" t="s">
        <v>293</v>
      </c>
      <c r="O14" s="686"/>
      <c r="P14" s="686"/>
      <c r="Q14" s="686"/>
      <c r="R14" s="684"/>
      <c r="S14" s="685">
        <v>26000.0</v>
      </c>
      <c r="T14" s="685">
        <v>24.25</v>
      </c>
      <c r="U14" s="679"/>
      <c r="V14" s="675">
        <v>19000.0</v>
      </c>
      <c r="W14" s="683">
        <v>0.3125</v>
      </c>
      <c r="X14" s="682">
        <f t="shared" si="5"/>
        <v>5937.5</v>
      </c>
      <c r="Y14" s="682">
        <f>X14/Z1</f>
        <v>424.1071429</v>
      </c>
      <c r="Z14" s="682">
        <f t="shared" si="6"/>
        <v>44.8</v>
      </c>
    </row>
    <row r="15">
      <c r="A15" s="680">
        <v>32000.0</v>
      </c>
      <c r="B15" s="681">
        <v>0.224</v>
      </c>
      <c r="C15" s="682">
        <f t="shared" si="1"/>
        <v>7168</v>
      </c>
      <c r="D15" s="682">
        <f>C15/E1</f>
        <v>578.0645161</v>
      </c>
      <c r="E15" s="682">
        <f t="shared" si="2"/>
        <v>55.35714286</v>
      </c>
      <c r="F15" s="677"/>
      <c r="G15" s="675">
        <v>27000.0</v>
      </c>
      <c r="H15" s="683">
        <v>0.24</v>
      </c>
      <c r="I15" s="682">
        <f t="shared" si="3"/>
        <v>6480</v>
      </c>
      <c r="J15" s="682">
        <f>I15/K1</f>
        <v>514.2857143</v>
      </c>
      <c r="K15" s="682">
        <f t="shared" si="4"/>
        <v>52.5</v>
      </c>
      <c r="L15" s="684"/>
      <c r="M15" s="685">
        <v>20000.0</v>
      </c>
      <c r="N15" s="681">
        <v>0.4</v>
      </c>
      <c r="O15" s="682">
        <f t="shared" ref="O15:O45" si="7">M15*N15</f>
        <v>8000</v>
      </c>
      <c r="P15" s="682">
        <f>O15/Q1</f>
        <v>483.968542</v>
      </c>
      <c r="Q15" s="682">
        <f t="shared" ref="Q15:Q45" si="8">(M15/P15)</f>
        <v>41.325</v>
      </c>
      <c r="R15" s="684"/>
      <c r="S15" s="675">
        <v>27000.0</v>
      </c>
      <c r="T15" s="744">
        <v>24.0</v>
      </c>
      <c r="U15" s="679"/>
      <c r="V15" s="685">
        <v>20000.0</v>
      </c>
      <c r="W15" s="681">
        <v>0.31</v>
      </c>
      <c r="X15" s="682">
        <f t="shared" si="5"/>
        <v>6200</v>
      </c>
      <c r="Y15" s="682">
        <f>X15/Z1</f>
        <v>442.8571429</v>
      </c>
      <c r="Z15" s="682">
        <f t="shared" si="6"/>
        <v>45.16129032</v>
      </c>
    </row>
    <row r="16">
      <c r="A16" s="674">
        <v>33000.0</v>
      </c>
      <c r="B16" s="683">
        <v>0.223</v>
      </c>
      <c r="C16" s="682">
        <f t="shared" si="1"/>
        <v>7359</v>
      </c>
      <c r="D16" s="682">
        <f>C16/E1</f>
        <v>593.4677419</v>
      </c>
      <c r="E16" s="682">
        <f t="shared" si="2"/>
        <v>55.60538117</v>
      </c>
      <c r="F16" s="677"/>
      <c r="G16" s="685">
        <v>28000.0</v>
      </c>
      <c r="H16" s="681">
        <v>0.235</v>
      </c>
      <c r="I16" s="682">
        <f t="shared" si="3"/>
        <v>6580</v>
      </c>
      <c r="J16" s="682">
        <f>I16/K1</f>
        <v>522.2222222</v>
      </c>
      <c r="K16" s="682">
        <f t="shared" si="4"/>
        <v>53.61702128</v>
      </c>
      <c r="L16" s="684"/>
      <c r="M16" s="675">
        <v>21000.0</v>
      </c>
      <c r="N16" s="683">
        <v>0.38</v>
      </c>
      <c r="O16" s="682">
        <f t="shared" si="7"/>
        <v>7980</v>
      </c>
      <c r="P16" s="682">
        <f>O16/Q1</f>
        <v>482.7586207</v>
      </c>
      <c r="Q16" s="682">
        <f t="shared" si="8"/>
        <v>43.5</v>
      </c>
      <c r="R16" s="684"/>
      <c r="S16" s="685">
        <v>28000.0</v>
      </c>
      <c r="T16" s="745">
        <v>23.75</v>
      </c>
      <c r="U16" s="679"/>
      <c r="V16" s="675">
        <v>21000.0</v>
      </c>
      <c r="W16" s="683">
        <v>0.265</v>
      </c>
      <c r="X16" s="682">
        <f t="shared" si="5"/>
        <v>5565</v>
      </c>
      <c r="Y16" s="682">
        <f>X16/Z1</f>
        <v>397.5</v>
      </c>
      <c r="Z16" s="682">
        <f t="shared" si="6"/>
        <v>52.83018868</v>
      </c>
    </row>
    <row r="17">
      <c r="A17" s="680">
        <v>34000.0</v>
      </c>
      <c r="B17" s="681">
        <v>0.222</v>
      </c>
      <c r="C17" s="682">
        <f t="shared" si="1"/>
        <v>7548</v>
      </c>
      <c r="D17" s="682">
        <f>C17/E1</f>
        <v>608.7096774</v>
      </c>
      <c r="E17" s="682">
        <f t="shared" si="2"/>
        <v>55.85585586</v>
      </c>
      <c r="F17" s="677"/>
      <c r="G17" s="675">
        <v>29000.0</v>
      </c>
      <c r="H17" s="683">
        <v>0.2325</v>
      </c>
      <c r="I17" s="682">
        <f t="shared" si="3"/>
        <v>6742.5</v>
      </c>
      <c r="J17" s="682">
        <f>I17/K1</f>
        <v>535.1190476</v>
      </c>
      <c r="K17" s="682">
        <f t="shared" si="4"/>
        <v>54.19354839</v>
      </c>
      <c r="L17" s="684"/>
      <c r="M17" s="685">
        <v>22000.0</v>
      </c>
      <c r="N17" s="681">
        <v>0.37</v>
      </c>
      <c r="O17" s="682">
        <f t="shared" si="7"/>
        <v>8140</v>
      </c>
      <c r="P17" s="682">
        <f>O17/Q1</f>
        <v>492.4379915</v>
      </c>
      <c r="Q17" s="682">
        <f t="shared" si="8"/>
        <v>44.67567568</v>
      </c>
      <c r="R17" s="684"/>
      <c r="S17" s="675">
        <v>29000.0</v>
      </c>
      <c r="T17" s="744">
        <v>23.5</v>
      </c>
      <c r="U17" s="679"/>
      <c r="V17" s="685">
        <v>22000.0</v>
      </c>
      <c r="W17" s="681">
        <v>0.26</v>
      </c>
      <c r="X17" s="682">
        <f t="shared" si="5"/>
        <v>5720</v>
      </c>
      <c r="Y17" s="682">
        <f>X17/Z1</f>
        <v>408.5714286</v>
      </c>
      <c r="Z17" s="682">
        <f t="shared" si="6"/>
        <v>53.84615385</v>
      </c>
    </row>
    <row r="18">
      <c r="A18" s="674">
        <v>35000.0</v>
      </c>
      <c r="B18" s="683">
        <v>0.221</v>
      </c>
      <c r="C18" s="682">
        <f t="shared" si="1"/>
        <v>7735</v>
      </c>
      <c r="D18" s="682">
        <f>C18/E1</f>
        <v>623.7903226</v>
      </c>
      <c r="E18" s="682">
        <f t="shared" si="2"/>
        <v>56.10859729</v>
      </c>
      <c r="F18" s="677"/>
      <c r="G18" s="685">
        <v>30000.0</v>
      </c>
      <c r="H18" s="681">
        <v>0.23</v>
      </c>
      <c r="I18" s="682">
        <f t="shared" si="3"/>
        <v>6900</v>
      </c>
      <c r="J18" s="682">
        <f>I18/K1</f>
        <v>547.6190476</v>
      </c>
      <c r="K18" s="682">
        <f t="shared" si="4"/>
        <v>54.7826087</v>
      </c>
      <c r="L18" s="684"/>
      <c r="M18" s="675">
        <v>23000.0</v>
      </c>
      <c r="N18" s="683">
        <v>0.36</v>
      </c>
      <c r="O18" s="682">
        <f t="shared" si="7"/>
        <v>8280</v>
      </c>
      <c r="P18" s="682">
        <f>O18/Q1</f>
        <v>500.907441</v>
      </c>
      <c r="Q18" s="682">
        <f t="shared" si="8"/>
        <v>45.91666667</v>
      </c>
      <c r="R18" s="684"/>
      <c r="S18" s="685">
        <v>30000.0</v>
      </c>
      <c r="T18" s="745">
        <v>23.25</v>
      </c>
      <c r="U18" s="679"/>
      <c r="V18" s="675">
        <v>23000.0</v>
      </c>
      <c r="W18" s="683">
        <v>0.255</v>
      </c>
      <c r="X18" s="682">
        <f t="shared" si="5"/>
        <v>5865</v>
      </c>
      <c r="Y18" s="682">
        <f>X18/Z1</f>
        <v>418.9285714</v>
      </c>
      <c r="Z18" s="682">
        <f t="shared" si="6"/>
        <v>54.90196078</v>
      </c>
    </row>
    <row r="19">
      <c r="A19" s="680">
        <v>36000.0</v>
      </c>
      <c r="B19" s="681">
        <v>0.22</v>
      </c>
      <c r="C19" s="682">
        <f t="shared" si="1"/>
        <v>7920</v>
      </c>
      <c r="D19" s="682">
        <f>C19/E1</f>
        <v>638.7096774</v>
      </c>
      <c r="E19" s="682">
        <f t="shared" si="2"/>
        <v>56.36363636</v>
      </c>
      <c r="F19" s="677"/>
      <c r="G19" s="675">
        <v>31000.0</v>
      </c>
      <c r="H19" s="683">
        <v>0.2275</v>
      </c>
      <c r="I19" s="682">
        <f t="shared" si="3"/>
        <v>7052.5</v>
      </c>
      <c r="J19" s="682">
        <f>I19/K1</f>
        <v>559.7222222</v>
      </c>
      <c r="K19" s="682">
        <f t="shared" si="4"/>
        <v>55.38461538</v>
      </c>
      <c r="L19" s="684"/>
      <c r="M19" s="685">
        <v>24000.0</v>
      </c>
      <c r="N19" s="681">
        <v>0.35</v>
      </c>
      <c r="O19" s="682">
        <f t="shared" si="7"/>
        <v>8400</v>
      </c>
      <c r="P19" s="682">
        <f>O19/Q1</f>
        <v>508.1669691</v>
      </c>
      <c r="Q19" s="682">
        <f t="shared" si="8"/>
        <v>47.22857143</v>
      </c>
      <c r="R19" s="684"/>
      <c r="S19" s="675">
        <v>31000.0</v>
      </c>
      <c r="T19" s="744">
        <v>23.0</v>
      </c>
      <c r="U19" s="679"/>
      <c r="V19" s="685">
        <v>24000.0</v>
      </c>
      <c r="W19" s="681">
        <v>0.2525</v>
      </c>
      <c r="X19" s="682">
        <f t="shared" si="5"/>
        <v>6060</v>
      </c>
      <c r="Y19" s="682">
        <f>X19/Z1</f>
        <v>432.8571429</v>
      </c>
      <c r="Z19" s="682">
        <f t="shared" si="6"/>
        <v>55.44554455</v>
      </c>
    </row>
    <row r="20">
      <c r="A20" s="674">
        <v>37000.0</v>
      </c>
      <c r="B20" s="683">
        <v>0.219</v>
      </c>
      <c r="C20" s="682">
        <f t="shared" si="1"/>
        <v>8103</v>
      </c>
      <c r="D20" s="682">
        <f>C20/E1</f>
        <v>653.4677419</v>
      </c>
      <c r="E20" s="682">
        <f t="shared" si="2"/>
        <v>56.62100457</v>
      </c>
      <c r="F20" s="677"/>
      <c r="G20" s="685">
        <v>32000.0</v>
      </c>
      <c r="H20" s="681">
        <v>0.225</v>
      </c>
      <c r="I20" s="682">
        <f t="shared" si="3"/>
        <v>7200</v>
      </c>
      <c r="J20" s="682">
        <f>I20/K1</f>
        <v>571.4285714</v>
      </c>
      <c r="K20" s="682">
        <f t="shared" si="4"/>
        <v>56</v>
      </c>
      <c r="L20" s="684"/>
      <c r="M20" s="675">
        <v>25000.0</v>
      </c>
      <c r="N20" s="683">
        <v>0.34</v>
      </c>
      <c r="O20" s="682">
        <f t="shared" si="7"/>
        <v>8500</v>
      </c>
      <c r="P20" s="682">
        <f>O20/Q1</f>
        <v>514.2165759</v>
      </c>
      <c r="Q20" s="682">
        <f t="shared" si="8"/>
        <v>48.61764706</v>
      </c>
      <c r="R20" s="684"/>
      <c r="S20" s="685">
        <v>32000.0</v>
      </c>
      <c r="T20" s="745">
        <v>22.75</v>
      </c>
      <c r="U20" s="679"/>
      <c r="V20" s="675">
        <v>25000.0</v>
      </c>
      <c r="W20" s="683">
        <v>0.2475</v>
      </c>
      <c r="X20" s="682">
        <f t="shared" si="5"/>
        <v>6187.5</v>
      </c>
      <c r="Y20" s="682">
        <f>X20/Z1</f>
        <v>441.9642857</v>
      </c>
      <c r="Z20" s="682">
        <f t="shared" si="6"/>
        <v>56.56565657</v>
      </c>
    </row>
    <row r="21">
      <c r="A21" s="680">
        <v>38000.0</v>
      </c>
      <c r="B21" s="681">
        <v>0.218</v>
      </c>
      <c r="C21" s="682">
        <f t="shared" si="1"/>
        <v>8284</v>
      </c>
      <c r="D21" s="682">
        <f>C21/E1</f>
        <v>668.0645161</v>
      </c>
      <c r="E21" s="682">
        <f t="shared" si="2"/>
        <v>56.88073394</v>
      </c>
      <c r="F21" s="677"/>
      <c r="G21" s="675">
        <v>33000.0</v>
      </c>
      <c r="H21" s="683">
        <v>0.2225</v>
      </c>
      <c r="I21" s="682">
        <f t="shared" si="3"/>
        <v>7342.5</v>
      </c>
      <c r="J21" s="682">
        <f>I21/K1</f>
        <v>582.7380952</v>
      </c>
      <c r="K21" s="682">
        <f t="shared" si="4"/>
        <v>56.62921348</v>
      </c>
      <c r="L21" s="684"/>
      <c r="M21" s="685">
        <v>26000.0</v>
      </c>
      <c r="N21" s="681">
        <v>0.33</v>
      </c>
      <c r="O21" s="682">
        <f t="shared" si="7"/>
        <v>8580</v>
      </c>
      <c r="P21" s="682">
        <f>O21/Q1</f>
        <v>519.0562613</v>
      </c>
      <c r="Q21" s="682">
        <f t="shared" si="8"/>
        <v>50.09090909</v>
      </c>
      <c r="R21" s="684"/>
      <c r="S21" s="675">
        <v>33000.0</v>
      </c>
      <c r="T21" s="744">
        <v>22.5</v>
      </c>
      <c r="U21" s="679"/>
      <c r="V21" s="685">
        <v>26000.0</v>
      </c>
      <c r="W21" s="681">
        <v>0.2425</v>
      </c>
      <c r="X21" s="682">
        <f t="shared" si="5"/>
        <v>6305</v>
      </c>
      <c r="Y21" s="682">
        <f>X21/Z1</f>
        <v>450.3571429</v>
      </c>
      <c r="Z21" s="682">
        <f t="shared" si="6"/>
        <v>57.73195876</v>
      </c>
    </row>
    <row r="22">
      <c r="A22" s="674">
        <v>39000.0</v>
      </c>
      <c r="B22" s="683">
        <v>0.217</v>
      </c>
      <c r="C22" s="682">
        <f t="shared" si="1"/>
        <v>8463</v>
      </c>
      <c r="D22" s="682">
        <f>C22/E1</f>
        <v>682.5</v>
      </c>
      <c r="E22" s="682">
        <f t="shared" si="2"/>
        <v>57.14285714</v>
      </c>
      <c r="F22" s="677"/>
      <c r="G22" s="685">
        <v>34000.0</v>
      </c>
      <c r="H22" s="681">
        <v>0.22</v>
      </c>
      <c r="I22" s="682">
        <f t="shared" si="3"/>
        <v>7480</v>
      </c>
      <c r="J22" s="682">
        <f>I22/K1</f>
        <v>593.6507937</v>
      </c>
      <c r="K22" s="682">
        <f t="shared" si="4"/>
        <v>57.27272727</v>
      </c>
      <c r="L22" s="684"/>
      <c r="M22" s="675">
        <v>27000.0</v>
      </c>
      <c r="N22" s="683">
        <v>0.32</v>
      </c>
      <c r="O22" s="682">
        <f t="shared" si="7"/>
        <v>8640</v>
      </c>
      <c r="P22" s="682">
        <f>O22/Q1</f>
        <v>522.6860254</v>
      </c>
      <c r="Q22" s="682">
        <f t="shared" si="8"/>
        <v>51.65625</v>
      </c>
      <c r="R22" s="684"/>
      <c r="S22" s="685">
        <v>34000.0</v>
      </c>
      <c r="T22" s="745">
        <v>22.25</v>
      </c>
      <c r="U22" s="679"/>
      <c r="V22" s="675">
        <v>27000.0</v>
      </c>
      <c r="W22" s="683">
        <v>0.2375</v>
      </c>
      <c r="X22" s="682">
        <f t="shared" si="5"/>
        <v>6412.5</v>
      </c>
      <c r="Y22" s="682">
        <f>X22/Z1</f>
        <v>458.0357143</v>
      </c>
      <c r="Z22" s="682">
        <f t="shared" si="6"/>
        <v>58.94736842</v>
      </c>
    </row>
    <row r="23">
      <c r="A23" s="680">
        <v>40000.0</v>
      </c>
      <c r="B23" s="681">
        <v>0.216</v>
      </c>
      <c r="C23" s="682">
        <f t="shared" si="1"/>
        <v>8640</v>
      </c>
      <c r="D23" s="682">
        <f>C23/E1</f>
        <v>696.7741935</v>
      </c>
      <c r="E23" s="682">
        <f t="shared" si="2"/>
        <v>57.40740741</v>
      </c>
      <c r="F23" s="677"/>
      <c r="G23" s="675">
        <v>35000.0</v>
      </c>
      <c r="H23" s="683">
        <v>0.2175</v>
      </c>
      <c r="I23" s="682">
        <f t="shared" si="3"/>
        <v>7612.5</v>
      </c>
      <c r="J23" s="682">
        <f>I23/K1</f>
        <v>604.1666667</v>
      </c>
      <c r="K23" s="682">
        <f t="shared" si="4"/>
        <v>57.93103448</v>
      </c>
      <c r="L23" s="684"/>
      <c r="M23" s="685">
        <v>28000.0</v>
      </c>
      <c r="N23" s="681">
        <v>0.31</v>
      </c>
      <c r="O23" s="682">
        <f t="shared" si="7"/>
        <v>8680</v>
      </c>
      <c r="P23" s="682">
        <f>O23/Q1</f>
        <v>525.1058681</v>
      </c>
      <c r="Q23" s="682">
        <f t="shared" si="8"/>
        <v>53.32258065</v>
      </c>
      <c r="R23" s="684"/>
      <c r="S23" s="675">
        <v>35000.0</v>
      </c>
      <c r="T23" s="744">
        <v>22.0</v>
      </c>
      <c r="U23" s="679"/>
      <c r="V23" s="685">
        <v>28000.0</v>
      </c>
      <c r="W23" s="681">
        <v>0.2325</v>
      </c>
      <c r="X23" s="682">
        <f t="shared" si="5"/>
        <v>6510</v>
      </c>
      <c r="Y23" s="682">
        <f>X23/Z1</f>
        <v>465</v>
      </c>
      <c r="Z23" s="682">
        <f t="shared" si="6"/>
        <v>60.21505376</v>
      </c>
    </row>
    <row r="24">
      <c r="A24" s="674">
        <v>41000.0</v>
      </c>
      <c r="B24" s="683">
        <v>0.215</v>
      </c>
      <c r="C24" s="682">
        <f t="shared" si="1"/>
        <v>8815</v>
      </c>
      <c r="D24" s="682">
        <f>C24/E1</f>
        <v>710.8870968</v>
      </c>
      <c r="E24" s="682">
        <f t="shared" si="2"/>
        <v>57.6744186</v>
      </c>
      <c r="F24" s="677"/>
      <c r="G24" s="688"/>
      <c r="H24" s="688"/>
      <c r="I24" s="682"/>
      <c r="J24" s="682"/>
      <c r="K24" s="682"/>
      <c r="L24" s="684"/>
      <c r="M24" s="675">
        <v>29000.0</v>
      </c>
      <c r="N24" s="683">
        <v>0.3</v>
      </c>
      <c r="O24" s="682">
        <f t="shared" si="7"/>
        <v>8700</v>
      </c>
      <c r="P24" s="682">
        <f>O24/Q1</f>
        <v>526.3157895</v>
      </c>
      <c r="Q24" s="682">
        <f t="shared" si="8"/>
        <v>55.1</v>
      </c>
      <c r="R24" s="684"/>
      <c r="S24" s="688"/>
      <c r="T24" s="688"/>
      <c r="U24" s="679"/>
      <c r="V24" s="675">
        <v>29000.0</v>
      </c>
      <c r="W24" s="683">
        <v>0.2275</v>
      </c>
      <c r="X24" s="682">
        <f t="shared" si="5"/>
        <v>6597.5</v>
      </c>
      <c r="Y24" s="682">
        <f>X24/Z1</f>
        <v>471.25</v>
      </c>
      <c r="Z24" s="682">
        <f t="shared" si="6"/>
        <v>61.53846154</v>
      </c>
    </row>
    <row r="25">
      <c r="A25" s="680">
        <v>42000.0</v>
      </c>
      <c r="B25" s="681">
        <v>0.214</v>
      </c>
      <c r="C25" s="682">
        <f t="shared" si="1"/>
        <v>8988</v>
      </c>
      <c r="D25" s="682">
        <f>C25/E1</f>
        <v>724.8387097</v>
      </c>
      <c r="E25" s="682">
        <f t="shared" si="2"/>
        <v>57.94392523</v>
      </c>
      <c r="F25" s="677"/>
      <c r="G25" s="690"/>
      <c r="H25" s="690"/>
      <c r="I25" s="682"/>
      <c r="J25" s="682"/>
      <c r="K25" s="682"/>
      <c r="L25" s="684"/>
      <c r="M25" s="685">
        <v>30000.0</v>
      </c>
      <c r="N25" s="681">
        <v>0.29</v>
      </c>
      <c r="O25" s="682">
        <f t="shared" si="7"/>
        <v>8700</v>
      </c>
      <c r="P25" s="682">
        <f>O25/Q1</f>
        <v>526.3157895</v>
      </c>
      <c r="Q25" s="682">
        <f t="shared" si="8"/>
        <v>57</v>
      </c>
      <c r="R25" s="684"/>
      <c r="S25" s="690"/>
      <c r="T25" s="690"/>
      <c r="U25" s="679"/>
      <c r="V25" s="685">
        <v>30000.0</v>
      </c>
      <c r="W25" s="681">
        <v>0.2225</v>
      </c>
      <c r="X25" s="682">
        <f t="shared" si="5"/>
        <v>6675</v>
      </c>
      <c r="Y25" s="682">
        <f>X25/Z1</f>
        <v>476.7857143</v>
      </c>
      <c r="Z25" s="682">
        <f t="shared" si="6"/>
        <v>62.92134831</v>
      </c>
    </row>
    <row r="26">
      <c r="A26" s="674">
        <v>43000.0</v>
      </c>
      <c r="B26" s="683">
        <v>0.213</v>
      </c>
      <c r="C26" s="682">
        <f t="shared" si="1"/>
        <v>9159</v>
      </c>
      <c r="D26" s="682">
        <f>C26/E1</f>
        <v>738.6290323</v>
      </c>
      <c r="E26" s="682">
        <f t="shared" si="2"/>
        <v>58.21596244</v>
      </c>
      <c r="F26" s="677"/>
      <c r="G26" s="688"/>
      <c r="H26" s="688"/>
      <c r="I26" s="682"/>
      <c r="J26" s="682"/>
      <c r="K26" s="682"/>
      <c r="L26" s="684"/>
      <c r="M26" s="675">
        <v>31000.0</v>
      </c>
      <c r="N26" s="683">
        <v>0.285</v>
      </c>
      <c r="O26" s="682">
        <f t="shared" si="7"/>
        <v>8835</v>
      </c>
      <c r="P26" s="682">
        <f>O26/Q1</f>
        <v>534.4827586</v>
      </c>
      <c r="Q26" s="682">
        <f t="shared" si="8"/>
        <v>58</v>
      </c>
      <c r="R26" s="684"/>
      <c r="S26" s="688"/>
      <c r="T26" s="688"/>
      <c r="U26" s="679"/>
      <c r="V26" s="675">
        <v>31000.0</v>
      </c>
      <c r="W26" s="683">
        <v>0.22</v>
      </c>
      <c r="X26" s="682">
        <f t="shared" si="5"/>
        <v>6820</v>
      </c>
      <c r="Y26" s="682">
        <f>X26/Z1</f>
        <v>487.1428571</v>
      </c>
      <c r="Z26" s="682">
        <f t="shared" si="6"/>
        <v>63.63636364</v>
      </c>
    </row>
    <row r="27">
      <c r="A27" s="680">
        <v>44000.0</v>
      </c>
      <c r="B27" s="681">
        <v>0.212</v>
      </c>
      <c r="C27" s="682">
        <f t="shared" si="1"/>
        <v>9328</v>
      </c>
      <c r="D27" s="682">
        <f>C27/E1</f>
        <v>752.2580645</v>
      </c>
      <c r="E27" s="682">
        <f t="shared" si="2"/>
        <v>58.49056604</v>
      </c>
      <c r="F27" s="677"/>
      <c r="G27" s="690"/>
      <c r="H27" s="690"/>
      <c r="I27" s="682"/>
      <c r="J27" s="682"/>
      <c r="K27" s="682"/>
      <c r="L27" s="684"/>
      <c r="M27" s="685">
        <v>32000.0</v>
      </c>
      <c r="N27" s="681">
        <v>0.28</v>
      </c>
      <c r="O27" s="682">
        <f t="shared" si="7"/>
        <v>8960</v>
      </c>
      <c r="P27" s="682">
        <f>O27/Q1</f>
        <v>542.0447671</v>
      </c>
      <c r="Q27" s="682">
        <f t="shared" si="8"/>
        <v>59.03571429</v>
      </c>
      <c r="R27" s="684"/>
      <c r="S27" s="690"/>
      <c r="T27" s="690"/>
      <c r="U27" s="679"/>
      <c r="V27" s="685">
        <v>32000.0</v>
      </c>
      <c r="W27" s="681">
        <v>0.2175</v>
      </c>
      <c r="X27" s="682">
        <f t="shared" si="5"/>
        <v>6960</v>
      </c>
      <c r="Y27" s="682">
        <f>X27/Z1</f>
        <v>497.1428571</v>
      </c>
      <c r="Z27" s="682">
        <f t="shared" si="6"/>
        <v>64.36781609</v>
      </c>
    </row>
    <row r="28">
      <c r="A28" s="674">
        <v>45000.0</v>
      </c>
      <c r="B28" s="683">
        <v>0.211</v>
      </c>
      <c r="C28" s="682">
        <f t="shared" si="1"/>
        <v>9495</v>
      </c>
      <c r="D28" s="682">
        <f>C28/E1</f>
        <v>765.7258065</v>
      </c>
      <c r="E28" s="682">
        <f t="shared" si="2"/>
        <v>58.76777251</v>
      </c>
      <c r="F28" s="677"/>
      <c r="G28" s="688"/>
      <c r="H28" s="688"/>
      <c r="I28" s="682"/>
      <c r="J28" s="682"/>
      <c r="K28" s="682"/>
      <c r="L28" s="684"/>
      <c r="M28" s="675">
        <v>33000.0</v>
      </c>
      <c r="N28" s="683">
        <v>0.275</v>
      </c>
      <c r="O28" s="682">
        <f t="shared" si="7"/>
        <v>9075</v>
      </c>
      <c r="P28" s="682">
        <f>O28/Q1</f>
        <v>549.0018149</v>
      </c>
      <c r="Q28" s="682">
        <f t="shared" si="8"/>
        <v>60.10909091</v>
      </c>
      <c r="R28" s="684"/>
      <c r="S28" s="688"/>
      <c r="T28" s="688"/>
      <c r="U28" s="679"/>
      <c r="V28" s="675">
        <v>33000.0</v>
      </c>
      <c r="W28" s="683">
        <v>0.215</v>
      </c>
      <c r="X28" s="682">
        <f t="shared" si="5"/>
        <v>7095</v>
      </c>
      <c r="Y28" s="682">
        <f>X28/Z1</f>
        <v>506.7857143</v>
      </c>
      <c r="Z28" s="682">
        <f t="shared" si="6"/>
        <v>65.11627907</v>
      </c>
    </row>
    <row r="29">
      <c r="A29" s="680">
        <v>46000.0</v>
      </c>
      <c r="B29" s="681">
        <v>0.21</v>
      </c>
      <c r="C29" s="682">
        <f t="shared" si="1"/>
        <v>9660</v>
      </c>
      <c r="D29" s="682">
        <f>C29/E1</f>
        <v>779.0322581</v>
      </c>
      <c r="E29" s="682">
        <f t="shared" si="2"/>
        <v>59.04761905</v>
      </c>
      <c r="F29" s="677"/>
      <c r="G29" s="690"/>
      <c r="H29" s="690"/>
      <c r="I29" s="682"/>
      <c r="J29" s="682"/>
      <c r="K29" s="682"/>
      <c r="L29" s="684"/>
      <c r="M29" s="685">
        <v>34000.0</v>
      </c>
      <c r="N29" s="681">
        <v>0.2725</v>
      </c>
      <c r="O29" s="682">
        <f t="shared" si="7"/>
        <v>9265</v>
      </c>
      <c r="P29" s="682">
        <f>O29/Q1</f>
        <v>560.4960678</v>
      </c>
      <c r="Q29" s="682">
        <f t="shared" si="8"/>
        <v>60.66055046</v>
      </c>
      <c r="R29" s="684"/>
      <c r="S29" s="690"/>
      <c r="T29" s="690"/>
      <c r="U29" s="679"/>
      <c r="V29" s="685">
        <v>34000.0</v>
      </c>
      <c r="W29" s="681">
        <v>0.21</v>
      </c>
      <c r="X29" s="682">
        <f t="shared" si="5"/>
        <v>7140</v>
      </c>
      <c r="Y29" s="682">
        <f>X29/Z1</f>
        <v>510</v>
      </c>
      <c r="Z29" s="682">
        <f t="shared" si="6"/>
        <v>66.66666667</v>
      </c>
    </row>
    <row r="30">
      <c r="A30" s="674">
        <v>47000.0</v>
      </c>
      <c r="B30" s="683">
        <v>0.209</v>
      </c>
      <c r="C30" s="682">
        <f t="shared" si="1"/>
        <v>9823</v>
      </c>
      <c r="D30" s="682">
        <f>C30/E1</f>
        <v>792.1774194</v>
      </c>
      <c r="E30" s="682">
        <f t="shared" si="2"/>
        <v>59.33014354</v>
      </c>
      <c r="F30" s="677"/>
      <c r="G30" s="688"/>
      <c r="H30" s="688"/>
      <c r="I30" s="682"/>
      <c r="J30" s="682"/>
      <c r="K30" s="682"/>
      <c r="L30" s="684"/>
      <c r="M30" s="675">
        <v>35000.0</v>
      </c>
      <c r="N30" s="683">
        <v>0.27</v>
      </c>
      <c r="O30" s="682">
        <f t="shared" si="7"/>
        <v>9450</v>
      </c>
      <c r="P30" s="682">
        <f>O30/Q1</f>
        <v>571.6878403</v>
      </c>
      <c r="Q30" s="682">
        <f t="shared" si="8"/>
        <v>61.22222222</v>
      </c>
      <c r="R30" s="684"/>
      <c r="S30" s="688"/>
      <c r="T30" s="688"/>
      <c r="U30" s="679"/>
      <c r="V30" s="675">
        <v>35000.0</v>
      </c>
      <c r="W30" s="683">
        <v>0.21</v>
      </c>
      <c r="X30" s="682">
        <f t="shared" si="5"/>
        <v>7350</v>
      </c>
      <c r="Y30" s="682">
        <f>X30/Z1</f>
        <v>525</v>
      </c>
      <c r="Z30" s="682">
        <f t="shared" si="6"/>
        <v>66.66666667</v>
      </c>
    </row>
    <row r="31">
      <c r="A31" s="680">
        <v>48000.0</v>
      </c>
      <c r="B31" s="681">
        <v>0.208</v>
      </c>
      <c r="C31" s="682">
        <f t="shared" si="1"/>
        <v>9984</v>
      </c>
      <c r="D31" s="682">
        <f>C31/E1</f>
        <v>805.1612903</v>
      </c>
      <c r="E31" s="682">
        <f t="shared" si="2"/>
        <v>59.61538462</v>
      </c>
      <c r="F31" s="677"/>
      <c r="G31" s="690"/>
      <c r="H31" s="690"/>
      <c r="I31" s="682"/>
      <c r="J31" s="682"/>
      <c r="K31" s="682"/>
      <c r="L31" s="684"/>
      <c r="M31" s="685">
        <v>36000.0</v>
      </c>
      <c r="N31" s="681">
        <v>0.2675</v>
      </c>
      <c r="O31" s="682">
        <f t="shared" si="7"/>
        <v>9630</v>
      </c>
      <c r="P31" s="682">
        <f>O31/Q1</f>
        <v>582.5771325</v>
      </c>
      <c r="Q31" s="682">
        <f t="shared" si="8"/>
        <v>61.79439252</v>
      </c>
      <c r="R31" s="684"/>
      <c r="S31" s="690"/>
      <c r="T31" s="690"/>
      <c r="U31" s="679"/>
      <c r="V31" s="690"/>
      <c r="W31" s="690"/>
      <c r="X31" s="682">
        <f t="shared" si="5"/>
        <v>0</v>
      </c>
      <c r="Y31" s="682">
        <f>X31/Z1</f>
        <v>0</v>
      </c>
      <c r="Z31" s="682" t="str">
        <f t="shared" si="6"/>
        <v>#DIV/0!</v>
      </c>
    </row>
    <row r="32">
      <c r="A32" s="674">
        <v>49000.0</v>
      </c>
      <c r="B32" s="683">
        <v>0.207</v>
      </c>
      <c r="C32" s="682">
        <f t="shared" si="1"/>
        <v>10143</v>
      </c>
      <c r="D32" s="682">
        <f>C32/E1</f>
        <v>817.983871</v>
      </c>
      <c r="E32" s="682">
        <f t="shared" si="2"/>
        <v>59.90338164</v>
      </c>
      <c r="F32" s="677"/>
      <c r="G32" s="688"/>
      <c r="H32" s="688"/>
      <c r="I32" s="682"/>
      <c r="J32" s="682"/>
      <c r="K32" s="682"/>
      <c r="L32" s="684"/>
      <c r="M32" s="675">
        <v>37000.0</v>
      </c>
      <c r="N32" s="683">
        <v>0.265</v>
      </c>
      <c r="O32" s="682">
        <f t="shared" si="7"/>
        <v>9805</v>
      </c>
      <c r="P32" s="682">
        <f>O32/Q1</f>
        <v>593.1639443</v>
      </c>
      <c r="Q32" s="682">
        <f t="shared" si="8"/>
        <v>62.37735849</v>
      </c>
      <c r="R32" s="684"/>
      <c r="S32" s="688"/>
      <c r="T32" s="688"/>
      <c r="U32" s="679"/>
      <c r="V32" s="688"/>
      <c r="W32" s="688"/>
      <c r="X32" s="682">
        <f t="shared" si="5"/>
        <v>0</v>
      </c>
      <c r="Y32" s="682">
        <f>X32/Z1</f>
        <v>0</v>
      </c>
      <c r="Z32" s="682" t="str">
        <f t="shared" si="6"/>
        <v>#DIV/0!</v>
      </c>
    </row>
    <row r="33">
      <c r="A33" s="680">
        <v>50000.0</v>
      </c>
      <c r="B33" s="681">
        <v>0.206</v>
      </c>
      <c r="C33" s="682">
        <f t="shared" si="1"/>
        <v>10300</v>
      </c>
      <c r="D33" s="682">
        <f>C33/E1</f>
        <v>830.6451613</v>
      </c>
      <c r="E33" s="682">
        <f t="shared" si="2"/>
        <v>60.19417476</v>
      </c>
      <c r="F33" s="677"/>
      <c r="G33" s="690"/>
      <c r="H33" s="690"/>
      <c r="I33" s="682"/>
      <c r="J33" s="682"/>
      <c r="K33" s="682"/>
      <c r="L33" s="684"/>
      <c r="M33" s="685">
        <v>38000.0</v>
      </c>
      <c r="N33" s="681">
        <v>0.2625</v>
      </c>
      <c r="O33" s="682">
        <f t="shared" si="7"/>
        <v>9975</v>
      </c>
      <c r="P33" s="682">
        <f>O33/Q1</f>
        <v>603.4482759</v>
      </c>
      <c r="Q33" s="682">
        <f t="shared" si="8"/>
        <v>62.97142857</v>
      </c>
      <c r="R33" s="684"/>
      <c r="S33" s="690"/>
      <c r="T33" s="690"/>
      <c r="U33" s="679"/>
      <c r="V33" s="690"/>
      <c r="W33" s="690"/>
      <c r="X33" s="682">
        <f t="shared" si="5"/>
        <v>0</v>
      </c>
      <c r="Y33" s="682">
        <f>X33/Z1</f>
        <v>0</v>
      </c>
      <c r="Z33" s="682" t="str">
        <f t="shared" si="6"/>
        <v>#DIV/0!</v>
      </c>
    </row>
    <row r="34">
      <c r="A34" s="692"/>
      <c r="B34" s="688"/>
      <c r="C34" s="682"/>
      <c r="D34" s="682"/>
      <c r="E34" s="682"/>
      <c r="F34" s="677"/>
      <c r="G34" s="688"/>
      <c r="H34" s="688"/>
      <c r="I34" s="682"/>
      <c r="J34" s="682"/>
      <c r="K34" s="682"/>
      <c r="L34" s="684"/>
      <c r="M34" s="675">
        <v>39000.0</v>
      </c>
      <c r="N34" s="683">
        <v>0.26</v>
      </c>
      <c r="O34" s="682">
        <f t="shared" si="7"/>
        <v>10140</v>
      </c>
      <c r="P34" s="682">
        <f>O34/Q1</f>
        <v>613.430127</v>
      </c>
      <c r="Q34" s="682">
        <f t="shared" si="8"/>
        <v>63.57692308</v>
      </c>
      <c r="R34" s="684"/>
      <c r="S34" s="688"/>
      <c r="T34" s="688"/>
      <c r="U34" s="679"/>
      <c r="V34" s="688"/>
      <c r="W34" s="688"/>
      <c r="X34" s="682">
        <f t="shared" si="5"/>
        <v>0</v>
      </c>
      <c r="Y34" s="682">
        <f>X34/Z1</f>
        <v>0</v>
      </c>
      <c r="Z34" s="682" t="str">
        <f t="shared" si="6"/>
        <v>#DIV/0!</v>
      </c>
    </row>
    <row r="35">
      <c r="A35" s="693"/>
      <c r="B35" s="690"/>
      <c r="C35" s="682"/>
      <c r="D35" s="682"/>
      <c r="E35" s="682"/>
      <c r="F35" s="677"/>
      <c r="G35" s="690"/>
      <c r="H35" s="690"/>
      <c r="I35" s="682"/>
      <c r="J35" s="682"/>
      <c r="K35" s="682"/>
      <c r="L35" s="684"/>
      <c r="M35" s="685">
        <v>40000.0</v>
      </c>
      <c r="N35" s="681">
        <v>0.2575</v>
      </c>
      <c r="O35" s="682">
        <f t="shared" si="7"/>
        <v>10300</v>
      </c>
      <c r="P35" s="682">
        <f>O35/Q1</f>
        <v>623.1094979</v>
      </c>
      <c r="Q35" s="682">
        <f t="shared" si="8"/>
        <v>64.19417476</v>
      </c>
      <c r="R35" s="684"/>
      <c r="S35" s="690"/>
      <c r="T35" s="690"/>
      <c r="U35" s="679"/>
      <c r="V35" s="690"/>
      <c r="W35" s="690"/>
      <c r="X35" s="682">
        <f t="shared" si="5"/>
        <v>0</v>
      </c>
      <c r="Y35" s="682">
        <f>X35/Z1</f>
        <v>0</v>
      </c>
      <c r="Z35" s="682" t="str">
        <f t="shared" si="6"/>
        <v>#DIV/0!</v>
      </c>
    </row>
    <row r="36">
      <c r="A36" s="692"/>
      <c r="B36" s="688"/>
      <c r="C36" s="682"/>
      <c r="D36" s="682"/>
      <c r="E36" s="682"/>
      <c r="F36" s="677"/>
      <c r="G36" s="688"/>
      <c r="H36" s="688"/>
      <c r="I36" s="682"/>
      <c r="J36" s="682"/>
      <c r="K36" s="682"/>
      <c r="L36" s="684"/>
      <c r="M36" s="675">
        <v>41000.0</v>
      </c>
      <c r="N36" s="683">
        <v>0.255</v>
      </c>
      <c r="O36" s="682">
        <f t="shared" si="7"/>
        <v>10455</v>
      </c>
      <c r="P36" s="682">
        <f>O36/Q1</f>
        <v>632.4863884</v>
      </c>
      <c r="Q36" s="682">
        <f t="shared" si="8"/>
        <v>64.82352941</v>
      </c>
      <c r="R36" s="684"/>
      <c r="S36" s="688"/>
      <c r="T36" s="688"/>
      <c r="U36" s="679"/>
      <c r="V36" s="688"/>
      <c r="W36" s="688"/>
      <c r="X36" s="682">
        <f t="shared" si="5"/>
        <v>0</v>
      </c>
      <c r="Y36" s="682">
        <f>X36/Z1</f>
        <v>0</v>
      </c>
      <c r="Z36" s="682" t="str">
        <f t="shared" si="6"/>
        <v>#DIV/0!</v>
      </c>
    </row>
    <row r="37">
      <c r="A37" s="693"/>
      <c r="B37" s="690"/>
      <c r="C37" s="682"/>
      <c r="D37" s="682"/>
      <c r="E37" s="682"/>
      <c r="F37" s="677"/>
      <c r="G37" s="690"/>
      <c r="H37" s="690"/>
      <c r="I37" s="682"/>
      <c r="J37" s="682"/>
      <c r="K37" s="682"/>
      <c r="L37" s="684"/>
      <c r="M37" s="685">
        <v>42000.0</v>
      </c>
      <c r="N37" s="681">
        <v>0.2525</v>
      </c>
      <c r="O37" s="682">
        <f t="shared" si="7"/>
        <v>10605</v>
      </c>
      <c r="P37" s="682">
        <f>O37/Q1</f>
        <v>641.5607985</v>
      </c>
      <c r="Q37" s="682">
        <f t="shared" si="8"/>
        <v>65.46534653</v>
      </c>
      <c r="R37" s="684"/>
      <c r="S37" s="690"/>
      <c r="T37" s="690"/>
      <c r="U37" s="679"/>
      <c r="V37" s="690"/>
      <c r="W37" s="690"/>
      <c r="X37" s="682">
        <f t="shared" si="5"/>
        <v>0</v>
      </c>
      <c r="Y37" s="682">
        <f>X37/Z1</f>
        <v>0</v>
      </c>
      <c r="Z37" s="682" t="str">
        <f t="shared" si="6"/>
        <v>#DIV/0!</v>
      </c>
    </row>
    <row r="38">
      <c r="A38" s="692"/>
      <c r="B38" s="688"/>
      <c r="C38" s="682"/>
      <c r="D38" s="682"/>
      <c r="E38" s="682"/>
      <c r="F38" s="677"/>
      <c r="G38" s="688"/>
      <c r="H38" s="688"/>
      <c r="I38" s="682"/>
      <c r="J38" s="682"/>
      <c r="K38" s="682"/>
      <c r="L38" s="684"/>
      <c r="M38" s="675">
        <v>43000.0</v>
      </c>
      <c r="N38" s="683">
        <v>0.25</v>
      </c>
      <c r="O38" s="682">
        <f t="shared" si="7"/>
        <v>10750</v>
      </c>
      <c r="P38" s="682">
        <f>O38/Q1</f>
        <v>650.3327284</v>
      </c>
      <c r="Q38" s="682">
        <f t="shared" si="8"/>
        <v>66.12</v>
      </c>
      <c r="R38" s="684"/>
      <c r="S38" s="688"/>
      <c r="T38" s="688"/>
      <c r="U38" s="679"/>
      <c r="V38" s="688"/>
      <c r="W38" s="688"/>
      <c r="X38" s="682">
        <f t="shared" si="5"/>
        <v>0</v>
      </c>
      <c r="Y38" s="682">
        <f>X38/Z1</f>
        <v>0</v>
      </c>
      <c r="Z38" s="682" t="str">
        <f t="shared" si="6"/>
        <v>#DIV/0!</v>
      </c>
    </row>
    <row r="39">
      <c r="A39" s="693"/>
      <c r="B39" s="690"/>
      <c r="C39" s="682"/>
      <c r="D39" s="682"/>
      <c r="E39" s="682"/>
      <c r="F39" s="677"/>
      <c r="G39" s="690"/>
      <c r="H39" s="690"/>
      <c r="I39" s="682"/>
      <c r="J39" s="682"/>
      <c r="K39" s="682"/>
      <c r="L39" s="684"/>
      <c r="M39" s="685">
        <v>44000.0</v>
      </c>
      <c r="N39" s="681">
        <v>0.2475</v>
      </c>
      <c r="O39" s="682">
        <f t="shared" si="7"/>
        <v>10890</v>
      </c>
      <c r="P39" s="682">
        <f>O39/Q1</f>
        <v>658.8021779</v>
      </c>
      <c r="Q39" s="682">
        <f t="shared" si="8"/>
        <v>66.78787879</v>
      </c>
      <c r="R39" s="684"/>
      <c r="S39" s="690"/>
      <c r="T39" s="690"/>
      <c r="U39" s="679"/>
      <c r="V39" s="690"/>
      <c r="W39" s="690"/>
      <c r="X39" s="682">
        <f t="shared" si="5"/>
        <v>0</v>
      </c>
      <c r="Y39" s="682">
        <f>X39/Z1</f>
        <v>0</v>
      </c>
      <c r="Z39" s="682" t="str">
        <f t="shared" si="6"/>
        <v>#DIV/0!</v>
      </c>
    </row>
    <row r="40">
      <c r="A40" s="692"/>
      <c r="B40" s="688"/>
      <c r="C40" s="682"/>
      <c r="D40" s="682"/>
      <c r="E40" s="682"/>
      <c r="F40" s="677"/>
      <c r="G40" s="688"/>
      <c r="H40" s="688"/>
      <c r="I40" s="682"/>
      <c r="J40" s="682"/>
      <c r="K40" s="682"/>
      <c r="L40" s="684"/>
      <c r="M40" s="675">
        <v>45000.0</v>
      </c>
      <c r="N40" s="683">
        <v>0.245</v>
      </c>
      <c r="O40" s="682">
        <f t="shared" si="7"/>
        <v>11025</v>
      </c>
      <c r="P40" s="682">
        <f>O40/Q1</f>
        <v>666.969147</v>
      </c>
      <c r="Q40" s="682">
        <f t="shared" si="8"/>
        <v>67.46938776</v>
      </c>
      <c r="R40" s="684"/>
      <c r="S40" s="688"/>
      <c r="T40" s="688"/>
      <c r="U40" s="679"/>
      <c r="V40" s="688"/>
      <c r="W40" s="688"/>
      <c r="X40" s="682">
        <f t="shared" si="5"/>
        <v>0</v>
      </c>
      <c r="Y40" s="682">
        <f>X40/Z1</f>
        <v>0</v>
      </c>
      <c r="Z40" s="682" t="str">
        <f t="shared" si="6"/>
        <v>#DIV/0!</v>
      </c>
    </row>
    <row r="41">
      <c r="A41" s="693"/>
      <c r="B41" s="690"/>
      <c r="C41" s="682"/>
      <c r="D41" s="682"/>
      <c r="E41" s="682"/>
      <c r="F41" s="677"/>
      <c r="G41" s="690"/>
      <c r="H41" s="690"/>
      <c r="I41" s="682"/>
      <c r="J41" s="682"/>
      <c r="K41" s="682"/>
      <c r="L41" s="684"/>
      <c r="M41" s="685">
        <v>46000.0</v>
      </c>
      <c r="N41" s="681">
        <v>0.2425</v>
      </c>
      <c r="O41" s="682">
        <f t="shared" si="7"/>
        <v>11155</v>
      </c>
      <c r="P41" s="682">
        <f>O41/Q1</f>
        <v>674.8336358</v>
      </c>
      <c r="Q41" s="682">
        <f t="shared" si="8"/>
        <v>68.16494845</v>
      </c>
      <c r="R41" s="684"/>
      <c r="S41" s="690"/>
      <c r="T41" s="690"/>
      <c r="U41" s="679"/>
      <c r="V41" s="690"/>
      <c r="W41" s="690"/>
      <c r="X41" s="682">
        <f t="shared" si="5"/>
        <v>0</v>
      </c>
      <c r="Y41" s="682">
        <f>X41/Z1</f>
        <v>0</v>
      </c>
      <c r="Z41" s="682" t="str">
        <f t="shared" si="6"/>
        <v>#DIV/0!</v>
      </c>
    </row>
    <row r="42">
      <c r="A42" s="692"/>
      <c r="B42" s="688"/>
      <c r="C42" s="682"/>
      <c r="D42" s="682"/>
      <c r="E42" s="682"/>
      <c r="F42" s="677"/>
      <c r="G42" s="688"/>
      <c r="H42" s="688"/>
      <c r="I42" s="682"/>
      <c r="J42" s="682"/>
      <c r="K42" s="682"/>
      <c r="L42" s="684"/>
      <c r="M42" s="675">
        <v>47000.0</v>
      </c>
      <c r="N42" s="683">
        <v>0.24</v>
      </c>
      <c r="O42" s="682">
        <f t="shared" si="7"/>
        <v>11280</v>
      </c>
      <c r="P42" s="682">
        <f>O42/Q1</f>
        <v>682.3956443</v>
      </c>
      <c r="Q42" s="682">
        <f t="shared" si="8"/>
        <v>68.875</v>
      </c>
      <c r="R42" s="684"/>
      <c r="S42" s="688"/>
      <c r="T42" s="688"/>
      <c r="U42" s="679"/>
      <c r="V42" s="688"/>
      <c r="W42" s="688"/>
      <c r="X42" s="682">
        <f t="shared" si="5"/>
        <v>0</v>
      </c>
      <c r="Y42" s="682">
        <f>X42/Z1</f>
        <v>0</v>
      </c>
      <c r="Z42" s="682" t="str">
        <f t="shared" si="6"/>
        <v>#DIV/0!</v>
      </c>
    </row>
    <row r="43">
      <c r="A43" s="693"/>
      <c r="B43" s="690"/>
      <c r="C43" s="682"/>
      <c r="D43" s="682"/>
      <c r="E43" s="682"/>
      <c r="F43" s="677"/>
      <c r="G43" s="690"/>
      <c r="H43" s="690"/>
      <c r="I43" s="682"/>
      <c r="J43" s="682"/>
      <c r="K43" s="682"/>
      <c r="L43" s="684"/>
      <c r="M43" s="685">
        <v>48000.0</v>
      </c>
      <c r="N43" s="681">
        <v>0.2375</v>
      </c>
      <c r="O43" s="682">
        <f t="shared" si="7"/>
        <v>11400</v>
      </c>
      <c r="P43" s="682">
        <f>O43/Q1</f>
        <v>689.6551724</v>
      </c>
      <c r="Q43" s="682">
        <f t="shared" si="8"/>
        <v>69.6</v>
      </c>
      <c r="R43" s="684"/>
      <c r="S43" s="690"/>
      <c r="T43" s="690"/>
      <c r="U43" s="679"/>
      <c r="V43" s="690"/>
      <c r="W43" s="690"/>
      <c r="X43" s="682">
        <f t="shared" si="5"/>
        <v>0</v>
      </c>
      <c r="Y43" s="682">
        <f>X43/Z1</f>
        <v>0</v>
      </c>
      <c r="Z43" s="682" t="str">
        <f t="shared" si="6"/>
        <v>#DIV/0!</v>
      </c>
    </row>
    <row r="44">
      <c r="A44" s="692"/>
      <c r="B44" s="688"/>
      <c r="C44" s="682"/>
      <c r="D44" s="682"/>
      <c r="E44" s="682"/>
      <c r="F44" s="677"/>
      <c r="G44" s="688"/>
      <c r="H44" s="688"/>
      <c r="I44" s="682"/>
      <c r="J44" s="682"/>
      <c r="K44" s="682"/>
      <c r="L44" s="684"/>
      <c r="M44" s="675">
        <v>49000.0</v>
      </c>
      <c r="N44" s="683">
        <v>0.235</v>
      </c>
      <c r="O44" s="682">
        <f t="shared" si="7"/>
        <v>11515</v>
      </c>
      <c r="P44" s="682">
        <f>O44/Q1</f>
        <v>696.6122202</v>
      </c>
      <c r="Q44" s="682">
        <f t="shared" si="8"/>
        <v>70.34042553</v>
      </c>
      <c r="R44" s="684"/>
      <c r="S44" s="688"/>
      <c r="T44" s="688"/>
      <c r="U44" s="679"/>
      <c r="V44" s="688"/>
      <c r="W44" s="688"/>
      <c r="X44" s="682">
        <f t="shared" si="5"/>
        <v>0</v>
      </c>
      <c r="Y44" s="682">
        <f>X44/Z1</f>
        <v>0</v>
      </c>
      <c r="Z44" s="682" t="str">
        <f t="shared" si="6"/>
        <v>#DIV/0!</v>
      </c>
    </row>
    <row r="45">
      <c r="A45" s="693"/>
      <c r="B45" s="690"/>
      <c r="C45" s="682"/>
      <c r="D45" s="682"/>
      <c r="E45" s="682"/>
      <c r="F45" s="677"/>
      <c r="G45" s="690"/>
      <c r="H45" s="690"/>
      <c r="I45" s="682"/>
      <c r="J45" s="682"/>
      <c r="K45" s="682"/>
      <c r="L45" s="684"/>
      <c r="M45" s="685">
        <v>50000.0</v>
      </c>
      <c r="N45" s="681">
        <v>0.2325</v>
      </c>
      <c r="O45" s="682">
        <f t="shared" si="7"/>
        <v>11625</v>
      </c>
      <c r="P45" s="682">
        <f>O45/Q1</f>
        <v>703.2667877</v>
      </c>
      <c r="Q45" s="682">
        <f t="shared" si="8"/>
        <v>71.09677419</v>
      </c>
      <c r="R45" s="684"/>
      <c r="S45" s="690"/>
      <c r="T45" s="690"/>
      <c r="U45" s="679"/>
      <c r="V45" s="690"/>
      <c r="W45" s="690"/>
      <c r="X45" s="682">
        <f t="shared" si="5"/>
        <v>0</v>
      </c>
      <c r="Y45" s="682">
        <f>X45/Z1</f>
        <v>0</v>
      </c>
      <c r="Z45" s="682" t="str">
        <f t="shared" si="6"/>
        <v>#DIV/0!</v>
      </c>
    </row>
    <row r="46">
      <c r="A46" s="498"/>
      <c r="B46" s="498"/>
      <c r="C46" s="498"/>
      <c r="D46" s="498"/>
      <c r="E46" s="498"/>
      <c r="F46" s="498"/>
      <c r="G46" s="498"/>
      <c r="H46" s="498"/>
      <c r="I46" s="498"/>
      <c r="J46" s="498"/>
      <c r="K46" s="498"/>
      <c r="L46" s="498"/>
      <c r="M46" s="498"/>
      <c r="N46" s="498"/>
      <c r="O46" s="498"/>
      <c r="P46" s="498"/>
      <c r="Q46" s="498"/>
      <c r="R46" s="498"/>
      <c r="S46" s="498"/>
      <c r="T46" s="498"/>
      <c r="U46" s="498"/>
      <c r="V46" s="498"/>
      <c r="W46" s="498"/>
      <c r="X46" s="498"/>
      <c r="Y46" s="498"/>
      <c r="Z46" s="498"/>
    </row>
    <row r="47">
      <c r="A47" s="498"/>
      <c r="B47" s="498"/>
      <c r="C47" s="498"/>
      <c r="D47" s="498"/>
      <c r="E47" s="498"/>
      <c r="F47" s="498"/>
      <c r="G47" s="498"/>
      <c r="H47" s="498"/>
      <c r="I47" s="498"/>
      <c r="J47" s="498"/>
      <c r="K47" s="498"/>
      <c r="L47" s="498"/>
      <c r="M47" s="498"/>
      <c r="N47" s="498"/>
      <c r="O47" s="498"/>
      <c r="P47" s="498"/>
      <c r="Q47" s="498"/>
      <c r="R47" s="498"/>
      <c r="S47" s="498"/>
      <c r="T47" s="498"/>
      <c r="U47" s="498"/>
      <c r="V47" s="498"/>
      <c r="W47" s="498"/>
      <c r="X47" s="498"/>
      <c r="Y47" s="498"/>
      <c r="Z47" s="498"/>
    </row>
    <row r="48">
      <c r="A48" s="498"/>
      <c r="B48" s="498"/>
      <c r="C48" s="498"/>
      <c r="D48" s="498"/>
      <c r="E48" s="498"/>
      <c r="F48" s="498"/>
      <c r="G48" s="498"/>
      <c r="H48" s="498"/>
      <c r="I48" s="498"/>
      <c r="J48" s="498"/>
      <c r="K48" s="498"/>
      <c r="L48" s="498"/>
      <c r="M48" s="498"/>
      <c r="N48" s="498"/>
      <c r="O48" s="498"/>
      <c r="P48" s="498"/>
      <c r="Q48" s="498"/>
      <c r="R48" s="498"/>
      <c r="S48" s="498"/>
      <c r="T48" s="498"/>
      <c r="U48" s="498"/>
      <c r="V48" s="498"/>
      <c r="W48" s="498"/>
      <c r="X48" s="498"/>
      <c r="Y48" s="498"/>
      <c r="Z48" s="498"/>
    </row>
    <row r="49">
      <c r="A49" s="498"/>
      <c r="B49" s="498"/>
      <c r="C49" s="498"/>
      <c r="D49" s="498"/>
      <c r="E49" s="498"/>
      <c r="F49" s="498"/>
      <c r="G49" s="498"/>
      <c r="H49" s="498"/>
      <c r="I49" s="498"/>
      <c r="J49" s="498"/>
      <c r="K49" s="498"/>
      <c r="L49" s="498"/>
      <c r="M49" s="498"/>
      <c r="N49" s="498"/>
      <c r="O49" s="498"/>
      <c r="P49" s="498"/>
      <c r="Q49" s="498"/>
      <c r="R49" s="498"/>
      <c r="S49" s="498"/>
      <c r="T49" s="498"/>
      <c r="U49" s="498"/>
      <c r="V49" s="498"/>
      <c r="W49" s="498"/>
      <c r="X49" s="498"/>
      <c r="Y49" s="498"/>
      <c r="Z49" s="498"/>
    </row>
    <row r="50">
      <c r="A50" s="498"/>
      <c r="B50" s="498"/>
      <c r="C50" s="498"/>
      <c r="D50" s="498"/>
      <c r="E50" s="498"/>
      <c r="F50" s="498"/>
      <c r="G50" s="498"/>
      <c r="H50" s="498"/>
      <c r="I50" s="498"/>
      <c r="J50" s="498"/>
      <c r="K50" s="498"/>
      <c r="L50" s="498"/>
      <c r="M50" s="498"/>
      <c r="N50" s="498"/>
      <c r="O50" s="498"/>
      <c r="P50" s="498"/>
      <c r="Q50" s="498"/>
      <c r="R50" s="498"/>
      <c r="S50" s="498"/>
      <c r="T50" s="498"/>
      <c r="U50" s="498"/>
      <c r="V50" s="498"/>
      <c r="W50" s="498"/>
      <c r="X50" s="498"/>
      <c r="Y50" s="498"/>
      <c r="Z50" s="498"/>
    </row>
    <row r="51">
      <c r="A51" s="498"/>
      <c r="B51" s="498"/>
      <c r="C51" s="498"/>
      <c r="D51" s="498"/>
      <c r="E51" s="498"/>
      <c r="F51" s="498"/>
      <c r="G51" s="498"/>
      <c r="H51" s="498"/>
      <c r="I51" s="498"/>
      <c r="J51" s="498"/>
      <c r="K51" s="498"/>
      <c r="L51" s="498"/>
      <c r="M51" s="498"/>
      <c r="N51" s="498"/>
      <c r="O51" s="498"/>
      <c r="P51" s="498"/>
      <c r="Q51" s="498"/>
      <c r="R51" s="498"/>
      <c r="S51" s="498"/>
      <c r="T51" s="498"/>
      <c r="U51" s="498"/>
      <c r="V51" s="498"/>
      <c r="W51" s="498"/>
      <c r="X51" s="498"/>
      <c r="Y51" s="498"/>
      <c r="Z51" s="498"/>
    </row>
    <row r="52">
      <c r="A52" s="498"/>
      <c r="B52" s="498"/>
      <c r="C52" s="498"/>
      <c r="D52" s="498"/>
      <c r="E52" s="498"/>
      <c r="F52" s="498"/>
      <c r="G52" s="498"/>
      <c r="H52" s="498"/>
      <c r="I52" s="498"/>
      <c r="J52" s="498"/>
      <c r="K52" s="498"/>
      <c r="L52" s="498"/>
      <c r="M52" s="498"/>
      <c r="N52" s="498"/>
      <c r="O52" s="498"/>
      <c r="P52" s="498"/>
      <c r="Q52" s="498"/>
      <c r="R52" s="498"/>
      <c r="S52" s="498"/>
      <c r="T52" s="498"/>
      <c r="U52" s="498"/>
      <c r="V52" s="498"/>
      <c r="W52" s="498"/>
      <c r="X52" s="498"/>
      <c r="Y52" s="498"/>
      <c r="Z52" s="498"/>
    </row>
    <row r="53">
      <c r="A53" s="498"/>
      <c r="B53" s="498"/>
      <c r="C53" s="498"/>
      <c r="D53" s="498"/>
      <c r="E53" s="498"/>
      <c r="F53" s="498"/>
      <c r="G53" s="498"/>
      <c r="H53" s="498"/>
      <c r="I53" s="498"/>
      <c r="J53" s="498"/>
      <c r="K53" s="498"/>
      <c r="L53" s="498"/>
      <c r="M53" s="498"/>
      <c r="N53" s="498"/>
      <c r="O53" s="498"/>
      <c r="P53" s="498"/>
      <c r="Q53" s="498"/>
      <c r="R53" s="498"/>
      <c r="S53" s="498"/>
      <c r="T53" s="498"/>
      <c r="U53" s="498"/>
      <c r="V53" s="498"/>
      <c r="W53" s="498"/>
      <c r="X53" s="498"/>
      <c r="Y53" s="498"/>
      <c r="Z53" s="498"/>
    </row>
    <row r="54">
      <c r="A54" s="498"/>
      <c r="B54" s="498"/>
      <c r="C54" s="498"/>
      <c r="D54" s="498"/>
      <c r="E54" s="498"/>
      <c r="F54" s="498"/>
      <c r="G54" s="498"/>
      <c r="H54" s="498"/>
      <c r="I54" s="498"/>
      <c r="J54" s="498"/>
      <c r="K54" s="498"/>
      <c r="L54" s="498"/>
      <c r="M54" s="498"/>
      <c r="N54" s="498"/>
      <c r="O54" s="498"/>
      <c r="P54" s="498"/>
      <c r="Q54" s="498"/>
      <c r="R54" s="498"/>
      <c r="S54" s="498"/>
      <c r="T54" s="498"/>
      <c r="U54" s="498"/>
      <c r="V54" s="498"/>
      <c r="W54" s="498"/>
      <c r="X54" s="498"/>
      <c r="Y54" s="498"/>
      <c r="Z54" s="498"/>
    </row>
    <row r="55">
      <c r="A55" s="498"/>
      <c r="B55" s="498"/>
      <c r="C55" s="498"/>
      <c r="D55" s="498"/>
      <c r="E55" s="498"/>
      <c r="F55" s="498"/>
      <c r="G55" s="498"/>
      <c r="H55" s="498"/>
      <c r="I55" s="498"/>
      <c r="J55" s="498"/>
      <c r="K55" s="498"/>
      <c r="L55" s="498"/>
      <c r="M55" s="498"/>
      <c r="N55" s="498"/>
      <c r="O55" s="498"/>
      <c r="P55" s="498"/>
      <c r="Q55" s="498"/>
      <c r="R55" s="498"/>
      <c r="S55" s="498"/>
      <c r="T55" s="498"/>
      <c r="U55" s="498"/>
      <c r="V55" s="498"/>
      <c r="W55" s="498"/>
      <c r="X55" s="498"/>
      <c r="Y55" s="498"/>
      <c r="Z55" s="498"/>
    </row>
    <row r="56">
      <c r="A56" s="498"/>
      <c r="B56" s="498"/>
      <c r="C56" s="498"/>
      <c r="D56" s="498"/>
      <c r="E56" s="498"/>
      <c r="F56" s="498"/>
      <c r="G56" s="498"/>
      <c r="H56" s="498"/>
      <c r="I56" s="498"/>
      <c r="J56" s="498"/>
      <c r="K56" s="498"/>
      <c r="L56" s="498"/>
      <c r="M56" s="498"/>
      <c r="N56" s="498"/>
      <c r="O56" s="498"/>
      <c r="P56" s="498"/>
      <c r="Q56" s="498"/>
      <c r="R56" s="498"/>
      <c r="S56" s="498"/>
      <c r="T56" s="498"/>
      <c r="U56" s="498"/>
      <c r="V56" s="498"/>
      <c r="W56" s="498"/>
      <c r="X56" s="498"/>
      <c r="Y56" s="498"/>
      <c r="Z56" s="498"/>
    </row>
    <row r="57">
      <c r="A57" s="498"/>
      <c r="B57" s="498"/>
      <c r="C57" s="498"/>
      <c r="D57" s="498"/>
      <c r="E57" s="498"/>
      <c r="F57" s="498"/>
      <c r="G57" s="498"/>
      <c r="H57" s="498"/>
      <c r="I57" s="498"/>
      <c r="J57" s="498"/>
      <c r="K57" s="498"/>
      <c r="L57" s="498"/>
      <c r="M57" s="498"/>
      <c r="N57" s="498"/>
      <c r="O57" s="498"/>
      <c r="P57" s="498"/>
      <c r="Q57" s="498"/>
      <c r="R57" s="498"/>
      <c r="S57" s="498"/>
      <c r="T57" s="498"/>
      <c r="U57" s="498"/>
      <c r="V57" s="498"/>
      <c r="W57" s="498"/>
      <c r="X57" s="498"/>
      <c r="Y57" s="498"/>
      <c r="Z57" s="498"/>
    </row>
    <row r="58">
      <c r="A58" s="498"/>
      <c r="B58" s="498"/>
      <c r="C58" s="498"/>
      <c r="D58" s="498"/>
      <c r="E58" s="498"/>
      <c r="F58" s="498"/>
      <c r="G58" s="498"/>
      <c r="H58" s="498"/>
      <c r="I58" s="498"/>
      <c r="J58" s="498"/>
      <c r="K58" s="498"/>
      <c r="L58" s="498"/>
      <c r="M58" s="498"/>
      <c r="N58" s="498"/>
      <c r="O58" s="498"/>
      <c r="P58" s="498"/>
      <c r="Q58" s="498"/>
      <c r="R58" s="498"/>
      <c r="S58" s="498"/>
      <c r="T58" s="498"/>
      <c r="U58" s="498"/>
      <c r="V58" s="498"/>
      <c r="W58" s="498"/>
      <c r="X58" s="498"/>
      <c r="Y58" s="498"/>
      <c r="Z58" s="498"/>
    </row>
    <row r="59">
      <c r="A59" s="498"/>
      <c r="B59" s="498"/>
      <c r="C59" s="498"/>
      <c r="D59" s="498"/>
      <c r="E59" s="498"/>
      <c r="F59" s="498"/>
      <c r="G59" s="498"/>
      <c r="H59" s="498"/>
      <c r="I59" s="498"/>
      <c r="J59" s="498"/>
      <c r="K59" s="498"/>
      <c r="L59" s="498"/>
      <c r="M59" s="498"/>
      <c r="N59" s="498"/>
      <c r="O59" s="498"/>
      <c r="P59" s="498"/>
      <c r="Q59" s="498"/>
      <c r="R59" s="498"/>
      <c r="S59" s="498"/>
      <c r="T59" s="498"/>
      <c r="U59" s="498"/>
      <c r="V59" s="498"/>
      <c r="W59" s="498"/>
      <c r="X59" s="498"/>
      <c r="Y59" s="498"/>
      <c r="Z59" s="498"/>
    </row>
    <row r="60">
      <c r="A60" s="498"/>
      <c r="B60" s="498"/>
      <c r="C60" s="498"/>
      <c r="D60" s="498"/>
      <c r="E60" s="498"/>
      <c r="F60" s="498"/>
      <c r="G60" s="498"/>
      <c r="H60" s="498"/>
      <c r="I60" s="498"/>
      <c r="J60" s="498"/>
      <c r="K60" s="498"/>
      <c r="L60" s="498"/>
      <c r="M60" s="498"/>
      <c r="N60" s="498"/>
      <c r="O60" s="498"/>
      <c r="P60" s="498"/>
      <c r="Q60" s="498"/>
      <c r="R60" s="498"/>
      <c r="S60" s="498"/>
      <c r="T60" s="498"/>
      <c r="U60" s="498"/>
      <c r="V60" s="498"/>
      <c r="W60" s="498"/>
      <c r="X60" s="498"/>
      <c r="Y60" s="498"/>
      <c r="Z60" s="498"/>
    </row>
    <row r="61">
      <c r="A61" s="498"/>
      <c r="B61" s="498"/>
      <c r="C61" s="498"/>
      <c r="D61" s="498"/>
      <c r="E61" s="498"/>
      <c r="F61" s="498"/>
      <c r="G61" s="498"/>
      <c r="H61" s="498"/>
      <c r="I61" s="498"/>
      <c r="J61" s="498"/>
      <c r="K61" s="498"/>
      <c r="L61" s="498"/>
      <c r="M61" s="498"/>
      <c r="N61" s="498"/>
      <c r="O61" s="498"/>
      <c r="P61" s="498"/>
      <c r="Q61" s="498"/>
      <c r="R61" s="498"/>
      <c r="S61" s="498"/>
      <c r="T61" s="498"/>
      <c r="U61" s="498"/>
      <c r="V61" s="498"/>
      <c r="W61" s="498"/>
      <c r="X61" s="498"/>
      <c r="Y61" s="498"/>
      <c r="Z61" s="498"/>
    </row>
    <row r="62">
      <c r="A62" s="498"/>
      <c r="B62" s="498"/>
      <c r="C62" s="498"/>
      <c r="D62" s="498"/>
      <c r="E62" s="498"/>
      <c r="F62" s="498"/>
      <c r="G62" s="498"/>
      <c r="H62" s="498"/>
      <c r="I62" s="498"/>
      <c r="J62" s="498"/>
      <c r="K62" s="498"/>
      <c r="L62" s="498"/>
      <c r="M62" s="498"/>
      <c r="N62" s="498"/>
      <c r="O62" s="498"/>
      <c r="P62" s="498"/>
      <c r="Q62" s="498"/>
      <c r="R62" s="498"/>
      <c r="S62" s="498"/>
      <c r="T62" s="498"/>
      <c r="U62" s="498"/>
      <c r="V62" s="498"/>
      <c r="W62" s="498"/>
      <c r="X62" s="498"/>
      <c r="Y62" s="498"/>
      <c r="Z62" s="498"/>
    </row>
    <row r="63">
      <c r="A63" s="498"/>
      <c r="B63" s="498"/>
      <c r="C63" s="498"/>
      <c r="D63" s="498"/>
      <c r="E63" s="498"/>
      <c r="F63" s="498"/>
      <c r="G63" s="498"/>
      <c r="H63" s="498"/>
      <c r="I63" s="498"/>
      <c r="J63" s="498"/>
      <c r="K63" s="498"/>
      <c r="L63" s="498"/>
      <c r="M63" s="498"/>
      <c r="N63" s="498"/>
      <c r="O63" s="498"/>
      <c r="P63" s="498"/>
      <c r="Q63" s="498"/>
      <c r="R63" s="498"/>
      <c r="S63" s="498"/>
      <c r="T63" s="498"/>
      <c r="U63" s="498"/>
      <c r="V63" s="498"/>
      <c r="W63" s="498"/>
      <c r="X63" s="498"/>
      <c r="Y63" s="498"/>
      <c r="Z63" s="498"/>
    </row>
    <row r="64">
      <c r="A64" s="498"/>
      <c r="B64" s="498"/>
      <c r="C64" s="498"/>
      <c r="D64" s="498"/>
      <c r="E64" s="498"/>
      <c r="F64" s="498"/>
      <c r="G64" s="498"/>
      <c r="H64" s="498"/>
      <c r="I64" s="498"/>
      <c r="J64" s="498"/>
      <c r="K64" s="498"/>
      <c r="L64" s="498"/>
      <c r="M64" s="498"/>
      <c r="N64" s="498"/>
      <c r="O64" s="498"/>
      <c r="P64" s="498"/>
      <c r="Q64" s="498"/>
      <c r="R64" s="498"/>
      <c r="S64" s="498"/>
      <c r="T64" s="498"/>
      <c r="U64" s="498"/>
      <c r="V64" s="498"/>
      <c r="W64" s="498"/>
      <c r="X64" s="498"/>
      <c r="Y64" s="498"/>
      <c r="Z64" s="498"/>
    </row>
    <row r="65">
      <c r="A65" s="498"/>
      <c r="B65" s="498"/>
      <c r="C65" s="498"/>
      <c r="D65" s="498"/>
      <c r="E65" s="498"/>
      <c r="F65" s="498"/>
      <c r="G65" s="498"/>
      <c r="H65" s="498"/>
      <c r="I65" s="498"/>
      <c r="J65" s="498"/>
      <c r="K65" s="498"/>
      <c r="L65" s="498"/>
      <c r="M65" s="498"/>
      <c r="N65" s="498"/>
      <c r="O65" s="498"/>
      <c r="P65" s="498"/>
      <c r="Q65" s="498"/>
      <c r="R65" s="498"/>
      <c r="S65" s="498"/>
      <c r="T65" s="498"/>
      <c r="U65" s="498"/>
      <c r="V65" s="498"/>
      <c r="W65" s="498"/>
      <c r="X65" s="498"/>
      <c r="Y65" s="498"/>
      <c r="Z65" s="498"/>
    </row>
    <row r="66">
      <c r="A66" s="498"/>
      <c r="B66" s="498"/>
      <c r="C66" s="498"/>
      <c r="D66" s="498"/>
      <c r="E66" s="498"/>
      <c r="F66" s="498"/>
      <c r="G66" s="498"/>
      <c r="H66" s="498"/>
      <c r="I66" s="498"/>
      <c r="J66" s="498"/>
      <c r="K66" s="498"/>
      <c r="L66" s="498"/>
      <c r="M66" s="498"/>
      <c r="N66" s="498"/>
      <c r="O66" s="498"/>
      <c r="P66" s="498"/>
      <c r="Q66" s="498"/>
      <c r="R66" s="498"/>
      <c r="S66" s="498"/>
      <c r="T66" s="498"/>
      <c r="U66" s="498"/>
      <c r="V66" s="498"/>
      <c r="W66" s="498"/>
      <c r="X66" s="498"/>
      <c r="Y66" s="498"/>
      <c r="Z66" s="498"/>
    </row>
    <row r="67">
      <c r="A67" s="498"/>
      <c r="B67" s="498"/>
      <c r="C67" s="498"/>
      <c r="D67" s="498"/>
      <c r="E67" s="498"/>
      <c r="F67" s="498"/>
      <c r="G67" s="498"/>
      <c r="H67" s="498"/>
      <c r="I67" s="498"/>
      <c r="J67" s="498"/>
      <c r="K67" s="498"/>
      <c r="L67" s="498"/>
      <c r="M67" s="498"/>
      <c r="N67" s="498"/>
      <c r="O67" s="498"/>
      <c r="P67" s="498"/>
      <c r="Q67" s="498"/>
      <c r="R67" s="498"/>
      <c r="S67" s="498"/>
      <c r="T67" s="498"/>
      <c r="U67" s="498"/>
      <c r="V67" s="498"/>
      <c r="W67" s="498"/>
      <c r="X67" s="498"/>
      <c r="Y67" s="498"/>
      <c r="Z67" s="498"/>
    </row>
    <row r="68">
      <c r="A68" s="498"/>
      <c r="B68" s="498"/>
      <c r="C68" s="498"/>
      <c r="D68" s="498"/>
      <c r="E68" s="498"/>
      <c r="F68" s="498"/>
      <c r="G68" s="498"/>
      <c r="H68" s="498"/>
      <c r="I68" s="498"/>
      <c r="J68" s="498"/>
      <c r="K68" s="498"/>
      <c r="L68" s="498"/>
      <c r="M68" s="498"/>
      <c r="N68" s="498"/>
      <c r="O68" s="498"/>
      <c r="P68" s="498"/>
      <c r="Q68" s="498"/>
      <c r="R68" s="498"/>
      <c r="S68" s="498"/>
      <c r="T68" s="498"/>
      <c r="U68" s="498"/>
      <c r="V68" s="498"/>
      <c r="W68" s="498"/>
      <c r="X68" s="498"/>
      <c r="Y68" s="498"/>
      <c r="Z68" s="498"/>
    </row>
    <row r="69">
      <c r="A69" s="498"/>
      <c r="B69" s="498"/>
      <c r="C69" s="498"/>
      <c r="D69" s="498"/>
      <c r="E69" s="498"/>
      <c r="F69" s="498"/>
      <c r="G69" s="498"/>
      <c r="H69" s="498"/>
      <c r="I69" s="498"/>
      <c r="J69" s="498"/>
      <c r="K69" s="498"/>
      <c r="L69" s="498"/>
      <c r="M69" s="498"/>
      <c r="N69" s="498"/>
      <c r="O69" s="498"/>
      <c r="P69" s="498"/>
      <c r="Q69" s="498"/>
      <c r="R69" s="498"/>
      <c r="S69" s="498"/>
      <c r="T69" s="498"/>
      <c r="U69" s="498"/>
      <c r="V69" s="498"/>
      <c r="W69" s="498"/>
      <c r="X69" s="498"/>
      <c r="Y69" s="498"/>
      <c r="Z69" s="498"/>
    </row>
    <row r="70">
      <c r="A70" s="498"/>
      <c r="B70" s="498"/>
      <c r="C70" s="498"/>
      <c r="D70" s="498"/>
      <c r="E70" s="498"/>
      <c r="F70" s="498"/>
      <c r="G70" s="498"/>
      <c r="H70" s="498"/>
      <c r="I70" s="498"/>
      <c r="J70" s="498"/>
      <c r="K70" s="498"/>
      <c r="L70" s="498"/>
      <c r="M70" s="498"/>
      <c r="N70" s="498"/>
      <c r="O70" s="498"/>
      <c r="P70" s="498"/>
      <c r="Q70" s="498"/>
      <c r="R70" s="498"/>
      <c r="S70" s="498"/>
      <c r="T70" s="498"/>
      <c r="U70" s="498"/>
      <c r="V70" s="498"/>
      <c r="W70" s="498"/>
      <c r="X70" s="498"/>
      <c r="Y70" s="498"/>
      <c r="Z70" s="498"/>
    </row>
    <row r="71">
      <c r="A71" s="498"/>
      <c r="B71" s="498"/>
      <c r="C71" s="498"/>
      <c r="D71" s="498"/>
      <c r="E71" s="498"/>
      <c r="F71" s="498"/>
      <c r="G71" s="498"/>
      <c r="H71" s="498"/>
      <c r="I71" s="498"/>
      <c r="J71" s="498"/>
      <c r="K71" s="498"/>
      <c r="L71" s="498"/>
      <c r="M71" s="498"/>
      <c r="N71" s="498"/>
      <c r="O71" s="498"/>
      <c r="P71" s="498"/>
      <c r="Q71" s="498"/>
      <c r="R71" s="498"/>
      <c r="S71" s="498"/>
      <c r="T71" s="498"/>
      <c r="U71" s="498"/>
      <c r="V71" s="498"/>
      <c r="W71" s="498"/>
      <c r="X71" s="498"/>
      <c r="Y71" s="498"/>
      <c r="Z71" s="498"/>
    </row>
    <row r="72">
      <c r="A72" s="498"/>
      <c r="B72" s="498"/>
      <c r="C72" s="498"/>
      <c r="D72" s="498"/>
      <c r="E72" s="498"/>
      <c r="F72" s="498"/>
      <c r="G72" s="498"/>
      <c r="H72" s="498"/>
      <c r="I72" s="498"/>
      <c r="J72" s="498"/>
      <c r="K72" s="498"/>
      <c r="L72" s="498"/>
      <c r="M72" s="498"/>
      <c r="N72" s="498"/>
      <c r="O72" s="498"/>
      <c r="P72" s="498"/>
      <c r="Q72" s="498"/>
      <c r="R72" s="498"/>
      <c r="S72" s="498"/>
      <c r="T72" s="498"/>
      <c r="U72" s="498"/>
      <c r="V72" s="498"/>
      <c r="W72" s="498"/>
      <c r="X72" s="498"/>
      <c r="Y72" s="498"/>
      <c r="Z72" s="498"/>
    </row>
    <row r="73">
      <c r="A73" s="498"/>
      <c r="B73" s="498"/>
      <c r="C73" s="498"/>
      <c r="D73" s="498"/>
      <c r="E73" s="498"/>
      <c r="F73" s="498"/>
      <c r="G73" s="498"/>
      <c r="H73" s="498"/>
      <c r="I73" s="498"/>
      <c r="J73" s="498"/>
      <c r="K73" s="498"/>
      <c r="L73" s="498"/>
      <c r="M73" s="498"/>
      <c r="N73" s="498"/>
      <c r="O73" s="498"/>
      <c r="P73" s="498"/>
      <c r="Q73" s="498"/>
      <c r="R73" s="498"/>
      <c r="S73" s="498"/>
      <c r="T73" s="498"/>
      <c r="U73" s="498"/>
      <c r="V73" s="498"/>
      <c r="W73" s="498"/>
      <c r="X73" s="498"/>
      <c r="Y73" s="498"/>
      <c r="Z73" s="498"/>
    </row>
    <row r="74">
      <c r="A74" s="498"/>
      <c r="B74" s="498"/>
      <c r="C74" s="498"/>
      <c r="D74" s="498"/>
      <c r="E74" s="498"/>
      <c r="F74" s="498"/>
      <c r="G74" s="498"/>
      <c r="H74" s="498"/>
      <c r="I74" s="498"/>
      <c r="J74" s="498"/>
      <c r="K74" s="498"/>
      <c r="L74" s="498"/>
      <c r="M74" s="498"/>
      <c r="N74" s="498"/>
      <c r="O74" s="498"/>
      <c r="P74" s="498"/>
      <c r="Q74" s="498"/>
      <c r="R74" s="498"/>
      <c r="S74" s="498"/>
      <c r="T74" s="498"/>
      <c r="U74" s="498"/>
      <c r="V74" s="498"/>
      <c r="W74" s="498"/>
      <c r="X74" s="498"/>
      <c r="Y74" s="498"/>
      <c r="Z74" s="498"/>
    </row>
    <row r="75">
      <c r="A75" s="498"/>
      <c r="B75" s="498"/>
      <c r="C75" s="498"/>
      <c r="D75" s="498"/>
      <c r="E75" s="498"/>
      <c r="F75" s="498"/>
      <c r="G75" s="498"/>
      <c r="H75" s="498"/>
      <c r="I75" s="498"/>
      <c r="J75" s="498"/>
      <c r="K75" s="498"/>
      <c r="L75" s="498"/>
      <c r="M75" s="498"/>
      <c r="N75" s="498"/>
      <c r="O75" s="498"/>
      <c r="P75" s="498"/>
      <c r="Q75" s="498"/>
      <c r="R75" s="498"/>
      <c r="S75" s="498"/>
      <c r="T75" s="498"/>
      <c r="U75" s="498"/>
      <c r="V75" s="498"/>
      <c r="W75" s="498"/>
      <c r="X75" s="498"/>
      <c r="Y75" s="498"/>
      <c r="Z75" s="498"/>
    </row>
    <row r="76">
      <c r="A76" s="498"/>
      <c r="B76" s="498"/>
      <c r="C76" s="498"/>
      <c r="D76" s="498"/>
      <c r="E76" s="498"/>
      <c r="F76" s="498"/>
      <c r="G76" s="498"/>
      <c r="H76" s="498"/>
      <c r="I76" s="498"/>
      <c r="J76" s="498"/>
      <c r="K76" s="498"/>
      <c r="L76" s="498"/>
      <c r="M76" s="498"/>
      <c r="N76" s="498"/>
      <c r="O76" s="498"/>
      <c r="P76" s="498"/>
      <c r="Q76" s="498"/>
      <c r="R76" s="498"/>
      <c r="S76" s="498"/>
      <c r="T76" s="498"/>
      <c r="U76" s="498"/>
      <c r="V76" s="498"/>
      <c r="W76" s="498"/>
      <c r="X76" s="498"/>
      <c r="Y76" s="498"/>
      <c r="Z76" s="498"/>
    </row>
    <row r="77">
      <c r="A77" s="498"/>
      <c r="B77" s="498"/>
      <c r="C77" s="498"/>
      <c r="D77" s="498"/>
      <c r="E77" s="498"/>
      <c r="F77" s="498"/>
      <c r="G77" s="498"/>
      <c r="H77" s="498"/>
      <c r="I77" s="498"/>
      <c r="J77" s="498"/>
      <c r="K77" s="498"/>
      <c r="L77" s="498"/>
      <c r="M77" s="498"/>
      <c r="N77" s="498"/>
      <c r="O77" s="498"/>
      <c r="P77" s="498"/>
      <c r="Q77" s="498"/>
      <c r="R77" s="498"/>
      <c r="S77" s="498"/>
      <c r="T77" s="498"/>
      <c r="U77" s="498"/>
      <c r="V77" s="498"/>
      <c r="W77" s="498"/>
      <c r="X77" s="498"/>
      <c r="Y77" s="498"/>
      <c r="Z77" s="498"/>
    </row>
    <row r="78">
      <c r="A78" s="498"/>
      <c r="B78" s="498"/>
      <c r="C78" s="498"/>
      <c r="D78" s="498"/>
      <c r="E78" s="498"/>
      <c r="F78" s="498"/>
      <c r="G78" s="498"/>
      <c r="H78" s="498"/>
      <c r="I78" s="498"/>
      <c r="J78" s="498"/>
      <c r="K78" s="498"/>
      <c r="L78" s="498"/>
      <c r="M78" s="498"/>
      <c r="N78" s="498"/>
      <c r="O78" s="498"/>
      <c r="P78" s="498"/>
      <c r="Q78" s="498"/>
      <c r="R78" s="498"/>
      <c r="S78" s="498"/>
      <c r="T78" s="498"/>
      <c r="U78" s="498"/>
      <c r="V78" s="498"/>
      <c r="W78" s="498"/>
      <c r="X78" s="498"/>
      <c r="Y78" s="498"/>
      <c r="Z78" s="498"/>
    </row>
    <row r="79">
      <c r="A79" s="498"/>
      <c r="B79" s="498"/>
      <c r="C79" s="498"/>
      <c r="D79" s="498"/>
      <c r="E79" s="498"/>
      <c r="F79" s="498"/>
      <c r="G79" s="498"/>
      <c r="H79" s="498"/>
      <c r="I79" s="498"/>
      <c r="J79" s="498"/>
      <c r="K79" s="498"/>
      <c r="L79" s="498"/>
      <c r="M79" s="498"/>
      <c r="N79" s="498"/>
      <c r="O79" s="498"/>
      <c r="P79" s="498"/>
      <c r="Q79" s="498"/>
      <c r="R79" s="498"/>
      <c r="S79" s="498"/>
      <c r="T79" s="498"/>
      <c r="U79" s="498"/>
      <c r="V79" s="498"/>
      <c r="W79" s="498"/>
      <c r="X79" s="498"/>
      <c r="Y79" s="498"/>
      <c r="Z79" s="498"/>
    </row>
    <row r="80">
      <c r="A80" s="498"/>
      <c r="B80" s="498"/>
      <c r="C80" s="498"/>
      <c r="D80" s="498"/>
      <c r="E80" s="498"/>
      <c r="F80" s="498"/>
      <c r="G80" s="498"/>
      <c r="H80" s="498"/>
      <c r="I80" s="498"/>
      <c r="J80" s="498"/>
      <c r="K80" s="498"/>
      <c r="L80" s="498"/>
      <c r="M80" s="498"/>
      <c r="N80" s="498"/>
      <c r="O80" s="498"/>
      <c r="P80" s="498"/>
      <c r="Q80" s="498"/>
      <c r="R80" s="498"/>
      <c r="S80" s="498"/>
      <c r="T80" s="498"/>
      <c r="U80" s="498"/>
      <c r="V80" s="498"/>
      <c r="W80" s="498"/>
      <c r="X80" s="498"/>
      <c r="Y80" s="498"/>
      <c r="Z80" s="498"/>
    </row>
    <row r="81">
      <c r="A81" s="498"/>
      <c r="B81" s="498"/>
      <c r="C81" s="498"/>
      <c r="D81" s="498"/>
      <c r="E81" s="498"/>
      <c r="F81" s="498"/>
      <c r="G81" s="498"/>
      <c r="H81" s="498"/>
      <c r="I81" s="498"/>
      <c r="J81" s="498"/>
      <c r="K81" s="498"/>
      <c r="L81" s="498"/>
      <c r="M81" s="498"/>
      <c r="N81" s="498"/>
      <c r="O81" s="498"/>
      <c r="P81" s="498"/>
      <c r="Q81" s="498"/>
      <c r="R81" s="498"/>
      <c r="S81" s="498"/>
      <c r="T81" s="498"/>
      <c r="U81" s="498"/>
      <c r="V81" s="498"/>
      <c r="W81" s="498"/>
      <c r="X81" s="498"/>
      <c r="Y81" s="498"/>
      <c r="Z81" s="498"/>
    </row>
    <row r="82">
      <c r="A82" s="498"/>
      <c r="B82" s="498"/>
      <c r="C82" s="498"/>
      <c r="D82" s="498"/>
      <c r="E82" s="498"/>
      <c r="F82" s="498"/>
      <c r="G82" s="498"/>
      <c r="H82" s="498"/>
      <c r="I82" s="498"/>
      <c r="J82" s="498"/>
      <c r="K82" s="498"/>
      <c r="L82" s="498"/>
      <c r="M82" s="498"/>
      <c r="N82" s="498"/>
      <c r="O82" s="498"/>
      <c r="P82" s="498"/>
      <c r="Q82" s="498"/>
      <c r="R82" s="498"/>
      <c r="S82" s="498"/>
      <c r="T82" s="498"/>
      <c r="U82" s="498"/>
      <c r="V82" s="498"/>
      <c r="W82" s="498"/>
      <c r="X82" s="498"/>
      <c r="Y82" s="498"/>
      <c r="Z82" s="498"/>
    </row>
    <row r="83">
      <c r="A83" s="498"/>
      <c r="B83" s="498"/>
      <c r="C83" s="498"/>
      <c r="D83" s="498"/>
      <c r="E83" s="498"/>
      <c r="F83" s="498"/>
      <c r="G83" s="498"/>
      <c r="H83" s="498"/>
      <c r="I83" s="498"/>
      <c r="J83" s="498"/>
      <c r="K83" s="498"/>
      <c r="L83" s="498"/>
      <c r="M83" s="498"/>
      <c r="N83" s="498"/>
      <c r="O83" s="498"/>
      <c r="P83" s="498"/>
      <c r="Q83" s="498"/>
      <c r="R83" s="498"/>
      <c r="S83" s="498"/>
      <c r="T83" s="498"/>
      <c r="U83" s="498"/>
      <c r="V83" s="498"/>
      <c r="W83" s="498"/>
      <c r="X83" s="498"/>
      <c r="Y83" s="498"/>
      <c r="Z83" s="498"/>
    </row>
    <row r="84">
      <c r="A84" s="498"/>
      <c r="B84" s="498"/>
      <c r="C84" s="498"/>
      <c r="D84" s="498"/>
      <c r="E84" s="498"/>
      <c r="F84" s="498"/>
      <c r="G84" s="498"/>
      <c r="H84" s="498"/>
      <c r="I84" s="498"/>
      <c r="J84" s="498"/>
      <c r="K84" s="498"/>
      <c r="L84" s="498"/>
      <c r="M84" s="498"/>
      <c r="N84" s="498"/>
      <c r="O84" s="498"/>
      <c r="P84" s="498"/>
      <c r="Q84" s="498"/>
      <c r="R84" s="498"/>
      <c r="S84" s="498"/>
      <c r="T84" s="498"/>
      <c r="U84" s="498"/>
      <c r="V84" s="498"/>
      <c r="W84" s="498"/>
      <c r="X84" s="498"/>
      <c r="Y84" s="498"/>
      <c r="Z84" s="498"/>
    </row>
    <row r="85">
      <c r="A85" s="498"/>
      <c r="B85" s="498"/>
      <c r="C85" s="498"/>
      <c r="D85" s="498"/>
      <c r="E85" s="498"/>
      <c r="F85" s="498"/>
      <c r="G85" s="498"/>
      <c r="H85" s="498"/>
      <c r="I85" s="498"/>
      <c r="J85" s="498"/>
      <c r="K85" s="498"/>
      <c r="L85" s="498"/>
      <c r="M85" s="498"/>
      <c r="N85" s="498"/>
      <c r="O85" s="498"/>
      <c r="P85" s="498"/>
      <c r="Q85" s="498"/>
      <c r="R85" s="498"/>
      <c r="S85" s="498"/>
      <c r="T85" s="498"/>
      <c r="U85" s="498"/>
      <c r="V85" s="498"/>
      <c r="W85" s="498"/>
      <c r="X85" s="498"/>
      <c r="Y85" s="498"/>
      <c r="Z85" s="498"/>
    </row>
    <row r="86">
      <c r="A86" s="498"/>
      <c r="B86" s="498"/>
      <c r="C86" s="498"/>
      <c r="D86" s="498"/>
      <c r="E86" s="498"/>
      <c r="F86" s="498"/>
      <c r="G86" s="498"/>
      <c r="H86" s="498"/>
      <c r="I86" s="498"/>
      <c r="J86" s="498"/>
      <c r="K86" s="498"/>
      <c r="L86" s="498"/>
      <c r="M86" s="498"/>
      <c r="N86" s="498"/>
      <c r="O86" s="498"/>
      <c r="P86" s="498"/>
      <c r="Q86" s="498"/>
      <c r="R86" s="498"/>
      <c r="S86" s="498"/>
      <c r="T86" s="498"/>
      <c r="U86" s="498"/>
      <c r="V86" s="498"/>
      <c r="W86" s="498"/>
      <c r="X86" s="498"/>
      <c r="Y86" s="498"/>
      <c r="Z86" s="498"/>
    </row>
    <row r="87">
      <c r="A87" s="498"/>
      <c r="B87" s="498"/>
      <c r="C87" s="498"/>
      <c r="D87" s="498"/>
      <c r="E87" s="498"/>
      <c r="F87" s="498"/>
      <c r="G87" s="498"/>
      <c r="H87" s="498"/>
      <c r="I87" s="498"/>
      <c r="J87" s="498"/>
      <c r="K87" s="498"/>
      <c r="L87" s="498"/>
      <c r="M87" s="498"/>
      <c r="N87" s="498"/>
      <c r="O87" s="498"/>
      <c r="P87" s="498"/>
      <c r="Q87" s="498"/>
      <c r="R87" s="498"/>
      <c r="S87" s="498"/>
      <c r="T87" s="498"/>
      <c r="U87" s="498"/>
      <c r="V87" s="498"/>
      <c r="W87" s="498"/>
      <c r="X87" s="498"/>
      <c r="Y87" s="498"/>
      <c r="Z87" s="498"/>
    </row>
    <row r="88">
      <c r="A88" s="498"/>
      <c r="B88" s="498"/>
      <c r="C88" s="498"/>
      <c r="D88" s="498"/>
      <c r="E88" s="498"/>
      <c r="F88" s="498"/>
      <c r="G88" s="498"/>
      <c r="H88" s="498"/>
      <c r="I88" s="498"/>
      <c r="J88" s="498"/>
      <c r="K88" s="498"/>
      <c r="L88" s="498"/>
      <c r="M88" s="498"/>
      <c r="N88" s="498"/>
      <c r="O88" s="498"/>
      <c r="P88" s="498"/>
      <c r="Q88" s="498"/>
      <c r="R88" s="498"/>
      <c r="S88" s="498"/>
      <c r="T88" s="498"/>
      <c r="U88" s="498"/>
      <c r="V88" s="498"/>
      <c r="W88" s="498"/>
      <c r="X88" s="498"/>
      <c r="Y88" s="498"/>
      <c r="Z88" s="498"/>
    </row>
    <row r="89">
      <c r="A89" s="498"/>
      <c r="B89" s="498"/>
      <c r="C89" s="498"/>
      <c r="D89" s="498"/>
      <c r="E89" s="498"/>
      <c r="F89" s="498"/>
      <c r="G89" s="498"/>
      <c r="H89" s="498"/>
      <c r="I89" s="498"/>
      <c r="J89" s="498"/>
      <c r="K89" s="498"/>
      <c r="L89" s="498"/>
      <c r="M89" s="498"/>
      <c r="N89" s="498"/>
      <c r="O89" s="498"/>
      <c r="P89" s="498"/>
      <c r="Q89" s="498"/>
      <c r="R89" s="498"/>
      <c r="S89" s="498"/>
      <c r="T89" s="498"/>
      <c r="U89" s="498"/>
      <c r="V89" s="498"/>
      <c r="W89" s="498"/>
      <c r="X89" s="498"/>
      <c r="Y89" s="498"/>
      <c r="Z89" s="498"/>
    </row>
    <row r="90">
      <c r="A90" s="498"/>
      <c r="B90" s="498"/>
      <c r="C90" s="498"/>
      <c r="D90" s="498"/>
      <c r="E90" s="498"/>
      <c r="F90" s="498"/>
      <c r="G90" s="498"/>
      <c r="H90" s="498"/>
      <c r="I90" s="498"/>
      <c r="J90" s="498"/>
      <c r="K90" s="498"/>
      <c r="L90" s="498"/>
      <c r="M90" s="498"/>
      <c r="N90" s="498"/>
      <c r="O90" s="498"/>
      <c r="P90" s="498"/>
      <c r="Q90" s="498"/>
      <c r="R90" s="498"/>
      <c r="S90" s="498"/>
      <c r="T90" s="498"/>
      <c r="U90" s="498"/>
      <c r="V90" s="498"/>
      <c r="W90" s="498"/>
      <c r="X90" s="498"/>
      <c r="Y90" s="498"/>
      <c r="Z90" s="498"/>
    </row>
    <row r="91">
      <c r="A91" s="498"/>
      <c r="B91" s="498"/>
      <c r="C91" s="498"/>
      <c r="D91" s="498"/>
      <c r="E91" s="498"/>
      <c r="F91" s="498"/>
      <c r="G91" s="498"/>
      <c r="H91" s="498"/>
      <c r="I91" s="498"/>
      <c r="J91" s="498"/>
      <c r="K91" s="498"/>
      <c r="L91" s="498"/>
      <c r="M91" s="498"/>
      <c r="N91" s="498"/>
      <c r="O91" s="498"/>
      <c r="P91" s="498"/>
      <c r="Q91" s="498"/>
      <c r="R91" s="498"/>
      <c r="S91" s="498"/>
      <c r="T91" s="498"/>
      <c r="U91" s="498"/>
      <c r="V91" s="498"/>
      <c r="W91" s="498"/>
      <c r="X91" s="498"/>
      <c r="Y91" s="498"/>
      <c r="Z91" s="498"/>
    </row>
    <row r="92">
      <c r="A92" s="498"/>
      <c r="B92" s="498"/>
      <c r="C92" s="498"/>
      <c r="D92" s="498"/>
      <c r="E92" s="498"/>
      <c r="F92" s="498"/>
      <c r="G92" s="498"/>
      <c r="H92" s="498"/>
      <c r="I92" s="498"/>
      <c r="J92" s="498"/>
      <c r="K92" s="498"/>
      <c r="L92" s="498"/>
      <c r="M92" s="498"/>
      <c r="N92" s="498"/>
      <c r="O92" s="498"/>
      <c r="P92" s="498"/>
      <c r="Q92" s="498"/>
      <c r="R92" s="498"/>
      <c r="S92" s="498"/>
      <c r="T92" s="498"/>
      <c r="U92" s="498"/>
      <c r="V92" s="498"/>
      <c r="W92" s="498"/>
      <c r="X92" s="498"/>
      <c r="Y92" s="498"/>
      <c r="Z92" s="498"/>
    </row>
    <row r="93">
      <c r="A93" s="498"/>
      <c r="B93" s="498"/>
      <c r="C93" s="498"/>
      <c r="D93" s="498"/>
      <c r="E93" s="498"/>
      <c r="F93" s="498"/>
      <c r="G93" s="498"/>
      <c r="H93" s="498"/>
      <c r="I93" s="498"/>
      <c r="J93" s="498"/>
      <c r="K93" s="498"/>
      <c r="L93" s="498"/>
      <c r="M93" s="498"/>
      <c r="N93" s="498"/>
      <c r="O93" s="498"/>
      <c r="P93" s="498"/>
      <c r="Q93" s="498"/>
      <c r="R93" s="498"/>
      <c r="S93" s="498"/>
      <c r="T93" s="498"/>
      <c r="U93" s="498"/>
      <c r="V93" s="498"/>
      <c r="W93" s="498"/>
      <c r="X93" s="498"/>
      <c r="Y93" s="498"/>
      <c r="Z93" s="498"/>
    </row>
    <row r="94">
      <c r="A94" s="498"/>
      <c r="B94" s="498"/>
      <c r="C94" s="498"/>
      <c r="D94" s="498"/>
      <c r="E94" s="498"/>
      <c r="F94" s="498"/>
      <c r="G94" s="498"/>
      <c r="H94" s="498"/>
      <c r="I94" s="498"/>
      <c r="J94" s="498"/>
      <c r="K94" s="498"/>
      <c r="L94" s="498"/>
      <c r="M94" s="498"/>
      <c r="N94" s="498"/>
      <c r="O94" s="498"/>
      <c r="P94" s="498"/>
      <c r="Q94" s="498"/>
      <c r="R94" s="498"/>
      <c r="S94" s="498"/>
      <c r="T94" s="498"/>
      <c r="U94" s="498"/>
      <c r="V94" s="498"/>
      <c r="W94" s="498"/>
      <c r="X94" s="498"/>
      <c r="Y94" s="498"/>
      <c r="Z94" s="498"/>
    </row>
    <row r="95">
      <c r="A95" s="498"/>
      <c r="B95" s="498"/>
      <c r="C95" s="498"/>
      <c r="D95" s="498"/>
      <c r="E95" s="498"/>
      <c r="F95" s="498"/>
      <c r="G95" s="498"/>
      <c r="H95" s="498"/>
      <c r="I95" s="498"/>
      <c r="J95" s="498"/>
      <c r="K95" s="498"/>
      <c r="L95" s="498"/>
      <c r="M95" s="498"/>
      <c r="N95" s="498"/>
      <c r="O95" s="498"/>
      <c r="P95" s="498"/>
      <c r="Q95" s="498"/>
      <c r="R95" s="498"/>
      <c r="S95" s="498"/>
      <c r="T95" s="498"/>
      <c r="U95" s="498"/>
      <c r="V95" s="498"/>
      <c r="W95" s="498"/>
      <c r="X95" s="498"/>
      <c r="Y95" s="498"/>
      <c r="Z95" s="498"/>
    </row>
    <row r="96">
      <c r="A96" s="498"/>
      <c r="B96" s="498"/>
      <c r="C96" s="498"/>
      <c r="D96" s="498"/>
      <c r="E96" s="498"/>
      <c r="F96" s="498"/>
      <c r="G96" s="498"/>
      <c r="H96" s="498"/>
      <c r="I96" s="498"/>
      <c r="J96" s="498"/>
      <c r="K96" s="498"/>
      <c r="L96" s="498"/>
      <c r="M96" s="498"/>
      <c r="N96" s="498"/>
      <c r="O96" s="498"/>
      <c r="P96" s="498"/>
      <c r="Q96" s="498"/>
      <c r="R96" s="498"/>
      <c r="S96" s="498"/>
      <c r="T96" s="498"/>
      <c r="U96" s="498"/>
      <c r="V96" s="498"/>
      <c r="W96" s="498"/>
      <c r="X96" s="498"/>
      <c r="Y96" s="498"/>
      <c r="Z96" s="498"/>
    </row>
    <row r="97">
      <c r="A97" s="498"/>
      <c r="B97" s="498"/>
      <c r="C97" s="498"/>
      <c r="D97" s="498"/>
      <c r="E97" s="498"/>
      <c r="F97" s="498"/>
      <c r="G97" s="498"/>
      <c r="H97" s="498"/>
      <c r="I97" s="498"/>
      <c r="J97" s="498"/>
      <c r="K97" s="498"/>
      <c r="L97" s="498"/>
      <c r="M97" s="498"/>
      <c r="N97" s="498"/>
      <c r="O97" s="498"/>
      <c r="P97" s="498"/>
      <c r="Q97" s="498"/>
      <c r="R97" s="498"/>
      <c r="S97" s="498"/>
      <c r="T97" s="498"/>
      <c r="U97" s="498"/>
      <c r="V97" s="498"/>
      <c r="W97" s="498"/>
      <c r="X97" s="498"/>
      <c r="Y97" s="498"/>
      <c r="Z97" s="498"/>
    </row>
    <row r="98">
      <c r="A98" s="498"/>
      <c r="B98" s="498"/>
      <c r="C98" s="498"/>
      <c r="D98" s="498"/>
      <c r="E98" s="498"/>
      <c r="F98" s="498"/>
      <c r="G98" s="498"/>
      <c r="H98" s="498"/>
      <c r="I98" s="498"/>
      <c r="J98" s="498"/>
      <c r="K98" s="498"/>
      <c r="L98" s="498"/>
      <c r="M98" s="498"/>
      <c r="N98" s="498"/>
      <c r="O98" s="498"/>
      <c r="P98" s="498"/>
      <c r="Q98" s="498"/>
      <c r="R98" s="498"/>
      <c r="S98" s="498"/>
      <c r="T98" s="498"/>
      <c r="U98" s="498"/>
      <c r="V98" s="498"/>
      <c r="W98" s="498"/>
      <c r="X98" s="498"/>
      <c r="Y98" s="498"/>
      <c r="Z98" s="498"/>
    </row>
    <row r="99">
      <c r="A99" s="498"/>
      <c r="B99" s="498"/>
      <c r="C99" s="498"/>
      <c r="D99" s="498"/>
      <c r="E99" s="498"/>
      <c r="F99" s="498"/>
      <c r="G99" s="498"/>
      <c r="H99" s="498"/>
      <c r="I99" s="498"/>
      <c r="J99" s="498"/>
      <c r="K99" s="498"/>
      <c r="L99" s="498"/>
      <c r="M99" s="498"/>
      <c r="N99" s="498"/>
      <c r="O99" s="498"/>
      <c r="P99" s="498"/>
      <c r="Q99" s="498"/>
      <c r="R99" s="498"/>
      <c r="S99" s="498"/>
      <c r="T99" s="498"/>
      <c r="U99" s="498"/>
      <c r="V99" s="498"/>
      <c r="W99" s="498"/>
      <c r="X99" s="498"/>
      <c r="Y99" s="498"/>
      <c r="Z99" s="498"/>
    </row>
    <row r="100">
      <c r="A100" s="498"/>
      <c r="B100" s="498"/>
      <c r="C100" s="498"/>
      <c r="D100" s="498"/>
      <c r="E100" s="498"/>
      <c r="F100" s="498"/>
      <c r="G100" s="498"/>
      <c r="H100" s="498"/>
      <c r="I100" s="498"/>
      <c r="J100" s="498"/>
      <c r="K100" s="498"/>
      <c r="L100" s="498"/>
      <c r="M100" s="498"/>
      <c r="N100" s="498"/>
      <c r="O100" s="498"/>
      <c r="P100" s="498"/>
      <c r="Q100" s="498"/>
      <c r="R100" s="498"/>
      <c r="S100" s="498"/>
      <c r="T100" s="498"/>
      <c r="U100" s="498"/>
      <c r="V100" s="498"/>
      <c r="W100" s="498"/>
      <c r="X100" s="498"/>
      <c r="Y100" s="498"/>
      <c r="Z100" s="498"/>
    </row>
    <row r="101">
      <c r="A101" s="498"/>
      <c r="B101" s="498"/>
      <c r="C101" s="498"/>
      <c r="D101" s="498"/>
      <c r="E101" s="498"/>
      <c r="F101" s="498"/>
      <c r="G101" s="498"/>
      <c r="H101" s="498"/>
      <c r="I101" s="498"/>
      <c r="J101" s="498"/>
      <c r="K101" s="498"/>
      <c r="L101" s="498"/>
      <c r="M101" s="498"/>
      <c r="N101" s="498"/>
      <c r="O101" s="498"/>
      <c r="P101" s="498"/>
      <c r="Q101" s="498"/>
      <c r="R101" s="498"/>
      <c r="S101" s="498"/>
      <c r="T101" s="498"/>
      <c r="U101" s="498"/>
      <c r="V101" s="498"/>
      <c r="W101" s="498"/>
      <c r="X101" s="498"/>
      <c r="Y101" s="498"/>
      <c r="Z101" s="498"/>
    </row>
    <row r="102">
      <c r="A102" s="498"/>
      <c r="B102" s="498"/>
      <c r="C102" s="498"/>
      <c r="D102" s="498"/>
      <c r="E102" s="498"/>
      <c r="F102" s="498"/>
      <c r="G102" s="498"/>
      <c r="H102" s="498"/>
      <c r="I102" s="498"/>
      <c r="J102" s="498"/>
      <c r="K102" s="498"/>
      <c r="L102" s="498"/>
      <c r="M102" s="498"/>
      <c r="N102" s="498"/>
      <c r="O102" s="498"/>
      <c r="P102" s="498"/>
      <c r="Q102" s="498"/>
      <c r="R102" s="498"/>
      <c r="S102" s="498"/>
      <c r="T102" s="498"/>
      <c r="U102" s="498"/>
      <c r="V102" s="498"/>
      <c r="W102" s="498"/>
      <c r="X102" s="498"/>
      <c r="Y102" s="498"/>
      <c r="Z102" s="498"/>
    </row>
    <row r="103">
      <c r="A103" s="498"/>
      <c r="B103" s="498"/>
      <c r="C103" s="498"/>
      <c r="D103" s="498"/>
      <c r="E103" s="498"/>
      <c r="F103" s="498"/>
      <c r="G103" s="498"/>
      <c r="H103" s="498"/>
      <c r="I103" s="498"/>
      <c r="J103" s="498"/>
      <c r="K103" s="498"/>
      <c r="L103" s="498"/>
      <c r="M103" s="498"/>
      <c r="N103" s="498"/>
      <c r="O103" s="498"/>
      <c r="P103" s="498"/>
      <c r="Q103" s="498"/>
      <c r="R103" s="498"/>
      <c r="S103" s="498"/>
      <c r="T103" s="498"/>
      <c r="U103" s="498"/>
      <c r="V103" s="498"/>
      <c r="W103" s="498"/>
      <c r="X103" s="498"/>
      <c r="Y103" s="498"/>
      <c r="Z103" s="498"/>
    </row>
    <row r="104">
      <c r="A104" s="498"/>
      <c r="B104" s="498"/>
      <c r="C104" s="498"/>
      <c r="D104" s="498"/>
      <c r="E104" s="498"/>
      <c r="F104" s="498"/>
      <c r="G104" s="498"/>
      <c r="H104" s="498"/>
      <c r="I104" s="498"/>
      <c r="J104" s="498"/>
      <c r="K104" s="498"/>
      <c r="L104" s="498"/>
      <c r="M104" s="498"/>
      <c r="N104" s="498"/>
      <c r="O104" s="498"/>
      <c r="P104" s="498"/>
      <c r="Q104" s="498"/>
      <c r="R104" s="498"/>
      <c r="S104" s="498"/>
      <c r="T104" s="498"/>
      <c r="U104" s="498"/>
      <c r="V104" s="498"/>
      <c r="W104" s="498"/>
      <c r="X104" s="498"/>
      <c r="Y104" s="498"/>
      <c r="Z104" s="498"/>
    </row>
    <row r="105">
      <c r="A105" s="498"/>
      <c r="B105" s="498"/>
      <c r="C105" s="498"/>
      <c r="D105" s="498"/>
      <c r="E105" s="498"/>
      <c r="F105" s="498"/>
      <c r="G105" s="498"/>
      <c r="H105" s="498"/>
      <c r="I105" s="498"/>
      <c r="J105" s="498"/>
      <c r="K105" s="498"/>
      <c r="L105" s="498"/>
      <c r="M105" s="498"/>
      <c r="N105" s="498"/>
      <c r="O105" s="498"/>
      <c r="P105" s="498"/>
      <c r="Q105" s="498"/>
      <c r="R105" s="498"/>
      <c r="S105" s="498"/>
      <c r="T105" s="498"/>
      <c r="U105" s="498"/>
      <c r="V105" s="498"/>
      <c r="W105" s="498"/>
      <c r="X105" s="498"/>
      <c r="Y105" s="498"/>
      <c r="Z105" s="498"/>
    </row>
    <row r="106">
      <c r="A106" s="498"/>
      <c r="B106" s="498"/>
      <c r="C106" s="498"/>
      <c r="D106" s="498"/>
      <c r="E106" s="498"/>
      <c r="F106" s="498"/>
      <c r="G106" s="498"/>
      <c r="H106" s="498"/>
      <c r="I106" s="498"/>
      <c r="J106" s="498"/>
      <c r="K106" s="498"/>
      <c r="L106" s="498"/>
      <c r="M106" s="498"/>
      <c r="N106" s="498"/>
      <c r="O106" s="498"/>
      <c r="P106" s="498"/>
      <c r="Q106" s="498"/>
      <c r="R106" s="498"/>
      <c r="S106" s="498"/>
      <c r="T106" s="498"/>
      <c r="U106" s="498"/>
      <c r="V106" s="498"/>
      <c r="W106" s="498"/>
      <c r="X106" s="498"/>
      <c r="Y106" s="498"/>
      <c r="Z106" s="498"/>
    </row>
    <row r="107">
      <c r="A107" s="498"/>
      <c r="B107" s="498"/>
      <c r="C107" s="498"/>
      <c r="D107" s="498"/>
      <c r="E107" s="498"/>
      <c r="F107" s="498"/>
      <c r="G107" s="498"/>
      <c r="H107" s="498"/>
      <c r="I107" s="498"/>
      <c r="J107" s="498"/>
      <c r="K107" s="498"/>
      <c r="L107" s="498"/>
      <c r="M107" s="498"/>
      <c r="N107" s="498"/>
      <c r="O107" s="498"/>
      <c r="P107" s="498"/>
      <c r="Q107" s="498"/>
      <c r="R107" s="498"/>
      <c r="S107" s="498"/>
      <c r="T107" s="498"/>
      <c r="U107" s="498"/>
      <c r="V107" s="498"/>
      <c r="W107" s="498"/>
      <c r="X107" s="498"/>
      <c r="Y107" s="498"/>
      <c r="Z107" s="498"/>
    </row>
    <row r="108">
      <c r="A108" s="498"/>
      <c r="B108" s="498"/>
      <c r="C108" s="498"/>
      <c r="D108" s="498"/>
      <c r="E108" s="498"/>
      <c r="F108" s="498"/>
      <c r="G108" s="498"/>
      <c r="H108" s="498"/>
      <c r="I108" s="498"/>
      <c r="J108" s="498"/>
      <c r="K108" s="498"/>
      <c r="L108" s="498"/>
      <c r="M108" s="498"/>
      <c r="N108" s="498"/>
      <c r="O108" s="498"/>
      <c r="P108" s="498"/>
      <c r="Q108" s="498"/>
      <c r="R108" s="498"/>
      <c r="S108" s="498"/>
      <c r="T108" s="498"/>
      <c r="U108" s="498"/>
      <c r="V108" s="498"/>
      <c r="W108" s="498"/>
      <c r="X108" s="498"/>
      <c r="Y108" s="498"/>
      <c r="Z108" s="498"/>
    </row>
    <row r="109">
      <c r="A109" s="498"/>
      <c r="B109" s="498"/>
      <c r="C109" s="498"/>
      <c r="D109" s="498"/>
      <c r="E109" s="498"/>
      <c r="F109" s="498"/>
      <c r="G109" s="498"/>
      <c r="H109" s="498"/>
      <c r="I109" s="498"/>
      <c r="J109" s="498"/>
      <c r="K109" s="498"/>
      <c r="L109" s="498"/>
      <c r="M109" s="498"/>
      <c r="N109" s="498"/>
      <c r="O109" s="498"/>
      <c r="P109" s="498"/>
      <c r="Q109" s="498"/>
      <c r="R109" s="498"/>
      <c r="S109" s="498"/>
      <c r="T109" s="498"/>
      <c r="U109" s="498"/>
      <c r="V109" s="498"/>
      <c r="W109" s="498"/>
      <c r="X109" s="498"/>
      <c r="Y109" s="498"/>
      <c r="Z109" s="498"/>
    </row>
    <row r="110">
      <c r="A110" s="498"/>
      <c r="B110" s="498"/>
      <c r="C110" s="498"/>
      <c r="D110" s="498"/>
      <c r="E110" s="498"/>
      <c r="F110" s="498"/>
      <c r="G110" s="498"/>
      <c r="H110" s="498"/>
      <c r="I110" s="498"/>
      <c r="J110" s="498"/>
      <c r="K110" s="498"/>
      <c r="L110" s="498"/>
      <c r="M110" s="498"/>
      <c r="N110" s="498"/>
      <c r="O110" s="498"/>
      <c r="P110" s="498"/>
      <c r="Q110" s="498"/>
      <c r="R110" s="498"/>
      <c r="S110" s="498"/>
      <c r="T110" s="498"/>
      <c r="U110" s="498"/>
      <c r="V110" s="498"/>
      <c r="W110" s="498"/>
      <c r="X110" s="498"/>
      <c r="Y110" s="498"/>
      <c r="Z110" s="498"/>
    </row>
    <row r="111">
      <c r="A111" s="498"/>
      <c r="B111" s="498"/>
      <c r="C111" s="498"/>
      <c r="D111" s="498"/>
      <c r="E111" s="498"/>
      <c r="F111" s="498"/>
      <c r="G111" s="498"/>
      <c r="H111" s="498"/>
      <c r="I111" s="498"/>
      <c r="J111" s="498"/>
      <c r="K111" s="498"/>
      <c r="L111" s="498"/>
      <c r="M111" s="498"/>
      <c r="N111" s="498"/>
      <c r="O111" s="498"/>
      <c r="P111" s="498"/>
      <c r="Q111" s="498"/>
      <c r="R111" s="498"/>
      <c r="S111" s="498"/>
      <c r="T111" s="498"/>
      <c r="U111" s="498"/>
      <c r="V111" s="498"/>
      <c r="W111" s="498"/>
      <c r="X111" s="498"/>
      <c r="Y111" s="498"/>
      <c r="Z111" s="498"/>
    </row>
    <row r="112">
      <c r="A112" s="498"/>
      <c r="B112" s="498"/>
      <c r="C112" s="498"/>
      <c r="D112" s="498"/>
      <c r="E112" s="498"/>
      <c r="F112" s="498"/>
      <c r="G112" s="498"/>
      <c r="H112" s="498"/>
      <c r="I112" s="498"/>
      <c r="J112" s="498"/>
      <c r="K112" s="498"/>
      <c r="L112" s="498"/>
      <c r="M112" s="498"/>
      <c r="N112" s="498"/>
      <c r="O112" s="498"/>
      <c r="P112" s="498"/>
      <c r="Q112" s="498"/>
      <c r="R112" s="498"/>
      <c r="S112" s="498"/>
      <c r="T112" s="498"/>
      <c r="U112" s="498"/>
      <c r="V112" s="498"/>
      <c r="W112" s="498"/>
      <c r="X112" s="498"/>
      <c r="Y112" s="498"/>
      <c r="Z112" s="498"/>
    </row>
    <row r="113">
      <c r="A113" s="498"/>
      <c r="B113" s="498"/>
      <c r="C113" s="498"/>
      <c r="D113" s="498"/>
      <c r="E113" s="498"/>
      <c r="F113" s="498"/>
      <c r="G113" s="498"/>
      <c r="H113" s="498"/>
      <c r="I113" s="498"/>
      <c r="J113" s="498"/>
      <c r="K113" s="498"/>
      <c r="L113" s="498"/>
      <c r="M113" s="498"/>
      <c r="N113" s="498"/>
      <c r="O113" s="498"/>
      <c r="P113" s="498"/>
      <c r="Q113" s="498"/>
      <c r="R113" s="498"/>
      <c r="S113" s="498"/>
      <c r="T113" s="498"/>
      <c r="U113" s="498"/>
      <c r="V113" s="498"/>
      <c r="W113" s="498"/>
      <c r="X113" s="498"/>
      <c r="Y113" s="498"/>
      <c r="Z113" s="498"/>
    </row>
    <row r="114">
      <c r="A114" s="498"/>
      <c r="B114" s="498"/>
      <c r="C114" s="498"/>
      <c r="D114" s="498"/>
      <c r="E114" s="498"/>
      <c r="F114" s="498"/>
      <c r="G114" s="498"/>
      <c r="H114" s="498"/>
      <c r="I114" s="498"/>
      <c r="J114" s="498"/>
      <c r="K114" s="498"/>
      <c r="L114" s="498"/>
      <c r="M114" s="498"/>
      <c r="N114" s="498"/>
      <c r="O114" s="498"/>
      <c r="P114" s="498"/>
      <c r="Q114" s="498"/>
      <c r="R114" s="498"/>
      <c r="S114" s="498"/>
      <c r="T114" s="498"/>
      <c r="U114" s="498"/>
      <c r="V114" s="498"/>
      <c r="W114" s="498"/>
      <c r="X114" s="498"/>
      <c r="Y114" s="498"/>
      <c r="Z114" s="498"/>
    </row>
    <row r="115">
      <c r="A115" s="498"/>
      <c r="B115" s="498"/>
      <c r="C115" s="498"/>
      <c r="D115" s="498"/>
      <c r="E115" s="498"/>
      <c r="F115" s="498"/>
      <c r="G115" s="498"/>
      <c r="H115" s="498"/>
      <c r="I115" s="498"/>
      <c r="J115" s="498"/>
      <c r="K115" s="498"/>
      <c r="L115" s="498"/>
      <c r="M115" s="498"/>
      <c r="N115" s="498"/>
      <c r="O115" s="498"/>
      <c r="P115" s="498"/>
      <c r="Q115" s="498"/>
      <c r="R115" s="498"/>
      <c r="S115" s="498"/>
      <c r="T115" s="498"/>
      <c r="U115" s="498"/>
      <c r="V115" s="498"/>
      <c r="W115" s="498"/>
      <c r="X115" s="498"/>
      <c r="Y115" s="498"/>
      <c r="Z115" s="498"/>
    </row>
    <row r="116">
      <c r="A116" s="498"/>
      <c r="B116" s="498"/>
      <c r="C116" s="498"/>
      <c r="D116" s="498"/>
      <c r="E116" s="498"/>
      <c r="F116" s="498"/>
      <c r="G116" s="498"/>
      <c r="H116" s="498"/>
      <c r="I116" s="498"/>
      <c r="J116" s="498"/>
      <c r="K116" s="498"/>
      <c r="L116" s="498"/>
      <c r="M116" s="498"/>
      <c r="N116" s="498"/>
      <c r="O116" s="498"/>
      <c r="P116" s="498"/>
      <c r="Q116" s="498"/>
      <c r="R116" s="498"/>
      <c r="S116" s="498"/>
      <c r="T116" s="498"/>
      <c r="U116" s="498"/>
      <c r="V116" s="498"/>
      <c r="W116" s="498"/>
      <c r="X116" s="498"/>
      <c r="Y116" s="498"/>
      <c r="Z116" s="498"/>
    </row>
    <row r="117">
      <c r="A117" s="498"/>
      <c r="B117" s="498"/>
      <c r="C117" s="498"/>
      <c r="D117" s="498"/>
      <c r="E117" s="498"/>
      <c r="F117" s="498"/>
      <c r="G117" s="498"/>
      <c r="H117" s="498"/>
      <c r="I117" s="498"/>
      <c r="J117" s="498"/>
      <c r="K117" s="498"/>
      <c r="L117" s="498"/>
      <c r="M117" s="498"/>
      <c r="N117" s="498"/>
      <c r="O117" s="498"/>
      <c r="P117" s="498"/>
      <c r="Q117" s="498"/>
      <c r="R117" s="498"/>
      <c r="S117" s="498"/>
      <c r="T117" s="498"/>
      <c r="U117" s="498"/>
      <c r="V117" s="498"/>
      <c r="W117" s="498"/>
      <c r="X117" s="498"/>
      <c r="Y117" s="498"/>
      <c r="Z117" s="498"/>
    </row>
    <row r="118">
      <c r="A118" s="498"/>
      <c r="B118" s="498"/>
      <c r="C118" s="498"/>
      <c r="D118" s="498"/>
      <c r="E118" s="498"/>
      <c r="F118" s="498"/>
      <c r="G118" s="498"/>
      <c r="H118" s="498"/>
      <c r="I118" s="498"/>
      <c r="J118" s="498"/>
      <c r="K118" s="498"/>
      <c r="L118" s="498"/>
      <c r="M118" s="498"/>
      <c r="N118" s="498"/>
      <c r="O118" s="498"/>
      <c r="P118" s="498"/>
      <c r="Q118" s="498"/>
      <c r="R118" s="498"/>
      <c r="S118" s="498"/>
      <c r="T118" s="498"/>
      <c r="U118" s="498"/>
      <c r="V118" s="498"/>
      <c r="W118" s="498"/>
      <c r="X118" s="498"/>
      <c r="Y118" s="498"/>
      <c r="Z118" s="498"/>
    </row>
    <row r="119">
      <c r="A119" s="498"/>
      <c r="B119" s="498"/>
      <c r="C119" s="498"/>
      <c r="D119" s="498"/>
      <c r="E119" s="498"/>
      <c r="F119" s="498"/>
      <c r="G119" s="498"/>
      <c r="H119" s="498"/>
      <c r="I119" s="498"/>
      <c r="J119" s="498"/>
      <c r="K119" s="498"/>
      <c r="L119" s="498"/>
      <c r="M119" s="498"/>
      <c r="N119" s="498"/>
      <c r="O119" s="498"/>
      <c r="P119" s="498"/>
      <c r="Q119" s="498"/>
      <c r="R119" s="498"/>
      <c r="S119" s="498"/>
      <c r="T119" s="498"/>
      <c r="U119" s="498"/>
      <c r="V119" s="498"/>
      <c r="W119" s="498"/>
      <c r="X119" s="498"/>
      <c r="Y119" s="498"/>
      <c r="Z119" s="498"/>
    </row>
    <row r="120">
      <c r="A120" s="498"/>
      <c r="B120" s="498"/>
      <c r="C120" s="498"/>
      <c r="D120" s="498"/>
      <c r="E120" s="498"/>
      <c r="F120" s="498"/>
      <c r="G120" s="498"/>
      <c r="H120" s="498"/>
      <c r="I120" s="498"/>
      <c r="J120" s="498"/>
      <c r="K120" s="498"/>
      <c r="L120" s="498"/>
      <c r="M120" s="498"/>
      <c r="N120" s="498"/>
      <c r="O120" s="498"/>
      <c r="P120" s="498"/>
      <c r="Q120" s="498"/>
      <c r="R120" s="498"/>
      <c r="S120" s="498"/>
      <c r="T120" s="498"/>
      <c r="U120" s="498"/>
      <c r="V120" s="498"/>
      <c r="W120" s="498"/>
      <c r="X120" s="498"/>
      <c r="Y120" s="498"/>
      <c r="Z120" s="498"/>
    </row>
    <row r="121">
      <c r="A121" s="498"/>
      <c r="B121" s="498"/>
      <c r="C121" s="498"/>
      <c r="D121" s="498"/>
      <c r="E121" s="498"/>
      <c r="F121" s="498"/>
      <c r="G121" s="498"/>
      <c r="H121" s="498"/>
      <c r="I121" s="498"/>
      <c r="J121" s="498"/>
      <c r="K121" s="498"/>
      <c r="L121" s="498"/>
      <c r="M121" s="498"/>
      <c r="N121" s="498"/>
      <c r="O121" s="498"/>
      <c r="P121" s="498"/>
      <c r="Q121" s="498"/>
      <c r="R121" s="498"/>
      <c r="S121" s="498"/>
      <c r="T121" s="498"/>
      <c r="U121" s="498"/>
      <c r="V121" s="498"/>
      <c r="W121" s="498"/>
      <c r="X121" s="498"/>
      <c r="Y121" s="498"/>
      <c r="Z121" s="498"/>
    </row>
    <row r="122">
      <c r="A122" s="498"/>
      <c r="B122" s="498"/>
      <c r="C122" s="498"/>
      <c r="D122" s="498"/>
      <c r="E122" s="498"/>
      <c r="F122" s="498"/>
      <c r="G122" s="498"/>
      <c r="H122" s="498"/>
      <c r="I122" s="498"/>
      <c r="J122" s="498"/>
      <c r="K122" s="498"/>
      <c r="L122" s="498"/>
      <c r="M122" s="498"/>
      <c r="N122" s="498"/>
      <c r="O122" s="498"/>
      <c r="P122" s="498"/>
      <c r="Q122" s="498"/>
      <c r="R122" s="498"/>
      <c r="S122" s="498"/>
      <c r="T122" s="498"/>
      <c r="U122" s="498"/>
      <c r="V122" s="498"/>
      <c r="W122" s="498"/>
      <c r="X122" s="498"/>
      <c r="Y122" s="498"/>
      <c r="Z122" s="498"/>
    </row>
    <row r="123">
      <c r="A123" s="498"/>
      <c r="B123" s="498"/>
      <c r="C123" s="498"/>
      <c r="D123" s="498"/>
      <c r="E123" s="498"/>
      <c r="F123" s="498"/>
      <c r="G123" s="498"/>
      <c r="H123" s="498"/>
      <c r="I123" s="498"/>
      <c r="J123" s="498"/>
      <c r="K123" s="498"/>
      <c r="L123" s="498"/>
      <c r="M123" s="498"/>
      <c r="N123" s="498"/>
      <c r="O123" s="498"/>
      <c r="P123" s="498"/>
      <c r="Q123" s="498"/>
      <c r="R123" s="498"/>
      <c r="S123" s="498"/>
      <c r="T123" s="498"/>
      <c r="U123" s="498"/>
      <c r="V123" s="498"/>
      <c r="W123" s="498"/>
      <c r="X123" s="498"/>
      <c r="Y123" s="498"/>
      <c r="Z123" s="498"/>
    </row>
    <row r="124">
      <c r="A124" s="498"/>
      <c r="B124" s="498"/>
      <c r="C124" s="498"/>
      <c r="D124" s="498"/>
      <c r="E124" s="498"/>
      <c r="F124" s="498"/>
      <c r="G124" s="498"/>
      <c r="H124" s="498"/>
      <c r="I124" s="498"/>
      <c r="J124" s="498"/>
      <c r="K124" s="498"/>
      <c r="L124" s="498"/>
      <c r="M124" s="498"/>
      <c r="N124" s="498"/>
      <c r="O124" s="498"/>
      <c r="P124" s="498"/>
      <c r="Q124" s="498"/>
      <c r="R124" s="498"/>
      <c r="S124" s="498"/>
      <c r="T124" s="498"/>
      <c r="U124" s="498"/>
      <c r="V124" s="498"/>
      <c r="W124" s="498"/>
      <c r="X124" s="498"/>
      <c r="Y124" s="498"/>
      <c r="Z124" s="498"/>
    </row>
    <row r="125">
      <c r="A125" s="498"/>
      <c r="B125" s="498"/>
      <c r="C125" s="498"/>
      <c r="D125" s="498"/>
      <c r="E125" s="498"/>
      <c r="F125" s="498"/>
      <c r="G125" s="498"/>
      <c r="H125" s="498"/>
      <c r="I125" s="498"/>
      <c r="J125" s="498"/>
      <c r="K125" s="498"/>
      <c r="L125" s="498"/>
      <c r="M125" s="498"/>
      <c r="N125" s="498"/>
      <c r="O125" s="498"/>
      <c r="P125" s="498"/>
      <c r="Q125" s="498"/>
      <c r="R125" s="498"/>
      <c r="S125" s="498"/>
      <c r="T125" s="498"/>
      <c r="U125" s="498"/>
      <c r="V125" s="498"/>
      <c r="W125" s="498"/>
      <c r="X125" s="498"/>
      <c r="Y125" s="498"/>
      <c r="Z125" s="498"/>
    </row>
    <row r="126">
      <c r="A126" s="498"/>
      <c r="B126" s="498"/>
      <c r="C126" s="498"/>
      <c r="D126" s="498"/>
      <c r="E126" s="498"/>
      <c r="F126" s="498"/>
      <c r="G126" s="498"/>
      <c r="H126" s="498"/>
      <c r="I126" s="498"/>
      <c r="J126" s="498"/>
      <c r="K126" s="498"/>
      <c r="L126" s="498"/>
      <c r="M126" s="498"/>
      <c r="N126" s="498"/>
      <c r="O126" s="498"/>
      <c r="P126" s="498"/>
      <c r="Q126" s="498"/>
      <c r="R126" s="498"/>
      <c r="S126" s="498"/>
      <c r="T126" s="498"/>
      <c r="U126" s="498"/>
      <c r="V126" s="498"/>
      <c r="W126" s="498"/>
      <c r="X126" s="498"/>
      <c r="Y126" s="498"/>
      <c r="Z126" s="498"/>
    </row>
    <row r="127">
      <c r="A127" s="498"/>
      <c r="B127" s="498"/>
      <c r="C127" s="498"/>
      <c r="D127" s="498"/>
      <c r="E127" s="498"/>
      <c r="F127" s="498"/>
      <c r="G127" s="498"/>
      <c r="H127" s="498"/>
      <c r="I127" s="498"/>
      <c r="J127" s="498"/>
      <c r="K127" s="498"/>
      <c r="L127" s="498"/>
      <c r="M127" s="498"/>
      <c r="N127" s="498"/>
      <c r="O127" s="498"/>
      <c r="P127" s="498"/>
      <c r="Q127" s="498"/>
      <c r="R127" s="498"/>
      <c r="S127" s="498"/>
      <c r="T127" s="498"/>
      <c r="U127" s="498"/>
      <c r="V127" s="498"/>
      <c r="W127" s="498"/>
      <c r="X127" s="498"/>
      <c r="Y127" s="498"/>
      <c r="Z127" s="498"/>
    </row>
    <row r="128">
      <c r="A128" s="498"/>
      <c r="B128" s="498"/>
      <c r="C128" s="498"/>
      <c r="D128" s="498"/>
      <c r="E128" s="498"/>
      <c r="F128" s="498"/>
      <c r="G128" s="498"/>
      <c r="H128" s="498"/>
      <c r="I128" s="498"/>
      <c r="J128" s="498"/>
      <c r="K128" s="498"/>
      <c r="L128" s="498"/>
      <c r="M128" s="498"/>
      <c r="N128" s="498"/>
      <c r="O128" s="498"/>
      <c r="P128" s="498"/>
      <c r="Q128" s="498"/>
      <c r="R128" s="498"/>
      <c r="S128" s="498"/>
      <c r="T128" s="498"/>
      <c r="U128" s="498"/>
      <c r="V128" s="498"/>
      <c r="W128" s="498"/>
      <c r="X128" s="498"/>
      <c r="Y128" s="498"/>
      <c r="Z128" s="498"/>
    </row>
    <row r="129">
      <c r="A129" s="498"/>
      <c r="B129" s="498"/>
      <c r="C129" s="498"/>
      <c r="D129" s="498"/>
      <c r="E129" s="498"/>
      <c r="F129" s="498"/>
      <c r="G129" s="498"/>
      <c r="H129" s="498"/>
      <c r="I129" s="498"/>
      <c r="J129" s="498"/>
      <c r="K129" s="498"/>
      <c r="L129" s="498"/>
      <c r="M129" s="498"/>
      <c r="N129" s="498"/>
      <c r="O129" s="498"/>
      <c r="P129" s="498"/>
      <c r="Q129" s="498"/>
      <c r="R129" s="498"/>
      <c r="S129" s="498"/>
      <c r="T129" s="498"/>
      <c r="U129" s="498"/>
      <c r="V129" s="498"/>
      <c r="W129" s="498"/>
      <c r="X129" s="498"/>
      <c r="Y129" s="498"/>
      <c r="Z129" s="498"/>
    </row>
    <row r="130">
      <c r="A130" s="498"/>
      <c r="B130" s="498"/>
      <c r="C130" s="498"/>
      <c r="D130" s="498"/>
      <c r="E130" s="498"/>
      <c r="F130" s="498"/>
      <c r="G130" s="498"/>
      <c r="H130" s="498"/>
      <c r="I130" s="498"/>
      <c r="J130" s="498"/>
      <c r="K130" s="498"/>
      <c r="L130" s="498"/>
      <c r="M130" s="498"/>
      <c r="N130" s="498"/>
      <c r="O130" s="498"/>
      <c r="P130" s="498"/>
      <c r="Q130" s="498"/>
      <c r="R130" s="498"/>
      <c r="S130" s="498"/>
      <c r="T130" s="498"/>
      <c r="U130" s="498"/>
      <c r="V130" s="498"/>
      <c r="W130" s="498"/>
      <c r="X130" s="498"/>
      <c r="Y130" s="498"/>
      <c r="Z130" s="498"/>
    </row>
    <row r="131">
      <c r="A131" s="498"/>
      <c r="B131" s="498"/>
      <c r="C131" s="498"/>
      <c r="D131" s="498"/>
      <c r="E131" s="498"/>
      <c r="F131" s="498"/>
      <c r="G131" s="498"/>
      <c r="H131" s="498"/>
      <c r="I131" s="498"/>
      <c r="J131" s="498"/>
      <c r="K131" s="498"/>
      <c r="L131" s="498"/>
      <c r="M131" s="498"/>
      <c r="N131" s="498"/>
      <c r="O131" s="498"/>
      <c r="P131" s="498"/>
      <c r="Q131" s="498"/>
      <c r="R131" s="498"/>
      <c r="S131" s="498"/>
      <c r="T131" s="498"/>
      <c r="U131" s="498"/>
      <c r="V131" s="498"/>
      <c r="W131" s="498"/>
      <c r="X131" s="498"/>
      <c r="Y131" s="498"/>
      <c r="Z131" s="498"/>
    </row>
    <row r="132">
      <c r="A132" s="498"/>
      <c r="B132" s="498"/>
      <c r="C132" s="498"/>
      <c r="D132" s="498"/>
      <c r="E132" s="498"/>
      <c r="F132" s="498"/>
      <c r="G132" s="498"/>
      <c r="H132" s="498"/>
      <c r="I132" s="498"/>
      <c r="J132" s="498"/>
      <c r="K132" s="498"/>
      <c r="L132" s="498"/>
      <c r="M132" s="498"/>
      <c r="N132" s="498"/>
      <c r="O132" s="498"/>
      <c r="P132" s="498"/>
      <c r="Q132" s="498"/>
      <c r="R132" s="498"/>
      <c r="S132" s="498"/>
      <c r="T132" s="498"/>
      <c r="U132" s="498"/>
      <c r="V132" s="498"/>
      <c r="W132" s="498"/>
      <c r="X132" s="498"/>
      <c r="Y132" s="498"/>
      <c r="Z132" s="498"/>
    </row>
    <row r="133">
      <c r="A133" s="498"/>
      <c r="B133" s="498"/>
      <c r="C133" s="498"/>
      <c r="D133" s="498"/>
      <c r="E133" s="498"/>
      <c r="F133" s="498"/>
      <c r="G133" s="498"/>
      <c r="H133" s="498"/>
      <c r="I133" s="498"/>
      <c r="J133" s="498"/>
      <c r="K133" s="498"/>
      <c r="L133" s="498"/>
      <c r="M133" s="498"/>
      <c r="N133" s="498"/>
      <c r="O133" s="498"/>
      <c r="P133" s="498"/>
      <c r="Q133" s="498"/>
      <c r="R133" s="498"/>
      <c r="S133" s="498"/>
      <c r="T133" s="498"/>
      <c r="U133" s="498"/>
      <c r="V133" s="498"/>
      <c r="W133" s="498"/>
      <c r="X133" s="498"/>
      <c r="Y133" s="498"/>
      <c r="Z133" s="498"/>
    </row>
    <row r="134">
      <c r="A134" s="498"/>
      <c r="B134" s="498"/>
      <c r="C134" s="498"/>
      <c r="D134" s="498"/>
      <c r="E134" s="498"/>
      <c r="F134" s="498"/>
      <c r="G134" s="498"/>
      <c r="H134" s="498"/>
      <c r="I134" s="498"/>
      <c r="J134" s="498"/>
      <c r="K134" s="498"/>
      <c r="L134" s="498"/>
      <c r="M134" s="498"/>
      <c r="N134" s="498"/>
      <c r="O134" s="498"/>
      <c r="P134" s="498"/>
      <c r="Q134" s="498"/>
      <c r="R134" s="498"/>
      <c r="S134" s="498"/>
      <c r="T134" s="498"/>
      <c r="U134" s="498"/>
      <c r="V134" s="498"/>
      <c r="W134" s="498"/>
      <c r="X134" s="498"/>
      <c r="Y134" s="498"/>
      <c r="Z134" s="498"/>
    </row>
    <row r="135">
      <c r="A135" s="498"/>
      <c r="B135" s="498"/>
      <c r="C135" s="498"/>
      <c r="D135" s="498"/>
      <c r="E135" s="498"/>
      <c r="F135" s="498"/>
      <c r="G135" s="498"/>
      <c r="H135" s="498"/>
      <c r="I135" s="498"/>
      <c r="J135" s="498"/>
      <c r="K135" s="498"/>
      <c r="L135" s="498"/>
      <c r="M135" s="498"/>
      <c r="N135" s="498"/>
      <c r="O135" s="498"/>
      <c r="P135" s="498"/>
      <c r="Q135" s="498"/>
      <c r="R135" s="498"/>
      <c r="S135" s="498"/>
      <c r="T135" s="498"/>
      <c r="U135" s="498"/>
      <c r="V135" s="498"/>
      <c r="W135" s="498"/>
      <c r="X135" s="498"/>
      <c r="Y135" s="498"/>
      <c r="Z135" s="498"/>
    </row>
    <row r="136">
      <c r="A136" s="498"/>
      <c r="B136" s="498"/>
      <c r="C136" s="498"/>
      <c r="D136" s="498"/>
      <c r="E136" s="498"/>
      <c r="F136" s="498"/>
      <c r="G136" s="498"/>
      <c r="H136" s="498"/>
      <c r="I136" s="498"/>
      <c r="J136" s="498"/>
      <c r="K136" s="498"/>
      <c r="L136" s="498"/>
      <c r="M136" s="498"/>
      <c r="N136" s="498"/>
      <c r="O136" s="498"/>
      <c r="P136" s="498"/>
      <c r="Q136" s="498"/>
      <c r="R136" s="498"/>
      <c r="S136" s="498"/>
      <c r="T136" s="498"/>
      <c r="U136" s="498"/>
      <c r="V136" s="498"/>
      <c r="W136" s="498"/>
      <c r="X136" s="498"/>
      <c r="Y136" s="498"/>
      <c r="Z136" s="498"/>
    </row>
    <row r="137">
      <c r="A137" s="498"/>
      <c r="B137" s="498"/>
      <c r="C137" s="498"/>
      <c r="D137" s="498"/>
      <c r="E137" s="498"/>
      <c r="F137" s="498"/>
      <c r="G137" s="498"/>
      <c r="H137" s="498"/>
      <c r="I137" s="498"/>
      <c r="J137" s="498"/>
      <c r="K137" s="498"/>
      <c r="L137" s="498"/>
      <c r="M137" s="498"/>
      <c r="N137" s="498"/>
      <c r="O137" s="498"/>
      <c r="P137" s="498"/>
      <c r="Q137" s="498"/>
      <c r="R137" s="498"/>
      <c r="S137" s="498"/>
      <c r="T137" s="498"/>
      <c r="U137" s="498"/>
      <c r="V137" s="498"/>
      <c r="W137" s="498"/>
      <c r="X137" s="498"/>
      <c r="Y137" s="498"/>
      <c r="Z137" s="498"/>
    </row>
    <row r="138">
      <c r="A138" s="498"/>
      <c r="B138" s="498"/>
      <c r="C138" s="498"/>
      <c r="D138" s="498"/>
      <c r="E138" s="498"/>
      <c r="F138" s="498"/>
      <c r="G138" s="498"/>
      <c r="H138" s="498"/>
      <c r="I138" s="498"/>
      <c r="J138" s="498"/>
      <c r="K138" s="498"/>
      <c r="L138" s="498"/>
      <c r="M138" s="498"/>
      <c r="N138" s="498"/>
      <c r="O138" s="498"/>
      <c r="P138" s="498"/>
      <c r="Q138" s="498"/>
      <c r="R138" s="498"/>
      <c r="S138" s="498"/>
      <c r="T138" s="498"/>
      <c r="U138" s="498"/>
      <c r="V138" s="498"/>
      <c r="W138" s="498"/>
      <c r="X138" s="498"/>
      <c r="Y138" s="498"/>
      <c r="Z138" s="498"/>
    </row>
    <row r="139">
      <c r="A139" s="498"/>
      <c r="B139" s="498"/>
      <c r="C139" s="498"/>
      <c r="D139" s="498"/>
      <c r="E139" s="498"/>
      <c r="F139" s="498"/>
      <c r="G139" s="498"/>
      <c r="H139" s="498"/>
      <c r="I139" s="498"/>
      <c r="J139" s="498"/>
      <c r="K139" s="498"/>
      <c r="L139" s="498"/>
      <c r="M139" s="498"/>
      <c r="N139" s="498"/>
      <c r="O139" s="498"/>
      <c r="P139" s="498"/>
      <c r="Q139" s="498"/>
      <c r="R139" s="498"/>
      <c r="S139" s="498"/>
      <c r="T139" s="498"/>
      <c r="U139" s="498"/>
      <c r="V139" s="498"/>
      <c r="W139" s="498"/>
      <c r="X139" s="498"/>
      <c r="Y139" s="498"/>
      <c r="Z139" s="498"/>
    </row>
    <row r="140">
      <c r="A140" s="498"/>
      <c r="B140" s="498"/>
      <c r="C140" s="498"/>
      <c r="D140" s="498"/>
      <c r="E140" s="498"/>
      <c r="F140" s="498"/>
      <c r="G140" s="498"/>
      <c r="H140" s="498"/>
      <c r="I140" s="498"/>
      <c r="J140" s="498"/>
      <c r="K140" s="498"/>
      <c r="L140" s="498"/>
      <c r="M140" s="498"/>
      <c r="N140" s="498"/>
      <c r="O140" s="498"/>
      <c r="P140" s="498"/>
      <c r="Q140" s="498"/>
      <c r="R140" s="498"/>
      <c r="S140" s="498"/>
      <c r="T140" s="498"/>
      <c r="U140" s="498"/>
      <c r="V140" s="498"/>
      <c r="W140" s="498"/>
      <c r="X140" s="498"/>
      <c r="Y140" s="498"/>
      <c r="Z140" s="498"/>
    </row>
    <row r="141">
      <c r="A141" s="498"/>
      <c r="B141" s="498"/>
      <c r="C141" s="498"/>
      <c r="D141" s="498"/>
      <c r="E141" s="498"/>
      <c r="F141" s="498"/>
      <c r="G141" s="498"/>
      <c r="H141" s="498"/>
      <c r="I141" s="498"/>
      <c r="J141" s="498"/>
      <c r="K141" s="498"/>
      <c r="L141" s="498"/>
      <c r="M141" s="498"/>
      <c r="N141" s="498"/>
      <c r="O141" s="498"/>
      <c r="P141" s="498"/>
      <c r="Q141" s="498"/>
      <c r="R141" s="498"/>
      <c r="S141" s="498"/>
      <c r="T141" s="498"/>
      <c r="U141" s="498"/>
      <c r="V141" s="498"/>
      <c r="W141" s="498"/>
      <c r="X141" s="498"/>
      <c r="Y141" s="498"/>
      <c r="Z141" s="498"/>
    </row>
    <row r="142">
      <c r="A142" s="498"/>
      <c r="B142" s="498"/>
      <c r="C142" s="498"/>
      <c r="D142" s="498"/>
      <c r="E142" s="498"/>
      <c r="F142" s="498"/>
      <c r="G142" s="498"/>
      <c r="H142" s="498"/>
      <c r="I142" s="498"/>
      <c r="J142" s="498"/>
      <c r="K142" s="498"/>
      <c r="L142" s="498"/>
      <c r="M142" s="498"/>
      <c r="N142" s="498"/>
      <c r="O142" s="498"/>
      <c r="P142" s="498"/>
      <c r="Q142" s="498"/>
      <c r="R142" s="498"/>
      <c r="S142" s="498"/>
      <c r="T142" s="498"/>
      <c r="U142" s="498"/>
      <c r="V142" s="498"/>
      <c r="W142" s="498"/>
      <c r="X142" s="498"/>
      <c r="Y142" s="498"/>
      <c r="Z142" s="498"/>
    </row>
    <row r="143">
      <c r="A143" s="498"/>
      <c r="B143" s="498"/>
      <c r="C143" s="498"/>
      <c r="D143" s="498"/>
      <c r="E143" s="498"/>
      <c r="F143" s="498"/>
      <c r="G143" s="498"/>
      <c r="H143" s="498"/>
      <c r="I143" s="498"/>
      <c r="J143" s="498"/>
      <c r="K143" s="498"/>
      <c r="L143" s="498"/>
      <c r="M143" s="498"/>
      <c r="N143" s="498"/>
      <c r="O143" s="498"/>
      <c r="P143" s="498"/>
      <c r="Q143" s="498"/>
      <c r="R143" s="498"/>
      <c r="S143" s="498"/>
      <c r="T143" s="498"/>
      <c r="U143" s="498"/>
      <c r="V143" s="498"/>
      <c r="W143" s="498"/>
      <c r="X143" s="498"/>
      <c r="Y143" s="498"/>
      <c r="Z143" s="498"/>
    </row>
    <row r="144">
      <c r="A144" s="498"/>
      <c r="B144" s="498"/>
      <c r="C144" s="498"/>
      <c r="D144" s="498"/>
      <c r="E144" s="498"/>
      <c r="F144" s="498"/>
      <c r="G144" s="498"/>
      <c r="H144" s="498"/>
      <c r="I144" s="498"/>
      <c r="J144" s="498"/>
      <c r="K144" s="498"/>
      <c r="L144" s="498"/>
      <c r="M144" s="498"/>
      <c r="N144" s="498"/>
      <c r="O144" s="498"/>
      <c r="P144" s="498"/>
      <c r="Q144" s="498"/>
      <c r="R144" s="498"/>
      <c r="S144" s="498"/>
      <c r="T144" s="498"/>
      <c r="U144" s="498"/>
      <c r="V144" s="498"/>
      <c r="W144" s="498"/>
      <c r="X144" s="498"/>
      <c r="Y144" s="498"/>
      <c r="Z144" s="498"/>
    </row>
    <row r="145">
      <c r="A145" s="498"/>
      <c r="B145" s="498"/>
      <c r="C145" s="498"/>
      <c r="D145" s="498"/>
      <c r="E145" s="498"/>
      <c r="F145" s="498"/>
      <c r="G145" s="498"/>
      <c r="H145" s="498"/>
      <c r="I145" s="498"/>
      <c r="J145" s="498"/>
      <c r="K145" s="498"/>
      <c r="L145" s="498"/>
      <c r="M145" s="498"/>
      <c r="N145" s="498"/>
      <c r="O145" s="498"/>
      <c r="P145" s="498"/>
      <c r="Q145" s="498"/>
      <c r="R145" s="498"/>
      <c r="S145" s="498"/>
      <c r="T145" s="498"/>
      <c r="U145" s="498"/>
      <c r="V145" s="498"/>
      <c r="W145" s="498"/>
      <c r="X145" s="498"/>
      <c r="Y145" s="498"/>
      <c r="Z145" s="498"/>
    </row>
    <row r="146">
      <c r="A146" s="498"/>
      <c r="B146" s="498"/>
      <c r="C146" s="498"/>
      <c r="D146" s="498"/>
      <c r="E146" s="498"/>
      <c r="F146" s="498"/>
      <c r="G146" s="498"/>
      <c r="H146" s="498"/>
      <c r="I146" s="498"/>
      <c r="J146" s="498"/>
      <c r="K146" s="498"/>
      <c r="L146" s="498"/>
      <c r="M146" s="498"/>
      <c r="N146" s="498"/>
      <c r="O146" s="498"/>
      <c r="P146" s="498"/>
      <c r="Q146" s="498"/>
      <c r="R146" s="498"/>
      <c r="S146" s="498"/>
      <c r="T146" s="498"/>
      <c r="U146" s="498"/>
      <c r="V146" s="498"/>
      <c r="W146" s="498"/>
      <c r="X146" s="498"/>
      <c r="Y146" s="498"/>
      <c r="Z146" s="498"/>
    </row>
    <row r="147">
      <c r="A147" s="498"/>
      <c r="B147" s="498"/>
      <c r="C147" s="498"/>
      <c r="D147" s="498"/>
      <c r="E147" s="498"/>
      <c r="F147" s="498"/>
      <c r="G147" s="498"/>
      <c r="H147" s="498"/>
      <c r="I147" s="498"/>
      <c r="J147" s="498"/>
      <c r="K147" s="498"/>
      <c r="L147" s="498"/>
      <c r="M147" s="498"/>
      <c r="N147" s="498"/>
      <c r="O147" s="498"/>
      <c r="P147" s="498"/>
      <c r="Q147" s="498"/>
      <c r="R147" s="498"/>
      <c r="S147" s="498"/>
      <c r="T147" s="498"/>
      <c r="U147" s="498"/>
      <c r="V147" s="498"/>
      <c r="W147" s="498"/>
      <c r="X147" s="498"/>
      <c r="Y147" s="498"/>
      <c r="Z147" s="498"/>
    </row>
    <row r="148">
      <c r="A148" s="498"/>
      <c r="B148" s="498"/>
      <c r="C148" s="498"/>
      <c r="D148" s="498"/>
      <c r="E148" s="498"/>
      <c r="F148" s="498"/>
      <c r="G148" s="498"/>
      <c r="H148" s="498"/>
      <c r="I148" s="498"/>
      <c r="J148" s="498"/>
      <c r="K148" s="498"/>
      <c r="L148" s="498"/>
      <c r="M148" s="498"/>
      <c r="N148" s="498"/>
      <c r="O148" s="498"/>
      <c r="P148" s="498"/>
      <c r="Q148" s="498"/>
      <c r="R148" s="498"/>
      <c r="S148" s="498"/>
      <c r="T148" s="498"/>
      <c r="U148" s="498"/>
      <c r="V148" s="498"/>
      <c r="W148" s="498"/>
      <c r="X148" s="498"/>
      <c r="Y148" s="498"/>
      <c r="Z148" s="498"/>
    </row>
    <row r="149">
      <c r="A149" s="498"/>
      <c r="B149" s="498"/>
      <c r="C149" s="498"/>
      <c r="D149" s="498"/>
      <c r="E149" s="498"/>
      <c r="F149" s="498"/>
      <c r="G149" s="498"/>
      <c r="H149" s="498"/>
      <c r="I149" s="498"/>
      <c r="J149" s="498"/>
      <c r="K149" s="498"/>
      <c r="L149" s="498"/>
      <c r="M149" s="498"/>
      <c r="N149" s="498"/>
      <c r="O149" s="498"/>
      <c r="P149" s="498"/>
      <c r="Q149" s="498"/>
      <c r="R149" s="498"/>
      <c r="S149" s="498"/>
      <c r="T149" s="498"/>
      <c r="U149" s="498"/>
      <c r="V149" s="498"/>
      <c r="W149" s="498"/>
      <c r="X149" s="498"/>
      <c r="Y149" s="498"/>
      <c r="Z149" s="498"/>
    </row>
    <row r="150">
      <c r="A150" s="498"/>
      <c r="B150" s="498"/>
      <c r="C150" s="498"/>
      <c r="D150" s="498"/>
      <c r="E150" s="498"/>
      <c r="F150" s="498"/>
      <c r="G150" s="498"/>
      <c r="H150" s="498"/>
      <c r="I150" s="498"/>
      <c r="J150" s="498"/>
      <c r="K150" s="498"/>
      <c r="L150" s="498"/>
      <c r="M150" s="498"/>
      <c r="N150" s="498"/>
      <c r="O150" s="498"/>
      <c r="P150" s="498"/>
      <c r="Q150" s="498"/>
      <c r="R150" s="498"/>
      <c r="S150" s="498"/>
      <c r="T150" s="498"/>
      <c r="U150" s="498"/>
      <c r="V150" s="498"/>
      <c r="W150" s="498"/>
      <c r="X150" s="498"/>
      <c r="Y150" s="498"/>
      <c r="Z150" s="498"/>
    </row>
    <row r="151">
      <c r="A151" s="498"/>
      <c r="B151" s="498"/>
      <c r="C151" s="498"/>
      <c r="D151" s="498"/>
      <c r="E151" s="498"/>
      <c r="F151" s="498"/>
      <c r="G151" s="498"/>
      <c r="H151" s="498"/>
      <c r="I151" s="498"/>
      <c r="J151" s="498"/>
      <c r="K151" s="498"/>
      <c r="L151" s="498"/>
      <c r="M151" s="498"/>
      <c r="N151" s="498"/>
      <c r="O151" s="498"/>
      <c r="P151" s="498"/>
      <c r="Q151" s="498"/>
      <c r="R151" s="498"/>
      <c r="S151" s="498"/>
      <c r="T151" s="498"/>
      <c r="U151" s="498"/>
      <c r="V151" s="498"/>
      <c r="W151" s="498"/>
      <c r="X151" s="498"/>
      <c r="Y151" s="498"/>
      <c r="Z151" s="498"/>
    </row>
    <row r="152">
      <c r="A152" s="498"/>
      <c r="B152" s="498"/>
      <c r="C152" s="498"/>
      <c r="D152" s="498"/>
      <c r="E152" s="498"/>
      <c r="F152" s="498"/>
      <c r="G152" s="498"/>
      <c r="H152" s="498"/>
      <c r="I152" s="498"/>
      <c r="J152" s="498"/>
      <c r="K152" s="498"/>
      <c r="L152" s="498"/>
      <c r="M152" s="498"/>
      <c r="N152" s="498"/>
      <c r="O152" s="498"/>
      <c r="P152" s="498"/>
      <c r="Q152" s="498"/>
      <c r="R152" s="498"/>
      <c r="S152" s="498"/>
      <c r="T152" s="498"/>
      <c r="U152" s="498"/>
      <c r="V152" s="498"/>
      <c r="W152" s="498"/>
      <c r="X152" s="498"/>
      <c r="Y152" s="498"/>
      <c r="Z152" s="498"/>
    </row>
    <row r="153">
      <c r="A153" s="498"/>
      <c r="B153" s="498"/>
      <c r="C153" s="498"/>
      <c r="D153" s="498"/>
      <c r="E153" s="498"/>
      <c r="F153" s="498"/>
      <c r="G153" s="498"/>
      <c r="H153" s="498"/>
      <c r="I153" s="498"/>
      <c r="J153" s="498"/>
      <c r="K153" s="498"/>
      <c r="L153" s="498"/>
      <c r="M153" s="498"/>
      <c r="N153" s="498"/>
      <c r="O153" s="498"/>
      <c r="P153" s="498"/>
      <c r="Q153" s="498"/>
      <c r="R153" s="498"/>
      <c r="S153" s="498"/>
      <c r="T153" s="498"/>
      <c r="U153" s="498"/>
      <c r="V153" s="498"/>
      <c r="W153" s="498"/>
      <c r="X153" s="498"/>
      <c r="Y153" s="498"/>
      <c r="Z153" s="498"/>
    </row>
    <row r="154">
      <c r="A154" s="498"/>
      <c r="B154" s="498"/>
      <c r="C154" s="498"/>
      <c r="D154" s="498"/>
      <c r="E154" s="498"/>
      <c r="F154" s="498"/>
      <c r="G154" s="498"/>
      <c r="H154" s="498"/>
      <c r="I154" s="498"/>
      <c r="J154" s="498"/>
      <c r="K154" s="498"/>
      <c r="L154" s="498"/>
      <c r="M154" s="498"/>
      <c r="N154" s="498"/>
      <c r="O154" s="498"/>
      <c r="P154" s="498"/>
      <c r="Q154" s="498"/>
      <c r="R154" s="498"/>
      <c r="S154" s="498"/>
      <c r="T154" s="498"/>
      <c r="U154" s="498"/>
      <c r="V154" s="498"/>
      <c r="W154" s="498"/>
      <c r="X154" s="498"/>
      <c r="Y154" s="498"/>
      <c r="Z154" s="498"/>
    </row>
    <row r="155">
      <c r="A155" s="498"/>
      <c r="B155" s="498"/>
      <c r="C155" s="498"/>
      <c r="D155" s="498"/>
      <c r="E155" s="498"/>
      <c r="F155" s="498"/>
      <c r="G155" s="498"/>
      <c r="H155" s="498"/>
      <c r="I155" s="498"/>
      <c r="J155" s="498"/>
      <c r="K155" s="498"/>
      <c r="L155" s="498"/>
      <c r="M155" s="498"/>
      <c r="N155" s="498"/>
      <c r="O155" s="498"/>
      <c r="P155" s="498"/>
      <c r="Q155" s="498"/>
      <c r="R155" s="498"/>
      <c r="S155" s="498"/>
      <c r="T155" s="498"/>
      <c r="U155" s="498"/>
      <c r="V155" s="498"/>
      <c r="W155" s="498"/>
      <c r="X155" s="498"/>
      <c r="Y155" s="498"/>
      <c r="Z155" s="498"/>
    </row>
    <row r="156">
      <c r="A156" s="498"/>
      <c r="B156" s="498"/>
      <c r="C156" s="498"/>
      <c r="D156" s="498"/>
      <c r="E156" s="498"/>
      <c r="F156" s="498"/>
      <c r="G156" s="498"/>
      <c r="H156" s="498"/>
      <c r="I156" s="498"/>
      <c r="J156" s="498"/>
      <c r="K156" s="498"/>
      <c r="L156" s="498"/>
      <c r="M156" s="498"/>
      <c r="N156" s="498"/>
      <c r="O156" s="498"/>
      <c r="P156" s="498"/>
      <c r="Q156" s="498"/>
      <c r="R156" s="498"/>
      <c r="S156" s="498"/>
      <c r="T156" s="498"/>
      <c r="U156" s="498"/>
      <c r="V156" s="498"/>
      <c r="W156" s="498"/>
      <c r="X156" s="498"/>
      <c r="Y156" s="498"/>
      <c r="Z156" s="498"/>
    </row>
    <row r="157">
      <c r="A157" s="498"/>
      <c r="B157" s="498"/>
      <c r="C157" s="498"/>
      <c r="D157" s="498"/>
      <c r="E157" s="498"/>
      <c r="F157" s="498"/>
      <c r="G157" s="498"/>
      <c r="H157" s="498"/>
      <c r="I157" s="498"/>
      <c r="J157" s="498"/>
      <c r="K157" s="498"/>
      <c r="L157" s="498"/>
      <c r="M157" s="498"/>
      <c r="N157" s="498"/>
      <c r="O157" s="498"/>
      <c r="P157" s="498"/>
      <c r="Q157" s="498"/>
      <c r="R157" s="498"/>
      <c r="S157" s="498"/>
      <c r="T157" s="498"/>
      <c r="U157" s="498"/>
      <c r="V157" s="498"/>
      <c r="W157" s="498"/>
      <c r="X157" s="498"/>
      <c r="Y157" s="498"/>
      <c r="Z157" s="498"/>
    </row>
    <row r="158">
      <c r="A158" s="498"/>
      <c r="B158" s="498"/>
      <c r="C158" s="498"/>
      <c r="D158" s="498"/>
      <c r="E158" s="498"/>
      <c r="F158" s="498"/>
      <c r="G158" s="498"/>
      <c r="H158" s="498"/>
      <c r="I158" s="498"/>
      <c r="J158" s="498"/>
      <c r="K158" s="498"/>
      <c r="L158" s="498"/>
      <c r="M158" s="498"/>
      <c r="N158" s="498"/>
      <c r="O158" s="498"/>
      <c r="P158" s="498"/>
      <c r="Q158" s="498"/>
      <c r="R158" s="498"/>
      <c r="S158" s="498"/>
      <c r="T158" s="498"/>
      <c r="U158" s="498"/>
      <c r="V158" s="498"/>
      <c r="W158" s="498"/>
      <c r="X158" s="498"/>
      <c r="Y158" s="498"/>
      <c r="Z158" s="498"/>
    </row>
    <row r="159">
      <c r="A159" s="498"/>
      <c r="B159" s="498"/>
      <c r="C159" s="498"/>
      <c r="D159" s="498"/>
      <c r="E159" s="498"/>
      <c r="F159" s="498"/>
      <c r="G159" s="498"/>
      <c r="H159" s="498"/>
      <c r="I159" s="498"/>
      <c r="J159" s="498"/>
      <c r="K159" s="498"/>
      <c r="L159" s="498"/>
      <c r="M159" s="498"/>
      <c r="N159" s="498"/>
      <c r="O159" s="498"/>
      <c r="P159" s="498"/>
      <c r="Q159" s="498"/>
      <c r="R159" s="498"/>
      <c r="S159" s="498"/>
      <c r="T159" s="498"/>
      <c r="U159" s="498"/>
      <c r="V159" s="498"/>
      <c r="W159" s="498"/>
      <c r="X159" s="498"/>
      <c r="Y159" s="498"/>
      <c r="Z159" s="498"/>
    </row>
    <row r="160">
      <c r="A160" s="498"/>
      <c r="B160" s="498"/>
      <c r="C160" s="498"/>
      <c r="D160" s="498"/>
      <c r="E160" s="498"/>
      <c r="F160" s="498"/>
      <c r="G160" s="498"/>
      <c r="H160" s="498"/>
      <c r="I160" s="498"/>
      <c r="J160" s="498"/>
      <c r="K160" s="498"/>
      <c r="L160" s="498"/>
      <c r="M160" s="498"/>
      <c r="N160" s="498"/>
      <c r="O160" s="498"/>
      <c r="P160" s="498"/>
      <c r="Q160" s="498"/>
      <c r="R160" s="498"/>
      <c r="S160" s="498"/>
      <c r="T160" s="498"/>
      <c r="U160" s="498"/>
      <c r="V160" s="498"/>
      <c r="W160" s="498"/>
      <c r="X160" s="498"/>
      <c r="Y160" s="498"/>
      <c r="Z160" s="498"/>
    </row>
    <row r="161">
      <c r="A161" s="498"/>
      <c r="B161" s="498"/>
      <c r="C161" s="498"/>
      <c r="D161" s="498"/>
      <c r="E161" s="498"/>
      <c r="F161" s="498"/>
      <c r="G161" s="498"/>
      <c r="H161" s="498"/>
      <c r="I161" s="498"/>
      <c r="J161" s="498"/>
      <c r="K161" s="498"/>
      <c r="L161" s="498"/>
      <c r="M161" s="498"/>
      <c r="N161" s="498"/>
      <c r="O161" s="498"/>
      <c r="P161" s="498"/>
      <c r="Q161" s="498"/>
      <c r="R161" s="498"/>
      <c r="S161" s="498"/>
      <c r="T161" s="498"/>
      <c r="U161" s="498"/>
      <c r="V161" s="498"/>
      <c r="W161" s="498"/>
      <c r="X161" s="498"/>
      <c r="Y161" s="498"/>
      <c r="Z161" s="498"/>
    </row>
    <row r="162">
      <c r="A162" s="498"/>
      <c r="B162" s="498"/>
      <c r="C162" s="498"/>
      <c r="D162" s="498"/>
      <c r="E162" s="498"/>
      <c r="F162" s="498"/>
      <c r="G162" s="498"/>
      <c r="H162" s="498"/>
      <c r="I162" s="498"/>
      <c r="J162" s="498"/>
      <c r="K162" s="498"/>
      <c r="L162" s="498"/>
      <c r="M162" s="498"/>
      <c r="N162" s="498"/>
      <c r="O162" s="498"/>
      <c r="P162" s="498"/>
      <c r="Q162" s="498"/>
      <c r="R162" s="498"/>
      <c r="S162" s="498"/>
      <c r="T162" s="498"/>
      <c r="U162" s="498"/>
      <c r="V162" s="498"/>
      <c r="W162" s="498"/>
      <c r="X162" s="498"/>
      <c r="Y162" s="498"/>
      <c r="Z162" s="498"/>
    </row>
    <row r="163">
      <c r="A163" s="498"/>
      <c r="B163" s="498"/>
      <c r="C163" s="498"/>
      <c r="D163" s="498"/>
      <c r="E163" s="498"/>
      <c r="F163" s="498"/>
      <c r="G163" s="498"/>
      <c r="H163" s="498"/>
      <c r="I163" s="498"/>
      <c r="J163" s="498"/>
      <c r="K163" s="498"/>
      <c r="L163" s="498"/>
      <c r="M163" s="498"/>
      <c r="N163" s="498"/>
      <c r="O163" s="498"/>
      <c r="P163" s="498"/>
      <c r="Q163" s="498"/>
      <c r="R163" s="498"/>
      <c r="S163" s="498"/>
      <c r="T163" s="498"/>
      <c r="U163" s="498"/>
      <c r="V163" s="498"/>
      <c r="W163" s="498"/>
      <c r="X163" s="498"/>
      <c r="Y163" s="498"/>
      <c r="Z163" s="498"/>
    </row>
    <row r="164">
      <c r="A164" s="498"/>
      <c r="B164" s="498"/>
      <c r="C164" s="498"/>
      <c r="D164" s="498"/>
      <c r="E164" s="498"/>
      <c r="F164" s="498"/>
      <c r="G164" s="498"/>
      <c r="H164" s="498"/>
      <c r="I164" s="498"/>
      <c r="J164" s="498"/>
      <c r="K164" s="498"/>
      <c r="L164" s="498"/>
      <c r="M164" s="498"/>
      <c r="N164" s="498"/>
      <c r="O164" s="498"/>
      <c r="P164" s="498"/>
      <c r="Q164" s="498"/>
      <c r="R164" s="498"/>
      <c r="S164" s="498"/>
      <c r="T164" s="498"/>
      <c r="U164" s="498"/>
      <c r="V164" s="498"/>
      <c r="W164" s="498"/>
      <c r="X164" s="498"/>
      <c r="Y164" s="498"/>
      <c r="Z164" s="498"/>
    </row>
    <row r="165">
      <c r="A165" s="498"/>
      <c r="B165" s="498"/>
      <c r="C165" s="498"/>
      <c r="D165" s="498"/>
      <c r="E165" s="498"/>
      <c r="F165" s="498"/>
      <c r="G165" s="498"/>
      <c r="H165" s="498"/>
      <c r="I165" s="498"/>
      <c r="J165" s="498"/>
      <c r="K165" s="498"/>
      <c r="L165" s="498"/>
      <c r="M165" s="498"/>
      <c r="N165" s="498"/>
      <c r="O165" s="498"/>
      <c r="P165" s="498"/>
      <c r="Q165" s="498"/>
      <c r="R165" s="498"/>
      <c r="S165" s="498"/>
      <c r="T165" s="498"/>
      <c r="U165" s="498"/>
      <c r="V165" s="498"/>
      <c r="W165" s="498"/>
      <c r="X165" s="498"/>
      <c r="Y165" s="498"/>
      <c r="Z165" s="498"/>
    </row>
    <row r="166">
      <c r="A166" s="498"/>
      <c r="B166" s="498"/>
      <c r="C166" s="498"/>
      <c r="D166" s="498"/>
      <c r="E166" s="498"/>
      <c r="F166" s="498"/>
      <c r="G166" s="498"/>
      <c r="H166" s="498"/>
      <c r="I166" s="498"/>
      <c r="J166" s="498"/>
      <c r="K166" s="498"/>
      <c r="L166" s="498"/>
      <c r="M166" s="498"/>
      <c r="N166" s="498"/>
      <c r="O166" s="498"/>
      <c r="P166" s="498"/>
      <c r="Q166" s="498"/>
      <c r="R166" s="498"/>
      <c r="S166" s="498"/>
      <c r="T166" s="498"/>
      <c r="U166" s="498"/>
      <c r="V166" s="498"/>
      <c r="W166" s="498"/>
      <c r="X166" s="498"/>
      <c r="Y166" s="498"/>
      <c r="Z166" s="498"/>
    </row>
    <row r="167">
      <c r="A167" s="498"/>
      <c r="B167" s="498"/>
      <c r="C167" s="498"/>
      <c r="D167" s="498"/>
      <c r="E167" s="498"/>
      <c r="F167" s="498"/>
      <c r="G167" s="498"/>
      <c r="H167" s="498"/>
      <c r="I167" s="498"/>
      <c r="J167" s="498"/>
      <c r="K167" s="498"/>
      <c r="L167" s="498"/>
      <c r="M167" s="498"/>
      <c r="N167" s="498"/>
      <c r="O167" s="498"/>
      <c r="P167" s="498"/>
      <c r="Q167" s="498"/>
      <c r="R167" s="498"/>
      <c r="S167" s="498"/>
      <c r="T167" s="498"/>
      <c r="U167" s="498"/>
      <c r="V167" s="498"/>
      <c r="W167" s="498"/>
      <c r="X167" s="498"/>
      <c r="Y167" s="498"/>
      <c r="Z167" s="498"/>
    </row>
    <row r="168">
      <c r="A168" s="498"/>
      <c r="B168" s="498"/>
      <c r="C168" s="498"/>
      <c r="D168" s="498"/>
      <c r="E168" s="498"/>
      <c r="F168" s="498"/>
      <c r="G168" s="498"/>
      <c r="H168" s="498"/>
      <c r="I168" s="498"/>
      <c r="J168" s="498"/>
      <c r="K168" s="498"/>
      <c r="L168" s="498"/>
      <c r="M168" s="498"/>
      <c r="N168" s="498"/>
      <c r="O168" s="498"/>
      <c r="P168" s="498"/>
      <c r="Q168" s="498"/>
      <c r="R168" s="498"/>
      <c r="S168" s="498"/>
      <c r="T168" s="498"/>
      <c r="U168" s="498"/>
      <c r="V168" s="498"/>
      <c r="W168" s="498"/>
      <c r="X168" s="498"/>
      <c r="Y168" s="498"/>
      <c r="Z168" s="498"/>
    </row>
    <row r="169">
      <c r="A169" s="498"/>
      <c r="B169" s="498"/>
      <c r="C169" s="498"/>
      <c r="D169" s="498"/>
      <c r="E169" s="498"/>
      <c r="F169" s="498"/>
      <c r="G169" s="498"/>
      <c r="H169" s="498"/>
      <c r="I169" s="498"/>
      <c r="J169" s="498"/>
      <c r="K169" s="498"/>
      <c r="L169" s="498"/>
      <c r="M169" s="498"/>
      <c r="N169" s="498"/>
      <c r="O169" s="498"/>
      <c r="P169" s="498"/>
      <c r="Q169" s="498"/>
      <c r="R169" s="498"/>
      <c r="S169" s="498"/>
      <c r="T169" s="498"/>
      <c r="U169" s="498"/>
      <c r="V169" s="498"/>
      <c r="W169" s="498"/>
      <c r="X169" s="498"/>
      <c r="Y169" s="498"/>
      <c r="Z169" s="498"/>
    </row>
    <row r="170">
      <c r="A170" s="498"/>
      <c r="B170" s="498"/>
      <c r="C170" s="498"/>
      <c r="D170" s="498"/>
      <c r="E170" s="498"/>
      <c r="F170" s="498"/>
      <c r="G170" s="498"/>
      <c r="H170" s="498"/>
      <c r="I170" s="498"/>
      <c r="J170" s="498"/>
      <c r="K170" s="498"/>
      <c r="L170" s="498"/>
      <c r="M170" s="498"/>
      <c r="N170" s="498"/>
      <c r="O170" s="498"/>
      <c r="P170" s="498"/>
      <c r="Q170" s="498"/>
      <c r="R170" s="498"/>
      <c r="S170" s="498"/>
      <c r="T170" s="498"/>
      <c r="U170" s="498"/>
      <c r="V170" s="498"/>
      <c r="W170" s="498"/>
      <c r="X170" s="498"/>
      <c r="Y170" s="498"/>
      <c r="Z170" s="498"/>
    </row>
    <row r="171">
      <c r="A171" s="498"/>
      <c r="B171" s="498"/>
      <c r="C171" s="498"/>
      <c r="D171" s="498"/>
      <c r="E171" s="498"/>
      <c r="F171" s="498"/>
      <c r="G171" s="498"/>
      <c r="H171" s="498"/>
      <c r="I171" s="498"/>
      <c r="J171" s="498"/>
      <c r="K171" s="498"/>
      <c r="L171" s="498"/>
      <c r="M171" s="498"/>
      <c r="N171" s="498"/>
      <c r="O171" s="498"/>
      <c r="P171" s="498"/>
      <c r="Q171" s="498"/>
      <c r="R171" s="498"/>
      <c r="S171" s="498"/>
      <c r="T171" s="498"/>
      <c r="U171" s="498"/>
      <c r="V171" s="498"/>
      <c r="W171" s="498"/>
      <c r="X171" s="498"/>
      <c r="Y171" s="498"/>
      <c r="Z171" s="498"/>
    </row>
    <row r="172">
      <c r="A172" s="498"/>
      <c r="B172" s="498"/>
      <c r="C172" s="498"/>
      <c r="D172" s="498"/>
      <c r="E172" s="498"/>
      <c r="F172" s="498"/>
      <c r="G172" s="498"/>
      <c r="H172" s="498"/>
      <c r="I172" s="498"/>
      <c r="J172" s="498"/>
      <c r="K172" s="498"/>
      <c r="L172" s="498"/>
      <c r="M172" s="498"/>
      <c r="N172" s="498"/>
      <c r="O172" s="498"/>
      <c r="P172" s="498"/>
      <c r="Q172" s="498"/>
      <c r="R172" s="498"/>
      <c r="S172" s="498"/>
      <c r="T172" s="498"/>
      <c r="U172" s="498"/>
      <c r="V172" s="498"/>
      <c r="W172" s="498"/>
      <c r="X172" s="498"/>
      <c r="Y172" s="498"/>
      <c r="Z172" s="498"/>
    </row>
    <row r="173">
      <c r="A173" s="498"/>
      <c r="B173" s="498"/>
      <c r="C173" s="498"/>
      <c r="D173" s="498"/>
      <c r="E173" s="498"/>
      <c r="F173" s="498"/>
      <c r="G173" s="498"/>
      <c r="H173" s="498"/>
      <c r="I173" s="498"/>
      <c r="J173" s="498"/>
      <c r="K173" s="498"/>
      <c r="L173" s="498"/>
      <c r="M173" s="498"/>
      <c r="N173" s="498"/>
      <c r="O173" s="498"/>
      <c r="P173" s="498"/>
      <c r="Q173" s="498"/>
      <c r="R173" s="498"/>
      <c r="S173" s="498"/>
      <c r="T173" s="498"/>
      <c r="U173" s="498"/>
      <c r="V173" s="498"/>
      <c r="W173" s="498"/>
      <c r="X173" s="498"/>
      <c r="Y173" s="498"/>
      <c r="Z173" s="498"/>
    </row>
    <row r="174">
      <c r="A174" s="498"/>
      <c r="B174" s="498"/>
      <c r="C174" s="498"/>
      <c r="D174" s="498"/>
      <c r="E174" s="498"/>
      <c r="F174" s="498"/>
      <c r="G174" s="498"/>
      <c r="H174" s="498"/>
      <c r="I174" s="498"/>
      <c r="J174" s="498"/>
      <c r="K174" s="498"/>
      <c r="L174" s="498"/>
      <c r="M174" s="498"/>
      <c r="N174" s="498"/>
      <c r="O174" s="498"/>
      <c r="P174" s="498"/>
      <c r="Q174" s="498"/>
      <c r="R174" s="498"/>
      <c r="S174" s="498"/>
      <c r="T174" s="498"/>
      <c r="U174" s="498"/>
      <c r="V174" s="498"/>
      <c r="W174" s="498"/>
      <c r="X174" s="498"/>
      <c r="Y174" s="498"/>
      <c r="Z174" s="498"/>
    </row>
    <row r="175">
      <c r="A175" s="498"/>
      <c r="B175" s="498"/>
      <c r="C175" s="498"/>
      <c r="D175" s="498"/>
      <c r="E175" s="498"/>
      <c r="F175" s="498"/>
      <c r="G175" s="498"/>
      <c r="H175" s="498"/>
      <c r="I175" s="498"/>
      <c r="J175" s="498"/>
      <c r="K175" s="498"/>
      <c r="L175" s="498"/>
      <c r="M175" s="498"/>
      <c r="N175" s="498"/>
      <c r="O175" s="498"/>
      <c r="P175" s="498"/>
      <c r="Q175" s="498"/>
      <c r="R175" s="498"/>
      <c r="S175" s="498"/>
      <c r="T175" s="498"/>
      <c r="U175" s="498"/>
      <c r="V175" s="498"/>
      <c r="W175" s="498"/>
      <c r="X175" s="498"/>
      <c r="Y175" s="498"/>
      <c r="Z175" s="498"/>
    </row>
    <row r="176">
      <c r="A176" s="498"/>
      <c r="B176" s="498"/>
      <c r="C176" s="498"/>
      <c r="D176" s="498"/>
      <c r="E176" s="498"/>
      <c r="F176" s="498"/>
      <c r="G176" s="498"/>
      <c r="H176" s="498"/>
      <c r="I176" s="498"/>
      <c r="J176" s="498"/>
      <c r="K176" s="498"/>
      <c r="L176" s="498"/>
      <c r="M176" s="498"/>
      <c r="N176" s="498"/>
      <c r="O176" s="498"/>
      <c r="P176" s="498"/>
      <c r="Q176" s="498"/>
      <c r="R176" s="498"/>
      <c r="S176" s="498"/>
      <c r="T176" s="498"/>
      <c r="U176" s="498"/>
      <c r="V176" s="498"/>
      <c r="W176" s="498"/>
      <c r="X176" s="498"/>
      <c r="Y176" s="498"/>
      <c r="Z176" s="498"/>
    </row>
    <row r="177">
      <c r="A177" s="498"/>
      <c r="B177" s="498"/>
      <c r="C177" s="498"/>
      <c r="D177" s="498"/>
      <c r="E177" s="498"/>
      <c r="F177" s="498"/>
      <c r="G177" s="498"/>
      <c r="H177" s="498"/>
      <c r="I177" s="498"/>
      <c r="J177" s="498"/>
      <c r="K177" s="498"/>
      <c r="L177" s="498"/>
      <c r="M177" s="498"/>
      <c r="N177" s="498"/>
      <c r="O177" s="498"/>
      <c r="P177" s="498"/>
      <c r="Q177" s="498"/>
      <c r="R177" s="498"/>
      <c r="S177" s="498"/>
      <c r="T177" s="498"/>
      <c r="U177" s="498"/>
      <c r="V177" s="498"/>
      <c r="W177" s="498"/>
      <c r="X177" s="498"/>
      <c r="Y177" s="498"/>
      <c r="Z177" s="498"/>
    </row>
    <row r="178">
      <c r="A178" s="498"/>
      <c r="B178" s="498"/>
      <c r="C178" s="498"/>
      <c r="D178" s="498"/>
      <c r="E178" s="498"/>
      <c r="F178" s="498"/>
      <c r="G178" s="498"/>
      <c r="H178" s="498"/>
      <c r="I178" s="498"/>
      <c r="J178" s="498"/>
      <c r="K178" s="498"/>
      <c r="L178" s="498"/>
      <c r="M178" s="498"/>
      <c r="N178" s="498"/>
      <c r="O178" s="498"/>
      <c r="P178" s="498"/>
      <c r="Q178" s="498"/>
      <c r="R178" s="498"/>
      <c r="S178" s="498"/>
      <c r="T178" s="498"/>
      <c r="U178" s="498"/>
      <c r="V178" s="498"/>
      <c r="W178" s="498"/>
      <c r="X178" s="498"/>
      <c r="Y178" s="498"/>
      <c r="Z178" s="498"/>
    </row>
    <row r="179">
      <c r="A179" s="498"/>
      <c r="B179" s="498"/>
      <c r="C179" s="498"/>
      <c r="D179" s="498"/>
      <c r="E179" s="498"/>
      <c r="F179" s="498"/>
      <c r="G179" s="498"/>
      <c r="H179" s="498"/>
      <c r="I179" s="498"/>
      <c r="J179" s="498"/>
      <c r="K179" s="498"/>
      <c r="L179" s="498"/>
      <c r="M179" s="498"/>
      <c r="N179" s="498"/>
      <c r="O179" s="498"/>
      <c r="P179" s="498"/>
      <c r="Q179" s="498"/>
      <c r="R179" s="498"/>
      <c r="S179" s="498"/>
      <c r="T179" s="498"/>
      <c r="U179" s="498"/>
      <c r="V179" s="498"/>
      <c r="W179" s="498"/>
      <c r="X179" s="498"/>
      <c r="Y179" s="498"/>
      <c r="Z179" s="498"/>
    </row>
    <row r="180">
      <c r="A180" s="498"/>
      <c r="B180" s="498"/>
      <c r="C180" s="498"/>
      <c r="D180" s="498"/>
      <c r="E180" s="498"/>
      <c r="F180" s="498"/>
      <c r="G180" s="498"/>
      <c r="H180" s="498"/>
      <c r="I180" s="498"/>
      <c r="J180" s="498"/>
      <c r="K180" s="498"/>
      <c r="L180" s="498"/>
      <c r="M180" s="498"/>
      <c r="N180" s="498"/>
      <c r="O180" s="498"/>
      <c r="P180" s="498"/>
      <c r="Q180" s="498"/>
      <c r="R180" s="498"/>
      <c r="S180" s="498"/>
      <c r="T180" s="498"/>
      <c r="U180" s="498"/>
      <c r="V180" s="498"/>
      <c r="W180" s="498"/>
      <c r="X180" s="498"/>
      <c r="Y180" s="498"/>
      <c r="Z180" s="498"/>
    </row>
    <row r="181">
      <c r="A181" s="498"/>
      <c r="B181" s="498"/>
      <c r="C181" s="498"/>
      <c r="D181" s="498"/>
      <c r="E181" s="498"/>
      <c r="F181" s="498"/>
      <c r="G181" s="498"/>
      <c r="H181" s="498"/>
      <c r="I181" s="498"/>
      <c r="J181" s="498"/>
      <c r="K181" s="498"/>
      <c r="L181" s="498"/>
      <c r="M181" s="498"/>
      <c r="N181" s="498"/>
      <c r="O181" s="498"/>
      <c r="P181" s="498"/>
      <c r="Q181" s="498"/>
      <c r="R181" s="498"/>
      <c r="S181" s="498"/>
      <c r="T181" s="498"/>
      <c r="U181" s="498"/>
      <c r="V181" s="498"/>
      <c r="W181" s="498"/>
      <c r="X181" s="498"/>
      <c r="Y181" s="498"/>
      <c r="Z181" s="498"/>
    </row>
    <row r="182">
      <c r="A182" s="498"/>
      <c r="B182" s="498"/>
      <c r="C182" s="498"/>
      <c r="D182" s="498"/>
      <c r="E182" s="498"/>
      <c r="F182" s="498"/>
      <c r="G182" s="498"/>
      <c r="H182" s="498"/>
      <c r="I182" s="498"/>
      <c r="J182" s="498"/>
      <c r="K182" s="498"/>
      <c r="L182" s="498"/>
      <c r="M182" s="498"/>
      <c r="N182" s="498"/>
      <c r="O182" s="498"/>
      <c r="P182" s="498"/>
      <c r="Q182" s="498"/>
      <c r="R182" s="498"/>
      <c r="S182" s="498"/>
      <c r="T182" s="498"/>
      <c r="U182" s="498"/>
      <c r="V182" s="498"/>
      <c r="W182" s="498"/>
      <c r="X182" s="498"/>
      <c r="Y182" s="498"/>
      <c r="Z182" s="498"/>
    </row>
    <row r="183">
      <c r="A183" s="498"/>
      <c r="B183" s="498"/>
      <c r="C183" s="498"/>
      <c r="D183" s="498"/>
      <c r="E183" s="498"/>
      <c r="F183" s="498"/>
      <c r="G183" s="498"/>
      <c r="H183" s="498"/>
      <c r="I183" s="498"/>
      <c r="J183" s="498"/>
      <c r="K183" s="498"/>
      <c r="L183" s="498"/>
      <c r="M183" s="498"/>
      <c r="N183" s="498"/>
      <c r="O183" s="498"/>
      <c r="P183" s="498"/>
      <c r="Q183" s="498"/>
      <c r="R183" s="498"/>
      <c r="S183" s="498"/>
      <c r="T183" s="498"/>
      <c r="U183" s="498"/>
      <c r="V183" s="498"/>
      <c r="W183" s="498"/>
      <c r="X183" s="498"/>
      <c r="Y183" s="498"/>
      <c r="Z183" s="498"/>
    </row>
    <row r="184">
      <c r="A184" s="498"/>
      <c r="B184" s="498"/>
      <c r="C184" s="498"/>
      <c r="D184" s="498"/>
      <c r="E184" s="498"/>
      <c r="F184" s="498"/>
      <c r="G184" s="498"/>
      <c r="H184" s="498"/>
      <c r="I184" s="498"/>
      <c r="J184" s="498"/>
      <c r="K184" s="498"/>
      <c r="L184" s="498"/>
      <c r="M184" s="498"/>
      <c r="N184" s="498"/>
      <c r="O184" s="498"/>
      <c r="P184" s="498"/>
      <c r="Q184" s="498"/>
      <c r="R184" s="498"/>
      <c r="S184" s="498"/>
      <c r="T184" s="498"/>
      <c r="U184" s="498"/>
      <c r="V184" s="498"/>
      <c r="W184" s="498"/>
      <c r="X184" s="498"/>
      <c r="Y184" s="498"/>
      <c r="Z184" s="498"/>
    </row>
    <row r="185">
      <c r="A185" s="498"/>
      <c r="B185" s="498"/>
      <c r="C185" s="498"/>
      <c r="D185" s="498"/>
      <c r="E185" s="498"/>
      <c r="F185" s="498"/>
      <c r="G185" s="498"/>
      <c r="H185" s="498"/>
      <c r="I185" s="498"/>
      <c r="J185" s="498"/>
      <c r="K185" s="498"/>
      <c r="L185" s="498"/>
      <c r="M185" s="498"/>
      <c r="N185" s="498"/>
      <c r="O185" s="498"/>
      <c r="P185" s="498"/>
      <c r="Q185" s="498"/>
      <c r="R185" s="498"/>
      <c r="S185" s="498"/>
      <c r="T185" s="498"/>
      <c r="U185" s="498"/>
      <c r="V185" s="498"/>
      <c r="W185" s="498"/>
      <c r="X185" s="498"/>
      <c r="Y185" s="498"/>
      <c r="Z185" s="498"/>
    </row>
    <row r="186">
      <c r="A186" s="498"/>
      <c r="B186" s="498"/>
      <c r="C186" s="498"/>
      <c r="D186" s="498"/>
      <c r="E186" s="498"/>
      <c r="F186" s="498"/>
      <c r="G186" s="498"/>
      <c r="H186" s="498"/>
      <c r="I186" s="498"/>
      <c r="J186" s="498"/>
      <c r="K186" s="498"/>
      <c r="L186" s="498"/>
      <c r="M186" s="498"/>
      <c r="N186" s="498"/>
      <c r="O186" s="498"/>
      <c r="P186" s="498"/>
      <c r="Q186" s="498"/>
      <c r="R186" s="498"/>
      <c r="S186" s="498"/>
      <c r="T186" s="498"/>
      <c r="U186" s="498"/>
      <c r="V186" s="498"/>
      <c r="W186" s="498"/>
      <c r="X186" s="498"/>
      <c r="Y186" s="498"/>
      <c r="Z186" s="498"/>
    </row>
    <row r="187">
      <c r="A187" s="498"/>
      <c r="B187" s="498"/>
      <c r="C187" s="498"/>
      <c r="D187" s="498"/>
      <c r="E187" s="498"/>
      <c r="F187" s="498"/>
      <c r="G187" s="498"/>
      <c r="H187" s="498"/>
      <c r="I187" s="498"/>
      <c r="J187" s="498"/>
      <c r="K187" s="498"/>
      <c r="L187" s="498"/>
      <c r="M187" s="498"/>
      <c r="N187" s="498"/>
      <c r="O187" s="498"/>
      <c r="P187" s="498"/>
      <c r="Q187" s="498"/>
      <c r="R187" s="498"/>
      <c r="S187" s="498"/>
      <c r="T187" s="498"/>
      <c r="U187" s="498"/>
      <c r="V187" s="498"/>
      <c r="W187" s="498"/>
      <c r="X187" s="498"/>
      <c r="Y187" s="498"/>
      <c r="Z187" s="498"/>
    </row>
    <row r="188">
      <c r="A188" s="498"/>
      <c r="B188" s="498"/>
      <c r="C188" s="498"/>
      <c r="D188" s="498"/>
      <c r="E188" s="498"/>
      <c r="F188" s="498"/>
      <c r="G188" s="498"/>
      <c r="H188" s="498"/>
      <c r="I188" s="498"/>
      <c r="J188" s="498"/>
      <c r="K188" s="498"/>
      <c r="L188" s="498"/>
      <c r="M188" s="498"/>
      <c r="N188" s="498"/>
      <c r="O188" s="498"/>
      <c r="P188" s="498"/>
      <c r="Q188" s="498"/>
      <c r="R188" s="498"/>
      <c r="S188" s="498"/>
      <c r="T188" s="498"/>
      <c r="U188" s="498"/>
      <c r="V188" s="498"/>
      <c r="W188" s="498"/>
      <c r="X188" s="498"/>
      <c r="Y188" s="498"/>
      <c r="Z188" s="498"/>
    </row>
    <row r="189">
      <c r="A189" s="498"/>
      <c r="B189" s="498"/>
      <c r="C189" s="498"/>
      <c r="D189" s="498"/>
      <c r="E189" s="498"/>
      <c r="F189" s="498"/>
      <c r="G189" s="498"/>
      <c r="H189" s="498"/>
      <c r="I189" s="498"/>
      <c r="J189" s="498"/>
      <c r="K189" s="498"/>
      <c r="L189" s="498"/>
      <c r="M189" s="498"/>
      <c r="N189" s="498"/>
      <c r="O189" s="498"/>
      <c r="P189" s="498"/>
      <c r="Q189" s="498"/>
      <c r="R189" s="498"/>
      <c r="S189" s="498"/>
      <c r="T189" s="498"/>
      <c r="U189" s="498"/>
      <c r="V189" s="498"/>
      <c r="W189" s="498"/>
      <c r="X189" s="498"/>
      <c r="Y189" s="498"/>
      <c r="Z189" s="498"/>
    </row>
    <row r="190">
      <c r="A190" s="498"/>
      <c r="B190" s="498"/>
      <c r="C190" s="498"/>
      <c r="D190" s="498"/>
      <c r="E190" s="498"/>
      <c r="F190" s="498"/>
      <c r="G190" s="498"/>
      <c r="H190" s="498"/>
      <c r="I190" s="498"/>
      <c r="J190" s="498"/>
      <c r="K190" s="498"/>
      <c r="L190" s="498"/>
      <c r="M190" s="498"/>
      <c r="N190" s="498"/>
      <c r="O190" s="498"/>
      <c r="P190" s="498"/>
      <c r="Q190" s="498"/>
      <c r="R190" s="498"/>
      <c r="S190" s="498"/>
      <c r="T190" s="498"/>
      <c r="U190" s="498"/>
      <c r="V190" s="498"/>
      <c r="W190" s="498"/>
      <c r="X190" s="498"/>
      <c r="Y190" s="498"/>
      <c r="Z190" s="498"/>
    </row>
    <row r="191">
      <c r="A191" s="498"/>
      <c r="B191" s="498"/>
      <c r="C191" s="498"/>
      <c r="D191" s="498"/>
      <c r="E191" s="498"/>
      <c r="F191" s="498"/>
      <c r="G191" s="498"/>
      <c r="H191" s="498"/>
      <c r="I191" s="498"/>
      <c r="J191" s="498"/>
      <c r="K191" s="498"/>
      <c r="L191" s="498"/>
      <c r="M191" s="498"/>
      <c r="N191" s="498"/>
      <c r="O191" s="498"/>
      <c r="P191" s="498"/>
      <c r="Q191" s="498"/>
      <c r="R191" s="498"/>
      <c r="S191" s="498"/>
      <c r="T191" s="498"/>
      <c r="U191" s="498"/>
      <c r="V191" s="498"/>
      <c r="W191" s="498"/>
      <c r="X191" s="498"/>
      <c r="Y191" s="498"/>
      <c r="Z191" s="498"/>
    </row>
    <row r="192">
      <c r="A192" s="498"/>
      <c r="B192" s="498"/>
      <c r="C192" s="498"/>
      <c r="D192" s="498"/>
      <c r="E192" s="498"/>
      <c r="F192" s="498"/>
      <c r="G192" s="498"/>
      <c r="H192" s="498"/>
      <c r="I192" s="498"/>
      <c r="J192" s="498"/>
      <c r="K192" s="498"/>
      <c r="L192" s="498"/>
      <c r="M192" s="498"/>
      <c r="N192" s="498"/>
      <c r="O192" s="498"/>
      <c r="P192" s="498"/>
      <c r="Q192" s="498"/>
      <c r="R192" s="498"/>
      <c r="S192" s="498"/>
      <c r="T192" s="498"/>
      <c r="U192" s="498"/>
      <c r="V192" s="498"/>
      <c r="W192" s="498"/>
      <c r="X192" s="498"/>
      <c r="Y192" s="498"/>
      <c r="Z192" s="498"/>
    </row>
    <row r="193">
      <c r="A193" s="498"/>
      <c r="B193" s="498"/>
      <c r="C193" s="498"/>
      <c r="D193" s="498"/>
      <c r="E193" s="498"/>
      <c r="F193" s="498"/>
      <c r="G193" s="498"/>
      <c r="H193" s="498"/>
      <c r="I193" s="498"/>
      <c r="J193" s="498"/>
      <c r="K193" s="498"/>
      <c r="L193" s="498"/>
      <c r="M193" s="498"/>
      <c r="N193" s="498"/>
      <c r="O193" s="498"/>
      <c r="P193" s="498"/>
      <c r="Q193" s="498"/>
      <c r="R193" s="498"/>
      <c r="S193" s="498"/>
      <c r="T193" s="498"/>
      <c r="U193" s="498"/>
      <c r="V193" s="498"/>
      <c r="W193" s="498"/>
      <c r="X193" s="498"/>
      <c r="Y193" s="498"/>
      <c r="Z193" s="498"/>
    </row>
    <row r="194">
      <c r="A194" s="498"/>
      <c r="B194" s="498"/>
      <c r="C194" s="498"/>
      <c r="D194" s="498"/>
      <c r="E194" s="498"/>
      <c r="F194" s="498"/>
      <c r="G194" s="498"/>
      <c r="H194" s="498"/>
      <c r="I194" s="498"/>
      <c r="J194" s="498"/>
      <c r="K194" s="498"/>
      <c r="L194" s="498"/>
      <c r="M194" s="498"/>
      <c r="N194" s="498"/>
      <c r="O194" s="498"/>
      <c r="P194" s="498"/>
      <c r="Q194" s="498"/>
      <c r="R194" s="498"/>
      <c r="S194" s="498"/>
      <c r="T194" s="498"/>
      <c r="U194" s="498"/>
      <c r="V194" s="498"/>
      <c r="W194" s="498"/>
      <c r="X194" s="498"/>
      <c r="Y194" s="498"/>
      <c r="Z194" s="498"/>
    </row>
    <row r="195">
      <c r="A195" s="498"/>
      <c r="B195" s="498"/>
      <c r="C195" s="498"/>
      <c r="D195" s="498"/>
      <c r="E195" s="498"/>
      <c r="F195" s="498"/>
      <c r="G195" s="498"/>
      <c r="H195" s="498"/>
      <c r="I195" s="498"/>
      <c r="J195" s="498"/>
      <c r="K195" s="498"/>
      <c r="L195" s="498"/>
      <c r="M195" s="498"/>
      <c r="N195" s="498"/>
      <c r="O195" s="498"/>
      <c r="P195" s="498"/>
      <c r="Q195" s="498"/>
      <c r="R195" s="498"/>
      <c r="S195" s="498"/>
      <c r="T195" s="498"/>
      <c r="U195" s="498"/>
      <c r="V195" s="498"/>
      <c r="W195" s="498"/>
      <c r="X195" s="498"/>
      <c r="Y195" s="498"/>
      <c r="Z195" s="498"/>
    </row>
    <row r="196">
      <c r="A196" s="498"/>
      <c r="B196" s="498"/>
      <c r="C196" s="498"/>
      <c r="D196" s="498"/>
      <c r="E196" s="498"/>
      <c r="F196" s="498"/>
      <c r="G196" s="498"/>
      <c r="H196" s="498"/>
      <c r="I196" s="498"/>
      <c r="J196" s="498"/>
      <c r="K196" s="498"/>
      <c r="L196" s="498"/>
      <c r="M196" s="498"/>
      <c r="N196" s="498"/>
      <c r="O196" s="498"/>
      <c r="P196" s="498"/>
      <c r="Q196" s="498"/>
      <c r="R196" s="498"/>
      <c r="S196" s="498"/>
      <c r="T196" s="498"/>
      <c r="U196" s="498"/>
      <c r="V196" s="498"/>
      <c r="W196" s="498"/>
      <c r="X196" s="498"/>
      <c r="Y196" s="498"/>
      <c r="Z196" s="498"/>
    </row>
    <row r="197">
      <c r="A197" s="498"/>
      <c r="B197" s="498"/>
      <c r="C197" s="498"/>
      <c r="D197" s="498"/>
      <c r="E197" s="498"/>
      <c r="F197" s="498"/>
      <c r="G197" s="498"/>
      <c r="H197" s="498"/>
      <c r="I197" s="498"/>
      <c r="J197" s="498"/>
      <c r="K197" s="498"/>
      <c r="L197" s="498"/>
      <c r="M197" s="498"/>
      <c r="N197" s="498"/>
      <c r="O197" s="498"/>
      <c r="P197" s="498"/>
      <c r="Q197" s="498"/>
      <c r="R197" s="498"/>
      <c r="S197" s="498"/>
      <c r="T197" s="498"/>
      <c r="U197" s="498"/>
      <c r="V197" s="498"/>
      <c r="W197" s="498"/>
      <c r="X197" s="498"/>
      <c r="Y197" s="498"/>
      <c r="Z197" s="498"/>
    </row>
    <row r="198">
      <c r="A198" s="498"/>
      <c r="B198" s="498"/>
      <c r="C198" s="498"/>
      <c r="D198" s="498"/>
      <c r="E198" s="498"/>
      <c r="F198" s="498"/>
      <c r="G198" s="498"/>
      <c r="H198" s="498"/>
      <c r="I198" s="498"/>
      <c r="J198" s="498"/>
      <c r="K198" s="498"/>
      <c r="L198" s="498"/>
      <c r="M198" s="498"/>
      <c r="N198" s="498"/>
      <c r="O198" s="498"/>
      <c r="P198" s="498"/>
      <c r="Q198" s="498"/>
      <c r="R198" s="498"/>
      <c r="S198" s="498"/>
      <c r="T198" s="498"/>
      <c r="U198" s="498"/>
      <c r="V198" s="498"/>
      <c r="W198" s="498"/>
      <c r="X198" s="498"/>
      <c r="Y198" s="498"/>
      <c r="Z198" s="498"/>
    </row>
    <row r="199">
      <c r="A199" s="498"/>
      <c r="B199" s="498"/>
      <c r="C199" s="498"/>
      <c r="D199" s="498"/>
      <c r="E199" s="498"/>
      <c r="F199" s="498"/>
      <c r="G199" s="498"/>
      <c r="H199" s="498"/>
      <c r="I199" s="498"/>
      <c r="J199" s="498"/>
      <c r="K199" s="498"/>
      <c r="L199" s="498"/>
      <c r="M199" s="498"/>
      <c r="N199" s="498"/>
      <c r="O199" s="498"/>
      <c r="P199" s="498"/>
      <c r="Q199" s="498"/>
      <c r="R199" s="498"/>
      <c r="S199" s="498"/>
      <c r="T199" s="498"/>
      <c r="U199" s="498"/>
      <c r="V199" s="498"/>
      <c r="W199" s="498"/>
      <c r="X199" s="498"/>
      <c r="Y199" s="498"/>
      <c r="Z199" s="498"/>
    </row>
    <row r="200">
      <c r="A200" s="498"/>
      <c r="B200" s="498"/>
      <c r="C200" s="498"/>
      <c r="D200" s="498"/>
      <c r="E200" s="498"/>
      <c r="F200" s="498"/>
      <c r="G200" s="498"/>
      <c r="H200" s="498"/>
      <c r="I200" s="498"/>
      <c r="J200" s="498"/>
      <c r="K200" s="498"/>
      <c r="L200" s="498"/>
      <c r="M200" s="498"/>
      <c r="N200" s="498"/>
      <c r="O200" s="498"/>
      <c r="P200" s="498"/>
      <c r="Q200" s="498"/>
      <c r="R200" s="498"/>
      <c r="S200" s="498"/>
      <c r="T200" s="498"/>
      <c r="U200" s="498"/>
      <c r="V200" s="498"/>
      <c r="W200" s="498"/>
      <c r="X200" s="498"/>
      <c r="Y200" s="498"/>
      <c r="Z200" s="498"/>
    </row>
    <row r="201">
      <c r="A201" s="498"/>
      <c r="B201" s="498"/>
      <c r="C201" s="498"/>
      <c r="D201" s="498"/>
      <c r="E201" s="498"/>
      <c r="F201" s="498"/>
      <c r="G201" s="498"/>
      <c r="H201" s="498"/>
      <c r="I201" s="498"/>
      <c r="J201" s="498"/>
      <c r="K201" s="498"/>
      <c r="L201" s="498"/>
      <c r="M201" s="498"/>
      <c r="N201" s="498"/>
      <c r="O201" s="498"/>
      <c r="P201" s="498"/>
      <c r="Q201" s="498"/>
      <c r="R201" s="498"/>
      <c r="S201" s="498"/>
      <c r="T201" s="498"/>
      <c r="U201" s="498"/>
      <c r="V201" s="498"/>
      <c r="W201" s="498"/>
      <c r="X201" s="498"/>
      <c r="Y201" s="498"/>
      <c r="Z201" s="498"/>
    </row>
    <row r="202">
      <c r="A202" s="498"/>
      <c r="B202" s="498"/>
      <c r="C202" s="498"/>
      <c r="D202" s="498"/>
      <c r="E202" s="498"/>
      <c r="F202" s="498"/>
      <c r="G202" s="498"/>
      <c r="H202" s="498"/>
      <c r="I202" s="498"/>
      <c r="J202" s="498"/>
      <c r="K202" s="498"/>
      <c r="L202" s="498"/>
      <c r="M202" s="498"/>
      <c r="N202" s="498"/>
      <c r="O202" s="498"/>
      <c r="P202" s="498"/>
      <c r="Q202" s="498"/>
      <c r="R202" s="498"/>
      <c r="S202" s="498"/>
      <c r="T202" s="498"/>
      <c r="U202" s="498"/>
      <c r="V202" s="498"/>
      <c r="W202" s="498"/>
      <c r="X202" s="498"/>
      <c r="Y202" s="498"/>
      <c r="Z202" s="498"/>
    </row>
    <row r="203">
      <c r="A203" s="498"/>
      <c r="B203" s="498"/>
      <c r="C203" s="498"/>
      <c r="D203" s="498"/>
      <c r="E203" s="498"/>
      <c r="F203" s="498"/>
      <c r="G203" s="498"/>
      <c r="H203" s="498"/>
      <c r="I203" s="498"/>
      <c r="J203" s="498"/>
      <c r="K203" s="498"/>
      <c r="L203" s="498"/>
      <c r="M203" s="498"/>
      <c r="N203" s="498"/>
      <c r="O203" s="498"/>
      <c r="P203" s="498"/>
      <c r="Q203" s="498"/>
      <c r="R203" s="498"/>
      <c r="S203" s="498"/>
      <c r="T203" s="498"/>
      <c r="U203" s="498"/>
      <c r="V203" s="498"/>
      <c r="W203" s="498"/>
      <c r="X203" s="498"/>
      <c r="Y203" s="498"/>
      <c r="Z203" s="498"/>
    </row>
    <row r="204">
      <c r="A204" s="498"/>
      <c r="B204" s="498"/>
      <c r="C204" s="498"/>
      <c r="D204" s="498"/>
      <c r="E204" s="498"/>
      <c r="F204" s="498"/>
      <c r="G204" s="498"/>
      <c r="H204" s="498"/>
      <c r="I204" s="498"/>
      <c r="J204" s="498"/>
      <c r="K204" s="498"/>
      <c r="L204" s="498"/>
      <c r="M204" s="498"/>
      <c r="N204" s="498"/>
      <c r="O204" s="498"/>
      <c r="P204" s="498"/>
      <c r="Q204" s="498"/>
      <c r="R204" s="498"/>
      <c r="S204" s="498"/>
      <c r="T204" s="498"/>
      <c r="U204" s="498"/>
      <c r="V204" s="498"/>
      <c r="W204" s="498"/>
      <c r="X204" s="498"/>
      <c r="Y204" s="498"/>
      <c r="Z204" s="498"/>
    </row>
    <row r="205">
      <c r="A205" s="498"/>
      <c r="B205" s="498"/>
      <c r="C205" s="498"/>
      <c r="D205" s="498"/>
      <c r="E205" s="498"/>
      <c r="F205" s="498"/>
      <c r="G205" s="498"/>
      <c r="H205" s="498"/>
      <c r="I205" s="498"/>
      <c r="J205" s="498"/>
      <c r="K205" s="498"/>
      <c r="L205" s="498"/>
      <c r="M205" s="498"/>
      <c r="N205" s="498"/>
      <c r="O205" s="498"/>
      <c r="P205" s="498"/>
      <c r="Q205" s="498"/>
      <c r="R205" s="498"/>
      <c r="S205" s="498"/>
      <c r="T205" s="498"/>
      <c r="U205" s="498"/>
      <c r="V205" s="498"/>
      <c r="W205" s="498"/>
      <c r="X205" s="498"/>
      <c r="Y205" s="498"/>
      <c r="Z205" s="498"/>
    </row>
    <row r="206">
      <c r="A206" s="498"/>
      <c r="B206" s="498"/>
      <c r="C206" s="498"/>
      <c r="D206" s="498"/>
      <c r="E206" s="498"/>
      <c r="F206" s="498"/>
      <c r="G206" s="498"/>
      <c r="H206" s="498"/>
      <c r="I206" s="498"/>
      <c r="J206" s="498"/>
      <c r="K206" s="498"/>
      <c r="L206" s="498"/>
      <c r="M206" s="498"/>
      <c r="N206" s="498"/>
      <c r="O206" s="498"/>
      <c r="P206" s="498"/>
      <c r="Q206" s="498"/>
      <c r="R206" s="498"/>
      <c r="S206" s="498"/>
      <c r="T206" s="498"/>
      <c r="U206" s="498"/>
      <c r="V206" s="498"/>
      <c r="W206" s="498"/>
      <c r="X206" s="498"/>
      <c r="Y206" s="498"/>
      <c r="Z206" s="498"/>
    </row>
    <row r="207">
      <c r="A207" s="498"/>
      <c r="B207" s="498"/>
      <c r="C207" s="498"/>
      <c r="D207" s="498"/>
      <c r="E207" s="498"/>
      <c r="F207" s="498"/>
      <c r="G207" s="498"/>
      <c r="H207" s="498"/>
      <c r="I207" s="498"/>
      <c r="J207" s="498"/>
      <c r="K207" s="498"/>
      <c r="L207" s="498"/>
      <c r="M207" s="498"/>
      <c r="N207" s="498"/>
      <c r="O207" s="498"/>
      <c r="P207" s="498"/>
      <c r="Q207" s="498"/>
      <c r="R207" s="498"/>
      <c r="S207" s="498"/>
      <c r="T207" s="498"/>
      <c r="U207" s="498"/>
      <c r="V207" s="498"/>
      <c r="W207" s="498"/>
      <c r="X207" s="498"/>
      <c r="Y207" s="498"/>
      <c r="Z207" s="498"/>
    </row>
    <row r="208">
      <c r="A208" s="498"/>
      <c r="B208" s="498"/>
      <c r="C208" s="498"/>
      <c r="D208" s="498"/>
      <c r="E208" s="498"/>
      <c r="F208" s="498"/>
      <c r="G208" s="498"/>
      <c r="H208" s="498"/>
      <c r="I208" s="498"/>
      <c r="J208" s="498"/>
      <c r="K208" s="498"/>
      <c r="L208" s="498"/>
      <c r="M208" s="498"/>
      <c r="N208" s="498"/>
      <c r="O208" s="498"/>
      <c r="P208" s="498"/>
      <c r="Q208" s="498"/>
      <c r="R208" s="498"/>
      <c r="S208" s="498"/>
      <c r="T208" s="498"/>
      <c r="U208" s="498"/>
      <c r="V208" s="498"/>
      <c r="W208" s="498"/>
      <c r="X208" s="498"/>
      <c r="Y208" s="498"/>
      <c r="Z208" s="498"/>
    </row>
    <row r="209">
      <c r="A209" s="498"/>
      <c r="B209" s="498"/>
      <c r="C209" s="498"/>
      <c r="D209" s="498"/>
      <c r="E209" s="498"/>
      <c r="F209" s="498"/>
      <c r="G209" s="498"/>
      <c r="H209" s="498"/>
      <c r="I209" s="498"/>
      <c r="J209" s="498"/>
      <c r="K209" s="498"/>
      <c r="L209" s="498"/>
      <c r="M209" s="498"/>
      <c r="N209" s="498"/>
      <c r="O209" s="498"/>
      <c r="P209" s="498"/>
      <c r="Q209" s="498"/>
      <c r="R209" s="498"/>
      <c r="S209" s="498"/>
      <c r="T209" s="498"/>
      <c r="U209" s="498"/>
      <c r="V209" s="498"/>
      <c r="W209" s="498"/>
      <c r="X209" s="498"/>
      <c r="Y209" s="498"/>
      <c r="Z209" s="498"/>
    </row>
    <row r="210">
      <c r="A210" s="498"/>
      <c r="B210" s="498"/>
      <c r="C210" s="498"/>
      <c r="D210" s="498"/>
      <c r="E210" s="498"/>
      <c r="F210" s="498"/>
      <c r="G210" s="498"/>
      <c r="H210" s="498"/>
      <c r="I210" s="498"/>
      <c r="J210" s="498"/>
      <c r="K210" s="498"/>
      <c r="L210" s="498"/>
      <c r="M210" s="498"/>
      <c r="N210" s="498"/>
      <c r="O210" s="498"/>
      <c r="P210" s="498"/>
      <c r="Q210" s="498"/>
      <c r="R210" s="498"/>
      <c r="S210" s="498"/>
      <c r="T210" s="498"/>
      <c r="U210" s="498"/>
      <c r="V210" s="498"/>
      <c r="W210" s="498"/>
      <c r="X210" s="498"/>
      <c r="Y210" s="498"/>
      <c r="Z210" s="498"/>
    </row>
    <row r="211">
      <c r="A211" s="498"/>
      <c r="B211" s="498"/>
      <c r="C211" s="498"/>
      <c r="D211" s="498"/>
      <c r="E211" s="498"/>
      <c r="F211" s="498"/>
      <c r="G211" s="498"/>
      <c r="H211" s="498"/>
      <c r="I211" s="498"/>
      <c r="J211" s="498"/>
      <c r="K211" s="498"/>
      <c r="L211" s="498"/>
      <c r="M211" s="498"/>
      <c r="N211" s="498"/>
      <c r="O211" s="498"/>
      <c r="P211" s="498"/>
      <c r="Q211" s="498"/>
      <c r="R211" s="498"/>
      <c r="S211" s="498"/>
      <c r="T211" s="498"/>
      <c r="U211" s="498"/>
      <c r="V211" s="498"/>
      <c r="W211" s="498"/>
      <c r="X211" s="498"/>
      <c r="Y211" s="498"/>
      <c r="Z211" s="498"/>
    </row>
    <row r="212">
      <c r="A212" s="498"/>
      <c r="B212" s="498"/>
      <c r="C212" s="498"/>
      <c r="D212" s="498"/>
      <c r="E212" s="498"/>
      <c r="F212" s="498"/>
      <c r="G212" s="498"/>
      <c r="H212" s="498"/>
      <c r="I212" s="498"/>
      <c r="J212" s="498"/>
      <c r="K212" s="498"/>
      <c r="L212" s="498"/>
      <c r="M212" s="498"/>
      <c r="N212" s="498"/>
      <c r="O212" s="498"/>
      <c r="P212" s="498"/>
      <c r="Q212" s="498"/>
      <c r="R212" s="498"/>
      <c r="S212" s="498"/>
      <c r="T212" s="498"/>
      <c r="U212" s="498"/>
      <c r="V212" s="498"/>
      <c r="W212" s="498"/>
      <c r="X212" s="498"/>
      <c r="Y212" s="498"/>
      <c r="Z212" s="498"/>
    </row>
    <row r="213">
      <c r="A213" s="498"/>
      <c r="B213" s="498"/>
      <c r="C213" s="498"/>
      <c r="D213" s="498"/>
      <c r="E213" s="498"/>
      <c r="F213" s="498"/>
      <c r="G213" s="498"/>
      <c r="H213" s="498"/>
      <c r="I213" s="498"/>
      <c r="J213" s="498"/>
      <c r="K213" s="498"/>
      <c r="L213" s="498"/>
      <c r="M213" s="498"/>
      <c r="N213" s="498"/>
      <c r="O213" s="498"/>
      <c r="P213" s="498"/>
      <c r="Q213" s="498"/>
      <c r="R213" s="498"/>
      <c r="S213" s="498"/>
      <c r="T213" s="498"/>
      <c r="U213" s="498"/>
      <c r="V213" s="498"/>
      <c r="W213" s="498"/>
      <c r="X213" s="498"/>
      <c r="Y213" s="498"/>
      <c r="Z213" s="498"/>
    </row>
    <row r="214">
      <c r="A214" s="498"/>
      <c r="B214" s="498"/>
      <c r="C214" s="498"/>
      <c r="D214" s="498"/>
      <c r="E214" s="498"/>
      <c r="F214" s="498"/>
      <c r="G214" s="498"/>
      <c r="H214" s="498"/>
      <c r="I214" s="498"/>
      <c r="J214" s="498"/>
      <c r="K214" s="498"/>
      <c r="L214" s="498"/>
      <c r="M214" s="498"/>
      <c r="N214" s="498"/>
      <c r="O214" s="498"/>
      <c r="P214" s="498"/>
      <c r="Q214" s="498"/>
      <c r="R214" s="498"/>
      <c r="S214" s="498"/>
      <c r="T214" s="498"/>
      <c r="U214" s="498"/>
      <c r="V214" s="498"/>
      <c r="W214" s="498"/>
      <c r="X214" s="498"/>
      <c r="Y214" s="498"/>
      <c r="Z214" s="498"/>
    </row>
    <row r="215">
      <c r="A215" s="498"/>
      <c r="B215" s="498"/>
      <c r="C215" s="498"/>
      <c r="D215" s="498"/>
      <c r="E215" s="498"/>
      <c r="F215" s="498"/>
      <c r="G215" s="498"/>
      <c r="H215" s="498"/>
      <c r="I215" s="498"/>
      <c r="J215" s="498"/>
      <c r="K215" s="498"/>
      <c r="L215" s="498"/>
      <c r="M215" s="498"/>
      <c r="N215" s="498"/>
      <c r="O215" s="498"/>
      <c r="P215" s="498"/>
      <c r="Q215" s="498"/>
      <c r="R215" s="498"/>
      <c r="S215" s="498"/>
      <c r="T215" s="498"/>
      <c r="U215" s="498"/>
      <c r="V215" s="498"/>
      <c r="W215" s="498"/>
      <c r="X215" s="498"/>
      <c r="Y215" s="498"/>
      <c r="Z215" s="498"/>
    </row>
    <row r="216">
      <c r="A216" s="498"/>
      <c r="B216" s="498"/>
      <c r="C216" s="498"/>
      <c r="D216" s="498"/>
      <c r="E216" s="498"/>
      <c r="F216" s="498"/>
      <c r="G216" s="498"/>
      <c r="H216" s="498"/>
      <c r="I216" s="498"/>
      <c r="J216" s="498"/>
      <c r="K216" s="498"/>
      <c r="L216" s="498"/>
      <c r="M216" s="498"/>
      <c r="N216" s="498"/>
      <c r="O216" s="498"/>
      <c r="P216" s="498"/>
      <c r="Q216" s="498"/>
      <c r="R216" s="498"/>
      <c r="S216" s="498"/>
      <c r="T216" s="498"/>
      <c r="U216" s="498"/>
      <c r="V216" s="498"/>
      <c r="W216" s="498"/>
      <c r="X216" s="498"/>
      <c r="Y216" s="498"/>
      <c r="Z216" s="498"/>
    </row>
    <row r="217">
      <c r="A217" s="498"/>
      <c r="B217" s="498"/>
      <c r="C217" s="498"/>
      <c r="D217" s="498"/>
      <c r="E217" s="498"/>
      <c r="F217" s="498"/>
      <c r="G217" s="498"/>
      <c r="H217" s="498"/>
      <c r="I217" s="498"/>
      <c r="J217" s="498"/>
      <c r="K217" s="498"/>
      <c r="L217" s="498"/>
      <c r="M217" s="498"/>
      <c r="N217" s="498"/>
      <c r="O217" s="498"/>
      <c r="P217" s="498"/>
      <c r="Q217" s="498"/>
      <c r="R217" s="498"/>
      <c r="S217" s="498"/>
      <c r="T217" s="498"/>
      <c r="U217" s="498"/>
      <c r="V217" s="498"/>
      <c r="W217" s="498"/>
      <c r="X217" s="498"/>
      <c r="Y217" s="498"/>
      <c r="Z217" s="498"/>
    </row>
    <row r="218">
      <c r="A218" s="498"/>
      <c r="B218" s="498"/>
      <c r="C218" s="498"/>
      <c r="D218" s="498"/>
      <c r="E218" s="498"/>
      <c r="F218" s="498"/>
      <c r="G218" s="498"/>
      <c r="H218" s="498"/>
      <c r="I218" s="498"/>
      <c r="J218" s="498"/>
      <c r="K218" s="498"/>
      <c r="L218" s="498"/>
      <c r="M218" s="498"/>
      <c r="N218" s="498"/>
      <c r="O218" s="498"/>
      <c r="P218" s="498"/>
      <c r="Q218" s="498"/>
      <c r="R218" s="498"/>
      <c r="S218" s="498"/>
      <c r="T218" s="498"/>
      <c r="U218" s="498"/>
      <c r="V218" s="498"/>
      <c r="W218" s="498"/>
      <c r="X218" s="498"/>
      <c r="Y218" s="498"/>
      <c r="Z218" s="498"/>
    </row>
    <row r="219">
      <c r="A219" s="498"/>
      <c r="B219" s="498"/>
      <c r="C219" s="498"/>
      <c r="D219" s="498"/>
      <c r="E219" s="498"/>
      <c r="F219" s="498"/>
      <c r="G219" s="498"/>
      <c r="H219" s="498"/>
      <c r="I219" s="498"/>
      <c r="J219" s="498"/>
      <c r="K219" s="498"/>
      <c r="L219" s="498"/>
      <c r="M219" s="498"/>
      <c r="N219" s="498"/>
      <c r="O219" s="498"/>
      <c r="P219" s="498"/>
      <c r="Q219" s="498"/>
      <c r="R219" s="498"/>
      <c r="S219" s="498"/>
      <c r="T219" s="498"/>
      <c r="U219" s="498"/>
      <c r="V219" s="498"/>
      <c r="W219" s="498"/>
      <c r="X219" s="498"/>
      <c r="Y219" s="498"/>
      <c r="Z219" s="498"/>
    </row>
    <row r="220">
      <c r="A220" s="498"/>
      <c r="B220" s="498"/>
      <c r="C220" s="498"/>
      <c r="D220" s="498"/>
      <c r="E220" s="498"/>
      <c r="F220" s="498"/>
      <c r="G220" s="498"/>
      <c r="H220" s="498"/>
      <c r="I220" s="498"/>
      <c r="J220" s="498"/>
      <c r="K220" s="498"/>
      <c r="L220" s="498"/>
      <c r="M220" s="498"/>
      <c r="N220" s="498"/>
      <c r="O220" s="498"/>
      <c r="P220" s="498"/>
      <c r="Q220" s="498"/>
      <c r="R220" s="498"/>
      <c r="S220" s="498"/>
      <c r="T220" s="498"/>
      <c r="U220" s="498"/>
      <c r="V220" s="498"/>
      <c r="W220" s="498"/>
      <c r="X220" s="498"/>
      <c r="Y220" s="498"/>
      <c r="Z220" s="498"/>
    </row>
    <row r="221">
      <c r="A221" s="498"/>
      <c r="B221" s="498"/>
      <c r="C221" s="498"/>
      <c r="D221" s="498"/>
      <c r="E221" s="498"/>
      <c r="F221" s="498"/>
      <c r="G221" s="498"/>
      <c r="H221" s="498"/>
      <c r="I221" s="498"/>
      <c r="J221" s="498"/>
      <c r="K221" s="498"/>
      <c r="L221" s="498"/>
      <c r="M221" s="498"/>
      <c r="N221" s="498"/>
      <c r="O221" s="498"/>
      <c r="P221" s="498"/>
      <c r="Q221" s="498"/>
      <c r="R221" s="498"/>
      <c r="S221" s="498"/>
      <c r="T221" s="498"/>
      <c r="U221" s="498"/>
      <c r="V221" s="498"/>
      <c r="W221" s="498"/>
      <c r="X221" s="498"/>
      <c r="Y221" s="498"/>
      <c r="Z221" s="498"/>
    </row>
    <row r="222">
      <c r="A222" s="498"/>
      <c r="B222" s="498"/>
      <c r="C222" s="498"/>
      <c r="D222" s="498"/>
      <c r="E222" s="498"/>
      <c r="F222" s="498"/>
      <c r="G222" s="498"/>
      <c r="H222" s="498"/>
      <c r="I222" s="498"/>
      <c r="J222" s="498"/>
      <c r="K222" s="498"/>
      <c r="L222" s="498"/>
      <c r="M222" s="498"/>
      <c r="N222" s="498"/>
      <c r="O222" s="498"/>
      <c r="P222" s="498"/>
      <c r="Q222" s="498"/>
      <c r="R222" s="498"/>
      <c r="S222" s="498"/>
      <c r="T222" s="498"/>
      <c r="U222" s="498"/>
      <c r="V222" s="498"/>
      <c r="W222" s="498"/>
      <c r="X222" s="498"/>
      <c r="Y222" s="498"/>
      <c r="Z222" s="498"/>
    </row>
    <row r="223">
      <c r="A223" s="498"/>
      <c r="B223" s="498"/>
      <c r="C223" s="498"/>
      <c r="D223" s="498"/>
      <c r="E223" s="498"/>
      <c r="F223" s="498"/>
      <c r="G223" s="498"/>
      <c r="H223" s="498"/>
      <c r="I223" s="498"/>
      <c r="J223" s="498"/>
      <c r="K223" s="498"/>
      <c r="L223" s="498"/>
      <c r="M223" s="498"/>
      <c r="N223" s="498"/>
      <c r="O223" s="498"/>
      <c r="P223" s="498"/>
      <c r="Q223" s="498"/>
      <c r="R223" s="498"/>
      <c r="S223" s="498"/>
      <c r="T223" s="498"/>
      <c r="U223" s="498"/>
      <c r="V223" s="498"/>
      <c r="W223" s="498"/>
      <c r="X223" s="498"/>
      <c r="Y223" s="498"/>
      <c r="Z223" s="498"/>
    </row>
    <row r="224">
      <c r="A224" s="498"/>
      <c r="B224" s="498"/>
      <c r="C224" s="498"/>
      <c r="D224" s="498"/>
      <c r="E224" s="498"/>
      <c r="F224" s="498"/>
      <c r="G224" s="498"/>
      <c r="H224" s="498"/>
      <c r="I224" s="498"/>
      <c r="J224" s="498"/>
      <c r="K224" s="498"/>
      <c r="L224" s="498"/>
      <c r="M224" s="498"/>
      <c r="N224" s="498"/>
      <c r="O224" s="498"/>
      <c r="P224" s="498"/>
      <c r="Q224" s="498"/>
      <c r="R224" s="498"/>
      <c r="S224" s="498"/>
      <c r="T224" s="498"/>
      <c r="U224" s="498"/>
      <c r="V224" s="498"/>
      <c r="W224" s="498"/>
      <c r="X224" s="498"/>
      <c r="Y224" s="498"/>
      <c r="Z224" s="498"/>
    </row>
    <row r="225">
      <c r="A225" s="498"/>
      <c r="B225" s="498"/>
      <c r="C225" s="498"/>
      <c r="D225" s="498"/>
      <c r="E225" s="498"/>
      <c r="F225" s="498"/>
      <c r="G225" s="498"/>
      <c r="H225" s="498"/>
      <c r="I225" s="498"/>
      <c r="J225" s="498"/>
      <c r="K225" s="498"/>
      <c r="L225" s="498"/>
      <c r="M225" s="498"/>
      <c r="N225" s="498"/>
      <c r="O225" s="498"/>
      <c r="P225" s="498"/>
      <c r="Q225" s="498"/>
      <c r="R225" s="498"/>
      <c r="S225" s="498"/>
      <c r="T225" s="498"/>
      <c r="U225" s="498"/>
      <c r="V225" s="498"/>
      <c r="W225" s="498"/>
      <c r="X225" s="498"/>
      <c r="Y225" s="498"/>
      <c r="Z225" s="498"/>
    </row>
    <row r="226">
      <c r="A226" s="498"/>
      <c r="B226" s="498"/>
      <c r="C226" s="498"/>
      <c r="D226" s="498"/>
      <c r="E226" s="498"/>
      <c r="F226" s="498"/>
      <c r="G226" s="498"/>
      <c r="H226" s="498"/>
      <c r="I226" s="498"/>
      <c r="J226" s="498"/>
      <c r="K226" s="498"/>
      <c r="L226" s="498"/>
      <c r="M226" s="498"/>
      <c r="N226" s="498"/>
      <c r="O226" s="498"/>
      <c r="P226" s="498"/>
      <c r="Q226" s="498"/>
      <c r="R226" s="498"/>
      <c r="S226" s="498"/>
      <c r="T226" s="498"/>
      <c r="U226" s="498"/>
      <c r="V226" s="498"/>
      <c r="W226" s="498"/>
      <c r="X226" s="498"/>
      <c r="Y226" s="498"/>
      <c r="Z226" s="498"/>
    </row>
    <row r="227">
      <c r="A227" s="498"/>
      <c r="B227" s="498"/>
      <c r="C227" s="498"/>
      <c r="D227" s="498"/>
      <c r="E227" s="498"/>
      <c r="F227" s="498"/>
      <c r="G227" s="498"/>
      <c r="H227" s="498"/>
      <c r="I227" s="498"/>
      <c r="J227" s="498"/>
      <c r="K227" s="498"/>
      <c r="L227" s="498"/>
      <c r="M227" s="498"/>
      <c r="N227" s="498"/>
      <c r="O227" s="498"/>
      <c r="P227" s="498"/>
      <c r="Q227" s="498"/>
      <c r="R227" s="498"/>
      <c r="S227" s="498"/>
      <c r="T227" s="498"/>
      <c r="U227" s="498"/>
      <c r="V227" s="498"/>
      <c r="W227" s="498"/>
      <c r="X227" s="498"/>
      <c r="Y227" s="498"/>
      <c r="Z227" s="498"/>
    </row>
    <row r="228">
      <c r="A228" s="498"/>
      <c r="B228" s="498"/>
      <c r="C228" s="498"/>
      <c r="D228" s="498"/>
      <c r="E228" s="498"/>
      <c r="F228" s="498"/>
      <c r="G228" s="498"/>
      <c r="H228" s="498"/>
      <c r="I228" s="498"/>
      <c r="J228" s="498"/>
      <c r="K228" s="498"/>
      <c r="L228" s="498"/>
      <c r="M228" s="498"/>
      <c r="N228" s="498"/>
      <c r="O228" s="498"/>
      <c r="P228" s="498"/>
      <c r="Q228" s="498"/>
      <c r="R228" s="498"/>
      <c r="S228" s="498"/>
      <c r="T228" s="498"/>
      <c r="U228" s="498"/>
      <c r="V228" s="498"/>
      <c r="W228" s="498"/>
      <c r="X228" s="498"/>
      <c r="Y228" s="498"/>
      <c r="Z228" s="498"/>
    </row>
    <row r="229">
      <c r="A229" s="498"/>
      <c r="B229" s="498"/>
      <c r="C229" s="498"/>
      <c r="D229" s="498"/>
      <c r="E229" s="498"/>
      <c r="F229" s="498"/>
      <c r="G229" s="498"/>
      <c r="H229" s="498"/>
      <c r="I229" s="498"/>
      <c r="J229" s="498"/>
      <c r="K229" s="498"/>
      <c r="L229" s="498"/>
      <c r="M229" s="498"/>
      <c r="N229" s="498"/>
      <c r="O229" s="498"/>
      <c r="P229" s="498"/>
      <c r="Q229" s="498"/>
      <c r="R229" s="498"/>
      <c r="S229" s="498"/>
      <c r="T229" s="498"/>
      <c r="U229" s="498"/>
      <c r="V229" s="498"/>
      <c r="W229" s="498"/>
      <c r="X229" s="498"/>
      <c r="Y229" s="498"/>
      <c r="Z229" s="498"/>
    </row>
    <row r="230">
      <c r="A230" s="498"/>
      <c r="B230" s="498"/>
      <c r="C230" s="498"/>
      <c r="D230" s="498"/>
      <c r="E230" s="498"/>
      <c r="F230" s="498"/>
      <c r="G230" s="498"/>
      <c r="H230" s="498"/>
      <c r="I230" s="498"/>
      <c r="J230" s="498"/>
      <c r="K230" s="498"/>
      <c r="L230" s="498"/>
      <c r="M230" s="498"/>
      <c r="N230" s="498"/>
      <c r="O230" s="498"/>
      <c r="P230" s="498"/>
      <c r="Q230" s="498"/>
      <c r="R230" s="498"/>
      <c r="S230" s="498"/>
      <c r="T230" s="498"/>
      <c r="U230" s="498"/>
      <c r="V230" s="498"/>
      <c r="W230" s="498"/>
      <c r="X230" s="498"/>
      <c r="Y230" s="498"/>
      <c r="Z230" s="498"/>
    </row>
    <row r="231">
      <c r="A231" s="498"/>
      <c r="B231" s="498"/>
      <c r="C231" s="498"/>
      <c r="D231" s="498"/>
      <c r="E231" s="498"/>
      <c r="F231" s="498"/>
      <c r="G231" s="498"/>
      <c r="H231" s="498"/>
      <c r="I231" s="498"/>
      <c r="J231" s="498"/>
      <c r="K231" s="498"/>
      <c r="L231" s="498"/>
      <c r="M231" s="498"/>
      <c r="N231" s="498"/>
      <c r="O231" s="498"/>
      <c r="P231" s="498"/>
      <c r="Q231" s="498"/>
      <c r="R231" s="498"/>
      <c r="S231" s="498"/>
      <c r="T231" s="498"/>
      <c r="U231" s="498"/>
      <c r="V231" s="498"/>
      <c r="W231" s="498"/>
      <c r="X231" s="498"/>
      <c r="Y231" s="498"/>
      <c r="Z231" s="498"/>
    </row>
    <row r="232">
      <c r="A232" s="498"/>
      <c r="B232" s="498"/>
      <c r="C232" s="498"/>
      <c r="D232" s="498"/>
      <c r="E232" s="498"/>
      <c r="F232" s="498"/>
      <c r="G232" s="498"/>
      <c r="H232" s="498"/>
      <c r="I232" s="498"/>
      <c r="J232" s="498"/>
      <c r="K232" s="498"/>
      <c r="L232" s="498"/>
      <c r="M232" s="498"/>
      <c r="N232" s="498"/>
      <c r="O232" s="498"/>
      <c r="P232" s="498"/>
      <c r="Q232" s="498"/>
      <c r="R232" s="498"/>
      <c r="S232" s="498"/>
      <c r="T232" s="498"/>
      <c r="U232" s="498"/>
      <c r="V232" s="498"/>
      <c r="W232" s="498"/>
      <c r="X232" s="498"/>
      <c r="Y232" s="498"/>
      <c r="Z232" s="498"/>
    </row>
    <row r="233">
      <c r="A233" s="498"/>
      <c r="B233" s="498"/>
      <c r="C233" s="498"/>
      <c r="D233" s="498"/>
      <c r="E233" s="498"/>
      <c r="F233" s="498"/>
      <c r="G233" s="498"/>
      <c r="H233" s="498"/>
      <c r="I233" s="498"/>
      <c r="J233" s="498"/>
      <c r="K233" s="498"/>
      <c r="L233" s="498"/>
      <c r="M233" s="498"/>
      <c r="N233" s="498"/>
      <c r="O233" s="498"/>
      <c r="P233" s="498"/>
      <c r="Q233" s="498"/>
      <c r="R233" s="498"/>
      <c r="S233" s="498"/>
      <c r="T233" s="498"/>
      <c r="U233" s="498"/>
      <c r="V233" s="498"/>
      <c r="W233" s="498"/>
      <c r="X233" s="498"/>
      <c r="Y233" s="498"/>
      <c r="Z233" s="498"/>
    </row>
    <row r="234">
      <c r="A234" s="498"/>
      <c r="B234" s="498"/>
      <c r="C234" s="498"/>
      <c r="D234" s="498"/>
      <c r="E234" s="498"/>
      <c r="F234" s="498"/>
      <c r="G234" s="498"/>
      <c r="H234" s="498"/>
      <c r="I234" s="498"/>
      <c r="J234" s="498"/>
      <c r="K234" s="498"/>
      <c r="L234" s="498"/>
      <c r="M234" s="498"/>
      <c r="N234" s="498"/>
      <c r="O234" s="498"/>
      <c r="P234" s="498"/>
      <c r="Q234" s="498"/>
      <c r="R234" s="498"/>
      <c r="S234" s="498"/>
      <c r="T234" s="498"/>
      <c r="U234" s="498"/>
      <c r="V234" s="498"/>
      <c r="W234" s="498"/>
      <c r="X234" s="498"/>
      <c r="Y234" s="498"/>
      <c r="Z234" s="498"/>
    </row>
    <row r="235">
      <c r="A235" s="498"/>
      <c r="B235" s="498"/>
      <c r="C235" s="498"/>
      <c r="D235" s="498"/>
      <c r="E235" s="498"/>
      <c r="F235" s="498"/>
      <c r="G235" s="498"/>
      <c r="H235" s="498"/>
      <c r="I235" s="498"/>
      <c r="J235" s="498"/>
      <c r="K235" s="498"/>
      <c r="L235" s="498"/>
      <c r="M235" s="498"/>
      <c r="N235" s="498"/>
      <c r="O235" s="498"/>
      <c r="P235" s="498"/>
      <c r="Q235" s="498"/>
      <c r="R235" s="498"/>
      <c r="S235" s="498"/>
      <c r="T235" s="498"/>
      <c r="U235" s="498"/>
      <c r="V235" s="498"/>
      <c r="W235" s="498"/>
      <c r="X235" s="498"/>
      <c r="Y235" s="498"/>
      <c r="Z235" s="498"/>
    </row>
    <row r="236">
      <c r="A236" s="498"/>
      <c r="B236" s="498"/>
      <c r="C236" s="498"/>
      <c r="D236" s="498"/>
      <c r="E236" s="498"/>
      <c r="F236" s="498"/>
      <c r="G236" s="498"/>
      <c r="H236" s="498"/>
      <c r="I236" s="498"/>
      <c r="J236" s="498"/>
      <c r="K236" s="498"/>
      <c r="L236" s="498"/>
      <c r="M236" s="498"/>
      <c r="N236" s="498"/>
      <c r="O236" s="498"/>
      <c r="P236" s="498"/>
      <c r="Q236" s="498"/>
      <c r="R236" s="498"/>
      <c r="S236" s="498"/>
      <c r="T236" s="498"/>
      <c r="U236" s="498"/>
      <c r="V236" s="498"/>
      <c r="W236" s="498"/>
      <c r="X236" s="498"/>
      <c r="Y236" s="498"/>
      <c r="Z236" s="498"/>
    </row>
    <row r="237">
      <c r="A237" s="498"/>
      <c r="B237" s="498"/>
      <c r="C237" s="498"/>
      <c r="D237" s="498"/>
      <c r="E237" s="498"/>
      <c r="F237" s="498"/>
      <c r="G237" s="498"/>
      <c r="H237" s="498"/>
      <c r="I237" s="498"/>
      <c r="J237" s="498"/>
      <c r="K237" s="498"/>
      <c r="L237" s="498"/>
      <c r="M237" s="498"/>
      <c r="N237" s="498"/>
      <c r="O237" s="498"/>
      <c r="P237" s="498"/>
      <c r="Q237" s="498"/>
      <c r="R237" s="498"/>
      <c r="S237" s="498"/>
      <c r="T237" s="498"/>
      <c r="U237" s="498"/>
      <c r="V237" s="498"/>
      <c r="W237" s="498"/>
      <c r="X237" s="498"/>
      <c r="Y237" s="498"/>
      <c r="Z237" s="498"/>
    </row>
    <row r="238">
      <c r="A238" s="498"/>
      <c r="B238" s="498"/>
      <c r="C238" s="498"/>
      <c r="D238" s="498"/>
      <c r="E238" s="498"/>
      <c r="F238" s="498"/>
      <c r="G238" s="498"/>
      <c r="H238" s="498"/>
      <c r="I238" s="498"/>
      <c r="J238" s="498"/>
      <c r="K238" s="498"/>
      <c r="L238" s="498"/>
      <c r="M238" s="498"/>
      <c r="N238" s="498"/>
      <c r="O238" s="498"/>
      <c r="P238" s="498"/>
      <c r="Q238" s="498"/>
      <c r="R238" s="498"/>
      <c r="S238" s="498"/>
      <c r="T238" s="498"/>
      <c r="U238" s="498"/>
      <c r="V238" s="498"/>
      <c r="W238" s="498"/>
      <c r="X238" s="498"/>
      <c r="Y238" s="498"/>
      <c r="Z238" s="498"/>
    </row>
    <row r="239">
      <c r="A239" s="498"/>
      <c r="B239" s="498"/>
      <c r="C239" s="498"/>
      <c r="D239" s="498"/>
      <c r="E239" s="498"/>
      <c r="F239" s="498"/>
      <c r="G239" s="498"/>
      <c r="H239" s="498"/>
      <c r="I239" s="498"/>
      <c r="J239" s="498"/>
      <c r="K239" s="498"/>
      <c r="L239" s="498"/>
      <c r="M239" s="498"/>
      <c r="N239" s="498"/>
      <c r="O239" s="498"/>
      <c r="P239" s="498"/>
      <c r="Q239" s="498"/>
      <c r="R239" s="498"/>
      <c r="S239" s="498"/>
      <c r="T239" s="498"/>
      <c r="U239" s="498"/>
      <c r="V239" s="498"/>
      <c r="W239" s="498"/>
      <c r="X239" s="498"/>
      <c r="Y239" s="498"/>
      <c r="Z239" s="498"/>
    </row>
    <row r="240">
      <c r="A240" s="498"/>
      <c r="B240" s="498"/>
      <c r="C240" s="498"/>
      <c r="D240" s="498"/>
      <c r="E240" s="498"/>
      <c r="F240" s="498"/>
      <c r="G240" s="498"/>
      <c r="H240" s="498"/>
      <c r="I240" s="498"/>
      <c r="J240" s="498"/>
      <c r="K240" s="498"/>
      <c r="L240" s="498"/>
      <c r="M240" s="498"/>
      <c r="N240" s="498"/>
      <c r="O240" s="498"/>
      <c r="P240" s="498"/>
      <c r="Q240" s="498"/>
      <c r="R240" s="498"/>
      <c r="S240" s="498"/>
      <c r="T240" s="498"/>
      <c r="U240" s="498"/>
      <c r="V240" s="498"/>
      <c r="W240" s="498"/>
      <c r="X240" s="498"/>
      <c r="Y240" s="498"/>
      <c r="Z240" s="498"/>
    </row>
    <row r="241">
      <c r="A241" s="498"/>
      <c r="B241" s="498"/>
      <c r="C241" s="498"/>
      <c r="D241" s="498"/>
      <c r="E241" s="498"/>
      <c r="F241" s="498"/>
      <c r="G241" s="498"/>
      <c r="H241" s="498"/>
      <c r="I241" s="498"/>
      <c r="J241" s="498"/>
      <c r="K241" s="498"/>
      <c r="L241" s="498"/>
      <c r="M241" s="498"/>
      <c r="N241" s="498"/>
      <c r="O241" s="498"/>
      <c r="P241" s="498"/>
      <c r="Q241" s="498"/>
      <c r="R241" s="498"/>
      <c r="S241" s="498"/>
      <c r="T241" s="498"/>
      <c r="U241" s="498"/>
      <c r="V241" s="498"/>
      <c r="W241" s="498"/>
      <c r="X241" s="498"/>
      <c r="Y241" s="498"/>
      <c r="Z241" s="498"/>
    </row>
    <row r="242">
      <c r="A242" s="498"/>
      <c r="B242" s="498"/>
      <c r="C242" s="498"/>
      <c r="D242" s="498"/>
      <c r="E242" s="498"/>
      <c r="F242" s="498"/>
      <c r="G242" s="498"/>
      <c r="H242" s="498"/>
      <c r="I242" s="498"/>
      <c r="J242" s="498"/>
      <c r="K242" s="498"/>
      <c r="L242" s="498"/>
      <c r="M242" s="498"/>
      <c r="N242" s="498"/>
      <c r="O242" s="498"/>
      <c r="P242" s="498"/>
      <c r="Q242" s="498"/>
      <c r="R242" s="498"/>
      <c r="S242" s="498"/>
      <c r="T242" s="498"/>
      <c r="U242" s="498"/>
      <c r="V242" s="498"/>
      <c r="W242" s="498"/>
      <c r="X242" s="498"/>
      <c r="Y242" s="498"/>
      <c r="Z242" s="498"/>
    </row>
    <row r="243">
      <c r="A243" s="498"/>
      <c r="B243" s="498"/>
      <c r="C243" s="498"/>
      <c r="D243" s="498"/>
      <c r="E243" s="498"/>
      <c r="F243" s="498"/>
      <c r="G243" s="498"/>
      <c r="H243" s="498"/>
      <c r="I243" s="498"/>
      <c r="J243" s="498"/>
      <c r="K243" s="498"/>
      <c r="L243" s="498"/>
      <c r="M243" s="498"/>
      <c r="N243" s="498"/>
      <c r="O243" s="498"/>
      <c r="P243" s="498"/>
      <c r="Q243" s="498"/>
      <c r="R243" s="498"/>
      <c r="S243" s="498"/>
      <c r="T243" s="498"/>
      <c r="U243" s="498"/>
      <c r="V243" s="498"/>
      <c r="W243" s="498"/>
      <c r="X243" s="498"/>
      <c r="Y243" s="498"/>
      <c r="Z243" s="498"/>
    </row>
    <row r="244">
      <c r="A244" s="498"/>
      <c r="B244" s="498"/>
      <c r="C244" s="498"/>
      <c r="D244" s="498"/>
      <c r="E244" s="498"/>
      <c r="F244" s="498"/>
      <c r="G244" s="498"/>
      <c r="H244" s="498"/>
      <c r="I244" s="498"/>
      <c r="J244" s="498"/>
      <c r="K244" s="498"/>
      <c r="L244" s="498"/>
      <c r="M244" s="498"/>
      <c r="N244" s="498"/>
      <c r="O244" s="498"/>
      <c r="P244" s="498"/>
      <c r="Q244" s="498"/>
      <c r="R244" s="498"/>
      <c r="S244" s="498"/>
      <c r="T244" s="498"/>
      <c r="U244" s="498"/>
      <c r="V244" s="498"/>
      <c r="W244" s="498"/>
      <c r="X244" s="498"/>
      <c r="Y244" s="498"/>
      <c r="Z244" s="498"/>
    </row>
    <row r="245">
      <c r="A245" s="498"/>
      <c r="B245" s="498"/>
      <c r="C245" s="498"/>
      <c r="D245" s="498"/>
      <c r="E245" s="498"/>
      <c r="F245" s="498"/>
      <c r="G245" s="498"/>
      <c r="H245" s="498"/>
      <c r="I245" s="498"/>
      <c r="J245" s="498"/>
      <c r="K245" s="498"/>
      <c r="L245" s="498"/>
      <c r="M245" s="498"/>
      <c r="N245" s="498"/>
      <c r="O245" s="498"/>
      <c r="P245" s="498"/>
      <c r="Q245" s="498"/>
      <c r="R245" s="498"/>
      <c r="S245" s="498"/>
      <c r="T245" s="498"/>
      <c r="U245" s="498"/>
      <c r="V245" s="498"/>
      <c r="W245" s="498"/>
      <c r="X245" s="498"/>
      <c r="Y245" s="498"/>
      <c r="Z245" s="498"/>
    </row>
    <row r="246">
      <c r="A246" s="498"/>
      <c r="B246" s="498"/>
      <c r="C246" s="498"/>
      <c r="D246" s="498"/>
      <c r="E246" s="498"/>
      <c r="F246" s="498"/>
      <c r="G246" s="498"/>
      <c r="H246" s="498"/>
      <c r="I246" s="498"/>
      <c r="J246" s="498"/>
      <c r="K246" s="498"/>
      <c r="L246" s="498"/>
      <c r="M246" s="498"/>
      <c r="N246" s="498"/>
      <c r="O246" s="498"/>
      <c r="P246" s="498"/>
      <c r="Q246" s="498"/>
      <c r="R246" s="498"/>
      <c r="S246" s="498"/>
      <c r="T246" s="498"/>
      <c r="U246" s="498"/>
      <c r="V246" s="498"/>
      <c r="W246" s="498"/>
      <c r="X246" s="498"/>
      <c r="Y246" s="498"/>
      <c r="Z246" s="498"/>
    </row>
    <row r="247">
      <c r="A247" s="498"/>
      <c r="B247" s="498"/>
      <c r="C247" s="498"/>
      <c r="D247" s="498"/>
      <c r="E247" s="498"/>
      <c r="F247" s="498"/>
      <c r="G247" s="498"/>
      <c r="H247" s="498"/>
      <c r="I247" s="498"/>
      <c r="J247" s="498"/>
      <c r="K247" s="498"/>
      <c r="L247" s="498"/>
      <c r="M247" s="498"/>
      <c r="N247" s="498"/>
      <c r="O247" s="498"/>
      <c r="P247" s="498"/>
      <c r="Q247" s="498"/>
      <c r="R247" s="498"/>
      <c r="S247" s="498"/>
      <c r="T247" s="498"/>
      <c r="U247" s="498"/>
      <c r="V247" s="498"/>
      <c r="W247" s="498"/>
      <c r="X247" s="498"/>
      <c r="Y247" s="498"/>
      <c r="Z247" s="498"/>
    </row>
    <row r="248">
      <c r="A248" s="498"/>
      <c r="B248" s="498"/>
      <c r="C248" s="498"/>
      <c r="D248" s="498"/>
      <c r="E248" s="498"/>
      <c r="F248" s="498"/>
      <c r="G248" s="498"/>
      <c r="H248" s="498"/>
      <c r="I248" s="498"/>
      <c r="J248" s="498"/>
      <c r="K248" s="498"/>
      <c r="L248" s="498"/>
      <c r="M248" s="498"/>
      <c r="N248" s="498"/>
      <c r="O248" s="498"/>
      <c r="P248" s="498"/>
      <c r="Q248" s="498"/>
      <c r="R248" s="498"/>
      <c r="S248" s="498"/>
      <c r="T248" s="498"/>
      <c r="U248" s="498"/>
      <c r="V248" s="498"/>
      <c r="W248" s="498"/>
      <c r="X248" s="498"/>
      <c r="Y248" s="498"/>
      <c r="Z248" s="498"/>
    </row>
    <row r="249">
      <c r="A249" s="498"/>
      <c r="B249" s="498"/>
      <c r="C249" s="498"/>
      <c r="D249" s="498"/>
      <c r="E249" s="498"/>
      <c r="F249" s="498"/>
      <c r="G249" s="498"/>
      <c r="H249" s="498"/>
      <c r="I249" s="498"/>
      <c r="J249" s="498"/>
      <c r="K249" s="498"/>
      <c r="L249" s="498"/>
      <c r="M249" s="498"/>
      <c r="N249" s="498"/>
      <c r="O249" s="498"/>
      <c r="P249" s="498"/>
      <c r="Q249" s="498"/>
      <c r="R249" s="498"/>
      <c r="S249" s="498"/>
      <c r="T249" s="498"/>
      <c r="U249" s="498"/>
      <c r="V249" s="498"/>
      <c r="W249" s="498"/>
      <c r="X249" s="498"/>
      <c r="Y249" s="498"/>
      <c r="Z249" s="498"/>
    </row>
    <row r="250">
      <c r="A250" s="498"/>
      <c r="B250" s="498"/>
      <c r="C250" s="498"/>
      <c r="D250" s="498"/>
      <c r="E250" s="498"/>
      <c r="F250" s="498"/>
      <c r="G250" s="498"/>
      <c r="H250" s="498"/>
      <c r="I250" s="498"/>
      <c r="J250" s="498"/>
      <c r="K250" s="498"/>
      <c r="L250" s="498"/>
      <c r="M250" s="498"/>
      <c r="N250" s="498"/>
      <c r="O250" s="498"/>
      <c r="P250" s="498"/>
      <c r="Q250" s="498"/>
      <c r="R250" s="498"/>
      <c r="S250" s="498"/>
      <c r="T250" s="498"/>
      <c r="U250" s="498"/>
      <c r="V250" s="498"/>
      <c r="W250" s="498"/>
      <c r="X250" s="498"/>
      <c r="Y250" s="498"/>
      <c r="Z250" s="498"/>
    </row>
    <row r="251">
      <c r="A251" s="498"/>
      <c r="B251" s="498"/>
      <c r="C251" s="498"/>
      <c r="D251" s="498"/>
      <c r="E251" s="498"/>
      <c r="F251" s="498"/>
      <c r="G251" s="498"/>
      <c r="H251" s="498"/>
      <c r="I251" s="498"/>
      <c r="J251" s="498"/>
      <c r="K251" s="498"/>
      <c r="L251" s="498"/>
      <c r="M251" s="498"/>
      <c r="N251" s="498"/>
      <c r="O251" s="498"/>
      <c r="P251" s="498"/>
      <c r="Q251" s="498"/>
      <c r="R251" s="498"/>
      <c r="S251" s="498"/>
      <c r="T251" s="498"/>
      <c r="U251" s="498"/>
      <c r="V251" s="498"/>
      <c r="W251" s="498"/>
      <c r="X251" s="498"/>
      <c r="Y251" s="498"/>
      <c r="Z251" s="498"/>
    </row>
    <row r="252">
      <c r="A252" s="498"/>
      <c r="B252" s="498"/>
      <c r="C252" s="498"/>
      <c r="D252" s="498"/>
      <c r="E252" s="498"/>
      <c r="F252" s="498"/>
      <c r="G252" s="498"/>
      <c r="H252" s="498"/>
      <c r="I252" s="498"/>
      <c r="J252" s="498"/>
      <c r="K252" s="498"/>
      <c r="L252" s="498"/>
      <c r="M252" s="498"/>
      <c r="N252" s="498"/>
      <c r="O252" s="498"/>
      <c r="P252" s="498"/>
      <c r="Q252" s="498"/>
      <c r="R252" s="498"/>
      <c r="S252" s="498"/>
      <c r="T252" s="498"/>
      <c r="U252" s="498"/>
      <c r="V252" s="498"/>
      <c r="W252" s="498"/>
      <c r="X252" s="498"/>
      <c r="Y252" s="498"/>
      <c r="Z252" s="498"/>
    </row>
    <row r="253">
      <c r="A253" s="498"/>
      <c r="B253" s="498"/>
      <c r="C253" s="498"/>
      <c r="D253" s="498"/>
      <c r="E253" s="498"/>
      <c r="F253" s="498"/>
      <c r="G253" s="498"/>
      <c r="H253" s="498"/>
      <c r="I253" s="498"/>
      <c r="J253" s="498"/>
      <c r="K253" s="498"/>
      <c r="L253" s="498"/>
      <c r="M253" s="498"/>
      <c r="N253" s="498"/>
      <c r="O253" s="498"/>
      <c r="P253" s="498"/>
      <c r="Q253" s="498"/>
      <c r="R253" s="498"/>
      <c r="S253" s="498"/>
      <c r="T253" s="498"/>
      <c r="U253" s="498"/>
      <c r="V253" s="498"/>
      <c r="W253" s="498"/>
      <c r="X253" s="498"/>
      <c r="Y253" s="498"/>
      <c r="Z253" s="498"/>
    </row>
    <row r="254">
      <c r="A254" s="498"/>
      <c r="B254" s="498"/>
      <c r="C254" s="498"/>
      <c r="D254" s="498"/>
      <c r="E254" s="498"/>
      <c r="F254" s="498"/>
      <c r="G254" s="498"/>
      <c r="H254" s="498"/>
      <c r="I254" s="498"/>
      <c r="J254" s="498"/>
      <c r="K254" s="498"/>
      <c r="L254" s="498"/>
      <c r="M254" s="498"/>
      <c r="N254" s="498"/>
      <c r="O254" s="498"/>
      <c r="P254" s="498"/>
      <c r="Q254" s="498"/>
      <c r="R254" s="498"/>
      <c r="S254" s="498"/>
      <c r="T254" s="498"/>
      <c r="U254" s="498"/>
      <c r="V254" s="498"/>
      <c r="W254" s="498"/>
      <c r="X254" s="498"/>
      <c r="Y254" s="498"/>
      <c r="Z254" s="498"/>
    </row>
    <row r="255">
      <c r="A255" s="498"/>
      <c r="B255" s="498"/>
      <c r="C255" s="498"/>
      <c r="D255" s="498"/>
      <c r="E255" s="498"/>
      <c r="F255" s="498"/>
      <c r="G255" s="498"/>
      <c r="H255" s="498"/>
      <c r="I255" s="498"/>
      <c r="J255" s="498"/>
      <c r="K255" s="498"/>
      <c r="L255" s="498"/>
      <c r="M255" s="498"/>
      <c r="N255" s="498"/>
      <c r="O255" s="498"/>
      <c r="P255" s="498"/>
      <c r="Q255" s="498"/>
      <c r="R255" s="498"/>
      <c r="S255" s="498"/>
      <c r="T255" s="498"/>
      <c r="U255" s="498"/>
      <c r="V255" s="498"/>
      <c r="W255" s="498"/>
      <c r="X255" s="498"/>
      <c r="Y255" s="498"/>
      <c r="Z255" s="498"/>
    </row>
    <row r="256">
      <c r="A256" s="498"/>
      <c r="B256" s="498"/>
      <c r="C256" s="498"/>
      <c r="D256" s="498"/>
      <c r="E256" s="498"/>
      <c r="F256" s="498"/>
      <c r="G256" s="498"/>
      <c r="H256" s="498"/>
      <c r="I256" s="498"/>
      <c r="J256" s="498"/>
      <c r="K256" s="498"/>
      <c r="L256" s="498"/>
      <c r="M256" s="498"/>
      <c r="N256" s="498"/>
      <c r="O256" s="498"/>
      <c r="P256" s="498"/>
      <c r="Q256" s="498"/>
      <c r="R256" s="498"/>
      <c r="S256" s="498"/>
      <c r="T256" s="498"/>
      <c r="U256" s="498"/>
      <c r="V256" s="498"/>
      <c r="W256" s="498"/>
      <c r="X256" s="498"/>
      <c r="Y256" s="498"/>
      <c r="Z256" s="498"/>
    </row>
    <row r="257">
      <c r="A257" s="498"/>
      <c r="B257" s="498"/>
      <c r="C257" s="498"/>
      <c r="D257" s="498"/>
      <c r="E257" s="498"/>
      <c r="F257" s="498"/>
      <c r="G257" s="498"/>
      <c r="H257" s="498"/>
      <c r="I257" s="498"/>
      <c r="J257" s="498"/>
      <c r="K257" s="498"/>
      <c r="L257" s="498"/>
      <c r="M257" s="498"/>
      <c r="N257" s="498"/>
      <c r="O257" s="498"/>
      <c r="P257" s="498"/>
      <c r="Q257" s="498"/>
      <c r="R257" s="498"/>
      <c r="S257" s="498"/>
      <c r="T257" s="498"/>
      <c r="U257" s="498"/>
      <c r="V257" s="498"/>
      <c r="W257" s="498"/>
      <c r="X257" s="498"/>
      <c r="Y257" s="498"/>
      <c r="Z257" s="498"/>
    </row>
    <row r="258">
      <c r="A258" s="498"/>
      <c r="B258" s="498"/>
      <c r="C258" s="498"/>
      <c r="D258" s="498"/>
      <c r="E258" s="498"/>
      <c r="F258" s="498"/>
      <c r="G258" s="498"/>
      <c r="H258" s="498"/>
      <c r="I258" s="498"/>
      <c r="J258" s="498"/>
      <c r="K258" s="498"/>
      <c r="L258" s="498"/>
      <c r="M258" s="498"/>
      <c r="N258" s="498"/>
      <c r="O258" s="498"/>
      <c r="P258" s="498"/>
      <c r="Q258" s="498"/>
      <c r="R258" s="498"/>
      <c r="S258" s="498"/>
      <c r="T258" s="498"/>
      <c r="U258" s="498"/>
      <c r="V258" s="498"/>
      <c r="W258" s="498"/>
      <c r="X258" s="498"/>
      <c r="Y258" s="498"/>
      <c r="Z258" s="498"/>
    </row>
    <row r="259">
      <c r="A259" s="498"/>
      <c r="B259" s="498"/>
      <c r="C259" s="498"/>
      <c r="D259" s="498"/>
      <c r="E259" s="498"/>
      <c r="F259" s="498"/>
      <c r="G259" s="498"/>
      <c r="H259" s="498"/>
      <c r="I259" s="498"/>
      <c r="J259" s="498"/>
      <c r="K259" s="498"/>
      <c r="L259" s="498"/>
      <c r="M259" s="498"/>
      <c r="N259" s="498"/>
      <c r="O259" s="498"/>
      <c r="P259" s="498"/>
      <c r="Q259" s="498"/>
      <c r="R259" s="498"/>
      <c r="S259" s="498"/>
      <c r="T259" s="498"/>
      <c r="U259" s="498"/>
      <c r="V259" s="498"/>
      <c r="W259" s="498"/>
      <c r="X259" s="498"/>
      <c r="Y259" s="498"/>
      <c r="Z259" s="498"/>
    </row>
    <row r="260">
      <c r="A260" s="498"/>
      <c r="B260" s="498"/>
      <c r="C260" s="498"/>
      <c r="D260" s="498"/>
      <c r="E260" s="498"/>
      <c r="F260" s="498"/>
      <c r="G260" s="498"/>
      <c r="H260" s="498"/>
      <c r="I260" s="498"/>
      <c r="J260" s="498"/>
      <c r="K260" s="498"/>
      <c r="L260" s="498"/>
      <c r="M260" s="498"/>
      <c r="N260" s="498"/>
      <c r="O260" s="498"/>
      <c r="P260" s="498"/>
      <c r="Q260" s="498"/>
      <c r="R260" s="498"/>
      <c r="S260" s="498"/>
      <c r="T260" s="498"/>
      <c r="U260" s="498"/>
      <c r="V260" s="498"/>
      <c r="W260" s="498"/>
      <c r="X260" s="498"/>
      <c r="Y260" s="498"/>
      <c r="Z260" s="498"/>
    </row>
    <row r="261">
      <c r="A261" s="498"/>
      <c r="B261" s="498"/>
      <c r="C261" s="498"/>
      <c r="D261" s="498"/>
      <c r="E261" s="498"/>
      <c r="F261" s="498"/>
      <c r="G261" s="498"/>
      <c r="H261" s="498"/>
      <c r="I261" s="498"/>
      <c r="J261" s="498"/>
      <c r="K261" s="498"/>
      <c r="L261" s="498"/>
      <c r="M261" s="498"/>
      <c r="N261" s="498"/>
      <c r="O261" s="498"/>
      <c r="P261" s="498"/>
      <c r="Q261" s="498"/>
      <c r="R261" s="498"/>
      <c r="S261" s="498"/>
      <c r="T261" s="498"/>
      <c r="U261" s="498"/>
      <c r="V261" s="498"/>
      <c r="W261" s="498"/>
      <c r="X261" s="498"/>
      <c r="Y261" s="498"/>
      <c r="Z261" s="498"/>
    </row>
    <row r="262">
      <c r="A262" s="498"/>
      <c r="B262" s="498"/>
      <c r="C262" s="498"/>
      <c r="D262" s="498"/>
      <c r="E262" s="498"/>
      <c r="F262" s="498"/>
      <c r="G262" s="498"/>
      <c r="H262" s="498"/>
      <c r="I262" s="498"/>
      <c r="J262" s="498"/>
      <c r="K262" s="498"/>
      <c r="L262" s="498"/>
      <c r="M262" s="498"/>
      <c r="N262" s="498"/>
      <c r="O262" s="498"/>
      <c r="P262" s="498"/>
      <c r="Q262" s="498"/>
      <c r="R262" s="498"/>
      <c r="S262" s="498"/>
      <c r="T262" s="498"/>
      <c r="U262" s="498"/>
      <c r="V262" s="498"/>
      <c r="W262" s="498"/>
      <c r="X262" s="498"/>
      <c r="Y262" s="498"/>
      <c r="Z262" s="498"/>
    </row>
    <row r="263">
      <c r="A263" s="498"/>
      <c r="B263" s="498"/>
      <c r="C263" s="498"/>
      <c r="D263" s="498"/>
      <c r="E263" s="498"/>
      <c r="F263" s="498"/>
      <c r="G263" s="498"/>
      <c r="H263" s="498"/>
      <c r="I263" s="498"/>
      <c r="J263" s="498"/>
      <c r="K263" s="498"/>
      <c r="L263" s="498"/>
      <c r="M263" s="498"/>
      <c r="N263" s="498"/>
      <c r="O263" s="498"/>
      <c r="P263" s="498"/>
      <c r="Q263" s="498"/>
      <c r="R263" s="498"/>
      <c r="S263" s="498"/>
      <c r="T263" s="498"/>
      <c r="U263" s="498"/>
      <c r="V263" s="498"/>
      <c r="W263" s="498"/>
      <c r="X263" s="498"/>
      <c r="Y263" s="498"/>
      <c r="Z263" s="498"/>
    </row>
    <row r="264">
      <c r="A264" s="498"/>
      <c r="B264" s="498"/>
      <c r="C264" s="498"/>
      <c r="D264" s="498"/>
      <c r="E264" s="498"/>
      <c r="F264" s="498"/>
      <c r="G264" s="498"/>
      <c r="H264" s="498"/>
      <c r="I264" s="498"/>
      <c r="J264" s="498"/>
      <c r="K264" s="498"/>
      <c r="L264" s="498"/>
      <c r="M264" s="498"/>
      <c r="N264" s="498"/>
      <c r="O264" s="498"/>
      <c r="P264" s="498"/>
      <c r="Q264" s="498"/>
      <c r="R264" s="498"/>
      <c r="S264" s="498"/>
      <c r="T264" s="498"/>
      <c r="U264" s="498"/>
      <c r="V264" s="498"/>
      <c r="W264" s="498"/>
      <c r="X264" s="498"/>
      <c r="Y264" s="498"/>
      <c r="Z264" s="498"/>
    </row>
    <row r="265">
      <c r="A265" s="498"/>
      <c r="B265" s="498"/>
      <c r="C265" s="498"/>
      <c r="D265" s="498"/>
      <c r="E265" s="498"/>
      <c r="F265" s="498"/>
      <c r="G265" s="498"/>
      <c r="H265" s="498"/>
      <c r="I265" s="498"/>
      <c r="J265" s="498"/>
      <c r="K265" s="498"/>
      <c r="L265" s="498"/>
      <c r="M265" s="498"/>
      <c r="N265" s="498"/>
      <c r="O265" s="498"/>
      <c r="P265" s="498"/>
      <c r="Q265" s="498"/>
      <c r="R265" s="498"/>
      <c r="S265" s="498"/>
      <c r="T265" s="498"/>
      <c r="U265" s="498"/>
      <c r="V265" s="498"/>
      <c r="W265" s="498"/>
      <c r="X265" s="498"/>
      <c r="Y265" s="498"/>
      <c r="Z265" s="498"/>
    </row>
    <row r="266">
      <c r="A266" s="498"/>
      <c r="B266" s="498"/>
      <c r="C266" s="498"/>
      <c r="D266" s="498"/>
      <c r="E266" s="498"/>
      <c r="F266" s="498"/>
      <c r="G266" s="498"/>
      <c r="H266" s="498"/>
      <c r="I266" s="498"/>
      <c r="J266" s="498"/>
      <c r="K266" s="498"/>
      <c r="L266" s="498"/>
      <c r="M266" s="498"/>
      <c r="N266" s="498"/>
      <c r="O266" s="498"/>
      <c r="P266" s="498"/>
      <c r="Q266" s="498"/>
      <c r="R266" s="498"/>
      <c r="S266" s="498"/>
      <c r="T266" s="498"/>
      <c r="U266" s="498"/>
      <c r="V266" s="498"/>
      <c r="W266" s="498"/>
      <c r="X266" s="498"/>
      <c r="Y266" s="498"/>
      <c r="Z266" s="498"/>
    </row>
    <row r="267">
      <c r="A267" s="498"/>
      <c r="B267" s="498"/>
      <c r="C267" s="498"/>
      <c r="D267" s="498"/>
      <c r="E267" s="498"/>
      <c r="F267" s="498"/>
      <c r="G267" s="498"/>
      <c r="H267" s="498"/>
      <c r="I267" s="498"/>
      <c r="J267" s="498"/>
      <c r="K267" s="498"/>
      <c r="L267" s="498"/>
      <c r="M267" s="498"/>
      <c r="N267" s="498"/>
      <c r="O267" s="498"/>
      <c r="P267" s="498"/>
      <c r="Q267" s="498"/>
      <c r="R267" s="498"/>
      <c r="S267" s="498"/>
      <c r="T267" s="498"/>
      <c r="U267" s="498"/>
      <c r="V267" s="498"/>
      <c r="W267" s="498"/>
      <c r="X267" s="498"/>
      <c r="Y267" s="498"/>
      <c r="Z267" s="498"/>
    </row>
    <row r="268">
      <c r="A268" s="498"/>
      <c r="B268" s="498"/>
      <c r="C268" s="498"/>
      <c r="D268" s="498"/>
      <c r="E268" s="498"/>
      <c r="F268" s="498"/>
      <c r="G268" s="498"/>
      <c r="H268" s="498"/>
      <c r="I268" s="498"/>
      <c r="J268" s="498"/>
      <c r="K268" s="498"/>
      <c r="L268" s="498"/>
      <c r="M268" s="498"/>
      <c r="N268" s="498"/>
      <c r="O268" s="498"/>
      <c r="P268" s="498"/>
      <c r="Q268" s="498"/>
      <c r="R268" s="498"/>
      <c r="S268" s="498"/>
      <c r="T268" s="498"/>
      <c r="U268" s="498"/>
      <c r="V268" s="498"/>
      <c r="W268" s="498"/>
      <c r="X268" s="498"/>
      <c r="Y268" s="498"/>
      <c r="Z268" s="498"/>
    </row>
    <row r="269">
      <c r="A269" s="498"/>
      <c r="B269" s="498"/>
      <c r="C269" s="498"/>
      <c r="D269" s="498"/>
      <c r="E269" s="498"/>
      <c r="F269" s="498"/>
      <c r="G269" s="498"/>
      <c r="H269" s="498"/>
      <c r="I269" s="498"/>
      <c r="J269" s="498"/>
      <c r="K269" s="498"/>
      <c r="L269" s="498"/>
      <c r="M269" s="498"/>
      <c r="N269" s="498"/>
      <c r="O269" s="498"/>
      <c r="P269" s="498"/>
      <c r="Q269" s="498"/>
      <c r="R269" s="498"/>
      <c r="S269" s="498"/>
      <c r="T269" s="498"/>
      <c r="U269" s="498"/>
      <c r="V269" s="498"/>
      <c r="W269" s="498"/>
      <c r="X269" s="498"/>
      <c r="Y269" s="498"/>
      <c r="Z269" s="498"/>
    </row>
    <row r="270">
      <c r="A270" s="498"/>
      <c r="B270" s="498"/>
      <c r="C270" s="498"/>
      <c r="D270" s="498"/>
      <c r="E270" s="498"/>
      <c r="F270" s="498"/>
      <c r="G270" s="498"/>
      <c r="H270" s="498"/>
      <c r="I270" s="498"/>
      <c r="J270" s="498"/>
      <c r="K270" s="498"/>
      <c r="L270" s="498"/>
      <c r="M270" s="498"/>
      <c r="N270" s="498"/>
      <c r="O270" s="498"/>
      <c r="P270" s="498"/>
      <c r="Q270" s="498"/>
      <c r="R270" s="498"/>
      <c r="S270" s="498"/>
      <c r="T270" s="498"/>
      <c r="U270" s="498"/>
      <c r="V270" s="498"/>
      <c r="W270" s="498"/>
      <c r="X270" s="498"/>
      <c r="Y270" s="498"/>
      <c r="Z270" s="498"/>
    </row>
    <row r="271">
      <c r="A271" s="498"/>
      <c r="B271" s="498"/>
      <c r="C271" s="498"/>
      <c r="D271" s="498"/>
      <c r="E271" s="498"/>
      <c r="F271" s="498"/>
      <c r="G271" s="498"/>
      <c r="H271" s="498"/>
      <c r="I271" s="498"/>
      <c r="J271" s="498"/>
      <c r="K271" s="498"/>
      <c r="L271" s="498"/>
      <c r="M271" s="498"/>
      <c r="N271" s="498"/>
      <c r="O271" s="498"/>
      <c r="P271" s="498"/>
      <c r="Q271" s="498"/>
      <c r="R271" s="498"/>
      <c r="S271" s="498"/>
      <c r="T271" s="498"/>
      <c r="U271" s="498"/>
      <c r="V271" s="498"/>
      <c r="W271" s="498"/>
      <c r="X271" s="498"/>
      <c r="Y271" s="498"/>
      <c r="Z271" s="498"/>
    </row>
    <row r="272">
      <c r="A272" s="498"/>
      <c r="B272" s="498"/>
      <c r="C272" s="498"/>
      <c r="D272" s="498"/>
      <c r="E272" s="498"/>
      <c r="F272" s="498"/>
      <c r="G272" s="498"/>
      <c r="H272" s="498"/>
      <c r="I272" s="498"/>
      <c r="J272" s="498"/>
      <c r="K272" s="498"/>
      <c r="L272" s="498"/>
      <c r="M272" s="498"/>
      <c r="N272" s="498"/>
      <c r="O272" s="498"/>
      <c r="P272" s="498"/>
      <c r="Q272" s="498"/>
      <c r="R272" s="498"/>
      <c r="S272" s="498"/>
      <c r="T272" s="498"/>
      <c r="U272" s="498"/>
      <c r="V272" s="498"/>
      <c r="W272" s="498"/>
      <c r="X272" s="498"/>
      <c r="Y272" s="498"/>
      <c r="Z272" s="498"/>
    </row>
    <row r="273">
      <c r="A273" s="498"/>
      <c r="B273" s="498"/>
      <c r="C273" s="498"/>
      <c r="D273" s="498"/>
      <c r="E273" s="498"/>
      <c r="F273" s="498"/>
      <c r="G273" s="498"/>
      <c r="H273" s="498"/>
      <c r="I273" s="498"/>
      <c r="J273" s="498"/>
      <c r="K273" s="498"/>
      <c r="L273" s="498"/>
      <c r="M273" s="498"/>
      <c r="N273" s="498"/>
      <c r="O273" s="498"/>
      <c r="P273" s="498"/>
      <c r="Q273" s="498"/>
      <c r="R273" s="498"/>
      <c r="S273" s="498"/>
      <c r="T273" s="498"/>
      <c r="U273" s="498"/>
      <c r="V273" s="498"/>
      <c r="W273" s="498"/>
      <c r="X273" s="498"/>
      <c r="Y273" s="498"/>
      <c r="Z273" s="498"/>
    </row>
    <row r="274">
      <c r="A274" s="498"/>
      <c r="B274" s="498"/>
      <c r="C274" s="498"/>
      <c r="D274" s="498"/>
      <c r="E274" s="498"/>
      <c r="F274" s="498"/>
      <c r="G274" s="498"/>
      <c r="H274" s="498"/>
      <c r="I274" s="498"/>
      <c r="J274" s="498"/>
      <c r="K274" s="498"/>
      <c r="L274" s="498"/>
      <c r="M274" s="498"/>
      <c r="N274" s="498"/>
      <c r="O274" s="498"/>
      <c r="P274" s="498"/>
      <c r="Q274" s="498"/>
      <c r="R274" s="498"/>
      <c r="S274" s="498"/>
      <c r="T274" s="498"/>
      <c r="U274" s="498"/>
      <c r="V274" s="498"/>
      <c r="W274" s="498"/>
      <c r="X274" s="498"/>
      <c r="Y274" s="498"/>
      <c r="Z274" s="498"/>
    </row>
    <row r="275">
      <c r="A275" s="498"/>
      <c r="B275" s="498"/>
      <c r="C275" s="498"/>
      <c r="D275" s="498"/>
      <c r="E275" s="498"/>
      <c r="F275" s="498"/>
      <c r="G275" s="498"/>
      <c r="H275" s="498"/>
      <c r="I275" s="498"/>
      <c r="J275" s="498"/>
      <c r="K275" s="498"/>
      <c r="L275" s="498"/>
      <c r="M275" s="498"/>
      <c r="N275" s="498"/>
      <c r="O275" s="498"/>
      <c r="P275" s="498"/>
      <c r="Q275" s="498"/>
      <c r="R275" s="498"/>
      <c r="S275" s="498"/>
      <c r="T275" s="498"/>
      <c r="U275" s="498"/>
      <c r="V275" s="498"/>
      <c r="W275" s="498"/>
      <c r="X275" s="498"/>
      <c r="Y275" s="498"/>
      <c r="Z275" s="498"/>
    </row>
    <row r="276">
      <c r="A276" s="498"/>
      <c r="B276" s="498"/>
      <c r="C276" s="498"/>
      <c r="D276" s="498"/>
      <c r="E276" s="498"/>
      <c r="F276" s="498"/>
      <c r="G276" s="498"/>
      <c r="H276" s="498"/>
      <c r="I276" s="498"/>
      <c r="J276" s="498"/>
      <c r="K276" s="498"/>
      <c r="L276" s="498"/>
      <c r="M276" s="498"/>
      <c r="N276" s="498"/>
      <c r="O276" s="498"/>
      <c r="P276" s="498"/>
      <c r="Q276" s="498"/>
      <c r="R276" s="498"/>
      <c r="S276" s="498"/>
      <c r="T276" s="498"/>
      <c r="U276" s="498"/>
      <c r="V276" s="498"/>
      <c r="W276" s="498"/>
      <c r="X276" s="498"/>
      <c r="Y276" s="498"/>
      <c r="Z276" s="498"/>
    </row>
    <row r="277">
      <c r="A277" s="498"/>
      <c r="B277" s="498"/>
      <c r="C277" s="498"/>
      <c r="D277" s="498"/>
      <c r="E277" s="498"/>
      <c r="F277" s="498"/>
      <c r="G277" s="498"/>
      <c r="H277" s="498"/>
      <c r="I277" s="498"/>
      <c r="J277" s="498"/>
      <c r="K277" s="498"/>
      <c r="L277" s="498"/>
      <c r="M277" s="498"/>
      <c r="N277" s="498"/>
      <c r="O277" s="498"/>
      <c r="P277" s="498"/>
      <c r="Q277" s="498"/>
      <c r="R277" s="498"/>
      <c r="S277" s="498"/>
      <c r="T277" s="498"/>
      <c r="U277" s="498"/>
      <c r="V277" s="498"/>
      <c r="W277" s="498"/>
      <c r="X277" s="498"/>
      <c r="Y277" s="498"/>
      <c r="Z277" s="498"/>
    </row>
    <row r="278">
      <c r="A278" s="498"/>
      <c r="B278" s="498"/>
      <c r="C278" s="498"/>
      <c r="D278" s="498"/>
      <c r="E278" s="498"/>
      <c r="F278" s="498"/>
      <c r="G278" s="498"/>
      <c r="H278" s="498"/>
      <c r="I278" s="498"/>
      <c r="J278" s="498"/>
      <c r="K278" s="498"/>
      <c r="L278" s="498"/>
      <c r="M278" s="498"/>
      <c r="N278" s="498"/>
      <c r="O278" s="498"/>
      <c r="P278" s="498"/>
      <c r="Q278" s="498"/>
      <c r="R278" s="498"/>
      <c r="S278" s="498"/>
      <c r="T278" s="498"/>
      <c r="U278" s="498"/>
      <c r="V278" s="498"/>
      <c r="W278" s="498"/>
      <c r="X278" s="498"/>
      <c r="Y278" s="498"/>
      <c r="Z278" s="498"/>
    </row>
    <row r="279">
      <c r="A279" s="498"/>
      <c r="B279" s="498"/>
      <c r="C279" s="498"/>
      <c r="D279" s="498"/>
      <c r="E279" s="498"/>
      <c r="F279" s="498"/>
      <c r="G279" s="498"/>
      <c r="H279" s="498"/>
      <c r="I279" s="498"/>
      <c r="J279" s="498"/>
      <c r="K279" s="498"/>
      <c r="L279" s="498"/>
      <c r="M279" s="498"/>
      <c r="N279" s="498"/>
      <c r="O279" s="498"/>
      <c r="P279" s="498"/>
      <c r="Q279" s="498"/>
      <c r="R279" s="498"/>
      <c r="S279" s="498"/>
      <c r="T279" s="498"/>
      <c r="U279" s="498"/>
      <c r="V279" s="498"/>
      <c r="W279" s="498"/>
      <c r="X279" s="498"/>
      <c r="Y279" s="498"/>
      <c r="Z279" s="498"/>
    </row>
    <row r="280">
      <c r="A280" s="498"/>
      <c r="B280" s="498"/>
      <c r="C280" s="498"/>
      <c r="D280" s="498"/>
      <c r="E280" s="498"/>
      <c r="F280" s="498"/>
      <c r="G280" s="498"/>
      <c r="H280" s="498"/>
      <c r="I280" s="498"/>
      <c r="J280" s="498"/>
      <c r="K280" s="498"/>
      <c r="L280" s="498"/>
      <c r="M280" s="498"/>
      <c r="N280" s="498"/>
      <c r="O280" s="498"/>
      <c r="P280" s="498"/>
      <c r="Q280" s="498"/>
      <c r="R280" s="498"/>
      <c r="S280" s="498"/>
      <c r="T280" s="498"/>
      <c r="U280" s="498"/>
      <c r="V280" s="498"/>
      <c r="W280" s="498"/>
      <c r="X280" s="498"/>
      <c r="Y280" s="498"/>
      <c r="Z280" s="498"/>
    </row>
    <row r="281">
      <c r="A281" s="498"/>
      <c r="B281" s="498"/>
      <c r="C281" s="498"/>
      <c r="D281" s="498"/>
      <c r="E281" s="498"/>
      <c r="F281" s="498"/>
      <c r="G281" s="498"/>
      <c r="H281" s="498"/>
      <c r="I281" s="498"/>
      <c r="J281" s="498"/>
      <c r="K281" s="498"/>
      <c r="L281" s="498"/>
      <c r="M281" s="498"/>
      <c r="N281" s="498"/>
      <c r="O281" s="498"/>
      <c r="P281" s="498"/>
      <c r="Q281" s="498"/>
      <c r="R281" s="498"/>
      <c r="S281" s="498"/>
      <c r="T281" s="498"/>
      <c r="U281" s="498"/>
      <c r="V281" s="498"/>
      <c r="W281" s="498"/>
      <c r="X281" s="498"/>
      <c r="Y281" s="498"/>
      <c r="Z281" s="498"/>
    </row>
    <row r="282">
      <c r="A282" s="498"/>
      <c r="B282" s="498"/>
      <c r="C282" s="498"/>
      <c r="D282" s="498"/>
      <c r="E282" s="498"/>
      <c r="F282" s="498"/>
      <c r="G282" s="498"/>
      <c r="H282" s="498"/>
      <c r="I282" s="498"/>
      <c r="J282" s="498"/>
      <c r="K282" s="498"/>
      <c r="L282" s="498"/>
      <c r="M282" s="498"/>
      <c r="N282" s="498"/>
      <c r="O282" s="498"/>
      <c r="P282" s="498"/>
      <c r="Q282" s="498"/>
      <c r="R282" s="498"/>
      <c r="S282" s="498"/>
      <c r="T282" s="498"/>
      <c r="U282" s="498"/>
      <c r="V282" s="498"/>
      <c r="W282" s="498"/>
      <c r="X282" s="498"/>
      <c r="Y282" s="498"/>
      <c r="Z282" s="498"/>
    </row>
    <row r="283">
      <c r="A283" s="498"/>
      <c r="B283" s="498"/>
      <c r="C283" s="498"/>
      <c r="D283" s="498"/>
      <c r="E283" s="498"/>
      <c r="F283" s="498"/>
      <c r="G283" s="498"/>
      <c r="H283" s="498"/>
      <c r="I283" s="498"/>
      <c r="J283" s="498"/>
      <c r="K283" s="498"/>
      <c r="L283" s="498"/>
      <c r="M283" s="498"/>
      <c r="N283" s="498"/>
      <c r="O283" s="498"/>
      <c r="P283" s="498"/>
      <c r="Q283" s="498"/>
      <c r="R283" s="498"/>
      <c r="S283" s="498"/>
      <c r="T283" s="498"/>
      <c r="U283" s="498"/>
      <c r="V283" s="498"/>
      <c r="W283" s="498"/>
      <c r="X283" s="498"/>
      <c r="Y283" s="498"/>
      <c r="Z283" s="498"/>
    </row>
    <row r="284">
      <c r="A284" s="498"/>
      <c r="B284" s="498"/>
      <c r="C284" s="498"/>
      <c r="D284" s="498"/>
      <c r="E284" s="498"/>
      <c r="F284" s="498"/>
      <c r="G284" s="498"/>
      <c r="H284" s="498"/>
      <c r="I284" s="498"/>
      <c r="J284" s="498"/>
      <c r="K284" s="498"/>
      <c r="L284" s="498"/>
      <c r="M284" s="498"/>
      <c r="N284" s="498"/>
      <c r="O284" s="498"/>
      <c r="P284" s="498"/>
      <c r="Q284" s="498"/>
      <c r="R284" s="498"/>
      <c r="S284" s="498"/>
      <c r="T284" s="498"/>
      <c r="U284" s="498"/>
      <c r="V284" s="498"/>
      <c r="W284" s="498"/>
      <c r="X284" s="498"/>
      <c r="Y284" s="498"/>
      <c r="Z284" s="498"/>
    </row>
    <row r="285">
      <c r="A285" s="498"/>
      <c r="B285" s="498"/>
      <c r="C285" s="498"/>
      <c r="D285" s="498"/>
      <c r="E285" s="498"/>
      <c r="F285" s="498"/>
      <c r="G285" s="498"/>
      <c r="H285" s="498"/>
      <c r="I285" s="498"/>
      <c r="J285" s="498"/>
      <c r="K285" s="498"/>
      <c r="L285" s="498"/>
      <c r="M285" s="498"/>
      <c r="N285" s="498"/>
      <c r="O285" s="498"/>
      <c r="P285" s="498"/>
      <c r="Q285" s="498"/>
      <c r="R285" s="498"/>
      <c r="S285" s="498"/>
      <c r="T285" s="498"/>
      <c r="U285" s="498"/>
      <c r="V285" s="498"/>
      <c r="W285" s="498"/>
      <c r="X285" s="498"/>
      <c r="Y285" s="498"/>
      <c r="Z285" s="498"/>
    </row>
    <row r="286">
      <c r="A286" s="498"/>
      <c r="B286" s="498"/>
      <c r="C286" s="498"/>
      <c r="D286" s="498"/>
      <c r="E286" s="498"/>
      <c r="F286" s="498"/>
      <c r="G286" s="498"/>
      <c r="H286" s="498"/>
      <c r="I286" s="498"/>
      <c r="J286" s="498"/>
      <c r="K286" s="498"/>
      <c r="L286" s="498"/>
      <c r="M286" s="498"/>
      <c r="N286" s="498"/>
      <c r="O286" s="498"/>
      <c r="P286" s="498"/>
      <c r="Q286" s="498"/>
      <c r="R286" s="498"/>
      <c r="S286" s="498"/>
      <c r="T286" s="498"/>
      <c r="U286" s="498"/>
      <c r="V286" s="498"/>
      <c r="W286" s="498"/>
      <c r="X286" s="498"/>
      <c r="Y286" s="498"/>
      <c r="Z286" s="498"/>
    </row>
    <row r="287">
      <c r="A287" s="498"/>
      <c r="B287" s="498"/>
      <c r="C287" s="498"/>
      <c r="D287" s="498"/>
      <c r="E287" s="498"/>
      <c r="F287" s="498"/>
      <c r="G287" s="498"/>
      <c r="H287" s="498"/>
      <c r="I287" s="498"/>
      <c r="J287" s="498"/>
      <c r="K287" s="498"/>
      <c r="L287" s="498"/>
      <c r="M287" s="498"/>
      <c r="N287" s="498"/>
      <c r="O287" s="498"/>
      <c r="P287" s="498"/>
      <c r="Q287" s="498"/>
      <c r="R287" s="498"/>
      <c r="S287" s="498"/>
      <c r="T287" s="498"/>
      <c r="U287" s="498"/>
      <c r="V287" s="498"/>
      <c r="W287" s="498"/>
      <c r="X287" s="498"/>
      <c r="Y287" s="498"/>
      <c r="Z287" s="498"/>
    </row>
    <row r="288">
      <c r="A288" s="498"/>
      <c r="B288" s="498"/>
      <c r="C288" s="498"/>
      <c r="D288" s="498"/>
      <c r="E288" s="498"/>
      <c r="F288" s="498"/>
      <c r="G288" s="498"/>
      <c r="H288" s="498"/>
      <c r="I288" s="498"/>
      <c r="J288" s="498"/>
      <c r="K288" s="498"/>
      <c r="L288" s="498"/>
      <c r="M288" s="498"/>
      <c r="N288" s="498"/>
      <c r="O288" s="498"/>
      <c r="P288" s="498"/>
      <c r="Q288" s="498"/>
      <c r="R288" s="498"/>
      <c r="S288" s="498"/>
      <c r="T288" s="498"/>
      <c r="U288" s="498"/>
      <c r="V288" s="498"/>
      <c r="W288" s="498"/>
      <c r="X288" s="498"/>
      <c r="Y288" s="498"/>
      <c r="Z288" s="498"/>
    </row>
    <row r="289">
      <c r="A289" s="498"/>
      <c r="B289" s="498"/>
      <c r="C289" s="498"/>
      <c r="D289" s="498"/>
      <c r="E289" s="498"/>
      <c r="F289" s="498"/>
      <c r="G289" s="498"/>
      <c r="H289" s="498"/>
      <c r="I289" s="498"/>
      <c r="J289" s="498"/>
      <c r="K289" s="498"/>
      <c r="L289" s="498"/>
      <c r="M289" s="498"/>
      <c r="N289" s="498"/>
      <c r="O289" s="498"/>
      <c r="P289" s="498"/>
      <c r="Q289" s="498"/>
      <c r="R289" s="498"/>
      <c r="S289" s="498"/>
      <c r="T289" s="498"/>
      <c r="U289" s="498"/>
      <c r="V289" s="498"/>
      <c r="W289" s="498"/>
      <c r="X289" s="498"/>
      <c r="Y289" s="498"/>
      <c r="Z289" s="498"/>
    </row>
    <row r="290">
      <c r="A290" s="498"/>
      <c r="B290" s="498"/>
      <c r="C290" s="498"/>
      <c r="D290" s="498"/>
      <c r="E290" s="498"/>
      <c r="F290" s="498"/>
      <c r="G290" s="498"/>
      <c r="H290" s="498"/>
      <c r="I290" s="498"/>
      <c r="J290" s="498"/>
      <c r="K290" s="498"/>
      <c r="L290" s="498"/>
      <c r="M290" s="498"/>
      <c r="N290" s="498"/>
      <c r="O290" s="498"/>
      <c r="P290" s="498"/>
      <c r="Q290" s="498"/>
      <c r="R290" s="498"/>
      <c r="S290" s="498"/>
      <c r="T290" s="498"/>
      <c r="U290" s="498"/>
      <c r="V290" s="498"/>
      <c r="W290" s="498"/>
      <c r="X290" s="498"/>
      <c r="Y290" s="498"/>
      <c r="Z290" s="498"/>
    </row>
    <row r="291">
      <c r="A291" s="498"/>
      <c r="B291" s="498"/>
      <c r="C291" s="498"/>
      <c r="D291" s="498"/>
      <c r="E291" s="498"/>
      <c r="F291" s="498"/>
      <c r="G291" s="498"/>
      <c r="H291" s="498"/>
      <c r="I291" s="498"/>
      <c r="J291" s="498"/>
      <c r="K291" s="498"/>
      <c r="L291" s="498"/>
      <c r="M291" s="498"/>
      <c r="N291" s="498"/>
      <c r="O291" s="498"/>
      <c r="P291" s="498"/>
      <c r="Q291" s="498"/>
      <c r="R291" s="498"/>
      <c r="S291" s="498"/>
      <c r="T291" s="498"/>
      <c r="U291" s="498"/>
      <c r="V291" s="498"/>
      <c r="W291" s="498"/>
      <c r="X291" s="498"/>
      <c r="Y291" s="498"/>
      <c r="Z291" s="498"/>
    </row>
    <row r="292">
      <c r="A292" s="498"/>
      <c r="B292" s="498"/>
      <c r="C292" s="498"/>
      <c r="D292" s="498"/>
      <c r="E292" s="498"/>
      <c r="F292" s="498"/>
      <c r="G292" s="498"/>
      <c r="H292" s="498"/>
      <c r="I292" s="498"/>
      <c r="J292" s="498"/>
      <c r="K292" s="498"/>
      <c r="L292" s="498"/>
      <c r="M292" s="498"/>
      <c r="N292" s="498"/>
      <c r="O292" s="498"/>
      <c r="P292" s="498"/>
      <c r="Q292" s="498"/>
      <c r="R292" s="498"/>
      <c r="S292" s="498"/>
      <c r="T292" s="498"/>
      <c r="U292" s="498"/>
      <c r="V292" s="498"/>
      <c r="W292" s="498"/>
      <c r="X292" s="498"/>
      <c r="Y292" s="498"/>
      <c r="Z292" s="498"/>
    </row>
    <row r="293">
      <c r="A293" s="498"/>
      <c r="B293" s="498"/>
      <c r="C293" s="498"/>
      <c r="D293" s="498"/>
      <c r="E293" s="498"/>
      <c r="F293" s="498"/>
      <c r="G293" s="498"/>
      <c r="H293" s="498"/>
      <c r="I293" s="498"/>
      <c r="J293" s="498"/>
      <c r="K293" s="498"/>
      <c r="L293" s="498"/>
      <c r="M293" s="498"/>
      <c r="N293" s="498"/>
      <c r="O293" s="498"/>
      <c r="P293" s="498"/>
      <c r="Q293" s="498"/>
      <c r="R293" s="498"/>
      <c r="S293" s="498"/>
      <c r="T293" s="498"/>
      <c r="U293" s="498"/>
      <c r="V293" s="498"/>
      <c r="W293" s="498"/>
      <c r="X293" s="498"/>
      <c r="Y293" s="498"/>
      <c r="Z293" s="498"/>
    </row>
    <row r="294">
      <c r="A294" s="498"/>
      <c r="B294" s="498"/>
      <c r="C294" s="498"/>
      <c r="D294" s="498"/>
      <c r="E294" s="498"/>
      <c r="F294" s="498"/>
      <c r="G294" s="498"/>
      <c r="H294" s="498"/>
      <c r="I294" s="498"/>
      <c r="J294" s="498"/>
      <c r="K294" s="498"/>
      <c r="L294" s="498"/>
      <c r="M294" s="498"/>
      <c r="N294" s="498"/>
      <c r="O294" s="498"/>
      <c r="P294" s="498"/>
      <c r="Q294" s="498"/>
      <c r="R294" s="498"/>
      <c r="S294" s="498"/>
      <c r="T294" s="498"/>
      <c r="U294" s="498"/>
      <c r="V294" s="498"/>
      <c r="W294" s="498"/>
      <c r="X294" s="498"/>
      <c r="Y294" s="498"/>
      <c r="Z294" s="498"/>
    </row>
    <row r="295">
      <c r="A295" s="498"/>
      <c r="B295" s="498"/>
      <c r="C295" s="498"/>
      <c r="D295" s="498"/>
      <c r="E295" s="498"/>
      <c r="F295" s="498"/>
      <c r="G295" s="498"/>
      <c r="H295" s="498"/>
      <c r="I295" s="498"/>
      <c r="J295" s="498"/>
      <c r="K295" s="498"/>
      <c r="L295" s="498"/>
      <c r="M295" s="498"/>
      <c r="N295" s="498"/>
      <c r="O295" s="498"/>
      <c r="P295" s="498"/>
      <c r="Q295" s="498"/>
      <c r="R295" s="498"/>
      <c r="S295" s="498"/>
      <c r="T295" s="498"/>
      <c r="U295" s="498"/>
      <c r="V295" s="498"/>
      <c r="W295" s="498"/>
      <c r="X295" s="498"/>
      <c r="Y295" s="498"/>
      <c r="Z295" s="498"/>
    </row>
    <row r="296">
      <c r="A296" s="498"/>
      <c r="B296" s="498"/>
      <c r="C296" s="498"/>
      <c r="D296" s="498"/>
      <c r="E296" s="498"/>
      <c r="F296" s="498"/>
      <c r="G296" s="498"/>
      <c r="H296" s="498"/>
      <c r="I296" s="498"/>
      <c r="J296" s="498"/>
      <c r="K296" s="498"/>
      <c r="L296" s="498"/>
      <c r="M296" s="498"/>
      <c r="N296" s="498"/>
      <c r="O296" s="498"/>
      <c r="P296" s="498"/>
      <c r="Q296" s="498"/>
      <c r="R296" s="498"/>
      <c r="S296" s="498"/>
      <c r="T296" s="498"/>
      <c r="U296" s="498"/>
      <c r="V296" s="498"/>
      <c r="W296" s="498"/>
      <c r="X296" s="498"/>
      <c r="Y296" s="498"/>
      <c r="Z296" s="498"/>
    </row>
    <row r="297">
      <c r="A297" s="498"/>
      <c r="B297" s="498"/>
      <c r="C297" s="498"/>
      <c r="D297" s="498"/>
      <c r="E297" s="498"/>
      <c r="F297" s="498"/>
      <c r="G297" s="498"/>
      <c r="H297" s="498"/>
      <c r="I297" s="498"/>
      <c r="J297" s="498"/>
      <c r="K297" s="498"/>
      <c r="L297" s="498"/>
      <c r="M297" s="498"/>
      <c r="N297" s="498"/>
      <c r="O297" s="498"/>
      <c r="P297" s="498"/>
      <c r="Q297" s="498"/>
      <c r="R297" s="498"/>
      <c r="S297" s="498"/>
      <c r="T297" s="498"/>
      <c r="U297" s="498"/>
      <c r="V297" s="498"/>
      <c r="W297" s="498"/>
      <c r="X297" s="498"/>
      <c r="Y297" s="498"/>
      <c r="Z297" s="498"/>
    </row>
    <row r="298">
      <c r="A298" s="498"/>
      <c r="B298" s="498"/>
      <c r="C298" s="498"/>
      <c r="D298" s="498"/>
      <c r="E298" s="498"/>
      <c r="F298" s="498"/>
      <c r="G298" s="498"/>
      <c r="H298" s="498"/>
      <c r="I298" s="498"/>
      <c r="J298" s="498"/>
      <c r="K298" s="498"/>
      <c r="L298" s="498"/>
      <c r="M298" s="498"/>
      <c r="N298" s="498"/>
      <c r="O298" s="498"/>
      <c r="P298" s="498"/>
      <c r="Q298" s="498"/>
      <c r="R298" s="498"/>
      <c r="S298" s="498"/>
      <c r="T298" s="498"/>
      <c r="U298" s="498"/>
      <c r="V298" s="498"/>
      <c r="W298" s="498"/>
      <c r="X298" s="498"/>
      <c r="Y298" s="498"/>
      <c r="Z298" s="498"/>
    </row>
    <row r="299">
      <c r="A299" s="498"/>
      <c r="B299" s="498"/>
      <c r="C299" s="498"/>
      <c r="D299" s="498"/>
      <c r="E299" s="498"/>
      <c r="F299" s="498"/>
      <c r="G299" s="498"/>
      <c r="H299" s="498"/>
      <c r="I299" s="498"/>
      <c r="J299" s="498"/>
      <c r="K299" s="498"/>
      <c r="L299" s="498"/>
      <c r="M299" s="498"/>
      <c r="N299" s="498"/>
      <c r="O299" s="498"/>
      <c r="P299" s="498"/>
      <c r="Q299" s="498"/>
      <c r="R299" s="498"/>
      <c r="S299" s="498"/>
      <c r="T299" s="498"/>
      <c r="U299" s="498"/>
      <c r="V299" s="498"/>
      <c r="W299" s="498"/>
      <c r="X299" s="498"/>
      <c r="Y299" s="498"/>
      <c r="Z299" s="498"/>
    </row>
    <row r="300">
      <c r="A300" s="498"/>
      <c r="B300" s="498"/>
      <c r="C300" s="498"/>
      <c r="D300" s="498"/>
      <c r="E300" s="498"/>
      <c r="F300" s="498"/>
      <c r="G300" s="498"/>
      <c r="H300" s="498"/>
      <c r="I300" s="498"/>
      <c r="J300" s="498"/>
      <c r="K300" s="498"/>
      <c r="L300" s="498"/>
      <c r="M300" s="498"/>
      <c r="N300" s="498"/>
      <c r="O300" s="498"/>
      <c r="P300" s="498"/>
      <c r="Q300" s="498"/>
      <c r="R300" s="498"/>
      <c r="S300" s="498"/>
      <c r="T300" s="498"/>
      <c r="U300" s="498"/>
      <c r="V300" s="498"/>
      <c r="W300" s="498"/>
      <c r="X300" s="498"/>
      <c r="Y300" s="498"/>
      <c r="Z300" s="498"/>
    </row>
    <row r="301">
      <c r="A301" s="498"/>
      <c r="B301" s="498"/>
      <c r="C301" s="498"/>
      <c r="D301" s="498"/>
      <c r="E301" s="498"/>
      <c r="F301" s="498"/>
      <c r="G301" s="498"/>
      <c r="H301" s="498"/>
      <c r="I301" s="498"/>
      <c r="J301" s="498"/>
      <c r="K301" s="498"/>
      <c r="L301" s="498"/>
      <c r="M301" s="498"/>
      <c r="N301" s="498"/>
      <c r="O301" s="498"/>
      <c r="P301" s="498"/>
      <c r="Q301" s="498"/>
      <c r="R301" s="498"/>
      <c r="S301" s="498"/>
      <c r="T301" s="498"/>
      <c r="U301" s="498"/>
      <c r="V301" s="498"/>
      <c r="W301" s="498"/>
      <c r="X301" s="498"/>
      <c r="Y301" s="498"/>
      <c r="Z301" s="498"/>
    </row>
    <row r="302">
      <c r="A302" s="498"/>
      <c r="B302" s="498"/>
      <c r="C302" s="498"/>
      <c r="D302" s="498"/>
      <c r="E302" s="498"/>
      <c r="F302" s="498"/>
      <c r="G302" s="498"/>
      <c r="H302" s="498"/>
      <c r="I302" s="498"/>
      <c r="J302" s="498"/>
      <c r="K302" s="498"/>
      <c r="L302" s="498"/>
      <c r="M302" s="498"/>
      <c r="N302" s="498"/>
      <c r="O302" s="498"/>
      <c r="P302" s="498"/>
      <c r="Q302" s="498"/>
      <c r="R302" s="498"/>
      <c r="S302" s="498"/>
      <c r="T302" s="498"/>
      <c r="U302" s="498"/>
      <c r="V302" s="498"/>
      <c r="W302" s="498"/>
      <c r="X302" s="498"/>
      <c r="Y302" s="498"/>
      <c r="Z302" s="498"/>
    </row>
    <row r="303">
      <c r="A303" s="498"/>
      <c r="B303" s="498"/>
      <c r="C303" s="498"/>
      <c r="D303" s="498"/>
      <c r="E303" s="498"/>
      <c r="F303" s="498"/>
      <c r="G303" s="498"/>
      <c r="H303" s="498"/>
      <c r="I303" s="498"/>
      <c r="J303" s="498"/>
      <c r="K303" s="498"/>
      <c r="L303" s="498"/>
      <c r="M303" s="498"/>
      <c r="N303" s="498"/>
      <c r="O303" s="498"/>
      <c r="P303" s="498"/>
      <c r="Q303" s="498"/>
      <c r="R303" s="498"/>
      <c r="S303" s="498"/>
      <c r="T303" s="498"/>
      <c r="U303" s="498"/>
      <c r="V303" s="498"/>
      <c r="W303" s="498"/>
      <c r="X303" s="498"/>
      <c r="Y303" s="498"/>
      <c r="Z303" s="498"/>
    </row>
    <row r="304">
      <c r="A304" s="498"/>
      <c r="B304" s="498"/>
      <c r="C304" s="498"/>
      <c r="D304" s="498"/>
      <c r="E304" s="498"/>
      <c r="F304" s="498"/>
      <c r="G304" s="498"/>
      <c r="H304" s="498"/>
      <c r="I304" s="498"/>
      <c r="J304" s="498"/>
      <c r="K304" s="498"/>
      <c r="L304" s="498"/>
      <c r="M304" s="498"/>
      <c r="N304" s="498"/>
      <c r="O304" s="498"/>
      <c r="P304" s="498"/>
      <c r="Q304" s="498"/>
      <c r="R304" s="498"/>
      <c r="S304" s="498"/>
      <c r="T304" s="498"/>
      <c r="U304" s="498"/>
      <c r="V304" s="498"/>
      <c r="W304" s="498"/>
      <c r="X304" s="498"/>
      <c r="Y304" s="498"/>
      <c r="Z304" s="498"/>
    </row>
    <row r="305">
      <c r="A305" s="498"/>
      <c r="B305" s="498"/>
      <c r="C305" s="498"/>
      <c r="D305" s="498"/>
      <c r="E305" s="498"/>
      <c r="F305" s="498"/>
      <c r="G305" s="498"/>
      <c r="H305" s="498"/>
      <c r="I305" s="498"/>
      <c r="J305" s="498"/>
      <c r="K305" s="498"/>
      <c r="L305" s="498"/>
      <c r="M305" s="498"/>
      <c r="N305" s="498"/>
      <c r="O305" s="498"/>
      <c r="P305" s="498"/>
      <c r="Q305" s="498"/>
      <c r="R305" s="498"/>
      <c r="S305" s="498"/>
      <c r="T305" s="498"/>
      <c r="U305" s="498"/>
      <c r="V305" s="498"/>
      <c r="W305" s="498"/>
      <c r="X305" s="498"/>
      <c r="Y305" s="498"/>
      <c r="Z305" s="498"/>
    </row>
    <row r="306">
      <c r="A306" s="498"/>
      <c r="B306" s="498"/>
      <c r="C306" s="498"/>
      <c r="D306" s="498"/>
      <c r="E306" s="498"/>
      <c r="F306" s="498"/>
      <c r="G306" s="498"/>
      <c r="H306" s="498"/>
      <c r="I306" s="498"/>
      <c r="J306" s="498"/>
      <c r="K306" s="498"/>
      <c r="L306" s="498"/>
      <c r="M306" s="498"/>
      <c r="N306" s="498"/>
      <c r="O306" s="498"/>
      <c r="P306" s="498"/>
      <c r="Q306" s="498"/>
      <c r="R306" s="498"/>
      <c r="S306" s="498"/>
      <c r="T306" s="498"/>
      <c r="U306" s="498"/>
      <c r="V306" s="498"/>
      <c r="W306" s="498"/>
      <c r="X306" s="498"/>
      <c r="Y306" s="498"/>
      <c r="Z306" s="498"/>
    </row>
    <row r="307">
      <c r="A307" s="498"/>
      <c r="B307" s="498"/>
      <c r="C307" s="498"/>
      <c r="D307" s="498"/>
      <c r="E307" s="498"/>
      <c r="F307" s="498"/>
      <c r="G307" s="498"/>
      <c r="H307" s="498"/>
      <c r="I307" s="498"/>
      <c r="J307" s="498"/>
      <c r="K307" s="498"/>
      <c r="L307" s="498"/>
      <c r="M307" s="498"/>
      <c r="N307" s="498"/>
      <c r="O307" s="498"/>
      <c r="P307" s="498"/>
      <c r="Q307" s="498"/>
      <c r="R307" s="498"/>
      <c r="S307" s="498"/>
      <c r="T307" s="498"/>
      <c r="U307" s="498"/>
      <c r="V307" s="498"/>
      <c r="W307" s="498"/>
      <c r="X307" s="498"/>
      <c r="Y307" s="498"/>
      <c r="Z307" s="498"/>
    </row>
    <row r="308">
      <c r="A308" s="498"/>
      <c r="B308" s="498"/>
      <c r="C308" s="498"/>
      <c r="D308" s="498"/>
      <c r="E308" s="498"/>
      <c r="F308" s="498"/>
      <c r="G308" s="498"/>
      <c r="H308" s="498"/>
      <c r="I308" s="498"/>
      <c r="J308" s="498"/>
      <c r="K308" s="498"/>
      <c r="L308" s="498"/>
      <c r="M308" s="498"/>
      <c r="N308" s="498"/>
      <c r="O308" s="498"/>
      <c r="P308" s="498"/>
      <c r="Q308" s="498"/>
      <c r="R308" s="498"/>
      <c r="S308" s="498"/>
      <c r="T308" s="498"/>
      <c r="U308" s="498"/>
      <c r="V308" s="498"/>
      <c r="W308" s="498"/>
      <c r="X308" s="498"/>
      <c r="Y308" s="498"/>
      <c r="Z308" s="498"/>
    </row>
    <row r="309">
      <c r="A309" s="498"/>
      <c r="B309" s="498"/>
      <c r="C309" s="498"/>
      <c r="D309" s="498"/>
      <c r="E309" s="498"/>
      <c r="F309" s="498"/>
      <c r="G309" s="498"/>
      <c r="H309" s="498"/>
      <c r="I309" s="498"/>
      <c r="J309" s="498"/>
      <c r="K309" s="498"/>
      <c r="L309" s="498"/>
      <c r="M309" s="498"/>
      <c r="N309" s="498"/>
      <c r="O309" s="498"/>
      <c r="P309" s="498"/>
      <c r="Q309" s="498"/>
      <c r="R309" s="498"/>
      <c r="S309" s="498"/>
      <c r="T309" s="498"/>
      <c r="U309" s="498"/>
      <c r="V309" s="498"/>
      <c r="W309" s="498"/>
      <c r="X309" s="498"/>
      <c r="Y309" s="498"/>
      <c r="Z309" s="498"/>
    </row>
    <row r="310">
      <c r="A310" s="498"/>
      <c r="B310" s="498"/>
      <c r="C310" s="498"/>
      <c r="D310" s="498"/>
      <c r="E310" s="498"/>
      <c r="F310" s="498"/>
      <c r="G310" s="498"/>
      <c r="H310" s="498"/>
      <c r="I310" s="498"/>
      <c r="J310" s="498"/>
      <c r="K310" s="498"/>
      <c r="L310" s="498"/>
      <c r="M310" s="498"/>
      <c r="N310" s="498"/>
      <c r="O310" s="498"/>
      <c r="P310" s="498"/>
      <c r="Q310" s="498"/>
      <c r="R310" s="498"/>
      <c r="S310" s="498"/>
      <c r="T310" s="498"/>
      <c r="U310" s="498"/>
      <c r="V310" s="498"/>
      <c r="W310" s="498"/>
      <c r="X310" s="498"/>
      <c r="Y310" s="498"/>
      <c r="Z310" s="498"/>
    </row>
    <row r="311">
      <c r="A311" s="498"/>
      <c r="B311" s="498"/>
      <c r="C311" s="498"/>
      <c r="D311" s="498"/>
      <c r="E311" s="498"/>
      <c r="F311" s="498"/>
      <c r="G311" s="498"/>
      <c r="H311" s="498"/>
      <c r="I311" s="498"/>
      <c r="J311" s="498"/>
      <c r="K311" s="498"/>
      <c r="L311" s="498"/>
      <c r="M311" s="498"/>
      <c r="N311" s="498"/>
      <c r="O311" s="498"/>
      <c r="P311" s="498"/>
      <c r="Q311" s="498"/>
      <c r="R311" s="498"/>
      <c r="S311" s="498"/>
      <c r="T311" s="498"/>
      <c r="U311" s="498"/>
      <c r="V311" s="498"/>
      <c r="W311" s="498"/>
      <c r="X311" s="498"/>
      <c r="Y311" s="498"/>
      <c r="Z311" s="498"/>
    </row>
    <row r="312">
      <c r="A312" s="498"/>
      <c r="B312" s="498"/>
      <c r="C312" s="498"/>
      <c r="D312" s="498"/>
      <c r="E312" s="498"/>
      <c r="F312" s="498"/>
      <c r="G312" s="498"/>
      <c r="H312" s="498"/>
      <c r="I312" s="498"/>
      <c r="J312" s="498"/>
      <c r="K312" s="498"/>
      <c r="L312" s="498"/>
      <c r="M312" s="498"/>
      <c r="N312" s="498"/>
      <c r="O312" s="498"/>
      <c r="P312" s="498"/>
      <c r="Q312" s="498"/>
      <c r="R312" s="498"/>
      <c r="S312" s="498"/>
      <c r="T312" s="498"/>
      <c r="U312" s="498"/>
      <c r="V312" s="498"/>
      <c r="W312" s="498"/>
      <c r="X312" s="498"/>
      <c r="Y312" s="498"/>
      <c r="Z312" s="498"/>
    </row>
    <row r="313">
      <c r="A313" s="498"/>
      <c r="B313" s="498"/>
      <c r="C313" s="498"/>
      <c r="D313" s="498"/>
      <c r="E313" s="498"/>
      <c r="F313" s="498"/>
      <c r="G313" s="498"/>
      <c r="H313" s="498"/>
      <c r="I313" s="498"/>
      <c r="J313" s="498"/>
      <c r="K313" s="498"/>
      <c r="L313" s="498"/>
      <c r="M313" s="498"/>
      <c r="N313" s="498"/>
      <c r="O313" s="498"/>
      <c r="P313" s="498"/>
      <c r="Q313" s="498"/>
      <c r="R313" s="498"/>
      <c r="S313" s="498"/>
      <c r="T313" s="498"/>
      <c r="U313" s="498"/>
      <c r="V313" s="498"/>
      <c r="W313" s="498"/>
      <c r="X313" s="498"/>
      <c r="Y313" s="498"/>
      <c r="Z313" s="498"/>
    </row>
    <row r="314">
      <c r="A314" s="498"/>
      <c r="B314" s="498"/>
      <c r="C314" s="498"/>
      <c r="D314" s="498"/>
      <c r="E314" s="498"/>
      <c r="F314" s="498"/>
      <c r="G314" s="498"/>
      <c r="H314" s="498"/>
      <c r="I314" s="498"/>
      <c r="J314" s="498"/>
      <c r="K314" s="498"/>
      <c r="L314" s="498"/>
      <c r="M314" s="498"/>
      <c r="N314" s="498"/>
      <c r="O314" s="498"/>
      <c r="P314" s="498"/>
      <c r="Q314" s="498"/>
      <c r="R314" s="498"/>
      <c r="S314" s="498"/>
      <c r="T314" s="498"/>
      <c r="U314" s="498"/>
      <c r="V314" s="498"/>
      <c r="W314" s="498"/>
      <c r="X314" s="498"/>
      <c r="Y314" s="498"/>
      <c r="Z314" s="498"/>
    </row>
    <row r="315">
      <c r="A315" s="498"/>
      <c r="B315" s="498"/>
      <c r="C315" s="498"/>
      <c r="D315" s="498"/>
      <c r="E315" s="498"/>
      <c r="F315" s="498"/>
      <c r="G315" s="498"/>
      <c r="H315" s="498"/>
      <c r="I315" s="498"/>
      <c r="J315" s="498"/>
      <c r="K315" s="498"/>
      <c r="L315" s="498"/>
      <c r="M315" s="498"/>
      <c r="N315" s="498"/>
      <c r="O315" s="498"/>
      <c r="P315" s="498"/>
      <c r="Q315" s="498"/>
      <c r="R315" s="498"/>
      <c r="S315" s="498"/>
      <c r="T315" s="498"/>
      <c r="U315" s="498"/>
      <c r="V315" s="498"/>
      <c r="W315" s="498"/>
      <c r="X315" s="498"/>
      <c r="Y315" s="498"/>
      <c r="Z315" s="498"/>
    </row>
    <row r="316">
      <c r="A316" s="498"/>
      <c r="B316" s="498"/>
      <c r="C316" s="498"/>
      <c r="D316" s="498"/>
      <c r="E316" s="498"/>
      <c r="F316" s="498"/>
      <c r="G316" s="498"/>
      <c r="H316" s="498"/>
      <c r="I316" s="498"/>
      <c r="J316" s="498"/>
      <c r="K316" s="498"/>
      <c r="L316" s="498"/>
      <c r="M316" s="498"/>
      <c r="N316" s="498"/>
      <c r="O316" s="498"/>
      <c r="P316" s="498"/>
      <c r="Q316" s="498"/>
      <c r="R316" s="498"/>
      <c r="S316" s="498"/>
      <c r="T316" s="498"/>
      <c r="U316" s="498"/>
      <c r="V316" s="498"/>
      <c r="W316" s="498"/>
      <c r="X316" s="498"/>
      <c r="Y316" s="498"/>
      <c r="Z316" s="498"/>
    </row>
    <row r="317">
      <c r="A317" s="498"/>
      <c r="B317" s="498"/>
      <c r="C317" s="498"/>
      <c r="D317" s="498"/>
      <c r="E317" s="498"/>
      <c r="F317" s="498"/>
      <c r="G317" s="498"/>
      <c r="H317" s="498"/>
      <c r="I317" s="498"/>
      <c r="J317" s="498"/>
      <c r="K317" s="498"/>
      <c r="L317" s="498"/>
      <c r="M317" s="498"/>
      <c r="N317" s="498"/>
      <c r="O317" s="498"/>
      <c r="P317" s="498"/>
      <c r="Q317" s="498"/>
      <c r="R317" s="498"/>
      <c r="S317" s="498"/>
      <c r="T317" s="498"/>
      <c r="U317" s="498"/>
      <c r="V317" s="498"/>
      <c r="W317" s="498"/>
      <c r="X317" s="498"/>
      <c r="Y317" s="498"/>
      <c r="Z317" s="498"/>
    </row>
    <row r="318">
      <c r="A318" s="498"/>
      <c r="B318" s="498"/>
      <c r="C318" s="498"/>
      <c r="D318" s="498"/>
      <c r="E318" s="498"/>
      <c r="F318" s="498"/>
      <c r="G318" s="498"/>
      <c r="H318" s="498"/>
      <c r="I318" s="498"/>
      <c r="J318" s="498"/>
      <c r="K318" s="498"/>
      <c r="L318" s="498"/>
      <c r="M318" s="498"/>
      <c r="N318" s="498"/>
      <c r="O318" s="498"/>
      <c r="P318" s="498"/>
      <c r="Q318" s="498"/>
      <c r="R318" s="498"/>
      <c r="S318" s="498"/>
      <c r="T318" s="498"/>
      <c r="U318" s="498"/>
      <c r="V318" s="498"/>
      <c r="W318" s="498"/>
      <c r="X318" s="498"/>
      <c r="Y318" s="498"/>
      <c r="Z318" s="498"/>
    </row>
    <row r="319">
      <c r="A319" s="498"/>
      <c r="B319" s="498"/>
      <c r="C319" s="498"/>
      <c r="D319" s="498"/>
      <c r="E319" s="498"/>
      <c r="F319" s="498"/>
      <c r="G319" s="498"/>
      <c r="H319" s="498"/>
      <c r="I319" s="498"/>
      <c r="J319" s="498"/>
      <c r="K319" s="498"/>
      <c r="L319" s="498"/>
      <c r="M319" s="498"/>
      <c r="N319" s="498"/>
      <c r="O319" s="498"/>
      <c r="P319" s="498"/>
      <c r="Q319" s="498"/>
      <c r="R319" s="498"/>
      <c r="S319" s="498"/>
      <c r="T319" s="498"/>
      <c r="U319" s="498"/>
      <c r="V319" s="498"/>
      <c r="W319" s="498"/>
      <c r="X319" s="498"/>
      <c r="Y319" s="498"/>
      <c r="Z319" s="498"/>
    </row>
    <row r="320">
      <c r="A320" s="498"/>
      <c r="B320" s="498"/>
      <c r="C320" s="498"/>
      <c r="D320" s="498"/>
      <c r="E320" s="498"/>
      <c r="F320" s="498"/>
      <c r="G320" s="498"/>
      <c r="H320" s="498"/>
      <c r="I320" s="498"/>
      <c r="J320" s="498"/>
      <c r="K320" s="498"/>
      <c r="L320" s="498"/>
      <c r="M320" s="498"/>
      <c r="N320" s="498"/>
      <c r="O320" s="498"/>
      <c r="P320" s="498"/>
      <c r="Q320" s="498"/>
      <c r="R320" s="498"/>
      <c r="S320" s="498"/>
      <c r="T320" s="498"/>
      <c r="U320" s="498"/>
      <c r="V320" s="498"/>
      <c r="W320" s="498"/>
      <c r="X320" s="498"/>
      <c r="Y320" s="498"/>
      <c r="Z320" s="498"/>
    </row>
    <row r="321">
      <c r="A321" s="498"/>
      <c r="B321" s="498"/>
      <c r="C321" s="498"/>
      <c r="D321" s="498"/>
      <c r="E321" s="498"/>
      <c r="F321" s="498"/>
      <c r="G321" s="498"/>
      <c r="H321" s="498"/>
      <c r="I321" s="498"/>
      <c r="J321" s="498"/>
      <c r="K321" s="498"/>
      <c r="L321" s="498"/>
      <c r="M321" s="498"/>
      <c r="N321" s="498"/>
      <c r="O321" s="498"/>
      <c r="P321" s="498"/>
      <c r="Q321" s="498"/>
      <c r="R321" s="498"/>
      <c r="S321" s="498"/>
      <c r="T321" s="498"/>
      <c r="U321" s="498"/>
      <c r="V321" s="498"/>
      <c r="W321" s="498"/>
      <c r="X321" s="498"/>
      <c r="Y321" s="498"/>
      <c r="Z321" s="498"/>
    </row>
    <row r="322">
      <c r="A322" s="498"/>
      <c r="B322" s="498"/>
      <c r="C322" s="498"/>
      <c r="D322" s="498"/>
      <c r="E322" s="498"/>
      <c r="F322" s="498"/>
      <c r="G322" s="498"/>
      <c r="H322" s="498"/>
      <c r="I322" s="498"/>
      <c r="J322" s="498"/>
      <c r="K322" s="498"/>
      <c r="L322" s="498"/>
      <c r="M322" s="498"/>
      <c r="N322" s="498"/>
      <c r="O322" s="498"/>
      <c r="P322" s="498"/>
      <c r="Q322" s="498"/>
      <c r="R322" s="498"/>
      <c r="S322" s="498"/>
      <c r="T322" s="498"/>
      <c r="U322" s="498"/>
      <c r="V322" s="498"/>
      <c r="W322" s="498"/>
      <c r="X322" s="498"/>
      <c r="Y322" s="498"/>
      <c r="Z322" s="498"/>
    </row>
    <row r="323">
      <c r="A323" s="498"/>
      <c r="B323" s="498"/>
      <c r="C323" s="498"/>
      <c r="D323" s="498"/>
      <c r="E323" s="498"/>
      <c r="F323" s="498"/>
      <c r="G323" s="498"/>
      <c r="H323" s="498"/>
      <c r="I323" s="498"/>
      <c r="J323" s="498"/>
      <c r="K323" s="498"/>
      <c r="L323" s="498"/>
      <c r="M323" s="498"/>
      <c r="N323" s="498"/>
      <c r="O323" s="498"/>
      <c r="P323" s="498"/>
      <c r="Q323" s="498"/>
      <c r="R323" s="498"/>
      <c r="S323" s="498"/>
      <c r="T323" s="498"/>
      <c r="U323" s="498"/>
      <c r="V323" s="498"/>
      <c r="W323" s="498"/>
      <c r="X323" s="498"/>
      <c r="Y323" s="498"/>
      <c r="Z323" s="498"/>
    </row>
    <row r="324">
      <c r="A324" s="498"/>
      <c r="B324" s="498"/>
      <c r="C324" s="498"/>
      <c r="D324" s="498"/>
      <c r="E324" s="498"/>
      <c r="F324" s="498"/>
      <c r="G324" s="498"/>
      <c r="H324" s="498"/>
      <c r="I324" s="498"/>
      <c r="J324" s="498"/>
      <c r="K324" s="498"/>
      <c r="L324" s="498"/>
      <c r="M324" s="498"/>
      <c r="N324" s="498"/>
      <c r="O324" s="498"/>
      <c r="P324" s="498"/>
      <c r="Q324" s="498"/>
      <c r="R324" s="498"/>
      <c r="S324" s="498"/>
      <c r="T324" s="498"/>
      <c r="U324" s="498"/>
      <c r="V324" s="498"/>
      <c r="W324" s="498"/>
      <c r="X324" s="498"/>
      <c r="Y324" s="498"/>
      <c r="Z324" s="498"/>
    </row>
    <row r="325">
      <c r="A325" s="498"/>
      <c r="B325" s="498"/>
      <c r="C325" s="498"/>
      <c r="D325" s="498"/>
      <c r="E325" s="498"/>
      <c r="F325" s="498"/>
      <c r="G325" s="498"/>
      <c r="H325" s="498"/>
      <c r="I325" s="498"/>
      <c r="J325" s="498"/>
      <c r="K325" s="498"/>
      <c r="L325" s="498"/>
      <c r="M325" s="498"/>
      <c r="N325" s="498"/>
      <c r="O325" s="498"/>
      <c r="P325" s="498"/>
      <c r="Q325" s="498"/>
      <c r="R325" s="498"/>
      <c r="S325" s="498"/>
      <c r="T325" s="498"/>
      <c r="U325" s="498"/>
      <c r="V325" s="498"/>
      <c r="W325" s="498"/>
      <c r="X325" s="498"/>
      <c r="Y325" s="498"/>
      <c r="Z325" s="498"/>
    </row>
    <row r="326">
      <c r="A326" s="498"/>
      <c r="B326" s="498"/>
      <c r="C326" s="498"/>
      <c r="D326" s="498"/>
      <c r="E326" s="498"/>
      <c r="F326" s="498"/>
      <c r="G326" s="498"/>
      <c r="H326" s="498"/>
      <c r="I326" s="498"/>
      <c r="J326" s="498"/>
      <c r="K326" s="498"/>
      <c r="L326" s="498"/>
      <c r="M326" s="498"/>
      <c r="N326" s="498"/>
      <c r="O326" s="498"/>
      <c r="P326" s="498"/>
      <c r="Q326" s="498"/>
      <c r="R326" s="498"/>
      <c r="S326" s="498"/>
      <c r="T326" s="498"/>
      <c r="U326" s="498"/>
      <c r="V326" s="498"/>
      <c r="W326" s="498"/>
      <c r="X326" s="498"/>
      <c r="Y326" s="498"/>
      <c r="Z326" s="498"/>
    </row>
    <row r="327">
      <c r="A327" s="498"/>
      <c r="B327" s="498"/>
      <c r="C327" s="498"/>
      <c r="D327" s="498"/>
      <c r="E327" s="498"/>
      <c r="F327" s="498"/>
      <c r="G327" s="498"/>
      <c r="H327" s="498"/>
      <c r="I327" s="498"/>
      <c r="J327" s="498"/>
      <c r="K327" s="498"/>
      <c r="L327" s="498"/>
      <c r="M327" s="498"/>
      <c r="N327" s="498"/>
      <c r="O327" s="498"/>
      <c r="P327" s="498"/>
      <c r="Q327" s="498"/>
      <c r="R327" s="498"/>
      <c r="S327" s="498"/>
      <c r="T327" s="498"/>
      <c r="U327" s="498"/>
      <c r="V327" s="498"/>
      <c r="W327" s="498"/>
      <c r="X327" s="498"/>
      <c r="Y327" s="498"/>
      <c r="Z327" s="498"/>
    </row>
    <row r="328">
      <c r="A328" s="498"/>
      <c r="B328" s="498"/>
      <c r="C328" s="498"/>
      <c r="D328" s="498"/>
      <c r="E328" s="498"/>
      <c r="F328" s="498"/>
      <c r="G328" s="498"/>
      <c r="H328" s="498"/>
      <c r="I328" s="498"/>
      <c r="J328" s="498"/>
      <c r="K328" s="498"/>
      <c r="L328" s="498"/>
      <c r="M328" s="498"/>
      <c r="N328" s="498"/>
      <c r="O328" s="498"/>
      <c r="P328" s="498"/>
      <c r="Q328" s="498"/>
      <c r="R328" s="498"/>
      <c r="S328" s="498"/>
      <c r="T328" s="498"/>
      <c r="U328" s="498"/>
      <c r="V328" s="498"/>
      <c r="W328" s="498"/>
      <c r="X328" s="498"/>
      <c r="Y328" s="498"/>
      <c r="Z328" s="498"/>
    </row>
    <row r="329">
      <c r="A329" s="498"/>
      <c r="B329" s="498"/>
      <c r="C329" s="498"/>
      <c r="D329" s="498"/>
      <c r="E329" s="498"/>
      <c r="F329" s="498"/>
      <c r="G329" s="498"/>
      <c r="H329" s="498"/>
      <c r="I329" s="498"/>
      <c r="J329" s="498"/>
      <c r="K329" s="498"/>
      <c r="L329" s="498"/>
      <c r="M329" s="498"/>
      <c r="N329" s="498"/>
      <c r="O329" s="498"/>
      <c r="P329" s="498"/>
      <c r="Q329" s="498"/>
      <c r="R329" s="498"/>
      <c r="S329" s="498"/>
      <c r="T329" s="498"/>
      <c r="U329" s="498"/>
      <c r="V329" s="498"/>
      <c r="W329" s="498"/>
      <c r="X329" s="498"/>
      <c r="Y329" s="498"/>
      <c r="Z329" s="498"/>
    </row>
    <row r="330">
      <c r="A330" s="498"/>
      <c r="B330" s="498"/>
      <c r="C330" s="498"/>
      <c r="D330" s="498"/>
      <c r="E330" s="498"/>
      <c r="F330" s="498"/>
      <c r="G330" s="498"/>
      <c r="H330" s="498"/>
      <c r="I330" s="498"/>
      <c r="J330" s="498"/>
      <c r="K330" s="498"/>
      <c r="L330" s="498"/>
      <c r="M330" s="498"/>
      <c r="N330" s="498"/>
      <c r="O330" s="498"/>
      <c r="P330" s="498"/>
      <c r="Q330" s="498"/>
      <c r="R330" s="498"/>
      <c r="S330" s="498"/>
      <c r="T330" s="498"/>
      <c r="U330" s="498"/>
      <c r="V330" s="498"/>
      <c r="W330" s="498"/>
      <c r="X330" s="498"/>
      <c r="Y330" s="498"/>
      <c r="Z330" s="498"/>
    </row>
    <row r="331">
      <c r="A331" s="498"/>
      <c r="B331" s="498"/>
      <c r="C331" s="498"/>
      <c r="D331" s="498"/>
      <c r="E331" s="498"/>
      <c r="F331" s="498"/>
      <c r="G331" s="498"/>
      <c r="H331" s="498"/>
      <c r="I331" s="498"/>
      <c r="J331" s="498"/>
      <c r="K331" s="498"/>
      <c r="L331" s="498"/>
      <c r="M331" s="498"/>
      <c r="N331" s="498"/>
      <c r="O331" s="498"/>
      <c r="P331" s="498"/>
      <c r="Q331" s="498"/>
      <c r="R331" s="498"/>
      <c r="S331" s="498"/>
      <c r="T331" s="498"/>
      <c r="U331" s="498"/>
      <c r="V331" s="498"/>
      <c r="W331" s="498"/>
      <c r="X331" s="498"/>
      <c r="Y331" s="498"/>
      <c r="Z331" s="498"/>
    </row>
    <row r="332">
      <c r="A332" s="498"/>
      <c r="B332" s="498"/>
      <c r="C332" s="498"/>
      <c r="D332" s="498"/>
      <c r="E332" s="498"/>
      <c r="F332" s="498"/>
      <c r="G332" s="498"/>
      <c r="H332" s="498"/>
      <c r="I332" s="498"/>
      <c r="J332" s="498"/>
      <c r="K332" s="498"/>
      <c r="L332" s="498"/>
      <c r="M332" s="498"/>
      <c r="N332" s="498"/>
      <c r="O332" s="498"/>
      <c r="P332" s="498"/>
      <c r="Q332" s="498"/>
      <c r="R332" s="498"/>
      <c r="S332" s="498"/>
      <c r="T332" s="498"/>
      <c r="U332" s="498"/>
      <c r="V332" s="498"/>
      <c r="W332" s="498"/>
      <c r="X332" s="498"/>
      <c r="Y332" s="498"/>
      <c r="Z332" s="498"/>
    </row>
    <row r="333">
      <c r="A333" s="498"/>
      <c r="B333" s="498"/>
      <c r="C333" s="498"/>
      <c r="D333" s="498"/>
      <c r="E333" s="498"/>
      <c r="F333" s="498"/>
      <c r="G333" s="498"/>
      <c r="H333" s="498"/>
      <c r="I333" s="498"/>
      <c r="J333" s="498"/>
      <c r="K333" s="498"/>
      <c r="L333" s="498"/>
      <c r="M333" s="498"/>
      <c r="N333" s="498"/>
      <c r="O333" s="498"/>
      <c r="P333" s="498"/>
      <c r="Q333" s="498"/>
      <c r="R333" s="498"/>
      <c r="S333" s="498"/>
      <c r="T333" s="498"/>
      <c r="U333" s="498"/>
      <c r="V333" s="498"/>
      <c r="W333" s="498"/>
      <c r="X333" s="498"/>
      <c r="Y333" s="498"/>
      <c r="Z333" s="498"/>
    </row>
    <row r="334">
      <c r="A334" s="498"/>
      <c r="B334" s="498"/>
      <c r="C334" s="498"/>
      <c r="D334" s="498"/>
      <c r="E334" s="498"/>
      <c r="F334" s="498"/>
      <c r="G334" s="498"/>
      <c r="H334" s="498"/>
      <c r="I334" s="498"/>
      <c r="J334" s="498"/>
      <c r="K334" s="498"/>
      <c r="L334" s="498"/>
      <c r="M334" s="498"/>
      <c r="N334" s="498"/>
      <c r="O334" s="498"/>
      <c r="P334" s="498"/>
      <c r="Q334" s="498"/>
      <c r="R334" s="498"/>
      <c r="S334" s="498"/>
      <c r="T334" s="498"/>
      <c r="U334" s="498"/>
      <c r="V334" s="498"/>
      <c r="W334" s="498"/>
      <c r="X334" s="498"/>
      <c r="Y334" s="498"/>
      <c r="Z334" s="498"/>
    </row>
    <row r="335">
      <c r="A335" s="498"/>
      <c r="B335" s="498"/>
      <c r="C335" s="498"/>
      <c r="D335" s="498"/>
      <c r="E335" s="498"/>
      <c r="F335" s="498"/>
      <c r="G335" s="498"/>
      <c r="H335" s="498"/>
      <c r="I335" s="498"/>
      <c r="J335" s="498"/>
      <c r="K335" s="498"/>
      <c r="L335" s="498"/>
      <c r="M335" s="498"/>
      <c r="N335" s="498"/>
      <c r="O335" s="498"/>
      <c r="P335" s="498"/>
      <c r="Q335" s="498"/>
      <c r="R335" s="498"/>
      <c r="S335" s="498"/>
      <c r="T335" s="498"/>
      <c r="U335" s="498"/>
      <c r="V335" s="498"/>
      <c r="W335" s="498"/>
      <c r="X335" s="498"/>
      <c r="Y335" s="498"/>
      <c r="Z335" s="498"/>
    </row>
    <row r="336">
      <c r="A336" s="498"/>
      <c r="B336" s="498"/>
      <c r="C336" s="498"/>
      <c r="D336" s="498"/>
      <c r="E336" s="498"/>
      <c r="F336" s="498"/>
      <c r="G336" s="498"/>
      <c r="H336" s="498"/>
      <c r="I336" s="498"/>
      <c r="J336" s="498"/>
      <c r="K336" s="498"/>
      <c r="L336" s="498"/>
      <c r="M336" s="498"/>
      <c r="N336" s="498"/>
      <c r="O336" s="498"/>
      <c r="P336" s="498"/>
      <c r="Q336" s="498"/>
      <c r="R336" s="498"/>
      <c r="S336" s="498"/>
      <c r="T336" s="498"/>
      <c r="U336" s="498"/>
      <c r="V336" s="498"/>
      <c r="W336" s="498"/>
      <c r="X336" s="498"/>
      <c r="Y336" s="498"/>
      <c r="Z336" s="498"/>
    </row>
    <row r="337">
      <c r="A337" s="498"/>
      <c r="B337" s="498"/>
      <c r="C337" s="498"/>
      <c r="D337" s="498"/>
      <c r="E337" s="498"/>
      <c r="F337" s="498"/>
      <c r="G337" s="498"/>
      <c r="H337" s="498"/>
      <c r="I337" s="498"/>
      <c r="J337" s="498"/>
      <c r="K337" s="498"/>
      <c r="L337" s="498"/>
      <c r="M337" s="498"/>
      <c r="N337" s="498"/>
      <c r="O337" s="498"/>
      <c r="P337" s="498"/>
      <c r="Q337" s="498"/>
      <c r="R337" s="498"/>
      <c r="S337" s="498"/>
      <c r="T337" s="498"/>
      <c r="U337" s="498"/>
      <c r="V337" s="498"/>
      <c r="W337" s="498"/>
      <c r="X337" s="498"/>
      <c r="Y337" s="498"/>
      <c r="Z337" s="498"/>
    </row>
    <row r="338">
      <c r="A338" s="498"/>
      <c r="B338" s="498"/>
      <c r="C338" s="498"/>
      <c r="D338" s="498"/>
      <c r="E338" s="498"/>
      <c r="F338" s="498"/>
      <c r="G338" s="498"/>
      <c r="H338" s="498"/>
      <c r="I338" s="498"/>
      <c r="J338" s="498"/>
      <c r="K338" s="498"/>
      <c r="L338" s="498"/>
      <c r="M338" s="498"/>
      <c r="N338" s="498"/>
      <c r="O338" s="498"/>
      <c r="P338" s="498"/>
      <c r="Q338" s="498"/>
      <c r="R338" s="498"/>
      <c r="S338" s="498"/>
      <c r="T338" s="498"/>
      <c r="U338" s="498"/>
      <c r="V338" s="498"/>
      <c r="W338" s="498"/>
      <c r="X338" s="498"/>
      <c r="Y338" s="498"/>
      <c r="Z338" s="498"/>
    </row>
    <row r="339">
      <c r="A339" s="498"/>
      <c r="B339" s="498"/>
      <c r="C339" s="498"/>
      <c r="D339" s="498"/>
      <c r="E339" s="498"/>
      <c r="F339" s="498"/>
      <c r="G339" s="498"/>
      <c r="H339" s="498"/>
      <c r="I339" s="498"/>
      <c r="J339" s="498"/>
      <c r="K339" s="498"/>
      <c r="L339" s="498"/>
      <c r="M339" s="498"/>
      <c r="N339" s="498"/>
      <c r="O339" s="498"/>
      <c r="P339" s="498"/>
      <c r="Q339" s="498"/>
      <c r="R339" s="498"/>
      <c r="S339" s="498"/>
      <c r="T339" s="498"/>
      <c r="U339" s="498"/>
      <c r="V339" s="498"/>
      <c r="W339" s="498"/>
      <c r="X339" s="498"/>
      <c r="Y339" s="498"/>
      <c r="Z339" s="498"/>
    </row>
    <row r="340">
      <c r="A340" s="498"/>
      <c r="B340" s="498"/>
      <c r="C340" s="498"/>
      <c r="D340" s="498"/>
      <c r="E340" s="498"/>
      <c r="F340" s="498"/>
      <c r="G340" s="498"/>
      <c r="H340" s="498"/>
      <c r="I340" s="498"/>
      <c r="J340" s="498"/>
      <c r="K340" s="498"/>
      <c r="L340" s="498"/>
      <c r="M340" s="498"/>
      <c r="N340" s="498"/>
      <c r="O340" s="498"/>
      <c r="P340" s="498"/>
      <c r="Q340" s="498"/>
      <c r="R340" s="498"/>
      <c r="S340" s="498"/>
      <c r="T340" s="498"/>
      <c r="U340" s="498"/>
      <c r="V340" s="498"/>
      <c r="W340" s="498"/>
      <c r="X340" s="498"/>
      <c r="Y340" s="498"/>
      <c r="Z340" s="498"/>
    </row>
    <row r="341">
      <c r="A341" s="498"/>
      <c r="B341" s="498"/>
      <c r="C341" s="498"/>
      <c r="D341" s="498"/>
      <c r="E341" s="498"/>
      <c r="F341" s="498"/>
      <c r="G341" s="498"/>
      <c r="H341" s="498"/>
      <c r="I341" s="498"/>
      <c r="J341" s="498"/>
      <c r="K341" s="498"/>
      <c r="L341" s="498"/>
      <c r="M341" s="498"/>
      <c r="N341" s="498"/>
      <c r="O341" s="498"/>
      <c r="P341" s="498"/>
      <c r="Q341" s="498"/>
      <c r="R341" s="498"/>
      <c r="S341" s="498"/>
      <c r="T341" s="498"/>
      <c r="U341" s="498"/>
      <c r="V341" s="498"/>
      <c r="W341" s="498"/>
      <c r="X341" s="498"/>
      <c r="Y341" s="498"/>
      <c r="Z341" s="498"/>
    </row>
    <row r="342">
      <c r="A342" s="498"/>
      <c r="B342" s="498"/>
      <c r="C342" s="498"/>
      <c r="D342" s="498"/>
      <c r="E342" s="498"/>
      <c r="F342" s="498"/>
      <c r="G342" s="498"/>
      <c r="H342" s="498"/>
      <c r="I342" s="498"/>
      <c r="J342" s="498"/>
      <c r="K342" s="498"/>
      <c r="L342" s="498"/>
      <c r="M342" s="498"/>
      <c r="N342" s="498"/>
      <c r="O342" s="498"/>
      <c r="P342" s="498"/>
      <c r="Q342" s="498"/>
      <c r="R342" s="498"/>
      <c r="S342" s="498"/>
      <c r="T342" s="498"/>
      <c r="U342" s="498"/>
      <c r="V342" s="498"/>
      <c r="W342" s="498"/>
      <c r="X342" s="498"/>
      <c r="Y342" s="498"/>
      <c r="Z342" s="498"/>
    </row>
    <row r="343">
      <c r="A343" s="498"/>
      <c r="B343" s="498"/>
      <c r="C343" s="498"/>
      <c r="D343" s="498"/>
      <c r="E343" s="498"/>
      <c r="F343" s="498"/>
      <c r="G343" s="498"/>
      <c r="H343" s="498"/>
      <c r="I343" s="498"/>
      <c r="J343" s="498"/>
      <c r="K343" s="498"/>
      <c r="L343" s="498"/>
      <c r="M343" s="498"/>
      <c r="N343" s="498"/>
      <c r="O343" s="498"/>
      <c r="P343" s="498"/>
      <c r="Q343" s="498"/>
      <c r="R343" s="498"/>
      <c r="S343" s="498"/>
      <c r="T343" s="498"/>
      <c r="U343" s="498"/>
      <c r="V343" s="498"/>
      <c r="W343" s="498"/>
      <c r="X343" s="498"/>
      <c r="Y343" s="498"/>
      <c r="Z343" s="498"/>
    </row>
    <row r="344">
      <c r="A344" s="498"/>
      <c r="B344" s="498"/>
      <c r="C344" s="498"/>
      <c r="D344" s="498"/>
      <c r="E344" s="498"/>
      <c r="F344" s="498"/>
      <c r="G344" s="498"/>
      <c r="H344" s="498"/>
      <c r="I344" s="498"/>
      <c r="J344" s="498"/>
      <c r="K344" s="498"/>
      <c r="L344" s="498"/>
      <c r="M344" s="498"/>
      <c r="N344" s="498"/>
      <c r="O344" s="498"/>
      <c r="P344" s="498"/>
      <c r="Q344" s="498"/>
      <c r="R344" s="498"/>
      <c r="S344" s="498"/>
      <c r="T344" s="498"/>
      <c r="U344" s="498"/>
      <c r="V344" s="498"/>
      <c r="W344" s="498"/>
      <c r="X344" s="498"/>
      <c r="Y344" s="498"/>
      <c r="Z344" s="498"/>
    </row>
    <row r="345">
      <c r="A345" s="498"/>
      <c r="B345" s="498"/>
      <c r="C345" s="498"/>
      <c r="D345" s="498"/>
      <c r="E345" s="498"/>
      <c r="F345" s="498"/>
      <c r="G345" s="498"/>
      <c r="H345" s="498"/>
      <c r="I345" s="498"/>
      <c r="J345" s="498"/>
      <c r="K345" s="498"/>
      <c r="L345" s="498"/>
      <c r="M345" s="498"/>
      <c r="N345" s="498"/>
      <c r="O345" s="498"/>
      <c r="P345" s="498"/>
      <c r="Q345" s="498"/>
      <c r="R345" s="498"/>
      <c r="S345" s="498"/>
      <c r="T345" s="498"/>
      <c r="U345" s="498"/>
      <c r="V345" s="498"/>
      <c r="W345" s="498"/>
      <c r="X345" s="498"/>
      <c r="Y345" s="498"/>
      <c r="Z345" s="498"/>
    </row>
    <row r="346">
      <c r="A346" s="498"/>
      <c r="B346" s="498"/>
      <c r="C346" s="498"/>
      <c r="D346" s="498"/>
      <c r="E346" s="498"/>
      <c r="F346" s="498"/>
      <c r="G346" s="498"/>
      <c r="H346" s="498"/>
      <c r="I346" s="498"/>
      <c r="J346" s="498"/>
      <c r="K346" s="498"/>
      <c r="L346" s="498"/>
      <c r="M346" s="498"/>
      <c r="N346" s="498"/>
      <c r="O346" s="498"/>
      <c r="P346" s="498"/>
      <c r="Q346" s="498"/>
      <c r="R346" s="498"/>
      <c r="S346" s="498"/>
      <c r="T346" s="498"/>
      <c r="U346" s="498"/>
      <c r="V346" s="498"/>
      <c r="W346" s="498"/>
      <c r="X346" s="498"/>
      <c r="Y346" s="498"/>
      <c r="Z346" s="498"/>
    </row>
    <row r="347">
      <c r="A347" s="498"/>
      <c r="B347" s="498"/>
      <c r="C347" s="498"/>
      <c r="D347" s="498"/>
      <c r="E347" s="498"/>
      <c r="F347" s="498"/>
      <c r="G347" s="498"/>
      <c r="H347" s="498"/>
      <c r="I347" s="498"/>
      <c r="J347" s="498"/>
      <c r="K347" s="498"/>
      <c r="L347" s="498"/>
      <c r="M347" s="498"/>
      <c r="N347" s="498"/>
      <c r="O347" s="498"/>
      <c r="P347" s="498"/>
      <c r="Q347" s="498"/>
      <c r="R347" s="498"/>
      <c r="S347" s="498"/>
      <c r="T347" s="498"/>
      <c r="U347" s="498"/>
      <c r="V347" s="498"/>
      <c r="W347" s="498"/>
      <c r="X347" s="498"/>
      <c r="Y347" s="498"/>
      <c r="Z347" s="498"/>
    </row>
    <row r="348">
      <c r="A348" s="498"/>
      <c r="B348" s="498"/>
      <c r="C348" s="498"/>
      <c r="D348" s="498"/>
      <c r="E348" s="498"/>
      <c r="F348" s="498"/>
      <c r="G348" s="498"/>
      <c r="H348" s="498"/>
      <c r="I348" s="498"/>
      <c r="J348" s="498"/>
      <c r="K348" s="498"/>
      <c r="L348" s="498"/>
      <c r="M348" s="498"/>
      <c r="N348" s="498"/>
      <c r="O348" s="498"/>
      <c r="P348" s="498"/>
      <c r="Q348" s="498"/>
      <c r="R348" s="498"/>
      <c r="S348" s="498"/>
      <c r="T348" s="498"/>
      <c r="U348" s="498"/>
      <c r="V348" s="498"/>
      <c r="W348" s="498"/>
      <c r="X348" s="498"/>
      <c r="Y348" s="498"/>
      <c r="Z348" s="498"/>
    </row>
    <row r="349">
      <c r="A349" s="498"/>
      <c r="B349" s="498"/>
      <c r="C349" s="498"/>
      <c r="D349" s="498"/>
      <c r="E349" s="498"/>
      <c r="F349" s="498"/>
      <c r="G349" s="498"/>
      <c r="H349" s="498"/>
      <c r="I349" s="498"/>
      <c r="J349" s="498"/>
      <c r="K349" s="498"/>
      <c r="L349" s="498"/>
      <c r="M349" s="498"/>
      <c r="N349" s="498"/>
      <c r="O349" s="498"/>
      <c r="P349" s="498"/>
      <c r="Q349" s="498"/>
      <c r="R349" s="498"/>
      <c r="S349" s="498"/>
      <c r="T349" s="498"/>
      <c r="U349" s="498"/>
      <c r="V349" s="498"/>
      <c r="W349" s="498"/>
      <c r="X349" s="498"/>
      <c r="Y349" s="498"/>
      <c r="Z349" s="498"/>
    </row>
    <row r="350">
      <c r="A350" s="498"/>
      <c r="B350" s="498"/>
      <c r="C350" s="498"/>
      <c r="D350" s="498"/>
      <c r="E350" s="498"/>
      <c r="F350" s="498"/>
      <c r="G350" s="498"/>
      <c r="H350" s="498"/>
      <c r="I350" s="498"/>
      <c r="J350" s="498"/>
      <c r="K350" s="498"/>
      <c r="L350" s="498"/>
      <c r="M350" s="498"/>
      <c r="N350" s="498"/>
      <c r="O350" s="498"/>
      <c r="P350" s="498"/>
      <c r="Q350" s="498"/>
      <c r="R350" s="498"/>
      <c r="S350" s="498"/>
      <c r="T350" s="498"/>
      <c r="U350" s="498"/>
      <c r="V350" s="498"/>
      <c r="W350" s="498"/>
      <c r="X350" s="498"/>
      <c r="Y350" s="498"/>
      <c r="Z350" s="498"/>
    </row>
    <row r="351">
      <c r="A351" s="498"/>
      <c r="B351" s="498"/>
      <c r="C351" s="498"/>
      <c r="D351" s="498"/>
      <c r="E351" s="498"/>
      <c r="F351" s="498"/>
      <c r="G351" s="498"/>
      <c r="H351" s="498"/>
      <c r="I351" s="498"/>
      <c r="J351" s="498"/>
      <c r="K351" s="498"/>
      <c r="L351" s="498"/>
      <c r="M351" s="498"/>
      <c r="N351" s="498"/>
      <c r="O351" s="498"/>
      <c r="P351" s="498"/>
      <c r="Q351" s="498"/>
      <c r="R351" s="498"/>
      <c r="S351" s="498"/>
      <c r="T351" s="498"/>
      <c r="U351" s="498"/>
      <c r="V351" s="498"/>
      <c r="W351" s="498"/>
      <c r="X351" s="498"/>
      <c r="Y351" s="498"/>
      <c r="Z351" s="498"/>
    </row>
    <row r="352">
      <c r="A352" s="498"/>
      <c r="B352" s="498"/>
      <c r="C352" s="498"/>
      <c r="D352" s="498"/>
      <c r="E352" s="498"/>
      <c r="F352" s="498"/>
      <c r="G352" s="498"/>
      <c r="H352" s="498"/>
      <c r="I352" s="498"/>
      <c r="J352" s="498"/>
      <c r="K352" s="498"/>
      <c r="L352" s="498"/>
      <c r="M352" s="498"/>
      <c r="N352" s="498"/>
      <c r="O352" s="498"/>
      <c r="P352" s="498"/>
      <c r="Q352" s="498"/>
      <c r="R352" s="498"/>
      <c r="S352" s="498"/>
      <c r="T352" s="498"/>
      <c r="U352" s="498"/>
      <c r="V352" s="498"/>
      <c r="W352" s="498"/>
      <c r="X352" s="498"/>
      <c r="Y352" s="498"/>
      <c r="Z352" s="498"/>
    </row>
    <row r="353">
      <c r="A353" s="498"/>
      <c r="B353" s="498"/>
      <c r="C353" s="498"/>
      <c r="D353" s="498"/>
      <c r="E353" s="498"/>
      <c r="F353" s="498"/>
      <c r="G353" s="498"/>
      <c r="H353" s="498"/>
      <c r="I353" s="498"/>
      <c r="J353" s="498"/>
      <c r="K353" s="498"/>
      <c r="L353" s="498"/>
      <c r="M353" s="498"/>
      <c r="N353" s="498"/>
      <c r="O353" s="498"/>
      <c r="P353" s="498"/>
      <c r="Q353" s="498"/>
      <c r="R353" s="498"/>
      <c r="S353" s="498"/>
      <c r="T353" s="498"/>
      <c r="U353" s="498"/>
      <c r="V353" s="498"/>
      <c r="W353" s="498"/>
      <c r="X353" s="498"/>
      <c r="Y353" s="498"/>
      <c r="Z353" s="498"/>
    </row>
    <row r="354">
      <c r="A354" s="498"/>
      <c r="B354" s="498"/>
      <c r="C354" s="498"/>
      <c r="D354" s="498"/>
      <c r="E354" s="498"/>
      <c r="F354" s="498"/>
      <c r="G354" s="498"/>
      <c r="H354" s="498"/>
      <c r="I354" s="498"/>
      <c r="J354" s="498"/>
      <c r="K354" s="498"/>
      <c r="L354" s="498"/>
      <c r="M354" s="498"/>
      <c r="N354" s="498"/>
      <c r="O354" s="498"/>
      <c r="P354" s="498"/>
      <c r="Q354" s="498"/>
      <c r="R354" s="498"/>
      <c r="S354" s="498"/>
      <c r="T354" s="498"/>
      <c r="U354" s="498"/>
      <c r="V354" s="498"/>
      <c r="W354" s="498"/>
      <c r="X354" s="498"/>
      <c r="Y354" s="498"/>
      <c r="Z354" s="498"/>
    </row>
    <row r="355">
      <c r="A355" s="498"/>
      <c r="B355" s="498"/>
      <c r="C355" s="498"/>
      <c r="D355" s="498"/>
      <c r="E355" s="498"/>
      <c r="F355" s="498"/>
      <c r="G355" s="498"/>
      <c r="H355" s="498"/>
      <c r="I355" s="498"/>
      <c r="J355" s="498"/>
      <c r="K355" s="498"/>
      <c r="L355" s="498"/>
      <c r="M355" s="498"/>
      <c r="N355" s="498"/>
      <c r="O355" s="498"/>
      <c r="P355" s="498"/>
      <c r="Q355" s="498"/>
      <c r="R355" s="498"/>
      <c r="S355" s="498"/>
      <c r="T355" s="498"/>
      <c r="U355" s="498"/>
      <c r="V355" s="498"/>
      <c r="W355" s="498"/>
      <c r="X355" s="498"/>
      <c r="Y355" s="498"/>
      <c r="Z355" s="498"/>
    </row>
    <row r="356">
      <c r="A356" s="498"/>
      <c r="B356" s="498"/>
      <c r="C356" s="498"/>
      <c r="D356" s="498"/>
      <c r="E356" s="498"/>
      <c r="F356" s="498"/>
      <c r="G356" s="498"/>
      <c r="H356" s="498"/>
      <c r="I356" s="498"/>
      <c r="J356" s="498"/>
      <c r="K356" s="498"/>
      <c r="L356" s="498"/>
      <c r="M356" s="498"/>
      <c r="N356" s="498"/>
      <c r="O356" s="498"/>
      <c r="P356" s="498"/>
      <c r="Q356" s="498"/>
      <c r="R356" s="498"/>
      <c r="S356" s="498"/>
      <c r="T356" s="498"/>
      <c r="U356" s="498"/>
      <c r="V356" s="498"/>
      <c r="W356" s="498"/>
      <c r="X356" s="498"/>
      <c r="Y356" s="498"/>
      <c r="Z356" s="498"/>
    </row>
    <row r="357">
      <c r="A357" s="498"/>
      <c r="B357" s="498"/>
      <c r="C357" s="498"/>
      <c r="D357" s="498"/>
      <c r="E357" s="498"/>
      <c r="F357" s="498"/>
      <c r="G357" s="498"/>
      <c r="H357" s="498"/>
      <c r="I357" s="498"/>
      <c r="J357" s="498"/>
      <c r="K357" s="498"/>
      <c r="L357" s="498"/>
      <c r="M357" s="498"/>
      <c r="N357" s="498"/>
      <c r="O357" s="498"/>
      <c r="P357" s="498"/>
      <c r="Q357" s="498"/>
      <c r="R357" s="498"/>
      <c r="S357" s="498"/>
      <c r="T357" s="498"/>
      <c r="U357" s="498"/>
      <c r="V357" s="498"/>
      <c r="W357" s="498"/>
      <c r="X357" s="498"/>
      <c r="Y357" s="498"/>
      <c r="Z357" s="498"/>
    </row>
    <row r="358">
      <c r="A358" s="498"/>
      <c r="B358" s="498"/>
      <c r="C358" s="498"/>
      <c r="D358" s="498"/>
      <c r="E358" s="498"/>
      <c r="F358" s="498"/>
      <c r="G358" s="498"/>
      <c r="H358" s="498"/>
      <c r="I358" s="498"/>
      <c r="J358" s="498"/>
      <c r="K358" s="498"/>
      <c r="L358" s="498"/>
      <c r="M358" s="498"/>
      <c r="N358" s="498"/>
      <c r="O358" s="498"/>
      <c r="P358" s="498"/>
      <c r="Q358" s="498"/>
      <c r="R358" s="498"/>
      <c r="S358" s="498"/>
      <c r="T358" s="498"/>
      <c r="U358" s="498"/>
      <c r="V358" s="498"/>
      <c r="W358" s="498"/>
      <c r="X358" s="498"/>
      <c r="Y358" s="498"/>
      <c r="Z358" s="498"/>
    </row>
    <row r="359">
      <c r="A359" s="498"/>
      <c r="B359" s="498"/>
      <c r="C359" s="498"/>
      <c r="D359" s="498"/>
      <c r="E359" s="498"/>
      <c r="F359" s="498"/>
      <c r="G359" s="498"/>
      <c r="H359" s="498"/>
      <c r="I359" s="498"/>
      <c r="J359" s="498"/>
      <c r="K359" s="498"/>
      <c r="L359" s="498"/>
      <c r="M359" s="498"/>
      <c r="N359" s="498"/>
      <c r="O359" s="498"/>
      <c r="P359" s="498"/>
      <c r="Q359" s="498"/>
      <c r="R359" s="498"/>
      <c r="S359" s="498"/>
      <c r="T359" s="498"/>
      <c r="U359" s="498"/>
      <c r="V359" s="498"/>
      <c r="W359" s="498"/>
      <c r="X359" s="498"/>
      <c r="Y359" s="498"/>
      <c r="Z359" s="498"/>
    </row>
    <row r="360">
      <c r="A360" s="498"/>
      <c r="B360" s="498"/>
      <c r="C360" s="498"/>
      <c r="D360" s="498"/>
      <c r="E360" s="498"/>
      <c r="F360" s="498"/>
      <c r="G360" s="498"/>
      <c r="H360" s="498"/>
      <c r="I360" s="498"/>
      <c r="J360" s="498"/>
      <c r="K360" s="498"/>
      <c r="L360" s="498"/>
      <c r="M360" s="498"/>
      <c r="N360" s="498"/>
      <c r="O360" s="498"/>
      <c r="P360" s="498"/>
      <c r="Q360" s="498"/>
      <c r="R360" s="498"/>
      <c r="S360" s="498"/>
      <c r="T360" s="498"/>
      <c r="U360" s="498"/>
      <c r="V360" s="498"/>
      <c r="W360" s="498"/>
      <c r="X360" s="498"/>
      <c r="Y360" s="498"/>
      <c r="Z360" s="498"/>
    </row>
    <row r="361">
      <c r="A361" s="498"/>
      <c r="B361" s="498"/>
      <c r="C361" s="498"/>
      <c r="D361" s="498"/>
      <c r="E361" s="498"/>
      <c r="F361" s="498"/>
      <c r="G361" s="498"/>
      <c r="H361" s="498"/>
      <c r="I361" s="498"/>
      <c r="J361" s="498"/>
      <c r="K361" s="498"/>
      <c r="L361" s="498"/>
      <c r="M361" s="498"/>
      <c r="N361" s="498"/>
      <c r="O361" s="498"/>
      <c r="P361" s="498"/>
      <c r="Q361" s="498"/>
      <c r="R361" s="498"/>
      <c r="S361" s="498"/>
      <c r="T361" s="498"/>
      <c r="U361" s="498"/>
      <c r="V361" s="498"/>
      <c r="W361" s="498"/>
      <c r="X361" s="498"/>
      <c r="Y361" s="498"/>
      <c r="Z361" s="498"/>
    </row>
    <row r="362">
      <c r="A362" s="498"/>
      <c r="B362" s="498"/>
      <c r="C362" s="498"/>
      <c r="D362" s="498"/>
      <c r="E362" s="498"/>
      <c r="F362" s="498"/>
      <c r="G362" s="498"/>
      <c r="H362" s="498"/>
      <c r="I362" s="498"/>
      <c r="J362" s="498"/>
      <c r="K362" s="498"/>
      <c r="L362" s="498"/>
      <c r="M362" s="498"/>
      <c r="N362" s="498"/>
      <c r="O362" s="498"/>
      <c r="P362" s="498"/>
      <c r="Q362" s="498"/>
      <c r="R362" s="498"/>
      <c r="S362" s="498"/>
      <c r="T362" s="498"/>
      <c r="U362" s="498"/>
      <c r="V362" s="498"/>
      <c r="W362" s="498"/>
      <c r="X362" s="498"/>
      <c r="Y362" s="498"/>
      <c r="Z362" s="498"/>
    </row>
    <row r="363">
      <c r="A363" s="498"/>
      <c r="B363" s="498"/>
      <c r="C363" s="498"/>
      <c r="D363" s="498"/>
      <c r="E363" s="498"/>
      <c r="F363" s="498"/>
      <c r="G363" s="498"/>
      <c r="H363" s="498"/>
      <c r="I363" s="498"/>
      <c r="J363" s="498"/>
      <c r="K363" s="498"/>
      <c r="L363" s="498"/>
      <c r="M363" s="498"/>
      <c r="N363" s="498"/>
      <c r="O363" s="498"/>
      <c r="P363" s="498"/>
      <c r="Q363" s="498"/>
      <c r="R363" s="498"/>
      <c r="S363" s="498"/>
      <c r="T363" s="498"/>
      <c r="U363" s="498"/>
      <c r="V363" s="498"/>
      <c r="W363" s="498"/>
      <c r="X363" s="498"/>
      <c r="Y363" s="498"/>
      <c r="Z363" s="498"/>
    </row>
    <row r="364">
      <c r="A364" s="498"/>
      <c r="B364" s="498"/>
      <c r="C364" s="498"/>
      <c r="D364" s="498"/>
      <c r="E364" s="498"/>
      <c r="F364" s="498"/>
      <c r="G364" s="498"/>
      <c r="H364" s="498"/>
      <c r="I364" s="498"/>
      <c r="J364" s="498"/>
      <c r="K364" s="498"/>
      <c r="L364" s="498"/>
      <c r="M364" s="498"/>
      <c r="N364" s="498"/>
      <c r="O364" s="498"/>
      <c r="P364" s="498"/>
      <c r="Q364" s="498"/>
      <c r="R364" s="498"/>
      <c r="S364" s="498"/>
      <c r="T364" s="498"/>
      <c r="U364" s="498"/>
      <c r="V364" s="498"/>
      <c r="W364" s="498"/>
      <c r="X364" s="498"/>
      <c r="Y364" s="498"/>
      <c r="Z364" s="498"/>
    </row>
    <row r="365">
      <c r="A365" s="498"/>
      <c r="B365" s="498"/>
      <c r="C365" s="498"/>
      <c r="D365" s="498"/>
      <c r="E365" s="498"/>
      <c r="F365" s="498"/>
      <c r="G365" s="498"/>
      <c r="H365" s="498"/>
      <c r="I365" s="498"/>
      <c r="J365" s="498"/>
      <c r="K365" s="498"/>
      <c r="L365" s="498"/>
      <c r="M365" s="498"/>
      <c r="N365" s="498"/>
      <c r="O365" s="498"/>
      <c r="P365" s="498"/>
      <c r="Q365" s="498"/>
      <c r="R365" s="498"/>
      <c r="S365" s="498"/>
      <c r="T365" s="498"/>
      <c r="U365" s="498"/>
      <c r="V365" s="498"/>
      <c r="W365" s="498"/>
      <c r="X365" s="498"/>
      <c r="Y365" s="498"/>
      <c r="Z365" s="498"/>
    </row>
    <row r="366">
      <c r="A366" s="498"/>
      <c r="B366" s="498"/>
      <c r="C366" s="498"/>
      <c r="D366" s="498"/>
      <c r="E366" s="498"/>
      <c r="F366" s="498"/>
      <c r="G366" s="498"/>
      <c r="H366" s="498"/>
      <c r="I366" s="498"/>
      <c r="J366" s="498"/>
      <c r="K366" s="498"/>
      <c r="L366" s="498"/>
      <c r="M366" s="498"/>
      <c r="N366" s="498"/>
      <c r="O366" s="498"/>
      <c r="P366" s="498"/>
      <c r="Q366" s="498"/>
      <c r="R366" s="498"/>
      <c r="S366" s="498"/>
      <c r="T366" s="498"/>
      <c r="U366" s="498"/>
      <c r="V366" s="498"/>
      <c r="W366" s="498"/>
      <c r="X366" s="498"/>
      <c r="Y366" s="498"/>
      <c r="Z366" s="498"/>
    </row>
    <row r="367">
      <c r="A367" s="498"/>
      <c r="B367" s="498"/>
      <c r="C367" s="498"/>
      <c r="D367" s="498"/>
      <c r="E367" s="498"/>
      <c r="F367" s="498"/>
      <c r="G367" s="498"/>
      <c r="H367" s="498"/>
      <c r="I367" s="498"/>
      <c r="J367" s="498"/>
      <c r="K367" s="498"/>
      <c r="L367" s="498"/>
      <c r="M367" s="498"/>
      <c r="N367" s="498"/>
      <c r="O367" s="498"/>
      <c r="P367" s="498"/>
      <c r="Q367" s="498"/>
      <c r="R367" s="498"/>
      <c r="S367" s="498"/>
      <c r="T367" s="498"/>
      <c r="U367" s="498"/>
      <c r="V367" s="498"/>
      <c r="W367" s="498"/>
      <c r="X367" s="498"/>
      <c r="Y367" s="498"/>
      <c r="Z367" s="498"/>
    </row>
    <row r="368">
      <c r="A368" s="498"/>
      <c r="B368" s="498"/>
      <c r="C368" s="498"/>
      <c r="D368" s="498"/>
      <c r="E368" s="498"/>
      <c r="F368" s="498"/>
      <c r="G368" s="498"/>
      <c r="H368" s="498"/>
      <c r="I368" s="498"/>
      <c r="J368" s="498"/>
      <c r="K368" s="498"/>
      <c r="L368" s="498"/>
      <c r="M368" s="498"/>
      <c r="N368" s="498"/>
      <c r="O368" s="498"/>
      <c r="P368" s="498"/>
      <c r="Q368" s="498"/>
      <c r="R368" s="498"/>
      <c r="S368" s="498"/>
      <c r="T368" s="498"/>
      <c r="U368" s="498"/>
      <c r="V368" s="498"/>
      <c r="W368" s="498"/>
      <c r="X368" s="498"/>
      <c r="Y368" s="498"/>
      <c r="Z368" s="498"/>
    </row>
    <row r="369">
      <c r="A369" s="498"/>
      <c r="B369" s="498"/>
      <c r="C369" s="498"/>
      <c r="D369" s="498"/>
      <c r="E369" s="498"/>
      <c r="F369" s="498"/>
      <c r="G369" s="498"/>
      <c r="H369" s="498"/>
      <c r="I369" s="498"/>
      <c r="J369" s="498"/>
      <c r="K369" s="498"/>
      <c r="L369" s="498"/>
      <c r="M369" s="498"/>
      <c r="N369" s="498"/>
      <c r="O369" s="498"/>
      <c r="P369" s="498"/>
      <c r="Q369" s="498"/>
      <c r="R369" s="498"/>
      <c r="S369" s="498"/>
      <c r="T369" s="498"/>
      <c r="U369" s="498"/>
      <c r="V369" s="498"/>
      <c r="W369" s="498"/>
      <c r="X369" s="498"/>
      <c r="Y369" s="498"/>
      <c r="Z369" s="498"/>
    </row>
    <row r="370">
      <c r="A370" s="498"/>
      <c r="B370" s="498"/>
      <c r="C370" s="498"/>
      <c r="D370" s="498"/>
      <c r="E370" s="498"/>
      <c r="F370" s="498"/>
      <c r="G370" s="498"/>
      <c r="H370" s="498"/>
      <c r="I370" s="498"/>
      <c r="J370" s="498"/>
      <c r="K370" s="498"/>
      <c r="L370" s="498"/>
      <c r="M370" s="498"/>
      <c r="N370" s="498"/>
      <c r="O370" s="498"/>
      <c r="P370" s="498"/>
      <c r="Q370" s="498"/>
      <c r="R370" s="498"/>
      <c r="S370" s="498"/>
      <c r="T370" s="498"/>
      <c r="U370" s="498"/>
      <c r="V370" s="498"/>
      <c r="W370" s="498"/>
      <c r="X370" s="498"/>
      <c r="Y370" s="498"/>
      <c r="Z370" s="498"/>
    </row>
    <row r="371">
      <c r="A371" s="498"/>
      <c r="B371" s="498"/>
      <c r="C371" s="498"/>
      <c r="D371" s="498"/>
      <c r="E371" s="498"/>
      <c r="F371" s="498"/>
      <c r="G371" s="498"/>
      <c r="H371" s="498"/>
      <c r="I371" s="498"/>
      <c r="J371" s="498"/>
      <c r="K371" s="498"/>
      <c r="L371" s="498"/>
      <c r="M371" s="498"/>
      <c r="N371" s="498"/>
      <c r="O371" s="498"/>
      <c r="P371" s="498"/>
      <c r="Q371" s="498"/>
      <c r="R371" s="498"/>
      <c r="S371" s="498"/>
      <c r="T371" s="498"/>
      <c r="U371" s="498"/>
      <c r="V371" s="498"/>
      <c r="W371" s="498"/>
      <c r="X371" s="498"/>
      <c r="Y371" s="498"/>
      <c r="Z371" s="498"/>
    </row>
    <row r="372">
      <c r="A372" s="498"/>
      <c r="B372" s="498"/>
      <c r="C372" s="498"/>
      <c r="D372" s="498"/>
      <c r="E372" s="498"/>
      <c r="F372" s="498"/>
      <c r="G372" s="498"/>
      <c r="H372" s="498"/>
      <c r="I372" s="498"/>
      <c r="J372" s="498"/>
      <c r="K372" s="498"/>
      <c r="L372" s="498"/>
      <c r="M372" s="498"/>
      <c r="N372" s="498"/>
      <c r="O372" s="498"/>
      <c r="P372" s="498"/>
      <c r="Q372" s="498"/>
      <c r="R372" s="498"/>
      <c r="S372" s="498"/>
      <c r="T372" s="498"/>
      <c r="U372" s="498"/>
      <c r="V372" s="498"/>
      <c r="W372" s="498"/>
      <c r="X372" s="498"/>
      <c r="Y372" s="498"/>
      <c r="Z372" s="498"/>
    </row>
    <row r="373">
      <c r="A373" s="498"/>
      <c r="B373" s="498"/>
      <c r="C373" s="498"/>
      <c r="D373" s="498"/>
      <c r="E373" s="498"/>
      <c r="F373" s="498"/>
      <c r="G373" s="498"/>
      <c r="H373" s="498"/>
      <c r="I373" s="498"/>
      <c r="J373" s="498"/>
      <c r="K373" s="498"/>
      <c r="L373" s="498"/>
      <c r="M373" s="498"/>
      <c r="N373" s="498"/>
      <c r="O373" s="498"/>
      <c r="P373" s="498"/>
      <c r="Q373" s="498"/>
      <c r="R373" s="498"/>
      <c r="S373" s="498"/>
      <c r="T373" s="498"/>
      <c r="U373" s="498"/>
      <c r="V373" s="498"/>
      <c r="W373" s="498"/>
      <c r="X373" s="498"/>
      <c r="Y373" s="498"/>
      <c r="Z373" s="498"/>
    </row>
    <row r="374">
      <c r="A374" s="498"/>
      <c r="B374" s="498"/>
      <c r="C374" s="498"/>
      <c r="D374" s="498"/>
      <c r="E374" s="498"/>
      <c r="F374" s="498"/>
      <c r="G374" s="498"/>
      <c r="H374" s="498"/>
      <c r="I374" s="498"/>
      <c r="J374" s="498"/>
      <c r="K374" s="498"/>
      <c r="L374" s="498"/>
      <c r="M374" s="498"/>
      <c r="N374" s="498"/>
      <c r="O374" s="498"/>
      <c r="P374" s="498"/>
      <c r="Q374" s="498"/>
      <c r="R374" s="498"/>
      <c r="S374" s="498"/>
      <c r="T374" s="498"/>
      <c r="U374" s="498"/>
      <c r="V374" s="498"/>
      <c r="W374" s="498"/>
      <c r="X374" s="498"/>
      <c r="Y374" s="498"/>
      <c r="Z374" s="498"/>
    </row>
    <row r="375">
      <c r="A375" s="498"/>
      <c r="B375" s="498"/>
      <c r="C375" s="498"/>
      <c r="D375" s="498"/>
      <c r="E375" s="498"/>
      <c r="F375" s="498"/>
      <c r="G375" s="498"/>
      <c r="H375" s="498"/>
      <c r="I375" s="498"/>
      <c r="J375" s="498"/>
      <c r="K375" s="498"/>
      <c r="L375" s="498"/>
      <c r="M375" s="498"/>
      <c r="N375" s="498"/>
      <c r="O375" s="498"/>
      <c r="P375" s="498"/>
      <c r="Q375" s="498"/>
      <c r="R375" s="498"/>
      <c r="S375" s="498"/>
      <c r="T375" s="498"/>
      <c r="U375" s="498"/>
      <c r="V375" s="498"/>
      <c r="W375" s="498"/>
      <c r="X375" s="498"/>
      <c r="Y375" s="498"/>
      <c r="Z375" s="498"/>
    </row>
    <row r="376">
      <c r="A376" s="498"/>
      <c r="B376" s="498"/>
      <c r="C376" s="498"/>
      <c r="D376" s="498"/>
      <c r="E376" s="498"/>
      <c r="F376" s="498"/>
      <c r="G376" s="498"/>
      <c r="H376" s="498"/>
      <c r="I376" s="498"/>
      <c r="J376" s="498"/>
      <c r="K376" s="498"/>
      <c r="L376" s="498"/>
      <c r="M376" s="498"/>
      <c r="N376" s="498"/>
      <c r="O376" s="498"/>
      <c r="P376" s="498"/>
      <c r="Q376" s="498"/>
      <c r="R376" s="498"/>
      <c r="S376" s="498"/>
      <c r="T376" s="498"/>
      <c r="U376" s="498"/>
      <c r="V376" s="498"/>
      <c r="W376" s="498"/>
      <c r="X376" s="498"/>
      <c r="Y376" s="498"/>
      <c r="Z376" s="498"/>
    </row>
    <row r="377">
      <c r="A377" s="498"/>
      <c r="B377" s="498"/>
      <c r="C377" s="498"/>
      <c r="D377" s="498"/>
      <c r="E377" s="498"/>
      <c r="F377" s="498"/>
      <c r="G377" s="498"/>
      <c r="H377" s="498"/>
      <c r="I377" s="498"/>
      <c r="J377" s="498"/>
      <c r="K377" s="498"/>
      <c r="L377" s="498"/>
      <c r="M377" s="498"/>
      <c r="N377" s="498"/>
      <c r="O377" s="498"/>
      <c r="P377" s="498"/>
      <c r="Q377" s="498"/>
      <c r="R377" s="498"/>
      <c r="S377" s="498"/>
      <c r="T377" s="498"/>
      <c r="U377" s="498"/>
      <c r="V377" s="498"/>
      <c r="W377" s="498"/>
      <c r="X377" s="498"/>
      <c r="Y377" s="498"/>
      <c r="Z377" s="498"/>
    </row>
    <row r="378">
      <c r="A378" s="498"/>
      <c r="B378" s="498"/>
      <c r="C378" s="498"/>
      <c r="D378" s="498"/>
      <c r="E378" s="498"/>
      <c r="F378" s="498"/>
      <c r="G378" s="498"/>
      <c r="H378" s="498"/>
      <c r="I378" s="498"/>
      <c r="J378" s="498"/>
      <c r="K378" s="498"/>
      <c r="L378" s="498"/>
      <c r="M378" s="498"/>
      <c r="N378" s="498"/>
      <c r="O378" s="498"/>
      <c r="P378" s="498"/>
      <c r="Q378" s="498"/>
      <c r="R378" s="498"/>
      <c r="S378" s="498"/>
      <c r="T378" s="498"/>
      <c r="U378" s="498"/>
      <c r="V378" s="498"/>
      <c r="W378" s="498"/>
      <c r="X378" s="498"/>
      <c r="Y378" s="498"/>
      <c r="Z378" s="498"/>
    </row>
    <row r="379">
      <c r="A379" s="498"/>
      <c r="B379" s="498"/>
      <c r="C379" s="498"/>
      <c r="D379" s="498"/>
      <c r="E379" s="498"/>
      <c r="F379" s="498"/>
      <c r="G379" s="498"/>
      <c r="H379" s="498"/>
      <c r="I379" s="498"/>
      <c r="J379" s="498"/>
      <c r="K379" s="498"/>
      <c r="L379" s="498"/>
      <c r="M379" s="498"/>
      <c r="N379" s="498"/>
      <c r="O379" s="498"/>
      <c r="P379" s="498"/>
      <c r="Q379" s="498"/>
      <c r="R379" s="498"/>
      <c r="S379" s="498"/>
      <c r="T379" s="498"/>
      <c r="U379" s="498"/>
      <c r="V379" s="498"/>
      <c r="W379" s="498"/>
      <c r="X379" s="498"/>
      <c r="Y379" s="498"/>
      <c r="Z379" s="498"/>
    </row>
    <row r="380">
      <c r="A380" s="498"/>
      <c r="B380" s="498"/>
      <c r="C380" s="498"/>
      <c r="D380" s="498"/>
      <c r="E380" s="498"/>
      <c r="F380" s="498"/>
      <c r="G380" s="498"/>
      <c r="H380" s="498"/>
      <c r="I380" s="498"/>
      <c r="J380" s="498"/>
      <c r="K380" s="498"/>
      <c r="L380" s="498"/>
      <c r="M380" s="498"/>
      <c r="N380" s="498"/>
      <c r="O380" s="498"/>
      <c r="P380" s="498"/>
      <c r="Q380" s="498"/>
      <c r="R380" s="498"/>
      <c r="S380" s="498"/>
      <c r="T380" s="498"/>
      <c r="U380" s="498"/>
      <c r="V380" s="498"/>
      <c r="W380" s="498"/>
      <c r="X380" s="498"/>
      <c r="Y380" s="498"/>
      <c r="Z380" s="498"/>
    </row>
    <row r="381">
      <c r="A381" s="498"/>
      <c r="B381" s="498"/>
      <c r="C381" s="498"/>
      <c r="D381" s="498"/>
      <c r="E381" s="498"/>
      <c r="F381" s="498"/>
      <c r="G381" s="498"/>
      <c r="H381" s="498"/>
      <c r="I381" s="498"/>
      <c r="J381" s="498"/>
      <c r="K381" s="498"/>
      <c r="L381" s="498"/>
      <c r="M381" s="498"/>
      <c r="N381" s="498"/>
      <c r="O381" s="498"/>
      <c r="P381" s="498"/>
      <c r="Q381" s="498"/>
      <c r="R381" s="498"/>
      <c r="S381" s="498"/>
      <c r="T381" s="498"/>
      <c r="U381" s="498"/>
      <c r="V381" s="498"/>
      <c r="W381" s="498"/>
      <c r="X381" s="498"/>
      <c r="Y381" s="498"/>
      <c r="Z381" s="498"/>
    </row>
    <row r="382">
      <c r="A382" s="498"/>
      <c r="B382" s="498"/>
      <c r="C382" s="498"/>
      <c r="D382" s="498"/>
      <c r="E382" s="498"/>
      <c r="F382" s="498"/>
      <c r="G382" s="498"/>
      <c r="H382" s="498"/>
      <c r="I382" s="498"/>
      <c r="J382" s="498"/>
      <c r="K382" s="498"/>
      <c r="L382" s="498"/>
      <c r="M382" s="498"/>
      <c r="N382" s="498"/>
      <c r="O382" s="498"/>
      <c r="P382" s="498"/>
      <c r="Q382" s="498"/>
      <c r="R382" s="498"/>
      <c r="S382" s="498"/>
      <c r="T382" s="498"/>
      <c r="U382" s="498"/>
      <c r="V382" s="498"/>
      <c r="W382" s="498"/>
      <c r="X382" s="498"/>
      <c r="Y382" s="498"/>
      <c r="Z382" s="498"/>
    </row>
    <row r="383">
      <c r="A383" s="498"/>
      <c r="B383" s="498"/>
      <c r="C383" s="498"/>
      <c r="D383" s="498"/>
      <c r="E383" s="498"/>
      <c r="F383" s="498"/>
      <c r="G383" s="498"/>
      <c r="H383" s="498"/>
      <c r="I383" s="498"/>
      <c r="J383" s="498"/>
      <c r="K383" s="498"/>
      <c r="L383" s="498"/>
      <c r="M383" s="498"/>
      <c r="N383" s="498"/>
      <c r="O383" s="498"/>
      <c r="P383" s="498"/>
      <c r="Q383" s="498"/>
      <c r="R383" s="498"/>
      <c r="S383" s="498"/>
      <c r="T383" s="498"/>
      <c r="U383" s="498"/>
      <c r="V383" s="498"/>
      <c r="W383" s="498"/>
      <c r="X383" s="498"/>
      <c r="Y383" s="498"/>
      <c r="Z383" s="498"/>
    </row>
    <row r="384">
      <c r="A384" s="498"/>
      <c r="B384" s="498"/>
      <c r="C384" s="498"/>
      <c r="D384" s="498"/>
      <c r="E384" s="498"/>
      <c r="F384" s="498"/>
      <c r="G384" s="498"/>
      <c r="H384" s="498"/>
      <c r="I384" s="498"/>
      <c r="J384" s="498"/>
      <c r="K384" s="498"/>
      <c r="L384" s="498"/>
      <c r="M384" s="498"/>
      <c r="N384" s="498"/>
      <c r="O384" s="498"/>
      <c r="P384" s="498"/>
      <c r="Q384" s="498"/>
      <c r="R384" s="498"/>
      <c r="S384" s="498"/>
      <c r="T384" s="498"/>
      <c r="U384" s="498"/>
      <c r="V384" s="498"/>
      <c r="W384" s="498"/>
      <c r="X384" s="498"/>
      <c r="Y384" s="498"/>
      <c r="Z384" s="498"/>
    </row>
    <row r="385">
      <c r="A385" s="498"/>
      <c r="B385" s="498"/>
      <c r="C385" s="498"/>
      <c r="D385" s="498"/>
      <c r="E385" s="498"/>
      <c r="F385" s="498"/>
      <c r="G385" s="498"/>
      <c r="H385" s="498"/>
      <c r="I385" s="498"/>
      <c r="J385" s="498"/>
      <c r="K385" s="498"/>
      <c r="L385" s="498"/>
      <c r="M385" s="498"/>
      <c r="N385" s="498"/>
      <c r="O385" s="498"/>
      <c r="P385" s="498"/>
      <c r="Q385" s="498"/>
      <c r="R385" s="498"/>
      <c r="S385" s="498"/>
      <c r="T385" s="498"/>
      <c r="U385" s="498"/>
      <c r="V385" s="498"/>
      <c r="W385" s="498"/>
      <c r="X385" s="498"/>
      <c r="Y385" s="498"/>
      <c r="Z385" s="498"/>
    </row>
    <row r="386">
      <c r="A386" s="498"/>
      <c r="B386" s="498"/>
      <c r="C386" s="498"/>
      <c r="D386" s="498"/>
      <c r="E386" s="498"/>
      <c r="F386" s="498"/>
      <c r="G386" s="498"/>
      <c r="H386" s="498"/>
      <c r="I386" s="498"/>
      <c r="J386" s="498"/>
      <c r="K386" s="498"/>
      <c r="L386" s="498"/>
      <c r="M386" s="498"/>
      <c r="N386" s="498"/>
      <c r="O386" s="498"/>
      <c r="P386" s="498"/>
      <c r="Q386" s="498"/>
      <c r="R386" s="498"/>
      <c r="S386" s="498"/>
      <c r="T386" s="498"/>
      <c r="U386" s="498"/>
      <c r="V386" s="498"/>
      <c r="W386" s="498"/>
      <c r="X386" s="498"/>
      <c r="Y386" s="498"/>
      <c r="Z386" s="498"/>
    </row>
    <row r="387">
      <c r="A387" s="498"/>
      <c r="B387" s="498"/>
      <c r="C387" s="498"/>
      <c r="D387" s="498"/>
      <c r="E387" s="498"/>
      <c r="F387" s="498"/>
      <c r="G387" s="498"/>
      <c r="H387" s="498"/>
      <c r="I387" s="498"/>
      <c r="J387" s="498"/>
      <c r="K387" s="498"/>
      <c r="L387" s="498"/>
      <c r="M387" s="498"/>
      <c r="N387" s="498"/>
      <c r="O387" s="498"/>
      <c r="P387" s="498"/>
      <c r="Q387" s="498"/>
      <c r="R387" s="498"/>
      <c r="S387" s="498"/>
      <c r="T387" s="498"/>
      <c r="U387" s="498"/>
      <c r="V387" s="498"/>
      <c r="W387" s="498"/>
      <c r="X387" s="498"/>
      <c r="Y387" s="498"/>
      <c r="Z387" s="498"/>
    </row>
    <row r="388">
      <c r="A388" s="498"/>
      <c r="B388" s="498"/>
      <c r="C388" s="498"/>
      <c r="D388" s="498"/>
      <c r="E388" s="498"/>
      <c r="F388" s="498"/>
      <c r="G388" s="498"/>
      <c r="H388" s="498"/>
      <c r="I388" s="498"/>
      <c r="J388" s="498"/>
      <c r="K388" s="498"/>
      <c r="L388" s="498"/>
      <c r="M388" s="498"/>
      <c r="N388" s="498"/>
      <c r="O388" s="498"/>
      <c r="P388" s="498"/>
      <c r="Q388" s="498"/>
      <c r="R388" s="498"/>
      <c r="S388" s="498"/>
      <c r="T388" s="498"/>
      <c r="U388" s="498"/>
      <c r="V388" s="498"/>
      <c r="W388" s="498"/>
      <c r="X388" s="498"/>
      <c r="Y388" s="498"/>
      <c r="Z388" s="498"/>
    </row>
    <row r="389">
      <c r="A389" s="498"/>
      <c r="B389" s="498"/>
      <c r="C389" s="498"/>
      <c r="D389" s="498"/>
      <c r="E389" s="498"/>
      <c r="F389" s="498"/>
      <c r="G389" s="498"/>
      <c r="H389" s="498"/>
      <c r="I389" s="498"/>
      <c r="J389" s="498"/>
      <c r="K389" s="498"/>
      <c r="L389" s="498"/>
      <c r="M389" s="498"/>
      <c r="N389" s="498"/>
      <c r="O389" s="498"/>
      <c r="P389" s="498"/>
      <c r="Q389" s="498"/>
      <c r="R389" s="498"/>
      <c r="S389" s="498"/>
      <c r="T389" s="498"/>
      <c r="U389" s="498"/>
      <c r="V389" s="498"/>
      <c r="W389" s="498"/>
      <c r="X389" s="498"/>
      <c r="Y389" s="498"/>
      <c r="Z389" s="498"/>
    </row>
    <row r="390">
      <c r="A390" s="498"/>
      <c r="B390" s="498"/>
      <c r="C390" s="498"/>
      <c r="D390" s="498"/>
      <c r="E390" s="498"/>
      <c r="F390" s="498"/>
      <c r="G390" s="498"/>
      <c r="H390" s="498"/>
      <c r="I390" s="498"/>
      <c r="J390" s="498"/>
      <c r="K390" s="498"/>
      <c r="L390" s="498"/>
      <c r="M390" s="498"/>
      <c r="N390" s="498"/>
      <c r="O390" s="498"/>
      <c r="P390" s="498"/>
      <c r="Q390" s="498"/>
      <c r="R390" s="498"/>
      <c r="S390" s="498"/>
      <c r="T390" s="498"/>
      <c r="U390" s="498"/>
      <c r="V390" s="498"/>
      <c r="W390" s="498"/>
      <c r="X390" s="498"/>
      <c r="Y390" s="498"/>
      <c r="Z390" s="498"/>
    </row>
    <row r="391">
      <c r="A391" s="498"/>
      <c r="B391" s="498"/>
      <c r="C391" s="498"/>
      <c r="D391" s="498"/>
      <c r="E391" s="498"/>
      <c r="F391" s="498"/>
      <c r="G391" s="498"/>
      <c r="H391" s="498"/>
      <c r="I391" s="498"/>
      <c r="J391" s="498"/>
      <c r="K391" s="498"/>
      <c r="L391" s="498"/>
      <c r="M391" s="498"/>
      <c r="N391" s="498"/>
      <c r="O391" s="498"/>
      <c r="P391" s="498"/>
      <c r="Q391" s="498"/>
      <c r="R391" s="498"/>
      <c r="S391" s="498"/>
      <c r="T391" s="498"/>
      <c r="U391" s="498"/>
      <c r="V391" s="498"/>
      <c r="W391" s="498"/>
      <c r="X391" s="498"/>
      <c r="Y391" s="498"/>
      <c r="Z391" s="498"/>
    </row>
    <row r="392">
      <c r="A392" s="498"/>
      <c r="B392" s="498"/>
      <c r="C392" s="498"/>
      <c r="D392" s="498"/>
      <c r="E392" s="498"/>
      <c r="F392" s="498"/>
      <c r="G392" s="498"/>
      <c r="H392" s="498"/>
      <c r="I392" s="498"/>
      <c r="J392" s="498"/>
      <c r="K392" s="498"/>
      <c r="L392" s="498"/>
      <c r="M392" s="498"/>
      <c r="N392" s="498"/>
      <c r="O392" s="498"/>
      <c r="P392" s="498"/>
      <c r="Q392" s="498"/>
      <c r="R392" s="498"/>
      <c r="S392" s="498"/>
      <c r="T392" s="498"/>
      <c r="U392" s="498"/>
      <c r="V392" s="498"/>
      <c r="W392" s="498"/>
      <c r="X392" s="498"/>
      <c r="Y392" s="498"/>
      <c r="Z392" s="498"/>
    </row>
    <row r="393">
      <c r="A393" s="498"/>
      <c r="B393" s="498"/>
      <c r="C393" s="498"/>
      <c r="D393" s="498"/>
      <c r="E393" s="498"/>
      <c r="F393" s="498"/>
      <c r="G393" s="498"/>
      <c r="H393" s="498"/>
      <c r="I393" s="498"/>
      <c r="J393" s="498"/>
      <c r="K393" s="498"/>
      <c r="L393" s="498"/>
      <c r="M393" s="498"/>
      <c r="N393" s="498"/>
      <c r="O393" s="498"/>
      <c r="P393" s="498"/>
      <c r="Q393" s="498"/>
      <c r="R393" s="498"/>
      <c r="S393" s="498"/>
      <c r="T393" s="498"/>
      <c r="U393" s="498"/>
      <c r="V393" s="498"/>
      <c r="W393" s="498"/>
      <c r="X393" s="498"/>
      <c r="Y393" s="498"/>
      <c r="Z393" s="498"/>
    </row>
    <row r="394">
      <c r="A394" s="498"/>
      <c r="B394" s="498"/>
      <c r="C394" s="498"/>
      <c r="D394" s="498"/>
      <c r="E394" s="498"/>
      <c r="F394" s="498"/>
      <c r="G394" s="498"/>
      <c r="H394" s="498"/>
      <c r="I394" s="498"/>
      <c r="J394" s="498"/>
      <c r="K394" s="498"/>
      <c r="L394" s="498"/>
      <c r="M394" s="498"/>
      <c r="N394" s="498"/>
      <c r="O394" s="498"/>
      <c r="P394" s="498"/>
      <c r="Q394" s="498"/>
      <c r="R394" s="498"/>
      <c r="S394" s="498"/>
      <c r="T394" s="498"/>
      <c r="U394" s="498"/>
      <c r="V394" s="498"/>
      <c r="W394" s="498"/>
      <c r="X394" s="498"/>
      <c r="Y394" s="498"/>
      <c r="Z394" s="498"/>
    </row>
    <row r="395">
      <c r="A395" s="498"/>
      <c r="B395" s="498"/>
      <c r="C395" s="498"/>
      <c r="D395" s="498"/>
      <c r="E395" s="498"/>
      <c r="F395" s="498"/>
      <c r="G395" s="498"/>
      <c r="H395" s="498"/>
      <c r="I395" s="498"/>
      <c r="J395" s="498"/>
      <c r="K395" s="498"/>
      <c r="L395" s="498"/>
      <c r="M395" s="498"/>
      <c r="N395" s="498"/>
      <c r="O395" s="498"/>
      <c r="P395" s="498"/>
      <c r="Q395" s="498"/>
      <c r="R395" s="498"/>
      <c r="S395" s="498"/>
      <c r="T395" s="498"/>
      <c r="U395" s="498"/>
      <c r="V395" s="498"/>
      <c r="W395" s="498"/>
      <c r="X395" s="498"/>
      <c r="Y395" s="498"/>
      <c r="Z395" s="498"/>
    </row>
    <row r="396">
      <c r="A396" s="498"/>
      <c r="B396" s="498"/>
      <c r="C396" s="498"/>
      <c r="D396" s="498"/>
      <c r="E396" s="498"/>
      <c r="F396" s="498"/>
      <c r="G396" s="498"/>
      <c r="H396" s="498"/>
      <c r="I396" s="498"/>
      <c r="J396" s="498"/>
      <c r="K396" s="498"/>
      <c r="L396" s="498"/>
      <c r="M396" s="498"/>
      <c r="N396" s="498"/>
      <c r="O396" s="498"/>
      <c r="P396" s="498"/>
      <c r="Q396" s="498"/>
      <c r="R396" s="498"/>
      <c r="S396" s="498"/>
      <c r="T396" s="498"/>
      <c r="U396" s="498"/>
      <c r="V396" s="498"/>
      <c r="W396" s="498"/>
      <c r="X396" s="498"/>
      <c r="Y396" s="498"/>
      <c r="Z396" s="498"/>
    </row>
    <row r="397">
      <c r="A397" s="498"/>
      <c r="B397" s="498"/>
      <c r="C397" s="498"/>
      <c r="D397" s="498"/>
      <c r="E397" s="498"/>
      <c r="F397" s="498"/>
      <c r="G397" s="498"/>
      <c r="H397" s="498"/>
      <c r="I397" s="498"/>
      <c r="J397" s="498"/>
      <c r="K397" s="498"/>
      <c r="L397" s="498"/>
      <c r="M397" s="498"/>
      <c r="N397" s="498"/>
      <c r="O397" s="498"/>
      <c r="P397" s="498"/>
      <c r="Q397" s="498"/>
      <c r="R397" s="498"/>
      <c r="S397" s="498"/>
      <c r="T397" s="498"/>
      <c r="U397" s="498"/>
      <c r="V397" s="498"/>
      <c r="W397" s="498"/>
      <c r="X397" s="498"/>
      <c r="Y397" s="498"/>
      <c r="Z397" s="498"/>
    </row>
    <row r="398">
      <c r="A398" s="498"/>
      <c r="B398" s="498"/>
      <c r="C398" s="498"/>
      <c r="D398" s="498"/>
      <c r="E398" s="498"/>
      <c r="F398" s="498"/>
      <c r="G398" s="498"/>
      <c r="H398" s="498"/>
      <c r="I398" s="498"/>
      <c r="J398" s="498"/>
      <c r="K398" s="498"/>
      <c r="L398" s="498"/>
      <c r="M398" s="498"/>
      <c r="N398" s="498"/>
      <c r="O398" s="498"/>
      <c r="P398" s="498"/>
      <c r="Q398" s="498"/>
      <c r="R398" s="498"/>
      <c r="S398" s="498"/>
      <c r="T398" s="498"/>
      <c r="U398" s="498"/>
      <c r="V398" s="498"/>
      <c r="W398" s="498"/>
      <c r="X398" s="498"/>
      <c r="Y398" s="498"/>
      <c r="Z398" s="498"/>
    </row>
    <row r="399">
      <c r="A399" s="498"/>
      <c r="B399" s="498"/>
      <c r="C399" s="498"/>
      <c r="D399" s="498"/>
      <c r="E399" s="498"/>
      <c r="F399" s="498"/>
      <c r="G399" s="498"/>
      <c r="H399" s="498"/>
      <c r="I399" s="498"/>
      <c r="J399" s="498"/>
      <c r="K399" s="498"/>
      <c r="L399" s="498"/>
      <c r="M399" s="498"/>
      <c r="N399" s="498"/>
      <c r="O399" s="498"/>
      <c r="P399" s="498"/>
      <c r="Q399" s="498"/>
      <c r="R399" s="498"/>
      <c r="S399" s="498"/>
      <c r="T399" s="498"/>
      <c r="U399" s="498"/>
      <c r="V399" s="498"/>
      <c r="W399" s="498"/>
      <c r="X399" s="498"/>
      <c r="Y399" s="498"/>
      <c r="Z399" s="498"/>
    </row>
    <row r="400">
      <c r="A400" s="498"/>
      <c r="B400" s="498"/>
      <c r="C400" s="498"/>
      <c r="D400" s="498"/>
      <c r="E400" s="498"/>
      <c r="F400" s="498"/>
      <c r="G400" s="498"/>
      <c r="H400" s="498"/>
      <c r="I400" s="498"/>
      <c r="J400" s="498"/>
      <c r="K400" s="498"/>
      <c r="L400" s="498"/>
      <c r="M400" s="498"/>
      <c r="N400" s="498"/>
      <c r="O400" s="498"/>
      <c r="P400" s="498"/>
      <c r="Q400" s="498"/>
      <c r="R400" s="498"/>
      <c r="S400" s="498"/>
      <c r="T400" s="498"/>
      <c r="U400" s="498"/>
      <c r="V400" s="498"/>
      <c r="W400" s="498"/>
      <c r="X400" s="498"/>
      <c r="Y400" s="498"/>
      <c r="Z400" s="498"/>
    </row>
    <row r="401">
      <c r="A401" s="498"/>
      <c r="B401" s="498"/>
      <c r="C401" s="498"/>
      <c r="D401" s="498"/>
      <c r="E401" s="498"/>
      <c r="F401" s="498"/>
      <c r="G401" s="498"/>
      <c r="H401" s="498"/>
      <c r="I401" s="498"/>
      <c r="J401" s="498"/>
      <c r="K401" s="498"/>
      <c r="L401" s="498"/>
      <c r="M401" s="498"/>
      <c r="N401" s="498"/>
      <c r="O401" s="498"/>
      <c r="P401" s="498"/>
      <c r="Q401" s="498"/>
      <c r="R401" s="498"/>
      <c r="S401" s="498"/>
      <c r="T401" s="498"/>
      <c r="U401" s="498"/>
      <c r="V401" s="498"/>
      <c r="W401" s="498"/>
      <c r="X401" s="498"/>
      <c r="Y401" s="498"/>
      <c r="Z401" s="498"/>
    </row>
    <row r="402">
      <c r="A402" s="498"/>
      <c r="B402" s="498"/>
      <c r="C402" s="498"/>
      <c r="D402" s="498"/>
      <c r="E402" s="498"/>
      <c r="F402" s="498"/>
      <c r="G402" s="498"/>
      <c r="H402" s="498"/>
      <c r="I402" s="498"/>
      <c r="J402" s="498"/>
      <c r="K402" s="498"/>
      <c r="L402" s="498"/>
      <c r="M402" s="498"/>
      <c r="N402" s="498"/>
      <c r="O402" s="498"/>
      <c r="P402" s="498"/>
      <c r="Q402" s="498"/>
      <c r="R402" s="498"/>
      <c r="S402" s="498"/>
      <c r="T402" s="498"/>
      <c r="U402" s="498"/>
      <c r="V402" s="498"/>
      <c r="W402" s="498"/>
      <c r="X402" s="498"/>
      <c r="Y402" s="498"/>
      <c r="Z402" s="498"/>
    </row>
    <row r="403">
      <c r="A403" s="498"/>
      <c r="B403" s="498"/>
      <c r="C403" s="498"/>
      <c r="D403" s="498"/>
      <c r="E403" s="498"/>
      <c r="F403" s="498"/>
      <c r="G403" s="498"/>
      <c r="H403" s="498"/>
      <c r="I403" s="498"/>
      <c r="J403" s="498"/>
      <c r="K403" s="498"/>
      <c r="L403" s="498"/>
      <c r="M403" s="498"/>
      <c r="N403" s="498"/>
      <c r="O403" s="498"/>
      <c r="P403" s="498"/>
      <c r="Q403" s="498"/>
      <c r="R403" s="498"/>
      <c r="S403" s="498"/>
      <c r="T403" s="498"/>
      <c r="U403" s="498"/>
      <c r="V403" s="498"/>
      <c r="W403" s="498"/>
      <c r="X403" s="498"/>
      <c r="Y403" s="498"/>
      <c r="Z403" s="498"/>
    </row>
    <row r="404">
      <c r="A404" s="498"/>
      <c r="B404" s="498"/>
      <c r="C404" s="498"/>
      <c r="D404" s="498"/>
      <c r="E404" s="498"/>
      <c r="F404" s="498"/>
      <c r="G404" s="498"/>
      <c r="H404" s="498"/>
      <c r="I404" s="498"/>
      <c r="J404" s="498"/>
      <c r="K404" s="498"/>
      <c r="L404" s="498"/>
      <c r="M404" s="498"/>
      <c r="N404" s="498"/>
      <c r="O404" s="498"/>
      <c r="P404" s="498"/>
      <c r="Q404" s="498"/>
      <c r="R404" s="498"/>
      <c r="S404" s="498"/>
      <c r="T404" s="498"/>
      <c r="U404" s="498"/>
      <c r="V404" s="498"/>
      <c r="W404" s="498"/>
      <c r="X404" s="498"/>
      <c r="Y404" s="498"/>
      <c r="Z404" s="498"/>
    </row>
    <row r="405">
      <c r="A405" s="498"/>
      <c r="B405" s="498"/>
      <c r="C405" s="498"/>
      <c r="D405" s="498"/>
      <c r="E405" s="498"/>
      <c r="F405" s="498"/>
      <c r="G405" s="498"/>
      <c r="H405" s="498"/>
      <c r="I405" s="498"/>
      <c r="J405" s="498"/>
      <c r="K405" s="498"/>
      <c r="L405" s="498"/>
      <c r="M405" s="498"/>
      <c r="N405" s="498"/>
      <c r="O405" s="498"/>
      <c r="P405" s="498"/>
      <c r="Q405" s="498"/>
      <c r="R405" s="498"/>
      <c r="S405" s="498"/>
      <c r="T405" s="498"/>
      <c r="U405" s="498"/>
      <c r="V405" s="498"/>
      <c r="W405" s="498"/>
      <c r="X405" s="498"/>
      <c r="Y405" s="498"/>
      <c r="Z405" s="498"/>
    </row>
    <row r="406">
      <c r="A406" s="498"/>
      <c r="B406" s="498"/>
      <c r="C406" s="498"/>
      <c r="D406" s="498"/>
      <c r="E406" s="498"/>
      <c r="F406" s="498"/>
      <c r="G406" s="498"/>
      <c r="H406" s="498"/>
      <c r="I406" s="498"/>
      <c r="J406" s="498"/>
      <c r="K406" s="498"/>
      <c r="L406" s="498"/>
      <c r="M406" s="498"/>
      <c r="N406" s="498"/>
      <c r="O406" s="498"/>
      <c r="P406" s="498"/>
      <c r="Q406" s="498"/>
      <c r="R406" s="498"/>
      <c r="S406" s="498"/>
      <c r="T406" s="498"/>
      <c r="U406" s="498"/>
      <c r="V406" s="498"/>
      <c r="W406" s="498"/>
      <c r="X406" s="498"/>
      <c r="Y406" s="498"/>
      <c r="Z406" s="498"/>
    </row>
    <row r="407">
      <c r="A407" s="498"/>
      <c r="B407" s="498"/>
      <c r="C407" s="498"/>
      <c r="D407" s="498"/>
      <c r="E407" s="498"/>
      <c r="F407" s="498"/>
      <c r="G407" s="498"/>
      <c r="H407" s="498"/>
      <c r="I407" s="498"/>
      <c r="J407" s="498"/>
      <c r="K407" s="498"/>
      <c r="L407" s="498"/>
      <c r="M407" s="498"/>
      <c r="N407" s="498"/>
      <c r="O407" s="498"/>
      <c r="P407" s="498"/>
      <c r="Q407" s="498"/>
      <c r="R407" s="498"/>
      <c r="S407" s="498"/>
      <c r="T407" s="498"/>
      <c r="U407" s="498"/>
      <c r="V407" s="498"/>
      <c r="W407" s="498"/>
      <c r="X407" s="498"/>
      <c r="Y407" s="498"/>
      <c r="Z407" s="498"/>
    </row>
    <row r="408">
      <c r="A408" s="498"/>
      <c r="B408" s="498"/>
      <c r="C408" s="498"/>
      <c r="D408" s="498"/>
      <c r="E408" s="498"/>
      <c r="F408" s="498"/>
      <c r="G408" s="498"/>
      <c r="H408" s="498"/>
      <c r="I408" s="498"/>
      <c r="J408" s="498"/>
      <c r="K408" s="498"/>
      <c r="L408" s="498"/>
      <c r="M408" s="498"/>
      <c r="N408" s="498"/>
      <c r="O408" s="498"/>
      <c r="P408" s="498"/>
      <c r="Q408" s="498"/>
      <c r="R408" s="498"/>
      <c r="S408" s="498"/>
      <c r="T408" s="498"/>
      <c r="U408" s="498"/>
      <c r="V408" s="498"/>
      <c r="W408" s="498"/>
      <c r="X408" s="498"/>
      <c r="Y408" s="498"/>
      <c r="Z408" s="498"/>
    </row>
    <row r="409">
      <c r="A409" s="498"/>
      <c r="B409" s="498"/>
      <c r="C409" s="498"/>
      <c r="D409" s="498"/>
      <c r="E409" s="498"/>
      <c r="F409" s="498"/>
      <c r="G409" s="498"/>
      <c r="H409" s="498"/>
      <c r="I409" s="498"/>
      <c r="J409" s="498"/>
      <c r="K409" s="498"/>
      <c r="L409" s="498"/>
      <c r="M409" s="498"/>
      <c r="N409" s="498"/>
      <c r="O409" s="498"/>
      <c r="P409" s="498"/>
      <c r="Q409" s="498"/>
      <c r="R409" s="498"/>
      <c r="S409" s="498"/>
      <c r="T409" s="498"/>
      <c r="U409" s="498"/>
      <c r="V409" s="498"/>
      <c r="W409" s="498"/>
      <c r="X409" s="498"/>
      <c r="Y409" s="498"/>
      <c r="Z409" s="498"/>
    </row>
    <row r="410">
      <c r="A410" s="498"/>
      <c r="B410" s="498"/>
      <c r="C410" s="498"/>
      <c r="D410" s="498"/>
      <c r="E410" s="498"/>
      <c r="F410" s="498"/>
      <c r="G410" s="498"/>
      <c r="H410" s="498"/>
      <c r="I410" s="498"/>
      <c r="J410" s="498"/>
      <c r="K410" s="498"/>
      <c r="L410" s="498"/>
      <c r="M410" s="498"/>
      <c r="N410" s="498"/>
      <c r="O410" s="498"/>
      <c r="P410" s="498"/>
      <c r="Q410" s="498"/>
      <c r="R410" s="498"/>
      <c r="S410" s="498"/>
      <c r="T410" s="498"/>
      <c r="U410" s="498"/>
      <c r="V410" s="498"/>
      <c r="W410" s="498"/>
      <c r="X410" s="498"/>
      <c r="Y410" s="498"/>
      <c r="Z410" s="498"/>
    </row>
    <row r="411">
      <c r="A411" s="498"/>
      <c r="B411" s="498"/>
      <c r="C411" s="498"/>
      <c r="D411" s="498"/>
      <c r="E411" s="498"/>
      <c r="F411" s="498"/>
      <c r="G411" s="498"/>
      <c r="H411" s="498"/>
      <c r="I411" s="498"/>
      <c r="J411" s="498"/>
      <c r="K411" s="498"/>
      <c r="L411" s="498"/>
      <c r="M411" s="498"/>
      <c r="N411" s="498"/>
      <c r="O411" s="498"/>
      <c r="P411" s="498"/>
      <c r="Q411" s="498"/>
      <c r="R411" s="498"/>
      <c r="S411" s="498"/>
      <c r="T411" s="498"/>
      <c r="U411" s="498"/>
      <c r="V411" s="498"/>
      <c r="W411" s="498"/>
      <c r="X411" s="498"/>
      <c r="Y411" s="498"/>
      <c r="Z411" s="498"/>
    </row>
    <row r="412">
      <c r="A412" s="498"/>
      <c r="B412" s="498"/>
      <c r="C412" s="498"/>
      <c r="D412" s="498"/>
      <c r="E412" s="498"/>
      <c r="F412" s="498"/>
      <c r="G412" s="498"/>
      <c r="H412" s="498"/>
      <c r="I412" s="498"/>
      <c r="J412" s="498"/>
      <c r="K412" s="498"/>
      <c r="L412" s="498"/>
      <c r="M412" s="498"/>
      <c r="N412" s="498"/>
      <c r="O412" s="498"/>
      <c r="P412" s="498"/>
      <c r="Q412" s="498"/>
      <c r="R412" s="498"/>
      <c r="S412" s="498"/>
      <c r="T412" s="498"/>
      <c r="U412" s="498"/>
      <c r="V412" s="498"/>
      <c r="W412" s="498"/>
      <c r="X412" s="498"/>
      <c r="Y412" s="498"/>
      <c r="Z412" s="498"/>
    </row>
    <row r="413">
      <c r="A413" s="498"/>
      <c r="B413" s="498"/>
      <c r="C413" s="498"/>
      <c r="D413" s="498"/>
      <c r="E413" s="498"/>
      <c r="F413" s="498"/>
      <c r="G413" s="498"/>
      <c r="H413" s="498"/>
      <c r="I413" s="498"/>
      <c r="J413" s="498"/>
      <c r="K413" s="498"/>
      <c r="L413" s="498"/>
      <c r="M413" s="498"/>
      <c r="N413" s="498"/>
      <c r="O413" s="498"/>
      <c r="P413" s="498"/>
      <c r="Q413" s="498"/>
      <c r="R413" s="498"/>
      <c r="S413" s="498"/>
      <c r="T413" s="498"/>
      <c r="U413" s="498"/>
      <c r="V413" s="498"/>
      <c r="W413" s="498"/>
      <c r="X413" s="498"/>
      <c r="Y413" s="498"/>
      <c r="Z413" s="498"/>
    </row>
    <row r="414">
      <c r="A414" s="498"/>
      <c r="B414" s="498"/>
      <c r="C414" s="498"/>
      <c r="D414" s="498"/>
      <c r="E414" s="498"/>
      <c r="F414" s="498"/>
      <c r="G414" s="498"/>
      <c r="H414" s="498"/>
      <c r="I414" s="498"/>
      <c r="J414" s="498"/>
      <c r="K414" s="498"/>
      <c r="L414" s="498"/>
      <c r="M414" s="498"/>
      <c r="N414" s="498"/>
      <c r="O414" s="498"/>
      <c r="P414" s="498"/>
      <c r="Q414" s="498"/>
      <c r="R414" s="498"/>
      <c r="S414" s="498"/>
      <c r="T414" s="498"/>
      <c r="U414" s="498"/>
      <c r="V414" s="498"/>
      <c r="W414" s="498"/>
      <c r="X414" s="498"/>
      <c r="Y414" s="498"/>
      <c r="Z414" s="498"/>
    </row>
    <row r="415">
      <c r="A415" s="498"/>
      <c r="B415" s="498"/>
      <c r="C415" s="498"/>
      <c r="D415" s="498"/>
      <c r="E415" s="498"/>
      <c r="F415" s="498"/>
      <c r="G415" s="498"/>
      <c r="H415" s="498"/>
      <c r="I415" s="498"/>
      <c r="J415" s="498"/>
      <c r="K415" s="498"/>
      <c r="L415" s="498"/>
      <c r="M415" s="498"/>
      <c r="N415" s="498"/>
      <c r="O415" s="498"/>
      <c r="P415" s="498"/>
      <c r="Q415" s="498"/>
      <c r="R415" s="498"/>
      <c r="S415" s="498"/>
      <c r="T415" s="498"/>
      <c r="U415" s="498"/>
      <c r="V415" s="498"/>
      <c r="W415" s="498"/>
      <c r="X415" s="498"/>
      <c r="Y415" s="498"/>
      <c r="Z415" s="498"/>
    </row>
    <row r="416">
      <c r="A416" s="498"/>
      <c r="B416" s="498"/>
      <c r="C416" s="498"/>
      <c r="D416" s="498"/>
      <c r="E416" s="498"/>
      <c r="F416" s="498"/>
      <c r="G416" s="498"/>
      <c r="H416" s="498"/>
      <c r="I416" s="498"/>
      <c r="J416" s="498"/>
      <c r="K416" s="498"/>
      <c r="L416" s="498"/>
      <c r="M416" s="498"/>
      <c r="N416" s="498"/>
      <c r="O416" s="498"/>
      <c r="P416" s="498"/>
      <c r="Q416" s="498"/>
      <c r="R416" s="498"/>
      <c r="S416" s="498"/>
      <c r="T416" s="498"/>
      <c r="U416" s="498"/>
      <c r="V416" s="498"/>
      <c r="W416" s="498"/>
      <c r="X416" s="498"/>
      <c r="Y416" s="498"/>
      <c r="Z416" s="498"/>
    </row>
    <row r="417">
      <c r="A417" s="498"/>
      <c r="B417" s="498"/>
      <c r="C417" s="498"/>
      <c r="D417" s="498"/>
      <c r="E417" s="498"/>
      <c r="F417" s="498"/>
      <c r="G417" s="498"/>
      <c r="H417" s="498"/>
      <c r="I417" s="498"/>
      <c r="J417" s="498"/>
      <c r="K417" s="498"/>
      <c r="L417" s="498"/>
      <c r="M417" s="498"/>
      <c r="N417" s="498"/>
      <c r="O417" s="498"/>
      <c r="P417" s="498"/>
      <c r="Q417" s="498"/>
      <c r="R417" s="498"/>
      <c r="S417" s="498"/>
      <c r="T417" s="498"/>
      <c r="U417" s="498"/>
      <c r="V417" s="498"/>
      <c r="W417" s="498"/>
      <c r="X417" s="498"/>
      <c r="Y417" s="498"/>
      <c r="Z417" s="498"/>
    </row>
    <row r="418">
      <c r="A418" s="498"/>
      <c r="B418" s="498"/>
      <c r="C418" s="498"/>
      <c r="D418" s="498"/>
      <c r="E418" s="498"/>
      <c r="F418" s="498"/>
      <c r="G418" s="498"/>
      <c r="H418" s="498"/>
      <c r="I418" s="498"/>
      <c r="J418" s="498"/>
      <c r="K418" s="498"/>
      <c r="L418" s="498"/>
      <c r="M418" s="498"/>
      <c r="N418" s="498"/>
      <c r="O418" s="498"/>
      <c r="P418" s="498"/>
      <c r="Q418" s="498"/>
      <c r="R418" s="498"/>
      <c r="S418" s="498"/>
      <c r="T418" s="498"/>
      <c r="U418" s="498"/>
      <c r="V418" s="498"/>
      <c r="W418" s="498"/>
      <c r="X418" s="498"/>
      <c r="Y418" s="498"/>
      <c r="Z418" s="498"/>
    </row>
    <row r="419">
      <c r="A419" s="498"/>
      <c r="B419" s="498"/>
      <c r="C419" s="498"/>
      <c r="D419" s="498"/>
      <c r="E419" s="498"/>
      <c r="F419" s="498"/>
      <c r="G419" s="498"/>
      <c r="H419" s="498"/>
      <c r="I419" s="498"/>
      <c r="J419" s="498"/>
      <c r="K419" s="498"/>
      <c r="L419" s="498"/>
      <c r="M419" s="498"/>
      <c r="N419" s="498"/>
      <c r="O419" s="498"/>
      <c r="P419" s="498"/>
      <c r="Q419" s="498"/>
      <c r="R419" s="498"/>
      <c r="S419" s="498"/>
      <c r="T419" s="498"/>
      <c r="U419" s="498"/>
      <c r="V419" s="498"/>
      <c r="W419" s="498"/>
      <c r="X419" s="498"/>
      <c r="Y419" s="498"/>
      <c r="Z419" s="498"/>
    </row>
    <row r="420">
      <c r="A420" s="498"/>
      <c r="B420" s="498"/>
      <c r="C420" s="498"/>
      <c r="D420" s="498"/>
      <c r="E420" s="498"/>
      <c r="F420" s="498"/>
      <c r="G420" s="498"/>
      <c r="H420" s="498"/>
      <c r="I420" s="498"/>
      <c r="J420" s="498"/>
      <c r="K420" s="498"/>
      <c r="L420" s="498"/>
      <c r="M420" s="498"/>
      <c r="N420" s="498"/>
      <c r="O420" s="498"/>
      <c r="P420" s="498"/>
      <c r="Q420" s="498"/>
      <c r="R420" s="498"/>
      <c r="S420" s="498"/>
      <c r="T420" s="498"/>
      <c r="U420" s="498"/>
      <c r="V420" s="498"/>
      <c r="W420" s="498"/>
      <c r="X420" s="498"/>
      <c r="Y420" s="498"/>
      <c r="Z420" s="498"/>
    </row>
    <row r="421">
      <c r="A421" s="498"/>
      <c r="B421" s="498"/>
      <c r="C421" s="498"/>
      <c r="D421" s="498"/>
      <c r="E421" s="498"/>
      <c r="F421" s="498"/>
      <c r="G421" s="498"/>
      <c r="H421" s="498"/>
      <c r="I421" s="498"/>
      <c r="J421" s="498"/>
      <c r="K421" s="498"/>
      <c r="L421" s="498"/>
      <c r="M421" s="498"/>
      <c r="N421" s="498"/>
      <c r="O421" s="498"/>
      <c r="P421" s="498"/>
      <c r="Q421" s="498"/>
      <c r="R421" s="498"/>
      <c r="S421" s="498"/>
      <c r="T421" s="498"/>
      <c r="U421" s="498"/>
      <c r="V421" s="498"/>
      <c r="W421" s="498"/>
      <c r="X421" s="498"/>
      <c r="Y421" s="498"/>
      <c r="Z421" s="498"/>
    </row>
    <row r="422">
      <c r="A422" s="498"/>
      <c r="B422" s="498"/>
      <c r="C422" s="498"/>
      <c r="D422" s="498"/>
      <c r="E422" s="498"/>
      <c r="F422" s="498"/>
      <c r="G422" s="498"/>
      <c r="H422" s="498"/>
      <c r="I422" s="498"/>
      <c r="J422" s="498"/>
      <c r="K422" s="498"/>
      <c r="L422" s="498"/>
      <c r="M422" s="498"/>
      <c r="N422" s="498"/>
      <c r="O422" s="498"/>
      <c r="P422" s="498"/>
      <c r="Q422" s="498"/>
      <c r="R422" s="498"/>
      <c r="S422" s="498"/>
      <c r="T422" s="498"/>
      <c r="U422" s="498"/>
      <c r="V422" s="498"/>
      <c r="W422" s="498"/>
      <c r="X422" s="498"/>
      <c r="Y422" s="498"/>
      <c r="Z422" s="498"/>
    </row>
    <row r="423">
      <c r="A423" s="498"/>
      <c r="B423" s="498"/>
      <c r="C423" s="498"/>
      <c r="D423" s="498"/>
      <c r="E423" s="498"/>
      <c r="F423" s="498"/>
      <c r="G423" s="498"/>
      <c r="H423" s="498"/>
      <c r="I423" s="498"/>
      <c r="J423" s="498"/>
      <c r="K423" s="498"/>
      <c r="L423" s="498"/>
      <c r="M423" s="498"/>
      <c r="N423" s="498"/>
      <c r="O423" s="498"/>
      <c r="P423" s="498"/>
      <c r="Q423" s="498"/>
      <c r="R423" s="498"/>
      <c r="S423" s="498"/>
      <c r="T423" s="498"/>
      <c r="U423" s="498"/>
      <c r="V423" s="498"/>
      <c r="W423" s="498"/>
      <c r="X423" s="498"/>
      <c r="Y423" s="498"/>
      <c r="Z423" s="498"/>
    </row>
    <row r="424">
      <c r="A424" s="498"/>
      <c r="B424" s="498"/>
      <c r="C424" s="498"/>
      <c r="D424" s="498"/>
      <c r="E424" s="498"/>
      <c r="F424" s="498"/>
      <c r="G424" s="498"/>
      <c r="H424" s="498"/>
      <c r="I424" s="498"/>
      <c r="J424" s="498"/>
      <c r="K424" s="498"/>
      <c r="L424" s="498"/>
      <c r="M424" s="498"/>
      <c r="N424" s="498"/>
      <c r="O424" s="498"/>
      <c r="P424" s="498"/>
      <c r="Q424" s="498"/>
      <c r="R424" s="498"/>
      <c r="S424" s="498"/>
      <c r="T424" s="498"/>
      <c r="U424" s="498"/>
      <c r="V424" s="498"/>
      <c r="W424" s="498"/>
      <c r="X424" s="498"/>
      <c r="Y424" s="498"/>
      <c r="Z424" s="498"/>
    </row>
    <row r="425">
      <c r="A425" s="498"/>
      <c r="B425" s="498"/>
      <c r="C425" s="498"/>
      <c r="D425" s="498"/>
      <c r="E425" s="498"/>
      <c r="F425" s="498"/>
      <c r="G425" s="498"/>
      <c r="H425" s="498"/>
      <c r="I425" s="498"/>
      <c r="J425" s="498"/>
      <c r="K425" s="498"/>
      <c r="L425" s="498"/>
      <c r="M425" s="498"/>
      <c r="N425" s="498"/>
      <c r="O425" s="498"/>
      <c r="P425" s="498"/>
      <c r="Q425" s="498"/>
      <c r="R425" s="498"/>
      <c r="S425" s="498"/>
      <c r="T425" s="498"/>
      <c r="U425" s="498"/>
      <c r="V425" s="498"/>
      <c r="W425" s="498"/>
      <c r="X425" s="498"/>
      <c r="Y425" s="498"/>
      <c r="Z425" s="498"/>
    </row>
    <row r="426">
      <c r="A426" s="498"/>
      <c r="B426" s="498"/>
      <c r="C426" s="498"/>
      <c r="D426" s="498"/>
      <c r="E426" s="498"/>
      <c r="F426" s="498"/>
      <c r="G426" s="498"/>
      <c r="H426" s="498"/>
      <c r="I426" s="498"/>
      <c r="J426" s="498"/>
      <c r="K426" s="498"/>
      <c r="L426" s="498"/>
      <c r="M426" s="498"/>
      <c r="N426" s="498"/>
      <c r="O426" s="498"/>
      <c r="P426" s="498"/>
      <c r="Q426" s="498"/>
      <c r="R426" s="498"/>
      <c r="S426" s="498"/>
      <c r="T426" s="498"/>
      <c r="U426" s="498"/>
      <c r="V426" s="498"/>
      <c r="W426" s="498"/>
      <c r="X426" s="498"/>
      <c r="Y426" s="498"/>
      <c r="Z426" s="498"/>
    </row>
    <row r="427">
      <c r="A427" s="498"/>
      <c r="B427" s="498"/>
      <c r="C427" s="498"/>
      <c r="D427" s="498"/>
      <c r="E427" s="498"/>
      <c r="F427" s="498"/>
      <c r="G427" s="498"/>
      <c r="H427" s="498"/>
      <c r="I427" s="498"/>
      <c r="J427" s="498"/>
      <c r="K427" s="498"/>
      <c r="L427" s="498"/>
      <c r="M427" s="498"/>
      <c r="N427" s="498"/>
      <c r="O427" s="498"/>
      <c r="P427" s="498"/>
      <c r="Q427" s="498"/>
      <c r="R427" s="498"/>
      <c r="S427" s="498"/>
      <c r="T427" s="498"/>
      <c r="U427" s="498"/>
      <c r="V427" s="498"/>
      <c r="W427" s="498"/>
      <c r="X427" s="498"/>
      <c r="Y427" s="498"/>
      <c r="Z427" s="498"/>
    </row>
    <row r="428">
      <c r="A428" s="498"/>
      <c r="B428" s="498"/>
      <c r="C428" s="498"/>
      <c r="D428" s="498"/>
      <c r="E428" s="498"/>
      <c r="F428" s="498"/>
      <c r="G428" s="498"/>
      <c r="H428" s="498"/>
      <c r="I428" s="498"/>
      <c r="J428" s="498"/>
      <c r="K428" s="498"/>
      <c r="L428" s="498"/>
      <c r="M428" s="498"/>
      <c r="N428" s="498"/>
      <c r="O428" s="498"/>
      <c r="P428" s="498"/>
      <c r="Q428" s="498"/>
      <c r="R428" s="498"/>
      <c r="S428" s="498"/>
      <c r="T428" s="498"/>
      <c r="U428" s="498"/>
      <c r="V428" s="498"/>
      <c r="W428" s="498"/>
      <c r="X428" s="498"/>
      <c r="Y428" s="498"/>
      <c r="Z428" s="498"/>
    </row>
    <row r="429">
      <c r="A429" s="498"/>
      <c r="B429" s="498"/>
      <c r="C429" s="498"/>
      <c r="D429" s="498"/>
      <c r="E429" s="498"/>
      <c r="F429" s="498"/>
      <c r="G429" s="498"/>
      <c r="H429" s="498"/>
      <c r="I429" s="498"/>
      <c r="J429" s="498"/>
      <c r="K429" s="498"/>
      <c r="L429" s="498"/>
      <c r="M429" s="498"/>
      <c r="N429" s="498"/>
      <c r="O429" s="498"/>
      <c r="P429" s="498"/>
      <c r="Q429" s="498"/>
      <c r="R429" s="498"/>
      <c r="S429" s="498"/>
      <c r="T429" s="498"/>
      <c r="U429" s="498"/>
      <c r="V429" s="498"/>
      <c r="W429" s="498"/>
      <c r="X429" s="498"/>
      <c r="Y429" s="498"/>
      <c r="Z429" s="498"/>
    </row>
    <row r="430">
      <c r="A430" s="498"/>
      <c r="B430" s="498"/>
      <c r="C430" s="498"/>
      <c r="D430" s="498"/>
      <c r="E430" s="498"/>
      <c r="F430" s="498"/>
      <c r="G430" s="498"/>
      <c r="H430" s="498"/>
      <c r="I430" s="498"/>
      <c r="J430" s="498"/>
      <c r="K430" s="498"/>
      <c r="L430" s="498"/>
      <c r="M430" s="498"/>
      <c r="N430" s="498"/>
      <c r="O430" s="498"/>
      <c r="P430" s="498"/>
      <c r="Q430" s="498"/>
      <c r="R430" s="498"/>
      <c r="S430" s="498"/>
      <c r="T430" s="498"/>
      <c r="U430" s="498"/>
      <c r="V430" s="498"/>
      <c r="W430" s="498"/>
      <c r="X430" s="498"/>
      <c r="Y430" s="498"/>
      <c r="Z430" s="498"/>
    </row>
    <row r="431">
      <c r="A431" s="498"/>
      <c r="B431" s="498"/>
      <c r="C431" s="498"/>
      <c r="D431" s="498"/>
      <c r="E431" s="498"/>
      <c r="F431" s="498"/>
      <c r="G431" s="498"/>
      <c r="H431" s="498"/>
      <c r="I431" s="498"/>
      <c r="J431" s="498"/>
      <c r="K431" s="498"/>
      <c r="L431" s="498"/>
      <c r="M431" s="498"/>
      <c r="N431" s="498"/>
      <c r="O431" s="498"/>
      <c r="P431" s="498"/>
      <c r="Q431" s="498"/>
      <c r="R431" s="498"/>
      <c r="S431" s="498"/>
      <c r="T431" s="498"/>
      <c r="U431" s="498"/>
      <c r="V431" s="498"/>
      <c r="W431" s="498"/>
      <c r="X431" s="498"/>
      <c r="Y431" s="498"/>
      <c r="Z431" s="498"/>
    </row>
    <row r="432">
      <c r="A432" s="498"/>
      <c r="B432" s="498"/>
      <c r="C432" s="498"/>
      <c r="D432" s="498"/>
      <c r="E432" s="498"/>
      <c r="F432" s="498"/>
      <c r="G432" s="498"/>
      <c r="H432" s="498"/>
      <c r="I432" s="498"/>
      <c r="J432" s="498"/>
      <c r="K432" s="498"/>
      <c r="L432" s="498"/>
      <c r="M432" s="498"/>
      <c r="N432" s="498"/>
      <c r="O432" s="498"/>
      <c r="P432" s="498"/>
      <c r="Q432" s="498"/>
      <c r="R432" s="498"/>
      <c r="S432" s="498"/>
      <c r="T432" s="498"/>
      <c r="U432" s="498"/>
      <c r="V432" s="498"/>
      <c r="W432" s="498"/>
      <c r="X432" s="498"/>
      <c r="Y432" s="498"/>
      <c r="Z432" s="498"/>
    </row>
    <row r="433">
      <c r="A433" s="498"/>
      <c r="B433" s="498"/>
      <c r="C433" s="498"/>
      <c r="D433" s="498"/>
      <c r="E433" s="498"/>
      <c r="F433" s="498"/>
      <c r="G433" s="498"/>
      <c r="H433" s="498"/>
      <c r="I433" s="498"/>
      <c r="J433" s="498"/>
      <c r="K433" s="498"/>
      <c r="L433" s="498"/>
      <c r="M433" s="498"/>
      <c r="N433" s="498"/>
      <c r="O433" s="498"/>
      <c r="P433" s="498"/>
      <c r="Q433" s="498"/>
      <c r="R433" s="498"/>
      <c r="S433" s="498"/>
      <c r="T433" s="498"/>
      <c r="U433" s="498"/>
      <c r="V433" s="498"/>
      <c r="W433" s="498"/>
      <c r="X433" s="498"/>
      <c r="Y433" s="498"/>
      <c r="Z433" s="498"/>
    </row>
    <row r="434">
      <c r="A434" s="498"/>
      <c r="B434" s="498"/>
      <c r="C434" s="498"/>
      <c r="D434" s="498"/>
      <c r="E434" s="498"/>
      <c r="F434" s="498"/>
      <c r="G434" s="498"/>
      <c r="H434" s="498"/>
      <c r="I434" s="498"/>
      <c r="J434" s="498"/>
      <c r="K434" s="498"/>
      <c r="L434" s="498"/>
      <c r="M434" s="498"/>
      <c r="N434" s="498"/>
      <c r="O434" s="498"/>
      <c r="P434" s="498"/>
      <c r="Q434" s="498"/>
      <c r="R434" s="498"/>
      <c r="S434" s="498"/>
      <c r="T434" s="498"/>
      <c r="U434" s="498"/>
      <c r="V434" s="498"/>
      <c r="W434" s="498"/>
      <c r="X434" s="498"/>
      <c r="Y434" s="498"/>
      <c r="Z434" s="498"/>
    </row>
    <row r="435">
      <c r="A435" s="498"/>
      <c r="B435" s="498"/>
      <c r="C435" s="498"/>
      <c r="D435" s="498"/>
      <c r="E435" s="498"/>
      <c r="F435" s="498"/>
      <c r="G435" s="498"/>
      <c r="H435" s="498"/>
      <c r="I435" s="498"/>
      <c r="J435" s="498"/>
      <c r="K435" s="498"/>
      <c r="L435" s="498"/>
      <c r="M435" s="498"/>
      <c r="N435" s="498"/>
      <c r="O435" s="498"/>
      <c r="P435" s="498"/>
      <c r="Q435" s="498"/>
      <c r="R435" s="498"/>
      <c r="S435" s="498"/>
      <c r="T435" s="498"/>
      <c r="U435" s="498"/>
      <c r="V435" s="498"/>
      <c r="W435" s="498"/>
      <c r="X435" s="498"/>
      <c r="Y435" s="498"/>
      <c r="Z435" s="498"/>
    </row>
    <row r="436">
      <c r="A436" s="498"/>
      <c r="B436" s="498"/>
      <c r="C436" s="498"/>
      <c r="D436" s="498"/>
      <c r="E436" s="498"/>
      <c r="F436" s="498"/>
      <c r="G436" s="498"/>
      <c r="H436" s="498"/>
      <c r="I436" s="498"/>
      <c r="J436" s="498"/>
      <c r="K436" s="498"/>
      <c r="L436" s="498"/>
      <c r="M436" s="498"/>
      <c r="N436" s="498"/>
      <c r="O436" s="498"/>
      <c r="P436" s="498"/>
      <c r="Q436" s="498"/>
      <c r="R436" s="498"/>
      <c r="S436" s="498"/>
      <c r="T436" s="498"/>
      <c r="U436" s="498"/>
      <c r="V436" s="498"/>
      <c r="W436" s="498"/>
      <c r="X436" s="498"/>
      <c r="Y436" s="498"/>
      <c r="Z436" s="498"/>
    </row>
    <row r="437">
      <c r="A437" s="498"/>
      <c r="B437" s="498"/>
      <c r="C437" s="498"/>
      <c r="D437" s="498"/>
      <c r="E437" s="498"/>
      <c r="F437" s="498"/>
      <c r="G437" s="498"/>
      <c r="H437" s="498"/>
      <c r="I437" s="498"/>
      <c r="J437" s="498"/>
      <c r="K437" s="498"/>
      <c r="L437" s="498"/>
      <c r="M437" s="498"/>
      <c r="N437" s="498"/>
      <c r="O437" s="498"/>
      <c r="P437" s="498"/>
      <c r="Q437" s="498"/>
      <c r="R437" s="498"/>
      <c r="S437" s="498"/>
      <c r="T437" s="498"/>
      <c r="U437" s="498"/>
      <c r="V437" s="498"/>
      <c r="W437" s="498"/>
      <c r="X437" s="498"/>
      <c r="Y437" s="498"/>
      <c r="Z437" s="498"/>
    </row>
    <row r="438">
      <c r="A438" s="498"/>
      <c r="B438" s="498"/>
      <c r="C438" s="498"/>
      <c r="D438" s="498"/>
      <c r="E438" s="498"/>
      <c r="F438" s="498"/>
      <c r="G438" s="498"/>
      <c r="H438" s="498"/>
      <c r="I438" s="498"/>
      <c r="J438" s="498"/>
      <c r="K438" s="498"/>
      <c r="L438" s="498"/>
      <c r="M438" s="498"/>
      <c r="N438" s="498"/>
      <c r="O438" s="498"/>
      <c r="P438" s="498"/>
      <c r="Q438" s="498"/>
      <c r="R438" s="498"/>
      <c r="S438" s="498"/>
      <c r="T438" s="498"/>
      <c r="U438" s="498"/>
      <c r="V438" s="498"/>
      <c r="W438" s="498"/>
      <c r="X438" s="498"/>
      <c r="Y438" s="498"/>
      <c r="Z438" s="498"/>
    </row>
    <row r="439">
      <c r="A439" s="498"/>
      <c r="B439" s="498"/>
      <c r="C439" s="498"/>
      <c r="D439" s="498"/>
      <c r="E439" s="498"/>
      <c r="F439" s="498"/>
      <c r="G439" s="498"/>
      <c r="H439" s="498"/>
      <c r="I439" s="498"/>
      <c r="J439" s="498"/>
      <c r="K439" s="498"/>
      <c r="L439" s="498"/>
      <c r="M439" s="498"/>
      <c r="N439" s="498"/>
      <c r="O439" s="498"/>
      <c r="P439" s="498"/>
      <c r="Q439" s="498"/>
      <c r="R439" s="498"/>
      <c r="S439" s="498"/>
      <c r="T439" s="498"/>
      <c r="U439" s="498"/>
      <c r="V439" s="498"/>
      <c r="W439" s="498"/>
      <c r="X439" s="498"/>
      <c r="Y439" s="498"/>
      <c r="Z439" s="498"/>
    </row>
    <row r="440">
      <c r="A440" s="498"/>
      <c r="B440" s="498"/>
      <c r="C440" s="498"/>
      <c r="D440" s="498"/>
      <c r="E440" s="498"/>
      <c r="F440" s="498"/>
      <c r="G440" s="498"/>
      <c r="H440" s="498"/>
      <c r="I440" s="498"/>
      <c r="J440" s="498"/>
      <c r="K440" s="498"/>
      <c r="L440" s="498"/>
      <c r="M440" s="498"/>
      <c r="N440" s="498"/>
      <c r="O440" s="498"/>
      <c r="P440" s="498"/>
      <c r="Q440" s="498"/>
      <c r="R440" s="498"/>
      <c r="S440" s="498"/>
      <c r="T440" s="498"/>
      <c r="U440" s="498"/>
      <c r="V440" s="498"/>
      <c r="W440" s="498"/>
      <c r="X440" s="498"/>
      <c r="Y440" s="498"/>
      <c r="Z440" s="498"/>
    </row>
    <row r="441">
      <c r="A441" s="498"/>
      <c r="B441" s="498"/>
      <c r="C441" s="498"/>
      <c r="D441" s="498"/>
      <c r="E441" s="498"/>
      <c r="F441" s="498"/>
      <c r="G441" s="498"/>
      <c r="H441" s="498"/>
      <c r="I441" s="498"/>
      <c r="J441" s="498"/>
      <c r="K441" s="498"/>
      <c r="L441" s="498"/>
      <c r="M441" s="498"/>
      <c r="N441" s="498"/>
      <c r="O441" s="498"/>
      <c r="P441" s="498"/>
      <c r="Q441" s="498"/>
      <c r="R441" s="498"/>
      <c r="S441" s="498"/>
      <c r="T441" s="498"/>
      <c r="U441" s="498"/>
      <c r="V441" s="498"/>
      <c r="W441" s="498"/>
      <c r="X441" s="498"/>
      <c r="Y441" s="498"/>
      <c r="Z441" s="498"/>
    </row>
    <row r="442">
      <c r="A442" s="498"/>
      <c r="B442" s="498"/>
      <c r="C442" s="498"/>
      <c r="D442" s="498"/>
      <c r="E442" s="498"/>
      <c r="F442" s="498"/>
      <c r="G442" s="498"/>
      <c r="H442" s="498"/>
      <c r="I442" s="498"/>
      <c r="J442" s="498"/>
      <c r="K442" s="498"/>
      <c r="L442" s="498"/>
      <c r="M442" s="498"/>
      <c r="N442" s="498"/>
      <c r="O442" s="498"/>
      <c r="P442" s="498"/>
      <c r="Q442" s="498"/>
      <c r="R442" s="498"/>
      <c r="S442" s="498"/>
      <c r="T442" s="498"/>
      <c r="U442" s="498"/>
      <c r="V442" s="498"/>
      <c r="W442" s="498"/>
      <c r="X442" s="498"/>
      <c r="Y442" s="498"/>
      <c r="Z442" s="498"/>
    </row>
    <row r="443">
      <c r="A443" s="498"/>
      <c r="B443" s="498"/>
      <c r="C443" s="498"/>
      <c r="D443" s="498"/>
      <c r="E443" s="498"/>
      <c r="F443" s="498"/>
      <c r="G443" s="498"/>
      <c r="H443" s="498"/>
      <c r="I443" s="498"/>
      <c r="J443" s="498"/>
      <c r="K443" s="498"/>
      <c r="L443" s="498"/>
      <c r="M443" s="498"/>
      <c r="N443" s="498"/>
      <c r="O443" s="498"/>
      <c r="P443" s="498"/>
      <c r="Q443" s="498"/>
      <c r="R443" s="498"/>
      <c r="S443" s="498"/>
      <c r="T443" s="498"/>
      <c r="U443" s="498"/>
      <c r="V443" s="498"/>
      <c r="W443" s="498"/>
      <c r="X443" s="498"/>
      <c r="Y443" s="498"/>
      <c r="Z443" s="498"/>
    </row>
    <row r="444">
      <c r="A444" s="498"/>
      <c r="B444" s="498"/>
      <c r="C444" s="498"/>
      <c r="D444" s="498"/>
      <c r="E444" s="498"/>
      <c r="F444" s="498"/>
      <c r="G444" s="498"/>
      <c r="H444" s="498"/>
      <c r="I444" s="498"/>
      <c r="J444" s="498"/>
      <c r="K444" s="498"/>
      <c r="L444" s="498"/>
      <c r="M444" s="498"/>
      <c r="N444" s="498"/>
      <c r="O444" s="498"/>
      <c r="P444" s="498"/>
      <c r="Q444" s="498"/>
      <c r="R444" s="498"/>
      <c r="S444" s="498"/>
      <c r="T444" s="498"/>
      <c r="U444" s="498"/>
      <c r="V444" s="498"/>
      <c r="W444" s="498"/>
      <c r="X444" s="498"/>
      <c r="Y444" s="498"/>
      <c r="Z444" s="498"/>
    </row>
    <row r="445">
      <c r="A445" s="498"/>
      <c r="B445" s="498"/>
      <c r="C445" s="498"/>
      <c r="D445" s="498"/>
      <c r="E445" s="498"/>
      <c r="F445" s="498"/>
      <c r="G445" s="498"/>
      <c r="H445" s="498"/>
      <c r="I445" s="498"/>
      <c r="J445" s="498"/>
      <c r="K445" s="498"/>
      <c r="L445" s="498"/>
      <c r="M445" s="498"/>
      <c r="N445" s="498"/>
      <c r="O445" s="498"/>
      <c r="P445" s="498"/>
      <c r="Q445" s="498"/>
      <c r="R445" s="498"/>
      <c r="S445" s="498"/>
      <c r="T445" s="498"/>
      <c r="U445" s="498"/>
      <c r="V445" s="498"/>
      <c r="W445" s="498"/>
      <c r="X445" s="498"/>
      <c r="Y445" s="498"/>
      <c r="Z445" s="498"/>
    </row>
    <row r="446">
      <c r="A446" s="498"/>
      <c r="B446" s="498"/>
      <c r="C446" s="498"/>
      <c r="D446" s="498"/>
      <c r="E446" s="498"/>
      <c r="F446" s="498"/>
      <c r="G446" s="498"/>
      <c r="H446" s="498"/>
      <c r="I446" s="498"/>
      <c r="J446" s="498"/>
      <c r="K446" s="498"/>
      <c r="L446" s="498"/>
      <c r="M446" s="498"/>
      <c r="N446" s="498"/>
      <c r="O446" s="498"/>
      <c r="P446" s="498"/>
      <c r="Q446" s="498"/>
      <c r="R446" s="498"/>
      <c r="S446" s="498"/>
      <c r="T446" s="498"/>
      <c r="U446" s="498"/>
      <c r="V446" s="498"/>
      <c r="W446" s="498"/>
      <c r="X446" s="498"/>
      <c r="Y446" s="498"/>
      <c r="Z446" s="498"/>
    </row>
    <row r="447">
      <c r="A447" s="498"/>
      <c r="B447" s="498"/>
      <c r="C447" s="498"/>
      <c r="D447" s="498"/>
      <c r="E447" s="498"/>
      <c r="F447" s="498"/>
      <c r="G447" s="498"/>
      <c r="H447" s="498"/>
      <c r="I447" s="498"/>
      <c r="J447" s="498"/>
      <c r="K447" s="498"/>
      <c r="L447" s="498"/>
      <c r="M447" s="498"/>
      <c r="N447" s="498"/>
      <c r="O447" s="498"/>
      <c r="P447" s="498"/>
      <c r="Q447" s="498"/>
      <c r="R447" s="498"/>
      <c r="S447" s="498"/>
      <c r="T447" s="498"/>
      <c r="U447" s="498"/>
      <c r="V447" s="498"/>
      <c r="W447" s="498"/>
      <c r="X447" s="498"/>
      <c r="Y447" s="498"/>
      <c r="Z447" s="498"/>
    </row>
    <row r="448">
      <c r="A448" s="498"/>
      <c r="B448" s="498"/>
      <c r="C448" s="498"/>
      <c r="D448" s="498"/>
      <c r="E448" s="498"/>
      <c r="F448" s="498"/>
      <c r="G448" s="498"/>
      <c r="H448" s="498"/>
      <c r="I448" s="498"/>
      <c r="J448" s="498"/>
      <c r="K448" s="498"/>
      <c r="L448" s="498"/>
      <c r="M448" s="498"/>
      <c r="N448" s="498"/>
      <c r="O448" s="498"/>
      <c r="P448" s="498"/>
      <c r="Q448" s="498"/>
      <c r="R448" s="498"/>
      <c r="S448" s="498"/>
      <c r="T448" s="498"/>
      <c r="U448" s="498"/>
      <c r="V448" s="498"/>
      <c r="W448" s="498"/>
      <c r="X448" s="498"/>
      <c r="Y448" s="498"/>
      <c r="Z448" s="498"/>
    </row>
    <row r="449">
      <c r="A449" s="498"/>
      <c r="B449" s="498"/>
      <c r="C449" s="498"/>
      <c r="D449" s="498"/>
      <c r="E449" s="498"/>
      <c r="F449" s="498"/>
      <c r="G449" s="498"/>
      <c r="H449" s="498"/>
      <c r="I449" s="498"/>
      <c r="J449" s="498"/>
      <c r="K449" s="498"/>
      <c r="L449" s="498"/>
      <c r="M449" s="498"/>
      <c r="N449" s="498"/>
      <c r="O449" s="498"/>
      <c r="P449" s="498"/>
      <c r="Q449" s="498"/>
      <c r="R449" s="498"/>
      <c r="S449" s="498"/>
      <c r="T449" s="498"/>
      <c r="U449" s="498"/>
      <c r="V449" s="498"/>
      <c r="W449" s="498"/>
      <c r="X449" s="498"/>
      <c r="Y449" s="498"/>
      <c r="Z449" s="498"/>
    </row>
    <row r="450">
      <c r="A450" s="498"/>
      <c r="B450" s="498"/>
      <c r="C450" s="498"/>
      <c r="D450" s="498"/>
      <c r="E450" s="498"/>
      <c r="F450" s="498"/>
      <c r="G450" s="498"/>
      <c r="H450" s="498"/>
      <c r="I450" s="498"/>
      <c r="J450" s="498"/>
      <c r="K450" s="498"/>
      <c r="L450" s="498"/>
      <c r="M450" s="498"/>
      <c r="N450" s="498"/>
      <c r="O450" s="498"/>
      <c r="P450" s="498"/>
      <c r="Q450" s="498"/>
      <c r="R450" s="498"/>
      <c r="S450" s="498"/>
      <c r="T450" s="498"/>
      <c r="U450" s="498"/>
      <c r="V450" s="498"/>
      <c r="W450" s="498"/>
      <c r="X450" s="498"/>
      <c r="Y450" s="498"/>
      <c r="Z450" s="498"/>
    </row>
    <row r="451">
      <c r="A451" s="498"/>
      <c r="B451" s="498"/>
      <c r="C451" s="498"/>
      <c r="D451" s="498"/>
      <c r="E451" s="498"/>
      <c r="F451" s="498"/>
      <c r="G451" s="498"/>
      <c r="H451" s="498"/>
      <c r="I451" s="498"/>
      <c r="J451" s="498"/>
      <c r="K451" s="498"/>
      <c r="L451" s="498"/>
      <c r="M451" s="498"/>
      <c r="N451" s="498"/>
      <c r="O451" s="498"/>
      <c r="P451" s="498"/>
      <c r="Q451" s="498"/>
      <c r="R451" s="498"/>
      <c r="S451" s="498"/>
      <c r="T451" s="498"/>
      <c r="U451" s="498"/>
      <c r="V451" s="498"/>
      <c r="W451" s="498"/>
      <c r="X451" s="498"/>
      <c r="Y451" s="498"/>
      <c r="Z451" s="498"/>
    </row>
    <row r="452">
      <c r="A452" s="498"/>
      <c r="B452" s="498"/>
      <c r="C452" s="498"/>
      <c r="D452" s="498"/>
      <c r="E452" s="498"/>
      <c r="F452" s="498"/>
      <c r="G452" s="498"/>
      <c r="H452" s="498"/>
      <c r="I452" s="498"/>
      <c r="J452" s="498"/>
      <c r="K452" s="498"/>
      <c r="L452" s="498"/>
      <c r="M452" s="498"/>
      <c r="N452" s="498"/>
      <c r="O452" s="498"/>
      <c r="P452" s="498"/>
      <c r="Q452" s="498"/>
      <c r="R452" s="498"/>
      <c r="S452" s="498"/>
      <c r="T452" s="498"/>
      <c r="U452" s="498"/>
      <c r="V452" s="498"/>
      <c r="W452" s="498"/>
      <c r="X452" s="498"/>
      <c r="Y452" s="498"/>
      <c r="Z452" s="498"/>
    </row>
    <row r="453">
      <c r="A453" s="498"/>
      <c r="B453" s="498"/>
      <c r="C453" s="498"/>
      <c r="D453" s="498"/>
      <c r="E453" s="498"/>
      <c r="F453" s="498"/>
      <c r="G453" s="498"/>
      <c r="H453" s="498"/>
      <c r="I453" s="498"/>
      <c r="J453" s="498"/>
      <c r="K453" s="498"/>
      <c r="L453" s="498"/>
      <c r="M453" s="498"/>
      <c r="N453" s="498"/>
      <c r="O453" s="498"/>
      <c r="P453" s="498"/>
      <c r="Q453" s="498"/>
      <c r="R453" s="498"/>
      <c r="S453" s="498"/>
      <c r="T453" s="498"/>
      <c r="U453" s="498"/>
      <c r="V453" s="498"/>
      <c r="W453" s="498"/>
      <c r="X453" s="498"/>
      <c r="Y453" s="498"/>
      <c r="Z453" s="498"/>
    </row>
    <row r="454">
      <c r="A454" s="498"/>
      <c r="B454" s="498"/>
      <c r="C454" s="498"/>
      <c r="D454" s="498"/>
      <c r="E454" s="498"/>
      <c r="F454" s="498"/>
      <c r="G454" s="498"/>
      <c r="H454" s="498"/>
      <c r="I454" s="498"/>
      <c r="J454" s="498"/>
      <c r="K454" s="498"/>
      <c r="L454" s="498"/>
      <c r="M454" s="498"/>
      <c r="N454" s="498"/>
      <c r="O454" s="498"/>
      <c r="P454" s="498"/>
      <c r="Q454" s="498"/>
      <c r="R454" s="498"/>
      <c r="S454" s="498"/>
      <c r="T454" s="498"/>
      <c r="U454" s="498"/>
      <c r="V454" s="498"/>
      <c r="W454" s="498"/>
      <c r="X454" s="498"/>
      <c r="Y454" s="498"/>
      <c r="Z454" s="498"/>
    </row>
    <row r="455">
      <c r="A455" s="498"/>
      <c r="B455" s="498"/>
      <c r="C455" s="498"/>
      <c r="D455" s="498"/>
      <c r="E455" s="498"/>
      <c r="F455" s="498"/>
      <c r="G455" s="498"/>
      <c r="H455" s="498"/>
      <c r="I455" s="498"/>
      <c r="J455" s="498"/>
      <c r="K455" s="498"/>
      <c r="L455" s="498"/>
      <c r="M455" s="498"/>
      <c r="N455" s="498"/>
      <c r="O455" s="498"/>
      <c r="P455" s="498"/>
      <c r="Q455" s="498"/>
      <c r="R455" s="498"/>
      <c r="S455" s="498"/>
      <c r="T455" s="498"/>
      <c r="U455" s="498"/>
      <c r="V455" s="498"/>
      <c r="W455" s="498"/>
      <c r="X455" s="498"/>
      <c r="Y455" s="498"/>
      <c r="Z455" s="498"/>
    </row>
    <row r="456">
      <c r="A456" s="498"/>
      <c r="B456" s="498"/>
      <c r="C456" s="498"/>
      <c r="D456" s="498"/>
      <c r="E456" s="498"/>
      <c r="F456" s="498"/>
      <c r="G456" s="498"/>
      <c r="H456" s="498"/>
      <c r="I456" s="498"/>
      <c r="J456" s="498"/>
      <c r="K456" s="498"/>
      <c r="L456" s="498"/>
      <c r="M456" s="498"/>
      <c r="N456" s="498"/>
      <c r="O456" s="498"/>
      <c r="P456" s="498"/>
      <c r="Q456" s="498"/>
      <c r="R456" s="498"/>
      <c r="S456" s="498"/>
      <c r="T456" s="498"/>
      <c r="U456" s="498"/>
      <c r="V456" s="498"/>
      <c r="W456" s="498"/>
      <c r="X456" s="498"/>
      <c r="Y456" s="498"/>
      <c r="Z456" s="498"/>
    </row>
    <row r="457">
      <c r="A457" s="498"/>
      <c r="B457" s="498"/>
      <c r="C457" s="498"/>
      <c r="D457" s="498"/>
      <c r="E457" s="498"/>
      <c r="F457" s="498"/>
      <c r="G457" s="498"/>
      <c r="H457" s="498"/>
      <c r="I457" s="498"/>
      <c r="J457" s="498"/>
      <c r="K457" s="498"/>
      <c r="L457" s="498"/>
      <c r="M457" s="498"/>
      <c r="N457" s="498"/>
      <c r="O457" s="498"/>
      <c r="P457" s="498"/>
      <c r="Q457" s="498"/>
      <c r="R457" s="498"/>
      <c r="S457" s="498"/>
      <c r="T457" s="498"/>
      <c r="U457" s="498"/>
      <c r="V457" s="498"/>
      <c r="W457" s="498"/>
      <c r="X457" s="498"/>
      <c r="Y457" s="498"/>
      <c r="Z457" s="498"/>
    </row>
    <row r="458">
      <c r="A458" s="498"/>
      <c r="B458" s="498"/>
      <c r="C458" s="498"/>
      <c r="D458" s="498"/>
      <c r="E458" s="498"/>
      <c r="F458" s="498"/>
      <c r="G458" s="498"/>
      <c r="H458" s="498"/>
      <c r="I458" s="498"/>
      <c r="J458" s="498"/>
      <c r="K458" s="498"/>
      <c r="L458" s="498"/>
      <c r="M458" s="498"/>
      <c r="N458" s="498"/>
      <c r="O458" s="498"/>
      <c r="P458" s="498"/>
      <c r="Q458" s="498"/>
      <c r="R458" s="498"/>
      <c r="S458" s="498"/>
      <c r="T458" s="498"/>
      <c r="U458" s="498"/>
      <c r="V458" s="498"/>
      <c r="W458" s="498"/>
      <c r="X458" s="498"/>
      <c r="Y458" s="498"/>
      <c r="Z458" s="498"/>
    </row>
    <row r="459">
      <c r="A459" s="498"/>
      <c r="B459" s="498"/>
      <c r="C459" s="498"/>
      <c r="D459" s="498"/>
      <c r="E459" s="498"/>
      <c r="F459" s="498"/>
      <c r="G459" s="498"/>
      <c r="H459" s="498"/>
      <c r="I459" s="498"/>
      <c r="J459" s="498"/>
      <c r="K459" s="498"/>
      <c r="L459" s="498"/>
      <c r="M459" s="498"/>
      <c r="N459" s="498"/>
      <c r="O459" s="498"/>
      <c r="P459" s="498"/>
      <c r="Q459" s="498"/>
      <c r="R459" s="498"/>
      <c r="S459" s="498"/>
      <c r="T459" s="498"/>
      <c r="U459" s="498"/>
      <c r="V459" s="498"/>
      <c r="W459" s="498"/>
      <c r="X459" s="498"/>
      <c r="Y459" s="498"/>
      <c r="Z459" s="498"/>
    </row>
    <row r="460">
      <c r="A460" s="498"/>
      <c r="B460" s="498"/>
      <c r="C460" s="498"/>
      <c r="D460" s="498"/>
      <c r="E460" s="498"/>
      <c r="F460" s="498"/>
      <c r="G460" s="498"/>
      <c r="H460" s="498"/>
      <c r="I460" s="498"/>
      <c r="J460" s="498"/>
      <c r="K460" s="498"/>
      <c r="L460" s="498"/>
      <c r="M460" s="498"/>
      <c r="N460" s="498"/>
      <c r="O460" s="498"/>
      <c r="P460" s="498"/>
      <c r="Q460" s="498"/>
      <c r="R460" s="498"/>
      <c r="S460" s="498"/>
      <c r="T460" s="498"/>
      <c r="U460" s="498"/>
      <c r="V460" s="498"/>
      <c r="W460" s="498"/>
      <c r="X460" s="498"/>
      <c r="Y460" s="498"/>
      <c r="Z460" s="498"/>
    </row>
    <row r="461">
      <c r="A461" s="498"/>
      <c r="B461" s="498"/>
      <c r="C461" s="498"/>
      <c r="D461" s="498"/>
      <c r="E461" s="498"/>
      <c r="F461" s="498"/>
      <c r="G461" s="498"/>
      <c r="H461" s="498"/>
      <c r="I461" s="498"/>
      <c r="J461" s="498"/>
      <c r="K461" s="498"/>
      <c r="L461" s="498"/>
      <c r="M461" s="498"/>
      <c r="N461" s="498"/>
      <c r="O461" s="498"/>
      <c r="P461" s="498"/>
      <c r="Q461" s="498"/>
      <c r="R461" s="498"/>
      <c r="S461" s="498"/>
      <c r="T461" s="498"/>
      <c r="U461" s="498"/>
      <c r="V461" s="498"/>
      <c r="W461" s="498"/>
      <c r="X461" s="498"/>
      <c r="Y461" s="498"/>
      <c r="Z461" s="498"/>
    </row>
    <row r="462">
      <c r="A462" s="498"/>
      <c r="B462" s="498"/>
      <c r="C462" s="498"/>
      <c r="D462" s="498"/>
      <c r="E462" s="498"/>
      <c r="F462" s="498"/>
      <c r="G462" s="498"/>
      <c r="H462" s="498"/>
      <c r="I462" s="498"/>
      <c r="J462" s="498"/>
      <c r="K462" s="498"/>
      <c r="L462" s="498"/>
      <c r="M462" s="498"/>
      <c r="N462" s="498"/>
      <c r="O462" s="498"/>
      <c r="P462" s="498"/>
      <c r="Q462" s="498"/>
      <c r="R462" s="498"/>
      <c r="S462" s="498"/>
      <c r="T462" s="498"/>
      <c r="U462" s="498"/>
      <c r="V462" s="498"/>
      <c r="W462" s="498"/>
      <c r="X462" s="498"/>
      <c r="Y462" s="498"/>
      <c r="Z462" s="498"/>
    </row>
    <row r="463">
      <c r="A463" s="498"/>
      <c r="B463" s="498"/>
      <c r="C463" s="498"/>
      <c r="D463" s="498"/>
      <c r="E463" s="498"/>
      <c r="F463" s="498"/>
      <c r="G463" s="498"/>
      <c r="H463" s="498"/>
      <c r="I463" s="498"/>
      <c r="J463" s="498"/>
      <c r="K463" s="498"/>
      <c r="L463" s="498"/>
      <c r="M463" s="498"/>
      <c r="N463" s="498"/>
      <c r="O463" s="498"/>
      <c r="P463" s="498"/>
      <c r="Q463" s="498"/>
      <c r="R463" s="498"/>
      <c r="S463" s="498"/>
      <c r="T463" s="498"/>
      <c r="U463" s="498"/>
      <c r="V463" s="498"/>
      <c r="W463" s="498"/>
      <c r="X463" s="498"/>
      <c r="Y463" s="498"/>
      <c r="Z463" s="498"/>
    </row>
    <row r="464">
      <c r="A464" s="498"/>
      <c r="B464" s="498"/>
      <c r="C464" s="498"/>
      <c r="D464" s="498"/>
      <c r="E464" s="498"/>
      <c r="F464" s="498"/>
      <c r="G464" s="498"/>
      <c r="H464" s="498"/>
      <c r="I464" s="498"/>
      <c r="J464" s="498"/>
      <c r="K464" s="498"/>
      <c r="L464" s="498"/>
      <c r="M464" s="498"/>
      <c r="N464" s="498"/>
      <c r="O464" s="498"/>
      <c r="P464" s="498"/>
      <c r="Q464" s="498"/>
      <c r="R464" s="498"/>
      <c r="S464" s="498"/>
      <c r="T464" s="498"/>
      <c r="U464" s="498"/>
      <c r="V464" s="498"/>
      <c r="W464" s="498"/>
      <c r="X464" s="498"/>
      <c r="Y464" s="498"/>
      <c r="Z464" s="498"/>
    </row>
    <row r="465">
      <c r="A465" s="498"/>
      <c r="B465" s="498"/>
      <c r="C465" s="498"/>
      <c r="D465" s="498"/>
      <c r="E465" s="498"/>
      <c r="F465" s="498"/>
      <c r="G465" s="498"/>
      <c r="H465" s="498"/>
      <c r="I465" s="498"/>
      <c r="J465" s="498"/>
      <c r="K465" s="498"/>
      <c r="L465" s="498"/>
      <c r="M465" s="498"/>
      <c r="N465" s="498"/>
      <c r="O465" s="498"/>
      <c r="P465" s="498"/>
      <c r="Q465" s="498"/>
      <c r="R465" s="498"/>
      <c r="S465" s="498"/>
      <c r="T465" s="498"/>
      <c r="U465" s="498"/>
      <c r="V465" s="498"/>
      <c r="W465" s="498"/>
      <c r="X465" s="498"/>
      <c r="Y465" s="498"/>
      <c r="Z465" s="498"/>
    </row>
    <row r="466">
      <c r="A466" s="498"/>
      <c r="B466" s="498"/>
      <c r="C466" s="498"/>
      <c r="D466" s="498"/>
      <c r="E466" s="498"/>
      <c r="F466" s="498"/>
      <c r="G466" s="498"/>
      <c r="H466" s="498"/>
      <c r="I466" s="498"/>
      <c r="J466" s="498"/>
      <c r="K466" s="498"/>
      <c r="L466" s="498"/>
      <c r="M466" s="498"/>
      <c r="N466" s="498"/>
      <c r="O466" s="498"/>
      <c r="P466" s="498"/>
      <c r="Q466" s="498"/>
      <c r="R466" s="498"/>
      <c r="S466" s="498"/>
      <c r="T466" s="498"/>
      <c r="U466" s="498"/>
      <c r="V466" s="498"/>
      <c r="W466" s="498"/>
      <c r="X466" s="498"/>
      <c r="Y466" s="498"/>
      <c r="Z466" s="498"/>
    </row>
    <row r="467">
      <c r="A467" s="498"/>
      <c r="B467" s="498"/>
      <c r="C467" s="498"/>
      <c r="D467" s="498"/>
      <c r="E467" s="498"/>
      <c r="F467" s="498"/>
      <c r="G467" s="498"/>
      <c r="H467" s="498"/>
      <c r="I467" s="498"/>
      <c r="J467" s="498"/>
      <c r="K467" s="498"/>
      <c r="L467" s="498"/>
      <c r="M467" s="498"/>
      <c r="N467" s="498"/>
      <c r="O467" s="498"/>
      <c r="P467" s="498"/>
      <c r="Q467" s="498"/>
      <c r="R467" s="498"/>
      <c r="S467" s="498"/>
      <c r="T467" s="498"/>
      <c r="U467" s="498"/>
      <c r="V467" s="498"/>
      <c r="W467" s="498"/>
      <c r="X467" s="498"/>
      <c r="Y467" s="498"/>
      <c r="Z467" s="498"/>
    </row>
    <row r="468">
      <c r="A468" s="498"/>
      <c r="B468" s="498"/>
      <c r="C468" s="498"/>
      <c r="D468" s="498"/>
      <c r="E468" s="498"/>
      <c r="F468" s="498"/>
      <c r="G468" s="498"/>
      <c r="H468" s="498"/>
      <c r="I468" s="498"/>
      <c r="J468" s="498"/>
      <c r="K468" s="498"/>
      <c r="L468" s="498"/>
      <c r="M468" s="498"/>
      <c r="N468" s="498"/>
      <c r="O468" s="498"/>
      <c r="P468" s="498"/>
      <c r="Q468" s="498"/>
      <c r="R468" s="498"/>
      <c r="S468" s="498"/>
      <c r="T468" s="498"/>
      <c r="U468" s="498"/>
      <c r="V468" s="498"/>
      <c r="W468" s="498"/>
      <c r="X468" s="498"/>
      <c r="Y468" s="498"/>
      <c r="Z468" s="498"/>
    </row>
    <row r="469">
      <c r="A469" s="498"/>
      <c r="B469" s="498"/>
      <c r="C469" s="498"/>
      <c r="D469" s="498"/>
      <c r="E469" s="498"/>
      <c r="F469" s="498"/>
      <c r="G469" s="498"/>
      <c r="H469" s="498"/>
      <c r="I469" s="498"/>
      <c r="J469" s="498"/>
      <c r="K469" s="498"/>
      <c r="L469" s="498"/>
      <c r="M469" s="498"/>
      <c r="N469" s="498"/>
      <c r="O469" s="498"/>
      <c r="P469" s="498"/>
      <c r="Q469" s="498"/>
      <c r="R469" s="498"/>
      <c r="S469" s="498"/>
      <c r="T469" s="498"/>
      <c r="U469" s="498"/>
      <c r="V469" s="498"/>
      <c r="W469" s="498"/>
      <c r="X469" s="498"/>
      <c r="Y469" s="498"/>
      <c r="Z469" s="498"/>
    </row>
    <row r="470">
      <c r="A470" s="498"/>
      <c r="B470" s="498"/>
      <c r="C470" s="498"/>
      <c r="D470" s="498"/>
      <c r="E470" s="498"/>
      <c r="F470" s="498"/>
      <c r="G470" s="498"/>
      <c r="H470" s="498"/>
      <c r="I470" s="498"/>
      <c r="J470" s="498"/>
      <c r="K470" s="498"/>
      <c r="L470" s="498"/>
      <c r="M470" s="498"/>
      <c r="N470" s="498"/>
      <c r="O470" s="498"/>
      <c r="P470" s="498"/>
      <c r="Q470" s="498"/>
      <c r="R470" s="498"/>
      <c r="S470" s="498"/>
      <c r="T470" s="498"/>
      <c r="U470" s="498"/>
      <c r="V470" s="498"/>
      <c r="W470" s="498"/>
      <c r="X470" s="498"/>
      <c r="Y470" s="498"/>
      <c r="Z470" s="498"/>
    </row>
    <row r="471">
      <c r="A471" s="498"/>
      <c r="B471" s="498"/>
      <c r="C471" s="498"/>
      <c r="D471" s="498"/>
      <c r="E471" s="498"/>
      <c r="F471" s="498"/>
      <c r="G471" s="498"/>
      <c r="H471" s="498"/>
      <c r="I471" s="498"/>
      <c r="J471" s="498"/>
      <c r="K471" s="498"/>
      <c r="L471" s="498"/>
      <c r="M471" s="498"/>
      <c r="N471" s="498"/>
      <c r="O471" s="498"/>
      <c r="P471" s="498"/>
      <c r="Q471" s="498"/>
      <c r="R471" s="498"/>
      <c r="S471" s="498"/>
      <c r="T471" s="498"/>
      <c r="U471" s="498"/>
      <c r="V471" s="498"/>
      <c r="W471" s="498"/>
      <c r="X471" s="498"/>
      <c r="Y471" s="498"/>
      <c r="Z471" s="498"/>
    </row>
    <row r="472">
      <c r="A472" s="498"/>
      <c r="B472" s="498"/>
      <c r="C472" s="498"/>
      <c r="D472" s="498"/>
      <c r="E472" s="498"/>
      <c r="F472" s="498"/>
      <c r="G472" s="498"/>
      <c r="H472" s="498"/>
      <c r="I472" s="498"/>
      <c r="J472" s="498"/>
      <c r="K472" s="498"/>
      <c r="L472" s="498"/>
      <c r="M472" s="498"/>
      <c r="N472" s="498"/>
      <c r="O472" s="498"/>
      <c r="P472" s="498"/>
      <c r="Q472" s="498"/>
      <c r="R472" s="498"/>
      <c r="S472" s="498"/>
      <c r="T472" s="498"/>
      <c r="U472" s="498"/>
      <c r="V472" s="498"/>
      <c r="W472" s="498"/>
      <c r="X472" s="498"/>
      <c r="Y472" s="498"/>
      <c r="Z472" s="498"/>
    </row>
    <row r="473">
      <c r="A473" s="498"/>
      <c r="B473" s="498"/>
      <c r="C473" s="498"/>
      <c r="D473" s="498"/>
      <c r="E473" s="498"/>
      <c r="F473" s="498"/>
      <c r="G473" s="498"/>
      <c r="H473" s="498"/>
      <c r="I473" s="498"/>
      <c r="J473" s="498"/>
      <c r="K473" s="498"/>
      <c r="L473" s="498"/>
      <c r="M473" s="498"/>
      <c r="N473" s="498"/>
      <c r="O473" s="498"/>
      <c r="P473" s="498"/>
      <c r="Q473" s="498"/>
      <c r="R473" s="498"/>
      <c r="S473" s="498"/>
      <c r="T473" s="498"/>
      <c r="U473" s="498"/>
      <c r="V473" s="498"/>
      <c r="W473" s="498"/>
      <c r="X473" s="498"/>
      <c r="Y473" s="498"/>
      <c r="Z473" s="498"/>
    </row>
    <row r="474">
      <c r="A474" s="498"/>
      <c r="B474" s="498"/>
      <c r="C474" s="498"/>
      <c r="D474" s="498"/>
      <c r="E474" s="498"/>
      <c r="F474" s="498"/>
      <c r="G474" s="498"/>
      <c r="H474" s="498"/>
      <c r="I474" s="498"/>
      <c r="J474" s="498"/>
      <c r="K474" s="498"/>
      <c r="L474" s="498"/>
      <c r="M474" s="498"/>
      <c r="N474" s="498"/>
      <c r="O474" s="498"/>
      <c r="P474" s="498"/>
      <c r="Q474" s="498"/>
      <c r="R474" s="498"/>
      <c r="S474" s="498"/>
      <c r="T474" s="498"/>
      <c r="U474" s="498"/>
      <c r="V474" s="498"/>
      <c r="W474" s="498"/>
      <c r="X474" s="498"/>
      <c r="Y474" s="498"/>
      <c r="Z474" s="498"/>
    </row>
    <row r="475">
      <c r="A475" s="498"/>
      <c r="B475" s="498"/>
      <c r="C475" s="498"/>
      <c r="D475" s="498"/>
      <c r="E475" s="498"/>
      <c r="F475" s="498"/>
      <c r="G475" s="498"/>
      <c r="H475" s="498"/>
      <c r="I475" s="498"/>
      <c r="J475" s="498"/>
      <c r="K475" s="498"/>
      <c r="L475" s="498"/>
      <c r="M475" s="498"/>
      <c r="N475" s="498"/>
      <c r="O475" s="498"/>
      <c r="P475" s="498"/>
      <c r="Q475" s="498"/>
      <c r="R475" s="498"/>
      <c r="S475" s="498"/>
      <c r="T475" s="498"/>
      <c r="U475" s="498"/>
      <c r="V475" s="498"/>
      <c r="W475" s="498"/>
      <c r="X475" s="498"/>
      <c r="Y475" s="498"/>
      <c r="Z475" s="498"/>
    </row>
    <row r="476">
      <c r="A476" s="498"/>
      <c r="B476" s="498"/>
      <c r="C476" s="498"/>
      <c r="D476" s="498"/>
      <c r="E476" s="498"/>
      <c r="F476" s="498"/>
      <c r="G476" s="498"/>
      <c r="H476" s="498"/>
      <c r="I476" s="498"/>
      <c r="J476" s="498"/>
      <c r="K476" s="498"/>
      <c r="L476" s="498"/>
      <c r="M476" s="498"/>
      <c r="N476" s="498"/>
      <c r="O476" s="498"/>
      <c r="P476" s="498"/>
      <c r="Q476" s="498"/>
      <c r="R476" s="498"/>
      <c r="S476" s="498"/>
      <c r="T476" s="498"/>
      <c r="U476" s="498"/>
      <c r="V476" s="498"/>
      <c r="W476" s="498"/>
      <c r="X476" s="498"/>
      <c r="Y476" s="498"/>
      <c r="Z476" s="498"/>
    </row>
    <row r="477">
      <c r="A477" s="498"/>
      <c r="B477" s="498"/>
      <c r="C477" s="498"/>
      <c r="D477" s="498"/>
      <c r="E477" s="498"/>
      <c r="F477" s="498"/>
      <c r="G477" s="498"/>
      <c r="H477" s="498"/>
      <c r="I477" s="498"/>
      <c r="J477" s="498"/>
      <c r="K477" s="498"/>
      <c r="L477" s="498"/>
      <c r="M477" s="498"/>
      <c r="N477" s="498"/>
      <c r="O477" s="498"/>
      <c r="P477" s="498"/>
      <c r="Q477" s="498"/>
      <c r="R477" s="498"/>
      <c r="S477" s="498"/>
      <c r="T477" s="498"/>
      <c r="U477" s="498"/>
      <c r="V477" s="498"/>
      <c r="W477" s="498"/>
      <c r="X477" s="498"/>
      <c r="Y477" s="498"/>
      <c r="Z477" s="498"/>
    </row>
    <row r="478">
      <c r="A478" s="498"/>
      <c r="B478" s="498"/>
      <c r="C478" s="498"/>
      <c r="D478" s="498"/>
      <c r="E478" s="498"/>
      <c r="F478" s="498"/>
      <c r="G478" s="498"/>
      <c r="H478" s="498"/>
      <c r="I478" s="498"/>
      <c r="J478" s="498"/>
      <c r="K478" s="498"/>
      <c r="L478" s="498"/>
      <c r="M478" s="498"/>
      <c r="N478" s="498"/>
      <c r="O478" s="498"/>
      <c r="P478" s="498"/>
      <c r="Q478" s="498"/>
      <c r="R478" s="498"/>
      <c r="S478" s="498"/>
      <c r="T478" s="498"/>
      <c r="U478" s="498"/>
      <c r="V478" s="498"/>
      <c r="W478" s="498"/>
      <c r="X478" s="498"/>
      <c r="Y478" s="498"/>
      <c r="Z478" s="498"/>
    </row>
    <row r="479">
      <c r="A479" s="498"/>
      <c r="B479" s="498"/>
      <c r="C479" s="498"/>
      <c r="D479" s="498"/>
      <c r="E479" s="498"/>
      <c r="F479" s="498"/>
      <c r="G479" s="498"/>
      <c r="H479" s="498"/>
      <c r="I479" s="498"/>
      <c r="J479" s="498"/>
      <c r="K479" s="498"/>
      <c r="L479" s="498"/>
      <c r="M479" s="498"/>
      <c r="N479" s="498"/>
      <c r="O479" s="498"/>
      <c r="P479" s="498"/>
      <c r="Q479" s="498"/>
      <c r="R479" s="498"/>
      <c r="S479" s="498"/>
      <c r="T479" s="498"/>
      <c r="U479" s="498"/>
      <c r="V479" s="498"/>
      <c r="W479" s="498"/>
      <c r="X479" s="498"/>
      <c r="Y479" s="498"/>
      <c r="Z479" s="498"/>
    </row>
    <row r="480">
      <c r="A480" s="498"/>
      <c r="B480" s="498"/>
      <c r="C480" s="498"/>
      <c r="D480" s="498"/>
      <c r="E480" s="498"/>
      <c r="F480" s="498"/>
      <c r="G480" s="498"/>
      <c r="H480" s="498"/>
      <c r="I480" s="498"/>
      <c r="J480" s="498"/>
      <c r="K480" s="498"/>
      <c r="L480" s="498"/>
      <c r="M480" s="498"/>
      <c r="N480" s="498"/>
      <c r="O480" s="498"/>
      <c r="P480" s="498"/>
      <c r="Q480" s="498"/>
      <c r="R480" s="498"/>
      <c r="S480" s="498"/>
      <c r="T480" s="498"/>
      <c r="U480" s="498"/>
      <c r="V480" s="498"/>
      <c r="W480" s="498"/>
      <c r="X480" s="498"/>
      <c r="Y480" s="498"/>
      <c r="Z480" s="498"/>
    </row>
    <row r="481">
      <c r="A481" s="498"/>
      <c r="B481" s="498"/>
      <c r="C481" s="498"/>
      <c r="D481" s="498"/>
      <c r="E481" s="498"/>
      <c r="F481" s="498"/>
      <c r="G481" s="498"/>
      <c r="H481" s="498"/>
      <c r="I481" s="498"/>
      <c r="J481" s="498"/>
      <c r="K481" s="498"/>
      <c r="L481" s="498"/>
      <c r="M481" s="498"/>
      <c r="N481" s="498"/>
      <c r="O481" s="498"/>
      <c r="P481" s="498"/>
      <c r="Q481" s="498"/>
      <c r="R481" s="498"/>
      <c r="S481" s="498"/>
      <c r="T481" s="498"/>
      <c r="U481" s="498"/>
      <c r="V481" s="498"/>
      <c r="W481" s="498"/>
      <c r="X481" s="498"/>
      <c r="Y481" s="498"/>
      <c r="Z481" s="498"/>
    </row>
    <row r="482">
      <c r="A482" s="498"/>
      <c r="B482" s="498"/>
      <c r="C482" s="498"/>
      <c r="D482" s="498"/>
      <c r="E482" s="498"/>
      <c r="F482" s="498"/>
      <c r="G482" s="498"/>
      <c r="H482" s="498"/>
      <c r="I482" s="498"/>
      <c r="J482" s="498"/>
      <c r="K482" s="498"/>
      <c r="L482" s="498"/>
      <c r="M482" s="498"/>
      <c r="N482" s="498"/>
      <c r="O482" s="498"/>
      <c r="P482" s="498"/>
      <c r="Q482" s="498"/>
      <c r="R482" s="498"/>
      <c r="S482" s="498"/>
      <c r="T482" s="498"/>
      <c r="U482" s="498"/>
      <c r="V482" s="498"/>
      <c r="W482" s="498"/>
      <c r="X482" s="498"/>
      <c r="Y482" s="498"/>
      <c r="Z482" s="498"/>
    </row>
    <row r="483">
      <c r="A483" s="498"/>
      <c r="B483" s="498"/>
      <c r="C483" s="498"/>
      <c r="D483" s="498"/>
      <c r="E483" s="498"/>
      <c r="F483" s="498"/>
      <c r="G483" s="498"/>
      <c r="H483" s="498"/>
      <c r="I483" s="498"/>
      <c r="J483" s="498"/>
      <c r="K483" s="498"/>
      <c r="L483" s="498"/>
      <c r="M483" s="498"/>
      <c r="N483" s="498"/>
      <c r="O483" s="498"/>
      <c r="P483" s="498"/>
      <c r="Q483" s="498"/>
      <c r="R483" s="498"/>
      <c r="S483" s="498"/>
      <c r="T483" s="498"/>
      <c r="U483" s="498"/>
      <c r="V483" s="498"/>
      <c r="W483" s="498"/>
      <c r="X483" s="498"/>
      <c r="Y483" s="498"/>
      <c r="Z483" s="498"/>
    </row>
    <row r="484">
      <c r="A484" s="498"/>
      <c r="B484" s="498"/>
      <c r="C484" s="498"/>
      <c r="D484" s="498"/>
      <c r="E484" s="498"/>
      <c r="F484" s="498"/>
      <c r="G484" s="498"/>
      <c r="H484" s="498"/>
      <c r="I484" s="498"/>
      <c r="J484" s="498"/>
      <c r="K484" s="498"/>
      <c r="L484" s="498"/>
      <c r="M484" s="498"/>
      <c r="N484" s="498"/>
      <c r="O484" s="498"/>
      <c r="P484" s="498"/>
      <c r="Q484" s="498"/>
      <c r="R484" s="498"/>
      <c r="S484" s="498"/>
      <c r="T484" s="498"/>
      <c r="U484" s="498"/>
      <c r="V484" s="498"/>
      <c r="W484" s="498"/>
      <c r="X484" s="498"/>
      <c r="Y484" s="498"/>
      <c r="Z484" s="498"/>
    </row>
    <row r="485">
      <c r="A485" s="498"/>
      <c r="B485" s="498"/>
      <c r="C485" s="498"/>
      <c r="D485" s="498"/>
      <c r="E485" s="498"/>
      <c r="F485" s="498"/>
      <c r="G485" s="498"/>
      <c r="H485" s="498"/>
      <c r="I485" s="498"/>
      <c r="J485" s="498"/>
      <c r="K485" s="498"/>
      <c r="L485" s="498"/>
      <c r="M485" s="498"/>
      <c r="N485" s="498"/>
      <c r="O485" s="498"/>
      <c r="P485" s="498"/>
      <c r="Q485" s="498"/>
      <c r="R485" s="498"/>
      <c r="S485" s="498"/>
      <c r="T485" s="498"/>
      <c r="U485" s="498"/>
      <c r="V485" s="498"/>
      <c r="W485" s="498"/>
      <c r="X485" s="498"/>
      <c r="Y485" s="498"/>
      <c r="Z485" s="498"/>
    </row>
    <row r="486">
      <c r="A486" s="498"/>
      <c r="B486" s="498"/>
      <c r="C486" s="498"/>
      <c r="D486" s="498"/>
      <c r="E486" s="498"/>
      <c r="F486" s="498"/>
      <c r="G486" s="498"/>
      <c r="H486" s="498"/>
      <c r="I486" s="498"/>
      <c r="J486" s="498"/>
      <c r="K486" s="498"/>
      <c r="L486" s="498"/>
      <c r="M486" s="498"/>
      <c r="N486" s="498"/>
      <c r="O486" s="498"/>
      <c r="P486" s="498"/>
      <c r="Q486" s="498"/>
      <c r="R486" s="498"/>
      <c r="S486" s="498"/>
      <c r="T486" s="498"/>
      <c r="U486" s="498"/>
      <c r="V486" s="498"/>
      <c r="W486" s="498"/>
      <c r="X486" s="498"/>
      <c r="Y486" s="498"/>
      <c r="Z486" s="498"/>
    </row>
    <row r="487">
      <c r="A487" s="498"/>
      <c r="B487" s="498"/>
      <c r="C487" s="498"/>
      <c r="D487" s="498"/>
      <c r="E487" s="498"/>
      <c r="F487" s="498"/>
      <c r="G487" s="498"/>
      <c r="H487" s="498"/>
      <c r="I487" s="498"/>
      <c r="J487" s="498"/>
      <c r="K487" s="498"/>
      <c r="L487" s="498"/>
      <c r="M487" s="498"/>
      <c r="N487" s="498"/>
      <c r="O487" s="498"/>
      <c r="P487" s="498"/>
      <c r="Q487" s="498"/>
      <c r="R487" s="498"/>
      <c r="S487" s="498"/>
      <c r="T487" s="498"/>
      <c r="U487" s="498"/>
      <c r="V487" s="498"/>
      <c r="W487" s="498"/>
      <c r="X487" s="498"/>
      <c r="Y487" s="498"/>
      <c r="Z487" s="498"/>
    </row>
    <row r="488">
      <c r="A488" s="498"/>
      <c r="B488" s="498"/>
      <c r="C488" s="498"/>
      <c r="D488" s="498"/>
      <c r="E488" s="498"/>
      <c r="F488" s="498"/>
      <c r="G488" s="498"/>
      <c r="H488" s="498"/>
      <c r="I488" s="498"/>
      <c r="J488" s="498"/>
      <c r="K488" s="498"/>
      <c r="L488" s="498"/>
      <c r="M488" s="498"/>
      <c r="N488" s="498"/>
      <c r="O488" s="498"/>
      <c r="P488" s="498"/>
      <c r="Q488" s="498"/>
      <c r="R488" s="498"/>
      <c r="S488" s="498"/>
      <c r="T488" s="498"/>
      <c r="U488" s="498"/>
      <c r="V488" s="498"/>
      <c r="W488" s="498"/>
      <c r="X488" s="498"/>
      <c r="Y488" s="498"/>
      <c r="Z488" s="498"/>
    </row>
    <row r="489">
      <c r="A489" s="498"/>
      <c r="B489" s="498"/>
      <c r="C489" s="498"/>
      <c r="D489" s="498"/>
      <c r="E489" s="498"/>
      <c r="F489" s="498"/>
      <c r="G489" s="498"/>
      <c r="H489" s="498"/>
      <c r="I489" s="498"/>
      <c r="J489" s="498"/>
      <c r="K489" s="498"/>
      <c r="L489" s="498"/>
      <c r="M489" s="498"/>
      <c r="N489" s="498"/>
      <c r="O489" s="498"/>
      <c r="P489" s="498"/>
      <c r="Q489" s="498"/>
      <c r="R489" s="498"/>
      <c r="S489" s="498"/>
      <c r="T489" s="498"/>
      <c r="U489" s="498"/>
      <c r="V489" s="498"/>
      <c r="W489" s="498"/>
      <c r="X489" s="498"/>
      <c r="Y489" s="498"/>
      <c r="Z489" s="498"/>
    </row>
    <row r="490">
      <c r="A490" s="498"/>
      <c r="B490" s="498"/>
      <c r="C490" s="498"/>
      <c r="D490" s="498"/>
      <c r="E490" s="498"/>
      <c r="F490" s="498"/>
      <c r="G490" s="498"/>
      <c r="H490" s="498"/>
      <c r="I490" s="498"/>
      <c r="J490" s="498"/>
      <c r="K490" s="498"/>
      <c r="L490" s="498"/>
      <c r="M490" s="498"/>
      <c r="N490" s="498"/>
      <c r="O490" s="498"/>
      <c r="P490" s="498"/>
      <c r="Q490" s="498"/>
      <c r="R490" s="498"/>
      <c r="S490" s="498"/>
      <c r="T490" s="498"/>
      <c r="U490" s="498"/>
      <c r="V490" s="498"/>
      <c r="W490" s="498"/>
      <c r="X490" s="498"/>
      <c r="Y490" s="498"/>
      <c r="Z490" s="498"/>
    </row>
    <row r="491">
      <c r="A491" s="498"/>
      <c r="B491" s="498"/>
      <c r="C491" s="498"/>
      <c r="D491" s="498"/>
      <c r="E491" s="498"/>
      <c r="F491" s="498"/>
      <c r="G491" s="498"/>
      <c r="H491" s="498"/>
      <c r="I491" s="498"/>
      <c r="J491" s="498"/>
      <c r="K491" s="498"/>
      <c r="L491" s="498"/>
      <c r="M491" s="498"/>
      <c r="N491" s="498"/>
      <c r="O491" s="498"/>
      <c r="P491" s="498"/>
      <c r="Q491" s="498"/>
      <c r="R491" s="498"/>
      <c r="S491" s="498"/>
      <c r="T491" s="498"/>
      <c r="U491" s="498"/>
      <c r="V491" s="498"/>
      <c r="W491" s="498"/>
      <c r="X491" s="498"/>
      <c r="Y491" s="498"/>
      <c r="Z491" s="498"/>
    </row>
    <row r="492">
      <c r="A492" s="498"/>
      <c r="B492" s="498"/>
      <c r="C492" s="498"/>
      <c r="D492" s="498"/>
      <c r="E492" s="498"/>
      <c r="F492" s="498"/>
      <c r="G492" s="498"/>
      <c r="H492" s="498"/>
      <c r="I492" s="498"/>
      <c r="J492" s="498"/>
      <c r="K492" s="498"/>
      <c r="L492" s="498"/>
      <c r="M492" s="498"/>
      <c r="N492" s="498"/>
      <c r="O492" s="498"/>
      <c r="P492" s="498"/>
      <c r="Q492" s="498"/>
      <c r="R492" s="498"/>
      <c r="S492" s="498"/>
      <c r="T492" s="498"/>
      <c r="U492" s="498"/>
      <c r="V492" s="498"/>
      <c r="W492" s="498"/>
      <c r="X492" s="498"/>
      <c r="Y492" s="498"/>
      <c r="Z492" s="498"/>
    </row>
    <row r="493">
      <c r="A493" s="498"/>
      <c r="B493" s="498"/>
      <c r="C493" s="498"/>
      <c r="D493" s="498"/>
      <c r="E493" s="498"/>
      <c r="F493" s="498"/>
      <c r="G493" s="498"/>
      <c r="H493" s="498"/>
      <c r="I493" s="498"/>
      <c r="J493" s="498"/>
      <c r="K493" s="498"/>
      <c r="L493" s="498"/>
      <c r="M493" s="498"/>
      <c r="N493" s="498"/>
      <c r="O493" s="498"/>
      <c r="P493" s="498"/>
      <c r="Q493" s="498"/>
      <c r="R493" s="498"/>
      <c r="S493" s="498"/>
      <c r="T493" s="498"/>
      <c r="U493" s="498"/>
      <c r="V493" s="498"/>
      <c r="W493" s="498"/>
      <c r="X493" s="498"/>
      <c r="Y493" s="498"/>
      <c r="Z493" s="498"/>
    </row>
    <row r="494">
      <c r="A494" s="498"/>
      <c r="B494" s="498"/>
      <c r="C494" s="498"/>
      <c r="D494" s="498"/>
      <c r="E494" s="498"/>
      <c r="F494" s="498"/>
      <c r="G494" s="498"/>
      <c r="H494" s="498"/>
      <c r="I494" s="498"/>
      <c r="J494" s="498"/>
      <c r="K494" s="498"/>
      <c r="L494" s="498"/>
      <c r="M494" s="498"/>
      <c r="N494" s="498"/>
      <c r="O494" s="498"/>
      <c r="P494" s="498"/>
      <c r="Q494" s="498"/>
      <c r="R494" s="498"/>
      <c r="S494" s="498"/>
      <c r="T494" s="498"/>
      <c r="U494" s="498"/>
      <c r="V494" s="498"/>
      <c r="W494" s="498"/>
      <c r="X494" s="498"/>
      <c r="Y494" s="498"/>
      <c r="Z494" s="498"/>
    </row>
    <row r="495">
      <c r="A495" s="498"/>
      <c r="B495" s="498"/>
      <c r="C495" s="498"/>
      <c r="D495" s="498"/>
      <c r="E495" s="498"/>
      <c r="F495" s="498"/>
      <c r="G495" s="498"/>
      <c r="H495" s="498"/>
      <c r="I495" s="498"/>
      <c r="J495" s="498"/>
      <c r="K495" s="498"/>
      <c r="L495" s="498"/>
      <c r="M495" s="498"/>
      <c r="N495" s="498"/>
      <c r="O495" s="498"/>
      <c r="P495" s="498"/>
      <c r="Q495" s="498"/>
      <c r="R495" s="498"/>
      <c r="S495" s="498"/>
      <c r="T495" s="498"/>
      <c r="U495" s="498"/>
      <c r="V495" s="498"/>
      <c r="W495" s="498"/>
      <c r="X495" s="498"/>
      <c r="Y495" s="498"/>
      <c r="Z495" s="498"/>
    </row>
    <row r="496">
      <c r="A496" s="498"/>
      <c r="B496" s="498"/>
      <c r="C496" s="498"/>
      <c r="D496" s="498"/>
      <c r="E496" s="498"/>
      <c r="F496" s="498"/>
      <c r="G496" s="498"/>
      <c r="H496" s="498"/>
      <c r="I496" s="498"/>
      <c r="J496" s="498"/>
      <c r="K496" s="498"/>
      <c r="L496" s="498"/>
      <c r="M496" s="498"/>
      <c r="N496" s="498"/>
      <c r="O496" s="498"/>
      <c r="P496" s="498"/>
      <c r="Q496" s="498"/>
      <c r="R496" s="498"/>
      <c r="S496" s="498"/>
      <c r="T496" s="498"/>
      <c r="U496" s="498"/>
      <c r="V496" s="498"/>
      <c r="W496" s="498"/>
      <c r="X496" s="498"/>
      <c r="Y496" s="498"/>
      <c r="Z496" s="498"/>
    </row>
    <row r="497">
      <c r="A497" s="498"/>
      <c r="B497" s="498"/>
      <c r="C497" s="498"/>
      <c r="D497" s="498"/>
      <c r="E497" s="498"/>
      <c r="F497" s="498"/>
      <c r="G497" s="498"/>
      <c r="H497" s="498"/>
      <c r="I497" s="498"/>
      <c r="J497" s="498"/>
      <c r="K497" s="498"/>
      <c r="L497" s="498"/>
      <c r="M497" s="498"/>
      <c r="N497" s="498"/>
      <c r="O497" s="498"/>
      <c r="P497" s="498"/>
      <c r="Q497" s="498"/>
      <c r="R497" s="498"/>
      <c r="S497" s="498"/>
      <c r="T497" s="498"/>
      <c r="U497" s="498"/>
      <c r="V497" s="498"/>
      <c r="W497" s="498"/>
      <c r="X497" s="498"/>
      <c r="Y497" s="498"/>
      <c r="Z497" s="498"/>
    </row>
    <row r="498">
      <c r="A498" s="498"/>
      <c r="B498" s="498"/>
      <c r="C498" s="498"/>
      <c r="D498" s="498"/>
      <c r="E498" s="498"/>
      <c r="F498" s="498"/>
      <c r="G498" s="498"/>
      <c r="H498" s="498"/>
      <c r="I498" s="498"/>
      <c r="J498" s="498"/>
      <c r="K498" s="498"/>
      <c r="L498" s="498"/>
      <c r="M498" s="498"/>
      <c r="N498" s="498"/>
      <c r="O498" s="498"/>
      <c r="P498" s="498"/>
      <c r="Q498" s="498"/>
      <c r="R498" s="498"/>
      <c r="S498" s="498"/>
      <c r="T498" s="498"/>
      <c r="U498" s="498"/>
      <c r="V498" s="498"/>
      <c r="W498" s="498"/>
      <c r="X498" s="498"/>
      <c r="Y498" s="498"/>
      <c r="Z498" s="498"/>
    </row>
    <row r="499">
      <c r="A499" s="498"/>
      <c r="B499" s="498"/>
      <c r="C499" s="498"/>
      <c r="D499" s="498"/>
      <c r="E499" s="498"/>
      <c r="F499" s="498"/>
      <c r="G499" s="498"/>
      <c r="H499" s="498"/>
      <c r="I499" s="498"/>
      <c r="J499" s="498"/>
      <c r="K499" s="498"/>
      <c r="L499" s="498"/>
      <c r="M499" s="498"/>
      <c r="N499" s="498"/>
      <c r="O499" s="498"/>
      <c r="P499" s="498"/>
      <c r="Q499" s="498"/>
      <c r="R499" s="498"/>
      <c r="S499" s="498"/>
      <c r="T499" s="498"/>
      <c r="U499" s="498"/>
      <c r="V499" s="498"/>
      <c r="W499" s="498"/>
      <c r="X499" s="498"/>
      <c r="Y499" s="498"/>
      <c r="Z499" s="498"/>
    </row>
    <row r="500">
      <c r="A500" s="498"/>
      <c r="B500" s="498"/>
      <c r="C500" s="498"/>
      <c r="D500" s="498"/>
      <c r="E500" s="498"/>
      <c r="F500" s="498"/>
      <c r="G500" s="498"/>
      <c r="H500" s="498"/>
      <c r="I500" s="498"/>
      <c r="J500" s="498"/>
      <c r="K500" s="498"/>
      <c r="L500" s="498"/>
      <c r="M500" s="498"/>
      <c r="N500" s="498"/>
      <c r="O500" s="498"/>
      <c r="P500" s="498"/>
      <c r="Q500" s="498"/>
      <c r="R500" s="498"/>
      <c r="S500" s="498"/>
      <c r="T500" s="498"/>
      <c r="U500" s="498"/>
      <c r="V500" s="498"/>
      <c r="W500" s="498"/>
      <c r="X500" s="498"/>
      <c r="Y500" s="498"/>
      <c r="Z500" s="498"/>
    </row>
    <row r="501">
      <c r="A501" s="498"/>
      <c r="B501" s="498"/>
      <c r="C501" s="498"/>
      <c r="D501" s="498"/>
      <c r="E501" s="498"/>
      <c r="F501" s="498"/>
      <c r="G501" s="498"/>
      <c r="H501" s="498"/>
      <c r="I501" s="498"/>
      <c r="J501" s="498"/>
      <c r="K501" s="498"/>
      <c r="L501" s="498"/>
      <c r="M501" s="498"/>
      <c r="N501" s="498"/>
      <c r="O501" s="498"/>
      <c r="P501" s="498"/>
      <c r="Q501" s="498"/>
      <c r="R501" s="498"/>
      <c r="S501" s="498"/>
      <c r="T501" s="498"/>
      <c r="U501" s="498"/>
      <c r="V501" s="498"/>
      <c r="W501" s="498"/>
      <c r="X501" s="498"/>
      <c r="Y501" s="498"/>
      <c r="Z501" s="498"/>
    </row>
    <row r="502">
      <c r="A502" s="498"/>
      <c r="B502" s="498"/>
      <c r="C502" s="498"/>
      <c r="D502" s="498"/>
      <c r="E502" s="498"/>
      <c r="F502" s="498"/>
      <c r="G502" s="498"/>
      <c r="H502" s="498"/>
      <c r="I502" s="498"/>
      <c r="J502" s="498"/>
      <c r="K502" s="498"/>
      <c r="L502" s="498"/>
      <c r="M502" s="498"/>
      <c r="N502" s="498"/>
      <c r="O502" s="498"/>
      <c r="P502" s="498"/>
      <c r="Q502" s="498"/>
      <c r="R502" s="498"/>
      <c r="S502" s="498"/>
      <c r="T502" s="498"/>
      <c r="U502" s="498"/>
      <c r="V502" s="498"/>
      <c r="W502" s="498"/>
      <c r="X502" s="498"/>
      <c r="Y502" s="498"/>
      <c r="Z502" s="498"/>
    </row>
    <row r="503">
      <c r="A503" s="498"/>
      <c r="B503" s="498"/>
      <c r="C503" s="498"/>
      <c r="D503" s="498"/>
      <c r="E503" s="498"/>
      <c r="F503" s="498"/>
      <c r="G503" s="498"/>
      <c r="H503" s="498"/>
      <c r="I503" s="498"/>
      <c r="J503" s="498"/>
      <c r="K503" s="498"/>
      <c r="L503" s="498"/>
      <c r="M503" s="498"/>
      <c r="N503" s="498"/>
      <c r="O503" s="498"/>
      <c r="P503" s="498"/>
      <c r="Q503" s="498"/>
      <c r="R503" s="498"/>
      <c r="S503" s="498"/>
      <c r="T503" s="498"/>
      <c r="U503" s="498"/>
      <c r="V503" s="498"/>
      <c r="W503" s="498"/>
      <c r="X503" s="498"/>
      <c r="Y503" s="498"/>
      <c r="Z503" s="498"/>
    </row>
    <row r="504">
      <c r="A504" s="498"/>
      <c r="B504" s="498"/>
      <c r="C504" s="498"/>
      <c r="D504" s="498"/>
      <c r="E504" s="498"/>
      <c r="F504" s="498"/>
      <c r="G504" s="498"/>
      <c r="H504" s="498"/>
      <c r="I504" s="498"/>
      <c r="J504" s="498"/>
      <c r="K504" s="498"/>
      <c r="L504" s="498"/>
      <c r="M504" s="498"/>
      <c r="N504" s="498"/>
      <c r="O504" s="498"/>
      <c r="P504" s="498"/>
      <c r="Q504" s="498"/>
      <c r="R504" s="498"/>
      <c r="S504" s="498"/>
      <c r="T504" s="498"/>
      <c r="U504" s="498"/>
      <c r="V504" s="498"/>
      <c r="W504" s="498"/>
      <c r="X504" s="498"/>
      <c r="Y504" s="498"/>
      <c r="Z504" s="498"/>
    </row>
    <row r="505">
      <c r="A505" s="498"/>
      <c r="B505" s="498"/>
      <c r="C505" s="498"/>
      <c r="D505" s="498"/>
      <c r="E505" s="498"/>
      <c r="F505" s="498"/>
      <c r="G505" s="498"/>
      <c r="H505" s="498"/>
      <c r="I505" s="498"/>
      <c r="J505" s="498"/>
      <c r="K505" s="498"/>
      <c r="L505" s="498"/>
      <c r="M505" s="498"/>
      <c r="N505" s="498"/>
      <c r="O505" s="498"/>
      <c r="P505" s="498"/>
      <c r="Q505" s="498"/>
      <c r="R505" s="498"/>
      <c r="S505" s="498"/>
      <c r="T505" s="498"/>
      <c r="U505" s="498"/>
      <c r="V505" s="498"/>
      <c r="W505" s="498"/>
      <c r="X505" s="498"/>
      <c r="Y505" s="498"/>
      <c r="Z505" s="498"/>
    </row>
    <row r="506">
      <c r="A506" s="498"/>
      <c r="B506" s="498"/>
      <c r="C506" s="498"/>
      <c r="D506" s="498"/>
      <c r="E506" s="498"/>
      <c r="F506" s="498"/>
      <c r="G506" s="498"/>
      <c r="H506" s="498"/>
      <c r="I506" s="498"/>
      <c r="J506" s="498"/>
      <c r="K506" s="498"/>
      <c r="L506" s="498"/>
      <c r="M506" s="498"/>
      <c r="N506" s="498"/>
      <c r="O506" s="498"/>
      <c r="P506" s="498"/>
      <c r="Q506" s="498"/>
      <c r="R506" s="498"/>
      <c r="S506" s="498"/>
      <c r="T506" s="498"/>
      <c r="U506" s="498"/>
      <c r="V506" s="498"/>
      <c r="W506" s="498"/>
      <c r="X506" s="498"/>
      <c r="Y506" s="498"/>
      <c r="Z506" s="498"/>
    </row>
    <row r="507">
      <c r="A507" s="498"/>
      <c r="B507" s="498"/>
      <c r="C507" s="498"/>
      <c r="D507" s="498"/>
      <c r="E507" s="498"/>
      <c r="F507" s="498"/>
      <c r="G507" s="498"/>
      <c r="H507" s="498"/>
      <c r="I507" s="498"/>
      <c r="J507" s="498"/>
      <c r="K507" s="498"/>
      <c r="L507" s="498"/>
      <c r="M507" s="498"/>
      <c r="N507" s="498"/>
      <c r="O507" s="498"/>
      <c r="P507" s="498"/>
      <c r="Q507" s="498"/>
      <c r="R507" s="498"/>
      <c r="S507" s="498"/>
      <c r="T507" s="498"/>
      <c r="U507" s="498"/>
      <c r="V507" s="498"/>
      <c r="W507" s="498"/>
      <c r="X507" s="498"/>
      <c r="Y507" s="498"/>
      <c r="Z507" s="498"/>
    </row>
    <row r="508">
      <c r="A508" s="498"/>
      <c r="B508" s="498"/>
      <c r="C508" s="498"/>
      <c r="D508" s="498"/>
      <c r="E508" s="498"/>
      <c r="F508" s="498"/>
      <c r="G508" s="498"/>
      <c r="H508" s="498"/>
      <c r="I508" s="498"/>
      <c r="J508" s="498"/>
      <c r="K508" s="498"/>
      <c r="L508" s="498"/>
      <c r="M508" s="498"/>
      <c r="N508" s="498"/>
      <c r="O508" s="498"/>
      <c r="P508" s="498"/>
      <c r="Q508" s="498"/>
      <c r="R508" s="498"/>
      <c r="S508" s="498"/>
      <c r="T508" s="498"/>
      <c r="U508" s="498"/>
      <c r="V508" s="498"/>
      <c r="W508" s="498"/>
      <c r="X508" s="498"/>
      <c r="Y508" s="498"/>
      <c r="Z508" s="498"/>
    </row>
    <row r="509">
      <c r="A509" s="498"/>
      <c r="B509" s="498"/>
      <c r="C509" s="498"/>
      <c r="D509" s="498"/>
      <c r="E509" s="498"/>
      <c r="F509" s="498"/>
      <c r="G509" s="498"/>
      <c r="H509" s="498"/>
      <c r="I509" s="498"/>
      <c r="J509" s="498"/>
      <c r="K509" s="498"/>
      <c r="L509" s="498"/>
      <c r="M509" s="498"/>
      <c r="N509" s="498"/>
      <c r="O509" s="498"/>
      <c r="P509" s="498"/>
      <c r="Q509" s="498"/>
      <c r="R509" s="498"/>
      <c r="S509" s="498"/>
      <c r="T509" s="498"/>
      <c r="U509" s="498"/>
      <c r="V509" s="498"/>
      <c r="W509" s="498"/>
      <c r="X509" s="498"/>
      <c r="Y509" s="498"/>
      <c r="Z509" s="498"/>
    </row>
    <row r="510">
      <c r="A510" s="498"/>
      <c r="B510" s="498"/>
      <c r="C510" s="498"/>
      <c r="D510" s="498"/>
      <c r="E510" s="498"/>
      <c r="F510" s="498"/>
      <c r="G510" s="498"/>
      <c r="H510" s="498"/>
      <c r="I510" s="498"/>
      <c r="J510" s="498"/>
      <c r="K510" s="498"/>
      <c r="L510" s="498"/>
      <c r="M510" s="498"/>
      <c r="N510" s="498"/>
      <c r="O510" s="498"/>
      <c r="P510" s="498"/>
      <c r="Q510" s="498"/>
      <c r="R510" s="498"/>
      <c r="S510" s="498"/>
      <c r="T510" s="498"/>
      <c r="U510" s="498"/>
      <c r="V510" s="498"/>
      <c r="W510" s="498"/>
      <c r="X510" s="498"/>
      <c r="Y510" s="498"/>
      <c r="Z510" s="498"/>
    </row>
    <row r="511">
      <c r="A511" s="498"/>
      <c r="B511" s="498"/>
      <c r="C511" s="498"/>
      <c r="D511" s="498"/>
      <c r="E511" s="498"/>
      <c r="F511" s="498"/>
      <c r="G511" s="498"/>
      <c r="H511" s="498"/>
      <c r="I511" s="498"/>
      <c r="J511" s="498"/>
      <c r="K511" s="498"/>
      <c r="L511" s="498"/>
      <c r="M511" s="498"/>
      <c r="N511" s="498"/>
      <c r="O511" s="498"/>
      <c r="P511" s="498"/>
      <c r="Q511" s="498"/>
      <c r="R511" s="498"/>
      <c r="S511" s="498"/>
      <c r="T511" s="498"/>
      <c r="U511" s="498"/>
      <c r="V511" s="498"/>
      <c r="W511" s="498"/>
      <c r="X511" s="498"/>
      <c r="Y511" s="498"/>
      <c r="Z511" s="498"/>
    </row>
    <row r="512">
      <c r="A512" s="498"/>
      <c r="B512" s="498"/>
      <c r="C512" s="498"/>
      <c r="D512" s="498"/>
      <c r="E512" s="498"/>
      <c r="F512" s="498"/>
      <c r="G512" s="498"/>
      <c r="H512" s="498"/>
      <c r="I512" s="498"/>
      <c r="J512" s="498"/>
      <c r="K512" s="498"/>
      <c r="L512" s="498"/>
      <c r="M512" s="498"/>
      <c r="N512" s="498"/>
      <c r="O512" s="498"/>
      <c r="P512" s="498"/>
      <c r="Q512" s="498"/>
      <c r="R512" s="498"/>
      <c r="S512" s="498"/>
      <c r="T512" s="498"/>
      <c r="U512" s="498"/>
      <c r="V512" s="498"/>
      <c r="W512" s="498"/>
      <c r="X512" s="498"/>
      <c r="Y512" s="498"/>
      <c r="Z512" s="498"/>
    </row>
    <row r="513">
      <c r="A513" s="498"/>
      <c r="B513" s="498"/>
      <c r="C513" s="498"/>
      <c r="D513" s="498"/>
      <c r="E513" s="498"/>
      <c r="F513" s="498"/>
      <c r="G513" s="498"/>
      <c r="H513" s="498"/>
      <c r="I513" s="498"/>
      <c r="J513" s="498"/>
      <c r="K513" s="498"/>
      <c r="L513" s="498"/>
      <c r="M513" s="498"/>
      <c r="N513" s="498"/>
      <c r="O513" s="498"/>
      <c r="P513" s="498"/>
      <c r="Q513" s="498"/>
      <c r="R513" s="498"/>
      <c r="S513" s="498"/>
      <c r="T513" s="498"/>
      <c r="U513" s="498"/>
      <c r="V513" s="498"/>
      <c r="W513" s="498"/>
      <c r="X513" s="498"/>
      <c r="Y513" s="498"/>
      <c r="Z513" s="498"/>
    </row>
    <row r="514">
      <c r="A514" s="498"/>
      <c r="B514" s="498"/>
      <c r="C514" s="498"/>
      <c r="D514" s="498"/>
      <c r="E514" s="498"/>
      <c r="F514" s="498"/>
      <c r="G514" s="498"/>
      <c r="H514" s="498"/>
      <c r="I514" s="498"/>
      <c r="J514" s="498"/>
      <c r="K514" s="498"/>
      <c r="L514" s="498"/>
      <c r="M514" s="498"/>
      <c r="N514" s="498"/>
      <c r="O514" s="498"/>
      <c r="P514" s="498"/>
      <c r="Q514" s="498"/>
      <c r="R514" s="498"/>
      <c r="S514" s="498"/>
      <c r="T514" s="498"/>
      <c r="U514" s="498"/>
      <c r="V514" s="498"/>
      <c r="W514" s="498"/>
      <c r="X514" s="498"/>
      <c r="Y514" s="498"/>
      <c r="Z514" s="498"/>
    </row>
    <row r="515">
      <c r="A515" s="498"/>
      <c r="B515" s="498"/>
      <c r="C515" s="498"/>
      <c r="D515" s="498"/>
      <c r="E515" s="498"/>
      <c r="F515" s="498"/>
      <c r="G515" s="498"/>
      <c r="H515" s="498"/>
      <c r="I515" s="498"/>
      <c r="J515" s="498"/>
      <c r="K515" s="498"/>
      <c r="L515" s="498"/>
      <c r="M515" s="498"/>
      <c r="N515" s="498"/>
      <c r="O515" s="498"/>
      <c r="P515" s="498"/>
      <c r="Q515" s="498"/>
      <c r="R515" s="498"/>
      <c r="S515" s="498"/>
      <c r="T515" s="498"/>
      <c r="U515" s="498"/>
      <c r="V515" s="498"/>
      <c r="W515" s="498"/>
      <c r="X515" s="498"/>
      <c r="Y515" s="498"/>
      <c r="Z515" s="498"/>
    </row>
    <row r="516">
      <c r="A516" s="498"/>
      <c r="B516" s="498"/>
      <c r="C516" s="498"/>
      <c r="D516" s="498"/>
      <c r="E516" s="498"/>
      <c r="F516" s="498"/>
      <c r="G516" s="498"/>
      <c r="H516" s="498"/>
      <c r="I516" s="498"/>
      <c r="J516" s="498"/>
      <c r="K516" s="498"/>
      <c r="L516" s="498"/>
      <c r="M516" s="498"/>
      <c r="N516" s="498"/>
      <c r="O516" s="498"/>
      <c r="P516" s="498"/>
      <c r="Q516" s="498"/>
      <c r="R516" s="498"/>
      <c r="S516" s="498"/>
      <c r="T516" s="498"/>
      <c r="U516" s="498"/>
      <c r="V516" s="498"/>
      <c r="W516" s="498"/>
      <c r="X516" s="498"/>
      <c r="Y516" s="498"/>
      <c r="Z516" s="498"/>
    </row>
    <row r="517">
      <c r="A517" s="498"/>
      <c r="B517" s="498"/>
      <c r="C517" s="498"/>
      <c r="D517" s="498"/>
      <c r="E517" s="498"/>
      <c r="F517" s="498"/>
      <c r="G517" s="498"/>
      <c r="H517" s="498"/>
      <c r="I517" s="498"/>
      <c r="J517" s="498"/>
      <c r="K517" s="498"/>
      <c r="L517" s="498"/>
      <c r="M517" s="498"/>
      <c r="N517" s="498"/>
      <c r="O517" s="498"/>
      <c r="P517" s="498"/>
      <c r="Q517" s="498"/>
      <c r="R517" s="498"/>
      <c r="S517" s="498"/>
      <c r="T517" s="498"/>
      <c r="U517" s="498"/>
      <c r="V517" s="498"/>
      <c r="W517" s="498"/>
      <c r="X517" s="498"/>
      <c r="Y517" s="498"/>
      <c r="Z517" s="498"/>
    </row>
    <row r="518">
      <c r="A518" s="498"/>
      <c r="B518" s="498"/>
      <c r="C518" s="498"/>
      <c r="D518" s="498"/>
      <c r="E518" s="498"/>
      <c r="F518" s="498"/>
      <c r="G518" s="498"/>
      <c r="H518" s="498"/>
      <c r="I518" s="498"/>
      <c r="J518" s="498"/>
      <c r="K518" s="498"/>
      <c r="L518" s="498"/>
      <c r="M518" s="498"/>
      <c r="N518" s="498"/>
      <c r="O518" s="498"/>
      <c r="P518" s="498"/>
      <c r="Q518" s="498"/>
      <c r="R518" s="498"/>
      <c r="S518" s="498"/>
      <c r="T518" s="498"/>
      <c r="U518" s="498"/>
      <c r="V518" s="498"/>
      <c r="W518" s="498"/>
      <c r="X518" s="498"/>
      <c r="Y518" s="498"/>
      <c r="Z518" s="498"/>
    </row>
    <row r="519">
      <c r="A519" s="498"/>
      <c r="B519" s="498"/>
      <c r="C519" s="498"/>
      <c r="D519" s="498"/>
      <c r="E519" s="498"/>
      <c r="F519" s="498"/>
      <c r="G519" s="498"/>
      <c r="H519" s="498"/>
      <c r="I519" s="498"/>
      <c r="J519" s="498"/>
      <c r="K519" s="498"/>
      <c r="L519" s="498"/>
      <c r="M519" s="498"/>
      <c r="N519" s="498"/>
      <c r="O519" s="498"/>
      <c r="P519" s="498"/>
      <c r="Q519" s="498"/>
      <c r="R519" s="498"/>
      <c r="S519" s="498"/>
      <c r="T519" s="498"/>
      <c r="U519" s="498"/>
      <c r="V519" s="498"/>
      <c r="W519" s="498"/>
      <c r="X519" s="498"/>
      <c r="Y519" s="498"/>
      <c r="Z519" s="498"/>
    </row>
    <row r="520">
      <c r="A520" s="498"/>
      <c r="B520" s="498"/>
      <c r="C520" s="498"/>
      <c r="D520" s="498"/>
      <c r="E520" s="498"/>
      <c r="F520" s="498"/>
      <c r="G520" s="498"/>
      <c r="H520" s="498"/>
      <c r="I520" s="498"/>
      <c r="J520" s="498"/>
      <c r="K520" s="498"/>
      <c r="L520" s="498"/>
      <c r="M520" s="498"/>
      <c r="N520" s="498"/>
      <c r="O520" s="498"/>
      <c r="P520" s="498"/>
      <c r="Q520" s="498"/>
      <c r="R520" s="498"/>
      <c r="S520" s="498"/>
      <c r="T520" s="498"/>
      <c r="U520" s="498"/>
      <c r="V520" s="498"/>
      <c r="W520" s="498"/>
      <c r="X520" s="498"/>
      <c r="Y520" s="498"/>
      <c r="Z520" s="498"/>
    </row>
    <row r="521">
      <c r="A521" s="498"/>
      <c r="B521" s="498"/>
      <c r="C521" s="498"/>
      <c r="D521" s="498"/>
      <c r="E521" s="498"/>
      <c r="F521" s="498"/>
      <c r="G521" s="498"/>
      <c r="H521" s="498"/>
      <c r="I521" s="498"/>
      <c r="J521" s="498"/>
      <c r="K521" s="498"/>
      <c r="L521" s="498"/>
      <c r="M521" s="498"/>
      <c r="N521" s="498"/>
      <c r="O521" s="498"/>
      <c r="P521" s="498"/>
      <c r="Q521" s="498"/>
      <c r="R521" s="498"/>
      <c r="S521" s="498"/>
      <c r="T521" s="498"/>
      <c r="U521" s="498"/>
      <c r="V521" s="498"/>
      <c r="W521" s="498"/>
      <c r="X521" s="498"/>
      <c r="Y521" s="498"/>
      <c r="Z521" s="498"/>
    </row>
    <row r="522">
      <c r="A522" s="498"/>
      <c r="B522" s="498"/>
      <c r="C522" s="498"/>
      <c r="D522" s="498"/>
      <c r="E522" s="498"/>
      <c r="F522" s="498"/>
      <c r="G522" s="498"/>
      <c r="H522" s="498"/>
      <c r="I522" s="498"/>
      <c r="J522" s="498"/>
      <c r="K522" s="498"/>
      <c r="L522" s="498"/>
      <c r="M522" s="498"/>
      <c r="N522" s="498"/>
      <c r="O522" s="498"/>
      <c r="P522" s="498"/>
      <c r="Q522" s="498"/>
      <c r="R522" s="498"/>
      <c r="S522" s="498"/>
      <c r="T522" s="498"/>
      <c r="U522" s="498"/>
      <c r="V522" s="498"/>
      <c r="W522" s="498"/>
      <c r="X522" s="498"/>
      <c r="Y522" s="498"/>
      <c r="Z522" s="498"/>
    </row>
    <row r="523">
      <c r="A523" s="498"/>
      <c r="B523" s="498"/>
      <c r="C523" s="498"/>
      <c r="D523" s="498"/>
      <c r="E523" s="498"/>
      <c r="F523" s="498"/>
      <c r="G523" s="498"/>
      <c r="H523" s="498"/>
      <c r="I523" s="498"/>
      <c r="J523" s="498"/>
      <c r="K523" s="498"/>
      <c r="L523" s="498"/>
      <c r="M523" s="498"/>
      <c r="N523" s="498"/>
      <c r="O523" s="498"/>
      <c r="P523" s="498"/>
      <c r="Q523" s="498"/>
      <c r="R523" s="498"/>
      <c r="S523" s="498"/>
      <c r="T523" s="498"/>
      <c r="U523" s="498"/>
      <c r="V523" s="498"/>
      <c r="W523" s="498"/>
      <c r="X523" s="498"/>
      <c r="Y523" s="498"/>
      <c r="Z523" s="498"/>
    </row>
    <row r="524">
      <c r="A524" s="498"/>
      <c r="B524" s="498"/>
      <c r="C524" s="498"/>
      <c r="D524" s="498"/>
      <c r="E524" s="498"/>
      <c r="F524" s="498"/>
      <c r="G524" s="498"/>
      <c r="H524" s="498"/>
      <c r="I524" s="498"/>
      <c r="J524" s="498"/>
      <c r="K524" s="498"/>
      <c r="L524" s="498"/>
      <c r="M524" s="498"/>
      <c r="N524" s="498"/>
      <c r="O524" s="498"/>
      <c r="P524" s="498"/>
      <c r="Q524" s="498"/>
      <c r="R524" s="498"/>
      <c r="S524" s="498"/>
      <c r="T524" s="498"/>
      <c r="U524" s="498"/>
      <c r="V524" s="498"/>
      <c r="W524" s="498"/>
      <c r="X524" s="498"/>
      <c r="Y524" s="498"/>
      <c r="Z524" s="498"/>
    </row>
    <row r="525">
      <c r="A525" s="498"/>
      <c r="B525" s="498"/>
      <c r="C525" s="498"/>
      <c r="D525" s="498"/>
      <c r="E525" s="498"/>
      <c r="F525" s="498"/>
      <c r="G525" s="498"/>
      <c r="H525" s="498"/>
      <c r="I525" s="498"/>
      <c r="J525" s="498"/>
      <c r="K525" s="498"/>
      <c r="L525" s="498"/>
      <c r="M525" s="498"/>
      <c r="N525" s="498"/>
      <c r="O525" s="498"/>
      <c r="P525" s="498"/>
      <c r="Q525" s="498"/>
      <c r="R525" s="498"/>
      <c r="S525" s="498"/>
      <c r="T525" s="498"/>
      <c r="U525" s="498"/>
      <c r="V525" s="498"/>
      <c r="W525" s="498"/>
      <c r="X525" s="498"/>
      <c r="Y525" s="498"/>
      <c r="Z525" s="498"/>
    </row>
    <row r="526">
      <c r="A526" s="498"/>
      <c r="B526" s="498"/>
      <c r="C526" s="498"/>
      <c r="D526" s="498"/>
      <c r="E526" s="498"/>
      <c r="F526" s="498"/>
      <c r="G526" s="498"/>
      <c r="H526" s="498"/>
      <c r="I526" s="498"/>
      <c r="J526" s="498"/>
      <c r="K526" s="498"/>
      <c r="L526" s="498"/>
      <c r="M526" s="498"/>
      <c r="N526" s="498"/>
      <c r="O526" s="498"/>
      <c r="P526" s="498"/>
      <c r="Q526" s="498"/>
      <c r="R526" s="498"/>
      <c r="S526" s="498"/>
      <c r="T526" s="498"/>
      <c r="U526" s="498"/>
      <c r="V526" s="498"/>
      <c r="W526" s="498"/>
      <c r="X526" s="498"/>
      <c r="Y526" s="498"/>
      <c r="Z526" s="498"/>
    </row>
    <row r="527">
      <c r="A527" s="498"/>
      <c r="B527" s="498"/>
      <c r="C527" s="498"/>
      <c r="D527" s="498"/>
      <c r="E527" s="498"/>
      <c r="F527" s="498"/>
      <c r="G527" s="498"/>
      <c r="H527" s="498"/>
      <c r="I527" s="498"/>
      <c r="J527" s="498"/>
      <c r="K527" s="498"/>
      <c r="L527" s="498"/>
      <c r="M527" s="498"/>
      <c r="N527" s="498"/>
      <c r="O527" s="498"/>
      <c r="P527" s="498"/>
      <c r="Q527" s="498"/>
      <c r="R527" s="498"/>
      <c r="S527" s="498"/>
      <c r="T527" s="498"/>
      <c r="U527" s="498"/>
      <c r="V527" s="498"/>
      <c r="W527" s="498"/>
      <c r="X527" s="498"/>
      <c r="Y527" s="498"/>
      <c r="Z527" s="498"/>
    </row>
    <row r="528">
      <c r="A528" s="498"/>
      <c r="B528" s="498"/>
      <c r="C528" s="498"/>
      <c r="D528" s="498"/>
      <c r="E528" s="498"/>
      <c r="F528" s="498"/>
      <c r="G528" s="498"/>
      <c r="H528" s="498"/>
      <c r="I528" s="498"/>
      <c r="J528" s="498"/>
      <c r="K528" s="498"/>
      <c r="L528" s="498"/>
      <c r="M528" s="498"/>
      <c r="N528" s="498"/>
      <c r="O528" s="498"/>
      <c r="P528" s="498"/>
      <c r="Q528" s="498"/>
      <c r="R528" s="498"/>
      <c r="S528" s="498"/>
      <c r="T528" s="498"/>
      <c r="U528" s="498"/>
      <c r="V528" s="498"/>
      <c r="W528" s="498"/>
      <c r="X528" s="498"/>
      <c r="Y528" s="498"/>
      <c r="Z528" s="498"/>
    </row>
    <row r="529">
      <c r="A529" s="498"/>
      <c r="B529" s="498"/>
      <c r="C529" s="498"/>
      <c r="D529" s="498"/>
      <c r="E529" s="498"/>
      <c r="F529" s="498"/>
      <c r="G529" s="498"/>
      <c r="H529" s="498"/>
      <c r="I529" s="498"/>
      <c r="J529" s="498"/>
      <c r="K529" s="498"/>
      <c r="L529" s="498"/>
      <c r="M529" s="498"/>
      <c r="N529" s="498"/>
      <c r="O529" s="498"/>
      <c r="P529" s="498"/>
      <c r="Q529" s="498"/>
      <c r="R529" s="498"/>
      <c r="S529" s="498"/>
      <c r="T529" s="498"/>
      <c r="U529" s="498"/>
      <c r="V529" s="498"/>
      <c r="W529" s="498"/>
      <c r="X529" s="498"/>
      <c r="Y529" s="498"/>
      <c r="Z529" s="498"/>
    </row>
    <row r="530">
      <c r="A530" s="498"/>
      <c r="B530" s="498"/>
      <c r="C530" s="498"/>
      <c r="D530" s="498"/>
      <c r="E530" s="498"/>
      <c r="F530" s="498"/>
      <c r="G530" s="498"/>
      <c r="H530" s="498"/>
      <c r="I530" s="498"/>
      <c r="J530" s="498"/>
      <c r="K530" s="498"/>
      <c r="L530" s="498"/>
      <c r="M530" s="498"/>
      <c r="N530" s="498"/>
      <c r="O530" s="498"/>
      <c r="P530" s="498"/>
      <c r="Q530" s="498"/>
      <c r="R530" s="498"/>
      <c r="S530" s="498"/>
      <c r="T530" s="498"/>
      <c r="U530" s="498"/>
      <c r="V530" s="498"/>
      <c r="W530" s="498"/>
      <c r="X530" s="498"/>
      <c r="Y530" s="498"/>
      <c r="Z530" s="498"/>
    </row>
    <row r="531">
      <c r="A531" s="498"/>
      <c r="B531" s="498"/>
      <c r="C531" s="498"/>
      <c r="D531" s="498"/>
      <c r="E531" s="498"/>
      <c r="F531" s="498"/>
      <c r="G531" s="498"/>
      <c r="H531" s="498"/>
      <c r="I531" s="498"/>
      <c r="J531" s="498"/>
      <c r="K531" s="498"/>
      <c r="L531" s="498"/>
      <c r="M531" s="498"/>
      <c r="N531" s="498"/>
      <c r="O531" s="498"/>
      <c r="P531" s="498"/>
      <c r="Q531" s="498"/>
      <c r="R531" s="498"/>
      <c r="S531" s="498"/>
      <c r="T531" s="498"/>
      <c r="U531" s="498"/>
      <c r="V531" s="498"/>
      <c r="W531" s="498"/>
      <c r="X531" s="498"/>
      <c r="Y531" s="498"/>
      <c r="Z531" s="498"/>
    </row>
    <row r="532">
      <c r="A532" s="498"/>
      <c r="B532" s="498"/>
      <c r="C532" s="498"/>
      <c r="D532" s="498"/>
      <c r="E532" s="498"/>
      <c r="F532" s="498"/>
      <c r="G532" s="498"/>
      <c r="H532" s="498"/>
      <c r="I532" s="498"/>
      <c r="J532" s="498"/>
      <c r="K532" s="498"/>
      <c r="L532" s="498"/>
      <c r="M532" s="498"/>
      <c r="N532" s="498"/>
      <c r="O532" s="498"/>
      <c r="P532" s="498"/>
      <c r="Q532" s="498"/>
      <c r="R532" s="498"/>
      <c r="S532" s="498"/>
      <c r="T532" s="498"/>
      <c r="U532" s="498"/>
      <c r="V532" s="498"/>
      <c r="W532" s="498"/>
      <c r="X532" s="498"/>
      <c r="Y532" s="498"/>
      <c r="Z532" s="498"/>
    </row>
    <row r="533">
      <c r="A533" s="498"/>
      <c r="B533" s="498"/>
      <c r="C533" s="498"/>
      <c r="D533" s="498"/>
      <c r="E533" s="498"/>
      <c r="F533" s="498"/>
      <c r="G533" s="498"/>
      <c r="H533" s="498"/>
      <c r="I533" s="498"/>
      <c r="J533" s="498"/>
      <c r="K533" s="498"/>
      <c r="L533" s="498"/>
      <c r="M533" s="498"/>
      <c r="N533" s="498"/>
      <c r="O533" s="498"/>
      <c r="P533" s="498"/>
      <c r="Q533" s="498"/>
      <c r="R533" s="498"/>
      <c r="S533" s="498"/>
      <c r="T533" s="498"/>
      <c r="U533" s="498"/>
      <c r="V533" s="498"/>
      <c r="W533" s="498"/>
      <c r="X533" s="498"/>
      <c r="Y533" s="498"/>
      <c r="Z533" s="498"/>
    </row>
    <row r="534">
      <c r="A534" s="498"/>
      <c r="B534" s="498"/>
      <c r="C534" s="498"/>
      <c r="D534" s="498"/>
      <c r="E534" s="498"/>
      <c r="F534" s="498"/>
      <c r="G534" s="498"/>
      <c r="H534" s="498"/>
      <c r="I534" s="498"/>
      <c r="J534" s="498"/>
      <c r="K534" s="498"/>
      <c r="L534" s="498"/>
      <c r="M534" s="498"/>
      <c r="N534" s="498"/>
      <c r="O534" s="498"/>
      <c r="P534" s="498"/>
      <c r="Q534" s="498"/>
      <c r="R534" s="498"/>
      <c r="S534" s="498"/>
      <c r="T534" s="498"/>
      <c r="U534" s="498"/>
      <c r="V534" s="498"/>
      <c r="W534" s="498"/>
      <c r="X534" s="498"/>
      <c r="Y534" s="498"/>
      <c r="Z534" s="498"/>
    </row>
    <row r="535">
      <c r="A535" s="498"/>
      <c r="B535" s="498"/>
      <c r="C535" s="498"/>
      <c r="D535" s="498"/>
      <c r="E535" s="498"/>
      <c r="F535" s="498"/>
      <c r="G535" s="498"/>
      <c r="H535" s="498"/>
      <c r="I535" s="498"/>
      <c r="J535" s="498"/>
      <c r="K535" s="498"/>
      <c r="L535" s="498"/>
      <c r="M535" s="498"/>
      <c r="N535" s="498"/>
      <c r="O535" s="498"/>
      <c r="P535" s="498"/>
      <c r="Q535" s="498"/>
      <c r="R535" s="498"/>
      <c r="S535" s="498"/>
      <c r="T535" s="498"/>
      <c r="U535" s="498"/>
      <c r="V535" s="498"/>
      <c r="W535" s="498"/>
      <c r="X535" s="498"/>
      <c r="Y535" s="498"/>
      <c r="Z535" s="498"/>
    </row>
    <row r="536">
      <c r="A536" s="498"/>
      <c r="B536" s="498"/>
      <c r="C536" s="498"/>
      <c r="D536" s="498"/>
      <c r="E536" s="498"/>
      <c r="F536" s="498"/>
      <c r="G536" s="498"/>
      <c r="H536" s="498"/>
      <c r="I536" s="498"/>
      <c r="J536" s="498"/>
      <c r="K536" s="498"/>
      <c r="L536" s="498"/>
      <c r="M536" s="498"/>
      <c r="N536" s="498"/>
      <c r="O536" s="498"/>
      <c r="P536" s="498"/>
      <c r="Q536" s="498"/>
      <c r="R536" s="498"/>
      <c r="S536" s="498"/>
      <c r="T536" s="498"/>
      <c r="U536" s="498"/>
      <c r="V536" s="498"/>
      <c r="W536" s="498"/>
      <c r="X536" s="498"/>
      <c r="Y536" s="498"/>
      <c r="Z536" s="498"/>
    </row>
    <row r="537">
      <c r="A537" s="498"/>
      <c r="B537" s="498"/>
      <c r="C537" s="498"/>
      <c r="D537" s="498"/>
      <c r="E537" s="498"/>
      <c r="F537" s="498"/>
      <c r="G537" s="498"/>
      <c r="H537" s="498"/>
      <c r="I537" s="498"/>
      <c r="J537" s="498"/>
      <c r="K537" s="498"/>
      <c r="L537" s="498"/>
      <c r="M537" s="498"/>
      <c r="N537" s="498"/>
      <c r="O537" s="498"/>
      <c r="P537" s="498"/>
      <c r="Q537" s="498"/>
      <c r="R537" s="498"/>
      <c r="S537" s="498"/>
      <c r="T537" s="498"/>
      <c r="U537" s="498"/>
      <c r="V537" s="498"/>
      <c r="W537" s="498"/>
      <c r="X537" s="498"/>
      <c r="Y537" s="498"/>
      <c r="Z537" s="498"/>
    </row>
    <row r="538">
      <c r="A538" s="498"/>
      <c r="B538" s="498"/>
      <c r="C538" s="498"/>
      <c r="D538" s="498"/>
      <c r="E538" s="498"/>
      <c r="F538" s="498"/>
      <c r="G538" s="498"/>
      <c r="H538" s="498"/>
      <c r="I538" s="498"/>
      <c r="J538" s="498"/>
      <c r="K538" s="498"/>
      <c r="L538" s="498"/>
      <c r="M538" s="498"/>
      <c r="N538" s="498"/>
      <c r="O538" s="498"/>
      <c r="P538" s="498"/>
      <c r="Q538" s="498"/>
      <c r="R538" s="498"/>
      <c r="S538" s="498"/>
      <c r="T538" s="498"/>
      <c r="U538" s="498"/>
      <c r="V538" s="498"/>
      <c r="W538" s="498"/>
      <c r="X538" s="498"/>
      <c r="Y538" s="498"/>
      <c r="Z538" s="498"/>
    </row>
    <row r="539">
      <c r="A539" s="498"/>
      <c r="B539" s="498"/>
      <c r="C539" s="498"/>
      <c r="D539" s="498"/>
      <c r="E539" s="498"/>
      <c r="F539" s="498"/>
      <c r="G539" s="498"/>
      <c r="H539" s="498"/>
      <c r="I539" s="498"/>
      <c r="J539" s="498"/>
      <c r="K539" s="498"/>
      <c r="L539" s="498"/>
      <c r="M539" s="498"/>
      <c r="N539" s="498"/>
      <c r="O539" s="498"/>
      <c r="P539" s="498"/>
      <c r="Q539" s="498"/>
      <c r="R539" s="498"/>
      <c r="S539" s="498"/>
      <c r="T539" s="498"/>
      <c r="U539" s="498"/>
      <c r="V539" s="498"/>
      <c r="W539" s="498"/>
      <c r="X539" s="498"/>
      <c r="Y539" s="498"/>
      <c r="Z539" s="498"/>
    </row>
    <row r="540">
      <c r="A540" s="498"/>
      <c r="B540" s="498"/>
      <c r="C540" s="498"/>
      <c r="D540" s="498"/>
      <c r="E540" s="498"/>
      <c r="F540" s="498"/>
      <c r="G540" s="498"/>
      <c r="H540" s="498"/>
      <c r="I540" s="498"/>
      <c r="J540" s="498"/>
      <c r="K540" s="498"/>
      <c r="L540" s="498"/>
      <c r="M540" s="498"/>
      <c r="N540" s="498"/>
      <c r="O540" s="498"/>
      <c r="P540" s="498"/>
      <c r="Q540" s="498"/>
      <c r="R540" s="498"/>
      <c r="S540" s="498"/>
      <c r="T540" s="498"/>
      <c r="U540" s="498"/>
      <c r="V540" s="498"/>
      <c r="W540" s="498"/>
      <c r="X540" s="498"/>
      <c r="Y540" s="498"/>
      <c r="Z540" s="498"/>
    </row>
    <row r="541">
      <c r="A541" s="498"/>
      <c r="B541" s="498"/>
      <c r="C541" s="498"/>
      <c r="D541" s="498"/>
      <c r="E541" s="498"/>
      <c r="F541" s="498"/>
      <c r="G541" s="498"/>
      <c r="H541" s="498"/>
      <c r="I541" s="498"/>
      <c r="J541" s="498"/>
      <c r="K541" s="498"/>
      <c r="L541" s="498"/>
      <c r="M541" s="498"/>
      <c r="N541" s="498"/>
      <c r="O541" s="498"/>
      <c r="P541" s="498"/>
      <c r="Q541" s="498"/>
      <c r="R541" s="498"/>
      <c r="S541" s="498"/>
      <c r="T541" s="498"/>
      <c r="U541" s="498"/>
      <c r="V541" s="498"/>
      <c r="W541" s="498"/>
      <c r="X541" s="498"/>
      <c r="Y541" s="498"/>
      <c r="Z541" s="498"/>
    </row>
    <row r="542">
      <c r="A542" s="498"/>
      <c r="B542" s="498"/>
      <c r="C542" s="498"/>
      <c r="D542" s="498"/>
      <c r="E542" s="498"/>
      <c r="F542" s="498"/>
      <c r="G542" s="498"/>
      <c r="H542" s="498"/>
      <c r="I542" s="498"/>
      <c r="J542" s="498"/>
      <c r="K542" s="498"/>
      <c r="L542" s="498"/>
      <c r="M542" s="498"/>
      <c r="N542" s="498"/>
      <c r="O542" s="498"/>
      <c r="P542" s="498"/>
      <c r="Q542" s="498"/>
      <c r="R542" s="498"/>
      <c r="S542" s="498"/>
      <c r="T542" s="498"/>
      <c r="U542" s="498"/>
      <c r="V542" s="498"/>
      <c r="W542" s="498"/>
      <c r="X542" s="498"/>
      <c r="Y542" s="498"/>
      <c r="Z542" s="498"/>
    </row>
    <row r="543">
      <c r="A543" s="498"/>
      <c r="B543" s="498"/>
      <c r="C543" s="498"/>
      <c r="D543" s="498"/>
      <c r="E543" s="498"/>
      <c r="F543" s="498"/>
      <c r="G543" s="498"/>
      <c r="H543" s="498"/>
      <c r="I543" s="498"/>
      <c r="J543" s="498"/>
      <c r="K543" s="498"/>
      <c r="L543" s="498"/>
      <c r="M543" s="498"/>
      <c r="N543" s="498"/>
      <c r="O543" s="498"/>
      <c r="P543" s="498"/>
      <c r="Q543" s="498"/>
      <c r="R543" s="498"/>
      <c r="S543" s="498"/>
      <c r="T543" s="498"/>
      <c r="U543" s="498"/>
      <c r="V543" s="498"/>
      <c r="W543" s="498"/>
      <c r="X543" s="498"/>
      <c r="Y543" s="498"/>
      <c r="Z543" s="498"/>
    </row>
    <row r="544">
      <c r="A544" s="498"/>
      <c r="B544" s="498"/>
      <c r="C544" s="498"/>
      <c r="D544" s="498"/>
      <c r="E544" s="498"/>
      <c r="F544" s="498"/>
      <c r="G544" s="498"/>
      <c r="H544" s="498"/>
      <c r="I544" s="498"/>
      <c r="J544" s="498"/>
      <c r="K544" s="498"/>
      <c r="L544" s="498"/>
      <c r="M544" s="498"/>
      <c r="N544" s="498"/>
      <c r="O544" s="498"/>
      <c r="P544" s="498"/>
      <c r="Q544" s="498"/>
      <c r="R544" s="498"/>
      <c r="S544" s="498"/>
      <c r="T544" s="498"/>
      <c r="U544" s="498"/>
      <c r="V544" s="498"/>
      <c r="W544" s="498"/>
      <c r="X544" s="498"/>
      <c r="Y544" s="498"/>
      <c r="Z544" s="498"/>
    </row>
    <row r="545">
      <c r="A545" s="498"/>
      <c r="B545" s="498"/>
      <c r="C545" s="498"/>
      <c r="D545" s="498"/>
      <c r="E545" s="498"/>
      <c r="F545" s="498"/>
      <c r="G545" s="498"/>
      <c r="H545" s="498"/>
      <c r="I545" s="498"/>
      <c r="J545" s="498"/>
      <c r="K545" s="498"/>
      <c r="L545" s="498"/>
      <c r="M545" s="498"/>
      <c r="N545" s="498"/>
      <c r="O545" s="498"/>
      <c r="P545" s="498"/>
      <c r="Q545" s="498"/>
      <c r="R545" s="498"/>
      <c r="S545" s="498"/>
      <c r="T545" s="498"/>
      <c r="U545" s="498"/>
      <c r="V545" s="498"/>
      <c r="W545" s="498"/>
      <c r="X545" s="498"/>
      <c r="Y545" s="498"/>
      <c r="Z545" s="498"/>
    </row>
    <row r="546">
      <c r="A546" s="498"/>
      <c r="B546" s="498"/>
      <c r="C546" s="498"/>
      <c r="D546" s="498"/>
      <c r="E546" s="498"/>
      <c r="F546" s="498"/>
      <c r="G546" s="498"/>
      <c r="H546" s="498"/>
      <c r="I546" s="498"/>
      <c r="J546" s="498"/>
      <c r="K546" s="498"/>
      <c r="L546" s="498"/>
      <c r="M546" s="498"/>
      <c r="N546" s="498"/>
      <c r="O546" s="498"/>
      <c r="P546" s="498"/>
      <c r="Q546" s="498"/>
      <c r="R546" s="498"/>
      <c r="S546" s="498"/>
      <c r="T546" s="498"/>
      <c r="U546" s="498"/>
      <c r="V546" s="498"/>
      <c r="W546" s="498"/>
      <c r="X546" s="498"/>
      <c r="Y546" s="498"/>
      <c r="Z546" s="498"/>
    </row>
    <row r="547">
      <c r="A547" s="498"/>
      <c r="B547" s="498"/>
      <c r="C547" s="498"/>
      <c r="D547" s="498"/>
      <c r="E547" s="498"/>
      <c r="F547" s="498"/>
      <c r="G547" s="498"/>
      <c r="H547" s="498"/>
      <c r="I547" s="498"/>
      <c r="J547" s="498"/>
      <c r="K547" s="498"/>
      <c r="L547" s="498"/>
      <c r="M547" s="498"/>
      <c r="N547" s="498"/>
      <c r="O547" s="498"/>
      <c r="P547" s="498"/>
      <c r="Q547" s="498"/>
      <c r="R547" s="498"/>
      <c r="S547" s="498"/>
      <c r="T547" s="498"/>
      <c r="U547" s="498"/>
      <c r="V547" s="498"/>
      <c r="W547" s="498"/>
      <c r="X547" s="498"/>
      <c r="Y547" s="498"/>
      <c r="Z547" s="498"/>
    </row>
    <row r="548">
      <c r="A548" s="498"/>
      <c r="B548" s="498"/>
      <c r="C548" s="498"/>
      <c r="D548" s="498"/>
      <c r="E548" s="498"/>
      <c r="F548" s="498"/>
      <c r="G548" s="498"/>
      <c r="H548" s="498"/>
      <c r="I548" s="498"/>
      <c r="J548" s="498"/>
      <c r="K548" s="498"/>
      <c r="L548" s="498"/>
      <c r="M548" s="498"/>
      <c r="N548" s="498"/>
      <c r="O548" s="498"/>
      <c r="P548" s="498"/>
      <c r="Q548" s="498"/>
      <c r="R548" s="498"/>
      <c r="S548" s="498"/>
      <c r="T548" s="498"/>
      <c r="U548" s="498"/>
      <c r="V548" s="498"/>
      <c r="W548" s="498"/>
      <c r="X548" s="498"/>
      <c r="Y548" s="498"/>
      <c r="Z548" s="498"/>
    </row>
    <row r="549">
      <c r="A549" s="498"/>
      <c r="B549" s="498"/>
      <c r="C549" s="498"/>
      <c r="D549" s="498"/>
      <c r="E549" s="498"/>
      <c r="F549" s="498"/>
      <c r="G549" s="498"/>
      <c r="H549" s="498"/>
      <c r="I549" s="498"/>
      <c r="J549" s="498"/>
      <c r="K549" s="498"/>
      <c r="L549" s="498"/>
      <c r="M549" s="498"/>
      <c r="N549" s="498"/>
      <c r="O549" s="498"/>
      <c r="P549" s="498"/>
      <c r="Q549" s="498"/>
      <c r="R549" s="498"/>
      <c r="S549" s="498"/>
      <c r="T549" s="498"/>
      <c r="U549" s="498"/>
      <c r="V549" s="498"/>
      <c r="W549" s="498"/>
      <c r="X549" s="498"/>
      <c r="Y549" s="498"/>
      <c r="Z549" s="498"/>
    </row>
    <row r="550">
      <c r="A550" s="498"/>
      <c r="B550" s="498"/>
      <c r="C550" s="498"/>
      <c r="D550" s="498"/>
      <c r="E550" s="498"/>
      <c r="F550" s="498"/>
      <c r="G550" s="498"/>
      <c r="H550" s="498"/>
      <c r="I550" s="498"/>
      <c r="J550" s="498"/>
      <c r="K550" s="498"/>
      <c r="L550" s="498"/>
      <c r="M550" s="498"/>
      <c r="N550" s="498"/>
      <c r="O550" s="498"/>
      <c r="P550" s="498"/>
      <c r="Q550" s="498"/>
      <c r="R550" s="498"/>
      <c r="S550" s="498"/>
      <c r="T550" s="498"/>
      <c r="U550" s="498"/>
      <c r="V550" s="498"/>
      <c r="W550" s="498"/>
      <c r="X550" s="498"/>
      <c r="Y550" s="498"/>
      <c r="Z550" s="498"/>
    </row>
    <row r="551">
      <c r="A551" s="498"/>
      <c r="B551" s="498"/>
      <c r="C551" s="498"/>
      <c r="D551" s="498"/>
      <c r="E551" s="498"/>
      <c r="F551" s="498"/>
      <c r="G551" s="498"/>
      <c r="H551" s="498"/>
      <c r="I551" s="498"/>
      <c r="J551" s="498"/>
      <c r="K551" s="498"/>
      <c r="L551" s="498"/>
      <c r="M551" s="498"/>
      <c r="N551" s="498"/>
      <c r="O551" s="498"/>
      <c r="P551" s="498"/>
      <c r="Q551" s="498"/>
      <c r="R551" s="498"/>
      <c r="S551" s="498"/>
      <c r="T551" s="498"/>
      <c r="U551" s="498"/>
      <c r="V551" s="498"/>
      <c r="W551" s="498"/>
      <c r="X551" s="498"/>
      <c r="Y551" s="498"/>
      <c r="Z551" s="498"/>
    </row>
    <row r="552">
      <c r="A552" s="498"/>
      <c r="B552" s="498"/>
      <c r="C552" s="498"/>
      <c r="D552" s="498"/>
      <c r="E552" s="498"/>
      <c r="F552" s="498"/>
      <c r="G552" s="498"/>
      <c r="H552" s="498"/>
      <c r="I552" s="498"/>
      <c r="J552" s="498"/>
      <c r="K552" s="498"/>
      <c r="L552" s="498"/>
      <c r="M552" s="498"/>
      <c r="N552" s="498"/>
      <c r="O552" s="498"/>
      <c r="P552" s="498"/>
      <c r="Q552" s="498"/>
      <c r="R552" s="498"/>
      <c r="S552" s="498"/>
      <c r="T552" s="498"/>
      <c r="U552" s="498"/>
      <c r="V552" s="498"/>
      <c r="W552" s="498"/>
      <c r="X552" s="498"/>
      <c r="Y552" s="498"/>
      <c r="Z552" s="498"/>
    </row>
    <row r="553">
      <c r="A553" s="498"/>
      <c r="B553" s="498"/>
      <c r="C553" s="498"/>
      <c r="D553" s="498"/>
      <c r="E553" s="498"/>
      <c r="F553" s="498"/>
      <c r="G553" s="498"/>
      <c r="H553" s="498"/>
      <c r="I553" s="498"/>
      <c r="J553" s="498"/>
      <c r="K553" s="498"/>
      <c r="L553" s="498"/>
      <c r="M553" s="498"/>
      <c r="N553" s="498"/>
      <c r="O553" s="498"/>
      <c r="P553" s="498"/>
      <c r="Q553" s="498"/>
      <c r="R553" s="498"/>
      <c r="S553" s="498"/>
      <c r="T553" s="498"/>
      <c r="U553" s="498"/>
      <c r="V553" s="498"/>
      <c r="W553" s="498"/>
      <c r="X553" s="498"/>
      <c r="Y553" s="498"/>
      <c r="Z553" s="498"/>
    </row>
    <row r="554">
      <c r="A554" s="498"/>
      <c r="B554" s="498"/>
      <c r="C554" s="498"/>
      <c r="D554" s="498"/>
      <c r="E554" s="498"/>
      <c r="F554" s="498"/>
      <c r="G554" s="498"/>
      <c r="H554" s="498"/>
      <c r="I554" s="498"/>
      <c r="J554" s="498"/>
      <c r="K554" s="498"/>
      <c r="L554" s="498"/>
      <c r="M554" s="498"/>
      <c r="N554" s="498"/>
      <c r="O554" s="498"/>
      <c r="P554" s="498"/>
      <c r="Q554" s="498"/>
      <c r="R554" s="498"/>
      <c r="S554" s="498"/>
      <c r="T554" s="498"/>
      <c r="U554" s="498"/>
      <c r="V554" s="498"/>
      <c r="W554" s="498"/>
      <c r="X554" s="498"/>
      <c r="Y554" s="498"/>
      <c r="Z554" s="498"/>
    </row>
    <row r="555">
      <c r="A555" s="498"/>
      <c r="B555" s="498"/>
      <c r="C555" s="498"/>
      <c r="D555" s="498"/>
      <c r="E555" s="498"/>
      <c r="F555" s="498"/>
      <c r="G555" s="498"/>
      <c r="H555" s="498"/>
      <c r="I555" s="498"/>
      <c r="J555" s="498"/>
      <c r="K555" s="498"/>
      <c r="L555" s="498"/>
      <c r="M555" s="498"/>
      <c r="N555" s="498"/>
      <c r="O555" s="498"/>
      <c r="P555" s="498"/>
      <c r="Q555" s="498"/>
      <c r="R555" s="498"/>
      <c r="S555" s="498"/>
      <c r="T555" s="498"/>
      <c r="U555" s="498"/>
      <c r="V555" s="498"/>
      <c r="W555" s="498"/>
      <c r="X555" s="498"/>
      <c r="Y555" s="498"/>
      <c r="Z555" s="498"/>
    </row>
    <row r="556">
      <c r="A556" s="498"/>
      <c r="B556" s="498"/>
      <c r="C556" s="498"/>
      <c r="D556" s="498"/>
      <c r="E556" s="498"/>
      <c r="F556" s="498"/>
      <c r="G556" s="498"/>
      <c r="H556" s="498"/>
      <c r="I556" s="498"/>
      <c r="J556" s="498"/>
      <c r="K556" s="498"/>
      <c r="L556" s="498"/>
      <c r="M556" s="498"/>
      <c r="N556" s="498"/>
      <c r="O556" s="498"/>
      <c r="P556" s="498"/>
      <c r="Q556" s="498"/>
      <c r="R556" s="498"/>
      <c r="S556" s="498"/>
      <c r="T556" s="498"/>
      <c r="U556" s="498"/>
      <c r="V556" s="498"/>
      <c r="W556" s="498"/>
      <c r="X556" s="498"/>
      <c r="Y556" s="498"/>
      <c r="Z556" s="498"/>
    </row>
    <row r="557">
      <c r="A557" s="498"/>
      <c r="B557" s="498"/>
      <c r="C557" s="498"/>
      <c r="D557" s="498"/>
      <c r="E557" s="498"/>
      <c r="F557" s="498"/>
      <c r="G557" s="498"/>
      <c r="H557" s="498"/>
      <c r="I557" s="498"/>
      <c r="J557" s="498"/>
      <c r="K557" s="498"/>
      <c r="L557" s="498"/>
      <c r="M557" s="498"/>
      <c r="N557" s="498"/>
      <c r="O557" s="498"/>
      <c r="P557" s="498"/>
      <c r="Q557" s="498"/>
      <c r="R557" s="498"/>
      <c r="S557" s="498"/>
      <c r="T557" s="498"/>
      <c r="U557" s="498"/>
      <c r="V557" s="498"/>
      <c r="W557" s="498"/>
      <c r="X557" s="498"/>
      <c r="Y557" s="498"/>
      <c r="Z557" s="498"/>
    </row>
    <row r="558">
      <c r="A558" s="498"/>
      <c r="B558" s="498"/>
      <c r="C558" s="498"/>
      <c r="D558" s="498"/>
      <c r="E558" s="498"/>
      <c r="F558" s="498"/>
      <c r="G558" s="498"/>
      <c r="H558" s="498"/>
      <c r="I558" s="498"/>
      <c r="J558" s="498"/>
      <c r="K558" s="498"/>
      <c r="L558" s="498"/>
      <c r="M558" s="498"/>
      <c r="N558" s="498"/>
      <c r="O558" s="498"/>
      <c r="P558" s="498"/>
      <c r="Q558" s="498"/>
      <c r="R558" s="498"/>
      <c r="S558" s="498"/>
      <c r="T558" s="498"/>
      <c r="U558" s="498"/>
      <c r="V558" s="498"/>
      <c r="W558" s="498"/>
      <c r="X558" s="498"/>
      <c r="Y558" s="498"/>
      <c r="Z558" s="498"/>
    </row>
    <row r="559">
      <c r="A559" s="498"/>
      <c r="B559" s="498"/>
      <c r="C559" s="498"/>
      <c r="D559" s="498"/>
      <c r="E559" s="498"/>
      <c r="F559" s="498"/>
      <c r="G559" s="498"/>
      <c r="H559" s="498"/>
      <c r="I559" s="498"/>
      <c r="J559" s="498"/>
      <c r="K559" s="498"/>
      <c r="L559" s="498"/>
      <c r="M559" s="498"/>
      <c r="N559" s="498"/>
      <c r="O559" s="498"/>
      <c r="P559" s="498"/>
      <c r="Q559" s="498"/>
      <c r="R559" s="498"/>
      <c r="S559" s="498"/>
      <c r="T559" s="498"/>
      <c r="U559" s="498"/>
      <c r="V559" s="498"/>
      <c r="W559" s="498"/>
      <c r="X559" s="498"/>
      <c r="Y559" s="498"/>
      <c r="Z559" s="498"/>
    </row>
    <row r="560">
      <c r="A560" s="498"/>
      <c r="B560" s="498"/>
      <c r="C560" s="498"/>
      <c r="D560" s="498"/>
      <c r="E560" s="498"/>
      <c r="F560" s="498"/>
      <c r="G560" s="498"/>
      <c r="H560" s="498"/>
      <c r="I560" s="498"/>
      <c r="J560" s="498"/>
      <c r="K560" s="498"/>
      <c r="L560" s="498"/>
      <c r="M560" s="498"/>
      <c r="N560" s="498"/>
      <c r="O560" s="498"/>
      <c r="P560" s="498"/>
      <c r="Q560" s="498"/>
      <c r="R560" s="498"/>
      <c r="S560" s="498"/>
      <c r="T560" s="498"/>
      <c r="U560" s="498"/>
      <c r="V560" s="498"/>
      <c r="W560" s="498"/>
      <c r="X560" s="498"/>
      <c r="Y560" s="498"/>
      <c r="Z560" s="498"/>
    </row>
    <row r="561">
      <c r="A561" s="498"/>
      <c r="B561" s="498"/>
      <c r="C561" s="498"/>
      <c r="D561" s="498"/>
      <c r="E561" s="498"/>
      <c r="F561" s="498"/>
      <c r="G561" s="498"/>
      <c r="H561" s="498"/>
      <c r="I561" s="498"/>
      <c r="J561" s="498"/>
      <c r="K561" s="498"/>
      <c r="L561" s="498"/>
      <c r="M561" s="498"/>
      <c r="N561" s="498"/>
      <c r="O561" s="498"/>
      <c r="P561" s="498"/>
      <c r="Q561" s="498"/>
      <c r="R561" s="498"/>
      <c r="S561" s="498"/>
      <c r="T561" s="498"/>
      <c r="U561" s="498"/>
      <c r="V561" s="498"/>
      <c r="W561" s="498"/>
      <c r="X561" s="498"/>
      <c r="Y561" s="498"/>
      <c r="Z561" s="498"/>
    </row>
    <row r="562">
      <c r="A562" s="498"/>
      <c r="B562" s="498"/>
      <c r="C562" s="498"/>
      <c r="D562" s="498"/>
      <c r="E562" s="498"/>
      <c r="F562" s="498"/>
      <c r="G562" s="498"/>
      <c r="H562" s="498"/>
      <c r="I562" s="498"/>
      <c r="J562" s="498"/>
      <c r="K562" s="498"/>
      <c r="L562" s="498"/>
      <c r="M562" s="498"/>
      <c r="N562" s="498"/>
      <c r="O562" s="498"/>
      <c r="P562" s="498"/>
      <c r="Q562" s="498"/>
      <c r="R562" s="498"/>
      <c r="S562" s="498"/>
      <c r="T562" s="498"/>
      <c r="U562" s="498"/>
      <c r="V562" s="498"/>
      <c r="W562" s="498"/>
      <c r="X562" s="498"/>
      <c r="Y562" s="498"/>
      <c r="Z562" s="498"/>
    </row>
    <row r="563">
      <c r="A563" s="498"/>
      <c r="B563" s="498"/>
      <c r="C563" s="498"/>
      <c r="D563" s="498"/>
      <c r="E563" s="498"/>
      <c r="F563" s="498"/>
      <c r="G563" s="498"/>
      <c r="H563" s="498"/>
      <c r="I563" s="498"/>
      <c r="J563" s="498"/>
      <c r="K563" s="498"/>
      <c r="L563" s="498"/>
      <c r="M563" s="498"/>
      <c r="N563" s="498"/>
      <c r="O563" s="498"/>
      <c r="P563" s="498"/>
      <c r="Q563" s="498"/>
      <c r="R563" s="498"/>
      <c r="S563" s="498"/>
      <c r="T563" s="498"/>
      <c r="U563" s="498"/>
      <c r="V563" s="498"/>
      <c r="W563" s="498"/>
      <c r="X563" s="498"/>
      <c r="Y563" s="498"/>
      <c r="Z563" s="498"/>
    </row>
    <row r="564">
      <c r="A564" s="498"/>
      <c r="B564" s="498"/>
      <c r="C564" s="498"/>
      <c r="D564" s="498"/>
      <c r="E564" s="498"/>
      <c r="F564" s="498"/>
      <c r="G564" s="498"/>
      <c r="H564" s="498"/>
      <c r="I564" s="498"/>
      <c r="J564" s="498"/>
      <c r="K564" s="498"/>
      <c r="L564" s="498"/>
      <c r="M564" s="498"/>
      <c r="N564" s="498"/>
      <c r="O564" s="498"/>
      <c r="P564" s="498"/>
      <c r="Q564" s="498"/>
      <c r="R564" s="498"/>
      <c r="S564" s="498"/>
      <c r="T564" s="498"/>
      <c r="U564" s="498"/>
      <c r="V564" s="498"/>
      <c r="W564" s="498"/>
      <c r="X564" s="498"/>
      <c r="Y564" s="498"/>
      <c r="Z564" s="498"/>
    </row>
    <row r="565">
      <c r="A565" s="498"/>
      <c r="B565" s="498"/>
      <c r="C565" s="498"/>
      <c r="D565" s="498"/>
      <c r="E565" s="498"/>
      <c r="F565" s="498"/>
      <c r="G565" s="498"/>
      <c r="H565" s="498"/>
      <c r="I565" s="498"/>
      <c r="J565" s="498"/>
      <c r="K565" s="498"/>
      <c r="L565" s="498"/>
      <c r="M565" s="498"/>
      <c r="N565" s="498"/>
      <c r="O565" s="498"/>
      <c r="P565" s="498"/>
      <c r="Q565" s="498"/>
      <c r="R565" s="498"/>
      <c r="S565" s="498"/>
      <c r="T565" s="498"/>
      <c r="U565" s="498"/>
      <c r="V565" s="498"/>
      <c r="W565" s="498"/>
      <c r="X565" s="498"/>
      <c r="Y565" s="498"/>
      <c r="Z565" s="498"/>
    </row>
    <row r="566">
      <c r="A566" s="498"/>
      <c r="B566" s="498"/>
      <c r="C566" s="498"/>
      <c r="D566" s="498"/>
      <c r="E566" s="498"/>
      <c r="F566" s="498"/>
      <c r="G566" s="498"/>
      <c r="H566" s="498"/>
      <c r="I566" s="498"/>
      <c r="J566" s="498"/>
      <c r="K566" s="498"/>
      <c r="L566" s="498"/>
      <c r="M566" s="498"/>
      <c r="N566" s="498"/>
      <c r="O566" s="498"/>
      <c r="P566" s="498"/>
      <c r="Q566" s="498"/>
      <c r="R566" s="498"/>
      <c r="S566" s="498"/>
      <c r="T566" s="498"/>
      <c r="U566" s="498"/>
      <c r="V566" s="498"/>
      <c r="W566" s="498"/>
      <c r="X566" s="498"/>
      <c r="Y566" s="498"/>
      <c r="Z566" s="498"/>
    </row>
    <row r="567">
      <c r="A567" s="498"/>
      <c r="B567" s="498"/>
      <c r="C567" s="498"/>
      <c r="D567" s="498"/>
      <c r="E567" s="498"/>
      <c r="F567" s="498"/>
      <c r="G567" s="498"/>
      <c r="H567" s="498"/>
      <c r="I567" s="498"/>
      <c r="J567" s="498"/>
      <c r="K567" s="498"/>
      <c r="L567" s="498"/>
      <c r="M567" s="498"/>
      <c r="N567" s="498"/>
      <c r="O567" s="498"/>
      <c r="P567" s="498"/>
      <c r="Q567" s="498"/>
      <c r="R567" s="498"/>
      <c r="S567" s="498"/>
      <c r="T567" s="498"/>
      <c r="U567" s="498"/>
      <c r="V567" s="498"/>
      <c r="W567" s="498"/>
      <c r="X567" s="498"/>
      <c r="Y567" s="498"/>
      <c r="Z567" s="498"/>
    </row>
    <row r="568">
      <c r="A568" s="498"/>
      <c r="B568" s="498"/>
      <c r="C568" s="498"/>
      <c r="D568" s="498"/>
      <c r="E568" s="498"/>
      <c r="F568" s="498"/>
      <c r="G568" s="498"/>
      <c r="H568" s="498"/>
      <c r="I568" s="498"/>
      <c r="J568" s="498"/>
      <c r="K568" s="498"/>
      <c r="L568" s="498"/>
      <c r="M568" s="498"/>
      <c r="N568" s="498"/>
      <c r="O568" s="498"/>
      <c r="P568" s="498"/>
      <c r="Q568" s="498"/>
      <c r="R568" s="498"/>
      <c r="S568" s="498"/>
      <c r="T568" s="498"/>
      <c r="U568" s="498"/>
      <c r="V568" s="498"/>
      <c r="W568" s="498"/>
      <c r="X568" s="498"/>
      <c r="Y568" s="498"/>
      <c r="Z568" s="498"/>
    </row>
    <row r="569">
      <c r="A569" s="498"/>
      <c r="B569" s="498"/>
      <c r="C569" s="498"/>
      <c r="D569" s="498"/>
      <c r="E569" s="498"/>
      <c r="F569" s="498"/>
      <c r="G569" s="498"/>
      <c r="H569" s="498"/>
      <c r="I569" s="498"/>
      <c r="J569" s="498"/>
      <c r="K569" s="498"/>
      <c r="L569" s="498"/>
      <c r="M569" s="498"/>
      <c r="N569" s="498"/>
      <c r="O569" s="498"/>
      <c r="P569" s="498"/>
      <c r="Q569" s="498"/>
      <c r="R569" s="498"/>
      <c r="S569" s="498"/>
      <c r="T569" s="498"/>
      <c r="U569" s="498"/>
      <c r="V569" s="498"/>
      <c r="W569" s="498"/>
      <c r="X569" s="498"/>
      <c r="Y569" s="498"/>
      <c r="Z569" s="498"/>
    </row>
    <row r="570">
      <c r="A570" s="498"/>
      <c r="B570" s="498"/>
      <c r="C570" s="498"/>
      <c r="D570" s="498"/>
      <c r="E570" s="498"/>
      <c r="F570" s="498"/>
      <c r="G570" s="498"/>
      <c r="H570" s="498"/>
      <c r="I570" s="498"/>
      <c r="J570" s="498"/>
      <c r="K570" s="498"/>
      <c r="L570" s="498"/>
      <c r="M570" s="498"/>
      <c r="N570" s="498"/>
      <c r="O570" s="498"/>
      <c r="P570" s="498"/>
      <c r="Q570" s="498"/>
      <c r="R570" s="498"/>
      <c r="S570" s="498"/>
      <c r="T570" s="498"/>
      <c r="U570" s="498"/>
      <c r="V570" s="498"/>
      <c r="W570" s="498"/>
      <c r="X570" s="498"/>
      <c r="Y570" s="498"/>
      <c r="Z570" s="498"/>
    </row>
    <row r="571">
      <c r="A571" s="498"/>
      <c r="B571" s="498"/>
      <c r="C571" s="498"/>
      <c r="D571" s="498"/>
      <c r="E571" s="498"/>
      <c r="F571" s="498"/>
      <c r="G571" s="498"/>
      <c r="H571" s="498"/>
      <c r="I571" s="498"/>
      <c r="J571" s="498"/>
      <c r="K571" s="498"/>
      <c r="L571" s="498"/>
      <c r="M571" s="498"/>
      <c r="N571" s="498"/>
      <c r="O571" s="498"/>
      <c r="P571" s="498"/>
      <c r="Q571" s="498"/>
      <c r="R571" s="498"/>
      <c r="S571" s="498"/>
      <c r="T571" s="498"/>
      <c r="U571" s="498"/>
      <c r="V571" s="498"/>
      <c r="W571" s="498"/>
      <c r="X571" s="498"/>
      <c r="Y571" s="498"/>
      <c r="Z571" s="498"/>
    </row>
    <row r="572">
      <c r="A572" s="498"/>
      <c r="B572" s="498"/>
      <c r="C572" s="498"/>
      <c r="D572" s="498"/>
      <c r="E572" s="498"/>
      <c r="F572" s="498"/>
      <c r="G572" s="498"/>
      <c r="H572" s="498"/>
      <c r="I572" s="498"/>
      <c r="J572" s="498"/>
      <c r="K572" s="498"/>
      <c r="L572" s="498"/>
      <c r="M572" s="498"/>
      <c r="N572" s="498"/>
      <c r="O572" s="498"/>
      <c r="P572" s="498"/>
      <c r="Q572" s="498"/>
      <c r="R572" s="498"/>
      <c r="S572" s="498"/>
      <c r="T572" s="498"/>
      <c r="U572" s="498"/>
      <c r="V572" s="498"/>
      <c r="W572" s="498"/>
      <c r="X572" s="498"/>
      <c r="Y572" s="498"/>
      <c r="Z572" s="498"/>
    </row>
    <row r="573">
      <c r="A573" s="498"/>
      <c r="B573" s="498"/>
      <c r="C573" s="498"/>
      <c r="D573" s="498"/>
      <c r="E573" s="498"/>
      <c r="F573" s="498"/>
      <c r="G573" s="498"/>
      <c r="H573" s="498"/>
      <c r="I573" s="498"/>
      <c r="J573" s="498"/>
      <c r="K573" s="498"/>
      <c r="L573" s="498"/>
      <c r="M573" s="498"/>
      <c r="N573" s="498"/>
      <c r="O573" s="498"/>
      <c r="P573" s="498"/>
      <c r="Q573" s="498"/>
      <c r="R573" s="498"/>
      <c r="S573" s="498"/>
      <c r="T573" s="498"/>
      <c r="U573" s="498"/>
      <c r="V573" s="498"/>
      <c r="W573" s="498"/>
      <c r="X573" s="498"/>
      <c r="Y573" s="498"/>
      <c r="Z573" s="498"/>
    </row>
    <row r="574">
      <c r="A574" s="498"/>
      <c r="B574" s="498"/>
      <c r="C574" s="498"/>
      <c r="D574" s="498"/>
      <c r="E574" s="498"/>
      <c r="F574" s="498"/>
      <c r="G574" s="498"/>
      <c r="H574" s="498"/>
      <c r="I574" s="498"/>
      <c r="J574" s="498"/>
      <c r="K574" s="498"/>
      <c r="L574" s="498"/>
      <c r="M574" s="498"/>
      <c r="N574" s="498"/>
      <c r="O574" s="498"/>
      <c r="P574" s="498"/>
      <c r="Q574" s="498"/>
      <c r="R574" s="498"/>
      <c r="S574" s="498"/>
      <c r="T574" s="498"/>
      <c r="U574" s="498"/>
      <c r="V574" s="498"/>
      <c r="W574" s="498"/>
      <c r="X574" s="498"/>
      <c r="Y574" s="498"/>
      <c r="Z574" s="498"/>
    </row>
    <row r="575">
      <c r="A575" s="498"/>
      <c r="B575" s="498"/>
      <c r="C575" s="498"/>
      <c r="D575" s="498"/>
      <c r="E575" s="498"/>
      <c r="F575" s="498"/>
      <c r="G575" s="498"/>
      <c r="H575" s="498"/>
      <c r="I575" s="498"/>
      <c r="J575" s="498"/>
      <c r="K575" s="498"/>
      <c r="L575" s="498"/>
      <c r="M575" s="498"/>
      <c r="N575" s="498"/>
      <c r="O575" s="498"/>
      <c r="P575" s="498"/>
      <c r="Q575" s="498"/>
      <c r="R575" s="498"/>
      <c r="S575" s="498"/>
      <c r="T575" s="498"/>
      <c r="U575" s="498"/>
      <c r="V575" s="498"/>
      <c r="W575" s="498"/>
      <c r="X575" s="498"/>
      <c r="Y575" s="498"/>
      <c r="Z575" s="498"/>
    </row>
    <row r="576">
      <c r="A576" s="498"/>
      <c r="B576" s="498"/>
      <c r="C576" s="498"/>
      <c r="D576" s="498"/>
      <c r="E576" s="498"/>
      <c r="F576" s="498"/>
      <c r="G576" s="498"/>
      <c r="H576" s="498"/>
      <c r="I576" s="498"/>
      <c r="J576" s="498"/>
      <c r="K576" s="498"/>
      <c r="L576" s="498"/>
      <c r="M576" s="498"/>
      <c r="N576" s="498"/>
      <c r="O576" s="498"/>
      <c r="P576" s="498"/>
      <c r="Q576" s="498"/>
      <c r="R576" s="498"/>
      <c r="S576" s="498"/>
      <c r="T576" s="498"/>
      <c r="U576" s="498"/>
      <c r="V576" s="498"/>
      <c r="W576" s="498"/>
      <c r="X576" s="498"/>
      <c r="Y576" s="498"/>
      <c r="Z576" s="498"/>
    </row>
    <row r="577">
      <c r="A577" s="498"/>
      <c r="B577" s="498"/>
      <c r="C577" s="498"/>
      <c r="D577" s="498"/>
      <c r="E577" s="498"/>
      <c r="F577" s="498"/>
      <c r="G577" s="498"/>
      <c r="H577" s="498"/>
      <c r="I577" s="498"/>
      <c r="J577" s="498"/>
      <c r="K577" s="498"/>
      <c r="L577" s="498"/>
      <c r="M577" s="498"/>
      <c r="N577" s="498"/>
      <c r="O577" s="498"/>
      <c r="P577" s="498"/>
      <c r="Q577" s="498"/>
      <c r="R577" s="498"/>
      <c r="S577" s="498"/>
      <c r="T577" s="498"/>
      <c r="U577" s="498"/>
      <c r="V577" s="498"/>
      <c r="W577" s="498"/>
      <c r="X577" s="498"/>
      <c r="Y577" s="498"/>
      <c r="Z577" s="498"/>
    </row>
    <row r="578">
      <c r="A578" s="498"/>
      <c r="B578" s="498"/>
      <c r="C578" s="498"/>
      <c r="D578" s="498"/>
      <c r="E578" s="498"/>
      <c r="F578" s="498"/>
      <c r="G578" s="498"/>
      <c r="H578" s="498"/>
      <c r="I578" s="498"/>
      <c r="J578" s="498"/>
      <c r="K578" s="498"/>
      <c r="L578" s="498"/>
      <c r="M578" s="498"/>
      <c r="N578" s="498"/>
      <c r="O578" s="498"/>
      <c r="P578" s="498"/>
      <c r="Q578" s="498"/>
      <c r="R578" s="498"/>
      <c r="S578" s="498"/>
      <c r="T578" s="498"/>
      <c r="U578" s="498"/>
      <c r="V578" s="498"/>
      <c r="W578" s="498"/>
      <c r="X578" s="498"/>
      <c r="Y578" s="498"/>
      <c r="Z578" s="498"/>
    </row>
    <row r="579">
      <c r="A579" s="498"/>
      <c r="B579" s="498"/>
      <c r="C579" s="498"/>
      <c r="D579" s="498"/>
      <c r="E579" s="498"/>
      <c r="F579" s="498"/>
      <c r="G579" s="498"/>
      <c r="H579" s="498"/>
      <c r="I579" s="498"/>
      <c r="J579" s="498"/>
      <c r="K579" s="498"/>
      <c r="L579" s="498"/>
      <c r="M579" s="498"/>
      <c r="N579" s="498"/>
      <c r="O579" s="498"/>
      <c r="P579" s="498"/>
      <c r="Q579" s="498"/>
      <c r="R579" s="498"/>
      <c r="S579" s="498"/>
      <c r="T579" s="498"/>
      <c r="U579" s="498"/>
      <c r="V579" s="498"/>
      <c r="W579" s="498"/>
      <c r="X579" s="498"/>
      <c r="Y579" s="498"/>
      <c r="Z579" s="498"/>
    </row>
    <row r="580">
      <c r="A580" s="498"/>
      <c r="B580" s="498"/>
      <c r="C580" s="498"/>
      <c r="D580" s="498"/>
      <c r="E580" s="498"/>
      <c r="F580" s="498"/>
      <c r="G580" s="498"/>
      <c r="H580" s="498"/>
      <c r="I580" s="498"/>
      <c r="J580" s="498"/>
      <c r="K580" s="498"/>
      <c r="L580" s="498"/>
      <c r="M580" s="498"/>
      <c r="N580" s="498"/>
      <c r="O580" s="498"/>
      <c r="P580" s="498"/>
      <c r="Q580" s="498"/>
      <c r="R580" s="498"/>
      <c r="S580" s="498"/>
      <c r="T580" s="498"/>
      <c r="U580" s="498"/>
      <c r="V580" s="498"/>
      <c r="W580" s="498"/>
      <c r="X580" s="498"/>
      <c r="Y580" s="498"/>
      <c r="Z580" s="498"/>
    </row>
    <row r="581">
      <c r="A581" s="498"/>
      <c r="B581" s="498"/>
      <c r="C581" s="498"/>
      <c r="D581" s="498"/>
      <c r="E581" s="498"/>
      <c r="F581" s="498"/>
      <c r="G581" s="498"/>
      <c r="H581" s="498"/>
      <c r="I581" s="498"/>
      <c r="J581" s="498"/>
      <c r="K581" s="498"/>
      <c r="L581" s="498"/>
      <c r="M581" s="498"/>
      <c r="N581" s="498"/>
      <c r="O581" s="498"/>
      <c r="P581" s="498"/>
      <c r="Q581" s="498"/>
      <c r="R581" s="498"/>
      <c r="S581" s="498"/>
      <c r="T581" s="498"/>
      <c r="U581" s="498"/>
      <c r="V581" s="498"/>
      <c r="W581" s="498"/>
      <c r="X581" s="498"/>
      <c r="Y581" s="498"/>
      <c r="Z581" s="498"/>
    </row>
    <row r="582">
      <c r="A582" s="498"/>
      <c r="B582" s="498"/>
      <c r="C582" s="498"/>
      <c r="D582" s="498"/>
      <c r="E582" s="498"/>
      <c r="F582" s="498"/>
      <c r="G582" s="498"/>
      <c r="H582" s="498"/>
      <c r="I582" s="498"/>
      <c r="J582" s="498"/>
      <c r="K582" s="498"/>
      <c r="L582" s="498"/>
      <c r="M582" s="498"/>
      <c r="N582" s="498"/>
      <c r="O582" s="498"/>
      <c r="P582" s="498"/>
      <c r="Q582" s="498"/>
      <c r="R582" s="498"/>
      <c r="S582" s="498"/>
      <c r="T582" s="498"/>
      <c r="U582" s="498"/>
      <c r="V582" s="498"/>
      <c r="W582" s="498"/>
      <c r="X582" s="498"/>
      <c r="Y582" s="498"/>
      <c r="Z582" s="498"/>
    </row>
    <row r="583">
      <c r="A583" s="498"/>
      <c r="B583" s="498"/>
      <c r="C583" s="498"/>
      <c r="D583" s="498"/>
      <c r="E583" s="498"/>
      <c r="F583" s="498"/>
      <c r="G583" s="498"/>
      <c r="H583" s="498"/>
      <c r="I583" s="498"/>
      <c r="J583" s="498"/>
      <c r="K583" s="498"/>
      <c r="L583" s="498"/>
      <c r="M583" s="498"/>
      <c r="N583" s="498"/>
      <c r="O583" s="498"/>
      <c r="P583" s="498"/>
      <c r="Q583" s="498"/>
      <c r="R583" s="498"/>
      <c r="S583" s="498"/>
      <c r="T583" s="498"/>
      <c r="U583" s="498"/>
      <c r="V583" s="498"/>
      <c r="W583" s="498"/>
      <c r="X583" s="498"/>
      <c r="Y583" s="498"/>
      <c r="Z583" s="498"/>
    </row>
    <row r="584">
      <c r="A584" s="498"/>
      <c r="B584" s="498"/>
      <c r="C584" s="498"/>
      <c r="D584" s="498"/>
      <c r="E584" s="498"/>
      <c r="F584" s="498"/>
      <c r="G584" s="498"/>
      <c r="H584" s="498"/>
      <c r="I584" s="498"/>
      <c r="J584" s="498"/>
      <c r="K584" s="498"/>
      <c r="L584" s="498"/>
      <c r="M584" s="498"/>
      <c r="N584" s="498"/>
      <c r="O584" s="498"/>
      <c r="P584" s="498"/>
      <c r="Q584" s="498"/>
      <c r="R584" s="498"/>
      <c r="S584" s="498"/>
      <c r="T584" s="498"/>
      <c r="U584" s="498"/>
      <c r="V584" s="498"/>
      <c r="W584" s="498"/>
      <c r="X584" s="498"/>
      <c r="Y584" s="498"/>
      <c r="Z584" s="498"/>
    </row>
    <row r="585">
      <c r="A585" s="498"/>
      <c r="B585" s="498"/>
      <c r="C585" s="498"/>
      <c r="D585" s="498"/>
      <c r="E585" s="498"/>
      <c r="F585" s="498"/>
      <c r="G585" s="498"/>
      <c r="H585" s="498"/>
      <c r="I585" s="498"/>
      <c r="J585" s="498"/>
      <c r="K585" s="498"/>
      <c r="L585" s="498"/>
      <c r="M585" s="498"/>
      <c r="N585" s="498"/>
      <c r="O585" s="498"/>
      <c r="P585" s="498"/>
      <c r="Q585" s="498"/>
      <c r="R585" s="498"/>
      <c r="S585" s="498"/>
      <c r="T585" s="498"/>
      <c r="U585" s="498"/>
      <c r="V585" s="498"/>
      <c r="W585" s="498"/>
      <c r="X585" s="498"/>
      <c r="Y585" s="498"/>
      <c r="Z585" s="498"/>
    </row>
    <row r="586">
      <c r="A586" s="498"/>
      <c r="B586" s="498"/>
      <c r="C586" s="498"/>
      <c r="D586" s="498"/>
      <c r="E586" s="498"/>
      <c r="F586" s="498"/>
      <c r="G586" s="498"/>
      <c r="H586" s="498"/>
      <c r="I586" s="498"/>
      <c r="J586" s="498"/>
      <c r="K586" s="498"/>
      <c r="L586" s="498"/>
      <c r="M586" s="498"/>
      <c r="N586" s="498"/>
      <c r="O586" s="498"/>
      <c r="P586" s="498"/>
      <c r="Q586" s="498"/>
      <c r="R586" s="498"/>
      <c r="S586" s="498"/>
      <c r="T586" s="498"/>
      <c r="U586" s="498"/>
      <c r="V586" s="498"/>
      <c r="W586" s="498"/>
      <c r="X586" s="498"/>
      <c r="Y586" s="498"/>
      <c r="Z586" s="498"/>
    </row>
    <row r="587">
      <c r="A587" s="498"/>
      <c r="B587" s="498"/>
      <c r="C587" s="498"/>
      <c r="D587" s="498"/>
      <c r="E587" s="498"/>
      <c r="F587" s="498"/>
      <c r="G587" s="498"/>
      <c r="H587" s="498"/>
      <c r="I587" s="498"/>
      <c r="J587" s="498"/>
      <c r="K587" s="498"/>
      <c r="L587" s="498"/>
      <c r="M587" s="498"/>
      <c r="N587" s="498"/>
      <c r="O587" s="498"/>
      <c r="P587" s="498"/>
      <c r="Q587" s="498"/>
      <c r="R587" s="498"/>
      <c r="S587" s="498"/>
      <c r="T587" s="498"/>
      <c r="U587" s="498"/>
      <c r="V587" s="498"/>
      <c r="W587" s="498"/>
      <c r="X587" s="498"/>
      <c r="Y587" s="498"/>
      <c r="Z587" s="498"/>
    </row>
    <row r="588">
      <c r="A588" s="498"/>
      <c r="B588" s="498"/>
      <c r="C588" s="498"/>
      <c r="D588" s="498"/>
      <c r="E588" s="498"/>
      <c r="F588" s="498"/>
      <c r="G588" s="498"/>
      <c r="H588" s="498"/>
      <c r="I588" s="498"/>
      <c r="J588" s="498"/>
      <c r="K588" s="498"/>
      <c r="L588" s="498"/>
      <c r="M588" s="498"/>
      <c r="N588" s="498"/>
      <c r="O588" s="498"/>
      <c r="P588" s="498"/>
      <c r="Q588" s="498"/>
      <c r="R588" s="498"/>
      <c r="S588" s="498"/>
      <c r="T588" s="498"/>
      <c r="U588" s="498"/>
      <c r="V588" s="498"/>
      <c r="W588" s="498"/>
      <c r="X588" s="498"/>
      <c r="Y588" s="498"/>
      <c r="Z588" s="498"/>
    </row>
    <row r="589">
      <c r="A589" s="498"/>
      <c r="B589" s="498"/>
      <c r="C589" s="498"/>
      <c r="D589" s="498"/>
      <c r="E589" s="498"/>
      <c r="F589" s="498"/>
      <c r="G589" s="498"/>
      <c r="H589" s="498"/>
      <c r="I589" s="498"/>
      <c r="J589" s="498"/>
      <c r="K589" s="498"/>
      <c r="L589" s="498"/>
      <c r="M589" s="498"/>
      <c r="N589" s="498"/>
      <c r="O589" s="498"/>
      <c r="P589" s="498"/>
      <c r="Q589" s="498"/>
      <c r="R589" s="498"/>
      <c r="S589" s="498"/>
      <c r="T589" s="498"/>
      <c r="U589" s="498"/>
      <c r="V589" s="498"/>
      <c r="W589" s="498"/>
      <c r="X589" s="498"/>
      <c r="Y589" s="498"/>
      <c r="Z589" s="498"/>
    </row>
    <row r="590">
      <c r="A590" s="498"/>
      <c r="B590" s="498"/>
      <c r="C590" s="498"/>
      <c r="D590" s="498"/>
      <c r="E590" s="498"/>
      <c r="F590" s="498"/>
      <c r="G590" s="498"/>
      <c r="H590" s="498"/>
      <c r="I590" s="498"/>
      <c r="J590" s="498"/>
      <c r="K590" s="498"/>
      <c r="L590" s="498"/>
      <c r="M590" s="498"/>
      <c r="N590" s="498"/>
      <c r="O590" s="498"/>
      <c r="P590" s="498"/>
      <c r="Q590" s="498"/>
      <c r="R590" s="498"/>
      <c r="S590" s="498"/>
      <c r="T590" s="498"/>
      <c r="U590" s="498"/>
      <c r="V590" s="498"/>
      <c r="W590" s="498"/>
      <c r="X590" s="498"/>
      <c r="Y590" s="498"/>
      <c r="Z590" s="498"/>
    </row>
    <row r="591">
      <c r="A591" s="498"/>
      <c r="B591" s="498"/>
      <c r="C591" s="498"/>
      <c r="D591" s="498"/>
      <c r="E591" s="498"/>
      <c r="F591" s="498"/>
      <c r="G591" s="498"/>
      <c r="H591" s="498"/>
      <c r="I591" s="498"/>
      <c r="J591" s="498"/>
      <c r="K591" s="498"/>
      <c r="L591" s="498"/>
      <c r="M591" s="498"/>
      <c r="N591" s="498"/>
      <c r="O591" s="498"/>
      <c r="P591" s="498"/>
      <c r="Q591" s="498"/>
      <c r="R591" s="498"/>
      <c r="S591" s="498"/>
      <c r="T591" s="498"/>
      <c r="U591" s="498"/>
      <c r="V591" s="498"/>
      <c r="W591" s="498"/>
      <c r="X591" s="498"/>
      <c r="Y591" s="498"/>
      <c r="Z591" s="498"/>
    </row>
    <row r="592">
      <c r="A592" s="498"/>
      <c r="B592" s="498"/>
      <c r="C592" s="498"/>
      <c r="D592" s="498"/>
      <c r="E592" s="498"/>
      <c r="F592" s="498"/>
      <c r="G592" s="498"/>
      <c r="H592" s="498"/>
      <c r="I592" s="498"/>
      <c r="J592" s="498"/>
      <c r="K592" s="498"/>
      <c r="L592" s="498"/>
      <c r="M592" s="498"/>
      <c r="N592" s="498"/>
      <c r="O592" s="498"/>
      <c r="P592" s="498"/>
      <c r="Q592" s="498"/>
      <c r="R592" s="498"/>
      <c r="S592" s="498"/>
      <c r="T592" s="498"/>
      <c r="U592" s="498"/>
      <c r="V592" s="498"/>
      <c r="W592" s="498"/>
      <c r="X592" s="498"/>
      <c r="Y592" s="498"/>
      <c r="Z592" s="498"/>
    </row>
    <row r="593">
      <c r="A593" s="498"/>
      <c r="B593" s="498"/>
      <c r="C593" s="498"/>
      <c r="D593" s="498"/>
      <c r="E593" s="498"/>
      <c r="F593" s="498"/>
      <c r="G593" s="498"/>
      <c r="H593" s="498"/>
      <c r="I593" s="498"/>
      <c r="J593" s="498"/>
      <c r="K593" s="498"/>
      <c r="L593" s="498"/>
      <c r="M593" s="498"/>
      <c r="N593" s="498"/>
      <c r="O593" s="498"/>
      <c r="P593" s="498"/>
      <c r="Q593" s="498"/>
      <c r="R593" s="498"/>
      <c r="S593" s="498"/>
      <c r="T593" s="498"/>
      <c r="U593" s="498"/>
      <c r="V593" s="498"/>
      <c r="W593" s="498"/>
      <c r="X593" s="498"/>
      <c r="Y593" s="498"/>
      <c r="Z593" s="498"/>
    </row>
    <row r="594">
      <c r="A594" s="498"/>
      <c r="B594" s="498"/>
      <c r="C594" s="498"/>
      <c r="D594" s="498"/>
      <c r="E594" s="498"/>
      <c r="F594" s="498"/>
      <c r="G594" s="498"/>
      <c r="H594" s="498"/>
      <c r="I594" s="498"/>
      <c r="J594" s="498"/>
      <c r="K594" s="498"/>
      <c r="L594" s="498"/>
      <c r="M594" s="498"/>
      <c r="N594" s="498"/>
      <c r="O594" s="498"/>
      <c r="P594" s="498"/>
      <c r="Q594" s="498"/>
      <c r="R594" s="498"/>
      <c r="S594" s="498"/>
      <c r="T594" s="498"/>
      <c r="U594" s="498"/>
      <c r="V594" s="498"/>
      <c r="W594" s="498"/>
      <c r="X594" s="498"/>
      <c r="Y594" s="498"/>
      <c r="Z594" s="498"/>
    </row>
    <row r="595">
      <c r="A595" s="498"/>
      <c r="B595" s="498"/>
      <c r="C595" s="498"/>
      <c r="D595" s="498"/>
      <c r="E595" s="498"/>
      <c r="F595" s="498"/>
      <c r="G595" s="498"/>
      <c r="H595" s="498"/>
      <c r="I595" s="498"/>
      <c r="J595" s="498"/>
      <c r="K595" s="498"/>
      <c r="L595" s="498"/>
      <c r="M595" s="498"/>
      <c r="N595" s="498"/>
      <c r="O595" s="498"/>
      <c r="P595" s="498"/>
      <c r="Q595" s="498"/>
      <c r="R595" s="498"/>
      <c r="S595" s="498"/>
      <c r="T595" s="498"/>
      <c r="U595" s="498"/>
      <c r="V595" s="498"/>
      <c r="W595" s="498"/>
      <c r="X595" s="498"/>
      <c r="Y595" s="498"/>
      <c r="Z595" s="498"/>
    </row>
    <row r="596">
      <c r="A596" s="498"/>
      <c r="B596" s="498"/>
      <c r="C596" s="498"/>
      <c r="D596" s="498"/>
      <c r="E596" s="498"/>
      <c r="F596" s="498"/>
      <c r="G596" s="498"/>
      <c r="H596" s="498"/>
      <c r="I596" s="498"/>
      <c r="J596" s="498"/>
      <c r="K596" s="498"/>
      <c r="L596" s="498"/>
      <c r="M596" s="498"/>
      <c r="N596" s="498"/>
      <c r="O596" s="498"/>
      <c r="P596" s="498"/>
      <c r="Q596" s="498"/>
      <c r="R596" s="498"/>
      <c r="S596" s="498"/>
      <c r="T596" s="498"/>
      <c r="U596" s="498"/>
      <c r="V596" s="498"/>
      <c r="W596" s="498"/>
      <c r="X596" s="498"/>
      <c r="Y596" s="498"/>
      <c r="Z596" s="498"/>
    </row>
    <row r="597">
      <c r="A597" s="498"/>
      <c r="B597" s="498"/>
      <c r="C597" s="498"/>
      <c r="D597" s="498"/>
      <c r="E597" s="498"/>
      <c r="F597" s="498"/>
      <c r="G597" s="498"/>
      <c r="H597" s="498"/>
      <c r="I597" s="498"/>
      <c r="J597" s="498"/>
      <c r="K597" s="498"/>
      <c r="L597" s="498"/>
      <c r="M597" s="498"/>
      <c r="N597" s="498"/>
      <c r="O597" s="498"/>
      <c r="P597" s="498"/>
      <c r="Q597" s="498"/>
      <c r="R597" s="498"/>
      <c r="S597" s="498"/>
      <c r="T597" s="498"/>
      <c r="U597" s="498"/>
      <c r="V597" s="498"/>
      <c r="W597" s="498"/>
      <c r="X597" s="498"/>
      <c r="Y597" s="498"/>
      <c r="Z597" s="498"/>
    </row>
    <row r="598">
      <c r="A598" s="498"/>
      <c r="B598" s="498"/>
      <c r="C598" s="498"/>
      <c r="D598" s="498"/>
      <c r="E598" s="498"/>
      <c r="F598" s="498"/>
      <c r="G598" s="498"/>
      <c r="H598" s="498"/>
      <c r="I598" s="498"/>
      <c r="J598" s="498"/>
      <c r="K598" s="498"/>
      <c r="L598" s="498"/>
      <c r="M598" s="498"/>
      <c r="N598" s="498"/>
      <c r="O598" s="498"/>
      <c r="P598" s="498"/>
      <c r="Q598" s="498"/>
      <c r="R598" s="498"/>
      <c r="S598" s="498"/>
      <c r="T598" s="498"/>
      <c r="U598" s="498"/>
      <c r="V598" s="498"/>
      <c r="W598" s="498"/>
      <c r="X598" s="498"/>
      <c r="Y598" s="498"/>
      <c r="Z598" s="498"/>
    </row>
    <row r="599">
      <c r="A599" s="498"/>
      <c r="B599" s="498"/>
      <c r="C599" s="498"/>
      <c r="D599" s="498"/>
      <c r="E599" s="498"/>
      <c r="F599" s="498"/>
      <c r="G599" s="498"/>
      <c r="H599" s="498"/>
      <c r="I599" s="498"/>
      <c r="J599" s="498"/>
      <c r="K599" s="498"/>
      <c r="L599" s="498"/>
      <c r="M599" s="498"/>
      <c r="N599" s="498"/>
      <c r="O599" s="498"/>
      <c r="P599" s="498"/>
      <c r="Q599" s="498"/>
      <c r="R599" s="498"/>
      <c r="S599" s="498"/>
      <c r="T599" s="498"/>
      <c r="U599" s="498"/>
      <c r="V599" s="498"/>
      <c r="W599" s="498"/>
      <c r="X599" s="498"/>
      <c r="Y599" s="498"/>
      <c r="Z599" s="498"/>
    </row>
    <row r="600">
      <c r="A600" s="498"/>
      <c r="B600" s="498"/>
      <c r="C600" s="498"/>
      <c r="D600" s="498"/>
      <c r="E600" s="498"/>
      <c r="F600" s="498"/>
      <c r="G600" s="498"/>
      <c r="H600" s="498"/>
      <c r="I600" s="498"/>
      <c r="J600" s="498"/>
      <c r="K600" s="498"/>
      <c r="L600" s="498"/>
      <c r="M600" s="498"/>
      <c r="N600" s="498"/>
      <c r="O600" s="498"/>
      <c r="P600" s="498"/>
      <c r="Q600" s="498"/>
      <c r="R600" s="498"/>
      <c r="S600" s="498"/>
      <c r="T600" s="498"/>
      <c r="U600" s="498"/>
      <c r="V600" s="498"/>
      <c r="W600" s="498"/>
      <c r="X600" s="498"/>
      <c r="Y600" s="498"/>
      <c r="Z600" s="498"/>
    </row>
    <row r="601">
      <c r="A601" s="498"/>
      <c r="B601" s="498"/>
      <c r="C601" s="498"/>
      <c r="D601" s="498"/>
      <c r="E601" s="498"/>
      <c r="F601" s="498"/>
      <c r="G601" s="498"/>
      <c r="H601" s="498"/>
      <c r="I601" s="498"/>
      <c r="J601" s="498"/>
      <c r="K601" s="498"/>
      <c r="L601" s="498"/>
      <c r="M601" s="498"/>
      <c r="N601" s="498"/>
      <c r="O601" s="498"/>
      <c r="P601" s="498"/>
      <c r="Q601" s="498"/>
      <c r="R601" s="498"/>
      <c r="S601" s="498"/>
      <c r="T601" s="498"/>
      <c r="U601" s="498"/>
      <c r="V601" s="498"/>
      <c r="W601" s="498"/>
      <c r="X601" s="498"/>
      <c r="Y601" s="498"/>
      <c r="Z601" s="498"/>
    </row>
    <row r="602">
      <c r="A602" s="498"/>
      <c r="B602" s="498"/>
      <c r="C602" s="498"/>
      <c r="D602" s="498"/>
      <c r="E602" s="498"/>
      <c r="F602" s="498"/>
      <c r="G602" s="498"/>
      <c r="H602" s="498"/>
      <c r="I602" s="498"/>
      <c r="J602" s="498"/>
      <c r="K602" s="498"/>
      <c r="L602" s="498"/>
      <c r="M602" s="498"/>
      <c r="N602" s="498"/>
      <c r="O602" s="498"/>
      <c r="P602" s="498"/>
      <c r="Q602" s="498"/>
      <c r="R602" s="498"/>
      <c r="S602" s="498"/>
      <c r="T602" s="498"/>
      <c r="U602" s="498"/>
      <c r="V602" s="498"/>
      <c r="W602" s="498"/>
      <c r="X602" s="498"/>
      <c r="Y602" s="498"/>
      <c r="Z602" s="498"/>
    </row>
    <row r="603">
      <c r="A603" s="498"/>
      <c r="B603" s="498"/>
      <c r="C603" s="498"/>
      <c r="D603" s="498"/>
      <c r="E603" s="498"/>
      <c r="F603" s="498"/>
      <c r="G603" s="498"/>
      <c r="H603" s="498"/>
      <c r="I603" s="498"/>
      <c r="J603" s="498"/>
      <c r="K603" s="498"/>
      <c r="L603" s="498"/>
      <c r="M603" s="498"/>
      <c r="N603" s="498"/>
      <c r="O603" s="498"/>
      <c r="P603" s="498"/>
      <c r="Q603" s="498"/>
      <c r="R603" s="498"/>
      <c r="S603" s="498"/>
      <c r="T603" s="498"/>
      <c r="U603" s="498"/>
      <c r="V603" s="498"/>
      <c r="W603" s="498"/>
      <c r="X603" s="498"/>
      <c r="Y603" s="498"/>
      <c r="Z603" s="498"/>
    </row>
    <row r="604">
      <c r="A604" s="498"/>
      <c r="B604" s="498"/>
      <c r="C604" s="498"/>
      <c r="D604" s="498"/>
      <c r="E604" s="498"/>
      <c r="F604" s="498"/>
      <c r="G604" s="498"/>
      <c r="H604" s="498"/>
      <c r="I604" s="498"/>
      <c r="J604" s="498"/>
      <c r="K604" s="498"/>
      <c r="L604" s="498"/>
      <c r="M604" s="498"/>
      <c r="N604" s="498"/>
      <c r="O604" s="498"/>
      <c r="P604" s="498"/>
      <c r="Q604" s="498"/>
      <c r="R604" s="498"/>
      <c r="S604" s="498"/>
      <c r="T604" s="498"/>
      <c r="U604" s="498"/>
      <c r="V604" s="498"/>
      <c r="W604" s="498"/>
      <c r="X604" s="498"/>
      <c r="Y604" s="498"/>
      <c r="Z604" s="498"/>
    </row>
    <row r="605">
      <c r="A605" s="498"/>
      <c r="B605" s="498"/>
      <c r="C605" s="498"/>
      <c r="D605" s="498"/>
      <c r="E605" s="498"/>
      <c r="F605" s="498"/>
      <c r="G605" s="498"/>
      <c r="H605" s="498"/>
      <c r="I605" s="498"/>
      <c r="J605" s="498"/>
      <c r="K605" s="498"/>
      <c r="L605" s="498"/>
      <c r="M605" s="498"/>
      <c r="N605" s="498"/>
      <c r="O605" s="498"/>
      <c r="P605" s="498"/>
      <c r="Q605" s="498"/>
      <c r="R605" s="498"/>
      <c r="S605" s="498"/>
      <c r="T605" s="498"/>
      <c r="U605" s="498"/>
      <c r="V605" s="498"/>
      <c r="W605" s="498"/>
      <c r="X605" s="498"/>
      <c r="Y605" s="498"/>
      <c r="Z605" s="498"/>
    </row>
    <row r="606">
      <c r="A606" s="498"/>
      <c r="B606" s="498"/>
      <c r="C606" s="498"/>
      <c r="D606" s="498"/>
      <c r="E606" s="498"/>
      <c r="F606" s="498"/>
      <c r="G606" s="498"/>
      <c r="H606" s="498"/>
      <c r="I606" s="498"/>
      <c r="J606" s="498"/>
      <c r="K606" s="498"/>
      <c r="L606" s="498"/>
      <c r="M606" s="498"/>
      <c r="N606" s="498"/>
      <c r="O606" s="498"/>
      <c r="P606" s="498"/>
      <c r="Q606" s="498"/>
      <c r="R606" s="498"/>
      <c r="S606" s="498"/>
      <c r="T606" s="498"/>
      <c r="U606" s="498"/>
      <c r="V606" s="498"/>
      <c r="W606" s="498"/>
      <c r="X606" s="498"/>
      <c r="Y606" s="498"/>
      <c r="Z606" s="498"/>
    </row>
    <row r="607">
      <c r="A607" s="498"/>
      <c r="B607" s="498"/>
      <c r="C607" s="498"/>
      <c r="D607" s="498"/>
      <c r="E607" s="498"/>
      <c r="F607" s="498"/>
      <c r="G607" s="498"/>
      <c r="H607" s="498"/>
      <c r="I607" s="498"/>
      <c r="J607" s="498"/>
      <c r="K607" s="498"/>
      <c r="L607" s="498"/>
      <c r="M607" s="498"/>
      <c r="N607" s="498"/>
      <c r="O607" s="498"/>
      <c r="P607" s="498"/>
      <c r="Q607" s="498"/>
      <c r="R607" s="498"/>
      <c r="S607" s="498"/>
      <c r="T607" s="498"/>
      <c r="U607" s="498"/>
      <c r="V607" s="498"/>
      <c r="W607" s="498"/>
      <c r="X607" s="498"/>
      <c r="Y607" s="498"/>
      <c r="Z607" s="498"/>
    </row>
    <row r="608">
      <c r="A608" s="498"/>
      <c r="B608" s="498"/>
      <c r="C608" s="498"/>
      <c r="D608" s="498"/>
      <c r="E608" s="498"/>
      <c r="F608" s="498"/>
      <c r="G608" s="498"/>
      <c r="H608" s="498"/>
      <c r="I608" s="498"/>
      <c r="J608" s="498"/>
      <c r="K608" s="498"/>
      <c r="L608" s="498"/>
      <c r="M608" s="498"/>
      <c r="N608" s="498"/>
      <c r="O608" s="498"/>
      <c r="P608" s="498"/>
      <c r="Q608" s="498"/>
      <c r="R608" s="498"/>
      <c r="S608" s="498"/>
      <c r="T608" s="498"/>
      <c r="U608" s="498"/>
      <c r="V608" s="498"/>
      <c r="W608" s="498"/>
      <c r="X608" s="498"/>
      <c r="Y608" s="498"/>
      <c r="Z608" s="498"/>
    </row>
    <row r="609">
      <c r="A609" s="498"/>
      <c r="B609" s="498"/>
      <c r="C609" s="498"/>
      <c r="D609" s="498"/>
      <c r="E609" s="498"/>
      <c r="F609" s="498"/>
      <c r="G609" s="498"/>
      <c r="H609" s="498"/>
      <c r="I609" s="498"/>
      <c r="J609" s="498"/>
      <c r="K609" s="498"/>
      <c r="L609" s="498"/>
      <c r="M609" s="498"/>
      <c r="N609" s="498"/>
      <c r="O609" s="498"/>
      <c r="P609" s="498"/>
      <c r="Q609" s="498"/>
      <c r="R609" s="498"/>
      <c r="S609" s="498"/>
      <c r="T609" s="498"/>
      <c r="U609" s="498"/>
      <c r="V609" s="498"/>
      <c r="W609" s="498"/>
      <c r="X609" s="498"/>
      <c r="Y609" s="498"/>
      <c r="Z609" s="498"/>
    </row>
    <row r="610">
      <c r="A610" s="498"/>
      <c r="B610" s="498"/>
      <c r="C610" s="498"/>
      <c r="D610" s="498"/>
      <c r="E610" s="498"/>
      <c r="F610" s="498"/>
      <c r="G610" s="498"/>
      <c r="H610" s="498"/>
      <c r="I610" s="498"/>
      <c r="J610" s="498"/>
      <c r="K610" s="498"/>
      <c r="L610" s="498"/>
      <c r="M610" s="498"/>
      <c r="N610" s="498"/>
      <c r="O610" s="498"/>
      <c r="P610" s="498"/>
      <c r="Q610" s="498"/>
      <c r="R610" s="498"/>
      <c r="S610" s="498"/>
      <c r="T610" s="498"/>
      <c r="U610" s="498"/>
      <c r="V610" s="498"/>
      <c r="W610" s="498"/>
      <c r="X610" s="498"/>
      <c r="Y610" s="498"/>
      <c r="Z610" s="498"/>
    </row>
    <row r="611">
      <c r="A611" s="498"/>
      <c r="B611" s="498"/>
      <c r="C611" s="498"/>
      <c r="D611" s="498"/>
      <c r="E611" s="498"/>
      <c r="F611" s="498"/>
      <c r="G611" s="498"/>
      <c r="H611" s="498"/>
      <c r="I611" s="498"/>
      <c r="J611" s="498"/>
      <c r="K611" s="498"/>
      <c r="L611" s="498"/>
      <c r="M611" s="498"/>
      <c r="N611" s="498"/>
      <c r="O611" s="498"/>
      <c r="P611" s="498"/>
      <c r="Q611" s="498"/>
      <c r="R611" s="498"/>
      <c r="S611" s="498"/>
      <c r="T611" s="498"/>
      <c r="U611" s="498"/>
      <c r="V611" s="498"/>
      <c r="W611" s="498"/>
      <c r="X611" s="498"/>
      <c r="Y611" s="498"/>
      <c r="Z611" s="498"/>
    </row>
    <row r="612">
      <c r="A612" s="498"/>
      <c r="B612" s="498"/>
      <c r="C612" s="498"/>
      <c r="D612" s="498"/>
      <c r="E612" s="498"/>
      <c r="F612" s="498"/>
      <c r="G612" s="498"/>
      <c r="H612" s="498"/>
      <c r="I612" s="498"/>
      <c r="J612" s="498"/>
      <c r="K612" s="498"/>
      <c r="L612" s="498"/>
      <c r="M612" s="498"/>
      <c r="N612" s="498"/>
      <c r="O612" s="498"/>
      <c r="P612" s="498"/>
      <c r="Q612" s="498"/>
      <c r="R612" s="498"/>
      <c r="S612" s="498"/>
      <c r="T612" s="498"/>
      <c r="U612" s="498"/>
      <c r="V612" s="498"/>
      <c r="W612" s="498"/>
      <c r="X612" s="498"/>
      <c r="Y612" s="498"/>
      <c r="Z612" s="498"/>
    </row>
    <row r="613">
      <c r="A613" s="498"/>
      <c r="B613" s="498"/>
      <c r="C613" s="498"/>
      <c r="D613" s="498"/>
      <c r="E613" s="498"/>
      <c r="F613" s="498"/>
      <c r="G613" s="498"/>
      <c r="H613" s="498"/>
      <c r="I613" s="498"/>
      <c r="J613" s="498"/>
      <c r="K613" s="498"/>
      <c r="L613" s="498"/>
      <c r="M613" s="498"/>
      <c r="N613" s="498"/>
      <c r="O613" s="498"/>
      <c r="P613" s="498"/>
      <c r="Q613" s="498"/>
      <c r="R613" s="498"/>
      <c r="S613" s="498"/>
      <c r="T613" s="498"/>
      <c r="U613" s="498"/>
      <c r="V613" s="498"/>
      <c r="W613" s="498"/>
      <c r="X613" s="498"/>
      <c r="Y613" s="498"/>
      <c r="Z613" s="498"/>
    </row>
    <row r="614">
      <c r="A614" s="498"/>
      <c r="B614" s="498"/>
      <c r="C614" s="498"/>
      <c r="D614" s="498"/>
      <c r="E614" s="498"/>
      <c r="F614" s="498"/>
      <c r="G614" s="498"/>
      <c r="H614" s="498"/>
      <c r="I614" s="498"/>
      <c r="J614" s="498"/>
      <c r="K614" s="498"/>
      <c r="L614" s="498"/>
      <c r="M614" s="498"/>
      <c r="N614" s="498"/>
      <c r="O614" s="498"/>
      <c r="P614" s="498"/>
      <c r="Q614" s="498"/>
      <c r="R614" s="498"/>
      <c r="S614" s="498"/>
      <c r="T614" s="498"/>
      <c r="U614" s="498"/>
      <c r="V614" s="498"/>
      <c r="W614" s="498"/>
      <c r="X614" s="498"/>
      <c r="Y614" s="498"/>
      <c r="Z614" s="498"/>
    </row>
    <row r="615">
      <c r="A615" s="498"/>
      <c r="B615" s="498"/>
      <c r="C615" s="498"/>
      <c r="D615" s="498"/>
      <c r="E615" s="498"/>
      <c r="F615" s="498"/>
      <c r="G615" s="498"/>
      <c r="H615" s="498"/>
      <c r="I615" s="498"/>
      <c r="J615" s="498"/>
      <c r="K615" s="498"/>
      <c r="L615" s="498"/>
      <c r="M615" s="498"/>
      <c r="N615" s="498"/>
      <c r="O615" s="498"/>
      <c r="P615" s="498"/>
      <c r="Q615" s="498"/>
      <c r="R615" s="498"/>
      <c r="S615" s="498"/>
      <c r="T615" s="498"/>
      <c r="U615" s="498"/>
      <c r="V615" s="498"/>
      <c r="W615" s="498"/>
      <c r="X615" s="498"/>
      <c r="Y615" s="498"/>
      <c r="Z615" s="498"/>
    </row>
    <row r="616">
      <c r="A616" s="498"/>
      <c r="B616" s="498"/>
      <c r="C616" s="498"/>
      <c r="D616" s="498"/>
      <c r="E616" s="498"/>
      <c r="F616" s="498"/>
      <c r="G616" s="498"/>
      <c r="H616" s="498"/>
      <c r="I616" s="498"/>
      <c r="J616" s="498"/>
      <c r="K616" s="498"/>
      <c r="L616" s="498"/>
      <c r="M616" s="498"/>
      <c r="N616" s="498"/>
      <c r="O616" s="498"/>
      <c r="P616" s="498"/>
      <c r="Q616" s="498"/>
      <c r="R616" s="498"/>
      <c r="S616" s="498"/>
      <c r="T616" s="498"/>
      <c r="U616" s="498"/>
      <c r="V616" s="498"/>
      <c r="W616" s="498"/>
      <c r="X616" s="498"/>
      <c r="Y616" s="498"/>
      <c r="Z616" s="498"/>
    </row>
    <row r="617">
      <c r="A617" s="498"/>
      <c r="B617" s="498"/>
      <c r="C617" s="498"/>
      <c r="D617" s="498"/>
      <c r="E617" s="498"/>
      <c r="F617" s="498"/>
      <c r="G617" s="498"/>
      <c r="H617" s="498"/>
      <c r="I617" s="498"/>
      <c r="J617" s="498"/>
      <c r="K617" s="498"/>
      <c r="L617" s="498"/>
      <c r="M617" s="498"/>
      <c r="N617" s="498"/>
      <c r="O617" s="498"/>
      <c r="P617" s="498"/>
      <c r="Q617" s="498"/>
      <c r="R617" s="498"/>
      <c r="S617" s="498"/>
      <c r="T617" s="498"/>
      <c r="U617" s="498"/>
      <c r="V617" s="498"/>
      <c r="W617" s="498"/>
      <c r="X617" s="498"/>
      <c r="Y617" s="498"/>
      <c r="Z617" s="498"/>
    </row>
    <row r="618">
      <c r="A618" s="498"/>
      <c r="B618" s="498"/>
      <c r="C618" s="498"/>
      <c r="D618" s="498"/>
      <c r="E618" s="498"/>
      <c r="F618" s="498"/>
      <c r="G618" s="498"/>
      <c r="H618" s="498"/>
      <c r="I618" s="498"/>
      <c r="J618" s="498"/>
      <c r="K618" s="498"/>
      <c r="L618" s="498"/>
      <c r="M618" s="498"/>
      <c r="N618" s="498"/>
      <c r="O618" s="498"/>
      <c r="P618" s="498"/>
      <c r="Q618" s="498"/>
      <c r="R618" s="498"/>
      <c r="S618" s="498"/>
      <c r="T618" s="498"/>
      <c r="U618" s="498"/>
      <c r="V618" s="498"/>
      <c r="W618" s="498"/>
      <c r="X618" s="498"/>
      <c r="Y618" s="498"/>
      <c r="Z618" s="498"/>
    </row>
    <row r="619">
      <c r="A619" s="498"/>
      <c r="B619" s="498"/>
      <c r="C619" s="498"/>
      <c r="D619" s="498"/>
      <c r="E619" s="498"/>
      <c r="F619" s="498"/>
      <c r="G619" s="498"/>
      <c r="H619" s="498"/>
      <c r="I619" s="498"/>
      <c r="J619" s="498"/>
      <c r="K619" s="498"/>
      <c r="L619" s="498"/>
      <c r="M619" s="498"/>
      <c r="N619" s="498"/>
      <c r="O619" s="498"/>
      <c r="P619" s="498"/>
      <c r="Q619" s="498"/>
      <c r="R619" s="498"/>
      <c r="S619" s="498"/>
      <c r="T619" s="498"/>
      <c r="U619" s="498"/>
      <c r="V619" s="498"/>
      <c r="W619" s="498"/>
      <c r="X619" s="498"/>
      <c r="Y619" s="498"/>
      <c r="Z619" s="498"/>
    </row>
    <row r="620">
      <c r="A620" s="498"/>
      <c r="B620" s="498"/>
      <c r="C620" s="498"/>
      <c r="D620" s="498"/>
      <c r="E620" s="498"/>
      <c r="F620" s="498"/>
      <c r="G620" s="498"/>
      <c r="H620" s="498"/>
      <c r="I620" s="498"/>
      <c r="J620" s="498"/>
      <c r="K620" s="498"/>
      <c r="L620" s="498"/>
      <c r="M620" s="498"/>
      <c r="N620" s="498"/>
      <c r="O620" s="498"/>
      <c r="P620" s="498"/>
      <c r="Q620" s="498"/>
      <c r="R620" s="498"/>
      <c r="S620" s="498"/>
      <c r="T620" s="498"/>
      <c r="U620" s="498"/>
      <c r="V620" s="498"/>
      <c r="W620" s="498"/>
      <c r="X620" s="498"/>
      <c r="Y620" s="498"/>
      <c r="Z620" s="498"/>
    </row>
    <row r="621">
      <c r="A621" s="498"/>
      <c r="B621" s="498"/>
      <c r="C621" s="498"/>
      <c r="D621" s="498"/>
      <c r="E621" s="498"/>
      <c r="F621" s="498"/>
      <c r="G621" s="498"/>
      <c r="H621" s="498"/>
      <c r="I621" s="498"/>
      <c r="J621" s="498"/>
      <c r="K621" s="498"/>
      <c r="L621" s="498"/>
      <c r="M621" s="498"/>
      <c r="N621" s="498"/>
      <c r="O621" s="498"/>
      <c r="P621" s="498"/>
      <c r="Q621" s="498"/>
      <c r="R621" s="498"/>
      <c r="S621" s="498"/>
      <c r="T621" s="498"/>
      <c r="U621" s="498"/>
      <c r="V621" s="498"/>
      <c r="W621" s="498"/>
      <c r="X621" s="498"/>
      <c r="Y621" s="498"/>
      <c r="Z621" s="498"/>
    </row>
    <row r="622">
      <c r="A622" s="498"/>
      <c r="B622" s="498"/>
      <c r="C622" s="498"/>
      <c r="D622" s="498"/>
      <c r="E622" s="498"/>
      <c r="F622" s="498"/>
      <c r="G622" s="498"/>
      <c r="H622" s="498"/>
      <c r="I622" s="498"/>
      <c r="J622" s="498"/>
      <c r="K622" s="498"/>
      <c r="L622" s="498"/>
      <c r="M622" s="498"/>
      <c r="N622" s="498"/>
      <c r="O622" s="498"/>
      <c r="P622" s="498"/>
      <c r="Q622" s="498"/>
      <c r="R622" s="498"/>
      <c r="S622" s="498"/>
      <c r="T622" s="498"/>
      <c r="U622" s="498"/>
      <c r="V622" s="498"/>
      <c r="W622" s="498"/>
      <c r="X622" s="498"/>
      <c r="Y622" s="498"/>
      <c r="Z622" s="498"/>
    </row>
    <row r="623">
      <c r="A623" s="498"/>
      <c r="B623" s="498"/>
      <c r="C623" s="498"/>
      <c r="D623" s="498"/>
      <c r="E623" s="498"/>
      <c r="F623" s="498"/>
      <c r="G623" s="498"/>
      <c r="H623" s="498"/>
      <c r="I623" s="498"/>
      <c r="J623" s="498"/>
      <c r="K623" s="498"/>
      <c r="L623" s="498"/>
      <c r="M623" s="498"/>
      <c r="N623" s="498"/>
      <c r="O623" s="498"/>
      <c r="P623" s="498"/>
      <c r="Q623" s="498"/>
      <c r="R623" s="498"/>
      <c r="S623" s="498"/>
      <c r="T623" s="498"/>
      <c r="U623" s="498"/>
      <c r="V623" s="498"/>
      <c r="W623" s="498"/>
      <c r="X623" s="498"/>
      <c r="Y623" s="498"/>
      <c r="Z623" s="498"/>
    </row>
    <row r="624">
      <c r="A624" s="498"/>
      <c r="B624" s="498"/>
      <c r="C624" s="498"/>
      <c r="D624" s="498"/>
      <c r="E624" s="498"/>
      <c r="F624" s="498"/>
      <c r="G624" s="498"/>
      <c r="H624" s="498"/>
      <c r="I624" s="498"/>
      <c r="J624" s="498"/>
      <c r="K624" s="498"/>
      <c r="L624" s="498"/>
      <c r="M624" s="498"/>
      <c r="N624" s="498"/>
      <c r="O624" s="498"/>
      <c r="P624" s="498"/>
      <c r="Q624" s="498"/>
      <c r="R624" s="498"/>
      <c r="S624" s="498"/>
      <c r="T624" s="498"/>
      <c r="U624" s="498"/>
      <c r="V624" s="498"/>
      <c r="W624" s="498"/>
      <c r="X624" s="498"/>
      <c r="Y624" s="498"/>
      <c r="Z624" s="498"/>
    </row>
    <row r="625">
      <c r="A625" s="498"/>
      <c r="B625" s="498"/>
      <c r="C625" s="498"/>
      <c r="D625" s="498"/>
      <c r="E625" s="498"/>
      <c r="F625" s="498"/>
      <c r="G625" s="498"/>
      <c r="H625" s="498"/>
      <c r="I625" s="498"/>
      <c r="J625" s="498"/>
      <c r="K625" s="498"/>
      <c r="L625" s="498"/>
      <c r="M625" s="498"/>
      <c r="N625" s="498"/>
      <c r="O625" s="498"/>
      <c r="P625" s="498"/>
      <c r="Q625" s="498"/>
      <c r="R625" s="498"/>
      <c r="S625" s="498"/>
      <c r="T625" s="498"/>
      <c r="U625" s="498"/>
      <c r="V625" s="498"/>
      <c r="W625" s="498"/>
      <c r="X625" s="498"/>
      <c r="Y625" s="498"/>
      <c r="Z625" s="498"/>
    </row>
    <row r="626">
      <c r="A626" s="498"/>
      <c r="B626" s="498"/>
      <c r="C626" s="498"/>
      <c r="D626" s="498"/>
      <c r="E626" s="498"/>
      <c r="F626" s="498"/>
      <c r="G626" s="498"/>
      <c r="H626" s="498"/>
      <c r="I626" s="498"/>
      <c r="J626" s="498"/>
      <c r="K626" s="498"/>
      <c r="L626" s="498"/>
      <c r="M626" s="498"/>
      <c r="N626" s="498"/>
      <c r="O626" s="498"/>
      <c r="P626" s="498"/>
      <c r="Q626" s="498"/>
      <c r="R626" s="498"/>
      <c r="S626" s="498"/>
      <c r="T626" s="498"/>
      <c r="U626" s="498"/>
      <c r="V626" s="498"/>
      <c r="W626" s="498"/>
      <c r="X626" s="498"/>
      <c r="Y626" s="498"/>
      <c r="Z626" s="498"/>
    </row>
    <row r="627">
      <c r="A627" s="498"/>
      <c r="B627" s="498"/>
      <c r="C627" s="498"/>
      <c r="D627" s="498"/>
      <c r="E627" s="498"/>
      <c r="F627" s="498"/>
      <c r="G627" s="498"/>
      <c r="H627" s="498"/>
      <c r="I627" s="498"/>
      <c r="J627" s="498"/>
      <c r="K627" s="498"/>
      <c r="L627" s="498"/>
      <c r="M627" s="498"/>
      <c r="N627" s="498"/>
      <c r="O627" s="498"/>
      <c r="P627" s="498"/>
      <c r="Q627" s="498"/>
      <c r="R627" s="498"/>
      <c r="S627" s="498"/>
      <c r="T627" s="498"/>
      <c r="U627" s="498"/>
      <c r="V627" s="498"/>
      <c r="W627" s="498"/>
      <c r="X627" s="498"/>
      <c r="Y627" s="498"/>
      <c r="Z627" s="498"/>
    </row>
    <row r="628">
      <c r="A628" s="498"/>
      <c r="B628" s="498"/>
      <c r="C628" s="498"/>
      <c r="D628" s="498"/>
      <c r="E628" s="498"/>
      <c r="F628" s="498"/>
      <c r="G628" s="498"/>
      <c r="H628" s="498"/>
      <c r="I628" s="498"/>
      <c r="J628" s="498"/>
      <c r="K628" s="498"/>
      <c r="L628" s="498"/>
      <c r="M628" s="498"/>
      <c r="N628" s="498"/>
      <c r="O628" s="498"/>
      <c r="P628" s="498"/>
      <c r="Q628" s="498"/>
      <c r="R628" s="498"/>
      <c r="S628" s="498"/>
      <c r="T628" s="498"/>
      <c r="U628" s="498"/>
      <c r="V628" s="498"/>
      <c r="W628" s="498"/>
      <c r="X628" s="498"/>
      <c r="Y628" s="498"/>
      <c r="Z628" s="498"/>
    </row>
    <row r="629">
      <c r="A629" s="498"/>
      <c r="B629" s="498"/>
      <c r="C629" s="498"/>
      <c r="D629" s="498"/>
      <c r="E629" s="498"/>
      <c r="F629" s="498"/>
      <c r="G629" s="498"/>
      <c r="H629" s="498"/>
      <c r="I629" s="498"/>
      <c r="J629" s="498"/>
      <c r="K629" s="498"/>
      <c r="L629" s="498"/>
      <c r="M629" s="498"/>
      <c r="N629" s="498"/>
      <c r="O629" s="498"/>
      <c r="P629" s="498"/>
      <c r="Q629" s="498"/>
      <c r="R629" s="498"/>
      <c r="S629" s="498"/>
      <c r="T629" s="498"/>
      <c r="U629" s="498"/>
      <c r="V629" s="498"/>
      <c r="W629" s="498"/>
      <c r="X629" s="498"/>
      <c r="Y629" s="498"/>
      <c r="Z629" s="498"/>
    </row>
    <row r="630">
      <c r="A630" s="498"/>
      <c r="B630" s="498"/>
      <c r="C630" s="498"/>
      <c r="D630" s="498"/>
      <c r="E630" s="498"/>
      <c r="F630" s="498"/>
      <c r="G630" s="498"/>
      <c r="H630" s="498"/>
      <c r="I630" s="498"/>
      <c r="J630" s="498"/>
      <c r="K630" s="498"/>
      <c r="L630" s="498"/>
      <c r="M630" s="498"/>
      <c r="N630" s="498"/>
      <c r="O630" s="498"/>
      <c r="P630" s="498"/>
      <c r="Q630" s="498"/>
      <c r="R630" s="498"/>
      <c r="S630" s="498"/>
      <c r="T630" s="498"/>
      <c r="U630" s="498"/>
      <c r="V630" s="498"/>
      <c r="W630" s="498"/>
      <c r="X630" s="498"/>
      <c r="Y630" s="498"/>
      <c r="Z630" s="498"/>
    </row>
    <row r="631">
      <c r="A631" s="498"/>
      <c r="B631" s="498"/>
      <c r="C631" s="498"/>
      <c r="D631" s="498"/>
      <c r="E631" s="498"/>
      <c r="F631" s="498"/>
      <c r="G631" s="498"/>
      <c r="H631" s="498"/>
      <c r="I631" s="498"/>
      <c r="J631" s="498"/>
      <c r="K631" s="498"/>
      <c r="L631" s="498"/>
      <c r="M631" s="498"/>
      <c r="N631" s="498"/>
      <c r="O631" s="498"/>
      <c r="P631" s="498"/>
      <c r="Q631" s="498"/>
      <c r="R631" s="498"/>
      <c r="S631" s="498"/>
      <c r="T631" s="498"/>
      <c r="U631" s="498"/>
      <c r="V631" s="498"/>
      <c r="W631" s="498"/>
      <c r="X631" s="498"/>
      <c r="Y631" s="498"/>
      <c r="Z631" s="498"/>
    </row>
    <row r="632">
      <c r="A632" s="498"/>
      <c r="B632" s="498"/>
      <c r="C632" s="498"/>
      <c r="D632" s="498"/>
      <c r="E632" s="498"/>
      <c r="F632" s="498"/>
      <c r="G632" s="498"/>
      <c r="H632" s="498"/>
      <c r="I632" s="498"/>
      <c r="J632" s="498"/>
      <c r="K632" s="498"/>
      <c r="L632" s="498"/>
      <c r="M632" s="498"/>
      <c r="N632" s="498"/>
      <c r="O632" s="498"/>
      <c r="P632" s="498"/>
      <c r="Q632" s="498"/>
      <c r="R632" s="498"/>
      <c r="S632" s="498"/>
      <c r="T632" s="498"/>
      <c r="U632" s="498"/>
      <c r="V632" s="498"/>
      <c r="W632" s="498"/>
      <c r="X632" s="498"/>
      <c r="Y632" s="498"/>
      <c r="Z632" s="498"/>
    </row>
    <row r="633">
      <c r="A633" s="498"/>
      <c r="B633" s="498"/>
      <c r="C633" s="498"/>
      <c r="D633" s="498"/>
      <c r="E633" s="498"/>
      <c r="F633" s="498"/>
      <c r="G633" s="498"/>
      <c r="H633" s="498"/>
      <c r="I633" s="498"/>
      <c r="J633" s="498"/>
      <c r="K633" s="498"/>
      <c r="L633" s="498"/>
      <c r="M633" s="498"/>
      <c r="N633" s="498"/>
      <c r="O633" s="498"/>
      <c r="P633" s="498"/>
      <c r="Q633" s="498"/>
      <c r="R633" s="498"/>
      <c r="S633" s="498"/>
      <c r="T633" s="498"/>
      <c r="U633" s="498"/>
      <c r="V633" s="498"/>
      <c r="W633" s="498"/>
      <c r="X633" s="498"/>
      <c r="Y633" s="498"/>
      <c r="Z633" s="498"/>
    </row>
    <row r="634">
      <c r="A634" s="498"/>
      <c r="B634" s="498"/>
      <c r="C634" s="498"/>
      <c r="D634" s="498"/>
      <c r="E634" s="498"/>
      <c r="F634" s="498"/>
      <c r="G634" s="498"/>
      <c r="H634" s="498"/>
      <c r="I634" s="498"/>
      <c r="J634" s="498"/>
      <c r="K634" s="498"/>
      <c r="L634" s="498"/>
      <c r="M634" s="498"/>
      <c r="N634" s="498"/>
      <c r="O634" s="498"/>
      <c r="P634" s="498"/>
      <c r="Q634" s="498"/>
      <c r="R634" s="498"/>
      <c r="S634" s="498"/>
      <c r="T634" s="498"/>
      <c r="U634" s="498"/>
      <c r="V634" s="498"/>
      <c r="W634" s="498"/>
      <c r="X634" s="498"/>
      <c r="Y634" s="498"/>
      <c r="Z634" s="498"/>
    </row>
    <row r="635">
      <c r="A635" s="498"/>
      <c r="B635" s="498"/>
      <c r="C635" s="498"/>
      <c r="D635" s="498"/>
      <c r="E635" s="498"/>
      <c r="F635" s="498"/>
      <c r="G635" s="498"/>
      <c r="H635" s="498"/>
      <c r="I635" s="498"/>
      <c r="J635" s="498"/>
      <c r="K635" s="498"/>
      <c r="L635" s="498"/>
      <c r="M635" s="498"/>
      <c r="N635" s="498"/>
      <c r="O635" s="498"/>
      <c r="P635" s="498"/>
      <c r="Q635" s="498"/>
      <c r="R635" s="498"/>
      <c r="S635" s="498"/>
      <c r="T635" s="498"/>
      <c r="U635" s="498"/>
      <c r="V635" s="498"/>
      <c r="W635" s="498"/>
      <c r="X635" s="498"/>
      <c r="Y635" s="498"/>
      <c r="Z635" s="498"/>
    </row>
    <row r="636">
      <c r="A636" s="498"/>
      <c r="B636" s="498"/>
      <c r="C636" s="498"/>
      <c r="D636" s="498"/>
      <c r="E636" s="498"/>
      <c r="F636" s="498"/>
      <c r="G636" s="498"/>
      <c r="H636" s="498"/>
      <c r="I636" s="498"/>
      <c r="J636" s="498"/>
      <c r="K636" s="498"/>
      <c r="L636" s="498"/>
      <c r="M636" s="498"/>
      <c r="N636" s="498"/>
      <c r="O636" s="498"/>
      <c r="P636" s="498"/>
      <c r="Q636" s="498"/>
      <c r="R636" s="498"/>
      <c r="S636" s="498"/>
      <c r="T636" s="498"/>
      <c r="U636" s="498"/>
      <c r="V636" s="498"/>
      <c r="W636" s="498"/>
      <c r="X636" s="498"/>
      <c r="Y636" s="498"/>
      <c r="Z636" s="498"/>
    </row>
    <row r="637">
      <c r="A637" s="498"/>
      <c r="B637" s="498"/>
      <c r="C637" s="498"/>
      <c r="D637" s="498"/>
      <c r="E637" s="498"/>
      <c r="F637" s="498"/>
      <c r="G637" s="498"/>
      <c r="H637" s="498"/>
      <c r="I637" s="498"/>
      <c r="J637" s="498"/>
      <c r="K637" s="498"/>
      <c r="L637" s="498"/>
      <c r="M637" s="498"/>
      <c r="N637" s="498"/>
      <c r="O637" s="498"/>
      <c r="P637" s="498"/>
      <c r="Q637" s="498"/>
      <c r="R637" s="498"/>
      <c r="S637" s="498"/>
      <c r="T637" s="498"/>
      <c r="U637" s="498"/>
      <c r="V637" s="498"/>
      <c r="W637" s="498"/>
      <c r="X637" s="498"/>
      <c r="Y637" s="498"/>
      <c r="Z637" s="498"/>
    </row>
    <row r="638">
      <c r="A638" s="498"/>
      <c r="B638" s="498"/>
      <c r="C638" s="498"/>
      <c r="D638" s="498"/>
      <c r="E638" s="498"/>
      <c r="F638" s="498"/>
      <c r="G638" s="498"/>
      <c r="H638" s="498"/>
      <c r="I638" s="498"/>
      <c r="J638" s="498"/>
      <c r="K638" s="498"/>
      <c r="L638" s="498"/>
      <c r="M638" s="498"/>
      <c r="N638" s="498"/>
      <c r="O638" s="498"/>
      <c r="P638" s="498"/>
      <c r="Q638" s="498"/>
      <c r="R638" s="498"/>
      <c r="S638" s="498"/>
      <c r="T638" s="498"/>
      <c r="U638" s="498"/>
      <c r="V638" s="498"/>
      <c r="W638" s="498"/>
      <c r="X638" s="498"/>
      <c r="Y638" s="498"/>
      <c r="Z638" s="498"/>
    </row>
    <row r="639">
      <c r="A639" s="498"/>
      <c r="B639" s="498"/>
      <c r="C639" s="498"/>
      <c r="D639" s="498"/>
      <c r="E639" s="498"/>
      <c r="F639" s="498"/>
      <c r="G639" s="498"/>
      <c r="H639" s="498"/>
      <c r="I639" s="498"/>
      <c r="J639" s="498"/>
      <c r="K639" s="498"/>
      <c r="L639" s="498"/>
      <c r="M639" s="498"/>
      <c r="N639" s="498"/>
      <c r="O639" s="498"/>
      <c r="P639" s="498"/>
      <c r="Q639" s="498"/>
      <c r="R639" s="498"/>
      <c r="S639" s="498"/>
      <c r="T639" s="498"/>
      <c r="U639" s="498"/>
      <c r="V639" s="498"/>
      <c r="W639" s="498"/>
      <c r="X639" s="498"/>
      <c r="Y639" s="498"/>
      <c r="Z639" s="498"/>
    </row>
    <row r="640">
      <c r="A640" s="498"/>
      <c r="B640" s="498"/>
      <c r="C640" s="498"/>
      <c r="D640" s="498"/>
      <c r="E640" s="498"/>
      <c r="F640" s="498"/>
      <c r="G640" s="498"/>
      <c r="H640" s="498"/>
      <c r="I640" s="498"/>
      <c r="J640" s="498"/>
      <c r="K640" s="498"/>
      <c r="L640" s="498"/>
      <c r="M640" s="498"/>
      <c r="N640" s="498"/>
      <c r="O640" s="498"/>
      <c r="P640" s="498"/>
      <c r="Q640" s="498"/>
      <c r="R640" s="498"/>
      <c r="S640" s="498"/>
      <c r="T640" s="498"/>
      <c r="U640" s="498"/>
      <c r="V640" s="498"/>
      <c r="W640" s="498"/>
      <c r="X640" s="498"/>
      <c r="Y640" s="498"/>
      <c r="Z640" s="498"/>
    </row>
    <row r="641">
      <c r="A641" s="498"/>
      <c r="B641" s="498"/>
      <c r="C641" s="498"/>
      <c r="D641" s="498"/>
      <c r="E641" s="498"/>
      <c r="F641" s="498"/>
      <c r="G641" s="498"/>
      <c r="H641" s="498"/>
      <c r="I641" s="498"/>
      <c r="J641" s="498"/>
      <c r="K641" s="498"/>
      <c r="L641" s="498"/>
      <c r="M641" s="498"/>
      <c r="N641" s="498"/>
      <c r="O641" s="498"/>
      <c r="P641" s="498"/>
      <c r="Q641" s="498"/>
      <c r="R641" s="498"/>
      <c r="S641" s="498"/>
      <c r="T641" s="498"/>
      <c r="U641" s="498"/>
      <c r="V641" s="498"/>
      <c r="W641" s="498"/>
      <c r="X641" s="498"/>
      <c r="Y641" s="498"/>
      <c r="Z641" s="498"/>
    </row>
    <row r="642">
      <c r="A642" s="498"/>
      <c r="B642" s="498"/>
      <c r="C642" s="498"/>
      <c r="D642" s="498"/>
      <c r="E642" s="498"/>
      <c r="F642" s="498"/>
      <c r="G642" s="498"/>
      <c r="H642" s="498"/>
      <c r="I642" s="498"/>
      <c r="J642" s="498"/>
      <c r="K642" s="498"/>
      <c r="L642" s="498"/>
      <c r="M642" s="498"/>
      <c r="N642" s="498"/>
      <c r="O642" s="498"/>
      <c r="P642" s="498"/>
      <c r="Q642" s="498"/>
      <c r="R642" s="498"/>
      <c r="S642" s="498"/>
      <c r="T642" s="498"/>
      <c r="U642" s="498"/>
      <c r="V642" s="498"/>
      <c r="W642" s="498"/>
      <c r="X642" s="498"/>
      <c r="Y642" s="498"/>
      <c r="Z642" s="498"/>
    </row>
    <row r="643">
      <c r="A643" s="498"/>
      <c r="B643" s="498"/>
      <c r="C643" s="498"/>
      <c r="D643" s="498"/>
      <c r="E643" s="498"/>
      <c r="F643" s="498"/>
      <c r="G643" s="498"/>
      <c r="H643" s="498"/>
      <c r="I643" s="498"/>
      <c r="J643" s="498"/>
      <c r="K643" s="498"/>
      <c r="L643" s="498"/>
      <c r="M643" s="498"/>
      <c r="N643" s="498"/>
      <c r="O643" s="498"/>
      <c r="P643" s="498"/>
      <c r="Q643" s="498"/>
      <c r="R643" s="498"/>
      <c r="S643" s="498"/>
      <c r="T643" s="498"/>
      <c r="U643" s="498"/>
      <c r="V643" s="498"/>
      <c r="W643" s="498"/>
      <c r="X643" s="498"/>
      <c r="Y643" s="498"/>
      <c r="Z643" s="498"/>
    </row>
    <row r="644">
      <c r="A644" s="498"/>
      <c r="B644" s="498"/>
      <c r="C644" s="498"/>
      <c r="D644" s="498"/>
      <c r="E644" s="498"/>
      <c r="F644" s="498"/>
      <c r="G644" s="498"/>
      <c r="H644" s="498"/>
      <c r="I644" s="498"/>
      <c r="J644" s="498"/>
      <c r="K644" s="498"/>
      <c r="L644" s="498"/>
      <c r="M644" s="498"/>
      <c r="N644" s="498"/>
      <c r="O644" s="498"/>
      <c r="P644" s="498"/>
      <c r="Q644" s="498"/>
      <c r="R644" s="498"/>
      <c r="S644" s="498"/>
      <c r="T644" s="498"/>
      <c r="U644" s="498"/>
      <c r="V644" s="498"/>
      <c r="W644" s="498"/>
      <c r="X644" s="498"/>
      <c r="Y644" s="498"/>
      <c r="Z644" s="498"/>
    </row>
    <row r="645">
      <c r="A645" s="498"/>
      <c r="B645" s="498"/>
      <c r="C645" s="498"/>
      <c r="D645" s="498"/>
      <c r="E645" s="498"/>
      <c r="F645" s="498"/>
      <c r="G645" s="498"/>
      <c r="H645" s="498"/>
      <c r="I645" s="498"/>
      <c r="J645" s="498"/>
      <c r="K645" s="498"/>
      <c r="L645" s="498"/>
      <c r="M645" s="498"/>
      <c r="N645" s="498"/>
      <c r="O645" s="498"/>
      <c r="P645" s="498"/>
      <c r="Q645" s="498"/>
      <c r="R645" s="498"/>
      <c r="S645" s="498"/>
      <c r="T645" s="498"/>
      <c r="U645" s="498"/>
      <c r="V645" s="498"/>
      <c r="W645" s="498"/>
      <c r="X645" s="498"/>
      <c r="Y645" s="498"/>
      <c r="Z645" s="498"/>
    </row>
    <row r="646">
      <c r="A646" s="498"/>
      <c r="B646" s="498"/>
      <c r="C646" s="498"/>
      <c r="D646" s="498"/>
      <c r="E646" s="498"/>
      <c r="F646" s="498"/>
      <c r="G646" s="498"/>
      <c r="H646" s="498"/>
      <c r="I646" s="498"/>
      <c r="J646" s="498"/>
      <c r="K646" s="498"/>
      <c r="L646" s="498"/>
      <c r="M646" s="498"/>
      <c r="N646" s="498"/>
      <c r="O646" s="498"/>
      <c r="P646" s="498"/>
      <c r="Q646" s="498"/>
      <c r="R646" s="498"/>
      <c r="S646" s="498"/>
      <c r="T646" s="498"/>
      <c r="U646" s="498"/>
      <c r="V646" s="498"/>
      <c r="W646" s="498"/>
      <c r="X646" s="498"/>
      <c r="Y646" s="498"/>
      <c r="Z646" s="498"/>
    </row>
    <row r="647">
      <c r="A647" s="498"/>
      <c r="B647" s="498"/>
      <c r="C647" s="498"/>
      <c r="D647" s="498"/>
      <c r="E647" s="498"/>
      <c r="F647" s="498"/>
      <c r="G647" s="498"/>
      <c r="H647" s="498"/>
      <c r="I647" s="498"/>
      <c r="J647" s="498"/>
      <c r="K647" s="498"/>
      <c r="L647" s="498"/>
      <c r="M647" s="498"/>
      <c r="N647" s="498"/>
      <c r="O647" s="498"/>
      <c r="P647" s="498"/>
      <c r="Q647" s="498"/>
      <c r="R647" s="498"/>
      <c r="S647" s="498"/>
      <c r="T647" s="498"/>
      <c r="U647" s="498"/>
      <c r="V647" s="498"/>
      <c r="W647" s="498"/>
      <c r="X647" s="498"/>
      <c r="Y647" s="498"/>
      <c r="Z647" s="498"/>
    </row>
    <row r="648">
      <c r="A648" s="498"/>
      <c r="B648" s="498"/>
      <c r="C648" s="498"/>
      <c r="D648" s="498"/>
      <c r="E648" s="498"/>
      <c r="F648" s="498"/>
      <c r="G648" s="498"/>
      <c r="H648" s="498"/>
      <c r="I648" s="498"/>
      <c r="J648" s="498"/>
      <c r="K648" s="498"/>
      <c r="L648" s="498"/>
      <c r="M648" s="498"/>
      <c r="N648" s="498"/>
      <c r="O648" s="498"/>
      <c r="P648" s="498"/>
      <c r="Q648" s="498"/>
      <c r="R648" s="498"/>
      <c r="S648" s="498"/>
      <c r="T648" s="498"/>
      <c r="U648" s="498"/>
      <c r="V648" s="498"/>
      <c r="W648" s="498"/>
      <c r="X648" s="498"/>
      <c r="Y648" s="498"/>
      <c r="Z648" s="498"/>
    </row>
    <row r="649">
      <c r="A649" s="498"/>
      <c r="B649" s="498"/>
      <c r="C649" s="498"/>
      <c r="D649" s="498"/>
      <c r="E649" s="498"/>
      <c r="F649" s="498"/>
      <c r="G649" s="498"/>
      <c r="H649" s="498"/>
      <c r="I649" s="498"/>
      <c r="J649" s="498"/>
      <c r="K649" s="498"/>
      <c r="L649" s="498"/>
      <c r="M649" s="498"/>
      <c r="N649" s="498"/>
      <c r="O649" s="498"/>
      <c r="P649" s="498"/>
      <c r="Q649" s="498"/>
      <c r="R649" s="498"/>
      <c r="S649" s="498"/>
      <c r="T649" s="498"/>
      <c r="U649" s="498"/>
      <c r="V649" s="498"/>
      <c r="W649" s="498"/>
      <c r="X649" s="498"/>
      <c r="Y649" s="498"/>
      <c r="Z649" s="498"/>
    </row>
    <row r="650">
      <c r="A650" s="498"/>
      <c r="B650" s="498"/>
      <c r="C650" s="498"/>
      <c r="D650" s="498"/>
      <c r="E650" s="498"/>
      <c r="F650" s="498"/>
      <c r="G650" s="498"/>
      <c r="H650" s="498"/>
      <c r="I650" s="498"/>
      <c r="J650" s="498"/>
      <c r="K650" s="498"/>
      <c r="L650" s="498"/>
      <c r="M650" s="498"/>
      <c r="N650" s="498"/>
      <c r="O650" s="498"/>
      <c r="P650" s="498"/>
      <c r="Q650" s="498"/>
      <c r="R650" s="498"/>
      <c r="S650" s="498"/>
      <c r="T650" s="498"/>
      <c r="U650" s="498"/>
      <c r="V650" s="498"/>
      <c r="W650" s="498"/>
      <c r="X650" s="498"/>
      <c r="Y650" s="498"/>
      <c r="Z650" s="498"/>
    </row>
    <row r="651">
      <c r="A651" s="498"/>
      <c r="B651" s="498"/>
      <c r="C651" s="498"/>
      <c r="D651" s="498"/>
      <c r="E651" s="498"/>
      <c r="F651" s="498"/>
      <c r="G651" s="498"/>
      <c r="H651" s="498"/>
      <c r="I651" s="498"/>
      <c r="J651" s="498"/>
      <c r="K651" s="498"/>
      <c r="L651" s="498"/>
      <c r="M651" s="498"/>
      <c r="N651" s="498"/>
      <c r="O651" s="498"/>
      <c r="P651" s="498"/>
      <c r="Q651" s="498"/>
      <c r="R651" s="498"/>
      <c r="S651" s="498"/>
      <c r="T651" s="498"/>
      <c r="U651" s="498"/>
      <c r="V651" s="498"/>
      <c r="W651" s="498"/>
      <c r="X651" s="498"/>
      <c r="Y651" s="498"/>
      <c r="Z651" s="498"/>
    </row>
    <row r="652">
      <c r="A652" s="498"/>
      <c r="B652" s="498"/>
      <c r="C652" s="498"/>
      <c r="D652" s="498"/>
      <c r="E652" s="498"/>
      <c r="F652" s="498"/>
      <c r="G652" s="498"/>
      <c r="H652" s="498"/>
      <c r="I652" s="498"/>
      <c r="J652" s="498"/>
      <c r="K652" s="498"/>
      <c r="L652" s="498"/>
      <c r="M652" s="498"/>
      <c r="N652" s="498"/>
      <c r="O652" s="498"/>
      <c r="P652" s="498"/>
      <c r="Q652" s="498"/>
      <c r="R652" s="498"/>
      <c r="S652" s="498"/>
      <c r="T652" s="498"/>
      <c r="U652" s="498"/>
      <c r="V652" s="498"/>
      <c r="W652" s="498"/>
      <c r="X652" s="498"/>
      <c r="Y652" s="498"/>
      <c r="Z652" s="498"/>
    </row>
    <row r="653">
      <c r="A653" s="498"/>
      <c r="B653" s="498"/>
      <c r="C653" s="498"/>
      <c r="D653" s="498"/>
      <c r="E653" s="498"/>
      <c r="F653" s="498"/>
      <c r="G653" s="498"/>
      <c r="H653" s="498"/>
      <c r="I653" s="498"/>
      <c r="J653" s="498"/>
      <c r="K653" s="498"/>
      <c r="L653" s="498"/>
      <c r="M653" s="498"/>
      <c r="N653" s="498"/>
      <c r="O653" s="498"/>
      <c r="P653" s="498"/>
      <c r="Q653" s="498"/>
      <c r="R653" s="498"/>
      <c r="S653" s="498"/>
      <c r="T653" s="498"/>
      <c r="U653" s="498"/>
      <c r="V653" s="498"/>
      <c r="W653" s="498"/>
      <c r="X653" s="498"/>
      <c r="Y653" s="498"/>
      <c r="Z653" s="498"/>
    </row>
    <row r="654">
      <c r="A654" s="498"/>
      <c r="B654" s="498"/>
      <c r="C654" s="498"/>
      <c r="D654" s="498"/>
      <c r="E654" s="498"/>
      <c r="F654" s="498"/>
      <c r="G654" s="498"/>
      <c r="H654" s="498"/>
      <c r="I654" s="498"/>
      <c r="J654" s="498"/>
      <c r="K654" s="498"/>
      <c r="L654" s="498"/>
      <c r="M654" s="498"/>
      <c r="N654" s="498"/>
      <c r="O654" s="498"/>
      <c r="P654" s="498"/>
      <c r="Q654" s="498"/>
      <c r="R654" s="498"/>
      <c r="S654" s="498"/>
      <c r="T654" s="498"/>
      <c r="U654" s="498"/>
      <c r="V654" s="498"/>
      <c r="W654" s="498"/>
      <c r="X654" s="498"/>
      <c r="Y654" s="498"/>
      <c r="Z654" s="498"/>
    </row>
    <row r="655">
      <c r="A655" s="498"/>
      <c r="B655" s="498"/>
      <c r="C655" s="498"/>
      <c r="D655" s="498"/>
      <c r="E655" s="498"/>
      <c r="F655" s="498"/>
      <c r="G655" s="498"/>
      <c r="H655" s="498"/>
      <c r="I655" s="498"/>
      <c r="J655" s="498"/>
      <c r="K655" s="498"/>
      <c r="L655" s="498"/>
      <c r="M655" s="498"/>
      <c r="N655" s="498"/>
      <c r="O655" s="498"/>
      <c r="P655" s="498"/>
      <c r="Q655" s="498"/>
      <c r="R655" s="498"/>
      <c r="S655" s="498"/>
      <c r="T655" s="498"/>
      <c r="U655" s="498"/>
      <c r="V655" s="498"/>
      <c r="W655" s="498"/>
      <c r="X655" s="498"/>
      <c r="Y655" s="498"/>
      <c r="Z655" s="498"/>
    </row>
    <row r="656">
      <c r="A656" s="498"/>
      <c r="B656" s="498"/>
      <c r="C656" s="498"/>
      <c r="D656" s="498"/>
      <c r="E656" s="498"/>
      <c r="F656" s="498"/>
      <c r="G656" s="498"/>
      <c r="H656" s="498"/>
      <c r="I656" s="498"/>
      <c r="J656" s="498"/>
      <c r="K656" s="498"/>
      <c r="L656" s="498"/>
      <c r="M656" s="498"/>
      <c r="N656" s="498"/>
      <c r="O656" s="498"/>
      <c r="P656" s="498"/>
      <c r="Q656" s="498"/>
      <c r="R656" s="498"/>
      <c r="S656" s="498"/>
      <c r="T656" s="498"/>
      <c r="U656" s="498"/>
      <c r="V656" s="498"/>
      <c r="W656" s="498"/>
      <c r="X656" s="498"/>
      <c r="Y656" s="498"/>
      <c r="Z656" s="498"/>
    </row>
    <row r="657">
      <c r="A657" s="498"/>
      <c r="B657" s="498"/>
      <c r="C657" s="498"/>
      <c r="D657" s="498"/>
      <c r="E657" s="498"/>
      <c r="F657" s="498"/>
      <c r="G657" s="498"/>
      <c r="H657" s="498"/>
      <c r="I657" s="498"/>
      <c r="J657" s="498"/>
      <c r="K657" s="498"/>
      <c r="L657" s="498"/>
      <c r="M657" s="498"/>
      <c r="N657" s="498"/>
      <c r="O657" s="498"/>
      <c r="P657" s="498"/>
      <c r="Q657" s="498"/>
      <c r="R657" s="498"/>
      <c r="S657" s="498"/>
      <c r="T657" s="498"/>
      <c r="U657" s="498"/>
      <c r="V657" s="498"/>
      <c r="W657" s="498"/>
      <c r="X657" s="498"/>
      <c r="Y657" s="498"/>
      <c r="Z657" s="498"/>
    </row>
    <row r="658">
      <c r="A658" s="498"/>
      <c r="B658" s="498"/>
      <c r="C658" s="498"/>
      <c r="D658" s="498"/>
      <c r="E658" s="498"/>
      <c r="F658" s="498"/>
      <c r="G658" s="498"/>
      <c r="H658" s="498"/>
      <c r="I658" s="498"/>
      <c r="J658" s="498"/>
      <c r="K658" s="498"/>
      <c r="L658" s="498"/>
      <c r="M658" s="498"/>
      <c r="N658" s="498"/>
      <c r="O658" s="498"/>
      <c r="P658" s="498"/>
      <c r="Q658" s="498"/>
      <c r="R658" s="498"/>
      <c r="S658" s="498"/>
      <c r="T658" s="498"/>
      <c r="U658" s="498"/>
      <c r="V658" s="498"/>
      <c r="W658" s="498"/>
      <c r="X658" s="498"/>
      <c r="Y658" s="498"/>
      <c r="Z658" s="498"/>
    </row>
    <row r="659">
      <c r="A659" s="498"/>
      <c r="B659" s="498"/>
      <c r="C659" s="498"/>
      <c r="D659" s="498"/>
      <c r="E659" s="498"/>
      <c r="F659" s="498"/>
      <c r="G659" s="498"/>
      <c r="H659" s="498"/>
      <c r="I659" s="498"/>
      <c r="J659" s="498"/>
      <c r="K659" s="498"/>
      <c r="L659" s="498"/>
      <c r="M659" s="498"/>
      <c r="N659" s="498"/>
      <c r="O659" s="498"/>
      <c r="P659" s="498"/>
      <c r="Q659" s="498"/>
      <c r="R659" s="498"/>
      <c r="S659" s="498"/>
      <c r="T659" s="498"/>
      <c r="U659" s="498"/>
      <c r="V659" s="498"/>
      <c r="W659" s="498"/>
      <c r="X659" s="498"/>
      <c r="Y659" s="498"/>
      <c r="Z659" s="498"/>
    </row>
    <row r="660">
      <c r="A660" s="498"/>
      <c r="B660" s="498"/>
      <c r="C660" s="498"/>
      <c r="D660" s="498"/>
      <c r="E660" s="498"/>
      <c r="F660" s="498"/>
      <c r="G660" s="498"/>
      <c r="H660" s="498"/>
      <c r="I660" s="498"/>
      <c r="J660" s="498"/>
      <c r="K660" s="498"/>
      <c r="L660" s="498"/>
      <c r="M660" s="498"/>
      <c r="N660" s="498"/>
      <c r="O660" s="498"/>
      <c r="P660" s="498"/>
      <c r="Q660" s="498"/>
      <c r="R660" s="498"/>
      <c r="S660" s="498"/>
      <c r="T660" s="498"/>
      <c r="U660" s="498"/>
      <c r="V660" s="498"/>
      <c r="W660" s="498"/>
      <c r="X660" s="498"/>
      <c r="Y660" s="498"/>
      <c r="Z660" s="498"/>
    </row>
    <row r="661">
      <c r="A661" s="498"/>
      <c r="B661" s="498"/>
      <c r="C661" s="498"/>
      <c r="D661" s="498"/>
      <c r="E661" s="498"/>
      <c r="F661" s="498"/>
      <c r="G661" s="498"/>
      <c r="H661" s="498"/>
      <c r="I661" s="498"/>
      <c r="J661" s="498"/>
      <c r="K661" s="498"/>
      <c r="L661" s="498"/>
      <c r="M661" s="498"/>
      <c r="N661" s="498"/>
      <c r="O661" s="498"/>
      <c r="P661" s="498"/>
      <c r="Q661" s="498"/>
      <c r="R661" s="498"/>
      <c r="S661" s="498"/>
      <c r="T661" s="498"/>
      <c r="U661" s="498"/>
      <c r="V661" s="498"/>
      <c r="W661" s="498"/>
      <c r="X661" s="498"/>
      <c r="Y661" s="498"/>
      <c r="Z661" s="498"/>
    </row>
    <row r="662">
      <c r="A662" s="498"/>
      <c r="B662" s="498"/>
      <c r="C662" s="498"/>
      <c r="D662" s="498"/>
      <c r="E662" s="498"/>
      <c r="F662" s="498"/>
      <c r="G662" s="498"/>
      <c r="H662" s="498"/>
      <c r="I662" s="498"/>
      <c r="J662" s="498"/>
      <c r="K662" s="498"/>
      <c r="L662" s="498"/>
      <c r="M662" s="498"/>
      <c r="N662" s="498"/>
      <c r="O662" s="498"/>
      <c r="P662" s="498"/>
      <c r="Q662" s="498"/>
      <c r="R662" s="498"/>
      <c r="S662" s="498"/>
      <c r="T662" s="498"/>
      <c r="U662" s="498"/>
      <c r="V662" s="498"/>
      <c r="W662" s="498"/>
      <c r="X662" s="498"/>
      <c r="Y662" s="498"/>
      <c r="Z662" s="498"/>
    </row>
    <row r="663">
      <c r="A663" s="498"/>
      <c r="B663" s="498"/>
      <c r="C663" s="498"/>
      <c r="D663" s="498"/>
      <c r="E663" s="498"/>
      <c r="F663" s="498"/>
      <c r="G663" s="498"/>
      <c r="H663" s="498"/>
      <c r="I663" s="498"/>
      <c r="J663" s="498"/>
      <c r="K663" s="498"/>
      <c r="L663" s="498"/>
      <c r="M663" s="498"/>
      <c r="N663" s="498"/>
      <c r="O663" s="498"/>
      <c r="P663" s="498"/>
      <c r="Q663" s="498"/>
      <c r="R663" s="498"/>
      <c r="S663" s="498"/>
      <c r="T663" s="498"/>
      <c r="U663" s="498"/>
      <c r="V663" s="498"/>
      <c r="W663" s="498"/>
      <c r="X663" s="498"/>
      <c r="Y663" s="498"/>
      <c r="Z663" s="498"/>
    </row>
    <row r="664">
      <c r="A664" s="498"/>
      <c r="B664" s="498"/>
      <c r="C664" s="498"/>
      <c r="D664" s="498"/>
      <c r="E664" s="498"/>
      <c r="F664" s="498"/>
      <c r="G664" s="498"/>
      <c r="H664" s="498"/>
      <c r="I664" s="498"/>
      <c r="J664" s="498"/>
      <c r="K664" s="498"/>
      <c r="L664" s="498"/>
      <c r="M664" s="498"/>
      <c r="N664" s="498"/>
      <c r="O664" s="498"/>
      <c r="P664" s="498"/>
      <c r="Q664" s="498"/>
      <c r="R664" s="498"/>
      <c r="S664" s="498"/>
      <c r="T664" s="498"/>
      <c r="U664" s="498"/>
      <c r="V664" s="498"/>
      <c r="W664" s="498"/>
      <c r="X664" s="498"/>
      <c r="Y664" s="498"/>
      <c r="Z664" s="498"/>
    </row>
    <row r="665">
      <c r="A665" s="498"/>
      <c r="B665" s="498"/>
      <c r="C665" s="498"/>
      <c r="D665" s="498"/>
      <c r="E665" s="498"/>
      <c r="F665" s="498"/>
      <c r="G665" s="498"/>
      <c r="H665" s="498"/>
      <c r="I665" s="498"/>
      <c r="J665" s="498"/>
      <c r="K665" s="498"/>
      <c r="L665" s="498"/>
      <c r="M665" s="498"/>
      <c r="N665" s="498"/>
      <c r="O665" s="498"/>
      <c r="P665" s="498"/>
      <c r="Q665" s="498"/>
      <c r="R665" s="498"/>
      <c r="S665" s="498"/>
      <c r="T665" s="498"/>
      <c r="U665" s="498"/>
      <c r="V665" s="498"/>
      <c r="W665" s="498"/>
      <c r="X665" s="498"/>
      <c r="Y665" s="498"/>
      <c r="Z665" s="498"/>
    </row>
    <row r="666">
      <c r="A666" s="498"/>
      <c r="B666" s="498"/>
      <c r="C666" s="498"/>
      <c r="D666" s="498"/>
      <c r="E666" s="498"/>
      <c r="F666" s="498"/>
      <c r="G666" s="498"/>
      <c r="H666" s="498"/>
      <c r="I666" s="498"/>
      <c r="J666" s="498"/>
      <c r="K666" s="498"/>
      <c r="L666" s="498"/>
      <c r="M666" s="498"/>
      <c r="N666" s="498"/>
      <c r="O666" s="498"/>
      <c r="P666" s="498"/>
      <c r="Q666" s="498"/>
      <c r="R666" s="498"/>
      <c r="S666" s="498"/>
      <c r="T666" s="498"/>
      <c r="U666" s="498"/>
      <c r="V666" s="498"/>
      <c r="W666" s="498"/>
      <c r="X666" s="498"/>
      <c r="Y666" s="498"/>
      <c r="Z666" s="498"/>
    </row>
    <row r="667">
      <c r="A667" s="498"/>
      <c r="B667" s="498"/>
      <c r="C667" s="498"/>
      <c r="D667" s="498"/>
      <c r="E667" s="498"/>
      <c r="F667" s="498"/>
      <c r="G667" s="498"/>
      <c r="H667" s="498"/>
      <c r="I667" s="498"/>
      <c r="J667" s="498"/>
      <c r="K667" s="498"/>
      <c r="L667" s="498"/>
      <c r="M667" s="498"/>
      <c r="N667" s="498"/>
      <c r="O667" s="498"/>
      <c r="P667" s="498"/>
      <c r="Q667" s="498"/>
      <c r="R667" s="498"/>
      <c r="S667" s="498"/>
      <c r="T667" s="498"/>
      <c r="U667" s="498"/>
      <c r="V667" s="498"/>
      <c r="W667" s="498"/>
      <c r="X667" s="498"/>
      <c r="Y667" s="498"/>
      <c r="Z667" s="498"/>
    </row>
    <row r="668">
      <c r="A668" s="498"/>
      <c r="B668" s="498"/>
      <c r="C668" s="498"/>
      <c r="D668" s="498"/>
      <c r="E668" s="498"/>
      <c r="F668" s="498"/>
      <c r="G668" s="498"/>
      <c r="H668" s="498"/>
      <c r="I668" s="498"/>
      <c r="J668" s="498"/>
      <c r="K668" s="498"/>
      <c r="L668" s="498"/>
      <c r="M668" s="498"/>
      <c r="N668" s="498"/>
      <c r="O668" s="498"/>
      <c r="P668" s="498"/>
      <c r="Q668" s="498"/>
      <c r="R668" s="498"/>
      <c r="S668" s="498"/>
      <c r="T668" s="498"/>
      <c r="U668" s="498"/>
      <c r="V668" s="498"/>
      <c r="W668" s="498"/>
      <c r="X668" s="498"/>
      <c r="Y668" s="498"/>
      <c r="Z668" s="498"/>
    </row>
    <row r="669">
      <c r="A669" s="498"/>
      <c r="B669" s="498"/>
      <c r="C669" s="498"/>
      <c r="D669" s="498"/>
      <c r="E669" s="498"/>
      <c r="F669" s="498"/>
      <c r="G669" s="498"/>
      <c r="H669" s="498"/>
      <c r="I669" s="498"/>
      <c r="J669" s="498"/>
      <c r="K669" s="498"/>
      <c r="L669" s="498"/>
      <c r="M669" s="498"/>
      <c r="N669" s="498"/>
      <c r="O669" s="498"/>
      <c r="P669" s="498"/>
      <c r="Q669" s="498"/>
      <c r="R669" s="498"/>
      <c r="S669" s="498"/>
      <c r="T669" s="498"/>
      <c r="U669" s="498"/>
      <c r="V669" s="498"/>
      <c r="W669" s="498"/>
      <c r="X669" s="498"/>
      <c r="Y669" s="498"/>
      <c r="Z669" s="498"/>
    </row>
    <row r="670">
      <c r="A670" s="498"/>
      <c r="B670" s="498"/>
      <c r="C670" s="498"/>
      <c r="D670" s="498"/>
      <c r="E670" s="498"/>
      <c r="F670" s="498"/>
      <c r="G670" s="498"/>
      <c r="H670" s="498"/>
      <c r="I670" s="498"/>
      <c r="J670" s="498"/>
      <c r="K670" s="498"/>
      <c r="L670" s="498"/>
      <c r="M670" s="498"/>
      <c r="N670" s="498"/>
      <c r="O670" s="498"/>
      <c r="P670" s="498"/>
      <c r="Q670" s="498"/>
      <c r="R670" s="498"/>
      <c r="S670" s="498"/>
      <c r="T670" s="498"/>
      <c r="U670" s="498"/>
      <c r="V670" s="498"/>
      <c r="W670" s="498"/>
      <c r="X670" s="498"/>
      <c r="Y670" s="498"/>
      <c r="Z670" s="498"/>
    </row>
    <row r="671">
      <c r="A671" s="498"/>
      <c r="B671" s="498"/>
      <c r="C671" s="498"/>
      <c r="D671" s="498"/>
      <c r="E671" s="498"/>
      <c r="F671" s="498"/>
      <c r="G671" s="498"/>
      <c r="H671" s="498"/>
      <c r="I671" s="498"/>
      <c r="J671" s="498"/>
      <c r="K671" s="498"/>
      <c r="L671" s="498"/>
      <c r="M671" s="498"/>
      <c r="N671" s="498"/>
      <c r="O671" s="498"/>
      <c r="P671" s="498"/>
      <c r="Q671" s="498"/>
      <c r="R671" s="498"/>
      <c r="S671" s="498"/>
      <c r="T671" s="498"/>
      <c r="U671" s="498"/>
      <c r="V671" s="498"/>
      <c r="W671" s="498"/>
      <c r="X671" s="498"/>
      <c r="Y671" s="498"/>
      <c r="Z671" s="498"/>
    </row>
    <row r="672">
      <c r="A672" s="498"/>
      <c r="B672" s="498"/>
      <c r="C672" s="498"/>
      <c r="D672" s="498"/>
      <c r="E672" s="498"/>
      <c r="F672" s="498"/>
      <c r="G672" s="498"/>
      <c r="H672" s="498"/>
      <c r="I672" s="498"/>
      <c r="J672" s="498"/>
      <c r="K672" s="498"/>
      <c r="L672" s="498"/>
      <c r="M672" s="498"/>
      <c r="N672" s="498"/>
      <c r="O672" s="498"/>
      <c r="P672" s="498"/>
      <c r="Q672" s="498"/>
      <c r="R672" s="498"/>
      <c r="S672" s="498"/>
      <c r="T672" s="498"/>
      <c r="U672" s="498"/>
      <c r="V672" s="498"/>
      <c r="W672" s="498"/>
      <c r="X672" s="498"/>
      <c r="Y672" s="498"/>
      <c r="Z672" s="498"/>
    </row>
    <row r="673">
      <c r="A673" s="498"/>
      <c r="B673" s="498"/>
      <c r="C673" s="498"/>
      <c r="D673" s="498"/>
      <c r="E673" s="498"/>
      <c r="F673" s="498"/>
      <c r="G673" s="498"/>
      <c r="H673" s="498"/>
      <c r="I673" s="498"/>
      <c r="J673" s="498"/>
      <c r="K673" s="498"/>
      <c r="L673" s="498"/>
      <c r="M673" s="498"/>
      <c r="N673" s="498"/>
      <c r="O673" s="498"/>
      <c r="P673" s="498"/>
      <c r="Q673" s="498"/>
      <c r="R673" s="498"/>
      <c r="S673" s="498"/>
      <c r="T673" s="498"/>
      <c r="U673" s="498"/>
      <c r="V673" s="498"/>
      <c r="W673" s="498"/>
      <c r="X673" s="498"/>
      <c r="Y673" s="498"/>
      <c r="Z673" s="498"/>
    </row>
    <row r="674">
      <c r="A674" s="498"/>
      <c r="B674" s="498"/>
      <c r="C674" s="498"/>
      <c r="D674" s="498"/>
      <c r="E674" s="498"/>
      <c r="F674" s="498"/>
      <c r="G674" s="498"/>
      <c r="H674" s="498"/>
      <c r="I674" s="498"/>
      <c r="J674" s="498"/>
      <c r="K674" s="498"/>
      <c r="L674" s="498"/>
      <c r="M674" s="498"/>
      <c r="N674" s="498"/>
      <c r="O674" s="498"/>
      <c r="P674" s="498"/>
      <c r="Q674" s="498"/>
      <c r="R674" s="498"/>
      <c r="S674" s="498"/>
      <c r="T674" s="498"/>
      <c r="U674" s="498"/>
      <c r="V674" s="498"/>
      <c r="W674" s="498"/>
      <c r="X674" s="498"/>
      <c r="Y674" s="498"/>
      <c r="Z674" s="498"/>
    </row>
    <row r="675">
      <c r="A675" s="498"/>
      <c r="B675" s="498"/>
      <c r="C675" s="498"/>
      <c r="D675" s="498"/>
      <c r="E675" s="498"/>
      <c r="F675" s="498"/>
      <c r="G675" s="498"/>
      <c r="H675" s="498"/>
      <c r="I675" s="498"/>
      <c r="J675" s="498"/>
      <c r="K675" s="498"/>
      <c r="L675" s="498"/>
      <c r="M675" s="498"/>
      <c r="N675" s="498"/>
      <c r="O675" s="498"/>
      <c r="P675" s="498"/>
      <c r="Q675" s="498"/>
      <c r="R675" s="498"/>
      <c r="S675" s="498"/>
      <c r="T675" s="498"/>
      <c r="U675" s="498"/>
      <c r="V675" s="498"/>
      <c r="W675" s="498"/>
      <c r="X675" s="498"/>
      <c r="Y675" s="498"/>
      <c r="Z675" s="498"/>
    </row>
    <row r="676">
      <c r="A676" s="498"/>
      <c r="B676" s="498"/>
      <c r="C676" s="498"/>
      <c r="D676" s="498"/>
      <c r="E676" s="498"/>
      <c r="F676" s="498"/>
      <c r="G676" s="498"/>
      <c r="H676" s="498"/>
      <c r="I676" s="498"/>
      <c r="J676" s="498"/>
      <c r="K676" s="498"/>
      <c r="L676" s="498"/>
      <c r="M676" s="498"/>
      <c r="N676" s="498"/>
      <c r="O676" s="498"/>
      <c r="P676" s="498"/>
      <c r="Q676" s="498"/>
      <c r="R676" s="498"/>
      <c r="S676" s="498"/>
      <c r="T676" s="498"/>
      <c r="U676" s="498"/>
      <c r="V676" s="498"/>
      <c r="W676" s="498"/>
      <c r="X676" s="498"/>
      <c r="Y676" s="498"/>
      <c r="Z676" s="498"/>
    </row>
    <row r="677">
      <c r="A677" s="498"/>
      <c r="B677" s="498"/>
      <c r="C677" s="498"/>
      <c r="D677" s="498"/>
      <c r="E677" s="498"/>
      <c r="F677" s="498"/>
      <c r="G677" s="498"/>
      <c r="H677" s="498"/>
      <c r="I677" s="498"/>
      <c r="J677" s="498"/>
      <c r="K677" s="498"/>
      <c r="L677" s="498"/>
      <c r="M677" s="498"/>
      <c r="N677" s="498"/>
      <c r="O677" s="498"/>
      <c r="P677" s="498"/>
      <c r="Q677" s="498"/>
      <c r="R677" s="498"/>
      <c r="S677" s="498"/>
      <c r="T677" s="498"/>
      <c r="U677" s="498"/>
      <c r="V677" s="498"/>
      <c r="W677" s="498"/>
      <c r="X677" s="498"/>
      <c r="Y677" s="498"/>
      <c r="Z677" s="498"/>
    </row>
    <row r="678">
      <c r="A678" s="498"/>
      <c r="B678" s="498"/>
      <c r="C678" s="498"/>
      <c r="D678" s="498"/>
      <c r="E678" s="498"/>
      <c r="F678" s="498"/>
      <c r="G678" s="498"/>
      <c r="H678" s="498"/>
      <c r="I678" s="498"/>
      <c r="J678" s="498"/>
      <c r="K678" s="498"/>
      <c r="L678" s="498"/>
      <c r="M678" s="498"/>
      <c r="N678" s="498"/>
      <c r="O678" s="498"/>
      <c r="P678" s="498"/>
      <c r="Q678" s="498"/>
      <c r="R678" s="498"/>
      <c r="S678" s="498"/>
      <c r="T678" s="498"/>
      <c r="U678" s="498"/>
      <c r="V678" s="498"/>
      <c r="W678" s="498"/>
      <c r="X678" s="498"/>
      <c r="Y678" s="498"/>
      <c r="Z678" s="498"/>
    </row>
    <row r="679">
      <c r="A679" s="498"/>
      <c r="B679" s="498"/>
      <c r="C679" s="498"/>
      <c r="D679" s="498"/>
      <c r="E679" s="498"/>
      <c r="F679" s="498"/>
      <c r="G679" s="498"/>
      <c r="H679" s="498"/>
      <c r="I679" s="498"/>
      <c r="J679" s="498"/>
      <c r="K679" s="498"/>
      <c r="L679" s="498"/>
      <c r="M679" s="498"/>
      <c r="N679" s="498"/>
      <c r="O679" s="498"/>
      <c r="P679" s="498"/>
      <c r="Q679" s="498"/>
      <c r="R679" s="498"/>
      <c r="S679" s="498"/>
      <c r="T679" s="498"/>
      <c r="U679" s="498"/>
      <c r="V679" s="498"/>
      <c r="W679" s="498"/>
      <c r="X679" s="498"/>
      <c r="Y679" s="498"/>
      <c r="Z679" s="498"/>
    </row>
    <row r="680">
      <c r="A680" s="498"/>
      <c r="B680" s="498"/>
      <c r="C680" s="498"/>
      <c r="D680" s="498"/>
      <c r="E680" s="498"/>
      <c r="F680" s="498"/>
      <c r="G680" s="498"/>
      <c r="H680" s="498"/>
      <c r="I680" s="498"/>
      <c r="J680" s="498"/>
      <c r="K680" s="498"/>
      <c r="L680" s="498"/>
      <c r="M680" s="498"/>
      <c r="N680" s="498"/>
      <c r="O680" s="498"/>
      <c r="P680" s="498"/>
      <c r="Q680" s="498"/>
      <c r="R680" s="498"/>
      <c r="S680" s="498"/>
      <c r="T680" s="498"/>
      <c r="U680" s="498"/>
      <c r="V680" s="498"/>
      <c r="W680" s="498"/>
      <c r="X680" s="498"/>
      <c r="Y680" s="498"/>
      <c r="Z680" s="498"/>
    </row>
    <row r="681">
      <c r="A681" s="498"/>
      <c r="B681" s="498"/>
      <c r="C681" s="498"/>
      <c r="D681" s="498"/>
      <c r="E681" s="498"/>
      <c r="F681" s="498"/>
      <c r="G681" s="498"/>
      <c r="H681" s="498"/>
      <c r="I681" s="498"/>
      <c r="J681" s="498"/>
      <c r="K681" s="498"/>
      <c r="L681" s="498"/>
      <c r="M681" s="498"/>
      <c r="N681" s="498"/>
      <c r="O681" s="498"/>
      <c r="P681" s="498"/>
      <c r="Q681" s="498"/>
      <c r="R681" s="498"/>
      <c r="S681" s="498"/>
      <c r="T681" s="498"/>
      <c r="U681" s="498"/>
      <c r="V681" s="498"/>
      <c r="W681" s="498"/>
      <c r="X681" s="498"/>
      <c r="Y681" s="498"/>
      <c r="Z681" s="498"/>
    </row>
    <row r="682">
      <c r="A682" s="498"/>
      <c r="B682" s="498"/>
      <c r="C682" s="498"/>
      <c r="D682" s="498"/>
      <c r="E682" s="498"/>
      <c r="F682" s="498"/>
      <c r="G682" s="498"/>
      <c r="H682" s="498"/>
      <c r="I682" s="498"/>
      <c r="J682" s="498"/>
      <c r="K682" s="498"/>
      <c r="L682" s="498"/>
      <c r="M682" s="498"/>
      <c r="N682" s="498"/>
      <c r="O682" s="498"/>
      <c r="P682" s="498"/>
      <c r="Q682" s="498"/>
      <c r="R682" s="498"/>
      <c r="S682" s="498"/>
      <c r="T682" s="498"/>
      <c r="U682" s="498"/>
      <c r="V682" s="498"/>
      <c r="W682" s="498"/>
      <c r="X682" s="498"/>
      <c r="Y682" s="498"/>
      <c r="Z682" s="498"/>
    </row>
    <row r="683">
      <c r="A683" s="498"/>
      <c r="B683" s="498"/>
      <c r="C683" s="498"/>
      <c r="D683" s="498"/>
      <c r="E683" s="498"/>
      <c r="F683" s="498"/>
      <c r="G683" s="498"/>
      <c r="H683" s="498"/>
      <c r="I683" s="498"/>
      <c r="J683" s="498"/>
      <c r="K683" s="498"/>
      <c r="L683" s="498"/>
      <c r="M683" s="498"/>
      <c r="N683" s="498"/>
      <c r="O683" s="498"/>
      <c r="P683" s="498"/>
      <c r="Q683" s="498"/>
      <c r="R683" s="498"/>
      <c r="S683" s="498"/>
      <c r="T683" s="498"/>
      <c r="U683" s="498"/>
      <c r="V683" s="498"/>
      <c r="W683" s="498"/>
      <c r="X683" s="498"/>
      <c r="Y683" s="498"/>
      <c r="Z683" s="498"/>
    </row>
    <row r="684">
      <c r="A684" s="498"/>
      <c r="B684" s="498"/>
      <c r="C684" s="498"/>
      <c r="D684" s="498"/>
      <c r="E684" s="498"/>
      <c r="F684" s="498"/>
      <c r="G684" s="498"/>
      <c r="H684" s="498"/>
      <c r="I684" s="498"/>
      <c r="J684" s="498"/>
      <c r="K684" s="498"/>
      <c r="L684" s="498"/>
      <c r="M684" s="498"/>
      <c r="N684" s="498"/>
      <c r="O684" s="498"/>
      <c r="P684" s="498"/>
      <c r="Q684" s="498"/>
      <c r="R684" s="498"/>
      <c r="S684" s="498"/>
      <c r="T684" s="498"/>
      <c r="U684" s="498"/>
      <c r="V684" s="498"/>
      <c r="W684" s="498"/>
      <c r="X684" s="498"/>
      <c r="Y684" s="498"/>
      <c r="Z684" s="498"/>
    </row>
    <row r="685">
      <c r="A685" s="498"/>
      <c r="B685" s="498"/>
      <c r="C685" s="498"/>
      <c r="D685" s="498"/>
      <c r="E685" s="498"/>
      <c r="F685" s="498"/>
      <c r="G685" s="498"/>
      <c r="H685" s="498"/>
      <c r="I685" s="498"/>
      <c r="J685" s="498"/>
      <c r="K685" s="498"/>
      <c r="L685" s="498"/>
      <c r="M685" s="498"/>
      <c r="N685" s="498"/>
      <c r="O685" s="498"/>
      <c r="P685" s="498"/>
      <c r="Q685" s="498"/>
      <c r="R685" s="498"/>
      <c r="S685" s="498"/>
      <c r="T685" s="498"/>
      <c r="U685" s="498"/>
      <c r="V685" s="498"/>
      <c r="W685" s="498"/>
      <c r="X685" s="498"/>
      <c r="Y685" s="498"/>
      <c r="Z685" s="498"/>
    </row>
    <row r="686">
      <c r="A686" s="498"/>
      <c r="B686" s="498"/>
      <c r="C686" s="498"/>
      <c r="D686" s="498"/>
      <c r="E686" s="498"/>
      <c r="F686" s="498"/>
      <c r="G686" s="498"/>
      <c r="H686" s="498"/>
      <c r="I686" s="498"/>
      <c r="J686" s="498"/>
      <c r="K686" s="498"/>
      <c r="L686" s="498"/>
      <c r="M686" s="498"/>
      <c r="N686" s="498"/>
      <c r="O686" s="498"/>
      <c r="P686" s="498"/>
      <c r="Q686" s="498"/>
      <c r="R686" s="498"/>
      <c r="S686" s="498"/>
      <c r="T686" s="498"/>
      <c r="U686" s="498"/>
      <c r="V686" s="498"/>
      <c r="W686" s="498"/>
      <c r="X686" s="498"/>
      <c r="Y686" s="498"/>
      <c r="Z686" s="498"/>
    </row>
    <row r="687">
      <c r="A687" s="498"/>
      <c r="B687" s="498"/>
      <c r="C687" s="498"/>
      <c r="D687" s="498"/>
      <c r="E687" s="498"/>
      <c r="F687" s="498"/>
      <c r="G687" s="498"/>
      <c r="H687" s="498"/>
      <c r="I687" s="498"/>
      <c r="J687" s="498"/>
      <c r="K687" s="498"/>
      <c r="L687" s="498"/>
      <c r="M687" s="498"/>
      <c r="N687" s="498"/>
      <c r="O687" s="498"/>
      <c r="P687" s="498"/>
      <c r="Q687" s="498"/>
      <c r="R687" s="498"/>
      <c r="S687" s="498"/>
      <c r="T687" s="498"/>
      <c r="U687" s="498"/>
      <c r="V687" s="498"/>
      <c r="W687" s="498"/>
      <c r="X687" s="498"/>
      <c r="Y687" s="498"/>
      <c r="Z687" s="498"/>
    </row>
    <row r="688">
      <c r="A688" s="498"/>
      <c r="B688" s="498"/>
      <c r="C688" s="498"/>
      <c r="D688" s="498"/>
      <c r="E688" s="498"/>
      <c r="F688" s="498"/>
      <c r="G688" s="498"/>
      <c r="H688" s="498"/>
      <c r="I688" s="498"/>
      <c r="J688" s="498"/>
      <c r="K688" s="498"/>
      <c r="L688" s="498"/>
      <c r="M688" s="498"/>
      <c r="N688" s="498"/>
      <c r="O688" s="498"/>
      <c r="P688" s="498"/>
      <c r="Q688" s="498"/>
      <c r="R688" s="498"/>
      <c r="S688" s="498"/>
      <c r="T688" s="498"/>
      <c r="U688" s="498"/>
      <c r="V688" s="498"/>
      <c r="W688" s="498"/>
      <c r="X688" s="498"/>
      <c r="Y688" s="498"/>
      <c r="Z688" s="498"/>
    </row>
    <row r="689">
      <c r="A689" s="498"/>
      <c r="B689" s="498"/>
      <c r="C689" s="498"/>
      <c r="D689" s="498"/>
      <c r="E689" s="498"/>
      <c r="F689" s="498"/>
      <c r="G689" s="498"/>
      <c r="H689" s="498"/>
      <c r="I689" s="498"/>
      <c r="J689" s="498"/>
      <c r="K689" s="498"/>
      <c r="L689" s="498"/>
      <c r="M689" s="498"/>
      <c r="N689" s="498"/>
      <c r="O689" s="498"/>
      <c r="P689" s="498"/>
      <c r="Q689" s="498"/>
      <c r="R689" s="498"/>
      <c r="S689" s="498"/>
      <c r="T689" s="498"/>
      <c r="U689" s="498"/>
      <c r="V689" s="498"/>
      <c r="W689" s="498"/>
      <c r="X689" s="498"/>
      <c r="Y689" s="498"/>
      <c r="Z689" s="498"/>
    </row>
    <row r="690">
      <c r="A690" s="498"/>
      <c r="B690" s="498"/>
      <c r="C690" s="498"/>
      <c r="D690" s="498"/>
      <c r="E690" s="498"/>
      <c r="F690" s="498"/>
      <c r="G690" s="498"/>
      <c r="H690" s="498"/>
      <c r="I690" s="498"/>
      <c r="J690" s="498"/>
      <c r="K690" s="498"/>
      <c r="L690" s="498"/>
      <c r="M690" s="498"/>
      <c r="N690" s="498"/>
      <c r="O690" s="498"/>
      <c r="P690" s="498"/>
      <c r="Q690" s="498"/>
      <c r="R690" s="498"/>
      <c r="S690" s="498"/>
      <c r="T690" s="498"/>
      <c r="U690" s="498"/>
      <c r="V690" s="498"/>
      <c r="W690" s="498"/>
      <c r="X690" s="498"/>
      <c r="Y690" s="498"/>
      <c r="Z690" s="498"/>
    </row>
    <row r="691">
      <c r="A691" s="498"/>
      <c r="B691" s="498"/>
      <c r="C691" s="498"/>
      <c r="D691" s="498"/>
      <c r="E691" s="498"/>
      <c r="F691" s="498"/>
      <c r="G691" s="498"/>
      <c r="H691" s="498"/>
      <c r="I691" s="498"/>
      <c r="J691" s="498"/>
      <c r="K691" s="498"/>
      <c r="L691" s="498"/>
      <c r="M691" s="498"/>
      <c r="N691" s="498"/>
      <c r="O691" s="498"/>
      <c r="P691" s="498"/>
      <c r="Q691" s="498"/>
      <c r="R691" s="498"/>
      <c r="S691" s="498"/>
      <c r="T691" s="498"/>
      <c r="U691" s="498"/>
      <c r="V691" s="498"/>
      <c r="W691" s="498"/>
      <c r="X691" s="498"/>
      <c r="Y691" s="498"/>
      <c r="Z691" s="498"/>
    </row>
    <row r="692">
      <c r="A692" s="498"/>
      <c r="B692" s="498"/>
      <c r="C692" s="498"/>
      <c r="D692" s="498"/>
      <c r="E692" s="498"/>
      <c r="F692" s="498"/>
      <c r="G692" s="498"/>
      <c r="H692" s="498"/>
      <c r="I692" s="498"/>
      <c r="J692" s="498"/>
      <c r="K692" s="498"/>
      <c r="L692" s="498"/>
      <c r="M692" s="498"/>
      <c r="N692" s="498"/>
      <c r="O692" s="498"/>
      <c r="P692" s="498"/>
      <c r="Q692" s="498"/>
      <c r="R692" s="498"/>
      <c r="S692" s="498"/>
      <c r="T692" s="498"/>
      <c r="U692" s="498"/>
      <c r="V692" s="498"/>
      <c r="W692" s="498"/>
      <c r="X692" s="498"/>
      <c r="Y692" s="498"/>
      <c r="Z692" s="498"/>
    </row>
    <row r="693">
      <c r="A693" s="498"/>
      <c r="B693" s="498"/>
      <c r="C693" s="498"/>
      <c r="D693" s="498"/>
      <c r="E693" s="498"/>
      <c r="F693" s="498"/>
      <c r="G693" s="498"/>
      <c r="H693" s="498"/>
      <c r="I693" s="498"/>
      <c r="J693" s="498"/>
      <c r="K693" s="498"/>
      <c r="L693" s="498"/>
      <c r="M693" s="498"/>
      <c r="N693" s="498"/>
      <c r="O693" s="498"/>
      <c r="P693" s="498"/>
      <c r="Q693" s="498"/>
      <c r="R693" s="498"/>
      <c r="S693" s="498"/>
      <c r="T693" s="498"/>
      <c r="U693" s="498"/>
      <c r="V693" s="498"/>
      <c r="W693" s="498"/>
      <c r="X693" s="498"/>
      <c r="Y693" s="498"/>
      <c r="Z693" s="498"/>
    </row>
    <row r="694">
      <c r="A694" s="498"/>
      <c r="B694" s="498"/>
      <c r="C694" s="498"/>
      <c r="D694" s="498"/>
      <c r="E694" s="498"/>
      <c r="F694" s="498"/>
      <c r="G694" s="498"/>
      <c r="H694" s="498"/>
      <c r="I694" s="498"/>
      <c r="J694" s="498"/>
      <c r="K694" s="498"/>
      <c r="L694" s="498"/>
      <c r="M694" s="498"/>
      <c r="N694" s="498"/>
      <c r="O694" s="498"/>
      <c r="P694" s="498"/>
      <c r="Q694" s="498"/>
      <c r="R694" s="498"/>
      <c r="S694" s="498"/>
      <c r="T694" s="498"/>
      <c r="U694" s="498"/>
      <c r="V694" s="498"/>
      <c r="W694" s="498"/>
      <c r="X694" s="498"/>
      <c r="Y694" s="498"/>
      <c r="Z694" s="498"/>
    </row>
    <row r="695">
      <c r="A695" s="498"/>
      <c r="B695" s="498"/>
      <c r="C695" s="498"/>
      <c r="D695" s="498"/>
      <c r="E695" s="498"/>
      <c r="F695" s="498"/>
      <c r="G695" s="498"/>
      <c r="H695" s="498"/>
      <c r="I695" s="498"/>
      <c r="J695" s="498"/>
      <c r="K695" s="498"/>
      <c r="L695" s="498"/>
      <c r="M695" s="498"/>
      <c r="N695" s="498"/>
      <c r="O695" s="498"/>
      <c r="P695" s="498"/>
      <c r="Q695" s="498"/>
      <c r="R695" s="498"/>
      <c r="S695" s="498"/>
      <c r="T695" s="498"/>
      <c r="U695" s="498"/>
      <c r="V695" s="498"/>
      <c r="W695" s="498"/>
      <c r="X695" s="498"/>
      <c r="Y695" s="498"/>
      <c r="Z695" s="498"/>
    </row>
    <row r="696">
      <c r="A696" s="498"/>
      <c r="B696" s="498"/>
      <c r="C696" s="498"/>
      <c r="D696" s="498"/>
      <c r="E696" s="498"/>
      <c r="F696" s="498"/>
      <c r="G696" s="498"/>
      <c r="H696" s="498"/>
      <c r="I696" s="498"/>
      <c r="J696" s="498"/>
      <c r="K696" s="498"/>
      <c r="L696" s="498"/>
      <c r="M696" s="498"/>
      <c r="N696" s="498"/>
      <c r="O696" s="498"/>
      <c r="P696" s="498"/>
      <c r="Q696" s="498"/>
      <c r="R696" s="498"/>
      <c r="S696" s="498"/>
      <c r="T696" s="498"/>
      <c r="U696" s="498"/>
      <c r="V696" s="498"/>
      <c r="W696" s="498"/>
      <c r="X696" s="498"/>
      <c r="Y696" s="498"/>
      <c r="Z696" s="498"/>
    </row>
    <row r="697">
      <c r="A697" s="498"/>
      <c r="B697" s="498"/>
      <c r="C697" s="498"/>
      <c r="D697" s="498"/>
      <c r="E697" s="498"/>
      <c r="F697" s="498"/>
      <c r="G697" s="498"/>
      <c r="H697" s="498"/>
      <c r="I697" s="498"/>
      <c r="J697" s="498"/>
      <c r="K697" s="498"/>
      <c r="L697" s="498"/>
      <c r="M697" s="498"/>
      <c r="N697" s="498"/>
      <c r="O697" s="498"/>
      <c r="P697" s="498"/>
      <c r="Q697" s="498"/>
      <c r="R697" s="498"/>
      <c r="S697" s="498"/>
      <c r="T697" s="498"/>
      <c r="U697" s="498"/>
      <c r="V697" s="498"/>
      <c r="W697" s="498"/>
      <c r="X697" s="498"/>
      <c r="Y697" s="498"/>
      <c r="Z697" s="498"/>
    </row>
    <row r="698">
      <c r="A698" s="498"/>
      <c r="B698" s="498"/>
      <c r="C698" s="498"/>
      <c r="D698" s="498"/>
      <c r="E698" s="498"/>
      <c r="F698" s="498"/>
      <c r="G698" s="498"/>
      <c r="H698" s="498"/>
      <c r="I698" s="498"/>
      <c r="J698" s="498"/>
      <c r="K698" s="498"/>
      <c r="L698" s="498"/>
      <c r="M698" s="498"/>
      <c r="N698" s="498"/>
      <c r="O698" s="498"/>
      <c r="P698" s="498"/>
      <c r="Q698" s="498"/>
      <c r="R698" s="498"/>
      <c r="S698" s="498"/>
      <c r="T698" s="498"/>
      <c r="U698" s="498"/>
      <c r="V698" s="498"/>
      <c r="W698" s="498"/>
      <c r="X698" s="498"/>
      <c r="Y698" s="498"/>
      <c r="Z698" s="498"/>
    </row>
    <row r="699">
      <c r="A699" s="498"/>
      <c r="B699" s="498"/>
      <c r="C699" s="498"/>
      <c r="D699" s="498"/>
      <c r="E699" s="498"/>
      <c r="F699" s="498"/>
      <c r="G699" s="498"/>
      <c r="H699" s="498"/>
      <c r="I699" s="498"/>
      <c r="J699" s="498"/>
      <c r="K699" s="498"/>
      <c r="L699" s="498"/>
      <c r="M699" s="498"/>
      <c r="N699" s="498"/>
      <c r="O699" s="498"/>
      <c r="P699" s="498"/>
      <c r="Q699" s="498"/>
      <c r="R699" s="498"/>
      <c r="S699" s="498"/>
      <c r="T699" s="498"/>
      <c r="U699" s="498"/>
      <c r="V699" s="498"/>
      <c r="W699" s="498"/>
      <c r="X699" s="498"/>
      <c r="Y699" s="498"/>
      <c r="Z699" s="498"/>
    </row>
    <row r="700">
      <c r="A700" s="498"/>
      <c r="B700" s="498"/>
      <c r="C700" s="498"/>
      <c r="D700" s="498"/>
      <c r="E700" s="498"/>
      <c r="F700" s="498"/>
      <c r="G700" s="498"/>
      <c r="H700" s="498"/>
      <c r="I700" s="498"/>
      <c r="J700" s="498"/>
      <c r="K700" s="498"/>
      <c r="L700" s="498"/>
      <c r="M700" s="498"/>
      <c r="N700" s="498"/>
      <c r="O700" s="498"/>
      <c r="P700" s="498"/>
      <c r="Q700" s="498"/>
      <c r="R700" s="498"/>
      <c r="S700" s="498"/>
      <c r="T700" s="498"/>
      <c r="U700" s="498"/>
      <c r="V700" s="498"/>
      <c r="W700" s="498"/>
      <c r="X700" s="498"/>
      <c r="Y700" s="498"/>
      <c r="Z700" s="498"/>
    </row>
    <row r="701">
      <c r="A701" s="498"/>
      <c r="B701" s="498"/>
      <c r="C701" s="498"/>
      <c r="D701" s="498"/>
      <c r="E701" s="498"/>
      <c r="F701" s="498"/>
      <c r="G701" s="498"/>
      <c r="H701" s="498"/>
      <c r="I701" s="498"/>
      <c r="J701" s="498"/>
      <c r="K701" s="498"/>
      <c r="L701" s="498"/>
      <c r="M701" s="498"/>
      <c r="N701" s="498"/>
      <c r="O701" s="498"/>
      <c r="P701" s="498"/>
      <c r="Q701" s="498"/>
      <c r="R701" s="498"/>
      <c r="S701" s="498"/>
      <c r="T701" s="498"/>
      <c r="U701" s="498"/>
      <c r="V701" s="498"/>
      <c r="W701" s="498"/>
      <c r="X701" s="498"/>
      <c r="Y701" s="498"/>
      <c r="Z701" s="498"/>
    </row>
    <row r="702">
      <c r="A702" s="498"/>
      <c r="B702" s="498"/>
      <c r="C702" s="498"/>
      <c r="D702" s="498"/>
      <c r="E702" s="498"/>
      <c r="F702" s="498"/>
      <c r="G702" s="498"/>
      <c r="H702" s="498"/>
      <c r="I702" s="498"/>
      <c r="J702" s="498"/>
      <c r="K702" s="498"/>
      <c r="L702" s="498"/>
      <c r="M702" s="498"/>
      <c r="N702" s="498"/>
      <c r="O702" s="498"/>
      <c r="P702" s="498"/>
      <c r="Q702" s="498"/>
      <c r="R702" s="498"/>
      <c r="S702" s="498"/>
      <c r="T702" s="498"/>
      <c r="U702" s="498"/>
      <c r="V702" s="498"/>
      <c r="W702" s="498"/>
      <c r="X702" s="498"/>
      <c r="Y702" s="498"/>
      <c r="Z702" s="498"/>
    </row>
    <row r="703">
      <c r="A703" s="498"/>
      <c r="B703" s="498"/>
      <c r="C703" s="498"/>
      <c r="D703" s="498"/>
      <c r="E703" s="498"/>
      <c r="F703" s="498"/>
      <c r="G703" s="498"/>
      <c r="H703" s="498"/>
      <c r="I703" s="498"/>
      <c r="J703" s="498"/>
      <c r="K703" s="498"/>
      <c r="L703" s="498"/>
      <c r="M703" s="498"/>
      <c r="N703" s="498"/>
      <c r="O703" s="498"/>
      <c r="P703" s="498"/>
      <c r="Q703" s="498"/>
      <c r="R703" s="498"/>
      <c r="S703" s="498"/>
      <c r="T703" s="498"/>
      <c r="U703" s="498"/>
      <c r="V703" s="498"/>
      <c r="W703" s="498"/>
      <c r="X703" s="498"/>
      <c r="Y703" s="498"/>
      <c r="Z703" s="498"/>
    </row>
    <row r="704">
      <c r="A704" s="498"/>
      <c r="B704" s="498"/>
      <c r="C704" s="498"/>
      <c r="D704" s="498"/>
      <c r="E704" s="498"/>
      <c r="F704" s="498"/>
      <c r="G704" s="498"/>
      <c r="H704" s="498"/>
      <c r="I704" s="498"/>
      <c r="J704" s="498"/>
      <c r="K704" s="498"/>
      <c r="L704" s="498"/>
      <c r="M704" s="498"/>
      <c r="N704" s="498"/>
      <c r="O704" s="498"/>
      <c r="P704" s="498"/>
      <c r="Q704" s="498"/>
      <c r="R704" s="498"/>
      <c r="S704" s="498"/>
      <c r="T704" s="498"/>
      <c r="U704" s="498"/>
      <c r="V704" s="498"/>
      <c r="W704" s="498"/>
      <c r="X704" s="498"/>
      <c r="Y704" s="498"/>
      <c r="Z704" s="498"/>
    </row>
    <row r="705">
      <c r="A705" s="498"/>
      <c r="B705" s="498"/>
      <c r="C705" s="498"/>
      <c r="D705" s="498"/>
      <c r="E705" s="498"/>
      <c r="F705" s="498"/>
      <c r="G705" s="498"/>
      <c r="H705" s="498"/>
      <c r="I705" s="498"/>
      <c r="J705" s="498"/>
      <c r="K705" s="498"/>
      <c r="L705" s="498"/>
      <c r="M705" s="498"/>
      <c r="N705" s="498"/>
      <c r="O705" s="498"/>
      <c r="P705" s="498"/>
      <c r="Q705" s="498"/>
      <c r="R705" s="498"/>
      <c r="S705" s="498"/>
      <c r="T705" s="498"/>
      <c r="U705" s="498"/>
      <c r="V705" s="498"/>
      <c r="W705" s="498"/>
      <c r="X705" s="498"/>
      <c r="Y705" s="498"/>
      <c r="Z705" s="498"/>
    </row>
    <row r="706">
      <c r="A706" s="498"/>
      <c r="B706" s="498"/>
      <c r="C706" s="498"/>
      <c r="D706" s="498"/>
      <c r="E706" s="498"/>
      <c r="F706" s="498"/>
      <c r="G706" s="498"/>
      <c r="H706" s="498"/>
      <c r="I706" s="498"/>
      <c r="J706" s="498"/>
      <c r="K706" s="498"/>
      <c r="L706" s="498"/>
      <c r="M706" s="498"/>
      <c r="N706" s="498"/>
      <c r="O706" s="498"/>
      <c r="P706" s="498"/>
      <c r="Q706" s="498"/>
      <c r="R706" s="498"/>
      <c r="S706" s="498"/>
      <c r="T706" s="498"/>
      <c r="U706" s="498"/>
      <c r="V706" s="498"/>
      <c r="W706" s="498"/>
      <c r="X706" s="498"/>
      <c r="Y706" s="498"/>
      <c r="Z706" s="498"/>
    </row>
    <row r="707">
      <c r="A707" s="498"/>
      <c r="B707" s="498"/>
      <c r="C707" s="498"/>
      <c r="D707" s="498"/>
      <c r="E707" s="498"/>
      <c r="F707" s="498"/>
      <c r="G707" s="498"/>
      <c r="H707" s="498"/>
      <c r="I707" s="498"/>
      <c r="J707" s="498"/>
      <c r="K707" s="498"/>
      <c r="L707" s="498"/>
      <c r="M707" s="498"/>
      <c r="N707" s="498"/>
      <c r="O707" s="498"/>
      <c r="P707" s="498"/>
      <c r="Q707" s="498"/>
      <c r="R707" s="498"/>
      <c r="S707" s="498"/>
      <c r="T707" s="498"/>
      <c r="U707" s="498"/>
      <c r="V707" s="498"/>
      <c r="W707" s="498"/>
      <c r="X707" s="498"/>
      <c r="Y707" s="498"/>
      <c r="Z707" s="498"/>
    </row>
    <row r="708">
      <c r="A708" s="498"/>
      <c r="B708" s="498"/>
      <c r="C708" s="498"/>
      <c r="D708" s="498"/>
      <c r="E708" s="498"/>
      <c r="F708" s="498"/>
      <c r="G708" s="498"/>
      <c r="H708" s="498"/>
      <c r="I708" s="498"/>
      <c r="J708" s="498"/>
      <c r="K708" s="498"/>
      <c r="L708" s="498"/>
      <c r="M708" s="498"/>
      <c r="N708" s="498"/>
      <c r="O708" s="498"/>
      <c r="P708" s="498"/>
      <c r="Q708" s="498"/>
      <c r="R708" s="498"/>
      <c r="S708" s="498"/>
      <c r="T708" s="498"/>
      <c r="U708" s="498"/>
      <c r="V708" s="498"/>
      <c r="W708" s="498"/>
      <c r="X708" s="498"/>
      <c r="Y708" s="498"/>
      <c r="Z708" s="498"/>
    </row>
    <row r="709">
      <c r="A709" s="498"/>
      <c r="B709" s="498"/>
      <c r="C709" s="498"/>
      <c r="D709" s="498"/>
      <c r="E709" s="498"/>
      <c r="F709" s="498"/>
      <c r="G709" s="498"/>
      <c r="H709" s="498"/>
      <c r="I709" s="498"/>
      <c r="J709" s="498"/>
      <c r="K709" s="498"/>
      <c r="L709" s="498"/>
      <c r="M709" s="498"/>
      <c r="N709" s="498"/>
      <c r="O709" s="498"/>
      <c r="P709" s="498"/>
      <c r="Q709" s="498"/>
      <c r="R709" s="498"/>
      <c r="S709" s="498"/>
      <c r="T709" s="498"/>
      <c r="U709" s="498"/>
      <c r="V709" s="498"/>
      <c r="W709" s="498"/>
      <c r="X709" s="498"/>
      <c r="Y709" s="498"/>
      <c r="Z709" s="498"/>
    </row>
    <row r="710">
      <c r="A710" s="498"/>
      <c r="B710" s="498"/>
      <c r="C710" s="498"/>
      <c r="D710" s="498"/>
      <c r="E710" s="498"/>
      <c r="F710" s="498"/>
      <c r="G710" s="498"/>
      <c r="H710" s="498"/>
      <c r="I710" s="498"/>
      <c r="J710" s="498"/>
      <c r="K710" s="498"/>
      <c r="L710" s="498"/>
      <c r="M710" s="498"/>
      <c r="N710" s="498"/>
      <c r="O710" s="498"/>
      <c r="P710" s="498"/>
      <c r="Q710" s="498"/>
      <c r="R710" s="498"/>
      <c r="S710" s="498"/>
      <c r="T710" s="498"/>
      <c r="U710" s="498"/>
      <c r="V710" s="498"/>
      <c r="W710" s="498"/>
      <c r="X710" s="498"/>
      <c r="Y710" s="498"/>
      <c r="Z710" s="498"/>
    </row>
    <row r="711">
      <c r="A711" s="498"/>
      <c r="B711" s="498"/>
      <c r="C711" s="498"/>
      <c r="D711" s="498"/>
      <c r="E711" s="498"/>
      <c r="F711" s="498"/>
      <c r="G711" s="498"/>
      <c r="H711" s="498"/>
      <c r="I711" s="498"/>
      <c r="J711" s="498"/>
      <c r="K711" s="498"/>
      <c r="L711" s="498"/>
      <c r="M711" s="498"/>
      <c r="N711" s="498"/>
      <c r="O711" s="498"/>
      <c r="P711" s="498"/>
      <c r="Q711" s="498"/>
      <c r="R711" s="498"/>
      <c r="S711" s="498"/>
      <c r="T711" s="498"/>
      <c r="U711" s="498"/>
      <c r="V711" s="498"/>
      <c r="W711" s="498"/>
      <c r="X711" s="498"/>
      <c r="Y711" s="498"/>
      <c r="Z711" s="498"/>
    </row>
    <row r="712">
      <c r="A712" s="498"/>
      <c r="B712" s="498"/>
      <c r="C712" s="498"/>
      <c r="D712" s="498"/>
      <c r="E712" s="498"/>
      <c r="F712" s="498"/>
      <c r="G712" s="498"/>
      <c r="H712" s="498"/>
      <c r="I712" s="498"/>
      <c r="J712" s="498"/>
      <c r="K712" s="498"/>
      <c r="L712" s="498"/>
      <c r="M712" s="498"/>
      <c r="N712" s="498"/>
      <c r="O712" s="498"/>
      <c r="P712" s="498"/>
      <c r="Q712" s="498"/>
      <c r="R712" s="498"/>
      <c r="S712" s="498"/>
      <c r="T712" s="498"/>
      <c r="U712" s="498"/>
      <c r="V712" s="498"/>
      <c r="W712" s="498"/>
      <c r="X712" s="498"/>
      <c r="Y712" s="498"/>
      <c r="Z712" s="498"/>
    </row>
    <row r="713">
      <c r="A713" s="498"/>
      <c r="B713" s="498"/>
      <c r="C713" s="498"/>
      <c r="D713" s="498"/>
      <c r="E713" s="498"/>
      <c r="F713" s="498"/>
      <c r="G713" s="498"/>
      <c r="H713" s="498"/>
      <c r="I713" s="498"/>
      <c r="J713" s="498"/>
      <c r="K713" s="498"/>
      <c r="L713" s="498"/>
      <c r="M713" s="498"/>
      <c r="N713" s="498"/>
      <c r="O713" s="498"/>
      <c r="P713" s="498"/>
      <c r="Q713" s="498"/>
      <c r="R713" s="498"/>
      <c r="S713" s="498"/>
      <c r="T713" s="498"/>
      <c r="U713" s="498"/>
      <c r="V713" s="498"/>
      <c r="W713" s="498"/>
      <c r="X713" s="498"/>
      <c r="Y713" s="498"/>
      <c r="Z713" s="498"/>
    </row>
    <row r="714">
      <c r="A714" s="498"/>
      <c r="B714" s="498"/>
      <c r="C714" s="498"/>
      <c r="D714" s="498"/>
      <c r="E714" s="498"/>
      <c r="F714" s="498"/>
      <c r="G714" s="498"/>
      <c r="H714" s="498"/>
      <c r="I714" s="498"/>
      <c r="J714" s="498"/>
      <c r="K714" s="498"/>
      <c r="L714" s="498"/>
      <c r="M714" s="498"/>
      <c r="N714" s="498"/>
      <c r="O714" s="498"/>
      <c r="P714" s="498"/>
      <c r="Q714" s="498"/>
      <c r="R714" s="498"/>
      <c r="S714" s="498"/>
      <c r="T714" s="498"/>
      <c r="U714" s="498"/>
      <c r="V714" s="498"/>
      <c r="W714" s="498"/>
      <c r="X714" s="498"/>
      <c r="Y714" s="498"/>
      <c r="Z714" s="498"/>
    </row>
    <row r="715">
      <c r="A715" s="498"/>
      <c r="B715" s="498"/>
      <c r="C715" s="498"/>
      <c r="D715" s="498"/>
      <c r="E715" s="498"/>
      <c r="F715" s="498"/>
      <c r="G715" s="498"/>
      <c r="H715" s="498"/>
      <c r="I715" s="498"/>
      <c r="J715" s="498"/>
      <c r="K715" s="498"/>
      <c r="L715" s="498"/>
      <c r="M715" s="498"/>
      <c r="N715" s="498"/>
      <c r="O715" s="498"/>
      <c r="P715" s="498"/>
      <c r="Q715" s="498"/>
      <c r="R715" s="498"/>
      <c r="S715" s="498"/>
      <c r="T715" s="498"/>
      <c r="U715" s="498"/>
      <c r="V715" s="498"/>
      <c r="W715" s="498"/>
      <c r="X715" s="498"/>
      <c r="Y715" s="498"/>
      <c r="Z715" s="498"/>
    </row>
    <row r="716">
      <c r="A716" s="498"/>
      <c r="B716" s="498"/>
      <c r="C716" s="498"/>
      <c r="D716" s="498"/>
      <c r="E716" s="498"/>
      <c r="F716" s="498"/>
      <c r="G716" s="498"/>
      <c r="H716" s="498"/>
      <c r="I716" s="498"/>
      <c r="J716" s="498"/>
      <c r="K716" s="498"/>
      <c r="L716" s="498"/>
      <c r="M716" s="498"/>
      <c r="N716" s="498"/>
      <c r="O716" s="498"/>
      <c r="P716" s="498"/>
      <c r="Q716" s="498"/>
      <c r="R716" s="498"/>
      <c r="S716" s="498"/>
      <c r="T716" s="498"/>
      <c r="U716" s="498"/>
      <c r="V716" s="498"/>
      <c r="W716" s="498"/>
      <c r="X716" s="498"/>
      <c r="Y716" s="498"/>
      <c r="Z716" s="498"/>
    </row>
    <row r="717">
      <c r="A717" s="498"/>
      <c r="B717" s="498"/>
      <c r="C717" s="498"/>
      <c r="D717" s="498"/>
      <c r="E717" s="498"/>
      <c r="F717" s="498"/>
      <c r="G717" s="498"/>
      <c r="H717" s="498"/>
      <c r="I717" s="498"/>
      <c r="J717" s="498"/>
      <c r="K717" s="498"/>
      <c r="L717" s="498"/>
      <c r="M717" s="498"/>
      <c r="N717" s="498"/>
      <c r="O717" s="498"/>
      <c r="P717" s="498"/>
      <c r="Q717" s="498"/>
      <c r="R717" s="498"/>
      <c r="S717" s="498"/>
      <c r="T717" s="498"/>
      <c r="U717" s="498"/>
      <c r="V717" s="498"/>
      <c r="W717" s="498"/>
      <c r="X717" s="498"/>
      <c r="Y717" s="498"/>
      <c r="Z717" s="498"/>
    </row>
    <row r="718">
      <c r="A718" s="498"/>
      <c r="B718" s="498"/>
      <c r="C718" s="498"/>
      <c r="D718" s="498"/>
      <c r="E718" s="498"/>
      <c r="F718" s="498"/>
      <c r="G718" s="498"/>
      <c r="H718" s="498"/>
      <c r="I718" s="498"/>
      <c r="J718" s="498"/>
      <c r="K718" s="498"/>
      <c r="L718" s="498"/>
      <c r="M718" s="498"/>
      <c r="N718" s="498"/>
      <c r="O718" s="498"/>
      <c r="P718" s="498"/>
      <c r="Q718" s="498"/>
      <c r="R718" s="498"/>
      <c r="S718" s="498"/>
      <c r="T718" s="498"/>
      <c r="U718" s="498"/>
      <c r="V718" s="498"/>
      <c r="W718" s="498"/>
      <c r="X718" s="498"/>
      <c r="Y718" s="498"/>
      <c r="Z718" s="498"/>
    </row>
    <row r="719">
      <c r="A719" s="498"/>
      <c r="B719" s="498"/>
      <c r="C719" s="498"/>
      <c r="D719" s="498"/>
      <c r="E719" s="498"/>
      <c r="F719" s="498"/>
      <c r="G719" s="498"/>
      <c r="H719" s="498"/>
      <c r="I719" s="498"/>
      <c r="J719" s="498"/>
      <c r="K719" s="498"/>
      <c r="L719" s="498"/>
      <c r="M719" s="498"/>
      <c r="N719" s="498"/>
      <c r="O719" s="498"/>
      <c r="P719" s="498"/>
      <c r="Q719" s="498"/>
      <c r="R719" s="498"/>
      <c r="S719" s="498"/>
      <c r="T719" s="498"/>
      <c r="U719" s="498"/>
      <c r="V719" s="498"/>
      <c r="W719" s="498"/>
      <c r="X719" s="498"/>
      <c r="Y719" s="498"/>
      <c r="Z719" s="498"/>
    </row>
    <row r="720">
      <c r="A720" s="498"/>
      <c r="B720" s="498"/>
      <c r="C720" s="498"/>
      <c r="D720" s="498"/>
      <c r="E720" s="498"/>
      <c r="F720" s="498"/>
      <c r="G720" s="498"/>
      <c r="H720" s="498"/>
      <c r="I720" s="498"/>
      <c r="J720" s="498"/>
      <c r="K720" s="498"/>
      <c r="L720" s="498"/>
      <c r="M720" s="498"/>
      <c r="N720" s="498"/>
      <c r="O720" s="498"/>
      <c r="P720" s="498"/>
      <c r="Q720" s="498"/>
      <c r="R720" s="498"/>
      <c r="S720" s="498"/>
      <c r="T720" s="498"/>
      <c r="U720" s="498"/>
      <c r="V720" s="498"/>
      <c r="W720" s="498"/>
      <c r="X720" s="498"/>
      <c r="Y720" s="498"/>
      <c r="Z720" s="498"/>
    </row>
    <row r="721">
      <c r="A721" s="498"/>
      <c r="B721" s="498"/>
      <c r="C721" s="498"/>
      <c r="D721" s="498"/>
      <c r="E721" s="498"/>
      <c r="F721" s="498"/>
      <c r="G721" s="498"/>
      <c r="H721" s="498"/>
      <c r="I721" s="498"/>
      <c r="J721" s="498"/>
      <c r="K721" s="498"/>
      <c r="L721" s="498"/>
      <c r="M721" s="498"/>
      <c r="N721" s="498"/>
      <c r="O721" s="498"/>
      <c r="P721" s="498"/>
      <c r="Q721" s="498"/>
      <c r="R721" s="498"/>
      <c r="S721" s="498"/>
      <c r="T721" s="498"/>
      <c r="U721" s="498"/>
      <c r="V721" s="498"/>
      <c r="W721" s="498"/>
      <c r="X721" s="498"/>
      <c r="Y721" s="498"/>
      <c r="Z721" s="498"/>
    </row>
    <row r="722">
      <c r="A722" s="498"/>
      <c r="B722" s="498"/>
      <c r="C722" s="498"/>
      <c r="D722" s="498"/>
      <c r="E722" s="498"/>
      <c r="F722" s="498"/>
      <c r="G722" s="498"/>
      <c r="H722" s="498"/>
      <c r="I722" s="498"/>
      <c r="J722" s="498"/>
      <c r="K722" s="498"/>
      <c r="L722" s="498"/>
      <c r="M722" s="498"/>
      <c r="N722" s="498"/>
      <c r="O722" s="498"/>
      <c r="P722" s="498"/>
      <c r="Q722" s="498"/>
      <c r="R722" s="498"/>
      <c r="S722" s="498"/>
      <c r="T722" s="498"/>
      <c r="U722" s="498"/>
      <c r="V722" s="498"/>
      <c r="W722" s="498"/>
      <c r="X722" s="498"/>
      <c r="Y722" s="498"/>
      <c r="Z722" s="498"/>
    </row>
    <row r="723">
      <c r="A723" s="498"/>
      <c r="B723" s="498"/>
      <c r="C723" s="498"/>
      <c r="D723" s="498"/>
      <c r="E723" s="498"/>
      <c r="F723" s="498"/>
      <c r="G723" s="498"/>
      <c r="H723" s="498"/>
      <c r="I723" s="498"/>
      <c r="J723" s="498"/>
      <c r="K723" s="498"/>
      <c r="L723" s="498"/>
      <c r="M723" s="498"/>
      <c r="N723" s="498"/>
      <c r="O723" s="498"/>
      <c r="P723" s="498"/>
      <c r="Q723" s="498"/>
      <c r="R723" s="498"/>
      <c r="S723" s="498"/>
      <c r="T723" s="498"/>
      <c r="U723" s="498"/>
      <c r="V723" s="498"/>
      <c r="W723" s="498"/>
      <c r="X723" s="498"/>
      <c r="Y723" s="498"/>
      <c r="Z723" s="498"/>
    </row>
    <row r="724">
      <c r="A724" s="498"/>
      <c r="B724" s="498"/>
      <c r="C724" s="498"/>
      <c r="D724" s="498"/>
      <c r="E724" s="498"/>
      <c r="F724" s="498"/>
      <c r="G724" s="498"/>
      <c r="H724" s="498"/>
      <c r="I724" s="498"/>
      <c r="J724" s="498"/>
      <c r="K724" s="498"/>
      <c r="L724" s="498"/>
      <c r="M724" s="498"/>
      <c r="N724" s="498"/>
      <c r="O724" s="498"/>
      <c r="P724" s="498"/>
      <c r="Q724" s="498"/>
      <c r="R724" s="498"/>
      <c r="S724" s="498"/>
      <c r="T724" s="498"/>
      <c r="U724" s="498"/>
      <c r="V724" s="498"/>
      <c r="W724" s="498"/>
      <c r="X724" s="498"/>
      <c r="Y724" s="498"/>
      <c r="Z724" s="498"/>
    </row>
    <row r="725">
      <c r="A725" s="498"/>
      <c r="B725" s="498"/>
      <c r="C725" s="498"/>
      <c r="D725" s="498"/>
      <c r="E725" s="498"/>
      <c r="F725" s="498"/>
      <c r="G725" s="498"/>
      <c r="H725" s="498"/>
      <c r="I725" s="498"/>
      <c r="J725" s="498"/>
      <c r="K725" s="498"/>
      <c r="L725" s="498"/>
      <c r="M725" s="498"/>
      <c r="N725" s="498"/>
      <c r="O725" s="498"/>
      <c r="P725" s="498"/>
      <c r="Q725" s="498"/>
      <c r="R725" s="498"/>
      <c r="S725" s="498"/>
      <c r="T725" s="498"/>
      <c r="U725" s="498"/>
      <c r="V725" s="498"/>
      <c r="W725" s="498"/>
      <c r="X725" s="498"/>
      <c r="Y725" s="498"/>
      <c r="Z725" s="498"/>
    </row>
    <row r="726">
      <c r="A726" s="498"/>
      <c r="B726" s="498"/>
      <c r="C726" s="498"/>
      <c r="D726" s="498"/>
      <c r="E726" s="498"/>
      <c r="F726" s="498"/>
      <c r="G726" s="498"/>
      <c r="H726" s="498"/>
      <c r="I726" s="498"/>
      <c r="J726" s="498"/>
      <c r="K726" s="498"/>
      <c r="L726" s="498"/>
      <c r="M726" s="498"/>
      <c r="N726" s="498"/>
      <c r="O726" s="498"/>
      <c r="P726" s="498"/>
      <c r="Q726" s="498"/>
      <c r="R726" s="498"/>
      <c r="S726" s="498"/>
      <c r="T726" s="498"/>
      <c r="U726" s="498"/>
      <c r="V726" s="498"/>
      <c r="W726" s="498"/>
      <c r="X726" s="498"/>
      <c r="Y726" s="498"/>
      <c r="Z726" s="498"/>
    </row>
    <row r="727">
      <c r="A727" s="498"/>
      <c r="B727" s="498"/>
      <c r="C727" s="498"/>
      <c r="D727" s="498"/>
      <c r="E727" s="498"/>
      <c r="F727" s="498"/>
      <c r="G727" s="498"/>
      <c r="H727" s="498"/>
      <c r="I727" s="498"/>
      <c r="J727" s="498"/>
      <c r="K727" s="498"/>
      <c r="L727" s="498"/>
      <c r="M727" s="498"/>
      <c r="N727" s="498"/>
      <c r="O727" s="498"/>
      <c r="P727" s="498"/>
      <c r="Q727" s="498"/>
      <c r="R727" s="498"/>
      <c r="S727" s="498"/>
      <c r="T727" s="498"/>
      <c r="U727" s="498"/>
      <c r="V727" s="498"/>
      <c r="W727" s="498"/>
      <c r="X727" s="498"/>
      <c r="Y727" s="498"/>
      <c r="Z727" s="498"/>
    </row>
    <row r="728">
      <c r="A728" s="498"/>
      <c r="B728" s="498"/>
      <c r="C728" s="498"/>
      <c r="D728" s="498"/>
      <c r="E728" s="498"/>
      <c r="F728" s="498"/>
      <c r="G728" s="498"/>
      <c r="H728" s="498"/>
      <c r="I728" s="498"/>
      <c r="J728" s="498"/>
      <c r="K728" s="498"/>
      <c r="L728" s="498"/>
      <c r="M728" s="498"/>
      <c r="N728" s="498"/>
      <c r="O728" s="498"/>
      <c r="P728" s="498"/>
      <c r="Q728" s="498"/>
      <c r="R728" s="498"/>
      <c r="S728" s="498"/>
      <c r="T728" s="498"/>
      <c r="U728" s="498"/>
      <c r="V728" s="498"/>
      <c r="W728" s="498"/>
      <c r="X728" s="498"/>
      <c r="Y728" s="498"/>
      <c r="Z728" s="498"/>
    </row>
    <row r="729">
      <c r="A729" s="498"/>
      <c r="B729" s="498"/>
      <c r="C729" s="498"/>
      <c r="D729" s="498"/>
      <c r="E729" s="498"/>
      <c r="F729" s="498"/>
      <c r="G729" s="498"/>
      <c r="H729" s="498"/>
      <c r="I729" s="498"/>
      <c r="J729" s="498"/>
      <c r="K729" s="498"/>
      <c r="L729" s="498"/>
      <c r="M729" s="498"/>
      <c r="N729" s="498"/>
      <c r="O729" s="498"/>
      <c r="P729" s="498"/>
      <c r="Q729" s="498"/>
      <c r="R729" s="498"/>
      <c r="S729" s="498"/>
      <c r="T729" s="498"/>
      <c r="U729" s="498"/>
      <c r="V729" s="498"/>
      <c r="W729" s="498"/>
      <c r="X729" s="498"/>
      <c r="Y729" s="498"/>
      <c r="Z729" s="498"/>
    </row>
    <row r="730">
      <c r="A730" s="498"/>
      <c r="B730" s="498"/>
      <c r="C730" s="498"/>
      <c r="D730" s="498"/>
      <c r="E730" s="498"/>
      <c r="F730" s="498"/>
      <c r="G730" s="498"/>
      <c r="H730" s="498"/>
      <c r="I730" s="498"/>
      <c r="J730" s="498"/>
      <c r="K730" s="498"/>
      <c r="L730" s="498"/>
      <c r="M730" s="498"/>
      <c r="N730" s="498"/>
      <c r="O730" s="498"/>
      <c r="P730" s="498"/>
      <c r="Q730" s="498"/>
      <c r="R730" s="498"/>
      <c r="S730" s="498"/>
      <c r="T730" s="498"/>
      <c r="U730" s="498"/>
      <c r="V730" s="498"/>
      <c r="W730" s="498"/>
      <c r="X730" s="498"/>
      <c r="Y730" s="498"/>
      <c r="Z730" s="498"/>
    </row>
    <row r="731">
      <c r="A731" s="498"/>
      <c r="B731" s="498"/>
      <c r="C731" s="498"/>
      <c r="D731" s="498"/>
      <c r="E731" s="498"/>
      <c r="F731" s="498"/>
      <c r="G731" s="498"/>
      <c r="H731" s="498"/>
      <c r="I731" s="498"/>
      <c r="J731" s="498"/>
      <c r="K731" s="498"/>
      <c r="L731" s="498"/>
      <c r="M731" s="498"/>
      <c r="N731" s="498"/>
      <c r="O731" s="498"/>
      <c r="P731" s="498"/>
      <c r="Q731" s="498"/>
      <c r="R731" s="498"/>
      <c r="S731" s="498"/>
      <c r="T731" s="498"/>
      <c r="U731" s="498"/>
      <c r="V731" s="498"/>
      <c r="W731" s="498"/>
      <c r="X731" s="498"/>
      <c r="Y731" s="498"/>
      <c r="Z731" s="498"/>
    </row>
    <row r="732">
      <c r="A732" s="498"/>
      <c r="B732" s="498"/>
      <c r="C732" s="498"/>
      <c r="D732" s="498"/>
      <c r="E732" s="498"/>
      <c r="F732" s="498"/>
      <c r="G732" s="498"/>
      <c r="H732" s="498"/>
      <c r="I732" s="498"/>
      <c r="J732" s="498"/>
      <c r="K732" s="498"/>
      <c r="L732" s="498"/>
      <c r="M732" s="498"/>
      <c r="N732" s="498"/>
      <c r="O732" s="498"/>
      <c r="P732" s="498"/>
      <c r="Q732" s="498"/>
      <c r="R732" s="498"/>
      <c r="S732" s="498"/>
      <c r="T732" s="498"/>
      <c r="U732" s="498"/>
      <c r="V732" s="498"/>
      <c r="W732" s="498"/>
      <c r="X732" s="498"/>
      <c r="Y732" s="498"/>
      <c r="Z732" s="498"/>
    </row>
    <row r="733">
      <c r="A733" s="498"/>
      <c r="B733" s="498"/>
      <c r="C733" s="498"/>
      <c r="D733" s="498"/>
      <c r="E733" s="498"/>
      <c r="F733" s="498"/>
      <c r="G733" s="498"/>
      <c r="H733" s="498"/>
      <c r="I733" s="498"/>
      <c r="J733" s="498"/>
      <c r="K733" s="498"/>
      <c r="L733" s="498"/>
      <c r="M733" s="498"/>
      <c r="N733" s="498"/>
      <c r="O733" s="498"/>
      <c r="P733" s="498"/>
      <c r="Q733" s="498"/>
      <c r="R733" s="498"/>
      <c r="S733" s="498"/>
      <c r="T733" s="498"/>
      <c r="U733" s="498"/>
      <c r="V733" s="498"/>
      <c r="W733" s="498"/>
      <c r="X733" s="498"/>
      <c r="Y733" s="498"/>
      <c r="Z733" s="498"/>
    </row>
    <row r="734">
      <c r="A734" s="498"/>
      <c r="B734" s="498"/>
      <c r="C734" s="498"/>
      <c r="D734" s="498"/>
      <c r="E734" s="498"/>
      <c r="F734" s="498"/>
      <c r="G734" s="498"/>
      <c r="H734" s="498"/>
      <c r="I734" s="498"/>
      <c r="J734" s="498"/>
      <c r="K734" s="498"/>
      <c r="L734" s="498"/>
      <c r="M734" s="498"/>
      <c r="N734" s="498"/>
      <c r="O734" s="498"/>
      <c r="P734" s="498"/>
      <c r="Q734" s="498"/>
      <c r="R734" s="498"/>
      <c r="S734" s="498"/>
      <c r="T734" s="498"/>
      <c r="U734" s="498"/>
      <c r="V734" s="498"/>
      <c r="W734" s="498"/>
      <c r="X734" s="498"/>
      <c r="Y734" s="498"/>
      <c r="Z734" s="498"/>
    </row>
    <row r="735">
      <c r="A735" s="498"/>
      <c r="B735" s="498"/>
      <c r="C735" s="498"/>
      <c r="D735" s="498"/>
      <c r="E735" s="498"/>
      <c r="F735" s="498"/>
      <c r="G735" s="498"/>
      <c r="H735" s="498"/>
      <c r="I735" s="498"/>
      <c r="J735" s="498"/>
      <c r="K735" s="498"/>
      <c r="L735" s="498"/>
      <c r="M735" s="498"/>
      <c r="N735" s="498"/>
      <c r="O735" s="498"/>
      <c r="P735" s="498"/>
      <c r="Q735" s="498"/>
      <c r="R735" s="498"/>
      <c r="S735" s="498"/>
      <c r="T735" s="498"/>
      <c r="U735" s="498"/>
      <c r="V735" s="498"/>
      <c r="W735" s="498"/>
      <c r="X735" s="498"/>
      <c r="Y735" s="498"/>
      <c r="Z735" s="498"/>
    </row>
    <row r="736">
      <c r="A736" s="498"/>
      <c r="B736" s="498"/>
      <c r="C736" s="498"/>
      <c r="D736" s="498"/>
      <c r="E736" s="498"/>
      <c r="F736" s="498"/>
      <c r="G736" s="498"/>
      <c r="H736" s="498"/>
      <c r="I736" s="498"/>
      <c r="J736" s="498"/>
      <c r="K736" s="498"/>
      <c r="L736" s="498"/>
      <c r="M736" s="498"/>
      <c r="N736" s="498"/>
      <c r="O736" s="498"/>
      <c r="P736" s="498"/>
      <c r="Q736" s="498"/>
      <c r="R736" s="498"/>
      <c r="S736" s="498"/>
      <c r="T736" s="498"/>
      <c r="U736" s="498"/>
      <c r="V736" s="498"/>
      <c r="W736" s="498"/>
      <c r="X736" s="498"/>
      <c r="Y736" s="498"/>
      <c r="Z736" s="498"/>
    </row>
    <row r="737">
      <c r="A737" s="498"/>
      <c r="B737" s="498"/>
      <c r="C737" s="498"/>
      <c r="D737" s="498"/>
      <c r="E737" s="498"/>
      <c r="F737" s="498"/>
      <c r="G737" s="498"/>
      <c r="H737" s="498"/>
      <c r="I737" s="498"/>
      <c r="J737" s="498"/>
      <c r="K737" s="498"/>
      <c r="L737" s="498"/>
      <c r="M737" s="498"/>
      <c r="N737" s="498"/>
      <c r="O737" s="498"/>
      <c r="P737" s="498"/>
      <c r="Q737" s="498"/>
      <c r="R737" s="498"/>
      <c r="S737" s="498"/>
      <c r="T737" s="498"/>
      <c r="U737" s="498"/>
      <c r="V737" s="498"/>
      <c r="W737" s="498"/>
      <c r="X737" s="498"/>
      <c r="Y737" s="498"/>
      <c r="Z737" s="498"/>
    </row>
    <row r="738">
      <c r="A738" s="498"/>
      <c r="B738" s="498"/>
      <c r="C738" s="498"/>
      <c r="D738" s="498"/>
      <c r="E738" s="498"/>
      <c r="F738" s="498"/>
      <c r="G738" s="498"/>
      <c r="H738" s="498"/>
      <c r="I738" s="498"/>
      <c r="J738" s="498"/>
      <c r="K738" s="498"/>
      <c r="L738" s="498"/>
      <c r="M738" s="498"/>
      <c r="N738" s="498"/>
      <c r="O738" s="498"/>
      <c r="P738" s="498"/>
      <c r="Q738" s="498"/>
      <c r="R738" s="498"/>
      <c r="S738" s="498"/>
      <c r="T738" s="498"/>
      <c r="U738" s="498"/>
      <c r="V738" s="498"/>
      <c r="W738" s="498"/>
      <c r="X738" s="498"/>
      <c r="Y738" s="498"/>
      <c r="Z738" s="498"/>
    </row>
    <row r="739">
      <c r="A739" s="498"/>
      <c r="B739" s="498"/>
      <c r="C739" s="498"/>
      <c r="D739" s="498"/>
      <c r="E739" s="498"/>
      <c r="F739" s="498"/>
      <c r="G739" s="498"/>
      <c r="H739" s="498"/>
      <c r="I739" s="498"/>
      <c r="J739" s="498"/>
      <c r="K739" s="498"/>
      <c r="L739" s="498"/>
      <c r="M739" s="498"/>
      <c r="N739" s="498"/>
      <c r="O739" s="498"/>
      <c r="P739" s="498"/>
      <c r="Q739" s="498"/>
      <c r="R739" s="498"/>
      <c r="S739" s="498"/>
      <c r="T739" s="498"/>
      <c r="U739" s="498"/>
      <c r="V739" s="498"/>
      <c r="W739" s="498"/>
      <c r="X739" s="498"/>
      <c r="Y739" s="498"/>
      <c r="Z739" s="498"/>
    </row>
    <row r="740">
      <c r="A740" s="498"/>
      <c r="B740" s="498"/>
      <c r="C740" s="498"/>
      <c r="D740" s="498"/>
      <c r="E740" s="498"/>
      <c r="F740" s="498"/>
      <c r="G740" s="498"/>
      <c r="H740" s="498"/>
      <c r="I740" s="498"/>
      <c r="J740" s="498"/>
      <c r="K740" s="498"/>
      <c r="L740" s="498"/>
      <c r="M740" s="498"/>
      <c r="N740" s="498"/>
      <c r="O740" s="498"/>
      <c r="P740" s="498"/>
      <c r="Q740" s="498"/>
      <c r="R740" s="498"/>
      <c r="S740" s="498"/>
      <c r="T740" s="498"/>
      <c r="U740" s="498"/>
      <c r="V740" s="498"/>
      <c r="W740" s="498"/>
      <c r="X740" s="498"/>
      <c r="Y740" s="498"/>
      <c r="Z740" s="498"/>
    </row>
    <row r="741">
      <c r="A741" s="498"/>
      <c r="B741" s="498"/>
      <c r="C741" s="498"/>
      <c r="D741" s="498"/>
      <c r="E741" s="498"/>
      <c r="F741" s="498"/>
      <c r="G741" s="498"/>
      <c r="H741" s="498"/>
      <c r="I741" s="498"/>
      <c r="J741" s="498"/>
      <c r="K741" s="498"/>
      <c r="L741" s="498"/>
      <c r="M741" s="498"/>
      <c r="N741" s="498"/>
      <c r="O741" s="498"/>
      <c r="P741" s="498"/>
      <c r="Q741" s="498"/>
      <c r="R741" s="498"/>
      <c r="S741" s="498"/>
      <c r="T741" s="498"/>
      <c r="U741" s="498"/>
      <c r="V741" s="498"/>
      <c r="W741" s="498"/>
      <c r="X741" s="498"/>
      <c r="Y741" s="498"/>
      <c r="Z741" s="498"/>
    </row>
    <row r="742">
      <c r="A742" s="498"/>
      <c r="B742" s="498"/>
      <c r="C742" s="498"/>
      <c r="D742" s="498"/>
      <c r="E742" s="498"/>
      <c r="F742" s="498"/>
      <c r="G742" s="498"/>
      <c r="H742" s="498"/>
      <c r="I742" s="498"/>
      <c r="J742" s="498"/>
      <c r="K742" s="498"/>
      <c r="L742" s="498"/>
      <c r="M742" s="498"/>
      <c r="N742" s="498"/>
      <c r="O742" s="498"/>
      <c r="P742" s="498"/>
      <c r="Q742" s="498"/>
      <c r="R742" s="498"/>
      <c r="S742" s="498"/>
      <c r="T742" s="498"/>
      <c r="U742" s="498"/>
      <c r="V742" s="498"/>
      <c r="W742" s="498"/>
      <c r="X742" s="498"/>
      <c r="Y742" s="498"/>
      <c r="Z742" s="498"/>
    </row>
    <row r="743">
      <c r="A743" s="498"/>
      <c r="B743" s="498"/>
      <c r="C743" s="498"/>
      <c r="D743" s="498"/>
      <c r="E743" s="498"/>
      <c r="F743" s="498"/>
      <c r="G743" s="498"/>
      <c r="H743" s="498"/>
      <c r="I743" s="498"/>
      <c r="J743" s="498"/>
      <c r="K743" s="498"/>
      <c r="L743" s="498"/>
      <c r="M743" s="498"/>
      <c r="N743" s="498"/>
      <c r="O743" s="498"/>
      <c r="P743" s="498"/>
      <c r="Q743" s="498"/>
      <c r="R743" s="498"/>
      <c r="S743" s="498"/>
      <c r="T743" s="498"/>
      <c r="U743" s="498"/>
      <c r="V743" s="498"/>
      <c r="W743" s="498"/>
      <c r="X743" s="498"/>
      <c r="Y743" s="498"/>
      <c r="Z743" s="498"/>
    </row>
    <row r="744">
      <c r="A744" s="498"/>
      <c r="B744" s="498"/>
      <c r="C744" s="498"/>
      <c r="D744" s="498"/>
      <c r="E744" s="498"/>
      <c r="F744" s="498"/>
      <c r="G744" s="498"/>
      <c r="H744" s="498"/>
      <c r="I744" s="498"/>
      <c r="J744" s="498"/>
      <c r="K744" s="498"/>
      <c r="L744" s="498"/>
      <c r="M744" s="498"/>
      <c r="N744" s="498"/>
      <c r="O744" s="498"/>
      <c r="P744" s="498"/>
      <c r="Q744" s="498"/>
      <c r="R744" s="498"/>
      <c r="S744" s="498"/>
      <c r="T744" s="498"/>
      <c r="U744" s="498"/>
      <c r="V744" s="498"/>
      <c r="W744" s="498"/>
      <c r="X744" s="498"/>
      <c r="Y744" s="498"/>
      <c r="Z744" s="498"/>
    </row>
    <row r="745">
      <c r="A745" s="498"/>
      <c r="B745" s="498"/>
      <c r="C745" s="498"/>
      <c r="D745" s="498"/>
      <c r="E745" s="498"/>
      <c r="F745" s="498"/>
      <c r="G745" s="498"/>
      <c r="H745" s="498"/>
      <c r="I745" s="498"/>
      <c r="J745" s="498"/>
      <c r="K745" s="498"/>
      <c r="L745" s="498"/>
      <c r="M745" s="498"/>
      <c r="N745" s="498"/>
      <c r="O745" s="498"/>
      <c r="P745" s="498"/>
      <c r="Q745" s="498"/>
      <c r="R745" s="498"/>
      <c r="S745" s="498"/>
      <c r="T745" s="498"/>
      <c r="U745" s="498"/>
      <c r="V745" s="498"/>
      <c r="W745" s="498"/>
      <c r="X745" s="498"/>
      <c r="Y745" s="498"/>
      <c r="Z745" s="498"/>
    </row>
    <row r="746">
      <c r="A746" s="498"/>
      <c r="B746" s="498"/>
      <c r="C746" s="498"/>
      <c r="D746" s="498"/>
      <c r="E746" s="498"/>
      <c r="F746" s="498"/>
      <c r="G746" s="498"/>
      <c r="H746" s="498"/>
      <c r="I746" s="498"/>
      <c r="J746" s="498"/>
      <c r="K746" s="498"/>
      <c r="L746" s="498"/>
      <c r="M746" s="498"/>
      <c r="N746" s="498"/>
      <c r="O746" s="498"/>
      <c r="P746" s="498"/>
      <c r="Q746" s="498"/>
      <c r="R746" s="498"/>
      <c r="S746" s="498"/>
      <c r="T746" s="498"/>
      <c r="U746" s="498"/>
      <c r="V746" s="498"/>
      <c r="W746" s="498"/>
      <c r="X746" s="498"/>
      <c r="Y746" s="498"/>
      <c r="Z746" s="498"/>
    </row>
    <row r="747">
      <c r="A747" s="498"/>
      <c r="B747" s="498"/>
      <c r="C747" s="498"/>
      <c r="D747" s="498"/>
      <c r="E747" s="498"/>
      <c r="F747" s="498"/>
      <c r="G747" s="498"/>
      <c r="H747" s="498"/>
      <c r="I747" s="498"/>
      <c r="J747" s="498"/>
      <c r="K747" s="498"/>
      <c r="L747" s="498"/>
      <c r="M747" s="498"/>
      <c r="N747" s="498"/>
      <c r="O747" s="498"/>
      <c r="P747" s="498"/>
      <c r="Q747" s="498"/>
      <c r="R747" s="498"/>
      <c r="S747" s="498"/>
      <c r="T747" s="498"/>
      <c r="U747" s="498"/>
      <c r="V747" s="498"/>
      <c r="W747" s="498"/>
      <c r="X747" s="498"/>
      <c r="Y747" s="498"/>
      <c r="Z747" s="498"/>
    </row>
    <row r="748">
      <c r="A748" s="498"/>
      <c r="B748" s="498"/>
      <c r="C748" s="498"/>
      <c r="D748" s="498"/>
      <c r="E748" s="498"/>
      <c r="F748" s="498"/>
      <c r="G748" s="498"/>
      <c r="H748" s="498"/>
      <c r="I748" s="498"/>
      <c r="J748" s="498"/>
      <c r="K748" s="498"/>
      <c r="L748" s="498"/>
      <c r="M748" s="498"/>
      <c r="N748" s="498"/>
      <c r="O748" s="498"/>
      <c r="P748" s="498"/>
      <c r="Q748" s="498"/>
      <c r="R748" s="498"/>
      <c r="S748" s="498"/>
      <c r="T748" s="498"/>
      <c r="U748" s="498"/>
      <c r="V748" s="498"/>
      <c r="W748" s="498"/>
      <c r="X748" s="498"/>
      <c r="Y748" s="498"/>
      <c r="Z748" s="498"/>
    </row>
    <row r="749">
      <c r="A749" s="498"/>
      <c r="B749" s="498"/>
      <c r="C749" s="498"/>
      <c r="D749" s="498"/>
      <c r="E749" s="498"/>
      <c r="F749" s="498"/>
      <c r="G749" s="498"/>
      <c r="H749" s="498"/>
      <c r="I749" s="498"/>
      <c r="J749" s="498"/>
      <c r="K749" s="498"/>
      <c r="L749" s="498"/>
      <c r="M749" s="498"/>
      <c r="N749" s="498"/>
      <c r="O749" s="498"/>
      <c r="P749" s="498"/>
      <c r="Q749" s="498"/>
      <c r="R749" s="498"/>
      <c r="S749" s="498"/>
      <c r="T749" s="498"/>
      <c r="U749" s="498"/>
      <c r="V749" s="498"/>
      <c r="W749" s="498"/>
      <c r="X749" s="498"/>
      <c r="Y749" s="498"/>
      <c r="Z749" s="498"/>
    </row>
    <row r="750">
      <c r="A750" s="498"/>
      <c r="B750" s="498"/>
      <c r="C750" s="498"/>
      <c r="D750" s="498"/>
      <c r="E750" s="498"/>
      <c r="F750" s="498"/>
      <c r="G750" s="498"/>
      <c r="H750" s="498"/>
      <c r="I750" s="498"/>
      <c r="J750" s="498"/>
      <c r="K750" s="498"/>
      <c r="L750" s="498"/>
      <c r="M750" s="498"/>
      <c r="N750" s="498"/>
      <c r="O750" s="498"/>
      <c r="P750" s="498"/>
      <c r="Q750" s="498"/>
      <c r="R750" s="498"/>
      <c r="S750" s="498"/>
      <c r="T750" s="498"/>
      <c r="U750" s="498"/>
      <c r="V750" s="498"/>
      <c r="W750" s="498"/>
      <c r="X750" s="498"/>
      <c r="Y750" s="498"/>
      <c r="Z750" s="498"/>
    </row>
    <row r="751">
      <c r="A751" s="498"/>
      <c r="B751" s="498"/>
      <c r="C751" s="498"/>
      <c r="D751" s="498"/>
      <c r="E751" s="498"/>
      <c r="F751" s="498"/>
      <c r="G751" s="498"/>
      <c r="H751" s="498"/>
      <c r="I751" s="498"/>
      <c r="J751" s="498"/>
      <c r="K751" s="498"/>
      <c r="L751" s="498"/>
      <c r="M751" s="498"/>
      <c r="N751" s="498"/>
      <c r="O751" s="498"/>
      <c r="P751" s="498"/>
      <c r="Q751" s="498"/>
      <c r="R751" s="498"/>
      <c r="S751" s="498"/>
      <c r="T751" s="498"/>
      <c r="U751" s="498"/>
      <c r="V751" s="498"/>
      <c r="W751" s="498"/>
      <c r="X751" s="498"/>
      <c r="Y751" s="498"/>
      <c r="Z751" s="498"/>
    </row>
    <row r="752">
      <c r="A752" s="498"/>
      <c r="B752" s="498"/>
      <c r="C752" s="498"/>
      <c r="D752" s="498"/>
      <c r="E752" s="498"/>
      <c r="F752" s="498"/>
      <c r="G752" s="498"/>
      <c r="H752" s="498"/>
      <c r="I752" s="498"/>
      <c r="J752" s="498"/>
      <c r="K752" s="498"/>
      <c r="L752" s="498"/>
      <c r="M752" s="498"/>
      <c r="N752" s="498"/>
      <c r="O752" s="498"/>
      <c r="P752" s="498"/>
      <c r="Q752" s="498"/>
      <c r="R752" s="498"/>
      <c r="S752" s="498"/>
      <c r="T752" s="498"/>
      <c r="U752" s="498"/>
      <c r="V752" s="498"/>
      <c r="W752" s="498"/>
      <c r="X752" s="498"/>
      <c r="Y752" s="498"/>
      <c r="Z752" s="498"/>
    </row>
    <row r="753">
      <c r="A753" s="498"/>
      <c r="B753" s="498"/>
      <c r="C753" s="498"/>
      <c r="D753" s="498"/>
      <c r="E753" s="498"/>
      <c r="F753" s="498"/>
      <c r="G753" s="498"/>
      <c r="H753" s="498"/>
      <c r="I753" s="498"/>
      <c r="J753" s="498"/>
      <c r="K753" s="498"/>
      <c r="L753" s="498"/>
      <c r="M753" s="498"/>
      <c r="N753" s="498"/>
      <c r="O753" s="498"/>
      <c r="P753" s="498"/>
      <c r="Q753" s="498"/>
      <c r="R753" s="498"/>
      <c r="S753" s="498"/>
      <c r="T753" s="498"/>
      <c r="U753" s="498"/>
      <c r="V753" s="498"/>
      <c r="W753" s="498"/>
      <c r="X753" s="498"/>
      <c r="Y753" s="498"/>
      <c r="Z753" s="498"/>
    </row>
    <row r="754">
      <c r="A754" s="498"/>
      <c r="B754" s="498"/>
      <c r="C754" s="498"/>
      <c r="D754" s="498"/>
      <c r="E754" s="498"/>
      <c r="F754" s="498"/>
      <c r="G754" s="498"/>
      <c r="H754" s="498"/>
      <c r="I754" s="498"/>
      <c r="J754" s="498"/>
      <c r="K754" s="498"/>
      <c r="L754" s="498"/>
      <c r="M754" s="498"/>
      <c r="N754" s="498"/>
      <c r="O754" s="498"/>
      <c r="P754" s="498"/>
      <c r="Q754" s="498"/>
      <c r="R754" s="498"/>
      <c r="S754" s="498"/>
      <c r="T754" s="498"/>
      <c r="U754" s="498"/>
      <c r="V754" s="498"/>
      <c r="W754" s="498"/>
      <c r="X754" s="498"/>
      <c r="Y754" s="498"/>
      <c r="Z754" s="498"/>
    </row>
    <row r="755">
      <c r="A755" s="498"/>
      <c r="B755" s="498"/>
      <c r="C755" s="498"/>
      <c r="D755" s="498"/>
      <c r="E755" s="498"/>
      <c r="F755" s="498"/>
      <c r="G755" s="498"/>
      <c r="H755" s="498"/>
      <c r="I755" s="498"/>
      <c r="J755" s="498"/>
      <c r="K755" s="498"/>
      <c r="L755" s="498"/>
      <c r="M755" s="498"/>
      <c r="N755" s="498"/>
      <c r="O755" s="498"/>
      <c r="P755" s="498"/>
      <c r="Q755" s="498"/>
      <c r="R755" s="498"/>
      <c r="S755" s="498"/>
      <c r="T755" s="498"/>
      <c r="U755" s="498"/>
      <c r="V755" s="498"/>
      <c r="W755" s="498"/>
      <c r="X755" s="498"/>
      <c r="Y755" s="498"/>
      <c r="Z755" s="498"/>
    </row>
    <row r="756">
      <c r="A756" s="498"/>
      <c r="B756" s="498"/>
      <c r="C756" s="498"/>
      <c r="D756" s="498"/>
      <c r="E756" s="498"/>
      <c r="F756" s="498"/>
      <c r="G756" s="498"/>
      <c r="H756" s="498"/>
      <c r="I756" s="498"/>
      <c r="J756" s="498"/>
      <c r="K756" s="498"/>
      <c r="L756" s="498"/>
      <c r="M756" s="498"/>
      <c r="N756" s="498"/>
      <c r="O756" s="498"/>
      <c r="P756" s="498"/>
      <c r="Q756" s="498"/>
      <c r="R756" s="498"/>
      <c r="S756" s="498"/>
      <c r="T756" s="498"/>
      <c r="U756" s="498"/>
      <c r="V756" s="498"/>
      <c r="W756" s="498"/>
      <c r="X756" s="498"/>
      <c r="Y756" s="498"/>
      <c r="Z756" s="498"/>
    </row>
    <row r="757">
      <c r="A757" s="498"/>
      <c r="B757" s="498"/>
      <c r="C757" s="498"/>
      <c r="D757" s="498"/>
      <c r="E757" s="498"/>
      <c r="F757" s="498"/>
      <c r="G757" s="498"/>
      <c r="H757" s="498"/>
      <c r="I757" s="498"/>
      <c r="J757" s="498"/>
      <c r="K757" s="498"/>
      <c r="L757" s="498"/>
      <c r="M757" s="498"/>
      <c r="N757" s="498"/>
      <c r="O757" s="498"/>
      <c r="P757" s="498"/>
      <c r="Q757" s="498"/>
      <c r="R757" s="498"/>
      <c r="S757" s="498"/>
      <c r="T757" s="498"/>
      <c r="U757" s="498"/>
      <c r="V757" s="498"/>
      <c r="W757" s="498"/>
      <c r="X757" s="498"/>
      <c r="Y757" s="498"/>
      <c r="Z757" s="498"/>
    </row>
    <row r="758">
      <c r="A758" s="498"/>
      <c r="B758" s="498"/>
      <c r="C758" s="498"/>
      <c r="D758" s="498"/>
      <c r="E758" s="498"/>
      <c r="F758" s="498"/>
      <c r="G758" s="498"/>
      <c r="H758" s="498"/>
      <c r="I758" s="498"/>
      <c r="J758" s="498"/>
      <c r="K758" s="498"/>
      <c r="L758" s="498"/>
      <c r="M758" s="498"/>
      <c r="N758" s="498"/>
      <c r="O758" s="498"/>
      <c r="P758" s="498"/>
      <c r="Q758" s="498"/>
      <c r="R758" s="498"/>
      <c r="S758" s="498"/>
      <c r="T758" s="498"/>
      <c r="U758" s="498"/>
      <c r="V758" s="498"/>
      <c r="W758" s="498"/>
      <c r="X758" s="498"/>
      <c r="Y758" s="498"/>
      <c r="Z758" s="498"/>
    </row>
    <row r="759">
      <c r="A759" s="498"/>
      <c r="B759" s="498"/>
      <c r="C759" s="498"/>
      <c r="D759" s="498"/>
      <c r="E759" s="498"/>
      <c r="F759" s="498"/>
      <c r="G759" s="498"/>
      <c r="H759" s="498"/>
      <c r="I759" s="498"/>
      <c r="J759" s="498"/>
      <c r="K759" s="498"/>
      <c r="L759" s="498"/>
      <c r="M759" s="498"/>
      <c r="N759" s="498"/>
      <c r="O759" s="498"/>
      <c r="P759" s="498"/>
      <c r="Q759" s="498"/>
      <c r="R759" s="498"/>
      <c r="S759" s="498"/>
      <c r="T759" s="498"/>
      <c r="U759" s="498"/>
      <c r="V759" s="498"/>
      <c r="W759" s="498"/>
      <c r="X759" s="498"/>
      <c r="Y759" s="498"/>
      <c r="Z759" s="498"/>
    </row>
    <row r="760">
      <c r="A760" s="498"/>
      <c r="B760" s="498"/>
      <c r="C760" s="498"/>
      <c r="D760" s="498"/>
      <c r="E760" s="498"/>
      <c r="F760" s="498"/>
      <c r="G760" s="498"/>
      <c r="H760" s="498"/>
      <c r="I760" s="498"/>
      <c r="J760" s="498"/>
      <c r="K760" s="498"/>
      <c r="L760" s="498"/>
      <c r="M760" s="498"/>
      <c r="N760" s="498"/>
      <c r="O760" s="498"/>
      <c r="P760" s="498"/>
      <c r="Q760" s="498"/>
      <c r="R760" s="498"/>
      <c r="S760" s="498"/>
      <c r="T760" s="498"/>
      <c r="U760" s="498"/>
      <c r="V760" s="498"/>
      <c r="W760" s="498"/>
      <c r="X760" s="498"/>
      <c r="Y760" s="498"/>
      <c r="Z760" s="498"/>
    </row>
    <row r="761">
      <c r="A761" s="498"/>
      <c r="B761" s="498"/>
      <c r="C761" s="498"/>
      <c r="D761" s="498"/>
      <c r="E761" s="498"/>
      <c r="F761" s="498"/>
      <c r="G761" s="498"/>
      <c r="H761" s="498"/>
      <c r="I761" s="498"/>
      <c r="J761" s="498"/>
      <c r="K761" s="498"/>
      <c r="L761" s="498"/>
      <c r="M761" s="498"/>
      <c r="N761" s="498"/>
      <c r="O761" s="498"/>
      <c r="P761" s="498"/>
      <c r="Q761" s="498"/>
      <c r="R761" s="498"/>
      <c r="S761" s="498"/>
      <c r="T761" s="498"/>
      <c r="U761" s="498"/>
      <c r="V761" s="498"/>
      <c r="W761" s="498"/>
      <c r="X761" s="498"/>
      <c r="Y761" s="498"/>
      <c r="Z761" s="498"/>
    </row>
    <row r="762">
      <c r="A762" s="498"/>
      <c r="B762" s="498"/>
      <c r="C762" s="498"/>
      <c r="D762" s="498"/>
      <c r="E762" s="498"/>
      <c r="F762" s="498"/>
      <c r="G762" s="498"/>
      <c r="H762" s="498"/>
      <c r="I762" s="498"/>
      <c r="J762" s="498"/>
      <c r="K762" s="498"/>
      <c r="L762" s="498"/>
      <c r="M762" s="498"/>
      <c r="N762" s="498"/>
      <c r="O762" s="498"/>
      <c r="P762" s="498"/>
      <c r="Q762" s="498"/>
      <c r="R762" s="498"/>
      <c r="S762" s="498"/>
      <c r="T762" s="498"/>
      <c r="U762" s="498"/>
      <c r="V762" s="498"/>
      <c r="W762" s="498"/>
      <c r="X762" s="498"/>
      <c r="Y762" s="498"/>
      <c r="Z762" s="498"/>
    </row>
    <row r="763">
      <c r="A763" s="498"/>
      <c r="B763" s="498"/>
      <c r="C763" s="498"/>
      <c r="D763" s="498"/>
      <c r="E763" s="498"/>
      <c r="F763" s="498"/>
      <c r="G763" s="498"/>
      <c r="H763" s="498"/>
      <c r="I763" s="498"/>
      <c r="J763" s="498"/>
      <c r="K763" s="498"/>
      <c r="L763" s="498"/>
      <c r="M763" s="498"/>
      <c r="N763" s="498"/>
      <c r="O763" s="498"/>
      <c r="P763" s="498"/>
      <c r="Q763" s="498"/>
      <c r="R763" s="498"/>
      <c r="S763" s="498"/>
      <c r="T763" s="498"/>
      <c r="U763" s="498"/>
      <c r="V763" s="498"/>
      <c r="W763" s="498"/>
      <c r="X763" s="498"/>
      <c r="Y763" s="498"/>
      <c r="Z763" s="498"/>
    </row>
    <row r="764">
      <c r="A764" s="498"/>
      <c r="B764" s="498"/>
      <c r="C764" s="498"/>
      <c r="D764" s="498"/>
      <c r="E764" s="498"/>
      <c r="F764" s="498"/>
      <c r="G764" s="498"/>
      <c r="H764" s="498"/>
      <c r="I764" s="498"/>
      <c r="J764" s="498"/>
      <c r="K764" s="498"/>
      <c r="L764" s="498"/>
      <c r="M764" s="498"/>
      <c r="N764" s="498"/>
      <c r="O764" s="498"/>
      <c r="P764" s="498"/>
      <c r="Q764" s="498"/>
      <c r="R764" s="498"/>
      <c r="S764" s="498"/>
      <c r="T764" s="498"/>
      <c r="U764" s="498"/>
      <c r="V764" s="498"/>
      <c r="W764" s="498"/>
      <c r="X764" s="498"/>
      <c r="Y764" s="498"/>
      <c r="Z764" s="498"/>
    </row>
    <row r="765">
      <c r="A765" s="498"/>
      <c r="B765" s="498"/>
      <c r="C765" s="498"/>
      <c r="D765" s="498"/>
      <c r="E765" s="498"/>
      <c r="F765" s="498"/>
      <c r="G765" s="498"/>
      <c r="H765" s="498"/>
      <c r="I765" s="498"/>
      <c r="J765" s="498"/>
      <c r="K765" s="498"/>
      <c r="L765" s="498"/>
      <c r="M765" s="498"/>
      <c r="N765" s="498"/>
      <c r="O765" s="498"/>
      <c r="P765" s="498"/>
      <c r="Q765" s="498"/>
      <c r="R765" s="498"/>
      <c r="S765" s="498"/>
      <c r="T765" s="498"/>
      <c r="U765" s="498"/>
      <c r="V765" s="498"/>
      <c r="W765" s="498"/>
      <c r="X765" s="498"/>
      <c r="Y765" s="498"/>
      <c r="Z765" s="498"/>
    </row>
    <row r="766">
      <c r="A766" s="498"/>
      <c r="B766" s="498"/>
      <c r="C766" s="498"/>
      <c r="D766" s="498"/>
      <c r="E766" s="498"/>
      <c r="F766" s="498"/>
      <c r="G766" s="498"/>
      <c r="H766" s="498"/>
      <c r="I766" s="498"/>
      <c r="J766" s="498"/>
      <c r="K766" s="498"/>
      <c r="L766" s="498"/>
      <c r="M766" s="498"/>
      <c r="N766" s="498"/>
      <c r="O766" s="498"/>
      <c r="P766" s="498"/>
      <c r="Q766" s="498"/>
      <c r="R766" s="498"/>
      <c r="S766" s="498"/>
      <c r="T766" s="498"/>
      <c r="U766" s="498"/>
      <c r="V766" s="498"/>
      <c r="W766" s="498"/>
      <c r="X766" s="498"/>
      <c r="Y766" s="498"/>
      <c r="Z766" s="498"/>
    </row>
    <row r="767">
      <c r="A767" s="498"/>
      <c r="B767" s="498"/>
      <c r="C767" s="498"/>
      <c r="D767" s="498"/>
      <c r="E767" s="498"/>
      <c r="F767" s="498"/>
      <c r="G767" s="498"/>
      <c r="H767" s="498"/>
      <c r="I767" s="498"/>
      <c r="J767" s="498"/>
      <c r="K767" s="498"/>
      <c r="L767" s="498"/>
      <c r="M767" s="498"/>
      <c r="N767" s="498"/>
      <c r="O767" s="498"/>
      <c r="P767" s="498"/>
      <c r="Q767" s="498"/>
      <c r="R767" s="498"/>
      <c r="S767" s="498"/>
      <c r="T767" s="498"/>
      <c r="U767" s="498"/>
      <c r="V767" s="498"/>
      <c r="W767" s="498"/>
      <c r="X767" s="498"/>
      <c r="Y767" s="498"/>
      <c r="Z767" s="498"/>
    </row>
    <row r="768">
      <c r="A768" s="498"/>
      <c r="B768" s="498"/>
      <c r="C768" s="498"/>
      <c r="D768" s="498"/>
      <c r="E768" s="498"/>
      <c r="F768" s="498"/>
      <c r="G768" s="498"/>
      <c r="H768" s="498"/>
      <c r="I768" s="498"/>
      <c r="J768" s="498"/>
      <c r="K768" s="498"/>
      <c r="L768" s="498"/>
      <c r="M768" s="498"/>
      <c r="N768" s="498"/>
      <c r="O768" s="498"/>
      <c r="P768" s="498"/>
      <c r="Q768" s="498"/>
      <c r="R768" s="498"/>
      <c r="S768" s="498"/>
      <c r="T768" s="498"/>
      <c r="U768" s="498"/>
      <c r="V768" s="498"/>
      <c r="W768" s="498"/>
      <c r="X768" s="498"/>
      <c r="Y768" s="498"/>
      <c r="Z768" s="498"/>
    </row>
    <row r="769">
      <c r="A769" s="498"/>
      <c r="B769" s="498"/>
      <c r="C769" s="498"/>
      <c r="D769" s="498"/>
      <c r="E769" s="498"/>
      <c r="F769" s="498"/>
      <c r="G769" s="498"/>
      <c r="H769" s="498"/>
      <c r="I769" s="498"/>
      <c r="J769" s="498"/>
      <c r="K769" s="498"/>
      <c r="L769" s="498"/>
      <c r="M769" s="498"/>
      <c r="N769" s="498"/>
      <c r="O769" s="498"/>
      <c r="P769" s="498"/>
      <c r="Q769" s="498"/>
      <c r="R769" s="498"/>
      <c r="S769" s="498"/>
      <c r="T769" s="498"/>
      <c r="U769" s="498"/>
      <c r="V769" s="498"/>
      <c r="W769" s="498"/>
      <c r="X769" s="498"/>
      <c r="Y769" s="498"/>
      <c r="Z769" s="498"/>
    </row>
    <row r="770">
      <c r="A770" s="498"/>
      <c r="B770" s="498"/>
      <c r="C770" s="498"/>
      <c r="D770" s="498"/>
      <c r="E770" s="498"/>
      <c r="F770" s="498"/>
      <c r="G770" s="498"/>
      <c r="H770" s="498"/>
      <c r="I770" s="498"/>
      <c r="J770" s="498"/>
      <c r="K770" s="498"/>
      <c r="L770" s="498"/>
      <c r="M770" s="498"/>
      <c r="N770" s="498"/>
      <c r="O770" s="498"/>
      <c r="P770" s="498"/>
      <c r="Q770" s="498"/>
      <c r="R770" s="498"/>
      <c r="S770" s="498"/>
      <c r="T770" s="498"/>
      <c r="U770" s="498"/>
      <c r="V770" s="498"/>
      <c r="W770" s="498"/>
      <c r="X770" s="498"/>
      <c r="Y770" s="498"/>
      <c r="Z770" s="498"/>
    </row>
    <row r="771">
      <c r="A771" s="498"/>
      <c r="B771" s="498"/>
      <c r="C771" s="498"/>
      <c r="D771" s="498"/>
      <c r="E771" s="498"/>
      <c r="F771" s="498"/>
      <c r="G771" s="498"/>
      <c r="H771" s="498"/>
      <c r="I771" s="498"/>
      <c r="J771" s="498"/>
      <c r="K771" s="498"/>
      <c r="L771" s="498"/>
      <c r="M771" s="498"/>
      <c r="N771" s="498"/>
      <c r="O771" s="498"/>
      <c r="P771" s="498"/>
      <c r="Q771" s="498"/>
      <c r="R771" s="498"/>
      <c r="S771" s="498"/>
      <c r="T771" s="498"/>
      <c r="U771" s="498"/>
      <c r="V771" s="498"/>
      <c r="W771" s="498"/>
      <c r="X771" s="498"/>
      <c r="Y771" s="498"/>
      <c r="Z771" s="498"/>
    </row>
    <row r="772">
      <c r="A772" s="498"/>
      <c r="B772" s="498"/>
      <c r="C772" s="498"/>
      <c r="D772" s="498"/>
      <c r="E772" s="498"/>
      <c r="F772" s="498"/>
      <c r="G772" s="498"/>
      <c r="H772" s="498"/>
      <c r="I772" s="498"/>
      <c r="J772" s="498"/>
      <c r="K772" s="498"/>
      <c r="L772" s="498"/>
      <c r="M772" s="498"/>
      <c r="N772" s="498"/>
      <c r="O772" s="498"/>
      <c r="P772" s="498"/>
      <c r="Q772" s="498"/>
      <c r="R772" s="498"/>
      <c r="S772" s="498"/>
      <c r="T772" s="498"/>
      <c r="U772" s="498"/>
      <c r="V772" s="498"/>
      <c r="W772" s="498"/>
      <c r="X772" s="498"/>
      <c r="Y772" s="498"/>
      <c r="Z772" s="498"/>
    </row>
    <row r="773">
      <c r="A773" s="498"/>
      <c r="B773" s="498"/>
      <c r="C773" s="498"/>
      <c r="D773" s="498"/>
      <c r="E773" s="498"/>
      <c r="F773" s="498"/>
      <c r="G773" s="498"/>
      <c r="H773" s="498"/>
      <c r="I773" s="498"/>
      <c r="J773" s="498"/>
      <c r="K773" s="498"/>
      <c r="L773" s="498"/>
      <c r="M773" s="498"/>
      <c r="N773" s="498"/>
      <c r="O773" s="498"/>
      <c r="P773" s="498"/>
      <c r="Q773" s="498"/>
      <c r="R773" s="498"/>
      <c r="S773" s="498"/>
      <c r="T773" s="498"/>
      <c r="U773" s="498"/>
      <c r="V773" s="498"/>
      <c r="W773" s="498"/>
      <c r="X773" s="498"/>
      <c r="Y773" s="498"/>
      <c r="Z773" s="498"/>
    </row>
    <row r="774">
      <c r="A774" s="498"/>
      <c r="B774" s="498"/>
      <c r="C774" s="498"/>
      <c r="D774" s="498"/>
      <c r="E774" s="498"/>
      <c r="F774" s="498"/>
      <c r="G774" s="498"/>
      <c r="H774" s="498"/>
      <c r="I774" s="498"/>
      <c r="J774" s="498"/>
      <c r="K774" s="498"/>
      <c r="L774" s="498"/>
      <c r="M774" s="498"/>
      <c r="N774" s="498"/>
      <c r="O774" s="498"/>
      <c r="P774" s="498"/>
      <c r="Q774" s="498"/>
      <c r="R774" s="498"/>
      <c r="S774" s="498"/>
      <c r="T774" s="498"/>
      <c r="U774" s="498"/>
      <c r="V774" s="498"/>
      <c r="W774" s="498"/>
      <c r="X774" s="498"/>
      <c r="Y774" s="498"/>
      <c r="Z774" s="498"/>
    </row>
    <row r="775">
      <c r="A775" s="498"/>
      <c r="B775" s="498"/>
      <c r="C775" s="498"/>
      <c r="D775" s="498"/>
      <c r="E775" s="498"/>
      <c r="F775" s="498"/>
      <c r="G775" s="498"/>
      <c r="H775" s="498"/>
      <c r="I775" s="498"/>
      <c r="J775" s="498"/>
      <c r="K775" s="498"/>
      <c r="L775" s="498"/>
      <c r="M775" s="498"/>
      <c r="N775" s="498"/>
      <c r="O775" s="498"/>
      <c r="P775" s="498"/>
      <c r="Q775" s="498"/>
      <c r="R775" s="498"/>
      <c r="S775" s="498"/>
      <c r="T775" s="498"/>
      <c r="U775" s="498"/>
      <c r="V775" s="498"/>
      <c r="W775" s="498"/>
      <c r="X775" s="498"/>
      <c r="Y775" s="498"/>
      <c r="Z775" s="498"/>
    </row>
    <row r="776">
      <c r="A776" s="498"/>
      <c r="B776" s="498"/>
      <c r="C776" s="498"/>
      <c r="D776" s="498"/>
      <c r="E776" s="498"/>
      <c r="F776" s="498"/>
      <c r="G776" s="498"/>
      <c r="H776" s="498"/>
      <c r="I776" s="498"/>
      <c r="J776" s="498"/>
      <c r="K776" s="498"/>
      <c r="L776" s="498"/>
      <c r="M776" s="498"/>
      <c r="N776" s="498"/>
      <c r="O776" s="498"/>
      <c r="P776" s="498"/>
      <c r="Q776" s="498"/>
      <c r="R776" s="498"/>
      <c r="S776" s="498"/>
      <c r="T776" s="498"/>
      <c r="U776" s="498"/>
      <c r="V776" s="498"/>
      <c r="W776" s="498"/>
      <c r="X776" s="498"/>
      <c r="Y776" s="498"/>
      <c r="Z776" s="498"/>
    </row>
    <row r="777">
      <c r="A777" s="498"/>
      <c r="B777" s="498"/>
      <c r="C777" s="498"/>
      <c r="D777" s="498"/>
      <c r="E777" s="498"/>
      <c r="F777" s="498"/>
      <c r="G777" s="498"/>
      <c r="H777" s="498"/>
      <c r="I777" s="498"/>
      <c r="J777" s="498"/>
      <c r="K777" s="498"/>
      <c r="L777" s="498"/>
      <c r="M777" s="498"/>
      <c r="N777" s="498"/>
      <c r="O777" s="498"/>
      <c r="P777" s="498"/>
      <c r="Q777" s="498"/>
      <c r="R777" s="498"/>
      <c r="S777" s="498"/>
      <c r="T777" s="498"/>
      <c r="U777" s="498"/>
      <c r="V777" s="498"/>
      <c r="W777" s="498"/>
      <c r="X777" s="498"/>
      <c r="Y777" s="498"/>
      <c r="Z777" s="498"/>
    </row>
    <row r="778">
      <c r="A778" s="498"/>
      <c r="B778" s="498"/>
      <c r="C778" s="498"/>
      <c r="D778" s="498"/>
      <c r="E778" s="498"/>
      <c r="F778" s="498"/>
      <c r="G778" s="498"/>
      <c r="H778" s="498"/>
      <c r="I778" s="498"/>
      <c r="J778" s="498"/>
      <c r="K778" s="498"/>
      <c r="L778" s="498"/>
      <c r="M778" s="498"/>
      <c r="N778" s="498"/>
      <c r="O778" s="498"/>
      <c r="P778" s="498"/>
      <c r="Q778" s="498"/>
      <c r="R778" s="498"/>
      <c r="S778" s="498"/>
      <c r="T778" s="498"/>
      <c r="U778" s="498"/>
      <c r="V778" s="498"/>
      <c r="W778" s="498"/>
      <c r="X778" s="498"/>
      <c r="Y778" s="498"/>
      <c r="Z778" s="498"/>
    </row>
    <row r="779">
      <c r="A779" s="498"/>
      <c r="B779" s="498"/>
      <c r="C779" s="498"/>
      <c r="D779" s="498"/>
      <c r="E779" s="498"/>
      <c r="F779" s="498"/>
      <c r="G779" s="498"/>
      <c r="H779" s="498"/>
      <c r="I779" s="498"/>
      <c r="J779" s="498"/>
      <c r="K779" s="498"/>
      <c r="L779" s="498"/>
      <c r="M779" s="498"/>
      <c r="N779" s="498"/>
      <c r="O779" s="498"/>
      <c r="P779" s="498"/>
      <c r="Q779" s="498"/>
      <c r="R779" s="498"/>
      <c r="S779" s="498"/>
      <c r="T779" s="498"/>
      <c r="U779" s="498"/>
      <c r="V779" s="498"/>
      <c r="W779" s="498"/>
      <c r="X779" s="498"/>
      <c r="Y779" s="498"/>
      <c r="Z779" s="498"/>
    </row>
    <row r="780">
      <c r="A780" s="498"/>
      <c r="B780" s="498"/>
      <c r="C780" s="498"/>
      <c r="D780" s="498"/>
      <c r="E780" s="498"/>
      <c r="F780" s="498"/>
      <c r="G780" s="498"/>
      <c r="H780" s="498"/>
      <c r="I780" s="498"/>
      <c r="J780" s="498"/>
      <c r="K780" s="498"/>
      <c r="L780" s="498"/>
      <c r="M780" s="498"/>
      <c r="N780" s="498"/>
      <c r="O780" s="498"/>
      <c r="P780" s="498"/>
      <c r="Q780" s="498"/>
      <c r="R780" s="498"/>
      <c r="S780" s="498"/>
      <c r="T780" s="498"/>
      <c r="U780" s="498"/>
      <c r="V780" s="498"/>
      <c r="W780" s="498"/>
      <c r="X780" s="498"/>
      <c r="Y780" s="498"/>
      <c r="Z780" s="498"/>
    </row>
    <row r="781">
      <c r="A781" s="498"/>
      <c r="B781" s="498"/>
      <c r="C781" s="498"/>
      <c r="D781" s="498"/>
      <c r="E781" s="498"/>
      <c r="F781" s="498"/>
      <c r="G781" s="498"/>
      <c r="H781" s="498"/>
      <c r="I781" s="498"/>
      <c r="J781" s="498"/>
      <c r="K781" s="498"/>
      <c r="L781" s="498"/>
      <c r="M781" s="498"/>
      <c r="N781" s="498"/>
      <c r="O781" s="498"/>
      <c r="P781" s="498"/>
      <c r="Q781" s="498"/>
      <c r="R781" s="498"/>
      <c r="S781" s="498"/>
      <c r="T781" s="498"/>
      <c r="U781" s="498"/>
      <c r="V781" s="498"/>
      <c r="W781" s="498"/>
      <c r="X781" s="498"/>
      <c r="Y781" s="498"/>
      <c r="Z781" s="498"/>
    </row>
    <row r="782">
      <c r="A782" s="498"/>
      <c r="B782" s="498"/>
      <c r="C782" s="498"/>
      <c r="D782" s="498"/>
      <c r="E782" s="498"/>
      <c r="F782" s="498"/>
      <c r="G782" s="498"/>
      <c r="H782" s="498"/>
      <c r="I782" s="498"/>
      <c r="J782" s="498"/>
      <c r="K782" s="498"/>
      <c r="L782" s="498"/>
      <c r="M782" s="498"/>
      <c r="N782" s="498"/>
      <c r="O782" s="498"/>
      <c r="P782" s="498"/>
      <c r="Q782" s="498"/>
      <c r="R782" s="498"/>
      <c r="S782" s="498"/>
      <c r="T782" s="498"/>
      <c r="U782" s="498"/>
      <c r="V782" s="498"/>
      <c r="W782" s="498"/>
      <c r="X782" s="498"/>
      <c r="Y782" s="498"/>
      <c r="Z782" s="498"/>
    </row>
    <row r="783">
      <c r="A783" s="498"/>
      <c r="B783" s="498"/>
      <c r="C783" s="498"/>
      <c r="D783" s="498"/>
      <c r="E783" s="498"/>
      <c r="F783" s="498"/>
      <c r="G783" s="498"/>
      <c r="H783" s="498"/>
      <c r="I783" s="498"/>
      <c r="J783" s="498"/>
      <c r="K783" s="498"/>
      <c r="L783" s="498"/>
      <c r="M783" s="498"/>
      <c r="N783" s="498"/>
      <c r="O783" s="498"/>
      <c r="P783" s="498"/>
      <c r="Q783" s="498"/>
      <c r="R783" s="498"/>
      <c r="S783" s="498"/>
      <c r="T783" s="498"/>
      <c r="U783" s="498"/>
      <c r="V783" s="498"/>
      <c r="W783" s="498"/>
      <c r="X783" s="498"/>
      <c r="Y783" s="498"/>
      <c r="Z783" s="498"/>
    </row>
    <row r="784">
      <c r="A784" s="498"/>
      <c r="B784" s="498"/>
      <c r="C784" s="498"/>
      <c r="D784" s="498"/>
      <c r="E784" s="498"/>
      <c r="F784" s="498"/>
      <c r="G784" s="498"/>
      <c r="H784" s="498"/>
      <c r="I784" s="498"/>
      <c r="J784" s="498"/>
      <c r="K784" s="498"/>
      <c r="L784" s="498"/>
      <c r="M784" s="498"/>
      <c r="N784" s="498"/>
      <c r="O784" s="498"/>
      <c r="P784" s="498"/>
      <c r="Q784" s="498"/>
      <c r="R784" s="498"/>
      <c r="S784" s="498"/>
      <c r="T784" s="498"/>
      <c r="U784" s="498"/>
      <c r="V784" s="498"/>
      <c r="W784" s="498"/>
      <c r="X784" s="498"/>
      <c r="Y784" s="498"/>
      <c r="Z784" s="498"/>
    </row>
    <row r="785">
      <c r="A785" s="498"/>
      <c r="B785" s="498"/>
      <c r="C785" s="498"/>
      <c r="D785" s="498"/>
      <c r="E785" s="498"/>
      <c r="F785" s="498"/>
      <c r="G785" s="498"/>
      <c r="H785" s="498"/>
      <c r="I785" s="498"/>
      <c r="J785" s="498"/>
      <c r="K785" s="498"/>
      <c r="L785" s="498"/>
      <c r="M785" s="498"/>
      <c r="N785" s="498"/>
      <c r="O785" s="498"/>
      <c r="P785" s="498"/>
      <c r="Q785" s="498"/>
      <c r="R785" s="498"/>
      <c r="S785" s="498"/>
      <c r="T785" s="498"/>
      <c r="U785" s="498"/>
      <c r="V785" s="498"/>
      <c r="W785" s="498"/>
      <c r="X785" s="498"/>
      <c r="Y785" s="498"/>
      <c r="Z785" s="498"/>
    </row>
    <row r="786">
      <c r="A786" s="498"/>
      <c r="B786" s="498"/>
      <c r="C786" s="498"/>
      <c r="D786" s="498"/>
      <c r="E786" s="498"/>
      <c r="F786" s="498"/>
      <c r="G786" s="498"/>
      <c r="H786" s="498"/>
      <c r="I786" s="498"/>
      <c r="J786" s="498"/>
      <c r="K786" s="498"/>
      <c r="L786" s="498"/>
      <c r="M786" s="498"/>
      <c r="N786" s="498"/>
      <c r="O786" s="498"/>
      <c r="P786" s="498"/>
      <c r="Q786" s="498"/>
      <c r="R786" s="498"/>
      <c r="S786" s="498"/>
      <c r="T786" s="498"/>
      <c r="U786" s="498"/>
      <c r="V786" s="498"/>
      <c r="W786" s="498"/>
      <c r="X786" s="498"/>
      <c r="Y786" s="498"/>
      <c r="Z786" s="498"/>
    </row>
    <row r="787">
      <c r="A787" s="498"/>
      <c r="B787" s="498"/>
      <c r="C787" s="498"/>
      <c r="D787" s="498"/>
      <c r="E787" s="498"/>
      <c r="F787" s="498"/>
      <c r="G787" s="498"/>
      <c r="H787" s="498"/>
      <c r="I787" s="498"/>
      <c r="J787" s="498"/>
      <c r="K787" s="498"/>
      <c r="L787" s="498"/>
      <c r="M787" s="498"/>
      <c r="N787" s="498"/>
      <c r="O787" s="498"/>
      <c r="P787" s="498"/>
      <c r="Q787" s="498"/>
      <c r="R787" s="498"/>
      <c r="S787" s="498"/>
      <c r="T787" s="498"/>
      <c r="U787" s="498"/>
      <c r="V787" s="498"/>
      <c r="W787" s="498"/>
      <c r="X787" s="498"/>
      <c r="Y787" s="498"/>
      <c r="Z787" s="498"/>
    </row>
    <row r="788">
      <c r="A788" s="498"/>
      <c r="B788" s="498"/>
      <c r="C788" s="498"/>
      <c r="D788" s="498"/>
      <c r="E788" s="498"/>
      <c r="F788" s="498"/>
      <c r="G788" s="498"/>
      <c r="H788" s="498"/>
      <c r="I788" s="498"/>
      <c r="J788" s="498"/>
      <c r="K788" s="498"/>
      <c r="L788" s="498"/>
      <c r="M788" s="498"/>
      <c r="N788" s="498"/>
      <c r="O788" s="498"/>
      <c r="P788" s="498"/>
      <c r="Q788" s="498"/>
      <c r="R788" s="498"/>
      <c r="S788" s="498"/>
      <c r="T788" s="498"/>
      <c r="U788" s="498"/>
      <c r="V788" s="498"/>
      <c r="W788" s="498"/>
      <c r="X788" s="498"/>
      <c r="Y788" s="498"/>
      <c r="Z788" s="498"/>
    </row>
    <row r="789">
      <c r="A789" s="498"/>
      <c r="B789" s="498"/>
      <c r="C789" s="498"/>
      <c r="D789" s="498"/>
      <c r="E789" s="498"/>
      <c r="F789" s="498"/>
      <c r="G789" s="498"/>
      <c r="H789" s="498"/>
      <c r="I789" s="498"/>
      <c r="J789" s="498"/>
      <c r="K789" s="498"/>
      <c r="L789" s="498"/>
      <c r="M789" s="498"/>
      <c r="N789" s="498"/>
      <c r="O789" s="498"/>
      <c r="P789" s="498"/>
      <c r="Q789" s="498"/>
      <c r="R789" s="498"/>
      <c r="S789" s="498"/>
      <c r="T789" s="498"/>
      <c r="U789" s="498"/>
      <c r="V789" s="498"/>
      <c r="W789" s="498"/>
      <c r="X789" s="498"/>
      <c r="Y789" s="498"/>
      <c r="Z789" s="498"/>
    </row>
    <row r="790">
      <c r="A790" s="498"/>
      <c r="B790" s="498"/>
      <c r="C790" s="498"/>
      <c r="D790" s="498"/>
      <c r="E790" s="498"/>
      <c r="F790" s="498"/>
      <c r="G790" s="498"/>
      <c r="H790" s="498"/>
      <c r="I790" s="498"/>
      <c r="J790" s="498"/>
      <c r="K790" s="498"/>
      <c r="L790" s="498"/>
      <c r="M790" s="498"/>
      <c r="N790" s="498"/>
      <c r="O790" s="498"/>
      <c r="P790" s="498"/>
      <c r="Q790" s="498"/>
      <c r="R790" s="498"/>
      <c r="S790" s="498"/>
      <c r="T790" s="498"/>
      <c r="U790" s="498"/>
      <c r="V790" s="498"/>
      <c r="W790" s="498"/>
      <c r="X790" s="498"/>
      <c r="Y790" s="498"/>
      <c r="Z790" s="498"/>
    </row>
    <row r="791">
      <c r="A791" s="498"/>
      <c r="B791" s="498"/>
      <c r="C791" s="498"/>
      <c r="D791" s="498"/>
      <c r="E791" s="498"/>
      <c r="F791" s="498"/>
      <c r="G791" s="498"/>
      <c r="H791" s="498"/>
      <c r="I791" s="498"/>
      <c r="J791" s="498"/>
      <c r="K791" s="498"/>
      <c r="L791" s="498"/>
      <c r="M791" s="498"/>
      <c r="N791" s="498"/>
      <c r="O791" s="498"/>
      <c r="P791" s="498"/>
      <c r="Q791" s="498"/>
      <c r="R791" s="498"/>
      <c r="S791" s="498"/>
      <c r="T791" s="498"/>
      <c r="U791" s="498"/>
      <c r="V791" s="498"/>
      <c r="W791" s="498"/>
      <c r="X791" s="498"/>
      <c r="Y791" s="498"/>
      <c r="Z791" s="498"/>
    </row>
    <row r="792">
      <c r="A792" s="498"/>
      <c r="B792" s="498"/>
      <c r="C792" s="498"/>
      <c r="D792" s="498"/>
      <c r="E792" s="498"/>
      <c r="F792" s="498"/>
      <c r="G792" s="498"/>
      <c r="H792" s="498"/>
      <c r="I792" s="498"/>
      <c r="J792" s="498"/>
      <c r="K792" s="498"/>
      <c r="L792" s="498"/>
      <c r="M792" s="498"/>
      <c r="N792" s="498"/>
      <c r="O792" s="498"/>
      <c r="P792" s="498"/>
      <c r="Q792" s="498"/>
      <c r="R792" s="498"/>
      <c r="S792" s="498"/>
      <c r="T792" s="498"/>
      <c r="U792" s="498"/>
      <c r="V792" s="498"/>
      <c r="W792" s="498"/>
      <c r="X792" s="498"/>
      <c r="Y792" s="498"/>
      <c r="Z792" s="498"/>
    </row>
    <row r="793">
      <c r="A793" s="498"/>
      <c r="B793" s="498"/>
      <c r="C793" s="498"/>
      <c r="D793" s="498"/>
      <c r="E793" s="498"/>
      <c r="F793" s="498"/>
      <c r="G793" s="498"/>
      <c r="H793" s="498"/>
      <c r="I793" s="498"/>
      <c r="J793" s="498"/>
      <c r="K793" s="498"/>
      <c r="L793" s="498"/>
      <c r="M793" s="498"/>
      <c r="N793" s="498"/>
      <c r="O793" s="498"/>
      <c r="P793" s="498"/>
      <c r="Q793" s="498"/>
      <c r="R793" s="498"/>
      <c r="S793" s="498"/>
      <c r="T793" s="498"/>
      <c r="U793" s="498"/>
      <c r="V793" s="498"/>
      <c r="W793" s="498"/>
      <c r="X793" s="498"/>
      <c r="Y793" s="498"/>
      <c r="Z793" s="498"/>
    </row>
    <row r="794">
      <c r="A794" s="498"/>
      <c r="B794" s="498"/>
      <c r="C794" s="498"/>
      <c r="D794" s="498"/>
      <c r="E794" s="498"/>
      <c r="F794" s="498"/>
      <c r="G794" s="498"/>
      <c r="H794" s="498"/>
      <c r="I794" s="498"/>
      <c r="J794" s="498"/>
      <c r="K794" s="498"/>
      <c r="L794" s="498"/>
      <c r="M794" s="498"/>
      <c r="N794" s="498"/>
      <c r="O794" s="498"/>
      <c r="P794" s="498"/>
      <c r="Q794" s="498"/>
      <c r="R794" s="498"/>
      <c r="S794" s="498"/>
      <c r="T794" s="498"/>
      <c r="U794" s="498"/>
      <c r="V794" s="498"/>
      <c r="W794" s="498"/>
      <c r="X794" s="498"/>
      <c r="Y794" s="498"/>
      <c r="Z794" s="498"/>
    </row>
    <row r="795">
      <c r="A795" s="498"/>
      <c r="B795" s="498"/>
      <c r="C795" s="498"/>
      <c r="D795" s="498"/>
      <c r="E795" s="498"/>
      <c r="F795" s="498"/>
      <c r="G795" s="498"/>
      <c r="H795" s="498"/>
      <c r="I795" s="498"/>
      <c r="J795" s="498"/>
      <c r="K795" s="498"/>
      <c r="L795" s="498"/>
      <c r="M795" s="498"/>
      <c r="N795" s="498"/>
      <c r="O795" s="498"/>
      <c r="P795" s="498"/>
      <c r="Q795" s="498"/>
      <c r="R795" s="498"/>
      <c r="S795" s="498"/>
      <c r="T795" s="498"/>
      <c r="U795" s="498"/>
      <c r="V795" s="498"/>
      <c r="W795" s="498"/>
      <c r="X795" s="498"/>
      <c r="Y795" s="498"/>
      <c r="Z795" s="498"/>
    </row>
    <row r="796">
      <c r="A796" s="498"/>
      <c r="B796" s="498"/>
      <c r="C796" s="498"/>
      <c r="D796" s="498"/>
      <c r="E796" s="498"/>
      <c r="F796" s="498"/>
      <c r="G796" s="498"/>
      <c r="H796" s="498"/>
      <c r="I796" s="498"/>
      <c r="J796" s="498"/>
      <c r="K796" s="498"/>
      <c r="L796" s="498"/>
      <c r="M796" s="498"/>
      <c r="N796" s="498"/>
      <c r="O796" s="498"/>
      <c r="P796" s="498"/>
      <c r="Q796" s="498"/>
      <c r="R796" s="498"/>
      <c r="S796" s="498"/>
      <c r="T796" s="498"/>
      <c r="U796" s="498"/>
      <c r="V796" s="498"/>
      <c r="W796" s="498"/>
      <c r="X796" s="498"/>
      <c r="Y796" s="498"/>
      <c r="Z796" s="498"/>
    </row>
    <row r="797">
      <c r="A797" s="498"/>
      <c r="B797" s="498"/>
      <c r="C797" s="498"/>
      <c r="D797" s="498"/>
      <c r="E797" s="498"/>
      <c r="F797" s="498"/>
      <c r="G797" s="498"/>
      <c r="H797" s="498"/>
      <c r="I797" s="498"/>
      <c r="J797" s="498"/>
      <c r="K797" s="498"/>
      <c r="L797" s="498"/>
      <c r="M797" s="498"/>
      <c r="N797" s="498"/>
      <c r="O797" s="498"/>
      <c r="P797" s="498"/>
      <c r="Q797" s="498"/>
      <c r="R797" s="498"/>
      <c r="S797" s="498"/>
      <c r="T797" s="498"/>
      <c r="U797" s="498"/>
      <c r="V797" s="498"/>
      <c r="W797" s="498"/>
      <c r="X797" s="498"/>
      <c r="Y797" s="498"/>
      <c r="Z797" s="498"/>
    </row>
    <row r="798">
      <c r="A798" s="498"/>
      <c r="B798" s="498"/>
      <c r="C798" s="498"/>
      <c r="D798" s="498"/>
      <c r="E798" s="498"/>
      <c r="F798" s="498"/>
      <c r="G798" s="498"/>
      <c r="H798" s="498"/>
      <c r="I798" s="498"/>
      <c r="J798" s="498"/>
      <c r="K798" s="498"/>
      <c r="L798" s="498"/>
      <c r="M798" s="498"/>
      <c r="N798" s="498"/>
      <c r="O798" s="498"/>
      <c r="P798" s="498"/>
      <c r="Q798" s="498"/>
      <c r="R798" s="498"/>
      <c r="S798" s="498"/>
      <c r="T798" s="498"/>
      <c r="U798" s="498"/>
      <c r="V798" s="498"/>
      <c r="W798" s="498"/>
      <c r="X798" s="498"/>
      <c r="Y798" s="498"/>
      <c r="Z798" s="498"/>
    </row>
    <row r="799">
      <c r="A799" s="498"/>
      <c r="B799" s="498"/>
      <c r="C799" s="498"/>
      <c r="D799" s="498"/>
      <c r="E799" s="498"/>
      <c r="F799" s="498"/>
      <c r="G799" s="498"/>
      <c r="H799" s="498"/>
      <c r="I799" s="498"/>
      <c r="J799" s="498"/>
      <c r="K799" s="498"/>
      <c r="L799" s="498"/>
      <c r="M799" s="498"/>
      <c r="N799" s="498"/>
      <c r="O799" s="498"/>
      <c r="P799" s="498"/>
      <c r="Q799" s="498"/>
      <c r="R799" s="498"/>
      <c r="S799" s="498"/>
      <c r="T799" s="498"/>
      <c r="U799" s="498"/>
      <c r="V799" s="498"/>
      <c r="W799" s="498"/>
      <c r="X799" s="498"/>
      <c r="Y799" s="498"/>
      <c r="Z799" s="498"/>
    </row>
    <row r="800">
      <c r="A800" s="498"/>
      <c r="B800" s="498"/>
      <c r="C800" s="498"/>
      <c r="D800" s="498"/>
      <c r="E800" s="498"/>
      <c r="F800" s="498"/>
      <c r="G800" s="498"/>
      <c r="H800" s="498"/>
      <c r="I800" s="498"/>
      <c r="J800" s="498"/>
      <c r="K800" s="498"/>
      <c r="L800" s="498"/>
      <c r="M800" s="498"/>
      <c r="N800" s="498"/>
      <c r="O800" s="498"/>
      <c r="P800" s="498"/>
      <c r="Q800" s="498"/>
      <c r="R800" s="498"/>
      <c r="S800" s="498"/>
      <c r="T800" s="498"/>
      <c r="U800" s="498"/>
      <c r="V800" s="498"/>
      <c r="W800" s="498"/>
      <c r="X800" s="498"/>
      <c r="Y800" s="498"/>
      <c r="Z800" s="498"/>
    </row>
    <row r="801">
      <c r="A801" s="498"/>
      <c r="B801" s="498"/>
      <c r="C801" s="498"/>
      <c r="D801" s="498"/>
      <c r="E801" s="498"/>
      <c r="F801" s="498"/>
      <c r="G801" s="498"/>
      <c r="H801" s="498"/>
      <c r="I801" s="498"/>
      <c r="J801" s="498"/>
      <c r="K801" s="498"/>
      <c r="L801" s="498"/>
      <c r="M801" s="498"/>
      <c r="N801" s="498"/>
      <c r="O801" s="498"/>
      <c r="P801" s="498"/>
      <c r="Q801" s="498"/>
      <c r="R801" s="498"/>
      <c r="S801" s="498"/>
      <c r="T801" s="498"/>
      <c r="U801" s="498"/>
      <c r="V801" s="498"/>
      <c r="W801" s="498"/>
      <c r="X801" s="498"/>
      <c r="Y801" s="498"/>
      <c r="Z801" s="498"/>
    </row>
    <row r="802">
      <c r="A802" s="498"/>
      <c r="B802" s="498"/>
      <c r="C802" s="498"/>
      <c r="D802" s="498"/>
      <c r="E802" s="498"/>
      <c r="F802" s="498"/>
      <c r="G802" s="498"/>
      <c r="H802" s="498"/>
      <c r="I802" s="498"/>
      <c r="J802" s="498"/>
      <c r="K802" s="498"/>
      <c r="L802" s="498"/>
      <c r="M802" s="498"/>
      <c r="N802" s="498"/>
      <c r="O802" s="498"/>
      <c r="P802" s="498"/>
      <c r="Q802" s="498"/>
      <c r="R802" s="498"/>
      <c r="S802" s="498"/>
      <c r="T802" s="498"/>
      <c r="U802" s="498"/>
      <c r="V802" s="498"/>
      <c r="W802" s="498"/>
      <c r="X802" s="498"/>
      <c r="Y802" s="498"/>
      <c r="Z802" s="498"/>
    </row>
    <row r="803">
      <c r="A803" s="498"/>
      <c r="B803" s="498"/>
      <c r="C803" s="498"/>
      <c r="D803" s="498"/>
      <c r="E803" s="498"/>
      <c r="F803" s="498"/>
      <c r="G803" s="498"/>
      <c r="H803" s="498"/>
      <c r="I803" s="498"/>
      <c r="J803" s="498"/>
      <c r="K803" s="498"/>
      <c r="L803" s="498"/>
      <c r="M803" s="498"/>
      <c r="N803" s="498"/>
      <c r="O803" s="498"/>
      <c r="P803" s="498"/>
      <c r="Q803" s="498"/>
      <c r="R803" s="498"/>
      <c r="S803" s="498"/>
      <c r="T803" s="498"/>
      <c r="U803" s="498"/>
      <c r="V803" s="498"/>
      <c r="W803" s="498"/>
      <c r="X803" s="498"/>
      <c r="Y803" s="498"/>
      <c r="Z803" s="498"/>
    </row>
    <row r="804">
      <c r="A804" s="498"/>
      <c r="B804" s="498"/>
      <c r="C804" s="498"/>
      <c r="D804" s="498"/>
      <c r="E804" s="498"/>
      <c r="F804" s="498"/>
      <c r="G804" s="498"/>
      <c r="H804" s="498"/>
      <c r="I804" s="498"/>
      <c r="J804" s="498"/>
      <c r="K804" s="498"/>
      <c r="L804" s="498"/>
      <c r="M804" s="498"/>
      <c r="N804" s="498"/>
      <c r="O804" s="498"/>
      <c r="P804" s="498"/>
      <c r="Q804" s="498"/>
      <c r="R804" s="498"/>
      <c r="S804" s="498"/>
      <c r="T804" s="498"/>
      <c r="U804" s="498"/>
      <c r="V804" s="498"/>
      <c r="W804" s="498"/>
      <c r="X804" s="498"/>
      <c r="Y804" s="498"/>
      <c r="Z804" s="498"/>
    </row>
    <row r="805">
      <c r="A805" s="498"/>
      <c r="B805" s="498"/>
      <c r="C805" s="498"/>
      <c r="D805" s="498"/>
      <c r="E805" s="498"/>
      <c r="F805" s="498"/>
      <c r="G805" s="498"/>
      <c r="H805" s="498"/>
      <c r="I805" s="498"/>
      <c r="J805" s="498"/>
      <c r="K805" s="498"/>
      <c r="L805" s="498"/>
      <c r="M805" s="498"/>
      <c r="N805" s="498"/>
      <c r="O805" s="498"/>
      <c r="P805" s="498"/>
      <c r="Q805" s="498"/>
      <c r="R805" s="498"/>
      <c r="S805" s="498"/>
      <c r="T805" s="498"/>
      <c r="U805" s="498"/>
      <c r="V805" s="498"/>
      <c r="W805" s="498"/>
      <c r="X805" s="498"/>
      <c r="Y805" s="498"/>
      <c r="Z805" s="498"/>
    </row>
    <row r="806">
      <c r="A806" s="498"/>
      <c r="B806" s="498"/>
      <c r="C806" s="498"/>
      <c r="D806" s="498"/>
      <c r="E806" s="498"/>
      <c r="F806" s="498"/>
      <c r="G806" s="498"/>
      <c r="H806" s="498"/>
      <c r="I806" s="498"/>
      <c r="J806" s="498"/>
      <c r="K806" s="498"/>
      <c r="L806" s="498"/>
      <c r="M806" s="498"/>
      <c r="N806" s="498"/>
      <c r="O806" s="498"/>
      <c r="P806" s="498"/>
      <c r="Q806" s="498"/>
      <c r="R806" s="498"/>
      <c r="S806" s="498"/>
      <c r="T806" s="498"/>
      <c r="U806" s="498"/>
      <c r="V806" s="498"/>
      <c r="W806" s="498"/>
      <c r="X806" s="498"/>
      <c r="Y806" s="498"/>
      <c r="Z806" s="498"/>
    </row>
    <row r="807">
      <c r="A807" s="498"/>
      <c r="B807" s="498"/>
      <c r="C807" s="498"/>
      <c r="D807" s="498"/>
      <c r="E807" s="498"/>
      <c r="F807" s="498"/>
      <c r="G807" s="498"/>
      <c r="H807" s="498"/>
      <c r="I807" s="498"/>
      <c r="J807" s="498"/>
      <c r="K807" s="498"/>
      <c r="L807" s="498"/>
      <c r="M807" s="498"/>
      <c r="N807" s="498"/>
      <c r="O807" s="498"/>
      <c r="P807" s="498"/>
      <c r="Q807" s="498"/>
      <c r="R807" s="498"/>
      <c r="S807" s="498"/>
      <c r="T807" s="498"/>
      <c r="U807" s="498"/>
      <c r="V807" s="498"/>
      <c r="W807" s="498"/>
      <c r="X807" s="498"/>
      <c r="Y807" s="498"/>
      <c r="Z807" s="498"/>
    </row>
    <row r="808">
      <c r="A808" s="498"/>
      <c r="B808" s="498"/>
      <c r="C808" s="498"/>
      <c r="D808" s="498"/>
      <c r="E808" s="498"/>
      <c r="F808" s="498"/>
      <c r="G808" s="498"/>
      <c r="H808" s="498"/>
      <c r="I808" s="498"/>
      <c r="J808" s="498"/>
      <c r="K808" s="498"/>
      <c r="L808" s="498"/>
      <c r="M808" s="498"/>
      <c r="N808" s="498"/>
      <c r="O808" s="498"/>
      <c r="P808" s="498"/>
      <c r="Q808" s="498"/>
      <c r="R808" s="498"/>
      <c r="S808" s="498"/>
      <c r="T808" s="498"/>
      <c r="U808" s="498"/>
      <c r="V808" s="498"/>
      <c r="W808" s="498"/>
      <c r="X808" s="498"/>
      <c r="Y808" s="498"/>
      <c r="Z808" s="498"/>
    </row>
    <row r="809">
      <c r="A809" s="498"/>
      <c r="B809" s="498"/>
      <c r="C809" s="498"/>
      <c r="D809" s="498"/>
      <c r="E809" s="498"/>
      <c r="F809" s="498"/>
      <c r="G809" s="498"/>
      <c r="H809" s="498"/>
      <c r="I809" s="498"/>
      <c r="J809" s="498"/>
      <c r="K809" s="498"/>
      <c r="L809" s="498"/>
      <c r="M809" s="498"/>
      <c r="N809" s="498"/>
      <c r="O809" s="498"/>
      <c r="P809" s="498"/>
      <c r="Q809" s="498"/>
      <c r="R809" s="498"/>
      <c r="S809" s="498"/>
      <c r="T809" s="498"/>
      <c r="U809" s="498"/>
      <c r="V809" s="498"/>
      <c r="W809" s="498"/>
      <c r="X809" s="498"/>
      <c r="Y809" s="498"/>
      <c r="Z809" s="498"/>
    </row>
    <row r="810">
      <c r="A810" s="498"/>
      <c r="B810" s="498"/>
      <c r="C810" s="498"/>
      <c r="D810" s="498"/>
      <c r="E810" s="498"/>
      <c r="F810" s="498"/>
      <c r="G810" s="498"/>
      <c r="H810" s="498"/>
      <c r="I810" s="498"/>
      <c r="J810" s="498"/>
      <c r="K810" s="498"/>
      <c r="L810" s="498"/>
      <c r="M810" s="498"/>
      <c r="N810" s="498"/>
      <c r="O810" s="498"/>
      <c r="P810" s="498"/>
      <c r="Q810" s="498"/>
      <c r="R810" s="498"/>
      <c r="S810" s="498"/>
      <c r="T810" s="498"/>
      <c r="U810" s="498"/>
      <c r="V810" s="498"/>
      <c r="W810" s="498"/>
      <c r="X810" s="498"/>
      <c r="Y810" s="498"/>
      <c r="Z810" s="498"/>
    </row>
    <row r="811">
      <c r="A811" s="498"/>
      <c r="B811" s="498"/>
      <c r="C811" s="498"/>
      <c r="D811" s="498"/>
      <c r="E811" s="498"/>
      <c r="F811" s="498"/>
      <c r="G811" s="498"/>
      <c r="H811" s="498"/>
      <c r="I811" s="498"/>
      <c r="J811" s="498"/>
      <c r="K811" s="498"/>
      <c r="L811" s="498"/>
      <c r="M811" s="498"/>
      <c r="N811" s="498"/>
      <c r="O811" s="498"/>
      <c r="P811" s="498"/>
      <c r="Q811" s="498"/>
      <c r="R811" s="498"/>
      <c r="S811" s="498"/>
      <c r="T811" s="498"/>
      <c r="U811" s="498"/>
      <c r="V811" s="498"/>
      <c r="W811" s="498"/>
      <c r="X811" s="498"/>
      <c r="Y811" s="498"/>
      <c r="Z811" s="498"/>
    </row>
    <row r="812">
      <c r="A812" s="498"/>
      <c r="B812" s="498"/>
      <c r="C812" s="498"/>
      <c r="D812" s="498"/>
      <c r="E812" s="498"/>
      <c r="F812" s="498"/>
      <c r="G812" s="498"/>
      <c r="H812" s="498"/>
      <c r="I812" s="498"/>
      <c r="J812" s="498"/>
      <c r="K812" s="498"/>
      <c r="L812" s="498"/>
      <c r="M812" s="498"/>
      <c r="N812" s="498"/>
      <c r="O812" s="498"/>
      <c r="P812" s="498"/>
      <c r="Q812" s="498"/>
      <c r="R812" s="498"/>
      <c r="S812" s="498"/>
      <c r="T812" s="498"/>
      <c r="U812" s="498"/>
      <c r="V812" s="498"/>
      <c r="W812" s="498"/>
      <c r="X812" s="498"/>
      <c r="Y812" s="498"/>
      <c r="Z812" s="498"/>
    </row>
    <row r="813">
      <c r="A813" s="498"/>
      <c r="B813" s="498"/>
      <c r="C813" s="498"/>
      <c r="D813" s="498"/>
      <c r="E813" s="498"/>
      <c r="F813" s="498"/>
      <c r="G813" s="498"/>
      <c r="H813" s="498"/>
      <c r="I813" s="498"/>
      <c r="J813" s="498"/>
      <c r="K813" s="498"/>
      <c r="L813" s="498"/>
      <c r="M813" s="498"/>
      <c r="N813" s="498"/>
      <c r="O813" s="498"/>
      <c r="P813" s="498"/>
      <c r="Q813" s="498"/>
      <c r="R813" s="498"/>
      <c r="S813" s="498"/>
      <c r="T813" s="498"/>
      <c r="U813" s="498"/>
      <c r="V813" s="498"/>
      <c r="W813" s="498"/>
      <c r="X813" s="498"/>
      <c r="Y813" s="498"/>
      <c r="Z813" s="498"/>
    </row>
    <row r="814">
      <c r="A814" s="498"/>
      <c r="B814" s="498"/>
      <c r="C814" s="498"/>
      <c r="D814" s="498"/>
      <c r="E814" s="498"/>
      <c r="F814" s="498"/>
      <c r="G814" s="498"/>
      <c r="H814" s="498"/>
      <c r="I814" s="498"/>
      <c r="J814" s="498"/>
      <c r="K814" s="498"/>
      <c r="L814" s="498"/>
      <c r="M814" s="498"/>
      <c r="N814" s="498"/>
      <c r="O814" s="498"/>
      <c r="P814" s="498"/>
      <c r="Q814" s="498"/>
      <c r="R814" s="498"/>
      <c r="S814" s="498"/>
      <c r="T814" s="498"/>
      <c r="U814" s="498"/>
      <c r="V814" s="498"/>
      <c r="W814" s="498"/>
      <c r="X814" s="498"/>
      <c r="Y814" s="498"/>
      <c r="Z814" s="498"/>
    </row>
    <row r="815">
      <c r="A815" s="498"/>
      <c r="B815" s="498"/>
      <c r="C815" s="498"/>
      <c r="D815" s="498"/>
      <c r="E815" s="498"/>
      <c r="F815" s="498"/>
      <c r="G815" s="498"/>
      <c r="H815" s="498"/>
      <c r="I815" s="498"/>
      <c r="J815" s="498"/>
      <c r="K815" s="498"/>
      <c r="L815" s="498"/>
      <c r="M815" s="498"/>
      <c r="N815" s="498"/>
      <c r="O815" s="498"/>
      <c r="P815" s="498"/>
      <c r="Q815" s="498"/>
      <c r="R815" s="498"/>
      <c r="S815" s="498"/>
      <c r="T815" s="498"/>
      <c r="U815" s="498"/>
      <c r="V815" s="498"/>
      <c r="W815" s="498"/>
      <c r="X815" s="498"/>
      <c r="Y815" s="498"/>
      <c r="Z815" s="498"/>
    </row>
    <row r="816">
      <c r="A816" s="498"/>
      <c r="B816" s="498"/>
      <c r="C816" s="498"/>
      <c r="D816" s="498"/>
      <c r="E816" s="498"/>
      <c r="F816" s="498"/>
      <c r="G816" s="498"/>
      <c r="H816" s="498"/>
      <c r="I816" s="498"/>
      <c r="J816" s="498"/>
      <c r="K816" s="498"/>
      <c r="L816" s="498"/>
      <c r="M816" s="498"/>
      <c r="N816" s="498"/>
      <c r="O816" s="498"/>
      <c r="P816" s="498"/>
      <c r="Q816" s="498"/>
      <c r="R816" s="498"/>
      <c r="S816" s="498"/>
      <c r="T816" s="498"/>
      <c r="U816" s="498"/>
      <c r="V816" s="498"/>
      <c r="W816" s="498"/>
      <c r="X816" s="498"/>
      <c r="Y816" s="498"/>
      <c r="Z816" s="498"/>
    </row>
    <row r="817">
      <c r="A817" s="498"/>
      <c r="B817" s="498"/>
      <c r="C817" s="498"/>
      <c r="D817" s="498"/>
      <c r="E817" s="498"/>
      <c r="F817" s="498"/>
      <c r="G817" s="498"/>
      <c r="H817" s="498"/>
      <c r="I817" s="498"/>
      <c r="J817" s="498"/>
      <c r="K817" s="498"/>
      <c r="L817" s="498"/>
      <c r="M817" s="498"/>
      <c r="N817" s="498"/>
      <c r="O817" s="498"/>
      <c r="P817" s="498"/>
      <c r="Q817" s="498"/>
      <c r="R817" s="498"/>
      <c r="S817" s="498"/>
      <c r="T817" s="498"/>
      <c r="U817" s="498"/>
      <c r="V817" s="498"/>
      <c r="W817" s="498"/>
      <c r="X817" s="498"/>
      <c r="Y817" s="498"/>
      <c r="Z817" s="498"/>
    </row>
    <row r="818">
      <c r="A818" s="498"/>
      <c r="B818" s="498"/>
      <c r="C818" s="498"/>
      <c r="D818" s="498"/>
      <c r="E818" s="498"/>
      <c r="F818" s="498"/>
      <c r="G818" s="498"/>
      <c r="H818" s="498"/>
      <c r="I818" s="498"/>
      <c r="J818" s="498"/>
      <c r="K818" s="498"/>
      <c r="L818" s="498"/>
      <c r="M818" s="498"/>
      <c r="N818" s="498"/>
      <c r="O818" s="498"/>
      <c r="P818" s="498"/>
      <c r="Q818" s="498"/>
      <c r="R818" s="498"/>
      <c r="S818" s="498"/>
      <c r="T818" s="498"/>
      <c r="U818" s="498"/>
      <c r="V818" s="498"/>
      <c r="W818" s="498"/>
      <c r="X818" s="498"/>
      <c r="Y818" s="498"/>
      <c r="Z818" s="498"/>
    </row>
    <row r="819">
      <c r="A819" s="498"/>
      <c r="B819" s="498"/>
      <c r="C819" s="498"/>
      <c r="D819" s="498"/>
      <c r="E819" s="498"/>
      <c r="F819" s="498"/>
      <c r="G819" s="498"/>
      <c r="H819" s="498"/>
      <c r="I819" s="498"/>
      <c r="J819" s="498"/>
      <c r="K819" s="498"/>
      <c r="L819" s="498"/>
      <c r="M819" s="498"/>
      <c r="N819" s="498"/>
      <c r="O819" s="498"/>
      <c r="P819" s="498"/>
      <c r="Q819" s="498"/>
      <c r="R819" s="498"/>
      <c r="S819" s="498"/>
      <c r="T819" s="498"/>
      <c r="U819" s="498"/>
      <c r="V819" s="498"/>
      <c r="W819" s="498"/>
      <c r="X819" s="498"/>
      <c r="Y819" s="498"/>
      <c r="Z819" s="498"/>
    </row>
    <row r="820">
      <c r="A820" s="498"/>
      <c r="B820" s="498"/>
      <c r="C820" s="498"/>
      <c r="D820" s="498"/>
      <c r="E820" s="498"/>
      <c r="F820" s="498"/>
      <c r="G820" s="498"/>
      <c r="H820" s="498"/>
      <c r="I820" s="498"/>
      <c r="J820" s="498"/>
      <c r="K820" s="498"/>
      <c r="L820" s="498"/>
      <c r="M820" s="498"/>
      <c r="N820" s="498"/>
      <c r="O820" s="498"/>
      <c r="P820" s="498"/>
      <c r="Q820" s="498"/>
      <c r="R820" s="498"/>
      <c r="S820" s="498"/>
      <c r="T820" s="498"/>
      <c r="U820" s="498"/>
      <c r="V820" s="498"/>
      <c r="W820" s="498"/>
      <c r="X820" s="498"/>
      <c r="Y820" s="498"/>
      <c r="Z820" s="498"/>
    </row>
    <row r="821">
      <c r="A821" s="498"/>
      <c r="B821" s="498"/>
      <c r="C821" s="498"/>
      <c r="D821" s="498"/>
      <c r="E821" s="498"/>
      <c r="F821" s="498"/>
      <c r="G821" s="498"/>
      <c r="H821" s="498"/>
      <c r="I821" s="498"/>
      <c r="J821" s="498"/>
      <c r="K821" s="498"/>
      <c r="L821" s="498"/>
      <c r="M821" s="498"/>
      <c r="N821" s="498"/>
      <c r="O821" s="498"/>
      <c r="P821" s="498"/>
      <c r="Q821" s="498"/>
      <c r="R821" s="498"/>
      <c r="S821" s="498"/>
      <c r="T821" s="498"/>
      <c r="U821" s="498"/>
      <c r="V821" s="498"/>
      <c r="W821" s="498"/>
      <c r="X821" s="498"/>
      <c r="Y821" s="498"/>
      <c r="Z821" s="498"/>
    </row>
    <row r="822">
      <c r="A822" s="498"/>
      <c r="B822" s="498"/>
      <c r="C822" s="498"/>
      <c r="D822" s="498"/>
      <c r="E822" s="498"/>
      <c r="F822" s="498"/>
      <c r="G822" s="498"/>
      <c r="H822" s="498"/>
      <c r="I822" s="498"/>
      <c r="J822" s="498"/>
      <c r="K822" s="498"/>
      <c r="L822" s="498"/>
      <c r="M822" s="498"/>
      <c r="N822" s="498"/>
      <c r="O822" s="498"/>
      <c r="P822" s="498"/>
      <c r="Q822" s="498"/>
      <c r="R822" s="498"/>
      <c r="S822" s="498"/>
      <c r="T822" s="498"/>
      <c r="U822" s="498"/>
      <c r="V822" s="498"/>
      <c r="W822" s="498"/>
      <c r="X822" s="498"/>
      <c r="Y822" s="498"/>
      <c r="Z822" s="498"/>
    </row>
    <row r="823">
      <c r="A823" s="498"/>
      <c r="B823" s="498"/>
      <c r="C823" s="498"/>
      <c r="D823" s="498"/>
      <c r="E823" s="498"/>
      <c r="F823" s="498"/>
      <c r="G823" s="498"/>
      <c r="H823" s="498"/>
      <c r="I823" s="498"/>
      <c r="J823" s="498"/>
      <c r="K823" s="498"/>
      <c r="L823" s="498"/>
      <c r="M823" s="498"/>
      <c r="N823" s="498"/>
      <c r="O823" s="498"/>
      <c r="P823" s="498"/>
      <c r="Q823" s="498"/>
      <c r="R823" s="498"/>
      <c r="S823" s="498"/>
      <c r="T823" s="498"/>
      <c r="U823" s="498"/>
      <c r="V823" s="498"/>
      <c r="W823" s="498"/>
      <c r="X823" s="498"/>
      <c r="Y823" s="498"/>
      <c r="Z823" s="498"/>
    </row>
    <row r="824">
      <c r="A824" s="498"/>
      <c r="B824" s="498"/>
      <c r="C824" s="498"/>
      <c r="D824" s="498"/>
      <c r="E824" s="498"/>
      <c r="F824" s="498"/>
      <c r="G824" s="498"/>
      <c r="H824" s="498"/>
      <c r="I824" s="498"/>
      <c r="J824" s="498"/>
      <c r="K824" s="498"/>
      <c r="L824" s="498"/>
      <c r="M824" s="498"/>
      <c r="N824" s="498"/>
      <c r="O824" s="498"/>
      <c r="P824" s="498"/>
      <c r="Q824" s="498"/>
      <c r="R824" s="498"/>
      <c r="S824" s="498"/>
      <c r="T824" s="498"/>
      <c r="U824" s="498"/>
      <c r="V824" s="498"/>
      <c r="W824" s="498"/>
      <c r="X824" s="498"/>
      <c r="Y824" s="498"/>
      <c r="Z824" s="498"/>
    </row>
    <row r="825">
      <c r="A825" s="498"/>
      <c r="B825" s="498"/>
      <c r="C825" s="498"/>
      <c r="D825" s="498"/>
      <c r="E825" s="498"/>
      <c r="F825" s="498"/>
      <c r="G825" s="498"/>
      <c r="H825" s="498"/>
      <c r="I825" s="498"/>
      <c r="J825" s="498"/>
      <c r="K825" s="498"/>
      <c r="L825" s="498"/>
      <c r="M825" s="498"/>
      <c r="N825" s="498"/>
      <c r="O825" s="498"/>
      <c r="P825" s="498"/>
      <c r="Q825" s="498"/>
      <c r="R825" s="498"/>
      <c r="S825" s="498"/>
      <c r="T825" s="498"/>
      <c r="U825" s="498"/>
      <c r="V825" s="498"/>
      <c r="W825" s="498"/>
      <c r="X825" s="498"/>
      <c r="Y825" s="498"/>
      <c r="Z825" s="498"/>
    </row>
    <row r="826">
      <c r="A826" s="498"/>
      <c r="B826" s="498"/>
      <c r="C826" s="498"/>
      <c r="D826" s="498"/>
      <c r="E826" s="498"/>
      <c r="F826" s="498"/>
      <c r="G826" s="498"/>
      <c r="H826" s="498"/>
      <c r="I826" s="498"/>
      <c r="J826" s="498"/>
      <c r="K826" s="498"/>
      <c r="L826" s="498"/>
      <c r="M826" s="498"/>
      <c r="N826" s="498"/>
      <c r="O826" s="498"/>
      <c r="P826" s="498"/>
      <c r="Q826" s="498"/>
      <c r="R826" s="498"/>
      <c r="S826" s="498"/>
      <c r="T826" s="498"/>
      <c r="U826" s="498"/>
      <c r="V826" s="498"/>
      <c r="W826" s="498"/>
      <c r="X826" s="498"/>
      <c r="Y826" s="498"/>
      <c r="Z826" s="498"/>
    </row>
    <row r="827">
      <c r="A827" s="498"/>
      <c r="B827" s="498"/>
      <c r="C827" s="498"/>
      <c r="D827" s="498"/>
      <c r="E827" s="498"/>
      <c r="F827" s="498"/>
      <c r="G827" s="498"/>
      <c r="H827" s="498"/>
      <c r="I827" s="498"/>
      <c r="J827" s="498"/>
      <c r="K827" s="498"/>
      <c r="L827" s="498"/>
      <c r="M827" s="498"/>
      <c r="N827" s="498"/>
      <c r="O827" s="498"/>
      <c r="P827" s="498"/>
      <c r="Q827" s="498"/>
      <c r="R827" s="498"/>
      <c r="S827" s="498"/>
      <c r="T827" s="498"/>
      <c r="U827" s="498"/>
      <c r="V827" s="498"/>
      <c r="W827" s="498"/>
      <c r="X827" s="498"/>
      <c r="Y827" s="498"/>
      <c r="Z827" s="498"/>
    </row>
    <row r="828">
      <c r="A828" s="498"/>
      <c r="B828" s="498"/>
      <c r="C828" s="498"/>
      <c r="D828" s="498"/>
      <c r="E828" s="498"/>
      <c r="F828" s="498"/>
      <c r="G828" s="498"/>
      <c r="H828" s="498"/>
      <c r="I828" s="498"/>
      <c r="J828" s="498"/>
      <c r="K828" s="498"/>
      <c r="L828" s="498"/>
      <c r="M828" s="498"/>
      <c r="N828" s="498"/>
      <c r="O828" s="498"/>
      <c r="P828" s="498"/>
      <c r="Q828" s="498"/>
      <c r="R828" s="498"/>
      <c r="S828" s="498"/>
      <c r="T828" s="498"/>
      <c r="U828" s="498"/>
      <c r="V828" s="498"/>
      <c r="W828" s="498"/>
      <c r="X828" s="498"/>
      <c r="Y828" s="498"/>
      <c r="Z828" s="498"/>
    </row>
    <row r="829">
      <c r="A829" s="498"/>
      <c r="B829" s="498"/>
      <c r="C829" s="498"/>
      <c r="D829" s="498"/>
      <c r="E829" s="498"/>
      <c r="F829" s="498"/>
      <c r="G829" s="498"/>
      <c r="H829" s="498"/>
      <c r="I829" s="498"/>
      <c r="J829" s="498"/>
      <c r="K829" s="498"/>
      <c r="L829" s="498"/>
      <c r="M829" s="498"/>
      <c r="N829" s="498"/>
      <c r="O829" s="498"/>
      <c r="P829" s="498"/>
      <c r="Q829" s="498"/>
      <c r="R829" s="498"/>
      <c r="S829" s="498"/>
      <c r="T829" s="498"/>
      <c r="U829" s="498"/>
      <c r="V829" s="498"/>
      <c r="W829" s="498"/>
      <c r="X829" s="498"/>
      <c r="Y829" s="498"/>
      <c r="Z829" s="498"/>
    </row>
    <row r="830">
      <c r="A830" s="498"/>
      <c r="B830" s="498"/>
      <c r="C830" s="498"/>
      <c r="D830" s="498"/>
      <c r="E830" s="498"/>
      <c r="F830" s="498"/>
      <c r="G830" s="498"/>
      <c r="H830" s="498"/>
      <c r="I830" s="498"/>
      <c r="J830" s="498"/>
      <c r="K830" s="498"/>
      <c r="L830" s="498"/>
      <c r="M830" s="498"/>
      <c r="N830" s="498"/>
      <c r="O830" s="498"/>
      <c r="P830" s="498"/>
      <c r="Q830" s="498"/>
      <c r="R830" s="498"/>
      <c r="S830" s="498"/>
      <c r="T830" s="498"/>
      <c r="U830" s="498"/>
      <c r="V830" s="498"/>
      <c r="W830" s="498"/>
      <c r="X830" s="498"/>
      <c r="Y830" s="498"/>
      <c r="Z830" s="498"/>
    </row>
    <row r="831">
      <c r="A831" s="498"/>
      <c r="B831" s="498"/>
      <c r="C831" s="498"/>
      <c r="D831" s="498"/>
      <c r="E831" s="498"/>
      <c r="F831" s="498"/>
      <c r="G831" s="498"/>
      <c r="H831" s="498"/>
      <c r="I831" s="498"/>
      <c r="J831" s="498"/>
      <c r="K831" s="498"/>
      <c r="L831" s="498"/>
      <c r="M831" s="498"/>
      <c r="N831" s="498"/>
      <c r="O831" s="498"/>
      <c r="P831" s="498"/>
      <c r="Q831" s="498"/>
      <c r="R831" s="498"/>
      <c r="S831" s="498"/>
      <c r="T831" s="498"/>
      <c r="U831" s="498"/>
      <c r="V831" s="498"/>
      <c r="W831" s="498"/>
      <c r="X831" s="498"/>
      <c r="Y831" s="498"/>
      <c r="Z831" s="498"/>
    </row>
    <row r="832">
      <c r="A832" s="498"/>
      <c r="B832" s="498"/>
      <c r="C832" s="498"/>
      <c r="D832" s="498"/>
      <c r="E832" s="498"/>
      <c r="F832" s="498"/>
      <c r="G832" s="498"/>
      <c r="H832" s="498"/>
      <c r="I832" s="498"/>
      <c r="J832" s="498"/>
      <c r="K832" s="498"/>
      <c r="L832" s="498"/>
      <c r="M832" s="498"/>
      <c r="N832" s="498"/>
      <c r="O832" s="498"/>
      <c r="P832" s="498"/>
      <c r="Q832" s="498"/>
      <c r="R832" s="498"/>
      <c r="S832" s="498"/>
      <c r="T832" s="498"/>
      <c r="U832" s="498"/>
      <c r="V832" s="498"/>
      <c r="W832" s="498"/>
      <c r="X832" s="498"/>
      <c r="Y832" s="498"/>
      <c r="Z832" s="498"/>
    </row>
    <row r="833">
      <c r="A833" s="498"/>
      <c r="B833" s="498"/>
      <c r="C833" s="498"/>
      <c r="D833" s="498"/>
      <c r="E833" s="498"/>
      <c r="F833" s="498"/>
      <c r="G833" s="498"/>
      <c r="H833" s="498"/>
      <c r="I833" s="498"/>
      <c r="J833" s="498"/>
      <c r="K833" s="498"/>
      <c r="L833" s="498"/>
      <c r="M833" s="498"/>
      <c r="N833" s="498"/>
      <c r="O833" s="498"/>
      <c r="P833" s="498"/>
      <c r="Q833" s="498"/>
      <c r="R833" s="498"/>
      <c r="S833" s="498"/>
      <c r="T833" s="498"/>
      <c r="U833" s="498"/>
      <c r="V833" s="498"/>
      <c r="W833" s="498"/>
      <c r="X833" s="498"/>
      <c r="Y833" s="498"/>
      <c r="Z833" s="498"/>
    </row>
    <row r="834">
      <c r="A834" s="498"/>
      <c r="B834" s="498"/>
      <c r="C834" s="498"/>
      <c r="D834" s="498"/>
      <c r="E834" s="498"/>
      <c r="F834" s="498"/>
      <c r="G834" s="498"/>
      <c r="H834" s="498"/>
      <c r="I834" s="498"/>
      <c r="J834" s="498"/>
      <c r="K834" s="498"/>
      <c r="L834" s="498"/>
      <c r="M834" s="498"/>
      <c r="N834" s="498"/>
      <c r="O834" s="498"/>
      <c r="P834" s="498"/>
      <c r="Q834" s="498"/>
      <c r="R834" s="498"/>
      <c r="S834" s="498"/>
      <c r="T834" s="498"/>
      <c r="U834" s="498"/>
      <c r="V834" s="498"/>
      <c r="W834" s="498"/>
      <c r="X834" s="498"/>
      <c r="Y834" s="498"/>
      <c r="Z834" s="498"/>
    </row>
    <row r="835">
      <c r="A835" s="498"/>
      <c r="B835" s="498"/>
      <c r="C835" s="498"/>
      <c r="D835" s="498"/>
      <c r="E835" s="498"/>
      <c r="F835" s="498"/>
      <c r="G835" s="498"/>
      <c r="H835" s="498"/>
      <c r="I835" s="498"/>
      <c r="J835" s="498"/>
      <c r="K835" s="498"/>
      <c r="L835" s="498"/>
      <c r="M835" s="498"/>
      <c r="N835" s="498"/>
      <c r="O835" s="498"/>
      <c r="P835" s="498"/>
      <c r="Q835" s="498"/>
      <c r="R835" s="498"/>
      <c r="S835" s="498"/>
      <c r="T835" s="498"/>
      <c r="U835" s="498"/>
      <c r="V835" s="498"/>
      <c r="W835" s="498"/>
      <c r="X835" s="498"/>
      <c r="Y835" s="498"/>
      <c r="Z835" s="498"/>
    </row>
    <row r="836">
      <c r="A836" s="498"/>
      <c r="B836" s="498"/>
      <c r="C836" s="498"/>
      <c r="D836" s="498"/>
      <c r="E836" s="498"/>
      <c r="F836" s="498"/>
      <c r="G836" s="498"/>
      <c r="H836" s="498"/>
      <c r="I836" s="498"/>
      <c r="J836" s="498"/>
      <c r="K836" s="498"/>
      <c r="L836" s="498"/>
      <c r="M836" s="498"/>
      <c r="N836" s="498"/>
      <c r="O836" s="498"/>
      <c r="P836" s="498"/>
      <c r="Q836" s="498"/>
      <c r="R836" s="498"/>
      <c r="S836" s="498"/>
      <c r="T836" s="498"/>
      <c r="U836" s="498"/>
      <c r="V836" s="498"/>
      <c r="W836" s="498"/>
      <c r="X836" s="498"/>
      <c r="Y836" s="498"/>
      <c r="Z836" s="498"/>
    </row>
    <row r="837">
      <c r="A837" s="498"/>
      <c r="B837" s="498"/>
      <c r="C837" s="498"/>
      <c r="D837" s="498"/>
      <c r="E837" s="498"/>
      <c r="F837" s="498"/>
      <c r="G837" s="498"/>
      <c r="H837" s="498"/>
      <c r="I837" s="498"/>
      <c r="J837" s="498"/>
      <c r="K837" s="498"/>
      <c r="L837" s="498"/>
      <c r="M837" s="498"/>
      <c r="N837" s="498"/>
      <c r="O837" s="498"/>
      <c r="P837" s="498"/>
      <c r="Q837" s="498"/>
      <c r="R837" s="498"/>
      <c r="S837" s="498"/>
      <c r="T837" s="498"/>
      <c r="U837" s="498"/>
      <c r="V837" s="498"/>
      <c r="W837" s="498"/>
      <c r="X837" s="498"/>
      <c r="Y837" s="498"/>
      <c r="Z837" s="498"/>
    </row>
    <row r="838">
      <c r="A838" s="498"/>
      <c r="B838" s="498"/>
      <c r="C838" s="498"/>
      <c r="D838" s="498"/>
      <c r="E838" s="498"/>
      <c r="F838" s="498"/>
      <c r="G838" s="498"/>
      <c r="H838" s="498"/>
      <c r="I838" s="498"/>
      <c r="J838" s="498"/>
      <c r="K838" s="498"/>
      <c r="L838" s="498"/>
      <c r="M838" s="498"/>
      <c r="N838" s="498"/>
      <c r="O838" s="498"/>
      <c r="P838" s="498"/>
      <c r="Q838" s="498"/>
      <c r="R838" s="498"/>
      <c r="S838" s="498"/>
      <c r="T838" s="498"/>
      <c r="U838" s="498"/>
      <c r="V838" s="498"/>
      <c r="W838" s="498"/>
      <c r="X838" s="498"/>
      <c r="Y838" s="498"/>
      <c r="Z838" s="498"/>
    </row>
    <row r="839">
      <c r="A839" s="498"/>
      <c r="B839" s="498"/>
      <c r="C839" s="498"/>
      <c r="D839" s="498"/>
      <c r="E839" s="498"/>
      <c r="F839" s="498"/>
      <c r="G839" s="498"/>
      <c r="H839" s="498"/>
      <c r="I839" s="498"/>
      <c r="J839" s="498"/>
      <c r="K839" s="498"/>
      <c r="L839" s="498"/>
      <c r="M839" s="498"/>
      <c r="N839" s="498"/>
      <c r="O839" s="498"/>
      <c r="P839" s="498"/>
      <c r="Q839" s="498"/>
      <c r="R839" s="498"/>
      <c r="S839" s="498"/>
      <c r="T839" s="498"/>
      <c r="U839" s="498"/>
      <c r="V839" s="498"/>
      <c r="W839" s="498"/>
      <c r="X839" s="498"/>
      <c r="Y839" s="498"/>
      <c r="Z839" s="498"/>
    </row>
    <row r="840">
      <c r="A840" s="498"/>
      <c r="B840" s="498"/>
      <c r="C840" s="498"/>
      <c r="D840" s="498"/>
      <c r="E840" s="498"/>
      <c r="F840" s="498"/>
      <c r="G840" s="498"/>
      <c r="H840" s="498"/>
      <c r="I840" s="498"/>
      <c r="J840" s="498"/>
      <c r="K840" s="498"/>
      <c r="L840" s="498"/>
      <c r="M840" s="498"/>
      <c r="N840" s="498"/>
      <c r="O840" s="498"/>
      <c r="P840" s="498"/>
      <c r="Q840" s="498"/>
      <c r="R840" s="498"/>
      <c r="S840" s="498"/>
      <c r="T840" s="498"/>
      <c r="U840" s="498"/>
      <c r="V840" s="498"/>
      <c r="W840" s="498"/>
      <c r="X840" s="498"/>
      <c r="Y840" s="498"/>
      <c r="Z840" s="498"/>
    </row>
    <row r="841">
      <c r="A841" s="498"/>
      <c r="B841" s="498"/>
      <c r="C841" s="498"/>
      <c r="D841" s="498"/>
      <c r="E841" s="498"/>
      <c r="F841" s="498"/>
      <c r="G841" s="498"/>
      <c r="H841" s="498"/>
      <c r="I841" s="498"/>
      <c r="J841" s="498"/>
      <c r="K841" s="498"/>
      <c r="L841" s="498"/>
      <c r="M841" s="498"/>
      <c r="N841" s="498"/>
      <c r="O841" s="498"/>
      <c r="P841" s="498"/>
      <c r="Q841" s="498"/>
      <c r="R841" s="498"/>
      <c r="S841" s="498"/>
      <c r="T841" s="498"/>
      <c r="U841" s="498"/>
      <c r="V841" s="498"/>
      <c r="W841" s="498"/>
      <c r="X841" s="498"/>
      <c r="Y841" s="498"/>
      <c r="Z841" s="498"/>
    </row>
    <row r="842">
      <c r="A842" s="498"/>
      <c r="B842" s="498"/>
      <c r="C842" s="498"/>
      <c r="D842" s="498"/>
      <c r="E842" s="498"/>
      <c r="F842" s="498"/>
      <c r="G842" s="498"/>
      <c r="H842" s="498"/>
      <c r="I842" s="498"/>
      <c r="J842" s="498"/>
      <c r="K842" s="498"/>
      <c r="L842" s="498"/>
      <c r="M842" s="498"/>
      <c r="N842" s="498"/>
      <c r="O842" s="498"/>
      <c r="P842" s="498"/>
      <c r="Q842" s="498"/>
      <c r="R842" s="498"/>
      <c r="S842" s="498"/>
      <c r="T842" s="498"/>
      <c r="U842" s="498"/>
      <c r="V842" s="498"/>
      <c r="W842" s="498"/>
      <c r="X842" s="498"/>
      <c r="Y842" s="498"/>
      <c r="Z842" s="498"/>
    </row>
    <row r="843">
      <c r="A843" s="498"/>
      <c r="B843" s="498"/>
      <c r="C843" s="498"/>
      <c r="D843" s="498"/>
      <c r="E843" s="498"/>
      <c r="F843" s="498"/>
      <c r="G843" s="498"/>
      <c r="H843" s="498"/>
      <c r="I843" s="498"/>
      <c r="J843" s="498"/>
      <c r="K843" s="498"/>
      <c r="L843" s="498"/>
      <c r="M843" s="498"/>
      <c r="N843" s="498"/>
      <c r="O843" s="498"/>
      <c r="P843" s="498"/>
      <c r="Q843" s="498"/>
      <c r="R843" s="498"/>
      <c r="S843" s="498"/>
      <c r="T843" s="498"/>
      <c r="U843" s="498"/>
      <c r="V843" s="498"/>
      <c r="W843" s="498"/>
      <c r="X843" s="498"/>
      <c r="Y843" s="498"/>
      <c r="Z843" s="498"/>
    </row>
    <row r="844">
      <c r="A844" s="498"/>
      <c r="B844" s="498"/>
      <c r="C844" s="498"/>
      <c r="D844" s="498"/>
      <c r="E844" s="498"/>
      <c r="F844" s="498"/>
      <c r="G844" s="498"/>
      <c r="H844" s="498"/>
      <c r="I844" s="498"/>
      <c r="J844" s="498"/>
      <c r="K844" s="498"/>
      <c r="L844" s="498"/>
      <c r="M844" s="498"/>
      <c r="N844" s="498"/>
      <c r="O844" s="498"/>
      <c r="P844" s="498"/>
      <c r="Q844" s="498"/>
      <c r="R844" s="498"/>
      <c r="S844" s="498"/>
      <c r="T844" s="498"/>
      <c r="U844" s="498"/>
      <c r="V844" s="498"/>
      <c r="W844" s="498"/>
      <c r="X844" s="498"/>
      <c r="Y844" s="498"/>
      <c r="Z844" s="498"/>
    </row>
    <row r="845">
      <c r="A845" s="498"/>
      <c r="B845" s="498"/>
      <c r="C845" s="498"/>
      <c r="D845" s="498"/>
      <c r="E845" s="498"/>
      <c r="F845" s="498"/>
      <c r="G845" s="498"/>
      <c r="H845" s="498"/>
      <c r="I845" s="498"/>
      <c r="J845" s="498"/>
      <c r="K845" s="498"/>
      <c r="L845" s="498"/>
      <c r="M845" s="498"/>
      <c r="N845" s="498"/>
      <c r="O845" s="498"/>
      <c r="P845" s="498"/>
      <c r="Q845" s="498"/>
      <c r="R845" s="498"/>
      <c r="S845" s="498"/>
      <c r="T845" s="498"/>
      <c r="U845" s="498"/>
      <c r="V845" s="498"/>
      <c r="W845" s="498"/>
      <c r="X845" s="498"/>
      <c r="Y845" s="498"/>
      <c r="Z845" s="498"/>
    </row>
    <row r="846">
      <c r="A846" s="498"/>
      <c r="B846" s="498"/>
      <c r="C846" s="498"/>
      <c r="D846" s="498"/>
      <c r="E846" s="498"/>
      <c r="F846" s="498"/>
      <c r="G846" s="498"/>
      <c r="H846" s="498"/>
      <c r="I846" s="498"/>
      <c r="J846" s="498"/>
      <c r="K846" s="498"/>
      <c r="L846" s="498"/>
      <c r="M846" s="498"/>
      <c r="N846" s="498"/>
      <c r="O846" s="498"/>
      <c r="P846" s="498"/>
      <c r="Q846" s="498"/>
      <c r="R846" s="498"/>
      <c r="S846" s="498"/>
      <c r="T846" s="498"/>
      <c r="U846" s="498"/>
      <c r="V846" s="498"/>
      <c r="W846" s="498"/>
      <c r="X846" s="498"/>
      <c r="Y846" s="498"/>
      <c r="Z846" s="498"/>
    </row>
    <row r="847">
      <c r="A847" s="498"/>
      <c r="B847" s="498"/>
      <c r="C847" s="498"/>
      <c r="D847" s="498"/>
      <c r="E847" s="498"/>
      <c r="F847" s="498"/>
      <c r="G847" s="498"/>
      <c r="H847" s="498"/>
      <c r="I847" s="498"/>
      <c r="J847" s="498"/>
      <c r="K847" s="498"/>
      <c r="L847" s="498"/>
      <c r="M847" s="498"/>
      <c r="N847" s="498"/>
      <c r="O847" s="498"/>
      <c r="P847" s="498"/>
      <c r="Q847" s="498"/>
      <c r="R847" s="498"/>
      <c r="S847" s="498"/>
      <c r="T847" s="498"/>
      <c r="U847" s="498"/>
      <c r="V847" s="498"/>
      <c r="W847" s="498"/>
      <c r="X847" s="498"/>
      <c r="Y847" s="498"/>
      <c r="Z847" s="498"/>
    </row>
    <row r="848">
      <c r="A848" s="498"/>
      <c r="B848" s="498"/>
      <c r="C848" s="498"/>
      <c r="D848" s="498"/>
      <c r="E848" s="498"/>
      <c r="F848" s="498"/>
      <c r="G848" s="498"/>
      <c r="H848" s="498"/>
      <c r="I848" s="498"/>
      <c r="J848" s="498"/>
      <c r="K848" s="498"/>
      <c r="L848" s="498"/>
      <c r="M848" s="498"/>
      <c r="N848" s="498"/>
      <c r="O848" s="498"/>
      <c r="P848" s="498"/>
      <c r="Q848" s="498"/>
      <c r="R848" s="498"/>
      <c r="S848" s="498"/>
      <c r="T848" s="498"/>
      <c r="U848" s="498"/>
      <c r="V848" s="498"/>
      <c r="W848" s="498"/>
      <c r="X848" s="498"/>
      <c r="Y848" s="498"/>
      <c r="Z848" s="498"/>
    </row>
    <row r="849">
      <c r="A849" s="498"/>
      <c r="B849" s="498"/>
      <c r="C849" s="498"/>
      <c r="D849" s="498"/>
      <c r="E849" s="498"/>
      <c r="F849" s="498"/>
      <c r="G849" s="498"/>
      <c r="H849" s="498"/>
      <c r="I849" s="498"/>
      <c r="J849" s="498"/>
      <c r="K849" s="498"/>
      <c r="L849" s="498"/>
      <c r="M849" s="498"/>
      <c r="N849" s="498"/>
      <c r="O849" s="498"/>
      <c r="P849" s="498"/>
      <c r="Q849" s="498"/>
      <c r="R849" s="498"/>
      <c r="S849" s="498"/>
      <c r="T849" s="498"/>
      <c r="U849" s="498"/>
      <c r="V849" s="498"/>
      <c r="W849" s="498"/>
      <c r="X849" s="498"/>
      <c r="Y849" s="498"/>
      <c r="Z849" s="498"/>
    </row>
    <row r="850">
      <c r="A850" s="498"/>
      <c r="B850" s="498"/>
      <c r="C850" s="498"/>
      <c r="D850" s="498"/>
      <c r="E850" s="498"/>
      <c r="F850" s="498"/>
      <c r="G850" s="498"/>
      <c r="H850" s="498"/>
      <c r="I850" s="498"/>
      <c r="J850" s="498"/>
      <c r="K850" s="498"/>
      <c r="L850" s="498"/>
      <c r="M850" s="498"/>
      <c r="N850" s="498"/>
      <c r="O850" s="498"/>
      <c r="P850" s="498"/>
      <c r="Q850" s="498"/>
      <c r="R850" s="498"/>
      <c r="S850" s="498"/>
      <c r="T850" s="498"/>
      <c r="U850" s="498"/>
      <c r="V850" s="498"/>
      <c r="W850" s="498"/>
      <c r="X850" s="498"/>
      <c r="Y850" s="498"/>
      <c r="Z850" s="498"/>
    </row>
    <row r="851">
      <c r="A851" s="498"/>
      <c r="B851" s="498"/>
      <c r="C851" s="498"/>
      <c r="D851" s="498"/>
      <c r="E851" s="498"/>
      <c r="F851" s="498"/>
      <c r="G851" s="498"/>
      <c r="H851" s="498"/>
      <c r="I851" s="498"/>
      <c r="J851" s="498"/>
      <c r="K851" s="498"/>
      <c r="L851" s="498"/>
      <c r="M851" s="498"/>
      <c r="N851" s="498"/>
      <c r="O851" s="498"/>
      <c r="P851" s="498"/>
      <c r="Q851" s="498"/>
      <c r="R851" s="498"/>
      <c r="S851" s="498"/>
      <c r="T851" s="498"/>
      <c r="U851" s="498"/>
      <c r="V851" s="498"/>
      <c r="W851" s="498"/>
      <c r="X851" s="498"/>
      <c r="Y851" s="498"/>
      <c r="Z851" s="498"/>
    </row>
    <row r="852">
      <c r="A852" s="498"/>
      <c r="B852" s="498"/>
      <c r="C852" s="498"/>
      <c r="D852" s="498"/>
      <c r="E852" s="498"/>
      <c r="F852" s="498"/>
      <c r="G852" s="498"/>
      <c r="H852" s="498"/>
      <c r="I852" s="498"/>
      <c r="J852" s="498"/>
      <c r="K852" s="498"/>
      <c r="L852" s="498"/>
      <c r="M852" s="498"/>
      <c r="N852" s="498"/>
      <c r="O852" s="498"/>
      <c r="P852" s="498"/>
      <c r="Q852" s="498"/>
      <c r="R852" s="498"/>
      <c r="S852" s="498"/>
      <c r="T852" s="498"/>
      <c r="U852" s="498"/>
      <c r="V852" s="498"/>
      <c r="W852" s="498"/>
      <c r="X852" s="498"/>
      <c r="Y852" s="498"/>
      <c r="Z852" s="498"/>
    </row>
    <row r="853">
      <c r="A853" s="498"/>
      <c r="B853" s="498"/>
      <c r="C853" s="498"/>
      <c r="D853" s="498"/>
      <c r="E853" s="498"/>
      <c r="F853" s="498"/>
      <c r="G853" s="498"/>
      <c r="H853" s="498"/>
      <c r="I853" s="498"/>
      <c r="J853" s="498"/>
      <c r="K853" s="498"/>
      <c r="L853" s="498"/>
      <c r="M853" s="498"/>
      <c r="N853" s="498"/>
      <c r="O853" s="498"/>
      <c r="P853" s="498"/>
      <c r="Q853" s="498"/>
      <c r="R853" s="498"/>
      <c r="S853" s="498"/>
      <c r="T853" s="498"/>
      <c r="U853" s="498"/>
      <c r="V853" s="498"/>
      <c r="W853" s="498"/>
      <c r="X853" s="498"/>
      <c r="Y853" s="498"/>
      <c r="Z853" s="498"/>
    </row>
    <row r="854">
      <c r="A854" s="498"/>
      <c r="B854" s="498"/>
      <c r="C854" s="498"/>
      <c r="D854" s="498"/>
      <c r="E854" s="498"/>
      <c r="F854" s="498"/>
      <c r="G854" s="498"/>
      <c r="H854" s="498"/>
      <c r="I854" s="498"/>
      <c r="J854" s="498"/>
      <c r="K854" s="498"/>
      <c r="L854" s="498"/>
      <c r="M854" s="498"/>
      <c r="N854" s="498"/>
      <c r="O854" s="498"/>
      <c r="P854" s="498"/>
      <c r="Q854" s="498"/>
      <c r="R854" s="498"/>
      <c r="S854" s="498"/>
      <c r="T854" s="498"/>
      <c r="U854" s="498"/>
      <c r="V854" s="498"/>
      <c r="W854" s="498"/>
      <c r="X854" s="498"/>
      <c r="Y854" s="498"/>
      <c r="Z854" s="498"/>
    </row>
    <row r="855">
      <c r="A855" s="498"/>
      <c r="B855" s="498"/>
      <c r="C855" s="498"/>
      <c r="D855" s="498"/>
      <c r="E855" s="498"/>
      <c r="F855" s="498"/>
      <c r="G855" s="498"/>
      <c r="H855" s="498"/>
      <c r="I855" s="498"/>
      <c r="J855" s="498"/>
      <c r="K855" s="498"/>
      <c r="L855" s="498"/>
      <c r="M855" s="498"/>
      <c r="N855" s="498"/>
      <c r="O855" s="498"/>
      <c r="P855" s="498"/>
      <c r="Q855" s="498"/>
      <c r="R855" s="498"/>
      <c r="S855" s="498"/>
      <c r="T855" s="498"/>
      <c r="U855" s="498"/>
      <c r="V855" s="498"/>
      <c r="W855" s="498"/>
      <c r="X855" s="498"/>
      <c r="Y855" s="498"/>
      <c r="Z855" s="498"/>
    </row>
    <row r="856">
      <c r="A856" s="498"/>
      <c r="B856" s="498"/>
      <c r="C856" s="498"/>
      <c r="D856" s="498"/>
      <c r="E856" s="498"/>
      <c r="F856" s="498"/>
      <c r="G856" s="498"/>
      <c r="H856" s="498"/>
      <c r="I856" s="498"/>
      <c r="J856" s="498"/>
      <c r="K856" s="498"/>
      <c r="L856" s="498"/>
      <c r="M856" s="498"/>
      <c r="N856" s="498"/>
      <c r="O856" s="498"/>
      <c r="P856" s="498"/>
      <c r="Q856" s="498"/>
      <c r="R856" s="498"/>
      <c r="S856" s="498"/>
      <c r="T856" s="498"/>
      <c r="U856" s="498"/>
      <c r="V856" s="498"/>
      <c r="W856" s="498"/>
      <c r="X856" s="498"/>
      <c r="Y856" s="498"/>
      <c r="Z856" s="498"/>
    </row>
    <row r="857">
      <c r="A857" s="498"/>
      <c r="B857" s="498"/>
      <c r="C857" s="498"/>
      <c r="D857" s="498"/>
      <c r="E857" s="498"/>
      <c r="F857" s="498"/>
      <c r="G857" s="498"/>
      <c r="H857" s="498"/>
      <c r="I857" s="498"/>
      <c r="J857" s="498"/>
      <c r="K857" s="498"/>
      <c r="L857" s="498"/>
      <c r="M857" s="498"/>
      <c r="N857" s="498"/>
      <c r="O857" s="498"/>
      <c r="P857" s="498"/>
      <c r="Q857" s="498"/>
      <c r="R857" s="498"/>
      <c r="S857" s="498"/>
      <c r="T857" s="498"/>
      <c r="U857" s="498"/>
      <c r="V857" s="498"/>
      <c r="W857" s="498"/>
      <c r="X857" s="498"/>
      <c r="Y857" s="498"/>
      <c r="Z857" s="498"/>
    </row>
    <row r="858">
      <c r="A858" s="498"/>
      <c r="B858" s="498"/>
      <c r="C858" s="498"/>
      <c r="D858" s="498"/>
      <c r="E858" s="498"/>
      <c r="F858" s="498"/>
      <c r="G858" s="498"/>
      <c r="H858" s="498"/>
      <c r="I858" s="498"/>
      <c r="J858" s="498"/>
      <c r="K858" s="498"/>
      <c r="L858" s="498"/>
      <c r="M858" s="498"/>
      <c r="N858" s="498"/>
      <c r="O858" s="498"/>
      <c r="P858" s="498"/>
      <c r="Q858" s="498"/>
      <c r="R858" s="498"/>
      <c r="S858" s="498"/>
      <c r="T858" s="498"/>
      <c r="U858" s="498"/>
      <c r="V858" s="498"/>
      <c r="W858" s="498"/>
      <c r="X858" s="498"/>
      <c r="Y858" s="498"/>
      <c r="Z858" s="498"/>
    </row>
    <row r="859">
      <c r="A859" s="498"/>
      <c r="B859" s="498"/>
      <c r="C859" s="498"/>
      <c r="D859" s="498"/>
      <c r="E859" s="498"/>
      <c r="F859" s="498"/>
      <c r="G859" s="498"/>
      <c r="H859" s="498"/>
      <c r="I859" s="498"/>
      <c r="J859" s="498"/>
      <c r="K859" s="498"/>
      <c r="L859" s="498"/>
      <c r="M859" s="498"/>
      <c r="N859" s="498"/>
      <c r="O859" s="498"/>
      <c r="P859" s="498"/>
      <c r="Q859" s="498"/>
      <c r="R859" s="498"/>
      <c r="S859" s="498"/>
      <c r="T859" s="498"/>
      <c r="U859" s="498"/>
      <c r="V859" s="498"/>
      <c r="W859" s="498"/>
      <c r="X859" s="498"/>
      <c r="Y859" s="498"/>
      <c r="Z859" s="498"/>
    </row>
    <row r="860">
      <c r="A860" s="498"/>
      <c r="B860" s="498"/>
      <c r="C860" s="498"/>
      <c r="D860" s="498"/>
      <c r="E860" s="498"/>
      <c r="F860" s="498"/>
      <c r="G860" s="498"/>
      <c r="H860" s="498"/>
      <c r="I860" s="498"/>
      <c r="J860" s="498"/>
      <c r="K860" s="498"/>
      <c r="L860" s="498"/>
      <c r="M860" s="498"/>
      <c r="N860" s="498"/>
      <c r="O860" s="498"/>
      <c r="P860" s="498"/>
      <c r="Q860" s="498"/>
      <c r="R860" s="498"/>
      <c r="S860" s="498"/>
      <c r="T860" s="498"/>
      <c r="U860" s="498"/>
      <c r="V860" s="498"/>
      <c r="W860" s="498"/>
      <c r="X860" s="498"/>
      <c r="Y860" s="498"/>
      <c r="Z860" s="498"/>
    </row>
    <row r="861">
      <c r="A861" s="498"/>
      <c r="B861" s="498"/>
      <c r="C861" s="498"/>
      <c r="D861" s="498"/>
      <c r="E861" s="498"/>
      <c r="F861" s="498"/>
      <c r="G861" s="498"/>
      <c r="H861" s="498"/>
      <c r="I861" s="498"/>
      <c r="J861" s="498"/>
      <c r="K861" s="498"/>
      <c r="L861" s="498"/>
      <c r="M861" s="498"/>
      <c r="N861" s="498"/>
      <c r="O861" s="498"/>
      <c r="P861" s="498"/>
      <c r="Q861" s="498"/>
      <c r="R861" s="498"/>
      <c r="S861" s="498"/>
      <c r="T861" s="498"/>
      <c r="U861" s="498"/>
      <c r="V861" s="498"/>
      <c r="W861" s="498"/>
      <c r="X861" s="498"/>
      <c r="Y861" s="498"/>
      <c r="Z861" s="498"/>
    </row>
    <row r="862">
      <c r="A862" s="498"/>
      <c r="B862" s="498"/>
      <c r="C862" s="498"/>
      <c r="D862" s="498"/>
      <c r="E862" s="498"/>
      <c r="F862" s="498"/>
      <c r="G862" s="498"/>
      <c r="H862" s="498"/>
      <c r="I862" s="498"/>
      <c r="J862" s="498"/>
      <c r="K862" s="498"/>
      <c r="L862" s="498"/>
      <c r="M862" s="498"/>
      <c r="N862" s="498"/>
      <c r="O862" s="498"/>
      <c r="P862" s="498"/>
      <c r="Q862" s="498"/>
      <c r="R862" s="498"/>
      <c r="S862" s="498"/>
      <c r="T862" s="498"/>
      <c r="U862" s="498"/>
      <c r="V862" s="498"/>
      <c r="W862" s="498"/>
      <c r="X862" s="498"/>
      <c r="Y862" s="498"/>
      <c r="Z862" s="498"/>
    </row>
    <row r="863">
      <c r="A863" s="498"/>
      <c r="B863" s="498"/>
      <c r="C863" s="498"/>
      <c r="D863" s="498"/>
      <c r="E863" s="498"/>
      <c r="F863" s="498"/>
      <c r="G863" s="498"/>
      <c r="H863" s="498"/>
      <c r="I863" s="498"/>
      <c r="J863" s="498"/>
      <c r="K863" s="498"/>
      <c r="L863" s="498"/>
      <c r="M863" s="498"/>
      <c r="N863" s="498"/>
      <c r="O863" s="498"/>
      <c r="P863" s="498"/>
      <c r="Q863" s="498"/>
      <c r="R863" s="498"/>
      <c r="S863" s="498"/>
      <c r="T863" s="498"/>
      <c r="U863" s="498"/>
      <c r="V863" s="498"/>
      <c r="W863" s="498"/>
      <c r="X863" s="498"/>
      <c r="Y863" s="498"/>
      <c r="Z863" s="498"/>
    </row>
    <row r="864">
      <c r="A864" s="498"/>
      <c r="B864" s="498"/>
      <c r="C864" s="498"/>
      <c r="D864" s="498"/>
      <c r="E864" s="498"/>
      <c r="F864" s="498"/>
      <c r="G864" s="498"/>
      <c r="H864" s="498"/>
      <c r="I864" s="498"/>
      <c r="J864" s="498"/>
      <c r="K864" s="498"/>
      <c r="L864" s="498"/>
      <c r="M864" s="498"/>
      <c r="N864" s="498"/>
      <c r="O864" s="498"/>
      <c r="P864" s="498"/>
      <c r="Q864" s="498"/>
      <c r="R864" s="498"/>
      <c r="S864" s="498"/>
      <c r="T864" s="498"/>
      <c r="U864" s="498"/>
      <c r="V864" s="498"/>
      <c r="W864" s="498"/>
      <c r="X864" s="498"/>
      <c r="Y864" s="498"/>
      <c r="Z864" s="498"/>
    </row>
    <row r="865">
      <c r="A865" s="498"/>
      <c r="B865" s="498"/>
      <c r="C865" s="498"/>
      <c r="D865" s="498"/>
      <c r="E865" s="498"/>
      <c r="F865" s="498"/>
      <c r="G865" s="498"/>
      <c r="H865" s="498"/>
      <c r="I865" s="498"/>
      <c r="J865" s="498"/>
      <c r="K865" s="498"/>
      <c r="L865" s="498"/>
      <c r="M865" s="498"/>
      <c r="N865" s="498"/>
      <c r="O865" s="498"/>
      <c r="P865" s="498"/>
      <c r="Q865" s="498"/>
      <c r="R865" s="498"/>
      <c r="S865" s="498"/>
      <c r="T865" s="498"/>
      <c r="U865" s="498"/>
      <c r="V865" s="498"/>
      <c r="W865" s="498"/>
      <c r="X865" s="498"/>
      <c r="Y865" s="498"/>
      <c r="Z865" s="498"/>
    </row>
    <row r="866">
      <c r="A866" s="498"/>
      <c r="B866" s="498"/>
      <c r="C866" s="498"/>
      <c r="D866" s="498"/>
      <c r="E866" s="498"/>
      <c r="F866" s="498"/>
      <c r="G866" s="498"/>
      <c r="H866" s="498"/>
      <c r="I866" s="498"/>
      <c r="J866" s="498"/>
      <c r="K866" s="498"/>
      <c r="L866" s="498"/>
      <c r="M866" s="498"/>
      <c r="N866" s="498"/>
      <c r="O866" s="498"/>
      <c r="P866" s="498"/>
      <c r="Q866" s="498"/>
      <c r="R866" s="498"/>
      <c r="S866" s="498"/>
      <c r="T866" s="498"/>
      <c r="U866" s="498"/>
      <c r="V866" s="498"/>
      <c r="W866" s="498"/>
      <c r="X866" s="498"/>
      <c r="Y866" s="498"/>
      <c r="Z866" s="498"/>
    </row>
    <row r="867">
      <c r="A867" s="498"/>
      <c r="B867" s="498"/>
      <c r="C867" s="498"/>
      <c r="D867" s="498"/>
      <c r="E867" s="498"/>
      <c r="F867" s="498"/>
      <c r="G867" s="498"/>
      <c r="H867" s="498"/>
      <c r="I867" s="498"/>
      <c r="J867" s="498"/>
      <c r="K867" s="498"/>
      <c r="L867" s="498"/>
      <c r="M867" s="498"/>
      <c r="N867" s="498"/>
      <c r="O867" s="498"/>
      <c r="P867" s="498"/>
      <c r="Q867" s="498"/>
      <c r="R867" s="498"/>
      <c r="S867" s="498"/>
      <c r="T867" s="498"/>
      <c r="U867" s="498"/>
      <c r="V867" s="498"/>
      <c r="W867" s="498"/>
      <c r="X867" s="498"/>
      <c r="Y867" s="498"/>
      <c r="Z867" s="498"/>
    </row>
    <row r="868">
      <c r="A868" s="498"/>
      <c r="B868" s="498"/>
      <c r="C868" s="498"/>
      <c r="D868" s="498"/>
      <c r="E868" s="498"/>
      <c r="F868" s="498"/>
      <c r="G868" s="498"/>
      <c r="H868" s="498"/>
      <c r="I868" s="498"/>
      <c r="J868" s="498"/>
      <c r="K868" s="498"/>
      <c r="L868" s="498"/>
      <c r="M868" s="498"/>
      <c r="N868" s="498"/>
      <c r="O868" s="498"/>
      <c r="P868" s="498"/>
      <c r="Q868" s="498"/>
      <c r="R868" s="498"/>
      <c r="S868" s="498"/>
      <c r="T868" s="498"/>
      <c r="U868" s="498"/>
      <c r="V868" s="498"/>
      <c r="W868" s="498"/>
      <c r="X868" s="498"/>
      <c r="Y868" s="498"/>
      <c r="Z868" s="498"/>
    </row>
    <row r="869">
      <c r="A869" s="498"/>
      <c r="B869" s="498"/>
      <c r="C869" s="498"/>
      <c r="D869" s="498"/>
      <c r="E869" s="498"/>
      <c r="F869" s="498"/>
      <c r="G869" s="498"/>
      <c r="H869" s="498"/>
      <c r="I869" s="498"/>
      <c r="J869" s="498"/>
      <c r="K869" s="498"/>
      <c r="L869" s="498"/>
      <c r="M869" s="498"/>
      <c r="N869" s="498"/>
      <c r="O869" s="498"/>
      <c r="P869" s="498"/>
      <c r="Q869" s="498"/>
      <c r="R869" s="498"/>
      <c r="S869" s="498"/>
      <c r="T869" s="498"/>
      <c r="U869" s="498"/>
      <c r="V869" s="498"/>
      <c r="W869" s="498"/>
      <c r="X869" s="498"/>
      <c r="Y869" s="498"/>
      <c r="Z869" s="498"/>
    </row>
    <row r="870">
      <c r="A870" s="498"/>
      <c r="B870" s="498"/>
      <c r="C870" s="498"/>
      <c r="D870" s="498"/>
      <c r="E870" s="498"/>
      <c r="F870" s="498"/>
      <c r="G870" s="498"/>
      <c r="H870" s="498"/>
      <c r="I870" s="498"/>
      <c r="J870" s="498"/>
      <c r="K870" s="498"/>
      <c r="L870" s="498"/>
      <c r="M870" s="498"/>
      <c r="N870" s="498"/>
      <c r="O870" s="498"/>
      <c r="P870" s="498"/>
      <c r="Q870" s="498"/>
      <c r="R870" s="498"/>
      <c r="S870" s="498"/>
      <c r="T870" s="498"/>
      <c r="U870" s="498"/>
      <c r="V870" s="498"/>
      <c r="W870" s="498"/>
      <c r="X870" s="498"/>
      <c r="Y870" s="498"/>
      <c r="Z870" s="498"/>
    </row>
    <row r="871">
      <c r="A871" s="498"/>
      <c r="B871" s="498"/>
      <c r="C871" s="498"/>
      <c r="D871" s="498"/>
      <c r="E871" s="498"/>
      <c r="F871" s="498"/>
      <c r="G871" s="498"/>
      <c r="H871" s="498"/>
      <c r="I871" s="498"/>
      <c r="J871" s="498"/>
      <c r="K871" s="498"/>
      <c r="L871" s="498"/>
      <c r="M871" s="498"/>
      <c r="N871" s="498"/>
      <c r="O871" s="498"/>
      <c r="P871" s="498"/>
      <c r="Q871" s="498"/>
      <c r="R871" s="498"/>
      <c r="S871" s="498"/>
      <c r="T871" s="498"/>
      <c r="U871" s="498"/>
      <c r="V871" s="498"/>
      <c r="W871" s="498"/>
      <c r="X871" s="498"/>
      <c r="Y871" s="498"/>
      <c r="Z871" s="498"/>
    </row>
    <row r="872">
      <c r="A872" s="498"/>
      <c r="B872" s="498"/>
      <c r="C872" s="498"/>
      <c r="D872" s="498"/>
      <c r="E872" s="498"/>
      <c r="F872" s="498"/>
      <c r="G872" s="498"/>
      <c r="H872" s="498"/>
      <c r="I872" s="498"/>
      <c r="J872" s="498"/>
      <c r="K872" s="498"/>
      <c r="L872" s="498"/>
      <c r="M872" s="498"/>
      <c r="N872" s="498"/>
      <c r="O872" s="498"/>
      <c r="P872" s="498"/>
      <c r="Q872" s="498"/>
      <c r="R872" s="498"/>
      <c r="S872" s="498"/>
      <c r="T872" s="498"/>
      <c r="U872" s="498"/>
      <c r="V872" s="498"/>
      <c r="W872" s="498"/>
      <c r="X872" s="498"/>
      <c r="Y872" s="498"/>
      <c r="Z872" s="498"/>
    </row>
    <row r="873">
      <c r="A873" s="498"/>
      <c r="B873" s="498"/>
      <c r="C873" s="498"/>
      <c r="D873" s="498"/>
      <c r="E873" s="498"/>
      <c r="F873" s="498"/>
      <c r="G873" s="498"/>
      <c r="H873" s="498"/>
      <c r="I873" s="498"/>
      <c r="J873" s="498"/>
      <c r="K873" s="498"/>
      <c r="L873" s="498"/>
      <c r="M873" s="498"/>
      <c r="N873" s="498"/>
      <c r="O873" s="498"/>
      <c r="P873" s="498"/>
      <c r="Q873" s="498"/>
      <c r="R873" s="498"/>
      <c r="S873" s="498"/>
      <c r="T873" s="498"/>
      <c r="U873" s="498"/>
      <c r="V873" s="498"/>
      <c r="W873" s="498"/>
      <c r="X873" s="498"/>
      <c r="Y873" s="498"/>
      <c r="Z873" s="498"/>
    </row>
    <row r="874">
      <c r="A874" s="498"/>
      <c r="B874" s="498"/>
      <c r="C874" s="498"/>
      <c r="D874" s="498"/>
      <c r="E874" s="498"/>
      <c r="F874" s="498"/>
      <c r="G874" s="498"/>
      <c r="H874" s="498"/>
      <c r="I874" s="498"/>
      <c r="J874" s="498"/>
      <c r="K874" s="498"/>
      <c r="L874" s="498"/>
      <c r="M874" s="498"/>
      <c r="N874" s="498"/>
      <c r="O874" s="498"/>
      <c r="P874" s="498"/>
      <c r="Q874" s="498"/>
      <c r="R874" s="498"/>
      <c r="S874" s="498"/>
      <c r="T874" s="498"/>
      <c r="U874" s="498"/>
      <c r="V874" s="498"/>
      <c r="W874" s="498"/>
      <c r="X874" s="498"/>
      <c r="Y874" s="498"/>
      <c r="Z874" s="498"/>
    </row>
    <row r="875">
      <c r="A875" s="498"/>
      <c r="B875" s="498"/>
      <c r="C875" s="498"/>
      <c r="D875" s="498"/>
      <c r="E875" s="498"/>
      <c r="F875" s="498"/>
      <c r="G875" s="498"/>
      <c r="H875" s="498"/>
      <c r="I875" s="498"/>
      <c r="J875" s="498"/>
      <c r="K875" s="498"/>
      <c r="L875" s="498"/>
      <c r="M875" s="498"/>
      <c r="N875" s="498"/>
      <c r="O875" s="498"/>
      <c r="P875" s="498"/>
      <c r="Q875" s="498"/>
      <c r="R875" s="498"/>
      <c r="S875" s="498"/>
      <c r="T875" s="498"/>
      <c r="U875" s="498"/>
      <c r="V875" s="498"/>
      <c r="W875" s="498"/>
      <c r="X875" s="498"/>
      <c r="Y875" s="498"/>
      <c r="Z875" s="498"/>
    </row>
    <row r="876">
      <c r="A876" s="498"/>
      <c r="B876" s="498"/>
      <c r="C876" s="498"/>
      <c r="D876" s="498"/>
      <c r="E876" s="498"/>
      <c r="F876" s="498"/>
      <c r="G876" s="498"/>
      <c r="H876" s="498"/>
      <c r="I876" s="498"/>
      <c r="J876" s="498"/>
      <c r="K876" s="498"/>
      <c r="L876" s="498"/>
      <c r="M876" s="498"/>
      <c r="N876" s="498"/>
      <c r="O876" s="498"/>
      <c r="P876" s="498"/>
      <c r="Q876" s="498"/>
      <c r="R876" s="498"/>
      <c r="S876" s="498"/>
      <c r="T876" s="498"/>
      <c r="U876" s="498"/>
      <c r="V876" s="498"/>
      <c r="W876" s="498"/>
      <c r="X876" s="498"/>
      <c r="Y876" s="498"/>
      <c r="Z876" s="498"/>
    </row>
    <row r="877">
      <c r="A877" s="498"/>
      <c r="B877" s="498"/>
      <c r="C877" s="498"/>
      <c r="D877" s="498"/>
      <c r="E877" s="498"/>
      <c r="F877" s="498"/>
      <c r="G877" s="498"/>
      <c r="H877" s="498"/>
      <c r="I877" s="498"/>
      <c r="J877" s="498"/>
      <c r="K877" s="498"/>
      <c r="L877" s="498"/>
      <c r="M877" s="498"/>
      <c r="N877" s="498"/>
      <c r="O877" s="498"/>
      <c r="P877" s="498"/>
      <c r="Q877" s="498"/>
      <c r="R877" s="498"/>
      <c r="S877" s="498"/>
      <c r="T877" s="498"/>
      <c r="U877" s="498"/>
      <c r="V877" s="498"/>
      <c r="W877" s="498"/>
      <c r="X877" s="498"/>
      <c r="Y877" s="498"/>
      <c r="Z877" s="498"/>
    </row>
    <row r="878">
      <c r="A878" s="498"/>
      <c r="B878" s="498"/>
      <c r="C878" s="498"/>
      <c r="D878" s="498"/>
      <c r="E878" s="498"/>
      <c r="F878" s="498"/>
      <c r="G878" s="498"/>
      <c r="H878" s="498"/>
      <c r="I878" s="498"/>
      <c r="J878" s="498"/>
      <c r="K878" s="498"/>
      <c r="L878" s="498"/>
      <c r="M878" s="498"/>
      <c r="N878" s="498"/>
      <c r="O878" s="498"/>
      <c r="P878" s="498"/>
      <c r="Q878" s="498"/>
      <c r="R878" s="498"/>
      <c r="S878" s="498"/>
      <c r="T878" s="498"/>
      <c r="U878" s="498"/>
      <c r="V878" s="498"/>
      <c r="W878" s="498"/>
      <c r="X878" s="498"/>
      <c r="Y878" s="498"/>
      <c r="Z878" s="498"/>
    </row>
    <row r="879">
      <c r="A879" s="498"/>
      <c r="B879" s="498"/>
      <c r="C879" s="498"/>
      <c r="D879" s="498"/>
      <c r="E879" s="498"/>
      <c r="F879" s="498"/>
      <c r="G879" s="498"/>
      <c r="H879" s="498"/>
      <c r="I879" s="498"/>
      <c r="J879" s="498"/>
      <c r="K879" s="498"/>
      <c r="L879" s="498"/>
      <c r="M879" s="498"/>
      <c r="N879" s="498"/>
      <c r="O879" s="498"/>
      <c r="P879" s="498"/>
      <c r="Q879" s="498"/>
      <c r="R879" s="498"/>
      <c r="S879" s="498"/>
      <c r="T879" s="498"/>
      <c r="U879" s="498"/>
      <c r="V879" s="498"/>
      <c r="W879" s="498"/>
      <c r="X879" s="498"/>
      <c r="Y879" s="498"/>
      <c r="Z879" s="498"/>
    </row>
    <row r="880">
      <c r="A880" s="498"/>
      <c r="B880" s="498"/>
      <c r="C880" s="498"/>
      <c r="D880" s="498"/>
      <c r="E880" s="498"/>
      <c r="F880" s="498"/>
      <c r="G880" s="498"/>
      <c r="H880" s="498"/>
      <c r="I880" s="498"/>
      <c r="J880" s="498"/>
      <c r="K880" s="498"/>
      <c r="L880" s="498"/>
      <c r="M880" s="498"/>
      <c r="N880" s="498"/>
      <c r="O880" s="498"/>
      <c r="P880" s="498"/>
      <c r="Q880" s="498"/>
      <c r="R880" s="498"/>
      <c r="S880" s="498"/>
      <c r="T880" s="498"/>
      <c r="U880" s="498"/>
      <c r="V880" s="498"/>
      <c r="W880" s="498"/>
      <c r="X880" s="498"/>
      <c r="Y880" s="498"/>
      <c r="Z880" s="498"/>
    </row>
    <row r="881">
      <c r="A881" s="498"/>
      <c r="B881" s="498"/>
      <c r="C881" s="498"/>
      <c r="D881" s="498"/>
      <c r="E881" s="498"/>
      <c r="F881" s="498"/>
      <c r="G881" s="498"/>
      <c r="H881" s="498"/>
      <c r="I881" s="498"/>
      <c r="J881" s="498"/>
      <c r="K881" s="498"/>
      <c r="L881" s="498"/>
      <c r="M881" s="498"/>
      <c r="N881" s="498"/>
      <c r="O881" s="498"/>
      <c r="P881" s="498"/>
      <c r="Q881" s="498"/>
      <c r="R881" s="498"/>
      <c r="S881" s="498"/>
      <c r="T881" s="498"/>
      <c r="U881" s="498"/>
      <c r="V881" s="498"/>
      <c r="W881" s="498"/>
      <c r="X881" s="498"/>
      <c r="Y881" s="498"/>
      <c r="Z881" s="498"/>
    </row>
    <row r="882">
      <c r="A882" s="498"/>
      <c r="B882" s="498"/>
      <c r="C882" s="498"/>
      <c r="D882" s="498"/>
      <c r="E882" s="498"/>
      <c r="F882" s="498"/>
      <c r="G882" s="498"/>
      <c r="H882" s="498"/>
      <c r="I882" s="498"/>
      <c r="J882" s="498"/>
      <c r="K882" s="498"/>
      <c r="L882" s="498"/>
      <c r="M882" s="498"/>
      <c r="N882" s="498"/>
      <c r="O882" s="498"/>
      <c r="P882" s="498"/>
      <c r="Q882" s="498"/>
      <c r="R882" s="498"/>
      <c r="S882" s="498"/>
      <c r="T882" s="498"/>
      <c r="U882" s="498"/>
      <c r="V882" s="498"/>
      <c r="W882" s="498"/>
      <c r="X882" s="498"/>
      <c r="Y882" s="498"/>
      <c r="Z882" s="498"/>
    </row>
    <row r="883">
      <c r="A883" s="498"/>
      <c r="B883" s="498"/>
      <c r="C883" s="498"/>
      <c r="D883" s="498"/>
      <c r="E883" s="498"/>
      <c r="F883" s="498"/>
      <c r="G883" s="498"/>
      <c r="H883" s="498"/>
      <c r="I883" s="498"/>
      <c r="J883" s="498"/>
      <c r="K883" s="498"/>
      <c r="L883" s="498"/>
      <c r="M883" s="498"/>
      <c r="N883" s="498"/>
      <c r="O883" s="498"/>
      <c r="P883" s="498"/>
      <c r="Q883" s="498"/>
      <c r="R883" s="498"/>
      <c r="S883" s="498"/>
      <c r="T883" s="498"/>
      <c r="U883" s="498"/>
      <c r="V883" s="498"/>
      <c r="W883" s="498"/>
      <c r="X883" s="498"/>
      <c r="Y883" s="498"/>
      <c r="Z883" s="498"/>
    </row>
    <row r="884">
      <c r="A884" s="498"/>
      <c r="B884" s="498"/>
      <c r="C884" s="498"/>
      <c r="D884" s="498"/>
      <c r="E884" s="498"/>
      <c r="F884" s="498"/>
      <c r="G884" s="498"/>
      <c r="H884" s="498"/>
      <c r="I884" s="498"/>
      <c r="J884" s="498"/>
      <c r="K884" s="498"/>
      <c r="L884" s="498"/>
      <c r="M884" s="498"/>
      <c r="N884" s="498"/>
      <c r="O884" s="498"/>
      <c r="P884" s="498"/>
      <c r="Q884" s="498"/>
      <c r="R884" s="498"/>
      <c r="S884" s="498"/>
      <c r="T884" s="498"/>
      <c r="U884" s="498"/>
      <c r="V884" s="498"/>
      <c r="W884" s="498"/>
      <c r="X884" s="498"/>
      <c r="Y884" s="498"/>
      <c r="Z884" s="498"/>
    </row>
    <row r="885">
      <c r="A885" s="498"/>
      <c r="B885" s="498"/>
      <c r="C885" s="498"/>
      <c r="D885" s="498"/>
      <c r="E885" s="498"/>
      <c r="F885" s="498"/>
      <c r="G885" s="498"/>
      <c r="H885" s="498"/>
      <c r="I885" s="498"/>
      <c r="J885" s="498"/>
      <c r="K885" s="498"/>
      <c r="L885" s="498"/>
      <c r="M885" s="498"/>
      <c r="N885" s="498"/>
      <c r="O885" s="498"/>
      <c r="P885" s="498"/>
      <c r="Q885" s="498"/>
      <c r="R885" s="498"/>
      <c r="S885" s="498"/>
      <c r="T885" s="498"/>
      <c r="U885" s="498"/>
      <c r="V885" s="498"/>
      <c r="W885" s="498"/>
      <c r="X885" s="498"/>
      <c r="Y885" s="498"/>
      <c r="Z885" s="498"/>
    </row>
    <row r="886">
      <c r="A886" s="498"/>
      <c r="B886" s="498"/>
      <c r="C886" s="498"/>
      <c r="D886" s="498"/>
      <c r="E886" s="498"/>
      <c r="F886" s="498"/>
      <c r="G886" s="498"/>
      <c r="H886" s="498"/>
      <c r="I886" s="498"/>
      <c r="J886" s="498"/>
      <c r="K886" s="498"/>
      <c r="L886" s="498"/>
      <c r="M886" s="498"/>
      <c r="N886" s="498"/>
      <c r="O886" s="498"/>
      <c r="P886" s="498"/>
      <c r="Q886" s="498"/>
      <c r="R886" s="498"/>
      <c r="S886" s="498"/>
      <c r="T886" s="498"/>
      <c r="U886" s="498"/>
      <c r="V886" s="498"/>
      <c r="W886" s="498"/>
      <c r="X886" s="498"/>
      <c r="Y886" s="498"/>
      <c r="Z886" s="498"/>
    </row>
    <row r="887">
      <c r="A887" s="498"/>
      <c r="B887" s="498"/>
      <c r="C887" s="498"/>
      <c r="D887" s="498"/>
      <c r="E887" s="498"/>
      <c r="F887" s="498"/>
      <c r="G887" s="498"/>
      <c r="H887" s="498"/>
      <c r="I887" s="498"/>
      <c r="J887" s="498"/>
      <c r="K887" s="498"/>
      <c r="L887" s="498"/>
      <c r="M887" s="498"/>
      <c r="N887" s="498"/>
      <c r="O887" s="498"/>
      <c r="P887" s="498"/>
      <c r="Q887" s="498"/>
      <c r="R887" s="498"/>
      <c r="S887" s="498"/>
      <c r="T887" s="498"/>
      <c r="U887" s="498"/>
      <c r="V887" s="498"/>
      <c r="W887" s="498"/>
      <c r="X887" s="498"/>
      <c r="Y887" s="498"/>
      <c r="Z887" s="498"/>
    </row>
    <row r="888">
      <c r="A888" s="498"/>
      <c r="B888" s="498"/>
      <c r="C888" s="498"/>
      <c r="D888" s="498"/>
      <c r="E888" s="498"/>
      <c r="F888" s="498"/>
      <c r="G888" s="498"/>
      <c r="H888" s="498"/>
      <c r="I888" s="498"/>
      <c r="J888" s="498"/>
      <c r="K888" s="498"/>
      <c r="L888" s="498"/>
      <c r="M888" s="498"/>
      <c r="N888" s="498"/>
      <c r="O888" s="498"/>
      <c r="P888" s="498"/>
      <c r="Q888" s="498"/>
      <c r="R888" s="498"/>
      <c r="S888" s="498"/>
      <c r="T888" s="498"/>
      <c r="U888" s="498"/>
      <c r="V888" s="498"/>
      <c r="W888" s="498"/>
      <c r="X888" s="498"/>
      <c r="Y888" s="498"/>
      <c r="Z888" s="498"/>
    </row>
    <row r="889">
      <c r="A889" s="498"/>
      <c r="B889" s="498"/>
      <c r="C889" s="498"/>
      <c r="D889" s="498"/>
      <c r="E889" s="498"/>
      <c r="F889" s="498"/>
      <c r="G889" s="498"/>
      <c r="H889" s="498"/>
      <c r="I889" s="498"/>
      <c r="J889" s="498"/>
      <c r="K889" s="498"/>
      <c r="L889" s="498"/>
      <c r="M889" s="498"/>
      <c r="N889" s="498"/>
      <c r="O889" s="498"/>
      <c r="P889" s="498"/>
      <c r="Q889" s="498"/>
      <c r="R889" s="498"/>
      <c r="S889" s="498"/>
      <c r="T889" s="498"/>
      <c r="U889" s="498"/>
      <c r="V889" s="498"/>
      <c r="W889" s="498"/>
      <c r="X889" s="498"/>
      <c r="Y889" s="498"/>
      <c r="Z889" s="498"/>
    </row>
    <row r="890">
      <c r="A890" s="498"/>
      <c r="B890" s="498"/>
      <c r="C890" s="498"/>
      <c r="D890" s="498"/>
      <c r="E890" s="498"/>
      <c r="F890" s="498"/>
      <c r="G890" s="498"/>
      <c r="H890" s="498"/>
      <c r="I890" s="498"/>
      <c r="J890" s="498"/>
      <c r="K890" s="498"/>
      <c r="L890" s="498"/>
      <c r="M890" s="498"/>
      <c r="N890" s="498"/>
      <c r="O890" s="498"/>
      <c r="P890" s="498"/>
      <c r="Q890" s="498"/>
      <c r="R890" s="498"/>
      <c r="S890" s="498"/>
      <c r="T890" s="498"/>
      <c r="U890" s="498"/>
      <c r="V890" s="498"/>
      <c r="W890" s="498"/>
      <c r="X890" s="498"/>
      <c r="Y890" s="498"/>
      <c r="Z890" s="498"/>
    </row>
    <row r="891">
      <c r="A891" s="498"/>
      <c r="B891" s="498"/>
      <c r="C891" s="498"/>
      <c r="D891" s="498"/>
      <c r="E891" s="498"/>
      <c r="F891" s="498"/>
      <c r="G891" s="498"/>
      <c r="H891" s="498"/>
      <c r="I891" s="498"/>
      <c r="J891" s="498"/>
      <c r="K891" s="498"/>
      <c r="L891" s="498"/>
      <c r="M891" s="498"/>
      <c r="N891" s="498"/>
      <c r="O891" s="498"/>
      <c r="P891" s="498"/>
      <c r="Q891" s="498"/>
      <c r="R891" s="498"/>
      <c r="S891" s="498"/>
      <c r="T891" s="498"/>
      <c r="U891" s="498"/>
      <c r="V891" s="498"/>
      <c r="W891" s="498"/>
      <c r="X891" s="498"/>
      <c r="Y891" s="498"/>
      <c r="Z891" s="498"/>
    </row>
    <row r="892">
      <c r="A892" s="498"/>
      <c r="B892" s="498"/>
      <c r="C892" s="498"/>
      <c r="D892" s="498"/>
      <c r="E892" s="498"/>
      <c r="F892" s="498"/>
      <c r="G892" s="498"/>
      <c r="H892" s="498"/>
      <c r="I892" s="498"/>
      <c r="J892" s="498"/>
      <c r="K892" s="498"/>
      <c r="L892" s="498"/>
      <c r="M892" s="498"/>
      <c r="N892" s="498"/>
      <c r="O892" s="498"/>
      <c r="P892" s="498"/>
      <c r="Q892" s="498"/>
      <c r="R892" s="498"/>
      <c r="S892" s="498"/>
      <c r="T892" s="498"/>
      <c r="U892" s="498"/>
      <c r="V892" s="498"/>
      <c r="W892" s="498"/>
      <c r="X892" s="498"/>
      <c r="Y892" s="498"/>
      <c r="Z892" s="498"/>
    </row>
    <row r="893">
      <c r="A893" s="498"/>
      <c r="B893" s="498"/>
      <c r="C893" s="498"/>
      <c r="D893" s="498"/>
      <c r="E893" s="498"/>
      <c r="F893" s="498"/>
      <c r="G893" s="498"/>
      <c r="H893" s="498"/>
      <c r="I893" s="498"/>
      <c r="J893" s="498"/>
      <c r="K893" s="498"/>
      <c r="L893" s="498"/>
      <c r="M893" s="498"/>
      <c r="N893" s="498"/>
      <c r="O893" s="498"/>
      <c r="P893" s="498"/>
      <c r="Q893" s="498"/>
      <c r="R893" s="498"/>
      <c r="S893" s="498"/>
      <c r="T893" s="498"/>
      <c r="U893" s="498"/>
      <c r="V893" s="498"/>
      <c r="W893" s="498"/>
      <c r="X893" s="498"/>
      <c r="Y893" s="498"/>
      <c r="Z893" s="498"/>
    </row>
    <row r="894">
      <c r="A894" s="498"/>
      <c r="B894" s="498"/>
      <c r="C894" s="498"/>
      <c r="D894" s="498"/>
      <c r="E894" s="498"/>
      <c r="F894" s="498"/>
      <c r="G894" s="498"/>
      <c r="H894" s="498"/>
      <c r="I894" s="498"/>
      <c r="J894" s="498"/>
      <c r="K894" s="498"/>
      <c r="L894" s="498"/>
      <c r="M894" s="498"/>
      <c r="N894" s="498"/>
      <c r="O894" s="498"/>
      <c r="P894" s="498"/>
      <c r="Q894" s="498"/>
      <c r="R894" s="498"/>
      <c r="S894" s="498"/>
      <c r="T894" s="498"/>
      <c r="U894" s="498"/>
      <c r="V894" s="498"/>
      <c r="W894" s="498"/>
      <c r="X894" s="498"/>
      <c r="Y894" s="498"/>
      <c r="Z894" s="498"/>
    </row>
    <row r="895">
      <c r="A895" s="498"/>
      <c r="B895" s="498"/>
      <c r="C895" s="498"/>
      <c r="D895" s="498"/>
      <c r="E895" s="498"/>
      <c r="F895" s="498"/>
      <c r="G895" s="498"/>
      <c r="H895" s="498"/>
      <c r="I895" s="498"/>
      <c r="J895" s="498"/>
      <c r="K895" s="498"/>
      <c r="L895" s="498"/>
      <c r="M895" s="498"/>
      <c r="N895" s="498"/>
      <c r="O895" s="498"/>
      <c r="P895" s="498"/>
      <c r="Q895" s="498"/>
      <c r="R895" s="498"/>
      <c r="S895" s="498"/>
      <c r="T895" s="498"/>
      <c r="U895" s="498"/>
      <c r="V895" s="498"/>
      <c r="W895" s="498"/>
      <c r="X895" s="498"/>
      <c r="Y895" s="498"/>
      <c r="Z895" s="498"/>
    </row>
    <row r="896">
      <c r="A896" s="498"/>
      <c r="B896" s="498"/>
      <c r="C896" s="498"/>
      <c r="D896" s="498"/>
      <c r="E896" s="498"/>
      <c r="F896" s="498"/>
      <c r="G896" s="498"/>
      <c r="H896" s="498"/>
      <c r="I896" s="498"/>
      <c r="J896" s="498"/>
      <c r="K896" s="498"/>
      <c r="L896" s="498"/>
      <c r="M896" s="498"/>
      <c r="N896" s="498"/>
      <c r="O896" s="498"/>
      <c r="P896" s="498"/>
      <c r="Q896" s="498"/>
      <c r="R896" s="498"/>
      <c r="S896" s="498"/>
      <c r="T896" s="498"/>
      <c r="U896" s="498"/>
      <c r="V896" s="498"/>
      <c r="W896" s="498"/>
      <c r="X896" s="498"/>
      <c r="Y896" s="498"/>
      <c r="Z896" s="498"/>
    </row>
    <row r="897">
      <c r="A897" s="498"/>
      <c r="B897" s="498"/>
      <c r="C897" s="498"/>
      <c r="D897" s="498"/>
      <c r="E897" s="498"/>
      <c r="F897" s="498"/>
      <c r="G897" s="498"/>
      <c r="H897" s="498"/>
      <c r="I897" s="498"/>
      <c r="J897" s="498"/>
      <c r="K897" s="498"/>
      <c r="L897" s="498"/>
      <c r="M897" s="498"/>
      <c r="N897" s="498"/>
      <c r="O897" s="498"/>
      <c r="P897" s="498"/>
      <c r="Q897" s="498"/>
      <c r="R897" s="498"/>
      <c r="S897" s="498"/>
      <c r="T897" s="498"/>
      <c r="U897" s="498"/>
      <c r="V897" s="498"/>
      <c r="W897" s="498"/>
      <c r="X897" s="498"/>
      <c r="Y897" s="498"/>
      <c r="Z897" s="498"/>
    </row>
    <row r="898">
      <c r="A898" s="498"/>
      <c r="B898" s="498"/>
      <c r="C898" s="498"/>
      <c r="D898" s="498"/>
      <c r="E898" s="498"/>
      <c r="F898" s="498"/>
      <c r="G898" s="498"/>
      <c r="H898" s="498"/>
      <c r="I898" s="498"/>
      <c r="J898" s="498"/>
      <c r="K898" s="498"/>
      <c r="L898" s="498"/>
      <c r="M898" s="498"/>
      <c r="N898" s="498"/>
      <c r="O898" s="498"/>
      <c r="P898" s="498"/>
      <c r="Q898" s="498"/>
      <c r="R898" s="498"/>
      <c r="S898" s="498"/>
      <c r="T898" s="498"/>
      <c r="U898" s="498"/>
      <c r="V898" s="498"/>
      <c r="W898" s="498"/>
      <c r="X898" s="498"/>
      <c r="Y898" s="498"/>
      <c r="Z898" s="498"/>
    </row>
    <row r="899">
      <c r="A899" s="498"/>
      <c r="B899" s="498"/>
      <c r="C899" s="498"/>
      <c r="D899" s="498"/>
      <c r="E899" s="498"/>
      <c r="F899" s="498"/>
      <c r="G899" s="498"/>
      <c r="H899" s="498"/>
      <c r="I899" s="498"/>
      <c r="J899" s="498"/>
      <c r="K899" s="498"/>
      <c r="L899" s="498"/>
      <c r="M899" s="498"/>
      <c r="N899" s="498"/>
      <c r="O899" s="498"/>
      <c r="P899" s="498"/>
      <c r="Q899" s="498"/>
      <c r="R899" s="498"/>
      <c r="S899" s="498"/>
      <c r="T899" s="498"/>
      <c r="U899" s="498"/>
      <c r="V899" s="498"/>
      <c r="W899" s="498"/>
      <c r="X899" s="498"/>
      <c r="Y899" s="498"/>
      <c r="Z899" s="498"/>
    </row>
    <row r="900">
      <c r="A900" s="498"/>
      <c r="B900" s="498"/>
      <c r="C900" s="498"/>
      <c r="D900" s="498"/>
      <c r="E900" s="498"/>
      <c r="F900" s="498"/>
      <c r="G900" s="498"/>
      <c r="H900" s="498"/>
      <c r="I900" s="498"/>
      <c r="J900" s="498"/>
      <c r="K900" s="498"/>
      <c r="L900" s="498"/>
      <c r="M900" s="498"/>
      <c r="N900" s="498"/>
      <c r="O900" s="498"/>
      <c r="P900" s="498"/>
      <c r="Q900" s="498"/>
      <c r="R900" s="498"/>
      <c r="S900" s="498"/>
      <c r="T900" s="498"/>
      <c r="U900" s="498"/>
      <c r="V900" s="498"/>
      <c r="W900" s="498"/>
      <c r="X900" s="498"/>
      <c r="Y900" s="498"/>
      <c r="Z900" s="498"/>
    </row>
    <row r="901">
      <c r="A901" s="498"/>
      <c r="B901" s="498"/>
      <c r="C901" s="498"/>
      <c r="D901" s="498"/>
      <c r="E901" s="498"/>
      <c r="F901" s="498"/>
      <c r="G901" s="498"/>
      <c r="H901" s="498"/>
      <c r="I901" s="498"/>
      <c r="J901" s="498"/>
      <c r="K901" s="498"/>
      <c r="L901" s="498"/>
      <c r="M901" s="498"/>
      <c r="N901" s="498"/>
      <c r="O901" s="498"/>
      <c r="P901" s="498"/>
      <c r="Q901" s="498"/>
      <c r="R901" s="498"/>
      <c r="S901" s="498"/>
      <c r="T901" s="498"/>
      <c r="U901" s="498"/>
      <c r="V901" s="498"/>
      <c r="W901" s="498"/>
      <c r="X901" s="498"/>
      <c r="Y901" s="498"/>
      <c r="Z901" s="498"/>
    </row>
    <row r="902">
      <c r="A902" s="498"/>
      <c r="B902" s="498"/>
      <c r="C902" s="498"/>
      <c r="D902" s="498"/>
      <c r="E902" s="498"/>
      <c r="F902" s="498"/>
      <c r="G902" s="498"/>
      <c r="H902" s="498"/>
      <c r="I902" s="498"/>
      <c r="J902" s="498"/>
      <c r="K902" s="498"/>
      <c r="L902" s="498"/>
      <c r="M902" s="498"/>
      <c r="N902" s="498"/>
      <c r="O902" s="498"/>
      <c r="P902" s="498"/>
      <c r="Q902" s="498"/>
      <c r="R902" s="498"/>
      <c r="S902" s="498"/>
      <c r="T902" s="498"/>
      <c r="U902" s="498"/>
      <c r="V902" s="498"/>
      <c r="W902" s="498"/>
      <c r="X902" s="498"/>
      <c r="Y902" s="498"/>
      <c r="Z902" s="498"/>
    </row>
    <row r="903">
      <c r="A903" s="498"/>
      <c r="B903" s="498"/>
      <c r="C903" s="498"/>
      <c r="D903" s="498"/>
      <c r="E903" s="498"/>
      <c r="F903" s="498"/>
      <c r="G903" s="498"/>
      <c r="H903" s="498"/>
      <c r="I903" s="498"/>
      <c r="J903" s="498"/>
      <c r="K903" s="498"/>
      <c r="L903" s="498"/>
      <c r="M903" s="498"/>
      <c r="N903" s="498"/>
      <c r="O903" s="498"/>
      <c r="P903" s="498"/>
      <c r="Q903" s="498"/>
      <c r="R903" s="498"/>
      <c r="S903" s="498"/>
      <c r="T903" s="498"/>
      <c r="U903" s="498"/>
      <c r="V903" s="498"/>
      <c r="W903" s="498"/>
      <c r="X903" s="498"/>
      <c r="Y903" s="498"/>
      <c r="Z903" s="498"/>
    </row>
    <row r="904">
      <c r="A904" s="498"/>
      <c r="B904" s="498"/>
      <c r="C904" s="498"/>
      <c r="D904" s="498"/>
      <c r="E904" s="498"/>
      <c r="F904" s="498"/>
      <c r="G904" s="498"/>
      <c r="H904" s="498"/>
      <c r="I904" s="498"/>
      <c r="J904" s="498"/>
      <c r="K904" s="498"/>
      <c r="L904" s="498"/>
      <c r="M904" s="498"/>
      <c r="N904" s="498"/>
      <c r="O904" s="498"/>
      <c r="P904" s="498"/>
      <c r="Q904" s="498"/>
      <c r="R904" s="498"/>
      <c r="S904" s="498"/>
      <c r="T904" s="498"/>
      <c r="U904" s="498"/>
      <c r="V904" s="498"/>
      <c r="W904" s="498"/>
      <c r="X904" s="498"/>
      <c r="Y904" s="498"/>
      <c r="Z904" s="498"/>
    </row>
    <row r="905">
      <c r="A905" s="498"/>
      <c r="B905" s="498"/>
      <c r="C905" s="498"/>
      <c r="D905" s="498"/>
      <c r="E905" s="498"/>
      <c r="F905" s="498"/>
      <c r="G905" s="498"/>
      <c r="H905" s="498"/>
      <c r="I905" s="498"/>
      <c r="J905" s="498"/>
      <c r="K905" s="498"/>
      <c r="L905" s="498"/>
      <c r="M905" s="498"/>
      <c r="N905" s="498"/>
      <c r="O905" s="498"/>
      <c r="P905" s="498"/>
      <c r="Q905" s="498"/>
      <c r="R905" s="498"/>
      <c r="S905" s="498"/>
      <c r="T905" s="498"/>
      <c r="U905" s="498"/>
      <c r="V905" s="498"/>
      <c r="W905" s="498"/>
      <c r="X905" s="498"/>
      <c r="Y905" s="498"/>
      <c r="Z905" s="498"/>
    </row>
    <row r="906">
      <c r="A906" s="498"/>
      <c r="B906" s="498"/>
      <c r="C906" s="498"/>
      <c r="D906" s="498"/>
      <c r="E906" s="498"/>
      <c r="F906" s="498"/>
      <c r="G906" s="498"/>
      <c r="H906" s="498"/>
      <c r="I906" s="498"/>
      <c r="J906" s="498"/>
      <c r="K906" s="498"/>
      <c r="L906" s="498"/>
      <c r="M906" s="498"/>
      <c r="N906" s="498"/>
      <c r="O906" s="498"/>
      <c r="P906" s="498"/>
      <c r="Q906" s="498"/>
      <c r="R906" s="498"/>
      <c r="S906" s="498"/>
      <c r="T906" s="498"/>
      <c r="U906" s="498"/>
      <c r="V906" s="498"/>
      <c r="W906" s="498"/>
      <c r="X906" s="498"/>
      <c r="Y906" s="498"/>
      <c r="Z906" s="498"/>
    </row>
    <row r="907">
      <c r="A907" s="498"/>
      <c r="B907" s="498"/>
      <c r="C907" s="498"/>
      <c r="D907" s="498"/>
      <c r="E907" s="498"/>
      <c r="F907" s="498"/>
      <c r="G907" s="498"/>
      <c r="H907" s="498"/>
      <c r="I907" s="498"/>
      <c r="J907" s="498"/>
      <c r="K907" s="498"/>
      <c r="L907" s="498"/>
      <c r="M907" s="498"/>
      <c r="N907" s="498"/>
      <c r="O907" s="498"/>
      <c r="P907" s="498"/>
      <c r="Q907" s="498"/>
      <c r="R907" s="498"/>
      <c r="S907" s="498"/>
      <c r="T907" s="498"/>
      <c r="U907" s="498"/>
      <c r="V907" s="498"/>
      <c r="W907" s="498"/>
      <c r="X907" s="498"/>
      <c r="Y907" s="498"/>
      <c r="Z907" s="498"/>
    </row>
    <row r="908">
      <c r="A908" s="498"/>
      <c r="B908" s="498"/>
      <c r="C908" s="498"/>
      <c r="D908" s="498"/>
      <c r="E908" s="498"/>
      <c r="F908" s="498"/>
      <c r="G908" s="498"/>
      <c r="H908" s="498"/>
      <c r="I908" s="498"/>
      <c r="J908" s="498"/>
      <c r="K908" s="498"/>
      <c r="L908" s="498"/>
      <c r="M908" s="498"/>
      <c r="N908" s="498"/>
      <c r="O908" s="498"/>
      <c r="P908" s="498"/>
      <c r="Q908" s="498"/>
      <c r="R908" s="498"/>
      <c r="S908" s="498"/>
      <c r="T908" s="498"/>
      <c r="U908" s="498"/>
      <c r="V908" s="498"/>
      <c r="W908" s="498"/>
      <c r="X908" s="498"/>
      <c r="Y908" s="498"/>
      <c r="Z908" s="498"/>
    </row>
    <row r="909">
      <c r="A909" s="498"/>
      <c r="B909" s="498"/>
      <c r="C909" s="498"/>
      <c r="D909" s="498"/>
      <c r="E909" s="498"/>
      <c r="F909" s="498"/>
      <c r="G909" s="498"/>
      <c r="H909" s="498"/>
      <c r="I909" s="498"/>
      <c r="J909" s="498"/>
      <c r="K909" s="498"/>
      <c r="L909" s="498"/>
      <c r="M909" s="498"/>
      <c r="N909" s="498"/>
      <c r="O909" s="498"/>
      <c r="P909" s="498"/>
      <c r="Q909" s="498"/>
      <c r="R909" s="498"/>
      <c r="S909" s="498"/>
      <c r="T909" s="498"/>
      <c r="U909" s="498"/>
      <c r="V909" s="498"/>
      <c r="W909" s="498"/>
      <c r="X909" s="498"/>
      <c r="Y909" s="498"/>
      <c r="Z909" s="498"/>
    </row>
    <row r="910">
      <c r="A910" s="498"/>
      <c r="B910" s="498"/>
      <c r="C910" s="498"/>
      <c r="D910" s="498"/>
      <c r="E910" s="498"/>
      <c r="F910" s="498"/>
      <c r="G910" s="498"/>
      <c r="H910" s="498"/>
      <c r="I910" s="498"/>
      <c r="J910" s="498"/>
      <c r="K910" s="498"/>
      <c r="L910" s="498"/>
      <c r="M910" s="498"/>
      <c r="N910" s="498"/>
      <c r="O910" s="498"/>
      <c r="P910" s="498"/>
      <c r="Q910" s="498"/>
      <c r="R910" s="498"/>
      <c r="S910" s="498"/>
      <c r="T910" s="498"/>
      <c r="U910" s="498"/>
      <c r="V910" s="498"/>
      <c r="W910" s="498"/>
      <c r="X910" s="498"/>
      <c r="Y910" s="498"/>
      <c r="Z910" s="498"/>
    </row>
    <row r="911">
      <c r="A911" s="498"/>
      <c r="B911" s="498"/>
      <c r="C911" s="498"/>
      <c r="D911" s="498"/>
      <c r="E911" s="498"/>
      <c r="F911" s="498"/>
      <c r="G911" s="498"/>
      <c r="H911" s="498"/>
      <c r="I911" s="498"/>
      <c r="J911" s="498"/>
      <c r="K911" s="498"/>
      <c r="L911" s="498"/>
      <c r="M911" s="498"/>
      <c r="N911" s="498"/>
      <c r="O911" s="498"/>
      <c r="P911" s="498"/>
      <c r="Q911" s="498"/>
      <c r="R911" s="498"/>
      <c r="S911" s="498"/>
      <c r="T911" s="498"/>
      <c r="U911" s="498"/>
      <c r="V911" s="498"/>
      <c r="W911" s="498"/>
      <c r="X911" s="498"/>
      <c r="Y911" s="498"/>
      <c r="Z911" s="498"/>
    </row>
    <row r="912">
      <c r="A912" s="498"/>
      <c r="B912" s="498"/>
      <c r="C912" s="498"/>
      <c r="D912" s="498"/>
      <c r="E912" s="498"/>
      <c r="F912" s="498"/>
      <c r="G912" s="498"/>
      <c r="H912" s="498"/>
      <c r="I912" s="498"/>
      <c r="J912" s="498"/>
      <c r="K912" s="498"/>
      <c r="L912" s="498"/>
      <c r="M912" s="498"/>
      <c r="N912" s="498"/>
      <c r="O912" s="498"/>
      <c r="P912" s="498"/>
      <c r="Q912" s="498"/>
      <c r="R912" s="498"/>
      <c r="S912" s="498"/>
      <c r="T912" s="498"/>
      <c r="U912" s="498"/>
      <c r="V912" s="498"/>
      <c r="W912" s="498"/>
      <c r="X912" s="498"/>
      <c r="Y912" s="498"/>
      <c r="Z912" s="498"/>
    </row>
    <row r="913">
      <c r="A913" s="498"/>
      <c r="B913" s="498"/>
      <c r="C913" s="498"/>
      <c r="D913" s="498"/>
      <c r="E913" s="498"/>
      <c r="F913" s="498"/>
      <c r="G913" s="498"/>
      <c r="H913" s="498"/>
      <c r="I913" s="498"/>
      <c r="J913" s="498"/>
      <c r="K913" s="498"/>
      <c r="L913" s="498"/>
      <c r="M913" s="498"/>
      <c r="N913" s="498"/>
      <c r="O913" s="498"/>
      <c r="P913" s="498"/>
      <c r="Q913" s="498"/>
      <c r="R913" s="498"/>
      <c r="S913" s="498"/>
      <c r="T913" s="498"/>
      <c r="U913" s="498"/>
      <c r="V913" s="498"/>
      <c r="W913" s="498"/>
      <c r="X913" s="498"/>
      <c r="Y913" s="498"/>
      <c r="Z913" s="498"/>
    </row>
    <row r="914">
      <c r="A914" s="498"/>
      <c r="B914" s="498"/>
      <c r="C914" s="498"/>
      <c r="D914" s="498"/>
      <c r="E914" s="498"/>
      <c r="F914" s="498"/>
      <c r="G914" s="498"/>
      <c r="H914" s="498"/>
      <c r="I914" s="498"/>
      <c r="J914" s="498"/>
      <c r="K914" s="498"/>
      <c r="L914" s="498"/>
      <c r="M914" s="498"/>
      <c r="N914" s="498"/>
      <c r="O914" s="498"/>
      <c r="P914" s="498"/>
      <c r="Q914" s="498"/>
      <c r="R914" s="498"/>
      <c r="S914" s="498"/>
      <c r="T914" s="498"/>
      <c r="U914" s="498"/>
      <c r="V914" s="498"/>
      <c r="W914" s="498"/>
      <c r="X914" s="498"/>
      <c r="Y914" s="498"/>
      <c r="Z914" s="498"/>
    </row>
    <row r="915">
      <c r="A915" s="498"/>
      <c r="B915" s="498"/>
      <c r="C915" s="498"/>
      <c r="D915" s="498"/>
      <c r="E915" s="498"/>
      <c r="F915" s="498"/>
      <c r="G915" s="498"/>
      <c r="H915" s="498"/>
      <c r="I915" s="498"/>
      <c r="J915" s="498"/>
      <c r="K915" s="498"/>
      <c r="L915" s="498"/>
      <c r="M915" s="498"/>
      <c r="N915" s="498"/>
      <c r="O915" s="498"/>
      <c r="P915" s="498"/>
      <c r="Q915" s="498"/>
      <c r="R915" s="498"/>
      <c r="S915" s="498"/>
      <c r="T915" s="498"/>
      <c r="U915" s="498"/>
      <c r="V915" s="498"/>
      <c r="W915" s="498"/>
      <c r="X915" s="498"/>
      <c r="Y915" s="498"/>
      <c r="Z915" s="498"/>
    </row>
    <row r="916">
      <c r="A916" s="498"/>
      <c r="B916" s="498"/>
      <c r="C916" s="498"/>
      <c r="D916" s="498"/>
      <c r="E916" s="498"/>
      <c r="F916" s="498"/>
      <c r="G916" s="498"/>
      <c r="H916" s="498"/>
      <c r="I916" s="498"/>
      <c r="J916" s="498"/>
      <c r="K916" s="498"/>
      <c r="L916" s="498"/>
      <c r="M916" s="498"/>
      <c r="N916" s="498"/>
      <c r="O916" s="498"/>
      <c r="P916" s="498"/>
      <c r="Q916" s="498"/>
      <c r="R916" s="498"/>
      <c r="S916" s="498"/>
      <c r="T916" s="498"/>
      <c r="U916" s="498"/>
      <c r="V916" s="498"/>
      <c r="W916" s="498"/>
      <c r="X916" s="498"/>
      <c r="Y916" s="498"/>
      <c r="Z916" s="498"/>
    </row>
    <row r="917">
      <c r="A917" s="498"/>
      <c r="B917" s="498"/>
      <c r="C917" s="498"/>
      <c r="D917" s="498"/>
      <c r="E917" s="498"/>
      <c r="F917" s="498"/>
      <c r="G917" s="498"/>
      <c r="H917" s="498"/>
      <c r="I917" s="498"/>
      <c r="J917" s="498"/>
      <c r="K917" s="498"/>
      <c r="L917" s="498"/>
      <c r="M917" s="498"/>
      <c r="N917" s="498"/>
      <c r="O917" s="498"/>
      <c r="P917" s="498"/>
      <c r="Q917" s="498"/>
      <c r="R917" s="498"/>
      <c r="S917" s="498"/>
      <c r="T917" s="498"/>
      <c r="U917" s="498"/>
      <c r="V917" s="498"/>
      <c r="W917" s="498"/>
      <c r="X917" s="498"/>
      <c r="Y917" s="498"/>
      <c r="Z917" s="498"/>
    </row>
    <row r="918">
      <c r="A918" s="498"/>
      <c r="B918" s="498"/>
      <c r="C918" s="498"/>
      <c r="D918" s="498"/>
      <c r="E918" s="498"/>
      <c r="F918" s="498"/>
      <c r="G918" s="498"/>
      <c r="H918" s="498"/>
      <c r="I918" s="498"/>
      <c r="J918" s="498"/>
      <c r="K918" s="498"/>
      <c r="L918" s="498"/>
      <c r="M918" s="498"/>
      <c r="N918" s="498"/>
      <c r="O918" s="498"/>
      <c r="P918" s="498"/>
      <c r="Q918" s="498"/>
      <c r="R918" s="498"/>
      <c r="S918" s="498"/>
      <c r="T918" s="498"/>
      <c r="U918" s="498"/>
      <c r="V918" s="498"/>
      <c r="W918" s="498"/>
      <c r="X918" s="498"/>
      <c r="Y918" s="498"/>
      <c r="Z918" s="498"/>
    </row>
    <row r="919">
      <c r="A919" s="498"/>
      <c r="B919" s="498"/>
      <c r="C919" s="498"/>
      <c r="D919" s="498"/>
      <c r="E919" s="498"/>
      <c r="F919" s="498"/>
      <c r="G919" s="498"/>
      <c r="H919" s="498"/>
      <c r="I919" s="498"/>
      <c r="J919" s="498"/>
      <c r="K919" s="498"/>
      <c r="L919" s="498"/>
      <c r="M919" s="498"/>
      <c r="N919" s="498"/>
      <c r="O919" s="498"/>
      <c r="P919" s="498"/>
      <c r="Q919" s="498"/>
      <c r="R919" s="498"/>
      <c r="S919" s="498"/>
      <c r="T919" s="498"/>
      <c r="U919" s="498"/>
      <c r="V919" s="498"/>
      <c r="W919" s="498"/>
      <c r="X919" s="498"/>
      <c r="Y919" s="498"/>
      <c r="Z919" s="498"/>
    </row>
    <row r="920">
      <c r="A920" s="498"/>
      <c r="B920" s="498"/>
      <c r="C920" s="498"/>
      <c r="D920" s="498"/>
      <c r="E920" s="498"/>
      <c r="F920" s="498"/>
      <c r="G920" s="498"/>
      <c r="H920" s="498"/>
      <c r="I920" s="498"/>
      <c r="J920" s="498"/>
      <c r="K920" s="498"/>
      <c r="L920" s="498"/>
      <c r="M920" s="498"/>
      <c r="N920" s="498"/>
      <c r="O920" s="498"/>
      <c r="P920" s="498"/>
      <c r="Q920" s="498"/>
      <c r="R920" s="498"/>
      <c r="S920" s="498"/>
      <c r="T920" s="498"/>
      <c r="U920" s="498"/>
      <c r="V920" s="498"/>
      <c r="W920" s="498"/>
      <c r="X920" s="498"/>
      <c r="Y920" s="498"/>
      <c r="Z920" s="498"/>
    </row>
    <row r="921">
      <c r="A921" s="498"/>
      <c r="B921" s="498"/>
      <c r="C921" s="498"/>
      <c r="D921" s="498"/>
      <c r="E921" s="498"/>
      <c r="F921" s="498"/>
      <c r="G921" s="498"/>
      <c r="H921" s="498"/>
      <c r="I921" s="498"/>
      <c r="J921" s="498"/>
      <c r="K921" s="498"/>
      <c r="L921" s="498"/>
      <c r="M921" s="498"/>
      <c r="N921" s="498"/>
      <c r="O921" s="498"/>
      <c r="P921" s="498"/>
      <c r="Q921" s="498"/>
      <c r="R921" s="498"/>
      <c r="S921" s="498"/>
      <c r="T921" s="498"/>
      <c r="U921" s="498"/>
      <c r="V921" s="498"/>
      <c r="W921" s="498"/>
      <c r="X921" s="498"/>
      <c r="Y921" s="498"/>
      <c r="Z921" s="498"/>
    </row>
    <row r="922">
      <c r="A922" s="498"/>
      <c r="B922" s="498"/>
      <c r="C922" s="498"/>
      <c r="D922" s="498"/>
      <c r="E922" s="498"/>
      <c r="F922" s="498"/>
      <c r="G922" s="498"/>
      <c r="H922" s="498"/>
      <c r="I922" s="498"/>
      <c r="J922" s="498"/>
      <c r="K922" s="498"/>
      <c r="L922" s="498"/>
      <c r="M922" s="498"/>
      <c r="N922" s="498"/>
      <c r="O922" s="498"/>
      <c r="P922" s="498"/>
      <c r="Q922" s="498"/>
      <c r="R922" s="498"/>
      <c r="S922" s="498"/>
      <c r="T922" s="498"/>
      <c r="U922" s="498"/>
      <c r="V922" s="498"/>
      <c r="W922" s="498"/>
      <c r="X922" s="498"/>
      <c r="Y922" s="498"/>
      <c r="Z922" s="498"/>
    </row>
    <row r="923">
      <c r="A923" s="498"/>
      <c r="B923" s="498"/>
      <c r="C923" s="498"/>
      <c r="D923" s="498"/>
      <c r="E923" s="498"/>
      <c r="F923" s="498"/>
      <c r="G923" s="498"/>
      <c r="H923" s="498"/>
      <c r="I923" s="498"/>
      <c r="J923" s="498"/>
      <c r="K923" s="498"/>
      <c r="L923" s="498"/>
      <c r="M923" s="498"/>
      <c r="N923" s="498"/>
      <c r="O923" s="498"/>
      <c r="P923" s="498"/>
      <c r="Q923" s="498"/>
      <c r="R923" s="498"/>
      <c r="S923" s="498"/>
      <c r="T923" s="498"/>
      <c r="U923" s="498"/>
      <c r="V923" s="498"/>
      <c r="W923" s="498"/>
      <c r="X923" s="498"/>
      <c r="Y923" s="498"/>
      <c r="Z923" s="498"/>
    </row>
    <row r="924">
      <c r="A924" s="498"/>
      <c r="B924" s="498"/>
      <c r="C924" s="498"/>
      <c r="D924" s="498"/>
      <c r="E924" s="498"/>
      <c r="F924" s="498"/>
      <c r="G924" s="498"/>
      <c r="H924" s="498"/>
      <c r="I924" s="498"/>
      <c r="J924" s="498"/>
      <c r="K924" s="498"/>
      <c r="L924" s="498"/>
      <c r="M924" s="498"/>
      <c r="N924" s="498"/>
      <c r="O924" s="498"/>
      <c r="P924" s="498"/>
      <c r="Q924" s="498"/>
      <c r="R924" s="498"/>
      <c r="S924" s="498"/>
      <c r="T924" s="498"/>
      <c r="U924" s="498"/>
      <c r="V924" s="498"/>
      <c r="W924" s="498"/>
      <c r="X924" s="498"/>
      <c r="Y924" s="498"/>
      <c r="Z924" s="498"/>
    </row>
    <row r="925">
      <c r="A925" s="498"/>
      <c r="B925" s="498"/>
      <c r="C925" s="498"/>
      <c r="D925" s="498"/>
      <c r="E925" s="498"/>
      <c r="F925" s="498"/>
      <c r="G925" s="498"/>
      <c r="H925" s="498"/>
      <c r="I925" s="498"/>
      <c r="J925" s="498"/>
      <c r="K925" s="498"/>
      <c r="L925" s="498"/>
      <c r="M925" s="498"/>
      <c r="N925" s="498"/>
      <c r="O925" s="498"/>
      <c r="P925" s="498"/>
      <c r="Q925" s="498"/>
      <c r="R925" s="498"/>
      <c r="S925" s="498"/>
      <c r="T925" s="498"/>
      <c r="U925" s="498"/>
      <c r="V925" s="498"/>
      <c r="W925" s="498"/>
      <c r="X925" s="498"/>
      <c r="Y925" s="498"/>
      <c r="Z925" s="498"/>
    </row>
    <row r="926">
      <c r="A926" s="498"/>
      <c r="B926" s="498"/>
      <c r="C926" s="498"/>
      <c r="D926" s="498"/>
      <c r="E926" s="498"/>
      <c r="F926" s="498"/>
      <c r="G926" s="498"/>
      <c r="H926" s="498"/>
      <c r="I926" s="498"/>
      <c r="J926" s="498"/>
      <c r="K926" s="498"/>
      <c r="L926" s="498"/>
      <c r="M926" s="498"/>
      <c r="N926" s="498"/>
      <c r="O926" s="498"/>
      <c r="P926" s="498"/>
      <c r="Q926" s="498"/>
      <c r="R926" s="498"/>
      <c r="S926" s="498"/>
      <c r="T926" s="498"/>
      <c r="U926" s="498"/>
      <c r="V926" s="498"/>
      <c r="W926" s="498"/>
      <c r="X926" s="498"/>
      <c r="Y926" s="498"/>
      <c r="Z926" s="498"/>
    </row>
    <row r="927">
      <c r="A927" s="498"/>
      <c r="B927" s="498"/>
      <c r="C927" s="498"/>
      <c r="D927" s="498"/>
      <c r="E927" s="498"/>
      <c r="F927" s="498"/>
      <c r="G927" s="498"/>
      <c r="H927" s="498"/>
      <c r="I927" s="498"/>
      <c r="J927" s="498"/>
      <c r="K927" s="498"/>
      <c r="L927" s="498"/>
      <c r="M927" s="498"/>
      <c r="N927" s="498"/>
      <c r="O927" s="498"/>
      <c r="P927" s="498"/>
      <c r="Q927" s="498"/>
      <c r="R927" s="498"/>
      <c r="S927" s="498"/>
      <c r="T927" s="498"/>
      <c r="U927" s="498"/>
      <c r="V927" s="498"/>
      <c r="W927" s="498"/>
      <c r="X927" s="498"/>
      <c r="Y927" s="498"/>
      <c r="Z927" s="498"/>
    </row>
    <row r="928">
      <c r="A928" s="498"/>
      <c r="B928" s="498"/>
      <c r="C928" s="498"/>
      <c r="D928" s="498"/>
      <c r="E928" s="498"/>
      <c r="F928" s="498"/>
      <c r="G928" s="498"/>
      <c r="H928" s="498"/>
      <c r="I928" s="498"/>
      <c r="J928" s="498"/>
      <c r="K928" s="498"/>
      <c r="L928" s="498"/>
      <c r="M928" s="498"/>
      <c r="N928" s="498"/>
      <c r="O928" s="498"/>
      <c r="P928" s="498"/>
      <c r="Q928" s="498"/>
      <c r="R928" s="498"/>
      <c r="S928" s="498"/>
      <c r="T928" s="498"/>
      <c r="U928" s="498"/>
      <c r="V928" s="498"/>
      <c r="W928" s="498"/>
      <c r="X928" s="498"/>
      <c r="Y928" s="498"/>
      <c r="Z928" s="498"/>
    </row>
    <row r="929">
      <c r="A929" s="498"/>
      <c r="B929" s="498"/>
      <c r="C929" s="498"/>
      <c r="D929" s="498"/>
      <c r="E929" s="498"/>
      <c r="F929" s="498"/>
      <c r="G929" s="498"/>
      <c r="H929" s="498"/>
      <c r="I929" s="498"/>
      <c r="J929" s="498"/>
      <c r="K929" s="498"/>
      <c r="L929" s="498"/>
      <c r="M929" s="498"/>
      <c r="N929" s="498"/>
      <c r="O929" s="498"/>
      <c r="P929" s="498"/>
      <c r="Q929" s="498"/>
      <c r="R929" s="498"/>
      <c r="S929" s="498"/>
      <c r="T929" s="498"/>
      <c r="U929" s="498"/>
      <c r="V929" s="498"/>
      <c r="W929" s="498"/>
      <c r="X929" s="498"/>
      <c r="Y929" s="498"/>
      <c r="Z929" s="498"/>
    </row>
    <row r="930">
      <c r="A930" s="498"/>
      <c r="B930" s="498"/>
      <c r="C930" s="498"/>
      <c r="D930" s="498"/>
      <c r="E930" s="498"/>
      <c r="F930" s="498"/>
      <c r="G930" s="498"/>
      <c r="H930" s="498"/>
      <c r="I930" s="498"/>
      <c r="J930" s="498"/>
      <c r="K930" s="498"/>
      <c r="L930" s="498"/>
      <c r="M930" s="498"/>
      <c r="N930" s="498"/>
      <c r="O930" s="498"/>
      <c r="P930" s="498"/>
      <c r="Q930" s="498"/>
      <c r="R930" s="498"/>
      <c r="S930" s="498"/>
      <c r="T930" s="498"/>
      <c r="U930" s="498"/>
      <c r="V930" s="498"/>
      <c r="W930" s="498"/>
      <c r="X930" s="498"/>
      <c r="Y930" s="498"/>
      <c r="Z930" s="498"/>
    </row>
    <row r="931">
      <c r="A931" s="498"/>
      <c r="B931" s="498"/>
      <c r="C931" s="498"/>
      <c r="D931" s="498"/>
      <c r="E931" s="498"/>
      <c r="F931" s="498"/>
      <c r="G931" s="498"/>
      <c r="H931" s="498"/>
      <c r="I931" s="498"/>
      <c r="J931" s="498"/>
      <c r="K931" s="498"/>
      <c r="L931" s="498"/>
      <c r="M931" s="498"/>
      <c r="N931" s="498"/>
      <c r="O931" s="498"/>
      <c r="P931" s="498"/>
      <c r="Q931" s="498"/>
      <c r="R931" s="498"/>
      <c r="S931" s="498"/>
      <c r="T931" s="498"/>
      <c r="U931" s="498"/>
      <c r="V931" s="498"/>
      <c r="W931" s="498"/>
      <c r="X931" s="498"/>
      <c r="Y931" s="498"/>
      <c r="Z931" s="498"/>
    </row>
    <row r="932">
      <c r="A932" s="498"/>
      <c r="B932" s="498"/>
      <c r="C932" s="498"/>
      <c r="D932" s="498"/>
      <c r="E932" s="498"/>
      <c r="F932" s="498"/>
      <c r="G932" s="498"/>
      <c r="H932" s="498"/>
      <c r="I932" s="498"/>
      <c r="J932" s="498"/>
      <c r="K932" s="498"/>
      <c r="L932" s="498"/>
      <c r="M932" s="498"/>
      <c r="N932" s="498"/>
      <c r="O932" s="498"/>
      <c r="P932" s="498"/>
      <c r="Q932" s="498"/>
      <c r="R932" s="498"/>
      <c r="S932" s="498"/>
      <c r="T932" s="498"/>
      <c r="U932" s="498"/>
      <c r="V932" s="498"/>
      <c r="W932" s="498"/>
      <c r="X932" s="498"/>
      <c r="Y932" s="498"/>
      <c r="Z932" s="498"/>
    </row>
    <row r="933">
      <c r="A933" s="498"/>
      <c r="B933" s="498"/>
      <c r="C933" s="498"/>
      <c r="D933" s="498"/>
      <c r="E933" s="498"/>
      <c r="F933" s="498"/>
      <c r="G933" s="498"/>
      <c r="H933" s="498"/>
      <c r="I933" s="498"/>
      <c r="J933" s="498"/>
      <c r="K933" s="498"/>
      <c r="L933" s="498"/>
      <c r="M933" s="498"/>
      <c r="N933" s="498"/>
      <c r="O933" s="498"/>
      <c r="P933" s="498"/>
      <c r="Q933" s="498"/>
      <c r="R933" s="498"/>
      <c r="S933" s="498"/>
      <c r="T933" s="498"/>
      <c r="U933" s="498"/>
      <c r="V933" s="498"/>
      <c r="W933" s="498"/>
      <c r="X933" s="498"/>
      <c r="Y933" s="498"/>
      <c r="Z933" s="498"/>
    </row>
    <row r="934">
      <c r="A934" s="498"/>
      <c r="B934" s="498"/>
      <c r="C934" s="498"/>
      <c r="D934" s="498"/>
      <c r="E934" s="498"/>
      <c r="F934" s="498"/>
      <c r="G934" s="498"/>
      <c r="H934" s="498"/>
      <c r="I934" s="498"/>
      <c r="J934" s="498"/>
      <c r="K934" s="498"/>
      <c r="L934" s="498"/>
      <c r="M934" s="498"/>
      <c r="N934" s="498"/>
      <c r="O934" s="498"/>
      <c r="P934" s="498"/>
      <c r="Q934" s="498"/>
      <c r="R934" s="498"/>
      <c r="S934" s="498"/>
      <c r="T934" s="498"/>
      <c r="U934" s="498"/>
      <c r="V934" s="498"/>
      <c r="W934" s="498"/>
      <c r="X934" s="498"/>
      <c r="Y934" s="498"/>
      <c r="Z934" s="498"/>
    </row>
    <row r="935">
      <c r="A935" s="498"/>
      <c r="B935" s="498"/>
      <c r="C935" s="498"/>
      <c r="D935" s="498"/>
      <c r="E935" s="498"/>
      <c r="F935" s="498"/>
      <c r="G935" s="498"/>
      <c r="H935" s="498"/>
      <c r="I935" s="498"/>
      <c r="J935" s="498"/>
      <c r="K935" s="498"/>
      <c r="L935" s="498"/>
      <c r="M935" s="498"/>
      <c r="N935" s="498"/>
      <c r="O935" s="498"/>
      <c r="P935" s="498"/>
      <c r="Q935" s="498"/>
      <c r="R935" s="498"/>
      <c r="S935" s="498"/>
      <c r="T935" s="498"/>
      <c r="U935" s="498"/>
      <c r="V935" s="498"/>
      <c r="W935" s="498"/>
      <c r="X935" s="498"/>
      <c r="Y935" s="498"/>
      <c r="Z935" s="498"/>
    </row>
    <row r="936">
      <c r="A936" s="498"/>
      <c r="B936" s="498"/>
      <c r="C936" s="498"/>
      <c r="D936" s="498"/>
      <c r="E936" s="498"/>
      <c r="F936" s="498"/>
      <c r="G936" s="498"/>
      <c r="H936" s="498"/>
      <c r="I936" s="498"/>
      <c r="J936" s="498"/>
      <c r="K936" s="498"/>
      <c r="L936" s="498"/>
      <c r="M936" s="498"/>
      <c r="N936" s="498"/>
      <c r="O936" s="498"/>
      <c r="P936" s="498"/>
      <c r="Q936" s="498"/>
      <c r="R936" s="498"/>
      <c r="S936" s="498"/>
      <c r="T936" s="498"/>
      <c r="U936" s="498"/>
      <c r="V936" s="498"/>
      <c r="W936" s="498"/>
      <c r="X936" s="498"/>
      <c r="Y936" s="498"/>
      <c r="Z936" s="498"/>
    </row>
    <row r="937">
      <c r="A937" s="498"/>
      <c r="B937" s="498"/>
      <c r="C937" s="498"/>
      <c r="D937" s="498"/>
      <c r="E937" s="498"/>
      <c r="F937" s="498"/>
      <c r="G937" s="498"/>
      <c r="H937" s="498"/>
      <c r="I937" s="498"/>
      <c r="J937" s="498"/>
      <c r="K937" s="498"/>
      <c r="L937" s="498"/>
      <c r="M937" s="498"/>
      <c r="N937" s="498"/>
      <c r="O937" s="498"/>
      <c r="P937" s="498"/>
      <c r="Q937" s="498"/>
      <c r="R937" s="498"/>
      <c r="S937" s="498"/>
      <c r="T937" s="498"/>
      <c r="U937" s="498"/>
      <c r="V937" s="498"/>
      <c r="W937" s="498"/>
      <c r="X937" s="498"/>
      <c r="Y937" s="498"/>
      <c r="Z937" s="498"/>
    </row>
    <row r="938">
      <c r="A938" s="498"/>
      <c r="B938" s="498"/>
      <c r="C938" s="498"/>
      <c r="D938" s="498"/>
      <c r="E938" s="498"/>
      <c r="F938" s="498"/>
      <c r="G938" s="498"/>
      <c r="H938" s="498"/>
      <c r="I938" s="498"/>
      <c r="J938" s="498"/>
      <c r="K938" s="498"/>
      <c r="L938" s="498"/>
      <c r="M938" s="498"/>
      <c r="N938" s="498"/>
      <c r="O938" s="498"/>
      <c r="P938" s="498"/>
      <c r="Q938" s="498"/>
      <c r="R938" s="498"/>
      <c r="S938" s="498"/>
      <c r="T938" s="498"/>
      <c r="U938" s="498"/>
      <c r="V938" s="498"/>
      <c r="W938" s="498"/>
      <c r="X938" s="498"/>
      <c r="Y938" s="498"/>
      <c r="Z938" s="498"/>
    </row>
    <row r="939">
      <c r="A939" s="498"/>
      <c r="B939" s="498"/>
      <c r="C939" s="498"/>
      <c r="D939" s="498"/>
      <c r="E939" s="498"/>
      <c r="F939" s="498"/>
      <c r="G939" s="498"/>
      <c r="H939" s="498"/>
      <c r="I939" s="498"/>
      <c r="J939" s="498"/>
      <c r="K939" s="498"/>
      <c r="L939" s="498"/>
      <c r="M939" s="498"/>
      <c r="N939" s="498"/>
      <c r="O939" s="498"/>
      <c r="P939" s="498"/>
      <c r="Q939" s="498"/>
      <c r="R939" s="498"/>
      <c r="S939" s="498"/>
      <c r="T939" s="498"/>
      <c r="U939" s="498"/>
      <c r="V939" s="498"/>
      <c r="W939" s="498"/>
      <c r="X939" s="498"/>
      <c r="Y939" s="498"/>
      <c r="Z939" s="498"/>
    </row>
    <row r="940">
      <c r="A940" s="498"/>
      <c r="B940" s="498"/>
      <c r="C940" s="498"/>
      <c r="D940" s="498"/>
      <c r="E940" s="498"/>
      <c r="F940" s="498"/>
      <c r="G940" s="498"/>
      <c r="H940" s="498"/>
      <c r="I940" s="498"/>
      <c r="J940" s="498"/>
      <c r="K940" s="498"/>
      <c r="L940" s="498"/>
      <c r="M940" s="498"/>
      <c r="N940" s="498"/>
      <c r="O940" s="498"/>
      <c r="P940" s="498"/>
      <c r="Q940" s="498"/>
      <c r="R940" s="498"/>
      <c r="S940" s="498"/>
      <c r="T940" s="498"/>
      <c r="U940" s="498"/>
      <c r="V940" s="498"/>
      <c r="W940" s="498"/>
      <c r="X940" s="498"/>
      <c r="Y940" s="498"/>
      <c r="Z940" s="498"/>
    </row>
    <row r="941">
      <c r="A941" s="498"/>
      <c r="B941" s="498"/>
      <c r="C941" s="498"/>
      <c r="D941" s="498"/>
      <c r="E941" s="498"/>
      <c r="F941" s="498"/>
      <c r="G941" s="498"/>
      <c r="H941" s="498"/>
      <c r="I941" s="498"/>
      <c r="J941" s="498"/>
      <c r="K941" s="498"/>
      <c r="L941" s="498"/>
      <c r="M941" s="498"/>
      <c r="N941" s="498"/>
      <c r="O941" s="498"/>
      <c r="P941" s="498"/>
      <c r="Q941" s="498"/>
      <c r="R941" s="498"/>
      <c r="S941" s="498"/>
      <c r="T941" s="498"/>
      <c r="U941" s="498"/>
      <c r="V941" s="498"/>
      <c r="W941" s="498"/>
      <c r="X941" s="498"/>
      <c r="Y941" s="498"/>
      <c r="Z941" s="498"/>
    </row>
    <row r="942">
      <c r="A942" s="498"/>
      <c r="B942" s="498"/>
      <c r="C942" s="498"/>
      <c r="D942" s="498"/>
      <c r="E942" s="498"/>
      <c r="F942" s="498"/>
      <c r="G942" s="498"/>
      <c r="H942" s="498"/>
      <c r="I942" s="498"/>
      <c r="J942" s="498"/>
      <c r="K942" s="498"/>
      <c r="L942" s="498"/>
      <c r="M942" s="498"/>
      <c r="N942" s="498"/>
      <c r="O942" s="498"/>
      <c r="P942" s="498"/>
      <c r="Q942" s="498"/>
      <c r="R942" s="498"/>
      <c r="S942" s="498"/>
      <c r="T942" s="498"/>
      <c r="U942" s="498"/>
      <c r="V942" s="498"/>
      <c r="W942" s="498"/>
      <c r="X942" s="498"/>
      <c r="Y942" s="498"/>
      <c r="Z942" s="498"/>
    </row>
    <row r="943">
      <c r="A943" s="498"/>
      <c r="B943" s="498"/>
      <c r="C943" s="498"/>
      <c r="D943" s="498"/>
      <c r="E943" s="498"/>
      <c r="F943" s="498"/>
      <c r="G943" s="498"/>
      <c r="H943" s="498"/>
      <c r="I943" s="498"/>
      <c r="J943" s="498"/>
      <c r="K943" s="498"/>
      <c r="L943" s="498"/>
      <c r="M943" s="498"/>
      <c r="N943" s="498"/>
      <c r="O943" s="498"/>
      <c r="P943" s="498"/>
      <c r="Q943" s="498"/>
      <c r="R943" s="498"/>
      <c r="S943" s="498"/>
      <c r="T943" s="498"/>
      <c r="U943" s="498"/>
      <c r="V943" s="498"/>
      <c r="W943" s="498"/>
      <c r="X943" s="498"/>
      <c r="Y943" s="498"/>
      <c r="Z943" s="498"/>
    </row>
    <row r="944">
      <c r="A944" s="498"/>
      <c r="B944" s="498"/>
      <c r="C944" s="498"/>
      <c r="D944" s="498"/>
      <c r="E944" s="498"/>
      <c r="F944" s="498"/>
      <c r="G944" s="498"/>
      <c r="H944" s="498"/>
      <c r="I944" s="498"/>
      <c r="J944" s="498"/>
      <c r="K944" s="498"/>
      <c r="L944" s="498"/>
      <c r="M944" s="498"/>
      <c r="N944" s="498"/>
      <c r="O944" s="498"/>
      <c r="P944" s="498"/>
      <c r="Q944" s="498"/>
      <c r="R944" s="498"/>
      <c r="S944" s="498"/>
      <c r="T944" s="498"/>
      <c r="U944" s="498"/>
      <c r="V944" s="498"/>
      <c r="W944" s="498"/>
      <c r="X944" s="498"/>
      <c r="Y944" s="498"/>
      <c r="Z944" s="498"/>
    </row>
    <row r="945">
      <c r="A945" s="498"/>
      <c r="B945" s="498"/>
      <c r="C945" s="498"/>
      <c r="D945" s="498"/>
      <c r="E945" s="498"/>
      <c r="F945" s="498"/>
      <c r="G945" s="498"/>
      <c r="H945" s="498"/>
      <c r="I945" s="498"/>
      <c r="J945" s="498"/>
      <c r="K945" s="498"/>
      <c r="L945" s="498"/>
      <c r="M945" s="498"/>
      <c r="N945" s="498"/>
      <c r="O945" s="498"/>
      <c r="P945" s="498"/>
      <c r="Q945" s="498"/>
      <c r="R945" s="498"/>
      <c r="S945" s="498"/>
      <c r="T945" s="498"/>
      <c r="U945" s="498"/>
      <c r="V945" s="498"/>
      <c r="W945" s="498"/>
      <c r="X945" s="498"/>
      <c r="Y945" s="498"/>
      <c r="Z945" s="498"/>
    </row>
    <row r="946">
      <c r="A946" s="498"/>
      <c r="B946" s="498"/>
      <c r="C946" s="498"/>
      <c r="D946" s="498"/>
      <c r="E946" s="498"/>
      <c r="F946" s="498"/>
      <c r="G946" s="498"/>
      <c r="H946" s="498"/>
      <c r="I946" s="498"/>
      <c r="J946" s="498"/>
      <c r="K946" s="498"/>
      <c r="L946" s="498"/>
      <c r="M946" s="498"/>
      <c r="N946" s="498"/>
      <c r="O946" s="498"/>
      <c r="P946" s="498"/>
      <c r="Q946" s="498"/>
      <c r="R946" s="498"/>
      <c r="S946" s="498"/>
      <c r="T946" s="498"/>
      <c r="U946" s="498"/>
      <c r="V946" s="498"/>
      <c r="W946" s="498"/>
      <c r="X946" s="498"/>
      <c r="Y946" s="498"/>
      <c r="Z946" s="498"/>
    </row>
    <row r="947">
      <c r="A947" s="498"/>
      <c r="B947" s="498"/>
      <c r="C947" s="498"/>
      <c r="D947" s="498"/>
      <c r="E947" s="498"/>
      <c r="F947" s="498"/>
      <c r="G947" s="498"/>
      <c r="H947" s="498"/>
      <c r="I947" s="498"/>
      <c r="J947" s="498"/>
      <c r="K947" s="498"/>
      <c r="L947" s="498"/>
      <c r="M947" s="498"/>
      <c r="N947" s="498"/>
      <c r="O947" s="498"/>
      <c r="P947" s="498"/>
      <c r="Q947" s="498"/>
      <c r="R947" s="498"/>
      <c r="S947" s="498"/>
      <c r="T947" s="498"/>
      <c r="U947" s="498"/>
      <c r="V947" s="498"/>
      <c r="W947" s="498"/>
      <c r="X947" s="498"/>
      <c r="Y947" s="498"/>
      <c r="Z947" s="498"/>
    </row>
    <row r="948">
      <c r="A948" s="498"/>
      <c r="B948" s="498"/>
      <c r="C948" s="498"/>
      <c r="D948" s="498"/>
      <c r="E948" s="498"/>
      <c r="F948" s="498"/>
      <c r="G948" s="498"/>
      <c r="H948" s="498"/>
      <c r="I948" s="498"/>
      <c r="J948" s="498"/>
      <c r="K948" s="498"/>
      <c r="L948" s="498"/>
      <c r="M948" s="498"/>
      <c r="N948" s="498"/>
      <c r="O948" s="498"/>
      <c r="P948" s="498"/>
      <c r="Q948" s="498"/>
      <c r="R948" s="498"/>
      <c r="S948" s="498"/>
      <c r="T948" s="498"/>
      <c r="U948" s="498"/>
      <c r="V948" s="498"/>
      <c r="W948" s="498"/>
      <c r="X948" s="498"/>
      <c r="Y948" s="498"/>
      <c r="Z948" s="498"/>
    </row>
    <row r="949">
      <c r="A949" s="498"/>
      <c r="B949" s="498"/>
      <c r="C949" s="498"/>
      <c r="D949" s="498"/>
      <c r="E949" s="498"/>
      <c r="F949" s="498"/>
      <c r="G949" s="498"/>
      <c r="H949" s="498"/>
      <c r="I949" s="498"/>
      <c r="J949" s="498"/>
      <c r="K949" s="498"/>
      <c r="L949" s="498"/>
      <c r="M949" s="498"/>
      <c r="N949" s="498"/>
      <c r="O949" s="498"/>
      <c r="P949" s="498"/>
      <c r="Q949" s="498"/>
      <c r="R949" s="498"/>
      <c r="S949" s="498"/>
      <c r="T949" s="498"/>
      <c r="U949" s="498"/>
      <c r="V949" s="498"/>
      <c r="W949" s="498"/>
      <c r="X949" s="498"/>
      <c r="Y949" s="498"/>
      <c r="Z949" s="498"/>
    </row>
    <row r="950">
      <c r="A950" s="498"/>
      <c r="B950" s="498"/>
      <c r="C950" s="498"/>
      <c r="D950" s="498"/>
      <c r="E950" s="498"/>
      <c r="F950" s="498"/>
      <c r="G950" s="498"/>
      <c r="H950" s="498"/>
      <c r="I950" s="498"/>
      <c r="J950" s="498"/>
      <c r="K950" s="498"/>
      <c r="L950" s="498"/>
      <c r="M950" s="498"/>
      <c r="N950" s="498"/>
      <c r="O950" s="498"/>
      <c r="P950" s="498"/>
      <c r="Q950" s="498"/>
      <c r="R950" s="498"/>
      <c r="S950" s="498"/>
      <c r="T950" s="498"/>
      <c r="U950" s="498"/>
      <c r="V950" s="498"/>
      <c r="W950" s="498"/>
      <c r="X950" s="498"/>
      <c r="Y950" s="498"/>
      <c r="Z950" s="498"/>
    </row>
    <row r="951">
      <c r="A951" s="498"/>
      <c r="B951" s="498"/>
      <c r="C951" s="498"/>
      <c r="D951" s="498"/>
      <c r="E951" s="498"/>
      <c r="F951" s="498"/>
      <c r="G951" s="498"/>
      <c r="H951" s="498"/>
      <c r="I951" s="498"/>
      <c r="J951" s="498"/>
      <c r="K951" s="498"/>
      <c r="L951" s="498"/>
      <c r="M951" s="498"/>
      <c r="N951" s="498"/>
      <c r="O951" s="498"/>
      <c r="P951" s="498"/>
      <c r="Q951" s="498"/>
      <c r="R951" s="498"/>
      <c r="S951" s="498"/>
      <c r="T951" s="498"/>
      <c r="U951" s="498"/>
      <c r="V951" s="498"/>
      <c r="W951" s="498"/>
      <c r="X951" s="498"/>
      <c r="Y951" s="498"/>
      <c r="Z951" s="498"/>
    </row>
    <row r="952">
      <c r="A952" s="498"/>
      <c r="B952" s="498"/>
      <c r="C952" s="498"/>
      <c r="D952" s="498"/>
      <c r="E952" s="498"/>
      <c r="F952" s="498"/>
      <c r="G952" s="498"/>
      <c r="H952" s="498"/>
      <c r="I952" s="498"/>
      <c r="J952" s="498"/>
      <c r="K952" s="498"/>
      <c r="L952" s="498"/>
      <c r="M952" s="498"/>
      <c r="N952" s="498"/>
      <c r="O952" s="498"/>
      <c r="P952" s="498"/>
      <c r="Q952" s="498"/>
      <c r="R952" s="498"/>
      <c r="S952" s="498"/>
      <c r="T952" s="498"/>
      <c r="U952" s="498"/>
      <c r="V952" s="498"/>
      <c r="W952" s="498"/>
      <c r="X952" s="498"/>
      <c r="Y952" s="498"/>
      <c r="Z952" s="498"/>
    </row>
    <row r="953">
      <c r="A953" s="498"/>
      <c r="B953" s="498"/>
      <c r="C953" s="498"/>
      <c r="D953" s="498"/>
      <c r="E953" s="498"/>
      <c r="F953" s="498"/>
      <c r="G953" s="498"/>
      <c r="H953" s="498"/>
      <c r="I953" s="498"/>
      <c r="J953" s="498"/>
      <c r="K953" s="498"/>
      <c r="L953" s="498"/>
      <c r="M953" s="498"/>
      <c r="N953" s="498"/>
      <c r="O953" s="498"/>
      <c r="P953" s="498"/>
      <c r="Q953" s="498"/>
      <c r="R953" s="498"/>
      <c r="S953" s="498"/>
      <c r="T953" s="498"/>
      <c r="U953" s="498"/>
      <c r="V953" s="498"/>
      <c r="W953" s="498"/>
      <c r="X953" s="498"/>
      <c r="Y953" s="498"/>
      <c r="Z953" s="498"/>
    </row>
    <row r="954">
      <c r="A954" s="498"/>
      <c r="B954" s="498"/>
      <c r="C954" s="498"/>
      <c r="D954" s="498"/>
      <c r="E954" s="498"/>
      <c r="F954" s="498"/>
      <c r="G954" s="498"/>
      <c r="H954" s="498"/>
      <c r="I954" s="498"/>
      <c r="J954" s="498"/>
      <c r="K954" s="498"/>
      <c r="L954" s="498"/>
      <c r="M954" s="498"/>
      <c r="N954" s="498"/>
      <c r="O954" s="498"/>
      <c r="P954" s="498"/>
      <c r="Q954" s="498"/>
      <c r="R954" s="498"/>
      <c r="S954" s="498"/>
      <c r="T954" s="498"/>
      <c r="U954" s="498"/>
      <c r="V954" s="498"/>
      <c r="W954" s="498"/>
      <c r="X954" s="498"/>
      <c r="Y954" s="498"/>
      <c r="Z954" s="498"/>
    </row>
    <row r="955">
      <c r="A955" s="498"/>
      <c r="B955" s="498"/>
      <c r="C955" s="498"/>
      <c r="D955" s="498"/>
      <c r="E955" s="498"/>
      <c r="F955" s="498"/>
      <c r="G955" s="498"/>
      <c r="H955" s="498"/>
      <c r="I955" s="498"/>
      <c r="J955" s="498"/>
      <c r="K955" s="498"/>
      <c r="L955" s="498"/>
      <c r="M955" s="498"/>
      <c r="N955" s="498"/>
      <c r="O955" s="498"/>
      <c r="P955" s="498"/>
      <c r="Q955" s="498"/>
      <c r="R955" s="498"/>
      <c r="S955" s="498"/>
      <c r="T955" s="498"/>
      <c r="U955" s="498"/>
      <c r="V955" s="498"/>
      <c r="W955" s="498"/>
      <c r="X955" s="498"/>
      <c r="Y955" s="498"/>
      <c r="Z955" s="498"/>
    </row>
    <row r="956">
      <c r="A956" s="498"/>
      <c r="B956" s="498"/>
      <c r="C956" s="498"/>
      <c r="D956" s="498"/>
      <c r="E956" s="498"/>
      <c r="F956" s="498"/>
      <c r="G956" s="498"/>
      <c r="H956" s="498"/>
      <c r="I956" s="498"/>
      <c r="J956" s="498"/>
      <c r="K956" s="498"/>
      <c r="L956" s="498"/>
      <c r="M956" s="498"/>
      <c r="N956" s="498"/>
      <c r="O956" s="498"/>
      <c r="P956" s="498"/>
      <c r="Q956" s="498"/>
      <c r="R956" s="498"/>
      <c r="S956" s="498"/>
      <c r="T956" s="498"/>
      <c r="U956" s="498"/>
      <c r="V956" s="498"/>
      <c r="W956" s="498"/>
      <c r="X956" s="498"/>
      <c r="Y956" s="498"/>
      <c r="Z956" s="498"/>
    </row>
    <row r="957">
      <c r="A957" s="498"/>
      <c r="B957" s="498"/>
      <c r="C957" s="498"/>
      <c r="D957" s="498"/>
      <c r="E957" s="498"/>
      <c r="F957" s="498"/>
      <c r="G957" s="498"/>
      <c r="H957" s="498"/>
      <c r="I957" s="498"/>
      <c r="J957" s="498"/>
      <c r="K957" s="498"/>
      <c r="L957" s="498"/>
      <c r="M957" s="498"/>
      <c r="N957" s="498"/>
      <c r="O957" s="498"/>
      <c r="P957" s="498"/>
      <c r="Q957" s="498"/>
      <c r="R957" s="498"/>
      <c r="S957" s="498"/>
      <c r="T957" s="498"/>
      <c r="U957" s="498"/>
      <c r="V957" s="498"/>
      <c r="W957" s="498"/>
      <c r="X957" s="498"/>
      <c r="Y957" s="498"/>
      <c r="Z957" s="498"/>
    </row>
    <row r="958">
      <c r="A958" s="498"/>
      <c r="B958" s="498"/>
      <c r="C958" s="498"/>
      <c r="D958" s="498"/>
      <c r="E958" s="498"/>
      <c r="F958" s="498"/>
      <c r="G958" s="498"/>
      <c r="H958" s="498"/>
      <c r="I958" s="498"/>
      <c r="J958" s="498"/>
      <c r="K958" s="498"/>
      <c r="L958" s="498"/>
      <c r="M958" s="498"/>
      <c r="N958" s="498"/>
      <c r="O958" s="498"/>
      <c r="P958" s="498"/>
      <c r="Q958" s="498"/>
      <c r="R958" s="498"/>
      <c r="S958" s="498"/>
      <c r="T958" s="498"/>
      <c r="U958" s="498"/>
      <c r="V958" s="498"/>
      <c r="W958" s="498"/>
      <c r="X958" s="498"/>
      <c r="Y958" s="498"/>
      <c r="Z958" s="498"/>
    </row>
    <row r="959">
      <c r="A959" s="498"/>
      <c r="B959" s="498"/>
      <c r="C959" s="498"/>
      <c r="D959" s="498"/>
      <c r="E959" s="498"/>
      <c r="F959" s="498"/>
      <c r="G959" s="498"/>
      <c r="H959" s="498"/>
      <c r="I959" s="498"/>
      <c r="J959" s="498"/>
      <c r="K959" s="498"/>
      <c r="L959" s="498"/>
      <c r="M959" s="498"/>
      <c r="N959" s="498"/>
      <c r="O959" s="498"/>
      <c r="P959" s="498"/>
      <c r="Q959" s="498"/>
      <c r="R959" s="498"/>
      <c r="S959" s="498"/>
      <c r="T959" s="498"/>
      <c r="U959" s="498"/>
      <c r="V959" s="498"/>
      <c r="W959" s="498"/>
      <c r="X959" s="498"/>
      <c r="Y959" s="498"/>
      <c r="Z959" s="498"/>
    </row>
    <row r="960">
      <c r="A960" s="498"/>
      <c r="B960" s="498"/>
      <c r="C960" s="498"/>
      <c r="D960" s="498"/>
      <c r="E960" s="498"/>
      <c r="F960" s="498"/>
      <c r="G960" s="498"/>
      <c r="H960" s="498"/>
      <c r="I960" s="498"/>
      <c r="J960" s="498"/>
      <c r="K960" s="498"/>
      <c r="L960" s="498"/>
      <c r="M960" s="498"/>
      <c r="N960" s="498"/>
      <c r="O960" s="498"/>
      <c r="P960" s="498"/>
      <c r="Q960" s="498"/>
      <c r="R960" s="498"/>
      <c r="S960" s="498"/>
      <c r="T960" s="498"/>
      <c r="U960" s="498"/>
      <c r="V960" s="498"/>
      <c r="W960" s="498"/>
      <c r="X960" s="498"/>
      <c r="Y960" s="498"/>
      <c r="Z960" s="498"/>
    </row>
    <row r="961">
      <c r="A961" s="498"/>
      <c r="B961" s="498"/>
      <c r="C961" s="498"/>
      <c r="D961" s="498"/>
      <c r="E961" s="498"/>
      <c r="F961" s="498"/>
      <c r="G961" s="498"/>
      <c r="H961" s="498"/>
      <c r="I961" s="498"/>
      <c r="J961" s="498"/>
      <c r="K961" s="498"/>
      <c r="L961" s="498"/>
      <c r="M961" s="498"/>
      <c r="N961" s="498"/>
      <c r="O961" s="498"/>
      <c r="P961" s="498"/>
      <c r="Q961" s="498"/>
      <c r="R961" s="498"/>
      <c r="S961" s="498"/>
      <c r="T961" s="498"/>
      <c r="U961" s="498"/>
      <c r="V961" s="498"/>
      <c r="W961" s="498"/>
      <c r="X961" s="498"/>
      <c r="Y961" s="498"/>
      <c r="Z961" s="498"/>
    </row>
    <row r="962">
      <c r="A962" s="498"/>
      <c r="B962" s="498"/>
      <c r="C962" s="498"/>
      <c r="D962" s="498"/>
      <c r="E962" s="498"/>
      <c r="F962" s="498"/>
      <c r="G962" s="498"/>
      <c r="H962" s="498"/>
      <c r="I962" s="498"/>
      <c r="J962" s="498"/>
      <c r="K962" s="498"/>
      <c r="L962" s="498"/>
      <c r="M962" s="498"/>
      <c r="N962" s="498"/>
      <c r="O962" s="498"/>
      <c r="P962" s="498"/>
      <c r="Q962" s="498"/>
      <c r="R962" s="498"/>
      <c r="S962" s="498"/>
      <c r="T962" s="498"/>
      <c r="U962" s="498"/>
      <c r="V962" s="498"/>
      <c r="W962" s="498"/>
      <c r="X962" s="498"/>
      <c r="Y962" s="498"/>
      <c r="Z962" s="498"/>
    </row>
    <row r="963">
      <c r="A963" s="498"/>
      <c r="B963" s="498"/>
      <c r="C963" s="498"/>
      <c r="D963" s="498"/>
      <c r="E963" s="498"/>
      <c r="F963" s="498"/>
      <c r="G963" s="498"/>
      <c r="H963" s="498"/>
      <c r="I963" s="498"/>
      <c r="J963" s="498"/>
      <c r="K963" s="498"/>
      <c r="L963" s="498"/>
      <c r="M963" s="498"/>
      <c r="N963" s="498"/>
      <c r="O963" s="498"/>
      <c r="P963" s="498"/>
      <c r="Q963" s="498"/>
      <c r="R963" s="498"/>
      <c r="S963" s="498"/>
      <c r="T963" s="498"/>
      <c r="U963" s="498"/>
      <c r="V963" s="498"/>
      <c r="W963" s="498"/>
      <c r="X963" s="498"/>
      <c r="Y963" s="498"/>
      <c r="Z963" s="498"/>
    </row>
    <row r="964">
      <c r="A964" s="498"/>
      <c r="B964" s="498"/>
      <c r="C964" s="498"/>
      <c r="D964" s="498"/>
      <c r="E964" s="498"/>
      <c r="F964" s="498"/>
      <c r="G964" s="498"/>
      <c r="H964" s="498"/>
      <c r="I964" s="498"/>
      <c r="J964" s="498"/>
      <c r="K964" s="498"/>
      <c r="L964" s="498"/>
      <c r="M964" s="498"/>
      <c r="N964" s="498"/>
      <c r="O964" s="498"/>
      <c r="P964" s="498"/>
      <c r="Q964" s="498"/>
      <c r="R964" s="498"/>
      <c r="S964" s="498"/>
      <c r="T964" s="498"/>
      <c r="U964" s="498"/>
      <c r="V964" s="498"/>
      <c r="W964" s="498"/>
      <c r="X964" s="498"/>
      <c r="Y964" s="498"/>
      <c r="Z964" s="498"/>
    </row>
    <row r="965">
      <c r="A965" s="498"/>
      <c r="B965" s="498"/>
      <c r="C965" s="498"/>
      <c r="D965" s="498"/>
      <c r="E965" s="498"/>
      <c r="F965" s="498"/>
      <c r="G965" s="498"/>
      <c r="H965" s="498"/>
      <c r="I965" s="498"/>
      <c r="J965" s="498"/>
      <c r="K965" s="498"/>
      <c r="L965" s="498"/>
      <c r="M965" s="498"/>
      <c r="N965" s="498"/>
      <c r="O965" s="498"/>
      <c r="P965" s="498"/>
      <c r="Q965" s="498"/>
      <c r="R965" s="498"/>
      <c r="S965" s="498"/>
      <c r="T965" s="498"/>
      <c r="U965" s="498"/>
      <c r="V965" s="498"/>
      <c r="W965" s="498"/>
      <c r="X965" s="498"/>
      <c r="Y965" s="498"/>
      <c r="Z965" s="498"/>
    </row>
    <row r="966">
      <c r="A966" s="498"/>
      <c r="B966" s="498"/>
      <c r="C966" s="498"/>
      <c r="D966" s="498"/>
      <c r="E966" s="498"/>
      <c r="F966" s="498"/>
      <c r="G966" s="498"/>
      <c r="H966" s="498"/>
      <c r="I966" s="498"/>
      <c r="J966" s="498"/>
      <c r="K966" s="498"/>
      <c r="L966" s="498"/>
      <c r="M966" s="498"/>
      <c r="N966" s="498"/>
      <c r="O966" s="498"/>
      <c r="P966" s="498"/>
      <c r="Q966" s="498"/>
      <c r="R966" s="498"/>
      <c r="S966" s="498"/>
      <c r="T966" s="498"/>
      <c r="U966" s="498"/>
      <c r="V966" s="498"/>
      <c r="W966" s="498"/>
      <c r="X966" s="498"/>
      <c r="Y966" s="498"/>
      <c r="Z966" s="498"/>
    </row>
    <row r="967">
      <c r="A967" s="498"/>
      <c r="B967" s="498"/>
      <c r="C967" s="498"/>
      <c r="D967" s="498"/>
      <c r="E967" s="498"/>
      <c r="F967" s="498"/>
      <c r="G967" s="498"/>
      <c r="H967" s="498"/>
      <c r="I967" s="498"/>
      <c r="J967" s="498"/>
      <c r="K967" s="498"/>
      <c r="L967" s="498"/>
      <c r="M967" s="498"/>
      <c r="N967" s="498"/>
      <c r="O967" s="498"/>
      <c r="P967" s="498"/>
      <c r="Q967" s="498"/>
      <c r="R967" s="498"/>
      <c r="S967" s="498"/>
      <c r="T967" s="498"/>
      <c r="U967" s="498"/>
      <c r="V967" s="498"/>
      <c r="W967" s="498"/>
      <c r="X967" s="498"/>
      <c r="Y967" s="498"/>
      <c r="Z967" s="498"/>
    </row>
    <row r="968">
      <c r="A968" s="498"/>
      <c r="B968" s="498"/>
      <c r="C968" s="498"/>
      <c r="D968" s="498"/>
      <c r="E968" s="498"/>
      <c r="F968" s="498"/>
      <c r="G968" s="498"/>
      <c r="H968" s="498"/>
      <c r="I968" s="498"/>
      <c r="J968" s="498"/>
      <c r="K968" s="498"/>
      <c r="L968" s="498"/>
      <c r="M968" s="498"/>
      <c r="N968" s="498"/>
      <c r="O968" s="498"/>
      <c r="P968" s="498"/>
      <c r="Q968" s="498"/>
      <c r="R968" s="498"/>
      <c r="S968" s="498"/>
      <c r="T968" s="498"/>
      <c r="U968" s="498"/>
      <c r="V968" s="498"/>
      <c r="W968" s="498"/>
      <c r="X968" s="498"/>
      <c r="Y968" s="498"/>
      <c r="Z968" s="498"/>
    </row>
    <row r="969">
      <c r="A969" s="498"/>
      <c r="B969" s="498"/>
      <c r="C969" s="498"/>
      <c r="D969" s="498"/>
      <c r="E969" s="498"/>
      <c r="F969" s="498"/>
      <c r="G969" s="498"/>
      <c r="H969" s="498"/>
      <c r="I969" s="498"/>
      <c r="J969" s="498"/>
      <c r="K969" s="498"/>
      <c r="L969" s="498"/>
      <c r="M969" s="498"/>
      <c r="N969" s="498"/>
      <c r="O969" s="498"/>
      <c r="P969" s="498"/>
      <c r="Q969" s="498"/>
      <c r="R969" s="498"/>
      <c r="S969" s="498"/>
      <c r="T969" s="498"/>
      <c r="U969" s="498"/>
      <c r="V969" s="498"/>
      <c r="W969" s="498"/>
      <c r="X969" s="498"/>
      <c r="Y969" s="498"/>
      <c r="Z969" s="498"/>
    </row>
    <row r="970">
      <c r="A970" s="498"/>
      <c r="B970" s="498"/>
      <c r="C970" s="498"/>
      <c r="D970" s="498"/>
      <c r="E970" s="498"/>
      <c r="F970" s="498"/>
      <c r="G970" s="498"/>
      <c r="H970" s="498"/>
      <c r="I970" s="498"/>
      <c r="J970" s="498"/>
      <c r="K970" s="498"/>
      <c r="L970" s="498"/>
      <c r="M970" s="498"/>
      <c r="N970" s="498"/>
      <c r="O970" s="498"/>
      <c r="P970" s="498"/>
      <c r="Q970" s="498"/>
      <c r="R970" s="498"/>
      <c r="S970" s="498"/>
      <c r="T970" s="498"/>
      <c r="U970" s="498"/>
      <c r="V970" s="498"/>
      <c r="W970" s="498"/>
      <c r="X970" s="498"/>
      <c r="Y970" s="498"/>
      <c r="Z970" s="498"/>
    </row>
    <row r="971">
      <c r="A971" s="498"/>
      <c r="B971" s="498"/>
      <c r="C971" s="498"/>
      <c r="D971" s="498"/>
      <c r="E971" s="498"/>
      <c r="F971" s="498"/>
      <c r="G971" s="498"/>
      <c r="H971" s="498"/>
      <c r="I971" s="498"/>
      <c r="J971" s="498"/>
      <c r="K971" s="498"/>
      <c r="L971" s="498"/>
      <c r="M971" s="498"/>
      <c r="N971" s="498"/>
      <c r="O971" s="498"/>
      <c r="P971" s="498"/>
      <c r="Q971" s="498"/>
      <c r="R971" s="498"/>
      <c r="S971" s="498"/>
      <c r="T971" s="498"/>
      <c r="U971" s="498"/>
      <c r="V971" s="498"/>
      <c r="W971" s="498"/>
      <c r="X971" s="498"/>
      <c r="Y971" s="498"/>
      <c r="Z971" s="498"/>
    </row>
    <row r="972">
      <c r="A972" s="498"/>
      <c r="B972" s="498"/>
      <c r="C972" s="498"/>
      <c r="D972" s="498"/>
      <c r="E972" s="498"/>
      <c r="F972" s="498"/>
      <c r="G972" s="498"/>
      <c r="H972" s="498"/>
      <c r="I972" s="498"/>
      <c r="J972" s="498"/>
      <c r="K972" s="498"/>
      <c r="L972" s="498"/>
      <c r="M972" s="498"/>
      <c r="N972" s="498"/>
      <c r="O972" s="498"/>
      <c r="P972" s="498"/>
      <c r="Q972" s="498"/>
      <c r="R972" s="498"/>
      <c r="S972" s="498"/>
      <c r="T972" s="498"/>
      <c r="U972" s="498"/>
      <c r="V972" s="498"/>
      <c r="W972" s="498"/>
      <c r="X972" s="498"/>
      <c r="Y972" s="498"/>
      <c r="Z972" s="498"/>
    </row>
    <row r="973">
      <c r="A973" s="498"/>
      <c r="B973" s="498"/>
      <c r="C973" s="498"/>
      <c r="D973" s="498"/>
      <c r="E973" s="498"/>
      <c r="F973" s="498"/>
      <c r="G973" s="498"/>
      <c r="H973" s="498"/>
      <c r="I973" s="498"/>
      <c r="J973" s="498"/>
      <c r="K973" s="498"/>
      <c r="L973" s="498"/>
      <c r="M973" s="498"/>
      <c r="N973" s="498"/>
      <c r="O973" s="498"/>
      <c r="P973" s="498"/>
      <c r="Q973" s="498"/>
      <c r="R973" s="498"/>
      <c r="S973" s="498"/>
      <c r="T973" s="498"/>
      <c r="U973" s="498"/>
      <c r="V973" s="498"/>
      <c r="W973" s="498"/>
      <c r="X973" s="498"/>
      <c r="Y973" s="498"/>
      <c r="Z973" s="498"/>
    </row>
    <row r="974">
      <c r="A974" s="498"/>
      <c r="B974" s="498"/>
      <c r="C974" s="498"/>
      <c r="D974" s="498"/>
      <c r="E974" s="498"/>
      <c r="F974" s="498"/>
      <c r="G974" s="498"/>
      <c r="H974" s="498"/>
      <c r="I974" s="498"/>
      <c r="J974" s="498"/>
      <c r="K974" s="498"/>
      <c r="L974" s="498"/>
      <c r="M974" s="498"/>
      <c r="N974" s="498"/>
      <c r="O974" s="498"/>
      <c r="P974" s="498"/>
      <c r="Q974" s="498"/>
      <c r="R974" s="498"/>
      <c r="S974" s="498"/>
      <c r="T974" s="498"/>
      <c r="U974" s="498"/>
      <c r="V974" s="498"/>
      <c r="W974" s="498"/>
      <c r="X974" s="498"/>
      <c r="Y974" s="498"/>
      <c r="Z974" s="498"/>
    </row>
    <row r="975">
      <c r="A975" s="498"/>
      <c r="B975" s="498"/>
      <c r="C975" s="498"/>
      <c r="D975" s="498"/>
      <c r="E975" s="498"/>
      <c r="F975" s="498"/>
      <c r="G975" s="498"/>
      <c r="H975" s="498"/>
      <c r="I975" s="498"/>
      <c r="J975" s="498"/>
      <c r="K975" s="498"/>
      <c r="L975" s="498"/>
      <c r="M975" s="498"/>
      <c r="N975" s="498"/>
      <c r="O975" s="498"/>
      <c r="P975" s="498"/>
      <c r="Q975" s="498"/>
      <c r="R975" s="498"/>
      <c r="S975" s="498"/>
      <c r="T975" s="498"/>
      <c r="U975" s="498"/>
      <c r="V975" s="498"/>
      <c r="W975" s="498"/>
      <c r="X975" s="498"/>
      <c r="Y975" s="498"/>
      <c r="Z975" s="498"/>
    </row>
    <row r="976">
      <c r="A976" s="498"/>
      <c r="B976" s="498"/>
      <c r="C976" s="498"/>
      <c r="D976" s="498"/>
      <c r="E976" s="498"/>
      <c r="F976" s="498"/>
      <c r="G976" s="498"/>
      <c r="H976" s="498"/>
      <c r="I976" s="498"/>
      <c r="J976" s="498"/>
      <c r="K976" s="498"/>
      <c r="L976" s="498"/>
      <c r="M976" s="498"/>
      <c r="N976" s="498"/>
      <c r="O976" s="498"/>
      <c r="P976" s="498"/>
      <c r="Q976" s="498"/>
      <c r="R976" s="498"/>
      <c r="S976" s="498"/>
      <c r="T976" s="498"/>
      <c r="U976" s="498"/>
      <c r="V976" s="498"/>
      <c r="W976" s="498"/>
      <c r="X976" s="498"/>
      <c r="Y976" s="498"/>
      <c r="Z976" s="498"/>
    </row>
    <row r="977">
      <c r="A977" s="498"/>
      <c r="B977" s="498"/>
      <c r="C977" s="498"/>
      <c r="D977" s="498"/>
      <c r="E977" s="498"/>
      <c r="F977" s="498"/>
      <c r="G977" s="498"/>
      <c r="H977" s="498"/>
      <c r="I977" s="498"/>
      <c r="J977" s="498"/>
      <c r="K977" s="498"/>
      <c r="L977" s="498"/>
      <c r="M977" s="498"/>
      <c r="N977" s="498"/>
      <c r="O977" s="498"/>
      <c r="P977" s="498"/>
      <c r="Q977" s="498"/>
      <c r="R977" s="498"/>
      <c r="S977" s="498"/>
      <c r="T977" s="498"/>
      <c r="U977" s="498"/>
      <c r="V977" s="498"/>
      <c r="W977" s="498"/>
      <c r="X977" s="498"/>
      <c r="Y977" s="498"/>
      <c r="Z977" s="498"/>
    </row>
    <row r="978">
      <c r="A978" s="498"/>
      <c r="B978" s="498"/>
      <c r="C978" s="498"/>
      <c r="D978" s="498"/>
      <c r="E978" s="498"/>
      <c r="F978" s="498"/>
      <c r="G978" s="498"/>
      <c r="H978" s="498"/>
      <c r="I978" s="498"/>
      <c r="J978" s="498"/>
      <c r="K978" s="498"/>
      <c r="L978" s="498"/>
      <c r="M978" s="498"/>
      <c r="N978" s="498"/>
      <c r="O978" s="498"/>
      <c r="P978" s="498"/>
      <c r="Q978" s="498"/>
      <c r="R978" s="498"/>
      <c r="S978" s="498"/>
      <c r="T978" s="498"/>
      <c r="U978" s="498"/>
      <c r="V978" s="498"/>
      <c r="W978" s="498"/>
      <c r="X978" s="498"/>
      <c r="Y978" s="498"/>
      <c r="Z978" s="498"/>
    </row>
    <row r="979">
      <c r="A979" s="498"/>
      <c r="B979" s="498"/>
      <c r="C979" s="498"/>
      <c r="D979" s="498"/>
      <c r="E979" s="498"/>
      <c r="F979" s="498"/>
      <c r="G979" s="498"/>
      <c r="H979" s="498"/>
      <c r="I979" s="498"/>
      <c r="J979" s="498"/>
      <c r="K979" s="498"/>
      <c r="L979" s="498"/>
      <c r="M979" s="498"/>
      <c r="N979" s="498"/>
      <c r="O979" s="498"/>
      <c r="P979" s="498"/>
      <c r="Q979" s="498"/>
      <c r="R979" s="498"/>
      <c r="S979" s="498"/>
      <c r="T979" s="498"/>
      <c r="U979" s="498"/>
      <c r="V979" s="498"/>
      <c r="W979" s="498"/>
      <c r="X979" s="498"/>
      <c r="Y979" s="498"/>
      <c r="Z979" s="498"/>
    </row>
    <row r="980">
      <c r="A980" s="498"/>
      <c r="B980" s="498"/>
      <c r="C980" s="498"/>
      <c r="D980" s="498"/>
      <c r="E980" s="498"/>
      <c r="F980" s="498"/>
      <c r="G980" s="498"/>
      <c r="H980" s="498"/>
      <c r="I980" s="498"/>
      <c r="J980" s="498"/>
      <c r="K980" s="498"/>
      <c r="L980" s="498"/>
      <c r="M980" s="498"/>
      <c r="N980" s="498"/>
      <c r="O980" s="498"/>
      <c r="P980" s="498"/>
      <c r="Q980" s="498"/>
      <c r="R980" s="498"/>
      <c r="S980" s="498"/>
      <c r="T980" s="498"/>
      <c r="U980" s="498"/>
      <c r="V980" s="498"/>
      <c r="W980" s="498"/>
      <c r="X980" s="498"/>
      <c r="Y980" s="498"/>
      <c r="Z980" s="498"/>
    </row>
    <row r="981">
      <c r="A981" s="498"/>
      <c r="B981" s="498"/>
      <c r="C981" s="498"/>
      <c r="D981" s="498"/>
      <c r="E981" s="498"/>
      <c r="F981" s="498"/>
      <c r="G981" s="498"/>
      <c r="H981" s="498"/>
      <c r="I981" s="498"/>
      <c r="J981" s="498"/>
      <c r="K981" s="498"/>
      <c r="L981" s="498"/>
      <c r="M981" s="498"/>
      <c r="N981" s="498"/>
      <c r="O981" s="498"/>
      <c r="P981" s="498"/>
      <c r="Q981" s="498"/>
      <c r="R981" s="498"/>
      <c r="S981" s="498"/>
      <c r="T981" s="498"/>
      <c r="U981" s="498"/>
      <c r="V981" s="498"/>
      <c r="W981" s="498"/>
      <c r="X981" s="498"/>
      <c r="Y981" s="498"/>
      <c r="Z981" s="498"/>
    </row>
    <row r="982">
      <c r="A982" s="498"/>
      <c r="B982" s="498"/>
      <c r="C982" s="498"/>
      <c r="D982" s="498"/>
      <c r="E982" s="498"/>
      <c r="F982" s="498"/>
      <c r="G982" s="498"/>
      <c r="H982" s="498"/>
      <c r="I982" s="498"/>
      <c r="J982" s="498"/>
      <c r="K982" s="498"/>
      <c r="L982" s="498"/>
      <c r="M982" s="498"/>
      <c r="N982" s="498"/>
      <c r="O982" s="498"/>
      <c r="P982" s="498"/>
      <c r="Q982" s="498"/>
      <c r="R982" s="498"/>
      <c r="S982" s="498"/>
      <c r="T982" s="498"/>
      <c r="U982" s="498"/>
      <c r="V982" s="498"/>
      <c r="W982" s="498"/>
      <c r="X982" s="498"/>
      <c r="Y982" s="498"/>
      <c r="Z982" s="498"/>
    </row>
    <row r="983">
      <c r="A983" s="498"/>
      <c r="B983" s="498"/>
      <c r="C983" s="498"/>
      <c r="D983" s="498"/>
      <c r="E983" s="498"/>
      <c r="F983" s="498"/>
      <c r="G983" s="498"/>
      <c r="H983" s="498"/>
      <c r="I983" s="498"/>
      <c r="J983" s="498"/>
      <c r="K983" s="498"/>
      <c r="L983" s="498"/>
      <c r="M983" s="498"/>
      <c r="N983" s="498"/>
      <c r="O983" s="498"/>
      <c r="P983" s="498"/>
      <c r="Q983" s="498"/>
      <c r="R983" s="498"/>
      <c r="S983" s="498"/>
      <c r="T983" s="498"/>
      <c r="U983" s="498"/>
      <c r="V983" s="498"/>
      <c r="W983" s="498"/>
      <c r="X983" s="498"/>
      <c r="Y983" s="498"/>
      <c r="Z983" s="498"/>
    </row>
    <row r="984">
      <c r="A984" s="498"/>
      <c r="B984" s="498"/>
      <c r="C984" s="498"/>
      <c r="D984" s="498"/>
      <c r="E984" s="498"/>
      <c r="F984" s="498"/>
      <c r="G984" s="498"/>
      <c r="H984" s="498"/>
      <c r="I984" s="498"/>
      <c r="J984" s="498"/>
      <c r="K984" s="498"/>
      <c r="L984" s="498"/>
      <c r="M984" s="498"/>
      <c r="N984" s="498"/>
      <c r="O984" s="498"/>
      <c r="P984" s="498"/>
      <c r="Q984" s="498"/>
      <c r="R984" s="498"/>
      <c r="S984" s="498"/>
      <c r="T984" s="498"/>
      <c r="U984" s="498"/>
      <c r="V984" s="498"/>
      <c r="W984" s="498"/>
      <c r="X984" s="498"/>
      <c r="Y984" s="498"/>
      <c r="Z984" s="498"/>
    </row>
    <row r="985">
      <c r="A985" s="498"/>
      <c r="B985" s="498"/>
      <c r="C985" s="498"/>
      <c r="D985" s="498"/>
      <c r="E985" s="498"/>
      <c r="F985" s="498"/>
      <c r="G985" s="498"/>
      <c r="H985" s="498"/>
      <c r="I985" s="498"/>
      <c r="J985" s="498"/>
      <c r="K985" s="498"/>
      <c r="L985" s="498"/>
      <c r="M985" s="498"/>
      <c r="N985" s="498"/>
      <c r="O985" s="498"/>
      <c r="P985" s="498"/>
      <c r="Q985" s="498"/>
      <c r="R985" s="498"/>
      <c r="S985" s="498"/>
      <c r="T985" s="498"/>
      <c r="U985" s="498"/>
      <c r="V985" s="498"/>
      <c r="W985" s="498"/>
      <c r="X985" s="498"/>
      <c r="Y985" s="498"/>
      <c r="Z985" s="498"/>
    </row>
    <row r="986">
      <c r="A986" s="498"/>
      <c r="B986" s="498"/>
      <c r="C986" s="498"/>
      <c r="D986" s="498"/>
      <c r="E986" s="498"/>
      <c r="F986" s="498"/>
      <c r="G986" s="498"/>
      <c r="H986" s="498"/>
      <c r="I986" s="498"/>
      <c r="J986" s="498"/>
      <c r="K986" s="498"/>
      <c r="L986" s="498"/>
      <c r="M986" s="498"/>
      <c r="N986" s="498"/>
      <c r="O986" s="498"/>
      <c r="P986" s="498"/>
      <c r="Q986" s="498"/>
      <c r="R986" s="498"/>
      <c r="S986" s="498"/>
      <c r="T986" s="498"/>
      <c r="U986" s="498"/>
      <c r="V986" s="498"/>
      <c r="W986" s="498"/>
      <c r="X986" s="498"/>
      <c r="Y986" s="498"/>
      <c r="Z986" s="498"/>
    </row>
    <row r="987">
      <c r="A987" s="498"/>
      <c r="B987" s="498"/>
      <c r="C987" s="498"/>
      <c r="D987" s="498"/>
      <c r="E987" s="498"/>
      <c r="F987" s="498"/>
      <c r="G987" s="498"/>
      <c r="H987" s="498"/>
      <c r="I987" s="498"/>
      <c r="J987" s="498"/>
      <c r="K987" s="498"/>
      <c r="L987" s="498"/>
      <c r="M987" s="498"/>
      <c r="N987" s="498"/>
      <c r="O987" s="498"/>
      <c r="P987" s="498"/>
      <c r="Q987" s="498"/>
      <c r="R987" s="498"/>
      <c r="S987" s="498"/>
      <c r="T987" s="498"/>
      <c r="U987" s="498"/>
      <c r="V987" s="498"/>
      <c r="W987" s="498"/>
      <c r="X987" s="498"/>
      <c r="Y987" s="498"/>
      <c r="Z987" s="498"/>
    </row>
    <row r="988">
      <c r="A988" s="498"/>
      <c r="B988" s="498"/>
      <c r="C988" s="498"/>
      <c r="D988" s="498"/>
      <c r="E988" s="498"/>
      <c r="F988" s="498"/>
      <c r="G988" s="498"/>
      <c r="H988" s="498"/>
      <c r="I988" s="498"/>
      <c r="J988" s="498"/>
      <c r="K988" s="498"/>
      <c r="L988" s="498"/>
      <c r="M988" s="498"/>
      <c r="N988" s="498"/>
      <c r="O988" s="498"/>
      <c r="P988" s="498"/>
      <c r="Q988" s="498"/>
      <c r="R988" s="498"/>
      <c r="S988" s="498"/>
      <c r="T988" s="498"/>
      <c r="U988" s="498"/>
      <c r="V988" s="498"/>
      <c r="W988" s="498"/>
      <c r="X988" s="498"/>
      <c r="Y988" s="498"/>
      <c r="Z988" s="498"/>
    </row>
    <row r="989">
      <c r="A989" s="498"/>
      <c r="B989" s="498"/>
      <c r="C989" s="498"/>
      <c r="D989" s="498"/>
      <c r="E989" s="498"/>
      <c r="F989" s="498"/>
      <c r="G989" s="498"/>
      <c r="H989" s="498"/>
      <c r="I989" s="498"/>
      <c r="J989" s="498"/>
      <c r="K989" s="498"/>
      <c r="L989" s="498"/>
      <c r="M989" s="498"/>
      <c r="N989" s="498"/>
      <c r="O989" s="498"/>
      <c r="P989" s="498"/>
      <c r="Q989" s="498"/>
      <c r="R989" s="498"/>
      <c r="S989" s="498"/>
      <c r="T989" s="498"/>
      <c r="U989" s="498"/>
      <c r="V989" s="498"/>
      <c r="W989" s="498"/>
      <c r="X989" s="498"/>
      <c r="Y989" s="498"/>
      <c r="Z989" s="498"/>
    </row>
    <row r="990">
      <c r="A990" s="498"/>
      <c r="B990" s="498"/>
      <c r="C990" s="498"/>
      <c r="D990" s="498"/>
      <c r="E990" s="498"/>
      <c r="F990" s="498"/>
      <c r="G990" s="498"/>
      <c r="H990" s="498"/>
      <c r="I990" s="498"/>
      <c r="J990" s="498"/>
      <c r="K990" s="498"/>
      <c r="L990" s="498"/>
      <c r="M990" s="498"/>
      <c r="N990" s="498"/>
      <c r="O990" s="498"/>
      <c r="P990" s="498"/>
      <c r="Q990" s="498"/>
      <c r="R990" s="498"/>
      <c r="S990" s="498"/>
      <c r="T990" s="498"/>
      <c r="U990" s="498"/>
      <c r="V990" s="498"/>
      <c r="W990" s="498"/>
      <c r="X990" s="498"/>
      <c r="Y990" s="498"/>
      <c r="Z990" s="498"/>
    </row>
    <row r="991">
      <c r="A991" s="498"/>
      <c r="B991" s="498"/>
      <c r="C991" s="498"/>
      <c r="D991" s="498"/>
      <c r="E991" s="498"/>
      <c r="F991" s="498"/>
      <c r="G991" s="498"/>
      <c r="H991" s="498"/>
      <c r="I991" s="498"/>
      <c r="J991" s="498"/>
      <c r="K991" s="498"/>
      <c r="L991" s="498"/>
      <c r="M991" s="498"/>
      <c r="N991" s="498"/>
      <c r="O991" s="498"/>
      <c r="P991" s="498"/>
      <c r="Q991" s="498"/>
      <c r="R991" s="498"/>
      <c r="S991" s="498"/>
      <c r="T991" s="498"/>
      <c r="U991" s="498"/>
      <c r="V991" s="498"/>
      <c r="W991" s="498"/>
      <c r="X991" s="498"/>
      <c r="Y991" s="498"/>
      <c r="Z991" s="498"/>
    </row>
    <row r="992">
      <c r="A992" s="498"/>
      <c r="B992" s="498"/>
      <c r="C992" s="498"/>
      <c r="D992" s="498"/>
      <c r="E992" s="498"/>
      <c r="F992" s="498"/>
      <c r="G992" s="498"/>
      <c r="H992" s="498"/>
      <c r="I992" s="498"/>
      <c r="J992" s="498"/>
      <c r="K992" s="498"/>
      <c r="L992" s="498"/>
      <c r="M992" s="498"/>
      <c r="N992" s="498"/>
      <c r="O992" s="498"/>
      <c r="P992" s="498"/>
      <c r="Q992" s="498"/>
      <c r="R992" s="498"/>
      <c r="S992" s="498"/>
      <c r="T992" s="498"/>
      <c r="U992" s="498"/>
      <c r="V992" s="498"/>
      <c r="W992" s="498"/>
      <c r="X992" s="498"/>
      <c r="Y992" s="498"/>
      <c r="Z992" s="498"/>
    </row>
    <row r="993">
      <c r="A993" s="498"/>
      <c r="B993" s="498"/>
      <c r="C993" s="498"/>
      <c r="D993" s="498"/>
      <c r="E993" s="498"/>
      <c r="F993" s="498"/>
      <c r="G993" s="498"/>
      <c r="H993" s="498"/>
      <c r="I993" s="498"/>
      <c r="J993" s="498"/>
      <c r="K993" s="498"/>
      <c r="L993" s="498"/>
      <c r="M993" s="498"/>
      <c r="N993" s="498"/>
      <c r="O993" s="498"/>
      <c r="P993" s="498"/>
      <c r="Q993" s="498"/>
      <c r="R993" s="498"/>
      <c r="S993" s="498"/>
      <c r="T993" s="498"/>
      <c r="U993" s="498"/>
      <c r="V993" s="498"/>
      <c r="W993" s="498"/>
      <c r="X993" s="498"/>
      <c r="Y993" s="498"/>
      <c r="Z993" s="498"/>
    </row>
    <row r="994">
      <c r="A994" s="498"/>
      <c r="B994" s="498"/>
      <c r="C994" s="498"/>
      <c r="D994" s="498"/>
      <c r="E994" s="498"/>
      <c r="F994" s="498"/>
      <c r="G994" s="498"/>
      <c r="H994" s="498"/>
      <c r="I994" s="498"/>
      <c r="J994" s="498"/>
      <c r="K994" s="498"/>
      <c r="L994" s="498"/>
      <c r="M994" s="498"/>
      <c r="N994" s="498"/>
      <c r="O994" s="498"/>
      <c r="P994" s="498"/>
      <c r="Q994" s="498"/>
      <c r="R994" s="498"/>
      <c r="S994" s="498"/>
      <c r="T994" s="498"/>
      <c r="U994" s="498"/>
      <c r="V994" s="498"/>
      <c r="W994" s="498"/>
      <c r="X994" s="498"/>
      <c r="Y994" s="498"/>
      <c r="Z994" s="498"/>
    </row>
    <row r="995">
      <c r="A995" s="498"/>
      <c r="B995" s="498"/>
      <c r="C995" s="498"/>
      <c r="D995" s="498"/>
      <c r="E995" s="498"/>
      <c r="F995" s="498"/>
      <c r="G995" s="498"/>
      <c r="H995" s="498"/>
      <c r="I995" s="498"/>
      <c r="J995" s="498"/>
      <c r="K995" s="498"/>
      <c r="L995" s="498"/>
      <c r="M995" s="498"/>
      <c r="N995" s="498"/>
      <c r="O995" s="498"/>
      <c r="P995" s="498"/>
      <c r="Q995" s="498"/>
      <c r="R995" s="498"/>
      <c r="S995" s="498"/>
      <c r="T995" s="498"/>
      <c r="U995" s="498"/>
      <c r="V995" s="498"/>
      <c r="W995" s="498"/>
      <c r="X995" s="498"/>
      <c r="Y995" s="498"/>
      <c r="Z995" s="498"/>
    </row>
    <row r="996">
      <c r="A996" s="498"/>
      <c r="B996" s="498"/>
      <c r="C996" s="498"/>
      <c r="D996" s="498"/>
      <c r="E996" s="498"/>
      <c r="F996" s="498"/>
      <c r="G996" s="498"/>
      <c r="H996" s="498"/>
      <c r="I996" s="498"/>
      <c r="J996" s="498"/>
      <c r="K996" s="498"/>
      <c r="L996" s="498"/>
      <c r="M996" s="498"/>
      <c r="N996" s="498"/>
      <c r="O996" s="498"/>
      <c r="P996" s="498"/>
      <c r="Q996" s="498"/>
      <c r="R996" s="498"/>
      <c r="S996" s="498"/>
      <c r="T996" s="498"/>
      <c r="U996" s="498"/>
      <c r="V996" s="498"/>
      <c r="W996" s="498"/>
      <c r="X996" s="498"/>
      <c r="Y996" s="498"/>
      <c r="Z996" s="498"/>
    </row>
    <row r="997">
      <c r="A997" s="498"/>
      <c r="B997" s="498"/>
      <c r="C997" s="498"/>
      <c r="D997" s="498"/>
      <c r="E997" s="498"/>
      <c r="F997" s="498"/>
      <c r="G997" s="498"/>
      <c r="H997" s="498"/>
      <c r="I997" s="498"/>
      <c r="J997" s="498"/>
      <c r="K997" s="498"/>
      <c r="L997" s="498"/>
      <c r="M997" s="498"/>
      <c r="N997" s="498"/>
      <c r="O997" s="498"/>
      <c r="P997" s="498"/>
      <c r="Q997" s="498"/>
      <c r="R997" s="498"/>
      <c r="S997" s="498"/>
      <c r="T997" s="498"/>
      <c r="U997" s="498"/>
      <c r="V997" s="498"/>
      <c r="W997" s="498"/>
      <c r="X997" s="498"/>
      <c r="Y997" s="498"/>
      <c r="Z997" s="498"/>
    </row>
    <row r="998">
      <c r="A998" s="498"/>
      <c r="B998" s="498"/>
      <c r="C998" s="498"/>
      <c r="D998" s="498"/>
      <c r="E998" s="498"/>
      <c r="F998" s="498"/>
      <c r="G998" s="498"/>
      <c r="H998" s="498"/>
      <c r="I998" s="498"/>
      <c r="J998" s="498"/>
      <c r="K998" s="498"/>
      <c r="L998" s="498"/>
      <c r="M998" s="498"/>
      <c r="N998" s="498"/>
      <c r="O998" s="498"/>
      <c r="P998" s="498"/>
      <c r="Q998" s="498"/>
      <c r="R998" s="498"/>
      <c r="S998" s="498"/>
      <c r="T998" s="498"/>
      <c r="U998" s="498"/>
      <c r="V998" s="498"/>
      <c r="W998" s="498"/>
      <c r="X998" s="498"/>
      <c r="Y998" s="498"/>
      <c r="Z998" s="498"/>
    </row>
    <row r="999">
      <c r="A999" s="498"/>
      <c r="B999" s="498"/>
      <c r="C999" s="498"/>
      <c r="D999" s="498"/>
      <c r="E999" s="498"/>
      <c r="F999" s="498"/>
      <c r="G999" s="498"/>
      <c r="H999" s="498"/>
      <c r="I999" s="498"/>
      <c r="J999" s="498"/>
      <c r="K999" s="498"/>
      <c r="L999" s="498"/>
      <c r="M999" s="498"/>
      <c r="N999" s="498"/>
      <c r="O999" s="498"/>
      <c r="P999" s="498"/>
      <c r="Q999" s="498"/>
      <c r="R999" s="498"/>
      <c r="S999" s="498"/>
      <c r="T999" s="498"/>
      <c r="U999" s="498"/>
      <c r="V999" s="498"/>
      <c r="W999" s="498"/>
      <c r="X999" s="498"/>
      <c r="Y999" s="498"/>
      <c r="Z999" s="498"/>
    </row>
    <row r="1000">
      <c r="A1000" s="498"/>
      <c r="B1000" s="498"/>
      <c r="C1000" s="498"/>
      <c r="D1000" s="498"/>
      <c r="E1000" s="498"/>
      <c r="F1000" s="498"/>
      <c r="G1000" s="498"/>
      <c r="H1000" s="498"/>
      <c r="I1000" s="498"/>
      <c r="J1000" s="498"/>
      <c r="K1000" s="498"/>
      <c r="L1000" s="498"/>
      <c r="M1000" s="498"/>
      <c r="N1000" s="498"/>
      <c r="O1000" s="498"/>
      <c r="P1000" s="498"/>
      <c r="Q1000" s="498"/>
      <c r="R1000" s="498"/>
      <c r="S1000" s="498"/>
      <c r="T1000" s="498"/>
      <c r="U1000" s="498"/>
      <c r="V1000" s="498"/>
      <c r="W1000" s="498"/>
      <c r="X1000" s="498"/>
      <c r="Y1000" s="498"/>
      <c r="Z1000" s="498"/>
    </row>
    <row r="1001">
      <c r="A1001" s="498"/>
      <c r="B1001" s="498"/>
      <c r="C1001" s="498"/>
      <c r="D1001" s="498"/>
      <c r="E1001" s="498"/>
      <c r="F1001" s="498"/>
      <c r="G1001" s="498"/>
      <c r="H1001" s="498"/>
      <c r="I1001" s="498"/>
      <c r="J1001" s="498"/>
      <c r="K1001" s="498"/>
      <c r="L1001" s="498"/>
      <c r="M1001" s="498"/>
      <c r="N1001" s="498"/>
      <c r="O1001" s="498"/>
      <c r="P1001" s="498"/>
      <c r="Q1001" s="498"/>
      <c r="R1001" s="498"/>
      <c r="S1001" s="498"/>
      <c r="T1001" s="498"/>
      <c r="U1001" s="498"/>
      <c r="V1001" s="498"/>
      <c r="W1001" s="498"/>
      <c r="X1001" s="498"/>
      <c r="Y1001" s="498"/>
      <c r="Z1001" s="498"/>
    </row>
  </sheetData>
  <printOptions gridLines="1" horizontalCentered="1"/>
  <pageMargins bottom="0.75" footer="0.0" header="0.0" left="0.7" right="0.7" top="0.75"/>
  <pageSetup cellComments="atEnd" orientation="landscape" pageOrder="overThenDown"/>
  <drawing r:id="rId1"/>
  <tableParts count="2">
    <tablePart r:id="rId4"/>
    <tablePart r:id="rId5"/>
  </tableParts>
</worksheet>
</file>

<file path=xl/worksheets/sheet1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6" max="6" width="2.0"/>
    <col customWidth="1" min="12" max="12" width="2.0"/>
    <col customWidth="1" min="18" max="18" width="2.0"/>
    <col customWidth="1" min="24" max="24" width="2.0"/>
    <col customWidth="1" min="30" max="30" width="2.0"/>
    <col customWidth="1" min="36" max="36" width="2.0"/>
  </cols>
  <sheetData>
    <row r="1">
      <c r="A1" s="666">
        <v>3116.0</v>
      </c>
      <c r="B1" s="667" t="s">
        <v>134</v>
      </c>
      <c r="C1" s="668"/>
      <c r="D1" s="668" t="s">
        <v>1522</v>
      </c>
      <c r="E1" s="669">
        <f>E48</f>
        <v>12.78666667</v>
      </c>
      <c r="F1" s="498"/>
      <c r="G1" s="666">
        <v>3176.0</v>
      </c>
      <c r="H1" s="667" t="s">
        <v>134</v>
      </c>
      <c r="I1" s="668"/>
      <c r="J1" s="668" t="s">
        <v>1522</v>
      </c>
      <c r="K1" s="669">
        <f>E49</f>
        <v>12.74666667</v>
      </c>
      <c r="L1" s="498"/>
      <c r="M1" s="666">
        <v>3802.0</v>
      </c>
      <c r="N1" s="667" t="s">
        <v>134</v>
      </c>
      <c r="O1" s="668"/>
      <c r="P1" s="668" t="s">
        <v>1522</v>
      </c>
      <c r="Q1" s="669">
        <f>E50</f>
        <v>12.88666667</v>
      </c>
      <c r="R1" s="498"/>
      <c r="S1" s="670">
        <v>3882.0</v>
      </c>
      <c r="T1" s="670" t="s">
        <v>134</v>
      </c>
      <c r="U1" s="668"/>
      <c r="V1" s="668" t="s">
        <v>1522</v>
      </c>
      <c r="W1" s="669">
        <f>E51</f>
        <v>16.50333333</v>
      </c>
      <c r="X1" s="498"/>
      <c r="Y1" s="666">
        <v>5161.0</v>
      </c>
      <c r="Z1" s="670" t="s">
        <v>134</v>
      </c>
      <c r="AA1" s="671"/>
      <c r="AB1" s="672" t="s">
        <v>1522</v>
      </c>
      <c r="AC1" s="673">
        <f>E52</f>
        <v>12.83666667</v>
      </c>
      <c r="AD1" s="498"/>
      <c r="AE1" s="670">
        <v>5166.0</v>
      </c>
      <c r="AF1" s="670" t="s">
        <v>134</v>
      </c>
      <c r="AG1" s="668"/>
      <c r="AH1" s="668" t="s">
        <v>1522</v>
      </c>
      <c r="AI1" s="669">
        <f>E53</f>
        <v>12.87333333</v>
      </c>
      <c r="AJ1" s="498"/>
      <c r="AK1" s="670">
        <v>8604.0</v>
      </c>
      <c r="AL1" s="670" t="s">
        <v>134</v>
      </c>
      <c r="AM1" s="668"/>
      <c r="AN1" s="668" t="s">
        <v>1522</v>
      </c>
      <c r="AO1" s="669">
        <f>E54</f>
        <v>13.25666667</v>
      </c>
    </row>
    <row r="2">
      <c r="A2" s="674" t="s">
        <v>389</v>
      </c>
      <c r="B2" s="675" t="s">
        <v>383</v>
      </c>
      <c r="C2" s="676" t="s">
        <v>1524</v>
      </c>
      <c r="D2" s="676" t="s">
        <v>1525</v>
      </c>
      <c r="E2" s="676" t="s">
        <v>1526</v>
      </c>
      <c r="F2" s="677"/>
      <c r="G2" s="674" t="s">
        <v>389</v>
      </c>
      <c r="H2" s="675" t="s">
        <v>383</v>
      </c>
      <c r="I2" s="676" t="s">
        <v>1524</v>
      </c>
      <c r="J2" s="676" t="s">
        <v>1525</v>
      </c>
      <c r="K2" s="676" t="s">
        <v>1526</v>
      </c>
      <c r="L2" s="677"/>
      <c r="M2" s="675" t="s">
        <v>389</v>
      </c>
      <c r="N2" s="675" t="s">
        <v>383</v>
      </c>
      <c r="O2" s="676" t="s">
        <v>1524</v>
      </c>
      <c r="P2" s="676" t="s">
        <v>1525</v>
      </c>
      <c r="Q2" s="676" t="s">
        <v>1526</v>
      </c>
      <c r="R2" s="677"/>
      <c r="S2" s="675" t="s">
        <v>389</v>
      </c>
      <c r="T2" s="675" t="s">
        <v>383</v>
      </c>
      <c r="U2" s="676" t="s">
        <v>1524</v>
      </c>
      <c r="V2" s="676" t="s">
        <v>1525</v>
      </c>
      <c r="W2" s="676" t="s">
        <v>1526</v>
      </c>
      <c r="X2" s="677"/>
      <c r="Y2" s="675" t="s">
        <v>389</v>
      </c>
      <c r="Z2" s="675" t="s">
        <v>383</v>
      </c>
      <c r="AA2" s="678" t="s">
        <v>1524</v>
      </c>
      <c r="AB2" s="678" t="s">
        <v>1525</v>
      </c>
      <c r="AC2" s="678" t="s">
        <v>1526</v>
      </c>
      <c r="AD2" s="679"/>
      <c r="AE2" s="675" t="s">
        <v>389</v>
      </c>
      <c r="AF2" s="675" t="s">
        <v>383</v>
      </c>
      <c r="AG2" s="676" t="s">
        <v>1524</v>
      </c>
      <c r="AH2" s="676" t="s">
        <v>1525</v>
      </c>
      <c r="AI2" s="676" t="s">
        <v>1526</v>
      </c>
      <c r="AJ2" s="679"/>
      <c r="AK2" s="675" t="s">
        <v>389</v>
      </c>
      <c r="AL2" s="675" t="s">
        <v>383</v>
      </c>
      <c r="AM2" s="676" t="s">
        <v>1524</v>
      </c>
      <c r="AN2" s="676" t="s">
        <v>1525</v>
      </c>
      <c r="AO2" s="676" t="s">
        <v>1526</v>
      </c>
    </row>
    <row r="3">
      <c r="A3" s="680">
        <v>20000.0</v>
      </c>
      <c r="B3" s="681">
        <v>0.29</v>
      </c>
      <c r="C3" s="682">
        <f t="shared" ref="C3:C33" si="1">A3*B3</f>
        <v>5800</v>
      </c>
      <c r="D3" s="682">
        <f>C3/E1</f>
        <v>453.5974974</v>
      </c>
      <c r="E3" s="682">
        <f t="shared" ref="E3:E33" si="2">(A3/D3)</f>
        <v>44.09195402</v>
      </c>
      <c r="F3" s="677"/>
      <c r="G3" s="680">
        <v>20000.0</v>
      </c>
      <c r="H3" s="681">
        <v>0.29</v>
      </c>
      <c r="I3" s="682">
        <f t="shared" ref="I3:I33" si="3">G3*H3</f>
        <v>5800</v>
      </c>
      <c r="J3" s="682">
        <f>I3/K1</f>
        <v>455.0209205</v>
      </c>
      <c r="K3" s="682">
        <f t="shared" ref="K3:K33" si="4">(G3/J3)</f>
        <v>43.95402299</v>
      </c>
      <c r="L3" s="677"/>
      <c r="M3" s="675">
        <v>15000.0</v>
      </c>
      <c r="N3" s="683">
        <v>0.32</v>
      </c>
      <c r="O3" s="682">
        <f t="shared" ref="O3:O23" si="5">M3*N3</f>
        <v>4800</v>
      </c>
      <c r="P3" s="682">
        <f>O3/Q1</f>
        <v>372.4780135</v>
      </c>
      <c r="Q3" s="682">
        <f t="shared" ref="Q3:Q23" si="6">(M3/P3)</f>
        <v>40.27083333</v>
      </c>
      <c r="R3" s="684"/>
      <c r="S3" s="685">
        <v>8000.0</v>
      </c>
      <c r="T3" s="685" t="s">
        <v>293</v>
      </c>
      <c r="U3" s="686"/>
      <c r="V3" s="686"/>
      <c r="W3" s="686"/>
      <c r="X3" s="684"/>
      <c r="Y3" s="675">
        <v>15000.0</v>
      </c>
      <c r="Z3" s="683">
        <v>0.32</v>
      </c>
      <c r="AA3" s="686">
        <f t="shared" ref="AA3:AA45" si="7">Y3*Z3</f>
        <v>4800</v>
      </c>
      <c r="AB3" s="687">
        <f>AA3/AC1</f>
        <v>373.9288496</v>
      </c>
      <c r="AC3" s="686">
        <f t="shared" ref="AC3:AC45" si="8">(Y3/AB3)</f>
        <v>40.11458333</v>
      </c>
      <c r="AD3" s="679"/>
      <c r="AE3" s="675">
        <v>15000.0</v>
      </c>
      <c r="AF3" s="683">
        <v>0.31</v>
      </c>
      <c r="AG3" s="682">
        <f t="shared" ref="AG3:AG45" si="9">AE3*AF3</f>
        <v>4650</v>
      </c>
      <c r="AH3" s="682">
        <f>AG3/AI1</f>
        <v>361.2118074</v>
      </c>
      <c r="AI3" s="682">
        <f t="shared" ref="AI3:AI45" si="10">(AE3/AH3)</f>
        <v>41.52688172</v>
      </c>
      <c r="AJ3" s="679"/>
      <c r="AK3" s="685">
        <v>8000.0</v>
      </c>
      <c r="AL3" s="681">
        <v>0.48</v>
      </c>
      <c r="AM3" s="682">
        <f t="shared" ref="AM3:AM45" si="11">AK3*AL3</f>
        <v>3840</v>
      </c>
      <c r="AN3" s="682">
        <f>AM3/AO1</f>
        <v>289.6655771</v>
      </c>
      <c r="AO3" s="682">
        <f t="shared" ref="AO3:AO45" si="12">(AK3/AN3)</f>
        <v>27.61805556</v>
      </c>
    </row>
    <row r="4">
      <c r="A4" s="674">
        <v>21000.0</v>
      </c>
      <c r="B4" s="683">
        <v>0.285</v>
      </c>
      <c r="C4" s="682">
        <f t="shared" si="1"/>
        <v>5985</v>
      </c>
      <c r="D4" s="682">
        <f>C4/E1</f>
        <v>468.0656934</v>
      </c>
      <c r="E4" s="682">
        <f t="shared" si="2"/>
        <v>44.86549708</v>
      </c>
      <c r="F4" s="677"/>
      <c r="G4" s="674">
        <v>21000.0</v>
      </c>
      <c r="H4" s="683">
        <v>0.285</v>
      </c>
      <c r="I4" s="682">
        <f t="shared" si="3"/>
        <v>5985</v>
      </c>
      <c r="J4" s="682">
        <f>I4/K1</f>
        <v>469.5345188</v>
      </c>
      <c r="K4" s="682">
        <f t="shared" si="4"/>
        <v>44.7251462</v>
      </c>
      <c r="L4" s="677"/>
      <c r="M4" s="685">
        <v>16000.0</v>
      </c>
      <c r="N4" s="681">
        <v>0.315</v>
      </c>
      <c r="O4" s="682">
        <f t="shared" si="5"/>
        <v>5040</v>
      </c>
      <c r="P4" s="682">
        <f>O4/Q1</f>
        <v>391.1019141</v>
      </c>
      <c r="Q4" s="682">
        <f t="shared" si="6"/>
        <v>40.91005291</v>
      </c>
      <c r="R4" s="684"/>
      <c r="S4" s="675">
        <v>9000.0</v>
      </c>
      <c r="T4" s="685" t="s">
        <v>293</v>
      </c>
      <c r="U4" s="686"/>
      <c r="V4" s="686"/>
      <c r="W4" s="686"/>
      <c r="X4" s="684"/>
      <c r="Y4" s="685">
        <v>16000.0</v>
      </c>
      <c r="Z4" s="681">
        <v>0.315</v>
      </c>
      <c r="AA4" s="686">
        <f t="shared" si="7"/>
        <v>5040</v>
      </c>
      <c r="AB4" s="687">
        <f>AA4/AC1</f>
        <v>392.6252921</v>
      </c>
      <c r="AC4" s="686">
        <f t="shared" si="8"/>
        <v>40.75132275</v>
      </c>
      <c r="AD4" s="679"/>
      <c r="AE4" s="685">
        <v>16000.0</v>
      </c>
      <c r="AF4" s="681">
        <v>0.3025</v>
      </c>
      <c r="AG4" s="682">
        <f t="shared" si="9"/>
        <v>4840</v>
      </c>
      <c r="AH4" s="682">
        <f>AG4/AI1</f>
        <v>375.9709995</v>
      </c>
      <c r="AI4" s="682">
        <f t="shared" si="10"/>
        <v>42.55647383</v>
      </c>
      <c r="AJ4" s="679"/>
      <c r="AK4" s="675">
        <v>9000.0</v>
      </c>
      <c r="AL4" s="683">
        <v>0.44</v>
      </c>
      <c r="AM4" s="682">
        <f t="shared" si="11"/>
        <v>3960</v>
      </c>
      <c r="AN4" s="682">
        <f>AM4/AO1</f>
        <v>298.7176264</v>
      </c>
      <c r="AO4" s="682">
        <f t="shared" si="12"/>
        <v>30.12878788</v>
      </c>
    </row>
    <row r="5">
      <c r="A5" s="680">
        <v>22000.0</v>
      </c>
      <c r="B5" s="681">
        <v>0.28</v>
      </c>
      <c r="C5" s="682">
        <f t="shared" si="1"/>
        <v>6160</v>
      </c>
      <c r="D5" s="682">
        <f>C5/E1</f>
        <v>481.7518248</v>
      </c>
      <c r="E5" s="682">
        <f t="shared" si="2"/>
        <v>45.66666667</v>
      </c>
      <c r="F5" s="677"/>
      <c r="G5" s="680">
        <v>22000.0</v>
      </c>
      <c r="H5" s="681">
        <v>0.28</v>
      </c>
      <c r="I5" s="682">
        <f t="shared" si="3"/>
        <v>6160</v>
      </c>
      <c r="J5" s="682">
        <f>I5/K1</f>
        <v>483.2635983</v>
      </c>
      <c r="K5" s="682">
        <f t="shared" si="4"/>
        <v>45.52380952</v>
      </c>
      <c r="L5" s="677"/>
      <c r="M5" s="675">
        <v>17000.0</v>
      </c>
      <c r="N5" s="683">
        <v>0.31</v>
      </c>
      <c r="O5" s="682">
        <f t="shared" si="5"/>
        <v>5270</v>
      </c>
      <c r="P5" s="682">
        <f>O5/Q1</f>
        <v>408.9498189</v>
      </c>
      <c r="Q5" s="682">
        <f t="shared" si="6"/>
        <v>41.56989247</v>
      </c>
      <c r="R5" s="684"/>
      <c r="S5" s="685">
        <v>10000.0</v>
      </c>
      <c r="T5" s="685" t="s">
        <v>293</v>
      </c>
      <c r="U5" s="686"/>
      <c r="V5" s="686"/>
      <c r="W5" s="686"/>
      <c r="X5" s="684"/>
      <c r="Y5" s="675">
        <v>17000.0</v>
      </c>
      <c r="Z5" s="683">
        <v>0.31</v>
      </c>
      <c r="AA5" s="686">
        <f t="shared" si="7"/>
        <v>5270</v>
      </c>
      <c r="AB5" s="687">
        <f>AA5/AC1</f>
        <v>410.5427162</v>
      </c>
      <c r="AC5" s="686">
        <f t="shared" si="8"/>
        <v>41.40860215</v>
      </c>
      <c r="AD5" s="679"/>
      <c r="AE5" s="675">
        <v>17000.0</v>
      </c>
      <c r="AF5" s="683">
        <v>0.2975</v>
      </c>
      <c r="AG5" s="682">
        <f t="shared" si="9"/>
        <v>5057.5</v>
      </c>
      <c r="AH5" s="682">
        <f>AG5/AI1</f>
        <v>392.8663905</v>
      </c>
      <c r="AI5" s="682">
        <f t="shared" si="10"/>
        <v>43.27170868</v>
      </c>
      <c r="AJ5" s="679"/>
      <c r="AK5" s="685">
        <v>10000.0</v>
      </c>
      <c r="AL5" s="681">
        <v>0.43</v>
      </c>
      <c r="AM5" s="682">
        <f t="shared" si="11"/>
        <v>4300</v>
      </c>
      <c r="AN5" s="682">
        <f>AM5/AO1</f>
        <v>324.3650993</v>
      </c>
      <c r="AO5" s="682">
        <f t="shared" si="12"/>
        <v>30.82945736</v>
      </c>
    </row>
    <row r="6">
      <c r="A6" s="674">
        <v>23000.0</v>
      </c>
      <c r="B6" s="683">
        <v>0.275</v>
      </c>
      <c r="C6" s="682">
        <f t="shared" si="1"/>
        <v>6325</v>
      </c>
      <c r="D6" s="682">
        <f>C6/E1</f>
        <v>494.6558916</v>
      </c>
      <c r="E6" s="682">
        <f t="shared" si="2"/>
        <v>46.4969697</v>
      </c>
      <c r="F6" s="677"/>
      <c r="G6" s="674">
        <v>23000.0</v>
      </c>
      <c r="H6" s="683">
        <v>0.275</v>
      </c>
      <c r="I6" s="682">
        <f t="shared" si="3"/>
        <v>6325</v>
      </c>
      <c r="J6" s="682">
        <f>I6/K1</f>
        <v>496.208159</v>
      </c>
      <c r="K6" s="682">
        <f t="shared" si="4"/>
        <v>46.35151515</v>
      </c>
      <c r="L6" s="677"/>
      <c r="M6" s="685">
        <v>18000.0</v>
      </c>
      <c r="N6" s="683">
        <v>0.305</v>
      </c>
      <c r="O6" s="682">
        <f t="shared" si="5"/>
        <v>5490</v>
      </c>
      <c r="P6" s="682">
        <f>O6/Q1</f>
        <v>426.0217279</v>
      </c>
      <c r="Q6" s="682">
        <f t="shared" si="6"/>
        <v>42.25136612</v>
      </c>
      <c r="R6" s="684"/>
      <c r="S6" s="675">
        <v>11000.0</v>
      </c>
      <c r="T6" s="685" t="s">
        <v>293</v>
      </c>
      <c r="U6" s="686"/>
      <c r="V6" s="686"/>
      <c r="W6" s="686"/>
      <c r="X6" s="684"/>
      <c r="Y6" s="685">
        <v>18000.0</v>
      </c>
      <c r="Z6" s="681">
        <v>0.305</v>
      </c>
      <c r="AA6" s="686">
        <f t="shared" si="7"/>
        <v>5490</v>
      </c>
      <c r="AB6" s="687">
        <f>AA6/AC1</f>
        <v>427.6811218</v>
      </c>
      <c r="AC6" s="686">
        <f t="shared" si="8"/>
        <v>42.08743169</v>
      </c>
      <c r="AD6" s="679"/>
      <c r="AE6" s="685">
        <v>18000.0</v>
      </c>
      <c r="AF6" s="681">
        <v>0.2925</v>
      </c>
      <c r="AG6" s="682">
        <f t="shared" si="9"/>
        <v>5265</v>
      </c>
      <c r="AH6" s="682">
        <f>AG6/AI1</f>
        <v>408.9849819</v>
      </c>
      <c r="AI6" s="682">
        <f t="shared" si="10"/>
        <v>44.01139601</v>
      </c>
      <c r="AJ6" s="679"/>
      <c r="AK6" s="675">
        <v>11000.0</v>
      </c>
      <c r="AL6" s="683">
        <v>0.39</v>
      </c>
      <c r="AM6" s="682">
        <f t="shared" si="11"/>
        <v>4290</v>
      </c>
      <c r="AN6" s="682">
        <f>AM6/AO1</f>
        <v>323.6107619</v>
      </c>
      <c r="AO6" s="682">
        <f t="shared" si="12"/>
        <v>33.99145299</v>
      </c>
    </row>
    <row r="7">
      <c r="A7" s="680">
        <v>24000.0</v>
      </c>
      <c r="B7" s="681">
        <v>0.27</v>
      </c>
      <c r="C7" s="682">
        <f t="shared" si="1"/>
        <v>6480</v>
      </c>
      <c r="D7" s="682">
        <f>C7/E1</f>
        <v>506.7778936</v>
      </c>
      <c r="E7" s="682">
        <f t="shared" si="2"/>
        <v>47.35802469</v>
      </c>
      <c r="F7" s="677"/>
      <c r="G7" s="680">
        <v>24000.0</v>
      </c>
      <c r="H7" s="681">
        <v>0.27</v>
      </c>
      <c r="I7" s="682">
        <f t="shared" si="3"/>
        <v>6480</v>
      </c>
      <c r="J7" s="682">
        <f>I7/K1</f>
        <v>508.3682008</v>
      </c>
      <c r="K7" s="682">
        <f t="shared" si="4"/>
        <v>47.20987654</v>
      </c>
      <c r="L7" s="677"/>
      <c r="M7" s="675">
        <v>19000.0</v>
      </c>
      <c r="N7" s="683">
        <v>0.3</v>
      </c>
      <c r="O7" s="682">
        <f t="shared" si="5"/>
        <v>5700</v>
      </c>
      <c r="P7" s="682">
        <f>O7/Q1</f>
        <v>442.317641</v>
      </c>
      <c r="Q7" s="682">
        <f t="shared" si="6"/>
        <v>42.95555556</v>
      </c>
      <c r="R7" s="684"/>
      <c r="S7" s="685">
        <v>12000.0</v>
      </c>
      <c r="T7" s="685" t="s">
        <v>293</v>
      </c>
      <c r="U7" s="686"/>
      <c r="V7" s="686"/>
      <c r="W7" s="686"/>
      <c r="X7" s="684"/>
      <c r="Y7" s="675">
        <v>19000.0</v>
      </c>
      <c r="Z7" s="683">
        <v>0.3</v>
      </c>
      <c r="AA7" s="686">
        <f t="shared" si="7"/>
        <v>5700</v>
      </c>
      <c r="AB7" s="687">
        <f>AA7/AC1</f>
        <v>444.040509</v>
      </c>
      <c r="AC7" s="686">
        <f t="shared" si="8"/>
        <v>42.78888889</v>
      </c>
      <c r="AD7" s="679"/>
      <c r="AE7" s="675">
        <v>19000.0</v>
      </c>
      <c r="AF7" s="683">
        <v>0.2875</v>
      </c>
      <c r="AG7" s="682">
        <f t="shared" si="9"/>
        <v>5462.5</v>
      </c>
      <c r="AH7" s="682">
        <f>AG7/AI1</f>
        <v>424.3267737</v>
      </c>
      <c r="AI7" s="682">
        <f t="shared" si="10"/>
        <v>44.77681159</v>
      </c>
      <c r="AJ7" s="679"/>
      <c r="AK7" s="685">
        <v>12000.0</v>
      </c>
      <c r="AL7" s="681">
        <v>0.36</v>
      </c>
      <c r="AM7" s="682">
        <f t="shared" si="11"/>
        <v>4320</v>
      </c>
      <c r="AN7" s="682">
        <f>AM7/AO1</f>
        <v>325.8737742</v>
      </c>
      <c r="AO7" s="682">
        <f t="shared" si="12"/>
        <v>36.82407407</v>
      </c>
    </row>
    <row r="8">
      <c r="A8" s="674">
        <v>25000.0</v>
      </c>
      <c r="B8" s="683">
        <v>0.265</v>
      </c>
      <c r="C8" s="682">
        <f t="shared" si="1"/>
        <v>6625</v>
      </c>
      <c r="D8" s="682">
        <f>C8/E1</f>
        <v>518.1178311</v>
      </c>
      <c r="E8" s="682">
        <f t="shared" si="2"/>
        <v>48.25157233</v>
      </c>
      <c r="F8" s="677"/>
      <c r="G8" s="674">
        <v>25000.0</v>
      </c>
      <c r="H8" s="683">
        <v>0.265</v>
      </c>
      <c r="I8" s="682">
        <f t="shared" si="3"/>
        <v>6625</v>
      </c>
      <c r="J8" s="682">
        <f>I8/K1</f>
        <v>519.7437238</v>
      </c>
      <c r="K8" s="682">
        <f t="shared" si="4"/>
        <v>48.10062893</v>
      </c>
      <c r="L8" s="677"/>
      <c r="M8" s="685">
        <v>20000.0</v>
      </c>
      <c r="N8" s="681">
        <v>0.295</v>
      </c>
      <c r="O8" s="682">
        <f t="shared" si="5"/>
        <v>5900</v>
      </c>
      <c r="P8" s="682">
        <f>O8/Q1</f>
        <v>457.8375582</v>
      </c>
      <c r="Q8" s="682">
        <f t="shared" si="6"/>
        <v>43.68361582</v>
      </c>
      <c r="R8" s="684"/>
      <c r="S8" s="675">
        <v>13000.0</v>
      </c>
      <c r="T8" s="685" t="s">
        <v>293</v>
      </c>
      <c r="U8" s="686"/>
      <c r="V8" s="686"/>
      <c r="W8" s="686"/>
      <c r="X8" s="684"/>
      <c r="Y8" s="685">
        <v>20000.0</v>
      </c>
      <c r="Z8" s="681">
        <v>0.295</v>
      </c>
      <c r="AA8" s="686">
        <f t="shared" si="7"/>
        <v>5900</v>
      </c>
      <c r="AB8" s="687">
        <f>AA8/AC1</f>
        <v>459.6208777</v>
      </c>
      <c r="AC8" s="686">
        <f t="shared" si="8"/>
        <v>43.51412429</v>
      </c>
      <c r="AD8" s="679"/>
      <c r="AE8" s="685">
        <v>20000.0</v>
      </c>
      <c r="AF8" s="681">
        <v>0.2825</v>
      </c>
      <c r="AG8" s="682">
        <f t="shared" si="9"/>
        <v>5650</v>
      </c>
      <c r="AH8" s="682">
        <f>AG8/AI1</f>
        <v>438.8917659</v>
      </c>
      <c r="AI8" s="682">
        <f t="shared" si="10"/>
        <v>45.56932153</v>
      </c>
      <c r="AJ8" s="679"/>
      <c r="AK8" s="675">
        <v>13000.0</v>
      </c>
      <c r="AL8" s="683">
        <v>0.35</v>
      </c>
      <c r="AM8" s="682">
        <f t="shared" si="11"/>
        <v>4550</v>
      </c>
      <c r="AN8" s="682">
        <f>AM8/AO1</f>
        <v>343.2235353</v>
      </c>
      <c r="AO8" s="682">
        <f t="shared" si="12"/>
        <v>37.87619048</v>
      </c>
    </row>
    <row r="9">
      <c r="A9" s="680">
        <v>26000.0</v>
      </c>
      <c r="B9" s="681">
        <v>0.26</v>
      </c>
      <c r="C9" s="682">
        <f t="shared" si="1"/>
        <v>6760</v>
      </c>
      <c r="D9" s="682">
        <f>C9/E1</f>
        <v>528.6757039</v>
      </c>
      <c r="E9" s="682">
        <f t="shared" si="2"/>
        <v>49.17948718</v>
      </c>
      <c r="F9" s="677"/>
      <c r="G9" s="680">
        <v>26000.0</v>
      </c>
      <c r="H9" s="681">
        <v>0.26</v>
      </c>
      <c r="I9" s="682">
        <f t="shared" si="3"/>
        <v>6760</v>
      </c>
      <c r="J9" s="682">
        <f>I9/K1</f>
        <v>530.334728</v>
      </c>
      <c r="K9" s="682">
        <f t="shared" si="4"/>
        <v>49.02564103</v>
      </c>
      <c r="L9" s="677"/>
      <c r="M9" s="675">
        <v>21000.0</v>
      </c>
      <c r="N9" s="683">
        <v>0.29</v>
      </c>
      <c r="O9" s="682">
        <f t="shared" si="5"/>
        <v>6090</v>
      </c>
      <c r="P9" s="682">
        <f>O9/Q1</f>
        <v>472.5814796</v>
      </c>
      <c r="Q9" s="682">
        <f t="shared" si="6"/>
        <v>44.43678161</v>
      </c>
      <c r="R9" s="684"/>
      <c r="S9" s="685">
        <v>14000.0</v>
      </c>
      <c r="T9" s="685" t="s">
        <v>293</v>
      </c>
      <c r="U9" s="686"/>
      <c r="V9" s="686"/>
      <c r="W9" s="686"/>
      <c r="X9" s="684"/>
      <c r="Y9" s="675">
        <v>21000.0</v>
      </c>
      <c r="Z9" s="683">
        <v>0.29</v>
      </c>
      <c r="AA9" s="686">
        <f t="shared" si="7"/>
        <v>6090</v>
      </c>
      <c r="AB9" s="687">
        <f>AA9/AC1</f>
        <v>474.422228</v>
      </c>
      <c r="AC9" s="686">
        <f t="shared" si="8"/>
        <v>44.26436782</v>
      </c>
      <c r="AD9" s="679"/>
      <c r="AE9" s="675">
        <v>21000.0</v>
      </c>
      <c r="AF9" s="683">
        <v>0.2775</v>
      </c>
      <c r="AG9" s="682">
        <f t="shared" si="9"/>
        <v>5827.5</v>
      </c>
      <c r="AH9" s="682">
        <f>AG9/AI1</f>
        <v>452.6799586</v>
      </c>
      <c r="AI9" s="682">
        <f t="shared" si="10"/>
        <v>46.39039039</v>
      </c>
      <c r="AJ9" s="679"/>
      <c r="AK9" s="685">
        <v>14000.0</v>
      </c>
      <c r="AL9" s="681">
        <v>0.345</v>
      </c>
      <c r="AM9" s="682">
        <f t="shared" si="11"/>
        <v>4830</v>
      </c>
      <c r="AN9" s="682">
        <f>AM9/AO1</f>
        <v>364.3449837</v>
      </c>
      <c r="AO9" s="682">
        <f t="shared" si="12"/>
        <v>38.42512077</v>
      </c>
    </row>
    <row r="10">
      <c r="A10" s="674">
        <v>27000.0</v>
      </c>
      <c r="B10" s="683">
        <v>0.255</v>
      </c>
      <c r="C10" s="682">
        <f t="shared" si="1"/>
        <v>6885</v>
      </c>
      <c r="D10" s="682">
        <f>C10/E1</f>
        <v>538.451512</v>
      </c>
      <c r="E10" s="682">
        <f t="shared" si="2"/>
        <v>50.14379085</v>
      </c>
      <c r="F10" s="677"/>
      <c r="G10" s="674">
        <v>27000.0</v>
      </c>
      <c r="H10" s="683">
        <v>0.255</v>
      </c>
      <c r="I10" s="682">
        <f t="shared" si="3"/>
        <v>6885</v>
      </c>
      <c r="J10" s="682">
        <f>I10/K1</f>
        <v>540.1412134</v>
      </c>
      <c r="K10" s="682">
        <f t="shared" si="4"/>
        <v>49.9869281</v>
      </c>
      <c r="L10" s="677"/>
      <c r="M10" s="685">
        <v>22000.0</v>
      </c>
      <c r="N10" s="681">
        <v>0.285</v>
      </c>
      <c r="O10" s="682">
        <f t="shared" si="5"/>
        <v>6270</v>
      </c>
      <c r="P10" s="682">
        <f>O10/Q1</f>
        <v>486.5494051</v>
      </c>
      <c r="Q10" s="682">
        <f t="shared" si="6"/>
        <v>45.21637427</v>
      </c>
      <c r="R10" s="684"/>
      <c r="S10" s="675">
        <v>15000.0</v>
      </c>
      <c r="T10" s="685" t="s">
        <v>293</v>
      </c>
      <c r="U10" s="686"/>
      <c r="V10" s="686"/>
      <c r="W10" s="686"/>
      <c r="X10" s="684"/>
      <c r="Y10" s="685">
        <v>22000.0</v>
      </c>
      <c r="Z10" s="681">
        <v>0.285</v>
      </c>
      <c r="AA10" s="686">
        <f t="shared" si="7"/>
        <v>6270</v>
      </c>
      <c r="AB10" s="687">
        <f>AA10/AC1</f>
        <v>488.4445599</v>
      </c>
      <c r="AC10" s="686">
        <f t="shared" si="8"/>
        <v>45.04093567</v>
      </c>
      <c r="AD10" s="679"/>
      <c r="AE10" s="685">
        <v>22000.0</v>
      </c>
      <c r="AF10" s="681">
        <v>0.2725</v>
      </c>
      <c r="AG10" s="682">
        <f t="shared" si="9"/>
        <v>5995</v>
      </c>
      <c r="AH10" s="682">
        <f>AG10/AI1</f>
        <v>465.6913516</v>
      </c>
      <c r="AI10" s="682">
        <f t="shared" si="10"/>
        <v>47.24159021</v>
      </c>
      <c r="AJ10" s="679"/>
      <c r="AK10" s="675">
        <v>15000.0</v>
      </c>
      <c r="AL10" s="683">
        <v>0.3325</v>
      </c>
      <c r="AM10" s="682">
        <f t="shared" si="11"/>
        <v>4987.5</v>
      </c>
      <c r="AN10" s="682">
        <f>AM10/AO1</f>
        <v>376.2257983</v>
      </c>
      <c r="AO10" s="682">
        <f t="shared" si="12"/>
        <v>39.86967419</v>
      </c>
    </row>
    <row r="11">
      <c r="A11" s="680">
        <v>28000.0</v>
      </c>
      <c r="B11" s="681">
        <v>0.25</v>
      </c>
      <c r="C11" s="682">
        <f t="shared" si="1"/>
        <v>7000</v>
      </c>
      <c r="D11" s="682">
        <f>C11/E1</f>
        <v>547.4452555</v>
      </c>
      <c r="E11" s="682">
        <f t="shared" si="2"/>
        <v>51.14666667</v>
      </c>
      <c r="F11" s="677"/>
      <c r="G11" s="680">
        <v>28000.0</v>
      </c>
      <c r="H11" s="681">
        <v>0.25</v>
      </c>
      <c r="I11" s="682">
        <f t="shared" si="3"/>
        <v>7000</v>
      </c>
      <c r="J11" s="682">
        <f>I11/K1</f>
        <v>549.1631799</v>
      </c>
      <c r="K11" s="682">
        <f t="shared" si="4"/>
        <v>50.98666667</v>
      </c>
      <c r="L11" s="677"/>
      <c r="M11" s="675">
        <v>23000.0</v>
      </c>
      <c r="N11" s="683">
        <v>0.27</v>
      </c>
      <c r="O11" s="682">
        <f t="shared" si="5"/>
        <v>6210</v>
      </c>
      <c r="P11" s="682">
        <f>O11/Q1</f>
        <v>481.8934299</v>
      </c>
      <c r="Q11" s="682">
        <f t="shared" si="6"/>
        <v>47.72839506</v>
      </c>
      <c r="R11" s="684"/>
      <c r="S11" s="685">
        <v>16000.0</v>
      </c>
      <c r="T11" s="685" t="s">
        <v>293</v>
      </c>
      <c r="U11" s="686"/>
      <c r="V11" s="686"/>
      <c r="W11" s="686"/>
      <c r="X11" s="684"/>
      <c r="Y11" s="675">
        <v>23000.0</v>
      </c>
      <c r="Z11" s="683">
        <v>0.28</v>
      </c>
      <c r="AA11" s="686">
        <f t="shared" si="7"/>
        <v>6440</v>
      </c>
      <c r="AB11" s="687">
        <f>AA11/AC1</f>
        <v>501.6878733</v>
      </c>
      <c r="AC11" s="686">
        <f t="shared" si="8"/>
        <v>45.8452381</v>
      </c>
      <c r="AD11" s="679"/>
      <c r="AE11" s="675">
        <v>23000.0</v>
      </c>
      <c r="AF11" s="683">
        <v>0.2675</v>
      </c>
      <c r="AG11" s="682">
        <f t="shared" si="9"/>
        <v>6152.5</v>
      </c>
      <c r="AH11" s="682">
        <f>AG11/AI1</f>
        <v>477.9259451</v>
      </c>
      <c r="AI11" s="682">
        <f t="shared" si="10"/>
        <v>48.12461059</v>
      </c>
      <c r="AJ11" s="679"/>
      <c r="AK11" s="685">
        <v>16000.0</v>
      </c>
      <c r="AL11" s="681">
        <v>0.33</v>
      </c>
      <c r="AM11" s="682">
        <f t="shared" si="11"/>
        <v>5280</v>
      </c>
      <c r="AN11" s="682">
        <f>AM11/AO1</f>
        <v>398.2901685</v>
      </c>
      <c r="AO11" s="682">
        <f t="shared" si="12"/>
        <v>40.17171717</v>
      </c>
    </row>
    <row r="12">
      <c r="A12" s="674">
        <v>29000.0</v>
      </c>
      <c r="B12" s="683">
        <v>0.245</v>
      </c>
      <c r="C12" s="682">
        <f t="shared" si="1"/>
        <v>7105</v>
      </c>
      <c r="D12" s="682">
        <f>C12/E1</f>
        <v>555.6569343</v>
      </c>
      <c r="E12" s="682">
        <f t="shared" si="2"/>
        <v>52.19047619</v>
      </c>
      <c r="F12" s="677"/>
      <c r="G12" s="674">
        <v>29000.0</v>
      </c>
      <c r="H12" s="683">
        <v>0.245</v>
      </c>
      <c r="I12" s="682">
        <f t="shared" si="3"/>
        <v>7105</v>
      </c>
      <c r="J12" s="682">
        <f>I12/K1</f>
        <v>557.4006276</v>
      </c>
      <c r="K12" s="682">
        <f t="shared" si="4"/>
        <v>52.02721088</v>
      </c>
      <c r="L12" s="677"/>
      <c r="M12" s="685">
        <v>24000.0</v>
      </c>
      <c r="N12" s="681">
        <v>0.265</v>
      </c>
      <c r="O12" s="682">
        <f t="shared" si="5"/>
        <v>6360</v>
      </c>
      <c r="P12" s="682">
        <f>O12/Q1</f>
        <v>493.5333678</v>
      </c>
      <c r="Q12" s="682">
        <f t="shared" si="6"/>
        <v>48.62893082</v>
      </c>
      <c r="R12" s="684"/>
      <c r="S12" s="675">
        <v>17000.0</v>
      </c>
      <c r="T12" s="685" t="s">
        <v>293</v>
      </c>
      <c r="U12" s="686"/>
      <c r="V12" s="686"/>
      <c r="W12" s="686"/>
      <c r="X12" s="684"/>
      <c r="Y12" s="685">
        <v>24000.0</v>
      </c>
      <c r="Z12" s="681">
        <v>0.275</v>
      </c>
      <c r="AA12" s="686">
        <f t="shared" si="7"/>
        <v>6600</v>
      </c>
      <c r="AB12" s="687">
        <f>AA12/AC1</f>
        <v>514.1521683</v>
      </c>
      <c r="AC12" s="686">
        <f t="shared" si="8"/>
        <v>46.67878788</v>
      </c>
      <c r="AD12" s="679"/>
      <c r="AE12" s="685">
        <v>24000.0</v>
      </c>
      <c r="AF12" s="681">
        <v>0.26</v>
      </c>
      <c r="AG12" s="682">
        <f t="shared" si="9"/>
        <v>6240</v>
      </c>
      <c r="AH12" s="682">
        <f>AG12/AI1</f>
        <v>484.7229415</v>
      </c>
      <c r="AI12" s="682">
        <f t="shared" si="10"/>
        <v>49.51282051</v>
      </c>
      <c r="AJ12" s="679"/>
      <c r="AK12" s="675">
        <v>17000.0</v>
      </c>
      <c r="AL12" s="683">
        <v>0.325</v>
      </c>
      <c r="AM12" s="682">
        <f t="shared" si="11"/>
        <v>5525</v>
      </c>
      <c r="AN12" s="682">
        <f>AM12/AO1</f>
        <v>416.7714358</v>
      </c>
      <c r="AO12" s="682">
        <f t="shared" si="12"/>
        <v>40.78974359</v>
      </c>
    </row>
    <row r="13">
      <c r="A13" s="680">
        <v>30000.0</v>
      </c>
      <c r="B13" s="681">
        <v>0.24</v>
      </c>
      <c r="C13" s="682">
        <f t="shared" si="1"/>
        <v>7200</v>
      </c>
      <c r="D13" s="682">
        <f>C13/E1</f>
        <v>563.0865485</v>
      </c>
      <c r="E13" s="682">
        <f t="shared" si="2"/>
        <v>53.27777778</v>
      </c>
      <c r="F13" s="677"/>
      <c r="G13" s="680">
        <v>30000.0</v>
      </c>
      <c r="H13" s="681">
        <v>0.24</v>
      </c>
      <c r="I13" s="682">
        <f t="shared" si="3"/>
        <v>7200</v>
      </c>
      <c r="J13" s="682">
        <f>I13/K1</f>
        <v>564.8535565</v>
      </c>
      <c r="K13" s="682">
        <f t="shared" si="4"/>
        <v>53.11111111</v>
      </c>
      <c r="L13" s="677"/>
      <c r="M13" s="675">
        <v>25000.0</v>
      </c>
      <c r="N13" s="683">
        <v>0.26</v>
      </c>
      <c r="O13" s="682">
        <f t="shared" si="5"/>
        <v>6500</v>
      </c>
      <c r="P13" s="682">
        <f>O13/Q1</f>
        <v>504.3973099</v>
      </c>
      <c r="Q13" s="682">
        <f t="shared" si="6"/>
        <v>49.56410256</v>
      </c>
      <c r="R13" s="684"/>
      <c r="S13" s="685">
        <v>18000.0</v>
      </c>
      <c r="T13" s="685" t="s">
        <v>293</v>
      </c>
      <c r="U13" s="686"/>
      <c r="V13" s="686"/>
      <c r="W13" s="686"/>
      <c r="X13" s="684"/>
      <c r="Y13" s="675">
        <v>25000.0</v>
      </c>
      <c r="Z13" s="683">
        <v>0.27</v>
      </c>
      <c r="AA13" s="686">
        <f t="shared" si="7"/>
        <v>6750</v>
      </c>
      <c r="AB13" s="687">
        <f>AA13/AC1</f>
        <v>525.8374448</v>
      </c>
      <c r="AC13" s="686">
        <f t="shared" si="8"/>
        <v>47.54320988</v>
      </c>
      <c r="AD13" s="679"/>
      <c r="AE13" s="675">
        <v>25000.0</v>
      </c>
      <c r="AF13" s="683">
        <v>0.2575</v>
      </c>
      <c r="AG13" s="682">
        <f t="shared" si="9"/>
        <v>6437.5</v>
      </c>
      <c r="AH13" s="682">
        <f>AG13/AI1</f>
        <v>500.0647333</v>
      </c>
      <c r="AI13" s="682">
        <f t="shared" si="10"/>
        <v>49.99352751</v>
      </c>
      <c r="AJ13" s="679"/>
      <c r="AK13" s="685">
        <v>18000.0</v>
      </c>
      <c r="AL13" s="681">
        <v>0.32</v>
      </c>
      <c r="AM13" s="682">
        <f t="shared" si="11"/>
        <v>5760</v>
      </c>
      <c r="AN13" s="682">
        <f>AM13/AO1</f>
        <v>434.4983656</v>
      </c>
      <c r="AO13" s="682">
        <f t="shared" si="12"/>
        <v>41.42708333</v>
      </c>
    </row>
    <row r="14">
      <c r="A14" s="674">
        <v>31000.0</v>
      </c>
      <c r="B14" s="683">
        <v>0.235</v>
      </c>
      <c r="C14" s="682">
        <f t="shared" si="1"/>
        <v>7285</v>
      </c>
      <c r="D14" s="682">
        <f>C14/E1</f>
        <v>569.734098</v>
      </c>
      <c r="E14" s="682">
        <f t="shared" si="2"/>
        <v>54.41134752</v>
      </c>
      <c r="F14" s="677"/>
      <c r="G14" s="674">
        <v>31000.0</v>
      </c>
      <c r="H14" s="683">
        <v>0.235</v>
      </c>
      <c r="I14" s="682">
        <f t="shared" si="3"/>
        <v>7285</v>
      </c>
      <c r="J14" s="682">
        <f>I14/K1</f>
        <v>571.5219665</v>
      </c>
      <c r="K14" s="682">
        <f t="shared" si="4"/>
        <v>54.24113475</v>
      </c>
      <c r="L14" s="677"/>
      <c r="M14" s="685">
        <v>26000.0</v>
      </c>
      <c r="N14" s="681">
        <v>0.25</v>
      </c>
      <c r="O14" s="682">
        <f t="shared" si="5"/>
        <v>6500</v>
      </c>
      <c r="P14" s="682">
        <f>O14/Q1</f>
        <v>504.3973099</v>
      </c>
      <c r="Q14" s="682">
        <f t="shared" si="6"/>
        <v>51.54666667</v>
      </c>
      <c r="R14" s="684"/>
      <c r="S14" s="675">
        <v>19000.0</v>
      </c>
      <c r="T14" s="685" t="s">
        <v>293</v>
      </c>
      <c r="U14" s="686"/>
      <c r="V14" s="686"/>
      <c r="W14" s="686"/>
      <c r="X14" s="684"/>
      <c r="Y14" s="685">
        <v>26000.0</v>
      </c>
      <c r="Z14" s="681">
        <v>0.265</v>
      </c>
      <c r="AA14" s="686">
        <f t="shared" si="7"/>
        <v>6890</v>
      </c>
      <c r="AB14" s="687">
        <f>AA14/AC1</f>
        <v>536.7437029</v>
      </c>
      <c r="AC14" s="686">
        <f t="shared" si="8"/>
        <v>48.44025157</v>
      </c>
      <c r="AD14" s="679"/>
      <c r="AE14" s="685">
        <v>26000.0</v>
      </c>
      <c r="AF14" s="681">
        <v>0.2525</v>
      </c>
      <c r="AG14" s="682">
        <f t="shared" si="9"/>
        <v>6565</v>
      </c>
      <c r="AH14" s="682">
        <f>AG14/AI1</f>
        <v>509.968928</v>
      </c>
      <c r="AI14" s="682">
        <f t="shared" si="10"/>
        <v>50.98349835</v>
      </c>
      <c r="AJ14" s="679"/>
      <c r="AK14" s="675">
        <v>19000.0</v>
      </c>
      <c r="AL14" s="683">
        <v>0.315</v>
      </c>
      <c r="AM14" s="682">
        <f t="shared" si="11"/>
        <v>5985</v>
      </c>
      <c r="AN14" s="682">
        <f>AM14/AO1</f>
        <v>451.470958</v>
      </c>
      <c r="AO14" s="682">
        <f t="shared" si="12"/>
        <v>42.08465608</v>
      </c>
    </row>
    <row r="15">
      <c r="A15" s="680">
        <v>32000.0</v>
      </c>
      <c r="B15" s="681">
        <v>0.234</v>
      </c>
      <c r="C15" s="682">
        <f t="shared" si="1"/>
        <v>7488</v>
      </c>
      <c r="D15" s="682">
        <f>C15/E1</f>
        <v>585.6100104</v>
      </c>
      <c r="E15" s="682">
        <f t="shared" si="2"/>
        <v>54.64387464</v>
      </c>
      <c r="F15" s="677"/>
      <c r="G15" s="680">
        <v>32000.0</v>
      </c>
      <c r="H15" s="681">
        <v>0.234</v>
      </c>
      <c r="I15" s="682">
        <f t="shared" si="3"/>
        <v>7488</v>
      </c>
      <c r="J15" s="682">
        <f>I15/K1</f>
        <v>587.4476987</v>
      </c>
      <c r="K15" s="682">
        <f t="shared" si="4"/>
        <v>54.47293447</v>
      </c>
      <c r="L15" s="677"/>
      <c r="M15" s="675">
        <v>27000.0</v>
      </c>
      <c r="N15" s="683">
        <v>0.25</v>
      </c>
      <c r="O15" s="682">
        <f t="shared" si="5"/>
        <v>6750</v>
      </c>
      <c r="P15" s="682">
        <f>O15/Q1</f>
        <v>523.7972064</v>
      </c>
      <c r="Q15" s="682">
        <f t="shared" si="6"/>
        <v>51.54666667</v>
      </c>
      <c r="R15" s="684"/>
      <c r="S15" s="685">
        <v>20000.0</v>
      </c>
      <c r="T15" s="681">
        <v>0.42</v>
      </c>
      <c r="U15" s="682">
        <f t="shared" ref="U15:U45" si="13">S15*T15</f>
        <v>8400</v>
      </c>
      <c r="V15" s="682">
        <f>U15/W1</f>
        <v>508.9880832</v>
      </c>
      <c r="W15" s="682">
        <f t="shared" ref="W15:W45" si="14">(S15/V15)</f>
        <v>39.29365079</v>
      </c>
      <c r="X15" s="684"/>
      <c r="Y15" s="675">
        <v>27000.0</v>
      </c>
      <c r="Z15" s="683">
        <v>0.26</v>
      </c>
      <c r="AA15" s="686">
        <f t="shared" si="7"/>
        <v>7020</v>
      </c>
      <c r="AB15" s="687">
        <f>AA15/AC1</f>
        <v>546.8709426</v>
      </c>
      <c r="AC15" s="686">
        <f t="shared" si="8"/>
        <v>49.37179487</v>
      </c>
      <c r="AD15" s="679"/>
      <c r="AE15" s="675">
        <v>27000.0</v>
      </c>
      <c r="AF15" s="683">
        <v>0.25</v>
      </c>
      <c r="AG15" s="682">
        <f t="shared" si="9"/>
        <v>6750</v>
      </c>
      <c r="AH15" s="682">
        <f>AG15/AI1</f>
        <v>524.3397204</v>
      </c>
      <c r="AI15" s="682">
        <f t="shared" si="10"/>
        <v>51.49333333</v>
      </c>
      <c r="AJ15" s="679"/>
      <c r="AK15" s="685">
        <v>20000.0</v>
      </c>
      <c r="AL15" s="681">
        <v>0.31</v>
      </c>
      <c r="AM15" s="682">
        <f t="shared" si="11"/>
        <v>6200</v>
      </c>
      <c r="AN15" s="682">
        <f>AM15/AO1</f>
        <v>467.689213</v>
      </c>
      <c r="AO15" s="682">
        <f t="shared" si="12"/>
        <v>42.76344086</v>
      </c>
    </row>
    <row r="16">
      <c r="A16" s="674">
        <v>33000.0</v>
      </c>
      <c r="B16" s="683">
        <v>0.233</v>
      </c>
      <c r="C16" s="682">
        <f t="shared" si="1"/>
        <v>7689</v>
      </c>
      <c r="D16" s="682">
        <f>C16/E1</f>
        <v>601.3295099</v>
      </c>
      <c r="E16" s="682">
        <f t="shared" si="2"/>
        <v>54.87839771</v>
      </c>
      <c r="F16" s="677"/>
      <c r="G16" s="674">
        <v>33000.0</v>
      </c>
      <c r="H16" s="683">
        <v>0.233</v>
      </c>
      <c r="I16" s="682">
        <f t="shared" si="3"/>
        <v>7689</v>
      </c>
      <c r="J16" s="682">
        <f>I16/K1</f>
        <v>603.2165272</v>
      </c>
      <c r="K16" s="682">
        <f t="shared" si="4"/>
        <v>54.70672389</v>
      </c>
      <c r="L16" s="677"/>
      <c r="M16" s="685">
        <v>28000.0</v>
      </c>
      <c r="N16" s="681">
        <v>0.245</v>
      </c>
      <c r="O16" s="682">
        <f t="shared" si="5"/>
        <v>6860</v>
      </c>
      <c r="P16" s="682">
        <f>O16/Q1</f>
        <v>532.3331609</v>
      </c>
      <c r="Q16" s="682">
        <f t="shared" si="6"/>
        <v>52.59863946</v>
      </c>
      <c r="R16" s="684"/>
      <c r="S16" s="675">
        <v>21000.0</v>
      </c>
      <c r="T16" s="683">
        <v>0.4</v>
      </c>
      <c r="U16" s="682">
        <f t="shared" si="13"/>
        <v>8400</v>
      </c>
      <c r="V16" s="682">
        <f>U16/W1</f>
        <v>508.9880832</v>
      </c>
      <c r="W16" s="682">
        <f t="shared" si="14"/>
        <v>41.25833333</v>
      </c>
      <c r="X16" s="684"/>
      <c r="Y16" s="685">
        <v>28000.0</v>
      </c>
      <c r="Z16" s="681">
        <v>0.255</v>
      </c>
      <c r="AA16" s="686">
        <f t="shared" si="7"/>
        <v>7140</v>
      </c>
      <c r="AB16" s="687">
        <f>AA16/AC1</f>
        <v>556.2191639</v>
      </c>
      <c r="AC16" s="686">
        <f t="shared" si="8"/>
        <v>50.33986928</v>
      </c>
      <c r="AD16" s="679"/>
      <c r="AE16" s="685">
        <v>28000.0</v>
      </c>
      <c r="AF16" s="681">
        <v>0.2475</v>
      </c>
      <c r="AG16" s="682">
        <f t="shared" si="9"/>
        <v>6930</v>
      </c>
      <c r="AH16" s="682">
        <f>AG16/AI1</f>
        <v>538.3221129</v>
      </c>
      <c r="AI16" s="682">
        <f t="shared" si="10"/>
        <v>52.01346801</v>
      </c>
      <c r="AJ16" s="679"/>
      <c r="AK16" s="675">
        <v>21000.0</v>
      </c>
      <c r="AL16" s="683">
        <v>0.305</v>
      </c>
      <c r="AM16" s="682">
        <f t="shared" si="11"/>
        <v>6405</v>
      </c>
      <c r="AN16" s="682">
        <f>AM16/AO1</f>
        <v>483.1531305</v>
      </c>
      <c r="AO16" s="682">
        <f t="shared" si="12"/>
        <v>43.46448087</v>
      </c>
    </row>
    <row r="17">
      <c r="A17" s="680">
        <v>34000.0</v>
      </c>
      <c r="B17" s="681">
        <v>0.232</v>
      </c>
      <c r="C17" s="682">
        <f t="shared" si="1"/>
        <v>7888</v>
      </c>
      <c r="D17" s="682">
        <f>C17/E1</f>
        <v>616.8925965</v>
      </c>
      <c r="E17" s="682">
        <f t="shared" si="2"/>
        <v>55.11494253</v>
      </c>
      <c r="F17" s="677"/>
      <c r="G17" s="680">
        <v>34000.0</v>
      </c>
      <c r="H17" s="681">
        <v>0.232</v>
      </c>
      <c r="I17" s="682">
        <f t="shared" si="3"/>
        <v>7888</v>
      </c>
      <c r="J17" s="682">
        <f>I17/K1</f>
        <v>618.8284519</v>
      </c>
      <c r="K17" s="682">
        <f t="shared" si="4"/>
        <v>54.94252874</v>
      </c>
      <c r="L17" s="677"/>
      <c r="M17" s="675">
        <v>29000.0</v>
      </c>
      <c r="N17" s="683">
        <v>0.2425</v>
      </c>
      <c r="O17" s="682">
        <f t="shared" si="5"/>
        <v>7032.5</v>
      </c>
      <c r="P17" s="682">
        <f>O17/Q1</f>
        <v>545.7190895</v>
      </c>
      <c r="Q17" s="682">
        <f t="shared" si="6"/>
        <v>53.14089347</v>
      </c>
      <c r="R17" s="684"/>
      <c r="S17" s="685">
        <v>22000.0</v>
      </c>
      <c r="T17" s="681">
        <v>0.38</v>
      </c>
      <c r="U17" s="682">
        <f t="shared" si="13"/>
        <v>8360</v>
      </c>
      <c r="V17" s="682">
        <f>U17/W1</f>
        <v>506.5643304</v>
      </c>
      <c r="W17" s="682">
        <f t="shared" si="14"/>
        <v>43.42982456</v>
      </c>
      <c r="X17" s="684"/>
      <c r="Y17" s="675">
        <v>29000.0</v>
      </c>
      <c r="Z17" s="683">
        <v>0.25</v>
      </c>
      <c r="AA17" s="686">
        <f t="shared" si="7"/>
        <v>7250</v>
      </c>
      <c r="AB17" s="687">
        <f>AA17/AC1</f>
        <v>564.7883667</v>
      </c>
      <c r="AC17" s="686">
        <f t="shared" si="8"/>
        <v>51.34666667</v>
      </c>
      <c r="AD17" s="679"/>
      <c r="AE17" s="675">
        <v>29000.0</v>
      </c>
      <c r="AF17" s="683">
        <v>0.245</v>
      </c>
      <c r="AG17" s="682">
        <f t="shared" si="9"/>
        <v>7105</v>
      </c>
      <c r="AH17" s="682">
        <f>AG17/AI1</f>
        <v>551.9161056</v>
      </c>
      <c r="AI17" s="682">
        <f t="shared" si="10"/>
        <v>52.54421769</v>
      </c>
      <c r="AJ17" s="679"/>
      <c r="AK17" s="685">
        <v>22000.0</v>
      </c>
      <c r="AL17" s="681">
        <v>0.3</v>
      </c>
      <c r="AM17" s="682">
        <f t="shared" si="11"/>
        <v>6600</v>
      </c>
      <c r="AN17" s="682">
        <f>AM17/AO1</f>
        <v>497.8627106</v>
      </c>
      <c r="AO17" s="682">
        <f t="shared" si="12"/>
        <v>44.18888889</v>
      </c>
    </row>
    <row r="18">
      <c r="A18" s="674">
        <v>35000.0</v>
      </c>
      <c r="B18" s="683">
        <v>0.231</v>
      </c>
      <c r="C18" s="682">
        <f t="shared" si="1"/>
        <v>8085</v>
      </c>
      <c r="D18" s="682">
        <f>C18/E1</f>
        <v>632.2992701</v>
      </c>
      <c r="E18" s="682">
        <f t="shared" si="2"/>
        <v>55.35353535</v>
      </c>
      <c r="F18" s="677"/>
      <c r="G18" s="674">
        <v>35000.0</v>
      </c>
      <c r="H18" s="683">
        <v>0.231</v>
      </c>
      <c r="I18" s="682">
        <f t="shared" si="3"/>
        <v>8085</v>
      </c>
      <c r="J18" s="682">
        <f>I18/K1</f>
        <v>634.2834728</v>
      </c>
      <c r="K18" s="682">
        <f t="shared" si="4"/>
        <v>55.18037518</v>
      </c>
      <c r="L18" s="677"/>
      <c r="M18" s="685">
        <v>30000.0</v>
      </c>
      <c r="N18" s="681">
        <v>0.24</v>
      </c>
      <c r="O18" s="682">
        <f t="shared" si="5"/>
        <v>7200</v>
      </c>
      <c r="P18" s="682">
        <f>O18/Q1</f>
        <v>558.7170202</v>
      </c>
      <c r="Q18" s="682">
        <f t="shared" si="6"/>
        <v>53.69444444</v>
      </c>
      <c r="R18" s="684"/>
      <c r="S18" s="675">
        <v>23000.0</v>
      </c>
      <c r="T18" s="683">
        <v>0.37</v>
      </c>
      <c r="U18" s="682">
        <f t="shared" si="13"/>
        <v>8510</v>
      </c>
      <c r="V18" s="682">
        <f>U18/W1</f>
        <v>515.6534034</v>
      </c>
      <c r="W18" s="682">
        <f t="shared" si="14"/>
        <v>44.6036036</v>
      </c>
      <c r="X18" s="684"/>
      <c r="Y18" s="685">
        <v>30000.0</v>
      </c>
      <c r="Z18" s="681">
        <v>0.245</v>
      </c>
      <c r="AA18" s="686">
        <f t="shared" si="7"/>
        <v>7350</v>
      </c>
      <c r="AB18" s="687">
        <f>AA18/AC1</f>
        <v>572.578551</v>
      </c>
      <c r="AC18" s="686">
        <f t="shared" si="8"/>
        <v>52.39455782</v>
      </c>
      <c r="AD18" s="679"/>
      <c r="AE18" s="685">
        <v>30000.0</v>
      </c>
      <c r="AF18" s="681">
        <v>0.2425</v>
      </c>
      <c r="AG18" s="682">
        <f t="shared" si="9"/>
        <v>7275</v>
      </c>
      <c r="AH18" s="682">
        <f>AG18/AI1</f>
        <v>565.1216986</v>
      </c>
      <c r="AI18" s="682">
        <f t="shared" si="10"/>
        <v>53.08591065</v>
      </c>
      <c r="AJ18" s="679"/>
      <c r="AK18" s="675">
        <v>23000.0</v>
      </c>
      <c r="AL18" s="683">
        <v>0.295</v>
      </c>
      <c r="AM18" s="682">
        <f t="shared" si="11"/>
        <v>6785</v>
      </c>
      <c r="AN18" s="682">
        <f>AM18/AO1</f>
        <v>511.8179532</v>
      </c>
      <c r="AO18" s="682">
        <f t="shared" si="12"/>
        <v>44.93785311</v>
      </c>
    </row>
    <row r="19">
      <c r="A19" s="680">
        <v>36000.0</v>
      </c>
      <c r="B19" s="681">
        <v>0.23</v>
      </c>
      <c r="C19" s="682">
        <f t="shared" si="1"/>
        <v>8280</v>
      </c>
      <c r="D19" s="682">
        <f>C19/E1</f>
        <v>647.5495308</v>
      </c>
      <c r="E19" s="682">
        <f t="shared" si="2"/>
        <v>55.5942029</v>
      </c>
      <c r="F19" s="677"/>
      <c r="G19" s="680">
        <v>36000.0</v>
      </c>
      <c r="H19" s="681">
        <v>0.23</v>
      </c>
      <c r="I19" s="682">
        <f t="shared" si="3"/>
        <v>8280</v>
      </c>
      <c r="J19" s="682">
        <f>I19/K1</f>
        <v>649.58159</v>
      </c>
      <c r="K19" s="682">
        <f t="shared" si="4"/>
        <v>55.42028986</v>
      </c>
      <c r="L19" s="677"/>
      <c r="M19" s="675">
        <v>31000.0</v>
      </c>
      <c r="N19" s="683">
        <v>0.2375</v>
      </c>
      <c r="O19" s="682">
        <f t="shared" si="5"/>
        <v>7362.5</v>
      </c>
      <c r="P19" s="682">
        <f>O19/Q1</f>
        <v>571.3269529</v>
      </c>
      <c r="Q19" s="682">
        <f t="shared" si="6"/>
        <v>54.25964912</v>
      </c>
      <c r="R19" s="684"/>
      <c r="S19" s="685">
        <v>24000.0</v>
      </c>
      <c r="T19" s="681">
        <v>0.36</v>
      </c>
      <c r="U19" s="682">
        <f t="shared" si="13"/>
        <v>8640</v>
      </c>
      <c r="V19" s="682">
        <f>U19/W1</f>
        <v>523.5305999</v>
      </c>
      <c r="W19" s="682">
        <f t="shared" si="14"/>
        <v>45.84259259</v>
      </c>
      <c r="X19" s="684"/>
      <c r="Y19" s="675">
        <v>31000.0</v>
      </c>
      <c r="Z19" s="683">
        <v>0.2375</v>
      </c>
      <c r="AA19" s="686">
        <f t="shared" si="7"/>
        <v>7362.5</v>
      </c>
      <c r="AB19" s="687">
        <f>AA19/AC1</f>
        <v>573.5523241</v>
      </c>
      <c r="AC19" s="686">
        <f t="shared" si="8"/>
        <v>54.04912281</v>
      </c>
      <c r="AD19" s="679"/>
      <c r="AE19" s="675">
        <v>31000.0</v>
      </c>
      <c r="AF19" s="683">
        <v>0.24</v>
      </c>
      <c r="AG19" s="682">
        <f t="shared" si="9"/>
        <v>7440</v>
      </c>
      <c r="AH19" s="682">
        <f>AG19/AI1</f>
        <v>577.9388918</v>
      </c>
      <c r="AI19" s="682">
        <f t="shared" si="10"/>
        <v>53.63888889</v>
      </c>
      <c r="AJ19" s="679"/>
      <c r="AK19" s="685">
        <v>24000.0</v>
      </c>
      <c r="AL19" s="681">
        <v>0.29</v>
      </c>
      <c r="AM19" s="682">
        <f t="shared" si="11"/>
        <v>6960</v>
      </c>
      <c r="AN19" s="682">
        <f>AM19/AO1</f>
        <v>525.0188584</v>
      </c>
      <c r="AO19" s="682">
        <f t="shared" si="12"/>
        <v>45.71264368</v>
      </c>
    </row>
    <row r="20">
      <c r="A20" s="674">
        <v>37000.0</v>
      </c>
      <c r="B20" s="683">
        <v>0.229</v>
      </c>
      <c r="C20" s="682">
        <f t="shared" si="1"/>
        <v>8473</v>
      </c>
      <c r="D20" s="682">
        <f>C20/E1</f>
        <v>662.6433785</v>
      </c>
      <c r="E20" s="682">
        <f t="shared" si="2"/>
        <v>55.83697234</v>
      </c>
      <c r="F20" s="677"/>
      <c r="G20" s="674">
        <v>37000.0</v>
      </c>
      <c r="H20" s="683">
        <v>0.229</v>
      </c>
      <c r="I20" s="682">
        <f t="shared" si="3"/>
        <v>8473</v>
      </c>
      <c r="J20" s="682">
        <f>I20/K1</f>
        <v>664.7228033</v>
      </c>
      <c r="K20" s="682">
        <f t="shared" si="4"/>
        <v>55.66229985</v>
      </c>
      <c r="L20" s="677"/>
      <c r="M20" s="685">
        <v>32000.0</v>
      </c>
      <c r="N20" s="681">
        <v>0.235</v>
      </c>
      <c r="O20" s="682">
        <f t="shared" si="5"/>
        <v>7520</v>
      </c>
      <c r="P20" s="682">
        <f>O20/Q1</f>
        <v>583.5488877</v>
      </c>
      <c r="Q20" s="682">
        <f t="shared" si="6"/>
        <v>54.83687943</v>
      </c>
      <c r="R20" s="684"/>
      <c r="S20" s="675">
        <v>25000.0</v>
      </c>
      <c r="T20" s="683">
        <v>0.35</v>
      </c>
      <c r="U20" s="682">
        <f t="shared" si="13"/>
        <v>8750</v>
      </c>
      <c r="V20" s="682">
        <f>U20/W1</f>
        <v>530.19592</v>
      </c>
      <c r="W20" s="682">
        <f t="shared" si="14"/>
        <v>47.15238095</v>
      </c>
      <c r="X20" s="684"/>
      <c r="Y20" s="685">
        <v>32000.0</v>
      </c>
      <c r="Z20" s="681">
        <v>0.235</v>
      </c>
      <c r="AA20" s="686">
        <f t="shared" si="7"/>
        <v>7520</v>
      </c>
      <c r="AB20" s="687">
        <f>AA20/AC1</f>
        <v>585.8218645</v>
      </c>
      <c r="AC20" s="686">
        <f t="shared" si="8"/>
        <v>54.62411348</v>
      </c>
      <c r="AD20" s="679"/>
      <c r="AE20" s="685">
        <v>32000.0</v>
      </c>
      <c r="AF20" s="681">
        <v>0.2375</v>
      </c>
      <c r="AG20" s="682">
        <f t="shared" si="9"/>
        <v>7600</v>
      </c>
      <c r="AH20" s="682">
        <f>AG20/AI1</f>
        <v>590.3676851</v>
      </c>
      <c r="AI20" s="682">
        <f t="shared" si="10"/>
        <v>54.20350877</v>
      </c>
      <c r="AJ20" s="679"/>
      <c r="AK20" s="675">
        <v>25000.0</v>
      </c>
      <c r="AL20" s="683">
        <v>0.285</v>
      </c>
      <c r="AM20" s="682">
        <f t="shared" si="11"/>
        <v>7125</v>
      </c>
      <c r="AN20" s="682">
        <f>AM20/AO1</f>
        <v>537.4654262</v>
      </c>
      <c r="AO20" s="682">
        <f t="shared" si="12"/>
        <v>46.51461988</v>
      </c>
    </row>
    <row r="21">
      <c r="A21" s="680">
        <v>38000.0</v>
      </c>
      <c r="B21" s="681">
        <v>0.228</v>
      </c>
      <c r="C21" s="682">
        <f t="shared" si="1"/>
        <v>8664</v>
      </c>
      <c r="D21" s="682">
        <f>C21/E1</f>
        <v>677.5808133</v>
      </c>
      <c r="E21" s="682">
        <f t="shared" si="2"/>
        <v>56.08187135</v>
      </c>
      <c r="F21" s="677"/>
      <c r="G21" s="680">
        <v>38000.0</v>
      </c>
      <c r="H21" s="681">
        <v>0.228</v>
      </c>
      <c r="I21" s="682">
        <f t="shared" si="3"/>
        <v>8664</v>
      </c>
      <c r="J21" s="682">
        <f>I21/K1</f>
        <v>679.707113</v>
      </c>
      <c r="K21" s="682">
        <f t="shared" si="4"/>
        <v>55.90643275</v>
      </c>
      <c r="L21" s="677"/>
      <c r="M21" s="675">
        <v>33000.0</v>
      </c>
      <c r="N21" s="683">
        <v>0.2325</v>
      </c>
      <c r="O21" s="682">
        <f t="shared" si="5"/>
        <v>7672.5</v>
      </c>
      <c r="P21" s="682">
        <f>O21/Q1</f>
        <v>595.3828246</v>
      </c>
      <c r="Q21" s="682">
        <f t="shared" si="6"/>
        <v>55.4265233</v>
      </c>
      <c r="R21" s="684"/>
      <c r="S21" s="685">
        <v>26000.0</v>
      </c>
      <c r="T21" s="681">
        <v>0.34</v>
      </c>
      <c r="U21" s="682">
        <f t="shared" si="13"/>
        <v>8840</v>
      </c>
      <c r="V21" s="682">
        <f>U21/W1</f>
        <v>535.6493638</v>
      </c>
      <c r="W21" s="682">
        <f t="shared" si="14"/>
        <v>48.53921569</v>
      </c>
      <c r="X21" s="684"/>
      <c r="Y21" s="675">
        <v>33000.0</v>
      </c>
      <c r="Z21" s="683">
        <v>0.2325</v>
      </c>
      <c r="AA21" s="686">
        <f t="shared" si="7"/>
        <v>7672.5</v>
      </c>
      <c r="AB21" s="687">
        <f>AA21/AC1</f>
        <v>597.7018956</v>
      </c>
      <c r="AC21" s="686">
        <f t="shared" si="8"/>
        <v>55.21146953</v>
      </c>
      <c r="AD21" s="679"/>
      <c r="AE21" s="675">
        <v>33000.0</v>
      </c>
      <c r="AF21" s="683">
        <v>0.235</v>
      </c>
      <c r="AG21" s="682">
        <f t="shared" si="9"/>
        <v>7755</v>
      </c>
      <c r="AH21" s="682">
        <f>AG21/AI1</f>
        <v>602.4080787</v>
      </c>
      <c r="AI21" s="682">
        <f t="shared" si="10"/>
        <v>54.78014184</v>
      </c>
      <c r="AJ21" s="679"/>
      <c r="AK21" s="685">
        <v>26000.0</v>
      </c>
      <c r="AL21" s="681">
        <v>0.28</v>
      </c>
      <c r="AM21" s="682">
        <f t="shared" si="11"/>
        <v>7280</v>
      </c>
      <c r="AN21" s="682">
        <f>AM21/AO1</f>
        <v>549.1576565</v>
      </c>
      <c r="AO21" s="682">
        <f t="shared" si="12"/>
        <v>47.3452381</v>
      </c>
    </row>
    <row r="22">
      <c r="A22" s="674">
        <v>39000.0</v>
      </c>
      <c r="B22" s="683">
        <v>0.227</v>
      </c>
      <c r="C22" s="682">
        <f t="shared" si="1"/>
        <v>8853</v>
      </c>
      <c r="D22" s="682">
        <f>C22/E1</f>
        <v>692.3618352</v>
      </c>
      <c r="E22" s="682">
        <f t="shared" si="2"/>
        <v>56.32892805</v>
      </c>
      <c r="F22" s="677"/>
      <c r="G22" s="674">
        <v>39000.0</v>
      </c>
      <c r="H22" s="683">
        <v>0.227</v>
      </c>
      <c r="I22" s="682">
        <f t="shared" si="3"/>
        <v>8853</v>
      </c>
      <c r="J22" s="682">
        <f>I22/K1</f>
        <v>694.5345188</v>
      </c>
      <c r="K22" s="682">
        <f t="shared" si="4"/>
        <v>56.15271659</v>
      </c>
      <c r="L22" s="677"/>
      <c r="M22" s="685">
        <v>34000.0</v>
      </c>
      <c r="N22" s="681">
        <v>0.23</v>
      </c>
      <c r="O22" s="682">
        <f t="shared" si="5"/>
        <v>7820</v>
      </c>
      <c r="P22" s="682">
        <f>O22/Q1</f>
        <v>606.8287636</v>
      </c>
      <c r="Q22" s="682">
        <f t="shared" si="6"/>
        <v>56.02898551</v>
      </c>
      <c r="R22" s="684"/>
      <c r="S22" s="675">
        <v>27000.0</v>
      </c>
      <c r="T22" s="683">
        <v>0.33</v>
      </c>
      <c r="U22" s="682">
        <f t="shared" si="13"/>
        <v>8910</v>
      </c>
      <c r="V22" s="682">
        <f>U22/W1</f>
        <v>539.8909311</v>
      </c>
      <c r="W22" s="682">
        <f t="shared" si="14"/>
        <v>50.01010101</v>
      </c>
      <c r="X22" s="684"/>
      <c r="Y22" s="685">
        <v>34000.0</v>
      </c>
      <c r="Z22" s="681">
        <v>0.23</v>
      </c>
      <c r="AA22" s="686">
        <f t="shared" si="7"/>
        <v>7820</v>
      </c>
      <c r="AB22" s="687">
        <f>AA22/AC1</f>
        <v>609.1924176</v>
      </c>
      <c r="AC22" s="686">
        <f t="shared" si="8"/>
        <v>55.8115942</v>
      </c>
      <c r="AD22" s="679"/>
      <c r="AE22" s="685">
        <v>34000.0</v>
      </c>
      <c r="AF22" s="681">
        <v>0.2325</v>
      </c>
      <c r="AG22" s="682">
        <f t="shared" si="9"/>
        <v>7905</v>
      </c>
      <c r="AH22" s="682">
        <f>AG22/AI1</f>
        <v>614.0600725</v>
      </c>
      <c r="AI22" s="682">
        <f t="shared" si="10"/>
        <v>55.36917563</v>
      </c>
      <c r="AJ22" s="679"/>
      <c r="AK22" s="675">
        <v>27000.0</v>
      </c>
      <c r="AL22" s="683">
        <v>0.275</v>
      </c>
      <c r="AM22" s="682">
        <f t="shared" si="11"/>
        <v>7425</v>
      </c>
      <c r="AN22" s="682">
        <f>AM22/AO1</f>
        <v>560.0955494</v>
      </c>
      <c r="AO22" s="682">
        <f t="shared" si="12"/>
        <v>48.20606061</v>
      </c>
    </row>
    <row r="23">
      <c r="A23" s="680">
        <v>40000.0</v>
      </c>
      <c r="B23" s="681">
        <v>0.226</v>
      </c>
      <c r="C23" s="682">
        <f t="shared" si="1"/>
        <v>9040</v>
      </c>
      <c r="D23" s="682">
        <f>C23/E1</f>
        <v>706.9864442</v>
      </c>
      <c r="E23" s="682">
        <f t="shared" si="2"/>
        <v>56.57817109</v>
      </c>
      <c r="F23" s="677"/>
      <c r="G23" s="680">
        <v>40000.0</v>
      </c>
      <c r="H23" s="681">
        <v>0.226</v>
      </c>
      <c r="I23" s="682">
        <f t="shared" si="3"/>
        <v>9040</v>
      </c>
      <c r="J23" s="682">
        <f>I23/K1</f>
        <v>709.2050209</v>
      </c>
      <c r="K23" s="682">
        <f t="shared" si="4"/>
        <v>56.40117994</v>
      </c>
      <c r="L23" s="677"/>
      <c r="M23" s="675">
        <v>35000.0</v>
      </c>
      <c r="N23" s="683">
        <v>0.2275</v>
      </c>
      <c r="O23" s="682">
        <f t="shared" si="5"/>
        <v>7962.5</v>
      </c>
      <c r="P23" s="682">
        <f>O23/Q1</f>
        <v>617.8867046</v>
      </c>
      <c r="Q23" s="682">
        <f t="shared" si="6"/>
        <v>56.64468864</v>
      </c>
      <c r="R23" s="684"/>
      <c r="S23" s="685">
        <v>28000.0</v>
      </c>
      <c r="T23" s="681">
        <v>0.32</v>
      </c>
      <c r="U23" s="682">
        <f t="shared" si="13"/>
        <v>8960</v>
      </c>
      <c r="V23" s="682">
        <f>U23/W1</f>
        <v>542.9206221</v>
      </c>
      <c r="W23" s="682">
        <f t="shared" si="14"/>
        <v>51.57291667</v>
      </c>
      <c r="X23" s="684"/>
      <c r="Y23" s="675">
        <v>35000.0</v>
      </c>
      <c r="Z23" s="683">
        <v>0.2275</v>
      </c>
      <c r="AA23" s="686">
        <f t="shared" si="7"/>
        <v>7962.5</v>
      </c>
      <c r="AB23" s="687">
        <f>AA23/AC1</f>
        <v>620.2934303</v>
      </c>
      <c r="AC23" s="686">
        <f t="shared" si="8"/>
        <v>56.42490842</v>
      </c>
      <c r="AD23" s="679"/>
      <c r="AE23" s="675">
        <v>35000.0</v>
      </c>
      <c r="AF23" s="683">
        <v>0.23</v>
      </c>
      <c r="AG23" s="682">
        <f t="shared" si="9"/>
        <v>8050</v>
      </c>
      <c r="AH23" s="682">
        <f>AG23/AI1</f>
        <v>625.3236665</v>
      </c>
      <c r="AI23" s="682">
        <f t="shared" si="10"/>
        <v>55.97101449</v>
      </c>
      <c r="AJ23" s="679"/>
      <c r="AK23" s="685">
        <v>28000.0</v>
      </c>
      <c r="AL23" s="681">
        <v>0.27</v>
      </c>
      <c r="AM23" s="682">
        <f t="shared" si="11"/>
        <v>7560</v>
      </c>
      <c r="AN23" s="682">
        <f>AM23/AO1</f>
        <v>570.2791049</v>
      </c>
      <c r="AO23" s="682">
        <f t="shared" si="12"/>
        <v>49.09876543</v>
      </c>
    </row>
    <row r="24">
      <c r="A24" s="674">
        <v>41000.0</v>
      </c>
      <c r="B24" s="683">
        <v>0.225</v>
      </c>
      <c r="C24" s="682">
        <f t="shared" si="1"/>
        <v>9225</v>
      </c>
      <c r="D24" s="682">
        <f>C24/E1</f>
        <v>721.4546403</v>
      </c>
      <c r="E24" s="682">
        <f t="shared" si="2"/>
        <v>56.82962963</v>
      </c>
      <c r="F24" s="677"/>
      <c r="G24" s="674">
        <v>41000.0</v>
      </c>
      <c r="H24" s="683">
        <v>0.225</v>
      </c>
      <c r="I24" s="682">
        <f t="shared" si="3"/>
        <v>9225</v>
      </c>
      <c r="J24" s="682">
        <f>I24/K1</f>
        <v>723.7186192</v>
      </c>
      <c r="K24" s="682">
        <f t="shared" si="4"/>
        <v>56.65185185</v>
      </c>
      <c r="L24" s="677"/>
      <c r="M24" s="688"/>
      <c r="N24" s="688"/>
      <c r="O24" s="682"/>
      <c r="P24" s="682"/>
      <c r="Q24" s="682"/>
      <c r="R24" s="684"/>
      <c r="S24" s="675">
        <v>29000.0</v>
      </c>
      <c r="T24" s="683">
        <v>0.31</v>
      </c>
      <c r="U24" s="682">
        <f t="shared" si="13"/>
        <v>8990</v>
      </c>
      <c r="V24" s="682">
        <f>U24/W1</f>
        <v>544.7384367</v>
      </c>
      <c r="W24" s="682">
        <f t="shared" si="14"/>
        <v>53.23655914</v>
      </c>
      <c r="X24" s="684"/>
      <c r="Y24" s="689"/>
      <c r="Z24" s="689"/>
      <c r="AA24" s="686">
        <f t="shared" si="7"/>
        <v>0</v>
      </c>
      <c r="AB24" s="686">
        <f>AA24/AC1</f>
        <v>0</v>
      </c>
      <c r="AC24" s="686" t="str">
        <f t="shared" si="8"/>
        <v>#DIV/0!</v>
      </c>
      <c r="AD24" s="679"/>
      <c r="AE24" s="688"/>
      <c r="AF24" s="688"/>
      <c r="AG24" s="682">
        <f t="shared" si="9"/>
        <v>0</v>
      </c>
      <c r="AH24" s="682">
        <f>AG24/AI1</f>
        <v>0</v>
      </c>
      <c r="AI24" s="682" t="str">
        <f t="shared" si="10"/>
        <v>#DIV/0!</v>
      </c>
      <c r="AJ24" s="679"/>
      <c r="AK24" s="675">
        <v>29000.0</v>
      </c>
      <c r="AL24" s="683">
        <v>0.265</v>
      </c>
      <c r="AM24" s="682">
        <f t="shared" si="11"/>
        <v>7685</v>
      </c>
      <c r="AN24" s="682">
        <f>AM24/AO1</f>
        <v>579.7083229</v>
      </c>
      <c r="AO24" s="682">
        <f t="shared" si="12"/>
        <v>50.02515723</v>
      </c>
    </row>
    <row r="25">
      <c r="A25" s="680">
        <v>42000.0</v>
      </c>
      <c r="B25" s="681">
        <v>0.224</v>
      </c>
      <c r="C25" s="682">
        <f t="shared" si="1"/>
        <v>9408</v>
      </c>
      <c r="D25" s="682">
        <f>C25/E1</f>
        <v>735.7664234</v>
      </c>
      <c r="E25" s="682">
        <f t="shared" si="2"/>
        <v>57.08333333</v>
      </c>
      <c r="F25" s="677"/>
      <c r="G25" s="680">
        <v>42000.0</v>
      </c>
      <c r="H25" s="681">
        <v>0.224</v>
      </c>
      <c r="I25" s="682">
        <f t="shared" si="3"/>
        <v>9408</v>
      </c>
      <c r="J25" s="682">
        <f>I25/K1</f>
        <v>738.0753138</v>
      </c>
      <c r="K25" s="682">
        <f t="shared" si="4"/>
        <v>56.9047619</v>
      </c>
      <c r="L25" s="677"/>
      <c r="M25" s="690"/>
      <c r="N25" s="690"/>
      <c r="O25" s="682"/>
      <c r="P25" s="682"/>
      <c r="Q25" s="682"/>
      <c r="R25" s="684"/>
      <c r="S25" s="685">
        <v>30000.0</v>
      </c>
      <c r="T25" s="681">
        <v>0.3</v>
      </c>
      <c r="U25" s="682">
        <f t="shared" si="13"/>
        <v>9000</v>
      </c>
      <c r="V25" s="682">
        <f>U25/W1</f>
        <v>545.3443749</v>
      </c>
      <c r="W25" s="682">
        <f t="shared" si="14"/>
        <v>55.01111111</v>
      </c>
      <c r="X25" s="684"/>
      <c r="Y25" s="691"/>
      <c r="Z25" s="691"/>
      <c r="AA25" s="686">
        <f t="shared" si="7"/>
        <v>0</v>
      </c>
      <c r="AB25" s="686">
        <f>AA25/AC1</f>
        <v>0</v>
      </c>
      <c r="AC25" s="686" t="str">
        <f t="shared" si="8"/>
        <v>#DIV/0!</v>
      </c>
      <c r="AD25" s="679"/>
      <c r="AE25" s="690"/>
      <c r="AF25" s="690"/>
      <c r="AG25" s="682">
        <f t="shared" si="9"/>
        <v>0</v>
      </c>
      <c r="AH25" s="682">
        <f>AG25/AI1</f>
        <v>0</v>
      </c>
      <c r="AI25" s="682" t="str">
        <f t="shared" si="10"/>
        <v>#DIV/0!</v>
      </c>
      <c r="AJ25" s="679"/>
      <c r="AK25" s="685">
        <v>30000.0</v>
      </c>
      <c r="AL25" s="681">
        <v>0.26</v>
      </c>
      <c r="AM25" s="682">
        <f t="shared" si="11"/>
        <v>7800</v>
      </c>
      <c r="AN25" s="682">
        <f>AM25/AO1</f>
        <v>588.3832034</v>
      </c>
      <c r="AO25" s="682">
        <f t="shared" si="12"/>
        <v>50.98717949</v>
      </c>
    </row>
    <row r="26">
      <c r="A26" s="674">
        <v>43000.0</v>
      </c>
      <c r="B26" s="683">
        <v>0.223</v>
      </c>
      <c r="C26" s="682">
        <f t="shared" si="1"/>
        <v>9589</v>
      </c>
      <c r="D26" s="682">
        <f>C26/E1</f>
        <v>749.9217935</v>
      </c>
      <c r="E26" s="682">
        <f t="shared" si="2"/>
        <v>57.33931241</v>
      </c>
      <c r="F26" s="677"/>
      <c r="G26" s="674">
        <v>43000.0</v>
      </c>
      <c r="H26" s="683">
        <v>0.223</v>
      </c>
      <c r="I26" s="682">
        <f t="shared" si="3"/>
        <v>9589</v>
      </c>
      <c r="J26" s="682">
        <f>I26/K1</f>
        <v>752.2751046</v>
      </c>
      <c r="K26" s="682">
        <f t="shared" si="4"/>
        <v>57.15994021</v>
      </c>
      <c r="L26" s="677"/>
      <c r="M26" s="688"/>
      <c r="N26" s="688"/>
      <c r="O26" s="682"/>
      <c r="P26" s="682"/>
      <c r="Q26" s="682"/>
      <c r="R26" s="684"/>
      <c r="S26" s="675">
        <v>31000.0</v>
      </c>
      <c r="T26" s="683">
        <v>0.295</v>
      </c>
      <c r="U26" s="682">
        <f t="shared" si="13"/>
        <v>9145</v>
      </c>
      <c r="V26" s="682">
        <f>U26/W1</f>
        <v>554.1304787</v>
      </c>
      <c r="W26" s="682">
        <f t="shared" si="14"/>
        <v>55.94350282</v>
      </c>
      <c r="X26" s="684"/>
      <c r="Y26" s="689"/>
      <c r="Z26" s="689"/>
      <c r="AA26" s="686">
        <f t="shared" si="7"/>
        <v>0</v>
      </c>
      <c r="AB26" s="686">
        <f>AA26/AC1</f>
        <v>0</v>
      </c>
      <c r="AC26" s="686" t="str">
        <f t="shared" si="8"/>
        <v>#DIV/0!</v>
      </c>
      <c r="AD26" s="679"/>
      <c r="AE26" s="688"/>
      <c r="AF26" s="688"/>
      <c r="AG26" s="682">
        <f t="shared" si="9"/>
        <v>0</v>
      </c>
      <c r="AH26" s="682">
        <f>AG26/AI1</f>
        <v>0</v>
      </c>
      <c r="AI26" s="682" t="str">
        <f t="shared" si="10"/>
        <v>#DIV/0!</v>
      </c>
      <c r="AJ26" s="679"/>
      <c r="AK26" s="675">
        <v>31000.0</v>
      </c>
      <c r="AL26" s="683">
        <v>0.255</v>
      </c>
      <c r="AM26" s="682">
        <f t="shared" si="11"/>
        <v>7905</v>
      </c>
      <c r="AN26" s="682">
        <f>AM26/AO1</f>
        <v>596.3037465</v>
      </c>
      <c r="AO26" s="682">
        <f t="shared" si="12"/>
        <v>51.9869281</v>
      </c>
    </row>
    <row r="27">
      <c r="A27" s="680">
        <v>44000.0</v>
      </c>
      <c r="B27" s="681">
        <v>0.222</v>
      </c>
      <c r="C27" s="682">
        <f t="shared" si="1"/>
        <v>9768</v>
      </c>
      <c r="D27" s="682">
        <f>C27/E1</f>
        <v>763.9207508</v>
      </c>
      <c r="E27" s="682">
        <f t="shared" si="2"/>
        <v>57.5975976</v>
      </c>
      <c r="F27" s="677"/>
      <c r="G27" s="680">
        <v>44000.0</v>
      </c>
      <c r="H27" s="681">
        <v>0.222</v>
      </c>
      <c r="I27" s="682">
        <f t="shared" si="3"/>
        <v>9768</v>
      </c>
      <c r="J27" s="682">
        <f>I27/K1</f>
        <v>766.3179916</v>
      </c>
      <c r="K27" s="682">
        <f t="shared" si="4"/>
        <v>57.41741742</v>
      </c>
      <c r="L27" s="677"/>
      <c r="M27" s="690"/>
      <c r="N27" s="690"/>
      <c r="O27" s="682"/>
      <c r="P27" s="682"/>
      <c r="Q27" s="682"/>
      <c r="R27" s="684"/>
      <c r="S27" s="685">
        <v>32000.0</v>
      </c>
      <c r="T27" s="681">
        <v>0.29</v>
      </c>
      <c r="U27" s="682">
        <f t="shared" si="13"/>
        <v>9280</v>
      </c>
      <c r="V27" s="682">
        <f>U27/W1</f>
        <v>562.3106443</v>
      </c>
      <c r="W27" s="682">
        <f t="shared" si="14"/>
        <v>56.90804598</v>
      </c>
      <c r="X27" s="684"/>
      <c r="Y27" s="691"/>
      <c r="Z27" s="691"/>
      <c r="AA27" s="686">
        <f t="shared" si="7"/>
        <v>0</v>
      </c>
      <c r="AB27" s="686">
        <f>AA27/AC1</f>
        <v>0</v>
      </c>
      <c r="AC27" s="686" t="str">
        <f t="shared" si="8"/>
        <v>#DIV/0!</v>
      </c>
      <c r="AD27" s="679"/>
      <c r="AE27" s="690"/>
      <c r="AF27" s="690"/>
      <c r="AG27" s="682">
        <f t="shared" si="9"/>
        <v>0</v>
      </c>
      <c r="AH27" s="682">
        <f>AG27/AI1</f>
        <v>0</v>
      </c>
      <c r="AI27" s="682" t="str">
        <f t="shared" si="10"/>
        <v>#DIV/0!</v>
      </c>
      <c r="AJ27" s="679"/>
      <c r="AK27" s="685">
        <v>32000.0</v>
      </c>
      <c r="AL27" s="681">
        <v>0.25</v>
      </c>
      <c r="AM27" s="682">
        <f t="shared" si="11"/>
        <v>8000</v>
      </c>
      <c r="AN27" s="682">
        <f>AM27/AO1</f>
        <v>603.4699522</v>
      </c>
      <c r="AO27" s="682">
        <f t="shared" si="12"/>
        <v>53.02666667</v>
      </c>
    </row>
    <row r="28">
      <c r="A28" s="674">
        <v>45000.0</v>
      </c>
      <c r="B28" s="683">
        <v>0.221</v>
      </c>
      <c r="C28" s="682">
        <f t="shared" si="1"/>
        <v>9945</v>
      </c>
      <c r="D28" s="682">
        <f>C28/E1</f>
        <v>777.7632951</v>
      </c>
      <c r="E28" s="682">
        <f t="shared" si="2"/>
        <v>57.85822021</v>
      </c>
      <c r="F28" s="677"/>
      <c r="G28" s="674">
        <v>45000.0</v>
      </c>
      <c r="H28" s="683">
        <v>0.221</v>
      </c>
      <c r="I28" s="682">
        <f t="shared" si="3"/>
        <v>9945</v>
      </c>
      <c r="J28" s="682">
        <f>I28/K1</f>
        <v>780.2039749</v>
      </c>
      <c r="K28" s="682">
        <f t="shared" si="4"/>
        <v>57.67722474</v>
      </c>
      <c r="L28" s="677"/>
      <c r="M28" s="688"/>
      <c r="N28" s="688"/>
      <c r="O28" s="682"/>
      <c r="P28" s="682"/>
      <c r="Q28" s="682"/>
      <c r="R28" s="684"/>
      <c r="S28" s="675">
        <v>33000.0</v>
      </c>
      <c r="T28" s="683">
        <v>0.285</v>
      </c>
      <c r="U28" s="682">
        <f t="shared" si="13"/>
        <v>9405</v>
      </c>
      <c r="V28" s="682">
        <f>U28/W1</f>
        <v>569.8848717</v>
      </c>
      <c r="W28" s="682">
        <f t="shared" si="14"/>
        <v>57.90643275</v>
      </c>
      <c r="X28" s="684"/>
      <c r="Y28" s="689"/>
      <c r="Z28" s="689"/>
      <c r="AA28" s="686">
        <f t="shared" si="7"/>
        <v>0</v>
      </c>
      <c r="AB28" s="686">
        <f>AA28/AC1</f>
        <v>0</v>
      </c>
      <c r="AC28" s="686" t="str">
        <f t="shared" si="8"/>
        <v>#DIV/0!</v>
      </c>
      <c r="AD28" s="679"/>
      <c r="AE28" s="688"/>
      <c r="AF28" s="688"/>
      <c r="AG28" s="682">
        <f t="shared" si="9"/>
        <v>0</v>
      </c>
      <c r="AH28" s="682">
        <f>AG28/AI1</f>
        <v>0</v>
      </c>
      <c r="AI28" s="682" t="str">
        <f t="shared" si="10"/>
        <v>#DIV/0!</v>
      </c>
      <c r="AJ28" s="679"/>
      <c r="AK28" s="675">
        <v>33000.0</v>
      </c>
      <c r="AL28" s="683">
        <v>0.245</v>
      </c>
      <c r="AM28" s="682">
        <f t="shared" si="11"/>
        <v>8085</v>
      </c>
      <c r="AN28" s="682">
        <f>AM28/AO1</f>
        <v>609.8818205</v>
      </c>
      <c r="AO28" s="682">
        <f t="shared" si="12"/>
        <v>54.10884354</v>
      </c>
    </row>
    <row r="29">
      <c r="A29" s="680">
        <v>46000.0</v>
      </c>
      <c r="B29" s="681">
        <v>0.22</v>
      </c>
      <c r="C29" s="682">
        <f t="shared" si="1"/>
        <v>10120</v>
      </c>
      <c r="D29" s="682">
        <f>C29/E1</f>
        <v>791.4494265</v>
      </c>
      <c r="E29" s="682">
        <f t="shared" si="2"/>
        <v>58.12121212</v>
      </c>
      <c r="F29" s="677"/>
      <c r="G29" s="680">
        <v>46000.0</v>
      </c>
      <c r="H29" s="681">
        <v>0.22</v>
      </c>
      <c r="I29" s="682">
        <f t="shared" si="3"/>
        <v>10120</v>
      </c>
      <c r="J29" s="682">
        <f>I29/K1</f>
        <v>793.9330544</v>
      </c>
      <c r="K29" s="682">
        <f t="shared" si="4"/>
        <v>57.93939394</v>
      </c>
      <c r="L29" s="677"/>
      <c r="M29" s="690"/>
      <c r="N29" s="690"/>
      <c r="O29" s="682"/>
      <c r="P29" s="682"/>
      <c r="Q29" s="682"/>
      <c r="R29" s="684"/>
      <c r="S29" s="685">
        <v>34000.0</v>
      </c>
      <c r="T29" s="681">
        <v>0.2825</v>
      </c>
      <c r="U29" s="682">
        <f t="shared" si="13"/>
        <v>9605</v>
      </c>
      <c r="V29" s="682">
        <f>U29/W1</f>
        <v>582.0036356</v>
      </c>
      <c r="W29" s="682">
        <f t="shared" si="14"/>
        <v>58.41887906</v>
      </c>
      <c r="X29" s="684"/>
      <c r="Y29" s="691"/>
      <c r="Z29" s="691"/>
      <c r="AA29" s="686">
        <f t="shared" si="7"/>
        <v>0</v>
      </c>
      <c r="AB29" s="686">
        <f>AA29/AC1</f>
        <v>0</v>
      </c>
      <c r="AC29" s="686" t="str">
        <f t="shared" si="8"/>
        <v>#DIV/0!</v>
      </c>
      <c r="AD29" s="679"/>
      <c r="AE29" s="690"/>
      <c r="AF29" s="690"/>
      <c r="AG29" s="682">
        <f t="shared" si="9"/>
        <v>0</v>
      </c>
      <c r="AH29" s="682">
        <f>AG29/AI1</f>
        <v>0</v>
      </c>
      <c r="AI29" s="682" t="str">
        <f t="shared" si="10"/>
        <v>#DIV/0!</v>
      </c>
      <c r="AJ29" s="679"/>
      <c r="AK29" s="685">
        <v>34000.0</v>
      </c>
      <c r="AL29" s="681">
        <v>0.24</v>
      </c>
      <c r="AM29" s="682">
        <f t="shared" si="11"/>
        <v>8160</v>
      </c>
      <c r="AN29" s="682">
        <f>AM29/AO1</f>
        <v>615.5393513</v>
      </c>
      <c r="AO29" s="682">
        <f t="shared" si="12"/>
        <v>55.23611111</v>
      </c>
    </row>
    <row r="30">
      <c r="A30" s="674">
        <v>47000.0</v>
      </c>
      <c r="B30" s="683">
        <v>0.219</v>
      </c>
      <c r="C30" s="682">
        <f t="shared" si="1"/>
        <v>10293</v>
      </c>
      <c r="D30" s="682">
        <f>C30/E1</f>
        <v>804.9791449</v>
      </c>
      <c r="E30" s="682">
        <f t="shared" si="2"/>
        <v>58.38660578</v>
      </c>
      <c r="F30" s="677"/>
      <c r="G30" s="674">
        <v>47000.0</v>
      </c>
      <c r="H30" s="683">
        <v>0.219</v>
      </c>
      <c r="I30" s="682">
        <f t="shared" si="3"/>
        <v>10293</v>
      </c>
      <c r="J30" s="682">
        <f>I30/K1</f>
        <v>807.5052301</v>
      </c>
      <c r="K30" s="682">
        <f t="shared" si="4"/>
        <v>58.20395738</v>
      </c>
      <c r="L30" s="677"/>
      <c r="M30" s="688"/>
      <c r="N30" s="688"/>
      <c r="O30" s="682"/>
      <c r="P30" s="682"/>
      <c r="Q30" s="682"/>
      <c r="R30" s="684"/>
      <c r="S30" s="675">
        <v>35000.0</v>
      </c>
      <c r="T30" s="683">
        <v>0.28</v>
      </c>
      <c r="U30" s="682">
        <f t="shared" si="13"/>
        <v>9800</v>
      </c>
      <c r="V30" s="682">
        <f>U30/W1</f>
        <v>593.8194304</v>
      </c>
      <c r="W30" s="682">
        <f t="shared" si="14"/>
        <v>58.94047619</v>
      </c>
      <c r="X30" s="684"/>
      <c r="Y30" s="689"/>
      <c r="Z30" s="689"/>
      <c r="AA30" s="686">
        <f t="shared" si="7"/>
        <v>0</v>
      </c>
      <c r="AB30" s="686">
        <f>AA30/AC1</f>
        <v>0</v>
      </c>
      <c r="AC30" s="686" t="str">
        <f t="shared" si="8"/>
        <v>#DIV/0!</v>
      </c>
      <c r="AD30" s="679"/>
      <c r="AE30" s="688"/>
      <c r="AF30" s="688"/>
      <c r="AG30" s="682">
        <f t="shared" si="9"/>
        <v>0</v>
      </c>
      <c r="AH30" s="682">
        <f>AG30/AI1</f>
        <v>0</v>
      </c>
      <c r="AI30" s="682" t="str">
        <f t="shared" si="10"/>
        <v>#DIV/0!</v>
      </c>
      <c r="AJ30" s="679"/>
      <c r="AK30" s="675">
        <v>35000.0</v>
      </c>
      <c r="AL30" s="683">
        <v>0.235</v>
      </c>
      <c r="AM30" s="682">
        <f t="shared" si="11"/>
        <v>8225</v>
      </c>
      <c r="AN30" s="682">
        <f>AM30/AO1</f>
        <v>620.4425446</v>
      </c>
      <c r="AO30" s="682">
        <f t="shared" si="12"/>
        <v>56.41134752</v>
      </c>
    </row>
    <row r="31">
      <c r="A31" s="680">
        <v>48000.0</v>
      </c>
      <c r="B31" s="681">
        <v>0.218</v>
      </c>
      <c r="C31" s="682">
        <f t="shared" si="1"/>
        <v>10464</v>
      </c>
      <c r="D31" s="682">
        <f>C31/E1</f>
        <v>818.3524505</v>
      </c>
      <c r="E31" s="682">
        <f t="shared" si="2"/>
        <v>58.65443425</v>
      </c>
      <c r="F31" s="677"/>
      <c r="G31" s="680">
        <v>48000.0</v>
      </c>
      <c r="H31" s="681">
        <v>0.218</v>
      </c>
      <c r="I31" s="682">
        <f t="shared" si="3"/>
        <v>10464</v>
      </c>
      <c r="J31" s="682">
        <f>I31/K1</f>
        <v>820.9205021</v>
      </c>
      <c r="K31" s="682">
        <f t="shared" si="4"/>
        <v>58.47094801</v>
      </c>
      <c r="L31" s="677"/>
      <c r="M31" s="690"/>
      <c r="N31" s="690"/>
      <c r="O31" s="682"/>
      <c r="P31" s="682"/>
      <c r="Q31" s="682"/>
      <c r="R31" s="684"/>
      <c r="S31" s="685">
        <v>36000.0</v>
      </c>
      <c r="T31" s="681">
        <v>0.2775</v>
      </c>
      <c r="U31" s="682">
        <f t="shared" si="13"/>
        <v>9990</v>
      </c>
      <c r="V31" s="682">
        <f>U31/W1</f>
        <v>605.3322561</v>
      </c>
      <c r="W31" s="682">
        <f t="shared" si="14"/>
        <v>59.47147147</v>
      </c>
      <c r="X31" s="684"/>
      <c r="Y31" s="691"/>
      <c r="Z31" s="691"/>
      <c r="AA31" s="686">
        <f t="shared" si="7"/>
        <v>0</v>
      </c>
      <c r="AB31" s="686">
        <f>AA31/AC1</f>
        <v>0</v>
      </c>
      <c r="AC31" s="686" t="str">
        <f t="shared" si="8"/>
        <v>#DIV/0!</v>
      </c>
      <c r="AD31" s="679"/>
      <c r="AE31" s="690"/>
      <c r="AF31" s="690"/>
      <c r="AG31" s="682">
        <f t="shared" si="9"/>
        <v>0</v>
      </c>
      <c r="AH31" s="682">
        <f>AG31/AI1</f>
        <v>0</v>
      </c>
      <c r="AI31" s="682" t="str">
        <f t="shared" si="10"/>
        <v>#DIV/0!</v>
      </c>
      <c r="AJ31" s="679"/>
      <c r="AK31" s="690"/>
      <c r="AL31" s="690"/>
      <c r="AM31" s="682">
        <f t="shared" si="11"/>
        <v>0</v>
      </c>
      <c r="AN31" s="682">
        <f>AM31/AO1</f>
        <v>0</v>
      </c>
      <c r="AO31" s="682" t="str">
        <f t="shared" si="12"/>
        <v>#DIV/0!</v>
      </c>
    </row>
    <row r="32">
      <c r="A32" s="674">
        <v>49000.0</v>
      </c>
      <c r="B32" s="683">
        <v>0.217</v>
      </c>
      <c r="C32" s="682">
        <f t="shared" si="1"/>
        <v>10633</v>
      </c>
      <c r="D32" s="682">
        <f>C32/E1</f>
        <v>831.5693431</v>
      </c>
      <c r="E32" s="682">
        <f t="shared" si="2"/>
        <v>58.92473118</v>
      </c>
      <c r="F32" s="677"/>
      <c r="G32" s="674">
        <v>49000.0</v>
      </c>
      <c r="H32" s="683">
        <v>0.217</v>
      </c>
      <c r="I32" s="682">
        <f t="shared" si="3"/>
        <v>10633</v>
      </c>
      <c r="J32" s="682">
        <f>I32/K1</f>
        <v>834.1788703</v>
      </c>
      <c r="K32" s="682">
        <f t="shared" si="4"/>
        <v>58.74039939</v>
      </c>
      <c r="L32" s="677"/>
      <c r="M32" s="688"/>
      <c r="N32" s="688"/>
      <c r="O32" s="682"/>
      <c r="P32" s="682"/>
      <c r="Q32" s="682"/>
      <c r="R32" s="684"/>
      <c r="S32" s="675">
        <v>37000.0</v>
      </c>
      <c r="T32" s="683">
        <v>0.275</v>
      </c>
      <c r="U32" s="682">
        <f t="shared" si="13"/>
        <v>10175</v>
      </c>
      <c r="V32" s="682">
        <f>U32/W1</f>
        <v>616.5421127</v>
      </c>
      <c r="W32" s="682">
        <f t="shared" si="14"/>
        <v>60.01212121</v>
      </c>
      <c r="X32" s="684"/>
      <c r="Y32" s="689"/>
      <c r="Z32" s="689"/>
      <c r="AA32" s="686">
        <f t="shared" si="7"/>
        <v>0</v>
      </c>
      <c r="AB32" s="686">
        <f>AA32/AC1</f>
        <v>0</v>
      </c>
      <c r="AC32" s="686" t="str">
        <f t="shared" si="8"/>
        <v>#DIV/0!</v>
      </c>
      <c r="AD32" s="679"/>
      <c r="AE32" s="688"/>
      <c r="AF32" s="688"/>
      <c r="AG32" s="682">
        <f t="shared" si="9"/>
        <v>0</v>
      </c>
      <c r="AH32" s="682">
        <f>AG32/AI1</f>
        <v>0</v>
      </c>
      <c r="AI32" s="682" t="str">
        <f t="shared" si="10"/>
        <v>#DIV/0!</v>
      </c>
      <c r="AJ32" s="679"/>
      <c r="AK32" s="688"/>
      <c r="AL32" s="688"/>
      <c r="AM32" s="682">
        <f t="shared" si="11"/>
        <v>0</v>
      </c>
      <c r="AN32" s="682">
        <f>AM32/AO1</f>
        <v>0</v>
      </c>
      <c r="AO32" s="682" t="str">
        <f t="shared" si="12"/>
        <v>#DIV/0!</v>
      </c>
    </row>
    <row r="33">
      <c r="A33" s="680">
        <v>50000.0</v>
      </c>
      <c r="B33" s="681">
        <v>0.216</v>
      </c>
      <c r="C33" s="682">
        <f t="shared" si="1"/>
        <v>10800</v>
      </c>
      <c r="D33" s="682">
        <f>C33/E1</f>
        <v>844.6298227</v>
      </c>
      <c r="E33" s="682">
        <f t="shared" si="2"/>
        <v>59.19753086</v>
      </c>
      <c r="F33" s="677"/>
      <c r="G33" s="680">
        <v>50000.0</v>
      </c>
      <c r="H33" s="681">
        <v>0.216</v>
      </c>
      <c r="I33" s="682">
        <f t="shared" si="3"/>
        <v>10800</v>
      </c>
      <c r="J33" s="682">
        <f>I33/K1</f>
        <v>847.2803347</v>
      </c>
      <c r="K33" s="682">
        <f t="shared" si="4"/>
        <v>59.01234568</v>
      </c>
      <c r="L33" s="677"/>
      <c r="M33" s="690"/>
      <c r="N33" s="690"/>
      <c r="O33" s="682"/>
      <c r="P33" s="682"/>
      <c r="Q33" s="682"/>
      <c r="R33" s="684"/>
      <c r="S33" s="685">
        <v>38000.0</v>
      </c>
      <c r="T33" s="681">
        <v>0.2725</v>
      </c>
      <c r="U33" s="682">
        <f t="shared" si="13"/>
        <v>10355</v>
      </c>
      <c r="V33" s="682">
        <f>U33/W1</f>
        <v>627.4490002</v>
      </c>
      <c r="W33" s="682">
        <f t="shared" si="14"/>
        <v>60.56269113</v>
      </c>
      <c r="X33" s="684"/>
      <c r="Y33" s="691"/>
      <c r="Z33" s="691"/>
      <c r="AA33" s="686">
        <f t="shared" si="7"/>
        <v>0</v>
      </c>
      <c r="AB33" s="686">
        <f>AA33/AC1</f>
        <v>0</v>
      </c>
      <c r="AC33" s="686" t="str">
        <f t="shared" si="8"/>
        <v>#DIV/0!</v>
      </c>
      <c r="AD33" s="679"/>
      <c r="AE33" s="690"/>
      <c r="AF33" s="690"/>
      <c r="AG33" s="682">
        <f t="shared" si="9"/>
        <v>0</v>
      </c>
      <c r="AH33" s="682">
        <f>AG33/AI1</f>
        <v>0</v>
      </c>
      <c r="AI33" s="682" t="str">
        <f t="shared" si="10"/>
        <v>#DIV/0!</v>
      </c>
      <c r="AJ33" s="679"/>
      <c r="AK33" s="690"/>
      <c r="AL33" s="690"/>
      <c r="AM33" s="682">
        <f t="shared" si="11"/>
        <v>0</v>
      </c>
      <c r="AN33" s="682">
        <f>AM33/AO1</f>
        <v>0</v>
      </c>
      <c r="AO33" s="682" t="str">
        <f t="shared" si="12"/>
        <v>#DIV/0!</v>
      </c>
    </row>
    <row r="34">
      <c r="A34" s="692"/>
      <c r="B34" s="688"/>
      <c r="C34" s="682"/>
      <c r="D34" s="682"/>
      <c r="E34" s="682"/>
      <c r="F34" s="677"/>
      <c r="G34" s="692"/>
      <c r="H34" s="688"/>
      <c r="I34" s="682"/>
      <c r="J34" s="682"/>
      <c r="K34" s="682"/>
      <c r="L34" s="677"/>
      <c r="M34" s="688"/>
      <c r="N34" s="688"/>
      <c r="O34" s="682"/>
      <c r="P34" s="682"/>
      <c r="Q34" s="682"/>
      <c r="R34" s="684"/>
      <c r="S34" s="675">
        <v>39000.0</v>
      </c>
      <c r="T34" s="683">
        <v>0.27</v>
      </c>
      <c r="U34" s="682">
        <f t="shared" si="13"/>
        <v>10530</v>
      </c>
      <c r="V34" s="682">
        <f>U34/W1</f>
        <v>638.0529186</v>
      </c>
      <c r="W34" s="682">
        <f t="shared" si="14"/>
        <v>61.12345679</v>
      </c>
      <c r="X34" s="684"/>
      <c r="Y34" s="689"/>
      <c r="Z34" s="689"/>
      <c r="AA34" s="686">
        <f t="shared" si="7"/>
        <v>0</v>
      </c>
      <c r="AB34" s="686">
        <f>AA34/AC1</f>
        <v>0</v>
      </c>
      <c r="AC34" s="686" t="str">
        <f t="shared" si="8"/>
        <v>#DIV/0!</v>
      </c>
      <c r="AD34" s="679"/>
      <c r="AE34" s="688"/>
      <c r="AF34" s="688"/>
      <c r="AG34" s="682">
        <f t="shared" si="9"/>
        <v>0</v>
      </c>
      <c r="AH34" s="682">
        <f>AG34/AI1</f>
        <v>0</v>
      </c>
      <c r="AI34" s="682" t="str">
        <f t="shared" si="10"/>
        <v>#DIV/0!</v>
      </c>
      <c r="AJ34" s="679"/>
      <c r="AK34" s="688"/>
      <c r="AL34" s="688"/>
      <c r="AM34" s="682">
        <f t="shared" si="11"/>
        <v>0</v>
      </c>
      <c r="AN34" s="682">
        <f>AM34/AO1</f>
        <v>0</v>
      </c>
      <c r="AO34" s="682" t="str">
        <f t="shared" si="12"/>
        <v>#DIV/0!</v>
      </c>
    </row>
    <row r="35">
      <c r="A35" s="693"/>
      <c r="B35" s="690"/>
      <c r="C35" s="682"/>
      <c r="D35" s="682"/>
      <c r="E35" s="682"/>
      <c r="F35" s="677"/>
      <c r="G35" s="693"/>
      <c r="H35" s="690"/>
      <c r="I35" s="682"/>
      <c r="J35" s="682"/>
      <c r="K35" s="682"/>
      <c r="L35" s="677"/>
      <c r="M35" s="690"/>
      <c r="N35" s="690"/>
      <c r="O35" s="682"/>
      <c r="P35" s="682"/>
      <c r="Q35" s="682"/>
      <c r="R35" s="684"/>
      <c r="S35" s="685">
        <v>40000.0</v>
      </c>
      <c r="T35" s="681">
        <v>0.2675</v>
      </c>
      <c r="U35" s="682">
        <f t="shared" si="13"/>
        <v>10700</v>
      </c>
      <c r="V35" s="682">
        <f>U35/W1</f>
        <v>648.3538679</v>
      </c>
      <c r="W35" s="682">
        <f t="shared" si="14"/>
        <v>61.69470405</v>
      </c>
      <c r="X35" s="684"/>
      <c r="Y35" s="691"/>
      <c r="Z35" s="691"/>
      <c r="AA35" s="686">
        <f t="shared" si="7"/>
        <v>0</v>
      </c>
      <c r="AB35" s="686">
        <f>AA35/AC1</f>
        <v>0</v>
      </c>
      <c r="AC35" s="686" t="str">
        <f t="shared" si="8"/>
        <v>#DIV/0!</v>
      </c>
      <c r="AD35" s="679"/>
      <c r="AE35" s="690"/>
      <c r="AF35" s="690"/>
      <c r="AG35" s="682">
        <f t="shared" si="9"/>
        <v>0</v>
      </c>
      <c r="AH35" s="682">
        <f>AG35/AI1</f>
        <v>0</v>
      </c>
      <c r="AI35" s="682" t="str">
        <f t="shared" si="10"/>
        <v>#DIV/0!</v>
      </c>
      <c r="AJ35" s="679"/>
      <c r="AK35" s="690"/>
      <c r="AL35" s="690"/>
      <c r="AM35" s="682">
        <f t="shared" si="11"/>
        <v>0</v>
      </c>
      <c r="AN35" s="682">
        <f>AM35/AO1</f>
        <v>0</v>
      </c>
      <c r="AO35" s="682" t="str">
        <f t="shared" si="12"/>
        <v>#DIV/0!</v>
      </c>
    </row>
    <row r="36">
      <c r="A36" s="692"/>
      <c r="B36" s="688"/>
      <c r="C36" s="682"/>
      <c r="D36" s="682"/>
      <c r="E36" s="682"/>
      <c r="F36" s="677"/>
      <c r="G36" s="692"/>
      <c r="H36" s="688"/>
      <c r="I36" s="682"/>
      <c r="J36" s="682"/>
      <c r="K36" s="682"/>
      <c r="L36" s="677"/>
      <c r="M36" s="688"/>
      <c r="N36" s="688"/>
      <c r="O36" s="682"/>
      <c r="P36" s="682"/>
      <c r="Q36" s="682"/>
      <c r="R36" s="684"/>
      <c r="S36" s="675">
        <v>41000.0</v>
      </c>
      <c r="T36" s="683">
        <v>0.265</v>
      </c>
      <c r="U36" s="682">
        <f t="shared" si="13"/>
        <v>10865</v>
      </c>
      <c r="V36" s="682">
        <f>U36/W1</f>
        <v>658.3518481</v>
      </c>
      <c r="W36" s="682">
        <f t="shared" si="14"/>
        <v>62.27672956</v>
      </c>
      <c r="X36" s="684"/>
      <c r="Y36" s="689"/>
      <c r="Z36" s="689"/>
      <c r="AA36" s="686">
        <f t="shared" si="7"/>
        <v>0</v>
      </c>
      <c r="AB36" s="686">
        <f>AA36/AC1</f>
        <v>0</v>
      </c>
      <c r="AC36" s="686" t="str">
        <f t="shared" si="8"/>
        <v>#DIV/0!</v>
      </c>
      <c r="AD36" s="679"/>
      <c r="AE36" s="688"/>
      <c r="AF36" s="688"/>
      <c r="AG36" s="682">
        <f t="shared" si="9"/>
        <v>0</v>
      </c>
      <c r="AH36" s="682">
        <f>AG36/AI1</f>
        <v>0</v>
      </c>
      <c r="AI36" s="682" t="str">
        <f t="shared" si="10"/>
        <v>#DIV/0!</v>
      </c>
      <c r="AJ36" s="679"/>
      <c r="AK36" s="688"/>
      <c r="AL36" s="688"/>
      <c r="AM36" s="682">
        <f t="shared" si="11"/>
        <v>0</v>
      </c>
      <c r="AN36" s="682">
        <f>AM36/AO1</f>
        <v>0</v>
      </c>
      <c r="AO36" s="682" t="str">
        <f t="shared" si="12"/>
        <v>#DIV/0!</v>
      </c>
    </row>
    <row r="37">
      <c r="A37" s="693"/>
      <c r="B37" s="690"/>
      <c r="C37" s="682"/>
      <c r="D37" s="682"/>
      <c r="E37" s="682"/>
      <c r="F37" s="677"/>
      <c r="G37" s="693"/>
      <c r="H37" s="690"/>
      <c r="I37" s="682"/>
      <c r="J37" s="682"/>
      <c r="K37" s="682"/>
      <c r="L37" s="677"/>
      <c r="M37" s="690"/>
      <c r="N37" s="690"/>
      <c r="O37" s="682"/>
      <c r="P37" s="682"/>
      <c r="Q37" s="682"/>
      <c r="R37" s="684"/>
      <c r="S37" s="685">
        <v>42000.0</v>
      </c>
      <c r="T37" s="681">
        <v>0.2625</v>
      </c>
      <c r="U37" s="682">
        <f t="shared" si="13"/>
        <v>11025</v>
      </c>
      <c r="V37" s="682">
        <f>U37/W1</f>
        <v>668.0468592</v>
      </c>
      <c r="W37" s="682">
        <f t="shared" si="14"/>
        <v>62.86984127</v>
      </c>
      <c r="X37" s="684"/>
      <c r="Y37" s="691"/>
      <c r="Z37" s="691"/>
      <c r="AA37" s="686">
        <f t="shared" si="7"/>
        <v>0</v>
      </c>
      <c r="AB37" s="686">
        <f>AA37/AC1</f>
        <v>0</v>
      </c>
      <c r="AC37" s="686" t="str">
        <f t="shared" si="8"/>
        <v>#DIV/0!</v>
      </c>
      <c r="AD37" s="679"/>
      <c r="AE37" s="690"/>
      <c r="AF37" s="690"/>
      <c r="AG37" s="682">
        <f t="shared" si="9"/>
        <v>0</v>
      </c>
      <c r="AH37" s="682">
        <f>AG37/AI1</f>
        <v>0</v>
      </c>
      <c r="AI37" s="682" t="str">
        <f t="shared" si="10"/>
        <v>#DIV/0!</v>
      </c>
      <c r="AJ37" s="679"/>
      <c r="AK37" s="690"/>
      <c r="AL37" s="690"/>
      <c r="AM37" s="682">
        <f t="shared" si="11"/>
        <v>0</v>
      </c>
      <c r="AN37" s="682">
        <f>AM37/AO1</f>
        <v>0</v>
      </c>
      <c r="AO37" s="682" t="str">
        <f t="shared" si="12"/>
        <v>#DIV/0!</v>
      </c>
    </row>
    <row r="38">
      <c r="A38" s="692"/>
      <c r="B38" s="688"/>
      <c r="C38" s="682"/>
      <c r="D38" s="682"/>
      <c r="E38" s="682"/>
      <c r="F38" s="677"/>
      <c r="G38" s="692"/>
      <c r="H38" s="688"/>
      <c r="I38" s="682"/>
      <c r="J38" s="682"/>
      <c r="K38" s="682"/>
      <c r="L38" s="677"/>
      <c r="M38" s="688"/>
      <c r="N38" s="688"/>
      <c r="O38" s="682"/>
      <c r="P38" s="682"/>
      <c r="Q38" s="682"/>
      <c r="R38" s="684"/>
      <c r="S38" s="675">
        <v>43000.0</v>
      </c>
      <c r="T38" s="683">
        <v>0.26</v>
      </c>
      <c r="U38" s="682">
        <f t="shared" si="13"/>
        <v>11180</v>
      </c>
      <c r="V38" s="682">
        <f>U38/W1</f>
        <v>677.4389012</v>
      </c>
      <c r="W38" s="682">
        <f t="shared" si="14"/>
        <v>63.47435897</v>
      </c>
      <c r="X38" s="684"/>
      <c r="Y38" s="689"/>
      <c r="Z38" s="689"/>
      <c r="AA38" s="686">
        <f t="shared" si="7"/>
        <v>0</v>
      </c>
      <c r="AB38" s="686">
        <f>AA38/AC1</f>
        <v>0</v>
      </c>
      <c r="AC38" s="686" t="str">
        <f t="shared" si="8"/>
        <v>#DIV/0!</v>
      </c>
      <c r="AD38" s="679"/>
      <c r="AE38" s="688"/>
      <c r="AF38" s="688"/>
      <c r="AG38" s="682">
        <f t="shared" si="9"/>
        <v>0</v>
      </c>
      <c r="AH38" s="682">
        <f>AG38/AI1</f>
        <v>0</v>
      </c>
      <c r="AI38" s="682" t="str">
        <f t="shared" si="10"/>
        <v>#DIV/0!</v>
      </c>
      <c r="AJ38" s="679"/>
      <c r="AK38" s="688"/>
      <c r="AL38" s="688"/>
      <c r="AM38" s="682">
        <f t="shared" si="11"/>
        <v>0</v>
      </c>
      <c r="AN38" s="682">
        <f>AM38/AO1</f>
        <v>0</v>
      </c>
      <c r="AO38" s="682" t="str">
        <f t="shared" si="12"/>
        <v>#DIV/0!</v>
      </c>
    </row>
    <row r="39">
      <c r="A39" s="693"/>
      <c r="B39" s="690"/>
      <c r="C39" s="682"/>
      <c r="D39" s="682"/>
      <c r="E39" s="682"/>
      <c r="F39" s="677"/>
      <c r="G39" s="693"/>
      <c r="H39" s="690"/>
      <c r="I39" s="682"/>
      <c r="J39" s="682"/>
      <c r="K39" s="682"/>
      <c r="L39" s="677"/>
      <c r="M39" s="690"/>
      <c r="N39" s="690"/>
      <c r="O39" s="682"/>
      <c r="P39" s="682"/>
      <c r="Q39" s="682"/>
      <c r="R39" s="684"/>
      <c r="S39" s="685">
        <v>44000.0</v>
      </c>
      <c r="T39" s="681">
        <v>0.2575</v>
      </c>
      <c r="U39" s="682">
        <f t="shared" si="13"/>
        <v>11330</v>
      </c>
      <c r="V39" s="682">
        <f>U39/W1</f>
        <v>686.5279741</v>
      </c>
      <c r="W39" s="682">
        <f t="shared" si="14"/>
        <v>64.09061489</v>
      </c>
      <c r="X39" s="684"/>
      <c r="Y39" s="691"/>
      <c r="Z39" s="691"/>
      <c r="AA39" s="686">
        <f t="shared" si="7"/>
        <v>0</v>
      </c>
      <c r="AB39" s="686">
        <f>AA39/AC1</f>
        <v>0</v>
      </c>
      <c r="AC39" s="686" t="str">
        <f t="shared" si="8"/>
        <v>#DIV/0!</v>
      </c>
      <c r="AD39" s="679"/>
      <c r="AE39" s="690"/>
      <c r="AF39" s="690"/>
      <c r="AG39" s="682">
        <f t="shared" si="9"/>
        <v>0</v>
      </c>
      <c r="AH39" s="682">
        <f>AG39/AI1</f>
        <v>0</v>
      </c>
      <c r="AI39" s="682" t="str">
        <f t="shared" si="10"/>
        <v>#DIV/0!</v>
      </c>
      <c r="AJ39" s="679"/>
      <c r="AK39" s="690"/>
      <c r="AL39" s="690"/>
      <c r="AM39" s="682">
        <f t="shared" si="11"/>
        <v>0</v>
      </c>
      <c r="AN39" s="682">
        <f>AM39/AO1</f>
        <v>0</v>
      </c>
      <c r="AO39" s="682" t="str">
        <f t="shared" si="12"/>
        <v>#DIV/0!</v>
      </c>
    </row>
    <row r="40">
      <c r="A40" s="692"/>
      <c r="B40" s="688"/>
      <c r="C40" s="682"/>
      <c r="D40" s="682"/>
      <c r="E40" s="682"/>
      <c r="F40" s="677"/>
      <c r="G40" s="692"/>
      <c r="H40" s="688"/>
      <c r="I40" s="682"/>
      <c r="J40" s="682"/>
      <c r="K40" s="682"/>
      <c r="L40" s="677"/>
      <c r="M40" s="688"/>
      <c r="N40" s="688"/>
      <c r="O40" s="682"/>
      <c r="P40" s="682"/>
      <c r="Q40" s="682"/>
      <c r="R40" s="684"/>
      <c r="S40" s="675">
        <v>45000.0</v>
      </c>
      <c r="T40" s="683">
        <v>0.255</v>
      </c>
      <c r="U40" s="682">
        <f t="shared" si="13"/>
        <v>11475</v>
      </c>
      <c r="V40" s="682">
        <f>U40/W1</f>
        <v>695.314078</v>
      </c>
      <c r="W40" s="682">
        <f t="shared" si="14"/>
        <v>64.71895425</v>
      </c>
      <c r="X40" s="684"/>
      <c r="Y40" s="689"/>
      <c r="Z40" s="689"/>
      <c r="AA40" s="686">
        <f t="shared" si="7"/>
        <v>0</v>
      </c>
      <c r="AB40" s="686">
        <f>AA40/AC1</f>
        <v>0</v>
      </c>
      <c r="AC40" s="686" t="str">
        <f t="shared" si="8"/>
        <v>#DIV/0!</v>
      </c>
      <c r="AD40" s="679"/>
      <c r="AE40" s="688"/>
      <c r="AF40" s="688"/>
      <c r="AG40" s="682">
        <f t="shared" si="9"/>
        <v>0</v>
      </c>
      <c r="AH40" s="682">
        <f>AG40/AI1</f>
        <v>0</v>
      </c>
      <c r="AI40" s="682" t="str">
        <f t="shared" si="10"/>
        <v>#DIV/0!</v>
      </c>
      <c r="AJ40" s="679"/>
      <c r="AK40" s="688"/>
      <c r="AL40" s="688"/>
      <c r="AM40" s="682">
        <f t="shared" si="11"/>
        <v>0</v>
      </c>
      <c r="AN40" s="682">
        <f>AM40/AO1</f>
        <v>0</v>
      </c>
      <c r="AO40" s="682" t="str">
        <f t="shared" si="12"/>
        <v>#DIV/0!</v>
      </c>
    </row>
    <row r="41">
      <c r="A41" s="693"/>
      <c r="B41" s="690"/>
      <c r="C41" s="682"/>
      <c r="D41" s="682"/>
      <c r="E41" s="682"/>
      <c r="F41" s="677"/>
      <c r="G41" s="693"/>
      <c r="H41" s="690"/>
      <c r="I41" s="682"/>
      <c r="J41" s="682"/>
      <c r="K41" s="682"/>
      <c r="L41" s="677"/>
      <c r="M41" s="690"/>
      <c r="N41" s="690"/>
      <c r="O41" s="682"/>
      <c r="P41" s="682"/>
      <c r="Q41" s="682"/>
      <c r="R41" s="684"/>
      <c r="S41" s="685">
        <v>46000.0</v>
      </c>
      <c r="T41" s="681">
        <v>0.2525</v>
      </c>
      <c r="U41" s="682">
        <f t="shared" si="13"/>
        <v>11615</v>
      </c>
      <c r="V41" s="682">
        <f>U41/W1</f>
        <v>703.7972127</v>
      </c>
      <c r="W41" s="682">
        <f t="shared" si="14"/>
        <v>65.35973597</v>
      </c>
      <c r="X41" s="684"/>
      <c r="Y41" s="691"/>
      <c r="Z41" s="691"/>
      <c r="AA41" s="686">
        <f t="shared" si="7"/>
        <v>0</v>
      </c>
      <c r="AB41" s="686">
        <f>AA41/AC1</f>
        <v>0</v>
      </c>
      <c r="AC41" s="686" t="str">
        <f t="shared" si="8"/>
        <v>#DIV/0!</v>
      </c>
      <c r="AD41" s="679"/>
      <c r="AE41" s="690"/>
      <c r="AF41" s="690"/>
      <c r="AG41" s="682">
        <f t="shared" si="9"/>
        <v>0</v>
      </c>
      <c r="AH41" s="682">
        <f>AG41/AI1</f>
        <v>0</v>
      </c>
      <c r="AI41" s="682" t="str">
        <f t="shared" si="10"/>
        <v>#DIV/0!</v>
      </c>
      <c r="AJ41" s="679"/>
      <c r="AK41" s="690"/>
      <c r="AL41" s="690"/>
      <c r="AM41" s="682">
        <f t="shared" si="11"/>
        <v>0</v>
      </c>
      <c r="AN41" s="682">
        <f>AM41/AO1</f>
        <v>0</v>
      </c>
      <c r="AO41" s="682" t="str">
        <f t="shared" si="12"/>
        <v>#DIV/0!</v>
      </c>
    </row>
    <row r="42">
      <c r="A42" s="692"/>
      <c r="B42" s="688"/>
      <c r="C42" s="682"/>
      <c r="D42" s="682"/>
      <c r="E42" s="682"/>
      <c r="F42" s="677"/>
      <c r="G42" s="692"/>
      <c r="H42" s="688"/>
      <c r="I42" s="682"/>
      <c r="J42" s="682"/>
      <c r="K42" s="682"/>
      <c r="L42" s="677"/>
      <c r="M42" s="688"/>
      <c r="N42" s="688"/>
      <c r="O42" s="682"/>
      <c r="P42" s="682"/>
      <c r="Q42" s="682"/>
      <c r="R42" s="684"/>
      <c r="S42" s="675">
        <v>47000.0</v>
      </c>
      <c r="T42" s="683">
        <v>0.25</v>
      </c>
      <c r="U42" s="682">
        <f t="shared" si="13"/>
        <v>11750</v>
      </c>
      <c r="V42" s="682">
        <f>U42/W1</f>
        <v>711.9773783</v>
      </c>
      <c r="W42" s="682">
        <f t="shared" si="14"/>
        <v>66.01333333</v>
      </c>
      <c r="X42" s="684"/>
      <c r="Y42" s="689"/>
      <c r="Z42" s="689"/>
      <c r="AA42" s="686">
        <f t="shared" si="7"/>
        <v>0</v>
      </c>
      <c r="AB42" s="686">
        <f>AA42/AC1</f>
        <v>0</v>
      </c>
      <c r="AC42" s="686" t="str">
        <f t="shared" si="8"/>
        <v>#DIV/0!</v>
      </c>
      <c r="AD42" s="679"/>
      <c r="AE42" s="688"/>
      <c r="AF42" s="688"/>
      <c r="AG42" s="682">
        <f t="shared" si="9"/>
        <v>0</v>
      </c>
      <c r="AH42" s="682">
        <f>AG42/AI1</f>
        <v>0</v>
      </c>
      <c r="AI42" s="682" t="str">
        <f t="shared" si="10"/>
        <v>#DIV/0!</v>
      </c>
      <c r="AJ42" s="679"/>
      <c r="AK42" s="688"/>
      <c r="AL42" s="688"/>
      <c r="AM42" s="682">
        <f t="shared" si="11"/>
        <v>0</v>
      </c>
      <c r="AN42" s="682">
        <f>AM42/AO1</f>
        <v>0</v>
      </c>
      <c r="AO42" s="682" t="str">
        <f t="shared" si="12"/>
        <v>#DIV/0!</v>
      </c>
    </row>
    <row r="43">
      <c r="A43" s="693"/>
      <c r="B43" s="690"/>
      <c r="C43" s="682"/>
      <c r="D43" s="682"/>
      <c r="E43" s="682"/>
      <c r="F43" s="677"/>
      <c r="G43" s="693"/>
      <c r="H43" s="690"/>
      <c r="I43" s="682"/>
      <c r="J43" s="682"/>
      <c r="K43" s="682"/>
      <c r="L43" s="677"/>
      <c r="M43" s="690"/>
      <c r="N43" s="690"/>
      <c r="O43" s="682"/>
      <c r="P43" s="682"/>
      <c r="Q43" s="682"/>
      <c r="R43" s="684"/>
      <c r="S43" s="685">
        <v>48000.0</v>
      </c>
      <c r="T43" s="681">
        <v>0.2475</v>
      </c>
      <c r="U43" s="682">
        <f t="shared" si="13"/>
        <v>11880</v>
      </c>
      <c r="V43" s="682">
        <f>U43/W1</f>
        <v>719.8545748</v>
      </c>
      <c r="W43" s="682">
        <f t="shared" si="14"/>
        <v>66.68013468</v>
      </c>
      <c r="X43" s="684"/>
      <c r="Y43" s="691"/>
      <c r="Z43" s="691"/>
      <c r="AA43" s="686">
        <f t="shared" si="7"/>
        <v>0</v>
      </c>
      <c r="AB43" s="686">
        <f>AA43/AC1</f>
        <v>0</v>
      </c>
      <c r="AC43" s="686" t="str">
        <f t="shared" si="8"/>
        <v>#DIV/0!</v>
      </c>
      <c r="AD43" s="679"/>
      <c r="AE43" s="690"/>
      <c r="AF43" s="690"/>
      <c r="AG43" s="682">
        <f t="shared" si="9"/>
        <v>0</v>
      </c>
      <c r="AH43" s="682">
        <f>AG43/AI1</f>
        <v>0</v>
      </c>
      <c r="AI43" s="682" t="str">
        <f t="shared" si="10"/>
        <v>#DIV/0!</v>
      </c>
      <c r="AJ43" s="679"/>
      <c r="AK43" s="690"/>
      <c r="AL43" s="690"/>
      <c r="AM43" s="682">
        <f t="shared" si="11"/>
        <v>0</v>
      </c>
      <c r="AN43" s="682">
        <f>AM43/AO1</f>
        <v>0</v>
      </c>
      <c r="AO43" s="682" t="str">
        <f t="shared" si="12"/>
        <v>#DIV/0!</v>
      </c>
    </row>
    <row r="44">
      <c r="A44" s="692"/>
      <c r="B44" s="688"/>
      <c r="C44" s="682"/>
      <c r="D44" s="682"/>
      <c r="E44" s="682"/>
      <c r="F44" s="677"/>
      <c r="G44" s="692"/>
      <c r="H44" s="688"/>
      <c r="I44" s="682"/>
      <c r="J44" s="682"/>
      <c r="K44" s="682"/>
      <c r="L44" s="677"/>
      <c r="M44" s="688"/>
      <c r="N44" s="688"/>
      <c r="O44" s="682"/>
      <c r="P44" s="682"/>
      <c r="Q44" s="682"/>
      <c r="R44" s="684"/>
      <c r="S44" s="675">
        <v>49000.0</v>
      </c>
      <c r="T44" s="683">
        <v>0.245</v>
      </c>
      <c r="U44" s="682">
        <f t="shared" si="13"/>
        <v>12005</v>
      </c>
      <c r="V44" s="682">
        <f>U44/W1</f>
        <v>727.4288023</v>
      </c>
      <c r="W44" s="682">
        <f t="shared" si="14"/>
        <v>67.36054422</v>
      </c>
      <c r="X44" s="684"/>
      <c r="Y44" s="689"/>
      <c r="Z44" s="689"/>
      <c r="AA44" s="686">
        <f t="shared" si="7"/>
        <v>0</v>
      </c>
      <c r="AB44" s="686">
        <f>AA44/AC1</f>
        <v>0</v>
      </c>
      <c r="AC44" s="686" t="str">
        <f t="shared" si="8"/>
        <v>#DIV/0!</v>
      </c>
      <c r="AD44" s="679"/>
      <c r="AE44" s="688"/>
      <c r="AF44" s="688"/>
      <c r="AG44" s="682">
        <f t="shared" si="9"/>
        <v>0</v>
      </c>
      <c r="AH44" s="682">
        <f>AG44/AI1</f>
        <v>0</v>
      </c>
      <c r="AI44" s="682" t="str">
        <f t="shared" si="10"/>
        <v>#DIV/0!</v>
      </c>
      <c r="AJ44" s="679"/>
      <c r="AK44" s="688"/>
      <c r="AL44" s="688"/>
      <c r="AM44" s="682">
        <f t="shared" si="11"/>
        <v>0</v>
      </c>
      <c r="AN44" s="682">
        <f>AM44/AO1</f>
        <v>0</v>
      </c>
      <c r="AO44" s="682" t="str">
        <f t="shared" si="12"/>
        <v>#DIV/0!</v>
      </c>
    </row>
    <row r="45">
      <c r="A45" s="693"/>
      <c r="B45" s="690"/>
      <c r="C45" s="682"/>
      <c r="D45" s="682"/>
      <c r="E45" s="682"/>
      <c r="F45" s="677"/>
      <c r="G45" s="693"/>
      <c r="H45" s="690"/>
      <c r="I45" s="682"/>
      <c r="J45" s="682"/>
      <c r="K45" s="682"/>
      <c r="L45" s="677"/>
      <c r="M45" s="690"/>
      <c r="N45" s="690"/>
      <c r="O45" s="682"/>
      <c r="P45" s="682"/>
      <c r="Q45" s="682"/>
      <c r="R45" s="684"/>
      <c r="S45" s="685">
        <v>50000.0</v>
      </c>
      <c r="T45" s="681">
        <v>0.2425</v>
      </c>
      <c r="U45" s="682">
        <f t="shared" si="13"/>
        <v>12125</v>
      </c>
      <c r="V45" s="682">
        <f>U45/W1</f>
        <v>734.7000606</v>
      </c>
      <c r="W45" s="682">
        <f t="shared" si="14"/>
        <v>68.05498282</v>
      </c>
      <c r="X45" s="684"/>
      <c r="Y45" s="691"/>
      <c r="Z45" s="691"/>
      <c r="AA45" s="686">
        <f t="shared" si="7"/>
        <v>0</v>
      </c>
      <c r="AB45" s="686">
        <f>AA45/AC1</f>
        <v>0</v>
      </c>
      <c r="AC45" s="686" t="str">
        <f t="shared" si="8"/>
        <v>#DIV/0!</v>
      </c>
      <c r="AD45" s="679"/>
      <c r="AE45" s="690"/>
      <c r="AF45" s="690"/>
      <c r="AG45" s="682">
        <f t="shared" si="9"/>
        <v>0</v>
      </c>
      <c r="AH45" s="682">
        <f>AG45/AI1</f>
        <v>0</v>
      </c>
      <c r="AI45" s="682" t="str">
        <f t="shared" si="10"/>
        <v>#DIV/0!</v>
      </c>
      <c r="AJ45" s="679"/>
      <c r="AK45" s="690"/>
      <c r="AL45" s="690"/>
      <c r="AM45" s="682">
        <f t="shared" si="11"/>
        <v>0</v>
      </c>
      <c r="AN45" s="682">
        <f>AM45/AO1</f>
        <v>0</v>
      </c>
      <c r="AO45" s="682" t="str">
        <f t="shared" si="12"/>
        <v>#DIV/0!</v>
      </c>
    </row>
    <row r="46">
      <c r="A46" s="498"/>
      <c r="B46" s="498"/>
      <c r="C46" s="498"/>
      <c r="D46" s="498"/>
      <c r="E46" s="498"/>
      <c r="F46" s="498"/>
      <c r="G46" s="498"/>
      <c r="H46" s="498"/>
      <c r="I46" s="498"/>
      <c r="J46" s="498"/>
      <c r="K46" s="498"/>
      <c r="L46" s="498"/>
      <c r="M46" s="498"/>
      <c r="N46" s="498"/>
      <c r="O46" s="498"/>
      <c r="P46" s="498"/>
      <c r="Q46" s="498"/>
      <c r="R46" s="498"/>
      <c r="S46" s="498"/>
      <c r="T46" s="498"/>
      <c r="U46" s="498"/>
      <c r="V46" s="498"/>
      <c r="W46" s="498"/>
      <c r="X46" s="498"/>
      <c r="Y46" s="75"/>
      <c r="Z46" s="75"/>
      <c r="AA46" s="75"/>
      <c r="AB46" s="75"/>
      <c r="AC46" s="75"/>
      <c r="AD46" s="498"/>
      <c r="AE46" s="498"/>
      <c r="AF46" s="498"/>
      <c r="AG46" s="498"/>
      <c r="AH46" s="498"/>
      <c r="AI46" s="498"/>
      <c r="AJ46" s="498"/>
      <c r="AK46" s="498"/>
      <c r="AL46" s="498"/>
      <c r="AM46" s="498"/>
      <c r="AN46" s="498"/>
      <c r="AO46" s="498"/>
    </row>
    <row r="47">
      <c r="A47" s="694" t="s">
        <v>1522</v>
      </c>
      <c r="B47" s="695" t="s">
        <v>1528</v>
      </c>
      <c r="C47" s="695" t="s">
        <v>1529</v>
      </c>
      <c r="D47" s="696" t="s">
        <v>1530</v>
      </c>
      <c r="E47" s="694" t="s">
        <v>7</v>
      </c>
      <c r="F47" s="498"/>
      <c r="G47" s="697"/>
      <c r="H47" s="698"/>
      <c r="I47" s="698"/>
      <c r="J47" s="699"/>
      <c r="K47" s="498"/>
      <c r="L47" s="498"/>
      <c r="M47" s="498"/>
      <c r="N47" s="498"/>
      <c r="O47" s="498"/>
      <c r="P47" s="498"/>
      <c r="Q47" s="498"/>
      <c r="R47" s="498"/>
      <c r="S47" s="498"/>
      <c r="T47" s="498"/>
      <c r="U47" s="498"/>
      <c r="V47" s="498"/>
      <c r="W47" s="498"/>
      <c r="X47" s="498"/>
      <c r="Y47" s="75"/>
      <c r="Z47" s="75"/>
      <c r="AA47" s="75"/>
      <c r="AB47" s="75"/>
      <c r="AC47" s="75"/>
      <c r="AD47" s="498"/>
      <c r="AE47" s="498"/>
      <c r="AF47" s="498"/>
      <c r="AG47" s="498"/>
      <c r="AH47" s="498"/>
      <c r="AI47" s="498"/>
      <c r="AJ47" s="498"/>
      <c r="AK47" s="498"/>
      <c r="AL47" s="498"/>
      <c r="AM47" s="498"/>
      <c r="AN47" s="498"/>
      <c r="AO47" s="498"/>
    </row>
    <row r="48">
      <c r="A48" s="694">
        <v>3116.0</v>
      </c>
      <c r="B48" s="746">
        <v>15.94</v>
      </c>
      <c r="C48" s="746">
        <v>12.61</v>
      </c>
      <c r="D48" s="746">
        <v>9.81</v>
      </c>
      <c r="E48" s="701">
        <f t="shared" ref="E48:E54" si="15">AVERAGE(B48:D48)</f>
        <v>12.78666667</v>
      </c>
      <c r="F48" s="498"/>
      <c r="G48" s="697"/>
      <c r="H48" s="702"/>
      <c r="I48" s="702"/>
      <c r="J48" s="703"/>
      <c r="K48" s="704"/>
      <c r="L48" s="498"/>
      <c r="M48" s="498"/>
      <c r="N48" s="498"/>
      <c r="O48" s="498"/>
      <c r="P48" s="498"/>
      <c r="Q48" s="498"/>
      <c r="R48" s="498"/>
      <c r="S48" s="498"/>
      <c r="T48" s="498"/>
      <c r="U48" s="498"/>
      <c r="V48" s="498"/>
      <c r="W48" s="498"/>
      <c r="X48" s="498"/>
      <c r="Y48" s="75"/>
      <c r="Z48" s="75"/>
      <c r="AA48" s="75"/>
      <c r="AB48" s="75"/>
      <c r="AC48" s="75"/>
      <c r="AD48" s="498"/>
      <c r="AE48" s="498"/>
      <c r="AF48" s="498"/>
      <c r="AG48" s="498"/>
      <c r="AH48" s="498"/>
      <c r="AI48" s="498"/>
      <c r="AJ48" s="498"/>
      <c r="AK48" s="498"/>
      <c r="AL48" s="498"/>
      <c r="AM48" s="498"/>
      <c r="AN48" s="498"/>
      <c r="AO48" s="498"/>
    </row>
    <row r="49">
      <c r="A49" s="694">
        <v>3176.0</v>
      </c>
      <c r="B49" s="705">
        <v>16.03</v>
      </c>
      <c r="C49" s="705">
        <v>12.01</v>
      </c>
      <c r="D49" s="705">
        <v>10.2</v>
      </c>
      <c r="E49" s="701">
        <f t="shared" si="15"/>
        <v>12.74666667</v>
      </c>
      <c r="F49" s="498"/>
      <c r="G49" s="697"/>
      <c r="H49" s="697"/>
      <c r="I49" s="697"/>
      <c r="J49" s="697"/>
      <c r="K49" s="704"/>
      <c r="L49" s="498"/>
      <c r="M49" s="498"/>
      <c r="N49" s="498"/>
      <c r="O49" s="498"/>
      <c r="P49" s="498"/>
      <c r="Q49" s="498"/>
      <c r="R49" s="498"/>
      <c r="S49" s="498"/>
      <c r="T49" s="498"/>
      <c r="U49" s="498"/>
      <c r="V49" s="498"/>
      <c r="W49" s="498"/>
      <c r="X49" s="498"/>
      <c r="Y49" s="75"/>
      <c r="Z49" s="75"/>
      <c r="AA49" s="75"/>
      <c r="AB49" s="75"/>
      <c r="AC49" s="75"/>
      <c r="AD49" s="498"/>
      <c r="AE49" s="498"/>
      <c r="AF49" s="498"/>
      <c r="AG49" s="498"/>
      <c r="AH49" s="498"/>
      <c r="AI49" s="498"/>
      <c r="AJ49" s="498"/>
      <c r="AK49" s="498"/>
      <c r="AL49" s="498"/>
      <c r="AM49" s="498"/>
      <c r="AN49" s="498"/>
      <c r="AO49" s="498"/>
    </row>
    <row r="50">
      <c r="A50" s="694">
        <v>3802.0</v>
      </c>
      <c r="B50" s="705">
        <v>15.87</v>
      </c>
      <c r="C50" s="705">
        <v>12.42</v>
      </c>
      <c r="D50" s="705">
        <v>10.37</v>
      </c>
      <c r="E50" s="701">
        <f t="shared" si="15"/>
        <v>12.88666667</v>
      </c>
      <c r="F50" s="498"/>
      <c r="G50" s="697"/>
      <c r="H50" s="697"/>
      <c r="I50" s="697"/>
      <c r="J50" s="697"/>
      <c r="K50" s="704"/>
      <c r="L50" s="498"/>
      <c r="M50" s="498"/>
      <c r="N50" s="498"/>
      <c r="O50" s="498"/>
      <c r="P50" s="498"/>
      <c r="Q50" s="498"/>
      <c r="R50" s="498"/>
      <c r="S50" s="498"/>
      <c r="T50" s="498"/>
      <c r="U50" s="498"/>
      <c r="V50" s="498"/>
      <c r="W50" s="498"/>
      <c r="X50" s="498"/>
      <c r="Y50" s="75"/>
      <c r="Z50" s="75"/>
      <c r="AA50" s="75"/>
      <c r="AB50" s="75"/>
      <c r="AC50" s="75"/>
      <c r="AD50" s="498"/>
      <c r="AE50" s="498"/>
      <c r="AF50" s="498"/>
      <c r="AG50" s="498"/>
      <c r="AH50" s="498"/>
      <c r="AI50" s="498"/>
      <c r="AJ50" s="498"/>
      <c r="AK50" s="498"/>
      <c r="AL50" s="498"/>
      <c r="AM50" s="498"/>
      <c r="AN50" s="498"/>
      <c r="AO50" s="498"/>
    </row>
    <row r="51">
      <c r="A51" s="694">
        <v>3882.0</v>
      </c>
      <c r="B51" s="705">
        <v>19.74</v>
      </c>
      <c r="C51" s="705">
        <v>15.27</v>
      </c>
      <c r="D51" s="705">
        <v>14.5</v>
      </c>
      <c r="E51" s="701">
        <f t="shared" si="15"/>
        <v>16.50333333</v>
      </c>
      <c r="F51" s="498"/>
      <c r="G51" s="697"/>
      <c r="H51" s="697"/>
      <c r="I51" s="697"/>
      <c r="J51" s="697"/>
      <c r="K51" s="704"/>
      <c r="L51" s="498"/>
      <c r="M51" s="498"/>
      <c r="N51" s="498"/>
      <c r="O51" s="498"/>
      <c r="P51" s="498"/>
      <c r="Q51" s="498"/>
      <c r="R51" s="498"/>
      <c r="S51" s="498"/>
      <c r="T51" s="498"/>
      <c r="U51" s="498"/>
      <c r="V51" s="498"/>
      <c r="W51" s="498"/>
      <c r="X51" s="498"/>
      <c r="Y51" s="75"/>
      <c r="Z51" s="75"/>
      <c r="AA51" s="75"/>
      <c r="AB51" s="75"/>
      <c r="AC51" s="75"/>
      <c r="AD51" s="498"/>
      <c r="AE51" s="498"/>
      <c r="AF51" s="498"/>
      <c r="AG51" s="498"/>
      <c r="AH51" s="498"/>
      <c r="AI51" s="498"/>
      <c r="AJ51" s="498"/>
      <c r="AK51" s="498"/>
      <c r="AL51" s="498"/>
      <c r="AM51" s="498"/>
      <c r="AN51" s="498"/>
      <c r="AO51" s="498"/>
    </row>
    <row r="52">
      <c r="A52" s="694">
        <v>5161.0</v>
      </c>
      <c r="B52" s="705">
        <v>16.25</v>
      </c>
      <c r="C52" s="705">
        <v>12.01</v>
      </c>
      <c r="D52" s="705">
        <v>10.25</v>
      </c>
      <c r="E52" s="701">
        <f t="shared" si="15"/>
        <v>12.83666667</v>
      </c>
      <c r="F52" s="498"/>
      <c r="G52" s="697"/>
      <c r="H52" s="697"/>
      <c r="I52" s="697"/>
      <c r="J52" s="697"/>
      <c r="K52" s="704"/>
      <c r="L52" s="498"/>
      <c r="M52" s="498"/>
      <c r="N52" s="498"/>
      <c r="O52" s="498"/>
      <c r="P52" s="498"/>
      <c r="Q52" s="498"/>
      <c r="R52" s="498"/>
      <c r="S52" s="498"/>
      <c r="T52" s="498"/>
      <c r="U52" s="498"/>
      <c r="V52" s="498"/>
      <c r="W52" s="498"/>
      <c r="X52" s="498"/>
      <c r="Y52" s="75"/>
      <c r="Z52" s="75"/>
      <c r="AA52" s="75"/>
      <c r="AB52" s="75"/>
      <c r="AC52" s="75"/>
      <c r="AD52" s="498"/>
      <c r="AE52" s="498"/>
      <c r="AF52" s="498"/>
      <c r="AG52" s="498"/>
      <c r="AH52" s="498"/>
      <c r="AI52" s="498"/>
      <c r="AJ52" s="498"/>
      <c r="AK52" s="498"/>
      <c r="AL52" s="498"/>
      <c r="AM52" s="498"/>
      <c r="AN52" s="498"/>
      <c r="AO52" s="498"/>
    </row>
    <row r="53">
      <c r="A53" s="694">
        <v>5166.0</v>
      </c>
      <c r="B53" s="705">
        <v>16.29</v>
      </c>
      <c r="C53" s="705">
        <v>12.0</v>
      </c>
      <c r="D53" s="705">
        <v>10.33</v>
      </c>
      <c r="E53" s="701">
        <f t="shared" si="15"/>
        <v>12.87333333</v>
      </c>
      <c r="F53" s="498"/>
      <c r="G53" s="697"/>
      <c r="H53" s="697"/>
      <c r="I53" s="697"/>
      <c r="J53" s="697"/>
      <c r="K53" s="704"/>
      <c r="L53" s="498"/>
      <c r="M53" s="498"/>
      <c r="N53" s="498"/>
      <c r="O53" s="498"/>
      <c r="P53" s="498"/>
      <c r="Q53" s="498"/>
      <c r="R53" s="498"/>
      <c r="S53" s="498"/>
      <c r="T53" s="498"/>
      <c r="U53" s="498"/>
      <c r="V53" s="498"/>
      <c r="W53" s="498"/>
      <c r="X53" s="498"/>
      <c r="Y53" s="75"/>
      <c r="Z53" s="75"/>
      <c r="AA53" s="75"/>
      <c r="AB53" s="75"/>
      <c r="AC53" s="75"/>
      <c r="AD53" s="498"/>
      <c r="AE53" s="498"/>
      <c r="AF53" s="498"/>
      <c r="AG53" s="498"/>
      <c r="AH53" s="498"/>
      <c r="AI53" s="498"/>
      <c r="AJ53" s="498"/>
      <c r="AK53" s="498"/>
      <c r="AL53" s="498"/>
      <c r="AM53" s="498"/>
      <c r="AN53" s="498"/>
      <c r="AO53" s="498"/>
    </row>
    <row r="54">
      <c r="A54" s="694">
        <v>8604.0</v>
      </c>
      <c r="B54" s="705">
        <v>16.25</v>
      </c>
      <c r="C54" s="705">
        <v>12.93</v>
      </c>
      <c r="D54" s="705">
        <v>10.59</v>
      </c>
      <c r="E54" s="701">
        <f t="shared" si="15"/>
        <v>13.25666667</v>
      </c>
      <c r="F54" s="498"/>
      <c r="G54" s="697"/>
      <c r="H54" s="697"/>
      <c r="I54" s="697"/>
      <c r="J54" s="697"/>
      <c r="K54" s="704"/>
      <c r="L54" s="498"/>
      <c r="M54" s="498"/>
      <c r="N54" s="498"/>
      <c r="O54" s="498"/>
      <c r="P54" s="498"/>
      <c r="Q54" s="498"/>
      <c r="R54" s="498"/>
      <c r="S54" s="498"/>
      <c r="T54" s="498"/>
      <c r="U54" s="498"/>
      <c r="V54" s="498"/>
      <c r="W54" s="498"/>
      <c r="X54" s="498"/>
      <c r="Y54" s="75"/>
      <c r="Z54" s="75"/>
      <c r="AA54" s="75"/>
      <c r="AB54" s="75"/>
      <c r="AC54" s="75"/>
      <c r="AD54" s="498"/>
      <c r="AE54" s="498"/>
      <c r="AF54" s="498"/>
      <c r="AG54" s="498"/>
      <c r="AH54" s="498"/>
      <c r="AI54" s="498"/>
      <c r="AJ54" s="498"/>
      <c r="AK54" s="498"/>
      <c r="AL54" s="498"/>
      <c r="AM54" s="498"/>
      <c r="AN54" s="498"/>
      <c r="AO54" s="498"/>
    </row>
    <row r="55">
      <c r="A55" s="498"/>
      <c r="B55" s="498"/>
      <c r="C55" s="498"/>
      <c r="D55" s="498"/>
      <c r="E55" s="498"/>
      <c r="F55" s="498"/>
      <c r="G55" s="498"/>
      <c r="H55" s="498"/>
      <c r="I55" s="498"/>
      <c r="J55" s="498"/>
      <c r="K55" s="498"/>
      <c r="L55" s="498"/>
      <c r="M55" s="498"/>
      <c r="N55" s="498"/>
      <c r="O55" s="498"/>
      <c r="P55" s="498"/>
      <c r="Q55" s="498"/>
      <c r="R55" s="498"/>
      <c r="S55" s="498"/>
      <c r="T55" s="498"/>
      <c r="U55" s="498"/>
      <c r="V55" s="498"/>
      <c r="W55" s="498"/>
      <c r="X55" s="498"/>
      <c r="Y55" s="75"/>
      <c r="Z55" s="75"/>
      <c r="AA55" s="75"/>
      <c r="AB55" s="75"/>
      <c r="AC55" s="75"/>
      <c r="AD55" s="498"/>
      <c r="AE55" s="498"/>
      <c r="AF55" s="498"/>
      <c r="AG55" s="498"/>
      <c r="AH55" s="498"/>
      <c r="AI55" s="498"/>
      <c r="AJ55" s="498"/>
      <c r="AK55" s="498"/>
      <c r="AL55" s="498"/>
      <c r="AM55" s="498"/>
      <c r="AN55" s="498"/>
      <c r="AO55" s="498"/>
    </row>
    <row r="56">
      <c r="A56" s="498"/>
      <c r="B56" s="498"/>
      <c r="C56" s="498"/>
      <c r="D56" s="498"/>
      <c r="E56" s="498"/>
      <c r="F56" s="498"/>
      <c r="G56" s="498"/>
      <c r="H56" s="498"/>
      <c r="I56" s="498"/>
      <c r="J56" s="498"/>
      <c r="K56" s="498"/>
      <c r="L56" s="498"/>
      <c r="M56" s="498"/>
      <c r="N56" s="498"/>
      <c r="O56" s="498"/>
      <c r="P56" s="498"/>
      <c r="Q56" s="498"/>
      <c r="R56" s="498"/>
      <c r="S56" s="498"/>
      <c r="T56" s="498"/>
      <c r="U56" s="498"/>
      <c r="V56" s="498"/>
      <c r="W56" s="498"/>
      <c r="X56" s="498"/>
      <c r="Y56" s="75"/>
      <c r="Z56" s="75"/>
      <c r="AA56" s="75"/>
      <c r="AB56" s="75"/>
      <c r="AC56" s="75"/>
      <c r="AD56" s="498"/>
      <c r="AE56" s="498"/>
      <c r="AF56" s="498"/>
      <c r="AG56" s="498"/>
      <c r="AH56" s="498"/>
      <c r="AI56" s="498"/>
      <c r="AJ56" s="498"/>
      <c r="AK56" s="498"/>
      <c r="AL56" s="498"/>
      <c r="AM56" s="498"/>
      <c r="AN56" s="498"/>
      <c r="AO56" s="498"/>
    </row>
    <row r="57">
      <c r="A57" s="498"/>
      <c r="B57" s="498"/>
      <c r="C57" s="498"/>
      <c r="D57" s="498"/>
      <c r="E57" s="498"/>
      <c r="F57" s="498"/>
      <c r="G57" s="498"/>
      <c r="H57" s="498"/>
      <c r="I57" s="498"/>
      <c r="J57" s="498"/>
      <c r="K57" s="498"/>
      <c r="L57" s="498"/>
      <c r="M57" s="498"/>
      <c r="N57" s="498"/>
      <c r="O57" s="498"/>
      <c r="P57" s="498"/>
      <c r="Q57" s="498"/>
      <c r="R57" s="498"/>
      <c r="S57" s="498"/>
      <c r="T57" s="498"/>
      <c r="U57" s="498"/>
      <c r="V57" s="498"/>
      <c r="W57" s="498"/>
      <c r="X57" s="498"/>
      <c r="Y57" s="75"/>
      <c r="Z57" s="75"/>
      <c r="AA57" s="75"/>
      <c r="AB57" s="75"/>
      <c r="AC57" s="75"/>
      <c r="AD57" s="498"/>
      <c r="AE57" s="498"/>
      <c r="AF57" s="498"/>
      <c r="AG57" s="498"/>
      <c r="AH57" s="498"/>
      <c r="AI57" s="498"/>
      <c r="AJ57" s="498"/>
      <c r="AK57" s="498"/>
      <c r="AL57" s="498"/>
      <c r="AM57" s="498"/>
      <c r="AN57" s="498"/>
      <c r="AO57" s="498"/>
    </row>
    <row r="58">
      <c r="A58" s="498"/>
      <c r="B58" s="498"/>
      <c r="C58" s="498"/>
      <c r="D58" s="498"/>
      <c r="E58" s="498"/>
      <c r="F58" s="498"/>
      <c r="G58" s="498"/>
      <c r="H58" s="498"/>
      <c r="I58" s="498"/>
      <c r="J58" s="498"/>
      <c r="K58" s="498"/>
      <c r="L58" s="498"/>
      <c r="M58" s="498"/>
      <c r="N58" s="498"/>
      <c r="O58" s="498"/>
      <c r="P58" s="498"/>
      <c r="Q58" s="498"/>
      <c r="R58" s="498"/>
      <c r="S58" s="498"/>
      <c r="T58" s="498"/>
      <c r="U58" s="498"/>
      <c r="V58" s="498"/>
      <c r="W58" s="498"/>
      <c r="X58" s="498"/>
      <c r="Y58" s="75"/>
      <c r="Z58" s="75"/>
      <c r="AA58" s="75"/>
      <c r="AB58" s="75"/>
      <c r="AC58" s="75"/>
      <c r="AD58" s="498"/>
      <c r="AE58" s="498"/>
      <c r="AF58" s="498"/>
      <c r="AG58" s="498"/>
      <c r="AH58" s="498"/>
      <c r="AI58" s="498"/>
      <c r="AJ58" s="498"/>
      <c r="AK58" s="498"/>
      <c r="AL58" s="498"/>
      <c r="AM58" s="498"/>
      <c r="AN58" s="498"/>
      <c r="AO58" s="498"/>
    </row>
    <row r="59">
      <c r="A59" s="498"/>
      <c r="B59" s="498"/>
      <c r="C59" s="498"/>
      <c r="D59" s="498"/>
      <c r="E59" s="498"/>
      <c r="F59" s="498"/>
      <c r="G59" s="498"/>
      <c r="H59" s="498"/>
      <c r="I59" s="498"/>
      <c r="J59" s="498"/>
      <c r="K59" s="498"/>
      <c r="L59" s="498"/>
      <c r="M59" s="498"/>
      <c r="N59" s="498"/>
      <c r="O59" s="498"/>
      <c r="P59" s="498"/>
      <c r="Q59" s="498"/>
      <c r="R59" s="498"/>
      <c r="S59" s="498"/>
      <c r="T59" s="498"/>
      <c r="U59" s="498"/>
      <c r="V59" s="498"/>
      <c r="W59" s="498"/>
      <c r="X59" s="498"/>
      <c r="Y59" s="75"/>
      <c r="Z59" s="75"/>
      <c r="AA59" s="75"/>
      <c r="AB59" s="75"/>
      <c r="AC59" s="75"/>
      <c r="AD59" s="498"/>
      <c r="AE59" s="498"/>
      <c r="AF59" s="498"/>
      <c r="AG59" s="498"/>
      <c r="AH59" s="498"/>
      <c r="AI59" s="498"/>
      <c r="AJ59" s="498"/>
      <c r="AK59" s="498"/>
      <c r="AL59" s="498"/>
      <c r="AM59" s="498"/>
      <c r="AN59" s="498"/>
      <c r="AO59" s="498"/>
    </row>
    <row r="60">
      <c r="A60" s="498"/>
      <c r="B60" s="498"/>
      <c r="C60" s="498"/>
      <c r="D60" s="498"/>
      <c r="E60" s="498"/>
      <c r="F60" s="498"/>
      <c r="G60" s="498"/>
      <c r="H60" s="498"/>
      <c r="I60" s="498"/>
      <c r="J60" s="498"/>
      <c r="K60" s="498"/>
      <c r="L60" s="498"/>
      <c r="M60" s="498"/>
      <c r="N60" s="498"/>
      <c r="O60" s="498"/>
      <c r="P60" s="498"/>
      <c r="Q60" s="498"/>
      <c r="R60" s="498"/>
      <c r="S60" s="498"/>
      <c r="T60" s="498"/>
      <c r="U60" s="498"/>
      <c r="V60" s="498"/>
      <c r="W60" s="498"/>
      <c r="X60" s="498"/>
      <c r="Y60" s="75"/>
      <c r="Z60" s="75"/>
      <c r="AA60" s="75"/>
      <c r="AB60" s="75"/>
      <c r="AC60" s="75"/>
      <c r="AD60" s="498"/>
      <c r="AE60" s="498"/>
      <c r="AF60" s="498"/>
      <c r="AG60" s="498"/>
      <c r="AH60" s="498"/>
      <c r="AI60" s="498"/>
      <c r="AJ60" s="498"/>
      <c r="AK60" s="498"/>
      <c r="AL60" s="498"/>
      <c r="AM60" s="498"/>
      <c r="AN60" s="498"/>
      <c r="AO60" s="498"/>
    </row>
    <row r="61">
      <c r="A61" s="498"/>
      <c r="B61" s="498"/>
      <c r="C61" s="498"/>
      <c r="D61" s="498"/>
      <c r="E61" s="498"/>
      <c r="F61" s="498"/>
      <c r="G61" s="498"/>
      <c r="H61" s="498"/>
      <c r="I61" s="498"/>
      <c r="J61" s="498"/>
      <c r="K61" s="498"/>
      <c r="L61" s="498"/>
      <c r="M61" s="498"/>
      <c r="N61" s="498"/>
      <c r="O61" s="498"/>
      <c r="P61" s="498"/>
      <c r="Q61" s="498"/>
      <c r="R61" s="498"/>
      <c r="S61" s="498"/>
      <c r="T61" s="498"/>
      <c r="U61" s="498"/>
      <c r="V61" s="498"/>
      <c r="W61" s="498"/>
      <c r="X61" s="498"/>
      <c r="Y61" s="75"/>
      <c r="Z61" s="75"/>
      <c r="AA61" s="75"/>
      <c r="AB61" s="75"/>
      <c r="AC61" s="75"/>
      <c r="AD61" s="498"/>
      <c r="AE61" s="498"/>
      <c r="AF61" s="498"/>
      <c r="AG61" s="498"/>
      <c r="AH61" s="498"/>
      <c r="AI61" s="498"/>
      <c r="AJ61" s="498"/>
      <c r="AK61" s="498"/>
      <c r="AL61" s="498"/>
      <c r="AM61" s="498"/>
      <c r="AN61" s="498"/>
      <c r="AO61" s="498"/>
    </row>
    <row r="62">
      <c r="A62" s="498"/>
      <c r="B62" s="498"/>
      <c r="C62" s="498"/>
      <c r="D62" s="498"/>
      <c r="E62" s="498"/>
      <c r="F62" s="498"/>
      <c r="G62" s="498"/>
      <c r="H62" s="498"/>
      <c r="I62" s="498"/>
      <c r="J62" s="498"/>
      <c r="K62" s="498"/>
      <c r="L62" s="498"/>
      <c r="M62" s="498"/>
      <c r="N62" s="498"/>
      <c r="O62" s="498"/>
      <c r="P62" s="498"/>
      <c r="Q62" s="498"/>
      <c r="R62" s="498"/>
      <c r="S62" s="498"/>
      <c r="T62" s="498"/>
      <c r="U62" s="498"/>
      <c r="V62" s="498"/>
      <c r="W62" s="498"/>
      <c r="X62" s="498"/>
      <c r="Y62" s="75"/>
      <c r="Z62" s="75"/>
      <c r="AA62" s="75"/>
      <c r="AB62" s="75"/>
      <c r="AC62" s="75"/>
      <c r="AD62" s="498"/>
      <c r="AE62" s="498"/>
      <c r="AF62" s="498"/>
      <c r="AG62" s="498"/>
      <c r="AH62" s="498"/>
      <c r="AI62" s="498"/>
      <c r="AJ62" s="498"/>
      <c r="AK62" s="498"/>
      <c r="AL62" s="498"/>
      <c r="AM62" s="498"/>
      <c r="AN62" s="498"/>
      <c r="AO62" s="498"/>
    </row>
    <row r="63">
      <c r="A63" s="498"/>
      <c r="B63" s="498"/>
      <c r="C63" s="498"/>
      <c r="D63" s="498"/>
      <c r="E63" s="498"/>
      <c r="F63" s="498"/>
      <c r="G63" s="498"/>
      <c r="H63" s="498"/>
      <c r="I63" s="498"/>
      <c r="J63" s="498"/>
      <c r="K63" s="498"/>
      <c r="L63" s="498"/>
      <c r="M63" s="498"/>
      <c r="N63" s="498"/>
      <c r="O63" s="498"/>
      <c r="P63" s="498"/>
      <c r="Q63" s="498"/>
      <c r="R63" s="498"/>
      <c r="S63" s="498"/>
      <c r="T63" s="498"/>
      <c r="U63" s="498"/>
      <c r="V63" s="498"/>
      <c r="W63" s="498"/>
      <c r="X63" s="498"/>
      <c r="Y63" s="75"/>
      <c r="Z63" s="75"/>
      <c r="AA63" s="75"/>
      <c r="AB63" s="75"/>
      <c r="AC63" s="75"/>
      <c r="AD63" s="498"/>
      <c r="AE63" s="498"/>
      <c r="AF63" s="498"/>
      <c r="AG63" s="498"/>
      <c r="AH63" s="498"/>
      <c r="AI63" s="498"/>
      <c r="AJ63" s="498"/>
      <c r="AK63" s="498"/>
      <c r="AL63" s="498"/>
      <c r="AM63" s="498"/>
      <c r="AN63" s="498"/>
      <c r="AO63" s="498"/>
    </row>
    <row r="64">
      <c r="A64" s="498"/>
      <c r="B64" s="498"/>
      <c r="C64" s="498"/>
      <c r="D64" s="498"/>
      <c r="E64" s="498"/>
      <c r="F64" s="498"/>
      <c r="G64" s="498"/>
      <c r="H64" s="498"/>
      <c r="I64" s="498"/>
      <c r="J64" s="498"/>
      <c r="K64" s="498"/>
      <c r="L64" s="498"/>
      <c r="M64" s="498"/>
      <c r="N64" s="498"/>
      <c r="O64" s="498"/>
      <c r="P64" s="498"/>
      <c r="Q64" s="498"/>
      <c r="R64" s="498"/>
      <c r="S64" s="498"/>
      <c r="T64" s="498"/>
      <c r="U64" s="498"/>
      <c r="V64" s="498"/>
      <c r="W64" s="498"/>
      <c r="X64" s="498"/>
      <c r="Y64" s="75"/>
      <c r="Z64" s="75"/>
      <c r="AA64" s="75"/>
      <c r="AB64" s="75"/>
      <c r="AC64" s="75"/>
      <c r="AD64" s="498"/>
      <c r="AE64" s="498"/>
      <c r="AF64" s="498"/>
      <c r="AG64" s="498"/>
      <c r="AH64" s="498"/>
      <c r="AI64" s="498"/>
      <c r="AJ64" s="498"/>
      <c r="AK64" s="498"/>
      <c r="AL64" s="498"/>
      <c r="AM64" s="498"/>
      <c r="AN64" s="498"/>
      <c r="AO64" s="498"/>
    </row>
    <row r="65">
      <c r="A65" s="498"/>
      <c r="B65" s="498"/>
      <c r="C65" s="498"/>
      <c r="D65" s="498"/>
      <c r="E65" s="498"/>
      <c r="F65" s="498"/>
      <c r="G65" s="498"/>
      <c r="H65" s="498"/>
      <c r="I65" s="498"/>
      <c r="J65" s="498"/>
      <c r="K65" s="498"/>
      <c r="L65" s="498"/>
      <c r="M65" s="498"/>
      <c r="N65" s="498"/>
      <c r="O65" s="498"/>
      <c r="P65" s="498"/>
      <c r="Q65" s="498"/>
      <c r="R65" s="498"/>
      <c r="S65" s="498"/>
      <c r="T65" s="498"/>
      <c r="U65" s="498"/>
      <c r="V65" s="498"/>
      <c r="W65" s="498"/>
      <c r="X65" s="498"/>
      <c r="Y65" s="75"/>
      <c r="Z65" s="75"/>
      <c r="AA65" s="75"/>
      <c r="AB65" s="75"/>
      <c r="AC65" s="75"/>
      <c r="AD65" s="498"/>
      <c r="AE65" s="498"/>
      <c r="AF65" s="498"/>
      <c r="AG65" s="498"/>
      <c r="AH65" s="498"/>
      <c r="AI65" s="498"/>
      <c r="AJ65" s="498"/>
      <c r="AK65" s="498"/>
      <c r="AL65" s="498"/>
      <c r="AM65" s="498"/>
      <c r="AN65" s="498"/>
      <c r="AO65" s="498"/>
    </row>
    <row r="66">
      <c r="A66" s="498"/>
      <c r="B66" s="498"/>
      <c r="C66" s="498"/>
      <c r="D66" s="498"/>
      <c r="E66" s="498"/>
      <c r="F66" s="498"/>
      <c r="G66" s="498"/>
      <c r="H66" s="498"/>
      <c r="I66" s="498"/>
      <c r="J66" s="498"/>
      <c r="K66" s="498"/>
      <c r="L66" s="498"/>
      <c r="M66" s="498"/>
      <c r="N66" s="498"/>
      <c r="O66" s="498"/>
      <c r="P66" s="498"/>
      <c r="Q66" s="498"/>
      <c r="R66" s="498"/>
      <c r="S66" s="498"/>
      <c r="T66" s="498"/>
      <c r="U66" s="498"/>
      <c r="V66" s="498"/>
      <c r="W66" s="498"/>
      <c r="X66" s="498"/>
      <c r="Y66" s="75"/>
      <c r="Z66" s="75"/>
      <c r="AA66" s="75"/>
      <c r="AB66" s="75"/>
      <c r="AC66" s="75"/>
      <c r="AD66" s="498"/>
      <c r="AE66" s="498"/>
      <c r="AF66" s="498"/>
      <c r="AG66" s="498"/>
      <c r="AH66" s="498"/>
      <c r="AI66" s="498"/>
      <c r="AJ66" s="498"/>
      <c r="AK66" s="498"/>
      <c r="AL66" s="498"/>
      <c r="AM66" s="498"/>
      <c r="AN66" s="498"/>
      <c r="AO66" s="498"/>
    </row>
    <row r="67">
      <c r="A67" s="498"/>
      <c r="B67" s="498"/>
      <c r="C67" s="498"/>
      <c r="D67" s="498"/>
      <c r="E67" s="498"/>
      <c r="F67" s="498"/>
      <c r="G67" s="498"/>
      <c r="H67" s="498"/>
      <c r="I67" s="498"/>
      <c r="J67" s="498"/>
      <c r="K67" s="498"/>
      <c r="L67" s="498"/>
      <c r="M67" s="498"/>
      <c r="N67" s="498"/>
      <c r="O67" s="498"/>
      <c r="P67" s="498"/>
      <c r="Q67" s="498"/>
      <c r="R67" s="498"/>
      <c r="S67" s="498"/>
      <c r="T67" s="498"/>
      <c r="U67" s="498"/>
      <c r="V67" s="498"/>
      <c r="W67" s="498"/>
      <c r="X67" s="498"/>
      <c r="Y67" s="75"/>
      <c r="Z67" s="75"/>
      <c r="AA67" s="75"/>
      <c r="AB67" s="75"/>
      <c r="AC67" s="75"/>
      <c r="AD67" s="498"/>
      <c r="AE67" s="498"/>
      <c r="AF67" s="498"/>
      <c r="AG67" s="498"/>
      <c r="AH67" s="498"/>
      <c r="AI67" s="498"/>
      <c r="AJ67" s="498"/>
      <c r="AK67" s="498"/>
      <c r="AL67" s="498"/>
      <c r="AM67" s="498"/>
      <c r="AN67" s="498"/>
      <c r="AO67" s="498"/>
    </row>
    <row r="68">
      <c r="A68" s="498"/>
      <c r="B68" s="498"/>
      <c r="C68" s="498"/>
      <c r="D68" s="498"/>
      <c r="E68" s="498"/>
      <c r="F68" s="498"/>
      <c r="G68" s="498"/>
      <c r="H68" s="498"/>
      <c r="I68" s="498"/>
      <c r="J68" s="498"/>
      <c r="K68" s="498"/>
      <c r="L68" s="498"/>
      <c r="M68" s="498"/>
      <c r="N68" s="498"/>
      <c r="O68" s="498"/>
      <c r="P68" s="498"/>
      <c r="Q68" s="498"/>
      <c r="R68" s="498"/>
      <c r="S68" s="498"/>
      <c r="T68" s="498"/>
      <c r="U68" s="498"/>
      <c r="V68" s="498"/>
      <c r="W68" s="498"/>
      <c r="X68" s="498"/>
      <c r="Y68" s="75"/>
      <c r="Z68" s="75"/>
      <c r="AA68" s="75"/>
      <c r="AB68" s="75"/>
      <c r="AC68" s="75"/>
      <c r="AD68" s="498"/>
      <c r="AE68" s="498"/>
      <c r="AF68" s="498"/>
      <c r="AG68" s="498"/>
      <c r="AH68" s="498"/>
      <c r="AI68" s="498"/>
      <c r="AJ68" s="498"/>
      <c r="AK68" s="498"/>
      <c r="AL68" s="498"/>
      <c r="AM68" s="498"/>
      <c r="AN68" s="498"/>
      <c r="AO68" s="498"/>
    </row>
    <row r="69">
      <c r="A69" s="498"/>
      <c r="B69" s="498"/>
      <c r="C69" s="498"/>
      <c r="D69" s="498"/>
      <c r="E69" s="498"/>
      <c r="F69" s="498"/>
      <c r="G69" s="498"/>
      <c r="H69" s="498"/>
      <c r="I69" s="498"/>
      <c r="J69" s="498"/>
      <c r="K69" s="498"/>
      <c r="L69" s="498"/>
      <c r="M69" s="498"/>
      <c r="N69" s="498"/>
      <c r="O69" s="498"/>
      <c r="P69" s="498"/>
      <c r="Q69" s="498"/>
      <c r="R69" s="498"/>
      <c r="S69" s="498"/>
      <c r="T69" s="498"/>
      <c r="U69" s="498"/>
      <c r="V69" s="498"/>
      <c r="W69" s="498"/>
      <c r="X69" s="498"/>
      <c r="Y69" s="75"/>
      <c r="Z69" s="75"/>
      <c r="AA69" s="75"/>
      <c r="AB69" s="75"/>
      <c r="AC69" s="75"/>
      <c r="AD69" s="498"/>
      <c r="AE69" s="498"/>
      <c r="AF69" s="498"/>
      <c r="AG69" s="498"/>
      <c r="AH69" s="498"/>
      <c r="AI69" s="498"/>
      <c r="AJ69" s="498"/>
      <c r="AK69" s="498"/>
      <c r="AL69" s="498"/>
      <c r="AM69" s="498"/>
      <c r="AN69" s="498"/>
      <c r="AO69" s="498"/>
    </row>
    <row r="70">
      <c r="A70" s="498"/>
      <c r="B70" s="498"/>
      <c r="C70" s="498"/>
      <c r="D70" s="498"/>
      <c r="E70" s="498"/>
      <c r="F70" s="498"/>
      <c r="G70" s="498"/>
      <c r="H70" s="498"/>
      <c r="I70" s="498"/>
      <c r="J70" s="498"/>
      <c r="K70" s="498"/>
      <c r="L70" s="498"/>
      <c r="M70" s="498"/>
      <c r="N70" s="498"/>
      <c r="O70" s="498"/>
      <c r="P70" s="498"/>
      <c r="Q70" s="498"/>
      <c r="R70" s="498"/>
      <c r="S70" s="498"/>
      <c r="T70" s="498"/>
      <c r="U70" s="498"/>
      <c r="V70" s="498"/>
      <c r="W70" s="498"/>
      <c r="X70" s="498"/>
      <c r="Y70" s="75"/>
      <c r="Z70" s="75"/>
      <c r="AA70" s="75"/>
      <c r="AB70" s="75"/>
      <c r="AC70" s="75"/>
      <c r="AD70" s="498"/>
      <c r="AE70" s="498"/>
      <c r="AF70" s="498"/>
      <c r="AG70" s="498"/>
      <c r="AH70" s="498"/>
      <c r="AI70" s="498"/>
      <c r="AJ70" s="498"/>
      <c r="AK70" s="498"/>
      <c r="AL70" s="498"/>
      <c r="AM70" s="498"/>
      <c r="AN70" s="498"/>
      <c r="AO70" s="498"/>
    </row>
    <row r="71">
      <c r="A71" s="498"/>
      <c r="B71" s="498"/>
      <c r="C71" s="498"/>
      <c r="D71" s="498"/>
      <c r="E71" s="498"/>
      <c r="F71" s="498"/>
      <c r="G71" s="498"/>
      <c r="H71" s="498"/>
      <c r="I71" s="498"/>
      <c r="J71" s="498"/>
      <c r="K71" s="498"/>
      <c r="L71" s="498"/>
      <c r="M71" s="498"/>
      <c r="N71" s="498"/>
      <c r="O71" s="498"/>
      <c r="P71" s="498"/>
      <c r="Q71" s="498"/>
      <c r="R71" s="498"/>
      <c r="S71" s="498"/>
      <c r="T71" s="498"/>
      <c r="U71" s="498"/>
      <c r="V71" s="498"/>
      <c r="W71" s="498"/>
      <c r="X71" s="498"/>
      <c r="Y71" s="75"/>
      <c r="Z71" s="75"/>
      <c r="AA71" s="75"/>
      <c r="AB71" s="75"/>
      <c r="AC71" s="75"/>
      <c r="AD71" s="498"/>
      <c r="AE71" s="498"/>
      <c r="AF71" s="498"/>
      <c r="AG71" s="498"/>
      <c r="AH71" s="498"/>
      <c r="AI71" s="498"/>
      <c r="AJ71" s="498"/>
      <c r="AK71" s="498"/>
      <c r="AL71" s="498"/>
      <c r="AM71" s="498"/>
      <c r="AN71" s="498"/>
      <c r="AO71" s="498"/>
    </row>
    <row r="72">
      <c r="A72" s="498"/>
      <c r="B72" s="498"/>
      <c r="C72" s="498"/>
      <c r="D72" s="498"/>
      <c r="E72" s="498"/>
      <c r="F72" s="498"/>
      <c r="G72" s="498"/>
      <c r="H72" s="498"/>
      <c r="I72" s="498"/>
      <c r="J72" s="498"/>
      <c r="K72" s="498"/>
      <c r="L72" s="498"/>
      <c r="M72" s="498"/>
      <c r="N72" s="498"/>
      <c r="O72" s="498"/>
      <c r="P72" s="498"/>
      <c r="Q72" s="498"/>
      <c r="R72" s="498"/>
      <c r="S72" s="498"/>
      <c r="T72" s="498"/>
      <c r="U72" s="498"/>
      <c r="V72" s="498"/>
      <c r="W72" s="498"/>
      <c r="X72" s="498"/>
      <c r="Y72" s="75"/>
      <c r="Z72" s="75"/>
      <c r="AA72" s="75"/>
      <c r="AB72" s="75"/>
      <c r="AC72" s="75"/>
      <c r="AD72" s="498"/>
      <c r="AE72" s="498"/>
      <c r="AF72" s="498"/>
      <c r="AG72" s="498"/>
      <c r="AH72" s="498"/>
      <c r="AI72" s="498"/>
      <c r="AJ72" s="498"/>
      <c r="AK72" s="498"/>
      <c r="AL72" s="498"/>
      <c r="AM72" s="498"/>
      <c r="AN72" s="498"/>
      <c r="AO72" s="498"/>
    </row>
    <row r="73">
      <c r="A73" s="498"/>
      <c r="B73" s="498"/>
      <c r="C73" s="498"/>
      <c r="D73" s="498"/>
      <c r="E73" s="498"/>
      <c r="F73" s="498"/>
      <c r="G73" s="498"/>
      <c r="H73" s="498"/>
      <c r="I73" s="498"/>
      <c r="J73" s="498"/>
      <c r="K73" s="498"/>
      <c r="L73" s="498"/>
      <c r="M73" s="498"/>
      <c r="N73" s="498"/>
      <c r="O73" s="498"/>
      <c r="P73" s="498"/>
      <c r="Q73" s="498"/>
      <c r="R73" s="498"/>
      <c r="S73" s="498"/>
      <c r="T73" s="498"/>
      <c r="U73" s="498"/>
      <c r="V73" s="498"/>
      <c r="W73" s="498"/>
      <c r="X73" s="498"/>
      <c r="Y73" s="75"/>
      <c r="Z73" s="75"/>
      <c r="AA73" s="75"/>
      <c r="AB73" s="75"/>
      <c r="AC73" s="75"/>
      <c r="AD73" s="498"/>
      <c r="AE73" s="498"/>
      <c r="AF73" s="498"/>
      <c r="AG73" s="498"/>
      <c r="AH73" s="498"/>
      <c r="AI73" s="498"/>
      <c r="AJ73" s="498"/>
      <c r="AK73" s="498"/>
      <c r="AL73" s="498"/>
      <c r="AM73" s="498"/>
      <c r="AN73" s="498"/>
      <c r="AO73" s="498"/>
    </row>
    <row r="74">
      <c r="A74" s="498"/>
      <c r="B74" s="498"/>
      <c r="C74" s="498"/>
      <c r="D74" s="498"/>
      <c r="E74" s="498"/>
      <c r="F74" s="498"/>
      <c r="G74" s="498"/>
      <c r="H74" s="498"/>
      <c r="I74" s="498"/>
      <c r="J74" s="498"/>
      <c r="K74" s="498"/>
      <c r="L74" s="498"/>
      <c r="M74" s="498"/>
      <c r="N74" s="498"/>
      <c r="O74" s="498"/>
      <c r="P74" s="498"/>
      <c r="Q74" s="498"/>
      <c r="R74" s="498"/>
      <c r="S74" s="498"/>
      <c r="T74" s="498"/>
      <c r="U74" s="498"/>
      <c r="V74" s="498"/>
      <c r="W74" s="498"/>
      <c r="X74" s="498"/>
      <c r="Y74" s="75"/>
      <c r="Z74" s="75"/>
      <c r="AA74" s="75"/>
      <c r="AB74" s="75"/>
      <c r="AC74" s="75"/>
      <c r="AD74" s="498"/>
      <c r="AE74" s="498"/>
      <c r="AF74" s="498"/>
      <c r="AG74" s="498"/>
      <c r="AH74" s="498"/>
      <c r="AI74" s="498"/>
      <c r="AJ74" s="498"/>
      <c r="AK74" s="498"/>
      <c r="AL74" s="498"/>
      <c r="AM74" s="498"/>
      <c r="AN74" s="498"/>
      <c r="AO74" s="498"/>
    </row>
    <row r="75">
      <c r="A75" s="498"/>
      <c r="B75" s="498"/>
      <c r="C75" s="498"/>
      <c r="D75" s="498"/>
      <c r="E75" s="498"/>
      <c r="F75" s="498"/>
      <c r="G75" s="498"/>
      <c r="H75" s="498"/>
      <c r="I75" s="498"/>
      <c r="J75" s="498"/>
      <c r="K75" s="498"/>
      <c r="L75" s="498"/>
      <c r="M75" s="498"/>
      <c r="N75" s="498"/>
      <c r="O75" s="498"/>
      <c r="P75" s="498"/>
      <c r="Q75" s="498"/>
      <c r="R75" s="498"/>
      <c r="S75" s="498"/>
      <c r="T75" s="498"/>
      <c r="U75" s="498"/>
      <c r="V75" s="498"/>
      <c r="W75" s="498"/>
      <c r="X75" s="498"/>
      <c r="Y75" s="75"/>
      <c r="Z75" s="75"/>
      <c r="AA75" s="75"/>
      <c r="AB75" s="75"/>
      <c r="AC75" s="75"/>
      <c r="AD75" s="498"/>
      <c r="AE75" s="498"/>
      <c r="AF75" s="498"/>
      <c r="AG75" s="498"/>
      <c r="AH75" s="498"/>
      <c r="AI75" s="498"/>
      <c r="AJ75" s="498"/>
      <c r="AK75" s="498"/>
      <c r="AL75" s="498"/>
      <c r="AM75" s="498"/>
      <c r="AN75" s="498"/>
      <c r="AO75" s="498"/>
    </row>
    <row r="76">
      <c r="A76" s="498"/>
      <c r="B76" s="498"/>
      <c r="C76" s="498"/>
      <c r="D76" s="498"/>
      <c r="E76" s="498"/>
      <c r="F76" s="498"/>
      <c r="G76" s="498"/>
      <c r="H76" s="498"/>
      <c r="I76" s="498"/>
      <c r="J76" s="498"/>
      <c r="K76" s="498"/>
      <c r="L76" s="498"/>
      <c r="M76" s="498"/>
      <c r="N76" s="498"/>
      <c r="O76" s="498"/>
      <c r="P76" s="498"/>
      <c r="Q76" s="498"/>
      <c r="R76" s="498"/>
      <c r="S76" s="498"/>
      <c r="T76" s="498"/>
      <c r="U76" s="498"/>
      <c r="V76" s="498"/>
      <c r="W76" s="498"/>
      <c r="X76" s="498"/>
      <c r="Y76" s="75"/>
      <c r="Z76" s="75"/>
      <c r="AA76" s="75"/>
      <c r="AB76" s="75"/>
      <c r="AC76" s="75"/>
      <c r="AD76" s="498"/>
      <c r="AE76" s="498"/>
      <c r="AF76" s="498"/>
      <c r="AG76" s="498"/>
      <c r="AH76" s="498"/>
      <c r="AI76" s="498"/>
      <c r="AJ76" s="498"/>
      <c r="AK76" s="498"/>
      <c r="AL76" s="498"/>
      <c r="AM76" s="498"/>
      <c r="AN76" s="498"/>
      <c r="AO76" s="498"/>
    </row>
    <row r="77">
      <c r="A77" s="498"/>
      <c r="B77" s="498"/>
      <c r="C77" s="498"/>
      <c r="D77" s="498"/>
      <c r="E77" s="498"/>
      <c r="F77" s="498"/>
      <c r="G77" s="498"/>
      <c r="H77" s="498"/>
      <c r="I77" s="498"/>
      <c r="J77" s="498"/>
      <c r="K77" s="498"/>
      <c r="L77" s="498"/>
      <c r="M77" s="498"/>
      <c r="N77" s="498"/>
      <c r="O77" s="498"/>
      <c r="P77" s="498"/>
      <c r="Q77" s="498"/>
      <c r="R77" s="498"/>
      <c r="S77" s="498"/>
      <c r="T77" s="498"/>
      <c r="U77" s="498"/>
      <c r="V77" s="498"/>
      <c r="W77" s="498"/>
      <c r="X77" s="498"/>
      <c r="Y77" s="75"/>
      <c r="Z77" s="75"/>
      <c r="AA77" s="75"/>
      <c r="AB77" s="75"/>
      <c r="AC77" s="75"/>
      <c r="AD77" s="498"/>
      <c r="AE77" s="498"/>
      <c r="AF77" s="498"/>
      <c r="AG77" s="498"/>
      <c r="AH77" s="498"/>
      <c r="AI77" s="498"/>
      <c r="AJ77" s="498"/>
      <c r="AK77" s="498"/>
      <c r="AL77" s="498"/>
      <c r="AM77" s="498"/>
      <c r="AN77" s="498"/>
      <c r="AO77" s="498"/>
    </row>
    <row r="78">
      <c r="A78" s="498"/>
      <c r="B78" s="498"/>
      <c r="C78" s="498"/>
      <c r="D78" s="498"/>
      <c r="E78" s="498"/>
      <c r="F78" s="498"/>
      <c r="G78" s="498"/>
      <c r="H78" s="498"/>
      <c r="I78" s="498"/>
      <c r="J78" s="498"/>
      <c r="K78" s="498"/>
      <c r="L78" s="498"/>
      <c r="M78" s="498"/>
      <c r="N78" s="498"/>
      <c r="O78" s="498"/>
      <c r="P78" s="498"/>
      <c r="Q78" s="498"/>
      <c r="R78" s="498"/>
      <c r="S78" s="498"/>
      <c r="T78" s="498"/>
      <c r="U78" s="498"/>
      <c r="V78" s="498"/>
      <c r="W78" s="498"/>
      <c r="X78" s="498"/>
      <c r="Y78" s="75"/>
      <c r="Z78" s="75"/>
      <c r="AA78" s="75"/>
      <c r="AB78" s="75"/>
      <c r="AC78" s="75"/>
      <c r="AD78" s="498"/>
      <c r="AE78" s="498"/>
      <c r="AF78" s="498"/>
      <c r="AG78" s="498"/>
      <c r="AH78" s="498"/>
      <c r="AI78" s="498"/>
      <c r="AJ78" s="498"/>
      <c r="AK78" s="498"/>
      <c r="AL78" s="498"/>
      <c r="AM78" s="498"/>
      <c r="AN78" s="498"/>
      <c r="AO78" s="498"/>
    </row>
    <row r="79">
      <c r="A79" s="498"/>
      <c r="B79" s="498"/>
      <c r="C79" s="498"/>
      <c r="D79" s="498"/>
      <c r="E79" s="498"/>
      <c r="F79" s="498"/>
      <c r="G79" s="498"/>
      <c r="H79" s="498"/>
      <c r="I79" s="498"/>
      <c r="J79" s="498"/>
      <c r="K79" s="498"/>
      <c r="L79" s="498"/>
      <c r="M79" s="498"/>
      <c r="N79" s="498"/>
      <c r="O79" s="498"/>
      <c r="P79" s="498"/>
      <c r="Q79" s="498"/>
      <c r="R79" s="498"/>
      <c r="S79" s="498"/>
      <c r="T79" s="498"/>
      <c r="U79" s="498"/>
      <c r="V79" s="498"/>
      <c r="W79" s="498"/>
      <c r="X79" s="498"/>
      <c r="Y79" s="75"/>
      <c r="Z79" s="75"/>
      <c r="AA79" s="75"/>
      <c r="AB79" s="75"/>
      <c r="AC79" s="75"/>
      <c r="AD79" s="498"/>
      <c r="AE79" s="498"/>
      <c r="AF79" s="498"/>
      <c r="AG79" s="498"/>
      <c r="AH79" s="498"/>
      <c r="AI79" s="498"/>
      <c r="AJ79" s="498"/>
      <c r="AK79" s="498"/>
      <c r="AL79" s="498"/>
      <c r="AM79" s="498"/>
      <c r="AN79" s="498"/>
      <c r="AO79" s="498"/>
    </row>
    <row r="80">
      <c r="A80" s="498"/>
      <c r="B80" s="498"/>
      <c r="C80" s="498"/>
      <c r="D80" s="498"/>
      <c r="E80" s="498"/>
      <c r="F80" s="498"/>
      <c r="G80" s="498"/>
      <c r="H80" s="498"/>
      <c r="I80" s="498"/>
      <c r="J80" s="498"/>
      <c r="K80" s="498"/>
      <c r="L80" s="498"/>
      <c r="M80" s="498"/>
      <c r="N80" s="498"/>
      <c r="O80" s="498"/>
      <c r="P80" s="498"/>
      <c r="Q80" s="498"/>
      <c r="R80" s="498"/>
      <c r="S80" s="498"/>
      <c r="T80" s="498"/>
      <c r="U80" s="498"/>
      <c r="V80" s="498"/>
      <c r="W80" s="498"/>
      <c r="X80" s="498"/>
      <c r="Y80" s="75"/>
      <c r="Z80" s="75"/>
      <c r="AA80" s="75"/>
      <c r="AB80" s="75"/>
      <c r="AC80" s="75"/>
      <c r="AD80" s="498"/>
      <c r="AE80" s="498"/>
      <c r="AF80" s="498"/>
      <c r="AG80" s="498"/>
      <c r="AH80" s="498"/>
      <c r="AI80" s="498"/>
      <c r="AJ80" s="498"/>
      <c r="AK80" s="498"/>
      <c r="AL80" s="498"/>
      <c r="AM80" s="498"/>
      <c r="AN80" s="498"/>
      <c r="AO80" s="498"/>
    </row>
    <row r="81">
      <c r="A81" s="498"/>
      <c r="B81" s="498"/>
      <c r="C81" s="498"/>
      <c r="D81" s="498"/>
      <c r="E81" s="498"/>
      <c r="F81" s="498"/>
      <c r="G81" s="498"/>
      <c r="H81" s="498"/>
      <c r="I81" s="498"/>
      <c r="J81" s="498"/>
      <c r="K81" s="498"/>
      <c r="L81" s="498"/>
      <c r="M81" s="498"/>
      <c r="N81" s="498"/>
      <c r="O81" s="498"/>
      <c r="P81" s="498"/>
      <c r="Q81" s="498"/>
      <c r="R81" s="498"/>
      <c r="S81" s="498"/>
      <c r="T81" s="498"/>
      <c r="U81" s="498"/>
      <c r="V81" s="498"/>
      <c r="W81" s="498"/>
      <c r="X81" s="498"/>
      <c r="Y81" s="75"/>
      <c r="Z81" s="75"/>
      <c r="AA81" s="75"/>
      <c r="AB81" s="75"/>
      <c r="AC81" s="75"/>
      <c r="AD81" s="498"/>
      <c r="AE81" s="498"/>
      <c r="AF81" s="498"/>
      <c r="AG81" s="498"/>
      <c r="AH81" s="498"/>
      <c r="AI81" s="498"/>
      <c r="AJ81" s="498"/>
      <c r="AK81" s="498"/>
      <c r="AL81" s="498"/>
      <c r="AM81" s="498"/>
      <c r="AN81" s="498"/>
      <c r="AO81" s="498"/>
    </row>
    <row r="82">
      <c r="A82" s="498"/>
      <c r="B82" s="498"/>
      <c r="C82" s="498"/>
      <c r="D82" s="498"/>
      <c r="E82" s="498"/>
      <c r="F82" s="498"/>
      <c r="G82" s="498"/>
      <c r="H82" s="498"/>
      <c r="I82" s="498"/>
      <c r="J82" s="498"/>
      <c r="K82" s="498"/>
      <c r="L82" s="498"/>
      <c r="M82" s="498"/>
      <c r="N82" s="498"/>
      <c r="O82" s="498"/>
      <c r="P82" s="498"/>
      <c r="Q82" s="498"/>
      <c r="R82" s="498"/>
      <c r="S82" s="498"/>
      <c r="T82" s="498"/>
      <c r="U82" s="498"/>
      <c r="V82" s="498"/>
      <c r="W82" s="498"/>
      <c r="X82" s="498"/>
      <c r="Y82" s="75"/>
      <c r="Z82" s="75"/>
      <c r="AA82" s="75"/>
      <c r="AB82" s="75"/>
      <c r="AC82" s="75"/>
      <c r="AD82" s="498"/>
      <c r="AE82" s="498"/>
      <c r="AF82" s="498"/>
      <c r="AG82" s="498"/>
      <c r="AH82" s="498"/>
      <c r="AI82" s="498"/>
      <c r="AJ82" s="498"/>
      <c r="AK82" s="498"/>
      <c r="AL82" s="498"/>
      <c r="AM82" s="498"/>
      <c r="AN82" s="498"/>
      <c r="AO82" s="498"/>
    </row>
    <row r="83">
      <c r="A83" s="498"/>
      <c r="B83" s="498"/>
      <c r="C83" s="498"/>
      <c r="D83" s="498"/>
      <c r="E83" s="498"/>
      <c r="F83" s="498"/>
      <c r="G83" s="498"/>
      <c r="H83" s="498"/>
      <c r="I83" s="498"/>
      <c r="J83" s="498"/>
      <c r="K83" s="498"/>
      <c r="L83" s="498"/>
      <c r="M83" s="498"/>
      <c r="N83" s="498"/>
      <c r="O83" s="498"/>
      <c r="P83" s="498"/>
      <c r="Q83" s="498"/>
      <c r="R83" s="498"/>
      <c r="S83" s="498"/>
      <c r="T83" s="498"/>
      <c r="U83" s="498"/>
      <c r="V83" s="498"/>
      <c r="W83" s="498"/>
      <c r="X83" s="498"/>
      <c r="Y83" s="75"/>
      <c r="Z83" s="75"/>
      <c r="AA83" s="75"/>
      <c r="AB83" s="75"/>
      <c r="AC83" s="75"/>
      <c r="AD83" s="498"/>
      <c r="AE83" s="498"/>
      <c r="AF83" s="498"/>
      <c r="AG83" s="498"/>
      <c r="AH83" s="498"/>
      <c r="AI83" s="498"/>
      <c r="AJ83" s="498"/>
      <c r="AK83" s="498"/>
      <c r="AL83" s="498"/>
      <c r="AM83" s="498"/>
      <c r="AN83" s="498"/>
      <c r="AO83" s="498"/>
    </row>
    <row r="84">
      <c r="A84" s="498"/>
      <c r="B84" s="498"/>
      <c r="C84" s="498"/>
      <c r="D84" s="498"/>
      <c r="E84" s="498"/>
      <c r="F84" s="498"/>
      <c r="G84" s="498"/>
      <c r="H84" s="498"/>
      <c r="I84" s="498"/>
      <c r="J84" s="498"/>
      <c r="K84" s="498"/>
      <c r="L84" s="498"/>
      <c r="M84" s="498"/>
      <c r="N84" s="498"/>
      <c r="O84" s="498"/>
      <c r="P84" s="498"/>
      <c r="Q84" s="498"/>
      <c r="R84" s="498"/>
      <c r="S84" s="498"/>
      <c r="T84" s="498"/>
      <c r="U84" s="498"/>
      <c r="V84" s="498"/>
      <c r="W84" s="498"/>
      <c r="X84" s="498"/>
      <c r="Y84" s="75"/>
      <c r="Z84" s="75"/>
      <c r="AA84" s="75"/>
      <c r="AB84" s="75"/>
      <c r="AC84" s="75"/>
      <c r="AD84" s="498"/>
      <c r="AE84" s="498"/>
      <c r="AF84" s="498"/>
      <c r="AG84" s="498"/>
      <c r="AH84" s="498"/>
      <c r="AI84" s="498"/>
      <c r="AJ84" s="498"/>
      <c r="AK84" s="498"/>
      <c r="AL84" s="498"/>
      <c r="AM84" s="498"/>
      <c r="AN84" s="498"/>
      <c r="AO84" s="498"/>
    </row>
    <row r="85">
      <c r="A85" s="498"/>
      <c r="B85" s="498"/>
      <c r="C85" s="498"/>
      <c r="D85" s="498"/>
      <c r="E85" s="498"/>
      <c r="F85" s="498"/>
      <c r="G85" s="498"/>
      <c r="H85" s="498"/>
      <c r="I85" s="498"/>
      <c r="J85" s="498"/>
      <c r="K85" s="498"/>
      <c r="L85" s="498"/>
      <c r="M85" s="498"/>
      <c r="N85" s="498"/>
      <c r="O85" s="498"/>
      <c r="P85" s="498"/>
      <c r="Q85" s="498"/>
      <c r="R85" s="498"/>
      <c r="S85" s="498"/>
      <c r="T85" s="498"/>
      <c r="U85" s="498"/>
      <c r="V85" s="498"/>
      <c r="W85" s="498"/>
      <c r="X85" s="498"/>
      <c r="Y85" s="75"/>
      <c r="Z85" s="75"/>
      <c r="AA85" s="75"/>
      <c r="AB85" s="75"/>
      <c r="AC85" s="75"/>
      <c r="AD85" s="498"/>
      <c r="AE85" s="498"/>
      <c r="AF85" s="498"/>
      <c r="AG85" s="498"/>
      <c r="AH85" s="498"/>
      <c r="AI85" s="498"/>
      <c r="AJ85" s="498"/>
      <c r="AK85" s="498"/>
      <c r="AL85" s="498"/>
      <c r="AM85" s="498"/>
      <c r="AN85" s="498"/>
      <c r="AO85" s="498"/>
    </row>
    <row r="86">
      <c r="A86" s="498"/>
      <c r="B86" s="498"/>
      <c r="C86" s="498"/>
      <c r="D86" s="498"/>
      <c r="E86" s="498"/>
      <c r="F86" s="498"/>
      <c r="G86" s="498"/>
      <c r="H86" s="498"/>
      <c r="I86" s="498"/>
      <c r="J86" s="498"/>
      <c r="K86" s="498"/>
      <c r="L86" s="498"/>
      <c r="M86" s="498"/>
      <c r="N86" s="498"/>
      <c r="O86" s="498"/>
      <c r="P86" s="498"/>
      <c r="Q86" s="498"/>
      <c r="R86" s="498"/>
      <c r="S86" s="498"/>
      <c r="T86" s="498"/>
      <c r="U86" s="498"/>
      <c r="V86" s="498"/>
      <c r="W86" s="498"/>
      <c r="X86" s="498"/>
      <c r="Y86" s="75"/>
      <c r="Z86" s="75"/>
      <c r="AA86" s="75"/>
      <c r="AB86" s="75"/>
      <c r="AC86" s="75"/>
      <c r="AD86" s="498"/>
      <c r="AE86" s="498"/>
      <c r="AF86" s="498"/>
      <c r="AG86" s="498"/>
      <c r="AH86" s="498"/>
      <c r="AI86" s="498"/>
      <c r="AJ86" s="498"/>
      <c r="AK86" s="498"/>
      <c r="AL86" s="498"/>
      <c r="AM86" s="498"/>
      <c r="AN86" s="498"/>
      <c r="AO86" s="498"/>
    </row>
    <row r="87">
      <c r="A87" s="498"/>
      <c r="B87" s="498"/>
      <c r="C87" s="498"/>
      <c r="D87" s="498"/>
      <c r="E87" s="498"/>
      <c r="F87" s="498"/>
      <c r="G87" s="498"/>
      <c r="H87" s="498"/>
      <c r="I87" s="498"/>
      <c r="J87" s="498"/>
      <c r="K87" s="498"/>
      <c r="L87" s="498"/>
      <c r="M87" s="498"/>
      <c r="N87" s="498"/>
      <c r="O87" s="498"/>
      <c r="P87" s="498"/>
      <c r="Q87" s="498"/>
      <c r="R87" s="498"/>
      <c r="S87" s="498"/>
      <c r="T87" s="498"/>
      <c r="U87" s="498"/>
      <c r="V87" s="498"/>
      <c r="W87" s="498"/>
      <c r="X87" s="498"/>
      <c r="Y87" s="75"/>
      <c r="Z87" s="75"/>
      <c r="AA87" s="75"/>
      <c r="AB87" s="75"/>
      <c r="AC87" s="75"/>
      <c r="AD87" s="498"/>
      <c r="AE87" s="498"/>
      <c r="AF87" s="498"/>
      <c r="AG87" s="498"/>
      <c r="AH87" s="498"/>
      <c r="AI87" s="498"/>
      <c r="AJ87" s="498"/>
      <c r="AK87" s="498"/>
      <c r="AL87" s="498"/>
      <c r="AM87" s="498"/>
      <c r="AN87" s="498"/>
      <c r="AO87" s="498"/>
    </row>
    <row r="88">
      <c r="A88" s="498"/>
      <c r="B88" s="498"/>
      <c r="C88" s="498"/>
      <c r="D88" s="498"/>
      <c r="E88" s="498"/>
      <c r="F88" s="498"/>
      <c r="G88" s="498"/>
      <c r="H88" s="498"/>
      <c r="I88" s="498"/>
      <c r="J88" s="498"/>
      <c r="K88" s="498"/>
      <c r="L88" s="498"/>
      <c r="M88" s="498"/>
      <c r="N88" s="498"/>
      <c r="O88" s="498"/>
      <c r="P88" s="498"/>
      <c r="Q88" s="498"/>
      <c r="R88" s="498"/>
      <c r="S88" s="498"/>
      <c r="T88" s="498"/>
      <c r="U88" s="498"/>
      <c r="V88" s="498"/>
      <c r="W88" s="498"/>
      <c r="X88" s="498"/>
      <c r="Y88" s="75"/>
      <c r="Z88" s="75"/>
      <c r="AA88" s="75"/>
      <c r="AB88" s="75"/>
      <c r="AC88" s="75"/>
      <c r="AD88" s="498"/>
      <c r="AE88" s="498"/>
      <c r="AF88" s="498"/>
      <c r="AG88" s="498"/>
      <c r="AH88" s="498"/>
      <c r="AI88" s="498"/>
      <c r="AJ88" s="498"/>
      <c r="AK88" s="498"/>
      <c r="AL88" s="498"/>
      <c r="AM88" s="498"/>
      <c r="AN88" s="498"/>
      <c r="AO88" s="498"/>
    </row>
    <row r="89">
      <c r="A89" s="498"/>
      <c r="B89" s="498"/>
      <c r="C89" s="498"/>
      <c r="D89" s="498"/>
      <c r="E89" s="498"/>
      <c r="F89" s="498"/>
      <c r="G89" s="498"/>
      <c r="H89" s="498"/>
      <c r="I89" s="498"/>
      <c r="J89" s="498"/>
      <c r="K89" s="498"/>
      <c r="L89" s="498"/>
      <c r="M89" s="498"/>
      <c r="N89" s="498"/>
      <c r="O89" s="498"/>
      <c r="P89" s="498"/>
      <c r="Q89" s="498"/>
      <c r="R89" s="498"/>
      <c r="S89" s="498"/>
      <c r="T89" s="498"/>
      <c r="U89" s="498"/>
      <c r="V89" s="498"/>
      <c r="W89" s="498"/>
      <c r="X89" s="498"/>
      <c r="Y89" s="75"/>
      <c r="Z89" s="75"/>
      <c r="AA89" s="75"/>
      <c r="AB89" s="75"/>
      <c r="AC89" s="75"/>
      <c r="AD89" s="498"/>
      <c r="AE89" s="498"/>
      <c r="AF89" s="498"/>
      <c r="AG89" s="498"/>
      <c r="AH89" s="498"/>
      <c r="AI89" s="498"/>
      <c r="AJ89" s="498"/>
      <c r="AK89" s="498"/>
      <c r="AL89" s="498"/>
      <c r="AM89" s="498"/>
      <c r="AN89" s="498"/>
      <c r="AO89" s="498"/>
    </row>
    <row r="90">
      <c r="A90" s="498"/>
      <c r="B90" s="498"/>
      <c r="C90" s="498"/>
      <c r="D90" s="498"/>
      <c r="E90" s="498"/>
      <c r="F90" s="498"/>
      <c r="G90" s="498"/>
      <c r="H90" s="498"/>
      <c r="I90" s="498"/>
      <c r="J90" s="498"/>
      <c r="K90" s="498"/>
      <c r="L90" s="498"/>
      <c r="M90" s="498"/>
      <c r="N90" s="498"/>
      <c r="O90" s="498"/>
      <c r="P90" s="498"/>
      <c r="Q90" s="498"/>
      <c r="R90" s="498"/>
      <c r="S90" s="498"/>
      <c r="T90" s="498"/>
      <c r="U90" s="498"/>
      <c r="V90" s="498"/>
      <c r="W90" s="498"/>
      <c r="X90" s="498"/>
      <c r="Y90" s="75"/>
      <c r="Z90" s="75"/>
      <c r="AA90" s="75"/>
      <c r="AB90" s="75"/>
      <c r="AC90" s="75"/>
      <c r="AD90" s="498"/>
      <c r="AE90" s="498"/>
      <c r="AF90" s="498"/>
      <c r="AG90" s="498"/>
      <c r="AH90" s="498"/>
      <c r="AI90" s="498"/>
      <c r="AJ90" s="498"/>
      <c r="AK90" s="498"/>
      <c r="AL90" s="498"/>
      <c r="AM90" s="498"/>
      <c r="AN90" s="498"/>
      <c r="AO90" s="498"/>
    </row>
    <row r="91">
      <c r="A91" s="498"/>
      <c r="B91" s="498"/>
      <c r="C91" s="498"/>
      <c r="D91" s="498"/>
      <c r="E91" s="498"/>
      <c r="F91" s="498"/>
      <c r="G91" s="498"/>
      <c r="H91" s="498"/>
      <c r="I91" s="498"/>
      <c r="J91" s="498"/>
      <c r="K91" s="498"/>
      <c r="L91" s="498"/>
      <c r="M91" s="498"/>
      <c r="N91" s="498"/>
      <c r="O91" s="498"/>
      <c r="P91" s="498"/>
      <c r="Q91" s="498"/>
      <c r="R91" s="498"/>
      <c r="S91" s="498"/>
      <c r="T91" s="498"/>
      <c r="U91" s="498"/>
      <c r="V91" s="498"/>
      <c r="W91" s="498"/>
      <c r="X91" s="498"/>
      <c r="Y91" s="75"/>
      <c r="Z91" s="75"/>
      <c r="AA91" s="75"/>
      <c r="AB91" s="75"/>
      <c r="AC91" s="75"/>
      <c r="AD91" s="498"/>
      <c r="AE91" s="498"/>
      <c r="AF91" s="498"/>
      <c r="AG91" s="498"/>
      <c r="AH91" s="498"/>
      <c r="AI91" s="498"/>
      <c r="AJ91" s="498"/>
      <c r="AK91" s="498"/>
      <c r="AL91" s="498"/>
      <c r="AM91" s="498"/>
      <c r="AN91" s="498"/>
      <c r="AO91" s="498"/>
    </row>
    <row r="92">
      <c r="A92" s="498"/>
      <c r="B92" s="498"/>
      <c r="C92" s="498"/>
      <c r="D92" s="498"/>
      <c r="E92" s="498"/>
      <c r="F92" s="498"/>
      <c r="G92" s="498"/>
      <c r="H92" s="498"/>
      <c r="I92" s="498"/>
      <c r="J92" s="498"/>
      <c r="K92" s="498"/>
      <c r="L92" s="498"/>
      <c r="M92" s="498"/>
      <c r="N92" s="498"/>
      <c r="O92" s="498"/>
      <c r="P92" s="498"/>
      <c r="Q92" s="498"/>
      <c r="R92" s="498"/>
      <c r="S92" s="498"/>
      <c r="T92" s="498"/>
      <c r="U92" s="498"/>
      <c r="V92" s="498"/>
      <c r="W92" s="498"/>
      <c r="X92" s="498"/>
      <c r="Y92" s="75"/>
      <c r="Z92" s="75"/>
      <c r="AA92" s="75"/>
      <c r="AB92" s="75"/>
      <c r="AC92" s="75"/>
      <c r="AD92" s="498"/>
      <c r="AE92" s="498"/>
      <c r="AF92" s="498"/>
      <c r="AG92" s="498"/>
      <c r="AH92" s="498"/>
      <c r="AI92" s="498"/>
      <c r="AJ92" s="498"/>
      <c r="AK92" s="498"/>
      <c r="AL92" s="498"/>
      <c r="AM92" s="498"/>
      <c r="AN92" s="498"/>
      <c r="AO92" s="498"/>
    </row>
    <row r="93">
      <c r="A93" s="498"/>
      <c r="B93" s="498"/>
      <c r="C93" s="498"/>
      <c r="D93" s="498"/>
      <c r="E93" s="498"/>
      <c r="F93" s="498"/>
      <c r="G93" s="498"/>
      <c r="H93" s="498"/>
      <c r="I93" s="498"/>
      <c r="J93" s="498"/>
      <c r="K93" s="498"/>
      <c r="L93" s="498"/>
      <c r="M93" s="498"/>
      <c r="N93" s="498"/>
      <c r="O93" s="498"/>
      <c r="P93" s="498"/>
      <c r="Q93" s="498"/>
      <c r="R93" s="498"/>
      <c r="S93" s="498"/>
      <c r="T93" s="498"/>
      <c r="U93" s="498"/>
      <c r="V93" s="498"/>
      <c r="W93" s="498"/>
      <c r="X93" s="498"/>
      <c r="Y93" s="75"/>
      <c r="Z93" s="75"/>
      <c r="AA93" s="75"/>
      <c r="AB93" s="75"/>
      <c r="AC93" s="75"/>
      <c r="AD93" s="498"/>
      <c r="AE93" s="498"/>
      <c r="AF93" s="498"/>
      <c r="AG93" s="498"/>
      <c r="AH93" s="498"/>
      <c r="AI93" s="498"/>
      <c r="AJ93" s="498"/>
      <c r="AK93" s="498"/>
      <c r="AL93" s="498"/>
      <c r="AM93" s="498"/>
      <c r="AN93" s="498"/>
      <c r="AO93" s="498"/>
    </row>
    <row r="94">
      <c r="A94" s="498"/>
      <c r="B94" s="498"/>
      <c r="C94" s="498"/>
      <c r="D94" s="498"/>
      <c r="E94" s="498"/>
      <c r="F94" s="498"/>
      <c r="G94" s="498"/>
      <c r="H94" s="498"/>
      <c r="I94" s="498"/>
      <c r="J94" s="498"/>
      <c r="K94" s="498"/>
      <c r="L94" s="498"/>
      <c r="M94" s="498"/>
      <c r="N94" s="498"/>
      <c r="O94" s="498"/>
      <c r="P94" s="498"/>
      <c r="Q94" s="498"/>
      <c r="R94" s="498"/>
      <c r="S94" s="498"/>
      <c r="T94" s="498"/>
      <c r="U94" s="498"/>
      <c r="V94" s="498"/>
      <c r="W94" s="498"/>
      <c r="X94" s="498"/>
      <c r="Y94" s="75"/>
      <c r="Z94" s="75"/>
      <c r="AA94" s="75"/>
      <c r="AB94" s="75"/>
      <c r="AC94" s="75"/>
      <c r="AD94" s="498"/>
      <c r="AE94" s="498"/>
      <c r="AF94" s="498"/>
      <c r="AG94" s="498"/>
      <c r="AH94" s="498"/>
      <c r="AI94" s="498"/>
      <c r="AJ94" s="498"/>
      <c r="AK94" s="498"/>
      <c r="AL94" s="498"/>
      <c r="AM94" s="498"/>
      <c r="AN94" s="498"/>
      <c r="AO94" s="498"/>
    </row>
    <row r="95">
      <c r="A95" s="498"/>
      <c r="B95" s="498"/>
      <c r="C95" s="498"/>
      <c r="D95" s="498"/>
      <c r="E95" s="498"/>
      <c r="F95" s="498"/>
      <c r="G95" s="498"/>
      <c r="H95" s="498"/>
      <c r="I95" s="498"/>
      <c r="J95" s="498"/>
      <c r="K95" s="498"/>
      <c r="L95" s="498"/>
      <c r="M95" s="498"/>
      <c r="N95" s="498"/>
      <c r="O95" s="498"/>
      <c r="P95" s="498"/>
      <c r="Q95" s="498"/>
      <c r="R95" s="498"/>
      <c r="S95" s="498"/>
      <c r="T95" s="498"/>
      <c r="U95" s="498"/>
      <c r="V95" s="498"/>
      <c r="W95" s="498"/>
      <c r="X95" s="498"/>
      <c r="Y95" s="75"/>
      <c r="Z95" s="75"/>
      <c r="AA95" s="75"/>
      <c r="AB95" s="75"/>
      <c r="AC95" s="75"/>
      <c r="AD95" s="498"/>
      <c r="AE95" s="498"/>
      <c r="AF95" s="498"/>
      <c r="AG95" s="498"/>
      <c r="AH95" s="498"/>
      <c r="AI95" s="498"/>
      <c r="AJ95" s="498"/>
      <c r="AK95" s="498"/>
      <c r="AL95" s="498"/>
      <c r="AM95" s="498"/>
      <c r="AN95" s="498"/>
      <c r="AO95" s="498"/>
    </row>
    <row r="96">
      <c r="A96" s="498"/>
      <c r="B96" s="498"/>
      <c r="C96" s="498"/>
      <c r="D96" s="498"/>
      <c r="E96" s="498"/>
      <c r="F96" s="498"/>
      <c r="G96" s="498"/>
      <c r="H96" s="498"/>
      <c r="I96" s="498"/>
      <c r="J96" s="498"/>
      <c r="K96" s="498"/>
      <c r="L96" s="498"/>
      <c r="M96" s="498"/>
      <c r="N96" s="498"/>
      <c r="O96" s="498"/>
      <c r="P96" s="498"/>
      <c r="Q96" s="498"/>
      <c r="R96" s="498"/>
      <c r="S96" s="498"/>
      <c r="T96" s="498"/>
      <c r="U96" s="498"/>
      <c r="V96" s="498"/>
      <c r="W96" s="498"/>
      <c r="X96" s="498"/>
      <c r="Y96" s="75"/>
      <c r="Z96" s="75"/>
      <c r="AA96" s="75"/>
      <c r="AB96" s="75"/>
      <c r="AC96" s="75"/>
      <c r="AD96" s="498"/>
      <c r="AE96" s="498"/>
      <c r="AF96" s="498"/>
      <c r="AG96" s="498"/>
      <c r="AH96" s="498"/>
      <c r="AI96" s="498"/>
      <c r="AJ96" s="498"/>
      <c r="AK96" s="498"/>
      <c r="AL96" s="498"/>
      <c r="AM96" s="498"/>
      <c r="AN96" s="498"/>
      <c r="AO96" s="498"/>
    </row>
    <row r="97">
      <c r="A97" s="498"/>
      <c r="B97" s="498"/>
      <c r="C97" s="498"/>
      <c r="D97" s="498"/>
      <c r="E97" s="498"/>
      <c r="F97" s="498"/>
      <c r="G97" s="498"/>
      <c r="H97" s="498"/>
      <c r="I97" s="498"/>
      <c r="J97" s="498"/>
      <c r="K97" s="498"/>
      <c r="L97" s="498"/>
      <c r="M97" s="498"/>
      <c r="N97" s="498"/>
      <c r="O97" s="498"/>
      <c r="P97" s="498"/>
      <c r="Q97" s="498"/>
      <c r="R97" s="498"/>
      <c r="S97" s="498"/>
      <c r="T97" s="498"/>
      <c r="U97" s="498"/>
      <c r="V97" s="498"/>
      <c r="W97" s="498"/>
      <c r="X97" s="498"/>
      <c r="Y97" s="75"/>
      <c r="Z97" s="75"/>
      <c r="AA97" s="75"/>
      <c r="AB97" s="75"/>
      <c r="AC97" s="75"/>
      <c r="AD97" s="498"/>
      <c r="AE97" s="498"/>
      <c r="AF97" s="498"/>
      <c r="AG97" s="498"/>
      <c r="AH97" s="498"/>
      <c r="AI97" s="498"/>
      <c r="AJ97" s="498"/>
      <c r="AK97" s="498"/>
      <c r="AL97" s="498"/>
      <c r="AM97" s="498"/>
      <c r="AN97" s="498"/>
      <c r="AO97" s="498"/>
    </row>
    <row r="98">
      <c r="A98" s="498"/>
      <c r="B98" s="498"/>
      <c r="C98" s="498"/>
      <c r="D98" s="498"/>
      <c r="E98" s="498"/>
      <c r="F98" s="498"/>
      <c r="G98" s="498"/>
      <c r="H98" s="498"/>
      <c r="I98" s="498"/>
      <c r="J98" s="498"/>
      <c r="K98" s="498"/>
      <c r="L98" s="498"/>
      <c r="M98" s="498"/>
      <c r="N98" s="498"/>
      <c r="O98" s="498"/>
      <c r="P98" s="498"/>
      <c r="Q98" s="498"/>
      <c r="R98" s="498"/>
      <c r="S98" s="498"/>
      <c r="T98" s="498"/>
      <c r="U98" s="498"/>
      <c r="V98" s="498"/>
      <c r="W98" s="498"/>
      <c r="X98" s="498"/>
      <c r="Y98" s="75"/>
      <c r="Z98" s="75"/>
      <c r="AA98" s="75"/>
      <c r="AB98" s="75"/>
      <c r="AC98" s="75"/>
      <c r="AD98" s="498"/>
      <c r="AE98" s="498"/>
      <c r="AF98" s="498"/>
      <c r="AG98" s="498"/>
      <c r="AH98" s="498"/>
      <c r="AI98" s="498"/>
      <c r="AJ98" s="498"/>
      <c r="AK98" s="498"/>
      <c r="AL98" s="498"/>
      <c r="AM98" s="498"/>
      <c r="AN98" s="498"/>
      <c r="AO98" s="498"/>
    </row>
    <row r="99">
      <c r="A99" s="498"/>
      <c r="B99" s="498"/>
      <c r="C99" s="498"/>
      <c r="D99" s="498"/>
      <c r="E99" s="498"/>
      <c r="F99" s="498"/>
      <c r="G99" s="498"/>
      <c r="H99" s="498"/>
      <c r="I99" s="498"/>
      <c r="J99" s="498"/>
      <c r="K99" s="498"/>
      <c r="L99" s="498"/>
      <c r="M99" s="498"/>
      <c r="N99" s="498"/>
      <c r="O99" s="498"/>
      <c r="P99" s="498"/>
      <c r="Q99" s="498"/>
      <c r="R99" s="498"/>
      <c r="S99" s="498"/>
      <c r="T99" s="498"/>
      <c r="U99" s="498"/>
      <c r="V99" s="498"/>
      <c r="W99" s="498"/>
      <c r="X99" s="498"/>
      <c r="Y99" s="75"/>
      <c r="Z99" s="75"/>
      <c r="AA99" s="75"/>
      <c r="AB99" s="75"/>
      <c r="AC99" s="75"/>
      <c r="AD99" s="498"/>
      <c r="AE99" s="498"/>
      <c r="AF99" s="498"/>
      <c r="AG99" s="498"/>
      <c r="AH99" s="498"/>
      <c r="AI99" s="498"/>
      <c r="AJ99" s="498"/>
      <c r="AK99" s="498"/>
      <c r="AL99" s="498"/>
      <c r="AM99" s="498"/>
      <c r="AN99" s="498"/>
      <c r="AO99" s="498"/>
    </row>
    <row r="100">
      <c r="A100" s="498"/>
      <c r="B100" s="498"/>
      <c r="C100" s="498"/>
      <c r="D100" s="498"/>
      <c r="E100" s="498"/>
      <c r="F100" s="498"/>
      <c r="G100" s="498"/>
      <c r="H100" s="498"/>
      <c r="I100" s="498"/>
      <c r="J100" s="498"/>
      <c r="K100" s="498"/>
      <c r="L100" s="498"/>
      <c r="M100" s="498"/>
      <c r="N100" s="498"/>
      <c r="O100" s="498"/>
      <c r="P100" s="498"/>
      <c r="Q100" s="498"/>
      <c r="R100" s="498"/>
      <c r="S100" s="498"/>
      <c r="T100" s="498"/>
      <c r="U100" s="498"/>
      <c r="V100" s="498"/>
      <c r="W100" s="498"/>
      <c r="X100" s="498"/>
      <c r="Y100" s="75"/>
      <c r="Z100" s="75"/>
      <c r="AA100" s="75"/>
      <c r="AB100" s="75"/>
      <c r="AC100" s="75"/>
      <c r="AD100" s="498"/>
      <c r="AE100" s="498"/>
      <c r="AF100" s="498"/>
      <c r="AG100" s="498"/>
      <c r="AH100" s="498"/>
      <c r="AI100" s="498"/>
      <c r="AJ100" s="498"/>
      <c r="AK100" s="498"/>
      <c r="AL100" s="498"/>
      <c r="AM100" s="498"/>
      <c r="AN100" s="498"/>
      <c r="AO100" s="498"/>
    </row>
    <row r="101">
      <c r="A101" s="498"/>
      <c r="B101" s="498"/>
      <c r="C101" s="498"/>
      <c r="D101" s="498"/>
      <c r="E101" s="498"/>
      <c r="F101" s="498"/>
      <c r="G101" s="498"/>
      <c r="H101" s="498"/>
      <c r="I101" s="498"/>
      <c r="J101" s="498"/>
      <c r="K101" s="498"/>
      <c r="L101" s="498"/>
      <c r="M101" s="498"/>
      <c r="N101" s="498"/>
      <c r="O101" s="498"/>
      <c r="P101" s="498"/>
      <c r="Q101" s="498"/>
      <c r="R101" s="498"/>
      <c r="S101" s="498"/>
      <c r="T101" s="498"/>
      <c r="U101" s="498"/>
      <c r="V101" s="498"/>
      <c r="W101" s="498"/>
      <c r="X101" s="498"/>
      <c r="Y101" s="75"/>
      <c r="Z101" s="75"/>
      <c r="AA101" s="75"/>
      <c r="AB101" s="75"/>
      <c r="AC101" s="75"/>
      <c r="AD101" s="498"/>
      <c r="AE101" s="498"/>
      <c r="AF101" s="498"/>
      <c r="AG101" s="498"/>
      <c r="AH101" s="498"/>
      <c r="AI101" s="498"/>
      <c r="AJ101" s="498"/>
      <c r="AK101" s="498"/>
      <c r="AL101" s="498"/>
      <c r="AM101" s="498"/>
      <c r="AN101" s="498"/>
      <c r="AO101" s="498"/>
    </row>
    <row r="102">
      <c r="A102" s="498"/>
      <c r="B102" s="498"/>
      <c r="C102" s="498"/>
      <c r="D102" s="498"/>
      <c r="E102" s="498"/>
      <c r="F102" s="498"/>
      <c r="G102" s="498"/>
      <c r="H102" s="498"/>
      <c r="I102" s="498"/>
      <c r="J102" s="498"/>
      <c r="K102" s="498"/>
      <c r="L102" s="498"/>
      <c r="M102" s="498"/>
      <c r="N102" s="498"/>
      <c r="O102" s="498"/>
      <c r="P102" s="498"/>
      <c r="Q102" s="498"/>
      <c r="R102" s="498"/>
      <c r="S102" s="498"/>
      <c r="T102" s="498"/>
      <c r="U102" s="498"/>
      <c r="V102" s="498"/>
      <c r="W102" s="498"/>
      <c r="X102" s="498"/>
      <c r="Y102" s="75"/>
      <c r="Z102" s="75"/>
      <c r="AA102" s="75"/>
      <c r="AB102" s="75"/>
      <c r="AC102" s="75"/>
      <c r="AD102" s="498"/>
      <c r="AE102" s="498"/>
      <c r="AF102" s="498"/>
      <c r="AG102" s="498"/>
      <c r="AH102" s="498"/>
      <c r="AI102" s="498"/>
      <c r="AJ102" s="498"/>
      <c r="AK102" s="498"/>
      <c r="AL102" s="498"/>
      <c r="AM102" s="498"/>
      <c r="AN102" s="498"/>
      <c r="AO102" s="498"/>
    </row>
    <row r="103">
      <c r="A103" s="498"/>
      <c r="B103" s="498"/>
      <c r="C103" s="498"/>
      <c r="D103" s="498"/>
      <c r="E103" s="498"/>
      <c r="F103" s="498"/>
      <c r="G103" s="498"/>
      <c r="H103" s="498"/>
      <c r="I103" s="498"/>
      <c r="J103" s="498"/>
      <c r="K103" s="498"/>
      <c r="L103" s="498"/>
      <c r="M103" s="498"/>
      <c r="N103" s="498"/>
      <c r="O103" s="498"/>
      <c r="P103" s="498"/>
      <c r="Q103" s="498"/>
      <c r="R103" s="498"/>
      <c r="S103" s="498"/>
      <c r="T103" s="498"/>
      <c r="U103" s="498"/>
      <c r="V103" s="498"/>
      <c r="W103" s="498"/>
      <c r="X103" s="498"/>
      <c r="Y103" s="75"/>
      <c r="Z103" s="75"/>
      <c r="AA103" s="75"/>
      <c r="AB103" s="75"/>
      <c r="AC103" s="75"/>
      <c r="AD103" s="498"/>
      <c r="AE103" s="498"/>
      <c r="AF103" s="498"/>
      <c r="AG103" s="498"/>
      <c r="AH103" s="498"/>
      <c r="AI103" s="498"/>
      <c r="AJ103" s="498"/>
      <c r="AK103" s="498"/>
      <c r="AL103" s="498"/>
      <c r="AM103" s="498"/>
      <c r="AN103" s="498"/>
      <c r="AO103" s="498"/>
    </row>
    <row r="104">
      <c r="A104" s="498"/>
      <c r="B104" s="498"/>
      <c r="C104" s="498"/>
      <c r="D104" s="498"/>
      <c r="E104" s="498"/>
      <c r="F104" s="498"/>
      <c r="G104" s="498"/>
      <c r="H104" s="498"/>
      <c r="I104" s="498"/>
      <c r="J104" s="498"/>
      <c r="K104" s="498"/>
      <c r="L104" s="498"/>
      <c r="M104" s="498"/>
      <c r="N104" s="498"/>
      <c r="O104" s="498"/>
      <c r="P104" s="498"/>
      <c r="Q104" s="498"/>
      <c r="R104" s="498"/>
      <c r="S104" s="498"/>
      <c r="T104" s="498"/>
      <c r="U104" s="498"/>
      <c r="V104" s="498"/>
      <c r="W104" s="498"/>
      <c r="X104" s="498"/>
      <c r="Y104" s="75"/>
      <c r="Z104" s="75"/>
      <c r="AA104" s="75"/>
      <c r="AB104" s="75"/>
      <c r="AC104" s="75"/>
      <c r="AD104" s="498"/>
      <c r="AE104" s="498"/>
      <c r="AF104" s="498"/>
      <c r="AG104" s="498"/>
      <c r="AH104" s="498"/>
      <c r="AI104" s="498"/>
      <c r="AJ104" s="498"/>
      <c r="AK104" s="498"/>
      <c r="AL104" s="498"/>
      <c r="AM104" s="498"/>
      <c r="AN104" s="498"/>
      <c r="AO104" s="498"/>
    </row>
    <row r="105">
      <c r="A105" s="498"/>
      <c r="B105" s="498"/>
      <c r="C105" s="498"/>
      <c r="D105" s="498"/>
      <c r="E105" s="498"/>
      <c r="F105" s="498"/>
      <c r="G105" s="498"/>
      <c r="H105" s="498"/>
      <c r="I105" s="498"/>
      <c r="J105" s="498"/>
      <c r="K105" s="498"/>
      <c r="L105" s="498"/>
      <c r="M105" s="498"/>
      <c r="N105" s="498"/>
      <c r="O105" s="498"/>
      <c r="P105" s="498"/>
      <c r="Q105" s="498"/>
      <c r="R105" s="498"/>
      <c r="S105" s="498"/>
      <c r="T105" s="498"/>
      <c r="U105" s="498"/>
      <c r="V105" s="498"/>
      <c r="W105" s="498"/>
      <c r="X105" s="498"/>
      <c r="Y105" s="75"/>
      <c r="Z105" s="75"/>
      <c r="AA105" s="75"/>
      <c r="AB105" s="75"/>
      <c r="AC105" s="75"/>
      <c r="AD105" s="498"/>
      <c r="AE105" s="498"/>
      <c r="AF105" s="498"/>
      <c r="AG105" s="498"/>
      <c r="AH105" s="498"/>
      <c r="AI105" s="498"/>
      <c r="AJ105" s="498"/>
      <c r="AK105" s="498"/>
      <c r="AL105" s="498"/>
      <c r="AM105" s="498"/>
      <c r="AN105" s="498"/>
      <c r="AO105" s="498"/>
    </row>
    <row r="106">
      <c r="A106" s="498"/>
      <c r="B106" s="498"/>
      <c r="C106" s="498"/>
      <c r="D106" s="498"/>
      <c r="E106" s="498"/>
      <c r="F106" s="498"/>
      <c r="G106" s="498"/>
      <c r="H106" s="498"/>
      <c r="I106" s="498"/>
      <c r="J106" s="498"/>
      <c r="K106" s="498"/>
      <c r="L106" s="498"/>
      <c r="M106" s="498"/>
      <c r="N106" s="498"/>
      <c r="O106" s="498"/>
      <c r="P106" s="498"/>
      <c r="Q106" s="498"/>
      <c r="R106" s="498"/>
      <c r="S106" s="498"/>
      <c r="T106" s="498"/>
      <c r="U106" s="498"/>
      <c r="V106" s="498"/>
      <c r="W106" s="498"/>
      <c r="X106" s="498"/>
      <c r="Y106" s="75"/>
      <c r="Z106" s="75"/>
      <c r="AA106" s="75"/>
      <c r="AB106" s="75"/>
      <c r="AC106" s="75"/>
      <c r="AD106" s="498"/>
      <c r="AE106" s="498"/>
      <c r="AF106" s="498"/>
      <c r="AG106" s="498"/>
      <c r="AH106" s="498"/>
      <c r="AI106" s="498"/>
      <c r="AJ106" s="498"/>
      <c r="AK106" s="498"/>
      <c r="AL106" s="498"/>
      <c r="AM106" s="498"/>
      <c r="AN106" s="498"/>
      <c r="AO106" s="498"/>
    </row>
    <row r="107">
      <c r="A107" s="498"/>
      <c r="B107" s="498"/>
      <c r="C107" s="498"/>
      <c r="D107" s="498"/>
      <c r="E107" s="498"/>
      <c r="F107" s="498"/>
      <c r="G107" s="498"/>
      <c r="H107" s="498"/>
      <c r="I107" s="498"/>
      <c r="J107" s="498"/>
      <c r="K107" s="498"/>
      <c r="L107" s="498"/>
      <c r="M107" s="498"/>
      <c r="N107" s="498"/>
      <c r="O107" s="498"/>
      <c r="P107" s="498"/>
      <c r="Q107" s="498"/>
      <c r="R107" s="498"/>
      <c r="S107" s="498"/>
      <c r="T107" s="498"/>
      <c r="U107" s="498"/>
      <c r="V107" s="498"/>
      <c r="W107" s="498"/>
      <c r="X107" s="498"/>
      <c r="Y107" s="75"/>
      <c r="Z107" s="75"/>
      <c r="AA107" s="75"/>
      <c r="AB107" s="75"/>
      <c r="AC107" s="75"/>
      <c r="AD107" s="498"/>
      <c r="AE107" s="498"/>
      <c r="AF107" s="498"/>
      <c r="AG107" s="498"/>
      <c r="AH107" s="498"/>
      <c r="AI107" s="498"/>
      <c r="AJ107" s="498"/>
      <c r="AK107" s="498"/>
      <c r="AL107" s="498"/>
      <c r="AM107" s="498"/>
      <c r="AN107" s="498"/>
      <c r="AO107" s="498"/>
    </row>
    <row r="108">
      <c r="A108" s="498"/>
      <c r="B108" s="498"/>
      <c r="C108" s="498"/>
      <c r="D108" s="498"/>
      <c r="E108" s="498"/>
      <c r="F108" s="498"/>
      <c r="G108" s="498"/>
      <c r="H108" s="498"/>
      <c r="I108" s="498"/>
      <c r="J108" s="498"/>
      <c r="K108" s="498"/>
      <c r="L108" s="498"/>
      <c r="M108" s="498"/>
      <c r="N108" s="498"/>
      <c r="O108" s="498"/>
      <c r="P108" s="498"/>
      <c r="Q108" s="498"/>
      <c r="R108" s="498"/>
      <c r="S108" s="498"/>
      <c r="T108" s="498"/>
      <c r="U108" s="498"/>
      <c r="V108" s="498"/>
      <c r="W108" s="498"/>
      <c r="X108" s="498"/>
      <c r="Y108" s="75"/>
      <c r="Z108" s="75"/>
      <c r="AA108" s="75"/>
      <c r="AB108" s="75"/>
      <c r="AC108" s="75"/>
      <c r="AD108" s="498"/>
      <c r="AE108" s="498"/>
      <c r="AF108" s="498"/>
      <c r="AG108" s="498"/>
      <c r="AH108" s="498"/>
      <c r="AI108" s="498"/>
      <c r="AJ108" s="498"/>
      <c r="AK108" s="498"/>
      <c r="AL108" s="498"/>
      <c r="AM108" s="498"/>
      <c r="AN108" s="498"/>
      <c r="AO108" s="498"/>
    </row>
    <row r="109">
      <c r="A109" s="498"/>
      <c r="B109" s="498"/>
      <c r="C109" s="498"/>
      <c r="D109" s="498"/>
      <c r="E109" s="498"/>
      <c r="F109" s="498"/>
      <c r="G109" s="498"/>
      <c r="H109" s="498"/>
      <c r="I109" s="498"/>
      <c r="J109" s="498"/>
      <c r="K109" s="498"/>
      <c r="L109" s="498"/>
      <c r="M109" s="498"/>
      <c r="N109" s="498"/>
      <c r="O109" s="498"/>
      <c r="P109" s="498"/>
      <c r="Q109" s="498"/>
      <c r="R109" s="498"/>
      <c r="S109" s="498"/>
      <c r="T109" s="498"/>
      <c r="U109" s="498"/>
      <c r="V109" s="498"/>
      <c r="W109" s="498"/>
      <c r="X109" s="498"/>
      <c r="Y109" s="75"/>
      <c r="Z109" s="75"/>
      <c r="AA109" s="75"/>
      <c r="AB109" s="75"/>
      <c r="AC109" s="75"/>
      <c r="AD109" s="498"/>
      <c r="AE109" s="498"/>
      <c r="AF109" s="498"/>
      <c r="AG109" s="498"/>
      <c r="AH109" s="498"/>
      <c r="AI109" s="498"/>
      <c r="AJ109" s="498"/>
      <c r="AK109" s="498"/>
      <c r="AL109" s="498"/>
      <c r="AM109" s="498"/>
      <c r="AN109" s="498"/>
      <c r="AO109" s="498"/>
    </row>
    <row r="110">
      <c r="A110" s="498"/>
      <c r="B110" s="498"/>
      <c r="C110" s="498"/>
      <c r="D110" s="498"/>
      <c r="E110" s="498"/>
      <c r="F110" s="498"/>
      <c r="G110" s="498"/>
      <c r="H110" s="498"/>
      <c r="I110" s="498"/>
      <c r="J110" s="498"/>
      <c r="K110" s="498"/>
      <c r="L110" s="498"/>
      <c r="M110" s="498"/>
      <c r="N110" s="498"/>
      <c r="O110" s="498"/>
      <c r="P110" s="498"/>
      <c r="Q110" s="498"/>
      <c r="R110" s="498"/>
      <c r="S110" s="498"/>
      <c r="T110" s="498"/>
      <c r="U110" s="498"/>
      <c r="V110" s="498"/>
      <c r="W110" s="498"/>
      <c r="X110" s="498"/>
      <c r="Y110" s="75"/>
      <c r="Z110" s="75"/>
      <c r="AA110" s="75"/>
      <c r="AB110" s="75"/>
      <c r="AC110" s="75"/>
      <c r="AD110" s="498"/>
      <c r="AE110" s="498"/>
      <c r="AF110" s="498"/>
      <c r="AG110" s="498"/>
      <c r="AH110" s="498"/>
      <c r="AI110" s="498"/>
      <c r="AJ110" s="498"/>
      <c r="AK110" s="498"/>
      <c r="AL110" s="498"/>
      <c r="AM110" s="498"/>
      <c r="AN110" s="498"/>
      <c r="AO110" s="498"/>
    </row>
    <row r="111">
      <c r="A111" s="498"/>
      <c r="B111" s="498"/>
      <c r="C111" s="498"/>
      <c r="D111" s="498"/>
      <c r="E111" s="498"/>
      <c r="F111" s="498"/>
      <c r="G111" s="498"/>
      <c r="H111" s="498"/>
      <c r="I111" s="498"/>
      <c r="J111" s="498"/>
      <c r="K111" s="498"/>
      <c r="L111" s="498"/>
      <c r="M111" s="498"/>
      <c r="N111" s="498"/>
      <c r="O111" s="498"/>
      <c r="P111" s="498"/>
      <c r="Q111" s="498"/>
      <c r="R111" s="498"/>
      <c r="S111" s="498"/>
      <c r="T111" s="498"/>
      <c r="U111" s="498"/>
      <c r="V111" s="498"/>
      <c r="W111" s="498"/>
      <c r="X111" s="498"/>
      <c r="Y111" s="75"/>
      <c r="Z111" s="75"/>
      <c r="AA111" s="75"/>
      <c r="AB111" s="75"/>
      <c r="AC111" s="75"/>
      <c r="AD111" s="498"/>
      <c r="AE111" s="498"/>
      <c r="AF111" s="498"/>
      <c r="AG111" s="498"/>
      <c r="AH111" s="498"/>
      <c r="AI111" s="498"/>
      <c r="AJ111" s="498"/>
      <c r="AK111" s="498"/>
      <c r="AL111" s="498"/>
      <c r="AM111" s="498"/>
      <c r="AN111" s="498"/>
      <c r="AO111" s="498"/>
    </row>
    <row r="112">
      <c r="A112" s="498"/>
      <c r="B112" s="498"/>
      <c r="C112" s="498"/>
      <c r="D112" s="498"/>
      <c r="E112" s="498"/>
      <c r="F112" s="498"/>
      <c r="G112" s="498"/>
      <c r="H112" s="498"/>
      <c r="I112" s="498"/>
      <c r="J112" s="498"/>
      <c r="K112" s="498"/>
      <c r="L112" s="498"/>
      <c r="M112" s="498"/>
      <c r="N112" s="498"/>
      <c r="O112" s="498"/>
      <c r="P112" s="498"/>
      <c r="Q112" s="498"/>
      <c r="R112" s="498"/>
      <c r="S112" s="498"/>
      <c r="T112" s="498"/>
      <c r="U112" s="498"/>
      <c r="V112" s="498"/>
      <c r="W112" s="498"/>
      <c r="X112" s="498"/>
      <c r="Y112" s="75"/>
      <c r="Z112" s="75"/>
      <c r="AA112" s="75"/>
      <c r="AB112" s="75"/>
      <c r="AC112" s="75"/>
      <c r="AD112" s="498"/>
      <c r="AE112" s="498"/>
      <c r="AF112" s="498"/>
      <c r="AG112" s="498"/>
      <c r="AH112" s="498"/>
      <c r="AI112" s="498"/>
      <c r="AJ112" s="498"/>
      <c r="AK112" s="498"/>
      <c r="AL112" s="498"/>
      <c r="AM112" s="498"/>
      <c r="AN112" s="498"/>
      <c r="AO112" s="498"/>
    </row>
    <row r="113">
      <c r="A113" s="498"/>
      <c r="B113" s="498"/>
      <c r="C113" s="498"/>
      <c r="D113" s="498"/>
      <c r="E113" s="498"/>
      <c r="F113" s="498"/>
      <c r="G113" s="498"/>
      <c r="H113" s="498"/>
      <c r="I113" s="498"/>
      <c r="J113" s="498"/>
      <c r="K113" s="498"/>
      <c r="L113" s="498"/>
      <c r="M113" s="498"/>
      <c r="N113" s="498"/>
      <c r="O113" s="498"/>
      <c r="P113" s="498"/>
      <c r="Q113" s="498"/>
      <c r="R113" s="498"/>
      <c r="S113" s="498"/>
      <c r="T113" s="498"/>
      <c r="U113" s="498"/>
      <c r="V113" s="498"/>
      <c r="W113" s="498"/>
      <c r="X113" s="498"/>
      <c r="Y113" s="75"/>
      <c r="Z113" s="75"/>
      <c r="AA113" s="75"/>
      <c r="AB113" s="75"/>
      <c r="AC113" s="75"/>
      <c r="AD113" s="498"/>
      <c r="AE113" s="498"/>
      <c r="AF113" s="498"/>
      <c r="AG113" s="498"/>
      <c r="AH113" s="498"/>
      <c r="AI113" s="498"/>
      <c r="AJ113" s="498"/>
      <c r="AK113" s="498"/>
      <c r="AL113" s="498"/>
      <c r="AM113" s="498"/>
      <c r="AN113" s="498"/>
      <c r="AO113" s="498"/>
    </row>
    <row r="114">
      <c r="A114" s="498"/>
      <c r="B114" s="498"/>
      <c r="C114" s="498"/>
      <c r="D114" s="498"/>
      <c r="E114" s="498"/>
      <c r="F114" s="498"/>
      <c r="G114" s="498"/>
      <c r="H114" s="498"/>
      <c r="I114" s="498"/>
      <c r="J114" s="498"/>
      <c r="K114" s="498"/>
      <c r="L114" s="498"/>
      <c r="M114" s="498"/>
      <c r="N114" s="498"/>
      <c r="O114" s="498"/>
      <c r="P114" s="498"/>
      <c r="Q114" s="498"/>
      <c r="R114" s="498"/>
      <c r="S114" s="498"/>
      <c r="T114" s="498"/>
      <c r="U114" s="498"/>
      <c r="V114" s="498"/>
      <c r="W114" s="498"/>
      <c r="X114" s="498"/>
      <c r="Y114" s="75"/>
      <c r="Z114" s="75"/>
      <c r="AA114" s="75"/>
      <c r="AB114" s="75"/>
      <c r="AC114" s="75"/>
      <c r="AD114" s="498"/>
      <c r="AE114" s="498"/>
      <c r="AF114" s="498"/>
      <c r="AG114" s="498"/>
      <c r="AH114" s="498"/>
      <c r="AI114" s="498"/>
      <c r="AJ114" s="498"/>
      <c r="AK114" s="498"/>
      <c r="AL114" s="498"/>
      <c r="AM114" s="498"/>
      <c r="AN114" s="498"/>
      <c r="AO114" s="498"/>
    </row>
    <row r="115">
      <c r="A115" s="498"/>
      <c r="B115" s="498"/>
      <c r="C115" s="498"/>
      <c r="D115" s="498"/>
      <c r="E115" s="498"/>
      <c r="F115" s="498"/>
      <c r="G115" s="498"/>
      <c r="H115" s="498"/>
      <c r="I115" s="498"/>
      <c r="J115" s="498"/>
      <c r="K115" s="498"/>
      <c r="L115" s="498"/>
      <c r="M115" s="498"/>
      <c r="N115" s="498"/>
      <c r="O115" s="498"/>
      <c r="P115" s="498"/>
      <c r="Q115" s="498"/>
      <c r="R115" s="498"/>
      <c r="S115" s="498"/>
      <c r="T115" s="498"/>
      <c r="U115" s="498"/>
      <c r="V115" s="498"/>
      <c r="W115" s="498"/>
      <c r="X115" s="498"/>
      <c r="Y115" s="75"/>
      <c r="Z115" s="75"/>
      <c r="AA115" s="75"/>
      <c r="AB115" s="75"/>
      <c r="AC115" s="75"/>
      <c r="AD115" s="498"/>
      <c r="AE115" s="498"/>
      <c r="AF115" s="498"/>
      <c r="AG115" s="498"/>
      <c r="AH115" s="498"/>
      <c r="AI115" s="498"/>
      <c r="AJ115" s="498"/>
      <c r="AK115" s="498"/>
      <c r="AL115" s="498"/>
      <c r="AM115" s="498"/>
      <c r="AN115" s="498"/>
      <c r="AO115" s="498"/>
    </row>
    <row r="116">
      <c r="A116" s="498"/>
      <c r="B116" s="498"/>
      <c r="C116" s="498"/>
      <c r="D116" s="498"/>
      <c r="E116" s="498"/>
      <c r="F116" s="498"/>
      <c r="G116" s="498"/>
      <c r="H116" s="498"/>
      <c r="I116" s="498"/>
      <c r="J116" s="498"/>
      <c r="K116" s="498"/>
      <c r="L116" s="498"/>
      <c r="M116" s="498"/>
      <c r="N116" s="498"/>
      <c r="O116" s="498"/>
      <c r="P116" s="498"/>
      <c r="Q116" s="498"/>
      <c r="R116" s="498"/>
      <c r="S116" s="498"/>
      <c r="T116" s="498"/>
      <c r="U116" s="498"/>
      <c r="V116" s="498"/>
      <c r="W116" s="498"/>
      <c r="X116" s="498"/>
      <c r="Y116" s="75"/>
      <c r="Z116" s="75"/>
      <c r="AA116" s="75"/>
      <c r="AB116" s="75"/>
      <c r="AC116" s="75"/>
      <c r="AD116" s="498"/>
      <c r="AE116" s="498"/>
      <c r="AF116" s="498"/>
      <c r="AG116" s="498"/>
      <c r="AH116" s="498"/>
      <c r="AI116" s="498"/>
      <c r="AJ116" s="498"/>
      <c r="AK116" s="498"/>
      <c r="AL116" s="498"/>
      <c r="AM116" s="498"/>
      <c r="AN116" s="498"/>
      <c r="AO116" s="498"/>
    </row>
    <row r="117">
      <c r="A117" s="498"/>
      <c r="B117" s="498"/>
      <c r="C117" s="498"/>
      <c r="D117" s="498"/>
      <c r="E117" s="498"/>
      <c r="F117" s="498"/>
      <c r="G117" s="498"/>
      <c r="H117" s="498"/>
      <c r="I117" s="498"/>
      <c r="J117" s="498"/>
      <c r="K117" s="498"/>
      <c r="L117" s="498"/>
      <c r="M117" s="498"/>
      <c r="N117" s="498"/>
      <c r="O117" s="498"/>
      <c r="P117" s="498"/>
      <c r="Q117" s="498"/>
      <c r="R117" s="498"/>
      <c r="S117" s="498"/>
      <c r="T117" s="498"/>
      <c r="U117" s="498"/>
      <c r="V117" s="498"/>
      <c r="W117" s="498"/>
      <c r="X117" s="498"/>
      <c r="Y117" s="75"/>
      <c r="Z117" s="75"/>
      <c r="AA117" s="75"/>
      <c r="AB117" s="75"/>
      <c r="AC117" s="75"/>
      <c r="AD117" s="498"/>
      <c r="AE117" s="498"/>
      <c r="AF117" s="498"/>
      <c r="AG117" s="498"/>
      <c r="AH117" s="498"/>
      <c r="AI117" s="498"/>
      <c r="AJ117" s="498"/>
      <c r="AK117" s="498"/>
      <c r="AL117" s="498"/>
      <c r="AM117" s="498"/>
      <c r="AN117" s="498"/>
      <c r="AO117" s="498"/>
    </row>
    <row r="118">
      <c r="A118" s="498"/>
      <c r="B118" s="498"/>
      <c r="C118" s="498"/>
      <c r="D118" s="498"/>
      <c r="E118" s="498"/>
      <c r="F118" s="498"/>
      <c r="G118" s="498"/>
      <c r="H118" s="498"/>
      <c r="I118" s="498"/>
      <c r="J118" s="498"/>
      <c r="K118" s="498"/>
      <c r="L118" s="498"/>
      <c r="M118" s="498"/>
      <c r="N118" s="498"/>
      <c r="O118" s="498"/>
      <c r="P118" s="498"/>
      <c r="Q118" s="498"/>
      <c r="R118" s="498"/>
      <c r="S118" s="498"/>
      <c r="T118" s="498"/>
      <c r="U118" s="498"/>
      <c r="V118" s="498"/>
      <c r="W118" s="498"/>
      <c r="X118" s="498"/>
      <c r="Y118" s="75"/>
      <c r="Z118" s="75"/>
      <c r="AA118" s="75"/>
      <c r="AB118" s="75"/>
      <c r="AC118" s="75"/>
      <c r="AD118" s="498"/>
      <c r="AE118" s="498"/>
      <c r="AF118" s="498"/>
      <c r="AG118" s="498"/>
      <c r="AH118" s="498"/>
      <c r="AI118" s="498"/>
      <c r="AJ118" s="498"/>
      <c r="AK118" s="498"/>
      <c r="AL118" s="498"/>
      <c r="AM118" s="498"/>
      <c r="AN118" s="498"/>
      <c r="AO118" s="498"/>
    </row>
    <row r="119">
      <c r="A119" s="498"/>
      <c r="B119" s="498"/>
      <c r="C119" s="498"/>
      <c r="D119" s="498"/>
      <c r="E119" s="498"/>
      <c r="F119" s="498"/>
      <c r="G119" s="498"/>
      <c r="H119" s="498"/>
      <c r="I119" s="498"/>
      <c r="J119" s="498"/>
      <c r="K119" s="498"/>
      <c r="L119" s="498"/>
      <c r="M119" s="498"/>
      <c r="N119" s="498"/>
      <c r="O119" s="498"/>
      <c r="P119" s="498"/>
      <c r="Q119" s="498"/>
      <c r="R119" s="498"/>
      <c r="S119" s="498"/>
      <c r="T119" s="498"/>
      <c r="U119" s="498"/>
      <c r="V119" s="498"/>
      <c r="W119" s="498"/>
      <c r="X119" s="498"/>
      <c r="Y119" s="75"/>
      <c r="Z119" s="75"/>
      <c r="AA119" s="75"/>
      <c r="AB119" s="75"/>
      <c r="AC119" s="75"/>
      <c r="AD119" s="498"/>
      <c r="AE119" s="498"/>
      <c r="AF119" s="498"/>
      <c r="AG119" s="498"/>
      <c r="AH119" s="498"/>
      <c r="AI119" s="498"/>
      <c r="AJ119" s="498"/>
      <c r="AK119" s="498"/>
      <c r="AL119" s="498"/>
      <c r="AM119" s="498"/>
      <c r="AN119" s="498"/>
      <c r="AO119" s="498"/>
    </row>
    <row r="120">
      <c r="A120" s="498"/>
      <c r="B120" s="498"/>
      <c r="C120" s="498"/>
      <c r="D120" s="498"/>
      <c r="E120" s="498"/>
      <c r="F120" s="498"/>
      <c r="G120" s="498"/>
      <c r="H120" s="498"/>
      <c r="I120" s="498"/>
      <c r="J120" s="498"/>
      <c r="K120" s="498"/>
      <c r="L120" s="498"/>
      <c r="M120" s="498"/>
      <c r="N120" s="498"/>
      <c r="O120" s="498"/>
      <c r="P120" s="498"/>
      <c r="Q120" s="498"/>
      <c r="R120" s="498"/>
      <c r="S120" s="498"/>
      <c r="T120" s="498"/>
      <c r="U120" s="498"/>
      <c r="V120" s="498"/>
      <c r="W120" s="498"/>
      <c r="X120" s="498"/>
      <c r="Y120" s="75"/>
      <c r="Z120" s="75"/>
      <c r="AA120" s="75"/>
      <c r="AB120" s="75"/>
      <c r="AC120" s="75"/>
      <c r="AD120" s="498"/>
      <c r="AE120" s="498"/>
      <c r="AF120" s="498"/>
      <c r="AG120" s="498"/>
      <c r="AH120" s="498"/>
      <c r="AI120" s="498"/>
      <c r="AJ120" s="498"/>
      <c r="AK120" s="498"/>
      <c r="AL120" s="498"/>
      <c r="AM120" s="498"/>
      <c r="AN120" s="498"/>
      <c r="AO120" s="498"/>
    </row>
    <row r="121">
      <c r="A121" s="498"/>
      <c r="B121" s="498"/>
      <c r="C121" s="498"/>
      <c r="D121" s="498"/>
      <c r="E121" s="498"/>
      <c r="F121" s="498"/>
      <c r="G121" s="498"/>
      <c r="H121" s="498"/>
      <c r="I121" s="498"/>
      <c r="J121" s="498"/>
      <c r="K121" s="498"/>
      <c r="L121" s="498"/>
      <c r="M121" s="498"/>
      <c r="N121" s="498"/>
      <c r="O121" s="498"/>
      <c r="P121" s="498"/>
      <c r="Q121" s="498"/>
      <c r="R121" s="498"/>
      <c r="S121" s="498"/>
      <c r="T121" s="498"/>
      <c r="U121" s="498"/>
      <c r="V121" s="498"/>
      <c r="W121" s="498"/>
      <c r="X121" s="498"/>
      <c r="Y121" s="75"/>
      <c r="Z121" s="75"/>
      <c r="AA121" s="75"/>
      <c r="AB121" s="75"/>
      <c r="AC121" s="75"/>
      <c r="AD121" s="498"/>
      <c r="AE121" s="498"/>
      <c r="AF121" s="498"/>
      <c r="AG121" s="498"/>
      <c r="AH121" s="498"/>
      <c r="AI121" s="498"/>
      <c r="AJ121" s="498"/>
      <c r="AK121" s="498"/>
      <c r="AL121" s="498"/>
      <c r="AM121" s="498"/>
      <c r="AN121" s="498"/>
      <c r="AO121" s="498"/>
    </row>
    <row r="122">
      <c r="A122" s="498"/>
      <c r="B122" s="498"/>
      <c r="C122" s="498"/>
      <c r="D122" s="498"/>
      <c r="E122" s="498"/>
      <c r="F122" s="498"/>
      <c r="G122" s="498"/>
      <c r="H122" s="498"/>
      <c r="I122" s="498"/>
      <c r="J122" s="498"/>
      <c r="K122" s="498"/>
      <c r="L122" s="498"/>
      <c r="M122" s="498"/>
      <c r="N122" s="498"/>
      <c r="O122" s="498"/>
      <c r="P122" s="498"/>
      <c r="Q122" s="498"/>
      <c r="R122" s="498"/>
      <c r="S122" s="498"/>
      <c r="T122" s="498"/>
      <c r="U122" s="498"/>
      <c r="V122" s="498"/>
      <c r="W122" s="498"/>
      <c r="X122" s="498"/>
      <c r="Y122" s="75"/>
      <c r="Z122" s="75"/>
      <c r="AA122" s="75"/>
      <c r="AB122" s="75"/>
      <c r="AC122" s="75"/>
      <c r="AD122" s="498"/>
      <c r="AE122" s="498"/>
      <c r="AF122" s="498"/>
      <c r="AG122" s="498"/>
      <c r="AH122" s="498"/>
      <c r="AI122" s="498"/>
      <c r="AJ122" s="498"/>
      <c r="AK122" s="498"/>
      <c r="AL122" s="498"/>
      <c r="AM122" s="498"/>
      <c r="AN122" s="498"/>
      <c r="AO122" s="498"/>
    </row>
    <row r="123">
      <c r="A123" s="498"/>
      <c r="B123" s="498"/>
      <c r="C123" s="498"/>
      <c r="D123" s="498"/>
      <c r="E123" s="498"/>
      <c r="F123" s="498"/>
      <c r="G123" s="498"/>
      <c r="H123" s="498"/>
      <c r="I123" s="498"/>
      <c r="J123" s="498"/>
      <c r="K123" s="498"/>
      <c r="L123" s="498"/>
      <c r="M123" s="498"/>
      <c r="N123" s="498"/>
      <c r="O123" s="498"/>
      <c r="P123" s="498"/>
      <c r="Q123" s="498"/>
      <c r="R123" s="498"/>
      <c r="S123" s="498"/>
      <c r="T123" s="498"/>
      <c r="U123" s="498"/>
      <c r="V123" s="498"/>
      <c r="W123" s="498"/>
      <c r="X123" s="498"/>
      <c r="Y123" s="75"/>
      <c r="Z123" s="75"/>
      <c r="AA123" s="75"/>
      <c r="AB123" s="75"/>
      <c r="AC123" s="75"/>
      <c r="AD123" s="498"/>
      <c r="AE123" s="498"/>
      <c r="AF123" s="498"/>
      <c r="AG123" s="498"/>
      <c r="AH123" s="498"/>
      <c r="AI123" s="498"/>
      <c r="AJ123" s="498"/>
      <c r="AK123" s="498"/>
      <c r="AL123" s="498"/>
      <c r="AM123" s="498"/>
      <c r="AN123" s="498"/>
      <c r="AO123" s="498"/>
    </row>
    <row r="124">
      <c r="A124" s="498"/>
      <c r="B124" s="498"/>
      <c r="C124" s="498"/>
      <c r="D124" s="498"/>
      <c r="E124" s="498"/>
      <c r="F124" s="498"/>
      <c r="G124" s="498"/>
      <c r="H124" s="498"/>
      <c r="I124" s="498"/>
      <c r="J124" s="498"/>
      <c r="K124" s="498"/>
      <c r="L124" s="498"/>
      <c r="M124" s="498"/>
      <c r="N124" s="498"/>
      <c r="O124" s="498"/>
      <c r="P124" s="498"/>
      <c r="Q124" s="498"/>
      <c r="R124" s="498"/>
      <c r="S124" s="498"/>
      <c r="T124" s="498"/>
      <c r="U124" s="498"/>
      <c r="V124" s="498"/>
      <c r="W124" s="498"/>
      <c r="X124" s="498"/>
      <c r="Y124" s="75"/>
      <c r="Z124" s="75"/>
      <c r="AA124" s="75"/>
      <c r="AB124" s="75"/>
      <c r="AC124" s="75"/>
      <c r="AD124" s="498"/>
      <c r="AE124" s="498"/>
      <c r="AF124" s="498"/>
      <c r="AG124" s="498"/>
      <c r="AH124" s="498"/>
      <c r="AI124" s="498"/>
      <c r="AJ124" s="498"/>
      <c r="AK124" s="498"/>
      <c r="AL124" s="498"/>
      <c r="AM124" s="498"/>
      <c r="AN124" s="498"/>
      <c r="AO124" s="498"/>
    </row>
    <row r="125">
      <c r="A125" s="498"/>
      <c r="B125" s="498"/>
      <c r="C125" s="498"/>
      <c r="D125" s="498"/>
      <c r="E125" s="498"/>
      <c r="F125" s="498"/>
      <c r="G125" s="498"/>
      <c r="H125" s="498"/>
      <c r="I125" s="498"/>
      <c r="J125" s="498"/>
      <c r="K125" s="498"/>
      <c r="L125" s="498"/>
      <c r="M125" s="498"/>
      <c r="N125" s="498"/>
      <c r="O125" s="498"/>
      <c r="P125" s="498"/>
      <c r="Q125" s="498"/>
      <c r="R125" s="498"/>
      <c r="S125" s="498"/>
      <c r="T125" s="498"/>
      <c r="U125" s="498"/>
      <c r="V125" s="498"/>
      <c r="W125" s="498"/>
      <c r="X125" s="498"/>
      <c r="Y125" s="75"/>
      <c r="Z125" s="75"/>
      <c r="AA125" s="75"/>
      <c r="AB125" s="75"/>
      <c r="AC125" s="75"/>
      <c r="AD125" s="498"/>
      <c r="AE125" s="498"/>
      <c r="AF125" s="498"/>
      <c r="AG125" s="498"/>
      <c r="AH125" s="498"/>
      <c r="AI125" s="498"/>
      <c r="AJ125" s="498"/>
      <c r="AK125" s="498"/>
      <c r="AL125" s="498"/>
      <c r="AM125" s="498"/>
      <c r="AN125" s="498"/>
      <c r="AO125" s="498"/>
    </row>
    <row r="126">
      <c r="A126" s="498"/>
      <c r="B126" s="498"/>
      <c r="C126" s="498"/>
      <c r="D126" s="498"/>
      <c r="E126" s="498"/>
      <c r="F126" s="498"/>
      <c r="G126" s="498"/>
      <c r="H126" s="498"/>
      <c r="I126" s="498"/>
      <c r="J126" s="498"/>
      <c r="K126" s="498"/>
      <c r="L126" s="498"/>
      <c r="M126" s="498"/>
      <c r="N126" s="498"/>
      <c r="O126" s="498"/>
      <c r="P126" s="498"/>
      <c r="Q126" s="498"/>
      <c r="R126" s="498"/>
      <c r="S126" s="498"/>
      <c r="T126" s="498"/>
      <c r="U126" s="498"/>
      <c r="V126" s="498"/>
      <c r="W126" s="498"/>
      <c r="X126" s="498"/>
      <c r="Y126" s="75"/>
      <c r="Z126" s="75"/>
      <c r="AA126" s="75"/>
      <c r="AB126" s="75"/>
      <c r="AC126" s="75"/>
      <c r="AD126" s="498"/>
      <c r="AE126" s="498"/>
      <c r="AF126" s="498"/>
      <c r="AG126" s="498"/>
      <c r="AH126" s="498"/>
      <c r="AI126" s="498"/>
      <c r="AJ126" s="498"/>
      <c r="AK126" s="498"/>
      <c r="AL126" s="498"/>
      <c r="AM126" s="498"/>
      <c r="AN126" s="498"/>
      <c r="AO126" s="498"/>
    </row>
    <row r="127">
      <c r="A127" s="498"/>
      <c r="B127" s="498"/>
      <c r="C127" s="498"/>
      <c r="D127" s="498"/>
      <c r="E127" s="498"/>
      <c r="F127" s="498"/>
      <c r="G127" s="498"/>
      <c r="H127" s="498"/>
      <c r="I127" s="498"/>
      <c r="J127" s="498"/>
      <c r="K127" s="498"/>
      <c r="L127" s="498"/>
      <c r="M127" s="498"/>
      <c r="N127" s="498"/>
      <c r="O127" s="498"/>
      <c r="P127" s="498"/>
      <c r="Q127" s="498"/>
      <c r="R127" s="498"/>
      <c r="S127" s="498"/>
      <c r="T127" s="498"/>
      <c r="U127" s="498"/>
      <c r="V127" s="498"/>
      <c r="W127" s="498"/>
      <c r="X127" s="498"/>
      <c r="Y127" s="75"/>
      <c r="Z127" s="75"/>
      <c r="AA127" s="75"/>
      <c r="AB127" s="75"/>
      <c r="AC127" s="75"/>
      <c r="AD127" s="498"/>
      <c r="AE127" s="498"/>
      <c r="AF127" s="498"/>
      <c r="AG127" s="498"/>
      <c r="AH127" s="498"/>
      <c r="AI127" s="498"/>
      <c r="AJ127" s="498"/>
      <c r="AK127" s="498"/>
      <c r="AL127" s="498"/>
      <c r="AM127" s="498"/>
      <c r="AN127" s="498"/>
      <c r="AO127" s="498"/>
    </row>
    <row r="128">
      <c r="A128" s="498"/>
      <c r="B128" s="498"/>
      <c r="C128" s="498"/>
      <c r="D128" s="498"/>
      <c r="E128" s="498"/>
      <c r="F128" s="498"/>
      <c r="G128" s="498"/>
      <c r="H128" s="498"/>
      <c r="I128" s="498"/>
      <c r="J128" s="498"/>
      <c r="K128" s="498"/>
      <c r="L128" s="498"/>
      <c r="M128" s="498"/>
      <c r="N128" s="498"/>
      <c r="O128" s="498"/>
      <c r="P128" s="498"/>
      <c r="Q128" s="498"/>
      <c r="R128" s="498"/>
      <c r="S128" s="498"/>
      <c r="T128" s="498"/>
      <c r="U128" s="498"/>
      <c r="V128" s="498"/>
      <c r="W128" s="498"/>
      <c r="X128" s="498"/>
      <c r="Y128" s="75"/>
      <c r="Z128" s="75"/>
      <c r="AA128" s="75"/>
      <c r="AB128" s="75"/>
      <c r="AC128" s="75"/>
      <c r="AD128" s="498"/>
      <c r="AE128" s="498"/>
      <c r="AF128" s="498"/>
      <c r="AG128" s="498"/>
      <c r="AH128" s="498"/>
      <c r="AI128" s="498"/>
      <c r="AJ128" s="498"/>
      <c r="AK128" s="498"/>
      <c r="AL128" s="498"/>
      <c r="AM128" s="498"/>
      <c r="AN128" s="498"/>
      <c r="AO128" s="498"/>
    </row>
    <row r="129">
      <c r="A129" s="498"/>
      <c r="B129" s="498"/>
      <c r="C129" s="498"/>
      <c r="D129" s="498"/>
      <c r="E129" s="498"/>
      <c r="F129" s="498"/>
      <c r="G129" s="498"/>
      <c r="H129" s="498"/>
      <c r="I129" s="498"/>
      <c r="J129" s="498"/>
      <c r="K129" s="498"/>
      <c r="L129" s="498"/>
      <c r="M129" s="498"/>
      <c r="N129" s="498"/>
      <c r="O129" s="498"/>
      <c r="P129" s="498"/>
      <c r="Q129" s="498"/>
      <c r="R129" s="498"/>
      <c r="S129" s="498"/>
      <c r="T129" s="498"/>
      <c r="U129" s="498"/>
      <c r="V129" s="498"/>
      <c r="W129" s="498"/>
      <c r="X129" s="498"/>
      <c r="Y129" s="75"/>
      <c r="Z129" s="75"/>
      <c r="AA129" s="75"/>
      <c r="AB129" s="75"/>
      <c r="AC129" s="75"/>
      <c r="AD129" s="498"/>
      <c r="AE129" s="498"/>
      <c r="AF129" s="498"/>
      <c r="AG129" s="498"/>
      <c r="AH129" s="498"/>
      <c r="AI129" s="498"/>
      <c r="AJ129" s="498"/>
      <c r="AK129" s="498"/>
      <c r="AL129" s="498"/>
      <c r="AM129" s="498"/>
      <c r="AN129" s="498"/>
      <c r="AO129" s="498"/>
    </row>
    <row r="130">
      <c r="A130" s="498"/>
      <c r="B130" s="498"/>
      <c r="C130" s="498"/>
      <c r="D130" s="498"/>
      <c r="E130" s="498"/>
      <c r="F130" s="498"/>
      <c r="G130" s="498"/>
      <c r="H130" s="498"/>
      <c r="I130" s="498"/>
      <c r="J130" s="498"/>
      <c r="K130" s="498"/>
      <c r="L130" s="498"/>
      <c r="M130" s="498"/>
      <c r="N130" s="498"/>
      <c r="O130" s="498"/>
      <c r="P130" s="498"/>
      <c r="Q130" s="498"/>
      <c r="R130" s="498"/>
      <c r="S130" s="498"/>
      <c r="T130" s="498"/>
      <c r="U130" s="498"/>
      <c r="V130" s="498"/>
      <c r="W130" s="498"/>
      <c r="X130" s="498"/>
      <c r="Y130" s="75"/>
      <c r="Z130" s="75"/>
      <c r="AA130" s="75"/>
      <c r="AB130" s="75"/>
      <c r="AC130" s="75"/>
      <c r="AD130" s="498"/>
      <c r="AE130" s="498"/>
      <c r="AF130" s="498"/>
      <c r="AG130" s="498"/>
      <c r="AH130" s="498"/>
      <c r="AI130" s="498"/>
      <c r="AJ130" s="498"/>
      <c r="AK130" s="498"/>
      <c r="AL130" s="498"/>
      <c r="AM130" s="498"/>
      <c r="AN130" s="498"/>
      <c r="AO130" s="498"/>
    </row>
    <row r="131">
      <c r="A131" s="498"/>
      <c r="B131" s="498"/>
      <c r="C131" s="498"/>
      <c r="D131" s="498"/>
      <c r="E131" s="498"/>
      <c r="F131" s="498"/>
      <c r="G131" s="498"/>
      <c r="H131" s="498"/>
      <c r="I131" s="498"/>
      <c r="J131" s="498"/>
      <c r="K131" s="498"/>
      <c r="L131" s="498"/>
      <c r="M131" s="498"/>
      <c r="N131" s="498"/>
      <c r="O131" s="498"/>
      <c r="P131" s="498"/>
      <c r="Q131" s="498"/>
      <c r="R131" s="498"/>
      <c r="S131" s="498"/>
      <c r="T131" s="498"/>
      <c r="U131" s="498"/>
      <c r="V131" s="498"/>
      <c r="W131" s="498"/>
      <c r="X131" s="498"/>
      <c r="Y131" s="75"/>
      <c r="Z131" s="75"/>
      <c r="AA131" s="75"/>
      <c r="AB131" s="75"/>
      <c r="AC131" s="75"/>
      <c r="AD131" s="498"/>
      <c r="AE131" s="498"/>
      <c r="AF131" s="498"/>
      <c r="AG131" s="498"/>
      <c r="AH131" s="498"/>
      <c r="AI131" s="498"/>
      <c r="AJ131" s="498"/>
      <c r="AK131" s="498"/>
      <c r="AL131" s="498"/>
      <c r="AM131" s="498"/>
      <c r="AN131" s="498"/>
      <c r="AO131" s="498"/>
    </row>
    <row r="132">
      <c r="A132" s="498"/>
      <c r="B132" s="498"/>
      <c r="C132" s="498"/>
      <c r="D132" s="498"/>
      <c r="E132" s="498"/>
      <c r="F132" s="498"/>
      <c r="G132" s="498"/>
      <c r="H132" s="498"/>
      <c r="I132" s="498"/>
      <c r="J132" s="498"/>
      <c r="K132" s="498"/>
      <c r="L132" s="498"/>
      <c r="M132" s="498"/>
      <c r="N132" s="498"/>
      <c r="O132" s="498"/>
      <c r="P132" s="498"/>
      <c r="Q132" s="498"/>
      <c r="R132" s="498"/>
      <c r="S132" s="498"/>
      <c r="T132" s="498"/>
      <c r="U132" s="498"/>
      <c r="V132" s="498"/>
      <c r="W132" s="498"/>
      <c r="X132" s="498"/>
      <c r="Y132" s="75"/>
      <c r="Z132" s="75"/>
      <c r="AA132" s="75"/>
      <c r="AB132" s="75"/>
      <c r="AC132" s="75"/>
      <c r="AD132" s="498"/>
      <c r="AE132" s="498"/>
      <c r="AF132" s="498"/>
      <c r="AG132" s="498"/>
      <c r="AH132" s="498"/>
      <c r="AI132" s="498"/>
      <c r="AJ132" s="498"/>
      <c r="AK132" s="498"/>
      <c r="AL132" s="498"/>
      <c r="AM132" s="498"/>
      <c r="AN132" s="498"/>
      <c r="AO132" s="498"/>
    </row>
    <row r="133">
      <c r="A133" s="498"/>
      <c r="B133" s="498"/>
      <c r="C133" s="498"/>
      <c r="D133" s="498"/>
      <c r="E133" s="498"/>
      <c r="F133" s="498"/>
      <c r="G133" s="498"/>
      <c r="H133" s="498"/>
      <c r="I133" s="498"/>
      <c r="J133" s="498"/>
      <c r="K133" s="498"/>
      <c r="L133" s="498"/>
      <c r="M133" s="498"/>
      <c r="N133" s="498"/>
      <c r="O133" s="498"/>
      <c r="P133" s="498"/>
      <c r="Q133" s="498"/>
      <c r="R133" s="498"/>
      <c r="S133" s="498"/>
      <c r="T133" s="498"/>
      <c r="U133" s="498"/>
      <c r="V133" s="498"/>
      <c r="W133" s="498"/>
      <c r="X133" s="498"/>
      <c r="Y133" s="75"/>
      <c r="Z133" s="75"/>
      <c r="AA133" s="75"/>
      <c r="AB133" s="75"/>
      <c r="AC133" s="75"/>
      <c r="AD133" s="498"/>
      <c r="AE133" s="498"/>
      <c r="AF133" s="498"/>
      <c r="AG133" s="498"/>
      <c r="AH133" s="498"/>
      <c r="AI133" s="498"/>
      <c r="AJ133" s="498"/>
      <c r="AK133" s="498"/>
      <c r="AL133" s="498"/>
      <c r="AM133" s="498"/>
      <c r="AN133" s="498"/>
      <c r="AO133" s="498"/>
    </row>
    <row r="134">
      <c r="A134" s="498"/>
      <c r="B134" s="498"/>
      <c r="C134" s="498"/>
      <c r="D134" s="498"/>
      <c r="E134" s="498"/>
      <c r="F134" s="498"/>
      <c r="G134" s="498"/>
      <c r="H134" s="498"/>
      <c r="I134" s="498"/>
      <c r="J134" s="498"/>
      <c r="K134" s="498"/>
      <c r="L134" s="498"/>
      <c r="M134" s="498"/>
      <c r="N134" s="498"/>
      <c r="O134" s="498"/>
      <c r="P134" s="498"/>
      <c r="Q134" s="498"/>
      <c r="R134" s="498"/>
      <c r="S134" s="498"/>
      <c r="T134" s="498"/>
      <c r="U134" s="498"/>
      <c r="V134" s="498"/>
      <c r="W134" s="498"/>
      <c r="X134" s="498"/>
      <c r="Y134" s="75"/>
      <c r="Z134" s="75"/>
      <c r="AA134" s="75"/>
      <c r="AB134" s="75"/>
      <c r="AC134" s="75"/>
      <c r="AD134" s="498"/>
      <c r="AE134" s="498"/>
      <c r="AF134" s="498"/>
      <c r="AG134" s="498"/>
      <c r="AH134" s="498"/>
      <c r="AI134" s="498"/>
      <c r="AJ134" s="498"/>
      <c r="AK134" s="498"/>
      <c r="AL134" s="498"/>
      <c r="AM134" s="498"/>
      <c r="AN134" s="498"/>
      <c r="AO134" s="498"/>
    </row>
    <row r="135">
      <c r="A135" s="498"/>
      <c r="B135" s="498"/>
      <c r="C135" s="498"/>
      <c r="D135" s="498"/>
      <c r="E135" s="498"/>
      <c r="F135" s="498"/>
      <c r="G135" s="498"/>
      <c r="H135" s="498"/>
      <c r="I135" s="498"/>
      <c r="J135" s="498"/>
      <c r="K135" s="498"/>
      <c r="L135" s="498"/>
      <c r="M135" s="498"/>
      <c r="N135" s="498"/>
      <c r="O135" s="498"/>
      <c r="P135" s="498"/>
      <c r="Q135" s="498"/>
      <c r="R135" s="498"/>
      <c r="S135" s="498"/>
      <c r="T135" s="498"/>
      <c r="U135" s="498"/>
      <c r="V135" s="498"/>
      <c r="W135" s="498"/>
      <c r="X135" s="498"/>
      <c r="Y135" s="75"/>
      <c r="Z135" s="75"/>
      <c r="AA135" s="75"/>
      <c r="AB135" s="75"/>
      <c r="AC135" s="75"/>
      <c r="AD135" s="498"/>
      <c r="AE135" s="498"/>
      <c r="AF135" s="498"/>
      <c r="AG135" s="498"/>
      <c r="AH135" s="498"/>
      <c r="AI135" s="498"/>
      <c r="AJ135" s="498"/>
      <c r="AK135" s="498"/>
      <c r="AL135" s="498"/>
      <c r="AM135" s="498"/>
      <c r="AN135" s="498"/>
      <c r="AO135" s="498"/>
    </row>
    <row r="136">
      <c r="A136" s="498"/>
      <c r="B136" s="498"/>
      <c r="C136" s="498"/>
      <c r="D136" s="498"/>
      <c r="E136" s="498"/>
      <c r="F136" s="498"/>
      <c r="G136" s="498"/>
      <c r="H136" s="498"/>
      <c r="I136" s="498"/>
      <c r="J136" s="498"/>
      <c r="K136" s="498"/>
      <c r="L136" s="498"/>
      <c r="M136" s="498"/>
      <c r="N136" s="498"/>
      <c r="O136" s="498"/>
      <c r="P136" s="498"/>
      <c r="Q136" s="498"/>
      <c r="R136" s="498"/>
      <c r="S136" s="498"/>
      <c r="T136" s="498"/>
      <c r="U136" s="498"/>
      <c r="V136" s="498"/>
      <c r="W136" s="498"/>
      <c r="X136" s="498"/>
      <c r="Y136" s="75"/>
      <c r="Z136" s="75"/>
      <c r="AA136" s="75"/>
      <c r="AB136" s="75"/>
      <c r="AC136" s="75"/>
      <c r="AD136" s="498"/>
      <c r="AE136" s="498"/>
      <c r="AF136" s="498"/>
      <c r="AG136" s="498"/>
      <c r="AH136" s="498"/>
      <c r="AI136" s="498"/>
      <c r="AJ136" s="498"/>
      <c r="AK136" s="498"/>
      <c r="AL136" s="498"/>
      <c r="AM136" s="498"/>
      <c r="AN136" s="498"/>
      <c r="AO136" s="498"/>
    </row>
    <row r="137">
      <c r="A137" s="498"/>
      <c r="B137" s="498"/>
      <c r="C137" s="498"/>
      <c r="D137" s="498"/>
      <c r="E137" s="498"/>
      <c r="F137" s="498"/>
      <c r="G137" s="498"/>
      <c r="H137" s="498"/>
      <c r="I137" s="498"/>
      <c r="J137" s="498"/>
      <c r="K137" s="498"/>
      <c r="L137" s="498"/>
      <c r="M137" s="498"/>
      <c r="N137" s="498"/>
      <c r="O137" s="498"/>
      <c r="P137" s="498"/>
      <c r="Q137" s="498"/>
      <c r="R137" s="498"/>
      <c r="S137" s="498"/>
      <c r="T137" s="498"/>
      <c r="U137" s="498"/>
      <c r="V137" s="498"/>
      <c r="W137" s="498"/>
      <c r="X137" s="498"/>
      <c r="Y137" s="75"/>
      <c r="Z137" s="75"/>
      <c r="AA137" s="75"/>
      <c r="AB137" s="75"/>
      <c r="AC137" s="75"/>
      <c r="AD137" s="498"/>
      <c r="AE137" s="498"/>
      <c r="AF137" s="498"/>
      <c r="AG137" s="498"/>
      <c r="AH137" s="498"/>
      <c r="AI137" s="498"/>
      <c r="AJ137" s="498"/>
      <c r="AK137" s="498"/>
      <c r="AL137" s="498"/>
      <c r="AM137" s="498"/>
      <c r="AN137" s="498"/>
      <c r="AO137" s="498"/>
    </row>
    <row r="138">
      <c r="A138" s="498"/>
      <c r="B138" s="498"/>
      <c r="C138" s="498"/>
      <c r="D138" s="498"/>
      <c r="E138" s="498"/>
      <c r="F138" s="498"/>
      <c r="G138" s="498"/>
      <c r="H138" s="498"/>
      <c r="I138" s="498"/>
      <c r="J138" s="498"/>
      <c r="K138" s="498"/>
      <c r="L138" s="498"/>
      <c r="M138" s="498"/>
      <c r="N138" s="498"/>
      <c r="O138" s="498"/>
      <c r="P138" s="498"/>
      <c r="Q138" s="498"/>
      <c r="R138" s="498"/>
      <c r="S138" s="498"/>
      <c r="T138" s="498"/>
      <c r="U138" s="498"/>
      <c r="V138" s="498"/>
      <c r="W138" s="498"/>
      <c r="X138" s="498"/>
      <c r="Y138" s="75"/>
      <c r="Z138" s="75"/>
      <c r="AA138" s="75"/>
      <c r="AB138" s="75"/>
      <c r="AC138" s="75"/>
      <c r="AD138" s="498"/>
      <c r="AE138" s="498"/>
      <c r="AF138" s="498"/>
      <c r="AG138" s="498"/>
      <c r="AH138" s="498"/>
      <c r="AI138" s="498"/>
      <c r="AJ138" s="498"/>
      <c r="AK138" s="498"/>
      <c r="AL138" s="498"/>
      <c r="AM138" s="498"/>
      <c r="AN138" s="498"/>
      <c r="AO138" s="498"/>
    </row>
    <row r="139">
      <c r="A139" s="498"/>
      <c r="B139" s="498"/>
      <c r="C139" s="498"/>
      <c r="D139" s="498"/>
      <c r="E139" s="498"/>
      <c r="F139" s="498"/>
      <c r="G139" s="498"/>
      <c r="H139" s="498"/>
      <c r="I139" s="498"/>
      <c r="J139" s="498"/>
      <c r="K139" s="498"/>
      <c r="L139" s="498"/>
      <c r="M139" s="498"/>
      <c r="N139" s="498"/>
      <c r="O139" s="498"/>
      <c r="P139" s="498"/>
      <c r="Q139" s="498"/>
      <c r="R139" s="498"/>
      <c r="S139" s="498"/>
      <c r="T139" s="498"/>
      <c r="U139" s="498"/>
      <c r="V139" s="498"/>
      <c r="W139" s="498"/>
      <c r="X139" s="498"/>
      <c r="Y139" s="75"/>
      <c r="Z139" s="75"/>
      <c r="AA139" s="75"/>
      <c r="AB139" s="75"/>
      <c r="AC139" s="75"/>
      <c r="AD139" s="498"/>
      <c r="AE139" s="498"/>
      <c r="AF139" s="498"/>
      <c r="AG139" s="498"/>
      <c r="AH139" s="498"/>
      <c r="AI139" s="498"/>
      <c r="AJ139" s="498"/>
      <c r="AK139" s="498"/>
      <c r="AL139" s="498"/>
      <c r="AM139" s="498"/>
      <c r="AN139" s="498"/>
      <c r="AO139" s="498"/>
    </row>
    <row r="140">
      <c r="A140" s="498"/>
      <c r="B140" s="498"/>
      <c r="C140" s="498"/>
      <c r="D140" s="498"/>
      <c r="E140" s="498"/>
      <c r="F140" s="498"/>
      <c r="G140" s="498"/>
      <c r="H140" s="498"/>
      <c r="I140" s="498"/>
      <c r="J140" s="498"/>
      <c r="K140" s="498"/>
      <c r="L140" s="498"/>
      <c r="M140" s="498"/>
      <c r="N140" s="498"/>
      <c r="O140" s="498"/>
      <c r="P140" s="498"/>
      <c r="Q140" s="498"/>
      <c r="R140" s="498"/>
      <c r="S140" s="498"/>
      <c r="T140" s="498"/>
      <c r="U140" s="498"/>
      <c r="V140" s="498"/>
      <c r="W140" s="498"/>
      <c r="X140" s="498"/>
      <c r="Y140" s="75"/>
      <c r="Z140" s="75"/>
      <c r="AA140" s="75"/>
      <c r="AB140" s="75"/>
      <c r="AC140" s="75"/>
      <c r="AD140" s="498"/>
      <c r="AE140" s="498"/>
      <c r="AF140" s="498"/>
      <c r="AG140" s="498"/>
      <c r="AH140" s="498"/>
      <c r="AI140" s="498"/>
      <c r="AJ140" s="498"/>
      <c r="AK140" s="498"/>
      <c r="AL140" s="498"/>
      <c r="AM140" s="498"/>
      <c r="AN140" s="498"/>
      <c r="AO140" s="498"/>
    </row>
    <row r="141">
      <c r="A141" s="498"/>
      <c r="B141" s="498"/>
      <c r="C141" s="498"/>
      <c r="D141" s="498"/>
      <c r="E141" s="498"/>
      <c r="F141" s="498"/>
      <c r="G141" s="498"/>
      <c r="H141" s="498"/>
      <c r="I141" s="498"/>
      <c r="J141" s="498"/>
      <c r="K141" s="498"/>
      <c r="L141" s="498"/>
      <c r="M141" s="498"/>
      <c r="N141" s="498"/>
      <c r="O141" s="498"/>
      <c r="P141" s="498"/>
      <c r="Q141" s="498"/>
      <c r="R141" s="498"/>
      <c r="S141" s="498"/>
      <c r="T141" s="498"/>
      <c r="U141" s="498"/>
      <c r="V141" s="498"/>
      <c r="W141" s="498"/>
      <c r="X141" s="498"/>
      <c r="Y141" s="75"/>
      <c r="Z141" s="75"/>
      <c r="AA141" s="75"/>
      <c r="AB141" s="75"/>
      <c r="AC141" s="75"/>
      <c r="AD141" s="498"/>
      <c r="AE141" s="498"/>
      <c r="AF141" s="498"/>
      <c r="AG141" s="498"/>
      <c r="AH141" s="498"/>
      <c r="AI141" s="498"/>
      <c r="AJ141" s="498"/>
      <c r="AK141" s="498"/>
      <c r="AL141" s="498"/>
      <c r="AM141" s="498"/>
      <c r="AN141" s="498"/>
      <c r="AO141" s="498"/>
    </row>
    <row r="142">
      <c r="A142" s="498"/>
      <c r="B142" s="498"/>
      <c r="C142" s="498"/>
      <c r="D142" s="498"/>
      <c r="E142" s="498"/>
      <c r="F142" s="498"/>
      <c r="G142" s="498"/>
      <c r="H142" s="498"/>
      <c r="I142" s="498"/>
      <c r="J142" s="498"/>
      <c r="K142" s="498"/>
      <c r="L142" s="498"/>
      <c r="M142" s="498"/>
      <c r="N142" s="498"/>
      <c r="O142" s="498"/>
      <c r="P142" s="498"/>
      <c r="Q142" s="498"/>
      <c r="R142" s="498"/>
      <c r="S142" s="498"/>
      <c r="T142" s="498"/>
      <c r="U142" s="498"/>
      <c r="V142" s="498"/>
      <c r="W142" s="498"/>
      <c r="X142" s="498"/>
      <c r="Y142" s="75"/>
      <c r="Z142" s="75"/>
      <c r="AA142" s="75"/>
      <c r="AB142" s="75"/>
      <c r="AC142" s="75"/>
      <c r="AD142" s="498"/>
      <c r="AE142" s="498"/>
      <c r="AF142" s="498"/>
      <c r="AG142" s="498"/>
      <c r="AH142" s="498"/>
      <c r="AI142" s="498"/>
      <c r="AJ142" s="498"/>
      <c r="AK142" s="498"/>
      <c r="AL142" s="498"/>
      <c r="AM142" s="498"/>
      <c r="AN142" s="498"/>
      <c r="AO142" s="498"/>
    </row>
    <row r="143">
      <c r="A143" s="498"/>
      <c r="B143" s="498"/>
      <c r="C143" s="498"/>
      <c r="D143" s="498"/>
      <c r="E143" s="498"/>
      <c r="F143" s="498"/>
      <c r="G143" s="498"/>
      <c r="H143" s="498"/>
      <c r="I143" s="498"/>
      <c r="J143" s="498"/>
      <c r="K143" s="498"/>
      <c r="L143" s="498"/>
      <c r="M143" s="498"/>
      <c r="N143" s="498"/>
      <c r="O143" s="498"/>
      <c r="P143" s="498"/>
      <c r="Q143" s="498"/>
      <c r="R143" s="498"/>
      <c r="S143" s="498"/>
      <c r="T143" s="498"/>
      <c r="U143" s="498"/>
      <c r="V143" s="498"/>
      <c r="W143" s="498"/>
      <c r="X143" s="498"/>
      <c r="Y143" s="75"/>
      <c r="Z143" s="75"/>
      <c r="AA143" s="75"/>
      <c r="AB143" s="75"/>
      <c r="AC143" s="75"/>
      <c r="AD143" s="498"/>
      <c r="AE143" s="498"/>
      <c r="AF143" s="498"/>
      <c r="AG143" s="498"/>
      <c r="AH143" s="498"/>
      <c r="AI143" s="498"/>
      <c r="AJ143" s="498"/>
      <c r="AK143" s="498"/>
      <c r="AL143" s="498"/>
      <c r="AM143" s="498"/>
      <c r="AN143" s="498"/>
      <c r="AO143" s="498"/>
    </row>
    <row r="144">
      <c r="A144" s="498"/>
      <c r="B144" s="498"/>
      <c r="C144" s="498"/>
      <c r="D144" s="498"/>
      <c r="E144" s="498"/>
      <c r="F144" s="498"/>
      <c r="G144" s="498"/>
      <c r="H144" s="498"/>
      <c r="I144" s="498"/>
      <c r="J144" s="498"/>
      <c r="K144" s="498"/>
      <c r="L144" s="498"/>
      <c r="M144" s="498"/>
      <c r="N144" s="498"/>
      <c r="O144" s="498"/>
      <c r="P144" s="498"/>
      <c r="Q144" s="498"/>
      <c r="R144" s="498"/>
      <c r="S144" s="498"/>
      <c r="T144" s="498"/>
      <c r="U144" s="498"/>
      <c r="V144" s="498"/>
      <c r="W144" s="498"/>
      <c r="X144" s="498"/>
      <c r="Y144" s="75"/>
      <c r="Z144" s="75"/>
      <c r="AA144" s="75"/>
      <c r="AB144" s="75"/>
      <c r="AC144" s="75"/>
      <c r="AD144" s="498"/>
      <c r="AE144" s="498"/>
      <c r="AF144" s="498"/>
      <c r="AG144" s="498"/>
      <c r="AH144" s="498"/>
      <c r="AI144" s="498"/>
      <c r="AJ144" s="498"/>
      <c r="AK144" s="498"/>
      <c r="AL144" s="498"/>
      <c r="AM144" s="498"/>
      <c r="AN144" s="498"/>
      <c r="AO144" s="498"/>
    </row>
    <row r="145">
      <c r="A145" s="498"/>
      <c r="B145" s="498"/>
      <c r="C145" s="498"/>
      <c r="D145" s="498"/>
      <c r="E145" s="498"/>
      <c r="F145" s="498"/>
      <c r="G145" s="498"/>
      <c r="H145" s="498"/>
      <c r="I145" s="498"/>
      <c r="J145" s="498"/>
      <c r="K145" s="498"/>
      <c r="L145" s="498"/>
      <c r="M145" s="498"/>
      <c r="N145" s="498"/>
      <c r="O145" s="498"/>
      <c r="P145" s="498"/>
      <c r="Q145" s="498"/>
      <c r="R145" s="498"/>
      <c r="S145" s="498"/>
      <c r="T145" s="498"/>
      <c r="U145" s="498"/>
      <c r="V145" s="498"/>
      <c r="W145" s="498"/>
      <c r="X145" s="498"/>
      <c r="Y145" s="75"/>
      <c r="Z145" s="75"/>
      <c r="AA145" s="75"/>
      <c r="AB145" s="75"/>
      <c r="AC145" s="75"/>
      <c r="AD145" s="498"/>
      <c r="AE145" s="498"/>
      <c r="AF145" s="498"/>
      <c r="AG145" s="498"/>
      <c r="AH145" s="498"/>
      <c r="AI145" s="498"/>
      <c r="AJ145" s="498"/>
      <c r="AK145" s="498"/>
      <c r="AL145" s="498"/>
      <c r="AM145" s="498"/>
      <c r="AN145" s="498"/>
      <c r="AO145" s="498"/>
    </row>
    <row r="146">
      <c r="A146" s="498"/>
      <c r="B146" s="498"/>
      <c r="C146" s="498"/>
      <c r="D146" s="498"/>
      <c r="E146" s="498"/>
      <c r="F146" s="498"/>
      <c r="G146" s="498"/>
      <c r="H146" s="498"/>
      <c r="I146" s="498"/>
      <c r="J146" s="498"/>
      <c r="K146" s="498"/>
      <c r="L146" s="498"/>
      <c r="M146" s="498"/>
      <c r="N146" s="498"/>
      <c r="O146" s="498"/>
      <c r="P146" s="498"/>
      <c r="Q146" s="498"/>
      <c r="R146" s="498"/>
      <c r="S146" s="498"/>
      <c r="T146" s="498"/>
      <c r="U146" s="498"/>
      <c r="V146" s="498"/>
      <c r="W146" s="498"/>
      <c r="X146" s="498"/>
      <c r="Y146" s="75"/>
      <c r="Z146" s="75"/>
      <c r="AA146" s="75"/>
      <c r="AB146" s="75"/>
      <c r="AC146" s="75"/>
      <c r="AD146" s="498"/>
      <c r="AE146" s="498"/>
      <c r="AF146" s="498"/>
      <c r="AG146" s="498"/>
      <c r="AH146" s="498"/>
      <c r="AI146" s="498"/>
      <c r="AJ146" s="498"/>
      <c r="AK146" s="498"/>
      <c r="AL146" s="498"/>
      <c r="AM146" s="498"/>
      <c r="AN146" s="498"/>
      <c r="AO146" s="498"/>
    </row>
    <row r="147">
      <c r="A147" s="498"/>
      <c r="B147" s="498"/>
      <c r="C147" s="498"/>
      <c r="D147" s="498"/>
      <c r="E147" s="498"/>
      <c r="F147" s="498"/>
      <c r="G147" s="498"/>
      <c r="H147" s="498"/>
      <c r="I147" s="498"/>
      <c r="J147" s="498"/>
      <c r="K147" s="498"/>
      <c r="L147" s="498"/>
      <c r="M147" s="498"/>
      <c r="N147" s="498"/>
      <c r="O147" s="498"/>
      <c r="P147" s="498"/>
      <c r="Q147" s="498"/>
      <c r="R147" s="498"/>
      <c r="S147" s="498"/>
      <c r="T147" s="498"/>
      <c r="U147" s="498"/>
      <c r="V147" s="498"/>
      <c r="W147" s="498"/>
      <c r="X147" s="498"/>
      <c r="Y147" s="75"/>
      <c r="Z147" s="75"/>
      <c r="AA147" s="75"/>
      <c r="AB147" s="75"/>
      <c r="AC147" s="75"/>
      <c r="AD147" s="498"/>
      <c r="AE147" s="498"/>
      <c r="AF147" s="498"/>
      <c r="AG147" s="498"/>
      <c r="AH147" s="498"/>
      <c r="AI147" s="498"/>
      <c r="AJ147" s="498"/>
      <c r="AK147" s="498"/>
      <c r="AL147" s="498"/>
      <c r="AM147" s="498"/>
      <c r="AN147" s="498"/>
      <c r="AO147" s="498"/>
    </row>
    <row r="148">
      <c r="A148" s="498"/>
      <c r="B148" s="498"/>
      <c r="C148" s="498"/>
      <c r="D148" s="498"/>
      <c r="E148" s="498"/>
      <c r="F148" s="498"/>
      <c r="G148" s="498"/>
      <c r="H148" s="498"/>
      <c r="I148" s="498"/>
      <c r="J148" s="498"/>
      <c r="K148" s="498"/>
      <c r="L148" s="498"/>
      <c r="M148" s="498"/>
      <c r="N148" s="498"/>
      <c r="O148" s="498"/>
      <c r="P148" s="498"/>
      <c r="Q148" s="498"/>
      <c r="R148" s="498"/>
      <c r="S148" s="498"/>
      <c r="T148" s="498"/>
      <c r="U148" s="498"/>
      <c r="V148" s="498"/>
      <c r="W148" s="498"/>
      <c r="X148" s="498"/>
      <c r="Y148" s="75"/>
      <c r="Z148" s="75"/>
      <c r="AA148" s="75"/>
      <c r="AB148" s="75"/>
      <c r="AC148" s="75"/>
      <c r="AD148" s="498"/>
      <c r="AE148" s="498"/>
      <c r="AF148" s="498"/>
      <c r="AG148" s="498"/>
      <c r="AH148" s="498"/>
      <c r="AI148" s="498"/>
      <c r="AJ148" s="498"/>
      <c r="AK148" s="498"/>
      <c r="AL148" s="498"/>
      <c r="AM148" s="498"/>
      <c r="AN148" s="498"/>
      <c r="AO148" s="498"/>
    </row>
    <row r="149">
      <c r="A149" s="498"/>
      <c r="B149" s="498"/>
      <c r="C149" s="498"/>
      <c r="D149" s="498"/>
      <c r="E149" s="498"/>
      <c r="F149" s="498"/>
      <c r="G149" s="498"/>
      <c r="H149" s="498"/>
      <c r="I149" s="498"/>
      <c r="J149" s="498"/>
      <c r="K149" s="498"/>
      <c r="L149" s="498"/>
      <c r="M149" s="498"/>
      <c r="N149" s="498"/>
      <c r="O149" s="498"/>
      <c r="P149" s="498"/>
      <c r="Q149" s="498"/>
      <c r="R149" s="498"/>
      <c r="S149" s="498"/>
      <c r="T149" s="498"/>
      <c r="U149" s="498"/>
      <c r="V149" s="498"/>
      <c r="W149" s="498"/>
      <c r="X149" s="498"/>
      <c r="Y149" s="75"/>
      <c r="Z149" s="75"/>
      <c r="AA149" s="75"/>
      <c r="AB149" s="75"/>
      <c r="AC149" s="75"/>
      <c r="AD149" s="498"/>
      <c r="AE149" s="498"/>
      <c r="AF149" s="498"/>
      <c r="AG149" s="498"/>
      <c r="AH149" s="498"/>
      <c r="AI149" s="498"/>
      <c r="AJ149" s="498"/>
      <c r="AK149" s="498"/>
      <c r="AL149" s="498"/>
      <c r="AM149" s="498"/>
      <c r="AN149" s="498"/>
      <c r="AO149" s="498"/>
    </row>
    <row r="150">
      <c r="A150" s="498"/>
      <c r="B150" s="498"/>
      <c r="C150" s="498"/>
      <c r="D150" s="498"/>
      <c r="E150" s="498"/>
      <c r="F150" s="498"/>
      <c r="G150" s="498"/>
      <c r="H150" s="498"/>
      <c r="I150" s="498"/>
      <c r="J150" s="498"/>
      <c r="K150" s="498"/>
      <c r="L150" s="498"/>
      <c r="M150" s="498"/>
      <c r="N150" s="498"/>
      <c r="O150" s="498"/>
      <c r="P150" s="498"/>
      <c r="Q150" s="498"/>
      <c r="R150" s="498"/>
      <c r="S150" s="498"/>
      <c r="T150" s="498"/>
      <c r="U150" s="498"/>
      <c r="V150" s="498"/>
      <c r="W150" s="498"/>
      <c r="X150" s="498"/>
      <c r="Y150" s="75"/>
      <c r="Z150" s="75"/>
      <c r="AA150" s="75"/>
      <c r="AB150" s="75"/>
      <c r="AC150" s="75"/>
      <c r="AD150" s="498"/>
      <c r="AE150" s="498"/>
      <c r="AF150" s="498"/>
      <c r="AG150" s="498"/>
      <c r="AH150" s="498"/>
      <c r="AI150" s="498"/>
      <c r="AJ150" s="498"/>
      <c r="AK150" s="498"/>
      <c r="AL150" s="498"/>
      <c r="AM150" s="498"/>
      <c r="AN150" s="498"/>
      <c r="AO150" s="498"/>
    </row>
    <row r="151">
      <c r="A151" s="498"/>
      <c r="B151" s="498"/>
      <c r="C151" s="498"/>
      <c r="D151" s="498"/>
      <c r="E151" s="498"/>
      <c r="F151" s="498"/>
      <c r="G151" s="498"/>
      <c r="H151" s="498"/>
      <c r="I151" s="498"/>
      <c r="J151" s="498"/>
      <c r="K151" s="498"/>
      <c r="L151" s="498"/>
      <c r="M151" s="498"/>
      <c r="N151" s="498"/>
      <c r="O151" s="498"/>
      <c r="P151" s="498"/>
      <c r="Q151" s="498"/>
      <c r="R151" s="498"/>
      <c r="S151" s="498"/>
      <c r="T151" s="498"/>
      <c r="U151" s="498"/>
      <c r="V151" s="498"/>
      <c r="W151" s="498"/>
      <c r="X151" s="498"/>
      <c r="Y151" s="75"/>
      <c r="Z151" s="75"/>
      <c r="AA151" s="75"/>
      <c r="AB151" s="75"/>
      <c r="AC151" s="75"/>
      <c r="AD151" s="498"/>
      <c r="AE151" s="498"/>
      <c r="AF151" s="498"/>
      <c r="AG151" s="498"/>
      <c r="AH151" s="498"/>
      <c r="AI151" s="498"/>
      <c r="AJ151" s="498"/>
      <c r="AK151" s="498"/>
      <c r="AL151" s="498"/>
      <c r="AM151" s="498"/>
      <c r="AN151" s="498"/>
      <c r="AO151" s="498"/>
    </row>
    <row r="152">
      <c r="A152" s="498"/>
      <c r="B152" s="498"/>
      <c r="C152" s="498"/>
      <c r="D152" s="498"/>
      <c r="E152" s="498"/>
      <c r="F152" s="498"/>
      <c r="G152" s="498"/>
      <c r="H152" s="498"/>
      <c r="I152" s="498"/>
      <c r="J152" s="498"/>
      <c r="K152" s="498"/>
      <c r="L152" s="498"/>
      <c r="M152" s="498"/>
      <c r="N152" s="498"/>
      <c r="O152" s="498"/>
      <c r="P152" s="498"/>
      <c r="Q152" s="498"/>
      <c r="R152" s="498"/>
      <c r="S152" s="498"/>
      <c r="T152" s="498"/>
      <c r="U152" s="498"/>
      <c r="V152" s="498"/>
      <c r="W152" s="498"/>
      <c r="X152" s="498"/>
      <c r="Y152" s="75"/>
      <c r="Z152" s="75"/>
      <c r="AA152" s="75"/>
      <c r="AB152" s="75"/>
      <c r="AC152" s="75"/>
      <c r="AD152" s="498"/>
      <c r="AE152" s="498"/>
      <c r="AF152" s="498"/>
      <c r="AG152" s="498"/>
      <c r="AH152" s="498"/>
      <c r="AI152" s="498"/>
      <c r="AJ152" s="498"/>
      <c r="AK152" s="498"/>
      <c r="AL152" s="498"/>
      <c r="AM152" s="498"/>
      <c r="AN152" s="498"/>
      <c r="AO152" s="498"/>
    </row>
    <row r="153">
      <c r="A153" s="498"/>
      <c r="B153" s="498"/>
      <c r="C153" s="498"/>
      <c r="D153" s="498"/>
      <c r="E153" s="498"/>
      <c r="F153" s="498"/>
      <c r="G153" s="498"/>
      <c r="H153" s="498"/>
      <c r="I153" s="498"/>
      <c r="J153" s="498"/>
      <c r="K153" s="498"/>
      <c r="L153" s="498"/>
      <c r="M153" s="498"/>
      <c r="N153" s="498"/>
      <c r="O153" s="498"/>
      <c r="P153" s="498"/>
      <c r="Q153" s="498"/>
      <c r="R153" s="498"/>
      <c r="S153" s="498"/>
      <c r="T153" s="498"/>
      <c r="U153" s="498"/>
      <c r="V153" s="498"/>
      <c r="W153" s="498"/>
      <c r="X153" s="498"/>
      <c r="Y153" s="75"/>
      <c r="Z153" s="75"/>
      <c r="AA153" s="75"/>
      <c r="AB153" s="75"/>
      <c r="AC153" s="75"/>
      <c r="AD153" s="498"/>
      <c r="AE153" s="498"/>
      <c r="AF153" s="498"/>
      <c r="AG153" s="498"/>
      <c r="AH153" s="498"/>
      <c r="AI153" s="498"/>
      <c r="AJ153" s="498"/>
      <c r="AK153" s="498"/>
      <c r="AL153" s="498"/>
      <c r="AM153" s="498"/>
      <c r="AN153" s="498"/>
      <c r="AO153" s="498"/>
    </row>
    <row r="154">
      <c r="A154" s="498"/>
      <c r="B154" s="498"/>
      <c r="C154" s="498"/>
      <c r="D154" s="498"/>
      <c r="E154" s="498"/>
      <c r="F154" s="498"/>
      <c r="G154" s="498"/>
      <c r="H154" s="498"/>
      <c r="I154" s="498"/>
      <c r="J154" s="498"/>
      <c r="K154" s="498"/>
      <c r="L154" s="498"/>
      <c r="M154" s="498"/>
      <c r="N154" s="498"/>
      <c r="O154" s="498"/>
      <c r="P154" s="498"/>
      <c r="Q154" s="498"/>
      <c r="R154" s="498"/>
      <c r="S154" s="498"/>
      <c r="T154" s="498"/>
      <c r="U154" s="498"/>
      <c r="V154" s="498"/>
      <c r="W154" s="498"/>
      <c r="X154" s="498"/>
      <c r="Y154" s="75"/>
      <c r="Z154" s="75"/>
      <c r="AA154" s="75"/>
      <c r="AB154" s="75"/>
      <c r="AC154" s="75"/>
      <c r="AD154" s="498"/>
      <c r="AE154" s="498"/>
      <c r="AF154" s="498"/>
      <c r="AG154" s="498"/>
      <c r="AH154" s="498"/>
      <c r="AI154" s="498"/>
      <c r="AJ154" s="498"/>
      <c r="AK154" s="498"/>
      <c r="AL154" s="498"/>
      <c r="AM154" s="498"/>
      <c r="AN154" s="498"/>
      <c r="AO154" s="498"/>
    </row>
    <row r="155">
      <c r="A155" s="498"/>
      <c r="B155" s="498"/>
      <c r="C155" s="498"/>
      <c r="D155" s="498"/>
      <c r="E155" s="498"/>
      <c r="F155" s="498"/>
      <c r="G155" s="498"/>
      <c r="H155" s="498"/>
      <c r="I155" s="498"/>
      <c r="J155" s="498"/>
      <c r="K155" s="498"/>
      <c r="L155" s="498"/>
      <c r="M155" s="498"/>
      <c r="N155" s="498"/>
      <c r="O155" s="498"/>
      <c r="P155" s="498"/>
      <c r="Q155" s="498"/>
      <c r="R155" s="498"/>
      <c r="S155" s="498"/>
      <c r="T155" s="498"/>
      <c r="U155" s="498"/>
      <c r="V155" s="498"/>
      <c r="W155" s="498"/>
      <c r="X155" s="498"/>
      <c r="Y155" s="75"/>
      <c r="Z155" s="75"/>
      <c r="AA155" s="75"/>
      <c r="AB155" s="75"/>
      <c r="AC155" s="75"/>
      <c r="AD155" s="498"/>
      <c r="AE155" s="498"/>
      <c r="AF155" s="498"/>
      <c r="AG155" s="498"/>
      <c r="AH155" s="498"/>
      <c r="AI155" s="498"/>
      <c r="AJ155" s="498"/>
      <c r="AK155" s="498"/>
      <c r="AL155" s="498"/>
      <c r="AM155" s="498"/>
      <c r="AN155" s="498"/>
      <c r="AO155" s="498"/>
    </row>
    <row r="156">
      <c r="A156" s="498"/>
      <c r="B156" s="498"/>
      <c r="C156" s="498"/>
      <c r="D156" s="498"/>
      <c r="E156" s="498"/>
      <c r="F156" s="498"/>
      <c r="G156" s="498"/>
      <c r="H156" s="498"/>
      <c r="I156" s="498"/>
      <c r="J156" s="498"/>
      <c r="K156" s="498"/>
      <c r="L156" s="498"/>
      <c r="M156" s="498"/>
      <c r="N156" s="498"/>
      <c r="O156" s="498"/>
      <c r="P156" s="498"/>
      <c r="Q156" s="498"/>
      <c r="R156" s="498"/>
      <c r="S156" s="498"/>
      <c r="T156" s="498"/>
      <c r="U156" s="498"/>
      <c r="V156" s="498"/>
      <c r="W156" s="498"/>
      <c r="X156" s="498"/>
      <c r="Y156" s="75"/>
      <c r="Z156" s="75"/>
      <c r="AA156" s="75"/>
      <c r="AB156" s="75"/>
      <c r="AC156" s="75"/>
      <c r="AD156" s="498"/>
      <c r="AE156" s="498"/>
      <c r="AF156" s="498"/>
      <c r="AG156" s="498"/>
      <c r="AH156" s="498"/>
      <c r="AI156" s="498"/>
      <c r="AJ156" s="498"/>
      <c r="AK156" s="498"/>
      <c r="AL156" s="498"/>
      <c r="AM156" s="498"/>
      <c r="AN156" s="498"/>
      <c r="AO156" s="498"/>
    </row>
    <row r="157">
      <c r="A157" s="498"/>
      <c r="B157" s="498"/>
      <c r="C157" s="498"/>
      <c r="D157" s="498"/>
      <c r="E157" s="498"/>
      <c r="F157" s="498"/>
      <c r="G157" s="498"/>
      <c r="H157" s="498"/>
      <c r="I157" s="498"/>
      <c r="J157" s="498"/>
      <c r="K157" s="498"/>
      <c r="L157" s="498"/>
      <c r="M157" s="498"/>
      <c r="N157" s="498"/>
      <c r="O157" s="498"/>
      <c r="P157" s="498"/>
      <c r="Q157" s="498"/>
      <c r="R157" s="498"/>
      <c r="S157" s="498"/>
      <c r="T157" s="498"/>
      <c r="U157" s="498"/>
      <c r="V157" s="498"/>
      <c r="W157" s="498"/>
      <c r="X157" s="498"/>
      <c r="Y157" s="75"/>
      <c r="Z157" s="75"/>
      <c r="AA157" s="75"/>
      <c r="AB157" s="75"/>
      <c r="AC157" s="75"/>
      <c r="AD157" s="498"/>
      <c r="AE157" s="498"/>
      <c r="AF157" s="498"/>
      <c r="AG157" s="498"/>
      <c r="AH157" s="498"/>
      <c r="AI157" s="498"/>
      <c r="AJ157" s="498"/>
      <c r="AK157" s="498"/>
      <c r="AL157" s="498"/>
      <c r="AM157" s="498"/>
      <c r="AN157" s="498"/>
      <c r="AO157" s="498"/>
    </row>
    <row r="158">
      <c r="A158" s="498"/>
      <c r="B158" s="498"/>
      <c r="C158" s="498"/>
      <c r="D158" s="498"/>
      <c r="E158" s="498"/>
      <c r="F158" s="498"/>
      <c r="G158" s="498"/>
      <c r="H158" s="498"/>
      <c r="I158" s="498"/>
      <c r="J158" s="498"/>
      <c r="K158" s="498"/>
      <c r="L158" s="498"/>
      <c r="M158" s="498"/>
      <c r="N158" s="498"/>
      <c r="O158" s="498"/>
      <c r="P158" s="498"/>
      <c r="Q158" s="498"/>
      <c r="R158" s="498"/>
      <c r="S158" s="498"/>
      <c r="T158" s="498"/>
      <c r="U158" s="498"/>
      <c r="V158" s="498"/>
      <c r="W158" s="498"/>
      <c r="X158" s="498"/>
      <c r="Y158" s="75"/>
      <c r="Z158" s="75"/>
      <c r="AA158" s="75"/>
      <c r="AB158" s="75"/>
      <c r="AC158" s="75"/>
      <c r="AD158" s="498"/>
      <c r="AE158" s="498"/>
      <c r="AF158" s="498"/>
      <c r="AG158" s="498"/>
      <c r="AH158" s="498"/>
      <c r="AI158" s="498"/>
      <c r="AJ158" s="498"/>
      <c r="AK158" s="498"/>
      <c r="AL158" s="498"/>
      <c r="AM158" s="498"/>
      <c r="AN158" s="498"/>
      <c r="AO158" s="498"/>
    </row>
    <row r="159">
      <c r="A159" s="498"/>
      <c r="B159" s="498"/>
      <c r="C159" s="498"/>
      <c r="D159" s="498"/>
      <c r="E159" s="498"/>
      <c r="F159" s="498"/>
      <c r="G159" s="498"/>
      <c r="H159" s="498"/>
      <c r="I159" s="498"/>
      <c r="J159" s="498"/>
      <c r="K159" s="498"/>
      <c r="L159" s="498"/>
      <c r="M159" s="498"/>
      <c r="N159" s="498"/>
      <c r="O159" s="498"/>
      <c r="P159" s="498"/>
      <c r="Q159" s="498"/>
      <c r="R159" s="498"/>
      <c r="S159" s="498"/>
      <c r="T159" s="498"/>
      <c r="U159" s="498"/>
      <c r="V159" s="498"/>
      <c r="W159" s="498"/>
      <c r="X159" s="498"/>
      <c r="Y159" s="75"/>
      <c r="Z159" s="75"/>
      <c r="AA159" s="75"/>
      <c r="AB159" s="75"/>
      <c r="AC159" s="75"/>
      <c r="AD159" s="498"/>
      <c r="AE159" s="498"/>
      <c r="AF159" s="498"/>
      <c r="AG159" s="498"/>
      <c r="AH159" s="498"/>
      <c r="AI159" s="498"/>
      <c r="AJ159" s="498"/>
      <c r="AK159" s="498"/>
      <c r="AL159" s="498"/>
      <c r="AM159" s="498"/>
      <c r="AN159" s="498"/>
      <c r="AO159" s="498"/>
    </row>
    <row r="160">
      <c r="A160" s="498"/>
      <c r="B160" s="498"/>
      <c r="C160" s="498"/>
      <c r="D160" s="498"/>
      <c r="E160" s="498"/>
      <c r="F160" s="498"/>
      <c r="G160" s="498"/>
      <c r="H160" s="498"/>
      <c r="I160" s="498"/>
      <c r="J160" s="498"/>
      <c r="K160" s="498"/>
      <c r="L160" s="498"/>
      <c r="M160" s="498"/>
      <c r="N160" s="498"/>
      <c r="O160" s="498"/>
      <c r="P160" s="498"/>
      <c r="Q160" s="498"/>
      <c r="R160" s="498"/>
      <c r="S160" s="498"/>
      <c r="T160" s="498"/>
      <c r="U160" s="498"/>
      <c r="V160" s="498"/>
      <c r="W160" s="498"/>
      <c r="X160" s="498"/>
      <c r="Y160" s="75"/>
      <c r="Z160" s="75"/>
      <c r="AA160" s="75"/>
      <c r="AB160" s="75"/>
      <c r="AC160" s="75"/>
      <c r="AD160" s="498"/>
      <c r="AE160" s="498"/>
      <c r="AF160" s="498"/>
      <c r="AG160" s="498"/>
      <c r="AH160" s="498"/>
      <c r="AI160" s="498"/>
      <c r="AJ160" s="498"/>
      <c r="AK160" s="498"/>
      <c r="AL160" s="498"/>
      <c r="AM160" s="498"/>
      <c r="AN160" s="498"/>
      <c r="AO160" s="498"/>
    </row>
    <row r="161">
      <c r="A161" s="498"/>
      <c r="B161" s="498"/>
      <c r="C161" s="498"/>
      <c r="D161" s="498"/>
      <c r="E161" s="498"/>
      <c r="F161" s="498"/>
      <c r="G161" s="498"/>
      <c r="H161" s="498"/>
      <c r="I161" s="498"/>
      <c r="J161" s="498"/>
      <c r="K161" s="498"/>
      <c r="L161" s="498"/>
      <c r="M161" s="498"/>
      <c r="N161" s="498"/>
      <c r="O161" s="498"/>
      <c r="P161" s="498"/>
      <c r="Q161" s="498"/>
      <c r="R161" s="498"/>
      <c r="S161" s="498"/>
      <c r="T161" s="498"/>
      <c r="U161" s="498"/>
      <c r="V161" s="498"/>
      <c r="W161" s="498"/>
      <c r="X161" s="498"/>
      <c r="Y161" s="75"/>
      <c r="Z161" s="75"/>
      <c r="AA161" s="75"/>
      <c r="AB161" s="75"/>
      <c r="AC161" s="75"/>
      <c r="AD161" s="498"/>
      <c r="AE161" s="498"/>
      <c r="AF161" s="498"/>
      <c r="AG161" s="498"/>
      <c r="AH161" s="498"/>
      <c r="AI161" s="498"/>
      <c r="AJ161" s="498"/>
      <c r="AK161" s="498"/>
      <c r="AL161" s="498"/>
      <c r="AM161" s="498"/>
      <c r="AN161" s="498"/>
      <c r="AO161" s="498"/>
    </row>
    <row r="162">
      <c r="A162" s="498"/>
      <c r="B162" s="498"/>
      <c r="C162" s="498"/>
      <c r="D162" s="498"/>
      <c r="E162" s="498"/>
      <c r="F162" s="498"/>
      <c r="G162" s="498"/>
      <c r="H162" s="498"/>
      <c r="I162" s="498"/>
      <c r="J162" s="498"/>
      <c r="K162" s="498"/>
      <c r="L162" s="498"/>
      <c r="M162" s="498"/>
      <c r="N162" s="498"/>
      <c r="O162" s="498"/>
      <c r="P162" s="498"/>
      <c r="Q162" s="498"/>
      <c r="R162" s="498"/>
      <c r="S162" s="498"/>
      <c r="T162" s="498"/>
      <c r="U162" s="498"/>
      <c r="V162" s="498"/>
      <c r="W162" s="498"/>
      <c r="X162" s="498"/>
      <c r="Y162" s="75"/>
      <c r="Z162" s="75"/>
      <c r="AA162" s="75"/>
      <c r="AB162" s="75"/>
      <c r="AC162" s="75"/>
      <c r="AD162" s="498"/>
      <c r="AE162" s="498"/>
      <c r="AF162" s="498"/>
      <c r="AG162" s="498"/>
      <c r="AH162" s="498"/>
      <c r="AI162" s="498"/>
      <c r="AJ162" s="498"/>
      <c r="AK162" s="498"/>
      <c r="AL162" s="498"/>
      <c r="AM162" s="498"/>
      <c r="AN162" s="498"/>
      <c r="AO162" s="498"/>
    </row>
    <row r="163">
      <c r="A163" s="498"/>
      <c r="B163" s="498"/>
      <c r="C163" s="498"/>
      <c r="D163" s="498"/>
      <c r="E163" s="498"/>
      <c r="F163" s="498"/>
      <c r="G163" s="498"/>
      <c r="H163" s="498"/>
      <c r="I163" s="498"/>
      <c r="J163" s="498"/>
      <c r="K163" s="498"/>
      <c r="L163" s="498"/>
      <c r="M163" s="498"/>
      <c r="N163" s="498"/>
      <c r="O163" s="498"/>
      <c r="P163" s="498"/>
      <c r="Q163" s="498"/>
      <c r="R163" s="498"/>
      <c r="S163" s="498"/>
      <c r="T163" s="498"/>
      <c r="U163" s="498"/>
      <c r="V163" s="498"/>
      <c r="W163" s="498"/>
      <c r="X163" s="498"/>
      <c r="Y163" s="75"/>
      <c r="Z163" s="75"/>
      <c r="AA163" s="75"/>
      <c r="AB163" s="75"/>
      <c r="AC163" s="75"/>
      <c r="AD163" s="498"/>
      <c r="AE163" s="498"/>
      <c r="AF163" s="498"/>
      <c r="AG163" s="498"/>
      <c r="AH163" s="498"/>
      <c r="AI163" s="498"/>
      <c r="AJ163" s="498"/>
      <c r="AK163" s="498"/>
      <c r="AL163" s="498"/>
      <c r="AM163" s="498"/>
      <c r="AN163" s="498"/>
      <c r="AO163" s="498"/>
    </row>
    <row r="164">
      <c r="A164" s="498"/>
      <c r="B164" s="498"/>
      <c r="C164" s="498"/>
      <c r="D164" s="498"/>
      <c r="E164" s="498"/>
      <c r="F164" s="498"/>
      <c r="G164" s="498"/>
      <c r="H164" s="498"/>
      <c r="I164" s="498"/>
      <c r="J164" s="498"/>
      <c r="K164" s="498"/>
      <c r="L164" s="498"/>
      <c r="M164" s="498"/>
      <c r="N164" s="498"/>
      <c r="O164" s="498"/>
      <c r="P164" s="498"/>
      <c r="Q164" s="498"/>
      <c r="R164" s="498"/>
      <c r="S164" s="498"/>
      <c r="T164" s="498"/>
      <c r="U164" s="498"/>
      <c r="V164" s="498"/>
      <c r="W164" s="498"/>
      <c r="X164" s="498"/>
      <c r="Y164" s="75"/>
      <c r="Z164" s="75"/>
      <c r="AA164" s="75"/>
      <c r="AB164" s="75"/>
      <c r="AC164" s="75"/>
      <c r="AD164" s="498"/>
      <c r="AE164" s="498"/>
      <c r="AF164" s="498"/>
      <c r="AG164" s="498"/>
      <c r="AH164" s="498"/>
      <c r="AI164" s="498"/>
      <c r="AJ164" s="498"/>
      <c r="AK164" s="498"/>
      <c r="AL164" s="498"/>
      <c r="AM164" s="498"/>
      <c r="AN164" s="498"/>
      <c r="AO164" s="498"/>
    </row>
    <row r="165">
      <c r="A165" s="498"/>
      <c r="B165" s="498"/>
      <c r="C165" s="498"/>
      <c r="D165" s="498"/>
      <c r="E165" s="498"/>
      <c r="F165" s="498"/>
      <c r="G165" s="498"/>
      <c r="H165" s="498"/>
      <c r="I165" s="498"/>
      <c r="J165" s="498"/>
      <c r="K165" s="498"/>
      <c r="L165" s="498"/>
      <c r="M165" s="498"/>
      <c r="N165" s="498"/>
      <c r="O165" s="498"/>
      <c r="P165" s="498"/>
      <c r="Q165" s="498"/>
      <c r="R165" s="498"/>
      <c r="S165" s="498"/>
      <c r="T165" s="498"/>
      <c r="U165" s="498"/>
      <c r="V165" s="498"/>
      <c r="W165" s="498"/>
      <c r="X165" s="498"/>
      <c r="Y165" s="75"/>
      <c r="Z165" s="75"/>
      <c r="AA165" s="75"/>
      <c r="AB165" s="75"/>
      <c r="AC165" s="75"/>
      <c r="AD165" s="498"/>
      <c r="AE165" s="498"/>
      <c r="AF165" s="498"/>
      <c r="AG165" s="498"/>
      <c r="AH165" s="498"/>
      <c r="AI165" s="498"/>
      <c r="AJ165" s="498"/>
      <c r="AK165" s="498"/>
      <c r="AL165" s="498"/>
      <c r="AM165" s="498"/>
      <c r="AN165" s="498"/>
      <c r="AO165" s="498"/>
    </row>
    <row r="166">
      <c r="A166" s="498"/>
      <c r="B166" s="498"/>
      <c r="C166" s="498"/>
      <c r="D166" s="498"/>
      <c r="E166" s="498"/>
      <c r="F166" s="498"/>
      <c r="G166" s="498"/>
      <c r="H166" s="498"/>
      <c r="I166" s="498"/>
      <c r="J166" s="498"/>
      <c r="K166" s="498"/>
      <c r="L166" s="498"/>
      <c r="M166" s="498"/>
      <c r="N166" s="498"/>
      <c r="O166" s="498"/>
      <c r="P166" s="498"/>
      <c r="Q166" s="498"/>
      <c r="R166" s="498"/>
      <c r="S166" s="498"/>
      <c r="T166" s="498"/>
      <c r="U166" s="498"/>
      <c r="V166" s="498"/>
      <c r="W166" s="498"/>
      <c r="X166" s="498"/>
      <c r="Y166" s="75"/>
      <c r="Z166" s="75"/>
      <c r="AA166" s="75"/>
      <c r="AB166" s="75"/>
      <c r="AC166" s="75"/>
      <c r="AD166" s="498"/>
      <c r="AE166" s="498"/>
      <c r="AF166" s="498"/>
      <c r="AG166" s="498"/>
      <c r="AH166" s="498"/>
      <c r="AI166" s="498"/>
      <c r="AJ166" s="498"/>
      <c r="AK166" s="498"/>
      <c r="AL166" s="498"/>
      <c r="AM166" s="498"/>
      <c r="AN166" s="498"/>
      <c r="AO166" s="498"/>
    </row>
    <row r="167">
      <c r="A167" s="498"/>
      <c r="B167" s="498"/>
      <c r="C167" s="498"/>
      <c r="D167" s="498"/>
      <c r="E167" s="498"/>
      <c r="F167" s="498"/>
      <c r="G167" s="498"/>
      <c r="H167" s="498"/>
      <c r="I167" s="498"/>
      <c r="J167" s="498"/>
      <c r="K167" s="498"/>
      <c r="L167" s="498"/>
      <c r="M167" s="498"/>
      <c r="N167" s="498"/>
      <c r="O167" s="498"/>
      <c r="P167" s="498"/>
      <c r="Q167" s="498"/>
      <c r="R167" s="498"/>
      <c r="S167" s="498"/>
      <c r="T167" s="498"/>
      <c r="U167" s="498"/>
      <c r="V167" s="498"/>
      <c r="W167" s="498"/>
      <c r="X167" s="498"/>
      <c r="Y167" s="75"/>
      <c r="Z167" s="75"/>
      <c r="AA167" s="75"/>
      <c r="AB167" s="75"/>
      <c r="AC167" s="75"/>
      <c r="AD167" s="498"/>
      <c r="AE167" s="498"/>
      <c r="AF167" s="498"/>
      <c r="AG167" s="498"/>
      <c r="AH167" s="498"/>
      <c r="AI167" s="498"/>
      <c r="AJ167" s="498"/>
      <c r="AK167" s="498"/>
      <c r="AL167" s="498"/>
      <c r="AM167" s="498"/>
      <c r="AN167" s="498"/>
      <c r="AO167" s="498"/>
    </row>
    <row r="168">
      <c r="A168" s="498"/>
      <c r="B168" s="498"/>
      <c r="C168" s="498"/>
      <c r="D168" s="498"/>
      <c r="E168" s="498"/>
      <c r="F168" s="498"/>
      <c r="G168" s="498"/>
      <c r="H168" s="498"/>
      <c r="I168" s="498"/>
      <c r="J168" s="498"/>
      <c r="K168" s="498"/>
      <c r="L168" s="498"/>
      <c r="M168" s="498"/>
      <c r="N168" s="498"/>
      <c r="O168" s="498"/>
      <c r="P168" s="498"/>
      <c r="Q168" s="498"/>
      <c r="R168" s="498"/>
      <c r="S168" s="498"/>
      <c r="T168" s="498"/>
      <c r="U168" s="498"/>
      <c r="V168" s="498"/>
      <c r="W168" s="498"/>
      <c r="X168" s="498"/>
      <c r="Y168" s="75"/>
      <c r="Z168" s="75"/>
      <c r="AA168" s="75"/>
      <c r="AB168" s="75"/>
      <c r="AC168" s="75"/>
      <c r="AD168" s="498"/>
      <c r="AE168" s="498"/>
      <c r="AF168" s="498"/>
      <c r="AG168" s="498"/>
      <c r="AH168" s="498"/>
      <c r="AI168" s="498"/>
      <c r="AJ168" s="498"/>
      <c r="AK168" s="498"/>
      <c r="AL168" s="498"/>
      <c r="AM168" s="498"/>
      <c r="AN168" s="498"/>
      <c r="AO168" s="498"/>
    </row>
    <row r="169">
      <c r="A169" s="498"/>
      <c r="B169" s="498"/>
      <c r="C169" s="498"/>
      <c r="D169" s="498"/>
      <c r="E169" s="498"/>
      <c r="F169" s="498"/>
      <c r="G169" s="498"/>
      <c r="H169" s="498"/>
      <c r="I169" s="498"/>
      <c r="J169" s="498"/>
      <c r="K169" s="498"/>
      <c r="L169" s="498"/>
      <c r="M169" s="498"/>
      <c r="N169" s="498"/>
      <c r="O169" s="498"/>
      <c r="P169" s="498"/>
      <c r="Q169" s="498"/>
      <c r="R169" s="498"/>
      <c r="S169" s="498"/>
      <c r="T169" s="498"/>
      <c r="U169" s="498"/>
      <c r="V169" s="498"/>
      <c r="W169" s="498"/>
      <c r="X169" s="498"/>
      <c r="Y169" s="75"/>
      <c r="Z169" s="75"/>
      <c r="AA169" s="75"/>
      <c r="AB169" s="75"/>
      <c r="AC169" s="75"/>
      <c r="AD169" s="498"/>
      <c r="AE169" s="498"/>
      <c r="AF169" s="498"/>
      <c r="AG169" s="498"/>
      <c r="AH169" s="498"/>
      <c r="AI169" s="498"/>
      <c r="AJ169" s="498"/>
      <c r="AK169" s="498"/>
      <c r="AL169" s="498"/>
      <c r="AM169" s="498"/>
      <c r="AN169" s="498"/>
      <c r="AO169" s="498"/>
    </row>
    <row r="170">
      <c r="A170" s="498"/>
      <c r="B170" s="498"/>
      <c r="C170" s="498"/>
      <c r="D170" s="498"/>
      <c r="E170" s="498"/>
      <c r="F170" s="498"/>
      <c r="G170" s="498"/>
      <c r="H170" s="498"/>
      <c r="I170" s="498"/>
      <c r="J170" s="498"/>
      <c r="K170" s="498"/>
      <c r="L170" s="498"/>
      <c r="M170" s="498"/>
      <c r="N170" s="498"/>
      <c r="O170" s="498"/>
      <c r="P170" s="498"/>
      <c r="Q170" s="498"/>
      <c r="R170" s="498"/>
      <c r="S170" s="498"/>
      <c r="T170" s="498"/>
      <c r="U170" s="498"/>
      <c r="V170" s="498"/>
      <c r="W170" s="498"/>
      <c r="X170" s="498"/>
      <c r="Y170" s="75"/>
      <c r="Z170" s="75"/>
      <c r="AA170" s="75"/>
      <c r="AB170" s="75"/>
      <c r="AC170" s="75"/>
      <c r="AD170" s="498"/>
      <c r="AE170" s="498"/>
      <c r="AF170" s="498"/>
      <c r="AG170" s="498"/>
      <c r="AH170" s="498"/>
      <c r="AI170" s="498"/>
      <c r="AJ170" s="498"/>
      <c r="AK170" s="498"/>
      <c r="AL170" s="498"/>
      <c r="AM170" s="498"/>
      <c r="AN170" s="498"/>
      <c r="AO170" s="498"/>
    </row>
    <row r="171">
      <c r="A171" s="498"/>
      <c r="B171" s="498"/>
      <c r="C171" s="498"/>
      <c r="D171" s="498"/>
      <c r="E171" s="498"/>
      <c r="F171" s="498"/>
      <c r="G171" s="498"/>
      <c r="H171" s="498"/>
      <c r="I171" s="498"/>
      <c r="J171" s="498"/>
      <c r="K171" s="498"/>
      <c r="L171" s="498"/>
      <c r="M171" s="498"/>
      <c r="N171" s="498"/>
      <c r="O171" s="498"/>
      <c r="P171" s="498"/>
      <c r="Q171" s="498"/>
      <c r="R171" s="498"/>
      <c r="S171" s="498"/>
      <c r="T171" s="498"/>
      <c r="U171" s="498"/>
      <c r="V171" s="498"/>
      <c r="W171" s="498"/>
      <c r="X171" s="498"/>
      <c r="Y171" s="75"/>
      <c r="Z171" s="75"/>
      <c r="AA171" s="75"/>
      <c r="AB171" s="75"/>
      <c r="AC171" s="75"/>
      <c r="AD171" s="498"/>
      <c r="AE171" s="498"/>
      <c r="AF171" s="498"/>
      <c r="AG171" s="498"/>
      <c r="AH171" s="498"/>
      <c r="AI171" s="498"/>
      <c r="AJ171" s="498"/>
      <c r="AK171" s="498"/>
      <c r="AL171" s="498"/>
      <c r="AM171" s="498"/>
      <c r="AN171" s="498"/>
      <c r="AO171" s="498"/>
    </row>
    <row r="172">
      <c r="A172" s="498"/>
      <c r="B172" s="498"/>
      <c r="C172" s="498"/>
      <c r="D172" s="498"/>
      <c r="E172" s="498"/>
      <c r="F172" s="498"/>
      <c r="G172" s="498"/>
      <c r="H172" s="498"/>
      <c r="I172" s="498"/>
      <c r="J172" s="498"/>
      <c r="K172" s="498"/>
      <c r="L172" s="498"/>
      <c r="M172" s="498"/>
      <c r="N172" s="498"/>
      <c r="O172" s="498"/>
      <c r="P172" s="498"/>
      <c r="Q172" s="498"/>
      <c r="R172" s="498"/>
      <c r="S172" s="498"/>
      <c r="T172" s="498"/>
      <c r="U172" s="498"/>
      <c r="V172" s="498"/>
      <c r="W172" s="498"/>
      <c r="X172" s="498"/>
      <c r="Y172" s="75"/>
      <c r="Z172" s="75"/>
      <c r="AA172" s="75"/>
      <c r="AB172" s="75"/>
      <c r="AC172" s="75"/>
      <c r="AD172" s="498"/>
      <c r="AE172" s="498"/>
      <c r="AF172" s="498"/>
      <c r="AG172" s="498"/>
      <c r="AH172" s="498"/>
      <c r="AI172" s="498"/>
      <c r="AJ172" s="498"/>
      <c r="AK172" s="498"/>
      <c r="AL172" s="498"/>
      <c r="AM172" s="498"/>
      <c r="AN172" s="498"/>
      <c r="AO172" s="498"/>
    </row>
    <row r="173">
      <c r="A173" s="498"/>
      <c r="B173" s="498"/>
      <c r="C173" s="498"/>
      <c r="D173" s="498"/>
      <c r="E173" s="498"/>
      <c r="F173" s="498"/>
      <c r="G173" s="498"/>
      <c r="H173" s="498"/>
      <c r="I173" s="498"/>
      <c r="J173" s="498"/>
      <c r="K173" s="498"/>
      <c r="L173" s="498"/>
      <c r="M173" s="498"/>
      <c r="N173" s="498"/>
      <c r="O173" s="498"/>
      <c r="P173" s="498"/>
      <c r="Q173" s="498"/>
      <c r="R173" s="498"/>
      <c r="S173" s="498"/>
      <c r="T173" s="498"/>
      <c r="U173" s="498"/>
      <c r="V173" s="498"/>
      <c r="W173" s="498"/>
      <c r="X173" s="498"/>
      <c r="Y173" s="75"/>
      <c r="Z173" s="75"/>
      <c r="AA173" s="75"/>
      <c r="AB173" s="75"/>
      <c r="AC173" s="75"/>
      <c r="AD173" s="498"/>
      <c r="AE173" s="498"/>
      <c r="AF173" s="498"/>
      <c r="AG173" s="498"/>
      <c r="AH173" s="498"/>
      <c r="AI173" s="498"/>
      <c r="AJ173" s="498"/>
      <c r="AK173" s="498"/>
      <c r="AL173" s="498"/>
      <c r="AM173" s="498"/>
      <c r="AN173" s="498"/>
      <c r="AO173" s="498"/>
    </row>
    <row r="174">
      <c r="A174" s="498"/>
      <c r="B174" s="498"/>
      <c r="C174" s="498"/>
      <c r="D174" s="498"/>
      <c r="E174" s="498"/>
      <c r="F174" s="498"/>
      <c r="G174" s="498"/>
      <c r="H174" s="498"/>
      <c r="I174" s="498"/>
      <c r="J174" s="498"/>
      <c r="K174" s="498"/>
      <c r="L174" s="498"/>
      <c r="M174" s="498"/>
      <c r="N174" s="498"/>
      <c r="O174" s="498"/>
      <c r="P174" s="498"/>
      <c r="Q174" s="498"/>
      <c r="R174" s="498"/>
      <c r="S174" s="498"/>
      <c r="T174" s="498"/>
      <c r="U174" s="498"/>
      <c r="V174" s="498"/>
      <c r="W174" s="498"/>
      <c r="X174" s="498"/>
      <c r="Y174" s="75"/>
      <c r="Z174" s="75"/>
      <c r="AA174" s="75"/>
      <c r="AB174" s="75"/>
      <c r="AC174" s="75"/>
      <c r="AD174" s="498"/>
      <c r="AE174" s="498"/>
      <c r="AF174" s="498"/>
      <c r="AG174" s="498"/>
      <c r="AH174" s="498"/>
      <c r="AI174" s="498"/>
      <c r="AJ174" s="498"/>
      <c r="AK174" s="498"/>
      <c r="AL174" s="498"/>
      <c r="AM174" s="498"/>
      <c r="AN174" s="498"/>
      <c r="AO174" s="498"/>
    </row>
    <row r="175">
      <c r="A175" s="498"/>
      <c r="B175" s="498"/>
      <c r="C175" s="498"/>
      <c r="D175" s="498"/>
      <c r="E175" s="498"/>
      <c r="F175" s="498"/>
      <c r="G175" s="498"/>
      <c r="H175" s="498"/>
      <c r="I175" s="498"/>
      <c r="J175" s="498"/>
      <c r="K175" s="498"/>
      <c r="L175" s="498"/>
      <c r="M175" s="498"/>
      <c r="N175" s="498"/>
      <c r="O175" s="498"/>
      <c r="P175" s="498"/>
      <c r="Q175" s="498"/>
      <c r="R175" s="498"/>
      <c r="S175" s="498"/>
      <c r="T175" s="498"/>
      <c r="U175" s="498"/>
      <c r="V175" s="498"/>
      <c r="W175" s="498"/>
      <c r="X175" s="498"/>
      <c r="Y175" s="75"/>
      <c r="Z175" s="75"/>
      <c r="AA175" s="75"/>
      <c r="AB175" s="75"/>
      <c r="AC175" s="75"/>
      <c r="AD175" s="498"/>
      <c r="AE175" s="498"/>
      <c r="AF175" s="498"/>
      <c r="AG175" s="498"/>
      <c r="AH175" s="498"/>
      <c r="AI175" s="498"/>
      <c r="AJ175" s="498"/>
      <c r="AK175" s="498"/>
      <c r="AL175" s="498"/>
      <c r="AM175" s="498"/>
      <c r="AN175" s="498"/>
      <c r="AO175" s="498"/>
    </row>
    <row r="176">
      <c r="A176" s="498"/>
      <c r="B176" s="498"/>
      <c r="C176" s="498"/>
      <c r="D176" s="498"/>
      <c r="E176" s="498"/>
      <c r="F176" s="498"/>
      <c r="G176" s="498"/>
      <c r="H176" s="498"/>
      <c r="I176" s="498"/>
      <c r="J176" s="498"/>
      <c r="K176" s="498"/>
      <c r="L176" s="498"/>
      <c r="M176" s="498"/>
      <c r="N176" s="498"/>
      <c r="O176" s="498"/>
      <c r="P176" s="498"/>
      <c r="Q176" s="498"/>
      <c r="R176" s="498"/>
      <c r="S176" s="498"/>
      <c r="T176" s="498"/>
      <c r="U176" s="498"/>
      <c r="V176" s="498"/>
      <c r="W176" s="498"/>
      <c r="X176" s="498"/>
      <c r="Y176" s="75"/>
      <c r="Z176" s="75"/>
      <c r="AA176" s="75"/>
      <c r="AB176" s="75"/>
      <c r="AC176" s="75"/>
      <c r="AD176" s="498"/>
      <c r="AE176" s="498"/>
      <c r="AF176" s="498"/>
      <c r="AG176" s="498"/>
      <c r="AH176" s="498"/>
      <c r="AI176" s="498"/>
      <c r="AJ176" s="498"/>
      <c r="AK176" s="498"/>
      <c r="AL176" s="498"/>
      <c r="AM176" s="498"/>
      <c r="AN176" s="498"/>
      <c r="AO176" s="498"/>
    </row>
    <row r="177">
      <c r="A177" s="498"/>
      <c r="B177" s="498"/>
      <c r="C177" s="498"/>
      <c r="D177" s="498"/>
      <c r="E177" s="498"/>
      <c r="F177" s="498"/>
      <c r="G177" s="498"/>
      <c r="H177" s="498"/>
      <c r="I177" s="498"/>
      <c r="J177" s="498"/>
      <c r="K177" s="498"/>
      <c r="L177" s="498"/>
      <c r="M177" s="498"/>
      <c r="N177" s="498"/>
      <c r="O177" s="498"/>
      <c r="P177" s="498"/>
      <c r="Q177" s="498"/>
      <c r="R177" s="498"/>
      <c r="S177" s="498"/>
      <c r="T177" s="498"/>
      <c r="U177" s="498"/>
      <c r="V177" s="498"/>
      <c r="W177" s="498"/>
      <c r="X177" s="498"/>
      <c r="Y177" s="75"/>
      <c r="Z177" s="75"/>
      <c r="AA177" s="75"/>
      <c r="AB177" s="75"/>
      <c r="AC177" s="75"/>
      <c r="AD177" s="498"/>
      <c r="AE177" s="498"/>
      <c r="AF177" s="498"/>
      <c r="AG177" s="498"/>
      <c r="AH177" s="498"/>
      <c r="AI177" s="498"/>
      <c r="AJ177" s="498"/>
      <c r="AK177" s="498"/>
      <c r="AL177" s="498"/>
      <c r="AM177" s="498"/>
      <c r="AN177" s="498"/>
      <c r="AO177" s="498"/>
    </row>
    <row r="178">
      <c r="A178" s="498"/>
      <c r="B178" s="498"/>
      <c r="C178" s="498"/>
      <c r="D178" s="498"/>
      <c r="E178" s="498"/>
      <c r="F178" s="498"/>
      <c r="G178" s="498"/>
      <c r="H178" s="498"/>
      <c r="I178" s="498"/>
      <c r="J178" s="498"/>
      <c r="K178" s="498"/>
      <c r="L178" s="498"/>
      <c r="M178" s="498"/>
      <c r="N178" s="498"/>
      <c r="O178" s="498"/>
      <c r="P178" s="498"/>
      <c r="Q178" s="498"/>
      <c r="R178" s="498"/>
      <c r="S178" s="498"/>
      <c r="T178" s="498"/>
      <c r="U178" s="498"/>
      <c r="V178" s="498"/>
      <c r="W178" s="498"/>
      <c r="X178" s="498"/>
      <c r="Y178" s="75"/>
      <c r="Z178" s="75"/>
      <c r="AA178" s="75"/>
      <c r="AB178" s="75"/>
      <c r="AC178" s="75"/>
      <c r="AD178" s="498"/>
      <c r="AE178" s="498"/>
      <c r="AF178" s="498"/>
      <c r="AG178" s="498"/>
      <c r="AH178" s="498"/>
      <c r="AI178" s="498"/>
      <c r="AJ178" s="498"/>
      <c r="AK178" s="498"/>
      <c r="AL178" s="498"/>
      <c r="AM178" s="498"/>
      <c r="AN178" s="498"/>
      <c r="AO178" s="498"/>
    </row>
    <row r="179">
      <c r="A179" s="498"/>
      <c r="B179" s="498"/>
      <c r="C179" s="498"/>
      <c r="D179" s="498"/>
      <c r="E179" s="498"/>
      <c r="F179" s="498"/>
      <c r="G179" s="498"/>
      <c r="H179" s="498"/>
      <c r="I179" s="498"/>
      <c r="J179" s="498"/>
      <c r="K179" s="498"/>
      <c r="L179" s="498"/>
      <c r="M179" s="498"/>
      <c r="N179" s="498"/>
      <c r="O179" s="498"/>
      <c r="P179" s="498"/>
      <c r="Q179" s="498"/>
      <c r="R179" s="498"/>
      <c r="S179" s="498"/>
      <c r="T179" s="498"/>
      <c r="U179" s="498"/>
      <c r="V179" s="498"/>
      <c r="W179" s="498"/>
      <c r="X179" s="498"/>
      <c r="Y179" s="75"/>
      <c r="Z179" s="75"/>
      <c r="AA179" s="75"/>
      <c r="AB179" s="75"/>
      <c r="AC179" s="75"/>
      <c r="AD179" s="498"/>
      <c r="AE179" s="498"/>
      <c r="AF179" s="498"/>
      <c r="AG179" s="498"/>
      <c r="AH179" s="498"/>
      <c r="AI179" s="498"/>
      <c r="AJ179" s="498"/>
      <c r="AK179" s="498"/>
      <c r="AL179" s="498"/>
      <c r="AM179" s="498"/>
      <c r="AN179" s="498"/>
      <c r="AO179" s="498"/>
    </row>
    <row r="180">
      <c r="A180" s="498"/>
      <c r="B180" s="498"/>
      <c r="C180" s="498"/>
      <c r="D180" s="498"/>
      <c r="E180" s="498"/>
      <c r="F180" s="498"/>
      <c r="G180" s="498"/>
      <c r="H180" s="498"/>
      <c r="I180" s="498"/>
      <c r="J180" s="498"/>
      <c r="K180" s="498"/>
      <c r="L180" s="498"/>
      <c r="M180" s="498"/>
      <c r="N180" s="498"/>
      <c r="O180" s="498"/>
      <c r="P180" s="498"/>
      <c r="Q180" s="498"/>
      <c r="R180" s="498"/>
      <c r="S180" s="498"/>
      <c r="T180" s="498"/>
      <c r="U180" s="498"/>
      <c r="V180" s="498"/>
      <c r="W180" s="498"/>
      <c r="X180" s="498"/>
      <c r="Y180" s="75"/>
      <c r="Z180" s="75"/>
      <c r="AA180" s="75"/>
      <c r="AB180" s="75"/>
      <c r="AC180" s="75"/>
      <c r="AD180" s="498"/>
      <c r="AE180" s="498"/>
      <c r="AF180" s="498"/>
      <c r="AG180" s="498"/>
      <c r="AH180" s="498"/>
      <c r="AI180" s="498"/>
      <c r="AJ180" s="498"/>
      <c r="AK180" s="498"/>
      <c r="AL180" s="498"/>
      <c r="AM180" s="498"/>
      <c r="AN180" s="498"/>
      <c r="AO180" s="498"/>
    </row>
    <row r="181">
      <c r="A181" s="498"/>
      <c r="B181" s="498"/>
      <c r="C181" s="498"/>
      <c r="D181" s="498"/>
      <c r="E181" s="498"/>
      <c r="F181" s="498"/>
      <c r="G181" s="498"/>
      <c r="H181" s="498"/>
      <c r="I181" s="498"/>
      <c r="J181" s="498"/>
      <c r="K181" s="498"/>
      <c r="L181" s="498"/>
      <c r="M181" s="498"/>
      <c r="N181" s="498"/>
      <c r="O181" s="498"/>
      <c r="P181" s="498"/>
      <c r="Q181" s="498"/>
      <c r="R181" s="498"/>
      <c r="S181" s="498"/>
      <c r="T181" s="498"/>
      <c r="U181" s="498"/>
      <c r="V181" s="498"/>
      <c r="W181" s="498"/>
      <c r="X181" s="498"/>
      <c r="Y181" s="75"/>
      <c r="Z181" s="75"/>
      <c r="AA181" s="75"/>
      <c r="AB181" s="75"/>
      <c r="AC181" s="75"/>
      <c r="AD181" s="498"/>
      <c r="AE181" s="498"/>
      <c r="AF181" s="498"/>
      <c r="AG181" s="498"/>
      <c r="AH181" s="498"/>
      <c r="AI181" s="498"/>
      <c r="AJ181" s="498"/>
      <c r="AK181" s="498"/>
      <c r="AL181" s="498"/>
      <c r="AM181" s="498"/>
      <c r="AN181" s="498"/>
      <c r="AO181" s="498"/>
    </row>
    <row r="182">
      <c r="A182" s="498"/>
      <c r="B182" s="498"/>
      <c r="C182" s="498"/>
      <c r="D182" s="498"/>
      <c r="E182" s="498"/>
      <c r="F182" s="498"/>
      <c r="G182" s="498"/>
      <c r="H182" s="498"/>
      <c r="I182" s="498"/>
      <c r="J182" s="498"/>
      <c r="K182" s="498"/>
      <c r="L182" s="498"/>
      <c r="M182" s="498"/>
      <c r="N182" s="498"/>
      <c r="O182" s="498"/>
      <c r="P182" s="498"/>
      <c r="Q182" s="498"/>
      <c r="R182" s="498"/>
      <c r="S182" s="498"/>
      <c r="T182" s="498"/>
      <c r="U182" s="498"/>
      <c r="V182" s="498"/>
      <c r="W182" s="498"/>
      <c r="X182" s="498"/>
      <c r="Y182" s="75"/>
      <c r="Z182" s="75"/>
      <c r="AA182" s="75"/>
      <c r="AB182" s="75"/>
      <c r="AC182" s="75"/>
      <c r="AD182" s="498"/>
      <c r="AE182" s="498"/>
      <c r="AF182" s="498"/>
      <c r="AG182" s="498"/>
      <c r="AH182" s="498"/>
      <c r="AI182" s="498"/>
      <c r="AJ182" s="498"/>
      <c r="AK182" s="498"/>
      <c r="AL182" s="498"/>
      <c r="AM182" s="498"/>
      <c r="AN182" s="498"/>
      <c r="AO182" s="498"/>
    </row>
    <row r="183">
      <c r="A183" s="498"/>
      <c r="B183" s="498"/>
      <c r="C183" s="498"/>
      <c r="D183" s="498"/>
      <c r="E183" s="498"/>
      <c r="F183" s="498"/>
      <c r="G183" s="498"/>
      <c r="H183" s="498"/>
      <c r="I183" s="498"/>
      <c r="J183" s="498"/>
      <c r="K183" s="498"/>
      <c r="L183" s="498"/>
      <c r="M183" s="498"/>
      <c r="N183" s="498"/>
      <c r="O183" s="498"/>
      <c r="P183" s="498"/>
      <c r="Q183" s="498"/>
      <c r="R183" s="498"/>
      <c r="S183" s="498"/>
      <c r="T183" s="498"/>
      <c r="U183" s="498"/>
      <c r="V183" s="498"/>
      <c r="W183" s="498"/>
      <c r="X183" s="498"/>
      <c r="Y183" s="75"/>
      <c r="Z183" s="75"/>
      <c r="AA183" s="75"/>
      <c r="AB183" s="75"/>
      <c r="AC183" s="75"/>
      <c r="AD183" s="498"/>
      <c r="AE183" s="498"/>
      <c r="AF183" s="498"/>
      <c r="AG183" s="498"/>
      <c r="AH183" s="498"/>
      <c r="AI183" s="498"/>
      <c r="AJ183" s="498"/>
      <c r="AK183" s="498"/>
      <c r="AL183" s="498"/>
      <c r="AM183" s="498"/>
      <c r="AN183" s="498"/>
      <c r="AO183" s="498"/>
    </row>
    <row r="184">
      <c r="A184" s="498"/>
      <c r="B184" s="498"/>
      <c r="C184" s="498"/>
      <c r="D184" s="498"/>
      <c r="E184" s="498"/>
      <c r="F184" s="498"/>
      <c r="G184" s="498"/>
      <c r="H184" s="498"/>
      <c r="I184" s="498"/>
      <c r="J184" s="498"/>
      <c r="K184" s="498"/>
      <c r="L184" s="498"/>
      <c r="M184" s="498"/>
      <c r="N184" s="498"/>
      <c r="O184" s="498"/>
      <c r="P184" s="498"/>
      <c r="Q184" s="498"/>
      <c r="R184" s="498"/>
      <c r="S184" s="498"/>
      <c r="T184" s="498"/>
      <c r="U184" s="498"/>
      <c r="V184" s="498"/>
      <c r="W184" s="498"/>
      <c r="X184" s="498"/>
      <c r="Y184" s="75"/>
      <c r="Z184" s="75"/>
      <c r="AA184" s="75"/>
      <c r="AB184" s="75"/>
      <c r="AC184" s="75"/>
      <c r="AD184" s="498"/>
      <c r="AE184" s="498"/>
      <c r="AF184" s="498"/>
      <c r="AG184" s="498"/>
      <c r="AH184" s="498"/>
      <c r="AI184" s="498"/>
      <c r="AJ184" s="498"/>
      <c r="AK184" s="498"/>
      <c r="AL184" s="498"/>
      <c r="AM184" s="498"/>
      <c r="AN184" s="498"/>
      <c r="AO184" s="498"/>
    </row>
    <row r="185">
      <c r="A185" s="498"/>
      <c r="B185" s="498"/>
      <c r="C185" s="498"/>
      <c r="D185" s="498"/>
      <c r="E185" s="498"/>
      <c r="F185" s="498"/>
      <c r="G185" s="498"/>
      <c r="H185" s="498"/>
      <c r="I185" s="498"/>
      <c r="J185" s="498"/>
      <c r="K185" s="498"/>
      <c r="L185" s="498"/>
      <c r="M185" s="498"/>
      <c r="N185" s="498"/>
      <c r="O185" s="498"/>
      <c r="P185" s="498"/>
      <c r="Q185" s="498"/>
      <c r="R185" s="498"/>
      <c r="S185" s="498"/>
      <c r="T185" s="498"/>
      <c r="U185" s="498"/>
      <c r="V185" s="498"/>
      <c r="W185" s="498"/>
      <c r="X185" s="498"/>
      <c r="Y185" s="75"/>
      <c r="Z185" s="75"/>
      <c r="AA185" s="75"/>
      <c r="AB185" s="75"/>
      <c r="AC185" s="75"/>
      <c r="AD185" s="498"/>
      <c r="AE185" s="498"/>
      <c r="AF185" s="498"/>
      <c r="AG185" s="498"/>
      <c r="AH185" s="498"/>
      <c r="AI185" s="498"/>
      <c r="AJ185" s="498"/>
      <c r="AK185" s="498"/>
      <c r="AL185" s="498"/>
      <c r="AM185" s="498"/>
      <c r="AN185" s="498"/>
      <c r="AO185" s="498"/>
    </row>
    <row r="186">
      <c r="A186" s="498"/>
      <c r="B186" s="498"/>
      <c r="C186" s="498"/>
      <c r="D186" s="498"/>
      <c r="E186" s="498"/>
      <c r="F186" s="498"/>
      <c r="G186" s="498"/>
      <c r="H186" s="498"/>
      <c r="I186" s="498"/>
      <c r="J186" s="498"/>
      <c r="K186" s="498"/>
      <c r="L186" s="498"/>
      <c r="M186" s="498"/>
      <c r="N186" s="498"/>
      <c r="O186" s="498"/>
      <c r="P186" s="498"/>
      <c r="Q186" s="498"/>
      <c r="R186" s="498"/>
      <c r="S186" s="498"/>
      <c r="T186" s="498"/>
      <c r="U186" s="498"/>
      <c r="V186" s="498"/>
      <c r="W186" s="498"/>
      <c r="X186" s="498"/>
      <c r="Y186" s="75"/>
      <c r="Z186" s="75"/>
      <c r="AA186" s="75"/>
      <c r="AB186" s="75"/>
      <c r="AC186" s="75"/>
      <c r="AD186" s="498"/>
      <c r="AE186" s="498"/>
      <c r="AF186" s="498"/>
      <c r="AG186" s="498"/>
      <c r="AH186" s="498"/>
      <c r="AI186" s="498"/>
      <c r="AJ186" s="498"/>
      <c r="AK186" s="498"/>
      <c r="AL186" s="498"/>
      <c r="AM186" s="498"/>
      <c r="AN186" s="498"/>
      <c r="AO186" s="498"/>
    </row>
    <row r="187">
      <c r="A187" s="498"/>
      <c r="B187" s="498"/>
      <c r="C187" s="498"/>
      <c r="D187" s="498"/>
      <c r="E187" s="498"/>
      <c r="F187" s="498"/>
      <c r="G187" s="498"/>
      <c r="H187" s="498"/>
      <c r="I187" s="498"/>
      <c r="J187" s="498"/>
      <c r="K187" s="498"/>
      <c r="L187" s="498"/>
      <c r="M187" s="498"/>
      <c r="N187" s="498"/>
      <c r="O187" s="498"/>
      <c r="P187" s="498"/>
      <c r="Q187" s="498"/>
      <c r="R187" s="498"/>
      <c r="S187" s="498"/>
      <c r="T187" s="498"/>
      <c r="U187" s="498"/>
      <c r="V187" s="498"/>
      <c r="W187" s="498"/>
      <c r="X187" s="498"/>
      <c r="Y187" s="75"/>
      <c r="Z187" s="75"/>
      <c r="AA187" s="75"/>
      <c r="AB187" s="75"/>
      <c r="AC187" s="75"/>
      <c r="AD187" s="498"/>
      <c r="AE187" s="498"/>
      <c r="AF187" s="498"/>
      <c r="AG187" s="498"/>
      <c r="AH187" s="498"/>
      <c r="AI187" s="498"/>
      <c r="AJ187" s="498"/>
      <c r="AK187" s="498"/>
      <c r="AL187" s="498"/>
      <c r="AM187" s="498"/>
      <c r="AN187" s="498"/>
      <c r="AO187" s="498"/>
    </row>
    <row r="188">
      <c r="A188" s="498"/>
      <c r="B188" s="498"/>
      <c r="C188" s="498"/>
      <c r="D188" s="498"/>
      <c r="E188" s="498"/>
      <c r="F188" s="498"/>
      <c r="G188" s="498"/>
      <c r="H188" s="498"/>
      <c r="I188" s="498"/>
      <c r="J188" s="498"/>
      <c r="K188" s="498"/>
      <c r="L188" s="498"/>
      <c r="M188" s="498"/>
      <c r="N188" s="498"/>
      <c r="O188" s="498"/>
      <c r="P188" s="498"/>
      <c r="Q188" s="498"/>
      <c r="R188" s="498"/>
      <c r="S188" s="498"/>
      <c r="T188" s="498"/>
      <c r="U188" s="498"/>
      <c r="V188" s="498"/>
      <c r="W188" s="498"/>
      <c r="X188" s="498"/>
      <c r="Y188" s="75"/>
      <c r="Z188" s="75"/>
      <c r="AA188" s="75"/>
      <c r="AB188" s="75"/>
      <c r="AC188" s="75"/>
      <c r="AD188" s="498"/>
      <c r="AE188" s="498"/>
      <c r="AF188" s="498"/>
      <c r="AG188" s="498"/>
      <c r="AH188" s="498"/>
      <c r="AI188" s="498"/>
      <c r="AJ188" s="498"/>
      <c r="AK188" s="498"/>
      <c r="AL188" s="498"/>
      <c r="AM188" s="498"/>
      <c r="AN188" s="498"/>
      <c r="AO188" s="498"/>
    </row>
    <row r="189">
      <c r="A189" s="498"/>
      <c r="B189" s="498"/>
      <c r="C189" s="498"/>
      <c r="D189" s="498"/>
      <c r="E189" s="498"/>
      <c r="F189" s="498"/>
      <c r="G189" s="498"/>
      <c r="H189" s="498"/>
      <c r="I189" s="498"/>
      <c r="J189" s="498"/>
      <c r="K189" s="498"/>
      <c r="L189" s="498"/>
      <c r="M189" s="498"/>
      <c r="N189" s="498"/>
      <c r="O189" s="498"/>
      <c r="P189" s="498"/>
      <c r="Q189" s="498"/>
      <c r="R189" s="498"/>
      <c r="S189" s="498"/>
      <c r="T189" s="498"/>
      <c r="U189" s="498"/>
      <c r="V189" s="498"/>
      <c r="W189" s="498"/>
      <c r="X189" s="498"/>
      <c r="Y189" s="75"/>
      <c r="Z189" s="75"/>
      <c r="AA189" s="75"/>
      <c r="AB189" s="75"/>
      <c r="AC189" s="75"/>
      <c r="AD189" s="498"/>
      <c r="AE189" s="498"/>
      <c r="AF189" s="498"/>
      <c r="AG189" s="498"/>
      <c r="AH189" s="498"/>
      <c r="AI189" s="498"/>
      <c r="AJ189" s="498"/>
      <c r="AK189" s="498"/>
      <c r="AL189" s="498"/>
      <c r="AM189" s="498"/>
      <c r="AN189" s="498"/>
      <c r="AO189" s="498"/>
    </row>
    <row r="190">
      <c r="A190" s="498"/>
      <c r="B190" s="498"/>
      <c r="C190" s="498"/>
      <c r="D190" s="498"/>
      <c r="E190" s="498"/>
      <c r="F190" s="498"/>
      <c r="G190" s="498"/>
      <c r="H190" s="498"/>
      <c r="I190" s="498"/>
      <c r="J190" s="498"/>
      <c r="K190" s="498"/>
      <c r="L190" s="498"/>
      <c r="M190" s="498"/>
      <c r="N190" s="498"/>
      <c r="O190" s="498"/>
      <c r="P190" s="498"/>
      <c r="Q190" s="498"/>
      <c r="R190" s="498"/>
      <c r="S190" s="498"/>
      <c r="T190" s="498"/>
      <c r="U190" s="498"/>
      <c r="V190" s="498"/>
      <c r="W190" s="498"/>
      <c r="X190" s="498"/>
      <c r="Y190" s="75"/>
      <c r="Z190" s="75"/>
      <c r="AA190" s="75"/>
      <c r="AB190" s="75"/>
      <c r="AC190" s="75"/>
      <c r="AD190" s="498"/>
      <c r="AE190" s="498"/>
      <c r="AF190" s="498"/>
      <c r="AG190" s="498"/>
      <c r="AH190" s="498"/>
      <c r="AI190" s="498"/>
      <c r="AJ190" s="498"/>
      <c r="AK190" s="498"/>
      <c r="AL190" s="498"/>
      <c r="AM190" s="498"/>
      <c r="AN190" s="498"/>
      <c r="AO190" s="498"/>
    </row>
    <row r="191">
      <c r="A191" s="498"/>
      <c r="B191" s="498"/>
      <c r="C191" s="498"/>
      <c r="D191" s="498"/>
      <c r="E191" s="498"/>
      <c r="F191" s="498"/>
      <c r="G191" s="498"/>
      <c r="H191" s="498"/>
      <c r="I191" s="498"/>
      <c r="J191" s="498"/>
      <c r="K191" s="498"/>
      <c r="L191" s="498"/>
      <c r="M191" s="498"/>
      <c r="N191" s="498"/>
      <c r="O191" s="498"/>
      <c r="P191" s="498"/>
      <c r="Q191" s="498"/>
      <c r="R191" s="498"/>
      <c r="S191" s="498"/>
      <c r="T191" s="498"/>
      <c r="U191" s="498"/>
      <c r="V191" s="498"/>
      <c r="W191" s="498"/>
      <c r="X191" s="498"/>
      <c r="Y191" s="75"/>
      <c r="Z191" s="75"/>
      <c r="AA191" s="75"/>
      <c r="AB191" s="75"/>
      <c r="AC191" s="75"/>
      <c r="AD191" s="498"/>
      <c r="AE191" s="498"/>
      <c r="AF191" s="498"/>
      <c r="AG191" s="498"/>
      <c r="AH191" s="498"/>
      <c r="AI191" s="498"/>
      <c r="AJ191" s="498"/>
      <c r="AK191" s="498"/>
      <c r="AL191" s="498"/>
      <c r="AM191" s="498"/>
      <c r="AN191" s="498"/>
      <c r="AO191" s="498"/>
    </row>
    <row r="192">
      <c r="A192" s="498"/>
      <c r="B192" s="498"/>
      <c r="C192" s="498"/>
      <c r="D192" s="498"/>
      <c r="E192" s="498"/>
      <c r="F192" s="498"/>
      <c r="G192" s="498"/>
      <c r="H192" s="498"/>
      <c r="I192" s="498"/>
      <c r="J192" s="498"/>
      <c r="K192" s="498"/>
      <c r="L192" s="498"/>
      <c r="M192" s="498"/>
      <c r="N192" s="498"/>
      <c r="O192" s="498"/>
      <c r="P192" s="498"/>
      <c r="Q192" s="498"/>
      <c r="R192" s="498"/>
      <c r="S192" s="498"/>
      <c r="T192" s="498"/>
      <c r="U192" s="498"/>
      <c r="V192" s="498"/>
      <c r="W192" s="498"/>
      <c r="X192" s="498"/>
      <c r="Y192" s="75"/>
      <c r="Z192" s="75"/>
      <c r="AA192" s="75"/>
      <c r="AB192" s="75"/>
      <c r="AC192" s="75"/>
      <c r="AD192" s="498"/>
      <c r="AE192" s="498"/>
      <c r="AF192" s="498"/>
      <c r="AG192" s="498"/>
      <c r="AH192" s="498"/>
      <c r="AI192" s="498"/>
      <c r="AJ192" s="498"/>
      <c r="AK192" s="498"/>
      <c r="AL192" s="498"/>
      <c r="AM192" s="498"/>
      <c r="AN192" s="498"/>
      <c r="AO192" s="498"/>
    </row>
    <row r="193">
      <c r="A193" s="498"/>
      <c r="B193" s="498"/>
      <c r="C193" s="498"/>
      <c r="D193" s="498"/>
      <c r="E193" s="498"/>
      <c r="F193" s="498"/>
      <c r="G193" s="498"/>
      <c r="H193" s="498"/>
      <c r="I193" s="498"/>
      <c r="J193" s="498"/>
      <c r="K193" s="498"/>
      <c r="L193" s="498"/>
      <c r="M193" s="498"/>
      <c r="N193" s="498"/>
      <c r="O193" s="498"/>
      <c r="P193" s="498"/>
      <c r="Q193" s="498"/>
      <c r="R193" s="498"/>
      <c r="S193" s="498"/>
      <c r="T193" s="498"/>
      <c r="U193" s="498"/>
      <c r="V193" s="498"/>
      <c r="W193" s="498"/>
      <c r="X193" s="498"/>
      <c r="Y193" s="75"/>
      <c r="Z193" s="75"/>
      <c r="AA193" s="75"/>
      <c r="AB193" s="75"/>
      <c r="AC193" s="75"/>
      <c r="AD193" s="498"/>
      <c r="AE193" s="498"/>
      <c r="AF193" s="498"/>
      <c r="AG193" s="498"/>
      <c r="AH193" s="498"/>
      <c r="AI193" s="498"/>
      <c r="AJ193" s="498"/>
      <c r="AK193" s="498"/>
      <c r="AL193" s="498"/>
      <c r="AM193" s="498"/>
      <c r="AN193" s="498"/>
      <c r="AO193" s="498"/>
    </row>
    <row r="194">
      <c r="A194" s="498"/>
      <c r="B194" s="498"/>
      <c r="C194" s="498"/>
      <c r="D194" s="498"/>
      <c r="E194" s="498"/>
      <c r="F194" s="498"/>
      <c r="G194" s="498"/>
      <c r="H194" s="498"/>
      <c r="I194" s="498"/>
      <c r="J194" s="498"/>
      <c r="K194" s="498"/>
      <c r="L194" s="498"/>
      <c r="M194" s="498"/>
      <c r="N194" s="498"/>
      <c r="O194" s="498"/>
      <c r="P194" s="498"/>
      <c r="Q194" s="498"/>
      <c r="R194" s="498"/>
      <c r="S194" s="498"/>
      <c r="T194" s="498"/>
      <c r="U194" s="498"/>
      <c r="V194" s="498"/>
      <c r="W194" s="498"/>
      <c r="X194" s="498"/>
      <c r="Y194" s="75"/>
      <c r="Z194" s="75"/>
      <c r="AA194" s="75"/>
      <c r="AB194" s="75"/>
      <c r="AC194" s="75"/>
      <c r="AD194" s="498"/>
      <c r="AE194" s="498"/>
      <c r="AF194" s="498"/>
      <c r="AG194" s="498"/>
      <c r="AH194" s="498"/>
      <c r="AI194" s="498"/>
      <c r="AJ194" s="498"/>
      <c r="AK194" s="498"/>
      <c r="AL194" s="498"/>
      <c r="AM194" s="498"/>
      <c r="AN194" s="498"/>
      <c r="AO194" s="498"/>
    </row>
    <row r="195">
      <c r="A195" s="498"/>
      <c r="B195" s="498"/>
      <c r="C195" s="498"/>
      <c r="D195" s="498"/>
      <c r="E195" s="498"/>
      <c r="F195" s="498"/>
      <c r="G195" s="498"/>
      <c r="H195" s="498"/>
      <c r="I195" s="498"/>
      <c r="J195" s="498"/>
      <c r="K195" s="498"/>
      <c r="L195" s="498"/>
      <c r="M195" s="498"/>
      <c r="N195" s="498"/>
      <c r="O195" s="498"/>
      <c r="P195" s="498"/>
      <c r="Q195" s="498"/>
      <c r="R195" s="498"/>
      <c r="S195" s="498"/>
      <c r="T195" s="498"/>
      <c r="U195" s="498"/>
      <c r="V195" s="498"/>
      <c r="W195" s="498"/>
      <c r="X195" s="498"/>
      <c r="Y195" s="75"/>
      <c r="Z195" s="75"/>
      <c r="AA195" s="75"/>
      <c r="AB195" s="75"/>
      <c r="AC195" s="75"/>
      <c r="AD195" s="498"/>
      <c r="AE195" s="498"/>
      <c r="AF195" s="498"/>
      <c r="AG195" s="498"/>
      <c r="AH195" s="498"/>
      <c r="AI195" s="498"/>
      <c r="AJ195" s="498"/>
      <c r="AK195" s="498"/>
      <c r="AL195" s="498"/>
      <c r="AM195" s="498"/>
      <c r="AN195" s="498"/>
      <c r="AO195" s="498"/>
    </row>
    <row r="196">
      <c r="A196" s="498"/>
      <c r="B196" s="498"/>
      <c r="C196" s="498"/>
      <c r="D196" s="498"/>
      <c r="E196" s="498"/>
      <c r="F196" s="498"/>
      <c r="G196" s="498"/>
      <c r="H196" s="498"/>
      <c r="I196" s="498"/>
      <c r="J196" s="498"/>
      <c r="K196" s="498"/>
      <c r="L196" s="498"/>
      <c r="M196" s="498"/>
      <c r="N196" s="498"/>
      <c r="O196" s="498"/>
      <c r="P196" s="498"/>
      <c r="Q196" s="498"/>
      <c r="R196" s="498"/>
      <c r="S196" s="498"/>
      <c r="T196" s="498"/>
      <c r="U196" s="498"/>
      <c r="V196" s="498"/>
      <c r="W196" s="498"/>
      <c r="X196" s="498"/>
      <c r="Y196" s="75"/>
      <c r="Z196" s="75"/>
      <c r="AA196" s="75"/>
      <c r="AB196" s="75"/>
      <c r="AC196" s="75"/>
      <c r="AD196" s="498"/>
      <c r="AE196" s="498"/>
      <c r="AF196" s="498"/>
      <c r="AG196" s="498"/>
      <c r="AH196" s="498"/>
      <c r="AI196" s="498"/>
      <c r="AJ196" s="498"/>
      <c r="AK196" s="498"/>
      <c r="AL196" s="498"/>
      <c r="AM196" s="498"/>
      <c r="AN196" s="498"/>
      <c r="AO196" s="498"/>
    </row>
    <row r="197">
      <c r="A197" s="498"/>
      <c r="B197" s="498"/>
      <c r="C197" s="498"/>
      <c r="D197" s="498"/>
      <c r="E197" s="498"/>
      <c r="F197" s="498"/>
      <c r="G197" s="498"/>
      <c r="H197" s="498"/>
      <c r="I197" s="498"/>
      <c r="J197" s="498"/>
      <c r="K197" s="498"/>
      <c r="L197" s="498"/>
      <c r="M197" s="498"/>
      <c r="N197" s="498"/>
      <c r="O197" s="498"/>
      <c r="P197" s="498"/>
      <c r="Q197" s="498"/>
      <c r="R197" s="498"/>
      <c r="S197" s="498"/>
      <c r="T197" s="498"/>
      <c r="U197" s="498"/>
      <c r="V197" s="498"/>
      <c r="W197" s="498"/>
      <c r="X197" s="498"/>
      <c r="Y197" s="75"/>
      <c r="Z197" s="75"/>
      <c r="AA197" s="75"/>
      <c r="AB197" s="75"/>
      <c r="AC197" s="75"/>
      <c r="AD197" s="498"/>
      <c r="AE197" s="498"/>
      <c r="AF197" s="498"/>
      <c r="AG197" s="498"/>
      <c r="AH197" s="498"/>
      <c r="AI197" s="498"/>
      <c r="AJ197" s="498"/>
      <c r="AK197" s="498"/>
      <c r="AL197" s="498"/>
      <c r="AM197" s="498"/>
      <c r="AN197" s="498"/>
      <c r="AO197" s="498"/>
    </row>
    <row r="198">
      <c r="A198" s="498"/>
      <c r="B198" s="498"/>
      <c r="C198" s="498"/>
      <c r="D198" s="498"/>
      <c r="E198" s="498"/>
      <c r="F198" s="498"/>
      <c r="G198" s="498"/>
      <c r="H198" s="498"/>
      <c r="I198" s="498"/>
      <c r="J198" s="498"/>
      <c r="K198" s="498"/>
      <c r="L198" s="498"/>
      <c r="M198" s="498"/>
      <c r="N198" s="498"/>
      <c r="O198" s="498"/>
      <c r="P198" s="498"/>
      <c r="Q198" s="498"/>
      <c r="R198" s="498"/>
      <c r="S198" s="498"/>
      <c r="T198" s="498"/>
      <c r="U198" s="498"/>
      <c r="V198" s="498"/>
      <c r="W198" s="498"/>
      <c r="X198" s="498"/>
      <c r="Y198" s="75"/>
      <c r="Z198" s="75"/>
      <c r="AA198" s="75"/>
      <c r="AB198" s="75"/>
      <c r="AC198" s="75"/>
      <c r="AD198" s="498"/>
      <c r="AE198" s="498"/>
      <c r="AF198" s="498"/>
      <c r="AG198" s="498"/>
      <c r="AH198" s="498"/>
      <c r="AI198" s="498"/>
      <c r="AJ198" s="498"/>
      <c r="AK198" s="498"/>
      <c r="AL198" s="498"/>
      <c r="AM198" s="498"/>
      <c r="AN198" s="498"/>
      <c r="AO198" s="498"/>
    </row>
    <row r="199">
      <c r="A199" s="498"/>
      <c r="B199" s="498"/>
      <c r="C199" s="498"/>
      <c r="D199" s="498"/>
      <c r="E199" s="498"/>
      <c r="F199" s="498"/>
      <c r="G199" s="498"/>
      <c r="H199" s="498"/>
      <c r="I199" s="498"/>
      <c r="J199" s="498"/>
      <c r="K199" s="498"/>
      <c r="L199" s="498"/>
      <c r="M199" s="498"/>
      <c r="N199" s="498"/>
      <c r="O199" s="498"/>
      <c r="P199" s="498"/>
      <c r="Q199" s="498"/>
      <c r="R199" s="498"/>
      <c r="S199" s="498"/>
      <c r="T199" s="498"/>
      <c r="U199" s="498"/>
      <c r="V199" s="498"/>
      <c r="W199" s="498"/>
      <c r="X199" s="498"/>
      <c r="Y199" s="75"/>
      <c r="Z199" s="75"/>
      <c r="AA199" s="75"/>
      <c r="AB199" s="75"/>
      <c r="AC199" s="75"/>
      <c r="AD199" s="498"/>
      <c r="AE199" s="498"/>
      <c r="AF199" s="498"/>
      <c r="AG199" s="498"/>
      <c r="AH199" s="498"/>
      <c r="AI199" s="498"/>
      <c r="AJ199" s="498"/>
      <c r="AK199" s="498"/>
      <c r="AL199" s="498"/>
      <c r="AM199" s="498"/>
      <c r="AN199" s="498"/>
      <c r="AO199" s="498"/>
    </row>
    <row r="200">
      <c r="A200" s="498"/>
      <c r="B200" s="498"/>
      <c r="C200" s="498"/>
      <c r="D200" s="498"/>
      <c r="E200" s="498"/>
      <c r="F200" s="498"/>
      <c r="G200" s="498"/>
      <c r="H200" s="498"/>
      <c r="I200" s="498"/>
      <c r="J200" s="498"/>
      <c r="K200" s="498"/>
      <c r="L200" s="498"/>
      <c r="M200" s="498"/>
      <c r="N200" s="498"/>
      <c r="O200" s="498"/>
      <c r="P200" s="498"/>
      <c r="Q200" s="498"/>
      <c r="R200" s="498"/>
      <c r="S200" s="498"/>
      <c r="T200" s="498"/>
      <c r="U200" s="498"/>
      <c r="V200" s="498"/>
      <c r="W200" s="498"/>
      <c r="X200" s="498"/>
      <c r="Y200" s="75"/>
      <c r="Z200" s="75"/>
      <c r="AA200" s="75"/>
      <c r="AB200" s="75"/>
      <c r="AC200" s="75"/>
      <c r="AD200" s="498"/>
      <c r="AE200" s="498"/>
      <c r="AF200" s="498"/>
      <c r="AG200" s="498"/>
      <c r="AH200" s="498"/>
      <c r="AI200" s="498"/>
      <c r="AJ200" s="498"/>
      <c r="AK200" s="498"/>
      <c r="AL200" s="498"/>
      <c r="AM200" s="498"/>
      <c r="AN200" s="498"/>
      <c r="AO200" s="498"/>
    </row>
    <row r="201">
      <c r="A201" s="498"/>
      <c r="B201" s="498"/>
      <c r="C201" s="498"/>
      <c r="D201" s="498"/>
      <c r="E201" s="498"/>
      <c r="F201" s="498"/>
      <c r="G201" s="498"/>
      <c r="H201" s="498"/>
      <c r="I201" s="498"/>
      <c r="J201" s="498"/>
      <c r="K201" s="498"/>
      <c r="L201" s="498"/>
      <c r="M201" s="498"/>
      <c r="N201" s="498"/>
      <c r="O201" s="498"/>
      <c r="P201" s="498"/>
      <c r="Q201" s="498"/>
      <c r="R201" s="498"/>
      <c r="S201" s="498"/>
      <c r="T201" s="498"/>
      <c r="U201" s="498"/>
      <c r="V201" s="498"/>
      <c r="W201" s="498"/>
      <c r="X201" s="498"/>
      <c r="Y201" s="75"/>
      <c r="Z201" s="75"/>
      <c r="AA201" s="75"/>
      <c r="AB201" s="75"/>
      <c r="AC201" s="75"/>
      <c r="AD201" s="498"/>
      <c r="AE201" s="498"/>
      <c r="AF201" s="498"/>
      <c r="AG201" s="498"/>
      <c r="AH201" s="498"/>
      <c r="AI201" s="498"/>
      <c r="AJ201" s="498"/>
      <c r="AK201" s="498"/>
      <c r="AL201" s="498"/>
      <c r="AM201" s="498"/>
      <c r="AN201" s="498"/>
      <c r="AO201" s="498"/>
    </row>
    <row r="202">
      <c r="A202" s="498"/>
      <c r="B202" s="498"/>
      <c r="C202" s="498"/>
      <c r="D202" s="498"/>
      <c r="E202" s="498"/>
      <c r="F202" s="498"/>
      <c r="G202" s="498"/>
      <c r="H202" s="498"/>
      <c r="I202" s="498"/>
      <c r="J202" s="498"/>
      <c r="K202" s="498"/>
      <c r="L202" s="498"/>
      <c r="M202" s="498"/>
      <c r="N202" s="498"/>
      <c r="O202" s="498"/>
      <c r="P202" s="498"/>
      <c r="Q202" s="498"/>
      <c r="R202" s="498"/>
      <c r="S202" s="498"/>
      <c r="T202" s="498"/>
      <c r="U202" s="498"/>
      <c r="V202" s="498"/>
      <c r="W202" s="498"/>
      <c r="X202" s="498"/>
      <c r="Y202" s="75"/>
      <c r="Z202" s="75"/>
      <c r="AA202" s="75"/>
      <c r="AB202" s="75"/>
      <c r="AC202" s="75"/>
      <c r="AD202" s="498"/>
      <c r="AE202" s="498"/>
      <c r="AF202" s="498"/>
      <c r="AG202" s="498"/>
      <c r="AH202" s="498"/>
      <c r="AI202" s="498"/>
      <c r="AJ202" s="498"/>
      <c r="AK202" s="498"/>
      <c r="AL202" s="498"/>
      <c r="AM202" s="498"/>
      <c r="AN202" s="498"/>
      <c r="AO202" s="498"/>
    </row>
    <row r="203">
      <c r="A203" s="498"/>
      <c r="B203" s="498"/>
      <c r="C203" s="498"/>
      <c r="D203" s="498"/>
      <c r="E203" s="498"/>
      <c r="F203" s="498"/>
      <c r="G203" s="498"/>
      <c r="H203" s="498"/>
      <c r="I203" s="498"/>
      <c r="J203" s="498"/>
      <c r="K203" s="498"/>
      <c r="L203" s="498"/>
      <c r="M203" s="498"/>
      <c r="N203" s="498"/>
      <c r="O203" s="498"/>
      <c r="P203" s="498"/>
      <c r="Q203" s="498"/>
      <c r="R203" s="498"/>
      <c r="S203" s="498"/>
      <c r="T203" s="498"/>
      <c r="U203" s="498"/>
      <c r="V203" s="498"/>
      <c r="W203" s="498"/>
      <c r="X203" s="498"/>
      <c r="Y203" s="75"/>
      <c r="Z203" s="75"/>
      <c r="AA203" s="75"/>
      <c r="AB203" s="75"/>
      <c r="AC203" s="75"/>
      <c r="AD203" s="498"/>
      <c r="AE203" s="498"/>
      <c r="AF203" s="498"/>
      <c r="AG203" s="498"/>
      <c r="AH203" s="498"/>
      <c r="AI203" s="498"/>
      <c r="AJ203" s="498"/>
      <c r="AK203" s="498"/>
      <c r="AL203" s="498"/>
      <c r="AM203" s="498"/>
      <c r="AN203" s="498"/>
      <c r="AO203" s="498"/>
    </row>
    <row r="204">
      <c r="A204" s="498"/>
      <c r="B204" s="498"/>
      <c r="C204" s="498"/>
      <c r="D204" s="498"/>
      <c r="E204" s="498"/>
      <c r="F204" s="498"/>
      <c r="G204" s="498"/>
      <c r="H204" s="498"/>
      <c r="I204" s="498"/>
      <c r="J204" s="498"/>
      <c r="K204" s="498"/>
      <c r="L204" s="498"/>
      <c r="M204" s="498"/>
      <c r="N204" s="498"/>
      <c r="O204" s="498"/>
      <c r="P204" s="498"/>
      <c r="Q204" s="498"/>
      <c r="R204" s="498"/>
      <c r="S204" s="498"/>
      <c r="T204" s="498"/>
      <c r="U204" s="498"/>
      <c r="V204" s="498"/>
      <c r="W204" s="498"/>
      <c r="X204" s="498"/>
      <c r="Y204" s="75"/>
      <c r="Z204" s="75"/>
      <c r="AA204" s="75"/>
      <c r="AB204" s="75"/>
      <c r="AC204" s="75"/>
      <c r="AD204" s="498"/>
      <c r="AE204" s="498"/>
      <c r="AF204" s="498"/>
      <c r="AG204" s="498"/>
      <c r="AH204" s="498"/>
      <c r="AI204" s="498"/>
      <c r="AJ204" s="498"/>
      <c r="AK204" s="498"/>
      <c r="AL204" s="498"/>
      <c r="AM204" s="498"/>
      <c r="AN204" s="498"/>
      <c r="AO204" s="498"/>
    </row>
    <row r="205">
      <c r="A205" s="498"/>
      <c r="B205" s="498"/>
      <c r="C205" s="498"/>
      <c r="D205" s="498"/>
      <c r="E205" s="498"/>
      <c r="F205" s="498"/>
      <c r="G205" s="498"/>
      <c r="H205" s="498"/>
      <c r="I205" s="498"/>
      <c r="J205" s="498"/>
      <c r="K205" s="498"/>
      <c r="L205" s="498"/>
      <c r="M205" s="498"/>
      <c r="N205" s="498"/>
      <c r="O205" s="498"/>
      <c r="P205" s="498"/>
      <c r="Q205" s="498"/>
      <c r="R205" s="498"/>
      <c r="S205" s="498"/>
      <c r="T205" s="498"/>
      <c r="U205" s="498"/>
      <c r="V205" s="498"/>
      <c r="W205" s="498"/>
      <c r="X205" s="498"/>
      <c r="Y205" s="75"/>
      <c r="Z205" s="75"/>
      <c r="AA205" s="75"/>
      <c r="AB205" s="75"/>
      <c r="AC205" s="75"/>
      <c r="AD205" s="498"/>
      <c r="AE205" s="498"/>
      <c r="AF205" s="498"/>
      <c r="AG205" s="498"/>
      <c r="AH205" s="498"/>
      <c r="AI205" s="498"/>
      <c r="AJ205" s="498"/>
      <c r="AK205" s="498"/>
      <c r="AL205" s="498"/>
      <c r="AM205" s="498"/>
      <c r="AN205" s="498"/>
      <c r="AO205" s="498"/>
    </row>
    <row r="206">
      <c r="A206" s="498"/>
      <c r="B206" s="498"/>
      <c r="C206" s="498"/>
      <c r="D206" s="498"/>
      <c r="E206" s="498"/>
      <c r="F206" s="498"/>
      <c r="G206" s="498"/>
      <c r="H206" s="498"/>
      <c r="I206" s="498"/>
      <c r="J206" s="498"/>
      <c r="K206" s="498"/>
      <c r="L206" s="498"/>
      <c r="M206" s="498"/>
      <c r="N206" s="498"/>
      <c r="O206" s="498"/>
      <c r="P206" s="498"/>
      <c r="Q206" s="498"/>
      <c r="R206" s="498"/>
      <c r="S206" s="498"/>
      <c r="T206" s="498"/>
      <c r="U206" s="498"/>
      <c r="V206" s="498"/>
      <c r="W206" s="498"/>
      <c r="X206" s="498"/>
      <c r="Y206" s="75"/>
      <c r="Z206" s="75"/>
      <c r="AA206" s="75"/>
      <c r="AB206" s="75"/>
      <c r="AC206" s="75"/>
      <c r="AD206" s="498"/>
      <c r="AE206" s="498"/>
      <c r="AF206" s="498"/>
      <c r="AG206" s="498"/>
      <c r="AH206" s="498"/>
      <c r="AI206" s="498"/>
      <c r="AJ206" s="498"/>
      <c r="AK206" s="498"/>
      <c r="AL206" s="498"/>
      <c r="AM206" s="498"/>
      <c r="AN206" s="498"/>
      <c r="AO206" s="498"/>
    </row>
    <row r="207">
      <c r="A207" s="498"/>
      <c r="B207" s="498"/>
      <c r="C207" s="498"/>
      <c r="D207" s="498"/>
      <c r="E207" s="498"/>
      <c r="F207" s="498"/>
      <c r="G207" s="498"/>
      <c r="H207" s="498"/>
      <c r="I207" s="498"/>
      <c r="J207" s="498"/>
      <c r="K207" s="498"/>
      <c r="L207" s="498"/>
      <c r="M207" s="498"/>
      <c r="N207" s="498"/>
      <c r="O207" s="498"/>
      <c r="P207" s="498"/>
      <c r="Q207" s="498"/>
      <c r="R207" s="498"/>
      <c r="S207" s="498"/>
      <c r="T207" s="498"/>
      <c r="U207" s="498"/>
      <c r="V207" s="498"/>
      <c r="W207" s="498"/>
      <c r="X207" s="498"/>
      <c r="Y207" s="75"/>
      <c r="Z207" s="75"/>
      <c r="AA207" s="75"/>
      <c r="AB207" s="75"/>
      <c r="AC207" s="75"/>
      <c r="AD207" s="498"/>
      <c r="AE207" s="498"/>
      <c r="AF207" s="498"/>
      <c r="AG207" s="498"/>
      <c r="AH207" s="498"/>
      <c r="AI207" s="498"/>
      <c r="AJ207" s="498"/>
      <c r="AK207" s="498"/>
      <c r="AL207" s="498"/>
      <c r="AM207" s="498"/>
      <c r="AN207" s="498"/>
      <c r="AO207" s="498"/>
    </row>
    <row r="208">
      <c r="A208" s="498"/>
      <c r="B208" s="498"/>
      <c r="C208" s="498"/>
      <c r="D208" s="498"/>
      <c r="E208" s="498"/>
      <c r="F208" s="498"/>
      <c r="G208" s="498"/>
      <c r="H208" s="498"/>
      <c r="I208" s="498"/>
      <c r="J208" s="498"/>
      <c r="K208" s="498"/>
      <c r="L208" s="498"/>
      <c r="M208" s="498"/>
      <c r="N208" s="498"/>
      <c r="O208" s="498"/>
      <c r="P208" s="498"/>
      <c r="Q208" s="498"/>
      <c r="R208" s="498"/>
      <c r="S208" s="498"/>
      <c r="T208" s="498"/>
      <c r="U208" s="498"/>
      <c r="V208" s="498"/>
      <c r="W208" s="498"/>
      <c r="X208" s="498"/>
      <c r="Y208" s="75"/>
      <c r="Z208" s="75"/>
      <c r="AA208" s="75"/>
      <c r="AB208" s="75"/>
      <c r="AC208" s="75"/>
      <c r="AD208" s="498"/>
      <c r="AE208" s="498"/>
      <c r="AF208" s="498"/>
      <c r="AG208" s="498"/>
      <c r="AH208" s="498"/>
      <c r="AI208" s="498"/>
      <c r="AJ208" s="498"/>
      <c r="AK208" s="498"/>
      <c r="AL208" s="498"/>
      <c r="AM208" s="498"/>
      <c r="AN208" s="498"/>
      <c r="AO208" s="498"/>
    </row>
    <row r="209">
      <c r="A209" s="498"/>
      <c r="B209" s="498"/>
      <c r="C209" s="498"/>
      <c r="D209" s="498"/>
      <c r="E209" s="498"/>
      <c r="F209" s="498"/>
      <c r="G209" s="498"/>
      <c r="H209" s="498"/>
      <c r="I209" s="498"/>
      <c r="J209" s="498"/>
      <c r="K209" s="498"/>
      <c r="L209" s="498"/>
      <c r="M209" s="498"/>
      <c r="N209" s="498"/>
      <c r="O209" s="498"/>
      <c r="P209" s="498"/>
      <c r="Q209" s="498"/>
      <c r="R209" s="498"/>
      <c r="S209" s="498"/>
      <c r="T209" s="498"/>
      <c r="U209" s="498"/>
      <c r="V209" s="498"/>
      <c r="W209" s="498"/>
      <c r="X209" s="498"/>
      <c r="Y209" s="75"/>
      <c r="Z209" s="75"/>
      <c r="AA209" s="75"/>
      <c r="AB209" s="75"/>
      <c r="AC209" s="75"/>
      <c r="AD209" s="498"/>
      <c r="AE209" s="498"/>
      <c r="AF209" s="498"/>
      <c r="AG209" s="498"/>
      <c r="AH209" s="498"/>
      <c r="AI209" s="498"/>
      <c r="AJ209" s="498"/>
      <c r="AK209" s="498"/>
      <c r="AL209" s="498"/>
      <c r="AM209" s="498"/>
      <c r="AN209" s="498"/>
      <c r="AO209" s="498"/>
    </row>
    <row r="210">
      <c r="A210" s="498"/>
      <c r="B210" s="498"/>
      <c r="C210" s="498"/>
      <c r="D210" s="498"/>
      <c r="E210" s="498"/>
      <c r="F210" s="498"/>
      <c r="G210" s="498"/>
      <c r="H210" s="498"/>
      <c r="I210" s="498"/>
      <c r="J210" s="498"/>
      <c r="K210" s="498"/>
      <c r="L210" s="498"/>
      <c r="M210" s="498"/>
      <c r="N210" s="498"/>
      <c r="O210" s="498"/>
      <c r="P210" s="498"/>
      <c r="Q210" s="498"/>
      <c r="R210" s="498"/>
      <c r="S210" s="498"/>
      <c r="T210" s="498"/>
      <c r="U210" s="498"/>
      <c r="V210" s="498"/>
      <c r="W210" s="498"/>
      <c r="X210" s="498"/>
      <c r="Y210" s="75"/>
      <c r="Z210" s="75"/>
      <c r="AA210" s="75"/>
      <c r="AB210" s="75"/>
      <c r="AC210" s="75"/>
      <c r="AD210" s="498"/>
      <c r="AE210" s="498"/>
      <c r="AF210" s="498"/>
      <c r="AG210" s="498"/>
      <c r="AH210" s="498"/>
      <c r="AI210" s="498"/>
      <c r="AJ210" s="498"/>
      <c r="AK210" s="498"/>
      <c r="AL210" s="498"/>
      <c r="AM210" s="498"/>
      <c r="AN210" s="498"/>
      <c r="AO210" s="498"/>
    </row>
    <row r="211">
      <c r="A211" s="498"/>
      <c r="B211" s="498"/>
      <c r="C211" s="498"/>
      <c r="D211" s="498"/>
      <c r="E211" s="498"/>
      <c r="F211" s="498"/>
      <c r="G211" s="498"/>
      <c r="H211" s="498"/>
      <c r="I211" s="498"/>
      <c r="J211" s="498"/>
      <c r="K211" s="498"/>
      <c r="L211" s="498"/>
      <c r="M211" s="498"/>
      <c r="N211" s="498"/>
      <c r="O211" s="498"/>
      <c r="P211" s="498"/>
      <c r="Q211" s="498"/>
      <c r="R211" s="498"/>
      <c r="S211" s="498"/>
      <c r="T211" s="498"/>
      <c r="U211" s="498"/>
      <c r="V211" s="498"/>
      <c r="W211" s="498"/>
      <c r="X211" s="498"/>
      <c r="Y211" s="75"/>
      <c r="Z211" s="75"/>
      <c r="AA211" s="75"/>
      <c r="AB211" s="75"/>
      <c r="AC211" s="75"/>
      <c r="AD211" s="498"/>
      <c r="AE211" s="498"/>
      <c r="AF211" s="498"/>
      <c r="AG211" s="498"/>
      <c r="AH211" s="498"/>
      <c r="AI211" s="498"/>
      <c r="AJ211" s="498"/>
      <c r="AK211" s="498"/>
      <c r="AL211" s="498"/>
      <c r="AM211" s="498"/>
      <c r="AN211" s="498"/>
      <c r="AO211" s="498"/>
    </row>
    <row r="212">
      <c r="A212" s="498"/>
      <c r="B212" s="498"/>
      <c r="C212" s="498"/>
      <c r="D212" s="498"/>
      <c r="E212" s="498"/>
      <c r="F212" s="498"/>
      <c r="G212" s="498"/>
      <c r="H212" s="498"/>
      <c r="I212" s="498"/>
      <c r="J212" s="498"/>
      <c r="K212" s="498"/>
      <c r="L212" s="498"/>
      <c r="M212" s="498"/>
      <c r="N212" s="498"/>
      <c r="O212" s="498"/>
      <c r="P212" s="498"/>
      <c r="Q212" s="498"/>
      <c r="R212" s="498"/>
      <c r="S212" s="498"/>
      <c r="T212" s="498"/>
      <c r="U212" s="498"/>
      <c r="V212" s="498"/>
      <c r="W212" s="498"/>
      <c r="X212" s="498"/>
      <c r="Y212" s="75"/>
      <c r="Z212" s="75"/>
      <c r="AA212" s="75"/>
      <c r="AB212" s="75"/>
      <c r="AC212" s="75"/>
      <c r="AD212" s="498"/>
      <c r="AE212" s="498"/>
      <c r="AF212" s="498"/>
      <c r="AG212" s="498"/>
      <c r="AH212" s="498"/>
      <c r="AI212" s="498"/>
      <c r="AJ212" s="498"/>
      <c r="AK212" s="498"/>
      <c r="AL212" s="498"/>
      <c r="AM212" s="498"/>
      <c r="AN212" s="498"/>
      <c r="AO212" s="498"/>
    </row>
    <row r="213">
      <c r="A213" s="498"/>
      <c r="B213" s="498"/>
      <c r="C213" s="498"/>
      <c r="D213" s="498"/>
      <c r="E213" s="498"/>
      <c r="F213" s="498"/>
      <c r="G213" s="498"/>
      <c r="H213" s="498"/>
      <c r="I213" s="498"/>
      <c r="J213" s="498"/>
      <c r="K213" s="498"/>
      <c r="L213" s="498"/>
      <c r="M213" s="498"/>
      <c r="N213" s="498"/>
      <c r="O213" s="498"/>
      <c r="P213" s="498"/>
      <c r="Q213" s="498"/>
      <c r="R213" s="498"/>
      <c r="S213" s="498"/>
      <c r="T213" s="498"/>
      <c r="U213" s="498"/>
      <c r="V213" s="498"/>
      <c r="W213" s="498"/>
      <c r="X213" s="498"/>
      <c r="Y213" s="75"/>
      <c r="Z213" s="75"/>
      <c r="AA213" s="75"/>
      <c r="AB213" s="75"/>
      <c r="AC213" s="75"/>
      <c r="AD213" s="498"/>
      <c r="AE213" s="498"/>
      <c r="AF213" s="498"/>
      <c r="AG213" s="498"/>
      <c r="AH213" s="498"/>
      <c r="AI213" s="498"/>
      <c r="AJ213" s="498"/>
      <c r="AK213" s="498"/>
      <c r="AL213" s="498"/>
      <c r="AM213" s="498"/>
      <c r="AN213" s="498"/>
      <c r="AO213" s="498"/>
    </row>
    <row r="214">
      <c r="A214" s="498"/>
      <c r="B214" s="498"/>
      <c r="C214" s="498"/>
      <c r="D214" s="498"/>
      <c r="E214" s="498"/>
      <c r="F214" s="498"/>
      <c r="G214" s="498"/>
      <c r="H214" s="498"/>
      <c r="I214" s="498"/>
      <c r="J214" s="498"/>
      <c r="K214" s="498"/>
      <c r="L214" s="498"/>
      <c r="M214" s="498"/>
      <c r="N214" s="498"/>
      <c r="O214" s="498"/>
      <c r="P214" s="498"/>
      <c r="Q214" s="498"/>
      <c r="R214" s="498"/>
      <c r="S214" s="498"/>
      <c r="T214" s="498"/>
      <c r="U214" s="498"/>
      <c r="V214" s="498"/>
      <c r="W214" s="498"/>
      <c r="X214" s="498"/>
      <c r="Y214" s="75"/>
      <c r="Z214" s="75"/>
      <c r="AA214" s="75"/>
      <c r="AB214" s="75"/>
      <c r="AC214" s="75"/>
      <c r="AD214" s="498"/>
      <c r="AE214" s="498"/>
      <c r="AF214" s="498"/>
      <c r="AG214" s="498"/>
      <c r="AH214" s="498"/>
      <c r="AI214" s="498"/>
      <c r="AJ214" s="498"/>
      <c r="AK214" s="498"/>
      <c r="AL214" s="498"/>
      <c r="AM214" s="498"/>
      <c r="AN214" s="498"/>
      <c r="AO214" s="498"/>
    </row>
    <row r="215">
      <c r="A215" s="498"/>
      <c r="B215" s="498"/>
      <c r="C215" s="498"/>
      <c r="D215" s="498"/>
      <c r="E215" s="498"/>
      <c r="F215" s="498"/>
      <c r="G215" s="498"/>
      <c r="H215" s="498"/>
      <c r="I215" s="498"/>
      <c r="J215" s="498"/>
      <c r="K215" s="498"/>
      <c r="L215" s="498"/>
      <c r="M215" s="498"/>
      <c r="N215" s="498"/>
      <c r="O215" s="498"/>
      <c r="P215" s="498"/>
      <c r="Q215" s="498"/>
      <c r="R215" s="498"/>
      <c r="S215" s="498"/>
      <c r="T215" s="498"/>
      <c r="U215" s="498"/>
      <c r="V215" s="498"/>
      <c r="W215" s="498"/>
      <c r="X215" s="498"/>
      <c r="Y215" s="75"/>
      <c r="Z215" s="75"/>
      <c r="AA215" s="75"/>
      <c r="AB215" s="75"/>
      <c r="AC215" s="75"/>
      <c r="AD215" s="498"/>
      <c r="AE215" s="498"/>
      <c r="AF215" s="498"/>
      <c r="AG215" s="498"/>
      <c r="AH215" s="498"/>
      <c r="AI215" s="498"/>
      <c r="AJ215" s="498"/>
      <c r="AK215" s="498"/>
      <c r="AL215" s="498"/>
      <c r="AM215" s="498"/>
      <c r="AN215" s="498"/>
      <c r="AO215" s="498"/>
    </row>
    <row r="216">
      <c r="A216" s="498"/>
      <c r="B216" s="498"/>
      <c r="C216" s="498"/>
      <c r="D216" s="498"/>
      <c r="E216" s="498"/>
      <c r="F216" s="498"/>
      <c r="G216" s="498"/>
      <c r="H216" s="498"/>
      <c r="I216" s="498"/>
      <c r="J216" s="498"/>
      <c r="K216" s="498"/>
      <c r="L216" s="498"/>
      <c r="M216" s="498"/>
      <c r="N216" s="498"/>
      <c r="O216" s="498"/>
      <c r="P216" s="498"/>
      <c r="Q216" s="498"/>
      <c r="R216" s="498"/>
      <c r="S216" s="498"/>
      <c r="T216" s="498"/>
      <c r="U216" s="498"/>
      <c r="V216" s="498"/>
      <c r="W216" s="498"/>
      <c r="X216" s="498"/>
      <c r="Y216" s="75"/>
      <c r="Z216" s="75"/>
      <c r="AA216" s="75"/>
      <c r="AB216" s="75"/>
      <c r="AC216" s="75"/>
      <c r="AD216" s="498"/>
      <c r="AE216" s="498"/>
      <c r="AF216" s="498"/>
      <c r="AG216" s="498"/>
      <c r="AH216" s="498"/>
      <c r="AI216" s="498"/>
      <c r="AJ216" s="498"/>
      <c r="AK216" s="498"/>
      <c r="AL216" s="498"/>
      <c r="AM216" s="498"/>
      <c r="AN216" s="498"/>
      <c r="AO216" s="498"/>
    </row>
    <row r="217">
      <c r="A217" s="498"/>
      <c r="B217" s="498"/>
      <c r="C217" s="498"/>
      <c r="D217" s="498"/>
      <c r="E217" s="498"/>
      <c r="F217" s="498"/>
      <c r="G217" s="498"/>
      <c r="H217" s="498"/>
      <c r="I217" s="498"/>
      <c r="J217" s="498"/>
      <c r="K217" s="498"/>
      <c r="L217" s="498"/>
      <c r="M217" s="498"/>
      <c r="N217" s="498"/>
      <c r="O217" s="498"/>
      <c r="P217" s="498"/>
      <c r="Q217" s="498"/>
      <c r="R217" s="498"/>
      <c r="S217" s="498"/>
      <c r="T217" s="498"/>
      <c r="U217" s="498"/>
      <c r="V217" s="498"/>
      <c r="W217" s="498"/>
      <c r="X217" s="498"/>
      <c r="Y217" s="75"/>
      <c r="Z217" s="75"/>
      <c r="AA217" s="75"/>
      <c r="AB217" s="75"/>
      <c r="AC217" s="75"/>
      <c r="AD217" s="498"/>
      <c r="AE217" s="498"/>
      <c r="AF217" s="498"/>
      <c r="AG217" s="498"/>
      <c r="AH217" s="498"/>
      <c r="AI217" s="498"/>
      <c r="AJ217" s="498"/>
      <c r="AK217" s="498"/>
      <c r="AL217" s="498"/>
      <c r="AM217" s="498"/>
      <c r="AN217" s="498"/>
      <c r="AO217" s="498"/>
    </row>
    <row r="218">
      <c r="A218" s="498"/>
      <c r="B218" s="498"/>
      <c r="C218" s="498"/>
      <c r="D218" s="498"/>
      <c r="E218" s="498"/>
      <c r="F218" s="498"/>
      <c r="G218" s="498"/>
      <c r="H218" s="498"/>
      <c r="I218" s="498"/>
      <c r="J218" s="498"/>
      <c r="K218" s="498"/>
      <c r="L218" s="498"/>
      <c r="M218" s="498"/>
      <c r="N218" s="498"/>
      <c r="O218" s="498"/>
      <c r="P218" s="498"/>
      <c r="Q218" s="498"/>
      <c r="R218" s="498"/>
      <c r="S218" s="498"/>
      <c r="T218" s="498"/>
      <c r="U218" s="498"/>
      <c r="V218" s="498"/>
      <c r="W218" s="498"/>
      <c r="X218" s="498"/>
      <c r="Y218" s="75"/>
      <c r="Z218" s="75"/>
      <c r="AA218" s="75"/>
      <c r="AB218" s="75"/>
      <c r="AC218" s="75"/>
      <c r="AD218" s="498"/>
      <c r="AE218" s="498"/>
      <c r="AF218" s="498"/>
      <c r="AG218" s="498"/>
      <c r="AH218" s="498"/>
      <c r="AI218" s="498"/>
      <c r="AJ218" s="498"/>
      <c r="AK218" s="498"/>
      <c r="AL218" s="498"/>
      <c r="AM218" s="498"/>
      <c r="AN218" s="498"/>
      <c r="AO218" s="498"/>
    </row>
    <row r="219">
      <c r="A219" s="498"/>
      <c r="B219" s="498"/>
      <c r="C219" s="498"/>
      <c r="D219" s="498"/>
      <c r="E219" s="498"/>
      <c r="F219" s="498"/>
      <c r="G219" s="498"/>
      <c r="H219" s="498"/>
      <c r="I219" s="498"/>
      <c r="J219" s="498"/>
      <c r="K219" s="498"/>
      <c r="L219" s="498"/>
      <c r="M219" s="498"/>
      <c r="N219" s="498"/>
      <c r="O219" s="498"/>
      <c r="P219" s="498"/>
      <c r="Q219" s="498"/>
      <c r="R219" s="498"/>
      <c r="S219" s="498"/>
      <c r="T219" s="498"/>
      <c r="U219" s="498"/>
      <c r="V219" s="498"/>
      <c r="W219" s="498"/>
      <c r="X219" s="498"/>
      <c r="Y219" s="75"/>
      <c r="Z219" s="75"/>
      <c r="AA219" s="75"/>
      <c r="AB219" s="75"/>
      <c r="AC219" s="75"/>
      <c r="AD219" s="498"/>
      <c r="AE219" s="498"/>
      <c r="AF219" s="498"/>
      <c r="AG219" s="498"/>
      <c r="AH219" s="498"/>
      <c r="AI219" s="498"/>
      <c r="AJ219" s="498"/>
      <c r="AK219" s="498"/>
      <c r="AL219" s="498"/>
      <c r="AM219" s="498"/>
      <c r="AN219" s="498"/>
      <c r="AO219" s="498"/>
    </row>
    <row r="220">
      <c r="A220" s="498"/>
      <c r="B220" s="498"/>
      <c r="C220" s="498"/>
      <c r="D220" s="498"/>
      <c r="E220" s="498"/>
      <c r="F220" s="498"/>
      <c r="G220" s="498"/>
      <c r="H220" s="498"/>
      <c r="I220" s="498"/>
      <c r="J220" s="498"/>
      <c r="K220" s="498"/>
      <c r="L220" s="498"/>
      <c r="M220" s="498"/>
      <c r="N220" s="498"/>
      <c r="O220" s="498"/>
      <c r="P220" s="498"/>
      <c r="Q220" s="498"/>
      <c r="R220" s="498"/>
      <c r="S220" s="498"/>
      <c r="T220" s="498"/>
      <c r="U220" s="498"/>
      <c r="V220" s="498"/>
      <c r="W220" s="498"/>
      <c r="X220" s="498"/>
      <c r="Y220" s="75"/>
      <c r="Z220" s="75"/>
      <c r="AA220" s="75"/>
      <c r="AB220" s="75"/>
      <c r="AC220" s="75"/>
      <c r="AD220" s="498"/>
      <c r="AE220" s="498"/>
      <c r="AF220" s="498"/>
      <c r="AG220" s="498"/>
      <c r="AH220" s="498"/>
      <c r="AI220" s="498"/>
      <c r="AJ220" s="498"/>
      <c r="AK220" s="498"/>
      <c r="AL220" s="498"/>
      <c r="AM220" s="498"/>
      <c r="AN220" s="498"/>
      <c r="AO220" s="498"/>
    </row>
    <row r="221">
      <c r="A221" s="498"/>
      <c r="B221" s="498"/>
      <c r="C221" s="498"/>
      <c r="D221" s="498"/>
      <c r="E221" s="498"/>
      <c r="F221" s="498"/>
      <c r="G221" s="498"/>
      <c r="H221" s="498"/>
      <c r="I221" s="498"/>
      <c r="J221" s="498"/>
      <c r="K221" s="498"/>
      <c r="L221" s="498"/>
      <c r="M221" s="498"/>
      <c r="N221" s="498"/>
      <c r="O221" s="498"/>
      <c r="P221" s="498"/>
      <c r="Q221" s="498"/>
      <c r="R221" s="498"/>
      <c r="S221" s="498"/>
      <c r="T221" s="498"/>
      <c r="U221" s="498"/>
      <c r="V221" s="498"/>
      <c r="W221" s="498"/>
      <c r="X221" s="498"/>
      <c r="Y221" s="75"/>
      <c r="Z221" s="75"/>
      <c r="AA221" s="75"/>
      <c r="AB221" s="75"/>
      <c r="AC221" s="75"/>
      <c r="AD221" s="498"/>
      <c r="AE221" s="498"/>
      <c r="AF221" s="498"/>
      <c r="AG221" s="498"/>
      <c r="AH221" s="498"/>
      <c r="AI221" s="498"/>
      <c r="AJ221" s="498"/>
      <c r="AK221" s="498"/>
      <c r="AL221" s="498"/>
      <c r="AM221" s="498"/>
      <c r="AN221" s="498"/>
      <c r="AO221" s="498"/>
    </row>
    <row r="222">
      <c r="A222" s="498"/>
      <c r="B222" s="498"/>
      <c r="C222" s="498"/>
      <c r="D222" s="498"/>
      <c r="E222" s="498"/>
      <c r="F222" s="498"/>
      <c r="G222" s="498"/>
      <c r="H222" s="498"/>
      <c r="I222" s="498"/>
      <c r="J222" s="498"/>
      <c r="K222" s="498"/>
      <c r="L222" s="498"/>
      <c r="M222" s="498"/>
      <c r="N222" s="498"/>
      <c r="O222" s="498"/>
      <c r="P222" s="498"/>
      <c r="Q222" s="498"/>
      <c r="R222" s="498"/>
      <c r="S222" s="498"/>
      <c r="T222" s="498"/>
      <c r="U222" s="498"/>
      <c r="V222" s="498"/>
      <c r="W222" s="498"/>
      <c r="X222" s="498"/>
      <c r="Y222" s="75"/>
      <c r="Z222" s="75"/>
      <c r="AA222" s="75"/>
      <c r="AB222" s="75"/>
      <c r="AC222" s="75"/>
      <c r="AD222" s="498"/>
      <c r="AE222" s="498"/>
      <c r="AF222" s="498"/>
      <c r="AG222" s="498"/>
      <c r="AH222" s="498"/>
      <c r="AI222" s="498"/>
      <c r="AJ222" s="498"/>
      <c r="AK222" s="498"/>
      <c r="AL222" s="498"/>
      <c r="AM222" s="498"/>
      <c r="AN222" s="498"/>
      <c r="AO222" s="498"/>
    </row>
    <row r="223">
      <c r="A223" s="498"/>
      <c r="B223" s="498"/>
      <c r="C223" s="498"/>
      <c r="D223" s="498"/>
      <c r="E223" s="498"/>
      <c r="F223" s="498"/>
      <c r="G223" s="498"/>
      <c r="H223" s="498"/>
      <c r="I223" s="498"/>
      <c r="J223" s="498"/>
      <c r="K223" s="498"/>
      <c r="L223" s="498"/>
      <c r="M223" s="498"/>
      <c r="N223" s="498"/>
      <c r="O223" s="498"/>
      <c r="P223" s="498"/>
      <c r="Q223" s="498"/>
      <c r="R223" s="498"/>
      <c r="S223" s="498"/>
      <c r="T223" s="498"/>
      <c r="U223" s="498"/>
      <c r="V223" s="498"/>
      <c r="W223" s="498"/>
      <c r="X223" s="498"/>
      <c r="Y223" s="75"/>
      <c r="Z223" s="75"/>
      <c r="AA223" s="75"/>
      <c r="AB223" s="75"/>
      <c r="AC223" s="75"/>
      <c r="AD223" s="498"/>
      <c r="AE223" s="498"/>
      <c r="AF223" s="498"/>
      <c r="AG223" s="498"/>
      <c r="AH223" s="498"/>
      <c r="AI223" s="498"/>
      <c r="AJ223" s="498"/>
      <c r="AK223" s="498"/>
      <c r="AL223" s="498"/>
      <c r="AM223" s="498"/>
      <c r="AN223" s="498"/>
      <c r="AO223" s="498"/>
    </row>
    <row r="224">
      <c r="A224" s="498"/>
      <c r="B224" s="498"/>
      <c r="C224" s="498"/>
      <c r="D224" s="498"/>
      <c r="E224" s="498"/>
      <c r="F224" s="498"/>
      <c r="G224" s="498"/>
      <c r="H224" s="498"/>
      <c r="I224" s="498"/>
      <c r="J224" s="498"/>
      <c r="K224" s="498"/>
      <c r="L224" s="498"/>
      <c r="M224" s="498"/>
      <c r="N224" s="498"/>
      <c r="O224" s="498"/>
      <c r="P224" s="498"/>
      <c r="Q224" s="498"/>
      <c r="R224" s="498"/>
      <c r="S224" s="498"/>
      <c r="T224" s="498"/>
      <c r="U224" s="498"/>
      <c r="V224" s="498"/>
      <c r="W224" s="498"/>
      <c r="X224" s="498"/>
      <c r="Y224" s="75"/>
      <c r="Z224" s="75"/>
      <c r="AA224" s="75"/>
      <c r="AB224" s="75"/>
      <c r="AC224" s="75"/>
      <c r="AD224" s="498"/>
      <c r="AE224" s="498"/>
      <c r="AF224" s="498"/>
      <c r="AG224" s="498"/>
      <c r="AH224" s="498"/>
      <c r="AI224" s="498"/>
      <c r="AJ224" s="498"/>
      <c r="AK224" s="498"/>
      <c r="AL224" s="498"/>
      <c r="AM224" s="498"/>
      <c r="AN224" s="498"/>
      <c r="AO224" s="498"/>
    </row>
    <row r="225">
      <c r="A225" s="498"/>
      <c r="B225" s="498"/>
      <c r="C225" s="498"/>
      <c r="D225" s="498"/>
      <c r="E225" s="498"/>
      <c r="F225" s="498"/>
      <c r="G225" s="498"/>
      <c r="H225" s="498"/>
      <c r="I225" s="498"/>
      <c r="J225" s="498"/>
      <c r="K225" s="498"/>
      <c r="L225" s="498"/>
      <c r="M225" s="498"/>
      <c r="N225" s="498"/>
      <c r="O225" s="498"/>
      <c r="P225" s="498"/>
      <c r="Q225" s="498"/>
      <c r="R225" s="498"/>
      <c r="S225" s="498"/>
      <c r="T225" s="498"/>
      <c r="U225" s="498"/>
      <c r="V225" s="498"/>
      <c r="W225" s="498"/>
      <c r="X225" s="498"/>
      <c r="Y225" s="75"/>
      <c r="Z225" s="75"/>
      <c r="AA225" s="75"/>
      <c r="AB225" s="75"/>
      <c r="AC225" s="75"/>
      <c r="AD225" s="498"/>
      <c r="AE225" s="498"/>
      <c r="AF225" s="498"/>
      <c r="AG225" s="498"/>
      <c r="AH225" s="498"/>
      <c r="AI225" s="498"/>
      <c r="AJ225" s="498"/>
      <c r="AK225" s="498"/>
      <c r="AL225" s="498"/>
      <c r="AM225" s="498"/>
      <c r="AN225" s="498"/>
      <c r="AO225" s="498"/>
    </row>
    <row r="226">
      <c r="A226" s="498"/>
      <c r="B226" s="498"/>
      <c r="C226" s="498"/>
      <c r="D226" s="498"/>
      <c r="E226" s="498"/>
      <c r="F226" s="498"/>
      <c r="G226" s="498"/>
      <c r="H226" s="498"/>
      <c r="I226" s="498"/>
      <c r="J226" s="498"/>
      <c r="K226" s="498"/>
      <c r="L226" s="498"/>
      <c r="M226" s="498"/>
      <c r="N226" s="498"/>
      <c r="O226" s="498"/>
      <c r="P226" s="498"/>
      <c r="Q226" s="498"/>
      <c r="R226" s="498"/>
      <c r="S226" s="498"/>
      <c r="T226" s="498"/>
      <c r="U226" s="498"/>
      <c r="V226" s="498"/>
      <c r="W226" s="498"/>
      <c r="X226" s="498"/>
      <c r="Y226" s="75"/>
      <c r="Z226" s="75"/>
      <c r="AA226" s="75"/>
      <c r="AB226" s="75"/>
      <c r="AC226" s="75"/>
      <c r="AD226" s="498"/>
      <c r="AE226" s="498"/>
      <c r="AF226" s="498"/>
      <c r="AG226" s="498"/>
      <c r="AH226" s="498"/>
      <c r="AI226" s="498"/>
      <c r="AJ226" s="498"/>
      <c r="AK226" s="498"/>
      <c r="AL226" s="498"/>
      <c r="AM226" s="498"/>
      <c r="AN226" s="498"/>
      <c r="AO226" s="498"/>
    </row>
    <row r="227">
      <c r="A227" s="498"/>
      <c r="B227" s="498"/>
      <c r="C227" s="498"/>
      <c r="D227" s="498"/>
      <c r="E227" s="498"/>
      <c r="F227" s="498"/>
      <c r="G227" s="498"/>
      <c r="H227" s="498"/>
      <c r="I227" s="498"/>
      <c r="J227" s="498"/>
      <c r="K227" s="498"/>
      <c r="L227" s="498"/>
      <c r="M227" s="498"/>
      <c r="N227" s="498"/>
      <c r="O227" s="498"/>
      <c r="P227" s="498"/>
      <c r="Q227" s="498"/>
      <c r="R227" s="498"/>
      <c r="S227" s="498"/>
      <c r="T227" s="498"/>
      <c r="U227" s="498"/>
      <c r="V227" s="498"/>
      <c r="W227" s="498"/>
      <c r="X227" s="498"/>
      <c r="Y227" s="75"/>
      <c r="Z227" s="75"/>
      <c r="AA227" s="75"/>
      <c r="AB227" s="75"/>
      <c r="AC227" s="75"/>
      <c r="AD227" s="498"/>
      <c r="AE227" s="498"/>
      <c r="AF227" s="498"/>
      <c r="AG227" s="498"/>
      <c r="AH227" s="498"/>
      <c r="AI227" s="498"/>
      <c r="AJ227" s="498"/>
      <c r="AK227" s="498"/>
      <c r="AL227" s="498"/>
      <c r="AM227" s="498"/>
      <c r="AN227" s="498"/>
      <c r="AO227" s="498"/>
    </row>
    <row r="228">
      <c r="A228" s="498"/>
      <c r="B228" s="498"/>
      <c r="C228" s="498"/>
      <c r="D228" s="498"/>
      <c r="E228" s="498"/>
      <c r="F228" s="498"/>
      <c r="G228" s="498"/>
      <c r="H228" s="498"/>
      <c r="I228" s="498"/>
      <c r="J228" s="498"/>
      <c r="K228" s="498"/>
      <c r="L228" s="498"/>
      <c r="M228" s="498"/>
      <c r="N228" s="498"/>
      <c r="O228" s="498"/>
      <c r="P228" s="498"/>
      <c r="Q228" s="498"/>
      <c r="R228" s="498"/>
      <c r="S228" s="498"/>
      <c r="T228" s="498"/>
      <c r="U228" s="498"/>
      <c r="V228" s="498"/>
      <c r="W228" s="498"/>
      <c r="X228" s="498"/>
      <c r="Y228" s="75"/>
      <c r="Z228" s="75"/>
      <c r="AA228" s="75"/>
      <c r="AB228" s="75"/>
      <c r="AC228" s="75"/>
      <c r="AD228" s="498"/>
      <c r="AE228" s="498"/>
      <c r="AF228" s="498"/>
      <c r="AG228" s="498"/>
      <c r="AH228" s="498"/>
      <c r="AI228" s="498"/>
      <c r="AJ228" s="498"/>
      <c r="AK228" s="498"/>
      <c r="AL228" s="498"/>
      <c r="AM228" s="498"/>
      <c r="AN228" s="498"/>
      <c r="AO228" s="498"/>
    </row>
    <row r="229">
      <c r="A229" s="498"/>
      <c r="B229" s="498"/>
      <c r="C229" s="498"/>
      <c r="D229" s="498"/>
      <c r="E229" s="498"/>
      <c r="F229" s="498"/>
      <c r="G229" s="498"/>
      <c r="H229" s="498"/>
      <c r="I229" s="498"/>
      <c r="J229" s="498"/>
      <c r="K229" s="498"/>
      <c r="L229" s="498"/>
      <c r="M229" s="498"/>
      <c r="N229" s="498"/>
      <c r="O229" s="498"/>
      <c r="P229" s="498"/>
      <c r="Q229" s="498"/>
      <c r="R229" s="498"/>
      <c r="S229" s="498"/>
      <c r="T229" s="498"/>
      <c r="U229" s="498"/>
      <c r="V229" s="498"/>
      <c r="W229" s="498"/>
      <c r="X229" s="498"/>
      <c r="Y229" s="75"/>
      <c r="Z229" s="75"/>
      <c r="AA229" s="75"/>
      <c r="AB229" s="75"/>
      <c r="AC229" s="75"/>
      <c r="AD229" s="498"/>
      <c r="AE229" s="498"/>
      <c r="AF229" s="498"/>
      <c r="AG229" s="498"/>
      <c r="AH229" s="498"/>
      <c r="AI229" s="498"/>
      <c r="AJ229" s="498"/>
      <c r="AK229" s="498"/>
      <c r="AL229" s="498"/>
      <c r="AM229" s="498"/>
      <c r="AN229" s="498"/>
      <c r="AO229" s="498"/>
    </row>
    <row r="230">
      <c r="A230" s="498"/>
      <c r="B230" s="498"/>
      <c r="C230" s="498"/>
      <c r="D230" s="498"/>
      <c r="E230" s="498"/>
      <c r="F230" s="498"/>
      <c r="G230" s="498"/>
      <c r="H230" s="498"/>
      <c r="I230" s="498"/>
      <c r="J230" s="498"/>
      <c r="K230" s="498"/>
      <c r="L230" s="498"/>
      <c r="M230" s="498"/>
      <c r="N230" s="498"/>
      <c r="O230" s="498"/>
      <c r="P230" s="498"/>
      <c r="Q230" s="498"/>
      <c r="R230" s="498"/>
      <c r="S230" s="498"/>
      <c r="T230" s="498"/>
      <c r="U230" s="498"/>
      <c r="V230" s="498"/>
      <c r="W230" s="498"/>
      <c r="X230" s="498"/>
      <c r="Y230" s="75"/>
      <c r="Z230" s="75"/>
      <c r="AA230" s="75"/>
      <c r="AB230" s="75"/>
      <c r="AC230" s="75"/>
      <c r="AD230" s="498"/>
      <c r="AE230" s="498"/>
      <c r="AF230" s="498"/>
      <c r="AG230" s="498"/>
      <c r="AH230" s="498"/>
      <c r="AI230" s="498"/>
      <c r="AJ230" s="498"/>
      <c r="AK230" s="498"/>
      <c r="AL230" s="498"/>
      <c r="AM230" s="498"/>
      <c r="AN230" s="498"/>
      <c r="AO230" s="498"/>
    </row>
    <row r="231">
      <c r="A231" s="498"/>
      <c r="B231" s="498"/>
      <c r="C231" s="498"/>
      <c r="D231" s="498"/>
      <c r="E231" s="498"/>
      <c r="F231" s="498"/>
      <c r="G231" s="498"/>
      <c r="H231" s="498"/>
      <c r="I231" s="498"/>
      <c r="J231" s="498"/>
      <c r="K231" s="498"/>
      <c r="L231" s="498"/>
      <c r="M231" s="498"/>
      <c r="N231" s="498"/>
      <c r="O231" s="498"/>
      <c r="P231" s="498"/>
      <c r="Q231" s="498"/>
      <c r="R231" s="498"/>
      <c r="S231" s="498"/>
      <c r="T231" s="498"/>
      <c r="U231" s="498"/>
      <c r="V231" s="498"/>
      <c r="W231" s="498"/>
      <c r="X231" s="498"/>
      <c r="Y231" s="75"/>
      <c r="Z231" s="75"/>
      <c r="AA231" s="75"/>
      <c r="AB231" s="75"/>
      <c r="AC231" s="75"/>
      <c r="AD231" s="498"/>
      <c r="AE231" s="498"/>
      <c r="AF231" s="498"/>
      <c r="AG231" s="498"/>
      <c r="AH231" s="498"/>
      <c r="AI231" s="498"/>
      <c r="AJ231" s="498"/>
      <c r="AK231" s="498"/>
      <c r="AL231" s="498"/>
      <c r="AM231" s="498"/>
      <c r="AN231" s="498"/>
      <c r="AO231" s="498"/>
    </row>
    <row r="232">
      <c r="A232" s="498"/>
      <c r="B232" s="498"/>
      <c r="C232" s="498"/>
      <c r="D232" s="498"/>
      <c r="E232" s="498"/>
      <c r="F232" s="498"/>
      <c r="G232" s="498"/>
      <c r="H232" s="498"/>
      <c r="I232" s="498"/>
      <c r="J232" s="498"/>
      <c r="K232" s="498"/>
      <c r="L232" s="498"/>
      <c r="M232" s="498"/>
      <c r="N232" s="498"/>
      <c r="O232" s="498"/>
      <c r="P232" s="498"/>
      <c r="Q232" s="498"/>
      <c r="R232" s="498"/>
      <c r="S232" s="498"/>
      <c r="T232" s="498"/>
      <c r="U232" s="498"/>
      <c r="V232" s="498"/>
      <c r="W232" s="498"/>
      <c r="X232" s="498"/>
      <c r="Y232" s="75"/>
      <c r="Z232" s="75"/>
      <c r="AA232" s="75"/>
      <c r="AB232" s="75"/>
      <c r="AC232" s="75"/>
      <c r="AD232" s="498"/>
      <c r="AE232" s="498"/>
      <c r="AF232" s="498"/>
      <c r="AG232" s="498"/>
      <c r="AH232" s="498"/>
      <c r="AI232" s="498"/>
      <c r="AJ232" s="498"/>
      <c r="AK232" s="498"/>
      <c r="AL232" s="498"/>
      <c r="AM232" s="498"/>
      <c r="AN232" s="498"/>
      <c r="AO232" s="498"/>
    </row>
    <row r="233">
      <c r="A233" s="498"/>
      <c r="B233" s="498"/>
      <c r="C233" s="498"/>
      <c r="D233" s="498"/>
      <c r="E233" s="498"/>
      <c r="F233" s="498"/>
      <c r="G233" s="498"/>
      <c r="H233" s="498"/>
      <c r="I233" s="498"/>
      <c r="J233" s="498"/>
      <c r="K233" s="498"/>
      <c r="L233" s="498"/>
      <c r="M233" s="498"/>
      <c r="N233" s="498"/>
      <c r="O233" s="498"/>
      <c r="P233" s="498"/>
      <c r="Q233" s="498"/>
      <c r="R233" s="498"/>
      <c r="S233" s="498"/>
      <c r="T233" s="498"/>
      <c r="U233" s="498"/>
      <c r="V233" s="498"/>
      <c r="W233" s="498"/>
      <c r="X233" s="498"/>
      <c r="Y233" s="75"/>
      <c r="Z233" s="75"/>
      <c r="AA233" s="75"/>
      <c r="AB233" s="75"/>
      <c r="AC233" s="75"/>
      <c r="AD233" s="498"/>
      <c r="AE233" s="498"/>
      <c r="AF233" s="498"/>
      <c r="AG233" s="498"/>
      <c r="AH233" s="498"/>
      <c r="AI233" s="498"/>
      <c r="AJ233" s="498"/>
      <c r="AK233" s="498"/>
      <c r="AL233" s="498"/>
      <c r="AM233" s="498"/>
      <c r="AN233" s="498"/>
      <c r="AO233" s="498"/>
    </row>
    <row r="234">
      <c r="A234" s="498"/>
      <c r="B234" s="498"/>
      <c r="C234" s="498"/>
      <c r="D234" s="498"/>
      <c r="E234" s="498"/>
      <c r="F234" s="498"/>
      <c r="G234" s="498"/>
      <c r="H234" s="498"/>
      <c r="I234" s="498"/>
      <c r="J234" s="498"/>
      <c r="K234" s="498"/>
      <c r="L234" s="498"/>
      <c r="M234" s="498"/>
      <c r="N234" s="498"/>
      <c r="O234" s="498"/>
      <c r="P234" s="498"/>
      <c r="Q234" s="498"/>
      <c r="R234" s="498"/>
      <c r="S234" s="498"/>
      <c r="T234" s="498"/>
      <c r="U234" s="498"/>
      <c r="V234" s="498"/>
      <c r="W234" s="498"/>
      <c r="X234" s="498"/>
      <c r="Y234" s="75"/>
      <c r="Z234" s="75"/>
      <c r="AA234" s="75"/>
      <c r="AB234" s="75"/>
      <c r="AC234" s="75"/>
      <c r="AD234" s="498"/>
      <c r="AE234" s="498"/>
      <c r="AF234" s="498"/>
      <c r="AG234" s="498"/>
      <c r="AH234" s="498"/>
      <c r="AI234" s="498"/>
      <c r="AJ234" s="498"/>
      <c r="AK234" s="498"/>
      <c r="AL234" s="498"/>
      <c r="AM234" s="498"/>
      <c r="AN234" s="498"/>
      <c r="AO234" s="498"/>
    </row>
    <row r="235">
      <c r="A235" s="498"/>
      <c r="B235" s="498"/>
      <c r="C235" s="498"/>
      <c r="D235" s="498"/>
      <c r="E235" s="498"/>
      <c r="F235" s="498"/>
      <c r="G235" s="498"/>
      <c r="H235" s="498"/>
      <c r="I235" s="498"/>
      <c r="J235" s="498"/>
      <c r="K235" s="498"/>
      <c r="L235" s="498"/>
      <c r="M235" s="498"/>
      <c r="N235" s="498"/>
      <c r="O235" s="498"/>
      <c r="P235" s="498"/>
      <c r="Q235" s="498"/>
      <c r="R235" s="498"/>
      <c r="S235" s="498"/>
      <c r="T235" s="498"/>
      <c r="U235" s="498"/>
      <c r="V235" s="498"/>
      <c r="W235" s="498"/>
      <c r="X235" s="498"/>
      <c r="Y235" s="75"/>
      <c r="Z235" s="75"/>
      <c r="AA235" s="75"/>
      <c r="AB235" s="75"/>
      <c r="AC235" s="75"/>
      <c r="AD235" s="498"/>
      <c r="AE235" s="498"/>
      <c r="AF235" s="498"/>
      <c r="AG235" s="498"/>
      <c r="AH235" s="498"/>
      <c r="AI235" s="498"/>
      <c r="AJ235" s="498"/>
      <c r="AK235" s="498"/>
      <c r="AL235" s="498"/>
      <c r="AM235" s="498"/>
      <c r="AN235" s="498"/>
      <c r="AO235" s="498"/>
    </row>
    <row r="236">
      <c r="A236" s="498"/>
      <c r="B236" s="498"/>
      <c r="C236" s="498"/>
      <c r="D236" s="498"/>
      <c r="E236" s="498"/>
      <c r="F236" s="498"/>
      <c r="G236" s="498"/>
      <c r="H236" s="498"/>
      <c r="I236" s="498"/>
      <c r="J236" s="498"/>
      <c r="K236" s="498"/>
      <c r="L236" s="498"/>
      <c r="M236" s="498"/>
      <c r="N236" s="498"/>
      <c r="O236" s="498"/>
      <c r="P236" s="498"/>
      <c r="Q236" s="498"/>
      <c r="R236" s="498"/>
      <c r="S236" s="498"/>
      <c r="T236" s="498"/>
      <c r="U236" s="498"/>
      <c r="V236" s="498"/>
      <c r="W236" s="498"/>
      <c r="X236" s="498"/>
      <c r="Y236" s="75"/>
      <c r="Z236" s="75"/>
      <c r="AA236" s="75"/>
      <c r="AB236" s="75"/>
      <c r="AC236" s="75"/>
      <c r="AD236" s="498"/>
      <c r="AE236" s="498"/>
      <c r="AF236" s="498"/>
      <c r="AG236" s="498"/>
      <c r="AH236" s="498"/>
      <c r="AI236" s="498"/>
      <c r="AJ236" s="498"/>
      <c r="AK236" s="498"/>
      <c r="AL236" s="498"/>
      <c r="AM236" s="498"/>
      <c r="AN236" s="498"/>
      <c r="AO236" s="498"/>
    </row>
    <row r="237">
      <c r="A237" s="498"/>
      <c r="B237" s="498"/>
      <c r="C237" s="498"/>
      <c r="D237" s="498"/>
      <c r="E237" s="498"/>
      <c r="F237" s="498"/>
      <c r="G237" s="498"/>
      <c r="H237" s="498"/>
      <c r="I237" s="498"/>
      <c r="J237" s="498"/>
      <c r="K237" s="498"/>
      <c r="L237" s="498"/>
      <c r="M237" s="498"/>
      <c r="N237" s="498"/>
      <c r="O237" s="498"/>
      <c r="P237" s="498"/>
      <c r="Q237" s="498"/>
      <c r="R237" s="498"/>
      <c r="S237" s="498"/>
      <c r="T237" s="498"/>
      <c r="U237" s="498"/>
      <c r="V237" s="498"/>
      <c r="W237" s="498"/>
      <c r="X237" s="498"/>
      <c r="Y237" s="75"/>
      <c r="Z237" s="75"/>
      <c r="AA237" s="75"/>
      <c r="AB237" s="75"/>
      <c r="AC237" s="75"/>
      <c r="AD237" s="498"/>
      <c r="AE237" s="498"/>
      <c r="AF237" s="498"/>
      <c r="AG237" s="498"/>
      <c r="AH237" s="498"/>
      <c r="AI237" s="498"/>
      <c r="AJ237" s="498"/>
      <c r="AK237" s="498"/>
      <c r="AL237" s="498"/>
      <c r="AM237" s="498"/>
      <c r="AN237" s="498"/>
      <c r="AO237" s="498"/>
    </row>
    <row r="238">
      <c r="A238" s="498"/>
      <c r="B238" s="498"/>
      <c r="C238" s="498"/>
      <c r="D238" s="498"/>
      <c r="E238" s="498"/>
      <c r="F238" s="498"/>
      <c r="G238" s="498"/>
      <c r="H238" s="498"/>
      <c r="I238" s="498"/>
      <c r="J238" s="498"/>
      <c r="K238" s="498"/>
      <c r="L238" s="498"/>
      <c r="M238" s="498"/>
      <c r="N238" s="498"/>
      <c r="O238" s="498"/>
      <c r="P238" s="498"/>
      <c r="Q238" s="498"/>
      <c r="R238" s="498"/>
      <c r="S238" s="498"/>
      <c r="T238" s="498"/>
      <c r="U238" s="498"/>
      <c r="V238" s="498"/>
      <c r="W238" s="498"/>
      <c r="X238" s="498"/>
      <c r="Y238" s="75"/>
      <c r="Z238" s="75"/>
      <c r="AA238" s="75"/>
      <c r="AB238" s="75"/>
      <c r="AC238" s="75"/>
      <c r="AD238" s="498"/>
      <c r="AE238" s="498"/>
      <c r="AF238" s="498"/>
      <c r="AG238" s="498"/>
      <c r="AH238" s="498"/>
      <c r="AI238" s="498"/>
      <c r="AJ238" s="498"/>
      <c r="AK238" s="498"/>
      <c r="AL238" s="498"/>
      <c r="AM238" s="498"/>
      <c r="AN238" s="498"/>
      <c r="AO238" s="498"/>
    </row>
    <row r="239">
      <c r="A239" s="498"/>
      <c r="B239" s="498"/>
      <c r="C239" s="498"/>
      <c r="D239" s="498"/>
      <c r="E239" s="498"/>
      <c r="F239" s="498"/>
      <c r="G239" s="498"/>
      <c r="H239" s="498"/>
      <c r="I239" s="498"/>
      <c r="J239" s="498"/>
      <c r="K239" s="498"/>
      <c r="L239" s="498"/>
      <c r="M239" s="498"/>
      <c r="N239" s="498"/>
      <c r="O239" s="498"/>
      <c r="P239" s="498"/>
      <c r="Q239" s="498"/>
      <c r="R239" s="498"/>
      <c r="S239" s="498"/>
      <c r="T239" s="498"/>
      <c r="U239" s="498"/>
      <c r="V239" s="498"/>
      <c r="W239" s="498"/>
      <c r="X239" s="498"/>
      <c r="Y239" s="75"/>
      <c r="Z239" s="75"/>
      <c r="AA239" s="75"/>
      <c r="AB239" s="75"/>
      <c r="AC239" s="75"/>
      <c r="AD239" s="498"/>
      <c r="AE239" s="498"/>
      <c r="AF239" s="498"/>
      <c r="AG239" s="498"/>
      <c r="AH239" s="498"/>
      <c r="AI239" s="498"/>
      <c r="AJ239" s="498"/>
      <c r="AK239" s="498"/>
      <c r="AL239" s="498"/>
      <c r="AM239" s="498"/>
      <c r="AN239" s="498"/>
      <c r="AO239" s="498"/>
    </row>
    <row r="240">
      <c r="A240" s="498"/>
      <c r="B240" s="498"/>
      <c r="C240" s="498"/>
      <c r="D240" s="498"/>
      <c r="E240" s="498"/>
      <c r="F240" s="498"/>
      <c r="G240" s="498"/>
      <c r="H240" s="498"/>
      <c r="I240" s="498"/>
      <c r="J240" s="498"/>
      <c r="K240" s="498"/>
      <c r="L240" s="498"/>
      <c r="M240" s="498"/>
      <c r="N240" s="498"/>
      <c r="O240" s="498"/>
      <c r="P240" s="498"/>
      <c r="Q240" s="498"/>
      <c r="R240" s="498"/>
      <c r="S240" s="498"/>
      <c r="T240" s="498"/>
      <c r="U240" s="498"/>
      <c r="V240" s="498"/>
      <c r="W240" s="498"/>
      <c r="X240" s="498"/>
      <c r="Y240" s="75"/>
      <c r="Z240" s="75"/>
      <c r="AA240" s="75"/>
      <c r="AB240" s="75"/>
      <c r="AC240" s="75"/>
      <c r="AD240" s="498"/>
      <c r="AE240" s="498"/>
      <c r="AF240" s="498"/>
      <c r="AG240" s="498"/>
      <c r="AH240" s="498"/>
      <c r="AI240" s="498"/>
      <c r="AJ240" s="498"/>
      <c r="AK240" s="498"/>
      <c r="AL240" s="498"/>
      <c r="AM240" s="498"/>
      <c r="AN240" s="498"/>
      <c r="AO240" s="498"/>
    </row>
    <row r="241">
      <c r="A241" s="498"/>
      <c r="B241" s="498"/>
      <c r="C241" s="498"/>
      <c r="D241" s="498"/>
      <c r="E241" s="498"/>
      <c r="F241" s="498"/>
      <c r="G241" s="498"/>
      <c r="H241" s="498"/>
      <c r="I241" s="498"/>
      <c r="J241" s="498"/>
      <c r="K241" s="498"/>
      <c r="L241" s="498"/>
      <c r="M241" s="498"/>
      <c r="N241" s="498"/>
      <c r="O241" s="498"/>
      <c r="P241" s="498"/>
      <c r="Q241" s="498"/>
      <c r="R241" s="498"/>
      <c r="S241" s="498"/>
      <c r="T241" s="498"/>
      <c r="U241" s="498"/>
      <c r="V241" s="498"/>
      <c r="W241" s="498"/>
      <c r="X241" s="498"/>
      <c r="Y241" s="75"/>
      <c r="Z241" s="75"/>
      <c r="AA241" s="75"/>
      <c r="AB241" s="75"/>
      <c r="AC241" s="75"/>
      <c r="AD241" s="498"/>
      <c r="AE241" s="498"/>
      <c r="AF241" s="498"/>
      <c r="AG241" s="498"/>
      <c r="AH241" s="498"/>
      <c r="AI241" s="498"/>
      <c r="AJ241" s="498"/>
      <c r="AK241" s="498"/>
      <c r="AL241" s="498"/>
      <c r="AM241" s="498"/>
      <c r="AN241" s="498"/>
      <c r="AO241" s="498"/>
    </row>
    <row r="242">
      <c r="A242" s="498"/>
      <c r="B242" s="498"/>
      <c r="C242" s="498"/>
      <c r="D242" s="498"/>
      <c r="E242" s="498"/>
      <c r="F242" s="498"/>
      <c r="G242" s="498"/>
      <c r="H242" s="498"/>
      <c r="I242" s="498"/>
      <c r="J242" s="498"/>
      <c r="K242" s="498"/>
      <c r="L242" s="498"/>
      <c r="M242" s="498"/>
      <c r="N242" s="498"/>
      <c r="O242" s="498"/>
      <c r="P242" s="498"/>
      <c r="Q242" s="498"/>
      <c r="R242" s="498"/>
      <c r="S242" s="498"/>
      <c r="T242" s="498"/>
      <c r="U242" s="498"/>
      <c r="V242" s="498"/>
      <c r="W242" s="498"/>
      <c r="X242" s="498"/>
      <c r="Y242" s="75"/>
      <c r="Z242" s="75"/>
      <c r="AA242" s="75"/>
      <c r="AB242" s="75"/>
      <c r="AC242" s="75"/>
      <c r="AD242" s="498"/>
      <c r="AE242" s="498"/>
      <c r="AF242" s="498"/>
      <c r="AG242" s="498"/>
      <c r="AH242" s="498"/>
      <c r="AI242" s="498"/>
      <c r="AJ242" s="498"/>
      <c r="AK242" s="498"/>
      <c r="AL242" s="498"/>
      <c r="AM242" s="498"/>
      <c r="AN242" s="498"/>
      <c r="AO242" s="498"/>
    </row>
    <row r="243">
      <c r="A243" s="498"/>
      <c r="B243" s="498"/>
      <c r="C243" s="498"/>
      <c r="D243" s="498"/>
      <c r="E243" s="498"/>
      <c r="F243" s="498"/>
      <c r="G243" s="498"/>
      <c r="H243" s="498"/>
      <c r="I243" s="498"/>
      <c r="J243" s="498"/>
      <c r="K243" s="498"/>
      <c r="L243" s="498"/>
      <c r="M243" s="498"/>
      <c r="N243" s="498"/>
      <c r="O243" s="498"/>
      <c r="P243" s="498"/>
      <c r="Q243" s="498"/>
      <c r="R243" s="498"/>
      <c r="S243" s="498"/>
      <c r="T243" s="498"/>
      <c r="U243" s="498"/>
      <c r="V243" s="498"/>
      <c r="W243" s="498"/>
      <c r="X243" s="498"/>
      <c r="Y243" s="75"/>
      <c r="Z243" s="75"/>
      <c r="AA243" s="75"/>
      <c r="AB243" s="75"/>
      <c r="AC243" s="75"/>
      <c r="AD243" s="498"/>
      <c r="AE243" s="498"/>
      <c r="AF243" s="498"/>
      <c r="AG243" s="498"/>
      <c r="AH243" s="498"/>
      <c r="AI243" s="498"/>
      <c r="AJ243" s="498"/>
      <c r="AK243" s="498"/>
      <c r="AL243" s="498"/>
      <c r="AM243" s="498"/>
      <c r="AN243" s="498"/>
      <c r="AO243" s="498"/>
    </row>
    <row r="244">
      <c r="A244" s="498"/>
      <c r="B244" s="498"/>
      <c r="C244" s="498"/>
      <c r="D244" s="498"/>
      <c r="E244" s="498"/>
      <c r="F244" s="498"/>
      <c r="G244" s="498"/>
      <c r="H244" s="498"/>
      <c r="I244" s="498"/>
      <c r="J244" s="498"/>
      <c r="K244" s="498"/>
      <c r="L244" s="498"/>
      <c r="M244" s="498"/>
      <c r="N244" s="498"/>
      <c r="O244" s="498"/>
      <c r="P244" s="498"/>
      <c r="Q244" s="498"/>
      <c r="R244" s="498"/>
      <c r="S244" s="498"/>
      <c r="T244" s="498"/>
      <c r="U244" s="498"/>
      <c r="V244" s="498"/>
      <c r="W244" s="498"/>
      <c r="X244" s="498"/>
      <c r="Y244" s="75"/>
      <c r="Z244" s="75"/>
      <c r="AA244" s="75"/>
      <c r="AB244" s="75"/>
      <c r="AC244" s="75"/>
      <c r="AD244" s="498"/>
      <c r="AE244" s="498"/>
      <c r="AF244" s="498"/>
      <c r="AG244" s="498"/>
      <c r="AH244" s="498"/>
      <c r="AI244" s="498"/>
      <c r="AJ244" s="498"/>
      <c r="AK244" s="498"/>
      <c r="AL244" s="498"/>
      <c r="AM244" s="498"/>
      <c r="AN244" s="498"/>
      <c r="AO244" s="498"/>
    </row>
    <row r="245">
      <c r="A245" s="498"/>
      <c r="B245" s="498"/>
      <c r="C245" s="498"/>
      <c r="D245" s="498"/>
      <c r="E245" s="498"/>
      <c r="F245" s="498"/>
      <c r="G245" s="498"/>
      <c r="H245" s="498"/>
      <c r="I245" s="498"/>
      <c r="J245" s="498"/>
      <c r="K245" s="498"/>
      <c r="L245" s="498"/>
      <c r="M245" s="498"/>
      <c r="N245" s="498"/>
      <c r="O245" s="498"/>
      <c r="P245" s="498"/>
      <c r="Q245" s="498"/>
      <c r="R245" s="498"/>
      <c r="S245" s="498"/>
      <c r="T245" s="498"/>
      <c r="U245" s="498"/>
      <c r="V245" s="498"/>
      <c r="W245" s="498"/>
      <c r="X245" s="498"/>
      <c r="Y245" s="75"/>
      <c r="Z245" s="75"/>
      <c r="AA245" s="75"/>
      <c r="AB245" s="75"/>
      <c r="AC245" s="75"/>
      <c r="AD245" s="498"/>
      <c r="AE245" s="498"/>
      <c r="AF245" s="498"/>
      <c r="AG245" s="498"/>
      <c r="AH245" s="498"/>
      <c r="AI245" s="498"/>
      <c r="AJ245" s="498"/>
      <c r="AK245" s="498"/>
      <c r="AL245" s="498"/>
      <c r="AM245" s="498"/>
      <c r="AN245" s="498"/>
      <c r="AO245" s="498"/>
    </row>
    <row r="246">
      <c r="A246" s="498"/>
      <c r="B246" s="498"/>
      <c r="C246" s="498"/>
      <c r="D246" s="498"/>
      <c r="E246" s="498"/>
      <c r="F246" s="498"/>
      <c r="G246" s="498"/>
      <c r="H246" s="498"/>
      <c r="I246" s="498"/>
      <c r="J246" s="498"/>
      <c r="K246" s="498"/>
      <c r="L246" s="498"/>
      <c r="M246" s="498"/>
      <c r="N246" s="498"/>
      <c r="O246" s="498"/>
      <c r="P246" s="498"/>
      <c r="Q246" s="498"/>
      <c r="R246" s="498"/>
      <c r="S246" s="498"/>
      <c r="T246" s="498"/>
      <c r="U246" s="498"/>
      <c r="V246" s="498"/>
      <c r="W246" s="498"/>
      <c r="X246" s="498"/>
      <c r="Y246" s="75"/>
      <c r="Z246" s="75"/>
      <c r="AA246" s="75"/>
      <c r="AB246" s="75"/>
      <c r="AC246" s="75"/>
      <c r="AD246" s="498"/>
      <c r="AE246" s="498"/>
      <c r="AF246" s="498"/>
      <c r="AG246" s="498"/>
      <c r="AH246" s="498"/>
      <c r="AI246" s="498"/>
      <c r="AJ246" s="498"/>
      <c r="AK246" s="498"/>
      <c r="AL246" s="498"/>
      <c r="AM246" s="498"/>
      <c r="AN246" s="498"/>
      <c r="AO246" s="498"/>
    </row>
    <row r="247">
      <c r="A247" s="498"/>
      <c r="B247" s="498"/>
      <c r="C247" s="498"/>
      <c r="D247" s="498"/>
      <c r="E247" s="498"/>
      <c r="F247" s="498"/>
      <c r="G247" s="498"/>
      <c r="H247" s="498"/>
      <c r="I247" s="498"/>
      <c r="J247" s="498"/>
      <c r="K247" s="498"/>
      <c r="L247" s="498"/>
      <c r="M247" s="498"/>
      <c r="N247" s="498"/>
      <c r="O247" s="498"/>
      <c r="P247" s="498"/>
      <c r="Q247" s="498"/>
      <c r="R247" s="498"/>
      <c r="S247" s="498"/>
      <c r="T247" s="498"/>
      <c r="U247" s="498"/>
      <c r="V247" s="498"/>
      <c r="W247" s="498"/>
      <c r="X247" s="498"/>
      <c r="Y247" s="75"/>
      <c r="Z247" s="75"/>
      <c r="AA247" s="75"/>
      <c r="AB247" s="75"/>
      <c r="AC247" s="75"/>
      <c r="AD247" s="498"/>
      <c r="AE247" s="498"/>
      <c r="AF247" s="498"/>
      <c r="AG247" s="498"/>
      <c r="AH247" s="498"/>
      <c r="AI247" s="498"/>
      <c r="AJ247" s="498"/>
      <c r="AK247" s="498"/>
      <c r="AL247" s="498"/>
      <c r="AM247" s="498"/>
      <c r="AN247" s="498"/>
      <c r="AO247" s="498"/>
    </row>
    <row r="248">
      <c r="A248" s="498"/>
      <c r="B248" s="498"/>
      <c r="C248" s="498"/>
      <c r="D248" s="498"/>
      <c r="E248" s="498"/>
      <c r="F248" s="498"/>
      <c r="G248" s="498"/>
      <c r="H248" s="498"/>
      <c r="I248" s="498"/>
      <c r="J248" s="498"/>
      <c r="K248" s="498"/>
      <c r="L248" s="498"/>
      <c r="M248" s="498"/>
      <c r="N248" s="498"/>
      <c r="O248" s="498"/>
      <c r="P248" s="498"/>
      <c r="Q248" s="498"/>
      <c r="R248" s="498"/>
      <c r="S248" s="498"/>
      <c r="T248" s="498"/>
      <c r="U248" s="498"/>
      <c r="V248" s="498"/>
      <c r="W248" s="498"/>
      <c r="X248" s="498"/>
      <c r="Y248" s="75"/>
      <c r="Z248" s="75"/>
      <c r="AA248" s="75"/>
      <c r="AB248" s="75"/>
      <c r="AC248" s="75"/>
      <c r="AD248" s="498"/>
      <c r="AE248" s="498"/>
      <c r="AF248" s="498"/>
      <c r="AG248" s="498"/>
      <c r="AH248" s="498"/>
      <c r="AI248" s="498"/>
      <c r="AJ248" s="498"/>
      <c r="AK248" s="498"/>
      <c r="AL248" s="498"/>
      <c r="AM248" s="498"/>
      <c r="AN248" s="498"/>
      <c r="AO248" s="498"/>
    </row>
    <row r="249">
      <c r="A249" s="498"/>
      <c r="B249" s="498"/>
      <c r="C249" s="498"/>
      <c r="D249" s="498"/>
      <c r="E249" s="498"/>
      <c r="F249" s="498"/>
      <c r="G249" s="498"/>
      <c r="H249" s="498"/>
      <c r="I249" s="498"/>
      <c r="J249" s="498"/>
      <c r="K249" s="498"/>
      <c r="L249" s="498"/>
      <c r="M249" s="498"/>
      <c r="N249" s="498"/>
      <c r="O249" s="498"/>
      <c r="P249" s="498"/>
      <c r="Q249" s="498"/>
      <c r="R249" s="498"/>
      <c r="S249" s="498"/>
      <c r="T249" s="498"/>
      <c r="U249" s="498"/>
      <c r="V249" s="498"/>
      <c r="W249" s="498"/>
      <c r="X249" s="498"/>
      <c r="Y249" s="75"/>
      <c r="Z249" s="75"/>
      <c r="AA249" s="75"/>
      <c r="AB249" s="75"/>
      <c r="AC249" s="75"/>
      <c r="AD249" s="498"/>
      <c r="AE249" s="498"/>
      <c r="AF249" s="498"/>
      <c r="AG249" s="498"/>
      <c r="AH249" s="498"/>
      <c r="AI249" s="498"/>
      <c r="AJ249" s="498"/>
      <c r="AK249" s="498"/>
      <c r="AL249" s="498"/>
      <c r="AM249" s="498"/>
      <c r="AN249" s="498"/>
      <c r="AO249" s="498"/>
    </row>
    <row r="250">
      <c r="A250" s="498"/>
      <c r="B250" s="498"/>
      <c r="C250" s="498"/>
      <c r="D250" s="498"/>
      <c r="E250" s="498"/>
      <c r="F250" s="498"/>
      <c r="G250" s="498"/>
      <c r="H250" s="498"/>
      <c r="I250" s="498"/>
      <c r="J250" s="498"/>
      <c r="K250" s="498"/>
      <c r="L250" s="498"/>
      <c r="M250" s="498"/>
      <c r="N250" s="498"/>
      <c r="O250" s="498"/>
      <c r="P250" s="498"/>
      <c r="Q250" s="498"/>
      <c r="R250" s="498"/>
      <c r="S250" s="498"/>
      <c r="T250" s="498"/>
      <c r="U250" s="498"/>
      <c r="V250" s="498"/>
      <c r="W250" s="498"/>
      <c r="X250" s="498"/>
      <c r="Y250" s="75"/>
      <c r="Z250" s="75"/>
      <c r="AA250" s="75"/>
      <c r="AB250" s="75"/>
      <c r="AC250" s="75"/>
      <c r="AD250" s="498"/>
      <c r="AE250" s="498"/>
      <c r="AF250" s="498"/>
      <c r="AG250" s="498"/>
      <c r="AH250" s="498"/>
      <c r="AI250" s="498"/>
      <c r="AJ250" s="498"/>
      <c r="AK250" s="498"/>
      <c r="AL250" s="498"/>
      <c r="AM250" s="498"/>
      <c r="AN250" s="498"/>
      <c r="AO250" s="498"/>
    </row>
    <row r="251">
      <c r="A251" s="498"/>
      <c r="B251" s="498"/>
      <c r="C251" s="498"/>
      <c r="D251" s="498"/>
      <c r="E251" s="498"/>
      <c r="F251" s="498"/>
      <c r="G251" s="498"/>
      <c r="H251" s="498"/>
      <c r="I251" s="498"/>
      <c r="J251" s="498"/>
      <c r="K251" s="498"/>
      <c r="L251" s="498"/>
      <c r="M251" s="498"/>
      <c r="N251" s="498"/>
      <c r="O251" s="498"/>
      <c r="P251" s="498"/>
      <c r="Q251" s="498"/>
      <c r="R251" s="498"/>
      <c r="S251" s="498"/>
      <c r="T251" s="498"/>
      <c r="U251" s="498"/>
      <c r="V251" s="498"/>
      <c r="W251" s="498"/>
      <c r="X251" s="498"/>
      <c r="Y251" s="75"/>
      <c r="Z251" s="75"/>
      <c r="AA251" s="75"/>
      <c r="AB251" s="75"/>
      <c r="AC251" s="75"/>
      <c r="AD251" s="498"/>
      <c r="AE251" s="498"/>
      <c r="AF251" s="498"/>
      <c r="AG251" s="498"/>
      <c r="AH251" s="498"/>
      <c r="AI251" s="498"/>
      <c r="AJ251" s="498"/>
      <c r="AK251" s="498"/>
      <c r="AL251" s="498"/>
      <c r="AM251" s="498"/>
      <c r="AN251" s="498"/>
      <c r="AO251" s="498"/>
    </row>
    <row r="252">
      <c r="A252" s="498"/>
      <c r="B252" s="498"/>
      <c r="C252" s="498"/>
      <c r="D252" s="498"/>
      <c r="E252" s="498"/>
      <c r="F252" s="498"/>
      <c r="G252" s="498"/>
      <c r="H252" s="498"/>
      <c r="I252" s="498"/>
      <c r="J252" s="498"/>
      <c r="K252" s="498"/>
      <c r="L252" s="498"/>
      <c r="M252" s="498"/>
      <c r="N252" s="498"/>
      <c r="O252" s="498"/>
      <c r="P252" s="498"/>
      <c r="Q252" s="498"/>
      <c r="R252" s="498"/>
      <c r="S252" s="498"/>
      <c r="T252" s="498"/>
      <c r="U252" s="498"/>
      <c r="V252" s="498"/>
      <c r="W252" s="498"/>
      <c r="X252" s="498"/>
      <c r="Y252" s="75"/>
      <c r="Z252" s="75"/>
      <c r="AA252" s="75"/>
      <c r="AB252" s="75"/>
      <c r="AC252" s="75"/>
      <c r="AD252" s="498"/>
      <c r="AE252" s="498"/>
      <c r="AF252" s="498"/>
      <c r="AG252" s="498"/>
      <c r="AH252" s="498"/>
      <c r="AI252" s="498"/>
      <c r="AJ252" s="498"/>
      <c r="AK252" s="498"/>
      <c r="AL252" s="498"/>
      <c r="AM252" s="498"/>
      <c r="AN252" s="498"/>
      <c r="AO252" s="498"/>
    </row>
    <row r="253">
      <c r="A253" s="498"/>
      <c r="B253" s="498"/>
      <c r="C253" s="498"/>
      <c r="D253" s="498"/>
      <c r="E253" s="498"/>
      <c r="F253" s="498"/>
      <c r="G253" s="498"/>
      <c r="H253" s="498"/>
      <c r="I253" s="498"/>
      <c r="J253" s="498"/>
      <c r="K253" s="498"/>
      <c r="L253" s="498"/>
      <c r="M253" s="498"/>
      <c r="N253" s="498"/>
      <c r="O253" s="498"/>
      <c r="P253" s="498"/>
      <c r="Q253" s="498"/>
      <c r="R253" s="498"/>
      <c r="S253" s="498"/>
      <c r="T253" s="498"/>
      <c r="U253" s="498"/>
      <c r="V253" s="498"/>
      <c r="W253" s="498"/>
      <c r="X253" s="498"/>
      <c r="Y253" s="75"/>
      <c r="Z253" s="75"/>
      <c r="AA253" s="75"/>
      <c r="AB253" s="75"/>
      <c r="AC253" s="75"/>
      <c r="AD253" s="498"/>
      <c r="AE253" s="498"/>
      <c r="AF253" s="498"/>
      <c r="AG253" s="498"/>
      <c r="AH253" s="498"/>
      <c r="AI253" s="498"/>
      <c r="AJ253" s="498"/>
      <c r="AK253" s="498"/>
      <c r="AL253" s="498"/>
      <c r="AM253" s="498"/>
      <c r="AN253" s="498"/>
      <c r="AO253" s="498"/>
    </row>
    <row r="254">
      <c r="A254" s="498"/>
      <c r="B254" s="498"/>
      <c r="C254" s="498"/>
      <c r="D254" s="498"/>
      <c r="E254" s="498"/>
      <c r="F254" s="498"/>
      <c r="G254" s="498"/>
      <c r="H254" s="498"/>
      <c r="I254" s="498"/>
      <c r="J254" s="498"/>
      <c r="K254" s="498"/>
      <c r="L254" s="498"/>
      <c r="M254" s="498"/>
      <c r="N254" s="498"/>
      <c r="O254" s="498"/>
      <c r="P254" s="498"/>
      <c r="Q254" s="498"/>
      <c r="R254" s="498"/>
      <c r="S254" s="498"/>
      <c r="T254" s="498"/>
      <c r="U254" s="498"/>
      <c r="V254" s="498"/>
      <c r="W254" s="498"/>
      <c r="X254" s="498"/>
      <c r="Y254" s="75"/>
      <c r="Z254" s="75"/>
      <c r="AA254" s="75"/>
      <c r="AB254" s="75"/>
      <c r="AC254" s="75"/>
      <c r="AD254" s="498"/>
      <c r="AE254" s="498"/>
      <c r="AF254" s="498"/>
      <c r="AG254" s="498"/>
      <c r="AH254" s="498"/>
      <c r="AI254" s="498"/>
      <c r="AJ254" s="498"/>
      <c r="AK254" s="498"/>
      <c r="AL254" s="498"/>
      <c r="AM254" s="498"/>
      <c r="AN254" s="498"/>
      <c r="AO254" s="498"/>
    </row>
    <row r="255">
      <c r="A255" s="498"/>
      <c r="B255" s="498"/>
      <c r="C255" s="498"/>
      <c r="D255" s="498"/>
      <c r="E255" s="498"/>
      <c r="F255" s="498"/>
      <c r="G255" s="498"/>
      <c r="H255" s="498"/>
      <c r="I255" s="498"/>
      <c r="J255" s="498"/>
      <c r="K255" s="498"/>
      <c r="L255" s="498"/>
      <c r="M255" s="498"/>
      <c r="N255" s="498"/>
      <c r="O255" s="498"/>
      <c r="P255" s="498"/>
      <c r="Q255" s="498"/>
      <c r="R255" s="498"/>
      <c r="S255" s="498"/>
      <c r="T255" s="498"/>
      <c r="U255" s="498"/>
      <c r="V255" s="498"/>
      <c r="W255" s="498"/>
      <c r="X255" s="498"/>
      <c r="Y255" s="75"/>
      <c r="Z255" s="75"/>
      <c r="AA255" s="75"/>
      <c r="AB255" s="75"/>
      <c r="AC255" s="75"/>
      <c r="AD255" s="498"/>
      <c r="AE255" s="498"/>
      <c r="AF255" s="498"/>
      <c r="AG255" s="498"/>
      <c r="AH255" s="498"/>
      <c r="AI255" s="498"/>
      <c r="AJ255" s="498"/>
      <c r="AK255" s="498"/>
      <c r="AL255" s="498"/>
      <c r="AM255" s="498"/>
      <c r="AN255" s="498"/>
      <c r="AO255" s="498"/>
    </row>
    <row r="256">
      <c r="A256" s="498"/>
      <c r="B256" s="498"/>
      <c r="C256" s="498"/>
      <c r="D256" s="498"/>
      <c r="E256" s="498"/>
      <c r="F256" s="498"/>
      <c r="G256" s="498"/>
      <c r="H256" s="498"/>
      <c r="I256" s="498"/>
      <c r="J256" s="498"/>
      <c r="K256" s="498"/>
      <c r="L256" s="498"/>
      <c r="M256" s="498"/>
      <c r="N256" s="498"/>
      <c r="O256" s="498"/>
      <c r="P256" s="498"/>
      <c r="Q256" s="498"/>
      <c r="R256" s="498"/>
      <c r="S256" s="498"/>
      <c r="T256" s="498"/>
      <c r="U256" s="498"/>
      <c r="V256" s="498"/>
      <c r="W256" s="498"/>
      <c r="X256" s="498"/>
      <c r="Y256" s="75"/>
      <c r="Z256" s="75"/>
      <c r="AA256" s="75"/>
      <c r="AB256" s="75"/>
      <c r="AC256" s="75"/>
      <c r="AD256" s="498"/>
      <c r="AE256" s="498"/>
      <c r="AF256" s="498"/>
      <c r="AG256" s="498"/>
      <c r="AH256" s="498"/>
      <c r="AI256" s="498"/>
      <c r="AJ256" s="498"/>
      <c r="AK256" s="498"/>
      <c r="AL256" s="498"/>
      <c r="AM256" s="498"/>
      <c r="AN256" s="498"/>
      <c r="AO256" s="498"/>
    </row>
    <row r="257">
      <c r="A257" s="498"/>
      <c r="B257" s="498"/>
      <c r="C257" s="498"/>
      <c r="D257" s="498"/>
      <c r="E257" s="498"/>
      <c r="F257" s="498"/>
      <c r="G257" s="498"/>
      <c r="H257" s="498"/>
      <c r="I257" s="498"/>
      <c r="J257" s="498"/>
      <c r="K257" s="498"/>
      <c r="L257" s="498"/>
      <c r="M257" s="498"/>
      <c r="N257" s="498"/>
      <c r="O257" s="498"/>
      <c r="P257" s="498"/>
      <c r="Q257" s="498"/>
      <c r="R257" s="498"/>
      <c r="S257" s="498"/>
      <c r="T257" s="498"/>
      <c r="U257" s="498"/>
      <c r="V257" s="498"/>
      <c r="W257" s="498"/>
      <c r="X257" s="498"/>
      <c r="Y257" s="75"/>
      <c r="Z257" s="75"/>
      <c r="AA257" s="75"/>
      <c r="AB257" s="75"/>
      <c r="AC257" s="75"/>
      <c r="AD257" s="498"/>
      <c r="AE257" s="498"/>
      <c r="AF257" s="498"/>
      <c r="AG257" s="498"/>
      <c r="AH257" s="498"/>
      <c r="AI257" s="498"/>
      <c r="AJ257" s="498"/>
      <c r="AK257" s="498"/>
      <c r="AL257" s="498"/>
      <c r="AM257" s="498"/>
      <c r="AN257" s="498"/>
      <c r="AO257" s="498"/>
    </row>
    <row r="258">
      <c r="A258" s="498"/>
      <c r="B258" s="498"/>
      <c r="C258" s="498"/>
      <c r="D258" s="498"/>
      <c r="E258" s="498"/>
      <c r="F258" s="498"/>
      <c r="G258" s="498"/>
      <c r="H258" s="498"/>
      <c r="I258" s="498"/>
      <c r="J258" s="498"/>
      <c r="K258" s="498"/>
      <c r="L258" s="498"/>
      <c r="M258" s="498"/>
      <c r="N258" s="498"/>
      <c r="O258" s="498"/>
      <c r="P258" s="498"/>
      <c r="Q258" s="498"/>
      <c r="R258" s="498"/>
      <c r="S258" s="498"/>
      <c r="T258" s="498"/>
      <c r="U258" s="498"/>
      <c r="V258" s="498"/>
      <c r="W258" s="498"/>
      <c r="X258" s="498"/>
      <c r="Y258" s="75"/>
      <c r="Z258" s="75"/>
      <c r="AA258" s="75"/>
      <c r="AB258" s="75"/>
      <c r="AC258" s="75"/>
      <c r="AD258" s="498"/>
      <c r="AE258" s="498"/>
      <c r="AF258" s="498"/>
      <c r="AG258" s="498"/>
      <c r="AH258" s="498"/>
      <c r="AI258" s="498"/>
      <c r="AJ258" s="498"/>
      <c r="AK258" s="498"/>
      <c r="AL258" s="498"/>
      <c r="AM258" s="498"/>
      <c r="AN258" s="498"/>
      <c r="AO258" s="498"/>
    </row>
    <row r="259">
      <c r="A259" s="498"/>
      <c r="B259" s="498"/>
      <c r="C259" s="498"/>
      <c r="D259" s="498"/>
      <c r="E259" s="498"/>
      <c r="F259" s="498"/>
      <c r="G259" s="498"/>
      <c r="H259" s="498"/>
      <c r="I259" s="498"/>
      <c r="J259" s="498"/>
      <c r="K259" s="498"/>
      <c r="L259" s="498"/>
      <c r="M259" s="498"/>
      <c r="N259" s="498"/>
      <c r="O259" s="498"/>
      <c r="P259" s="498"/>
      <c r="Q259" s="498"/>
      <c r="R259" s="498"/>
      <c r="S259" s="498"/>
      <c r="T259" s="498"/>
      <c r="U259" s="498"/>
      <c r="V259" s="498"/>
      <c r="W259" s="498"/>
      <c r="X259" s="498"/>
      <c r="Y259" s="75"/>
      <c r="Z259" s="75"/>
      <c r="AA259" s="75"/>
      <c r="AB259" s="75"/>
      <c r="AC259" s="75"/>
      <c r="AD259" s="498"/>
      <c r="AE259" s="498"/>
      <c r="AF259" s="498"/>
      <c r="AG259" s="498"/>
      <c r="AH259" s="498"/>
      <c r="AI259" s="498"/>
      <c r="AJ259" s="498"/>
      <c r="AK259" s="498"/>
      <c r="AL259" s="498"/>
      <c r="AM259" s="498"/>
      <c r="AN259" s="498"/>
      <c r="AO259" s="498"/>
    </row>
    <row r="260">
      <c r="A260" s="498"/>
      <c r="B260" s="498"/>
      <c r="C260" s="498"/>
      <c r="D260" s="498"/>
      <c r="E260" s="498"/>
      <c r="F260" s="498"/>
      <c r="G260" s="498"/>
      <c r="H260" s="498"/>
      <c r="I260" s="498"/>
      <c r="J260" s="498"/>
      <c r="K260" s="498"/>
      <c r="L260" s="498"/>
      <c r="M260" s="498"/>
      <c r="N260" s="498"/>
      <c r="O260" s="498"/>
      <c r="P260" s="498"/>
      <c r="Q260" s="498"/>
      <c r="R260" s="498"/>
      <c r="S260" s="498"/>
      <c r="T260" s="498"/>
      <c r="U260" s="498"/>
      <c r="V260" s="498"/>
      <c r="W260" s="498"/>
      <c r="X260" s="498"/>
      <c r="Y260" s="75"/>
      <c r="Z260" s="75"/>
      <c r="AA260" s="75"/>
      <c r="AB260" s="75"/>
      <c r="AC260" s="75"/>
      <c r="AD260" s="498"/>
      <c r="AE260" s="498"/>
      <c r="AF260" s="498"/>
      <c r="AG260" s="498"/>
      <c r="AH260" s="498"/>
      <c r="AI260" s="498"/>
      <c r="AJ260" s="498"/>
      <c r="AK260" s="498"/>
      <c r="AL260" s="498"/>
      <c r="AM260" s="498"/>
      <c r="AN260" s="498"/>
      <c r="AO260" s="498"/>
    </row>
    <row r="261">
      <c r="A261" s="498"/>
      <c r="B261" s="498"/>
      <c r="C261" s="498"/>
      <c r="D261" s="498"/>
      <c r="E261" s="498"/>
      <c r="F261" s="498"/>
      <c r="G261" s="498"/>
      <c r="H261" s="498"/>
      <c r="I261" s="498"/>
      <c r="J261" s="498"/>
      <c r="K261" s="498"/>
      <c r="L261" s="498"/>
      <c r="M261" s="498"/>
      <c r="N261" s="498"/>
      <c r="O261" s="498"/>
      <c r="P261" s="498"/>
      <c r="Q261" s="498"/>
      <c r="R261" s="498"/>
      <c r="S261" s="498"/>
      <c r="T261" s="498"/>
      <c r="U261" s="498"/>
      <c r="V261" s="498"/>
      <c r="W261" s="498"/>
      <c r="X261" s="498"/>
      <c r="Y261" s="75"/>
      <c r="Z261" s="75"/>
      <c r="AA261" s="75"/>
      <c r="AB261" s="75"/>
      <c r="AC261" s="75"/>
      <c r="AD261" s="498"/>
      <c r="AE261" s="498"/>
      <c r="AF261" s="498"/>
      <c r="AG261" s="498"/>
      <c r="AH261" s="498"/>
      <c r="AI261" s="498"/>
      <c r="AJ261" s="498"/>
      <c r="AK261" s="498"/>
      <c r="AL261" s="498"/>
      <c r="AM261" s="498"/>
      <c r="AN261" s="498"/>
      <c r="AO261" s="498"/>
    </row>
    <row r="262">
      <c r="A262" s="498"/>
      <c r="B262" s="498"/>
      <c r="C262" s="498"/>
      <c r="D262" s="498"/>
      <c r="E262" s="498"/>
      <c r="F262" s="498"/>
      <c r="G262" s="498"/>
      <c r="H262" s="498"/>
      <c r="I262" s="498"/>
      <c r="J262" s="498"/>
      <c r="K262" s="498"/>
      <c r="L262" s="498"/>
      <c r="M262" s="498"/>
      <c r="N262" s="498"/>
      <c r="O262" s="498"/>
      <c r="P262" s="498"/>
      <c r="Q262" s="498"/>
      <c r="R262" s="498"/>
      <c r="S262" s="498"/>
      <c r="T262" s="498"/>
      <c r="U262" s="498"/>
      <c r="V262" s="498"/>
      <c r="W262" s="498"/>
      <c r="X262" s="498"/>
      <c r="Y262" s="75"/>
      <c r="Z262" s="75"/>
      <c r="AA262" s="75"/>
      <c r="AB262" s="75"/>
      <c r="AC262" s="75"/>
      <c r="AD262" s="498"/>
      <c r="AE262" s="498"/>
      <c r="AF262" s="498"/>
      <c r="AG262" s="498"/>
      <c r="AH262" s="498"/>
      <c r="AI262" s="498"/>
      <c r="AJ262" s="498"/>
      <c r="AK262" s="498"/>
      <c r="AL262" s="498"/>
      <c r="AM262" s="498"/>
      <c r="AN262" s="498"/>
      <c r="AO262" s="498"/>
    </row>
    <row r="263">
      <c r="A263" s="498"/>
      <c r="B263" s="498"/>
      <c r="C263" s="498"/>
      <c r="D263" s="498"/>
      <c r="E263" s="498"/>
      <c r="F263" s="498"/>
      <c r="G263" s="498"/>
      <c r="H263" s="498"/>
      <c r="I263" s="498"/>
      <c r="J263" s="498"/>
      <c r="K263" s="498"/>
      <c r="L263" s="498"/>
      <c r="M263" s="498"/>
      <c r="N263" s="498"/>
      <c r="O263" s="498"/>
      <c r="P263" s="498"/>
      <c r="Q263" s="498"/>
      <c r="R263" s="498"/>
      <c r="S263" s="498"/>
      <c r="T263" s="498"/>
      <c r="U263" s="498"/>
      <c r="V263" s="498"/>
      <c r="W263" s="498"/>
      <c r="X263" s="498"/>
      <c r="Y263" s="75"/>
      <c r="Z263" s="75"/>
      <c r="AA263" s="75"/>
      <c r="AB263" s="75"/>
      <c r="AC263" s="75"/>
      <c r="AD263" s="498"/>
      <c r="AE263" s="498"/>
      <c r="AF263" s="498"/>
      <c r="AG263" s="498"/>
      <c r="AH263" s="498"/>
      <c r="AI263" s="498"/>
      <c r="AJ263" s="498"/>
      <c r="AK263" s="498"/>
      <c r="AL263" s="498"/>
      <c r="AM263" s="498"/>
      <c r="AN263" s="498"/>
      <c r="AO263" s="498"/>
    </row>
    <row r="264">
      <c r="A264" s="498"/>
      <c r="B264" s="498"/>
      <c r="C264" s="498"/>
      <c r="D264" s="498"/>
      <c r="E264" s="498"/>
      <c r="F264" s="498"/>
      <c r="G264" s="498"/>
      <c r="H264" s="498"/>
      <c r="I264" s="498"/>
      <c r="J264" s="498"/>
      <c r="K264" s="498"/>
      <c r="L264" s="498"/>
      <c r="M264" s="498"/>
      <c r="N264" s="498"/>
      <c r="O264" s="498"/>
      <c r="P264" s="498"/>
      <c r="Q264" s="498"/>
      <c r="R264" s="498"/>
      <c r="S264" s="498"/>
      <c r="T264" s="498"/>
      <c r="U264" s="498"/>
      <c r="V264" s="498"/>
      <c r="W264" s="498"/>
      <c r="X264" s="498"/>
      <c r="Y264" s="75"/>
      <c r="Z264" s="75"/>
      <c r="AA264" s="75"/>
      <c r="AB264" s="75"/>
      <c r="AC264" s="75"/>
      <c r="AD264" s="498"/>
      <c r="AE264" s="498"/>
      <c r="AF264" s="498"/>
      <c r="AG264" s="498"/>
      <c r="AH264" s="498"/>
      <c r="AI264" s="498"/>
      <c r="AJ264" s="498"/>
      <c r="AK264" s="498"/>
      <c r="AL264" s="498"/>
      <c r="AM264" s="498"/>
      <c r="AN264" s="498"/>
      <c r="AO264" s="498"/>
    </row>
    <row r="265">
      <c r="A265" s="498"/>
      <c r="B265" s="498"/>
      <c r="C265" s="498"/>
      <c r="D265" s="498"/>
      <c r="E265" s="498"/>
      <c r="F265" s="498"/>
      <c r="G265" s="498"/>
      <c r="H265" s="498"/>
      <c r="I265" s="498"/>
      <c r="J265" s="498"/>
      <c r="K265" s="498"/>
      <c r="L265" s="498"/>
      <c r="M265" s="498"/>
      <c r="N265" s="498"/>
      <c r="O265" s="498"/>
      <c r="P265" s="498"/>
      <c r="Q265" s="498"/>
      <c r="R265" s="498"/>
      <c r="S265" s="498"/>
      <c r="T265" s="498"/>
      <c r="U265" s="498"/>
      <c r="V265" s="498"/>
      <c r="W265" s="498"/>
      <c r="X265" s="498"/>
      <c r="Y265" s="75"/>
      <c r="Z265" s="75"/>
      <c r="AA265" s="75"/>
      <c r="AB265" s="75"/>
      <c r="AC265" s="75"/>
      <c r="AD265" s="498"/>
      <c r="AE265" s="498"/>
      <c r="AF265" s="498"/>
      <c r="AG265" s="498"/>
      <c r="AH265" s="498"/>
      <c r="AI265" s="498"/>
      <c r="AJ265" s="498"/>
      <c r="AK265" s="498"/>
      <c r="AL265" s="498"/>
      <c r="AM265" s="498"/>
      <c r="AN265" s="498"/>
      <c r="AO265" s="498"/>
    </row>
    <row r="266">
      <c r="A266" s="498"/>
      <c r="B266" s="498"/>
      <c r="C266" s="498"/>
      <c r="D266" s="498"/>
      <c r="E266" s="498"/>
      <c r="F266" s="498"/>
      <c r="G266" s="498"/>
      <c r="H266" s="498"/>
      <c r="I266" s="498"/>
      <c r="J266" s="498"/>
      <c r="K266" s="498"/>
      <c r="L266" s="498"/>
      <c r="M266" s="498"/>
      <c r="N266" s="498"/>
      <c r="O266" s="498"/>
      <c r="P266" s="498"/>
      <c r="Q266" s="498"/>
      <c r="R266" s="498"/>
      <c r="S266" s="498"/>
      <c r="T266" s="498"/>
      <c r="U266" s="498"/>
      <c r="V266" s="498"/>
      <c r="W266" s="498"/>
      <c r="X266" s="498"/>
      <c r="Y266" s="75"/>
      <c r="Z266" s="75"/>
      <c r="AA266" s="75"/>
      <c r="AB266" s="75"/>
      <c r="AC266" s="75"/>
      <c r="AD266" s="498"/>
      <c r="AE266" s="498"/>
      <c r="AF266" s="498"/>
      <c r="AG266" s="498"/>
      <c r="AH266" s="498"/>
      <c r="AI266" s="498"/>
      <c r="AJ266" s="498"/>
      <c r="AK266" s="498"/>
      <c r="AL266" s="498"/>
      <c r="AM266" s="498"/>
      <c r="AN266" s="498"/>
      <c r="AO266" s="498"/>
    </row>
    <row r="267">
      <c r="A267" s="498"/>
      <c r="B267" s="498"/>
      <c r="C267" s="498"/>
      <c r="D267" s="498"/>
      <c r="E267" s="498"/>
      <c r="F267" s="498"/>
      <c r="G267" s="498"/>
      <c r="H267" s="498"/>
      <c r="I267" s="498"/>
      <c r="J267" s="498"/>
      <c r="K267" s="498"/>
      <c r="L267" s="498"/>
      <c r="M267" s="498"/>
      <c r="N267" s="498"/>
      <c r="O267" s="498"/>
      <c r="P267" s="498"/>
      <c r="Q267" s="498"/>
      <c r="R267" s="498"/>
      <c r="S267" s="498"/>
      <c r="T267" s="498"/>
      <c r="U267" s="498"/>
      <c r="V267" s="498"/>
      <c r="W267" s="498"/>
      <c r="X267" s="498"/>
      <c r="Y267" s="75"/>
      <c r="Z267" s="75"/>
      <c r="AA267" s="75"/>
      <c r="AB267" s="75"/>
      <c r="AC267" s="75"/>
      <c r="AD267" s="498"/>
      <c r="AE267" s="498"/>
      <c r="AF267" s="498"/>
      <c r="AG267" s="498"/>
      <c r="AH267" s="498"/>
      <c r="AI267" s="498"/>
      <c r="AJ267" s="498"/>
      <c r="AK267" s="498"/>
      <c r="AL267" s="498"/>
      <c r="AM267" s="498"/>
      <c r="AN267" s="498"/>
      <c r="AO267" s="498"/>
    </row>
    <row r="268">
      <c r="A268" s="498"/>
      <c r="B268" s="498"/>
      <c r="C268" s="498"/>
      <c r="D268" s="498"/>
      <c r="E268" s="498"/>
      <c r="F268" s="498"/>
      <c r="G268" s="498"/>
      <c r="H268" s="498"/>
      <c r="I268" s="498"/>
      <c r="J268" s="498"/>
      <c r="K268" s="498"/>
      <c r="L268" s="498"/>
      <c r="M268" s="498"/>
      <c r="N268" s="498"/>
      <c r="O268" s="498"/>
      <c r="P268" s="498"/>
      <c r="Q268" s="498"/>
      <c r="R268" s="498"/>
      <c r="S268" s="498"/>
      <c r="T268" s="498"/>
      <c r="U268" s="498"/>
      <c r="V268" s="498"/>
      <c r="W268" s="498"/>
      <c r="X268" s="498"/>
      <c r="Y268" s="75"/>
      <c r="Z268" s="75"/>
      <c r="AA268" s="75"/>
      <c r="AB268" s="75"/>
      <c r="AC268" s="75"/>
      <c r="AD268" s="498"/>
      <c r="AE268" s="498"/>
      <c r="AF268" s="498"/>
      <c r="AG268" s="498"/>
      <c r="AH268" s="498"/>
      <c r="AI268" s="498"/>
      <c r="AJ268" s="498"/>
      <c r="AK268" s="498"/>
      <c r="AL268" s="498"/>
      <c r="AM268" s="498"/>
      <c r="AN268" s="498"/>
      <c r="AO268" s="498"/>
    </row>
    <row r="269">
      <c r="A269" s="498"/>
      <c r="B269" s="498"/>
      <c r="C269" s="498"/>
      <c r="D269" s="498"/>
      <c r="E269" s="498"/>
      <c r="F269" s="498"/>
      <c r="G269" s="498"/>
      <c r="H269" s="498"/>
      <c r="I269" s="498"/>
      <c r="J269" s="498"/>
      <c r="K269" s="498"/>
      <c r="L269" s="498"/>
      <c r="M269" s="498"/>
      <c r="N269" s="498"/>
      <c r="O269" s="498"/>
      <c r="P269" s="498"/>
      <c r="Q269" s="498"/>
      <c r="R269" s="498"/>
      <c r="S269" s="498"/>
      <c r="T269" s="498"/>
      <c r="U269" s="498"/>
      <c r="V269" s="498"/>
      <c r="W269" s="498"/>
      <c r="X269" s="498"/>
      <c r="Y269" s="75"/>
      <c r="Z269" s="75"/>
      <c r="AA269" s="75"/>
      <c r="AB269" s="75"/>
      <c r="AC269" s="75"/>
      <c r="AD269" s="498"/>
      <c r="AE269" s="498"/>
      <c r="AF269" s="498"/>
      <c r="AG269" s="498"/>
      <c r="AH269" s="498"/>
      <c r="AI269" s="498"/>
      <c r="AJ269" s="498"/>
      <c r="AK269" s="498"/>
      <c r="AL269" s="498"/>
      <c r="AM269" s="498"/>
      <c r="AN269" s="498"/>
      <c r="AO269" s="498"/>
    </row>
    <row r="270">
      <c r="A270" s="498"/>
      <c r="B270" s="498"/>
      <c r="C270" s="498"/>
      <c r="D270" s="498"/>
      <c r="E270" s="498"/>
      <c r="F270" s="498"/>
      <c r="G270" s="498"/>
      <c r="H270" s="498"/>
      <c r="I270" s="498"/>
      <c r="J270" s="498"/>
      <c r="K270" s="498"/>
      <c r="L270" s="498"/>
      <c r="M270" s="498"/>
      <c r="N270" s="498"/>
      <c r="O270" s="498"/>
      <c r="P270" s="498"/>
      <c r="Q270" s="498"/>
      <c r="R270" s="498"/>
      <c r="S270" s="498"/>
      <c r="T270" s="498"/>
      <c r="U270" s="498"/>
      <c r="V270" s="498"/>
      <c r="W270" s="498"/>
      <c r="X270" s="498"/>
      <c r="Y270" s="75"/>
      <c r="Z270" s="75"/>
      <c r="AA270" s="75"/>
      <c r="AB270" s="75"/>
      <c r="AC270" s="75"/>
      <c r="AD270" s="498"/>
      <c r="AE270" s="498"/>
      <c r="AF270" s="498"/>
      <c r="AG270" s="498"/>
      <c r="AH270" s="498"/>
      <c r="AI270" s="498"/>
      <c r="AJ270" s="498"/>
      <c r="AK270" s="498"/>
      <c r="AL270" s="498"/>
      <c r="AM270" s="498"/>
      <c r="AN270" s="498"/>
      <c r="AO270" s="498"/>
    </row>
    <row r="271">
      <c r="A271" s="498"/>
      <c r="B271" s="498"/>
      <c r="C271" s="498"/>
      <c r="D271" s="498"/>
      <c r="E271" s="498"/>
      <c r="F271" s="498"/>
      <c r="G271" s="498"/>
      <c r="H271" s="498"/>
      <c r="I271" s="498"/>
      <c r="J271" s="498"/>
      <c r="K271" s="498"/>
      <c r="L271" s="498"/>
      <c r="M271" s="498"/>
      <c r="N271" s="498"/>
      <c r="O271" s="498"/>
      <c r="P271" s="498"/>
      <c r="Q271" s="498"/>
      <c r="R271" s="498"/>
      <c r="S271" s="498"/>
      <c r="T271" s="498"/>
      <c r="U271" s="498"/>
      <c r="V271" s="498"/>
      <c r="W271" s="498"/>
      <c r="X271" s="498"/>
      <c r="Y271" s="75"/>
      <c r="Z271" s="75"/>
      <c r="AA271" s="75"/>
      <c r="AB271" s="75"/>
      <c r="AC271" s="75"/>
      <c r="AD271" s="498"/>
      <c r="AE271" s="498"/>
      <c r="AF271" s="498"/>
      <c r="AG271" s="498"/>
      <c r="AH271" s="498"/>
      <c r="AI271" s="498"/>
      <c r="AJ271" s="498"/>
      <c r="AK271" s="498"/>
      <c r="AL271" s="498"/>
      <c r="AM271" s="498"/>
      <c r="AN271" s="498"/>
      <c r="AO271" s="498"/>
    </row>
    <row r="272">
      <c r="A272" s="498"/>
      <c r="B272" s="498"/>
      <c r="C272" s="498"/>
      <c r="D272" s="498"/>
      <c r="E272" s="498"/>
      <c r="F272" s="498"/>
      <c r="G272" s="498"/>
      <c r="H272" s="498"/>
      <c r="I272" s="498"/>
      <c r="J272" s="498"/>
      <c r="K272" s="498"/>
      <c r="L272" s="498"/>
      <c r="M272" s="498"/>
      <c r="N272" s="498"/>
      <c r="O272" s="498"/>
      <c r="P272" s="498"/>
      <c r="Q272" s="498"/>
      <c r="R272" s="498"/>
      <c r="S272" s="498"/>
      <c r="T272" s="498"/>
      <c r="U272" s="498"/>
      <c r="V272" s="498"/>
      <c r="W272" s="498"/>
      <c r="X272" s="498"/>
      <c r="Y272" s="75"/>
      <c r="Z272" s="75"/>
      <c r="AA272" s="75"/>
      <c r="AB272" s="75"/>
      <c r="AC272" s="75"/>
      <c r="AD272" s="498"/>
      <c r="AE272" s="498"/>
      <c r="AF272" s="498"/>
      <c r="AG272" s="498"/>
      <c r="AH272" s="498"/>
      <c r="AI272" s="498"/>
      <c r="AJ272" s="498"/>
      <c r="AK272" s="498"/>
      <c r="AL272" s="498"/>
      <c r="AM272" s="498"/>
      <c r="AN272" s="498"/>
      <c r="AO272" s="498"/>
    </row>
    <row r="273">
      <c r="A273" s="498"/>
      <c r="B273" s="498"/>
      <c r="C273" s="498"/>
      <c r="D273" s="498"/>
      <c r="E273" s="498"/>
      <c r="F273" s="498"/>
      <c r="G273" s="498"/>
      <c r="H273" s="498"/>
      <c r="I273" s="498"/>
      <c r="J273" s="498"/>
      <c r="K273" s="498"/>
      <c r="L273" s="498"/>
      <c r="M273" s="498"/>
      <c r="N273" s="498"/>
      <c r="O273" s="498"/>
      <c r="P273" s="498"/>
      <c r="Q273" s="498"/>
      <c r="R273" s="498"/>
      <c r="S273" s="498"/>
      <c r="T273" s="498"/>
      <c r="U273" s="498"/>
      <c r="V273" s="498"/>
      <c r="W273" s="498"/>
      <c r="X273" s="498"/>
      <c r="Y273" s="75"/>
      <c r="Z273" s="75"/>
      <c r="AA273" s="75"/>
      <c r="AB273" s="75"/>
      <c r="AC273" s="75"/>
      <c r="AD273" s="498"/>
      <c r="AE273" s="498"/>
      <c r="AF273" s="498"/>
      <c r="AG273" s="498"/>
      <c r="AH273" s="498"/>
      <c r="AI273" s="498"/>
      <c r="AJ273" s="498"/>
      <c r="AK273" s="498"/>
      <c r="AL273" s="498"/>
      <c r="AM273" s="498"/>
      <c r="AN273" s="498"/>
      <c r="AO273" s="498"/>
    </row>
    <row r="274">
      <c r="A274" s="498"/>
      <c r="B274" s="498"/>
      <c r="C274" s="498"/>
      <c r="D274" s="498"/>
      <c r="E274" s="498"/>
      <c r="F274" s="498"/>
      <c r="G274" s="498"/>
      <c r="H274" s="498"/>
      <c r="I274" s="498"/>
      <c r="J274" s="498"/>
      <c r="K274" s="498"/>
      <c r="L274" s="498"/>
      <c r="M274" s="498"/>
      <c r="N274" s="498"/>
      <c r="O274" s="498"/>
      <c r="P274" s="498"/>
      <c r="Q274" s="498"/>
      <c r="R274" s="498"/>
      <c r="S274" s="498"/>
      <c r="T274" s="498"/>
      <c r="U274" s="498"/>
      <c r="V274" s="498"/>
      <c r="W274" s="498"/>
      <c r="X274" s="498"/>
      <c r="Y274" s="75"/>
      <c r="Z274" s="75"/>
      <c r="AA274" s="75"/>
      <c r="AB274" s="75"/>
      <c r="AC274" s="75"/>
      <c r="AD274" s="498"/>
      <c r="AE274" s="498"/>
      <c r="AF274" s="498"/>
      <c r="AG274" s="498"/>
      <c r="AH274" s="498"/>
      <c r="AI274" s="498"/>
      <c r="AJ274" s="498"/>
      <c r="AK274" s="498"/>
      <c r="AL274" s="498"/>
      <c r="AM274" s="498"/>
      <c r="AN274" s="498"/>
      <c r="AO274" s="498"/>
    </row>
    <row r="275">
      <c r="A275" s="498"/>
      <c r="B275" s="498"/>
      <c r="C275" s="498"/>
      <c r="D275" s="498"/>
      <c r="E275" s="498"/>
      <c r="F275" s="498"/>
      <c r="G275" s="498"/>
      <c r="H275" s="498"/>
      <c r="I275" s="498"/>
      <c r="J275" s="498"/>
      <c r="K275" s="498"/>
      <c r="L275" s="498"/>
      <c r="M275" s="498"/>
      <c r="N275" s="498"/>
      <c r="O275" s="498"/>
      <c r="P275" s="498"/>
      <c r="Q275" s="498"/>
      <c r="R275" s="498"/>
      <c r="S275" s="498"/>
      <c r="T275" s="498"/>
      <c r="U275" s="498"/>
      <c r="V275" s="498"/>
      <c r="W275" s="498"/>
      <c r="X275" s="498"/>
      <c r="Y275" s="75"/>
      <c r="Z275" s="75"/>
      <c r="AA275" s="75"/>
      <c r="AB275" s="75"/>
      <c r="AC275" s="75"/>
      <c r="AD275" s="498"/>
      <c r="AE275" s="498"/>
      <c r="AF275" s="498"/>
      <c r="AG275" s="498"/>
      <c r="AH275" s="498"/>
      <c r="AI275" s="498"/>
      <c r="AJ275" s="498"/>
      <c r="AK275" s="498"/>
      <c r="AL275" s="498"/>
      <c r="AM275" s="498"/>
      <c r="AN275" s="498"/>
      <c r="AO275" s="498"/>
    </row>
    <row r="276">
      <c r="A276" s="498"/>
      <c r="B276" s="498"/>
      <c r="C276" s="498"/>
      <c r="D276" s="498"/>
      <c r="E276" s="498"/>
      <c r="F276" s="498"/>
      <c r="G276" s="498"/>
      <c r="H276" s="498"/>
      <c r="I276" s="498"/>
      <c r="J276" s="498"/>
      <c r="K276" s="498"/>
      <c r="L276" s="498"/>
      <c r="M276" s="498"/>
      <c r="N276" s="498"/>
      <c r="O276" s="498"/>
      <c r="P276" s="498"/>
      <c r="Q276" s="498"/>
      <c r="R276" s="498"/>
      <c r="S276" s="498"/>
      <c r="T276" s="498"/>
      <c r="U276" s="498"/>
      <c r="V276" s="498"/>
      <c r="W276" s="498"/>
      <c r="X276" s="498"/>
      <c r="Y276" s="75"/>
      <c r="Z276" s="75"/>
      <c r="AA276" s="75"/>
      <c r="AB276" s="75"/>
      <c r="AC276" s="75"/>
      <c r="AD276" s="498"/>
      <c r="AE276" s="498"/>
      <c r="AF276" s="498"/>
      <c r="AG276" s="498"/>
      <c r="AH276" s="498"/>
      <c r="AI276" s="498"/>
      <c r="AJ276" s="498"/>
      <c r="AK276" s="498"/>
      <c r="AL276" s="498"/>
      <c r="AM276" s="498"/>
      <c r="AN276" s="498"/>
      <c r="AO276" s="498"/>
    </row>
    <row r="277">
      <c r="A277" s="498"/>
      <c r="B277" s="498"/>
      <c r="C277" s="498"/>
      <c r="D277" s="498"/>
      <c r="E277" s="498"/>
      <c r="F277" s="498"/>
      <c r="G277" s="498"/>
      <c r="H277" s="498"/>
      <c r="I277" s="498"/>
      <c r="J277" s="498"/>
      <c r="K277" s="498"/>
      <c r="L277" s="498"/>
      <c r="M277" s="498"/>
      <c r="N277" s="498"/>
      <c r="O277" s="498"/>
      <c r="P277" s="498"/>
      <c r="Q277" s="498"/>
      <c r="R277" s="498"/>
      <c r="S277" s="498"/>
      <c r="T277" s="498"/>
      <c r="U277" s="498"/>
      <c r="V277" s="498"/>
      <c r="W277" s="498"/>
      <c r="X277" s="498"/>
      <c r="Y277" s="75"/>
      <c r="Z277" s="75"/>
      <c r="AA277" s="75"/>
      <c r="AB277" s="75"/>
      <c r="AC277" s="75"/>
      <c r="AD277" s="498"/>
      <c r="AE277" s="498"/>
      <c r="AF277" s="498"/>
      <c r="AG277" s="498"/>
      <c r="AH277" s="498"/>
      <c r="AI277" s="498"/>
      <c r="AJ277" s="498"/>
      <c r="AK277" s="498"/>
      <c r="AL277" s="498"/>
      <c r="AM277" s="498"/>
      <c r="AN277" s="498"/>
      <c r="AO277" s="498"/>
    </row>
    <row r="278">
      <c r="A278" s="498"/>
      <c r="B278" s="498"/>
      <c r="C278" s="498"/>
      <c r="D278" s="498"/>
      <c r="E278" s="498"/>
      <c r="F278" s="498"/>
      <c r="G278" s="498"/>
      <c r="H278" s="498"/>
      <c r="I278" s="498"/>
      <c r="J278" s="498"/>
      <c r="K278" s="498"/>
      <c r="L278" s="498"/>
      <c r="M278" s="498"/>
      <c r="N278" s="498"/>
      <c r="O278" s="498"/>
      <c r="P278" s="498"/>
      <c r="Q278" s="498"/>
      <c r="R278" s="498"/>
      <c r="S278" s="498"/>
      <c r="T278" s="498"/>
      <c r="U278" s="498"/>
      <c r="V278" s="498"/>
      <c r="W278" s="498"/>
      <c r="X278" s="498"/>
      <c r="Y278" s="75"/>
      <c r="Z278" s="75"/>
      <c r="AA278" s="75"/>
      <c r="AB278" s="75"/>
      <c r="AC278" s="75"/>
      <c r="AD278" s="498"/>
      <c r="AE278" s="498"/>
      <c r="AF278" s="498"/>
      <c r="AG278" s="498"/>
      <c r="AH278" s="498"/>
      <c r="AI278" s="498"/>
      <c r="AJ278" s="498"/>
      <c r="AK278" s="498"/>
      <c r="AL278" s="498"/>
      <c r="AM278" s="498"/>
      <c r="AN278" s="498"/>
      <c r="AO278" s="498"/>
    </row>
    <row r="279">
      <c r="A279" s="498"/>
      <c r="B279" s="498"/>
      <c r="C279" s="498"/>
      <c r="D279" s="498"/>
      <c r="E279" s="498"/>
      <c r="F279" s="498"/>
      <c r="G279" s="498"/>
      <c r="H279" s="498"/>
      <c r="I279" s="498"/>
      <c r="J279" s="498"/>
      <c r="K279" s="498"/>
      <c r="L279" s="498"/>
      <c r="M279" s="498"/>
      <c r="N279" s="498"/>
      <c r="O279" s="498"/>
      <c r="P279" s="498"/>
      <c r="Q279" s="498"/>
      <c r="R279" s="498"/>
      <c r="S279" s="498"/>
      <c r="T279" s="498"/>
      <c r="U279" s="498"/>
      <c r="V279" s="498"/>
      <c r="W279" s="498"/>
      <c r="X279" s="498"/>
      <c r="Y279" s="75"/>
      <c r="Z279" s="75"/>
      <c r="AA279" s="75"/>
      <c r="AB279" s="75"/>
      <c r="AC279" s="75"/>
      <c r="AD279" s="498"/>
      <c r="AE279" s="498"/>
      <c r="AF279" s="498"/>
      <c r="AG279" s="498"/>
      <c r="AH279" s="498"/>
      <c r="AI279" s="498"/>
      <c r="AJ279" s="498"/>
      <c r="AK279" s="498"/>
      <c r="AL279" s="498"/>
      <c r="AM279" s="498"/>
      <c r="AN279" s="498"/>
      <c r="AO279" s="498"/>
    </row>
    <row r="280">
      <c r="A280" s="498"/>
      <c r="B280" s="498"/>
      <c r="C280" s="498"/>
      <c r="D280" s="498"/>
      <c r="E280" s="498"/>
      <c r="F280" s="498"/>
      <c r="G280" s="498"/>
      <c r="H280" s="498"/>
      <c r="I280" s="498"/>
      <c r="J280" s="498"/>
      <c r="K280" s="498"/>
      <c r="L280" s="498"/>
      <c r="M280" s="498"/>
      <c r="N280" s="498"/>
      <c r="O280" s="498"/>
      <c r="P280" s="498"/>
      <c r="Q280" s="498"/>
      <c r="R280" s="498"/>
      <c r="S280" s="498"/>
      <c r="T280" s="498"/>
      <c r="U280" s="498"/>
      <c r="V280" s="498"/>
      <c r="W280" s="498"/>
      <c r="X280" s="498"/>
      <c r="Y280" s="75"/>
      <c r="Z280" s="75"/>
      <c r="AA280" s="75"/>
      <c r="AB280" s="75"/>
      <c r="AC280" s="75"/>
      <c r="AD280" s="498"/>
      <c r="AE280" s="498"/>
      <c r="AF280" s="498"/>
      <c r="AG280" s="498"/>
      <c r="AH280" s="498"/>
      <c r="AI280" s="498"/>
      <c r="AJ280" s="498"/>
      <c r="AK280" s="498"/>
      <c r="AL280" s="498"/>
      <c r="AM280" s="498"/>
      <c r="AN280" s="498"/>
      <c r="AO280" s="498"/>
    </row>
    <row r="281">
      <c r="A281" s="498"/>
      <c r="B281" s="498"/>
      <c r="C281" s="498"/>
      <c r="D281" s="498"/>
      <c r="E281" s="498"/>
      <c r="F281" s="498"/>
      <c r="G281" s="498"/>
      <c r="H281" s="498"/>
      <c r="I281" s="498"/>
      <c r="J281" s="498"/>
      <c r="K281" s="498"/>
      <c r="L281" s="498"/>
      <c r="M281" s="498"/>
      <c r="N281" s="498"/>
      <c r="O281" s="498"/>
      <c r="P281" s="498"/>
      <c r="Q281" s="498"/>
      <c r="R281" s="498"/>
      <c r="S281" s="498"/>
      <c r="T281" s="498"/>
      <c r="U281" s="498"/>
      <c r="V281" s="498"/>
      <c r="W281" s="498"/>
      <c r="X281" s="498"/>
      <c r="Y281" s="75"/>
      <c r="Z281" s="75"/>
      <c r="AA281" s="75"/>
      <c r="AB281" s="75"/>
      <c r="AC281" s="75"/>
      <c r="AD281" s="498"/>
      <c r="AE281" s="498"/>
      <c r="AF281" s="498"/>
      <c r="AG281" s="498"/>
      <c r="AH281" s="498"/>
      <c r="AI281" s="498"/>
      <c r="AJ281" s="498"/>
      <c r="AK281" s="498"/>
      <c r="AL281" s="498"/>
      <c r="AM281" s="498"/>
      <c r="AN281" s="498"/>
      <c r="AO281" s="498"/>
    </row>
    <row r="282">
      <c r="A282" s="498"/>
      <c r="B282" s="498"/>
      <c r="C282" s="498"/>
      <c r="D282" s="498"/>
      <c r="E282" s="498"/>
      <c r="F282" s="498"/>
      <c r="G282" s="498"/>
      <c r="H282" s="498"/>
      <c r="I282" s="498"/>
      <c r="J282" s="498"/>
      <c r="K282" s="498"/>
      <c r="L282" s="498"/>
      <c r="M282" s="498"/>
      <c r="N282" s="498"/>
      <c r="O282" s="498"/>
      <c r="P282" s="498"/>
      <c r="Q282" s="498"/>
      <c r="R282" s="498"/>
      <c r="S282" s="498"/>
      <c r="T282" s="498"/>
      <c r="U282" s="498"/>
      <c r="V282" s="498"/>
      <c r="W282" s="498"/>
      <c r="X282" s="498"/>
      <c r="Y282" s="75"/>
      <c r="Z282" s="75"/>
      <c r="AA282" s="75"/>
      <c r="AB282" s="75"/>
      <c r="AC282" s="75"/>
      <c r="AD282" s="498"/>
      <c r="AE282" s="498"/>
      <c r="AF282" s="498"/>
      <c r="AG282" s="498"/>
      <c r="AH282" s="498"/>
      <c r="AI282" s="498"/>
      <c r="AJ282" s="498"/>
      <c r="AK282" s="498"/>
      <c r="AL282" s="498"/>
      <c r="AM282" s="498"/>
      <c r="AN282" s="498"/>
      <c r="AO282" s="498"/>
    </row>
    <row r="283">
      <c r="A283" s="498"/>
      <c r="B283" s="498"/>
      <c r="C283" s="498"/>
      <c r="D283" s="498"/>
      <c r="E283" s="498"/>
      <c r="F283" s="498"/>
      <c r="G283" s="498"/>
      <c r="H283" s="498"/>
      <c r="I283" s="498"/>
      <c r="J283" s="498"/>
      <c r="K283" s="498"/>
      <c r="L283" s="498"/>
      <c r="M283" s="498"/>
      <c r="N283" s="498"/>
      <c r="O283" s="498"/>
      <c r="P283" s="498"/>
      <c r="Q283" s="498"/>
      <c r="R283" s="498"/>
      <c r="S283" s="498"/>
      <c r="T283" s="498"/>
      <c r="U283" s="498"/>
      <c r="V283" s="498"/>
      <c r="W283" s="498"/>
      <c r="X283" s="498"/>
      <c r="Y283" s="75"/>
      <c r="Z283" s="75"/>
      <c r="AA283" s="75"/>
      <c r="AB283" s="75"/>
      <c r="AC283" s="75"/>
      <c r="AD283" s="498"/>
      <c r="AE283" s="498"/>
      <c r="AF283" s="498"/>
      <c r="AG283" s="498"/>
      <c r="AH283" s="498"/>
      <c r="AI283" s="498"/>
      <c r="AJ283" s="498"/>
      <c r="AK283" s="498"/>
      <c r="AL283" s="498"/>
      <c r="AM283" s="498"/>
      <c r="AN283" s="498"/>
      <c r="AO283" s="498"/>
    </row>
    <row r="284">
      <c r="A284" s="498"/>
      <c r="B284" s="498"/>
      <c r="C284" s="498"/>
      <c r="D284" s="498"/>
      <c r="E284" s="498"/>
      <c r="F284" s="498"/>
      <c r="G284" s="498"/>
      <c r="H284" s="498"/>
      <c r="I284" s="498"/>
      <c r="J284" s="498"/>
      <c r="K284" s="498"/>
      <c r="L284" s="498"/>
      <c r="M284" s="498"/>
      <c r="N284" s="498"/>
      <c r="O284" s="498"/>
      <c r="P284" s="498"/>
      <c r="Q284" s="498"/>
      <c r="R284" s="498"/>
      <c r="S284" s="498"/>
      <c r="T284" s="498"/>
      <c r="U284" s="498"/>
      <c r="V284" s="498"/>
      <c r="W284" s="498"/>
      <c r="X284" s="498"/>
      <c r="Y284" s="75"/>
      <c r="Z284" s="75"/>
      <c r="AA284" s="75"/>
      <c r="AB284" s="75"/>
      <c r="AC284" s="75"/>
      <c r="AD284" s="498"/>
      <c r="AE284" s="498"/>
      <c r="AF284" s="498"/>
      <c r="AG284" s="498"/>
      <c r="AH284" s="498"/>
      <c r="AI284" s="498"/>
      <c r="AJ284" s="498"/>
      <c r="AK284" s="498"/>
      <c r="AL284" s="498"/>
      <c r="AM284" s="498"/>
      <c r="AN284" s="498"/>
      <c r="AO284" s="498"/>
    </row>
    <row r="285">
      <c r="A285" s="498"/>
      <c r="B285" s="498"/>
      <c r="C285" s="498"/>
      <c r="D285" s="498"/>
      <c r="E285" s="498"/>
      <c r="F285" s="498"/>
      <c r="G285" s="498"/>
      <c r="H285" s="498"/>
      <c r="I285" s="498"/>
      <c r="J285" s="498"/>
      <c r="K285" s="498"/>
      <c r="L285" s="498"/>
      <c r="M285" s="498"/>
      <c r="N285" s="498"/>
      <c r="O285" s="498"/>
      <c r="P285" s="498"/>
      <c r="Q285" s="498"/>
      <c r="R285" s="498"/>
      <c r="S285" s="498"/>
      <c r="T285" s="498"/>
      <c r="U285" s="498"/>
      <c r="V285" s="498"/>
      <c r="W285" s="498"/>
      <c r="X285" s="498"/>
      <c r="Y285" s="75"/>
      <c r="Z285" s="75"/>
      <c r="AA285" s="75"/>
      <c r="AB285" s="75"/>
      <c r="AC285" s="75"/>
      <c r="AD285" s="498"/>
      <c r="AE285" s="498"/>
      <c r="AF285" s="498"/>
      <c r="AG285" s="498"/>
      <c r="AH285" s="498"/>
      <c r="AI285" s="498"/>
      <c r="AJ285" s="498"/>
      <c r="AK285" s="498"/>
      <c r="AL285" s="498"/>
      <c r="AM285" s="498"/>
      <c r="AN285" s="498"/>
      <c r="AO285" s="498"/>
    </row>
    <row r="286">
      <c r="A286" s="498"/>
      <c r="B286" s="498"/>
      <c r="C286" s="498"/>
      <c r="D286" s="498"/>
      <c r="E286" s="498"/>
      <c r="F286" s="498"/>
      <c r="G286" s="498"/>
      <c r="H286" s="498"/>
      <c r="I286" s="498"/>
      <c r="J286" s="498"/>
      <c r="K286" s="498"/>
      <c r="L286" s="498"/>
      <c r="M286" s="498"/>
      <c r="N286" s="498"/>
      <c r="O286" s="498"/>
      <c r="P286" s="498"/>
      <c r="Q286" s="498"/>
      <c r="R286" s="498"/>
      <c r="S286" s="498"/>
      <c r="T286" s="498"/>
      <c r="U286" s="498"/>
      <c r="V286" s="498"/>
      <c r="W286" s="498"/>
      <c r="X286" s="498"/>
      <c r="Y286" s="75"/>
      <c r="Z286" s="75"/>
      <c r="AA286" s="75"/>
      <c r="AB286" s="75"/>
      <c r="AC286" s="75"/>
      <c r="AD286" s="498"/>
      <c r="AE286" s="498"/>
      <c r="AF286" s="498"/>
      <c r="AG286" s="498"/>
      <c r="AH286" s="498"/>
      <c r="AI286" s="498"/>
      <c r="AJ286" s="498"/>
      <c r="AK286" s="498"/>
      <c r="AL286" s="498"/>
      <c r="AM286" s="498"/>
      <c r="AN286" s="498"/>
      <c r="AO286" s="498"/>
    </row>
    <row r="287">
      <c r="A287" s="498"/>
      <c r="B287" s="498"/>
      <c r="C287" s="498"/>
      <c r="D287" s="498"/>
      <c r="E287" s="498"/>
      <c r="F287" s="498"/>
      <c r="G287" s="498"/>
      <c r="H287" s="498"/>
      <c r="I287" s="498"/>
      <c r="J287" s="498"/>
      <c r="K287" s="498"/>
      <c r="L287" s="498"/>
      <c r="M287" s="498"/>
      <c r="N287" s="498"/>
      <c r="O287" s="498"/>
      <c r="P287" s="498"/>
      <c r="Q287" s="498"/>
      <c r="R287" s="498"/>
      <c r="S287" s="498"/>
      <c r="T287" s="498"/>
      <c r="U287" s="498"/>
      <c r="V287" s="498"/>
      <c r="W287" s="498"/>
      <c r="X287" s="498"/>
      <c r="Y287" s="75"/>
      <c r="Z287" s="75"/>
      <c r="AA287" s="75"/>
      <c r="AB287" s="75"/>
      <c r="AC287" s="75"/>
      <c r="AD287" s="498"/>
      <c r="AE287" s="498"/>
      <c r="AF287" s="498"/>
      <c r="AG287" s="498"/>
      <c r="AH287" s="498"/>
      <c r="AI287" s="498"/>
      <c r="AJ287" s="498"/>
      <c r="AK287" s="498"/>
      <c r="AL287" s="498"/>
      <c r="AM287" s="498"/>
      <c r="AN287" s="498"/>
      <c r="AO287" s="498"/>
    </row>
    <row r="288">
      <c r="A288" s="498"/>
      <c r="B288" s="498"/>
      <c r="C288" s="498"/>
      <c r="D288" s="498"/>
      <c r="E288" s="498"/>
      <c r="F288" s="498"/>
      <c r="G288" s="498"/>
      <c r="H288" s="498"/>
      <c r="I288" s="498"/>
      <c r="J288" s="498"/>
      <c r="K288" s="498"/>
      <c r="L288" s="498"/>
      <c r="M288" s="498"/>
      <c r="N288" s="498"/>
      <c r="O288" s="498"/>
      <c r="P288" s="498"/>
      <c r="Q288" s="498"/>
      <c r="R288" s="498"/>
      <c r="S288" s="498"/>
      <c r="T288" s="498"/>
      <c r="U288" s="498"/>
      <c r="V288" s="498"/>
      <c r="W288" s="498"/>
      <c r="X288" s="498"/>
      <c r="Y288" s="75"/>
      <c r="Z288" s="75"/>
      <c r="AA288" s="75"/>
      <c r="AB288" s="75"/>
      <c r="AC288" s="75"/>
      <c r="AD288" s="498"/>
      <c r="AE288" s="498"/>
      <c r="AF288" s="498"/>
      <c r="AG288" s="498"/>
      <c r="AH288" s="498"/>
      <c r="AI288" s="498"/>
      <c r="AJ288" s="498"/>
      <c r="AK288" s="498"/>
      <c r="AL288" s="498"/>
      <c r="AM288" s="498"/>
      <c r="AN288" s="498"/>
      <c r="AO288" s="498"/>
    </row>
    <row r="289">
      <c r="A289" s="498"/>
      <c r="B289" s="498"/>
      <c r="C289" s="498"/>
      <c r="D289" s="498"/>
      <c r="E289" s="498"/>
      <c r="F289" s="498"/>
      <c r="G289" s="498"/>
      <c r="H289" s="498"/>
      <c r="I289" s="498"/>
      <c r="J289" s="498"/>
      <c r="K289" s="498"/>
      <c r="L289" s="498"/>
      <c r="M289" s="498"/>
      <c r="N289" s="498"/>
      <c r="O289" s="498"/>
      <c r="P289" s="498"/>
      <c r="Q289" s="498"/>
      <c r="R289" s="498"/>
      <c r="S289" s="498"/>
      <c r="T289" s="498"/>
      <c r="U289" s="498"/>
      <c r="V289" s="498"/>
      <c r="W289" s="498"/>
      <c r="X289" s="498"/>
      <c r="Y289" s="75"/>
      <c r="Z289" s="75"/>
      <c r="AA289" s="75"/>
      <c r="AB289" s="75"/>
      <c r="AC289" s="75"/>
      <c r="AD289" s="498"/>
      <c r="AE289" s="498"/>
      <c r="AF289" s="498"/>
      <c r="AG289" s="498"/>
      <c r="AH289" s="498"/>
      <c r="AI289" s="498"/>
      <c r="AJ289" s="498"/>
      <c r="AK289" s="498"/>
      <c r="AL289" s="498"/>
      <c r="AM289" s="498"/>
      <c r="AN289" s="498"/>
      <c r="AO289" s="498"/>
    </row>
    <row r="290">
      <c r="A290" s="498"/>
      <c r="B290" s="498"/>
      <c r="C290" s="498"/>
      <c r="D290" s="498"/>
      <c r="E290" s="498"/>
      <c r="F290" s="498"/>
      <c r="G290" s="498"/>
      <c r="H290" s="498"/>
      <c r="I290" s="498"/>
      <c r="J290" s="498"/>
      <c r="K290" s="498"/>
      <c r="L290" s="498"/>
      <c r="M290" s="498"/>
      <c r="N290" s="498"/>
      <c r="O290" s="498"/>
      <c r="P290" s="498"/>
      <c r="Q290" s="498"/>
      <c r="R290" s="498"/>
      <c r="S290" s="498"/>
      <c r="T290" s="498"/>
      <c r="U290" s="498"/>
      <c r="V290" s="498"/>
      <c r="W290" s="498"/>
      <c r="X290" s="498"/>
      <c r="Y290" s="75"/>
      <c r="Z290" s="75"/>
      <c r="AA290" s="75"/>
      <c r="AB290" s="75"/>
      <c r="AC290" s="75"/>
      <c r="AD290" s="498"/>
      <c r="AE290" s="498"/>
      <c r="AF290" s="498"/>
      <c r="AG290" s="498"/>
      <c r="AH290" s="498"/>
      <c r="AI290" s="498"/>
      <c r="AJ290" s="498"/>
      <c r="AK290" s="498"/>
      <c r="AL290" s="498"/>
      <c r="AM290" s="498"/>
      <c r="AN290" s="498"/>
      <c r="AO290" s="498"/>
    </row>
    <row r="291">
      <c r="A291" s="498"/>
      <c r="B291" s="498"/>
      <c r="C291" s="498"/>
      <c r="D291" s="498"/>
      <c r="E291" s="498"/>
      <c r="F291" s="498"/>
      <c r="G291" s="498"/>
      <c r="H291" s="498"/>
      <c r="I291" s="498"/>
      <c r="J291" s="498"/>
      <c r="K291" s="498"/>
      <c r="L291" s="498"/>
      <c r="M291" s="498"/>
      <c r="N291" s="498"/>
      <c r="O291" s="498"/>
      <c r="P291" s="498"/>
      <c r="Q291" s="498"/>
      <c r="R291" s="498"/>
      <c r="S291" s="498"/>
      <c r="T291" s="498"/>
      <c r="U291" s="498"/>
      <c r="V291" s="498"/>
      <c r="W291" s="498"/>
      <c r="X291" s="498"/>
      <c r="Y291" s="75"/>
      <c r="Z291" s="75"/>
      <c r="AA291" s="75"/>
      <c r="AB291" s="75"/>
      <c r="AC291" s="75"/>
      <c r="AD291" s="498"/>
      <c r="AE291" s="498"/>
      <c r="AF291" s="498"/>
      <c r="AG291" s="498"/>
      <c r="AH291" s="498"/>
      <c r="AI291" s="498"/>
      <c r="AJ291" s="498"/>
      <c r="AK291" s="498"/>
      <c r="AL291" s="498"/>
      <c r="AM291" s="498"/>
      <c r="AN291" s="498"/>
      <c r="AO291" s="498"/>
    </row>
    <row r="292">
      <c r="A292" s="498"/>
      <c r="B292" s="498"/>
      <c r="C292" s="498"/>
      <c r="D292" s="498"/>
      <c r="E292" s="498"/>
      <c r="F292" s="498"/>
      <c r="G292" s="498"/>
      <c r="H292" s="498"/>
      <c r="I292" s="498"/>
      <c r="J292" s="498"/>
      <c r="K292" s="498"/>
      <c r="L292" s="498"/>
      <c r="M292" s="498"/>
      <c r="N292" s="498"/>
      <c r="O292" s="498"/>
      <c r="P292" s="498"/>
      <c r="Q292" s="498"/>
      <c r="R292" s="498"/>
      <c r="S292" s="498"/>
      <c r="T292" s="498"/>
      <c r="U292" s="498"/>
      <c r="V292" s="498"/>
      <c r="W292" s="498"/>
      <c r="X292" s="498"/>
      <c r="Y292" s="75"/>
      <c r="Z292" s="75"/>
      <c r="AA292" s="75"/>
      <c r="AB292" s="75"/>
      <c r="AC292" s="75"/>
      <c r="AD292" s="498"/>
      <c r="AE292" s="498"/>
      <c r="AF292" s="498"/>
      <c r="AG292" s="498"/>
      <c r="AH292" s="498"/>
      <c r="AI292" s="498"/>
      <c r="AJ292" s="498"/>
      <c r="AK292" s="498"/>
      <c r="AL292" s="498"/>
      <c r="AM292" s="498"/>
      <c r="AN292" s="498"/>
      <c r="AO292" s="498"/>
    </row>
    <row r="293">
      <c r="A293" s="498"/>
      <c r="B293" s="498"/>
      <c r="C293" s="498"/>
      <c r="D293" s="498"/>
      <c r="E293" s="498"/>
      <c r="F293" s="498"/>
      <c r="G293" s="498"/>
      <c r="H293" s="498"/>
      <c r="I293" s="498"/>
      <c r="J293" s="498"/>
      <c r="K293" s="498"/>
      <c r="L293" s="498"/>
      <c r="M293" s="498"/>
      <c r="N293" s="498"/>
      <c r="O293" s="498"/>
      <c r="P293" s="498"/>
      <c r="Q293" s="498"/>
      <c r="R293" s="498"/>
      <c r="S293" s="498"/>
      <c r="T293" s="498"/>
      <c r="U293" s="498"/>
      <c r="V293" s="498"/>
      <c r="W293" s="498"/>
      <c r="X293" s="498"/>
      <c r="Y293" s="75"/>
      <c r="Z293" s="75"/>
      <c r="AA293" s="75"/>
      <c r="AB293" s="75"/>
      <c r="AC293" s="75"/>
      <c r="AD293" s="498"/>
      <c r="AE293" s="498"/>
      <c r="AF293" s="498"/>
      <c r="AG293" s="498"/>
      <c r="AH293" s="498"/>
      <c r="AI293" s="498"/>
      <c r="AJ293" s="498"/>
      <c r="AK293" s="498"/>
      <c r="AL293" s="498"/>
      <c r="AM293" s="498"/>
      <c r="AN293" s="498"/>
      <c r="AO293" s="498"/>
    </row>
    <row r="294">
      <c r="A294" s="498"/>
      <c r="B294" s="498"/>
      <c r="C294" s="498"/>
      <c r="D294" s="498"/>
      <c r="E294" s="498"/>
      <c r="F294" s="498"/>
      <c r="G294" s="498"/>
      <c r="H294" s="498"/>
      <c r="I294" s="498"/>
      <c r="J294" s="498"/>
      <c r="K294" s="498"/>
      <c r="L294" s="498"/>
      <c r="M294" s="498"/>
      <c r="N294" s="498"/>
      <c r="O294" s="498"/>
      <c r="P294" s="498"/>
      <c r="Q294" s="498"/>
      <c r="R294" s="498"/>
      <c r="S294" s="498"/>
      <c r="T294" s="498"/>
      <c r="U294" s="498"/>
      <c r="V294" s="498"/>
      <c r="W294" s="498"/>
      <c r="X294" s="498"/>
      <c r="Y294" s="75"/>
      <c r="Z294" s="75"/>
      <c r="AA294" s="75"/>
      <c r="AB294" s="75"/>
      <c r="AC294" s="75"/>
      <c r="AD294" s="498"/>
      <c r="AE294" s="498"/>
      <c r="AF294" s="498"/>
      <c r="AG294" s="498"/>
      <c r="AH294" s="498"/>
      <c r="AI294" s="498"/>
      <c r="AJ294" s="498"/>
      <c r="AK294" s="498"/>
      <c r="AL294" s="498"/>
      <c r="AM294" s="498"/>
      <c r="AN294" s="498"/>
      <c r="AO294" s="498"/>
    </row>
    <row r="295">
      <c r="A295" s="498"/>
      <c r="B295" s="498"/>
      <c r="C295" s="498"/>
      <c r="D295" s="498"/>
      <c r="E295" s="498"/>
      <c r="F295" s="498"/>
      <c r="G295" s="498"/>
      <c r="H295" s="498"/>
      <c r="I295" s="498"/>
      <c r="J295" s="498"/>
      <c r="K295" s="498"/>
      <c r="L295" s="498"/>
      <c r="M295" s="498"/>
      <c r="N295" s="498"/>
      <c r="O295" s="498"/>
      <c r="P295" s="498"/>
      <c r="Q295" s="498"/>
      <c r="R295" s="498"/>
      <c r="S295" s="498"/>
      <c r="T295" s="498"/>
      <c r="U295" s="498"/>
      <c r="V295" s="498"/>
      <c r="W295" s="498"/>
      <c r="X295" s="498"/>
      <c r="Y295" s="75"/>
      <c r="Z295" s="75"/>
      <c r="AA295" s="75"/>
      <c r="AB295" s="75"/>
      <c r="AC295" s="75"/>
      <c r="AD295" s="498"/>
      <c r="AE295" s="498"/>
      <c r="AF295" s="498"/>
      <c r="AG295" s="498"/>
      <c r="AH295" s="498"/>
      <c r="AI295" s="498"/>
      <c r="AJ295" s="498"/>
      <c r="AK295" s="498"/>
      <c r="AL295" s="498"/>
      <c r="AM295" s="498"/>
      <c r="AN295" s="498"/>
      <c r="AO295" s="498"/>
    </row>
    <row r="296">
      <c r="A296" s="498"/>
      <c r="B296" s="498"/>
      <c r="C296" s="498"/>
      <c r="D296" s="498"/>
      <c r="E296" s="498"/>
      <c r="F296" s="498"/>
      <c r="G296" s="498"/>
      <c r="H296" s="498"/>
      <c r="I296" s="498"/>
      <c r="J296" s="498"/>
      <c r="K296" s="498"/>
      <c r="L296" s="498"/>
      <c r="M296" s="498"/>
      <c r="N296" s="498"/>
      <c r="O296" s="498"/>
      <c r="P296" s="498"/>
      <c r="Q296" s="498"/>
      <c r="R296" s="498"/>
      <c r="S296" s="498"/>
      <c r="T296" s="498"/>
      <c r="U296" s="498"/>
      <c r="V296" s="498"/>
      <c r="W296" s="498"/>
      <c r="X296" s="498"/>
      <c r="Y296" s="75"/>
      <c r="Z296" s="75"/>
      <c r="AA296" s="75"/>
      <c r="AB296" s="75"/>
      <c r="AC296" s="75"/>
      <c r="AD296" s="498"/>
      <c r="AE296" s="498"/>
      <c r="AF296" s="498"/>
      <c r="AG296" s="498"/>
      <c r="AH296" s="498"/>
      <c r="AI296" s="498"/>
      <c r="AJ296" s="498"/>
      <c r="AK296" s="498"/>
      <c r="AL296" s="498"/>
      <c r="AM296" s="498"/>
      <c r="AN296" s="498"/>
      <c r="AO296" s="498"/>
    </row>
    <row r="297">
      <c r="A297" s="498"/>
      <c r="B297" s="498"/>
      <c r="C297" s="498"/>
      <c r="D297" s="498"/>
      <c r="E297" s="498"/>
      <c r="F297" s="498"/>
      <c r="G297" s="498"/>
      <c r="H297" s="498"/>
      <c r="I297" s="498"/>
      <c r="J297" s="498"/>
      <c r="K297" s="498"/>
      <c r="L297" s="498"/>
      <c r="M297" s="498"/>
      <c r="N297" s="498"/>
      <c r="O297" s="498"/>
      <c r="P297" s="498"/>
      <c r="Q297" s="498"/>
      <c r="R297" s="498"/>
      <c r="S297" s="498"/>
      <c r="T297" s="498"/>
      <c r="U297" s="498"/>
      <c r="V297" s="498"/>
      <c r="W297" s="498"/>
      <c r="X297" s="498"/>
      <c r="Y297" s="75"/>
      <c r="Z297" s="75"/>
      <c r="AA297" s="75"/>
      <c r="AB297" s="75"/>
      <c r="AC297" s="75"/>
      <c r="AD297" s="498"/>
      <c r="AE297" s="498"/>
      <c r="AF297" s="498"/>
      <c r="AG297" s="498"/>
      <c r="AH297" s="498"/>
      <c r="AI297" s="498"/>
      <c r="AJ297" s="498"/>
      <c r="AK297" s="498"/>
      <c r="AL297" s="498"/>
      <c r="AM297" s="498"/>
      <c r="AN297" s="498"/>
      <c r="AO297" s="498"/>
    </row>
    <row r="298">
      <c r="A298" s="498"/>
      <c r="B298" s="498"/>
      <c r="C298" s="498"/>
      <c r="D298" s="498"/>
      <c r="E298" s="498"/>
      <c r="F298" s="498"/>
      <c r="G298" s="498"/>
      <c r="H298" s="498"/>
      <c r="I298" s="498"/>
      <c r="J298" s="498"/>
      <c r="K298" s="498"/>
      <c r="L298" s="498"/>
      <c r="M298" s="498"/>
      <c r="N298" s="498"/>
      <c r="O298" s="498"/>
      <c r="P298" s="498"/>
      <c r="Q298" s="498"/>
      <c r="R298" s="498"/>
      <c r="S298" s="498"/>
      <c r="T298" s="498"/>
      <c r="U298" s="498"/>
      <c r="V298" s="498"/>
      <c r="W298" s="498"/>
      <c r="X298" s="498"/>
      <c r="Y298" s="75"/>
      <c r="Z298" s="75"/>
      <c r="AA298" s="75"/>
      <c r="AB298" s="75"/>
      <c r="AC298" s="75"/>
      <c r="AD298" s="498"/>
      <c r="AE298" s="498"/>
      <c r="AF298" s="498"/>
      <c r="AG298" s="498"/>
      <c r="AH298" s="498"/>
      <c r="AI298" s="498"/>
      <c r="AJ298" s="498"/>
      <c r="AK298" s="498"/>
      <c r="AL298" s="498"/>
      <c r="AM298" s="498"/>
      <c r="AN298" s="498"/>
      <c r="AO298" s="498"/>
    </row>
    <row r="299">
      <c r="A299" s="498"/>
      <c r="B299" s="498"/>
      <c r="C299" s="498"/>
      <c r="D299" s="498"/>
      <c r="E299" s="498"/>
      <c r="F299" s="498"/>
      <c r="G299" s="498"/>
      <c r="H299" s="498"/>
      <c r="I299" s="498"/>
      <c r="J299" s="498"/>
      <c r="K299" s="498"/>
      <c r="L299" s="498"/>
      <c r="M299" s="498"/>
      <c r="N299" s="498"/>
      <c r="O299" s="498"/>
      <c r="P299" s="498"/>
      <c r="Q299" s="498"/>
      <c r="R299" s="498"/>
      <c r="S299" s="498"/>
      <c r="T299" s="498"/>
      <c r="U299" s="498"/>
      <c r="V299" s="498"/>
      <c r="W299" s="498"/>
      <c r="X299" s="498"/>
      <c r="Y299" s="75"/>
      <c r="Z299" s="75"/>
      <c r="AA299" s="75"/>
      <c r="AB299" s="75"/>
      <c r="AC299" s="75"/>
      <c r="AD299" s="498"/>
      <c r="AE299" s="498"/>
      <c r="AF299" s="498"/>
      <c r="AG299" s="498"/>
      <c r="AH299" s="498"/>
      <c r="AI299" s="498"/>
      <c r="AJ299" s="498"/>
      <c r="AK299" s="498"/>
      <c r="AL299" s="498"/>
      <c r="AM299" s="498"/>
      <c r="AN299" s="498"/>
      <c r="AO299" s="498"/>
    </row>
    <row r="300">
      <c r="A300" s="498"/>
      <c r="B300" s="498"/>
      <c r="C300" s="498"/>
      <c r="D300" s="498"/>
      <c r="E300" s="498"/>
      <c r="F300" s="498"/>
      <c r="G300" s="498"/>
      <c r="H300" s="498"/>
      <c r="I300" s="498"/>
      <c r="J300" s="498"/>
      <c r="K300" s="498"/>
      <c r="L300" s="498"/>
      <c r="M300" s="498"/>
      <c r="N300" s="498"/>
      <c r="O300" s="498"/>
      <c r="P300" s="498"/>
      <c r="Q300" s="498"/>
      <c r="R300" s="498"/>
      <c r="S300" s="498"/>
      <c r="T300" s="498"/>
      <c r="U300" s="498"/>
      <c r="V300" s="498"/>
      <c r="W300" s="498"/>
      <c r="X300" s="498"/>
      <c r="Y300" s="75"/>
      <c r="Z300" s="75"/>
      <c r="AA300" s="75"/>
      <c r="AB300" s="75"/>
      <c r="AC300" s="75"/>
      <c r="AD300" s="498"/>
      <c r="AE300" s="498"/>
      <c r="AF300" s="498"/>
      <c r="AG300" s="498"/>
      <c r="AH300" s="498"/>
      <c r="AI300" s="498"/>
      <c r="AJ300" s="498"/>
      <c r="AK300" s="498"/>
      <c r="AL300" s="498"/>
      <c r="AM300" s="498"/>
      <c r="AN300" s="498"/>
      <c r="AO300" s="498"/>
    </row>
    <row r="301">
      <c r="A301" s="498"/>
      <c r="B301" s="498"/>
      <c r="C301" s="498"/>
      <c r="D301" s="498"/>
      <c r="E301" s="498"/>
      <c r="F301" s="498"/>
      <c r="G301" s="498"/>
      <c r="H301" s="498"/>
      <c r="I301" s="498"/>
      <c r="J301" s="498"/>
      <c r="K301" s="498"/>
      <c r="L301" s="498"/>
      <c r="M301" s="498"/>
      <c r="N301" s="498"/>
      <c r="O301" s="498"/>
      <c r="P301" s="498"/>
      <c r="Q301" s="498"/>
      <c r="R301" s="498"/>
      <c r="S301" s="498"/>
      <c r="T301" s="498"/>
      <c r="U301" s="498"/>
      <c r="V301" s="498"/>
      <c r="W301" s="498"/>
      <c r="X301" s="498"/>
      <c r="Y301" s="75"/>
      <c r="Z301" s="75"/>
      <c r="AA301" s="75"/>
      <c r="AB301" s="75"/>
      <c r="AC301" s="75"/>
      <c r="AD301" s="498"/>
      <c r="AE301" s="498"/>
      <c r="AF301" s="498"/>
      <c r="AG301" s="498"/>
      <c r="AH301" s="498"/>
      <c r="AI301" s="498"/>
      <c r="AJ301" s="498"/>
      <c r="AK301" s="498"/>
      <c r="AL301" s="498"/>
      <c r="AM301" s="498"/>
      <c r="AN301" s="498"/>
      <c r="AO301" s="498"/>
    </row>
    <row r="302">
      <c r="A302" s="498"/>
      <c r="B302" s="498"/>
      <c r="C302" s="498"/>
      <c r="D302" s="498"/>
      <c r="E302" s="498"/>
      <c r="F302" s="498"/>
      <c r="G302" s="498"/>
      <c r="H302" s="498"/>
      <c r="I302" s="498"/>
      <c r="J302" s="498"/>
      <c r="K302" s="498"/>
      <c r="L302" s="498"/>
      <c r="M302" s="498"/>
      <c r="N302" s="498"/>
      <c r="O302" s="498"/>
      <c r="P302" s="498"/>
      <c r="Q302" s="498"/>
      <c r="R302" s="498"/>
      <c r="S302" s="498"/>
      <c r="T302" s="498"/>
      <c r="U302" s="498"/>
      <c r="V302" s="498"/>
      <c r="W302" s="498"/>
      <c r="X302" s="498"/>
      <c r="Y302" s="75"/>
      <c r="Z302" s="75"/>
      <c r="AA302" s="75"/>
      <c r="AB302" s="75"/>
      <c r="AC302" s="75"/>
      <c r="AD302" s="498"/>
      <c r="AE302" s="498"/>
      <c r="AF302" s="498"/>
      <c r="AG302" s="498"/>
      <c r="AH302" s="498"/>
      <c r="AI302" s="498"/>
      <c r="AJ302" s="498"/>
      <c r="AK302" s="498"/>
      <c r="AL302" s="498"/>
      <c r="AM302" s="498"/>
      <c r="AN302" s="498"/>
      <c r="AO302" s="498"/>
    </row>
    <row r="303">
      <c r="A303" s="498"/>
      <c r="B303" s="498"/>
      <c r="C303" s="498"/>
      <c r="D303" s="498"/>
      <c r="E303" s="498"/>
      <c r="F303" s="498"/>
      <c r="G303" s="498"/>
      <c r="H303" s="498"/>
      <c r="I303" s="498"/>
      <c r="J303" s="498"/>
      <c r="K303" s="498"/>
      <c r="L303" s="498"/>
      <c r="M303" s="498"/>
      <c r="N303" s="498"/>
      <c r="O303" s="498"/>
      <c r="P303" s="498"/>
      <c r="Q303" s="498"/>
      <c r="R303" s="498"/>
      <c r="S303" s="498"/>
      <c r="T303" s="498"/>
      <c r="U303" s="498"/>
      <c r="V303" s="498"/>
      <c r="W303" s="498"/>
      <c r="X303" s="498"/>
      <c r="Y303" s="75"/>
      <c r="Z303" s="75"/>
      <c r="AA303" s="75"/>
      <c r="AB303" s="75"/>
      <c r="AC303" s="75"/>
      <c r="AD303" s="498"/>
      <c r="AE303" s="498"/>
      <c r="AF303" s="498"/>
      <c r="AG303" s="498"/>
      <c r="AH303" s="498"/>
      <c r="AI303" s="498"/>
      <c r="AJ303" s="498"/>
      <c r="AK303" s="498"/>
      <c r="AL303" s="498"/>
      <c r="AM303" s="498"/>
      <c r="AN303" s="498"/>
      <c r="AO303" s="498"/>
    </row>
    <row r="304">
      <c r="A304" s="498"/>
      <c r="B304" s="498"/>
      <c r="C304" s="498"/>
      <c r="D304" s="498"/>
      <c r="E304" s="498"/>
      <c r="F304" s="498"/>
      <c r="G304" s="498"/>
      <c r="H304" s="498"/>
      <c r="I304" s="498"/>
      <c r="J304" s="498"/>
      <c r="K304" s="498"/>
      <c r="L304" s="498"/>
      <c r="M304" s="498"/>
      <c r="N304" s="498"/>
      <c r="O304" s="498"/>
      <c r="P304" s="498"/>
      <c r="Q304" s="498"/>
      <c r="R304" s="498"/>
      <c r="S304" s="498"/>
      <c r="T304" s="498"/>
      <c r="U304" s="498"/>
      <c r="V304" s="498"/>
      <c r="W304" s="498"/>
      <c r="X304" s="498"/>
      <c r="Y304" s="75"/>
      <c r="Z304" s="75"/>
      <c r="AA304" s="75"/>
      <c r="AB304" s="75"/>
      <c r="AC304" s="75"/>
      <c r="AD304" s="498"/>
      <c r="AE304" s="498"/>
      <c r="AF304" s="498"/>
      <c r="AG304" s="498"/>
      <c r="AH304" s="498"/>
      <c r="AI304" s="498"/>
      <c r="AJ304" s="498"/>
      <c r="AK304" s="498"/>
      <c r="AL304" s="498"/>
      <c r="AM304" s="498"/>
      <c r="AN304" s="498"/>
      <c r="AO304" s="498"/>
    </row>
    <row r="305">
      <c r="A305" s="498"/>
      <c r="B305" s="498"/>
      <c r="C305" s="498"/>
      <c r="D305" s="498"/>
      <c r="E305" s="498"/>
      <c r="F305" s="498"/>
      <c r="G305" s="498"/>
      <c r="H305" s="498"/>
      <c r="I305" s="498"/>
      <c r="J305" s="498"/>
      <c r="K305" s="498"/>
      <c r="L305" s="498"/>
      <c r="M305" s="498"/>
      <c r="N305" s="498"/>
      <c r="O305" s="498"/>
      <c r="P305" s="498"/>
      <c r="Q305" s="498"/>
      <c r="R305" s="498"/>
      <c r="S305" s="498"/>
      <c r="T305" s="498"/>
      <c r="U305" s="498"/>
      <c r="V305" s="498"/>
      <c r="W305" s="498"/>
      <c r="X305" s="498"/>
      <c r="Y305" s="75"/>
      <c r="Z305" s="75"/>
      <c r="AA305" s="75"/>
      <c r="AB305" s="75"/>
      <c r="AC305" s="75"/>
      <c r="AD305" s="498"/>
      <c r="AE305" s="498"/>
      <c r="AF305" s="498"/>
      <c r="AG305" s="498"/>
      <c r="AH305" s="498"/>
      <c r="AI305" s="498"/>
      <c r="AJ305" s="498"/>
      <c r="AK305" s="498"/>
      <c r="AL305" s="498"/>
      <c r="AM305" s="498"/>
      <c r="AN305" s="498"/>
      <c r="AO305" s="498"/>
    </row>
    <row r="306">
      <c r="A306" s="498"/>
      <c r="B306" s="498"/>
      <c r="C306" s="498"/>
      <c r="D306" s="498"/>
      <c r="E306" s="498"/>
      <c r="F306" s="498"/>
      <c r="G306" s="498"/>
      <c r="H306" s="498"/>
      <c r="I306" s="498"/>
      <c r="J306" s="498"/>
      <c r="K306" s="498"/>
      <c r="L306" s="498"/>
      <c r="M306" s="498"/>
      <c r="N306" s="498"/>
      <c r="O306" s="498"/>
      <c r="P306" s="498"/>
      <c r="Q306" s="498"/>
      <c r="R306" s="498"/>
      <c r="S306" s="498"/>
      <c r="T306" s="498"/>
      <c r="U306" s="498"/>
      <c r="V306" s="498"/>
      <c r="W306" s="498"/>
      <c r="X306" s="498"/>
      <c r="Y306" s="75"/>
      <c r="Z306" s="75"/>
      <c r="AA306" s="75"/>
      <c r="AB306" s="75"/>
      <c r="AC306" s="75"/>
      <c r="AD306" s="498"/>
      <c r="AE306" s="498"/>
      <c r="AF306" s="498"/>
      <c r="AG306" s="498"/>
      <c r="AH306" s="498"/>
      <c r="AI306" s="498"/>
      <c r="AJ306" s="498"/>
      <c r="AK306" s="498"/>
      <c r="AL306" s="498"/>
      <c r="AM306" s="498"/>
      <c r="AN306" s="498"/>
      <c r="AO306" s="498"/>
    </row>
    <row r="307">
      <c r="A307" s="498"/>
      <c r="B307" s="498"/>
      <c r="C307" s="498"/>
      <c r="D307" s="498"/>
      <c r="E307" s="498"/>
      <c r="F307" s="498"/>
      <c r="G307" s="498"/>
      <c r="H307" s="498"/>
      <c r="I307" s="498"/>
      <c r="J307" s="498"/>
      <c r="K307" s="498"/>
      <c r="L307" s="498"/>
      <c r="M307" s="498"/>
      <c r="N307" s="498"/>
      <c r="O307" s="498"/>
      <c r="P307" s="498"/>
      <c r="Q307" s="498"/>
      <c r="R307" s="498"/>
      <c r="S307" s="498"/>
      <c r="T307" s="498"/>
      <c r="U307" s="498"/>
      <c r="V307" s="498"/>
      <c r="W307" s="498"/>
      <c r="X307" s="498"/>
      <c r="Y307" s="75"/>
      <c r="Z307" s="75"/>
      <c r="AA307" s="75"/>
      <c r="AB307" s="75"/>
      <c r="AC307" s="75"/>
      <c r="AD307" s="498"/>
      <c r="AE307" s="498"/>
      <c r="AF307" s="498"/>
      <c r="AG307" s="498"/>
      <c r="AH307" s="498"/>
      <c r="AI307" s="498"/>
      <c r="AJ307" s="498"/>
      <c r="AK307" s="498"/>
      <c r="AL307" s="498"/>
      <c r="AM307" s="498"/>
      <c r="AN307" s="498"/>
      <c r="AO307" s="498"/>
    </row>
    <row r="308">
      <c r="A308" s="498"/>
      <c r="B308" s="498"/>
      <c r="C308" s="498"/>
      <c r="D308" s="498"/>
      <c r="E308" s="498"/>
      <c r="F308" s="498"/>
      <c r="G308" s="498"/>
      <c r="H308" s="498"/>
      <c r="I308" s="498"/>
      <c r="J308" s="498"/>
      <c r="K308" s="498"/>
      <c r="L308" s="498"/>
      <c r="M308" s="498"/>
      <c r="N308" s="498"/>
      <c r="O308" s="498"/>
      <c r="P308" s="498"/>
      <c r="Q308" s="498"/>
      <c r="R308" s="498"/>
      <c r="S308" s="498"/>
      <c r="T308" s="498"/>
      <c r="U308" s="498"/>
      <c r="V308" s="498"/>
      <c r="W308" s="498"/>
      <c r="X308" s="498"/>
      <c r="Y308" s="75"/>
      <c r="Z308" s="75"/>
      <c r="AA308" s="75"/>
      <c r="AB308" s="75"/>
      <c r="AC308" s="75"/>
      <c r="AD308" s="498"/>
      <c r="AE308" s="498"/>
      <c r="AF308" s="498"/>
      <c r="AG308" s="498"/>
      <c r="AH308" s="498"/>
      <c r="AI308" s="498"/>
      <c r="AJ308" s="498"/>
      <c r="AK308" s="498"/>
      <c r="AL308" s="498"/>
      <c r="AM308" s="498"/>
      <c r="AN308" s="498"/>
      <c r="AO308" s="498"/>
    </row>
    <row r="309">
      <c r="A309" s="498"/>
      <c r="B309" s="498"/>
      <c r="C309" s="498"/>
      <c r="D309" s="498"/>
      <c r="E309" s="498"/>
      <c r="F309" s="498"/>
      <c r="G309" s="498"/>
      <c r="H309" s="498"/>
      <c r="I309" s="498"/>
      <c r="J309" s="498"/>
      <c r="K309" s="498"/>
      <c r="L309" s="498"/>
      <c r="M309" s="498"/>
      <c r="N309" s="498"/>
      <c r="O309" s="498"/>
      <c r="P309" s="498"/>
      <c r="Q309" s="498"/>
      <c r="R309" s="498"/>
      <c r="S309" s="498"/>
      <c r="T309" s="498"/>
      <c r="U309" s="498"/>
      <c r="V309" s="498"/>
      <c r="W309" s="498"/>
      <c r="X309" s="498"/>
      <c r="Y309" s="75"/>
      <c r="Z309" s="75"/>
      <c r="AA309" s="75"/>
      <c r="AB309" s="75"/>
      <c r="AC309" s="75"/>
      <c r="AD309" s="498"/>
      <c r="AE309" s="498"/>
      <c r="AF309" s="498"/>
      <c r="AG309" s="498"/>
      <c r="AH309" s="498"/>
      <c r="AI309" s="498"/>
      <c r="AJ309" s="498"/>
      <c r="AK309" s="498"/>
      <c r="AL309" s="498"/>
      <c r="AM309" s="498"/>
      <c r="AN309" s="498"/>
      <c r="AO309" s="498"/>
    </row>
    <row r="310">
      <c r="A310" s="498"/>
      <c r="B310" s="498"/>
      <c r="C310" s="498"/>
      <c r="D310" s="498"/>
      <c r="E310" s="498"/>
      <c r="F310" s="498"/>
      <c r="G310" s="498"/>
      <c r="H310" s="498"/>
      <c r="I310" s="498"/>
      <c r="J310" s="498"/>
      <c r="K310" s="498"/>
      <c r="L310" s="498"/>
      <c r="M310" s="498"/>
      <c r="N310" s="498"/>
      <c r="O310" s="498"/>
      <c r="P310" s="498"/>
      <c r="Q310" s="498"/>
      <c r="R310" s="498"/>
      <c r="S310" s="498"/>
      <c r="T310" s="498"/>
      <c r="U310" s="498"/>
      <c r="V310" s="498"/>
      <c r="W310" s="498"/>
      <c r="X310" s="498"/>
      <c r="Y310" s="75"/>
      <c r="Z310" s="75"/>
      <c r="AA310" s="75"/>
      <c r="AB310" s="75"/>
      <c r="AC310" s="75"/>
      <c r="AD310" s="498"/>
      <c r="AE310" s="498"/>
      <c r="AF310" s="498"/>
      <c r="AG310" s="498"/>
      <c r="AH310" s="498"/>
      <c r="AI310" s="498"/>
      <c r="AJ310" s="498"/>
      <c r="AK310" s="498"/>
      <c r="AL310" s="498"/>
      <c r="AM310" s="498"/>
      <c r="AN310" s="498"/>
      <c r="AO310" s="498"/>
    </row>
    <row r="311">
      <c r="A311" s="498"/>
      <c r="B311" s="498"/>
      <c r="C311" s="498"/>
      <c r="D311" s="498"/>
      <c r="E311" s="498"/>
      <c r="F311" s="498"/>
      <c r="G311" s="498"/>
      <c r="H311" s="498"/>
      <c r="I311" s="498"/>
      <c r="J311" s="498"/>
      <c r="K311" s="498"/>
      <c r="L311" s="498"/>
      <c r="M311" s="498"/>
      <c r="N311" s="498"/>
      <c r="O311" s="498"/>
      <c r="P311" s="498"/>
      <c r="Q311" s="498"/>
      <c r="R311" s="498"/>
      <c r="S311" s="498"/>
      <c r="T311" s="498"/>
      <c r="U311" s="498"/>
      <c r="V311" s="498"/>
      <c r="W311" s="498"/>
      <c r="X311" s="498"/>
      <c r="Y311" s="75"/>
      <c r="Z311" s="75"/>
      <c r="AA311" s="75"/>
      <c r="AB311" s="75"/>
      <c r="AC311" s="75"/>
      <c r="AD311" s="498"/>
      <c r="AE311" s="498"/>
      <c r="AF311" s="498"/>
      <c r="AG311" s="498"/>
      <c r="AH311" s="498"/>
      <c r="AI311" s="498"/>
      <c r="AJ311" s="498"/>
      <c r="AK311" s="498"/>
      <c r="AL311" s="498"/>
      <c r="AM311" s="498"/>
      <c r="AN311" s="498"/>
      <c r="AO311" s="498"/>
    </row>
    <row r="312">
      <c r="A312" s="498"/>
      <c r="B312" s="498"/>
      <c r="C312" s="498"/>
      <c r="D312" s="498"/>
      <c r="E312" s="498"/>
      <c r="F312" s="498"/>
      <c r="G312" s="498"/>
      <c r="H312" s="498"/>
      <c r="I312" s="498"/>
      <c r="J312" s="498"/>
      <c r="K312" s="498"/>
      <c r="L312" s="498"/>
      <c r="M312" s="498"/>
      <c r="N312" s="498"/>
      <c r="O312" s="498"/>
      <c r="P312" s="498"/>
      <c r="Q312" s="498"/>
      <c r="R312" s="498"/>
      <c r="S312" s="498"/>
      <c r="T312" s="498"/>
      <c r="U312" s="498"/>
      <c r="V312" s="498"/>
      <c r="W312" s="498"/>
      <c r="X312" s="498"/>
      <c r="Y312" s="75"/>
      <c r="Z312" s="75"/>
      <c r="AA312" s="75"/>
      <c r="AB312" s="75"/>
      <c r="AC312" s="75"/>
      <c r="AD312" s="498"/>
      <c r="AE312" s="498"/>
      <c r="AF312" s="498"/>
      <c r="AG312" s="498"/>
      <c r="AH312" s="498"/>
      <c r="AI312" s="498"/>
      <c r="AJ312" s="498"/>
      <c r="AK312" s="498"/>
      <c r="AL312" s="498"/>
      <c r="AM312" s="498"/>
      <c r="AN312" s="498"/>
      <c r="AO312" s="498"/>
    </row>
    <row r="313">
      <c r="A313" s="498"/>
      <c r="B313" s="498"/>
      <c r="C313" s="498"/>
      <c r="D313" s="498"/>
      <c r="E313" s="498"/>
      <c r="F313" s="498"/>
      <c r="G313" s="498"/>
      <c r="H313" s="498"/>
      <c r="I313" s="498"/>
      <c r="J313" s="498"/>
      <c r="K313" s="498"/>
      <c r="L313" s="498"/>
      <c r="M313" s="498"/>
      <c r="N313" s="498"/>
      <c r="O313" s="498"/>
      <c r="P313" s="498"/>
      <c r="Q313" s="498"/>
      <c r="R313" s="498"/>
      <c r="S313" s="498"/>
      <c r="T313" s="498"/>
      <c r="U313" s="498"/>
      <c r="V313" s="498"/>
      <c r="W313" s="498"/>
      <c r="X313" s="498"/>
      <c r="Y313" s="75"/>
      <c r="Z313" s="75"/>
      <c r="AA313" s="75"/>
      <c r="AB313" s="75"/>
      <c r="AC313" s="75"/>
      <c r="AD313" s="498"/>
      <c r="AE313" s="498"/>
      <c r="AF313" s="498"/>
      <c r="AG313" s="498"/>
      <c r="AH313" s="498"/>
      <c r="AI313" s="498"/>
      <c r="AJ313" s="498"/>
      <c r="AK313" s="498"/>
      <c r="AL313" s="498"/>
      <c r="AM313" s="498"/>
      <c r="AN313" s="498"/>
      <c r="AO313" s="498"/>
    </row>
    <row r="314">
      <c r="A314" s="498"/>
      <c r="B314" s="498"/>
      <c r="C314" s="498"/>
      <c r="D314" s="498"/>
      <c r="E314" s="498"/>
      <c r="F314" s="498"/>
      <c r="G314" s="498"/>
      <c r="H314" s="498"/>
      <c r="I314" s="498"/>
      <c r="J314" s="498"/>
      <c r="K314" s="498"/>
      <c r="L314" s="498"/>
      <c r="M314" s="498"/>
      <c r="N314" s="498"/>
      <c r="O314" s="498"/>
      <c r="P314" s="498"/>
      <c r="Q314" s="498"/>
      <c r="R314" s="498"/>
      <c r="S314" s="498"/>
      <c r="T314" s="498"/>
      <c r="U314" s="498"/>
      <c r="V314" s="498"/>
      <c r="W314" s="498"/>
      <c r="X314" s="498"/>
      <c r="Y314" s="75"/>
      <c r="Z314" s="75"/>
      <c r="AA314" s="75"/>
      <c r="AB314" s="75"/>
      <c r="AC314" s="75"/>
      <c r="AD314" s="498"/>
      <c r="AE314" s="498"/>
      <c r="AF314" s="498"/>
      <c r="AG314" s="498"/>
      <c r="AH314" s="498"/>
      <c r="AI314" s="498"/>
      <c r="AJ314" s="498"/>
      <c r="AK314" s="498"/>
      <c r="AL314" s="498"/>
      <c r="AM314" s="498"/>
      <c r="AN314" s="498"/>
      <c r="AO314" s="498"/>
    </row>
    <row r="315">
      <c r="A315" s="498"/>
      <c r="B315" s="498"/>
      <c r="C315" s="498"/>
      <c r="D315" s="498"/>
      <c r="E315" s="498"/>
      <c r="F315" s="498"/>
      <c r="G315" s="498"/>
      <c r="H315" s="498"/>
      <c r="I315" s="498"/>
      <c r="J315" s="498"/>
      <c r="K315" s="498"/>
      <c r="L315" s="498"/>
      <c r="M315" s="498"/>
      <c r="N315" s="498"/>
      <c r="O315" s="498"/>
      <c r="P315" s="498"/>
      <c r="Q315" s="498"/>
      <c r="R315" s="498"/>
      <c r="S315" s="498"/>
      <c r="T315" s="498"/>
      <c r="U315" s="498"/>
      <c r="V315" s="498"/>
      <c r="W315" s="498"/>
      <c r="X315" s="498"/>
      <c r="Y315" s="75"/>
      <c r="Z315" s="75"/>
      <c r="AA315" s="75"/>
      <c r="AB315" s="75"/>
      <c r="AC315" s="75"/>
      <c r="AD315" s="498"/>
      <c r="AE315" s="498"/>
      <c r="AF315" s="498"/>
      <c r="AG315" s="498"/>
      <c r="AH315" s="498"/>
      <c r="AI315" s="498"/>
      <c r="AJ315" s="498"/>
      <c r="AK315" s="498"/>
      <c r="AL315" s="498"/>
      <c r="AM315" s="498"/>
      <c r="AN315" s="498"/>
      <c r="AO315" s="498"/>
    </row>
    <row r="316">
      <c r="A316" s="498"/>
      <c r="B316" s="498"/>
      <c r="C316" s="498"/>
      <c r="D316" s="498"/>
      <c r="E316" s="498"/>
      <c r="F316" s="498"/>
      <c r="G316" s="498"/>
      <c r="H316" s="498"/>
      <c r="I316" s="498"/>
      <c r="J316" s="498"/>
      <c r="K316" s="498"/>
      <c r="L316" s="498"/>
      <c r="M316" s="498"/>
      <c r="N316" s="498"/>
      <c r="O316" s="498"/>
      <c r="P316" s="498"/>
      <c r="Q316" s="498"/>
      <c r="R316" s="498"/>
      <c r="S316" s="498"/>
      <c r="T316" s="498"/>
      <c r="U316" s="498"/>
      <c r="V316" s="498"/>
      <c r="W316" s="498"/>
      <c r="X316" s="498"/>
      <c r="Y316" s="75"/>
      <c r="Z316" s="75"/>
      <c r="AA316" s="75"/>
      <c r="AB316" s="75"/>
      <c r="AC316" s="75"/>
      <c r="AD316" s="498"/>
      <c r="AE316" s="498"/>
      <c r="AF316" s="498"/>
      <c r="AG316" s="498"/>
      <c r="AH316" s="498"/>
      <c r="AI316" s="498"/>
      <c r="AJ316" s="498"/>
      <c r="AK316" s="498"/>
      <c r="AL316" s="498"/>
      <c r="AM316" s="498"/>
      <c r="AN316" s="498"/>
      <c r="AO316" s="498"/>
    </row>
    <row r="317">
      <c r="A317" s="498"/>
      <c r="B317" s="498"/>
      <c r="C317" s="498"/>
      <c r="D317" s="498"/>
      <c r="E317" s="498"/>
      <c r="F317" s="498"/>
      <c r="G317" s="498"/>
      <c r="H317" s="498"/>
      <c r="I317" s="498"/>
      <c r="J317" s="498"/>
      <c r="K317" s="498"/>
      <c r="L317" s="498"/>
      <c r="M317" s="498"/>
      <c r="N317" s="498"/>
      <c r="O317" s="498"/>
      <c r="P317" s="498"/>
      <c r="Q317" s="498"/>
      <c r="R317" s="498"/>
      <c r="S317" s="498"/>
      <c r="T317" s="498"/>
      <c r="U317" s="498"/>
      <c r="V317" s="498"/>
      <c r="W317" s="498"/>
      <c r="X317" s="498"/>
      <c r="Y317" s="75"/>
      <c r="Z317" s="75"/>
      <c r="AA317" s="75"/>
      <c r="AB317" s="75"/>
      <c r="AC317" s="75"/>
      <c r="AD317" s="498"/>
      <c r="AE317" s="498"/>
      <c r="AF317" s="498"/>
      <c r="AG317" s="498"/>
      <c r="AH317" s="498"/>
      <c r="AI317" s="498"/>
      <c r="AJ317" s="498"/>
      <c r="AK317" s="498"/>
      <c r="AL317" s="498"/>
      <c r="AM317" s="498"/>
      <c r="AN317" s="498"/>
      <c r="AO317" s="498"/>
    </row>
    <row r="318">
      <c r="A318" s="498"/>
      <c r="B318" s="498"/>
      <c r="C318" s="498"/>
      <c r="D318" s="498"/>
      <c r="E318" s="498"/>
      <c r="F318" s="498"/>
      <c r="G318" s="498"/>
      <c r="H318" s="498"/>
      <c r="I318" s="498"/>
      <c r="J318" s="498"/>
      <c r="K318" s="498"/>
      <c r="L318" s="498"/>
      <c r="M318" s="498"/>
      <c r="N318" s="498"/>
      <c r="O318" s="498"/>
      <c r="P318" s="498"/>
      <c r="Q318" s="498"/>
      <c r="R318" s="498"/>
      <c r="S318" s="498"/>
      <c r="T318" s="498"/>
      <c r="U318" s="498"/>
      <c r="V318" s="498"/>
      <c r="W318" s="498"/>
      <c r="X318" s="498"/>
      <c r="Y318" s="75"/>
      <c r="Z318" s="75"/>
      <c r="AA318" s="75"/>
      <c r="AB318" s="75"/>
      <c r="AC318" s="75"/>
      <c r="AD318" s="498"/>
      <c r="AE318" s="498"/>
      <c r="AF318" s="498"/>
      <c r="AG318" s="498"/>
      <c r="AH318" s="498"/>
      <c r="AI318" s="498"/>
      <c r="AJ318" s="498"/>
      <c r="AK318" s="498"/>
      <c r="AL318" s="498"/>
      <c r="AM318" s="498"/>
      <c r="AN318" s="498"/>
      <c r="AO318" s="498"/>
    </row>
    <row r="319">
      <c r="A319" s="498"/>
      <c r="B319" s="498"/>
      <c r="C319" s="498"/>
      <c r="D319" s="498"/>
      <c r="E319" s="498"/>
      <c r="F319" s="498"/>
      <c r="G319" s="498"/>
      <c r="H319" s="498"/>
      <c r="I319" s="498"/>
      <c r="J319" s="498"/>
      <c r="K319" s="498"/>
      <c r="L319" s="498"/>
      <c r="M319" s="498"/>
      <c r="N319" s="498"/>
      <c r="O319" s="498"/>
      <c r="P319" s="498"/>
      <c r="Q319" s="498"/>
      <c r="R319" s="498"/>
      <c r="S319" s="498"/>
      <c r="T319" s="498"/>
      <c r="U319" s="498"/>
      <c r="V319" s="498"/>
      <c r="W319" s="498"/>
      <c r="X319" s="498"/>
      <c r="Y319" s="75"/>
      <c r="Z319" s="75"/>
      <c r="AA319" s="75"/>
      <c r="AB319" s="75"/>
      <c r="AC319" s="75"/>
      <c r="AD319" s="498"/>
      <c r="AE319" s="498"/>
      <c r="AF319" s="498"/>
      <c r="AG319" s="498"/>
      <c r="AH319" s="498"/>
      <c r="AI319" s="498"/>
      <c r="AJ319" s="498"/>
      <c r="AK319" s="498"/>
      <c r="AL319" s="498"/>
      <c r="AM319" s="498"/>
      <c r="AN319" s="498"/>
      <c r="AO319" s="498"/>
    </row>
    <row r="320">
      <c r="A320" s="498"/>
      <c r="B320" s="498"/>
      <c r="C320" s="498"/>
      <c r="D320" s="498"/>
      <c r="E320" s="498"/>
      <c r="F320" s="498"/>
      <c r="G320" s="498"/>
      <c r="H320" s="498"/>
      <c r="I320" s="498"/>
      <c r="J320" s="498"/>
      <c r="K320" s="498"/>
      <c r="L320" s="498"/>
      <c r="M320" s="498"/>
      <c r="N320" s="498"/>
      <c r="O320" s="498"/>
      <c r="P320" s="498"/>
      <c r="Q320" s="498"/>
      <c r="R320" s="498"/>
      <c r="S320" s="498"/>
      <c r="T320" s="498"/>
      <c r="U320" s="498"/>
      <c r="V320" s="498"/>
      <c r="W320" s="498"/>
      <c r="X320" s="498"/>
      <c r="Y320" s="75"/>
      <c r="Z320" s="75"/>
      <c r="AA320" s="75"/>
      <c r="AB320" s="75"/>
      <c r="AC320" s="75"/>
      <c r="AD320" s="498"/>
      <c r="AE320" s="498"/>
      <c r="AF320" s="498"/>
      <c r="AG320" s="498"/>
      <c r="AH320" s="498"/>
      <c r="AI320" s="498"/>
      <c r="AJ320" s="498"/>
      <c r="AK320" s="498"/>
      <c r="AL320" s="498"/>
      <c r="AM320" s="498"/>
      <c r="AN320" s="498"/>
      <c r="AO320" s="498"/>
    </row>
    <row r="321">
      <c r="A321" s="498"/>
      <c r="B321" s="498"/>
      <c r="C321" s="498"/>
      <c r="D321" s="498"/>
      <c r="E321" s="498"/>
      <c r="F321" s="498"/>
      <c r="G321" s="498"/>
      <c r="H321" s="498"/>
      <c r="I321" s="498"/>
      <c r="J321" s="498"/>
      <c r="K321" s="498"/>
      <c r="L321" s="498"/>
      <c r="M321" s="498"/>
      <c r="N321" s="498"/>
      <c r="O321" s="498"/>
      <c r="P321" s="498"/>
      <c r="Q321" s="498"/>
      <c r="R321" s="498"/>
      <c r="S321" s="498"/>
      <c r="T321" s="498"/>
      <c r="U321" s="498"/>
      <c r="V321" s="498"/>
      <c r="W321" s="498"/>
      <c r="X321" s="498"/>
      <c r="Y321" s="75"/>
      <c r="Z321" s="75"/>
      <c r="AA321" s="75"/>
      <c r="AB321" s="75"/>
      <c r="AC321" s="75"/>
      <c r="AD321" s="498"/>
      <c r="AE321" s="498"/>
      <c r="AF321" s="498"/>
      <c r="AG321" s="498"/>
      <c r="AH321" s="498"/>
      <c r="AI321" s="498"/>
      <c r="AJ321" s="498"/>
      <c r="AK321" s="498"/>
      <c r="AL321" s="498"/>
      <c r="AM321" s="498"/>
      <c r="AN321" s="498"/>
      <c r="AO321" s="498"/>
    </row>
    <row r="322">
      <c r="A322" s="498"/>
      <c r="B322" s="498"/>
      <c r="C322" s="498"/>
      <c r="D322" s="498"/>
      <c r="E322" s="498"/>
      <c r="F322" s="498"/>
      <c r="G322" s="498"/>
      <c r="H322" s="498"/>
      <c r="I322" s="498"/>
      <c r="J322" s="498"/>
      <c r="K322" s="498"/>
      <c r="L322" s="498"/>
      <c r="M322" s="498"/>
      <c r="N322" s="498"/>
      <c r="O322" s="498"/>
      <c r="P322" s="498"/>
      <c r="Q322" s="498"/>
      <c r="R322" s="498"/>
      <c r="S322" s="498"/>
      <c r="T322" s="498"/>
      <c r="U322" s="498"/>
      <c r="V322" s="498"/>
      <c r="W322" s="498"/>
      <c r="X322" s="498"/>
      <c r="Y322" s="75"/>
      <c r="Z322" s="75"/>
      <c r="AA322" s="75"/>
      <c r="AB322" s="75"/>
      <c r="AC322" s="75"/>
      <c r="AD322" s="498"/>
      <c r="AE322" s="498"/>
      <c r="AF322" s="498"/>
      <c r="AG322" s="498"/>
      <c r="AH322" s="498"/>
      <c r="AI322" s="498"/>
      <c r="AJ322" s="498"/>
      <c r="AK322" s="498"/>
      <c r="AL322" s="498"/>
      <c r="AM322" s="498"/>
      <c r="AN322" s="498"/>
      <c r="AO322" s="498"/>
    </row>
    <row r="323">
      <c r="A323" s="498"/>
      <c r="B323" s="498"/>
      <c r="C323" s="498"/>
      <c r="D323" s="498"/>
      <c r="E323" s="498"/>
      <c r="F323" s="498"/>
      <c r="G323" s="498"/>
      <c r="H323" s="498"/>
      <c r="I323" s="498"/>
      <c r="J323" s="498"/>
      <c r="K323" s="498"/>
      <c r="L323" s="498"/>
      <c r="M323" s="498"/>
      <c r="N323" s="498"/>
      <c r="O323" s="498"/>
      <c r="P323" s="498"/>
      <c r="Q323" s="498"/>
      <c r="R323" s="498"/>
      <c r="S323" s="498"/>
      <c r="T323" s="498"/>
      <c r="U323" s="498"/>
      <c r="V323" s="498"/>
      <c r="W323" s="498"/>
      <c r="X323" s="498"/>
      <c r="Y323" s="75"/>
      <c r="Z323" s="75"/>
      <c r="AA323" s="75"/>
      <c r="AB323" s="75"/>
      <c r="AC323" s="75"/>
      <c r="AD323" s="498"/>
      <c r="AE323" s="498"/>
      <c r="AF323" s="498"/>
      <c r="AG323" s="498"/>
      <c r="AH323" s="498"/>
      <c r="AI323" s="498"/>
      <c r="AJ323" s="498"/>
      <c r="AK323" s="498"/>
      <c r="AL323" s="498"/>
      <c r="AM323" s="498"/>
      <c r="AN323" s="498"/>
      <c r="AO323" s="498"/>
    </row>
    <row r="324">
      <c r="A324" s="498"/>
      <c r="B324" s="498"/>
      <c r="C324" s="498"/>
      <c r="D324" s="498"/>
      <c r="E324" s="498"/>
      <c r="F324" s="498"/>
      <c r="G324" s="498"/>
      <c r="H324" s="498"/>
      <c r="I324" s="498"/>
      <c r="J324" s="498"/>
      <c r="K324" s="498"/>
      <c r="L324" s="498"/>
      <c r="M324" s="498"/>
      <c r="N324" s="498"/>
      <c r="O324" s="498"/>
      <c r="P324" s="498"/>
      <c r="Q324" s="498"/>
      <c r="R324" s="498"/>
      <c r="S324" s="498"/>
      <c r="T324" s="498"/>
      <c r="U324" s="498"/>
      <c r="V324" s="498"/>
      <c r="W324" s="498"/>
      <c r="X324" s="498"/>
      <c r="Y324" s="75"/>
      <c r="Z324" s="75"/>
      <c r="AA324" s="75"/>
      <c r="AB324" s="75"/>
      <c r="AC324" s="75"/>
      <c r="AD324" s="498"/>
      <c r="AE324" s="498"/>
      <c r="AF324" s="498"/>
      <c r="AG324" s="498"/>
      <c r="AH324" s="498"/>
      <c r="AI324" s="498"/>
      <c r="AJ324" s="498"/>
      <c r="AK324" s="498"/>
      <c r="AL324" s="498"/>
      <c r="AM324" s="498"/>
      <c r="AN324" s="498"/>
      <c r="AO324" s="498"/>
    </row>
    <row r="325">
      <c r="A325" s="498"/>
      <c r="B325" s="498"/>
      <c r="C325" s="498"/>
      <c r="D325" s="498"/>
      <c r="E325" s="498"/>
      <c r="F325" s="498"/>
      <c r="G325" s="498"/>
      <c r="H325" s="498"/>
      <c r="I325" s="498"/>
      <c r="J325" s="498"/>
      <c r="K325" s="498"/>
      <c r="L325" s="498"/>
      <c r="M325" s="498"/>
      <c r="N325" s="498"/>
      <c r="O325" s="498"/>
      <c r="P325" s="498"/>
      <c r="Q325" s="498"/>
      <c r="R325" s="498"/>
      <c r="S325" s="498"/>
      <c r="T325" s="498"/>
      <c r="U325" s="498"/>
      <c r="V325" s="498"/>
      <c r="W325" s="498"/>
      <c r="X325" s="498"/>
      <c r="Y325" s="75"/>
      <c r="Z325" s="75"/>
      <c r="AA325" s="75"/>
      <c r="AB325" s="75"/>
      <c r="AC325" s="75"/>
      <c r="AD325" s="498"/>
      <c r="AE325" s="498"/>
      <c r="AF325" s="498"/>
      <c r="AG325" s="498"/>
      <c r="AH325" s="498"/>
      <c r="AI325" s="498"/>
      <c r="AJ325" s="498"/>
      <c r="AK325" s="498"/>
      <c r="AL325" s="498"/>
      <c r="AM325" s="498"/>
      <c r="AN325" s="498"/>
      <c r="AO325" s="498"/>
    </row>
    <row r="326">
      <c r="A326" s="498"/>
      <c r="B326" s="498"/>
      <c r="C326" s="498"/>
      <c r="D326" s="498"/>
      <c r="E326" s="498"/>
      <c r="F326" s="498"/>
      <c r="G326" s="498"/>
      <c r="H326" s="498"/>
      <c r="I326" s="498"/>
      <c r="J326" s="498"/>
      <c r="K326" s="498"/>
      <c r="L326" s="498"/>
      <c r="M326" s="498"/>
      <c r="N326" s="498"/>
      <c r="O326" s="498"/>
      <c r="P326" s="498"/>
      <c r="Q326" s="498"/>
      <c r="R326" s="498"/>
      <c r="S326" s="498"/>
      <c r="T326" s="498"/>
      <c r="U326" s="498"/>
      <c r="V326" s="498"/>
      <c r="W326" s="498"/>
      <c r="X326" s="498"/>
      <c r="Y326" s="75"/>
      <c r="Z326" s="75"/>
      <c r="AA326" s="75"/>
      <c r="AB326" s="75"/>
      <c r="AC326" s="75"/>
      <c r="AD326" s="498"/>
      <c r="AE326" s="498"/>
      <c r="AF326" s="498"/>
      <c r="AG326" s="498"/>
      <c r="AH326" s="498"/>
      <c r="AI326" s="498"/>
      <c r="AJ326" s="498"/>
      <c r="AK326" s="498"/>
      <c r="AL326" s="498"/>
      <c r="AM326" s="498"/>
      <c r="AN326" s="498"/>
      <c r="AO326" s="498"/>
    </row>
    <row r="327">
      <c r="A327" s="498"/>
      <c r="B327" s="498"/>
      <c r="C327" s="498"/>
      <c r="D327" s="498"/>
      <c r="E327" s="498"/>
      <c r="F327" s="498"/>
      <c r="G327" s="498"/>
      <c r="H327" s="498"/>
      <c r="I327" s="498"/>
      <c r="J327" s="498"/>
      <c r="K327" s="498"/>
      <c r="L327" s="498"/>
      <c r="M327" s="498"/>
      <c r="N327" s="498"/>
      <c r="O327" s="498"/>
      <c r="P327" s="498"/>
      <c r="Q327" s="498"/>
      <c r="R327" s="498"/>
      <c r="S327" s="498"/>
      <c r="T327" s="498"/>
      <c r="U327" s="498"/>
      <c r="V327" s="498"/>
      <c r="W327" s="498"/>
      <c r="X327" s="498"/>
      <c r="Y327" s="75"/>
      <c r="Z327" s="75"/>
      <c r="AA327" s="75"/>
      <c r="AB327" s="75"/>
      <c r="AC327" s="75"/>
      <c r="AD327" s="498"/>
      <c r="AE327" s="498"/>
      <c r="AF327" s="498"/>
      <c r="AG327" s="498"/>
      <c r="AH327" s="498"/>
      <c r="AI327" s="498"/>
      <c r="AJ327" s="498"/>
      <c r="AK327" s="498"/>
      <c r="AL327" s="498"/>
      <c r="AM327" s="498"/>
      <c r="AN327" s="498"/>
      <c r="AO327" s="498"/>
    </row>
    <row r="328">
      <c r="A328" s="498"/>
      <c r="B328" s="498"/>
      <c r="C328" s="498"/>
      <c r="D328" s="498"/>
      <c r="E328" s="498"/>
      <c r="F328" s="498"/>
      <c r="G328" s="498"/>
      <c r="H328" s="498"/>
      <c r="I328" s="498"/>
      <c r="J328" s="498"/>
      <c r="K328" s="498"/>
      <c r="L328" s="498"/>
      <c r="M328" s="498"/>
      <c r="N328" s="498"/>
      <c r="O328" s="498"/>
      <c r="P328" s="498"/>
      <c r="Q328" s="498"/>
      <c r="R328" s="498"/>
      <c r="S328" s="498"/>
      <c r="T328" s="498"/>
      <c r="U328" s="498"/>
      <c r="V328" s="498"/>
      <c r="W328" s="498"/>
      <c r="X328" s="498"/>
      <c r="Y328" s="75"/>
      <c r="Z328" s="75"/>
      <c r="AA328" s="75"/>
      <c r="AB328" s="75"/>
      <c r="AC328" s="75"/>
      <c r="AD328" s="498"/>
      <c r="AE328" s="498"/>
      <c r="AF328" s="498"/>
      <c r="AG328" s="498"/>
      <c r="AH328" s="498"/>
      <c r="AI328" s="498"/>
      <c r="AJ328" s="498"/>
      <c r="AK328" s="498"/>
      <c r="AL328" s="498"/>
      <c r="AM328" s="498"/>
      <c r="AN328" s="498"/>
      <c r="AO328" s="498"/>
    </row>
    <row r="329">
      <c r="A329" s="498"/>
      <c r="B329" s="498"/>
      <c r="C329" s="498"/>
      <c r="D329" s="498"/>
      <c r="E329" s="498"/>
      <c r="F329" s="498"/>
      <c r="G329" s="498"/>
      <c r="H329" s="498"/>
      <c r="I329" s="498"/>
      <c r="J329" s="498"/>
      <c r="K329" s="498"/>
      <c r="L329" s="498"/>
      <c r="M329" s="498"/>
      <c r="N329" s="498"/>
      <c r="O329" s="498"/>
      <c r="P329" s="498"/>
      <c r="Q329" s="498"/>
      <c r="R329" s="498"/>
      <c r="S329" s="498"/>
      <c r="T329" s="498"/>
      <c r="U329" s="498"/>
      <c r="V329" s="498"/>
      <c r="W329" s="498"/>
      <c r="X329" s="498"/>
      <c r="Y329" s="75"/>
      <c r="Z329" s="75"/>
      <c r="AA329" s="75"/>
      <c r="AB329" s="75"/>
      <c r="AC329" s="75"/>
      <c r="AD329" s="498"/>
      <c r="AE329" s="498"/>
      <c r="AF329" s="498"/>
      <c r="AG329" s="498"/>
      <c r="AH329" s="498"/>
      <c r="AI329" s="498"/>
      <c r="AJ329" s="498"/>
      <c r="AK329" s="498"/>
      <c r="AL329" s="498"/>
      <c r="AM329" s="498"/>
      <c r="AN329" s="498"/>
      <c r="AO329" s="498"/>
    </row>
    <row r="330">
      <c r="A330" s="498"/>
      <c r="B330" s="498"/>
      <c r="C330" s="498"/>
      <c r="D330" s="498"/>
      <c r="E330" s="498"/>
      <c r="F330" s="498"/>
      <c r="G330" s="498"/>
      <c r="H330" s="498"/>
      <c r="I330" s="498"/>
      <c r="J330" s="498"/>
      <c r="K330" s="498"/>
      <c r="L330" s="498"/>
      <c r="M330" s="498"/>
      <c r="N330" s="498"/>
      <c r="O330" s="498"/>
      <c r="P330" s="498"/>
      <c r="Q330" s="498"/>
      <c r="R330" s="498"/>
      <c r="S330" s="498"/>
      <c r="T330" s="498"/>
      <c r="U330" s="498"/>
      <c r="V330" s="498"/>
      <c r="W330" s="498"/>
      <c r="X330" s="498"/>
      <c r="Y330" s="75"/>
      <c r="Z330" s="75"/>
      <c r="AA330" s="75"/>
      <c r="AB330" s="75"/>
      <c r="AC330" s="75"/>
      <c r="AD330" s="498"/>
      <c r="AE330" s="498"/>
      <c r="AF330" s="498"/>
      <c r="AG330" s="498"/>
      <c r="AH330" s="498"/>
      <c r="AI330" s="498"/>
      <c r="AJ330" s="498"/>
      <c r="AK330" s="498"/>
      <c r="AL330" s="498"/>
      <c r="AM330" s="498"/>
      <c r="AN330" s="498"/>
      <c r="AO330" s="498"/>
    </row>
    <row r="331">
      <c r="A331" s="498"/>
      <c r="B331" s="498"/>
      <c r="C331" s="498"/>
      <c r="D331" s="498"/>
      <c r="E331" s="498"/>
      <c r="F331" s="498"/>
      <c r="G331" s="498"/>
      <c r="H331" s="498"/>
      <c r="I331" s="498"/>
      <c r="J331" s="498"/>
      <c r="K331" s="498"/>
      <c r="L331" s="498"/>
      <c r="M331" s="498"/>
      <c r="N331" s="498"/>
      <c r="O331" s="498"/>
      <c r="P331" s="498"/>
      <c r="Q331" s="498"/>
      <c r="R331" s="498"/>
      <c r="S331" s="498"/>
      <c r="T331" s="498"/>
      <c r="U331" s="498"/>
      <c r="V331" s="498"/>
      <c r="W331" s="498"/>
      <c r="X331" s="498"/>
      <c r="Y331" s="75"/>
      <c r="Z331" s="75"/>
      <c r="AA331" s="75"/>
      <c r="AB331" s="75"/>
      <c r="AC331" s="75"/>
      <c r="AD331" s="498"/>
      <c r="AE331" s="498"/>
      <c r="AF331" s="498"/>
      <c r="AG331" s="498"/>
      <c r="AH331" s="498"/>
      <c r="AI331" s="498"/>
      <c r="AJ331" s="498"/>
      <c r="AK331" s="498"/>
      <c r="AL331" s="498"/>
      <c r="AM331" s="498"/>
      <c r="AN331" s="498"/>
      <c r="AO331" s="498"/>
    </row>
    <row r="332">
      <c r="A332" s="498"/>
      <c r="B332" s="498"/>
      <c r="C332" s="498"/>
      <c r="D332" s="498"/>
      <c r="E332" s="498"/>
      <c r="F332" s="498"/>
      <c r="G332" s="498"/>
      <c r="H332" s="498"/>
      <c r="I332" s="498"/>
      <c r="J332" s="498"/>
      <c r="K332" s="498"/>
      <c r="L332" s="498"/>
      <c r="M332" s="498"/>
      <c r="N332" s="498"/>
      <c r="O332" s="498"/>
      <c r="P332" s="498"/>
      <c r="Q332" s="498"/>
      <c r="R332" s="498"/>
      <c r="S332" s="498"/>
      <c r="T332" s="498"/>
      <c r="U332" s="498"/>
      <c r="V332" s="498"/>
      <c r="W332" s="498"/>
      <c r="X332" s="498"/>
      <c r="Y332" s="75"/>
      <c r="Z332" s="75"/>
      <c r="AA332" s="75"/>
      <c r="AB332" s="75"/>
      <c r="AC332" s="75"/>
      <c r="AD332" s="498"/>
      <c r="AE332" s="498"/>
      <c r="AF332" s="498"/>
      <c r="AG332" s="498"/>
      <c r="AH332" s="498"/>
      <c r="AI332" s="498"/>
      <c r="AJ332" s="498"/>
      <c r="AK332" s="498"/>
      <c r="AL332" s="498"/>
      <c r="AM332" s="498"/>
      <c r="AN332" s="498"/>
      <c r="AO332" s="498"/>
    </row>
    <row r="333">
      <c r="A333" s="498"/>
      <c r="B333" s="498"/>
      <c r="C333" s="498"/>
      <c r="D333" s="498"/>
      <c r="E333" s="498"/>
      <c r="F333" s="498"/>
      <c r="G333" s="498"/>
      <c r="H333" s="498"/>
      <c r="I333" s="498"/>
      <c r="J333" s="498"/>
      <c r="K333" s="498"/>
      <c r="L333" s="498"/>
      <c r="M333" s="498"/>
      <c r="N333" s="498"/>
      <c r="O333" s="498"/>
      <c r="P333" s="498"/>
      <c r="Q333" s="498"/>
      <c r="R333" s="498"/>
      <c r="S333" s="498"/>
      <c r="T333" s="498"/>
      <c r="U333" s="498"/>
      <c r="V333" s="498"/>
      <c r="W333" s="498"/>
      <c r="X333" s="498"/>
      <c r="Y333" s="75"/>
      <c r="Z333" s="75"/>
      <c r="AA333" s="75"/>
      <c r="AB333" s="75"/>
      <c r="AC333" s="75"/>
      <c r="AD333" s="498"/>
      <c r="AE333" s="498"/>
      <c r="AF333" s="498"/>
      <c r="AG333" s="498"/>
      <c r="AH333" s="498"/>
      <c r="AI333" s="498"/>
      <c r="AJ333" s="498"/>
      <c r="AK333" s="498"/>
      <c r="AL333" s="498"/>
      <c r="AM333" s="498"/>
      <c r="AN333" s="498"/>
      <c r="AO333" s="498"/>
    </row>
    <row r="334">
      <c r="A334" s="498"/>
      <c r="B334" s="498"/>
      <c r="C334" s="498"/>
      <c r="D334" s="498"/>
      <c r="E334" s="498"/>
      <c r="F334" s="498"/>
      <c r="G334" s="498"/>
      <c r="H334" s="498"/>
      <c r="I334" s="498"/>
      <c r="J334" s="498"/>
      <c r="K334" s="498"/>
      <c r="L334" s="498"/>
      <c r="M334" s="498"/>
      <c r="N334" s="498"/>
      <c r="O334" s="498"/>
      <c r="P334" s="498"/>
      <c r="Q334" s="498"/>
      <c r="R334" s="498"/>
      <c r="S334" s="498"/>
      <c r="T334" s="498"/>
      <c r="U334" s="498"/>
      <c r="V334" s="498"/>
      <c r="W334" s="498"/>
      <c r="X334" s="498"/>
      <c r="Y334" s="75"/>
      <c r="Z334" s="75"/>
      <c r="AA334" s="75"/>
      <c r="AB334" s="75"/>
      <c r="AC334" s="75"/>
      <c r="AD334" s="498"/>
      <c r="AE334" s="498"/>
      <c r="AF334" s="498"/>
      <c r="AG334" s="498"/>
      <c r="AH334" s="498"/>
      <c r="AI334" s="498"/>
      <c r="AJ334" s="498"/>
      <c r="AK334" s="498"/>
      <c r="AL334" s="498"/>
      <c r="AM334" s="498"/>
      <c r="AN334" s="498"/>
      <c r="AO334" s="498"/>
    </row>
    <row r="335">
      <c r="A335" s="498"/>
      <c r="B335" s="498"/>
      <c r="C335" s="498"/>
      <c r="D335" s="498"/>
      <c r="E335" s="498"/>
      <c r="F335" s="498"/>
      <c r="G335" s="498"/>
      <c r="H335" s="498"/>
      <c r="I335" s="498"/>
      <c r="J335" s="498"/>
      <c r="K335" s="498"/>
      <c r="L335" s="498"/>
      <c r="M335" s="498"/>
      <c r="N335" s="498"/>
      <c r="O335" s="498"/>
      <c r="P335" s="498"/>
      <c r="Q335" s="498"/>
      <c r="R335" s="498"/>
      <c r="S335" s="498"/>
      <c r="T335" s="498"/>
      <c r="U335" s="498"/>
      <c r="V335" s="498"/>
      <c r="W335" s="498"/>
      <c r="X335" s="498"/>
      <c r="Y335" s="75"/>
      <c r="Z335" s="75"/>
      <c r="AA335" s="75"/>
      <c r="AB335" s="75"/>
      <c r="AC335" s="75"/>
      <c r="AD335" s="498"/>
      <c r="AE335" s="498"/>
      <c r="AF335" s="498"/>
      <c r="AG335" s="498"/>
      <c r="AH335" s="498"/>
      <c r="AI335" s="498"/>
      <c r="AJ335" s="498"/>
      <c r="AK335" s="498"/>
      <c r="AL335" s="498"/>
      <c r="AM335" s="498"/>
      <c r="AN335" s="498"/>
      <c r="AO335" s="498"/>
    </row>
    <row r="336">
      <c r="A336" s="498"/>
      <c r="B336" s="498"/>
      <c r="C336" s="498"/>
      <c r="D336" s="498"/>
      <c r="E336" s="498"/>
      <c r="F336" s="498"/>
      <c r="G336" s="498"/>
      <c r="H336" s="498"/>
      <c r="I336" s="498"/>
      <c r="J336" s="498"/>
      <c r="K336" s="498"/>
      <c r="L336" s="498"/>
      <c r="M336" s="498"/>
      <c r="N336" s="498"/>
      <c r="O336" s="498"/>
      <c r="P336" s="498"/>
      <c r="Q336" s="498"/>
      <c r="R336" s="498"/>
      <c r="S336" s="498"/>
      <c r="T336" s="498"/>
      <c r="U336" s="498"/>
      <c r="V336" s="498"/>
      <c r="W336" s="498"/>
      <c r="X336" s="498"/>
      <c r="Y336" s="75"/>
      <c r="Z336" s="75"/>
      <c r="AA336" s="75"/>
      <c r="AB336" s="75"/>
      <c r="AC336" s="75"/>
      <c r="AD336" s="498"/>
      <c r="AE336" s="498"/>
      <c r="AF336" s="498"/>
      <c r="AG336" s="498"/>
      <c r="AH336" s="498"/>
      <c r="AI336" s="498"/>
      <c r="AJ336" s="498"/>
      <c r="AK336" s="498"/>
      <c r="AL336" s="498"/>
      <c r="AM336" s="498"/>
      <c r="AN336" s="498"/>
      <c r="AO336" s="498"/>
    </row>
    <row r="337">
      <c r="A337" s="498"/>
      <c r="B337" s="498"/>
      <c r="C337" s="498"/>
      <c r="D337" s="498"/>
      <c r="E337" s="498"/>
      <c r="F337" s="498"/>
      <c r="G337" s="498"/>
      <c r="H337" s="498"/>
      <c r="I337" s="498"/>
      <c r="J337" s="498"/>
      <c r="K337" s="498"/>
      <c r="L337" s="498"/>
      <c r="M337" s="498"/>
      <c r="N337" s="498"/>
      <c r="O337" s="498"/>
      <c r="P337" s="498"/>
      <c r="Q337" s="498"/>
      <c r="R337" s="498"/>
      <c r="S337" s="498"/>
      <c r="T337" s="498"/>
      <c r="U337" s="498"/>
      <c r="V337" s="498"/>
      <c r="W337" s="498"/>
      <c r="X337" s="498"/>
      <c r="Y337" s="75"/>
      <c r="Z337" s="75"/>
      <c r="AA337" s="75"/>
      <c r="AB337" s="75"/>
      <c r="AC337" s="75"/>
      <c r="AD337" s="498"/>
      <c r="AE337" s="498"/>
      <c r="AF337" s="498"/>
      <c r="AG337" s="498"/>
      <c r="AH337" s="498"/>
      <c r="AI337" s="498"/>
      <c r="AJ337" s="498"/>
      <c r="AK337" s="498"/>
      <c r="AL337" s="498"/>
      <c r="AM337" s="498"/>
      <c r="AN337" s="498"/>
      <c r="AO337" s="498"/>
    </row>
    <row r="338">
      <c r="A338" s="498"/>
      <c r="B338" s="498"/>
      <c r="C338" s="498"/>
      <c r="D338" s="498"/>
      <c r="E338" s="498"/>
      <c r="F338" s="498"/>
      <c r="G338" s="498"/>
      <c r="H338" s="498"/>
      <c r="I338" s="498"/>
      <c r="J338" s="498"/>
      <c r="K338" s="498"/>
      <c r="L338" s="498"/>
      <c r="M338" s="498"/>
      <c r="N338" s="498"/>
      <c r="O338" s="498"/>
      <c r="P338" s="498"/>
      <c r="Q338" s="498"/>
      <c r="R338" s="498"/>
      <c r="S338" s="498"/>
      <c r="T338" s="498"/>
      <c r="U338" s="498"/>
      <c r="V338" s="498"/>
      <c r="W338" s="498"/>
      <c r="X338" s="498"/>
      <c r="Y338" s="75"/>
      <c r="Z338" s="75"/>
      <c r="AA338" s="75"/>
      <c r="AB338" s="75"/>
      <c r="AC338" s="75"/>
      <c r="AD338" s="498"/>
      <c r="AE338" s="498"/>
      <c r="AF338" s="498"/>
      <c r="AG338" s="498"/>
      <c r="AH338" s="498"/>
      <c r="AI338" s="498"/>
      <c r="AJ338" s="498"/>
      <c r="AK338" s="498"/>
      <c r="AL338" s="498"/>
      <c r="AM338" s="498"/>
      <c r="AN338" s="498"/>
      <c r="AO338" s="498"/>
    </row>
    <row r="339">
      <c r="A339" s="498"/>
      <c r="B339" s="498"/>
      <c r="C339" s="498"/>
      <c r="D339" s="498"/>
      <c r="E339" s="498"/>
      <c r="F339" s="498"/>
      <c r="G339" s="498"/>
      <c r="H339" s="498"/>
      <c r="I339" s="498"/>
      <c r="J339" s="498"/>
      <c r="K339" s="498"/>
      <c r="L339" s="498"/>
      <c r="M339" s="498"/>
      <c r="N339" s="498"/>
      <c r="O339" s="498"/>
      <c r="P339" s="498"/>
      <c r="Q339" s="498"/>
      <c r="R339" s="498"/>
      <c r="S339" s="498"/>
      <c r="T339" s="498"/>
      <c r="U339" s="498"/>
      <c r="V339" s="498"/>
      <c r="W339" s="498"/>
      <c r="X339" s="498"/>
      <c r="Y339" s="75"/>
      <c r="Z339" s="75"/>
      <c r="AA339" s="75"/>
      <c r="AB339" s="75"/>
      <c r="AC339" s="75"/>
      <c r="AD339" s="498"/>
      <c r="AE339" s="498"/>
      <c r="AF339" s="498"/>
      <c r="AG339" s="498"/>
      <c r="AH339" s="498"/>
      <c r="AI339" s="498"/>
      <c r="AJ339" s="498"/>
      <c r="AK339" s="498"/>
      <c r="AL339" s="498"/>
      <c r="AM339" s="498"/>
      <c r="AN339" s="498"/>
      <c r="AO339" s="498"/>
    </row>
    <row r="340">
      <c r="A340" s="498"/>
      <c r="B340" s="498"/>
      <c r="C340" s="498"/>
      <c r="D340" s="498"/>
      <c r="E340" s="498"/>
      <c r="F340" s="498"/>
      <c r="G340" s="498"/>
      <c r="H340" s="498"/>
      <c r="I340" s="498"/>
      <c r="J340" s="498"/>
      <c r="K340" s="498"/>
      <c r="L340" s="498"/>
      <c r="M340" s="498"/>
      <c r="N340" s="498"/>
      <c r="O340" s="498"/>
      <c r="P340" s="498"/>
      <c r="Q340" s="498"/>
      <c r="R340" s="498"/>
      <c r="S340" s="498"/>
      <c r="T340" s="498"/>
      <c r="U340" s="498"/>
      <c r="V340" s="498"/>
      <c r="W340" s="498"/>
      <c r="X340" s="498"/>
      <c r="Y340" s="75"/>
      <c r="Z340" s="75"/>
      <c r="AA340" s="75"/>
      <c r="AB340" s="75"/>
      <c r="AC340" s="75"/>
      <c r="AD340" s="498"/>
      <c r="AE340" s="498"/>
      <c r="AF340" s="498"/>
      <c r="AG340" s="498"/>
      <c r="AH340" s="498"/>
      <c r="AI340" s="498"/>
      <c r="AJ340" s="498"/>
      <c r="AK340" s="498"/>
      <c r="AL340" s="498"/>
      <c r="AM340" s="498"/>
      <c r="AN340" s="498"/>
      <c r="AO340" s="498"/>
    </row>
    <row r="341">
      <c r="A341" s="498"/>
      <c r="B341" s="498"/>
      <c r="C341" s="498"/>
      <c r="D341" s="498"/>
      <c r="E341" s="498"/>
      <c r="F341" s="498"/>
      <c r="G341" s="498"/>
      <c r="H341" s="498"/>
      <c r="I341" s="498"/>
      <c r="J341" s="498"/>
      <c r="K341" s="498"/>
      <c r="L341" s="498"/>
      <c r="M341" s="498"/>
      <c r="N341" s="498"/>
      <c r="O341" s="498"/>
      <c r="P341" s="498"/>
      <c r="Q341" s="498"/>
      <c r="R341" s="498"/>
      <c r="S341" s="498"/>
      <c r="T341" s="498"/>
      <c r="U341" s="498"/>
      <c r="V341" s="498"/>
      <c r="W341" s="498"/>
      <c r="X341" s="498"/>
      <c r="Y341" s="75"/>
      <c r="Z341" s="75"/>
      <c r="AA341" s="75"/>
      <c r="AB341" s="75"/>
      <c r="AC341" s="75"/>
      <c r="AD341" s="498"/>
      <c r="AE341" s="498"/>
      <c r="AF341" s="498"/>
      <c r="AG341" s="498"/>
      <c r="AH341" s="498"/>
      <c r="AI341" s="498"/>
      <c r="AJ341" s="498"/>
      <c r="AK341" s="498"/>
      <c r="AL341" s="498"/>
      <c r="AM341" s="498"/>
      <c r="AN341" s="498"/>
      <c r="AO341" s="498"/>
    </row>
    <row r="342">
      <c r="A342" s="498"/>
      <c r="B342" s="498"/>
      <c r="C342" s="498"/>
      <c r="D342" s="498"/>
      <c r="E342" s="498"/>
      <c r="F342" s="498"/>
      <c r="G342" s="498"/>
      <c r="H342" s="498"/>
      <c r="I342" s="498"/>
      <c r="J342" s="498"/>
      <c r="K342" s="498"/>
      <c r="L342" s="498"/>
      <c r="M342" s="498"/>
      <c r="N342" s="498"/>
      <c r="O342" s="498"/>
      <c r="P342" s="498"/>
      <c r="Q342" s="498"/>
      <c r="R342" s="498"/>
      <c r="S342" s="498"/>
      <c r="T342" s="498"/>
      <c r="U342" s="498"/>
      <c r="V342" s="498"/>
      <c r="W342" s="498"/>
      <c r="X342" s="498"/>
      <c r="Y342" s="75"/>
      <c r="Z342" s="75"/>
      <c r="AA342" s="75"/>
      <c r="AB342" s="75"/>
      <c r="AC342" s="75"/>
      <c r="AD342" s="498"/>
      <c r="AE342" s="498"/>
      <c r="AF342" s="498"/>
      <c r="AG342" s="498"/>
      <c r="AH342" s="498"/>
      <c r="AI342" s="498"/>
      <c r="AJ342" s="498"/>
      <c r="AK342" s="498"/>
      <c r="AL342" s="498"/>
      <c r="AM342" s="498"/>
      <c r="AN342" s="498"/>
      <c r="AO342" s="498"/>
    </row>
    <row r="343">
      <c r="A343" s="498"/>
      <c r="B343" s="498"/>
      <c r="C343" s="498"/>
      <c r="D343" s="498"/>
      <c r="E343" s="498"/>
      <c r="F343" s="498"/>
      <c r="G343" s="498"/>
      <c r="H343" s="498"/>
      <c r="I343" s="498"/>
      <c r="J343" s="498"/>
      <c r="K343" s="498"/>
      <c r="L343" s="498"/>
      <c r="M343" s="498"/>
      <c r="N343" s="498"/>
      <c r="O343" s="498"/>
      <c r="P343" s="498"/>
      <c r="Q343" s="498"/>
      <c r="R343" s="498"/>
      <c r="S343" s="498"/>
      <c r="T343" s="498"/>
      <c r="U343" s="498"/>
      <c r="V343" s="498"/>
      <c r="W343" s="498"/>
      <c r="X343" s="498"/>
      <c r="Y343" s="75"/>
      <c r="Z343" s="75"/>
      <c r="AA343" s="75"/>
      <c r="AB343" s="75"/>
      <c r="AC343" s="75"/>
      <c r="AD343" s="498"/>
      <c r="AE343" s="498"/>
      <c r="AF343" s="498"/>
      <c r="AG343" s="498"/>
      <c r="AH343" s="498"/>
      <c r="AI343" s="498"/>
      <c r="AJ343" s="498"/>
      <c r="AK343" s="498"/>
      <c r="AL343" s="498"/>
      <c r="AM343" s="498"/>
      <c r="AN343" s="498"/>
      <c r="AO343" s="498"/>
    </row>
    <row r="344">
      <c r="A344" s="498"/>
      <c r="B344" s="498"/>
      <c r="C344" s="498"/>
      <c r="D344" s="498"/>
      <c r="E344" s="498"/>
      <c r="F344" s="498"/>
      <c r="G344" s="498"/>
      <c r="H344" s="498"/>
      <c r="I344" s="498"/>
      <c r="J344" s="498"/>
      <c r="K344" s="498"/>
      <c r="L344" s="498"/>
      <c r="M344" s="498"/>
      <c r="N344" s="498"/>
      <c r="O344" s="498"/>
      <c r="P344" s="498"/>
      <c r="Q344" s="498"/>
      <c r="R344" s="498"/>
      <c r="S344" s="498"/>
      <c r="T344" s="498"/>
      <c r="U344" s="498"/>
      <c r="V344" s="498"/>
      <c r="W344" s="498"/>
      <c r="X344" s="498"/>
      <c r="Y344" s="75"/>
      <c r="Z344" s="75"/>
      <c r="AA344" s="75"/>
      <c r="AB344" s="75"/>
      <c r="AC344" s="75"/>
      <c r="AD344" s="498"/>
      <c r="AE344" s="498"/>
      <c r="AF344" s="498"/>
      <c r="AG344" s="498"/>
      <c r="AH344" s="498"/>
      <c r="AI344" s="498"/>
      <c r="AJ344" s="498"/>
      <c r="AK344" s="498"/>
      <c r="AL344" s="498"/>
      <c r="AM344" s="498"/>
      <c r="AN344" s="498"/>
      <c r="AO344" s="498"/>
    </row>
    <row r="345">
      <c r="A345" s="498"/>
      <c r="B345" s="498"/>
      <c r="C345" s="498"/>
      <c r="D345" s="498"/>
      <c r="E345" s="498"/>
      <c r="F345" s="498"/>
      <c r="G345" s="498"/>
      <c r="H345" s="498"/>
      <c r="I345" s="498"/>
      <c r="J345" s="498"/>
      <c r="K345" s="498"/>
      <c r="L345" s="498"/>
      <c r="M345" s="498"/>
      <c r="N345" s="498"/>
      <c r="O345" s="498"/>
      <c r="P345" s="498"/>
      <c r="Q345" s="498"/>
      <c r="R345" s="498"/>
      <c r="S345" s="498"/>
      <c r="T345" s="498"/>
      <c r="U345" s="498"/>
      <c r="V345" s="498"/>
      <c r="W345" s="498"/>
      <c r="X345" s="498"/>
      <c r="Y345" s="75"/>
      <c r="Z345" s="75"/>
      <c r="AA345" s="75"/>
      <c r="AB345" s="75"/>
      <c r="AC345" s="75"/>
      <c r="AD345" s="498"/>
      <c r="AE345" s="498"/>
      <c r="AF345" s="498"/>
      <c r="AG345" s="498"/>
      <c r="AH345" s="498"/>
      <c r="AI345" s="498"/>
      <c r="AJ345" s="498"/>
      <c r="AK345" s="498"/>
      <c r="AL345" s="498"/>
      <c r="AM345" s="498"/>
      <c r="AN345" s="498"/>
      <c r="AO345" s="498"/>
    </row>
    <row r="346">
      <c r="A346" s="498"/>
      <c r="B346" s="498"/>
      <c r="C346" s="498"/>
      <c r="D346" s="498"/>
      <c r="E346" s="498"/>
      <c r="F346" s="498"/>
      <c r="G346" s="498"/>
      <c r="H346" s="498"/>
      <c r="I346" s="498"/>
      <c r="J346" s="498"/>
      <c r="K346" s="498"/>
      <c r="L346" s="498"/>
      <c r="M346" s="498"/>
      <c r="N346" s="498"/>
      <c r="O346" s="498"/>
      <c r="P346" s="498"/>
      <c r="Q346" s="498"/>
      <c r="R346" s="498"/>
      <c r="S346" s="498"/>
      <c r="T346" s="498"/>
      <c r="U346" s="498"/>
      <c r="V346" s="498"/>
      <c r="W346" s="498"/>
      <c r="X346" s="498"/>
      <c r="Y346" s="75"/>
      <c r="Z346" s="75"/>
      <c r="AA346" s="75"/>
      <c r="AB346" s="75"/>
      <c r="AC346" s="75"/>
      <c r="AD346" s="498"/>
      <c r="AE346" s="498"/>
      <c r="AF346" s="498"/>
      <c r="AG346" s="498"/>
      <c r="AH346" s="498"/>
      <c r="AI346" s="498"/>
      <c r="AJ346" s="498"/>
      <c r="AK346" s="498"/>
      <c r="AL346" s="498"/>
      <c r="AM346" s="498"/>
      <c r="AN346" s="498"/>
      <c r="AO346" s="498"/>
    </row>
    <row r="347">
      <c r="A347" s="498"/>
      <c r="B347" s="498"/>
      <c r="C347" s="498"/>
      <c r="D347" s="498"/>
      <c r="E347" s="498"/>
      <c r="F347" s="498"/>
      <c r="G347" s="498"/>
      <c r="H347" s="498"/>
      <c r="I347" s="498"/>
      <c r="J347" s="498"/>
      <c r="K347" s="498"/>
      <c r="L347" s="498"/>
      <c r="M347" s="498"/>
      <c r="N347" s="498"/>
      <c r="O347" s="498"/>
      <c r="P347" s="498"/>
      <c r="Q347" s="498"/>
      <c r="R347" s="498"/>
      <c r="S347" s="498"/>
      <c r="T347" s="498"/>
      <c r="U347" s="498"/>
      <c r="V347" s="498"/>
      <c r="W347" s="498"/>
      <c r="X347" s="498"/>
      <c r="Y347" s="75"/>
      <c r="Z347" s="75"/>
      <c r="AA347" s="75"/>
      <c r="AB347" s="75"/>
      <c r="AC347" s="75"/>
      <c r="AD347" s="498"/>
      <c r="AE347" s="498"/>
      <c r="AF347" s="498"/>
      <c r="AG347" s="498"/>
      <c r="AH347" s="498"/>
      <c r="AI347" s="498"/>
      <c r="AJ347" s="498"/>
      <c r="AK347" s="498"/>
      <c r="AL347" s="498"/>
      <c r="AM347" s="498"/>
      <c r="AN347" s="498"/>
      <c r="AO347" s="498"/>
    </row>
    <row r="348">
      <c r="A348" s="498"/>
      <c r="B348" s="498"/>
      <c r="C348" s="498"/>
      <c r="D348" s="498"/>
      <c r="E348" s="498"/>
      <c r="F348" s="498"/>
      <c r="G348" s="498"/>
      <c r="H348" s="498"/>
      <c r="I348" s="498"/>
      <c r="J348" s="498"/>
      <c r="K348" s="498"/>
      <c r="L348" s="498"/>
      <c r="M348" s="498"/>
      <c r="N348" s="498"/>
      <c r="O348" s="498"/>
      <c r="P348" s="498"/>
      <c r="Q348" s="498"/>
      <c r="R348" s="498"/>
      <c r="S348" s="498"/>
      <c r="T348" s="498"/>
      <c r="U348" s="498"/>
      <c r="V348" s="498"/>
      <c r="W348" s="498"/>
      <c r="X348" s="498"/>
      <c r="Y348" s="75"/>
      <c r="Z348" s="75"/>
      <c r="AA348" s="75"/>
      <c r="AB348" s="75"/>
      <c r="AC348" s="75"/>
      <c r="AD348" s="498"/>
      <c r="AE348" s="498"/>
      <c r="AF348" s="498"/>
      <c r="AG348" s="498"/>
      <c r="AH348" s="498"/>
      <c r="AI348" s="498"/>
      <c r="AJ348" s="498"/>
      <c r="AK348" s="498"/>
      <c r="AL348" s="498"/>
      <c r="AM348" s="498"/>
      <c r="AN348" s="498"/>
      <c r="AO348" s="498"/>
    </row>
    <row r="349">
      <c r="A349" s="498"/>
      <c r="B349" s="498"/>
      <c r="C349" s="498"/>
      <c r="D349" s="498"/>
      <c r="E349" s="498"/>
      <c r="F349" s="498"/>
      <c r="G349" s="498"/>
      <c r="H349" s="498"/>
      <c r="I349" s="498"/>
      <c r="J349" s="498"/>
      <c r="K349" s="498"/>
      <c r="L349" s="498"/>
      <c r="M349" s="498"/>
      <c r="N349" s="498"/>
      <c r="O349" s="498"/>
      <c r="P349" s="498"/>
      <c r="Q349" s="498"/>
      <c r="R349" s="498"/>
      <c r="S349" s="498"/>
      <c r="T349" s="498"/>
      <c r="U349" s="498"/>
      <c r="V349" s="498"/>
      <c r="W349" s="498"/>
      <c r="X349" s="498"/>
      <c r="Y349" s="75"/>
      <c r="Z349" s="75"/>
      <c r="AA349" s="75"/>
      <c r="AB349" s="75"/>
      <c r="AC349" s="75"/>
      <c r="AD349" s="498"/>
      <c r="AE349" s="498"/>
      <c r="AF349" s="498"/>
      <c r="AG349" s="498"/>
      <c r="AH349" s="498"/>
      <c r="AI349" s="498"/>
      <c r="AJ349" s="498"/>
      <c r="AK349" s="498"/>
      <c r="AL349" s="498"/>
      <c r="AM349" s="498"/>
      <c r="AN349" s="498"/>
      <c r="AO349" s="498"/>
    </row>
    <row r="350">
      <c r="A350" s="498"/>
      <c r="B350" s="498"/>
      <c r="C350" s="498"/>
      <c r="D350" s="498"/>
      <c r="E350" s="498"/>
      <c r="F350" s="498"/>
      <c r="G350" s="498"/>
      <c r="H350" s="498"/>
      <c r="I350" s="498"/>
      <c r="J350" s="498"/>
      <c r="K350" s="498"/>
      <c r="L350" s="498"/>
      <c r="M350" s="498"/>
      <c r="N350" s="498"/>
      <c r="O350" s="498"/>
      <c r="P350" s="498"/>
      <c r="Q350" s="498"/>
      <c r="R350" s="498"/>
      <c r="S350" s="498"/>
      <c r="T350" s="498"/>
      <c r="U350" s="498"/>
      <c r="V350" s="498"/>
      <c r="W350" s="498"/>
      <c r="X350" s="498"/>
      <c r="Y350" s="75"/>
      <c r="Z350" s="75"/>
      <c r="AA350" s="75"/>
      <c r="AB350" s="75"/>
      <c r="AC350" s="75"/>
      <c r="AD350" s="498"/>
      <c r="AE350" s="498"/>
      <c r="AF350" s="498"/>
      <c r="AG350" s="498"/>
      <c r="AH350" s="498"/>
      <c r="AI350" s="498"/>
      <c r="AJ350" s="498"/>
      <c r="AK350" s="498"/>
      <c r="AL350" s="498"/>
      <c r="AM350" s="498"/>
      <c r="AN350" s="498"/>
      <c r="AO350" s="498"/>
    </row>
    <row r="351">
      <c r="A351" s="498"/>
      <c r="B351" s="498"/>
      <c r="C351" s="498"/>
      <c r="D351" s="498"/>
      <c r="E351" s="498"/>
      <c r="F351" s="498"/>
      <c r="G351" s="498"/>
      <c r="H351" s="498"/>
      <c r="I351" s="498"/>
      <c r="J351" s="498"/>
      <c r="K351" s="498"/>
      <c r="L351" s="498"/>
      <c r="M351" s="498"/>
      <c r="N351" s="498"/>
      <c r="O351" s="498"/>
      <c r="P351" s="498"/>
      <c r="Q351" s="498"/>
      <c r="R351" s="498"/>
      <c r="S351" s="498"/>
      <c r="T351" s="498"/>
      <c r="U351" s="498"/>
      <c r="V351" s="498"/>
      <c r="W351" s="498"/>
      <c r="X351" s="498"/>
      <c r="Y351" s="75"/>
      <c r="Z351" s="75"/>
      <c r="AA351" s="75"/>
      <c r="AB351" s="75"/>
      <c r="AC351" s="75"/>
      <c r="AD351" s="498"/>
      <c r="AE351" s="498"/>
      <c r="AF351" s="498"/>
      <c r="AG351" s="498"/>
      <c r="AH351" s="498"/>
      <c r="AI351" s="498"/>
      <c r="AJ351" s="498"/>
      <c r="AK351" s="498"/>
      <c r="AL351" s="498"/>
      <c r="AM351" s="498"/>
      <c r="AN351" s="498"/>
      <c r="AO351" s="498"/>
    </row>
    <row r="352">
      <c r="A352" s="498"/>
      <c r="B352" s="498"/>
      <c r="C352" s="498"/>
      <c r="D352" s="498"/>
      <c r="E352" s="498"/>
      <c r="F352" s="498"/>
      <c r="G352" s="498"/>
      <c r="H352" s="498"/>
      <c r="I352" s="498"/>
      <c r="J352" s="498"/>
      <c r="K352" s="498"/>
      <c r="L352" s="498"/>
      <c r="M352" s="498"/>
      <c r="N352" s="498"/>
      <c r="O352" s="498"/>
      <c r="P352" s="498"/>
      <c r="Q352" s="498"/>
      <c r="R352" s="498"/>
      <c r="S352" s="498"/>
      <c r="T352" s="498"/>
      <c r="U352" s="498"/>
      <c r="V352" s="498"/>
      <c r="W352" s="498"/>
      <c r="X352" s="498"/>
      <c r="Y352" s="75"/>
      <c r="Z352" s="75"/>
      <c r="AA352" s="75"/>
      <c r="AB352" s="75"/>
      <c r="AC352" s="75"/>
      <c r="AD352" s="498"/>
      <c r="AE352" s="498"/>
      <c r="AF352" s="498"/>
      <c r="AG352" s="498"/>
      <c r="AH352" s="498"/>
      <c r="AI352" s="498"/>
      <c r="AJ352" s="498"/>
      <c r="AK352" s="498"/>
      <c r="AL352" s="498"/>
      <c r="AM352" s="498"/>
      <c r="AN352" s="498"/>
      <c r="AO352" s="498"/>
    </row>
    <row r="353">
      <c r="A353" s="498"/>
      <c r="B353" s="498"/>
      <c r="C353" s="498"/>
      <c r="D353" s="498"/>
      <c r="E353" s="498"/>
      <c r="F353" s="498"/>
      <c r="G353" s="498"/>
      <c r="H353" s="498"/>
      <c r="I353" s="498"/>
      <c r="J353" s="498"/>
      <c r="K353" s="498"/>
      <c r="L353" s="498"/>
      <c r="M353" s="498"/>
      <c r="N353" s="498"/>
      <c r="O353" s="498"/>
      <c r="P353" s="498"/>
      <c r="Q353" s="498"/>
      <c r="R353" s="498"/>
      <c r="S353" s="498"/>
      <c r="T353" s="498"/>
      <c r="U353" s="498"/>
      <c r="V353" s="498"/>
      <c r="W353" s="498"/>
      <c r="X353" s="498"/>
      <c r="Y353" s="75"/>
      <c r="Z353" s="75"/>
      <c r="AA353" s="75"/>
      <c r="AB353" s="75"/>
      <c r="AC353" s="75"/>
      <c r="AD353" s="498"/>
      <c r="AE353" s="498"/>
      <c r="AF353" s="498"/>
      <c r="AG353" s="498"/>
      <c r="AH353" s="498"/>
      <c r="AI353" s="498"/>
      <c r="AJ353" s="498"/>
      <c r="AK353" s="498"/>
      <c r="AL353" s="498"/>
      <c r="AM353" s="498"/>
      <c r="AN353" s="498"/>
      <c r="AO353" s="498"/>
    </row>
    <row r="354">
      <c r="A354" s="498"/>
      <c r="B354" s="498"/>
      <c r="C354" s="498"/>
      <c r="D354" s="498"/>
      <c r="E354" s="498"/>
      <c r="F354" s="498"/>
      <c r="G354" s="498"/>
      <c r="H354" s="498"/>
      <c r="I354" s="498"/>
      <c r="J354" s="498"/>
      <c r="K354" s="498"/>
      <c r="L354" s="498"/>
      <c r="M354" s="498"/>
      <c r="N354" s="498"/>
      <c r="O354" s="498"/>
      <c r="P354" s="498"/>
      <c r="Q354" s="498"/>
      <c r="R354" s="498"/>
      <c r="S354" s="498"/>
      <c r="T354" s="498"/>
      <c r="U354" s="498"/>
      <c r="V354" s="498"/>
      <c r="W354" s="498"/>
      <c r="X354" s="498"/>
      <c r="Y354" s="75"/>
      <c r="Z354" s="75"/>
      <c r="AA354" s="75"/>
      <c r="AB354" s="75"/>
      <c r="AC354" s="75"/>
      <c r="AD354" s="498"/>
      <c r="AE354" s="498"/>
      <c r="AF354" s="498"/>
      <c r="AG354" s="498"/>
      <c r="AH354" s="498"/>
      <c r="AI354" s="498"/>
      <c r="AJ354" s="498"/>
      <c r="AK354" s="498"/>
      <c r="AL354" s="498"/>
      <c r="AM354" s="498"/>
      <c r="AN354" s="498"/>
      <c r="AO354" s="498"/>
    </row>
    <row r="355">
      <c r="A355" s="498"/>
      <c r="B355" s="498"/>
      <c r="C355" s="498"/>
      <c r="D355" s="498"/>
      <c r="E355" s="498"/>
      <c r="F355" s="498"/>
      <c r="G355" s="498"/>
      <c r="H355" s="498"/>
      <c r="I355" s="498"/>
      <c r="J355" s="498"/>
      <c r="K355" s="498"/>
      <c r="L355" s="498"/>
      <c r="M355" s="498"/>
      <c r="N355" s="498"/>
      <c r="O355" s="498"/>
      <c r="P355" s="498"/>
      <c r="Q355" s="498"/>
      <c r="R355" s="498"/>
      <c r="S355" s="498"/>
      <c r="T355" s="498"/>
      <c r="U355" s="498"/>
      <c r="V355" s="498"/>
      <c r="W355" s="498"/>
      <c r="X355" s="498"/>
      <c r="Y355" s="75"/>
      <c r="Z355" s="75"/>
      <c r="AA355" s="75"/>
      <c r="AB355" s="75"/>
      <c r="AC355" s="75"/>
      <c r="AD355" s="498"/>
      <c r="AE355" s="498"/>
      <c r="AF355" s="498"/>
      <c r="AG355" s="498"/>
      <c r="AH355" s="498"/>
      <c r="AI355" s="498"/>
      <c r="AJ355" s="498"/>
      <c r="AK355" s="498"/>
      <c r="AL355" s="498"/>
      <c r="AM355" s="498"/>
      <c r="AN355" s="498"/>
      <c r="AO355" s="498"/>
    </row>
    <row r="356">
      <c r="A356" s="498"/>
      <c r="B356" s="498"/>
      <c r="C356" s="498"/>
      <c r="D356" s="498"/>
      <c r="E356" s="498"/>
      <c r="F356" s="498"/>
      <c r="G356" s="498"/>
      <c r="H356" s="498"/>
      <c r="I356" s="498"/>
      <c r="J356" s="498"/>
      <c r="K356" s="498"/>
      <c r="L356" s="498"/>
      <c r="M356" s="498"/>
      <c r="N356" s="498"/>
      <c r="O356" s="498"/>
      <c r="P356" s="498"/>
      <c r="Q356" s="498"/>
      <c r="R356" s="498"/>
      <c r="S356" s="498"/>
      <c r="T356" s="498"/>
      <c r="U356" s="498"/>
      <c r="V356" s="498"/>
      <c r="W356" s="498"/>
      <c r="X356" s="498"/>
      <c r="Y356" s="75"/>
      <c r="Z356" s="75"/>
      <c r="AA356" s="75"/>
      <c r="AB356" s="75"/>
      <c r="AC356" s="75"/>
      <c r="AD356" s="498"/>
      <c r="AE356" s="498"/>
      <c r="AF356" s="498"/>
      <c r="AG356" s="498"/>
      <c r="AH356" s="498"/>
      <c r="AI356" s="498"/>
      <c r="AJ356" s="498"/>
      <c r="AK356" s="498"/>
      <c r="AL356" s="498"/>
      <c r="AM356" s="498"/>
      <c r="AN356" s="498"/>
      <c r="AO356" s="498"/>
    </row>
    <row r="357">
      <c r="A357" s="498"/>
      <c r="B357" s="498"/>
      <c r="C357" s="498"/>
      <c r="D357" s="498"/>
      <c r="E357" s="498"/>
      <c r="F357" s="498"/>
      <c r="G357" s="498"/>
      <c r="H357" s="498"/>
      <c r="I357" s="498"/>
      <c r="J357" s="498"/>
      <c r="K357" s="498"/>
      <c r="L357" s="498"/>
      <c r="M357" s="498"/>
      <c r="N357" s="498"/>
      <c r="O357" s="498"/>
      <c r="P357" s="498"/>
      <c r="Q357" s="498"/>
      <c r="R357" s="498"/>
      <c r="S357" s="498"/>
      <c r="T357" s="498"/>
      <c r="U357" s="498"/>
      <c r="V357" s="498"/>
      <c r="W357" s="498"/>
      <c r="X357" s="498"/>
      <c r="Y357" s="75"/>
      <c r="Z357" s="75"/>
      <c r="AA357" s="75"/>
      <c r="AB357" s="75"/>
      <c r="AC357" s="75"/>
      <c r="AD357" s="498"/>
      <c r="AE357" s="498"/>
      <c r="AF357" s="498"/>
      <c r="AG357" s="498"/>
      <c r="AH357" s="498"/>
      <c r="AI357" s="498"/>
      <c r="AJ357" s="498"/>
      <c r="AK357" s="498"/>
      <c r="AL357" s="498"/>
      <c r="AM357" s="498"/>
      <c r="AN357" s="498"/>
      <c r="AO357" s="498"/>
    </row>
    <row r="358">
      <c r="A358" s="498"/>
      <c r="B358" s="498"/>
      <c r="C358" s="498"/>
      <c r="D358" s="498"/>
      <c r="E358" s="498"/>
      <c r="F358" s="498"/>
      <c r="G358" s="498"/>
      <c r="H358" s="498"/>
      <c r="I358" s="498"/>
      <c r="J358" s="498"/>
      <c r="K358" s="498"/>
      <c r="L358" s="498"/>
      <c r="M358" s="498"/>
      <c r="N358" s="498"/>
      <c r="O358" s="498"/>
      <c r="P358" s="498"/>
      <c r="Q358" s="498"/>
      <c r="R358" s="498"/>
      <c r="S358" s="498"/>
      <c r="T358" s="498"/>
      <c r="U358" s="498"/>
      <c r="V358" s="498"/>
      <c r="W358" s="498"/>
      <c r="X358" s="498"/>
      <c r="Y358" s="75"/>
      <c r="Z358" s="75"/>
      <c r="AA358" s="75"/>
      <c r="AB358" s="75"/>
      <c r="AC358" s="75"/>
      <c r="AD358" s="498"/>
      <c r="AE358" s="498"/>
      <c r="AF358" s="498"/>
      <c r="AG358" s="498"/>
      <c r="AH358" s="498"/>
      <c r="AI358" s="498"/>
      <c r="AJ358" s="498"/>
      <c r="AK358" s="498"/>
      <c r="AL358" s="498"/>
      <c r="AM358" s="498"/>
      <c r="AN358" s="498"/>
      <c r="AO358" s="498"/>
    </row>
    <row r="359">
      <c r="A359" s="498"/>
      <c r="B359" s="498"/>
      <c r="C359" s="498"/>
      <c r="D359" s="498"/>
      <c r="E359" s="498"/>
      <c r="F359" s="498"/>
      <c r="G359" s="498"/>
      <c r="H359" s="498"/>
      <c r="I359" s="498"/>
      <c r="J359" s="498"/>
      <c r="K359" s="498"/>
      <c r="L359" s="498"/>
      <c r="M359" s="498"/>
      <c r="N359" s="498"/>
      <c r="O359" s="498"/>
      <c r="P359" s="498"/>
      <c r="Q359" s="498"/>
      <c r="R359" s="498"/>
      <c r="S359" s="498"/>
      <c r="T359" s="498"/>
      <c r="U359" s="498"/>
      <c r="V359" s="498"/>
      <c r="W359" s="498"/>
      <c r="X359" s="498"/>
      <c r="Y359" s="75"/>
      <c r="Z359" s="75"/>
      <c r="AA359" s="75"/>
      <c r="AB359" s="75"/>
      <c r="AC359" s="75"/>
      <c r="AD359" s="498"/>
      <c r="AE359" s="498"/>
      <c r="AF359" s="498"/>
      <c r="AG359" s="498"/>
      <c r="AH359" s="498"/>
      <c r="AI359" s="498"/>
      <c r="AJ359" s="498"/>
      <c r="AK359" s="498"/>
      <c r="AL359" s="498"/>
      <c r="AM359" s="498"/>
      <c r="AN359" s="498"/>
      <c r="AO359" s="498"/>
    </row>
    <row r="360">
      <c r="A360" s="498"/>
      <c r="B360" s="498"/>
      <c r="C360" s="498"/>
      <c r="D360" s="498"/>
      <c r="E360" s="498"/>
      <c r="F360" s="498"/>
      <c r="G360" s="498"/>
      <c r="H360" s="498"/>
      <c r="I360" s="498"/>
      <c r="J360" s="498"/>
      <c r="K360" s="498"/>
      <c r="L360" s="498"/>
      <c r="M360" s="498"/>
      <c r="N360" s="498"/>
      <c r="O360" s="498"/>
      <c r="P360" s="498"/>
      <c r="Q360" s="498"/>
      <c r="R360" s="498"/>
      <c r="S360" s="498"/>
      <c r="T360" s="498"/>
      <c r="U360" s="498"/>
      <c r="V360" s="498"/>
      <c r="W360" s="498"/>
      <c r="X360" s="498"/>
      <c r="Y360" s="75"/>
      <c r="Z360" s="75"/>
      <c r="AA360" s="75"/>
      <c r="AB360" s="75"/>
      <c r="AC360" s="75"/>
      <c r="AD360" s="498"/>
      <c r="AE360" s="498"/>
      <c r="AF360" s="498"/>
      <c r="AG360" s="498"/>
      <c r="AH360" s="498"/>
      <c r="AI360" s="498"/>
      <c r="AJ360" s="498"/>
      <c r="AK360" s="498"/>
      <c r="AL360" s="498"/>
      <c r="AM360" s="498"/>
      <c r="AN360" s="498"/>
      <c r="AO360" s="498"/>
    </row>
    <row r="361">
      <c r="A361" s="498"/>
      <c r="B361" s="498"/>
      <c r="C361" s="498"/>
      <c r="D361" s="498"/>
      <c r="E361" s="498"/>
      <c r="F361" s="498"/>
      <c r="G361" s="498"/>
      <c r="H361" s="498"/>
      <c r="I361" s="498"/>
      <c r="J361" s="498"/>
      <c r="K361" s="498"/>
      <c r="L361" s="498"/>
      <c r="M361" s="498"/>
      <c r="N361" s="498"/>
      <c r="O361" s="498"/>
      <c r="P361" s="498"/>
      <c r="Q361" s="498"/>
      <c r="R361" s="498"/>
      <c r="S361" s="498"/>
      <c r="T361" s="498"/>
      <c r="U361" s="498"/>
      <c r="V361" s="498"/>
      <c r="W361" s="498"/>
      <c r="X361" s="498"/>
      <c r="Y361" s="75"/>
      <c r="Z361" s="75"/>
      <c r="AA361" s="75"/>
      <c r="AB361" s="75"/>
      <c r="AC361" s="75"/>
      <c r="AD361" s="498"/>
      <c r="AE361" s="498"/>
      <c r="AF361" s="498"/>
      <c r="AG361" s="498"/>
      <c r="AH361" s="498"/>
      <c r="AI361" s="498"/>
      <c r="AJ361" s="498"/>
      <c r="AK361" s="498"/>
      <c r="AL361" s="498"/>
      <c r="AM361" s="498"/>
      <c r="AN361" s="498"/>
      <c r="AO361" s="498"/>
    </row>
    <row r="362">
      <c r="A362" s="498"/>
      <c r="B362" s="498"/>
      <c r="C362" s="498"/>
      <c r="D362" s="498"/>
      <c r="E362" s="498"/>
      <c r="F362" s="498"/>
      <c r="G362" s="498"/>
      <c r="H362" s="498"/>
      <c r="I362" s="498"/>
      <c r="J362" s="498"/>
      <c r="K362" s="498"/>
      <c r="L362" s="498"/>
      <c r="M362" s="498"/>
      <c r="N362" s="498"/>
      <c r="O362" s="498"/>
      <c r="P362" s="498"/>
      <c r="Q362" s="498"/>
      <c r="R362" s="498"/>
      <c r="S362" s="498"/>
      <c r="T362" s="498"/>
      <c r="U362" s="498"/>
      <c r="V362" s="498"/>
      <c r="W362" s="498"/>
      <c r="X362" s="498"/>
      <c r="Y362" s="75"/>
      <c r="Z362" s="75"/>
      <c r="AA362" s="75"/>
      <c r="AB362" s="75"/>
      <c r="AC362" s="75"/>
      <c r="AD362" s="498"/>
      <c r="AE362" s="498"/>
      <c r="AF362" s="498"/>
      <c r="AG362" s="498"/>
      <c r="AH362" s="498"/>
      <c r="AI362" s="498"/>
      <c r="AJ362" s="498"/>
      <c r="AK362" s="498"/>
      <c r="AL362" s="498"/>
      <c r="AM362" s="498"/>
      <c r="AN362" s="498"/>
      <c r="AO362" s="498"/>
    </row>
    <row r="363">
      <c r="A363" s="498"/>
      <c r="B363" s="498"/>
      <c r="C363" s="498"/>
      <c r="D363" s="498"/>
      <c r="E363" s="498"/>
      <c r="F363" s="498"/>
      <c r="G363" s="498"/>
      <c r="H363" s="498"/>
      <c r="I363" s="498"/>
      <c r="J363" s="498"/>
      <c r="K363" s="498"/>
      <c r="L363" s="498"/>
      <c r="M363" s="498"/>
      <c r="N363" s="498"/>
      <c r="O363" s="498"/>
      <c r="P363" s="498"/>
      <c r="Q363" s="498"/>
      <c r="R363" s="498"/>
      <c r="S363" s="498"/>
      <c r="T363" s="498"/>
      <c r="U363" s="498"/>
      <c r="V363" s="498"/>
      <c r="W363" s="498"/>
      <c r="X363" s="498"/>
      <c r="Y363" s="75"/>
      <c r="Z363" s="75"/>
      <c r="AA363" s="75"/>
      <c r="AB363" s="75"/>
      <c r="AC363" s="75"/>
      <c r="AD363" s="498"/>
      <c r="AE363" s="498"/>
      <c r="AF363" s="498"/>
      <c r="AG363" s="498"/>
      <c r="AH363" s="498"/>
      <c r="AI363" s="498"/>
      <c r="AJ363" s="498"/>
      <c r="AK363" s="498"/>
      <c r="AL363" s="498"/>
      <c r="AM363" s="498"/>
      <c r="AN363" s="498"/>
      <c r="AO363" s="498"/>
    </row>
    <row r="364">
      <c r="A364" s="498"/>
      <c r="B364" s="498"/>
      <c r="C364" s="498"/>
      <c r="D364" s="498"/>
      <c r="E364" s="498"/>
      <c r="F364" s="498"/>
      <c r="G364" s="498"/>
      <c r="H364" s="498"/>
      <c r="I364" s="498"/>
      <c r="J364" s="498"/>
      <c r="K364" s="498"/>
      <c r="L364" s="498"/>
      <c r="M364" s="498"/>
      <c r="N364" s="498"/>
      <c r="O364" s="498"/>
      <c r="P364" s="498"/>
      <c r="Q364" s="498"/>
      <c r="R364" s="498"/>
      <c r="S364" s="498"/>
      <c r="T364" s="498"/>
      <c r="U364" s="498"/>
      <c r="V364" s="498"/>
      <c r="W364" s="498"/>
      <c r="X364" s="498"/>
      <c r="Y364" s="75"/>
      <c r="Z364" s="75"/>
      <c r="AA364" s="75"/>
      <c r="AB364" s="75"/>
      <c r="AC364" s="75"/>
      <c r="AD364" s="498"/>
      <c r="AE364" s="498"/>
      <c r="AF364" s="498"/>
      <c r="AG364" s="498"/>
      <c r="AH364" s="498"/>
      <c r="AI364" s="498"/>
      <c r="AJ364" s="498"/>
      <c r="AK364" s="498"/>
      <c r="AL364" s="498"/>
      <c r="AM364" s="498"/>
      <c r="AN364" s="498"/>
      <c r="AO364" s="498"/>
    </row>
    <row r="365">
      <c r="A365" s="498"/>
      <c r="B365" s="498"/>
      <c r="C365" s="498"/>
      <c r="D365" s="498"/>
      <c r="E365" s="498"/>
      <c r="F365" s="498"/>
      <c r="G365" s="498"/>
      <c r="H365" s="498"/>
      <c r="I365" s="498"/>
      <c r="J365" s="498"/>
      <c r="K365" s="498"/>
      <c r="L365" s="498"/>
      <c r="M365" s="498"/>
      <c r="N365" s="498"/>
      <c r="O365" s="498"/>
      <c r="P365" s="498"/>
      <c r="Q365" s="498"/>
      <c r="R365" s="498"/>
      <c r="S365" s="498"/>
      <c r="T365" s="498"/>
      <c r="U365" s="498"/>
      <c r="V365" s="498"/>
      <c r="W365" s="498"/>
      <c r="X365" s="498"/>
      <c r="Y365" s="75"/>
      <c r="Z365" s="75"/>
      <c r="AA365" s="75"/>
      <c r="AB365" s="75"/>
      <c r="AC365" s="75"/>
      <c r="AD365" s="498"/>
      <c r="AE365" s="498"/>
      <c r="AF365" s="498"/>
      <c r="AG365" s="498"/>
      <c r="AH365" s="498"/>
      <c r="AI365" s="498"/>
      <c r="AJ365" s="498"/>
      <c r="AK365" s="498"/>
      <c r="AL365" s="498"/>
      <c r="AM365" s="498"/>
      <c r="AN365" s="498"/>
      <c r="AO365" s="498"/>
    </row>
    <row r="366">
      <c r="A366" s="498"/>
      <c r="B366" s="498"/>
      <c r="C366" s="498"/>
      <c r="D366" s="498"/>
      <c r="E366" s="498"/>
      <c r="F366" s="498"/>
      <c r="G366" s="498"/>
      <c r="H366" s="498"/>
      <c r="I366" s="498"/>
      <c r="J366" s="498"/>
      <c r="K366" s="498"/>
      <c r="L366" s="498"/>
      <c r="M366" s="498"/>
      <c r="N366" s="498"/>
      <c r="O366" s="498"/>
      <c r="P366" s="498"/>
      <c r="Q366" s="498"/>
      <c r="R366" s="498"/>
      <c r="S366" s="498"/>
      <c r="T366" s="498"/>
      <c r="U366" s="498"/>
      <c r="V366" s="498"/>
      <c r="W366" s="498"/>
      <c r="X366" s="498"/>
      <c r="Y366" s="75"/>
      <c r="Z366" s="75"/>
      <c r="AA366" s="75"/>
      <c r="AB366" s="75"/>
      <c r="AC366" s="75"/>
      <c r="AD366" s="498"/>
      <c r="AE366" s="498"/>
      <c r="AF366" s="498"/>
      <c r="AG366" s="498"/>
      <c r="AH366" s="498"/>
      <c r="AI366" s="498"/>
      <c r="AJ366" s="498"/>
      <c r="AK366" s="498"/>
      <c r="AL366" s="498"/>
      <c r="AM366" s="498"/>
      <c r="AN366" s="498"/>
      <c r="AO366" s="498"/>
    </row>
    <row r="367">
      <c r="A367" s="498"/>
      <c r="B367" s="498"/>
      <c r="C367" s="498"/>
      <c r="D367" s="498"/>
      <c r="E367" s="498"/>
      <c r="F367" s="498"/>
      <c r="G367" s="498"/>
      <c r="H367" s="498"/>
      <c r="I367" s="498"/>
      <c r="J367" s="498"/>
      <c r="K367" s="498"/>
      <c r="L367" s="498"/>
      <c r="M367" s="498"/>
      <c r="N367" s="498"/>
      <c r="O367" s="498"/>
      <c r="P367" s="498"/>
      <c r="Q367" s="498"/>
      <c r="R367" s="498"/>
      <c r="S367" s="498"/>
      <c r="T367" s="498"/>
      <c r="U367" s="498"/>
      <c r="V367" s="498"/>
      <c r="W367" s="498"/>
      <c r="X367" s="498"/>
      <c r="Y367" s="75"/>
      <c r="Z367" s="75"/>
      <c r="AA367" s="75"/>
      <c r="AB367" s="75"/>
      <c r="AC367" s="75"/>
      <c r="AD367" s="498"/>
      <c r="AE367" s="498"/>
      <c r="AF367" s="498"/>
      <c r="AG367" s="498"/>
      <c r="AH367" s="498"/>
      <c r="AI367" s="498"/>
      <c r="AJ367" s="498"/>
      <c r="AK367" s="498"/>
      <c r="AL367" s="498"/>
      <c r="AM367" s="498"/>
      <c r="AN367" s="498"/>
      <c r="AO367" s="498"/>
    </row>
    <row r="368">
      <c r="A368" s="498"/>
      <c r="B368" s="498"/>
      <c r="C368" s="498"/>
      <c r="D368" s="498"/>
      <c r="E368" s="498"/>
      <c r="F368" s="498"/>
      <c r="G368" s="498"/>
      <c r="H368" s="498"/>
      <c r="I368" s="498"/>
      <c r="J368" s="498"/>
      <c r="K368" s="498"/>
      <c r="L368" s="498"/>
      <c r="M368" s="498"/>
      <c r="N368" s="498"/>
      <c r="O368" s="498"/>
      <c r="P368" s="498"/>
      <c r="Q368" s="498"/>
      <c r="R368" s="498"/>
      <c r="S368" s="498"/>
      <c r="T368" s="498"/>
      <c r="U368" s="498"/>
      <c r="V368" s="498"/>
      <c r="W368" s="498"/>
      <c r="X368" s="498"/>
      <c r="Y368" s="75"/>
      <c r="Z368" s="75"/>
      <c r="AA368" s="75"/>
      <c r="AB368" s="75"/>
      <c r="AC368" s="75"/>
      <c r="AD368" s="498"/>
      <c r="AE368" s="498"/>
      <c r="AF368" s="498"/>
      <c r="AG368" s="498"/>
      <c r="AH368" s="498"/>
      <c r="AI368" s="498"/>
      <c r="AJ368" s="498"/>
      <c r="AK368" s="498"/>
      <c r="AL368" s="498"/>
      <c r="AM368" s="498"/>
      <c r="AN368" s="498"/>
      <c r="AO368" s="498"/>
    </row>
    <row r="369">
      <c r="A369" s="498"/>
      <c r="B369" s="498"/>
      <c r="C369" s="498"/>
      <c r="D369" s="498"/>
      <c r="E369" s="498"/>
      <c r="F369" s="498"/>
      <c r="G369" s="498"/>
      <c r="H369" s="498"/>
      <c r="I369" s="498"/>
      <c r="J369" s="498"/>
      <c r="K369" s="498"/>
      <c r="L369" s="498"/>
      <c r="M369" s="498"/>
      <c r="N369" s="498"/>
      <c r="O369" s="498"/>
      <c r="P369" s="498"/>
      <c r="Q369" s="498"/>
      <c r="R369" s="498"/>
      <c r="S369" s="498"/>
      <c r="T369" s="498"/>
      <c r="U369" s="498"/>
      <c r="V369" s="498"/>
      <c r="W369" s="498"/>
      <c r="X369" s="498"/>
      <c r="Y369" s="75"/>
      <c r="Z369" s="75"/>
      <c r="AA369" s="75"/>
      <c r="AB369" s="75"/>
      <c r="AC369" s="75"/>
      <c r="AD369" s="498"/>
      <c r="AE369" s="498"/>
      <c r="AF369" s="498"/>
      <c r="AG369" s="498"/>
      <c r="AH369" s="498"/>
      <c r="AI369" s="498"/>
      <c r="AJ369" s="498"/>
      <c r="AK369" s="498"/>
      <c r="AL369" s="498"/>
      <c r="AM369" s="498"/>
      <c r="AN369" s="498"/>
      <c r="AO369" s="498"/>
    </row>
    <row r="370">
      <c r="A370" s="498"/>
      <c r="B370" s="498"/>
      <c r="C370" s="498"/>
      <c r="D370" s="498"/>
      <c r="E370" s="498"/>
      <c r="F370" s="498"/>
      <c r="G370" s="498"/>
      <c r="H370" s="498"/>
      <c r="I370" s="498"/>
      <c r="J370" s="498"/>
      <c r="K370" s="498"/>
      <c r="L370" s="498"/>
      <c r="M370" s="498"/>
      <c r="N370" s="498"/>
      <c r="O370" s="498"/>
      <c r="P370" s="498"/>
      <c r="Q370" s="498"/>
      <c r="R370" s="498"/>
      <c r="S370" s="498"/>
      <c r="T370" s="498"/>
      <c r="U370" s="498"/>
      <c r="V370" s="498"/>
      <c r="W370" s="498"/>
      <c r="X370" s="498"/>
      <c r="Y370" s="75"/>
      <c r="Z370" s="75"/>
      <c r="AA370" s="75"/>
      <c r="AB370" s="75"/>
      <c r="AC370" s="75"/>
      <c r="AD370" s="498"/>
      <c r="AE370" s="498"/>
      <c r="AF370" s="498"/>
      <c r="AG370" s="498"/>
      <c r="AH370" s="498"/>
      <c r="AI370" s="498"/>
      <c r="AJ370" s="498"/>
      <c r="AK370" s="498"/>
      <c r="AL370" s="498"/>
      <c r="AM370" s="498"/>
      <c r="AN370" s="498"/>
      <c r="AO370" s="498"/>
    </row>
    <row r="371">
      <c r="A371" s="498"/>
      <c r="B371" s="498"/>
      <c r="C371" s="498"/>
      <c r="D371" s="498"/>
      <c r="E371" s="498"/>
      <c r="F371" s="498"/>
      <c r="G371" s="498"/>
      <c r="H371" s="498"/>
      <c r="I371" s="498"/>
      <c r="J371" s="498"/>
      <c r="K371" s="498"/>
      <c r="L371" s="498"/>
      <c r="M371" s="498"/>
      <c r="N371" s="498"/>
      <c r="O371" s="498"/>
      <c r="P371" s="498"/>
      <c r="Q371" s="498"/>
      <c r="R371" s="498"/>
      <c r="S371" s="498"/>
      <c r="T371" s="498"/>
      <c r="U371" s="498"/>
      <c r="V371" s="498"/>
      <c r="W371" s="498"/>
      <c r="X371" s="498"/>
      <c r="Y371" s="75"/>
      <c r="Z371" s="75"/>
      <c r="AA371" s="75"/>
      <c r="AB371" s="75"/>
      <c r="AC371" s="75"/>
      <c r="AD371" s="498"/>
      <c r="AE371" s="498"/>
      <c r="AF371" s="498"/>
      <c r="AG371" s="498"/>
      <c r="AH371" s="498"/>
      <c r="AI371" s="498"/>
      <c r="AJ371" s="498"/>
      <c r="AK371" s="498"/>
      <c r="AL371" s="498"/>
      <c r="AM371" s="498"/>
      <c r="AN371" s="498"/>
      <c r="AO371" s="498"/>
    </row>
    <row r="372">
      <c r="A372" s="498"/>
      <c r="B372" s="498"/>
      <c r="C372" s="498"/>
      <c r="D372" s="498"/>
      <c r="E372" s="498"/>
      <c r="F372" s="498"/>
      <c r="G372" s="498"/>
      <c r="H372" s="498"/>
      <c r="I372" s="498"/>
      <c r="J372" s="498"/>
      <c r="K372" s="498"/>
      <c r="L372" s="498"/>
      <c r="M372" s="498"/>
      <c r="N372" s="498"/>
      <c r="O372" s="498"/>
      <c r="P372" s="498"/>
      <c r="Q372" s="498"/>
      <c r="R372" s="498"/>
      <c r="S372" s="498"/>
      <c r="T372" s="498"/>
      <c r="U372" s="498"/>
      <c r="V372" s="498"/>
      <c r="W372" s="498"/>
      <c r="X372" s="498"/>
      <c r="Y372" s="75"/>
      <c r="Z372" s="75"/>
      <c r="AA372" s="75"/>
      <c r="AB372" s="75"/>
      <c r="AC372" s="75"/>
      <c r="AD372" s="498"/>
      <c r="AE372" s="498"/>
      <c r="AF372" s="498"/>
      <c r="AG372" s="498"/>
      <c r="AH372" s="498"/>
      <c r="AI372" s="498"/>
      <c r="AJ372" s="498"/>
      <c r="AK372" s="498"/>
      <c r="AL372" s="498"/>
      <c r="AM372" s="498"/>
      <c r="AN372" s="498"/>
      <c r="AO372" s="498"/>
    </row>
    <row r="373">
      <c r="A373" s="498"/>
      <c r="B373" s="498"/>
      <c r="C373" s="498"/>
      <c r="D373" s="498"/>
      <c r="E373" s="498"/>
      <c r="F373" s="498"/>
      <c r="G373" s="498"/>
      <c r="H373" s="498"/>
      <c r="I373" s="498"/>
      <c r="J373" s="498"/>
      <c r="K373" s="498"/>
      <c r="L373" s="498"/>
      <c r="M373" s="498"/>
      <c r="N373" s="498"/>
      <c r="O373" s="498"/>
      <c r="P373" s="498"/>
      <c r="Q373" s="498"/>
      <c r="R373" s="498"/>
      <c r="S373" s="498"/>
      <c r="T373" s="498"/>
      <c r="U373" s="498"/>
      <c r="V373" s="498"/>
      <c r="W373" s="498"/>
      <c r="X373" s="498"/>
      <c r="Y373" s="75"/>
      <c r="Z373" s="75"/>
      <c r="AA373" s="75"/>
      <c r="AB373" s="75"/>
      <c r="AC373" s="75"/>
      <c r="AD373" s="498"/>
      <c r="AE373" s="498"/>
      <c r="AF373" s="498"/>
      <c r="AG373" s="498"/>
      <c r="AH373" s="498"/>
      <c r="AI373" s="498"/>
      <c r="AJ373" s="498"/>
      <c r="AK373" s="498"/>
      <c r="AL373" s="498"/>
      <c r="AM373" s="498"/>
      <c r="AN373" s="498"/>
      <c r="AO373" s="498"/>
    </row>
    <row r="374">
      <c r="A374" s="498"/>
      <c r="B374" s="498"/>
      <c r="C374" s="498"/>
      <c r="D374" s="498"/>
      <c r="E374" s="498"/>
      <c r="F374" s="498"/>
      <c r="G374" s="498"/>
      <c r="H374" s="498"/>
      <c r="I374" s="498"/>
      <c r="J374" s="498"/>
      <c r="K374" s="498"/>
      <c r="L374" s="498"/>
      <c r="M374" s="498"/>
      <c r="N374" s="498"/>
      <c r="O374" s="498"/>
      <c r="P374" s="498"/>
      <c r="Q374" s="498"/>
      <c r="R374" s="498"/>
      <c r="S374" s="498"/>
      <c r="T374" s="498"/>
      <c r="U374" s="498"/>
      <c r="V374" s="498"/>
      <c r="W374" s="498"/>
      <c r="X374" s="498"/>
      <c r="Y374" s="75"/>
      <c r="Z374" s="75"/>
      <c r="AA374" s="75"/>
      <c r="AB374" s="75"/>
      <c r="AC374" s="75"/>
      <c r="AD374" s="498"/>
      <c r="AE374" s="498"/>
      <c r="AF374" s="498"/>
      <c r="AG374" s="498"/>
      <c r="AH374" s="498"/>
      <c r="AI374" s="498"/>
      <c r="AJ374" s="498"/>
      <c r="AK374" s="498"/>
      <c r="AL374" s="498"/>
      <c r="AM374" s="498"/>
      <c r="AN374" s="498"/>
      <c r="AO374" s="498"/>
    </row>
    <row r="375">
      <c r="A375" s="498"/>
      <c r="B375" s="498"/>
      <c r="C375" s="498"/>
      <c r="D375" s="498"/>
      <c r="E375" s="498"/>
      <c r="F375" s="498"/>
      <c r="G375" s="498"/>
      <c r="H375" s="498"/>
      <c r="I375" s="498"/>
      <c r="J375" s="498"/>
      <c r="K375" s="498"/>
      <c r="L375" s="498"/>
      <c r="M375" s="498"/>
      <c r="N375" s="498"/>
      <c r="O375" s="498"/>
      <c r="P375" s="498"/>
      <c r="Q375" s="498"/>
      <c r="R375" s="498"/>
      <c r="S375" s="498"/>
      <c r="T375" s="498"/>
      <c r="U375" s="498"/>
      <c r="V375" s="498"/>
      <c r="W375" s="498"/>
      <c r="X375" s="498"/>
      <c r="Y375" s="75"/>
      <c r="Z375" s="75"/>
      <c r="AA375" s="75"/>
      <c r="AB375" s="75"/>
      <c r="AC375" s="75"/>
      <c r="AD375" s="498"/>
      <c r="AE375" s="498"/>
      <c r="AF375" s="498"/>
      <c r="AG375" s="498"/>
      <c r="AH375" s="498"/>
      <c r="AI375" s="498"/>
      <c r="AJ375" s="498"/>
      <c r="AK375" s="498"/>
      <c r="AL375" s="498"/>
      <c r="AM375" s="498"/>
      <c r="AN375" s="498"/>
      <c r="AO375" s="498"/>
    </row>
    <row r="376">
      <c r="A376" s="498"/>
      <c r="B376" s="498"/>
      <c r="C376" s="498"/>
      <c r="D376" s="498"/>
      <c r="E376" s="498"/>
      <c r="F376" s="498"/>
      <c r="G376" s="498"/>
      <c r="H376" s="498"/>
      <c r="I376" s="498"/>
      <c r="J376" s="498"/>
      <c r="K376" s="498"/>
      <c r="L376" s="498"/>
      <c r="M376" s="498"/>
      <c r="N376" s="498"/>
      <c r="O376" s="498"/>
      <c r="P376" s="498"/>
      <c r="Q376" s="498"/>
      <c r="R376" s="498"/>
      <c r="S376" s="498"/>
      <c r="T376" s="498"/>
      <c r="U376" s="498"/>
      <c r="V376" s="498"/>
      <c r="W376" s="498"/>
      <c r="X376" s="498"/>
      <c r="Y376" s="75"/>
      <c r="Z376" s="75"/>
      <c r="AA376" s="75"/>
      <c r="AB376" s="75"/>
      <c r="AC376" s="75"/>
      <c r="AD376" s="498"/>
      <c r="AE376" s="498"/>
      <c r="AF376" s="498"/>
      <c r="AG376" s="498"/>
      <c r="AH376" s="498"/>
      <c r="AI376" s="498"/>
      <c r="AJ376" s="498"/>
      <c r="AK376" s="498"/>
      <c r="AL376" s="498"/>
      <c r="AM376" s="498"/>
      <c r="AN376" s="498"/>
      <c r="AO376" s="498"/>
    </row>
    <row r="377">
      <c r="A377" s="498"/>
      <c r="B377" s="498"/>
      <c r="C377" s="498"/>
      <c r="D377" s="498"/>
      <c r="E377" s="498"/>
      <c r="F377" s="498"/>
      <c r="G377" s="498"/>
      <c r="H377" s="498"/>
      <c r="I377" s="498"/>
      <c r="J377" s="498"/>
      <c r="K377" s="498"/>
      <c r="L377" s="498"/>
      <c r="M377" s="498"/>
      <c r="N377" s="498"/>
      <c r="O377" s="498"/>
      <c r="P377" s="498"/>
      <c r="Q377" s="498"/>
      <c r="R377" s="498"/>
      <c r="S377" s="498"/>
      <c r="T377" s="498"/>
      <c r="U377" s="498"/>
      <c r="V377" s="498"/>
      <c r="W377" s="498"/>
      <c r="X377" s="498"/>
      <c r="Y377" s="75"/>
      <c r="Z377" s="75"/>
      <c r="AA377" s="75"/>
      <c r="AB377" s="75"/>
      <c r="AC377" s="75"/>
      <c r="AD377" s="498"/>
      <c r="AE377" s="498"/>
      <c r="AF377" s="498"/>
      <c r="AG377" s="498"/>
      <c r="AH377" s="498"/>
      <c r="AI377" s="498"/>
      <c r="AJ377" s="498"/>
      <c r="AK377" s="498"/>
      <c r="AL377" s="498"/>
      <c r="AM377" s="498"/>
      <c r="AN377" s="498"/>
      <c r="AO377" s="498"/>
    </row>
    <row r="378">
      <c r="A378" s="498"/>
      <c r="B378" s="498"/>
      <c r="C378" s="498"/>
      <c r="D378" s="498"/>
      <c r="E378" s="498"/>
      <c r="F378" s="498"/>
      <c r="G378" s="498"/>
      <c r="H378" s="498"/>
      <c r="I378" s="498"/>
      <c r="J378" s="498"/>
      <c r="K378" s="498"/>
      <c r="L378" s="498"/>
      <c r="M378" s="498"/>
      <c r="N378" s="498"/>
      <c r="O378" s="498"/>
      <c r="P378" s="498"/>
      <c r="Q378" s="498"/>
      <c r="R378" s="498"/>
      <c r="S378" s="498"/>
      <c r="T378" s="498"/>
      <c r="U378" s="498"/>
      <c r="V378" s="498"/>
      <c r="W378" s="498"/>
      <c r="X378" s="498"/>
      <c r="Y378" s="75"/>
      <c r="Z378" s="75"/>
      <c r="AA378" s="75"/>
      <c r="AB378" s="75"/>
      <c r="AC378" s="75"/>
      <c r="AD378" s="498"/>
      <c r="AE378" s="498"/>
      <c r="AF378" s="498"/>
      <c r="AG378" s="498"/>
      <c r="AH378" s="498"/>
      <c r="AI378" s="498"/>
      <c r="AJ378" s="498"/>
      <c r="AK378" s="498"/>
      <c r="AL378" s="498"/>
      <c r="AM378" s="498"/>
      <c r="AN378" s="498"/>
      <c r="AO378" s="498"/>
    </row>
    <row r="379">
      <c r="A379" s="498"/>
      <c r="B379" s="498"/>
      <c r="C379" s="498"/>
      <c r="D379" s="498"/>
      <c r="E379" s="498"/>
      <c r="F379" s="498"/>
      <c r="G379" s="498"/>
      <c r="H379" s="498"/>
      <c r="I379" s="498"/>
      <c r="J379" s="498"/>
      <c r="K379" s="498"/>
      <c r="L379" s="498"/>
      <c r="M379" s="498"/>
      <c r="N379" s="498"/>
      <c r="O379" s="498"/>
      <c r="P379" s="498"/>
      <c r="Q379" s="498"/>
      <c r="R379" s="498"/>
      <c r="S379" s="498"/>
      <c r="T379" s="498"/>
      <c r="U379" s="498"/>
      <c r="V379" s="498"/>
      <c r="W379" s="498"/>
      <c r="X379" s="498"/>
      <c r="Y379" s="75"/>
      <c r="Z379" s="75"/>
      <c r="AA379" s="75"/>
      <c r="AB379" s="75"/>
      <c r="AC379" s="75"/>
      <c r="AD379" s="498"/>
      <c r="AE379" s="498"/>
      <c r="AF379" s="498"/>
      <c r="AG379" s="498"/>
      <c r="AH379" s="498"/>
      <c r="AI379" s="498"/>
      <c r="AJ379" s="498"/>
      <c r="AK379" s="498"/>
      <c r="AL379" s="498"/>
      <c r="AM379" s="498"/>
      <c r="AN379" s="498"/>
      <c r="AO379" s="498"/>
    </row>
    <row r="380">
      <c r="A380" s="498"/>
      <c r="B380" s="498"/>
      <c r="C380" s="498"/>
      <c r="D380" s="498"/>
      <c r="E380" s="498"/>
      <c r="F380" s="498"/>
      <c r="G380" s="498"/>
      <c r="H380" s="498"/>
      <c r="I380" s="498"/>
      <c r="J380" s="498"/>
      <c r="K380" s="498"/>
      <c r="L380" s="498"/>
      <c r="M380" s="498"/>
      <c r="N380" s="498"/>
      <c r="O380" s="498"/>
      <c r="P380" s="498"/>
      <c r="Q380" s="498"/>
      <c r="R380" s="498"/>
      <c r="S380" s="498"/>
      <c r="T380" s="498"/>
      <c r="U380" s="498"/>
      <c r="V380" s="498"/>
      <c r="W380" s="498"/>
      <c r="X380" s="498"/>
      <c r="Y380" s="75"/>
      <c r="Z380" s="75"/>
      <c r="AA380" s="75"/>
      <c r="AB380" s="75"/>
      <c r="AC380" s="75"/>
      <c r="AD380" s="498"/>
      <c r="AE380" s="498"/>
      <c r="AF380" s="498"/>
      <c r="AG380" s="498"/>
      <c r="AH380" s="498"/>
      <c r="AI380" s="498"/>
      <c r="AJ380" s="498"/>
      <c r="AK380" s="498"/>
      <c r="AL380" s="498"/>
      <c r="AM380" s="498"/>
      <c r="AN380" s="498"/>
      <c r="AO380" s="498"/>
    </row>
    <row r="381">
      <c r="A381" s="498"/>
      <c r="B381" s="498"/>
      <c r="C381" s="498"/>
      <c r="D381" s="498"/>
      <c r="E381" s="498"/>
      <c r="F381" s="498"/>
      <c r="G381" s="498"/>
      <c r="H381" s="498"/>
      <c r="I381" s="498"/>
      <c r="J381" s="498"/>
      <c r="K381" s="498"/>
      <c r="L381" s="498"/>
      <c r="M381" s="498"/>
      <c r="N381" s="498"/>
      <c r="O381" s="498"/>
      <c r="P381" s="498"/>
      <c r="Q381" s="498"/>
      <c r="R381" s="498"/>
      <c r="S381" s="498"/>
      <c r="T381" s="498"/>
      <c r="U381" s="498"/>
      <c r="V381" s="498"/>
      <c r="W381" s="498"/>
      <c r="X381" s="498"/>
      <c r="Y381" s="75"/>
      <c r="Z381" s="75"/>
      <c r="AA381" s="75"/>
      <c r="AB381" s="75"/>
      <c r="AC381" s="75"/>
      <c r="AD381" s="498"/>
      <c r="AE381" s="498"/>
      <c r="AF381" s="498"/>
      <c r="AG381" s="498"/>
      <c r="AH381" s="498"/>
      <c r="AI381" s="498"/>
      <c r="AJ381" s="498"/>
      <c r="AK381" s="498"/>
      <c r="AL381" s="498"/>
      <c r="AM381" s="498"/>
      <c r="AN381" s="498"/>
      <c r="AO381" s="498"/>
    </row>
    <row r="382">
      <c r="A382" s="498"/>
      <c r="B382" s="498"/>
      <c r="C382" s="498"/>
      <c r="D382" s="498"/>
      <c r="E382" s="498"/>
      <c r="F382" s="498"/>
      <c r="G382" s="498"/>
      <c r="H382" s="498"/>
      <c r="I382" s="498"/>
      <c r="J382" s="498"/>
      <c r="K382" s="498"/>
      <c r="L382" s="498"/>
      <c r="M382" s="498"/>
      <c r="N382" s="498"/>
      <c r="O382" s="498"/>
      <c r="P382" s="498"/>
      <c r="Q382" s="498"/>
      <c r="R382" s="498"/>
      <c r="S382" s="498"/>
      <c r="T382" s="498"/>
      <c r="U382" s="498"/>
      <c r="V382" s="498"/>
      <c r="W382" s="498"/>
      <c r="X382" s="498"/>
      <c r="Y382" s="75"/>
      <c r="Z382" s="75"/>
      <c r="AA382" s="75"/>
      <c r="AB382" s="75"/>
      <c r="AC382" s="75"/>
      <c r="AD382" s="498"/>
      <c r="AE382" s="498"/>
      <c r="AF382" s="498"/>
      <c r="AG382" s="498"/>
      <c r="AH382" s="498"/>
      <c r="AI382" s="498"/>
      <c r="AJ382" s="498"/>
      <c r="AK382" s="498"/>
      <c r="AL382" s="498"/>
      <c r="AM382" s="498"/>
      <c r="AN382" s="498"/>
      <c r="AO382" s="498"/>
    </row>
    <row r="383">
      <c r="A383" s="498"/>
      <c r="B383" s="498"/>
      <c r="C383" s="498"/>
      <c r="D383" s="498"/>
      <c r="E383" s="498"/>
      <c r="F383" s="498"/>
      <c r="G383" s="498"/>
      <c r="H383" s="498"/>
      <c r="I383" s="498"/>
      <c r="J383" s="498"/>
      <c r="K383" s="498"/>
      <c r="L383" s="498"/>
      <c r="M383" s="498"/>
      <c r="N383" s="498"/>
      <c r="O383" s="498"/>
      <c r="P383" s="498"/>
      <c r="Q383" s="498"/>
      <c r="R383" s="498"/>
      <c r="S383" s="498"/>
      <c r="T383" s="498"/>
      <c r="U383" s="498"/>
      <c r="V383" s="498"/>
      <c r="W383" s="498"/>
      <c r="X383" s="498"/>
      <c r="Y383" s="75"/>
      <c r="Z383" s="75"/>
      <c r="AA383" s="75"/>
      <c r="AB383" s="75"/>
      <c r="AC383" s="75"/>
      <c r="AD383" s="498"/>
      <c r="AE383" s="498"/>
      <c r="AF383" s="498"/>
      <c r="AG383" s="498"/>
      <c r="AH383" s="498"/>
      <c r="AI383" s="498"/>
      <c r="AJ383" s="498"/>
      <c r="AK383" s="498"/>
      <c r="AL383" s="498"/>
      <c r="AM383" s="498"/>
      <c r="AN383" s="498"/>
      <c r="AO383" s="498"/>
    </row>
    <row r="384">
      <c r="A384" s="498"/>
      <c r="B384" s="498"/>
      <c r="C384" s="498"/>
      <c r="D384" s="498"/>
      <c r="E384" s="498"/>
      <c r="F384" s="498"/>
      <c r="G384" s="498"/>
      <c r="H384" s="498"/>
      <c r="I384" s="498"/>
      <c r="J384" s="498"/>
      <c r="K384" s="498"/>
      <c r="L384" s="498"/>
      <c r="M384" s="498"/>
      <c r="N384" s="498"/>
      <c r="O384" s="498"/>
      <c r="P384" s="498"/>
      <c r="Q384" s="498"/>
      <c r="R384" s="498"/>
      <c r="S384" s="498"/>
      <c r="T384" s="498"/>
      <c r="U384" s="498"/>
      <c r="V384" s="498"/>
      <c r="W384" s="498"/>
      <c r="X384" s="498"/>
      <c r="Y384" s="75"/>
      <c r="Z384" s="75"/>
      <c r="AA384" s="75"/>
      <c r="AB384" s="75"/>
      <c r="AC384" s="75"/>
      <c r="AD384" s="498"/>
      <c r="AE384" s="498"/>
      <c r="AF384" s="498"/>
      <c r="AG384" s="498"/>
      <c r="AH384" s="498"/>
      <c r="AI384" s="498"/>
      <c r="AJ384" s="498"/>
      <c r="AK384" s="498"/>
      <c r="AL384" s="498"/>
      <c r="AM384" s="498"/>
      <c r="AN384" s="498"/>
      <c r="AO384" s="498"/>
    </row>
    <row r="385">
      <c r="A385" s="498"/>
      <c r="B385" s="498"/>
      <c r="C385" s="498"/>
      <c r="D385" s="498"/>
      <c r="E385" s="498"/>
      <c r="F385" s="498"/>
      <c r="G385" s="498"/>
      <c r="H385" s="498"/>
      <c r="I385" s="498"/>
      <c r="J385" s="498"/>
      <c r="K385" s="498"/>
      <c r="L385" s="498"/>
      <c r="M385" s="498"/>
      <c r="N385" s="498"/>
      <c r="O385" s="498"/>
      <c r="P385" s="498"/>
      <c r="Q385" s="498"/>
      <c r="R385" s="498"/>
      <c r="S385" s="498"/>
      <c r="T385" s="498"/>
      <c r="U385" s="498"/>
      <c r="V385" s="498"/>
      <c r="W385" s="498"/>
      <c r="X385" s="498"/>
      <c r="Y385" s="75"/>
      <c r="Z385" s="75"/>
      <c r="AA385" s="75"/>
      <c r="AB385" s="75"/>
      <c r="AC385" s="75"/>
      <c r="AD385" s="498"/>
      <c r="AE385" s="498"/>
      <c r="AF385" s="498"/>
      <c r="AG385" s="498"/>
      <c r="AH385" s="498"/>
      <c r="AI385" s="498"/>
      <c r="AJ385" s="498"/>
      <c r="AK385" s="498"/>
      <c r="AL385" s="498"/>
      <c r="AM385" s="498"/>
      <c r="AN385" s="498"/>
      <c r="AO385" s="498"/>
    </row>
    <row r="386">
      <c r="A386" s="498"/>
      <c r="B386" s="498"/>
      <c r="C386" s="498"/>
      <c r="D386" s="498"/>
      <c r="E386" s="498"/>
      <c r="F386" s="498"/>
      <c r="G386" s="498"/>
      <c r="H386" s="498"/>
      <c r="I386" s="498"/>
      <c r="J386" s="498"/>
      <c r="K386" s="498"/>
      <c r="L386" s="498"/>
      <c r="M386" s="498"/>
      <c r="N386" s="498"/>
      <c r="O386" s="498"/>
      <c r="P386" s="498"/>
      <c r="Q386" s="498"/>
      <c r="R386" s="498"/>
      <c r="S386" s="498"/>
      <c r="T386" s="498"/>
      <c r="U386" s="498"/>
      <c r="V386" s="498"/>
      <c r="W386" s="498"/>
      <c r="X386" s="498"/>
      <c r="Y386" s="75"/>
      <c r="Z386" s="75"/>
      <c r="AA386" s="75"/>
      <c r="AB386" s="75"/>
      <c r="AC386" s="75"/>
      <c r="AD386" s="498"/>
      <c r="AE386" s="498"/>
      <c r="AF386" s="498"/>
      <c r="AG386" s="498"/>
      <c r="AH386" s="498"/>
      <c r="AI386" s="498"/>
      <c r="AJ386" s="498"/>
      <c r="AK386" s="498"/>
      <c r="AL386" s="498"/>
      <c r="AM386" s="498"/>
      <c r="AN386" s="498"/>
      <c r="AO386" s="498"/>
    </row>
    <row r="387">
      <c r="A387" s="498"/>
      <c r="B387" s="498"/>
      <c r="C387" s="498"/>
      <c r="D387" s="498"/>
      <c r="E387" s="498"/>
      <c r="F387" s="498"/>
      <c r="G387" s="498"/>
      <c r="H387" s="498"/>
      <c r="I387" s="498"/>
      <c r="J387" s="498"/>
      <c r="K387" s="498"/>
      <c r="L387" s="498"/>
      <c r="M387" s="498"/>
      <c r="N387" s="498"/>
      <c r="O387" s="498"/>
      <c r="P387" s="498"/>
      <c r="Q387" s="498"/>
      <c r="R387" s="498"/>
      <c r="S387" s="498"/>
      <c r="T387" s="498"/>
      <c r="U387" s="498"/>
      <c r="V387" s="498"/>
      <c r="W387" s="498"/>
      <c r="X387" s="498"/>
      <c r="Y387" s="75"/>
      <c r="Z387" s="75"/>
      <c r="AA387" s="75"/>
      <c r="AB387" s="75"/>
      <c r="AC387" s="75"/>
      <c r="AD387" s="498"/>
      <c r="AE387" s="498"/>
      <c r="AF387" s="498"/>
      <c r="AG387" s="498"/>
      <c r="AH387" s="498"/>
      <c r="AI387" s="498"/>
      <c r="AJ387" s="498"/>
      <c r="AK387" s="498"/>
      <c r="AL387" s="498"/>
      <c r="AM387" s="498"/>
      <c r="AN387" s="498"/>
      <c r="AO387" s="498"/>
    </row>
    <row r="388">
      <c r="A388" s="498"/>
      <c r="B388" s="498"/>
      <c r="C388" s="498"/>
      <c r="D388" s="498"/>
      <c r="E388" s="498"/>
      <c r="F388" s="498"/>
      <c r="G388" s="498"/>
      <c r="H388" s="498"/>
      <c r="I388" s="498"/>
      <c r="J388" s="498"/>
      <c r="K388" s="498"/>
      <c r="L388" s="498"/>
      <c r="M388" s="498"/>
      <c r="N388" s="498"/>
      <c r="O388" s="498"/>
      <c r="P388" s="498"/>
      <c r="Q388" s="498"/>
      <c r="R388" s="498"/>
      <c r="S388" s="498"/>
      <c r="T388" s="498"/>
      <c r="U388" s="498"/>
      <c r="V388" s="498"/>
      <c r="W388" s="498"/>
      <c r="X388" s="498"/>
      <c r="Y388" s="75"/>
      <c r="Z388" s="75"/>
      <c r="AA388" s="75"/>
      <c r="AB388" s="75"/>
      <c r="AC388" s="75"/>
      <c r="AD388" s="498"/>
      <c r="AE388" s="498"/>
      <c r="AF388" s="498"/>
      <c r="AG388" s="498"/>
      <c r="AH388" s="498"/>
      <c r="AI388" s="498"/>
      <c r="AJ388" s="498"/>
      <c r="AK388" s="498"/>
      <c r="AL388" s="498"/>
      <c r="AM388" s="498"/>
      <c r="AN388" s="498"/>
      <c r="AO388" s="498"/>
    </row>
    <row r="389">
      <c r="A389" s="498"/>
      <c r="B389" s="498"/>
      <c r="C389" s="498"/>
      <c r="D389" s="498"/>
      <c r="E389" s="498"/>
      <c r="F389" s="498"/>
      <c r="G389" s="498"/>
      <c r="H389" s="498"/>
      <c r="I389" s="498"/>
      <c r="J389" s="498"/>
      <c r="K389" s="498"/>
      <c r="L389" s="498"/>
      <c r="M389" s="498"/>
      <c r="N389" s="498"/>
      <c r="O389" s="498"/>
      <c r="P389" s="498"/>
      <c r="Q389" s="498"/>
      <c r="R389" s="498"/>
      <c r="S389" s="498"/>
      <c r="T389" s="498"/>
      <c r="U389" s="498"/>
      <c r="V389" s="498"/>
      <c r="W389" s="498"/>
      <c r="X389" s="498"/>
      <c r="Y389" s="75"/>
      <c r="Z389" s="75"/>
      <c r="AA389" s="75"/>
      <c r="AB389" s="75"/>
      <c r="AC389" s="75"/>
      <c r="AD389" s="498"/>
      <c r="AE389" s="498"/>
      <c r="AF389" s="498"/>
      <c r="AG389" s="498"/>
      <c r="AH389" s="498"/>
      <c r="AI389" s="498"/>
      <c r="AJ389" s="498"/>
      <c r="AK389" s="498"/>
      <c r="AL389" s="498"/>
      <c r="AM389" s="498"/>
      <c r="AN389" s="498"/>
      <c r="AO389" s="498"/>
    </row>
    <row r="390">
      <c r="A390" s="498"/>
      <c r="B390" s="498"/>
      <c r="C390" s="498"/>
      <c r="D390" s="498"/>
      <c r="E390" s="498"/>
      <c r="F390" s="498"/>
      <c r="G390" s="498"/>
      <c r="H390" s="498"/>
      <c r="I390" s="498"/>
      <c r="J390" s="498"/>
      <c r="K390" s="498"/>
      <c r="L390" s="498"/>
      <c r="M390" s="498"/>
      <c r="N390" s="498"/>
      <c r="O390" s="498"/>
      <c r="P390" s="498"/>
      <c r="Q390" s="498"/>
      <c r="R390" s="498"/>
      <c r="S390" s="498"/>
      <c r="T390" s="498"/>
      <c r="U390" s="498"/>
      <c r="V390" s="498"/>
      <c r="W390" s="498"/>
      <c r="X390" s="498"/>
      <c r="Y390" s="75"/>
      <c r="Z390" s="75"/>
      <c r="AA390" s="75"/>
      <c r="AB390" s="75"/>
      <c r="AC390" s="75"/>
      <c r="AD390" s="498"/>
      <c r="AE390" s="498"/>
      <c r="AF390" s="498"/>
      <c r="AG390" s="498"/>
      <c r="AH390" s="498"/>
      <c r="AI390" s="498"/>
      <c r="AJ390" s="498"/>
      <c r="AK390" s="498"/>
      <c r="AL390" s="498"/>
      <c r="AM390" s="498"/>
      <c r="AN390" s="498"/>
      <c r="AO390" s="498"/>
    </row>
    <row r="391">
      <c r="A391" s="498"/>
      <c r="B391" s="498"/>
      <c r="C391" s="498"/>
      <c r="D391" s="498"/>
      <c r="E391" s="498"/>
      <c r="F391" s="498"/>
      <c r="G391" s="498"/>
      <c r="H391" s="498"/>
      <c r="I391" s="498"/>
      <c r="J391" s="498"/>
      <c r="K391" s="498"/>
      <c r="L391" s="498"/>
      <c r="M391" s="498"/>
      <c r="N391" s="498"/>
      <c r="O391" s="498"/>
      <c r="P391" s="498"/>
      <c r="Q391" s="498"/>
      <c r="R391" s="498"/>
      <c r="S391" s="498"/>
      <c r="T391" s="498"/>
      <c r="U391" s="498"/>
      <c r="V391" s="498"/>
      <c r="W391" s="498"/>
      <c r="X391" s="498"/>
      <c r="Y391" s="75"/>
      <c r="Z391" s="75"/>
      <c r="AA391" s="75"/>
      <c r="AB391" s="75"/>
      <c r="AC391" s="75"/>
      <c r="AD391" s="498"/>
      <c r="AE391" s="498"/>
      <c r="AF391" s="498"/>
      <c r="AG391" s="498"/>
      <c r="AH391" s="498"/>
      <c r="AI391" s="498"/>
      <c r="AJ391" s="498"/>
      <c r="AK391" s="498"/>
      <c r="AL391" s="498"/>
      <c r="AM391" s="498"/>
      <c r="AN391" s="498"/>
      <c r="AO391" s="498"/>
    </row>
    <row r="392">
      <c r="A392" s="498"/>
      <c r="B392" s="498"/>
      <c r="C392" s="498"/>
      <c r="D392" s="498"/>
      <c r="E392" s="498"/>
      <c r="F392" s="498"/>
      <c r="G392" s="498"/>
      <c r="H392" s="498"/>
      <c r="I392" s="498"/>
      <c r="J392" s="498"/>
      <c r="K392" s="498"/>
      <c r="L392" s="498"/>
      <c r="M392" s="498"/>
      <c r="N392" s="498"/>
      <c r="O392" s="498"/>
      <c r="P392" s="498"/>
      <c r="Q392" s="498"/>
      <c r="R392" s="498"/>
      <c r="S392" s="498"/>
      <c r="T392" s="498"/>
      <c r="U392" s="498"/>
      <c r="V392" s="498"/>
      <c r="W392" s="498"/>
      <c r="X392" s="498"/>
      <c r="Y392" s="75"/>
      <c r="Z392" s="75"/>
      <c r="AA392" s="75"/>
      <c r="AB392" s="75"/>
      <c r="AC392" s="75"/>
      <c r="AD392" s="498"/>
      <c r="AE392" s="498"/>
      <c r="AF392" s="498"/>
      <c r="AG392" s="498"/>
      <c r="AH392" s="498"/>
      <c r="AI392" s="498"/>
      <c r="AJ392" s="498"/>
      <c r="AK392" s="498"/>
      <c r="AL392" s="498"/>
      <c r="AM392" s="498"/>
      <c r="AN392" s="498"/>
      <c r="AO392" s="498"/>
    </row>
    <row r="393">
      <c r="A393" s="498"/>
      <c r="B393" s="498"/>
      <c r="C393" s="498"/>
      <c r="D393" s="498"/>
      <c r="E393" s="498"/>
      <c r="F393" s="498"/>
      <c r="G393" s="498"/>
      <c r="H393" s="498"/>
      <c r="I393" s="498"/>
      <c r="J393" s="498"/>
      <c r="K393" s="498"/>
      <c r="L393" s="498"/>
      <c r="M393" s="498"/>
      <c r="N393" s="498"/>
      <c r="O393" s="498"/>
      <c r="P393" s="498"/>
      <c r="Q393" s="498"/>
      <c r="R393" s="498"/>
      <c r="S393" s="498"/>
      <c r="T393" s="498"/>
      <c r="U393" s="498"/>
      <c r="V393" s="498"/>
      <c r="W393" s="498"/>
      <c r="X393" s="498"/>
      <c r="Y393" s="75"/>
      <c r="Z393" s="75"/>
      <c r="AA393" s="75"/>
      <c r="AB393" s="75"/>
      <c r="AC393" s="75"/>
      <c r="AD393" s="498"/>
      <c r="AE393" s="498"/>
      <c r="AF393" s="498"/>
      <c r="AG393" s="498"/>
      <c r="AH393" s="498"/>
      <c r="AI393" s="498"/>
      <c r="AJ393" s="498"/>
      <c r="AK393" s="498"/>
      <c r="AL393" s="498"/>
      <c r="AM393" s="498"/>
      <c r="AN393" s="498"/>
      <c r="AO393" s="498"/>
    </row>
    <row r="394">
      <c r="A394" s="498"/>
      <c r="B394" s="498"/>
      <c r="C394" s="498"/>
      <c r="D394" s="498"/>
      <c r="E394" s="498"/>
      <c r="F394" s="498"/>
      <c r="G394" s="498"/>
      <c r="H394" s="498"/>
      <c r="I394" s="498"/>
      <c r="J394" s="498"/>
      <c r="K394" s="498"/>
      <c r="L394" s="498"/>
      <c r="M394" s="498"/>
      <c r="N394" s="498"/>
      <c r="O394" s="498"/>
      <c r="P394" s="498"/>
      <c r="Q394" s="498"/>
      <c r="R394" s="498"/>
      <c r="S394" s="498"/>
      <c r="T394" s="498"/>
      <c r="U394" s="498"/>
      <c r="V394" s="498"/>
      <c r="W394" s="498"/>
      <c r="X394" s="498"/>
      <c r="Y394" s="75"/>
      <c r="Z394" s="75"/>
      <c r="AA394" s="75"/>
      <c r="AB394" s="75"/>
      <c r="AC394" s="75"/>
      <c r="AD394" s="498"/>
      <c r="AE394" s="498"/>
      <c r="AF394" s="498"/>
      <c r="AG394" s="498"/>
      <c r="AH394" s="498"/>
      <c r="AI394" s="498"/>
      <c r="AJ394" s="498"/>
      <c r="AK394" s="498"/>
      <c r="AL394" s="498"/>
      <c r="AM394" s="498"/>
      <c r="AN394" s="498"/>
      <c r="AO394" s="498"/>
    </row>
    <row r="395">
      <c r="A395" s="498"/>
      <c r="B395" s="498"/>
      <c r="C395" s="498"/>
      <c r="D395" s="498"/>
      <c r="E395" s="498"/>
      <c r="F395" s="498"/>
      <c r="G395" s="498"/>
      <c r="H395" s="498"/>
      <c r="I395" s="498"/>
      <c r="J395" s="498"/>
      <c r="K395" s="498"/>
      <c r="L395" s="498"/>
      <c r="M395" s="498"/>
      <c r="N395" s="498"/>
      <c r="O395" s="498"/>
      <c r="P395" s="498"/>
      <c r="Q395" s="498"/>
      <c r="R395" s="498"/>
      <c r="S395" s="498"/>
      <c r="T395" s="498"/>
      <c r="U395" s="498"/>
      <c r="V395" s="498"/>
      <c r="W395" s="498"/>
      <c r="X395" s="498"/>
      <c r="Y395" s="75"/>
      <c r="Z395" s="75"/>
      <c r="AA395" s="75"/>
      <c r="AB395" s="75"/>
      <c r="AC395" s="75"/>
      <c r="AD395" s="498"/>
      <c r="AE395" s="498"/>
      <c r="AF395" s="498"/>
      <c r="AG395" s="498"/>
      <c r="AH395" s="498"/>
      <c r="AI395" s="498"/>
      <c r="AJ395" s="498"/>
      <c r="AK395" s="498"/>
      <c r="AL395" s="498"/>
      <c r="AM395" s="498"/>
      <c r="AN395" s="498"/>
      <c r="AO395" s="498"/>
    </row>
    <row r="396">
      <c r="A396" s="498"/>
      <c r="B396" s="498"/>
      <c r="C396" s="498"/>
      <c r="D396" s="498"/>
      <c r="E396" s="498"/>
      <c r="F396" s="498"/>
      <c r="G396" s="498"/>
      <c r="H396" s="498"/>
      <c r="I396" s="498"/>
      <c r="J396" s="498"/>
      <c r="K396" s="498"/>
      <c r="L396" s="498"/>
      <c r="M396" s="498"/>
      <c r="N396" s="498"/>
      <c r="O396" s="498"/>
      <c r="P396" s="498"/>
      <c r="Q396" s="498"/>
      <c r="R396" s="498"/>
      <c r="S396" s="498"/>
      <c r="T396" s="498"/>
      <c r="U396" s="498"/>
      <c r="V396" s="498"/>
      <c r="W396" s="498"/>
      <c r="X396" s="498"/>
      <c r="Y396" s="75"/>
      <c r="Z396" s="75"/>
      <c r="AA396" s="75"/>
      <c r="AB396" s="75"/>
      <c r="AC396" s="75"/>
      <c r="AD396" s="498"/>
      <c r="AE396" s="498"/>
      <c r="AF396" s="498"/>
      <c r="AG396" s="498"/>
      <c r="AH396" s="498"/>
      <c r="AI396" s="498"/>
      <c r="AJ396" s="498"/>
      <c r="AK396" s="498"/>
      <c r="AL396" s="498"/>
      <c r="AM396" s="498"/>
      <c r="AN396" s="498"/>
      <c r="AO396" s="498"/>
    </row>
    <row r="397">
      <c r="A397" s="498"/>
      <c r="B397" s="498"/>
      <c r="C397" s="498"/>
      <c r="D397" s="498"/>
      <c r="E397" s="498"/>
      <c r="F397" s="498"/>
      <c r="G397" s="498"/>
      <c r="H397" s="498"/>
      <c r="I397" s="498"/>
      <c r="J397" s="498"/>
      <c r="K397" s="498"/>
      <c r="L397" s="498"/>
      <c r="M397" s="498"/>
      <c r="N397" s="498"/>
      <c r="O397" s="498"/>
      <c r="P397" s="498"/>
      <c r="Q397" s="498"/>
      <c r="R397" s="498"/>
      <c r="S397" s="498"/>
      <c r="T397" s="498"/>
      <c r="U397" s="498"/>
      <c r="V397" s="498"/>
      <c r="W397" s="498"/>
      <c r="X397" s="498"/>
      <c r="Y397" s="75"/>
      <c r="Z397" s="75"/>
      <c r="AA397" s="75"/>
      <c r="AB397" s="75"/>
      <c r="AC397" s="75"/>
      <c r="AD397" s="498"/>
      <c r="AE397" s="498"/>
      <c r="AF397" s="498"/>
      <c r="AG397" s="498"/>
      <c r="AH397" s="498"/>
      <c r="AI397" s="498"/>
      <c r="AJ397" s="498"/>
      <c r="AK397" s="498"/>
      <c r="AL397" s="498"/>
      <c r="AM397" s="498"/>
      <c r="AN397" s="498"/>
      <c r="AO397" s="498"/>
    </row>
    <row r="398">
      <c r="A398" s="498"/>
      <c r="B398" s="498"/>
      <c r="C398" s="498"/>
      <c r="D398" s="498"/>
      <c r="E398" s="498"/>
      <c r="F398" s="498"/>
      <c r="G398" s="498"/>
      <c r="H398" s="498"/>
      <c r="I398" s="498"/>
      <c r="J398" s="498"/>
      <c r="K398" s="498"/>
      <c r="L398" s="498"/>
      <c r="M398" s="498"/>
      <c r="N398" s="498"/>
      <c r="O398" s="498"/>
      <c r="P398" s="498"/>
      <c r="Q398" s="498"/>
      <c r="R398" s="498"/>
      <c r="S398" s="498"/>
      <c r="T398" s="498"/>
      <c r="U398" s="498"/>
      <c r="V398" s="498"/>
      <c r="W398" s="498"/>
      <c r="X398" s="498"/>
      <c r="Y398" s="75"/>
      <c r="Z398" s="75"/>
      <c r="AA398" s="75"/>
      <c r="AB398" s="75"/>
      <c r="AC398" s="75"/>
      <c r="AD398" s="498"/>
      <c r="AE398" s="498"/>
      <c r="AF398" s="498"/>
      <c r="AG398" s="498"/>
      <c r="AH398" s="498"/>
      <c r="AI398" s="498"/>
      <c r="AJ398" s="498"/>
      <c r="AK398" s="498"/>
      <c r="AL398" s="498"/>
      <c r="AM398" s="498"/>
      <c r="AN398" s="498"/>
      <c r="AO398" s="498"/>
    </row>
    <row r="399">
      <c r="A399" s="498"/>
      <c r="B399" s="498"/>
      <c r="C399" s="498"/>
      <c r="D399" s="498"/>
      <c r="E399" s="498"/>
      <c r="F399" s="498"/>
      <c r="G399" s="498"/>
      <c r="H399" s="498"/>
      <c r="I399" s="498"/>
      <c r="J399" s="498"/>
      <c r="K399" s="498"/>
      <c r="L399" s="498"/>
      <c r="M399" s="498"/>
      <c r="N399" s="498"/>
      <c r="O399" s="498"/>
      <c r="P399" s="498"/>
      <c r="Q399" s="498"/>
      <c r="R399" s="498"/>
      <c r="S399" s="498"/>
      <c r="T399" s="498"/>
      <c r="U399" s="498"/>
      <c r="V399" s="498"/>
      <c r="W399" s="498"/>
      <c r="X399" s="498"/>
      <c r="Y399" s="75"/>
      <c r="Z399" s="75"/>
      <c r="AA399" s="75"/>
      <c r="AB399" s="75"/>
      <c r="AC399" s="75"/>
      <c r="AD399" s="498"/>
      <c r="AE399" s="498"/>
      <c r="AF399" s="498"/>
      <c r="AG399" s="498"/>
      <c r="AH399" s="498"/>
      <c r="AI399" s="498"/>
      <c r="AJ399" s="498"/>
      <c r="AK399" s="498"/>
      <c r="AL399" s="498"/>
      <c r="AM399" s="498"/>
      <c r="AN399" s="498"/>
      <c r="AO399" s="498"/>
    </row>
    <row r="400">
      <c r="A400" s="498"/>
      <c r="B400" s="498"/>
      <c r="C400" s="498"/>
      <c r="D400" s="498"/>
      <c r="E400" s="498"/>
      <c r="F400" s="498"/>
      <c r="G400" s="498"/>
      <c r="H400" s="498"/>
      <c r="I400" s="498"/>
      <c r="J400" s="498"/>
      <c r="K400" s="498"/>
      <c r="L400" s="498"/>
      <c r="M400" s="498"/>
      <c r="N400" s="498"/>
      <c r="O400" s="498"/>
      <c r="P400" s="498"/>
      <c r="Q400" s="498"/>
      <c r="R400" s="498"/>
      <c r="S400" s="498"/>
      <c r="T400" s="498"/>
      <c r="U400" s="498"/>
      <c r="V400" s="498"/>
      <c r="W400" s="498"/>
      <c r="X400" s="498"/>
      <c r="Y400" s="75"/>
      <c r="Z400" s="75"/>
      <c r="AA400" s="75"/>
      <c r="AB400" s="75"/>
      <c r="AC400" s="75"/>
      <c r="AD400" s="498"/>
      <c r="AE400" s="498"/>
      <c r="AF400" s="498"/>
      <c r="AG400" s="498"/>
      <c r="AH400" s="498"/>
      <c r="AI400" s="498"/>
      <c r="AJ400" s="498"/>
      <c r="AK400" s="498"/>
      <c r="AL400" s="498"/>
      <c r="AM400" s="498"/>
      <c r="AN400" s="498"/>
      <c r="AO400" s="498"/>
    </row>
    <row r="401">
      <c r="A401" s="498"/>
      <c r="B401" s="498"/>
      <c r="C401" s="498"/>
      <c r="D401" s="498"/>
      <c r="E401" s="498"/>
      <c r="F401" s="498"/>
      <c r="G401" s="498"/>
      <c r="H401" s="498"/>
      <c r="I401" s="498"/>
      <c r="J401" s="498"/>
      <c r="K401" s="498"/>
      <c r="L401" s="498"/>
      <c r="M401" s="498"/>
      <c r="N401" s="498"/>
      <c r="O401" s="498"/>
      <c r="P401" s="498"/>
      <c r="Q401" s="498"/>
      <c r="R401" s="498"/>
      <c r="S401" s="498"/>
      <c r="T401" s="498"/>
      <c r="U401" s="498"/>
      <c r="V401" s="498"/>
      <c r="W401" s="498"/>
      <c r="X401" s="498"/>
      <c r="Y401" s="75"/>
      <c r="Z401" s="75"/>
      <c r="AA401" s="75"/>
      <c r="AB401" s="75"/>
      <c r="AC401" s="75"/>
      <c r="AD401" s="498"/>
      <c r="AE401" s="498"/>
      <c r="AF401" s="498"/>
      <c r="AG401" s="498"/>
      <c r="AH401" s="498"/>
      <c r="AI401" s="498"/>
      <c r="AJ401" s="498"/>
      <c r="AK401" s="498"/>
      <c r="AL401" s="498"/>
      <c r="AM401" s="498"/>
      <c r="AN401" s="498"/>
      <c r="AO401" s="498"/>
    </row>
    <row r="402">
      <c r="A402" s="498"/>
      <c r="B402" s="498"/>
      <c r="C402" s="498"/>
      <c r="D402" s="498"/>
      <c r="E402" s="498"/>
      <c r="F402" s="498"/>
      <c r="G402" s="498"/>
      <c r="H402" s="498"/>
      <c r="I402" s="498"/>
      <c r="J402" s="498"/>
      <c r="K402" s="498"/>
      <c r="L402" s="498"/>
      <c r="M402" s="498"/>
      <c r="N402" s="498"/>
      <c r="O402" s="498"/>
      <c r="P402" s="498"/>
      <c r="Q402" s="498"/>
      <c r="R402" s="498"/>
      <c r="S402" s="498"/>
      <c r="T402" s="498"/>
      <c r="U402" s="498"/>
      <c r="V402" s="498"/>
      <c r="W402" s="498"/>
      <c r="X402" s="498"/>
      <c r="Y402" s="75"/>
      <c r="Z402" s="75"/>
      <c r="AA402" s="75"/>
      <c r="AB402" s="75"/>
      <c r="AC402" s="75"/>
      <c r="AD402" s="498"/>
      <c r="AE402" s="498"/>
      <c r="AF402" s="498"/>
      <c r="AG402" s="498"/>
      <c r="AH402" s="498"/>
      <c r="AI402" s="498"/>
      <c r="AJ402" s="498"/>
      <c r="AK402" s="498"/>
      <c r="AL402" s="498"/>
      <c r="AM402" s="498"/>
      <c r="AN402" s="498"/>
      <c r="AO402" s="498"/>
    </row>
    <row r="403">
      <c r="A403" s="498"/>
      <c r="B403" s="498"/>
      <c r="C403" s="498"/>
      <c r="D403" s="498"/>
      <c r="E403" s="498"/>
      <c r="F403" s="498"/>
      <c r="G403" s="498"/>
      <c r="H403" s="498"/>
      <c r="I403" s="498"/>
      <c r="J403" s="498"/>
      <c r="K403" s="498"/>
      <c r="L403" s="498"/>
      <c r="M403" s="498"/>
      <c r="N403" s="498"/>
      <c r="O403" s="498"/>
      <c r="P403" s="498"/>
      <c r="Q403" s="498"/>
      <c r="R403" s="498"/>
      <c r="S403" s="498"/>
      <c r="T403" s="498"/>
      <c r="U403" s="498"/>
      <c r="V403" s="498"/>
      <c r="W403" s="498"/>
      <c r="X403" s="498"/>
      <c r="Y403" s="75"/>
      <c r="Z403" s="75"/>
      <c r="AA403" s="75"/>
      <c r="AB403" s="75"/>
      <c r="AC403" s="75"/>
      <c r="AD403" s="498"/>
      <c r="AE403" s="498"/>
      <c r="AF403" s="498"/>
      <c r="AG403" s="498"/>
      <c r="AH403" s="498"/>
      <c r="AI403" s="498"/>
      <c r="AJ403" s="498"/>
      <c r="AK403" s="498"/>
      <c r="AL403" s="498"/>
      <c r="AM403" s="498"/>
      <c r="AN403" s="498"/>
      <c r="AO403" s="498"/>
    </row>
    <row r="404">
      <c r="A404" s="498"/>
      <c r="B404" s="498"/>
      <c r="C404" s="498"/>
      <c r="D404" s="498"/>
      <c r="E404" s="498"/>
      <c r="F404" s="498"/>
      <c r="G404" s="498"/>
      <c r="H404" s="498"/>
      <c r="I404" s="498"/>
      <c r="J404" s="498"/>
      <c r="K404" s="498"/>
      <c r="L404" s="498"/>
      <c r="M404" s="498"/>
      <c r="N404" s="498"/>
      <c r="O404" s="498"/>
      <c r="P404" s="498"/>
      <c r="Q404" s="498"/>
      <c r="R404" s="498"/>
      <c r="S404" s="498"/>
      <c r="T404" s="498"/>
      <c r="U404" s="498"/>
      <c r="V404" s="498"/>
      <c r="W404" s="498"/>
      <c r="X404" s="498"/>
      <c r="Y404" s="75"/>
      <c r="Z404" s="75"/>
      <c r="AA404" s="75"/>
      <c r="AB404" s="75"/>
      <c r="AC404" s="75"/>
      <c r="AD404" s="498"/>
      <c r="AE404" s="498"/>
      <c r="AF404" s="498"/>
      <c r="AG404" s="498"/>
      <c r="AH404" s="498"/>
      <c r="AI404" s="498"/>
      <c r="AJ404" s="498"/>
      <c r="AK404" s="498"/>
      <c r="AL404" s="498"/>
      <c r="AM404" s="498"/>
      <c r="AN404" s="498"/>
      <c r="AO404" s="498"/>
    </row>
    <row r="405">
      <c r="A405" s="498"/>
      <c r="B405" s="498"/>
      <c r="C405" s="498"/>
      <c r="D405" s="498"/>
      <c r="E405" s="498"/>
      <c r="F405" s="498"/>
      <c r="G405" s="498"/>
      <c r="H405" s="498"/>
      <c r="I405" s="498"/>
      <c r="J405" s="498"/>
      <c r="K405" s="498"/>
      <c r="L405" s="498"/>
      <c r="M405" s="498"/>
      <c r="N405" s="498"/>
      <c r="O405" s="498"/>
      <c r="P405" s="498"/>
      <c r="Q405" s="498"/>
      <c r="R405" s="498"/>
      <c r="S405" s="498"/>
      <c r="T405" s="498"/>
      <c r="U405" s="498"/>
      <c r="V405" s="498"/>
      <c r="W405" s="498"/>
      <c r="X405" s="498"/>
      <c r="Y405" s="75"/>
      <c r="Z405" s="75"/>
      <c r="AA405" s="75"/>
      <c r="AB405" s="75"/>
      <c r="AC405" s="75"/>
      <c r="AD405" s="498"/>
      <c r="AE405" s="498"/>
      <c r="AF405" s="498"/>
      <c r="AG405" s="498"/>
      <c r="AH405" s="498"/>
      <c r="AI405" s="498"/>
      <c r="AJ405" s="498"/>
      <c r="AK405" s="498"/>
      <c r="AL405" s="498"/>
      <c r="AM405" s="498"/>
      <c r="AN405" s="498"/>
      <c r="AO405" s="498"/>
    </row>
    <row r="406">
      <c r="A406" s="498"/>
      <c r="B406" s="498"/>
      <c r="C406" s="498"/>
      <c r="D406" s="498"/>
      <c r="E406" s="498"/>
      <c r="F406" s="498"/>
      <c r="G406" s="498"/>
      <c r="H406" s="498"/>
      <c r="I406" s="498"/>
      <c r="J406" s="498"/>
      <c r="K406" s="498"/>
      <c r="L406" s="498"/>
      <c r="M406" s="498"/>
      <c r="N406" s="498"/>
      <c r="O406" s="498"/>
      <c r="P406" s="498"/>
      <c r="Q406" s="498"/>
      <c r="R406" s="498"/>
      <c r="S406" s="498"/>
      <c r="T406" s="498"/>
      <c r="U406" s="498"/>
      <c r="V406" s="498"/>
      <c r="W406" s="498"/>
      <c r="X406" s="498"/>
      <c r="Y406" s="75"/>
      <c r="Z406" s="75"/>
      <c r="AA406" s="75"/>
      <c r="AB406" s="75"/>
      <c r="AC406" s="75"/>
      <c r="AD406" s="498"/>
      <c r="AE406" s="498"/>
      <c r="AF406" s="498"/>
      <c r="AG406" s="498"/>
      <c r="AH406" s="498"/>
      <c r="AI406" s="498"/>
      <c r="AJ406" s="498"/>
      <c r="AK406" s="498"/>
      <c r="AL406" s="498"/>
      <c r="AM406" s="498"/>
      <c r="AN406" s="498"/>
      <c r="AO406" s="498"/>
    </row>
    <row r="407">
      <c r="A407" s="498"/>
      <c r="B407" s="498"/>
      <c r="C407" s="498"/>
      <c r="D407" s="498"/>
      <c r="E407" s="498"/>
      <c r="F407" s="498"/>
      <c r="G407" s="498"/>
      <c r="H407" s="498"/>
      <c r="I407" s="498"/>
      <c r="J407" s="498"/>
      <c r="K407" s="498"/>
      <c r="L407" s="498"/>
      <c r="M407" s="498"/>
      <c r="N407" s="498"/>
      <c r="O407" s="498"/>
      <c r="P407" s="498"/>
      <c r="Q407" s="498"/>
      <c r="R407" s="498"/>
      <c r="S407" s="498"/>
      <c r="T407" s="498"/>
      <c r="U407" s="498"/>
      <c r="V407" s="498"/>
      <c r="W407" s="498"/>
      <c r="X407" s="498"/>
      <c r="Y407" s="75"/>
      <c r="Z407" s="75"/>
      <c r="AA407" s="75"/>
      <c r="AB407" s="75"/>
      <c r="AC407" s="75"/>
      <c r="AD407" s="498"/>
      <c r="AE407" s="498"/>
      <c r="AF407" s="498"/>
      <c r="AG407" s="498"/>
      <c r="AH407" s="498"/>
      <c r="AI407" s="498"/>
      <c r="AJ407" s="498"/>
      <c r="AK407" s="498"/>
      <c r="AL407" s="498"/>
      <c r="AM407" s="498"/>
      <c r="AN407" s="498"/>
      <c r="AO407" s="498"/>
    </row>
    <row r="408">
      <c r="A408" s="498"/>
      <c r="B408" s="498"/>
      <c r="C408" s="498"/>
      <c r="D408" s="498"/>
      <c r="E408" s="498"/>
      <c r="F408" s="498"/>
      <c r="G408" s="498"/>
      <c r="H408" s="498"/>
      <c r="I408" s="498"/>
      <c r="J408" s="498"/>
      <c r="K408" s="498"/>
      <c r="L408" s="498"/>
      <c r="M408" s="498"/>
      <c r="N408" s="498"/>
      <c r="O408" s="498"/>
      <c r="P408" s="498"/>
      <c r="Q408" s="498"/>
      <c r="R408" s="498"/>
      <c r="S408" s="498"/>
      <c r="T408" s="498"/>
      <c r="U408" s="498"/>
      <c r="V408" s="498"/>
      <c r="W408" s="498"/>
      <c r="X408" s="498"/>
      <c r="Y408" s="75"/>
      <c r="Z408" s="75"/>
      <c r="AA408" s="75"/>
      <c r="AB408" s="75"/>
      <c r="AC408" s="75"/>
      <c r="AD408" s="498"/>
      <c r="AE408" s="498"/>
      <c r="AF408" s="498"/>
      <c r="AG408" s="498"/>
      <c r="AH408" s="498"/>
      <c r="AI408" s="498"/>
      <c r="AJ408" s="498"/>
      <c r="AK408" s="498"/>
      <c r="AL408" s="498"/>
      <c r="AM408" s="498"/>
      <c r="AN408" s="498"/>
      <c r="AO408" s="498"/>
    </row>
    <row r="409">
      <c r="A409" s="498"/>
      <c r="B409" s="498"/>
      <c r="C409" s="498"/>
      <c r="D409" s="498"/>
      <c r="E409" s="498"/>
      <c r="F409" s="498"/>
      <c r="G409" s="498"/>
      <c r="H409" s="498"/>
      <c r="I409" s="498"/>
      <c r="J409" s="498"/>
      <c r="K409" s="498"/>
      <c r="L409" s="498"/>
      <c r="M409" s="498"/>
      <c r="N409" s="498"/>
      <c r="O409" s="498"/>
      <c r="P409" s="498"/>
      <c r="Q409" s="498"/>
      <c r="R409" s="498"/>
      <c r="S409" s="498"/>
      <c r="T409" s="498"/>
      <c r="U409" s="498"/>
      <c r="V409" s="498"/>
      <c r="W409" s="498"/>
      <c r="X409" s="498"/>
      <c r="Y409" s="75"/>
      <c r="Z409" s="75"/>
      <c r="AA409" s="75"/>
      <c r="AB409" s="75"/>
      <c r="AC409" s="75"/>
      <c r="AD409" s="498"/>
      <c r="AE409" s="498"/>
      <c r="AF409" s="498"/>
      <c r="AG409" s="498"/>
      <c r="AH409" s="498"/>
      <c r="AI409" s="498"/>
      <c r="AJ409" s="498"/>
      <c r="AK409" s="498"/>
      <c r="AL409" s="498"/>
      <c r="AM409" s="498"/>
      <c r="AN409" s="498"/>
      <c r="AO409" s="498"/>
    </row>
    <row r="410">
      <c r="A410" s="498"/>
      <c r="B410" s="498"/>
      <c r="C410" s="498"/>
      <c r="D410" s="498"/>
      <c r="E410" s="498"/>
      <c r="F410" s="498"/>
      <c r="G410" s="498"/>
      <c r="H410" s="498"/>
      <c r="I410" s="498"/>
      <c r="J410" s="498"/>
      <c r="K410" s="498"/>
      <c r="L410" s="498"/>
      <c r="M410" s="498"/>
      <c r="N410" s="498"/>
      <c r="O410" s="498"/>
      <c r="P410" s="498"/>
      <c r="Q410" s="498"/>
      <c r="R410" s="498"/>
      <c r="S410" s="498"/>
      <c r="T410" s="498"/>
      <c r="U410" s="498"/>
      <c r="V410" s="498"/>
      <c r="W410" s="498"/>
      <c r="X410" s="498"/>
      <c r="Y410" s="75"/>
      <c r="Z410" s="75"/>
      <c r="AA410" s="75"/>
      <c r="AB410" s="75"/>
      <c r="AC410" s="75"/>
      <c r="AD410" s="498"/>
      <c r="AE410" s="498"/>
      <c r="AF410" s="498"/>
      <c r="AG410" s="498"/>
      <c r="AH410" s="498"/>
      <c r="AI410" s="498"/>
      <c r="AJ410" s="498"/>
      <c r="AK410" s="498"/>
      <c r="AL410" s="498"/>
      <c r="AM410" s="498"/>
      <c r="AN410" s="498"/>
      <c r="AO410" s="498"/>
    </row>
    <row r="411">
      <c r="A411" s="498"/>
      <c r="B411" s="498"/>
      <c r="C411" s="498"/>
      <c r="D411" s="498"/>
      <c r="E411" s="498"/>
      <c r="F411" s="498"/>
      <c r="G411" s="498"/>
      <c r="H411" s="498"/>
      <c r="I411" s="498"/>
      <c r="J411" s="498"/>
      <c r="K411" s="498"/>
      <c r="L411" s="498"/>
      <c r="M411" s="498"/>
      <c r="N411" s="498"/>
      <c r="O411" s="498"/>
      <c r="P411" s="498"/>
      <c r="Q411" s="498"/>
      <c r="R411" s="498"/>
      <c r="S411" s="498"/>
      <c r="T411" s="498"/>
      <c r="U411" s="498"/>
      <c r="V411" s="498"/>
      <c r="W411" s="498"/>
      <c r="X411" s="498"/>
      <c r="Y411" s="75"/>
      <c r="Z411" s="75"/>
      <c r="AA411" s="75"/>
      <c r="AB411" s="75"/>
      <c r="AC411" s="75"/>
      <c r="AD411" s="498"/>
      <c r="AE411" s="498"/>
      <c r="AF411" s="498"/>
      <c r="AG411" s="498"/>
      <c r="AH411" s="498"/>
      <c r="AI411" s="498"/>
      <c r="AJ411" s="498"/>
      <c r="AK411" s="498"/>
      <c r="AL411" s="498"/>
      <c r="AM411" s="498"/>
      <c r="AN411" s="498"/>
      <c r="AO411" s="498"/>
    </row>
    <row r="412">
      <c r="A412" s="498"/>
      <c r="B412" s="498"/>
      <c r="C412" s="498"/>
      <c r="D412" s="498"/>
      <c r="E412" s="498"/>
      <c r="F412" s="498"/>
      <c r="G412" s="498"/>
      <c r="H412" s="498"/>
      <c r="I412" s="498"/>
      <c r="J412" s="498"/>
      <c r="K412" s="498"/>
      <c r="L412" s="498"/>
      <c r="M412" s="498"/>
      <c r="N412" s="498"/>
      <c r="O412" s="498"/>
      <c r="P412" s="498"/>
      <c r="Q412" s="498"/>
      <c r="R412" s="498"/>
      <c r="S412" s="498"/>
      <c r="T412" s="498"/>
      <c r="U412" s="498"/>
      <c r="V412" s="498"/>
      <c r="W412" s="498"/>
      <c r="X412" s="498"/>
      <c r="Y412" s="75"/>
      <c r="Z412" s="75"/>
      <c r="AA412" s="75"/>
      <c r="AB412" s="75"/>
      <c r="AC412" s="75"/>
      <c r="AD412" s="498"/>
      <c r="AE412" s="498"/>
      <c r="AF412" s="498"/>
      <c r="AG412" s="498"/>
      <c r="AH412" s="498"/>
      <c r="AI412" s="498"/>
      <c r="AJ412" s="498"/>
      <c r="AK412" s="498"/>
      <c r="AL412" s="498"/>
      <c r="AM412" s="498"/>
      <c r="AN412" s="498"/>
      <c r="AO412" s="498"/>
    </row>
    <row r="413">
      <c r="A413" s="498"/>
      <c r="B413" s="498"/>
      <c r="C413" s="498"/>
      <c r="D413" s="498"/>
      <c r="E413" s="498"/>
      <c r="F413" s="498"/>
      <c r="G413" s="498"/>
      <c r="H413" s="498"/>
      <c r="I413" s="498"/>
      <c r="J413" s="498"/>
      <c r="K413" s="498"/>
      <c r="L413" s="498"/>
      <c r="M413" s="498"/>
      <c r="N413" s="498"/>
      <c r="O413" s="498"/>
      <c r="P413" s="498"/>
      <c r="Q413" s="498"/>
      <c r="R413" s="498"/>
      <c r="S413" s="498"/>
      <c r="T413" s="498"/>
      <c r="U413" s="498"/>
      <c r="V413" s="498"/>
      <c r="W413" s="498"/>
      <c r="X413" s="498"/>
      <c r="Y413" s="75"/>
      <c r="Z413" s="75"/>
      <c r="AA413" s="75"/>
      <c r="AB413" s="75"/>
      <c r="AC413" s="75"/>
      <c r="AD413" s="498"/>
      <c r="AE413" s="498"/>
      <c r="AF413" s="498"/>
      <c r="AG413" s="498"/>
      <c r="AH413" s="498"/>
      <c r="AI413" s="498"/>
      <c r="AJ413" s="498"/>
      <c r="AK413" s="498"/>
      <c r="AL413" s="498"/>
      <c r="AM413" s="498"/>
      <c r="AN413" s="498"/>
      <c r="AO413" s="498"/>
    </row>
    <row r="414">
      <c r="A414" s="498"/>
      <c r="B414" s="498"/>
      <c r="C414" s="498"/>
      <c r="D414" s="498"/>
      <c r="E414" s="498"/>
      <c r="F414" s="498"/>
      <c r="G414" s="498"/>
      <c r="H414" s="498"/>
      <c r="I414" s="498"/>
      <c r="J414" s="498"/>
      <c r="K414" s="498"/>
      <c r="L414" s="498"/>
      <c r="M414" s="498"/>
      <c r="N414" s="498"/>
      <c r="O414" s="498"/>
      <c r="P414" s="498"/>
      <c r="Q414" s="498"/>
      <c r="R414" s="498"/>
      <c r="S414" s="498"/>
      <c r="T414" s="498"/>
      <c r="U414" s="498"/>
      <c r="V414" s="498"/>
      <c r="W414" s="498"/>
      <c r="X414" s="498"/>
      <c r="Y414" s="75"/>
      <c r="Z414" s="75"/>
      <c r="AA414" s="75"/>
      <c r="AB414" s="75"/>
      <c r="AC414" s="75"/>
      <c r="AD414" s="498"/>
      <c r="AE414" s="498"/>
      <c r="AF414" s="498"/>
      <c r="AG414" s="498"/>
      <c r="AH414" s="498"/>
      <c r="AI414" s="498"/>
      <c r="AJ414" s="498"/>
      <c r="AK414" s="498"/>
      <c r="AL414" s="498"/>
      <c r="AM414" s="498"/>
      <c r="AN414" s="498"/>
      <c r="AO414" s="498"/>
    </row>
    <row r="415">
      <c r="A415" s="498"/>
      <c r="B415" s="498"/>
      <c r="C415" s="498"/>
      <c r="D415" s="498"/>
      <c r="E415" s="498"/>
      <c r="F415" s="498"/>
      <c r="G415" s="498"/>
      <c r="H415" s="498"/>
      <c r="I415" s="498"/>
      <c r="J415" s="498"/>
      <c r="K415" s="498"/>
      <c r="L415" s="498"/>
      <c r="M415" s="498"/>
      <c r="N415" s="498"/>
      <c r="O415" s="498"/>
      <c r="P415" s="498"/>
      <c r="Q415" s="498"/>
      <c r="R415" s="498"/>
      <c r="S415" s="498"/>
      <c r="T415" s="498"/>
      <c r="U415" s="498"/>
      <c r="V415" s="498"/>
      <c r="W415" s="498"/>
      <c r="X415" s="498"/>
      <c r="Y415" s="75"/>
      <c r="Z415" s="75"/>
      <c r="AA415" s="75"/>
      <c r="AB415" s="75"/>
      <c r="AC415" s="75"/>
      <c r="AD415" s="498"/>
      <c r="AE415" s="498"/>
      <c r="AF415" s="498"/>
      <c r="AG415" s="498"/>
      <c r="AH415" s="498"/>
      <c r="AI415" s="498"/>
      <c r="AJ415" s="498"/>
      <c r="AK415" s="498"/>
      <c r="AL415" s="498"/>
      <c r="AM415" s="498"/>
      <c r="AN415" s="498"/>
      <c r="AO415" s="498"/>
    </row>
    <row r="416">
      <c r="A416" s="498"/>
      <c r="B416" s="498"/>
      <c r="C416" s="498"/>
      <c r="D416" s="498"/>
      <c r="E416" s="498"/>
      <c r="F416" s="498"/>
      <c r="G416" s="498"/>
      <c r="H416" s="498"/>
      <c r="I416" s="498"/>
      <c r="J416" s="498"/>
      <c r="K416" s="498"/>
      <c r="L416" s="498"/>
      <c r="M416" s="498"/>
      <c r="N416" s="498"/>
      <c r="O416" s="498"/>
      <c r="P416" s="498"/>
      <c r="Q416" s="498"/>
      <c r="R416" s="498"/>
      <c r="S416" s="498"/>
      <c r="T416" s="498"/>
      <c r="U416" s="498"/>
      <c r="V416" s="498"/>
      <c r="W416" s="498"/>
      <c r="X416" s="498"/>
      <c r="Y416" s="75"/>
      <c r="Z416" s="75"/>
      <c r="AA416" s="75"/>
      <c r="AB416" s="75"/>
      <c r="AC416" s="75"/>
      <c r="AD416" s="498"/>
      <c r="AE416" s="498"/>
      <c r="AF416" s="498"/>
      <c r="AG416" s="498"/>
      <c r="AH416" s="498"/>
      <c r="AI416" s="498"/>
      <c r="AJ416" s="498"/>
      <c r="AK416" s="498"/>
      <c r="AL416" s="498"/>
      <c r="AM416" s="498"/>
      <c r="AN416" s="498"/>
      <c r="AO416" s="498"/>
    </row>
    <row r="417">
      <c r="A417" s="498"/>
      <c r="B417" s="498"/>
      <c r="C417" s="498"/>
      <c r="D417" s="498"/>
      <c r="E417" s="498"/>
      <c r="F417" s="498"/>
      <c r="G417" s="498"/>
      <c r="H417" s="498"/>
      <c r="I417" s="498"/>
      <c r="J417" s="498"/>
      <c r="K417" s="498"/>
      <c r="L417" s="498"/>
      <c r="M417" s="498"/>
      <c r="N417" s="498"/>
      <c r="O417" s="498"/>
      <c r="P417" s="498"/>
      <c r="Q417" s="498"/>
      <c r="R417" s="498"/>
      <c r="S417" s="498"/>
      <c r="T417" s="498"/>
      <c r="U417" s="498"/>
      <c r="V417" s="498"/>
      <c r="W417" s="498"/>
      <c r="X417" s="498"/>
      <c r="Y417" s="75"/>
      <c r="Z417" s="75"/>
      <c r="AA417" s="75"/>
      <c r="AB417" s="75"/>
      <c r="AC417" s="75"/>
      <c r="AD417" s="498"/>
      <c r="AE417" s="498"/>
      <c r="AF417" s="498"/>
      <c r="AG417" s="498"/>
      <c r="AH417" s="498"/>
      <c r="AI417" s="498"/>
      <c r="AJ417" s="498"/>
      <c r="AK417" s="498"/>
      <c r="AL417" s="498"/>
      <c r="AM417" s="498"/>
      <c r="AN417" s="498"/>
      <c r="AO417" s="498"/>
    </row>
    <row r="418">
      <c r="A418" s="498"/>
      <c r="B418" s="498"/>
      <c r="C418" s="498"/>
      <c r="D418" s="498"/>
      <c r="E418" s="498"/>
      <c r="F418" s="498"/>
      <c r="G418" s="498"/>
      <c r="H418" s="498"/>
      <c r="I418" s="498"/>
      <c r="J418" s="498"/>
      <c r="K418" s="498"/>
      <c r="L418" s="498"/>
      <c r="M418" s="498"/>
      <c r="N418" s="498"/>
      <c r="O418" s="498"/>
      <c r="P418" s="498"/>
      <c r="Q418" s="498"/>
      <c r="R418" s="498"/>
      <c r="S418" s="498"/>
      <c r="T418" s="498"/>
      <c r="U418" s="498"/>
      <c r="V418" s="498"/>
      <c r="W418" s="498"/>
      <c r="X418" s="498"/>
      <c r="Y418" s="75"/>
      <c r="Z418" s="75"/>
      <c r="AA418" s="75"/>
      <c r="AB418" s="75"/>
      <c r="AC418" s="75"/>
      <c r="AD418" s="498"/>
      <c r="AE418" s="498"/>
      <c r="AF418" s="498"/>
      <c r="AG418" s="498"/>
      <c r="AH418" s="498"/>
      <c r="AI418" s="498"/>
      <c r="AJ418" s="498"/>
      <c r="AK418" s="498"/>
      <c r="AL418" s="498"/>
      <c r="AM418" s="498"/>
      <c r="AN418" s="498"/>
      <c r="AO418" s="498"/>
    </row>
    <row r="419">
      <c r="A419" s="498"/>
      <c r="B419" s="498"/>
      <c r="C419" s="498"/>
      <c r="D419" s="498"/>
      <c r="E419" s="498"/>
      <c r="F419" s="498"/>
      <c r="G419" s="498"/>
      <c r="H419" s="498"/>
      <c r="I419" s="498"/>
      <c r="J419" s="498"/>
      <c r="K419" s="498"/>
      <c r="L419" s="498"/>
      <c r="M419" s="498"/>
      <c r="N419" s="498"/>
      <c r="O419" s="498"/>
      <c r="P419" s="498"/>
      <c r="Q419" s="498"/>
      <c r="R419" s="498"/>
      <c r="S419" s="498"/>
      <c r="T419" s="498"/>
      <c r="U419" s="498"/>
      <c r="V419" s="498"/>
      <c r="W419" s="498"/>
      <c r="X419" s="498"/>
      <c r="Y419" s="75"/>
      <c r="Z419" s="75"/>
      <c r="AA419" s="75"/>
      <c r="AB419" s="75"/>
      <c r="AC419" s="75"/>
      <c r="AD419" s="498"/>
      <c r="AE419" s="498"/>
      <c r="AF419" s="498"/>
      <c r="AG419" s="498"/>
      <c r="AH419" s="498"/>
      <c r="AI419" s="498"/>
      <c r="AJ419" s="498"/>
      <c r="AK419" s="498"/>
      <c r="AL419" s="498"/>
      <c r="AM419" s="498"/>
      <c r="AN419" s="498"/>
      <c r="AO419" s="498"/>
    </row>
    <row r="420">
      <c r="A420" s="498"/>
      <c r="B420" s="498"/>
      <c r="C420" s="498"/>
      <c r="D420" s="498"/>
      <c r="E420" s="498"/>
      <c r="F420" s="498"/>
      <c r="G420" s="498"/>
      <c r="H420" s="498"/>
      <c r="I420" s="498"/>
      <c r="J420" s="498"/>
      <c r="K420" s="498"/>
      <c r="L420" s="498"/>
      <c r="M420" s="498"/>
      <c r="N420" s="498"/>
      <c r="O420" s="498"/>
      <c r="P420" s="498"/>
      <c r="Q420" s="498"/>
      <c r="R420" s="498"/>
      <c r="S420" s="498"/>
      <c r="T420" s="498"/>
      <c r="U420" s="498"/>
      <c r="V420" s="498"/>
      <c r="W420" s="498"/>
      <c r="X420" s="498"/>
      <c r="Y420" s="75"/>
      <c r="Z420" s="75"/>
      <c r="AA420" s="75"/>
      <c r="AB420" s="75"/>
      <c r="AC420" s="75"/>
      <c r="AD420" s="498"/>
      <c r="AE420" s="498"/>
      <c r="AF420" s="498"/>
      <c r="AG420" s="498"/>
      <c r="AH420" s="498"/>
      <c r="AI420" s="498"/>
      <c r="AJ420" s="498"/>
      <c r="AK420" s="498"/>
      <c r="AL420" s="498"/>
      <c r="AM420" s="498"/>
      <c r="AN420" s="498"/>
      <c r="AO420" s="498"/>
    </row>
    <row r="421">
      <c r="A421" s="498"/>
      <c r="B421" s="498"/>
      <c r="C421" s="498"/>
      <c r="D421" s="498"/>
      <c r="E421" s="498"/>
      <c r="F421" s="498"/>
      <c r="G421" s="498"/>
      <c r="H421" s="498"/>
      <c r="I421" s="498"/>
      <c r="J421" s="498"/>
      <c r="K421" s="498"/>
      <c r="L421" s="498"/>
      <c r="M421" s="498"/>
      <c r="N421" s="498"/>
      <c r="O421" s="498"/>
      <c r="P421" s="498"/>
      <c r="Q421" s="498"/>
      <c r="R421" s="498"/>
      <c r="S421" s="498"/>
      <c r="T421" s="498"/>
      <c r="U421" s="498"/>
      <c r="V421" s="498"/>
      <c r="W421" s="498"/>
      <c r="X421" s="498"/>
      <c r="Y421" s="75"/>
      <c r="Z421" s="75"/>
      <c r="AA421" s="75"/>
      <c r="AB421" s="75"/>
      <c r="AC421" s="75"/>
      <c r="AD421" s="498"/>
      <c r="AE421" s="498"/>
      <c r="AF421" s="498"/>
      <c r="AG421" s="498"/>
      <c r="AH421" s="498"/>
      <c r="AI421" s="498"/>
      <c r="AJ421" s="498"/>
      <c r="AK421" s="498"/>
      <c r="AL421" s="498"/>
      <c r="AM421" s="498"/>
      <c r="AN421" s="498"/>
      <c r="AO421" s="498"/>
    </row>
    <row r="422">
      <c r="A422" s="498"/>
      <c r="B422" s="498"/>
      <c r="C422" s="498"/>
      <c r="D422" s="498"/>
      <c r="E422" s="498"/>
      <c r="F422" s="498"/>
      <c r="G422" s="498"/>
      <c r="H422" s="498"/>
      <c r="I422" s="498"/>
      <c r="J422" s="498"/>
      <c r="K422" s="498"/>
      <c r="L422" s="498"/>
      <c r="M422" s="498"/>
      <c r="N422" s="498"/>
      <c r="O422" s="498"/>
      <c r="P422" s="498"/>
      <c r="Q422" s="498"/>
      <c r="R422" s="498"/>
      <c r="S422" s="498"/>
      <c r="T422" s="498"/>
      <c r="U422" s="498"/>
      <c r="V422" s="498"/>
      <c r="W422" s="498"/>
      <c r="X422" s="498"/>
      <c r="Y422" s="75"/>
      <c r="Z422" s="75"/>
      <c r="AA422" s="75"/>
      <c r="AB422" s="75"/>
      <c r="AC422" s="75"/>
      <c r="AD422" s="498"/>
      <c r="AE422" s="498"/>
      <c r="AF422" s="498"/>
      <c r="AG422" s="498"/>
      <c r="AH422" s="498"/>
      <c r="AI422" s="498"/>
      <c r="AJ422" s="498"/>
      <c r="AK422" s="498"/>
      <c r="AL422" s="498"/>
      <c r="AM422" s="498"/>
      <c r="AN422" s="498"/>
      <c r="AO422" s="498"/>
    </row>
    <row r="423">
      <c r="A423" s="498"/>
      <c r="B423" s="498"/>
      <c r="C423" s="498"/>
      <c r="D423" s="498"/>
      <c r="E423" s="498"/>
      <c r="F423" s="498"/>
      <c r="G423" s="498"/>
      <c r="H423" s="498"/>
      <c r="I423" s="498"/>
      <c r="J423" s="498"/>
      <c r="K423" s="498"/>
      <c r="L423" s="498"/>
      <c r="M423" s="498"/>
      <c r="N423" s="498"/>
      <c r="O423" s="498"/>
      <c r="P423" s="498"/>
      <c r="Q423" s="498"/>
      <c r="R423" s="498"/>
      <c r="S423" s="498"/>
      <c r="T423" s="498"/>
      <c r="U423" s="498"/>
      <c r="V423" s="498"/>
      <c r="W423" s="498"/>
      <c r="X423" s="498"/>
      <c r="Y423" s="75"/>
      <c r="Z423" s="75"/>
      <c r="AA423" s="75"/>
      <c r="AB423" s="75"/>
      <c r="AC423" s="75"/>
      <c r="AD423" s="498"/>
      <c r="AE423" s="498"/>
      <c r="AF423" s="498"/>
      <c r="AG423" s="498"/>
      <c r="AH423" s="498"/>
      <c r="AI423" s="498"/>
      <c r="AJ423" s="498"/>
      <c r="AK423" s="498"/>
      <c r="AL423" s="498"/>
      <c r="AM423" s="498"/>
      <c r="AN423" s="498"/>
      <c r="AO423" s="498"/>
    </row>
    <row r="424">
      <c r="A424" s="498"/>
      <c r="B424" s="498"/>
      <c r="C424" s="498"/>
      <c r="D424" s="498"/>
      <c r="E424" s="498"/>
      <c r="F424" s="498"/>
      <c r="G424" s="498"/>
      <c r="H424" s="498"/>
      <c r="I424" s="498"/>
      <c r="J424" s="498"/>
      <c r="K424" s="498"/>
      <c r="L424" s="498"/>
      <c r="M424" s="498"/>
      <c r="N424" s="498"/>
      <c r="O424" s="498"/>
      <c r="P424" s="498"/>
      <c r="Q424" s="498"/>
      <c r="R424" s="498"/>
      <c r="S424" s="498"/>
      <c r="T424" s="498"/>
      <c r="U424" s="498"/>
      <c r="V424" s="498"/>
      <c r="W424" s="498"/>
      <c r="X424" s="498"/>
      <c r="Y424" s="75"/>
      <c r="Z424" s="75"/>
      <c r="AA424" s="75"/>
      <c r="AB424" s="75"/>
      <c r="AC424" s="75"/>
      <c r="AD424" s="498"/>
      <c r="AE424" s="498"/>
      <c r="AF424" s="498"/>
      <c r="AG424" s="498"/>
      <c r="AH424" s="498"/>
      <c r="AI424" s="498"/>
      <c r="AJ424" s="498"/>
      <c r="AK424" s="498"/>
      <c r="AL424" s="498"/>
      <c r="AM424" s="498"/>
      <c r="AN424" s="498"/>
      <c r="AO424" s="498"/>
    </row>
    <row r="425">
      <c r="A425" s="498"/>
      <c r="B425" s="498"/>
      <c r="C425" s="498"/>
      <c r="D425" s="498"/>
      <c r="E425" s="498"/>
      <c r="F425" s="498"/>
      <c r="G425" s="498"/>
      <c r="H425" s="498"/>
      <c r="I425" s="498"/>
      <c r="J425" s="498"/>
      <c r="K425" s="498"/>
      <c r="L425" s="498"/>
      <c r="M425" s="498"/>
      <c r="N425" s="498"/>
      <c r="O425" s="498"/>
      <c r="P425" s="498"/>
      <c r="Q425" s="498"/>
      <c r="R425" s="498"/>
      <c r="S425" s="498"/>
      <c r="T425" s="498"/>
      <c r="U425" s="498"/>
      <c r="V425" s="498"/>
      <c r="W425" s="498"/>
      <c r="X425" s="498"/>
      <c r="Y425" s="75"/>
      <c r="Z425" s="75"/>
      <c r="AA425" s="75"/>
      <c r="AB425" s="75"/>
      <c r="AC425" s="75"/>
      <c r="AD425" s="498"/>
      <c r="AE425" s="498"/>
      <c r="AF425" s="498"/>
      <c r="AG425" s="498"/>
      <c r="AH425" s="498"/>
      <c r="AI425" s="498"/>
      <c r="AJ425" s="498"/>
      <c r="AK425" s="498"/>
      <c r="AL425" s="498"/>
      <c r="AM425" s="498"/>
      <c r="AN425" s="498"/>
      <c r="AO425" s="498"/>
    </row>
    <row r="426">
      <c r="A426" s="498"/>
      <c r="B426" s="498"/>
      <c r="C426" s="498"/>
      <c r="D426" s="498"/>
      <c r="E426" s="498"/>
      <c r="F426" s="498"/>
      <c r="G426" s="498"/>
      <c r="H426" s="498"/>
      <c r="I426" s="498"/>
      <c r="J426" s="498"/>
      <c r="K426" s="498"/>
      <c r="L426" s="498"/>
      <c r="M426" s="498"/>
      <c r="N426" s="498"/>
      <c r="O426" s="498"/>
      <c r="P426" s="498"/>
      <c r="Q426" s="498"/>
      <c r="R426" s="498"/>
      <c r="S426" s="498"/>
      <c r="T426" s="498"/>
      <c r="U426" s="498"/>
      <c r="V426" s="498"/>
      <c r="W426" s="498"/>
      <c r="X426" s="498"/>
      <c r="Y426" s="75"/>
      <c r="Z426" s="75"/>
      <c r="AA426" s="75"/>
      <c r="AB426" s="75"/>
      <c r="AC426" s="75"/>
      <c r="AD426" s="498"/>
      <c r="AE426" s="498"/>
      <c r="AF426" s="498"/>
      <c r="AG426" s="498"/>
      <c r="AH426" s="498"/>
      <c r="AI426" s="498"/>
      <c r="AJ426" s="498"/>
      <c r="AK426" s="498"/>
      <c r="AL426" s="498"/>
      <c r="AM426" s="498"/>
      <c r="AN426" s="498"/>
      <c r="AO426" s="498"/>
    </row>
    <row r="427">
      <c r="A427" s="498"/>
      <c r="B427" s="498"/>
      <c r="C427" s="498"/>
      <c r="D427" s="498"/>
      <c r="E427" s="498"/>
      <c r="F427" s="498"/>
      <c r="G427" s="498"/>
      <c r="H427" s="498"/>
      <c r="I427" s="498"/>
      <c r="J427" s="498"/>
      <c r="K427" s="498"/>
      <c r="L427" s="498"/>
      <c r="M427" s="498"/>
      <c r="N427" s="498"/>
      <c r="O427" s="498"/>
      <c r="P427" s="498"/>
      <c r="Q427" s="498"/>
      <c r="R427" s="498"/>
      <c r="S427" s="498"/>
      <c r="T427" s="498"/>
      <c r="U427" s="498"/>
      <c r="V427" s="498"/>
      <c r="W427" s="498"/>
      <c r="X427" s="498"/>
      <c r="Y427" s="75"/>
      <c r="Z427" s="75"/>
      <c r="AA427" s="75"/>
      <c r="AB427" s="75"/>
      <c r="AC427" s="75"/>
      <c r="AD427" s="498"/>
      <c r="AE427" s="498"/>
      <c r="AF427" s="498"/>
      <c r="AG427" s="498"/>
      <c r="AH427" s="498"/>
      <c r="AI427" s="498"/>
      <c r="AJ427" s="498"/>
      <c r="AK427" s="498"/>
      <c r="AL427" s="498"/>
      <c r="AM427" s="498"/>
      <c r="AN427" s="498"/>
      <c r="AO427" s="498"/>
    </row>
    <row r="428">
      <c r="A428" s="498"/>
      <c r="B428" s="498"/>
      <c r="C428" s="498"/>
      <c r="D428" s="498"/>
      <c r="E428" s="498"/>
      <c r="F428" s="498"/>
      <c r="G428" s="498"/>
      <c r="H428" s="498"/>
      <c r="I428" s="498"/>
      <c r="J428" s="498"/>
      <c r="K428" s="498"/>
      <c r="L428" s="498"/>
      <c r="M428" s="498"/>
      <c r="N428" s="498"/>
      <c r="O428" s="498"/>
      <c r="P428" s="498"/>
      <c r="Q428" s="498"/>
      <c r="R428" s="498"/>
      <c r="S428" s="498"/>
      <c r="T428" s="498"/>
      <c r="U428" s="498"/>
      <c r="V428" s="498"/>
      <c r="W428" s="498"/>
      <c r="X428" s="498"/>
      <c r="Y428" s="75"/>
      <c r="Z428" s="75"/>
      <c r="AA428" s="75"/>
      <c r="AB428" s="75"/>
      <c r="AC428" s="75"/>
      <c r="AD428" s="498"/>
      <c r="AE428" s="498"/>
      <c r="AF428" s="498"/>
      <c r="AG428" s="498"/>
      <c r="AH428" s="498"/>
      <c r="AI428" s="498"/>
      <c r="AJ428" s="498"/>
      <c r="AK428" s="498"/>
      <c r="AL428" s="498"/>
      <c r="AM428" s="498"/>
      <c r="AN428" s="498"/>
      <c r="AO428" s="498"/>
    </row>
    <row r="429">
      <c r="A429" s="498"/>
      <c r="B429" s="498"/>
      <c r="C429" s="498"/>
      <c r="D429" s="498"/>
      <c r="E429" s="498"/>
      <c r="F429" s="498"/>
      <c r="G429" s="498"/>
      <c r="H429" s="498"/>
      <c r="I429" s="498"/>
      <c r="J429" s="498"/>
      <c r="K429" s="498"/>
      <c r="L429" s="498"/>
      <c r="M429" s="498"/>
      <c r="N429" s="498"/>
      <c r="O429" s="498"/>
      <c r="P429" s="498"/>
      <c r="Q429" s="498"/>
      <c r="R429" s="498"/>
      <c r="S429" s="498"/>
      <c r="T429" s="498"/>
      <c r="U429" s="498"/>
      <c r="V429" s="498"/>
      <c r="W429" s="498"/>
      <c r="X429" s="498"/>
      <c r="Y429" s="75"/>
      <c r="Z429" s="75"/>
      <c r="AA429" s="75"/>
      <c r="AB429" s="75"/>
      <c r="AC429" s="75"/>
      <c r="AD429" s="498"/>
      <c r="AE429" s="498"/>
      <c r="AF429" s="498"/>
      <c r="AG429" s="498"/>
      <c r="AH429" s="498"/>
      <c r="AI429" s="498"/>
      <c r="AJ429" s="498"/>
      <c r="AK429" s="498"/>
      <c r="AL429" s="498"/>
      <c r="AM429" s="498"/>
      <c r="AN429" s="498"/>
      <c r="AO429" s="498"/>
    </row>
    <row r="430">
      <c r="A430" s="498"/>
      <c r="B430" s="498"/>
      <c r="C430" s="498"/>
      <c r="D430" s="498"/>
      <c r="E430" s="498"/>
      <c r="F430" s="498"/>
      <c r="G430" s="498"/>
      <c r="H430" s="498"/>
      <c r="I430" s="498"/>
      <c r="J430" s="498"/>
      <c r="K430" s="498"/>
      <c r="L430" s="498"/>
      <c r="M430" s="498"/>
      <c r="N430" s="498"/>
      <c r="O430" s="498"/>
      <c r="P430" s="498"/>
      <c r="Q430" s="498"/>
      <c r="R430" s="498"/>
      <c r="S430" s="498"/>
      <c r="T430" s="498"/>
      <c r="U430" s="498"/>
      <c r="V430" s="498"/>
      <c r="W430" s="498"/>
      <c r="X430" s="498"/>
      <c r="Y430" s="75"/>
      <c r="Z430" s="75"/>
      <c r="AA430" s="75"/>
      <c r="AB430" s="75"/>
      <c r="AC430" s="75"/>
      <c r="AD430" s="498"/>
      <c r="AE430" s="498"/>
      <c r="AF430" s="498"/>
      <c r="AG430" s="498"/>
      <c r="AH430" s="498"/>
      <c r="AI430" s="498"/>
      <c r="AJ430" s="498"/>
      <c r="AK430" s="498"/>
      <c r="AL430" s="498"/>
      <c r="AM430" s="498"/>
      <c r="AN430" s="498"/>
      <c r="AO430" s="498"/>
    </row>
    <row r="431">
      <c r="A431" s="498"/>
      <c r="B431" s="498"/>
      <c r="C431" s="498"/>
      <c r="D431" s="498"/>
      <c r="E431" s="498"/>
      <c r="F431" s="498"/>
      <c r="G431" s="498"/>
      <c r="H431" s="498"/>
      <c r="I431" s="498"/>
      <c r="J431" s="498"/>
      <c r="K431" s="498"/>
      <c r="L431" s="498"/>
      <c r="M431" s="498"/>
      <c r="N431" s="498"/>
      <c r="O431" s="498"/>
      <c r="P431" s="498"/>
      <c r="Q431" s="498"/>
      <c r="R431" s="498"/>
      <c r="S431" s="498"/>
      <c r="T431" s="498"/>
      <c r="U431" s="498"/>
      <c r="V431" s="498"/>
      <c r="W431" s="498"/>
      <c r="X431" s="498"/>
      <c r="Y431" s="75"/>
      <c r="Z431" s="75"/>
      <c r="AA431" s="75"/>
      <c r="AB431" s="75"/>
      <c r="AC431" s="75"/>
      <c r="AD431" s="498"/>
      <c r="AE431" s="498"/>
      <c r="AF431" s="498"/>
      <c r="AG431" s="498"/>
      <c r="AH431" s="498"/>
      <c r="AI431" s="498"/>
      <c r="AJ431" s="498"/>
      <c r="AK431" s="498"/>
      <c r="AL431" s="498"/>
      <c r="AM431" s="498"/>
      <c r="AN431" s="498"/>
      <c r="AO431" s="498"/>
    </row>
    <row r="432">
      <c r="A432" s="498"/>
      <c r="B432" s="498"/>
      <c r="C432" s="498"/>
      <c r="D432" s="498"/>
      <c r="E432" s="498"/>
      <c r="F432" s="498"/>
      <c r="G432" s="498"/>
      <c r="H432" s="498"/>
      <c r="I432" s="498"/>
      <c r="J432" s="498"/>
      <c r="K432" s="498"/>
      <c r="L432" s="498"/>
      <c r="M432" s="498"/>
      <c r="N432" s="498"/>
      <c r="O432" s="498"/>
      <c r="P432" s="498"/>
      <c r="Q432" s="498"/>
      <c r="R432" s="498"/>
      <c r="S432" s="498"/>
      <c r="T432" s="498"/>
      <c r="U432" s="498"/>
      <c r="V432" s="498"/>
      <c r="W432" s="498"/>
      <c r="X432" s="498"/>
      <c r="Y432" s="75"/>
      <c r="Z432" s="75"/>
      <c r="AA432" s="75"/>
      <c r="AB432" s="75"/>
      <c r="AC432" s="75"/>
      <c r="AD432" s="498"/>
      <c r="AE432" s="498"/>
      <c r="AF432" s="498"/>
      <c r="AG432" s="498"/>
      <c r="AH432" s="498"/>
      <c r="AI432" s="498"/>
      <c r="AJ432" s="498"/>
      <c r="AK432" s="498"/>
      <c r="AL432" s="498"/>
      <c r="AM432" s="498"/>
      <c r="AN432" s="498"/>
      <c r="AO432" s="498"/>
    </row>
    <row r="433">
      <c r="A433" s="498"/>
      <c r="B433" s="498"/>
      <c r="C433" s="498"/>
      <c r="D433" s="498"/>
      <c r="E433" s="498"/>
      <c r="F433" s="498"/>
      <c r="G433" s="498"/>
      <c r="H433" s="498"/>
      <c r="I433" s="498"/>
      <c r="J433" s="498"/>
      <c r="K433" s="498"/>
      <c r="L433" s="498"/>
      <c r="M433" s="498"/>
      <c r="N433" s="498"/>
      <c r="O433" s="498"/>
      <c r="P433" s="498"/>
      <c r="Q433" s="498"/>
      <c r="R433" s="498"/>
      <c r="S433" s="498"/>
      <c r="T433" s="498"/>
      <c r="U433" s="498"/>
      <c r="V433" s="498"/>
      <c r="W433" s="498"/>
      <c r="X433" s="498"/>
      <c r="Y433" s="75"/>
      <c r="Z433" s="75"/>
      <c r="AA433" s="75"/>
      <c r="AB433" s="75"/>
      <c r="AC433" s="75"/>
      <c r="AD433" s="498"/>
      <c r="AE433" s="498"/>
      <c r="AF433" s="498"/>
      <c r="AG433" s="498"/>
      <c r="AH433" s="498"/>
      <c r="AI433" s="498"/>
      <c r="AJ433" s="498"/>
      <c r="AK433" s="498"/>
      <c r="AL433" s="498"/>
      <c r="AM433" s="498"/>
      <c r="AN433" s="498"/>
      <c r="AO433" s="498"/>
    </row>
    <row r="434">
      <c r="A434" s="498"/>
      <c r="B434" s="498"/>
      <c r="C434" s="498"/>
      <c r="D434" s="498"/>
      <c r="E434" s="498"/>
      <c r="F434" s="498"/>
      <c r="G434" s="498"/>
      <c r="H434" s="498"/>
      <c r="I434" s="498"/>
      <c r="J434" s="498"/>
      <c r="K434" s="498"/>
      <c r="L434" s="498"/>
      <c r="M434" s="498"/>
      <c r="N434" s="498"/>
      <c r="O434" s="498"/>
      <c r="P434" s="498"/>
      <c r="Q434" s="498"/>
      <c r="R434" s="498"/>
      <c r="S434" s="498"/>
      <c r="T434" s="498"/>
      <c r="U434" s="498"/>
      <c r="V434" s="498"/>
      <c r="W434" s="498"/>
      <c r="X434" s="498"/>
      <c r="Y434" s="75"/>
      <c r="Z434" s="75"/>
      <c r="AA434" s="75"/>
      <c r="AB434" s="75"/>
      <c r="AC434" s="75"/>
      <c r="AD434" s="498"/>
      <c r="AE434" s="498"/>
      <c r="AF434" s="498"/>
      <c r="AG434" s="498"/>
      <c r="AH434" s="498"/>
      <c r="AI434" s="498"/>
      <c r="AJ434" s="498"/>
      <c r="AK434" s="498"/>
      <c r="AL434" s="498"/>
      <c r="AM434" s="498"/>
      <c r="AN434" s="498"/>
      <c r="AO434" s="498"/>
    </row>
    <row r="435">
      <c r="A435" s="498"/>
      <c r="B435" s="498"/>
      <c r="C435" s="498"/>
      <c r="D435" s="498"/>
      <c r="E435" s="498"/>
      <c r="F435" s="498"/>
      <c r="G435" s="498"/>
      <c r="H435" s="498"/>
      <c r="I435" s="498"/>
      <c r="J435" s="498"/>
      <c r="K435" s="498"/>
      <c r="L435" s="498"/>
      <c r="M435" s="498"/>
      <c r="N435" s="498"/>
      <c r="O435" s="498"/>
      <c r="P435" s="498"/>
      <c r="Q435" s="498"/>
      <c r="R435" s="498"/>
      <c r="S435" s="498"/>
      <c r="T435" s="498"/>
      <c r="U435" s="498"/>
      <c r="V435" s="498"/>
      <c r="W435" s="498"/>
      <c r="X435" s="498"/>
      <c r="Y435" s="75"/>
      <c r="Z435" s="75"/>
      <c r="AA435" s="75"/>
      <c r="AB435" s="75"/>
      <c r="AC435" s="75"/>
      <c r="AD435" s="498"/>
      <c r="AE435" s="498"/>
      <c r="AF435" s="498"/>
      <c r="AG435" s="498"/>
      <c r="AH435" s="498"/>
      <c r="AI435" s="498"/>
      <c r="AJ435" s="498"/>
      <c r="AK435" s="498"/>
      <c r="AL435" s="498"/>
      <c r="AM435" s="498"/>
      <c r="AN435" s="498"/>
      <c r="AO435" s="498"/>
    </row>
    <row r="436">
      <c r="A436" s="498"/>
      <c r="B436" s="498"/>
      <c r="C436" s="498"/>
      <c r="D436" s="498"/>
      <c r="E436" s="498"/>
      <c r="F436" s="498"/>
      <c r="G436" s="498"/>
      <c r="H436" s="498"/>
      <c r="I436" s="498"/>
      <c r="J436" s="498"/>
      <c r="K436" s="498"/>
      <c r="L436" s="498"/>
      <c r="M436" s="498"/>
      <c r="N436" s="498"/>
      <c r="O436" s="498"/>
      <c r="P436" s="498"/>
      <c r="Q436" s="498"/>
      <c r="R436" s="498"/>
      <c r="S436" s="498"/>
      <c r="T436" s="498"/>
      <c r="U436" s="498"/>
      <c r="V436" s="498"/>
      <c r="W436" s="498"/>
      <c r="X436" s="498"/>
      <c r="Y436" s="75"/>
      <c r="Z436" s="75"/>
      <c r="AA436" s="75"/>
      <c r="AB436" s="75"/>
      <c r="AC436" s="75"/>
      <c r="AD436" s="498"/>
      <c r="AE436" s="498"/>
      <c r="AF436" s="498"/>
      <c r="AG436" s="498"/>
      <c r="AH436" s="498"/>
      <c r="AI436" s="498"/>
      <c r="AJ436" s="498"/>
      <c r="AK436" s="498"/>
      <c r="AL436" s="498"/>
      <c r="AM436" s="498"/>
      <c r="AN436" s="498"/>
      <c r="AO436" s="498"/>
    </row>
    <row r="437">
      <c r="A437" s="498"/>
      <c r="B437" s="498"/>
      <c r="C437" s="498"/>
      <c r="D437" s="498"/>
      <c r="E437" s="498"/>
      <c r="F437" s="498"/>
      <c r="G437" s="498"/>
      <c r="H437" s="498"/>
      <c r="I437" s="498"/>
      <c r="J437" s="498"/>
      <c r="K437" s="498"/>
      <c r="L437" s="498"/>
      <c r="M437" s="498"/>
      <c r="N437" s="498"/>
      <c r="O437" s="498"/>
      <c r="P437" s="498"/>
      <c r="Q437" s="498"/>
      <c r="R437" s="498"/>
      <c r="S437" s="498"/>
      <c r="T437" s="498"/>
      <c r="U437" s="498"/>
      <c r="V437" s="498"/>
      <c r="W437" s="498"/>
      <c r="X437" s="498"/>
      <c r="Y437" s="75"/>
      <c r="Z437" s="75"/>
      <c r="AA437" s="75"/>
      <c r="AB437" s="75"/>
      <c r="AC437" s="75"/>
      <c r="AD437" s="498"/>
      <c r="AE437" s="498"/>
      <c r="AF437" s="498"/>
      <c r="AG437" s="498"/>
      <c r="AH437" s="498"/>
      <c r="AI437" s="498"/>
      <c r="AJ437" s="498"/>
      <c r="AK437" s="498"/>
      <c r="AL437" s="498"/>
      <c r="AM437" s="498"/>
      <c r="AN437" s="498"/>
      <c r="AO437" s="498"/>
    </row>
    <row r="438">
      <c r="A438" s="498"/>
      <c r="B438" s="498"/>
      <c r="C438" s="498"/>
      <c r="D438" s="498"/>
      <c r="E438" s="498"/>
      <c r="F438" s="498"/>
      <c r="G438" s="498"/>
      <c r="H438" s="498"/>
      <c r="I438" s="498"/>
      <c r="J438" s="498"/>
      <c r="K438" s="498"/>
      <c r="L438" s="498"/>
      <c r="M438" s="498"/>
      <c r="N438" s="498"/>
      <c r="O438" s="498"/>
      <c r="P438" s="498"/>
      <c r="Q438" s="498"/>
      <c r="R438" s="498"/>
      <c r="S438" s="498"/>
      <c r="T438" s="498"/>
      <c r="U438" s="498"/>
      <c r="V438" s="498"/>
      <c r="W438" s="498"/>
      <c r="X438" s="498"/>
      <c r="Y438" s="75"/>
      <c r="Z438" s="75"/>
      <c r="AA438" s="75"/>
      <c r="AB438" s="75"/>
      <c r="AC438" s="75"/>
      <c r="AD438" s="498"/>
      <c r="AE438" s="498"/>
      <c r="AF438" s="498"/>
      <c r="AG438" s="498"/>
      <c r="AH438" s="498"/>
      <c r="AI438" s="498"/>
      <c r="AJ438" s="498"/>
      <c r="AK438" s="498"/>
      <c r="AL438" s="498"/>
      <c r="AM438" s="498"/>
      <c r="AN438" s="498"/>
      <c r="AO438" s="498"/>
    </row>
    <row r="439">
      <c r="A439" s="498"/>
      <c r="B439" s="498"/>
      <c r="C439" s="498"/>
      <c r="D439" s="498"/>
      <c r="E439" s="498"/>
      <c r="F439" s="498"/>
      <c r="G439" s="498"/>
      <c r="H439" s="498"/>
      <c r="I439" s="498"/>
      <c r="J439" s="498"/>
      <c r="K439" s="498"/>
      <c r="L439" s="498"/>
      <c r="M439" s="498"/>
      <c r="N439" s="498"/>
      <c r="O439" s="498"/>
      <c r="P439" s="498"/>
      <c r="Q439" s="498"/>
      <c r="R439" s="498"/>
      <c r="S439" s="498"/>
      <c r="T439" s="498"/>
      <c r="U439" s="498"/>
      <c r="V439" s="498"/>
      <c r="W439" s="498"/>
      <c r="X439" s="498"/>
      <c r="Y439" s="75"/>
      <c r="Z439" s="75"/>
      <c r="AA439" s="75"/>
      <c r="AB439" s="75"/>
      <c r="AC439" s="75"/>
      <c r="AD439" s="498"/>
      <c r="AE439" s="498"/>
      <c r="AF439" s="498"/>
      <c r="AG439" s="498"/>
      <c r="AH439" s="498"/>
      <c r="AI439" s="498"/>
      <c r="AJ439" s="498"/>
      <c r="AK439" s="498"/>
      <c r="AL439" s="498"/>
      <c r="AM439" s="498"/>
      <c r="AN439" s="498"/>
      <c r="AO439" s="498"/>
    </row>
    <row r="440">
      <c r="A440" s="498"/>
      <c r="B440" s="498"/>
      <c r="C440" s="498"/>
      <c r="D440" s="498"/>
      <c r="E440" s="498"/>
      <c r="F440" s="498"/>
      <c r="G440" s="498"/>
      <c r="H440" s="498"/>
      <c r="I440" s="498"/>
      <c r="J440" s="498"/>
      <c r="K440" s="498"/>
      <c r="L440" s="498"/>
      <c r="M440" s="498"/>
      <c r="N440" s="498"/>
      <c r="O440" s="498"/>
      <c r="P440" s="498"/>
      <c r="Q440" s="498"/>
      <c r="R440" s="498"/>
      <c r="S440" s="498"/>
      <c r="T440" s="498"/>
      <c r="U440" s="498"/>
      <c r="V440" s="498"/>
      <c r="W440" s="498"/>
      <c r="X440" s="498"/>
      <c r="Y440" s="75"/>
      <c r="Z440" s="75"/>
      <c r="AA440" s="75"/>
      <c r="AB440" s="75"/>
      <c r="AC440" s="75"/>
      <c r="AD440" s="498"/>
      <c r="AE440" s="498"/>
      <c r="AF440" s="498"/>
      <c r="AG440" s="498"/>
      <c r="AH440" s="498"/>
      <c r="AI440" s="498"/>
      <c r="AJ440" s="498"/>
      <c r="AK440" s="498"/>
      <c r="AL440" s="498"/>
      <c r="AM440" s="498"/>
      <c r="AN440" s="498"/>
      <c r="AO440" s="498"/>
    </row>
    <row r="441">
      <c r="A441" s="498"/>
      <c r="B441" s="498"/>
      <c r="C441" s="498"/>
      <c r="D441" s="498"/>
      <c r="E441" s="498"/>
      <c r="F441" s="498"/>
      <c r="G441" s="498"/>
      <c r="H441" s="498"/>
      <c r="I441" s="498"/>
      <c r="J441" s="498"/>
      <c r="K441" s="498"/>
      <c r="L441" s="498"/>
      <c r="M441" s="498"/>
      <c r="N441" s="498"/>
      <c r="O441" s="498"/>
      <c r="P441" s="498"/>
      <c r="Q441" s="498"/>
      <c r="R441" s="498"/>
      <c r="S441" s="498"/>
      <c r="T441" s="498"/>
      <c r="U441" s="498"/>
      <c r="V441" s="498"/>
      <c r="W441" s="498"/>
      <c r="X441" s="498"/>
      <c r="Y441" s="75"/>
      <c r="Z441" s="75"/>
      <c r="AA441" s="75"/>
      <c r="AB441" s="75"/>
      <c r="AC441" s="75"/>
      <c r="AD441" s="498"/>
      <c r="AE441" s="498"/>
      <c r="AF441" s="498"/>
      <c r="AG441" s="498"/>
      <c r="AH441" s="498"/>
      <c r="AI441" s="498"/>
      <c r="AJ441" s="498"/>
      <c r="AK441" s="498"/>
      <c r="AL441" s="498"/>
      <c r="AM441" s="498"/>
      <c r="AN441" s="498"/>
      <c r="AO441" s="498"/>
    </row>
    <row r="442">
      <c r="A442" s="498"/>
      <c r="B442" s="498"/>
      <c r="C442" s="498"/>
      <c r="D442" s="498"/>
      <c r="E442" s="498"/>
      <c r="F442" s="498"/>
      <c r="G442" s="498"/>
      <c r="H442" s="498"/>
      <c r="I442" s="498"/>
      <c r="J442" s="498"/>
      <c r="K442" s="498"/>
      <c r="L442" s="498"/>
      <c r="M442" s="498"/>
      <c r="N442" s="498"/>
      <c r="O442" s="498"/>
      <c r="P442" s="498"/>
      <c r="Q442" s="498"/>
      <c r="R442" s="498"/>
      <c r="S442" s="498"/>
      <c r="T442" s="498"/>
      <c r="U442" s="498"/>
      <c r="V442" s="498"/>
      <c r="W442" s="498"/>
      <c r="X442" s="498"/>
      <c r="Y442" s="75"/>
      <c r="Z442" s="75"/>
      <c r="AA442" s="75"/>
      <c r="AB442" s="75"/>
      <c r="AC442" s="75"/>
      <c r="AD442" s="498"/>
      <c r="AE442" s="498"/>
      <c r="AF442" s="498"/>
      <c r="AG442" s="498"/>
      <c r="AH442" s="498"/>
      <c r="AI442" s="498"/>
      <c r="AJ442" s="498"/>
      <c r="AK442" s="498"/>
      <c r="AL442" s="498"/>
      <c r="AM442" s="498"/>
      <c r="AN442" s="498"/>
      <c r="AO442" s="498"/>
    </row>
    <row r="443">
      <c r="A443" s="498"/>
      <c r="B443" s="498"/>
      <c r="C443" s="498"/>
      <c r="D443" s="498"/>
      <c r="E443" s="498"/>
      <c r="F443" s="498"/>
      <c r="G443" s="498"/>
      <c r="H443" s="498"/>
      <c r="I443" s="498"/>
      <c r="J443" s="498"/>
      <c r="K443" s="498"/>
      <c r="L443" s="498"/>
      <c r="M443" s="498"/>
      <c r="N443" s="498"/>
      <c r="O443" s="498"/>
      <c r="P443" s="498"/>
      <c r="Q443" s="498"/>
      <c r="R443" s="498"/>
      <c r="S443" s="498"/>
      <c r="T443" s="498"/>
      <c r="U443" s="498"/>
      <c r="V443" s="498"/>
      <c r="W443" s="498"/>
      <c r="X443" s="498"/>
      <c r="Y443" s="75"/>
      <c r="Z443" s="75"/>
      <c r="AA443" s="75"/>
      <c r="AB443" s="75"/>
      <c r="AC443" s="75"/>
      <c r="AD443" s="498"/>
      <c r="AE443" s="498"/>
      <c r="AF443" s="498"/>
      <c r="AG443" s="498"/>
      <c r="AH443" s="498"/>
      <c r="AI443" s="498"/>
      <c r="AJ443" s="498"/>
      <c r="AK443" s="498"/>
      <c r="AL443" s="498"/>
      <c r="AM443" s="498"/>
      <c r="AN443" s="498"/>
      <c r="AO443" s="498"/>
    </row>
    <row r="444">
      <c r="A444" s="498"/>
      <c r="B444" s="498"/>
      <c r="C444" s="498"/>
      <c r="D444" s="498"/>
      <c r="E444" s="498"/>
      <c r="F444" s="498"/>
      <c r="G444" s="498"/>
      <c r="H444" s="498"/>
      <c r="I444" s="498"/>
      <c r="J444" s="498"/>
      <c r="K444" s="498"/>
      <c r="L444" s="498"/>
      <c r="M444" s="498"/>
      <c r="N444" s="498"/>
      <c r="O444" s="498"/>
      <c r="P444" s="498"/>
      <c r="Q444" s="498"/>
      <c r="R444" s="498"/>
      <c r="S444" s="498"/>
      <c r="T444" s="498"/>
      <c r="U444" s="498"/>
      <c r="V444" s="498"/>
      <c r="W444" s="498"/>
      <c r="X444" s="498"/>
      <c r="Y444" s="75"/>
      <c r="Z444" s="75"/>
      <c r="AA444" s="75"/>
      <c r="AB444" s="75"/>
      <c r="AC444" s="75"/>
      <c r="AD444" s="498"/>
      <c r="AE444" s="498"/>
      <c r="AF444" s="498"/>
      <c r="AG444" s="498"/>
      <c r="AH444" s="498"/>
      <c r="AI444" s="498"/>
      <c r="AJ444" s="498"/>
      <c r="AK444" s="498"/>
      <c r="AL444" s="498"/>
      <c r="AM444" s="498"/>
      <c r="AN444" s="498"/>
      <c r="AO444" s="498"/>
    </row>
    <row r="445">
      <c r="A445" s="498"/>
      <c r="B445" s="498"/>
      <c r="C445" s="498"/>
      <c r="D445" s="498"/>
      <c r="E445" s="498"/>
      <c r="F445" s="498"/>
      <c r="G445" s="498"/>
      <c r="H445" s="498"/>
      <c r="I445" s="498"/>
      <c r="J445" s="498"/>
      <c r="K445" s="498"/>
      <c r="L445" s="498"/>
      <c r="M445" s="498"/>
      <c r="N445" s="498"/>
      <c r="O445" s="498"/>
      <c r="P445" s="498"/>
      <c r="Q445" s="498"/>
      <c r="R445" s="498"/>
      <c r="S445" s="498"/>
      <c r="T445" s="498"/>
      <c r="U445" s="498"/>
      <c r="V445" s="498"/>
      <c r="W445" s="498"/>
      <c r="X445" s="498"/>
      <c r="Y445" s="75"/>
      <c r="Z445" s="75"/>
      <c r="AA445" s="75"/>
      <c r="AB445" s="75"/>
      <c r="AC445" s="75"/>
      <c r="AD445" s="498"/>
      <c r="AE445" s="498"/>
      <c r="AF445" s="498"/>
      <c r="AG445" s="498"/>
      <c r="AH445" s="498"/>
      <c r="AI445" s="498"/>
      <c r="AJ445" s="498"/>
      <c r="AK445" s="498"/>
      <c r="AL445" s="498"/>
      <c r="AM445" s="498"/>
      <c r="AN445" s="498"/>
      <c r="AO445" s="498"/>
    </row>
    <row r="446">
      <c r="A446" s="498"/>
      <c r="B446" s="498"/>
      <c r="C446" s="498"/>
      <c r="D446" s="498"/>
      <c r="E446" s="498"/>
      <c r="F446" s="498"/>
      <c r="G446" s="498"/>
      <c r="H446" s="498"/>
      <c r="I446" s="498"/>
      <c r="J446" s="498"/>
      <c r="K446" s="498"/>
      <c r="L446" s="498"/>
      <c r="M446" s="498"/>
      <c r="N446" s="498"/>
      <c r="O446" s="498"/>
      <c r="P446" s="498"/>
      <c r="Q446" s="498"/>
      <c r="R446" s="498"/>
      <c r="S446" s="498"/>
      <c r="T446" s="498"/>
      <c r="U446" s="498"/>
      <c r="V446" s="498"/>
      <c r="W446" s="498"/>
      <c r="X446" s="498"/>
      <c r="Y446" s="75"/>
      <c r="Z446" s="75"/>
      <c r="AA446" s="75"/>
      <c r="AB446" s="75"/>
      <c r="AC446" s="75"/>
      <c r="AD446" s="498"/>
      <c r="AE446" s="498"/>
      <c r="AF446" s="498"/>
      <c r="AG446" s="498"/>
      <c r="AH446" s="498"/>
      <c r="AI446" s="498"/>
      <c r="AJ446" s="498"/>
      <c r="AK446" s="498"/>
      <c r="AL446" s="498"/>
      <c r="AM446" s="498"/>
      <c r="AN446" s="498"/>
      <c r="AO446" s="498"/>
    </row>
    <row r="447">
      <c r="A447" s="498"/>
      <c r="B447" s="498"/>
      <c r="C447" s="498"/>
      <c r="D447" s="498"/>
      <c r="E447" s="498"/>
      <c r="F447" s="498"/>
      <c r="G447" s="498"/>
      <c r="H447" s="498"/>
      <c r="I447" s="498"/>
      <c r="J447" s="498"/>
      <c r="K447" s="498"/>
      <c r="L447" s="498"/>
      <c r="M447" s="498"/>
      <c r="N447" s="498"/>
      <c r="O447" s="498"/>
      <c r="P447" s="498"/>
      <c r="Q447" s="498"/>
      <c r="R447" s="498"/>
      <c r="S447" s="498"/>
      <c r="T447" s="498"/>
      <c r="U447" s="498"/>
      <c r="V447" s="498"/>
      <c r="W447" s="498"/>
      <c r="X447" s="498"/>
      <c r="Y447" s="75"/>
      <c r="Z447" s="75"/>
      <c r="AA447" s="75"/>
      <c r="AB447" s="75"/>
      <c r="AC447" s="75"/>
      <c r="AD447" s="498"/>
      <c r="AE447" s="498"/>
      <c r="AF447" s="498"/>
      <c r="AG447" s="498"/>
      <c r="AH447" s="498"/>
      <c r="AI447" s="498"/>
      <c r="AJ447" s="498"/>
      <c r="AK447" s="498"/>
      <c r="AL447" s="498"/>
      <c r="AM447" s="498"/>
      <c r="AN447" s="498"/>
      <c r="AO447" s="498"/>
    </row>
    <row r="448">
      <c r="A448" s="498"/>
      <c r="B448" s="498"/>
      <c r="C448" s="498"/>
      <c r="D448" s="498"/>
      <c r="E448" s="498"/>
      <c r="F448" s="498"/>
      <c r="G448" s="498"/>
      <c r="H448" s="498"/>
      <c r="I448" s="498"/>
      <c r="J448" s="498"/>
      <c r="K448" s="498"/>
      <c r="L448" s="498"/>
      <c r="M448" s="498"/>
      <c r="N448" s="498"/>
      <c r="O448" s="498"/>
      <c r="P448" s="498"/>
      <c r="Q448" s="498"/>
      <c r="R448" s="498"/>
      <c r="S448" s="498"/>
      <c r="T448" s="498"/>
      <c r="U448" s="498"/>
      <c r="V448" s="498"/>
      <c r="W448" s="498"/>
      <c r="X448" s="498"/>
      <c r="Y448" s="75"/>
      <c r="Z448" s="75"/>
      <c r="AA448" s="75"/>
      <c r="AB448" s="75"/>
      <c r="AC448" s="75"/>
      <c r="AD448" s="498"/>
      <c r="AE448" s="498"/>
      <c r="AF448" s="498"/>
      <c r="AG448" s="498"/>
      <c r="AH448" s="498"/>
      <c r="AI448" s="498"/>
      <c r="AJ448" s="498"/>
      <c r="AK448" s="498"/>
      <c r="AL448" s="498"/>
      <c r="AM448" s="498"/>
      <c r="AN448" s="498"/>
      <c r="AO448" s="498"/>
    </row>
    <row r="449">
      <c r="A449" s="498"/>
      <c r="B449" s="498"/>
      <c r="C449" s="498"/>
      <c r="D449" s="498"/>
      <c r="E449" s="498"/>
      <c r="F449" s="498"/>
      <c r="G449" s="498"/>
      <c r="H449" s="498"/>
      <c r="I449" s="498"/>
      <c r="J449" s="498"/>
      <c r="K449" s="498"/>
      <c r="L449" s="498"/>
      <c r="M449" s="498"/>
      <c r="N449" s="498"/>
      <c r="O449" s="498"/>
      <c r="P449" s="498"/>
      <c r="Q449" s="498"/>
      <c r="R449" s="498"/>
      <c r="S449" s="498"/>
      <c r="T449" s="498"/>
      <c r="U449" s="498"/>
      <c r="V449" s="498"/>
      <c r="W449" s="498"/>
      <c r="X449" s="498"/>
      <c r="Y449" s="75"/>
      <c r="Z449" s="75"/>
      <c r="AA449" s="75"/>
      <c r="AB449" s="75"/>
      <c r="AC449" s="75"/>
      <c r="AD449" s="498"/>
      <c r="AE449" s="498"/>
      <c r="AF449" s="498"/>
      <c r="AG449" s="498"/>
      <c r="AH449" s="498"/>
      <c r="AI449" s="498"/>
      <c r="AJ449" s="498"/>
      <c r="AK449" s="498"/>
      <c r="AL449" s="498"/>
      <c r="AM449" s="498"/>
      <c r="AN449" s="498"/>
      <c r="AO449" s="498"/>
    </row>
    <row r="450">
      <c r="A450" s="498"/>
      <c r="B450" s="498"/>
      <c r="C450" s="498"/>
      <c r="D450" s="498"/>
      <c r="E450" s="498"/>
      <c r="F450" s="498"/>
      <c r="G450" s="498"/>
      <c r="H450" s="498"/>
      <c r="I450" s="498"/>
      <c r="J450" s="498"/>
      <c r="K450" s="498"/>
      <c r="L450" s="498"/>
      <c r="M450" s="498"/>
      <c r="N450" s="498"/>
      <c r="O450" s="498"/>
      <c r="P450" s="498"/>
      <c r="Q450" s="498"/>
      <c r="R450" s="498"/>
      <c r="S450" s="498"/>
      <c r="T450" s="498"/>
      <c r="U450" s="498"/>
      <c r="V450" s="498"/>
      <c r="W450" s="498"/>
      <c r="X450" s="498"/>
      <c r="Y450" s="75"/>
      <c r="Z450" s="75"/>
      <c r="AA450" s="75"/>
      <c r="AB450" s="75"/>
      <c r="AC450" s="75"/>
      <c r="AD450" s="498"/>
      <c r="AE450" s="498"/>
      <c r="AF450" s="498"/>
      <c r="AG450" s="498"/>
      <c r="AH450" s="498"/>
      <c r="AI450" s="498"/>
      <c r="AJ450" s="498"/>
      <c r="AK450" s="498"/>
      <c r="AL450" s="498"/>
      <c r="AM450" s="498"/>
      <c r="AN450" s="498"/>
      <c r="AO450" s="498"/>
    </row>
    <row r="451">
      <c r="A451" s="498"/>
      <c r="B451" s="498"/>
      <c r="C451" s="498"/>
      <c r="D451" s="498"/>
      <c r="E451" s="498"/>
      <c r="F451" s="498"/>
      <c r="G451" s="498"/>
      <c r="H451" s="498"/>
      <c r="I451" s="498"/>
      <c r="J451" s="498"/>
      <c r="K451" s="498"/>
      <c r="L451" s="498"/>
      <c r="M451" s="498"/>
      <c r="N451" s="498"/>
      <c r="O451" s="498"/>
      <c r="P451" s="498"/>
      <c r="Q451" s="498"/>
      <c r="R451" s="498"/>
      <c r="S451" s="498"/>
      <c r="T451" s="498"/>
      <c r="U451" s="498"/>
      <c r="V451" s="498"/>
      <c r="W451" s="498"/>
      <c r="X451" s="498"/>
      <c r="Y451" s="75"/>
      <c r="Z451" s="75"/>
      <c r="AA451" s="75"/>
      <c r="AB451" s="75"/>
      <c r="AC451" s="75"/>
      <c r="AD451" s="498"/>
      <c r="AE451" s="498"/>
      <c r="AF451" s="498"/>
      <c r="AG451" s="498"/>
      <c r="AH451" s="498"/>
      <c r="AI451" s="498"/>
      <c r="AJ451" s="498"/>
      <c r="AK451" s="498"/>
      <c r="AL451" s="498"/>
      <c r="AM451" s="498"/>
      <c r="AN451" s="498"/>
      <c r="AO451" s="498"/>
    </row>
    <row r="452">
      <c r="A452" s="498"/>
      <c r="B452" s="498"/>
      <c r="C452" s="498"/>
      <c r="D452" s="498"/>
      <c r="E452" s="498"/>
      <c r="F452" s="498"/>
      <c r="G452" s="498"/>
      <c r="H452" s="498"/>
      <c r="I452" s="498"/>
      <c r="J452" s="498"/>
      <c r="K452" s="498"/>
      <c r="L452" s="498"/>
      <c r="M452" s="498"/>
      <c r="N452" s="498"/>
      <c r="O452" s="498"/>
      <c r="P452" s="498"/>
      <c r="Q452" s="498"/>
      <c r="R452" s="498"/>
      <c r="S452" s="498"/>
      <c r="T452" s="498"/>
      <c r="U452" s="498"/>
      <c r="V452" s="498"/>
      <c r="W452" s="498"/>
      <c r="X452" s="498"/>
      <c r="Y452" s="75"/>
      <c r="Z452" s="75"/>
      <c r="AA452" s="75"/>
      <c r="AB452" s="75"/>
      <c r="AC452" s="75"/>
      <c r="AD452" s="498"/>
      <c r="AE452" s="498"/>
      <c r="AF452" s="498"/>
      <c r="AG452" s="498"/>
      <c r="AH452" s="498"/>
      <c r="AI452" s="498"/>
      <c r="AJ452" s="498"/>
      <c r="AK452" s="498"/>
      <c r="AL452" s="498"/>
      <c r="AM452" s="498"/>
      <c r="AN452" s="498"/>
      <c r="AO452" s="498"/>
    </row>
    <row r="453">
      <c r="A453" s="498"/>
      <c r="B453" s="498"/>
      <c r="C453" s="498"/>
      <c r="D453" s="498"/>
      <c r="E453" s="498"/>
      <c r="F453" s="498"/>
      <c r="G453" s="498"/>
      <c r="H453" s="498"/>
      <c r="I453" s="498"/>
      <c r="J453" s="498"/>
      <c r="K453" s="498"/>
      <c r="L453" s="498"/>
      <c r="M453" s="498"/>
      <c r="N453" s="498"/>
      <c r="O453" s="498"/>
      <c r="P453" s="498"/>
      <c r="Q453" s="498"/>
      <c r="R453" s="498"/>
      <c r="S453" s="498"/>
      <c r="T453" s="498"/>
      <c r="U453" s="498"/>
      <c r="V453" s="498"/>
      <c r="W453" s="498"/>
      <c r="X453" s="498"/>
      <c r="Y453" s="75"/>
      <c r="Z453" s="75"/>
      <c r="AA453" s="75"/>
      <c r="AB453" s="75"/>
      <c r="AC453" s="75"/>
      <c r="AD453" s="498"/>
      <c r="AE453" s="498"/>
      <c r="AF453" s="498"/>
      <c r="AG453" s="498"/>
      <c r="AH453" s="498"/>
      <c r="AI453" s="498"/>
      <c r="AJ453" s="498"/>
      <c r="AK453" s="498"/>
      <c r="AL453" s="498"/>
      <c r="AM453" s="498"/>
      <c r="AN453" s="498"/>
      <c r="AO453" s="498"/>
    </row>
    <row r="454">
      <c r="A454" s="498"/>
      <c r="B454" s="498"/>
      <c r="C454" s="498"/>
      <c r="D454" s="498"/>
      <c r="E454" s="498"/>
      <c r="F454" s="498"/>
      <c r="G454" s="498"/>
      <c r="H454" s="498"/>
      <c r="I454" s="498"/>
      <c r="J454" s="498"/>
      <c r="K454" s="498"/>
      <c r="L454" s="498"/>
      <c r="M454" s="498"/>
      <c r="N454" s="498"/>
      <c r="O454" s="498"/>
      <c r="P454" s="498"/>
      <c r="Q454" s="498"/>
      <c r="R454" s="498"/>
      <c r="S454" s="498"/>
      <c r="T454" s="498"/>
      <c r="U454" s="498"/>
      <c r="V454" s="498"/>
      <c r="W454" s="498"/>
      <c r="X454" s="498"/>
      <c r="Y454" s="75"/>
      <c r="Z454" s="75"/>
      <c r="AA454" s="75"/>
      <c r="AB454" s="75"/>
      <c r="AC454" s="75"/>
      <c r="AD454" s="498"/>
      <c r="AE454" s="498"/>
      <c r="AF454" s="498"/>
      <c r="AG454" s="498"/>
      <c r="AH454" s="498"/>
      <c r="AI454" s="498"/>
      <c r="AJ454" s="498"/>
      <c r="AK454" s="498"/>
      <c r="AL454" s="498"/>
      <c r="AM454" s="498"/>
      <c r="AN454" s="498"/>
      <c r="AO454" s="498"/>
    </row>
    <row r="455">
      <c r="A455" s="498"/>
      <c r="B455" s="498"/>
      <c r="C455" s="498"/>
      <c r="D455" s="498"/>
      <c r="E455" s="498"/>
      <c r="F455" s="498"/>
      <c r="G455" s="498"/>
      <c r="H455" s="498"/>
      <c r="I455" s="498"/>
      <c r="J455" s="498"/>
      <c r="K455" s="498"/>
      <c r="L455" s="498"/>
      <c r="M455" s="498"/>
      <c r="N455" s="498"/>
      <c r="O455" s="498"/>
      <c r="P455" s="498"/>
      <c r="Q455" s="498"/>
      <c r="R455" s="498"/>
      <c r="S455" s="498"/>
      <c r="T455" s="498"/>
      <c r="U455" s="498"/>
      <c r="V455" s="498"/>
      <c r="W455" s="498"/>
      <c r="X455" s="498"/>
      <c r="Y455" s="75"/>
      <c r="Z455" s="75"/>
      <c r="AA455" s="75"/>
      <c r="AB455" s="75"/>
      <c r="AC455" s="75"/>
      <c r="AD455" s="498"/>
      <c r="AE455" s="498"/>
      <c r="AF455" s="498"/>
      <c r="AG455" s="498"/>
      <c r="AH455" s="498"/>
      <c r="AI455" s="498"/>
      <c r="AJ455" s="498"/>
      <c r="AK455" s="498"/>
      <c r="AL455" s="498"/>
      <c r="AM455" s="498"/>
      <c r="AN455" s="498"/>
      <c r="AO455" s="498"/>
    </row>
    <row r="456">
      <c r="A456" s="498"/>
      <c r="B456" s="498"/>
      <c r="C456" s="498"/>
      <c r="D456" s="498"/>
      <c r="E456" s="498"/>
      <c r="F456" s="498"/>
      <c r="G456" s="498"/>
      <c r="H456" s="498"/>
      <c r="I456" s="498"/>
      <c r="J456" s="498"/>
      <c r="K456" s="498"/>
      <c r="L456" s="498"/>
      <c r="M456" s="498"/>
      <c r="N456" s="498"/>
      <c r="O456" s="498"/>
      <c r="P456" s="498"/>
      <c r="Q456" s="498"/>
      <c r="R456" s="498"/>
      <c r="S456" s="498"/>
      <c r="T456" s="498"/>
      <c r="U456" s="498"/>
      <c r="V456" s="498"/>
      <c r="W456" s="498"/>
      <c r="X456" s="498"/>
      <c r="Y456" s="75"/>
      <c r="Z456" s="75"/>
      <c r="AA456" s="75"/>
      <c r="AB456" s="75"/>
      <c r="AC456" s="75"/>
      <c r="AD456" s="498"/>
      <c r="AE456" s="498"/>
      <c r="AF456" s="498"/>
      <c r="AG456" s="498"/>
      <c r="AH456" s="498"/>
      <c r="AI456" s="498"/>
      <c r="AJ456" s="498"/>
      <c r="AK456" s="498"/>
      <c r="AL456" s="498"/>
      <c r="AM456" s="498"/>
      <c r="AN456" s="498"/>
      <c r="AO456" s="498"/>
    </row>
    <row r="457">
      <c r="A457" s="498"/>
      <c r="B457" s="498"/>
      <c r="C457" s="498"/>
      <c r="D457" s="498"/>
      <c r="E457" s="498"/>
      <c r="F457" s="498"/>
      <c r="G457" s="498"/>
      <c r="H457" s="498"/>
      <c r="I457" s="498"/>
      <c r="J457" s="498"/>
      <c r="K457" s="498"/>
      <c r="L457" s="498"/>
      <c r="M457" s="498"/>
      <c r="N457" s="498"/>
      <c r="O457" s="498"/>
      <c r="P457" s="498"/>
      <c r="Q457" s="498"/>
      <c r="R457" s="498"/>
      <c r="S457" s="498"/>
      <c r="T457" s="498"/>
      <c r="U457" s="498"/>
      <c r="V457" s="498"/>
      <c r="W457" s="498"/>
      <c r="X457" s="498"/>
      <c r="Y457" s="75"/>
      <c r="Z457" s="75"/>
      <c r="AA457" s="75"/>
      <c r="AB457" s="75"/>
      <c r="AC457" s="75"/>
      <c r="AD457" s="498"/>
      <c r="AE457" s="498"/>
      <c r="AF457" s="498"/>
      <c r="AG457" s="498"/>
      <c r="AH457" s="498"/>
      <c r="AI457" s="498"/>
      <c r="AJ457" s="498"/>
      <c r="AK457" s="498"/>
      <c r="AL457" s="498"/>
      <c r="AM457" s="498"/>
      <c r="AN457" s="498"/>
      <c r="AO457" s="498"/>
    </row>
    <row r="458">
      <c r="A458" s="498"/>
      <c r="B458" s="498"/>
      <c r="C458" s="498"/>
      <c r="D458" s="498"/>
      <c r="E458" s="498"/>
      <c r="F458" s="498"/>
      <c r="G458" s="498"/>
      <c r="H458" s="498"/>
      <c r="I458" s="498"/>
      <c r="J458" s="498"/>
      <c r="K458" s="498"/>
      <c r="L458" s="498"/>
      <c r="M458" s="498"/>
      <c r="N458" s="498"/>
      <c r="O458" s="498"/>
      <c r="P458" s="498"/>
      <c r="Q458" s="498"/>
      <c r="R458" s="498"/>
      <c r="S458" s="498"/>
      <c r="T458" s="498"/>
      <c r="U458" s="498"/>
      <c r="V458" s="498"/>
      <c r="W458" s="498"/>
      <c r="X458" s="498"/>
      <c r="Y458" s="75"/>
      <c r="Z458" s="75"/>
      <c r="AA458" s="75"/>
      <c r="AB458" s="75"/>
      <c r="AC458" s="75"/>
      <c r="AD458" s="498"/>
      <c r="AE458" s="498"/>
      <c r="AF458" s="498"/>
      <c r="AG458" s="498"/>
      <c r="AH458" s="498"/>
      <c r="AI458" s="498"/>
      <c r="AJ458" s="498"/>
      <c r="AK458" s="498"/>
      <c r="AL458" s="498"/>
      <c r="AM458" s="498"/>
      <c r="AN458" s="498"/>
      <c r="AO458" s="498"/>
    </row>
    <row r="459">
      <c r="A459" s="498"/>
      <c r="B459" s="498"/>
      <c r="C459" s="498"/>
      <c r="D459" s="498"/>
      <c r="E459" s="498"/>
      <c r="F459" s="498"/>
      <c r="G459" s="498"/>
      <c r="H459" s="498"/>
      <c r="I459" s="498"/>
      <c r="J459" s="498"/>
      <c r="K459" s="498"/>
      <c r="L459" s="498"/>
      <c r="M459" s="498"/>
      <c r="N459" s="498"/>
      <c r="O459" s="498"/>
      <c r="P459" s="498"/>
      <c r="Q459" s="498"/>
      <c r="R459" s="498"/>
      <c r="S459" s="498"/>
      <c r="T459" s="498"/>
      <c r="U459" s="498"/>
      <c r="V459" s="498"/>
      <c r="W459" s="498"/>
      <c r="X459" s="498"/>
      <c r="Y459" s="75"/>
      <c r="Z459" s="75"/>
      <c r="AA459" s="75"/>
      <c r="AB459" s="75"/>
      <c r="AC459" s="75"/>
      <c r="AD459" s="498"/>
      <c r="AE459" s="498"/>
      <c r="AF459" s="498"/>
      <c r="AG459" s="498"/>
      <c r="AH459" s="498"/>
      <c r="AI459" s="498"/>
      <c r="AJ459" s="498"/>
      <c r="AK459" s="498"/>
      <c r="AL459" s="498"/>
      <c r="AM459" s="498"/>
      <c r="AN459" s="498"/>
      <c r="AO459" s="498"/>
    </row>
    <row r="460">
      <c r="A460" s="498"/>
      <c r="B460" s="498"/>
      <c r="C460" s="498"/>
      <c r="D460" s="498"/>
      <c r="E460" s="498"/>
      <c r="F460" s="498"/>
      <c r="G460" s="498"/>
      <c r="H460" s="498"/>
      <c r="I460" s="498"/>
      <c r="J460" s="498"/>
      <c r="K460" s="498"/>
      <c r="L460" s="498"/>
      <c r="M460" s="498"/>
      <c r="N460" s="498"/>
      <c r="O460" s="498"/>
      <c r="P460" s="498"/>
      <c r="Q460" s="498"/>
      <c r="R460" s="498"/>
      <c r="S460" s="498"/>
      <c r="T460" s="498"/>
      <c r="U460" s="498"/>
      <c r="V460" s="498"/>
      <c r="W460" s="498"/>
      <c r="X460" s="498"/>
      <c r="Y460" s="75"/>
      <c r="Z460" s="75"/>
      <c r="AA460" s="75"/>
      <c r="AB460" s="75"/>
      <c r="AC460" s="75"/>
      <c r="AD460" s="498"/>
      <c r="AE460" s="498"/>
      <c r="AF460" s="498"/>
      <c r="AG460" s="498"/>
      <c r="AH460" s="498"/>
      <c r="AI460" s="498"/>
      <c r="AJ460" s="498"/>
      <c r="AK460" s="498"/>
      <c r="AL460" s="498"/>
      <c r="AM460" s="498"/>
      <c r="AN460" s="498"/>
      <c r="AO460" s="498"/>
    </row>
    <row r="461">
      <c r="A461" s="498"/>
      <c r="B461" s="498"/>
      <c r="C461" s="498"/>
      <c r="D461" s="498"/>
      <c r="E461" s="498"/>
      <c r="F461" s="498"/>
      <c r="G461" s="498"/>
      <c r="H461" s="498"/>
      <c r="I461" s="498"/>
      <c r="J461" s="498"/>
      <c r="K461" s="498"/>
      <c r="L461" s="498"/>
      <c r="M461" s="498"/>
      <c r="N461" s="498"/>
      <c r="O461" s="498"/>
      <c r="P461" s="498"/>
      <c r="Q461" s="498"/>
      <c r="R461" s="498"/>
      <c r="S461" s="498"/>
      <c r="T461" s="498"/>
      <c r="U461" s="498"/>
      <c r="V461" s="498"/>
      <c r="W461" s="498"/>
      <c r="X461" s="498"/>
      <c r="Y461" s="75"/>
      <c r="Z461" s="75"/>
      <c r="AA461" s="75"/>
      <c r="AB461" s="75"/>
      <c r="AC461" s="75"/>
      <c r="AD461" s="498"/>
      <c r="AE461" s="498"/>
      <c r="AF461" s="498"/>
      <c r="AG461" s="498"/>
      <c r="AH461" s="498"/>
      <c r="AI461" s="498"/>
      <c r="AJ461" s="498"/>
      <c r="AK461" s="498"/>
      <c r="AL461" s="498"/>
      <c r="AM461" s="498"/>
      <c r="AN461" s="498"/>
      <c r="AO461" s="498"/>
    </row>
    <row r="462">
      <c r="A462" s="498"/>
      <c r="B462" s="498"/>
      <c r="C462" s="498"/>
      <c r="D462" s="498"/>
      <c r="E462" s="498"/>
      <c r="F462" s="498"/>
      <c r="G462" s="498"/>
      <c r="H462" s="498"/>
      <c r="I462" s="498"/>
      <c r="J462" s="498"/>
      <c r="K462" s="498"/>
      <c r="L462" s="498"/>
      <c r="M462" s="498"/>
      <c r="N462" s="498"/>
      <c r="O462" s="498"/>
      <c r="P462" s="498"/>
      <c r="Q462" s="498"/>
      <c r="R462" s="498"/>
      <c r="S462" s="498"/>
      <c r="T462" s="498"/>
      <c r="U462" s="498"/>
      <c r="V462" s="498"/>
      <c r="W462" s="498"/>
      <c r="X462" s="498"/>
      <c r="Y462" s="75"/>
      <c r="Z462" s="75"/>
      <c r="AA462" s="75"/>
      <c r="AB462" s="75"/>
      <c r="AC462" s="75"/>
      <c r="AD462" s="498"/>
      <c r="AE462" s="498"/>
      <c r="AF462" s="498"/>
      <c r="AG462" s="498"/>
      <c r="AH462" s="498"/>
      <c r="AI462" s="498"/>
      <c r="AJ462" s="498"/>
      <c r="AK462" s="498"/>
      <c r="AL462" s="498"/>
      <c r="AM462" s="498"/>
      <c r="AN462" s="498"/>
      <c r="AO462" s="498"/>
    </row>
    <row r="463">
      <c r="A463" s="498"/>
      <c r="B463" s="498"/>
      <c r="C463" s="498"/>
      <c r="D463" s="498"/>
      <c r="E463" s="498"/>
      <c r="F463" s="498"/>
      <c r="G463" s="498"/>
      <c r="H463" s="498"/>
      <c r="I463" s="498"/>
      <c r="J463" s="498"/>
      <c r="K463" s="498"/>
      <c r="L463" s="498"/>
      <c r="M463" s="498"/>
      <c r="N463" s="498"/>
      <c r="O463" s="498"/>
      <c r="P463" s="498"/>
      <c r="Q463" s="498"/>
      <c r="R463" s="498"/>
      <c r="S463" s="498"/>
      <c r="T463" s="498"/>
      <c r="U463" s="498"/>
      <c r="V463" s="498"/>
      <c r="W463" s="498"/>
      <c r="X463" s="498"/>
      <c r="Y463" s="75"/>
      <c r="Z463" s="75"/>
      <c r="AA463" s="75"/>
      <c r="AB463" s="75"/>
      <c r="AC463" s="75"/>
      <c r="AD463" s="498"/>
      <c r="AE463" s="498"/>
      <c r="AF463" s="498"/>
      <c r="AG463" s="498"/>
      <c r="AH463" s="498"/>
      <c r="AI463" s="498"/>
      <c r="AJ463" s="498"/>
      <c r="AK463" s="498"/>
      <c r="AL463" s="498"/>
      <c r="AM463" s="498"/>
      <c r="AN463" s="498"/>
      <c r="AO463" s="498"/>
    </row>
    <row r="464">
      <c r="A464" s="498"/>
      <c r="B464" s="498"/>
      <c r="C464" s="498"/>
      <c r="D464" s="498"/>
      <c r="E464" s="498"/>
      <c r="F464" s="498"/>
      <c r="G464" s="498"/>
      <c r="H464" s="498"/>
      <c r="I464" s="498"/>
      <c r="J464" s="498"/>
      <c r="K464" s="498"/>
      <c r="L464" s="498"/>
      <c r="M464" s="498"/>
      <c r="N464" s="498"/>
      <c r="O464" s="498"/>
      <c r="P464" s="498"/>
      <c r="Q464" s="498"/>
      <c r="R464" s="498"/>
      <c r="S464" s="498"/>
      <c r="T464" s="498"/>
      <c r="U464" s="498"/>
      <c r="V464" s="498"/>
      <c r="W464" s="498"/>
      <c r="X464" s="498"/>
      <c r="Y464" s="75"/>
      <c r="Z464" s="75"/>
      <c r="AA464" s="75"/>
      <c r="AB464" s="75"/>
      <c r="AC464" s="75"/>
      <c r="AD464" s="498"/>
      <c r="AE464" s="498"/>
      <c r="AF464" s="498"/>
      <c r="AG464" s="498"/>
      <c r="AH464" s="498"/>
      <c r="AI464" s="498"/>
      <c r="AJ464" s="498"/>
      <c r="AK464" s="498"/>
      <c r="AL464" s="498"/>
      <c r="AM464" s="498"/>
      <c r="AN464" s="498"/>
      <c r="AO464" s="498"/>
    </row>
    <row r="465">
      <c r="A465" s="498"/>
      <c r="B465" s="498"/>
      <c r="C465" s="498"/>
      <c r="D465" s="498"/>
      <c r="E465" s="498"/>
      <c r="F465" s="498"/>
      <c r="G465" s="498"/>
      <c r="H465" s="498"/>
      <c r="I465" s="498"/>
      <c r="J465" s="498"/>
      <c r="K465" s="498"/>
      <c r="L465" s="498"/>
      <c r="M465" s="498"/>
      <c r="N465" s="498"/>
      <c r="O465" s="498"/>
      <c r="P465" s="498"/>
      <c r="Q465" s="498"/>
      <c r="R465" s="498"/>
      <c r="S465" s="498"/>
      <c r="T465" s="498"/>
      <c r="U465" s="498"/>
      <c r="V465" s="498"/>
      <c r="W465" s="498"/>
      <c r="X465" s="498"/>
      <c r="Y465" s="75"/>
      <c r="Z465" s="75"/>
      <c r="AA465" s="75"/>
      <c r="AB465" s="75"/>
      <c r="AC465" s="75"/>
      <c r="AD465" s="498"/>
      <c r="AE465" s="498"/>
      <c r="AF465" s="498"/>
      <c r="AG465" s="498"/>
      <c r="AH465" s="498"/>
      <c r="AI465" s="498"/>
      <c r="AJ465" s="498"/>
      <c r="AK465" s="498"/>
      <c r="AL465" s="498"/>
      <c r="AM465" s="498"/>
      <c r="AN465" s="498"/>
      <c r="AO465" s="498"/>
    </row>
    <row r="466">
      <c r="A466" s="498"/>
      <c r="B466" s="498"/>
      <c r="C466" s="498"/>
      <c r="D466" s="498"/>
      <c r="E466" s="498"/>
      <c r="F466" s="498"/>
      <c r="G466" s="498"/>
      <c r="H466" s="498"/>
      <c r="I466" s="498"/>
      <c r="J466" s="498"/>
      <c r="K466" s="498"/>
      <c r="L466" s="498"/>
      <c r="M466" s="498"/>
      <c r="N466" s="498"/>
      <c r="O466" s="498"/>
      <c r="P466" s="498"/>
      <c r="Q466" s="498"/>
      <c r="R466" s="498"/>
      <c r="S466" s="498"/>
      <c r="T466" s="498"/>
      <c r="U466" s="498"/>
      <c r="V466" s="498"/>
      <c r="W466" s="498"/>
      <c r="X466" s="498"/>
      <c r="Y466" s="75"/>
      <c r="Z466" s="75"/>
      <c r="AA466" s="75"/>
      <c r="AB466" s="75"/>
      <c r="AC466" s="75"/>
      <c r="AD466" s="498"/>
      <c r="AE466" s="498"/>
      <c r="AF466" s="498"/>
      <c r="AG466" s="498"/>
      <c r="AH466" s="498"/>
      <c r="AI466" s="498"/>
      <c r="AJ466" s="498"/>
      <c r="AK466" s="498"/>
      <c r="AL466" s="498"/>
      <c r="AM466" s="498"/>
      <c r="AN466" s="498"/>
      <c r="AO466" s="498"/>
    </row>
    <row r="467">
      <c r="A467" s="498"/>
      <c r="B467" s="498"/>
      <c r="C467" s="498"/>
      <c r="D467" s="498"/>
      <c r="E467" s="498"/>
      <c r="F467" s="498"/>
      <c r="G467" s="498"/>
      <c r="H467" s="498"/>
      <c r="I467" s="498"/>
      <c r="J467" s="498"/>
      <c r="K467" s="498"/>
      <c r="L467" s="498"/>
      <c r="M467" s="498"/>
      <c r="N467" s="498"/>
      <c r="O467" s="498"/>
      <c r="P467" s="498"/>
      <c r="Q467" s="498"/>
      <c r="R467" s="498"/>
      <c r="S467" s="498"/>
      <c r="T467" s="498"/>
      <c r="U467" s="498"/>
      <c r="V467" s="498"/>
      <c r="W467" s="498"/>
      <c r="X467" s="498"/>
      <c r="Y467" s="75"/>
      <c r="Z467" s="75"/>
      <c r="AA467" s="75"/>
      <c r="AB467" s="75"/>
      <c r="AC467" s="75"/>
      <c r="AD467" s="498"/>
      <c r="AE467" s="498"/>
      <c r="AF467" s="498"/>
      <c r="AG467" s="498"/>
      <c r="AH467" s="498"/>
      <c r="AI467" s="498"/>
      <c r="AJ467" s="498"/>
      <c r="AK467" s="498"/>
      <c r="AL467" s="498"/>
      <c r="AM467" s="498"/>
      <c r="AN467" s="498"/>
      <c r="AO467" s="498"/>
    </row>
    <row r="468">
      <c r="A468" s="498"/>
      <c r="B468" s="498"/>
      <c r="C468" s="498"/>
      <c r="D468" s="498"/>
      <c r="E468" s="498"/>
      <c r="F468" s="498"/>
      <c r="G468" s="498"/>
      <c r="H468" s="498"/>
      <c r="I468" s="498"/>
      <c r="J468" s="498"/>
      <c r="K468" s="498"/>
      <c r="L468" s="498"/>
      <c r="M468" s="498"/>
      <c r="N468" s="498"/>
      <c r="O468" s="498"/>
      <c r="P468" s="498"/>
      <c r="Q468" s="498"/>
      <c r="R468" s="498"/>
      <c r="S468" s="498"/>
      <c r="T468" s="498"/>
      <c r="U468" s="498"/>
      <c r="V468" s="498"/>
      <c r="W468" s="498"/>
      <c r="X468" s="498"/>
      <c r="Y468" s="75"/>
      <c r="Z468" s="75"/>
      <c r="AA468" s="75"/>
      <c r="AB468" s="75"/>
      <c r="AC468" s="75"/>
      <c r="AD468" s="498"/>
      <c r="AE468" s="498"/>
      <c r="AF468" s="498"/>
      <c r="AG468" s="498"/>
      <c r="AH468" s="498"/>
      <c r="AI468" s="498"/>
      <c r="AJ468" s="498"/>
      <c r="AK468" s="498"/>
      <c r="AL468" s="498"/>
      <c r="AM468" s="498"/>
      <c r="AN468" s="498"/>
      <c r="AO468" s="498"/>
    </row>
    <row r="469">
      <c r="A469" s="498"/>
      <c r="B469" s="498"/>
      <c r="C469" s="498"/>
      <c r="D469" s="498"/>
      <c r="E469" s="498"/>
      <c r="F469" s="498"/>
      <c r="G469" s="498"/>
      <c r="H469" s="498"/>
      <c r="I469" s="498"/>
      <c r="J469" s="498"/>
      <c r="K469" s="498"/>
      <c r="L469" s="498"/>
      <c r="M469" s="498"/>
      <c r="N469" s="498"/>
      <c r="O469" s="498"/>
      <c r="P469" s="498"/>
      <c r="Q469" s="498"/>
      <c r="R469" s="498"/>
      <c r="S469" s="498"/>
      <c r="T469" s="498"/>
      <c r="U469" s="498"/>
      <c r="V469" s="498"/>
      <c r="W469" s="498"/>
      <c r="X469" s="498"/>
      <c r="Y469" s="75"/>
      <c r="Z469" s="75"/>
      <c r="AA469" s="75"/>
      <c r="AB469" s="75"/>
      <c r="AC469" s="75"/>
      <c r="AD469" s="498"/>
      <c r="AE469" s="498"/>
      <c r="AF469" s="498"/>
      <c r="AG469" s="498"/>
      <c r="AH469" s="498"/>
      <c r="AI469" s="498"/>
      <c r="AJ469" s="498"/>
      <c r="AK469" s="498"/>
      <c r="AL469" s="498"/>
      <c r="AM469" s="498"/>
      <c r="AN469" s="498"/>
      <c r="AO469" s="498"/>
    </row>
    <row r="470">
      <c r="A470" s="498"/>
      <c r="B470" s="498"/>
      <c r="C470" s="498"/>
      <c r="D470" s="498"/>
      <c r="E470" s="498"/>
      <c r="F470" s="498"/>
      <c r="G470" s="498"/>
      <c r="H470" s="498"/>
      <c r="I470" s="498"/>
      <c r="J470" s="498"/>
      <c r="K470" s="498"/>
      <c r="L470" s="498"/>
      <c r="M470" s="498"/>
      <c r="N470" s="498"/>
      <c r="O470" s="498"/>
      <c r="P470" s="498"/>
      <c r="Q470" s="498"/>
      <c r="R470" s="498"/>
      <c r="S470" s="498"/>
      <c r="T470" s="498"/>
      <c r="U470" s="498"/>
      <c r="V470" s="498"/>
      <c r="W470" s="498"/>
      <c r="X470" s="498"/>
      <c r="Y470" s="75"/>
      <c r="Z470" s="75"/>
      <c r="AA470" s="75"/>
      <c r="AB470" s="75"/>
      <c r="AC470" s="75"/>
      <c r="AD470" s="498"/>
      <c r="AE470" s="498"/>
      <c r="AF470" s="498"/>
      <c r="AG470" s="498"/>
      <c r="AH470" s="498"/>
      <c r="AI470" s="498"/>
      <c r="AJ470" s="498"/>
      <c r="AK470" s="498"/>
      <c r="AL470" s="498"/>
      <c r="AM470" s="498"/>
      <c r="AN470" s="498"/>
      <c r="AO470" s="498"/>
    </row>
    <row r="471">
      <c r="A471" s="498"/>
      <c r="B471" s="498"/>
      <c r="C471" s="498"/>
      <c r="D471" s="498"/>
      <c r="E471" s="498"/>
      <c r="F471" s="498"/>
      <c r="G471" s="498"/>
      <c r="H471" s="498"/>
      <c r="I471" s="498"/>
      <c r="J471" s="498"/>
      <c r="K471" s="498"/>
      <c r="L471" s="498"/>
      <c r="M471" s="498"/>
      <c r="N471" s="498"/>
      <c r="O471" s="498"/>
      <c r="P471" s="498"/>
      <c r="Q471" s="498"/>
      <c r="R471" s="498"/>
      <c r="S471" s="498"/>
      <c r="T471" s="498"/>
      <c r="U471" s="498"/>
      <c r="V471" s="498"/>
      <c r="W471" s="498"/>
      <c r="X471" s="498"/>
      <c r="Y471" s="75"/>
      <c r="Z471" s="75"/>
      <c r="AA471" s="75"/>
      <c r="AB471" s="75"/>
      <c r="AC471" s="75"/>
      <c r="AD471" s="498"/>
      <c r="AE471" s="498"/>
      <c r="AF471" s="498"/>
      <c r="AG471" s="498"/>
      <c r="AH471" s="498"/>
      <c r="AI471" s="498"/>
      <c r="AJ471" s="498"/>
      <c r="AK471" s="498"/>
      <c r="AL471" s="498"/>
      <c r="AM471" s="498"/>
      <c r="AN471" s="498"/>
      <c r="AO471" s="498"/>
    </row>
    <row r="472">
      <c r="A472" s="498"/>
      <c r="B472" s="498"/>
      <c r="C472" s="498"/>
      <c r="D472" s="498"/>
      <c r="E472" s="498"/>
      <c r="F472" s="498"/>
      <c r="G472" s="498"/>
      <c r="H472" s="498"/>
      <c r="I472" s="498"/>
      <c r="J472" s="498"/>
      <c r="K472" s="498"/>
      <c r="L472" s="498"/>
      <c r="M472" s="498"/>
      <c r="N472" s="498"/>
      <c r="O472" s="498"/>
      <c r="P472" s="498"/>
      <c r="Q472" s="498"/>
      <c r="R472" s="498"/>
      <c r="S472" s="498"/>
      <c r="T472" s="498"/>
      <c r="U472" s="498"/>
      <c r="V472" s="498"/>
      <c r="W472" s="498"/>
      <c r="X472" s="498"/>
      <c r="Y472" s="75"/>
      <c r="Z472" s="75"/>
      <c r="AA472" s="75"/>
      <c r="AB472" s="75"/>
      <c r="AC472" s="75"/>
      <c r="AD472" s="498"/>
      <c r="AE472" s="498"/>
      <c r="AF472" s="498"/>
      <c r="AG472" s="498"/>
      <c r="AH472" s="498"/>
      <c r="AI472" s="498"/>
      <c r="AJ472" s="498"/>
      <c r="AK472" s="498"/>
      <c r="AL472" s="498"/>
      <c r="AM472" s="498"/>
      <c r="AN472" s="498"/>
      <c r="AO472" s="498"/>
    </row>
    <row r="473">
      <c r="A473" s="498"/>
      <c r="B473" s="498"/>
      <c r="C473" s="498"/>
      <c r="D473" s="498"/>
      <c r="E473" s="498"/>
      <c r="F473" s="498"/>
      <c r="G473" s="498"/>
      <c r="H473" s="498"/>
      <c r="I473" s="498"/>
      <c r="J473" s="498"/>
      <c r="K473" s="498"/>
      <c r="L473" s="498"/>
      <c r="M473" s="498"/>
      <c r="N473" s="498"/>
      <c r="O473" s="498"/>
      <c r="P473" s="498"/>
      <c r="Q473" s="498"/>
      <c r="R473" s="498"/>
      <c r="S473" s="498"/>
      <c r="T473" s="498"/>
      <c r="U473" s="498"/>
      <c r="V473" s="498"/>
      <c r="W473" s="498"/>
      <c r="X473" s="498"/>
      <c r="Y473" s="75"/>
      <c r="Z473" s="75"/>
      <c r="AA473" s="75"/>
      <c r="AB473" s="75"/>
      <c r="AC473" s="75"/>
      <c r="AD473" s="498"/>
      <c r="AE473" s="498"/>
      <c r="AF473" s="498"/>
      <c r="AG473" s="498"/>
      <c r="AH473" s="498"/>
      <c r="AI473" s="498"/>
      <c r="AJ473" s="498"/>
      <c r="AK473" s="498"/>
      <c r="AL473" s="498"/>
      <c r="AM473" s="498"/>
      <c r="AN473" s="498"/>
      <c r="AO473" s="498"/>
    </row>
    <row r="474">
      <c r="A474" s="498"/>
      <c r="B474" s="498"/>
      <c r="C474" s="498"/>
      <c r="D474" s="498"/>
      <c r="E474" s="498"/>
      <c r="F474" s="498"/>
      <c r="G474" s="498"/>
      <c r="H474" s="498"/>
      <c r="I474" s="498"/>
      <c r="J474" s="498"/>
      <c r="K474" s="498"/>
      <c r="L474" s="498"/>
      <c r="M474" s="498"/>
      <c r="N474" s="498"/>
      <c r="O474" s="498"/>
      <c r="P474" s="498"/>
      <c r="Q474" s="498"/>
      <c r="R474" s="498"/>
      <c r="S474" s="498"/>
      <c r="T474" s="498"/>
      <c r="U474" s="498"/>
      <c r="V474" s="498"/>
      <c r="W474" s="498"/>
      <c r="X474" s="498"/>
      <c r="Y474" s="75"/>
      <c r="Z474" s="75"/>
      <c r="AA474" s="75"/>
      <c r="AB474" s="75"/>
      <c r="AC474" s="75"/>
      <c r="AD474" s="498"/>
      <c r="AE474" s="498"/>
      <c r="AF474" s="498"/>
      <c r="AG474" s="498"/>
      <c r="AH474" s="498"/>
      <c r="AI474" s="498"/>
      <c r="AJ474" s="498"/>
      <c r="AK474" s="498"/>
      <c r="AL474" s="498"/>
      <c r="AM474" s="498"/>
      <c r="AN474" s="498"/>
      <c r="AO474" s="498"/>
    </row>
    <row r="475">
      <c r="A475" s="498"/>
      <c r="B475" s="498"/>
      <c r="C475" s="498"/>
      <c r="D475" s="498"/>
      <c r="E475" s="498"/>
      <c r="F475" s="498"/>
      <c r="G475" s="498"/>
      <c r="H475" s="498"/>
      <c r="I475" s="498"/>
      <c r="J475" s="498"/>
      <c r="K475" s="498"/>
      <c r="L475" s="498"/>
      <c r="M475" s="498"/>
      <c r="N475" s="498"/>
      <c r="O475" s="498"/>
      <c r="P475" s="498"/>
      <c r="Q475" s="498"/>
      <c r="R475" s="498"/>
      <c r="S475" s="498"/>
      <c r="T475" s="498"/>
      <c r="U475" s="498"/>
      <c r="V475" s="498"/>
      <c r="W475" s="498"/>
      <c r="X475" s="498"/>
      <c r="Y475" s="75"/>
      <c r="Z475" s="75"/>
      <c r="AA475" s="75"/>
      <c r="AB475" s="75"/>
      <c r="AC475" s="75"/>
      <c r="AD475" s="498"/>
      <c r="AE475" s="498"/>
      <c r="AF475" s="498"/>
      <c r="AG475" s="498"/>
      <c r="AH475" s="498"/>
      <c r="AI475" s="498"/>
      <c r="AJ475" s="498"/>
      <c r="AK475" s="498"/>
      <c r="AL475" s="498"/>
      <c r="AM475" s="498"/>
      <c r="AN475" s="498"/>
      <c r="AO475" s="498"/>
    </row>
    <row r="476">
      <c r="A476" s="498"/>
      <c r="B476" s="498"/>
      <c r="C476" s="498"/>
      <c r="D476" s="498"/>
      <c r="E476" s="498"/>
      <c r="F476" s="498"/>
      <c r="G476" s="498"/>
      <c r="H476" s="498"/>
      <c r="I476" s="498"/>
      <c r="J476" s="498"/>
      <c r="K476" s="498"/>
      <c r="L476" s="498"/>
      <c r="M476" s="498"/>
      <c r="N476" s="498"/>
      <c r="O476" s="498"/>
      <c r="P476" s="498"/>
      <c r="Q476" s="498"/>
      <c r="R476" s="498"/>
      <c r="S476" s="498"/>
      <c r="T476" s="498"/>
      <c r="U476" s="498"/>
      <c r="V476" s="498"/>
      <c r="W476" s="498"/>
      <c r="X476" s="498"/>
      <c r="Y476" s="75"/>
      <c r="Z476" s="75"/>
      <c r="AA476" s="75"/>
      <c r="AB476" s="75"/>
      <c r="AC476" s="75"/>
      <c r="AD476" s="498"/>
      <c r="AE476" s="498"/>
      <c r="AF476" s="498"/>
      <c r="AG476" s="498"/>
      <c r="AH476" s="498"/>
      <c r="AI476" s="498"/>
      <c r="AJ476" s="498"/>
      <c r="AK476" s="498"/>
      <c r="AL476" s="498"/>
      <c r="AM476" s="498"/>
      <c r="AN476" s="498"/>
      <c r="AO476" s="498"/>
    </row>
    <row r="477">
      <c r="A477" s="498"/>
      <c r="B477" s="498"/>
      <c r="C477" s="498"/>
      <c r="D477" s="498"/>
      <c r="E477" s="498"/>
      <c r="F477" s="498"/>
      <c r="G477" s="498"/>
      <c r="H477" s="498"/>
      <c r="I477" s="498"/>
      <c r="J477" s="498"/>
      <c r="K477" s="498"/>
      <c r="L477" s="498"/>
      <c r="M477" s="498"/>
      <c r="N477" s="498"/>
      <c r="O477" s="498"/>
      <c r="P477" s="498"/>
      <c r="Q477" s="498"/>
      <c r="R477" s="498"/>
      <c r="S477" s="498"/>
      <c r="T477" s="498"/>
      <c r="U477" s="498"/>
      <c r="V477" s="498"/>
      <c r="W477" s="498"/>
      <c r="X477" s="498"/>
      <c r="Y477" s="75"/>
      <c r="Z477" s="75"/>
      <c r="AA477" s="75"/>
      <c r="AB477" s="75"/>
      <c r="AC477" s="75"/>
      <c r="AD477" s="498"/>
      <c r="AE477" s="498"/>
      <c r="AF477" s="498"/>
      <c r="AG477" s="498"/>
      <c r="AH477" s="498"/>
      <c r="AI477" s="498"/>
      <c r="AJ477" s="498"/>
      <c r="AK477" s="498"/>
      <c r="AL477" s="498"/>
      <c r="AM477" s="498"/>
      <c r="AN477" s="498"/>
      <c r="AO477" s="498"/>
    </row>
    <row r="478">
      <c r="A478" s="498"/>
      <c r="B478" s="498"/>
      <c r="C478" s="498"/>
      <c r="D478" s="498"/>
      <c r="E478" s="498"/>
      <c r="F478" s="498"/>
      <c r="G478" s="498"/>
      <c r="H478" s="498"/>
      <c r="I478" s="498"/>
      <c r="J478" s="498"/>
      <c r="K478" s="498"/>
      <c r="L478" s="498"/>
      <c r="M478" s="498"/>
      <c r="N478" s="498"/>
      <c r="O478" s="498"/>
      <c r="P478" s="498"/>
      <c r="Q478" s="498"/>
      <c r="R478" s="498"/>
      <c r="S478" s="498"/>
      <c r="T478" s="498"/>
      <c r="U478" s="498"/>
      <c r="V478" s="498"/>
      <c r="W478" s="498"/>
      <c r="X478" s="498"/>
      <c r="Y478" s="75"/>
      <c r="Z478" s="75"/>
      <c r="AA478" s="75"/>
      <c r="AB478" s="75"/>
      <c r="AC478" s="75"/>
      <c r="AD478" s="498"/>
      <c r="AE478" s="498"/>
      <c r="AF478" s="498"/>
      <c r="AG478" s="498"/>
      <c r="AH478" s="498"/>
      <c r="AI478" s="498"/>
      <c r="AJ478" s="498"/>
      <c r="AK478" s="498"/>
      <c r="AL478" s="498"/>
      <c r="AM478" s="498"/>
      <c r="AN478" s="498"/>
      <c r="AO478" s="498"/>
    </row>
    <row r="479">
      <c r="A479" s="498"/>
      <c r="B479" s="498"/>
      <c r="C479" s="498"/>
      <c r="D479" s="498"/>
      <c r="E479" s="498"/>
      <c r="F479" s="498"/>
      <c r="G479" s="498"/>
      <c r="H479" s="498"/>
      <c r="I479" s="498"/>
      <c r="J479" s="498"/>
      <c r="K479" s="498"/>
      <c r="L479" s="498"/>
      <c r="M479" s="498"/>
      <c r="N479" s="498"/>
      <c r="O479" s="498"/>
      <c r="P479" s="498"/>
      <c r="Q479" s="498"/>
      <c r="R479" s="498"/>
      <c r="S479" s="498"/>
      <c r="T479" s="498"/>
      <c r="U479" s="498"/>
      <c r="V479" s="498"/>
      <c r="W479" s="498"/>
      <c r="X479" s="498"/>
      <c r="Y479" s="75"/>
      <c r="Z479" s="75"/>
      <c r="AA479" s="75"/>
      <c r="AB479" s="75"/>
      <c r="AC479" s="75"/>
      <c r="AD479" s="498"/>
      <c r="AE479" s="498"/>
      <c r="AF479" s="498"/>
      <c r="AG479" s="498"/>
      <c r="AH479" s="498"/>
      <c r="AI479" s="498"/>
      <c r="AJ479" s="498"/>
      <c r="AK479" s="498"/>
      <c r="AL479" s="498"/>
      <c r="AM479" s="498"/>
      <c r="AN479" s="498"/>
      <c r="AO479" s="498"/>
    </row>
    <row r="480">
      <c r="A480" s="498"/>
      <c r="B480" s="498"/>
      <c r="C480" s="498"/>
      <c r="D480" s="498"/>
      <c r="E480" s="498"/>
      <c r="F480" s="498"/>
      <c r="G480" s="498"/>
      <c r="H480" s="498"/>
      <c r="I480" s="498"/>
      <c r="J480" s="498"/>
      <c r="K480" s="498"/>
      <c r="L480" s="498"/>
      <c r="M480" s="498"/>
      <c r="N480" s="498"/>
      <c r="O480" s="498"/>
      <c r="P480" s="498"/>
      <c r="Q480" s="498"/>
      <c r="R480" s="498"/>
      <c r="S480" s="498"/>
      <c r="T480" s="498"/>
      <c r="U480" s="498"/>
      <c r="V480" s="498"/>
      <c r="W480" s="498"/>
      <c r="X480" s="498"/>
      <c r="Y480" s="75"/>
      <c r="Z480" s="75"/>
      <c r="AA480" s="75"/>
      <c r="AB480" s="75"/>
      <c r="AC480" s="75"/>
      <c r="AD480" s="498"/>
      <c r="AE480" s="498"/>
      <c r="AF480" s="498"/>
      <c r="AG480" s="498"/>
      <c r="AH480" s="498"/>
      <c r="AI480" s="498"/>
      <c r="AJ480" s="498"/>
      <c r="AK480" s="498"/>
      <c r="AL480" s="498"/>
      <c r="AM480" s="498"/>
      <c r="AN480" s="498"/>
      <c r="AO480" s="498"/>
    </row>
    <row r="481">
      <c r="A481" s="498"/>
      <c r="B481" s="498"/>
      <c r="C481" s="498"/>
      <c r="D481" s="498"/>
      <c r="E481" s="498"/>
      <c r="F481" s="498"/>
      <c r="G481" s="498"/>
      <c r="H481" s="498"/>
      <c r="I481" s="498"/>
      <c r="J481" s="498"/>
      <c r="K481" s="498"/>
      <c r="L481" s="498"/>
      <c r="M481" s="498"/>
      <c r="N481" s="498"/>
      <c r="O481" s="498"/>
      <c r="P481" s="498"/>
      <c r="Q481" s="498"/>
      <c r="R481" s="498"/>
      <c r="S481" s="498"/>
      <c r="T481" s="498"/>
      <c r="U481" s="498"/>
      <c r="V481" s="498"/>
      <c r="W481" s="498"/>
      <c r="X481" s="498"/>
      <c r="Y481" s="75"/>
      <c r="Z481" s="75"/>
      <c r="AA481" s="75"/>
      <c r="AB481" s="75"/>
      <c r="AC481" s="75"/>
      <c r="AD481" s="498"/>
      <c r="AE481" s="498"/>
      <c r="AF481" s="498"/>
      <c r="AG481" s="498"/>
      <c r="AH481" s="498"/>
      <c r="AI481" s="498"/>
      <c r="AJ481" s="498"/>
      <c r="AK481" s="498"/>
      <c r="AL481" s="498"/>
      <c r="AM481" s="498"/>
      <c r="AN481" s="498"/>
      <c r="AO481" s="498"/>
    </row>
    <row r="482">
      <c r="A482" s="498"/>
      <c r="B482" s="498"/>
      <c r="C482" s="498"/>
      <c r="D482" s="498"/>
      <c r="E482" s="498"/>
      <c r="F482" s="498"/>
      <c r="G482" s="498"/>
      <c r="H482" s="498"/>
      <c r="I482" s="498"/>
      <c r="J482" s="498"/>
      <c r="K482" s="498"/>
      <c r="L482" s="498"/>
      <c r="M482" s="498"/>
      <c r="N482" s="498"/>
      <c r="O482" s="498"/>
      <c r="P482" s="498"/>
      <c r="Q482" s="498"/>
      <c r="R482" s="498"/>
      <c r="S482" s="498"/>
      <c r="T482" s="498"/>
      <c r="U482" s="498"/>
      <c r="V482" s="498"/>
      <c r="W482" s="498"/>
      <c r="X482" s="498"/>
      <c r="Y482" s="75"/>
      <c r="Z482" s="75"/>
      <c r="AA482" s="75"/>
      <c r="AB482" s="75"/>
      <c r="AC482" s="75"/>
      <c r="AD482" s="498"/>
      <c r="AE482" s="498"/>
      <c r="AF482" s="498"/>
      <c r="AG482" s="498"/>
      <c r="AH482" s="498"/>
      <c r="AI482" s="498"/>
      <c r="AJ482" s="498"/>
      <c r="AK482" s="498"/>
      <c r="AL482" s="498"/>
      <c r="AM482" s="498"/>
      <c r="AN482" s="498"/>
      <c r="AO482" s="498"/>
    </row>
    <row r="483">
      <c r="A483" s="498"/>
      <c r="B483" s="498"/>
      <c r="C483" s="498"/>
      <c r="D483" s="498"/>
      <c r="E483" s="498"/>
      <c r="F483" s="498"/>
      <c r="G483" s="498"/>
      <c r="H483" s="498"/>
      <c r="I483" s="498"/>
      <c r="J483" s="498"/>
      <c r="K483" s="498"/>
      <c r="L483" s="498"/>
      <c r="M483" s="498"/>
      <c r="N483" s="498"/>
      <c r="O483" s="498"/>
      <c r="P483" s="498"/>
      <c r="Q483" s="498"/>
      <c r="R483" s="498"/>
      <c r="S483" s="498"/>
      <c r="T483" s="498"/>
      <c r="U483" s="498"/>
      <c r="V483" s="498"/>
      <c r="W483" s="498"/>
      <c r="X483" s="498"/>
      <c r="Y483" s="75"/>
      <c r="Z483" s="75"/>
      <c r="AA483" s="75"/>
      <c r="AB483" s="75"/>
      <c r="AC483" s="75"/>
      <c r="AD483" s="498"/>
      <c r="AE483" s="498"/>
      <c r="AF483" s="498"/>
      <c r="AG483" s="498"/>
      <c r="AH483" s="498"/>
      <c r="AI483" s="498"/>
      <c r="AJ483" s="498"/>
      <c r="AK483" s="498"/>
      <c r="AL483" s="498"/>
      <c r="AM483" s="498"/>
      <c r="AN483" s="498"/>
      <c r="AO483" s="498"/>
    </row>
    <row r="484">
      <c r="A484" s="498"/>
      <c r="B484" s="498"/>
      <c r="C484" s="498"/>
      <c r="D484" s="498"/>
      <c r="E484" s="498"/>
      <c r="F484" s="498"/>
      <c r="G484" s="498"/>
      <c r="H484" s="498"/>
      <c r="I484" s="498"/>
      <c r="J484" s="498"/>
      <c r="K484" s="498"/>
      <c r="L484" s="498"/>
      <c r="M484" s="498"/>
      <c r="N484" s="498"/>
      <c r="O484" s="498"/>
      <c r="P484" s="498"/>
      <c r="Q484" s="498"/>
      <c r="R484" s="498"/>
      <c r="S484" s="498"/>
      <c r="T484" s="498"/>
      <c r="U484" s="498"/>
      <c r="V484" s="498"/>
      <c r="W484" s="498"/>
      <c r="X484" s="498"/>
      <c r="Y484" s="75"/>
      <c r="Z484" s="75"/>
      <c r="AA484" s="75"/>
      <c r="AB484" s="75"/>
      <c r="AC484" s="75"/>
      <c r="AD484" s="498"/>
      <c r="AE484" s="498"/>
      <c r="AF484" s="498"/>
      <c r="AG484" s="498"/>
      <c r="AH484" s="498"/>
      <c r="AI484" s="498"/>
      <c r="AJ484" s="498"/>
      <c r="AK484" s="498"/>
      <c r="AL484" s="498"/>
      <c r="AM484" s="498"/>
      <c r="AN484" s="498"/>
      <c r="AO484" s="498"/>
    </row>
    <row r="485">
      <c r="A485" s="498"/>
      <c r="B485" s="498"/>
      <c r="C485" s="498"/>
      <c r="D485" s="498"/>
      <c r="E485" s="498"/>
      <c r="F485" s="498"/>
      <c r="G485" s="498"/>
      <c r="H485" s="498"/>
      <c r="I485" s="498"/>
      <c r="J485" s="498"/>
      <c r="K485" s="498"/>
      <c r="L485" s="498"/>
      <c r="M485" s="498"/>
      <c r="N485" s="498"/>
      <c r="O485" s="498"/>
      <c r="P485" s="498"/>
      <c r="Q485" s="498"/>
      <c r="R485" s="498"/>
      <c r="S485" s="498"/>
      <c r="T485" s="498"/>
      <c r="U485" s="498"/>
      <c r="V485" s="498"/>
      <c r="W485" s="498"/>
      <c r="X485" s="498"/>
      <c r="Y485" s="75"/>
      <c r="Z485" s="75"/>
      <c r="AA485" s="75"/>
      <c r="AB485" s="75"/>
      <c r="AC485" s="75"/>
      <c r="AD485" s="498"/>
      <c r="AE485" s="498"/>
      <c r="AF485" s="498"/>
      <c r="AG485" s="498"/>
      <c r="AH485" s="498"/>
      <c r="AI485" s="498"/>
      <c r="AJ485" s="498"/>
      <c r="AK485" s="498"/>
      <c r="AL485" s="498"/>
      <c r="AM485" s="498"/>
      <c r="AN485" s="498"/>
      <c r="AO485" s="498"/>
    </row>
    <row r="486">
      <c r="A486" s="498"/>
      <c r="B486" s="498"/>
      <c r="C486" s="498"/>
      <c r="D486" s="498"/>
      <c r="E486" s="498"/>
      <c r="F486" s="498"/>
      <c r="G486" s="498"/>
      <c r="H486" s="498"/>
      <c r="I486" s="498"/>
      <c r="J486" s="498"/>
      <c r="K486" s="498"/>
      <c r="L486" s="498"/>
      <c r="M486" s="498"/>
      <c r="N486" s="498"/>
      <c r="O486" s="498"/>
      <c r="P486" s="498"/>
      <c r="Q486" s="498"/>
      <c r="R486" s="498"/>
      <c r="S486" s="498"/>
      <c r="T486" s="498"/>
      <c r="U486" s="498"/>
      <c r="V486" s="498"/>
      <c r="W486" s="498"/>
      <c r="X486" s="498"/>
      <c r="Y486" s="75"/>
      <c r="Z486" s="75"/>
      <c r="AA486" s="75"/>
      <c r="AB486" s="75"/>
      <c r="AC486" s="75"/>
      <c r="AD486" s="498"/>
      <c r="AE486" s="498"/>
      <c r="AF486" s="498"/>
      <c r="AG486" s="498"/>
      <c r="AH486" s="498"/>
      <c r="AI486" s="498"/>
      <c r="AJ486" s="498"/>
      <c r="AK486" s="498"/>
      <c r="AL486" s="498"/>
      <c r="AM486" s="498"/>
      <c r="AN486" s="498"/>
      <c r="AO486" s="498"/>
    </row>
    <row r="487">
      <c r="A487" s="498"/>
      <c r="B487" s="498"/>
      <c r="C487" s="498"/>
      <c r="D487" s="498"/>
      <c r="E487" s="498"/>
      <c r="F487" s="498"/>
      <c r="G487" s="498"/>
      <c r="H487" s="498"/>
      <c r="I487" s="498"/>
      <c r="J487" s="498"/>
      <c r="K487" s="498"/>
      <c r="L487" s="498"/>
      <c r="M487" s="498"/>
      <c r="N487" s="498"/>
      <c r="O487" s="498"/>
      <c r="P487" s="498"/>
      <c r="Q487" s="498"/>
      <c r="R487" s="498"/>
      <c r="S487" s="498"/>
      <c r="T487" s="498"/>
      <c r="U487" s="498"/>
      <c r="V487" s="498"/>
      <c r="W487" s="498"/>
      <c r="X487" s="498"/>
      <c r="Y487" s="75"/>
      <c r="Z487" s="75"/>
      <c r="AA487" s="75"/>
      <c r="AB487" s="75"/>
      <c r="AC487" s="75"/>
      <c r="AD487" s="498"/>
      <c r="AE487" s="498"/>
      <c r="AF487" s="498"/>
      <c r="AG487" s="498"/>
      <c r="AH487" s="498"/>
      <c r="AI487" s="498"/>
      <c r="AJ487" s="498"/>
      <c r="AK487" s="498"/>
      <c r="AL487" s="498"/>
      <c r="AM487" s="498"/>
      <c r="AN487" s="498"/>
      <c r="AO487" s="498"/>
    </row>
    <row r="488">
      <c r="A488" s="498"/>
      <c r="B488" s="498"/>
      <c r="C488" s="498"/>
      <c r="D488" s="498"/>
      <c r="E488" s="498"/>
      <c r="F488" s="498"/>
      <c r="G488" s="498"/>
      <c r="H488" s="498"/>
      <c r="I488" s="498"/>
      <c r="J488" s="498"/>
      <c r="K488" s="498"/>
      <c r="L488" s="498"/>
      <c r="M488" s="498"/>
      <c r="N488" s="498"/>
      <c r="O488" s="498"/>
      <c r="P488" s="498"/>
      <c r="Q488" s="498"/>
      <c r="R488" s="498"/>
      <c r="S488" s="498"/>
      <c r="T488" s="498"/>
      <c r="U488" s="498"/>
      <c r="V488" s="498"/>
      <c r="W488" s="498"/>
      <c r="X488" s="498"/>
      <c r="Y488" s="75"/>
      <c r="Z488" s="75"/>
      <c r="AA488" s="75"/>
      <c r="AB488" s="75"/>
      <c r="AC488" s="75"/>
      <c r="AD488" s="498"/>
      <c r="AE488" s="498"/>
      <c r="AF488" s="498"/>
      <c r="AG488" s="498"/>
      <c r="AH488" s="498"/>
      <c r="AI488" s="498"/>
      <c r="AJ488" s="498"/>
      <c r="AK488" s="498"/>
      <c r="AL488" s="498"/>
      <c r="AM488" s="498"/>
      <c r="AN488" s="498"/>
      <c r="AO488" s="498"/>
    </row>
    <row r="489">
      <c r="A489" s="498"/>
      <c r="B489" s="498"/>
      <c r="C489" s="498"/>
      <c r="D489" s="498"/>
      <c r="E489" s="498"/>
      <c r="F489" s="498"/>
      <c r="G489" s="498"/>
      <c r="H489" s="498"/>
      <c r="I489" s="498"/>
      <c r="J489" s="498"/>
      <c r="K489" s="498"/>
      <c r="L489" s="498"/>
      <c r="M489" s="498"/>
      <c r="N489" s="498"/>
      <c r="O489" s="498"/>
      <c r="P489" s="498"/>
      <c r="Q489" s="498"/>
      <c r="R489" s="498"/>
      <c r="S489" s="498"/>
      <c r="T489" s="498"/>
      <c r="U489" s="498"/>
      <c r="V489" s="498"/>
      <c r="W489" s="498"/>
      <c r="X489" s="498"/>
      <c r="Y489" s="75"/>
      <c r="Z489" s="75"/>
      <c r="AA489" s="75"/>
      <c r="AB489" s="75"/>
      <c r="AC489" s="75"/>
      <c r="AD489" s="498"/>
      <c r="AE489" s="498"/>
      <c r="AF489" s="498"/>
      <c r="AG489" s="498"/>
      <c r="AH489" s="498"/>
      <c r="AI489" s="498"/>
      <c r="AJ489" s="498"/>
      <c r="AK489" s="498"/>
      <c r="AL489" s="498"/>
      <c r="AM489" s="498"/>
      <c r="AN489" s="498"/>
      <c r="AO489" s="498"/>
    </row>
    <row r="490">
      <c r="A490" s="498"/>
      <c r="B490" s="498"/>
      <c r="C490" s="498"/>
      <c r="D490" s="498"/>
      <c r="E490" s="498"/>
      <c r="F490" s="498"/>
      <c r="G490" s="498"/>
      <c r="H490" s="498"/>
      <c r="I490" s="498"/>
      <c r="J490" s="498"/>
      <c r="K490" s="498"/>
      <c r="L490" s="498"/>
      <c r="M490" s="498"/>
      <c r="N490" s="498"/>
      <c r="O490" s="498"/>
      <c r="P490" s="498"/>
      <c r="Q490" s="498"/>
      <c r="R490" s="498"/>
      <c r="S490" s="498"/>
      <c r="T490" s="498"/>
      <c r="U490" s="498"/>
      <c r="V490" s="498"/>
      <c r="W490" s="498"/>
      <c r="X490" s="498"/>
      <c r="Y490" s="75"/>
      <c r="Z490" s="75"/>
      <c r="AA490" s="75"/>
      <c r="AB490" s="75"/>
      <c r="AC490" s="75"/>
      <c r="AD490" s="498"/>
      <c r="AE490" s="498"/>
      <c r="AF490" s="498"/>
      <c r="AG490" s="498"/>
      <c r="AH490" s="498"/>
      <c r="AI490" s="498"/>
      <c r="AJ490" s="498"/>
      <c r="AK490" s="498"/>
      <c r="AL490" s="498"/>
      <c r="AM490" s="498"/>
      <c r="AN490" s="498"/>
      <c r="AO490" s="498"/>
    </row>
    <row r="491">
      <c r="A491" s="498"/>
      <c r="B491" s="498"/>
      <c r="C491" s="498"/>
      <c r="D491" s="498"/>
      <c r="E491" s="498"/>
      <c r="F491" s="498"/>
      <c r="G491" s="498"/>
      <c r="H491" s="498"/>
      <c r="I491" s="498"/>
      <c r="J491" s="498"/>
      <c r="K491" s="498"/>
      <c r="L491" s="498"/>
      <c r="M491" s="498"/>
      <c r="N491" s="498"/>
      <c r="O491" s="498"/>
      <c r="P491" s="498"/>
      <c r="Q491" s="498"/>
      <c r="R491" s="498"/>
      <c r="S491" s="498"/>
      <c r="T491" s="498"/>
      <c r="U491" s="498"/>
      <c r="V491" s="498"/>
      <c r="W491" s="498"/>
      <c r="X491" s="498"/>
      <c r="Y491" s="75"/>
      <c r="Z491" s="75"/>
      <c r="AA491" s="75"/>
      <c r="AB491" s="75"/>
      <c r="AC491" s="75"/>
      <c r="AD491" s="498"/>
      <c r="AE491" s="498"/>
      <c r="AF491" s="498"/>
      <c r="AG491" s="498"/>
      <c r="AH491" s="498"/>
      <c r="AI491" s="498"/>
      <c r="AJ491" s="498"/>
      <c r="AK491" s="498"/>
      <c r="AL491" s="498"/>
      <c r="AM491" s="498"/>
      <c r="AN491" s="498"/>
      <c r="AO491" s="498"/>
    </row>
    <row r="492">
      <c r="A492" s="498"/>
      <c r="B492" s="498"/>
      <c r="C492" s="498"/>
      <c r="D492" s="498"/>
      <c r="E492" s="498"/>
      <c r="F492" s="498"/>
      <c r="G492" s="498"/>
      <c r="H492" s="498"/>
      <c r="I492" s="498"/>
      <c r="J492" s="498"/>
      <c r="K492" s="498"/>
      <c r="L492" s="498"/>
      <c r="M492" s="498"/>
      <c r="N492" s="498"/>
      <c r="O492" s="498"/>
      <c r="P492" s="498"/>
      <c r="Q492" s="498"/>
      <c r="R492" s="498"/>
      <c r="S492" s="498"/>
      <c r="T492" s="498"/>
      <c r="U492" s="498"/>
      <c r="V492" s="498"/>
      <c r="W492" s="498"/>
      <c r="X492" s="498"/>
      <c r="Y492" s="75"/>
      <c r="Z492" s="75"/>
      <c r="AA492" s="75"/>
      <c r="AB492" s="75"/>
      <c r="AC492" s="75"/>
      <c r="AD492" s="498"/>
      <c r="AE492" s="498"/>
      <c r="AF492" s="498"/>
      <c r="AG492" s="498"/>
      <c r="AH492" s="498"/>
      <c r="AI492" s="498"/>
      <c r="AJ492" s="498"/>
      <c r="AK492" s="498"/>
      <c r="AL492" s="498"/>
      <c r="AM492" s="498"/>
      <c r="AN492" s="498"/>
      <c r="AO492" s="498"/>
    </row>
    <row r="493">
      <c r="A493" s="498"/>
      <c r="B493" s="498"/>
      <c r="C493" s="498"/>
      <c r="D493" s="498"/>
      <c r="E493" s="498"/>
      <c r="F493" s="498"/>
      <c r="G493" s="498"/>
      <c r="H493" s="498"/>
      <c r="I493" s="498"/>
      <c r="J493" s="498"/>
      <c r="K493" s="498"/>
      <c r="L493" s="498"/>
      <c r="M493" s="498"/>
      <c r="N493" s="498"/>
      <c r="O493" s="498"/>
      <c r="P493" s="498"/>
      <c r="Q493" s="498"/>
      <c r="R493" s="498"/>
      <c r="S493" s="498"/>
      <c r="T493" s="498"/>
      <c r="U493" s="498"/>
      <c r="V493" s="498"/>
      <c r="W493" s="498"/>
      <c r="X493" s="498"/>
      <c r="Y493" s="75"/>
      <c r="Z493" s="75"/>
      <c r="AA493" s="75"/>
      <c r="AB493" s="75"/>
      <c r="AC493" s="75"/>
      <c r="AD493" s="498"/>
      <c r="AE493" s="498"/>
      <c r="AF493" s="498"/>
      <c r="AG493" s="498"/>
      <c r="AH493" s="498"/>
      <c r="AI493" s="498"/>
      <c r="AJ493" s="498"/>
      <c r="AK493" s="498"/>
      <c r="AL493" s="498"/>
      <c r="AM493" s="498"/>
      <c r="AN493" s="498"/>
      <c r="AO493" s="498"/>
    </row>
    <row r="494">
      <c r="A494" s="498"/>
      <c r="B494" s="498"/>
      <c r="C494" s="498"/>
      <c r="D494" s="498"/>
      <c r="E494" s="498"/>
      <c r="F494" s="498"/>
      <c r="G494" s="498"/>
      <c r="H494" s="498"/>
      <c r="I494" s="498"/>
      <c r="J494" s="498"/>
      <c r="K494" s="498"/>
      <c r="L494" s="498"/>
      <c r="M494" s="498"/>
      <c r="N494" s="498"/>
      <c r="O494" s="498"/>
      <c r="P494" s="498"/>
      <c r="Q494" s="498"/>
      <c r="R494" s="498"/>
      <c r="S494" s="498"/>
      <c r="T494" s="498"/>
      <c r="U494" s="498"/>
      <c r="V494" s="498"/>
      <c r="W494" s="498"/>
      <c r="X494" s="498"/>
      <c r="Y494" s="75"/>
      <c r="Z494" s="75"/>
      <c r="AA494" s="75"/>
      <c r="AB494" s="75"/>
      <c r="AC494" s="75"/>
      <c r="AD494" s="498"/>
      <c r="AE494" s="498"/>
      <c r="AF494" s="498"/>
      <c r="AG494" s="498"/>
      <c r="AH494" s="498"/>
      <c r="AI494" s="498"/>
      <c r="AJ494" s="498"/>
      <c r="AK494" s="498"/>
      <c r="AL494" s="498"/>
      <c r="AM494" s="498"/>
      <c r="AN494" s="498"/>
      <c r="AO494" s="498"/>
    </row>
    <row r="495">
      <c r="A495" s="498"/>
      <c r="B495" s="498"/>
      <c r="C495" s="498"/>
      <c r="D495" s="498"/>
      <c r="E495" s="498"/>
      <c r="F495" s="498"/>
      <c r="G495" s="498"/>
      <c r="H495" s="498"/>
      <c r="I495" s="498"/>
      <c r="J495" s="498"/>
      <c r="K495" s="498"/>
      <c r="L495" s="498"/>
      <c r="M495" s="498"/>
      <c r="N495" s="498"/>
      <c r="O495" s="498"/>
      <c r="P495" s="498"/>
      <c r="Q495" s="498"/>
      <c r="R495" s="498"/>
      <c r="S495" s="498"/>
      <c r="T495" s="498"/>
      <c r="U495" s="498"/>
      <c r="V495" s="498"/>
      <c r="W495" s="498"/>
      <c r="X495" s="498"/>
      <c r="Y495" s="75"/>
      <c r="Z495" s="75"/>
      <c r="AA495" s="75"/>
      <c r="AB495" s="75"/>
      <c r="AC495" s="75"/>
      <c r="AD495" s="498"/>
      <c r="AE495" s="498"/>
      <c r="AF495" s="498"/>
      <c r="AG495" s="498"/>
      <c r="AH495" s="498"/>
      <c r="AI495" s="498"/>
      <c r="AJ495" s="498"/>
      <c r="AK495" s="498"/>
      <c r="AL495" s="498"/>
      <c r="AM495" s="498"/>
      <c r="AN495" s="498"/>
      <c r="AO495" s="498"/>
    </row>
    <row r="496">
      <c r="A496" s="498"/>
      <c r="B496" s="498"/>
      <c r="C496" s="498"/>
      <c r="D496" s="498"/>
      <c r="E496" s="498"/>
      <c r="F496" s="498"/>
      <c r="G496" s="498"/>
      <c r="H496" s="498"/>
      <c r="I496" s="498"/>
      <c r="J496" s="498"/>
      <c r="K496" s="498"/>
      <c r="L496" s="498"/>
      <c r="M496" s="498"/>
      <c r="N496" s="498"/>
      <c r="O496" s="498"/>
      <c r="P496" s="498"/>
      <c r="Q496" s="498"/>
      <c r="R496" s="498"/>
      <c r="S496" s="498"/>
      <c r="T496" s="498"/>
      <c r="U496" s="498"/>
      <c r="V496" s="498"/>
      <c r="W496" s="498"/>
      <c r="X496" s="498"/>
      <c r="Y496" s="75"/>
      <c r="Z496" s="75"/>
      <c r="AA496" s="75"/>
      <c r="AB496" s="75"/>
      <c r="AC496" s="75"/>
      <c r="AD496" s="498"/>
      <c r="AE496" s="498"/>
      <c r="AF496" s="498"/>
      <c r="AG496" s="498"/>
      <c r="AH496" s="498"/>
      <c r="AI496" s="498"/>
      <c r="AJ496" s="498"/>
      <c r="AK496" s="498"/>
      <c r="AL496" s="498"/>
      <c r="AM496" s="498"/>
      <c r="AN496" s="498"/>
      <c r="AO496" s="498"/>
    </row>
    <row r="497">
      <c r="A497" s="498"/>
      <c r="B497" s="498"/>
      <c r="C497" s="498"/>
      <c r="D497" s="498"/>
      <c r="E497" s="498"/>
      <c r="F497" s="498"/>
      <c r="G497" s="498"/>
      <c r="H497" s="498"/>
      <c r="I497" s="498"/>
      <c r="J497" s="498"/>
      <c r="K497" s="498"/>
      <c r="L497" s="498"/>
      <c r="M497" s="498"/>
      <c r="N497" s="498"/>
      <c r="O497" s="498"/>
      <c r="P497" s="498"/>
      <c r="Q497" s="498"/>
      <c r="R497" s="498"/>
      <c r="S497" s="498"/>
      <c r="T497" s="498"/>
      <c r="U497" s="498"/>
      <c r="V497" s="498"/>
      <c r="W497" s="498"/>
      <c r="X497" s="498"/>
      <c r="Y497" s="75"/>
      <c r="Z497" s="75"/>
      <c r="AA497" s="75"/>
      <c r="AB497" s="75"/>
      <c r="AC497" s="75"/>
      <c r="AD497" s="498"/>
      <c r="AE497" s="498"/>
      <c r="AF497" s="498"/>
      <c r="AG497" s="498"/>
      <c r="AH497" s="498"/>
      <c r="AI497" s="498"/>
      <c r="AJ497" s="498"/>
      <c r="AK497" s="498"/>
      <c r="AL497" s="498"/>
      <c r="AM497" s="498"/>
      <c r="AN497" s="498"/>
      <c r="AO497" s="498"/>
    </row>
    <row r="498">
      <c r="A498" s="498"/>
      <c r="B498" s="498"/>
      <c r="C498" s="498"/>
      <c r="D498" s="498"/>
      <c r="E498" s="498"/>
      <c r="F498" s="498"/>
      <c r="G498" s="498"/>
      <c r="H498" s="498"/>
      <c r="I498" s="498"/>
      <c r="J498" s="498"/>
      <c r="K498" s="498"/>
      <c r="L498" s="498"/>
      <c r="M498" s="498"/>
      <c r="N498" s="498"/>
      <c r="O498" s="498"/>
      <c r="P498" s="498"/>
      <c r="Q498" s="498"/>
      <c r="R498" s="498"/>
      <c r="S498" s="498"/>
      <c r="T498" s="498"/>
      <c r="U498" s="498"/>
      <c r="V498" s="498"/>
      <c r="W498" s="498"/>
      <c r="X498" s="498"/>
      <c r="Y498" s="75"/>
      <c r="Z498" s="75"/>
      <c r="AA498" s="75"/>
      <c r="AB498" s="75"/>
      <c r="AC498" s="75"/>
      <c r="AD498" s="498"/>
      <c r="AE498" s="498"/>
      <c r="AF498" s="498"/>
      <c r="AG498" s="498"/>
      <c r="AH498" s="498"/>
      <c r="AI498" s="498"/>
      <c r="AJ498" s="498"/>
      <c r="AK498" s="498"/>
      <c r="AL498" s="498"/>
      <c r="AM498" s="498"/>
      <c r="AN498" s="498"/>
      <c r="AO498" s="498"/>
    </row>
    <row r="499">
      <c r="A499" s="498"/>
      <c r="B499" s="498"/>
      <c r="C499" s="498"/>
      <c r="D499" s="498"/>
      <c r="E499" s="498"/>
      <c r="F499" s="498"/>
      <c r="G499" s="498"/>
      <c r="H499" s="498"/>
      <c r="I499" s="498"/>
      <c r="J499" s="498"/>
      <c r="K499" s="498"/>
      <c r="L499" s="498"/>
      <c r="M499" s="498"/>
      <c r="N499" s="498"/>
      <c r="O499" s="498"/>
      <c r="P499" s="498"/>
      <c r="Q499" s="498"/>
      <c r="R499" s="498"/>
      <c r="S499" s="498"/>
      <c r="T499" s="498"/>
      <c r="U499" s="498"/>
      <c r="V499" s="498"/>
      <c r="W499" s="498"/>
      <c r="X499" s="498"/>
      <c r="Y499" s="75"/>
      <c r="Z499" s="75"/>
      <c r="AA499" s="75"/>
      <c r="AB499" s="75"/>
      <c r="AC499" s="75"/>
      <c r="AD499" s="498"/>
      <c r="AE499" s="498"/>
      <c r="AF499" s="498"/>
      <c r="AG499" s="498"/>
      <c r="AH499" s="498"/>
      <c r="AI499" s="498"/>
      <c r="AJ499" s="498"/>
      <c r="AK499" s="498"/>
      <c r="AL499" s="498"/>
      <c r="AM499" s="498"/>
      <c r="AN499" s="498"/>
      <c r="AO499" s="498"/>
    </row>
    <row r="500">
      <c r="A500" s="498"/>
      <c r="B500" s="498"/>
      <c r="C500" s="498"/>
      <c r="D500" s="498"/>
      <c r="E500" s="498"/>
      <c r="F500" s="498"/>
      <c r="G500" s="498"/>
      <c r="H500" s="498"/>
      <c r="I500" s="498"/>
      <c r="J500" s="498"/>
      <c r="K500" s="498"/>
      <c r="L500" s="498"/>
      <c r="M500" s="498"/>
      <c r="N500" s="498"/>
      <c r="O500" s="498"/>
      <c r="P500" s="498"/>
      <c r="Q500" s="498"/>
      <c r="R500" s="498"/>
      <c r="S500" s="498"/>
      <c r="T500" s="498"/>
      <c r="U500" s="498"/>
      <c r="V500" s="498"/>
      <c r="W500" s="498"/>
      <c r="X500" s="498"/>
      <c r="Y500" s="75"/>
      <c r="Z500" s="75"/>
      <c r="AA500" s="75"/>
      <c r="AB500" s="75"/>
      <c r="AC500" s="75"/>
      <c r="AD500" s="498"/>
      <c r="AE500" s="498"/>
      <c r="AF500" s="498"/>
      <c r="AG500" s="498"/>
      <c r="AH500" s="498"/>
      <c r="AI500" s="498"/>
      <c r="AJ500" s="498"/>
      <c r="AK500" s="498"/>
      <c r="AL500" s="498"/>
      <c r="AM500" s="498"/>
      <c r="AN500" s="498"/>
      <c r="AO500" s="498"/>
    </row>
    <row r="501">
      <c r="A501" s="498"/>
      <c r="B501" s="498"/>
      <c r="C501" s="498"/>
      <c r="D501" s="498"/>
      <c r="E501" s="498"/>
      <c r="F501" s="498"/>
      <c r="G501" s="498"/>
      <c r="H501" s="498"/>
      <c r="I501" s="498"/>
      <c r="J501" s="498"/>
      <c r="K501" s="498"/>
      <c r="L501" s="498"/>
      <c r="M501" s="498"/>
      <c r="N501" s="498"/>
      <c r="O501" s="498"/>
      <c r="P501" s="498"/>
      <c r="Q501" s="498"/>
      <c r="R501" s="498"/>
      <c r="S501" s="498"/>
      <c r="T501" s="498"/>
      <c r="U501" s="498"/>
      <c r="V501" s="498"/>
      <c r="W501" s="498"/>
      <c r="X501" s="498"/>
      <c r="Y501" s="75"/>
      <c r="Z501" s="75"/>
      <c r="AA501" s="75"/>
      <c r="AB501" s="75"/>
      <c r="AC501" s="75"/>
      <c r="AD501" s="498"/>
      <c r="AE501" s="498"/>
      <c r="AF501" s="498"/>
      <c r="AG501" s="498"/>
      <c r="AH501" s="498"/>
      <c r="AI501" s="498"/>
      <c r="AJ501" s="498"/>
      <c r="AK501" s="498"/>
      <c r="AL501" s="498"/>
      <c r="AM501" s="498"/>
      <c r="AN501" s="498"/>
      <c r="AO501" s="498"/>
    </row>
    <row r="502">
      <c r="A502" s="498"/>
      <c r="B502" s="498"/>
      <c r="C502" s="498"/>
      <c r="D502" s="498"/>
      <c r="E502" s="498"/>
      <c r="F502" s="498"/>
      <c r="G502" s="498"/>
      <c r="H502" s="498"/>
      <c r="I502" s="498"/>
      <c r="J502" s="498"/>
      <c r="K502" s="498"/>
      <c r="L502" s="498"/>
      <c r="M502" s="498"/>
      <c r="N502" s="498"/>
      <c r="O502" s="498"/>
      <c r="P502" s="498"/>
      <c r="Q502" s="498"/>
      <c r="R502" s="498"/>
      <c r="S502" s="498"/>
      <c r="T502" s="498"/>
      <c r="U502" s="498"/>
      <c r="V502" s="498"/>
      <c r="W502" s="498"/>
      <c r="X502" s="498"/>
      <c r="Y502" s="75"/>
      <c r="Z502" s="75"/>
      <c r="AA502" s="75"/>
      <c r="AB502" s="75"/>
      <c r="AC502" s="75"/>
      <c r="AD502" s="498"/>
      <c r="AE502" s="498"/>
      <c r="AF502" s="498"/>
      <c r="AG502" s="498"/>
      <c r="AH502" s="498"/>
      <c r="AI502" s="498"/>
      <c r="AJ502" s="498"/>
      <c r="AK502" s="498"/>
      <c r="AL502" s="498"/>
      <c r="AM502" s="498"/>
      <c r="AN502" s="498"/>
      <c r="AO502" s="498"/>
    </row>
    <row r="503">
      <c r="A503" s="498"/>
      <c r="B503" s="498"/>
      <c r="C503" s="498"/>
      <c r="D503" s="498"/>
      <c r="E503" s="498"/>
      <c r="F503" s="498"/>
      <c r="G503" s="498"/>
      <c r="H503" s="498"/>
      <c r="I503" s="498"/>
      <c r="J503" s="498"/>
      <c r="K503" s="498"/>
      <c r="L503" s="498"/>
      <c r="M503" s="498"/>
      <c r="N503" s="498"/>
      <c r="O503" s="498"/>
      <c r="P503" s="498"/>
      <c r="Q503" s="498"/>
      <c r="R503" s="498"/>
      <c r="S503" s="498"/>
      <c r="T503" s="498"/>
      <c r="U503" s="498"/>
      <c r="V503" s="498"/>
      <c r="W503" s="498"/>
      <c r="X503" s="498"/>
      <c r="Y503" s="75"/>
      <c r="Z503" s="75"/>
      <c r="AA503" s="75"/>
      <c r="AB503" s="75"/>
      <c r="AC503" s="75"/>
      <c r="AD503" s="498"/>
      <c r="AE503" s="498"/>
      <c r="AF503" s="498"/>
      <c r="AG503" s="498"/>
      <c r="AH503" s="498"/>
      <c r="AI503" s="498"/>
      <c r="AJ503" s="498"/>
      <c r="AK503" s="498"/>
      <c r="AL503" s="498"/>
      <c r="AM503" s="498"/>
      <c r="AN503" s="498"/>
      <c r="AO503" s="498"/>
    </row>
    <row r="504">
      <c r="A504" s="498"/>
      <c r="B504" s="498"/>
      <c r="C504" s="498"/>
      <c r="D504" s="498"/>
      <c r="E504" s="498"/>
      <c r="F504" s="498"/>
      <c r="G504" s="498"/>
      <c r="H504" s="498"/>
      <c r="I504" s="498"/>
      <c r="J504" s="498"/>
      <c r="K504" s="498"/>
      <c r="L504" s="498"/>
      <c r="M504" s="498"/>
      <c r="N504" s="498"/>
      <c r="O504" s="498"/>
      <c r="P504" s="498"/>
      <c r="Q504" s="498"/>
      <c r="R504" s="498"/>
      <c r="S504" s="498"/>
      <c r="T504" s="498"/>
      <c r="U504" s="498"/>
      <c r="V504" s="498"/>
      <c r="W504" s="498"/>
      <c r="X504" s="498"/>
      <c r="Y504" s="75"/>
      <c r="Z504" s="75"/>
      <c r="AA504" s="75"/>
      <c r="AB504" s="75"/>
      <c r="AC504" s="75"/>
      <c r="AD504" s="498"/>
      <c r="AE504" s="498"/>
      <c r="AF504" s="498"/>
      <c r="AG504" s="498"/>
      <c r="AH504" s="498"/>
      <c r="AI504" s="498"/>
      <c r="AJ504" s="498"/>
      <c r="AK504" s="498"/>
      <c r="AL504" s="498"/>
      <c r="AM504" s="498"/>
      <c r="AN504" s="498"/>
      <c r="AO504" s="498"/>
    </row>
    <row r="505">
      <c r="A505" s="498"/>
      <c r="B505" s="498"/>
      <c r="C505" s="498"/>
      <c r="D505" s="498"/>
      <c r="E505" s="498"/>
      <c r="F505" s="498"/>
      <c r="G505" s="498"/>
      <c r="H505" s="498"/>
      <c r="I505" s="498"/>
      <c r="J505" s="498"/>
      <c r="K505" s="498"/>
      <c r="L505" s="498"/>
      <c r="M505" s="498"/>
      <c r="N505" s="498"/>
      <c r="O505" s="498"/>
      <c r="P505" s="498"/>
      <c r="Q505" s="498"/>
      <c r="R505" s="498"/>
      <c r="S505" s="498"/>
      <c r="T505" s="498"/>
      <c r="U505" s="498"/>
      <c r="V505" s="498"/>
      <c r="W505" s="498"/>
      <c r="X505" s="498"/>
      <c r="Y505" s="75"/>
      <c r="Z505" s="75"/>
      <c r="AA505" s="75"/>
      <c r="AB505" s="75"/>
      <c r="AC505" s="75"/>
      <c r="AD505" s="498"/>
      <c r="AE505" s="498"/>
      <c r="AF505" s="498"/>
      <c r="AG505" s="498"/>
      <c r="AH505" s="498"/>
      <c r="AI505" s="498"/>
      <c r="AJ505" s="498"/>
      <c r="AK505" s="498"/>
      <c r="AL505" s="498"/>
      <c r="AM505" s="498"/>
      <c r="AN505" s="498"/>
      <c r="AO505" s="498"/>
    </row>
    <row r="506">
      <c r="A506" s="498"/>
      <c r="B506" s="498"/>
      <c r="C506" s="498"/>
      <c r="D506" s="498"/>
      <c r="E506" s="498"/>
      <c r="F506" s="498"/>
      <c r="G506" s="498"/>
      <c r="H506" s="498"/>
      <c r="I506" s="498"/>
      <c r="J506" s="498"/>
      <c r="K506" s="498"/>
      <c r="L506" s="498"/>
      <c r="M506" s="498"/>
      <c r="N506" s="498"/>
      <c r="O506" s="498"/>
      <c r="P506" s="498"/>
      <c r="Q506" s="498"/>
      <c r="R506" s="498"/>
      <c r="S506" s="498"/>
      <c r="T506" s="498"/>
      <c r="U506" s="498"/>
      <c r="V506" s="498"/>
      <c r="W506" s="498"/>
      <c r="X506" s="498"/>
      <c r="Y506" s="75"/>
      <c r="Z506" s="75"/>
      <c r="AA506" s="75"/>
      <c r="AB506" s="75"/>
      <c r="AC506" s="75"/>
      <c r="AD506" s="498"/>
      <c r="AE506" s="498"/>
      <c r="AF506" s="498"/>
      <c r="AG506" s="498"/>
      <c r="AH506" s="498"/>
      <c r="AI506" s="498"/>
      <c r="AJ506" s="498"/>
      <c r="AK506" s="498"/>
      <c r="AL506" s="498"/>
      <c r="AM506" s="498"/>
      <c r="AN506" s="498"/>
      <c r="AO506" s="498"/>
    </row>
    <row r="507">
      <c r="A507" s="498"/>
      <c r="B507" s="498"/>
      <c r="C507" s="498"/>
      <c r="D507" s="498"/>
      <c r="E507" s="498"/>
      <c r="F507" s="498"/>
      <c r="G507" s="498"/>
      <c r="H507" s="498"/>
      <c r="I507" s="498"/>
      <c r="J507" s="498"/>
      <c r="K507" s="498"/>
      <c r="L507" s="498"/>
      <c r="M507" s="498"/>
      <c r="N507" s="498"/>
      <c r="O507" s="498"/>
      <c r="P507" s="498"/>
      <c r="Q507" s="498"/>
      <c r="R507" s="498"/>
      <c r="S507" s="498"/>
      <c r="T507" s="498"/>
      <c r="U507" s="498"/>
      <c r="V507" s="498"/>
      <c r="W507" s="498"/>
      <c r="X507" s="498"/>
      <c r="Y507" s="75"/>
      <c r="Z507" s="75"/>
      <c r="AA507" s="75"/>
      <c r="AB507" s="75"/>
      <c r="AC507" s="75"/>
      <c r="AD507" s="498"/>
      <c r="AE507" s="498"/>
      <c r="AF507" s="498"/>
      <c r="AG507" s="498"/>
      <c r="AH507" s="498"/>
      <c r="AI507" s="498"/>
      <c r="AJ507" s="498"/>
      <c r="AK507" s="498"/>
      <c r="AL507" s="498"/>
      <c r="AM507" s="498"/>
      <c r="AN507" s="498"/>
      <c r="AO507" s="498"/>
    </row>
    <row r="508">
      <c r="A508" s="498"/>
      <c r="B508" s="498"/>
      <c r="C508" s="498"/>
      <c r="D508" s="498"/>
      <c r="E508" s="498"/>
      <c r="F508" s="498"/>
      <c r="G508" s="498"/>
      <c r="H508" s="498"/>
      <c r="I508" s="498"/>
      <c r="J508" s="498"/>
      <c r="K508" s="498"/>
      <c r="L508" s="498"/>
      <c r="M508" s="498"/>
      <c r="N508" s="498"/>
      <c r="O508" s="498"/>
      <c r="P508" s="498"/>
      <c r="Q508" s="498"/>
      <c r="R508" s="498"/>
      <c r="S508" s="498"/>
      <c r="T508" s="498"/>
      <c r="U508" s="498"/>
      <c r="V508" s="498"/>
      <c r="W508" s="498"/>
      <c r="X508" s="498"/>
      <c r="Y508" s="75"/>
      <c r="Z508" s="75"/>
      <c r="AA508" s="75"/>
      <c r="AB508" s="75"/>
      <c r="AC508" s="75"/>
      <c r="AD508" s="498"/>
      <c r="AE508" s="498"/>
      <c r="AF508" s="498"/>
      <c r="AG508" s="498"/>
      <c r="AH508" s="498"/>
      <c r="AI508" s="498"/>
      <c r="AJ508" s="498"/>
      <c r="AK508" s="498"/>
      <c r="AL508" s="498"/>
      <c r="AM508" s="498"/>
      <c r="AN508" s="498"/>
      <c r="AO508" s="498"/>
    </row>
    <row r="509">
      <c r="A509" s="498"/>
      <c r="B509" s="498"/>
      <c r="C509" s="498"/>
      <c r="D509" s="498"/>
      <c r="E509" s="498"/>
      <c r="F509" s="498"/>
      <c r="G509" s="498"/>
      <c r="H509" s="498"/>
      <c r="I509" s="498"/>
      <c r="J509" s="498"/>
      <c r="K509" s="498"/>
      <c r="L509" s="498"/>
      <c r="M509" s="498"/>
      <c r="N509" s="498"/>
      <c r="O509" s="498"/>
      <c r="P509" s="498"/>
      <c r="Q509" s="498"/>
      <c r="R509" s="498"/>
      <c r="S509" s="498"/>
      <c r="T509" s="498"/>
      <c r="U509" s="498"/>
      <c r="V509" s="498"/>
      <c r="W509" s="498"/>
      <c r="X509" s="498"/>
      <c r="Y509" s="75"/>
      <c r="Z509" s="75"/>
      <c r="AA509" s="75"/>
      <c r="AB509" s="75"/>
      <c r="AC509" s="75"/>
      <c r="AD509" s="498"/>
      <c r="AE509" s="498"/>
      <c r="AF509" s="498"/>
      <c r="AG509" s="498"/>
      <c r="AH509" s="498"/>
      <c r="AI509" s="498"/>
      <c r="AJ509" s="498"/>
      <c r="AK509" s="498"/>
      <c r="AL509" s="498"/>
      <c r="AM509" s="498"/>
      <c r="AN509" s="498"/>
      <c r="AO509" s="498"/>
    </row>
    <row r="510">
      <c r="A510" s="498"/>
      <c r="B510" s="498"/>
      <c r="C510" s="498"/>
      <c r="D510" s="498"/>
      <c r="E510" s="498"/>
      <c r="F510" s="498"/>
      <c r="G510" s="498"/>
      <c r="H510" s="498"/>
      <c r="I510" s="498"/>
      <c r="J510" s="498"/>
      <c r="K510" s="498"/>
      <c r="L510" s="498"/>
      <c r="M510" s="498"/>
      <c r="N510" s="498"/>
      <c r="O510" s="498"/>
      <c r="P510" s="498"/>
      <c r="Q510" s="498"/>
      <c r="R510" s="498"/>
      <c r="S510" s="498"/>
      <c r="T510" s="498"/>
      <c r="U510" s="498"/>
      <c r="V510" s="498"/>
      <c r="W510" s="498"/>
      <c r="X510" s="498"/>
      <c r="Y510" s="75"/>
      <c r="Z510" s="75"/>
      <c r="AA510" s="75"/>
      <c r="AB510" s="75"/>
      <c r="AC510" s="75"/>
      <c r="AD510" s="498"/>
      <c r="AE510" s="498"/>
      <c r="AF510" s="498"/>
      <c r="AG510" s="498"/>
      <c r="AH510" s="498"/>
      <c r="AI510" s="498"/>
      <c r="AJ510" s="498"/>
      <c r="AK510" s="498"/>
      <c r="AL510" s="498"/>
      <c r="AM510" s="498"/>
      <c r="AN510" s="498"/>
      <c r="AO510" s="498"/>
    </row>
    <row r="511">
      <c r="A511" s="498"/>
      <c r="B511" s="498"/>
      <c r="C511" s="498"/>
      <c r="D511" s="498"/>
      <c r="E511" s="498"/>
      <c r="F511" s="498"/>
      <c r="G511" s="498"/>
      <c r="H511" s="498"/>
      <c r="I511" s="498"/>
      <c r="J511" s="498"/>
      <c r="K511" s="498"/>
      <c r="L511" s="498"/>
      <c r="M511" s="498"/>
      <c r="N511" s="498"/>
      <c r="O511" s="498"/>
      <c r="P511" s="498"/>
      <c r="Q511" s="498"/>
      <c r="R511" s="498"/>
      <c r="S511" s="498"/>
      <c r="T511" s="498"/>
      <c r="U511" s="498"/>
      <c r="V511" s="498"/>
      <c r="W511" s="498"/>
      <c r="X511" s="498"/>
      <c r="Y511" s="75"/>
      <c r="Z511" s="75"/>
      <c r="AA511" s="75"/>
      <c r="AB511" s="75"/>
      <c r="AC511" s="75"/>
      <c r="AD511" s="498"/>
      <c r="AE511" s="498"/>
      <c r="AF511" s="498"/>
      <c r="AG511" s="498"/>
      <c r="AH511" s="498"/>
      <c r="AI511" s="498"/>
      <c r="AJ511" s="498"/>
      <c r="AK511" s="498"/>
      <c r="AL511" s="498"/>
      <c r="AM511" s="498"/>
      <c r="AN511" s="498"/>
      <c r="AO511" s="498"/>
    </row>
    <row r="512">
      <c r="A512" s="498"/>
      <c r="B512" s="498"/>
      <c r="C512" s="498"/>
      <c r="D512" s="498"/>
      <c r="E512" s="498"/>
      <c r="F512" s="498"/>
      <c r="G512" s="498"/>
      <c r="H512" s="498"/>
      <c r="I512" s="498"/>
      <c r="J512" s="498"/>
      <c r="K512" s="498"/>
      <c r="L512" s="498"/>
      <c r="M512" s="498"/>
      <c r="N512" s="498"/>
      <c r="O512" s="498"/>
      <c r="P512" s="498"/>
      <c r="Q512" s="498"/>
      <c r="R512" s="498"/>
      <c r="S512" s="498"/>
      <c r="T512" s="498"/>
      <c r="U512" s="498"/>
      <c r="V512" s="498"/>
      <c r="W512" s="498"/>
      <c r="X512" s="498"/>
      <c r="Y512" s="75"/>
      <c r="Z512" s="75"/>
      <c r="AA512" s="75"/>
      <c r="AB512" s="75"/>
      <c r="AC512" s="75"/>
      <c r="AD512" s="498"/>
      <c r="AE512" s="498"/>
      <c r="AF512" s="498"/>
      <c r="AG512" s="498"/>
      <c r="AH512" s="498"/>
      <c r="AI512" s="498"/>
      <c r="AJ512" s="498"/>
      <c r="AK512" s="498"/>
      <c r="AL512" s="498"/>
      <c r="AM512" s="498"/>
      <c r="AN512" s="498"/>
      <c r="AO512" s="498"/>
    </row>
    <row r="513">
      <c r="A513" s="498"/>
      <c r="B513" s="498"/>
      <c r="C513" s="498"/>
      <c r="D513" s="498"/>
      <c r="E513" s="498"/>
      <c r="F513" s="498"/>
      <c r="G513" s="498"/>
      <c r="H513" s="498"/>
      <c r="I513" s="498"/>
      <c r="J513" s="498"/>
      <c r="K513" s="498"/>
      <c r="L513" s="498"/>
      <c r="M513" s="498"/>
      <c r="N513" s="498"/>
      <c r="O513" s="498"/>
      <c r="P513" s="498"/>
      <c r="Q513" s="498"/>
      <c r="R513" s="498"/>
      <c r="S513" s="498"/>
      <c r="T513" s="498"/>
      <c r="U513" s="498"/>
      <c r="V513" s="498"/>
      <c r="W513" s="498"/>
      <c r="X513" s="498"/>
      <c r="Y513" s="75"/>
      <c r="Z513" s="75"/>
      <c r="AA513" s="75"/>
      <c r="AB513" s="75"/>
      <c r="AC513" s="75"/>
      <c r="AD513" s="498"/>
      <c r="AE513" s="498"/>
      <c r="AF513" s="498"/>
      <c r="AG513" s="498"/>
      <c r="AH513" s="498"/>
      <c r="AI513" s="498"/>
      <c r="AJ513" s="498"/>
      <c r="AK513" s="498"/>
      <c r="AL513" s="498"/>
      <c r="AM513" s="498"/>
      <c r="AN513" s="498"/>
      <c r="AO513" s="498"/>
    </row>
    <row r="514">
      <c r="A514" s="498"/>
      <c r="B514" s="498"/>
      <c r="C514" s="498"/>
      <c r="D514" s="498"/>
      <c r="E514" s="498"/>
      <c r="F514" s="498"/>
      <c r="G514" s="498"/>
      <c r="H514" s="498"/>
      <c r="I514" s="498"/>
      <c r="J514" s="498"/>
      <c r="K514" s="498"/>
      <c r="L514" s="498"/>
      <c r="M514" s="498"/>
      <c r="N514" s="498"/>
      <c r="O514" s="498"/>
      <c r="P514" s="498"/>
      <c r="Q514" s="498"/>
      <c r="R514" s="498"/>
      <c r="S514" s="498"/>
      <c r="T514" s="498"/>
      <c r="U514" s="498"/>
      <c r="V514" s="498"/>
      <c r="W514" s="498"/>
      <c r="X514" s="498"/>
      <c r="Y514" s="75"/>
      <c r="Z514" s="75"/>
      <c r="AA514" s="75"/>
      <c r="AB514" s="75"/>
      <c r="AC514" s="75"/>
      <c r="AD514" s="498"/>
      <c r="AE514" s="498"/>
      <c r="AF514" s="498"/>
      <c r="AG514" s="498"/>
      <c r="AH514" s="498"/>
      <c r="AI514" s="498"/>
      <c r="AJ514" s="498"/>
      <c r="AK514" s="498"/>
      <c r="AL514" s="498"/>
      <c r="AM514" s="498"/>
      <c r="AN514" s="498"/>
      <c r="AO514" s="498"/>
    </row>
    <row r="515">
      <c r="A515" s="498"/>
      <c r="B515" s="498"/>
      <c r="C515" s="498"/>
      <c r="D515" s="498"/>
      <c r="E515" s="498"/>
      <c r="F515" s="498"/>
      <c r="G515" s="498"/>
      <c r="H515" s="498"/>
      <c r="I515" s="498"/>
      <c r="J515" s="498"/>
      <c r="K515" s="498"/>
      <c r="L515" s="498"/>
      <c r="M515" s="498"/>
      <c r="N515" s="498"/>
      <c r="O515" s="498"/>
      <c r="P515" s="498"/>
      <c r="Q515" s="498"/>
      <c r="R515" s="498"/>
      <c r="S515" s="498"/>
      <c r="T515" s="498"/>
      <c r="U515" s="498"/>
      <c r="V515" s="498"/>
      <c r="W515" s="498"/>
      <c r="X515" s="498"/>
      <c r="Y515" s="75"/>
      <c r="Z515" s="75"/>
      <c r="AA515" s="75"/>
      <c r="AB515" s="75"/>
      <c r="AC515" s="75"/>
      <c r="AD515" s="498"/>
      <c r="AE515" s="498"/>
      <c r="AF515" s="498"/>
      <c r="AG515" s="498"/>
      <c r="AH515" s="498"/>
      <c r="AI515" s="498"/>
      <c r="AJ515" s="498"/>
      <c r="AK515" s="498"/>
      <c r="AL515" s="498"/>
      <c r="AM515" s="498"/>
      <c r="AN515" s="498"/>
      <c r="AO515" s="498"/>
    </row>
    <row r="516">
      <c r="A516" s="498"/>
      <c r="B516" s="498"/>
      <c r="C516" s="498"/>
      <c r="D516" s="498"/>
      <c r="E516" s="498"/>
      <c r="F516" s="498"/>
      <c r="G516" s="498"/>
      <c r="H516" s="498"/>
      <c r="I516" s="498"/>
      <c r="J516" s="498"/>
      <c r="K516" s="498"/>
      <c r="L516" s="498"/>
      <c r="M516" s="498"/>
      <c r="N516" s="498"/>
      <c r="O516" s="498"/>
      <c r="P516" s="498"/>
      <c r="Q516" s="498"/>
      <c r="R516" s="498"/>
      <c r="S516" s="498"/>
      <c r="T516" s="498"/>
      <c r="U516" s="498"/>
      <c r="V516" s="498"/>
      <c r="W516" s="498"/>
      <c r="X516" s="498"/>
      <c r="Y516" s="75"/>
      <c r="Z516" s="75"/>
      <c r="AA516" s="75"/>
      <c r="AB516" s="75"/>
      <c r="AC516" s="75"/>
      <c r="AD516" s="498"/>
      <c r="AE516" s="498"/>
      <c r="AF516" s="498"/>
      <c r="AG516" s="498"/>
      <c r="AH516" s="498"/>
      <c r="AI516" s="498"/>
      <c r="AJ516" s="498"/>
      <c r="AK516" s="498"/>
      <c r="AL516" s="498"/>
      <c r="AM516" s="498"/>
      <c r="AN516" s="498"/>
      <c r="AO516" s="498"/>
    </row>
    <row r="517">
      <c r="A517" s="498"/>
      <c r="B517" s="498"/>
      <c r="C517" s="498"/>
      <c r="D517" s="498"/>
      <c r="E517" s="498"/>
      <c r="F517" s="498"/>
      <c r="G517" s="498"/>
      <c r="H517" s="498"/>
      <c r="I517" s="498"/>
      <c r="J517" s="498"/>
      <c r="K517" s="498"/>
      <c r="L517" s="498"/>
      <c r="M517" s="498"/>
      <c r="N517" s="498"/>
      <c r="O517" s="498"/>
      <c r="P517" s="498"/>
      <c r="Q517" s="498"/>
      <c r="R517" s="498"/>
      <c r="S517" s="498"/>
      <c r="T517" s="498"/>
      <c r="U517" s="498"/>
      <c r="V517" s="498"/>
      <c r="W517" s="498"/>
      <c r="X517" s="498"/>
      <c r="Y517" s="75"/>
      <c r="Z517" s="75"/>
      <c r="AA517" s="75"/>
      <c r="AB517" s="75"/>
      <c r="AC517" s="75"/>
      <c r="AD517" s="498"/>
      <c r="AE517" s="498"/>
      <c r="AF517" s="498"/>
      <c r="AG517" s="498"/>
      <c r="AH517" s="498"/>
      <c r="AI517" s="498"/>
      <c r="AJ517" s="498"/>
      <c r="AK517" s="498"/>
      <c r="AL517" s="498"/>
      <c r="AM517" s="498"/>
      <c r="AN517" s="498"/>
      <c r="AO517" s="498"/>
    </row>
    <row r="518">
      <c r="A518" s="498"/>
      <c r="B518" s="498"/>
      <c r="C518" s="498"/>
      <c r="D518" s="498"/>
      <c r="E518" s="498"/>
      <c r="F518" s="498"/>
      <c r="G518" s="498"/>
      <c r="H518" s="498"/>
      <c r="I518" s="498"/>
      <c r="J518" s="498"/>
      <c r="K518" s="498"/>
      <c r="L518" s="498"/>
      <c r="M518" s="498"/>
      <c r="N518" s="498"/>
      <c r="O518" s="498"/>
      <c r="P518" s="498"/>
      <c r="Q518" s="498"/>
      <c r="R518" s="498"/>
      <c r="S518" s="498"/>
      <c r="T518" s="498"/>
      <c r="U518" s="498"/>
      <c r="V518" s="498"/>
      <c r="W518" s="498"/>
      <c r="X518" s="498"/>
      <c r="Y518" s="75"/>
      <c r="Z518" s="75"/>
      <c r="AA518" s="75"/>
      <c r="AB518" s="75"/>
      <c r="AC518" s="75"/>
      <c r="AD518" s="498"/>
      <c r="AE518" s="498"/>
      <c r="AF518" s="498"/>
      <c r="AG518" s="498"/>
      <c r="AH518" s="498"/>
      <c r="AI518" s="498"/>
      <c r="AJ518" s="498"/>
      <c r="AK518" s="498"/>
      <c r="AL518" s="498"/>
      <c r="AM518" s="498"/>
      <c r="AN518" s="498"/>
      <c r="AO518" s="498"/>
    </row>
    <row r="519">
      <c r="A519" s="498"/>
      <c r="B519" s="498"/>
      <c r="C519" s="498"/>
      <c r="D519" s="498"/>
      <c r="E519" s="498"/>
      <c r="F519" s="498"/>
      <c r="G519" s="498"/>
      <c r="H519" s="498"/>
      <c r="I519" s="498"/>
      <c r="J519" s="498"/>
      <c r="K519" s="498"/>
      <c r="L519" s="498"/>
      <c r="M519" s="498"/>
      <c r="N519" s="498"/>
      <c r="O519" s="498"/>
      <c r="P519" s="498"/>
      <c r="Q519" s="498"/>
      <c r="R519" s="498"/>
      <c r="S519" s="498"/>
      <c r="T519" s="498"/>
      <c r="U519" s="498"/>
      <c r="V519" s="498"/>
      <c r="W519" s="498"/>
      <c r="X519" s="498"/>
      <c r="Y519" s="75"/>
      <c r="Z519" s="75"/>
      <c r="AA519" s="75"/>
      <c r="AB519" s="75"/>
      <c r="AC519" s="75"/>
      <c r="AD519" s="498"/>
      <c r="AE519" s="498"/>
      <c r="AF519" s="498"/>
      <c r="AG519" s="498"/>
      <c r="AH519" s="498"/>
      <c r="AI519" s="498"/>
      <c r="AJ519" s="498"/>
      <c r="AK519" s="498"/>
      <c r="AL519" s="498"/>
      <c r="AM519" s="498"/>
      <c r="AN519" s="498"/>
      <c r="AO519" s="498"/>
    </row>
    <row r="520">
      <c r="A520" s="498"/>
      <c r="B520" s="498"/>
      <c r="C520" s="498"/>
      <c r="D520" s="498"/>
      <c r="E520" s="498"/>
      <c r="F520" s="498"/>
      <c r="G520" s="498"/>
      <c r="H520" s="498"/>
      <c r="I520" s="498"/>
      <c r="J520" s="498"/>
      <c r="K520" s="498"/>
      <c r="L520" s="498"/>
      <c r="M520" s="498"/>
      <c r="N520" s="498"/>
      <c r="O520" s="498"/>
      <c r="P520" s="498"/>
      <c r="Q520" s="498"/>
      <c r="R520" s="498"/>
      <c r="S520" s="498"/>
      <c r="T520" s="498"/>
      <c r="U520" s="498"/>
      <c r="V520" s="498"/>
      <c r="W520" s="498"/>
      <c r="X520" s="498"/>
      <c r="Y520" s="75"/>
      <c r="Z520" s="75"/>
      <c r="AA520" s="75"/>
      <c r="AB520" s="75"/>
      <c r="AC520" s="75"/>
      <c r="AD520" s="498"/>
      <c r="AE520" s="498"/>
      <c r="AF520" s="498"/>
      <c r="AG520" s="498"/>
      <c r="AH520" s="498"/>
      <c r="AI520" s="498"/>
      <c r="AJ520" s="498"/>
      <c r="AK520" s="498"/>
      <c r="AL520" s="498"/>
      <c r="AM520" s="498"/>
      <c r="AN520" s="498"/>
      <c r="AO520" s="498"/>
    </row>
    <row r="521">
      <c r="A521" s="498"/>
      <c r="B521" s="498"/>
      <c r="C521" s="498"/>
      <c r="D521" s="498"/>
      <c r="E521" s="498"/>
      <c r="F521" s="498"/>
      <c r="G521" s="498"/>
      <c r="H521" s="498"/>
      <c r="I521" s="498"/>
      <c r="J521" s="498"/>
      <c r="K521" s="498"/>
      <c r="L521" s="498"/>
      <c r="M521" s="498"/>
      <c r="N521" s="498"/>
      <c r="O521" s="498"/>
      <c r="P521" s="498"/>
      <c r="Q521" s="498"/>
      <c r="R521" s="498"/>
      <c r="S521" s="498"/>
      <c r="T521" s="498"/>
      <c r="U521" s="498"/>
      <c r="V521" s="498"/>
      <c r="W521" s="498"/>
      <c r="X521" s="498"/>
      <c r="Y521" s="75"/>
      <c r="Z521" s="75"/>
      <c r="AA521" s="75"/>
      <c r="AB521" s="75"/>
      <c r="AC521" s="75"/>
      <c r="AD521" s="498"/>
      <c r="AE521" s="498"/>
      <c r="AF521" s="498"/>
      <c r="AG521" s="498"/>
      <c r="AH521" s="498"/>
      <c r="AI521" s="498"/>
      <c r="AJ521" s="498"/>
      <c r="AK521" s="498"/>
      <c r="AL521" s="498"/>
      <c r="AM521" s="498"/>
      <c r="AN521" s="498"/>
      <c r="AO521" s="498"/>
    </row>
    <row r="522">
      <c r="A522" s="498"/>
      <c r="B522" s="498"/>
      <c r="C522" s="498"/>
      <c r="D522" s="498"/>
      <c r="E522" s="498"/>
      <c r="F522" s="498"/>
      <c r="G522" s="498"/>
      <c r="H522" s="498"/>
      <c r="I522" s="498"/>
      <c r="J522" s="498"/>
      <c r="K522" s="498"/>
      <c r="L522" s="498"/>
      <c r="M522" s="498"/>
      <c r="N522" s="498"/>
      <c r="O522" s="498"/>
      <c r="P522" s="498"/>
      <c r="Q522" s="498"/>
      <c r="R522" s="498"/>
      <c r="S522" s="498"/>
      <c r="T522" s="498"/>
      <c r="U522" s="498"/>
      <c r="V522" s="498"/>
      <c r="W522" s="498"/>
      <c r="X522" s="498"/>
      <c r="Y522" s="75"/>
      <c r="Z522" s="75"/>
      <c r="AA522" s="75"/>
      <c r="AB522" s="75"/>
      <c r="AC522" s="75"/>
      <c r="AD522" s="498"/>
      <c r="AE522" s="498"/>
      <c r="AF522" s="498"/>
      <c r="AG522" s="498"/>
      <c r="AH522" s="498"/>
      <c r="AI522" s="498"/>
      <c r="AJ522" s="498"/>
      <c r="AK522" s="498"/>
      <c r="AL522" s="498"/>
      <c r="AM522" s="498"/>
      <c r="AN522" s="498"/>
      <c r="AO522" s="498"/>
    </row>
    <row r="523">
      <c r="A523" s="498"/>
      <c r="B523" s="498"/>
      <c r="C523" s="498"/>
      <c r="D523" s="498"/>
      <c r="E523" s="498"/>
      <c r="F523" s="498"/>
      <c r="G523" s="498"/>
      <c r="H523" s="498"/>
      <c r="I523" s="498"/>
      <c r="J523" s="498"/>
      <c r="K523" s="498"/>
      <c r="L523" s="498"/>
      <c r="M523" s="498"/>
      <c r="N523" s="498"/>
      <c r="O523" s="498"/>
      <c r="P523" s="498"/>
      <c r="Q523" s="498"/>
      <c r="R523" s="498"/>
      <c r="S523" s="498"/>
      <c r="T523" s="498"/>
      <c r="U523" s="498"/>
      <c r="V523" s="498"/>
      <c r="W523" s="498"/>
      <c r="X523" s="498"/>
      <c r="Y523" s="75"/>
      <c r="Z523" s="75"/>
      <c r="AA523" s="75"/>
      <c r="AB523" s="75"/>
      <c r="AC523" s="75"/>
      <c r="AD523" s="498"/>
      <c r="AE523" s="498"/>
      <c r="AF523" s="498"/>
      <c r="AG523" s="498"/>
      <c r="AH523" s="498"/>
      <c r="AI523" s="498"/>
      <c r="AJ523" s="498"/>
      <c r="AK523" s="498"/>
      <c r="AL523" s="498"/>
      <c r="AM523" s="498"/>
      <c r="AN523" s="498"/>
      <c r="AO523" s="498"/>
    </row>
    <row r="524">
      <c r="A524" s="498"/>
      <c r="B524" s="498"/>
      <c r="C524" s="498"/>
      <c r="D524" s="498"/>
      <c r="E524" s="498"/>
      <c r="F524" s="498"/>
      <c r="G524" s="498"/>
      <c r="H524" s="498"/>
      <c r="I524" s="498"/>
      <c r="J524" s="498"/>
      <c r="K524" s="498"/>
      <c r="L524" s="498"/>
      <c r="M524" s="498"/>
      <c r="N524" s="498"/>
      <c r="O524" s="498"/>
      <c r="P524" s="498"/>
      <c r="Q524" s="498"/>
      <c r="R524" s="498"/>
      <c r="S524" s="498"/>
      <c r="T524" s="498"/>
      <c r="U524" s="498"/>
      <c r="V524" s="498"/>
      <c r="W524" s="498"/>
      <c r="X524" s="498"/>
      <c r="Y524" s="75"/>
      <c r="Z524" s="75"/>
      <c r="AA524" s="75"/>
      <c r="AB524" s="75"/>
      <c r="AC524" s="75"/>
      <c r="AD524" s="498"/>
      <c r="AE524" s="498"/>
      <c r="AF524" s="498"/>
      <c r="AG524" s="498"/>
      <c r="AH524" s="498"/>
      <c r="AI524" s="498"/>
      <c r="AJ524" s="498"/>
      <c r="AK524" s="498"/>
      <c r="AL524" s="498"/>
      <c r="AM524" s="498"/>
      <c r="AN524" s="498"/>
      <c r="AO524" s="498"/>
    </row>
    <row r="525">
      <c r="A525" s="498"/>
      <c r="B525" s="498"/>
      <c r="C525" s="498"/>
      <c r="D525" s="498"/>
      <c r="E525" s="498"/>
      <c r="F525" s="498"/>
      <c r="G525" s="498"/>
      <c r="H525" s="498"/>
      <c r="I525" s="498"/>
      <c r="J525" s="498"/>
      <c r="K525" s="498"/>
      <c r="L525" s="498"/>
      <c r="M525" s="498"/>
      <c r="N525" s="498"/>
      <c r="O525" s="498"/>
      <c r="P525" s="498"/>
      <c r="Q525" s="498"/>
      <c r="R525" s="498"/>
      <c r="S525" s="498"/>
      <c r="T525" s="498"/>
      <c r="U525" s="498"/>
      <c r="V525" s="498"/>
      <c r="W525" s="498"/>
      <c r="X525" s="498"/>
      <c r="Y525" s="75"/>
      <c r="Z525" s="75"/>
      <c r="AA525" s="75"/>
      <c r="AB525" s="75"/>
      <c r="AC525" s="75"/>
      <c r="AD525" s="498"/>
      <c r="AE525" s="498"/>
      <c r="AF525" s="498"/>
      <c r="AG525" s="498"/>
      <c r="AH525" s="498"/>
      <c r="AI525" s="498"/>
      <c r="AJ525" s="498"/>
      <c r="AK525" s="498"/>
      <c r="AL525" s="498"/>
      <c r="AM525" s="498"/>
      <c r="AN525" s="498"/>
      <c r="AO525" s="498"/>
    </row>
    <row r="526">
      <c r="A526" s="498"/>
      <c r="B526" s="498"/>
      <c r="C526" s="498"/>
      <c r="D526" s="498"/>
      <c r="E526" s="498"/>
      <c r="F526" s="498"/>
      <c r="G526" s="498"/>
      <c r="H526" s="498"/>
      <c r="I526" s="498"/>
      <c r="J526" s="498"/>
      <c r="K526" s="498"/>
      <c r="L526" s="498"/>
      <c r="M526" s="498"/>
      <c r="N526" s="498"/>
      <c r="O526" s="498"/>
      <c r="P526" s="498"/>
      <c r="Q526" s="498"/>
      <c r="R526" s="498"/>
      <c r="S526" s="498"/>
      <c r="T526" s="498"/>
      <c r="U526" s="498"/>
      <c r="V526" s="498"/>
      <c r="W526" s="498"/>
      <c r="X526" s="498"/>
      <c r="Y526" s="75"/>
      <c r="Z526" s="75"/>
      <c r="AA526" s="75"/>
      <c r="AB526" s="75"/>
      <c r="AC526" s="75"/>
      <c r="AD526" s="498"/>
      <c r="AE526" s="498"/>
      <c r="AF526" s="498"/>
      <c r="AG526" s="498"/>
      <c r="AH526" s="498"/>
      <c r="AI526" s="498"/>
      <c r="AJ526" s="498"/>
      <c r="AK526" s="498"/>
      <c r="AL526" s="498"/>
      <c r="AM526" s="498"/>
      <c r="AN526" s="498"/>
      <c r="AO526" s="498"/>
    </row>
    <row r="527">
      <c r="A527" s="498"/>
      <c r="B527" s="498"/>
      <c r="C527" s="498"/>
      <c r="D527" s="498"/>
      <c r="E527" s="498"/>
      <c r="F527" s="498"/>
      <c r="G527" s="498"/>
      <c r="H527" s="498"/>
      <c r="I527" s="498"/>
      <c r="J527" s="498"/>
      <c r="K527" s="498"/>
      <c r="L527" s="498"/>
      <c r="M527" s="498"/>
      <c r="N527" s="498"/>
      <c r="O527" s="498"/>
      <c r="P527" s="498"/>
      <c r="Q527" s="498"/>
      <c r="R527" s="498"/>
      <c r="S527" s="498"/>
      <c r="T527" s="498"/>
      <c r="U527" s="498"/>
      <c r="V527" s="498"/>
      <c r="W527" s="498"/>
      <c r="X527" s="498"/>
      <c r="Y527" s="75"/>
      <c r="Z527" s="75"/>
      <c r="AA527" s="75"/>
      <c r="AB527" s="75"/>
      <c r="AC527" s="75"/>
      <c r="AD527" s="498"/>
      <c r="AE527" s="498"/>
      <c r="AF527" s="498"/>
      <c r="AG527" s="498"/>
      <c r="AH527" s="498"/>
      <c r="AI527" s="498"/>
      <c r="AJ527" s="498"/>
      <c r="AK527" s="498"/>
      <c r="AL527" s="498"/>
      <c r="AM527" s="498"/>
      <c r="AN527" s="498"/>
      <c r="AO527" s="498"/>
    </row>
    <row r="528">
      <c r="A528" s="498"/>
      <c r="B528" s="498"/>
      <c r="C528" s="498"/>
      <c r="D528" s="498"/>
      <c r="E528" s="498"/>
      <c r="F528" s="498"/>
      <c r="G528" s="498"/>
      <c r="H528" s="498"/>
      <c r="I528" s="498"/>
      <c r="J528" s="498"/>
      <c r="K528" s="498"/>
      <c r="L528" s="498"/>
      <c r="M528" s="498"/>
      <c r="N528" s="498"/>
      <c r="O528" s="498"/>
      <c r="P528" s="498"/>
      <c r="Q528" s="498"/>
      <c r="R528" s="498"/>
      <c r="S528" s="498"/>
      <c r="T528" s="498"/>
      <c r="U528" s="498"/>
      <c r="V528" s="498"/>
      <c r="W528" s="498"/>
      <c r="X528" s="498"/>
      <c r="Y528" s="75"/>
      <c r="Z528" s="75"/>
      <c r="AA528" s="75"/>
      <c r="AB528" s="75"/>
      <c r="AC528" s="75"/>
      <c r="AD528" s="498"/>
      <c r="AE528" s="498"/>
      <c r="AF528" s="498"/>
      <c r="AG528" s="498"/>
      <c r="AH528" s="498"/>
      <c r="AI528" s="498"/>
      <c r="AJ528" s="498"/>
      <c r="AK528" s="498"/>
      <c r="AL528" s="498"/>
      <c r="AM528" s="498"/>
      <c r="AN528" s="498"/>
      <c r="AO528" s="498"/>
    </row>
    <row r="529">
      <c r="A529" s="498"/>
      <c r="B529" s="498"/>
      <c r="C529" s="498"/>
      <c r="D529" s="498"/>
      <c r="E529" s="498"/>
      <c r="F529" s="498"/>
      <c r="G529" s="498"/>
      <c r="H529" s="498"/>
      <c r="I529" s="498"/>
      <c r="J529" s="498"/>
      <c r="K529" s="498"/>
      <c r="L529" s="498"/>
      <c r="M529" s="498"/>
      <c r="N529" s="498"/>
      <c r="O529" s="498"/>
      <c r="P529" s="498"/>
      <c r="Q529" s="498"/>
      <c r="R529" s="498"/>
      <c r="S529" s="498"/>
      <c r="T529" s="498"/>
      <c r="U529" s="498"/>
      <c r="V529" s="498"/>
      <c r="W529" s="498"/>
      <c r="X529" s="498"/>
      <c r="Y529" s="75"/>
      <c r="Z529" s="75"/>
      <c r="AA529" s="75"/>
      <c r="AB529" s="75"/>
      <c r="AC529" s="75"/>
      <c r="AD529" s="498"/>
      <c r="AE529" s="498"/>
      <c r="AF529" s="498"/>
      <c r="AG529" s="498"/>
      <c r="AH529" s="498"/>
      <c r="AI529" s="498"/>
      <c r="AJ529" s="498"/>
      <c r="AK529" s="498"/>
      <c r="AL529" s="498"/>
      <c r="AM529" s="498"/>
      <c r="AN529" s="498"/>
      <c r="AO529" s="498"/>
    </row>
    <row r="530">
      <c r="A530" s="498"/>
      <c r="B530" s="498"/>
      <c r="C530" s="498"/>
      <c r="D530" s="498"/>
      <c r="E530" s="498"/>
      <c r="F530" s="498"/>
      <c r="G530" s="498"/>
      <c r="H530" s="498"/>
      <c r="I530" s="498"/>
      <c r="J530" s="498"/>
      <c r="K530" s="498"/>
      <c r="L530" s="498"/>
      <c r="M530" s="498"/>
      <c r="N530" s="498"/>
      <c r="O530" s="498"/>
      <c r="P530" s="498"/>
      <c r="Q530" s="498"/>
      <c r="R530" s="498"/>
      <c r="S530" s="498"/>
      <c r="T530" s="498"/>
      <c r="U530" s="498"/>
      <c r="V530" s="498"/>
      <c r="W530" s="498"/>
      <c r="X530" s="498"/>
      <c r="Y530" s="75"/>
      <c r="Z530" s="75"/>
      <c r="AA530" s="75"/>
      <c r="AB530" s="75"/>
      <c r="AC530" s="75"/>
      <c r="AD530" s="498"/>
      <c r="AE530" s="498"/>
      <c r="AF530" s="498"/>
      <c r="AG530" s="498"/>
      <c r="AH530" s="498"/>
      <c r="AI530" s="498"/>
      <c r="AJ530" s="498"/>
      <c r="AK530" s="498"/>
      <c r="AL530" s="498"/>
      <c r="AM530" s="498"/>
      <c r="AN530" s="498"/>
      <c r="AO530" s="498"/>
    </row>
    <row r="531">
      <c r="A531" s="498"/>
      <c r="B531" s="498"/>
      <c r="C531" s="498"/>
      <c r="D531" s="498"/>
      <c r="E531" s="498"/>
      <c r="F531" s="498"/>
      <c r="G531" s="498"/>
      <c r="H531" s="498"/>
      <c r="I531" s="498"/>
      <c r="J531" s="498"/>
      <c r="K531" s="498"/>
      <c r="L531" s="498"/>
      <c r="M531" s="498"/>
      <c r="N531" s="498"/>
      <c r="O531" s="498"/>
      <c r="P531" s="498"/>
      <c r="Q531" s="498"/>
      <c r="R531" s="498"/>
      <c r="S531" s="498"/>
      <c r="T531" s="498"/>
      <c r="U531" s="498"/>
      <c r="V531" s="498"/>
      <c r="W531" s="498"/>
      <c r="X531" s="498"/>
      <c r="Y531" s="75"/>
      <c r="Z531" s="75"/>
      <c r="AA531" s="75"/>
      <c r="AB531" s="75"/>
      <c r="AC531" s="75"/>
      <c r="AD531" s="498"/>
      <c r="AE531" s="498"/>
      <c r="AF531" s="498"/>
      <c r="AG531" s="498"/>
      <c r="AH531" s="498"/>
      <c r="AI531" s="498"/>
      <c r="AJ531" s="498"/>
      <c r="AK531" s="498"/>
      <c r="AL531" s="498"/>
      <c r="AM531" s="498"/>
      <c r="AN531" s="498"/>
      <c r="AO531" s="498"/>
    </row>
    <row r="532">
      <c r="A532" s="498"/>
      <c r="B532" s="498"/>
      <c r="C532" s="498"/>
      <c r="D532" s="498"/>
      <c r="E532" s="498"/>
      <c r="F532" s="498"/>
      <c r="G532" s="498"/>
      <c r="H532" s="498"/>
      <c r="I532" s="498"/>
      <c r="J532" s="498"/>
      <c r="K532" s="498"/>
      <c r="L532" s="498"/>
      <c r="M532" s="498"/>
      <c r="N532" s="498"/>
      <c r="O532" s="498"/>
      <c r="P532" s="498"/>
      <c r="Q532" s="498"/>
      <c r="R532" s="498"/>
      <c r="S532" s="498"/>
      <c r="T532" s="498"/>
      <c r="U532" s="498"/>
      <c r="V532" s="498"/>
      <c r="W532" s="498"/>
      <c r="X532" s="498"/>
      <c r="Y532" s="75"/>
      <c r="Z532" s="75"/>
      <c r="AA532" s="75"/>
      <c r="AB532" s="75"/>
      <c r="AC532" s="75"/>
      <c r="AD532" s="498"/>
      <c r="AE532" s="498"/>
      <c r="AF532" s="498"/>
      <c r="AG532" s="498"/>
      <c r="AH532" s="498"/>
      <c r="AI532" s="498"/>
      <c r="AJ532" s="498"/>
      <c r="AK532" s="498"/>
      <c r="AL532" s="498"/>
      <c r="AM532" s="498"/>
      <c r="AN532" s="498"/>
      <c r="AO532" s="498"/>
    </row>
    <row r="533">
      <c r="A533" s="498"/>
      <c r="B533" s="498"/>
      <c r="C533" s="498"/>
      <c r="D533" s="498"/>
      <c r="E533" s="498"/>
      <c r="F533" s="498"/>
      <c r="G533" s="498"/>
      <c r="H533" s="498"/>
      <c r="I533" s="498"/>
      <c r="J533" s="498"/>
      <c r="K533" s="498"/>
      <c r="L533" s="498"/>
      <c r="M533" s="498"/>
      <c r="N533" s="498"/>
      <c r="O533" s="498"/>
      <c r="P533" s="498"/>
      <c r="Q533" s="498"/>
      <c r="R533" s="498"/>
      <c r="S533" s="498"/>
      <c r="T533" s="498"/>
      <c r="U533" s="498"/>
      <c r="V533" s="498"/>
      <c r="W533" s="498"/>
      <c r="X533" s="498"/>
      <c r="Y533" s="75"/>
      <c r="Z533" s="75"/>
      <c r="AA533" s="75"/>
      <c r="AB533" s="75"/>
      <c r="AC533" s="75"/>
      <c r="AD533" s="498"/>
      <c r="AE533" s="498"/>
      <c r="AF533" s="498"/>
      <c r="AG533" s="498"/>
      <c r="AH533" s="498"/>
      <c r="AI533" s="498"/>
      <c r="AJ533" s="498"/>
      <c r="AK533" s="498"/>
      <c r="AL533" s="498"/>
      <c r="AM533" s="498"/>
      <c r="AN533" s="498"/>
      <c r="AO533" s="498"/>
    </row>
    <row r="534">
      <c r="A534" s="498"/>
      <c r="B534" s="498"/>
      <c r="C534" s="498"/>
      <c r="D534" s="498"/>
      <c r="E534" s="498"/>
      <c r="F534" s="498"/>
      <c r="G534" s="498"/>
      <c r="H534" s="498"/>
      <c r="I534" s="498"/>
      <c r="J534" s="498"/>
      <c r="K534" s="498"/>
      <c r="L534" s="498"/>
      <c r="M534" s="498"/>
      <c r="N534" s="498"/>
      <c r="O534" s="498"/>
      <c r="P534" s="498"/>
      <c r="Q534" s="498"/>
      <c r="R534" s="498"/>
      <c r="S534" s="498"/>
      <c r="T534" s="498"/>
      <c r="U534" s="498"/>
      <c r="V534" s="498"/>
      <c r="W534" s="498"/>
      <c r="X534" s="498"/>
      <c r="Y534" s="75"/>
      <c r="Z534" s="75"/>
      <c r="AA534" s="75"/>
      <c r="AB534" s="75"/>
      <c r="AC534" s="75"/>
      <c r="AD534" s="498"/>
      <c r="AE534" s="498"/>
      <c r="AF534" s="498"/>
      <c r="AG534" s="498"/>
      <c r="AH534" s="498"/>
      <c r="AI534" s="498"/>
      <c r="AJ534" s="498"/>
      <c r="AK534" s="498"/>
      <c r="AL534" s="498"/>
      <c r="AM534" s="498"/>
      <c r="AN534" s="498"/>
      <c r="AO534" s="498"/>
    </row>
    <row r="535">
      <c r="A535" s="498"/>
      <c r="B535" s="498"/>
      <c r="C535" s="498"/>
      <c r="D535" s="498"/>
      <c r="E535" s="498"/>
      <c r="F535" s="498"/>
      <c r="G535" s="498"/>
      <c r="H535" s="498"/>
      <c r="I535" s="498"/>
      <c r="J535" s="498"/>
      <c r="K535" s="498"/>
      <c r="L535" s="498"/>
      <c r="M535" s="498"/>
      <c r="N535" s="498"/>
      <c r="O535" s="498"/>
      <c r="P535" s="498"/>
      <c r="Q535" s="498"/>
      <c r="R535" s="498"/>
      <c r="S535" s="498"/>
      <c r="T535" s="498"/>
      <c r="U535" s="498"/>
      <c r="V535" s="498"/>
      <c r="W535" s="498"/>
      <c r="X535" s="498"/>
      <c r="Y535" s="75"/>
      <c r="Z535" s="75"/>
      <c r="AA535" s="75"/>
      <c r="AB535" s="75"/>
      <c r="AC535" s="75"/>
      <c r="AD535" s="498"/>
      <c r="AE535" s="498"/>
      <c r="AF535" s="498"/>
      <c r="AG535" s="498"/>
      <c r="AH535" s="498"/>
      <c r="AI535" s="498"/>
      <c r="AJ535" s="498"/>
      <c r="AK535" s="498"/>
      <c r="AL535" s="498"/>
      <c r="AM535" s="498"/>
      <c r="AN535" s="498"/>
      <c r="AO535" s="498"/>
    </row>
    <row r="536">
      <c r="A536" s="498"/>
      <c r="B536" s="498"/>
      <c r="C536" s="498"/>
      <c r="D536" s="498"/>
      <c r="E536" s="498"/>
      <c r="F536" s="498"/>
      <c r="G536" s="498"/>
      <c r="H536" s="498"/>
      <c r="I536" s="498"/>
      <c r="J536" s="498"/>
      <c r="K536" s="498"/>
      <c r="L536" s="498"/>
      <c r="M536" s="498"/>
      <c r="N536" s="498"/>
      <c r="O536" s="498"/>
      <c r="P536" s="498"/>
      <c r="Q536" s="498"/>
      <c r="R536" s="498"/>
      <c r="S536" s="498"/>
      <c r="T536" s="498"/>
      <c r="U536" s="498"/>
      <c r="V536" s="498"/>
      <c r="W536" s="498"/>
      <c r="X536" s="498"/>
      <c r="Y536" s="75"/>
      <c r="Z536" s="75"/>
      <c r="AA536" s="75"/>
      <c r="AB536" s="75"/>
      <c r="AC536" s="75"/>
      <c r="AD536" s="498"/>
      <c r="AE536" s="498"/>
      <c r="AF536" s="498"/>
      <c r="AG536" s="498"/>
      <c r="AH536" s="498"/>
      <c r="AI536" s="498"/>
      <c r="AJ536" s="498"/>
      <c r="AK536" s="498"/>
      <c r="AL536" s="498"/>
      <c r="AM536" s="498"/>
      <c r="AN536" s="498"/>
      <c r="AO536" s="498"/>
    </row>
    <row r="537">
      <c r="A537" s="498"/>
      <c r="B537" s="498"/>
      <c r="C537" s="498"/>
      <c r="D537" s="498"/>
      <c r="E537" s="498"/>
      <c r="F537" s="498"/>
      <c r="G537" s="498"/>
      <c r="H537" s="498"/>
      <c r="I537" s="498"/>
      <c r="J537" s="498"/>
      <c r="K537" s="498"/>
      <c r="L537" s="498"/>
      <c r="M537" s="498"/>
      <c r="N537" s="498"/>
      <c r="O537" s="498"/>
      <c r="P537" s="498"/>
      <c r="Q537" s="498"/>
      <c r="R537" s="498"/>
      <c r="S537" s="498"/>
      <c r="T537" s="498"/>
      <c r="U537" s="498"/>
      <c r="V537" s="498"/>
      <c r="W537" s="498"/>
      <c r="X537" s="498"/>
      <c r="Y537" s="75"/>
      <c r="Z537" s="75"/>
      <c r="AA537" s="75"/>
      <c r="AB537" s="75"/>
      <c r="AC537" s="75"/>
      <c r="AD537" s="498"/>
      <c r="AE537" s="498"/>
      <c r="AF537" s="498"/>
      <c r="AG537" s="498"/>
      <c r="AH537" s="498"/>
      <c r="AI537" s="498"/>
      <c r="AJ537" s="498"/>
      <c r="AK537" s="498"/>
      <c r="AL537" s="498"/>
      <c r="AM537" s="498"/>
      <c r="AN537" s="498"/>
      <c r="AO537" s="498"/>
    </row>
    <row r="538">
      <c r="A538" s="498"/>
      <c r="B538" s="498"/>
      <c r="C538" s="498"/>
      <c r="D538" s="498"/>
      <c r="E538" s="498"/>
      <c r="F538" s="498"/>
      <c r="G538" s="498"/>
      <c r="H538" s="498"/>
      <c r="I538" s="498"/>
      <c r="J538" s="498"/>
      <c r="K538" s="498"/>
      <c r="L538" s="498"/>
      <c r="M538" s="498"/>
      <c r="N538" s="498"/>
      <c r="O538" s="498"/>
      <c r="P538" s="498"/>
      <c r="Q538" s="498"/>
      <c r="R538" s="498"/>
      <c r="S538" s="498"/>
      <c r="T538" s="498"/>
      <c r="U538" s="498"/>
      <c r="V538" s="498"/>
      <c r="W538" s="498"/>
      <c r="X538" s="498"/>
      <c r="Y538" s="75"/>
      <c r="Z538" s="75"/>
      <c r="AA538" s="75"/>
      <c r="AB538" s="75"/>
      <c r="AC538" s="75"/>
      <c r="AD538" s="498"/>
      <c r="AE538" s="498"/>
      <c r="AF538" s="498"/>
      <c r="AG538" s="498"/>
      <c r="AH538" s="498"/>
      <c r="AI538" s="498"/>
      <c r="AJ538" s="498"/>
      <c r="AK538" s="498"/>
      <c r="AL538" s="498"/>
      <c r="AM538" s="498"/>
      <c r="AN538" s="498"/>
      <c r="AO538" s="498"/>
    </row>
    <row r="539">
      <c r="A539" s="498"/>
      <c r="B539" s="498"/>
      <c r="C539" s="498"/>
      <c r="D539" s="498"/>
      <c r="E539" s="498"/>
      <c r="F539" s="498"/>
      <c r="G539" s="498"/>
      <c r="H539" s="498"/>
      <c r="I539" s="498"/>
      <c r="J539" s="498"/>
      <c r="K539" s="498"/>
      <c r="L539" s="498"/>
      <c r="M539" s="498"/>
      <c r="N539" s="498"/>
      <c r="O539" s="498"/>
      <c r="P539" s="498"/>
      <c r="Q539" s="498"/>
      <c r="R539" s="498"/>
      <c r="S539" s="498"/>
      <c r="T539" s="498"/>
      <c r="U539" s="498"/>
      <c r="V539" s="498"/>
      <c r="W539" s="498"/>
      <c r="X539" s="498"/>
      <c r="Y539" s="75"/>
      <c r="Z539" s="75"/>
      <c r="AA539" s="75"/>
      <c r="AB539" s="75"/>
      <c r="AC539" s="75"/>
      <c r="AD539" s="498"/>
      <c r="AE539" s="498"/>
      <c r="AF539" s="498"/>
      <c r="AG539" s="498"/>
      <c r="AH539" s="498"/>
      <c r="AI539" s="498"/>
      <c r="AJ539" s="498"/>
      <c r="AK539" s="498"/>
      <c r="AL539" s="498"/>
      <c r="AM539" s="498"/>
      <c r="AN539" s="498"/>
      <c r="AO539" s="498"/>
    </row>
    <row r="540">
      <c r="A540" s="498"/>
      <c r="B540" s="498"/>
      <c r="C540" s="498"/>
      <c r="D540" s="498"/>
      <c r="E540" s="498"/>
      <c r="F540" s="498"/>
      <c r="G540" s="498"/>
      <c r="H540" s="498"/>
      <c r="I540" s="498"/>
      <c r="J540" s="498"/>
      <c r="K540" s="498"/>
      <c r="L540" s="498"/>
      <c r="M540" s="498"/>
      <c r="N540" s="498"/>
      <c r="O540" s="498"/>
      <c r="P540" s="498"/>
      <c r="Q540" s="498"/>
      <c r="R540" s="498"/>
      <c r="S540" s="498"/>
      <c r="T540" s="498"/>
      <c r="U540" s="498"/>
      <c r="V540" s="498"/>
      <c r="W540" s="498"/>
      <c r="X540" s="498"/>
      <c r="Y540" s="75"/>
      <c r="Z540" s="75"/>
      <c r="AA540" s="75"/>
      <c r="AB540" s="75"/>
      <c r="AC540" s="75"/>
      <c r="AD540" s="498"/>
      <c r="AE540" s="498"/>
      <c r="AF540" s="498"/>
      <c r="AG540" s="498"/>
      <c r="AH540" s="498"/>
      <c r="AI540" s="498"/>
      <c r="AJ540" s="498"/>
      <c r="AK540" s="498"/>
      <c r="AL540" s="498"/>
      <c r="AM540" s="498"/>
      <c r="AN540" s="498"/>
      <c r="AO540" s="498"/>
    </row>
    <row r="541">
      <c r="A541" s="498"/>
      <c r="B541" s="498"/>
      <c r="C541" s="498"/>
      <c r="D541" s="498"/>
      <c r="E541" s="498"/>
      <c r="F541" s="498"/>
      <c r="G541" s="498"/>
      <c r="H541" s="498"/>
      <c r="I541" s="498"/>
      <c r="J541" s="498"/>
      <c r="K541" s="498"/>
      <c r="L541" s="498"/>
      <c r="M541" s="498"/>
      <c r="N541" s="498"/>
      <c r="O541" s="498"/>
      <c r="P541" s="498"/>
      <c r="Q541" s="498"/>
      <c r="R541" s="498"/>
      <c r="S541" s="498"/>
      <c r="T541" s="498"/>
      <c r="U541" s="498"/>
      <c r="V541" s="498"/>
      <c r="W541" s="498"/>
      <c r="X541" s="498"/>
      <c r="Y541" s="75"/>
      <c r="Z541" s="75"/>
      <c r="AA541" s="75"/>
      <c r="AB541" s="75"/>
      <c r="AC541" s="75"/>
      <c r="AD541" s="498"/>
      <c r="AE541" s="498"/>
      <c r="AF541" s="498"/>
      <c r="AG541" s="498"/>
      <c r="AH541" s="498"/>
      <c r="AI541" s="498"/>
      <c r="AJ541" s="498"/>
      <c r="AK541" s="498"/>
      <c r="AL541" s="498"/>
      <c r="AM541" s="498"/>
      <c r="AN541" s="498"/>
      <c r="AO541" s="498"/>
    </row>
    <row r="542">
      <c r="A542" s="498"/>
      <c r="B542" s="498"/>
      <c r="C542" s="498"/>
      <c r="D542" s="498"/>
      <c r="E542" s="498"/>
      <c r="F542" s="498"/>
      <c r="G542" s="498"/>
      <c r="H542" s="498"/>
      <c r="I542" s="498"/>
      <c r="J542" s="498"/>
      <c r="K542" s="498"/>
      <c r="L542" s="498"/>
      <c r="M542" s="498"/>
      <c r="N542" s="498"/>
      <c r="O542" s="498"/>
      <c r="P542" s="498"/>
      <c r="Q542" s="498"/>
      <c r="R542" s="498"/>
      <c r="S542" s="498"/>
      <c r="T542" s="498"/>
      <c r="U542" s="498"/>
      <c r="V542" s="498"/>
      <c r="W542" s="498"/>
      <c r="X542" s="498"/>
      <c r="Y542" s="75"/>
      <c r="Z542" s="75"/>
      <c r="AA542" s="75"/>
      <c r="AB542" s="75"/>
      <c r="AC542" s="75"/>
      <c r="AD542" s="498"/>
      <c r="AE542" s="498"/>
      <c r="AF542" s="498"/>
      <c r="AG542" s="498"/>
      <c r="AH542" s="498"/>
      <c r="AI542" s="498"/>
      <c r="AJ542" s="498"/>
      <c r="AK542" s="498"/>
      <c r="AL542" s="498"/>
      <c r="AM542" s="498"/>
      <c r="AN542" s="498"/>
      <c r="AO542" s="498"/>
    </row>
    <row r="543">
      <c r="A543" s="498"/>
      <c r="B543" s="498"/>
      <c r="C543" s="498"/>
      <c r="D543" s="498"/>
      <c r="E543" s="498"/>
      <c r="F543" s="498"/>
      <c r="G543" s="498"/>
      <c r="H543" s="498"/>
      <c r="I543" s="498"/>
      <c r="J543" s="498"/>
      <c r="K543" s="498"/>
      <c r="L543" s="498"/>
      <c r="M543" s="498"/>
      <c r="N543" s="498"/>
      <c r="O543" s="498"/>
      <c r="P543" s="498"/>
      <c r="Q543" s="498"/>
      <c r="R543" s="498"/>
      <c r="S543" s="498"/>
      <c r="T543" s="498"/>
      <c r="U543" s="498"/>
      <c r="V543" s="498"/>
      <c r="W543" s="498"/>
      <c r="X543" s="498"/>
      <c r="Y543" s="75"/>
      <c r="Z543" s="75"/>
      <c r="AA543" s="75"/>
      <c r="AB543" s="75"/>
      <c r="AC543" s="75"/>
      <c r="AD543" s="498"/>
      <c r="AE543" s="498"/>
      <c r="AF543" s="498"/>
      <c r="AG543" s="498"/>
      <c r="AH543" s="498"/>
      <c r="AI543" s="498"/>
      <c r="AJ543" s="498"/>
      <c r="AK543" s="498"/>
      <c r="AL543" s="498"/>
      <c r="AM543" s="498"/>
      <c r="AN543" s="498"/>
      <c r="AO543" s="498"/>
    </row>
    <row r="544">
      <c r="A544" s="498"/>
      <c r="B544" s="498"/>
      <c r="C544" s="498"/>
      <c r="D544" s="498"/>
      <c r="E544" s="498"/>
      <c r="F544" s="498"/>
      <c r="G544" s="498"/>
      <c r="H544" s="498"/>
      <c r="I544" s="498"/>
      <c r="J544" s="498"/>
      <c r="K544" s="498"/>
      <c r="L544" s="498"/>
      <c r="M544" s="498"/>
      <c r="N544" s="498"/>
      <c r="O544" s="498"/>
      <c r="P544" s="498"/>
      <c r="Q544" s="498"/>
      <c r="R544" s="498"/>
      <c r="S544" s="498"/>
      <c r="T544" s="498"/>
      <c r="U544" s="498"/>
      <c r="V544" s="498"/>
      <c r="W544" s="498"/>
      <c r="X544" s="498"/>
      <c r="Y544" s="75"/>
      <c r="Z544" s="75"/>
      <c r="AA544" s="75"/>
      <c r="AB544" s="75"/>
      <c r="AC544" s="75"/>
      <c r="AD544" s="498"/>
      <c r="AE544" s="498"/>
      <c r="AF544" s="498"/>
      <c r="AG544" s="498"/>
      <c r="AH544" s="498"/>
      <c r="AI544" s="498"/>
      <c r="AJ544" s="498"/>
      <c r="AK544" s="498"/>
      <c r="AL544" s="498"/>
      <c r="AM544" s="498"/>
      <c r="AN544" s="498"/>
      <c r="AO544" s="498"/>
    </row>
    <row r="545">
      <c r="A545" s="498"/>
      <c r="B545" s="498"/>
      <c r="C545" s="498"/>
      <c r="D545" s="498"/>
      <c r="E545" s="498"/>
      <c r="F545" s="498"/>
      <c r="G545" s="498"/>
      <c r="H545" s="498"/>
      <c r="I545" s="498"/>
      <c r="J545" s="498"/>
      <c r="K545" s="498"/>
      <c r="L545" s="498"/>
      <c r="M545" s="498"/>
      <c r="N545" s="498"/>
      <c r="O545" s="498"/>
      <c r="P545" s="498"/>
      <c r="Q545" s="498"/>
      <c r="R545" s="498"/>
      <c r="S545" s="498"/>
      <c r="T545" s="498"/>
      <c r="U545" s="498"/>
      <c r="V545" s="498"/>
      <c r="W545" s="498"/>
      <c r="X545" s="498"/>
      <c r="Y545" s="75"/>
      <c r="Z545" s="75"/>
      <c r="AA545" s="75"/>
      <c r="AB545" s="75"/>
      <c r="AC545" s="75"/>
      <c r="AD545" s="498"/>
      <c r="AE545" s="498"/>
      <c r="AF545" s="498"/>
      <c r="AG545" s="498"/>
      <c r="AH545" s="498"/>
      <c r="AI545" s="498"/>
      <c r="AJ545" s="498"/>
      <c r="AK545" s="498"/>
      <c r="AL545" s="498"/>
      <c r="AM545" s="498"/>
      <c r="AN545" s="498"/>
      <c r="AO545" s="498"/>
    </row>
    <row r="546">
      <c r="A546" s="498"/>
      <c r="B546" s="498"/>
      <c r="C546" s="498"/>
      <c r="D546" s="498"/>
      <c r="E546" s="498"/>
      <c r="F546" s="498"/>
      <c r="G546" s="498"/>
      <c r="H546" s="498"/>
      <c r="I546" s="498"/>
      <c r="J546" s="498"/>
      <c r="K546" s="498"/>
      <c r="L546" s="498"/>
      <c r="M546" s="498"/>
      <c r="N546" s="498"/>
      <c r="O546" s="498"/>
      <c r="P546" s="498"/>
      <c r="Q546" s="498"/>
      <c r="R546" s="498"/>
      <c r="S546" s="498"/>
      <c r="T546" s="498"/>
      <c r="U546" s="498"/>
      <c r="V546" s="498"/>
      <c r="W546" s="498"/>
      <c r="X546" s="498"/>
      <c r="Y546" s="75"/>
      <c r="Z546" s="75"/>
      <c r="AA546" s="75"/>
      <c r="AB546" s="75"/>
      <c r="AC546" s="75"/>
      <c r="AD546" s="498"/>
      <c r="AE546" s="498"/>
      <c r="AF546" s="498"/>
      <c r="AG546" s="498"/>
      <c r="AH546" s="498"/>
      <c r="AI546" s="498"/>
      <c r="AJ546" s="498"/>
      <c r="AK546" s="498"/>
      <c r="AL546" s="498"/>
      <c r="AM546" s="498"/>
      <c r="AN546" s="498"/>
      <c r="AO546" s="498"/>
    </row>
    <row r="547">
      <c r="A547" s="498"/>
      <c r="B547" s="498"/>
      <c r="C547" s="498"/>
      <c r="D547" s="498"/>
      <c r="E547" s="498"/>
      <c r="F547" s="498"/>
      <c r="G547" s="498"/>
      <c r="H547" s="498"/>
      <c r="I547" s="498"/>
      <c r="J547" s="498"/>
      <c r="K547" s="498"/>
      <c r="L547" s="498"/>
      <c r="M547" s="498"/>
      <c r="N547" s="498"/>
      <c r="O547" s="498"/>
      <c r="P547" s="498"/>
      <c r="Q547" s="498"/>
      <c r="R547" s="498"/>
      <c r="S547" s="498"/>
      <c r="T547" s="498"/>
      <c r="U547" s="498"/>
      <c r="V547" s="498"/>
      <c r="W547" s="498"/>
      <c r="X547" s="498"/>
      <c r="Y547" s="75"/>
      <c r="Z547" s="75"/>
      <c r="AA547" s="75"/>
      <c r="AB547" s="75"/>
      <c r="AC547" s="75"/>
      <c r="AD547" s="498"/>
      <c r="AE547" s="498"/>
      <c r="AF547" s="498"/>
      <c r="AG547" s="498"/>
      <c r="AH547" s="498"/>
      <c r="AI547" s="498"/>
      <c r="AJ547" s="498"/>
      <c r="AK547" s="498"/>
      <c r="AL547" s="498"/>
      <c r="AM547" s="498"/>
      <c r="AN547" s="498"/>
      <c r="AO547" s="498"/>
    </row>
    <row r="548">
      <c r="A548" s="498"/>
      <c r="B548" s="498"/>
      <c r="C548" s="498"/>
      <c r="D548" s="498"/>
      <c r="E548" s="498"/>
      <c r="F548" s="498"/>
      <c r="G548" s="498"/>
      <c r="H548" s="498"/>
      <c r="I548" s="498"/>
      <c r="J548" s="498"/>
      <c r="K548" s="498"/>
      <c r="L548" s="498"/>
      <c r="M548" s="498"/>
      <c r="N548" s="498"/>
      <c r="O548" s="498"/>
      <c r="P548" s="498"/>
      <c r="Q548" s="498"/>
      <c r="R548" s="498"/>
      <c r="S548" s="498"/>
      <c r="T548" s="498"/>
      <c r="U548" s="498"/>
      <c r="V548" s="498"/>
      <c r="W548" s="498"/>
      <c r="X548" s="498"/>
      <c r="Y548" s="75"/>
      <c r="Z548" s="75"/>
      <c r="AA548" s="75"/>
      <c r="AB548" s="75"/>
      <c r="AC548" s="75"/>
      <c r="AD548" s="498"/>
      <c r="AE548" s="498"/>
      <c r="AF548" s="498"/>
      <c r="AG548" s="498"/>
      <c r="AH548" s="498"/>
      <c r="AI548" s="498"/>
      <c r="AJ548" s="498"/>
      <c r="AK548" s="498"/>
      <c r="AL548" s="498"/>
      <c r="AM548" s="498"/>
      <c r="AN548" s="498"/>
      <c r="AO548" s="498"/>
    </row>
    <row r="549">
      <c r="A549" s="498"/>
      <c r="B549" s="498"/>
      <c r="C549" s="498"/>
      <c r="D549" s="498"/>
      <c r="E549" s="498"/>
      <c r="F549" s="498"/>
      <c r="G549" s="498"/>
      <c r="H549" s="498"/>
      <c r="I549" s="498"/>
      <c r="J549" s="498"/>
      <c r="K549" s="498"/>
      <c r="L549" s="498"/>
      <c r="M549" s="498"/>
      <c r="N549" s="498"/>
      <c r="O549" s="498"/>
      <c r="P549" s="498"/>
      <c r="Q549" s="498"/>
      <c r="R549" s="498"/>
      <c r="S549" s="498"/>
      <c r="T549" s="498"/>
      <c r="U549" s="498"/>
      <c r="V549" s="498"/>
      <c r="W549" s="498"/>
      <c r="X549" s="498"/>
      <c r="Y549" s="75"/>
      <c r="Z549" s="75"/>
      <c r="AA549" s="75"/>
      <c r="AB549" s="75"/>
      <c r="AC549" s="75"/>
      <c r="AD549" s="498"/>
      <c r="AE549" s="498"/>
      <c r="AF549" s="498"/>
      <c r="AG549" s="498"/>
      <c r="AH549" s="498"/>
      <c r="AI549" s="498"/>
      <c r="AJ549" s="498"/>
      <c r="AK549" s="498"/>
      <c r="AL549" s="498"/>
      <c r="AM549" s="498"/>
      <c r="AN549" s="498"/>
      <c r="AO549" s="498"/>
    </row>
    <row r="550">
      <c r="A550" s="498"/>
      <c r="B550" s="498"/>
      <c r="C550" s="498"/>
      <c r="D550" s="498"/>
      <c r="E550" s="498"/>
      <c r="F550" s="498"/>
      <c r="G550" s="498"/>
      <c r="H550" s="498"/>
      <c r="I550" s="498"/>
      <c r="J550" s="498"/>
      <c r="K550" s="498"/>
      <c r="L550" s="498"/>
      <c r="M550" s="498"/>
      <c r="N550" s="498"/>
      <c r="O550" s="498"/>
      <c r="P550" s="498"/>
      <c r="Q550" s="498"/>
      <c r="R550" s="498"/>
      <c r="S550" s="498"/>
      <c r="T550" s="498"/>
      <c r="U550" s="498"/>
      <c r="V550" s="498"/>
      <c r="W550" s="498"/>
      <c r="X550" s="498"/>
      <c r="Y550" s="75"/>
      <c r="Z550" s="75"/>
      <c r="AA550" s="75"/>
      <c r="AB550" s="75"/>
      <c r="AC550" s="75"/>
      <c r="AD550" s="498"/>
      <c r="AE550" s="498"/>
      <c r="AF550" s="498"/>
      <c r="AG550" s="498"/>
      <c r="AH550" s="498"/>
      <c r="AI550" s="498"/>
      <c r="AJ550" s="498"/>
      <c r="AK550" s="498"/>
      <c r="AL550" s="498"/>
      <c r="AM550" s="498"/>
      <c r="AN550" s="498"/>
      <c r="AO550" s="498"/>
    </row>
    <row r="551">
      <c r="A551" s="498"/>
      <c r="B551" s="498"/>
      <c r="C551" s="498"/>
      <c r="D551" s="498"/>
      <c r="E551" s="498"/>
      <c r="F551" s="498"/>
      <c r="G551" s="498"/>
      <c r="H551" s="498"/>
      <c r="I551" s="498"/>
      <c r="J551" s="498"/>
      <c r="K551" s="498"/>
      <c r="L551" s="498"/>
      <c r="M551" s="498"/>
      <c r="N551" s="498"/>
      <c r="O551" s="498"/>
      <c r="P551" s="498"/>
      <c r="Q551" s="498"/>
      <c r="R551" s="498"/>
      <c r="S551" s="498"/>
      <c r="T551" s="498"/>
      <c r="U551" s="498"/>
      <c r="V551" s="498"/>
      <c r="W551" s="498"/>
      <c r="X551" s="498"/>
      <c r="Y551" s="75"/>
      <c r="Z551" s="75"/>
      <c r="AA551" s="75"/>
      <c r="AB551" s="75"/>
      <c r="AC551" s="75"/>
      <c r="AD551" s="498"/>
      <c r="AE551" s="498"/>
      <c r="AF551" s="498"/>
      <c r="AG551" s="498"/>
      <c r="AH551" s="498"/>
      <c r="AI551" s="498"/>
      <c r="AJ551" s="498"/>
      <c r="AK551" s="498"/>
      <c r="AL551" s="498"/>
      <c r="AM551" s="498"/>
      <c r="AN551" s="498"/>
      <c r="AO551" s="498"/>
    </row>
    <row r="552">
      <c r="A552" s="498"/>
      <c r="B552" s="498"/>
      <c r="C552" s="498"/>
      <c r="D552" s="498"/>
      <c r="E552" s="498"/>
      <c r="F552" s="498"/>
      <c r="G552" s="498"/>
      <c r="H552" s="498"/>
      <c r="I552" s="498"/>
      <c r="J552" s="498"/>
      <c r="K552" s="498"/>
      <c r="L552" s="498"/>
      <c r="M552" s="498"/>
      <c r="N552" s="498"/>
      <c r="O552" s="498"/>
      <c r="P552" s="498"/>
      <c r="Q552" s="498"/>
      <c r="R552" s="498"/>
      <c r="S552" s="498"/>
      <c r="T552" s="498"/>
      <c r="U552" s="498"/>
      <c r="V552" s="498"/>
      <c r="W552" s="498"/>
      <c r="X552" s="498"/>
      <c r="Y552" s="75"/>
      <c r="Z552" s="75"/>
      <c r="AA552" s="75"/>
      <c r="AB552" s="75"/>
      <c r="AC552" s="75"/>
      <c r="AD552" s="498"/>
      <c r="AE552" s="498"/>
      <c r="AF552" s="498"/>
      <c r="AG552" s="498"/>
      <c r="AH552" s="498"/>
      <c r="AI552" s="498"/>
      <c r="AJ552" s="498"/>
      <c r="AK552" s="498"/>
      <c r="AL552" s="498"/>
      <c r="AM552" s="498"/>
      <c r="AN552" s="498"/>
      <c r="AO552" s="498"/>
    </row>
    <row r="553">
      <c r="A553" s="498"/>
      <c r="B553" s="498"/>
      <c r="C553" s="498"/>
      <c r="D553" s="498"/>
      <c r="E553" s="498"/>
      <c r="F553" s="498"/>
      <c r="G553" s="498"/>
      <c r="H553" s="498"/>
      <c r="I553" s="498"/>
      <c r="J553" s="498"/>
      <c r="K553" s="498"/>
      <c r="L553" s="498"/>
      <c r="M553" s="498"/>
      <c r="N553" s="498"/>
      <c r="O553" s="498"/>
      <c r="P553" s="498"/>
      <c r="Q553" s="498"/>
      <c r="R553" s="498"/>
      <c r="S553" s="498"/>
      <c r="T553" s="498"/>
      <c r="U553" s="498"/>
      <c r="V553" s="498"/>
      <c r="W553" s="498"/>
      <c r="X553" s="498"/>
      <c r="Y553" s="75"/>
      <c r="Z553" s="75"/>
      <c r="AA553" s="75"/>
      <c r="AB553" s="75"/>
      <c r="AC553" s="75"/>
      <c r="AD553" s="498"/>
      <c r="AE553" s="498"/>
      <c r="AF553" s="498"/>
      <c r="AG553" s="498"/>
      <c r="AH553" s="498"/>
      <c r="AI553" s="498"/>
      <c r="AJ553" s="498"/>
      <c r="AK553" s="498"/>
      <c r="AL553" s="498"/>
      <c r="AM553" s="498"/>
      <c r="AN553" s="498"/>
      <c r="AO553" s="498"/>
    </row>
    <row r="554">
      <c r="A554" s="498"/>
      <c r="B554" s="498"/>
      <c r="C554" s="498"/>
      <c r="D554" s="498"/>
      <c r="E554" s="498"/>
      <c r="F554" s="498"/>
      <c r="G554" s="498"/>
      <c r="H554" s="498"/>
      <c r="I554" s="498"/>
      <c r="J554" s="498"/>
      <c r="K554" s="498"/>
      <c r="L554" s="498"/>
      <c r="M554" s="498"/>
      <c r="N554" s="498"/>
      <c r="O554" s="498"/>
      <c r="P554" s="498"/>
      <c r="Q554" s="498"/>
      <c r="R554" s="498"/>
      <c r="S554" s="498"/>
      <c r="T554" s="498"/>
      <c r="U554" s="498"/>
      <c r="V554" s="498"/>
      <c r="W554" s="498"/>
      <c r="X554" s="498"/>
      <c r="Y554" s="75"/>
      <c r="Z554" s="75"/>
      <c r="AA554" s="75"/>
      <c r="AB554" s="75"/>
      <c r="AC554" s="75"/>
      <c r="AD554" s="498"/>
      <c r="AE554" s="498"/>
      <c r="AF554" s="498"/>
      <c r="AG554" s="498"/>
      <c r="AH554" s="498"/>
      <c r="AI554" s="498"/>
      <c r="AJ554" s="498"/>
      <c r="AK554" s="498"/>
      <c r="AL554" s="498"/>
      <c r="AM554" s="498"/>
      <c r="AN554" s="498"/>
      <c r="AO554" s="498"/>
    </row>
    <row r="555">
      <c r="A555" s="498"/>
      <c r="B555" s="498"/>
      <c r="C555" s="498"/>
      <c r="D555" s="498"/>
      <c r="E555" s="498"/>
      <c r="F555" s="498"/>
      <c r="G555" s="498"/>
      <c r="H555" s="498"/>
      <c r="I555" s="498"/>
      <c r="J555" s="498"/>
      <c r="K555" s="498"/>
      <c r="L555" s="498"/>
      <c r="M555" s="498"/>
      <c r="N555" s="498"/>
      <c r="O555" s="498"/>
      <c r="P555" s="498"/>
      <c r="Q555" s="498"/>
      <c r="R555" s="498"/>
      <c r="S555" s="498"/>
      <c r="T555" s="498"/>
      <c r="U555" s="498"/>
      <c r="V555" s="498"/>
      <c r="W555" s="498"/>
      <c r="X555" s="498"/>
      <c r="Y555" s="75"/>
      <c r="Z555" s="75"/>
      <c r="AA555" s="75"/>
      <c r="AB555" s="75"/>
      <c r="AC555" s="75"/>
      <c r="AD555" s="498"/>
      <c r="AE555" s="498"/>
      <c r="AF555" s="498"/>
      <c r="AG555" s="498"/>
      <c r="AH555" s="498"/>
      <c r="AI555" s="498"/>
      <c r="AJ555" s="498"/>
      <c r="AK555" s="498"/>
      <c r="AL555" s="498"/>
      <c r="AM555" s="498"/>
      <c r="AN555" s="498"/>
      <c r="AO555" s="498"/>
    </row>
    <row r="556">
      <c r="A556" s="498"/>
      <c r="B556" s="498"/>
      <c r="C556" s="498"/>
      <c r="D556" s="498"/>
      <c r="E556" s="498"/>
      <c r="F556" s="498"/>
      <c r="G556" s="498"/>
      <c r="H556" s="498"/>
      <c r="I556" s="498"/>
      <c r="J556" s="498"/>
      <c r="K556" s="498"/>
      <c r="L556" s="498"/>
      <c r="M556" s="498"/>
      <c r="N556" s="498"/>
      <c r="O556" s="498"/>
      <c r="P556" s="498"/>
      <c r="Q556" s="498"/>
      <c r="R556" s="498"/>
      <c r="S556" s="498"/>
      <c r="T556" s="498"/>
      <c r="U556" s="498"/>
      <c r="V556" s="498"/>
      <c r="W556" s="498"/>
      <c r="X556" s="498"/>
      <c r="Y556" s="75"/>
      <c r="Z556" s="75"/>
      <c r="AA556" s="75"/>
      <c r="AB556" s="75"/>
      <c r="AC556" s="75"/>
      <c r="AD556" s="498"/>
      <c r="AE556" s="498"/>
      <c r="AF556" s="498"/>
      <c r="AG556" s="498"/>
      <c r="AH556" s="498"/>
      <c r="AI556" s="498"/>
      <c r="AJ556" s="498"/>
      <c r="AK556" s="498"/>
      <c r="AL556" s="498"/>
      <c r="AM556" s="498"/>
      <c r="AN556" s="498"/>
      <c r="AO556" s="498"/>
    </row>
    <row r="557">
      <c r="A557" s="498"/>
      <c r="B557" s="498"/>
      <c r="C557" s="498"/>
      <c r="D557" s="498"/>
      <c r="E557" s="498"/>
      <c r="F557" s="498"/>
      <c r="G557" s="498"/>
      <c r="H557" s="498"/>
      <c r="I557" s="498"/>
      <c r="J557" s="498"/>
      <c r="K557" s="498"/>
      <c r="L557" s="498"/>
      <c r="M557" s="498"/>
      <c r="N557" s="498"/>
      <c r="O557" s="498"/>
      <c r="P557" s="498"/>
      <c r="Q557" s="498"/>
      <c r="R557" s="498"/>
      <c r="S557" s="498"/>
      <c r="T557" s="498"/>
      <c r="U557" s="498"/>
      <c r="V557" s="498"/>
      <c r="W557" s="498"/>
      <c r="X557" s="498"/>
      <c r="Y557" s="75"/>
      <c r="Z557" s="75"/>
      <c r="AA557" s="75"/>
      <c r="AB557" s="75"/>
      <c r="AC557" s="75"/>
      <c r="AD557" s="498"/>
      <c r="AE557" s="498"/>
      <c r="AF557" s="498"/>
      <c r="AG557" s="498"/>
      <c r="AH557" s="498"/>
      <c r="AI557" s="498"/>
      <c r="AJ557" s="498"/>
      <c r="AK557" s="498"/>
      <c r="AL557" s="498"/>
      <c r="AM557" s="498"/>
      <c r="AN557" s="498"/>
      <c r="AO557" s="498"/>
    </row>
    <row r="558">
      <c r="A558" s="498"/>
      <c r="B558" s="498"/>
      <c r="C558" s="498"/>
      <c r="D558" s="498"/>
      <c r="E558" s="498"/>
      <c r="F558" s="498"/>
      <c r="G558" s="498"/>
      <c r="H558" s="498"/>
      <c r="I558" s="498"/>
      <c r="J558" s="498"/>
      <c r="K558" s="498"/>
      <c r="L558" s="498"/>
      <c r="M558" s="498"/>
      <c r="N558" s="498"/>
      <c r="O558" s="498"/>
      <c r="P558" s="498"/>
      <c r="Q558" s="498"/>
      <c r="R558" s="498"/>
      <c r="S558" s="498"/>
      <c r="T558" s="498"/>
      <c r="U558" s="498"/>
      <c r="V558" s="498"/>
      <c r="W558" s="498"/>
      <c r="X558" s="498"/>
      <c r="Y558" s="75"/>
      <c r="Z558" s="75"/>
      <c r="AA558" s="75"/>
      <c r="AB558" s="75"/>
      <c r="AC558" s="75"/>
      <c r="AD558" s="498"/>
      <c r="AE558" s="498"/>
      <c r="AF558" s="498"/>
      <c r="AG558" s="498"/>
      <c r="AH558" s="498"/>
      <c r="AI558" s="498"/>
      <c r="AJ558" s="498"/>
      <c r="AK558" s="498"/>
      <c r="AL558" s="498"/>
      <c r="AM558" s="498"/>
      <c r="AN558" s="498"/>
      <c r="AO558" s="498"/>
    </row>
    <row r="559">
      <c r="A559" s="498"/>
      <c r="B559" s="498"/>
      <c r="C559" s="498"/>
      <c r="D559" s="498"/>
      <c r="E559" s="498"/>
      <c r="F559" s="498"/>
      <c r="G559" s="498"/>
      <c r="H559" s="498"/>
      <c r="I559" s="498"/>
      <c r="J559" s="498"/>
      <c r="K559" s="498"/>
      <c r="L559" s="498"/>
      <c r="M559" s="498"/>
      <c r="N559" s="498"/>
      <c r="O559" s="498"/>
      <c r="P559" s="498"/>
      <c r="Q559" s="498"/>
      <c r="R559" s="498"/>
      <c r="S559" s="498"/>
      <c r="T559" s="498"/>
      <c r="U559" s="498"/>
      <c r="V559" s="498"/>
      <c r="W559" s="498"/>
      <c r="X559" s="498"/>
      <c r="Y559" s="75"/>
      <c r="Z559" s="75"/>
      <c r="AA559" s="75"/>
      <c r="AB559" s="75"/>
      <c r="AC559" s="75"/>
      <c r="AD559" s="498"/>
      <c r="AE559" s="498"/>
      <c r="AF559" s="498"/>
      <c r="AG559" s="498"/>
      <c r="AH559" s="498"/>
      <c r="AI559" s="498"/>
      <c r="AJ559" s="498"/>
      <c r="AK559" s="498"/>
      <c r="AL559" s="498"/>
      <c r="AM559" s="498"/>
      <c r="AN559" s="498"/>
      <c r="AO559" s="498"/>
    </row>
    <row r="560">
      <c r="A560" s="498"/>
      <c r="B560" s="498"/>
      <c r="C560" s="498"/>
      <c r="D560" s="498"/>
      <c r="E560" s="498"/>
      <c r="F560" s="498"/>
      <c r="G560" s="498"/>
      <c r="H560" s="498"/>
      <c r="I560" s="498"/>
      <c r="J560" s="498"/>
      <c r="K560" s="498"/>
      <c r="L560" s="498"/>
      <c r="M560" s="498"/>
      <c r="N560" s="498"/>
      <c r="O560" s="498"/>
      <c r="P560" s="498"/>
      <c r="Q560" s="498"/>
      <c r="R560" s="498"/>
      <c r="S560" s="498"/>
      <c r="T560" s="498"/>
      <c r="U560" s="498"/>
      <c r="V560" s="498"/>
      <c r="W560" s="498"/>
      <c r="X560" s="498"/>
      <c r="Y560" s="75"/>
      <c r="Z560" s="75"/>
      <c r="AA560" s="75"/>
      <c r="AB560" s="75"/>
      <c r="AC560" s="75"/>
      <c r="AD560" s="498"/>
      <c r="AE560" s="498"/>
      <c r="AF560" s="498"/>
      <c r="AG560" s="498"/>
      <c r="AH560" s="498"/>
      <c r="AI560" s="498"/>
      <c r="AJ560" s="498"/>
      <c r="AK560" s="498"/>
      <c r="AL560" s="498"/>
      <c r="AM560" s="498"/>
      <c r="AN560" s="498"/>
      <c r="AO560" s="498"/>
    </row>
    <row r="561">
      <c r="A561" s="498"/>
      <c r="B561" s="498"/>
      <c r="C561" s="498"/>
      <c r="D561" s="498"/>
      <c r="E561" s="498"/>
      <c r="F561" s="498"/>
      <c r="G561" s="498"/>
      <c r="H561" s="498"/>
      <c r="I561" s="498"/>
      <c r="J561" s="498"/>
      <c r="K561" s="498"/>
      <c r="L561" s="498"/>
      <c r="M561" s="498"/>
      <c r="N561" s="498"/>
      <c r="O561" s="498"/>
      <c r="P561" s="498"/>
      <c r="Q561" s="498"/>
      <c r="R561" s="498"/>
      <c r="S561" s="498"/>
      <c r="T561" s="498"/>
      <c r="U561" s="498"/>
      <c r="V561" s="498"/>
      <c r="W561" s="498"/>
      <c r="X561" s="498"/>
      <c r="Y561" s="75"/>
      <c r="Z561" s="75"/>
      <c r="AA561" s="75"/>
      <c r="AB561" s="75"/>
      <c r="AC561" s="75"/>
      <c r="AD561" s="498"/>
      <c r="AE561" s="498"/>
      <c r="AF561" s="498"/>
      <c r="AG561" s="498"/>
      <c r="AH561" s="498"/>
      <c r="AI561" s="498"/>
      <c r="AJ561" s="498"/>
      <c r="AK561" s="498"/>
      <c r="AL561" s="498"/>
      <c r="AM561" s="498"/>
      <c r="AN561" s="498"/>
      <c r="AO561" s="498"/>
    </row>
    <row r="562">
      <c r="A562" s="498"/>
      <c r="B562" s="498"/>
      <c r="C562" s="498"/>
      <c r="D562" s="498"/>
      <c r="E562" s="498"/>
      <c r="F562" s="498"/>
      <c r="G562" s="498"/>
      <c r="H562" s="498"/>
      <c r="I562" s="498"/>
      <c r="J562" s="498"/>
      <c r="K562" s="498"/>
      <c r="L562" s="498"/>
      <c r="M562" s="498"/>
      <c r="N562" s="498"/>
      <c r="O562" s="498"/>
      <c r="P562" s="498"/>
      <c r="Q562" s="498"/>
      <c r="R562" s="498"/>
      <c r="S562" s="498"/>
      <c r="T562" s="498"/>
      <c r="U562" s="498"/>
      <c r="V562" s="498"/>
      <c r="W562" s="498"/>
      <c r="X562" s="498"/>
      <c r="Y562" s="75"/>
      <c r="Z562" s="75"/>
      <c r="AA562" s="75"/>
      <c r="AB562" s="75"/>
      <c r="AC562" s="75"/>
      <c r="AD562" s="498"/>
      <c r="AE562" s="498"/>
      <c r="AF562" s="498"/>
      <c r="AG562" s="498"/>
      <c r="AH562" s="498"/>
      <c r="AI562" s="498"/>
      <c r="AJ562" s="498"/>
      <c r="AK562" s="498"/>
      <c r="AL562" s="498"/>
      <c r="AM562" s="498"/>
      <c r="AN562" s="498"/>
      <c r="AO562" s="498"/>
    </row>
    <row r="563">
      <c r="A563" s="498"/>
      <c r="B563" s="498"/>
      <c r="C563" s="498"/>
      <c r="D563" s="498"/>
      <c r="E563" s="498"/>
      <c r="F563" s="498"/>
      <c r="G563" s="498"/>
      <c r="H563" s="498"/>
      <c r="I563" s="498"/>
      <c r="J563" s="498"/>
      <c r="K563" s="498"/>
      <c r="L563" s="498"/>
      <c r="M563" s="498"/>
      <c r="N563" s="498"/>
      <c r="O563" s="498"/>
      <c r="P563" s="498"/>
      <c r="Q563" s="498"/>
      <c r="R563" s="498"/>
      <c r="S563" s="498"/>
      <c r="T563" s="498"/>
      <c r="U563" s="498"/>
      <c r="V563" s="498"/>
      <c r="W563" s="498"/>
      <c r="X563" s="498"/>
      <c r="Y563" s="75"/>
      <c r="Z563" s="75"/>
      <c r="AA563" s="75"/>
      <c r="AB563" s="75"/>
      <c r="AC563" s="75"/>
      <c r="AD563" s="498"/>
      <c r="AE563" s="498"/>
      <c r="AF563" s="498"/>
      <c r="AG563" s="498"/>
      <c r="AH563" s="498"/>
      <c r="AI563" s="498"/>
      <c r="AJ563" s="498"/>
      <c r="AK563" s="498"/>
      <c r="AL563" s="498"/>
      <c r="AM563" s="498"/>
      <c r="AN563" s="498"/>
      <c r="AO563" s="498"/>
    </row>
    <row r="564">
      <c r="A564" s="498"/>
      <c r="B564" s="498"/>
      <c r="C564" s="498"/>
      <c r="D564" s="498"/>
      <c r="E564" s="498"/>
      <c r="F564" s="498"/>
      <c r="G564" s="498"/>
      <c r="H564" s="498"/>
      <c r="I564" s="498"/>
      <c r="J564" s="498"/>
      <c r="K564" s="498"/>
      <c r="L564" s="498"/>
      <c r="M564" s="498"/>
      <c r="N564" s="498"/>
      <c r="O564" s="498"/>
      <c r="P564" s="498"/>
      <c r="Q564" s="498"/>
      <c r="R564" s="498"/>
      <c r="S564" s="498"/>
      <c r="T564" s="498"/>
      <c r="U564" s="498"/>
      <c r="V564" s="498"/>
      <c r="W564" s="498"/>
      <c r="X564" s="498"/>
      <c r="Y564" s="75"/>
      <c r="Z564" s="75"/>
      <c r="AA564" s="75"/>
      <c r="AB564" s="75"/>
      <c r="AC564" s="75"/>
      <c r="AD564" s="498"/>
      <c r="AE564" s="498"/>
      <c r="AF564" s="498"/>
      <c r="AG564" s="498"/>
      <c r="AH564" s="498"/>
      <c r="AI564" s="498"/>
      <c r="AJ564" s="498"/>
      <c r="AK564" s="498"/>
      <c r="AL564" s="498"/>
      <c r="AM564" s="498"/>
      <c r="AN564" s="498"/>
      <c r="AO564" s="498"/>
    </row>
    <row r="565">
      <c r="A565" s="498"/>
      <c r="B565" s="498"/>
      <c r="C565" s="498"/>
      <c r="D565" s="498"/>
      <c r="E565" s="498"/>
      <c r="F565" s="498"/>
      <c r="G565" s="498"/>
      <c r="H565" s="498"/>
      <c r="I565" s="498"/>
      <c r="J565" s="498"/>
      <c r="K565" s="498"/>
      <c r="L565" s="498"/>
      <c r="M565" s="498"/>
      <c r="N565" s="498"/>
      <c r="O565" s="498"/>
      <c r="P565" s="498"/>
      <c r="Q565" s="498"/>
      <c r="R565" s="498"/>
      <c r="S565" s="498"/>
      <c r="T565" s="498"/>
      <c r="U565" s="498"/>
      <c r="V565" s="498"/>
      <c r="W565" s="498"/>
      <c r="X565" s="498"/>
      <c r="Y565" s="75"/>
      <c r="Z565" s="75"/>
      <c r="AA565" s="75"/>
      <c r="AB565" s="75"/>
      <c r="AC565" s="75"/>
      <c r="AD565" s="498"/>
      <c r="AE565" s="498"/>
      <c r="AF565" s="498"/>
      <c r="AG565" s="498"/>
      <c r="AH565" s="498"/>
      <c r="AI565" s="498"/>
      <c r="AJ565" s="498"/>
      <c r="AK565" s="498"/>
      <c r="AL565" s="498"/>
      <c r="AM565" s="498"/>
      <c r="AN565" s="498"/>
      <c r="AO565" s="498"/>
    </row>
    <row r="566">
      <c r="A566" s="498"/>
      <c r="B566" s="498"/>
      <c r="C566" s="498"/>
      <c r="D566" s="498"/>
      <c r="E566" s="498"/>
      <c r="F566" s="498"/>
      <c r="G566" s="498"/>
      <c r="H566" s="498"/>
      <c r="I566" s="498"/>
      <c r="J566" s="498"/>
      <c r="K566" s="498"/>
      <c r="L566" s="498"/>
      <c r="M566" s="498"/>
      <c r="N566" s="498"/>
      <c r="O566" s="498"/>
      <c r="P566" s="498"/>
      <c r="Q566" s="498"/>
      <c r="R566" s="498"/>
      <c r="S566" s="498"/>
      <c r="T566" s="498"/>
      <c r="U566" s="498"/>
      <c r="V566" s="498"/>
      <c r="W566" s="498"/>
      <c r="X566" s="498"/>
      <c r="Y566" s="75"/>
      <c r="Z566" s="75"/>
      <c r="AA566" s="75"/>
      <c r="AB566" s="75"/>
      <c r="AC566" s="75"/>
      <c r="AD566" s="498"/>
      <c r="AE566" s="498"/>
      <c r="AF566" s="498"/>
      <c r="AG566" s="498"/>
      <c r="AH566" s="498"/>
      <c r="AI566" s="498"/>
      <c r="AJ566" s="498"/>
      <c r="AK566" s="498"/>
      <c r="AL566" s="498"/>
      <c r="AM566" s="498"/>
      <c r="AN566" s="498"/>
      <c r="AO566" s="498"/>
    </row>
    <row r="567">
      <c r="A567" s="498"/>
      <c r="B567" s="498"/>
      <c r="C567" s="498"/>
      <c r="D567" s="498"/>
      <c r="E567" s="498"/>
      <c r="F567" s="498"/>
      <c r="G567" s="498"/>
      <c r="H567" s="498"/>
      <c r="I567" s="498"/>
      <c r="J567" s="498"/>
      <c r="K567" s="498"/>
      <c r="L567" s="498"/>
      <c r="M567" s="498"/>
      <c r="N567" s="498"/>
      <c r="O567" s="498"/>
      <c r="P567" s="498"/>
      <c r="Q567" s="498"/>
      <c r="R567" s="498"/>
      <c r="S567" s="498"/>
      <c r="T567" s="498"/>
      <c r="U567" s="498"/>
      <c r="V567" s="498"/>
      <c r="W567" s="498"/>
      <c r="X567" s="498"/>
      <c r="Y567" s="75"/>
      <c r="Z567" s="75"/>
      <c r="AA567" s="75"/>
      <c r="AB567" s="75"/>
      <c r="AC567" s="75"/>
      <c r="AD567" s="498"/>
      <c r="AE567" s="498"/>
      <c r="AF567" s="498"/>
      <c r="AG567" s="498"/>
      <c r="AH567" s="498"/>
      <c r="AI567" s="498"/>
      <c r="AJ567" s="498"/>
      <c r="AK567" s="498"/>
      <c r="AL567" s="498"/>
      <c r="AM567" s="498"/>
      <c r="AN567" s="498"/>
      <c r="AO567" s="498"/>
    </row>
    <row r="568">
      <c r="A568" s="498"/>
      <c r="B568" s="498"/>
      <c r="C568" s="498"/>
      <c r="D568" s="498"/>
      <c r="E568" s="498"/>
      <c r="F568" s="498"/>
      <c r="G568" s="498"/>
      <c r="H568" s="498"/>
      <c r="I568" s="498"/>
      <c r="J568" s="498"/>
      <c r="K568" s="498"/>
      <c r="L568" s="498"/>
      <c r="M568" s="498"/>
      <c r="N568" s="498"/>
      <c r="O568" s="498"/>
      <c r="P568" s="498"/>
      <c r="Q568" s="498"/>
      <c r="R568" s="498"/>
      <c r="S568" s="498"/>
      <c r="T568" s="498"/>
      <c r="U568" s="498"/>
      <c r="V568" s="498"/>
      <c r="W568" s="498"/>
      <c r="X568" s="498"/>
      <c r="Y568" s="75"/>
      <c r="Z568" s="75"/>
      <c r="AA568" s="75"/>
      <c r="AB568" s="75"/>
      <c r="AC568" s="75"/>
      <c r="AD568" s="498"/>
      <c r="AE568" s="498"/>
      <c r="AF568" s="498"/>
      <c r="AG568" s="498"/>
      <c r="AH568" s="498"/>
      <c r="AI568" s="498"/>
      <c r="AJ568" s="498"/>
      <c r="AK568" s="498"/>
      <c r="AL568" s="498"/>
      <c r="AM568" s="498"/>
      <c r="AN568" s="498"/>
      <c r="AO568" s="498"/>
    </row>
    <row r="569">
      <c r="A569" s="498"/>
      <c r="B569" s="498"/>
      <c r="C569" s="498"/>
      <c r="D569" s="498"/>
      <c r="E569" s="498"/>
      <c r="F569" s="498"/>
      <c r="G569" s="498"/>
      <c r="H569" s="498"/>
      <c r="I569" s="498"/>
      <c r="J569" s="498"/>
      <c r="K569" s="498"/>
      <c r="L569" s="498"/>
      <c r="M569" s="498"/>
      <c r="N569" s="498"/>
      <c r="O569" s="498"/>
      <c r="P569" s="498"/>
      <c r="Q569" s="498"/>
      <c r="R569" s="498"/>
      <c r="S569" s="498"/>
      <c r="T569" s="498"/>
      <c r="U569" s="498"/>
      <c r="V569" s="498"/>
      <c r="W569" s="498"/>
      <c r="X569" s="498"/>
      <c r="Y569" s="75"/>
      <c r="Z569" s="75"/>
      <c r="AA569" s="75"/>
      <c r="AB569" s="75"/>
      <c r="AC569" s="75"/>
      <c r="AD569" s="498"/>
      <c r="AE569" s="498"/>
      <c r="AF569" s="498"/>
      <c r="AG569" s="498"/>
      <c r="AH569" s="498"/>
      <c r="AI569" s="498"/>
      <c r="AJ569" s="498"/>
      <c r="AK569" s="498"/>
      <c r="AL569" s="498"/>
      <c r="AM569" s="498"/>
      <c r="AN569" s="498"/>
      <c r="AO569" s="498"/>
    </row>
    <row r="570">
      <c r="A570" s="498"/>
      <c r="B570" s="498"/>
      <c r="C570" s="498"/>
      <c r="D570" s="498"/>
      <c r="E570" s="498"/>
      <c r="F570" s="498"/>
      <c r="G570" s="498"/>
      <c r="H570" s="498"/>
      <c r="I570" s="498"/>
      <c r="J570" s="498"/>
      <c r="K570" s="498"/>
      <c r="L570" s="498"/>
      <c r="M570" s="498"/>
      <c r="N570" s="498"/>
      <c r="O570" s="498"/>
      <c r="P570" s="498"/>
      <c r="Q570" s="498"/>
      <c r="R570" s="498"/>
      <c r="S570" s="498"/>
      <c r="T570" s="498"/>
      <c r="U570" s="498"/>
      <c r="V570" s="498"/>
      <c r="W570" s="498"/>
      <c r="X570" s="498"/>
      <c r="Y570" s="75"/>
      <c r="Z570" s="75"/>
      <c r="AA570" s="75"/>
      <c r="AB570" s="75"/>
      <c r="AC570" s="75"/>
      <c r="AD570" s="498"/>
      <c r="AE570" s="498"/>
      <c r="AF570" s="498"/>
      <c r="AG570" s="498"/>
      <c r="AH570" s="498"/>
      <c r="AI570" s="498"/>
      <c r="AJ570" s="498"/>
      <c r="AK570" s="498"/>
      <c r="AL570" s="498"/>
      <c r="AM570" s="498"/>
      <c r="AN570" s="498"/>
      <c r="AO570" s="498"/>
    </row>
    <row r="571">
      <c r="A571" s="498"/>
      <c r="B571" s="498"/>
      <c r="C571" s="498"/>
      <c r="D571" s="498"/>
      <c r="E571" s="498"/>
      <c r="F571" s="498"/>
      <c r="G571" s="498"/>
      <c r="H571" s="498"/>
      <c r="I571" s="498"/>
      <c r="J571" s="498"/>
      <c r="K571" s="498"/>
      <c r="L571" s="498"/>
      <c r="M571" s="498"/>
      <c r="N571" s="498"/>
      <c r="O571" s="498"/>
      <c r="P571" s="498"/>
      <c r="Q571" s="498"/>
      <c r="R571" s="498"/>
      <c r="S571" s="498"/>
      <c r="T571" s="498"/>
      <c r="U571" s="498"/>
      <c r="V571" s="498"/>
      <c r="W571" s="498"/>
      <c r="X571" s="498"/>
      <c r="Y571" s="75"/>
      <c r="Z571" s="75"/>
      <c r="AA571" s="75"/>
      <c r="AB571" s="75"/>
      <c r="AC571" s="75"/>
      <c r="AD571" s="498"/>
      <c r="AE571" s="498"/>
      <c r="AF571" s="498"/>
      <c r="AG571" s="498"/>
      <c r="AH571" s="498"/>
      <c r="AI571" s="498"/>
      <c r="AJ571" s="498"/>
      <c r="AK571" s="498"/>
      <c r="AL571" s="498"/>
      <c r="AM571" s="498"/>
      <c r="AN571" s="498"/>
      <c r="AO571" s="498"/>
    </row>
    <row r="572">
      <c r="A572" s="498"/>
      <c r="B572" s="498"/>
      <c r="C572" s="498"/>
      <c r="D572" s="498"/>
      <c r="E572" s="498"/>
      <c r="F572" s="498"/>
      <c r="G572" s="498"/>
      <c r="H572" s="498"/>
      <c r="I572" s="498"/>
      <c r="J572" s="498"/>
      <c r="K572" s="498"/>
      <c r="L572" s="498"/>
      <c r="M572" s="498"/>
      <c r="N572" s="498"/>
      <c r="O572" s="498"/>
      <c r="P572" s="498"/>
      <c r="Q572" s="498"/>
      <c r="R572" s="498"/>
      <c r="S572" s="498"/>
      <c r="T572" s="498"/>
      <c r="U572" s="498"/>
      <c r="V572" s="498"/>
      <c r="W572" s="498"/>
      <c r="X572" s="498"/>
      <c r="Y572" s="75"/>
      <c r="Z572" s="75"/>
      <c r="AA572" s="75"/>
      <c r="AB572" s="75"/>
      <c r="AC572" s="75"/>
      <c r="AD572" s="498"/>
      <c r="AE572" s="498"/>
      <c r="AF572" s="498"/>
      <c r="AG572" s="498"/>
      <c r="AH572" s="498"/>
      <c r="AI572" s="498"/>
      <c r="AJ572" s="498"/>
      <c r="AK572" s="498"/>
      <c r="AL572" s="498"/>
      <c r="AM572" s="498"/>
      <c r="AN572" s="498"/>
      <c r="AO572" s="498"/>
    </row>
    <row r="573">
      <c r="A573" s="498"/>
      <c r="B573" s="498"/>
      <c r="C573" s="498"/>
      <c r="D573" s="498"/>
      <c r="E573" s="498"/>
      <c r="F573" s="498"/>
      <c r="G573" s="498"/>
      <c r="H573" s="498"/>
      <c r="I573" s="498"/>
      <c r="J573" s="498"/>
      <c r="K573" s="498"/>
      <c r="L573" s="498"/>
      <c r="M573" s="498"/>
      <c r="N573" s="498"/>
      <c r="O573" s="498"/>
      <c r="P573" s="498"/>
      <c r="Q573" s="498"/>
      <c r="R573" s="498"/>
      <c r="S573" s="498"/>
      <c r="T573" s="498"/>
      <c r="U573" s="498"/>
      <c r="V573" s="498"/>
      <c r="W573" s="498"/>
      <c r="X573" s="498"/>
      <c r="Y573" s="75"/>
      <c r="Z573" s="75"/>
      <c r="AA573" s="75"/>
      <c r="AB573" s="75"/>
      <c r="AC573" s="75"/>
      <c r="AD573" s="498"/>
      <c r="AE573" s="498"/>
      <c r="AF573" s="498"/>
      <c r="AG573" s="498"/>
      <c r="AH573" s="498"/>
      <c r="AI573" s="498"/>
      <c r="AJ573" s="498"/>
      <c r="AK573" s="498"/>
      <c r="AL573" s="498"/>
      <c r="AM573" s="498"/>
      <c r="AN573" s="498"/>
      <c r="AO573" s="498"/>
    </row>
    <row r="574">
      <c r="A574" s="498"/>
      <c r="B574" s="498"/>
      <c r="C574" s="498"/>
      <c r="D574" s="498"/>
      <c r="E574" s="498"/>
      <c r="F574" s="498"/>
      <c r="G574" s="498"/>
      <c r="H574" s="498"/>
      <c r="I574" s="498"/>
      <c r="J574" s="498"/>
      <c r="K574" s="498"/>
      <c r="L574" s="498"/>
      <c r="M574" s="498"/>
      <c r="N574" s="498"/>
      <c r="O574" s="498"/>
      <c r="P574" s="498"/>
      <c r="Q574" s="498"/>
      <c r="R574" s="498"/>
      <c r="S574" s="498"/>
      <c r="T574" s="498"/>
      <c r="U574" s="498"/>
      <c r="V574" s="498"/>
      <c r="W574" s="498"/>
      <c r="X574" s="498"/>
      <c r="Y574" s="75"/>
      <c r="Z574" s="75"/>
      <c r="AA574" s="75"/>
      <c r="AB574" s="75"/>
      <c r="AC574" s="75"/>
      <c r="AD574" s="498"/>
      <c r="AE574" s="498"/>
      <c r="AF574" s="498"/>
      <c r="AG574" s="498"/>
      <c r="AH574" s="498"/>
      <c r="AI574" s="498"/>
      <c r="AJ574" s="498"/>
      <c r="AK574" s="498"/>
      <c r="AL574" s="498"/>
      <c r="AM574" s="498"/>
      <c r="AN574" s="498"/>
      <c r="AO574" s="498"/>
    </row>
    <row r="575">
      <c r="A575" s="498"/>
      <c r="B575" s="498"/>
      <c r="C575" s="498"/>
      <c r="D575" s="498"/>
      <c r="E575" s="498"/>
      <c r="F575" s="498"/>
      <c r="G575" s="498"/>
      <c r="H575" s="498"/>
      <c r="I575" s="498"/>
      <c r="J575" s="498"/>
      <c r="K575" s="498"/>
      <c r="L575" s="498"/>
      <c r="M575" s="498"/>
      <c r="N575" s="498"/>
      <c r="O575" s="498"/>
      <c r="P575" s="498"/>
      <c r="Q575" s="498"/>
      <c r="R575" s="498"/>
      <c r="S575" s="498"/>
      <c r="T575" s="498"/>
      <c r="U575" s="498"/>
      <c r="V575" s="498"/>
      <c r="W575" s="498"/>
      <c r="X575" s="498"/>
      <c r="Y575" s="75"/>
      <c r="Z575" s="75"/>
      <c r="AA575" s="75"/>
      <c r="AB575" s="75"/>
      <c r="AC575" s="75"/>
      <c r="AD575" s="498"/>
      <c r="AE575" s="498"/>
      <c r="AF575" s="498"/>
      <c r="AG575" s="498"/>
      <c r="AH575" s="498"/>
      <c r="AI575" s="498"/>
      <c r="AJ575" s="498"/>
      <c r="AK575" s="498"/>
      <c r="AL575" s="498"/>
      <c r="AM575" s="498"/>
      <c r="AN575" s="498"/>
      <c r="AO575" s="498"/>
    </row>
    <row r="576">
      <c r="A576" s="498"/>
      <c r="B576" s="498"/>
      <c r="C576" s="498"/>
      <c r="D576" s="498"/>
      <c r="E576" s="498"/>
      <c r="F576" s="498"/>
      <c r="G576" s="498"/>
      <c r="H576" s="498"/>
      <c r="I576" s="498"/>
      <c r="J576" s="498"/>
      <c r="K576" s="498"/>
      <c r="L576" s="498"/>
      <c r="M576" s="498"/>
      <c r="N576" s="498"/>
      <c r="O576" s="498"/>
      <c r="P576" s="498"/>
      <c r="Q576" s="498"/>
      <c r="R576" s="498"/>
      <c r="S576" s="498"/>
      <c r="T576" s="498"/>
      <c r="U576" s="498"/>
      <c r="V576" s="498"/>
      <c r="W576" s="498"/>
      <c r="X576" s="498"/>
      <c r="Y576" s="75"/>
      <c r="Z576" s="75"/>
      <c r="AA576" s="75"/>
      <c r="AB576" s="75"/>
      <c r="AC576" s="75"/>
      <c r="AD576" s="498"/>
      <c r="AE576" s="498"/>
      <c r="AF576" s="498"/>
      <c r="AG576" s="498"/>
      <c r="AH576" s="498"/>
      <c r="AI576" s="498"/>
      <c r="AJ576" s="498"/>
      <c r="AK576" s="498"/>
      <c r="AL576" s="498"/>
      <c r="AM576" s="498"/>
      <c r="AN576" s="498"/>
      <c r="AO576" s="498"/>
    </row>
    <row r="577">
      <c r="A577" s="498"/>
      <c r="B577" s="498"/>
      <c r="C577" s="498"/>
      <c r="D577" s="498"/>
      <c r="E577" s="498"/>
      <c r="F577" s="498"/>
      <c r="G577" s="498"/>
      <c r="H577" s="498"/>
      <c r="I577" s="498"/>
      <c r="J577" s="498"/>
      <c r="K577" s="498"/>
      <c r="L577" s="498"/>
      <c r="M577" s="498"/>
      <c r="N577" s="498"/>
      <c r="O577" s="498"/>
      <c r="P577" s="498"/>
      <c r="Q577" s="498"/>
      <c r="R577" s="498"/>
      <c r="S577" s="498"/>
      <c r="T577" s="498"/>
      <c r="U577" s="498"/>
      <c r="V577" s="498"/>
      <c r="W577" s="498"/>
      <c r="X577" s="498"/>
      <c r="Y577" s="75"/>
      <c r="Z577" s="75"/>
      <c r="AA577" s="75"/>
      <c r="AB577" s="75"/>
      <c r="AC577" s="75"/>
      <c r="AD577" s="498"/>
      <c r="AE577" s="498"/>
      <c r="AF577" s="498"/>
      <c r="AG577" s="498"/>
      <c r="AH577" s="498"/>
      <c r="AI577" s="498"/>
      <c r="AJ577" s="498"/>
      <c r="AK577" s="498"/>
      <c r="AL577" s="498"/>
      <c r="AM577" s="498"/>
      <c r="AN577" s="498"/>
      <c r="AO577" s="498"/>
    </row>
    <row r="578">
      <c r="A578" s="498"/>
      <c r="B578" s="498"/>
      <c r="C578" s="498"/>
      <c r="D578" s="498"/>
      <c r="E578" s="498"/>
      <c r="F578" s="498"/>
      <c r="G578" s="498"/>
      <c r="H578" s="498"/>
      <c r="I578" s="498"/>
      <c r="J578" s="498"/>
      <c r="K578" s="498"/>
      <c r="L578" s="498"/>
      <c r="M578" s="498"/>
      <c r="N578" s="498"/>
      <c r="O578" s="498"/>
      <c r="P578" s="498"/>
      <c r="Q578" s="498"/>
      <c r="R578" s="498"/>
      <c r="S578" s="498"/>
      <c r="T578" s="498"/>
      <c r="U578" s="498"/>
      <c r="V578" s="498"/>
      <c r="W578" s="498"/>
      <c r="X578" s="498"/>
      <c r="Y578" s="75"/>
      <c r="Z578" s="75"/>
      <c r="AA578" s="75"/>
      <c r="AB578" s="75"/>
      <c r="AC578" s="75"/>
      <c r="AD578" s="498"/>
      <c r="AE578" s="498"/>
      <c r="AF578" s="498"/>
      <c r="AG578" s="498"/>
      <c r="AH578" s="498"/>
      <c r="AI578" s="498"/>
      <c r="AJ578" s="498"/>
      <c r="AK578" s="498"/>
      <c r="AL578" s="498"/>
      <c r="AM578" s="498"/>
      <c r="AN578" s="498"/>
      <c r="AO578" s="498"/>
    </row>
    <row r="579">
      <c r="A579" s="498"/>
      <c r="B579" s="498"/>
      <c r="C579" s="498"/>
      <c r="D579" s="498"/>
      <c r="E579" s="498"/>
      <c r="F579" s="498"/>
      <c r="G579" s="498"/>
      <c r="H579" s="498"/>
      <c r="I579" s="498"/>
      <c r="J579" s="498"/>
      <c r="K579" s="498"/>
      <c r="L579" s="498"/>
      <c r="M579" s="498"/>
      <c r="N579" s="498"/>
      <c r="O579" s="498"/>
      <c r="P579" s="498"/>
      <c r="Q579" s="498"/>
      <c r="R579" s="498"/>
      <c r="S579" s="498"/>
      <c r="T579" s="498"/>
      <c r="U579" s="498"/>
      <c r="V579" s="498"/>
      <c r="W579" s="498"/>
      <c r="X579" s="498"/>
      <c r="Y579" s="75"/>
      <c r="Z579" s="75"/>
      <c r="AA579" s="75"/>
      <c r="AB579" s="75"/>
      <c r="AC579" s="75"/>
      <c r="AD579" s="498"/>
      <c r="AE579" s="498"/>
      <c r="AF579" s="498"/>
      <c r="AG579" s="498"/>
      <c r="AH579" s="498"/>
      <c r="AI579" s="498"/>
      <c r="AJ579" s="498"/>
      <c r="AK579" s="498"/>
      <c r="AL579" s="498"/>
      <c r="AM579" s="498"/>
      <c r="AN579" s="498"/>
      <c r="AO579" s="498"/>
    </row>
    <row r="580">
      <c r="A580" s="498"/>
      <c r="B580" s="498"/>
      <c r="C580" s="498"/>
      <c r="D580" s="498"/>
      <c r="E580" s="498"/>
      <c r="F580" s="498"/>
      <c r="G580" s="498"/>
      <c r="H580" s="498"/>
      <c r="I580" s="498"/>
      <c r="J580" s="498"/>
      <c r="K580" s="498"/>
      <c r="L580" s="498"/>
      <c r="M580" s="498"/>
      <c r="N580" s="498"/>
      <c r="O580" s="498"/>
      <c r="P580" s="498"/>
      <c r="Q580" s="498"/>
      <c r="R580" s="498"/>
      <c r="S580" s="498"/>
      <c r="T580" s="498"/>
      <c r="U580" s="498"/>
      <c r="V580" s="498"/>
      <c r="W580" s="498"/>
      <c r="X580" s="498"/>
      <c r="Y580" s="75"/>
      <c r="Z580" s="75"/>
      <c r="AA580" s="75"/>
      <c r="AB580" s="75"/>
      <c r="AC580" s="75"/>
      <c r="AD580" s="498"/>
      <c r="AE580" s="498"/>
      <c r="AF580" s="498"/>
      <c r="AG580" s="498"/>
      <c r="AH580" s="498"/>
      <c r="AI580" s="498"/>
      <c r="AJ580" s="498"/>
      <c r="AK580" s="498"/>
      <c r="AL580" s="498"/>
      <c r="AM580" s="498"/>
      <c r="AN580" s="498"/>
      <c r="AO580" s="498"/>
    </row>
    <row r="581">
      <c r="A581" s="498"/>
      <c r="B581" s="498"/>
      <c r="C581" s="498"/>
      <c r="D581" s="498"/>
      <c r="E581" s="498"/>
      <c r="F581" s="498"/>
      <c r="G581" s="498"/>
      <c r="H581" s="498"/>
      <c r="I581" s="498"/>
      <c r="J581" s="498"/>
      <c r="K581" s="498"/>
      <c r="L581" s="498"/>
      <c r="M581" s="498"/>
      <c r="N581" s="498"/>
      <c r="O581" s="498"/>
      <c r="P581" s="498"/>
      <c r="Q581" s="498"/>
      <c r="R581" s="498"/>
      <c r="S581" s="498"/>
      <c r="T581" s="498"/>
      <c r="U581" s="498"/>
      <c r="V581" s="498"/>
      <c r="W581" s="498"/>
      <c r="X581" s="498"/>
      <c r="Y581" s="75"/>
      <c r="Z581" s="75"/>
      <c r="AA581" s="75"/>
      <c r="AB581" s="75"/>
      <c r="AC581" s="75"/>
      <c r="AD581" s="498"/>
      <c r="AE581" s="498"/>
      <c r="AF581" s="498"/>
      <c r="AG581" s="498"/>
      <c r="AH581" s="498"/>
      <c r="AI581" s="498"/>
      <c r="AJ581" s="498"/>
      <c r="AK581" s="498"/>
      <c r="AL581" s="498"/>
      <c r="AM581" s="498"/>
      <c r="AN581" s="498"/>
      <c r="AO581" s="498"/>
    </row>
    <row r="582">
      <c r="A582" s="498"/>
      <c r="B582" s="498"/>
      <c r="C582" s="498"/>
      <c r="D582" s="498"/>
      <c r="E582" s="498"/>
      <c r="F582" s="498"/>
      <c r="G582" s="498"/>
      <c r="H582" s="498"/>
      <c r="I582" s="498"/>
      <c r="J582" s="498"/>
      <c r="K582" s="498"/>
      <c r="L582" s="498"/>
      <c r="M582" s="498"/>
      <c r="N582" s="498"/>
      <c r="O582" s="498"/>
      <c r="P582" s="498"/>
      <c r="Q582" s="498"/>
      <c r="R582" s="498"/>
      <c r="S582" s="498"/>
      <c r="T582" s="498"/>
      <c r="U582" s="498"/>
      <c r="V582" s="498"/>
      <c r="W582" s="498"/>
      <c r="X582" s="498"/>
      <c r="Y582" s="75"/>
      <c r="Z582" s="75"/>
      <c r="AA582" s="75"/>
      <c r="AB582" s="75"/>
      <c r="AC582" s="75"/>
      <c r="AD582" s="498"/>
      <c r="AE582" s="498"/>
      <c r="AF582" s="498"/>
      <c r="AG582" s="498"/>
      <c r="AH582" s="498"/>
      <c r="AI582" s="498"/>
      <c r="AJ582" s="498"/>
      <c r="AK582" s="498"/>
      <c r="AL582" s="498"/>
      <c r="AM582" s="498"/>
      <c r="AN582" s="498"/>
      <c r="AO582" s="498"/>
    </row>
    <row r="583">
      <c r="A583" s="498"/>
      <c r="B583" s="498"/>
      <c r="C583" s="498"/>
      <c r="D583" s="498"/>
      <c r="E583" s="498"/>
      <c r="F583" s="498"/>
      <c r="G583" s="498"/>
      <c r="H583" s="498"/>
      <c r="I583" s="498"/>
      <c r="J583" s="498"/>
      <c r="K583" s="498"/>
      <c r="L583" s="498"/>
      <c r="M583" s="498"/>
      <c r="N583" s="498"/>
      <c r="O583" s="498"/>
      <c r="P583" s="498"/>
      <c r="Q583" s="498"/>
      <c r="R583" s="498"/>
      <c r="S583" s="498"/>
      <c r="T583" s="498"/>
      <c r="U583" s="498"/>
      <c r="V583" s="498"/>
      <c r="W583" s="498"/>
      <c r="X583" s="498"/>
      <c r="Y583" s="75"/>
      <c r="Z583" s="75"/>
      <c r="AA583" s="75"/>
      <c r="AB583" s="75"/>
      <c r="AC583" s="75"/>
      <c r="AD583" s="498"/>
      <c r="AE583" s="498"/>
      <c r="AF583" s="498"/>
      <c r="AG583" s="498"/>
      <c r="AH583" s="498"/>
      <c r="AI583" s="498"/>
      <c r="AJ583" s="498"/>
      <c r="AK583" s="498"/>
      <c r="AL583" s="498"/>
      <c r="AM583" s="498"/>
      <c r="AN583" s="498"/>
      <c r="AO583" s="498"/>
    </row>
    <row r="584">
      <c r="A584" s="498"/>
      <c r="B584" s="498"/>
      <c r="C584" s="498"/>
      <c r="D584" s="498"/>
      <c r="E584" s="498"/>
      <c r="F584" s="498"/>
      <c r="G584" s="498"/>
      <c r="H584" s="498"/>
      <c r="I584" s="498"/>
      <c r="J584" s="498"/>
      <c r="K584" s="498"/>
      <c r="L584" s="498"/>
      <c r="M584" s="498"/>
      <c r="N584" s="498"/>
      <c r="O584" s="498"/>
      <c r="P584" s="498"/>
      <c r="Q584" s="498"/>
      <c r="R584" s="498"/>
      <c r="S584" s="498"/>
      <c r="T584" s="498"/>
      <c r="U584" s="498"/>
      <c r="V584" s="498"/>
      <c r="W584" s="498"/>
      <c r="X584" s="498"/>
      <c r="Y584" s="75"/>
      <c r="Z584" s="75"/>
      <c r="AA584" s="75"/>
      <c r="AB584" s="75"/>
      <c r="AC584" s="75"/>
      <c r="AD584" s="498"/>
      <c r="AE584" s="498"/>
      <c r="AF584" s="498"/>
      <c r="AG584" s="498"/>
      <c r="AH584" s="498"/>
      <c r="AI584" s="498"/>
      <c r="AJ584" s="498"/>
      <c r="AK584" s="498"/>
      <c r="AL584" s="498"/>
      <c r="AM584" s="498"/>
      <c r="AN584" s="498"/>
      <c r="AO584" s="498"/>
    </row>
    <row r="585">
      <c r="A585" s="498"/>
      <c r="B585" s="498"/>
      <c r="C585" s="498"/>
      <c r="D585" s="498"/>
      <c r="E585" s="498"/>
      <c r="F585" s="498"/>
      <c r="G585" s="498"/>
      <c r="H585" s="498"/>
      <c r="I585" s="498"/>
      <c r="J585" s="498"/>
      <c r="K585" s="498"/>
      <c r="L585" s="498"/>
      <c r="M585" s="498"/>
      <c r="N585" s="498"/>
      <c r="O585" s="498"/>
      <c r="P585" s="498"/>
      <c r="Q585" s="498"/>
      <c r="R585" s="498"/>
      <c r="S585" s="498"/>
      <c r="T585" s="498"/>
      <c r="U585" s="498"/>
      <c r="V585" s="498"/>
      <c r="W585" s="498"/>
      <c r="X585" s="498"/>
      <c r="Y585" s="75"/>
      <c r="Z585" s="75"/>
      <c r="AA585" s="75"/>
      <c r="AB585" s="75"/>
      <c r="AC585" s="75"/>
      <c r="AD585" s="498"/>
      <c r="AE585" s="498"/>
      <c r="AF585" s="498"/>
      <c r="AG585" s="498"/>
      <c r="AH585" s="498"/>
      <c r="AI585" s="498"/>
      <c r="AJ585" s="498"/>
      <c r="AK585" s="498"/>
      <c r="AL585" s="498"/>
      <c r="AM585" s="498"/>
      <c r="AN585" s="498"/>
      <c r="AO585" s="498"/>
    </row>
    <row r="586">
      <c r="A586" s="498"/>
      <c r="B586" s="498"/>
      <c r="C586" s="498"/>
      <c r="D586" s="498"/>
      <c r="E586" s="498"/>
      <c r="F586" s="498"/>
      <c r="G586" s="498"/>
      <c r="H586" s="498"/>
      <c r="I586" s="498"/>
      <c r="J586" s="498"/>
      <c r="K586" s="498"/>
      <c r="L586" s="498"/>
      <c r="M586" s="498"/>
      <c r="N586" s="498"/>
      <c r="O586" s="498"/>
      <c r="P586" s="498"/>
      <c r="Q586" s="498"/>
      <c r="R586" s="498"/>
      <c r="S586" s="498"/>
      <c r="T586" s="498"/>
      <c r="U586" s="498"/>
      <c r="V586" s="498"/>
      <c r="W586" s="498"/>
      <c r="X586" s="498"/>
      <c r="Y586" s="75"/>
      <c r="Z586" s="75"/>
      <c r="AA586" s="75"/>
      <c r="AB586" s="75"/>
      <c r="AC586" s="75"/>
      <c r="AD586" s="498"/>
      <c r="AE586" s="498"/>
      <c r="AF586" s="498"/>
      <c r="AG586" s="498"/>
      <c r="AH586" s="498"/>
      <c r="AI586" s="498"/>
      <c r="AJ586" s="498"/>
      <c r="AK586" s="498"/>
      <c r="AL586" s="498"/>
      <c r="AM586" s="498"/>
      <c r="AN586" s="498"/>
      <c r="AO586" s="498"/>
    </row>
    <row r="587">
      <c r="A587" s="498"/>
      <c r="B587" s="498"/>
      <c r="C587" s="498"/>
      <c r="D587" s="498"/>
      <c r="E587" s="498"/>
      <c r="F587" s="498"/>
      <c r="G587" s="498"/>
      <c r="H587" s="498"/>
      <c r="I587" s="498"/>
      <c r="J587" s="498"/>
      <c r="K587" s="498"/>
      <c r="L587" s="498"/>
      <c r="M587" s="498"/>
      <c r="N587" s="498"/>
      <c r="O587" s="498"/>
      <c r="P587" s="498"/>
      <c r="Q587" s="498"/>
      <c r="R587" s="498"/>
      <c r="S587" s="498"/>
      <c r="T587" s="498"/>
      <c r="U587" s="498"/>
      <c r="V587" s="498"/>
      <c r="W587" s="498"/>
      <c r="X587" s="498"/>
      <c r="Y587" s="75"/>
      <c r="Z587" s="75"/>
      <c r="AA587" s="75"/>
      <c r="AB587" s="75"/>
      <c r="AC587" s="75"/>
      <c r="AD587" s="498"/>
      <c r="AE587" s="498"/>
      <c r="AF587" s="498"/>
      <c r="AG587" s="498"/>
      <c r="AH587" s="498"/>
      <c r="AI587" s="498"/>
      <c r="AJ587" s="498"/>
      <c r="AK587" s="498"/>
      <c r="AL587" s="498"/>
      <c r="AM587" s="498"/>
      <c r="AN587" s="498"/>
      <c r="AO587" s="498"/>
    </row>
    <row r="588">
      <c r="A588" s="498"/>
      <c r="B588" s="498"/>
      <c r="C588" s="498"/>
      <c r="D588" s="498"/>
      <c r="E588" s="498"/>
      <c r="F588" s="498"/>
      <c r="G588" s="498"/>
      <c r="H588" s="498"/>
      <c r="I588" s="498"/>
      <c r="J588" s="498"/>
      <c r="K588" s="498"/>
      <c r="L588" s="498"/>
      <c r="M588" s="498"/>
      <c r="N588" s="498"/>
      <c r="O588" s="498"/>
      <c r="P588" s="498"/>
      <c r="Q588" s="498"/>
      <c r="R588" s="498"/>
      <c r="S588" s="498"/>
      <c r="T588" s="498"/>
      <c r="U588" s="498"/>
      <c r="V588" s="498"/>
      <c r="W588" s="498"/>
      <c r="X588" s="498"/>
      <c r="Y588" s="75"/>
      <c r="Z588" s="75"/>
      <c r="AA588" s="75"/>
      <c r="AB588" s="75"/>
      <c r="AC588" s="75"/>
      <c r="AD588" s="498"/>
      <c r="AE588" s="498"/>
      <c r="AF588" s="498"/>
      <c r="AG588" s="498"/>
      <c r="AH588" s="498"/>
      <c r="AI588" s="498"/>
      <c r="AJ588" s="498"/>
      <c r="AK588" s="498"/>
      <c r="AL588" s="498"/>
      <c r="AM588" s="498"/>
      <c r="AN588" s="498"/>
      <c r="AO588" s="498"/>
    </row>
    <row r="589">
      <c r="A589" s="498"/>
      <c r="B589" s="498"/>
      <c r="C589" s="498"/>
      <c r="D589" s="498"/>
      <c r="E589" s="498"/>
      <c r="F589" s="498"/>
      <c r="G589" s="498"/>
      <c r="H589" s="498"/>
      <c r="I589" s="498"/>
      <c r="J589" s="498"/>
      <c r="K589" s="498"/>
      <c r="L589" s="498"/>
      <c r="M589" s="498"/>
      <c r="N589" s="498"/>
      <c r="O589" s="498"/>
      <c r="P589" s="498"/>
      <c r="Q589" s="498"/>
      <c r="R589" s="498"/>
      <c r="S589" s="498"/>
      <c r="T589" s="498"/>
      <c r="U589" s="498"/>
      <c r="V589" s="498"/>
      <c r="W589" s="498"/>
      <c r="X589" s="498"/>
      <c r="Y589" s="75"/>
      <c r="Z589" s="75"/>
      <c r="AA589" s="75"/>
      <c r="AB589" s="75"/>
      <c r="AC589" s="75"/>
      <c r="AD589" s="498"/>
      <c r="AE589" s="498"/>
      <c r="AF589" s="498"/>
      <c r="AG589" s="498"/>
      <c r="AH589" s="498"/>
      <c r="AI589" s="498"/>
      <c r="AJ589" s="498"/>
      <c r="AK589" s="498"/>
      <c r="AL589" s="498"/>
      <c r="AM589" s="498"/>
      <c r="AN589" s="498"/>
      <c r="AO589" s="498"/>
    </row>
    <row r="590">
      <c r="A590" s="498"/>
      <c r="B590" s="498"/>
      <c r="C590" s="498"/>
      <c r="D590" s="498"/>
      <c r="E590" s="498"/>
      <c r="F590" s="498"/>
      <c r="G590" s="498"/>
      <c r="H590" s="498"/>
      <c r="I590" s="498"/>
      <c r="J590" s="498"/>
      <c r="K590" s="498"/>
      <c r="L590" s="498"/>
      <c r="M590" s="498"/>
      <c r="N590" s="498"/>
      <c r="O590" s="498"/>
      <c r="P590" s="498"/>
      <c r="Q590" s="498"/>
      <c r="R590" s="498"/>
      <c r="S590" s="498"/>
      <c r="T590" s="498"/>
      <c r="U590" s="498"/>
      <c r="V590" s="498"/>
      <c r="W590" s="498"/>
      <c r="X590" s="498"/>
      <c r="Y590" s="75"/>
      <c r="Z590" s="75"/>
      <c r="AA590" s="75"/>
      <c r="AB590" s="75"/>
      <c r="AC590" s="75"/>
      <c r="AD590" s="498"/>
      <c r="AE590" s="498"/>
      <c r="AF590" s="498"/>
      <c r="AG590" s="498"/>
      <c r="AH590" s="498"/>
      <c r="AI590" s="498"/>
      <c r="AJ590" s="498"/>
      <c r="AK590" s="498"/>
      <c r="AL590" s="498"/>
      <c r="AM590" s="498"/>
      <c r="AN590" s="498"/>
      <c r="AO590" s="498"/>
    </row>
    <row r="591">
      <c r="A591" s="498"/>
      <c r="B591" s="498"/>
      <c r="C591" s="498"/>
      <c r="D591" s="498"/>
      <c r="E591" s="498"/>
      <c r="F591" s="498"/>
      <c r="G591" s="498"/>
      <c r="H591" s="498"/>
      <c r="I591" s="498"/>
      <c r="J591" s="498"/>
      <c r="K591" s="498"/>
      <c r="L591" s="498"/>
      <c r="M591" s="498"/>
      <c r="N591" s="498"/>
      <c r="O591" s="498"/>
      <c r="P591" s="498"/>
      <c r="Q591" s="498"/>
      <c r="R591" s="498"/>
      <c r="S591" s="498"/>
      <c r="T591" s="498"/>
      <c r="U591" s="498"/>
      <c r="V591" s="498"/>
      <c r="W591" s="498"/>
      <c r="X591" s="498"/>
      <c r="Y591" s="75"/>
      <c r="Z591" s="75"/>
      <c r="AA591" s="75"/>
      <c r="AB591" s="75"/>
      <c r="AC591" s="75"/>
      <c r="AD591" s="498"/>
      <c r="AE591" s="498"/>
      <c r="AF591" s="498"/>
      <c r="AG591" s="498"/>
      <c r="AH591" s="498"/>
      <c r="AI591" s="498"/>
      <c r="AJ591" s="498"/>
      <c r="AK591" s="498"/>
      <c r="AL591" s="498"/>
      <c r="AM591" s="498"/>
      <c r="AN591" s="498"/>
      <c r="AO591" s="498"/>
    </row>
    <row r="592">
      <c r="A592" s="498"/>
      <c r="B592" s="498"/>
      <c r="C592" s="498"/>
      <c r="D592" s="498"/>
      <c r="E592" s="498"/>
      <c r="F592" s="498"/>
      <c r="G592" s="498"/>
      <c r="H592" s="498"/>
      <c r="I592" s="498"/>
      <c r="J592" s="498"/>
      <c r="K592" s="498"/>
      <c r="L592" s="498"/>
      <c r="M592" s="498"/>
      <c r="N592" s="498"/>
      <c r="O592" s="498"/>
      <c r="P592" s="498"/>
      <c r="Q592" s="498"/>
      <c r="R592" s="498"/>
      <c r="S592" s="498"/>
      <c r="T592" s="498"/>
      <c r="U592" s="498"/>
      <c r="V592" s="498"/>
      <c r="W592" s="498"/>
      <c r="X592" s="498"/>
      <c r="Y592" s="75"/>
      <c r="Z592" s="75"/>
      <c r="AA592" s="75"/>
      <c r="AB592" s="75"/>
      <c r="AC592" s="75"/>
      <c r="AD592" s="498"/>
      <c r="AE592" s="498"/>
      <c r="AF592" s="498"/>
      <c r="AG592" s="498"/>
      <c r="AH592" s="498"/>
      <c r="AI592" s="498"/>
      <c r="AJ592" s="498"/>
      <c r="AK592" s="498"/>
      <c r="AL592" s="498"/>
      <c r="AM592" s="498"/>
      <c r="AN592" s="498"/>
      <c r="AO592" s="498"/>
    </row>
    <row r="593">
      <c r="A593" s="498"/>
      <c r="B593" s="498"/>
      <c r="C593" s="498"/>
      <c r="D593" s="498"/>
      <c r="E593" s="498"/>
      <c r="F593" s="498"/>
      <c r="G593" s="498"/>
      <c r="H593" s="498"/>
      <c r="I593" s="498"/>
      <c r="J593" s="498"/>
      <c r="K593" s="498"/>
      <c r="L593" s="498"/>
      <c r="M593" s="498"/>
      <c r="N593" s="498"/>
      <c r="O593" s="498"/>
      <c r="P593" s="498"/>
      <c r="Q593" s="498"/>
      <c r="R593" s="498"/>
      <c r="S593" s="498"/>
      <c r="T593" s="498"/>
      <c r="U593" s="498"/>
      <c r="V593" s="498"/>
      <c r="W593" s="498"/>
      <c r="X593" s="498"/>
      <c r="Y593" s="75"/>
      <c r="Z593" s="75"/>
      <c r="AA593" s="75"/>
      <c r="AB593" s="75"/>
      <c r="AC593" s="75"/>
      <c r="AD593" s="498"/>
      <c r="AE593" s="498"/>
      <c r="AF593" s="498"/>
      <c r="AG593" s="498"/>
      <c r="AH593" s="498"/>
      <c r="AI593" s="498"/>
      <c r="AJ593" s="498"/>
      <c r="AK593" s="498"/>
      <c r="AL593" s="498"/>
      <c r="AM593" s="498"/>
      <c r="AN593" s="498"/>
      <c r="AO593" s="498"/>
    </row>
    <row r="594">
      <c r="A594" s="498"/>
      <c r="B594" s="498"/>
      <c r="C594" s="498"/>
      <c r="D594" s="498"/>
      <c r="E594" s="498"/>
      <c r="F594" s="498"/>
      <c r="G594" s="498"/>
      <c r="H594" s="498"/>
      <c r="I594" s="498"/>
      <c r="J594" s="498"/>
      <c r="K594" s="498"/>
      <c r="L594" s="498"/>
      <c r="M594" s="498"/>
      <c r="N594" s="498"/>
      <c r="O594" s="498"/>
      <c r="P594" s="498"/>
      <c r="Q594" s="498"/>
      <c r="R594" s="498"/>
      <c r="S594" s="498"/>
      <c r="T594" s="498"/>
      <c r="U594" s="498"/>
      <c r="V594" s="498"/>
      <c r="W594" s="498"/>
      <c r="X594" s="498"/>
      <c r="Y594" s="75"/>
      <c r="Z594" s="75"/>
      <c r="AA594" s="75"/>
      <c r="AB594" s="75"/>
      <c r="AC594" s="75"/>
      <c r="AD594" s="498"/>
      <c r="AE594" s="498"/>
      <c r="AF594" s="498"/>
      <c r="AG594" s="498"/>
      <c r="AH594" s="498"/>
      <c r="AI594" s="498"/>
      <c r="AJ594" s="498"/>
      <c r="AK594" s="498"/>
      <c r="AL594" s="498"/>
      <c r="AM594" s="498"/>
      <c r="AN594" s="498"/>
      <c r="AO594" s="498"/>
    </row>
    <row r="595">
      <c r="A595" s="498"/>
      <c r="B595" s="498"/>
      <c r="C595" s="498"/>
      <c r="D595" s="498"/>
      <c r="E595" s="498"/>
      <c r="F595" s="498"/>
      <c r="G595" s="498"/>
      <c r="H595" s="498"/>
      <c r="I595" s="498"/>
      <c r="J595" s="498"/>
      <c r="K595" s="498"/>
      <c r="L595" s="498"/>
      <c r="M595" s="498"/>
      <c r="N595" s="498"/>
      <c r="O595" s="498"/>
      <c r="P595" s="498"/>
      <c r="Q595" s="498"/>
      <c r="R595" s="498"/>
      <c r="S595" s="498"/>
      <c r="T595" s="498"/>
      <c r="U595" s="498"/>
      <c r="V595" s="498"/>
      <c r="W595" s="498"/>
      <c r="X595" s="498"/>
      <c r="Y595" s="75"/>
      <c r="Z595" s="75"/>
      <c r="AA595" s="75"/>
      <c r="AB595" s="75"/>
      <c r="AC595" s="75"/>
      <c r="AD595" s="498"/>
      <c r="AE595" s="498"/>
      <c r="AF595" s="498"/>
      <c r="AG595" s="498"/>
      <c r="AH595" s="498"/>
      <c r="AI595" s="498"/>
      <c r="AJ595" s="498"/>
      <c r="AK595" s="498"/>
      <c r="AL595" s="498"/>
      <c r="AM595" s="498"/>
      <c r="AN595" s="498"/>
      <c r="AO595" s="498"/>
    </row>
    <row r="596">
      <c r="A596" s="498"/>
      <c r="B596" s="498"/>
      <c r="C596" s="498"/>
      <c r="D596" s="498"/>
      <c r="E596" s="498"/>
      <c r="F596" s="498"/>
      <c r="G596" s="498"/>
      <c r="H596" s="498"/>
      <c r="I596" s="498"/>
      <c r="J596" s="498"/>
      <c r="K596" s="498"/>
      <c r="L596" s="498"/>
      <c r="M596" s="498"/>
      <c r="N596" s="498"/>
      <c r="O596" s="498"/>
      <c r="P596" s="498"/>
      <c r="Q596" s="498"/>
      <c r="R596" s="498"/>
      <c r="S596" s="498"/>
      <c r="T596" s="498"/>
      <c r="U596" s="498"/>
      <c r="V596" s="498"/>
      <c r="W596" s="498"/>
      <c r="X596" s="498"/>
      <c r="Y596" s="75"/>
      <c r="Z596" s="75"/>
      <c r="AA596" s="75"/>
      <c r="AB596" s="75"/>
      <c r="AC596" s="75"/>
      <c r="AD596" s="498"/>
      <c r="AE596" s="498"/>
      <c r="AF596" s="498"/>
      <c r="AG596" s="498"/>
      <c r="AH596" s="498"/>
      <c r="AI596" s="498"/>
      <c r="AJ596" s="498"/>
      <c r="AK596" s="498"/>
      <c r="AL596" s="498"/>
      <c r="AM596" s="498"/>
      <c r="AN596" s="498"/>
      <c r="AO596" s="498"/>
    </row>
    <row r="597">
      <c r="A597" s="498"/>
      <c r="B597" s="498"/>
      <c r="C597" s="498"/>
      <c r="D597" s="498"/>
      <c r="E597" s="498"/>
      <c r="F597" s="498"/>
      <c r="G597" s="498"/>
      <c r="H597" s="498"/>
      <c r="I597" s="498"/>
      <c r="J597" s="498"/>
      <c r="K597" s="498"/>
      <c r="L597" s="498"/>
      <c r="M597" s="498"/>
      <c r="N597" s="498"/>
      <c r="O597" s="498"/>
      <c r="P597" s="498"/>
      <c r="Q597" s="498"/>
      <c r="R597" s="498"/>
      <c r="S597" s="498"/>
      <c r="T597" s="498"/>
      <c r="U597" s="498"/>
      <c r="V597" s="498"/>
      <c r="W597" s="498"/>
      <c r="X597" s="498"/>
      <c r="Y597" s="75"/>
      <c r="Z597" s="75"/>
      <c r="AA597" s="75"/>
      <c r="AB597" s="75"/>
      <c r="AC597" s="75"/>
      <c r="AD597" s="498"/>
      <c r="AE597" s="498"/>
      <c r="AF597" s="498"/>
      <c r="AG597" s="498"/>
      <c r="AH597" s="498"/>
      <c r="AI597" s="498"/>
      <c r="AJ597" s="498"/>
      <c r="AK597" s="498"/>
      <c r="AL597" s="498"/>
      <c r="AM597" s="498"/>
      <c r="AN597" s="498"/>
      <c r="AO597" s="498"/>
    </row>
    <row r="598">
      <c r="A598" s="498"/>
      <c r="B598" s="498"/>
      <c r="C598" s="498"/>
      <c r="D598" s="498"/>
      <c r="E598" s="498"/>
      <c r="F598" s="498"/>
      <c r="G598" s="498"/>
      <c r="H598" s="498"/>
      <c r="I598" s="498"/>
      <c r="J598" s="498"/>
      <c r="K598" s="498"/>
      <c r="L598" s="498"/>
      <c r="M598" s="498"/>
      <c r="N598" s="498"/>
      <c r="O598" s="498"/>
      <c r="P598" s="498"/>
      <c r="Q598" s="498"/>
      <c r="R598" s="498"/>
      <c r="S598" s="498"/>
      <c r="T598" s="498"/>
      <c r="U598" s="498"/>
      <c r="V598" s="498"/>
      <c r="W598" s="498"/>
      <c r="X598" s="498"/>
      <c r="Y598" s="75"/>
      <c r="Z598" s="75"/>
      <c r="AA598" s="75"/>
      <c r="AB598" s="75"/>
      <c r="AC598" s="75"/>
      <c r="AD598" s="498"/>
      <c r="AE598" s="498"/>
      <c r="AF598" s="498"/>
      <c r="AG598" s="498"/>
      <c r="AH598" s="498"/>
      <c r="AI598" s="498"/>
      <c r="AJ598" s="498"/>
      <c r="AK598" s="498"/>
      <c r="AL598" s="498"/>
      <c r="AM598" s="498"/>
      <c r="AN598" s="498"/>
      <c r="AO598" s="498"/>
    </row>
    <row r="599">
      <c r="A599" s="498"/>
      <c r="B599" s="498"/>
      <c r="C599" s="498"/>
      <c r="D599" s="498"/>
      <c r="E599" s="498"/>
      <c r="F599" s="498"/>
      <c r="G599" s="498"/>
      <c r="H599" s="498"/>
      <c r="I599" s="498"/>
      <c r="J599" s="498"/>
      <c r="K599" s="498"/>
      <c r="L599" s="498"/>
      <c r="M599" s="498"/>
      <c r="N599" s="498"/>
      <c r="O599" s="498"/>
      <c r="P599" s="498"/>
      <c r="Q599" s="498"/>
      <c r="R599" s="498"/>
      <c r="S599" s="498"/>
      <c r="T599" s="498"/>
      <c r="U599" s="498"/>
      <c r="V599" s="498"/>
      <c r="W599" s="498"/>
      <c r="X599" s="498"/>
      <c r="Y599" s="75"/>
      <c r="Z599" s="75"/>
      <c r="AA599" s="75"/>
      <c r="AB599" s="75"/>
      <c r="AC599" s="75"/>
      <c r="AD599" s="498"/>
      <c r="AE599" s="498"/>
      <c r="AF599" s="498"/>
      <c r="AG599" s="498"/>
      <c r="AH599" s="498"/>
      <c r="AI599" s="498"/>
      <c r="AJ599" s="498"/>
      <c r="AK599" s="498"/>
      <c r="AL599" s="498"/>
      <c r="AM599" s="498"/>
      <c r="AN599" s="498"/>
      <c r="AO599" s="498"/>
    </row>
    <row r="600">
      <c r="A600" s="498"/>
      <c r="B600" s="498"/>
      <c r="C600" s="498"/>
      <c r="D600" s="498"/>
      <c r="E600" s="498"/>
      <c r="F600" s="498"/>
      <c r="G600" s="498"/>
      <c r="H600" s="498"/>
      <c r="I600" s="498"/>
      <c r="J600" s="498"/>
      <c r="K600" s="498"/>
      <c r="L600" s="498"/>
      <c r="M600" s="498"/>
      <c r="N600" s="498"/>
      <c r="O600" s="498"/>
      <c r="P600" s="498"/>
      <c r="Q600" s="498"/>
      <c r="R600" s="498"/>
      <c r="S600" s="498"/>
      <c r="T600" s="498"/>
      <c r="U600" s="498"/>
      <c r="V600" s="498"/>
      <c r="W600" s="498"/>
      <c r="X600" s="498"/>
      <c r="Y600" s="75"/>
      <c r="Z600" s="75"/>
      <c r="AA600" s="75"/>
      <c r="AB600" s="75"/>
      <c r="AC600" s="75"/>
      <c r="AD600" s="498"/>
      <c r="AE600" s="498"/>
      <c r="AF600" s="498"/>
      <c r="AG600" s="498"/>
      <c r="AH600" s="498"/>
      <c r="AI600" s="498"/>
      <c r="AJ600" s="498"/>
      <c r="AK600" s="498"/>
      <c r="AL600" s="498"/>
      <c r="AM600" s="498"/>
      <c r="AN600" s="498"/>
      <c r="AO600" s="498"/>
    </row>
    <row r="601">
      <c r="A601" s="498"/>
      <c r="B601" s="498"/>
      <c r="C601" s="498"/>
      <c r="D601" s="498"/>
      <c r="E601" s="498"/>
      <c r="F601" s="498"/>
      <c r="G601" s="498"/>
      <c r="H601" s="498"/>
      <c r="I601" s="498"/>
      <c r="J601" s="498"/>
      <c r="K601" s="498"/>
      <c r="L601" s="498"/>
      <c r="M601" s="498"/>
      <c r="N601" s="498"/>
      <c r="O601" s="498"/>
      <c r="P601" s="498"/>
      <c r="Q601" s="498"/>
      <c r="R601" s="498"/>
      <c r="S601" s="498"/>
      <c r="T601" s="498"/>
      <c r="U601" s="498"/>
      <c r="V601" s="498"/>
      <c r="W601" s="498"/>
      <c r="X601" s="498"/>
      <c r="Y601" s="75"/>
      <c r="Z601" s="75"/>
      <c r="AA601" s="75"/>
      <c r="AB601" s="75"/>
      <c r="AC601" s="75"/>
      <c r="AD601" s="498"/>
      <c r="AE601" s="498"/>
      <c r="AF601" s="498"/>
      <c r="AG601" s="498"/>
      <c r="AH601" s="498"/>
      <c r="AI601" s="498"/>
      <c r="AJ601" s="498"/>
      <c r="AK601" s="498"/>
      <c r="AL601" s="498"/>
      <c r="AM601" s="498"/>
      <c r="AN601" s="498"/>
      <c r="AO601" s="498"/>
    </row>
    <row r="602">
      <c r="A602" s="498"/>
      <c r="B602" s="498"/>
      <c r="C602" s="498"/>
      <c r="D602" s="498"/>
      <c r="E602" s="498"/>
      <c r="F602" s="498"/>
      <c r="G602" s="498"/>
      <c r="H602" s="498"/>
      <c r="I602" s="498"/>
      <c r="J602" s="498"/>
      <c r="K602" s="498"/>
      <c r="L602" s="498"/>
      <c r="M602" s="498"/>
      <c r="N602" s="498"/>
      <c r="O602" s="498"/>
      <c r="P602" s="498"/>
      <c r="Q602" s="498"/>
      <c r="R602" s="498"/>
      <c r="S602" s="498"/>
      <c r="T602" s="498"/>
      <c r="U602" s="498"/>
      <c r="V602" s="498"/>
      <c r="W602" s="498"/>
      <c r="X602" s="498"/>
      <c r="Y602" s="75"/>
      <c r="Z602" s="75"/>
      <c r="AA602" s="75"/>
      <c r="AB602" s="75"/>
      <c r="AC602" s="75"/>
      <c r="AD602" s="498"/>
      <c r="AE602" s="498"/>
      <c r="AF602" s="498"/>
      <c r="AG602" s="498"/>
      <c r="AH602" s="498"/>
      <c r="AI602" s="498"/>
      <c r="AJ602" s="498"/>
      <c r="AK602" s="498"/>
      <c r="AL602" s="498"/>
      <c r="AM602" s="498"/>
      <c r="AN602" s="498"/>
      <c r="AO602" s="498"/>
    </row>
    <row r="603">
      <c r="A603" s="498"/>
      <c r="B603" s="498"/>
      <c r="C603" s="498"/>
      <c r="D603" s="498"/>
      <c r="E603" s="498"/>
      <c r="F603" s="498"/>
      <c r="G603" s="498"/>
      <c r="H603" s="498"/>
      <c r="I603" s="498"/>
      <c r="J603" s="498"/>
      <c r="K603" s="498"/>
      <c r="L603" s="498"/>
      <c r="M603" s="498"/>
      <c r="N603" s="498"/>
      <c r="O603" s="498"/>
      <c r="P603" s="498"/>
      <c r="Q603" s="498"/>
      <c r="R603" s="498"/>
      <c r="S603" s="498"/>
      <c r="T603" s="498"/>
      <c r="U603" s="498"/>
      <c r="V603" s="498"/>
      <c r="W603" s="498"/>
      <c r="X603" s="498"/>
      <c r="Y603" s="75"/>
      <c r="Z603" s="75"/>
      <c r="AA603" s="75"/>
      <c r="AB603" s="75"/>
      <c r="AC603" s="75"/>
      <c r="AD603" s="498"/>
      <c r="AE603" s="498"/>
      <c r="AF603" s="498"/>
      <c r="AG603" s="498"/>
      <c r="AH603" s="498"/>
      <c r="AI603" s="498"/>
      <c r="AJ603" s="498"/>
      <c r="AK603" s="498"/>
      <c r="AL603" s="498"/>
      <c r="AM603" s="498"/>
      <c r="AN603" s="498"/>
      <c r="AO603" s="498"/>
    </row>
    <row r="604">
      <c r="A604" s="498"/>
      <c r="B604" s="498"/>
      <c r="C604" s="498"/>
      <c r="D604" s="498"/>
      <c r="E604" s="498"/>
      <c r="F604" s="498"/>
      <c r="G604" s="498"/>
      <c r="H604" s="498"/>
      <c r="I604" s="498"/>
      <c r="J604" s="498"/>
      <c r="K604" s="498"/>
      <c r="L604" s="498"/>
      <c r="M604" s="498"/>
      <c r="N604" s="498"/>
      <c r="O604" s="498"/>
      <c r="P604" s="498"/>
      <c r="Q604" s="498"/>
      <c r="R604" s="498"/>
      <c r="S604" s="498"/>
      <c r="T604" s="498"/>
      <c r="U604" s="498"/>
      <c r="V604" s="498"/>
      <c r="W604" s="498"/>
      <c r="X604" s="498"/>
      <c r="Y604" s="75"/>
      <c r="Z604" s="75"/>
      <c r="AA604" s="75"/>
      <c r="AB604" s="75"/>
      <c r="AC604" s="75"/>
      <c r="AD604" s="498"/>
      <c r="AE604" s="498"/>
      <c r="AF604" s="498"/>
      <c r="AG604" s="498"/>
      <c r="AH604" s="498"/>
      <c r="AI604" s="498"/>
      <c r="AJ604" s="498"/>
      <c r="AK604" s="498"/>
      <c r="AL604" s="498"/>
      <c r="AM604" s="498"/>
      <c r="AN604" s="498"/>
      <c r="AO604" s="498"/>
    </row>
    <row r="605">
      <c r="A605" s="498"/>
      <c r="B605" s="498"/>
      <c r="C605" s="498"/>
      <c r="D605" s="498"/>
      <c r="E605" s="498"/>
      <c r="F605" s="498"/>
      <c r="G605" s="498"/>
      <c r="H605" s="498"/>
      <c r="I605" s="498"/>
      <c r="J605" s="498"/>
      <c r="K605" s="498"/>
      <c r="L605" s="498"/>
      <c r="M605" s="498"/>
      <c r="N605" s="498"/>
      <c r="O605" s="498"/>
      <c r="P605" s="498"/>
      <c r="Q605" s="498"/>
      <c r="R605" s="498"/>
      <c r="S605" s="498"/>
      <c r="T605" s="498"/>
      <c r="U605" s="498"/>
      <c r="V605" s="498"/>
      <c r="W605" s="498"/>
      <c r="X605" s="498"/>
      <c r="Y605" s="75"/>
      <c r="Z605" s="75"/>
      <c r="AA605" s="75"/>
      <c r="AB605" s="75"/>
      <c r="AC605" s="75"/>
      <c r="AD605" s="498"/>
      <c r="AE605" s="498"/>
      <c r="AF605" s="498"/>
      <c r="AG605" s="498"/>
      <c r="AH605" s="498"/>
      <c r="AI605" s="498"/>
      <c r="AJ605" s="498"/>
      <c r="AK605" s="498"/>
      <c r="AL605" s="498"/>
      <c r="AM605" s="498"/>
      <c r="AN605" s="498"/>
      <c r="AO605" s="498"/>
    </row>
    <row r="606">
      <c r="A606" s="498"/>
      <c r="B606" s="498"/>
      <c r="C606" s="498"/>
      <c r="D606" s="498"/>
      <c r="E606" s="498"/>
      <c r="F606" s="498"/>
      <c r="G606" s="498"/>
      <c r="H606" s="498"/>
      <c r="I606" s="498"/>
      <c r="J606" s="498"/>
      <c r="K606" s="498"/>
      <c r="L606" s="498"/>
      <c r="M606" s="498"/>
      <c r="N606" s="498"/>
      <c r="O606" s="498"/>
      <c r="P606" s="498"/>
      <c r="Q606" s="498"/>
      <c r="R606" s="498"/>
      <c r="S606" s="498"/>
      <c r="T606" s="498"/>
      <c r="U606" s="498"/>
      <c r="V606" s="498"/>
      <c r="W606" s="498"/>
      <c r="X606" s="498"/>
      <c r="Y606" s="75"/>
      <c r="Z606" s="75"/>
      <c r="AA606" s="75"/>
      <c r="AB606" s="75"/>
      <c r="AC606" s="75"/>
      <c r="AD606" s="498"/>
      <c r="AE606" s="498"/>
      <c r="AF606" s="498"/>
      <c r="AG606" s="498"/>
      <c r="AH606" s="498"/>
      <c r="AI606" s="498"/>
      <c r="AJ606" s="498"/>
      <c r="AK606" s="498"/>
      <c r="AL606" s="498"/>
      <c r="AM606" s="498"/>
      <c r="AN606" s="498"/>
      <c r="AO606" s="498"/>
    </row>
    <row r="607">
      <c r="A607" s="498"/>
      <c r="B607" s="498"/>
      <c r="C607" s="498"/>
      <c r="D607" s="498"/>
      <c r="E607" s="498"/>
      <c r="F607" s="498"/>
      <c r="G607" s="498"/>
      <c r="H607" s="498"/>
      <c r="I607" s="498"/>
      <c r="J607" s="498"/>
      <c r="K607" s="498"/>
      <c r="L607" s="498"/>
      <c r="M607" s="498"/>
      <c r="N607" s="498"/>
      <c r="O607" s="498"/>
      <c r="P607" s="498"/>
      <c r="Q607" s="498"/>
      <c r="R607" s="498"/>
      <c r="S607" s="498"/>
      <c r="T607" s="498"/>
      <c r="U607" s="498"/>
      <c r="V607" s="498"/>
      <c r="W607" s="498"/>
      <c r="X607" s="498"/>
      <c r="Y607" s="75"/>
      <c r="Z607" s="75"/>
      <c r="AA607" s="75"/>
      <c r="AB607" s="75"/>
      <c r="AC607" s="75"/>
      <c r="AD607" s="498"/>
      <c r="AE607" s="498"/>
      <c r="AF607" s="498"/>
      <c r="AG607" s="498"/>
      <c r="AH607" s="498"/>
      <c r="AI607" s="498"/>
      <c r="AJ607" s="498"/>
      <c r="AK607" s="498"/>
      <c r="AL607" s="498"/>
      <c r="AM607" s="498"/>
      <c r="AN607" s="498"/>
      <c r="AO607" s="498"/>
    </row>
    <row r="608">
      <c r="A608" s="498"/>
      <c r="B608" s="498"/>
      <c r="C608" s="498"/>
      <c r="D608" s="498"/>
      <c r="E608" s="498"/>
      <c r="F608" s="498"/>
      <c r="G608" s="498"/>
      <c r="H608" s="498"/>
      <c r="I608" s="498"/>
      <c r="J608" s="498"/>
      <c r="K608" s="498"/>
      <c r="L608" s="498"/>
      <c r="M608" s="498"/>
      <c r="N608" s="498"/>
      <c r="O608" s="498"/>
      <c r="P608" s="498"/>
      <c r="Q608" s="498"/>
      <c r="R608" s="498"/>
      <c r="S608" s="498"/>
      <c r="T608" s="498"/>
      <c r="U608" s="498"/>
      <c r="V608" s="498"/>
      <c r="W608" s="498"/>
      <c r="X608" s="498"/>
      <c r="Y608" s="75"/>
      <c r="Z608" s="75"/>
      <c r="AA608" s="75"/>
      <c r="AB608" s="75"/>
      <c r="AC608" s="75"/>
      <c r="AD608" s="498"/>
      <c r="AE608" s="498"/>
      <c r="AF608" s="498"/>
      <c r="AG608" s="498"/>
      <c r="AH608" s="498"/>
      <c r="AI608" s="498"/>
      <c r="AJ608" s="498"/>
      <c r="AK608" s="498"/>
      <c r="AL608" s="498"/>
      <c r="AM608" s="498"/>
      <c r="AN608" s="498"/>
      <c r="AO608" s="498"/>
    </row>
    <row r="609">
      <c r="A609" s="498"/>
      <c r="B609" s="498"/>
      <c r="C609" s="498"/>
      <c r="D609" s="498"/>
      <c r="E609" s="498"/>
      <c r="F609" s="498"/>
      <c r="G609" s="498"/>
      <c r="H609" s="498"/>
      <c r="I609" s="498"/>
      <c r="J609" s="498"/>
      <c r="K609" s="498"/>
      <c r="L609" s="498"/>
      <c r="M609" s="498"/>
      <c r="N609" s="498"/>
      <c r="O609" s="498"/>
      <c r="P609" s="498"/>
      <c r="Q609" s="498"/>
      <c r="R609" s="498"/>
      <c r="S609" s="498"/>
      <c r="T609" s="498"/>
      <c r="U609" s="498"/>
      <c r="V609" s="498"/>
      <c r="W609" s="498"/>
      <c r="X609" s="498"/>
      <c r="Y609" s="75"/>
      <c r="Z609" s="75"/>
      <c r="AA609" s="75"/>
      <c r="AB609" s="75"/>
      <c r="AC609" s="75"/>
      <c r="AD609" s="498"/>
      <c r="AE609" s="498"/>
      <c r="AF609" s="498"/>
      <c r="AG609" s="498"/>
      <c r="AH609" s="498"/>
      <c r="AI609" s="498"/>
      <c r="AJ609" s="498"/>
      <c r="AK609" s="498"/>
      <c r="AL609" s="498"/>
      <c r="AM609" s="498"/>
      <c r="AN609" s="498"/>
      <c r="AO609" s="498"/>
    </row>
    <row r="610">
      <c r="A610" s="498"/>
      <c r="B610" s="498"/>
      <c r="C610" s="498"/>
      <c r="D610" s="498"/>
      <c r="E610" s="498"/>
      <c r="F610" s="498"/>
      <c r="G610" s="498"/>
      <c r="H610" s="498"/>
      <c r="I610" s="498"/>
      <c r="J610" s="498"/>
      <c r="K610" s="498"/>
      <c r="L610" s="498"/>
      <c r="M610" s="498"/>
      <c r="N610" s="498"/>
      <c r="O610" s="498"/>
      <c r="P610" s="498"/>
      <c r="Q610" s="498"/>
      <c r="R610" s="498"/>
      <c r="S610" s="498"/>
      <c r="T610" s="498"/>
      <c r="U610" s="498"/>
      <c r="V610" s="498"/>
      <c r="W610" s="498"/>
      <c r="X610" s="498"/>
      <c r="Y610" s="75"/>
      <c r="Z610" s="75"/>
      <c r="AA610" s="75"/>
      <c r="AB610" s="75"/>
      <c r="AC610" s="75"/>
      <c r="AD610" s="498"/>
      <c r="AE610" s="498"/>
      <c r="AF610" s="498"/>
      <c r="AG610" s="498"/>
      <c r="AH610" s="498"/>
      <c r="AI610" s="498"/>
      <c r="AJ610" s="498"/>
      <c r="AK610" s="498"/>
      <c r="AL610" s="498"/>
      <c r="AM610" s="498"/>
      <c r="AN610" s="498"/>
      <c r="AO610" s="498"/>
    </row>
    <row r="611">
      <c r="A611" s="498"/>
      <c r="B611" s="498"/>
      <c r="C611" s="498"/>
      <c r="D611" s="498"/>
      <c r="E611" s="498"/>
      <c r="F611" s="498"/>
      <c r="G611" s="498"/>
      <c r="H611" s="498"/>
      <c r="I611" s="498"/>
      <c r="J611" s="498"/>
      <c r="K611" s="498"/>
      <c r="L611" s="498"/>
      <c r="M611" s="498"/>
      <c r="N611" s="498"/>
      <c r="O611" s="498"/>
      <c r="P611" s="498"/>
      <c r="Q611" s="498"/>
      <c r="R611" s="498"/>
      <c r="S611" s="498"/>
      <c r="T611" s="498"/>
      <c r="U611" s="498"/>
      <c r="V611" s="498"/>
      <c r="W611" s="498"/>
      <c r="X611" s="498"/>
      <c r="Y611" s="75"/>
      <c r="Z611" s="75"/>
      <c r="AA611" s="75"/>
      <c r="AB611" s="75"/>
      <c r="AC611" s="75"/>
      <c r="AD611" s="498"/>
      <c r="AE611" s="498"/>
      <c r="AF611" s="498"/>
      <c r="AG611" s="498"/>
      <c r="AH611" s="498"/>
      <c r="AI611" s="498"/>
      <c r="AJ611" s="498"/>
      <c r="AK611" s="498"/>
      <c r="AL611" s="498"/>
      <c r="AM611" s="498"/>
      <c r="AN611" s="498"/>
      <c r="AO611" s="498"/>
    </row>
    <row r="612">
      <c r="A612" s="498"/>
      <c r="B612" s="498"/>
      <c r="C612" s="498"/>
      <c r="D612" s="498"/>
      <c r="E612" s="498"/>
      <c r="F612" s="498"/>
      <c r="G612" s="498"/>
      <c r="H612" s="498"/>
      <c r="I612" s="498"/>
      <c r="J612" s="498"/>
      <c r="K612" s="498"/>
      <c r="L612" s="498"/>
      <c r="M612" s="498"/>
      <c r="N612" s="498"/>
      <c r="O612" s="498"/>
      <c r="P612" s="498"/>
      <c r="Q612" s="498"/>
      <c r="R612" s="498"/>
      <c r="S612" s="498"/>
      <c r="T612" s="498"/>
      <c r="U612" s="498"/>
      <c r="V612" s="498"/>
      <c r="W612" s="498"/>
      <c r="X612" s="498"/>
      <c r="Y612" s="75"/>
      <c r="Z612" s="75"/>
      <c r="AA612" s="75"/>
      <c r="AB612" s="75"/>
      <c r="AC612" s="75"/>
      <c r="AD612" s="498"/>
      <c r="AE612" s="498"/>
      <c r="AF612" s="498"/>
      <c r="AG612" s="498"/>
      <c r="AH612" s="498"/>
      <c r="AI612" s="498"/>
      <c r="AJ612" s="498"/>
      <c r="AK612" s="498"/>
      <c r="AL612" s="498"/>
      <c r="AM612" s="498"/>
      <c r="AN612" s="498"/>
      <c r="AO612" s="498"/>
    </row>
    <row r="613">
      <c r="A613" s="498"/>
      <c r="B613" s="498"/>
      <c r="C613" s="498"/>
      <c r="D613" s="498"/>
      <c r="E613" s="498"/>
      <c r="F613" s="498"/>
      <c r="G613" s="498"/>
      <c r="H613" s="498"/>
      <c r="I613" s="498"/>
      <c r="J613" s="498"/>
      <c r="K613" s="498"/>
      <c r="L613" s="498"/>
      <c r="M613" s="498"/>
      <c r="N613" s="498"/>
      <c r="O613" s="498"/>
      <c r="P613" s="498"/>
      <c r="Q613" s="498"/>
      <c r="R613" s="498"/>
      <c r="S613" s="498"/>
      <c r="T613" s="498"/>
      <c r="U613" s="498"/>
      <c r="V613" s="498"/>
      <c r="W613" s="498"/>
      <c r="X613" s="498"/>
      <c r="Y613" s="75"/>
      <c r="Z613" s="75"/>
      <c r="AA613" s="75"/>
      <c r="AB613" s="75"/>
      <c r="AC613" s="75"/>
      <c r="AD613" s="498"/>
      <c r="AE613" s="498"/>
      <c r="AF613" s="498"/>
      <c r="AG613" s="498"/>
      <c r="AH613" s="498"/>
      <c r="AI613" s="498"/>
      <c r="AJ613" s="498"/>
      <c r="AK613" s="498"/>
      <c r="AL613" s="498"/>
      <c r="AM613" s="498"/>
      <c r="AN613" s="498"/>
      <c r="AO613" s="498"/>
    </row>
    <row r="614">
      <c r="A614" s="498"/>
      <c r="B614" s="498"/>
      <c r="C614" s="498"/>
      <c r="D614" s="498"/>
      <c r="E614" s="498"/>
      <c r="F614" s="498"/>
      <c r="G614" s="498"/>
      <c r="H614" s="498"/>
      <c r="I614" s="498"/>
      <c r="J614" s="498"/>
      <c r="K614" s="498"/>
      <c r="L614" s="498"/>
      <c r="M614" s="498"/>
      <c r="N614" s="498"/>
      <c r="O614" s="498"/>
      <c r="P614" s="498"/>
      <c r="Q614" s="498"/>
      <c r="R614" s="498"/>
      <c r="S614" s="498"/>
      <c r="T614" s="498"/>
      <c r="U614" s="498"/>
      <c r="V614" s="498"/>
      <c r="W614" s="498"/>
      <c r="X614" s="498"/>
      <c r="Y614" s="75"/>
      <c r="Z614" s="75"/>
      <c r="AA614" s="75"/>
      <c r="AB614" s="75"/>
      <c r="AC614" s="75"/>
      <c r="AD614" s="498"/>
      <c r="AE614" s="498"/>
      <c r="AF614" s="498"/>
      <c r="AG614" s="498"/>
      <c r="AH614" s="498"/>
      <c r="AI614" s="498"/>
      <c r="AJ614" s="498"/>
      <c r="AK614" s="498"/>
      <c r="AL614" s="498"/>
      <c r="AM614" s="498"/>
      <c r="AN614" s="498"/>
      <c r="AO614" s="498"/>
    </row>
    <row r="615">
      <c r="A615" s="498"/>
      <c r="B615" s="498"/>
      <c r="C615" s="498"/>
      <c r="D615" s="498"/>
      <c r="E615" s="498"/>
      <c r="F615" s="498"/>
      <c r="G615" s="498"/>
      <c r="H615" s="498"/>
      <c r="I615" s="498"/>
      <c r="J615" s="498"/>
      <c r="K615" s="498"/>
      <c r="L615" s="498"/>
      <c r="M615" s="498"/>
      <c r="N615" s="498"/>
      <c r="O615" s="498"/>
      <c r="P615" s="498"/>
      <c r="Q615" s="498"/>
      <c r="R615" s="498"/>
      <c r="S615" s="498"/>
      <c r="T615" s="498"/>
      <c r="U615" s="498"/>
      <c r="V615" s="498"/>
      <c r="W615" s="498"/>
      <c r="X615" s="498"/>
      <c r="Y615" s="75"/>
      <c r="Z615" s="75"/>
      <c r="AA615" s="75"/>
      <c r="AB615" s="75"/>
      <c r="AC615" s="75"/>
      <c r="AD615" s="498"/>
      <c r="AE615" s="498"/>
      <c r="AF615" s="498"/>
      <c r="AG615" s="498"/>
      <c r="AH615" s="498"/>
      <c r="AI615" s="498"/>
      <c r="AJ615" s="498"/>
      <c r="AK615" s="498"/>
      <c r="AL615" s="498"/>
      <c r="AM615" s="498"/>
      <c r="AN615" s="498"/>
      <c r="AO615" s="498"/>
    </row>
    <row r="616">
      <c r="A616" s="498"/>
      <c r="B616" s="498"/>
      <c r="C616" s="498"/>
      <c r="D616" s="498"/>
      <c r="E616" s="498"/>
      <c r="F616" s="498"/>
      <c r="G616" s="498"/>
      <c r="H616" s="498"/>
      <c r="I616" s="498"/>
      <c r="J616" s="498"/>
      <c r="K616" s="498"/>
      <c r="L616" s="498"/>
      <c r="M616" s="498"/>
      <c r="N616" s="498"/>
      <c r="O616" s="498"/>
      <c r="P616" s="498"/>
      <c r="Q616" s="498"/>
      <c r="R616" s="498"/>
      <c r="S616" s="498"/>
      <c r="T616" s="498"/>
      <c r="U616" s="498"/>
      <c r="V616" s="498"/>
      <c r="W616" s="498"/>
      <c r="X616" s="498"/>
      <c r="Y616" s="75"/>
      <c r="Z616" s="75"/>
      <c r="AA616" s="75"/>
      <c r="AB616" s="75"/>
      <c r="AC616" s="75"/>
      <c r="AD616" s="498"/>
      <c r="AE616" s="498"/>
      <c r="AF616" s="498"/>
      <c r="AG616" s="498"/>
      <c r="AH616" s="498"/>
      <c r="AI616" s="498"/>
      <c r="AJ616" s="498"/>
      <c r="AK616" s="498"/>
      <c r="AL616" s="498"/>
      <c r="AM616" s="498"/>
      <c r="AN616" s="498"/>
      <c r="AO616" s="498"/>
    </row>
    <row r="617">
      <c r="A617" s="498"/>
      <c r="B617" s="498"/>
      <c r="C617" s="498"/>
      <c r="D617" s="498"/>
      <c r="E617" s="498"/>
      <c r="F617" s="498"/>
      <c r="G617" s="498"/>
      <c r="H617" s="498"/>
      <c r="I617" s="498"/>
      <c r="J617" s="498"/>
      <c r="K617" s="498"/>
      <c r="L617" s="498"/>
      <c r="M617" s="498"/>
      <c r="N617" s="498"/>
      <c r="O617" s="498"/>
      <c r="P617" s="498"/>
      <c r="Q617" s="498"/>
      <c r="R617" s="498"/>
      <c r="S617" s="498"/>
      <c r="T617" s="498"/>
      <c r="U617" s="498"/>
      <c r="V617" s="498"/>
      <c r="W617" s="498"/>
      <c r="X617" s="498"/>
      <c r="Y617" s="75"/>
      <c r="Z617" s="75"/>
      <c r="AA617" s="75"/>
      <c r="AB617" s="75"/>
      <c r="AC617" s="75"/>
      <c r="AD617" s="498"/>
      <c r="AE617" s="498"/>
      <c r="AF617" s="498"/>
      <c r="AG617" s="498"/>
      <c r="AH617" s="498"/>
      <c r="AI617" s="498"/>
      <c r="AJ617" s="498"/>
      <c r="AK617" s="498"/>
      <c r="AL617" s="498"/>
      <c r="AM617" s="498"/>
      <c r="AN617" s="498"/>
      <c r="AO617" s="498"/>
    </row>
    <row r="618">
      <c r="A618" s="498"/>
      <c r="B618" s="498"/>
      <c r="C618" s="498"/>
      <c r="D618" s="498"/>
      <c r="E618" s="498"/>
      <c r="F618" s="498"/>
      <c r="G618" s="498"/>
      <c r="H618" s="498"/>
      <c r="I618" s="498"/>
      <c r="J618" s="498"/>
      <c r="K618" s="498"/>
      <c r="L618" s="498"/>
      <c r="M618" s="498"/>
      <c r="N618" s="498"/>
      <c r="O618" s="498"/>
      <c r="P618" s="498"/>
      <c r="Q618" s="498"/>
      <c r="R618" s="498"/>
      <c r="S618" s="498"/>
      <c r="T618" s="498"/>
      <c r="U618" s="498"/>
      <c r="V618" s="498"/>
      <c r="W618" s="498"/>
      <c r="X618" s="498"/>
      <c r="Y618" s="75"/>
      <c r="Z618" s="75"/>
      <c r="AA618" s="75"/>
      <c r="AB618" s="75"/>
      <c r="AC618" s="75"/>
      <c r="AD618" s="498"/>
      <c r="AE618" s="498"/>
      <c r="AF618" s="498"/>
      <c r="AG618" s="498"/>
      <c r="AH618" s="498"/>
      <c r="AI618" s="498"/>
      <c r="AJ618" s="498"/>
      <c r="AK618" s="498"/>
      <c r="AL618" s="498"/>
      <c r="AM618" s="498"/>
      <c r="AN618" s="498"/>
      <c r="AO618" s="498"/>
    </row>
    <row r="619">
      <c r="A619" s="498"/>
      <c r="B619" s="498"/>
      <c r="C619" s="498"/>
      <c r="D619" s="498"/>
      <c r="E619" s="498"/>
      <c r="F619" s="498"/>
      <c r="G619" s="498"/>
      <c r="H619" s="498"/>
      <c r="I619" s="498"/>
      <c r="J619" s="498"/>
      <c r="K619" s="498"/>
      <c r="L619" s="498"/>
      <c r="M619" s="498"/>
      <c r="N619" s="498"/>
      <c r="O619" s="498"/>
      <c r="P619" s="498"/>
      <c r="Q619" s="498"/>
      <c r="R619" s="498"/>
      <c r="S619" s="498"/>
      <c r="T619" s="498"/>
      <c r="U619" s="498"/>
      <c r="V619" s="498"/>
      <c r="W619" s="498"/>
      <c r="X619" s="498"/>
      <c r="Y619" s="75"/>
      <c r="Z619" s="75"/>
      <c r="AA619" s="75"/>
      <c r="AB619" s="75"/>
      <c r="AC619" s="75"/>
      <c r="AD619" s="498"/>
      <c r="AE619" s="498"/>
      <c r="AF619" s="498"/>
      <c r="AG619" s="498"/>
      <c r="AH619" s="498"/>
      <c r="AI619" s="498"/>
      <c r="AJ619" s="498"/>
      <c r="AK619" s="498"/>
      <c r="AL619" s="498"/>
      <c r="AM619" s="498"/>
      <c r="AN619" s="498"/>
      <c r="AO619" s="498"/>
    </row>
    <row r="620">
      <c r="A620" s="498"/>
      <c r="B620" s="498"/>
      <c r="C620" s="498"/>
      <c r="D620" s="498"/>
      <c r="E620" s="498"/>
      <c r="F620" s="498"/>
      <c r="G620" s="498"/>
      <c r="H620" s="498"/>
      <c r="I620" s="498"/>
      <c r="J620" s="498"/>
      <c r="K620" s="498"/>
      <c r="L620" s="498"/>
      <c r="M620" s="498"/>
      <c r="N620" s="498"/>
      <c r="O620" s="498"/>
      <c r="P620" s="498"/>
      <c r="Q620" s="498"/>
      <c r="R620" s="498"/>
      <c r="S620" s="498"/>
      <c r="T620" s="498"/>
      <c r="U620" s="498"/>
      <c r="V620" s="498"/>
      <c r="W620" s="498"/>
      <c r="X620" s="498"/>
      <c r="Y620" s="75"/>
      <c r="Z620" s="75"/>
      <c r="AA620" s="75"/>
      <c r="AB620" s="75"/>
      <c r="AC620" s="75"/>
      <c r="AD620" s="498"/>
      <c r="AE620" s="498"/>
      <c r="AF620" s="498"/>
      <c r="AG620" s="498"/>
      <c r="AH620" s="498"/>
      <c r="AI620" s="498"/>
      <c r="AJ620" s="498"/>
      <c r="AK620" s="498"/>
      <c r="AL620" s="498"/>
      <c r="AM620" s="498"/>
      <c r="AN620" s="498"/>
      <c r="AO620" s="498"/>
    </row>
    <row r="621">
      <c r="A621" s="498"/>
      <c r="B621" s="498"/>
      <c r="C621" s="498"/>
      <c r="D621" s="498"/>
      <c r="E621" s="498"/>
      <c r="F621" s="498"/>
      <c r="G621" s="498"/>
      <c r="H621" s="498"/>
      <c r="I621" s="498"/>
      <c r="J621" s="498"/>
      <c r="K621" s="498"/>
      <c r="L621" s="498"/>
      <c r="M621" s="498"/>
      <c r="N621" s="498"/>
      <c r="O621" s="498"/>
      <c r="P621" s="498"/>
      <c r="Q621" s="498"/>
      <c r="R621" s="498"/>
      <c r="S621" s="498"/>
      <c r="T621" s="498"/>
      <c r="U621" s="498"/>
      <c r="V621" s="498"/>
      <c r="W621" s="498"/>
      <c r="X621" s="498"/>
      <c r="Y621" s="75"/>
      <c r="Z621" s="75"/>
      <c r="AA621" s="75"/>
      <c r="AB621" s="75"/>
      <c r="AC621" s="75"/>
      <c r="AD621" s="498"/>
      <c r="AE621" s="498"/>
      <c r="AF621" s="498"/>
      <c r="AG621" s="498"/>
      <c r="AH621" s="498"/>
      <c r="AI621" s="498"/>
      <c r="AJ621" s="498"/>
      <c r="AK621" s="498"/>
      <c r="AL621" s="498"/>
      <c r="AM621" s="498"/>
      <c r="AN621" s="498"/>
      <c r="AO621" s="498"/>
    </row>
    <row r="622">
      <c r="A622" s="498"/>
      <c r="B622" s="498"/>
      <c r="C622" s="498"/>
      <c r="D622" s="498"/>
      <c r="E622" s="498"/>
      <c r="F622" s="498"/>
      <c r="G622" s="498"/>
      <c r="H622" s="498"/>
      <c r="I622" s="498"/>
      <c r="J622" s="498"/>
      <c r="K622" s="498"/>
      <c r="L622" s="498"/>
      <c r="M622" s="498"/>
      <c r="N622" s="498"/>
      <c r="O622" s="498"/>
      <c r="P622" s="498"/>
      <c r="Q622" s="498"/>
      <c r="R622" s="498"/>
      <c r="S622" s="498"/>
      <c r="T622" s="498"/>
      <c r="U622" s="498"/>
      <c r="V622" s="498"/>
      <c r="W622" s="498"/>
      <c r="X622" s="498"/>
      <c r="Y622" s="75"/>
      <c r="Z622" s="75"/>
      <c r="AA622" s="75"/>
      <c r="AB622" s="75"/>
      <c r="AC622" s="75"/>
      <c r="AD622" s="498"/>
      <c r="AE622" s="498"/>
      <c r="AF622" s="498"/>
      <c r="AG622" s="498"/>
      <c r="AH622" s="498"/>
      <c r="AI622" s="498"/>
      <c r="AJ622" s="498"/>
      <c r="AK622" s="498"/>
      <c r="AL622" s="498"/>
      <c r="AM622" s="498"/>
      <c r="AN622" s="498"/>
      <c r="AO622" s="498"/>
    </row>
    <row r="623">
      <c r="A623" s="498"/>
      <c r="B623" s="498"/>
      <c r="C623" s="498"/>
      <c r="D623" s="498"/>
      <c r="E623" s="498"/>
      <c r="F623" s="498"/>
      <c r="G623" s="498"/>
      <c r="H623" s="498"/>
      <c r="I623" s="498"/>
      <c r="J623" s="498"/>
      <c r="K623" s="498"/>
      <c r="L623" s="498"/>
      <c r="M623" s="498"/>
      <c r="N623" s="498"/>
      <c r="O623" s="498"/>
      <c r="P623" s="498"/>
      <c r="Q623" s="498"/>
      <c r="R623" s="498"/>
      <c r="S623" s="498"/>
      <c r="T623" s="498"/>
      <c r="U623" s="498"/>
      <c r="V623" s="498"/>
      <c r="W623" s="498"/>
      <c r="X623" s="498"/>
      <c r="Y623" s="75"/>
      <c r="Z623" s="75"/>
      <c r="AA623" s="75"/>
      <c r="AB623" s="75"/>
      <c r="AC623" s="75"/>
      <c r="AD623" s="498"/>
      <c r="AE623" s="498"/>
      <c r="AF623" s="498"/>
      <c r="AG623" s="498"/>
      <c r="AH623" s="498"/>
      <c r="AI623" s="498"/>
      <c r="AJ623" s="498"/>
      <c r="AK623" s="498"/>
      <c r="AL623" s="498"/>
      <c r="AM623" s="498"/>
      <c r="AN623" s="498"/>
      <c r="AO623" s="498"/>
    </row>
    <row r="624">
      <c r="A624" s="498"/>
      <c r="B624" s="498"/>
      <c r="C624" s="498"/>
      <c r="D624" s="498"/>
      <c r="E624" s="498"/>
      <c r="F624" s="498"/>
      <c r="G624" s="498"/>
      <c r="H624" s="498"/>
      <c r="I624" s="498"/>
      <c r="J624" s="498"/>
      <c r="K624" s="498"/>
      <c r="L624" s="498"/>
      <c r="M624" s="498"/>
      <c r="N624" s="498"/>
      <c r="O624" s="498"/>
      <c r="P624" s="498"/>
      <c r="Q624" s="498"/>
      <c r="R624" s="498"/>
      <c r="S624" s="498"/>
      <c r="T624" s="498"/>
      <c r="U624" s="498"/>
      <c r="V624" s="498"/>
      <c r="W624" s="498"/>
      <c r="X624" s="498"/>
      <c r="Y624" s="75"/>
      <c r="Z624" s="75"/>
      <c r="AA624" s="75"/>
      <c r="AB624" s="75"/>
      <c r="AC624" s="75"/>
      <c r="AD624" s="498"/>
      <c r="AE624" s="498"/>
      <c r="AF624" s="498"/>
      <c r="AG624" s="498"/>
      <c r="AH624" s="498"/>
      <c r="AI624" s="498"/>
      <c r="AJ624" s="498"/>
      <c r="AK624" s="498"/>
      <c r="AL624" s="498"/>
      <c r="AM624" s="498"/>
      <c r="AN624" s="498"/>
      <c r="AO624" s="498"/>
    </row>
    <row r="625">
      <c r="A625" s="498"/>
      <c r="B625" s="498"/>
      <c r="C625" s="498"/>
      <c r="D625" s="498"/>
      <c r="E625" s="498"/>
      <c r="F625" s="498"/>
      <c r="G625" s="498"/>
      <c r="H625" s="498"/>
      <c r="I625" s="498"/>
      <c r="J625" s="498"/>
      <c r="K625" s="498"/>
      <c r="L625" s="498"/>
      <c r="M625" s="498"/>
      <c r="N625" s="498"/>
      <c r="O625" s="498"/>
      <c r="P625" s="498"/>
      <c r="Q625" s="498"/>
      <c r="R625" s="498"/>
      <c r="S625" s="498"/>
      <c r="T625" s="498"/>
      <c r="U625" s="498"/>
      <c r="V625" s="498"/>
      <c r="W625" s="498"/>
      <c r="X625" s="498"/>
      <c r="Y625" s="75"/>
      <c r="Z625" s="75"/>
      <c r="AA625" s="75"/>
      <c r="AB625" s="75"/>
      <c r="AC625" s="75"/>
      <c r="AD625" s="498"/>
      <c r="AE625" s="498"/>
      <c r="AF625" s="498"/>
      <c r="AG625" s="498"/>
      <c r="AH625" s="498"/>
      <c r="AI625" s="498"/>
      <c r="AJ625" s="498"/>
      <c r="AK625" s="498"/>
      <c r="AL625" s="498"/>
      <c r="AM625" s="498"/>
      <c r="AN625" s="498"/>
      <c r="AO625" s="498"/>
    </row>
    <row r="626">
      <c r="A626" s="498"/>
      <c r="B626" s="498"/>
      <c r="C626" s="498"/>
      <c r="D626" s="498"/>
      <c r="E626" s="498"/>
      <c r="F626" s="498"/>
      <c r="G626" s="498"/>
      <c r="H626" s="498"/>
      <c r="I626" s="498"/>
      <c r="J626" s="498"/>
      <c r="K626" s="498"/>
      <c r="L626" s="498"/>
      <c r="M626" s="498"/>
      <c r="N626" s="498"/>
      <c r="O626" s="498"/>
      <c r="P626" s="498"/>
      <c r="Q626" s="498"/>
      <c r="R626" s="498"/>
      <c r="S626" s="498"/>
      <c r="T626" s="498"/>
      <c r="U626" s="498"/>
      <c r="V626" s="498"/>
      <c r="W626" s="498"/>
      <c r="X626" s="498"/>
      <c r="Y626" s="75"/>
      <c r="Z626" s="75"/>
      <c r="AA626" s="75"/>
      <c r="AB626" s="75"/>
      <c r="AC626" s="75"/>
      <c r="AD626" s="498"/>
      <c r="AE626" s="498"/>
      <c r="AF626" s="498"/>
      <c r="AG626" s="498"/>
      <c r="AH626" s="498"/>
      <c r="AI626" s="498"/>
      <c r="AJ626" s="498"/>
      <c r="AK626" s="498"/>
      <c r="AL626" s="498"/>
      <c r="AM626" s="498"/>
      <c r="AN626" s="498"/>
      <c r="AO626" s="498"/>
    </row>
    <row r="627">
      <c r="A627" s="498"/>
      <c r="B627" s="498"/>
      <c r="C627" s="498"/>
      <c r="D627" s="498"/>
      <c r="E627" s="498"/>
      <c r="F627" s="498"/>
      <c r="G627" s="498"/>
      <c r="H627" s="498"/>
      <c r="I627" s="498"/>
      <c r="J627" s="498"/>
      <c r="K627" s="498"/>
      <c r="L627" s="498"/>
      <c r="M627" s="498"/>
      <c r="N627" s="498"/>
      <c r="O627" s="498"/>
      <c r="P627" s="498"/>
      <c r="Q627" s="498"/>
      <c r="R627" s="498"/>
      <c r="S627" s="498"/>
      <c r="T627" s="498"/>
      <c r="U627" s="498"/>
      <c r="V627" s="498"/>
      <c r="W627" s="498"/>
      <c r="X627" s="498"/>
      <c r="Y627" s="75"/>
      <c r="Z627" s="75"/>
      <c r="AA627" s="75"/>
      <c r="AB627" s="75"/>
      <c r="AC627" s="75"/>
      <c r="AD627" s="498"/>
      <c r="AE627" s="498"/>
      <c r="AF627" s="498"/>
      <c r="AG627" s="498"/>
      <c r="AH627" s="498"/>
      <c r="AI627" s="498"/>
      <c r="AJ627" s="498"/>
      <c r="AK627" s="498"/>
      <c r="AL627" s="498"/>
      <c r="AM627" s="498"/>
      <c r="AN627" s="498"/>
      <c r="AO627" s="498"/>
    </row>
    <row r="628">
      <c r="A628" s="498"/>
      <c r="B628" s="498"/>
      <c r="C628" s="498"/>
      <c r="D628" s="498"/>
      <c r="E628" s="498"/>
      <c r="F628" s="498"/>
      <c r="G628" s="498"/>
      <c r="H628" s="498"/>
      <c r="I628" s="498"/>
      <c r="J628" s="498"/>
      <c r="K628" s="498"/>
      <c r="L628" s="498"/>
      <c r="M628" s="498"/>
      <c r="N628" s="498"/>
      <c r="O628" s="498"/>
      <c r="P628" s="498"/>
      <c r="Q628" s="498"/>
      <c r="R628" s="498"/>
      <c r="S628" s="498"/>
      <c r="T628" s="498"/>
      <c r="U628" s="498"/>
      <c r="V628" s="498"/>
      <c r="W628" s="498"/>
      <c r="X628" s="498"/>
      <c r="Y628" s="75"/>
      <c r="Z628" s="75"/>
      <c r="AA628" s="75"/>
      <c r="AB628" s="75"/>
      <c r="AC628" s="75"/>
      <c r="AD628" s="498"/>
      <c r="AE628" s="498"/>
      <c r="AF628" s="498"/>
      <c r="AG628" s="498"/>
      <c r="AH628" s="498"/>
      <c r="AI628" s="498"/>
      <c r="AJ628" s="498"/>
      <c r="AK628" s="498"/>
      <c r="AL628" s="498"/>
      <c r="AM628" s="498"/>
      <c r="AN628" s="498"/>
      <c r="AO628" s="498"/>
    </row>
    <row r="629">
      <c r="A629" s="498"/>
      <c r="B629" s="498"/>
      <c r="C629" s="498"/>
      <c r="D629" s="498"/>
      <c r="E629" s="498"/>
      <c r="F629" s="498"/>
      <c r="G629" s="498"/>
      <c r="H629" s="498"/>
      <c r="I629" s="498"/>
      <c r="J629" s="498"/>
      <c r="K629" s="498"/>
      <c r="L629" s="498"/>
      <c r="M629" s="498"/>
      <c r="N629" s="498"/>
      <c r="O629" s="498"/>
      <c r="P629" s="498"/>
      <c r="Q629" s="498"/>
      <c r="R629" s="498"/>
      <c r="S629" s="498"/>
      <c r="T629" s="498"/>
      <c r="U629" s="498"/>
      <c r="V629" s="498"/>
      <c r="W629" s="498"/>
      <c r="X629" s="498"/>
      <c r="Y629" s="75"/>
      <c r="Z629" s="75"/>
      <c r="AA629" s="75"/>
      <c r="AB629" s="75"/>
      <c r="AC629" s="75"/>
      <c r="AD629" s="498"/>
      <c r="AE629" s="498"/>
      <c r="AF629" s="498"/>
      <c r="AG629" s="498"/>
      <c r="AH629" s="498"/>
      <c r="AI629" s="498"/>
      <c r="AJ629" s="498"/>
      <c r="AK629" s="498"/>
      <c r="AL629" s="498"/>
      <c r="AM629" s="498"/>
      <c r="AN629" s="498"/>
      <c r="AO629" s="498"/>
    </row>
    <row r="630">
      <c r="A630" s="498"/>
      <c r="B630" s="498"/>
      <c r="C630" s="498"/>
      <c r="D630" s="498"/>
      <c r="E630" s="498"/>
      <c r="F630" s="498"/>
      <c r="G630" s="498"/>
      <c r="H630" s="498"/>
      <c r="I630" s="498"/>
      <c r="J630" s="498"/>
      <c r="K630" s="498"/>
      <c r="L630" s="498"/>
      <c r="M630" s="498"/>
      <c r="N630" s="498"/>
      <c r="O630" s="498"/>
      <c r="P630" s="498"/>
      <c r="Q630" s="498"/>
      <c r="R630" s="498"/>
      <c r="S630" s="498"/>
      <c r="T630" s="498"/>
      <c r="U630" s="498"/>
      <c r="V630" s="498"/>
      <c r="W630" s="498"/>
      <c r="X630" s="498"/>
      <c r="Y630" s="75"/>
      <c r="Z630" s="75"/>
      <c r="AA630" s="75"/>
      <c r="AB630" s="75"/>
      <c r="AC630" s="75"/>
      <c r="AD630" s="498"/>
      <c r="AE630" s="498"/>
      <c r="AF630" s="498"/>
      <c r="AG630" s="498"/>
      <c r="AH630" s="498"/>
      <c r="AI630" s="498"/>
      <c r="AJ630" s="498"/>
      <c r="AK630" s="498"/>
      <c r="AL630" s="498"/>
      <c r="AM630" s="498"/>
      <c r="AN630" s="498"/>
      <c r="AO630" s="498"/>
    </row>
    <row r="631">
      <c r="A631" s="498"/>
      <c r="B631" s="498"/>
      <c r="C631" s="498"/>
      <c r="D631" s="498"/>
      <c r="E631" s="498"/>
      <c r="F631" s="498"/>
      <c r="G631" s="498"/>
      <c r="H631" s="498"/>
      <c r="I631" s="498"/>
      <c r="J631" s="498"/>
      <c r="K631" s="498"/>
      <c r="L631" s="498"/>
      <c r="M631" s="498"/>
      <c r="N631" s="498"/>
      <c r="O631" s="498"/>
      <c r="P631" s="498"/>
      <c r="Q631" s="498"/>
      <c r="R631" s="498"/>
      <c r="S631" s="498"/>
      <c r="T631" s="498"/>
      <c r="U631" s="498"/>
      <c r="V631" s="498"/>
      <c r="W631" s="498"/>
      <c r="X631" s="498"/>
      <c r="Y631" s="75"/>
      <c r="Z631" s="75"/>
      <c r="AA631" s="75"/>
      <c r="AB631" s="75"/>
      <c r="AC631" s="75"/>
      <c r="AD631" s="498"/>
      <c r="AE631" s="498"/>
      <c r="AF631" s="498"/>
      <c r="AG631" s="498"/>
      <c r="AH631" s="498"/>
      <c r="AI631" s="498"/>
      <c r="AJ631" s="498"/>
      <c r="AK631" s="498"/>
      <c r="AL631" s="498"/>
      <c r="AM631" s="498"/>
      <c r="AN631" s="498"/>
      <c r="AO631" s="498"/>
    </row>
    <row r="632">
      <c r="A632" s="498"/>
      <c r="B632" s="498"/>
      <c r="C632" s="498"/>
      <c r="D632" s="498"/>
      <c r="E632" s="498"/>
      <c r="F632" s="498"/>
      <c r="G632" s="498"/>
      <c r="H632" s="498"/>
      <c r="I632" s="498"/>
      <c r="J632" s="498"/>
      <c r="K632" s="498"/>
      <c r="L632" s="498"/>
      <c r="M632" s="498"/>
      <c r="N632" s="498"/>
      <c r="O632" s="498"/>
      <c r="P632" s="498"/>
      <c r="Q632" s="498"/>
      <c r="R632" s="498"/>
      <c r="S632" s="498"/>
      <c r="T632" s="498"/>
      <c r="U632" s="498"/>
      <c r="V632" s="498"/>
      <c r="W632" s="498"/>
      <c r="X632" s="498"/>
      <c r="Y632" s="75"/>
      <c r="Z632" s="75"/>
      <c r="AA632" s="75"/>
      <c r="AB632" s="75"/>
      <c r="AC632" s="75"/>
      <c r="AD632" s="498"/>
      <c r="AE632" s="498"/>
      <c r="AF632" s="498"/>
      <c r="AG632" s="498"/>
      <c r="AH632" s="498"/>
      <c r="AI632" s="498"/>
      <c r="AJ632" s="498"/>
      <c r="AK632" s="498"/>
      <c r="AL632" s="498"/>
      <c r="AM632" s="498"/>
      <c r="AN632" s="498"/>
      <c r="AO632" s="498"/>
    </row>
    <row r="633">
      <c r="A633" s="498"/>
      <c r="B633" s="498"/>
      <c r="C633" s="498"/>
      <c r="D633" s="498"/>
      <c r="E633" s="498"/>
      <c r="F633" s="498"/>
      <c r="G633" s="498"/>
      <c r="H633" s="498"/>
      <c r="I633" s="498"/>
      <c r="J633" s="498"/>
      <c r="K633" s="498"/>
      <c r="L633" s="498"/>
      <c r="M633" s="498"/>
      <c r="N633" s="498"/>
      <c r="O633" s="498"/>
      <c r="P633" s="498"/>
      <c r="Q633" s="498"/>
      <c r="R633" s="498"/>
      <c r="S633" s="498"/>
      <c r="T633" s="498"/>
      <c r="U633" s="498"/>
      <c r="V633" s="498"/>
      <c r="W633" s="498"/>
      <c r="X633" s="498"/>
      <c r="Y633" s="75"/>
      <c r="Z633" s="75"/>
      <c r="AA633" s="75"/>
      <c r="AB633" s="75"/>
      <c r="AC633" s="75"/>
      <c r="AD633" s="498"/>
      <c r="AE633" s="498"/>
      <c r="AF633" s="498"/>
      <c r="AG633" s="498"/>
      <c r="AH633" s="498"/>
      <c r="AI633" s="498"/>
      <c r="AJ633" s="498"/>
      <c r="AK633" s="498"/>
      <c r="AL633" s="498"/>
      <c r="AM633" s="498"/>
      <c r="AN633" s="498"/>
      <c r="AO633" s="498"/>
    </row>
    <row r="634">
      <c r="A634" s="498"/>
      <c r="B634" s="498"/>
      <c r="C634" s="498"/>
      <c r="D634" s="498"/>
      <c r="E634" s="498"/>
      <c r="F634" s="498"/>
      <c r="G634" s="498"/>
      <c r="H634" s="498"/>
      <c r="I634" s="498"/>
      <c r="J634" s="498"/>
      <c r="K634" s="498"/>
      <c r="L634" s="498"/>
      <c r="M634" s="498"/>
      <c r="N634" s="498"/>
      <c r="O634" s="498"/>
      <c r="P634" s="498"/>
      <c r="Q634" s="498"/>
      <c r="R634" s="498"/>
      <c r="S634" s="498"/>
      <c r="T634" s="498"/>
      <c r="U634" s="498"/>
      <c r="V634" s="498"/>
      <c r="W634" s="498"/>
      <c r="X634" s="498"/>
      <c r="Y634" s="75"/>
      <c r="Z634" s="75"/>
      <c r="AA634" s="75"/>
      <c r="AB634" s="75"/>
      <c r="AC634" s="75"/>
      <c r="AD634" s="498"/>
      <c r="AE634" s="498"/>
      <c r="AF634" s="498"/>
      <c r="AG634" s="498"/>
      <c r="AH634" s="498"/>
      <c r="AI634" s="498"/>
      <c r="AJ634" s="498"/>
      <c r="AK634" s="498"/>
      <c r="AL634" s="498"/>
      <c r="AM634" s="498"/>
      <c r="AN634" s="498"/>
      <c r="AO634" s="498"/>
    </row>
    <row r="635">
      <c r="A635" s="498"/>
      <c r="B635" s="498"/>
      <c r="C635" s="498"/>
      <c r="D635" s="498"/>
      <c r="E635" s="498"/>
      <c r="F635" s="498"/>
      <c r="G635" s="498"/>
      <c r="H635" s="498"/>
      <c r="I635" s="498"/>
      <c r="J635" s="498"/>
      <c r="K635" s="498"/>
      <c r="L635" s="498"/>
      <c r="M635" s="498"/>
      <c r="N635" s="498"/>
      <c r="O635" s="498"/>
      <c r="P635" s="498"/>
      <c r="Q635" s="498"/>
      <c r="R635" s="498"/>
      <c r="S635" s="498"/>
      <c r="T635" s="498"/>
      <c r="U635" s="498"/>
      <c r="V635" s="498"/>
      <c r="W635" s="498"/>
      <c r="X635" s="498"/>
      <c r="Y635" s="75"/>
      <c r="Z635" s="75"/>
      <c r="AA635" s="75"/>
      <c r="AB635" s="75"/>
      <c r="AC635" s="75"/>
      <c r="AD635" s="498"/>
      <c r="AE635" s="498"/>
      <c r="AF635" s="498"/>
      <c r="AG635" s="498"/>
      <c r="AH635" s="498"/>
      <c r="AI635" s="498"/>
      <c r="AJ635" s="498"/>
      <c r="AK635" s="498"/>
      <c r="AL635" s="498"/>
      <c r="AM635" s="498"/>
      <c r="AN635" s="498"/>
      <c r="AO635" s="498"/>
    </row>
    <row r="636">
      <c r="A636" s="498"/>
      <c r="B636" s="498"/>
      <c r="C636" s="498"/>
      <c r="D636" s="498"/>
      <c r="E636" s="498"/>
      <c r="F636" s="498"/>
      <c r="G636" s="498"/>
      <c r="H636" s="498"/>
      <c r="I636" s="498"/>
      <c r="J636" s="498"/>
      <c r="K636" s="498"/>
      <c r="L636" s="498"/>
      <c r="M636" s="498"/>
      <c r="N636" s="498"/>
      <c r="O636" s="498"/>
      <c r="P636" s="498"/>
      <c r="Q636" s="498"/>
      <c r="R636" s="498"/>
      <c r="S636" s="498"/>
      <c r="T636" s="498"/>
      <c r="U636" s="498"/>
      <c r="V636" s="498"/>
      <c r="W636" s="498"/>
      <c r="X636" s="498"/>
      <c r="Y636" s="75"/>
      <c r="Z636" s="75"/>
      <c r="AA636" s="75"/>
      <c r="AB636" s="75"/>
      <c r="AC636" s="75"/>
      <c r="AD636" s="498"/>
      <c r="AE636" s="498"/>
      <c r="AF636" s="498"/>
      <c r="AG636" s="498"/>
      <c r="AH636" s="498"/>
      <c r="AI636" s="498"/>
      <c r="AJ636" s="498"/>
      <c r="AK636" s="498"/>
      <c r="AL636" s="498"/>
      <c r="AM636" s="498"/>
      <c r="AN636" s="498"/>
      <c r="AO636" s="498"/>
    </row>
    <row r="637">
      <c r="A637" s="498"/>
      <c r="B637" s="498"/>
      <c r="C637" s="498"/>
      <c r="D637" s="498"/>
      <c r="E637" s="498"/>
      <c r="F637" s="498"/>
      <c r="G637" s="498"/>
      <c r="H637" s="498"/>
      <c r="I637" s="498"/>
      <c r="J637" s="498"/>
      <c r="K637" s="498"/>
      <c r="L637" s="498"/>
      <c r="M637" s="498"/>
      <c r="N637" s="498"/>
      <c r="O637" s="498"/>
      <c r="P637" s="498"/>
      <c r="Q637" s="498"/>
      <c r="R637" s="498"/>
      <c r="S637" s="498"/>
      <c r="T637" s="498"/>
      <c r="U637" s="498"/>
      <c r="V637" s="498"/>
      <c r="W637" s="498"/>
      <c r="X637" s="498"/>
      <c r="Y637" s="75"/>
      <c r="Z637" s="75"/>
      <c r="AA637" s="75"/>
      <c r="AB637" s="75"/>
      <c r="AC637" s="75"/>
      <c r="AD637" s="498"/>
      <c r="AE637" s="498"/>
      <c r="AF637" s="498"/>
      <c r="AG637" s="498"/>
      <c r="AH637" s="498"/>
      <c r="AI637" s="498"/>
      <c r="AJ637" s="498"/>
      <c r="AK637" s="498"/>
      <c r="AL637" s="498"/>
      <c r="AM637" s="498"/>
      <c r="AN637" s="498"/>
      <c r="AO637" s="498"/>
    </row>
    <row r="638">
      <c r="A638" s="498"/>
      <c r="B638" s="498"/>
      <c r="C638" s="498"/>
      <c r="D638" s="498"/>
      <c r="E638" s="498"/>
      <c r="F638" s="498"/>
      <c r="G638" s="498"/>
      <c r="H638" s="498"/>
      <c r="I638" s="498"/>
      <c r="J638" s="498"/>
      <c r="K638" s="498"/>
      <c r="L638" s="498"/>
      <c r="M638" s="498"/>
      <c r="N638" s="498"/>
      <c r="O638" s="498"/>
      <c r="P638" s="498"/>
      <c r="Q638" s="498"/>
      <c r="R638" s="498"/>
      <c r="S638" s="498"/>
      <c r="T638" s="498"/>
      <c r="U638" s="498"/>
      <c r="V638" s="498"/>
      <c r="W638" s="498"/>
      <c r="X638" s="498"/>
      <c r="Y638" s="75"/>
      <c r="Z638" s="75"/>
      <c r="AA638" s="75"/>
      <c r="AB638" s="75"/>
      <c r="AC638" s="75"/>
      <c r="AD638" s="498"/>
      <c r="AE638" s="498"/>
      <c r="AF638" s="498"/>
      <c r="AG638" s="498"/>
      <c r="AH638" s="498"/>
      <c r="AI638" s="498"/>
      <c r="AJ638" s="498"/>
      <c r="AK638" s="498"/>
      <c r="AL638" s="498"/>
      <c r="AM638" s="498"/>
      <c r="AN638" s="498"/>
      <c r="AO638" s="498"/>
    </row>
    <row r="639">
      <c r="A639" s="498"/>
      <c r="B639" s="498"/>
      <c r="C639" s="498"/>
      <c r="D639" s="498"/>
      <c r="E639" s="498"/>
      <c r="F639" s="498"/>
      <c r="G639" s="498"/>
      <c r="H639" s="498"/>
      <c r="I639" s="498"/>
      <c r="J639" s="498"/>
      <c r="K639" s="498"/>
      <c r="L639" s="498"/>
      <c r="M639" s="498"/>
      <c r="N639" s="498"/>
      <c r="O639" s="498"/>
      <c r="P639" s="498"/>
      <c r="Q639" s="498"/>
      <c r="R639" s="498"/>
      <c r="S639" s="498"/>
      <c r="T639" s="498"/>
      <c r="U639" s="498"/>
      <c r="V639" s="498"/>
      <c r="W639" s="498"/>
      <c r="X639" s="498"/>
      <c r="Y639" s="75"/>
      <c r="Z639" s="75"/>
      <c r="AA639" s="75"/>
      <c r="AB639" s="75"/>
      <c r="AC639" s="75"/>
      <c r="AD639" s="498"/>
      <c r="AE639" s="498"/>
      <c r="AF639" s="498"/>
      <c r="AG639" s="498"/>
      <c r="AH639" s="498"/>
      <c r="AI639" s="498"/>
      <c r="AJ639" s="498"/>
      <c r="AK639" s="498"/>
      <c r="AL639" s="498"/>
      <c r="AM639" s="498"/>
      <c r="AN639" s="498"/>
      <c r="AO639" s="498"/>
    </row>
    <row r="640">
      <c r="A640" s="498"/>
      <c r="B640" s="498"/>
      <c r="C640" s="498"/>
      <c r="D640" s="498"/>
      <c r="E640" s="498"/>
      <c r="F640" s="498"/>
      <c r="G640" s="498"/>
      <c r="H640" s="498"/>
      <c r="I640" s="498"/>
      <c r="J640" s="498"/>
      <c r="K640" s="498"/>
      <c r="L640" s="498"/>
      <c r="M640" s="498"/>
      <c r="N640" s="498"/>
      <c r="O640" s="498"/>
      <c r="P640" s="498"/>
      <c r="Q640" s="498"/>
      <c r="R640" s="498"/>
      <c r="S640" s="498"/>
      <c r="T640" s="498"/>
      <c r="U640" s="498"/>
      <c r="V640" s="498"/>
      <c r="W640" s="498"/>
      <c r="X640" s="498"/>
      <c r="Y640" s="75"/>
      <c r="Z640" s="75"/>
      <c r="AA640" s="75"/>
      <c r="AB640" s="75"/>
      <c r="AC640" s="75"/>
      <c r="AD640" s="498"/>
      <c r="AE640" s="498"/>
      <c r="AF640" s="498"/>
      <c r="AG640" s="498"/>
      <c r="AH640" s="498"/>
      <c r="AI640" s="498"/>
      <c r="AJ640" s="498"/>
      <c r="AK640" s="498"/>
      <c r="AL640" s="498"/>
      <c r="AM640" s="498"/>
      <c r="AN640" s="498"/>
      <c r="AO640" s="498"/>
    </row>
    <row r="641">
      <c r="A641" s="498"/>
      <c r="B641" s="498"/>
      <c r="C641" s="498"/>
      <c r="D641" s="498"/>
      <c r="E641" s="498"/>
      <c r="F641" s="498"/>
      <c r="G641" s="498"/>
      <c r="H641" s="498"/>
      <c r="I641" s="498"/>
      <c r="J641" s="498"/>
      <c r="K641" s="498"/>
      <c r="L641" s="498"/>
      <c r="M641" s="498"/>
      <c r="N641" s="498"/>
      <c r="O641" s="498"/>
      <c r="P641" s="498"/>
      <c r="Q641" s="498"/>
      <c r="R641" s="498"/>
      <c r="S641" s="498"/>
      <c r="T641" s="498"/>
      <c r="U641" s="498"/>
      <c r="V641" s="498"/>
      <c r="W641" s="498"/>
      <c r="X641" s="498"/>
      <c r="Y641" s="75"/>
      <c r="Z641" s="75"/>
      <c r="AA641" s="75"/>
      <c r="AB641" s="75"/>
      <c r="AC641" s="75"/>
      <c r="AD641" s="498"/>
      <c r="AE641" s="498"/>
      <c r="AF641" s="498"/>
      <c r="AG641" s="498"/>
      <c r="AH641" s="498"/>
      <c r="AI641" s="498"/>
      <c r="AJ641" s="498"/>
      <c r="AK641" s="498"/>
      <c r="AL641" s="498"/>
      <c r="AM641" s="498"/>
      <c r="AN641" s="498"/>
      <c r="AO641" s="498"/>
    </row>
    <row r="642">
      <c r="A642" s="498"/>
      <c r="B642" s="498"/>
      <c r="C642" s="498"/>
      <c r="D642" s="498"/>
      <c r="E642" s="498"/>
      <c r="F642" s="498"/>
      <c r="G642" s="498"/>
      <c r="H642" s="498"/>
      <c r="I642" s="498"/>
      <c r="J642" s="498"/>
      <c r="K642" s="498"/>
      <c r="L642" s="498"/>
      <c r="M642" s="498"/>
      <c r="N642" s="498"/>
      <c r="O642" s="498"/>
      <c r="P642" s="498"/>
      <c r="Q642" s="498"/>
      <c r="R642" s="498"/>
      <c r="S642" s="498"/>
      <c r="T642" s="498"/>
      <c r="U642" s="498"/>
      <c r="V642" s="498"/>
      <c r="W642" s="498"/>
      <c r="X642" s="498"/>
      <c r="Y642" s="75"/>
      <c r="Z642" s="75"/>
      <c r="AA642" s="75"/>
      <c r="AB642" s="75"/>
      <c r="AC642" s="75"/>
      <c r="AD642" s="498"/>
      <c r="AE642" s="498"/>
      <c r="AF642" s="498"/>
      <c r="AG642" s="498"/>
      <c r="AH642" s="498"/>
      <c r="AI642" s="498"/>
      <c r="AJ642" s="498"/>
      <c r="AK642" s="498"/>
      <c r="AL642" s="498"/>
      <c r="AM642" s="498"/>
      <c r="AN642" s="498"/>
      <c r="AO642" s="498"/>
    </row>
    <row r="643">
      <c r="A643" s="498"/>
      <c r="B643" s="498"/>
      <c r="C643" s="498"/>
      <c r="D643" s="498"/>
      <c r="E643" s="498"/>
      <c r="F643" s="498"/>
      <c r="G643" s="498"/>
      <c r="H643" s="498"/>
      <c r="I643" s="498"/>
      <c r="J643" s="498"/>
      <c r="K643" s="498"/>
      <c r="L643" s="498"/>
      <c r="M643" s="498"/>
      <c r="N643" s="498"/>
      <c r="O643" s="498"/>
      <c r="P643" s="498"/>
      <c r="Q643" s="498"/>
      <c r="R643" s="498"/>
      <c r="S643" s="498"/>
      <c r="T643" s="498"/>
      <c r="U643" s="498"/>
      <c r="V643" s="498"/>
      <c r="W643" s="498"/>
      <c r="X643" s="498"/>
      <c r="Y643" s="75"/>
      <c r="Z643" s="75"/>
      <c r="AA643" s="75"/>
      <c r="AB643" s="75"/>
      <c r="AC643" s="75"/>
      <c r="AD643" s="498"/>
      <c r="AE643" s="498"/>
      <c r="AF643" s="498"/>
      <c r="AG643" s="498"/>
      <c r="AH643" s="498"/>
      <c r="AI643" s="498"/>
      <c r="AJ643" s="498"/>
      <c r="AK643" s="498"/>
      <c r="AL643" s="498"/>
      <c r="AM643" s="498"/>
      <c r="AN643" s="498"/>
      <c r="AO643" s="498"/>
    </row>
    <row r="644">
      <c r="A644" s="498"/>
      <c r="B644" s="498"/>
      <c r="C644" s="498"/>
      <c r="D644" s="498"/>
      <c r="E644" s="498"/>
      <c r="F644" s="498"/>
      <c r="G644" s="498"/>
      <c r="H644" s="498"/>
      <c r="I644" s="498"/>
      <c r="J644" s="498"/>
      <c r="K644" s="498"/>
      <c r="L644" s="498"/>
      <c r="M644" s="498"/>
      <c r="N644" s="498"/>
      <c r="O644" s="498"/>
      <c r="P644" s="498"/>
      <c r="Q644" s="498"/>
      <c r="R644" s="498"/>
      <c r="S644" s="498"/>
      <c r="T644" s="498"/>
      <c r="U644" s="498"/>
      <c r="V644" s="498"/>
      <c r="W644" s="498"/>
      <c r="X644" s="498"/>
      <c r="Y644" s="75"/>
      <c r="Z644" s="75"/>
      <c r="AA644" s="75"/>
      <c r="AB644" s="75"/>
      <c r="AC644" s="75"/>
      <c r="AD644" s="498"/>
      <c r="AE644" s="498"/>
      <c r="AF644" s="498"/>
      <c r="AG644" s="498"/>
      <c r="AH644" s="498"/>
      <c r="AI644" s="498"/>
      <c r="AJ644" s="498"/>
      <c r="AK644" s="498"/>
      <c r="AL644" s="498"/>
      <c r="AM644" s="498"/>
      <c r="AN644" s="498"/>
      <c r="AO644" s="498"/>
    </row>
    <row r="645">
      <c r="A645" s="498"/>
      <c r="B645" s="498"/>
      <c r="C645" s="498"/>
      <c r="D645" s="498"/>
      <c r="E645" s="498"/>
      <c r="F645" s="498"/>
      <c r="G645" s="498"/>
      <c r="H645" s="498"/>
      <c r="I645" s="498"/>
      <c r="J645" s="498"/>
      <c r="K645" s="498"/>
      <c r="L645" s="498"/>
      <c r="M645" s="498"/>
      <c r="N645" s="498"/>
      <c r="O645" s="498"/>
      <c r="P645" s="498"/>
      <c r="Q645" s="498"/>
      <c r="R645" s="498"/>
      <c r="S645" s="498"/>
      <c r="T645" s="498"/>
      <c r="U645" s="498"/>
      <c r="V645" s="498"/>
      <c r="W645" s="498"/>
      <c r="X645" s="498"/>
      <c r="Y645" s="75"/>
      <c r="Z645" s="75"/>
      <c r="AA645" s="75"/>
      <c r="AB645" s="75"/>
      <c r="AC645" s="75"/>
      <c r="AD645" s="498"/>
      <c r="AE645" s="498"/>
      <c r="AF645" s="498"/>
      <c r="AG645" s="498"/>
      <c r="AH645" s="498"/>
      <c r="AI645" s="498"/>
      <c r="AJ645" s="498"/>
      <c r="AK645" s="498"/>
      <c r="AL645" s="498"/>
      <c r="AM645" s="498"/>
      <c r="AN645" s="498"/>
      <c r="AO645" s="498"/>
    </row>
    <row r="646">
      <c r="A646" s="498"/>
      <c r="B646" s="498"/>
      <c r="C646" s="498"/>
      <c r="D646" s="498"/>
      <c r="E646" s="498"/>
      <c r="F646" s="498"/>
      <c r="G646" s="498"/>
      <c r="H646" s="498"/>
      <c r="I646" s="498"/>
      <c r="J646" s="498"/>
      <c r="K646" s="498"/>
      <c r="L646" s="498"/>
      <c r="M646" s="498"/>
      <c r="N646" s="498"/>
      <c r="O646" s="498"/>
      <c r="P646" s="498"/>
      <c r="Q646" s="498"/>
      <c r="R646" s="498"/>
      <c r="S646" s="498"/>
      <c r="T646" s="498"/>
      <c r="U646" s="498"/>
      <c r="V646" s="498"/>
      <c r="W646" s="498"/>
      <c r="X646" s="498"/>
      <c r="Y646" s="75"/>
      <c r="Z646" s="75"/>
      <c r="AA646" s="75"/>
      <c r="AB646" s="75"/>
      <c r="AC646" s="75"/>
      <c r="AD646" s="498"/>
      <c r="AE646" s="498"/>
      <c r="AF646" s="498"/>
      <c r="AG646" s="498"/>
      <c r="AH646" s="498"/>
      <c r="AI646" s="498"/>
      <c r="AJ646" s="498"/>
      <c r="AK646" s="498"/>
      <c r="AL646" s="498"/>
      <c r="AM646" s="498"/>
      <c r="AN646" s="498"/>
      <c r="AO646" s="498"/>
    </row>
    <row r="647">
      <c r="A647" s="498"/>
      <c r="B647" s="498"/>
      <c r="C647" s="498"/>
      <c r="D647" s="498"/>
      <c r="E647" s="498"/>
      <c r="F647" s="498"/>
      <c r="G647" s="498"/>
      <c r="H647" s="498"/>
      <c r="I647" s="498"/>
      <c r="J647" s="498"/>
      <c r="K647" s="498"/>
      <c r="L647" s="498"/>
      <c r="M647" s="498"/>
      <c r="N647" s="498"/>
      <c r="O647" s="498"/>
      <c r="P647" s="498"/>
      <c r="Q647" s="498"/>
      <c r="R647" s="498"/>
      <c r="S647" s="498"/>
      <c r="T647" s="498"/>
      <c r="U647" s="498"/>
      <c r="V647" s="498"/>
      <c r="W647" s="498"/>
      <c r="X647" s="498"/>
      <c r="Y647" s="75"/>
      <c r="Z647" s="75"/>
      <c r="AA647" s="75"/>
      <c r="AB647" s="75"/>
      <c r="AC647" s="75"/>
      <c r="AD647" s="498"/>
      <c r="AE647" s="498"/>
      <c r="AF647" s="498"/>
      <c r="AG647" s="498"/>
      <c r="AH647" s="498"/>
      <c r="AI647" s="498"/>
      <c r="AJ647" s="498"/>
      <c r="AK647" s="498"/>
      <c r="AL647" s="498"/>
      <c r="AM647" s="498"/>
      <c r="AN647" s="498"/>
      <c r="AO647" s="498"/>
    </row>
    <row r="648">
      <c r="A648" s="498"/>
      <c r="B648" s="498"/>
      <c r="C648" s="498"/>
      <c r="D648" s="498"/>
      <c r="E648" s="498"/>
      <c r="F648" s="498"/>
      <c r="G648" s="498"/>
      <c r="H648" s="498"/>
      <c r="I648" s="498"/>
      <c r="J648" s="498"/>
      <c r="K648" s="498"/>
      <c r="L648" s="498"/>
      <c r="M648" s="498"/>
      <c r="N648" s="498"/>
      <c r="O648" s="498"/>
      <c r="P648" s="498"/>
      <c r="Q648" s="498"/>
      <c r="R648" s="498"/>
      <c r="S648" s="498"/>
      <c r="T648" s="498"/>
      <c r="U648" s="498"/>
      <c r="V648" s="498"/>
      <c r="W648" s="498"/>
      <c r="X648" s="498"/>
      <c r="Y648" s="75"/>
      <c r="Z648" s="75"/>
      <c r="AA648" s="75"/>
      <c r="AB648" s="75"/>
      <c r="AC648" s="75"/>
      <c r="AD648" s="498"/>
      <c r="AE648" s="498"/>
      <c r="AF648" s="498"/>
      <c r="AG648" s="498"/>
      <c r="AH648" s="498"/>
      <c r="AI648" s="498"/>
      <c r="AJ648" s="498"/>
      <c r="AK648" s="498"/>
      <c r="AL648" s="498"/>
      <c r="AM648" s="498"/>
      <c r="AN648" s="498"/>
      <c r="AO648" s="498"/>
    </row>
    <row r="649">
      <c r="A649" s="498"/>
      <c r="B649" s="498"/>
      <c r="C649" s="498"/>
      <c r="D649" s="498"/>
      <c r="E649" s="498"/>
      <c r="F649" s="498"/>
      <c r="G649" s="498"/>
      <c r="H649" s="498"/>
      <c r="I649" s="498"/>
      <c r="J649" s="498"/>
      <c r="K649" s="498"/>
      <c r="L649" s="498"/>
      <c r="M649" s="498"/>
      <c r="N649" s="498"/>
      <c r="O649" s="498"/>
      <c r="P649" s="498"/>
      <c r="Q649" s="498"/>
      <c r="R649" s="498"/>
      <c r="S649" s="498"/>
      <c r="T649" s="498"/>
      <c r="U649" s="498"/>
      <c r="V649" s="498"/>
      <c r="W649" s="498"/>
      <c r="X649" s="498"/>
      <c r="Y649" s="75"/>
      <c r="Z649" s="75"/>
      <c r="AA649" s="75"/>
      <c r="AB649" s="75"/>
      <c r="AC649" s="75"/>
      <c r="AD649" s="498"/>
      <c r="AE649" s="498"/>
      <c r="AF649" s="498"/>
      <c r="AG649" s="498"/>
      <c r="AH649" s="498"/>
      <c r="AI649" s="498"/>
      <c r="AJ649" s="498"/>
      <c r="AK649" s="498"/>
      <c r="AL649" s="498"/>
      <c r="AM649" s="498"/>
      <c r="AN649" s="498"/>
      <c r="AO649" s="498"/>
    </row>
    <row r="650">
      <c r="A650" s="498"/>
      <c r="B650" s="498"/>
      <c r="C650" s="498"/>
      <c r="D650" s="498"/>
      <c r="E650" s="498"/>
      <c r="F650" s="498"/>
      <c r="G650" s="498"/>
      <c r="H650" s="498"/>
      <c r="I650" s="498"/>
      <c r="J650" s="498"/>
      <c r="K650" s="498"/>
      <c r="L650" s="498"/>
      <c r="M650" s="498"/>
      <c r="N650" s="498"/>
      <c r="O650" s="498"/>
      <c r="P650" s="498"/>
      <c r="Q650" s="498"/>
      <c r="R650" s="498"/>
      <c r="S650" s="498"/>
      <c r="T650" s="498"/>
      <c r="U650" s="498"/>
      <c r="V650" s="498"/>
      <c r="W650" s="498"/>
      <c r="X650" s="498"/>
      <c r="Y650" s="75"/>
      <c r="Z650" s="75"/>
      <c r="AA650" s="75"/>
      <c r="AB650" s="75"/>
      <c r="AC650" s="75"/>
      <c r="AD650" s="498"/>
      <c r="AE650" s="498"/>
      <c r="AF650" s="498"/>
      <c r="AG650" s="498"/>
      <c r="AH650" s="498"/>
      <c r="AI650" s="498"/>
      <c r="AJ650" s="498"/>
      <c r="AK650" s="498"/>
      <c r="AL650" s="498"/>
      <c r="AM650" s="498"/>
      <c r="AN650" s="498"/>
      <c r="AO650" s="498"/>
    </row>
    <row r="651">
      <c r="A651" s="498"/>
      <c r="B651" s="498"/>
      <c r="C651" s="498"/>
      <c r="D651" s="498"/>
      <c r="E651" s="498"/>
      <c r="F651" s="498"/>
      <c r="G651" s="498"/>
      <c r="H651" s="498"/>
      <c r="I651" s="498"/>
      <c r="J651" s="498"/>
      <c r="K651" s="498"/>
      <c r="L651" s="498"/>
      <c r="M651" s="498"/>
      <c r="N651" s="498"/>
      <c r="O651" s="498"/>
      <c r="P651" s="498"/>
      <c r="Q651" s="498"/>
      <c r="R651" s="498"/>
      <c r="S651" s="498"/>
      <c r="T651" s="498"/>
      <c r="U651" s="498"/>
      <c r="V651" s="498"/>
      <c r="W651" s="498"/>
      <c r="X651" s="498"/>
      <c r="Y651" s="75"/>
      <c r="Z651" s="75"/>
      <c r="AA651" s="75"/>
      <c r="AB651" s="75"/>
      <c r="AC651" s="75"/>
      <c r="AD651" s="498"/>
      <c r="AE651" s="498"/>
      <c r="AF651" s="498"/>
      <c r="AG651" s="498"/>
      <c r="AH651" s="498"/>
      <c r="AI651" s="498"/>
      <c r="AJ651" s="498"/>
      <c r="AK651" s="498"/>
      <c r="AL651" s="498"/>
      <c r="AM651" s="498"/>
      <c r="AN651" s="498"/>
      <c r="AO651" s="498"/>
    </row>
    <row r="652">
      <c r="A652" s="498"/>
      <c r="B652" s="498"/>
      <c r="C652" s="498"/>
      <c r="D652" s="498"/>
      <c r="E652" s="498"/>
      <c r="F652" s="498"/>
      <c r="G652" s="498"/>
      <c r="H652" s="498"/>
      <c r="I652" s="498"/>
      <c r="J652" s="498"/>
      <c r="K652" s="498"/>
      <c r="L652" s="498"/>
      <c r="M652" s="498"/>
      <c r="N652" s="498"/>
      <c r="O652" s="498"/>
      <c r="P652" s="498"/>
      <c r="Q652" s="498"/>
      <c r="R652" s="498"/>
      <c r="S652" s="498"/>
      <c r="T652" s="498"/>
      <c r="U652" s="498"/>
      <c r="V652" s="498"/>
      <c r="W652" s="498"/>
      <c r="X652" s="498"/>
      <c r="Y652" s="75"/>
      <c r="Z652" s="75"/>
      <c r="AA652" s="75"/>
      <c r="AB652" s="75"/>
      <c r="AC652" s="75"/>
      <c r="AD652" s="498"/>
      <c r="AE652" s="498"/>
      <c r="AF652" s="498"/>
      <c r="AG652" s="498"/>
      <c r="AH652" s="498"/>
      <c r="AI652" s="498"/>
      <c r="AJ652" s="498"/>
      <c r="AK652" s="498"/>
      <c r="AL652" s="498"/>
      <c r="AM652" s="498"/>
      <c r="AN652" s="498"/>
      <c r="AO652" s="498"/>
    </row>
    <row r="653">
      <c r="A653" s="498"/>
      <c r="B653" s="498"/>
      <c r="C653" s="498"/>
      <c r="D653" s="498"/>
      <c r="E653" s="498"/>
      <c r="F653" s="498"/>
      <c r="G653" s="498"/>
      <c r="H653" s="498"/>
      <c r="I653" s="498"/>
      <c r="J653" s="498"/>
      <c r="K653" s="498"/>
      <c r="L653" s="498"/>
      <c r="M653" s="498"/>
      <c r="N653" s="498"/>
      <c r="O653" s="498"/>
      <c r="P653" s="498"/>
      <c r="Q653" s="498"/>
      <c r="R653" s="498"/>
      <c r="S653" s="498"/>
      <c r="T653" s="498"/>
      <c r="U653" s="498"/>
      <c r="V653" s="498"/>
      <c r="W653" s="498"/>
      <c r="X653" s="498"/>
      <c r="Y653" s="75"/>
      <c r="Z653" s="75"/>
      <c r="AA653" s="75"/>
      <c r="AB653" s="75"/>
      <c r="AC653" s="75"/>
      <c r="AD653" s="498"/>
      <c r="AE653" s="498"/>
      <c r="AF653" s="498"/>
      <c r="AG653" s="498"/>
      <c r="AH653" s="498"/>
      <c r="AI653" s="498"/>
      <c r="AJ653" s="498"/>
      <c r="AK653" s="498"/>
      <c r="AL653" s="498"/>
      <c r="AM653" s="498"/>
      <c r="AN653" s="498"/>
      <c r="AO653" s="498"/>
    </row>
    <row r="654">
      <c r="A654" s="498"/>
      <c r="B654" s="498"/>
      <c r="C654" s="498"/>
      <c r="D654" s="498"/>
      <c r="E654" s="498"/>
      <c r="F654" s="498"/>
      <c r="G654" s="498"/>
      <c r="H654" s="498"/>
      <c r="I654" s="498"/>
      <c r="J654" s="498"/>
      <c r="K654" s="498"/>
      <c r="L654" s="498"/>
      <c r="M654" s="498"/>
      <c r="N654" s="498"/>
      <c r="O654" s="498"/>
      <c r="P654" s="498"/>
      <c r="Q654" s="498"/>
      <c r="R654" s="498"/>
      <c r="S654" s="498"/>
      <c r="T654" s="498"/>
      <c r="U654" s="498"/>
      <c r="V654" s="498"/>
      <c r="W654" s="498"/>
      <c r="X654" s="498"/>
      <c r="Y654" s="75"/>
      <c r="Z654" s="75"/>
      <c r="AA654" s="75"/>
      <c r="AB654" s="75"/>
      <c r="AC654" s="75"/>
      <c r="AD654" s="498"/>
      <c r="AE654" s="498"/>
      <c r="AF654" s="498"/>
      <c r="AG654" s="498"/>
      <c r="AH654" s="498"/>
      <c r="AI654" s="498"/>
      <c r="AJ654" s="498"/>
      <c r="AK654" s="498"/>
      <c r="AL654" s="498"/>
      <c r="AM654" s="498"/>
      <c r="AN654" s="498"/>
      <c r="AO654" s="498"/>
    </row>
    <row r="655">
      <c r="A655" s="498"/>
      <c r="B655" s="498"/>
      <c r="C655" s="498"/>
      <c r="D655" s="498"/>
      <c r="E655" s="498"/>
      <c r="F655" s="498"/>
      <c r="G655" s="498"/>
      <c r="H655" s="498"/>
      <c r="I655" s="498"/>
      <c r="J655" s="498"/>
      <c r="K655" s="498"/>
      <c r="L655" s="498"/>
      <c r="M655" s="498"/>
      <c r="N655" s="498"/>
      <c r="O655" s="498"/>
      <c r="P655" s="498"/>
      <c r="Q655" s="498"/>
      <c r="R655" s="498"/>
      <c r="S655" s="498"/>
      <c r="T655" s="498"/>
      <c r="U655" s="498"/>
      <c r="V655" s="498"/>
      <c r="W655" s="498"/>
      <c r="X655" s="498"/>
      <c r="Y655" s="75"/>
      <c r="Z655" s="75"/>
      <c r="AA655" s="75"/>
      <c r="AB655" s="75"/>
      <c r="AC655" s="75"/>
      <c r="AD655" s="498"/>
      <c r="AE655" s="498"/>
      <c r="AF655" s="498"/>
      <c r="AG655" s="498"/>
      <c r="AH655" s="498"/>
      <c r="AI655" s="498"/>
      <c r="AJ655" s="498"/>
      <c r="AK655" s="498"/>
      <c r="AL655" s="498"/>
      <c r="AM655" s="498"/>
      <c r="AN655" s="498"/>
      <c r="AO655" s="498"/>
    </row>
    <row r="656">
      <c r="A656" s="498"/>
      <c r="B656" s="498"/>
      <c r="C656" s="498"/>
      <c r="D656" s="498"/>
      <c r="E656" s="498"/>
      <c r="F656" s="498"/>
      <c r="G656" s="498"/>
      <c r="H656" s="498"/>
      <c r="I656" s="498"/>
      <c r="J656" s="498"/>
      <c r="K656" s="498"/>
      <c r="L656" s="498"/>
      <c r="M656" s="498"/>
      <c r="N656" s="498"/>
      <c r="O656" s="498"/>
      <c r="P656" s="498"/>
      <c r="Q656" s="498"/>
      <c r="R656" s="498"/>
      <c r="S656" s="498"/>
      <c r="T656" s="498"/>
      <c r="U656" s="498"/>
      <c r="V656" s="498"/>
      <c r="W656" s="498"/>
      <c r="X656" s="498"/>
      <c r="Y656" s="75"/>
      <c r="Z656" s="75"/>
      <c r="AA656" s="75"/>
      <c r="AB656" s="75"/>
      <c r="AC656" s="75"/>
      <c r="AD656" s="498"/>
      <c r="AE656" s="498"/>
      <c r="AF656" s="498"/>
      <c r="AG656" s="498"/>
      <c r="AH656" s="498"/>
      <c r="AI656" s="498"/>
      <c r="AJ656" s="498"/>
      <c r="AK656" s="498"/>
      <c r="AL656" s="498"/>
      <c r="AM656" s="498"/>
      <c r="AN656" s="498"/>
      <c r="AO656" s="498"/>
    </row>
    <row r="657">
      <c r="A657" s="498"/>
      <c r="B657" s="498"/>
      <c r="C657" s="498"/>
      <c r="D657" s="498"/>
      <c r="E657" s="498"/>
      <c r="F657" s="498"/>
      <c r="G657" s="498"/>
      <c r="H657" s="498"/>
      <c r="I657" s="498"/>
      <c r="J657" s="498"/>
      <c r="K657" s="498"/>
      <c r="L657" s="498"/>
      <c r="M657" s="498"/>
      <c r="N657" s="498"/>
      <c r="O657" s="498"/>
      <c r="P657" s="498"/>
      <c r="Q657" s="498"/>
      <c r="R657" s="498"/>
      <c r="S657" s="498"/>
      <c r="T657" s="498"/>
      <c r="U657" s="498"/>
      <c r="V657" s="498"/>
      <c r="W657" s="498"/>
      <c r="X657" s="498"/>
      <c r="Y657" s="75"/>
      <c r="Z657" s="75"/>
      <c r="AA657" s="75"/>
      <c r="AB657" s="75"/>
      <c r="AC657" s="75"/>
      <c r="AD657" s="498"/>
      <c r="AE657" s="498"/>
      <c r="AF657" s="498"/>
      <c r="AG657" s="498"/>
      <c r="AH657" s="498"/>
      <c r="AI657" s="498"/>
      <c r="AJ657" s="498"/>
      <c r="AK657" s="498"/>
      <c r="AL657" s="498"/>
      <c r="AM657" s="498"/>
      <c r="AN657" s="498"/>
      <c r="AO657" s="498"/>
    </row>
    <row r="658">
      <c r="A658" s="498"/>
      <c r="B658" s="498"/>
      <c r="C658" s="498"/>
      <c r="D658" s="498"/>
      <c r="E658" s="498"/>
      <c r="F658" s="498"/>
      <c r="G658" s="498"/>
      <c r="H658" s="498"/>
      <c r="I658" s="498"/>
      <c r="J658" s="498"/>
      <c r="K658" s="498"/>
      <c r="L658" s="498"/>
      <c r="M658" s="498"/>
      <c r="N658" s="498"/>
      <c r="O658" s="498"/>
      <c r="P658" s="498"/>
      <c r="Q658" s="498"/>
      <c r="R658" s="498"/>
      <c r="S658" s="498"/>
      <c r="T658" s="498"/>
      <c r="U658" s="498"/>
      <c r="V658" s="498"/>
      <c r="W658" s="498"/>
      <c r="X658" s="498"/>
      <c r="Y658" s="75"/>
      <c r="Z658" s="75"/>
      <c r="AA658" s="75"/>
      <c r="AB658" s="75"/>
      <c r="AC658" s="75"/>
      <c r="AD658" s="498"/>
      <c r="AE658" s="498"/>
      <c r="AF658" s="498"/>
      <c r="AG658" s="498"/>
      <c r="AH658" s="498"/>
      <c r="AI658" s="498"/>
      <c r="AJ658" s="498"/>
      <c r="AK658" s="498"/>
      <c r="AL658" s="498"/>
      <c r="AM658" s="498"/>
      <c r="AN658" s="498"/>
      <c r="AO658" s="498"/>
    </row>
    <row r="659">
      <c r="A659" s="498"/>
      <c r="B659" s="498"/>
      <c r="C659" s="498"/>
      <c r="D659" s="498"/>
      <c r="E659" s="498"/>
      <c r="F659" s="498"/>
      <c r="G659" s="498"/>
      <c r="H659" s="498"/>
      <c r="I659" s="498"/>
      <c r="J659" s="498"/>
      <c r="K659" s="498"/>
      <c r="L659" s="498"/>
      <c r="M659" s="498"/>
      <c r="N659" s="498"/>
      <c r="O659" s="498"/>
      <c r="P659" s="498"/>
      <c r="Q659" s="498"/>
      <c r="R659" s="498"/>
      <c r="S659" s="498"/>
      <c r="T659" s="498"/>
      <c r="U659" s="498"/>
      <c r="V659" s="498"/>
      <c r="W659" s="498"/>
      <c r="X659" s="498"/>
      <c r="Y659" s="75"/>
      <c r="Z659" s="75"/>
      <c r="AA659" s="75"/>
      <c r="AB659" s="75"/>
      <c r="AC659" s="75"/>
      <c r="AD659" s="498"/>
      <c r="AE659" s="498"/>
      <c r="AF659" s="498"/>
      <c r="AG659" s="498"/>
      <c r="AH659" s="498"/>
      <c r="AI659" s="498"/>
      <c r="AJ659" s="498"/>
      <c r="AK659" s="498"/>
      <c r="AL659" s="498"/>
      <c r="AM659" s="498"/>
      <c r="AN659" s="498"/>
      <c r="AO659" s="498"/>
    </row>
    <row r="660">
      <c r="A660" s="498"/>
      <c r="B660" s="498"/>
      <c r="C660" s="498"/>
      <c r="D660" s="498"/>
      <c r="E660" s="498"/>
      <c r="F660" s="498"/>
      <c r="G660" s="498"/>
      <c r="H660" s="498"/>
      <c r="I660" s="498"/>
      <c r="J660" s="498"/>
      <c r="K660" s="498"/>
      <c r="L660" s="498"/>
      <c r="M660" s="498"/>
      <c r="N660" s="498"/>
      <c r="O660" s="498"/>
      <c r="P660" s="498"/>
      <c r="Q660" s="498"/>
      <c r="R660" s="498"/>
      <c r="S660" s="498"/>
      <c r="T660" s="498"/>
      <c r="U660" s="498"/>
      <c r="V660" s="498"/>
      <c r="W660" s="498"/>
      <c r="X660" s="498"/>
      <c r="Y660" s="75"/>
      <c r="Z660" s="75"/>
      <c r="AA660" s="75"/>
      <c r="AB660" s="75"/>
      <c r="AC660" s="75"/>
      <c r="AD660" s="498"/>
      <c r="AE660" s="498"/>
      <c r="AF660" s="498"/>
      <c r="AG660" s="498"/>
      <c r="AH660" s="498"/>
      <c r="AI660" s="498"/>
      <c r="AJ660" s="498"/>
      <c r="AK660" s="498"/>
      <c r="AL660" s="498"/>
      <c r="AM660" s="498"/>
      <c r="AN660" s="498"/>
      <c r="AO660" s="498"/>
    </row>
    <row r="661">
      <c r="A661" s="498"/>
      <c r="B661" s="498"/>
      <c r="C661" s="498"/>
      <c r="D661" s="498"/>
      <c r="E661" s="498"/>
      <c r="F661" s="498"/>
      <c r="G661" s="498"/>
      <c r="H661" s="498"/>
      <c r="I661" s="498"/>
      <c r="J661" s="498"/>
      <c r="K661" s="498"/>
      <c r="L661" s="498"/>
      <c r="M661" s="498"/>
      <c r="N661" s="498"/>
      <c r="O661" s="498"/>
      <c r="P661" s="498"/>
      <c r="Q661" s="498"/>
      <c r="R661" s="498"/>
      <c r="S661" s="498"/>
      <c r="T661" s="498"/>
      <c r="U661" s="498"/>
      <c r="V661" s="498"/>
      <c r="W661" s="498"/>
      <c r="X661" s="498"/>
      <c r="Y661" s="75"/>
      <c r="Z661" s="75"/>
      <c r="AA661" s="75"/>
      <c r="AB661" s="75"/>
      <c r="AC661" s="75"/>
      <c r="AD661" s="498"/>
      <c r="AE661" s="498"/>
      <c r="AF661" s="498"/>
      <c r="AG661" s="498"/>
      <c r="AH661" s="498"/>
      <c r="AI661" s="498"/>
      <c r="AJ661" s="498"/>
      <c r="AK661" s="498"/>
      <c r="AL661" s="498"/>
      <c r="AM661" s="498"/>
      <c r="AN661" s="498"/>
      <c r="AO661" s="498"/>
    </row>
    <row r="662">
      <c r="A662" s="498"/>
      <c r="B662" s="498"/>
      <c r="C662" s="498"/>
      <c r="D662" s="498"/>
      <c r="E662" s="498"/>
      <c r="F662" s="498"/>
      <c r="G662" s="498"/>
      <c r="H662" s="498"/>
      <c r="I662" s="498"/>
      <c r="J662" s="498"/>
      <c r="K662" s="498"/>
      <c r="L662" s="498"/>
      <c r="M662" s="498"/>
      <c r="N662" s="498"/>
      <c r="O662" s="498"/>
      <c r="P662" s="498"/>
      <c r="Q662" s="498"/>
      <c r="R662" s="498"/>
      <c r="S662" s="498"/>
      <c r="T662" s="498"/>
      <c r="U662" s="498"/>
      <c r="V662" s="498"/>
      <c r="W662" s="498"/>
      <c r="X662" s="498"/>
      <c r="Y662" s="75"/>
      <c r="Z662" s="75"/>
      <c r="AA662" s="75"/>
      <c r="AB662" s="75"/>
      <c r="AC662" s="75"/>
      <c r="AD662" s="498"/>
      <c r="AE662" s="498"/>
      <c r="AF662" s="498"/>
      <c r="AG662" s="498"/>
      <c r="AH662" s="498"/>
      <c r="AI662" s="498"/>
      <c r="AJ662" s="498"/>
      <c r="AK662" s="498"/>
      <c r="AL662" s="498"/>
      <c r="AM662" s="498"/>
      <c r="AN662" s="498"/>
      <c r="AO662" s="498"/>
    </row>
    <row r="663">
      <c r="A663" s="498"/>
      <c r="B663" s="498"/>
      <c r="C663" s="498"/>
      <c r="D663" s="498"/>
      <c r="E663" s="498"/>
      <c r="F663" s="498"/>
      <c r="G663" s="498"/>
      <c r="H663" s="498"/>
      <c r="I663" s="498"/>
      <c r="J663" s="498"/>
      <c r="K663" s="498"/>
      <c r="L663" s="498"/>
      <c r="M663" s="498"/>
      <c r="N663" s="498"/>
      <c r="O663" s="498"/>
      <c r="P663" s="498"/>
      <c r="Q663" s="498"/>
      <c r="R663" s="498"/>
      <c r="S663" s="498"/>
      <c r="T663" s="498"/>
      <c r="U663" s="498"/>
      <c r="V663" s="498"/>
      <c r="W663" s="498"/>
      <c r="X663" s="498"/>
      <c r="Y663" s="75"/>
      <c r="Z663" s="75"/>
      <c r="AA663" s="75"/>
      <c r="AB663" s="75"/>
      <c r="AC663" s="75"/>
      <c r="AD663" s="498"/>
      <c r="AE663" s="498"/>
      <c r="AF663" s="498"/>
      <c r="AG663" s="498"/>
      <c r="AH663" s="498"/>
      <c r="AI663" s="498"/>
      <c r="AJ663" s="498"/>
      <c r="AK663" s="498"/>
      <c r="AL663" s="498"/>
      <c r="AM663" s="498"/>
      <c r="AN663" s="498"/>
      <c r="AO663" s="498"/>
    </row>
    <row r="664">
      <c r="A664" s="498"/>
      <c r="B664" s="498"/>
      <c r="C664" s="498"/>
      <c r="D664" s="498"/>
      <c r="E664" s="498"/>
      <c r="F664" s="498"/>
      <c r="G664" s="498"/>
      <c r="H664" s="498"/>
      <c r="I664" s="498"/>
      <c r="J664" s="498"/>
      <c r="K664" s="498"/>
      <c r="L664" s="498"/>
      <c r="M664" s="498"/>
      <c r="N664" s="498"/>
      <c r="O664" s="498"/>
      <c r="P664" s="498"/>
      <c r="Q664" s="498"/>
      <c r="R664" s="498"/>
      <c r="S664" s="498"/>
      <c r="T664" s="498"/>
      <c r="U664" s="498"/>
      <c r="V664" s="498"/>
      <c r="W664" s="498"/>
      <c r="X664" s="498"/>
      <c r="Y664" s="75"/>
      <c r="Z664" s="75"/>
      <c r="AA664" s="75"/>
      <c r="AB664" s="75"/>
      <c r="AC664" s="75"/>
      <c r="AD664" s="498"/>
      <c r="AE664" s="498"/>
      <c r="AF664" s="498"/>
      <c r="AG664" s="498"/>
      <c r="AH664" s="498"/>
      <c r="AI664" s="498"/>
      <c r="AJ664" s="498"/>
      <c r="AK664" s="498"/>
      <c r="AL664" s="498"/>
      <c r="AM664" s="498"/>
      <c r="AN664" s="498"/>
      <c r="AO664" s="498"/>
    </row>
    <row r="665">
      <c r="A665" s="498"/>
      <c r="B665" s="498"/>
      <c r="C665" s="498"/>
      <c r="D665" s="498"/>
      <c r="E665" s="498"/>
      <c r="F665" s="498"/>
      <c r="G665" s="498"/>
      <c r="H665" s="498"/>
      <c r="I665" s="498"/>
      <c r="J665" s="498"/>
      <c r="K665" s="498"/>
      <c r="L665" s="498"/>
      <c r="M665" s="498"/>
      <c r="N665" s="498"/>
      <c r="O665" s="498"/>
      <c r="P665" s="498"/>
      <c r="Q665" s="498"/>
      <c r="R665" s="498"/>
      <c r="S665" s="498"/>
      <c r="T665" s="498"/>
      <c r="U665" s="498"/>
      <c r="V665" s="498"/>
      <c r="W665" s="498"/>
      <c r="X665" s="498"/>
      <c r="Y665" s="75"/>
      <c r="Z665" s="75"/>
      <c r="AA665" s="75"/>
      <c r="AB665" s="75"/>
      <c r="AC665" s="75"/>
      <c r="AD665" s="498"/>
      <c r="AE665" s="498"/>
      <c r="AF665" s="498"/>
      <c r="AG665" s="498"/>
      <c r="AH665" s="498"/>
      <c r="AI665" s="498"/>
      <c r="AJ665" s="498"/>
      <c r="AK665" s="498"/>
      <c r="AL665" s="498"/>
      <c r="AM665" s="498"/>
      <c r="AN665" s="498"/>
      <c r="AO665" s="498"/>
    </row>
    <row r="666">
      <c r="A666" s="498"/>
      <c r="B666" s="498"/>
      <c r="C666" s="498"/>
      <c r="D666" s="498"/>
      <c r="E666" s="498"/>
      <c r="F666" s="498"/>
      <c r="G666" s="498"/>
      <c r="H666" s="498"/>
      <c r="I666" s="498"/>
      <c r="J666" s="498"/>
      <c r="K666" s="498"/>
      <c r="L666" s="498"/>
      <c r="M666" s="498"/>
      <c r="N666" s="498"/>
      <c r="O666" s="498"/>
      <c r="P666" s="498"/>
      <c r="Q666" s="498"/>
      <c r="R666" s="498"/>
      <c r="S666" s="498"/>
      <c r="T666" s="498"/>
      <c r="U666" s="498"/>
      <c r="V666" s="498"/>
      <c r="W666" s="498"/>
      <c r="X666" s="498"/>
      <c r="Y666" s="75"/>
      <c r="Z666" s="75"/>
      <c r="AA666" s="75"/>
      <c r="AB666" s="75"/>
      <c r="AC666" s="75"/>
      <c r="AD666" s="498"/>
      <c r="AE666" s="498"/>
      <c r="AF666" s="498"/>
      <c r="AG666" s="498"/>
      <c r="AH666" s="498"/>
      <c r="AI666" s="498"/>
      <c r="AJ666" s="498"/>
      <c r="AK666" s="498"/>
      <c r="AL666" s="498"/>
      <c r="AM666" s="498"/>
      <c r="AN666" s="498"/>
      <c r="AO666" s="498"/>
    </row>
    <row r="667">
      <c r="A667" s="498"/>
      <c r="B667" s="498"/>
      <c r="C667" s="498"/>
      <c r="D667" s="498"/>
      <c r="E667" s="498"/>
      <c r="F667" s="498"/>
      <c r="G667" s="498"/>
      <c r="H667" s="498"/>
      <c r="I667" s="498"/>
      <c r="J667" s="498"/>
      <c r="K667" s="498"/>
      <c r="L667" s="498"/>
      <c r="M667" s="498"/>
      <c r="N667" s="498"/>
      <c r="O667" s="498"/>
      <c r="P667" s="498"/>
      <c r="Q667" s="498"/>
      <c r="R667" s="498"/>
      <c r="S667" s="498"/>
      <c r="T667" s="498"/>
      <c r="U667" s="498"/>
      <c r="V667" s="498"/>
      <c r="W667" s="498"/>
      <c r="X667" s="498"/>
      <c r="Y667" s="75"/>
      <c r="Z667" s="75"/>
      <c r="AA667" s="75"/>
      <c r="AB667" s="75"/>
      <c r="AC667" s="75"/>
      <c r="AD667" s="498"/>
      <c r="AE667" s="498"/>
      <c r="AF667" s="498"/>
      <c r="AG667" s="498"/>
      <c r="AH667" s="498"/>
      <c r="AI667" s="498"/>
      <c r="AJ667" s="498"/>
      <c r="AK667" s="498"/>
      <c r="AL667" s="498"/>
      <c r="AM667" s="498"/>
      <c r="AN667" s="498"/>
      <c r="AO667" s="498"/>
    </row>
    <row r="668">
      <c r="A668" s="498"/>
      <c r="B668" s="498"/>
      <c r="C668" s="498"/>
      <c r="D668" s="498"/>
      <c r="E668" s="498"/>
      <c r="F668" s="498"/>
      <c r="G668" s="498"/>
      <c r="H668" s="498"/>
      <c r="I668" s="498"/>
      <c r="J668" s="498"/>
      <c r="K668" s="498"/>
      <c r="L668" s="498"/>
      <c r="M668" s="498"/>
      <c r="N668" s="498"/>
      <c r="O668" s="498"/>
      <c r="P668" s="498"/>
      <c r="Q668" s="498"/>
      <c r="R668" s="498"/>
      <c r="S668" s="498"/>
      <c r="T668" s="498"/>
      <c r="U668" s="498"/>
      <c r="V668" s="498"/>
      <c r="W668" s="498"/>
      <c r="X668" s="498"/>
      <c r="Y668" s="75"/>
      <c r="Z668" s="75"/>
      <c r="AA668" s="75"/>
      <c r="AB668" s="75"/>
      <c r="AC668" s="75"/>
      <c r="AD668" s="498"/>
      <c r="AE668" s="498"/>
      <c r="AF668" s="498"/>
      <c r="AG668" s="498"/>
      <c r="AH668" s="498"/>
      <c r="AI668" s="498"/>
      <c r="AJ668" s="498"/>
      <c r="AK668" s="498"/>
      <c r="AL668" s="498"/>
      <c r="AM668" s="498"/>
      <c r="AN668" s="498"/>
      <c r="AO668" s="498"/>
    </row>
    <row r="669">
      <c r="A669" s="498"/>
      <c r="B669" s="498"/>
      <c r="C669" s="498"/>
      <c r="D669" s="498"/>
      <c r="E669" s="498"/>
      <c r="F669" s="498"/>
      <c r="G669" s="498"/>
      <c r="H669" s="498"/>
      <c r="I669" s="498"/>
      <c r="J669" s="498"/>
      <c r="K669" s="498"/>
      <c r="L669" s="498"/>
      <c r="M669" s="498"/>
      <c r="N669" s="498"/>
      <c r="O669" s="498"/>
      <c r="P669" s="498"/>
      <c r="Q669" s="498"/>
      <c r="R669" s="498"/>
      <c r="S669" s="498"/>
      <c r="T669" s="498"/>
      <c r="U669" s="498"/>
      <c r="V669" s="498"/>
      <c r="W669" s="498"/>
      <c r="X669" s="498"/>
      <c r="Y669" s="75"/>
      <c r="Z669" s="75"/>
      <c r="AA669" s="75"/>
      <c r="AB669" s="75"/>
      <c r="AC669" s="75"/>
      <c r="AD669" s="498"/>
      <c r="AE669" s="498"/>
      <c r="AF669" s="498"/>
      <c r="AG669" s="498"/>
      <c r="AH669" s="498"/>
      <c r="AI669" s="498"/>
      <c r="AJ669" s="498"/>
      <c r="AK669" s="498"/>
      <c r="AL669" s="498"/>
      <c r="AM669" s="498"/>
      <c r="AN669" s="498"/>
      <c r="AO669" s="498"/>
    </row>
    <row r="670">
      <c r="A670" s="498"/>
      <c r="B670" s="498"/>
      <c r="C670" s="498"/>
      <c r="D670" s="498"/>
      <c r="E670" s="498"/>
      <c r="F670" s="498"/>
      <c r="G670" s="498"/>
      <c r="H670" s="498"/>
      <c r="I670" s="498"/>
      <c r="J670" s="498"/>
      <c r="K670" s="498"/>
      <c r="L670" s="498"/>
      <c r="M670" s="498"/>
      <c r="N670" s="498"/>
      <c r="O670" s="498"/>
      <c r="P670" s="498"/>
      <c r="Q670" s="498"/>
      <c r="R670" s="498"/>
      <c r="S670" s="498"/>
      <c r="T670" s="498"/>
      <c r="U670" s="498"/>
      <c r="V670" s="498"/>
      <c r="W670" s="498"/>
      <c r="X670" s="498"/>
      <c r="Y670" s="75"/>
      <c r="Z670" s="75"/>
      <c r="AA670" s="75"/>
      <c r="AB670" s="75"/>
      <c r="AC670" s="75"/>
      <c r="AD670" s="498"/>
      <c r="AE670" s="498"/>
      <c r="AF670" s="498"/>
      <c r="AG670" s="498"/>
      <c r="AH670" s="498"/>
      <c r="AI670" s="498"/>
      <c r="AJ670" s="498"/>
      <c r="AK670" s="498"/>
      <c r="AL670" s="498"/>
      <c r="AM670" s="498"/>
      <c r="AN670" s="498"/>
      <c r="AO670" s="498"/>
    </row>
    <row r="671">
      <c r="A671" s="498"/>
      <c r="B671" s="498"/>
      <c r="C671" s="498"/>
      <c r="D671" s="498"/>
      <c r="E671" s="498"/>
      <c r="F671" s="498"/>
      <c r="G671" s="498"/>
      <c r="H671" s="498"/>
      <c r="I671" s="498"/>
      <c r="J671" s="498"/>
      <c r="K671" s="498"/>
      <c r="L671" s="498"/>
      <c r="M671" s="498"/>
      <c r="N671" s="498"/>
      <c r="O671" s="498"/>
      <c r="P671" s="498"/>
      <c r="Q671" s="498"/>
      <c r="R671" s="498"/>
      <c r="S671" s="498"/>
      <c r="T671" s="498"/>
      <c r="U671" s="498"/>
      <c r="V671" s="498"/>
      <c r="W671" s="498"/>
      <c r="X671" s="498"/>
      <c r="Y671" s="75"/>
      <c r="Z671" s="75"/>
      <c r="AA671" s="75"/>
      <c r="AB671" s="75"/>
      <c r="AC671" s="75"/>
      <c r="AD671" s="498"/>
      <c r="AE671" s="498"/>
      <c r="AF671" s="498"/>
      <c r="AG671" s="498"/>
      <c r="AH671" s="498"/>
      <c r="AI671" s="498"/>
      <c r="AJ671" s="498"/>
      <c r="AK671" s="498"/>
      <c r="AL671" s="498"/>
      <c r="AM671" s="498"/>
      <c r="AN671" s="498"/>
      <c r="AO671" s="498"/>
    </row>
    <row r="672">
      <c r="A672" s="498"/>
      <c r="B672" s="498"/>
      <c r="C672" s="498"/>
      <c r="D672" s="498"/>
      <c r="E672" s="498"/>
      <c r="F672" s="498"/>
      <c r="G672" s="498"/>
      <c r="H672" s="498"/>
      <c r="I672" s="498"/>
      <c r="J672" s="498"/>
      <c r="K672" s="498"/>
      <c r="L672" s="498"/>
      <c r="M672" s="498"/>
      <c r="N672" s="498"/>
      <c r="O672" s="498"/>
      <c r="P672" s="498"/>
      <c r="Q672" s="498"/>
      <c r="R672" s="498"/>
      <c r="S672" s="498"/>
      <c r="T672" s="498"/>
      <c r="U672" s="498"/>
      <c r="V672" s="498"/>
      <c r="W672" s="498"/>
      <c r="X672" s="498"/>
      <c r="Y672" s="75"/>
      <c r="Z672" s="75"/>
      <c r="AA672" s="75"/>
      <c r="AB672" s="75"/>
      <c r="AC672" s="75"/>
      <c r="AD672" s="498"/>
      <c r="AE672" s="498"/>
      <c r="AF672" s="498"/>
      <c r="AG672" s="498"/>
      <c r="AH672" s="498"/>
      <c r="AI672" s="498"/>
      <c r="AJ672" s="498"/>
      <c r="AK672" s="498"/>
      <c r="AL672" s="498"/>
      <c r="AM672" s="498"/>
      <c r="AN672" s="498"/>
      <c r="AO672" s="498"/>
    </row>
    <row r="673">
      <c r="A673" s="498"/>
      <c r="B673" s="498"/>
      <c r="C673" s="498"/>
      <c r="D673" s="498"/>
      <c r="E673" s="498"/>
      <c r="F673" s="498"/>
      <c r="G673" s="498"/>
      <c r="H673" s="498"/>
      <c r="I673" s="498"/>
      <c r="J673" s="498"/>
      <c r="K673" s="498"/>
      <c r="L673" s="498"/>
      <c r="M673" s="498"/>
      <c r="N673" s="498"/>
      <c r="O673" s="498"/>
      <c r="P673" s="498"/>
      <c r="Q673" s="498"/>
      <c r="R673" s="498"/>
      <c r="S673" s="498"/>
      <c r="T673" s="498"/>
      <c r="U673" s="498"/>
      <c r="V673" s="498"/>
      <c r="W673" s="498"/>
      <c r="X673" s="498"/>
      <c r="Y673" s="75"/>
      <c r="Z673" s="75"/>
      <c r="AA673" s="75"/>
      <c r="AB673" s="75"/>
      <c r="AC673" s="75"/>
      <c r="AD673" s="498"/>
      <c r="AE673" s="498"/>
      <c r="AF673" s="498"/>
      <c r="AG673" s="498"/>
      <c r="AH673" s="498"/>
      <c r="AI673" s="498"/>
      <c r="AJ673" s="498"/>
      <c r="AK673" s="498"/>
      <c r="AL673" s="498"/>
      <c r="AM673" s="498"/>
      <c r="AN673" s="498"/>
      <c r="AO673" s="498"/>
    </row>
    <row r="674">
      <c r="A674" s="498"/>
      <c r="B674" s="498"/>
      <c r="C674" s="498"/>
      <c r="D674" s="498"/>
      <c r="E674" s="498"/>
      <c r="F674" s="498"/>
      <c r="G674" s="498"/>
      <c r="H674" s="498"/>
      <c r="I674" s="498"/>
      <c r="J674" s="498"/>
      <c r="K674" s="498"/>
      <c r="L674" s="498"/>
      <c r="M674" s="498"/>
      <c r="N674" s="498"/>
      <c r="O674" s="498"/>
      <c r="P674" s="498"/>
      <c r="Q674" s="498"/>
      <c r="R674" s="498"/>
      <c r="S674" s="498"/>
      <c r="T674" s="498"/>
      <c r="U674" s="498"/>
      <c r="V674" s="498"/>
      <c r="W674" s="498"/>
      <c r="X674" s="498"/>
      <c r="Y674" s="75"/>
      <c r="Z674" s="75"/>
      <c r="AA674" s="75"/>
      <c r="AB674" s="75"/>
      <c r="AC674" s="75"/>
      <c r="AD674" s="498"/>
      <c r="AE674" s="498"/>
      <c r="AF674" s="498"/>
      <c r="AG674" s="498"/>
      <c r="AH674" s="498"/>
      <c r="AI674" s="498"/>
      <c r="AJ674" s="498"/>
      <c r="AK674" s="498"/>
      <c r="AL674" s="498"/>
      <c r="AM674" s="498"/>
      <c r="AN674" s="498"/>
      <c r="AO674" s="498"/>
    </row>
    <row r="675">
      <c r="A675" s="498"/>
      <c r="B675" s="498"/>
      <c r="C675" s="498"/>
      <c r="D675" s="498"/>
      <c r="E675" s="498"/>
      <c r="F675" s="498"/>
      <c r="G675" s="498"/>
      <c r="H675" s="498"/>
      <c r="I675" s="498"/>
      <c r="J675" s="498"/>
      <c r="K675" s="498"/>
      <c r="L675" s="498"/>
      <c r="M675" s="498"/>
      <c r="N675" s="498"/>
      <c r="O675" s="498"/>
      <c r="P675" s="498"/>
      <c r="Q675" s="498"/>
      <c r="R675" s="498"/>
      <c r="S675" s="498"/>
      <c r="T675" s="498"/>
      <c r="U675" s="498"/>
      <c r="V675" s="498"/>
      <c r="W675" s="498"/>
      <c r="X675" s="498"/>
      <c r="Y675" s="75"/>
      <c r="Z675" s="75"/>
      <c r="AA675" s="75"/>
      <c r="AB675" s="75"/>
      <c r="AC675" s="75"/>
      <c r="AD675" s="498"/>
      <c r="AE675" s="498"/>
      <c r="AF675" s="498"/>
      <c r="AG675" s="498"/>
      <c r="AH675" s="498"/>
      <c r="AI675" s="498"/>
      <c r="AJ675" s="498"/>
      <c r="AK675" s="498"/>
      <c r="AL675" s="498"/>
      <c r="AM675" s="498"/>
      <c r="AN675" s="498"/>
      <c r="AO675" s="498"/>
    </row>
    <row r="676">
      <c r="A676" s="498"/>
      <c r="B676" s="498"/>
      <c r="C676" s="498"/>
      <c r="D676" s="498"/>
      <c r="E676" s="498"/>
      <c r="F676" s="498"/>
      <c r="G676" s="498"/>
      <c r="H676" s="498"/>
      <c r="I676" s="498"/>
      <c r="J676" s="498"/>
      <c r="K676" s="498"/>
      <c r="L676" s="498"/>
      <c r="M676" s="498"/>
      <c r="N676" s="498"/>
      <c r="O676" s="498"/>
      <c r="P676" s="498"/>
      <c r="Q676" s="498"/>
      <c r="R676" s="498"/>
      <c r="S676" s="498"/>
      <c r="T676" s="498"/>
      <c r="U676" s="498"/>
      <c r="V676" s="498"/>
      <c r="W676" s="498"/>
      <c r="X676" s="498"/>
      <c r="Y676" s="75"/>
      <c r="Z676" s="75"/>
      <c r="AA676" s="75"/>
      <c r="AB676" s="75"/>
      <c r="AC676" s="75"/>
      <c r="AD676" s="498"/>
      <c r="AE676" s="498"/>
      <c r="AF676" s="498"/>
      <c r="AG676" s="498"/>
      <c r="AH676" s="498"/>
      <c r="AI676" s="498"/>
      <c r="AJ676" s="498"/>
      <c r="AK676" s="498"/>
      <c r="AL676" s="498"/>
      <c r="AM676" s="498"/>
      <c r="AN676" s="498"/>
      <c r="AO676" s="498"/>
    </row>
    <row r="677">
      <c r="A677" s="498"/>
      <c r="B677" s="498"/>
      <c r="C677" s="498"/>
      <c r="D677" s="498"/>
      <c r="E677" s="498"/>
      <c r="F677" s="498"/>
      <c r="G677" s="498"/>
      <c r="H677" s="498"/>
      <c r="I677" s="498"/>
      <c r="J677" s="498"/>
      <c r="K677" s="498"/>
      <c r="L677" s="498"/>
      <c r="M677" s="498"/>
      <c r="N677" s="498"/>
      <c r="O677" s="498"/>
      <c r="P677" s="498"/>
      <c r="Q677" s="498"/>
      <c r="R677" s="498"/>
      <c r="S677" s="498"/>
      <c r="T677" s="498"/>
      <c r="U677" s="498"/>
      <c r="V677" s="498"/>
      <c r="W677" s="498"/>
      <c r="X677" s="498"/>
      <c r="Y677" s="75"/>
      <c r="Z677" s="75"/>
      <c r="AA677" s="75"/>
      <c r="AB677" s="75"/>
      <c r="AC677" s="75"/>
      <c r="AD677" s="498"/>
      <c r="AE677" s="498"/>
      <c r="AF677" s="498"/>
      <c r="AG677" s="498"/>
      <c r="AH677" s="498"/>
      <c r="AI677" s="498"/>
      <c r="AJ677" s="498"/>
      <c r="AK677" s="498"/>
      <c r="AL677" s="498"/>
      <c r="AM677" s="498"/>
      <c r="AN677" s="498"/>
      <c r="AO677" s="498"/>
    </row>
    <row r="678">
      <c r="A678" s="498"/>
      <c r="B678" s="498"/>
      <c r="C678" s="498"/>
      <c r="D678" s="498"/>
      <c r="E678" s="498"/>
      <c r="F678" s="498"/>
      <c r="G678" s="498"/>
      <c r="H678" s="498"/>
      <c r="I678" s="498"/>
      <c r="J678" s="498"/>
      <c r="K678" s="498"/>
      <c r="L678" s="498"/>
      <c r="M678" s="498"/>
      <c r="N678" s="498"/>
      <c r="O678" s="498"/>
      <c r="P678" s="498"/>
      <c r="Q678" s="498"/>
      <c r="R678" s="498"/>
      <c r="S678" s="498"/>
      <c r="T678" s="498"/>
      <c r="U678" s="498"/>
      <c r="V678" s="498"/>
      <c r="W678" s="498"/>
      <c r="X678" s="498"/>
      <c r="Y678" s="75"/>
      <c r="Z678" s="75"/>
      <c r="AA678" s="75"/>
      <c r="AB678" s="75"/>
      <c r="AC678" s="75"/>
      <c r="AD678" s="498"/>
      <c r="AE678" s="498"/>
      <c r="AF678" s="498"/>
      <c r="AG678" s="498"/>
      <c r="AH678" s="498"/>
      <c r="AI678" s="498"/>
      <c r="AJ678" s="498"/>
      <c r="AK678" s="498"/>
      <c r="AL678" s="498"/>
      <c r="AM678" s="498"/>
      <c r="AN678" s="498"/>
      <c r="AO678" s="498"/>
    </row>
    <row r="679">
      <c r="A679" s="498"/>
      <c r="B679" s="498"/>
      <c r="C679" s="498"/>
      <c r="D679" s="498"/>
      <c r="E679" s="498"/>
      <c r="F679" s="498"/>
      <c r="G679" s="498"/>
      <c r="H679" s="498"/>
      <c r="I679" s="498"/>
      <c r="J679" s="498"/>
      <c r="K679" s="498"/>
      <c r="L679" s="498"/>
      <c r="M679" s="498"/>
      <c r="N679" s="498"/>
      <c r="O679" s="498"/>
      <c r="P679" s="498"/>
      <c r="Q679" s="498"/>
      <c r="R679" s="498"/>
      <c r="S679" s="498"/>
      <c r="T679" s="498"/>
      <c r="U679" s="498"/>
      <c r="V679" s="498"/>
      <c r="W679" s="498"/>
      <c r="X679" s="498"/>
      <c r="Y679" s="75"/>
      <c r="Z679" s="75"/>
      <c r="AA679" s="75"/>
      <c r="AB679" s="75"/>
      <c r="AC679" s="75"/>
      <c r="AD679" s="498"/>
      <c r="AE679" s="498"/>
      <c r="AF679" s="498"/>
      <c r="AG679" s="498"/>
      <c r="AH679" s="498"/>
      <c r="AI679" s="498"/>
      <c r="AJ679" s="498"/>
      <c r="AK679" s="498"/>
      <c r="AL679" s="498"/>
      <c r="AM679" s="498"/>
      <c r="AN679" s="498"/>
      <c r="AO679" s="498"/>
    </row>
    <row r="680">
      <c r="A680" s="498"/>
      <c r="B680" s="498"/>
      <c r="C680" s="498"/>
      <c r="D680" s="498"/>
      <c r="E680" s="498"/>
      <c r="F680" s="498"/>
      <c r="G680" s="498"/>
      <c r="H680" s="498"/>
      <c r="I680" s="498"/>
      <c r="J680" s="498"/>
      <c r="K680" s="498"/>
      <c r="L680" s="498"/>
      <c r="M680" s="498"/>
      <c r="N680" s="498"/>
      <c r="O680" s="498"/>
      <c r="P680" s="498"/>
      <c r="Q680" s="498"/>
      <c r="R680" s="498"/>
      <c r="S680" s="498"/>
      <c r="T680" s="498"/>
      <c r="U680" s="498"/>
      <c r="V680" s="498"/>
      <c r="W680" s="498"/>
      <c r="X680" s="498"/>
      <c r="Y680" s="75"/>
      <c r="Z680" s="75"/>
      <c r="AA680" s="75"/>
      <c r="AB680" s="75"/>
      <c r="AC680" s="75"/>
      <c r="AD680" s="498"/>
      <c r="AE680" s="498"/>
      <c r="AF680" s="498"/>
      <c r="AG680" s="498"/>
      <c r="AH680" s="498"/>
      <c r="AI680" s="498"/>
      <c r="AJ680" s="498"/>
      <c r="AK680" s="498"/>
      <c r="AL680" s="498"/>
      <c r="AM680" s="498"/>
      <c r="AN680" s="498"/>
      <c r="AO680" s="498"/>
    </row>
    <row r="681">
      <c r="A681" s="498"/>
      <c r="B681" s="498"/>
      <c r="C681" s="498"/>
      <c r="D681" s="498"/>
      <c r="E681" s="498"/>
      <c r="F681" s="498"/>
      <c r="G681" s="498"/>
      <c r="H681" s="498"/>
      <c r="I681" s="498"/>
      <c r="J681" s="498"/>
      <c r="K681" s="498"/>
      <c r="L681" s="498"/>
      <c r="M681" s="498"/>
      <c r="N681" s="498"/>
      <c r="O681" s="498"/>
      <c r="P681" s="498"/>
      <c r="Q681" s="498"/>
      <c r="R681" s="498"/>
      <c r="S681" s="498"/>
      <c r="T681" s="498"/>
      <c r="U681" s="498"/>
      <c r="V681" s="498"/>
      <c r="W681" s="498"/>
      <c r="X681" s="498"/>
      <c r="Y681" s="75"/>
      <c r="Z681" s="75"/>
      <c r="AA681" s="75"/>
      <c r="AB681" s="75"/>
      <c r="AC681" s="75"/>
      <c r="AD681" s="498"/>
      <c r="AE681" s="498"/>
      <c r="AF681" s="498"/>
      <c r="AG681" s="498"/>
      <c r="AH681" s="498"/>
      <c r="AI681" s="498"/>
      <c r="AJ681" s="498"/>
      <c r="AK681" s="498"/>
      <c r="AL681" s="498"/>
      <c r="AM681" s="498"/>
      <c r="AN681" s="498"/>
      <c r="AO681" s="498"/>
    </row>
    <row r="682">
      <c r="A682" s="498"/>
      <c r="B682" s="498"/>
      <c r="C682" s="498"/>
      <c r="D682" s="498"/>
      <c r="E682" s="498"/>
      <c r="F682" s="498"/>
      <c r="G682" s="498"/>
      <c r="H682" s="498"/>
      <c r="I682" s="498"/>
      <c r="J682" s="498"/>
      <c r="K682" s="498"/>
      <c r="L682" s="498"/>
      <c r="M682" s="498"/>
      <c r="N682" s="498"/>
      <c r="O682" s="498"/>
      <c r="P682" s="498"/>
      <c r="Q682" s="498"/>
      <c r="R682" s="498"/>
      <c r="S682" s="498"/>
      <c r="T682" s="498"/>
      <c r="U682" s="498"/>
      <c r="V682" s="498"/>
      <c r="W682" s="498"/>
      <c r="X682" s="498"/>
      <c r="Y682" s="75"/>
      <c r="Z682" s="75"/>
      <c r="AA682" s="75"/>
      <c r="AB682" s="75"/>
      <c r="AC682" s="75"/>
      <c r="AD682" s="498"/>
      <c r="AE682" s="498"/>
      <c r="AF682" s="498"/>
      <c r="AG682" s="498"/>
      <c r="AH682" s="498"/>
      <c r="AI682" s="498"/>
      <c r="AJ682" s="498"/>
      <c r="AK682" s="498"/>
      <c r="AL682" s="498"/>
      <c r="AM682" s="498"/>
      <c r="AN682" s="498"/>
      <c r="AO682" s="498"/>
    </row>
    <row r="683">
      <c r="A683" s="498"/>
      <c r="B683" s="498"/>
      <c r="C683" s="498"/>
      <c r="D683" s="498"/>
      <c r="E683" s="498"/>
      <c r="F683" s="498"/>
      <c r="G683" s="498"/>
      <c r="H683" s="498"/>
      <c r="I683" s="498"/>
      <c r="J683" s="498"/>
      <c r="K683" s="498"/>
      <c r="L683" s="498"/>
      <c r="M683" s="498"/>
      <c r="N683" s="498"/>
      <c r="O683" s="498"/>
      <c r="P683" s="498"/>
      <c r="Q683" s="498"/>
      <c r="R683" s="498"/>
      <c r="S683" s="498"/>
      <c r="T683" s="498"/>
      <c r="U683" s="498"/>
      <c r="V683" s="498"/>
      <c r="W683" s="498"/>
      <c r="X683" s="498"/>
      <c r="Y683" s="75"/>
      <c r="Z683" s="75"/>
      <c r="AA683" s="75"/>
      <c r="AB683" s="75"/>
      <c r="AC683" s="75"/>
      <c r="AD683" s="498"/>
      <c r="AE683" s="498"/>
      <c r="AF683" s="498"/>
      <c r="AG683" s="498"/>
      <c r="AH683" s="498"/>
      <c r="AI683" s="498"/>
      <c r="AJ683" s="498"/>
      <c r="AK683" s="498"/>
      <c r="AL683" s="498"/>
      <c r="AM683" s="498"/>
      <c r="AN683" s="498"/>
      <c r="AO683" s="498"/>
    </row>
    <row r="684">
      <c r="A684" s="498"/>
      <c r="B684" s="498"/>
      <c r="C684" s="498"/>
      <c r="D684" s="498"/>
      <c r="E684" s="498"/>
      <c r="F684" s="498"/>
      <c r="G684" s="498"/>
      <c r="H684" s="498"/>
      <c r="I684" s="498"/>
      <c r="J684" s="498"/>
      <c r="K684" s="498"/>
      <c r="L684" s="498"/>
      <c r="M684" s="498"/>
      <c r="N684" s="498"/>
      <c r="O684" s="498"/>
      <c r="P684" s="498"/>
      <c r="Q684" s="498"/>
      <c r="R684" s="498"/>
      <c r="S684" s="498"/>
      <c r="T684" s="498"/>
      <c r="U684" s="498"/>
      <c r="V684" s="498"/>
      <c r="W684" s="498"/>
      <c r="X684" s="498"/>
      <c r="Y684" s="75"/>
      <c r="Z684" s="75"/>
      <c r="AA684" s="75"/>
      <c r="AB684" s="75"/>
      <c r="AC684" s="75"/>
      <c r="AD684" s="498"/>
      <c r="AE684" s="498"/>
      <c r="AF684" s="498"/>
      <c r="AG684" s="498"/>
      <c r="AH684" s="498"/>
      <c r="AI684" s="498"/>
      <c r="AJ684" s="498"/>
      <c r="AK684" s="498"/>
      <c r="AL684" s="498"/>
      <c r="AM684" s="498"/>
      <c r="AN684" s="498"/>
      <c r="AO684" s="498"/>
    </row>
    <row r="685">
      <c r="A685" s="498"/>
      <c r="B685" s="498"/>
      <c r="C685" s="498"/>
      <c r="D685" s="498"/>
      <c r="E685" s="498"/>
      <c r="F685" s="498"/>
      <c r="G685" s="498"/>
      <c r="H685" s="498"/>
      <c r="I685" s="498"/>
      <c r="J685" s="498"/>
      <c r="K685" s="498"/>
      <c r="L685" s="498"/>
      <c r="M685" s="498"/>
      <c r="N685" s="498"/>
      <c r="O685" s="498"/>
      <c r="P685" s="498"/>
      <c r="Q685" s="498"/>
      <c r="R685" s="498"/>
      <c r="S685" s="498"/>
      <c r="T685" s="498"/>
      <c r="U685" s="498"/>
      <c r="V685" s="498"/>
      <c r="W685" s="498"/>
      <c r="X685" s="498"/>
      <c r="Y685" s="75"/>
      <c r="Z685" s="75"/>
      <c r="AA685" s="75"/>
      <c r="AB685" s="75"/>
      <c r="AC685" s="75"/>
      <c r="AD685" s="498"/>
      <c r="AE685" s="498"/>
      <c r="AF685" s="498"/>
      <c r="AG685" s="498"/>
      <c r="AH685" s="498"/>
      <c r="AI685" s="498"/>
      <c r="AJ685" s="498"/>
      <c r="AK685" s="498"/>
      <c r="AL685" s="498"/>
      <c r="AM685" s="498"/>
      <c r="AN685" s="498"/>
      <c r="AO685" s="498"/>
    </row>
    <row r="686">
      <c r="A686" s="498"/>
      <c r="B686" s="498"/>
      <c r="C686" s="498"/>
      <c r="D686" s="498"/>
      <c r="E686" s="498"/>
      <c r="F686" s="498"/>
      <c r="G686" s="498"/>
      <c r="H686" s="498"/>
      <c r="I686" s="498"/>
      <c r="J686" s="498"/>
      <c r="K686" s="498"/>
      <c r="L686" s="498"/>
      <c r="M686" s="498"/>
      <c r="N686" s="498"/>
      <c r="O686" s="498"/>
      <c r="P686" s="498"/>
      <c r="Q686" s="498"/>
      <c r="R686" s="498"/>
      <c r="S686" s="498"/>
      <c r="T686" s="498"/>
      <c r="U686" s="498"/>
      <c r="V686" s="498"/>
      <c r="W686" s="498"/>
      <c r="X686" s="498"/>
      <c r="Y686" s="75"/>
      <c r="Z686" s="75"/>
      <c r="AA686" s="75"/>
      <c r="AB686" s="75"/>
      <c r="AC686" s="75"/>
      <c r="AD686" s="498"/>
      <c r="AE686" s="498"/>
      <c r="AF686" s="498"/>
      <c r="AG686" s="498"/>
      <c r="AH686" s="498"/>
      <c r="AI686" s="498"/>
      <c r="AJ686" s="498"/>
      <c r="AK686" s="498"/>
      <c r="AL686" s="498"/>
      <c r="AM686" s="498"/>
      <c r="AN686" s="498"/>
      <c r="AO686" s="498"/>
    </row>
    <row r="687">
      <c r="A687" s="498"/>
      <c r="B687" s="498"/>
      <c r="C687" s="498"/>
      <c r="D687" s="498"/>
      <c r="E687" s="498"/>
      <c r="F687" s="498"/>
      <c r="G687" s="498"/>
      <c r="H687" s="498"/>
      <c r="I687" s="498"/>
      <c r="J687" s="498"/>
      <c r="K687" s="498"/>
      <c r="L687" s="498"/>
      <c r="M687" s="498"/>
      <c r="N687" s="498"/>
      <c r="O687" s="498"/>
      <c r="P687" s="498"/>
      <c r="Q687" s="498"/>
      <c r="R687" s="498"/>
      <c r="S687" s="498"/>
      <c r="T687" s="498"/>
      <c r="U687" s="498"/>
      <c r="V687" s="498"/>
      <c r="W687" s="498"/>
      <c r="X687" s="498"/>
      <c r="Y687" s="75"/>
      <c r="Z687" s="75"/>
      <c r="AA687" s="75"/>
      <c r="AB687" s="75"/>
      <c r="AC687" s="75"/>
      <c r="AD687" s="498"/>
      <c r="AE687" s="498"/>
      <c r="AF687" s="498"/>
      <c r="AG687" s="498"/>
      <c r="AH687" s="498"/>
      <c r="AI687" s="498"/>
      <c r="AJ687" s="498"/>
      <c r="AK687" s="498"/>
      <c r="AL687" s="498"/>
      <c r="AM687" s="498"/>
      <c r="AN687" s="498"/>
      <c r="AO687" s="498"/>
    </row>
    <row r="688">
      <c r="A688" s="498"/>
      <c r="B688" s="498"/>
      <c r="C688" s="498"/>
      <c r="D688" s="498"/>
      <c r="E688" s="498"/>
      <c r="F688" s="498"/>
      <c r="G688" s="498"/>
      <c r="H688" s="498"/>
      <c r="I688" s="498"/>
      <c r="J688" s="498"/>
      <c r="K688" s="498"/>
      <c r="L688" s="498"/>
      <c r="M688" s="498"/>
      <c r="N688" s="498"/>
      <c r="O688" s="498"/>
      <c r="P688" s="498"/>
      <c r="Q688" s="498"/>
      <c r="R688" s="498"/>
      <c r="S688" s="498"/>
      <c r="T688" s="498"/>
      <c r="U688" s="498"/>
      <c r="V688" s="498"/>
      <c r="W688" s="498"/>
      <c r="X688" s="498"/>
      <c r="Y688" s="75"/>
      <c r="Z688" s="75"/>
      <c r="AA688" s="75"/>
      <c r="AB688" s="75"/>
      <c r="AC688" s="75"/>
      <c r="AD688" s="498"/>
      <c r="AE688" s="498"/>
      <c r="AF688" s="498"/>
      <c r="AG688" s="498"/>
      <c r="AH688" s="498"/>
      <c r="AI688" s="498"/>
      <c r="AJ688" s="498"/>
      <c r="AK688" s="498"/>
      <c r="AL688" s="498"/>
      <c r="AM688" s="498"/>
      <c r="AN688" s="498"/>
      <c r="AO688" s="498"/>
    </row>
    <row r="689">
      <c r="A689" s="498"/>
      <c r="B689" s="498"/>
      <c r="C689" s="498"/>
      <c r="D689" s="498"/>
      <c r="E689" s="498"/>
      <c r="F689" s="498"/>
      <c r="G689" s="498"/>
      <c r="H689" s="498"/>
      <c r="I689" s="498"/>
      <c r="J689" s="498"/>
      <c r="K689" s="498"/>
      <c r="L689" s="498"/>
      <c r="M689" s="498"/>
      <c r="N689" s="498"/>
      <c r="O689" s="498"/>
      <c r="P689" s="498"/>
      <c r="Q689" s="498"/>
      <c r="R689" s="498"/>
      <c r="S689" s="498"/>
      <c r="T689" s="498"/>
      <c r="U689" s="498"/>
      <c r="V689" s="498"/>
      <c r="W689" s="498"/>
      <c r="X689" s="498"/>
      <c r="Y689" s="75"/>
      <c r="Z689" s="75"/>
      <c r="AA689" s="75"/>
      <c r="AB689" s="75"/>
      <c r="AC689" s="75"/>
      <c r="AD689" s="498"/>
      <c r="AE689" s="498"/>
      <c r="AF689" s="498"/>
      <c r="AG689" s="498"/>
      <c r="AH689" s="498"/>
      <c r="AI689" s="498"/>
      <c r="AJ689" s="498"/>
      <c r="AK689" s="498"/>
      <c r="AL689" s="498"/>
      <c r="AM689" s="498"/>
      <c r="AN689" s="498"/>
      <c r="AO689" s="498"/>
    </row>
    <row r="690">
      <c r="A690" s="498"/>
      <c r="B690" s="498"/>
      <c r="C690" s="498"/>
      <c r="D690" s="498"/>
      <c r="E690" s="498"/>
      <c r="F690" s="498"/>
      <c r="G690" s="498"/>
      <c r="H690" s="498"/>
      <c r="I690" s="498"/>
      <c r="J690" s="498"/>
      <c r="K690" s="498"/>
      <c r="L690" s="498"/>
      <c r="M690" s="498"/>
      <c r="N690" s="498"/>
      <c r="O690" s="498"/>
      <c r="P690" s="498"/>
      <c r="Q690" s="498"/>
      <c r="R690" s="498"/>
      <c r="S690" s="498"/>
      <c r="T690" s="498"/>
      <c r="U690" s="498"/>
      <c r="V690" s="498"/>
      <c r="W690" s="498"/>
      <c r="X690" s="498"/>
      <c r="Y690" s="75"/>
      <c r="Z690" s="75"/>
      <c r="AA690" s="75"/>
      <c r="AB690" s="75"/>
      <c r="AC690" s="75"/>
      <c r="AD690" s="498"/>
      <c r="AE690" s="498"/>
      <c r="AF690" s="498"/>
      <c r="AG690" s="498"/>
      <c r="AH690" s="498"/>
      <c r="AI690" s="498"/>
      <c r="AJ690" s="498"/>
      <c r="AK690" s="498"/>
      <c r="AL690" s="498"/>
      <c r="AM690" s="498"/>
      <c r="AN690" s="498"/>
      <c r="AO690" s="498"/>
    </row>
    <row r="691">
      <c r="A691" s="498"/>
      <c r="B691" s="498"/>
      <c r="C691" s="498"/>
      <c r="D691" s="498"/>
      <c r="E691" s="498"/>
      <c r="F691" s="498"/>
      <c r="G691" s="498"/>
      <c r="H691" s="498"/>
      <c r="I691" s="498"/>
      <c r="J691" s="498"/>
      <c r="K691" s="498"/>
      <c r="L691" s="498"/>
      <c r="M691" s="498"/>
      <c r="N691" s="498"/>
      <c r="O691" s="498"/>
      <c r="P691" s="498"/>
      <c r="Q691" s="498"/>
      <c r="R691" s="498"/>
      <c r="S691" s="498"/>
      <c r="T691" s="498"/>
      <c r="U691" s="498"/>
      <c r="V691" s="498"/>
      <c r="W691" s="498"/>
      <c r="X691" s="498"/>
      <c r="Y691" s="75"/>
      <c r="Z691" s="75"/>
      <c r="AA691" s="75"/>
      <c r="AB691" s="75"/>
      <c r="AC691" s="75"/>
      <c r="AD691" s="498"/>
      <c r="AE691" s="498"/>
      <c r="AF691" s="498"/>
      <c r="AG691" s="498"/>
      <c r="AH691" s="498"/>
      <c r="AI691" s="498"/>
      <c r="AJ691" s="498"/>
      <c r="AK691" s="498"/>
      <c r="AL691" s="498"/>
      <c r="AM691" s="498"/>
      <c r="AN691" s="498"/>
      <c r="AO691" s="498"/>
    </row>
    <row r="692">
      <c r="A692" s="498"/>
      <c r="B692" s="498"/>
      <c r="C692" s="498"/>
      <c r="D692" s="498"/>
      <c r="E692" s="498"/>
      <c r="F692" s="498"/>
      <c r="G692" s="498"/>
      <c r="H692" s="498"/>
      <c r="I692" s="498"/>
      <c r="J692" s="498"/>
      <c r="K692" s="498"/>
      <c r="L692" s="498"/>
      <c r="M692" s="498"/>
      <c r="N692" s="498"/>
      <c r="O692" s="498"/>
      <c r="P692" s="498"/>
      <c r="Q692" s="498"/>
      <c r="R692" s="498"/>
      <c r="S692" s="498"/>
      <c r="T692" s="498"/>
      <c r="U692" s="498"/>
      <c r="V692" s="498"/>
      <c r="W692" s="498"/>
      <c r="X692" s="498"/>
      <c r="Y692" s="75"/>
      <c r="Z692" s="75"/>
      <c r="AA692" s="75"/>
      <c r="AB692" s="75"/>
      <c r="AC692" s="75"/>
      <c r="AD692" s="498"/>
      <c r="AE692" s="498"/>
      <c r="AF692" s="498"/>
      <c r="AG692" s="498"/>
      <c r="AH692" s="498"/>
      <c r="AI692" s="498"/>
      <c r="AJ692" s="498"/>
      <c r="AK692" s="498"/>
      <c r="AL692" s="498"/>
      <c r="AM692" s="498"/>
      <c r="AN692" s="498"/>
      <c r="AO692" s="498"/>
    </row>
    <row r="693">
      <c r="A693" s="498"/>
      <c r="B693" s="498"/>
      <c r="C693" s="498"/>
      <c r="D693" s="498"/>
      <c r="E693" s="498"/>
      <c r="F693" s="498"/>
      <c r="G693" s="498"/>
      <c r="H693" s="498"/>
      <c r="I693" s="498"/>
      <c r="J693" s="498"/>
      <c r="K693" s="498"/>
      <c r="L693" s="498"/>
      <c r="M693" s="498"/>
      <c r="N693" s="498"/>
      <c r="O693" s="498"/>
      <c r="P693" s="498"/>
      <c r="Q693" s="498"/>
      <c r="R693" s="498"/>
      <c r="S693" s="498"/>
      <c r="T693" s="498"/>
      <c r="U693" s="498"/>
      <c r="V693" s="498"/>
      <c r="W693" s="498"/>
      <c r="X693" s="498"/>
      <c r="Y693" s="75"/>
      <c r="Z693" s="75"/>
      <c r="AA693" s="75"/>
      <c r="AB693" s="75"/>
      <c r="AC693" s="75"/>
      <c r="AD693" s="498"/>
      <c r="AE693" s="498"/>
      <c r="AF693" s="498"/>
      <c r="AG693" s="498"/>
      <c r="AH693" s="498"/>
      <c r="AI693" s="498"/>
      <c r="AJ693" s="498"/>
      <c r="AK693" s="498"/>
      <c r="AL693" s="498"/>
      <c r="AM693" s="498"/>
      <c r="AN693" s="498"/>
      <c r="AO693" s="498"/>
    </row>
    <row r="694">
      <c r="A694" s="498"/>
      <c r="B694" s="498"/>
      <c r="C694" s="498"/>
      <c r="D694" s="498"/>
      <c r="E694" s="498"/>
      <c r="F694" s="498"/>
      <c r="G694" s="498"/>
      <c r="H694" s="498"/>
      <c r="I694" s="498"/>
      <c r="J694" s="498"/>
      <c r="K694" s="498"/>
      <c r="L694" s="498"/>
      <c r="M694" s="498"/>
      <c r="N694" s="498"/>
      <c r="O694" s="498"/>
      <c r="P694" s="498"/>
      <c r="Q694" s="498"/>
      <c r="R694" s="498"/>
      <c r="S694" s="498"/>
      <c r="T694" s="498"/>
      <c r="U694" s="498"/>
      <c r="V694" s="498"/>
      <c r="W694" s="498"/>
      <c r="X694" s="498"/>
      <c r="Y694" s="75"/>
      <c r="Z694" s="75"/>
      <c r="AA694" s="75"/>
      <c r="AB694" s="75"/>
      <c r="AC694" s="75"/>
      <c r="AD694" s="498"/>
      <c r="AE694" s="498"/>
      <c r="AF694" s="498"/>
      <c r="AG694" s="498"/>
      <c r="AH694" s="498"/>
      <c r="AI694" s="498"/>
      <c r="AJ694" s="498"/>
      <c r="AK694" s="498"/>
      <c r="AL694" s="498"/>
      <c r="AM694" s="498"/>
      <c r="AN694" s="498"/>
      <c r="AO694" s="498"/>
    </row>
    <row r="695">
      <c r="A695" s="498"/>
      <c r="B695" s="498"/>
      <c r="C695" s="498"/>
      <c r="D695" s="498"/>
      <c r="E695" s="498"/>
      <c r="F695" s="498"/>
      <c r="G695" s="498"/>
      <c r="H695" s="498"/>
      <c r="I695" s="498"/>
      <c r="J695" s="498"/>
      <c r="K695" s="498"/>
      <c r="L695" s="498"/>
      <c r="M695" s="498"/>
      <c r="N695" s="498"/>
      <c r="O695" s="498"/>
      <c r="P695" s="498"/>
      <c r="Q695" s="498"/>
      <c r="R695" s="498"/>
      <c r="S695" s="498"/>
      <c r="T695" s="498"/>
      <c r="U695" s="498"/>
      <c r="V695" s="498"/>
      <c r="W695" s="498"/>
      <c r="X695" s="498"/>
      <c r="Y695" s="75"/>
      <c r="Z695" s="75"/>
      <c r="AA695" s="75"/>
      <c r="AB695" s="75"/>
      <c r="AC695" s="75"/>
      <c r="AD695" s="498"/>
      <c r="AE695" s="498"/>
      <c r="AF695" s="498"/>
      <c r="AG695" s="498"/>
      <c r="AH695" s="498"/>
      <c r="AI695" s="498"/>
      <c r="AJ695" s="498"/>
      <c r="AK695" s="498"/>
      <c r="AL695" s="498"/>
      <c r="AM695" s="498"/>
      <c r="AN695" s="498"/>
      <c r="AO695" s="498"/>
    </row>
    <row r="696">
      <c r="A696" s="498"/>
      <c r="B696" s="498"/>
      <c r="C696" s="498"/>
      <c r="D696" s="498"/>
      <c r="E696" s="498"/>
      <c r="F696" s="498"/>
      <c r="G696" s="498"/>
      <c r="H696" s="498"/>
      <c r="I696" s="498"/>
      <c r="J696" s="498"/>
      <c r="K696" s="498"/>
      <c r="L696" s="498"/>
      <c r="M696" s="498"/>
      <c r="N696" s="498"/>
      <c r="O696" s="498"/>
      <c r="P696" s="498"/>
      <c r="Q696" s="498"/>
      <c r="R696" s="498"/>
      <c r="S696" s="498"/>
      <c r="T696" s="498"/>
      <c r="U696" s="498"/>
      <c r="V696" s="498"/>
      <c r="W696" s="498"/>
      <c r="X696" s="498"/>
      <c r="Y696" s="75"/>
      <c r="Z696" s="75"/>
      <c r="AA696" s="75"/>
      <c r="AB696" s="75"/>
      <c r="AC696" s="75"/>
      <c r="AD696" s="498"/>
      <c r="AE696" s="498"/>
      <c r="AF696" s="498"/>
      <c r="AG696" s="498"/>
      <c r="AH696" s="498"/>
      <c r="AI696" s="498"/>
      <c r="AJ696" s="498"/>
      <c r="AK696" s="498"/>
      <c r="AL696" s="498"/>
      <c r="AM696" s="498"/>
      <c r="AN696" s="498"/>
      <c r="AO696" s="498"/>
    </row>
    <row r="697">
      <c r="A697" s="498"/>
      <c r="B697" s="498"/>
      <c r="C697" s="498"/>
      <c r="D697" s="498"/>
      <c r="E697" s="498"/>
      <c r="F697" s="498"/>
      <c r="G697" s="498"/>
      <c r="H697" s="498"/>
      <c r="I697" s="498"/>
      <c r="J697" s="498"/>
      <c r="K697" s="498"/>
      <c r="L697" s="498"/>
      <c r="M697" s="498"/>
      <c r="N697" s="498"/>
      <c r="O697" s="498"/>
      <c r="P697" s="498"/>
      <c r="Q697" s="498"/>
      <c r="R697" s="498"/>
      <c r="S697" s="498"/>
      <c r="T697" s="498"/>
      <c r="U697" s="498"/>
      <c r="V697" s="498"/>
      <c r="W697" s="498"/>
      <c r="X697" s="498"/>
      <c r="Y697" s="75"/>
      <c r="Z697" s="75"/>
      <c r="AA697" s="75"/>
      <c r="AB697" s="75"/>
      <c r="AC697" s="75"/>
      <c r="AD697" s="498"/>
      <c r="AE697" s="498"/>
      <c r="AF697" s="498"/>
      <c r="AG697" s="498"/>
      <c r="AH697" s="498"/>
      <c r="AI697" s="498"/>
      <c r="AJ697" s="498"/>
      <c r="AK697" s="498"/>
      <c r="AL697" s="498"/>
      <c r="AM697" s="498"/>
      <c r="AN697" s="498"/>
      <c r="AO697" s="498"/>
    </row>
    <row r="698">
      <c r="A698" s="498"/>
      <c r="B698" s="498"/>
      <c r="C698" s="498"/>
      <c r="D698" s="498"/>
      <c r="E698" s="498"/>
      <c r="F698" s="498"/>
      <c r="G698" s="498"/>
      <c r="H698" s="498"/>
      <c r="I698" s="498"/>
      <c r="J698" s="498"/>
      <c r="K698" s="498"/>
      <c r="L698" s="498"/>
      <c r="M698" s="498"/>
      <c r="N698" s="498"/>
      <c r="O698" s="498"/>
      <c r="P698" s="498"/>
      <c r="Q698" s="498"/>
      <c r="R698" s="498"/>
      <c r="S698" s="498"/>
      <c r="T698" s="498"/>
      <c r="U698" s="498"/>
      <c r="V698" s="498"/>
      <c r="W698" s="498"/>
      <c r="X698" s="498"/>
      <c r="Y698" s="75"/>
      <c r="Z698" s="75"/>
      <c r="AA698" s="75"/>
      <c r="AB698" s="75"/>
      <c r="AC698" s="75"/>
      <c r="AD698" s="498"/>
      <c r="AE698" s="498"/>
      <c r="AF698" s="498"/>
      <c r="AG698" s="498"/>
      <c r="AH698" s="498"/>
      <c r="AI698" s="498"/>
      <c r="AJ698" s="498"/>
      <c r="AK698" s="498"/>
      <c r="AL698" s="498"/>
      <c r="AM698" s="498"/>
      <c r="AN698" s="498"/>
      <c r="AO698" s="498"/>
    </row>
    <row r="699">
      <c r="A699" s="498"/>
      <c r="B699" s="498"/>
      <c r="C699" s="498"/>
      <c r="D699" s="498"/>
      <c r="E699" s="498"/>
      <c r="F699" s="498"/>
      <c r="G699" s="498"/>
      <c r="H699" s="498"/>
      <c r="I699" s="498"/>
      <c r="J699" s="498"/>
      <c r="K699" s="498"/>
      <c r="L699" s="498"/>
      <c r="M699" s="498"/>
      <c r="N699" s="498"/>
      <c r="O699" s="498"/>
      <c r="P699" s="498"/>
      <c r="Q699" s="498"/>
      <c r="R699" s="498"/>
      <c r="S699" s="498"/>
      <c r="T699" s="498"/>
      <c r="U699" s="498"/>
      <c r="V699" s="498"/>
      <c r="W699" s="498"/>
      <c r="X699" s="498"/>
      <c r="Y699" s="75"/>
      <c r="Z699" s="75"/>
      <c r="AA699" s="75"/>
      <c r="AB699" s="75"/>
      <c r="AC699" s="75"/>
      <c r="AD699" s="498"/>
      <c r="AE699" s="498"/>
      <c r="AF699" s="498"/>
      <c r="AG699" s="498"/>
      <c r="AH699" s="498"/>
      <c r="AI699" s="498"/>
      <c r="AJ699" s="498"/>
      <c r="AK699" s="498"/>
      <c r="AL699" s="498"/>
      <c r="AM699" s="498"/>
      <c r="AN699" s="498"/>
      <c r="AO699" s="498"/>
    </row>
    <row r="700">
      <c r="A700" s="498"/>
      <c r="B700" s="498"/>
      <c r="C700" s="498"/>
      <c r="D700" s="498"/>
      <c r="E700" s="498"/>
      <c r="F700" s="498"/>
      <c r="G700" s="498"/>
      <c r="H700" s="498"/>
      <c r="I700" s="498"/>
      <c r="J700" s="498"/>
      <c r="K700" s="498"/>
      <c r="L700" s="498"/>
      <c r="M700" s="498"/>
      <c r="N700" s="498"/>
      <c r="O700" s="498"/>
      <c r="P700" s="498"/>
      <c r="Q700" s="498"/>
      <c r="R700" s="498"/>
      <c r="S700" s="498"/>
      <c r="T700" s="498"/>
      <c r="U700" s="498"/>
      <c r="V700" s="498"/>
      <c r="W700" s="498"/>
      <c r="X700" s="498"/>
      <c r="Y700" s="75"/>
      <c r="Z700" s="75"/>
      <c r="AA700" s="75"/>
      <c r="AB700" s="75"/>
      <c r="AC700" s="75"/>
      <c r="AD700" s="498"/>
      <c r="AE700" s="498"/>
      <c r="AF700" s="498"/>
      <c r="AG700" s="498"/>
      <c r="AH700" s="498"/>
      <c r="AI700" s="498"/>
      <c r="AJ700" s="498"/>
      <c r="AK700" s="498"/>
      <c r="AL700" s="498"/>
      <c r="AM700" s="498"/>
      <c r="AN700" s="498"/>
      <c r="AO700" s="498"/>
    </row>
    <row r="701">
      <c r="A701" s="498"/>
      <c r="B701" s="498"/>
      <c r="C701" s="498"/>
      <c r="D701" s="498"/>
      <c r="E701" s="498"/>
      <c r="F701" s="498"/>
      <c r="G701" s="498"/>
      <c r="H701" s="498"/>
      <c r="I701" s="498"/>
      <c r="J701" s="498"/>
      <c r="K701" s="498"/>
      <c r="L701" s="498"/>
      <c r="M701" s="498"/>
      <c r="N701" s="498"/>
      <c r="O701" s="498"/>
      <c r="P701" s="498"/>
      <c r="Q701" s="498"/>
      <c r="R701" s="498"/>
      <c r="S701" s="498"/>
      <c r="T701" s="498"/>
      <c r="U701" s="498"/>
      <c r="V701" s="498"/>
      <c r="W701" s="498"/>
      <c r="X701" s="498"/>
      <c r="Y701" s="75"/>
      <c r="Z701" s="75"/>
      <c r="AA701" s="75"/>
      <c r="AB701" s="75"/>
      <c r="AC701" s="75"/>
      <c r="AD701" s="498"/>
      <c r="AE701" s="498"/>
      <c r="AF701" s="498"/>
      <c r="AG701" s="498"/>
      <c r="AH701" s="498"/>
      <c r="AI701" s="498"/>
      <c r="AJ701" s="498"/>
      <c r="AK701" s="498"/>
      <c r="AL701" s="498"/>
      <c r="AM701" s="498"/>
      <c r="AN701" s="498"/>
      <c r="AO701" s="498"/>
    </row>
    <row r="702">
      <c r="A702" s="498"/>
      <c r="B702" s="498"/>
      <c r="C702" s="498"/>
      <c r="D702" s="498"/>
      <c r="E702" s="498"/>
      <c r="F702" s="498"/>
      <c r="G702" s="498"/>
      <c r="H702" s="498"/>
      <c r="I702" s="498"/>
      <c r="J702" s="498"/>
      <c r="K702" s="498"/>
      <c r="L702" s="498"/>
      <c r="M702" s="498"/>
      <c r="N702" s="498"/>
      <c r="O702" s="498"/>
      <c r="P702" s="498"/>
      <c r="Q702" s="498"/>
      <c r="R702" s="498"/>
      <c r="S702" s="498"/>
      <c r="T702" s="498"/>
      <c r="U702" s="498"/>
      <c r="V702" s="498"/>
      <c r="W702" s="498"/>
      <c r="X702" s="498"/>
      <c r="Y702" s="75"/>
      <c r="Z702" s="75"/>
      <c r="AA702" s="75"/>
      <c r="AB702" s="75"/>
      <c r="AC702" s="75"/>
      <c r="AD702" s="498"/>
      <c r="AE702" s="498"/>
      <c r="AF702" s="498"/>
      <c r="AG702" s="498"/>
      <c r="AH702" s="498"/>
      <c r="AI702" s="498"/>
      <c r="AJ702" s="498"/>
      <c r="AK702" s="498"/>
      <c r="AL702" s="498"/>
      <c r="AM702" s="498"/>
      <c r="AN702" s="498"/>
      <c r="AO702" s="498"/>
    </row>
    <row r="703">
      <c r="A703" s="498"/>
      <c r="B703" s="498"/>
      <c r="C703" s="498"/>
      <c r="D703" s="498"/>
      <c r="E703" s="498"/>
      <c r="F703" s="498"/>
      <c r="G703" s="498"/>
      <c r="H703" s="498"/>
      <c r="I703" s="498"/>
      <c r="J703" s="498"/>
      <c r="K703" s="498"/>
      <c r="L703" s="498"/>
      <c r="M703" s="498"/>
      <c r="N703" s="498"/>
      <c r="O703" s="498"/>
      <c r="P703" s="498"/>
      <c r="Q703" s="498"/>
      <c r="R703" s="498"/>
      <c r="S703" s="498"/>
      <c r="T703" s="498"/>
      <c r="U703" s="498"/>
      <c r="V703" s="498"/>
      <c r="W703" s="498"/>
      <c r="X703" s="498"/>
      <c r="Y703" s="75"/>
      <c r="Z703" s="75"/>
      <c r="AA703" s="75"/>
      <c r="AB703" s="75"/>
      <c r="AC703" s="75"/>
      <c r="AD703" s="498"/>
      <c r="AE703" s="498"/>
      <c r="AF703" s="498"/>
      <c r="AG703" s="498"/>
      <c r="AH703" s="498"/>
      <c r="AI703" s="498"/>
      <c r="AJ703" s="498"/>
      <c r="AK703" s="498"/>
      <c r="AL703" s="498"/>
      <c r="AM703" s="498"/>
      <c r="AN703" s="498"/>
      <c r="AO703" s="498"/>
    </row>
    <row r="704">
      <c r="A704" s="498"/>
      <c r="B704" s="498"/>
      <c r="C704" s="498"/>
      <c r="D704" s="498"/>
      <c r="E704" s="498"/>
      <c r="F704" s="498"/>
      <c r="G704" s="498"/>
      <c r="H704" s="498"/>
      <c r="I704" s="498"/>
      <c r="J704" s="498"/>
      <c r="K704" s="498"/>
      <c r="L704" s="498"/>
      <c r="M704" s="498"/>
      <c r="N704" s="498"/>
      <c r="O704" s="498"/>
      <c r="P704" s="498"/>
      <c r="Q704" s="498"/>
      <c r="R704" s="498"/>
      <c r="S704" s="498"/>
      <c r="T704" s="498"/>
      <c r="U704" s="498"/>
      <c r="V704" s="498"/>
      <c r="W704" s="498"/>
      <c r="X704" s="498"/>
      <c r="Y704" s="75"/>
      <c r="Z704" s="75"/>
      <c r="AA704" s="75"/>
      <c r="AB704" s="75"/>
      <c r="AC704" s="75"/>
      <c r="AD704" s="498"/>
      <c r="AE704" s="498"/>
      <c r="AF704" s="498"/>
      <c r="AG704" s="498"/>
      <c r="AH704" s="498"/>
      <c r="AI704" s="498"/>
      <c r="AJ704" s="498"/>
      <c r="AK704" s="498"/>
      <c r="AL704" s="498"/>
      <c r="AM704" s="498"/>
      <c r="AN704" s="498"/>
      <c r="AO704" s="498"/>
    </row>
    <row r="705">
      <c r="A705" s="498"/>
      <c r="B705" s="498"/>
      <c r="C705" s="498"/>
      <c r="D705" s="498"/>
      <c r="E705" s="498"/>
      <c r="F705" s="498"/>
      <c r="G705" s="498"/>
      <c r="H705" s="498"/>
      <c r="I705" s="498"/>
      <c r="J705" s="498"/>
      <c r="K705" s="498"/>
      <c r="L705" s="498"/>
      <c r="M705" s="498"/>
      <c r="N705" s="498"/>
      <c r="O705" s="498"/>
      <c r="P705" s="498"/>
      <c r="Q705" s="498"/>
      <c r="R705" s="498"/>
      <c r="S705" s="498"/>
      <c r="T705" s="498"/>
      <c r="U705" s="498"/>
      <c r="V705" s="498"/>
      <c r="W705" s="498"/>
      <c r="X705" s="498"/>
      <c r="Y705" s="75"/>
      <c r="Z705" s="75"/>
      <c r="AA705" s="75"/>
      <c r="AB705" s="75"/>
      <c r="AC705" s="75"/>
      <c r="AD705" s="498"/>
      <c r="AE705" s="498"/>
      <c r="AF705" s="498"/>
      <c r="AG705" s="498"/>
      <c r="AH705" s="498"/>
      <c r="AI705" s="498"/>
      <c r="AJ705" s="498"/>
      <c r="AK705" s="498"/>
      <c r="AL705" s="498"/>
      <c r="AM705" s="498"/>
      <c r="AN705" s="498"/>
      <c r="AO705" s="498"/>
    </row>
    <row r="706">
      <c r="A706" s="498"/>
      <c r="B706" s="498"/>
      <c r="C706" s="498"/>
      <c r="D706" s="498"/>
      <c r="E706" s="498"/>
      <c r="F706" s="498"/>
      <c r="G706" s="498"/>
      <c r="H706" s="498"/>
      <c r="I706" s="498"/>
      <c r="J706" s="498"/>
      <c r="K706" s="498"/>
      <c r="L706" s="498"/>
      <c r="M706" s="498"/>
      <c r="N706" s="498"/>
      <c r="O706" s="498"/>
      <c r="P706" s="498"/>
      <c r="Q706" s="498"/>
      <c r="R706" s="498"/>
      <c r="S706" s="498"/>
      <c r="T706" s="498"/>
      <c r="U706" s="498"/>
      <c r="V706" s="498"/>
      <c r="W706" s="498"/>
      <c r="X706" s="498"/>
      <c r="Y706" s="75"/>
      <c r="Z706" s="75"/>
      <c r="AA706" s="75"/>
      <c r="AB706" s="75"/>
      <c r="AC706" s="75"/>
      <c r="AD706" s="498"/>
      <c r="AE706" s="498"/>
      <c r="AF706" s="498"/>
      <c r="AG706" s="498"/>
      <c r="AH706" s="498"/>
      <c r="AI706" s="498"/>
      <c r="AJ706" s="498"/>
      <c r="AK706" s="498"/>
      <c r="AL706" s="498"/>
      <c r="AM706" s="498"/>
      <c r="AN706" s="498"/>
      <c r="AO706" s="498"/>
    </row>
    <row r="707">
      <c r="A707" s="498"/>
      <c r="B707" s="498"/>
      <c r="C707" s="498"/>
      <c r="D707" s="498"/>
      <c r="E707" s="498"/>
      <c r="F707" s="498"/>
      <c r="G707" s="498"/>
      <c r="H707" s="498"/>
      <c r="I707" s="498"/>
      <c r="J707" s="498"/>
      <c r="K707" s="498"/>
      <c r="L707" s="498"/>
      <c r="M707" s="498"/>
      <c r="N707" s="498"/>
      <c r="O707" s="498"/>
      <c r="P707" s="498"/>
      <c r="Q707" s="498"/>
      <c r="R707" s="498"/>
      <c r="S707" s="498"/>
      <c r="T707" s="498"/>
      <c r="U707" s="498"/>
      <c r="V707" s="498"/>
      <c r="W707" s="498"/>
      <c r="X707" s="498"/>
      <c r="Y707" s="75"/>
      <c r="Z707" s="75"/>
      <c r="AA707" s="75"/>
      <c r="AB707" s="75"/>
      <c r="AC707" s="75"/>
      <c r="AD707" s="498"/>
      <c r="AE707" s="498"/>
      <c r="AF707" s="498"/>
      <c r="AG707" s="498"/>
      <c r="AH707" s="498"/>
      <c r="AI707" s="498"/>
      <c r="AJ707" s="498"/>
      <c r="AK707" s="498"/>
      <c r="AL707" s="498"/>
      <c r="AM707" s="498"/>
      <c r="AN707" s="498"/>
      <c r="AO707" s="498"/>
    </row>
    <row r="708">
      <c r="A708" s="498"/>
      <c r="B708" s="498"/>
      <c r="C708" s="498"/>
      <c r="D708" s="498"/>
      <c r="E708" s="498"/>
      <c r="F708" s="498"/>
      <c r="G708" s="498"/>
      <c r="H708" s="498"/>
      <c r="I708" s="498"/>
      <c r="J708" s="498"/>
      <c r="K708" s="498"/>
      <c r="L708" s="498"/>
      <c r="M708" s="498"/>
      <c r="N708" s="498"/>
      <c r="O708" s="498"/>
      <c r="P708" s="498"/>
      <c r="Q708" s="498"/>
      <c r="R708" s="498"/>
      <c r="S708" s="498"/>
      <c r="T708" s="498"/>
      <c r="U708" s="498"/>
      <c r="V708" s="498"/>
      <c r="W708" s="498"/>
      <c r="X708" s="498"/>
      <c r="Y708" s="75"/>
      <c r="Z708" s="75"/>
      <c r="AA708" s="75"/>
      <c r="AB708" s="75"/>
      <c r="AC708" s="75"/>
      <c r="AD708" s="498"/>
      <c r="AE708" s="498"/>
      <c r="AF708" s="498"/>
      <c r="AG708" s="498"/>
      <c r="AH708" s="498"/>
      <c r="AI708" s="498"/>
      <c r="AJ708" s="498"/>
      <c r="AK708" s="498"/>
      <c r="AL708" s="498"/>
      <c r="AM708" s="498"/>
      <c r="AN708" s="498"/>
      <c r="AO708" s="498"/>
    </row>
    <row r="709">
      <c r="A709" s="498"/>
      <c r="B709" s="498"/>
      <c r="C709" s="498"/>
      <c r="D709" s="498"/>
      <c r="E709" s="498"/>
      <c r="F709" s="498"/>
      <c r="G709" s="498"/>
      <c r="H709" s="498"/>
      <c r="I709" s="498"/>
      <c r="J709" s="498"/>
      <c r="K709" s="498"/>
      <c r="L709" s="498"/>
      <c r="M709" s="498"/>
      <c r="N709" s="498"/>
      <c r="O709" s="498"/>
      <c r="P709" s="498"/>
      <c r="Q709" s="498"/>
      <c r="R709" s="498"/>
      <c r="S709" s="498"/>
      <c r="T709" s="498"/>
      <c r="U709" s="498"/>
      <c r="V709" s="498"/>
      <c r="W709" s="498"/>
      <c r="X709" s="498"/>
      <c r="Y709" s="75"/>
      <c r="Z709" s="75"/>
      <c r="AA709" s="75"/>
      <c r="AB709" s="75"/>
      <c r="AC709" s="75"/>
      <c r="AD709" s="498"/>
      <c r="AE709" s="498"/>
      <c r="AF709" s="498"/>
      <c r="AG709" s="498"/>
      <c r="AH709" s="498"/>
      <c r="AI709" s="498"/>
      <c r="AJ709" s="498"/>
      <c r="AK709" s="498"/>
      <c r="AL709" s="498"/>
      <c r="AM709" s="498"/>
      <c r="AN709" s="498"/>
      <c r="AO709" s="498"/>
    </row>
    <row r="710">
      <c r="A710" s="498"/>
      <c r="B710" s="498"/>
      <c r="C710" s="498"/>
      <c r="D710" s="498"/>
      <c r="E710" s="498"/>
      <c r="F710" s="498"/>
      <c r="G710" s="498"/>
      <c r="H710" s="498"/>
      <c r="I710" s="498"/>
      <c r="J710" s="498"/>
      <c r="K710" s="498"/>
      <c r="L710" s="498"/>
      <c r="M710" s="498"/>
      <c r="N710" s="498"/>
      <c r="O710" s="498"/>
      <c r="P710" s="498"/>
      <c r="Q710" s="498"/>
      <c r="R710" s="498"/>
      <c r="S710" s="498"/>
      <c r="T710" s="498"/>
      <c r="U710" s="498"/>
      <c r="V710" s="498"/>
      <c r="W710" s="498"/>
      <c r="X710" s="498"/>
      <c r="Y710" s="75"/>
      <c r="Z710" s="75"/>
      <c r="AA710" s="75"/>
      <c r="AB710" s="75"/>
      <c r="AC710" s="75"/>
      <c r="AD710" s="498"/>
      <c r="AE710" s="498"/>
      <c r="AF710" s="498"/>
      <c r="AG710" s="498"/>
      <c r="AH710" s="498"/>
      <c r="AI710" s="498"/>
      <c r="AJ710" s="498"/>
      <c r="AK710" s="498"/>
      <c r="AL710" s="498"/>
      <c r="AM710" s="498"/>
      <c r="AN710" s="498"/>
      <c r="AO710" s="498"/>
    </row>
    <row r="711">
      <c r="A711" s="498"/>
      <c r="B711" s="498"/>
      <c r="C711" s="498"/>
      <c r="D711" s="498"/>
      <c r="E711" s="498"/>
      <c r="F711" s="498"/>
      <c r="G711" s="498"/>
      <c r="H711" s="498"/>
      <c r="I711" s="498"/>
      <c r="J711" s="498"/>
      <c r="K711" s="498"/>
      <c r="L711" s="498"/>
      <c r="M711" s="498"/>
      <c r="N711" s="498"/>
      <c r="O711" s="498"/>
      <c r="P711" s="498"/>
      <c r="Q711" s="498"/>
      <c r="R711" s="498"/>
      <c r="S711" s="498"/>
      <c r="T711" s="498"/>
      <c r="U711" s="498"/>
      <c r="V711" s="498"/>
      <c r="W711" s="498"/>
      <c r="X711" s="498"/>
      <c r="Y711" s="75"/>
      <c r="Z711" s="75"/>
      <c r="AA711" s="75"/>
      <c r="AB711" s="75"/>
      <c r="AC711" s="75"/>
      <c r="AD711" s="498"/>
      <c r="AE711" s="498"/>
      <c r="AF711" s="498"/>
      <c r="AG711" s="498"/>
      <c r="AH711" s="498"/>
      <c r="AI711" s="498"/>
      <c r="AJ711" s="498"/>
      <c r="AK711" s="498"/>
      <c r="AL711" s="498"/>
      <c r="AM711" s="498"/>
      <c r="AN711" s="498"/>
      <c r="AO711" s="498"/>
    </row>
    <row r="712">
      <c r="A712" s="498"/>
      <c r="B712" s="498"/>
      <c r="C712" s="498"/>
      <c r="D712" s="498"/>
      <c r="E712" s="498"/>
      <c r="F712" s="498"/>
      <c r="G712" s="498"/>
      <c r="H712" s="498"/>
      <c r="I712" s="498"/>
      <c r="J712" s="498"/>
      <c r="K712" s="498"/>
      <c r="L712" s="498"/>
      <c r="M712" s="498"/>
      <c r="N712" s="498"/>
      <c r="O712" s="498"/>
      <c r="P712" s="498"/>
      <c r="Q712" s="498"/>
      <c r="R712" s="498"/>
      <c r="S712" s="498"/>
      <c r="T712" s="498"/>
      <c r="U712" s="498"/>
      <c r="V712" s="498"/>
      <c r="W712" s="498"/>
      <c r="X712" s="498"/>
      <c r="Y712" s="75"/>
      <c r="Z712" s="75"/>
      <c r="AA712" s="75"/>
      <c r="AB712" s="75"/>
      <c r="AC712" s="75"/>
      <c r="AD712" s="498"/>
      <c r="AE712" s="498"/>
      <c r="AF712" s="498"/>
      <c r="AG712" s="498"/>
      <c r="AH712" s="498"/>
      <c r="AI712" s="498"/>
      <c r="AJ712" s="498"/>
      <c r="AK712" s="498"/>
      <c r="AL712" s="498"/>
      <c r="AM712" s="498"/>
      <c r="AN712" s="498"/>
      <c r="AO712" s="498"/>
    </row>
    <row r="713">
      <c r="A713" s="498"/>
      <c r="B713" s="498"/>
      <c r="C713" s="498"/>
      <c r="D713" s="498"/>
      <c r="E713" s="498"/>
      <c r="F713" s="498"/>
      <c r="G713" s="498"/>
      <c r="H713" s="498"/>
      <c r="I713" s="498"/>
      <c r="J713" s="498"/>
      <c r="K713" s="498"/>
      <c r="L713" s="498"/>
      <c r="M713" s="498"/>
      <c r="N713" s="498"/>
      <c r="O713" s="498"/>
      <c r="P713" s="498"/>
      <c r="Q713" s="498"/>
      <c r="R713" s="498"/>
      <c r="S713" s="498"/>
      <c r="T713" s="498"/>
      <c r="U713" s="498"/>
      <c r="V713" s="498"/>
      <c r="W713" s="498"/>
      <c r="X713" s="498"/>
      <c r="Y713" s="75"/>
      <c r="Z713" s="75"/>
      <c r="AA713" s="75"/>
      <c r="AB713" s="75"/>
      <c r="AC713" s="75"/>
      <c r="AD713" s="498"/>
      <c r="AE713" s="498"/>
      <c r="AF713" s="498"/>
      <c r="AG713" s="498"/>
      <c r="AH713" s="498"/>
      <c r="AI713" s="498"/>
      <c r="AJ713" s="498"/>
      <c r="AK713" s="498"/>
      <c r="AL713" s="498"/>
      <c r="AM713" s="498"/>
      <c r="AN713" s="498"/>
      <c r="AO713" s="498"/>
    </row>
    <row r="714">
      <c r="A714" s="498"/>
      <c r="B714" s="498"/>
      <c r="C714" s="498"/>
      <c r="D714" s="498"/>
      <c r="E714" s="498"/>
      <c r="F714" s="498"/>
      <c r="G714" s="498"/>
      <c r="H714" s="498"/>
      <c r="I714" s="498"/>
      <c r="J714" s="498"/>
      <c r="K714" s="498"/>
      <c r="L714" s="498"/>
      <c r="M714" s="498"/>
      <c r="N714" s="498"/>
      <c r="O714" s="498"/>
      <c r="P714" s="498"/>
      <c r="Q714" s="498"/>
      <c r="R714" s="498"/>
      <c r="S714" s="498"/>
      <c r="T714" s="498"/>
      <c r="U714" s="498"/>
      <c r="V714" s="498"/>
      <c r="W714" s="498"/>
      <c r="X714" s="498"/>
      <c r="Y714" s="75"/>
      <c r="Z714" s="75"/>
      <c r="AA714" s="75"/>
      <c r="AB714" s="75"/>
      <c r="AC714" s="75"/>
      <c r="AD714" s="498"/>
      <c r="AE714" s="498"/>
      <c r="AF714" s="498"/>
      <c r="AG714" s="498"/>
      <c r="AH714" s="498"/>
      <c r="AI714" s="498"/>
      <c r="AJ714" s="498"/>
      <c r="AK714" s="498"/>
      <c r="AL714" s="498"/>
      <c r="AM714" s="498"/>
      <c r="AN714" s="498"/>
      <c r="AO714" s="498"/>
    </row>
    <row r="715">
      <c r="A715" s="498"/>
      <c r="B715" s="498"/>
      <c r="C715" s="498"/>
      <c r="D715" s="498"/>
      <c r="E715" s="498"/>
      <c r="F715" s="498"/>
      <c r="G715" s="498"/>
      <c r="H715" s="498"/>
      <c r="I715" s="498"/>
      <c r="J715" s="498"/>
      <c r="K715" s="498"/>
      <c r="L715" s="498"/>
      <c r="M715" s="498"/>
      <c r="N715" s="498"/>
      <c r="O715" s="498"/>
      <c r="P715" s="498"/>
      <c r="Q715" s="498"/>
      <c r="R715" s="498"/>
      <c r="S715" s="498"/>
      <c r="T715" s="498"/>
      <c r="U715" s="498"/>
      <c r="V715" s="498"/>
      <c r="W715" s="498"/>
      <c r="X715" s="498"/>
      <c r="Y715" s="75"/>
      <c r="Z715" s="75"/>
      <c r="AA715" s="75"/>
      <c r="AB715" s="75"/>
      <c r="AC715" s="75"/>
      <c r="AD715" s="498"/>
      <c r="AE715" s="498"/>
      <c r="AF715" s="498"/>
      <c r="AG715" s="498"/>
      <c r="AH715" s="498"/>
      <c r="AI715" s="498"/>
      <c r="AJ715" s="498"/>
      <c r="AK715" s="498"/>
      <c r="AL715" s="498"/>
      <c r="AM715" s="498"/>
      <c r="AN715" s="498"/>
      <c r="AO715" s="498"/>
    </row>
    <row r="716">
      <c r="A716" s="498"/>
      <c r="B716" s="498"/>
      <c r="C716" s="498"/>
      <c r="D716" s="498"/>
      <c r="E716" s="498"/>
      <c r="F716" s="498"/>
      <c r="G716" s="498"/>
      <c r="H716" s="498"/>
      <c r="I716" s="498"/>
      <c r="J716" s="498"/>
      <c r="K716" s="498"/>
      <c r="L716" s="498"/>
      <c r="M716" s="498"/>
      <c r="N716" s="498"/>
      <c r="O716" s="498"/>
      <c r="P716" s="498"/>
      <c r="Q716" s="498"/>
      <c r="R716" s="498"/>
      <c r="S716" s="498"/>
      <c r="T716" s="498"/>
      <c r="U716" s="498"/>
      <c r="V716" s="498"/>
      <c r="W716" s="498"/>
      <c r="X716" s="498"/>
      <c r="Y716" s="75"/>
      <c r="Z716" s="75"/>
      <c r="AA716" s="75"/>
      <c r="AB716" s="75"/>
      <c r="AC716" s="75"/>
      <c r="AD716" s="498"/>
      <c r="AE716" s="498"/>
      <c r="AF716" s="498"/>
      <c r="AG716" s="498"/>
      <c r="AH716" s="498"/>
      <c r="AI716" s="498"/>
      <c r="AJ716" s="498"/>
      <c r="AK716" s="498"/>
      <c r="AL716" s="498"/>
      <c r="AM716" s="498"/>
      <c r="AN716" s="498"/>
      <c r="AO716" s="498"/>
    </row>
    <row r="717">
      <c r="A717" s="498"/>
      <c r="B717" s="498"/>
      <c r="C717" s="498"/>
      <c r="D717" s="498"/>
      <c r="E717" s="498"/>
      <c r="F717" s="498"/>
      <c r="G717" s="498"/>
      <c r="H717" s="498"/>
      <c r="I717" s="498"/>
      <c r="J717" s="498"/>
      <c r="K717" s="498"/>
      <c r="L717" s="498"/>
      <c r="M717" s="498"/>
      <c r="N717" s="498"/>
      <c r="O717" s="498"/>
      <c r="P717" s="498"/>
      <c r="Q717" s="498"/>
      <c r="R717" s="498"/>
      <c r="S717" s="498"/>
      <c r="T717" s="498"/>
      <c r="U717" s="498"/>
      <c r="V717" s="498"/>
      <c r="W717" s="498"/>
      <c r="X717" s="498"/>
      <c r="Y717" s="75"/>
      <c r="Z717" s="75"/>
      <c r="AA717" s="75"/>
      <c r="AB717" s="75"/>
      <c r="AC717" s="75"/>
      <c r="AD717" s="498"/>
      <c r="AE717" s="498"/>
      <c r="AF717" s="498"/>
      <c r="AG717" s="498"/>
      <c r="AH717" s="498"/>
      <c r="AI717" s="498"/>
      <c r="AJ717" s="498"/>
      <c r="AK717" s="498"/>
      <c r="AL717" s="498"/>
      <c r="AM717" s="498"/>
      <c r="AN717" s="498"/>
      <c r="AO717" s="498"/>
    </row>
    <row r="718">
      <c r="A718" s="498"/>
      <c r="B718" s="498"/>
      <c r="C718" s="498"/>
      <c r="D718" s="498"/>
      <c r="E718" s="498"/>
      <c r="F718" s="498"/>
      <c r="G718" s="498"/>
      <c r="H718" s="498"/>
      <c r="I718" s="498"/>
      <c r="J718" s="498"/>
      <c r="K718" s="498"/>
      <c r="L718" s="498"/>
      <c r="M718" s="498"/>
      <c r="N718" s="498"/>
      <c r="O718" s="498"/>
      <c r="P718" s="498"/>
      <c r="Q718" s="498"/>
      <c r="R718" s="498"/>
      <c r="S718" s="498"/>
      <c r="T718" s="498"/>
      <c r="U718" s="498"/>
      <c r="V718" s="498"/>
      <c r="W718" s="498"/>
      <c r="X718" s="498"/>
      <c r="Y718" s="75"/>
      <c r="Z718" s="75"/>
      <c r="AA718" s="75"/>
      <c r="AB718" s="75"/>
      <c r="AC718" s="75"/>
      <c r="AD718" s="498"/>
      <c r="AE718" s="498"/>
      <c r="AF718" s="498"/>
      <c r="AG718" s="498"/>
      <c r="AH718" s="498"/>
      <c r="AI718" s="498"/>
      <c r="AJ718" s="498"/>
      <c r="AK718" s="498"/>
      <c r="AL718" s="498"/>
      <c r="AM718" s="498"/>
      <c r="AN718" s="498"/>
      <c r="AO718" s="498"/>
    </row>
    <row r="719">
      <c r="A719" s="498"/>
      <c r="B719" s="498"/>
      <c r="C719" s="498"/>
      <c r="D719" s="498"/>
      <c r="E719" s="498"/>
      <c r="F719" s="498"/>
      <c r="G719" s="498"/>
      <c r="H719" s="498"/>
      <c r="I719" s="498"/>
      <c r="J719" s="498"/>
      <c r="K719" s="498"/>
      <c r="L719" s="498"/>
      <c r="M719" s="498"/>
      <c r="N719" s="498"/>
      <c r="O719" s="498"/>
      <c r="P719" s="498"/>
      <c r="Q719" s="498"/>
      <c r="R719" s="498"/>
      <c r="S719" s="498"/>
      <c r="T719" s="498"/>
      <c r="U719" s="498"/>
      <c r="V719" s="498"/>
      <c r="W719" s="498"/>
      <c r="X719" s="498"/>
      <c r="Y719" s="75"/>
      <c r="Z719" s="75"/>
      <c r="AA719" s="75"/>
      <c r="AB719" s="75"/>
      <c r="AC719" s="75"/>
      <c r="AD719" s="498"/>
      <c r="AE719" s="498"/>
      <c r="AF719" s="498"/>
      <c r="AG719" s="498"/>
      <c r="AH719" s="498"/>
      <c r="AI719" s="498"/>
      <c r="AJ719" s="498"/>
      <c r="AK719" s="498"/>
      <c r="AL719" s="498"/>
      <c r="AM719" s="498"/>
      <c r="AN719" s="498"/>
      <c r="AO719" s="498"/>
    </row>
    <row r="720">
      <c r="A720" s="498"/>
      <c r="B720" s="498"/>
      <c r="C720" s="498"/>
      <c r="D720" s="498"/>
      <c r="E720" s="498"/>
      <c r="F720" s="498"/>
      <c r="G720" s="498"/>
      <c r="H720" s="498"/>
      <c r="I720" s="498"/>
      <c r="J720" s="498"/>
      <c r="K720" s="498"/>
      <c r="L720" s="498"/>
      <c r="M720" s="498"/>
      <c r="N720" s="498"/>
      <c r="O720" s="498"/>
      <c r="P720" s="498"/>
      <c r="Q720" s="498"/>
      <c r="R720" s="498"/>
      <c r="S720" s="498"/>
      <c r="T720" s="498"/>
      <c r="U720" s="498"/>
      <c r="V720" s="498"/>
      <c r="W720" s="498"/>
      <c r="X720" s="498"/>
      <c r="Y720" s="75"/>
      <c r="Z720" s="75"/>
      <c r="AA720" s="75"/>
      <c r="AB720" s="75"/>
      <c r="AC720" s="75"/>
      <c r="AD720" s="498"/>
      <c r="AE720" s="498"/>
      <c r="AF720" s="498"/>
      <c r="AG720" s="498"/>
      <c r="AH720" s="498"/>
      <c r="AI720" s="498"/>
      <c r="AJ720" s="498"/>
      <c r="AK720" s="498"/>
      <c r="AL720" s="498"/>
      <c r="AM720" s="498"/>
      <c r="AN720" s="498"/>
      <c r="AO720" s="498"/>
    </row>
    <row r="721">
      <c r="A721" s="498"/>
      <c r="B721" s="498"/>
      <c r="C721" s="498"/>
      <c r="D721" s="498"/>
      <c r="E721" s="498"/>
      <c r="F721" s="498"/>
      <c r="G721" s="498"/>
      <c r="H721" s="498"/>
      <c r="I721" s="498"/>
      <c r="J721" s="498"/>
      <c r="K721" s="498"/>
      <c r="L721" s="498"/>
      <c r="M721" s="498"/>
      <c r="N721" s="498"/>
      <c r="O721" s="498"/>
      <c r="P721" s="498"/>
      <c r="Q721" s="498"/>
      <c r="R721" s="498"/>
      <c r="S721" s="498"/>
      <c r="T721" s="498"/>
      <c r="U721" s="498"/>
      <c r="V721" s="498"/>
      <c r="W721" s="498"/>
      <c r="X721" s="498"/>
      <c r="Y721" s="75"/>
      <c r="Z721" s="75"/>
      <c r="AA721" s="75"/>
      <c r="AB721" s="75"/>
      <c r="AC721" s="75"/>
      <c r="AD721" s="498"/>
      <c r="AE721" s="498"/>
      <c r="AF721" s="498"/>
      <c r="AG721" s="498"/>
      <c r="AH721" s="498"/>
      <c r="AI721" s="498"/>
      <c r="AJ721" s="498"/>
      <c r="AK721" s="498"/>
      <c r="AL721" s="498"/>
      <c r="AM721" s="498"/>
      <c r="AN721" s="498"/>
      <c r="AO721" s="498"/>
    </row>
    <row r="722">
      <c r="A722" s="498"/>
      <c r="B722" s="498"/>
      <c r="C722" s="498"/>
      <c r="D722" s="498"/>
      <c r="E722" s="498"/>
      <c r="F722" s="498"/>
      <c r="G722" s="498"/>
      <c r="H722" s="498"/>
      <c r="I722" s="498"/>
      <c r="J722" s="498"/>
      <c r="K722" s="498"/>
      <c r="L722" s="498"/>
      <c r="M722" s="498"/>
      <c r="N722" s="498"/>
      <c r="O722" s="498"/>
      <c r="P722" s="498"/>
      <c r="Q722" s="498"/>
      <c r="R722" s="498"/>
      <c r="S722" s="498"/>
      <c r="T722" s="498"/>
      <c r="U722" s="498"/>
      <c r="V722" s="498"/>
      <c r="W722" s="498"/>
      <c r="X722" s="498"/>
      <c r="Y722" s="75"/>
      <c r="Z722" s="75"/>
      <c r="AA722" s="75"/>
      <c r="AB722" s="75"/>
      <c r="AC722" s="75"/>
      <c r="AD722" s="498"/>
      <c r="AE722" s="498"/>
      <c r="AF722" s="498"/>
      <c r="AG722" s="498"/>
      <c r="AH722" s="498"/>
      <c r="AI722" s="498"/>
      <c r="AJ722" s="498"/>
      <c r="AK722" s="498"/>
      <c r="AL722" s="498"/>
      <c r="AM722" s="498"/>
      <c r="AN722" s="498"/>
      <c r="AO722" s="498"/>
    </row>
    <row r="723">
      <c r="A723" s="498"/>
      <c r="B723" s="498"/>
      <c r="C723" s="498"/>
      <c r="D723" s="498"/>
      <c r="E723" s="498"/>
      <c r="F723" s="498"/>
      <c r="G723" s="498"/>
      <c r="H723" s="498"/>
      <c r="I723" s="498"/>
      <c r="J723" s="498"/>
      <c r="K723" s="498"/>
      <c r="L723" s="498"/>
      <c r="M723" s="498"/>
      <c r="N723" s="498"/>
      <c r="O723" s="498"/>
      <c r="P723" s="498"/>
      <c r="Q723" s="498"/>
      <c r="R723" s="498"/>
      <c r="S723" s="498"/>
      <c r="T723" s="498"/>
      <c r="U723" s="498"/>
      <c r="V723" s="498"/>
      <c r="W723" s="498"/>
      <c r="X723" s="498"/>
      <c r="Y723" s="75"/>
      <c r="Z723" s="75"/>
      <c r="AA723" s="75"/>
      <c r="AB723" s="75"/>
      <c r="AC723" s="75"/>
      <c r="AD723" s="498"/>
      <c r="AE723" s="498"/>
      <c r="AF723" s="498"/>
      <c r="AG723" s="498"/>
      <c r="AH723" s="498"/>
      <c r="AI723" s="498"/>
      <c r="AJ723" s="498"/>
      <c r="AK723" s="498"/>
      <c r="AL723" s="498"/>
      <c r="AM723" s="498"/>
      <c r="AN723" s="498"/>
      <c r="AO723" s="498"/>
    </row>
    <row r="724">
      <c r="A724" s="498"/>
      <c r="B724" s="498"/>
      <c r="C724" s="498"/>
      <c r="D724" s="498"/>
      <c r="E724" s="498"/>
      <c r="F724" s="498"/>
      <c r="G724" s="498"/>
      <c r="H724" s="498"/>
      <c r="I724" s="498"/>
      <c r="J724" s="498"/>
      <c r="K724" s="498"/>
      <c r="L724" s="498"/>
      <c r="M724" s="498"/>
      <c r="N724" s="498"/>
      <c r="O724" s="498"/>
      <c r="P724" s="498"/>
      <c r="Q724" s="498"/>
      <c r="R724" s="498"/>
      <c r="S724" s="498"/>
      <c r="T724" s="498"/>
      <c r="U724" s="498"/>
      <c r="V724" s="498"/>
      <c r="W724" s="498"/>
      <c r="X724" s="498"/>
      <c r="Y724" s="75"/>
      <c r="Z724" s="75"/>
      <c r="AA724" s="75"/>
      <c r="AB724" s="75"/>
      <c r="AC724" s="75"/>
      <c r="AD724" s="498"/>
      <c r="AE724" s="498"/>
      <c r="AF724" s="498"/>
      <c r="AG724" s="498"/>
      <c r="AH724" s="498"/>
      <c r="AI724" s="498"/>
      <c r="AJ724" s="498"/>
      <c r="AK724" s="498"/>
      <c r="AL724" s="498"/>
      <c r="AM724" s="498"/>
      <c r="AN724" s="498"/>
      <c r="AO724" s="498"/>
    </row>
    <row r="725">
      <c r="A725" s="498"/>
      <c r="B725" s="498"/>
      <c r="C725" s="498"/>
      <c r="D725" s="498"/>
      <c r="E725" s="498"/>
      <c r="F725" s="498"/>
      <c r="G725" s="498"/>
      <c r="H725" s="498"/>
      <c r="I725" s="498"/>
      <c r="J725" s="498"/>
      <c r="K725" s="498"/>
      <c r="L725" s="498"/>
      <c r="M725" s="498"/>
      <c r="N725" s="498"/>
      <c r="O725" s="498"/>
      <c r="P725" s="498"/>
      <c r="Q725" s="498"/>
      <c r="R725" s="498"/>
      <c r="S725" s="498"/>
      <c r="T725" s="498"/>
      <c r="U725" s="498"/>
      <c r="V725" s="498"/>
      <c r="W725" s="498"/>
      <c r="X725" s="498"/>
      <c r="Y725" s="75"/>
      <c r="Z725" s="75"/>
      <c r="AA725" s="75"/>
      <c r="AB725" s="75"/>
      <c r="AC725" s="75"/>
      <c r="AD725" s="498"/>
      <c r="AE725" s="498"/>
      <c r="AF725" s="498"/>
      <c r="AG725" s="498"/>
      <c r="AH725" s="498"/>
      <c r="AI725" s="498"/>
      <c r="AJ725" s="498"/>
      <c r="AK725" s="498"/>
      <c r="AL725" s="498"/>
      <c r="AM725" s="498"/>
      <c r="AN725" s="498"/>
      <c r="AO725" s="498"/>
    </row>
    <row r="726">
      <c r="A726" s="498"/>
      <c r="B726" s="498"/>
      <c r="C726" s="498"/>
      <c r="D726" s="498"/>
      <c r="E726" s="498"/>
      <c r="F726" s="498"/>
      <c r="G726" s="498"/>
      <c r="H726" s="498"/>
      <c r="I726" s="498"/>
      <c r="J726" s="498"/>
      <c r="K726" s="498"/>
      <c r="L726" s="498"/>
      <c r="M726" s="498"/>
      <c r="N726" s="498"/>
      <c r="O726" s="498"/>
      <c r="P726" s="498"/>
      <c r="Q726" s="498"/>
      <c r="R726" s="498"/>
      <c r="S726" s="498"/>
      <c r="T726" s="498"/>
      <c r="U726" s="498"/>
      <c r="V726" s="498"/>
      <c r="W726" s="498"/>
      <c r="X726" s="498"/>
      <c r="Y726" s="75"/>
      <c r="Z726" s="75"/>
      <c r="AA726" s="75"/>
      <c r="AB726" s="75"/>
      <c r="AC726" s="75"/>
      <c r="AD726" s="498"/>
      <c r="AE726" s="498"/>
      <c r="AF726" s="498"/>
      <c r="AG726" s="498"/>
      <c r="AH726" s="498"/>
      <c r="AI726" s="498"/>
      <c r="AJ726" s="498"/>
      <c r="AK726" s="498"/>
      <c r="AL726" s="498"/>
      <c r="AM726" s="498"/>
      <c r="AN726" s="498"/>
      <c r="AO726" s="498"/>
    </row>
    <row r="727">
      <c r="A727" s="498"/>
      <c r="B727" s="498"/>
      <c r="C727" s="498"/>
      <c r="D727" s="498"/>
      <c r="E727" s="498"/>
      <c r="F727" s="498"/>
      <c r="G727" s="498"/>
      <c r="H727" s="498"/>
      <c r="I727" s="498"/>
      <c r="J727" s="498"/>
      <c r="K727" s="498"/>
      <c r="L727" s="498"/>
      <c r="M727" s="498"/>
      <c r="N727" s="498"/>
      <c r="O727" s="498"/>
      <c r="P727" s="498"/>
      <c r="Q727" s="498"/>
      <c r="R727" s="498"/>
      <c r="S727" s="498"/>
      <c r="T727" s="498"/>
      <c r="U727" s="498"/>
      <c r="V727" s="498"/>
      <c r="W727" s="498"/>
      <c r="X727" s="498"/>
      <c r="Y727" s="75"/>
      <c r="Z727" s="75"/>
      <c r="AA727" s="75"/>
      <c r="AB727" s="75"/>
      <c r="AC727" s="75"/>
      <c r="AD727" s="498"/>
      <c r="AE727" s="498"/>
      <c r="AF727" s="498"/>
      <c r="AG727" s="498"/>
      <c r="AH727" s="498"/>
      <c r="AI727" s="498"/>
      <c r="AJ727" s="498"/>
      <c r="AK727" s="498"/>
      <c r="AL727" s="498"/>
      <c r="AM727" s="498"/>
      <c r="AN727" s="498"/>
      <c r="AO727" s="498"/>
    </row>
    <row r="728">
      <c r="A728" s="498"/>
      <c r="B728" s="498"/>
      <c r="C728" s="498"/>
      <c r="D728" s="498"/>
      <c r="E728" s="498"/>
      <c r="F728" s="498"/>
      <c r="G728" s="498"/>
      <c r="H728" s="498"/>
      <c r="I728" s="498"/>
      <c r="J728" s="498"/>
      <c r="K728" s="498"/>
      <c r="L728" s="498"/>
      <c r="M728" s="498"/>
      <c r="N728" s="498"/>
      <c r="O728" s="498"/>
      <c r="P728" s="498"/>
      <c r="Q728" s="498"/>
      <c r="R728" s="498"/>
      <c r="S728" s="498"/>
      <c r="T728" s="498"/>
      <c r="U728" s="498"/>
      <c r="V728" s="498"/>
      <c r="W728" s="498"/>
      <c r="X728" s="498"/>
      <c r="Y728" s="75"/>
      <c r="Z728" s="75"/>
      <c r="AA728" s="75"/>
      <c r="AB728" s="75"/>
      <c r="AC728" s="75"/>
      <c r="AD728" s="498"/>
      <c r="AE728" s="498"/>
      <c r="AF728" s="498"/>
      <c r="AG728" s="498"/>
      <c r="AH728" s="498"/>
      <c r="AI728" s="498"/>
      <c r="AJ728" s="498"/>
      <c r="AK728" s="498"/>
      <c r="AL728" s="498"/>
      <c r="AM728" s="498"/>
      <c r="AN728" s="498"/>
      <c r="AO728" s="498"/>
    </row>
    <row r="729">
      <c r="A729" s="498"/>
      <c r="B729" s="498"/>
      <c r="C729" s="498"/>
      <c r="D729" s="498"/>
      <c r="E729" s="498"/>
      <c r="F729" s="498"/>
      <c r="G729" s="498"/>
      <c r="H729" s="498"/>
      <c r="I729" s="498"/>
      <c r="J729" s="498"/>
      <c r="K729" s="498"/>
      <c r="L729" s="498"/>
      <c r="M729" s="498"/>
      <c r="N729" s="498"/>
      <c r="O729" s="498"/>
      <c r="P729" s="498"/>
      <c r="Q729" s="498"/>
      <c r="R729" s="498"/>
      <c r="S729" s="498"/>
      <c r="T729" s="498"/>
      <c r="U729" s="498"/>
      <c r="V729" s="498"/>
      <c r="W729" s="498"/>
      <c r="X729" s="498"/>
      <c r="Y729" s="75"/>
      <c r="Z729" s="75"/>
      <c r="AA729" s="75"/>
      <c r="AB729" s="75"/>
      <c r="AC729" s="75"/>
      <c r="AD729" s="498"/>
      <c r="AE729" s="498"/>
      <c r="AF729" s="498"/>
      <c r="AG729" s="498"/>
      <c r="AH729" s="498"/>
      <c r="AI729" s="498"/>
      <c r="AJ729" s="498"/>
      <c r="AK729" s="498"/>
      <c r="AL729" s="498"/>
      <c r="AM729" s="498"/>
      <c r="AN729" s="498"/>
      <c r="AO729" s="498"/>
    </row>
    <row r="730">
      <c r="A730" s="498"/>
      <c r="B730" s="498"/>
      <c r="C730" s="498"/>
      <c r="D730" s="498"/>
      <c r="E730" s="498"/>
      <c r="F730" s="498"/>
      <c r="G730" s="498"/>
      <c r="H730" s="498"/>
      <c r="I730" s="498"/>
      <c r="J730" s="498"/>
      <c r="K730" s="498"/>
      <c r="L730" s="498"/>
      <c r="M730" s="498"/>
      <c r="N730" s="498"/>
      <c r="O730" s="498"/>
      <c r="P730" s="498"/>
      <c r="Q730" s="498"/>
      <c r="R730" s="498"/>
      <c r="S730" s="498"/>
      <c r="T730" s="498"/>
      <c r="U730" s="498"/>
      <c r="V730" s="498"/>
      <c r="W730" s="498"/>
      <c r="X730" s="498"/>
      <c r="Y730" s="75"/>
      <c r="Z730" s="75"/>
      <c r="AA730" s="75"/>
      <c r="AB730" s="75"/>
      <c r="AC730" s="75"/>
      <c r="AD730" s="498"/>
      <c r="AE730" s="498"/>
      <c r="AF730" s="498"/>
      <c r="AG730" s="498"/>
      <c r="AH730" s="498"/>
      <c r="AI730" s="498"/>
      <c r="AJ730" s="498"/>
      <c r="AK730" s="498"/>
      <c r="AL730" s="498"/>
      <c r="AM730" s="498"/>
      <c r="AN730" s="498"/>
      <c r="AO730" s="498"/>
    </row>
    <row r="731">
      <c r="A731" s="498"/>
      <c r="B731" s="498"/>
      <c r="C731" s="498"/>
      <c r="D731" s="498"/>
      <c r="E731" s="498"/>
      <c r="F731" s="498"/>
      <c r="G731" s="498"/>
      <c r="H731" s="498"/>
      <c r="I731" s="498"/>
      <c r="J731" s="498"/>
      <c r="K731" s="498"/>
      <c r="L731" s="498"/>
      <c r="M731" s="498"/>
      <c r="N731" s="498"/>
      <c r="O731" s="498"/>
      <c r="P731" s="498"/>
      <c r="Q731" s="498"/>
      <c r="R731" s="498"/>
      <c r="S731" s="498"/>
      <c r="T731" s="498"/>
      <c r="U731" s="498"/>
      <c r="V731" s="498"/>
      <c r="W731" s="498"/>
      <c r="X731" s="498"/>
      <c r="Y731" s="75"/>
      <c r="Z731" s="75"/>
      <c r="AA731" s="75"/>
      <c r="AB731" s="75"/>
      <c r="AC731" s="75"/>
      <c r="AD731" s="498"/>
      <c r="AE731" s="498"/>
      <c r="AF731" s="498"/>
      <c r="AG731" s="498"/>
      <c r="AH731" s="498"/>
      <c r="AI731" s="498"/>
      <c r="AJ731" s="498"/>
      <c r="AK731" s="498"/>
      <c r="AL731" s="498"/>
      <c r="AM731" s="498"/>
      <c r="AN731" s="498"/>
      <c r="AO731" s="498"/>
    </row>
    <row r="732">
      <c r="A732" s="498"/>
      <c r="B732" s="498"/>
      <c r="C732" s="498"/>
      <c r="D732" s="498"/>
      <c r="E732" s="498"/>
      <c r="F732" s="498"/>
      <c r="G732" s="498"/>
      <c r="H732" s="498"/>
      <c r="I732" s="498"/>
      <c r="J732" s="498"/>
      <c r="K732" s="498"/>
      <c r="L732" s="498"/>
      <c r="M732" s="498"/>
      <c r="N732" s="498"/>
      <c r="O732" s="498"/>
      <c r="P732" s="498"/>
      <c r="Q732" s="498"/>
      <c r="R732" s="498"/>
      <c r="S732" s="498"/>
      <c r="T732" s="498"/>
      <c r="U732" s="498"/>
      <c r="V732" s="498"/>
      <c r="W732" s="498"/>
      <c r="X732" s="498"/>
      <c r="Y732" s="75"/>
      <c r="Z732" s="75"/>
      <c r="AA732" s="75"/>
      <c r="AB732" s="75"/>
      <c r="AC732" s="75"/>
      <c r="AD732" s="498"/>
      <c r="AE732" s="498"/>
      <c r="AF732" s="498"/>
      <c r="AG732" s="498"/>
      <c r="AH732" s="498"/>
      <c r="AI732" s="498"/>
      <c r="AJ732" s="498"/>
      <c r="AK732" s="498"/>
      <c r="AL732" s="498"/>
      <c r="AM732" s="498"/>
      <c r="AN732" s="498"/>
      <c r="AO732" s="498"/>
    </row>
    <row r="733">
      <c r="A733" s="498"/>
      <c r="B733" s="498"/>
      <c r="C733" s="498"/>
      <c r="D733" s="498"/>
      <c r="E733" s="498"/>
      <c r="F733" s="498"/>
      <c r="G733" s="498"/>
      <c r="H733" s="498"/>
      <c r="I733" s="498"/>
      <c r="J733" s="498"/>
      <c r="K733" s="498"/>
      <c r="L733" s="498"/>
      <c r="M733" s="498"/>
      <c r="N733" s="498"/>
      <c r="O733" s="498"/>
      <c r="P733" s="498"/>
      <c r="Q733" s="498"/>
      <c r="R733" s="498"/>
      <c r="S733" s="498"/>
      <c r="T733" s="498"/>
      <c r="U733" s="498"/>
      <c r="V733" s="498"/>
      <c r="W733" s="498"/>
      <c r="X733" s="498"/>
      <c r="Y733" s="75"/>
      <c r="Z733" s="75"/>
      <c r="AA733" s="75"/>
      <c r="AB733" s="75"/>
      <c r="AC733" s="75"/>
      <c r="AD733" s="498"/>
      <c r="AE733" s="498"/>
      <c r="AF733" s="498"/>
      <c r="AG733" s="498"/>
      <c r="AH733" s="498"/>
      <c r="AI733" s="498"/>
      <c r="AJ733" s="498"/>
      <c r="AK733" s="498"/>
      <c r="AL733" s="498"/>
      <c r="AM733" s="498"/>
      <c r="AN733" s="498"/>
      <c r="AO733" s="498"/>
    </row>
    <row r="734">
      <c r="A734" s="498"/>
      <c r="B734" s="498"/>
      <c r="C734" s="498"/>
      <c r="D734" s="498"/>
      <c r="E734" s="498"/>
      <c r="F734" s="498"/>
      <c r="G734" s="498"/>
      <c r="H734" s="498"/>
      <c r="I734" s="498"/>
      <c r="J734" s="498"/>
      <c r="K734" s="498"/>
      <c r="L734" s="498"/>
      <c r="M734" s="498"/>
      <c r="N734" s="498"/>
      <c r="O734" s="498"/>
      <c r="P734" s="498"/>
      <c r="Q734" s="498"/>
      <c r="R734" s="498"/>
      <c r="S734" s="498"/>
      <c r="T734" s="498"/>
      <c r="U734" s="498"/>
      <c r="V734" s="498"/>
      <c r="W734" s="498"/>
      <c r="X734" s="498"/>
      <c r="Y734" s="75"/>
      <c r="Z734" s="75"/>
      <c r="AA734" s="75"/>
      <c r="AB734" s="75"/>
      <c r="AC734" s="75"/>
      <c r="AD734" s="498"/>
      <c r="AE734" s="498"/>
      <c r="AF734" s="498"/>
      <c r="AG734" s="498"/>
      <c r="AH734" s="498"/>
      <c r="AI734" s="498"/>
      <c r="AJ734" s="498"/>
      <c r="AK734" s="498"/>
      <c r="AL734" s="498"/>
      <c r="AM734" s="498"/>
      <c r="AN734" s="498"/>
      <c r="AO734" s="498"/>
    </row>
    <row r="735">
      <c r="A735" s="498"/>
      <c r="B735" s="498"/>
      <c r="C735" s="498"/>
      <c r="D735" s="498"/>
      <c r="E735" s="498"/>
      <c r="F735" s="498"/>
      <c r="G735" s="498"/>
      <c r="H735" s="498"/>
      <c r="I735" s="498"/>
      <c r="J735" s="498"/>
      <c r="K735" s="498"/>
      <c r="L735" s="498"/>
      <c r="M735" s="498"/>
      <c r="N735" s="498"/>
      <c r="O735" s="498"/>
      <c r="P735" s="498"/>
      <c r="Q735" s="498"/>
      <c r="R735" s="498"/>
      <c r="S735" s="498"/>
      <c r="T735" s="498"/>
      <c r="U735" s="498"/>
      <c r="V735" s="498"/>
      <c r="W735" s="498"/>
      <c r="X735" s="498"/>
      <c r="Y735" s="75"/>
      <c r="Z735" s="75"/>
      <c r="AA735" s="75"/>
      <c r="AB735" s="75"/>
      <c r="AC735" s="75"/>
      <c r="AD735" s="498"/>
      <c r="AE735" s="498"/>
      <c r="AF735" s="498"/>
      <c r="AG735" s="498"/>
      <c r="AH735" s="498"/>
      <c r="AI735" s="498"/>
      <c r="AJ735" s="498"/>
      <c r="AK735" s="498"/>
      <c r="AL735" s="498"/>
      <c r="AM735" s="498"/>
      <c r="AN735" s="498"/>
      <c r="AO735" s="498"/>
    </row>
    <row r="736">
      <c r="A736" s="498"/>
      <c r="B736" s="498"/>
      <c r="C736" s="498"/>
      <c r="D736" s="498"/>
      <c r="E736" s="498"/>
      <c r="F736" s="498"/>
      <c r="G736" s="498"/>
      <c r="H736" s="498"/>
      <c r="I736" s="498"/>
      <c r="J736" s="498"/>
      <c r="K736" s="498"/>
      <c r="L736" s="498"/>
      <c r="M736" s="498"/>
      <c r="N736" s="498"/>
      <c r="O736" s="498"/>
      <c r="P736" s="498"/>
      <c r="Q736" s="498"/>
      <c r="R736" s="498"/>
      <c r="S736" s="498"/>
      <c r="T736" s="498"/>
      <c r="U736" s="498"/>
      <c r="V736" s="498"/>
      <c r="W736" s="498"/>
      <c r="X736" s="498"/>
      <c r="Y736" s="75"/>
      <c r="Z736" s="75"/>
      <c r="AA736" s="75"/>
      <c r="AB736" s="75"/>
      <c r="AC736" s="75"/>
      <c r="AD736" s="498"/>
      <c r="AE736" s="498"/>
      <c r="AF736" s="498"/>
      <c r="AG736" s="498"/>
      <c r="AH736" s="498"/>
      <c r="AI736" s="498"/>
      <c r="AJ736" s="498"/>
      <c r="AK736" s="498"/>
      <c r="AL736" s="498"/>
      <c r="AM736" s="498"/>
      <c r="AN736" s="498"/>
      <c r="AO736" s="498"/>
    </row>
    <row r="737">
      <c r="A737" s="498"/>
      <c r="B737" s="498"/>
      <c r="C737" s="498"/>
      <c r="D737" s="498"/>
      <c r="E737" s="498"/>
      <c r="F737" s="498"/>
      <c r="G737" s="498"/>
      <c r="H737" s="498"/>
      <c r="I737" s="498"/>
      <c r="J737" s="498"/>
      <c r="K737" s="498"/>
      <c r="L737" s="498"/>
      <c r="M737" s="498"/>
      <c r="N737" s="498"/>
      <c r="O737" s="498"/>
      <c r="P737" s="498"/>
      <c r="Q737" s="498"/>
      <c r="R737" s="498"/>
      <c r="S737" s="498"/>
      <c r="T737" s="498"/>
      <c r="U737" s="498"/>
      <c r="V737" s="498"/>
      <c r="W737" s="498"/>
      <c r="X737" s="498"/>
      <c r="Y737" s="75"/>
      <c r="Z737" s="75"/>
      <c r="AA737" s="75"/>
      <c r="AB737" s="75"/>
      <c r="AC737" s="75"/>
      <c r="AD737" s="498"/>
      <c r="AE737" s="498"/>
      <c r="AF737" s="498"/>
      <c r="AG737" s="498"/>
      <c r="AH737" s="498"/>
      <c r="AI737" s="498"/>
      <c r="AJ737" s="498"/>
      <c r="AK737" s="498"/>
      <c r="AL737" s="498"/>
      <c r="AM737" s="498"/>
      <c r="AN737" s="498"/>
      <c r="AO737" s="498"/>
    </row>
    <row r="738">
      <c r="A738" s="498"/>
      <c r="B738" s="498"/>
      <c r="C738" s="498"/>
      <c r="D738" s="498"/>
      <c r="E738" s="498"/>
      <c r="F738" s="498"/>
      <c r="G738" s="498"/>
      <c r="H738" s="498"/>
      <c r="I738" s="498"/>
      <c r="J738" s="498"/>
      <c r="K738" s="498"/>
      <c r="L738" s="498"/>
      <c r="M738" s="498"/>
      <c r="N738" s="498"/>
      <c r="O738" s="498"/>
      <c r="P738" s="498"/>
      <c r="Q738" s="498"/>
      <c r="R738" s="498"/>
      <c r="S738" s="498"/>
      <c r="T738" s="498"/>
      <c r="U738" s="498"/>
      <c r="V738" s="498"/>
      <c r="W738" s="498"/>
      <c r="X738" s="498"/>
      <c r="Y738" s="75"/>
      <c r="Z738" s="75"/>
      <c r="AA738" s="75"/>
      <c r="AB738" s="75"/>
      <c r="AC738" s="75"/>
      <c r="AD738" s="498"/>
      <c r="AE738" s="498"/>
      <c r="AF738" s="498"/>
      <c r="AG738" s="498"/>
      <c r="AH738" s="498"/>
      <c r="AI738" s="498"/>
      <c r="AJ738" s="498"/>
      <c r="AK738" s="498"/>
      <c r="AL738" s="498"/>
      <c r="AM738" s="498"/>
      <c r="AN738" s="498"/>
      <c r="AO738" s="498"/>
    </row>
    <row r="739">
      <c r="A739" s="498"/>
      <c r="B739" s="498"/>
      <c r="C739" s="498"/>
      <c r="D739" s="498"/>
      <c r="E739" s="498"/>
      <c r="F739" s="498"/>
      <c r="G739" s="498"/>
      <c r="H739" s="498"/>
      <c r="I739" s="498"/>
      <c r="J739" s="498"/>
      <c r="K739" s="498"/>
      <c r="L739" s="498"/>
      <c r="M739" s="498"/>
      <c r="N739" s="498"/>
      <c r="O739" s="498"/>
      <c r="P739" s="498"/>
      <c r="Q739" s="498"/>
      <c r="R739" s="498"/>
      <c r="S739" s="498"/>
      <c r="T739" s="498"/>
      <c r="U739" s="498"/>
      <c r="V739" s="498"/>
      <c r="W739" s="498"/>
      <c r="X739" s="498"/>
      <c r="Y739" s="75"/>
      <c r="Z739" s="75"/>
      <c r="AA739" s="75"/>
      <c r="AB739" s="75"/>
      <c r="AC739" s="75"/>
      <c r="AD739" s="498"/>
      <c r="AE739" s="498"/>
      <c r="AF739" s="498"/>
      <c r="AG739" s="498"/>
      <c r="AH739" s="498"/>
      <c r="AI739" s="498"/>
      <c r="AJ739" s="498"/>
      <c r="AK739" s="498"/>
      <c r="AL739" s="498"/>
      <c r="AM739" s="498"/>
      <c r="AN739" s="498"/>
      <c r="AO739" s="498"/>
    </row>
    <row r="740">
      <c r="A740" s="498"/>
      <c r="B740" s="498"/>
      <c r="C740" s="498"/>
      <c r="D740" s="498"/>
      <c r="E740" s="498"/>
      <c r="F740" s="498"/>
      <c r="G740" s="498"/>
      <c r="H740" s="498"/>
      <c r="I740" s="498"/>
      <c r="J740" s="498"/>
      <c r="K740" s="498"/>
      <c r="L740" s="498"/>
      <c r="M740" s="498"/>
      <c r="N740" s="498"/>
      <c r="O740" s="498"/>
      <c r="P740" s="498"/>
      <c r="Q740" s="498"/>
      <c r="R740" s="498"/>
      <c r="S740" s="498"/>
      <c r="T740" s="498"/>
      <c r="U740" s="498"/>
      <c r="V740" s="498"/>
      <c r="W740" s="498"/>
      <c r="X740" s="498"/>
      <c r="Y740" s="75"/>
      <c r="Z740" s="75"/>
      <c r="AA740" s="75"/>
      <c r="AB740" s="75"/>
      <c r="AC740" s="75"/>
      <c r="AD740" s="498"/>
      <c r="AE740" s="498"/>
      <c r="AF740" s="498"/>
      <c r="AG740" s="498"/>
      <c r="AH740" s="498"/>
      <c r="AI740" s="498"/>
      <c r="AJ740" s="498"/>
      <c r="AK740" s="498"/>
      <c r="AL740" s="498"/>
      <c r="AM740" s="498"/>
      <c r="AN740" s="498"/>
      <c r="AO740" s="498"/>
    </row>
    <row r="741">
      <c r="A741" s="498"/>
      <c r="B741" s="498"/>
      <c r="C741" s="498"/>
      <c r="D741" s="498"/>
      <c r="E741" s="498"/>
      <c r="F741" s="498"/>
      <c r="G741" s="498"/>
      <c r="H741" s="498"/>
      <c r="I741" s="498"/>
      <c r="J741" s="498"/>
      <c r="K741" s="498"/>
      <c r="L741" s="498"/>
      <c r="M741" s="498"/>
      <c r="N741" s="498"/>
      <c r="O741" s="498"/>
      <c r="P741" s="498"/>
      <c r="Q741" s="498"/>
      <c r="R741" s="498"/>
      <c r="S741" s="498"/>
      <c r="T741" s="498"/>
      <c r="U741" s="498"/>
      <c r="V741" s="498"/>
      <c r="W741" s="498"/>
      <c r="X741" s="498"/>
      <c r="Y741" s="75"/>
      <c r="Z741" s="75"/>
      <c r="AA741" s="75"/>
      <c r="AB741" s="75"/>
      <c r="AC741" s="75"/>
      <c r="AD741" s="498"/>
      <c r="AE741" s="498"/>
      <c r="AF741" s="498"/>
      <c r="AG741" s="498"/>
      <c r="AH741" s="498"/>
      <c r="AI741" s="498"/>
      <c r="AJ741" s="498"/>
      <c r="AK741" s="498"/>
      <c r="AL741" s="498"/>
      <c r="AM741" s="498"/>
      <c r="AN741" s="498"/>
      <c r="AO741" s="498"/>
    </row>
    <row r="742">
      <c r="A742" s="498"/>
      <c r="B742" s="498"/>
      <c r="C742" s="498"/>
      <c r="D742" s="498"/>
      <c r="E742" s="498"/>
      <c r="F742" s="498"/>
      <c r="G742" s="498"/>
      <c r="H742" s="498"/>
      <c r="I742" s="498"/>
      <c r="J742" s="498"/>
      <c r="K742" s="498"/>
      <c r="L742" s="498"/>
      <c r="M742" s="498"/>
      <c r="N742" s="498"/>
      <c r="O742" s="498"/>
      <c r="P742" s="498"/>
      <c r="Q742" s="498"/>
      <c r="R742" s="498"/>
      <c r="S742" s="498"/>
      <c r="T742" s="498"/>
      <c r="U742" s="498"/>
      <c r="V742" s="498"/>
      <c r="W742" s="498"/>
      <c r="X742" s="498"/>
      <c r="Y742" s="75"/>
      <c r="Z742" s="75"/>
      <c r="AA742" s="75"/>
      <c r="AB742" s="75"/>
      <c r="AC742" s="75"/>
      <c r="AD742" s="498"/>
      <c r="AE742" s="498"/>
      <c r="AF742" s="498"/>
      <c r="AG742" s="498"/>
      <c r="AH742" s="498"/>
      <c r="AI742" s="498"/>
      <c r="AJ742" s="498"/>
      <c r="AK742" s="498"/>
      <c r="AL742" s="498"/>
      <c r="AM742" s="498"/>
      <c r="AN742" s="498"/>
      <c r="AO742" s="498"/>
    </row>
    <row r="743">
      <c r="A743" s="498"/>
      <c r="B743" s="498"/>
      <c r="C743" s="498"/>
      <c r="D743" s="498"/>
      <c r="E743" s="498"/>
      <c r="F743" s="498"/>
      <c r="G743" s="498"/>
      <c r="H743" s="498"/>
      <c r="I743" s="498"/>
      <c r="J743" s="498"/>
      <c r="K743" s="498"/>
      <c r="L743" s="498"/>
      <c r="M743" s="498"/>
      <c r="N743" s="498"/>
      <c r="O743" s="498"/>
      <c r="P743" s="498"/>
      <c r="Q743" s="498"/>
      <c r="R743" s="498"/>
      <c r="S743" s="498"/>
      <c r="T743" s="498"/>
      <c r="U743" s="498"/>
      <c r="V743" s="498"/>
      <c r="W743" s="498"/>
      <c r="X743" s="498"/>
      <c r="Y743" s="75"/>
      <c r="Z743" s="75"/>
      <c r="AA743" s="75"/>
      <c r="AB743" s="75"/>
      <c r="AC743" s="75"/>
      <c r="AD743" s="498"/>
      <c r="AE743" s="498"/>
      <c r="AF743" s="498"/>
      <c r="AG743" s="498"/>
      <c r="AH743" s="498"/>
      <c r="AI743" s="498"/>
      <c r="AJ743" s="498"/>
      <c r="AK743" s="498"/>
      <c r="AL743" s="498"/>
      <c r="AM743" s="498"/>
      <c r="AN743" s="498"/>
      <c r="AO743" s="498"/>
    </row>
    <row r="744">
      <c r="A744" s="498"/>
      <c r="B744" s="498"/>
      <c r="C744" s="498"/>
      <c r="D744" s="498"/>
      <c r="E744" s="498"/>
      <c r="F744" s="498"/>
      <c r="G744" s="498"/>
      <c r="H744" s="498"/>
      <c r="I744" s="498"/>
      <c r="J744" s="498"/>
      <c r="K744" s="498"/>
      <c r="L744" s="498"/>
      <c r="M744" s="498"/>
      <c r="N744" s="498"/>
      <c r="O744" s="498"/>
      <c r="P744" s="498"/>
      <c r="Q744" s="498"/>
      <c r="R744" s="498"/>
      <c r="S744" s="498"/>
      <c r="T744" s="498"/>
      <c r="U744" s="498"/>
      <c r="V744" s="498"/>
      <c r="W744" s="498"/>
      <c r="X744" s="498"/>
      <c r="Y744" s="75"/>
      <c r="Z744" s="75"/>
      <c r="AA744" s="75"/>
      <c r="AB744" s="75"/>
      <c r="AC744" s="75"/>
      <c r="AD744" s="498"/>
      <c r="AE744" s="498"/>
      <c r="AF744" s="498"/>
      <c r="AG744" s="498"/>
      <c r="AH744" s="498"/>
      <c r="AI744" s="498"/>
      <c r="AJ744" s="498"/>
      <c r="AK744" s="498"/>
      <c r="AL744" s="498"/>
      <c r="AM744" s="498"/>
      <c r="AN744" s="498"/>
      <c r="AO744" s="498"/>
    </row>
    <row r="745">
      <c r="A745" s="498"/>
      <c r="B745" s="498"/>
      <c r="C745" s="498"/>
      <c r="D745" s="498"/>
      <c r="E745" s="498"/>
      <c r="F745" s="498"/>
      <c r="G745" s="498"/>
      <c r="H745" s="498"/>
      <c r="I745" s="498"/>
      <c r="J745" s="498"/>
      <c r="K745" s="498"/>
      <c r="L745" s="498"/>
      <c r="M745" s="498"/>
      <c r="N745" s="498"/>
      <c r="O745" s="498"/>
      <c r="P745" s="498"/>
      <c r="Q745" s="498"/>
      <c r="R745" s="498"/>
      <c r="S745" s="498"/>
      <c r="T745" s="498"/>
      <c r="U745" s="498"/>
      <c r="V745" s="498"/>
      <c r="W745" s="498"/>
      <c r="X745" s="498"/>
      <c r="Y745" s="75"/>
      <c r="Z745" s="75"/>
      <c r="AA745" s="75"/>
      <c r="AB745" s="75"/>
      <c r="AC745" s="75"/>
      <c r="AD745" s="498"/>
      <c r="AE745" s="498"/>
      <c r="AF745" s="498"/>
      <c r="AG745" s="498"/>
      <c r="AH745" s="498"/>
      <c r="AI745" s="498"/>
      <c r="AJ745" s="498"/>
      <c r="AK745" s="498"/>
      <c r="AL745" s="498"/>
      <c r="AM745" s="498"/>
      <c r="AN745" s="498"/>
      <c r="AO745" s="498"/>
    </row>
    <row r="746">
      <c r="A746" s="498"/>
      <c r="B746" s="498"/>
      <c r="C746" s="498"/>
      <c r="D746" s="498"/>
      <c r="E746" s="498"/>
      <c r="F746" s="498"/>
      <c r="G746" s="498"/>
      <c r="H746" s="498"/>
      <c r="I746" s="498"/>
      <c r="J746" s="498"/>
      <c r="K746" s="498"/>
      <c r="L746" s="498"/>
      <c r="M746" s="498"/>
      <c r="N746" s="498"/>
      <c r="O746" s="498"/>
      <c r="P746" s="498"/>
      <c r="Q746" s="498"/>
      <c r="R746" s="498"/>
      <c r="S746" s="498"/>
      <c r="T746" s="498"/>
      <c r="U746" s="498"/>
      <c r="V746" s="498"/>
      <c r="W746" s="498"/>
      <c r="X746" s="498"/>
      <c r="Y746" s="75"/>
      <c r="Z746" s="75"/>
      <c r="AA746" s="75"/>
      <c r="AB746" s="75"/>
      <c r="AC746" s="75"/>
      <c r="AD746" s="498"/>
      <c r="AE746" s="498"/>
      <c r="AF746" s="498"/>
      <c r="AG746" s="498"/>
      <c r="AH746" s="498"/>
      <c r="AI746" s="498"/>
      <c r="AJ746" s="498"/>
      <c r="AK746" s="498"/>
      <c r="AL746" s="498"/>
      <c r="AM746" s="498"/>
      <c r="AN746" s="498"/>
      <c r="AO746" s="498"/>
    </row>
    <row r="747">
      <c r="A747" s="498"/>
      <c r="B747" s="498"/>
      <c r="C747" s="498"/>
      <c r="D747" s="498"/>
      <c r="E747" s="498"/>
      <c r="F747" s="498"/>
      <c r="G747" s="498"/>
      <c r="H747" s="498"/>
      <c r="I747" s="498"/>
      <c r="J747" s="498"/>
      <c r="K747" s="498"/>
      <c r="L747" s="498"/>
      <c r="M747" s="498"/>
      <c r="N747" s="498"/>
      <c r="O747" s="498"/>
      <c r="P747" s="498"/>
      <c r="Q747" s="498"/>
      <c r="R747" s="498"/>
      <c r="S747" s="498"/>
      <c r="T747" s="498"/>
      <c r="U747" s="498"/>
      <c r="V747" s="498"/>
      <c r="W747" s="498"/>
      <c r="X747" s="498"/>
      <c r="Y747" s="75"/>
      <c r="Z747" s="75"/>
      <c r="AA747" s="75"/>
      <c r="AB747" s="75"/>
      <c r="AC747" s="75"/>
      <c r="AD747" s="498"/>
      <c r="AE747" s="498"/>
      <c r="AF747" s="498"/>
      <c r="AG747" s="498"/>
      <c r="AH747" s="498"/>
      <c r="AI747" s="498"/>
      <c r="AJ747" s="498"/>
      <c r="AK747" s="498"/>
      <c r="AL747" s="498"/>
      <c r="AM747" s="498"/>
      <c r="AN747" s="498"/>
      <c r="AO747" s="498"/>
    </row>
    <row r="748">
      <c r="A748" s="498"/>
      <c r="B748" s="498"/>
      <c r="C748" s="498"/>
      <c r="D748" s="498"/>
      <c r="E748" s="498"/>
      <c r="F748" s="498"/>
      <c r="G748" s="498"/>
      <c r="H748" s="498"/>
      <c r="I748" s="498"/>
      <c r="J748" s="498"/>
      <c r="K748" s="498"/>
      <c r="L748" s="498"/>
      <c r="M748" s="498"/>
      <c r="N748" s="498"/>
      <c r="O748" s="498"/>
      <c r="P748" s="498"/>
      <c r="Q748" s="498"/>
      <c r="R748" s="498"/>
      <c r="S748" s="498"/>
      <c r="T748" s="498"/>
      <c r="U748" s="498"/>
      <c r="V748" s="498"/>
      <c r="W748" s="498"/>
      <c r="X748" s="498"/>
      <c r="Y748" s="75"/>
      <c r="Z748" s="75"/>
      <c r="AA748" s="75"/>
      <c r="AB748" s="75"/>
      <c r="AC748" s="75"/>
      <c r="AD748" s="498"/>
      <c r="AE748" s="498"/>
      <c r="AF748" s="498"/>
      <c r="AG748" s="498"/>
      <c r="AH748" s="498"/>
      <c r="AI748" s="498"/>
      <c r="AJ748" s="498"/>
      <c r="AK748" s="498"/>
      <c r="AL748" s="498"/>
      <c r="AM748" s="498"/>
      <c r="AN748" s="498"/>
      <c r="AO748" s="498"/>
    </row>
    <row r="749">
      <c r="A749" s="498"/>
      <c r="B749" s="498"/>
      <c r="C749" s="498"/>
      <c r="D749" s="498"/>
      <c r="E749" s="498"/>
      <c r="F749" s="498"/>
      <c r="G749" s="498"/>
      <c r="H749" s="498"/>
      <c r="I749" s="498"/>
      <c r="J749" s="498"/>
      <c r="K749" s="498"/>
      <c r="L749" s="498"/>
      <c r="M749" s="498"/>
      <c r="N749" s="498"/>
      <c r="O749" s="498"/>
      <c r="P749" s="498"/>
      <c r="Q749" s="498"/>
      <c r="R749" s="498"/>
      <c r="S749" s="498"/>
      <c r="T749" s="498"/>
      <c r="U749" s="498"/>
      <c r="V749" s="498"/>
      <c r="W749" s="498"/>
      <c r="X749" s="498"/>
      <c r="Y749" s="75"/>
      <c r="Z749" s="75"/>
      <c r="AA749" s="75"/>
      <c r="AB749" s="75"/>
      <c r="AC749" s="75"/>
      <c r="AD749" s="498"/>
      <c r="AE749" s="498"/>
      <c r="AF749" s="498"/>
      <c r="AG749" s="498"/>
      <c r="AH749" s="498"/>
      <c r="AI749" s="498"/>
      <c r="AJ749" s="498"/>
      <c r="AK749" s="498"/>
      <c r="AL749" s="498"/>
      <c r="AM749" s="498"/>
      <c r="AN749" s="498"/>
      <c r="AO749" s="498"/>
    </row>
    <row r="750">
      <c r="A750" s="498"/>
      <c r="B750" s="498"/>
      <c r="C750" s="498"/>
      <c r="D750" s="498"/>
      <c r="E750" s="498"/>
      <c r="F750" s="498"/>
      <c r="G750" s="498"/>
      <c r="H750" s="498"/>
      <c r="I750" s="498"/>
      <c r="J750" s="498"/>
      <c r="K750" s="498"/>
      <c r="L750" s="498"/>
      <c r="M750" s="498"/>
      <c r="N750" s="498"/>
      <c r="O750" s="498"/>
      <c r="P750" s="498"/>
      <c r="Q750" s="498"/>
      <c r="R750" s="498"/>
      <c r="S750" s="498"/>
      <c r="T750" s="498"/>
      <c r="U750" s="498"/>
      <c r="V750" s="498"/>
      <c r="W750" s="498"/>
      <c r="X750" s="498"/>
      <c r="Y750" s="75"/>
      <c r="Z750" s="75"/>
      <c r="AA750" s="75"/>
      <c r="AB750" s="75"/>
      <c r="AC750" s="75"/>
      <c r="AD750" s="498"/>
      <c r="AE750" s="498"/>
      <c r="AF750" s="498"/>
      <c r="AG750" s="498"/>
      <c r="AH750" s="498"/>
      <c r="AI750" s="498"/>
      <c r="AJ750" s="498"/>
      <c r="AK750" s="498"/>
      <c r="AL750" s="498"/>
      <c r="AM750" s="498"/>
      <c r="AN750" s="498"/>
      <c r="AO750" s="498"/>
    </row>
    <row r="751">
      <c r="A751" s="498"/>
      <c r="B751" s="498"/>
      <c r="C751" s="498"/>
      <c r="D751" s="498"/>
      <c r="E751" s="498"/>
      <c r="F751" s="498"/>
      <c r="G751" s="498"/>
      <c r="H751" s="498"/>
      <c r="I751" s="498"/>
      <c r="J751" s="498"/>
      <c r="K751" s="498"/>
      <c r="L751" s="498"/>
      <c r="M751" s="498"/>
      <c r="N751" s="498"/>
      <c r="O751" s="498"/>
      <c r="P751" s="498"/>
      <c r="Q751" s="498"/>
      <c r="R751" s="498"/>
      <c r="S751" s="498"/>
      <c r="T751" s="498"/>
      <c r="U751" s="498"/>
      <c r="V751" s="498"/>
      <c r="W751" s="498"/>
      <c r="X751" s="498"/>
      <c r="Y751" s="75"/>
      <c r="Z751" s="75"/>
      <c r="AA751" s="75"/>
      <c r="AB751" s="75"/>
      <c r="AC751" s="75"/>
      <c r="AD751" s="498"/>
      <c r="AE751" s="498"/>
      <c r="AF751" s="498"/>
      <c r="AG751" s="498"/>
      <c r="AH751" s="498"/>
      <c r="AI751" s="498"/>
      <c r="AJ751" s="498"/>
      <c r="AK751" s="498"/>
      <c r="AL751" s="498"/>
      <c r="AM751" s="498"/>
      <c r="AN751" s="498"/>
      <c r="AO751" s="498"/>
    </row>
    <row r="752">
      <c r="A752" s="498"/>
      <c r="B752" s="498"/>
      <c r="C752" s="498"/>
      <c r="D752" s="498"/>
      <c r="E752" s="498"/>
      <c r="F752" s="498"/>
      <c r="G752" s="498"/>
      <c r="H752" s="498"/>
      <c r="I752" s="498"/>
      <c r="J752" s="498"/>
      <c r="K752" s="498"/>
      <c r="L752" s="498"/>
      <c r="M752" s="498"/>
      <c r="N752" s="498"/>
      <c r="O752" s="498"/>
      <c r="P752" s="498"/>
      <c r="Q752" s="498"/>
      <c r="R752" s="498"/>
      <c r="S752" s="498"/>
      <c r="T752" s="498"/>
      <c r="U752" s="498"/>
      <c r="V752" s="498"/>
      <c r="W752" s="498"/>
      <c r="X752" s="498"/>
      <c r="Y752" s="75"/>
      <c r="Z752" s="75"/>
      <c r="AA752" s="75"/>
      <c r="AB752" s="75"/>
      <c r="AC752" s="75"/>
      <c r="AD752" s="498"/>
      <c r="AE752" s="498"/>
      <c r="AF752" s="498"/>
      <c r="AG752" s="498"/>
      <c r="AH752" s="498"/>
      <c r="AI752" s="498"/>
      <c r="AJ752" s="498"/>
      <c r="AK752" s="498"/>
      <c r="AL752" s="498"/>
      <c r="AM752" s="498"/>
      <c r="AN752" s="498"/>
      <c r="AO752" s="498"/>
    </row>
    <row r="753">
      <c r="A753" s="498"/>
      <c r="B753" s="498"/>
      <c r="C753" s="498"/>
      <c r="D753" s="498"/>
      <c r="E753" s="498"/>
      <c r="F753" s="498"/>
      <c r="G753" s="498"/>
      <c r="H753" s="498"/>
      <c r="I753" s="498"/>
      <c r="J753" s="498"/>
      <c r="K753" s="498"/>
      <c r="L753" s="498"/>
      <c r="M753" s="498"/>
      <c r="N753" s="498"/>
      <c r="O753" s="498"/>
      <c r="P753" s="498"/>
      <c r="Q753" s="498"/>
      <c r="R753" s="498"/>
      <c r="S753" s="498"/>
      <c r="T753" s="498"/>
      <c r="U753" s="498"/>
      <c r="V753" s="498"/>
      <c r="W753" s="498"/>
      <c r="X753" s="498"/>
      <c r="Y753" s="75"/>
      <c r="Z753" s="75"/>
      <c r="AA753" s="75"/>
      <c r="AB753" s="75"/>
      <c r="AC753" s="75"/>
      <c r="AD753" s="498"/>
      <c r="AE753" s="498"/>
      <c r="AF753" s="498"/>
      <c r="AG753" s="498"/>
      <c r="AH753" s="498"/>
      <c r="AI753" s="498"/>
      <c r="AJ753" s="498"/>
      <c r="AK753" s="498"/>
      <c r="AL753" s="498"/>
      <c r="AM753" s="498"/>
      <c r="AN753" s="498"/>
      <c r="AO753" s="498"/>
    </row>
    <row r="754">
      <c r="A754" s="498"/>
      <c r="B754" s="498"/>
      <c r="C754" s="498"/>
      <c r="D754" s="498"/>
      <c r="E754" s="498"/>
      <c r="F754" s="498"/>
      <c r="G754" s="498"/>
      <c r="H754" s="498"/>
      <c r="I754" s="498"/>
      <c r="J754" s="498"/>
      <c r="K754" s="498"/>
      <c r="L754" s="498"/>
      <c r="M754" s="498"/>
      <c r="N754" s="498"/>
      <c r="O754" s="498"/>
      <c r="P754" s="498"/>
      <c r="Q754" s="498"/>
      <c r="R754" s="498"/>
      <c r="S754" s="498"/>
      <c r="T754" s="498"/>
      <c r="U754" s="498"/>
      <c r="V754" s="498"/>
      <c r="W754" s="498"/>
      <c r="X754" s="498"/>
      <c r="Y754" s="75"/>
      <c r="Z754" s="75"/>
      <c r="AA754" s="75"/>
      <c r="AB754" s="75"/>
      <c r="AC754" s="75"/>
      <c r="AD754" s="498"/>
      <c r="AE754" s="498"/>
      <c r="AF754" s="498"/>
      <c r="AG754" s="498"/>
      <c r="AH754" s="498"/>
      <c r="AI754" s="498"/>
      <c r="AJ754" s="498"/>
      <c r="AK754" s="498"/>
      <c r="AL754" s="498"/>
      <c r="AM754" s="498"/>
      <c r="AN754" s="498"/>
      <c r="AO754" s="498"/>
    </row>
    <row r="755">
      <c r="A755" s="498"/>
      <c r="B755" s="498"/>
      <c r="C755" s="498"/>
      <c r="D755" s="498"/>
      <c r="E755" s="498"/>
      <c r="F755" s="498"/>
      <c r="G755" s="498"/>
      <c r="H755" s="498"/>
      <c r="I755" s="498"/>
      <c r="J755" s="498"/>
      <c r="K755" s="498"/>
      <c r="L755" s="498"/>
      <c r="M755" s="498"/>
      <c r="N755" s="498"/>
      <c r="O755" s="498"/>
      <c r="P755" s="498"/>
      <c r="Q755" s="498"/>
      <c r="R755" s="498"/>
      <c r="S755" s="498"/>
      <c r="T755" s="498"/>
      <c r="U755" s="498"/>
      <c r="V755" s="498"/>
      <c r="W755" s="498"/>
      <c r="X755" s="498"/>
      <c r="Y755" s="75"/>
      <c r="Z755" s="75"/>
      <c r="AA755" s="75"/>
      <c r="AB755" s="75"/>
      <c r="AC755" s="75"/>
      <c r="AD755" s="498"/>
      <c r="AE755" s="498"/>
      <c r="AF755" s="498"/>
      <c r="AG755" s="498"/>
      <c r="AH755" s="498"/>
      <c r="AI755" s="498"/>
      <c r="AJ755" s="498"/>
      <c r="AK755" s="498"/>
      <c r="AL755" s="498"/>
      <c r="AM755" s="498"/>
      <c r="AN755" s="498"/>
      <c r="AO755" s="498"/>
    </row>
    <row r="756">
      <c r="A756" s="498"/>
      <c r="B756" s="498"/>
      <c r="C756" s="498"/>
      <c r="D756" s="498"/>
      <c r="E756" s="498"/>
      <c r="F756" s="498"/>
      <c r="G756" s="498"/>
      <c r="H756" s="498"/>
      <c r="I756" s="498"/>
      <c r="J756" s="498"/>
      <c r="K756" s="498"/>
      <c r="L756" s="498"/>
      <c r="M756" s="498"/>
      <c r="N756" s="498"/>
      <c r="O756" s="498"/>
      <c r="P756" s="498"/>
      <c r="Q756" s="498"/>
      <c r="R756" s="498"/>
      <c r="S756" s="498"/>
      <c r="T756" s="498"/>
      <c r="U756" s="498"/>
      <c r="V756" s="498"/>
      <c r="W756" s="498"/>
      <c r="X756" s="498"/>
      <c r="Y756" s="75"/>
      <c r="Z756" s="75"/>
      <c r="AA756" s="75"/>
      <c r="AB756" s="75"/>
      <c r="AC756" s="75"/>
      <c r="AD756" s="498"/>
      <c r="AE756" s="498"/>
      <c r="AF756" s="498"/>
      <c r="AG756" s="498"/>
      <c r="AH756" s="498"/>
      <c r="AI756" s="498"/>
      <c r="AJ756" s="498"/>
      <c r="AK756" s="498"/>
      <c r="AL756" s="498"/>
      <c r="AM756" s="498"/>
      <c r="AN756" s="498"/>
      <c r="AO756" s="498"/>
    </row>
    <row r="757">
      <c r="A757" s="498"/>
      <c r="B757" s="498"/>
      <c r="C757" s="498"/>
      <c r="D757" s="498"/>
      <c r="E757" s="498"/>
      <c r="F757" s="498"/>
      <c r="G757" s="498"/>
      <c r="H757" s="498"/>
      <c r="I757" s="498"/>
      <c r="J757" s="498"/>
      <c r="K757" s="498"/>
      <c r="L757" s="498"/>
      <c r="M757" s="498"/>
      <c r="N757" s="498"/>
      <c r="O757" s="498"/>
      <c r="P757" s="498"/>
      <c r="Q757" s="498"/>
      <c r="R757" s="498"/>
      <c r="S757" s="498"/>
      <c r="T757" s="498"/>
      <c r="U757" s="498"/>
      <c r="V757" s="498"/>
      <c r="W757" s="498"/>
      <c r="X757" s="498"/>
      <c r="Y757" s="75"/>
      <c r="Z757" s="75"/>
      <c r="AA757" s="75"/>
      <c r="AB757" s="75"/>
      <c r="AC757" s="75"/>
      <c r="AD757" s="498"/>
      <c r="AE757" s="498"/>
      <c r="AF757" s="498"/>
      <c r="AG757" s="498"/>
      <c r="AH757" s="498"/>
      <c r="AI757" s="498"/>
      <c r="AJ757" s="498"/>
      <c r="AK757" s="498"/>
      <c r="AL757" s="498"/>
      <c r="AM757" s="498"/>
      <c r="AN757" s="498"/>
      <c r="AO757" s="498"/>
    </row>
    <row r="758">
      <c r="A758" s="498"/>
      <c r="B758" s="498"/>
      <c r="C758" s="498"/>
      <c r="D758" s="498"/>
      <c r="E758" s="498"/>
      <c r="F758" s="498"/>
      <c r="G758" s="498"/>
      <c r="H758" s="498"/>
      <c r="I758" s="498"/>
      <c r="J758" s="498"/>
      <c r="K758" s="498"/>
      <c r="L758" s="498"/>
      <c r="M758" s="498"/>
      <c r="N758" s="498"/>
      <c r="O758" s="498"/>
      <c r="P758" s="498"/>
      <c r="Q758" s="498"/>
      <c r="R758" s="498"/>
      <c r="S758" s="498"/>
      <c r="T758" s="498"/>
      <c r="U758" s="498"/>
      <c r="V758" s="498"/>
      <c r="W758" s="498"/>
      <c r="X758" s="498"/>
      <c r="Y758" s="75"/>
      <c r="Z758" s="75"/>
      <c r="AA758" s="75"/>
      <c r="AB758" s="75"/>
      <c r="AC758" s="75"/>
      <c r="AD758" s="498"/>
      <c r="AE758" s="498"/>
      <c r="AF758" s="498"/>
      <c r="AG758" s="498"/>
      <c r="AH758" s="498"/>
      <c r="AI758" s="498"/>
      <c r="AJ758" s="498"/>
      <c r="AK758" s="498"/>
      <c r="AL758" s="498"/>
      <c r="AM758" s="498"/>
      <c r="AN758" s="498"/>
      <c r="AO758" s="498"/>
    </row>
    <row r="759">
      <c r="A759" s="498"/>
      <c r="B759" s="498"/>
      <c r="C759" s="498"/>
      <c r="D759" s="498"/>
      <c r="E759" s="498"/>
      <c r="F759" s="498"/>
      <c r="G759" s="498"/>
      <c r="H759" s="498"/>
      <c r="I759" s="498"/>
      <c r="J759" s="498"/>
      <c r="K759" s="498"/>
      <c r="L759" s="498"/>
      <c r="M759" s="498"/>
      <c r="N759" s="498"/>
      <c r="O759" s="498"/>
      <c r="P759" s="498"/>
      <c r="Q759" s="498"/>
      <c r="R759" s="498"/>
      <c r="S759" s="498"/>
      <c r="T759" s="498"/>
      <c r="U759" s="498"/>
      <c r="V759" s="498"/>
      <c r="W759" s="498"/>
      <c r="X759" s="498"/>
      <c r="Y759" s="75"/>
      <c r="Z759" s="75"/>
      <c r="AA759" s="75"/>
      <c r="AB759" s="75"/>
      <c r="AC759" s="75"/>
      <c r="AD759" s="498"/>
      <c r="AE759" s="498"/>
      <c r="AF759" s="498"/>
      <c r="AG759" s="498"/>
      <c r="AH759" s="498"/>
      <c r="AI759" s="498"/>
      <c r="AJ759" s="498"/>
      <c r="AK759" s="498"/>
      <c r="AL759" s="498"/>
      <c r="AM759" s="498"/>
      <c r="AN759" s="498"/>
      <c r="AO759" s="498"/>
    </row>
    <row r="760">
      <c r="A760" s="498"/>
      <c r="B760" s="498"/>
      <c r="C760" s="498"/>
      <c r="D760" s="498"/>
      <c r="E760" s="498"/>
      <c r="F760" s="498"/>
      <c r="G760" s="498"/>
      <c r="H760" s="498"/>
      <c r="I760" s="498"/>
      <c r="J760" s="498"/>
      <c r="K760" s="498"/>
      <c r="L760" s="498"/>
      <c r="M760" s="498"/>
      <c r="N760" s="498"/>
      <c r="O760" s="498"/>
      <c r="P760" s="498"/>
      <c r="Q760" s="498"/>
      <c r="R760" s="498"/>
      <c r="S760" s="498"/>
      <c r="T760" s="498"/>
      <c r="U760" s="498"/>
      <c r="V760" s="498"/>
      <c r="W760" s="498"/>
      <c r="X760" s="498"/>
      <c r="Y760" s="75"/>
      <c r="Z760" s="75"/>
      <c r="AA760" s="75"/>
      <c r="AB760" s="75"/>
      <c r="AC760" s="75"/>
      <c r="AD760" s="498"/>
      <c r="AE760" s="498"/>
      <c r="AF760" s="498"/>
      <c r="AG760" s="498"/>
      <c r="AH760" s="498"/>
      <c r="AI760" s="498"/>
      <c r="AJ760" s="498"/>
      <c r="AK760" s="498"/>
      <c r="AL760" s="498"/>
      <c r="AM760" s="498"/>
      <c r="AN760" s="498"/>
      <c r="AO760" s="498"/>
    </row>
    <row r="761">
      <c r="A761" s="498"/>
      <c r="B761" s="498"/>
      <c r="C761" s="498"/>
      <c r="D761" s="498"/>
      <c r="E761" s="498"/>
      <c r="F761" s="498"/>
      <c r="G761" s="498"/>
      <c r="H761" s="498"/>
      <c r="I761" s="498"/>
      <c r="J761" s="498"/>
      <c r="K761" s="498"/>
      <c r="L761" s="498"/>
      <c r="M761" s="498"/>
      <c r="N761" s="498"/>
      <c r="O761" s="498"/>
      <c r="P761" s="498"/>
      <c r="Q761" s="498"/>
      <c r="R761" s="498"/>
      <c r="S761" s="498"/>
      <c r="T761" s="498"/>
      <c r="U761" s="498"/>
      <c r="V761" s="498"/>
      <c r="W761" s="498"/>
      <c r="X761" s="498"/>
      <c r="Y761" s="75"/>
      <c r="Z761" s="75"/>
      <c r="AA761" s="75"/>
      <c r="AB761" s="75"/>
      <c r="AC761" s="75"/>
      <c r="AD761" s="498"/>
      <c r="AE761" s="498"/>
      <c r="AF761" s="498"/>
      <c r="AG761" s="498"/>
      <c r="AH761" s="498"/>
      <c r="AI761" s="498"/>
      <c r="AJ761" s="498"/>
      <c r="AK761" s="498"/>
      <c r="AL761" s="498"/>
      <c r="AM761" s="498"/>
      <c r="AN761" s="498"/>
      <c r="AO761" s="498"/>
    </row>
    <row r="762">
      <c r="A762" s="498"/>
      <c r="B762" s="498"/>
      <c r="C762" s="498"/>
      <c r="D762" s="498"/>
      <c r="E762" s="498"/>
      <c r="F762" s="498"/>
      <c r="G762" s="498"/>
      <c r="H762" s="498"/>
      <c r="I762" s="498"/>
      <c r="J762" s="498"/>
      <c r="K762" s="498"/>
      <c r="L762" s="498"/>
      <c r="M762" s="498"/>
      <c r="N762" s="498"/>
      <c r="O762" s="498"/>
      <c r="P762" s="498"/>
      <c r="Q762" s="498"/>
      <c r="R762" s="498"/>
      <c r="S762" s="498"/>
      <c r="T762" s="498"/>
      <c r="U762" s="498"/>
      <c r="V762" s="498"/>
      <c r="W762" s="498"/>
      <c r="X762" s="498"/>
      <c r="Y762" s="75"/>
      <c r="Z762" s="75"/>
      <c r="AA762" s="75"/>
      <c r="AB762" s="75"/>
      <c r="AC762" s="75"/>
      <c r="AD762" s="498"/>
      <c r="AE762" s="498"/>
      <c r="AF762" s="498"/>
      <c r="AG762" s="498"/>
      <c r="AH762" s="498"/>
      <c r="AI762" s="498"/>
      <c r="AJ762" s="498"/>
      <c r="AK762" s="498"/>
      <c r="AL762" s="498"/>
      <c r="AM762" s="498"/>
      <c r="AN762" s="498"/>
      <c r="AO762" s="498"/>
    </row>
    <row r="763">
      <c r="A763" s="498"/>
      <c r="B763" s="498"/>
      <c r="C763" s="498"/>
      <c r="D763" s="498"/>
      <c r="E763" s="498"/>
      <c r="F763" s="498"/>
      <c r="G763" s="498"/>
      <c r="H763" s="498"/>
      <c r="I763" s="498"/>
      <c r="J763" s="498"/>
      <c r="K763" s="498"/>
      <c r="L763" s="498"/>
      <c r="M763" s="498"/>
      <c r="N763" s="498"/>
      <c r="O763" s="498"/>
      <c r="P763" s="498"/>
      <c r="Q763" s="498"/>
      <c r="R763" s="498"/>
      <c r="S763" s="498"/>
      <c r="T763" s="498"/>
      <c r="U763" s="498"/>
      <c r="V763" s="498"/>
      <c r="W763" s="498"/>
      <c r="X763" s="498"/>
      <c r="Y763" s="75"/>
      <c r="Z763" s="75"/>
      <c r="AA763" s="75"/>
      <c r="AB763" s="75"/>
      <c r="AC763" s="75"/>
      <c r="AD763" s="498"/>
      <c r="AE763" s="498"/>
      <c r="AF763" s="498"/>
      <c r="AG763" s="498"/>
      <c r="AH763" s="498"/>
      <c r="AI763" s="498"/>
      <c r="AJ763" s="498"/>
      <c r="AK763" s="498"/>
      <c r="AL763" s="498"/>
      <c r="AM763" s="498"/>
      <c r="AN763" s="498"/>
      <c r="AO763" s="498"/>
    </row>
    <row r="764">
      <c r="A764" s="498"/>
      <c r="B764" s="498"/>
      <c r="C764" s="498"/>
      <c r="D764" s="498"/>
      <c r="E764" s="498"/>
      <c r="F764" s="498"/>
      <c r="G764" s="498"/>
      <c r="H764" s="498"/>
      <c r="I764" s="498"/>
      <c r="J764" s="498"/>
      <c r="K764" s="498"/>
      <c r="L764" s="498"/>
      <c r="M764" s="498"/>
      <c r="N764" s="498"/>
      <c r="O764" s="498"/>
      <c r="P764" s="498"/>
      <c r="Q764" s="498"/>
      <c r="R764" s="498"/>
      <c r="S764" s="498"/>
      <c r="T764" s="498"/>
      <c r="U764" s="498"/>
      <c r="V764" s="498"/>
      <c r="W764" s="498"/>
      <c r="X764" s="498"/>
      <c r="Y764" s="75"/>
      <c r="Z764" s="75"/>
      <c r="AA764" s="75"/>
      <c r="AB764" s="75"/>
      <c r="AC764" s="75"/>
      <c r="AD764" s="498"/>
      <c r="AE764" s="498"/>
      <c r="AF764" s="498"/>
      <c r="AG764" s="498"/>
      <c r="AH764" s="498"/>
      <c r="AI764" s="498"/>
      <c r="AJ764" s="498"/>
      <c r="AK764" s="498"/>
      <c r="AL764" s="498"/>
      <c r="AM764" s="498"/>
      <c r="AN764" s="498"/>
      <c r="AO764" s="498"/>
    </row>
    <row r="765">
      <c r="A765" s="498"/>
      <c r="B765" s="498"/>
      <c r="C765" s="498"/>
      <c r="D765" s="498"/>
      <c r="E765" s="498"/>
      <c r="F765" s="498"/>
      <c r="G765" s="498"/>
      <c r="H765" s="498"/>
      <c r="I765" s="498"/>
      <c r="J765" s="498"/>
      <c r="K765" s="498"/>
      <c r="L765" s="498"/>
      <c r="M765" s="498"/>
      <c r="N765" s="498"/>
      <c r="O765" s="498"/>
      <c r="P765" s="498"/>
      <c r="Q765" s="498"/>
      <c r="R765" s="498"/>
      <c r="S765" s="498"/>
      <c r="T765" s="498"/>
      <c r="U765" s="498"/>
      <c r="V765" s="498"/>
      <c r="W765" s="498"/>
      <c r="X765" s="498"/>
      <c r="Y765" s="75"/>
      <c r="Z765" s="75"/>
      <c r="AA765" s="75"/>
      <c r="AB765" s="75"/>
      <c r="AC765" s="75"/>
      <c r="AD765" s="498"/>
      <c r="AE765" s="498"/>
      <c r="AF765" s="498"/>
      <c r="AG765" s="498"/>
      <c r="AH765" s="498"/>
      <c r="AI765" s="498"/>
      <c r="AJ765" s="498"/>
      <c r="AK765" s="498"/>
      <c r="AL765" s="498"/>
      <c r="AM765" s="498"/>
      <c r="AN765" s="498"/>
      <c r="AO765" s="498"/>
    </row>
    <row r="766">
      <c r="A766" s="498"/>
      <c r="B766" s="498"/>
      <c r="C766" s="498"/>
      <c r="D766" s="498"/>
      <c r="E766" s="498"/>
      <c r="F766" s="498"/>
      <c r="G766" s="498"/>
      <c r="H766" s="498"/>
      <c r="I766" s="498"/>
      <c r="J766" s="498"/>
      <c r="K766" s="498"/>
      <c r="L766" s="498"/>
      <c r="M766" s="498"/>
      <c r="N766" s="498"/>
      <c r="O766" s="498"/>
      <c r="P766" s="498"/>
      <c r="Q766" s="498"/>
      <c r="R766" s="498"/>
      <c r="S766" s="498"/>
      <c r="T766" s="498"/>
      <c r="U766" s="498"/>
      <c r="V766" s="498"/>
      <c r="W766" s="498"/>
      <c r="X766" s="498"/>
      <c r="Y766" s="75"/>
      <c r="Z766" s="75"/>
      <c r="AA766" s="75"/>
      <c r="AB766" s="75"/>
      <c r="AC766" s="75"/>
      <c r="AD766" s="498"/>
      <c r="AE766" s="498"/>
      <c r="AF766" s="498"/>
      <c r="AG766" s="498"/>
      <c r="AH766" s="498"/>
      <c r="AI766" s="498"/>
      <c r="AJ766" s="498"/>
      <c r="AK766" s="498"/>
      <c r="AL766" s="498"/>
      <c r="AM766" s="498"/>
      <c r="AN766" s="498"/>
      <c r="AO766" s="498"/>
    </row>
    <row r="767">
      <c r="A767" s="498"/>
      <c r="B767" s="498"/>
      <c r="C767" s="498"/>
      <c r="D767" s="498"/>
      <c r="E767" s="498"/>
      <c r="F767" s="498"/>
      <c r="G767" s="498"/>
      <c r="H767" s="498"/>
      <c r="I767" s="498"/>
      <c r="J767" s="498"/>
      <c r="K767" s="498"/>
      <c r="L767" s="498"/>
      <c r="M767" s="498"/>
      <c r="N767" s="498"/>
      <c r="O767" s="498"/>
      <c r="P767" s="498"/>
      <c r="Q767" s="498"/>
      <c r="R767" s="498"/>
      <c r="S767" s="498"/>
      <c r="T767" s="498"/>
      <c r="U767" s="498"/>
      <c r="V767" s="498"/>
      <c r="W767" s="498"/>
      <c r="X767" s="498"/>
      <c r="Y767" s="75"/>
      <c r="Z767" s="75"/>
      <c r="AA767" s="75"/>
      <c r="AB767" s="75"/>
      <c r="AC767" s="75"/>
      <c r="AD767" s="498"/>
      <c r="AE767" s="498"/>
      <c r="AF767" s="498"/>
      <c r="AG767" s="498"/>
      <c r="AH767" s="498"/>
      <c r="AI767" s="498"/>
      <c r="AJ767" s="498"/>
      <c r="AK767" s="498"/>
      <c r="AL767" s="498"/>
      <c r="AM767" s="498"/>
      <c r="AN767" s="498"/>
      <c r="AO767" s="498"/>
    </row>
    <row r="768">
      <c r="A768" s="498"/>
      <c r="B768" s="498"/>
      <c r="C768" s="498"/>
      <c r="D768" s="498"/>
      <c r="E768" s="498"/>
      <c r="F768" s="498"/>
      <c r="G768" s="498"/>
      <c r="H768" s="498"/>
      <c r="I768" s="498"/>
      <c r="J768" s="498"/>
      <c r="K768" s="498"/>
      <c r="L768" s="498"/>
      <c r="M768" s="498"/>
      <c r="N768" s="498"/>
      <c r="O768" s="498"/>
      <c r="P768" s="498"/>
      <c r="Q768" s="498"/>
      <c r="R768" s="498"/>
      <c r="S768" s="498"/>
      <c r="T768" s="498"/>
      <c r="U768" s="498"/>
      <c r="V768" s="498"/>
      <c r="W768" s="498"/>
      <c r="X768" s="498"/>
      <c r="Y768" s="75"/>
      <c r="Z768" s="75"/>
      <c r="AA768" s="75"/>
      <c r="AB768" s="75"/>
      <c r="AC768" s="75"/>
      <c r="AD768" s="498"/>
      <c r="AE768" s="498"/>
      <c r="AF768" s="498"/>
      <c r="AG768" s="498"/>
      <c r="AH768" s="498"/>
      <c r="AI768" s="498"/>
      <c r="AJ768" s="498"/>
      <c r="AK768" s="498"/>
      <c r="AL768" s="498"/>
      <c r="AM768" s="498"/>
      <c r="AN768" s="498"/>
      <c r="AO768" s="498"/>
    </row>
    <row r="769">
      <c r="A769" s="498"/>
      <c r="B769" s="498"/>
      <c r="C769" s="498"/>
      <c r="D769" s="498"/>
      <c r="E769" s="498"/>
      <c r="F769" s="498"/>
      <c r="G769" s="498"/>
      <c r="H769" s="498"/>
      <c r="I769" s="498"/>
      <c r="J769" s="498"/>
      <c r="K769" s="498"/>
      <c r="L769" s="498"/>
      <c r="M769" s="498"/>
      <c r="N769" s="498"/>
      <c r="O769" s="498"/>
      <c r="P769" s="498"/>
      <c r="Q769" s="498"/>
      <c r="R769" s="498"/>
      <c r="S769" s="498"/>
      <c r="T769" s="498"/>
      <c r="U769" s="498"/>
      <c r="V769" s="498"/>
      <c r="W769" s="498"/>
      <c r="X769" s="498"/>
      <c r="Y769" s="75"/>
      <c r="Z769" s="75"/>
      <c r="AA769" s="75"/>
      <c r="AB769" s="75"/>
      <c r="AC769" s="75"/>
      <c r="AD769" s="498"/>
      <c r="AE769" s="498"/>
      <c r="AF769" s="498"/>
      <c r="AG769" s="498"/>
      <c r="AH769" s="498"/>
      <c r="AI769" s="498"/>
      <c r="AJ769" s="498"/>
      <c r="AK769" s="498"/>
      <c r="AL769" s="498"/>
      <c r="AM769" s="498"/>
      <c r="AN769" s="498"/>
      <c r="AO769" s="498"/>
    </row>
    <row r="770">
      <c r="A770" s="498"/>
      <c r="B770" s="498"/>
      <c r="C770" s="498"/>
      <c r="D770" s="498"/>
      <c r="E770" s="498"/>
      <c r="F770" s="498"/>
      <c r="G770" s="498"/>
      <c r="H770" s="498"/>
      <c r="I770" s="498"/>
      <c r="J770" s="498"/>
      <c r="K770" s="498"/>
      <c r="L770" s="498"/>
      <c r="M770" s="498"/>
      <c r="N770" s="498"/>
      <c r="O770" s="498"/>
      <c r="P770" s="498"/>
      <c r="Q770" s="498"/>
      <c r="R770" s="498"/>
      <c r="S770" s="498"/>
      <c r="T770" s="498"/>
      <c r="U770" s="498"/>
      <c r="V770" s="498"/>
      <c r="W770" s="498"/>
      <c r="X770" s="498"/>
      <c r="Y770" s="75"/>
      <c r="Z770" s="75"/>
      <c r="AA770" s="75"/>
      <c r="AB770" s="75"/>
      <c r="AC770" s="75"/>
      <c r="AD770" s="498"/>
      <c r="AE770" s="498"/>
      <c r="AF770" s="498"/>
      <c r="AG770" s="498"/>
      <c r="AH770" s="498"/>
      <c r="AI770" s="498"/>
      <c r="AJ770" s="498"/>
      <c r="AK770" s="498"/>
      <c r="AL770" s="498"/>
      <c r="AM770" s="498"/>
      <c r="AN770" s="498"/>
      <c r="AO770" s="498"/>
    </row>
    <row r="771">
      <c r="A771" s="498"/>
      <c r="B771" s="498"/>
      <c r="C771" s="498"/>
      <c r="D771" s="498"/>
      <c r="E771" s="498"/>
      <c r="F771" s="498"/>
      <c r="G771" s="498"/>
      <c r="H771" s="498"/>
      <c r="I771" s="498"/>
      <c r="J771" s="498"/>
      <c r="K771" s="498"/>
      <c r="L771" s="498"/>
      <c r="M771" s="498"/>
      <c r="N771" s="498"/>
      <c r="O771" s="498"/>
      <c r="P771" s="498"/>
      <c r="Q771" s="498"/>
      <c r="R771" s="498"/>
      <c r="S771" s="498"/>
      <c r="T771" s="498"/>
      <c r="U771" s="498"/>
      <c r="V771" s="498"/>
      <c r="W771" s="498"/>
      <c r="X771" s="498"/>
      <c r="Y771" s="75"/>
      <c r="Z771" s="75"/>
      <c r="AA771" s="75"/>
      <c r="AB771" s="75"/>
      <c r="AC771" s="75"/>
      <c r="AD771" s="498"/>
      <c r="AE771" s="498"/>
      <c r="AF771" s="498"/>
      <c r="AG771" s="498"/>
      <c r="AH771" s="498"/>
      <c r="AI771" s="498"/>
      <c r="AJ771" s="498"/>
      <c r="AK771" s="498"/>
      <c r="AL771" s="498"/>
      <c r="AM771" s="498"/>
      <c r="AN771" s="498"/>
      <c r="AO771" s="498"/>
    </row>
    <row r="772">
      <c r="A772" s="498"/>
      <c r="B772" s="498"/>
      <c r="C772" s="498"/>
      <c r="D772" s="498"/>
      <c r="E772" s="498"/>
      <c r="F772" s="498"/>
      <c r="G772" s="498"/>
      <c r="H772" s="498"/>
      <c r="I772" s="498"/>
      <c r="J772" s="498"/>
      <c r="K772" s="498"/>
      <c r="L772" s="498"/>
      <c r="M772" s="498"/>
      <c r="N772" s="498"/>
      <c r="O772" s="498"/>
      <c r="P772" s="498"/>
      <c r="Q772" s="498"/>
      <c r="R772" s="498"/>
      <c r="S772" s="498"/>
      <c r="T772" s="498"/>
      <c r="U772" s="498"/>
      <c r="V772" s="498"/>
      <c r="W772" s="498"/>
      <c r="X772" s="498"/>
      <c r="Y772" s="75"/>
      <c r="Z772" s="75"/>
      <c r="AA772" s="75"/>
      <c r="AB772" s="75"/>
      <c r="AC772" s="75"/>
      <c r="AD772" s="498"/>
      <c r="AE772" s="498"/>
      <c r="AF772" s="498"/>
      <c r="AG772" s="498"/>
      <c r="AH772" s="498"/>
      <c r="AI772" s="498"/>
      <c r="AJ772" s="498"/>
      <c r="AK772" s="498"/>
      <c r="AL772" s="498"/>
      <c r="AM772" s="498"/>
      <c r="AN772" s="498"/>
      <c r="AO772" s="498"/>
    </row>
    <row r="773">
      <c r="A773" s="498"/>
      <c r="B773" s="498"/>
      <c r="C773" s="498"/>
      <c r="D773" s="498"/>
      <c r="E773" s="498"/>
      <c r="F773" s="498"/>
      <c r="G773" s="498"/>
      <c r="H773" s="498"/>
      <c r="I773" s="498"/>
      <c r="J773" s="498"/>
      <c r="K773" s="498"/>
      <c r="L773" s="498"/>
      <c r="M773" s="498"/>
      <c r="N773" s="498"/>
      <c r="O773" s="498"/>
      <c r="P773" s="498"/>
      <c r="Q773" s="498"/>
      <c r="R773" s="498"/>
      <c r="S773" s="498"/>
      <c r="T773" s="498"/>
      <c r="U773" s="498"/>
      <c r="V773" s="498"/>
      <c r="W773" s="498"/>
      <c r="X773" s="498"/>
      <c r="Y773" s="75"/>
      <c r="Z773" s="75"/>
      <c r="AA773" s="75"/>
      <c r="AB773" s="75"/>
      <c r="AC773" s="75"/>
      <c r="AD773" s="498"/>
      <c r="AE773" s="498"/>
      <c r="AF773" s="498"/>
      <c r="AG773" s="498"/>
      <c r="AH773" s="498"/>
      <c r="AI773" s="498"/>
      <c r="AJ773" s="498"/>
      <c r="AK773" s="498"/>
      <c r="AL773" s="498"/>
      <c r="AM773" s="498"/>
      <c r="AN773" s="498"/>
      <c r="AO773" s="498"/>
    </row>
    <row r="774">
      <c r="A774" s="498"/>
      <c r="B774" s="498"/>
      <c r="C774" s="498"/>
      <c r="D774" s="498"/>
      <c r="E774" s="498"/>
      <c r="F774" s="498"/>
      <c r="G774" s="498"/>
      <c r="H774" s="498"/>
      <c r="I774" s="498"/>
      <c r="J774" s="498"/>
      <c r="K774" s="498"/>
      <c r="L774" s="498"/>
      <c r="M774" s="498"/>
      <c r="N774" s="498"/>
      <c r="O774" s="498"/>
      <c r="P774" s="498"/>
      <c r="Q774" s="498"/>
      <c r="R774" s="498"/>
      <c r="S774" s="498"/>
      <c r="T774" s="498"/>
      <c r="U774" s="498"/>
      <c r="V774" s="498"/>
      <c r="W774" s="498"/>
      <c r="X774" s="498"/>
      <c r="Y774" s="75"/>
      <c r="Z774" s="75"/>
      <c r="AA774" s="75"/>
      <c r="AB774" s="75"/>
      <c r="AC774" s="75"/>
      <c r="AD774" s="498"/>
      <c r="AE774" s="498"/>
      <c r="AF774" s="498"/>
      <c r="AG774" s="498"/>
      <c r="AH774" s="498"/>
      <c r="AI774" s="498"/>
      <c r="AJ774" s="498"/>
      <c r="AK774" s="498"/>
      <c r="AL774" s="498"/>
      <c r="AM774" s="498"/>
      <c r="AN774" s="498"/>
      <c r="AO774" s="498"/>
    </row>
    <row r="775">
      <c r="A775" s="498"/>
      <c r="B775" s="498"/>
      <c r="C775" s="498"/>
      <c r="D775" s="498"/>
      <c r="E775" s="498"/>
      <c r="F775" s="498"/>
      <c r="G775" s="498"/>
      <c r="H775" s="498"/>
      <c r="I775" s="498"/>
      <c r="J775" s="498"/>
      <c r="K775" s="498"/>
      <c r="L775" s="498"/>
      <c r="M775" s="498"/>
      <c r="N775" s="498"/>
      <c r="O775" s="498"/>
      <c r="P775" s="498"/>
      <c r="Q775" s="498"/>
      <c r="R775" s="498"/>
      <c r="S775" s="498"/>
      <c r="T775" s="498"/>
      <c r="U775" s="498"/>
      <c r="V775" s="498"/>
      <c r="W775" s="498"/>
      <c r="X775" s="498"/>
      <c r="Y775" s="75"/>
      <c r="Z775" s="75"/>
      <c r="AA775" s="75"/>
      <c r="AB775" s="75"/>
      <c r="AC775" s="75"/>
      <c r="AD775" s="498"/>
      <c r="AE775" s="498"/>
      <c r="AF775" s="498"/>
      <c r="AG775" s="498"/>
      <c r="AH775" s="498"/>
      <c r="AI775" s="498"/>
      <c r="AJ775" s="498"/>
      <c r="AK775" s="498"/>
      <c r="AL775" s="498"/>
      <c r="AM775" s="498"/>
      <c r="AN775" s="498"/>
      <c r="AO775" s="498"/>
    </row>
    <row r="776">
      <c r="A776" s="498"/>
      <c r="B776" s="498"/>
      <c r="C776" s="498"/>
      <c r="D776" s="498"/>
      <c r="E776" s="498"/>
      <c r="F776" s="498"/>
      <c r="G776" s="498"/>
      <c r="H776" s="498"/>
      <c r="I776" s="498"/>
      <c r="J776" s="498"/>
      <c r="K776" s="498"/>
      <c r="L776" s="498"/>
      <c r="M776" s="498"/>
      <c r="N776" s="498"/>
      <c r="O776" s="498"/>
      <c r="P776" s="498"/>
      <c r="Q776" s="498"/>
      <c r="R776" s="498"/>
      <c r="S776" s="498"/>
      <c r="T776" s="498"/>
      <c r="U776" s="498"/>
      <c r="V776" s="498"/>
      <c r="W776" s="498"/>
      <c r="X776" s="498"/>
      <c r="Y776" s="75"/>
      <c r="Z776" s="75"/>
      <c r="AA776" s="75"/>
      <c r="AB776" s="75"/>
      <c r="AC776" s="75"/>
      <c r="AD776" s="498"/>
      <c r="AE776" s="498"/>
      <c r="AF776" s="498"/>
      <c r="AG776" s="498"/>
      <c r="AH776" s="498"/>
      <c r="AI776" s="498"/>
      <c r="AJ776" s="498"/>
      <c r="AK776" s="498"/>
      <c r="AL776" s="498"/>
      <c r="AM776" s="498"/>
      <c r="AN776" s="498"/>
      <c r="AO776" s="498"/>
    </row>
    <row r="777">
      <c r="A777" s="498"/>
      <c r="B777" s="498"/>
      <c r="C777" s="498"/>
      <c r="D777" s="498"/>
      <c r="E777" s="498"/>
      <c r="F777" s="498"/>
      <c r="G777" s="498"/>
      <c r="H777" s="498"/>
      <c r="I777" s="498"/>
      <c r="J777" s="498"/>
      <c r="K777" s="498"/>
      <c r="L777" s="498"/>
      <c r="M777" s="498"/>
      <c r="N777" s="498"/>
      <c r="O777" s="498"/>
      <c r="P777" s="498"/>
      <c r="Q777" s="498"/>
      <c r="R777" s="498"/>
      <c r="S777" s="498"/>
      <c r="T777" s="498"/>
      <c r="U777" s="498"/>
      <c r="V777" s="498"/>
      <c r="W777" s="498"/>
      <c r="X777" s="498"/>
      <c r="Y777" s="75"/>
      <c r="Z777" s="75"/>
      <c r="AA777" s="75"/>
      <c r="AB777" s="75"/>
      <c r="AC777" s="75"/>
      <c r="AD777" s="498"/>
      <c r="AE777" s="498"/>
      <c r="AF777" s="498"/>
      <c r="AG777" s="498"/>
      <c r="AH777" s="498"/>
      <c r="AI777" s="498"/>
      <c r="AJ777" s="498"/>
      <c r="AK777" s="498"/>
      <c r="AL777" s="498"/>
      <c r="AM777" s="498"/>
      <c r="AN777" s="498"/>
      <c r="AO777" s="498"/>
    </row>
    <row r="778">
      <c r="A778" s="498"/>
      <c r="B778" s="498"/>
      <c r="C778" s="498"/>
      <c r="D778" s="498"/>
      <c r="E778" s="498"/>
      <c r="F778" s="498"/>
      <c r="G778" s="498"/>
      <c r="H778" s="498"/>
      <c r="I778" s="498"/>
      <c r="J778" s="498"/>
      <c r="K778" s="498"/>
      <c r="L778" s="498"/>
      <c r="M778" s="498"/>
      <c r="N778" s="498"/>
      <c r="O778" s="498"/>
      <c r="P778" s="498"/>
      <c r="Q778" s="498"/>
      <c r="R778" s="498"/>
      <c r="S778" s="498"/>
      <c r="T778" s="498"/>
      <c r="U778" s="498"/>
      <c r="V778" s="498"/>
      <c r="W778" s="498"/>
      <c r="X778" s="498"/>
      <c r="Y778" s="75"/>
      <c r="Z778" s="75"/>
      <c r="AA778" s="75"/>
      <c r="AB778" s="75"/>
      <c r="AC778" s="75"/>
      <c r="AD778" s="498"/>
      <c r="AE778" s="498"/>
      <c r="AF778" s="498"/>
      <c r="AG778" s="498"/>
      <c r="AH778" s="498"/>
      <c r="AI778" s="498"/>
      <c r="AJ778" s="498"/>
      <c r="AK778" s="498"/>
      <c r="AL778" s="498"/>
      <c r="AM778" s="498"/>
      <c r="AN778" s="498"/>
      <c r="AO778" s="498"/>
    </row>
    <row r="779">
      <c r="A779" s="498"/>
      <c r="B779" s="498"/>
      <c r="C779" s="498"/>
      <c r="D779" s="498"/>
      <c r="E779" s="498"/>
      <c r="F779" s="498"/>
      <c r="G779" s="498"/>
      <c r="H779" s="498"/>
      <c r="I779" s="498"/>
      <c r="J779" s="498"/>
      <c r="K779" s="498"/>
      <c r="L779" s="498"/>
      <c r="M779" s="498"/>
      <c r="N779" s="498"/>
      <c r="O779" s="498"/>
      <c r="P779" s="498"/>
      <c r="Q779" s="498"/>
      <c r="R779" s="498"/>
      <c r="S779" s="498"/>
      <c r="T779" s="498"/>
      <c r="U779" s="498"/>
      <c r="V779" s="498"/>
      <c r="W779" s="498"/>
      <c r="X779" s="498"/>
      <c r="Y779" s="75"/>
      <c r="Z779" s="75"/>
      <c r="AA779" s="75"/>
      <c r="AB779" s="75"/>
      <c r="AC779" s="75"/>
      <c r="AD779" s="498"/>
      <c r="AE779" s="498"/>
      <c r="AF779" s="498"/>
      <c r="AG779" s="498"/>
      <c r="AH779" s="498"/>
      <c r="AI779" s="498"/>
      <c r="AJ779" s="498"/>
      <c r="AK779" s="498"/>
      <c r="AL779" s="498"/>
      <c r="AM779" s="498"/>
      <c r="AN779" s="498"/>
      <c r="AO779" s="498"/>
    </row>
    <row r="780">
      <c r="A780" s="498"/>
      <c r="B780" s="498"/>
      <c r="C780" s="498"/>
      <c r="D780" s="498"/>
      <c r="E780" s="498"/>
      <c r="F780" s="498"/>
      <c r="G780" s="498"/>
      <c r="H780" s="498"/>
      <c r="I780" s="498"/>
      <c r="J780" s="498"/>
      <c r="K780" s="498"/>
      <c r="L780" s="498"/>
      <c r="M780" s="498"/>
      <c r="N780" s="498"/>
      <c r="O780" s="498"/>
      <c r="P780" s="498"/>
      <c r="Q780" s="498"/>
      <c r="R780" s="498"/>
      <c r="S780" s="498"/>
      <c r="T780" s="498"/>
      <c r="U780" s="498"/>
      <c r="V780" s="498"/>
      <c r="W780" s="498"/>
      <c r="X780" s="498"/>
      <c r="Y780" s="75"/>
      <c r="Z780" s="75"/>
      <c r="AA780" s="75"/>
      <c r="AB780" s="75"/>
      <c r="AC780" s="75"/>
      <c r="AD780" s="498"/>
      <c r="AE780" s="498"/>
      <c r="AF780" s="498"/>
      <c r="AG780" s="498"/>
      <c r="AH780" s="498"/>
      <c r="AI780" s="498"/>
      <c r="AJ780" s="498"/>
      <c r="AK780" s="498"/>
      <c r="AL780" s="498"/>
      <c r="AM780" s="498"/>
      <c r="AN780" s="498"/>
      <c r="AO780" s="498"/>
    </row>
    <row r="781">
      <c r="A781" s="498"/>
      <c r="B781" s="498"/>
      <c r="C781" s="498"/>
      <c r="D781" s="498"/>
      <c r="E781" s="498"/>
      <c r="F781" s="498"/>
      <c r="G781" s="498"/>
      <c r="H781" s="498"/>
      <c r="I781" s="498"/>
      <c r="J781" s="498"/>
      <c r="K781" s="498"/>
      <c r="L781" s="498"/>
      <c r="M781" s="498"/>
      <c r="N781" s="498"/>
      <c r="O781" s="498"/>
      <c r="P781" s="498"/>
      <c r="Q781" s="498"/>
      <c r="R781" s="498"/>
      <c r="S781" s="498"/>
      <c r="T781" s="498"/>
      <c r="U781" s="498"/>
      <c r="V781" s="498"/>
      <c r="W781" s="498"/>
      <c r="X781" s="498"/>
      <c r="Y781" s="75"/>
      <c r="Z781" s="75"/>
      <c r="AA781" s="75"/>
      <c r="AB781" s="75"/>
      <c r="AC781" s="75"/>
      <c r="AD781" s="498"/>
      <c r="AE781" s="498"/>
      <c r="AF781" s="498"/>
      <c r="AG781" s="498"/>
      <c r="AH781" s="498"/>
      <c r="AI781" s="498"/>
      <c r="AJ781" s="498"/>
      <c r="AK781" s="498"/>
      <c r="AL781" s="498"/>
      <c r="AM781" s="498"/>
      <c r="AN781" s="498"/>
      <c r="AO781" s="498"/>
    </row>
    <row r="782">
      <c r="A782" s="498"/>
      <c r="B782" s="498"/>
      <c r="C782" s="498"/>
      <c r="D782" s="498"/>
      <c r="E782" s="498"/>
      <c r="F782" s="498"/>
      <c r="G782" s="498"/>
      <c r="H782" s="498"/>
      <c r="I782" s="498"/>
      <c r="J782" s="498"/>
      <c r="K782" s="498"/>
      <c r="L782" s="498"/>
      <c r="M782" s="498"/>
      <c r="N782" s="498"/>
      <c r="O782" s="498"/>
      <c r="P782" s="498"/>
      <c r="Q782" s="498"/>
      <c r="R782" s="498"/>
      <c r="S782" s="498"/>
      <c r="T782" s="498"/>
      <c r="U782" s="498"/>
      <c r="V782" s="498"/>
      <c r="W782" s="498"/>
      <c r="X782" s="498"/>
      <c r="Y782" s="75"/>
      <c r="Z782" s="75"/>
      <c r="AA782" s="75"/>
      <c r="AB782" s="75"/>
      <c r="AC782" s="75"/>
      <c r="AD782" s="498"/>
      <c r="AE782" s="498"/>
      <c r="AF782" s="498"/>
      <c r="AG782" s="498"/>
      <c r="AH782" s="498"/>
      <c r="AI782" s="498"/>
      <c r="AJ782" s="498"/>
      <c r="AK782" s="498"/>
      <c r="AL782" s="498"/>
      <c r="AM782" s="498"/>
      <c r="AN782" s="498"/>
      <c r="AO782" s="498"/>
    </row>
    <row r="783">
      <c r="A783" s="498"/>
      <c r="B783" s="498"/>
      <c r="C783" s="498"/>
      <c r="D783" s="498"/>
      <c r="E783" s="498"/>
      <c r="F783" s="498"/>
      <c r="G783" s="498"/>
      <c r="H783" s="498"/>
      <c r="I783" s="498"/>
      <c r="J783" s="498"/>
      <c r="K783" s="498"/>
      <c r="L783" s="498"/>
      <c r="M783" s="498"/>
      <c r="N783" s="498"/>
      <c r="O783" s="498"/>
      <c r="P783" s="498"/>
      <c r="Q783" s="498"/>
      <c r="R783" s="498"/>
      <c r="S783" s="498"/>
      <c r="T783" s="498"/>
      <c r="U783" s="498"/>
      <c r="V783" s="498"/>
      <c r="W783" s="498"/>
      <c r="X783" s="498"/>
      <c r="Y783" s="75"/>
      <c r="Z783" s="75"/>
      <c r="AA783" s="75"/>
      <c r="AB783" s="75"/>
      <c r="AC783" s="75"/>
      <c r="AD783" s="498"/>
      <c r="AE783" s="498"/>
      <c r="AF783" s="498"/>
      <c r="AG783" s="498"/>
      <c r="AH783" s="498"/>
      <c r="AI783" s="498"/>
      <c r="AJ783" s="498"/>
      <c r="AK783" s="498"/>
      <c r="AL783" s="498"/>
      <c r="AM783" s="498"/>
      <c r="AN783" s="498"/>
      <c r="AO783" s="498"/>
    </row>
    <row r="784">
      <c r="A784" s="498"/>
      <c r="B784" s="498"/>
      <c r="C784" s="498"/>
      <c r="D784" s="498"/>
      <c r="E784" s="498"/>
      <c r="F784" s="498"/>
      <c r="G784" s="498"/>
      <c r="H784" s="498"/>
      <c r="I784" s="498"/>
      <c r="J784" s="498"/>
      <c r="K784" s="498"/>
      <c r="L784" s="498"/>
      <c r="M784" s="498"/>
      <c r="N784" s="498"/>
      <c r="O784" s="498"/>
      <c r="P784" s="498"/>
      <c r="Q784" s="498"/>
      <c r="R784" s="498"/>
      <c r="S784" s="498"/>
      <c r="T784" s="498"/>
      <c r="U784" s="498"/>
      <c r="V784" s="498"/>
      <c r="W784" s="498"/>
      <c r="X784" s="498"/>
      <c r="Y784" s="75"/>
      <c r="Z784" s="75"/>
      <c r="AA784" s="75"/>
      <c r="AB784" s="75"/>
      <c r="AC784" s="75"/>
      <c r="AD784" s="498"/>
      <c r="AE784" s="498"/>
      <c r="AF784" s="498"/>
      <c r="AG784" s="498"/>
      <c r="AH784" s="498"/>
      <c r="AI784" s="498"/>
      <c r="AJ784" s="498"/>
      <c r="AK784" s="498"/>
      <c r="AL784" s="498"/>
      <c r="AM784" s="498"/>
      <c r="AN784" s="498"/>
      <c r="AO784" s="498"/>
    </row>
    <row r="785">
      <c r="A785" s="498"/>
      <c r="B785" s="498"/>
      <c r="C785" s="498"/>
      <c r="D785" s="498"/>
      <c r="E785" s="498"/>
      <c r="F785" s="498"/>
      <c r="G785" s="498"/>
      <c r="H785" s="498"/>
      <c r="I785" s="498"/>
      <c r="J785" s="498"/>
      <c r="K785" s="498"/>
      <c r="L785" s="498"/>
      <c r="M785" s="498"/>
      <c r="N785" s="498"/>
      <c r="O785" s="498"/>
      <c r="P785" s="498"/>
      <c r="Q785" s="498"/>
      <c r="R785" s="498"/>
      <c r="S785" s="498"/>
      <c r="T785" s="498"/>
      <c r="U785" s="498"/>
      <c r="V785" s="498"/>
      <c r="W785" s="498"/>
      <c r="X785" s="498"/>
      <c r="Y785" s="75"/>
      <c r="Z785" s="75"/>
      <c r="AA785" s="75"/>
      <c r="AB785" s="75"/>
      <c r="AC785" s="75"/>
      <c r="AD785" s="498"/>
      <c r="AE785" s="498"/>
      <c r="AF785" s="498"/>
      <c r="AG785" s="498"/>
      <c r="AH785" s="498"/>
      <c r="AI785" s="498"/>
      <c r="AJ785" s="498"/>
      <c r="AK785" s="498"/>
      <c r="AL785" s="498"/>
      <c r="AM785" s="498"/>
      <c r="AN785" s="498"/>
      <c r="AO785" s="498"/>
    </row>
    <row r="786">
      <c r="A786" s="498"/>
      <c r="B786" s="498"/>
      <c r="C786" s="498"/>
      <c r="D786" s="498"/>
      <c r="E786" s="498"/>
      <c r="F786" s="498"/>
      <c r="G786" s="498"/>
      <c r="H786" s="498"/>
      <c r="I786" s="498"/>
      <c r="J786" s="498"/>
      <c r="K786" s="498"/>
      <c r="L786" s="498"/>
      <c r="M786" s="498"/>
      <c r="N786" s="498"/>
      <c r="O786" s="498"/>
      <c r="P786" s="498"/>
      <c r="Q786" s="498"/>
      <c r="R786" s="498"/>
      <c r="S786" s="498"/>
      <c r="T786" s="498"/>
      <c r="U786" s="498"/>
      <c r="V786" s="498"/>
      <c r="W786" s="498"/>
      <c r="X786" s="498"/>
      <c r="Y786" s="75"/>
      <c r="Z786" s="75"/>
      <c r="AA786" s="75"/>
      <c r="AB786" s="75"/>
      <c r="AC786" s="75"/>
      <c r="AD786" s="498"/>
      <c r="AE786" s="498"/>
      <c r="AF786" s="498"/>
      <c r="AG786" s="498"/>
      <c r="AH786" s="498"/>
      <c r="AI786" s="498"/>
      <c r="AJ786" s="498"/>
      <c r="AK786" s="498"/>
      <c r="AL786" s="498"/>
      <c r="AM786" s="498"/>
      <c r="AN786" s="498"/>
      <c r="AO786" s="498"/>
    </row>
    <row r="787">
      <c r="A787" s="498"/>
      <c r="B787" s="498"/>
      <c r="C787" s="498"/>
      <c r="D787" s="498"/>
      <c r="E787" s="498"/>
      <c r="F787" s="498"/>
      <c r="G787" s="498"/>
      <c r="H787" s="498"/>
      <c r="I787" s="498"/>
      <c r="J787" s="498"/>
      <c r="K787" s="498"/>
      <c r="L787" s="498"/>
      <c r="M787" s="498"/>
      <c r="N787" s="498"/>
      <c r="O787" s="498"/>
      <c r="P787" s="498"/>
      <c r="Q787" s="498"/>
      <c r="R787" s="498"/>
      <c r="S787" s="498"/>
      <c r="T787" s="498"/>
      <c r="U787" s="498"/>
      <c r="V787" s="498"/>
      <c r="W787" s="498"/>
      <c r="X787" s="498"/>
      <c r="Y787" s="75"/>
      <c r="Z787" s="75"/>
      <c r="AA787" s="75"/>
      <c r="AB787" s="75"/>
      <c r="AC787" s="75"/>
      <c r="AD787" s="498"/>
      <c r="AE787" s="498"/>
      <c r="AF787" s="498"/>
      <c r="AG787" s="498"/>
      <c r="AH787" s="498"/>
      <c r="AI787" s="498"/>
      <c r="AJ787" s="498"/>
      <c r="AK787" s="498"/>
      <c r="AL787" s="498"/>
      <c r="AM787" s="498"/>
      <c r="AN787" s="498"/>
      <c r="AO787" s="498"/>
    </row>
    <row r="788">
      <c r="A788" s="498"/>
      <c r="B788" s="498"/>
      <c r="C788" s="498"/>
      <c r="D788" s="498"/>
      <c r="E788" s="498"/>
      <c r="F788" s="498"/>
      <c r="G788" s="498"/>
      <c r="H788" s="498"/>
      <c r="I788" s="498"/>
      <c r="J788" s="498"/>
      <c r="K788" s="498"/>
      <c r="L788" s="498"/>
      <c r="M788" s="498"/>
      <c r="N788" s="498"/>
      <c r="O788" s="498"/>
      <c r="P788" s="498"/>
      <c r="Q788" s="498"/>
      <c r="R788" s="498"/>
      <c r="S788" s="498"/>
      <c r="T788" s="498"/>
      <c r="U788" s="498"/>
      <c r="V788" s="498"/>
      <c r="W788" s="498"/>
      <c r="X788" s="498"/>
      <c r="Y788" s="75"/>
      <c r="Z788" s="75"/>
      <c r="AA788" s="75"/>
      <c r="AB788" s="75"/>
      <c r="AC788" s="75"/>
      <c r="AD788" s="498"/>
      <c r="AE788" s="498"/>
      <c r="AF788" s="498"/>
      <c r="AG788" s="498"/>
      <c r="AH788" s="498"/>
      <c r="AI788" s="498"/>
      <c r="AJ788" s="498"/>
      <c r="AK788" s="498"/>
      <c r="AL788" s="498"/>
      <c r="AM788" s="498"/>
      <c r="AN788" s="498"/>
      <c r="AO788" s="498"/>
    </row>
    <row r="789">
      <c r="A789" s="498"/>
      <c r="B789" s="498"/>
      <c r="C789" s="498"/>
      <c r="D789" s="498"/>
      <c r="E789" s="498"/>
      <c r="F789" s="498"/>
      <c r="G789" s="498"/>
      <c r="H789" s="498"/>
      <c r="I789" s="498"/>
      <c r="J789" s="498"/>
      <c r="K789" s="498"/>
      <c r="L789" s="498"/>
      <c r="M789" s="498"/>
      <c r="N789" s="498"/>
      <c r="O789" s="498"/>
      <c r="P789" s="498"/>
      <c r="Q789" s="498"/>
      <c r="R789" s="498"/>
      <c r="S789" s="498"/>
      <c r="T789" s="498"/>
      <c r="U789" s="498"/>
      <c r="V789" s="498"/>
      <c r="W789" s="498"/>
      <c r="X789" s="498"/>
      <c r="Y789" s="75"/>
      <c r="Z789" s="75"/>
      <c r="AA789" s="75"/>
      <c r="AB789" s="75"/>
      <c r="AC789" s="75"/>
      <c r="AD789" s="498"/>
      <c r="AE789" s="498"/>
      <c r="AF789" s="498"/>
      <c r="AG789" s="498"/>
      <c r="AH789" s="498"/>
      <c r="AI789" s="498"/>
      <c r="AJ789" s="498"/>
      <c r="AK789" s="498"/>
      <c r="AL789" s="498"/>
      <c r="AM789" s="498"/>
      <c r="AN789" s="498"/>
      <c r="AO789" s="498"/>
    </row>
    <row r="790">
      <c r="A790" s="498"/>
      <c r="B790" s="498"/>
      <c r="C790" s="498"/>
      <c r="D790" s="498"/>
      <c r="E790" s="498"/>
      <c r="F790" s="498"/>
      <c r="G790" s="498"/>
      <c r="H790" s="498"/>
      <c r="I790" s="498"/>
      <c r="J790" s="498"/>
      <c r="K790" s="498"/>
      <c r="L790" s="498"/>
      <c r="M790" s="498"/>
      <c r="N790" s="498"/>
      <c r="O790" s="498"/>
      <c r="P790" s="498"/>
      <c r="Q790" s="498"/>
      <c r="R790" s="498"/>
      <c r="S790" s="498"/>
      <c r="T790" s="498"/>
      <c r="U790" s="498"/>
      <c r="V790" s="498"/>
      <c r="W790" s="498"/>
      <c r="X790" s="498"/>
      <c r="Y790" s="75"/>
      <c r="Z790" s="75"/>
      <c r="AA790" s="75"/>
      <c r="AB790" s="75"/>
      <c r="AC790" s="75"/>
      <c r="AD790" s="498"/>
      <c r="AE790" s="498"/>
      <c r="AF790" s="498"/>
      <c r="AG790" s="498"/>
      <c r="AH790" s="498"/>
      <c r="AI790" s="498"/>
      <c r="AJ790" s="498"/>
      <c r="AK790" s="498"/>
      <c r="AL790" s="498"/>
      <c r="AM790" s="498"/>
      <c r="AN790" s="498"/>
      <c r="AO790" s="498"/>
    </row>
    <row r="791">
      <c r="A791" s="498"/>
      <c r="B791" s="498"/>
      <c r="C791" s="498"/>
      <c r="D791" s="498"/>
      <c r="E791" s="498"/>
      <c r="F791" s="498"/>
      <c r="G791" s="498"/>
      <c r="H791" s="498"/>
      <c r="I791" s="498"/>
      <c r="J791" s="498"/>
      <c r="K791" s="498"/>
      <c r="L791" s="498"/>
      <c r="M791" s="498"/>
      <c r="N791" s="498"/>
      <c r="O791" s="498"/>
      <c r="P791" s="498"/>
      <c r="Q791" s="498"/>
      <c r="R791" s="498"/>
      <c r="S791" s="498"/>
      <c r="T791" s="498"/>
      <c r="U791" s="498"/>
      <c r="V791" s="498"/>
      <c r="W791" s="498"/>
      <c r="X791" s="498"/>
      <c r="Y791" s="75"/>
      <c r="Z791" s="75"/>
      <c r="AA791" s="75"/>
      <c r="AB791" s="75"/>
      <c r="AC791" s="75"/>
      <c r="AD791" s="498"/>
      <c r="AE791" s="498"/>
      <c r="AF791" s="498"/>
      <c r="AG791" s="498"/>
      <c r="AH791" s="498"/>
      <c r="AI791" s="498"/>
      <c r="AJ791" s="498"/>
      <c r="AK791" s="498"/>
      <c r="AL791" s="498"/>
      <c r="AM791" s="498"/>
      <c r="AN791" s="498"/>
      <c r="AO791" s="498"/>
    </row>
    <row r="792">
      <c r="A792" s="498"/>
      <c r="B792" s="498"/>
      <c r="C792" s="498"/>
      <c r="D792" s="498"/>
      <c r="E792" s="498"/>
      <c r="F792" s="498"/>
      <c r="G792" s="498"/>
      <c r="H792" s="498"/>
      <c r="I792" s="498"/>
      <c r="J792" s="498"/>
      <c r="K792" s="498"/>
      <c r="L792" s="498"/>
      <c r="M792" s="498"/>
      <c r="N792" s="498"/>
      <c r="O792" s="498"/>
      <c r="P792" s="498"/>
      <c r="Q792" s="498"/>
      <c r="R792" s="498"/>
      <c r="S792" s="498"/>
      <c r="T792" s="498"/>
      <c r="U792" s="498"/>
      <c r="V792" s="498"/>
      <c r="W792" s="498"/>
      <c r="X792" s="498"/>
      <c r="Y792" s="75"/>
      <c r="Z792" s="75"/>
      <c r="AA792" s="75"/>
      <c r="AB792" s="75"/>
      <c r="AC792" s="75"/>
      <c r="AD792" s="498"/>
      <c r="AE792" s="498"/>
      <c r="AF792" s="498"/>
      <c r="AG792" s="498"/>
      <c r="AH792" s="498"/>
      <c r="AI792" s="498"/>
      <c r="AJ792" s="498"/>
      <c r="AK792" s="498"/>
      <c r="AL792" s="498"/>
      <c r="AM792" s="498"/>
      <c r="AN792" s="498"/>
      <c r="AO792" s="498"/>
    </row>
    <row r="793">
      <c r="A793" s="498"/>
      <c r="B793" s="498"/>
      <c r="C793" s="498"/>
      <c r="D793" s="498"/>
      <c r="E793" s="498"/>
      <c r="F793" s="498"/>
      <c r="G793" s="498"/>
      <c r="H793" s="498"/>
      <c r="I793" s="498"/>
      <c r="J793" s="498"/>
      <c r="K793" s="498"/>
      <c r="L793" s="498"/>
      <c r="M793" s="498"/>
      <c r="N793" s="498"/>
      <c r="O793" s="498"/>
      <c r="P793" s="498"/>
      <c r="Q793" s="498"/>
      <c r="R793" s="498"/>
      <c r="S793" s="498"/>
      <c r="T793" s="498"/>
      <c r="U793" s="498"/>
      <c r="V793" s="498"/>
      <c r="W793" s="498"/>
      <c r="X793" s="498"/>
      <c r="Y793" s="75"/>
      <c r="Z793" s="75"/>
      <c r="AA793" s="75"/>
      <c r="AB793" s="75"/>
      <c r="AC793" s="75"/>
      <c r="AD793" s="498"/>
      <c r="AE793" s="498"/>
      <c r="AF793" s="498"/>
      <c r="AG793" s="498"/>
      <c r="AH793" s="498"/>
      <c r="AI793" s="498"/>
      <c r="AJ793" s="498"/>
      <c r="AK793" s="498"/>
      <c r="AL793" s="498"/>
      <c r="AM793" s="498"/>
      <c r="AN793" s="498"/>
      <c r="AO793" s="498"/>
    </row>
    <row r="794">
      <c r="A794" s="498"/>
      <c r="B794" s="498"/>
      <c r="C794" s="498"/>
      <c r="D794" s="498"/>
      <c r="E794" s="498"/>
      <c r="F794" s="498"/>
      <c r="G794" s="498"/>
      <c r="H794" s="498"/>
      <c r="I794" s="498"/>
      <c r="J794" s="498"/>
      <c r="K794" s="498"/>
      <c r="L794" s="498"/>
      <c r="M794" s="498"/>
      <c r="N794" s="498"/>
      <c r="O794" s="498"/>
      <c r="P794" s="498"/>
      <c r="Q794" s="498"/>
      <c r="R794" s="498"/>
      <c r="S794" s="498"/>
      <c r="T794" s="498"/>
      <c r="U794" s="498"/>
      <c r="V794" s="498"/>
      <c r="W794" s="498"/>
      <c r="X794" s="498"/>
      <c r="Y794" s="75"/>
      <c r="Z794" s="75"/>
      <c r="AA794" s="75"/>
      <c r="AB794" s="75"/>
      <c r="AC794" s="75"/>
      <c r="AD794" s="498"/>
      <c r="AE794" s="498"/>
      <c r="AF794" s="498"/>
      <c r="AG794" s="498"/>
      <c r="AH794" s="498"/>
      <c r="AI794" s="498"/>
      <c r="AJ794" s="498"/>
      <c r="AK794" s="498"/>
      <c r="AL794" s="498"/>
      <c r="AM794" s="498"/>
      <c r="AN794" s="498"/>
      <c r="AO794" s="498"/>
    </row>
    <row r="795">
      <c r="A795" s="498"/>
      <c r="B795" s="498"/>
      <c r="C795" s="498"/>
      <c r="D795" s="498"/>
      <c r="E795" s="498"/>
      <c r="F795" s="498"/>
      <c r="G795" s="498"/>
      <c r="H795" s="498"/>
      <c r="I795" s="498"/>
      <c r="J795" s="498"/>
      <c r="K795" s="498"/>
      <c r="L795" s="498"/>
      <c r="M795" s="498"/>
      <c r="N795" s="498"/>
      <c r="O795" s="498"/>
      <c r="P795" s="498"/>
      <c r="Q795" s="498"/>
      <c r="R795" s="498"/>
      <c r="S795" s="498"/>
      <c r="T795" s="498"/>
      <c r="U795" s="498"/>
      <c r="V795" s="498"/>
      <c r="W795" s="498"/>
      <c r="X795" s="498"/>
      <c r="Y795" s="75"/>
      <c r="Z795" s="75"/>
      <c r="AA795" s="75"/>
      <c r="AB795" s="75"/>
      <c r="AC795" s="75"/>
      <c r="AD795" s="498"/>
      <c r="AE795" s="498"/>
      <c r="AF795" s="498"/>
      <c r="AG795" s="498"/>
      <c r="AH795" s="498"/>
      <c r="AI795" s="498"/>
      <c r="AJ795" s="498"/>
      <c r="AK795" s="498"/>
      <c r="AL795" s="498"/>
      <c r="AM795" s="498"/>
      <c r="AN795" s="498"/>
      <c r="AO795" s="498"/>
    </row>
    <row r="796">
      <c r="A796" s="498"/>
      <c r="B796" s="498"/>
      <c r="C796" s="498"/>
      <c r="D796" s="498"/>
      <c r="E796" s="498"/>
      <c r="F796" s="498"/>
      <c r="G796" s="498"/>
      <c r="H796" s="498"/>
      <c r="I796" s="498"/>
      <c r="J796" s="498"/>
      <c r="K796" s="498"/>
      <c r="L796" s="498"/>
      <c r="M796" s="498"/>
      <c r="N796" s="498"/>
      <c r="O796" s="498"/>
      <c r="P796" s="498"/>
      <c r="Q796" s="498"/>
      <c r="R796" s="498"/>
      <c r="S796" s="498"/>
      <c r="T796" s="498"/>
      <c r="U796" s="498"/>
      <c r="V796" s="498"/>
      <c r="W796" s="498"/>
      <c r="X796" s="498"/>
      <c r="Y796" s="75"/>
      <c r="Z796" s="75"/>
      <c r="AA796" s="75"/>
      <c r="AB796" s="75"/>
      <c r="AC796" s="75"/>
      <c r="AD796" s="498"/>
      <c r="AE796" s="498"/>
      <c r="AF796" s="498"/>
      <c r="AG796" s="498"/>
      <c r="AH796" s="498"/>
      <c r="AI796" s="498"/>
      <c r="AJ796" s="498"/>
      <c r="AK796" s="498"/>
      <c r="AL796" s="498"/>
      <c r="AM796" s="498"/>
      <c r="AN796" s="498"/>
      <c r="AO796" s="498"/>
    </row>
    <row r="797">
      <c r="A797" s="498"/>
      <c r="B797" s="498"/>
      <c r="C797" s="498"/>
      <c r="D797" s="498"/>
      <c r="E797" s="498"/>
      <c r="F797" s="498"/>
      <c r="G797" s="498"/>
      <c r="H797" s="498"/>
      <c r="I797" s="498"/>
      <c r="J797" s="498"/>
      <c r="K797" s="498"/>
      <c r="L797" s="498"/>
      <c r="M797" s="498"/>
      <c r="N797" s="498"/>
      <c r="O797" s="498"/>
      <c r="P797" s="498"/>
      <c r="Q797" s="498"/>
      <c r="R797" s="498"/>
      <c r="S797" s="498"/>
      <c r="T797" s="498"/>
      <c r="U797" s="498"/>
      <c r="V797" s="498"/>
      <c r="W797" s="498"/>
      <c r="X797" s="498"/>
      <c r="Y797" s="75"/>
      <c r="Z797" s="75"/>
      <c r="AA797" s="75"/>
      <c r="AB797" s="75"/>
      <c r="AC797" s="75"/>
      <c r="AD797" s="498"/>
      <c r="AE797" s="498"/>
      <c r="AF797" s="498"/>
      <c r="AG797" s="498"/>
      <c r="AH797" s="498"/>
      <c r="AI797" s="498"/>
      <c r="AJ797" s="498"/>
      <c r="AK797" s="498"/>
      <c r="AL797" s="498"/>
      <c r="AM797" s="498"/>
      <c r="AN797" s="498"/>
      <c r="AO797" s="498"/>
    </row>
    <row r="798">
      <c r="A798" s="498"/>
      <c r="B798" s="498"/>
      <c r="C798" s="498"/>
      <c r="D798" s="498"/>
      <c r="E798" s="498"/>
      <c r="F798" s="498"/>
      <c r="G798" s="498"/>
      <c r="H798" s="498"/>
      <c r="I798" s="498"/>
      <c r="J798" s="498"/>
      <c r="K798" s="498"/>
      <c r="L798" s="498"/>
      <c r="M798" s="498"/>
      <c r="N798" s="498"/>
      <c r="O798" s="498"/>
      <c r="P798" s="498"/>
      <c r="Q798" s="498"/>
      <c r="R798" s="498"/>
      <c r="S798" s="498"/>
      <c r="T798" s="498"/>
      <c r="U798" s="498"/>
      <c r="V798" s="498"/>
      <c r="W798" s="498"/>
      <c r="X798" s="498"/>
      <c r="Y798" s="75"/>
      <c r="Z798" s="75"/>
      <c r="AA798" s="75"/>
      <c r="AB798" s="75"/>
      <c r="AC798" s="75"/>
      <c r="AD798" s="498"/>
      <c r="AE798" s="498"/>
      <c r="AF798" s="498"/>
      <c r="AG798" s="498"/>
      <c r="AH798" s="498"/>
      <c r="AI798" s="498"/>
      <c r="AJ798" s="498"/>
      <c r="AK798" s="498"/>
      <c r="AL798" s="498"/>
      <c r="AM798" s="498"/>
      <c r="AN798" s="498"/>
      <c r="AO798" s="498"/>
    </row>
    <row r="799">
      <c r="A799" s="498"/>
      <c r="B799" s="498"/>
      <c r="C799" s="498"/>
      <c r="D799" s="498"/>
      <c r="E799" s="498"/>
      <c r="F799" s="498"/>
      <c r="G799" s="498"/>
      <c r="H799" s="498"/>
      <c r="I799" s="498"/>
      <c r="J799" s="498"/>
      <c r="K799" s="498"/>
      <c r="L799" s="498"/>
      <c r="M799" s="498"/>
      <c r="N799" s="498"/>
      <c r="O799" s="498"/>
      <c r="P799" s="498"/>
      <c r="Q799" s="498"/>
      <c r="R799" s="498"/>
      <c r="S799" s="498"/>
      <c r="T799" s="498"/>
      <c r="U799" s="498"/>
      <c r="V799" s="498"/>
      <c r="W799" s="498"/>
      <c r="X799" s="498"/>
      <c r="Y799" s="75"/>
      <c r="Z799" s="75"/>
      <c r="AA799" s="75"/>
      <c r="AB799" s="75"/>
      <c r="AC799" s="75"/>
      <c r="AD799" s="498"/>
      <c r="AE799" s="498"/>
      <c r="AF799" s="498"/>
      <c r="AG799" s="498"/>
      <c r="AH799" s="498"/>
      <c r="AI799" s="498"/>
      <c r="AJ799" s="498"/>
      <c r="AK799" s="498"/>
      <c r="AL799" s="498"/>
      <c r="AM799" s="498"/>
      <c r="AN799" s="498"/>
      <c r="AO799" s="498"/>
    </row>
    <row r="800">
      <c r="A800" s="498"/>
      <c r="B800" s="498"/>
      <c r="C800" s="498"/>
      <c r="D800" s="498"/>
      <c r="E800" s="498"/>
      <c r="F800" s="498"/>
      <c r="G800" s="498"/>
      <c r="H800" s="498"/>
      <c r="I800" s="498"/>
      <c r="J800" s="498"/>
      <c r="K800" s="498"/>
      <c r="L800" s="498"/>
      <c r="M800" s="498"/>
      <c r="N800" s="498"/>
      <c r="O800" s="498"/>
      <c r="P800" s="498"/>
      <c r="Q800" s="498"/>
      <c r="R800" s="498"/>
      <c r="S800" s="498"/>
      <c r="T800" s="498"/>
      <c r="U800" s="498"/>
      <c r="V800" s="498"/>
      <c r="W800" s="498"/>
      <c r="X800" s="498"/>
      <c r="Y800" s="75"/>
      <c r="Z800" s="75"/>
      <c r="AA800" s="75"/>
      <c r="AB800" s="75"/>
      <c r="AC800" s="75"/>
      <c r="AD800" s="498"/>
      <c r="AE800" s="498"/>
      <c r="AF800" s="498"/>
      <c r="AG800" s="498"/>
      <c r="AH800" s="498"/>
      <c r="AI800" s="498"/>
      <c r="AJ800" s="498"/>
      <c r="AK800" s="498"/>
      <c r="AL800" s="498"/>
      <c r="AM800" s="498"/>
      <c r="AN800" s="498"/>
      <c r="AO800" s="498"/>
    </row>
    <row r="801">
      <c r="A801" s="498"/>
      <c r="B801" s="498"/>
      <c r="C801" s="498"/>
      <c r="D801" s="498"/>
      <c r="E801" s="498"/>
      <c r="F801" s="498"/>
      <c r="G801" s="498"/>
      <c r="H801" s="498"/>
      <c r="I801" s="498"/>
      <c r="J801" s="498"/>
      <c r="K801" s="498"/>
      <c r="L801" s="498"/>
      <c r="M801" s="498"/>
      <c r="N801" s="498"/>
      <c r="O801" s="498"/>
      <c r="P801" s="498"/>
      <c r="Q801" s="498"/>
      <c r="R801" s="498"/>
      <c r="S801" s="498"/>
      <c r="T801" s="498"/>
      <c r="U801" s="498"/>
      <c r="V801" s="498"/>
      <c r="W801" s="498"/>
      <c r="X801" s="498"/>
      <c r="Y801" s="75"/>
      <c r="Z801" s="75"/>
      <c r="AA801" s="75"/>
      <c r="AB801" s="75"/>
      <c r="AC801" s="75"/>
      <c r="AD801" s="498"/>
      <c r="AE801" s="498"/>
      <c r="AF801" s="498"/>
      <c r="AG801" s="498"/>
      <c r="AH801" s="498"/>
      <c r="AI801" s="498"/>
      <c r="AJ801" s="498"/>
      <c r="AK801" s="498"/>
      <c r="AL801" s="498"/>
      <c r="AM801" s="498"/>
      <c r="AN801" s="498"/>
      <c r="AO801" s="498"/>
    </row>
    <row r="802">
      <c r="A802" s="498"/>
      <c r="B802" s="498"/>
      <c r="C802" s="498"/>
      <c r="D802" s="498"/>
      <c r="E802" s="498"/>
      <c r="F802" s="498"/>
      <c r="G802" s="498"/>
      <c r="H802" s="498"/>
      <c r="I802" s="498"/>
      <c r="J802" s="498"/>
      <c r="K802" s="498"/>
      <c r="L802" s="498"/>
      <c r="M802" s="498"/>
      <c r="N802" s="498"/>
      <c r="O802" s="498"/>
      <c r="P802" s="498"/>
      <c r="Q802" s="498"/>
      <c r="R802" s="498"/>
      <c r="S802" s="498"/>
      <c r="T802" s="498"/>
      <c r="U802" s="498"/>
      <c r="V802" s="498"/>
      <c r="W802" s="498"/>
      <c r="X802" s="498"/>
      <c r="Y802" s="75"/>
      <c r="Z802" s="75"/>
      <c r="AA802" s="75"/>
      <c r="AB802" s="75"/>
      <c r="AC802" s="75"/>
      <c r="AD802" s="498"/>
      <c r="AE802" s="498"/>
      <c r="AF802" s="498"/>
      <c r="AG802" s="498"/>
      <c r="AH802" s="498"/>
      <c r="AI802" s="498"/>
      <c r="AJ802" s="498"/>
      <c r="AK802" s="498"/>
      <c r="AL802" s="498"/>
      <c r="AM802" s="498"/>
      <c r="AN802" s="498"/>
      <c r="AO802" s="498"/>
    </row>
    <row r="803">
      <c r="A803" s="498"/>
      <c r="B803" s="498"/>
      <c r="C803" s="498"/>
      <c r="D803" s="498"/>
      <c r="E803" s="498"/>
      <c r="F803" s="498"/>
      <c r="G803" s="498"/>
      <c r="H803" s="498"/>
      <c r="I803" s="498"/>
      <c r="J803" s="498"/>
      <c r="K803" s="498"/>
      <c r="L803" s="498"/>
      <c r="M803" s="498"/>
      <c r="N803" s="498"/>
      <c r="O803" s="498"/>
      <c r="P803" s="498"/>
      <c r="Q803" s="498"/>
      <c r="R803" s="498"/>
      <c r="S803" s="498"/>
      <c r="T803" s="498"/>
      <c r="U803" s="498"/>
      <c r="V803" s="498"/>
      <c r="W803" s="498"/>
      <c r="X803" s="498"/>
      <c r="Y803" s="75"/>
      <c r="Z803" s="75"/>
      <c r="AA803" s="75"/>
      <c r="AB803" s="75"/>
      <c r="AC803" s="75"/>
      <c r="AD803" s="498"/>
      <c r="AE803" s="498"/>
      <c r="AF803" s="498"/>
      <c r="AG803" s="498"/>
      <c r="AH803" s="498"/>
      <c r="AI803" s="498"/>
      <c r="AJ803" s="498"/>
      <c r="AK803" s="498"/>
      <c r="AL803" s="498"/>
      <c r="AM803" s="498"/>
      <c r="AN803" s="498"/>
      <c r="AO803" s="498"/>
    </row>
    <row r="804">
      <c r="A804" s="498"/>
      <c r="B804" s="498"/>
      <c r="C804" s="498"/>
      <c r="D804" s="498"/>
      <c r="E804" s="498"/>
      <c r="F804" s="498"/>
      <c r="G804" s="498"/>
      <c r="H804" s="498"/>
      <c r="I804" s="498"/>
      <c r="J804" s="498"/>
      <c r="K804" s="498"/>
      <c r="L804" s="498"/>
      <c r="M804" s="498"/>
      <c r="N804" s="498"/>
      <c r="O804" s="498"/>
      <c r="P804" s="498"/>
      <c r="Q804" s="498"/>
      <c r="R804" s="498"/>
      <c r="S804" s="498"/>
      <c r="T804" s="498"/>
      <c r="U804" s="498"/>
      <c r="V804" s="498"/>
      <c r="W804" s="498"/>
      <c r="X804" s="498"/>
      <c r="Y804" s="75"/>
      <c r="Z804" s="75"/>
      <c r="AA804" s="75"/>
      <c r="AB804" s="75"/>
      <c r="AC804" s="75"/>
      <c r="AD804" s="498"/>
      <c r="AE804" s="498"/>
      <c r="AF804" s="498"/>
      <c r="AG804" s="498"/>
      <c r="AH804" s="498"/>
      <c r="AI804" s="498"/>
      <c r="AJ804" s="498"/>
      <c r="AK804" s="498"/>
      <c r="AL804" s="498"/>
      <c r="AM804" s="498"/>
      <c r="AN804" s="498"/>
      <c r="AO804" s="498"/>
    </row>
    <row r="805">
      <c r="A805" s="498"/>
      <c r="B805" s="498"/>
      <c r="C805" s="498"/>
      <c r="D805" s="498"/>
      <c r="E805" s="498"/>
      <c r="F805" s="498"/>
      <c r="G805" s="498"/>
      <c r="H805" s="498"/>
      <c r="I805" s="498"/>
      <c r="J805" s="498"/>
      <c r="K805" s="498"/>
      <c r="L805" s="498"/>
      <c r="M805" s="498"/>
      <c r="N805" s="498"/>
      <c r="O805" s="498"/>
      <c r="P805" s="498"/>
      <c r="Q805" s="498"/>
      <c r="R805" s="498"/>
      <c r="S805" s="498"/>
      <c r="T805" s="498"/>
      <c r="U805" s="498"/>
      <c r="V805" s="498"/>
      <c r="W805" s="498"/>
      <c r="X805" s="498"/>
      <c r="Y805" s="75"/>
      <c r="Z805" s="75"/>
      <c r="AA805" s="75"/>
      <c r="AB805" s="75"/>
      <c r="AC805" s="75"/>
      <c r="AD805" s="498"/>
      <c r="AE805" s="498"/>
      <c r="AF805" s="498"/>
      <c r="AG805" s="498"/>
      <c r="AH805" s="498"/>
      <c r="AI805" s="498"/>
      <c r="AJ805" s="498"/>
      <c r="AK805" s="498"/>
      <c r="AL805" s="498"/>
      <c r="AM805" s="498"/>
      <c r="AN805" s="498"/>
      <c r="AO805" s="498"/>
    </row>
    <row r="806">
      <c r="A806" s="498"/>
      <c r="B806" s="498"/>
      <c r="C806" s="498"/>
      <c r="D806" s="498"/>
      <c r="E806" s="498"/>
      <c r="F806" s="498"/>
      <c r="G806" s="498"/>
      <c r="H806" s="498"/>
      <c r="I806" s="498"/>
      <c r="J806" s="498"/>
      <c r="K806" s="498"/>
      <c r="L806" s="498"/>
      <c r="M806" s="498"/>
      <c r="N806" s="498"/>
      <c r="O806" s="498"/>
      <c r="P806" s="498"/>
      <c r="Q806" s="498"/>
      <c r="R806" s="498"/>
      <c r="S806" s="498"/>
      <c r="T806" s="498"/>
      <c r="U806" s="498"/>
      <c r="V806" s="498"/>
      <c r="W806" s="498"/>
      <c r="X806" s="498"/>
      <c r="Y806" s="75"/>
      <c r="Z806" s="75"/>
      <c r="AA806" s="75"/>
      <c r="AB806" s="75"/>
      <c r="AC806" s="75"/>
      <c r="AD806" s="498"/>
      <c r="AE806" s="498"/>
      <c r="AF806" s="498"/>
      <c r="AG806" s="498"/>
      <c r="AH806" s="498"/>
      <c r="AI806" s="498"/>
      <c r="AJ806" s="498"/>
      <c r="AK806" s="498"/>
      <c r="AL806" s="498"/>
      <c r="AM806" s="498"/>
      <c r="AN806" s="498"/>
      <c r="AO806" s="498"/>
    </row>
    <row r="807">
      <c r="A807" s="498"/>
      <c r="B807" s="498"/>
      <c r="C807" s="498"/>
      <c r="D807" s="498"/>
      <c r="E807" s="498"/>
      <c r="F807" s="498"/>
      <c r="G807" s="498"/>
      <c r="H807" s="498"/>
      <c r="I807" s="498"/>
      <c r="J807" s="498"/>
      <c r="K807" s="498"/>
      <c r="L807" s="498"/>
      <c r="M807" s="498"/>
      <c r="N807" s="498"/>
      <c r="O807" s="498"/>
      <c r="P807" s="498"/>
      <c r="Q807" s="498"/>
      <c r="R807" s="498"/>
      <c r="S807" s="498"/>
      <c r="T807" s="498"/>
      <c r="U807" s="498"/>
      <c r="V807" s="498"/>
      <c r="W807" s="498"/>
      <c r="X807" s="498"/>
      <c r="Y807" s="75"/>
      <c r="Z807" s="75"/>
      <c r="AA807" s="75"/>
      <c r="AB807" s="75"/>
      <c r="AC807" s="75"/>
      <c r="AD807" s="498"/>
      <c r="AE807" s="498"/>
      <c r="AF807" s="498"/>
      <c r="AG807" s="498"/>
      <c r="AH807" s="498"/>
      <c r="AI807" s="498"/>
      <c r="AJ807" s="498"/>
      <c r="AK807" s="498"/>
      <c r="AL807" s="498"/>
      <c r="AM807" s="498"/>
      <c r="AN807" s="498"/>
      <c r="AO807" s="498"/>
    </row>
    <row r="808">
      <c r="A808" s="498"/>
      <c r="B808" s="498"/>
      <c r="C808" s="498"/>
      <c r="D808" s="498"/>
      <c r="E808" s="498"/>
      <c r="F808" s="498"/>
      <c r="G808" s="498"/>
      <c r="H808" s="498"/>
      <c r="I808" s="498"/>
      <c r="J808" s="498"/>
      <c r="K808" s="498"/>
      <c r="L808" s="498"/>
      <c r="M808" s="498"/>
      <c r="N808" s="498"/>
      <c r="O808" s="498"/>
      <c r="P808" s="498"/>
      <c r="Q808" s="498"/>
      <c r="R808" s="498"/>
      <c r="S808" s="498"/>
      <c r="T808" s="498"/>
      <c r="U808" s="498"/>
      <c r="V808" s="498"/>
      <c r="W808" s="498"/>
      <c r="X808" s="498"/>
      <c r="Y808" s="75"/>
      <c r="Z808" s="75"/>
      <c r="AA808" s="75"/>
      <c r="AB808" s="75"/>
      <c r="AC808" s="75"/>
      <c r="AD808" s="498"/>
      <c r="AE808" s="498"/>
      <c r="AF808" s="498"/>
      <c r="AG808" s="498"/>
      <c r="AH808" s="498"/>
      <c r="AI808" s="498"/>
      <c r="AJ808" s="498"/>
      <c r="AK808" s="498"/>
      <c r="AL808" s="498"/>
      <c r="AM808" s="498"/>
      <c r="AN808" s="498"/>
      <c r="AO808" s="498"/>
    </row>
    <row r="809">
      <c r="A809" s="498"/>
      <c r="B809" s="498"/>
      <c r="C809" s="498"/>
      <c r="D809" s="498"/>
      <c r="E809" s="498"/>
      <c r="F809" s="498"/>
      <c r="G809" s="498"/>
      <c r="H809" s="498"/>
      <c r="I809" s="498"/>
      <c r="J809" s="498"/>
      <c r="K809" s="498"/>
      <c r="L809" s="498"/>
      <c r="M809" s="498"/>
      <c r="N809" s="498"/>
      <c r="O809" s="498"/>
      <c r="P809" s="498"/>
      <c r="Q809" s="498"/>
      <c r="R809" s="498"/>
      <c r="S809" s="498"/>
      <c r="T809" s="498"/>
      <c r="U809" s="498"/>
      <c r="V809" s="498"/>
      <c r="W809" s="498"/>
      <c r="X809" s="498"/>
      <c r="Y809" s="75"/>
      <c r="Z809" s="75"/>
      <c r="AA809" s="75"/>
      <c r="AB809" s="75"/>
      <c r="AC809" s="75"/>
      <c r="AD809" s="498"/>
      <c r="AE809" s="498"/>
      <c r="AF809" s="498"/>
      <c r="AG809" s="498"/>
      <c r="AH809" s="498"/>
      <c r="AI809" s="498"/>
      <c r="AJ809" s="498"/>
      <c r="AK809" s="498"/>
      <c r="AL809" s="498"/>
      <c r="AM809" s="498"/>
      <c r="AN809" s="498"/>
      <c r="AO809" s="498"/>
    </row>
    <row r="810">
      <c r="A810" s="498"/>
      <c r="B810" s="498"/>
      <c r="C810" s="498"/>
      <c r="D810" s="498"/>
      <c r="E810" s="498"/>
      <c r="F810" s="498"/>
      <c r="G810" s="498"/>
      <c r="H810" s="498"/>
      <c r="I810" s="498"/>
      <c r="J810" s="498"/>
      <c r="K810" s="498"/>
      <c r="L810" s="498"/>
      <c r="M810" s="498"/>
      <c r="N810" s="498"/>
      <c r="O810" s="498"/>
      <c r="P810" s="498"/>
      <c r="Q810" s="498"/>
      <c r="R810" s="498"/>
      <c r="S810" s="498"/>
      <c r="T810" s="498"/>
      <c r="U810" s="498"/>
      <c r="V810" s="498"/>
      <c r="W810" s="498"/>
      <c r="X810" s="498"/>
      <c r="Y810" s="75"/>
      <c r="Z810" s="75"/>
      <c r="AA810" s="75"/>
      <c r="AB810" s="75"/>
      <c r="AC810" s="75"/>
      <c r="AD810" s="498"/>
      <c r="AE810" s="498"/>
      <c r="AF810" s="498"/>
      <c r="AG810" s="498"/>
      <c r="AH810" s="498"/>
      <c r="AI810" s="498"/>
      <c r="AJ810" s="498"/>
      <c r="AK810" s="498"/>
      <c r="AL810" s="498"/>
      <c r="AM810" s="498"/>
      <c r="AN810" s="498"/>
      <c r="AO810" s="498"/>
    </row>
    <row r="811">
      <c r="A811" s="498"/>
      <c r="B811" s="498"/>
      <c r="C811" s="498"/>
      <c r="D811" s="498"/>
      <c r="E811" s="498"/>
      <c r="F811" s="498"/>
      <c r="G811" s="498"/>
      <c r="H811" s="498"/>
      <c r="I811" s="498"/>
      <c r="J811" s="498"/>
      <c r="K811" s="498"/>
      <c r="L811" s="498"/>
      <c r="M811" s="498"/>
      <c r="N811" s="498"/>
      <c r="O811" s="498"/>
      <c r="P811" s="498"/>
      <c r="Q811" s="498"/>
      <c r="R811" s="498"/>
      <c r="S811" s="498"/>
      <c r="T811" s="498"/>
      <c r="U811" s="498"/>
      <c r="V811" s="498"/>
      <c r="W811" s="498"/>
      <c r="X811" s="498"/>
      <c r="Y811" s="75"/>
      <c r="Z811" s="75"/>
      <c r="AA811" s="75"/>
      <c r="AB811" s="75"/>
      <c r="AC811" s="75"/>
      <c r="AD811" s="498"/>
      <c r="AE811" s="498"/>
      <c r="AF811" s="498"/>
      <c r="AG811" s="498"/>
      <c r="AH811" s="498"/>
      <c r="AI811" s="498"/>
      <c r="AJ811" s="498"/>
      <c r="AK811" s="498"/>
      <c r="AL811" s="498"/>
      <c r="AM811" s="498"/>
      <c r="AN811" s="498"/>
      <c r="AO811" s="498"/>
    </row>
    <row r="812">
      <c r="A812" s="498"/>
      <c r="B812" s="498"/>
      <c r="C812" s="498"/>
      <c r="D812" s="498"/>
      <c r="E812" s="498"/>
      <c r="F812" s="498"/>
      <c r="G812" s="498"/>
      <c r="H812" s="498"/>
      <c r="I812" s="498"/>
      <c r="J812" s="498"/>
      <c r="K812" s="498"/>
      <c r="L812" s="498"/>
      <c r="M812" s="498"/>
      <c r="N812" s="498"/>
      <c r="O812" s="498"/>
      <c r="P812" s="498"/>
      <c r="Q812" s="498"/>
      <c r="R812" s="498"/>
      <c r="S812" s="498"/>
      <c r="T812" s="498"/>
      <c r="U812" s="498"/>
      <c r="V812" s="498"/>
      <c r="W812" s="498"/>
      <c r="X812" s="498"/>
      <c r="Y812" s="75"/>
      <c r="Z812" s="75"/>
      <c r="AA812" s="75"/>
      <c r="AB812" s="75"/>
      <c r="AC812" s="75"/>
      <c r="AD812" s="498"/>
      <c r="AE812" s="498"/>
      <c r="AF812" s="498"/>
      <c r="AG812" s="498"/>
      <c r="AH812" s="498"/>
      <c r="AI812" s="498"/>
      <c r="AJ812" s="498"/>
      <c r="AK812" s="498"/>
      <c r="AL812" s="498"/>
      <c r="AM812" s="498"/>
      <c r="AN812" s="498"/>
      <c r="AO812" s="498"/>
    </row>
    <row r="813">
      <c r="A813" s="498"/>
      <c r="B813" s="498"/>
      <c r="C813" s="498"/>
      <c r="D813" s="498"/>
      <c r="E813" s="498"/>
      <c r="F813" s="498"/>
      <c r="G813" s="498"/>
      <c r="H813" s="498"/>
      <c r="I813" s="498"/>
      <c r="J813" s="498"/>
      <c r="K813" s="498"/>
      <c r="L813" s="498"/>
      <c r="M813" s="498"/>
      <c r="N813" s="498"/>
      <c r="O813" s="498"/>
      <c r="P813" s="498"/>
      <c r="Q813" s="498"/>
      <c r="R813" s="498"/>
      <c r="S813" s="498"/>
      <c r="T813" s="498"/>
      <c r="U813" s="498"/>
      <c r="V813" s="498"/>
      <c r="W813" s="498"/>
      <c r="X813" s="498"/>
      <c r="Y813" s="75"/>
      <c r="Z813" s="75"/>
      <c r="AA813" s="75"/>
      <c r="AB813" s="75"/>
      <c r="AC813" s="75"/>
      <c r="AD813" s="498"/>
      <c r="AE813" s="498"/>
      <c r="AF813" s="498"/>
      <c r="AG813" s="498"/>
      <c r="AH813" s="498"/>
      <c r="AI813" s="498"/>
      <c r="AJ813" s="498"/>
      <c r="AK813" s="498"/>
      <c r="AL813" s="498"/>
      <c r="AM813" s="498"/>
      <c r="AN813" s="498"/>
      <c r="AO813" s="498"/>
    </row>
    <row r="814">
      <c r="A814" s="498"/>
      <c r="B814" s="498"/>
      <c r="C814" s="498"/>
      <c r="D814" s="498"/>
      <c r="E814" s="498"/>
      <c r="F814" s="498"/>
      <c r="G814" s="498"/>
      <c r="H814" s="498"/>
      <c r="I814" s="498"/>
      <c r="J814" s="498"/>
      <c r="K814" s="498"/>
      <c r="L814" s="498"/>
      <c r="M814" s="498"/>
      <c r="N814" s="498"/>
      <c r="O814" s="498"/>
      <c r="P814" s="498"/>
      <c r="Q814" s="498"/>
      <c r="R814" s="498"/>
      <c r="S814" s="498"/>
      <c r="T814" s="498"/>
      <c r="U814" s="498"/>
      <c r="V814" s="498"/>
      <c r="W814" s="498"/>
      <c r="X814" s="498"/>
      <c r="Y814" s="75"/>
      <c r="Z814" s="75"/>
      <c r="AA814" s="75"/>
      <c r="AB814" s="75"/>
      <c r="AC814" s="75"/>
      <c r="AD814" s="498"/>
      <c r="AE814" s="498"/>
      <c r="AF814" s="498"/>
      <c r="AG814" s="498"/>
      <c r="AH814" s="498"/>
      <c r="AI814" s="498"/>
      <c r="AJ814" s="498"/>
      <c r="AK814" s="498"/>
      <c r="AL814" s="498"/>
      <c r="AM814" s="498"/>
      <c r="AN814" s="498"/>
      <c r="AO814" s="498"/>
    </row>
    <row r="815">
      <c r="A815" s="498"/>
      <c r="B815" s="498"/>
      <c r="C815" s="498"/>
      <c r="D815" s="498"/>
      <c r="E815" s="498"/>
      <c r="F815" s="498"/>
      <c r="G815" s="498"/>
      <c r="H815" s="498"/>
      <c r="I815" s="498"/>
      <c r="J815" s="498"/>
      <c r="K815" s="498"/>
      <c r="L815" s="498"/>
      <c r="M815" s="498"/>
      <c r="N815" s="498"/>
      <c r="O815" s="498"/>
      <c r="P815" s="498"/>
      <c r="Q815" s="498"/>
      <c r="R815" s="498"/>
      <c r="S815" s="498"/>
      <c r="T815" s="498"/>
      <c r="U815" s="498"/>
      <c r="V815" s="498"/>
      <c r="W815" s="498"/>
      <c r="X815" s="498"/>
      <c r="Y815" s="75"/>
      <c r="Z815" s="75"/>
      <c r="AA815" s="75"/>
      <c r="AB815" s="75"/>
      <c r="AC815" s="75"/>
      <c r="AD815" s="498"/>
      <c r="AE815" s="498"/>
      <c r="AF815" s="498"/>
      <c r="AG815" s="498"/>
      <c r="AH815" s="498"/>
      <c r="AI815" s="498"/>
      <c r="AJ815" s="498"/>
      <c r="AK815" s="498"/>
      <c r="AL815" s="498"/>
      <c r="AM815" s="498"/>
      <c r="AN815" s="498"/>
      <c r="AO815" s="498"/>
    </row>
    <row r="816">
      <c r="A816" s="498"/>
      <c r="B816" s="498"/>
      <c r="C816" s="498"/>
      <c r="D816" s="498"/>
      <c r="E816" s="498"/>
      <c r="F816" s="498"/>
      <c r="G816" s="498"/>
      <c r="H816" s="498"/>
      <c r="I816" s="498"/>
      <c r="J816" s="498"/>
      <c r="K816" s="498"/>
      <c r="L816" s="498"/>
      <c r="M816" s="498"/>
      <c r="N816" s="498"/>
      <c r="O816" s="498"/>
      <c r="P816" s="498"/>
      <c r="Q816" s="498"/>
      <c r="R816" s="498"/>
      <c r="S816" s="498"/>
      <c r="T816" s="498"/>
      <c r="U816" s="498"/>
      <c r="V816" s="498"/>
      <c r="W816" s="498"/>
      <c r="X816" s="498"/>
      <c r="Y816" s="75"/>
      <c r="Z816" s="75"/>
      <c r="AA816" s="75"/>
      <c r="AB816" s="75"/>
      <c r="AC816" s="75"/>
      <c r="AD816" s="498"/>
      <c r="AE816" s="498"/>
      <c r="AF816" s="498"/>
      <c r="AG816" s="498"/>
      <c r="AH816" s="498"/>
      <c r="AI816" s="498"/>
      <c r="AJ816" s="498"/>
      <c r="AK816" s="498"/>
      <c r="AL816" s="498"/>
      <c r="AM816" s="498"/>
      <c r="AN816" s="498"/>
      <c r="AO816" s="498"/>
    </row>
    <row r="817">
      <c r="A817" s="498"/>
      <c r="B817" s="498"/>
      <c r="C817" s="498"/>
      <c r="D817" s="498"/>
      <c r="E817" s="498"/>
      <c r="F817" s="498"/>
      <c r="G817" s="498"/>
      <c r="H817" s="498"/>
      <c r="I817" s="498"/>
      <c r="J817" s="498"/>
      <c r="K817" s="498"/>
      <c r="L817" s="498"/>
      <c r="M817" s="498"/>
      <c r="N817" s="498"/>
      <c r="O817" s="498"/>
      <c r="P817" s="498"/>
      <c r="Q817" s="498"/>
      <c r="R817" s="498"/>
      <c r="S817" s="498"/>
      <c r="T817" s="498"/>
      <c r="U817" s="498"/>
      <c r="V817" s="498"/>
      <c r="W817" s="498"/>
      <c r="X817" s="498"/>
      <c r="Y817" s="75"/>
      <c r="Z817" s="75"/>
      <c r="AA817" s="75"/>
      <c r="AB817" s="75"/>
      <c r="AC817" s="75"/>
      <c r="AD817" s="498"/>
      <c r="AE817" s="498"/>
      <c r="AF817" s="498"/>
      <c r="AG817" s="498"/>
      <c r="AH817" s="498"/>
      <c r="AI817" s="498"/>
      <c r="AJ817" s="498"/>
      <c r="AK817" s="498"/>
      <c r="AL817" s="498"/>
      <c r="AM817" s="498"/>
      <c r="AN817" s="498"/>
      <c r="AO817" s="498"/>
    </row>
    <row r="818">
      <c r="A818" s="498"/>
      <c r="B818" s="498"/>
      <c r="C818" s="498"/>
      <c r="D818" s="498"/>
      <c r="E818" s="498"/>
      <c r="F818" s="498"/>
      <c r="G818" s="498"/>
      <c r="H818" s="498"/>
      <c r="I818" s="498"/>
      <c r="J818" s="498"/>
      <c r="K818" s="498"/>
      <c r="L818" s="498"/>
      <c r="M818" s="498"/>
      <c r="N818" s="498"/>
      <c r="O818" s="498"/>
      <c r="P818" s="498"/>
      <c r="Q818" s="498"/>
      <c r="R818" s="498"/>
      <c r="S818" s="498"/>
      <c r="T818" s="498"/>
      <c r="U818" s="498"/>
      <c r="V818" s="498"/>
      <c r="W818" s="498"/>
      <c r="X818" s="498"/>
      <c r="Y818" s="75"/>
      <c r="Z818" s="75"/>
      <c r="AA818" s="75"/>
      <c r="AB818" s="75"/>
      <c r="AC818" s="75"/>
      <c r="AD818" s="498"/>
      <c r="AE818" s="498"/>
      <c r="AF818" s="498"/>
      <c r="AG818" s="498"/>
      <c r="AH818" s="498"/>
      <c r="AI818" s="498"/>
      <c r="AJ818" s="498"/>
      <c r="AK818" s="498"/>
      <c r="AL818" s="498"/>
      <c r="AM818" s="498"/>
      <c r="AN818" s="498"/>
      <c r="AO818" s="498"/>
    </row>
    <row r="819">
      <c r="A819" s="498"/>
      <c r="B819" s="498"/>
      <c r="C819" s="498"/>
      <c r="D819" s="498"/>
      <c r="E819" s="498"/>
      <c r="F819" s="498"/>
      <c r="G819" s="498"/>
      <c r="H819" s="498"/>
      <c r="I819" s="498"/>
      <c r="J819" s="498"/>
      <c r="K819" s="498"/>
      <c r="L819" s="498"/>
      <c r="M819" s="498"/>
      <c r="N819" s="498"/>
      <c r="O819" s="498"/>
      <c r="P819" s="498"/>
      <c r="Q819" s="498"/>
      <c r="R819" s="498"/>
      <c r="S819" s="498"/>
      <c r="T819" s="498"/>
      <c r="U819" s="498"/>
      <c r="V819" s="498"/>
      <c r="W819" s="498"/>
      <c r="X819" s="498"/>
      <c r="Y819" s="75"/>
      <c r="Z819" s="75"/>
      <c r="AA819" s="75"/>
      <c r="AB819" s="75"/>
      <c r="AC819" s="75"/>
      <c r="AD819" s="498"/>
      <c r="AE819" s="498"/>
      <c r="AF819" s="498"/>
      <c r="AG819" s="498"/>
      <c r="AH819" s="498"/>
      <c r="AI819" s="498"/>
      <c r="AJ819" s="498"/>
      <c r="AK819" s="498"/>
      <c r="AL819" s="498"/>
      <c r="AM819" s="498"/>
      <c r="AN819" s="498"/>
      <c r="AO819" s="498"/>
    </row>
    <row r="820">
      <c r="A820" s="498"/>
      <c r="B820" s="498"/>
      <c r="C820" s="498"/>
      <c r="D820" s="498"/>
      <c r="E820" s="498"/>
      <c r="F820" s="498"/>
      <c r="G820" s="498"/>
      <c r="H820" s="498"/>
      <c r="I820" s="498"/>
      <c r="J820" s="498"/>
      <c r="K820" s="498"/>
      <c r="L820" s="498"/>
      <c r="M820" s="498"/>
      <c r="N820" s="498"/>
      <c r="O820" s="498"/>
      <c r="P820" s="498"/>
      <c r="Q820" s="498"/>
      <c r="R820" s="498"/>
      <c r="S820" s="498"/>
      <c r="T820" s="498"/>
      <c r="U820" s="498"/>
      <c r="V820" s="498"/>
      <c r="W820" s="498"/>
      <c r="X820" s="498"/>
      <c r="Y820" s="75"/>
      <c r="Z820" s="75"/>
      <c r="AA820" s="75"/>
      <c r="AB820" s="75"/>
      <c r="AC820" s="75"/>
      <c r="AD820" s="498"/>
      <c r="AE820" s="498"/>
      <c r="AF820" s="498"/>
      <c r="AG820" s="498"/>
      <c r="AH820" s="498"/>
      <c r="AI820" s="498"/>
      <c r="AJ820" s="498"/>
      <c r="AK820" s="498"/>
      <c r="AL820" s="498"/>
      <c r="AM820" s="498"/>
      <c r="AN820" s="498"/>
      <c r="AO820" s="498"/>
    </row>
    <row r="821">
      <c r="A821" s="498"/>
      <c r="B821" s="498"/>
      <c r="C821" s="498"/>
      <c r="D821" s="498"/>
      <c r="E821" s="498"/>
      <c r="F821" s="498"/>
      <c r="G821" s="498"/>
      <c r="H821" s="498"/>
      <c r="I821" s="498"/>
      <c r="J821" s="498"/>
      <c r="K821" s="498"/>
      <c r="L821" s="498"/>
      <c r="M821" s="498"/>
      <c r="N821" s="498"/>
      <c r="O821" s="498"/>
      <c r="P821" s="498"/>
      <c r="Q821" s="498"/>
      <c r="R821" s="498"/>
      <c r="S821" s="498"/>
      <c r="T821" s="498"/>
      <c r="U821" s="498"/>
      <c r="V821" s="498"/>
      <c r="W821" s="498"/>
      <c r="X821" s="498"/>
      <c r="Y821" s="75"/>
      <c r="Z821" s="75"/>
      <c r="AA821" s="75"/>
      <c r="AB821" s="75"/>
      <c r="AC821" s="75"/>
      <c r="AD821" s="498"/>
      <c r="AE821" s="498"/>
      <c r="AF821" s="498"/>
      <c r="AG821" s="498"/>
      <c r="AH821" s="498"/>
      <c r="AI821" s="498"/>
      <c r="AJ821" s="498"/>
      <c r="AK821" s="498"/>
      <c r="AL821" s="498"/>
      <c r="AM821" s="498"/>
      <c r="AN821" s="498"/>
      <c r="AO821" s="498"/>
    </row>
    <row r="822">
      <c r="A822" s="498"/>
      <c r="B822" s="498"/>
      <c r="C822" s="498"/>
      <c r="D822" s="498"/>
      <c r="E822" s="498"/>
      <c r="F822" s="498"/>
      <c r="G822" s="498"/>
      <c r="H822" s="498"/>
      <c r="I822" s="498"/>
      <c r="J822" s="498"/>
      <c r="K822" s="498"/>
      <c r="L822" s="498"/>
      <c r="M822" s="498"/>
      <c r="N822" s="498"/>
      <c r="O822" s="498"/>
      <c r="P822" s="498"/>
      <c r="Q822" s="498"/>
      <c r="R822" s="498"/>
      <c r="S822" s="498"/>
      <c r="T822" s="498"/>
      <c r="U822" s="498"/>
      <c r="V822" s="498"/>
      <c r="W822" s="498"/>
      <c r="X822" s="498"/>
      <c r="Y822" s="75"/>
      <c r="Z822" s="75"/>
      <c r="AA822" s="75"/>
      <c r="AB822" s="75"/>
      <c r="AC822" s="75"/>
      <c r="AD822" s="498"/>
      <c r="AE822" s="498"/>
      <c r="AF822" s="498"/>
      <c r="AG822" s="498"/>
      <c r="AH822" s="498"/>
      <c r="AI822" s="498"/>
      <c r="AJ822" s="498"/>
      <c r="AK822" s="498"/>
      <c r="AL822" s="498"/>
      <c r="AM822" s="498"/>
      <c r="AN822" s="498"/>
      <c r="AO822" s="498"/>
    </row>
    <row r="823">
      <c r="A823" s="498"/>
      <c r="B823" s="498"/>
      <c r="C823" s="498"/>
      <c r="D823" s="498"/>
      <c r="E823" s="498"/>
      <c r="F823" s="498"/>
      <c r="G823" s="498"/>
      <c r="H823" s="498"/>
      <c r="I823" s="498"/>
      <c r="J823" s="498"/>
      <c r="K823" s="498"/>
      <c r="L823" s="498"/>
      <c r="M823" s="498"/>
      <c r="N823" s="498"/>
      <c r="O823" s="498"/>
      <c r="P823" s="498"/>
      <c r="Q823" s="498"/>
      <c r="R823" s="498"/>
      <c r="S823" s="498"/>
      <c r="T823" s="498"/>
      <c r="U823" s="498"/>
      <c r="V823" s="498"/>
      <c r="W823" s="498"/>
      <c r="X823" s="498"/>
      <c r="Y823" s="75"/>
      <c r="Z823" s="75"/>
      <c r="AA823" s="75"/>
      <c r="AB823" s="75"/>
      <c r="AC823" s="75"/>
      <c r="AD823" s="498"/>
      <c r="AE823" s="498"/>
      <c r="AF823" s="498"/>
      <c r="AG823" s="498"/>
      <c r="AH823" s="498"/>
      <c r="AI823" s="498"/>
      <c r="AJ823" s="498"/>
      <c r="AK823" s="498"/>
      <c r="AL823" s="498"/>
      <c r="AM823" s="498"/>
      <c r="AN823" s="498"/>
      <c r="AO823" s="498"/>
    </row>
    <row r="824">
      <c r="A824" s="498"/>
      <c r="B824" s="498"/>
      <c r="C824" s="498"/>
      <c r="D824" s="498"/>
      <c r="E824" s="498"/>
      <c r="F824" s="498"/>
      <c r="G824" s="498"/>
      <c r="H824" s="498"/>
      <c r="I824" s="498"/>
      <c r="J824" s="498"/>
      <c r="K824" s="498"/>
      <c r="L824" s="498"/>
      <c r="M824" s="498"/>
      <c r="N824" s="498"/>
      <c r="O824" s="498"/>
      <c r="P824" s="498"/>
      <c r="Q824" s="498"/>
      <c r="R824" s="498"/>
      <c r="S824" s="498"/>
      <c r="T824" s="498"/>
      <c r="U824" s="498"/>
      <c r="V824" s="498"/>
      <c r="W824" s="498"/>
      <c r="X824" s="498"/>
      <c r="Y824" s="75"/>
      <c r="Z824" s="75"/>
      <c r="AA824" s="75"/>
      <c r="AB824" s="75"/>
      <c r="AC824" s="75"/>
      <c r="AD824" s="498"/>
      <c r="AE824" s="498"/>
      <c r="AF824" s="498"/>
      <c r="AG824" s="498"/>
      <c r="AH824" s="498"/>
      <c r="AI824" s="498"/>
      <c r="AJ824" s="498"/>
      <c r="AK824" s="498"/>
      <c r="AL824" s="498"/>
      <c r="AM824" s="498"/>
      <c r="AN824" s="498"/>
      <c r="AO824" s="498"/>
    </row>
    <row r="825">
      <c r="A825" s="498"/>
      <c r="B825" s="498"/>
      <c r="C825" s="498"/>
      <c r="D825" s="498"/>
      <c r="E825" s="498"/>
      <c r="F825" s="498"/>
      <c r="G825" s="498"/>
      <c r="H825" s="498"/>
      <c r="I825" s="498"/>
      <c r="J825" s="498"/>
      <c r="K825" s="498"/>
      <c r="L825" s="498"/>
      <c r="M825" s="498"/>
      <c r="N825" s="498"/>
      <c r="O825" s="498"/>
      <c r="P825" s="498"/>
      <c r="Q825" s="498"/>
      <c r="R825" s="498"/>
      <c r="S825" s="498"/>
      <c r="T825" s="498"/>
      <c r="U825" s="498"/>
      <c r="V825" s="498"/>
      <c r="W825" s="498"/>
      <c r="X825" s="498"/>
      <c r="Y825" s="75"/>
      <c r="Z825" s="75"/>
      <c r="AA825" s="75"/>
      <c r="AB825" s="75"/>
      <c r="AC825" s="75"/>
      <c r="AD825" s="498"/>
      <c r="AE825" s="498"/>
      <c r="AF825" s="498"/>
      <c r="AG825" s="498"/>
      <c r="AH825" s="498"/>
      <c r="AI825" s="498"/>
      <c r="AJ825" s="498"/>
      <c r="AK825" s="498"/>
      <c r="AL825" s="498"/>
      <c r="AM825" s="498"/>
      <c r="AN825" s="498"/>
      <c r="AO825" s="498"/>
    </row>
    <row r="826">
      <c r="A826" s="498"/>
      <c r="B826" s="498"/>
      <c r="C826" s="498"/>
      <c r="D826" s="498"/>
      <c r="E826" s="498"/>
      <c r="F826" s="498"/>
      <c r="G826" s="498"/>
      <c r="H826" s="498"/>
      <c r="I826" s="498"/>
      <c r="J826" s="498"/>
      <c r="K826" s="498"/>
      <c r="L826" s="498"/>
      <c r="M826" s="498"/>
      <c r="N826" s="498"/>
      <c r="O826" s="498"/>
      <c r="P826" s="498"/>
      <c r="Q826" s="498"/>
      <c r="R826" s="498"/>
      <c r="S826" s="498"/>
      <c r="T826" s="498"/>
      <c r="U826" s="498"/>
      <c r="V826" s="498"/>
      <c r="W826" s="498"/>
      <c r="X826" s="498"/>
      <c r="Y826" s="75"/>
      <c r="Z826" s="75"/>
      <c r="AA826" s="75"/>
      <c r="AB826" s="75"/>
      <c r="AC826" s="75"/>
      <c r="AD826" s="498"/>
      <c r="AE826" s="498"/>
      <c r="AF826" s="498"/>
      <c r="AG826" s="498"/>
      <c r="AH826" s="498"/>
      <c r="AI826" s="498"/>
      <c r="AJ826" s="498"/>
      <c r="AK826" s="498"/>
      <c r="AL826" s="498"/>
      <c r="AM826" s="498"/>
      <c r="AN826" s="498"/>
      <c r="AO826" s="498"/>
    </row>
    <row r="827">
      <c r="A827" s="498"/>
      <c r="B827" s="498"/>
      <c r="C827" s="498"/>
      <c r="D827" s="498"/>
      <c r="E827" s="498"/>
      <c r="F827" s="498"/>
      <c r="G827" s="498"/>
      <c r="H827" s="498"/>
      <c r="I827" s="498"/>
      <c r="J827" s="498"/>
      <c r="K827" s="498"/>
      <c r="L827" s="498"/>
      <c r="M827" s="498"/>
      <c r="N827" s="498"/>
      <c r="O827" s="498"/>
      <c r="P827" s="498"/>
      <c r="Q827" s="498"/>
      <c r="R827" s="498"/>
      <c r="S827" s="498"/>
      <c r="T827" s="498"/>
      <c r="U827" s="498"/>
      <c r="V827" s="498"/>
      <c r="W827" s="498"/>
      <c r="X827" s="498"/>
      <c r="Y827" s="75"/>
      <c r="Z827" s="75"/>
      <c r="AA827" s="75"/>
      <c r="AB827" s="75"/>
      <c r="AC827" s="75"/>
      <c r="AD827" s="498"/>
      <c r="AE827" s="498"/>
      <c r="AF827" s="498"/>
      <c r="AG827" s="498"/>
      <c r="AH827" s="498"/>
      <c r="AI827" s="498"/>
      <c r="AJ827" s="498"/>
      <c r="AK827" s="498"/>
      <c r="AL827" s="498"/>
      <c r="AM827" s="498"/>
      <c r="AN827" s="498"/>
      <c r="AO827" s="498"/>
    </row>
    <row r="828">
      <c r="A828" s="498"/>
      <c r="B828" s="498"/>
      <c r="C828" s="498"/>
      <c r="D828" s="498"/>
      <c r="E828" s="498"/>
      <c r="F828" s="498"/>
      <c r="G828" s="498"/>
      <c r="H828" s="498"/>
      <c r="I828" s="498"/>
      <c r="J828" s="498"/>
      <c r="K828" s="498"/>
      <c r="L828" s="498"/>
      <c r="M828" s="498"/>
      <c r="N828" s="498"/>
      <c r="O828" s="498"/>
      <c r="P828" s="498"/>
      <c r="Q828" s="498"/>
      <c r="R828" s="498"/>
      <c r="S828" s="498"/>
      <c r="T828" s="498"/>
      <c r="U828" s="498"/>
      <c r="V828" s="498"/>
      <c r="W828" s="498"/>
      <c r="X828" s="498"/>
      <c r="Y828" s="75"/>
      <c r="Z828" s="75"/>
      <c r="AA828" s="75"/>
      <c r="AB828" s="75"/>
      <c r="AC828" s="75"/>
      <c r="AD828" s="498"/>
      <c r="AE828" s="498"/>
      <c r="AF828" s="498"/>
      <c r="AG828" s="498"/>
      <c r="AH828" s="498"/>
      <c r="AI828" s="498"/>
      <c r="AJ828" s="498"/>
      <c r="AK828" s="498"/>
      <c r="AL828" s="498"/>
      <c r="AM828" s="498"/>
      <c r="AN828" s="498"/>
      <c r="AO828" s="498"/>
    </row>
    <row r="829">
      <c r="A829" s="498"/>
      <c r="B829" s="498"/>
      <c r="C829" s="498"/>
      <c r="D829" s="498"/>
      <c r="E829" s="498"/>
      <c r="F829" s="498"/>
      <c r="G829" s="498"/>
      <c r="H829" s="498"/>
      <c r="I829" s="498"/>
      <c r="J829" s="498"/>
      <c r="K829" s="498"/>
      <c r="L829" s="498"/>
      <c r="M829" s="498"/>
      <c r="N829" s="498"/>
      <c r="O829" s="498"/>
      <c r="P829" s="498"/>
      <c r="Q829" s="498"/>
      <c r="R829" s="498"/>
      <c r="S829" s="498"/>
      <c r="T829" s="498"/>
      <c r="U829" s="498"/>
      <c r="V829" s="498"/>
      <c r="W829" s="498"/>
      <c r="X829" s="498"/>
      <c r="Y829" s="75"/>
      <c r="Z829" s="75"/>
      <c r="AA829" s="75"/>
      <c r="AB829" s="75"/>
      <c r="AC829" s="75"/>
      <c r="AD829" s="498"/>
      <c r="AE829" s="498"/>
      <c r="AF829" s="498"/>
      <c r="AG829" s="498"/>
      <c r="AH829" s="498"/>
      <c r="AI829" s="498"/>
      <c r="AJ829" s="498"/>
      <c r="AK829" s="498"/>
      <c r="AL829" s="498"/>
      <c r="AM829" s="498"/>
      <c r="AN829" s="498"/>
      <c r="AO829" s="498"/>
    </row>
    <row r="830">
      <c r="A830" s="498"/>
      <c r="B830" s="498"/>
      <c r="C830" s="498"/>
      <c r="D830" s="498"/>
      <c r="E830" s="498"/>
      <c r="F830" s="498"/>
      <c r="G830" s="498"/>
      <c r="H830" s="498"/>
      <c r="I830" s="498"/>
      <c r="J830" s="498"/>
      <c r="K830" s="498"/>
      <c r="L830" s="498"/>
      <c r="M830" s="498"/>
      <c r="N830" s="498"/>
      <c r="O830" s="498"/>
      <c r="P830" s="498"/>
      <c r="Q830" s="498"/>
      <c r="R830" s="498"/>
      <c r="S830" s="498"/>
      <c r="T830" s="498"/>
      <c r="U830" s="498"/>
      <c r="V830" s="498"/>
      <c r="W830" s="498"/>
      <c r="X830" s="498"/>
      <c r="Y830" s="75"/>
      <c r="Z830" s="75"/>
      <c r="AA830" s="75"/>
      <c r="AB830" s="75"/>
      <c r="AC830" s="75"/>
      <c r="AD830" s="498"/>
      <c r="AE830" s="498"/>
      <c r="AF830" s="498"/>
      <c r="AG830" s="498"/>
      <c r="AH830" s="498"/>
      <c r="AI830" s="498"/>
      <c r="AJ830" s="498"/>
      <c r="AK830" s="498"/>
      <c r="AL830" s="498"/>
      <c r="AM830" s="498"/>
      <c r="AN830" s="498"/>
      <c r="AO830" s="498"/>
    </row>
    <row r="831">
      <c r="A831" s="498"/>
      <c r="B831" s="498"/>
      <c r="C831" s="498"/>
      <c r="D831" s="498"/>
      <c r="E831" s="498"/>
      <c r="F831" s="498"/>
      <c r="G831" s="498"/>
      <c r="H831" s="498"/>
      <c r="I831" s="498"/>
      <c r="J831" s="498"/>
      <c r="K831" s="498"/>
      <c r="L831" s="498"/>
      <c r="M831" s="498"/>
      <c r="N831" s="498"/>
      <c r="O831" s="498"/>
      <c r="P831" s="498"/>
      <c r="Q831" s="498"/>
      <c r="R831" s="498"/>
      <c r="S831" s="498"/>
      <c r="T831" s="498"/>
      <c r="U831" s="498"/>
      <c r="V831" s="498"/>
      <c r="W831" s="498"/>
      <c r="X831" s="498"/>
      <c r="Y831" s="75"/>
      <c r="Z831" s="75"/>
      <c r="AA831" s="75"/>
      <c r="AB831" s="75"/>
      <c r="AC831" s="75"/>
      <c r="AD831" s="498"/>
      <c r="AE831" s="498"/>
      <c r="AF831" s="498"/>
      <c r="AG831" s="498"/>
      <c r="AH831" s="498"/>
      <c r="AI831" s="498"/>
      <c r="AJ831" s="498"/>
      <c r="AK831" s="498"/>
      <c r="AL831" s="498"/>
      <c r="AM831" s="498"/>
      <c r="AN831" s="498"/>
      <c r="AO831" s="498"/>
    </row>
    <row r="832">
      <c r="A832" s="498"/>
      <c r="B832" s="498"/>
      <c r="C832" s="498"/>
      <c r="D832" s="498"/>
      <c r="E832" s="498"/>
      <c r="F832" s="498"/>
      <c r="G832" s="498"/>
      <c r="H832" s="498"/>
      <c r="I832" s="498"/>
      <c r="J832" s="498"/>
      <c r="K832" s="498"/>
      <c r="L832" s="498"/>
      <c r="M832" s="498"/>
      <c r="N832" s="498"/>
      <c r="O832" s="498"/>
      <c r="P832" s="498"/>
      <c r="Q832" s="498"/>
      <c r="R832" s="498"/>
      <c r="S832" s="498"/>
      <c r="T832" s="498"/>
      <c r="U832" s="498"/>
      <c r="V832" s="498"/>
      <c r="W832" s="498"/>
      <c r="X832" s="498"/>
      <c r="Y832" s="75"/>
      <c r="Z832" s="75"/>
      <c r="AA832" s="75"/>
      <c r="AB832" s="75"/>
      <c r="AC832" s="75"/>
      <c r="AD832" s="498"/>
      <c r="AE832" s="498"/>
      <c r="AF832" s="498"/>
      <c r="AG832" s="498"/>
      <c r="AH832" s="498"/>
      <c r="AI832" s="498"/>
      <c r="AJ832" s="498"/>
      <c r="AK832" s="498"/>
      <c r="AL832" s="498"/>
      <c r="AM832" s="498"/>
      <c r="AN832" s="498"/>
      <c r="AO832" s="498"/>
    </row>
    <row r="833">
      <c r="A833" s="498"/>
      <c r="B833" s="498"/>
      <c r="C833" s="498"/>
      <c r="D833" s="498"/>
      <c r="E833" s="498"/>
      <c r="F833" s="498"/>
      <c r="G833" s="498"/>
      <c r="H833" s="498"/>
      <c r="I833" s="498"/>
      <c r="J833" s="498"/>
      <c r="K833" s="498"/>
      <c r="L833" s="498"/>
      <c r="M833" s="498"/>
      <c r="N833" s="498"/>
      <c r="O833" s="498"/>
      <c r="P833" s="498"/>
      <c r="Q833" s="498"/>
      <c r="R833" s="498"/>
      <c r="S833" s="498"/>
      <c r="T833" s="498"/>
      <c r="U833" s="498"/>
      <c r="V833" s="498"/>
      <c r="W833" s="498"/>
      <c r="X833" s="498"/>
      <c r="Y833" s="75"/>
      <c r="Z833" s="75"/>
      <c r="AA833" s="75"/>
      <c r="AB833" s="75"/>
      <c r="AC833" s="75"/>
      <c r="AD833" s="498"/>
      <c r="AE833" s="498"/>
      <c r="AF833" s="498"/>
      <c r="AG833" s="498"/>
      <c r="AH833" s="498"/>
      <c r="AI833" s="498"/>
      <c r="AJ833" s="498"/>
      <c r="AK833" s="498"/>
      <c r="AL833" s="498"/>
      <c r="AM833" s="498"/>
      <c r="AN833" s="498"/>
      <c r="AO833" s="498"/>
    </row>
    <row r="834">
      <c r="A834" s="498"/>
      <c r="B834" s="498"/>
      <c r="C834" s="498"/>
      <c r="D834" s="498"/>
      <c r="E834" s="498"/>
      <c r="F834" s="498"/>
      <c r="G834" s="498"/>
      <c r="H834" s="498"/>
      <c r="I834" s="498"/>
      <c r="J834" s="498"/>
      <c r="K834" s="498"/>
      <c r="L834" s="498"/>
      <c r="M834" s="498"/>
      <c r="N834" s="498"/>
      <c r="O834" s="498"/>
      <c r="P834" s="498"/>
      <c r="Q834" s="498"/>
      <c r="R834" s="498"/>
      <c r="S834" s="498"/>
      <c r="T834" s="498"/>
      <c r="U834" s="498"/>
      <c r="V834" s="498"/>
      <c r="W834" s="498"/>
      <c r="X834" s="498"/>
      <c r="Y834" s="75"/>
      <c r="Z834" s="75"/>
      <c r="AA834" s="75"/>
      <c r="AB834" s="75"/>
      <c r="AC834" s="75"/>
      <c r="AD834" s="498"/>
      <c r="AE834" s="498"/>
      <c r="AF834" s="498"/>
      <c r="AG834" s="498"/>
      <c r="AH834" s="498"/>
      <c r="AI834" s="498"/>
      <c r="AJ834" s="498"/>
      <c r="AK834" s="498"/>
      <c r="AL834" s="498"/>
      <c r="AM834" s="498"/>
      <c r="AN834" s="498"/>
      <c r="AO834" s="498"/>
    </row>
    <row r="835">
      <c r="A835" s="498"/>
      <c r="B835" s="498"/>
      <c r="C835" s="498"/>
      <c r="D835" s="498"/>
      <c r="E835" s="498"/>
      <c r="F835" s="498"/>
      <c r="G835" s="498"/>
      <c r="H835" s="498"/>
      <c r="I835" s="498"/>
      <c r="J835" s="498"/>
      <c r="K835" s="498"/>
      <c r="L835" s="498"/>
      <c r="M835" s="498"/>
      <c r="N835" s="498"/>
      <c r="O835" s="498"/>
      <c r="P835" s="498"/>
      <c r="Q835" s="498"/>
      <c r="R835" s="498"/>
      <c r="S835" s="498"/>
      <c r="T835" s="498"/>
      <c r="U835" s="498"/>
      <c r="V835" s="498"/>
      <c r="W835" s="498"/>
      <c r="X835" s="498"/>
      <c r="Y835" s="75"/>
      <c r="Z835" s="75"/>
      <c r="AA835" s="75"/>
      <c r="AB835" s="75"/>
      <c r="AC835" s="75"/>
      <c r="AD835" s="498"/>
      <c r="AE835" s="498"/>
      <c r="AF835" s="498"/>
      <c r="AG835" s="498"/>
      <c r="AH835" s="498"/>
      <c r="AI835" s="498"/>
      <c r="AJ835" s="498"/>
      <c r="AK835" s="498"/>
      <c r="AL835" s="498"/>
      <c r="AM835" s="498"/>
      <c r="AN835" s="498"/>
      <c r="AO835" s="498"/>
    </row>
    <row r="836">
      <c r="A836" s="498"/>
      <c r="B836" s="498"/>
      <c r="C836" s="498"/>
      <c r="D836" s="498"/>
      <c r="E836" s="498"/>
      <c r="F836" s="498"/>
      <c r="G836" s="498"/>
      <c r="H836" s="498"/>
      <c r="I836" s="498"/>
      <c r="J836" s="498"/>
      <c r="K836" s="498"/>
      <c r="L836" s="498"/>
      <c r="M836" s="498"/>
      <c r="N836" s="498"/>
      <c r="O836" s="498"/>
      <c r="P836" s="498"/>
      <c r="Q836" s="498"/>
      <c r="R836" s="498"/>
      <c r="S836" s="498"/>
      <c r="T836" s="498"/>
      <c r="U836" s="498"/>
      <c r="V836" s="498"/>
      <c r="W836" s="498"/>
      <c r="X836" s="498"/>
      <c r="Y836" s="75"/>
      <c r="Z836" s="75"/>
      <c r="AA836" s="75"/>
      <c r="AB836" s="75"/>
      <c r="AC836" s="75"/>
      <c r="AD836" s="498"/>
      <c r="AE836" s="498"/>
      <c r="AF836" s="498"/>
      <c r="AG836" s="498"/>
      <c r="AH836" s="498"/>
      <c r="AI836" s="498"/>
      <c r="AJ836" s="498"/>
      <c r="AK836" s="498"/>
      <c r="AL836" s="498"/>
      <c r="AM836" s="498"/>
      <c r="AN836" s="498"/>
      <c r="AO836" s="498"/>
    </row>
    <row r="837">
      <c r="A837" s="498"/>
      <c r="B837" s="498"/>
      <c r="C837" s="498"/>
      <c r="D837" s="498"/>
      <c r="E837" s="498"/>
      <c r="F837" s="498"/>
      <c r="G837" s="498"/>
      <c r="H837" s="498"/>
      <c r="I837" s="498"/>
      <c r="J837" s="498"/>
      <c r="K837" s="498"/>
      <c r="L837" s="498"/>
      <c r="M837" s="498"/>
      <c r="N837" s="498"/>
      <c r="O837" s="498"/>
      <c r="P837" s="498"/>
      <c r="Q837" s="498"/>
      <c r="R837" s="498"/>
      <c r="S837" s="498"/>
      <c r="T837" s="498"/>
      <c r="U837" s="498"/>
      <c r="V837" s="498"/>
      <c r="W837" s="498"/>
      <c r="X837" s="498"/>
      <c r="Y837" s="75"/>
      <c r="Z837" s="75"/>
      <c r="AA837" s="75"/>
      <c r="AB837" s="75"/>
      <c r="AC837" s="75"/>
      <c r="AD837" s="498"/>
      <c r="AE837" s="498"/>
      <c r="AF837" s="498"/>
      <c r="AG837" s="498"/>
      <c r="AH837" s="498"/>
      <c r="AI837" s="498"/>
      <c r="AJ837" s="498"/>
      <c r="AK837" s="498"/>
      <c r="AL837" s="498"/>
      <c r="AM837" s="498"/>
      <c r="AN837" s="498"/>
      <c r="AO837" s="498"/>
    </row>
    <row r="838">
      <c r="A838" s="498"/>
      <c r="B838" s="498"/>
      <c r="C838" s="498"/>
      <c r="D838" s="498"/>
      <c r="E838" s="498"/>
      <c r="F838" s="498"/>
      <c r="G838" s="498"/>
      <c r="H838" s="498"/>
      <c r="I838" s="498"/>
      <c r="J838" s="498"/>
      <c r="K838" s="498"/>
      <c r="L838" s="498"/>
      <c r="M838" s="498"/>
      <c r="N838" s="498"/>
      <c r="O838" s="498"/>
      <c r="P838" s="498"/>
      <c r="Q838" s="498"/>
      <c r="R838" s="498"/>
      <c r="S838" s="498"/>
      <c r="T838" s="498"/>
      <c r="U838" s="498"/>
      <c r="V838" s="498"/>
      <c r="W838" s="498"/>
      <c r="X838" s="498"/>
      <c r="Y838" s="75"/>
      <c r="Z838" s="75"/>
      <c r="AA838" s="75"/>
      <c r="AB838" s="75"/>
      <c r="AC838" s="75"/>
      <c r="AD838" s="498"/>
      <c r="AE838" s="498"/>
      <c r="AF838" s="498"/>
      <c r="AG838" s="498"/>
      <c r="AH838" s="498"/>
      <c r="AI838" s="498"/>
      <c r="AJ838" s="498"/>
      <c r="AK838" s="498"/>
      <c r="AL838" s="498"/>
      <c r="AM838" s="498"/>
      <c r="AN838" s="498"/>
      <c r="AO838" s="498"/>
    </row>
    <row r="839">
      <c r="A839" s="498"/>
      <c r="B839" s="498"/>
      <c r="C839" s="498"/>
      <c r="D839" s="498"/>
      <c r="E839" s="498"/>
      <c r="F839" s="498"/>
      <c r="G839" s="498"/>
      <c r="H839" s="498"/>
      <c r="I839" s="498"/>
      <c r="J839" s="498"/>
      <c r="K839" s="498"/>
      <c r="L839" s="498"/>
      <c r="M839" s="498"/>
      <c r="N839" s="498"/>
      <c r="O839" s="498"/>
      <c r="P839" s="498"/>
      <c r="Q839" s="498"/>
      <c r="R839" s="498"/>
      <c r="S839" s="498"/>
      <c r="T839" s="498"/>
      <c r="U839" s="498"/>
      <c r="V839" s="498"/>
      <c r="W839" s="498"/>
      <c r="X839" s="498"/>
      <c r="Y839" s="75"/>
      <c r="Z839" s="75"/>
      <c r="AA839" s="75"/>
      <c r="AB839" s="75"/>
      <c r="AC839" s="75"/>
      <c r="AD839" s="498"/>
      <c r="AE839" s="498"/>
      <c r="AF839" s="498"/>
      <c r="AG839" s="498"/>
      <c r="AH839" s="498"/>
      <c r="AI839" s="498"/>
      <c r="AJ839" s="498"/>
      <c r="AK839" s="498"/>
      <c r="AL839" s="498"/>
      <c r="AM839" s="498"/>
      <c r="AN839" s="498"/>
      <c r="AO839" s="498"/>
    </row>
    <row r="840">
      <c r="A840" s="498"/>
      <c r="B840" s="498"/>
      <c r="C840" s="498"/>
      <c r="D840" s="498"/>
      <c r="E840" s="498"/>
      <c r="F840" s="498"/>
      <c r="G840" s="498"/>
      <c r="H840" s="498"/>
      <c r="I840" s="498"/>
      <c r="J840" s="498"/>
      <c r="K840" s="498"/>
      <c r="L840" s="498"/>
      <c r="M840" s="498"/>
      <c r="N840" s="498"/>
      <c r="O840" s="498"/>
      <c r="P840" s="498"/>
      <c r="Q840" s="498"/>
      <c r="R840" s="498"/>
      <c r="S840" s="498"/>
      <c r="T840" s="498"/>
      <c r="U840" s="498"/>
      <c r="V840" s="498"/>
      <c r="W840" s="498"/>
      <c r="X840" s="498"/>
      <c r="Y840" s="75"/>
      <c r="Z840" s="75"/>
      <c r="AA840" s="75"/>
      <c r="AB840" s="75"/>
      <c r="AC840" s="75"/>
      <c r="AD840" s="498"/>
      <c r="AE840" s="498"/>
      <c r="AF840" s="498"/>
      <c r="AG840" s="498"/>
      <c r="AH840" s="498"/>
      <c r="AI840" s="498"/>
      <c r="AJ840" s="498"/>
      <c r="AK840" s="498"/>
      <c r="AL840" s="498"/>
      <c r="AM840" s="498"/>
      <c r="AN840" s="498"/>
      <c r="AO840" s="498"/>
    </row>
    <row r="841">
      <c r="A841" s="498"/>
      <c r="B841" s="498"/>
      <c r="C841" s="498"/>
      <c r="D841" s="498"/>
      <c r="E841" s="498"/>
      <c r="F841" s="498"/>
      <c r="G841" s="498"/>
      <c r="H841" s="498"/>
      <c r="I841" s="498"/>
      <c r="J841" s="498"/>
      <c r="K841" s="498"/>
      <c r="L841" s="498"/>
      <c r="M841" s="498"/>
      <c r="N841" s="498"/>
      <c r="O841" s="498"/>
      <c r="P841" s="498"/>
      <c r="Q841" s="498"/>
      <c r="R841" s="498"/>
      <c r="S841" s="498"/>
      <c r="T841" s="498"/>
      <c r="U841" s="498"/>
      <c r="V841" s="498"/>
      <c r="W841" s="498"/>
      <c r="X841" s="498"/>
      <c r="Y841" s="75"/>
      <c r="Z841" s="75"/>
      <c r="AA841" s="75"/>
      <c r="AB841" s="75"/>
      <c r="AC841" s="75"/>
      <c r="AD841" s="498"/>
      <c r="AE841" s="498"/>
      <c r="AF841" s="498"/>
      <c r="AG841" s="498"/>
      <c r="AH841" s="498"/>
      <c r="AI841" s="498"/>
      <c r="AJ841" s="498"/>
      <c r="AK841" s="498"/>
      <c r="AL841" s="498"/>
      <c r="AM841" s="498"/>
      <c r="AN841" s="498"/>
      <c r="AO841" s="498"/>
    </row>
    <row r="842">
      <c r="A842" s="498"/>
      <c r="B842" s="498"/>
      <c r="C842" s="498"/>
      <c r="D842" s="498"/>
      <c r="E842" s="498"/>
      <c r="F842" s="498"/>
      <c r="G842" s="498"/>
      <c r="H842" s="498"/>
      <c r="I842" s="498"/>
      <c r="J842" s="498"/>
      <c r="K842" s="498"/>
      <c r="L842" s="498"/>
      <c r="M842" s="498"/>
      <c r="N842" s="498"/>
      <c r="O842" s="498"/>
      <c r="P842" s="498"/>
      <c r="Q842" s="498"/>
      <c r="R842" s="498"/>
      <c r="S842" s="498"/>
      <c r="T842" s="498"/>
      <c r="U842" s="498"/>
      <c r="V842" s="498"/>
      <c r="W842" s="498"/>
      <c r="X842" s="498"/>
      <c r="Y842" s="75"/>
      <c r="Z842" s="75"/>
      <c r="AA842" s="75"/>
      <c r="AB842" s="75"/>
      <c r="AC842" s="75"/>
      <c r="AD842" s="498"/>
      <c r="AE842" s="498"/>
      <c r="AF842" s="498"/>
      <c r="AG842" s="498"/>
      <c r="AH842" s="498"/>
      <c r="AI842" s="498"/>
      <c r="AJ842" s="498"/>
      <c r="AK842" s="498"/>
      <c r="AL842" s="498"/>
      <c r="AM842" s="498"/>
      <c r="AN842" s="498"/>
      <c r="AO842" s="498"/>
    </row>
    <row r="843">
      <c r="A843" s="498"/>
      <c r="B843" s="498"/>
      <c r="C843" s="498"/>
      <c r="D843" s="498"/>
      <c r="E843" s="498"/>
      <c r="F843" s="498"/>
      <c r="G843" s="498"/>
      <c r="H843" s="498"/>
      <c r="I843" s="498"/>
      <c r="J843" s="498"/>
      <c r="K843" s="498"/>
      <c r="L843" s="498"/>
      <c r="M843" s="498"/>
      <c r="N843" s="498"/>
      <c r="O843" s="498"/>
      <c r="P843" s="498"/>
      <c r="Q843" s="498"/>
      <c r="R843" s="498"/>
      <c r="S843" s="498"/>
      <c r="T843" s="498"/>
      <c r="U843" s="498"/>
      <c r="V843" s="498"/>
      <c r="W843" s="498"/>
      <c r="X843" s="498"/>
      <c r="Y843" s="75"/>
      <c r="Z843" s="75"/>
      <c r="AA843" s="75"/>
      <c r="AB843" s="75"/>
      <c r="AC843" s="75"/>
      <c r="AD843" s="498"/>
      <c r="AE843" s="498"/>
      <c r="AF843" s="498"/>
      <c r="AG843" s="498"/>
      <c r="AH843" s="498"/>
      <c r="AI843" s="498"/>
      <c r="AJ843" s="498"/>
      <c r="AK843" s="498"/>
      <c r="AL843" s="498"/>
      <c r="AM843" s="498"/>
      <c r="AN843" s="498"/>
      <c r="AO843" s="498"/>
    </row>
    <row r="844">
      <c r="A844" s="498"/>
      <c r="B844" s="498"/>
      <c r="C844" s="498"/>
      <c r="D844" s="498"/>
      <c r="E844" s="498"/>
      <c r="F844" s="498"/>
      <c r="G844" s="498"/>
      <c r="H844" s="498"/>
      <c r="I844" s="498"/>
      <c r="J844" s="498"/>
      <c r="K844" s="498"/>
      <c r="L844" s="498"/>
      <c r="M844" s="498"/>
      <c r="N844" s="498"/>
      <c r="O844" s="498"/>
      <c r="P844" s="498"/>
      <c r="Q844" s="498"/>
      <c r="R844" s="498"/>
      <c r="S844" s="498"/>
      <c r="T844" s="498"/>
      <c r="U844" s="498"/>
      <c r="V844" s="498"/>
      <c r="W844" s="498"/>
      <c r="X844" s="498"/>
      <c r="Y844" s="75"/>
      <c r="Z844" s="75"/>
      <c r="AA844" s="75"/>
      <c r="AB844" s="75"/>
      <c r="AC844" s="75"/>
      <c r="AD844" s="498"/>
      <c r="AE844" s="498"/>
      <c r="AF844" s="498"/>
      <c r="AG844" s="498"/>
      <c r="AH844" s="498"/>
      <c r="AI844" s="498"/>
      <c r="AJ844" s="498"/>
      <c r="AK844" s="498"/>
      <c r="AL844" s="498"/>
      <c r="AM844" s="498"/>
      <c r="AN844" s="498"/>
      <c r="AO844" s="498"/>
    </row>
    <row r="845">
      <c r="A845" s="498"/>
      <c r="B845" s="498"/>
      <c r="C845" s="498"/>
      <c r="D845" s="498"/>
      <c r="E845" s="498"/>
      <c r="F845" s="498"/>
      <c r="G845" s="498"/>
      <c r="H845" s="498"/>
      <c r="I845" s="498"/>
      <c r="J845" s="498"/>
      <c r="K845" s="498"/>
      <c r="L845" s="498"/>
      <c r="M845" s="498"/>
      <c r="N845" s="498"/>
      <c r="O845" s="498"/>
      <c r="P845" s="498"/>
      <c r="Q845" s="498"/>
      <c r="R845" s="498"/>
      <c r="S845" s="498"/>
      <c r="T845" s="498"/>
      <c r="U845" s="498"/>
      <c r="V845" s="498"/>
      <c r="W845" s="498"/>
      <c r="X845" s="498"/>
      <c r="Y845" s="75"/>
      <c r="Z845" s="75"/>
      <c r="AA845" s="75"/>
      <c r="AB845" s="75"/>
      <c r="AC845" s="75"/>
      <c r="AD845" s="498"/>
      <c r="AE845" s="498"/>
      <c r="AF845" s="498"/>
      <c r="AG845" s="498"/>
      <c r="AH845" s="498"/>
      <c r="AI845" s="498"/>
      <c r="AJ845" s="498"/>
      <c r="AK845" s="498"/>
      <c r="AL845" s="498"/>
      <c r="AM845" s="498"/>
      <c r="AN845" s="498"/>
      <c r="AO845" s="498"/>
    </row>
    <row r="846">
      <c r="A846" s="498"/>
      <c r="B846" s="498"/>
      <c r="C846" s="498"/>
      <c r="D846" s="498"/>
      <c r="E846" s="498"/>
      <c r="F846" s="498"/>
      <c r="G846" s="498"/>
      <c r="H846" s="498"/>
      <c r="I846" s="498"/>
      <c r="J846" s="498"/>
      <c r="K846" s="498"/>
      <c r="L846" s="498"/>
      <c r="M846" s="498"/>
      <c r="N846" s="498"/>
      <c r="O846" s="498"/>
      <c r="P846" s="498"/>
      <c r="Q846" s="498"/>
      <c r="R846" s="498"/>
      <c r="S846" s="498"/>
      <c r="T846" s="498"/>
      <c r="U846" s="498"/>
      <c r="V846" s="498"/>
      <c r="W846" s="498"/>
      <c r="X846" s="498"/>
      <c r="Y846" s="75"/>
      <c r="Z846" s="75"/>
      <c r="AA846" s="75"/>
      <c r="AB846" s="75"/>
      <c r="AC846" s="75"/>
      <c r="AD846" s="498"/>
      <c r="AE846" s="498"/>
      <c r="AF846" s="498"/>
      <c r="AG846" s="498"/>
      <c r="AH846" s="498"/>
      <c r="AI846" s="498"/>
      <c r="AJ846" s="498"/>
      <c r="AK846" s="498"/>
      <c r="AL846" s="498"/>
      <c r="AM846" s="498"/>
      <c r="AN846" s="498"/>
      <c r="AO846" s="498"/>
    </row>
    <row r="847">
      <c r="A847" s="498"/>
      <c r="B847" s="498"/>
      <c r="C847" s="498"/>
      <c r="D847" s="498"/>
      <c r="E847" s="498"/>
      <c r="F847" s="498"/>
      <c r="G847" s="498"/>
      <c r="H847" s="498"/>
      <c r="I847" s="498"/>
      <c r="J847" s="498"/>
      <c r="K847" s="498"/>
      <c r="L847" s="498"/>
      <c r="M847" s="498"/>
      <c r="N847" s="498"/>
      <c r="O847" s="498"/>
      <c r="P847" s="498"/>
      <c r="Q847" s="498"/>
      <c r="R847" s="498"/>
      <c r="S847" s="498"/>
      <c r="T847" s="498"/>
      <c r="U847" s="498"/>
      <c r="V847" s="498"/>
      <c r="W847" s="498"/>
      <c r="X847" s="498"/>
      <c r="Y847" s="75"/>
      <c r="Z847" s="75"/>
      <c r="AA847" s="75"/>
      <c r="AB847" s="75"/>
      <c r="AC847" s="75"/>
      <c r="AD847" s="498"/>
      <c r="AE847" s="498"/>
      <c r="AF847" s="498"/>
      <c r="AG847" s="498"/>
      <c r="AH847" s="498"/>
      <c r="AI847" s="498"/>
      <c r="AJ847" s="498"/>
      <c r="AK847" s="498"/>
      <c r="AL847" s="498"/>
      <c r="AM847" s="498"/>
      <c r="AN847" s="498"/>
      <c r="AO847" s="498"/>
    </row>
    <row r="848">
      <c r="A848" s="498"/>
      <c r="B848" s="498"/>
      <c r="C848" s="498"/>
      <c r="D848" s="498"/>
      <c r="E848" s="498"/>
      <c r="F848" s="498"/>
      <c r="G848" s="498"/>
      <c r="H848" s="498"/>
      <c r="I848" s="498"/>
      <c r="J848" s="498"/>
      <c r="K848" s="498"/>
      <c r="L848" s="498"/>
      <c r="M848" s="498"/>
      <c r="N848" s="498"/>
      <c r="O848" s="498"/>
      <c r="P848" s="498"/>
      <c r="Q848" s="498"/>
      <c r="R848" s="498"/>
      <c r="S848" s="498"/>
      <c r="T848" s="498"/>
      <c r="U848" s="498"/>
      <c r="V848" s="498"/>
      <c r="W848" s="498"/>
      <c r="X848" s="498"/>
      <c r="Y848" s="75"/>
      <c r="Z848" s="75"/>
      <c r="AA848" s="75"/>
      <c r="AB848" s="75"/>
      <c r="AC848" s="75"/>
      <c r="AD848" s="498"/>
      <c r="AE848" s="498"/>
      <c r="AF848" s="498"/>
      <c r="AG848" s="498"/>
      <c r="AH848" s="498"/>
      <c r="AI848" s="498"/>
      <c r="AJ848" s="498"/>
      <c r="AK848" s="498"/>
      <c r="AL848" s="498"/>
      <c r="AM848" s="498"/>
      <c r="AN848" s="498"/>
      <c r="AO848" s="498"/>
    </row>
    <row r="849">
      <c r="A849" s="498"/>
      <c r="B849" s="498"/>
      <c r="C849" s="498"/>
      <c r="D849" s="498"/>
      <c r="E849" s="498"/>
      <c r="F849" s="498"/>
      <c r="G849" s="498"/>
      <c r="H849" s="498"/>
      <c r="I849" s="498"/>
      <c r="J849" s="498"/>
      <c r="K849" s="498"/>
      <c r="L849" s="498"/>
      <c r="M849" s="498"/>
      <c r="N849" s="498"/>
      <c r="O849" s="498"/>
      <c r="P849" s="498"/>
      <c r="Q849" s="498"/>
      <c r="R849" s="498"/>
      <c r="S849" s="498"/>
      <c r="T849" s="498"/>
      <c r="U849" s="498"/>
      <c r="V849" s="498"/>
      <c r="W849" s="498"/>
      <c r="X849" s="498"/>
      <c r="Y849" s="75"/>
      <c r="Z849" s="75"/>
      <c r="AA849" s="75"/>
      <c r="AB849" s="75"/>
      <c r="AC849" s="75"/>
      <c r="AD849" s="498"/>
      <c r="AE849" s="498"/>
      <c r="AF849" s="498"/>
      <c r="AG849" s="498"/>
      <c r="AH849" s="498"/>
      <c r="AI849" s="498"/>
      <c r="AJ849" s="498"/>
      <c r="AK849" s="498"/>
      <c r="AL849" s="498"/>
      <c r="AM849" s="498"/>
      <c r="AN849" s="498"/>
      <c r="AO849" s="498"/>
    </row>
    <row r="850">
      <c r="A850" s="498"/>
      <c r="B850" s="498"/>
      <c r="C850" s="498"/>
      <c r="D850" s="498"/>
      <c r="E850" s="498"/>
      <c r="F850" s="498"/>
      <c r="G850" s="498"/>
      <c r="H850" s="498"/>
      <c r="I850" s="498"/>
      <c r="J850" s="498"/>
      <c r="K850" s="498"/>
      <c r="L850" s="498"/>
      <c r="M850" s="498"/>
      <c r="N850" s="498"/>
      <c r="O850" s="498"/>
      <c r="P850" s="498"/>
      <c r="Q850" s="498"/>
      <c r="R850" s="498"/>
      <c r="S850" s="498"/>
      <c r="T850" s="498"/>
      <c r="U850" s="498"/>
      <c r="V850" s="498"/>
      <c r="W850" s="498"/>
      <c r="X850" s="498"/>
      <c r="Y850" s="75"/>
      <c r="Z850" s="75"/>
      <c r="AA850" s="75"/>
      <c r="AB850" s="75"/>
      <c r="AC850" s="75"/>
      <c r="AD850" s="498"/>
      <c r="AE850" s="498"/>
      <c r="AF850" s="498"/>
      <c r="AG850" s="498"/>
      <c r="AH850" s="498"/>
      <c r="AI850" s="498"/>
      <c r="AJ850" s="498"/>
      <c r="AK850" s="498"/>
      <c r="AL850" s="498"/>
      <c r="AM850" s="498"/>
      <c r="AN850" s="498"/>
      <c r="AO850" s="498"/>
    </row>
    <row r="851">
      <c r="A851" s="498"/>
      <c r="B851" s="498"/>
      <c r="C851" s="498"/>
      <c r="D851" s="498"/>
      <c r="E851" s="498"/>
      <c r="F851" s="498"/>
      <c r="G851" s="498"/>
      <c r="H851" s="498"/>
      <c r="I851" s="498"/>
      <c r="J851" s="498"/>
      <c r="K851" s="498"/>
      <c r="L851" s="498"/>
      <c r="M851" s="498"/>
      <c r="N851" s="498"/>
      <c r="O851" s="498"/>
      <c r="P851" s="498"/>
      <c r="Q851" s="498"/>
      <c r="R851" s="498"/>
      <c r="S851" s="498"/>
      <c r="T851" s="498"/>
      <c r="U851" s="498"/>
      <c r="V851" s="498"/>
      <c r="W851" s="498"/>
      <c r="X851" s="498"/>
      <c r="Y851" s="75"/>
      <c r="Z851" s="75"/>
      <c r="AA851" s="75"/>
      <c r="AB851" s="75"/>
      <c r="AC851" s="75"/>
      <c r="AD851" s="498"/>
      <c r="AE851" s="498"/>
      <c r="AF851" s="498"/>
      <c r="AG851" s="498"/>
      <c r="AH851" s="498"/>
      <c r="AI851" s="498"/>
      <c r="AJ851" s="498"/>
      <c r="AK851" s="498"/>
      <c r="AL851" s="498"/>
      <c r="AM851" s="498"/>
      <c r="AN851" s="498"/>
      <c r="AO851" s="498"/>
    </row>
    <row r="852">
      <c r="A852" s="498"/>
      <c r="B852" s="498"/>
      <c r="C852" s="498"/>
      <c r="D852" s="498"/>
      <c r="E852" s="498"/>
      <c r="F852" s="498"/>
      <c r="G852" s="498"/>
      <c r="H852" s="498"/>
      <c r="I852" s="498"/>
      <c r="J852" s="498"/>
      <c r="K852" s="498"/>
      <c r="L852" s="498"/>
      <c r="M852" s="498"/>
      <c r="N852" s="498"/>
      <c r="O852" s="498"/>
      <c r="P852" s="498"/>
      <c r="Q852" s="498"/>
      <c r="R852" s="498"/>
      <c r="S852" s="498"/>
      <c r="T852" s="498"/>
      <c r="U852" s="498"/>
      <c r="V852" s="498"/>
      <c r="W852" s="498"/>
      <c r="X852" s="498"/>
      <c r="Y852" s="75"/>
      <c r="Z852" s="75"/>
      <c r="AA852" s="75"/>
      <c r="AB852" s="75"/>
      <c r="AC852" s="75"/>
      <c r="AD852" s="498"/>
      <c r="AE852" s="498"/>
      <c r="AF852" s="498"/>
      <c r="AG852" s="498"/>
      <c r="AH852" s="498"/>
      <c r="AI852" s="498"/>
      <c r="AJ852" s="498"/>
      <c r="AK852" s="498"/>
      <c r="AL852" s="498"/>
      <c r="AM852" s="498"/>
      <c r="AN852" s="498"/>
      <c r="AO852" s="498"/>
    </row>
    <row r="853">
      <c r="A853" s="498"/>
      <c r="B853" s="498"/>
      <c r="C853" s="498"/>
      <c r="D853" s="498"/>
      <c r="E853" s="498"/>
      <c r="F853" s="498"/>
      <c r="G853" s="498"/>
      <c r="H853" s="498"/>
      <c r="I853" s="498"/>
      <c r="J853" s="498"/>
      <c r="K853" s="498"/>
      <c r="L853" s="498"/>
      <c r="M853" s="498"/>
      <c r="N853" s="498"/>
      <c r="O853" s="498"/>
      <c r="P853" s="498"/>
      <c r="Q853" s="498"/>
      <c r="R853" s="498"/>
      <c r="S853" s="498"/>
      <c r="T853" s="498"/>
      <c r="U853" s="498"/>
      <c r="V853" s="498"/>
      <c r="W853" s="498"/>
      <c r="X853" s="498"/>
      <c r="Y853" s="75"/>
      <c r="Z853" s="75"/>
      <c r="AA853" s="75"/>
      <c r="AB853" s="75"/>
      <c r="AC853" s="75"/>
      <c r="AD853" s="498"/>
      <c r="AE853" s="498"/>
      <c r="AF853" s="498"/>
      <c r="AG853" s="498"/>
      <c r="AH853" s="498"/>
      <c r="AI853" s="498"/>
      <c r="AJ853" s="498"/>
      <c r="AK853" s="498"/>
      <c r="AL853" s="498"/>
      <c r="AM853" s="498"/>
      <c r="AN853" s="498"/>
      <c r="AO853" s="498"/>
    </row>
    <row r="854">
      <c r="A854" s="498"/>
      <c r="B854" s="498"/>
      <c r="C854" s="498"/>
      <c r="D854" s="498"/>
      <c r="E854" s="498"/>
      <c r="F854" s="498"/>
      <c r="G854" s="498"/>
      <c r="H854" s="498"/>
      <c r="I854" s="498"/>
      <c r="J854" s="498"/>
      <c r="K854" s="498"/>
      <c r="L854" s="498"/>
      <c r="M854" s="498"/>
      <c r="N854" s="498"/>
      <c r="O854" s="498"/>
      <c r="P854" s="498"/>
      <c r="Q854" s="498"/>
      <c r="R854" s="498"/>
      <c r="S854" s="498"/>
      <c r="T854" s="498"/>
      <c r="U854" s="498"/>
      <c r="V854" s="498"/>
      <c r="W854" s="498"/>
      <c r="X854" s="498"/>
      <c r="Y854" s="75"/>
      <c r="Z854" s="75"/>
      <c r="AA854" s="75"/>
      <c r="AB854" s="75"/>
      <c r="AC854" s="75"/>
      <c r="AD854" s="498"/>
      <c r="AE854" s="498"/>
      <c r="AF854" s="498"/>
      <c r="AG854" s="498"/>
      <c r="AH854" s="498"/>
      <c r="AI854" s="498"/>
      <c r="AJ854" s="498"/>
      <c r="AK854" s="498"/>
      <c r="AL854" s="498"/>
      <c r="AM854" s="498"/>
      <c r="AN854" s="498"/>
      <c r="AO854" s="498"/>
    </row>
    <row r="855">
      <c r="A855" s="498"/>
      <c r="B855" s="498"/>
      <c r="C855" s="498"/>
      <c r="D855" s="498"/>
      <c r="E855" s="498"/>
      <c r="F855" s="498"/>
      <c r="G855" s="498"/>
      <c r="H855" s="498"/>
      <c r="I855" s="498"/>
      <c r="J855" s="498"/>
      <c r="K855" s="498"/>
      <c r="L855" s="498"/>
      <c r="M855" s="498"/>
      <c r="N855" s="498"/>
      <c r="O855" s="498"/>
      <c r="P855" s="498"/>
      <c r="Q855" s="498"/>
      <c r="R855" s="498"/>
      <c r="S855" s="498"/>
      <c r="T855" s="498"/>
      <c r="U855" s="498"/>
      <c r="V855" s="498"/>
      <c r="W855" s="498"/>
      <c r="X855" s="498"/>
      <c r="Y855" s="75"/>
      <c r="Z855" s="75"/>
      <c r="AA855" s="75"/>
      <c r="AB855" s="75"/>
      <c r="AC855" s="75"/>
      <c r="AD855" s="498"/>
      <c r="AE855" s="498"/>
      <c r="AF855" s="498"/>
      <c r="AG855" s="498"/>
      <c r="AH855" s="498"/>
      <c r="AI855" s="498"/>
      <c r="AJ855" s="498"/>
      <c r="AK855" s="498"/>
      <c r="AL855" s="498"/>
      <c r="AM855" s="498"/>
      <c r="AN855" s="498"/>
      <c r="AO855" s="498"/>
    </row>
    <row r="856">
      <c r="A856" s="498"/>
      <c r="B856" s="498"/>
      <c r="C856" s="498"/>
      <c r="D856" s="498"/>
      <c r="E856" s="498"/>
      <c r="F856" s="498"/>
      <c r="G856" s="498"/>
      <c r="H856" s="498"/>
      <c r="I856" s="498"/>
      <c r="J856" s="498"/>
      <c r="K856" s="498"/>
      <c r="L856" s="498"/>
      <c r="M856" s="498"/>
      <c r="N856" s="498"/>
      <c r="O856" s="498"/>
      <c r="P856" s="498"/>
      <c r="Q856" s="498"/>
      <c r="R856" s="498"/>
      <c r="S856" s="498"/>
      <c r="T856" s="498"/>
      <c r="U856" s="498"/>
      <c r="V856" s="498"/>
      <c r="W856" s="498"/>
      <c r="X856" s="498"/>
      <c r="Y856" s="75"/>
      <c r="Z856" s="75"/>
      <c r="AA856" s="75"/>
      <c r="AB856" s="75"/>
      <c r="AC856" s="75"/>
      <c r="AD856" s="498"/>
      <c r="AE856" s="498"/>
      <c r="AF856" s="498"/>
      <c r="AG856" s="498"/>
      <c r="AH856" s="498"/>
      <c r="AI856" s="498"/>
      <c r="AJ856" s="498"/>
      <c r="AK856" s="498"/>
      <c r="AL856" s="498"/>
      <c r="AM856" s="498"/>
      <c r="AN856" s="498"/>
      <c r="AO856" s="498"/>
    </row>
    <row r="857">
      <c r="A857" s="498"/>
      <c r="B857" s="498"/>
      <c r="C857" s="498"/>
      <c r="D857" s="498"/>
      <c r="E857" s="498"/>
      <c r="F857" s="498"/>
      <c r="G857" s="498"/>
      <c r="H857" s="498"/>
      <c r="I857" s="498"/>
      <c r="J857" s="498"/>
      <c r="K857" s="498"/>
      <c r="L857" s="498"/>
      <c r="M857" s="498"/>
      <c r="N857" s="498"/>
      <c r="O857" s="498"/>
      <c r="P857" s="498"/>
      <c r="Q857" s="498"/>
      <c r="R857" s="498"/>
      <c r="S857" s="498"/>
      <c r="T857" s="498"/>
      <c r="U857" s="498"/>
      <c r="V857" s="498"/>
      <c r="W857" s="498"/>
      <c r="X857" s="498"/>
      <c r="Y857" s="75"/>
      <c r="Z857" s="75"/>
      <c r="AA857" s="75"/>
      <c r="AB857" s="75"/>
      <c r="AC857" s="75"/>
      <c r="AD857" s="498"/>
      <c r="AE857" s="498"/>
      <c r="AF857" s="498"/>
      <c r="AG857" s="498"/>
      <c r="AH857" s="498"/>
      <c r="AI857" s="498"/>
      <c r="AJ857" s="498"/>
      <c r="AK857" s="498"/>
      <c r="AL857" s="498"/>
      <c r="AM857" s="498"/>
      <c r="AN857" s="498"/>
      <c r="AO857" s="498"/>
    </row>
    <row r="858">
      <c r="A858" s="498"/>
      <c r="B858" s="498"/>
      <c r="C858" s="498"/>
      <c r="D858" s="498"/>
      <c r="E858" s="498"/>
      <c r="F858" s="498"/>
      <c r="G858" s="498"/>
      <c r="H858" s="498"/>
      <c r="I858" s="498"/>
      <c r="J858" s="498"/>
      <c r="K858" s="498"/>
      <c r="L858" s="498"/>
      <c r="M858" s="498"/>
      <c r="N858" s="498"/>
      <c r="O858" s="498"/>
      <c r="P858" s="498"/>
      <c r="Q858" s="498"/>
      <c r="R858" s="498"/>
      <c r="S858" s="498"/>
      <c r="T858" s="498"/>
      <c r="U858" s="498"/>
      <c r="V858" s="498"/>
      <c r="W858" s="498"/>
      <c r="X858" s="498"/>
      <c r="Y858" s="75"/>
      <c r="Z858" s="75"/>
      <c r="AA858" s="75"/>
      <c r="AB858" s="75"/>
      <c r="AC858" s="75"/>
      <c r="AD858" s="498"/>
      <c r="AE858" s="498"/>
      <c r="AF858" s="498"/>
      <c r="AG858" s="498"/>
      <c r="AH858" s="498"/>
      <c r="AI858" s="498"/>
      <c r="AJ858" s="498"/>
      <c r="AK858" s="498"/>
      <c r="AL858" s="498"/>
      <c r="AM858" s="498"/>
      <c r="AN858" s="498"/>
      <c r="AO858" s="498"/>
    </row>
    <row r="859">
      <c r="A859" s="498"/>
      <c r="B859" s="498"/>
      <c r="C859" s="498"/>
      <c r="D859" s="498"/>
      <c r="E859" s="498"/>
      <c r="F859" s="498"/>
      <c r="G859" s="498"/>
      <c r="H859" s="498"/>
      <c r="I859" s="498"/>
      <c r="J859" s="498"/>
      <c r="K859" s="498"/>
      <c r="L859" s="498"/>
      <c r="M859" s="498"/>
      <c r="N859" s="498"/>
      <c r="O859" s="498"/>
      <c r="P859" s="498"/>
      <c r="Q859" s="498"/>
      <c r="R859" s="498"/>
      <c r="S859" s="498"/>
      <c r="T859" s="498"/>
      <c r="U859" s="498"/>
      <c r="V859" s="498"/>
      <c r="W859" s="498"/>
      <c r="X859" s="498"/>
      <c r="Y859" s="75"/>
      <c r="Z859" s="75"/>
      <c r="AA859" s="75"/>
      <c r="AB859" s="75"/>
      <c r="AC859" s="75"/>
      <c r="AD859" s="498"/>
      <c r="AE859" s="498"/>
      <c r="AF859" s="498"/>
      <c r="AG859" s="498"/>
      <c r="AH859" s="498"/>
      <c r="AI859" s="498"/>
      <c r="AJ859" s="498"/>
      <c r="AK859" s="498"/>
      <c r="AL859" s="498"/>
      <c r="AM859" s="498"/>
      <c r="AN859" s="498"/>
      <c r="AO859" s="498"/>
    </row>
    <row r="860">
      <c r="A860" s="498"/>
      <c r="B860" s="498"/>
      <c r="C860" s="498"/>
      <c r="D860" s="498"/>
      <c r="E860" s="498"/>
      <c r="F860" s="498"/>
      <c r="G860" s="498"/>
      <c r="H860" s="498"/>
      <c r="I860" s="498"/>
      <c r="J860" s="498"/>
      <c r="K860" s="498"/>
      <c r="L860" s="498"/>
      <c r="M860" s="498"/>
      <c r="N860" s="498"/>
      <c r="O860" s="498"/>
      <c r="P860" s="498"/>
      <c r="Q860" s="498"/>
      <c r="R860" s="498"/>
      <c r="S860" s="498"/>
      <c r="T860" s="498"/>
      <c r="U860" s="498"/>
      <c r="V860" s="498"/>
      <c r="W860" s="498"/>
      <c r="X860" s="498"/>
      <c r="Y860" s="75"/>
      <c r="Z860" s="75"/>
      <c r="AA860" s="75"/>
      <c r="AB860" s="75"/>
      <c r="AC860" s="75"/>
      <c r="AD860" s="498"/>
      <c r="AE860" s="498"/>
      <c r="AF860" s="498"/>
      <c r="AG860" s="498"/>
      <c r="AH860" s="498"/>
      <c r="AI860" s="498"/>
      <c r="AJ860" s="498"/>
      <c r="AK860" s="498"/>
      <c r="AL860" s="498"/>
      <c r="AM860" s="498"/>
      <c r="AN860" s="498"/>
      <c r="AO860" s="498"/>
    </row>
    <row r="861">
      <c r="A861" s="498"/>
      <c r="B861" s="498"/>
      <c r="C861" s="498"/>
      <c r="D861" s="498"/>
      <c r="E861" s="498"/>
      <c r="F861" s="498"/>
      <c r="G861" s="498"/>
      <c r="H861" s="498"/>
      <c r="I861" s="498"/>
      <c r="J861" s="498"/>
      <c r="K861" s="498"/>
      <c r="L861" s="498"/>
      <c r="M861" s="498"/>
      <c r="N861" s="498"/>
      <c r="O861" s="498"/>
      <c r="P861" s="498"/>
      <c r="Q861" s="498"/>
      <c r="R861" s="498"/>
      <c r="S861" s="498"/>
      <c r="T861" s="498"/>
      <c r="U861" s="498"/>
      <c r="V861" s="498"/>
      <c r="W861" s="498"/>
      <c r="X861" s="498"/>
      <c r="Y861" s="75"/>
      <c r="Z861" s="75"/>
      <c r="AA861" s="75"/>
      <c r="AB861" s="75"/>
      <c r="AC861" s="75"/>
      <c r="AD861" s="498"/>
      <c r="AE861" s="498"/>
      <c r="AF861" s="498"/>
      <c r="AG861" s="498"/>
      <c r="AH861" s="498"/>
      <c r="AI861" s="498"/>
      <c r="AJ861" s="498"/>
      <c r="AK861" s="498"/>
      <c r="AL861" s="498"/>
      <c r="AM861" s="498"/>
      <c r="AN861" s="498"/>
      <c r="AO861" s="498"/>
    </row>
    <row r="862">
      <c r="A862" s="498"/>
      <c r="B862" s="498"/>
      <c r="C862" s="498"/>
      <c r="D862" s="498"/>
      <c r="E862" s="498"/>
      <c r="F862" s="498"/>
      <c r="G862" s="498"/>
      <c r="H862" s="498"/>
      <c r="I862" s="498"/>
      <c r="J862" s="498"/>
      <c r="K862" s="498"/>
      <c r="L862" s="498"/>
      <c r="M862" s="498"/>
      <c r="N862" s="498"/>
      <c r="O862" s="498"/>
      <c r="P862" s="498"/>
      <c r="Q862" s="498"/>
      <c r="R862" s="498"/>
      <c r="S862" s="498"/>
      <c r="T862" s="498"/>
      <c r="U862" s="498"/>
      <c r="V862" s="498"/>
      <c r="W862" s="498"/>
      <c r="X862" s="498"/>
      <c r="Y862" s="75"/>
      <c r="Z862" s="75"/>
      <c r="AA862" s="75"/>
      <c r="AB862" s="75"/>
      <c r="AC862" s="75"/>
      <c r="AD862" s="498"/>
      <c r="AE862" s="498"/>
      <c r="AF862" s="498"/>
      <c r="AG862" s="498"/>
      <c r="AH862" s="498"/>
      <c r="AI862" s="498"/>
      <c r="AJ862" s="498"/>
      <c r="AK862" s="498"/>
      <c r="AL862" s="498"/>
      <c r="AM862" s="498"/>
      <c r="AN862" s="498"/>
      <c r="AO862" s="498"/>
    </row>
    <row r="863">
      <c r="A863" s="498"/>
      <c r="B863" s="498"/>
      <c r="C863" s="498"/>
      <c r="D863" s="498"/>
      <c r="E863" s="498"/>
      <c r="F863" s="498"/>
      <c r="G863" s="498"/>
      <c r="H863" s="498"/>
      <c r="I863" s="498"/>
      <c r="J863" s="498"/>
      <c r="K863" s="498"/>
      <c r="L863" s="498"/>
      <c r="M863" s="498"/>
      <c r="N863" s="498"/>
      <c r="O863" s="498"/>
      <c r="P863" s="498"/>
      <c r="Q863" s="498"/>
      <c r="R863" s="498"/>
      <c r="S863" s="498"/>
      <c r="T863" s="498"/>
      <c r="U863" s="498"/>
      <c r="V863" s="498"/>
      <c r="W863" s="498"/>
      <c r="X863" s="498"/>
      <c r="Y863" s="75"/>
      <c r="Z863" s="75"/>
      <c r="AA863" s="75"/>
      <c r="AB863" s="75"/>
      <c r="AC863" s="75"/>
      <c r="AD863" s="498"/>
      <c r="AE863" s="498"/>
      <c r="AF863" s="498"/>
      <c r="AG863" s="498"/>
      <c r="AH863" s="498"/>
      <c r="AI863" s="498"/>
      <c r="AJ863" s="498"/>
      <c r="AK863" s="498"/>
      <c r="AL863" s="498"/>
      <c r="AM863" s="498"/>
      <c r="AN863" s="498"/>
      <c r="AO863" s="498"/>
    </row>
    <row r="864">
      <c r="A864" s="498"/>
      <c r="B864" s="498"/>
      <c r="C864" s="498"/>
      <c r="D864" s="498"/>
      <c r="E864" s="498"/>
      <c r="F864" s="498"/>
      <c r="G864" s="498"/>
      <c r="H864" s="498"/>
      <c r="I864" s="498"/>
      <c r="J864" s="498"/>
      <c r="K864" s="498"/>
      <c r="L864" s="498"/>
      <c r="M864" s="498"/>
      <c r="N864" s="498"/>
      <c r="O864" s="498"/>
      <c r="P864" s="498"/>
      <c r="Q864" s="498"/>
      <c r="R864" s="498"/>
      <c r="S864" s="498"/>
      <c r="T864" s="498"/>
      <c r="U864" s="498"/>
      <c r="V864" s="498"/>
      <c r="W864" s="498"/>
      <c r="X864" s="498"/>
      <c r="Y864" s="75"/>
      <c r="Z864" s="75"/>
      <c r="AA864" s="75"/>
      <c r="AB864" s="75"/>
      <c r="AC864" s="75"/>
      <c r="AD864" s="498"/>
      <c r="AE864" s="498"/>
      <c r="AF864" s="498"/>
      <c r="AG864" s="498"/>
      <c r="AH864" s="498"/>
      <c r="AI864" s="498"/>
      <c r="AJ864" s="498"/>
      <c r="AK864" s="498"/>
      <c r="AL864" s="498"/>
      <c r="AM864" s="498"/>
      <c r="AN864" s="498"/>
      <c r="AO864" s="498"/>
    </row>
    <row r="865">
      <c r="A865" s="498"/>
      <c r="B865" s="498"/>
      <c r="C865" s="498"/>
      <c r="D865" s="498"/>
      <c r="E865" s="498"/>
      <c r="F865" s="498"/>
      <c r="G865" s="498"/>
      <c r="H865" s="498"/>
      <c r="I865" s="498"/>
      <c r="J865" s="498"/>
      <c r="K865" s="498"/>
      <c r="L865" s="498"/>
      <c r="M865" s="498"/>
      <c r="N865" s="498"/>
      <c r="O865" s="498"/>
      <c r="P865" s="498"/>
      <c r="Q865" s="498"/>
      <c r="R865" s="498"/>
      <c r="S865" s="498"/>
      <c r="T865" s="498"/>
      <c r="U865" s="498"/>
      <c r="V865" s="498"/>
      <c r="W865" s="498"/>
      <c r="X865" s="498"/>
      <c r="Y865" s="75"/>
      <c r="Z865" s="75"/>
      <c r="AA865" s="75"/>
      <c r="AB865" s="75"/>
      <c r="AC865" s="75"/>
      <c r="AD865" s="498"/>
      <c r="AE865" s="498"/>
      <c r="AF865" s="498"/>
      <c r="AG865" s="498"/>
      <c r="AH865" s="498"/>
      <c r="AI865" s="498"/>
      <c r="AJ865" s="498"/>
      <c r="AK865" s="498"/>
      <c r="AL865" s="498"/>
      <c r="AM865" s="498"/>
      <c r="AN865" s="498"/>
      <c r="AO865" s="498"/>
    </row>
    <row r="866">
      <c r="A866" s="498"/>
      <c r="B866" s="498"/>
      <c r="C866" s="498"/>
      <c r="D866" s="498"/>
      <c r="E866" s="498"/>
      <c r="F866" s="498"/>
      <c r="G866" s="498"/>
      <c r="H866" s="498"/>
      <c r="I866" s="498"/>
      <c r="J866" s="498"/>
      <c r="K866" s="498"/>
      <c r="L866" s="498"/>
      <c r="M866" s="498"/>
      <c r="N866" s="498"/>
      <c r="O866" s="498"/>
      <c r="P866" s="498"/>
      <c r="Q866" s="498"/>
      <c r="R866" s="498"/>
      <c r="S866" s="498"/>
      <c r="T866" s="498"/>
      <c r="U866" s="498"/>
      <c r="V866" s="498"/>
      <c r="W866" s="498"/>
      <c r="X866" s="498"/>
      <c r="Y866" s="75"/>
      <c r="Z866" s="75"/>
      <c r="AA866" s="75"/>
      <c r="AB866" s="75"/>
      <c r="AC866" s="75"/>
      <c r="AD866" s="498"/>
      <c r="AE866" s="498"/>
      <c r="AF866" s="498"/>
      <c r="AG866" s="498"/>
      <c r="AH866" s="498"/>
      <c r="AI866" s="498"/>
      <c r="AJ866" s="498"/>
      <c r="AK866" s="498"/>
      <c r="AL866" s="498"/>
      <c r="AM866" s="498"/>
      <c r="AN866" s="498"/>
      <c r="AO866" s="498"/>
    </row>
    <row r="867">
      <c r="A867" s="498"/>
      <c r="B867" s="498"/>
      <c r="C867" s="498"/>
      <c r="D867" s="498"/>
      <c r="E867" s="498"/>
      <c r="F867" s="498"/>
      <c r="G867" s="498"/>
      <c r="H867" s="498"/>
      <c r="I867" s="498"/>
      <c r="J867" s="498"/>
      <c r="K867" s="498"/>
      <c r="L867" s="498"/>
      <c r="M867" s="498"/>
      <c r="N867" s="498"/>
      <c r="O867" s="498"/>
      <c r="P867" s="498"/>
      <c r="Q867" s="498"/>
      <c r="R867" s="498"/>
      <c r="S867" s="498"/>
      <c r="T867" s="498"/>
      <c r="U867" s="498"/>
      <c r="V867" s="498"/>
      <c r="W867" s="498"/>
      <c r="X867" s="498"/>
      <c r="Y867" s="75"/>
      <c r="Z867" s="75"/>
      <c r="AA867" s="75"/>
      <c r="AB867" s="75"/>
      <c r="AC867" s="75"/>
      <c r="AD867" s="498"/>
      <c r="AE867" s="498"/>
      <c r="AF867" s="498"/>
      <c r="AG867" s="498"/>
      <c r="AH867" s="498"/>
      <c r="AI867" s="498"/>
      <c r="AJ867" s="498"/>
      <c r="AK867" s="498"/>
      <c r="AL867" s="498"/>
      <c r="AM867" s="498"/>
      <c r="AN867" s="498"/>
      <c r="AO867" s="498"/>
    </row>
    <row r="868">
      <c r="A868" s="498"/>
      <c r="B868" s="498"/>
      <c r="C868" s="498"/>
      <c r="D868" s="498"/>
      <c r="E868" s="498"/>
      <c r="F868" s="498"/>
      <c r="G868" s="498"/>
      <c r="H868" s="498"/>
      <c r="I868" s="498"/>
      <c r="J868" s="498"/>
      <c r="K868" s="498"/>
      <c r="L868" s="498"/>
      <c r="M868" s="498"/>
      <c r="N868" s="498"/>
      <c r="O868" s="498"/>
      <c r="P868" s="498"/>
      <c r="Q868" s="498"/>
      <c r="R868" s="498"/>
      <c r="S868" s="498"/>
      <c r="T868" s="498"/>
      <c r="U868" s="498"/>
      <c r="V868" s="498"/>
      <c r="W868" s="498"/>
      <c r="X868" s="498"/>
      <c r="Y868" s="75"/>
      <c r="Z868" s="75"/>
      <c r="AA868" s="75"/>
      <c r="AB868" s="75"/>
      <c r="AC868" s="75"/>
      <c r="AD868" s="498"/>
      <c r="AE868" s="498"/>
      <c r="AF868" s="498"/>
      <c r="AG868" s="498"/>
      <c r="AH868" s="498"/>
      <c r="AI868" s="498"/>
      <c r="AJ868" s="498"/>
      <c r="AK868" s="498"/>
      <c r="AL868" s="498"/>
      <c r="AM868" s="498"/>
      <c r="AN868" s="498"/>
      <c r="AO868" s="498"/>
    </row>
    <row r="869">
      <c r="A869" s="498"/>
      <c r="B869" s="498"/>
      <c r="C869" s="498"/>
      <c r="D869" s="498"/>
      <c r="E869" s="498"/>
      <c r="F869" s="498"/>
      <c r="G869" s="498"/>
      <c r="H869" s="498"/>
      <c r="I869" s="498"/>
      <c r="J869" s="498"/>
      <c r="K869" s="498"/>
      <c r="L869" s="498"/>
      <c r="M869" s="498"/>
      <c r="N869" s="498"/>
      <c r="O869" s="498"/>
      <c r="P869" s="498"/>
      <c r="Q869" s="498"/>
      <c r="R869" s="498"/>
      <c r="S869" s="498"/>
      <c r="T869" s="498"/>
      <c r="U869" s="498"/>
      <c r="V869" s="498"/>
      <c r="W869" s="498"/>
      <c r="X869" s="498"/>
      <c r="Y869" s="75"/>
      <c r="Z869" s="75"/>
      <c r="AA869" s="75"/>
      <c r="AB869" s="75"/>
      <c r="AC869" s="75"/>
      <c r="AD869" s="498"/>
      <c r="AE869" s="498"/>
      <c r="AF869" s="498"/>
      <c r="AG869" s="498"/>
      <c r="AH869" s="498"/>
      <c r="AI869" s="498"/>
      <c r="AJ869" s="498"/>
      <c r="AK869" s="498"/>
      <c r="AL869" s="498"/>
      <c r="AM869" s="498"/>
      <c r="AN869" s="498"/>
      <c r="AO869" s="498"/>
    </row>
    <row r="870">
      <c r="A870" s="498"/>
      <c r="B870" s="498"/>
      <c r="C870" s="498"/>
      <c r="D870" s="498"/>
      <c r="E870" s="498"/>
      <c r="F870" s="498"/>
      <c r="G870" s="498"/>
      <c r="H870" s="498"/>
      <c r="I870" s="498"/>
      <c r="J870" s="498"/>
      <c r="K870" s="498"/>
      <c r="L870" s="498"/>
      <c r="M870" s="498"/>
      <c r="N870" s="498"/>
      <c r="O870" s="498"/>
      <c r="P870" s="498"/>
      <c r="Q870" s="498"/>
      <c r="R870" s="498"/>
      <c r="S870" s="498"/>
      <c r="T870" s="498"/>
      <c r="U870" s="498"/>
      <c r="V870" s="498"/>
      <c r="W870" s="498"/>
      <c r="X870" s="498"/>
      <c r="Y870" s="75"/>
      <c r="Z870" s="75"/>
      <c r="AA870" s="75"/>
      <c r="AB870" s="75"/>
      <c r="AC870" s="75"/>
      <c r="AD870" s="498"/>
      <c r="AE870" s="498"/>
      <c r="AF870" s="498"/>
      <c r="AG870" s="498"/>
      <c r="AH870" s="498"/>
      <c r="AI870" s="498"/>
      <c r="AJ870" s="498"/>
      <c r="AK870" s="498"/>
      <c r="AL870" s="498"/>
      <c r="AM870" s="498"/>
      <c r="AN870" s="498"/>
      <c r="AO870" s="498"/>
    </row>
    <row r="871">
      <c r="A871" s="498"/>
      <c r="B871" s="498"/>
      <c r="C871" s="498"/>
      <c r="D871" s="498"/>
      <c r="E871" s="498"/>
      <c r="F871" s="498"/>
      <c r="G871" s="498"/>
      <c r="H871" s="498"/>
      <c r="I871" s="498"/>
      <c r="J871" s="498"/>
      <c r="K871" s="498"/>
      <c r="L871" s="498"/>
      <c r="M871" s="498"/>
      <c r="N871" s="498"/>
      <c r="O871" s="498"/>
      <c r="P871" s="498"/>
      <c r="Q871" s="498"/>
      <c r="R871" s="498"/>
      <c r="S871" s="498"/>
      <c r="T871" s="498"/>
      <c r="U871" s="498"/>
      <c r="V871" s="498"/>
      <c r="W871" s="498"/>
      <c r="X871" s="498"/>
      <c r="Y871" s="75"/>
      <c r="Z871" s="75"/>
      <c r="AA871" s="75"/>
      <c r="AB871" s="75"/>
      <c r="AC871" s="75"/>
      <c r="AD871" s="498"/>
      <c r="AE871" s="498"/>
      <c r="AF871" s="498"/>
      <c r="AG871" s="498"/>
      <c r="AH871" s="498"/>
      <c r="AI871" s="498"/>
      <c r="AJ871" s="498"/>
      <c r="AK871" s="498"/>
      <c r="AL871" s="498"/>
      <c r="AM871" s="498"/>
      <c r="AN871" s="498"/>
      <c r="AO871" s="498"/>
    </row>
    <row r="872">
      <c r="A872" s="498"/>
      <c r="B872" s="498"/>
      <c r="C872" s="498"/>
      <c r="D872" s="498"/>
      <c r="E872" s="498"/>
      <c r="F872" s="498"/>
      <c r="G872" s="498"/>
      <c r="H872" s="498"/>
      <c r="I872" s="498"/>
      <c r="J872" s="498"/>
      <c r="K872" s="498"/>
      <c r="L872" s="498"/>
      <c r="M872" s="498"/>
      <c r="N872" s="498"/>
      <c r="O872" s="498"/>
      <c r="P872" s="498"/>
      <c r="Q872" s="498"/>
      <c r="R872" s="498"/>
      <c r="S872" s="498"/>
      <c r="T872" s="498"/>
      <c r="U872" s="498"/>
      <c r="V872" s="498"/>
      <c r="W872" s="498"/>
      <c r="X872" s="498"/>
      <c r="Y872" s="75"/>
      <c r="Z872" s="75"/>
      <c r="AA872" s="75"/>
      <c r="AB872" s="75"/>
      <c r="AC872" s="75"/>
      <c r="AD872" s="498"/>
      <c r="AE872" s="498"/>
      <c r="AF872" s="498"/>
      <c r="AG872" s="498"/>
      <c r="AH872" s="498"/>
      <c r="AI872" s="498"/>
      <c r="AJ872" s="498"/>
      <c r="AK872" s="498"/>
      <c r="AL872" s="498"/>
      <c r="AM872" s="498"/>
      <c r="AN872" s="498"/>
      <c r="AO872" s="498"/>
    </row>
    <row r="873">
      <c r="A873" s="498"/>
      <c r="B873" s="498"/>
      <c r="C873" s="498"/>
      <c r="D873" s="498"/>
      <c r="E873" s="498"/>
      <c r="F873" s="498"/>
      <c r="G873" s="498"/>
      <c r="H873" s="498"/>
      <c r="I873" s="498"/>
      <c r="J873" s="498"/>
      <c r="K873" s="498"/>
      <c r="L873" s="498"/>
      <c r="M873" s="498"/>
      <c r="N873" s="498"/>
      <c r="O873" s="498"/>
      <c r="P873" s="498"/>
      <c r="Q873" s="498"/>
      <c r="R873" s="498"/>
      <c r="S873" s="498"/>
      <c r="T873" s="498"/>
      <c r="U873" s="498"/>
      <c r="V873" s="498"/>
      <c r="W873" s="498"/>
      <c r="X873" s="498"/>
      <c r="Y873" s="75"/>
      <c r="Z873" s="75"/>
      <c r="AA873" s="75"/>
      <c r="AB873" s="75"/>
      <c r="AC873" s="75"/>
      <c r="AD873" s="498"/>
      <c r="AE873" s="498"/>
      <c r="AF873" s="498"/>
      <c r="AG873" s="498"/>
      <c r="AH873" s="498"/>
      <c r="AI873" s="498"/>
      <c r="AJ873" s="498"/>
      <c r="AK873" s="498"/>
      <c r="AL873" s="498"/>
      <c r="AM873" s="498"/>
      <c r="AN873" s="498"/>
      <c r="AO873" s="498"/>
    </row>
    <row r="874">
      <c r="A874" s="498"/>
      <c r="B874" s="498"/>
      <c r="C874" s="498"/>
      <c r="D874" s="498"/>
      <c r="E874" s="498"/>
      <c r="F874" s="498"/>
      <c r="G874" s="498"/>
      <c r="H874" s="498"/>
      <c r="I874" s="498"/>
      <c r="J874" s="498"/>
      <c r="K874" s="498"/>
      <c r="L874" s="498"/>
      <c r="M874" s="498"/>
      <c r="N874" s="498"/>
      <c r="O874" s="498"/>
      <c r="P874" s="498"/>
      <c r="Q874" s="498"/>
      <c r="R874" s="498"/>
      <c r="S874" s="498"/>
      <c r="T874" s="498"/>
      <c r="U874" s="498"/>
      <c r="V874" s="498"/>
      <c r="W874" s="498"/>
      <c r="X874" s="498"/>
      <c r="Y874" s="75"/>
      <c r="Z874" s="75"/>
      <c r="AA874" s="75"/>
      <c r="AB874" s="75"/>
      <c r="AC874" s="75"/>
      <c r="AD874" s="498"/>
      <c r="AE874" s="498"/>
      <c r="AF874" s="498"/>
      <c r="AG874" s="498"/>
      <c r="AH874" s="498"/>
      <c r="AI874" s="498"/>
      <c r="AJ874" s="498"/>
      <c r="AK874" s="498"/>
      <c r="AL874" s="498"/>
      <c r="AM874" s="498"/>
      <c r="AN874" s="498"/>
      <c r="AO874" s="498"/>
    </row>
    <row r="875">
      <c r="A875" s="498"/>
      <c r="B875" s="498"/>
      <c r="C875" s="498"/>
      <c r="D875" s="498"/>
      <c r="E875" s="498"/>
      <c r="F875" s="498"/>
      <c r="G875" s="498"/>
      <c r="H875" s="498"/>
      <c r="I875" s="498"/>
      <c r="J875" s="498"/>
      <c r="K875" s="498"/>
      <c r="L875" s="498"/>
      <c r="M875" s="498"/>
      <c r="N875" s="498"/>
      <c r="O875" s="498"/>
      <c r="P875" s="498"/>
      <c r="Q875" s="498"/>
      <c r="R875" s="498"/>
      <c r="S875" s="498"/>
      <c r="T875" s="498"/>
      <c r="U875" s="498"/>
      <c r="V875" s="498"/>
      <c r="W875" s="498"/>
      <c r="X875" s="498"/>
      <c r="Y875" s="75"/>
      <c r="Z875" s="75"/>
      <c r="AA875" s="75"/>
      <c r="AB875" s="75"/>
      <c r="AC875" s="75"/>
      <c r="AD875" s="498"/>
      <c r="AE875" s="498"/>
      <c r="AF875" s="498"/>
      <c r="AG875" s="498"/>
      <c r="AH875" s="498"/>
      <c r="AI875" s="498"/>
      <c r="AJ875" s="498"/>
      <c r="AK875" s="498"/>
      <c r="AL875" s="498"/>
      <c r="AM875" s="498"/>
      <c r="AN875" s="498"/>
      <c r="AO875" s="498"/>
    </row>
    <row r="876">
      <c r="A876" s="498"/>
      <c r="B876" s="498"/>
      <c r="C876" s="498"/>
      <c r="D876" s="498"/>
      <c r="E876" s="498"/>
      <c r="F876" s="498"/>
      <c r="G876" s="498"/>
      <c r="H876" s="498"/>
      <c r="I876" s="498"/>
      <c r="J876" s="498"/>
      <c r="K876" s="498"/>
      <c r="L876" s="498"/>
      <c r="M876" s="498"/>
      <c r="N876" s="498"/>
      <c r="O876" s="498"/>
      <c r="P876" s="498"/>
      <c r="Q876" s="498"/>
      <c r="R876" s="498"/>
      <c r="S876" s="498"/>
      <c r="T876" s="498"/>
      <c r="U876" s="498"/>
      <c r="V876" s="498"/>
      <c r="W876" s="498"/>
      <c r="X876" s="498"/>
      <c r="Y876" s="75"/>
      <c r="Z876" s="75"/>
      <c r="AA876" s="75"/>
      <c r="AB876" s="75"/>
      <c r="AC876" s="75"/>
      <c r="AD876" s="498"/>
      <c r="AE876" s="498"/>
      <c r="AF876" s="498"/>
      <c r="AG876" s="498"/>
      <c r="AH876" s="498"/>
      <c r="AI876" s="498"/>
      <c r="AJ876" s="498"/>
      <c r="AK876" s="498"/>
      <c r="AL876" s="498"/>
      <c r="AM876" s="498"/>
      <c r="AN876" s="498"/>
      <c r="AO876" s="498"/>
    </row>
    <row r="877">
      <c r="A877" s="498"/>
      <c r="B877" s="498"/>
      <c r="C877" s="498"/>
      <c r="D877" s="498"/>
      <c r="E877" s="498"/>
      <c r="F877" s="498"/>
      <c r="G877" s="498"/>
      <c r="H877" s="498"/>
      <c r="I877" s="498"/>
      <c r="J877" s="498"/>
      <c r="K877" s="498"/>
      <c r="L877" s="498"/>
      <c r="M877" s="498"/>
      <c r="N877" s="498"/>
      <c r="O877" s="498"/>
      <c r="P877" s="498"/>
      <c r="Q877" s="498"/>
      <c r="R877" s="498"/>
      <c r="S877" s="498"/>
      <c r="T877" s="498"/>
      <c r="U877" s="498"/>
      <c r="V877" s="498"/>
      <c r="W877" s="498"/>
      <c r="X877" s="498"/>
      <c r="Y877" s="75"/>
      <c r="Z877" s="75"/>
      <c r="AA877" s="75"/>
      <c r="AB877" s="75"/>
      <c r="AC877" s="75"/>
      <c r="AD877" s="498"/>
      <c r="AE877" s="498"/>
      <c r="AF877" s="498"/>
      <c r="AG877" s="498"/>
      <c r="AH877" s="498"/>
      <c r="AI877" s="498"/>
      <c r="AJ877" s="498"/>
      <c r="AK877" s="498"/>
      <c r="AL877" s="498"/>
      <c r="AM877" s="498"/>
      <c r="AN877" s="498"/>
      <c r="AO877" s="498"/>
    </row>
    <row r="878">
      <c r="A878" s="498"/>
      <c r="B878" s="498"/>
      <c r="C878" s="498"/>
      <c r="D878" s="498"/>
      <c r="E878" s="498"/>
      <c r="F878" s="498"/>
      <c r="G878" s="498"/>
      <c r="H878" s="498"/>
      <c r="I878" s="498"/>
      <c r="J878" s="498"/>
      <c r="K878" s="498"/>
      <c r="L878" s="498"/>
      <c r="M878" s="498"/>
      <c r="N878" s="498"/>
      <c r="O878" s="498"/>
      <c r="P878" s="498"/>
      <c r="Q878" s="498"/>
      <c r="R878" s="498"/>
      <c r="S878" s="498"/>
      <c r="T878" s="498"/>
      <c r="U878" s="498"/>
      <c r="V878" s="498"/>
      <c r="W878" s="498"/>
      <c r="X878" s="498"/>
      <c r="Y878" s="75"/>
      <c r="Z878" s="75"/>
      <c r="AA878" s="75"/>
      <c r="AB878" s="75"/>
      <c r="AC878" s="75"/>
      <c r="AD878" s="498"/>
      <c r="AE878" s="498"/>
      <c r="AF878" s="498"/>
      <c r="AG878" s="498"/>
      <c r="AH878" s="498"/>
      <c r="AI878" s="498"/>
      <c r="AJ878" s="498"/>
      <c r="AK878" s="498"/>
      <c r="AL878" s="498"/>
      <c r="AM878" s="498"/>
      <c r="AN878" s="498"/>
      <c r="AO878" s="498"/>
    </row>
    <row r="879">
      <c r="A879" s="498"/>
      <c r="B879" s="498"/>
      <c r="C879" s="498"/>
      <c r="D879" s="498"/>
      <c r="E879" s="498"/>
      <c r="F879" s="498"/>
      <c r="G879" s="498"/>
      <c r="H879" s="498"/>
      <c r="I879" s="498"/>
      <c r="J879" s="498"/>
      <c r="K879" s="498"/>
      <c r="L879" s="498"/>
      <c r="M879" s="498"/>
      <c r="N879" s="498"/>
      <c r="O879" s="498"/>
      <c r="P879" s="498"/>
      <c r="Q879" s="498"/>
      <c r="R879" s="498"/>
      <c r="S879" s="498"/>
      <c r="T879" s="498"/>
      <c r="U879" s="498"/>
      <c r="V879" s="498"/>
      <c r="W879" s="498"/>
      <c r="X879" s="498"/>
      <c r="Y879" s="75"/>
      <c r="Z879" s="75"/>
      <c r="AA879" s="75"/>
      <c r="AB879" s="75"/>
      <c r="AC879" s="75"/>
      <c r="AD879" s="498"/>
      <c r="AE879" s="498"/>
      <c r="AF879" s="498"/>
      <c r="AG879" s="498"/>
      <c r="AH879" s="498"/>
      <c r="AI879" s="498"/>
      <c r="AJ879" s="498"/>
      <c r="AK879" s="498"/>
      <c r="AL879" s="498"/>
      <c r="AM879" s="498"/>
      <c r="AN879" s="498"/>
      <c r="AO879" s="498"/>
    </row>
    <row r="880">
      <c r="A880" s="498"/>
      <c r="B880" s="498"/>
      <c r="C880" s="498"/>
      <c r="D880" s="498"/>
      <c r="E880" s="498"/>
      <c r="F880" s="498"/>
      <c r="G880" s="498"/>
      <c r="H880" s="498"/>
      <c r="I880" s="498"/>
      <c r="J880" s="498"/>
      <c r="K880" s="498"/>
      <c r="L880" s="498"/>
      <c r="M880" s="498"/>
      <c r="N880" s="498"/>
      <c r="O880" s="498"/>
      <c r="P880" s="498"/>
      <c r="Q880" s="498"/>
      <c r="R880" s="498"/>
      <c r="S880" s="498"/>
      <c r="T880" s="498"/>
      <c r="U880" s="498"/>
      <c r="V880" s="498"/>
      <c r="W880" s="498"/>
      <c r="X880" s="498"/>
      <c r="Y880" s="75"/>
      <c r="Z880" s="75"/>
      <c r="AA880" s="75"/>
      <c r="AB880" s="75"/>
      <c r="AC880" s="75"/>
      <c r="AD880" s="498"/>
      <c r="AE880" s="498"/>
      <c r="AF880" s="498"/>
      <c r="AG880" s="498"/>
      <c r="AH880" s="498"/>
      <c r="AI880" s="498"/>
      <c r="AJ880" s="498"/>
      <c r="AK880" s="498"/>
      <c r="AL880" s="498"/>
      <c r="AM880" s="498"/>
      <c r="AN880" s="498"/>
      <c r="AO880" s="498"/>
    </row>
    <row r="881">
      <c r="A881" s="498"/>
      <c r="B881" s="498"/>
      <c r="C881" s="498"/>
      <c r="D881" s="498"/>
      <c r="E881" s="498"/>
      <c r="F881" s="498"/>
      <c r="G881" s="498"/>
      <c r="H881" s="498"/>
      <c r="I881" s="498"/>
      <c r="J881" s="498"/>
      <c r="K881" s="498"/>
      <c r="L881" s="498"/>
      <c r="M881" s="498"/>
      <c r="N881" s="498"/>
      <c r="O881" s="498"/>
      <c r="P881" s="498"/>
      <c r="Q881" s="498"/>
      <c r="R881" s="498"/>
      <c r="S881" s="498"/>
      <c r="T881" s="498"/>
      <c r="U881" s="498"/>
      <c r="V881" s="498"/>
      <c r="W881" s="498"/>
      <c r="X881" s="498"/>
      <c r="Y881" s="75"/>
      <c r="Z881" s="75"/>
      <c r="AA881" s="75"/>
      <c r="AB881" s="75"/>
      <c r="AC881" s="75"/>
      <c r="AD881" s="498"/>
      <c r="AE881" s="498"/>
      <c r="AF881" s="498"/>
      <c r="AG881" s="498"/>
      <c r="AH881" s="498"/>
      <c r="AI881" s="498"/>
      <c r="AJ881" s="498"/>
      <c r="AK881" s="498"/>
      <c r="AL881" s="498"/>
      <c r="AM881" s="498"/>
      <c r="AN881" s="498"/>
      <c r="AO881" s="498"/>
    </row>
    <row r="882">
      <c r="A882" s="498"/>
      <c r="B882" s="498"/>
      <c r="C882" s="498"/>
      <c r="D882" s="498"/>
      <c r="E882" s="498"/>
      <c r="F882" s="498"/>
      <c r="G882" s="498"/>
      <c r="H882" s="498"/>
      <c r="I882" s="498"/>
      <c r="J882" s="498"/>
      <c r="K882" s="498"/>
      <c r="L882" s="498"/>
      <c r="M882" s="498"/>
      <c r="N882" s="498"/>
      <c r="O882" s="498"/>
      <c r="P882" s="498"/>
      <c r="Q882" s="498"/>
      <c r="R882" s="498"/>
      <c r="S882" s="498"/>
      <c r="T882" s="498"/>
      <c r="U882" s="498"/>
      <c r="V882" s="498"/>
      <c r="W882" s="498"/>
      <c r="X882" s="498"/>
      <c r="Y882" s="75"/>
      <c r="Z882" s="75"/>
      <c r="AA882" s="75"/>
      <c r="AB882" s="75"/>
      <c r="AC882" s="75"/>
      <c r="AD882" s="498"/>
      <c r="AE882" s="498"/>
      <c r="AF882" s="498"/>
      <c r="AG882" s="498"/>
      <c r="AH882" s="498"/>
      <c r="AI882" s="498"/>
      <c r="AJ882" s="498"/>
      <c r="AK882" s="498"/>
      <c r="AL882" s="498"/>
      <c r="AM882" s="498"/>
      <c r="AN882" s="498"/>
      <c r="AO882" s="498"/>
    </row>
    <row r="883">
      <c r="A883" s="498"/>
      <c r="B883" s="498"/>
      <c r="C883" s="498"/>
      <c r="D883" s="498"/>
      <c r="E883" s="498"/>
      <c r="F883" s="498"/>
      <c r="G883" s="498"/>
      <c r="H883" s="498"/>
      <c r="I883" s="498"/>
      <c r="J883" s="498"/>
      <c r="K883" s="498"/>
      <c r="L883" s="498"/>
      <c r="M883" s="498"/>
      <c r="N883" s="498"/>
      <c r="O883" s="498"/>
      <c r="P883" s="498"/>
      <c r="Q883" s="498"/>
      <c r="R883" s="498"/>
      <c r="S883" s="498"/>
      <c r="T883" s="498"/>
      <c r="U883" s="498"/>
      <c r="V883" s="498"/>
      <c r="W883" s="498"/>
      <c r="X883" s="498"/>
      <c r="Y883" s="75"/>
      <c r="Z883" s="75"/>
      <c r="AA883" s="75"/>
      <c r="AB883" s="75"/>
      <c r="AC883" s="75"/>
      <c r="AD883" s="498"/>
      <c r="AE883" s="498"/>
      <c r="AF883" s="498"/>
      <c r="AG883" s="498"/>
      <c r="AH883" s="498"/>
      <c r="AI883" s="498"/>
      <c r="AJ883" s="498"/>
      <c r="AK883" s="498"/>
      <c r="AL883" s="498"/>
      <c r="AM883" s="498"/>
      <c r="AN883" s="498"/>
      <c r="AO883" s="498"/>
    </row>
    <row r="884">
      <c r="A884" s="498"/>
      <c r="B884" s="498"/>
      <c r="C884" s="498"/>
      <c r="D884" s="498"/>
      <c r="E884" s="498"/>
      <c r="F884" s="498"/>
      <c r="G884" s="498"/>
      <c r="H884" s="498"/>
      <c r="I884" s="498"/>
      <c r="J884" s="498"/>
      <c r="K884" s="498"/>
      <c r="L884" s="498"/>
      <c r="M884" s="498"/>
      <c r="N884" s="498"/>
      <c r="O884" s="498"/>
      <c r="P884" s="498"/>
      <c r="Q884" s="498"/>
      <c r="R884" s="498"/>
      <c r="S884" s="498"/>
      <c r="T884" s="498"/>
      <c r="U884" s="498"/>
      <c r="V884" s="498"/>
      <c r="W884" s="498"/>
      <c r="X884" s="498"/>
      <c r="Y884" s="75"/>
      <c r="Z884" s="75"/>
      <c r="AA884" s="75"/>
      <c r="AB884" s="75"/>
      <c r="AC884" s="75"/>
      <c r="AD884" s="498"/>
      <c r="AE884" s="498"/>
      <c r="AF884" s="498"/>
      <c r="AG884" s="498"/>
      <c r="AH884" s="498"/>
      <c r="AI884" s="498"/>
      <c r="AJ884" s="498"/>
      <c r="AK884" s="498"/>
      <c r="AL884" s="498"/>
      <c r="AM884" s="498"/>
      <c r="AN884" s="498"/>
      <c r="AO884" s="498"/>
    </row>
    <row r="885">
      <c r="A885" s="498"/>
      <c r="B885" s="498"/>
      <c r="C885" s="498"/>
      <c r="D885" s="498"/>
      <c r="E885" s="498"/>
      <c r="F885" s="498"/>
      <c r="G885" s="498"/>
      <c r="H885" s="498"/>
      <c r="I885" s="498"/>
      <c r="J885" s="498"/>
      <c r="K885" s="498"/>
      <c r="L885" s="498"/>
      <c r="M885" s="498"/>
      <c r="N885" s="498"/>
      <c r="O885" s="498"/>
      <c r="P885" s="498"/>
      <c r="Q885" s="498"/>
      <c r="R885" s="498"/>
      <c r="S885" s="498"/>
      <c r="T885" s="498"/>
      <c r="U885" s="498"/>
      <c r="V885" s="498"/>
      <c r="W885" s="498"/>
      <c r="X885" s="498"/>
      <c r="Y885" s="75"/>
      <c r="Z885" s="75"/>
      <c r="AA885" s="75"/>
      <c r="AB885" s="75"/>
      <c r="AC885" s="75"/>
      <c r="AD885" s="498"/>
      <c r="AE885" s="498"/>
      <c r="AF885" s="498"/>
      <c r="AG885" s="498"/>
      <c r="AH885" s="498"/>
      <c r="AI885" s="498"/>
      <c r="AJ885" s="498"/>
      <c r="AK885" s="498"/>
      <c r="AL885" s="498"/>
      <c r="AM885" s="498"/>
      <c r="AN885" s="498"/>
      <c r="AO885" s="498"/>
    </row>
    <row r="886">
      <c r="A886" s="498"/>
      <c r="B886" s="498"/>
      <c r="C886" s="498"/>
      <c r="D886" s="498"/>
      <c r="E886" s="498"/>
      <c r="F886" s="498"/>
      <c r="G886" s="498"/>
      <c r="H886" s="498"/>
      <c r="I886" s="498"/>
      <c r="J886" s="498"/>
      <c r="K886" s="498"/>
      <c r="L886" s="498"/>
      <c r="M886" s="498"/>
      <c r="N886" s="498"/>
      <c r="O886" s="498"/>
      <c r="P886" s="498"/>
      <c r="Q886" s="498"/>
      <c r="R886" s="498"/>
      <c r="S886" s="498"/>
      <c r="T886" s="498"/>
      <c r="U886" s="498"/>
      <c r="V886" s="498"/>
      <c r="W886" s="498"/>
      <c r="X886" s="498"/>
      <c r="Y886" s="75"/>
      <c r="Z886" s="75"/>
      <c r="AA886" s="75"/>
      <c r="AB886" s="75"/>
      <c r="AC886" s="75"/>
      <c r="AD886" s="498"/>
      <c r="AE886" s="498"/>
      <c r="AF886" s="498"/>
      <c r="AG886" s="498"/>
      <c r="AH886" s="498"/>
      <c r="AI886" s="498"/>
      <c r="AJ886" s="498"/>
      <c r="AK886" s="498"/>
      <c r="AL886" s="498"/>
      <c r="AM886" s="498"/>
      <c r="AN886" s="498"/>
      <c r="AO886" s="498"/>
    </row>
    <row r="887">
      <c r="A887" s="498"/>
      <c r="B887" s="498"/>
      <c r="C887" s="498"/>
      <c r="D887" s="498"/>
      <c r="E887" s="498"/>
      <c r="F887" s="498"/>
      <c r="G887" s="498"/>
      <c r="H887" s="498"/>
      <c r="I887" s="498"/>
      <c r="J887" s="498"/>
      <c r="K887" s="498"/>
      <c r="L887" s="498"/>
      <c r="M887" s="498"/>
      <c r="N887" s="498"/>
      <c r="O887" s="498"/>
      <c r="P887" s="498"/>
      <c r="Q887" s="498"/>
      <c r="R887" s="498"/>
      <c r="S887" s="498"/>
      <c r="T887" s="498"/>
      <c r="U887" s="498"/>
      <c r="V887" s="498"/>
      <c r="W887" s="498"/>
      <c r="X887" s="498"/>
      <c r="Y887" s="75"/>
      <c r="Z887" s="75"/>
      <c r="AA887" s="75"/>
      <c r="AB887" s="75"/>
      <c r="AC887" s="75"/>
      <c r="AD887" s="498"/>
      <c r="AE887" s="498"/>
      <c r="AF887" s="498"/>
      <c r="AG887" s="498"/>
      <c r="AH887" s="498"/>
      <c r="AI887" s="498"/>
      <c r="AJ887" s="498"/>
      <c r="AK887" s="498"/>
      <c r="AL887" s="498"/>
      <c r="AM887" s="498"/>
      <c r="AN887" s="498"/>
      <c r="AO887" s="498"/>
    </row>
    <row r="888">
      <c r="A888" s="498"/>
      <c r="B888" s="498"/>
      <c r="C888" s="498"/>
      <c r="D888" s="498"/>
      <c r="E888" s="498"/>
      <c r="F888" s="498"/>
      <c r="G888" s="498"/>
      <c r="H888" s="498"/>
      <c r="I888" s="498"/>
      <c r="J888" s="498"/>
      <c r="K888" s="498"/>
      <c r="L888" s="498"/>
      <c r="M888" s="498"/>
      <c r="N888" s="498"/>
      <c r="O888" s="498"/>
      <c r="P888" s="498"/>
      <c r="Q888" s="498"/>
      <c r="R888" s="498"/>
      <c r="S888" s="498"/>
      <c r="T888" s="498"/>
      <c r="U888" s="498"/>
      <c r="V888" s="498"/>
      <c r="W888" s="498"/>
      <c r="X888" s="498"/>
      <c r="Y888" s="75"/>
      <c r="Z888" s="75"/>
      <c r="AA888" s="75"/>
      <c r="AB888" s="75"/>
      <c r="AC888" s="75"/>
      <c r="AD888" s="498"/>
      <c r="AE888" s="498"/>
      <c r="AF888" s="498"/>
      <c r="AG888" s="498"/>
      <c r="AH888" s="498"/>
      <c r="AI888" s="498"/>
      <c r="AJ888" s="498"/>
      <c r="AK888" s="498"/>
      <c r="AL888" s="498"/>
      <c r="AM888" s="498"/>
      <c r="AN888" s="498"/>
      <c r="AO888" s="498"/>
    </row>
    <row r="889">
      <c r="A889" s="498"/>
      <c r="B889" s="498"/>
      <c r="C889" s="498"/>
      <c r="D889" s="498"/>
      <c r="E889" s="498"/>
      <c r="F889" s="498"/>
      <c r="G889" s="498"/>
      <c r="H889" s="498"/>
      <c r="I889" s="498"/>
      <c r="J889" s="498"/>
      <c r="K889" s="498"/>
      <c r="L889" s="498"/>
      <c r="M889" s="498"/>
      <c r="N889" s="498"/>
      <c r="O889" s="498"/>
      <c r="P889" s="498"/>
      <c r="Q889" s="498"/>
      <c r="R889" s="498"/>
      <c r="S889" s="498"/>
      <c r="T889" s="498"/>
      <c r="U889" s="498"/>
      <c r="V889" s="498"/>
      <c r="W889" s="498"/>
      <c r="X889" s="498"/>
      <c r="Y889" s="75"/>
      <c r="Z889" s="75"/>
      <c r="AA889" s="75"/>
      <c r="AB889" s="75"/>
      <c r="AC889" s="75"/>
      <c r="AD889" s="498"/>
      <c r="AE889" s="498"/>
      <c r="AF889" s="498"/>
      <c r="AG889" s="498"/>
      <c r="AH889" s="498"/>
      <c r="AI889" s="498"/>
      <c r="AJ889" s="498"/>
      <c r="AK889" s="498"/>
      <c r="AL889" s="498"/>
      <c r="AM889" s="498"/>
      <c r="AN889" s="498"/>
      <c r="AO889" s="498"/>
    </row>
    <row r="890">
      <c r="A890" s="498"/>
      <c r="B890" s="498"/>
      <c r="C890" s="498"/>
      <c r="D890" s="498"/>
      <c r="E890" s="498"/>
      <c r="F890" s="498"/>
      <c r="G890" s="498"/>
      <c r="H890" s="498"/>
      <c r="I890" s="498"/>
      <c r="J890" s="498"/>
      <c r="K890" s="498"/>
      <c r="L890" s="498"/>
      <c r="M890" s="498"/>
      <c r="N890" s="498"/>
      <c r="O890" s="498"/>
      <c r="P890" s="498"/>
      <c r="Q890" s="498"/>
      <c r="R890" s="498"/>
      <c r="S890" s="498"/>
      <c r="T890" s="498"/>
      <c r="U890" s="498"/>
      <c r="V890" s="498"/>
      <c r="W890" s="498"/>
      <c r="X890" s="498"/>
      <c r="Y890" s="75"/>
      <c r="Z890" s="75"/>
      <c r="AA890" s="75"/>
      <c r="AB890" s="75"/>
      <c r="AC890" s="75"/>
      <c r="AD890" s="498"/>
      <c r="AE890" s="498"/>
      <c r="AF890" s="498"/>
      <c r="AG890" s="498"/>
      <c r="AH890" s="498"/>
      <c r="AI890" s="498"/>
      <c r="AJ890" s="498"/>
      <c r="AK890" s="498"/>
      <c r="AL890" s="498"/>
      <c r="AM890" s="498"/>
      <c r="AN890" s="498"/>
      <c r="AO890" s="498"/>
    </row>
    <row r="891">
      <c r="A891" s="498"/>
      <c r="B891" s="498"/>
      <c r="C891" s="498"/>
      <c r="D891" s="498"/>
      <c r="E891" s="498"/>
      <c r="F891" s="498"/>
      <c r="G891" s="498"/>
      <c r="H891" s="498"/>
      <c r="I891" s="498"/>
      <c r="J891" s="498"/>
      <c r="K891" s="498"/>
      <c r="L891" s="498"/>
      <c r="M891" s="498"/>
      <c r="N891" s="498"/>
      <c r="O891" s="498"/>
      <c r="P891" s="498"/>
      <c r="Q891" s="498"/>
      <c r="R891" s="498"/>
      <c r="S891" s="498"/>
      <c r="T891" s="498"/>
      <c r="U891" s="498"/>
      <c r="V891" s="498"/>
      <c r="W891" s="498"/>
      <c r="X891" s="498"/>
      <c r="Y891" s="75"/>
      <c r="Z891" s="75"/>
      <c r="AA891" s="75"/>
      <c r="AB891" s="75"/>
      <c r="AC891" s="75"/>
      <c r="AD891" s="498"/>
      <c r="AE891" s="498"/>
      <c r="AF891" s="498"/>
      <c r="AG891" s="498"/>
      <c r="AH891" s="498"/>
      <c r="AI891" s="498"/>
      <c r="AJ891" s="498"/>
      <c r="AK891" s="498"/>
      <c r="AL891" s="498"/>
      <c r="AM891" s="498"/>
      <c r="AN891" s="498"/>
      <c r="AO891" s="498"/>
    </row>
    <row r="892">
      <c r="A892" s="498"/>
      <c r="B892" s="498"/>
      <c r="C892" s="498"/>
      <c r="D892" s="498"/>
      <c r="E892" s="498"/>
      <c r="F892" s="498"/>
      <c r="G892" s="498"/>
      <c r="H892" s="498"/>
      <c r="I892" s="498"/>
      <c r="J892" s="498"/>
      <c r="K892" s="498"/>
      <c r="L892" s="498"/>
      <c r="M892" s="498"/>
      <c r="N892" s="498"/>
      <c r="O892" s="498"/>
      <c r="P892" s="498"/>
      <c r="Q892" s="498"/>
      <c r="R892" s="498"/>
      <c r="S892" s="498"/>
      <c r="T892" s="498"/>
      <c r="U892" s="498"/>
      <c r="V892" s="498"/>
      <c r="W892" s="498"/>
      <c r="X892" s="498"/>
      <c r="Y892" s="75"/>
      <c r="Z892" s="75"/>
      <c r="AA892" s="75"/>
      <c r="AB892" s="75"/>
      <c r="AC892" s="75"/>
      <c r="AD892" s="498"/>
      <c r="AE892" s="498"/>
      <c r="AF892" s="498"/>
      <c r="AG892" s="498"/>
      <c r="AH892" s="498"/>
      <c r="AI892" s="498"/>
      <c r="AJ892" s="498"/>
      <c r="AK892" s="498"/>
      <c r="AL892" s="498"/>
      <c r="AM892" s="498"/>
      <c r="AN892" s="498"/>
      <c r="AO892" s="498"/>
    </row>
    <row r="893">
      <c r="A893" s="498"/>
      <c r="B893" s="498"/>
      <c r="C893" s="498"/>
      <c r="D893" s="498"/>
      <c r="E893" s="498"/>
      <c r="F893" s="498"/>
      <c r="G893" s="498"/>
      <c r="H893" s="498"/>
      <c r="I893" s="498"/>
      <c r="J893" s="498"/>
      <c r="K893" s="498"/>
      <c r="L893" s="498"/>
      <c r="M893" s="498"/>
      <c r="N893" s="498"/>
      <c r="O893" s="498"/>
      <c r="P893" s="498"/>
      <c r="Q893" s="498"/>
      <c r="R893" s="498"/>
      <c r="S893" s="498"/>
      <c r="T893" s="498"/>
      <c r="U893" s="498"/>
      <c r="V893" s="498"/>
      <c r="W893" s="498"/>
      <c r="X893" s="498"/>
      <c r="Y893" s="75"/>
      <c r="Z893" s="75"/>
      <c r="AA893" s="75"/>
      <c r="AB893" s="75"/>
      <c r="AC893" s="75"/>
      <c r="AD893" s="498"/>
      <c r="AE893" s="498"/>
      <c r="AF893" s="498"/>
      <c r="AG893" s="498"/>
      <c r="AH893" s="498"/>
      <c r="AI893" s="498"/>
      <c r="AJ893" s="498"/>
      <c r="AK893" s="498"/>
      <c r="AL893" s="498"/>
      <c r="AM893" s="498"/>
      <c r="AN893" s="498"/>
      <c r="AO893" s="498"/>
    </row>
    <row r="894">
      <c r="A894" s="498"/>
      <c r="B894" s="498"/>
      <c r="C894" s="498"/>
      <c r="D894" s="498"/>
      <c r="E894" s="498"/>
      <c r="F894" s="498"/>
      <c r="G894" s="498"/>
      <c r="H894" s="498"/>
      <c r="I894" s="498"/>
      <c r="J894" s="498"/>
      <c r="K894" s="498"/>
      <c r="L894" s="498"/>
      <c r="M894" s="498"/>
      <c r="N894" s="498"/>
      <c r="O894" s="498"/>
      <c r="P894" s="498"/>
      <c r="Q894" s="498"/>
      <c r="R894" s="498"/>
      <c r="S894" s="498"/>
      <c r="T894" s="498"/>
      <c r="U894" s="498"/>
      <c r="V894" s="498"/>
      <c r="W894" s="498"/>
      <c r="X894" s="498"/>
      <c r="Y894" s="75"/>
      <c r="Z894" s="75"/>
      <c r="AA894" s="75"/>
      <c r="AB894" s="75"/>
      <c r="AC894" s="75"/>
      <c r="AD894" s="498"/>
      <c r="AE894" s="498"/>
      <c r="AF894" s="498"/>
      <c r="AG894" s="498"/>
      <c r="AH894" s="498"/>
      <c r="AI894" s="498"/>
      <c r="AJ894" s="498"/>
      <c r="AK894" s="498"/>
      <c r="AL894" s="498"/>
      <c r="AM894" s="498"/>
      <c r="AN894" s="498"/>
      <c r="AO894" s="498"/>
    </row>
    <row r="895">
      <c r="A895" s="498"/>
      <c r="B895" s="498"/>
      <c r="C895" s="498"/>
      <c r="D895" s="498"/>
      <c r="E895" s="498"/>
      <c r="F895" s="498"/>
      <c r="G895" s="498"/>
      <c r="H895" s="498"/>
      <c r="I895" s="498"/>
      <c r="J895" s="498"/>
      <c r="K895" s="498"/>
      <c r="L895" s="498"/>
      <c r="M895" s="498"/>
      <c r="N895" s="498"/>
      <c r="O895" s="498"/>
      <c r="P895" s="498"/>
      <c r="Q895" s="498"/>
      <c r="R895" s="498"/>
      <c r="S895" s="498"/>
      <c r="T895" s="498"/>
      <c r="U895" s="498"/>
      <c r="V895" s="498"/>
      <c r="W895" s="498"/>
      <c r="X895" s="498"/>
      <c r="Y895" s="75"/>
      <c r="Z895" s="75"/>
      <c r="AA895" s="75"/>
      <c r="AB895" s="75"/>
      <c r="AC895" s="75"/>
      <c r="AD895" s="498"/>
      <c r="AE895" s="498"/>
      <c r="AF895" s="498"/>
      <c r="AG895" s="498"/>
      <c r="AH895" s="498"/>
      <c r="AI895" s="498"/>
      <c r="AJ895" s="498"/>
      <c r="AK895" s="498"/>
      <c r="AL895" s="498"/>
      <c r="AM895" s="498"/>
      <c r="AN895" s="498"/>
      <c r="AO895" s="498"/>
    </row>
    <row r="896">
      <c r="A896" s="498"/>
      <c r="B896" s="498"/>
      <c r="C896" s="498"/>
      <c r="D896" s="498"/>
      <c r="E896" s="498"/>
      <c r="F896" s="498"/>
      <c r="G896" s="498"/>
      <c r="H896" s="498"/>
      <c r="I896" s="498"/>
      <c r="J896" s="498"/>
      <c r="K896" s="498"/>
      <c r="L896" s="498"/>
      <c r="M896" s="498"/>
      <c r="N896" s="498"/>
      <c r="O896" s="498"/>
      <c r="P896" s="498"/>
      <c r="Q896" s="498"/>
      <c r="R896" s="498"/>
      <c r="S896" s="498"/>
      <c r="T896" s="498"/>
      <c r="U896" s="498"/>
      <c r="V896" s="498"/>
      <c r="W896" s="498"/>
      <c r="X896" s="498"/>
      <c r="Y896" s="75"/>
      <c r="Z896" s="75"/>
      <c r="AA896" s="75"/>
      <c r="AB896" s="75"/>
      <c r="AC896" s="75"/>
      <c r="AD896" s="498"/>
      <c r="AE896" s="498"/>
      <c r="AF896" s="498"/>
      <c r="AG896" s="498"/>
      <c r="AH896" s="498"/>
      <c r="AI896" s="498"/>
      <c r="AJ896" s="498"/>
      <c r="AK896" s="498"/>
      <c r="AL896" s="498"/>
      <c r="AM896" s="498"/>
      <c r="AN896" s="498"/>
      <c r="AO896" s="498"/>
    </row>
    <row r="897">
      <c r="A897" s="498"/>
      <c r="B897" s="498"/>
      <c r="C897" s="498"/>
      <c r="D897" s="498"/>
      <c r="E897" s="498"/>
      <c r="F897" s="498"/>
      <c r="G897" s="498"/>
      <c r="H897" s="498"/>
      <c r="I897" s="498"/>
      <c r="J897" s="498"/>
      <c r="K897" s="498"/>
      <c r="L897" s="498"/>
      <c r="M897" s="498"/>
      <c r="N897" s="498"/>
      <c r="O897" s="498"/>
      <c r="P897" s="498"/>
      <c r="Q897" s="498"/>
      <c r="R897" s="498"/>
      <c r="S897" s="498"/>
      <c r="T897" s="498"/>
      <c r="U897" s="498"/>
      <c r="V897" s="498"/>
      <c r="W897" s="498"/>
      <c r="X897" s="498"/>
      <c r="Y897" s="75"/>
      <c r="Z897" s="75"/>
      <c r="AA897" s="75"/>
      <c r="AB897" s="75"/>
      <c r="AC897" s="75"/>
      <c r="AD897" s="498"/>
      <c r="AE897" s="498"/>
      <c r="AF897" s="498"/>
      <c r="AG897" s="498"/>
      <c r="AH897" s="498"/>
      <c r="AI897" s="498"/>
      <c r="AJ897" s="498"/>
      <c r="AK897" s="498"/>
      <c r="AL897" s="498"/>
      <c r="AM897" s="498"/>
      <c r="AN897" s="498"/>
      <c r="AO897" s="498"/>
    </row>
    <row r="898">
      <c r="A898" s="498"/>
      <c r="B898" s="498"/>
      <c r="C898" s="498"/>
      <c r="D898" s="498"/>
      <c r="E898" s="498"/>
      <c r="F898" s="498"/>
      <c r="G898" s="498"/>
      <c r="H898" s="498"/>
      <c r="I898" s="498"/>
      <c r="J898" s="498"/>
      <c r="K898" s="498"/>
      <c r="L898" s="498"/>
      <c r="M898" s="498"/>
      <c r="N898" s="498"/>
      <c r="O898" s="498"/>
      <c r="P898" s="498"/>
      <c r="Q898" s="498"/>
      <c r="R898" s="498"/>
      <c r="S898" s="498"/>
      <c r="T898" s="498"/>
      <c r="U898" s="498"/>
      <c r="V898" s="498"/>
      <c r="W898" s="498"/>
      <c r="X898" s="498"/>
      <c r="Y898" s="75"/>
      <c r="Z898" s="75"/>
      <c r="AA898" s="75"/>
      <c r="AB898" s="75"/>
      <c r="AC898" s="75"/>
      <c r="AD898" s="498"/>
      <c r="AE898" s="498"/>
      <c r="AF898" s="498"/>
      <c r="AG898" s="498"/>
      <c r="AH898" s="498"/>
      <c r="AI898" s="498"/>
      <c r="AJ898" s="498"/>
      <c r="AK898" s="498"/>
      <c r="AL898" s="498"/>
      <c r="AM898" s="498"/>
      <c r="AN898" s="498"/>
      <c r="AO898" s="498"/>
    </row>
    <row r="899">
      <c r="A899" s="498"/>
      <c r="B899" s="498"/>
      <c r="C899" s="498"/>
      <c r="D899" s="498"/>
      <c r="E899" s="498"/>
      <c r="F899" s="498"/>
      <c r="G899" s="498"/>
      <c r="H899" s="498"/>
      <c r="I899" s="498"/>
      <c r="J899" s="498"/>
      <c r="K899" s="498"/>
      <c r="L899" s="498"/>
      <c r="M899" s="498"/>
      <c r="N899" s="498"/>
      <c r="O899" s="498"/>
      <c r="P899" s="498"/>
      <c r="Q899" s="498"/>
      <c r="R899" s="498"/>
      <c r="S899" s="498"/>
      <c r="T899" s="498"/>
      <c r="U899" s="498"/>
      <c r="V899" s="498"/>
      <c r="W899" s="498"/>
      <c r="X899" s="498"/>
      <c r="Y899" s="75"/>
      <c r="Z899" s="75"/>
      <c r="AA899" s="75"/>
      <c r="AB899" s="75"/>
      <c r="AC899" s="75"/>
      <c r="AD899" s="498"/>
      <c r="AE899" s="498"/>
      <c r="AF899" s="498"/>
      <c r="AG899" s="498"/>
      <c r="AH899" s="498"/>
      <c r="AI899" s="498"/>
      <c r="AJ899" s="498"/>
      <c r="AK899" s="498"/>
      <c r="AL899" s="498"/>
      <c r="AM899" s="498"/>
      <c r="AN899" s="498"/>
      <c r="AO899" s="498"/>
    </row>
    <row r="900">
      <c r="A900" s="498"/>
      <c r="B900" s="498"/>
      <c r="C900" s="498"/>
      <c r="D900" s="498"/>
      <c r="E900" s="498"/>
      <c r="F900" s="498"/>
      <c r="G900" s="498"/>
      <c r="H900" s="498"/>
      <c r="I900" s="498"/>
      <c r="J900" s="498"/>
      <c r="K900" s="498"/>
      <c r="L900" s="498"/>
      <c r="M900" s="498"/>
      <c r="N900" s="498"/>
      <c r="O900" s="498"/>
      <c r="P900" s="498"/>
      <c r="Q900" s="498"/>
      <c r="R900" s="498"/>
      <c r="S900" s="498"/>
      <c r="T900" s="498"/>
      <c r="U900" s="498"/>
      <c r="V900" s="498"/>
      <c r="W900" s="498"/>
      <c r="X900" s="498"/>
      <c r="Y900" s="75"/>
      <c r="Z900" s="75"/>
      <c r="AA900" s="75"/>
      <c r="AB900" s="75"/>
      <c r="AC900" s="75"/>
      <c r="AD900" s="498"/>
      <c r="AE900" s="498"/>
      <c r="AF900" s="498"/>
      <c r="AG900" s="498"/>
      <c r="AH900" s="498"/>
      <c r="AI900" s="498"/>
      <c r="AJ900" s="498"/>
      <c r="AK900" s="498"/>
      <c r="AL900" s="498"/>
      <c r="AM900" s="498"/>
      <c r="AN900" s="498"/>
      <c r="AO900" s="498"/>
    </row>
    <row r="901">
      <c r="A901" s="498"/>
      <c r="B901" s="498"/>
      <c r="C901" s="498"/>
      <c r="D901" s="498"/>
      <c r="E901" s="498"/>
      <c r="F901" s="498"/>
      <c r="G901" s="498"/>
      <c r="H901" s="498"/>
      <c r="I901" s="498"/>
      <c r="J901" s="498"/>
      <c r="K901" s="498"/>
      <c r="L901" s="498"/>
      <c r="M901" s="498"/>
      <c r="N901" s="498"/>
      <c r="O901" s="498"/>
      <c r="P901" s="498"/>
      <c r="Q901" s="498"/>
      <c r="R901" s="498"/>
      <c r="S901" s="498"/>
      <c r="T901" s="498"/>
      <c r="U901" s="498"/>
      <c r="V901" s="498"/>
      <c r="W901" s="498"/>
      <c r="X901" s="498"/>
      <c r="Y901" s="75"/>
      <c r="Z901" s="75"/>
      <c r="AA901" s="75"/>
      <c r="AB901" s="75"/>
      <c r="AC901" s="75"/>
      <c r="AD901" s="498"/>
      <c r="AE901" s="498"/>
      <c r="AF901" s="498"/>
      <c r="AG901" s="498"/>
      <c r="AH901" s="498"/>
      <c r="AI901" s="498"/>
      <c r="AJ901" s="498"/>
      <c r="AK901" s="498"/>
      <c r="AL901" s="498"/>
      <c r="AM901" s="498"/>
      <c r="AN901" s="498"/>
      <c r="AO901" s="498"/>
    </row>
    <row r="902">
      <c r="A902" s="498"/>
      <c r="B902" s="498"/>
      <c r="C902" s="498"/>
      <c r="D902" s="498"/>
      <c r="E902" s="498"/>
      <c r="F902" s="498"/>
      <c r="G902" s="498"/>
      <c r="H902" s="498"/>
      <c r="I902" s="498"/>
      <c r="J902" s="498"/>
      <c r="K902" s="498"/>
      <c r="L902" s="498"/>
      <c r="M902" s="498"/>
      <c r="N902" s="498"/>
      <c r="O902" s="498"/>
      <c r="P902" s="498"/>
      <c r="Q902" s="498"/>
      <c r="R902" s="498"/>
      <c r="S902" s="498"/>
      <c r="T902" s="498"/>
      <c r="U902" s="498"/>
      <c r="V902" s="498"/>
      <c r="W902" s="498"/>
      <c r="X902" s="498"/>
      <c r="Y902" s="75"/>
      <c r="Z902" s="75"/>
      <c r="AA902" s="75"/>
      <c r="AB902" s="75"/>
      <c r="AC902" s="75"/>
      <c r="AD902" s="498"/>
      <c r="AE902" s="498"/>
      <c r="AF902" s="498"/>
      <c r="AG902" s="498"/>
      <c r="AH902" s="498"/>
      <c r="AI902" s="498"/>
      <c r="AJ902" s="498"/>
      <c r="AK902" s="498"/>
      <c r="AL902" s="498"/>
      <c r="AM902" s="498"/>
      <c r="AN902" s="498"/>
      <c r="AO902" s="498"/>
    </row>
    <row r="903">
      <c r="A903" s="498"/>
      <c r="B903" s="498"/>
      <c r="C903" s="498"/>
      <c r="D903" s="498"/>
      <c r="E903" s="498"/>
      <c r="F903" s="498"/>
      <c r="G903" s="498"/>
      <c r="H903" s="498"/>
      <c r="I903" s="498"/>
      <c r="J903" s="498"/>
      <c r="K903" s="498"/>
      <c r="L903" s="498"/>
      <c r="M903" s="498"/>
      <c r="N903" s="498"/>
      <c r="O903" s="498"/>
      <c r="P903" s="498"/>
      <c r="Q903" s="498"/>
      <c r="R903" s="498"/>
      <c r="S903" s="498"/>
      <c r="T903" s="498"/>
      <c r="U903" s="498"/>
      <c r="V903" s="498"/>
      <c r="W903" s="498"/>
      <c r="X903" s="498"/>
      <c r="Y903" s="75"/>
      <c r="Z903" s="75"/>
      <c r="AA903" s="75"/>
      <c r="AB903" s="75"/>
      <c r="AC903" s="75"/>
      <c r="AD903" s="498"/>
      <c r="AE903" s="498"/>
      <c r="AF903" s="498"/>
      <c r="AG903" s="498"/>
      <c r="AH903" s="498"/>
      <c r="AI903" s="498"/>
      <c r="AJ903" s="498"/>
      <c r="AK903" s="498"/>
      <c r="AL903" s="498"/>
      <c r="AM903" s="498"/>
      <c r="AN903" s="498"/>
      <c r="AO903" s="498"/>
    </row>
    <row r="904">
      <c r="A904" s="498"/>
      <c r="B904" s="498"/>
      <c r="C904" s="498"/>
      <c r="D904" s="498"/>
      <c r="E904" s="498"/>
      <c r="F904" s="498"/>
      <c r="G904" s="498"/>
      <c r="H904" s="498"/>
      <c r="I904" s="498"/>
      <c r="J904" s="498"/>
      <c r="K904" s="498"/>
      <c r="L904" s="498"/>
      <c r="M904" s="498"/>
      <c r="N904" s="498"/>
      <c r="O904" s="498"/>
      <c r="P904" s="498"/>
      <c r="Q904" s="498"/>
      <c r="R904" s="498"/>
      <c r="S904" s="498"/>
      <c r="T904" s="498"/>
      <c r="U904" s="498"/>
      <c r="V904" s="498"/>
      <c r="W904" s="498"/>
      <c r="X904" s="498"/>
      <c r="Y904" s="75"/>
      <c r="Z904" s="75"/>
      <c r="AA904" s="75"/>
      <c r="AB904" s="75"/>
      <c r="AC904" s="75"/>
      <c r="AD904" s="498"/>
      <c r="AE904" s="498"/>
      <c r="AF904" s="498"/>
      <c r="AG904" s="498"/>
      <c r="AH904" s="498"/>
      <c r="AI904" s="498"/>
      <c r="AJ904" s="498"/>
      <c r="AK904" s="498"/>
      <c r="AL904" s="498"/>
      <c r="AM904" s="498"/>
      <c r="AN904" s="498"/>
      <c r="AO904" s="498"/>
    </row>
    <row r="905">
      <c r="A905" s="498"/>
      <c r="B905" s="498"/>
      <c r="C905" s="498"/>
      <c r="D905" s="498"/>
      <c r="E905" s="498"/>
      <c r="F905" s="498"/>
      <c r="G905" s="498"/>
      <c r="H905" s="498"/>
      <c r="I905" s="498"/>
      <c r="J905" s="498"/>
      <c r="K905" s="498"/>
      <c r="L905" s="498"/>
      <c r="M905" s="498"/>
      <c r="N905" s="498"/>
      <c r="O905" s="498"/>
      <c r="P905" s="498"/>
      <c r="Q905" s="498"/>
      <c r="R905" s="498"/>
      <c r="S905" s="498"/>
      <c r="T905" s="498"/>
      <c r="U905" s="498"/>
      <c r="V905" s="498"/>
      <c r="W905" s="498"/>
      <c r="X905" s="498"/>
      <c r="Y905" s="75"/>
      <c r="Z905" s="75"/>
      <c r="AA905" s="75"/>
      <c r="AB905" s="75"/>
      <c r="AC905" s="75"/>
      <c r="AD905" s="498"/>
      <c r="AE905" s="498"/>
      <c r="AF905" s="498"/>
      <c r="AG905" s="498"/>
      <c r="AH905" s="498"/>
      <c r="AI905" s="498"/>
      <c r="AJ905" s="498"/>
      <c r="AK905" s="498"/>
      <c r="AL905" s="498"/>
      <c r="AM905" s="498"/>
      <c r="AN905" s="498"/>
      <c r="AO905" s="498"/>
    </row>
    <row r="906">
      <c r="A906" s="498"/>
      <c r="B906" s="498"/>
      <c r="C906" s="498"/>
      <c r="D906" s="498"/>
      <c r="E906" s="498"/>
      <c r="F906" s="498"/>
      <c r="G906" s="498"/>
      <c r="H906" s="498"/>
      <c r="I906" s="498"/>
      <c r="J906" s="498"/>
      <c r="K906" s="498"/>
      <c r="L906" s="498"/>
      <c r="M906" s="498"/>
      <c r="N906" s="498"/>
      <c r="O906" s="498"/>
      <c r="P906" s="498"/>
      <c r="Q906" s="498"/>
      <c r="R906" s="498"/>
      <c r="S906" s="498"/>
      <c r="T906" s="498"/>
      <c r="U906" s="498"/>
      <c r="V906" s="498"/>
      <c r="W906" s="498"/>
      <c r="X906" s="498"/>
      <c r="Y906" s="75"/>
      <c r="Z906" s="75"/>
      <c r="AA906" s="75"/>
      <c r="AB906" s="75"/>
      <c r="AC906" s="75"/>
      <c r="AD906" s="498"/>
      <c r="AE906" s="498"/>
      <c r="AF906" s="498"/>
      <c r="AG906" s="498"/>
      <c r="AH906" s="498"/>
      <c r="AI906" s="498"/>
      <c r="AJ906" s="498"/>
      <c r="AK906" s="498"/>
      <c r="AL906" s="498"/>
      <c r="AM906" s="498"/>
      <c r="AN906" s="498"/>
      <c r="AO906" s="498"/>
    </row>
    <row r="907">
      <c r="A907" s="498"/>
      <c r="B907" s="498"/>
      <c r="C907" s="498"/>
      <c r="D907" s="498"/>
      <c r="E907" s="498"/>
      <c r="F907" s="498"/>
      <c r="G907" s="498"/>
      <c r="H907" s="498"/>
      <c r="I907" s="498"/>
      <c r="J907" s="498"/>
      <c r="K907" s="498"/>
      <c r="L907" s="498"/>
      <c r="M907" s="498"/>
      <c r="N907" s="498"/>
      <c r="O907" s="498"/>
      <c r="P907" s="498"/>
      <c r="Q907" s="498"/>
      <c r="R907" s="498"/>
      <c r="S907" s="498"/>
      <c r="T907" s="498"/>
      <c r="U907" s="498"/>
      <c r="V907" s="498"/>
      <c r="W907" s="498"/>
      <c r="X907" s="498"/>
      <c r="Y907" s="75"/>
      <c r="Z907" s="75"/>
      <c r="AA907" s="75"/>
      <c r="AB907" s="75"/>
      <c r="AC907" s="75"/>
      <c r="AD907" s="498"/>
      <c r="AE907" s="498"/>
      <c r="AF907" s="498"/>
      <c r="AG907" s="498"/>
      <c r="AH907" s="498"/>
      <c r="AI907" s="498"/>
      <c r="AJ907" s="498"/>
      <c r="AK907" s="498"/>
      <c r="AL907" s="498"/>
      <c r="AM907" s="498"/>
      <c r="AN907" s="498"/>
      <c r="AO907" s="498"/>
    </row>
    <row r="908">
      <c r="A908" s="498"/>
      <c r="B908" s="498"/>
      <c r="C908" s="498"/>
      <c r="D908" s="498"/>
      <c r="E908" s="498"/>
      <c r="F908" s="498"/>
      <c r="G908" s="498"/>
      <c r="H908" s="498"/>
      <c r="I908" s="498"/>
      <c r="J908" s="498"/>
      <c r="K908" s="498"/>
      <c r="L908" s="498"/>
      <c r="M908" s="498"/>
      <c r="N908" s="498"/>
      <c r="O908" s="498"/>
      <c r="P908" s="498"/>
      <c r="Q908" s="498"/>
      <c r="R908" s="498"/>
      <c r="S908" s="498"/>
      <c r="T908" s="498"/>
      <c r="U908" s="498"/>
      <c r="V908" s="498"/>
      <c r="W908" s="498"/>
      <c r="X908" s="498"/>
      <c r="Y908" s="75"/>
      <c r="Z908" s="75"/>
      <c r="AA908" s="75"/>
      <c r="AB908" s="75"/>
      <c r="AC908" s="75"/>
      <c r="AD908" s="498"/>
      <c r="AE908" s="498"/>
      <c r="AF908" s="498"/>
      <c r="AG908" s="498"/>
      <c r="AH908" s="498"/>
      <c r="AI908" s="498"/>
      <c r="AJ908" s="498"/>
      <c r="AK908" s="498"/>
      <c r="AL908" s="498"/>
      <c r="AM908" s="498"/>
      <c r="AN908" s="498"/>
      <c r="AO908" s="498"/>
    </row>
    <row r="909">
      <c r="A909" s="498"/>
      <c r="B909" s="498"/>
      <c r="C909" s="498"/>
      <c r="D909" s="498"/>
      <c r="E909" s="498"/>
      <c r="F909" s="498"/>
      <c r="G909" s="498"/>
      <c r="H909" s="498"/>
      <c r="I909" s="498"/>
      <c r="J909" s="498"/>
      <c r="K909" s="498"/>
      <c r="L909" s="498"/>
      <c r="M909" s="498"/>
      <c r="N909" s="498"/>
      <c r="O909" s="498"/>
      <c r="P909" s="498"/>
      <c r="Q909" s="498"/>
      <c r="R909" s="498"/>
      <c r="S909" s="498"/>
      <c r="T909" s="498"/>
      <c r="U909" s="498"/>
      <c r="V909" s="498"/>
      <c r="W909" s="498"/>
      <c r="X909" s="498"/>
      <c r="Y909" s="75"/>
      <c r="Z909" s="75"/>
      <c r="AA909" s="75"/>
      <c r="AB909" s="75"/>
      <c r="AC909" s="75"/>
      <c r="AD909" s="498"/>
      <c r="AE909" s="498"/>
      <c r="AF909" s="498"/>
      <c r="AG909" s="498"/>
      <c r="AH909" s="498"/>
      <c r="AI909" s="498"/>
      <c r="AJ909" s="498"/>
      <c r="AK909" s="498"/>
      <c r="AL909" s="498"/>
      <c r="AM909" s="498"/>
      <c r="AN909" s="498"/>
      <c r="AO909" s="498"/>
    </row>
    <row r="910">
      <c r="A910" s="498"/>
      <c r="B910" s="498"/>
      <c r="C910" s="498"/>
      <c r="D910" s="498"/>
      <c r="E910" s="498"/>
      <c r="F910" s="498"/>
      <c r="G910" s="498"/>
      <c r="H910" s="498"/>
      <c r="I910" s="498"/>
      <c r="J910" s="498"/>
      <c r="K910" s="498"/>
      <c r="L910" s="498"/>
      <c r="M910" s="498"/>
      <c r="N910" s="498"/>
      <c r="O910" s="498"/>
      <c r="P910" s="498"/>
      <c r="Q910" s="498"/>
      <c r="R910" s="498"/>
      <c r="S910" s="498"/>
      <c r="T910" s="498"/>
      <c r="U910" s="498"/>
      <c r="V910" s="498"/>
      <c r="W910" s="498"/>
      <c r="X910" s="498"/>
      <c r="Y910" s="75"/>
      <c r="Z910" s="75"/>
      <c r="AA910" s="75"/>
      <c r="AB910" s="75"/>
      <c r="AC910" s="75"/>
      <c r="AD910" s="498"/>
      <c r="AE910" s="498"/>
      <c r="AF910" s="498"/>
      <c r="AG910" s="498"/>
      <c r="AH910" s="498"/>
      <c r="AI910" s="498"/>
      <c r="AJ910" s="498"/>
      <c r="AK910" s="498"/>
      <c r="AL910" s="498"/>
      <c r="AM910" s="498"/>
      <c r="AN910" s="498"/>
      <c r="AO910" s="498"/>
    </row>
    <row r="911">
      <c r="A911" s="498"/>
      <c r="B911" s="498"/>
      <c r="C911" s="498"/>
      <c r="D911" s="498"/>
      <c r="E911" s="498"/>
      <c r="F911" s="498"/>
      <c r="G911" s="498"/>
      <c r="H911" s="498"/>
      <c r="I911" s="498"/>
      <c r="J911" s="498"/>
      <c r="K911" s="498"/>
      <c r="L911" s="498"/>
      <c r="M911" s="498"/>
      <c r="N911" s="498"/>
      <c r="O911" s="498"/>
      <c r="P911" s="498"/>
      <c r="Q911" s="498"/>
      <c r="R911" s="498"/>
      <c r="S911" s="498"/>
      <c r="T911" s="498"/>
      <c r="U911" s="498"/>
      <c r="V911" s="498"/>
      <c r="W911" s="498"/>
      <c r="X911" s="498"/>
      <c r="Y911" s="75"/>
      <c r="Z911" s="75"/>
      <c r="AA911" s="75"/>
      <c r="AB911" s="75"/>
      <c r="AC911" s="75"/>
      <c r="AD911" s="498"/>
      <c r="AE911" s="498"/>
      <c r="AF911" s="498"/>
      <c r="AG911" s="498"/>
      <c r="AH911" s="498"/>
      <c r="AI911" s="498"/>
      <c r="AJ911" s="498"/>
      <c r="AK911" s="498"/>
      <c r="AL911" s="498"/>
      <c r="AM911" s="498"/>
      <c r="AN911" s="498"/>
      <c r="AO911" s="498"/>
    </row>
    <row r="912">
      <c r="A912" s="498"/>
      <c r="B912" s="498"/>
      <c r="C912" s="498"/>
      <c r="D912" s="498"/>
      <c r="E912" s="498"/>
      <c r="F912" s="498"/>
      <c r="G912" s="498"/>
      <c r="H912" s="498"/>
      <c r="I912" s="498"/>
      <c r="J912" s="498"/>
      <c r="K912" s="498"/>
      <c r="L912" s="498"/>
      <c r="M912" s="498"/>
      <c r="N912" s="498"/>
      <c r="O912" s="498"/>
      <c r="P912" s="498"/>
      <c r="Q912" s="498"/>
      <c r="R912" s="498"/>
      <c r="S912" s="498"/>
      <c r="T912" s="498"/>
      <c r="U912" s="498"/>
      <c r="V912" s="498"/>
      <c r="W912" s="498"/>
      <c r="X912" s="498"/>
      <c r="Y912" s="75"/>
      <c r="Z912" s="75"/>
      <c r="AA912" s="75"/>
      <c r="AB912" s="75"/>
      <c r="AC912" s="75"/>
      <c r="AD912" s="498"/>
      <c r="AE912" s="498"/>
      <c r="AF912" s="498"/>
      <c r="AG912" s="498"/>
      <c r="AH912" s="498"/>
      <c r="AI912" s="498"/>
      <c r="AJ912" s="498"/>
      <c r="AK912" s="498"/>
      <c r="AL912" s="498"/>
      <c r="AM912" s="498"/>
      <c r="AN912" s="498"/>
      <c r="AO912" s="498"/>
    </row>
    <row r="913">
      <c r="A913" s="498"/>
      <c r="B913" s="498"/>
      <c r="C913" s="498"/>
      <c r="D913" s="498"/>
      <c r="E913" s="498"/>
      <c r="F913" s="498"/>
      <c r="G913" s="498"/>
      <c r="H913" s="498"/>
      <c r="I913" s="498"/>
      <c r="J913" s="498"/>
      <c r="K913" s="498"/>
      <c r="L913" s="498"/>
      <c r="M913" s="498"/>
      <c r="N913" s="498"/>
      <c r="O913" s="498"/>
      <c r="P913" s="498"/>
      <c r="Q913" s="498"/>
      <c r="R913" s="498"/>
      <c r="S913" s="498"/>
      <c r="T913" s="498"/>
      <c r="U913" s="498"/>
      <c r="V913" s="498"/>
      <c r="W913" s="498"/>
      <c r="X913" s="498"/>
      <c r="Y913" s="75"/>
      <c r="Z913" s="75"/>
      <c r="AA913" s="75"/>
      <c r="AB913" s="75"/>
      <c r="AC913" s="75"/>
      <c r="AD913" s="498"/>
      <c r="AE913" s="498"/>
      <c r="AF913" s="498"/>
      <c r="AG913" s="498"/>
      <c r="AH913" s="498"/>
      <c r="AI913" s="498"/>
      <c r="AJ913" s="498"/>
      <c r="AK913" s="498"/>
      <c r="AL913" s="498"/>
      <c r="AM913" s="498"/>
      <c r="AN913" s="498"/>
      <c r="AO913" s="498"/>
    </row>
    <row r="914">
      <c r="A914" s="498"/>
      <c r="B914" s="498"/>
      <c r="C914" s="498"/>
      <c r="D914" s="498"/>
      <c r="E914" s="498"/>
      <c r="F914" s="498"/>
      <c r="G914" s="498"/>
      <c r="H914" s="498"/>
      <c r="I914" s="498"/>
      <c r="J914" s="498"/>
      <c r="K914" s="498"/>
      <c r="L914" s="498"/>
      <c r="M914" s="498"/>
      <c r="N914" s="498"/>
      <c r="O914" s="498"/>
      <c r="P914" s="498"/>
      <c r="Q914" s="498"/>
      <c r="R914" s="498"/>
      <c r="S914" s="498"/>
      <c r="T914" s="498"/>
      <c r="U914" s="498"/>
      <c r="V914" s="498"/>
      <c r="W914" s="498"/>
      <c r="X914" s="498"/>
      <c r="Y914" s="75"/>
      <c r="Z914" s="75"/>
      <c r="AA914" s="75"/>
      <c r="AB914" s="75"/>
      <c r="AC914" s="75"/>
      <c r="AD914" s="498"/>
      <c r="AE914" s="498"/>
      <c r="AF914" s="498"/>
      <c r="AG914" s="498"/>
      <c r="AH914" s="498"/>
      <c r="AI914" s="498"/>
      <c r="AJ914" s="498"/>
      <c r="AK914" s="498"/>
      <c r="AL914" s="498"/>
      <c r="AM914" s="498"/>
      <c r="AN914" s="498"/>
      <c r="AO914" s="498"/>
    </row>
    <row r="915">
      <c r="A915" s="498"/>
      <c r="B915" s="498"/>
      <c r="C915" s="498"/>
      <c r="D915" s="498"/>
      <c r="E915" s="498"/>
      <c r="F915" s="498"/>
      <c r="G915" s="498"/>
      <c r="H915" s="498"/>
      <c r="I915" s="498"/>
      <c r="J915" s="498"/>
      <c r="K915" s="498"/>
      <c r="L915" s="498"/>
      <c r="M915" s="498"/>
      <c r="N915" s="498"/>
      <c r="O915" s="498"/>
      <c r="P915" s="498"/>
      <c r="Q915" s="498"/>
      <c r="R915" s="498"/>
      <c r="S915" s="498"/>
      <c r="T915" s="498"/>
      <c r="U915" s="498"/>
      <c r="V915" s="498"/>
      <c r="W915" s="498"/>
      <c r="X915" s="498"/>
      <c r="Y915" s="75"/>
      <c r="Z915" s="75"/>
      <c r="AA915" s="75"/>
      <c r="AB915" s="75"/>
      <c r="AC915" s="75"/>
      <c r="AD915" s="498"/>
      <c r="AE915" s="498"/>
      <c r="AF915" s="498"/>
      <c r="AG915" s="498"/>
      <c r="AH915" s="498"/>
      <c r="AI915" s="498"/>
      <c r="AJ915" s="498"/>
      <c r="AK915" s="498"/>
      <c r="AL915" s="498"/>
      <c r="AM915" s="498"/>
      <c r="AN915" s="498"/>
      <c r="AO915" s="498"/>
    </row>
    <row r="916">
      <c r="A916" s="498"/>
      <c r="B916" s="498"/>
      <c r="C916" s="498"/>
      <c r="D916" s="498"/>
      <c r="E916" s="498"/>
      <c r="F916" s="498"/>
      <c r="G916" s="498"/>
      <c r="H916" s="498"/>
      <c r="I916" s="498"/>
      <c r="J916" s="498"/>
      <c r="K916" s="498"/>
      <c r="L916" s="498"/>
      <c r="M916" s="498"/>
      <c r="N916" s="498"/>
      <c r="O916" s="498"/>
      <c r="P916" s="498"/>
      <c r="Q916" s="498"/>
      <c r="R916" s="498"/>
      <c r="S916" s="498"/>
      <c r="T916" s="498"/>
      <c r="U916" s="498"/>
      <c r="V916" s="498"/>
      <c r="W916" s="498"/>
      <c r="X916" s="498"/>
      <c r="Y916" s="75"/>
      <c r="Z916" s="75"/>
      <c r="AA916" s="75"/>
      <c r="AB916" s="75"/>
      <c r="AC916" s="75"/>
      <c r="AD916" s="498"/>
      <c r="AE916" s="498"/>
      <c r="AF916" s="498"/>
      <c r="AG916" s="498"/>
      <c r="AH916" s="498"/>
      <c r="AI916" s="498"/>
      <c r="AJ916" s="498"/>
      <c r="AK916" s="498"/>
      <c r="AL916" s="498"/>
      <c r="AM916" s="498"/>
      <c r="AN916" s="498"/>
      <c r="AO916" s="498"/>
    </row>
    <row r="917">
      <c r="A917" s="498"/>
      <c r="B917" s="498"/>
      <c r="C917" s="498"/>
      <c r="D917" s="498"/>
      <c r="E917" s="498"/>
      <c r="F917" s="498"/>
      <c r="G917" s="498"/>
      <c r="H917" s="498"/>
      <c r="I917" s="498"/>
      <c r="J917" s="498"/>
      <c r="K917" s="498"/>
      <c r="L917" s="498"/>
      <c r="M917" s="498"/>
      <c r="N917" s="498"/>
      <c r="O917" s="498"/>
      <c r="P917" s="498"/>
      <c r="Q917" s="498"/>
      <c r="R917" s="498"/>
      <c r="S917" s="498"/>
      <c r="T917" s="498"/>
      <c r="U917" s="498"/>
      <c r="V917" s="498"/>
      <c r="W917" s="498"/>
      <c r="X917" s="498"/>
      <c r="Y917" s="75"/>
      <c r="Z917" s="75"/>
      <c r="AA917" s="75"/>
      <c r="AB917" s="75"/>
      <c r="AC917" s="75"/>
      <c r="AD917" s="498"/>
      <c r="AE917" s="498"/>
      <c r="AF917" s="498"/>
      <c r="AG917" s="498"/>
      <c r="AH917" s="498"/>
      <c r="AI917" s="498"/>
      <c r="AJ917" s="498"/>
      <c r="AK917" s="498"/>
      <c r="AL917" s="498"/>
      <c r="AM917" s="498"/>
      <c r="AN917" s="498"/>
      <c r="AO917" s="498"/>
    </row>
    <row r="918">
      <c r="A918" s="498"/>
      <c r="B918" s="498"/>
      <c r="C918" s="498"/>
      <c r="D918" s="498"/>
      <c r="E918" s="498"/>
      <c r="F918" s="498"/>
      <c r="G918" s="498"/>
      <c r="H918" s="498"/>
      <c r="I918" s="498"/>
      <c r="J918" s="498"/>
      <c r="K918" s="498"/>
      <c r="L918" s="498"/>
      <c r="M918" s="498"/>
      <c r="N918" s="498"/>
      <c r="O918" s="498"/>
      <c r="P918" s="498"/>
      <c r="Q918" s="498"/>
      <c r="R918" s="498"/>
      <c r="S918" s="498"/>
      <c r="T918" s="498"/>
      <c r="U918" s="498"/>
      <c r="V918" s="498"/>
      <c r="W918" s="498"/>
      <c r="X918" s="498"/>
      <c r="Y918" s="75"/>
      <c r="Z918" s="75"/>
      <c r="AA918" s="75"/>
      <c r="AB918" s="75"/>
      <c r="AC918" s="75"/>
      <c r="AD918" s="498"/>
      <c r="AE918" s="498"/>
      <c r="AF918" s="498"/>
      <c r="AG918" s="498"/>
      <c r="AH918" s="498"/>
      <c r="AI918" s="498"/>
      <c r="AJ918" s="498"/>
      <c r="AK918" s="498"/>
      <c r="AL918" s="498"/>
      <c r="AM918" s="498"/>
      <c r="AN918" s="498"/>
      <c r="AO918" s="498"/>
    </row>
    <row r="919">
      <c r="A919" s="498"/>
      <c r="B919" s="498"/>
      <c r="C919" s="498"/>
      <c r="D919" s="498"/>
      <c r="E919" s="498"/>
      <c r="F919" s="498"/>
      <c r="G919" s="498"/>
      <c r="H919" s="498"/>
      <c r="I919" s="498"/>
      <c r="J919" s="498"/>
      <c r="K919" s="498"/>
      <c r="L919" s="498"/>
      <c r="M919" s="498"/>
      <c r="N919" s="498"/>
      <c r="O919" s="498"/>
      <c r="P919" s="498"/>
      <c r="Q919" s="498"/>
      <c r="R919" s="498"/>
      <c r="S919" s="498"/>
      <c r="T919" s="498"/>
      <c r="U919" s="498"/>
      <c r="V919" s="498"/>
      <c r="W919" s="498"/>
      <c r="X919" s="498"/>
      <c r="Y919" s="75"/>
      <c r="Z919" s="75"/>
      <c r="AA919" s="75"/>
      <c r="AB919" s="75"/>
      <c r="AC919" s="75"/>
      <c r="AD919" s="498"/>
      <c r="AE919" s="498"/>
      <c r="AF919" s="498"/>
      <c r="AG919" s="498"/>
      <c r="AH919" s="498"/>
      <c r="AI919" s="498"/>
      <c r="AJ919" s="498"/>
      <c r="AK919" s="498"/>
      <c r="AL919" s="498"/>
      <c r="AM919" s="498"/>
      <c r="AN919" s="498"/>
      <c r="AO919" s="498"/>
    </row>
    <row r="920">
      <c r="A920" s="498"/>
      <c r="B920" s="498"/>
      <c r="C920" s="498"/>
      <c r="D920" s="498"/>
      <c r="E920" s="498"/>
      <c r="F920" s="498"/>
      <c r="G920" s="498"/>
      <c r="H920" s="498"/>
      <c r="I920" s="498"/>
      <c r="J920" s="498"/>
      <c r="K920" s="498"/>
      <c r="L920" s="498"/>
      <c r="M920" s="498"/>
      <c r="N920" s="498"/>
      <c r="O920" s="498"/>
      <c r="P920" s="498"/>
      <c r="Q920" s="498"/>
      <c r="R920" s="498"/>
      <c r="S920" s="498"/>
      <c r="T920" s="498"/>
      <c r="U920" s="498"/>
      <c r="V920" s="498"/>
      <c r="W920" s="498"/>
      <c r="X920" s="498"/>
      <c r="Y920" s="75"/>
      <c r="Z920" s="75"/>
      <c r="AA920" s="75"/>
      <c r="AB920" s="75"/>
      <c r="AC920" s="75"/>
      <c r="AD920" s="498"/>
      <c r="AE920" s="498"/>
      <c r="AF920" s="498"/>
      <c r="AG920" s="498"/>
      <c r="AH920" s="498"/>
      <c r="AI920" s="498"/>
      <c r="AJ920" s="498"/>
      <c r="AK920" s="498"/>
      <c r="AL920" s="498"/>
      <c r="AM920" s="498"/>
      <c r="AN920" s="498"/>
      <c r="AO920" s="498"/>
    </row>
    <row r="921">
      <c r="A921" s="498"/>
      <c r="B921" s="498"/>
      <c r="C921" s="498"/>
      <c r="D921" s="498"/>
      <c r="E921" s="498"/>
      <c r="F921" s="498"/>
      <c r="G921" s="498"/>
      <c r="H921" s="498"/>
      <c r="I921" s="498"/>
      <c r="J921" s="498"/>
      <c r="K921" s="498"/>
      <c r="L921" s="498"/>
      <c r="M921" s="498"/>
      <c r="N921" s="498"/>
      <c r="O921" s="498"/>
      <c r="P921" s="498"/>
      <c r="Q921" s="498"/>
      <c r="R921" s="498"/>
      <c r="S921" s="498"/>
      <c r="T921" s="498"/>
      <c r="U921" s="498"/>
      <c r="V921" s="498"/>
      <c r="W921" s="498"/>
      <c r="X921" s="498"/>
      <c r="Y921" s="75"/>
      <c r="Z921" s="75"/>
      <c r="AA921" s="75"/>
      <c r="AB921" s="75"/>
      <c r="AC921" s="75"/>
      <c r="AD921" s="498"/>
      <c r="AE921" s="498"/>
      <c r="AF921" s="498"/>
      <c r="AG921" s="498"/>
      <c r="AH921" s="498"/>
      <c r="AI921" s="498"/>
      <c r="AJ921" s="498"/>
      <c r="AK921" s="498"/>
      <c r="AL921" s="498"/>
      <c r="AM921" s="498"/>
      <c r="AN921" s="498"/>
      <c r="AO921" s="498"/>
    </row>
    <row r="922">
      <c r="A922" s="498"/>
      <c r="B922" s="498"/>
      <c r="C922" s="498"/>
      <c r="D922" s="498"/>
      <c r="E922" s="498"/>
      <c r="F922" s="498"/>
      <c r="G922" s="498"/>
      <c r="H922" s="498"/>
      <c r="I922" s="498"/>
      <c r="J922" s="498"/>
      <c r="K922" s="498"/>
      <c r="L922" s="498"/>
      <c r="M922" s="498"/>
      <c r="N922" s="498"/>
      <c r="O922" s="498"/>
      <c r="P922" s="498"/>
      <c r="Q922" s="498"/>
      <c r="R922" s="498"/>
      <c r="S922" s="498"/>
      <c r="T922" s="498"/>
      <c r="U922" s="498"/>
      <c r="V922" s="498"/>
      <c r="W922" s="498"/>
      <c r="X922" s="498"/>
      <c r="Y922" s="75"/>
      <c r="Z922" s="75"/>
      <c r="AA922" s="75"/>
      <c r="AB922" s="75"/>
      <c r="AC922" s="75"/>
      <c r="AD922" s="498"/>
      <c r="AE922" s="498"/>
      <c r="AF922" s="498"/>
      <c r="AG922" s="498"/>
      <c r="AH922" s="498"/>
      <c r="AI922" s="498"/>
      <c r="AJ922" s="498"/>
      <c r="AK922" s="498"/>
      <c r="AL922" s="498"/>
      <c r="AM922" s="498"/>
      <c r="AN922" s="498"/>
      <c r="AO922" s="498"/>
    </row>
    <row r="923">
      <c r="A923" s="498"/>
      <c r="B923" s="498"/>
      <c r="C923" s="498"/>
      <c r="D923" s="498"/>
      <c r="E923" s="498"/>
      <c r="F923" s="498"/>
      <c r="G923" s="498"/>
      <c r="H923" s="498"/>
      <c r="I923" s="498"/>
      <c r="J923" s="498"/>
      <c r="K923" s="498"/>
      <c r="L923" s="498"/>
      <c r="M923" s="498"/>
      <c r="N923" s="498"/>
      <c r="O923" s="498"/>
      <c r="P923" s="498"/>
      <c r="Q923" s="498"/>
      <c r="R923" s="498"/>
      <c r="S923" s="498"/>
      <c r="T923" s="498"/>
      <c r="U923" s="498"/>
      <c r="V923" s="498"/>
      <c r="W923" s="498"/>
      <c r="X923" s="498"/>
      <c r="Y923" s="75"/>
      <c r="Z923" s="75"/>
      <c r="AA923" s="75"/>
      <c r="AB923" s="75"/>
      <c r="AC923" s="75"/>
      <c r="AD923" s="498"/>
      <c r="AE923" s="498"/>
      <c r="AF923" s="498"/>
      <c r="AG923" s="498"/>
      <c r="AH923" s="498"/>
      <c r="AI923" s="498"/>
      <c r="AJ923" s="498"/>
      <c r="AK923" s="498"/>
      <c r="AL923" s="498"/>
      <c r="AM923" s="498"/>
      <c r="AN923" s="498"/>
      <c r="AO923" s="498"/>
    </row>
    <row r="924">
      <c r="A924" s="498"/>
      <c r="B924" s="498"/>
      <c r="C924" s="498"/>
      <c r="D924" s="498"/>
      <c r="E924" s="498"/>
      <c r="F924" s="498"/>
      <c r="G924" s="498"/>
      <c r="H924" s="498"/>
      <c r="I924" s="498"/>
      <c r="J924" s="498"/>
      <c r="K924" s="498"/>
      <c r="L924" s="498"/>
      <c r="M924" s="498"/>
      <c r="N924" s="498"/>
      <c r="O924" s="498"/>
      <c r="P924" s="498"/>
      <c r="Q924" s="498"/>
      <c r="R924" s="498"/>
      <c r="S924" s="498"/>
      <c r="T924" s="498"/>
      <c r="U924" s="498"/>
      <c r="V924" s="498"/>
      <c r="W924" s="498"/>
      <c r="X924" s="498"/>
      <c r="Y924" s="75"/>
      <c r="Z924" s="75"/>
      <c r="AA924" s="75"/>
      <c r="AB924" s="75"/>
      <c r="AC924" s="75"/>
      <c r="AD924" s="498"/>
      <c r="AE924" s="498"/>
      <c r="AF924" s="498"/>
      <c r="AG924" s="498"/>
      <c r="AH924" s="498"/>
      <c r="AI924" s="498"/>
      <c r="AJ924" s="498"/>
      <c r="AK924" s="498"/>
      <c r="AL924" s="498"/>
      <c r="AM924" s="498"/>
      <c r="AN924" s="498"/>
      <c r="AO924" s="498"/>
    </row>
    <row r="925">
      <c r="A925" s="498"/>
      <c r="B925" s="498"/>
      <c r="C925" s="498"/>
      <c r="D925" s="498"/>
      <c r="E925" s="498"/>
      <c r="F925" s="498"/>
      <c r="G925" s="498"/>
      <c r="H925" s="498"/>
      <c r="I925" s="498"/>
      <c r="J925" s="498"/>
      <c r="K925" s="498"/>
      <c r="L925" s="498"/>
      <c r="M925" s="498"/>
      <c r="N925" s="498"/>
      <c r="O925" s="498"/>
      <c r="P925" s="498"/>
      <c r="Q925" s="498"/>
      <c r="R925" s="498"/>
      <c r="S925" s="498"/>
      <c r="T925" s="498"/>
      <c r="U925" s="498"/>
      <c r="V925" s="498"/>
      <c r="W925" s="498"/>
      <c r="X925" s="498"/>
      <c r="Y925" s="75"/>
      <c r="Z925" s="75"/>
      <c r="AA925" s="75"/>
      <c r="AB925" s="75"/>
      <c r="AC925" s="75"/>
      <c r="AD925" s="498"/>
      <c r="AE925" s="498"/>
      <c r="AF925" s="498"/>
      <c r="AG925" s="498"/>
      <c r="AH925" s="498"/>
      <c r="AI925" s="498"/>
      <c r="AJ925" s="498"/>
      <c r="AK925" s="498"/>
      <c r="AL925" s="498"/>
      <c r="AM925" s="498"/>
      <c r="AN925" s="498"/>
      <c r="AO925" s="498"/>
    </row>
    <row r="926">
      <c r="A926" s="498"/>
      <c r="B926" s="498"/>
      <c r="C926" s="498"/>
      <c r="D926" s="498"/>
      <c r="E926" s="498"/>
      <c r="F926" s="498"/>
      <c r="G926" s="498"/>
      <c r="H926" s="498"/>
      <c r="I926" s="498"/>
      <c r="J926" s="498"/>
      <c r="K926" s="498"/>
      <c r="L926" s="498"/>
      <c r="M926" s="498"/>
      <c r="N926" s="498"/>
      <c r="O926" s="498"/>
      <c r="P926" s="498"/>
      <c r="Q926" s="498"/>
      <c r="R926" s="498"/>
      <c r="S926" s="498"/>
      <c r="T926" s="498"/>
      <c r="U926" s="498"/>
      <c r="V926" s="498"/>
      <c r="W926" s="498"/>
      <c r="X926" s="498"/>
      <c r="Y926" s="75"/>
      <c r="Z926" s="75"/>
      <c r="AA926" s="75"/>
      <c r="AB926" s="75"/>
      <c r="AC926" s="75"/>
      <c r="AD926" s="498"/>
      <c r="AE926" s="498"/>
      <c r="AF926" s="498"/>
      <c r="AG926" s="498"/>
      <c r="AH926" s="498"/>
      <c r="AI926" s="498"/>
      <c r="AJ926" s="498"/>
      <c r="AK926" s="498"/>
      <c r="AL926" s="498"/>
      <c r="AM926" s="498"/>
      <c r="AN926" s="498"/>
      <c r="AO926" s="498"/>
    </row>
    <row r="927">
      <c r="A927" s="498"/>
      <c r="B927" s="498"/>
      <c r="C927" s="498"/>
      <c r="D927" s="498"/>
      <c r="E927" s="498"/>
      <c r="F927" s="498"/>
      <c r="G927" s="498"/>
      <c r="H927" s="498"/>
      <c r="I927" s="498"/>
      <c r="J927" s="498"/>
      <c r="K927" s="498"/>
      <c r="L927" s="498"/>
      <c r="M927" s="498"/>
      <c r="N927" s="498"/>
      <c r="O927" s="498"/>
      <c r="P927" s="498"/>
      <c r="Q927" s="498"/>
      <c r="R927" s="498"/>
      <c r="S927" s="498"/>
      <c r="T927" s="498"/>
      <c r="U927" s="498"/>
      <c r="V927" s="498"/>
      <c r="W927" s="498"/>
      <c r="X927" s="498"/>
      <c r="Y927" s="75"/>
      <c r="Z927" s="75"/>
      <c r="AA927" s="75"/>
      <c r="AB927" s="75"/>
      <c r="AC927" s="75"/>
      <c r="AD927" s="498"/>
      <c r="AE927" s="498"/>
      <c r="AF927" s="498"/>
      <c r="AG927" s="498"/>
      <c r="AH927" s="498"/>
      <c r="AI927" s="498"/>
      <c r="AJ927" s="498"/>
      <c r="AK927" s="498"/>
      <c r="AL927" s="498"/>
      <c r="AM927" s="498"/>
      <c r="AN927" s="498"/>
      <c r="AO927" s="498"/>
    </row>
    <row r="928">
      <c r="A928" s="498"/>
      <c r="B928" s="498"/>
      <c r="C928" s="498"/>
      <c r="D928" s="498"/>
      <c r="E928" s="498"/>
      <c r="F928" s="498"/>
      <c r="G928" s="498"/>
      <c r="H928" s="498"/>
      <c r="I928" s="498"/>
      <c r="J928" s="498"/>
      <c r="K928" s="498"/>
      <c r="L928" s="498"/>
      <c r="M928" s="498"/>
      <c r="N928" s="498"/>
      <c r="O928" s="498"/>
      <c r="P928" s="498"/>
      <c r="Q928" s="498"/>
      <c r="R928" s="498"/>
      <c r="S928" s="498"/>
      <c r="T928" s="498"/>
      <c r="U928" s="498"/>
      <c r="V928" s="498"/>
      <c r="W928" s="498"/>
      <c r="X928" s="498"/>
      <c r="Y928" s="75"/>
      <c r="Z928" s="75"/>
      <c r="AA928" s="75"/>
      <c r="AB928" s="75"/>
      <c r="AC928" s="75"/>
      <c r="AD928" s="498"/>
      <c r="AE928" s="498"/>
      <c r="AF928" s="498"/>
      <c r="AG928" s="498"/>
      <c r="AH928" s="498"/>
      <c r="AI928" s="498"/>
      <c r="AJ928" s="498"/>
      <c r="AK928" s="498"/>
      <c r="AL928" s="498"/>
      <c r="AM928" s="498"/>
      <c r="AN928" s="498"/>
      <c r="AO928" s="498"/>
    </row>
    <row r="929">
      <c r="A929" s="498"/>
      <c r="B929" s="498"/>
      <c r="C929" s="498"/>
      <c r="D929" s="498"/>
      <c r="E929" s="498"/>
      <c r="F929" s="498"/>
      <c r="G929" s="498"/>
      <c r="H929" s="498"/>
      <c r="I929" s="498"/>
      <c r="J929" s="498"/>
      <c r="K929" s="498"/>
      <c r="L929" s="498"/>
      <c r="M929" s="498"/>
      <c r="N929" s="498"/>
      <c r="O929" s="498"/>
      <c r="P929" s="498"/>
      <c r="Q929" s="498"/>
      <c r="R929" s="498"/>
      <c r="S929" s="498"/>
      <c r="T929" s="498"/>
      <c r="U929" s="498"/>
      <c r="V929" s="498"/>
      <c r="W929" s="498"/>
      <c r="X929" s="498"/>
      <c r="Y929" s="75"/>
      <c r="Z929" s="75"/>
      <c r="AA929" s="75"/>
      <c r="AB929" s="75"/>
      <c r="AC929" s="75"/>
      <c r="AD929" s="498"/>
      <c r="AE929" s="498"/>
      <c r="AF929" s="498"/>
      <c r="AG929" s="498"/>
      <c r="AH929" s="498"/>
      <c r="AI929" s="498"/>
      <c r="AJ929" s="498"/>
      <c r="AK929" s="498"/>
      <c r="AL929" s="498"/>
      <c r="AM929" s="498"/>
      <c r="AN929" s="498"/>
      <c r="AO929" s="498"/>
    </row>
    <row r="930">
      <c r="A930" s="498"/>
      <c r="B930" s="498"/>
      <c r="C930" s="498"/>
      <c r="D930" s="498"/>
      <c r="E930" s="498"/>
      <c r="F930" s="498"/>
      <c r="G930" s="498"/>
      <c r="H930" s="498"/>
      <c r="I930" s="498"/>
      <c r="J930" s="498"/>
      <c r="K930" s="498"/>
      <c r="L930" s="498"/>
      <c r="M930" s="498"/>
      <c r="N930" s="498"/>
      <c r="O930" s="498"/>
      <c r="P930" s="498"/>
      <c r="Q930" s="498"/>
      <c r="R930" s="498"/>
      <c r="S930" s="498"/>
      <c r="T930" s="498"/>
      <c r="U930" s="498"/>
      <c r="V930" s="498"/>
      <c r="W930" s="498"/>
      <c r="X930" s="498"/>
      <c r="Y930" s="75"/>
      <c r="Z930" s="75"/>
      <c r="AA930" s="75"/>
      <c r="AB930" s="75"/>
      <c r="AC930" s="75"/>
      <c r="AD930" s="498"/>
      <c r="AE930" s="498"/>
      <c r="AF930" s="498"/>
      <c r="AG930" s="498"/>
      <c r="AH930" s="498"/>
      <c r="AI930" s="498"/>
      <c r="AJ930" s="498"/>
      <c r="AK930" s="498"/>
      <c r="AL930" s="498"/>
      <c r="AM930" s="498"/>
      <c r="AN930" s="498"/>
      <c r="AO930" s="498"/>
    </row>
    <row r="931">
      <c r="A931" s="498"/>
      <c r="B931" s="498"/>
      <c r="C931" s="498"/>
      <c r="D931" s="498"/>
      <c r="E931" s="498"/>
      <c r="F931" s="498"/>
      <c r="G931" s="498"/>
      <c r="H931" s="498"/>
      <c r="I931" s="498"/>
      <c r="J931" s="498"/>
      <c r="K931" s="498"/>
      <c r="L931" s="498"/>
      <c r="M931" s="498"/>
      <c r="N931" s="498"/>
      <c r="O931" s="498"/>
      <c r="P931" s="498"/>
      <c r="Q931" s="498"/>
      <c r="R931" s="498"/>
      <c r="S931" s="498"/>
      <c r="T931" s="498"/>
      <c r="U931" s="498"/>
      <c r="V931" s="498"/>
      <c r="W931" s="498"/>
      <c r="X931" s="498"/>
      <c r="Y931" s="75"/>
      <c r="Z931" s="75"/>
      <c r="AA931" s="75"/>
      <c r="AB931" s="75"/>
      <c r="AC931" s="75"/>
      <c r="AD931" s="498"/>
      <c r="AE931" s="498"/>
      <c r="AF931" s="498"/>
      <c r="AG931" s="498"/>
      <c r="AH931" s="498"/>
      <c r="AI931" s="498"/>
      <c r="AJ931" s="498"/>
      <c r="AK931" s="498"/>
      <c r="AL931" s="498"/>
      <c r="AM931" s="498"/>
      <c r="AN931" s="498"/>
      <c r="AO931" s="498"/>
    </row>
    <row r="932">
      <c r="A932" s="498"/>
      <c r="B932" s="498"/>
      <c r="C932" s="498"/>
      <c r="D932" s="498"/>
      <c r="E932" s="498"/>
      <c r="F932" s="498"/>
      <c r="G932" s="498"/>
      <c r="H932" s="498"/>
      <c r="I932" s="498"/>
      <c r="J932" s="498"/>
      <c r="K932" s="498"/>
      <c r="L932" s="498"/>
      <c r="M932" s="498"/>
      <c r="N932" s="498"/>
      <c r="O932" s="498"/>
      <c r="P932" s="498"/>
      <c r="Q932" s="498"/>
      <c r="R932" s="498"/>
      <c r="S932" s="498"/>
      <c r="T932" s="498"/>
      <c r="U932" s="498"/>
      <c r="V932" s="498"/>
      <c r="W932" s="498"/>
      <c r="X932" s="498"/>
      <c r="Y932" s="75"/>
      <c r="Z932" s="75"/>
      <c r="AA932" s="75"/>
      <c r="AB932" s="75"/>
      <c r="AC932" s="75"/>
      <c r="AD932" s="498"/>
      <c r="AE932" s="498"/>
      <c r="AF932" s="498"/>
      <c r="AG932" s="498"/>
      <c r="AH932" s="498"/>
      <c r="AI932" s="498"/>
      <c r="AJ932" s="498"/>
      <c r="AK932" s="498"/>
      <c r="AL932" s="498"/>
      <c r="AM932" s="498"/>
      <c r="AN932" s="498"/>
      <c r="AO932" s="498"/>
    </row>
    <row r="933">
      <c r="A933" s="498"/>
      <c r="B933" s="498"/>
      <c r="C933" s="498"/>
      <c r="D933" s="498"/>
      <c r="E933" s="498"/>
      <c r="F933" s="498"/>
      <c r="G933" s="498"/>
      <c r="H933" s="498"/>
      <c r="I933" s="498"/>
      <c r="J933" s="498"/>
      <c r="K933" s="498"/>
      <c r="L933" s="498"/>
      <c r="M933" s="498"/>
      <c r="N933" s="498"/>
      <c r="O933" s="498"/>
      <c r="P933" s="498"/>
      <c r="Q933" s="498"/>
      <c r="R933" s="498"/>
      <c r="S933" s="498"/>
      <c r="T933" s="498"/>
      <c r="U933" s="498"/>
      <c r="V933" s="498"/>
      <c r="W933" s="498"/>
      <c r="X933" s="498"/>
      <c r="Y933" s="75"/>
      <c r="Z933" s="75"/>
      <c r="AA933" s="75"/>
      <c r="AB933" s="75"/>
      <c r="AC933" s="75"/>
      <c r="AD933" s="498"/>
      <c r="AE933" s="498"/>
      <c r="AF933" s="498"/>
      <c r="AG933" s="498"/>
      <c r="AH933" s="498"/>
      <c r="AI933" s="498"/>
      <c r="AJ933" s="498"/>
      <c r="AK933" s="498"/>
      <c r="AL933" s="498"/>
      <c r="AM933" s="498"/>
      <c r="AN933" s="498"/>
      <c r="AO933" s="498"/>
    </row>
    <row r="934">
      <c r="A934" s="498"/>
      <c r="B934" s="498"/>
      <c r="C934" s="498"/>
      <c r="D934" s="498"/>
      <c r="E934" s="498"/>
      <c r="F934" s="498"/>
      <c r="G934" s="498"/>
      <c r="H934" s="498"/>
      <c r="I934" s="498"/>
      <c r="J934" s="498"/>
      <c r="K934" s="498"/>
      <c r="L934" s="498"/>
      <c r="M934" s="498"/>
      <c r="N934" s="498"/>
      <c r="O934" s="498"/>
      <c r="P934" s="498"/>
      <c r="Q934" s="498"/>
      <c r="R934" s="498"/>
      <c r="S934" s="498"/>
      <c r="T934" s="498"/>
      <c r="U934" s="498"/>
      <c r="V934" s="498"/>
      <c r="W934" s="498"/>
      <c r="X934" s="498"/>
      <c r="Y934" s="75"/>
      <c r="Z934" s="75"/>
      <c r="AA934" s="75"/>
      <c r="AB934" s="75"/>
      <c r="AC934" s="75"/>
      <c r="AD934" s="498"/>
      <c r="AE934" s="498"/>
      <c r="AF934" s="498"/>
      <c r="AG934" s="498"/>
      <c r="AH934" s="498"/>
      <c r="AI934" s="498"/>
      <c r="AJ934" s="498"/>
      <c r="AK934" s="498"/>
      <c r="AL934" s="498"/>
      <c r="AM934" s="498"/>
      <c r="AN934" s="498"/>
      <c r="AO934" s="498"/>
    </row>
    <row r="935">
      <c r="A935" s="498"/>
      <c r="B935" s="498"/>
      <c r="C935" s="498"/>
      <c r="D935" s="498"/>
      <c r="E935" s="498"/>
      <c r="F935" s="498"/>
      <c r="G935" s="498"/>
      <c r="H935" s="498"/>
      <c r="I935" s="498"/>
      <c r="J935" s="498"/>
      <c r="K935" s="498"/>
      <c r="L935" s="498"/>
      <c r="M935" s="498"/>
      <c r="N935" s="498"/>
      <c r="O935" s="498"/>
      <c r="P935" s="498"/>
      <c r="Q935" s="498"/>
      <c r="R935" s="498"/>
      <c r="S935" s="498"/>
      <c r="T935" s="498"/>
      <c r="U935" s="498"/>
      <c r="V935" s="498"/>
      <c r="W935" s="498"/>
      <c r="X935" s="498"/>
      <c r="Y935" s="75"/>
      <c r="Z935" s="75"/>
      <c r="AA935" s="75"/>
      <c r="AB935" s="75"/>
      <c r="AC935" s="75"/>
      <c r="AD935" s="498"/>
      <c r="AE935" s="498"/>
      <c r="AF935" s="498"/>
      <c r="AG935" s="498"/>
      <c r="AH935" s="498"/>
      <c r="AI935" s="498"/>
      <c r="AJ935" s="498"/>
      <c r="AK935" s="498"/>
      <c r="AL935" s="498"/>
      <c r="AM935" s="498"/>
      <c r="AN935" s="498"/>
      <c r="AO935" s="498"/>
    </row>
    <row r="936">
      <c r="A936" s="498"/>
      <c r="B936" s="498"/>
      <c r="C936" s="498"/>
      <c r="D936" s="498"/>
      <c r="E936" s="498"/>
      <c r="F936" s="498"/>
      <c r="G936" s="498"/>
      <c r="H936" s="498"/>
      <c r="I936" s="498"/>
      <c r="J936" s="498"/>
      <c r="K936" s="498"/>
      <c r="L936" s="498"/>
      <c r="M936" s="498"/>
      <c r="N936" s="498"/>
      <c r="O936" s="498"/>
      <c r="P936" s="498"/>
      <c r="Q936" s="498"/>
      <c r="R936" s="498"/>
      <c r="S936" s="498"/>
      <c r="T936" s="498"/>
      <c r="U936" s="498"/>
      <c r="V936" s="498"/>
      <c r="W936" s="498"/>
      <c r="X936" s="498"/>
      <c r="Y936" s="75"/>
      <c r="Z936" s="75"/>
      <c r="AA936" s="75"/>
      <c r="AB936" s="75"/>
      <c r="AC936" s="75"/>
      <c r="AD936" s="498"/>
      <c r="AE936" s="498"/>
      <c r="AF936" s="498"/>
      <c r="AG936" s="498"/>
      <c r="AH936" s="498"/>
      <c r="AI936" s="498"/>
      <c r="AJ936" s="498"/>
      <c r="AK936" s="498"/>
      <c r="AL936" s="498"/>
      <c r="AM936" s="498"/>
      <c r="AN936" s="498"/>
      <c r="AO936" s="498"/>
    </row>
    <row r="937">
      <c r="A937" s="498"/>
      <c r="B937" s="498"/>
      <c r="C937" s="498"/>
      <c r="D937" s="498"/>
      <c r="E937" s="498"/>
      <c r="F937" s="498"/>
      <c r="G937" s="498"/>
      <c r="H937" s="498"/>
      <c r="I937" s="498"/>
      <c r="J937" s="498"/>
      <c r="K937" s="498"/>
      <c r="L937" s="498"/>
      <c r="M937" s="498"/>
      <c r="N937" s="498"/>
      <c r="O937" s="498"/>
      <c r="P937" s="498"/>
      <c r="Q937" s="498"/>
      <c r="R937" s="498"/>
      <c r="S937" s="498"/>
      <c r="T937" s="498"/>
      <c r="U937" s="498"/>
      <c r="V937" s="498"/>
      <c r="W937" s="498"/>
      <c r="X937" s="498"/>
      <c r="Y937" s="75"/>
      <c r="Z937" s="75"/>
      <c r="AA937" s="75"/>
      <c r="AB937" s="75"/>
      <c r="AC937" s="75"/>
      <c r="AD937" s="498"/>
      <c r="AE937" s="498"/>
      <c r="AF937" s="498"/>
      <c r="AG937" s="498"/>
      <c r="AH937" s="498"/>
      <c r="AI937" s="498"/>
      <c r="AJ937" s="498"/>
      <c r="AK937" s="498"/>
      <c r="AL937" s="498"/>
      <c r="AM937" s="498"/>
      <c r="AN937" s="498"/>
      <c r="AO937" s="498"/>
    </row>
    <row r="938">
      <c r="A938" s="498"/>
      <c r="B938" s="498"/>
      <c r="C938" s="498"/>
      <c r="D938" s="498"/>
      <c r="E938" s="498"/>
      <c r="F938" s="498"/>
      <c r="G938" s="498"/>
      <c r="H938" s="498"/>
      <c r="I938" s="498"/>
      <c r="J938" s="498"/>
      <c r="K938" s="498"/>
      <c r="L938" s="498"/>
      <c r="M938" s="498"/>
      <c r="N938" s="498"/>
      <c r="O938" s="498"/>
      <c r="P938" s="498"/>
      <c r="Q938" s="498"/>
      <c r="R938" s="498"/>
      <c r="S938" s="498"/>
      <c r="T938" s="498"/>
      <c r="U938" s="498"/>
      <c r="V938" s="498"/>
      <c r="W938" s="498"/>
      <c r="X938" s="498"/>
      <c r="Y938" s="75"/>
      <c r="Z938" s="75"/>
      <c r="AA938" s="75"/>
      <c r="AB938" s="75"/>
      <c r="AC938" s="75"/>
      <c r="AD938" s="498"/>
      <c r="AE938" s="498"/>
      <c r="AF938" s="498"/>
      <c r="AG938" s="498"/>
      <c r="AH938" s="498"/>
      <c r="AI938" s="498"/>
      <c r="AJ938" s="498"/>
      <c r="AK938" s="498"/>
      <c r="AL938" s="498"/>
      <c r="AM938" s="498"/>
      <c r="AN938" s="498"/>
      <c r="AO938" s="498"/>
    </row>
    <row r="939">
      <c r="A939" s="498"/>
      <c r="B939" s="498"/>
      <c r="C939" s="498"/>
      <c r="D939" s="498"/>
      <c r="E939" s="498"/>
      <c r="F939" s="498"/>
      <c r="G939" s="498"/>
      <c r="H939" s="498"/>
      <c r="I939" s="498"/>
      <c r="J939" s="498"/>
      <c r="K939" s="498"/>
      <c r="L939" s="498"/>
      <c r="M939" s="498"/>
      <c r="N939" s="498"/>
      <c r="O939" s="498"/>
      <c r="P939" s="498"/>
      <c r="Q939" s="498"/>
      <c r="R939" s="498"/>
      <c r="S939" s="498"/>
      <c r="T939" s="498"/>
      <c r="U939" s="498"/>
      <c r="V939" s="498"/>
      <c r="W939" s="498"/>
      <c r="X939" s="498"/>
      <c r="Y939" s="75"/>
      <c r="Z939" s="75"/>
      <c r="AA939" s="75"/>
      <c r="AB939" s="75"/>
      <c r="AC939" s="75"/>
      <c r="AD939" s="498"/>
      <c r="AE939" s="498"/>
      <c r="AF939" s="498"/>
      <c r="AG939" s="498"/>
      <c r="AH939" s="498"/>
      <c r="AI939" s="498"/>
      <c r="AJ939" s="498"/>
      <c r="AK939" s="498"/>
      <c r="AL939" s="498"/>
      <c r="AM939" s="498"/>
      <c r="AN939" s="498"/>
      <c r="AO939" s="498"/>
    </row>
    <row r="940">
      <c r="A940" s="498"/>
      <c r="B940" s="498"/>
      <c r="C940" s="498"/>
      <c r="D940" s="498"/>
      <c r="E940" s="498"/>
      <c r="F940" s="498"/>
      <c r="G940" s="498"/>
      <c r="H940" s="498"/>
      <c r="I940" s="498"/>
      <c r="J940" s="498"/>
      <c r="K940" s="498"/>
      <c r="L940" s="498"/>
      <c r="M940" s="498"/>
      <c r="N940" s="498"/>
      <c r="O940" s="498"/>
      <c r="P940" s="498"/>
      <c r="Q940" s="498"/>
      <c r="R940" s="498"/>
      <c r="S940" s="498"/>
      <c r="T940" s="498"/>
      <c r="U940" s="498"/>
      <c r="V940" s="498"/>
      <c r="W940" s="498"/>
      <c r="X940" s="498"/>
      <c r="Y940" s="75"/>
      <c r="Z940" s="75"/>
      <c r="AA940" s="75"/>
      <c r="AB940" s="75"/>
      <c r="AC940" s="75"/>
      <c r="AD940" s="498"/>
      <c r="AE940" s="498"/>
      <c r="AF940" s="498"/>
      <c r="AG940" s="498"/>
      <c r="AH940" s="498"/>
      <c r="AI940" s="498"/>
      <c r="AJ940" s="498"/>
      <c r="AK940" s="498"/>
      <c r="AL940" s="498"/>
      <c r="AM940" s="498"/>
      <c r="AN940" s="498"/>
      <c r="AO940" s="498"/>
    </row>
    <row r="941">
      <c r="A941" s="498"/>
      <c r="B941" s="498"/>
      <c r="C941" s="498"/>
      <c r="D941" s="498"/>
      <c r="E941" s="498"/>
      <c r="F941" s="498"/>
      <c r="G941" s="498"/>
      <c r="H941" s="498"/>
      <c r="I941" s="498"/>
      <c r="J941" s="498"/>
      <c r="K941" s="498"/>
      <c r="L941" s="498"/>
      <c r="M941" s="498"/>
      <c r="N941" s="498"/>
      <c r="O941" s="498"/>
      <c r="P941" s="498"/>
      <c r="Q941" s="498"/>
      <c r="R941" s="498"/>
      <c r="S941" s="498"/>
      <c r="T941" s="498"/>
      <c r="U941" s="498"/>
      <c r="V941" s="498"/>
      <c r="W941" s="498"/>
      <c r="X941" s="498"/>
      <c r="Y941" s="75"/>
      <c r="Z941" s="75"/>
      <c r="AA941" s="75"/>
      <c r="AB941" s="75"/>
      <c r="AC941" s="75"/>
      <c r="AD941" s="498"/>
      <c r="AE941" s="498"/>
      <c r="AF941" s="498"/>
      <c r="AG941" s="498"/>
      <c r="AH941" s="498"/>
      <c r="AI941" s="498"/>
      <c r="AJ941" s="498"/>
      <c r="AK941" s="498"/>
      <c r="AL941" s="498"/>
      <c r="AM941" s="498"/>
      <c r="AN941" s="498"/>
      <c r="AO941" s="498"/>
    </row>
    <row r="942">
      <c r="A942" s="498"/>
      <c r="B942" s="498"/>
      <c r="C942" s="498"/>
      <c r="D942" s="498"/>
      <c r="E942" s="498"/>
      <c r="F942" s="498"/>
      <c r="G942" s="498"/>
      <c r="H942" s="498"/>
      <c r="I942" s="498"/>
      <c r="J942" s="498"/>
      <c r="K942" s="498"/>
      <c r="L942" s="498"/>
      <c r="M942" s="498"/>
      <c r="N942" s="498"/>
      <c r="O942" s="498"/>
      <c r="P942" s="498"/>
      <c r="Q942" s="498"/>
      <c r="R942" s="498"/>
      <c r="S942" s="498"/>
      <c r="T942" s="498"/>
      <c r="U942" s="498"/>
      <c r="V942" s="498"/>
      <c r="W942" s="498"/>
      <c r="X942" s="498"/>
      <c r="Y942" s="75"/>
      <c r="Z942" s="75"/>
      <c r="AA942" s="75"/>
      <c r="AB942" s="75"/>
      <c r="AC942" s="75"/>
      <c r="AD942" s="498"/>
      <c r="AE942" s="498"/>
      <c r="AF942" s="498"/>
      <c r="AG942" s="498"/>
      <c r="AH942" s="498"/>
      <c r="AI942" s="498"/>
      <c r="AJ942" s="498"/>
      <c r="AK942" s="498"/>
      <c r="AL942" s="498"/>
      <c r="AM942" s="498"/>
      <c r="AN942" s="498"/>
      <c r="AO942" s="498"/>
    </row>
    <row r="943">
      <c r="A943" s="498"/>
      <c r="B943" s="498"/>
      <c r="C943" s="498"/>
      <c r="D943" s="498"/>
      <c r="E943" s="498"/>
      <c r="F943" s="498"/>
      <c r="G943" s="498"/>
      <c r="H943" s="498"/>
      <c r="I943" s="498"/>
      <c r="J943" s="498"/>
      <c r="K943" s="498"/>
      <c r="L943" s="498"/>
      <c r="M943" s="498"/>
      <c r="N943" s="498"/>
      <c r="O943" s="498"/>
      <c r="P943" s="498"/>
      <c r="Q943" s="498"/>
      <c r="R943" s="498"/>
      <c r="S943" s="498"/>
      <c r="T943" s="498"/>
      <c r="U943" s="498"/>
      <c r="V943" s="498"/>
      <c r="W943" s="498"/>
      <c r="X943" s="498"/>
      <c r="Y943" s="75"/>
      <c r="Z943" s="75"/>
      <c r="AA943" s="75"/>
      <c r="AB943" s="75"/>
      <c r="AC943" s="75"/>
      <c r="AD943" s="498"/>
      <c r="AE943" s="498"/>
      <c r="AF943" s="498"/>
      <c r="AG943" s="498"/>
      <c r="AH943" s="498"/>
      <c r="AI943" s="498"/>
      <c r="AJ943" s="498"/>
      <c r="AK943" s="498"/>
      <c r="AL943" s="498"/>
      <c r="AM943" s="498"/>
      <c r="AN943" s="498"/>
      <c r="AO943" s="498"/>
    </row>
    <row r="944">
      <c r="A944" s="498"/>
      <c r="B944" s="498"/>
      <c r="C944" s="498"/>
      <c r="D944" s="498"/>
      <c r="E944" s="498"/>
      <c r="F944" s="498"/>
      <c r="G944" s="498"/>
      <c r="H944" s="498"/>
      <c r="I944" s="498"/>
      <c r="J944" s="498"/>
      <c r="K944" s="498"/>
      <c r="L944" s="498"/>
      <c r="M944" s="498"/>
      <c r="N944" s="498"/>
      <c r="O944" s="498"/>
      <c r="P944" s="498"/>
      <c r="Q944" s="498"/>
      <c r="R944" s="498"/>
      <c r="S944" s="498"/>
      <c r="T944" s="498"/>
      <c r="U944" s="498"/>
      <c r="V944" s="498"/>
      <c r="W944" s="498"/>
      <c r="X944" s="498"/>
      <c r="Y944" s="75"/>
      <c r="Z944" s="75"/>
      <c r="AA944" s="75"/>
      <c r="AB944" s="75"/>
      <c r="AC944" s="75"/>
      <c r="AD944" s="498"/>
      <c r="AE944" s="498"/>
      <c r="AF944" s="498"/>
      <c r="AG944" s="498"/>
      <c r="AH944" s="498"/>
      <c r="AI944" s="498"/>
      <c r="AJ944" s="498"/>
      <c r="AK944" s="498"/>
      <c r="AL944" s="498"/>
      <c r="AM944" s="498"/>
      <c r="AN944" s="498"/>
      <c r="AO944" s="498"/>
    </row>
    <row r="945">
      <c r="A945" s="498"/>
      <c r="B945" s="498"/>
      <c r="C945" s="498"/>
      <c r="D945" s="498"/>
      <c r="E945" s="498"/>
      <c r="F945" s="498"/>
      <c r="G945" s="498"/>
      <c r="H945" s="498"/>
      <c r="I945" s="498"/>
      <c r="J945" s="498"/>
      <c r="K945" s="498"/>
      <c r="L945" s="498"/>
      <c r="M945" s="498"/>
      <c r="N945" s="498"/>
      <c r="O945" s="498"/>
      <c r="P945" s="498"/>
      <c r="Q945" s="498"/>
      <c r="R945" s="498"/>
      <c r="S945" s="498"/>
      <c r="T945" s="498"/>
      <c r="U945" s="498"/>
      <c r="V945" s="498"/>
      <c r="W945" s="498"/>
      <c r="X945" s="498"/>
      <c r="Y945" s="75"/>
      <c r="Z945" s="75"/>
      <c r="AA945" s="75"/>
      <c r="AB945" s="75"/>
      <c r="AC945" s="75"/>
      <c r="AD945" s="498"/>
      <c r="AE945" s="498"/>
      <c r="AF945" s="498"/>
      <c r="AG945" s="498"/>
      <c r="AH945" s="498"/>
      <c r="AI945" s="498"/>
      <c r="AJ945" s="498"/>
      <c r="AK945" s="498"/>
      <c r="AL945" s="498"/>
      <c r="AM945" s="498"/>
      <c r="AN945" s="498"/>
      <c r="AO945" s="498"/>
    </row>
    <row r="946">
      <c r="A946" s="498"/>
      <c r="B946" s="498"/>
      <c r="C946" s="498"/>
      <c r="D946" s="498"/>
      <c r="E946" s="498"/>
      <c r="F946" s="498"/>
      <c r="G946" s="498"/>
      <c r="H946" s="498"/>
      <c r="I946" s="498"/>
      <c r="J946" s="498"/>
      <c r="K946" s="498"/>
      <c r="L946" s="498"/>
      <c r="M946" s="498"/>
      <c r="N946" s="498"/>
      <c r="O946" s="498"/>
      <c r="P946" s="498"/>
      <c r="Q946" s="498"/>
      <c r="R946" s="498"/>
      <c r="S946" s="498"/>
      <c r="T946" s="498"/>
      <c r="U946" s="498"/>
      <c r="V946" s="498"/>
      <c r="W946" s="498"/>
      <c r="X946" s="498"/>
      <c r="Y946" s="75"/>
      <c r="Z946" s="75"/>
      <c r="AA946" s="75"/>
      <c r="AB946" s="75"/>
      <c r="AC946" s="75"/>
      <c r="AD946" s="498"/>
      <c r="AE946" s="498"/>
      <c r="AF946" s="498"/>
      <c r="AG946" s="498"/>
      <c r="AH946" s="498"/>
      <c r="AI946" s="498"/>
      <c r="AJ946" s="498"/>
      <c r="AK946" s="498"/>
      <c r="AL946" s="498"/>
      <c r="AM946" s="498"/>
      <c r="AN946" s="498"/>
      <c r="AO946" s="498"/>
    </row>
    <row r="947">
      <c r="A947" s="498"/>
      <c r="B947" s="498"/>
      <c r="C947" s="498"/>
      <c r="D947" s="498"/>
      <c r="E947" s="498"/>
      <c r="F947" s="498"/>
      <c r="G947" s="498"/>
      <c r="H947" s="498"/>
      <c r="I947" s="498"/>
      <c r="J947" s="498"/>
      <c r="K947" s="498"/>
      <c r="L947" s="498"/>
      <c r="M947" s="498"/>
      <c r="N947" s="498"/>
      <c r="O947" s="498"/>
      <c r="P947" s="498"/>
      <c r="Q947" s="498"/>
      <c r="R947" s="498"/>
      <c r="S947" s="498"/>
      <c r="T947" s="498"/>
      <c r="U947" s="498"/>
      <c r="V947" s="498"/>
      <c r="W947" s="498"/>
      <c r="X947" s="498"/>
      <c r="Y947" s="75"/>
      <c r="Z947" s="75"/>
      <c r="AA947" s="75"/>
      <c r="AB947" s="75"/>
      <c r="AC947" s="75"/>
      <c r="AD947" s="498"/>
      <c r="AE947" s="498"/>
      <c r="AF947" s="498"/>
      <c r="AG947" s="498"/>
      <c r="AH947" s="498"/>
      <c r="AI947" s="498"/>
      <c r="AJ947" s="498"/>
      <c r="AK947" s="498"/>
      <c r="AL947" s="498"/>
      <c r="AM947" s="498"/>
      <c r="AN947" s="498"/>
      <c r="AO947" s="498"/>
    </row>
    <row r="948">
      <c r="A948" s="498"/>
      <c r="B948" s="498"/>
      <c r="C948" s="498"/>
      <c r="D948" s="498"/>
      <c r="E948" s="498"/>
      <c r="F948" s="498"/>
      <c r="G948" s="498"/>
      <c r="H948" s="498"/>
      <c r="I948" s="498"/>
      <c r="J948" s="498"/>
      <c r="K948" s="498"/>
      <c r="L948" s="498"/>
      <c r="M948" s="498"/>
      <c r="N948" s="498"/>
      <c r="O948" s="498"/>
      <c r="P948" s="498"/>
      <c r="Q948" s="498"/>
      <c r="R948" s="498"/>
      <c r="S948" s="498"/>
      <c r="T948" s="498"/>
      <c r="U948" s="498"/>
      <c r="V948" s="498"/>
      <c r="W948" s="498"/>
      <c r="X948" s="498"/>
      <c r="Y948" s="75"/>
      <c r="Z948" s="75"/>
      <c r="AA948" s="75"/>
      <c r="AB948" s="75"/>
      <c r="AC948" s="75"/>
      <c r="AD948" s="498"/>
      <c r="AE948" s="498"/>
      <c r="AF948" s="498"/>
      <c r="AG948" s="498"/>
      <c r="AH948" s="498"/>
      <c r="AI948" s="498"/>
      <c r="AJ948" s="498"/>
      <c r="AK948" s="498"/>
      <c r="AL948" s="498"/>
      <c r="AM948" s="498"/>
      <c r="AN948" s="498"/>
      <c r="AO948" s="498"/>
    </row>
    <row r="949">
      <c r="A949" s="498"/>
      <c r="B949" s="498"/>
      <c r="C949" s="498"/>
      <c r="D949" s="498"/>
      <c r="E949" s="498"/>
      <c r="F949" s="498"/>
      <c r="G949" s="498"/>
      <c r="H949" s="498"/>
      <c r="I949" s="498"/>
      <c r="J949" s="498"/>
      <c r="K949" s="498"/>
      <c r="L949" s="498"/>
      <c r="M949" s="498"/>
      <c r="N949" s="498"/>
      <c r="O949" s="498"/>
      <c r="P949" s="498"/>
      <c r="Q949" s="498"/>
      <c r="R949" s="498"/>
      <c r="S949" s="498"/>
      <c r="T949" s="498"/>
      <c r="U949" s="498"/>
      <c r="V949" s="498"/>
      <c r="W949" s="498"/>
      <c r="X949" s="498"/>
      <c r="Y949" s="75"/>
      <c r="Z949" s="75"/>
      <c r="AA949" s="75"/>
      <c r="AB949" s="75"/>
      <c r="AC949" s="75"/>
      <c r="AD949" s="498"/>
      <c r="AE949" s="498"/>
      <c r="AF949" s="498"/>
      <c r="AG949" s="498"/>
      <c r="AH949" s="498"/>
      <c r="AI949" s="498"/>
      <c r="AJ949" s="498"/>
      <c r="AK949" s="498"/>
      <c r="AL949" s="498"/>
      <c r="AM949" s="498"/>
      <c r="AN949" s="498"/>
      <c r="AO949" s="498"/>
    </row>
    <row r="950">
      <c r="A950" s="498"/>
      <c r="B950" s="498"/>
      <c r="C950" s="498"/>
      <c r="D950" s="498"/>
      <c r="E950" s="498"/>
      <c r="F950" s="498"/>
      <c r="G950" s="498"/>
      <c r="H950" s="498"/>
      <c r="I950" s="498"/>
      <c r="J950" s="498"/>
      <c r="K950" s="498"/>
      <c r="L950" s="498"/>
      <c r="M950" s="498"/>
      <c r="N950" s="498"/>
      <c r="O950" s="498"/>
      <c r="P950" s="498"/>
      <c r="Q950" s="498"/>
      <c r="R950" s="498"/>
      <c r="S950" s="498"/>
      <c r="T950" s="498"/>
      <c r="U950" s="498"/>
      <c r="V950" s="498"/>
      <c r="W950" s="498"/>
      <c r="X950" s="498"/>
      <c r="Y950" s="75"/>
      <c r="Z950" s="75"/>
      <c r="AA950" s="75"/>
      <c r="AB950" s="75"/>
      <c r="AC950" s="75"/>
      <c r="AD950" s="498"/>
      <c r="AE950" s="498"/>
      <c r="AF950" s="498"/>
      <c r="AG950" s="498"/>
      <c r="AH950" s="498"/>
      <c r="AI950" s="498"/>
      <c r="AJ950" s="498"/>
      <c r="AK950" s="498"/>
      <c r="AL950" s="498"/>
      <c r="AM950" s="498"/>
      <c r="AN950" s="498"/>
      <c r="AO950" s="498"/>
    </row>
    <row r="951">
      <c r="A951" s="498"/>
      <c r="B951" s="498"/>
      <c r="C951" s="498"/>
      <c r="D951" s="498"/>
      <c r="E951" s="498"/>
      <c r="F951" s="498"/>
      <c r="G951" s="498"/>
      <c r="H951" s="498"/>
      <c r="I951" s="498"/>
      <c r="J951" s="498"/>
      <c r="K951" s="498"/>
      <c r="L951" s="498"/>
      <c r="M951" s="498"/>
      <c r="N951" s="498"/>
      <c r="O951" s="498"/>
      <c r="P951" s="498"/>
      <c r="Q951" s="498"/>
      <c r="R951" s="498"/>
      <c r="S951" s="498"/>
      <c r="T951" s="498"/>
      <c r="U951" s="498"/>
      <c r="V951" s="498"/>
      <c r="W951" s="498"/>
      <c r="X951" s="498"/>
      <c r="Y951" s="75"/>
      <c r="Z951" s="75"/>
      <c r="AA951" s="75"/>
      <c r="AB951" s="75"/>
      <c r="AC951" s="75"/>
      <c r="AD951" s="498"/>
      <c r="AE951" s="498"/>
      <c r="AF951" s="498"/>
      <c r="AG951" s="498"/>
      <c r="AH951" s="498"/>
      <c r="AI951" s="498"/>
      <c r="AJ951" s="498"/>
      <c r="AK951" s="498"/>
      <c r="AL951" s="498"/>
      <c r="AM951" s="498"/>
      <c r="AN951" s="498"/>
      <c r="AO951" s="498"/>
    </row>
    <row r="952">
      <c r="A952" s="498"/>
      <c r="B952" s="498"/>
      <c r="C952" s="498"/>
      <c r="D952" s="498"/>
      <c r="E952" s="498"/>
      <c r="F952" s="498"/>
      <c r="G952" s="498"/>
      <c r="H952" s="498"/>
      <c r="I952" s="498"/>
      <c r="J952" s="498"/>
      <c r="K952" s="498"/>
      <c r="L952" s="498"/>
      <c r="M952" s="498"/>
      <c r="N952" s="498"/>
      <c r="O952" s="498"/>
      <c r="P952" s="498"/>
      <c r="Q952" s="498"/>
      <c r="R952" s="498"/>
      <c r="S952" s="498"/>
      <c r="T952" s="498"/>
      <c r="U952" s="498"/>
      <c r="V952" s="498"/>
      <c r="W952" s="498"/>
      <c r="X952" s="498"/>
      <c r="Y952" s="75"/>
      <c r="Z952" s="75"/>
      <c r="AA952" s="75"/>
      <c r="AB952" s="75"/>
      <c r="AC952" s="75"/>
      <c r="AD952" s="498"/>
      <c r="AE952" s="498"/>
      <c r="AF952" s="498"/>
      <c r="AG952" s="498"/>
      <c r="AH952" s="498"/>
      <c r="AI952" s="498"/>
      <c r="AJ952" s="498"/>
      <c r="AK952" s="498"/>
      <c r="AL952" s="498"/>
      <c r="AM952" s="498"/>
      <c r="AN952" s="498"/>
      <c r="AO952" s="498"/>
    </row>
    <row r="953">
      <c r="A953" s="498"/>
      <c r="B953" s="498"/>
      <c r="C953" s="498"/>
      <c r="D953" s="498"/>
      <c r="E953" s="498"/>
      <c r="F953" s="498"/>
      <c r="G953" s="498"/>
      <c r="H953" s="498"/>
      <c r="I953" s="498"/>
      <c r="J953" s="498"/>
      <c r="K953" s="498"/>
      <c r="L953" s="498"/>
      <c r="M953" s="498"/>
      <c r="N953" s="498"/>
      <c r="O953" s="498"/>
      <c r="P953" s="498"/>
      <c r="Q953" s="498"/>
      <c r="R953" s="498"/>
      <c r="S953" s="498"/>
      <c r="T953" s="498"/>
      <c r="U953" s="498"/>
      <c r="V953" s="498"/>
      <c r="W953" s="498"/>
      <c r="X953" s="498"/>
      <c r="Y953" s="75"/>
      <c r="Z953" s="75"/>
      <c r="AA953" s="75"/>
      <c r="AB953" s="75"/>
      <c r="AC953" s="75"/>
      <c r="AD953" s="498"/>
      <c r="AE953" s="498"/>
      <c r="AF953" s="498"/>
      <c r="AG953" s="498"/>
      <c r="AH953" s="498"/>
      <c r="AI953" s="498"/>
      <c r="AJ953" s="498"/>
      <c r="AK953" s="498"/>
      <c r="AL953" s="498"/>
      <c r="AM953" s="498"/>
      <c r="AN953" s="498"/>
      <c r="AO953" s="498"/>
    </row>
    <row r="954">
      <c r="A954" s="498"/>
      <c r="B954" s="498"/>
      <c r="C954" s="498"/>
      <c r="D954" s="498"/>
      <c r="E954" s="498"/>
      <c r="F954" s="498"/>
      <c r="G954" s="498"/>
      <c r="H954" s="498"/>
      <c r="I954" s="498"/>
      <c r="J954" s="498"/>
      <c r="K954" s="498"/>
      <c r="L954" s="498"/>
      <c r="M954" s="498"/>
      <c r="N954" s="498"/>
      <c r="O954" s="498"/>
      <c r="P954" s="498"/>
      <c r="Q954" s="498"/>
      <c r="R954" s="498"/>
      <c r="S954" s="498"/>
      <c r="T954" s="498"/>
      <c r="U954" s="498"/>
      <c r="V954" s="498"/>
      <c r="W954" s="498"/>
      <c r="X954" s="498"/>
      <c r="Y954" s="75"/>
      <c r="Z954" s="75"/>
      <c r="AA954" s="75"/>
      <c r="AB954" s="75"/>
      <c r="AC954" s="75"/>
      <c r="AD954" s="498"/>
      <c r="AE954" s="498"/>
      <c r="AF954" s="498"/>
      <c r="AG954" s="498"/>
      <c r="AH954" s="498"/>
      <c r="AI954" s="498"/>
      <c r="AJ954" s="498"/>
      <c r="AK954" s="498"/>
      <c r="AL954" s="498"/>
      <c r="AM954" s="498"/>
      <c r="AN954" s="498"/>
      <c r="AO954" s="498"/>
    </row>
    <row r="955">
      <c r="A955" s="498"/>
      <c r="B955" s="498"/>
      <c r="C955" s="498"/>
      <c r="D955" s="498"/>
      <c r="E955" s="498"/>
      <c r="F955" s="498"/>
      <c r="G955" s="498"/>
      <c r="H955" s="498"/>
      <c r="I955" s="498"/>
      <c r="J955" s="498"/>
      <c r="K955" s="498"/>
      <c r="L955" s="498"/>
      <c r="M955" s="498"/>
      <c r="N955" s="498"/>
      <c r="O955" s="498"/>
      <c r="P955" s="498"/>
      <c r="Q955" s="498"/>
      <c r="R955" s="498"/>
      <c r="S955" s="498"/>
      <c r="T955" s="498"/>
      <c r="U955" s="498"/>
      <c r="V955" s="498"/>
      <c r="W955" s="498"/>
      <c r="X955" s="498"/>
      <c r="Y955" s="75"/>
      <c r="Z955" s="75"/>
      <c r="AA955" s="75"/>
      <c r="AB955" s="75"/>
      <c r="AC955" s="75"/>
      <c r="AD955" s="498"/>
      <c r="AE955" s="498"/>
      <c r="AF955" s="498"/>
      <c r="AG955" s="498"/>
      <c r="AH955" s="498"/>
      <c r="AI955" s="498"/>
      <c r="AJ955" s="498"/>
      <c r="AK955" s="498"/>
      <c r="AL955" s="498"/>
      <c r="AM955" s="498"/>
      <c r="AN955" s="498"/>
      <c r="AO955" s="498"/>
    </row>
    <row r="956">
      <c r="A956" s="498"/>
      <c r="B956" s="498"/>
      <c r="C956" s="498"/>
      <c r="D956" s="498"/>
      <c r="E956" s="498"/>
      <c r="F956" s="498"/>
      <c r="G956" s="498"/>
      <c r="H956" s="498"/>
      <c r="I956" s="498"/>
      <c r="J956" s="498"/>
      <c r="K956" s="498"/>
      <c r="L956" s="498"/>
      <c r="M956" s="498"/>
      <c r="N956" s="498"/>
      <c r="O956" s="498"/>
      <c r="P956" s="498"/>
      <c r="Q956" s="498"/>
      <c r="R956" s="498"/>
      <c r="S956" s="498"/>
      <c r="T956" s="498"/>
      <c r="U956" s="498"/>
      <c r="V956" s="498"/>
      <c r="W956" s="498"/>
      <c r="X956" s="498"/>
      <c r="Y956" s="75"/>
      <c r="Z956" s="75"/>
      <c r="AA956" s="75"/>
      <c r="AB956" s="75"/>
      <c r="AC956" s="75"/>
      <c r="AD956" s="498"/>
      <c r="AE956" s="498"/>
      <c r="AF956" s="498"/>
      <c r="AG956" s="498"/>
      <c r="AH956" s="498"/>
      <c r="AI956" s="498"/>
      <c r="AJ956" s="498"/>
      <c r="AK956" s="498"/>
      <c r="AL956" s="498"/>
      <c r="AM956" s="498"/>
      <c r="AN956" s="498"/>
      <c r="AO956" s="498"/>
    </row>
    <row r="957">
      <c r="A957" s="498"/>
      <c r="B957" s="498"/>
      <c r="C957" s="498"/>
      <c r="D957" s="498"/>
      <c r="E957" s="498"/>
      <c r="F957" s="498"/>
      <c r="G957" s="498"/>
      <c r="H957" s="498"/>
      <c r="I957" s="498"/>
      <c r="J957" s="498"/>
      <c r="K957" s="498"/>
      <c r="L957" s="498"/>
      <c r="M957" s="498"/>
      <c r="N957" s="498"/>
      <c r="O957" s="498"/>
      <c r="P957" s="498"/>
      <c r="Q957" s="498"/>
      <c r="R957" s="498"/>
      <c r="S957" s="498"/>
      <c r="T957" s="498"/>
      <c r="U957" s="498"/>
      <c r="V957" s="498"/>
      <c r="W957" s="498"/>
      <c r="X957" s="498"/>
      <c r="Y957" s="75"/>
      <c r="Z957" s="75"/>
      <c r="AA957" s="75"/>
      <c r="AB957" s="75"/>
      <c r="AC957" s="75"/>
      <c r="AD957" s="498"/>
      <c r="AE957" s="498"/>
      <c r="AF957" s="498"/>
      <c r="AG957" s="498"/>
      <c r="AH957" s="498"/>
      <c r="AI957" s="498"/>
      <c r="AJ957" s="498"/>
      <c r="AK957" s="498"/>
      <c r="AL957" s="498"/>
      <c r="AM957" s="498"/>
      <c r="AN957" s="498"/>
      <c r="AO957" s="498"/>
    </row>
    <row r="958">
      <c r="A958" s="498"/>
      <c r="B958" s="498"/>
      <c r="C958" s="498"/>
      <c r="D958" s="498"/>
      <c r="E958" s="498"/>
      <c r="F958" s="498"/>
      <c r="G958" s="498"/>
      <c r="H958" s="498"/>
      <c r="I958" s="498"/>
      <c r="J958" s="498"/>
      <c r="K958" s="498"/>
      <c r="L958" s="498"/>
      <c r="M958" s="498"/>
      <c r="N958" s="498"/>
      <c r="O958" s="498"/>
      <c r="P958" s="498"/>
      <c r="Q958" s="498"/>
      <c r="R958" s="498"/>
      <c r="S958" s="498"/>
      <c r="T958" s="498"/>
      <c r="U958" s="498"/>
      <c r="V958" s="498"/>
      <c r="W958" s="498"/>
      <c r="X958" s="498"/>
      <c r="Y958" s="75"/>
      <c r="Z958" s="75"/>
      <c r="AA958" s="75"/>
      <c r="AB958" s="75"/>
      <c r="AC958" s="75"/>
      <c r="AD958" s="498"/>
      <c r="AE958" s="498"/>
      <c r="AF958" s="498"/>
      <c r="AG958" s="498"/>
      <c r="AH958" s="498"/>
      <c r="AI958" s="498"/>
      <c r="AJ958" s="498"/>
      <c r="AK958" s="498"/>
      <c r="AL958" s="498"/>
      <c r="AM958" s="498"/>
      <c r="AN958" s="498"/>
      <c r="AO958" s="498"/>
    </row>
    <row r="959">
      <c r="A959" s="498"/>
      <c r="B959" s="498"/>
      <c r="C959" s="498"/>
      <c r="D959" s="498"/>
      <c r="E959" s="498"/>
      <c r="F959" s="498"/>
      <c r="G959" s="498"/>
      <c r="H959" s="498"/>
      <c r="I959" s="498"/>
      <c r="J959" s="498"/>
      <c r="K959" s="498"/>
      <c r="L959" s="498"/>
      <c r="M959" s="498"/>
      <c r="N959" s="498"/>
      <c r="O959" s="498"/>
      <c r="P959" s="498"/>
      <c r="Q959" s="498"/>
      <c r="R959" s="498"/>
      <c r="S959" s="498"/>
      <c r="T959" s="498"/>
      <c r="U959" s="498"/>
      <c r="V959" s="498"/>
      <c r="W959" s="498"/>
      <c r="X959" s="498"/>
      <c r="Y959" s="75"/>
      <c r="Z959" s="75"/>
      <c r="AA959" s="75"/>
      <c r="AB959" s="75"/>
      <c r="AC959" s="75"/>
      <c r="AD959" s="498"/>
      <c r="AE959" s="498"/>
      <c r="AF959" s="498"/>
      <c r="AG959" s="498"/>
      <c r="AH959" s="498"/>
      <c r="AI959" s="498"/>
      <c r="AJ959" s="498"/>
      <c r="AK959" s="498"/>
      <c r="AL959" s="498"/>
      <c r="AM959" s="498"/>
      <c r="AN959" s="498"/>
      <c r="AO959" s="498"/>
    </row>
    <row r="960">
      <c r="A960" s="498"/>
      <c r="B960" s="498"/>
      <c r="C960" s="498"/>
      <c r="D960" s="498"/>
      <c r="E960" s="498"/>
      <c r="F960" s="498"/>
      <c r="G960" s="498"/>
      <c r="H960" s="498"/>
      <c r="I960" s="498"/>
      <c r="J960" s="498"/>
      <c r="K960" s="498"/>
      <c r="L960" s="498"/>
      <c r="M960" s="498"/>
      <c r="N960" s="498"/>
      <c r="O960" s="498"/>
      <c r="P960" s="498"/>
      <c r="Q960" s="498"/>
      <c r="R960" s="498"/>
      <c r="S960" s="498"/>
      <c r="T960" s="498"/>
      <c r="U960" s="498"/>
      <c r="V960" s="498"/>
      <c r="W960" s="498"/>
      <c r="X960" s="498"/>
      <c r="Y960" s="75"/>
      <c r="Z960" s="75"/>
      <c r="AA960" s="75"/>
      <c r="AB960" s="75"/>
      <c r="AC960" s="75"/>
      <c r="AD960" s="498"/>
      <c r="AE960" s="498"/>
      <c r="AF960" s="498"/>
      <c r="AG960" s="498"/>
      <c r="AH960" s="498"/>
      <c r="AI960" s="498"/>
      <c r="AJ960" s="498"/>
      <c r="AK960" s="498"/>
      <c r="AL960" s="498"/>
      <c r="AM960" s="498"/>
      <c r="AN960" s="498"/>
      <c r="AO960" s="498"/>
    </row>
    <row r="961">
      <c r="A961" s="498"/>
      <c r="B961" s="498"/>
      <c r="C961" s="498"/>
      <c r="D961" s="498"/>
      <c r="E961" s="498"/>
      <c r="F961" s="498"/>
      <c r="G961" s="498"/>
      <c r="H961" s="498"/>
      <c r="I961" s="498"/>
      <c r="J961" s="498"/>
      <c r="K961" s="498"/>
      <c r="L961" s="498"/>
      <c r="M961" s="498"/>
      <c r="N961" s="498"/>
      <c r="O961" s="498"/>
      <c r="P961" s="498"/>
      <c r="Q961" s="498"/>
      <c r="R961" s="498"/>
      <c r="S961" s="498"/>
      <c r="T961" s="498"/>
      <c r="U961" s="498"/>
      <c r="V961" s="498"/>
      <c r="W961" s="498"/>
      <c r="X961" s="498"/>
      <c r="Y961" s="75"/>
      <c r="Z961" s="75"/>
      <c r="AA961" s="75"/>
      <c r="AB961" s="75"/>
      <c r="AC961" s="75"/>
      <c r="AD961" s="498"/>
      <c r="AE961" s="498"/>
      <c r="AF961" s="498"/>
      <c r="AG961" s="498"/>
      <c r="AH961" s="498"/>
      <c r="AI961" s="498"/>
      <c r="AJ961" s="498"/>
      <c r="AK961" s="498"/>
      <c r="AL961" s="498"/>
      <c r="AM961" s="498"/>
      <c r="AN961" s="498"/>
      <c r="AO961" s="498"/>
    </row>
    <row r="962">
      <c r="A962" s="498"/>
      <c r="B962" s="498"/>
      <c r="C962" s="498"/>
      <c r="D962" s="498"/>
      <c r="E962" s="498"/>
      <c r="F962" s="498"/>
      <c r="G962" s="498"/>
      <c r="H962" s="498"/>
      <c r="I962" s="498"/>
      <c r="J962" s="498"/>
      <c r="K962" s="498"/>
      <c r="L962" s="498"/>
      <c r="M962" s="498"/>
      <c r="N962" s="498"/>
      <c r="O962" s="498"/>
      <c r="P962" s="498"/>
      <c r="Q962" s="498"/>
      <c r="R962" s="498"/>
      <c r="S962" s="498"/>
      <c r="T962" s="498"/>
      <c r="U962" s="498"/>
      <c r="V962" s="498"/>
      <c r="W962" s="498"/>
      <c r="X962" s="498"/>
      <c r="Y962" s="75"/>
      <c r="Z962" s="75"/>
      <c r="AA962" s="75"/>
      <c r="AB962" s="75"/>
      <c r="AC962" s="75"/>
      <c r="AD962" s="498"/>
      <c r="AE962" s="498"/>
      <c r="AF962" s="498"/>
      <c r="AG962" s="498"/>
      <c r="AH962" s="498"/>
      <c r="AI962" s="498"/>
      <c r="AJ962" s="498"/>
      <c r="AK962" s="498"/>
      <c r="AL962" s="498"/>
      <c r="AM962" s="498"/>
      <c r="AN962" s="498"/>
      <c r="AO962" s="498"/>
    </row>
    <row r="963">
      <c r="A963" s="498"/>
      <c r="B963" s="498"/>
      <c r="C963" s="498"/>
      <c r="D963" s="498"/>
      <c r="E963" s="498"/>
      <c r="F963" s="498"/>
      <c r="G963" s="498"/>
      <c r="H963" s="498"/>
      <c r="I963" s="498"/>
      <c r="J963" s="498"/>
      <c r="K963" s="498"/>
      <c r="L963" s="498"/>
      <c r="M963" s="498"/>
      <c r="N963" s="498"/>
      <c r="O963" s="498"/>
      <c r="P963" s="498"/>
      <c r="Q963" s="498"/>
      <c r="R963" s="498"/>
      <c r="S963" s="498"/>
      <c r="T963" s="498"/>
      <c r="U963" s="498"/>
      <c r="V963" s="498"/>
      <c r="W963" s="498"/>
      <c r="X963" s="498"/>
      <c r="Y963" s="75"/>
      <c r="Z963" s="75"/>
      <c r="AA963" s="75"/>
      <c r="AB963" s="75"/>
      <c r="AC963" s="75"/>
      <c r="AD963" s="498"/>
      <c r="AE963" s="498"/>
      <c r="AF963" s="498"/>
      <c r="AG963" s="498"/>
      <c r="AH963" s="498"/>
      <c r="AI963" s="498"/>
      <c r="AJ963" s="498"/>
      <c r="AK963" s="498"/>
      <c r="AL963" s="498"/>
      <c r="AM963" s="498"/>
      <c r="AN963" s="498"/>
      <c r="AO963" s="498"/>
    </row>
    <row r="964">
      <c r="A964" s="498"/>
      <c r="B964" s="498"/>
      <c r="C964" s="498"/>
      <c r="D964" s="498"/>
      <c r="E964" s="498"/>
      <c r="F964" s="498"/>
      <c r="G964" s="498"/>
      <c r="H964" s="498"/>
      <c r="I964" s="498"/>
      <c r="J964" s="498"/>
      <c r="K964" s="498"/>
      <c r="L964" s="498"/>
      <c r="M964" s="498"/>
      <c r="N964" s="498"/>
      <c r="O964" s="498"/>
      <c r="P964" s="498"/>
      <c r="Q964" s="498"/>
      <c r="R964" s="498"/>
      <c r="S964" s="498"/>
      <c r="T964" s="498"/>
      <c r="U964" s="498"/>
      <c r="V964" s="498"/>
      <c r="W964" s="498"/>
      <c r="X964" s="498"/>
      <c r="Y964" s="75"/>
      <c r="Z964" s="75"/>
      <c r="AA964" s="75"/>
      <c r="AB964" s="75"/>
      <c r="AC964" s="75"/>
      <c r="AD964" s="498"/>
      <c r="AE964" s="498"/>
      <c r="AF964" s="498"/>
      <c r="AG964" s="498"/>
      <c r="AH964" s="498"/>
      <c r="AI964" s="498"/>
      <c r="AJ964" s="498"/>
      <c r="AK964" s="498"/>
      <c r="AL964" s="498"/>
      <c r="AM964" s="498"/>
      <c r="AN964" s="498"/>
      <c r="AO964" s="498"/>
    </row>
    <row r="965">
      <c r="A965" s="498"/>
      <c r="B965" s="498"/>
      <c r="C965" s="498"/>
      <c r="D965" s="498"/>
      <c r="E965" s="498"/>
      <c r="F965" s="498"/>
      <c r="G965" s="498"/>
      <c r="H965" s="498"/>
      <c r="I965" s="498"/>
      <c r="J965" s="498"/>
      <c r="K965" s="498"/>
      <c r="L965" s="498"/>
      <c r="M965" s="498"/>
      <c r="N965" s="498"/>
      <c r="O965" s="498"/>
      <c r="P965" s="498"/>
      <c r="Q965" s="498"/>
      <c r="R965" s="498"/>
      <c r="S965" s="498"/>
      <c r="T965" s="498"/>
      <c r="U965" s="498"/>
      <c r="V965" s="498"/>
      <c r="W965" s="498"/>
      <c r="X965" s="498"/>
      <c r="Y965" s="75"/>
      <c r="Z965" s="75"/>
      <c r="AA965" s="75"/>
      <c r="AB965" s="75"/>
      <c r="AC965" s="75"/>
      <c r="AD965" s="498"/>
      <c r="AE965" s="498"/>
      <c r="AF965" s="498"/>
      <c r="AG965" s="498"/>
      <c r="AH965" s="498"/>
      <c r="AI965" s="498"/>
      <c r="AJ965" s="498"/>
      <c r="AK965" s="498"/>
      <c r="AL965" s="498"/>
      <c r="AM965" s="498"/>
      <c r="AN965" s="498"/>
      <c r="AO965" s="498"/>
    </row>
    <row r="966">
      <c r="A966" s="498"/>
      <c r="B966" s="498"/>
      <c r="C966" s="498"/>
      <c r="D966" s="498"/>
      <c r="E966" s="498"/>
      <c r="F966" s="498"/>
      <c r="G966" s="498"/>
      <c r="H966" s="498"/>
      <c r="I966" s="498"/>
      <c r="J966" s="498"/>
      <c r="K966" s="498"/>
      <c r="L966" s="498"/>
      <c r="M966" s="498"/>
      <c r="N966" s="498"/>
      <c r="O966" s="498"/>
      <c r="P966" s="498"/>
      <c r="Q966" s="498"/>
      <c r="R966" s="498"/>
      <c r="S966" s="498"/>
      <c r="T966" s="498"/>
      <c r="U966" s="498"/>
      <c r="V966" s="498"/>
      <c r="W966" s="498"/>
      <c r="X966" s="498"/>
      <c r="Y966" s="75"/>
      <c r="Z966" s="75"/>
      <c r="AA966" s="75"/>
      <c r="AB966" s="75"/>
      <c r="AC966" s="75"/>
      <c r="AD966" s="498"/>
      <c r="AE966" s="498"/>
      <c r="AF966" s="498"/>
      <c r="AG966" s="498"/>
      <c r="AH966" s="498"/>
      <c r="AI966" s="498"/>
      <c r="AJ966" s="498"/>
      <c r="AK966" s="498"/>
      <c r="AL966" s="498"/>
      <c r="AM966" s="498"/>
      <c r="AN966" s="498"/>
      <c r="AO966" s="498"/>
    </row>
    <row r="967">
      <c r="A967" s="498"/>
      <c r="B967" s="498"/>
      <c r="C967" s="498"/>
      <c r="D967" s="498"/>
      <c r="E967" s="498"/>
      <c r="F967" s="498"/>
      <c r="G967" s="498"/>
      <c r="H967" s="498"/>
      <c r="I967" s="498"/>
      <c r="J967" s="498"/>
      <c r="K967" s="498"/>
      <c r="L967" s="498"/>
      <c r="M967" s="498"/>
      <c r="N967" s="498"/>
      <c r="O967" s="498"/>
      <c r="P967" s="498"/>
      <c r="Q967" s="498"/>
      <c r="R967" s="498"/>
      <c r="S967" s="498"/>
      <c r="T967" s="498"/>
      <c r="U967" s="498"/>
      <c r="V967" s="498"/>
      <c r="W967" s="498"/>
      <c r="X967" s="498"/>
      <c r="Y967" s="75"/>
      <c r="Z967" s="75"/>
      <c r="AA967" s="75"/>
      <c r="AB967" s="75"/>
      <c r="AC967" s="75"/>
      <c r="AD967" s="498"/>
      <c r="AE967" s="498"/>
      <c r="AF967" s="498"/>
      <c r="AG967" s="498"/>
      <c r="AH967" s="498"/>
      <c r="AI967" s="498"/>
      <c r="AJ967" s="498"/>
      <c r="AK967" s="498"/>
      <c r="AL967" s="498"/>
      <c r="AM967" s="498"/>
      <c r="AN967" s="498"/>
      <c r="AO967" s="498"/>
    </row>
    <row r="968">
      <c r="A968" s="498"/>
      <c r="B968" s="498"/>
      <c r="C968" s="498"/>
      <c r="D968" s="498"/>
      <c r="E968" s="498"/>
      <c r="F968" s="498"/>
      <c r="G968" s="498"/>
      <c r="H968" s="498"/>
      <c r="I968" s="498"/>
      <c r="J968" s="498"/>
      <c r="K968" s="498"/>
      <c r="L968" s="498"/>
      <c r="M968" s="498"/>
      <c r="N968" s="498"/>
      <c r="O968" s="498"/>
      <c r="P968" s="498"/>
      <c r="Q968" s="498"/>
      <c r="R968" s="498"/>
      <c r="S968" s="498"/>
      <c r="T968" s="498"/>
      <c r="U968" s="498"/>
      <c r="V968" s="498"/>
      <c r="W968" s="498"/>
      <c r="X968" s="498"/>
      <c r="Y968" s="75"/>
      <c r="Z968" s="75"/>
      <c r="AA968" s="75"/>
      <c r="AB968" s="75"/>
      <c r="AC968" s="75"/>
      <c r="AD968" s="498"/>
      <c r="AE968" s="498"/>
      <c r="AF968" s="498"/>
      <c r="AG968" s="498"/>
      <c r="AH968" s="498"/>
      <c r="AI968" s="498"/>
      <c r="AJ968" s="498"/>
      <c r="AK968" s="498"/>
      <c r="AL968" s="498"/>
      <c r="AM968" s="498"/>
      <c r="AN968" s="498"/>
      <c r="AO968" s="498"/>
    </row>
    <row r="969">
      <c r="A969" s="498"/>
      <c r="B969" s="498"/>
      <c r="C969" s="498"/>
      <c r="D969" s="498"/>
      <c r="E969" s="498"/>
      <c r="F969" s="498"/>
      <c r="G969" s="498"/>
      <c r="H969" s="498"/>
      <c r="I969" s="498"/>
      <c r="J969" s="498"/>
      <c r="K969" s="498"/>
      <c r="L969" s="498"/>
      <c r="M969" s="498"/>
      <c r="N969" s="498"/>
      <c r="O969" s="498"/>
      <c r="P969" s="498"/>
      <c r="Q969" s="498"/>
      <c r="R969" s="498"/>
      <c r="S969" s="498"/>
      <c r="T969" s="498"/>
      <c r="U969" s="498"/>
      <c r="V969" s="498"/>
      <c r="W969" s="498"/>
      <c r="X969" s="498"/>
      <c r="Y969" s="75"/>
      <c r="Z969" s="75"/>
      <c r="AA969" s="75"/>
      <c r="AB969" s="75"/>
      <c r="AC969" s="75"/>
      <c r="AD969" s="498"/>
      <c r="AE969" s="498"/>
      <c r="AF969" s="498"/>
      <c r="AG969" s="498"/>
      <c r="AH969" s="498"/>
      <c r="AI969" s="498"/>
      <c r="AJ969" s="498"/>
      <c r="AK969" s="498"/>
      <c r="AL969" s="498"/>
      <c r="AM969" s="498"/>
      <c r="AN969" s="498"/>
      <c r="AO969" s="498"/>
    </row>
    <row r="970">
      <c r="A970" s="498"/>
      <c r="B970" s="498"/>
      <c r="C970" s="498"/>
      <c r="D970" s="498"/>
      <c r="E970" s="498"/>
      <c r="F970" s="498"/>
      <c r="G970" s="498"/>
      <c r="H970" s="498"/>
      <c r="I970" s="498"/>
      <c r="J970" s="498"/>
      <c r="K970" s="498"/>
      <c r="L970" s="498"/>
      <c r="M970" s="498"/>
      <c r="N970" s="498"/>
      <c r="O970" s="498"/>
      <c r="P970" s="498"/>
      <c r="Q970" s="498"/>
      <c r="R970" s="498"/>
      <c r="S970" s="498"/>
      <c r="T970" s="498"/>
      <c r="U970" s="498"/>
      <c r="V970" s="498"/>
      <c r="W970" s="498"/>
      <c r="X970" s="498"/>
      <c r="Y970" s="75"/>
      <c r="Z970" s="75"/>
      <c r="AA970" s="75"/>
      <c r="AB970" s="75"/>
      <c r="AC970" s="75"/>
      <c r="AD970" s="498"/>
      <c r="AE970" s="498"/>
      <c r="AF970" s="498"/>
      <c r="AG970" s="498"/>
      <c r="AH970" s="498"/>
      <c r="AI970" s="498"/>
      <c r="AJ970" s="498"/>
      <c r="AK970" s="498"/>
      <c r="AL970" s="498"/>
      <c r="AM970" s="498"/>
      <c r="AN970" s="498"/>
      <c r="AO970" s="498"/>
    </row>
    <row r="971">
      <c r="A971" s="498"/>
      <c r="B971" s="498"/>
      <c r="C971" s="498"/>
      <c r="D971" s="498"/>
      <c r="E971" s="498"/>
      <c r="F971" s="498"/>
      <c r="G971" s="498"/>
      <c r="H971" s="498"/>
      <c r="I971" s="498"/>
      <c r="J971" s="498"/>
      <c r="K971" s="498"/>
      <c r="L971" s="498"/>
      <c r="M971" s="498"/>
      <c r="N971" s="498"/>
      <c r="O971" s="498"/>
      <c r="P971" s="498"/>
      <c r="Q971" s="498"/>
      <c r="R971" s="498"/>
      <c r="S971" s="498"/>
      <c r="T971" s="498"/>
      <c r="U971" s="498"/>
      <c r="V971" s="498"/>
      <c r="W971" s="498"/>
      <c r="X971" s="498"/>
      <c r="Y971" s="75"/>
      <c r="Z971" s="75"/>
      <c r="AA971" s="75"/>
      <c r="AB971" s="75"/>
      <c r="AC971" s="75"/>
      <c r="AD971" s="498"/>
      <c r="AE971" s="498"/>
      <c r="AF971" s="498"/>
      <c r="AG971" s="498"/>
      <c r="AH971" s="498"/>
      <c r="AI971" s="498"/>
      <c r="AJ971" s="498"/>
      <c r="AK971" s="498"/>
      <c r="AL971" s="498"/>
      <c r="AM971" s="498"/>
      <c r="AN971" s="498"/>
      <c r="AO971" s="498"/>
    </row>
    <row r="972">
      <c r="A972" s="498"/>
      <c r="B972" s="498"/>
      <c r="C972" s="498"/>
      <c r="D972" s="498"/>
      <c r="E972" s="498"/>
      <c r="F972" s="498"/>
      <c r="G972" s="498"/>
      <c r="H972" s="498"/>
      <c r="I972" s="498"/>
      <c r="J972" s="498"/>
      <c r="K972" s="498"/>
      <c r="L972" s="498"/>
      <c r="M972" s="498"/>
      <c r="N972" s="498"/>
      <c r="O972" s="498"/>
      <c r="P972" s="498"/>
      <c r="Q972" s="498"/>
      <c r="R972" s="498"/>
      <c r="S972" s="498"/>
      <c r="T972" s="498"/>
      <c r="U972" s="498"/>
      <c r="V972" s="498"/>
      <c r="W972" s="498"/>
      <c r="X972" s="498"/>
      <c r="Y972" s="75"/>
      <c r="Z972" s="75"/>
      <c r="AA972" s="75"/>
      <c r="AB972" s="75"/>
      <c r="AC972" s="75"/>
      <c r="AD972" s="498"/>
      <c r="AE972" s="498"/>
      <c r="AF972" s="498"/>
      <c r="AG972" s="498"/>
      <c r="AH972" s="498"/>
      <c r="AI972" s="498"/>
      <c r="AJ972" s="498"/>
      <c r="AK972" s="498"/>
      <c r="AL972" s="498"/>
      <c r="AM972" s="498"/>
      <c r="AN972" s="498"/>
      <c r="AO972" s="498"/>
    </row>
    <row r="973">
      <c r="A973" s="498"/>
      <c r="B973" s="498"/>
      <c r="C973" s="498"/>
      <c r="D973" s="498"/>
      <c r="E973" s="498"/>
      <c r="F973" s="498"/>
      <c r="G973" s="498"/>
      <c r="H973" s="498"/>
      <c r="I973" s="498"/>
      <c r="J973" s="498"/>
      <c r="K973" s="498"/>
      <c r="L973" s="498"/>
      <c r="M973" s="498"/>
      <c r="N973" s="498"/>
      <c r="O973" s="498"/>
      <c r="P973" s="498"/>
      <c r="Q973" s="498"/>
      <c r="R973" s="498"/>
      <c r="S973" s="498"/>
      <c r="T973" s="498"/>
      <c r="U973" s="498"/>
      <c r="V973" s="498"/>
      <c r="W973" s="498"/>
      <c r="X973" s="498"/>
      <c r="Y973" s="75"/>
      <c r="Z973" s="75"/>
      <c r="AA973" s="75"/>
      <c r="AB973" s="75"/>
      <c r="AC973" s="75"/>
      <c r="AD973" s="498"/>
      <c r="AE973" s="498"/>
      <c r="AF973" s="498"/>
      <c r="AG973" s="498"/>
      <c r="AH973" s="498"/>
      <c r="AI973" s="498"/>
      <c r="AJ973" s="498"/>
      <c r="AK973" s="498"/>
      <c r="AL973" s="498"/>
      <c r="AM973" s="498"/>
      <c r="AN973" s="498"/>
      <c r="AO973" s="498"/>
    </row>
    <row r="974">
      <c r="A974" s="498"/>
      <c r="B974" s="498"/>
      <c r="C974" s="498"/>
      <c r="D974" s="498"/>
      <c r="E974" s="498"/>
      <c r="F974" s="498"/>
      <c r="G974" s="498"/>
      <c r="H974" s="498"/>
      <c r="I974" s="498"/>
      <c r="J974" s="498"/>
      <c r="K974" s="498"/>
      <c r="L974" s="498"/>
      <c r="M974" s="498"/>
      <c r="N974" s="498"/>
      <c r="O974" s="498"/>
      <c r="P974" s="498"/>
      <c r="Q974" s="498"/>
      <c r="R974" s="498"/>
      <c r="S974" s="498"/>
      <c r="T974" s="498"/>
      <c r="U974" s="498"/>
      <c r="V974" s="498"/>
      <c r="W974" s="498"/>
      <c r="X974" s="498"/>
      <c r="Y974" s="75"/>
      <c r="Z974" s="75"/>
      <c r="AA974" s="75"/>
      <c r="AB974" s="75"/>
      <c r="AC974" s="75"/>
      <c r="AD974" s="498"/>
      <c r="AE974" s="498"/>
      <c r="AF974" s="498"/>
      <c r="AG974" s="498"/>
      <c r="AH974" s="498"/>
      <c r="AI974" s="498"/>
      <c r="AJ974" s="498"/>
      <c r="AK974" s="498"/>
      <c r="AL974" s="498"/>
      <c r="AM974" s="498"/>
      <c r="AN974" s="498"/>
      <c r="AO974" s="498"/>
    </row>
    <row r="975">
      <c r="A975" s="498"/>
      <c r="B975" s="498"/>
      <c r="C975" s="498"/>
      <c r="D975" s="498"/>
      <c r="E975" s="498"/>
      <c r="F975" s="498"/>
      <c r="G975" s="498"/>
      <c r="H975" s="498"/>
      <c r="I975" s="498"/>
      <c r="J975" s="498"/>
      <c r="K975" s="498"/>
      <c r="L975" s="498"/>
      <c r="M975" s="498"/>
      <c r="N975" s="498"/>
      <c r="O975" s="498"/>
      <c r="P975" s="498"/>
      <c r="Q975" s="498"/>
      <c r="R975" s="498"/>
      <c r="S975" s="498"/>
      <c r="T975" s="498"/>
      <c r="U975" s="498"/>
      <c r="V975" s="498"/>
      <c r="W975" s="498"/>
      <c r="X975" s="498"/>
      <c r="Y975" s="75"/>
      <c r="Z975" s="75"/>
      <c r="AA975" s="75"/>
      <c r="AB975" s="75"/>
      <c r="AC975" s="75"/>
      <c r="AD975" s="498"/>
      <c r="AE975" s="498"/>
      <c r="AF975" s="498"/>
      <c r="AG975" s="498"/>
      <c r="AH975" s="498"/>
      <c r="AI975" s="498"/>
      <c r="AJ975" s="498"/>
      <c r="AK975" s="498"/>
      <c r="AL975" s="498"/>
      <c r="AM975" s="498"/>
      <c r="AN975" s="498"/>
      <c r="AO975" s="498"/>
    </row>
    <row r="976">
      <c r="A976" s="498"/>
      <c r="B976" s="498"/>
      <c r="C976" s="498"/>
      <c r="D976" s="498"/>
      <c r="E976" s="498"/>
      <c r="F976" s="498"/>
      <c r="G976" s="498"/>
      <c r="H976" s="498"/>
      <c r="I976" s="498"/>
      <c r="J976" s="498"/>
      <c r="K976" s="498"/>
      <c r="L976" s="498"/>
      <c r="M976" s="498"/>
      <c r="N976" s="498"/>
      <c r="O976" s="498"/>
      <c r="P976" s="498"/>
      <c r="Q976" s="498"/>
      <c r="R976" s="498"/>
      <c r="S976" s="498"/>
      <c r="T976" s="498"/>
      <c r="U976" s="498"/>
      <c r="V976" s="498"/>
      <c r="W976" s="498"/>
      <c r="X976" s="498"/>
      <c r="Y976" s="75"/>
      <c r="Z976" s="75"/>
      <c r="AA976" s="75"/>
      <c r="AB976" s="75"/>
      <c r="AC976" s="75"/>
      <c r="AD976" s="498"/>
      <c r="AE976" s="498"/>
      <c r="AF976" s="498"/>
      <c r="AG976" s="498"/>
      <c r="AH976" s="498"/>
      <c r="AI976" s="498"/>
      <c r="AJ976" s="498"/>
      <c r="AK976" s="498"/>
      <c r="AL976" s="498"/>
      <c r="AM976" s="498"/>
      <c r="AN976" s="498"/>
      <c r="AO976" s="498"/>
    </row>
    <row r="977">
      <c r="A977" s="498"/>
      <c r="B977" s="498"/>
      <c r="C977" s="498"/>
      <c r="D977" s="498"/>
      <c r="E977" s="498"/>
      <c r="F977" s="498"/>
      <c r="G977" s="498"/>
      <c r="H977" s="498"/>
      <c r="I977" s="498"/>
      <c r="J977" s="498"/>
      <c r="K977" s="498"/>
      <c r="L977" s="498"/>
      <c r="M977" s="498"/>
      <c r="N977" s="498"/>
      <c r="O977" s="498"/>
      <c r="P977" s="498"/>
      <c r="Q977" s="498"/>
      <c r="R977" s="498"/>
      <c r="S977" s="498"/>
      <c r="T977" s="498"/>
      <c r="U977" s="498"/>
      <c r="V977" s="498"/>
      <c r="W977" s="498"/>
      <c r="X977" s="498"/>
      <c r="Y977" s="75"/>
      <c r="Z977" s="75"/>
      <c r="AA977" s="75"/>
      <c r="AB977" s="75"/>
      <c r="AC977" s="75"/>
      <c r="AD977" s="498"/>
      <c r="AE977" s="498"/>
      <c r="AF977" s="498"/>
      <c r="AG977" s="498"/>
      <c r="AH977" s="498"/>
      <c r="AI977" s="498"/>
      <c r="AJ977" s="498"/>
      <c r="AK977" s="498"/>
      <c r="AL977" s="498"/>
      <c r="AM977" s="498"/>
      <c r="AN977" s="498"/>
      <c r="AO977" s="498"/>
    </row>
    <row r="978">
      <c r="A978" s="498"/>
      <c r="B978" s="498"/>
      <c r="C978" s="498"/>
      <c r="D978" s="498"/>
      <c r="E978" s="498"/>
      <c r="F978" s="498"/>
      <c r="G978" s="498"/>
      <c r="H978" s="498"/>
      <c r="I978" s="498"/>
      <c r="J978" s="498"/>
      <c r="K978" s="498"/>
      <c r="L978" s="498"/>
      <c r="M978" s="498"/>
      <c r="N978" s="498"/>
      <c r="O978" s="498"/>
      <c r="P978" s="498"/>
      <c r="Q978" s="498"/>
      <c r="R978" s="498"/>
      <c r="S978" s="498"/>
      <c r="T978" s="498"/>
      <c r="U978" s="498"/>
      <c r="V978" s="498"/>
      <c r="W978" s="498"/>
      <c r="X978" s="498"/>
      <c r="Y978" s="75"/>
      <c r="Z978" s="75"/>
      <c r="AA978" s="75"/>
      <c r="AB978" s="75"/>
      <c r="AC978" s="75"/>
      <c r="AD978" s="498"/>
      <c r="AE978" s="498"/>
      <c r="AF978" s="498"/>
      <c r="AG978" s="498"/>
      <c r="AH978" s="498"/>
      <c r="AI978" s="498"/>
      <c r="AJ978" s="498"/>
      <c r="AK978" s="498"/>
      <c r="AL978" s="498"/>
      <c r="AM978" s="498"/>
      <c r="AN978" s="498"/>
      <c r="AO978" s="498"/>
    </row>
    <row r="979">
      <c r="A979" s="498"/>
      <c r="B979" s="498"/>
      <c r="C979" s="498"/>
      <c r="D979" s="498"/>
      <c r="E979" s="498"/>
      <c r="F979" s="498"/>
      <c r="G979" s="498"/>
      <c r="H979" s="498"/>
      <c r="I979" s="498"/>
      <c r="J979" s="498"/>
      <c r="K979" s="498"/>
      <c r="L979" s="498"/>
      <c r="M979" s="498"/>
      <c r="N979" s="498"/>
      <c r="O979" s="498"/>
      <c r="P979" s="498"/>
      <c r="Q979" s="498"/>
      <c r="R979" s="498"/>
      <c r="S979" s="498"/>
      <c r="T979" s="498"/>
      <c r="U979" s="498"/>
      <c r="V979" s="498"/>
      <c r="W979" s="498"/>
      <c r="X979" s="498"/>
      <c r="Y979" s="75"/>
      <c r="Z979" s="75"/>
      <c r="AA979" s="75"/>
      <c r="AB979" s="75"/>
      <c r="AC979" s="75"/>
      <c r="AD979" s="498"/>
      <c r="AE979" s="498"/>
      <c r="AF979" s="498"/>
      <c r="AG979" s="498"/>
      <c r="AH979" s="498"/>
      <c r="AI979" s="498"/>
      <c r="AJ979" s="498"/>
      <c r="AK979" s="498"/>
      <c r="AL979" s="498"/>
      <c r="AM979" s="498"/>
      <c r="AN979" s="498"/>
      <c r="AO979" s="498"/>
    </row>
    <row r="980">
      <c r="A980" s="498"/>
      <c r="B980" s="498"/>
      <c r="C980" s="498"/>
      <c r="D980" s="498"/>
      <c r="E980" s="498"/>
      <c r="F980" s="498"/>
      <c r="G980" s="498"/>
      <c r="H980" s="498"/>
      <c r="I980" s="498"/>
      <c r="J980" s="498"/>
      <c r="K980" s="498"/>
      <c r="L980" s="498"/>
      <c r="M980" s="498"/>
      <c r="N980" s="498"/>
      <c r="O980" s="498"/>
      <c r="P980" s="498"/>
      <c r="Q980" s="498"/>
      <c r="R980" s="498"/>
      <c r="S980" s="498"/>
      <c r="T980" s="498"/>
      <c r="U980" s="498"/>
      <c r="V980" s="498"/>
      <c r="W980" s="498"/>
      <c r="X980" s="498"/>
      <c r="Y980" s="75"/>
      <c r="Z980" s="75"/>
      <c r="AA980" s="75"/>
      <c r="AB980" s="75"/>
      <c r="AC980" s="75"/>
      <c r="AD980" s="498"/>
      <c r="AE980" s="498"/>
      <c r="AF980" s="498"/>
      <c r="AG980" s="498"/>
      <c r="AH980" s="498"/>
      <c r="AI980" s="498"/>
      <c r="AJ980" s="498"/>
      <c r="AK980" s="498"/>
      <c r="AL980" s="498"/>
      <c r="AM980" s="498"/>
      <c r="AN980" s="498"/>
      <c r="AO980" s="498"/>
    </row>
    <row r="981">
      <c r="A981" s="498"/>
      <c r="B981" s="498"/>
      <c r="C981" s="498"/>
      <c r="D981" s="498"/>
      <c r="E981" s="498"/>
      <c r="F981" s="498"/>
      <c r="G981" s="498"/>
      <c r="H981" s="498"/>
      <c r="I981" s="498"/>
      <c r="J981" s="498"/>
      <c r="K981" s="498"/>
      <c r="L981" s="498"/>
      <c r="M981" s="498"/>
      <c r="N981" s="498"/>
      <c r="O981" s="498"/>
      <c r="P981" s="498"/>
      <c r="Q981" s="498"/>
      <c r="R981" s="498"/>
      <c r="S981" s="498"/>
      <c r="T981" s="498"/>
      <c r="U981" s="498"/>
      <c r="V981" s="498"/>
      <c r="W981" s="498"/>
      <c r="X981" s="498"/>
      <c r="Y981" s="75"/>
      <c r="Z981" s="75"/>
      <c r="AA981" s="75"/>
      <c r="AB981" s="75"/>
      <c r="AC981" s="75"/>
      <c r="AD981" s="498"/>
      <c r="AE981" s="498"/>
      <c r="AF981" s="498"/>
      <c r="AG981" s="498"/>
      <c r="AH981" s="498"/>
      <c r="AI981" s="498"/>
      <c r="AJ981" s="498"/>
      <c r="AK981" s="498"/>
      <c r="AL981" s="498"/>
      <c r="AM981" s="498"/>
      <c r="AN981" s="498"/>
      <c r="AO981" s="498"/>
    </row>
    <row r="982">
      <c r="A982" s="498"/>
      <c r="B982" s="498"/>
      <c r="C982" s="498"/>
      <c r="D982" s="498"/>
      <c r="E982" s="498"/>
      <c r="F982" s="498"/>
      <c r="G982" s="498"/>
      <c r="H982" s="498"/>
      <c r="I982" s="498"/>
      <c r="J982" s="498"/>
      <c r="K982" s="498"/>
      <c r="L982" s="498"/>
      <c r="M982" s="498"/>
      <c r="N982" s="498"/>
      <c r="O982" s="498"/>
      <c r="P982" s="498"/>
      <c r="Q982" s="498"/>
      <c r="R982" s="498"/>
      <c r="S982" s="498"/>
      <c r="T982" s="498"/>
      <c r="U982" s="498"/>
      <c r="V982" s="498"/>
      <c r="W982" s="498"/>
      <c r="X982" s="498"/>
      <c r="Y982" s="75"/>
      <c r="Z982" s="75"/>
      <c r="AA982" s="75"/>
      <c r="AB982" s="75"/>
      <c r="AC982" s="75"/>
      <c r="AD982" s="498"/>
      <c r="AE982" s="498"/>
      <c r="AF982" s="498"/>
      <c r="AG982" s="498"/>
      <c r="AH982" s="498"/>
      <c r="AI982" s="498"/>
      <c r="AJ982" s="498"/>
      <c r="AK982" s="498"/>
      <c r="AL982" s="498"/>
      <c r="AM982" s="498"/>
      <c r="AN982" s="498"/>
      <c r="AO982" s="498"/>
    </row>
    <row r="983">
      <c r="A983" s="498"/>
      <c r="B983" s="498"/>
      <c r="C983" s="498"/>
      <c r="D983" s="498"/>
      <c r="E983" s="498"/>
      <c r="F983" s="498"/>
      <c r="G983" s="498"/>
      <c r="H983" s="498"/>
      <c r="I983" s="498"/>
      <c r="J983" s="498"/>
      <c r="K983" s="498"/>
      <c r="L983" s="498"/>
      <c r="M983" s="498"/>
      <c r="N983" s="498"/>
      <c r="O983" s="498"/>
      <c r="P983" s="498"/>
      <c r="Q983" s="498"/>
      <c r="R983" s="498"/>
      <c r="S983" s="498"/>
      <c r="T983" s="498"/>
      <c r="U983" s="498"/>
      <c r="V983" s="498"/>
      <c r="W983" s="498"/>
      <c r="X983" s="498"/>
      <c r="Y983" s="75"/>
      <c r="Z983" s="75"/>
      <c r="AA983" s="75"/>
      <c r="AB983" s="75"/>
      <c r="AC983" s="75"/>
      <c r="AD983" s="498"/>
      <c r="AE983" s="498"/>
      <c r="AF983" s="498"/>
      <c r="AG983" s="498"/>
      <c r="AH983" s="498"/>
      <c r="AI983" s="498"/>
      <c r="AJ983" s="498"/>
      <c r="AK983" s="498"/>
      <c r="AL983" s="498"/>
      <c r="AM983" s="498"/>
      <c r="AN983" s="498"/>
      <c r="AO983" s="498"/>
    </row>
    <row r="984">
      <c r="A984" s="498"/>
      <c r="B984" s="498"/>
      <c r="C984" s="498"/>
      <c r="D984" s="498"/>
      <c r="E984" s="498"/>
      <c r="F984" s="498"/>
      <c r="G984" s="498"/>
      <c r="H984" s="498"/>
      <c r="I984" s="498"/>
      <c r="J984" s="498"/>
      <c r="K984" s="498"/>
      <c r="L984" s="498"/>
      <c r="M984" s="498"/>
      <c r="N984" s="498"/>
      <c r="O984" s="498"/>
      <c r="P984" s="498"/>
      <c r="Q984" s="498"/>
      <c r="R984" s="498"/>
      <c r="S984" s="498"/>
      <c r="T984" s="498"/>
      <c r="U984" s="498"/>
      <c r="V984" s="498"/>
      <c r="W984" s="498"/>
      <c r="X984" s="498"/>
      <c r="Y984" s="75"/>
      <c r="Z984" s="75"/>
      <c r="AA984" s="75"/>
      <c r="AB984" s="75"/>
      <c r="AC984" s="75"/>
      <c r="AD984" s="498"/>
      <c r="AE984" s="498"/>
      <c r="AF984" s="498"/>
      <c r="AG984" s="498"/>
      <c r="AH984" s="498"/>
      <c r="AI984" s="498"/>
      <c r="AJ984" s="498"/>
      <c r="AK984" s="498"/>
      <c r="AL984" s="498"/>
      <c r="AM984" s="498"/>
      <c r="AN984" s="498"/>
      <c r="AO984" s="498"/>
    </row>
    <row r="985">
      <c r="A985" s="498"/>
      <c r="B985" s="498"/>
      <c r="C985" s="498"/>
      <c r="D985" s="498"/>
      <c r="E985" s="498"/>
      <c r="F985" s="498"/>
      <c r="G985" s="498"/>
      <c r="H985" s="498"/>
      <c r="I985" s="498"/>
      <c r="J985" s="498"/>
      <c r="K985" s="498"/>
      <c r="L985" s="498"/>
      <c r="M985" s="498"/>
      <c r="N985" s="498"/>
      <c r="O985" s="498"/>
      <c r="P985" s="498"/>
      <c r="Q985" s="498"/>
      <c r="R985" s="498"/>
      <c r="S985" s="498"/>
      <c r="T985" s="498"/>
      <c r="U985" s="498"/>
      <c r="V985" s="498"/>
      <c r="W985" s="498"/>
      <c r="X985" s="498"/>
      <c r="Y985" s="75"/>
      <c r="Z985" s="75"/>
      <c r="AA985" s="75"/>
      <c r="AB985" s="75"/>
      <c r="AC985" s="75"/>
      <c r="AD985" s="498"/>
      <c r="AE985" s="498"/>
      <c r="AF985" s="498"/>
      <c r="AG985" s="498"/>
      <c r="AH985" s="498"/>
      <c r="AI985" s="498"/>
      <c r="AJ985" s="498"/>
      <c r="AK985" s="498"/>
      <c r="AL985" s="498"/>
      <c r="AM985" s="498"/>
      <c r="AN985" s="498"/>
      <c r="AO985" s="498"/>
    </row>
    <row r="986">
      <c r="A986" s="498"/>
      <c r="B986" s="498"/>
      <c r="C986" s="498"/>
      <c r="D986" s="498"/>
      <c r="E986" s="498"/>
      <c r="F986" s="498"/>
      <c r="G986" s="498"/>
      <c r="H986" s="498"/>
      <c r="I986" s="498"/>
      <c r="J986" s="498"/>
      <c r="K986" s="498"/>
      <c r="L986" s="498"/>
      <c r="M986" s="498"/>
      <c r="N986" s="498"/>
      <c r="O986" s="498"/>
      <c r="P986" s="498"/>
      <c r="Q986" s="498"/>
      <c r="R986" s="498"/>
      <c r="S986" s="498"/>
      <c r="T986" s="498"/>
      <c r="U986" s="498"/>
      <c r="V986" s="498"/>
      <c r="W986" s="498"/>
      <c r="X986" s="498"/>
      <c r="Y986" s="75"/>
      <c r="Z986" s="75"/>
      <c r="AA986" s="75"/>
      <c r="AB986" s="75"/>
      <c r="AC986" s="75"/>
      <c r="AD986" s="498"/>
      <c r="AE986" s="498"/>
      <c r="AF986" s="498"/>
      <c r="AG986" s="498"/>
      <c r="AH986" s="498"/>
      <c r="AI986" s="498"/>
      <c r="AJ986" s="498"/>
      <c r="AK986" s="498"/>
      <c r="AL986" s="498"/>
      <c r="AM986" s="498"/>
      <c r="AN986" s="498"/>
      <c r="AO986" s="498"/>
    </row>
    <row r="987">
      <c r="A987" s="498"/>
      <c r="B987" s="498"/>
      <c r="C987" s="498"/>
      <c r="D987" s="498"/>
      <c r="E987" s="498"/>
      <c r="F987" s="498"/>
      <c r="G987" s="498"/>
      <c r="H987" s="498"/>
      <c r="I987" s="498"/>
      <c r="J987" s="498"/>
      <c r="K987" s="498"/>
      <c r="L987" s="498"/>
      <c r="M987" s="498"/>
      <c r="N987" s="498"/>
      <c r="O987" s="498"/>
      <c r="P987" s="498"/>
      <c r="Q987" s="498"/>
      <c r="R987" s="498"/>
      <c r="S987" s="498"/>
      <c r="T987" s="498"/>
      <c r="U987" s="498"/>
      <c r="V987" s="498"/>
      <c r="W987" s="498"/>
      <c r="X987" s="498"/>
      <c r="Y987" s="75"/>
      <c r="Z987" s="75"/>
      <c r="AA987" s="75"/>
      <c r="AB987" s="75"/>
      <c r="AC987" s="75"/>
      <c r="AD987" s="498"/>
      <c r="AE987" s="498"/>
      <c r="AF987" s="498"/>
      <c r="AG987" s="498"/>
      <c r="AH987" s="498"/>
      <c r="AI987" s="498"/>
      <c r="AJ987" s="498"/>
      <c r="AK987" s="498"/>
      <c r="AL987" s="498"/>
      <c r="AM987" s="498"/>
      <c r="AN987" s="498"/>
      <c r="AO987" s="498"/>
    </row>
    <row r="988">
      <c r="A988" s="498"/>
      <c r="B988" s="498"/>
      <c r="C988" s="498"/>
      <c r="D988" s="498"/>
      <c r="E988" s="498"/>
      <c r="F988" s="498"/>
      <c r="G988" s="498"/>
      <c r="H988" s="498"/>
      <c r="I988" s="498"/>
      <c r="J988" s="498"/>
      <c r="K988" s="498"/>
      <c r="L988" s="498"/>
      <c r="M988" s="498"/>
      <c r="N988" s="498"/>
      <c r="O988" s="498"/>
      <c r="P988" s="498"/>
      <c r="Q988" s="498"/>
      <c r="R988" s="498"/>
      <c r="S988" s="498"/>
      <c r="T988" s="498"/>
      <c r="U988" s="498"/>
      <c r="V988" s="498"/>
      <c r="W988" s="498"/>
      <c r="X988" s="498"/>
      <c r="Y988" s="75"/>
      <c r="Z988" s="75"/>
      <c r="AA988" s="75"/>
      <c r="AB988" s="75"/>
      <c r="AC988" s="75"/>
      <c r="AD988" s="498"/>
      <c r="AE988" s="498"/>
      <c r="AF988" s="498"/>
      <c r="AG988" s="498"/>
      <c r="AH988" s="498"/>
      <c r="AI988" s="498"/>
      <c r="AJ988" s="498"/>
      <c r="AK988" s="498"/>
      <c r="AL988" s="498"/>
      <c r="AM988" s="498"/>
      <c r="AN988" s="498"/>
      <c r="AO988" s="498"/>
    </row>
    <row r="989">
      <c r="A989" s="498"/>
      <c r="B989" s="498"/>
      <c r="C989" s="498"/>
      <c r="D989" s="498"/>
      <c r="E989" s="498"/>
      <c r="F989" s="498"/>
      <c r="G989" s="498"/>
      <c r="H989" s="498"/>
      <c r="I989" s="498"/>
      <c r="J989" s="498"/>
      <c r="K989" s="498"/>
      <c r="L989" s="498"/>
      <c r="M989" s="498"/>
      <c r="N989" s="498"/>
      <c r="O989" s="498"/>
      <c r="P989" s="498"/>
      <c r="Q989" s="498"/>
      <c r="R989" s="498"/>
      <c r="S989" s="498"/>
      <c r="T989" s="498"/>
      <c r="U989" s="498"/>
      <c r="V989" s="498"/>
      <c r="W989" s="498"/>
      <c r="X989" s="498"/>
      <c r="Y989" s="75"/>
      <c r="Z989" s="75"/>
      <c r="AA989" s="75"/>
      <c r="AB989" s="75"/>
      <c r="AC989" s="75"/>
      <c r="AD989" s="498"/>
      <c r="AE989" s="498"/>
      <c r="AF989" s="498"/>
      <c r="AG989" s="498"/>
      <c r="AH989" s="498"/>
      <c r="AI989" s="498"/>
      <c r="AJ989" s="498"/>
      <c r="AK989" s="498"/>
      <c r="AL989" s="498"/>
      <c r="AM989" s="498"/>
      <c r="AN989" s="498"/>
      <c r="AO989" s="498"/>
    </row>
    <row r="990">
      <c r="A990" s="498"/>
      <c r="B990" s="498"/>
      <c r="C990" s="498"/>
      <c r="D990" s="498"/>
      <c r="E990" s="498"/>
      <c r="F990" s="498"/>
      <c r="G990" s="498"/>
      <c r="H990" s="498"/>
      <c r="I990" s="498"/>
      <c r="J990" s="498"/>
      <c r="K990" s="498"/>
      <c r="L990" s="498"/>
      <c r="M990" s="498"/>
      <c r="N990" s="498"/>
      <c r="O990" s="498"/>
      <c r="P990" s="498"/>
      <c r="Q990" s="498"/>
      <c r="R990" s="498"/>
      <c r="S990" s="498"/>
      <c r="T990" s="498"/>
      <c r="U990" s="498"/>
      <c r="V990" s="498"/>
      <c r="W990" s="498"/>
      <c r="X990" s="498"/>
      <c r="Y990" s="75"/>
      <c r="Z990" s="75"/>
      <c r="AA990" s="75"/>
      <c r="AB990" s="75"/>
      <c r="AC990" s="75"/>
      <c r="AD990" s="498"/>
      <c r="AE990" s="498"/>
      <c r="AF990" s="498"/>
      <c r="AG990" s="498"/>
      <c r="AH990" s="498"/>
      <c r="AI990" s="498"/>
      <c r="AJ990" s="498"/>
      <c r="AK990" s="498"/>
      <c r="AL990" s="498"/>
      <c r="AM990" s="498"/>
      <c r="AN990" s="498"/>
      <c r="AO990" s="498"/>
    </row>
    <row r="991">
      <c r="A991" s="498"/>
      <c r="B991" s="498"/>
      <c r="C991" s="498"/>
      <c r="D991" s="498"/>
      <c r="E991" s="498"/>
      <c r="F991" s="498"/>
      <c r="G991" s="498"/>
      <c r="H991" s="498"/>
      <c r="I991" s="498"/>
      <c r="J991" s="498"/>
      <c r="K991" s="498"/>
      <c r="L991" s="498"/>
      <c r="M991" s="498"/>
      <c r="N991" s="498"/>
      <c r="O991" s="498"/>
      <c r="P991" s="498"/>
      <c r="Q991" s="498"/>
      <c r="R991" s="498"/>
      <c r="S991" s="498"/>
      <c r="T991" s="498"/>
      <c r="U991" s="498"/>
      <c r="V991" s="498"/>
      <c r="W991" s="498"/>
      <c r="X991" s="498"/>
      <c r="Y991" s="75"/>
      <c r="Z991" s="75"/>
      <c r="AA991" s="75"/>
      <c r="AB991" s="75"/>
      <c r="AC991" s="75"/>
      <c r="AD991" s="498"/>
      <c r="AE991" s="498"/>
      <c r="AF991" s="498"/>
      <c r="AG991" s="498"/>
      <c r="AH991" s="498"/>
      <c r="AI991" s="498"/>
      <c r="AJ991" s="498"/>
      <c r="AK991" s="498"/>
      <c r="AL991" s="498"/>
      <c r="AM991" s="498"/>
      <c r="AN991" s="498"/>
      <c r="AO991" s="498"/>
    </row>
    <row r="992">
      <c r="A992" s="498"/>
      <c r="B992" s="498"/>
      <c r="C992" s="498"/>
      <c r="D992" s="498"/>
      <c r="E992" s="498"/>
      <c r="F992" s="498"/>
      <c r="G992" s="498"/>
      <c r="H992" s="498"/>
      <c r="I992" s="498"/>
      <c r="J992" s="498"/>
      <c r="K992" s="498"/>
      <c r="L992" s="498"/>
      <c r="M992" s="498"/>
      <c r="N992" s="498"/>
      <c r="O992" s="498"/>
      <c r="P992" s="498"/>
      <c r="Q992" s="498"/>
      <c r="R992" s="498"/>
      <c r="S992" s="498"/>
      <c r="T992" s="498"/>
      <c r="U992" s="498"/>
      <c r="V992" s="498"/>
      <c r="W992" s="498"/>
      <c r="X992" s="498"/>
      <c r="Y992" s="75"/>
      <c r="Z992" s="75"/>
      <c r="AA992" s="75"/>
      <c r="AB992" s="75"/>
      <c r="AC992" s="75"/>
      <c r="AD992" s="498"/>
      <c r="AE992" s="498"/>
      <c r="AF992" s="498"/>
      <c r="AG992" s="498"/>
      <c r="AH992" s="498"/>
      <c r="AI992" s="498"/>
      <c r="AJ992" s="498"/>
      <c r="AK992" s="498"/>
      <c r="AL992" s="498"/>
      <c r="AM992" s="498"/>
      <c r="AN992" s="498"/>
      <c r="AO992" s="498"/>
    </row>
    <row r="993">
      <c r="A993" s="498"/>
      <c r="B993" s="498"/>
      <c r="C993" s="498"/>
      <c r="D993" s="498"/>
      <c r="E993" s="498"/>
      <c r="F993" s="498"/>
      <c r="G993" s="498"/>
      <c r="H993" s="498"/>
      <c r="I993" s="498"/>
      <c r="J993" s="498"/>
      <c r="K993" s="498"/>
      <c r="L993" s="498"/>
      <c r="M993" s="498"/>
      <c r="N993" s="498"/>
      <c r="O993" s="498"/>
      <c r="P993" s="498"/>
      <c r="Q993" s="498"/>
      <c r="R993" s="498"/>
      <c r="S993" s="498"/>
      <c r="T993" s="498"/>
      <c r="U993" s="498"/>
      <c r="V993" s="498"/>
      <c r="W993" s="498"/>
      <c r="X993" s="498"/>
      <c r="Y993" s="75"/>
      <c r="Z993" s="75"/>
      <c r="AA993" s="75"/>
      <c r="AB993" s="75"/>
      <c r="AC993" s="75"/>
      <c r="AD993" s="498"/>
      <c r="AE993" s="498"/>
      <c r="AF993" s="498"/>
      <c r="AG993" s="498"/>
      <c r="AH993" s="498"/>
      <c r="AI993" s="498"/>
      <c r="AJ993" s="498"/>
      <c r="AK993" s="498"/>
      <c r="AL993" s="498"/>
      <c r="AM993" s="498"/>
      <c r="AN993" s="498"/>
      <c r="AO993" s="498"/>
    </row>
    <row r="994">
      <c r="A994" s="498"/>
      <c r="B994" s="498"/>
      <c r="C994" s="498"/>
      <c r="D994" s="498"/>
      <c r="E994" s="498"/>
      <c r="F994" s="498"/>
      <c r="G994" s="498"/>
      <c r="H994" s="498"/>
      <c r="I994" s="498"/>
      <c r="J994" s="498"/>
      <c r="K994" s="498"/>
      <c r="L994" s="498"/>
      <c r="M994" s="498"/>
      <c r="N994" s="498"/>
      <c r="O994" s="498"/>
      <c r="P994" s="498"/>
      <c r="Q994" s="498"/>
      <c r="R994" s="498"/>
      <c r="S994" s="498"/>
      <c r="T994" s="498"/>
      <c r="U994" s="498"/>
      <c r="V994" s="498"/>
      <c r="W994" s="498"/>
      <c r="X994" s="498"/>
      <c r="Y994" s="75"/>
      <c r="Z994" s="75"/>
      <c r="AA994" s="75"/>
      <c r="AB994" s="75"/>
      <c r="AC994" s="75"/>
      <c r="AD994" s="498"/>
      <c r="AE994" s="498"/>
      <c r="AF994" s="498"/>
      <c r="AG994" s="498"/>
      <c r="AH994" s="498"/>
      <c r="AI994" s="498"/>
      <c r="AJ994" s="498"/>
      <c r="AK994" s="498"/>
      <c r="AL994" s="498"/>
      <c r="AM994" s="498"/>
      <c r="AN994" s="498"/>
      <c r="AO994" s="498"/>
    </row>
    <row r="995">
      <c r="A995" s="498"/>
      <c r="B995" s="498"/>
      <c r="C995" s="498"/>
      <c r="D995" s="498"/>
      <c r="E995" s="498"/>
      <c r="F995" s="498"/>
      <c r="G995" s="498"/>
      <c r="H995" s="498"/>
      <c r="I995" s="498"/>
      <c r="J995" s="498"/>
      <c r="K995" s="498"/>
      <c r="L995" s="498"/>
      <c r="M995" s="498"/>
      <c r="N995" s="498"/>
      <c r="O995" s="498"/>
      <c r="P995" s="498"/>
      <c r="Q995" s="498"/>
      <c r="R995" s="498"/>
      <c r="S995" s="498"/>
      <c r="T995" s="498"/>
      <c r="U995" s="498"/>
      <c r="V995" s="498"/>
      <c r="W995" s="498"/>
      <c r="X995" s="498"/>
      <c r="Y995" s="75"/>
      <c r="Z995" s="75"/>
      <c r="AA995" s="75"/>
      <c r="AB995" s="75"/>
      <c r="AC995" s="75"/>
      <c r="AD995" s="498"/>
      <c r="AE995" s="498"/>
      <c r="AF995" s="498"/>
      <c r="AG995" s="498"/>
      <c r="AH995" s="498"/>
      <c r="AI995" s="498"/>
      <c r="AJ995" s="498"/>
      <c r="AK995" s="498"/>
      <c r="AL995" s="498"/>
      <c r="AM995" s="498"/>
      <c r="AN995" s="498"/>
      <c r="AO995" s="498"/>
    </row>
    <row r="996">
      <c r="A996" s="498"/>
      <c r="B996" s="498"/>
      <c r="C996" s="498"/>
      <c r="D996" s="498"/>
      <c r="E996" s="498"/>
      <c r="F996" s="498"/>
      <c r="G996" s="498"/>
      <c r="H996" s="498"/>
      <c r="I996" s="498"/>
      <c r="J996" s="498"/>
      <c r="K996" s="498"/>
      <c r="L996" s="498"/>
      <c r="M996" s="498"/>
      <c r="N996" s="498"/>
      <c r="O996" s="498"/>
      <c r="P996" s="498"/>
      <c r="Q996" s="498"/>
      <c r="R996" s="498"/>
      <c r="S996" s="498"/>
      <c r="T996" s="498"/>
      <c r="U996" s="498"/>
      <c r="V996" s="498"/>
      <c r="W996" s="498"/>
      <c r="X996" s="498"/>
      <c r="Y996" s="75"/>
      <c r="Z996" s="75"/>
      <c r="AA996" s="75"/>
      <c r="AB996" s="75"/>
      <c r="AC996" s="75"/>
      <c r="AD996" s="498"/>
      <c r="AE996" s="498"/>
      <c r="AF996" s="498"/>
      <c r="AG996" s="498"/>
      <c r="AH996" s="498"/>
      <c r="AI996" s="498"/>
      <c r="AJ996" s="498"/>
      <c r="AK996" s="498"/>
      <c r="AL996" s="498"/>
      <c r="AM996" s="498"/>
      <c r="AN996" s="498"/>
      <c r="AO996" s="498"/>
    </row>
    <row r="997">
      <c r="A997" s="498"/>
      <c r="B997" s="498"/>
      <c r="C997" s="498"/>
      <c r="D997" s="498"/>
      <c r="E997" s="498"/>
      <c r="F997" s="498"/>
      <c r="G997" s="498"/>
      <c r="H997" s="498"/>
      <c r="I997" s="498"/>
      <c r="J997" s="498"/>
      <c r="K997" s="498"/>
      <c r="L997" s="498"/>
      <c r="M997" s="498"/>
      <c r="N997" s="498"/>
      <c r="O997" s="498"/>
      <c r="P997" s="498"/>
      <c r="Q997" s="498"/>
      <c r="R997" s="498"/>
      <c r="S997" s="498"/>
      <c r="T997" s="498"/>
      <c r="U997" s="498"/>
      <c r="V997" s="498"/>
      <c r="W997" s="498"/>
      <c r="X997" s="498"/>
      <c r="Y997" s="75"/>
      <c r="Z997" s="75"/>
      <c r="AA997" s="75"/>
      <c r="AB997" s="75"/>
      <c r="AC997" s="75"/>
      <c r="AD997" s="498"/>
      <c r="AE997" s="498"/>
      <c r="AF997" s="498"/>
      <c r="AG997" s="498"/>
      <c r="AH997" s="498"/>
      <c r="AI997" s="498"/>
      <c r="AJ997" s="498"/>
      <c r="AK997" s="498"/>
      <c r="AL997" s="498"/>
      <c r="AM997" s="498"/>
      <c r="AN997" s="498"/>
      <c r="AO997" s="498"/>
    </row>
    <row r="998">
      <c r="A998" s="498"/>
      <c r="B998" s="498"/>
      <c r="C998" s="498"/>
      <c r="D998" s="498"/>
      <c r="E998" s="498"/>
      <c r="F998" s="498"/>
      <c r="G998" s="498"/>
      <c r="H998" s="498"/>
      <c r="I998" s="498"/>
      <c r="J998" s="498"/>
      <c r="K998" s="498"/>
      <c r="L998" s="498"/>
      <c r="M998" s="498"/>
      <c r="N998" s="498"/>
      <c r="O998" s="498"/>
      <c r="P998" s="498"/>
      <c r="Q998" s="498"/>
      <c r="R998" s="498"/>
      <c r="S998" s="498"/>
      <c r="T998" s="498"/>
      <c r="U998" s="498"/>
      <c r="V998" s="498"/>
      <c r="W998" s="498"/>
      <c r="X998" s="498"/>
      <c r="Y998" s="75"/>
      <c r="Z998" s="75"/>
      <c r="AA998" s="75"/>
      <c r="AB998" s="75"/>
      <c r="AC998" s="75"/>
      <c r="AD998" s="498"/>
      <c r="AE998" s="498"/>
      <c r="AF998" s="498"/>
      <c r="AG998" s="498"/>
      <c r="AH998" s="498"/>
      <c r="AI998" s="498"/>
      <c r="AJ998" s="498"/>
      <c r="AK998" s="498"/>
      <c r="AL998" s="498"/>
      <c r="AM998" s="498"/>
      <c r="AN998" s="498"/>
      <c r="AO998" s="498"/>
    </row>
    <row r="999">
      <c r="A999" s="498"/>
      <c r="B999" s="498"/>
      <c r="C999" s="498"/>
      <c r="D999" s="498"/>
      <c r="E999" s="498"/>
      <c r="F999" s="498"/>
      <c r="G999" s="498"/>
      <c r="H999" s="498"/>
      <c r="I999" s="498"/>
      <c r="J999" s="498"/>
      <c r="K999" s="498"/>
      <c r="L999" s="498"/>
      <c r="M999" s="498"/>
      <c r="N999" s="498"/>
      <c r="O999" s="498"/>
      <c r="P999" s="498"/>
      <c r="Q999" s="498"/>
      <c r="R999" s="498"/>
      <c r="S999" s="498"/>
      <c r="T999" s="498"/>
      <c r="U999" s="498"/>
      <c r="V999" s="498"/>
      <c r="W999" s="498"/>
      <c r="X999" s="498"/>
      <c r="Y999" s="75"/>
      <c r="Z999" s="75"/>
      <c r="AA999" s="75"/>
      <c r="AB999" s="75"/>
      <c r="AC999" s="75"/>
      <c r="AD999" s="498"/>
      <c r="AE999" s="498"/>
      <c r="AF999" s="498"/>
      <c r="AG999" s="498"/>
      <c r="AH999" s="498"/>
      <c r="AI999" s="498"/>
      <c r="AJ999" s="498"/>
      <c r="AK999" s="498"/>
      <c r="AL999" s="498"/>
      <c r="AM999" s="498"/>
      <c r="AN999" s="498"/>
      <c r="AO999" s="498"/>
    </row>
    <row r="1000">
      <c r="A1000" s="498"/>
      <c r="B1000" s="498"/>
      <c r="C1000" s="498"/>
      <c r="D1000" s="498"/>
      <c r="E1000" s="498"/>
      <c r="F1000" s="498"/>
      <c r="G1000" s="498"/>
      <c r="H1000" s="498"/>
      <c r="I1000" s="498"/>
      <c r="J1000" s="498"/>
      <c r="K1000" s="498"/>
      <c r="L1000" s="498"/>
      <c r="M1000" s="498"/>
      <c r="N1000" s="498"/>
      <c r="O1000" s="498"/>
      <c r="P1000" s="498"/>
      <c r="Q1000" s="498"/>
      <c r="R1000" s="498"/>
      <c r="S1000" s="498"/>
      <c r="T1000" s="498"/>
      <c r="U1000" s="498"/>
      <c r="V1000" s="498"/>
      <c r="W1000" s="498"/>
      <c r="X1000" s="498"/>
      <c r="Y1000" s="75"/>
      <c r="Z1000" s="75"/>
      <c r="AA1000" s="75"/>
      <c r="AB1000" s="75"/>
      <c r="AC1000" s="75"/>
      <c r="AD1000" s="498"/>
      <c r="AE1000" s="498"/>
      <c r="AF1000" s="498"/>
      <c r="AG1000" s="498"/>
      <c r="AH1000" s="498"/>
      <c r="AI1000" s="498"/>
      <c r="AJ1000" s="498"/>
      <c r="AK1000" s="498"/>
      <c r="AL1000" s="498"/>
      <c r="AM1000" s="498"/>
      <c r="AN1000" s="498"/>
      <c r="AO1000" s="498"/>
    </row>
    <row r="1001">
      <c r="A1001" s="498"/>
      <c r="B1001" s="498"/>
      <c r="C1001" s="498"/>
      <c r="D1001" s="498"/>
      <c r="E1001" s="498"/>
      <c r="F1001" s="498"/>
      <c r="G1001" s="498"/>
      <c r="H1001" s="498"/>
      <c r="I1001" s="498"/>
      <c r="J1001" s="498"/>
      <c r="K1001" s="498"/>
      <c r="L1001" s="498"/>
      <c r="M1001" s="498"/>
      <c r="N1001" s="498"/>
      <c r="O1001" s="498"/>
      <c r="P1001" s="498"/>
      <c r="Q1001" s="498"/>
      <c r="R1001" s="498"/>
      <c r="S1001" s="498"/>
      <c r="T1001" s="498"/>
      <c r="U1001" s="498"/>
      <c r="V1001" s="498"/>
      <c r="W1001" s="498"/>
      <c r="X1001" s="498"/>
      <c r="Y1001" s="75"/>
      <c r="Z1001" s="75"/>
      <c r="AA1001" s="75"/>
      <c r="AB1001" s="75"/>
      <c r="AC1001" s="75"/>
      <c r="AD1001" s="498"/>
      <c r="AE1001" s="498"/>
      <c r="AF1001" s="498"/>
      <c r="AG1001" s="498"/>
      <c r="AH1001" s="498"/>
      <c r="AI1001" s="498"/>
      <c r="AJ1001" s="498"/>
      <c r="AK1001" s="498"/>
      <c r="AL1001" s="498"/>
      <c r="AM1001" s="498"/>
      <c r="AN1001" s="498"/>
      <c r="AO1001" s="498"/>
    </row>
  </sheetData>
  <printOptions gridLines="1" horizontalCentered="1"/>
  <pageMargins bottom="0.75" footer="0.0" header="0.0" left="0.7" right="0.7" top="0.75"/>
  <pageSetup cellComments="atEnd" orientation="landscape" pageOrder="overThenDown"/>
  <drawing r:id="rId1"/>
  <tableParts count="5">
    <tablePart r:id="rId7"/>
    <tablePart r:id="rId8"/>
    <tablePart r:id="rId9"/>
    <tablePart r:id="rId10"/>
    <tablePart r:id="rId11"/>
  </tableParts>
</worksheet>
</file>

<file path=xl/worksheets/sheet1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hidden="1" min="11" max="11" width="14.43"/>
    <col customWidth="1" min="12" max="12" width="17.14"/>
  </cols>
  <sheetData>
    <row r="1">
      <c r="A1" s="537" t="s">
        <v>1617</v>
      </c>
      <c r="B1" s="538" t="s">
        <v>134</v>
      </c>
      <c r="H1" s="125"/>
    </row>
    <row r="2">
      <c r="A2" s="546" t="s">
        <v>389</v>
      </c>
      <c r="B2" s="546" t="s">
        <v>383</v>
      </c>
      <c r="C2" s="27"/>
      <c r="D2" s="27"/>
      <c r="E2" s="27"/>
      <c r="F2" s="27"/>
      <c r="G2" s="27"/>
      <c r="H2" s="27"/>
      <c r="J2" s="27"/>
      <c r="K2" s="27"/>
      <c r="L2" s="27"/>
    </row>
    <row r="3">
      <c r="A3" s="554">
        <v>8000.0</v>
      </c>
      <c r="B3" s="555">
        <v>44.0</v>
      </c>
      <c r="C3" s="27"/>
      <c r="D3" s="27"/>
      <c r="E3" s="27"/>
      <c r="F3" s="27"/>
      <c r="G3" s="27"/>
      <c r="H3" s="27"/>
      <c r="J3" s="27"/>
      <c r="K3" s="28"/>
      <c r="L3" s="747"/>
    </row>
    <row r="4">
      <c r="A4" s="546">
        <v>9000.0</v>
      </c>
      <c r="B4" s="562">
        <v>40.0</v>
      </c>
      <c r="C4" s="27"/>
      <c r="D4" s="27"/>
      <c r="E4" s="27"/>
      <c r="F4" s="27"/>
      <c r="G4" s="27"/>
      <c r="H4" s="27"/>
      <c r="J4" s="27"/>
      <c r="K4" s="28"/>
      <c r="L4" s="747"/>
    </row>
    <row r="5">
      <c r="A5" s="554">
        <v>10000.0</v>
      </c>
      <c r="B5" s="555">
        <v>37.0</v>
      </c>
      <c r="C5" s="27"/>
      <c r="D5" s="27"/>
      <c r="E5" s="27"/>
      <c r="F5" s="27"/>
      <c r="G5" s="27"/>
      <c r="H5" s="27"/>
      <c r="J5" s="27"/>
      <c r="K5" s="28"/>
      <c r="L5" s="747"/>
    </row>
    <row r="6">
      <c r="A6" s="546">
        <v>11000.0</v>
      </c>
      <c r="B6" s="562">
        <v>34.5</v>
      </c>
      <c r="C6" s="27"/>
      <c r="D6" s="27"/>
      <c r="E6" s="27"/>
      <c r="F6" s="27"/>
      <c r="G6" s="27"/>
      <c r="H6" s="27"/>
      <c r="J6" s="27"/>
      <c r="K6" s="28"/>
      <c r="L6" s="747"/>
    </row>
    <row r="7">
      <c r="A7" s="554">
        <v>12000.0</v>
      </c>
      <c r="B7" s="555">
        <v>33.5</v>
      </c>
      <c r="C7" s="27"/>
      <c r="D7" s="27"/>
      <c r="E7" s="27"/>
      <c r="F7" s="27"/>
      <c r="G7" s="27"/>
      <c r="H7" s="27"/>
      <c r="J7" s="27"/>
      <c r="K7" s="28"/>
      <c r="L7" s="747"/>
    </row>
    <row r="8">
      <c r="A8" s="546">
        <v>13000.0</v>
      </c>
      <c r="B8" s="562">
        <v>33.0</v>
      </c>
      <c r="C8" s="27"/>
      <c r="D8" s="27"/>
      <c r="E8" s="27"/>
      <c r="F8" s="27"/>
      <c r="G8" s="27"/>
      <c r="H8" s="27"/>
      <c r="J8" s="27"/>
      <c r="K8" s="28"/>
      <c r="L8" s="747"/>
    </row>
    <row r="9">
      <c r="A9" s="554">
        <v>14000.0</v>
      </c>
      <c r="B9" s="555">
        <v>32.5</v>
      </c>
      <c r="C9" s="27"/>
      <c r="D9" s="27"/>
      <c r="E9" s="27"/>
      <c r="F9" s="27"/>
      <c r="G9" s="27"/>
      <c r="H9" s="27"/>
      <c r="J9" s="27"/>
      <c r="K9" s="28"/>
      <c r="L9" s="747"/>
    </row>
    <row r="10">
      <c r="A10" s="546">
        <v>15000.0</v>
      </c>
      <c r="B10" s="562">
        <v>30.0</v>
      </c>
      <c r="C10" s="27"/>
      <c r="D10" s="27"/>
      <c r="E10" s="27"/>
      <c r="F10" s="27"/>
      <c r="G10" s="27"/>
      <c r="H10" s="27"/>
      <c r="J10" s="27"/>
      <c r="K10" s="28"/>
      <c r="L10" s="747"/>
    </row>
    <row r="11">
      <c r="A11" s="554">
        <v>16000.0</v>
      </c>
      <c r="B11" s="555">
        <v>29.25</v>
      </c>
      <c r="C11" s="27"/>
      <c r="D11" s="27"/>
      <c r="E11" s="27"/>
      <c r="F11" s="27"/>
      <c r="G11" s="27"/>
      <c r="H11" s="27"/>
      <c r="J11" s="27"/>
      <c r="K11" s="28"/>
      <c r="L11" s="747"/>
    </row>
    <row r="12">
      <c r="A12" s="546">
        <v>17000.0</v>
      </c>
      <c r="B12" s="562">
        <v>28.75</v>
      </c>
      <c r="C12" s="27"/>
      <c r="D12" s="27"/>
      <c r="E12" s="27"/>
      <c r="F12" s="27"/>
      <c r="G12" s="27"/>
      <c r="H12" s="27"/>
      <c r="J12" s="27"/>
      <c r="K12" s="28"/>
      <c r="L12" s="747"/>
    </row>
    <row r="13">
      <c r="A13" s="562">
        <v>18000.0</v>
      </c>
      <c r="B13" s="562">
        <v>28.25</v>
      </c>
      <c r="C13" s="27"/>
      <c r="D13" s="27"/>
      <c r="E13" s="27"/>
      <c r="F13" s="27"/>
      <c r="G13" s="27"/>
      <c r="H13" s="27"/>
      <c r="J13" s="27"/>
      <c r="K13" s="28"/>
      <c r="L13" s="747"/>
    </row>
    <row r="14">
      <c r="A14" s="546">
        <v>19000.0</v>
      </c>
      <c r="B14" s="562">
        <v>27.75</v>
      </c>
      <c r="C14" s="27"/>
      <c r="D14" s="27"/>
      <c r="E14" s="27"/>
      <c r="F14" s="27"/>
      <c r="G14" s="27"/>
      <c r="H14" s="27"/>
      <c r="J14" s="27"/>
      <c r="K14" s="28"/>
      <c r="L14" s="747"/>
    </row>
    <row r="15">
      <c r="A15" s="554">
        <v>20000.0</v>
      </c>
      <c r="B15" s="555">
        <v>27.25</v>
      </c>
      <c r="C15" s="27"/>
      <c r="D15" s="27"/>
      <c r="E15" s="27"/>
      <c r="F15" s="27"/>
      <c r="G15" s="27"/>
      <c r="H15" s="27"/>
      <c r="J15" s="27"/>
      <c r="K15" s="28"/>
      <c r="L15" s="747"/>
    </row>
    <row r="16">
      <c r="A16" s="546">
        <v>21000.0</v>
      </c>
      <c r="B16" s="562">
        <v>26.75</v>
      </c>
      <c r="C16" s="27"/>
      <c r="D16" s="27"/>
      <c r="E16" s="27"/>
      <c r="F16" s="27"/>
      <c r="G16" s="27"/>
      <c r="H16" s="27"/>
      <c r="J16" s="27"/>
      <c r="K16" s="28"/>
      <c r="L16" s="747"/>
    </row>
    <row r="17">
      <c r="A17" s="554">
        <v>22000.0</v>
      </c>
      <c r="B17" s="555">
        <v>26.25</v>
      </c>
      <c r="C17" s="27"/>
      <c r="D17" s="27"/>
      <c r="E17" s="27"/>
      <c r="F17" s="27"/>
      <c r="G17" s="27"/>
      <c r="H17" s="27"/>
      <c r="J17" s="27"/>
      <c r="K17" s="28"/>
      <c r="L17" s="747"/>
    </row>
    <row r="18">
      <c r="A18" s="546">
        <v>23000.0</v>
      </c>
      <c r="B18" s="562">
        <v>25.75</v>
      </c>
      <c r="C18" s="27"/>
      <c r="D18" s="27"/>
      <c r="E18" s="27"/>
      <c r="F18" s="27"/>
      <c r="G18" s="27"/>
      <c r="H18" s="27"/>
      <c r="J18" s="27"/>
      <c r="K18" s="28"/>
      <c r="L18" s="747"/>
    </row>
    <row r="19">
      <c r="A19" s="554">
        <v>24000.0</v>
      </c>
      <c r="B19" s="555">
        <v>25.25</v>
      </c>
      <c r="C19" s="27"/>
      <c r="D19" s="27"/>
      <c r="E19" s="27"/>
      <c r="F19" s="27"/>
      <c r="G19" s="27"/>
      <c r="H19" s="27"/>
      <c r="J19" s="27"/>
      <c r="K19" s="28"/>
      <c r="L19" s="747"/>
    </row>
    <row r="20">
      <c r="A20" s="546">
        <v>25000.0</v>
      </c>
      <c r="B20" s="562">
        <v>24.75</v>
      </c>
      <c r="C20" s="27"/>
      <c r="D20" s="27"/>
      <c r="E20" s="27"/>
      <c r="F20" s="27"/>
      <c r="G20" s="27"/>
      <c r="H20" s="27"/>
      <c r="J20" s="27"/>
      <c r="K20" s="28"/>
      <c r="L20" s="747"/>
    </row>
    <row r="21">
      <c r="A21" s="554">
        <v>26000.0</v>
      </c>
      <c r="B21" s="555">
        <v>24.25</v>
      </c>
      <c r="C21" s="27"/>
      <c r="D21" s="27"/>
      <c r="E21" s="27"/>
      <c r="F21" s="27"/>
      <c r="G21" s="27"/>
      <c r="H21" s="27"/>
      <c r="J21" s="27"/>
      <c r="K21" s="28"/>
      <c r="L21" s="747"/>
    </row>
    <row r="22">
      <c r="A22" s="546">
        <v>27000.0</v>
      </c>
      <c r="B22" s="562">
        <v>23.75</v>
      </c>
      <c r="C22" s="27"/>
      <c r="D22" s="27"/>
      <c r="E22" s="27"/>
      <c r="F22" s="27"/>
      <c r="G22" s="27"/>
      <c r="H22" s="27"/>
      <c r="J22" s="27"/>
      <c r="K22" s="28"/>
      <c r="L22" s="747"/>
    </row>
    <row r="23">
      <c r="A23" s="554">
        <v>28000.0</v>
      </c>
      <c r="B23" s="555">
        <v>23.25</v>
      </c>
      <c r="C23" s="27"/>
      <c r="D23" s="27"/>
      <c r="E23" s="27"/>
      <c r="F23" s="27"/>
      <c r="G23" s="27"/>
      <c r="H23" s="27"/>
      <c r="J23" s="27"/>
      <c r="K23" s="28"/>
      <c r="L23" s="747"/>
    </row>
    <row r="24">
      <c r="A24" s="546">
        <v>29000.0</v>
      </c>
      <c r="B24" s="562">
        <v>22.75</v>
      </c>
      <c r="C24" s="27"/>
      <c r="D24" s="27"/>
      <c r="E24" s="27"/>
      <c r="F24" s="27"/>
      <c r="G24" s="27"/>
      <c r="H24" s="27"/>
      <c r="J24" s="27"/>
      <c r="K24" s="28"/>
      <c r="L24" s="747"/>
    </row>
    <row r="25">
      <c r="A25" s="554">
        <v>30000.0</v>
      </c>
      <c r="B25" s="555">
        <v>22.25</v>
      </c>
      <c r="C25" s="27"/>
      <c r="D25" s="27"/>
      <c r="E25" s="27"/>
      <c r="F25" s="27"/>
      <c r="G25" s="27"/>
      <c r="H25" s="27"/>
      <c r="J25" s="27"/>
      <c r="K25" s="28"/>
      <c r="L25" s="747"/>
    </row>
    <row r="26">
      <c r="A26" s="546">
        <v>31000.0</v>
      </c>
      <c r="B26" s="562">
        <v>22.0</v>
      </c>
      <c r="C26" s="27"/>
      <c r="D26" s="27"/>
      <c r="E26" s="27"/>
      <c r="F26" s="27"/>
      <c r="G26" s="27"/>
      <c r="H26" s="27"/>
      <c r="J26" s="27"/>
      <c r="K26" s="28"/>
      <c r="L26" s="747"/>
    </row>
    <row r="27">
      <c r="A27" s="554">
        <v>32000.0</v>
      </c>
      <c r="B27" s="555">
        <v>21.75</v>
      </c>
      <c r="C27" s="27"/>
      <c r="D27" s="27"/>
      <c r="E27" s="27"/>
      <c r="F27" s="27"/>
      <c r="G27" s="27"/>
      <c r="H27" s="27"/>
      <c r="J27" s="27"/>
      <c r="K27" s="28"/>
      <c r="L27" s="747"/>
    </row>
    <row r="28">
      <c r="A28" s="546">
        <v>33000.0</v>
      </c>
      <c r="B28" s="562">
        <v>21.5</v>
      </c>
      <c r="C28" s="27"/>
      <c r="D28" s="27"/>
      <c r="E28" s="27"/>
      <c r="F28" s="27"/>
      <c r="G28" s="27"/>
      <c r="H28" s="27"/>
      <c r="J28" s="27"/>
      <c r="K28" s="28"/>
      <c r="L28" s="747"/>
    </row>
    <row r="29">
      <c r="A29" s="554">
        <v>34000.0</v>
      </c>
      <c r="B29" s="555">
        <v>21.25</v>
      </c>
      <c r="C29" s="27"/>
      <c r="D29" s="27"/>
      <c r="E29" s="27"/>
      <c r="F29" s="27"/>
      <c r="G29" s="27"/>
      <c r="H29" s="27"/>
      <c r="J29" s="27"/>
      <c r="K29" s="28"/>
      <c r="L29" s="747"/>
    </row>
    <row r="30">
      <c r="A30" s="546">
        <v>35000.0</v>
      </c>
      <c r="B30" s="562">
        <v>21.0</v>
      </c>
      <c r="C30" s="27"/>
      <c r="D30" s="27"/>
      <c r="E30" s="27"/>
      <c r="F30" s="27"/>
      <c r="G30" s="27"/>
      <c r="H30" s="27"/>
      <c r="J30" s="27"/>
      <c r="K30" s="28"/>
      <c r="L30" s="747"/>
    </row>
    <row r="31">
      <c r="A31" s="554">
        <v>36000.0</v>
      </c>
      <c r="B31" s="555">
        <v>20.75</v>
      </c>
      <c r="C31" s="27"/>
      <c r="D31" s="27"/>
      <c r="E31" s="27"/>
      <c r="F31" s="27"/>
      <c r="G31" s="27"/>
      <c r="H31" s="27"/>
      <c r="J31" s="27"/>
      <c r="K31" s="28"/>
      <c r="L31" s="747"/>
    </row>
    <row r="32">
      <c r="A32" s="546">
        <v>37000.0</v>
      </c>
      <c r="B32" s="562">
        <v>20.5</v>
      </c>
      <c r="C32" s="27"/>
      <c r="D32" s="27"/>
      <c r="E32" s="27"/>
      <c r="F32" s="27"/>
      <c r="G32" s="27"/>
      <c r="H32" s="27"/>
      <c r="J32" s="27"/>
      <c r="K32" s="28"/>
      <c r="L32" s="747"/>
    </row>
    <row r="33">
      <c r="A33" s="554">
        <v>38000.0</v>
      </c>
      <c r="B33" s="555">
        <v>20.25</v>
      </c>
      <c r="C33" s="27"/>
      <c r="D33" s="27"/>
      <c r="E33" s="27"/>
      <c r="F33" s="27"/>
      <c r="G33" s="27"/>
      <c r="H33" s="27"/>
      <c r="J33" s="27"/>
      <c r="K33" s="28"/>
      <c r="L33" s="747"/>
    </row>
    <row r="34">
      <c r="A34" s="546">
        <v>39000.0</v>
      </c>
      <c r="B34" s="562">
        <v>20.0</v>
      </c>
      <c r="C34" s="27"/>
      <c r="D34" s="27"/>
      <c r="E34" s="27"/>
      <c r="F34" s="27"/>
      <c r="G34" s="27"/>
      <c r="H34" s="27"/>
      <c r="J34" s="27"/>
      <c r="K34" s="28"/>
      <c r="L34" s="747"/>
    </row>
    <row r="35">
      <c r="A35" s="554">
        <v>40000.0</v>
      </c>
      <c r="B35" s="555">
        <v>19.75</v>
      </c>
      <c r="C35" s="27"/>
      <c r="D35" s="27"/>
      <c r="E35" s="27"/>
      <c r="F35" s="27"/>
      <c r="G35" s="27"/>
      <c r="H35" s="27"/>
      <c r="J35" s="27"/>
      <c r="K35" s="28"/>
      <c r="L35" s="747"/>
    </row>
    <row r="36">
      <c r="A36" s="546">
        <v>41000.0</v>
      </c>
      <c r="B36" s="562">
        <v>19.5</v>
      </c>
      <c r="C36" s="27"/>
      <c r="D36" s="27"/>
      <c r="E36" s="27"/>
      <c r="F36" s="27"/>
      <c r="G36" s="27"/>
      <c r="H36" s="27"/>
      <c r="J36" s="27"/>
      <c r="K36" s="28"/>
      <c r="L36" s="747"/>
    </row>
    <row r="37">
      <c r="A37" s="554">
        <v>42000.0</v>
      </c>
      <c r="B37" s="555">
        <v>19.25</v>
      </c>
      <c r="C37" s="27"/>
      <c r="D37" s="27"/>
      <c r="E37" s="27"/>
      <c r="F37" s="27"/>
      <c r="G37" s="27"/>
      <c r="H37" s="27"/>
      <c r="J37" s="27"/>
      <c r="K37" s="28"/>
      <c r="L37" s="747"/>
    </row>
    <row r="38">
      <c r="A38" s="546">
        <v>43000.0</v>
      </c>
      <c r="B38" s="562">
        <v>19.0</v>
      </c>
      <c r="C38" s="27"/>
      <c r="D38" s="27"/>
      <c r="E38" s="27"/>
      <c r="F38" s="27"/>
      <c r="G38" s="27"/>
      <c r="H38" s="27"/>
      <c r="J38" s="27"/>
      <c r="K38" s="28"/>
      <c r="L38" s="747"/>
    </row>
    <row r="39">
      <c r="A39" s="554">
        <v>44000.0</v>
      </c>
      <c r="B39" s="555">
        <v>18.75</v>
      </c>
      <c r="C39" s="27"/>
      <c r="D39" s="27"/>
      <c r="E39" s="27"/>
      <c r="F39" s="27"/>
      <c r="G39" s="27"/>
      <c r="H39" s="27"/>
      <c r="J39" s="27"/>
      <c r="K39" s="28"/>
      <c r="L39" s="747"/>
    </row>
    <row r="40">
      <c r="A40" s="546">
        <v>45000.0</v>
      </c>
      <c r="B40" s="562">
        <v>18.5</v>
      </c>
      <c r="C40" s="27"/>
      <c r="D40" s="27"/>
      <c r="E40" s="27"/>
      <c r="F40" s="27"/>
      <c r="G40" s="27"/>
      <c r="H40" s="27"/>
      <c r="J40" s="27"/>
      <c r="K40" s="28"/>
      <c r="L40" s="747"/>
    </row>
    <row r="41">
      <c r="A41" s="554">
        <v>46000.0</v>
      </c>
      <c r="B41" s="555">
        <v>18.25</v>
      </c>
      <c r="C41" s="27"/>
      <c r="D41" s="27"/>
      <c r="E41" s="27"/>
      <c r="F41" s="27"/>
      <c r="G41" s="27"/>
      <c r="H41" s="27"/>
      <c r="J41" s="27"/>
      <c r="K41" s="28"/>
      <c r="L41" s="747"/>
    </row>
    <row r="42">
      <c r="A42" s="546">
        <v>47000.0</v>
      </c>
      <c r="B42" s="562">
        <v>18.0</v>
      </c>
      <c r="C42" s="27"/>
      <c r="D42" s="27"/>
      <c r="E42" s="27"/>
      <c r="F42" s="27"/>
      <c r="G42" s="27"/>
      <c r="H42" s="27"/>
      <c r="J42" s="27"/>
      <c r="K42" s="28"/>
      <c r="L42" s="747"/>
    </row>
    <row r="43">
      <c r="A43" s="554">
        <v>48000.0</v>
      </c>
      <c r="B43" s="555">
        <v>17.75</v>
      </c>
      <c r="C43" s="27"/>
      <c r="D43" s="27"/>
      <c r="E43" s="27"/>
      <c r="F43" s="27"/>
      <c r="G43" s="27"/>
      <c r="H43" s="27"/>
      <c r="J43" s="27"/>
      <c r="K43" s="28"/>
      <c r="L43" s="747"/>
    </row>
    <row r="44">
      <c r="A44" s="546">
        <v>49000.0</v>
      </c>
      <c r="B44" s="562">
        <v>17.5</v>
      </c>
      <c r="C44" s="27"/>
      <c r="D44" s="27"/>
      <c r="E44" s="27"/>
      <c r="F44" s="27"/>
      <c r="G44" s="27"/>
      <c r="H44" s="27"/>
      <c r="J44" s="27"/>
      <c r="K44" s="28"/>
      <c r="L44" s="747"/>
    </row>
    <row r="45">
      <c r="A45" s="554">
        <v>50000.0</v>
      </c>
      <c r="B45" s="555">
        <v>17.25</v>
      </c>
      <c r="C45" s="27"/>
      <c r="D45" s="27"/>
      <c r="E45" s="27"/>
      <c r="F45" s="27"/>
      <c r="G45" s="27"/>
      <c r="H45" s="27"/>
      <c r="J45" s="27"/>
      <c r="K45" s="28"/>
      <c r="L45" s="747"/>
    </row>
  </sheetData>
  <printOptions gridLines="1" horizontalCentered="1"/>
  <pageMargins bottom="0.75" footer="0.0" header="0.0" left="0.7" right="0.7" top="0.75"/>
  <pageSetup cellComments="atEnd" orientation="landscape" pageOrder="overThenDown"/>
  <drawing r:id="rId1"/>
  <tableParts count="1">
    <tablePart r:id="rId3"/>
  </tableParts>
</worksheet>
</file>

<file path=xl/worksheets/sheet1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hidden="1" min="11" max="11" width="14.43"/>
    <col customWidth="1" min="12" max="12" width="17.14"/>
  </cols>
  <sheetData>
    <row r="1">
      <c r="A1" s="537" t="s">
        <v>1622</v>
      </c>
      <c r="B1" s="537"/>
      <c r="C1" s="539"/>
      <c r="H1" s="125"/>
      <c r="J1" s="125"/>
      <c r="K1" s="125"/>
    </row>
    <row r="2">
      <c r="A2" s="546" t="s">
        <v>389</v>
      </c>
      <c r="B2" s="562" t="s">
        <v>134</v>
      </c>
      <c r="C2" s="562" t="s">
        <v>1623</v>
      </c>
      <c r="D2" s="27"/>
      <c r="E2" s="27"/>
      <c r="F2" s="27"/>
      <c r="G2" s="27"/>
      <c r="H2" s="27"/>
      <c r="J2" s="27"/>
      <c r="K2" s="27"/>
      <c r="L2" s="27"/>
    </row>
    <row r="3">
      <c r="A3" s="554">
        <v>8000.0</v>
      </c>
      <c r="B3" s="748">
        <v>0.35</v>
      </c>
      <c r="C3" s="749">
        <f t="shared" ref="C3:C45" si="1">(A3*B3)</f>
        <v>2800</v>
      </c>
      <c r="D3" s="27"/>
      <c r="E3" s="27"/>
      <c r="F3" s="27"/>
      <c r="G3" s="27"/>
      <c r="H3" s="27"/>
      <c r="J3" s="27"/>
      <c r="K3" s="28"/>
      <c r="L3" s="747"/>
    </row>
    <row r="4">
      <c r="A4" s="546">
        <v>9000.0</v>
      </c>
      <c r="B4" s="748">
        <v>0.35</v>
      </c>
      <c r="C4" s="749">
        <f t="shared" si="1"/>
        <v>3150</v>
      </c>
      <c r="D4" s="27"/>
      <c r="E4" s="27"/>
      <c r="F4" s="27"/>
      <c r="G4" s="27"/>
      <c r="H4" s="27"/>
      <c r="J4" s="27"/>
      <c r="K4" s="28"/>
      <c r="L4" s="747"/>
    </row>
    <row r="5">
      <c r="A5" s="554">
        <v>10000.0</v>
      </c>
      <c r="B5" s="748">
        <v>0.35</v>
      </c>
      <c r="C5" s="749">
        <f t="shared" si="1"/>
        <v>3500</v>
      </c>
      <c r="D5" s="27"/>
      <c r="E5" s="27"/>
      <c r="F5" s="27"/>
      <c r="G5" s="27"/>
      <c r="H5" s="27"/>
      <c r="J5" s="27"/>
      <c r="K5" s="28"/>
      <c r="L5" s="747"/>
    </row>
    <row r="6">
      <c r="A6" s="546">
        <v>11000.0</v>
      </c>
      <c r="B6" s="748">
        <v>0.35</v>
      </c>
      <c r="C6" s="749">
        <f t="shared" si="1"/>
        <v>3850</v>
      </c>
      <c r="D6" s="27"/>
      <c r="E6" s="27"/>
      <c r="F6" s="27"/>
      <c r="G6" s="27"/>
      <c r="H6" s="27"/>
      <c r="J6" s="27"/>
      <c r="K6" s="28"/>
      <c r="L6" s="747"/>
    </row>
    <row r="7">
      <c r="A7" s="554">
        <v>12000.0</v>
      </c>
      <c r="B7" s="748">
        <v>0.35</v>
      </c>
      <c r="C7" s="749">
        <f t="shared" si="1"/>
        <v>4200</v>
      </c>
      <c r="D7" s="27"/>
      <c r="E7" s="27"/>
      <c r="F7" s="27"/>
      <c r="G7" s="27"/>
      <c r="H7" s="27"/>
      <c r="J7" s="27"/>
      <c r="K7" s="28"/>
      <c r="L7" s="747"/>
    </row>
    <row r="8">
      <c r="A8" s="546">
        <v>13000.0</v>
      </c>
      <c r="B8" s="748">
        <v>0.35</v>
      </c>
      <c r="C8" s="749">
        <f t="shared" si="1"/>
        <v>4550</v>
      </c>
      <c r="D8" s="27"/>
      <c r="E8" s="27"/>
      <c r="F8" s="27"/>
      <c r="G8" s="27"/>
      <c r="H8" s="27"/>
      <c r="J8" s="27"/>
      <c r="K8" s="28"/>
      <c r="L8" s="747"/>
    </row>
    <row r="9">
      <c r="A9" s="554">
        <v>14000.0</v>
      </c>
      <c r="B9" s="748">
        <v>0.35</v>
      </c>
      <c r="C9" s="749">
        <f t="shared" si="1"/>
        <v>4900</v>
      </c>
      <c r="D9" s="27"/>
      <c r="E9" s="27"/>
      <c r="F9" s="27"/>
      <c r="G9" s="27"/>
      <c r="H9" s="27"/>
      <c r="J9" s="27"/>
      <c r="K9" s="28"/>
      <c r="L9" s="747"/>
    </row>
    <row r="10">
      <c r="A10" s="546">
        <v>15000.0</v>
      </c>
      <c r="B10" s="748">
        <v>0.35</v>
      </c>
      <c r="C10" s="749">
        <f t="shared" si="1"/>
        <v>5250</v>
      </c>
      <c r="D10" s="27"/>
      <c r="E10" s="27"/>
      <c r="F10" s="27"/>
      <c r="G10" s="27"/>
      <c r="H10" s="27"/>
      <c r="J10" s="27"/>
      <c r="K10" s="28"/>
      <c r="L10" s="747"/>
    </row>
    <row r="11">
      <c r="A11" s="554">
        <v>16000.0</v>
      </c>
      <c r="B11" s="748">
        <v>0.35</v>
      </c>
      <c r="C11" s="749">
        <f t="shared" si="1"/>
        <v>5600</v>
      </c>
      <c r="D11" s="27"/>
      <c r="E11" s="27"/>
      <c r="F11" s="27"/>
      <c r="G11" s="27"/>
      <c r="H11" s="27"/>
      <c r="J11" s="27"/>
      <c r="K11" s="28"/>
      <c r="L11" s="747"/>
    </row>
    <row r="12">
      <c r="A12" s="546">
        <v>17000.0</v>
      </c>
      <c r="B12" s="748">
        <v>0.35</v>
      </c>
      <c r="C12" s="749">
        <f t="shared" si="1"/>
        <v>5950</v>
      </c>
      <c r="D12" s="27"/>
      <c r="E12" s="27"/>
      <c r="F12" s="27"/>
      <c r="G12" s="27"/>
      <c r="H12" s="27"/>
      <c r="J12" s="27"/>
      <c r="K12" s="28"/>
      <c r="L12" s="747"/>
    </row>
    <row r="13">
      <c r="A13" s="562">
        <v>18000.0</v>
      </c>
      <c r="B13" s="748">
        <v>0.35</v>
      </c>
      <c r="C13" s="749">
        <f t="shared" si="1"/>
        <v>6300</v>
      </c>
      <c r="D13" s="27"/>
      <c r="E13" s="27"/>
      <c r="F13" s="27"/>
      <c r="G13" s="27"/>
      <c r="H13" s="27"/>
      <c r="J13" s="27"/>
      <c r="K13" s="28"/>
      <c r="L13" s="747"/>
    </row>
    <row r="14">
      <c r="A14" s="546">
        <v>19000.0</v>
      </c>
      <c r="B14" s="748">
        <v>0.35</v>
      </c>
      <c r="C14" s="749">
        <f t="shared" si="1"/>
        <v>6650</v>
      </c>
      <c r="D14" s="27"/>
      <c r="E14" s="27"/>
      <c r="F14" s="27"/>
      <c r="G14" s="27"/>
      <c r="H14" s="27"/>
      <c r="J14" s="27"/>
      <c r="K14" s="28"/>
      <c r="L14" s="747"/>
    </row>
    <row r="15">
      <c r="A15" s="554">
        <v>20000.0</v>
      </c>
      <c r="B15" s="748">
        <v>0.35</v>
      </c>
      <c r="C15" s="749">
        <f t="shared" si="1"/>
        <v>7000</v>
      </c>
      <c r="D15" s="27"/>
      <c r="E15" s="27"/>
      <c r="F15" s="27"/>
      <c r="G15" s="27"/>
      <c r="H15" s="27"/>
      <c r="J15" s="27"/>
      <c r="K15" s="28"/>
      <c r="L15" s="747"/>
    </row>
    <row r="16">
      <c r="A16" s="546">
        <v>21000.0</v>
      </c>
      <c r="B16" s="748">
        <v>0.35</v>
      </c>
      <c r="C16" s="749">
        <f t="shared" si="1"/>
        <v>7350</v>
      </c>
      <c r="D16" s="27"/>
      <c r="E16" s="27"/>
      <c r="F16" s="27"/>
      <c r="G16" s="27"/>
      <c r="H16" s="27"/>
      <c r="J16" s="27"/>
      <c r="K16" s="28"/>
      <c r="L16" s="747"/>
    </row>
    <row r="17">
      <c r="A17" s="554">
        <v>22000.0</v>
      </c>
      <c r="B17" s="748">
        <v>0.35</v>
      </c>
      <c r="C17" s="749">
        <f t="shared" si="1"/>
        <v>7700</v>
      </c>
      <c r="D17" s="27"/>
      <c r="E17" s="27"/>
      <c r="F17" s="27"/>
      <c r="G17" s="27"/>
      <c r="H17" s="27"/>
      <c r="J17" s="27"/>
      <c r="K17" s="28"/>
      <c r="L17" s="747"/>
    </row>
    <row r="18">
      <c r="A18" s="546">
        <v>23000.0</v>
      </c>
      <c r="B18" s="748">
        <v>0.35</v>
      </c>
      <c r="C18" s="749">
        <f t="shared" si="1"/>
        <v>8050</v>
      </c>
      <c r="D18" s="27"/>
      <c r="E18" s="27"/>
      <c r="F18" s="27"/>
      <c r="G18" s="27"/>
      <c r="H18" s="27"/>
      <c r="J18" s="27"/>
      <c r="K18" s="28"/>
      <c r="L18" s="747"/>
    </row>
    <row r="19">
      <c r="A19" s="554">
        <v>24000.0</v>
      </c>
      <c r="B19" s="748">
        <v>0.35</v>
      </c>
      <c r="C19" s="749">
        <f t="shared" si="1"/>
        <v>8400</v>
      </c>
      <c r="D19" s="27"/>
      <c r="E19" s="27"/>
      <c r="F19" s="27"/>
      <c r="G19" s="27"/>
      <c r="H19" s="27"/>
      <c r="J19" s="27"/>
      <c r="K19" s="28"/>
      <c r="L19" s="747"/>
    </row>
    <row r="20">
      <c r="A20" s="546">
        <v>25000.0</v>
      </c>
      <c r="B20" s="748">
        <v>0.35</v>
      </c>
      <c r="C20" s="749">
        <f t="shared" si="1"/>
        <v>8750</v>
      </c>
      <c r="D20" s="27"/>
      <c r="E20" s="27"/>
      <c r="F20" s="27"/>
      <c r="G20" s="27"/>
      <c r="H20" s="27"/>
      <c r="J20" s="27"/>
      <c r="K20" s="28"/>
      <c r="L20" s="747"/>
    </row>
    <row r="21">
      <c r="A21" s="554">
        <v>26000.0</v>
      </c>
      <c r="B21" s="748">
        <v>0.35</v>
      </c>
      <c r="C21" s="749">
        <f t="shared" si="1"/>
        <v>9100</v>
      </c>
      <c r="D21" s="27"/>
      <c r="E21" s="27"/>
      <c r="F21" s="27"/>
      <c r="G21" s="27"/>
      <c r="H21" s="27"/>
      <c r="J21" s="27"/>
      <c r="K21" s="28"/>
      <c r="L21" s="747"/>
    </row>
    <row r="22">
      <c r="A22" s="546">
        <v>27000.0</v>
      </c>
      <c r="B22" s="748">
        <v>0.35</v>
      </c>
      <c r="C22" s="749">
        <f t="shared" si="1"/>
        <v>9450</v>
      </c>
      <c r="D22" s="27"/>
      <c r="E22" s="27"/>
      <c r="F22" s="27"/>
      <c r="G22" s="27"/>
      <c r="H22" s="27"/>
      <c r="J22" s="27"/>
      <c r="K22" s="28"/>
      <c r="L22" s="747"/>
    </row>
    <row r="23">
      <c r="A23" s="554">
        <v>28000.0</v>
      </c>
      <c r="B23" s="748">
        <v>0.35</v>
      </c>
      <c r="C23" s="749">
        <f t="shared" si="1"/>
        <v>9800</v>
      </c>
      <c r="D23" s="27"/>
      <c r="E23" s="27"/>
      <c r="F23" s="27"/>
      <c r="G23" s="27"/>
      <c r="H23" s="27"/>
      <c r="J23" s="27"/>
      <c r="K23" s="28"/>
      <c r="L23" s="747"/>
    </row>
    <row r="24">
      <c r="A24" s="546">
        <v>29000.0</v>
      </c>
      <c r="B24" s="748">
        <v>0.35</v>
      </c>
      <c r="C24" s="749">
        <f t="shared" si="1"/>
        <v>10150</v>
      </c>
      <c r="D24" s="27"/>
      <c r="E24" s="27"/>
      <c r="F24" s="27"/>
      <c r="G24" s="27"/>
      <c r="H24" s="27"/>
      <c r="J24" s="27"/>
      <c r="K24" s="28"/>
      <c r="L24" s="747"/>
    </row>
    <row r="25">
      <c r="A25" s="554">
        <v>30000.0</v>
      </c>
      <c r="B25" s="748">
        <v>0.35</v>
      </c>
      <c r="C25" s="749">
        <f t="shared" si="1"/>
        <v>10500</v>
      </c>
      <c r="D25" s="27"/>
      <c r="E25" s="27"/>
      <c r="F25" s="27"/>
      <c r="G25" s="27"/>
      <c r="H25" s="27"/>
      <c r="J25" s="27"/>
      <c r="K25" s="28"/>
      <c r="L25" s="747"/>
    </row>
    <row r="26">
      <c r="A26" s="546">
        <v>31000.0</v>
      </c>
      <c r="B26" s="748">
        <v>0.35</v>
      </c>
      <c r="C26" s="749">
        <f t="shared" si="1"/>
        <v>10850</v>
      </c>
      <c r="D26" s="27"/>
      <c r="E26" s="27"/>
      <c r="F26" s="27"/>
      <c r="G26" s="27"/>
      <c r="H26" s="27"/>
      <c r="J26" s="27"/>
      <c r="K26" s="28"/>
      <c r="L26" s="747"/>
    </row>
    <row r="27">
      <c r="A27" s="554">
        <v>32000.0</v>
      </c>
      <c r="B27" s="748">
        <v>0.35</v>
      </c>
      <c r="C27" s="749">
        <f t="shared" si="1"/>
        <v>11200</v>
      </c>
      <c r="D27" s="27"/>
      <c r="E27" s="27"/>
      <c r="F27" s="27"/>
      <c r="G27" s="27"/>
      <c r="H27" s="27"/>
      <c r="J27" s="27"/>
      <c r="K27" s="28"/>
      <c r="L27" s="747"/>
    </row>
    <row r="28">
      <c r="A28" s="546">
        <v>33000.0</v>
      </c>
      <c r="B28" s="748">
        <v>0.35</v>
      </c>
      <c r="C28" s="749">
        <f t="shared" si="1"/>
        <v>11550</v>
      </c>
      <c r="D28" s="27"/>
      <c r="E28" s="27"/>
      <c r="F28" s="27"/>
      <c r="G28" s="27"/>
      <c r="H28" s="27"/>
      <c r="J28" s="27"/>
      <c r="K28" s="28"/>
      <c r="L28" s="747"/>
    </row>
    <row r="29">
      <c r="A29" s="554">
        <v>34000.0</v>
      </c>
      <c r="B29" s="748">
        <v>0.35</v>
      </c>
      <c r="C29" s="749">
        <f t="shared" si="1"/>
        <v>11900</v>
      </c>
      <c r="D29" s="27"/>
      <c r="E29" s="27"/>
      <c r="F29" s="27"/>
      <c r="G29" s="27"/>
      <c r="H29" s="27"/>
      <c r="J29" s="27"/>
      <c r="K29" s="28"/>
      <c r="L29" s="747"/>
    </row>
    <row r="30">
      <c r="A30" s="546">
        <v>35000.0</v>
      </c>
      <c r="B30" s="748">
        <v>0.35</v>
      </c>
      <c r="C30" s="749">
        <f t="shared" si="1"/>
        <v>12250</v>
      </c>
      <c r="D30" s="27"/>
      <c r="E30" s="27"/>
      <c r="F30" s="27"/>
      <c r="G30" s="27"/>
      <c r="H30" s="27"/>
      <c r="J30" s="27"/>
      <c r="K30" s="28"/>
      <c r="L30" s="747"/>
    </row>
    <row r="31">
      <c r="A31" s="554">
        <v>36000.0</v>
      </c>
      <c r="B31" s="748">
        <v>0.35</v>
      </c>
      <c r="C31" s="749">
        <f t="shared" si="1"/>
        <v>12600</v>
      </c>
      <c r="D31" s="27"/>
      <c r="E31" s="27"/>
      <c r="F31" s="27"/>
      <c r="G31" s="27"/>
      <c r="H31" s="27"/>
      <c r="J31" s="27"/>
      <c r="K31" s="28"/>
      <c r="L31" s="747"/>
    </row>
    <row r="32">
      <c r="A32" s="546">
        <v>37000.0</v>
      </c>
      <c r="B32" s="748">
        <v>0.35</v>
      </c>
      <c r="C32" s="749">
        <f t="shared" si="1"/>
        <v>12950</v>
      </c>
      <c r="D32" s="27"/>
      <c r="E32" s="27"/>
      <c r="F32" s="27"/>
      <c r="G32" s="27"/>
      <c r="H32" s="27"/>
      <c r="J32" s="27"/>
      <c r="K32" s="28"/>
      <c r="L32" s="747"/>
    </row>
    <row r="33">
      <c r="A33" s="554">
        <v>38000.0</v>
      </c>
      <c r="B33" s="748">
        <v>0.35</v>
      </c>
      <c r="C33" s="749">
        <f t="shared" si="1"/>
        <v>13300</v>
      </c>
      <c r="D33" s="27"/>
      <c r="E33" s="27"/>
      <c r="F33" s="27"/>
      <c r="G33" s="27"/>
      <c r="H33" s="27"/>
      <c r="J33" s="27"/>
      <c r="K33" s="28"/>
      <c r="L33" s="747"/>
    </row>
    <row r="34">
      <c r="A34" s="546">
        <v>39000.0</v>
      </c>
      <c r="B34" s="748">
        <v>0.35</v>
      </c>
      <c r="C34" s="749">
        <f t="shared" si="1"/>
        <v>13650</v>
      </c>
      <c r="D34" s="27"/>
      <c r="E34" s="27"/>
      <c r="F34" s="27"/>
      <c r="G34" s="27"/>
      <c r="H34" s="27"/>
      <c r="J34" s="27"/>
      <c r="K34" s="28"/>
      <c r="L34" s="747"/>
    </row>
    <row r="35">
      <c r="A35" s="554">
        <v>40000.0</v>
      </c>
      <c r="B35" s="748">
        <v>0.35</v>
      </c>
      <c r="C35" s="749">
        <f t="shared" si="1"/>
        <v>14000</v>
      </c>
      <c r="D35" s="27"/>
      <c r="E35" s="27"/>
      <c r="F35" s="27"/>
      <c r="G35" s="27"/>
      <c r="H35" s="27"/>
      <c r="J35" s="27"/>
      <c r="K35" s="28"/>
      <c r="L35" s="747"/>
    </row>
    <row r="36">
      <c r="A36" s="546">
        <v>41000.0</v>
      </c>
      <c r="B36" s="748">
        <v>0.35</v>
      </c>
      <c r="C36" s="749">
        <f t="shared" si="1"/>
        <v>14350</v>
      </c>
      <c r="D36" s="27"/>
      <c r="E36" s="27"/>
      <c r="F36" s="27"/>
      <c r="G36" s="27"/>
      <c r="H36" s="27"/>
      <c r="J36" s="27"/>
      <c r="K36" s="28"/>
      <c r="L36" s="747"/>
    </row>
    <row r="37">
      <c r="A37" s="554">
        <v>42000.0</v>
      </c>
      <c r="B37" s="748">
        <v>0.35</v>
      </c>
      <c r="C37" s="749">
        <f t="shared" si="1"/>
        <v>14700</v>
      </c>
      <c r="D37" s="27"/>
      <c r="E37" s="27"/>
      <c r="F37" s="27"/>
      <c r="G37" s="27"/>
      <c r="H37" s="27"/>
      <c r="J37" s="27"/>
      <c r="K37" s="28"/>
      <c r="L37" s="747"/>
    </row>
    <row r="38">
      <c r="A38" s="546">
        <v>43000.0</v>
      </c>
      <c r="B38" s="748">
        <v>0.35</v>
      </c>
      <c r="C38" s="749">
        <f t="shared" si="1"/>
        <v>15050</v>
      </c>
      <c r="D38" s="27"/>
      <c r="E38" s="27"/>
      <c r="F38" s="27"/>
      <c r="G38" s="27"/>
      <c r="H38" s="27"/>
      <c r="J38" s="27"/>
      <c r="K38" s="28"/>
      <c r="L38" s="747"/>
    </row>
    <row r="39">
      <c r="A39" s="554">
        <v>44000.0</v>
      </c>
      <c r="B39" s="748">
        <v>0.35</v>
      </c>
      <c r="C39" s="749">
        <f t="shared" si="1"/>
        <v>15400</v>
      </c>
      <c r="D39" s="27"/>
      <c r="E39" s="27"/>
      <c r="F39" s="27"/>
      <c r="G39" s="27"/>
      <c r="H39" s="27"/>
      <c r="J39" s="27"/>
      <c r="K39" s="28"/>
      <c r="L39" s="747"/>
    </row>
    <row r="40">
      <c r="A40" s="546">
        <v>45000.0</v>
      </c>
      <c r="B40" s="748">
        <v>0.35</v>
      </c>
      <c r="C40" s="749">
        <f t="shared" si="1"/>
        <v>15750</v>
      </c>
      <c r="D40" s="27"/>
      <c r="E40" s="27"/>
      <c r="F40" s="27"/>
      <c r="G40" s="27"/>
      <c r="H40" s="27"/>
      <c r="J40" s="27"/>
      <c r="K40" s="28"/>
      <c r="L40" s="747"/>
    </row>
    <row r="41">
      <c r="A41" s="554">
        <v>46000.0</v>
      </c>
      <c r="B41" s="748">
        <v>0.35</v>
      </c>
      <c r="C41" s="749">
        <f t="shared" si="1"/>
        <v>16100</v>
      </c>
      <c r="D41" s="27"/>
      <c r="E41" s="27"/>
      <c r="F41" s="27"/>
      <c r="G41" s="27"/>
      <c r="H41" s="27"/>
      <c r="J41" s="27"/>
      <c r="K41" s="28"/>
      <c r="L41" s="747"/>
    </row>
    <row r="42">
      <c r="A42" s="546">
        <v>47000.0</v>
      </c>
      <c r="B42" s="748">
        <v>0.35</v>
      </c>
      <c r="C42" s="749">
        <f t="shared" si="1"/>
        <v>16450</v>
      </c>
      <c r="D42" s="27"/>
      <c r="E42" s="27"/>
      <c r="F42" s="27"/>
      <c r="G42" s="27"/>
      <c r="H42" s="27"/>
      <c r="J42" s="27"/>
      <c r="K42" s="28"/>
      <c r="L42" s="747"/>
    </row>
    <row r="43">
      <c r="A43" s="554">
        <v>48000.0</v>
      </c>
      <c r="B43" s="748">
        <v>0.35</v>
      </c>
      <c r="C43" s="749">
        <f t="shared" si="1"/>
        <v>16800</v>
      </c>
      <c r="D43" s="27"/>
      <c r="E43" s="27"/>
      <c r="F43" s="27"/>
      <c r="G43" s="27"/>
      <c r="H43" s="27"/>
      <c r="J43" s="27"/>
      <c r="K43" s="28"/>
      <c r="L43" s="747"/>
    </row>
    <row r="44">
      <c r="A44" s="546">
        <v>49000.0</v>
      </c>
      <c r="B44" s="748">
        <v>0.35</v>
      </c>
      <c r="C44" s="749">
        <f t="shared" si="1"/>
        <v>17150</v>
      </c>
      <c r="D44" s="27"/>
      <c r="E44" s="27"/>
      <c r="F44" s="27"/>
      <c r="G44" s="27"/>
      <c r="H44" s="27"/>
      <c r="J44" s="27"/>
      <c r="K44" s="28"/>
      <c r="L44" s="747"/>
    </row>
    <row r="45">
      <c r="A45" s="554">
        <v>50000.0</v>
      </c>
      <c r="B45" s="748">
        <v>0.35</v>
      </c>
      <c r="C45" s="749">
        <f t="shared" si="1"/>
        <v>17500</v>
      </c>
      <c r="D45" s="27"/>
      <c r="E45" s="27"/>
      <c r="F45" s="27"/>
      <c r="G45" s="27"/>
      <c r="H45" s="27"/>
      <c r="J45" s="27"/>
      <c r="K45" s="28"/>
      <c r="L45" s="747"/>
    </row>
  </sheetData>
  <printOptions gridLines="1" horizontalCentered="1"/>
  <pageMargins bottom="0.75" footer="0.0" header="0.0" left="0.7" right="0.7" top="0.75"/>
  <pageSetup cellComments="atEnd" orientation="landscape" pageOrder="overThenDown"/>
  <drawing r:id="rId1"/>
  <tableParts count="1">
    <tablePart r:id="rId3"/>
  </tableParts>
</worksheet>
</file>

<file path=xl/worksheets/sheet1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750">
        <v>20.525</v>
      </c>
      <c r="B1" s="750">
        <v>90.525</v>
      </c>
      <c r="C1" s="750">
        <v>0.5325</v>
      </c>
    </row>
    <row r="2">
      <c r="A2" s="750">
        <v>28.425</v>
      </c>
      <c r="B2" s="750">
        <v>69.69999999999999</v>
      </c>
      <c r="C2" s="750">
        <v>0.98</v>
      </c>
    </row>
    <row r="3">
      <c r="A3" s="750">
        <v>26.6</v>
      </c>
      <c r="B3" s="750">
        <v>92.375</v>
      </c>
      <c r="C3" s="750">
        <v>1.0275</v>
      </c>
    </row>
    <row r="4">
      <c r="A4" s="750">
        <v>28.9</v>
      </c>
      <c r="B4" s="750">
        <v>84.9</v>
      </c>
      <c r="C4" s="750">
        <v>1.08</v>
      </c>
    </row>
    <row r="5">
      <c r="A5" s="751">
        <v>35.2</v>
      </c>
      <c r="B5" s="750">
        <v>67.875</v>
      </c>
      <c r="C5" s="750">
        <v>1.4500000000000002</v>
      </c>
    </row>
    <row r="6">
      <c r="A6" s="750">
        <v>29.65</v>
      </c>
      <c r="B6" s="750">
        <v>77.85000000000001</v>
      </c>
      <c r="C6" s="750">
        <v>1.6575</v>
      </c>
    </row>
    <row r="7">
      <c r="A7" s="750">
        <v>39.224999999999994</v>
      </c>
      <c r="B7" s="750">
        <v>31.0</v>
      </c>
      <c r="C7" s="750">
        <v>2.0425000000000004</v>
      </c>
    </row>
    <row r="8">
      <c r="A8" s="750">
        <v>52.025</v>
      </c>
      <c r="B8" s="750">
        <v>60.574999999999996</v>
      </c>
      <c r="C8" s="750">
        <v>2.1475</v>
      </c>
    </row>
    <row r="9">
      <c r="A9" s="75" t="s">
        <v>234</v>
      </c>
      <c r="B9" s="75" t="s">
        <v>234</v>
      </c>
      <c r="C9" s="75" t="s">
        <v>234</v>
      </c>
    </row>
    <row r="10">
      <c r="A10" s="75"/>
      <c r="B10" s="75"/>
      <c r="C10" s="75"/>
    </row>
    <row r="11">
      <c r="A11" s="75"/>
      <c r="B11" s="75"/>
      <c r="C11" s="75"/>
    </row>
    <row r="12">
      <c r="A12" s="75"/>
      <c r="B12" s="75"/>
      <c r="C12" s="75"/>
    </row>
    <row r="13">
      <c r="A13" s="75"/>
      <c r="B13" s="75"/>
      <c r="C13" s="75"/>
    </row>
    <row r="14">
      <c r="A14" s="75"/>
      <c r="B14" s="75"/>
      <c r="C14" s="75"/>
    </row>
    <row r="15">
      <c r="A15" s="75"/>
      <c r="B15" s="75"/>
      <c r="C15" s="75"/>
    </row>
    <row r="16">
      <c r="A16" s="75"/>
      <c r="B16" s="75"/>
      <c r="C16" s="75"/>
    </row>
    <row r="17">
      <c r="A17" s="75"/>
      <c r="B17" s="75"/>
      <c r="C17" s="75"/>
    </row>
    <row r="18">
      <c r="A18" s="75"/>
      <c r="B18" s="75"/>
      <c r="C18" s="75"/>
    </row>
    <row r="19">
      <c r="A19" s="75"/>
      <c r="B19" s="75"/>
      <c r="C19" s="75"/>
    </row>
    <row r="20">
      <c r="A20" s="75"/>
      <c r="B20" s="75"/>
      <c r="C20" s="75"/>
    </row>
    <row r="21">
      <c r="A21" s="75"/>
      <c r="B21" s="75"/>
      <c r="C21" s="75"/>
    </row>
    <row r="22">
      <c r="A22" s="75"/>
      <c r="B22" s="75"/>
      <c r="C22" s="75"/>
    </row>
    <row r="23">
      <c r="A23" s="75"/>
      <c r="B23" s="75"/>
      <c r="C23" s="75"/>
    </row>
    <row r="24">
      <c r="A24" s="75"/>
      <c r="B24" s="75"/>
      <c r="C24" s="75"/>
    </row>
    <row r="25">
      <c r="A25" s="75"/>
      <c r="B25" s="75"/>
      <c r="C25" s="75"/>
    </row>
    <row r="26">
      <c r="A26" s="75"/>
      <c r="B26" s="75"/>
      <c r="C26" s="75"/>
    </row>
    <row r="27">
      <c r="A27" s="75"/>
      <c r="B27" s="75"/>
      <c r="C27" s="75"/>
    </row>
    <row r="28">
      <c r="A28" s="75"/>
      <c r="B28" s="75"/>
      <c r="C28" s="75"/>
    </row>
    <row r="29">
      <c r="A29" s="75"/>
      <c r="B29" s="75"/>
      <c r="C29" s="75"/>
    </row>
    <row r="30">
      <c r="A30" s="75"/>
      <c r="B30" s="75"/>
      <c r="C30" s="75"/>
    </row>
    <row r="31">
      <c r="A31" s="75"/>
      <c r="B31" s="75"/>
      <c r="C31" s="75"/>
    </row>
    <row r="32">
      <c r="A32" s="75"/>
      <c r="B32" s="75"/>
      <c r="C32" s="75"/>
    </row>
    <row r="33">
      <c r="A33" s="75"/>
      <c r="B33" s="75"/>
      <c r="C33" s="75"/>
    </row>
    <row r="34">
      <c r="A34" s="75"/>
      <c r="B34" s="75"/>
      <c r="C34" s="75"/>
    </row>
    <row r="35">
      <c r="A35" s="75"/>
      <c r="B35" s="75"/>
      <c r="C35" s="75"/>
    </row>
    <row r="36">
      <c r="A36" s="75"/>
      <c r="B36" s="75"/>
      <c r="C36" s="75"/>
    </row>
    <row r="37">
      <c r="A37" s="75"/>
      <c r="B37" s="75"/>
      <c r="C37" s="75"/>
    </row>
    <row r="38">
      <c r="A38" s="75"/>
      <c r="B38" s="75"/>
      <c r="C38" s="75"/>
    </row>
    <row r="39">
      <c r="A39" s="75"/>
      <c r="B39" s="75"/>
      <c r="C39" s="75"/>
    </row>
    <row r="40">
      <c r="A40" s="75"/>
      <c r="B40" s="75"/>
      <c r="C40" s="75"/>
    </row>
    <row r="41">
      <c r="A41" s="75"/>
      <c r="B41" s="75"/>
      <c r="C41" s="75"/>
    </row>
    <row r="42">
      <c r="A42" s="75"/>
      <c r="B42" s="75"/>
      <c r="C42" s="75"/>
    </row>
    <row r="43">
      <c r="A43" s="75"/>
      <c r="B43" s="75"/>
      <c r="C43" s="75"/>
    </row>
    <row r="44">
      <c r="A44" s="75"/>
      <c r="B44" s="75"/>
      <c r="C44" s="75"/>
    </row>
    <row r="45">
      <c r="A45" s="75"/>
      <c r="B45" s="75"/>
      <c r="C45" s="75"/>
    </row>
    <row r="46">
      <c r="A46" s="75"/>
      <c r="B46" s="75"/>
      <c r="C46" s="75"/>
    </row>
    <row r="47">
      <c r="A47" s="75"/>
      <c r="B47" s="75"/>
      <c r="C47" s="75"/>
    </row>
    <row r="48">
      <c r="A48" s="75"/>
      <c r="B48" s="75"/>
      <c r="C48" s="75"/>
    </row>
    <row r="49">
      <c r="A49" s="75"/>
      <c r="B49" s="75"/>
      <c r="C49" s="75"/>
    </row>
    <row r="50">
      <c r="A50" s="75"/>
      <c r="B50" s="75"/>
      <c r="C50" s="75"/>
    </row>
    <row r="51">
      <c r="A51" s="75"/>
      <c r="B51" s="75"/>
      <c r="C51" s="75"/>
    </row>
    <row r="52">
      <c r="A52" s="75"/>
      <c r="B52" s="75"/>
      <c r="C52" s="75"/>
    </row>
    <row r="53">
      <c r="A53" s="75"/>
      <c r="B53" s="75"/>
      <c r="C53" s="75"/>
    </row>
    <row r="54">
      <c r="A54" s="75"/>
      <c r="B54" s="75"/>
      <c r="C54" s="75"/>
    </row>
    <row r="55">
      <c r="A55" s="75"/>
      <c r="B55" s="75"/>
      <c r="C55" s="75"/>
    </row>
    <row r="56">
      <c r="A56" s="75"/>
      <c r="B56" s="75"/>
      <c r="C56" s="75"/>
    </row>
    <row r="57">
      <c r="A57" s="75"/>
      <c r="B57" s="75"/>
      <c r="C57" s="75"/>
    </row>
    <row r="58">
      <c r="A58" s="75"/>
      <c r="B58" s="75"/>
      <c r="C58" s="75"/>
    </row>
    <row r="59">
      <c r="A59" s="75"/>
      <c r="B59" s="75"/>
      <c r="C59" s="75"/>
    </row>
    <row r="60">
      <c r="A60" s="75"/>
      <c r="B60" s="75"/>
      <c r="C60" s="75"/>
    </row>
    <row r="61">
      <c r="A61" s="75"/>
      <c r="B61" s="75"/>
      <c r="C61" s="75"/>
    </row>
    <row r="62">
      <c r="A62" s="75"/>
      <c r="B62" s="75"/>
      <c r="C62" s="75"/>
    </row>
    <row r="63">
      <c r="A63" s="75"/>
      <c r="B63" s="75"/>
      <c r="C63" s="75"/>
    </row>
    <row r="64">
      <c r="A64" s="75"/>
      <c r="B64" s="75"/>
      <c r="C64" s="75"/>
    </row>
    <row r="65">
      <c r="A65" s="75"/>
      <c r="B65" s="75"/>
      <c r="C65" s="75"/>
    </row>
    <row r="66">
      <c r="A66" s="75"/>
      <c r="B66" s="75"/>
      <c r="C66" s="75"/>
    </row>
    <row r="67">
      <c r="A67" s="75"/>
      <c r="B67" s="75"/>
      <c r="C67" s="75"/>
    </row>
    <row r="68">
      <c r="A68" s="75"/>
      <c r="B68" s="75"/>
      <c r="C68" s="75"/>
    </row>
    <row r="69">
      <c r="A69" s="75"/>
      <c r="B69" s="75"/>
      <c r="C69" s="75"/>
    </row>
    <row r="70">
      <c r="A70" s="75"/>
      <c r="B70" s="75"/>
      <c r="C70" s="75"/>
    </row>
    <row r="71">
      <c r="A71" s="75"/>
      <c r="B71" s="75"/>
      <c r="C71" s="75"/>
    </row>
    <row r="72">
      <c r="A72" s="75"/>
      <c r="B72" s="75"/>
      <c r="C72" s="75"/>
    </row>
    <row r="73">
      <c r="A73" s="75"/>
      <c r="B73" s="75"/>
      <c r="C73" s="75"/>
    </row>
    <row r="74">
      <c r="A74" s="75"/>
      <c r="B74" s="75"/>
      <c r="C74" s="75"/>
    </row>
    <row r="75">
      <c r="A75" s="75"/>
      <c r="B75" s="75"/>
      <c r="C75" s="75"/>
    </row>
    <row r="76">
      <c r="A76" s="75"/>
      <c r="B76" s="75"/>
      <c r="C76" s="75"/>
    </row>
    <row r="77">
      <c r="A77" s="75"/>
      <c r="B77" s="75"/>
      <c r="C77" s="75"/>
    </row>
    <row r="78">
      <c r="A78" s="75"/>
      <c r="B78" s="75"/>
      <c r="C78" s="75"/>
    </row>
    <row r="79">
      <c r="A79" s="75"/>
      <c r="B79" s="75"/>
      <c r="C79" s="75"/>
    </row>
    <row r="80">
      <c r="A80" s="75"/>
      <c r="B80" s="75"/>
      <c r="C80" s="75"/>
    </row>
    <row r="81">
      <c r="A81" s="75"/>
      <c r="B81" s="75"/>
      <c r="C81" s="75"/>
    </row>
    <row r="82">
      <c r="A82" s="75"/>
      <c r="B82" s="75"/>
      <c r="C82" s="75"/>
    </row>
    <row r="83">
      <c r="A83" s="75"/>
      <c r="B83" s="75"/>
      <c r="C83" s="75"/>
    </row>
    <row r="84">
      <c r="A84" s="75"/>
      <c r="B84" s="75"/>
      <c r="C84" s="75"/>
    </row>
    <row r="85">
      <c r="A85" s="75"/>
      <c r="B85" s="75"/>
      <c r="C85" s="75"/>
    </row>
    <row r="86">
      <c r="A86" s="75"/>
      <c r="B86" s="75"/>
      <c r="C86" s="75"/>
    </row>
    <row r="87">
      <c r="A87" s="75"/>
      <c r="B87" s="75"/>
      <c r="C87" s="75"/>
    </row>
    <row r="88">
      <c r="A88" s="75"/>
      <c r="B88" s="75"/>
      <c r="C88" s="75"/>
    </row>
    <row r="89">
      <c r="A89" s="75"/>
      <c r="B89" s="75"/>
      <c r="C89" s="75"/>
    </row>
    <row r="90">
      <c r="A90" s="75"/>
      <c r="B90" s="75"/>
      <c r="C90" s="75"/>
    </row>
    <row r="91">
      <c r="A91" s="75"/>
      <c r="B91" s="75"/>
      <c r="C91" s="75"/>
    </row>
    <row r="92">
      <c r="A92" s="75"/>
      <c r="B92" s="75"/>
      <c r="C92" s="75"/>
    </row>
    <row r="93">
      <c r="A93" s="75"/>
      <c r="B93" s="75"/>
      <c r="C93" s="75"/>
    </row>
    <row r="94">
      <c r="A94" s="75"/>
      <c r="B94" s="75"/>
      <c r="C94" s="75"/>
    </row>
    <row r="95">
      <c r="A95" s="75"/>
      <c r="B95" s="75"/>
      <c r="C95" s="75"/>
    </row>
    <row r="96">
      <c r="A96" s="75"/>
      <c r="B96" s="75"/>
      <c r="C96" s="75"/>
    </row>
    <row r="97">
      <c r="A97" s="75"/>
      <c r="B97" s="75"/>
      <c r="C97" s="75"/>
    </row>
    <row r="98">
      <c r="A98" s="75"/>
      <c r="B98" s="75"/>
      <c r="C98" s="75"/>
    </row>
    <row r="99">
      <c r="A99" s="75"/>
      <c r="B99" s="75"/>
      <c r="C99" s="75"/>
    </row>
    <row r="100">
      <c r="A100" s="75"/>
      <c r="B100" s="75"/>
      <c r="C100" s="75"/>
    </row>
    <row r="101">
      <c r="A101" s="75"/>
      <c r="B101" s="75"/>
      <c r="C101" s="75"/>
    </row>
    <row r="102">
      <c r="A102" s="75"/>
      <c r="B102" s="75"/>
      <c r="C102" s="75"/>
    </row>
    <row r="103">
      <c r="A103" s="75"/>
      <c r="B103" s="75"/>
      <c r="C103" s="75"/>
    </row>
    <row r="104">
      <c r="A104" s="75"/>
      <c r="B104" s="75"/>
      <c r="C104" s="75"/>
    </row>
    <row r="105">
      <c r="A105" s="75"/>
      <c r="B105" s="75"/>
      <c r="C105" s="75"/>
    </row>
    <row r="106">
      <c r="A106" s="75"/>
      <c r="B106" s="75"/>
      <c r="C106" s="75"/>
    </row>
    <row r="107">
      <c r="A107" s="75"/>
      <c r="B107" s="75"/>
      <c r="C107" s="75"/>
    </row>
    <row r="108">
      <c r="A108" s="75"/>
      <c r="B108" s="75"/>
      <c r="C108" s="75"/>
    </row>
    <row r="109">
      <c r="A109" s="75"/>
      <c r="B109" s="75"/>
      <c r="C109" s="75"/>
    </row>
    <row r="110">
      <c r="A110" s="75"/>
      <c r="B110" s="75"/>
      <c r="C110" s="75"/>
    </row>
    <row r="111">
      <c r="A111" s="75"/>
      <c r="B111" s="75"/>
      <c r="C111" s="75"/>
    </row>
    <row r="112">
      <c r="A112" s="75"/>
      <c r="B112" s="75"/>
      <c r="C112" s="75"/>
    </row>
    <row r="113">
      <c r="A113" s="75"/>
      <c r="B113" s="75"/>
      <c r="C113" s="75"/>
    </row>
    <row r="114">
      <c r="A114" s="75"/>
      <c r="B114" s="75"/>
      <c r="C114" s="75"/>
    </row>
    <row r="115">
      <c r="A115" s="75"/>
      <c r="B115" s="75"/>
      <c r="C115" s="75"/>
    </row>
    <row r="116">
      <c r="A116" s="75"/>
      <c r="B116" s="75"/>
      <c r="C116" s="75"/>
    </row>
    <row r="117">
      <c r="A117" s="75"/>
      <c r="B117" s="75"/>
      <c r="C117" s="75"/>
    </row>
    <row r="118">
      <c r="A118" s="75"/>
      <c r="B118" s="75"/>
      <c r="C118" s="75"/>
    </row>
    <row r="119">
      <c r="A119" s="75"/>
      <c r="B119" s="75"/>
      <c r="C119" s="75"/>
    </row>
    <row r="120">
      <c r="A120" s="75"/>
      <c r="B120" s="75"/>
      <c r="C120" s="75"/>
    </row>
    <row r="121">
      <c r="A121" s="75"/>
      <c r="B121" s="75"/>
      <c r="C121" s="75"/>
    </row>
    <row r="122">
      <c r="A122" s="75"/>
      <c r="B122" s="75"/>
      <c r="C122" s="75"/>
    </row>
    <row r="123">
      <c r="A123" s="75"/>
      <c r="B123" s="75"/>
      <c r="C123" s="75"/>
    </row>
    <row r="124">
      <c r="A124" s="75"/>
      <c r="B124" s="75"/>
      <c r="C124" s="75"/>
    </row>
    <row r="125">
      <c r="A125" s="75"/>
      <c r="B125" s="75"/>
      <c r="C125" s="75"/>
    </row>
    <row r="126">
      <c r="A126" s="75"/>
      <c r="B126" s="75"/>
      <c r="C126" s="75"/>
    </row>
    <row r="127">
      <c r="A127" s="75"/>
      <c r="B127" s="75"/>
      <c r="C127" s="75"/>
    </row>
    <row r="128">
      <c r="A128" s="75"/>
      <c r="B128" s="75"/>
      <c r="C128" s="75"/>
    </row>
    <row r="129">
      <c r="A129" s="75"/>
      <c r="B129" s="75"/>
      <c r="C129" s="75"/>
    </row>
    <row r="130">
      <c r="A130" s="75"/>
      <c r="B130" s="75"/>
      <c r="C130" s="75"/>
    </row>
    <row r="131">
      <c r="A131" s="75"/>
      <c r="B131" s="75"/>
      <c r="C131" s="75"/>
    </row>
    <row r="132">
      <c r="A132" s="75"/>
      <c r="B132" s="75"/>
      <c r="C132" s="75"/>
    </row>
    <row r="133">
      <c r="A133" s="75"/>
      <c r="B133" s="75"/>
      <c r="C133" s="75"/>
    </row>
    <row r="134">
      <c r="A134" s="75"/>
      <c r="B134" s="75"/>
      <c r="C134" s="75"/>
    </row>
    <row r="135">
      <c r="A135" s="75"/>
      <c r="B135" s="75"/>
      <c r="C135" s="75"/>
    </row>
    <row r="136">
      <c r="A136" s="75"/>
      <c r="B136" s="75"/>
      <c r="C136" s="75"/>
    </row>
    <row r="137">
      <c r="A137" s="75"/>
      <c r="B137" s="75"/>
      <c r="C137" s="75"/>
    </row>
    <row r="138">
      <c r="A138" s="75"/>
      <c r="B138" s="75"/>
      <c r="C138" s="75"/>
    </row>
    <row r="139">
      <c r="A139" s="75"/>
      <c r="B139" s="75"/>
      <c r="C139" s="75"/>
    </row>
    <row r="140">
      <c r="A140" s="75"/>
      <c r="B140" s="75"/>
      <c r="C140" s="75"/>
    </row>
    <row r="141">
      <c r="A141" s="75"/>
      <c r="B141" s="75"/>
      <c r="C141" s="75"/>
    </row>
    <row r="142">
      <c r="A142" s="75"/>
      <c r="B142" s="75"/>
      <c r="C142" s="75"/>
    </row>
    <row r="143">
      <c r="A143" s="75"/>
      <c r="B143" s="75"/>
      <c r="C143" s="75"/>
    </row>
    <row r="144">
      <c r="A144" s="75"/>
      <c r="B144" s="75"/>
      <c r="C144" s="75"/>
    </row>
    <row r="145">
      <c r="A145" s="75"/>
      <c r="B145" s="75"/>
      <c r="C145" s="75"/>
    </row>
    <row r="146">
      <c r="A146" s="75"/>
      <c r="B146" s="75"/>
      <c r="C146" s="75"/>
    </row>
    <row r="147">
      <c r="A147" s="75"/>
      <c r="B147" s="75"/>
      <c r="C147" s="75"/>
    </row>
    <row r="148">
      <c r="A148" s="75"/>
      <c r="B148" s="75"/>
      <c r="C148" s="75"/>
    </row>
    <row r="149">
      <c r="A149" s="75"/>
      <c r="B149" s="75"/>
      <c r="C149" s="75"/>
    </row>
    <row r="150">
      <c r="A150" s="75"/>
      <c r="B150" s="75"/>
      <c r="C150" s="75"/>
    </row>
    <row r="151">
      <c r="A151" s="75"/>
      <c r="B151" s="75"/>
      <c r="C151" s="75"/>
    </row>
    <row r="152">
      <c r="A152" s="75"/>
      <c r="B152" s="75"/>
      <c r="C152" s="75"/>
    </row>
    <row r="153">
      <c r="A153" s="75"/>
      <c r="B153" s="75"/>
      <c r="C153" s="75"/>
    </row>
    <row r="154">
      <c r="A154" s="75"/>
      <c r="B154" s="75"/>
      <c r="C154" s="75"/>
    </row>
    <row r="155">
      <c r="A155" s="75"/>
      <c r="B155" s="75"/>
      <c r="C155" s="75"/>
    </row>
    <row r="156">
      <c r="A156" s="75"/>
      <c r="B156" s="75"/>
      <c r="C156" s="75"/>
    </row>
    <row r="157">
      <c r="A157" s="75"/>
      <c r="B157" s="75"/>
      <c r="C157" s="75"/>
    </row>
    <row r="158">
      <c r="A158" s="75"/>
      <c r="B158" s="75"/>
      <c r="C158" s="75"/>
    </row>
    <row r="159">
      <c r="A159" s="75"/>
      <c r="B159" s="75"/>
      <c r="C159" s="75"/>
    </row>
    <row r="160">
      <c r="A160" s="75"/>
      <c r="B160" s="75"/>
      <c r="C160" s="75"/>
    </row>
    <row r="161">
      <c r="A161" s="75"/>
      <c r="B161" s="75"/>
      <c r="C161" s="75"/>
    </row>
    <row r="162">
      <c r="A162" s="75"/>
      <c r="B162" s="75"/>
      <c r="C162" s="75"/>
    </row>
    <row r="163">
      <c r="A163" s="75"/>
      <c r="B163" s="75"/>
      <c r="C163" s="75"/>
    </row>
    <row r="164">
      <c r="A164" s="75"/>
      <c r="B164" s="75"/>
      <c r="C164" s="75"/>
    </row>
    <row r="165">
      <c r="A165" s="75"/>
      <c r="B165" s="75"/>
      <c r="C165" s="75"/>
    </row>
    <row r="166">
      <c r="A166" s="75"/>
      <c r="B166" s="75"/>
      <c r="C166" s="75"/>
    </row>
    <row r="167">
      <c r="A167" s="75"/>
      <c r="B167" s="75"/>
      <c r="C167" s="75"/>
    </row>
    <row r="168">
      <c r="A168" s="75"/>
      <c r="B168" s="75"/>
      <c r="C168" s="75"/>
    </row>
    <row r="169">
      <c r="A169" s="75"/>
      <c r="B169" s="75"/>
      <c r="C169" s="75"/>
    </row>
    <row r="170">
      <c r="A170" s="75"/>
      <c r="B170" s="75"/>
      <c r="C170" s="75"/>
    </row>
    <row r="171">
      <c r="A171" s="75"/>
      <c r="B171" s="75"/>
      <c r="C171" s="75"/>
    </row>
    <row r="172">
      <c r="A172" s="75"/>
      <c r="B172" s="75"/>
      <c r="C172" s="75"/>
    </row>
    <row r="173">
      <c r="A173" s="75"/>
      <c r="B173" s="75"/>
      <c r="C173" s="75"/>
    </row>
    <row r="174">
      <c r="A174" s="75"/>
      <c r="B174" s="75"/>
      <c r="C174" s="75"/>
    </row>
    <row r="175">
      <c r="A175" s="75"/>
      <c r="B175" s="75"/>
      <c r="C175" s="75"/>
    </row>
    <row r="176">
      <c r="A176" s="75"/>
      <c r="B176" s="75"/>
      <c r="C176" s="75"/>
    </row>
    <row r="177">
      <c r="A177" s="75"/>
      <c r="B177" s="75"/>
      <c r="C177" s="75"/>
    </row>
    <row r="178">
      <c r="A178" s="75"/>
      <c r="B178" s="75"/>
      <c r="C178" s="75"/>
    </row>
    <row r="179">
      <c r="A179" s="75"/>
      <c r="B179" s="75"/>
      <c r="C179" s="75"/>
    </row>
    <row r="180">
      <c r="A180" s="75"/>
      <c r="B180" s="75"/>
      <c r="C180" s="75"/>
    </row>
    <row r="181">
      <c r="A181" s="75"/>
      <c r="B181" s="75"/>
      <c r="C181" s="75"/>
    </row>
    <row r="182">
      <c r="A182" s="75"/>
      <c r="B182" s="75"/>
      <c r="C182" s="75"/>
    </row>
    <row r="183">
      <c r="A183" s="75"/>
      <c r="B183" s="75"/>
      <c r="C183" s="75"/>
    </row>
    <row r="184">
      <c r="A184" s="75"/>
      <c r="B184" s="75"/>
      <c r="C184" s="75"/>
    </row>
    <row r="185">
      <c r="A185" s="75"/>
      <c r="B185" s="75"/>
      <c r="C185" s="75"/>
    </row>
    <row r="186">
      <c r="A186" s="75"/>
      <c r="B186" s="75"/>
      <c r="C186" s="75"/>
    </row>
    <row r="187">
      <c r="A187" s="75"/>
      <c r="B187" s="75"/>
      <c r="C187" s="75"/>
    </row>
    <row r="188">
      <c r="A188" s="75"/>
      <c r="B188" s="75"/>
      <c r="C188" s="75"/>
    </row>
    <row r="189">
      <c r="A189" s="75"/>
      <c r="B189" s="75"/>
      <c r="C189" s="75"/>
    </row>
    <row r="190">
      <c r="A190" s="75"/>
      <c r="B190" s="75"/>
      <c r="C190" s="75"/>
    </row>
    <row r="191">
      <c r="A191" s="75"/>
      <c r="B191" s="75"/>
      <c r="C191" s="75"/>
    </row>
    <row r="192">
      <c r="A192" s="75"/>
      <c r="B192" s="75"/>
      <c r="C192" s="75"/>
    </row>
    <row r="193">
      <c r="A193" s="75"/>
      <c r="B193" s="75"/>
      <c r="C193" s="75"/>
    </row>
    <row r="194">
      <c r="A194" s="75"/>
      <c r="B194" s="75"/>
      <c r="C194" s="75"/>
    </row>
    <row r="195">
      <c r="A195" s="75"/>
      <c r="B195" s="75"/>
      <c r="C195" s="75"/>
    </row>
    <row r="196">
      <c r="A196" s="75"/>
      <c r="B196" s="75"/>
      <c r="C196" s="75"/>
    </row>
    <row r="197">
      <c r="A197" s="75"/>
      <c r="B197" s="75"/>
      <c r="C197" s="75"/>
    </row>
    <row r="198">
      <c r="A198" s="75"/>
      <c r="B198" s="75"/>
      <c r="C198" s="75"/>
    </row>
    <row r="199">
      <c r="A199" s="75"/>
      <c r="B199" s="75"/>
      <c r="C199" s="75"/>
    </row>
    <row r="200">
      <c r="A200" s="75"/>
      <c r="B200" s="75"/>
      <c r="C200" s="75"/>
    </row>
    <row r="201">
      <c r="A201" s="75"/>
      <c r="B201" s="75"/>
      <c r="C201" s="75"/>
    </row>
    <row r="202">
      <c r="A202" s="75"/>
      <c r="B202" s="75"/>
      <c r="C202" s="75"/>
    </row>
    <row r="203">
      <c r="A203" s="75"/>
      <c r="B203" s="75"/>
      <c r="C203" s="75"/>
    </row>
    <row r="204">
      <c r="A204" s="75"/>
      <c r="B204" s="75"/>
      <c r="C204" s="75"/>
    </row>
    <row r="205">
      <c r="A205" s="75"/>
      <c r="B205" s="75"/>
      <c r="C205" s="75"/>
    </row>
    <row r="206">
      <c r="A206" s="75"/>
      <c r="B206" s="75"/>
      <c r="C206" s="75"/>
    </row>
    <row r="207">
      <c r="A207" s="75"/>
      <c r="B207" s="75"/>
      <c r="C207" s="75"/>
    </row>
    <row r="208">
      <c r="A208" s="75"/>
      <c r="B208" s="75"/>
      <c r="C208" s="75"/>
    </row>
    <row r="209">
      <c r="A209" s="75"/>
      <c r="B209" s="75"/>
      <c r="C209" s="75"/>
    </row>
    <row r="210">
      <c r="A210" s="75"/>
      <c r="B210" s="75"/>
      <c r="C210" s="75"/>
    </row>
    <row r="211">
      <c r="A211" s="75"/>
      <c r="B211" s="75"/>
      <c r="C211" s="75"/>
    </row>
    <row r="212">
      <c r="A212" s="75"/>
      <c r="B212" s="75"/>
      <c r="C212" s="75"/>
    </row>
    <row r="213">
      <c r="A213" s="75"/>
      <c r="B213" s="75"/>
      <c r="C213" s="75"/>
    </row>
    <row r="214">
      <c r="A214" s="75"/>
      <c r="B214" s="75"/>
      <c r="C214" s="75"/>
    </row>
    <row r="215">
      <c r="A215" s="75"/>
      <c r="B215" s="75"/>
      <c r="C215" s="75"/>
    </row>
    <row r="216">
      <c r="A216" s="75"/>
      <c r="B216" s="75"/>
      <c r="C216" s="75"/>
    </row>
    <row r="217">
      <c r="A217" s="75"/>
      <c r="B217" s="75"/>
      <c r="C217" s="75"/>
    </row>
    <row r="218">
      <c r="A218" s="75"/>
      <c r="B218" s="75"/>
      <c r="C218" s="75"/>
    </row>
    <row r="219">
      <c r="A219" s="75"/>
      <c r="B219" s="75"/>
      <c r="C219" s="75"/>
    </row>
    <row r="220">
      <c r="A220" s="75"/>
      <c r="B220" s="75"/>
      <c r="C220" s="75"/>
    </row>
    <row r="221">
      <c r="A221" s="75"/>
      <c r="B221" s="75"/>
      <c r="C221" s="75"/>
    </row>
    <row r="222">
      <c r="A222" s="75"/>
      <c r="B222" s="75"/>
      <c r="C222" s="75"/>
    </row>
    <row r="223">
      <c r="A223" s="75"/>
      <c r="B223" s="75"/>
      <c r="C223" s="75"/>
    </row>
    <row r="224">
      <c r="A224" s="75"/>
      <c r="B224" s="75"/>
      <c r="C224" s="75"/>
    </row>
    <row r="225">
      <c r="A225" s="75"/>
      <c r="B225" s="75"/>
      <c r="C225" s="75"/>
    </row>
    <row r="226">
      <c r="A226" s="75"/>
      <c r="B226" s="75"/>
      <c r="C226" s="75"/>
    </row>
    <row r="227">
      <c r="A227" s="75"/>
      <c r="B227" s="75"/>
      <c r="C227" s="75"/>
    </row>
    <row r="228">
      <c r="A228" s="75"/>
      <c r="B228" s="75"/>
      <c r="C228" s="75"/>
    </row>
    <row r="229">
      <c r="A229" s="75"/>
      <c r="B229" s="75"/>
      <c r="C229" s="75"/>
    </row>
    <row r="230">
      <c r="A230" s="75"/>
      <c r="B230" s="75"/>
      <c r="C230" s="75"/>
    </row>
    <row r="231">
      <c r="A231" s="75"/>
      <c r="B231" s="75"/>
      <c r="C231" s="75"/>
    </row>
    <row r="232">
      <c r="A232" s="75"/>
      <c r="B232" s="75"/>
      <c r="C232" s="75"/>
    </row>
    <row r="233">
      <c r="A233" s="75"/>
      <c r="B233" s="75"/>
      <c r="C233" s="75"/>
    </row>
    <row r="234">
      <c r="A234" s="75"/>
      <c r="B234" s="75"/>
      <c r="C234" s="75"/>
    </row>
    <row r="235">
      <c r="A235" s="75"/>
      <c r="B235" s="75"/>
      <c r="C235" s="75"/>
    </row>
    <row r="236">
      <c r="A236" s="75"/>
      <c r="B236" s="75"/>
      <c r="C236" s="75"/>
    </row>
    <row r="237">
      <c r="A237" s="75"/>
      <c r="B237" s="75"/>
      <c r="C237" s="75"/>
    </row>
    <row r="238">
      <c r="A238" s="75"/>
      <c r="B238" s="75"/>
      <c r="C238" s="75"/>
    </row>
    <row r="239">
      <c r="A239" s="75"/>
      <c r="B239" s="75"/>
      <c r="C239" s="75"/>
    </row>
    <row r="240">
      <c r="A240" s="75"/>
      <c r="B240" s="75"/>
      <c r="C240" s="75"/>
    </row>
    <row r="241">
      <c r="A241" s="75"/>
      <c r="B241" s="75"/>
      <c r="C241" s="75"/>
    </row>
    <row r="242">
      <c r="A242" s="75"/>
      <c r="B242" s="75"/>
      <c r="C242" s="75"/>
    </row>
    <row r="243">
      <c r="A243" s="75"/>
      <c r="B243" s="75"/>
      <c r="C243" s="75"/>
    </row>
    <row r="244">
      <c r="A244" s="75"/>
      <c r="B244" s="75"/>
      <c r="C244" s="75"/>
    </row>
    <row r="245">
      <c r="A245" s="75"/>
      <c r="B245" s="75"/>
      <c r="C245" s="75"/>
    </row>
    <row r="246">
      <c r="A246" s="75"/>
      <c r="B246" s="75"/>
      <c r="C246" s="75"/>
    </row>
    <row r="247">
      <c r="A247" s="75"/>
      <c r="B247" s="75"/>
      <c r="C247" s="75"/>
    </row>
    <row r="248">
      <c r="A248" s="75"/>
      <c r="B248" s="75"/>
      <c r="C248" s="75"/>
    </row>
    <row r="249">
      <c r="A249" s="75"/>
      <c r="B249" s="75"/>
      <c r="C249" s="75"/>
    </row>
    <row r="250">
      <c r="A250" s="75"/>
      <c r="B250" s="75"/>
      <c r="C250" s="75"/>
    </row>
    <row r="251">
      <c r="A251" s="75"/>
      <c r="B251" s="75"/>
      <c r="C251" s="75"/>
    </row>
    <row r="252">
      <c r="A252" s="75"/>
      <c r="B252" s="75"/>
      <c r="C252" s="75"/>
    </row>
    <row r="253">
      <c r="A253" s="75"/>
      <c r="B253" s="75"/>
      <c r="C253" s="75"/>
    </row>
    <row r="254">
      <c r="A254" s="75"/>
      <c r="B254" s="75"/>
      <c r="C254" s="75"/>
    </row>
    <row r="255">
      <c r="A255" s="75"/>
      <c r="B255" s="75"/>
      <c r="C255" s="75"/>
    </row>
    <row r="256">
      <c r="A256" s="75"/>
      <c r="B256" s="75"/>
      <c r="C256" s="75"/>
    </row>
    <row r="257">
      <c r="A257" s="75"/>
      <c r="B257" s="75"/>
      <c r="C257" s="75"/>
    </row>
    <row r="258">
      <c r="A258" s="75"/>
      <c r="B258" s="75"/>
      <c r="C258" s="75"/>
    </row>
    <row r="259">
      <c r="A259" s="75"/>
      <c r="B259" s="75"/>
      <c r="C259" s="75"/>
    </row>
    <row r="260">
      <c r="A260" s="75"/>
      <c r="B260" s="75"/>
      <c r="C260" s="75"/>
    </row>
    <row r="261">
      <c r="A261" s="75"/>
      <c r="B261" s="75"/>
      <c r="C261" s="75"/>
    </row>
    <row r="262">
      <c r="A262" s="75"/>
      <c r="B262" s="75"/>
      <c r="C262" s="75"/>
    </row>
    <row r="263">
      <c r="A263" s="75"/>
      <c r="B263" s="75"/>
      <c r="C263" s="75"/>
    </row>
    <row r="264">
      <c r="A264" s="75"/>
      <c r="B264" s="75"/>
      <c r="C264" s="75"/>
    </row>
    <row r="265">
      <c r="A265" s="75"/>
      <c r="B265" s="75"/>
      <c r="C265" s="75"/>
    </row>
    <row r="266">
      <c r="A266" s="75"/>
      <c r="B266" s="75"/>
      <c r="C266" s="75"/>
    </row>
    <row r="267">
      <c r="A267" s="75"/>
      <c r="B267" s="75"/>
      <c r="C267" s="75"/>
    </row>
    <row r="268">
      <c r="A268" s="75"/>
      <c r="B268" s="75"/>
      <c r="C268" s="75"/>
    </row>
    <row r="269">
      <c r="A269" s="75"/>
      <c r="B269" s="75"/>
      <c r="C269" s="75"/>
    </row>
    <row r="270">
      <c r="A270" s="75"/>
      <c r="B270" s="75"/>
      <c r="C270" s="75"/>
    </row>
    <row r="271">
      <c r="A271" s="75"/>
      <c r="B271" s="75"/>
      <c r="C271" s="75"/>
    </row>
    <row r="272">
      <c r="A272" s="75"/>
      <c r="B272" s="75"/>
      <c r="C272" s="75"/>
    </row>
    <row r="273">
      <c r="A273" s="75"/>
      <c r="B273" s="75"/>
      <c r="C273" s="75"/>
    </row>
    <row r="274">
      <c r="A274" s="75"/>
      <c r="B274" s="75"/>
      <c r="C274" s="75"/>
    </row>
    <row r="275">
      <c r="A275" s="75"/>
      <c r="B275" s="75"/>
      <c r="C275" s="75"/>
    </row>
    <row r="276">
      <c r="A276" s="75"/>
      <c r="B276" s="75"/>
      <c r="C276" s="75"/>
    </row>
    <row r="277">
      <c r="A277" s="75"/>
      <c r="B277" s="75"/>
      <c r="C277" s="75"/>
    </row>
    <row r="278">
      <c r="A278" s="75"/>
      <c r="B278" s="75"/>
      <c r="C278" s="75"/>
    </row>
    <row r="279">
      <c r="A279" s="75"/>
      <c r="B279" s="75"/>
      <c r="C279" s="75"/>
    </row>
    <row r="280">
      <c r="A280" s="75"/>
      <c r="B280" s="75"/>
      <c r="C280" s="75"/>
    </row>
    <row r="281">
      <c r="A281" s="75"/>
      <c r="B281" s="75"/>
      <c r="C281" s="75"/>
    </row>
    <row r="282">
      <c r="A282" s="75"/>
      <c r="B282" s="75"/>
      <c r="C282" s="75"/>
    </row>
    <row r="283">
      <c r="A283" s="75"/>
      <c r="B283" s="75"/>
      <c r="C283" s="75"/>
    </row>
    <row r="284">
      <c r="A284" s="75"/>
      <c r="B284" s="75"/>
      <c r="C284" s="75"/>
    </row>
    <row r="285">
      <c r="A285" s="75"/>
      <c r="B285" s="75"/>
      <c r="C285" s="75"/>
    </row>
    <row r="286">
      <c r="A286" s="75"/>
      <c r="B286" s="75"/>
      <c r="C286" s="75"/>
    </row>
    <row r="287">
      <c r="A287" s="75"/>
      <c r="B287" s="75"/>
      <c r="C287" s="75"/>
    </row>
    <row r="288">
      <c r="A288" s="75"/>
      <c r="B288" s="75"/>
      <c r="C288" s="75"/>
    </row>
    <row r="289">
      <c r="A289" s="75"/>
      <c r="B289" s="75"/>
      <c r="C289" s="75"/>
    </row>
    <row r="290">
      <c r="A290" s="75"/>
      <c r="B290" s="75"/>
      <c r="C290" s="75"/>
    </row>
    <row r="291">
      <c r="A291" s="75"/>
      <c r="B291" s="75"/>
      <c r="C291" s="75"/>
    </row>
    <row r="292">
      <c r="A292" s="75"/>
      <c r="B292" s="75"/>
      <c r="C292" s="75"/>
    </row>
    <row r="293">
      <c r="A293" s="75"/>
      <c r="B293" s="75"/>
      <c r="C293" s="75"/>
    </row>
    <row r="294">
      <c r="A294" s="75"/>
      <c r="B294" s="75"/>
      <c r="C294" s="75"/>
    </row>
    <row r="295">
      <c r="A295" s="75"/>
      <c r="B295" s="75"/>
      <c r="C295" s="75"/>
    </row>
    <row r="296">
      <c r="A296" s="75"/>
      <c r="B296" s="75"/>
      <c r="C296" s="75"/>
    </row>
    <row r="297">
      <c r="A297" s="75"/>
      <c r="B297" s="75"/>
      <c r="C297" s="75"/>
    </row>
    <row r="298">
      <c r="A298" s="75"/>
      <c r="B298" s="75"/>
      <c r="C298" s="75"/>
    </row>
    <row r="299">
      <c r="A299" s="75"/>
      <c r="B299" s="75"/>
      <c r="C299" s="75"/>
    </row>
    <row r="300">
      <c r="A300" s="75"/>
      <c r="B300" s="75"/>
      <c r="C300" s="75"/>
    </row>
    <row r="301">
      <c r="A301" s="75"/>
      <c r="B301" s="75"/>
      <c r="C301" s="75"/>
    </row>
    <row r="302">
      <c r="A302" s="75"/>
      <c r="B302" s="75"/>
      <c r="C302" s="75"/>
    </row>
    <row r="303">
      <c r="A303" s="75"/>
      <c r="B303" s="75"/>
      <c r="C303" s="75"/>
    </row>
    <row r="304">
      <c r="A304" s="75"/>
      <c r="B304" s="75"/>
      <c r="C304" s="75"/>
    </row>
    <row r="305">
      <c r="A305" s="75"/>
      <c r="B305" s="75"/>
      <c r="C305" s="75"/>
    </row>
    <row r="306">
      <c r="A306" s="75"/>
      <c r="B306" s="75"/>
      <c r="C306" s="75"/>
    </row>
    <row r="307">
      <c r="A307" s="75"/>
      <c r="B307" s="75"/>
      <c r="C307" s="75"/>
    </row>
    <row r="308">
      <c r="A308" s="75"/>
      <c r="B308" s="75"/>
      <c r="C308" s="75"/>
    </row>
    <row r="309">
      <c r="A309" s="75"/>
      <c r="B309" s="75"/>
      <c r="C309" s="75"/>
    </row>
    <row r="310">
      <c r="A310" s="75"/>
      <c r="B310" s="75"/>
      <c r="C310" s="75"/>
    </row>
    <row r="311">
      <c r="A311" s="75"/>
      <c r="B311" s="75"/>
      <c r="C311" s="75"/>
    </row>
    <row r="312">
      <c r="A312" s="75"/>
      <c r="B312" s="75"/>
      <c r="C312" s="75"/>
    </row>
    <row r="313">
      <c r="A313" s="75"/>
      <c r="B313" s="75"/>
      <c r="C313" s="75"/>
    </row>
    <row r="314">
      <c r="A314" s="75"/>
      <c r="B314" s="75"/>
      <c r="C314" s="75"/>
    </row>
    <row r="315">
      <c r="A315" s="75"/>
      <c r="B315" s="75"/>
      <c r="C315" s="75"/>
    </row>
    <row r="316">
      <c r="A316" s="75"/>
      <c r="B316" s="75"/>
      <c r="C316" s="75"/>
    </row>
    <row r="317">
      <c r="A317" s="75"/>
      <c r="B317" s="75"/>
      <c r="C317" s="75"/>
    </row>
    <row r="318">
      <c r="A318" s="75"/>
      <c r="B318" s="75"/>
      <c r="C318" s="75"/>
    </row>
    <row r="319">
      <c r="A319" s="75"/>
      <c r="B319" s="75"/>
      <c r="C319" s="75"/>
    </row>
    <row r="320">
      <c r="A320" s="75"/>
      <c r="B320" s="75"/>
      <c r="C320" s="75"/>
    </row>
    <row r="321">
      <c r="A321" s="75"/>
      <c r="B321" s="75"/>
      <c r="C321" s="75"/>
    </row>
    <row r="322">
      <c r="A322" s="75"/>
      <c r="B322" s="75"/>
      <c r="C322" s="75"/>
    </row>
    <row r="323">
      <c r="A323" s="75"/>
      <c r="B323" s="75"/>
      <c r="C323" s="75"/>
    </row>
    <row r="324">
      <c r="A324" s="75"/>
      <c r="B324" s="75"/>
      <c r="C324" s="75"/>
    </row>
    <row r="325">
      <c r="A325" s="75"/>
      <c r="B325" s="75"/>
      <c r="C325" s="75"/>
    </row>
    <row r="326">
      <c r="A326" s="75"/>
      <c r="B326" s="75"/>
      <c r="C326" s="75"/>
    </row>
    <row r="327">
      <c r="A327" s="75"/>
      <c r="B327" s="75"/>
      <c r="C327" s="75"/>
    </row>
    <row r="328">
      <c r="A328" s="75"/>
      <c r="B328" s="75"/>
      <c r="C328" s="75"/>
    </row>
    <row r="329">
      <c r="A329" s="75"/>
      <c r="B329" s="75"/>
      <c r="C329" s="75"/>
    </row>
    <row r="330">
      <c r="A330" s="75"/>
      <c r="B330" s="75"/>
      <c r="C330" s="75"/>
    </row>
    <row r="331">
      <c r="A331" s="75"/>
      <c r="B331" s="75"/>
      <c r="C331" s="75"/>
    </row>
    <row r="332">
      <c r="A332" s="75"/>
      <c r="B332" s="75"/>
      <c r="C332" s="75"/>
    </row>
    <row r="333">
      <c r="A333" s="75"/>
      <c r="B333" s="75"/>
      <c r="C333" s="75"/>
    </row>
    <row r="334">
      <c r="A334" s="75"/>
      <c r="B334" s="75"/>
      <c r="C334" s="75"/>
    </row>
    <row r="335">
      <c r="A335" s="75"/>
      <c r="B335" s="75"/>
      <c r="C335" s="75"/>
    </row>
    <row r="336">
      <c r="A336" s="75"/>
      <c r="B336" s="75"/>
      <c r="C336" s="75"/>
    </row>
    <row r="337">
      <c r="A337" s="75"/>
      <c r="B337" s="75"/>
      <c r="C337" s="75"/>
    </row>
    <row r="338">
      <c r="A338" s="75"/>
      <c r="B338" s="75"/>
      <c r="C338" s="75"/>
    </row>
    <row r="339">
      <c r="A339" s="75"/>
      <c r="B339" s="75"/>
      <c r="C339" s="75"/>
    </row>
    <row r="340">
      <c r="A340" s="75"/>
      <c r="B340" s="75"/>
      <c r="C340" s="75"/>
    </row>
    <row r="341">
      <c r="A341" s="75"/>
      <c r="B341" s="75"/>
      <c r="C341" s="75"/>
    </row>
    <row r="342">
      <c r="A342" s="75"/>
      <c r="B342" s="75"/>
      <c r="C342" s="75"/>
    </row>
    <row r="343">
      <c r="A343" s="75"/>
      <c r="B343" s="75"/>
      <c r="C343" s="75"/>
    </row>
    <row r="344">
      <c r="A344" s="75"/>
      <c r="B344" s="75"/>
      <c r="C344" s="75"/>
    </row>
    <row r="345">
      <c r="A345" s="75"/>
      <c r="B345" s="75"/>
      <c r="C345" s="75"/>
    </row>
    <row r="346">
      <c r="A346" s="75"/>
      <c r="B346" s="75"/>
      <c r="C346" s="75"/>
    </row>
    <row r="347">
      <c r="A347" s="75"/>
      <c r="B347" s="75"/>
      <c r="C347" s="75"/>
    </row>
    <row r="348">
      <c r="A348" s="75"/>
      <c r="B348" s="75"/>
      <c r="C348" s="75"/>
    </row>
    <row r="349">
      <c r="A349" s="75"/>
      <c r="B349" s="75"/>
      <c r="C349" s="75"/>
    </row>
    <row r="350">
      <c r="A350" s="75"/>
      <c r="B350" s="75"/>
      <c r="C350" s="75"/>
    </row>
    <row r="351">
      <c r="A351" s="75"/>
      <c r="B351" s="75"/>
      <c r="C351" s="75"/>
    </row>
    <row r="352">
      <c r="A352" s="75"/>
      <c r="B352" s="75"/>
      <c r="C352" s="75"/>
    </row>
    <row r="353">
      <c r="A353" s="75"/>
      <c r="B353" s="75"/>
      <c r="C353" s="75"/>
    </row>
    <row r="354">
      <c r="A354" s="75"/>
      <c r="B354" s="75"/>
      <c r="C354" s="75"/>
    </row>
    <row r="355">
      <c r="A355" s="75"/>
      <c r="B355" s="75"/>
      <c r="C355" s="75"/>
    </row>
    <row r="356">
      <c r="A356" s="75"/>
      <c r="B356" s="75"/>
      <c r="C356" s="75"/>
    </row>
    <row r="357">
      <c r="A357" s="75"/>
      <c r="B357" s="75"/>
      <c r="C357" s="75"/>
    </row>
    <row r="358">
      <c r="A358" s="75"/>
      <c r="B358" s="75"/>
      <c r="C358" s="75"/>
    </row>
    <row r="359">
      <c r="A359" s="75"/>
      <c r="B359" s="75"/>
      <c r="C359" s="75"/>
    </row>
    <row r="360">
      <c r="A360" s="75"/>
      <c r="B360" s="75"/>
      <c r="C360" s="75"/>
    </row>
    <row r="361">
      <c r="A361" s="75"/>
      <c r="B361" s="75"/>
      <c r="C361" s="75"/>
    </row>
    <row r="362">
      <c r="A362" s="75"/>
      <c r="B362" s="75"/>
      <c r="C362" s="75"/>
    </row>
    <row r="363">
      <c r="A363" s="75"/>
      <c r="B363" s="75"/>
      <c r="C363" s="75"/>
    </row>
    <row r="364">
      <c r="A364" s="75"/>
      <c r="B364" s="75"/>
      <c r="C364" s="75"/>
    </row>
    <row r="365">
      <c r="A365" s="75"/>
      <c r="B365" s="75"/>
      <c r="C365" s="75"/>
    </row>
    <row r="366">
      <c r="A366" s="75"/>
      <c r="B366" s="75"/>
      <c r="C366" s="75"/>
    </row>
    <row r="367">
      <c r="A367" s="75"/>
      <c r="B367" s="75"/>
      <c r="C367" s="75"/>
    </row>
    <row r="368">
      <c r="A368" s="75"/>
      <c r="B368" s="75"/>
      <c r="C368" s="75"/>
    </row>
    <row r="369">
      <c r="A369" s="75"/>
      <c r="B369" s="75"/>
      <c r="C369" s="75"/>
    </row>
    <row r="370">
      <c r="A370" s="75"/>
      <c r="B370" s="75"/>
      <c r="C370" s="75"/>
    </row>
    <row r="371">
      <c r="A371" s="75"/>
      <c r="B371" s="75"/>
      <c r="C371" s="75"/>
    </row>
    <row r="372">
      <c r="A372" s="75"/>
      <c r="B372" s="75"/>
      <c r="C372" s="75"/>
    </row>
    <row r="373">
      <c r="A373" s="75"/>
      <c r="B373" s="75"/>
      <c r="C373" s="75"/>
    </row>
    <row r="374">
      <c r="A374" s="75"/>
      <c r="B374" s="75"/>
      <c r="C374" s="75"/>
    </row>
    <row r="375">
      <c r="A375" s="75"/>
      <c r="B375" s="75"/>
      <c r="C375" s="75"/>
    </row>
    <row r="376">
      <c r="A376" s="75"/>
      <c r="B376" s="75"/>
      <c r="C376" s="75"/>
    </row>
    <row r="377">
      <c r="A377" s="75"/>
      <c r="B377" s="75"/>
      <c r="C377" s="75"/>
    </row>
    <row r="378">
      <c r="A378" s="75"/>
      <c r="B378" s="75"/>
      <c r="C378" s="75"/>
    </row>
    <row r="379">
      <c r="A379" s="75"/>
      <c r="B379" s="75"/>
      <c r="C379" s="75"/>
    </row>
    <row r="380">
      <c r="A380" s="75"/>
      <c r="B380" s="75"/>
      <c r="C380" s="75"/>
    </row>
    <row r="381">
      <c r="A381" s="75"/>
      <c r="B381" s="75"/>
      <c r="C381" s="75"/>
    </row>
    <row r="382">
      <c r="A382" s="75"/>
      <c r="B382" s="75"/>
      <c r="C382" s="75"/>
    </row>
    <row r="383">
      <c r="A383" s="75"/>
      <c r="B383" s="75"/>
      <c r="C383" s="75"/>
    </row>
    <row r="384">
      <c r="A384" s="75"/>
      <c r="B384" s="75"/>
      <c r="C384" s="75"/>
    </row>
    <row r="385">
      <c r="A385" s="75"/>
      <c r="B385" s="75"/>
      <c r="C385" s="75"/>
    </row>
    <row r="386">
      <c r="A386" s="75"/>
      <c r="B386" s="75"/>
      <c r="C386" s="75"/>
    </row>
    <row r="387">
      <c r="A387" s="75"/>
      <c r="B387" s="75"/>
      <c r="C387" s="75"/>
    </row>
    <row r="388">
      <c r="A388" s="75"/>
      <c r="B388" s="75"/>
      <c r="C388" s="75"/>
    </row>
    <row r="389">
      <c r="A389" s="75"/>
      <c r="B389" s="75"/>
      <c r="C389" s="75"/>
    </row>
    <row r="390">
      <c r="A390" s="75"/>
      <c r="B390" s="75"/>
      <c r="C390" s="75"/>
    </row>
    <row r="391">
      <c r="A391" s="75"/>
      <c r="B391" s="75"/>
      <c r="C391" s="75"/>
    </row>
    <row r="392">
      <c r="A392" s="75"/>
      <c r="B392" s="75"/>
      <c r="C392" s="75"/>
    </row>
    <row r="393">
      <c r="A393" s="75"/>
      <c r="B393" s="75"/>
      <c r="C393" s="75"/>
    </row>
    <row r="394">
      <c r="A394" s="75"/>
      <c r="B394" s="75"/>
      <c r="C394" s="75"/>
    </row>
    <row r="395">
      <c r="A395" s="75"/>
      <c r="B395" s="75"/>
      <c r="C395" s="75"/>
    </row>
    <row r="396">
      <c r="A396" s="75"/>
      <c r="B396" s="75"/>
      <c r="C396" s="75"/>
    </row>
    <row r="397">
      <c r="A397" s="75"/>
      <c r="B397" s="75"/>
      <c r="C397" s="75"/>
    </row>
    <row r="398">
      <c r="A398" s="75"/>
      <c r="B398" s="75"/>
      <c r="C398" s="75"/>
    </row>
    <row r="399">
      <c r="A399" s="75"/>
      <c r="B399" s="75"/>
      <c r="C399" s="75"/>
    </row>
    <row r="400">
      <c r="A400" s="75"/>
      <c r="B400" s="75"/>
      <c r="C400" s="75"/>
    </row>
    <row r="401">
      <c r="A401" s="75"/>
      <c r="B401" s="75"/>
      <c r="C401" s="75"/>
    </row>
    <row r="402">
      <c r="A402" s="75"/>
      <c r="B402" s="75"/>
      <c r="C402" s="75"/>
    </row>
    <row r="403">
      <c r="A403" s="75"/>
      <c r="B403" s="75"/>
      <c r="C403" s="75"/>
    </row>
    <row r="404">
      <c r="A404" s="75"/>
      <c r="B404" s="75"/>
      <c r="C404" s="75"/>
    </row>
    <row r="405">
      <c r="A405" s="75"/>
      <c r="B405" s="75"/>
      <c r="C405" s="75"/>
    </row>
    <row r="406">
      <c r="A406" s="75"/>
      <c r="B406" s="75"/>
      <c r="C406" s="75"/>
    </row>
    <row r="407">
      <c r="A407" s="75"/>
      <c r="B407" s="75"/>
      <c r="C407" s="75"/>
    </row>
    <row r="408">
      <c r="A408" s="75"/>
      <c r="B408" s="75"/>
      <c r="C408" s="75"/>
    </row>
    <row r="409">
      <c r="A409" s="75"/>
      <c r="B409" s="75"/>
      <c r="C409" s="75"/>
    </row>
    <row r="410">
      <c r="A410" s="75"/>
      <c r="B410" s="75"/>
      <c r="C410" s="75"/>
    </row>
    <row r="411">
      <c r="A411" s="75"/>
      <c r="B411" s="75"/>
      <c r="C411" s="75"/>
    </row>
    <row r="412">
      <c r="A412" s="75"/>
      <c r="B412" s="75"/>
      <c r="C412" s="75"/>
    </row>
    <row r="413">
      <c r="A413" s="75"/>
      <c r="B413" s="75"/>
      <c r="C413" s="75"/>
    </row>
    <row r="414">
      <c r="A414" s="75"/>
      <c r="B414" s="75"/>
      <c r="C414" s="75"/>
    </row>
    <row r="415">
      <c r="A415" s="75"/>
      <c r="B415" s="75"/>
      <c r="C415" s="75"/>
    </row>
    <row r="416">
      <c r="A416" s="75"/>
      <c r="B416" s="75"/>
      <c r="C416" s="75"/>
    </row>
    <row r="417">
      <c r="A417" s="75"/>
      <c r="B417" s="75"/>
      <c r="C417" s="75"/>
    </row>
    <row r="418">
      <c r="A418" s="75"/>
      <c r="B418" s="75"/>
      <c r="C418" s="75"/>
    </row>
    <row r="419">
      <c r="A419" s="75"/>
      <c r="B419" s="75"/>
      <c r="C419" s="75"/>
    </row>
    <row r="420">
      <c r="A420" s="75"/>
      <c r="B420" s="75"/>
      <c r="C420" s="75"/>
    </row>
    <row r="421">
      <c r="A421" s="75"/>
      <c r="B421" s="75"/>
      <c r="C421" s="75"/>
    </row>
    <row r="422">
      <c r="A422" s="75"/>
      <c r="B422" s="75"/>
      <c r="C422" s="75"/>
    </row>
    <row r="423">
      <c r="A423" s="75"/>
      <c r="B423" s="75"/>
      <c r="C423" s="75"/>
    </row>
    <row r="424">
      <c r="A424" s="75"/>
      <c r="B424" s="75"/>
      <c r="C424" s="75"/>
    </row>
    <row r="425">
      <c r="A425" s="75"/>
      <c r="B425" s="75"/>
      <c r="C425" s="75"/>
    </row>
    <row r="426">
      <c r="A426" s="75"/>
      <c r="B426" s="75"/>
      <c r="C426" s="75"/>
    </row>
    <row r="427">
      <c r="A427" s="75"/>
      <c r="B427" s="75"/>
      <c r="C427" s="75"/>
    </row>
    <row r="428">
      <c r="A428" s="75"/>
      <c r="B428" s="75"/>
      <c r="C428" s="75"/>
    </row>
    <row r="429">
      <c r="A429" s="75"/>
      <c r="B429" s="75"/>
      <c r="C429" s="75"/>
    </row>
    <row r="430">
      <c r="A430" s="75"/>
      <c r="B430" s="75"/>
      <c r="C430" s="75"/>
    </row>
    <row r="431">
      <c r="A431" s="75"/>
      <c r="B431" s="75"/>
      <c r="C431" s="75"/>
    </row>
    <row r="432">
      <c r="A432" s="75"/>
      <c r="B432" s="75"/>
      <c r="C432" s="75"/>
    </row>
    <row r="433">
      <c r="A433" s="75"/>
      <c r="B433" s="75"/>
      <c r="C433" s="75"/>
    </row>
    <row r="434">
      <c r="A434" s="75"/>
      <c r="B434" s="75"/>
      <c r="C434" s="75"/>
    </row>
    <row r="435">
      <c r="A435" s="75"/>
      <c r="B435" s="75"/>
      <c r="C435" s="75"/>
    </row>
    <row r="436">
      <c r="A436" s="75"/>
      <c r="B436" s="75"/>
      <c r="C436" s="75"/>
    </row>
    <row r="437">
      <c r="A437" s="75"/>
      <c r="B437" s="75"/>
      <c r="C437" s="75"/>
    </row>
    <row r="438">
      <c r="A438" s="75"/>
      <c r="B438" s="75"/>
      <c r="C438" s="75"/>
    </row>
    <row r="439">
      <c r="A439" s="75"/>
      <c r="B439" s="75"/>
      <c r="C439" s="75"/>
    </row>
    <row r="440">
      <c r="A440" s="75"/>
      <c r="B440" s="75"/>
      <c r="C440" s="75"/>
    </row>
    <row r="441">
      <c r="A441" s="75"/>
      <c r="B441" s="75"/>
      <c r="C441" s="75"/>
    </row>
    <row r="442">
      <c r="A442" s="75"/>
      <c r="B442" s="75"/>
      <c r="C442" s="75"/>
    </row>
    <row r="443">
      <c r="A443" s="75"/>
      <c r="B443" s="75"/>
      <c r="C443" s="75"/>
    </row>
    <row r="444">
      <c r="A444" s="75"/>
      <c r="B444" s="75"/>
      <c r="C444" s="75"/>
    </row>
    <row r="445">
      <c r="A445" s="75"/>
      <c r="B445" s="75"/>
      <c r="C445" s="75"/>
    </row>
    <row r="446">
      <c r="A446" s="75"/>
      <c r="B446" s="75"/>
      <c r="C446" s="75"/>
    </row>
    <row r="447">
      <c r="A447" s="75"/>
      <c r="B447" s="75"/>
      <c r="C447" s="75"/>
    </row>
    <row r="448">
      <c r="A448" s="75"/>
      <c r="B448" s="75"/>
      <c r="C448" s="75"/>
    </row>
    <row r="449">
      <c r="A449" s="75"/>
      <c r="B449" s="75"/>
      <c r="C449" s="75"/>
    </row>
    <row r="450">
      <c r="A450" s="75"/>
      <c r="B450" s="75"/>
      <c r="C450" s="75"/>
    </row>
    <row r="451">
      <c r="A451" s="75"/>
      <c r="B451" s="75"/>
      <c r="C451" s="75"/>
    </row>
    <row r="452">
      <c r="A452" s="75"/>
      <c r="B452" s="75"/>
      <c r="C452" s="75"/>
    </row>
    <row r="453">
      <c r="A453" s="75"/>
      <c r="B453" s="75"/>
      <c r="C453" s="75"/>
    </row>
    <row r="454">
      <c r="A454" s="75"/>
      <c r="B454" s="75"/>
      <c r="C454" s="75"/>
    </row>
    <row r="455">
      <c r="A455" s="75"/>
      <c r="B455" s="75"/>
      <c r="C455" s="75"/>
    </row>
    <row r="456">
      <c r="A456" s="75"/>
      <c r="B456" s="75"/>
      <c r="C456" s="75"/>
    </row>
    <row r="457">
      <c r="A457" s="75"/>
      <c r="B457" s="75"/>
      <c r="C457" s="75"/>
    </row>
    <row r="458">
      <c r="A458" s="75"/>
      <c r="B458" s="75"/>
      <c r="C458" s="75"/>
    </row>
    <row r="459">
      <c r="A459" s="75"/>
      <c r="B459" s="75"/>
      <c r="C459" s="75"/>
    </row>
    <row r="460">
      <c r="A460" s="75"/>
      <c r="B460" s="75"/>
      <c r="C460" s="75"/>
    </row>
    <row r="461">
      <c r="A461" s="75"/>
      <c r="B461" s="75"/>
      <c r="C461" s="75"/>
    </row>
    <row r="462">
      <c r="A462" s="75"/>
      <c r="B462" s="75"/>
      <c r="C462" s="75"/>
    </row>
    <row r="463">
      <c r="A463" s="75"/>
      <c r="B463" s="75"/>
      <c r="C463" s="75"/>
    </row>
    <row r="464">
      <c r="A464" s="75"/>
      <c r="B464" s="75"/>
      <c r="C464" s="75"/>
    </row>
    <row r="465">
      <c r="A465" s="75"/>
      <c r="B465" s="75"/>
      <c r="C465" s="75"/>
    </row>
    <row r="466">
      <c r="A466" s="75"/>
      <c r="B466" s="75"/>
      <c r="C466" s="75"/>
    </row>
    <row r="467">
      <c r="A467" s="75"/>
      <c r="B467" s="75"/>
      <c r="C467" s="75"/>
    </row>
    <row r="468">
      <c r="A468" s="75"/>
      <c r="B468" s="75"/>
      <c r="C468" s="75"/>
    </row>
    <row r="469">
      <c r="A469" s="75"/>
      <c r="B469" s="75"/>
      <c r="C469" s="75"/>
    </row>
    <row r="470">
      <c r="A470" s="75"/>
      <c r="B470" s="75"/>
      <c r="C470" s="75"/>
    </row>
    <row r="471">
      <c r="A471" s="75"/>
      <c r="B471" s="75"/>
      <c r="C471" s="75"/>
    </row>
    <row r="472">
      <c r="A472" s="75"/>
      <c r="B472" s="75"/>
      <c r="C472" s="75"/>
    </row>
    <row r="473">
      <c r="A473" s="75"/>
      <c r="B473" s="75"/>
      <c r="C473" s="75"/>
    </row>
    <row r="474">
      <c r="A474" s="75"/>
      <c r="B474" s="75"/>
      <c r="C474" s="75"/>
    </row>
    <row r="475">
      <c r="A475" s="75"/>
      <c r="B475" s="75"/>
      <c r="C475" s="75"/>
    </row>
    <row r="476">
      <c r="A476" s="75"/>
      <c r="B476" s="75"/>
      <c r="C476" s="75"/>
    </row>
    <row r="477">
      <c r="A477" s="75"/>
      <c r="B477" s="75"/>
      <c r="C477" s="75"/>
    </row>
    <row r="478">
      <c r="A478" s="75"/>
      <c r="B478" s="75"/>
      <c r="C478" s="75"/>
    </row>
    <row r="479">
      <c r="A479" s="75"/>
      <c r="B479" s="75"/>
      <c r="C479" s="75"/>
    </row>
    <row r="480">
      <c r="A480" s="75"/>
      <c r="B480" s="75"/>
      <c r="C480" s="75"/>
    </row>
    <row r="481">
      <c r="A481" s="75"/>
      <c r="B481" s="75"/>
      <c r="C481" s="75"/>
    </row>
    <row r="482">
      <c r="A482" s="75"/>
      <c r="B482" s="75"/>
      <c r="C482" s="75"/>
    </row>
    <row r="483">
      <c r="A483" s="75"/>
      <c r="B483" s="75"/>
      <c r="C483" s="75"/>
    </row>
    <row r="484">
      <c r="A484" s="75"/>
      <c r="B484" s="75"/>
      <c r="C484" s="75"/>
    </row>
    <row r="485">
      <c r="A485" s="75"/>
      <c r="B485" s="75"/>
      <c r="C485" s="75"/>
    </row>
    <row r="486">
      <c r="A486" s="75"/>
      <c r="B486" s="75"/>
      <c r="C486" s="75"/>
    </row>
    <row r="487">
      <c r="A487" s="75"/>
      <c r="B487" s="75"/>
      <c r="C487" s="75"/>
    </row>
    <row r="488">
      <c r="A488" s="75"/>
      <c r="B488" s="75"/>
      <c r="C488" s="75"/>
    </row>
    <row r="489">
      <c r="A489" s="75"/>
      <c r="B489" s="75"/>
      <c r="C489" s="75"/>
    </row>
    <row r="490">
      <c r="A490" s="75"/>
      <c r="B490" s="75"/>
      <c r="C490" s="75"/>
    </row>
    <row r="491">
      <c r="A491" s="75"/>
      <c r="B491" s="75"/>
      <c r="C491" s="75"/>
    </row>
    <row r="492">
      <c r="A492" s="75"/>
      <c r="B492" s="75"/>
      <c r="C492" s="75"/>
    </row>
    <row r="493">
      <c r="A493" s="75"/>
      <c r="B493" s="75"/>
      <c r="C493" s="75"/>
    </row>
    <row r="494">
      <c r="A494" s="75"/>
      <c r="B494" s="75"/>
      <c r="C494" s="75"/>
    </row>
    <row r="495">
      <c r="A495" s="75"/>
      <c r="B495" s="75"/>
      <c r="C495" s="75"/>
    </row>
    <row r="496">
      <c r="A496" s="75"/>
      <c r="B496" s="75"/>
      <c r="C496" s="75"/>
    </row>
    <row r="497">
      <c r="A497" s="75"/>
      <c r="B497" s="75"/>
      <c r="C497" s="75"/>
    </row>
    <row r="498">
      <c r="A498" s="75"/>
      <c r="B498" s="75"/>
      <c r="C498" s="75"/>
    </row>
    <row r="499">
      <c r="A499" s="75"/>
      <c r="B499" s="75"/>
      <c r="C499" s="75"/>
    </row>
    <row r="500">
      <c r="A500" s="75"/>
      <c r="B500" s="75"/>
      <c r="C500" s="75"/>
    </row>
    <row r="501">
      <c r="A501" s="75"/>
      <c r="B501" s="75"/>
      <c r="C501" s="75"/>
    </row>
    <row r="502">
      <c r="A502" s="75"/>
      <c r="B502" s="75"/>
      <c r="C502" s="75"/>
    </row>
    <row r="503">
      <c r="A503" s="75"/>
      <c r="B503" s="75"/>
      <c r="C503" s="75"/>
    </row>
    <row r="504">
      <c r="A504" s="75"/>
      <c r="B504" s="75"/>
      <c r="C504" s="75"/>
    </row>
    <row r="505">
      <c r="A505" s="75"/>
      <c r="B505" s="75"/>
      <c r="C505" s="75"/>
    </row>
    <row r="506">
      <c r="A506" s="75"/>
      <c r="B506" s="75"/>
      <c r="C506" s="75"/>
    </row>
    <row r="507">
      <c r="A507" s="75"/>
      <c r="B507" s="75"/>
      <c r="C507" s="75"/>
    </row>
    <row r="508">
      <c r="A508" s="75"/>
      <c r="B508" s="75"/>
      <c r="C508" s="75"/>
    </row>
    <row r="509">
      <c r="A509" s="75"/>
      <c r="B509" s="75"/>
      <c r="C509" s="75"/>
    </row>
    <row r="510">
      <c r="A510" s="75"/>
      <c r="B510" s="75"/>
      <c r="C510" s="75"/>
    </row>
    <row r="511">
      <c r="A511" s="75"/>
      <c r="B511" s="75"/>
      <c r="C511" s="75"/>
    </row>
    <row r="512">
      <c r="A512" s="75"/>
      <c r="B512" s="75"/>
      <c r="C512" s="75"/>
    </row>
    <row r="513">
      <c r="A513" s="75"/>
      <c r="B513" s="75"/>
      <c r="C513" s="75"/>
    </row>
    <row r="514">
      <c r="A514" s="75"/>
      <c r="B514" s="75"/>
      <c r="C514" s="75"/>
    </row>
    <row r="515">
      <c r="A515" s="75"/>
      <c r="B515" s="75"/>
      <c r="C515" s="75"/>
    </row>
    <row r="516">
      <c r="A516" s="75"/>
      <c r="B516" s="75"/>
      <c r="C516" s="75"/>
    </row>
    <row r="517">
      <c r="A517" s="75"/>
      <c r="B517" s="75"/>
      <c r="C517" s="75"/>
    </row>
    <row r="518">
      <c r="A518" s="75"/>
      <c r="B518" s="75"/>
      <c r="C518" s="75"/>
    </row>
    <row r="519">
      <c r="A519" s="75"/>
      <c r="B519" s="75"/>
      <c r="C519" s="75"/>
    </row>
    <row r="520">
      <c r="A520" s="75"/>
      <c r="B520" s="75"/>
      <c r="C520" s="75"/>
    </row>
    <row r="521">
      <c r="A521" s="75"/>
      <c r="B521" s="75"/>
      <c r="C521" s="75"/>
    </row>
    <row r="522">
      <c r="A522" s="75"/>
      <c r="B522" s="75"/>
      <c r="C522" s="75"/>
    </row>
    <row r="523">
      <c r="A523" s="75"/>
      <c r="B523" s="75"/>
      <c r="C523" s="75"/>
    </row>
    <row r="524">
      <c r="A524" s="75"/>
      <c r="B524" s="75"/>
      <c r="C524" s="75"/>
    </row>
    <row r="525">
      <c r="A525" s="75"/>
      <c r="B525" s="75"/>
      <c r="C525" s="75"/>
    </row>
    <row r="526">
      <c r="A526" s="75"/>
      <c r="B526" s="75"/>
      <c r="C526" s="75"/>
    </row>
    <row r="527">
      <c r="A527" s="75"/>
      <c r="B527" s="75"/>
      <c r="C527" s="75"/>
    </row>
    <row r="528">
      <c r="A528" s="75"/>
      <c r="B528" s="75"/>
      <c r="C528" s="75"/>
    </row>
    <row r="529">
      <c r="A529" s="75"/>
      <c r="B529" s="75"/>
      <c r="C529" s="75"/>
    </row>
    <row r="530">
      <c r="A530" s="75"/>
      <c r="B530" s="75"/>
      <c r="C530" s="75"/>
    </row>
    <row r="531">
      <c r="A531" s="75"/>
      <c r="B531" s="75"/>
      <c r="C531" s="75"/>
    </row>
    <row r="532">
      <c r="A532" s="75"/>
      <c r="B532" s="75"/>
      <c r="C532" s="75"/>
    </row>
    <row r="533">
      <c r="A533" s="75"/>
      <c r="B533" s="75"/>
      <c r="C533" s="75"/>
    </row>
    <row r="534">
      <c r="A534" s="75"/>
      <c r="B534" s="75"/>
      <c r="C534" s="75"/>
    </row>
    <row r="535">
      <c r="A535" s="75"/>
      <c r="B535" s="75"/>
      <c r="C535" s="75"/>
    </row>
    <row r="536">
      <c r="A536" s="75"/>
      <c r="B536" s="75"/>
      <c r="C536" s="75"/>
    </row>
    <row r="537">
      <c r="A537" s="75"/>
      <c r="B537" s="75"/>
      <c r="C537" s="75"/>
    </row>
    <row r="538">
      <c r="A538" s="75"/>
      <c r="B538" s="75"/>
      <c r="C538" s="75"/>
    </row>
    <row r="539">
      <c r="A539" s="75"/>
      <c r="B539" s="75"/>
      <c r="C539" s="75"/>
    </row>
    <row r="540">
      <c r="A540" s="75"/>
      <c r="B540" s="75"/>
      <c r="C540" s="75"/>
    </row>
    <row r="541">
      <c r="A541" s="75"/>
      <c r="B541" s="75"/>
      <c r="C541" s="75"/>
    </row>
    <row r="542">
      <c r="A542" s="75"/>
      <c r="B542" s="75"/>
      <c r="C542" s="75"/>
    </row>
    <row r="543">
      <c r="A543" s="75"/>
      <c r="B543" s="75"/>
      <c r="C543" s="75"/>
    </row>
    <row r="544">
      <c r="A544" s="75"/>
      <c r="B544" s="75"/>
      <c r="C544" s="75"/>
    </row>
    <row r="545">
      <c r="A545" s="75"/>
      <c r="B545" s="75"/>
      <c r="C545" s="75"/>
    </row>
    <row r="546">
      <c r="A546" s="75"/>
      <c r="B546" s="75"/>
      <c r="C546" s="75"/>
    </row>
    <row r="547">
      <c r="A547" s="75"/>
      <c r="B547" s="75"/>
      <c r="C547" s="75"/>
    </row>
    <row r="548">
      <c r="A548" s="75"/>
      <c r="B548" s="75"/>
      <c r="C548" s="75"/>
    </row>
    <row r="549">
      <c r="A549" s="75"/>
      <c r="B549" s="75"/>
      <c r="C549" s="75"/>
    </row>
    <row r="550">
      <c r="A550" s="75"/>
      <c r="B550" s="75"/>
      <c r="C550" s="75"/>
    </row>
    <row r="551">
      <c r="A551" s="75"/>
      <c r="B551" s="75"/>
      <c r="C551" s="75"/>
    </row>
    <row r="552">
      <c r="A552" s="75"/>
      <c r="B552" s="75"/>
      <c r="C552" s="75"/>
    </row>
    <row r="553">
      <c r="A553" s="75"/>
      <c r="B553" s="75"/>
      <c r="C553" s="75"/>
    </row>
    <row r="554">
      <c r="A554" s="75"/>
      <c r="B554" s="75"/>
      <c r="C554" s="75"/>
    </row>
    <row r="555">
      <c r="A555" s="75"/>
      <c r="B555" s="75"/>
      <c r="C555" s="75"/>
    </row>
    <row r="556">
      <c r="A556" s="75"/>
      <c r="B556" s="75"/>
      <c r="C556" s="75"/>
    </row>
    <row r="557">
      <c r="A557" s="75"/>
      <c r="B557" s="75"/>
      <c r="C557" s="75"/>
    </row>
    <row r="558">
      <c r="A558" s="75"/>
      <c r="B558" s="75"/>
      <c r="C558" s="75"/>
    </row>
    <row r="559">
      <c r="A559" s="75"/>
      <c r="B559" s="75"/>
      <c r="C559" s="75"/>
    </row>
    <row r="560">
      <c r="A560" s="75"/>
      <c r="B560" s="75"/>
      <c r="C560" s="75"/>
    </row>
    <row r="561">
      <c r="A561" s="75"/>
      <c r="B561" s="75"/>
      <c r="C561" s="75"/>
    </row>
    <row r="562">
      <c r="A562" s="75"/>
      <c r="B562" s="75"/>
      <c r="C562" s="75"/>
    </row>
    <row r="563">
      <c r="A563" s="75"/>
      <c r="B563" s="75"/>
      <c r="C563" s="75"/>
    </row>
    <row r="564">
      <c r="A564" s="75"/>
      <c r="B564" s="75"/>
      <c r="C564" s="75"/>
    </row>
    <row r="565">
      <c r="A565" s="75"/>
      <c r="B565" s="75"/>
      <c r="C565" s="75"/>
    </row>
    <row r="566">
      <c r="A566" s="75"/>
      <c r="B566" s="75"/>
      <c r="C566" s="75"/>
    </row>
    <row r="567">
      <c r="A567" s="75"/>
      <c r="B567" s="75"/>
      <c r="C567" s="75"/>
    </row>
    <row r="568">
      <c r="A568" s="75"/>
      <c r="B568" s="75"/>
      <c r="C568" s="75"/>
    </row>
    <row r="569">
      <c r="A569" s="75"/>
      <c r="B569" s="75"/>
      <c r="C569" s="75"/>
    </row>
    <row r="570">
      <c r="A570" s="75"/>
      <c r="B570" s="75"/>
      <c r="C570" s="75"/>
    </row>
    <row r="571">
      <c r="A571" s="75"/>
      <c r="B571" s="75"/>
      <c r="C571" s="75"/>
    </row>
    <row r="572">
      <c r="A572" s="75"/>
      <c r="B572" s="75"/>
      <c r="C572" s="75"/>
    </row>
    <row r="573">
      <c r="A573" s="75"/>
      <c r="B573" s="75"/>
      <c r="C573" s="75"/>
    </row>
    <row r="574">
      <c r="A574" s="75"/>
      <c r="B574" s="75"/>
      <c r="C574" s="75"/>
    </row>
    <row r="575">
      <c r="A575" s="75"/>
      <c r="B575" s="75"/>
      <c r="C575" s="75"/>
    </row>
    <row r="576">
      <c r="A576" s="75"/>
      <c r="B576" s="75"/>
      <c r="C576" s="75"/>
    </row>
    <row r="577">
      <c r="A577" s="75"/>
      <c r="B577" s="75"/>
      <c r="C577" s="75"/>
    </row>
    <row r="578">
      <c r="A578" s="75"/>
      <c r="B578" s="75"/>
      <c r="C578" s="75"/>
    </row>
    <row r="579">
      <c r="A579" s="75"/>
      <c r="B579" s="75"/>
      <c r="C579" s="75"/>
    </row>
    <row r="580">
      <c r="A580" s="75"/>
      <c r="B580" s="75"/>
      <c r="C580" s="75"/>
    </row>
    <row r="581">
      <c r="A581" s="75"/>
      <c r="B581" s="75"/>
      <c r="C581" s="75"/>
    </row>
    <row r="582">
      <c r="A582" s="75"/>
      <c r="B582" s="75"/>
      <c r="C582" s="75"/>
    </row>
    <row r="583">
      <c r="A583" s="75"/>
      <c r="B583" s="75"/>
      <c r="C583" s="75"/>
    </row>
    <row r="584">
      <c r="A584" s="75"/>
      <c r="B584" s="75"/>
      <c r="C584" s="75"/>
    </row>
    <row r="585">
      <c r="A585" s="75"/>
      <c r="B585" s="75"/>
      <c r="C585" s="75"/>
    </row>
    <row r="586">
      <c r="A586" s="75"/>
      <c r="B586" s="75"/>
      <c r="C586" s="75"/>
    </row>
    <row r="587">
      <c r="A587" s="75"/>
      <c r="B587" s="75"/>
      <c r="C587" s="75"/>
    </row>
    <row r="588">
      <c r="A588" s="75"/>
      <c r="B588" s="75"/>
      <c r="C588" s="75"/>
    </row>
    <row r="589">
      <c r="A589" s="75"/>
      <c r="B589" s="75"/>
      <c r="C589" s="75"/>
    </row>
    <row r="590">
      <c r="A590" s="75"/>
      <c r="B590" s="75"/>
      <c r="C590" s="75"/>
    </row>
    <row r="591">
      <c r="A591" s="75"/>
      <c r="B591" s="75"/>
      <c r="C591" s="75"/>
    </row>
    <row r="592">
      <c r="A592" s="75"/>
      <c r="B592" s="75"/>
      <c r="C592" s="75"/>
    </row>
    <row r="593">
      <c r="A593" s="75"/>
      <c r="B593" s="75"/>
      <c r="C593" s="75"/>
    </row>
    <row r="594">
      <c r="A594" s="75"/>
      <c r="B594" s="75"/>
      <c r="C594" s="75"/>
    </row>
    <row r="595">
      <c r="A595" s="75"/>
      <c r="B595" s="75"/>
      <c r="C595" s="75"/>
    </row>
    <row r="596">
      <c r="A596" s="75"/>
      <c r="B596" s="75"/>
      <c r="C596" s="75"/>
    </row>
    <row r="597">
      <c r="A597" s="75"/>
      <c r="B597" s="75"/>
      <c r="C597" s="75"/>
    </row>
    <row r="598">
      <c r="A598" s="75"/>
      <c r="B598" s="75"/>
      <c r="C598" s="75"/>
    </row>
    <row r="599">
      <c r="A599" s="75"/>
      <c r="B599" s="75"/>
      <c r="C599" s="75"/>
    </row>
    <row r="600">
      <c r="A600" s="75"/>
      <c r="B600" s="75"/>
      <c r="C600" s="75"/>
    </row>
    <row r="601">
      <c r="A601" s="75"/>
      <c r="B601" s="75"/>
      <c r="C601" s="75"/>
    </row>
    <row r="602">
      <c r="A602" s="75"/>
      <c r="B602" s="75"/>
      <c r="C602" s="75"/>
    </row>
    <row r="603">
      <c r="A603" s="75"/>
      <c r="B603" s="75"/>
      <c r="C603" s="75"/>
    </row>
    <row r="604">
      <c r="A604" s="75"/>
      <c r="B604" s="75"/>
      <c r="C604" s="75"/>
    </row>
    <row r="605">
      <c r="A605" s="75"/>
      <c r="B605" s="75"/>
      <c r="C605" s="75"/>
    </row>
    <row r="606">
      <c r="A606" s="75"/>
      <c r="B606" s="75"/>
      <c r="C606" s="75"/>
    </row>
    <row r="607">
      <c r="A607" s="75"/>
      <c r="B607" s="75"/>
      <c r="C607" s="75"/>
    </row>
    <row r="608">
      <c r="A608" s="75"/>
      <c r="B608" s="75"/>
      <c r="C608" s="75"/>
    </row>
    <row r="609">
      <c r="A609" s="75"/>
      <c r="B609" s="75"/>
      <c r="C609" s="75"/>
    </row>
    <row r="610">
      <c r="A610" s="75"/>
      <c r="B610" s="75"/>
      <c r="C610" s="75"/>
    </row>
    <row r="611">
      <c r="A611" s="75"/>
      <c r="B611" s="75"/>
      <c r="C611" s="75"/>
    </row>
    <row r="612">
      <c r="A612" s="75"/>
      <c r="B612" s="75"/>
      <c r="C612" s="75"/>
    </row>
    <row r="613">
      <c r="A613" s="75"/>
      <c r="B613" s="75"/>
      <c r="C613" s="75"/>
    </row>
    <row r="614">
      <c r="A614" s="75"/>
      <c r="B614" s="75"/>
      <c r="C614" s="75"/>
    </row>
    <row r="615">
      <c r="A615" s="75"/>
      <c r="B615" s="75"/>
      <c r="C615" s="75"/>
    </row>
    <row r="616">
      <c r="A616" s="75"/>
      <c r="B616" s="75"/>
      <c r="C616" s="75"/>
    </row>
    <row r="617">
      <c r="A617" s="75"/>
      <c r="B617" s="75"/>
      <c r="C617" s="75"/>
    </row>
    <row r="618">
      <c r="A618" s="75"/>
      <c r="B618" s="75"/>
      <c r="C618" s="75"/>
    </row>
    <row r="619">
      <c r="A619" s="75"/>
      <c r="B619" s="75"/>
      <c r="C619" s="75"/>
    </row>
    <row r="620">
      <c r="A620" s="75"/>
      <c r="B620" s="75"/>
      <c r="C620" s="75"/>
    </row>
    <row r="621">
      <c r="A621" s="75"/>
      <c r="B621" s="75"/>
      <c r="C621" s="75"/>
    </row>
    <row r="622">
      <c r="A622" s="75"/>
      <c r="B622" s="75"/>
      <c r="C622" s="75"/>
    </row>
    <row r="623">
      <c r="A623" s="75"/>
      <c r="B623" s="75"/>
      <c r="C623" s="75"/>
    </row>
    <row r="624">
      <c r="A624" s="75"/>
      <c r="B624" s="75"/>
      <c r="C624" s="75"/>
    </row>
    <row r="625">
      <c r="A625" s="75"/>
      <c r="B625" s="75"/>
      <c r="C625" s="75"/>
    </row>
    <row r="626">
      <c r="A626" s="75"/>
      <c r="B626" s="75"/>
      <c r="C626" s="75"/>
    </row>
    <row r="627">
      <c r="A627" s="75"/>
      <c r="B627" s="75"/>
      <c r="C627" s="75"/>
    </row>
    <row r="628">
      <c r="A628" s="75"/>
      <c r="B628" s="75"/>
      <c r="C628" s="75"/>
    </row>
    <row r="629">
      <c r="A629" s="75"/>
      <c r="B629" s="75"/>
      <c r="C629" s="75"/>
    </row>
    <row r="630">
      <c r="A630" s="75"/>
      <c r="B630" s="75"/>
      <c r="C630" s="75"/>
    </row>
    <row r="631">
      <c r="A631" s="75"/>
      <c r="B631" s="75"/>
      <c r="C631" s="75"/>
    </row>
    <row r="632">
      <c r="A632" s="75"/>
      <c r="B632" s="75"/>
      <c r="C632" s="75"/>
    </row>
    <row r="633">
      <c r="A633" s="75"/>
      <c r="B633" s="75"/>
      <c r="C633" s="75"/>
    </row>
    <row r="634">
      <c r="A634" s="75"/>
      <c r="B634" s="75"/>
      <c r="C634" s="75"/>
    </row>
    <row r="635">
      <c r="A635" s="75"/>
      <c r="B635" s="75"/>
      <c r="C635" s="75"/>
    </row>
    <row r="636">
      <c r="A636" s="75"/>
      <c r="B636" s="75"/>
      <c r="C636" s="75"/>
    </row>
    <row r="637">
      <c r="A637" s="75"/>
      <c r="B637" s="75"/>
      <c r="C637" s="75"/>
    </row>
    <row r="638">
      <c r="A638" s="75"/>
      <c r="B638" s="75"/>
      <c r="C638" s="75"/>
    </row>
    <row r="639">
      <c r="A639" s="75"/>
      <c r="B639" s="75"/>
      <c r="C639" s="75"/>
    </row>
    <row r="640">
      <c r="A640" s="75"/>
      <c r="B640" s="75"/>
      <c r="C640" s="75"/>
    </row>
    <row r="641">
      <c r="A641" s="75"/>
      <c r="B641" s="75"/>
      <c r="C641" s="75"/>
    </row>
    <row r="642">
      <c r="A642" s="75"/>
      <c r="B642" s="75"/>
      <c r="C642" s="75"/>
    </row>
    <row r="643">
      <c r="A643" s="75"/>
      <c r="B643" s="75"/>
      <c r="C643" s="75"/>
    </row>
    <row r="644">
      <c r="A644" s="75"/>
      <c r="B644" s="75"/>
      <c r="C644" s="75"/>
    </row>
    <row r="645">
      <c r="A645" s="75"/>
      <c r="B645" s="75"/>
      <c r="C645" s="75"/>
    </row>
    <row r="646">
      <c r="A646" s="75"/>
      <c r="B646" s="75"/>
      <c r="C646" s="75"/>
    </row>
    <row r="647">
      <c r="A647" s="75"/>
      <c r="B647" s="75"/>
      <c r="C647" s="75"/>
    </row>
    <row r="648">
      <c r="A648" s="75"/>
      <c r="B648" s="75"/>
      <c r="C648" s="75"/>
    </row>
    <row r="649">
      <c r="A649" s="75"/>
      <c r="B649" s="75"/>
      <c r="C649" s="75"/>
    </row>
    <row r="650">
      <c r="A650" s="75"/>
      <c r="B650" s="75"/>
      <c r="C650" s="75"/>
    </row>
    <row r="651">
      <c r="A651" s="75"/>
      <c r="B651" s="75"/>
      <c r="C651" s="75"/>
    </row>
    <row r="652">
      <c r="A652" s="75"/>
      <c r="B652" s="75"/>
      <c r="C652" s="75"/>
    </row>
    <row r="653">
      <c r="A653" s="75"/>
      <c r="B653" s="75"/>
      <c r="C653" s="75"/>
    </row>
    <row r="654">
      <c r="A654" s="75"/>
      <c r="B654" s="75"/>
      <c r="C654" s="75"/>
    </row>
    <row r="655">
      <c r="A655" s="75"/>
      <c r="B655" s="75"/>
      <c r="C655" s="75"/>
    </row>
    <row r="656">
      <c r="A656" s="75"/>
      <c r="B656" s="75"/>
      <c r="C656" s="75"/>
    </row>
    <row r="657">
      <c r="A657" s="75"/>
      <c r="B657" s="75"/>
      <c r="C657" s="75"/>
    </row>
    <row r="658">
      <c r="A658" s="75"/>
      <c r="B658" s="75"/>
      <c r="C658" s="75"/>
    </row>
    <row r="659">
      <c r="A659" s="75"/>
      <c r="B659" s="75"/>
      <c r="C659" s="75"/>
    </row>
    <row r="660">
      <c r="A660" s="75"/>
      <c r="B660" s="75"/>
      <c r="C660" s="75"/>
    </row>
    <row r="661">
      <c r="A661" s="75"/>
      <c r="B661" s="75"/>
      <c r="C661" s="75"/>
    </row>
    <row r="662">
      <c r="A662" s="75"/>
      <c r="B662" s="75"/>
      <c r="C662" s="75"/>
    </row>
    <row r="663">
      <c r="A663" s="75"/>
      <c r="B663" s="75"/>
      <c r="C663" s="75"/>
    </row>
    <row r="664">
      <c r="A664" s="75"/>
      <c r="B664" s="75"/>
      <c r="C664" s="75"/>
    </row>
    <row r="665">
      <c r="A665" s="75"/>
      <c r="B665" s="75"/>
      <c r="C665" s="75"/>
    </row>
    <row r="666">
      <c r="A666" s="75"/>
      <c r="B666" s="75"/>
      <c r="C666" s="75"/>
    </row>
    <row r="667">
      <c r="A667" s="75"/>
      <c r="B667" s="75"/>
      <c r="C667" s="75"/>
    </row>
    <row r="668">
      <c r="A668" s="75"/>
      <c r="B668" s="75"/>
      <c r="C668" s="75"/>
    </row>
    <row r="669">
      <c r="A669" s="75"/>
      <c r="B669" s="75"/>
      <c r="C669" s="75"/>
    </row>
    <row r="670">
      <c r="A670" s="75"/>
      <c r="B670" s="75"/>
      <c r="C670" s="75"/>
    </row>
    <row r="671">
      <c r="A671" s="75"/>
      <c r="B671" s="75"/>
      <c r="C671" s="75"/>
    </row>
    <row r="672">
      <c r="A672" s="75"/>
      <c r="B672" s="75"/>
      <c r="C672" s="75"/>
    </row>
    <row r="673">
      <c r="A673" s="75"/>
      <c r="B673" s="75"/>
      <c r="C673" s="75"/>
    </row>
    <row r="674">
      <c r="A674" s="75"/>
      <c r="B674" s="75"/>
      <c r="C674" s="75"/>
    </row>
    <row r="675">
      <c r="A675" s="75"/>
      <c r="B675" s="75"/>
      <c r="C675" s="75"/>
    </row>
    <row r="676">
      <c r="A676" s="75"/>
      <c r="B676" s="75"/>
      <c r="C676" s="75"/>
    </row>
    <row r="677">
      <c r="A677" s="75"/>
      <c r="B677" s="75"/>
      <c r="C677" s="75"/>
    </row>
    <row r="678">
      <c r="A678" s="75"/>
      <c r="B678" s="75"/>
      <c r="C678" s="75"/>
    </row>
    <row r="679">
      <c r="A679" s="75"/>
      <c r="B679" s="75"/>
      <c r="C679" s="75"/>
    </row>
    <row r="680">
      <c r="A680" s="75"/>
      <c r="B680" s="75"/>
      <c r="C680" s="75"/>
    </row>
    <row r="681">
      <c r="A681" s="75"/>
      <c r="B681" s="75"/>
      <c r="C681" s="75"/>
    </row>
    <row r="682">
      <c r="A682" s="75"/>
      <c r="B682" s="75"/>
      <c r="C682" s="75"/>
    </row>
    <row r="683">
      <c r="A683" s="75"/>
      <c r="B683" s="75"/>
      <c r="C683" s="75"/>
    </row>
    <row r="684">
      <c r="A684" s="75"/>
      <c r="B684" s="75"/>
      <c r="C684" s="75"/>
    </row>
    <row r="685">
      <c r="A685" s="75"/>
      <c r="B685" s="75"/>
      <c r="C685" s="75"/>
    </row>
    <row r="686">
      <c r="A686" s="75"/>
      <c r="B686" s="75"/>
      <c r="C686" s="75"/>
    </row>
    <row r="687">
      <c r="A687" s="75"/>
      <c r="B687" s="75"/>
      <c r="C687" s="75"/>
    </row>
    <row r="688">
      <c r="A688" s="75"/>
      <c r="B688" s="75"/>
      <c r="C688" s="75"/>
    </row>
    <row r="689">
      <c r="A689" s="75"/>
      <c r="B689" s="75"/>
      <c r="C689" s="75"/>
    </row>
    <row r="690">
      <c r="A690" s="75"/>
      <c r="B690" s="75"/>
      <c r="C690" s="75"/>
    </row>
    <row r="691">
      <c r="A691" s="75"/>
      <c r="B691" s="75"/>
      <c r="C691" s="75"/>
    </row>
    <row r="692">
      <c r="A692" s="75"/>
      <c r="B692" s="75"/>
      <c r="C692" s="75"/>
    </row>
    <row r="693">
      <c r="A693" s="75"/>
      <c r="B693" s="75"/>
      <c r="C693" s="75"/>
    </row>
    <row r="694">
      <c r="A694" s="75"/>
      <c r="B694" s="75"/>
      <c r="C694" s="75"/>
    </row>
    <row r="695">
      <c r="A695" s="75"/>
      <c r="B695" s="75"/>
      <c r="C695" s="75"/>
    </row>
    <row r="696">
      <c r="A696" s="75"/>
      <c r="B696" s="75"/>
      <c r="C696" s="75"/>
    </row>
    <row r="697">
      <c r="A697" s="75"/>
      <c r="B697" s="75"/>
      <c r="C697" s="75"/>
    </row>
    <row r="698">
      <c r="A698" s="75"/>
      <c r="B698" s="75"/>
      <c r="C698" s="75"/>
    </row>
    <row r="699">
      <c r="A699" s="75"/>
      <c r="B699" s="75"/>
      <c r="C699" s="75"/>
    </row>
    <row r="700">
      <c r="A700" s="75"/>
      <c r="B700" s="75"/>
      <c r="C700" s="75"/>
    </row>
    <row r="701">
      <c r="A701" s="75"/>
      <c r="B701" s="75"/>
      <c r="C701" s="75"/>
    </row>
    <row r="702">
      <c r="A702" s="75"/>
      <c r="B702" s="75"/>
      <c r="C702" s="75"/>
    </row>
    <row r="703">
      <c r="A703" s="75"/>
      <c r="B703" s="75"/>
      <c r="C703" s="75"/>
    </row>
    <row r="704">
      <c r="A704" s="75"/>
      <c r="B704" s="75"/>
      <c r="C704" s="75"/>
    </row>
    <row r="705">
      <c r="A705" s="75"/>
      <c r="B705" s="75"/>
      <c r="C705" s="75"/>
    </row>
    <row r="706">
      <c r="A706" s="75"/>
      <c r="B706" s="75"/>
      <c r="C706" s="75"/>
    </row>
    <row r="707">
      <c r="A707" s="75"/>
      <c r="B707" s="75"/>
      <c r="C707" s="75"/>
    </row>
    <row r="708">
      <c r="A708" s="75"/>
      <c r="B708" s="75"/>
      <c r="C708" s="75"/>
    </row>
    <row r="709">
      <c r="A709" s="75"/>
      <c r="B709" s="75"/>
      <c r="C709" s="75"/>
    </row>
    <row r="710">
      <c r="A710" s="75"/>
      <c r="B710" s="75"/>
      <c r="C710" s="75"/>
    </row>
    <row r="711">
      <c r="A711" s="75"/>
      <c r="B711" s="75"/>
      <c r="C711" s="75"/>
    </row>
    <row r="712">
      <c r="A712" s="75"/>
      <c r="B712" s="75"/>
      <c r="C712" s="75"/>
    </row>
    <row r="713">
      <c r="A713" s="75"/>
      <c r="B713" s="75"/>
      <c r="C713" s="75"/>
    </row>
    <row r="714">
      <c r="A714" s="75"/>
      <c r="B714" s="75"/>
      <c r="C714" s="75"/>
    </row>
    <row r="715">
      <c r="A715" s="75"/>
      <c r="B715" s="75"/>
      <c r="C715" s="75"/>
    </row>
    <row r="716">
      <c r="A716" s="75"/>
      <c r="B716" s="75"/>
      <c r="C716" s="75"/>
    </row>
    <row r="717">
      <c r="A717" s="75"/>
      <c r="B717" s="75"/>
      <c r="C717" s="75"/>
    </row>
    <row r="718">
      <c r="A718" s="75"/>
      <c r="B718" s="75"/>
      <c r="C718" s="75"/>
    </row>
    <row r="719">
      <c r="A719" s="75"/>
      <c r="B719" s="75"/>
      <c r="C719" s="75"/>
    </row>
    <row r="720">
      <c r="A720" s="75"/>
      <c r="B720" s="75"/>
      <c r="C720" s="75"/>
    </row>
    <row r="721">
      <c r="A721" s="75"/>
      <c r="B721" s="75"/>
      <c r="C721" s="75"/>
    </row>
    <row r="722">
      <c r="A722" s="75"/>
      <c r="B722" s="75"/>
      <c r="C722" s="75"/>
    </row>
    <row r="723">
      <c r="A723" s="75"/>
      <c r="B723" s="75"/>
      <c r="C723" s="75"/>
    </row>
    <row r="724">
      <c r="A724" s="75"/>
      <c r="B724" s="75"/>
      <c r="C724" s="75"/>
    </row>
    <row r="725">
      <c r="A725" s="75"/>
      <c r="B725" s="75"/>
      <c r="C725" s="75"/>
    </row>
    <row r="726">
      <c r="A726" s="75"/>
      <c r="B726" s="75"/>
      <c r="C726" s="75"/>
    </row>
    <row r="727">
      <c r="A727" s="75"/>
      <c r="B727" s="75"/>
      <c r="C727" s="75"/>
    </row>
    <row r="728">
      <c r="A728" s="75"/>
      <c r="B728" s="75"/>
      <c r="C728" s="75"/>
    </row>
    <row r="729">
      <c r="A729" s="75"/>
      <c r="B729" s="75"/>
      <c r="C729" s="75"/>
    </row>
    <row r="730">
      <c r="A730" s="75"/>
      <c r="B730" s="75"/>
      <c r="C730" s="75"/>
    </row>
    <row r="731">
      <c r="A731" s="75"/>
      <c r="B731" s="75"/>
      <c r="C731" s="75"/>
    </row>
    <row r="732">
      <c r="A732" s="75"/>
      <c r="B732" s="75"/>
      <c r="C732" s="75"/>
    </row>
    <row r="733">
      <c r="A733" s="75"/>
      <c r="B733" s="75"/>
      <c r="C733" s="75"/>
    </row>
    <row r="734">
      <c r="A734" s="75"/>
      <c r="B734" s="75"/>
      <c r="C734" s="75"/>
    </row>
    <row r="735">
      <c r="A735" s="75"/>
      <c r="B735" s="75"/>
      <c r="C735" s="75"/>
    </row>
    <row r="736">
      <c r="A736" s="75"/>
      <c r="B736" s="75"/>
      <c r="C736" s="75"/>
    </row>
    <row r="737">
      <c r="A737" s="75"/>
      <c r="B737" s="75"/>
      <c r="C737" s="75"/>
    </row>
    <row r="738">
      <c r="A738" s="75"/>
      <c r="B738" s="75"/>
      <c r="C738" s="75"/>
    </row>
    <row r="739">
      <c r="A739" s="75"/>
      <c r="B739" s="75"/>
      <c r="C739" s="75"/>
    </row>
    <row r="740">
      <c r="A740" s="75"/>
      <c r="B740" s="75"/>
      <c r="C740" s="75"/>
    </row>
    <row r="741">
      <c r="A741" s="75"/>
      <c r="B741" s="75"/>
      <c r="C741" s="75"/>
    </row>
    <row r="742">
      <c r="A742" s="75"/>
      <c r="B742" s="75"/>
      <c r="C742" s="75"/>
    </row>
    <row r="743">
      <c r="A743" s="75"/>
      <c r="B743" s="75"/>
      <c r="C743" s="75"/>
    </row>
    <row r="744">
      <c r="A744" s="75"/>
      <c r="B744" s="75"/>
      <c r="C744" s="75"/>
    </row>
    <row r="745">
      <c r="A745" s="75"/>
      <c r="B745" s="75"/>
      <c r="C745" s="75"/>
    </row>
    <row r="746">
      <c r="A746" s="75"/>
      <c r="B746" s="75"/>
      <c r="C746" s="75"/>
    </row>
    <row r="747">
      <c r="A747" s="75"/>
      <c r="B747" s="75"/>
      <c r="C747" s="75"/>
    </row>
    <row r="748">
      <c r="A748" s="75"/>
      <c r="B748" s="75"/>
      <c r="C748" s="75"/>
    </row>
    <row r="749">
      <c r="A749" s="75"/>
      <c r="B749" s="75"/>
      <c r="C749" s="75"/>
    </row>
    <row r="750">
      <c r="A750" s="75"/>
      <c r="B750" s="75"/>
      <c r="C750" s="75"/>
    </row>
    <row r="751">
      <c r="A751" s="75"/>
      <c r="B751" s="75"/>
      <c r="C751" s="75"/>
    </row>
    <row r="752">
      <c r="A752" s="75"/>
      <c r="B752" s="75"/>
      <c r="C752" s="75"/>
    </row>
    <row r="753">
      <c r="A753" s="75"/>
      <c r="B753" s="75"/>
      <c r="C753" s="75"/>
    </row>
    <row r="754">
      <c r="A754" s="75"/>
      <c r="B754" s="75"/>
      <c r="C754" s="75"/>
    </row>
    <row r="755">
      <c r="A755" s="75"/>
      <c r="B755" s="75"/>
      <c r="C755" s="75"/>
    </row>
    <row r="756">
      <c r="A756" s="75"/>
      <c r="B756" s="75"/>
      <c r="C756" s="75"/>
    </row>
    <row r="757">
      <c r="A757" s="75"/>
      <c r="B757" s="75"/>
      <c r="C757" s="75"/>
    </row>
    <row r="758">
      <c r="A758" s="75"/>
      <c r="B758" s="75"/>
      <c r="C758" s="75"/>
    </row>
    <row r="759">
      <c r="A759" s="75"/>
      <c r="B759" s="75"/>
      <c r="C759" s="75"/>
    </row>
    <row r="760">
      <c r="A760" s="75"/>
      <c r="B760" s="75"/>
      <c r="C760" s="75"/>
    </row>
    <row r="761">
      <c r="A761" s="75"/>
      <c r="B761" s="75"/>
      <c r="C761" s="75"/>
    </row>
    <row r="762">
      <c r="A762" s="75"/>
      <c r="B762" s="75"/>
      <c r="C762" s="75"/>
    </row>
    <row r="763">
      <c r="A763" s="75"/>
      <c r="B763" s="75"/>
      <c r="C763" s="75"/>
    </row>
    <row r="764">
      <c r="A764" s="75"/>
      <c r="B764" s="75"/>
      <c r="C764" s="75"/>
    </row>
    <row r="765">
      <c r="A765" s="75"/>
      <c r="B765" s="75"/>
      <c r="C765" s="75"/>
    </row>
    <row r="766">
      <c r="A766" s="75"/>
      <c r="B766" s="75"/>
      <c r="C766" s="75"/>
    </row>
    <row r="767">
      <c r="A767" s="75"/>
      <c r="B767" s="75"/>
      <c r="C767" s="75"/>
    </row>
    <row r="768">
      <c r="A768" s="75"/>
      <c r="B768" s="75"/>
      <c r="C768" s="75"/>
    </row>
    <row r="769">
      <c r="A769" s="75"/>
      <c r="B769" s="75"/>
      <c r="C769" s="75"/>
    </row>
    <row r="770">
      <c r="A770" s="75"/>
      <c r="B770" s="75"/>
      <c r="C770" s="75"/>
    </row>
    <row r="771">
      <c r="A771" s="75"/>
      <c r="B771" s="75"/>
      <c r="C771" s="75"/>
    </row>
    <row r="772">
      <c r="A772" s="75"/>
      <c r="B772" s="75"/>
      <c r="C772" s="75"/>
    </row>
    <row r="773">
      <c r="A773" s="75"/>
      <c r="B773" s="75"/>
      <c r="C773" s="75"/>
    </row>
    <row r="774">
      <c r="A774" s="75"/>
      <c r="B774" s="75"/>
      <c r="C774" s="75"/>
    </row>
    <row r="775">
      <c r="A775" s="75"/>
      <c r="B775" s="75"/>
      <c r="C775" s="75"/>
    </row>
    <row r="776">
      <c r="A776" s="75"/>
      <c r="B776" s="75"/>
      <c r="C776" s="75"/>
    </row>
    <row r="777">
      <c r="A777" s="75"/>
      <c r="B777" s="75"/>
      <c r="C777" s="75"/>
    </row>
    <row r="778">
      <c r="A778" s="75"/>
      <c r="B778" s="75"/>
      <c r="C778" s="75"/>
    </row>
    <row r="779">
      <c r="A779" s="75"/>
      <c r="B779" s="75"/>
      <c r="C779" s="75"/>
    </row>
    <row r="780">
      <c r="A780" s="75"/>
      <c r="B780" s="75"/>
      <c r="C780" s="75"/>
    </row>
    <row r="781">
      <c r="A781" s="75"/>
      <c r="B781" s="75"/>
      <c r="C781" s="75"/>
    </row>
    <row r="782">
      <c r="A782" s="75"/>
      <c r="B782" s="75"/>
      <c r="C782" s="75"/>
    </row>
    <row r="783">
      <c r="A783" s="75"/>
      <c r="B783" s="75"/>
      <c r="C783" s="75"/>
    </row>
    <row r="784">
      <c r="A784" s="75"/>
      <c r="B784" s="75"/>
      <c r="C784" s="75"/>
    </row>
    <row r="785">
      <c r="A785" s="75"/>
      <c r="B785" s="75"/>
      <c r="C785" s="75"/>
    </row>
    <row r="786">
      <c r="A786" s="75"/>
      <c r="B786" s="75"/>
      <c r="C786" s="75"/>
    </row>
    <row r="787">
      <c r="A787" s="75"/>
      <c r="B787" s="75"/>
      <c r="C787" s="75"/>
    </row>
    <row r="788">
      <c r="A788" s="75"/>
      <c r="B788" s="75"/>
      <c r="C788" s="75"/>
    </row>
    <row r="789">
      <c r="A789" s="75"/>
      <c r="B789" s="75"/>
      <c r="C789" s="75"/>
    </row>
    <row r="790">
      <c r="A790" s="75"/>
      <c r="B790" s="75"/>
      <c r="C790" s="75"/>
    </row>
    <row r="791">
      <c r="A791" s="75"/>
      <c r="B791" s="75"/>
      <c r="C791" s="75"/>
    </row>
    <row r="792">
      <c r="A792" s="75"/>
      <c r="B792" s="75"/>
      <c r="C792" s="75"/>
    </row>
    <row r="793">
      <c r="A793" s="75"/>
      <c r="B793" s="75"/>
      <c r="C793" s="75"/>
    </row>
    <row r="794">
      <c r="A794" s="75"/>
      <c r="B794" s="75"/>
      <c r="C794" s="75"/>
    </row>
    <row r="795">
      <c r="A795" s="75"/>
      <c r="B795" s="75"/>
      <c r="C795" s="75"/>
    </row>
    <row r="796">
      <c r="A796" s="75"/>
      <c r="B796" s="75"/>
      <c r="C796" s="75"/>
    </row>
    <row r="797">
      <c r="A797" s="75"/>
      <c r="B797" s="75"/>
      <c r="C797" s="75"/>
    </row>
    <row r="798">
      <c r="A798" s="75"/>
      <c r="B798" s="75"/>
      <c r="C798" s="75"/>
    </row>
    <row r="799">
      <c r="A799" s="75"/>
      <c r="B799" s="75"/>
      <c r="C799" s="75"/>
    </row>
    <row r="800">
      <c r="A800" s="75"/>
      <c r="B800" s="75"/>
      <c r="C800" s="75"/>
    </row>
    <row r="801">
      <c r="A801" s="75"/>
      <c r="B801" s="75"/>
      <c r="C801" s="75"/>
    </row>
    <row r="802">
      <c r="A802" s="75"/>
      <c r="B802" s="75"/>
      <c r="C802" s="75"/>
    </row>
    <row r="803">
      <c r="A803" s="75"/>
      <c r="B803" s="75"/>
      <c r="C803" s="75"/>
    </row>
    <row r="804">
      <c r="A804" s="75"/>
      <c r="B804" s="75"/>
      <c r="C804" s="75"/>
    </row>
    <row r="805">
      <c r="A805" s="75"/>
      <c r="B805" s="75"/>
      <c r="C805" s="75"/>
    </row>
    <row r="806">
      <c r="A806" s="75"/>
      <c r="B806" s="75"/>
      <c r="C806" s="75"/>
    </row>
    <row r="807">
      <c r="A807" s="75"/>
      <c r="B807" s="75"/>
      <c r="C807" s="75"/>
    </row>
    <row r="808">
      <c r="A808" s="75"/>
      <c r="B808" s="75"/>
      <c r="C808" s="75"/>
    </row>
    <row r="809">
      <c r="A809" s="75"/>
      <c r="B809" s="75"/>
      <c r="C809" s="75"/>
    </row>
    <row r="810">
      <c r="A810" s="75"/>
      <c r="B810" s="75"/>
      <c r="C810" s="75"/>
    </row>
    <row r="811">
      <c r="A811" s="75"/>
      <c r="B811" s="75"/>
      <c r="C811" s="75"/>
    </row>
    <row r="812">
      <c r="A812" s="75"/>
      <c r="B812" s="75"/>
      <c r="C812" s="75"/>
    </row>
    <row r="813">
      <c r="A813" s="75"/>
      <c r="B813" s="75"/>
      <c r="C813" s="75"/>
    </row>
    <row r="814">
      <c r="A814" s="75"/>
      <c r="B814" s="75"/>
      <c r="C814" s="75"/>
    </row>
    <row r="815">
      <c r="A815" s="75"/>
      <c r="B815" s="75"/>
      <c r="C815" s="75"/>
    </row>
    <row r="816">
      <c r="A816" s="75"/>
      <c r="B816" s="75"/>
      <c r="C816" s="75"/>
    </row>
    <row r="817">
      <c r="A817" s="75"/>
      <c r="B817" s="75"/>
      <c r="C817" s="75"/>
    </row>
    <row r="818">
      <c r="A818" s="75"/>
      <c r="B818" s="75"/>
      <c r="C818" s="75"/>
    </row>
    <row r="819">
      <c r="A819" s="75"/>
      <c r="B819" s="75"/>
      <c r="C819" s="75"/>
    </row>
    <row r="820">
      <c r="A820" s="75"/>
      <c r="B820" s="75"/>
      <c r="C820" s="75"/>
    </row>
    <row r="821">
      <c r="A821" s="75"/>
      <c r="B821" s="75"/>
      <c r="C821" s="75"/>
    </row>
    <row r="822">
      <c r="A822" s="75"/>
      <c r="B822" s="75"/>
      <c r="C822" s="75"/>
    </row>
    <row r="823">
      <c r="A823" s="75"/>
      <c r="B823" s="75"/>
      <c r="C823" s="75"/>
    </row>
    <row r="824">
      <c r="A824" s="75"/>
      <c r="B824" s="75"/>
      <c r="C824" s="75"/>
    </row>
    <row r="825">
      <c r="A825" s="75"/>
      <c r="B825" s="75"/>
      <c r="C825" s="75"/>
    </row>
    <row r="826">
      <c r="A826" s="75"/>
      <c r="B826" s="75"/>
      <c r="C826" s="75"/>
    </row>
    <row r="827">
      <c r="A827" s="75"/>
      <c r="B827" s="75"/>
      <c r="C827" s="75"/>
    </row>
    <row r="828">
      <c r="A828" s="75"/>
      <c r="B828" s="75"/>
      <c r="C828" s="75"/>
    </row>
    <row r="829">
      <c r="A829" s="75"/>
      <c r="B829" s="75"/>
      <c r="C829" s="75"/>
    </row>
    <row r="830">
      <c r="A830" s="75"/>
      <c r="B830" s="75"/>
      <c r="C830" s="75"/>
    </row>
    <row r="831">
      <c r="A831" s="75"/>
      <c r="B831" s="75"/>
      <c r="C831" s="75"/>
    </row>
    <row r="832">
      <c r="A832" s="75"/>
      <c r="B832" s="75"/>
      <c r="C832" s="75"/>
    </row>
    <row r="833">
      <c r="A833" s="75"/>
      <c r="B833" s="75"/>
      <c r="C833" s="75"/>
    </row>
    <row r="834">
      <c r="A834" s="75"/>
      <c r="B834" s="75"/>
      <c r="C834" s="75"/>
    </row>
    <row r="835">
      <c r="A835" s="75"/>
      <c r="B835" s="75"/>
      <c r="C835" s="75"/>
    </row>
    <row r="836">
      <c r="A836" s="75"/>
      <c r="B836" s="75"/>
      <c r="C836" s="75"/>
    </row>
    <row r="837">
      <c r="A837" s="75"/>
      <c r="B837" s="75"/>
      <c r="C837" s="75"/>
    </row>
    <row r="838">
      <c r="A838" s="75"/>
      <c r="B838" s="75"/>
      <c r="C838" s="75"/>
    </row>
    <row r="839">
      <c r="A839" s="75"/>
      <c r="B839" s="75"/>
      <c r="C839" s="75"/>
    </row>
    <row r="840">
      <c r="A840" s="75"/>
      <c r="B840" s="75"/>
      <c r="C840" s="75"/>
    </row>
    <row r="841">
      <c r="A841" s="75"/>
      <c r="B841" s="75"/>
      <c r="C841" s="75"/>
    </row>
    <row r="842">
      <c r="A842" s="75"/>
      <c r="B842" s="75"/>
      <c r="C842" s="75"/>
    </row>
    <row r="843">
      <c r="A843" s="75"/>
      <c r="B843" s="75"/>
      <c r="C843" s="75"/>
    </row>
    <row r="844">
      <c r="A844" s="75"/>
      <c r="B844" s="75"/>
      <c r="C844" s="75"/>
    </row>
    <row r="845">
      <c r="A845" s="75"/>
      <c r="B845" s="75"/>
      <c r="C845" s="75"/>
    </row>
    <row r="846">
      <c r="A846" s="75"/>
      <c r="B846" s="75"/>
      <c r="C846" s="75"/>
    </row>
    <row r="847">
      <c r="A847" s="75"/>
      <c r="B847" s="75"/>
      <c r="C847" s="75"/>
    </row>
    <row r="848">
      <c r="A848" s="75"/>
      <c r="B848" s="75"/>
      <c r="C848" s="75"/>
    </row>
    <row r="849">
      <c r="A849" s="75"/>
      <c r="B849" s="75"/>
      <c r="C849" s="75"/>
    </row>
    <row r="850">
      <c r="A850" s="75"/>
      <c r="B850" s="75"/>
      <c r="C850" s="75"/>
    </row>
    <row r="851">
      <c r="A851" s="75"/>
      <c r="B851" s="75"/>
      <c r="C851" s="75"/>
    </row>
    <row r="852">
      <c r="A852" s="75"/>
      <c r="B852" s="75"/>
      <c r="C852" s="75"/>
    </row>
    <row r="853">
      <c r="A853" s="75"/>
      <c r="B853" s="75"/>
      <c r="C853" s="75"/>
    </row>
    <row r="854">
      <c r="A854" s="75"/>
      <c r="B854" s="75"/>
      <c r="C854" s="75"/>
    </row>
    <row r="855">
      <c r="A855" s="75"/>
      <c r="B855" s="75"/>
      <c r="C855" s="75"/>
    </row>
    <row r="856">
      <c r="A856" s="75"/>
      <c r="B856" s="75"/>
      <c r="C856" s="75"/>
    </row>
    <row r="857">
      <c r="A857" s="75"/>
      <c r="B857" s="75"/>
      <c r="C857" s="75"/>
    </row>
    <row r="858">
      <c r="A858" s="75"/>
      <c r="B858" s="75"/>
      <c r="C858" s="75"/>
    </row>
    <row r="859">
      <c r="A859" s="75"/>
      <c r="B859" s="75"/>
      <c r="C859" s="75"/>
    </row>
    <row r="860">
      <c r="A860" s="75"/>
      <c r="B860" s="75"/>
      <c r="C860" s="75"/>
    </row>
    <row r="861">
      <c r="A861" s="75"/>
      <c r="B861" s="75"/>
      <c r="C861" s="75"/>
    </row>
    <row r="862">
      <c r="A862" s="75"/>
      <c r="B862" s="75"/>
      <c r="C862" s="75"/>
    </row>
    <row r="863">
      <c r="A863" s="75"/>
      <c r="B863" s="75"/>
      <c r="C863" s="75"/>
    </row>
    <row r="864">
      <c r="A864" s="75"/>
      <c r="B864" s="75"/>
      <c r="C864" s="75"/>
    </row>
    <row r="865">
      <c r="A865" s="75"/>
      <c r="B865" s="75"/>
      <c r="C865" s="75"/>
    </row>
    <row r="866">
      <c r="A866" s="75"/>
      <c r="B866" s="75"/>
      <c r="C866" s="75"/>
    </row>
    <row r="867">
      <c r="A867" s="75"/>
      <c r="B867" s="75"/>
      <c r="C867" s="75"/>
    </row>
    <row r="868">
      <c r="A868" s="75"/>
      <c r="B868" s="75"/>
      <c r="C868" s="75"/>
    </row>
    <row r="869">
      <c r="A869" s="75"/>
      <c r="B869" s="75"/>
      <c r="C869" s="75"/>
    </row>
    <row r="870">
      <c r="A870" s="75"/>
      <c r="B870" s="75"/>
      <c r="C870" s="75"/>
    </row>
    <row r="871">
      <c r="A871" s="75"/>
      <c r="B871" s="75"/>
      <c r="C871" s="75"/>
    </row>
    <row r="872">
      <c r="A872" s="75"/>
      <c r="B872" s="75"/>
      <c r="C872" s="75"/>
    </row>
    <row r="873">
      <c r="A873" s="75"/>
      <c r="B873" s="75"/>
      <c r="C873" s="75"/>
    </row>
    <row r="874">
      <c r="A874" s="75"/>
      <c r="B874" s="75"/>
      <c r="C874" s="75"/>
    </row>
    <row r="875">
      <c r="A875" s="75"/>
      <c r="B875" s="75"/>
      <c r="C875" s="75"/>
    </row>
    <row r="876">
      <c r="A876" s="75"/>
      <c r="B876" s="75"/>
      <c r="C876" s="75"/>
    </row>
    <row r="877">
      <c r="A877" s="75"/>
      <c r="B877" s="75"/>
      <c r="C877" s="75"/>
    </row>
    <row r="878">
      <c r="A878" s="75"/>
      <c r="B878" s="75"/>
      <c r="C878" s="75"/>
    </row>
    <row r="879">
      <c r="A879" s="75"/>
      <c r="B879" s="75"/>
      <c r="C879" s="75"/>
    </row>
    <row r="880">
      <c r="A880" s="75"/>
      <c r="B880" s="75"/>
      <c r="C880" s="75"/>
    </row>
    <row r="881">
      <c r="A881" s="75"/>
      <c r="B881" s="75"/>
      <c r="C881" s="75"/>
    </row>
    <row r="882">
      <c r="A882" s="75"/>
      <c r="B882" s="75"/>
      <c r="C882" s="75"/>
    </row>
    <row r="883">
      <c r="A883" s="75"/>
      <c r="B883" s="75"/>
      <c r="C883" s="75"/>
    </row>
    <row r="884">
      <c r="A884" s="75"/>
      <c r="B884" s="75"/>
      <c r="C884" s="75"/>
    </row>
    <row r="885">
      <c r="A885" s="75"/>
      <c r="B885" s="75"/>
      <c r="C885" s="75"/>
    </row>
    <row r="886">
      <c r="A886" s="75"/>
      <c r="B886" s="75"/>
      <c r="C886" s="75"/>
    </row>
    <row r="887">
      <c r="A887" s="75"/>
      <c r="B887" s="75"/>
      <c r="C887" s="75"/>
    </row>
    <row r="888">
      <c r="A888" s="75"/>
      <c r="B888" s="75"/>
      <c r="C888" s="75"/>
    </row>
    <row r="889">
      <c r="A889" s="75"/>
      <c r="B889" s="75"/>
      <c r="C889" s="75"/>
    </row>
    <row r="890">
      <c r="A890" s="75"/>
      <c r="B890" s="75"/>
      <c r="C890" s="75"/>
    </row>
    <row r="891">
      <c r="A891" s="75"/>
      <c r="B891" s="75"/>
      <c r="C891" s="75"/>
    </row>
    <row r="892">
      <c r="A892" s="75"/>
      <c r="B892" s="75"/>
      <c r="C892" s="75"/>
    </row>
    <row r="893">
      <c r="A893" s="75"/>
      <c r="B893" s="75"/>
      <c r="C893" s="75"/>
    </row>
    <row r="894">
      <c r="A894" s="75"/>
      <c r="B894" s="75"/>
      <c r="C894" s="75"/>
    </row>
    <row r="895">
      <c r="A895" s="75"/>
      <c r="B895" s="75"/>
      <c r="C895" s="75"/>
    </row>
    <row r="896">
      <c r="A896" s="75"/>
      <c r="B896" s="75"/>
      <c r="C896" s="75"/>
    </row>
    <row r="897">
      <c r="A897" s="75"/>
      <c r="B897" s="75"/>
      <c r="C897" s="75"/>
    </row>
    <row r="898">
      <c r="A898" s="75"/>
      <c r="B898" s="75"/>
      <c r="C898" s="75"/>
    </row>
    <row r="899">
      <c r="A899" s="75"/>
      <c r="B899" s="75"/>
      <c r="C899" s="75"/>
    </row>
    <row r="900">
      <c r="A900" s="75"/>
      <c r="B900" s="75"/>
      <c r="C900" s="75"/>
    </row>
    <row r="901">
      <c r="A901" s="75"/>
      <c r="B901" s="75"/>
      <c r="C901" s="75"/>
    </row>
    <row r="902">
      <c r="A902" s="75"/>
      <c r="B902" s="75"/>
      <c r="C902" s="75"/>
    </row>
    <row r="903">
      <c r="A903" s="75"/>
      <c r="B903" s="75"/>
      <c r="C903" s="75"/>
    </row>
    <row r="904">
      <c r="A904" s="75"/>
      <c r="B904" s="75"/>
      <c r="C904" s="75"/>
    </row>
    <row r="905">
      <c r="A905" s="75"/>
      <c r="B905" s="75"/>
      <c r="C905" s="75"/>
    </row>
    <row r="906">
      <c r="A906" s="75"/>
      <c r="B906" s="75"/>
      <c r="C906" s="75"/>
    </row>
    <row r="907">
      <c r="A907" s="75"/>
      <c r="B907" s="75"/>
      <c r="C907" s="75"/>
    </row>
    <row r="908">
      <c r="A908" s="75"/>
      <c r="B908" s="75"/>
      <c r="C908" s="75"/>
    </row>
    <row r="909">
      <c r="A909" s="75"/>
      <c r="B909" s="75"/>
      <c r="C909" s="75"/>
    </row>
    <row r="910">
      <c r="A910" s="75"/>
      <c r="B910" s="75"/>
      <c r="C910" s="75"/>
    </row>
    <row r="911">
      <c r="A911" s="75"/>
      <c r="B911" s="75"/>
      <c r="C911" s="75"/>
    </row>
    <row r="912">
      <c r="A912" s="75"/>
      <c r="B912" s="75"/>
      <c r="C912" s="75"/>
    </row>
    <row r="913">
      <c r="A913" s="75"/>
      <c r="B913" s="75"/>
      <c r="C913" s="75"/>
    </row>
    <row r="914">
      <c r="A914" s="75"/>
      <c r="B914" s="75"/>
      <c r="C914" s="75"/>
    </row>
    <row r="915">
      <c r="A915" s="75"/>
      <c r="B915" s="75"/>
      <c r="C915" s="75"/>
    </row>
    <row r="916">
      <c r="A916" s="75"/>
      <c r="B916" s="75"/>
      <c r="C916" s="75"/>
    </row>
    <row r="917">
      <c r="A917" s="75"/>
      <c r="B917" s="75"/>
      <c r="C917" s="75"/>
    </row>
    <row r="918">
      <c r="A918" s="75"/>
      <c r="B918" s="75"/>
      <c r="C918" s="75"/>
    </row>
    <row r="919">
      <c r="A919" s="75"/>
      <c r="B919" s="75"/>
      <c r="C919" s="75"/>
    </row>
    <row r="920">
      <c r="A920" s="75"/>
      <c r="B920" s="75"/>
      <c r="C920" s="75"/>
    </row>
    <row r="921">
      <c r="A921" s="75"/>
      <c r="B921" s="75"/>
      <c r="C921" s="75"/>
    </row>
    <row r="922">
      <c r="A922" s="75"/>
      <c r="B922" s="75"/>
      <c r="C922" s="75"/>
    </row>
    <row r="923">
      <c r="A923" s="75"/>
      <c r="B923" s="75"/>
      <c r="C923" s="75"/>
    </row>
    <row r="924">
      <c r="A924" s="75"/>
      <c r="B924" s="75"/>
      <c r="C924" s="75"/>
    </row>
    <row r="925">
      <c r="A925" s="75"/>
      <c r="B925" s="75"/>
      <c r="C925" s="75"/>
    </row>
    <row r="926">
      <c r="A926" s="75"/>
      <c r="B926" s="75"/>
      <c r="C926" s="75"/>
    </row>
    <row r="927">
      <c r="A927" s="75"/>
      <c r="B927" s="75"/>
      <c r="C927" s="75"/>
    </row>
    <row r="928">
      <c r="A928" s="75"/>
      <c r="B928" s="75"/>
      <c r="C928" s="75"/>
    </row>
    <row r="929">
      <c r="A929" s="75"/>
      <c r="B929" s="75"/>
      <c r="C929" s="75"/>
    </row>
    <row r="930">
      <c r="A930" s="75"/>
      <c r="B930" s="75"/>
      <c r="C930" s="75"/>
    </row>
    <row r="931">
      <c r="A931" s="75"/>
      <c r="B931" s="75"/>
      <c r="C931" s="75"/>
    </row>
    <row r="932">
      <c r="A932" s="75"/>
      <c r="B932" s="75"/>
      <c r="C932" s="75"/>
    </row>
    <row r="933">
      <c r="A933" s="75"/>
      <c r="B933" s="75"/>
      <c r="C933" s="75"/>
    </row>
    <row r="934">
      <c r="A934" s="75"/>
      <c r="B934" s="75"/>
      <c r="C934" s="75"/>
    </row>
    <row r="935">
      <c r="A935" s="75"/>
      <c r="B935" s="75"/>
      <c r="C935" s="75"/>
    </row>
    <row r="936">
      <c r="A936" s="75"/>
      <c r="B936" s="75"/>
      <c r="C936" s="75"/>
    </row>
    <row r="937">
      <c r="A937" s="75"/>
      <c r="B937" s="75"/>
      <c r="C937" s="75"/>
    </row>
    <row r="938">
      <c r="A938" s="75"/>
      <c r="B938" s="75"/>
      <c r="C938" s="75"/>
    </row>
    <row r="939">
      <c r="A939" s="75"/>
      <c r="B939" s="75"/>
      <c r="C939" s="75"/>
    </row>
    <row r="940">
      <c r="A940" s="75"/>
      <c r="B940" s="75"/>
      <c r="C940" s="75"/>
    </row>
    <row r="941">
      <c r="A941" s="75"/>
      <c r="B941" s="75"/>
      <c r="C941" s="75"/>
    </row>
    <row r="942">
      <c r="A942" s="75"/>
      <c r="B942" s="75"/>
      <c r="C942" s="75"/>
    </row>
    <row r="943">
      <c r="A943" s="75"/>
      <c r="B943" s="75"/>
      <c r="C943" s="75"/>
    </row>
    <row r="944">
      <c r="A944" s="75"/>
      <c r="B944" s="75"/>
      <c r="C944" s="75"/>
    </row>
    <row r="945">
      <c r="A945" s="75"/>
      <c r="B945" s="75"/>
      <c r="C945" s="75"/>
    </row>
    <row r="946">
      <c r="A946" s="75"/>
      <c r="B946" s="75"/>
      <c r="C946" s="75"/>
    </row>
    <row r="947">
      <c r="A947" s="75"/>
      <c r="B947" s="75"/>
      <c r="C947" s="75"/>
    </row>
    <row r="948">
      <c r="A948" s="75"/>
      <c r="B948" s="75"/>
      <c r="C948" s="75"/>
    </row>
    <row r="949">
      <c r="A949" s="75"/>
      <c r="B949" s="75"/>
      <c r="C949" s="75"/>
    </row>
    <row r="950">
      <c r="A950" s="75"/>
      <c r="B950" s="75"/>
      <c r="C950" s="75"/>
    </row>
    <row r="951">
      <c r="A951" s="75"/>
      <c r="B951" s="75"/>
      <c r="C951" s="75"/>
    </row>
    <row r="952">
      <c r="A952" s="75"/>
      <c r="B952" s="75"/>
      <c r="C952" s="75"/>
    </row>
    <row r="953">
      <c r="A953" s="75"/>
      <c r="B953" s="75"/>
      <c r="C953" s="75"/>
    </row>
    <row r="954">
      <c r="A954" s="75"/>
      <c r="B954" s="75"/>
      <c r="C954" s="75"/>
    </row>
    <row r="955">
      <c r="A955" s="75"/>
      <c r="B955" s="75"/>
      <c r="C955" s="75"/>
    </row>
    <row r="956">
      <c r="A956" s="75"/>
      <c r="B956" s="75"/>
      <c r="C956" s="75"/>
    </row>
    <row r="957">
      <c r="A957" s="75"/>
      <c r="B957" s="75"/>
      <c r="C957" s="75"/>
    </row>
    <row r="958">
      <c r="A958" s="75"/>
      <c r="B958" s="75"/>
      <c r="C958" s="75"/>
    </row>
    <row r="959">
      <c r="A959" s="75"/>
      <c r="B959" s="75"/>
      <c r="C959" s="75"/>
    </row>
    <row r="960">
      <c r="A960" s="75"/>
      <c r="B960" s="75"/>
      <c r="C960" s="75"/>
    </row>
    <row r="961">
      <c r="A961" s="75"/>
      <c r="B961" s="75"/>
      <c r="C961" s="75"/>
    </row>
    <row r="962">
      <c r="A962" s="75"/>
      <c r="B962" s="75"/>
      <c r="C962" s="75"/>
    </row>
    <row r="963">
      <c r="A963" s="75"/>
      <c r="B963" s="75"/>
      <c r="C963" s="75"/>
    </row>
    <row r="964">
      <c r="A964" s="75"/>
      <c r="B964" s="75"/>
      <c r="C964" s="75"/>
    </row>
    <row r="965">
      <c r="A965" s="75"/>
      <c r="B965" s="75"/>
      <c r="C965" s="75"/>
    </row>
    <row r="966">
      <c r="A966" s="75"/>
      <c r="B966" s="75"/>
      <c r="C966" s="75"/>
    </row>
    <row r="967">
      <c r="A967" s="75"/>
      <c r="B967" s="75"/>
      <c r="C967" s="75"/>
    </row>
    <row r="968">
      <c r="A968" s="75"/>
      <c r="B968" s="75"/>
      <c r="C968" s="75"/>
    </row>
    <row r="969">
      <c r="A969" s="75"/>
      <c r="B969" s="75"/>
      <c r="C969" s="75"/>
    </row>
    <row r="970">
      <c r="A970" s="75"/>
      <c r="B970" s="75"/>
      <c r="C970" s="75"/>
    </row>
    <row r="971">
      <c r="A971" s="75"/>
      <c r="B971" s="75"/>
      <c r="C971" s="75"/>
    </row>
    <row r="972">
      <c r="A972" s="75"/>
      <c r="B972" s="75"/>
      <c r="C972" s="75"/>
    </row>
    <row r="973">
      <c r="A973" s="75"/>
      <c r="B973" s="75"/>
      <c r="C973" s="75"/>
    </row>
    <row r="974">
      <c r="A974" s="75"/>
      <c r="B974" s="75"/>
      <c r="C974" s="75"/>
    </row>
    <row r="975">
      <c r="A975" s="75"/>
      <c r="B975" s="75"/>
      <c r="C975" s="75"/>
    </row>
    <row r="976">
      <c r="A976" s="75"/>
      <c r="B976" s="75"/>
      <c r="C976" s="75"/>
    </row>
    <row r="977">
      <c r="A977" s="75"/>
      <c r="B977" s="75"/>
      <c r="C977" s="75"/>
    </row>
    <row r="978">
      <c r="A978" s="75"/>
      <c r="B978" s="75"/>
      <c r="C978" s="75"/>
    </row>
    <row r="979">
      <c r="A979" s="75"/>
      <c r="B979" s="75"/>
      <c r="C979" s="75"/>
    </row>
    <row r="980">
      <c r="A980" s="75"/>
      <c r="B980" s="75"/>
      <c r="C980" s="75"/>
    </row>
    <row r="981">
      <c r="A981" s="75"/>
      <c r="B981" s="75"/>
      <c r="C981" s="75"/>
    </row>
    <row r="982">
      <c r="A982" s="75"/>
      <c r="B982" s="75"/>
      <c r="C982" s="75"/>
    </row>
    <row r="983">
      <c r="A983" s="75"/>
      <c r="B983" s="75"/>
      <c r="C983" s="75"/>
    </row>
    <row r="984">
      <c r="A984" s="75"/>
      <c r="B984" s="75"/>
      <c r="C984" s="75"/>
    </row>
    <row r="985">
      <c r="A985" s="75"/>
      <c r="B985" s="75"/>
      <c r="C985" s="75"/>
    </row>
    <row r="986">
      <c r="A986" s="75"/>
      <c r="B986" s="75"/>
      <c r="C986" s="75"/>
    </row>
    <row r="987">
      <c r="A987" s="75"/>
      <c r="B987" s="75"/>
      <c r="C987" s="75"/>
    </row>
    <row r="988">
      <c r="A988" s="75"/>
      <c r="B988" s="75"/>
      <c r="C988" s="75"/>
    </row>
    <row r="989">
      <c r="A989" s="75"/>
      <c r="B989" s="75"/>
      <c r="C989" s="75"/>
    </row>
    <row r="990">
      <c r="A990" s="75"/>
      <c r="B990" s="75"/>
      <c r="C990" s="75"/>
    </row>
    <row r="991">
      <c r="A991" s="75"/>
      <c r="B991" s="75"/>
      <c r="C991" s="75"/>
    </row>
    <row r="992">
      <c r="A992" s="75"/>
      <c r="B992" s="75"/>
      <c r="C992" s="75"/>
    </row>
    <row r="993">
      <c r="A993" s="75"/>
      <c r="B993" s="75"/>
      <c r="C993" s="75"/>
    </row>
    <row r="994">
      <c r="A994" s="75"/>
      <c r="B994" s="75"/>
      <c r="C994" s="75"/>
    </row>
    <row r="995">
      <c r="A995" s="75"/>
      <c r="B995" s="75"/>
      <c r="C995" s="75"/>
    </row>
    <row r="996">
      <c r="A996" s="75"/>
      <c r="B996" s="75"/>
      <c r="C996" s="75"/>
    </row>
    <row r="997">
      <c r="A997" s="75"/>
      <c r="B997" s="75"/>
      <c r="C997" s="75"/>
    </row>
    <row r="998">
      <c r="A998" s="75"/>
      <c r="B998" s="75"/>
      <c r="C998" s="75"/>
    </row>
    <row r="999">
      <c r="A999" s="75"/>
      <c r="B999" s="75"/>
      <c r="C999" s="75"/>
    </row>
    <row r="1000">
      <c r="A1000" s="75"/>
      <c r="B1000" s="75"/>
      <c r="C1000" s="75"/>
    </row>
  </sheetData>
  <drawing r:id="rId1"/>
</worksheet>
</file>

<file path=xl/worksheets/sheet1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2.0" topLeftCell="B3" activePane="bottomRight" state="frozen"/>
      <selection activeCell="B1" sqref="B1" pane="topRight"/>
      <selection activeCell="A3" sqref="A3" pane="bottomLeft"/>
      <selection activeCell="B3" sqref="B3" pane="bottomRight"/>
    </sheetView>
  </sheetViews>
  <sheetFormatPr customHeight="1" defaultColWidth="14.43" defaultRowHeight="15.75"/>
  <cols>
    <col customWidth="1" min="1" max="1" width="25.43"/>
    <col customWidth="1" min="2" max="15" width="12.0"/>
    <col customWidth="1" min="16" max="23" width="12.14"/>
    <col customWidth="1" min="24" max="26" width="8.0"/>
  </cols>
  <sheetData>
    <row r="1" ht="12.75" customHeight="1">
      <c r="A1" s="11"/>
      <c r="B1" s="11" t="s">
        <v>1537</v>
      </c>
      <c r="C1" s="11" t="s">
        <v>1538</v>
      </c>
      <c r="D1" s="11" t="s">
        <v>1539</v>
      </c>
      <c r="E1" s="11" t="s">
        <v>1540</v>
      </c>
      <c r="F1" s="11" t="s">
        <v>1541</v>
      </c>
      <c r="G1" s="11" t="s">
        <v>1542</v>
      </c>
      <c r="H1" s="11" t="s">
        <v>1543</v>
      </c>
      <c r="I1" s="11" t="s">
        <v>1544</v>
      </c>
      <c r="J1" s="11" t="s">
        <v>1545</v>
      </c>
      <c r="K1" s="11" t="s">
        <v>1546</v>
      </c>
      <c r="L1" s="11" t="s">
        <v>1547</v>
      </c>
      <c r="M1" s="11" t="s">
        <v>1548</v>
      </c>
      <c r="N1" s="11" t="s">
        <v>1549</v>
      </c>
      <c r="O1" s="2" t="s">
        <v>1550</v>
      </c>
      <c r="P1" s="2" t="s">
        <v>1531</v>
      </c>
      <c r="Q1" s="2" t="s">
        <v>1532</v>
      </c>
      <c r="R1" s="2" t="s">
        <v>1533</v>
      </c>
      <c r="S1" s="2" t="s">
        <v>1534</v>
      </c>
      <c r="T1" s="2" t="s">
        <v>1535</v>
      </c>
      <c r="U1" s="2" t="s">
        <v>1536</v>
      </c>
    </row>
    <row r="2" ht="12.75" customHeight="1">
      <c r="A2" s="11"/>
      <c r="B2" s="11"/>
      <c r="C2" s="11"/>
      <c r="D2" s="11"/>
      <c r="E2" s="11"/>
      <c r="F2" s="11"/>
      <c r="G2" s="11"/>
      <c r="H2" s="11"/>
      <c r="I2" s="11"/>
      <c r="J2" s="11"/>
      <c r="K2" s="11"/>
      <c r="L2" s="11"/>
      <c r="M2" s="11"/>
      <c r="N2" s="11"/>
    </row>
    <row r="3" ht="12.75" customHeight="1">
      <c r="A3" s="707" t="s">
        <v>238</v>
      </c>
      <c r="B3" s="708">
        <v>7.21</v>
      </c>
      <c r="C3" s="708">
        <v>6.46</v>
      </c>
      <c r="D3" s="708">
        <v>5.55</v>
      </c>
      <c r="E3" s="708">
        <v>6.59</v>
      </c>
      <c r="F3" s="708">
        <v>4.18</v>
      </c>
      <c r="G3" s="708">
        <v>4.21</v>
      </c>
      <c r="H3" s="708">
        <v>4.87</v>
      </c>
      <c r="I3" s="708">
        <v>5.31</v>
      </c>
      <c r="J3" s="708">
        <v>4.27</v>
      </c>
      <c r="K3" s="708">
        <v>6.37</v>
      </c>
      <c r="L3" s="708">
        <v>7.35</v>
      </c>
      <c r="M3" s="708">
        <v>6.75</v>
      </c>
      <c r="N3" s="708">
        <v>7.19</v>
      </c>
      <c r="O3" s="709">
        <v>7.63</v>
      </c>
      <c r="P3" s="134"/>
      <c r="Q3" s="134"/>
      <c r="R3" s="134"/>
      <c r="S3" s="134"/>
      <c r="T3" s="134"/>
      <c r="U3" s="134"/>
      <c r="V3" s="134"/>
      <c r="W3" s="134"/>
    </row>
    <row r="4" ht="12.75" customHeight="1">
      <c r="A4" s="707" t="s">
        <v>59</v>
      </c>
      <c r="B4" s="710" t="s">
        <v>1551</v>
      </c>
      <c r="C4" s="710" t="s">
        <v>1552</v>
      </c>
      <c r="D4" s="710" t="s">
        <v>1553</v>
      </c>
      <c r="E4" s="710" t="s">
        <v>1554</v>
      </c>
      <c r="F4" s="710" t="s">
        <v>1555</v>
      </c>
      <c r="G4" s="710" t="s">
        <v>1556</v>
      </c>
      <c r="H4" s="710" t="s">
        <v>1557</v>
      </c>
      <c r="I4" s="710" t="s">
        <v>1558</v>
      </c>
      <c r="J4" s="710" t="s">
        <v>1559</v>
      </c>
      <c r="K4" s="710" t="s">
        <v>1560</v>
      </c>
      <c r="L4" s="710" t="s">
        <v>1561</v>
      </c>
      <c r="M4" s="710" t="s">
        <v>1562</v>
      </c>
      <c r="N4" s="710" t="s">
        <v>1561</v>
      </c>
      <c r="O4" s="709">
        <v>33.9</v>
      </c>
      <c r="P4" s="3"/>
      <c r="Q4" s="3"/>
      <c r="R4" s="3"/>
      <c r="S4" s="3"/>
      <c r="T4" s="3"/>
      <c r="U4" s="3"/>
      <c r="V4" s="3"/>
      <c r="W4" s="3"/>
    </row>
    <row r="5" ht="12.75" customHeight="1">
      <c r="A5" s="707" t="s">
        <v>1563</v>
      </c>
      <c r="B5" s="710" t="s">
        <v>1564</v>
      </c>
      <c r="C5" s="710" t="s">
        <v>1565</v>
      </c>
      <c r="D5" s="710" t="s">
        <v>1566</v>
      </c>
      <c r="E5" s="710" t="s">
        <v>1567</v>
      </c>
      <c r="F5" s="710" t="s">
        <v>1568</v>
      </c>
      <c r="G5" s="710" t="s">
        <v>1569</v>
      </c>
      <c r="H5" s="710" t="s">
        <v>1570</v>
      </c>
      <c r="I5" s="710" t="s">
        <v>1571</v>
      </c>
      <c r="J5" s="710" t="s">
        <v>1572</v>
      </c>
      <c r="K5" s="710" t="s">
        <v>1573</v>
      </c>
      <c r="L5" s="710" t="s">
        <v>1574</v>
      </c>
      <c r="M5" s="710" t="s">
        <v>1575</v>
      </c>
      <c r="N5" s="710" t="s">
        <v>1576</v>
      </c>
      <c r="O5" s="711">
        <v>33.5</v>
      </c>
      <c r="P5" s="712" t="s">
        <v>293</v>
      </c>
      <c r="Q5" s="712" t="s">
        <v>293</v>
      </c>
      <c r="R5" s="712" t="s">
        <v>293</v>
      </c>
      <c r="S5" s="712" t="s">
        <v>293</v>
      </c>
      <c r="T5" s="712" t="s">
        <v>293</v>
      </c>
      <c r="U5" s="712" t="s">
        <v>293</v>
      </c>
      <c r="V5" s="712"/>
      <c r="W5" s="712"/>
    </row>
    <row r="6" ht="12.75" customHeight="1">
      <c r="A6" s="707" t="s">
        <v>1577</v>
      </c>
      <c r="B6" s="710" t="s">
        <v>1578</v>
      </c>
      <c r="C6" s="710" t="s">
        <v>1579</v>
      </c>
      <c r="D6" s="710" t="s">
        <v>1580</v>
      </c>
      <c r="E6" s="710" t="s">
        <v>1581</v>
      </c>
      <c r="F6" s="710" t="s">
        <v>1582</v>
      </c>
      <c r="G6" s="710" t="s">
        <v>1583</v>
      </c>
      <c r="H6" s="710" t="s">
        <v>1584</v>
      </c>
      <c r="I6" s="710" t="s">
        <v>1585</v>
      </c>
      <c r="J6" s="710" t="s">
        <v>1586</v>
      </c>
      <c r="K6" s="710" t="s">
        <v>1587</v>
      </c>
      <c r="L6" s="710" t="s">
        <v>1588</v>
      </c>
      <c r="M6" s="710" t="s">
        <v>1589</v>
      </c>
      <c r="N6" s="710" t="s">
        <v>1590</v>
      </c>
      <c r="O6" s="709">
        <v>65.7</v>
      </c>
      <c r="P6" s="3"/>
      <c r="Q6" s="3"/>
      <c r="R6" s="3"/>
      <c r="S6" s="3"/>
      <c r="T6" s="3"/>
      <c r="U6" s="3"/>
      <c r="V6" s="3"/>
      <c r="W6" s="3"/>
    </row>
    <row r="7" ht="12.75" customHeight="1">
      <c r="A7" s="11" t="s">
        <v>1591</v>
      </c>
      <c r="B7" s="710" t="s">
        <v>1592</v>
      </c>
      <c r="C7" s="710" t="s">
        <v>1593</v>
      </c>
      <c r="D7" s="710" t="s">
        <v>1594</v>
      </c>
      <c r="E7" s="710" t="s">
        <v>1595</v>
      </c>
      <c r="F7" s="710" t="s">
        <v>1596</v>
      </c>
      <c r="G7" s="710" t="s">
        <v>1597</v>
      </c>
      <c r="H7" s="710" t="s">
        <v>1598</v>
      </c>
      <c r="I7" s="710" t="s">
        <v>1599</v>
      </c>
      <c r="J7" s="710" t="s">
        <v>1600</v>
      </c>
      <c r="K7" s="710" t="s">
        <v>1601</v>
      </c>
      <c r="L7" s="710" t="s">
        <v>1602</v>
      </c>
      <c r="M7" s="710" t="s">
        <v>1603</v>
      </c>
      <c r="N7" s="710" t="s">
        <v>624</v>
      </c>
      <c r="O7" s="713">
        <v>0.203</v>
      </c>
      <c r="P7" s="3"/>
      <c r="Q7" s="3"/>
      <c r="R7" s="3"/>
      <c r="S7" s="3"/>
      <c r="T7" s="3"/>
      <c r="U7" s="3"/>
      <c r="V7" s="3"/>
      <c r="W7" s="3"/>
    </row>
    <row r="8">
      <c r="A8" s="707" t="s">
        <v>1604</v>
      </c>
      <c r="B8" s="709" t="s">
        <v>293</v>
      </c>
      <c r="C8" s="709" t="s">
        <v>293</v>
      </c>
      <c r="D8" s="709" t="s">
        <v>293</v>
      </c>
      <c r="E8" s="709" t="s">
        <v>293</v>
      </c>
      <c r="F8" s="709" t="s">
        <v>293</v>
      </c>
      <c r="G8" s="709" t="s">
        <v>293</v>
      </c>
      <c r="H8" s="709" t="s">
        <v>293</v>
      </c>
      <c r="I8" s="709" t="s">
        <v>293</v>
      </c>
      <c r="J8" s="709" t="s">
        <v>293</v>
      </c>
      <c r="K8" s="709" t="s">
        <v>293</v>
      </c>
      <c r="L8" s="709" t="s">
        <v>293</v>
      </c>
      <c r="M8" s="709">
        <v>2.82</v>
      </c>
      <c r="N8" s="714">
        <v>1.45</v>
      </c>
      <c r="O8" s="709">
        <v>1.43</v>
      </c>
      <c r="P8" s="3"/>
      <c r="Q8" s="3"/>
      <c r="R8" s="3"/>
      <c r="S8" s="3"/>
      <c r="T8" s="3"/>
      <c r="U8" s="3"/>
      <c r="V8" s="3"/>
      <c r="W8" s="3"/>
    </row>
    <row r="9">
      <c r="A9" s="707" t="s">
        <v>1605</v>
      </c>
      <c r="B9" s="12"/>
      <c r="C9" s="12"/>
      <c r="D9" s="12"/>
      <c r="E9" s="12"/>
      <c r="F9" s="12"/>
      <c r="G9" s="12"/>
      <c r="H9" s="12"/>
      <c r="I9" s="12"/>
      <c r="J9" s="12"/>
      <c r="K9" s="12"/>
      <c r="L9" s="12"/>
      <c r="M9" s="12"/>
      <c r="N9" s="12"/>
      <c r="O9" s="3"/>
      <c r="P9" s="3"/>
      <c r="Q9" s="3"/>
      <c r="R9" s="3"/>
      <c r="S9" s="3"/>
      <c r="T9" s="3"/>
      <c r="U9" s="3"/>
      <c r="V9" s="3"/>
      <c r="W9" s="3"/>
    </row>
    <row r="10">
      <c r="A10" s="1" t="s">
        <v>1</v>
      </c>
      <c r="B10" s="2" t="s">
        <v>1624</v>
      </c>
      <c r="C10" s="2" t="s">
        <v>1625</v>
      </c>
      <c r="D10" s="2" t="s">
        <v>1626</v>
      </c>
      <c r="E10" s="2" t="s">
        <v>1627</v>
      </c>
      <c r="F10" s="2" t="s">
        <v>1628</v>
      </c>
      <c r="G10" s="2" t="s">
        <v>1629</v>
      </c>
      <c r="P10" s="3"/>
      <c r="Q10" s="3"/>
      <c r="R10" s="3"/>
      <c r="S10" s="3"/>
      <c r="T10" s="3"/>
      <c r="U10" s="3"/>
      <c r="V10" s="3"/>
      <c r="W10" s="3"/>
    </row>
    <row r="11">
      <c r="A11" s="1" t="s">
        <v>1606</v>
      </c>
      <c r="B11" s="719" t="s">
        <v>1607</v>
      </c>
      <c r="C11" s="719" t="s">
        <v>1607</v>
      </c>
      <c r="D11" s="719" t="s">
        <v>1607</v>
      </c>
      <c r="E11" s="719" t="s">
        <v>1607</v>
      </c>
      <c r="F11" s="719" t="s">
        <v>1607</v>
      </c>
      <c r="G11" s="719" t="s">
        <v>1607</v>
      </c>
      <c r="H11" s="12"/>
      <c r="I11" s="12"/>
      <c r="J11" s="12"/>
      <c r="K11" s="12"/>
      <c r="L11" s="12"/>
      <c r="M11" s="12"/>
      <c r="N11" s="12"/>
      <c r="O11" s="12"/>
      <c r="P11" s="3"/>
      <c r="Q11" s="3"/>
      <c r="R11" s="3"/>
      <c r="S11" s="3"/>
      <c r="T11" s="3"/>
      <c r="U11" s="3"/>
      <c r="V11" s="3"/>
      <c r="W11" s="3"/>
    </row>
    <row r="12">
      <c r="A12" s="720" t="s">
        <v>166</v>
      </c>
      <c r="B12" s="721"/>
      <c r="C12" s="721"/>
      <c r="D12" s="721"/>
      <c r="E12" s="721"/>
      <c r="F12" s="721"/>
      <c r="G12" s="721"/>
      <c r="H12" s="12"/>
      <c r="I12" s="12"/>
      <c r="J12" s="12"/>
      <c r="K12" s="12"/>
      <c r="L12" s="12"/>
      <c r="M12" s="12"/>
      <c r="N12" s="12"/>
      <c r="O12" s="12"/>
      <c r="P12" s="3"/>
      <c r="Q12" s="3"/>
      <c r="R12" s="3"/>
      <c r="S12" s="3"/>
      <c r="T12" s="3"/>
      <c r="U12" s="3"/>
      <c r="V12" s="3"/>
      <c r="W12" s="3"/>
    </row>
    <row r="13">
      <c r="A13" s="6" t="s">
        <v>20</v>
      </c>
      <c r="B13" s="31" t="str">
        <f t="shared" ref="B13:B15" si="1">(B17+B21+B25+B29+B33+B37+B41)/7</f>
        <v>#REF!</v>
      </c>
      <c r="C13" s="8"/>
      <c r="D13" s="8"/>
      <c r="E13" s="8"/>
      <c r="F13" s="8"/>
      <c r="G13" s="8"/>
      <c r="H13" s="12"/>
      <c r="I13" s="12"/>
      <c r="J13" s="12"/>
      <c r="K13" s="12"/>
      <c r="L13" s="12"/>
      <c r="M13" s="12"/>
      <c r="N13" s="12"/>
      <c r="O13" s="12"/>
      <c r="P13" s="3"/>
      <c r="Q13" s="3"/>
      <c r="R13" s="3"/>
      <c r="S13" s="3"/>
      <c r="T13" s="3"/>
      <c r="U13" s="3"/>
      <c r="V13" s="3"/>
      <c r="W13" s="3"/>
    </row>
    <row r="14">
      <c r="A14" s="10" t="s">
        <v>21</v>
      </c>
      <c r="B14" s="31" t="str">
        <f t="shared" si="1"/>
        <v>#REF!</v>
      </c>
      <c r="C14" s="8"/>
      <c r="D14" s="8"/>
      <c r="E14" s="8"/>
      <c r="F14" s="8"/>
      <c r="G14" s="8"/>
      <c r="H14" s="12"/>
      <c r="I14" s="12"/>
      <c r="J14" s="12"/>
      <c r="K14" s="12"/>
      <c r="L14" s="12"/>
      <c r="M14" s="12"/>
      <c r="N14" s="12"/>
      <c r="O14" s="12"/>
      <c r="P14" s="3"/>
      <c r="Q14" s="3"/>
      <c r="R14" s="3"/>
      <c r="S14" s="3"/>
      <c r="T14" s="3"/>
      <c r="U14" s="3"/>
      <c r="V14" s="3"/>
      <c r="W14" s="3"/>
    </row>
    <row r="15">
      <c r="A15" s="6" t="s">
        <v>22</v>
      </c>
      <c r="B15" s="31" t="str">
        <f t="shared" si="1"/>
        <v>#REF!</v>
      </c>
      <c r="C15" s="8"/>
      <c r="D15" s="8"/>
      <c r="E15" s="8"/>
      <c r="F15" s="8"/>
      <c r="G15" s="8"/>
      <c r="H15" s="12"/>
      <c r="I15" s="12"/>
      <c r="J15" s="12"/>
      <c r="K15" s="12"/>
      <c r="L15" s="12"/>
      <c r="M15" s="12"/>
      <c r="N15" s="12"/>
      <c r="O15" s="12"/>
      <c r="P15" s="3"/>
      <c r="Q15" s="3"/>
      <c r="R15" s="3"/>
      <c r="S15" s="3"/>
      <c r="T15" s="3"/>
      <c r="U15" s="3"/>
      <c r="V15" s="3"/>
      <c r="W15" s="3"/>
    </row>
    <row r="16">
      <c r="A16" s="6">
        <v>3116.0</v>
      </c>
      <c r="B16" s="719"/>
      <c r="C16" s="719"/>
      <c r="D16" s="12"/>
      <c r="E16" s="12"/>
      <c r="F16" s="12"/>
      <c r="G16" s="12"/>
      <c r="H16" s="12"/>
      <c r="I16" s="12"/>
      <c r="J16" s="12"/>
      <c r="K16" s="12"/>
      <c r="L16" s="12"/>
      <c r="M16" s="12"/>
      <c r="N16" s="12"/>
      <c r="O16" s="3"/>
      <c r="P16" s="3"/>
      <c r="Q16" s="3"/>
      <c r="R16" s="3"/>
      <c r="S16" s="3"/>
      <c r="T16" s="3"/>
      <c r="U16" s="3"/>
      <c r="V16" s="3"/>
      <c r="W16" s="3"/>
    </row>
    <row r="17">
      <c r="A17" s="6" t="s">
        <v>20</v>
      </c>
      <c r="B17" s="721">
        <f>'3116 Goals'!G3</f>
        <v>36.25</v>
      </c>
      <c r="C17" s="12">
        <f>'3116 Goals'!H3</f>
        <v>37</v>
      </c>
      <c r="D17" s="12"/>
      <c r="E17" s="12"/>
      <c r="F17" s="12"/>
      <c r="G17" s="12"/>
      <c r="H17" s="12"/>
      <c r="I17" s="12"/>
      <c r="J17" s="12"/>
      <c r="K17" s="12"/>
      <c r="L17" s="12"/>
      <c r="M17" s="12"/>
      <c r="N17" s="12"/>
      <c r="O17" s="3"/>
      <c r="P17" s="3"/>
      <c r="Q17" s="3"/>
      <c r="R17" s="3"/>
      <c r="S17" s="3"/>
      <c r="T17" s="3"/>
      <c r="U17" s="3"/>
      <c r="V17" s="3"/>
      <c r="W17" s="3"/>
    </row>
    <row r="18">
      <c r="A18" s="10" t="s">
        <v>21</v>
      </c>
      <c r="B18" s="721">
        <f>'3116 Goals'!G4</f>
        <v>53</v>
      </c>
      <c r="C18" s="12">
        <f>'3116 Goals'!H4</f>
        <v>50</v>
      </c>
      <c r="D18" s="12"/>
      <c r="E18" s="12"/>
      <c r="F18" s="12"/>
      <c r="G18" s="12"/>
      <c r="H18" s="12"/>
      <c r="I18" s="12"/>
      <c r="J18" s="12"/>
      <c r="K18" s="12"/>
      <c r="L18" s="12"/>
      <c r="M18" s="12"/>
      <c r="N18" s="12"/>
      <c r="O18" s="3"/>
      <c r="P18" s="3"/>
      <c r="Q18" s="3"/>
      <c r="R18" s="3"/>
      <c r="S18" s="3"/>
      <c r="T18" s="3"/>
      <c r="U18" s="3"/>
      <c r="V18" s="3"/>
      <c r="W18" s="3"/>
    </row>
    <row r="19">
      <c r="A19" s="6" t="s">
        <v>22</v>
      </c>
      <c r="B19" s="721">
        <f>'3116 Goals'!G5</f>
        <v>1.125</v>
      </c>
      <c r="C19" s="12">
        <f>'3116 Goals'!H5</f>
        <v>1.2</v>
      </c>
      <c r="D19" s="12"/>
      <c r="E19" s="12"/>
      <c r="F19" s="12"/>
      <c r="G19" s="12"/>
      <c r="H19" s="12"/>
      <c r="I19" s="12"/>
      <c r="J19" s="12"/>
      <c r="K19" s="12"/>
      <c r="L19" s="12"/>
      <c r="M19" s="12"/>
      <c r="N19" s="12"/>
      <c r="O19" s="3"/>
      <c r="P19" s="3"/>
      <c r="Q19" s="3"/>
      <c r="R19" s="3"/>
      <c r="S19" s="3"/>
      <c r="T19" s="3"/>
      <c r="U19" s="3"/>
      <c r="V19" s="3"/>
      <c r="W19" s="3"/>
    </row>
    <row r="20">
      <c r="A20" s="6">
        <v>3176.0</v>
      </c>
      <c r="B20" s="12"/>
      <c r="C20" s="12"/>
      <c r="D20" s="12"/>
      <c r="E20" s="12"/>
      <c r="F20" s="12"/>
      <c r="G20" s="12"/>
      <c r="H20" s="12"/>
      <c r="I20" s="12"/>
      <c r="J20" s="12"/>
      <c r="K20" s="12"/>
      <c r="L20" s="12"/>
      <c r="M20" s="12"/>
      <c r="N20" s="12"/>
      <c r="O20" s="3"/>
      <c r="P20" s="3"/>
      <c r="Q20" s="3"/>
      <c r="R20" s="3"/>
      <c r="S20" s="3"/>
      <c r="T20" s="3"/>
      <c r="U20" s="3"/>
      <c r="V20" s="3"/>
      <c r="W20" s="3"/>
    </row>
    <row r="21">
      <c r="A21" s="6" t="s">
        <v>20</v>
      </c>
      <c r="B21" s="721">
        <f>'3176 Goals'!G3</f>
        <v>28.4375</v>
      </c>
      <c r="C21" s="719"/>
      <c r="D21" s="12"/>
      <c r="E21" s="12"/>
      <c r="F21" s="12"/>
      <c r="G21" s="12"/>
      <c r="H21" s="12"/>
      <c r="I21" s="12"/>
      <c r="J21" s="12"/>
      <c r="K21" s="12"/>
      <c r="L21" s="12"/>
      <c r="M21" s="12"/>
      <c r="N21" s="12"/>
      <c r="O21" s="3"/>
      <c r="P21" s="3"/>
      <c r="Q21" s="3"/>
      <c r="R21" s="3"/>
      <c r="S21" s="3"/>
      <c r="T21" s="3"/>
      <c r="U21" s="3"/>
      <c r="V21" s="3"/>
      <c r="W21" s="3"/>
    </row>
    <row r="22">
      <c r="A22" s="10" t="s">
        <v>21</v>
      </c>
      <c r="B22" s="721">
        <f>'3176 Goals'!G4</f>
        <v>90.75</v>
      </c>
      <c r="C22" s="12"/>
      <c r="D22" s="12"/>
      <c r="E22" s="12"/>
      <c r="F22" s="12"/>
      <c r="G22" s="12"/>
      <c r="H22" s="12"/>
      <c r="I22" s="12"/>
      <c r="J22" s="12"/>
      <c r="K22" s="12"/>
      <c r="L22" s="12"/>
      <c r="M22" s="12"/>
      <c r="N22" s="12"/>
      <c r="O22" s="3"/>
      <c r="P22" s="3"/>
      <c r="Q22" s="3"/>
      <c r="R22" s="3"/>
      <c r="S22" s="3"/>
      <c r="T22" s="3"/>
      <c r="U22" s="3"/>
      <c r="V22" s="3"/>
      <c r="W22" s="3"/>
    </row>
    <row r="23">
      <c r="A23" s="6" t="s">
        <v>22</v>
      </c>
      <c r="B23" s="721">
        <f>'3176 Goals'!G5</f>
        <v>0.975</v>
      </c>
      <c r="C23" s="12"/>
      <c r="D23" s="12"/>
      <c r="E23" s="12"/>
      <c r="F23" s="12"/>
      <c r="G23" s="12"/>
      <c r="H23" s="12"/>
      <c r="I23" s="12"/>
      <c r="J23" s="12"/>
      <c r="K23" s="12"/>
      <c r="L23" s="12"/>
      <c r="M23" s="12"/>
      <c r="N23" s="12"/>
      <c r="O23" s="3"/>
      <c r="P23" s="3"/>
      <c r="Q23" s="3"/>
      <c r="R23" s="3"/>
      <c r="S23" s="3"/>
      <c r="T23" s="3"/>
      <c r="U23" s="3"/>
      <c r="V23" s="3"/>
      <c r="W23" s="3"/>
    </row>
    <row r="24">
      <c r="A24" s="6">
        <v>3882.0</v>
      </c>
      <c r="B24" s="12"/>
      <c r="C24" s="12"/>
      <c r="D24" s="12"/>
      <c r="E24" s="12"/>
      <c r="F24" s="12"/>
      <c r="G24" s="12"/>
      <c r="H24" s="12"/>
      <c r="I24" s="12"/>
      <c r="J24" s="12"/>
      <c r="K24" s="12"/>
      <c r="L24" s="12"/>
      <c r="M24" s="12"/>
      <c r="N24" s="12"/>
      <c r="O24" s="3"/>
      <c r="P24" s="3"/>
      <c r="Q24" s="3"/>
      <c r="R24" s="3"/>
      <c r="S24" s="3"/>
      <c r="T24" s="3"/>
      <c r="U24" s="3"/>
      <c r="V24" s="3"/>
      <c r="W24" s="3"/>
    </row>
    <row r="25">
      <c r="A25" s="6" t="s">
        <v>20</v>
      </c>
      <c r="B25" s="721">
        <f>'3882 Goals'!G3</f>
        <v>27.25</v>
      </c>
      <c r="C25" s="12"/>
      <c r="D25" s="12"/>
      <c r="E25" s="12"/>
      <c r="F25" s="12"/>
      <c r="G25" s="12"/>
      <c r="H25" s="12"/>
      <c r="I25" s="12"/>
      <c r="J25" s="12"/>
      <c r="K25" s="12"/>
      <c r="L25" s="12"/>
      <c r="M25" s="12"/>
      <c r="N25" s="12"/>
      <c r="O25" s="3"/>
      <c r="P25" s="3"/>
      <c r="Q25" s="3"/>
      <c r="R25" s="3"/>
      <c r="S25" s="3"/>
      <c r="T25" s="3"/>
      <c r="U25" s="3"/>
      <c r="V25" s="3"/>
      <c r="W25" s="3"/>
    </row>
    <row r="26">
      <c r="A26" s="10" t="s">
        <v>21</v>
      </c>
      <c r="B26" s="721">
        <f>'3882 Goals'!G4</f>
        <v>75</v>
      </c>
      <c r="C26" s="12"/>
      <c r="D26" s="12"/>
      <c r="E26" s="12"/>
      <c r="F26" s="12"/>
      <c r="G26" s="12"/>
      <c r="H26" s="12"/>
      <c r="I26" s="12"/>
      <c r="J26" s="12"/>
      <c r="K26" s="12"/>
      <c r="L26" s="12"/>
      <c r="M26" s="12"/>
      <c r="N26" s="12"/>
      <c r="O26" s="3"/>
      <c r="P26" s="3"/>
      <c r="Q26" s="3"/>
      <c r="R26" s="3"/>
      <c r="S26" s="3"/>
      <c r="T26" s="3"/>
      <c r="U26" s="3"/>
      <c r="V26" s="3"/>
      <c r="W26" s="3"/>
    </row>
    <row r="27">
      <c r="A27" s="6" t="s">
        <v>22</v>
      </c>
      <c r="B27" s="721">
        <f>'3882 Goals'!G5</f>
        <v>1.225</v>
      </c>
      <c r="C27" s="12"/>
      <c r="D27" s="12"/>
      <c r="E27" s="12"/>
      <c r="F27" s="12"/>
      <c r="G27" s="12"/>
      <c r="H27" s="12"/>
      <c r="I27" s="12"/>
      <c r="J27" s="12"/>
      <c r="K27" s="12"/>
      <c r="L27" s="12"/>
      <c r="M27" s="12"/>
      <c r="N27" s="12"/>
      <c r="O27" s="3"/>
      <c r="P27" s="3"/>
      <c r="Q27" s="3"/>
      <c r="R27" s="3"/>
      <c r="S27" s="3"/>
      <c r="T27" s="3"/>
      <c r="U27" s="3"/>
      <c r="V27" s="3"/>
      <c r="W27" s="3"/>
    </row>
    <row r="28">
      <c r="A28" s="6">
        <v>3802.0</v>
      </c>
      <c r="B28" s="12"/>
      <c r="C28" s="12"/>
      <c r="D28" s="12"/>
      <c r="E28" s="12"/>
      <c r="F28" s="12"/>
      <c r="G28" s="12"/>
      <c r="H28" s="12"/>
      <c r="I28" s="12"/>
      <c r="J28" s="12"/>
      <c r="K28" s="12"/>
      <c r="L28" s="12"/>
      <c r="M28" s="12"/>
      <c r="N28" s="12"/>
      <c r="O28" s="3"/>
      <c r="P28" s="3"/>
      <c r="Q28" s="3"/>
      <c r="R28" s="3"/>
      <c r="S28" s="3"/>
      <c r="T28" s="3"/>
      <c r="U28" s="3"/>
      <c r="V28" s="3"/>
      <c r="W28" s="3"/>
    </row>
    <row r="29">
      <c r="A29" s="6" t="s">
        <v>20</v>
      </c>
      <c r="B29" s="721">
        <f>'3802 Goals'!G3</f>
        <v>30.25</v>
      </c>
      <c r="C29" s="12"/>
      <c r="D29" s="12"/>
      <c r="E29" s="12"/>
      <c r="F29" s="12"/>
      <c r="G29" s="12"/>
      <c r="H29" s="12"/>
      <c r="I29" s="12"/>
      <c r="J29" s="12"/>
      <c r="K29" s="12"/>
      <c r="L29" s="12"/>
      <c r="M29" s="12"/>
      <c r="N29" s="12"/>
      <c r="O29" s="3"/>
      <c r="P29" s="3"/>
      <c r="Q29" s="3"/>
      <c r="R29" s="3"/>
      <c r="S29" s="3"/>
      <c r="T29" s="3"/>
      <c r="U29" s="3"/>
      <c r="V29" s="3"/>
      <c r="W29" s="3"/>
    </row>
    <row r="30">
      <c r="A30" s="10" t="s">
        <v>21</v>
      </c>
      <c r="B30" s="721">
        <f>'3802 Goals'!G4</f>
        <v>67.5</v>
      </c>
      <c r="C30" s="12"/>
      <c r="D30" s="12"/>
      <c r="E30" s="12"/>
      <c r="F30" s="12"/>
      <c r="G30" s="12"/>
      <c r="H30" s="12"/>
      <c r="I30" s="12"/>
      <c r="J30" s="12"/>
      <c r="K30" s="12"/>
      <c r="L30" s="12"/>
      <c r="M30" s="12"/>
      <c r="N30" s="12"/>
      <c r="O30" s="3"/>
      <c r="P30" s="3"/>
      <c r="Q30" s="3"/>
      <c r="R30" s="3"/>
      <c r="S30" s="3"/>
      <c r="T30" s="3"/>
      <c r="U30" s="3"/>
      <c r="V30" s="3"/>
      <c r="W30" s="3"/>
    </row>
    <row r="31">
      <c r="A31" s="6" t="s">
        <v>22</v>
      </c>
      <c r="B31" s="721">
        <f>'3802 Goals'!G5</f>
        <v>1.39</v>
      </c>
      <c r="C31" s="12"/>
      <c r="D31" s="12"/>
      <c r="E31" s="12"/>
      <c r="F31" s="12"/>
      <c r="G31" s="12"/>
      <c r="H31" s="12"/>
      <c r="I31" s="12"/>
      <c r="J31" s="12"/>
      <c r="K31" s="12"/>
      <c r="L31" s="12"/>
      <c r="M31" s="12"/>
      <c r="N31" s="12"/>
      <c r="O31" s="3"/>
      <c r="P31" s="3"/>
      <c r="Q31" s="3"/>
      <c r="R31" s="3"/>
      <c r="S31" s="3"/>
      <c r="T31" s="3"/>
      <c r="U31" s="3"/>
      <c r="V31" s="3"/>
      <c r="W31" s="3"/>
    </row>
    <row r="32">
      <c r="A32" s="6">
        <v>5161.0</v>
      </c>
      <c r="B32" s="12"/>
      <c r="C32" s="12"/>
      <c r="D32" s="12"/>
      <c r="E32" s="12"/>
      <c r="F32" s="12"/>
      <c r="G32" s="12"/>
      <c r="H32" s="12"/>
      <c r="I32" s="12"/>
      <c r="J32" s="12"/>
      <c r="K32" s="12"/>
      <c r="L32" s="12"/>
      <c r="M32" s="12"/>
      <c r="N32" s="12"/>
      <c r="O32" s="3"/>
      <c r="P32" s="3"/>
      <c r="Q32" s="3"/>
      <c r="R32" s="3"/>
      <c r="S32" s="3"/>
      <c r="T32" s="3"/>
      <c r="U32" s="3"/>
      <c r="V32" s="3"/>
      <c r="W32" s="3"/>
    </row>
    <row r="33">
      <c r="A33" s="6" t="s">
        <v>20</v>
      </c>
      <c r="B33" s="721">
        <f>'5161 Goals'!G3</f>
        <v>42.25</v>
      </c>
      <c r="C33" s="12"/>
      <c r="D33" s="12"/>
      <c r="E33" s="12"/>
      <c r="F33" s="12"/>
      <c r="G33" s="12"/>
      <c r="H33" s="12"/>
      <c r="I33" s="12"/>
      <c r="J33" s="12"/>
      <c r="K33" s="12"/>
      <c r="L33" s="12"/>
      <c r="M33" s="12"/>
      <c r="N33" s="12"/>
      <c r="O33" s="3"/>
      <c r="P33" s="3"/>
      <c r="Q33" s="3"/>
      <c r="R33" s="3"/>
      <c r="S33" s="3"/>
      <c r="T33" s="3"/>
      <c r="U33" s="3"/>
      <c r="V33" s="3"/>
      <c r="W33" s="3"/>
    </row>
    <row r="34">
      <c r="A34" s="10" t="s">
        <v>21</v>
      </c>
      <c r="B34" s="721">
        <f>'5161 Goals'!G4</f>
        <v>47.75</v>
      </c>
      <c r="C34" s="12"/>
      <c r="D34" s="12"/>
      <c r="E34" s="12"/>
      <c r="F34" s="12"/>
      <c r="G34" s="12"/>
      <c r="H34" s="12"/>
      <c r="I34" s="12"/>
      <c r="J34" s="12"/>
      <c r="K34" s="12"/>
      <c r="L34" s="12"/>
      <c r="M34" s="12"/>
      <c r="N34" s="12"/>
      <c r="O34" s="3"/>
      <c r="P34" s="3"/>
      <c r="Q34" s="3"/>
      <c r="R34" s="3"/>
      <c r="S34" s="3"/>
      <c r="T34" s="3"/>
      <c r="U34" s="3"/>
      <c r="V34" s="3"/>
      <c r="W34" s="3"/>
    </row>
    <row r="35">
      <c r="A35" s="6" t="s">
        <v>22</v>
      </c>
      <c r="B35" s="721">
        <f>'5161 Goals'!G5</f>
        <v>0.3875</v>
      </c>
      <c r="C35" s="12"/>
      <c r="D35" s="12"/>
      <c r="E35" s="12"/>
      <c r="F35" s="12"/>
      <c r="G35" s="12"/>
      <c r="H35" s="12"/>
      <c r="I35" s="12"/>
      <c r="J35" s="12"/>
      <c r="K35" s="12"/>
      <c r="L35" s="12"/>
      <c r="M35" s="12"/>
      <c r="N35" s="12"/>
      <c r="O35" s="3"/>
      <c r="P35" s="3"/>
      <c r="Q35" s="3"/>
      <c r="R35" s="3"/>
      <c r="S35" s="3"/>
      <c r="T35" s="3"/>
      <c r="U35" s="3"/>
      <c r="V35" s="3"/>
      <c r="W35" s="3"/>
    </row>
    <row r="36">
      <c r="A36" s="6">
        <v>5166.0</v>
      </c>
      <c r="B36" s="12"/>
      <c r="C36" s="12"/>
      <c r="D36" s="12"/>
      <c r="E36" s="12"/>
      <c r="F36" s="12"/>
      <c r="G36" s="12"/>
      <c r="H36" s="12"/>
      <c r="I36" s="12"/>
      <c r="J36" s="12"/>
      <c r="K36" s="12"/>
      <c r="L36" s="12"/>
      <c r="M36" s="12"/>
      <c r="N36" s="12"/>
      <c r="O36" s="3"/>
      <c r="P36" s="3"/>
      <c r="Q36" s="3"/>
      <c r="R36" s="3"/>
      <c r="S36" s="3"/>
      <c r="T36" s="3"/>
      <c r="U36" s="3"/>
      <c r="V36" s="3"/>
      <c r="W36" s="3"/>
    </row>
    <row r="37">
      <c r="A37" s="6" t="s">
        <v>20</v>
      </c>
      <c r="B37" s="721" t="str">
        <f t="shared" ref="B37:B39" si="2">'5166 Goals'!G3</f>
        <v>#REF!</v>
      </c>
      <c r="C37" s="12"/>
      <c r="D37" s="12"/>
      <c r="E37" s="12"/>
      <c r="F37" s="12"/>
      <c r="G37" s="12"/>
      <c r="H37" s="12"/>
      <c r="I37" s="12"/>
      <c r="J37" s="12"/>
      <c r="K37" s="12"/>
      <c r="L37" s="12"/>
      <c r="M37" s="12"/>
      <c r="N37" s="12"/>
      <c r="O37" s="3"/>
      <c r="P37" s="3"/>
      <c r="Q37" s="3"/>
      <c r="R37" s="3"/>
      <c r="S37" s="3"/>
      <c r="T37" s="3"/>
      <c r="U37" s="3"/>
      <c r="V37" s="3"/>
      <c r="W37" s="3"/>
    </row>
    <row r="38">
      <c r="A38" s="10" t="s">
        <v>21</v>
      </c>
      <c r="B38" s="721" t="str">
        <f t="shared" si="2"/>
        <v>#REF!</v>
      </c>
      <c r="C38" s="12"/>
      <c r="D38" s="12"/>
      <c r="E38" s="12"/>
      <c r="F38" s="12"/>
      <c r="G38" s="12"/>
      <c r="H38" s="12"/>
      <c r="I38" s="12"/>
      <c r="J38" s="12"/>
      <c r="K38" s="12"/>
      <c r="L38" s="12"/>
      <c r="M38" s="12"/>
      <c r="N38" s="12"/>
      <c r="O38" s="3"/>
      <c r="P38" s="3"/>
      <c r="Q38" s="3"/>
      <c r="R38" s="3"/>
      <c r="S38" s="3"/>
      <c r="T38" s="3"/>
      <c r="U38" s="3"/>
      <c r="V38" s="3"/>
      <c r="W38" s="3"/>
    </row>
    <row r="39">
      <c r="A39" s="6" t="s">
        <v>22</v>
      </c>
      <c r="B39" s="721" t="str">
        <f t="shared" si="2"/>
        <v>#REF!</v>
      </c>
      <c r="C39" s="12"/>
      <c r="D39" s="12"/>
      <c r="E39" s="12"/>
      <c r="F39" s="12"/>
      <c r="G39" s="12"/>
      <c r="H39" s="12"/>
      <c r="I39" s="12"/>
      <c r="J39" s="12"/>
      <c r="K39" s="12"/>
      <c r="L39" s="12"/>
      <c r="M39" s="12"/>
      <c r="N39" s="12"/>
      <c r="O39" s="3"/>
      <c r="P39" s="3"/>
      <c r="Q39" s="3"/>
      <c r="R39" s="3"/>
      <c r="S39" s="3"/>
      <c r="T39" s="3"/>
      <c r="U39" s="3"/>
      <c r="V39" s="3"/>
      <c r="W39" s="3"/>
    </row>
    <row r="40">
      <c r="A40" s="6">
        <v>8604.0</v>
      </c>
      <c r="B40" s="12"/>
      <c r="C40" s="12"/>
      <c r="D40" s="12"/>
      <c r="E40" s="12"/>
      <c r="F40" s="12"/>
      <c r="G40" s="12"/>
      <c r="H40" s="12"/>
      <c r="I40" s="12"/>
      <c r="J40" s="12"/>
      <c r="K40" s="12"/>
      <c r="L40" s="12"/>
      <c r="M40" s="12"/>
      <c r="N40" s="12"/>
      <c r="O40" s="3"/>
      <c r="P40" s="3"/>
      <c r="Q40" s="3"/>
      <c r="R40" s="3"/>
      <c r="S40" s="3"/>
      <c r="T40" s="3"/>
      <c r="U40" s="3"/>
      <c r="V40" s="3"/>
      <c r="W40" s="3"/>
    </row>
    <row r="41">
      <c r="A41" s="6" t="s">
        <v>20</v>
      </c>
      <c r="B41" s="721" t="str">
        <f t="shared" ref="B41:B43" si="3">'8604 Goals'!G3</f>
        <v>#REF!</v>
      </c>
      <c r="C41" s="12"/>
      <c r="D41" s="12"/>
      <c r="E41" s="12"/>
      <c r="F41" s="12"/>
      <c r="G41" s="12"/>
      <c r="H41" s="12"/>
      <c r="I41" s="12"/>
      <c r="J41" s="12"/>
      <c r="K41" s="12"/>
      <c r="L41" s="12"/>
      <c r="M41" s="12"/>
      <c r="N41" s="12"/>
      <c r="O41" s="3"/>
      <c r="P41" s="3"/>
      <c r="Q41" s="3"/>
      <c r="R41" s="3"/>
      <c r="S41" s="3"/>
      <c r="T41" s="3"/>
      <c r="U41" s="3"/>
      <c r="V41" s="3"/>
      <c r="W41" s="3"/>
    </row>
    <row r="42">
      <c r="A42" s="10" t="s">
        <v>21</v>
      </c>
      <c r="B42" s="721" t="str">
        <f t="shared" si="3"/>
        <v>#REF!</v>
      </c>
      <c r="C42" s="12"/>
      <c r="D42" s="12"/>
      <c r="E42" s="12"/>
      <c r="F42" s="12"/>
      <c r="G42" s="12"/>
      <c r="H42" s="12"/>
      <c r="I42" s="12"/>
      <c r="J42" s="12"/>
      <c r="K42" s="12"/>
      <c r="L42" s="12"/>
      <c r="M42" s="12"/>
      <c r="N42" s="12"/>
      <c r="O42" s="3"/>
      <c r="P42" s="3"/>
      <c r="Q42" s="3"/>
      <c r="R42" s="3"/>
      <c r="S42" s="3"/>
      <c r="T42" s="3"/>
      <c r="U42" s="3"/>
      <c r="V42" s="3"/>
      <c r="W42" s="3"/>
    </row>
    <row r="43">
      <c r="A43" s="6" t="s">
        <v>22</v>
      </c>
      <c r="B43" s="721" t="str">
        <f t="shared" si="3"/>
        <v>#REF!</v>
      </c>
      <c r="C43" s="721"/>
      <c r="D43" s="721"/>
      <c r="E43" s="721"/>
      <c r="F43" s="721"/>
      <c r="G43" s="721"/>
      <c r="H43" s="721"/>
      <c r="I43" s="721"/>
      <c r="J43" s="721"/>
      <c r="K43" s="12"/>
      <c r="L43" s="12"/>
      <c r="M43" s="12"/>
      <c r="N43" s="12"/>
      <c r="O43" s="3"/>
      <c r="P43" s="3"/>
      <c r="Q43" s="3"/>
      <c r="R43" s="3"/>
      <c r="S43" s="3"/>
      <c r="T43" s="3"/>
      <c r="U43" s="3"/>
      <c r="V43" s="3"/>
      <c r="W43" s="3"/>
    </row>
    <row r="44">
      <c r="A44" s="1"/>
      <c r="B44" s="13"/>
      <c r="C44" s="13"/>
      <c r="D44" s="13"/>
      <c r="E44" s="13"/>
      <c r="F44" s="13"/>
      <c r="G44" s="13"/>
      <c r="H44" s="13"/>
      <c r="I44" s="13"/>
      <c r="J44" s="13"/>
      <c r="K44" s="13"/>
      <c r="L44" s="13"/>
      <c r="M44" s="13"/>
      <c r="N44" s="13"/>
      <c r="O44" s="13"/>
      <c r="P44" s="3"/>
      <c r="Q44" s="3"/>
      <c r="R44" s="3"/>
      <c r="S44" s="3"/>
      <c r="T44" s="3"/>
      <c r="U44" s="3"/>
      <c r="V44" s="3"/>
      <c r="W44" s="3"/>
    </row>
    <row r="45">
      <c r="A45" s="1" t="s">
        <v>40</v>
      </c>
      <c r="B45" s="13" t="s">
        <v>165</v>
      </c>
      <c r="C45" s="13" t="s">
        <v>41</v>
      </c>
      <c r="D45" s="13" t="s">
        <v>42</v>
      </c>
      <c r="E45" s="13" t="s">
        <v>43</v>
      </c>
      <c r="F45" s="13" t="s">
        <v>44</v>
      </c>
      <c r="G45" s="13" t="s">
        <v>45</v>
      </c>
      <c r="H45" s="13" t="s">
        <v>46</v>
      </c>
      <c r="I45" s="13" t="s">
        <v>47</v>
      </c>
      <c r="J45" s="13" t="s">
        <v>48</v>
      </c>
      <c r="K45" s="13" t="s">
        <v>49</v>
      </c>
      <c r="L45" s="13" t="s">
        <v>50</v>
      </c>
      <c r="M45" s="13" t="s">
        <v>51</v>
      </c>
      <c r="N45" s="13" t="s">
        <v>52</v>
      </c>
      <c r="O45" s="13" t="s">
        <v>53</v>
      </c>
      <c r="P45" s="3"/>
      <c r="Q45" s="3"/>
      <c r="R45" s="3"/>
      <c r="S45" s="3"/>
      <c r="T45" s="3"/>
      <c r="U45" s="3"/>
      <c r="V45" s="3"/>
      <c r="W45" s="3"/>
    </row>
    <row r="46">
      <c r="A46" s="11"/>
      <c r="B46" s="14" t="s">
        <v>54</v>
      </c>
      <c r="C46" s="15">
        <v>14802.4725</v>
      </c>
      <c r="D46" s="15">
        <v>15327.601071428571</v>
      </c>
      <c r="E46" s="15">
        <v>17401.87785714286</v>
      </c>
      <c r="F46" s="15">
        <v>17302.35892857143</v>
      </c>
      <c r="G46" s="15">
        <v>16234.337142857143</v>
      </c>
      <c r="H46" s="15">
        <v>18851.73107142857</v>
      </c>
      <c r="I46" s="15">
        <v>20528.62357142857</v>
      </c>
      <c r="J46" s="15">
        <v>19847.68392857143</v>
      </c>
      <c r="K46" s="15">
        <v>17242.090714285714</v>
      </c>
      <c r="L46" s="15">
        <v>16348.08607142857</v>
      </c>
      <c r="M46" s="15">
        <v>15864.318928571429</v>
      </c>
      <c r="N46" s="15">
        <v>15526.096785714286</v>
      </c>
      <c r="O46" s="15">
        <v>16679.871785714284</v>
      </c>
      <c r="P46" s="3"/>
      <c r="Q46" s="3"/>
      <c r="R46" s="3"/>
      <c r="S46" s="3"/>
      <c r="T46" s="3"/>
      <c r="U46" s="3"/>
      <c r="V46" s="3"/>
      <c r="W46" s="3"/>
    </row>
    <row r="47">
      <c r="A47" s="11"/>
      <c r="B47" s="14" t="s">
        <v>55</v>
      </c>
      <c r="C47" s="15">
        <v>16507.572500000002</v>
      </c>
      <c r="D47" s="15">
        <v>17243.111785714285</v>
      </c>
      <c r="E47" s="15">
        <v>19824.453928571427</v>
      </c>
      <c r="F47" s="15">
        <v>19303.962857142855</v>
      </c>
      <c r="G47" s="15">
        <v>18867.149285714288</v>
      </c>
      <c r="H47" s="15">
        <v>22029.988928571427</v>
      </c>
      <c r="I47" s="15">
        <v>23435.945357142857</v>
      </c>
      <c r="J47" s="15">
        <v>22487.101785714283</v>
      </c>
      <c r="K47" s="15">
        <v>18920.87642857143</v>
      </c>
      <c r="L47" s="15">
        <v>18525.179642857143</v>
      </c>
      <c r="M47" s="15">
        <v>18187.45107142857</v>
      </c>
      <c r="N47" s="15">
        <v>18977.654642857142</v>
      </c>
      <c r="O47" s="15">
        <v>19034.92214285714</v>
      </c>
      <c r="P47" s="732"/>
      <c r="Q47" s="3"/>
      <c r="R47" s="3"/>
      <c r="S47" s="3"/>
      <c r="T47" s="3"/>
      <c r="U47" s="3"/>
      <c r="V47" s="3"/>
      <c r="W47" s="3"/>
    </row>
    <row r="48">
      <c r="A48" s="11"/>
      <c r="B48" s="14" t="s">
        <v>56</v>
      </c>
      <c r="C48" s="15">
        <v>19234.988571428574</v>
      </c>
      <c r="D48" s="15">
        <v>19407.508214285714</v>
      </c>
      <c r="E48" s="15">
        <v>21737.0825</v>
      </c>
      <c r="F48" s="15">
        <v>21476.964285714286</v>
      </c>
      <c r="G48" s="15">
        <v>20487.21892857143</v>
      </c>
      <c r="H48" s="15">
        <v>22946.277142857143</v>
      </c>
      <c r="I48" s="15">
        <v>22536.14392857143</v>
      </c>
      <c r="J48" s="15">
        <v>22923.03857142857</v>
      </c>
      <c r="K48" s="15">
        <v>20097.539285714283</v>
      </c>
      <c r="L48" s="15">
        <v>19012.066428571427</v>
      </c>
      <c r="M48" s="15">
        <v>19524.36464285714</v>
      </c>
      <c r="N48" s="15">
        <v>18233.175357142856</v>
      </c>
      <c r="O48" s="15">
        <v>19551.771785714285</v>
      </c>
      <c r="P48" s="732"/>
      <c r="Q48" s="3"/>
      <c r="R48" s="3"/>
      <c r="S48" s="3"/>
      <c r="T48" s="3"/>
      <c r="U48" s="3"/>
      <c r="V48" s="3"/>
      <c r="W48" s="3"/>
    </row>
    <row r="49">
      <c r="A49" s="11"/>
      <c r="B49" s="14" t="s">
        <v>57</v>
      </c>
      <c r="C49" s="15">
        <v>19415.23107142857</v>
      </c>
      <c r="D49" s="15">
        <v>19262.973928571428</v>
      </c>
      <c r="E49" s="15">
        <v>21954.30607142857</v>
      </c>
      <c r="F49" s="15">
        <v>21958.684285714287</v>
      </c>
      <c r="G49" s="15">
        <v>24503.315357142856</v>
      </c>
      <c r="H49" s="15">
        <v>25952.55214285714</v>
      </c>
      <c r="I49" s="15">
        <v>26834.532857142858</v>
      </c>
      <c r="J49" s="15">
        <v>26562.17357142857</v>
      </c>
      <c r="K49" s="15">
        <v>24076.184285714287</v>
      </c>
      <c r="L49" s="15">
        <v>23696.74857142857</v>
      </c>
      <c r="M49" s="15">
        <v>22229.71857142857</v>
      </c>
      <c r="N49" s="15">
        <v>20348.766428571427</v>
      </c>
      <c r="O49" s="15">
        <v>21380.35914285714</v>
      </c>
      <c r="P49" s="732"/>
      <c r="Q49" s="3"/>
      <c r="R49" s="3"/>
      <c r="S49" s="3"/>
      <c r="T49" s="3"/>
      <c r="U49" s="3"/>
      <c r="V49" s="3"/>
      <c r="W49" s="3"/>
    </row>
    <row r="50">
      <c r="A50" s="11"/>
      <c r="B50" s="14" t="s">
        <v>58</v>
      </c>
      <c r="C50" s="15">
        <v>21589.482500000002</v>
      </c>
      <c r="D50" s="15">
        <v>21439.8175</v>
      </c>
      <c r="E50" s="15">
        <v>25175.584285714285</v>
      </c>
      <c r="F50" s="15">
        <v>26078.027857142857</v>
      </c>
      <c r="G50" s="15">
        <v>25719.238571428574</v>
      </c>
      <c r="H50" s="15">
        <v>27329.356785714284</v>
      </c>
      <c r="I50" s="32">
        <v>26578.0</v>
      </c>
      <c r="J50" s="18"/>
      <c r="K50" s="18"/>
      <c r="L50" s="18"/>
      <c r="M50" s="18"/>
      <c r="N50" s="18"/>
      <c r="O50" s="18"/>
      <c r="P50" s="732"/>
      <c r="Q50" s="3"/>
      <c r="R50" s="3"/>
      <c r="S50" s="3"/>
      <c r="T50" s="3"/>
      <c r="U50" s="3"/>
      <c r="V50" s="3"/>
      <c r="W50" s="3"/>
    </row>
    <row r="51">
      <c r="A51" s="11"/>
      <c r="B51" s="752"/>
      <c r="C51" s="734"/>
      <c r="D51" s="734"/>
      <c r="E51" s="734"/>
      <c r="F51" s="734"/>
      <c r="G51" s="734"/>
      <c r="H51" s="734"/>
      <c r="I51" s="734"/>
      <c r="J51" s="734"/>
      <c r="K51" s="734"/>
      <c r="L51" s="734"/>
      <c r="M51" s="734"/>
      <c r="N51" s="734"/>
      <c r="O51" s="734"/>
      <c r="P51" s="734"/>
    </row>
    <row r="52">
      <c r="A52" s="1"/>
      <c r="B52" s="19"/>
      <c r="C52" s="19"/>
      <c r="D52" s="19"/>
      <c r="E52" s="19"/>
      <c r="F52" s="19"/>
      <c r="G52" s="19"/>
      <c r="H52" s="19"/>
      <c r="I52" s="729"/>
      <c r="J52" s="734"/>
      <c r="K52" s="734"/>
      <c r="L52" s="734"/>
      <c r="M52" s="734"/>
      <c r="N52" s="734"/>
      <c r="O52" s="734"/>
      <c r="P52" s="734"/>
    </row>
    <row r="53">
      <c r="A53" s="6"/>
      <c r="B53" s="20"/>
      <c r="C53" s="21"/>
      <c r="D53" s="22"/>
      <c r="E53" s="23"/>
      <c r="F53" s="24"/>
      <c r="G53" s="24"/>
      <c r="H53" s="25"/>
      <c r="I53" s="26"/>
      <c r="J53" s="29"/>
      <c r="K53" s="29"/>
      <c r="L53" s="29"/>
      <c r="M53" s="29"/>
      <c r="N53" s="29"/>
    </row>
    <row r="54">
      <c r="A54" s="10"/>
      <c r="B54" s="20"/>
      <c r="C54" s="21"/>
      <c r="D54" s="22"/>
      <c r="E54" s="23"/>
      <c r="F54" s="24"/>
      <c r="G54" s="24"/>
      <c r="H54" s="25"/>
      <c r="I54" s="26"/>
      <c r="J54" s="29"/>
      <c r="K54" s="29"/>
      <c r="L54" s="29"/>
      <c r="M54" s="29"/>
      <c r="N54" s="29"/>
    </row>
    <row r="55">
      <c r="A55" s="707"/>
      <c r="B55" s="20"/>
      <c r="C55" s="21"/>
      <c r="D55" s="22"/>
      <c r="E55" s="23"/>
      <c r="F55" s="24"/>
      <c r="G55" s="24"/>
      <c r="H55" s="25"/>
      <c r="I55" s="26"/>
      <c r="J55" s="29"/>
      <c r="K55" s="29"/>
      <c r="L55" s="29"/>
      <c r="M55" s="29"/>
      <c r="N55" s="29"/>
    </row>
    <row r="56">
      <c r="A56" s="6"/>
      <c r="B56" s="20"/>
      <c r="C56" s="21"/>
      <c r="D56" s="22"/>
      <c r="E56" s="23"/>
      <c r="F56" s="24"/>
      <c r="G56" s="24"/>
      <c r="H56" s="25"/>
      <c r="I56" s="26"/>
      <c r="J56" s="29"/>
      <c r="K56" s="29"/>
      <c r="L56" s="29"/>
      <c r="M56" s="29"/>
      <c r="N56" s="29"/>
    </row>
    <row r="57">
      <c r="A57" s="707"/>
      <c r="B57" s="20"/>
      <c r="C57" s="21"/>
      <c r="D57" s="22"/>
      <c r="E57" s="23"/>
      <c r="F57" s="24"/>
      <c r="G57" s="24"/>
      <c r="H57" s="25"/>
      <c r="I57" s="26"/>
      <c r="J57" s="29"/>
      <c r="K57" s="29"/>
      <c r="L57" s="29"/>
      <c r="M57" s="29"/>
      <c r="N57" s="29"/>
    </row>
    <row r="58">
      <c r="A58" s="6"/>
      <c r="B58" s="20"/>
      <c r="C58" s="21"/>
      <c r="D58" s="22"/>
      <c r="E58" s="23"/>
      <c r="F58" s="24"/>
      <c r="G58" s="24"/>
      <c r="H58" s="25"/>
      <c r="I58" s="26"/>
      <c r="J58" s="29"/>
      <c r="K58" s="29"/>
      <c r="L58" s="29"/>
      <c r="M58" s="29"/>
      <c r="N58" s="29"/>
    </row>
    <row r="59">
      <c r="A59" s="10"/>
      <c r="B59" s="20"/>
      <c r="C59" s="21"/>
      <c r="D59" s="22"/>
      <c r="E59" s="23"/>
      <c r="F59" s="24"/>
      <c r="G59" s="24"/>
      <c r="H59" s="25"/>
      <c r="I59" s="26"/>
      <c r="J59" s="29"/>
      <c r="K59" s="29"/>
      <c r="L59" s="29"/>
      <c r="M59" s="29"/>
      <c r="N59" s="29"/>
    </row>
    <row r="60">
      <c r="A60" s="11"/>
      <c r="B60" s="20"/>
      <c r="C60" s="21"/>
      <c r="D60" s="22"/>
      <c r="E60" s="23"/>
      <c r="F60" s="24"/>
      <c r="G60" s="24"/>
      <c r="H60" s="25"/>
      <c r="I60" s="26"/>
      <c r="J60" s="29"/>
      <c r="K60" s="29"/>
      <c r="L60" s="29"/>
      <c r="M60" s="29"/>
      <c r="N60" s="29"/>
    </row>
    <row r="61">
      <c r="A61" s="11"/>
      <c r="B61" s="20"/>
      <c r="C61" s="21"/>
      <c r="D61" s="27"/>
      <c r="E61" s="27"/>
      <c r="F61" s="28"/>
      <c r="G61" s="28"/>
      <c r="H61" s="27"/>
      <c r="I61" s="27"/>
      <c r="J61" s="29"/>
      <c r="K61" s="29"/>
      <c r="L61" s="29"/>
      <c r="M61" s="29"/>
      <c r="N61" s="29"/>
    </row>
    <row r="62">
      <c r="A62" s="11"/>
      <c r="B62" s="20"/>
      <c r="C62" s="21"/>
      <c r="D62" s="22"/>
      <c r="E62" s="23"/>
      <c r="F62" s="24"/>
      <c r="G62" s="24"/>
      <c r="H62" s="25"/>
      <c r="I62" s="26"/>
      <c r="J62" s="29"/>
      <c r="K62" s="29"/>
      <c r="L62" s="29"/>
      <c r="M62" s="29"/>
      <c r="N62" s="29"/>
    </row>
    <row r="63">
      <c r="A63" s="11"/>
      <c r="B63" s="20"/>
      <c r="C63" s="21"/>
      <c r="D63" s="22"/>
      <c r="E63" s="23"/>
      <c r="F63" s="24"/>
      <c r="G63" s="24"/>
      <c r="H63" s="25"/>
      <c r="I63" s="26"/>
      <c r="J63" s="29"/>
      <c r="K63" s="29"/>
      <c r="L63" s="29"/>
      <c r="M63" s="29"/>
      <c r="N63" s="29"/>
    </row>
    <row r="64">
      <c r="A64" s="11"/>
      <c r="B64" s="20"/>
      <c r="C64" s="21"/>
      <c r="D64" s="22"/>
      <c r="E64" s="23"/>
      <c r="F64" s="24"/>
      <c r="G64" s="24"/>
      <c r="H64" s="25"/>
      <c r="I64" s="26"/>
      <c r="J64" s="29"/>
      <c r="K64" s="29"/>
      <c r="L64" s="29"/>
      <c r="M64" s="29"/>
      <c r="N64" s="29"/>
    </row>
    <row r="65">
      <c r="A65" s="11"/>
      <c r="B65" s="20"/>
      <c r="C65" s="21"/>
      <c r="D65" s="22"/>
      <c r="E65" s="23"/>
      <c r="F65" s="24"/>
      <c r="G65" s="24"/>
      <c r="H65" s="25"/>
      <c r="I65" s="26"/>
      <c r="J65" s="29"/>
      <c r="K65" s="29"/>
      <c r="L65" s="29"/>
      <c r="M65" s="29"/>
      <c r="N65" s="29"/>
    </row>
    <row r="66">
      <c r="A66" s="11"/>
      <c r="B66" s="20"/>
      <c r="C66" s="21"/>
      <c r="D66" s="22"/>
      <c r="E66" s="23"/>
      <c r="F66" s="24"/>
      <c r="G66" s="24"/>
      <c r="H66" s="25"/>
      <c r="I66" s="26"/>
      <c r="J66" s="29"/>
      <c r="K66" s="29"/>
      <c r="L66" s="29"/>
      <c r="M66" s="29"/>
      <c r="N66" s="29"/>
    </row>
    <row r="67">
      <c r="A67" s="11"/>
      <c r="B67" s="20"/>
      <c r="C67" s="21"/>
      <c r="D67" s="27"/>
      <c r="E67" s="27"/>
      <c r="F67" s="28"/>
      <c r="G67" s="28"/>
      <c r="H67" s="27"/>
      <c r="I67" s="27"/>
      <c r="J67" s="29"/>
      <c r="K67" s="29"/>
      <c r="L67" s="29"/>
      <c r="M67" s="29"/>
      <c r="N67" s="29"/>
    </row>
    <row r="68">
      <c r="A68" s="11"/>
      <c r="B68" s="20"/>
      <c r="C68" s="21"/>
      <c r="D68" s="22"/>
      <c r="E68" s="23"/>
      <c r="F68" s="24"/>
      <c r="G68" s="24"/>
      <c r="H68" s="25"/>
      <c r="I68" s="26"/>
      <c r="J68" s="29"/>
      <c r="K68" s="29"/>
      <c r="L68" s="29"/>
      <c r="M68" s="29"/>
      <c r="N68" s="29"/>
    </row>
    <row r="69">
      <c r="A69" s="11"/>
      <c r="B69" s="20"/>
      <c r="C69" s="21"/>
      <c r="D69" s="22"/>
      <c r="E69" s="23"/>
      <c r="F69" s="24"/>
      <c r="G69" s="24"/>
      <c r="H69" s="25"/>
      <c r="I69" s="26"/>
      <c r="J69" s="29"/>
      <c r="K69" s="29"/>
      <c r="L69" s="29"/>
      <c r="M69" s="29"/>
      <c r="N69" s="29"/>
    </row>
    <row r="70">
      <c r="A70" s="11"/>
      <c r="B70" s="20"/>
      <c r="C70" s="21"/>
      <c r="D70" s="22"/>
      <c r="E70" s="23"/>
      <c r="F70" s="24"/>
      <c r="G70" s="24"/>
      <c r="H70" s="25"/>
      <c r="I70" s="26"/>
      <c r="J70" s="29"/>
      <c r="K70" s="29"/>
      <c r="L70" s="29"/>
      <c r="M70" s="29"/>
      <c r="N70" s="29"/>
    </row>
    <row r="71">
      <c r="A71" s="11"/>
      <c r="B71" s="20"/>
      <c r="C71" s="21"/>
      <c r="D71" s="22"/>
      <c r="E71" s="23"/>
      <c r="F71" s="24"/>
      <c r="G71" s="24"/>
      <c r="H71" s="25"/>
      <c r="I71" s="26"/>
      <c r="J71" s="29"/>
      <c r="K71" s="29"/>
      <c r="L71" s="29"/>
      <c r="M71" s="29"/>
      <c r="N71" s="29"/>
    </row>
    <row r="72">
      <c r="A72" s="11"/>
      <c r="B72" s="20"/>
      <c r="C72" s="21"/>
      <c r="D72" s="22"/>
      <c r="E72" s="23"/>
      <c r="F72" s="24"/>
      <c r="G72" s="24"/>
      <c r="H72" s="25"/>
      <c r="I72" s="26"/>
      <c r="J72" s="29"/>
      <c r="K72" s="29"/>
      <c r="L72" s="29"/>
      <c r="M72" s="29"/>
      <c r="N72" s="29"/>
    </row>
    <row r="73">
      <c r="A73" s="11"/>
      <c r="B73" s="20"/>
      <c r="C73" s="21"/>
      <c r="D73" s="27"/>
      <c r="E73" s="27"/>
      <c r="F73" s="28"/>
      <c r="G73" s="28"/>
      <c r="H73" s="27"/>
      <c r="I73" s="27"/>
      <c r="J73" s="29"/>
      <c r="K73" s="29"/>
      <c r="L73" s="29"/>
      <c r="M73" s="29"/>
      <c r="N73" s="29"/>
    </row>
    <row r="74">
      <c r="A74" s="11"/>
      <c r="B74" s="20"/>
      <c r="C74" s="21"/>
      <c r="D74" s="22"/>
      <c r="E74" s="23"/>
      <c r="F74" s="24"/>
      <c r="G74" s="24"/>
      <c r="H74" s="25"/>
      <c r="I74" s="26"/>
      <c r="J74" s="29"/>
      <c r="K74" s="29"/>
      <c r="L74" s="29"/>
      <c r="M74" s="29"/>
      <c r="N74" s="29"/>
    </row>
    <row r="75">
      <c r="A75" s="11"/>
      <c r="B75" s="20"/>
      <c r="C75" s="21"/>
      <c r="D75" s="22"/>
      <c r="E75" s="23"/>
      <c r="F75" s="24"/>
      <c r="G75" s="24"/>
      <c r="H75" s="25"/>
      <c r="I75" s="26"/>
      <c r="J75" s="29"/>
      <c r="K75" s="29"/>
      <c r="L75" s="29"/>
      <c r="M75" s="29"/>
      <c r="N75" s="29"/>
    </row>
    <row r="76">
      <c r="A76" s="11"/>
      <c r="B76" s="20"/>
      <c r="C76" s="21"/>
      <c r="D76" s="22"/>
      <c r="E76" s="23"/>
      <c r="F76" s="24"/>
      <c r="G76" s="24"/>
      <c r="H76" s="25"/>
      <c r="I76" s="26"/>
      <c r="J76" s="29"/>
      <c r="K76" s="29"/>
      <c r="L76" s="29"/>
      <c r="M76" s="29"/>
      <c r="N76" s="29"/>
    </row>
    <row r="77">
      <c r="A77" s="11"/>
      <c r="B77" s="19"/>
      <c r="C77" s="19"/>
      <c r="D77" s="27"/>
      <c r="E77" s="27"/>
      <c r="F77" s="28"/>
      <c r="G77" s="28"/>
      <c r="H77" s="27"/>
      <c r="I77" s="19"/>
      <c r="J77" s="29"/>
      <c r="K77" s="29"/>
      <c r="L77" s="29"/>
      <c r="M77" s="29"/>
      <c r="N77" s="29"/>
    </row>
    <row r="78">
      <c r="A78" s="11"/>
      <c r="B78" s="19"/>
      <c r="C78" s="19"/>
      <c r="D78" s="27"/>
      <c r="E78" s="27"/>
      <c r="F78" s="28"/>
      <c r="G78" s="28"/>
      <c r="H78" s="27"/>
      <c r="I78" s="19"/>
      <c r="J78" s="29"/>
      <c r="K78" s="29"/>
      <c r="L78" s="29"/>
      <c r="M78" s="29"/>
      <c r="N78" s="29"/>
    </row>
    <row r="79">
      <c r="A79" s="11"/>
      <c r="B79" s="19"/>
      <c r="C79" s="19"/>
      <c r="D79" s="27"/>
      <c r="E79" s="27"/>
      <c r="F79" s="28"/>
      <c r="G79" s="28"/>
      <c r="H79" s="27"/>
      <c r="I79" s="27"/>
      <c r="J79" s="29"/>
      <c r="K79" s="29"/>
      <c r="L79" s="29"/>
      <c r="M79" s="29"/>
      <c r="N79" s="29"/>
    </row>
    <row r="80">
      <c r="A80" s="11"/>
      <c r="B80" s="29"/>
      <c r="C80" s="29"/>
      <c r="D80" s="29"/>
      <c r="E80" s="29"/>
      <c r="F80" s="29"/>
      <c r="G80" s="29"/>
      <c r="H80" s="29"/>
      <c r="I80" s="29"/>
      <c r="J80" s="29"/>
      <c r="K80" s="29"/>
      <c r="L80" s="29"/>
      <c r="M80" s="29"/>
      <c r="N80" s="29"/>
    </row>
    <row r="81">
      <c r="A81" s="11"/>
      <c r="B81" s="29"/>
      <c r="C81" s="29"/>
      <c r="D81" s="29"/>
      <c r="E81" s="29"/>
      <c r="F81" s="29"/>
      <c r="G81" s="29"/>
      <c r="H81" s="29"/>
      <c r="I81" s="29"/>
      <c r="J81" s="29"/>
      <c r="K81" s="29"/>
      <c r="L81" s="29"/>
      <c r="M81" s="29"/>
      <c r="N81" s="29"/>
    </row>
    <row r="82">
      <c r="A82" s="11"/>
      <c r="B82" s="29"/>
      <c r="C82" s="29"/>
      <c r="D82" s="29"/>
      <c r="E82" s="29"/>
      <c r="F82" s="29"/>
      <c r="G82" s="29"/>
      <c r="H82" s="29"/>
      <c r="I82" s="29"/>
      <c r="J82" s="29"/>
      <c r="K82" s="29"/>
      <c r="L82" s="29"/>
      <c r="M82" s="29"/>
      <c r="N82" s="29"/>
    </row>
    <row r="83">
      <c r="A83" s="11"/>
      <c r="B83" s="29"/>
      <c r="C83" s="29"/>
      <c r="D83" s="29"/>
      <c r="E83" s="29"/>
      <c r="F83" s="29"/>
      <c r="G83" s="29"/>
      <c r="H83" s="29"/>
      <c r="I83" s="29"/>
      <c r="J83" s="29"/>
      <c r="K83" s="29"/>
      <c r="L83" s="29"/>
      <c r="M83" s="29"/>
      <c r="N83" s="29"/>
    </row>
    <row r="84">
      <c r="A84" s="11"/>
      <c r="B84" s="29"/>
      <c r="C84" s="29"/>
      <c r="D84" s="29"/>
      <c r="E84" s="29"/>
      <c r="F84" s="29"/>
      <c r="G84" s="29"/>
      <c r="H84" s="29"/>
      <c r="I84" s="29"/>
      <c r="J84" s="29"/>
      <c r="K84" s="29"/>
      <c r="L84" s="29"/>
      <c r="M84" s="29"/>
      <c r="N84" s="29"/>
    </row>
    <row r="85">
      <c r="A85" s="11"/>
      <c r="B85" s="29"/>
      <c r="C85" s="29"/>
      <c r="D85" s="29"/>
      <c r="E85" s="29"/>
      <c r="F85" s="29"/>
      <c r="G85" s="29"/>
      <c r="H85" s="29"/>
      <c r="I85" s="29"/>
      <c r="J85" s="29"/>
      <c r="K85" s="29"/>
      <c r="L85" s="29"/>
      <c r="M85" s="29"/>
      <c r="N85" s="29"/>
    </row>
    <row r="86">
      <c r="A86" s="11"/>
      <c r="B86" s="29"/>
      <c r="C86" s="29"/>
      <c r="D86" s="29"/>
      <c r="E86" s="29"/>
      <c r="F86" s="29"/>
      <c r="G86" s="29"/>
      <c r="H86" s="29"/>
      <c r="I86" s="29"/>
      <c r="J86" s="29"/>
      <c r="K86" s="29"/>
      <c r="L86" s="29"/>
      <c r="M86" s="29"/>
      <c r="N86" s="29"/>
    </row>
    <row r="87">
      <c r="A87" s="11"/>
      <c r="B87" s="29"/>
      <c r="C87" s="29"/>
      <c r="D87" s="29"/>
      <c r="E87" s="29"/>
      <c r="F87" s="29"/>
      <c r="G87" s="29"/>
      <c r="H87" s="29"/>
      <c r="I87" s="29"/>
      <c r="J87" s="29"/>
      <c r="K87" s="29"/>
      <c r="L87" s="29"/>
      <c r="M87" s="29"/>
      <c r="N87" s="29"/>
    </row>
    <row r="88">
      <c r="A88" s="11"/>
      <c r="B88" s="29"/>
      <c r="C88" s="29"/>
      <c r="D88" s="29"/>
      <c r="E88" s="29"/>
      <c r="F88" s="29"/>
      <c r="G88" s="29"/>
      <c r="H88" s="29"/>
      <c r="I88" s="29"/>
      <c r="J88" s="29"/>
      <c r="K88" s="29"/>
      <c r="L88" s="29"/>
      <c r="M88" s="29"/>
      <c r="N88" s="29"/>
    </row>
    <row r="89">
      <c r="A89" s="11"/>
      <c r="B89" s="29"/>
      <c r="C89" s="29"/>
      <c r="D89" s="29"/>
      <c r="E89" s="29"/>
      <c r="F89" s="29"/>
      <c r="G89" s="29"/>
      <c r="H89" s="29"/>
      <c r="I89" s="29"/>
      <c r="J89" s="29"/>
      <c r="K89" s="29"/>
      <c r="L89" s="29"/>
      <c r="M89" s="29"/>
      <c r="N89" s="29"/>
    </row>
    <row r="90">
      <c r="A90" s="11"/>
      <c r="B90" s="29"/>
      <c r="C90" s="29"/>
      <c r="D90" s="29"/>
      <c r="E90" s="29"/>
      <c r="F90" s="29"/>
      <c r="G90" s="29"/>
      <c r="H90" s="29"/>
      <c r="I90" s="29"/>
      <c r="J90" s="29"/>
      <c r="K90" s="29"/>
      <c r="L90" s="29"/>
      <c r="M90" s="29"/>
      <c r="N90" s="29"/>
    </row>
    <row r="91">
      <c r="A91" s="11"/>
      <c r="B91" s="29"/>
      <c r="C91" s="29"/>
      <c r="D91" s="29"/>
      <c r="E91" s="29"/>
      <c r="F91" s="29"/>
      <c r="G91" s="29"/>
      <c r="H91" s="29"/>
      <c r="I91" s="29"/>
      <c r="J91" s="29"/>
      <c r="K91" s="29"/>
      <c r="L91" s="29"/>
      <c r="M91" s="29"/>
      <c r="N91" s="29"/>
    </row>
    <row r="92">
      <c r="A92" s="11"/>
      <c r="B92" s="29"/>
      <c r="C92" s="29"/>
      <c r="D92" s="29"/>
      <c r="E92" s="29"/>
      <c r="F92" s="29"/>
      <c r="G92" s="29"/>
      <c r="H92" s="29"/>
      <c r="I92" s="29"/>
      <c r="J92" s="29"/>
      <c r="K92" s="29"/>
      <c r="L92" s="29"/>
      <c r="M92" s="29"/>
      <c r="N92" s="29"/>
    </row>
    <row r="93">
      <c r="A93" s="11"/>
      <c r="B93" s="29"/>
      <c r="C93" s="29"/>
      <c r="D93" s="29"/>
      <c r="E93" s="29"/>
      <c r="F93" s="29"/>
      <c r="G93" s="29"/>
      <c r="H93" s="29"/>
      <c r="I93" s="29"/>
      <c r="J93" s="29"/>
      <c r="K93" s="29"/>
      <c r="L93" s="29"/>
      <c r="M93" s="29"/>
      <c r="N93" s="29"/>
    </row>
    <row r="94">
      <c r="A94" s="11"/>
      <c r="B94" s="29"/>
      <c r="C94" s="29"/>
      <c r="D94" s="29"/>
      <c r="E94" s="29"/>
      <c r="F94" s="29"/>
      <c r="G94" s="29"/>
      <c r="H94" s="29"/>
      <c r="I94" s="29"/>
      <c r="J94" s="29"/>
      <c r="K94" s="29"/>
      <c r="L94" s="29"/>
      <c r="M94" s="29"/>
      <c r="N94" s="29"/>
    </row>
    <row r="95">
      <c r="A95" s="11"/>
      <c r="B95" s="29"/>
      <c r="C95" s="29"/>
      <c r="D95" s="29"/>
      <c r="E95" s="29"/>
      <c r="F95" s="29"/>
      <c r="G95" s="29"/>
      <c r="H95" s="29"/>
      <c r="I95" s="29"/>
      <c r="J95" s="29"/>
      <c r="K95" s="29"/>
      <c r="L95" s="29"/>
      <c r="M95" s="29"/>
      <c r="N95" s="29"/>
    </row>
    <row r="96">
      <c r="A96" s="11"/>
      <c r="B96" s="29"/>
      <c r="C96" s="29"/>
      <c r="D96" s="29"/>
      <c r="E96" s="29"/>
      <c r="F96" s="29"/>
      <c r="G96" s="29"/>
      <c r="H96" s="29"/>
      <c r="I96" s="29"/>
      <c r="J96" s="29"/>
      <c r="K96" s="29"/>
      <c r="L96" s="29"/>
      <c r="M96" s="29"/>
      <c r="N96" s="29"/>
    </row>
    <row r="97">
      <c r="A97" s="11"/>
      <c r="B97" s="29"/>
      <c r="C97" s="29"/>
      <c r="D97" s="29"/>
      <c r="E97" s="29"/>
      <c r="F97" s="29"/>
      <c r="G97" s="29"/>
      <c r="H97" s="29"/>
      <c r="I97" s="29"/>
      <c r="J97" s="29"/>
      <c r="K97" s="29"/>
      <c r="L97" s="29"/>
      <c r="M97" s="29"/>
      <c r="N97" s="29"/>
    </row>
    <row r="98">
      <c r="A98" s="11"/>
      <c r="B98" s="29"/>
      <c r="C98" s="29"/>
      <c r="D98" s="29"/>
      <c r="E98" s="29"/>
      <c r="F98" s="29"/>
      <c r="G98" s="29"/>
      <c r="H98" s="29"/>
      <c r="I98" s="29"/>
      <c r="J98" s="29"/>
      <c r="K98" s="29"/>
      <c r="L98" s="29"/>
      <c r="M98" s="29"/>
      <c r="N98" s="29"/>
    </row>
    <row r="99">
      <c r="A99" s="11"/>
      <c r="B99" s="29"/>
      <c r="C99" s="29"/>
      <c r="D99" s="29"/>
      <c r="E99" s="29"/>
      <c r="F99" s="29"/>
      <c r="G99" s="29"/>
      <c r="H99" s="29"/>
      <c r="I99" s="29"/>
      <c r="J99" s="29"/>
      <c r="K99" s="29"/>
      <c r="L99" s="29"/>
      <c r="M99" s="29"/>
      <c r="N99" s="29"/>
    </row>
    <row r="100">
      <c r="A100" s="11"/>
      <c r="B100" s="29"/>
      <c r="C100" s="29"/>
      <c r="D100" s="29"/>
      <c r="E100" s="29"/>
      <c r="F100" s="29"/>
      <c r="G100" s="29"/>
      <c r="H100" s="29"/>
      <c r="I100" s="29"/>
      <c r="J100" s="29"/>
      <c r="K100" s="29"/>
      <c r="L100" s="29"/>
      <c r="M100" s="29"/>
      <c r="N100" s="29"/>
    </row>
    <row r="101">
      <c r="A101" s="11"/>
      <c r="B101" s="29"/>
      <c r="C101" s="29"/>
      <c r="D101" s="29"/>
      <c r="E101" s="29"/>
      <c r="F101" s="29"/>
      <c r="G101" s="29"/>
      <c r="H101" s="29"/>
      <c r="I101" s="29"/>
      <c r="J101" s="29"/>
      <c r="K101" s="29"/>
      <c r="L101" s="29"/>
      <c r="M101" s="29"/>
      <c r="N101" s="29"/>
    </row>
    <row r="102">
      <c r="A102" s="11"/>
      <c r="B102" s="29"/>
      <c r="C102" s="29"/>
      <c r="D102" s="29"/>
      <c r="E102" s="29"/>
      <c r="F102" s="29"/>
      <c r="G102" s="29"/>
      <c r="H102" s="29"/>
      <c r="I102" s="29"/>
      <c r="J102" s="29"/>
      <c r="K102" s="29"/>
      <c r="L102" s="29"/>
      <c r="M102" s="29"/>
      <c r="N102" s="29"/>
    </row>
    <row r="103">
      <c r="A103" s="11"/>
      <c r="B103" s="29"/>
      <c r="C103" s="29"/>
      <c r="D103" s="29"/>
      <c r="E103" s="29"/>
      <c r="F103" s="29"/>
      <c r="G103" s="29"/>
      <c r="H103" s="29"/>
      <c r="I103" s="29"/>
      <c r="J103" s="29"/>
      <c r="K103" s="29"/>
      <c r="L103" s="29"/>
      <c r="M103" s="29"/>
      <c r="N103" s="29"/>
    </row>
    <row r="104">
      <c r="A104" s="11"/>
      <c r="B104" s="29"/>
      <c r="C104" s="29"/>
      <c r="D104" s="29"/>
      <c r="E104" s="29"/>
      <c r="F104" s="29"/>
      <c r="G104" s="29"/>
      <c r="H104" s="29"/>
      <c r="I104" s="29"/>
      <c r="J104" s="29"/>
      <c r="K104" s="29"/>
      <c r="L104" s="29"/>
      <c r="M104" s="29"/>
      <c r="N104" s="29"/>
    </row>
    <row r="105">
      <c r="A105" s="11"/>
      <c r="B105" s="29"/>
      <c r="C105" s="29"/>
      <c r="D105" s="29"/>
      <c r="E105" s="29"/>
      <c r="F105" s="29"/>
      <c r="G105" s="29"/>
      <c r="H105" s="29"/>
      <c r="I105" s="29"/>
      <c r="J105" s="29"/>
      <c r="K105" s="29"/>
      <c r="L105" s="29"/>
      <c r="M105" s="29"/>
      <c r="N105" s="29"/>
    </row>
    <row r="106">
      <c r="A106" s="11"/>
      <c r="B106" s="29"/>
      <c r="C106" s="29"/>
      <c r="D106" s="29"/>
      <c r="E106" s="29"/>
      <c r="F106" s="29"/>
      <c r="G106" s="29"/>
      <c r="H106" s="29"/>
      <c r="I106" s="29"/>
      <c r="J106" s="29"/>
      <c r="K106" s="29"/>
      <c r="L106" s="29"/>
      <c r="M106" s="29"/>
      <c r="N106" s="29"/>
    </row>
    <row r="107">
      <c r="A107" s="11"/>
      <c r="B107" s="29"/>
      <c r="C107" s="29"/>
      <c r="D107" s="29"/>
      <c r="E107" s="29"/>
      <c r="F107" s="29"/>
      <c r="G107" s="29"/>
      <c r="H107" s="29"/>
      <c r="I107" s="29"/>
      <c r="J107" s="29"/>
      <c r="K107" s="29"/>
      <c r="L107" s="29"/>
      <c r="M107" s="29"/>
      <c r="N107" s="29"/>
    </row>
    <row r="108">
      <c r="A108" s="11"/>
      <c r="B108" s="29"/>
      <c r="C108" s="29"/>
      <c r="D108" s="29"/>
      <c r="E108" s="29"/>
      <c r="F108" s="29"/>
      <c r="G108" s="29"/>
      <c r="H108" s="29"/>
      <c r="I108" s="29"/>
      <c r="J108" s="29"/>
      <c r="K108" s="29"/>
      <c r="L108" s="29"/>
      <c r="M108" s="29"/>
      <c r="N108" s="29"/>
    </row>
    <row r="109">
      <c r="A109" s="11"/>
      <c r="B109" s="29"/>
      <c r="C109" s="29"/>
      <c r="D109" s="29"/>
      <c r="E109" s="29"/>
      <c r="F109" s="29"/>
      <c r="G109" s="29"/>
      <c r="H109" s="29"/>
      <c r="I109" s="29"/>
      <c r="J109" s="29"/>
      <c r="K109" s="29"/>
      <c r="L109" s="29"/>
      <c r="M109" s="29"/>
      <c r="N109" s="29"/>
    </row>
    <row r="110">
      <c r="A110" s="11"/>
      <c r="B110" s="29"/>
      <c r="C110" s="29"/>
      <c r="D110" s="29"/>
      <c r="E110" s="29"/>
      <c r="F110" s="29"/>
      <c r="G110" s="29"/>
      <c r="H110" s="29"/>
      <c r="I110" s="29"/>
      <c r="J110" s="29"/>
      <c r="K110" s="29"/>
      <c r="L110" s="29"/>
      <c r="M110" s="29"/>
      <c r="N110" s="29"/>
    </row>
    <row r="111">
      <c r="A111" s="11"/>
      <c r="B111" s="29"/>
      <c r="C111" s="29"/>
      <c r="D111" s="29"/>
      <c r="E111" s="29"/>
      <c r="F111" s="29"/>
      <c r="G111" s="29"/>
      <c r="H111" s="29"/>
      <c r="I111" s="29"/>
      <c r="J111" s="29"/>
      <c r="K111" s="29"/>
      <c r="L111" s="29"/>
      <c r="M111" s="29"/>
      <c r="N111" s="29"/>
    </row>
    <row r="112">
      <c r="A112" s="11"/>
      <c r="B112" s="29"/>
      <c r="C112" s="29"/>
      <c r="D112" s="29"/>
      <c r="E112" s="29"/>
      <c r="F112" s="29"/>
      <c r="G112" s="29"/>
      <c r="H112" s="29"/>
      <c r="I112" s="29"/>
      <c r="J112" s="29"/>
      <c r="K112" s="29"/>
      <c r="L112" s="29"/>
      <c r="M112" s="29"/>
      <c r="N112" s="29"/>
    </row>
    <row r="113">
      <c r="A113" s="11"/>
      <c r="B113" s="29"/>
      <c r="C113" s="29"/>
      <c r="D113" s="29"/>
      <c r="E113" s="29"/>
      <c r="F113" s="29"/>
      <c r="G113" s="29"/>
      <c r="H113" s="29"/>
      <c r="I113" s="29"/>
      <c r="J113" s="29"/>
      <c r="K113" s="29"/>
      <c r="L113" s="29"/>
      <c r="M113" s="29"/>
      <c r="N113" s="29"/>
    </row>
    <row r="114">
      <c r="A114" s="11"/>
      <c r="B114" s="29"/>
      <c r="C114" s="29"/>
      <c r="D114" s="29"/>
      <c r="E114" s="29"/>
      <c r="F114" s="29"/>
      <c r="G114" s="29"/>
      <c r="H114" s="29"/>
      <c r="I114" s="29"/>
      <c r="J114" s="29"/>
      <c r="K114" s="29"/>
      <c r="L114" s="29"/>
      <c r="M114" s="29"/>
      <c r="N114" s="29"/>
    </row>
    <row r="115">
      <c r="A115" s="11"/>
      <c r="B115" s="29"/>
      <c r="C115" s="29"/>
      <c r="D115" s="29"/>
      <c r="E115" s="29"/>
      <c r="F115" s="29"/>
      <c r="G115" s="29"/>
      <c r="H115" s="29"/>
      <c r="I115" s="29"/>
      <c r="J115" s="29"/>
      <c r="K115" s="29"/>
      <c r="L115" s="29"/>
      <c r="M115" s="29"/>
      <c r="N115" s="29"/>
    </row>
    <row r="116">
      <c r="A116" s="11"/>
      <c r="B116" s="29"/>
      <c r="C116" s="29"/>
      <c r="D116" s="29"/>
      <c r="E116" s="29"/>
      <c r="F116" s="29"/>
      <c r="G116" s="29"/>
      <c r="H116" s="29"/>
      <c r="I116" s="29"/>
      <c r="J116" s="29"/>
      <c r="K116" s="29"/>
      <c r="L116" s="29"/>
      <c r="M116" s="29"/>
      <c r="N116" s="29"/>
    </row>
    <row r="117">
      <c r="A117" s="11"/>
      <c r="B117" s="29"/>
      <c r="C117" s="29"/>
      <c r="D117" s="29"/>
      <c r="E117" s="29"/>
      <c r="F117" s="29"/>
      <c r="G117" s="29"/>
      <c r="H117" s="29"/>
      <c r="I117" s="29"/>
      <c r="J117" s="29"/>
      <c r="K117" s="29"/>
      <c r="L117" s="29"/>
      <c r="M117" s="29"/>
      <c r="N117" s="29"/>
    </row>
    <row r="118">
      <c r="A118" s="11"/>
      <c r="B118" s="29"/>
      <c r="C118" s="29"/>
      <c r="D118" s="29"/>
      <c r="E118" s="29"/>
      <c r="F118" s="29"/>
      <c r="G118" s="29"/>
      <c r="H118" s="29"/>
      <c r="I118" s="29"/>
      <c r="J118" s="29"/>
      <c r="K118" s="29"/>
      <c r="L118" s="29"/>
      <c r="M118" s="29"/>
      <c r="N118" s="29"/>
    </row>
    <row r="119">
      <c r="A119" s="11"/>
      <c r="B119" s="29"/>
      <c r="C119" s="29"/>
      <c r="D119" s="29"/>
      <c r="E119" s="29"/>
      <c r="F119" s="29"/>
      <c r="G119" s="29"/>
      <c r="H119" s="29"/>
      <c r="I119" s="29"/>
      <c r="J119" s="29"/>
      <c r="K119" s="29"/>
      <c r="L119" s="29"/>
      <c r="M119" s="29"/>
      <c r="N119" s="29"/>
    </row>
    <row r="120">
      <c r="A120" s="11"/>
      <c r="B120" s="29"/>
      <c r="C120" s="29"/>
      <c r="D120" s="29"/>
      <c r="E120" s="29"/>
      <c r="F120" s="29"/>
      <c r="G120" s="29"/>
      <c r="H120" s="29"/>
      <c r="I120" s="29"/>
      <c r="J120" s="29"/>
      <c r="K120" s="29"/>
      <c r="L120" s="29"/>
      <c r="M120" s="29"/>
      <c r="N120" s="29"/>
    </row>
    <row r="121">
      <c r="A121" s="11"/>
      <c r="B121" s="29"/>
      <c r="C121" s="29"/>
      <c r="D121" s="29"/>
      <c r="E121" s="29"/>
      <c r="F121" s="29"/>
      <c r="G121" s="29"/>
      <c r="H121" s="29"/>
      <c r="I121" s="29"/>
      <c r="J121" s="29"/>
      <c r="K121" s="29"/>
      <c r="L121" s="29"/>
      <c r="M121" s="29"/>
      <c r="N121" s="29"/>
    </row>
    <row r="122">
      <c r="A122" s="11"/>
      <c r="B122" s="29"/>
      <c r="C122" s="29"/>
      <c r="D122" s="29"/>
      <c r="E122" s="29"/>
      <c r="F122" s="29"/>
      <c r="G122" s="29"/>
      <c r="H122" s="29"/>
      <c r="I122" s="29"/>
      <c r="J122" s="29"/>
      <c r="K122" s="29"/>
      <c r="L122" s="29"/>
      <c r="M122" s="29"/>
      <c r="N122" s="29"/>
    </row>
    <row r="123">
      <c r="A123" s="11"/>
      <c r="B123" s="29"/>
      <c r="C123" s="29"/>
      <c r="D123" s="29"/>
      <c r="E123" s="29"/>
      <c r="F123" s="29"/>
      <c r="G123" s="29"/>
      <c r="H123" s="29"/>
      <c r="I123" s="29"/>
      <c r="J123" s="29"/>
      <c r="K123" s="29"/>
      <c r="L123" s="29"/>
      <c r="M123" s="29"/>
      <c r="N123" s="29"/>
    </row>
    <row r="124">
      <c r="A124" s="11"/>
      <c r="B124" s="29"/>
      <c r="C124" s="29"/>
      <c r="D124" s="29"/>
      <c r="E124" s="29"/>
      <c r="F124" s="29"/>
      <c r="G124" s="29"/>
      <c r="H124" s="29"/>
      <c r="I124" s="29"/>
      <c r="J124" s="29"/>
      <c r="K124" s="29"/>
      <c r="L124" s="29"/>
      <c r="M124" s="29"/>
      <c r="N124" s="29"/>
    </row>
    <row r="125">
      <c r="A125" s="11"/>
      <c r="B125" s="29"/>
      <c r="C125" s="29"/>
      <c r="D125" s="29"/>
      <c r="E125" s="29"/>
      <c r="F125" s="29"/>
      <c r="G125" s="29"/>
      <c r="H125" s="29"/>
      <c r="I125" s="29"/>
      <c r="J125" s="29"/>
      <c r="K125" s="29"/>
      <c r="L125" s="29"/>
      <c r="M125" s="29"/>
      <c r="N125" s="29"/>
    </row>
    <row r="126">
      <c r="A126" s="11"/>
      <c r="B126" s="29"/>
      <c r="C126" s="29"/>
      <c r="D126" s="29"/>
      <c r="E126" s="29"/>
      <c r="F126" s="29"/>
      <c r="G126" s="29"/>
      <c r="H126" s="29"/>
      <c r="I126" s="29"/>
      <c r="J126" s="29"/>
      <c r="K126" s="29"/>
      <c r="L126" s="29"/>
      <c r="M126" s="29"/>
      <c r="N126" s="29"/>
    </row>
    <row r="127">
      <c r="A127" s="11"/>
      <c r="B127" s="29"/>
      <c r="C127" s="29"/>
      <c r="D127" s="29"/>
      <c r="E127" s="29"/>
      <c r="F127" s="29"/>
      <c r="G127" s="29"/>
      <c r="H127" s="29"/>
      <c r="I127" s="29"/>
      <c r="J127" s="29"/>
      <c r="K127" s="29"/>
      <c r="L127" s="29"/>
      <c r="M127" s="29"/>
      <c r="N127" s="29"/>
    </row>
    <row r="128">
      <c r="A128" s="11"/>
      <c r="B128" s="29"/>
      <c r="C128" s="29"/>
      <c r="D128" s="29"/>
      <c r="E128" s="29"/>
      <c r="F128" s="29"/>
      <c r="G128" s="29"/>
      <c r="H128" s="29"/>
      <c r="I128" s="29"/>
      <c r="J128" s="29"/>
      <c r="K128" s="29"/>
      <c r="L128" s="29"/>
      <c r="M128" s="29"/>
      <c r="N128" s="29"/>
    </row>
    <row r="129">
      <c r="A129" s="11"/>
      <c r="B129" s="29"/>
      <c r="C129" s="29"/>
      <c r="D129" s="29"/>
      <c r="E129" s="29"/>
      <c r="F129" s="29"/>
      <c r="G129" s="29"/>
      <c r="H129" s="29"/>
      <c r="I129" s="29"/>
      <c r="J129" s="29"/>
      <c r="K129" s="29"/>
      <c r="L129" s="29"/>
      <c r="M129" s="29"/>
      <c r="N129" s="29"/>
    </row>
    <row r="130">
      <c r="A130" s="11"/>
      <c r="B130" s="29"/>
      <c r="C130" s="29"/>
      <c r="D130" s="29"/>
      <c r="E130" s="29"/>
      <c r="F130" s="29"/>
      <c r="G130" s="29"/>
      <c r="H130" s="29"/>
      <c r="I130" s="29"/>
      <c r="J130" s="29"/>
      <c r="K130" s="29"/>
      <c r="L130" s="29"/>
      <c r="M130" s="29"/>
      <c r="N130" s="29"/>
    </row>
    <row r="131">
      <c r="A131" s="11"/>
      <c r="B131" s="29"/>
      <c r="C131" s="29"/>
      <c r="D131" s="29"/>
      <c r="E131" s="29"/>
      <c r="F131" s="29"/>
      <c r="G131" s="29"/>
      <c r="H131" s="29"/>
      <c r="I131" s="29"/>
      <c r="J131" s="29"/>
      <c r="K131" s="29"/>
      <c r="L131" s="29"/>
      <c r="M131" s="29"/>
      <c r="N131" s="29"/>
    </row>
    <row r="132">
      <c r="A132" s="11"/>
      <c r="B132" s="29"/>
      <c r="C132" s="29"/>
      <c r="D132" s="29"/>
      <c r="E132" s="29"/>
      <c r="F132" s="29"/>
      <c r="G132" s="29"/>
      <c r="H132" s="29"/>
      <c r="I132" s="29"/>
      <c r="J132" s="29"/>
      <c r="K132" s="29"/>
      <c r="L132" s="29"/>
      <c r="M132" s="29"/>
      <c r="N132" s="29"/>
    </row>
    <row r="133">
      <c r="A133" s="11"/>
      <c r="B133" s="29"/>
      <c r="C133" s="29"/>
      <c r="D133" s="29"/>
      <c r="E133" s="29"/>
      <c r="F133" s="29"/>
      <c r="G133" s="29"/>
      <c r="H133" s="29"/>
      <c r="I133" s="29"/>
      <c r="J133" s="29"/>
      <c r="K133" s="29"/>
      <c r="L133" s="29"/>
      <c r="M133" s="29"/>
      <c r="N133" s="29"/>
    </row>
    <row r="134">
      <c r="A134" s="11"/>
      <c r="B134" s="29"/>
      <c r="C134" s="29"/>
      <c r="D134" s="29"/>
      <c r="E134" s="29"/>
      <c r="F134" s="29"/>
      <c r="G134" s="29"/>
      <c r="H134" s="29"/>
      <c r="I134" s="29"/>
      <c r="J134" s="29"/>
      <c r="K134" s="29"/>
      <c r="L134" s="29"/>
      <c r="M134" s="29"/>
      <c r="N134" s="29"/>
    </row>
    <row r="135">
      <c r="A135" s="11"/>
      <c r="B135" s="29"/>
      <c r="C135" s="29"/>
      <c r="D135" s="29"/>
      <c r="E135" s="29"/>
      <c r="F135" s="29"/>
      <c r="G135" s="29"/>
      <c r="H135" s="29"/>
      <c r="I135" s="29"/>
      <c r="J135" s="29"/>
      <c r="K135" s="29"/>
      <c r="L135" s="29"/>
      <c r="M135" s="29"/>
      <c r="N135" s="29"/>
    </row>
    <row r="136">
      <c r="A136" s="11"/>
      <c r="B136" s="29"/>
      <c r="C136" s="29"/>
      <c r="D136" s="29"/>
      <c r="E136" s="29"/>
      <c r="F136" s="29"/>
      <c r="G136" s="29"/>
      <c r="H136" s="29"/>
      <c r="I136" s="29"/>
      <c r="J136" s="29"/>
      <c r="K136" s="29"/>
      <c r="L136" s="29"/>
      <c r="M136" s="29"/>
      <c r="N136" s="29"/>
    </row>
    <row r="137">
      <c r="A137" s="11"/>
      <c r="B137" s="29"/>
      <c r="C137" s="29"/>
      <c r="D137" s="29"/>
      <c r="E137" s="29"/>
      <c r="F137" s="29"/>
      <c r="G137" s="29"/>
      <c r="H137" s="29"/>
      <c r="I137" s="29"/>
      <c r="J137" s="29"/>
      <c r="K137" s="29"/>
      <c r="L137" s="29"/>
      <c r="M137" s="29"/>
      <c r="N137" s="29"/>
    </row>
    <row r="138">
      <c r="A138" s="11"/>
      <c r="B138" s="29"/>
      <c r="C138" s="29"/>
      <c r="D138" s="29"/>
      <c r="E138" s="29"/>
      <c r="F138" s="29"/>
      <c r="G138" s="29"/>
      <c r="H138" s="29"/>
      <c r="I138" s="29"/>
      <c r="J138" s="29"/>
      <c r="K138" s="29"/>
      <c r="L138" s="29"/>
      <c r="M138" s="29"/>
      <c r="N138" s="29"/>
    </row>
    <row r="139">
      <c r="A139" s="11"/>
      <c r="B139" s="29"/>
      <c r="C139" s="29"/>
      <c r="D139" s="29"/>
      <c r="E139" s="29"/>
      <c r="F139" s="29"/>
      <c r="G139" s="29"/>
      <c r="H139" s="29"/>
      <c r="I139" s="29"/>
      <c r="J139" s="29"/>
      <c r="K139" s="29"/>
      <c r="L139" s="29"/>
      <c r="M139" s="29"/>
      <c r="N139" s="29"/>
    </row>
    <row r="140">
      <c r="A140" s="11"/>
      <c r="B140" s="29"/>
      <c r="C140" s="29"/>
      <c r="D140" s="29"/>
      <c r="E140" s="29"/>
      <c r="F140" s="29"/>
      <c r="G140" s="29"/>
      <c r="H140" s="29"/>
      <c r="I140" s="29"/>
      <c r="J140" s="29"/>
      <c r="K140" s="29"/>
      <c r="L140" s="29"/>
      <c r="M140" s="29"/>
      <c r="N140" s="29"/>
    </row>
    <row r="141">
      <c r="A141" s="11"/>
      <c r="B141" s="29"/>
      <c r="C141" s="29"/>
      <c r="D141" s="29"/>
      <c r="E141" s="29"/>
      <c r="F141" s="29"/>
      <c r="G141" s="29"/>
      <c r="H141" s="29"/>
      <c r="I141" s="29"/>
      <c r="J141" s="29"/>
      <c r="K141" s="29"/>
      <c r="L141" s="29"/>
      <c r="M141" s="29"/>
      <c r="N141" s="29"/>
    </row>
    <row r="142">
      <c r="A142" s="11"/>
      <c r="B142" s="29"/>
      <c r="C142" s="29"/>
      <c r="D142" s="29"/>
      <c r="E142" s="29"/>
      <c r="F142" s="29"/>
      <c r="G142" s="29"/>
      <c r="H142" s="29"/>
      <c r="I142" s="29"/>
      <c r="J142" s="29"/>
      <c r="K142" s="29"/>
      <c r="L142" s="29"/>
      <c r="M142" s="29"/>
      <c r="N142" s="29"/>
    </row>
    <row r="143">
      <c r="A143" s="11"/>
      <c r="B143" s="29"/>
      <c r="C143" s="29"/>
      <c r="D143" s="29"/>
      <c r="E143" s="29"/>
      <c r="F143" s="29"/>
      <c r="G143" s="29"/>
      <c r="H143" s="29"/>
      <c r="I143" s="29"/>
      <c r="J143" s="29"/>
      <c r="K143" s="29"/>
      <c r="L143" s="29"/>
      <c r="M143" s="29"/>
      <c r="N143" s="29"/>
    </row>
    <row r="144">
      <c r="A144" s="11"/>
      <c r="B144" s="29"/>
      <c r="C144" s="29"/>
      <c r="D144" s="29"/>
      <c r="E144" s="29"/>
      <c r="F144" s="29"/>
      <c r="G144" s="29"/>
      <c r="H144" s="29"/>
      <c r="I144" s="29"/>
      <c r="J144" s="29"/>
      <c r="K144" s="29"/>
      <c r="L144" s="29"/>
      <c r="M144" s="29"/>
      <c r="N144" s="29"/>
    </row>
    <row r="145">
      <c r="A145" s="11"/>
      <c r="B145" s="29"/>
      <c r="C145" s="29"/>
      <c r="D145" s="29"/>
      <c r="E145" s="29"/>
      <c r="F145" s="29"/>
      <c r="G145" s="29"/>
      <c r="H145" s="29"/>
      <c r="I145" s="29"/>
      <c r="J145" s="29"/>
      <c r="K145" s="29"/>
      <c r="L145" s="29"/>
      <c r="M145" s="29"/>
      <c r="N145" s="29"/>
    </row>
    <row r="146">
      <c r="A146" s="11"/>
      <c r="B146" s="29"/>
      <c r="C146" s="29"/>
      <c r="D146" s="29"/>
      <c r="E146" s="29"/>
      <c r="F146" s="29"/>
      <c r="G146" s="29"/>
      <c r="H146" s="29"/>
      <c r="I146" s="29"/>
      <c r="J146" s="29"/>
      <c r="K146" s="29"/>
      <c r="L146" s="29"/>
      <c r="M146" s="29"/>
      <c r="N146" s="29"/>
    </row>
    <row r="147">
      <c r="A147" s="11"/>
      <c r="B147" s="29"/>
      <c r="C147" s="29"/>
      <c r="D147" s="29"/>
      <c r="E147" s="29"/>
      <c r="F147" s="29"/>
      <c r="G147" s="29"/>
      <c r="H147" s="29"/>
      <c r="I147" s="29"/>
      <c r="J147" s="29"/>
      <c r="K147" s="29"/>
      <c r="L147" s="29"/>
      <c r="M147" s="29"/>
      <c r="N147" s="29"/>
    </row>
    <row r="148">
      <c r="A148" s="11"/>
      <c r="B148" s="29"/>
      <c r="C148" s="29"/>
      <c r="D148" s="29"/>
      <c r="E148" s="29"/>
      <c r="F148" s="29"/>
      <c r="G148" s="29"/>
      <c r="H148" s="29"/>
      <c r="I148" s="29"/>
      <c r="J148" s="29"/>
      <c r="K148" s="29"/>
      <c r="L148" s="29"/>
      <c r="M148" s="29"/>
      <c r="N148" s="29"/>
    </row>
    <row r="149">
      <c r="A149" s="11"/>
      <c r="B149" s="29"/>
      <c r="C149" s="29"/>
      <c r="D149" s="29"/>
      <c r="E149" s="29"/>
      <c r="F149" s="29"/>
      <c r="G149" s="29"/>
      <c r="H149" s="29"/>
      <c r="I149" s="29"/>
      <c r="J149" s="29"/>
      <c r="K149" s="29"/>
      <c r="L149" s="29"/>
      <c r="M149" s="29"/>
      <c r="N149" s="29"/>
    </row>
    <row r="150">
      <c r="A150" s="11"/>
      <c r="B150" s="29"/>
      <c r="C150" s="29"/>
      <c r="D150" s="29"/>
      <c r="E150" s="29"/>
      <c r="F150" s="29"/>
      <c r="G150" s="29"/>
      <c r="H150" s="29"/>
      <c r="I150" s="29"/>
      <c r="J150" s="29"/>
      <c r="K150" s="29"/>
      <c r="L150" s="29"/>
      <c r="M150" s="29"/>
      <c r="N150" s="29"/>
    </row>
    <row r="151">
      <c r="A151" s="11"/>
      <c r="B151" s="29"/>
      <c r="C151" s="29"/>
      <c r="D151" s="29"/>
      <c r="E151" s="29"/>
      <c r="F151" s="29"/>
      <c r="G151" s="29"/>
      <c r="H151" s="29"/>
      <c r="I151" s="29"/>
      <c r="J151" s="29"/>
      <c r="K151" s="29"/>
      <c r="L151" s="29"/>
      <c r="M151" s="29"/>
      <c r="N151" s="29"/>
    </row>
    <row r="152">
      <c r="A152" s="11"/>
      <c r="B152" s="29"/>
      <c r="C152" s="29"/>
      <c r="D152" s="29"/>
      <c r="E152" s="29"/>
      <c r="F152" s="29"/>
      <c r="G152" s="29"/>
      <c r="H152" s="29"/>
      <c r="I152" s="29"/>
      <c r="J152" s="29"/>
      <c r="K152" s="29"/>
      <c r="L152" s="29"/>
      <c r="M152" s="29"/>
      <c r="N152" s="29"/>
    </row>
    <row r="153">
      <c r="A153" s="11"/>
      <c r="B153" s="29"/>
      <c r="C153" s="29"/>
      <c r="D153" s="29"/>
      <c r="E153" s="29"/>
      <c r="F153" s="29"/>
      <c r="G153" s="29"/>
      <c r="H153" s="29"/>
      <c r="I153" s="29"/>
      <c r="J153" s="29"/>
      <c r="K153" s="29"/>
      <c r="L153" s="29"/>
      <c r="M153" s="29"/>
      <c r="N153" s="29"/>
    </row>
    <row r="154">
      <c r="A154" s="11"/>
      <c r="B154" s="29"/>
      <c r="C154" s="29"/>
      <c r="D154" s="29"/>
      <c r="E154" s="29"/>
      <c r="F154" s="29"/>
      <c r="G154" s="29"/>
      <c r="H154" s="29"/>
      <c r="I154" s="29"/>
      <c r="J154" s="29"/>
      <c r="K154" s="29"/>
      <c r="L154" s="29"/>
      <c r="M154" s="29"/>
      <c r="N154" s="29"/>
    </row>
    <row r="155">
      <c r="A155" s="11"/>
      <c r="B155" s="29"/>
      <c r="C155" s="29"/>
      <c r="D155" s="29"/>
      <c r="E155" s="29"/>
      <c r="F155" s="29"/>
      <c r="G155" s="29"/>
      <c r="H155" s="29"/>
      <c r="I155" s="29"/>
      <c r="J155" s="29"/>
      <c r="K155" s="29"/>
      <c r="L155" s="29"/>
      <c r="M155" s="29"/>
      <c r="N155" s="29"/>
    </row>
    <row r="156">
      <c r="A156" s="11"/>
      <c r="B156" s="29"/>
      <c r="C156" s="29"/>
      <c r="D156" s="29"/>
      <c r="E156" s="29"/>
      <c r="F156" s="29"/>
      <c r="G156" s="29"/>
      <c r="H156" s="29"/>
      <c r="I156" s="29"/>
      <c r="J156" s="29"/>
      <c r="K156" s="29"/>
      <c r="L156" s="29"/>
      <c r="M156" s="29"/>
      <c r="N156" s="29"/>
    </row>
    <row r="157">
      <c r="A157" s="11"/>
      <c r="B157" s="29"/>
      <c r="C157" s="29"/>
      <c r="D157" s="29"/>
      <c r="E157" s="29"/>
      <c r="F157" s="29"/>
      <c r="G157" s="29"/>
      <c r="H157" s="29"/>
      <c r="I157" s="29"/>
      <c r="J157" s="29"/>
      <c r="K157" s="29"/>
      <c r="L157" s="29"/>
      <c r="M157" s="29"/>
      <c r="N157" s="29"/>
    </row>
    <row r="158">
      <c r="A158" s="11"/>
      <c r="B158" s="29"/>
      <c r="C158" s="29"/>
      <c r="D158" s="29"/>
      <c r="E158" s="29"/>
      <c r="F158" s="29"/>
      <c r="G158" s="29"/>
      <c r="H158" s="29"/>
      <c r="I158" s="29"/>
      <c r="J158" s="29"/>
      <c r="K158" s="29"/>
      <c r="L158" s="29"/>
      <c r="M158" s="29"/>
      <c r="N158" s="29"/>
    </row>
    <row r="159">
      <c r="A159" s="11"/>
      <c r="B159" s="29"/>
      <c r="C159" s="29"/>
      <c r="D159" s="29"/>
      <c r="E159" s="29"/>
      <c r="F159" s="29"/>
      <c r="G159" s="29"/>
      <c r="H159" s="29"/>
      <c r="I159" s="29"/>
      <c r="J159" s="29"/>
      <c r="K159" s="29"/>
      <c r="L159" s="29"/>
      <c r="M159" s="29"/>
      <c r="N159" s="29"/>
    </row>
    <row r="160">
      <c r="A160" s="11"/>
      <c r="B160" s="29"/>
      <c r="C160" s="29"/>
      <c r="D160" s="29"/>
      <c r="E160" s="29"/>
      <c r="F160" s="29"/>
      <c r="G160" s="29"/>
      <c r="H160" s="29"/>
      <c r="I160" s="29"/>
      <c r="J160" s="29"/>
      <c r="K160" s="29"/>
      <c r="L160" s="29"/>
      <c r="M160" s="29"/>
      <c r="N160" s="29"/>
    </row>
    <row r="161">
      <c r="A161" s="11"/>
      <c r="B161" s="29"/>
      <c r="C161" s="29"/>
      <c r="D161" s="29"/>
      <c r="E161" s="29"/>
      <c r="F161" s="29"/>
      <c r="G161" s="29"/>
      <c r="H161" s="29"/>
      <c r="I161" s="29"/>
      <c r="J161" s="29"/>
      <c r="K161" s="29"/>
      <c r="L161" s="29"/>
      <c r="M161" s="29"/>
      <c r="N161" s="29"/>
    </row>
    <row r="162">
      <c r="A162" s="11"/>
      <c r="B162" s="29"/>
      <c r="C162" s="29"/>
      <c r="D162" s="29"/>
      <c r="E162" s="29"/>
      <c r="F162" s="29"/>
      <c r="G162" s="29"/>
      <c r="H162" s="29"/>
      <c r="I162" s="29"/>
      <c r="J162" s="29"/>
      <c r="K162" s="29"/>
      <c r="L162" s="29"/>
      <c r="M162" s="29"/>
      <c r="N162" s="29"/>
    </row>
    <row r="163">
      <c r="A163" s="11"/>
      <c r="B163" s="29"/>
      <c r="C163" s="29"/>
      <c r="D163" s="29"/>
      <c r="E163" s="29"/>
      <c r="F163" s="29"/>
      <c r="G163" s="29"/>
      <c r="H163" s="29"/>
      <c r="I163" s="29"/>
      <c r="J163" s="29"/>
      <c r="K163" s="29"/>
      <c r="L163" s="29"/>
      <c r="M163" s="29"/>
      <c r="N163" s="29"/>
    </row>
    <row r="164">
      <c r="A164" s="11"/>
      <c r="B164" s="29"/>
      <c r="C164" s="29"/>
      <c r="D164" s="29"/>
      <c r="E164" s="29"/>
      <c r="F164" s="29"/>
      <c r="G164" s="29"/>
      <c r="H164" s="29"/>
      <c r="I164" s="29"/>
      <c r="J164" s="29"/>
      <c r="K164" s="29"/>
      <c r="L164" s="29"/>
      <c r="M164" s="29"/>
      <c r="N164" s="29"/>
    </row>
    <row r="165">
      <c r="A165" s="11"/>
      <c r="B165" s="29"/>
      <c r="C165" s="29"/>
      <c r="D165" s="29"/>
      <c r="E165" s="29"/>
      <c r="F165" s="29"/>
      <c r="G165" s="29"/>
      <c r="H165" s="29"/>
      <c r="I165" s="29"/>
      <c r="J165" s="29"/>
      <c r="K165" s="29"/>
      <c r="L165" s="29"/>
      <c r="M165" s="29"/>
      <c r="N165" s="29"/>
    </row>
    <row r="166">
      <c r="A166" s="11"/>
      <c r="B166" s="29"/>
      <c r="C166" s="29"/>
      <c r="D166" s="29"/>
      <c r="E166" s="29"/>
      <c r="F166" s="29"/>
      <c r="G166" s="29"/>
      <c r="H166" s="29"/>
      <c r="I166" s="29"/>
      <c r="J166" s="29"/>
      <c r="K166" s="29"/>
      <c r="L166" s="29"/>
      <c r="M166" s="29"/>
      <c r="N166" s="29"/>
    </row>
    <row r="167">
      <c r="A167" s="11"/>
      <c r="B167" s="29"/>
      <c r="C167" s="29"/>
      <c r="D167" s="29"/>
      <c r="E167" s="29"/>
      <c r="F167" s="29"/>
      <c r="G167" s="29"/>
      <c r="H167" s="29"/>
      <c r="I167" s="29"/>
      <c r="J167" s="29"/>
      <c r="K167" s="29"/>
      <c r="L167" s="29"/>
      <c r="M167" s="29"/>
      <c r="N167" s="29"/>
    </row>
    <row r="168">
      <c r="A168" s="11"/>
      <c r="B168" s="29"/>
      <c r="C168" s="29"/>
      <c r="D168" s="29"/>
      <c r="E168" s="29"/>
      <c r="F168" s="29"/>
      <c r="G168" s="29"/>
      <c r="H168" s="29"/>
      <c r="I168" s="29"/>
      <c r="J168" s="29"/>
      <c r="K168" s="29"/>
      <c r="L168" s="29"/>
      <c r="M168" s="29"/>
      <c r="N168" s="29"/>
    </row>
    <row r="169">
      <c r="A169" s="11"/>
      <c r="B169" s="29"/>
      <c r="C169" s="29"/>
      <c r="D169" s="29"/>
      <c r="E169" s="29"/>
      <c r="F169" s="29"/>
      <c r="G169" s="29"/>
      <c r="H169" s="29"/>
      <c r="I169" s="29"/>
      <c r="J169" s="29"/>
      <c r="K169" s="29"/>
      <c r="L169" s="29"/>
      <c r="M169" s="29"/>
      <c r="N169" s="29"/>
    </row>
    <row r="170">
      <c r="A170" s="11"/>
      <c r="B170" s="29"/>
      <c r="C170" s="29"/>
      <c r="D170" s="29"/>
      <c r="E170" s="29"/>
      <c r="F170" s="29"/>
      <c r="G170" s="29"/>
      <c r="H170" s="29"/>
      <c r="I170" s="29"/>
      <c r="J170" s="29"/>
      <c r="K170" s="29"/>
      <c r="L170" s="29"/>
      <c r="M170" s="29"/>
      <c r="N170" s="29"/>
    </row>
    <row r="171">
      <c r="A171" s="11"/>
      <c r="B171" s="29"/>
      <c r="C171" s="29"/>
      <c r="D171" s="29"/>
      <c r="E171" s="29"/>
      <c r="F171" s="29"/>
      <c r="G171" s="29"/>
      <c r="H171" s="29"/>
      <c r="I171" s="29"/>
      <c r="J171" s="29"/>
      <c r="K171" s="29"/>
      <c r="L171" s="29"/>
      <c r="M171" s="29"/>
      <c r="N171" s="29"/>
    </row>
    <row r="172">
      <c r="A172" s="11"/>
      <c r="B172" s="29"/>
      <c r="C172" s="29"/>
      <c r="D172" s="29"/>
      <c r="E172" s="29"/>
      <c r="F172" s="29"/>
      <c r="G172" s="29"/>
      <c r="H172" s="29"/>
      <c r="I172" s="29"/>
      <c r="J172" s="29"/>
      <c r="K172" s="29"/>
      <c r="L172" s="29"/>
      <c r="M172" s="29"/>
      <c r="N172" s="29"/>
    </row>
    <row r="173">
      <c r="A173" s="11"/>
      <c r="B173" s="29"/>
      <c r="C173" s="29"/>
      <c r="D173" s="29"/>
      <c r="E173" s="29"/>
      <c r="F173" s="29"/>
      <c r="G173" s="29"/>
      <c r="H173" s="29"/>
      <c r="I173" s="29"/>
      <c r="J173" s="29"/>
      <c r="K173" s="29"/>
      <c r="L173" s="29"/>
      <c r="M173" s="29"/>
      <c r="N173" s="29"/>
    </row>
    <row r="174">
      <c r="A174" s="11"/>
      <c r="B174" s="29"/>
      <c r="C174" s="29"/>
      <c r="D174" s="29"/>
      <c r="E174" s="29"/>
      <c r="F174" s="29"/>
      <c r="G174" s="29"/>
      <c r="H174" s="29"/>
      <c r="I174" s="29"/>
      <c r="J174" s="29"/>
      <c r="K174" s="29"/>
      <c r="L174" s="29"/>
      <c r="M174" s="29"/>
      <c r="N174" s="29"/>
    </row>
    <row r="175">
      <c r="A175" s="11"/>
      <c r="B175" s="29"/>
      <c r="C175" s="29"/>
      <c r="D175" s="29"/>
      <c r="E175" s="29"/>
      <c r="F175" s="29"/>
      <c r="G175" s="29"/>
      <c r="H175" s="29"/>
      <c r="I175" s="29"/>
      <c r="J175" s="29"/>
      <c r="K175" s="29"/>
      <c r="L175" s="29"/>
      <c r="M175" s="29"/>
      <c r="N175" s="29"/>
    </row>
    <row r="176">
      <c r="A176" s="11"/>
      <c r="B176" s="29"/>
      <c r="C176" s="29"/>
      <c r="D176" s="29"/>
      <c r="E176" s="29"/>
      <c r="F176" s="29"/>
      <c r="G176" s="29"/>
      <c r="H176" s="29"/>
      <c r="I176" s="29"/>
      <c r="J176" s="29"/>
      <c r="K176" s="29"/>
      <c r="L176" s="29"/>
      <c r="M176" s="29"/>
      <c r="N176" s="29"/>
    </row>
    <row r="177">
      <c r="A177" s="11"/>
      <c r="B177" s="29"/>
      <c r="C177" s="29"/>
      <c r="D177" s="29"/>
      <c r="E177" s="29"/>
      <c r="F177" s="29"/>
      <c r="G177" s="29"/>
      <c r="H177" s="29"/>
      <c r="I177" s="29"/>
      <c r="J177" s="29"/>
      <c r="K177" s="29"/>
      <c r="L177" s="29"/>
      <c r="M177" s="29"/>
      <c r="N177" s="29"/>
    </row>
    <row r="178">
      <c r="A178" s="11"/>
      <c r="B178" s="29"/>
      <c r="C178" s="29"/>
      <c r="D178" s="29"/>
      <c r="E178" s="29"/>
      <c r="F178" s="29"/>
      <c r="G178" s="29"/>
      <c r="H178" s="29"/>
      <c r="I178" s="29"/>
      <c r="J178" s="29"/>
      <c r="K178" s="29"/>
      <c r="L178" s="29"/>
      <c r="M178" s="29"/>
      <c r="N178" s="29"/>
    </row>
    <row r="179">
      <c r="A179" s="11"/>
      <c r="B179" s="29"/>
      <c r="C179" s="29"/>
      <c r="D179" s="29"/>
      <c r="E179" s="29"/>
      <c r="F179" s="29"/>
      <c r="G179" s="29"/>
      <c r="H179" s="29"/>
      <c r="I179" s="29"/>
      <c r="J179" s="29"/>
      <c r="K179" s="29"/>
      <c r="L179" s="29"/>
      <c r="M179" s="29"/>
      <c r="N179" s="29"/>
    </row>
    <row r="180">
      <c r="A180" s="11"/>
      <c r="B180" s="29"/>
      <c r="C180" s="29"/>
      <c r="D180" s="29"/>
      <c r="E180" s="29"/>
      <c r="F180" s="29"/>
      <c r="G180" s="29"/>
      <c r="H180" s="29"/>
      <c r="I180" s="29"/>
      <c r="J180" s="29"/>
      <c r="K180" s="29"/>
      <c r="L180" s="29"/>
      <c r="M180" s="29"/>
      <c r="N180" s="29"/>
    </row>
    <row r="181">
      <c r="A181" s="11"/>
      <c r="B181" s="29"/>
      <c r="C181" s="29"/>
      <c r="D181" s="29"/>
      <c r="E181" s="29"/>
      <c r="F181" s="29"/>
      <c r="G181" s="29"/>
      <c r="H181" s="29"/>
      <c r="I181" s="29"/>
      <c r="J181" s="29"/>
      <c r="K181" s="29"/>
      <c r="L181" s="29"/>
      <c r="M181" s="29"/>
      <c r="N181" s="29"/>
    </row>
    <row r="182">
      <c r="A182" s="11"/>
      <c r="B182" s="29"/>
      <c r="C182" s="29"/>
      <c r="D182" s="29"/>
      <c r="E182" s="29"/>
      <c r="F182" s="29"/>
      <c r="G182" s="29"/>
      <c r="H182" s="29"/>
      <c r="I182" s="29"/>
      <c r="J182" s="29"/>
      <c r="K182" s="29"/>
      <c r="L182" s="29"/>
      <c r="M182" s="29"/>
      <c r="N182" s="29"/>
    </row>
    <row r="183">
      <c r="A183" s="11"/>
      <c r="B183" s="29"/>
      <c r="C183" s="29"/>
      <c r="D183" s="29"/>
      <c r="E183" s="29"/>
      <c r="F183" s="29"/>
      <c r="G183" s="29"/>
      <c r="H183" s="29"/>
      <c r="I183" s="29"/>
      <c r="J183" s="29"/>
      <c r="K183" s="29"/>
      <c r="L183" s="29"/>
      <c r="M183" s="29"/>
      <c r="N183" s="29"/>
    </row>
    <row r="184">
      <c r="A184" s="11"/>
      <c r="B184" s="29"/>
      <c r="C184" s="29"/>
      <c r="D184" s="29"/>
      <c r="E184" s="29"/>
      <c r="F184" s="29"/>
      <c r="G184" s="29"/>
      <c r="H184" s="29"/>
      <c r="I184" s="29"/>
      <c r="J184" s="29"/>
      <c r="K184" s="29"/>
      <c r="L184" s="29"/>
      <c r="M184" s="29"/>
      <c r="N184" s="29"/>
    </row>
    <row r="185">
      <c r="A185" s="11"/>
      <c r="B185" s="29"/>
      <c r="C185" s="29"/>
      <c r="D185" s="29"/>
      <c r="E185" s="29"/>
      <c r="F185" s="29"/>
      <c r="G185" s="29"/>
      <c r="H185" s="29"/>
      <c r="I185" s="29"/>
      <c r="J185" s="29"/>
      <c r="K185" s="29"/>
      <c r="L185" s="29"/>
      <c r="M185" s="29"/>
      <c r="N185" s="29"/>
    </row>
    <row r="186">
      <c r="A186" s="11"/>
      <c r="B186" s="29"/>
      <c r="C186" s="29"/>
      <c r="D186" s="29"/>
      <c r="E186" s="29"/>
      <c r="F186" s="29"/>
      <c r="G186" s="29"/>
      <c r="H186" s="29"/>
      <c r="I186" s="29"/>
      <c r="J186" s="29"/>
      <c r="K186" s="29"/>
      <c r="L186" s="29"/>
      <c r="M186" s="29"/>
      <c r="N186" s="29"/>
    </row>
    <row r="187">
      <c r="A187" s="11"/>
      <c r="B187" s="29"/>
      <c r="C187" s="29"/>
      <c r="D187" s="29"/>
      <c r="E187" s="29"/>
      <c r="F187" s="29"/>
      <c r="G187" s="29"/>
      <c r="H187" s="29"/>
      <c r="I187" s="29"/>
      <c r="J187" s="29"/>
      <c r="K187" s="29"/>
      <c r="L187" s="29"/>
      <c r="M187" s="29"/>
      <c r="N187" s="29"/>
    </row>
    <row r="188">
      <c r="A188" s="11"/>
      <c r="B188" s="29"/>
      <c r="C188" s="29"/>
      <c r="D188" s="29"/>
      <c r="E188" s="29"/>
      <c r="F188" s="29"/>
      <c r="G188" s="29"/>
      <c r="H188" s="29"/>
      <c r="I188" s="29"/>
      <c r="J188" s="29"/>
      <c r="K188" s="29"/>
      <c r="L188" s="29"/>
      <c r="M188" s="29"/>
      <c r="N188" s="29"/>
    </row>
    <row r="189">
      <c r="A189" s="11"/>
      <c r="B189" s="29"/>
      <c r="C189" s="29"/>
      <c r="D189" s="29"/>
      <c r="E189" s="29"/>
      <c r="F189" s="29"/>
      <c r="G189" s="29"/>
      <c r="H189" s="29"/>
      <c r="I189" s="29"/>
      <c r="J189" s="29"/>
      <c r="K189" s="29"/>
      <c r="L189" s="29"/>
      <c r="M189" s="29"/>
      <c r="N189" s="29"/>
    </row>
    <row r="190">
      <c r="A190" s="11"/>
      <c r="B190" s="29"/>
      <c r="C190" s="29"/>
      <c r="D190" s="29"/>
      <c r="E190" s="29"/>
      <c r="F190" s="29"/>
      <c r="G190" s="29"/>
      <c r="H190" s="29"/>
      <c r="I190" s="29"/>
      <c r="J190" s="29"/>
      <c r="K190" s="29"/>
      <c r="L190" s="29"/>
      <c r="M190" s="29"/>
      <c r="N190" s="29"/>
    </row>
    <row r="191">
      <c r="A191" s="11"/>
      <c r="B191" s="29"/>
      <c r="C191" s="29"/>
      <c r="D191" s="29"/>
      <c r="E191" s="29"/>
      <c r="F191" s="29"/>
      <c r="G191" s="29"/>
      <c r="H191" s="29"/>
      <c r="I191" s="29"/>
      <c r="J191" s="29"/>
      <c r="K191" s="29"/>
      <c r="L191" s="29"/>
      <c r="M191" s="29"/>
      <c r="N191" s="29"/>
    </row>
    <row r="192">
      <c r="A192" s="11"/>
      <c r="B192" s="29"/>
      <c r="C192" s="29"/>
      <c r="D192" s="29"/>
      <c r="E192" s="29"/>
      <c r="F192" s="29"/>
      <c r="G192" s="29"/>
      <c r="H192" s="29"/>
      <c r="I192" s="29"/>
      <c r="J192" s="29"/>
      <c r="K192" s="29"/>
      <c r="L192" s="29"/>
      <c r="M192" s="29"/>
      <c r="N192" s="29"/>
    </row>
    <row r="193">
      <c r="A193" s="11"/>
      <c r="B193" s="29"/>
      <c r="C193" s="29"/>
      <c r="D193" s="29"/>
      <c r="E193" s="29"/>
      <c r="F193" s="29"/>
      <c r="G193" s="29"/>
      <c r="H193" s="29"/>
      <c r="I193" s="29"/>
      <c r="J193" s="29"/>
      <c r="K193" s="29"/>
      <c r="L193" s="29"/>
      <c r="M193" s="29"/>
      <c r="N193" s="29"/>
    </row>
    <row r="194">
      <c r="A194" s="11"/>
      <c r="B194" s="29"/>
      <c r="C194" s="29"/>
      <c r="D194" s="29"/>
      <c r="E194" s="29"/>
      <c r="F194" s="29"/>
      <c r="G194" s="29"/>
      <c r="H194" s="29"/>
      <c r="I194" s="29"/>
      <c r="J194" s="29"/>
      <c r="K194" s="29"/>
      <c r="L194" s="29"/>
      <c r="M194" s="29"/>
      <c r="N194" s="29"/>
    </row>
    <row r="195">
      <c r="A195" s="11"/>
      <c r="B195" s="29"/>
      <c r="C195" s="29"/>
      <c r="D195" s="29"/>
      <c r="E195" s="29"/>
      <c r="F195" s="29"/>
      <c r="G195" s="29"/>
      <c r="H195" s="29"/>
      <c r="I195" s="29"/>
      <c r="J195" s="29"/>
      <c r="K195" s="29"/>
      <c r="L195" s="29"/>
      <c r="M195" s="29"/>
      <c r="N195" s="29"/>
    </row>
    <row r="196">
      <c r="A196" s="11"/>
      <c r="B196" s="29"/>
      <c r="C196" s="29"/>
      <c r="D196" s="29"/>
      <c r="E196" s="29"/>
      <c r="F196" s="29"/>
      <c r="G196" s="29"/>
      <c r="H196" s="29"/>
      <c r="I196" s="29"/>
      <c r="J196" s="29"/>
      <c r="K196" s="29"/>
      <c r="L196" s="29"/>
      <c r="M196" s="29"/>
      <c r="N196" s="29"/>
    </row>
    <row r="197">
      <c r="A197" s="11"/>
      <c r="B197" s="29"/>
      <c r="C197" s="29"/>
      <c r="D197" s="29"/>
      <c r="E197" s="29"/>
      <c r="F197" s="29"/>
      <c r="G197" s="29"/>
      <c r="H197" s="29"/>
      <c r="I197" s="29"/>
      <c r="J197" s="29"/>
      <c r="K197" s="29"/>
      <c r="L197" s="29"/>
      <c r="M197" s="29"/>
      <c r="N197" s="29"/>
    </row>
    <row r="198">
      <c r="A198" s="11"/>
      <c r="B198" s="29"/>
      <c r="C198" s="29"/>
      <c r="D198" s="29"/>
      <c r="E198" s="29"/>
      <c r="F198" s="29"/>
      <c r="G198" s="29"/>
      <c r="H198" s="29"/>
      <c r="I198" s="29"/>
      <c r="J198" s="29"/>
      <c r="K198" s="29"/>
      <c r="L198" s="29"/>
      <c r="M198" s="29"/>
      <c r="N198" s="29"/>
    </row>
    <row r="199">
      <c r="A199" s="11"/>
      <c r="B199" s="29"/>
      <c r="C199" s="29"/>
      <c r="D199" s="29"/>
      <c r="E199" s="29"/>
      <c r="F199" s="29"/>
      <c r="G199" s="29"/>
      <c r="H199" s="29"/>
      <c r="I199" s="29"/>
      <c r="J199" s="29"/>
      <c r="K199" s="29"/>
      <c r="L199" s="29"/>
      <c r="M199" s="29"/>
      <c r="N199" s="29"/>
    </row>
    <row r="200">
      <c r="A200" s="11"/>
      <c r="B200" s="29"/>
      <c r="C200" s="29"/>
      <c r="D200" s="29"/>
      <c r="E200" s="29"/>
      <c r="F200" s="29"/>
      <c r="G200" s="29"/>
      <c r="H200" s="29"/>
      <c r="I200" s="29"/>
      <c r="J200" s="29"/>
      <c r="K200" s="29"/>
      <c r="L200" s="29"/>
      <c r="M200" s="29"/>
      <c r="N200" s="29"/>
    </row>
    <row r="201">
      <c r="A201" s="11"/>
      <c r="B201" s="29"/>
      <c r="C201" s="29"/>
      <c r="D201" s="29"/>
      <c r="E201" s="29"/>
      <c r="F201" s="29"/>
      <c r="G201" s="29"/>
      <c r="H201" s="29"/>
      <c r="I201" s="29"/>
      <c r="J201" s="29"/>
      <c r="K201" s="29"/>
      <c r="L201" s="29"/>
      <c r="M201" s="29"/>
      <c r="N201" s="29"/>
    </row>
    <row r="202">
      <c r="A202" s="11"/>
      <c r="B202" s="29"/>
      <c r="C202" s="29"/>
      <c r="D202" s="29"/>
      <c r="E202" s="29"/>
      <c r="F202" s="29"/>
      <c r="G202" s="29"/>
      <c r="H202" s="29"/>
      <c r="I202" s="29"/>
      <c r="J202" s="29"/>
      <c r="K202" s="29"/>
      <c r="L202" s="29"/>
      <c r="M202" s="29"/>
      <c r="N202" s="29"/>
    </row>
    <row r="203">
      <c r="A203" s="11"/>
      <c r="B203" s="29"/>
      <c r="C203" s="29"/>
      <c r="D203" s="29"/>
      <c r="E203" s="29"/>
      <c r="F203" s="29"/>
      <c r="G203" s="29"/>
      <c r="H203" s="29"/>
      <c r="I203" s="29"/>
      <c r="J203" s="29"/>
      <c r="K203" s="29"/>
      <c r="L203" s="29"/>
      <c r="M203" s="29"/>
      <c r="N203" s="29"/>
    </row>
    <row r="204">
      <c r="A204" s="11"/>
      <c r="B204" s="29"/>
      <c r="C204" s="29"/>
      <c r="D204" s="29"/>
      <c r="E204" s="29"/>
      <c r="F204" s="29"/>
      <c r="G204" s="29"/>
      <c r="H204" s="29"/>
      <c r="I204" s="29"/>
      <c r="J204" s="29"/>
      <c r="K204" s="29"/>
      <c r="L204" s="29"/>
      <c r="M204" s="29"/>
      <c r="N204" s="29"/>
    </row>
    <row r="205">
      <c r="A205" s="11"/>
      <c r="B205" s="29"/>
      <c r="C205" s="29"/>
      <c r="D205" s="29"/>
      <c r="E205" s="29"/>
      <c r="F205" s="29"/>
      <c r="G205" s="29"/>
      <c r="H205" s="29"/>
      <c r="I205" s="29"/>
      <c r="J205" s="29"/>
      <c r="K205" s="29"/>
      <c r="L205" s="29"/>
      <c r="M205" s="29"/>
      <c r="N205" s="29"/>
    </row>
    <row r="206">
      <c r="A206" s="11"/>
      <c r="B206" s="29"/>
      <c r="C206" s="29"/>
      <c r="D206" s="29"/>
      <c r="E206" s="29"/>
      <c r="F206" s="29"/>
      <c r="G206" s="29"/>
      <c r="H206" s="29"/>
      <c r="I206" s="29"/>
      <c r="J206" s="29"/>
      <c r="K206" s="29"/>
      <c r="L206" s="29"/>
      <c r="M206" s="29"/>
      <c r="N206" s="29"/>
    </row>
    <row r="207">
      <c r="A207" s="11"/>
      <c r="B207" s="29"/>
      <c r="C207" s="29"/>
      <c r="D207" s="29"/>
      <c r="E207" s="29"/>
      <c r="F207" s="29"/>
      <c r="G207" s="29"/>
      <c r="H207" s="29"/>
      <c r="I207" s="29"/>
      <c r="J207" s="29"/>
      <c r="K207" s="29"/>
      <c r="L207" s="29"/>
      <c r="M207" s="29"/>
      <c r="N207" s="29"/>
    </row>
    <row r="208">
      <c r="A208" s="11"/>
      <c r="B208" s="29"/>
      <c r="C208" s="29"/>
      <c r="D208" s="29"/>
      <c r="E208" s="29"/>
      <c r="F208" s="29"/>
      <c r="G208" s="29"/>
      <c r="H208" s="29"/>
      <c r="I208" s="29"/>
      <c r="J208" s="29"/>
      <c r="K208" s="29"/>
      <c r="L208" s="29"/>
      <c r="M208" s="29"/>
      <c r="N208" s="29"/>
    </row>
    <row r="209">
      <c r="A209" s="11"/>
      <c r="B209" s="29"/>
      <c r="C209" s="29"/>
      <c r="D209" s="29"/>
      <c r="E209" s="29"/>
      <c r="F209" s="29"/>
      <c r="G209" s="29"/>
      <c r="H209" s="29"/>
      <c r="I209" s="29"/>
      <c r="J209" s="29"/>
      <c r="K209" s="29"/>
      <c r="L209" s="29"/>
      <c r="M209" s="29"/>
      <c r="N209" s="29"/>
    </row>
    <row r="210">
      <c r="A210" s="11"/>
      <c r="B210" s="29"/>
      <c r="C210" s="29"/>
      <c r="D210" s="29"/>
      <c r="E210" s="29"/>
      <c r="F210" s="29"/>
      <c r="G210" s="29"/>
      <c r="H210" s="29"/>
      <c r="I210" s="29"/>
      <c r="J210" s="29"/>
      <c r="K210" s="29"/>
      <c r="L210" s="29"/>
      <c r="M210" s="29"/>
      <c r="N210" s="29"/>
    </row>
    <row r="211">
      <c r="A211" s="11"/>
      <c r="B211" s="29"/>
      <c r="C211" s="29"/>
      <c r="D211" s="29"/>
      <c r="E211" s="29"/>
      <c r="F211" s="29"/>
      <c r="G211" s="29"/>
      <c r="H211" s="29"/>
      <c r="I211" s="29"/>
      <c r="J211" s="29"/>
      <c r="K211" s="29"/>
      <c r="L211" s="29"/>
      <c r="M211" s="29"/>
      <c r="N211" s="29"/>
    </row>
    <row r="212">
      <c r="A212" s="11"/>
      <c r="B212" s="29"/>
      <c r="C212" s="29"/>
      <c r="D212" s="29"/>
      <c r="E212" s="29"/>
      <c r="F212" s="29"/>
      <c r="G212" s="29"/>
      <c r="H212" s="29"/>
      <c r="I212" s="29"/>
      <c r="J212" s="29"/>
      <c r="K212" s="29"/>
      <c r="L212" s="29"/>
      <c r="M212" s="29"/>
      <c r="N212" s="29"/>
    </row>
    <row r="213">
      <c r="A213" s="11"/>
      <c r="B213" s="29"/>
      <c r="C213" s="29"/>
      <c r="D213" s="29"/>
      <c r="E213" s="29"/>
      <c r="F213" s="29"/>
      <c r="G213" s="29"/>
      <c r="H213" s="29"/>
      <c r="I213" s="29"/>
      <c r="J213" s="29"/>
      <c r="K213" s="29"/>
      <c r="L213" s="29"/>
      <c r="M213" s="29"/>
      <c r="N213" s="29"/>
    </row>
    <row r="214">
      <c r="A214" s="11"/>
      <c r="B214" s="29"/>
      <c r="C214" s="29"/>
      <c r="D214" s="29"/>
      <c r="E214" s="29"/>
      <c r="F214" s="29"/>
      <c r="G214" s="29"/>
      <c r="H214" s="29"/>
      <c r="I214" s="29"/>
      <c r="J214" s="29"/>
      <c r="K214" s="29"/>
      <c r="L214" s="29"/>
      <c r="M214" s="29"/>
      <c r="N214" s="29"/>
    </row>
    <row r="215">
      <c r="A215" s="11"/>
      <c r="B215" s="29"/>
      <c r="C215" s="29"/>
      <c r="D215" s="29"/>
      <c r="E215" s="29"/>
      <c r="F215" s="29"/>
      <c r="G215" s="29"/>
      <c r="H215" s="29"/>
      <c r="I215" s="29"/>
      <c r="J215" s="29"/>
      <c r="K215" s="29"/>
      <c r="L215" s="29"/>
      <c r="M215" s="29"/>
      <c r="N215" s="29"/>
    </row>
    <row r="216">
      <c r="A216" s="11"/>
      <c r="B216" s="29"/>
      <c r="C216" s="29"/>
      <c r="D216" s="29"/>
      <c r="E216" s="29"/>
      <c r="F216" s="29"/>
      <c r="G216" s="29"/>
      <c r="H216" s="29"/>
      <c r="I216" s="29"/>
      <c r="J216" s="29"/>
      <c r="K216" s="29"/>
      <c r="L216" s="29"/>
      <c r="M216" s="29"/>
      <c r="N216" s="29"/>
    </row>
    <row r="217">
      <c r="A217" s="11"/>
      <c r="B217" s="29"/>
      <c r="C217" s="29"/>
      <c r="D217" s="29"/>
      <c r="E217" s="29"/>
      <c r="F217" s="29"/>
      <c r="G217" s="29"/>
      <c r="H217" s="29"/>
      <c r="I217" s="29"/>
      <c r="J217" s="29"/>
      <c r="K217" s="29"/>
      <c r="L217" s="29"/>
      <c r="M217" s="29"/>
      <c r="N217" s="29"/>
    </row>
    <row r="218">
      <c r="A218" s="11"/>
      <c r="B218" s="29"/>
      <c r="C218" s="29"/>
      <c r="D218" s="29"/>
      <c r="E218" s="29"/>
      <c r="F218" s="29"/>
      <c r="G218" s="29"/>
      <c r="H218" s="29"/>
      <c r="I218" s="29"/>
      <c r="J218" s="29"/>
      <c r="K218" s="29"/>
      <c r="L218" s="29"/>
      <c r="M218" s="29"/>
      <c r="N218" s="29"/>
    </row>
    <row r="219">
      <c r="A219" s="11"/>
      <c r="B219" s="29"/>
      <c r="C219" s="29"/>
      <c r="D219" s="29"/>
      <c r="E219" s="29"/>
      <c r="F219" s="29"/>
      <c r="G219" s="29"/>
      <c r="H219" s="29"/>
      <c r="I219" s="29"/>
      <c r="J219" s="29"/>
      <c r="K219" s="29"/>
      <c r="L219" s="29"/>
      <c r="M219" s="29"/>
      <c r="N219" s="29"/>
    </row>
    <row r="220">
      <c r="A220" s="11"/>
      <c r="B220" s="29"/>
      <c r="C220" s="29"/>
      <c r="D220" s="29"/>
      <c r="E220" s="29"/>
      <c r="F220" s="29"/>
      <c r="G220" s="29"/>
      <c r="H220" s="29"/>
      <c r="I220" s="29"/>
      <c r="J220" s="29"/>
      <c r="K220" s="29"/>
      <c r="L220" s="29"/>
      <c r="M220" s="29"/>
      <c r="N220" s="29"/>
    </row>
    <row r="221">
      <c r="A221" s="11"/>
      <c r="B221" s="29"/>
      <c r="C221" s="29"/>
      <c r="D221" s="29"/>
      <c r="E221" s="29"/>
      <c r="F221" s="29"/>
      <c r="G221" s="29"/>
      <c r="H221" s="29"/>
      <c r="I221" s="29"/>
      <c r="J221" s="29"/>
      <c r="K221" s="29"/>
      <c r="L221" s="29"/>
      <c r="M221" s="29"/>
      <c r="N221" s="29"/>
    </row>
    <row r="222">
      <c r="A222" s="11"/>
      <c r="B222" s="29"/>
      <c r="C222" s="29"/>
      <c r="D222" s="29"/>
      <c r="E222" s="29"/>
      <c r="F222" s="29"/>
      <c r="G222" s="29"/>
      <c r="H222" s="29"/>
      <c r="I222" s="29"/>
      <c r="J222" s="29"/>
      <c r="K222" s="29"/>
      <c r="L222" s="29"/>
      <c r="M222" s="29"/>
      <c r="N222" s="29"/>
    </row>
    <row r="223">
      <c r="A223" s="11"/>
      <c r="B223" s="29"/>
      <c r="C223" s="29"/>
      <c r="D223" s="29"/>
      <c r="E223" s="29"/>
      <c r="F223" s="29"/>
      <c r="G223" s="29"/>
      <c r="H223" s="29"/>
      <c r="I223" s="29"/>
      <c r="J223" s="29"/>
      <c r="K223" s="29"/>
      <c r="L223" s="29"/>
      <c r="M223" s="29"/>
      <c r="N223" s="29"/>
    </row>
    <row r="224">
      <c r="A224" s="11"/>
      <c r="B224" s="29"/>
      <c r="C224" s="29"/>
      <c r="D224" s="29"/>
      <c r="E224" s="29"/>
      <c r="F224" s="29"/>
      <c r="G224" s="29"/>
      <c r="H224" s="29"/>
      <c r="I224" s="29"/>
      <c r="J224" s="29"/>
      <c r="K224" s="29"/>
      <c r="L224" s="29"/>
      <c r="M224" s="29"/>
      <c r="N224" s="29"/>
    </row>
    <row r="225">
      <c r="A225" s="11"/>
      <c r="B225" s="29"/>
      <c r="C225" s="29"/>
      <c r="D225" s="29"/>
      <c r="E225" s="29"/>
      <c r="F225" s="29"/>
      <c r="G225" s="29"/>
      <c r="H225" s="29"/>
      <c r="I225" s="29"/>
      <c r="J225" s="29"/>
      <c r="K225" s="29"/>
      <c r="L225" s="29"/>
      <c r="M225" s="29"/>
      <c r="N225" s="29"/>
    </row>
    <row r="226">
      <c r="A226" s="11"/>
      <c r="B226" s="29"/>
      <c r="C226" s="29"/>
      <c r="D226" s="29"/>
      <c r="E226" s="29"/>
      <c r="F226" s="29"/>
      <c r="G226" s="29"/>
      <c r="H226" s="29"/>
      <c r="I226" s="29"/>
      <c r="J226" s="29"/>
      <c r="K226" s="29"/>
      <c r="L226" s="29"/>
      <c r="M226" s="29"/>
      <c r="N226" s="29"/>
    </row>
    <row r="227">
      <c r="A227" s="11"/>
      <c r="B227" s="29"/>
      <c r="C227" s="29"/>
      <c r="D227" s="29"/>
      <c r="E227" s="29"/>
      <c r="F227" s="29"/>
      <c r="G227" s="29"/>
      <c r="H227" s="29"/>
      <c r="I227" s="29"/>
      <c r="J227" s="29"/>
      <c r="K227" s="29"/>
      <c r="L227" s="29"/>
      <c r="M227" s="29"/>
      <c r="N227" s="29"/>
    </row>
    <row r="228">
      <c r="A228" s="11"/>
      <c r="B228" s="29"/>
      <c r="C228" s="29"/>
      <c r="D228" s="29"/>
      <c r="E228" s="29"/>
      <c r="F228" s="29"/>
      <c r="G228" s="29"/>
      <c r="H228" s="29"/>
      <c r="I228" s="29"/>
      <c r="J228" s="29"/>
      <c r="K228" s="29"/>
      <c r="L228" s="29"/>
      <c r="M228" s="29"/>
      <c r="N228" s="29"/>
    </row>
    <row r="229">
      <c r="A229" s="11"/>
      <c r="B229" s="29"/>
      <c r="C229" s="29"/>
      <c r="D229" s="29"/>
      <c r="E229" s="29"/>
      <c r="F229" s="29"/>
      <c r="G229" s="29"/>
      <c r="H229" s="29"/>
      <c r="I229" s="29"/>
      <c r="J229" s="29"/>
      <c r="K229" s="29"/>
      <c r="L229" s="29"/>
      <c r="M229" s="29"/>
      <c r="N229" s="29"/>
    </row>
    <row r="230">
      <c r="A230" s="11"/>
      <c r="B230" s="29"/>
      <c r="C230" s="29"/>
      <c r="D230" s="29"/>
      <c r="E230" s="29"/>
      <c r="F230" s="29"/>
      <c r="G230" s="29"/>
      <c r="H230" s="29"/>
      <c r="I230" s="29"/>
      <c r="J230" s="29"/>
      <c r="K230" s="29"/>
      <c r="L230" s="29"/>
      <c r="M230" s="29"/>
      <c r="N230" s="29"/>
    </row>
    <row r="231">
      <c r="A231" s="11"/>
      <c r="B231" s="29"/>
      <c r="C231" s="29"/>
      <c r="D231" s="29"/>
      <c r="E231" s="29"/>
      <c r="F231" s="29"/>
      <c r="G231" s="29"/>
      <c r="H231" s="29"/>
      <c r="I231" s="29"/>
      <c r="J231" s="29"/>
      <c r="K231" s="29"/>
      <c r="L231" s="29"/>
      <c r="M231" s="29"/>
      <c r="N231" s="29"/>
    </row>
    <row r="232">
      <c r="A232" s="11"/>
      <c r="B232" s="29"/>
      <c r="C232" s="29"/>
      <c r="D232" s="29"/>
      <c r="E232" s="29"/>
      <c r="F232" s="29"/>
      <c r="G232" s="29"/>
      <c r="H232" s="29"/>
      <c r="I232" s="29"/>
      <c r="J232" s="29"/>
      <c r="K232" s="29"/>
      <c r="L232" s="29"/>
      <c r="M232" s="29"/>
      <c r="N232" s="29"/>
    </row>
    <row r="233">
      <c r="A233" s="11"/>
      <c r="B233" s="29"/>
      <c r="C233" s="29"/>
      <c r="D233" s="29"/>
      <c r="E233" s="29"/>
      <c r="F233" s="29"/>
      <c r="G233" s="29"/>
      <c r="H233" s="29"/>
      <c r="I233" s="29"/>
      <c r="J233" s="29"/>
      <c r="K233" s="29"/>
      <c r="L233" s="29"/>
      <c r="M233" s="29"/>
      <c r="N233" s="29"/>
    </row>
    <row r="234">
      <c r="A234" s="11"/>
      <c r="B234" s="29"/>
      <c r="C234" s="29"/>
      <c r="D234" s="29"/>
      <c r="E234" s="29"/>
      <c r="F234" s="29"/>
      <c r="G234" s="29"/>
      <c r="H234" s="29"/>
      <c r="I234" s="29"/>
      <c r="J234" s="29"/>
      <c r="K234" s="29"/>
      <c r="L234" s="29"/>
      <c r="M234" s="29"/>
      <c r="N234" s="29"/>
    </row>
    <row r="235">
      <c r="A235" s="11"/>
      <c r="B235" s="29"/>
      <c r="C235" s="29"/>
      <c r="D235" s="29"/>
      <c r="E235" s="29"/>
      <c r="F235" s="29"/>
      <c r="G235" s="29"/>
      <c r="H235" s="29"/>
      <c r="I235" s="29"/>
      <c r="J235" s="29"/>
      <c r="K235" s="29"/>
      <c r="L235" s="29"/>
      <c r="M235" s="29"/>
      <c r="N235" s="29"/>
    </row>
    <row r="236">
      <c r="A236" s="11"/>
      <c r="B236" s="29"/>
      <c r="C236" s="29"/>
      <c r="D236" s="29"/>
      <c r="E236" s="29"/>
      <c r="F236" s="29"/>
      <c r="G236" s="29"/>
      <c r="H236" s="29"/>
      <c r="I236" s="29"/>
      <c r="J236" s="29"/>
      <c r="K236" s="29"/>
      <c r="L236" s="29"/>
      <c r="M236" s="29"/>
      <c r="N236" s="29"/>
    </row>
    <row r="237">
      <c r="A237" s="11"/>
      <c r="B237" s="29"/>
      <c r="C237" s="29"/>
      <c r="D237" s="29"/>
      <c r="E237" s="29"/>
      <c r="F237" s="29"/>
      <c r="G237" s="29"/>
      <c r="H237" s="29"/>
      <c r="I237" s="29"/>
      <c r="J237" s="29"/>
      <c r="K237" s="29"/>
      <c r="L237" s="29"/>
      <c r="M237" s="29"/>
      <c r="N237" s="29"/>
    </row>
    <row r="238">
      <c r="A238" s="11"/>
      <c r="B238" s="29"/>
      <c r="C238" s="29"/>
      <c r="D238" s="29"/>
      <c r="E238" s="29"/>
      <c r="F238" s="29"/>
      <c r="G238" s="29"/>
      <c r="H238" s="29"/>
      <c r="I238" s="29"/>
      <c r="J238" s="29"/>
      <c r="K238" s="29"/>
      <c r="L238" s="29"/>
      <c r="M238" s="29"/>
      <c r="N238" s="29"/>
    </row>
    <row r="239">
      <c r="A239" s="11"/>
      <c r="B239" s="29"/>
      <c r="C239" s="29"/>
      <c r="D239" s="29"/>
      <c r="E239" s="29"/>
      <c r="F239" s="29"/>
      <c r="G239" s="29"/>
      <c r="H239" s="29"/>
      <c r="I239" s="29"/>
      <c r="J239" s="29"/>
      <c r="K239" s="29"/>
      <c r="L239" s="29"/>
      <c r="M239" s="29"/>
      <c r="N239" s="29"/>
    </row>
    <row r="240">
      <c r="A240" s="11"/>
      <c r="B240" s="29"/>
      <c r="C240" s="29"/>
      <c r="D240" s="29"/>
      <c r="E240" s="29"/>
      <c r="F240" s="29"/>
      <c r="G240" s="29"/>
      <c r="H240" s="29"/>
      <c r="I240" s="29"/>
      <c r="J240" s="29"/>
      <c r="K240" s="29"/>
      <c r="L240" s="29"/>
      <c r="M240" s="29"/>
      <c r="N240" s="29"/>
    </row>
    <row r="241">
      <c r="A241" s="11"/>
      <c r="B241" s="29"/>
      <c r="C241" s="29"/>
      <c r="D241" s="29"/>
      <c r="E241" s="29"/>
      <c r="F241" s="29"/>
      <c r="G241" s="29"/>
      <c r="H241" s="29"/>
      <c r="I241" s="29"/>
      <c r="J241" s="29"/>
      <c r="K241" s="29"/>
      <c r="L241" s="29"/>
      <c r="M241" s="29"/>
      <c r="N241" s="29"/>
    </row>
    <row r="242">
      <c r="A242" s="11"/>
      <c r="B242" s="29"/>
      <c r="C242" s="29"/>
      <c r="D242" s="29"/>
      <c r="E242" s="29"/>
      <c r="F242" s="29"/>
      <c r="G242" s="29"/>
      <c r="H242" s="29"/>
      <c r="I242" s="29"/>
      <c r="J242" s="29"/>
      <c r="K242" s="29"/>
      <c r="L242" s="29"/>
      <c r="M242" s="29"/>
      <c r="N242" s="29"/>
    </row>
    <row r="243">
      <c r="A243" s="11"/>
      <c r="B243" s="29"/>
      <c r="C243" s="29"/>
      <c r="D243" s="29"/>
      <c r="E243" s="29"/>
      <c r="F243" s="29"/>
      <c r="G243" s="29"/>
      <c r="H243" s="29"/>
      <c r="I243" s="29"/>
      <c r="J243" s="29"/>
      <c r="K243" s="29"/>
      <c r="L243" s="29"/>
      <c r="M243" s="29"/>
      <c r="N243" s="29"/>
    </row>
    <row r="244">
      <c r="A244" s="11"/>
      <c r="B244" s="29"/>
      <c r="C244" s="29"/>
      <c r="D244" s="29"/>
      <c r="E244" s="29"/>
      <c r="F244" s="29"/>
      <c r="G244" s="29"/>
      <c r="H244" s="29"/>
      <c r="I244" s="29"/>
      <c r="J244" s="29"/>
      <c r="K244" s="29"/>
      <c r="L244" s="29"/>
      <c r="M244" s="29"/>
      <c r="N244" s="29"/>
    </row>
    <row r="245">
      <c r="A245" s="11"/>
      <c r="B245" s="29"/>
      <c r="C245" s="29"/>
      <c r="D245" s="29"/>
      <c r="E245" s="29"/>
      <c r="F245" s="29"/>
      <c r="G245" s="29"/>
      <c r="H245" s="29"/>
      <c r="I245" s="29"/>
      <c r="J245" s="29"/>
      <c r="K245" s="29"/>
      <c r="L245" s="29"/>
      <c r="M245" s="29"/>
      <c r="N245" s="29"/>
    </row>
    <row r="246">
      <c r="A246" s="11"/>
      <c r="B246" s="29"/>
      <c r="C246" s="29"/>
      <c r="D246" s="29"/>
      <c r="E246" s="29"/>
      <c r="F246" s="29"/>
      <c r="G246" s="29"/>
      <c r="H246" s="29"/>
      <c r="I246" s="29"/>
      <c r="J246" s="29"/>
      <c r="K246" s="29"/>
      <c r="L246" s="29"/>
      <c r="M246" s="29"/>
      <c r="N246" s="29"/>
    </row>
    <row r="247">
      <c r="A247" s="11"/>
      <c r="B247" s="29"/>
      <c r="C247" s="29"/>
      <c r="D247" s="29"/>
      <c r="E247" s="29"/>
      <c r="F247" s="29"/>
      <c r="G247" s="29"/>
      <c r="H247" s="29"/>
      <c r="I247" s="29"/>
      <c r="J247" s="29"/>
      <c r="K247" s="29"/>
      <c r="L247" s="29"/>
      <c r="M247" s="29"/>
      <c r="N247" s="29"/>
    </row>
    <row r="248">
      <c r="A248" s="11"/>
      <c r="B248" s="29"/>
      <c r="C248" s="29"/>
      <c r="D248" s="29"/>
      <c r="E248" s="29"/>
      <c r="F248" s="29"/>
      <c r="G248" s="29"/>
      <c r="H248" s="29"/>
      <c r="I248" s="29"/>
      <c r="J248" s="29"/>
      <c r="K248" s="29"/>
      <c r="L248" s="29"/>
      <c r="M248" s="29"/>
      <c r="N248" s="29"/>
    </row>
    <row r="249">
      <c r="A249" s="11"/>
      <c r="B249" s="29"/>
      <c r="C249" s="29"/>
      <c r="D249" s="29"/>
      <c r="E249" s="29"/>
      <c r="F249" s="29"/>
      <c r="G249" s="29"/>
      <c r="H249" s="29"/>
      <c r="I249" s="29"/>
      <c r="J249" s="29"/>
      <c r="K249" s="29"/>
      <c r="L249" s="29"/>
      <c r="M249" s="29"/>
      <c r="N249" s="29"/>
    </row>
    <row r="250">
      <c r="A250" s="11"/>
      <c r="B250" s="29"/>
      <c r="C250" s="29"/>
      <c r="D250" s="29"/>
      <c r="E250" s="29"/>
      <c r="F250" s="29"/>
      <c r="G250" s="29"/>
      <c r="H250" s="29"/>
      <c r="I250" s="29"/>
      <c r="J250" s="29"/>
      <c r="K250" s="29"/>
      <c r="L250" s="29"/>
      <c r="M250" s="29"/>
      <c r="N250" s="29"/>
    </row>
    <row r="251">
      <c r="A251" s="11"/>
      <c r="B251" s="29"/>
      <c r="C251" s="29"/>
      <c r="D251" s="29"/>
      <c r="E251" s="29"/>
      <c r="F251" s="29"/>
      <c r="G251" s="29"/>
      <c r="H251" s="29"/>
      <c r="I251" s="29"/>
      <c r="J251" s="29"/>
      <c r="K251" s="29"/>
      <c r="L251" s="29"/>
      <c r="M251" s="29"/>
      <c r="N251" s="29"/>
    </row>
    <row r="252">
      <c r="A252" s="11"/>
      <c r="B252" s="29"/>
      <c r="C252" s="29"/>
      <c r="D252" s="29"/>
      <c r="E252" s="29"/>
      <c r="F252" s="29"/>
      <c r="G252" s="29"/>
      <c r="H252" s="29"/>
      <c r="I252" s="29"/>
      <c r="J252" s="29"/>
      <c r="K252" s="29"/>
      <c r="L252" s="29"/>
      <c r="M252" s="29"/>
      <c r="N252" s="29"/>
    </row>
    <row r="253">
      <c r="A253" s="11"/>
      <c r="B253" s="29"/>
      <c r="C253" s="29"/>
      <c r="D253" s="29"/>
      <c r="E253" s="29"/>
      <c r="F253" s="29"/>
      <c r="G253" s="29"/>
      <c r="H253" s="29"/>
      <c r="I253" s="29"/>
      <c r="J253" s="29"/>
      <c r="K253" s="29"/>
      <c r="L253" s="29"/>
      <c r="M253" s="29"/>
      <c r="N253" s="29"/>
    </row>
    <row r="254">
      <c r="A254" s="11"/>
      <c r="B254" s="29"/>
      <c r="C254" s="29"/>
      <c r="D254" s="29"/>
      <c r="E254" s="29"/>
      <c r="F254" s="29"/>
      <c r="G254" s="29"/>
      <c r="H254" s="29"/>
      <c r="I254" s="29"/>
      <c r="J254" s="29"/>
      <c r="K254" s="29"/>
      <c r="L254" s="29"/>
      <c r="M254" s="29"/>
      <c r="N254" s="29"/>
    </row>
    <row r="255">
      <c r="A255" s="11"/>
      <c r="B255" s="29"/>
      <c r="C255" s="29"/>
      <c r="D255" s="29"/>
      <c r="E255" s="29"/>
      <c r="F255" s="29"/>
      <c r="G255" s="29"/>
      <c r="H255" s="29"/>
      <c r="I255" s="29"/>
      <c r="J255" s="29"/>
      <c r="K255" s="29"/>
      <c r="L255" s="29"/>
      <c r="M255" s="29"/>
      <c r="N255" s="29"/>
    </row>
    <row r="256">
      <c r="A256" s="11"/>
      <c r="B256" s="29"/>
      <c r="C256" s="29"/>
      <c r="D256" s="29"/>
      <c r="E256" s="29"/>
      <c r="F256" s="29"/>
      <c r="G256" s="29"/>
      <c r="H256" s="29"/>
      <c r="I256" s="29"/>
      <c r="J256" s="29"/>
      <c r="K256" s="29"/>
      <c r="L256" s="29"/>
      <c r="M256" s="29"/>
      <c r="N256" s="29"/>
    </row>
    <row r="257">
      <c r="A257" s="11"/>
      <c r="B257" s="29"/>
      <c r="C257" s="29"/>
      <c r="D257" s="29"/>
      <c r="E257" s="29"/>
      <c r="F257" s="29"/>
      <c r="G257" s="29"/>
      <c r="H257" s="29"/>
      <c r="I257" s="29"/>
      <c r="J257" s="29"/>
      <c r="K257" s="29"/>
      <c r="L257" s="29"/>
      <c r="M257" s="29"/>
      <c r="N257" s="29"/>
    </row>
    <row r="258">
      <c r="A258" s="11"/>
      <c r="B258" s="29"/>
      <c r="C258" s="29"/>
      <c r="D258" s="29"/>
      <c r="E258" s="29"/>
      <c r="F258" s="29"/>
      <c r="G258" s="29"/>
      <c r="H258" s="29"/>
      <c r="I258" s="29"/>
      <c r="J258" s="29"/>
      <c r="K258" s="29"/>
      <c r="L258" s="29"/>
      <c r="M258" s="29"/>
      <c r="N258" s="29"/>
    </row>
    <row r="259">
      <c r="A259" s="11"/>
      <c r="B259" s="29"/>
      <c r="C259" s="29"/>
      <c r="D259" s="29"/>
      <c r="E259" s="29"/>
      <c r="F259" s="29"/>
      <c r="G259" s="29"/>
      <c r="H259" s="29"/>
      <c r="I259" s="29"/>
      <c r="J259" s="29"/>
      <c r="K259" s="29"/>
      <c r="L259" s="29"/>
      <c r="M259" s="29"/>
      <c r="N259" s="29"/>
    </row>
    <row r="260">
      <c r="A260" s="11"/>
      <c r="B260" s="29"/>
      <c r="C260" s="29"/>
      <c r="D260" s="29"/>
      <c r="E260" s="29"/>
      <c r="F260" s="29"/>
      <c r="G260" s="29"/>
      <c r="H260" s="29"/>
      <c r="I260" s="29"/>
      <c r="J260" s="29"/>
      <c r="K260" s="29"/>
      <c r="L260" s="29"/>
      <c r="M260" s="29"/>
      <c r="N260" s="29"/>
    </row>
    <row r="261">
      <c r="A261" s="11"/>
      <c r="B261" s="29"/>
      <c r="C261" s="29"/>
      <c r="D261" s="29"/>
      <c r="E261" s="29"/>
      <c r="F261" s="29"/>
      <c r="G261" s="29"/>
      <c r="H261" s="29"/>
      <c r="I261" s="29"/>
      <c r="J261" s="29"/>
      <c r="K261" s="29"/>
      <c r="L261" s="29"/>
      <c r="M261" s="29"/>
      <c r="N261" s="29"/>
    </row>
    <row r="262">
      <c r="A262" s="11"/>
      <c r="B262" s="29"/>
      <c r="C262" s="29"/>
      <c r="D262" s="29"/>
      <c r="E262" s="29"/>
      <c r="F262" s="29"/>
      <c r="G262" s="29"/>
      <c r="H262" s="29"/>
      <c r="I262" s="29"/>
      <c r="J262" s="29"/>
      <c r="K262" s="29"/>
      <c r="L262" s="29"/>
      <c r="M262" s="29"/>
      <c r="N262" s="29"/>
    </row>
    <row r="263">
      <c r="A263" s="11"/>
      <c r="B263" s="29"/>
      <c r="C263" s="29"/>
      <c r="D263" s="29"/>
      <c r="E263" s="29"/>
      <c r="F263" s="29"/>
      <c r="G263" s="29"/>
      <c r="H263" s="29"/>
      <c r="I263" s="29"/>
      <c r="J263" s="29"/>
      <c r="K263" s="29"/>
      <c r="L263" s="29"/>
      <c r="M263" s="29"/>
      <c r="N263" s="29"/>
    </row>
    <row r="264">
      <c r="A264" s="11"/>
      <c r="B264" s="29"/>
      <c r="C264" s="29"/>
      <c r="D264" s="29"/>
      <c r="E264" s="29"/>
      <c r="F264" s="29"/>
      <c r="G264" s="29"/>
      <c r="H264" s="29"/>
      <c r="I264" s="29"/>
      <c r="J264" s="29"/>
      <c r="K264" s="29"/>
      <c r="L264" s="29"/>
      <c r="M264" s="29"/>
      <c r="N264" s="29"/>
    </row>
    <row r="265">
      <c r="A265" s="11"/>
      <c r="B265" s="29"/>
      <c r="C265" s="29"/>
      <c r="D265" s="29"/>
      <c r="E265" s="29"/>
      <c r="F265" s="29"/>
      <c r="G265" s="29"/>
      <c r="H265" s="29"/>
      <c r="I265" s="29"/>
      <c r="J265" s="29"/>
      <c r="K265" s="29"/>
      <c r="L265" s="29"/>
      <c r="M265" s="29"/>
      <c r="N265" s="29"/>
    </row>
    <row r="266">
      <c r="A266" s="11"/>
      <c r="B266" s="29"/>
      <c r="C266" s="29"/>
      <c r="D266" s="29"/>
      <c r="E266" s="29"/>
      <c r="F266" s="29"/>
      <c r="G266" s="29"/>
      <c r="H266" s="29"/>
      <c r="I266" s="29"/>
      <c r="J266" s="29"/>
      <c r="K266" s="29"/>
      <c r="L266" s="29"/>
      <c r="M266" s="29"/>
      <c r="N266" s="29"/>
    </row>
    <row r="267">
      <c r="A267" s="11"/>
      <c r="B267" s="29"/>
      <c r="C267" s="29"/>
      <c r="D267" s="29"/>
      <c r="E267" s="29"/>
      <c r="F267" s="29"/>
      <c r="G267" s="29"/>
      <c r="H267" s="29"/>
      <c r="I267" s="29"/>
      <c r="J267" s="29"/>
      <c r="K267" s="29"/>
      <c r="L267" s="29"/>
      <c r="M267" s="29"/>
      <c r="N267" s="29"/>
    </row>
    <row r="268">
      <c r="A268" s="11"/>
      <c r="B268" s="29"/>
      <c r="C268" s="29"/>
      <c r="D268" s="29"/>
      <c r="E268" s="29"/>
      <c r="F268" s="29"/>
      <c r="G268" s="29"/>
      <c r="H268" s="29"/>
      <c r="I268" s="29"/>
      <c r="J268" s="29"/>
      <c r="K268" s="29"/>
      <c r="L268" s="29"/>
      <c r="M268" s="29"/>
      <c r="N268" s="29"/>
    </row>
    <row r="269">
      <c r="A269" s="11"/>
      <c r="B269" s="29"/>
      <c r="C269" s="29"/>
      <c r="D269" s="29"/>
      <c r="E269" s="29"/>
      <c r="F269" s="29"/>
      <c r="G269" s="29"/>
      <c r="H269" s="29"/>
      <c r="I269" s="29"/>
      <c r="J269" s="29"/>
      <c r="K269" s="29"/>
      <c r="L269" s="29"/>
      <c r="M269" s="29"/>
      <c r="N269" s="29"/>
    </row>
    <row r="270">
      <c r="A270" s="11"/>
      <c r="B270" s="29"/>
      <c r="C270" s="29"/>
      <c r="D270" s="29"/>
      <c r="E270" s="29"/>
      <c r="F270" s="29"/>
      <c r="G270" s="29"/>
      <c r="H270" s="29"/>
      <c r="I270" s="29"/>
      <c r="J270" s="29"/>
      <c r="K270" s="29"/>
      <c r="L270" s="29"/>
      <c r="M270" s="29"/>
      <c r="N270" s="29"/>
    </row>
    <row r="271">
      <c r="A271" s="11"/>
      <c r="B271" s="29"/>
      <c r="C271" s="29"/>
      <c r="D271" s="29"/>
      <c r="E271" s="29"/>
      <c r="F271" s="29"/>
      <c r="G271" s="29"/>
      <c r="H271" s="29"/>
      <c r="I271" s="29"/>
      <c r="J271" s="29"/>
      <c r="K271" s="29"/>
      <c r="L271" s="29"/>
      <c r="M271" s="29"/>
      <c r="N271" s="29"/>
    </row>
    <row r="272">
      <c r="A272" s="11"/>
      <c r="B272" s="29"/>
      <c r="C272" s="29"/>
      <c r="D272" s="29"/>
      <c r="E272" s="29"/>
      <c r="F272" s="29"/>
      <c r="G272" s="29"/>
      <c r="H272" s="29"/>
      <c r="I272" s="29"/>
      <c r="J272" s="29"/>
      <c r="K272" s="29"/>
      <c r="L272" s="29"/>
      <c r="M272" s="29"/>
      <c r="N272" s="29"/>
    </row>
    <row r="273">
      <c r="A273" s="11"/>
      <c r="B273" s="29"/>
      <c r="C273" s="29"/>
      <c r="D273" s="29"/>
      <c r="E273" s="29"/>
      <c r="F273" s="29"/>
      <c r="G273" s="29"/>
      <c r="H273" s="29"/>
      <c r="I273" s="29"/>
      <c r="J273" s="29"/>
      <c r="K273" s="29"/>
      <c r="L273" s="29"/>
      <c r="M273" s="29"/>
      <c r="N273" s="29"/>
    </row>
    <row r="274">
      <c r="A274" s="11"/>
      <c r="B274" s="29"/>
      <c r="C274" s="29"/>
      <c r="D274" s="29"/>
      <c r="E274" s="29"/>
      <c r="F274" s="29"/>
      <c r="G274" s="29"/>
      <c r="H274" s="29"/>
      <c r="I274" s="29"/>
      <c r="J274" s="29"/>
      <c r="K274" s="29"/>
      <c r="L274" s="29"/>
      <c r="M274" s="29"/>
      <c r="N274" s="29"/>
    </row>
    <row r="275">
      <c r="A275" s="11"/>
      <c r="B275" s="29"/>
      <c r="C275" s="29"/>
      <c r="D275" s="29"/>
      <c r="E275" s="29"/>
      <c r="F275" s="29"/>
      <c r="G275" s="29"/>
      <c r="H275" s="29"/>
      <c r="I275" s="29"/>
      <c r="J275" s="29"/>
      <c r="K275" s="29"/>
      <c r="L275" s="29"/>
      <c r="M275" s="29"/>
      <c r="N275" s="29"/>
    </row>
    <row r="276">
      <c r="A276" s="11"/>
      <c r="B276" s="29"/>
      <c r="C276" s="29"/>
      <c r="D276" s="29"/>
      <c r="E276" s="29"/>
      <c r="F276" s="29"/>
      <c r="G276" s="29"/>
      <c r="H276" s="29"/>
      <c r="I276" s="29"/>
      <c r="J276" s="29"/>
      <c r="K276" s="29"/>
      <c r="L276" s="29"/>
      <c r="M276" s="29"/>
      <c r="N276" s="29"/>
    </row>
    <row r="277">
      <c r="A277" s="11"/>
      <c r="B277" s="29"/>
      <c r="C277" s="29"/>
      <c r="D277" s="29"/>
      <c r="E277" s="29"/>
      <c r="F277" s="29"/>
      <c r="G277" s="29"/>
      <c r="H277" s="29"/>
      <c r="I277" s="29"/>
      <c r="J277" s="29"/>
      <c r="K277" s="29"/>
      <c r="L277" s="29"/>
      <c r="M277" s="29"/>
      <c r="N277" s="29"/>
    </row>
    <row r="278">
      <c r="A278" s="11"/>
      <c r="B278" s="29"/>
      <c r="C278" s="29"/>
      <c r="D278" s="29"/>
      <c r="E278" s="29"/>
      <c r="F278" s="29"/>
      <c r="G278" s="29"/>
      <c r="H278" s="29"/>
      <c r="I278" s="29"/>
      <c r="J278" s="29"/>
      <c r="K278" s="29"/>
      <c r="L278" s="29"/>
      <c r="M278" s="29"/>
      <c r="N278" s="29"/>
    </row>
    <row r="279">
      <c r="A279" s="11"/>
      <c r="B279" s="29"/>
      <c r="C279" s="29"/>
      <c r="D279" s="29"/>
      <c r="E279" s="29"/>
      <c r="F279" s="29"/>
      <c r="G279" s="29"/>
      <c r="H279" s="29"/>
      <c r="I279" s="29"/>
      <c r="J279" s="29"/>
      <c r="K279" s="29"/>
      <c r="L279" s="29"/>
      <c r="M279" s="29"/>
      <c r="N279" s="29"/>
    </row>
    <row r="280">
      <c r="A280" s="11"/>
      <c r="B280" s="29"/>
      <c r="C280" s="29"/>
      <c r="D280" s="29"/>
      <c r="E280" s="29"/>
      <c r="F280" s="29"/>
      <c r="G280" s="29"/>
      <c r="H280" s="29"/>
      <c r="I280" s="29"/>
      <c r="J280" s="29"/>
      <c r="K280" s="29"/>
      <c r="L280" s="29"/>
      <c r="M280" s="29"/>
      <c r="N280" s="29"/>
    </row>
    <row r="281">
      <c r="A281" s="11"/>
      <c r="B281" s="29"/>
      <c r="C281" s="29"/>
      <c r="D281" s="29"/>
      <c r="E281" s="29"/>
      <c r="F281" s="29"/>
      <c r="G281" s="29"/>
      <c r="H281" s="29"/>
      <c r="I281" s="29"/>
      <c r="J281" s="29"/>
      <c r="K281" s="29"/>
      <c r="L281" s="29"/>
      <c r="M281" s="29"/>
      <c r="N281" s="29"/>
    </row>
    <row r="282">
      <c r="A282" s="11"/>
      <c r="B282" s="29"/>
      <c r="C282" s="29"/>
      <c r="D282" s="29"/>
      <c r="E282" s="29"/>
      <c r="F282" s="29"/>
      <c r="G282" s="29"/>
      <c r="H282" s="29"/>
      <c r="I282" s="29"/>
      <c r="J282" s="29"/>
      <c r="K282" s="29"/>
      <c r="L282" s="29"/>
      <c r="M282" s="29"/>
      <c r="N282" s="29"/>
    </row>
    <row r="283">
      <c r="A283" s="11"/>
      <c r="B283" s="29"/>
      <c r="C283" s="29"/>
      <c r="D283" s="29"/>
      <c r="E283" s="29"/>
      <c r="F283" s="29"/>
      <c r="G283" s="29"/>
      <c r="H283" s="29"/>
      <c r="I283" s="29"/>
      <c r="J283" s="29"/>
      <c r="K283" s="29"/>
      <c r="L283" s="29"/>
      <c r="M283" s="29"/>
      <c r="N283" s="29"/>
    </row>
    <row r="284">
      <c r="A284" s="11"/>
      <c r="B284" s="29"/>
      <c r="C284" s="29"/>
      <c r="D284" s="29"/>
      <c r="E284" s="29"/>
      <c r="F284" s="29"/>
      <c r="G284" s="29"/>
      <c r="H284" s="29"/>
      <c r="I284" s="29"/>
      <c r="J284" s="29"/>
      <c r="K284" s="29"/>
      <c r="L284" s="29"/>
      <c r="M284" s="29"/>
      <c r="N284" s="29"/>
    </row>
    <row r="285">
      <c r="A285" s="11"/>
      <c r="B285" s="29"/>
      <c r="C285" s="29"/>
      <c r="D285" s="29"/>
      <c r="E285" s="29"/>
      <c r="F285" s="29"/>
      <c r="G285" s="29"/>
      <c r="H285" s="29"/>
      <c r="I285" s="29"/>
      <c r="J285" s="29"/>
      <c r="K285" s="29"/>
      <c r="L285" s="29"/>
      <c r="M285" s="29"/>
      <c r="N285" s="29"/>
    </row>
    <row r="286">
      <c r="A286" s="11"/>
      <c r="B286" s="29"/>
      <c r="C286" s="29"/>
      <c r="D286" s="29"/>
      <c r="E286" s="29"/>
      <c r="F286" s="29"/>
      <c r="G286" s="29"/>
      <c r="H286" s="29"/>
      <c r="I286" s="29"/>
      <c r="J286" s="29"/>
      <c r="K286" s="29"/>
      <c r="L286" s="29"/>
      <c r="M286" s="29"/>
      <c r="N286" s="29"/>
    </row>
    <row r="287">
      <c r="A287" s="11"/>
      <c r="B287" s="29"/>
      <c r="C287" s="29"/>
      <c r="D287" s="29"/>
      <c r="E287" s="29"/>
      <c r="F287" s="29"/>
      <c r="G287" s="29"/>
      <c r="H287" s="29"/>
      <c r="I287" s="29"/>
      <c r="J287" s="29"/>
      <c r="K287" s="29"/>
      <c r="L287" s="29"/>
      <c r="M287" s="29"/>
      <c r="N287" s="29"/>
    </row>
    <row r="288">
      <c r="A288" s="11"/>
      <c r="B288" s="29"/>
      <c r="C288" s="29"/>
      <c r="D288" s="29"/>
      <c r="E288" s="29"/>
      <c r="F288" s="29"/>
      <c r="G288" s="29"/>
      <c r="H288" s="29"/>
      <c r="I288" s="29"/>
      <c r="J288" s="29"/>
      <c r="K288" s="29"/>
      <c r="L288" s="29"/>
      <c r="M288" s="29"/>
      <c r="N288" s="29"/>
    </row>
    <row r="289">
      <c r="A289" s="11"/>
      <c r="B289" s="29"/>
      <c r="C289" s="29"/>
      <c r="D289" s="29"/>
      <c r="E289" s="29"/>
      <c r="F289" s="29"/>
      <c r="G289" s="29"/>
      <c r="H289" s="29"/>
      <c r="I289" s="29"/>
      <c r="J289" s="29"/>
      <c r="K289" s="29"/>
      <c r="L289" s="29"/>
      <c r="M289" s="29"/>
      <c r="N289" s="29"/>
    </row>
    <row r="290">
      <c r="A290" s="11"/>
      <c r="B290" s="29"/>
      <c r="C290" s="29"/>
      <c r="D290" s="29"/>
      <c r="E290" s="29"/>
      <c r="F290" s="29"/>
      <c r="G290" s="29"/>
      <c r="H290" s="29"/>
      <c r="I290" s="29"/>
      <c r="J290" s="29"/>
      <c r="K290" s="29"/>
      <c r="L290" s="29"/>
      <c r="M290" s="29"/>
      <c r="N290" s="29"/>
    </row>
    <row r="291">
      <c r="A291" s="11"/>
      <c r="B291" s="29"/>
      <c r="C291" s="29"/>
      <c r="D291" s="29"/>
      <c r="E291" s="29"/>
      <c r="F291" s="29"/>
      <c r="G291" s="29"/>
      <c r="H291" s="29"/>
      <c r="I291" s="29"/>
      <c r="J291" s="29"/>
      <c r="K291" s="29"/>
      <c r="L291" s="29"/>
      <c r="M291" s="29"/>
      <c r="N291" s="29"/>
    </row>
    <row r="292">
      <c r="A292" s="11"/>
      <c r="B292" s="29"/>
      <c r="C292" s="29"/>
      <c r="D292" s="29"/>
      <c r="E292" s="29"/>
      <c r="F292" s="29"/>
      <c r="G292" s="29"/>
      <c r="H292" s="29"/>
      <c r="I292" s="29"/>
      <c r="J292" s="29"/>
      <c r="K292" s="29"/>
      <c r="L292" s="29"/>
      <c r="M292" s="29"/>
      <c r="N292" s="29"/>
    </row>
    <row r="293">
      <c r="A293" s="11"/>
      <c r="B293" s="29"/>
      <c r="C293" s="29"/>
      <c r="D293" s="29"/>
      <c r="E293" s="29"/>
      <c r="F293" s="29"/>
      <c r="G293" s="29"/>
      <c r="H293" s="29"/>
      <c r="I293" s="29"/>
      <c r="J293" s="29"/>
      <c r="K293" s="29"/>
      <c r="L293" s="29"/>
      <c r="M293" s="29"/>
      <c r="N293" s="29"/>
    </row>
    <row r="294">
      <c r="A294" s="11"/>
      <c r="B294" s="29"/>
      <c r="C294" s="29"/>
      <c r="D294" s="29"/>
      <c r="E294" s="29"/>
      <c r="F294" s="29"/>
      <c r="G294" s="29"/>
      <c r="H294" s="29"/>
      <c r="I294" s="29"/>
      <c r="J294" s="29"/>
      <c r="K294" s="29"/>
      <c r="L294" s="29"/>
      <c r="M294" s="29"/>
      <c r="N294" s="29"/>
    </row>
    <row r="295">
      <c r="A295" s="11"/>
      <c r="B295" s="29"/>
      <c r="C295" s="29"/>
      <c r="D295" s="29"/>
      <c r="E295" s="29"/>
      <c r="F295" s="29"/>
      <c r="G295" s="29"/>
      <c r="H295" s="29"/>
      <c r="I295" s="29"/>
      <c r="J295" s="29"/>
      <c r="K295" s="29"/>
      <c r="L295" s="29"/>
      <c r="M295" s="29"/>
      <c r="N295" s="29"/>
    </row>
    <row r="296">
      <c r="A296" s="11"/>
      <c r="B296" s="29"/>
      <c r="C296" s="29"/>
      <c r="D296" s="29"/>
      <c r="E296" s="29"/>
      <c r="F296" s="29"/>
      <c r="G296" s="29"/>
      <c r="H296" s="29"/>
      <c r="I296" s="29"/>
      <c r="J296" s="29"/>
      <c r="K296" s="29"/>
      <c r="L296" s="29"/>
      <c r="M296" s="29"/>
      <c r="N296" s="29"/>
    </row>
    <row r="297">
      <c r="A297" s="11"/>
      <c r="B297" s="29"/>
      <c r="C297" s="29"/>
      <c r="D297" s="29"/>
      <c r="E297" s="29"/>
      <c r="F297" s="29"/>
      <c r="G297" s="29"/>
      <c r="H297" s="29"/>
      <c r="I297" s="29"/>
      <c r="J297" s="29"/>
      <c r="K297" s="29"/>
      <c r="L297" s="29"/>
      <c r="M297" s="29"/>
      <c r="N297" s="29"/>
    </row>
    <row r="298">
      <c r="A298" s="11"/>
      <c r="B298" s="29"/>
      <c r="C298" s="29"/>
      <c r="D298" s="29"/>
      <c r="E298" s="29"/>
      <c r="F298" s="29"/>
      <c r="G298" s="29"/>
      <c r="H298" s="29"/>
      <c r="I298" s="29"/>
      <c r="J298" s="29"/>
      <c r="K298" s="29"/>
      <c r="L298" s="29"/>
      <c r="M298" s="29"/>
      <c r="N298" s="29"/>
    </row>
    <row r="299">
      <c r="A299" s="11"/>
      <c r="B299" s="29"/>
      <c r="C299" s="29"/>
      <c r="D299" s="29"/>
      <c r="E299" s="29"/>
      <c r="F299" s="29"/>
      <c r="G299" s="29"/>
      <c r="H299" s="29"/>
      <c r="I299" s="29"/>
      <c r="J299" s="29"/>
      <c r="K299" s="29"/>
      <c r="L299" s="29"/>
      <c r="M299" s="29"/>
      <c r="N299" s="29"/>
    </row>
    <row r="300">
      <c r="A300" s="11"/>
      <c r="B300" s="29"/>
      <c r="C300" s="29"/>
      <c r="D300" s="29"/>
      <c r="E300" s="29"/>
      <c r="F300" s="29"/>
      <c r="G300" s="29"/>
      <c r="H300" s="29"/>
      <c r="I300" s="29"/>
      <c r="J300" s="29"/>
      <c r="K300" s="29"/>
      <c r="L300" s="29"/>
      <c r="M300" s="29"/>
      <c r="N300" s="29"/>
    </row>
    <row r="301">
      <c r="A301" s="11"/>
      <c r="B301" s="29"/>
      <c r="C301" s="29"/>
      <c r="D301" s="29"/>
      <c r="E301" s="29"/>
      <c r="F301" s="29"/>
      <c r="G301" s="29"/>
      <c r="H301" s="29"/>
      <c r="I301" s="29"/>
      <c r="J301" s="29"/>
      <c r="K301" s="29"/>
      <c r="L301" s="29"/>
      <c r="M301" s="29"/>
      <c r="N301" s="29"/>
    </row>
    <row r="302">
      <c r="A302" s="11"/>
      <c r="B302" s="29"/>
      <c r="C302" s="29"/>
      <c r="D302" s="29"/>
      <c r="E302" s="29"/>
      <c r="F302" s="29"/>
      <c r="G302" s="29"/>
      <c r="H302" s="29"/>
      <c r="I302" s="29"/>
      <c r="J302" s="29"/>
      <c r="K302" s="29"/>
      <c r="L302" s="29"/>
      <c r="M302" s="29"/>
      <c r="N302" s="29"/>
    </row>
    <row r="303">
      <c r="A303" s="11"/>
      <c r="B303" s="29"/>
      <c r="C303" s="29"/>
      <c r="D303" s="29"/>
      <c r="E303" s="29"/>
      <c r="F303" s="29"/>
      <c r="G303" s="29"/>
      <c r="H303" s="29"/>
      <c r="I303" s="29"/>
      <c r="J303" s="29"/>
      <c r="K303" s="29"/>
      <c r="L303" s="29"/>
      <c r="M303" s="29"/>
      <c r="N303" s="29"/>
    </row>
    <row r="304">
      <c r="A304" s="11"/>
      <c r="B304" s="29"/>
      <c r="C304" s="29"/>
      <c r="D304" s="29"/>
      <c r="E304" s="29"/>
      <c r="F304" s="29"/>
      <c r="G304" s="29"/>
      <c r="H304" s="29"/>
      <c r="I304" s="29"/>
      <c r="J304" s="29"/>
      <c r="K304" s="29"/>
      <c r="L304" s="29"/>
      <c r="M304" s="29"/>
      <c r="N304" s="29"/>
    </row>
    <row r="305">
      <c r="A305" s="11"/>
      <c r="B305" s="29"/>
      <c r="C305" s="29"/>
      <c r="D305" s="29"/>
      <c r="E305" s="29"/>
      <c r="F305" s="29"/>
      <c r="G305" s="29"/>
      <c r="H305" s="29"/>
      <c r="I305" s="29"/>
      <c r="J305" s="29"/>
      <c r="K305" s="29"/>
      <c r="L305" s="29"/>
      <c r="M305" s="29"/>
      <c r="N305" s="29"/>
    </row>
    <row r="306">
      <c r="A306" s="11"/>
      <c r="B306" s="29"/>
      <c r="C306" s="29"/>
      <c r="D306" s="29"/>
      <c r="E306" s="29"/>
      <c r="F306" s="29"/>
      <c r="G306" s="29"/>
      <c r="H306" s="29"/>
      <c r="I306" s="29"/>
      <c r="J306" s="29"/>
      <c r="K306" s="29"/>
      <c r="L306" s="29"/>
      <c r="M306" s="29"/>
      <c r="N306" s="29"/>
    </row>
    <row r="307">
      <c r="A307" s="11"/>
      <c r="B307" s="29"/>
      <c r="C307" s="29"/>
      <c r="D307" s="29"/>
      <c r="E307" s="29"/>
      <c r="F307" s="29"/>
      <c r="G307" s="29"/>
      <c r="H307" s="29"/>
      <c r="I307" s="29"/>
      <c r="J307" s="29"/>
      <c r="K307" s="29"/>
      <c r="L307" s="29"/>
      <c r="M307" s="29"/>
      <c r="N307" s="29"/>
    </row>
    <row r="308">
      <c r="A308" s="11"/>
      <c r="B308" s="29"/>
      <c r="C308" s="29"/>
      <c r="D308" s="29"/>
      <c r="E308" s="29"/>
      <c r="F308" s="29"/>
      <c r="G308" s="29"/>
      <c r="H308" s="29"/>
      <c r="I308" s="29"/>
      <c r="J308" s="29"/>
      <c r="K308" s="29"/>
      <c r="L308" s="29"/>
      <c r="M308" s="29"/>
      <c r="N308" s="29"/>
    </row>
    <row r="309">
      <c r="A309" s="11"/>
      <c r="B309" s="29"/>
      <c r="C309" s="29"/>
      <c r="D309" s="29"/>
      <c r="E309" s="29"/>
      <c r="F309" s="29"/>
      <c r="G309" s="29"/>
      <c r="H309" s="29"/>
      <c r="I309" s="29"/>
      <c r="J309" s="29"/>
      <c r="K309" s="29"/>
      <c r="L309" s="29"/>
      <c r="M309" s="29"/>
      <c r="N309" s="29"/>
    </row>
    <row r="310">
      <c r="A310" s="11"/>
      <c r="B310" s="29"/>
      <c r="C310" s="29"/>
      <c r="D310" s="29"/>
      <c r="E310" s="29"/>
      <c r="F310" s="29"/>
      <c r="G310" s="29"/>
      <c r="H310" s="29"/>
      <c r="I310" s="29"/>
      <c r="J310" s="29"/>
      <c r="K310" s="29"/>
      <c r="L310" s="29"/>
      <c r="M310" s="29"/>
      <c r="N310" s="29"/>
    </row>
    <row r="311">
      <c r="A311" s="11"/>
      <c r="B311" s="29"/>
      <c r="C311" s="29"/>
      <c r="D311" s="29"/>
      <c r="E311" s="29"/>
      <c r="F311" s="29"/>
      <c r="G311" s="29"/>
      <c r="H311" s="29"/>
      <c r="I311" s="29"/>
      <c r="J311" s="29"/>
      <c r="K311" s="29"/>
      <c r="L311" s="29"/>
      <c r="M311" s="29"/>
      <c r="N311" s="29"/>
    </row>
    <row r="312">
      <c r="A312" s="11"/>
      <c r="B312" s="29"/>
      <c r="C312" s="29"/>
      <c r="D312" s="29"/>
      <c r="E312" s="29"/>
      <c r="F312" s="29"/>
      <c r="G312" s="29"/>
      <c r="H312" s="29"/>
      <c r="I312" s="29"/>
      <c r="J312" s="29"/>
      <c r="K312" s="29"/>
      <c r="L312" s="29"/>
      <c r="M312" s="29"/>
      <c r="N312" s="29"/>
    </row>
    <row r="313">
      <c r="A313" s="11"/>
      <c r="B313" s="29"/>
      <c r="C313" s="29"/>
      <c r="D313" s="29"/>
      <c r="E313" s="29"/>
      <c r="F313" s="29"/>
      <c r="G313" s="29"/>
      <c r="H313" s="29"/>
      <c r="I313" s="29"/>
      <c r="J313" s="29"/>
      <c r="K313" s="29"/>
      <c r="L313" s="29"/>
      <c r="M313" s="29"/>
      <c r="N313" s="29"/>
    </row>
    <row r="314">
      <c r="A314" s="11"/>
      <c r="B314" s="29"/>
      <c r="C314" s="29"/>
      <c r="D314" s="29"/>
      <c r="E314" s="29"/>
      <c r="F314" s="29"/>
      <c r="G314" s="29"/>
      <c r="H314" s="29"/>
      <c r="I314" s="29"/>
      <c r="J314" s="29"/>
      <c r="K314" s="29"/>
      <c r="L314" s="29"/>
      <c r="M314" s="29"/>
      <c r="N314" s="29"/>
    </row>
    <row r="315">
      <c r="A315" s="11"/>
      <c r="B315" s="29"/>
      <c r="C315" s="29"/>
      <c r="D315" s="29"/>
      <c r="E315" s="29"/>
      <c r="F315" s="29"/>
      <c r="G315" s="29"/>
      <c r="H315" s="29"/>
      <c r="I315" s="29"/>
      <c r="J315" s="29"/>
      <c r="K315" s="29"/>
      <c r="L315" s="29"/>
      <c r="M315" s="29"/>
      <c r="N315" s="29"/>
    </row>
    <row r="316">
      <c r="A316" s="11"/>
      <c r="B316" s="29"/>
      <c r="C316" s="29"/>
      <c r="D316" s="29"/>
      <c r="E316" s="29"/>
      <c r="F316" s="29"/>
      <c r="G316" s="29"/>
      <c r="H316" s="29"/>
      <c r="I316" s="29"/>
      <c r="J316" s="29"/>
      <c r="K316" s="29"/>
      <c r="L316" s="29"/>
      <c r="M316" s="29"/>
      <c r="N316" s="29"/>
    </row>
    <row r="317">
      <c r="A317" s="11"/>
      <c r="B317" s="29"/>
      <c r="C317" s="29"/>
      <c r="D317" s="29"/>
      <c r="E317" s="29"/>
      <c r="F317" s="29"/>
      <c r="G317" s="29"/>
      <c r="H317" s="29"/>
      <c r="I317" s="29"/>
      <c r="J317" s="29"/>
      <c r="K317" s="29"/>
      <c r="L317" s="29"/>
      <c r="M317" s="29"/>
      <c r="N317" s="29"/>
    </row>
    <row r="318">
      <c r="A318" s="11"/>
      <c r="B318" s="29"/>
      <c r="C318" s="29"/>
      <c r="D318" s="29"/>
      <c r="E318" s="29"/>
      <c r="F318" s="29"/>
      <c r="G318" s="29"/>
      <c r="H318" s="29"/>
      <c r="I318" s="29"/>
      <c r="J318" s="29"/>
      <c r="K318" s="29"/>
      <c r="L318" s="29"/>
      <c r="M318" s="29"/>
      <c r="N318" s="29"/>
    </row>
    <row r="319">
      <c r="A319" s="11"/>
      <c r="B319" s="29"/>
      <c r="C319" s="29"/>
      <c r="D319" s="29"/>
      <c r="E319" s="29"/>
      <c r="F319" s="29"/>
      <c r="G319" s="29"/>
      <c r="H319" s="29"/>
      <c r="I319" s="29"/>
      <c r="J319" s="29"/>
      <c r="K319" s="29"/>
      <c r="L319" s="29"/>
      <c r="M319" s="29"/>
      <c r="N319" s="29"/>
    </row>
    <row r="320">
      <c r="A320" s="11"/>
      <c r="B320" s="29"/>
      <c r="C320" s="29"/>
      <c r="D320" s="29"/>
      <c r="E320" s="29"/>
      <c r="F320" s="29"/>
      <c r="G320" s="29"/>
      <c r="H320" s="29"/>
      <c r="I320" s="29"/>
      <c r="J320" s="29"/>
      <c r="K320" s="29"/>
      <c r="L320" s="29"/>
      <c r="M320" s="29"/>
      <c r="N320" s="29"/>
    </row>
    <row r="321">
      <c r="A321" s="11"/>
      <c r="B321" s="29"/>
      <c r="C321" s="29"/>
      <c r="D321" s="29"/>
      <c r="E321" s="29"/>
      <c r="F321" s="29"/>
      <c r="G321" s="29"/>
      <c r="H321" s="29"/>
      <c r="I321" s="29"/>
      <c r="J321" s="29"/>
      <c r="K321" s="29"/>
      <c r="L321" s="29"/>
      <c r="M321" s="29"/>
      <c r="N321" s="29"/>
    </row>
    <row r="322">
      <c r="A322" s="11"/>
      <c r="B322" s="29"/>
      <c r="C322" s="29"/>
      <c r="D322" s="29"/>
      <c r="E322" s="29"/>
      <c r="F322" s="29"/>
      <c r="G322" s="29"/>
      <c r="H322" s="29"/>
      <c r="I322" s="29"/>
      <c r="J322" s="29"/>
      <c r="K322" s="29"/>
      <c r="L322" s="29"/>
      <c r="M322" s="29"/>
      <c r="N322" s="29"/>
    </row>
    <row r="323">
      <c r="A323" s="11"/>
      <c r="B323" s="29"/>
      <c r="C323" s="29"/>
      <c r="D323" s="29"/>
      <c r="E323" s="29"/>
      <c r="F323" s="29"/>
      <c r="G323" s="29"/>
      <c r="H323" s="29"/>
      <c r="I323" s="29"/>
      <c r="J323" s="29"/>
      <c r="K323" s="29"/>
      <c r="L323" s="29"/>
      <c r="M323" s="29"/>
      <c r="N323" s="29"/>
    </row>
    <row r="324">
      <c r="A324" s="11"/>
      <c r="B324" s="29"/>
      <c r="C324" s="29"/>
      <c r="D324" s="29"/>
      <c r="E324" s="29"/>
      <c r="F324" s="29"/>
      <c r="G324" s="29"/>
      <c r="H324" s="29"/>
      <c r="I324" s="29"/>
      <c r="J324" s="29"/>
      <c r="K324" s="29"/>
      <c r="L324" s="29"/>
      <c r="M324" s="29"/>
      <c r="N324" s="29"/>
    </row>
    <row r="325">
      <c r="A325" s="11"/>
      <c r="B325" s="29"/>
      <c r="C325" s="29"/>
      <c r="D325" s="29"/>
      <c r="E325" s="29"/>
      <c r="F325" s="29"/>
      <c r="G325" s="29"/>
      <c r="H325" s="29"/>
      <c r="I325" s="29"/>
      <c r="J325" s="29"/>
      <c r="K325" s="29"/>
      <c r="L325" s="29"/>
      <c r="M325" s="29"/>
      <c r="N325" s="29"/>
    </row>
    <row r="326">
      <c r="A326" s="11"/>
      <c r="B326" s="29"/>
      <c r="C326" s="29"/>
      <c r="D326" s="29"/>
      <c r="E326" s="29"/>
      <c r="F326" s="29"/>
      <c r="G326" s="29"/>
      <c r="H326" s="29"/>
      <c r="I326" s="29"/>
      <c r="J326" s="29"/>
      <c r="K326" s="29"/>
      <c r="L326" s="29"/>
      <c r="M326" s="29"/>
      <c r="N326" s="29"/>
    </row>
    <row r="327">
      <c r="A327" s="11"/>
      <c r="B327" s="29"/>
      <c r="C327" s="29"/>
      <c r="D327" s="29"/>
      <c r="E327" s="29"/>
      <c r="F327" s="29"/>
      <c r="G327" s="29"/>
      <c r="H327" s="29"/>
      <c r="I327" s="29"/>
      <c r="J327" s="29"/>
      <c r="K327" s="29"/>
      <c r="L327" s="29"/>
      <c r="M327" s="29"/>
      <c r="N327" s="29"/>
    </row>
    <row r="328">
      <c r="A328" s="11"/>
      <c r="B328" s="29"/>
      <c r="C328" s="29"/>
      <c r="D328" s="29"/>
      <c r="E328" s="29"/>
      <c r="F328" s="29"/>
      <c r="G328" s="29"/>
      <c r="H328" s="29"/>
      <c r="I328" s="29"/>
      <c r="J328" s="29"/>
      <c r="K328" s="29"/>
      <c r="L328" s="29"/>
      <c r="M328" s="29"/>
      <c r="N328" s="29"/>
    </row>
    <row r="329">
      <c r="A329" s="11"/>
      <c r="B329" s="29"/>
      <c r="C329" s="29"/>
      <c r="D329" s="29"/>
      <c r="E329" s="29"/>
      <c r="F329" s="29"/>
      <c r="G329" s="29"/>
      <c r="H329" s="29"/>
      <c r="I329" s="29"/>
      <c r="J329" s="29"/>
      <c r="K329" s="29"/>
      <c r="L329" s="29"/>
      <c r="M329" s="29"/>
      <c r="N329" s="29"/>
    </row>
    <row r="330">
      <c r="A330" s="11"/>
      <c r="B330" s="29"/>
      <c r="C330" s="29"/>
      <c r="D330" s="29"/>
      <c r="E330" s="29"/>
      <c r="F330" s="29"/>
      <c r="G330" s="29"/>
      <c r="H330" s="29"/>
      <c r="I330" s="29"/>
      <c r="J330" s="29"/>
      <c r="K330" s="29"/>
      <c r="L330" s="29"/>
      <c r="M330" s="29"/>
      <c r="N330" s="29"/>
    </row>
    <row r="331">
      <c r="A331" s="11"/>
      <c r="B331" s="29"/>
      <c r="C331" s="29"/>
      <c r="D331" s="29"/>
      <c r="E331" s="29"/>
      <c r="F331" s="29"/>
      <c r="G331" s="29"/>
      <c r="H331" s="29"/>
      <c r="I331" s="29"/>
      <c r="J331" s="29"/>
      <c r="K331" s="29"/>
      <c r="L331" s="29"/>
      <c r="M331" s="29"/>
      <c r="N331" s="29"/>
    </row>
    <row r="332">
      <c r="A332" s="11"/>
      <c r="B332" s="29"/>
      <c r="C332" s="29"/>
      <c r="D332" s="29"/>
      <c r="E332" s="29"/>
      <c r="F332" s="29"/>
      <c r="G332" s="29"/>
      <c r="H332" s="29"/>
      <c r="I332" s="29"/>
      <c r="J332" s="29"/>
      <c r="K332" s="29"/>
      <c r="L332" s="29"/>
      <c r="M332" s="29"/>
      <c r="N332" s="29"/>
    </row>
    <row r="333">
      <c r="A333" s="11"/>
      <c r="B333" s="29"/>
      <c r="C333" s="29"/>
      <c r="D333" s="29"/>
      <c r="E333" s="29"/>
      <c r="F333" s="29"/>
      <c r="G333" s="29"/>
      <c r="H333" s="29"/>
      <c r="I333" s="29"/>
      <c r="J333" s="29"/>
      <c r="K333" s="29"/>
      <c r="L333" s="29"/>
      <c r="M333" s="29"/>
      <c r="N333" s="29"/>
    </row>
    <row r="334">
      <c r="A334" s="11"/>
      <c r="B334" s="29"/>
      <c r="C334" s="29"/>
      <c r="D334" s="29"/>
      <c r="E334" s="29"/>
      <c r="F334" s="29"/>
      <c r="G334" s="29"/>
      <c r="H334" s="29"/>
      <c r="I334" s="29"/>
      <c r="J334" s="29"/>
      <c r="K334" s="29"/>
      <c r="L334" s="29"/>
      <c r="M334" s="29"/>
      <c r="N334" s="29"/>
    </row>
    <row r="335">
      <c r="A335" s="11"/>
      <c r="B335" s="29"/>
      <c r="C335" s="29"/>
      <c r="D335" s="29"/>
      <c r="E335" s="29"/>
      <c r="F335" s="29"/>
      <c r="G335" s="29"/>
      <c r="H335" s="29"/>
      <c r="I335" s="29"/>
      <c r="J335" s="29"/>
      <c r="K335" s="29"/>
      <c r="L335" s="29"/>
      <c r="M335" s="29"/>
      <c r="N335" s="29"/>
    </row>
    <row r="336">
      <c r="A336" s="11"/>
      <c r="B336" s="29"/>
      <c r="C336" s="29"/>
      <c r="D336" s="29"/>
      <c r="E336" s="29"/>
      <c r="F336" s="29"/>
      <c r="G336" s="29"/>
      <c r="H336" s="29"/>
      <c r="I336" s="29"/>
      <c r="J336" s="29"/>
      <c r="K336" s="29"/>
      <c r="L336" s="29"/>
      <c r="M336" s="29"/>
      <c r="N336" s="29"/>
    </row>
    <row r="337">
      <c r="A337" s="11"/>
      <c r="B337" s="29"/>
      <c r="C337" s="29"/>
      <c r="D337" s="29"/>
      <c r="E337" s="29"/>
      <c r="F337" s="29"/>
      <c r="G337" s="29"/>
      <c r="H337" s="29"/>
      <c r="I337" s="29"/>
      <c r="J337" s="29"/>
      <c r="K337" s="29"/>
      <c r="L337" s="29"/>
      <c r="M337" s="29"/>
      <c r="N337" s="29"/>
    </row>
    <row r="338">
      <c r="A338" s="11"/>
      <c r="B338" s="29"/>
      <c r="C338" s="29"/>
      <c r="D338" s="29"/>
      <c r="E338" s="29"/>
      <c r="F338" s="29"/>
      <c r="G338" s="29"/>
      <c r="H338" s="29"/>
      <c r="I338" s="29"/>
      <c r="J338" s="29"/>
      <c r="K338" s="29"/>
      <c r="L338" s="29"/>
      <c r="M338" s="29"/>
      <c r="N338" s="29"/>
    </row>
    <row r="339">
      <c r="A339" s="11"/>
      <c r="B339" s="29"/>
      <c r="C339" s="29"/>
      <c r="D339" s="29"/>
      <c r="E339" s="29"/>
      <c r="F339" s="29"/>
      <c r="G339" s="29"/>
      <c r="H339" s="29"/>
      <c r="I339" s="29"/>
      <c r="J339" s="29"/>
      <c r="K339" s="29"/>
      <c r="L339" s="29"/>
      <c r="M339" s="29"/>
      <c r="N339" s="29"/>
    </row>
    <row r="340">
      <c r="A340" s="11"/>
      <c r="B340" s="29"/>
      <c r="C340" s="29"/>
      <c r="D340" s="29"/>
      <c r="E340" s="29"/>
      <c r="F340" s="29"/>
      <c r="G340" s="29"/>
      <c r="H340" s="29"/>
      <c r="I340" s="29"/>
      <c r="J340" s="29"/>
      <c r="K340" s="29"/>
      <c r="L340" s="29"/>
      <c r="M340" s="29"/>
      <c r="N340" s="29"/>
    </row>
    <row r="341">
      <c r="A341" s="11"/>
      <c r="B341" s="29"/>
      <c r="C341" s="29"/>
      <c r="D341" s="29"/>
      <c r="E341" s="29"/>
      <c r="F341" s="29"/>
      <c r="G341" s="29"/>
      <c r="H341" s="29"/>
      <c r="I341" s="29"/>
      <c r="J341" s="29"/>
      <c r="K341" s="29"/>
      <c r="L341" s="29"/>
      <c r="M341" s="29"/>
      <c r="N341" s="29"/>
    </row>
    <row r="342">
      <c r="A342" s="11"/>
      <c r="B342" s="29"/>
      <c r="C342" s="29"/>
      <c r="D342" s="29"/>
      <c r="E342" s="29"/>
      <c r="F342" s="29"/>
      <c r="G342" s="29"/>
      <c r="H342" s="29"/>
      <c r="I342" s="29"/>
      <c r="J342" s="29"/>
      <c r="K342" s="29"/>
      <c r="L342" s="29"/>
      <c r="M342" s="29"/>
      <c r="N342" s="29"/>
    </row>
    <row r="343">
      <c r="A343" s="11"/>
      <c r="B343" s="29"/>
      <c r="C343" s="29"/>
      <c r="D343" s="29"/>
      <c r="E343" s="29"/>
      <c r="F343" s="29"/>
      <c r="G343" s="29"/>
      <c r="H343" s="29"/>
      <c r="I343" s="29"/>
      <c r="J343" s="29"/>
      <c r="K343" s="29"/>
      <c r="L343" s="29"/>
      <c r="M343" s="29"/>
      <c r="N343" s="29"/>
    </row>
    <row r="344">
      <c r="A344" s="11"/>
      <c r="B344" s="29"/>
      <c r="C344" s="29"/>
      <c r="D344" s="29"/>
      <c r="E344" s="29"/>
      <c r="F344" s="29"/>
      <c r="G344" s="29"/>
      <c r="H344" s="29"/>
      <c r="I344" s="29"/>
      <c r="J344" s="29"/>
      <c r="K344" s="29"/>
      <c r="L344" s="29"/>
      <c r="M344" s="29"/>
      <c r="N344" s="29"/>
    </row>
    <row r="345">
      <c r="A345" s="11"/>
      <c r="B345" s="29"/>
      <c r="C345" s="29"/>
      <c r="D345" s="29"/>
      <c r="E345" s="29"/>
      <c r="F345" s="29"/>
      <c r="G345" s="29"/>
      <c r="H345" s="29"/>
      <c r="I345" s="29"/>
      <c r="J345" s="29"/>
      <c r="K345" s="29"/>
      <c r="L345" s="29"/>
      <c r="M345" s="29"/>
      <c r="N345" s="29"/>
    </row>
    <row r="346">
      <c r="A346" s="11"/>
      <c r="B346" s="29"/>
      <c r="C346" s="29"/>
      <c r="D346" s="29"/>
      <c r="E346" s="29"/>
      <c r="F346" s="29"/>
      <c r="G346" s="29"/>
      <c r="H346" s="29"/>
      <c r="I346" s="29"/>
      <c r="J346" s="29"/>
      <c r="K346" s="29"/>
      <c r="L346" s="29"/>
      <c r="M346" s="29"/>
      <c r="N346" s="29"/>
    </row>
    <row r="347">
      <c r="A347" s="11"/>
      <c r="B347" s="29"/>
      <c r="C347" s="29"/>
      <c r="D347" s="29"/>
      <c r="E347" s="29"/>
      <c r="F347" s="29"/>
      <c r="G347" s="29"/>
      <c r="H347" s="29"/>
      <c r="I347" s="29"/>
      <c r="J347" s="29"/>
      <c r="K347" s="29"/>
      <c r="L347" s="29"/>
      <c r="M347" s="29"/>
      <c r="N347" s="29"/>
    </row>
    <row r="348">
      <c r="A348" s="11"/>
      <c r="B348" s="29"/>
      <c r="C348" s="29"/>
      <c r="D348" s="29"/>
      <c r="E348" s="29"/>
      <c r="F348" s="29"/>
      <c r="G348" s="29"/>
      <c r="H348" s="29"/>
      <c r="I348" s="29"/>
      <c r="J348" s="29"/>
      <c r="K348" s="29"/>
      <c r="L348" s="29"/>
      <c r="M348" s="29"/>
      <c r="N348" s="29"/>
    </row>
    <row r="349">
      <c r="A349" s="11"/>
      <c r="B349" s="29"/>
      <c r="C349" s="29"/>
      <c r="D349" s="29"/>
      <c r="E349" s="29"/>
      <c r="F349" s="29"/>
      <c r="G349" s="29"/>
      <c r="H349" s="29"/>
      <c r="I349" s="29"/>
      <c r="J349" s="29"/>
      <c r="K349" s="29"/>
      <c r="L349" s="29"/>
      <c r="M349" s="29"/>
      <c r="N349" s="29"/>
    </row>
    <row r="350">
      <c r="A350" s="11"/>
      <c r="B350" s="29"/>
      <c r="C350" s="29"/>
      <c r="D350" s="29"/>
      <c r="E350" s="29"/>
      <c r="F350" s="29"/>
      <c r="G350" s="29"/>
      <c r="H350" s="29"/>
      <c r="I350" s="29"/>
      <c r="J350" s="29"/>
      <c r="K350" s="29"/>
      <c r="L350" s="29"/>
      <c r="M350" s="29"/>
      <c r="N350" s="29"/>
    </row>
    <row r="351">
      <c r="A351" s="11"/>
      <c r="B351" s="29"/>
      <c r="C351" s="29"/>
      <c r="D351" s="29"/>
      <c r="E351" s="29"/>
      <c r="F351" s="29"/>
      <c r="G351" s="29"/>
      <c r="H351" s="29"/>
      <c r="I351" s="29"/>
      <c r="J351" s="29"/>
      <c r="K351" s="29"/>
      <c r="L351" s="29"/>
      <c r="M351" s="29"/>
      <c r="N351" s="29"/>
    </row>
    <row r="352">
      <c r="A352" s="11"/>
      <c r="B352" s="29"/>
      <c r="C352" s="29"/>
      <c r="D352" s="29"/>
      <c r="E352" s="29"/>
      <c r="F352" s="29"/>
      <c r="G352" s="29"/>
      <c r="H352" s="29"/>
      <c r="I352" s="29"/>
      <c r="J352" s="29"/>
      <c r="K352" s="29"/>
      <c r="L352" s="29"/>
      <c r="M352" s="29"/>
      <c r="N352" s="29"/>
    </row>
    <row r="353">
      <c r="A353" s="11"/>
      <c r="B353" s="29"/>
      <c r="C353" s="29"/>
      <c r="D353" s="29"/>
      <c r="E353" s="29"/>
      <c r="F353" s="29"/>
      <c r="G353" s="29"/>
      <c r="H353" s="29"/>
      <c r="I353" s="29"/>
      <c r="J353" s="29"/>
      <c r="K353" s="29"/>
      <c r="L353" s="29"/>
      <c r="M353" s="29"/>
      <c r="N353" s="29"/>
    </row>
    <row r="354">
      <c r="A354" s="11"/>
      <c r="B354" s="29"/>
      <c r="C354" s="29"/>
      <c r="D354" s="29"/>
      <c r="E354" s="29"/>
      <c r="F354" s="29"/>
      <c r="G354" s="29"/>
      <c r="H354" s="29"/>
      <c r="I354" s="29"/>
      <c r="J354" s="29"/>
      <c r="K354" s="29"/>
      <c r="L354" s="29"/>
      <c r="M354" s="29"/>
      <c r="N354" s="29"/>
    </row>
    <row r="355">
      <c r="A355" s="11"/>
      <c r="B355" s="29"/>
      <c r="C355" s="29"/>
      <c r="D355" s="29"/>
      <c r="E355" s="29"/>
      <c r="F355" s="29"/>
      <c r="G355" s="29"/>
      <c r="H355" s="29"/>
      <c r="I355" s="29"/>
      <c r="J355" s="29"/>
      <c r="K355" s="29"/>
      <c r="L355" s="29"/>
      <c r="M355" s="29"/>
      <c r="N355" s="29"/>
    </row>
    <row r="356">
      <c r="A356" s="11"/>
      <c r="B356" s="29"/>
      <c r="C356" s="29"/>
      <c r="D356" s="29"/>
      <c r="E356" s="29"/>
      <c r="F356" s="29"/>
      <c r="G356" s="29"/>
      <c r="H356" s="29"/>
      <c r="I356" s="29"/>
      <c r="J356" s="29"/>
      <c r="K356" s="29"/>
      <c r="L356" s="29"/>
      <c r="M356" s="29"/>
      <c r="N356" s="29"/>
    </row>
    <row r="357">
      <c r="A357" s="11"/>
      <c r="B357" s="29"/>
      <c r="C357" s="29"/>
      <c r="D357" s="29"/>
      <c r="E357" s="29"/>
      <c r="F357" s="29"/>
      <c r="G357" s="29"/>
      <c r="H357" s="29"/>
      <c r="I357" s="29"/>
      <c r="J357" s="29"/>
      <c r="K357" s="29"/>
      <c r="L357" s="29"/>
      <c r="M357" s="29"/>
      <c r="N357" s="29"/>
    </row>
    <row r="358">
      <c r="A358" s="11"/>
      <c r="B358" s="29"/>
      <c r="C358" s="29"/>
      <c r="D358" s="29"/>
      <c r="E358" s="29"/>
      <c r="F358" s="29"/>
      <c r="G358" s="29"/>
      <c r="H358" s="29"/>
      <c r="I358" s="29"/>
      <c r="J358" s="29"/>
      <c r="K358" s="29"/>
      <c r="L358" s="29"/>
      <c r="M358" s="29"/>
      <c r="N358" s="29"/>
    </row>
    <row r="359">
      <c r="A359" s="11"/>
      <c r="B359" s="29"/>
      <c r="C359" s="29"/>
      <c r="D359" s="29"/>
      <c r="E359" s="29"/>
      <c r="F359" s="29"/>
      <c r="G359" s="29"/>
      <c r="H359" s="29"/>
      <c r="I359" s="29"/>
      <c r="J359" s="29"/>
      <c r="K359" s="29"/>
      <c r="L359" s="29"/>
      <c r="M359" s="29"/>
      <c r="N359" s="29"/>
    </row>
    <row r="360">
      <c r="A360" s="11"/>
      <c r="B360" s="29"/>
      <c r="C360" s="29"/>
      <c r="D360" s="29"/>
      <c r="E360" s="29"/>
      <c r="F360" s="29"/>
      <c r="G360" s="29"/>
      <c r="H360" s="29"/>
      <c r="I360" s="29"/>
      <c r="J360" s="29"/>
      <c r="K360" s="29"/>
      <c r="L360" s="29"/>
      <c r="M360" s="29"/>
      <c r="N360" s="29"/>
    </row>
    <row r="361">
      <c r="A361" s="11"/>
      <c r="B361" s="29"/>
      <c r="C361" s="29"/>
      <c r="D361" s="29"/>
      <c r="E361" s="29"/>
      <c r="F361" s="29"/>
      <c r="G361" s="29"/>
      <c r="H361" s="29"/>
      <c r="I361" s="29"/>
      <c r="J361" s="29"/>
      <c r="K361" s="29"/>
      <c r="L361" s="29"/>
      <c r="M361" s="29"/>
      <c r="N361" s="29"/>
    </row>
    <row r="362">
      <c r="A362" s="11"/>
      <c r="B362" s="29"/>
      <c r="C362" s="29"/>
      <c r="D362" s="29"/>
      <c r="E362" s="29"/>
      <c r="F362" s="29"/>
      <c r="G362" s="29"/>
      <c r="H362" s="29"/>
      <c r="I362" s="29"/>
      <c r="J362" s="29"/>
      <c r="K362" s="29"/>
      <c r="L362" s="29"/>
      <c r="M362" s="29"/>
      <c r="N362" s="29"/>
    </row>
    <row r="363">
      <c r="A363" s="11"/>
      <c r="B363" s="29"/>
      <c r="C363" s="29"/>
      <c r="D363" s="29"/>
      <c r="E363" s="29"/>
      <c r="F363" s="29"/>
      <c r="G363" s="29"/>
      <c r="H363" s="29"/>
      <c r="I363" s="29"/>
      <c r="J363" s="29"/>
      <c r="K363" s="29"/>
      <c r="L363" s="29"/>
      <c r="M363" s="29"/>
      <c r="N363" s="29"/>
    </row>
    <row r="364">
      <c r="A364" s="11"/>
      <c r="B364" s="29"/>
      <c r="C364" s="29"/>
      <c r="D364" s="29"/>
      <c r="E364" s="29"/>
      <c r="F364" s="29"/>
      <c r="G364" s="29"/>
      <c r="H364" s="29"/>
      <c r="I364" s="29"/>
      <c r="J364" s="29"/>
      <c r="K364" s="29"/>
      <c r="L364" s="29"/>
      <c r="M364" s="29"/>
      <c r="N364" s="29"/>
    </row>
    <row r="365">
      <c r="A365" s="11"/>
      <c r="B365" s="29"/>
      <c r="C365" s="29"/>
      <c r="D365" s="29"/>
      <c r="E365" s="29"/>
      <c r="F365" s="29"/>
      <c r="G365" s="29"/>
      <c r="H365" s="29"/>
      <c r="I365" s="29"/>
      <c r="J365" s="29"/>
      <c r="K365" s="29"/>
      <c r="L365" s="29"/>
      <c r="M365" s="29"/>
      <c r="N365" s="29"/>
    </row>
    <row r="366">
      <c r="A366" s="11"/>
      <c r="B366" s="29"/>
      <c r="C366" s="29"/>
      <c r="D366" s="29"/>
      <c r="E366" s="29"/>
      <c r="F366" s="29"/>
      <c r="G366" s="29"/>
      <c r="H366" s="29"/>
      <c r="I366" s="29"/>
      <c r="J366" s="29"/>
      <c r="K366" s="29"/>
      <c r="L366" s="29"/>
      <c r="M366" s="29"/>
      <c r="N366" s="29"/>
    </row>
    <row r="367">
      <c r="A367" s="11"/>
      <c r="B367" s="29"/>
      <c r="C367" s="29"/>
      <c r="D367" s="29"/>
      <c r="E367" s="29"/>
      <c r="F367" s="29"/>
      <c r="G367" s="29"/>
      <c r="H367" s="29"/>
      <c r="I367" s="29"/>
      <c r="J367" s="29"/>
      <c r="K367" s="29"/>
      <c r="L367" s="29"/>
      <c r="M367" s="29"/>
      <c r="N367" s="29"/>
    </row>
    <row r="368">
      <c r="A368" s="11"/>
      <c r="B368" s="29"/>
      <c r="C368" s="29"/>
      <c r="D368" s="29"/>
      <c r="E368" s="29"/>
      <c r="F368" s="29"/>
      <c r="G368" s="29"/>
      <c r="H368" s="29"/>
      <c r="I368" s="29"/>
      <c r="J368" s="29"/>
      <c r="K368" s="29"/>
      <c r="L368" s="29"/>
      <c r="M368" s="29"/>
      <c r="N368" s="29"/>
    </row>
    <row r="369">
      <c r="A369" s="11"/>
      <c r="B369" s="29"/>
      <c r="C369" s="29"/>
      <c r="D369" s="29"/>
      <c r="E369" s="29"/>
      <c r="F369" s="29"/>
      <c r="G369" s="29"/>
      <c r="H369" s="29"/>
      <c r="I369" s="29"/>
      <c r="J369" s="29"/>
      <c r="K369" s="29"/>
      <c r="L369" s="29"/>
      <c r="M369" s="29"/>
      <c r="N369" s="29"/>
    </row>
    <row r="370">
      <c r="A370" s="11"/>
      <c r="B370" s="29"/>
      <c r="C370" s="29"/>
      <c r="D370" s="29"/>
      <c r="E370" s="29"/>
      <c r="F370" s="29"/>
      <c r="G370" s="29"/>
      <c r="H370" s="29"/>
      <c r="I370" s="29"/>
      <c r="J370" s="29"/>
      <c r="K370" s="29"/>
      <c r="L370" s="29"/>
      <c r="M370" s="29"/>
      <c r="N370" s="29"/>
    </row>
    <row r="371">
      <c r="A371" s="11"/>
      <c r="B371" s="29"/>
      <c r="C371" s="29"/>
      <c r="D371" s="29"/>
      <c r="E371" s="29"/>
      <c r="F371" s="29"/>
      <c r="G371" s="29"/>
      <c r="H371" s="29"/>
      <c r="I371" s="29"/>
      <c r="J371" s="29"/>
      <c r="K371" s="29"/>
      <c r="L371" s="29"/>
      <c r="M371" s="29"/>
      <c r="N371" s="29"/>
    </row>
    <row r="372">
      <c r="A372" s="11"/>
      <c r="B372" s="29"/>
      <c r="C372" s="29"/>
      <c r="D372" s="29"/>
      <c r="E372" s="29"/>
      <c r="F372" s="29"/>
      <c r="G372" s="29"/>
      <c r="H372" s="29"/>
      <c r="I372" s="29"/>
      <c r="J372" s="29"/>
      <c r="K372" s="29"/>
      <c r="L372" s="29"/>
      <c r="M372" s="29"/>
      <c r="N372" s="29"/>
    </row>
    <row r="373">
      <c r="A373" s="11"/>
      <c r="B373" s="29"/>
      <c r="C373" s="29"/>
      <c r="D373" s="29"/>
      <c r="E373" s="29"/>
      <c r="F373" s="29"/>
      <c r="G373" s="29"/>
      <c r="H373" s="29"/>
      <c r="I373" s="29"/>
      <c r="J373" s="29"/>
      <c r="K373" s="29"/>
      <c r="L373" s="29"/>
      <c r="M373" s="29"/>
      <c r="N373" s="29"/>
    </row>
    <row r="374">
      <c r="A374" s="11"/>
      <c r="B374" s="29"/>
      <c r="C374" s="29"/>
      <c r="D374" s="29"/>
      <c r="E374" s="29"/>
      <c r="F374" s="29"/>
      <c r="G374" s="29"/>
      <c r="H374" s="29"/>
      <c r="I374" s="29"/>
      <c r="J374" s="29"/>
      <c r="K374" s="29"/>
      <c r="L374" s="29"/>
      <c r="M374" s="29"/>
      <c r="N374" s="29"/>
    </row>
    <row r="375">
      <c r="A375" s="11"/>
      <c r="B375" s="29"/>
      <c r="C375" s="29"/>
      <c r="D375" s="29"/>
      <c r="E375" s="29"/>
      <c r="F375" s="29"/>
      <c r="G375" s="29"/>
      <c r="H375" s="29"/>
      <c r="I375" s="29"/>
      <c r="J375" s="29"/>
      <c r="K375" s="29"/>
      <c r="L375" s="29"/>
      <c r="M375" s="29"/>
      <c r="N375" s="29"/>
    </row>
    <row r="376">
      <c r="A376" s="11"/>
      <c r="B376" s="29"/>
      <c r="C376" s="29"/>
      <c r="D376" s="29"/>
      <c r="E376" s="29"/>
      <c r="F376" s="29"/>
      <c r="G376" s="29"/>
      <c r="H376" s="29"/>
      <c r="I376" s="29"/>
      <c r="J376" s="29"/>
      <c r="K376" s="29"/>
      <c r="L376" s="29"/>
      <c r="M376" s="29"/>
      <c r="N376" s="29"/>
    </row>
    <row r="377">
      <c r="A377" s="11"/>
      <c r="B377" s="29"/>
      <c r="C377" s="29"/>
      <c r="D377" s="29"/>
      <c r="E377" s="29"/>
      <c r="F377" s="29"/>
      <c r="G377" s="29"/>
      <c r="H377" s="29"/>
      <c r="I377" s="29"/>
      <c r="J377" s="29"/>
      <c r="K377" s="29"/>
      <c r="L377" s="29"/>
      <c r="M377" s="29"/>
      <c r="N377" s="29"/>
    </row>
    <row r="378">
      <c r="A378" s="11"/>
      <c r="B378" s="29"/>
      <c r="C378" s="29"/>
      <c r="D378" s="29"/>
      <c r="E378" s="29"/>
      <c r="F378" s="29"/>
      <c r="G378" s="29"/>
      <c r="H378" s="29"/>
      <c r="I378" s="29"/>
      <c r="J378" s="29"/>
      <c r="K378" s="29"/>
      <c r="L378" s="29"/>
      <c r="M378" s="29"/>
      <c r="N378" s="29"/>
    </row>
    <row r="379">
      <c r="A379" s="11"/>
      <c r="B379" s="29"/>
      <c r="C379" s="29"/>
      <c r="D379" s="29"/>
      <c r="E379" s="29"/>
      <c r="F379" s="29"/>
      <c r="G379" s="29"/>
      <c r="H379" s="29"/>
      <c r="I379" s="29"/>
      <c r="J379" s="29"/>
      <c r="K379" s="29"/>
      <c r="L379" s="29"/>
      <c r="M379" s="29"/>
      <c r="N379" s="29"/>
    </row>
    <row r="380">
      <c r="A380" s="11"/>
      <c r="B380" s="29"/>
      <c r="C380" s="29"/>
      <c r="D380" s="29"/>
      <c r="E380" s="29"/>
      <c r="F380" s="29"/>
      <c r="G380" s="29"/>
      <c r="H380" s="29"/>
      <c r="I380" s="29"/>
      <c r="J380" s="29"/>
      <c r="K380" s="29"/>
      <c r="L380" s="29"/>
      <c r="M380" s="29"/>
      <c r="N380" s="29"/>
    </row>
    <row r="381">
      <c r="A381" s="11"/>
      <c r="B381" s="29"/>
      <c r="C381" s="29"/>
      <c r="D381" s="29"/>
      <c r="E381" s="29"/>
      <c r="F381" s="29"/>
      <c r="G381" s="29"/>
      <c r="H381" s="29"/>
      <c r="I381" s="29"/>
      <c r="J381" s="29"/>
      <c r="K381" s="29"/>
      <c r="L381" s="29"/>
      <c r="M381" s="29"/>
      <c r="N381" s="29"/>
    </row>
    <row r="382">
      <c r="A382" s="11"/>
      <c r="B382" s="29"/>
      <c r="C382" s="29"/>
      <c r="D382" s="29"/>
      <c r="E382" s="29"/>
      <c r="F382" s="29"/>
      <c r="G382" s="29"/>
      <c r="H382" s="29"/>
      <c r="I382" s="29"/>
      <c r="J382" s="29"/>
      <c r="K382" s="29"/>
      <c r="L382" s="29"/>
      <c r="M382" s="29"/>
      <c r="N382" s="29"/>
    </row>
    <row r="383">
      <c r="A383" s="11"/>
      <c r="B383" s="29"/>
      <c r="C383" s="29"/>
      <c r="D383" s="29"/>
      <c r="E383" s="29"/>
      <c r="F383" s="29"/>
      <c r="G383" s="29"/>
      <c r="H383" s="29"/>
      <c r="I383" s="29"/>
      <c r="J383" s="29"/>
      <c r="K383" s="29"/>
      <c r="L383" s="29"/>
      <c r="M383" s="29"/>
      <c r="N383" s="29"/>
    </row>
    <row r="384">
      <c r="A384" s="11"/>
      <c r="B384" s="29"/>
      <c r="C384" s="29"/>
      <c r="D384" s="29"/>
      <c r="E384" s="29"/>
      <c r="F384" s="29"/>
      <c r="G384" s="29"/>
      <c r="H384" s="29"/>
      <c r="I384" s="29"/>
      <c r="J384" s="29"/>
      <c r="K384" s="29"/>
      <c r="L384" s="29"/>
      <c r="M384" s="29"/>
      <c r="N384" s="29"/>
    </row>
    <row r="385">
      <c r="A385" s="11"/>
      <c r="B385" s="29"/>
      <c r="C385" s="29"/>
      <c r="D385" s="29"/>
      <c r="E385" s="29"/>
      <c r="F385" s="29"/>
      <c r="G385" s="29"/>
      <c r="H385" s="29"/>
      <c r="I385" s="29"/>
      <c r="J385" s="29"/>
      <c r="K385" s="29"/>
      <c r="L385" s="29"/>
      <c r="M385" s="29"/>
      <c r="N385" s="29"/>
    </row>
    <row r="386">
      <c r="A386" s="11"/>
      <c r="B386" s="29"/>
      <c r="C386" s="29"/>
      <c r="D386" s="29"/>
      <c r="E386" s="29"/>
      <c r="F386" s="29"/>
      <c r="G386" s="29"/>
      <c r="H386" s="29"/>
      <c r="I386" s="29"/>
      <c r="J386" s="29"/>
      <c r="K386" s="29"/>
      <c r="L386" s="29"/>
      <c r="M386" s="29"/>
      <c r="N386" s="29"/>
    </row>
    <row r="387">
      <c r="A387" s="11"/>
      <c r="B387" s="29"/>
      <c r="C387" s="29"/>
      <c r="D387" s="29"/>
      <c r="E387" s="29"/>
      <c r="F387" s="29"/>
      <c r="G387" s="29"/>
      <c r="H387" s="29"/>
      <c r="I387" s="29"/>
      <c r="J387" s="29"/>
      <c r="K387" s="29"/>
      <c r="L387" s="29"/>
      <c r="M387" s="29"/>
      <c r="N387" s="29"/>
    </row>
    <row r="388">
      <c r="A388" s="11"/>
      <c r="B388" s="29"/>
      <c r="C388" s="29"/>
      <c r="D388" s="29"/>
      <c r="E388" s="29"/>
      <c r="F388" s="29"/>
      <c r="G388" s="29"/>
      <c r="H388" s="29"/>
      <c r="I388" s="29"/>
      <c r="J388" s="29"/>
      <c r="K388" s="29"/>
      <c r="L388" s="29"/>
      <c r="M388" s="29"/>
      <c r="N388" s="29"/>
    </row>
    <row r="389">
      <c r="A389" s="11"/>
      <c r="B389" s="29"/>
      <c r="C389" s="29"/>
      <c r="D389" s="29"/>
      <c r="E389" s="29"/>
      <c r="F389" s="29"/>
      <c r="G389" s="29"/>
      <c r="H389" s="29"/>
      <c r="I389" s="29"/>
      <c r="J389" s="29"/>
      <c r="K389" s="29"/>
      <c r="L389" s="29"/>
      <c r="M389" s="29"/>
      <c r="N389" s="29"/>
    </row>
    <row r="390">
      <c r="A390" s="11"/>
      <c r="B390" s="29"/>
      <c r="C390" s="29"/>
      <c r="D390" s="29"/>
      <c r="E390" s="29"/>
      <c r="F390" s="29"/>
      <c r="G390" s="29"/>
      <c r="H390" s="29"/>
      <c r="I390" s="29"/>
      <c r="J390" s="29"/>
      <c r="K390" s="29"/>
      <c r="L390" s="29"/>
      <c r="M390" s="29"/>
      <c r="N390" s="29"/>
    </row>
    <row r="391">
      <c r="A391" s="11"/>
      <c r="B391" s="29"/>
      <c r="C391" s="29"/>
      <c r="D391" s="29"/>
      <c r="E391" s="29"/>
      <c r="F391" s="29"/>
      <c r="G391" s="29"/>
      <c r="H391" s="29"/>
      <c r="I391" s="29"/>
      <c r="J391" s="29"/>
      <c r="K391" s="29"/>
      <c r="L391" s="29"/>
      <c r="M391" s="29"/>
      <c r="N391" s="29"/>
    </row>
    <row r="392">
      <c r="A392" s="11"/>
      <c r="B392" s="29"/>
      <c r="C392" s="29"/>
      <c r="D392" s="29"/>
      <c r="E392" s="29"/>
      <c r="F392" s="29"/>
      <c r="G392" s="29"/>
      <c r="H392" s="29"/>
      <c r="I392" s="29"/>
      <c r="J392" s="29"/>
      <c r="K392" s="29"/>
      <c r="L392" s="29"/>
      <c r="M392" s="29"/>
      <c r="N392" s="29"/>
    </row>
    <row r="393">
      <c r="A393" s="11"/>
      <c r="B393" s="29"/>
      <c r="C393" s="29"/>
      <c r="D393" s="29"/>
      <c r="E393" s="29"/>
      <c r="F393" s="29"/>
      <c r="G393" s="29"/>
      <c r="H393" s="29"/>
      <c r="I393" s="29"/>
      <c r="J393" s="29"/>
      <c r="K393" s="29"/>
      <c r="L393" s="29"/>
      <c r="M393" s="29"/>
      <c r="N393" s="29"/>
    </row>
    <row r="394">
      <c r="A394" s="11"/>
      <c r="B394" s="29"/>
      <c r="C394" s="29"/>
      <c r="D394" s="29"/>
      <c r="E394" s="29"/>
      <c r="F394" s="29"/>
      <c r="G394" s="29"/>
      <c r="H394" s="29"/>
      <c r="I394" s="29"/>
      <c r="J394" s="29"/>
      <c r="K394" s="29"/>
      <c r="L394" s="29"/>
      <c r="M394" s="29"/>
      <c r="N394" s="29"/>
    </row>
    <row r="395">
      <c r="A395" s="11"/>
      <c r="B395" s="29"/>
      <c r="C395" s="29"/>
      <c r="D395" s="29"/>
      <c r="E395" s="29"/>
      <c r="F395" s="29"/>
      <c r="G395" s="29"/>
      <c r="H395" s="29"/>
      <c r="I395" s="29"/>
      <c r="J395" s="29"/>
      <c r="K395" s="29"/>
      <c r="L395" s="29"/>
      <c r="M395" s="29"/>
      <c r="N395" s="29"/>
    </row>
    <row r="396">
      <c r="A396" s="11"/>
      <c r="B396" s="29"/>
      <c r="C396" s="29"/>
      <c r="D396" s="29"/>
      <c r="E396" s="29"/>
      <c r="F396" s="29"/>
      <c r="G396" s="29"/>
      <c r="H396" s="29"/>
      <c r="I396" s="29"/>
      <c r="J396" s="29"/>
      <c r="K396" s="29"/>
      <c r="L396" s="29"/>
      <c r="M396" s="29"/>
      <c r="N396" s="29"/>
    </row>
    <row r="397">
      <c r="A397" s="11"/>
      <c r="B397" s="29"/>
      <c r="C397" s="29"/>
      <c r="D397" s="29"/>
      <c r="E397" s="29"/>
      <c r="F397" s="29"/>
      <c r="G397" s="29"/>
      <c r="H397" s="29"/>
      <c r="I397" s="29"/>
      <c r="J397" s="29"/>
      <c r="K397" s="29"/>
      <c r="L397" s="29"/>
      <c r="M397" s="29"/>
      <c r="N397" s="29"/>
    </row>
    <row r="398">
      <c r="A398" s="11"/>
      <c r="B398" s="29"/>
      <c r="C398" s="29"/>
      <c r="D398" s="29"/>
      <c r="E398" s="29"/>
      <c r="F398" s="29"/>
      <c r="G398" s="29"/>
      <c r="H398" s="29"/>
      <c r="I398" s="29"/>
      <c r="J398" s="29"/>
      <c r="K398" s="29"/>
      <c r="L398" s="29"/>
      <c r="M398" s="29"/>
      <c r="N398" s="29"/>
    </row>
    <row r="399">
      <c r="A399" s="11"/>
      <c r="B399" s="29"/>
      <c r="C399" s="29"/>
      <c r="D399" s="29"/>
      <c r="E399" s="29"/>
      <c r="F399" s="29"/>
      <c r="G399" s="29"/>
      <c r="H399" s="29"/>
      <c r="I399" s="29"/>
      <c r="J399" s="29"/>
      <c r="K399" s="29"/>
      <c r="L399" s="29"/>
      <c r="M399" s="29"/>
      <c r="N399" s="29"/>
    </row>
    <row r="400">
      <c r="A400" s="11"/>
      <c r="B400" s="29"/>
      <c r="C400" s="29"/>
      <c r="D400" s="29"/>
      <c r="E400" s="29"/>
      <c r="F400" s="29"/>
      <c r="G400" s="29"/>
      <c r="H400" s="29"/>
      <c r="I400" s="29"/>
      <c r="J400" s="29"/>
      <c r="K400" s="29"/>
      <c r="L400" s="29"/>
      <c r="M400" s="29"/>
      <c r="N400" s="29"/>
    </row>
    <row r="401">
      <c r="A401" s="11"/>
      <c r="B401" s="29"/>
      <c r="C401" s="29"/>
      <c r="D401" s="29"/>
      <c r="E401" s="29"/>
      <c r="F401" s="29"/>
      <c r="G401" s="29"/>
      <c r="H401" s="29"/>
      <c r="I401" s="29"/>
      <c r="J401" s="29"/>
      <c r="K401" s="29"/>
      <c r="L401" s="29"/>
      <c r="M401" s="29"/>
      <c r="N401" s="29"/>
    </row>
    <row r="402">
      <c r="A402" s="11"/>
      <c r="B402" s="29"/>
      <c r="C402" s="29"/>
      <c r="D402" s="29"/>
      <c r="E402" s="29"/>
      <c r="F402" s="29"/>
      <c r="G402" s="29"/>
      <c r="H402" s="29"/>
      <c r="I402" s="29"/>
      <c r="J402" s="29"/>
      <c r="K402" s="29"/>
      <c r="L402" s="29"/>
      <c r="M402" s="29"/>
      <c r="N402" s="29"/>
    </row>
    <row r="403">
      <c r="A403" s="11"/>
      <c r="B403" s="29"/>
      <c r="C403" s="29"/>
      <c r="D403" s="29"/>
      <c r="E403" s="29"/>
      <c r="F403" s="29"/>
      <c r="G403" s="29"/>
      <c r="H403" s="29"/>
      <c r="I403" s="29"/>
      <c r="J403" s="29"/>
      <c r="K403" s="29"/>
      <c r="L403" s="29"/>
      <c r="M403" s="29"/>
      <c r="N403" s="29"/>
    </row>
    <row r="404">
      <c r="A404" s="11"/>
      <c r="B404" s="29"/>
      <c r="C404" s="29"/>
      <c r="D404" s="29"/>
      <c r="E404" s="29"/>
      <c r="F404" s="29"/>
      <c r="G404" s="29"/>
      <c r="H404" s="29"/>
      <c r="I404" s="29"/>
      <c r="J404" s="29"/>
      <c r="K404" s="29"/>
      <c r="L404" s="29"/>
      <c r="M404" s="29"/>
      <c r="N404" s="29"/>
    </row>
    <row r="405">
      <c r="A405" s="11"/>
      <c r="B405" s="29"/>
      <c r="C405" s="29"/>
      <c r="D405" s="29"/>
      <c r="E405" s="29"/>
      <c r="F405" s="29"/>
      <c r="G405" s="29"/>
      <c r="H405" s="29"/>
      <c r="I405" s="29"/>
      <c r="J405" s="29"/>
      <c r="K405" s="29"/>
      <c r="L405" s="29"/>
      <c r="M405" s="29"/>
      <c r="N405" s="29"/>
    </row>
    <row r="406">
      <c r="A406" s="11"/>
      <c r="B406" s="29"/>
      <c r="C406" s="29"/>
      <c r="D406" s="29"/>
      <c r="E406" s="29"/>
      <c r="F406" s="29"/>
      <c r="G406" s="29"/>
      <c r="H406" s="29"/>
      <c r="I406" s="29"/>
      <c r="J406" s="29"/>
      <c r="K406" s="29"/>
      <c r="L406" s="29"/>
      <c r="M406" s="29"/>
      <c r="N406" s="29"/>
    </row>
    <row r="407">
      <c r="A407" s="11"/>
      <c r="B407" s="29"/>
      <c r="C407" s="29"/>
      <c r="D407" s="29"/>
      <c r="E407" s="29"/>
      <c r="F407" s="29"/>
      <c r="G407" s="29"/>
      <c r="H407" s="29"/>
      <c r="I407" s="29"/>
      <c r="J407" s="29"/>
      <c r="K407" s="29"/>
      <c r="L407" s="29"/>
      <c r="M407" s="29"/>
      <c r="N407" s="29"/>
    </row>
    <row r="408">
      <c r="A408" s="11"/>
      <c r="B408" s="29"/>
      <c r="C408" s="29"/>
      <c r="D408" s="29"/>
      <c r="E408" s="29"/>
      <c r="F408" s="29"/>
      <c r="G408" s="29"/>
      <c r="H408" s="29"/>
      <c r="I408" s="29"/>
      <c r="J408" s="29"/>
      <c r="K408" s="29"/>
      <c r="L408" s="29"/>
      <c r="M408" s="29"/>
      <c r="N408" s="29"/>
    </row>
    <row r="409">
      <c r="A409" s="11"/>
      <c r="B409" s="29"/>
      <c r="C409" s="29"/>
      <c r="D409" s="29"/>
      <c r="E409" s="29"/>
      <c r="F409" s="29"/>
      <c r="G409" s="29"/>
      <c r="H409" s="29"/>
      <c r="I409" s="29"/>
      <c r="J409" s="29"/>
      <c r="K409" s="29"/>
      <c r="L409" s="29"/>
      <c r="M409" s="29"/>
      <c r="N409" s="29"/>
    </row>
    <row r="410">
      <c r="A410" s="11"/>
      <c r="B410" s="29"/>
      <c r="C410" s="29"/>
      <c r="D410" s="29"/>
      <c r="E410" s="29"/>
      <c r="F410" s="29"/>
      <c r="G410" s="29"/>
      <c r="H410" s="29"/>
      <c r="I410" s="29"/>
      <c r="J410" s="29"/>
      <c r="K410" s="29"/>
      <c r="L410" s="29"/>
      <c r="M410" s="29"/>
      <c r="N410" s="29"/>
    </row>
    <row r="411">
      <c r="A411" s="11"/>
      <c r="B411" s="29"/>
      <c r="C411" s="29"/>
      <c r="D411" s="29"/>
      <c r="E411" s="29"/>
      <c r="F411" s="29"/>
      <c r="G411" s="29"/>
      <c r="H411" s="29"/>
      <c r="I411" s="29"/>
      <c r="J411" s="29"/>
      <c r="K411" s="29"/>
      <c r="L411" s="29"/>
      <c r="M411" s="29"/>
      <c r="N411" s="29"/>
    </row>
    <row r="412">
      <c r="A412" s="11"/>
      <c r="B412" s="29"/>
      <c r="C412" s="29"/>
      <c r="D412" s="29"/>
      <c r="E412" s="29"/>
      <c r="F412" s="29"/>
      <c r="G412" s="29"/>
      <c r="H412" s="29"/>
      <c r="I412" s="29"/>
      <c r="J412" s="29"/>
      <c r="K412" s="29"/>
      <c r="L412" s="29"/>
      <c r="M412" s="29"/>
      <c r="N412" s="29"/>
    </row>
    <row r="413">
      <c r="A413" s="11"/>
      <c r="B413" s="29"/>
      <c r="C413" s="29"/>
      <c r="D413" s="29"/>
      <c r="E413" s="29"/>
      <c r="F413" s="29"/>
      <c r="G413" s="29"/>
      <c r="H413" s="29"/>
      <c r="I413" s="29"/>
      <c r="J413" s="29"/>
      <c r="K413" s="29"/>
      <c r="L413" s="29"/>
      <c r="M413" s="29"/>
      <c r="N413" s="29"/>
    </row>
    <row r="414">
      <c r="A414" s="11"/>
      <c r="B414" s="29"/>
      <c r="C414" s="29"/>
      <c r="D414" s="29"/>
      <c r="E414" s="29"/>
      <c r="F414" s="29"/>
      <c r="G414" s="29"/>
      <c r="H414" s="29"/>
      <c r="I414" s="29"/>
      <c r="J414" s="29"/>
      <c r="K414" s="29"/>
      <c r="L414" s="29"/>
      <c r="M414" s="29"/>
      <c r="N414" s="29"/>
    </row>
    <row r="415">
      <c r="A415" s="11"/>
      <c r="B415" s="29"/>
      <c r="C415" s="29"/>
      <c r="D415" s="29"/>
      <c r="E415" s="29"/>
      <c r="F415" s="29"/>
      <c r="G415" s="29"/>
      <c r="H415" s="29"/>
      <c r="I415" s="29"/>
      <c r="J415" s="29"/>
      <c r="K415" s="29"/>
      <c r="L415" s="29"/>
      <c r="M415" s="29"/>
      <c r="N415" s="29"/>
    </row>
    <row r="416">
      <c r="A416" s="11"/>
      <c r="B416" s="29"/>
      <c r="C416" s="29"/>
      <c r="D416" s="29"/>
      <c r="E416" s="29"/>
      <c r="F416" s="29"/>
      <c r="G416" s="29"/>
      <c r="H416" s="29"/>
      <c r="I416" s="29"/>
      <c r="J416" s="29"/>
      <c r="K416" s="29"/>
      <c r="L416" s="29"/>
      <c r="M416" s="29"/>
      <c r="N416" s="29"/>
    </row>
    <row r="417">
      <c r="A417" s="11"/>
      <c r="B417" s="29"/>
      <c r="C417" s="29"/>
      <c r="D417" s="29"/>
      <c r="E417" s="29"/>
      <c r="F417" s="29"/>
      <c r="G417" s="29"/>
      <c r="H417" s="29"/>
      <c r="I417" s="29"/>
      <c r="J417" s="29"/>
      <c r="K417" s="29"/>
      <c r="L417" s="29"/>
      <c r="M417" s="29"/>
      <c r="N417" s="29"/>
    </row>
    <row r="418">
      <c r="A418" s="11"/>
      <c r="B418" s="29"/>
      <c r="C418" s="29"/>
      <c r="D418" s="29"/>
      <c r="E418" s="29"/>
      <c r="F418" s="29"/>
      <c r="G418" s="29"/>
      <c r="H418" s="29"/>
      <c r="I418" s="29"/>
      <c r="J418" s="29"/>
      <c r="K418" s="29"/>
      <c r="L418" s="29"/>
      <c r="M418" s="29"/>
      <c r="N418" s="29"/>
    </row>
    <row r="419">
      <c r="A419" s="11"/>
      <c r="B419" s="29"/>
      <c r="C419" s="29"/>
      <c r="D419" s="29"/>
      <c r="E419" s="29"/>
      <c r="F419" s="29"/>
      <c r="G419" s="29"/>
      <c r="H419" s="29"/>
      <c r="I419" s="29"/>
      <c r="J419" s="29"/>
      <c r="K419" s="29"/>
      <c r="L419" s="29"/>
      <c r="M419" s="29"/>
      <c r="N419" s="29"/>
    </row>
    <row r="420">
      <c r="A420" s="11"/>
      <c r="B420" s="29"/>
      <c r="C420" s="29"/>
      <c r="D420" s="29"/>
      <c r="E420" s="29"/>
      <c r="F420" s="29"/>
      <c r="G420" s="29"/>
      <c r="H420" s="29"/>
      <c r="I420" s="29"/>
      <c r="J420" s="29"/>
      <c r="K420" s="29"/>
      <c r="L420" s="29"/>
      <c r="M420" s="29"/>
      <c r="N420" s="29"/>
    </row>
    <row r="421">
      <c r="A421" s="11"/>
      <c r="B421" s="29"/>
      <c r="C421" s="29"/>
      <c r="D421" s="29"/>
      <c r="E421" s="29"/>
      <c r="F421" s="29"/>
      <c r="G421" s="29"/>
      <c r="H421" s="29"/>
      <c r="I421" s="29"/>
      <c r="J421" s="29"/>
      <c r="K421" s="29"/>
      <c r="L421" s="29"/>
      <c r="M421" s="29"/>
      <c r="N421" s="29"/>
    </row>
    <row r="422">
      <c r="A422" s="11"/>
      <c r="B422" s="29"/>
      <c r="C422" s="29"/>
      <c r="D422" s="29"/>
      <c r="E422" s="29"/>
      <c r="F422" s="29"/>
      <c r="G422" s="29"/>
      <c r="H422" s="29"/>
      <c r="I422" s="29"/>
      <c r="J422" s="29"/>
      <c r="K422" s="29"/>
      <c r="L422" s="29"/>
      <c r="M422" s="29"/>
      <c r="N422" s="29"/>
    </row>
    <row r="423">
      <c r="A423" s="11"/>
      <c r="B423" s="29"/>
      <c r="C423" s="29"/>
      <c r="D423" s="29"/>
      <c r="E423" s="29"/>
      <c r="F423" s="29"/>
      <c r="G423" s="29"/>
      <c r="H423" s="29"/>
      <c r="I423" s="29"/>
      <c r="J423" s="29"/>
      <c r="K423" s="29"/>
      <c r="L423" s="29"/>
      <c r="M423" s="29"/>
      <c r="N423" s="29"/>
    </row>
    <row r="424">
      <c r="A424" s="11"/>
      <c r="B424" s="29"/>
      <c r="C424" s="29"/>
      <c r="D424" s="29"/>
      <c r="E424" s="29"/>
      <c r="F424" s="29"/>
      <c r="G424" s="29"/>
      <c r="H424" s="29"/>
      <c r="I424" s="29"/>
      <c r="J424" s="29"/>
      <c r="K424" s="29"/>
      <c r="L424" s="29"/>
      <c r="M424" s="29"/>
      <c r="N424" s="29"/>
    </row>
    <row r="425">
      <c r="A425" s="11"/>
      <c r="B425" s="29"/>
      <c r="C425" s="29"/>
      <c r="D425" s="29"/>
      <c r="E425" s="29"/>
      <c r="F425" s="29"/>
      <c r="G425" s="29"/>
      <c r="H425" s="29"/>
      <c r="I425" s="29"/>
      <c r="J425" s="29"/>
      <c r="K425" s="29"/>
      <c r="L425" s="29"/>
      <c r="M425" s="29"/>
      <c r="N425" s="29"/>
    </row>
    <row r="426">
      <c r="A426" s="11"/>
      <c r="B426" s="29"/>
      <c r="C426" s="29"/>
      <c r="D426" s="29"/>
      <c r="E426" s="29"/>
      <c r="F426" s="29"/>
      <c r="G426" s="29"/>
      <c r="H426" s="29"/>
      <c r="I426" s="29"/>
      <c r="J426" s="29"/>
      <c r="K426" s="29"/>
      <c r="L426" s="29"/>
      <c r="M426" s="29"/>
      <c r="N426" s="29"/>
    </row>
    <row r="427">
      <c r="A427" s="11"/>
      <c r="B427" s="29"/>
      <c r="C427" s="29"/>
      <c r="D427" s="29"/>
      <c r="E427" s="29"/>
      <c r="F427" s="29"/>
      <c r="G427" s="29"/>
      <c r="H427" s="29"/>
      <c r="I427" s="29"/>
      <c r="J427" s="29"/>
      <c r="K427" s="29"/>
      <c r="L427" s="29"/>
      <c r="M427" s="29"/>
      <c r="N427" s="29"/>
    </row>
    <row r="428">
      <c r="A428" s="11"/>
      <c r="B428" s="29"/>
      <c r="C428" s="29"/>
      <c r="D428" s="29"/>
      <c r="E428" s="29"/>
      <c r="F428" s="29"/>
      <c r="G428" s="29"/>
      <c r="H428" s="29"/>
      <c r="I428" s="29"/>
      <c r="J428" s="29"/>
      <c r="K428" s="29"/>
      <c r="L428" s="29"/>
      <c r="M428" s="29"/>
      <c r="N428" s="29"/>
    </row>
    <row r="429">
      <c r="A429" s="11"/>
      <c r="B429" s="29"/>
      <c r="C429" s="29"/>
      <c r="D429" s="29"/>
      <c r="E429" s="29"/>
      <c r="F429" s="29"/>
      <c r="G429" s="29"/>
      <c r="H429" s="29"/>
      <c r="I429" s="29"/>
      <c r="J429" s="29"/>
      <c r="K429" s="29"/>
      <c r="L429" s="29"/>
      <c r="M429" s="29"/>
      <c r="N429" s="29"/>
    </row>
    <row r="430">
      <c r="A430" s="11"/>
      <c r="B430" s="29"/>
      <c r="C430" s="29"/>
      <c r="D430" s="29"/>
      <c r="E430" s="29"/>
      <c r="F430" s="29"/>
      <c r="G430" s="29"/>
      <c r="H430" s="29"/>
      <c r="I430" s="29"/>
      <c r="J430" s="29"/>
      <c r="K430" s="29"/>
      <c r="L430" s="29"/>
      <c r="M430" s="29"/>
      <c r="N430" s="29"/>
    </row>
    <row r="431">
      <c r="A431" s="11"/>
      <c r="B431" s="29"/>
      <c r="C431" s="29"/>
      <c r="D431" s="29"/>
      <c r="E431" s="29"/>
      <c r="F431" s="29"/>
      <c r="G431" s="29"/>
      <c r="H431" s="29"/>
      <c r="I431" s="29"/>
      <c r="J431" s="29"/>
      <c r="K431" s="29"/>
      <c r="L431" s="29"/>
      <c r="M431" s="29"/>
      <c r="N431" s="29"/>
    </row>
    <row r="432">
      <c r="A432" s="11"/>
      <c r="B432" s="29"/>
      <c r="C432" s="29"/>
      <c r="D432" s="29"/>
      <c r="E432" s="29"/>
      <c r="F432" s="29"/>
      <c r="G432" s="29"/>
      <c r="H432" s="29"/>
      <c r="I432" s="29"/>
      <c r="J432" s="29"/>
      <c r="K432" s="29"/>
      <c r="L432" s="29"/>
      <c r="M432" s="29"/>
      <c r="N432" s="29"/>
    </row>
    <row r="433">
      <c r="A433" s="11"/>
      <c r="B433" s="29"/>
      <c r="C433" s="29"/>
      <c r="D433" s="29"/>
      <c r="E433" s="29"/>
      <c r="F433" s="29"/>
      <c r="G433" s="29"/>
      <c r="H433" s="29"/>
      <c r="I433" s="29"/>
      <c r="J433" s="29"/>
      <c r="K433" s="29"/>
      <c r="L433" s="29"/>
      <c r="M433" s="29"/>
      <c r="N433" s="29"/>
    </row>
    <row r="434">
      <c r="A434" s="11"/>
      <c r="B434" s="29"/>
      <c r="C434" s="29"/>
      <c r="D434" s="29"/>
      <c r="E434" s="29"/>
      <c r="F434" s="29"/>
      <c r="G434" s="29"/>
      <c r="H434" s="29"/>
      <c r="I434" s="29"/>
      <c r="J434" s="29"/>
      <c r="K434" s="29"/>
      <c r="L434" s="29"/>
      <c r="M434" s="29"/>
      <c r="N434" s="29"/>
    </row>
    <row r="435">
      <c r="A435" s="11"/>
      <c r="B435" s="29"/>
      <c r="C435" s="29"/>
      <c r="D435" s="29"/>
      <c r="E435" s="29"/>
      <c r="F435" s="29"/>
      <c r="G435" s="29"/>
      <c r="H435" s="29"/>
      <c r="I435" s="29"/>
      <c r="J435" s="29"/>
      <c r="K435" s="29"/>
      <c r="L435" s="29"/>
      <c r="M435" s="29"/>
      <c r="N435" s="29"/>
    </row>
    <row r="436">
      <c r="A436" s="11"/>
      <c r="B436" s="29"/>
      <c r="C436" s="29"/>
      <c r="D436" s="29"/>
      <c r="E436" s="29"/>
      <c r="F436" s="29"/>
      <c r="G436" s="29"/>
      <c r="H436" s="29"/>
      <c r="I436" s="29"/>
      <c r="J436" s="29"/>
      <c r="K436" s="29"/>
      <c r="L436" s="29"/>
      <c r="M436" s="29"/>
      <c r="N436" s="29"/>
    </row>
    <row r="437">
      <c r="A437" s="11"/>
      <c r="B437" s="29"/>
      <c r="C437" s="29"/>
      <c r="D437" s="29"/>
      <c r="E437" s="29"/>
      <c r="F437" s="29"/>
      <c r="G437" s="29"/>
      <c r="H437" s="29"/>
      <c r="I437" s="29"/>
      <c r="J437" s="29"/>
      <c r="K437" s="29"/>
      <c r="L437" s="29"/>
      <c r="M437" s="29"/>
      <c r="N437" s="29"/>
    </row>
    <row r="438">
      <c r="A438" s="11"/>
      <c r="B438" s="29"/>
      <c r="C438" s="29"/>
      <c r="D438" s="29"/>
      <c r="E438" s="29"/>
      <c r="F438" s="29"/>
      <c r="G438" s="29"/>
      <c r="H438" s="29"/>
      <c r="I438" s="29"/>
      <c r="J438" s="29"/>
      <c r="K438" s="29"/>
      <c r="L438" s="29"/>
      <c r="M438" s="29"/>
      <c r="N438" s="29"/>
    </row>
    <row r="439">
      <c r="A439" s="11"/>
      <c r="B439" s="29"/>
      <c r="C439" s="29"/>
      <c r="D439" s="29"/>
      <c r="E439" s="29"/>
      <c r="F439" s="29"/>
      <c r="G439" s="29"/>
      <c r="H439" s="29"/>
      <c r="I439" s="29"/>
      <c r="J439" s="29"/>
      <c r="K439" s="29"/>
      <c r="L439" s="29"/>
      <c r="M439" s="29"/>
      <c r="N439" s="29"/>
    </row>
    <row r="440">
      <c r="A440" s="11"/>
      <c r="B440" s="29"/>
      <c r="C440" s="29"/>
      <c r="D440" s="29"/>
      <c r="E440" s="29"/>
      <c r="F440" s="29"/>
      <c r="G440" s="29"/>
      <c r="H440" s="29"/>
      <c r="I440" s="29"/>
      <c r="J440" s="29"/>
      <c r="K440" s="29"/>
      <c r="L440" s="29"/>
      <c r="M440" s="29"/>
      <c r="N440" s="29"/>
    </row>
    <row r="441">
      <c r="A441" s="11"/>
      <c r="B441" s="29"/>
      <c r="C441" s="29"/>
      <c r="D441" s="29"/>
      <c r="E441" s="29"/>
      <c r="F441" s="29"/>
      <c r="G441" s="29"/>
      <c r="H441" s="29"/>
      <c r="I441" s="29"/>
      <c r="J441" s="29"/>
      <c r="K441" s="29"/>
      <c r="L441" s="29"/>
      <c r="M441" s="29"/>
      <c r="N441" s="29"/>
    </row>
    <row r="442">
      <c r="A442" s="11"/>
      <c r="B442" s="29"/>
      <c r="C442" s="29"/>
      <c r="D442" s="29"/>
      <c r="E442" s="29"/>
      <c r="F442" s="29"/>
      <c r="G442" s="29"/>
      <c r="H442" s="29"/>
      <c r="I442" s="29"/>
      <c r="J442" s="29"/>
      <c r="K442" s="29"/>
      <c r="L442" s="29"/>
      <c r="M442" s="29"/>
      <c r="N442" s="29"/>
    </row>
    <row r="443">
      <c r="A443" s="11"/>
      <c r="B443" s="29"/>
      <c r="C443" s="29"/>
      <c r="D443" s="29"/>
      <c r="E443" s="29"/>
      <c r="F443" s="29"/>
      <c r="G443" s="29"/>
      <c r="H443" s="29"/>
      <c r="I443" s="29"/>
      <c r="J443" s="29"/>
      <c r="K443" s="29"/>
      <c r="L443" s="29"/>
      <c r="M443" s="29"/>
      <c r="N443" s="29"/>
    </row>
    <row r="444">
      <c r="A444" s="11"/>
      <c r="B444" s="29"/>
      <c r="C444" s="29"/>
      <c r="D444" s="29"/>
      <c r="E444" s="29"/>
      <c r="F444" s="29"/>
      <c r="G444" s="29"/>
      <c r="H444" s="29"/>
      <c r="I444" s="29"/>
      <c r="J444" s="29"/>
      <c r="K444" s="29"/>
      <c r="L444" s="29"/>
      <c r="M444" s="29"/>
      <c r="N444" s="29"/>
    </row>
    <row r="445">
      <c r="A445" s="11"/>
      <c r="B445" s="29"/>
      <c r="C445" s="29"/>
      <c r="D445" s="29"/>
      <c r="E445" s="29"/>
      <c r="F445" s="29"/>
      <c r="G445" s="29"/>
      <c r="H445" s="29"/>
      <c r="I445" s="29"/>
      <c r="J445" s="29"/>
      <c r="K445" s="29"/>
      <c r="L445" s="29"/>
      <c r="M445" s="29"/>
      <c r="N445" s="29"/>
    </row>
    <row r="446">
      <c r="A446" s="11"/>
      <c r="B446" s="29"/>
      <c r="C446" s="29"/>
      <c r="D446" s="29"/>
      <c r="E446" s="29"/>
      <c r="F446" s="29"/>
      <c r="G446" s="29"/>
      <c r="H446" s="29"/>
      <c r="I446" s="29"/>
      <c r="J446" s="29"/>
      <c r="K446" s="29"/>
      <c r="L446" s="29"/>
      <c r="M446" s="29"/>
      <c r="N446" s="29"/>
    </row>
    <row r="447">
      <c r="A447" s="11"/>
      <c r="B447" s="29"/>
      <c r="C447" s="29"/>
      <c r="D447" s="29"/>
      <c r="E447" s="29"/>
      <c r="F447" s="29"/>
      <c r="G447" s="29"/>
      <c r="H447" s="29"/>
      <c r="I447" s="29"/>
      <c r="J447" s="29"/>
      <c r="K447" s="29"/>
      <c r="L447" s="29"/>
      <c r="M447" s="29"/>
      <c r="N447" s="29"/>
    </row>
    <row r="448">
      <c r="A448" s="11"/>
      <c r="B448" s="29"/>
      <c r="C448" s="29"/>
      <c r="D448" s="29"/>
      <c r="E448" s="29"/>
      <c r="F448" s="29"/>
      <c r="G448" s="29"/>
      <c r="H448" s="29"/>
      <c r="I448" s="29"/>
      <c r="J448" s="29"/>
      <c r="K448" s="29"/>
      <c r="L448" s="29"/>
      <c r="M448" s="29"/>
      <c r="N448" s="29"/>
    </row>
    <row r="449">
      <c r="A449" s="11"/>
      <c r="B449" s="29"/>
      <c r="C449" s="29"/>
      <c r="D449" s="29"/>
      <c r="E449" s="29"/>
      <c r="F449" s="29"/>
      <c r="G449" s="29"/>
      <c r="H449" s="29"/>
      <c r="I449" s="29"/>
      <c r="J449" s="29"/>
      <c r="K449" s="29"/>
      <c r="L449" s="29"/>
      <c r="M449" s="29"/>
      <c r="N449" s="29"/>
    </row>
    <row r="450">
      <c r="A450" s="11"/>
      <c r="B450" s="29"/>
      <c r="C450" s="29"/>
      <c r="D450" s="29"/>
      <c r="E450" s="29"/>
      <c r="F450" s="29"/>
      <c r="G450" s="29"/>
      <c r="H450" s="29"/>
      <c r="I450" s="29"/>
      <c r="J450" s="29"/>
      <c r="K450" s="29"/>
      <c r="L450" s="29"/>
      <c r="M450" s="29"/>
      <c r="N450" s="29"/>
    </row>
    <row r="451">
      <c r="A451" s="11"/>
      <c r="B451" s="29"/>
      <c r="C451" s="29"/>
      <c r="D451" s="29"/>
      <c r="E451" s="29"/>
      <c r="F451" s="29"/>
      <c r="G451" s="29"/>
      <c r="H451" s="29"/>
      <c r="I451" s="29"/>
      <c r="J451" s="29"/>
      <c r="K451" s="29"/>
      <c r="L451" s="29"/>
      <c r="M451" s="29"/>
      <c r="N451" s="29"/>
    </row>
    <row r="452">
      <c r="A452" s="11"/>
      <c r="B452" s="29"/>
      <c r="C452" s="29"/>
      <c r="D452" s="29"/>
      <c r="E452" s="29"/>
      <c r="F452" s="29"/>
      <c r="G452" s="29"/>
      <c r="H452" s="29"/>
      <c r="I452" s="29"/>
      <c r="J452" s="29"/>
      <c r="K452" s="29"/>
      <c r="L452" s="29"/>
      <c r="M452" s="29"/>
      <c r="N452" s="29"/>
    </row>
    <row r="453">
      <c r="A453" s="11"/>
      <c r="B453" s="29"/>
      <c r="C453" s="29"/>
      <c r="D453" s="29"/>
      <c r="E453" s="29"/>
      <c r="F453" s="29"/>
      <c r="G453" s="29"/>
      <c r="H453" s="29"/>
      <c r="I453" s="29"/>
      <c r="J453" s="29"/>
      <c r="K453" s="29"/>
      <c r="L453" s="29"/>
      <c r="M453" s="29"/>
      <c r="N453" s="29"/>
    </row>
    <row r="454">
      <c r="A454" s="11"/>
      <c r="B454" s="29"/>
      <c r="C454" s="29"/>
      <c r="D454" s="29"/>
      <c r="E454" s="29"/>
      <c r="F454" s="29"/>
      <c r="G454" s="29"/>
      <c r="H454" s="29"/>
      <c r="I454" s="29"/>
      <c r="J454" s="29"/>
      <c r="K454" s="29"/>
      <c r="L454" s="29"/>
      <c r="M454" s="29"/>
      <c r="N454" s="29"/>
    </row>
    <row r="455">
      <c r="A455" s="11"/>
      <c r="B455" s="29"/>
      <c r="C455" s="29"/>
      <c r="D455" s="29"/>
      <c r="E455" s="29"/>
      <c r="F455" s="29"/>
      <c r="G455" s="29"/>
      <c r="H455" s="29"/>
      <c r="I455" s="29"/>
      <c r="J455" s="29"/>
      <c r="K455" s="29"/>
      <c r="L455" s="29"/>
      <c r="M455" s="29"/>
      <c r="N455" s="29"/>
    </row>
    <row r="456">
      <c r="A456" s="11"/>
      <c r="B456" s="29"/>
      <c r="C456" s="29"/>
      <c r="D456" s="29"/>
      <c r="E456" s="29"/>
      <c r="F456" s="29"/>
      <c r="G456" s="29"/>
      <c r="H456" s="29"/>
      <c r="I456" s="29"/>
      <c r="J456" s="29"/>
      <c r="K456" s="29"/>
      <c r="L456" s="29"/>
      <c r="M456" s="29"/>
      <c r="N456" s="29"/>
    </row>
    <row r="457">
      <c r="A457" s="11"/>
      <c r="B457" s="29"/>
      <c r="C457" s="29"/>
      <c r="D457" s="29"/>
      <c r="E457" s="29"/>
      <c r="F457" s="29"/>
      <c r="G457" s="29"/>
      <c r="H457" s="29"/>
      <c r="I457" s="29"/>
      <c r="J457" s="29"/>
      <c r="K457" s="29"/>
      <c r="L457" s="29"/>
      <c r="M457" s="29"/>
      <c r="N457" s="29"/>
    </row>
    <row r="458">
      <c r="A458" s="11"/>
      <c r="B458" s="29"/>
      <c r="C458" s="29"/>
      <c r="D458" s="29"/>
      <c r="E458" s="29"/>
      <c r="F458" s="29"/>
      <c r="G458" s="29"/>
      <c r="H458" s="29"/>
      <c r="I458" s="29"/>
      <c r="J458" s="29"/>
      <c r="K458" s="29"/>
      <c r="L458" s="29"/>
      <c r="M458" s="29"/>
      <c r="N458" s="29"/>
    </row>
    <row r="459">
      <c r="A459" s="11"/>
      <c r="B459" s="29"/>
      <c r="C459" s="29"/>
      <c r="D459" s="29"/>
      <c r="E459" s="29"/>
      <c r="F459" s="29"/>
      <c r="G459" s="29"/>
      <c r="H459" s="29"/>
      <c r="I459" s="29"/>
      <c r="J459" s="29"/>
      <c r="K459" s="29"/>
      <c r="L459" s="29"/>
      <c r="M459" s="29"/>
      <c r="N459" s="29"/>
    </row>
    <row r="460">
      <c r="A460" s="11"/>
      <c r="B460" s="29"/>
      <c r="C460" s="29"/>
      <c r="D460" s="29"/>
      <c r="E460" s="29"/>
      <c r="F460" s="29"/>
      <c r="G460" s="29"/>
      <c r="H460" s="29"/>
      <c r="I460" s="29"/>
      <c r="J460" s="29"/>
      <c r="K460" s="29"/>
      <c r="L460" s="29"/>
      <c r="M460" s="29"/>
      <c r="N460" s="29"/>
    </row>
    <row r="461">
      <c r="A461" s="11"/>
      <c r="B461" s="29"/>
      <c r="C461" s="29"/>
      <c r="D461" s="29"/>
      <c r="E461" s="29"/>
      <c r="F461" s="29"/>
      <c r="G461" s="29"/>
      <c r="H461" s="29"/>
      <c r="I461" s="29"/>
      <c r="J461" s="29"/>
      <c r="K461" s="29"/>
      <c r="L461" s="29"/>
      <c r="M461" s="29"/>
      <c r="N461" s="29"/>
    </row>
    <row r="462">
      <c r="A462" s="11"/>
      <c r="B462" s="29"/>
      <c r="C462" s="29"/>
      <c r="D462" s="29"/>
      <c r="E462" s="29"/>
      <c r="F462" s="29"/>
      <c r="G462" s="29"/>
      <c r="H462" s="29"/>
      <c r="I462" s="29"/>
      <c r="J462" s="29"/>
      <c r="K462" s="29"/>
      <c r="L462" s="29"/>
      <c r="M462" s="29"/>
      <c r="N462" s="29"/>
    </row>
    <row r="463">
      <c r="A463" s="11"/>
      <c r="B463" s="29"/>
      <c r="C463" s="29"/>
      <c r="D463" s="29"/>
      <c r="E463" s="29"/>
      <c r="F463" s="29"/>
      <c r="G463" s="29"/>
      <c r="H463" s="29"/>
      <c r="I463" s="29"/>
      <c r="J463" s="29"/>
      <c r="K463" s="29"/>
      <c r="L463" s="29"/>
      <c r="M463" s="29"/>
      <c r="N463" s="29"/>
    </row>
    <row r="464">
      <c r="A464" s="11"/>
      <c r="B464" s="29"/>
      <c r="C464" s="29"/>
      <c r="D464" s="29"/>
      <c r="E464" s="29"/>
      <c r="F464" s="29"/>
      <c r="G464" s="29"/>
      <c r="H464" s="29"/>
      <c r="I464" s="29"/>
      <c r="J464" s="29"/>
      <c r="K464" s="29"/>
      <c r="L464" s="29"/>
      <c r="M464" s="29"/>
      <c r="N464" s="29"/>
    </row>
    <row r="465">
      <c r="A465" s="11"/>
      <c r="B465" s="29"/>
      <c r="C465" s="29"/>
      <c r="D465" s="29"/>
      <c r="E465" s="29"/>
      <c r="F465" s="29"/>
      <c r="G465" s="29"/>
      <c r="H465" s="29"/>
      <c r="I465" s="29"/>
      <c r="J465" s="29"/>
      <c r="K465" s="29"/>
      <c r="L465" s="29"/>
      <c r="M465" s="29"/>
      <c r="N465" s="29"/>
    </row>
    <row r="466">
      <c r="A466" s="11"/>
      <c r="B466" s="29"/>
      <c r="C466" s="29"/>
      <c r="D466" s="29"/>
      <c r="E466" s="29"/>
      <c r="F466" s="29"/>
      <c r="G466" s="29"/>
      <c r="H466" s="29"/>
      <c r="I466" s="29"/>
      <c r="J466" s="29"/>
      <c r="K466" s="29"/>
      <c r="L466" s="29"/>
      <c r="M466" s="29"/>
      <c r="N466" s="29"/>
    </row>
    <row r="467">
      <c r="A467" s="11"/>
      <c r="B467" s="29"/>
      <c r="C467" s="29"/>
      <c r="D467" s="29"/>
      <c r="E467" s="29"/>
      <c r="F467" s="29"/>
      <c r="G467" s="29"/>
      <c r="H467" s="29"/>
      <c r="I467" s="29"/>
      <c r="J467" s="29"/>
      <c r="K467" s="29"/>
      <c r="L467" s="29"/>
      <c r="M467" s="29"/>
      <c r="N467" s="29"/>
    </row>
    <row r="468">
      <c r="A468" s="11"/>
      <c r="B468" s="29"/>
      <c r="C468" s="29"/>
      <c r="D468" s="29"/>
      <c r="E468" s="29"/>
      <c r="F468" s="29"/>
      <c r="G468" s="29"/>
      <c r="H468" s="29"/>
      <c r="I468" s="29"/>
      <c r="J468" s="29"/>
      <c r="K468" s="29"/>
      <c r="L468" s="29"/>
      <c r="M468" s="29"/>
      <c r="N468" s="29"/>
    </row>
    <row r="469">
      <c r="A469" s="11"/>
      <c r="B469" s="29"/>
      <c r="C469" s="29"/>
      <c r="D469" s="29"/>
      <c r="E469" s="29"/>
      <c r="F469" s="29"/>
      <c r="G469" s="29"/>
      <c r="H469" s="29"/>
      <c r="I469" s="29"/>
      <c r="J469" s="29"/>
      <c r="K469" s="29"/>
      <c r="L469" s="29"/>
      <c r="M469" s="29"/>
      <c r="N469" s="29"/>
    </row>
    <row r="470">
      <c r="A470" s="11"/>
      <c r="B470" s="29"/>
      <c r="C470" s="29"/>
      <c r="D470" s="29"/>
      <c r="E470" s="29"/>
      <c r="F470" s="29"/>
      <c r="G470" s="29"/>
      <c r="H470" s="29"/>
      <c r="I470" s="29"/>
      <c r="J470" s="29"/>
      <c r="K470" s="29"/>
      <c r="L470" s="29"/>
      <c r="M470" s="29"/>
      <c r="N470" s="29"/>
    </row>
    <row r="471">
      <c r="A471" s="11"/>
      <c r="B471" s="29"/>
      <c r="C471" s="29"/>
      <c r="D471" s="29"/>
      <c r="E471" s="29"/>
      <c r="F471" s="29"/>
      <c r="G471" s="29"/>
      <c r="H471" s="29"/>
      <c r="I471" s="29"/>
      <c r="J471" s="29"/>
      <c r="K471" s="29"/>
      <c r="L471" s="29"/>
      <c r="M471" s="29"/>
      <c r="N471" s="29"/>
    </row>
    <row r="472">
      <c r="A472" s="11"/>
      <c r="B472" s="29"/>
      <c r="C472" s="29"/>
      <c r="D472" s="29"/>
      <c r="E472" s="29"/>
      <c r="F472" s="29"/>
      <c r="G472" s="29"/>
      <c r="H472" s="29"/>
      <c r="I472" s="29"/>
      <c r="J472" s="29"/>
      <c r="K472" s="29"/>
      <c r="L472" s="29"/>
      <c r="M472" s="29"/>
      <c r="N472" s="29"/>
    </row>
    <row r="473">
      <c r="A473" s="11"/>
      <c r="B473" s="29"/>
      <c r="C473" s="29"/>
      <c r="D473" s="29"/>
      <c r="E473" s="29"/>
      <c r="F473" s="29"/>
      <c r="G473" s="29"/>
      <c r="H473" s="29"/>
      <c r="I473" s="29"/>
      <c r="J473" s="29"/>
      <c r="K473" s="29"/>
      <c r="L473" s="29"/>
      <c r="M473" s="29"/>
      <c r="N473" s="29"/>
    </row>
    <row r="474">
      <c r="A474" s="11"/>
      <c r="B474" s="29"/>
      <c r="C474" s="29"/>
      <c r="D474" s="29"/>
      <c r="E474" s="29"/>
      <c r="F474" s="29"/>
      <c r="G474" s="29"/>
      <c r="H474" s="29"/>
      <c r="I474" s="29"/>
      <c r="J474" s="29"/>
      <c r="K474" s="29"/>
      <c r="L474" s="29"/>
      <c r="M474" s="29"/>
      <c r="N474" s="29"/>
    </row>
    <row r="475">
      <c r="A475" s="11"/>
      <c r="B475" s="29"/>
      <c r="C475" s="29"/>
      <c r="D475" s="29"/>
      <c r="E475" s="29"/>
      <c r="F475" s="29"/>
      <c r="G475" s="29"/>
      <c r="H475" s="29"/>
      <c r="I475" s="29"/>
      <c r="J475" s="29"/>
      <c r="K475" s="29"/>
      <c r="L475" s="29"/>
      <c r="M475" s="29"/>
      <c r="N475" s="29"/>
    </row>
    <row r="476">
      <c r="A476" s="11"/>
      <c r="B476" s="29"/>
      <c r="C476" s="29"/>
      <c r="D476" s="29"/>
      <c r="E476" s="29"/>
      <c r="F476" s="29"/>
      <c r="G476" s="29"/>
      <c r="H476" s="29"/>
      <c r="I476" s="29"/>
      <c r="J476" s="29"/>
      <c r="K476" s="29"/>
      <c r="L476" s="29"/>
      <c r="M476" s="29"/>
      <c r="N476" s="29"/>
    </row>
    <row r="477">
      <c r="A477" s="11"/>
      <c r="B477" s="29"/>
      <c r="C477" s="29"/>
      <c r="D477" s="29"/>
      <c r="E477" s="29"/>
      <c r="F477" s="29"/>
      <c r="G477" s="29"/>
      <c r="H477" s="29"/>
      <c r="I477" s="29"/>
      <c r="J477" s="29"/>
      <c r="K477" s="29"/>
      <c r="L477" s="29"/>
      <c r="M477" s="29"/>
      <c r="N477" s="29"/>
    </row>
    <row r="478">
      <c r="A478" s="11"/>
      <c r="B478" s="29"/>
      <c r="C478" s="29"/>
      <c r="D478" s="29"/>
      <c r="E478" s="29"/>
      <c r="F478" s="29"/>
      <c r="G478" s="29"/>
      <c r="H478" s="29"/>
      <c r="I478" s="29"/>
      <c r="J478" s="29"/>
      <c r="K478" s="29"/>
      <c r="L478" s="29"/>
      <c r="M478" s="29"/>
      <c r="N478" s="29"/>
    </row>
    <row r="479">
      <c r="A479" s="11"/>
      <c r="B479" s="29"/>
      <c r="C479" s="29"/>
      <c r="D479" s="29"/>
      <c r="E479" s="29"/>
      <c r="F479" s="29"/>
      <c r="G479" s="29"/>
      <c r="H479" s="29"/>
      <c r="I479" s="29"/>
      <c r="J479" s="29"/>
      <c r="K479" s="29"/>
      <c r="L479" s="29"/>
      <c r="M479" s="29"/>
      <c r="N479" s="29"/>
    </row>
    <row r="480">
      <c r="A480" s="11"/>
      <c r="B480" s="29"/>
      <c r="C480" s="29"/>
      <c r="D480" s="29"/>
      <c r="E480" s="29"/>
      <c r="F480" s="29"/>
      <c r="G480" s="29"/>
      <c r="H480" s="29"/>
      <c r="I480" s="29"/>
      <c r="J480" s="29"/>
      <c r="K480" s="29"/>
      <c r="L480" s="29"/>
      <c r="M480" s="29"/>
      <c r="N480" s="29"/>
    </row>
    <row r="481">
      <c r="A481" s="11"/>
      <c r="B481" s="29"/>
      <c r="C481" s="29"/>
      <c r="D481" s="29"/>
      <c r="E481" s="29"/>
      <c r="F481" s="29"/>
      <c r="G481" s="29"/>
      <c r="H481" s="29"/>
      <c r="I481" s="29"/>
      <c r="J481" s="29"/>
      <c r="K481" s="29"/>
      <c r="L481" s="29"/>
      <c r="M481" s="29"/>
      <c r="N481" s="29"/>
    </row>
    <row r="482">
      <c r="A482" s="11"/>
      <c r="B482" s="29"/>
      <c r="C482" s="29"/>
      <c r="D482" s="29"/>
      <c r="E482" s="29"/>
      <c r="F482" s="29"/>
      <c r="G482" s="29"/>
      <c r="H482" s="29"/>
      <c r="I482" s="29"/>
      <c r="J482" s="29"/>
      <c r="K482" s="29"/>
      <c r="L482" s="29"/>
      <c r="M482" s="29"/>
      <c r="N482" s="29"/>
    </row>
    <row r="483">
      <c r="A483" s="11"/>
      <c r="B483" s="29"/>
      <c r="C483" s="29"/>
      <c r="D483" s="29"/>
      <c r="E483" s="29"/>
      <c r="F483" s="29"/>
      <c r="G483" s="29"/>
      <c r="H483" s="29"/>
      <c r="I483" s="29"/>
      <c r="J483" s="29"/>
      <c r="K483" s="29"/>
      <c r="L483" s="29"/>
      <c r="M483" s="29"/>
      <c r="N483" s="29"/>
    </row>
    <row r="484">
      <c r="A484" s="11"/>
      <c r="B484" s="29"/>
      <c r="C484" s="29"/>
      <c r="D484" s="29"/>
      <c r="E484" s="29"/>
      <c r="F484" s="29"/>
      <c r="G484" s="29"/>
      <c r="H484" s="29"/>
      <c r="I484" s="29"/>
      <c r="J484" s="29"/>
      <c r="K484" s="29"/>
      <c r="L484" s="29"/>
      <c r="M484" s="29"/>
      <c r="N484" s="29"/>
    </row>
    <row r="485">
      <c r="A485" s="11"/>
      <c r="B485" s="29"/>
      <c r="C485" s="29"/>
      <c r="D485" s="29"/>
      <c r="E485" s="29"/>
      <c r="F485" s="29"/>
      <c r="G485" s="29"/>
      <c r="H485" s="29"/>
      <c r="I485" s="29"/>
      <c r="J485" s="29"/>
      <c r="K485" s="29"/>
      <c r="L485" s="29"/>
      <c r="M485" s="29"/>
      <c r="N485" s="29"/>
    </row>
    <row r="486">
      <c r="A486" s="11"/>
      <c r="B486" s="29"/>
      <c r="C486" s="29"/>
      <c r="D486" s="29"/>
      <c r="E486" s="29"/>
      <c r="F486" s="29"/>
      <c r="G486" s="29"/>
      <c r="H486" s="29"/>
      <c r="I486" s="29"/>
      <c r="J486" s="29"/>
      <c r="K486" s="29"/>
      <c r="L486" s="29"/>
      <c r="M486" s="29"/>
      <c r="N486" s="29"/>
    </row>
    <row r="487">
      <c r="A487" s="11"/>
      <c r="B487" s="29"/>
      <c r="C487" s="29"/>
      <c r="D487" s="29"/>
      <c r="E487" s="29"/>
      <c r="F487" s="29"/>
      <c r="G487" s="29"/>
      <c r="H487" s="29"/>
      <c r="I487" s="29"/>
      <c r="J487" s="29"/>
      <c r="K487" s="29"/>
      <c r="L487" s="29"/>
      <c r="M487" s="29"/>
      <c r="N487" s="29"/>
    </row>
    <row r="488">
      <c r="A488" s="11"/>
      <c r="B488" s="29"/>
      <c r="C488" s="29"/>
      <c r="D488" s="29"/>
      <c r="E488" s="29"/>
      <c r="F488" s="29"/>
      <c r="G488" s="29"/>
      <c r="H488" s="29"/>
      <c r="I488" s="29"/>
      <c r="J488" s="29"/>
      <c r="K488" s="29"/>
      <c r="L488" s="29"/>
      <c r="M488" s="29"/>
      <c r="N488" s="29"/>
    </row>
    <row r="489">
      <c r="A489" s="11"/>
      <c r="B489" s="29"/>
      <c r="C489" s="29"/>
      <c r="D489" s="29"/>
      <c r="E489" s="29"/>
      <c r="F489" s="29"/>
      <c r="G489" s="29"/>
      <c r="H489" s="29"/>
      <c r="I489" s="29"/>
      <c r="J489" s="29"/>
      <c r="K489" s="29"/>
      <c r="L489" s="29"/>
      <c r="M489" s="29"/>
      <c r="N489" s="29"/>
    </row>
    <row r="490">
      <c r="A490" s="11"/>
      <c r="B490" s="29"/>
      <c r="C490" s="29"/>
      <c r="D490" s="29"/>
      <c r="E490" s="29"/>
      <c r="F490" s="29"/>
      <c r="G490" s="29"/>
      <c r="H490" s="29"/>
      <c r="I490" s="29"/>
      <c r="J490" s="29"/>
      <c r="K490" s="29"/>
      <c r="L490" s="29"/>
      <c r="M490" s="29"/>
      <c r="N490" s="29"/>
    </row>
    <row r="491">
      <c r="A491" s="11"/>
      <c r="B491" s="29"/>
      <c r="C491" s="29"/>
      <c r="D491" s="29"/>
      <c r="E491" s="29"/>
      <c r="F491" s="29"/>
      <c r="G491" s="29"/>
      <c r="H491" s="29"/>
      <c r="I491" s="29"/>
      <c r="J491" s="29"/>
      <c r="K491" s="29"/>
      <c r="L491" s="29"/>
      <c r="M491" s="29"/>
      <c r="N491" s="29"/>
    </row>
    <row r="492">
      <c r="A492" s="11"/>
      <c r="B492" s="29"/>
      <c r="C492" s="29"/>
      <c r="D492" s="29"/>
      <c r="E492" s="29"/>
      <c r="F492" s="29"/>
      <c r="G492" s="29"/>
      <c r="H492" s="29"/>
      <c r="I492" s="29"/>
      <c r="J492" s="29"/>
      <c r="K492" s="29"/>
      <c r="L492" s="29"/>
      <c r="M492" s="29"/>
      <c r="N492" s="29"/>
    </row>
    <row r="493">
      <c r="A493" s="11"/>
      <c r="B493" s="29"/>
      <c r="C493" s="29"/>
      <c r="D493" s="29"/>
      <c r="E493" s="29"/>
      <c r="F493" s="29"/>
      <c r="G493" s="29"/>
      <c r="H493" s="29"/>
      <c r="I493" s="29"/>
      <c r="J493" s="29"/>
      <c r="K493" s="29"/>
      <c r="L493" s="29"/>
      <c r="M493" s="29"/>
      <c r="N493" s="29"/>
    </row>
    <row r="494">
      <c r="A494" s="11"/>
      <c r="B494" s="29"/>
      <c r="C494" s="29"/>
      <c r="D494" s="29"/>
      <c r="E494" s="29"/>
      <c r="F494" s="29"/>
      <c r="G494" s="29"/>
      <c r="H494" s="29"/>
      <c r="I494" s="29"/>
      <c r="J494" s="29"/>
      <c r="K494" s="29"/>
      <c r="L494" s="29"/>
      <c r="M494" s="29"/>
      <c r="N494" s="29"/>
    </row>
    <row r="495">
      <c r="A495" s="11"/>
      <c r="B495" s="29"/>
      <c r="C495" s="29"/>
      <c r="D495" s="29"/>
      <c r="E495" s="29"/>
      <c r="F495" s="29"/>
      <c r="G495" s="29"/>
      <c r="H495" s="29"/>
      <c r="I495" s="29"/>
      <c r="J495" s="29"/>
      <c r="K495" s="29"/>
      <c r="L495" s="29"/>
      <c r="M495" s="29"/>
      <c r="N495" s="29"/>
    </row>
    <row r="496">
      <c r="A496" s="11"/>
      <c r="B496" s="29"/>
      <c r="C496" s="29"/>
      <c r="D496" s="29"/>
      <c r="E496" s="29"/>
      <c r="F496" s="29"/>
      <c r="G496" s="29"/>
      <c r="H496" s="29"/>
      <c r="I496" s="29"/>
      <c r="J496" s="29"/>
      <c r="K496" s="29"/>
      <c r="L496" s="29"/>
      <c r="M496" s="29"/>
      <c r="N496" s="29"/>
    </row>
    <row r="497">
      <c r="A497" s="11"/>
      <c r="B497" s="29"/>
      <c r="C497" s="29"/>
      <c r="D497" s="29"/>
      <c r="E497" s="29"/>
      <c r="F497" s="29"/>
      <c r="G497" s="29"/>
      <c r="H497" s="29"/>
      <c r="I497" s="29"/>
      <c r="J497" s="29"/>
      <c r="K497" s="29"/>
      <c r="L497" s="29"/>
      <c r="M497" s="29"/>
      <c r="N497" s="29"/>
    </row>
    <row r="498">
      <c r="A498" s="11"/>
      <c r="B498" s="29"/>
      <c r="C498" s="29"/>
      <c r="D498" s="29"/>
      <c r="E498" s="29"/>
      <c r="F498" s="29"/>
      <c r="G498" s="29"/>
      <c r="H498" s="29"/>
      <c r="I498" s="29"/>
      <c r="J498" s="29"/>
      <c r="K498" s="29"/>
      <c r="L498" s="29"/>
      <c r="M498" s="29"/>
      <c r="N498" s="29"/>
    </row>
    <row r="499">
      <c r="A499" s="11"/>
      <c r="B499" s="29"/>
      <c r="C499" s="29"/>
      <c r="D499" s="29"/>
      <c r="E499" s="29"/>
      <c r="F499" s="29"/>
      <c r="G499" s="29"/>
      <c r="H499" s="29"/>
      <c r="I499" s="29"/>
      <c r="J499" s="29"/>
      <c r="K499" s="29"/>
      <c r="L499" s="29"/>
      <c r="M499" s="29"/>
      <c r="N499" s="29"/>
    </row>
    <row r="500">
      <c r="A500" s="11"/>
      <c r="B500" s="29"/>
      <c r="C500" s="29"/>
      <c r="D500" s="29"/>
      <c r="E500" s="29"/>
      <c r="F500" s="29"/>
      <c r="G500" s="29"/>
      <c r="H500" s="29"/>
      <c r="I500" s="29"/>
      <c r="J500" s="29"/>
      <c r="K500" s="29"/>
      <c r="L500" s="29"/>
      <c r="M500" s="29"/>
      <c r="N500" s="29"/>
    </row>
    <row r="501">
      <c r="A501" s="11"/>
      <c r="B501" s="29"/>
      <c r="C501" s="29"/>
      <c r="D501" s="29"/>
      <c r="E501" s="29"/>
      <c r="F501" s="29"/>
      <c r="G501" s="29"/>
      <c r="H501" s="29"/>
      <c r="I501" s="29"/>
      <c r="J501" s="29"/>
      <c r="K501" s="29"/>
      <c r="L501" s="29"/>
      <c r="M501" s="29"/>
      <c r="N501" s="29"/>
    </row>
    <row r="502">
      <c r="A502" s="11"/>
      <c r="B502" s="29"/>
      <c r="C502" s="29"/>
      <c r="D502" s="29"/>
      <c r="E502" s="29"/>
      <c r="F502" s="29"/>
      <c r="G502" s="29"/>
      <c r="H502" s="29"/>
      <c r="I502" s="29"/>
      <c r="J502" s="29"/>
      <c r="K502" s="29"/>
      <c r="L502" s="29"/>
      <c r="M502" s="29"/>
      <c r="N502" s="29"/>
    </row>
    <row r="503">
      <c r="A503" s="11"/>
      <c r="B503" s="29"/>
      <c r="C503" s="29"/>
      <c r="D503" s="29"/>
      <c r="E503" s="29"/>
      <c r="F503" s="29"/>
      <c r="G503" s="29"/>
      <c r="H503" s="29"/>
      <c r="I503" s="29"/>
      <c r="J503" s="29"/>
      <c r="K503" s="29"/>
      <c r="L503" s="29"/>
      <c r="M503" s="29"/>
      <c r="N503" s="29"/>
    </row>
    <row r="504">
      <c r="A504" s="11"/>
      <c r="B504" s="29"/>
      <c r="C504" s="29"/>
      <c r="D504" s="29"/>
      <c r="E504" s="29"/>
      <c r="F504" s="29"/>
      <c r="G504" s="29"/>
      <c r="H504" s="29"/>
      <c r="I504" s="29"/>
      <c r="J504" s="29"/>
      <c r="K504" s="29"/>
      <c r="L504" s="29"/>
      <c r="M504" s="29"/>
      <c r="N504" s="29"/>
    </row>
    <row r="505">
      <c r="A505" s="11"/>
      <c r="B505" s="29"/>
      <c r="C505" s="29"/>
      <c r="D505" s="29"/>
      <c r="E505" s="29"/>
      <c r="F505" s="29"/>
      <c r="G505" s="29"/>
      <c r="H505" s="29"/>
      <c r="I505" s="29"/>
      <c r="J505" s="29"/>
      <c r="K505" s="29"/>
      <c r="L505" s="29"/>
      <c r="M505" s="29"/>
      <c r="N505" s="29"/>
    </row>
    <row r="506">
      <c r="A506" s="11"/>
      <c r="B506" s="29"/>
      <c r="C506" s="29"/>
      <c r="D506" s="29"/>
      <c r="E506" s="29"/>
      <c r="F506" s="29"/>
      <c r="G506" s="29"/>
      <c r="H506" s="29"/>
      <c r="I506" s="29"/>
      <c r="J506" s="29"/>
      <c r="K506" s="29"/>
      <c r="L506" s="29"/>
      <c r="M506" s="29"/>
      <c r="N506" s="29"/>
    </row>
    <row r="507">
      <c r="A507" s="11"/>
      <c r="B507" s="29"/>
      <c r="C507" s="29"/>
      <c r="D507" s="29"/>
      <c r="E507" s="29"/>
      <c r="F507" s="29"/>
      <c r="G507" s="29"/>
      <c r="H507" s="29"/>
      <c r="I507" s="29"/>
      <c r="J507" s="29"/>
      <c r="K507" s="29"/>
      <c r="L507" s="29"/>
      <c r="M507" s="29"/>
      <c r="N507" s="29"/>
    </row>
    <row r="508">
      <c r="A508" s="11"/>
      <c r="B508" s="29"/>
      <c r="C508" s="29"/>
      <c r="D508" s="29"/>
      <c r="E508" s="29"/>
      <c r="F508" s="29"/>
      <c r="G508" s="29"/>
      <c r="H508" s="29"/>
      <c r="I508" s="29"/>
      <c r="J508" s="29"/>
      <c r="K508" s="29"/>
      <c r="L508" s="29"/>
      <c r="M508" s="29"/>
      <c r="N508" s="29"/>
    </row>
    <row r="509">
      <c r="A509" s="11"/>
      <c r="B509" s="29"/>
      <c r="C509" s="29"/>
      <c r="D509" s="29"/>
      <c r="E509" s="29"/>
      <c r="F509" s="29"/>
      <c r="G509" s="29"/>
      <c r="H509" s="29"/>
      <c r="I509" s="29"/>
      <c r="J509" s="29"/>
      <c r="K509" s="29"/>
      <c r="L509" s="29"/>
      <c r="M509" s="29"/>
      <c r="N509" s="29"/>
    </row>
    <row r="510">
      <c r="A510" s="11"/>
      <c r="B510" s="29"/>
      <c r="C510" s="29"/>
      <c r="D510" s="29"/>
      <c r="E510" s="29"/>
      <c r="F510" s="29"/>
      <c r="G510" s="29"/>
      <c r="H510" s="29"/>
      <c r="I510" s="29"/>
      <c r="J510" s="29"/>
      <c r="K510" s="29"/>
      <c r="L510" s="29"/>
      <c r="M510" s="29"/>
      <c r="N510" s="29"/>
    </row>
    <row r="511">
      <c r="A511" s="11"/>
      <c r="B511" s="29"/>
      <c r="C511" s="29"/>
      <c r="D511" s="29"/>
      <c r="E511" s="29"/>
      <c r="F511" s="29"/>
      <c r="G511" s="29"/>
      <c r="H511" s="29"/>
      <c r="I511" s="29"/>
      <c r="J511" s="29"/>
      <c r="K511" s="29"/>
      <c r="L511" s="29"/>
      <c r="M511" s="29"/>
      <c r="N511" s="29"/>
    </row>
    <row r="512">
      <c r="A512" s="11"/>
      <c r="B512" s="29"/>
      <c r="C512" s="29"/>
      <c r="D512" s="29"/>
      <c r="E512" s="29"/>
      <c r="F512" s="29"/>
      <c r="G512" s="29"/>
      <c r="H512" s="29"/>
      <c r="I512" s="29"/>
      <c r="J512" s="29"/>
      <c r="K512" s="29"/>
      <c r="L512" s="29"/>
      <c r="M512" s="29"/>
      <c r="N512" s="29"/>
    </row>
    <row r="513">
      <c r="A513" s="11"/>
      <c r="B513" s="29"/>
      <c r="C513" s="29"/>
      <c r="D513" s="29"/>
      <c r="E513" s="29"/>
      <c r="F513" s="29"/>
      <c r="G513" s="29"/>
      <c r="H513" s="29"/>
      <c r="I513" s="29"/>
      <c r="J513" s="29"/>
      <c r="K513" s="29"/>
      <c r="L513" s="29"/>
      <c r="M513" s="29"/>
      <c r="N513" s="29"/>
    </row>
    <row r="514">
      <c r="A514" s="11"/>
      <c r="B514" s="29"/>
      <c r="C514" s="29"/>
      <c r="D514" s="29"/>
      <c r="E514" s="29"/>
      <c r="F514" s="29"/>
      <c r="G514" s="29"/>
      <c r="H514" s="29"/>
      <c r="I514" s="29"/>
      <c r="J514" s="29"/>
      <c r="K514" s="29"/>
      <c r="L514" s="29"/>
      <c r="M514" s="29"/>
      <c r="N514" s="29"/>
    </row>
    <row r="515">
      <c r="A515" s="11"/>
      <c r="B515" s="29"/>
      <c r="C515" s="29"/>
      <c r="D515" s="29"/>
      <c r="E515" s="29"/>
      <c r="F515" s="29"/>
      <c r="G515" s="29"/>
      <c r="H515" s="29"/>
      <c r="I515" s="29"/>
      <c r="J515" s="29"/>
      <c r="K515" s="29"/>
      <c r="L515" s="29"/>
      <c r="M515" s="29"/>
      <c r="N515" s="29"/>
    </row>
    <row r="516">
      <c r="A516" s="11"/>
      <c r="B516" s="29"/>
      <c r="C516" s="29"/>
      <c r="D516" s="29"/>
      <c r="E516" s="29"/>
      <c r="F516" s="29"/>
      <c r="G516" s="29"/>
      <c r="H516" s="29"/>
      <c r="I516" s="29"/>
      <c r="J516" s="29"/>
      <c r="K516" s="29"/>
      <c r="L516" s="29"/>
      <c r="M516" s="29"/>
      <c r="N516" s="29"/>
    </row>
    <row r="517">
      <c r="A517" s="11"/>
      <c r="B517" s="29"/>
      <c r="C517" s="29"/>
      <c r="D517" s="29"/>
      <c r="E517" s="29"/>
      <c r="F517" s="29"/>
      <c r="G517" s="29"/>
      <c r="H517" s="29"/>
      <c r="I517" s="29"/>
      <c r="J517" s="29"/>
      <c r="K517" s="29"/>
      <c r="L517" s="29"/>
      <c r="M517" s="29"/>
      <c r="N517" s="29"/>
    </row>
    <row r="518">
      <c r="A518" s="11"/>
      <c r="B518" s="29"/>
      <c r="C518" s="29"/>
      <c r="D518" s="29"/>
      <c r="E518" s="29"/>
      <c r="F518" s="29"/>
      <c r="G518" s="29"/>
      <c r="H518" s="29"/>
      <c r="I518" s="29"/>
      <c r="J518" s="29"/>
      <c r="K518" s="29"/>
      <c r="L518" s="29"/>
      <c r="M518" s="29"/>
      <c r="N518" s="29"/>
    </row>
    <row r="519">
      <c r="A519" s="11"/>
      <c r="B519" s="29"/>
      <c r="C519" s="29"/>
      <c r="D519" s="29"/>
      <c r="E519" s="29"/>
      <c r="F519" s="29"/>
      <c r="G519" s="29"/>
      <c r="H519" s="29"/>
      <c r="I519" s="29"/>
      <c r="J519" s="29"/>
      <c r="K519" s="29"/>
      <c r="L519" s="29"/>
      <c r="M519" s="29"/>
      <c r="N519" s="29"/>
    </row>
    <row r="520">
      <c r="A520" s="11"/>
      <c r="B520" s="29"/>
      <c r="C520" s="29"/>
      <c r="D520" s="29"/>
      <c r="E520" s="29"/>
      <c r="F520" s="29"/>
      <c r="G520" s="29"/>
      <c r="H520" s="29"/>
      <c r="I520" s="29"/>
      <c r="J520" s="29"/>
      <c r="K520" s="29"/>
      <c r="L520" s="29"/>
      <c r="M520" s="29"/>
      <c r="N520" s="29"/>
    </row>
    <row r="521">
      <c r="A521" s="11"/>
      <c r="B521" s="29"/>
      <c r="C521" s="29"/>
      <c r="D521" s="29"/>
      <c r="E521" s="29"/>
      <c r="F521" s="29"/>
      <c r="G521" s="29"/>
      <c r="H521" s="29"/>
      <c r="I521" s="29"/>
      <c r="J521" s="29"/>
      <c r="K521" s="29"/>
      <c r="L521" s="29"/>
      <c r="M521" s="29"/>
      <c r="N521" s="29"/>
    </row>
    <row r="522">
      <c r="A522" s="11"/>
      <c r="B522" s="29"/>
      <c r="C522" s="29"/>
      <c r="D522" s="29"/>
      <c r="E522" s="29"/>
      <c r="F522" s="29"/>
      <c r="G522" s="29"/>
      <c r="H522" s="29"/>
      <c r="I522" s="29"/>
      <c r="J522" s="29"/>
      <c r="K522" s="29"/>
      <c r="L522" s="29"/>
      <c r="M522" s="29"/>
      <c r="N522" s="29"/>
    </row>
    <row r="523">
      <c r="A523" s="11"/>
      <c r="B523" s="29"/>
      <c r="C523" s="29"/>
      <c r="D523" s="29"/>
      <c r="E523" s="29"/>
      <c r="F523" s="29"/>
      <c r="G523" s="29"/>
      <c r="H523" s="29"/>
      <c r="I523" s="29"/>
      <c r="J523" s="29"/>
      <c r="K523" s="29"/>
      <c r="L523" s="29"/>
      <c r="M523" s="29"/>
      <c r="N523" s="29"/>
    </row>
    <row r="524">
      <c r="A524" s="11"/>
      <c r="B524" s="29"/>
      <c r="C524" s="29"/>
      <c r="D524" s="29"/>
      <c r="E524" s="29"/>
      <c r="F524" s="29"/>
      <c r="G524" s="29"/>
      <c r="H524" s="29"/>
      <c r="I524" s="29"/>
      <c r="J524" s="29"/>
      <c r="K524" s="29"/>
      <c r="L524" s="29"/>
      <c r="M524" s="29"/>
      <c r="N524" s="29"/>
    </row>
    <row r="525">
      <c r="A525" s="11"/>
      <c r="B525" s="29"/>
      <c r="C525" s="29"/>
      <c r="D525" s="29"/>
      <c r="E525" s="29"/>
      <c r="F525" s="29"/>
      <c r="G525" s="29"/>
      <c r="H525" s="29"/>
      <c r="I525" s="29"/>
      <c r="J525" s="29"/>
      <c r="K525" s="29"/>
      <c r="L525" s="29"/>
      <c r="M525" s="29"/>
      <c r="N525" s="29"/>
    </row>
    <row r="526">
      <c r="A526" s="11"/>
      <c r="B526" s="29"/>
      <c r="C526" s="29"/>
      <c r="D526" s="29"/>
      <c r="E526" s="29"/>
      <c r="F526" s="29"/>
      <c r="G526" s="29"/>
      <c r="H526" s="29"/>
      <c r="I526" s="29"/>
      <c r="J526" s="29"/>
      <c r="K526" s="29"/>
      <c r="L526" s="29"/>
      <c r="M526" s="29"/>
      <c r="N526" s="29"/>
    </row>
    <row r="527">
      <c r="A527" s="11"/>
      <c r="B527" s="29"/>
      <c r="C527" s="29"/>
      <c r="D527" s="29"/>
      <c r="E527" s="29"/>
      <c r="F527" s="29"/>
      <c r="G527" s="29"/>
      <c r="H527" s="29"/>
      <c r="I527" s="29"/>
      <c r="J527" s="29"/>
      <c r="K527" s="29"/>
      <c r="L527" s="29"/>
      <c r="M527" s="29"/>
      <c r="N527" s="29"/>
    </row>
    <row r="528">
      <c r="A528" s="11"/>
      <c r="B528" s="29"/>
      <c r="C528" s="29"/>
      <c r="D528" s="29"/>
      <c r="E528" s="29"/>
      <c r="F528" s="29"/>
      <c r="G528" s="29"/>
      <c r="H528" s="29"/>
      <c r="I528" s="29"/>
      <c r="J528" s="29"/>
      <c r="K528" s="29"/>
      <c r="L528" s="29"/>
      <c r="M528" s="29"/>
      <c r="N528" s="29"/>
    </row>
    <row r="529">
      <c r="A529" s="11"/>
      <c r="B529" s="29"/>
      <c r="C529" s="29"/>
      <c r="D529" s="29"/>
      <c r="E529" s="29"/>
      <c r="F529" s="29"/>
      <c r="G529" s="29"/>
      <c r="H529" s="29"/>
      <c r="I529" s="29"/>
      <c r="J529" s="29"/>
      <c r="K529" s="29"/>
      <c r="L529" s="29"/>
      <c r="M529" s="29"/>
      <c r="N529" s="29"/>
    </row>
    <row r="530">
      <c r="A530" s="11"/>
      <c r="B530" s="29"/>
      <c r="C530" s="29"/>
      <c r="D530" s="29"/>
      <c r="E530" s="29"/>
      <c r="F530" s="29"/>
      <c r="G530" s="29"/>
      <c r="H530" s="29"/>
      <c r="I530" s="29"/>
      <c r="J530" s="29"/>
      <c r="K530" s="29"/>
      <c r="L530" s="29"/>
      <c r="M530" s="29"/>
      <c r="N530" s="29"/>
    </row>
    <row r="531">
      <c r="A531" s="11"/>
      <c r="B531" s="29"/>
      <c r="C531" s="29"/>
      <c r="D531" s="29"/>
      <c r="E531" s="29"/>
      <c r="F531" s="29"/>
      <c r="G531" s="29"/>
      <c r="H531" s="29"/>
      <c r="I531" s="29"/>
      <c r="J531" s="29"/>
      <c r="K531" s="29"/>
      <c r="L531" s="29"/>
      <c r="M531" s="29"/>
      <c r="N531" s="29"/>
    </row>
    <row r="532">
      <c r="A532" s="11"/>
      <c r="B532" s="29"/>
      <c r="C532" s="29"/>
      <c r="D532" s="29"/>
      <c r="E532" s="29"/>
      <c r="F532" s="29"/>
      <c r="G532" s="29"/>
      <c r="H532" s="29"/>
      <c r="I532" s="29"/>
      <c r="J532" s="29"/>
      <c r="K532" s="29"/>
      <c r="L532" s="29"/>
      <c r="M532" s="29"/>
      <c r="N532" s="29"/>
    </row>
    <row r="533">
      <c r="A533" s="11"/>
      <c r="B533" s="29"/>
      <c r="C533" s="29"/>
      <c r="D533" s="29"/>
      <c r="E533" s="29"/>
      <c r="F533" s="29"/>
      <c r="G533" s="29"/>
      <c r="H533" s="29"/>
      <c r="I533" s="29"/>
      <c r="J533" s="29"/>
      <c r="K533" s="29"/>
      <c r="L533" s="29"/>
      <c r="M533" s="29"/>
      <c r="N533" s="29"/>
    </row>
    <row r="534">
      <c r="A534" s="11"/>
      <c r="B534" s="29"/>
      <c r="C534" s="29"/>
      <c r="D534" s="29"/>
      <c r="E534" s="29"/>
      <c r="F534" s="29"/>
      <c r="G534" s="29"/>
      <c r="H534" s="29"/>
      <c r="I534" s="29"/>
      <c r="J534" s="29"/>
      <c r="K534" s="29"/>
      <c r="L534" s="29"/>
      <c r="M534" s="29"/>
      <c r="N534" s="29"/>
    </row>
    <row r="535">
      <c r="A535" s="11"/>
      <c r="B535" s="29"/>
      <c r="C535" s="29"/>
      <c r="D535" s="29"/>
      <c r="E535" s="29"/>
      <c r="F535" s="29"/>
      <c r="G535" s="29"/>
      <c r="H535" s="29"/>
      <c r="I535" s="29"/>
      <c r="J535" s="29"/>
      <c r="K535" s="29"/>
      <c r="L535" s="29"/>
      <c r="M535" s="29"/>
      <c r="N535" s="29"/>
    </row>
    <row r="536">
      <c r="A536" s="11"/>
      <c r="B536" s="29"/>
      <c r="C536" s="29"/>
      <c r="D536" s="29"/>
      <c r="E536" s="29"/>
      <c r="F536" s="29"/>
      <c r="G536" s="29"/>
      <c r="H536" s="29"/>
      <c r="I536" s="29"/>
      <c r="J536" s="29"/>
      <c r="K536" s="29"/>
      <c r="L536" s="29"/>
      <c r="M536" s="29"/>
      <c r="N536" s="29"/>
    </row>
    <row r="537">
      <c r="A537" s="11"/>
      <c r="B537" s="29"/>
      <c r="C537" s="29"/>
      <c r="D537" s="29"/>
      <c r="E537" s="29"/>
      <c r="F537" s="29"/>
      <c r="G537" s="29"/>
      <c r="H537" s="29"/>
      <c r="I537" s="29"/>
      <c r="J537" s="29"/>
      <c r="K537" s="29"/>
      <c r="L537" s="29"/>
      <c r="M537" s="29"/>
      <c r="N537" s="29"/>
    </row>
    <row r="538">
      <c r="A538" s="11"/>
      <c r="B538" s="29"/>
      <c r="C538" s="29"/>
      <c r="D538" s="29"/>
      <c r="E538" s="29"/>
      <c r="F538" s="29"/>
      <c r="G538" s="29"/>
      <c r="H538" s="29"/>
      <c r="I538" s="29"/>
      <c r="J538" s="29"/>
      <c r="K538" s="29"/>
      <c r="L538" s="29"/>
      <c r="M538" s="29"/>
      <c r="N538" s="29"/>
    </row>
    <row r="539">
      <c r="A539" s="11"/>
      <c r="B539" s="29"/>
      <c r="C539" s="29"/>
      <c r="D539" s="29"/>
      <c r="E539" s="29"/>
      <c r="F539" s="29"/>
      <c r="G539" s="29"/>
      <c r="H539" s="29"/>
      <c r="I539" s="29"/>
      <c r="J539" s="29"/>
      <c r="K539" s="29"/>
      <c r="L539" s="29"/>
      <c r="M539" s="29"/>
      <c r="N539" s="29"/>
    </row>
    <row r="540">
      <c r="A540" s="11"/>
      <c r="B540" s="29"/>
      <c r="C540" s="29"/>
      <c r="D540" s="29"/>
      <c r="E540" s="29"/>
      <c r="F540" s="29"/>
      <c r="G540" s="29"/>
      <c r="H540" s="29"/>
      <c r="I540" s="29"/>
      <c r="J540" s="29"/>
      <c r="K540" s="29"/>
      <c r="L540" s="29"/>
      <c r="M540" s="29"/>
      <c r="N540" s="29"/>
    </row>
    <row r="541">
      <c r="A541" s="11"/>
      <c r="B541" s="29"/>
      <c r="C541" s="29"/>
      <c r="D541" s="29"/>
      <c r="E541" s="29"/>
      <c r="F541" s="29"/>
      <c r="G541" s="29"/>
      <c r="H541" s="29"/>
      <c r="I541" s="29"/>
      <c r="J541" s="29"/>
      <c r="K541" s="29"/>
      <c r="L541" s="29"/>
      <c r="M541" s="29"/>
      <c r="N541" s="29"/>
    </row>
    <row r="542">
      <c r="A542" s="11"/>
      <c r="B542" s="29"/>
      <c r="C542" s="29"/>
      <c r="D542" s="29"/>
      <c r="E542" s="29"/>
      <c r="F542" s="29"/>
      <c r="G542" s="29"/>
      <c r="H542" s="29"/>
      <c r="I542" s="29"/>
      <c r="J542" s="29"/>
      <c r="K542" s="29"/>
      <c r="L542" s="29"/>
      <c r="M542" s="29"/>
      <c r="N542" s="29"/>
    </row>
    <row r="543">
      <c r="A543" s="11"/>
      <c r="B543" s="29"/>
      <c r="C543" s="29"/>
      <c r="D543" s="29"/>
      <c r="E543" s="29"/>
      <c r="F543" s="29"/>
      <c r="G543" s="29"/>
      <c r="H543" s="29"/>
      <c r="I543" s="29"/>
      <c r="J543" s="29"/>
      <c r="K543" s="29"/>
      <c r="L543" s="29"/>
      <c r="M543" s="29"/>
      <c r="N543" s="29"/>
    </row>
    <row r="544">
      <c r="A544" s="11"/>
      <c r="B544" s="29"/>
      <c r="C544" s="29"/>
      <c r="D544" s="29"/>
      <c r="E544" s="29"/>
      <c r="F544" s="29"/>
      <c r="G544" s="29"/>
      <c r="H544" s="29"/>
      <c r="I544" s="29"/>
      <c r="J544" s="29"/>
      <c r="K544" s="29"/>
      <c r="L544" s="29"/>
      <c r="M544" s="29"/>
      <c r="N544" s="29"/>
    </row>
    <row r="545">
      <c r="A545" s="11"/>
      <c r="B545" s="29"/>
      <c r="C545" s="29"/>
      <c r="D545" s="29"/>
      <c r="E545" s="29"/>
      <c r="F545" s="29"/>
      <c r="G545" s="29"/>
      <c r="H545" s="29"/>
      <c r="I545" s="29"/>
      <c r="J545" s="29"/>
      <c r="K545" s="29"/>
      <c r="L545" s="29"/>
      <c r="M545" s="29"/>
      <c r="N545" s="29"/>
    </row>
    <row r="546">
      <c r="A546" s="11"/>
      <c r="B546" s="29"/>
      <c r="C546" s="29"/>
      <c r="D546" s="29"/>
      <c r="E546" s="29"/>
      <c r="F546" s="29"/>
      <c r="G546" s="29"/>
      <c r="H546" s="29"/>
      <c r="I546" s="29"/>
      <c r="J546" s="29"/>
      <c r="K546" s="29"/>
      <c r="L546" s="29"/>
      <c r="M546" s="29"/>
      <c r="N546" s="29"/>
    </row>
    <row r="547">
      <c r="A547" s="11"/>
      <c r="B547" s="29"/>
      <c r="C547" s="29"/>
      <c r="D547" s="29"/>
      <c r="E547" s="29"/>
      <c r="F547" s="29"/>
      <c r="G547" s="29"/>
      <c r="H547" s="29"/>
      <c r="I547" s="29"/>
      <c r="J547" s="29"/>
      <c r="K547" s="29"/>
      <c r="L547" s="29"/>
      <c r="M547" s="29"/>
      <c r="N547" s="29"/>
    </row>
    <row r="548">
      <c r="A548" s="11"/>
      <c r="B548" s="29"/>
      <c r="C548" s="29"/>
      <c r="D548" s="29"/>
      <c r="E548" s="29"/>
      <c r="F548" s="29"/>
      <c r="G548" s="29"/>
      <c r="H548" s="29"/>
      <c r="I548" s="29"/>
      <c r="J548" s="29"/>
      <c r="K548" s="29"/>
      <c r="L548" s="29"/>
      <c r="M548" s="29"/>
      <c r="N548" s="29"/>
    </row>
    <row r="549">
      <c r="A549" s="11"/>
      <c r="B549" s="29"/>
      <c r="C549" s="29"/>
      <c r="D549" s="29"/>
      <c r="E549" s="29"/>
      <c r="F549" s="29"/>
      <c r="G549" s="29"/>
      <c r="H549" s="29"/>
      <c r="I549" s="29"/>
      <c r="J549" s="29"/>
      <c r="K549" s="29"/>
      <c r="L549" s="29"/>
      <c r="M549" s="29"/>
      <c r="N549" s="29"/>
    </row>
    <row r="550">
      <c r="A550" s="11"/>
      <c r="B550" s="29"/>
      <c r="C550" s="29"/>
      <c r="D550" s="29"/>
      <c r="E550" s="29"/>
      <c r="F550" s="29"/>
      <c r="G550" s="29"/>
      <c r="H550" s="29"/>
      <c r="I550" s="29"/>
      <c r="J550" s="29"/>
      <c r="K550" s="29"/>
      <c r="L550" s="29"/>
      <c r="M550" s="29"/>
      <c r="N550" s="29"/>
    </row>
    <row r="551">
      <c r="A551" s="11"/>
      <c r="B551" s="29"/>
      <c r="C551" s="29"/>
      <c r="D551" s="29"/>
      <c r="E551" s="29"/>
      <c r="F551" s="29"/>
      <c r="G551" s="29"/>
      <c r="H551" s="29"/>
      <c r="I551" s="29"/>
      <c r="J551" s="29"/>
      <c r="K551" s="29"/>
      <c r="L551" s="29"/>
      <c r="M551" s="29"/>
      <c r="N551" s="29"/>
    </row>
    <row r="552">
      <c r="A552" s="11"/>
      <c r="B552" s="29"/>
      <c r="C552" s="29"/>
      <c r="D552" s="29"/>
      <c r="E552" s="29"/>
      <c r="F552" s="29"/>
      <c r="G552" s="29"/>
      <c r="H552" s="29"/>
      <c r="I552" s="29"/>
      <c r="J552" s="29"/>
      <c r="K552" s="29"/>
      <c r="L552" s="29"/>
      <c r="M552" s="29"/>
      <c r="N552" s="29"/>
    </row>
    <row r="553">
      <c r="A553" s="11"/>
      <c r="B553" s="29"/>
      <c r="C553" s="29"/>
      <c r="D553" s="29"/>
      <c r="E553" s="29"/>
      <c r="F553" s="29"/>
      <c r="G553" s="29"/>
      <c r="H553" s="29"/>
      <c r="I553" s="29"/>
      <c r="J553" s="29"/>
      <c r="K553" s="29"/>
      <c r="L553" s="29"/>
      <c r="M553" s="29"/>
      <c r="N553" s="29"/>
    </row>
    <row r="554">
      <c r="A554" s="11"/>
      <c r="B554" s="29"/>
      <c r="C554" s="29"/>
      <c r="D554" s="29"/>
      <c r="E554" s="29"/>
      <c r="F554" s="29"/>
      <c r="G554" s="29"/>
      <c r="H554" s="29"/>
      <c r="I554" s="29"/>
      <c r="J554" s="29"/>
      <c r="K554" s="29"/>
      <c r="L554" s="29"/>
      <c r="M554" s="29"/>
      <c r="N554" s="29"/>
    </row>
    <row r="555">
      <c r="A555" s="11"/>
      <c r="B555" s="29"/>
      <c r="C555" s="29"/>
      <c r="D555" s="29"/>
      <c r="E555" s="29"/>
      <c r="F555" s="29"/>
      <c r="G555" s="29"/>
      <c r="H555" s="29"/>
      <c r="I555" s="29"/>
      <c r="J555" s="29"/>
      <c r="K555" s="29"/>
      <c r="L555" s="29"/>
      <c r="M555" s="29"/>
      <c r="N555" s="29"/>
    </row>
    <row r="556">
      <c r="A556" s="11"/>
      <c r="B556" s="29"/>
      <c r="C556" s="29"/>
      <c r="D556" s="29"/>
      <c r="E556" s="29"/>
      <c r="F556" s="29"/>
      <c r="G556" s="29"/>
      <c r="H556" s="29"/>
      <c r="I556" s="29"/>
      <c r="J556" s="29"/>
      <c r="K556" s="29"/>
      <c r="L556" s="29"/>
      <c r="M556" s="29"/>
      <c r="N556" s="29"/>
    </row>
    <row r="557">
      <c r="A557" s="11"/>
      <c r="B557" s="29"/>
      <c r="C557" s="29"/>
      <c r="D557" s="29"/>
      <c r="E557" s="29"/>
      <c r="F557" s="29"/>
      <c r="G557" s="29"/>
      <c r="H557" s="29"/>
      <c r="I557" s="29"/>
      <c r="J557" s="29"/>
      <c r="K557" s="29"/>
      <c r="L557" s="29"/>
      <c r="M557" s="29"/>
      <c r="N557" s="29"/>
    </row>
    <row r="558">
      <c r="A558" s="11"/>
      <c r="B558" s="29"/>
      <c r="C558" s="29"/>
      <c r="D558" s="29"/>
      <c r="E558" s="29"/>
      <c r="F558" s="29"/>
      <c r="G558" s="29"/>
      <c r="H558" s="29"/>
      <c r="I558" s="29"/>
      <c r="J558" s="29"/>
      <c r="K558" s="29"/>
      <c r="L558" s="29"/>
      <c r="M558" s="29"/>
      <c r="N558" s="29"/>
    </row>
    <row r="559">
      <c r="A559" s="11"/>
      <c r="B559" s="29"/>
      <c r="C559" s="29"/>
      <c r="D559" s="29"/>
      <c r="E559" s="29"/>
      <c r="F559" s="29"/>
      <c r="G559" s="29"/>
      <c r="H559" s="29"/>
      <c r="I559" s="29"/>
      <c r="J559" s="29"/>
      <c r="K559" s="29"/>
      <c r="L559" s="29"/>
      <c r="M559" s="29"/>
      <c r="N559" s="29"/>
    </row>
    <row r="560">
      <c r="A560" s="11"/>
      <c r="B560" s="29"/>
      <c r="C560" s="29"/>
      <c r="D560" s="29"/>
      <c r="E560" s="29"/>
      <c r="F560" s="29"/>
      <c r="G560" s="29"/>
      <c r="H560" s="29"/>
      <c r="I560" s="29"/>
      <c r="J560" s="29"/>
      <c r="K560" s="29"/>
      <c r="L560" s="29"/>
      <c r="M560" s="29"/>
      <c r="N560" s="29"/>
    </row>
    <row r="561">
      <c r="A561" s="11"/>
      <c r="B561" s="29"/>
      <c r="C561" s="29"/>
      <c r="D561" s="29"/>
      <c r="E561" s="29"/>
      <c r="F561" s="29"/>
      <c r="G561" s="29"/>
      <c r="H561" s="29"/>
      <c r="I561" s="29"/>
      <c r="J561" s="29"/>
      <c r="K561" s="29"/>
      <c r="L561" s="29"/>
      <c r="M561" s="29"/>
      <c r="N561" s="29"/>
    </row>
    <row r="562">
      <c r="A562" s="11"/>
      <c r="B562" s="29"/>
      <c r="C562" s="29"/>
      <c r="D562" s="29"/>
      <c r="E562" s="29"/>
      <c r="F562" s="29"/>
      <c r="G562" s="29"/>
      <c r="H562" s="29"/>
      <c r="I562" s="29"/>
      <c r="J562" s="29"/>
      <c r="K562" s="29"/>
      <c r="L562" s="29"/>
      <c r="M562" s="29"/>
      <c r="N562" s="29"/>
    </row>
    <row r="563">
      <c r="A563" s="11"/>
      <c r="B563" s="29"/>
      <c r="C563" s="29"/>
      <c r="D563" s="29"/>
      <c r="E563" s="29"/>
      <c r="F563" s="29"/>
      <c r="G563" s="29"/>
      <c r="H563" s="29"/>
      <c r="I563" s="29"/>
      <c r="J563" s="29"/>
      <c r="K563" s="29"/>
      <c r="L563" s="29"/>
      <c r="M563" s="29"/>
      <c r="N563" s="29"/>
    </row>
    <row r="564">
      <c r="A564" s="11"/>
      <c r="B564" s="29"/>
      <c r="C564" s="29"/>
      <c r="D564" s="29"/>
      <c r="E564" s="29"/>
      <c r="F564" s="29"/>
      <c r="G564" s="29"/>
      <c r="H564" s="29"/>
      <c r="I564" s="29"/>
      <c r="J564" s="29"/>
      <c r="K564" s="29"/>
      <c r="L564" s="29"/>
      <c r="M564" s="29"/>
      <c r="N564" s="29"/>
    </row>
    <row r="565">
      <c r="A565" s="11"/>
      <c r="B565" s="29"/>
      <c r="C565" s="29"/>
      <c r="D565" s="29"/>
      <c r="E565" s="29"/>
      <c r="F565" s="29"/>
      <c r="G565" s="29"/>
      <c r="H565" s="29"/>
      <c r="I565" s="29"/>
      <c r="J565" s="29"/>
      <c r="K565" s="29"/>
      <c r="L565" s="29"/>
      <c r="M565" s="29"/>
      <c r="N565" s="29"/>
    </row>
    <row r="566">
      <c r="A566" s="11"/>
      <c r="B566" s="29"/>
      <c r="C566" s="29"/>
      <c r="D566" s="29"/>
      <c r="E566" s="29"/>
      <c r="F566" s="29"/>
      <c r="G566" s="29"/>
      <c r="H566" s="29"/>
      <c r="I566" s="29"/>
      <c r="J566" s="29"/>
      <c r="K566" s="29"/>
      <c r="L566" s="29"/>
      <c r="M566" s="29"/>
      <c r="N566" s="29"/>
    </row>
    <row r="567">
      <c r="A567" s="11"/>
      <c r="B567" s="29"/>
      <c r="C567" s="29"/>
      <c r="D567" s="29"/>
      <c r="E567" s="29"/>
      <c r="F567" s="29"/>
      <c r="G567" s="29"/>
      <c r="H567" s="29"/>
      <c r="I567" s="29"/>
      <c r="J567" s="29"/>
      <c r="K567" s="29"/>
      <c r="L567" s="29"/>
      <c r="M567" s="29"/>
      <c r="N567" s="29"/>
    </row>
    <row r="568">
      <c r="A568" s="11"/>
      <c r="B568" s="29"/>
      <c r="C568" s="29"/>
      <c r="D568" s="29"/>
      <c r="E568" s="29"/>
      <c r="F568" s="29"/>
      <c r="G568" s="29"/>
      <c r="H568" s="29"/>
      <c r="I568" s="29"/>
      <c r="J568" s="29"/>
      <c r="K568" s="29"/>
      <c r="L568" s="29"/>
      <c r="M568" s="29"/>
      <c r="N568" s="29"/>
    </row>
    <row r="569">
      <c r="A569" s="11"/>
      <c r="B569" s="29"/>
      <c r="C569" s="29"/>
      <c r="D569" s="29"/>
      <c r="E569" s="29"/>
      <c r="F569" s="29"/>
      <c r="G569" s="29"/>
      <c r="H569" s="29"/>
      <c r="I569" s="29"/>
      <c r="J569" s="29"/>
      <c r="K569" s="29"/>
      <c r="L569" s="29"/>
      <c r="M569" s="29"/>
      <c r="N569" s="29"/>
    </row>
    <row r="570">
      <c r="A570" s="11"/>
      <c r="B570" s="29"/>
      <c r="C570" s="29"/>
      <c r="D570" s="29"/>
      <c r="E570" s="29"/>
      <c r="F570" s="29"/>
      <c r="G570" s="29"/>
      <c r="H570" s="29"/>
      <c r="I570" s="29"/>
      <c r="J570" s="29"/>
      <c r="K570" s="29"/>
      <c r="L570" s="29"/>
      <c r="M570" s="29"/>
      <c r="N570" s="29"/>
    </row>
    <row r="571">
      <c r="A571" s="11"/>
      <c r="B571" s="29"/>
      <c r="C571" s="29"/>
      <c r="D571" s="29"/>
      <c r="E571" s="29"/>
      <c r="F571" s="29"/>
      <c r="G571" s="29"/>
      <c r="H571" s="29"/>
      <c r="I571" s="29"/>
      <c r="J571" s="29"/>
      <c r="K571" s="29"/>
      <c r="L571" s="29"/>
      <c r="M571" s="29"/>
      <c r="N571" s="29"/>
    </row>
    <row r="572">
      <c r="A572" s="11"/>
      <c r="B572" s="29"/>
      <c r="C572" s="29"/>
      <c r="D572" s="29"/>
      <c r="E572" s="29"/>
      <c r="F572" s="29"/>
      <c r="G572" s="29"/>
      <c r="H572" s="29"/>
      <c r="I572" s="29"/>
      <c r="J572" s="29"/>
      <c r="K572" s="29"/>
      <c r="L572" s="29"/>
      <c r="M572" s="29"/>
      <c r="N572" s="29"/>
    </row>
    <row r="573">
      <c r="A573" s="11"/>
      <c r="B573" s="29"/>
      <c r="C573" s="29"/>
      <c r="D573" s="29"/>
      <c r="E573" s="29"/>
      <c r="F573" s="29"/>
      <c r="G573" s="29"/>
      <c r="H573" s="29"/>
      <c r="I573" s="29"/>
      <c r="J573" s="29"/>
      <c r="K573" s="29"/>
      <c r="L573" s="29"/>
      <c r="M573" s="29"/>
      <c r="N573" s="29"/>
    </row>
    <row r="574">
      <c r="A574" s="11"/>
      <c r="B574" s="29"/>
      <c r="C574" s="29"/>
      <c r="D574" s="29"/>
      <c r="E574" s="29"/>
      <c r="F574" s="29"/>
      <c r="G574" s="29"/>
      <c r="H574" s="29"/>
      <c r="I574" s="29"/>
      <c r="J574" s="29"/>
      <c r="K574" s="29"/>
      <c r="L574" s="29"/>
      <c r="M574" s="29"/>
      <c r="N574" s="29"/>
    </row>
    <row r="575">
      <c r="A575" s="11"/>
      <c r="B575" s="29"/>
      <c r="C575" s="29"/>
      <c r="D575" s="29"/>
      <c r="E575" s="29"/>
      <c r="F575" s="29"/>
      <c r="G575" s="29"/>
      <c r="H575" s="29"/>
      <c r="I575" s="29"/>
      <c r="J575" s="29"/>
      <c r="K575" s="29"/>
      <c r="L575" s="29"/>
      <c r="M575" s="29"/>
      <c r="N575" s="29"/>
    </row>
    <row r="576">
      <c r="A576" s="11"/>
      <c r="B576" s="29"/>
      <c r="C576" s="29"/>
      <c r="D576" s="29"/>
      <c r="E576" s="29"/>
      <c r="F576" s="29"/>
      <c r="G576" s="29"/>
      <c r="H576" s="29"/>
      <c r="I576" s="29"/>
      <c r="J576" s="29"/>
      <c r="K576" s="29"/>
      <c r="L576" s="29"/>
      <c r="M576" s="29"/>
      <c r="N576" s="29"/>
    </row>
    <row r="577">
      <c r="A577" s="11"/>
      <c r="B577" s="29"/>
      <c r="C577" s="29"/>
      <c r="D577" s="29"/>
      <c r="E577" s="29"/>
      <c r="F577" s="29"/>
      <c r="G577" s="29"/>
      <c r="H577" s="29"/>
      <c r="I577" s="29"/>
      <c r="J577" s="29"/>
      <c r="K577" s="29"/>
      <c r="L577" s="29"/>
      <c r="M577" s="29"/>
      <c r="N577" s="29"/>
    </row>
    <row r="578">
      <c r="A578" s="11"/>
      <c r="B578" s="29"/>
      <c r="C578" s="29"/>
      <c r="D578" s="29"/>
      <c r="E578" s="29"/>
      <c r="F578" s="29"/>
      <c r="G578" s="29"/>
      <c r="H578" s="29"/>
      <c r="I578" s="29"/>
      <c r="J578" s="29"/>
      <c r="K578" s="29"/>
      <c r="L578" s="29"/>
      <c r="M578" s="29"/>
      <c r="N578" s="29"/>
    </row>
    <row r="579">
      <c r="A579" s="11"/>
      <c r="B579" s="29"/>
      <c r="C579" s="29"/>
      <c r="D579" s="29"/>
      <c r="E579" s="29"/>
      <c r="F579" s="29"/>
      <c r="G579" s="29"/>
      <c r="H579" s="29"/>
      <c r="I579" s="29"/>
      <c r="J579" s="29"/>
      <c r="K579" s="29"/>
      <c r="L579" s="29"/>
      <c r="M579" s="29"/>
      <c r="N579" s="29"/>
    </row>
    <row r="580">
      <c r="A580" s="11"/>
      <c r="B580" s="29"/>
      <c r="C580" s="29"/>
      <c r="D580" s="29"/>
      <c r="E580" s="29"/>
      <c r="F580" s="29"/>
      <c r="G580" s="29"/>
      <c r="H580" s="29"/>
      <c r="I580" s="29"/>
      <c r="J580" s="29"/>
      <c r="K580" s="29"/>
      <c r="L580" s="29"/>
      <c r="M580" s="29"/>
      <c r="N580" s="29"/>
    </row>
    <row r="581">
      <c r="A581" s="11"/>
      <c r="B581" s="29"/>
      <c r="C581" s="29"/>
      <c r="D581" s="29"/>
      <c r="E581" s="29"/>
      <c r="F581" s="29"/>
      <c r="G581" s="29"/>
      <c r="H581" s="29"/>
      <c r="I581" s="29"/>
      <c r="J581" s="29"/>
      <c r="K581" s="29"/>
      <c r="L581" s="29"/>
      <c r="M581" s="29"/>
      <c r="N581" s="29"/>
    </row>
    <row r="582">
      <c r="A582" s="11"/>
      <c r="B582" s="29"/>
      <c r="C582" s="29"/>
      <c r="D582" s="29"/>
      <c r="E582" s="29"/>
      <c r="F582" s="29"/>
      <c r="G582" s="29"/>
      <c r="H582" s="29"/>
      <c r="I582" s="29"/>
      <c r="J582" s="29"/>
      <c r="K582" s="29"/>
      <c r="L582" s="29"/>
      <c r="M582" s="29"/>
      <c r="N582" s="29"/>
    </row>
    <row r="583">
      <c r="A583" s="11"/>
      <c r="B583" s="29"/>
      <c r="C583" s="29"/>
      <c r="D583" s="29"/>
      <c r="E583" s="29"/>
      <c r="F583" s="29"/>
      <c r="G583" s="29"/>
      <c r="H583" s="29"/>
      <c r="I583" s="29"/>
      <c r="J583" s="29"/>
      <c r="K583" s="29"/>
      <c r="L583" s="29"/>
      <c r="M583" s="29"/>
      <c r="N583" s="29"/>
    </row>
    <row r="584">
      <c r="A584" s="11"/>
      <c r="B584" s="29"/>
      <c r="C584" s="29"/>
      <c r="D584" s="29"/>
      <c r="E584" s="29"/>
      <c r="F584" s="29"/>
      <c r="G584" s="29"/>
      <c r="H584" s="29"/>
      <c r="I584" s="29"/>
      <c r="J584" s="29"/>
      <c r="K584" s="29"/>
      <c r="L584" s="29"/>
      <c r="M584" s="29"/>
      <c r="N584" s="29"/>
    </row>
    <row r="585">
      <c r="A585" s="11"/>
      <c r="B585" s="29"/>
      <c r="C585" s="29"/>
      <c r="D585" s="29"/>
      <c r="E585" s="29"/>
      <c r="F585" s="29"/>
      <c r="G585" s="29"/>
      <c r="H585" s="29"/>
      <c r="I585" s="29"/>
      <c r="J585" s="29"/>
      <c r="K585" s="29"/>
      <c r="L585" s="29"/>
      <c r="M585" s="29"/>
      <c r="N585" s="29"/>
    </row>
    <row r="586">
      <c r="A586" s="11"/>
      <c r="B586" s="29"/>
      <c r="C586" s="29"/>
      <c r="D586" s="29"/>
      <c r="E586" s="29"/>
      <c r="F586" s="29"/>
      <c r="G586" s="29"/>
      <c r="H586" s="29"/>
      <c r="I586" s="29"/>
      <c r="J586" s="29"/>
      <c r="K586" s="29"/>
      <c r="L586" s="29"/>
      <c r="M586" s="29"/>
      <c r="N586" s="29"/>
    </row>
    <row r="587">
      <c r="A587" s="11"/>
      <c r="B587" s="29"/>
      <c r="C587" s="29"/>
      <c r="D587" s="29"/>
      <c r="E587" s="29"/>
      <c r="F587" s="29"/>
      <c r="G587" s="29"/>
      <c r="H587" s="29"/>
      <c r="I587" s="29"/>
      <c r="J587" s="29"/>
      <c r="K587" s="29"/>
      <c r="L587" s="29"/>
      <c r="M587" s="29"/>
      <c r="N587" s="29"/>
    </row>
    <row r="588">
      <c r="A588" s="11"/>
      <c r="B588" s="29"/>
      <c r="C588" s="29"/>
      <c r="D588" s="29"/>
      <c r="E588" s="29"/>
      <c r="F588" s="29"/>
      <c r="G588" s="29"/>
      <c r="H588" s="29"/>
      <c r="I588" s="29"/>
      <c r="J588" s="29"/>
      <c r="K588" s="29"/>
      <c r="L588" s="29"/>
      <c r="M588" s="29"/>
      <c r="N588" s="29"/>
    </row>
    <row r="589">
      <c r="A589" s="11"/>
      <c r="B589" s="29"/>
      <c r="C589" s="29"/>
      <c r="D589" s="29"/>
      <c r="E589" s="29"/>
      <c r="F589" s="29"/>
      <c r="G589" s="29"/>
      <c r="H589" s="29"/>
      <c r="I589" s="29"/>
      <c r="J589" s="29"/>
      <c r="K589" s="29"/>
      <c r="L589" s="29"/>
      <c r="M589" s="29"/>
      <c r="N589" s="29"/>
    </row>
    <row r="590">
      <c r="A590" s="11"/>
      <c r="B590" s="29"/>
      <c r="C590" s="29"/>
      <c r="D590" s="29"/>
      <c r="E590" s="29"/>
      <c r="F590" s="29"/>
      <c r="G590" s="29"/>
      <c r="H590" s="29"/>
      <c r="I590" s="29"/>
      <c r="J590" s="29"/>
      <c r="K590" s="29"/>
      <c r="L590" s="29"/>
      <c r="M590" s="29"/>
      <c r="N590" s="29"/>
    </row>
    <row r="591">
      <c r="A591" s="11"/>
      <c r="B591" s="29"/>
      <c r="C591" s="29"/>
      <c r="D591" s="29"/>
      <c r="E591" s="29"/>
      <c r="F591" s="29"/>
      <c r="G591" s="29"/>
      <c r="H591" s="29"/>
      <c r="I591" s="29"/>
      <c r="J591" s="29"/>
      <c r="K591" s="29"/>
      <c r="L591" s="29"/>
      <c r="M591" s="29"/>
      <c r="N591" s="29"/>
    </row>
    <row r="592">
      <c r="A592" s="11"/>
      <c r="B592" s="29"/>
      <c r="C592" s="29"/>
      <c r="D592" s="29"/>
      <c r="E592" s="29"/>
      <c r="F592" s="29"/>
      <c r="G592" s="29"/>
      <c r="H592" s="29"/>
      <c r="I592" s="29"/>
      <c r="J592" s="29"/>
      <c r="K592" s="29"/>
      <c r="L592" s="29"/>
      <c r="M592" s="29"/>
      <c r="N592" s="29"/>
    </row>
    <row r="593">
      <c r="A593" s="11"/>
      <c r="B593" s="29"/>
      <c r="C593" s="29"/>
      <c r="D593" s="29"/>
      <c r="E593" s="29"/>
      <c r="F593" s="29"/>
      <c r="G593" s="29"/>
      <c r="H593" s="29"/>
      <c r="I593" s="29"/>
      <c r="J593" s="29"/>
      <c r="K593" s="29"/>
      <c r="L593" s="29"/>
      <c r="M593" s="29"/>
      <c r="N593" s="29"/>
    </row>
    <row r="594">
      <c r="A594" s="11"/>
      <c r="B594" s="29"/>
      <c r="C594" s="29"/>
      <c r="D594" s="29"/>
      <c r="E594" s="29"/>
      <c r="F594" s="29"/>
      <c r="G594" s="29"/>
      <c r="H594" s="29"/>
      <c r="I594" s="29"/>
      <c r="J594" s="29"/>
      <c r="K594" s="29"/>
      <c r="L594" s="29"/>
      <c r="M594" s="29"/>
      <c r="N594" s="29"/>
    </row>
    <row r="595">
      <c r="A595" s="11"/>
      <c r="B595" s="29"/>
      <c r="C595" s="29"/>
      <c r="D595" s="29"/>
      <c r="E595" s="29"/>
      <c r="F595" s="29"/>
      <c r="G595" s="29"/>
      <c r="H595" s="29"/>
      <c r="I595" s="29"/>
      <c r="J595" s="29"/>
      <c r="K595" s="29"/>
      <c r="L595" s="29"/>
      <c r="M595" s="29"/>
      <c r="N595" s="29"/>
    </row>
    <row r="596">
      <c r="A596" s="11"/>
      <c r="B596" s="29"/>
      <c r="C596" s="29"/>
      <c r="D596" s="29"/>
      <c r="E596" s="29"/>
      <c r="F596" s="29"/>
      <c r="G596" s="29"/>
      <c r="H596" s="29"/>
      <c r="I596" s="29"/>
      <c r="J596" s="29"/>
      <c r="K596" s="29"/>
      <c r="L596" s="29"/>
      <c r="M596" s="29"/>
      <c r="N596" s="29"/>
    </row>
    <row r="597">
      <c r="A597" s="11"/>
      <c r="B597" s="29"/>
      <c r="C597" s="29"/>
      <c r="D597" s="29"/>
      <c r="E597" s="29"/>
      <c r="F597" s="29"/>
      <c r="G597" s="29"/>
      <c r="H597" s="29"/>
      <c r="I597" s="29"/>
      <c r="J597" s="29"/>
      <c r="K597" s="29"/>
      <c r="L597" s="29"/>
      <c r="M597" s="29"/>
      <c r="N597" s="29"/>
    </row>
    <row r="598">
      <c r="A598" s="11"/>
      <c r="B598" s="29"/>
      <c r="C598" s="29"/>
      <c r="D598" s="29"/>
      <c r="E598" s="29"/>
      <c r="F598" s="29"/>
      <c r="G598" s="29"/>
      <c r="H598" s="29"/>
      <c r="I598" s="29"/>
      <c r="J598" s="29"/>
      <c r="K598" s="29"/>
      <c r="L598" s="29"/>
      <c r="M598" s="29"/>
      <c r="N598" s="29"/>
    </row>
    <row r="599">
      <c r="A599" s="11"/>
      <c r="B599" s="29"/>
      <c r="C599" s="29"/>
      <c r="D599" s="29"/>
      <c r="E599" s="29"/>
      <c r="F599" s="29"/>
      <c r="G599" s="29"/>
      <c r="H599" s="29"/>
      <c r="I599" s="29"/>
      <c r="J599" s="29"/>
      <c r="K599" s="29"/>
      <c r="L599" s="29"/>
      <c r="M599" s="29"/>
      <c r="N599" s="29"/>
    </row>
    <row r="600">
      <c r="A600" s="11"/>
      <c r="B600" s="29"/>
      <c r="C600" s="29"/>
      <c r="D600" s="29"/>
      <c r="E600" s="29"/>
      <c r="F600" s="29"/>
      <c r="G600" s="29"/>
      <c r="H600" s="29"/>
      <c r="I600" s="29"/>
      <c r="J600" s="29"/>
      <c r="K600" s="29"/>
      <c r="L600" s="29"/>
      <c r="M600" s="29"/>
      <c r="N600" s="29"/>
    </row>
    <row r="601">
      <c r="A601" s="11"/>
      <c r="B601" s="29"/>
      <c r="C601" s="29"/>
      <c r="D601" s="29"/>
      <c r="E601" s="29"/>
      <c r="F601" s="29"/>
      <c r="G601" s="29"/>
      <c r="H601" s="29"/>
      <c r="I601" s="29"/>
      <c r="J601" s="29"/>
      <c r="K601" s="29"/>
      <c r="L601" s="29"/>
      <c r="M601" s="29"/>
      <c r="N601" s="29"/>
    </row>
    <row r="602">
      <c r="A602" s="11"/>
      <c r="B602" s="29"/>
      <c r="C602" s="29"/>
      <c r="D602" s="29"/>
      <c r="E602" s="29"/>
      <c r="F602" s="29"/>
      <c r="G602" s="29"/>
      <c r="H602" s="29"/>
      <c r="I602" s="29"/>
      <c r="J602" s="29"/>
      <c r="K602" s="29"/>
      <c r="L602" s="29"/>
      <c r="M602" s="29"/>
      <c r="N602" s="29"/>
    </row>
    <row r="603">
      <c r="A603" s="11"/>
      <c r="B603" s="29"/>
      <c r="C603" s="29"/>
      <c r="D603" s="29"/>
      <c r="E603" s="29"/>
      <c r="F603" s="29"/>
      <c r="G603" s="29"/>
      <c r="H603" s="29"/>
      <c r="I603" s="29"/>
      <c r="J603" s="29"/>
      <c r="K603" s="29"/>
      <c r="L603" s="29"/>
      <c r="M603" s="29"/>
      <c r="N603" s="29"/>
    </row>
    <row r="604">
      <c r="A604" s="11"/>
      <c r="B604" s="29"/>
      <c r="C604" s="29"/>
      <c r="D604" s="29"/>
      <c r="E604" s="29"/>
      <c r="F604" s="29"/>
      <c r="G604" s="29"/>
      <c r="H604" s="29"/>
      <c r="I604" s="29"/>
      <c r="J604" s="29"/>
      <c r="K604" s="29"/>
      <c r="L604" s="29"/>
      <c r="M604" s="29"/>
      <c r="N604" s="29"/>
    </row>
    <row r="605">
      <c r="A605" s="11"/>
      <c r="B605" s="29"/>
      <c r="C605" s="29"/>
      <c r="D605" s="29"/>
      <c r="E605" s="29"/>
      <c r="F605" s="29"/>
      <c r="G605" s="29"/>
      <c r="H605" s="29"/>
      <c r="I605" s="29"/>
      <c r="J605" s="29"/>
      <c r="K605" s="29"/>
      <c r="L605" s="29"/>
      <c r="M605" s="29"/>
      <c r="N605" s="29"/>
    </row>
    <row r="606">
      <c r="A606" s="11"/>
      <c r="B606" s="29"/>
      <c r="C606" s="29"/>
      <c r="D606" s="29"/>
      <c r="E606" s="29"/>
      <c r="F606" s="29"/>
      <c r="G606" s="29"/>
      <c r="H606" s="29"/>
      <c r="I606" s="29"/>
      <c r="J606" s="29"/>
      <c r="K606" s="29"/>
      <c r="L606" s="29"/>
      <c r="M606" s="29"/>
      <c r="N606" s="29"/>
    </row>
    <row r="607">
      <c r="A607" s="11"/>
      <c r="B607" s="29"/>
      <c r="C607" s="29"/>
      <c r="D607" s="29"/>
      <c r="E607" s="29"/>
      <c r="F607" s="29"/>
      <c r="G607" s="29"/>
      <c r="H607" s="29"/>
      <c r="I607" s="29"/>
      <c r="J607" s="29"/>
      <c r="K607" s="29"/>
      <c r="L607" s="29"/>
      <c r="M607" s="29"/>
      <c r="N607" s="29"/>
    </row>
    <row r="608">
      <c r="A608" s="11"/>
      <c r="B608" s="29"/>
      <c r="C608" s="29"/>
      <c r="D608" s="29"/>
      <c r="E608" s="29"/>
      <c r="F608" s="29"/>
      <c r="G608" s="29"/>
      <c r="H608" s="29"/>
      <c r="I608" s="29"/>
      <c r="J608" s="29"/>
      <c r="K608" s="29"/>
      <c r="L608" s="29"/>
      <c r="M608" s="29"/>
      <c r="N608" s="29"/>
    </row>
    <row r="609">
      <c r="A609" s="11"/>
      <c r="B609" s="29"/>
      <c r="C609" s="29"/>
      <c r="D609" s="29"/>
      <c r="E609" s="29"/>
      <c r="F609" s="29"/>
      <c r="G609" s="29"/>
      <c r="H609" s="29"/>
      <c r="I609" s="29"/>
      <c r="J609" s="29"/>
      <c r="K609" s="29"/>
      <c r="L609" s="29"/>
      <c r="M609" s="29"/>
      <c r="N609" s="29"/>
    </row>
    <row r="610">
      <c r="A610" s="11"/>
      <c r="B610" s="29"/>
      <c r="C610" s="29"/>
      <c r="D610" s="29"/>
      <c r="E610" s="29"/>
      <c r="F610" s="29"/>
      <c r="G610" s="29"/>
      <c r="H610" s="29"/>
      <c r="I610" s="29"/>
      <c r="J610" s="29"/>
      <c r="K610" s="29"/>
      <c r="L610" s="29"/>
      <c r="M610" s="29"/>
      <c r="N610" s="29"/>
    </row>
    <row r="611">
      <c r="A611" s="11"/>
      <c r="B611" s="29"/>
      <c r="C611" s="29"/>
      <c r="D611" s="29"/>
      <c r="E611" s="29"/>
      <c r="F611" s="29"/>
      <c r="G611" s="29"/>
      <c r="H611" s="29"/>
      <c r="I611" s="29"/>
      <c r="J611" s="29"/>
      <c r="K611" s="29"/>
      <c r="L611" s="29"/>
      <c r="M611" s="29"/>
      <c r="N611" s="29"/>
    </row>
    <row r="612">
      <c r="A612" s="11"/>
      <c r="B612" s="29"/>
      <c r="C612" s="29"/>
      <c r="D612" s="29"/>
      <c r="E612" s="29"/>
      <c r="F612" s="29"/>
      <c r="G612" s="29"/>
      <c r="H612" s="29"/>
      <c r="I612" s="29"/>
      <c r="J612" s="29"/>
      <c r="K612" s="29"/>
      <c r="L612" s="29"/>
      <c r="M612" s="29"/>
      <c r="N612" s="29"/>
    </row>
    <row r="613">
      <c r="A613" s="11"/>
      <c r="B613" s="29"/>
      <c r="C613" s="29"/>
      <c r="D613" s="29"/>
      <c r="E613" s="29"/>
      <c r="F613" s="29"/>
      <c r="G613" s="29"/>
      <c r="H613" s="29"/>
      <c r="I613" s="29"/>
      <c r="J613" s="29"/>
      <c r="K613" s="29"/>
      <c r="L613" s="29"/>
      <c r="M613" s="29"/>
      <c r="N613" s="29"/>
    </row>
    <row r="614">
      <c r="A614" s="11"/>
      <c r="B614" s="29"/>
      <c r="C614" s="29"/>
      <c r="D614" s="29"/>
      <c r="E614" s="29"/>
      <c r="F614" s="29"/>
      <c r="G614" s="29"/>
      <c r="H614" s="29"/>
      <c r="I614" s="29"/>
      <c r="J614" s="29"/>
      <c r="K614" s="29"/>
      <c r="L614" s="29"/>
      <c r="M614" s="29"/>
      <c r="N614" s="29"/>
    </row>
    <row r="615">
      <c r="A615" s="11"/>
      <c r="B615" s="29"/>
      <c r="C615" s="29"/>
      <c r="D615" s="29"/>
      <c r="E615" s="29"/>
      <c r="F615" s="29"/>
      <c r="G615" s="29"/>
      <c r="H615" s="29"/>
      <c r="I615" s="29"/>
      <c r="J615" s="29"/>
      <c r="K615" s="29"/>
      <c r="L615" s="29"/>
      <c r="M615" s="29"/>
      <c r="N615" s="29"/>
    </row>
    <row r="616">
      <c r="A616" s="11"/>
      <c r="B616" s="29"/>
      <c r="C616" s="29"/>
      <c r="D616" s="29"/>
      <c r="E616" s="29"/>
      <c r="F616" s="29"/>
      <c r="G616" s="29"/>
      <c r="H616" s="29"/>
      <c r="I616" s="29"/>
      <c r="J616" s="29"/>
      <c r="K616" s="29"/>
      <c r="L616" s="29"/>
      <c r="M616" s="29"/>
      <c r="N616" s="29"/>
    </row>
    <row r="617">
      <c r="A617" s="11"/>
      <c r="B617" s="29"/>
      <c r="C617" s="29"/>
      <c r="D617" s="29"/>
      <c r="E617" s="29"/>
      <c r="F617" s="29"/>
      <c r="G617" s="29"/>
      <c r="H617" s="29"/>
      <c r="I617" s="29"/>
      <c r="J617" s="29"/>
      <c r="K617" s="29"/>
      <c r="L617" s="29"/>
      <c r="M617" s="29"/>
      <c r="N617" s="29"/>
    </row>
    <row r="618">
      <c r="A618" s="11"/>
      <c r="B618" s="29"/>
      <c r="C618" s="29"/>
      <c r="D618" s="29"/>
      <c r="E618" s="29"/>
      <c r="F618" s="29"/>
      <c r="G618" s="29"/>
      <c r="H618" s="29"/>
      <c r="I618" s="29"/>
      <c r="J618" s="29"/>
      <c r="K618" s="29"/>
      <c r="L618" s="29"/>
      <c r="M618" s="29"/>
      <c r="N618" s="29"/>
    </row>
    <row r="619">
      <c r="A619" s="11"/>
      <c r="B619" s="29"/>
      <c r="C619" s="29"/>
      <c r="D619" s="29"/>
      <c r="E619" s="29"/>
      <c r="F619" s="29"/>
      <c r="G619" s="29"/>
      <c r="H619" s="29"/>
      <c r="I619" s="29"/>
      <c r="J619" s="29"/>
      <c r="K619" s="29"/>
      <c r="L619" s="29"/>
      <c r="M619" s="29"/>
      <c r="N619" s="29"/>
    </row>
    <row r="620">
      <c r="A620" s="11"/>
      <c r="B620" s="29"/>
      <c r="C620" s="29"/>
      <c r="D620" s="29"/>
      <c r="E620" s="29"/>
      <c r="F620" s="29"/>
      <c r="G620" s="29"/>
      <c r="H620" s="29"/>
      <c r="I620" s="29"/>
      <c r="J620" s="29"/>
      <c r="K620" s="29"/>
      <c r="L620" s="29"/>
      <c r="M620" s="29"/>
      <c r="N620" s="29"/>
    </row>
    <row r="621">
      <c r="A621" s="11"/>
      <c r="B621" s="29"/>
      <c r="C621" s="29"/>
      <c r="D621" s="29"/>
      <c r="E621" s="29"/>
      <c r="F621" s="29"/>
      <c r="G621" s="29"/>
      <c r="H621" s="29"/>
      <c r="I621" s="29"/>
      <c r="J621" s="29"/>
      <c r="K621" s="29"/>
      <c r="L621" s="29"/>
      <c r="M621" s="29"/>
      <c r="N621" s="29"/>
    </row>
    <row r="622">
      <c r="A622" s="11"/>
      <c r="B622" s="29"/>
      <c r="C622" s="29"/>
      <c r="D622" s="29"/>
      <c r="E622" s="29"/>
      <c r="F622" s="29"/>
      <c r="G622" s="29"/>
      <c r="H622" s="29"/>
      <c r="I622" s="29"/>
      <c r="J622" s="29"/>
      <c r="K622" s="29"/>
      <c r="L622" s="29"/>
      <c r="M622" s="29"/>
      <c r="N622" s="29"/>
    </row>
    <row r="623">
      <c r="A623" s="11"/>
      <c r="B623" s="29"/>
      <c r="C623" s="29"/>
      <c r="D623" s="29"/>
      <c r="E623" s="29"/>
      <c r="F623" s="29"/>
      <c r="G623" s="29"/>
      <c r="H623" s="29"/>
      <c r="I623" s="29"/>
      <c r="J623" s="29"/>
      <c r="K623" s="29"/>
      <c r="L623" s="29"/>
      <c r="M623" s="29"/>
      <c r="N623" s="29"/>
    </row>
    <row r="624">
      <c r="A624" s="11"/>
      <c r="B624" s="29"/>
      <c r="C624" s="29"/>
      <c r="D624" s="29"/>
      <c r="E624" s="29"/>
      <c r="F624" s="29"/>
      <c r="G624" s="29"/>
      <c r="H624" s="29"/>
      <c r="I624" s="29"/>
      <c r="J624" s="29"/>
      <c r="K624" s="29"/>
      <c r="L624" s="29"/>
      <c r="M624" s="29"/>
      <c r="N624" s="29"/>
    </row>
    <row r="625">
      <c r="A625" s="11"/>
      <c r="B625" s="29"/>
      <c r="C625" s="29"/>
      <c r="D625" s="29"/>
      <c r="E625" s="29"/>
      <c r="F625" s="29"/>
      <c r="G625" s="29"/>
      <c r="H625" s="29"/>
      <c r="I625" s="29"/>
      <c r="J625" s="29"/>
      <c r="K625" s="29"/>
      <c r="L625" s="29"/>
      <c r="M625" s="29"/>
      <c r="N625" s="29"/>
    </row>
    <row r="626">
      <c r="A626" s="11"/>
      <c r="B626" s="29"/>
      <c r="C626" s="29"/>
      <c r="D626" s="29"/>
      <c r="E626" s="29"/>
      <c r="F626" s="29"/>
      <c r="G626" s="29"/>
      <c r="H626" s="29"/>
      <c r="I626" s="29"/>
      <c r="J626" s="29"/>
      <c r="K626" s="29"/>
      <c r="L626" s="29"/>
      <c r="M626" s="29"/>
      <c r="N626" s="29"/>
    </row>
    <row r="627">
      <c r="A627" s="11"/>
      <c r="B627" s="29"/>
      <c r="C627" s="29"/>
      <c r="D627" s="29"/>
      <c r="E627" s="29"/>
      <c r="F627" s="29"/>
      <c r="G627" s="29"/>
      <c r="H627" s="29"/>
      <c r="I627" s="29"/>
      <c r="J627" s="29"/>
      <c r="K627" s="29"/>
      <c r="L627" s="29"/>
      <c r="M627" s="29"/>
      <c r="N627" s="29"/>
    </row>
    <row r="628">
      <c r="A628" s="11"/>
      <c r="B628" s="29"/>
      <c r="C628" s="29"/>
      <c r="D628" s="29"/>
      <c r="E628" s="29"/>
      <c r="F628" s="29"/>
      <c r="G628" s="29"/>
      <c r="H628" s="29"/>
      <c r="I628" s="29"/>
      <c r="J628" s="29"/>
      <c r="K628" s="29"/>
      <c r="L628" s="29"/>
      <c r="M628" s="29"/>
      <c r="N628" s="29"/>
    </row>
    <row r="629">
      <c r="A629" s="11"/>
      <c r="B629" s="29"/>
      <c r="C629" s="29"/>
      <c r="D629" s="29"/>
      <c r="E629" s="29"/>
      <c r="F629" s="29"/>
      <c r="G629" s="29"/>
      <c r="H629" s="29"/>
      <c r="I629" s="29"/>
      <c r="J629" s="29"/>
      <c r="K629" s="29"/>
      <c r="L629" s="29"/>
      <c r="M629" s="29"/>
      <c r="N629" s="29"/>
    </row>
    <row r="630">
      <c r="A630" s="11"/>
      <c r="B630" s="29"/>
      <c r="C630" s="29"/>
      <c r="D630" s="29"/>
      <c r="E630" s="29"/>
      <c r="F630" s="29"/>
      <c r="G630" s="29"/>
      <c r="H630" s="29"/>
      <c r="I630" s="29"/>
      <c r="J630" s="29"/>
      <c r="K630" s="29"/>
      <c r="L630" s="29"/>
      <c r="M630" s="29"/>
      <c r="N630" s="29"/>
    </row>
    <row r="631">
      <c r="A631" s="11"/>
      <c r="B631" s="29"/>
      <c r="C631" s="29"/>
      <c r="D631" s="29"/>
      <c r="E631" s="29"/>
      <c r="F631" s="29"/>
      <c r="G631" s="29"/>
      <c r="H631" s="29"/>
      <c r="I631" s="29"/>
      <c r="J631" s="29"/>
      <c r="K631" s="29"/>
      <c r="L631" s="29"/>
      <c r="M631" s="29"/>
      <c r="N631" s="29"/>
    </row>
    <row r="632">
      <c r="A632" s="11"/>
      <c r="B632" s="29"/>
      <c r="C632" s="29"/>
      <c r="D632" s="29"/>
      <c r="E632" s="29"/>
      <c r="F632" s="29"/>
      <c r="G632" s="29"/>
      <c r="H632" s="29"/>
      <c r="I632" s="29"/>
      <c r="J632" s="29"/>
      <c r="K632" s="29"/>
      <c r="L632" s="29"/>
      <c r="M632" s="29"/>
      <c r="N632" s="29"/>
    </row>
    <row r="633">
      <c r="A633" s="11"/>
      <c r="B633" s="29"/>
      <c r="C633" s="29"/>
      <c r="D633" s="29"/>
      <c r="E633" s="29"/>
      <c r="F633" s="29"/>
      <c r="G633" s="29"/>
      <c r="H633" s="29"/>
      <c r="I633" s="29"/>
      <c r="J633" s="29"/>
      <c r="K633" s="29"/>
      <c r="L633" s="29"/>
      <c r="M633" s="29"/>
      <c r="N633" s="29"/>
    </row>
    <row r="634">
      <c r="A634" s="11"/>
      <c r="B634" s="29"/>
      <c r="C634" s="29"/>
      <c r="D634" s="29"/>
      <c r="E634" s="29"/>
      <c r="F634" s="29"/>
      <c r="G634" s="29"/>
      <c r="H634" s="29"/>
      <c r="I634" s="29"/>
      <c r="J634" s="29"/>
      <c r="K634" s="29"/>
      <c r="L634" s="29"/>
      <c r="M634" s="29"/>
      <c r="N634" s="29"/>
    </row>
    <row r="635">
      <c r="A635" s="11"/>
      <c r="B635" s="29"/>
      <c r="C635" s="29"/>
      <c r="D635" s="29"/>
      <c r="E635" s="29"/>
      <c r="F635" s="29"/>
      <c r="G635" s="29"/>
      <c r="H635" s="29"/>
      <c r="I635" s="29"/>
      <c r="J635" s="29"/>
      <c r="K635" s="29"/>
      <c r="L635" s="29"/>
      <c r="M635" s="29"/>
      <c r="N635" s="29"/>
    </row>
    <row r="636">
      <c r="A636" s="11"/>
      <c r="B636" s="29"/>
      <c r="C636" s="29"/>
      <c r="D636" s="29"/>
      <c r="E636" s="29"/>
      <c r="F636" s="29"/>
      <c r="G636" s="29"/>
      <c r="H636" s="29"/>
      <c r="I636" s="29"/>
      <c r="J636" s="29"/>
      <c r="K636" s="29"/>
      <c r="L636" s="29"/>
      <c r="M636" s="29"/>
      <c r="N636" s="29"/>
    </row>
    <row r="637">
      <c r="A637" s="11"/>
      <c r="B637" s="29"/>
      <c r="C637" s="29"/>
      <c r="D637" s="29"/>
      <c r="E637" s="29"/>
      <c r="F637" s="29"/>
      <c r="G637" s="29"/>
      <c r="H637" s="29"/>
      <c r="I637" s="29"/>
      <c r="J637" s="29"/>
      <c r="K637" s="29"/>
      <c r="L637" s="29"/>
      <c r="M637" s="29"/>
      <c r="N637" s="29"/>
    </row>
    <row r="638">
      <c r="A638" s="11"/>
      <c r="B638" s="29"/>
      <c r="C638" s="29"/>
      <c r="D638" s="29"/>
      <c r="E638" s="29"/>
      <c r="F638" s="29"/>
      <c r="G638" s="29"/>
      <c r="H638" s="29"/>
      <c r="I638" s="29"/>
      <c r="J638" s="29"/>
      <c r="K638" s="29"/>
      <c r="L638" s="29"/>
      <c r="M638" s="29"/>
      <c r="N638" s="29"/>
    </row>
    <row r="639">
      <c r="A639" s="11"/>
      <c r="B639" s="29"/>
      <c r="C639" s="29"/>
      <c r="D639" s="29"/>
      <c r="E639" s="29"/>
      <c r="F639" s="29"/>
      <c r="G639" s="29"/>
      <c r="H639" s="29"/>
      <c r="I639" s="29"/>
      <c r="J639" s="29"/>
      <c r="K639" s="29"/>
      <c r="L639" s="29"/>
      <c r="M639" s="29"/>
      <c r="N639" s="29"/>
    </row>
    <row r="640">
      <c r="A640" s="11"/>
      <c r="B640" s="29"/>
      <c r="C640" s="29"/>
      <c r="D640" s="29"/>
      <c r="E640" s="29"/>
      <c r="F640" s="29"/>
      <c r="G640" s="29"/>
      <c r="H640" s="29"/>
      <c r="I640" s="29"/>
      <c r="J640" s="29"/>
      <c r="K640" s="29"/>
      <c r="L640" s="29"/>
      <c r="M640" s="29"/>
      <c r="N640" s="29"/>
    </row>
    <row r="641">
      <c r="A641" s="11"/>
      <c r="B641" s="29"/>
      <c r="C641" s="29"/>
      <c r="D641" s="29"/>
      <c r="E641" s="29"/>
      <c r="F641" s="29"/>
      <c r="G641" s="29"/>
      <c r="H641" s="29"/>
      <c r="I641" s="29"/>
      <c r="J641" s="29"/>
      <c r="K641" s="29"/>
      <c r="L641" s="29"/>
      <c r="M641" s="29"/>
      <c r="N641" s="29"/>
    </row>
    <row r="642">
      <c r="A642" s="11"/>
      <c r="B642" s="29"/>
      <c r="C642" s="29"/>
      <c r="D642" s="29"/>
      <c r="E642" s="29"/>
      <c r="F642" s="29"/>
      <c r="G642" s="29"/>
      <c r="H642" s="29"/>
      <c r="I642" s="29"/>
      <c r="J642" s="29"/>
      <c r="K642" s="29"/>
      <c r="L642" s="29"/>
      <c r="M642" s="29"/>
      <c r="N642" s="29"/>
    </row>
    <row r="643">
      <c r="A643" s="11"/>
      <c r="B643" s="29"/>
      <c r="C643" s="29"/>
      <c r="D643" s="29"/>
      <c r="E643" s="29"/>
      <c r="F643" s="29"/>
      <c r="G643" s="29"/>
      <c r="H643" s="29"/>
      <c r="I643" s="29"/>
      <c r="J643" s="29"/>
      <c r="K643" s="29"/>
      <c r="L643" s="29"/>
      <c r="M643" s="29"/>
      <c r="N643" s="29"/>
    </row>
    <row r="644">
      <c r="A644" s="11"/>
      <c r="B644" s="29"/>
      <c r="C644" s="29"/>
      <c r="D644" s="29"/>
      <c r="E644" s="29"/>
      <c r="F644" s="29"/>
      <c r="G644" s="29"/>
      <c r="H644" s="29"/>
      <c r="I644" s="29"/>
      <c r="J644" s="29"/>
      <c r="K644" s="29"/>
      <c r="L644" s="29"/>
      <c r="M644" s="29"/>
      <c r="N644" s="29"/>
    </row>
    <row r="645">
      <c r="A645" s="11"/>
      <c r="B645" s="29"/>
      <c r="C645" s="29"/>
      <c r="D645" s="29"/>
      <c r="E645" s="29"/>
      <c r="F645" s="29"/>
      <c r="G645" s="29"/>
      <c r="H645" s="29"/>
      <c r="I645" s="29"/>
      <c r="J645" s="29"/>
      <c r="K645" s="29"/>
      <c r="L645" s="29"/>
      <c r="M645" s="29"/>
      <c r="N645" s="29"/>
    </row>
    <row r="646">
      <c r="A646" s="11"/>
      <c r="B646" s="29"/>
      <c r="C646" s="29"/>
      <c r="D646" s="29"/>
      <c r="E646" s="29"/>
      <c r="F646" s="29"/>
      <c r="G646" s="29"/>
      <c r="H646" s="29"/>
      <c r="I646" s="29"/>
      <c r="J646" s="29"/>
      <c r="K646" s="29"/>
      <c r="L646" s="29"/>
      <c r="M646" s="29"/>
      <c r="N646" s="29"/>
    </row>
    <row r="647">
      <c r="A647" s="11"/>
      <c r="B647" s="29"/>
      <c r="C647" s="29"/>
      <c r="D647" s="29"/>
      <c r="E647" s="29"/>
      <c r="F647" s="29"/>
      <c r="G647" s="29"/>
      <c r="H647" s="29"/>
      <c r="I647" s="29"/>
      <c r="J647" s="29"/>
      <c r="K647" s="29"/>
      <c r="L647" s="29"/>
      <c r="M647" s="29"/>
      <c r="N647" s="29"/>
    </row>
    <row r="648">
      <c r="A648" s="11"/>
      <c r="B648" s="29"/>
      <c r="C648" s="29"/>
      <c r="D648" s="29"/>
      <c r="E648" s="29"/>
      <c r="F648" s="29"/>
      <c r="G648" s="29"/>
      <c r="H648" s="29"/>
      <c r="I648" s="29"/>
      <c r="J648" s="29"/>
      <c r="K648" s="29"/>
      <c r="L648" s="29"/>
      <c r="M648" s="29"/>
      <c r="N648" s="29"/>
    </row>
    <row r="649">
      <c r="A649" s="11"/>
      <c r="B649" s="29"/>
      <c r="C649" s="29"/>
      <c r="D649" s="29"/>
      <c r="E649" s="29"/>
      <c r="F649" s="29"/>
      <c r="G649" s="29"/>
      <c r="H649" s="29"/>
      <c r="I649" s="29"/>
      <c r="J649" s="29"/>
      <c r="K649" s="29"/>
      <c r="L649" s="29"/>
      <c r="M649" s="29"/>
      <c r="N649" s="29"/>
    </row>
    <row r="650">
      <c r="A650" s="11"/>
      <c r="B650" s="29"/>
      <c r="C650" s="29"/>
      <c r="D650" s="29"/>
      <c r="E650" s="29"/>
      <c r="F650" s="29"/>
      <c r="G650" s="29"/>
      <c r="H650" s="29"/>
      <c r="I650" s="29"/>
      <c r="J650" s="29"/>
      <c r="K650" s="29"/>
      <c r="L650" s="29"/>
      <c r="M650" s="29"/>
      <c r="N650" s="29"/>
    </row>
    <row r="651">
      <c r="A651" s="11"/>
      <c r="B651" s="29"/>
      <c r="C651" s="29"/>
      <c r="D651" s="29"/>
      <c r="E651" s="29"/>
      <c r="F651" s="29"/>
      <c r="G651" s="29"/>
      <c r="H651" s="29"/>
      <c r="I651" s="29"/>
      <c r="J651" s="29"/>
      <c r="K651" s="29"/>
      <c r="L651" s="29"/>
      <c r="M651" s="29"/>
      <c r="N651" s="29"/>
    </row>
    <row r="652">
      <c r="A652" s="11"/>
      <c r="B652" s="29"/>
      <c r="C652" s="29"/>
      <c r="D652" s="29"/>
      <c r="E652" s="29"/>
      <c r="F652" s="29"/>
      <c r="G652" s="29"/>
      <c r="H652" s="29"/>
      <c r="I652" s="29"/>
      <c r="J652" s="29"/>
      <c r="K652" s="29"/>
      <c r="L652" s="29"/>
      <c r="M652" s="29"/>
      <c r="N652" s="29"/>
    </row>
    <row r="653">
      <c r="A653" s="11"/>
      <c r="B653" s="29"/>
      <c r="C653" s="29"/>
      <c r="D653" s="29"/>
      <c r="E653" s="29"/>
      <c r="F653" s="29"/>
      <c r="G653" s="29"/>
      <c r="H653" s="29"/>
      <c r="I653" s="29"/>
      <c r="J653" s="29"/>
      <c r="K653" s="29"/>
      <c r="L653" s="29"/>
      <c r="M653" s="29"/>
      <c r="N653" s="29"/>
    </row>
    <row r="654">
      <c r="A654" s="11"/>
      <c r="B654" s="29"/>
      <c r="C654" s="29"/>
      <c r="D654" s="29"/>
      <c r="E654" s="29"/>
      <c r="F654" s="29"/>
      <c r="G654" s="29"/>
      <c r="H654" s="29"/>
      <c r="I654" s="29"/>
      <c r="J654" s="29"/>
      <c r="K654" s="29"/>
      <c r="L654" s="29"/>
      <c r="M654" s="29"/>
      <c r="N654" s="29"/>
    </row>
    <row r="655">
      <c r="A655" s="11"/>
      <c r="B655" s="29"/>
      <c r="C655" s="29"/>
      <c r="D655" s="29"/>
      <c r="E655" s="29"/>
      <c r="F655" s="29"/>
      <c r="G655" s="29"/>
      <c r="H655" s="29"/>
      <c r="I655" s="29"/>
      <c r="J655" s="29"/>
      <c r="K655" s="29"/>
      <c r="L655" s="29"/>
      <c r="M655" s="29"/>
      <c r="N655" s="29"/>
    </row>
    <row r="656">
      <c r="A656" s="11"/>
      <c r="B656" s="29"/>
      <c r="C656" s="29"/>
      <c r="D656" s="29"/>
      <c r="E656" s="29"/>
      <c r="F656" s="29"/>
      <c r="G656" s="29"/>
      <c r="H656" s="29"/>
      <c r="I656" s="29"/>
      <c r="J656" s="29"/>
      <c r="K656" s="29"/>
      <c r="L656" s="29"/>
      <c r="M656" s="29"/>
      <c r="N656" s="29"/>
    </row>
    <row r="657">
      <c r="A657" s="11"/>
      <c r="B657" s="29"/>
      <c r="C657" s="29"/>
      <c r="D657" s="29"/>
      <c r="E657" s="29"/>
      <c r="F657" s="29"/>
      <c r="G657" s="29"/>
      <c r="H657" s="29"/>
      <c r="I657" s="29"/>
      <c r="J657" s="29"/>
      <c r="K657" s="29"/>
      <c r="L657" s="29"/>
      <c r="M657" s="29"/>
      <c r="N657" s="29"/>
    </row>
    <row r="658">
      <c r="A658" s="11"/>
      <c r="B658" s="29"/>
      <c r="C658" s="29"/>
      <c r="D658" s="29"/>
      <c r="E658" s="29"/>
      <c r="F658" s="29"/>
      <c r="G658" s="29"/>
      <c r="H658" s="29"/>
      <c r="I658" s="29"/>
      <c r="J658" s="29"/>
      <c r="K658" s="29"/>
      <c r="L658" s="29"/>
      <c r="M658" s="29"/>
      <c r="N658" s="29"/>
    </row>
    <row r="659">
      <c r="A659" s="11"/>
      <c r="B659" s="29"/>
      <c r="C659" s="29"/>
      <c r="D659" s="29"/>
      <c r="E659" s="29"/>
      <c r="F659" s="29"/>
      <c r="G659" s="29"/>
      <c r="H659" s="29"/>
      <c r="I659" s="29"/>
      <c r="J659" s="29"/>
      <c r="K659" s="29"/>
      <c r="L659" s="29"/>
      <c r="M659" s="29"/>
      <c r="N659" s="29"/>
    </row>
    <row r="660">
      <c r="A660" s="11"/>
      <c r="B660" s="29"/>
      <c r="C660" s="29"/>
      <c r="D660" s="29"/>
      <c r="E660" s="29"/>
      <c r="F660" s="29"/>
      <c r="G660" s="29"/>
      <c r="H660" s="29"/>
      <c r="I660" s="29"/>
      <c r="J660" s="29"/>
      <c r="K660" s="29"/>
      <c r="L660" s="29"/>
      <c r="M660" s="29"/>
      <c r="N660" s="29"/>
    </row>
    <row r="661">
      <c r="A661" s="11"/>
      <c r="B661" s="29"/>
      <c r="C661" s="29"/>
      <c r="D661" s="29"/>
      <c r="E661" s="29"/>
      <c r="F661" s="29"/>
      <c r="G661" s="29"/>
      <c r="H661" s="29"/>
      <c r="I661" s="29"/>
      <c r="J661" s="29"/>
      <c r="K661" s="29"/>
      <c r="L661" s="29"/>
      <c r="M661" s="29"/>
      <c r="N661" s="29"/>
    </row>
    <row r="662">
      <c r="A662" s="11"/>
      <c r="B662" s="29"/>
      <c r="C662" s="29"/>
      <c r="D662" s="29"/>
      <c r="E662" s="29"/>
      <c r="F662" s="29"/>
      <c r="G662" s="29"/>
      <c r="H662" s="29"/>
      <c r="I662" s="29"/>
      <c r="J662" s="29"/>
      <c r="K662" s="29"/>
      <c r="L662" s="29"/>
      <c r="M662" s="29"/>
      <c r="N662" s="29"/>
    </row>
    <row r="663">
      <c r="A663" s="11"/>
      <c r="B663" s="29"/>
      <c r="C663" s="29"/>
      <c r="D663" s="29"/>
      <c r="E663" s="29"/>
      <c r="F663" s="29"/>
      <c r="G663" s="29"/>
      <c r="H663" s="29"/>
      <c r="I663" s="29"/>
      <c r="J663" s="29"/>
      <c r="K663" s="29"/>
      <c r="L663" s="29"/>
      <c r="M663" s="29"/>
      <c r="N663" s="29"/>
    </row>
    <row r="664">
      <c r="A664" s="11"/>
      <c r="B664" s="29"/>
      <c r="C664" s="29"/>
      <c r="D664" s="29"/>
      <c r="E664" s="29"/>
      <c r="F664" s="29"/>
      <c r="G664" s="29"/>
      <c r="H664" s="29"/>
      <c r="I664" s="29"/>
      <c r="J664" s="29"/>
      <c r="K664" s="29"/>
      <c r="L664" s="29"/>
      <c r="M664" s="29"/>
      <c r="N664" s="29"/>
    </row>
    <row r="665">
      <c r="A665" s="11"/>
      <c r="B665" s="29"/>
      <c r="C665" s="29"/>
      <c r="D665" s="29"/>
      <c r="E665" s="29"/>
      <c r="F665" s="29"/>
      <c r="G665" s="29"/>
      <c r="H665" s="29"/>
      <c r="I665" s="29"/>
      <c r="J665" s="29"/>
      <c r="K665" s="29"/>
      <c r="L665" s="29"/>
      <c r="M665" s="29"/>
      <c r="N665" s="29"/>
    </row>
    <row r="666">
      <c r="A666" s="11"/>
      <c r="B666" s="29"/>
      <c r="C666" s="29"/>
      <c r="D666" s="29"/>
      <c r="E666" s="29"/>
      <c r="F666" s="29"/>
      <c r="G666" s="29"/>
      <c r="H666" s="29"/>
      <c r="I666" s="29"/>
      <c r="J666" s="29"/>
      <c r="K666" s="29"/>
      <c r="L666" s="29"/>
      <c r="M666" s="29"/>
      <c r="N666" s="29"/>
    </row>
    <row r="667">
      <c r="A667" s="11"/>
      <c r="B667" s="29"/>
      <c r="C667" s="29"/>
      <c r="D667" s="29"/>
      <c r="E667" s="29"/>
      <c r="F667" s="29"/>
      <c r="G667" s="29"/>
      <c r="H667" s="29"/>
      <c r="I667" s="29"/>
      <c r="J667" s="29"/>
      <c r="K667" s="29"/>
      <c r="L667" s="29"/>
      <c r="M667" s="29"/>
      <c r="N667" s="29"/>
    </row>
    <row r="668">
      <c r="A668" s="11"/>
      <c r="B668" s="29"/>
      <c r="C668" s="29"/>
      <c r="D668" s="29"/>
      <c r="E668" s="29"/>
      <c r="F668" s="29"/>
      <c r="G668" s="29"/>
      <c r="H668" s="29"/>
      <c r="I668" s="29"/>
      <c r="J668" s="29"/>
      <c r="K668" s="29"/>
      <c r="L668" s="29"/>
      <c r="M668" s="29"/>
      <c r="N668" s="29"/>
    </row>
    <row r="669">
      <c r="A669" s="11"/>
      <c r="B669" s="29"/>
      <c r="C669" s="29"/>
      <c r="D669" s="29"/>
      <c r="E669" s="29"/>
      <c r="F669" s="29"/>
      <c r="G669" s="29"/>
      <c r="H669" s="29"/>
      <c r="I669" s="29"/>
      <c r="J669" s="29"/>
      <c r="K669" s="29"/>
      <c r="L669" s="29"/>
      <c r="M669" s="29"/>
      <c r="N669" s="29"/>
    </row>
    <row r="670">
      <c r="A670" s="11"/>
      <c r="B670" s="29"/>
      <c r="C670" s="29"/>
      <c r="D670" s="29"/>
      <c r="E670" s="29"/>
      <c r="F670" s="29"/>
      <c r="G670" s="29"/>
      <c r="H670" s="29"/>
      <c r="I670" s="29"/>
      <c r="J670" s="29"/>
      <c r="K670" s="29"/>
      <c r="L670" s="29"/>
      <c r="M670" s="29"/>
      <c r="N670" s="29"/>
    </row>
    <row r="671">
      <c r="A671" s="11"/>
      <c r="B671" s="29"/>
      <c r="C671" s="29"/>
      <c r="D671" s="29"/>
      <c r="E671" s="29"/>
      <c r="F671" s="29"/>
      <c r="G671" s="29"/>
      <c r="H671" s="29"/>
      <c r="I671" s="29"/>
      <c r="J671" s="29"/>
      <c r="K671" s="29"/>
      <c r="L671" s="29"/>
      <c r="M671" s="29"/>
      <c r="N671" s="29"/>
    </row>
    <row r="672">
      <c r="A672" s="11"/>
      <c r="B672" s="29"/>
      <c r="C672" s="29"/>
      <c r="D672" s="29"/>
      <c r="E672" s="29"/>
      <c r="F672" s="29"/>
      <c r="G672" s="29"/>
      <c r="H672" s="29"/>
      <c r="I672" s="29"/>
      <c r="J672" s="29"/>
      <c r="K672" s="29"/>
      <c r="L672" s="29"/>
      <c r="M672" s="29"/>
      <c r="N672" s="29"/>
    </row>
    <row r="673">
      <c r="A673" s="11"/>
      <c r="B673" s="29"/>
      <c r="C673" s="29"/>
      <c r="D673" s="29"/>
      <c r="E673" s="29"/>
      <c r="F673" s="29"/>
      <c r="G673" s="29"/>
      <c r="H673" s="29"/>
      <c r="I673" s="29"/>
      <c r="J673" s="29"/>
      <c r="K673" s="29"/>
      <c r="L673" s="29"/>
      <c r="M673" s="29"/>
      <c r="N673" s="29"/>
    </row>
    <row r="674">
      <c r="A674" s="11"/>
      <c r="B674" s="29"/>
      <c r="C674" s="29"/>
      <c r="D674" s="29"/>
      <c r="E674" s="29"/>
      <c r="F674" s="29"/>
      <c r="G674" s="29"/>
      <c r="H674" s="29"/>
      <c r="I674" s="29"/>
      <c r="J674" s="29"/>
      <c r="K674" s="29"/>
      <c r="L674" s="29"/>
      <c r="M674" s="29"/>
      <c r="N674" s="29"/>
    </row>
    <row r="675">
      <c r="A675" s="11"/>
      <c r="B675" s="29"/>
      <c r="C675" s="29"/>
      <c r="D675" s="29"/>
      <c r="E675" s="29"/>
      <c r="F675" s="29"/>
      <c r="G675" s="29"/>
      <c r="H675" s="29"/>
      <c r="I675" s="29"/>
      <c r="J675" s="29"/>
      <c r="K675" s="29"/>
      <c r="L675" s="29"/>
      <c r="M675" s="29"/>
      <c r="N675" s="29"/>
    </row>
    <row r="676">
      <c r="A676" s="11"/>
      <c r="B676" s="29"/>
      <c r="C676" s="29"/>
      <c r="D676" s="29"/>
      <c r="E676" s="29"/>
      <c r="F676" s="29"/>
      <c r="G676" s="29"/>
      <c r="H676" s="29"/>
      <c r="I676" s="29"/>
      <c r="J676" s="29"/>
      <c r="K676" s="29"/>
      <c r="L676" s="29"/>
      <c r="M676" s="29"/>
      <c r="N676" s="29"/>
    </row>
    <row r="677">
      <c r="A677" s="11"/>
      <c r="B677" s="29"/>
      <c r="C677" s="29"/>
      <c r="D677" s="29"/>
      <c r="E677" s="29"/>
      <c r="F677" s="29"/>
      <c r="G677" s="29"/>
      <c r="H677" s="29"/>
      <c r="I677" s="29"/>
      <c r="J677" s="29"/>
      <c r="K677" s="29"/>
      <c r="L677" s="29"/>
      <c r="M677" s="29"/>
      <c r="N677" s="29"/>
    </row>
    <row r="678">
      <c r="A678" s="11"/>
      <c r="B678" s="29"/>
      <c r="C678" s="29"/>
      <c r="D678" s="29"/>
      <c r="E678" s="29"/>
      <c r="F678" s="29"/>
      <c r="G678" s="29"/>
      <c r="H678" s="29"/>
      <c r="I678" s="29"/>
      <c r="J678" s="29"/>
      <c r="K678" s="29"/>
      <c r="L678" s="29"/>
      <c r="M678" s="29"/>
      <c r="N678" s="29"/>
    </row>
    <row r="679">
      <c r="A679" s="11"/>
      <c r="B679" s="29"/>
      <c r="C679" s="29"/>
      <c r="D679" s="29"/>
      <c r="E679" s="29"/>
      <c r="F679" s="29"/>
      <c r="G679" s="29"/>
      <c r="H679" s="29"/>
      <c r="I679" s="29"/>
      <c r="J679" s="29"/>
      <c r="K679" s="29"/>
      <c r="L679" s="29"/>
      <c r="M679" s="29"/>
      <c r="N679" s="29"/>
    </row>
    <row r="680">
      <c r="A680" s="11"/>
      <c r="B680" s="29"/>
      <c r="C680" s="29"/>
      <c r="D680" s="29"/>
      <c r="E680" s="29"/>
      <c r="F680" s="29"/>
      <c r="G680" s="29"/>
      <c r="H680" s="29"/>
      <c r="I680" s="29"/>
      <c r="J680" s="29"/>
      <c r="K680" s="29"/>
      <c r="L680" s="29"/>
      <c r="M680" s="29"/>
      <c r="N680" s="29"/>
    </row>
    <row r="681">
      <c r="A681" s="11"/>
      <c r="B681" s="29"/>
      <c r="C681" s="29"/>
      <c r="D681" s="29"/>
      <c r="E681" s="29"/>
      <c r="F681" s="29"/>
      <c r="G681" s="29"/>
      <c r="H681" s="29"/>
      <c r="I681" s="29"/>
      <c r="J681" s="29"/>
      <c r="K681" s="29"/>
      <c r="L681" s="29"/>
      <c r="M681" s="29"/>
      <c r="N681" s="29"/>
    </row>
    <row r="682">
      <c r="A682" s="11"/>
      <c r="B682" s="29"/>
      <c r="C682" s="29"/>
      <c r="D682" s="29"/>
      <c r="E682" s="29"/>
      <c r="F682" s="29"/>
      <c r="G682" s="29"/>
      <c r="H682" s="29"/>
      <c r="I682" s="29"/>
      <c r="J682" s="29"/>
      <c r="K682" s="29"/>
      <c r="L682" s="29"/>
      <c r="M682" s="29"/>
      <c r="N682" s="29"/>
    </row>
    <row r="683">
      <c r="A683" s="11"/>
      <c r="B683" s="29"/>
      <c r="C683" s="29"/>
      <c r="D683" s="29"/>
      <c r="E683" s="29"/>
      <c r="F683" s="29"/>
      <c r="G683" s="29"/>
      <c r="H683" s="29"/>
      <c r="I683" s="29"/>
      <c r="J683" s="29"/>
      <c r="K683" s="29"/>
      <c r="L683" s="29"/>
      <c r="M683" s="29"/>
      <c r="N683" s="29"/>
    </row>
    <row r="684">
      <c r="A684" s="11"/>
      <c r="B684" s="29"/>
      <c r="C684" s="29"/>
      <c r="D684" s="29"/>
      <c r="E684" s="29"/>
      <c r="F684" s="29"/>
      <c r="G684" s="29"/>
      <c r="H684" s="29"/>
      <c r="I684" s="29"/>
      <c r="J684" s="29"/>
      <c r="K684" s="29"/>
      <c r="L684" s="29"/>
      <c r="M684" s="29"/>
      <c r="N684" s="29"/>
    </row>
    <row r="685">
      <c r="A685" s="11"/>
      <c r="B685" s="29"/>
      <c r="C685" s="29"/>
      <c r="D685" s="29"/>
      <c r="E685" s="29"/>
      <c r="F685" s="29"/>
      <c r="G685" s="29"/>
      <c r="H685" s="29"/>
      <c r="I685" s="29"/>
      <c r="J685" s="29"/>
      <c r="K685" s="29"/>
      <c r="L685" s="29"/>
      <c r="M685" s="29"/>
      <c r="N685" s="29"/>
    </row>
    <row r="686">
      <c r="A686" s="11"/>
      <c r="B686" s="29"/>
      <c r="C686" s="29"/>
      <c r="D686" s="29"/>
      <c r="E686" s="29"/>
      <c r="F686" s="29"/>
      <c r="G686" s="29"/>
      <c r="H686" s="29"/>
      <c r="I686" s="29"/>
      <c r="J686" s="29"/>
      <c r="K686" s="29"/>
      <c r="L686" s="29"/>
      <c r="M686" s="29"/>
      <c r="N686" s="29"/>
    </row>
    <row r="687">
      <c r="A687" s="11"/>
      <c r="B687" s="29"/>
      <c r="C687" s="29"/>
      <c r="D687" s="29"/>
      <c r="E687" s="29"/>
      <c r="F687" s="29"/>
      <c r="G687" s="29"/>
      <c r="H687" s="29"/>
      <c r="I687" s="29"/>
      <c r="J687" s="29"/>
      <c r="K687" s="29"/>
      <c r="L687" s="29"/>
      <c r="M687" s="29"/>
      <c r="N687" s="29"/>
    </row>
    <row r="688">
      <c r="A688" s="11"/>
      <c r="B688" s="29"/>
      <c r="C688" s="29"/>
      <c r="D688" s="29"/>
      <c r="E688" s="29"/>
      <c r="F688" s="29"/>
      <c r="G688" s="29"/>
      <c r="H688" s="29"/>
      <c r="I688" s="29"/>
      <c r="J688" s="29"/>
      <c r="K688" s="29"/>
      <c r="L688" s="29"/>
      <c r="M688" s="29"/>
      <c r="N688" s="29"/>
    </row>
    <row r="689">
      <c r="A689" s="11"/>
      <c r="B689" s="29"/>
      <c r="C689" s="29"/>
      <c r="D689" s="29"/>
      <c r="E689" s="29"/>
      <c r="F689" s="29"/>
      <c r="G689" s="29"/>
      <c r="H689" s="29"/>
      <c r="I689" s="29"/>
      <c r="J689" s="29"/>
      <c r="K689" s="29"/>
      <c r="L689" s="29"/>
      <c r="M689" s="29"/>
      <c r="N689" s="29"/>
    </row>
    <row r="690">
      <c r="A690" s="11"/>
      <c r="B690" s="29"/>
      <c r="C690" s="29"/>
      <c r="D690" s="29"/>
      <c r="E690" s="29"/>
      <c r="F690" s="29"/>
      <c r="G690" s="29"/>
      <c r="H690" s="29"/>
      <c r="I690" s="29"/>
      <c r="J690" s="29"/>
      <c r="K690" s="29"/>
      <c r="L690" s="29"/>
      <c r="M690" s="29"/>
      <c r="N690" s="29"/>
    </row>
    <row r="691">
      <c r="A691" s="11"/>
      <c r="B691" s="29"/>
      <c r="C691" s="29"/>
      <c r="D691" s="29"/>
      <c r="E691" s="29"/>
      <c r="F691" s="29"/>
      <c r="G691" s="29"/>
      <c r="H691" s="29"/>
      <c r="I691" s="29"/>
      <c r="J691" s="29"/>
      <c r="K691" s="29"/>
      <c r="L691" s="29"/>
      <c r="M691" s="29"/>
      <c r="N691" s="29"/>
    </row>
    <row r="692">
      <c r="A692" s="11"/>
      <c r="B692" s="29"/>
      <c r="C692" s="29"/>
      <c r="D692" s="29"/>
      <c r="E692" s="29"/>
      <c r="F692" s="29"/>
      <c r="G692" s="29"/>
      <c r="H692" s="29"/>
      <c r="I692" s="29"/>
      <c r="J692" s="29"/>
      <c r="K692" s="29"/>
      <c r="L692" s="29"/>
      <c r="M692" s="29"/>
      <c r="N692" s="29"/>
    </row>
    <row r="693">
      <c r="A693" s="11"/>
      <c r="B693" s="29"/>
      <c r="C693" s="29"/>
      <c r="D693" s="29"/>
      <c r="E693" s="29"/>
      <c r="F693" s="29"/>
      <c r="G693" s="29"/>
      <c r="H693" s="29"/>
      <c r="I693" s="29"/>
      <c r="J693" s="29"/>
      <c r="K693" s="29"/>
      <c r="L693" s="29"/>
      <c r="M693" s="29"/>
      <c r="N693" s="29"/>
    </row>
    <row r="694">
      <c r="A694" s="11"/>
      <c r="B694" s="29"/>
      <c r="C694" s="29"/>
      <c r="D694" s="29"/>
      <c r="E694" s="29"/>
      <c r="F694" s="29"/>
      <c r="G694" s="29"/>
      <c r="H694" s="29"/>
      <c r="I694" s="29"/>
      <c r="J694" s="29"/>
      <c r="K694" s="29"/>
      <c r="L694" s="29"/>
      <c r="M694" s="29"/>
      <c r="N694" s="29"/>
    </row>
    <row r="695">
      <c r="A695" s="11"/>
      <c r="B695" s="29"/>
      <c r="C695" s="29"/>
      <c r="D695" s="29"/>
      <c r="E695" s="29"/>
      <c r="F695" s="29"/>
      <c r="G695" s="29"/>
      <c r="H695" s="29"/>
      <c r="I695" s="29"/>
      <c r="J695" s="29"/>
      <c r="K695" s="29"/>
      <c r="L695" s="29"/>
      <c r="M695" s="29"/>
      <c r="N695" s="29"/>
    </row>
    <row r="696">
      <c r="A696" s="11"/>
      <c r="B696" s="29"/>
      <c r="C696" s="29"/>
      <c r="D696" s="29"/>
      <c r="E696" s="29"/>
      <c r="F696" s="29"/>
      <c r="G696" s="29"/>
      <c r="H696" s="29"/>
      <c r="I696" s="29"/>
      <c r="J696" s="29"/>
      <c r="K696" s="29"/>
      <c r="L696" s="29"/>
      <c r="M696" s="29"/>
      <c r="N696" s="29"/>
    </row>
    <row r="697">
      <c r="A697" s="11"/>
      <c r="B697" s="29"/>
      <c r="C697" s="29"/>
      <c r="D697" s="29"/>
      <c r="E697" s="29"/>
      <c r="F697" s="29"/>
      <c r="G697" s="29"/>
      <c r="H697" s="29"/>
      <c r="I697" s="29"/>
      <c r="J697" s="29"/>
      <c r="K697" s="29"/>
      <c r="L697" s="29"/>
      <c r="M697" s="29"/>
      <c r="N697" s="29"/>
    </row>
    <row r="698">
      <c r="A698" s="11"/>
      <c r="B698" s="29"/>
      <c r="C698" s="29"/>
      <c r="D698" s="29"/>
      <c r="E698" s="29"/>
      <c r="F698" s="29"/>
      <c r="G698" s="29"/>
      <c r="H698" s="29"/>
      <c r="I698" s="29"/>
      <c r="J698" s="29"/>
      <c r="K698" s="29"/>
      <c r="L698" s="29"/>
      <c r="M698" s="29"/>
      <c r="N698" s="29"/>
    </row>
    <row r="699">
      <c r="A699" s="11"/>
      <c r="B699" s="29"/>
      <c r="C699" s="29"/>
      <c r="D699" s="29"/>
      <c r="E699" s="29"/>
      <c r="F699" s="29"/>
      <c r="G699" s="29"/>
      <c r="H699" s="29"/>
      <c r="I699" s="29"/>
      <c r="J699" s="29"/>
      <c r="K699" s="29"/>
      <c r="L699" s="29"/>
      <c r="M699" s="29"/>
      <c r="N699" s="29"/>
    </row>
    <row r="700">
      <c r="A700" s="11"/>
      <c r="B700" s="29"/>
      <c r="C700" s="29"/>
      <c r="D700" s="29"/>
      <c r="E700" s="29"/>
      <c r="F700" s="29"/>
      <c r="G700" s="29"/>
      <c r="H700" s="29"/>
      <c r="I700" s="29"/>
      <c r="J700" s="29"/>
      <c r="K700" s="29"/>
      <c r="L700" s="29"/>
      <c r="M700" s="29"/>
      <c r="N700" s="29"/>
    </row>
    <row r="701">
      <c r="A701" s="11"/>
      <c r="B701" s="29"/>
      <c r="C701" s="29"/>
      <c r="D701" s="29"/>
      <c r="E701" s="29"/>
      <c r="F701" s="29"/>
      <c r="G701" s="29"/>
      <c r="H701" s="29"/>
      <c r="I701" s="29"/>
      <c r="J701" s="29"/>
      <c r="K701" s="29"/>
      <c r="L701" s="29"/>
      <c r="M701" s="29"/>
      <c r="N701" s="29"/>
    </row>
    <row r="702">
      <c r="A702" s="11"/>
      <c r="B702" s="29"/>
      <c r="C702" s="29"/>
      <c r="D702" s="29"/>
      <c r="E702" s="29"/>
      <c r="F702" s="29"/>
      <c r="G702" s="29"/>
      <c r="H702" s="29"/>
      <c r="I702" s="29"/>
      <c r="J702" s="29"/>
      <c r="K702" s="29"/>
      <c r="L702" s="29"/>
      <c r="M702" s="29"/>
      <c r="N702" s="29"/>
    </row>
    <row r="703">
      <c r="A703" s="11"/>
      <c r="B703" s="29"/>
      <c r="C703" s="29"/>
      <c r="D703" s="29"/>
      <c r="E703" s="29"/>
      <c r="F703" s="29"/>
      <c r="G703" s="29"/>
      <c r="H703" s="29"/>
      <c r="I703" s="29"/>
      <c r="J703" s="29"/>
      <c r="K703" s="29"/>
      <c r="L703" s="29"/>
      <c r="M703" s="29"/>
      <c r="N703" s="29"/>
    </row>
    <row r="704">
      <c r="A704" s="11"/>
      <c r="B704" s="29"/>
      <c r="C704" s="29"/>
      <c r="D704" s="29"/>
      <c r="E704" s="29"/>
      <c r="F704" s="29"/>
      <c r="G704" s="29"/>
      <c r="H704" s="29"/>
      <c r="I704" s="29"/>
      <c r="J704" s="29"/>
      <c r="K704" s="29"/>
      <c r="L704" s="29"/>
      <c r="M704" s="29"/>
      <c r="N704" s="29"/>
    </row>
    <row r="705">
      <c r="A705" s="11"/>
      <c r="B705" s="29"/>
      <c r="C705" s="29"/>
      <c r="D705" s="29"/>
      <c r="E705" s="29"/>
      <c r="F705" s="29"/>
      <c r="G705" s="29"/>
      <c r="H705" s="29"/>
      <c r="I705" s="29"/>
      <c r="J705" s="29"/>
      <c r="K705" s="29"/>
      <c r="L705" s="29"/>
      <c r="M705" s="29"/>
      <c r="N705" s="29"/>
    </row>
    <row r="706">
      <c r="A706" s="11"/>
      <c r="B706" s="29"/>
      <c r="C706" s="29"/>
      <c r="D706" s="29"/>
      <c r="E706" s="29"/>
      <c r="F706" s="29"/>
      <c r="G706" s="29"/>
      <c r="H706" s="29"/>
      <c r="I706" s="29"/>
      <c r="J706" s="29"/>
      <c r="K706" s="29"/>
      <c r="L706" s="29"/>
      <c r="M706" s="29"/>
      <c r="N706" s="29"/>
    </row>
    <row r="707">
      <c r="A707" s="11"/>
      <c r="B707" s="29"/>
      <c r="C707" s="29"/>
      <c r="D707" s="29"/>
      <c r="E707" s="29"/>
      <c r="F707" s="29"/>
      <c r="G707" s="29"/>
      <c r="H707" s="29"/>
      <c r="I707" s="29"/>
      <c r="J707" s="29"/>
      <c r="K707" s="29"/>
      <c r="L707" s="29"/>
      <c r="M707" s="29"/>
      <c r="N707" s="29"/>
    </row>
    <row r="708">
      <c r="A708" s="11"/>
      <c r="B708" s="29"/>
      <c r="C708" s="29"/>
      <c r="D708" s="29"/>
      <c r="E708" s="29"/>
      <c r="F708" s="29"/>
      <c r="G708" s="29"/>
      <c r="H708" s="29"/>
      <c r="I708" s="29"/>
      <c r="J708" s="29"/>
      <c r="K708" s="29"/>
      <c r="L708" s="29"/>
      <c r="M708" s="29"/>
      <c r="N708" s="29"/>
    </row>
    <row r="709">
      <c r="A709" s="11"/>
      <c r="B709" s="29"/>
      <c r="C709" s="29"/>
      <c r="D709" s="29"/>
      <c r="E709" s="29"/>
      <c r="F709" s="29"/>
      <c r="G709" s="29"/>
      <c r="H709" s="29"/>
      <c r="I709" s="29"/>
      <c r="J709" s="29"/>
      <c r="K709" s="29"/>
      <c r="L709" s="29"/>
      <c r="M709" s="29"/>
      <c r="N709" s="29"/>
    </row>
    <row r="710">
      <c r="A710" s="11"/>
      <c r="B710" s="29"/>
      <c r="C710" s="29"/>
      <c r="D710" s="29"/>
      <c r="E710" s="29"/>
      <c r="F710" s="29"/>
      <c r="G710" s="29"/>
      <c r="H710" s="29"/>
      <c r="I710" s="29"/>
      <c r="J710" s="29"/>
      <c r="K710" s="29"/>
      <c r="L710" s="29"/>
      <c r="M710" s="29"/>
      <c r="N710" s="29"/>
    </row>
    <row r="711">
      <c r="A711" s="11"/>
      <c r="B711" s="29"/>
      <c r="C711" s="29"/>
      <c r="D711" s="29"/>
      <c r="E711" s="29"/>
      <c r="F711" s="29"/>
      <c r="G711" s="29"/>
      <c r="H711" s="29"/>
      <c r="I711" s="29"/>
      <c r="J711" s="29"/>
      <c r="K711" s="29"/>
      <c r="L711" s="29"/>
      <c r="M711" s="29"/>
      <c r="N711" s="29"/>
    </row>
    <row r="712">
      <c r="A712" s="11"/>
      <c r="B712" s="29"/>
      <c r="C712" s="29"/>
      <c r="D712" s="29"/>
      <c r="E712" s="29"/>
      <c r="F712" s="29"/>
      <c r="G712" s="29"/>
      <c r="H712" s="29"/>
      <c r="I712" s="29"/>
      <c r="J712" s="29"/>
      <c r="K712" s="29"/>
      <c r="L712" s="29"/>
      <c r="M712" s="29"/>
      <c r="N712" s="29"/>
    </row>
    <row r="713">
      <c r="A713" s="11"/>
      <c r="B713" s="29"/>
      <c r="C713" s="29"/>
      <c r="D713" s="29"/>
      <c r="E713" s="29"/>
      <c r="F713" s="29"/>
      <c r="G713" s="29"/>
      <c r="H713" s="29"/>
      <c r="I713" s="29"/>
      <c r="J713" s="29"/>
      <c r="K713" s="29"/>
      <c r="L713" s="29"/>
      <c r="M713" s="29"/>
      <c r="N713" s="29"/>
    </row>
    <row r="714">
      <c r="A714" s="11"/>
      <c r="B714" s="29"/>
      <c r="C714" s="29"/>
      <c r="D714" s="29"/>
      <c r="E714" s="29"/>
      <c r="F714" s="29"/>
      <c r="G714" s="29"/>
      <c r="H714" s="29"/>
      <c r="I714" s="29"/>
      <c r="J714" s="29"/>
      <c r="K714" s="29"/>
      <c r="L714" s="29"/>
      <c r="M714" s="29"/>
      <c r="N714" s="29"/>
    </row>
    <row r="715">
      <c r="A715" s="11"/>
      <c r="B715" s="29"/>
      <c r="C715" s="29"/>
      <c r="D715" s="29"/>
      <c r="E715" s="29"/>
      <c r="F715" s="29"/>
      <c r="G715" s="29"/>
      <c r="H715" s="29"/>
      <c r="I715" s="29"/>
      <c r="J715" s="29"/>
      <c r="K715" s="29"/>
      <c r="L715" s="29"/>
      <c r="M715" s="29"/>
      <c r="N715" s="29"/>
    </row>
    <row r="716">
      <c r="A716" s="11"/>
      <c r="B716" s="29"/>
      <c r="C716" s="29"/>
      <c r="D716" s="29"/>
      <c r="E716" s="29"/>
      <c r="F716" s="29"/>
      <c r="G716" s="29"/>
      <c r="H716" s="29"/>
      <c r="I716" s="29"/>
      <c r="J716" s="29"/>
      <c r="K716" s="29"/>
      <c r="L716" s="29"/>
      <c r="M716" s="29"/>
      <c r="N716" s="29"/>
    </row>
    <row r="717">
      <c r="A717" s="11"/>
      <c r="B717" s="29"/>
      <c r="C717" s="29"/>
      <c r="D717" s="29"/>
      <c r="E717" s="29"/>
      <c r="F717" s="29"/>
      <c r="G717" s="29"/>
      <c r="H717" s="29"/>
      <c r="I717" s="29"/>
      <c r="J717" s="29"/>
      <c r="K717" s="29"/>
      <c r="L717" s="29"/>
      <c r="M717" s="29"/>
      <c r="N717" s="29"/>
    </row>
    <row r="718">
      <c r="A718" s="11"/>
      <c r="B718" s="29"/>
      <c r="C718" s="29"/>
      <c r="D718" s="29"/>
      <c r="E718" s="29"/>
      <c r="F718" s="29"/>
      <c r="G718" s="29"/>
      <c r="H718" s="29"/>
      <c r="I718" s="29"/>
      <c r="J718" s="29"/>
      <c r="K718" s="29"/>
      <c r="L718" s="29"/>
      <c r="M718" s="29"/>
      <c r="N718" s="29"/>
    </row>
    <row r="719">
      <c r="A719" s="11"/>
      <c r="B719" s="29"/>
      <c r="C719" s="29"/>
      <c r="D719" s="29"/>
      <c r="E719" s="29"/>
      <c r="F719" s="29"/>
      <c r="G719" s="29"/>
      <c r="H719" s="29"/>
      <c r="I719" s="29"/>
      <c r="J719" s="29"/>
      <c r="K719" s="29"/>
      <c r="L719" s="29"/>
      <c r="M719" s="29"/>
      <c r="N719" s="29"/>
    </row>
    <row r="720">
      <c r="A720" s="11"/>
      <c r="B720" s="29"/>
      <c r="C720" s="29"/>
      <c r="D720" s="29"/>
      <c r="E720" s="29"/>
      <c r="F720" s="29"/>
      <c r="G720" s="29"/>
      <c r="H720" s="29"/>
      <c r="I720" s="29"/>
      <c r="J720" s="29"/>
      <c r="K720" s="29"/>
      <c r="L720" s="29"/>
      <c r="M720" s="29"/>
      <c r="N720" s="29"/>
    </row>
    <row r="721">
      <c r="A721" s="11"/>
      <c r="B721" s="29"/>
      <c r="C721" s="29"/>
      <c r="D721" s="29"/>
      <c r="E721" s="29"/>
      <c r="F721" s="29"/>
      <c r="G721" s="29"/>
      <c r="H721" s="29"/>
      <c r="I721" s="29"/>
      <c r="J721" s="29"/>
      <c r="K721" s="29"/>
      <c r="L721" s="29"/>
      <c r="M721" s="29"/>
      <c r="N721" s="29"/>
    </row>
    <row r="722">
      <c r="A722" s="11"/>
      <c r="B722" s="29"/>
      <c r="C722" s="29"/>
      <c r="D722" s="29"/>
      <c r="E722" s="29"/>
      <c r="F722" s="29"/>
      <c r="G722" s="29"/>
      <c r="H722" s="29"/>
      <c r="I722" s="29"/>
      <c r="J722" s="29"/>
      <c r="K722" s="29"/>
      <c r="L722" s="29"/>
      <c r="M722" s="29"/>
      <c r="N722" s="29"/>
    </row>
    <row r="723">
      <c r="A723" s="11"/>
      <c r="B723" s="29"/>
      <c r="C723" s="29"/>
      <c r="D723" s="29"/>
      <c r="E723" s="29"/>
      <c r="F723" s="29"/>
      <c r="G723" s="29"/>
      <c r="H723" s="29"/>
      <c r="I723" s="29"/>
      <c r="J723" s="29"/>
      <c r="K723" s="29"/>
      <c r="L723" s="29"/>
      <c r="M723" s="29"/>
      <c r="N723" s="29"/>
    </row>
    <row r="724">
      <c r="A724" s="11"/>
      <c r="B724" s="29"/>
      <c r="C724" s="29"/>
      <c r="D724" s="29"/>
      <c r="E724" s="29"/>
      <c r="F724" s="29"/>
      <c r="G724" s="29"/>
      <c r="H724" s="29"/>
      <c r="I724" s="29"/>
      <c r="J724" s="29"/>
      <c r="K724" s="29"/>
      <c r="L724" s="29"/>
      <c r="M724" s="29"/>
      <c r="N724" s="29"/>
    </row>
    <row r="725">
      <c r="A725" s="11"/>
      <c r="B725" s="29"/>
      <c r="C725" s="29"/>
      <c r="D725" s="29"/>
      <c r="E725" s="29"/>
      <c r="F725" s="29"/>
      <c r="G725" s="29"/>
      <c r="H725" s="29"/>
      <c r="I725" s="29"/>
      <c r="J725" s="29"/>
      <c r="K725" s="29"/>
      <c r="L725" s="29"/>
      <c r="M725" s="29"/>
      <c r="N725" s="29"/>
    </row>
    <row r="726">
      <c r="A726" s="11"/>
      <c r="B726" s="29"/>
      <c r="C726" s="29"/>
      <c r="D726" s="29"/>
      <c r="E726" s="29"/>
      <c r="F726" s="29"/>
      <c r="G726" s="29"/>
      <c r="H726" s="29"/>
      <c r="I726" s="29"/>
      <c r="J726" s="29"/>
      <c r="K726" s="29"/>
      <c r="L726" s="29"/>
      <c r="M726" s="29"/>
      <c r="N726" s="29"/>
    </row>
    <row r="727">
      <c r="A727" s="11"/>
      <c r="B727" s="29"/>
      <c r="C727" s="29"/>
      <c r="D727" s="29"/>
      <c r="E727" s="29"/>
      <c r="F727" s="29"/>
      <c r="G727" s="29"/>
      <c r="H727" s="29"/>
      <c r="I727" s="29"/>
      <c r="J727" s="29"/>
      <c r="K727" s="29"/>
      <c r="L727" s="29"/>
      <c r="M727" s="29"/>
      <c r="N727" s="29"/>
    </row>
    <row r="728">
      <c r="A728" s="11"/>
      <c r="B728" s="29"/>
      <c r="C728" s="29"/>
      <c r="D728" s="29"/>
      <c r="E728" s="29"/>
      <c r="F728" s="29"/>
      <c r="G728" s="29"/>
      <c r="H728" s="29"/>
      <c r="I728" s="29"/>
      <c r="J728" s="29"/>
      <c r="K728" s="29"/>
      <c r="L728" s="29"/>
      <c r="M728" s="29"/>
      <c r="N728" s="29"/>
    </row>
    <row r="729">
      <c r="A729" s="11"/>
      <c r="B729" s="29"/>
      <c r="C729" s="29"/>
      <c r="D729" s="29"/>
      <c r="E729" s="29"/>
      <c r="F729" s="29"/>
      <c r="G729" s="29"/>
      <c r="H729" s="29"/>
      <c r="I729" s="29"/>
      <c r="J729" s="29"/>
      <c r="K729" s="29"/>
      <c r="L729" s="29"/>
      <c r="M729" s="29"/>
      <c r="N729" s="29"/>
    </row>
    <row r="730">
      <c r="A730" s="11"/>
      <c r="B730" s="29"/>
      <c r="C730" s="29"/>
      <c r="D730" s="29"/>
      <c r="E730" s="29"/>
      <c r="F730" s="29"/>
      <c r="G730" s="29"/>
      <c r="H730" s="29"/>
      <c r="I730" s="29"/>
      <c r="J730" s="29"/>
      <c r="K730" s="29"/>
      <c r="L730" s="29"/>
      <c r="M730" s="29"/>
      <c r="N730" s="29"/>
    </row>
    <row r="731">
      <c r="A731" s="11"/>
      <c r="B731" s="29"/>
      <c r="C731" s="29"/>
      <c r="D731" s="29"/>
      <c r="E731" s="29"/>
      <c r="F731" s="29"/>
      <c r="G731" s="29"/>
      <c r="H731" s="29"/>
      <c r="I731" s="29"/>
      <c r="J731" s="29"/>
      <c r="K731" s="29"/>
      <c r="L731" s="29"/>
      <c r="M731" s="29"/>
      <c r="N731" s="29"/>
    </row>
    <row r="732">
      <c r="A732" s="11"/>
      <c r="B732" s="29"/>
      <c r="C732" s="29"/>
      <c r="D732" s="29"/>
      <c r="E732" s="29"/>
      <c r="F732" s="29"/>
      <c r="G732" s="29"/>
      <c r="H732" s="29"/>
      <c r="I732" s="29"/>
      <c r="J732" s="29"/>
      <c r="K732" s="29"/>
      <c r="L732" s="29"/>
      <c r="M732" s="29"/>
      <c r="N732" s="29"/>
    </row>
    <row r="733">
      <c r="A733" s="11"/>
      <c r="B733" s="29"/>
      <c r="C733" s="29"/>
      <c r="D733" s="29"/>
      <c r="E733" s="29"/>
      <c r="F733" s="29"/>
      <c r="G733" s="29"/>
      <c r="H733" s="29"/>
      <c r="I733" s="29"/>
      <c r="J733" s="29"/>
      <c r="K733" s="29"/>
      <c r="L733" s="29"/>
      <c r="M733" s="29"/>
      <c r="N733" s="29"/>
    </row>
    <row r="734">
      <c r="A734" s="11"/>
      <c r="B734" s="29"/>
      <c r="C734" s="29"/>
      <c r="D734" s="29"/>
      <c r="E734" s="29"/>
      <c r="F734" s="29"/>
      <c r="G734" s="29"/>
      <c r="H734" s="29"/>
      <c r="I734" s="29"/>
      <c r="J734" s="29"/>
      <c r="K734" s="29"/>
      <c r="L734" s="29"/>
      <c r="M734" s="29"/>
      <c r="N734" s="29"/>
    </row>
    <row r="735">
      <c r="A735" s="11"/>
      <c r="B735" s="29"/>
      <c r="C735" s="29"/>
      <c r="D735" s="29"/>
      <c r="E735" s="29"/>
      <c r="F735" s="29"/>
      <c r="G735" s="29"/>
      <c r="H735" s="29"/>
      <c r="I735" s="29"/>
      <c r="J735" s="29"/>
      <c r="K735" s="29"/>
      <c r="L735" s="29"/>
      <c r="M735" s="29"/>
      <c r="N735" s="29"/>
    </row>
    <row r="736">
      <c r="A736" s="11"/>
      <c r="B736" s="29"/>
      <c r="C736" s="29"/>
      <c r="D736" s="29"/>
      <c r="E736" s="29"/>
      <c r="F736" s="29"/>
      <c r="G736" s="29"/>
      <c r="H736" s="29"/>
      <c r="I736" s="29"/>
      <c r="J736" s="29"/>
      <c r="K736" s="29"/>
      <c r="L736" s="29"/>
      <c r="M736" s="29"/>
      <c r="N736" s="29"/>
    </row>
    <row r="737">
      <c r="A737" s="11"/>
      <c r="B737" s="29"/>
      <c r="C737" s="29"/>
      <c r="D737" s="29"/>
      <c r="E737" s="29"/>
      <c r="F737" s="29"/>
      <c r="G737" s="29"/>
      <c r="H737" s="29"/>
      <c r="I737" s="29"/>
      <c r="J737" s="29"/>
      <c r="K737" s="29"/>
      <c r="L737" s="29"/>
      <c r="M737" s="29"/>
      <c r="N737" s="29"/>
    </row>
    <row r="738">
      <c r="A738" s="11"/>
      <c r="B738" s="29"/>
      <c r="C738" s="29"/>
      <c r="D738" s="29"/>
      <c r="E738" s="29"/>
      <c r="F738" s="29"/>
      <c r="G738" s="29"/>
      <c r="H738" s="29"/>
      <c r="I738" s="29"/>
      <c r="J738" s="29"/>
      <c r="K738" s="29"/>
      <c r="L738" s="29"/>
      <c r="M738" s="29"/>
      <c r="N738" s="29"/>
    </row>
    <row r="739">
      <c r="A739" s="11"/>
      <c r="B739" s="29"/>
      <c r="C739" s="29"/>
      <c r="D739" s="29"/>
      <c r="E739" s="29"/>
      <c r="F739" s="29"/>
      <c r="G739" s="29"/>
      <c r="H739" s="29"/>
      <c r="I739" s="29"/>
      <c r="J739" s="29"/>
      <c r="K739" s="29"/>
      <c r="L739" s="29"/>
      <c r="M739" s="29"/>
      <c r="N739" s="29"/>
    </row>
    <row r="740">
      <c r="A740" s="11"/>
      <c r="B740" s="29"/>
      <c r="C740" s="29"/>
      <c r="D740" s="29"/>
      <c r="E740" s="29"/>
      <c r="F740" s="29"/>
      <c r="G740" s="29"/>
      <c r="H740" s="29"/>
      <c r="I740" s="29"/>
      <c r="J740" s="29"/>
      <c r="K740" s="29"/>
      <c r="L740" s="29"/>
      <c r="M740" s="29"/>
      <c r="N740" s="29"/>
    </row>
    <row r="741">
      <c r="A741" s="11"/>
      <c r="B741" s="29"/>
      <c r="C741" s="29"/>
      <c r="D741" s="29"/>
      <c r="E741" s="29"/>
      <c r="F741" s="29"/>
      <c r="G741" s="29"/>
      <c r="H741" s="29"/>
      <c r="I741" s="29"/>
      <c r="J741" s="29"/>
      <c r="K741" s="29"/>
      <c r="L741" s="29"/>
      <c r="M741" s="29"/>
      <c r="N741" s="29"/>
    </row>
    <row r="742">
      <c r="A742" s="11"/>
      <c r="B742" s="29"/>
      <c r="C742" s="29"/>
      <c r="D742" s="29"/>
      <c r="E742" s="29"/>
      <c r="F742" s="29"/>
      <c r="G742" s="29"/>
      <c r="H742" s="29"/>
      <c r="I742" s="29"/>
      <c r="J742" s="29"/>
      <c r="K742" s="29"/>
      <c r="L742" s="29"/>
      <c r="M742" s="29"/>
      <c r="N742" s="29"/>
    </row>
    <row r="743">
      <c r="A743" s="11"/>
      <c r="B743" s="29"/>
      <c r="C743" s="29"/>
      <c r="D743" s="29"/>
      <c r="E743" s="29"/>
      <c r="F743" s="29"/>
      <c r="G743" s="29"/>
      <c r="H743" s="29"/>
      <c r="I743" s="29"/>
      <c r="J743" s="29"/>
      <c r="K743" s="29"/>
      <c r="L743" s="29"/>
      <c r="M743" s="29"/>
      <c r="N743" s="29"/>
    </row>
    <row r="744">
      <c r="A744" s="11"/>
      <c r="B744" s="29"/>
      <c r="C744" s="29"/>
      <c r="D744" s="29"/>
      <c r="E744" s="29"/>
      <c r="F744" s="29"/>
      <c r="G744" s="29"/>
      <c r="H744" s="29"/>
      <c r="I744" s="29"/>
      <c r="J744" s="29"/>
      <c r="K744" s="29"/>
      <c r="L744" s="29"/>
      <c r="M744" s="29"/>
      <c r="N744" s="29"/>
    </row>
    <row r="745">
      <c r="A745" s="11"/>
      <c r="B745" s="29"/>
      <c r="C745" s="29"/>
      <c r="D745" s="29"/>
      <c r="E745" s="29"/>
      <c r="F745" s="29"/>
      <c r="G745" s="29"/>
      <c r="H745" s="29"/>
      <c r="I745" s="29"/>
      <c r="J745" s="29"/>
      <c r="K745" s="29"/>
      <c r="L745" s="29"/>
      <c r="M745" s="29"/>
      <c r="N745" s="29"/>
    </row>
    <row r="746">
      <c r="A746" s="11"/>
      <c r="B746" s="29"/>
      <c r="C746" s="29"/>
      <c r="D746" s="29"/>
      <c r="E746" s="29"/>
      <c r="F746" s="29"/>
      <c r="G746" s="29"/>
      <c r="H746" s="29"/>
      <c r="I746" s="29"/>
      <c r="J746" s="29"/>
      <c r="K746" s="29"/>
      <c r="L746" s="29"/>
      <c r="M746" s="29"/>
      <c r="N746" s="29"/>
    </row>
    <row r="747">
      <c r="A747" s="11"/>
      <c r="B747" s="29"/>
      <c r="C747" s="29"/>
      <c r="D747" s="29"/>
      <c r="E747" s="29"/>
      <c r="F747" s="29"/>
      <c r="G747" s="29"/>
      <c r="H747" s="29"/>
      <c r="I747" s="29"/>
      <c r="J747" s="29"/>
      <c r="K747" s="29"/>
      <c r="L747" s="29"/>
      <c r="M747" s="29"/>
      <c r="N747" s="29"/>
    </row>
    <row r="748">
      <c r="A748" s="11"/>
      <c r="B748" s="29"/>
      <c r="C748" s="29"/>
      <c r="D748" s="29"/>
      <c r="E748" s="29"/>
      <c r="F748" s="29"/>
      <c r="G748" s="29"/>
      <c r="H748" s="29"/>
      <c r="I748" s="29"/>
      <c r="J748" s="29"/>
      <c r="K748" s="29"/>
      <c r="L748" s="29"/>
      <c r="M748" s="29"/>
      <c r="N748" s="29"/>
    </row>
    <row r="749">
      <c r="A749" s="11"/>
      <c r="B749" s="29"/>
      <c r="C749" s="29"/>
      <c r="D749" s="29"/>
      <c r="E749" s="29"/>
      <c r="F749" s="29"/>
      <c r="G749" s="29"/>
      <c r="H749" s="29"/>
      <c r="I749" s="29"/>
      <c r="J749" s="29"/>
      <c r="K749" s="29"/>
      <c r="L749" s="29"/>
      <c r="M749" s="29"/>
      <c r="N749" s="29"/>
    </row>
    <row r="750">
      <c r="A750" s="11"/>
      <c r="B750" s="29"/>
      <c r="C750" s="29"/>
      <c r="D750" s="29"/>
      <c r="E750" s="29"/>
      <c r="F750" s="29"/>
      <c r="G750" s="29"/>
      <c r="H750" s="29"/>
      <c r="I750" s="29"/>
      <c r="J750" s="29"/>
      <c r="K750" s="29"/>
      <c r="L750" s="29"/>
      <c r="M750" s="29"/>
      <c r="N750" s="29"/>
    </row>
    <row r="751">
      <c r="A751" s="11"/>
      <c r="B751" s="29"/>
      <c r="C751" s="29"/>
      <c r="D751" s="29"/>
      <c r="E751" s="29"/>
      <c r="F751" s="29"/>
      <c r="G751" s="29"/>
      <c r="H751" s="29"/>
      <c r="I751" s="29"/>
      <c r="J751" s="29"/>
      <c r="K751" s="29"/>
      <c r="L751" s="29"/>
      <c r="M751" s="29"/>
      <c r="N751" s="29"/>
    </row>
    <row r="752">
      <c r="A752" s="11"/>
      <c r="B752" s="29"/>
      <c r="C752" s="29"/>
      <c r="D752" s="29"/>
      <c r="E752" s="29"/>
      <c r="F752" s="29"/>
      <c r="G752" s="29"/>
      <c r="H752" s="29"/>
      <c r="I752" s="29"/>
      <c r="J752" s="29"/>
      <c r="K752" s="29"/>
      <c r="L752" s="29"/>
      <c r="M752" s="29"/>
      <c r="N752" s="29"/>
    </row>
    <row r="753">
      <c r="A753" s="11"/>
      <c r="B753" s="29"/>
      <c r="C753" s="29"/>
      <c r="D753" s="29"/>
      <c r="E753" s="29"/>
      <c r="F753" s="29"/>
      <c r="G753" s="29"/>
      <c r="H753" s="29"/>
      <c r="I753" s="29"/>
      <c r="J753" s="29"/>
      <c r="K753" s="29"/>
      <c r="L753" s="29"/>
      <c r="M753" s="29"/>
      <c r="N753" s="29"/>
    </row>
    <row r="754">
      <c r="A754" s="11"/>
      <c r="B754" s="29"/>
      <c r="C754" s="29"/>
      <c r="D754" s="29"/>
      <c r="E754" s="29"/>
      <c r="F754" s="29"/>
      <c r="G754" s="29"/>
      <c r="H754" s="29"/>
      <c r="I754" s="29"/>
      <c r="J754" s="29"/>
      <c r="K754" s="29"/>
      <c r="L754" s="29"/>
      <c r="M754" s="29"/>
      <c r="N754" s="29"/>
    </row>
    <row r="755">
      <c r="A755" s="11"/>
      <c r="B755" s="29"/>
      <c r="C755" s="29"/>
      <c r="D755" s="29"/>
      <c r="E755" s="29"/>
      <c r="F755" s="29"/>
      <c r="G755" s="29"/>
      <c r="H755" s="29"/>
      <c r="I755" s="29"/>
      <c r="J755" s="29"/>
      <c r="K755" s="29"/>
      <c r="L755" s="29"/>
      <c r="M755" s="29"/>
      <c r="N755" s="29"/>
    </row>
    <row r="756">
      <c r="A756" s="11"/>
      <c r="B756" s="29"/>
      <c r="C756" s="29"/>
      <c r="D756" s="29"/>
      <c r="E756" s="29"/>
      <c r="F756" s="29"/>
      <c r="G756" s="29"/>
      <c r="H756" s="29"/>
      <c r="I756" s="29"/>
      <c r="J756" s="29"/>
      <c r="K756" s="29"/>
      <c r="L756" s="29"/>
      <c r="M756" s="29"/>
      <c r="N756" s="29"/>
    </row>
    <row r="757">
      <c r="A757" s="11"/>
      <c r="B757" s="29"/>
      <c r="C757" s="29"/>
      <c r="D757" s="29"/>
      <c r="E757" s="29"/>
      <c r="F757" s="29"/>
      <c r="G757" s="29"/>
      <c r="H757" s="29"/>
      <c r="I757" s="29"/>
      <c r="J757" s="29"/>
      <c r="K757" s="29"/>
      <c r="L757" s="29"/>
      <c r="M757" s="29"/>
      <c r="N757" s="29"/>
    </row>
    <row r="758">
      <c r="A758" s="11"/>
      <c r="B758" s="29"/>
      <c r="C758" s="29"/>
      <c r="D758" s="29"/>
      <c r="E758" s="29"/>
      <c r="F758" s="29"/>
      <c r="G758" s="29"/>
      <c r="H758" s="29"/>
      <c r="I758" s="29"/>
      <c r="J758" s="29"/>
      <c r="K758" s="29"/>
      <c r="L758" s="29"/>
      <c r="M758" s="29"/>
      <c r="N758" s="29"/>
    </row>
    <row r="759">
      <c r="A759" s="11"/>
      <c r="B759" s="29"/>
      <c r="C759" s="29"/>
      <c r="D759" s="29"/>
      <c r="E759" s="29"/>
      <c r="F759" s="29"/>
      <c r="G759" s="29"/>
      <c r="H759" s="29"/>
      <c r="I759" s="29"/>
      <c r="J759" s="29"/>
      <c r="K759" s="29"/>
      <c r="L759" s="29"/>
      <c r="M759" s="29"/>
      <c r="N759" s="29"/>
    </row>
    <row r="760">
      <c r="A760" s="11"/>
      <c r="B760" s="29"/>
      <c r="C760" s="29"/>
      <c r="D760" s="29"/>
      <c r="E760" s="29"/>
      <c r="F760" s="29"/>
      <c r="G760" s="29"/>
      <c r="H760" s="29"/>
      <c r="I760" s="29"/>
      <c r="J760" s="29"/>
      <c r="K760" s="29"/>
      <c r="L760" s="29"/>
      <c r="M760" s="29"/>
      <c r="N760" s="29"/>
    </row>
    <row r="761">
      <c r="A761" s="11"/>
      <c r="B761" s="29"/>
      <c r="C761" s="29"/>
      <c r="D761" s="29"/>
      <c r="E761" s="29"/>
      <c r="F761" s="29"/>
      <c r="G761" s="29"/>
      <c r="H761" s="29"/>
      <c r="I761" s="29"/>
      <c r="J761" s="29"/>
      <c r="K761" s="29"/>
      <c r="L761" s="29"/>
      <c r="M761" s="29"/>
      <c r="N761" s="29"/>
    </row>
    <row r="762">
      <c r="A762" s="11"/>
      <c r="B762" s="29"/>
      <c r="C762" s="29"/>
      <c r="D762" s="29"/>
      <c r="E762" s="29"/>
      <c r="F762" s="29"/>
      <c r="G762" s="29"/>
      <c r="H762" s="29"/>
      <c r="I762" s="29"/>
      <c r="J762" s="29"/>
      <c r="K762" s="29"/>
      <c r="L762" s="29"/>
      <c r="M762" s="29"/>
      <c r="N762" s="29"/>
    </row>
    <row r="763">
      <c r="A763" s="11"/>
      <c r="B763" s="29"/>
      <c r="C763" s="29"/>
      <c r="D763" s="29"/>
      <c r="E763" s="29"/>
      <c r="F763" s="29"/>
      <c r="G763" s="29"/>
      <c r="H763" s="29"/>
      <c r="I763" s="29"/>
      <c r="J763" s="29"/>
      <c r="K763" s="29"/>
      <c r="L763" s="29"/>
      <c r="M763" s="29"/>
      <c r="N763" s="29"/>
    </row>
    <row r="764">
      <c r="A764" s="11"/>
      <c r="B764" s="29"/>
      <c r="C764" s="29"/>
      <c r="D764" s="29"/>
      <c r="E764" s="29"/>
      <c r="F764" s="29"/>
      <c r="G764" s="29"/>
      <c r="H764" s="29"/>
      <c r="I764" s="29"/>
      <c r="J764" s="29"/>
      <c r="K764" s="29"/>
      <c r="L764" s="29"/>
      <c r="M764" s="29"/>
      <c r="N764" s="29"/>
    </row>
    <row r="765">
      <c r="A765" s="11"/>
      <c r="B765" s="29"/>
      <c r="C765" s="29"/>
      <c r="D765" s="29"/>
      <c r="E765" s="29"/>
      <c r="F765" s="29"/>
      <c r="G765" s="29"/>
      <c r="H765" s="29"/>
      <c r="I765" s="29"/>
      <c r="J765" s="29"/>
      <c r="K765" s="29"/>
      <c r="L765" s="29"/>
      <c r="M765" s="29"/>
      <c r="N765" s="29"/>
    </row>
    <row r="766">
      <c r="A766" s="11"/>
      <c r="B766" s="29"/>
      <c r="C766" s="29"/>
      <c r="D766" s="29"/>
      <c r="E766" s="29"/>
      <c r="F766" s="29"/>
      <c r="G766" s="29"/>
      <c r="H766" s="29"/>
      <c r="I766" s="29"/>
      <c r="J766" s="29"/>
      <c r="K766" s="29"/>
      <c r="L766" s="29"/>
      <c r="M766" s="29"/>
      <c r="N766" s="29"/>
    </row>
    <row r="767">
      <c r="A767" s="11"/>
      <c r="B767" s="29"/>
      <c r="C767" s="29"/>
      <c r="D767" s="29"/>
      <c r="E767" s="29"/>
      <c r="F767" s="29"/>
      <c r="G767" s="29"/>
      <c r="H767" s="29"/>
      <c r="I767" s="29"/>
      <c r="J767" s="29"/>
      <c r="K767" s="29"/>
      <c r="L767" s="29"/>
      <c r="M767" s="29"/>
      <c r="N767" s="29"/>
    </row>
    <row r="768">
      <c r="A768" s="11"/>
      <c r="B768" s="29"/>
      <c r="C768" s="29"/>
      <c r="D768" s="29"/>
      <c r="E768" s="29"/>
      <c r="F768" s="29"/>
      <c r="G768" s="29"/>
      <c r="H768" s="29"/>
      <c r="I768" s="29"/>
      <c r="J768" s="29"/>
      <c r="K768" s="29"/>
      <c r="L768" s="29"/>
      <c r="M768" s="29"/>
      <c r="N768" s="29"/>
    </row>
    <row r="769">
      <c r="A769" s="11"/>
      <c r="B769" s="29"/>
      <c r="C769" s="29"/>
      <c r="D769" s="29"/>
      <c r="E769" s="29"/>
      <c r="F769" s="29"/>
      <c r="G769" s="29"/>
      <c r="H769" s="29"/>
      <c r="I769" s="29"/>
      <c r="J769" s="29"/>
      <c r="K769" s="29"/>
      <c r="L769" s="29"/>
      <c r="M769" s="29"/>
      <c r="N769" s="29"/>
    </row>
    <row r="770">
      <c r="A770" s="11"/>
      <c r="B770" s="29"/>
      <c r="C770" s="29"/>
      <c r="D770" s="29"/>
      <c r="E770" s="29"/>
      <c r="F770" s="29"/>
      <c r="G770" s="29"/>
      <c r="H770" s="29"/>
      <c r="I770" s="29"/>
      <c r="J770" s="29"/>
      <c r="K770" s="29"/>
      <c r="L770" s="29"/>
      <c r="M770" s="29"/>
      <c r="N770" s="29"/>
    </row>
    <row r="771">
      <c r="A771" s="11"/>
      <c r="B771" s="29"/>
      <c r="C771" s="29"/>
      <c r="D771" s="29"/>
      <c r="E771" s="29"/>
      <c r="F771" s="29"/>
      <c r="G771" s="29"/>
      <c r="H771" s="29"/>
      <c r="I771" s="29"/>
      <c r="J771" s="29"/>
      <c r="K771" s="29"/>
      <c r="L771" s="29"/>
      <c r="M771" s="29"/>
      <c r="N771" s="29"/>
    </row>
    <row r="772">
      <c r="A772" s="11"/>
      <c r="B772" s="29"/>
      <c r="C772" s="29"/>
      <c r="D772" s="29"/>
      <c r="E772" s="29"/>
      <c r="F772" s="29"/>
      <c r="G772" s="29"/>
      <c r="H772" s="29"/>
      <c r="I772" s="29"/>
      <c r="J772" s="29"/>
      <c r="K772" s="29"/>
      <c r="L772" s="29"/>
      <c r="M772" s="29"/>
      <c r="N772" s="29"/>
    </row>
    <row r="773">
      <c r="A773" s="11"/>
      <c r="B773" s="29"/>
      <c r="C773" s="29"/>
      <c r="D773" s="29"/>
      <c r="E773" s="29"/>
      <c r="F773" s="29"/>
      <c r="G773" s="29"/>
      <c r="H773" s="29"/>
      <c r="I773" s="29"/>
      <c r="J773" s="29"/>
      <c r="K773" s="29"/>
      <c r="L773" s="29"/>
      <c r="M773" s="29"/>
      <c r="N773" s="29"/>
    </row>
    <row r="774">
      <c r="A774" s="11"/>
      <c r="B774" s="29"/>
      <c r="C774" s="29"/>
      <c r="D774" s="29"/>
      <c r="E774" s="29"/>
      <c r="F774" s="29"/>
      <c r="G774" s="29"/>
      <c r="H774" s="29"/>
      <c r="I774" s="29"/>
      <c r="J774" s="29"/>
      <c r="K774" s="29"/>
      <c r="L774" s="29"/>
      <c r="M774" s="29"/>
      <c r="N774" s="29"/>
    </row>
    <row r="775">
      <c r="A775" s="11"/>
      <c r="B775" s="29"/>
      <c r="C775" s="29"/>
      <c r="D775" s="29"/>
      <c r="E775" s="29"/>
      <c r="F775" s="29"/>
      <c r="G775" s="29"/>
      <c r="H775" s="29"/>
      <c r="I775" s="29"/>
      <c r="J775" s="29"/>
      <c r="K775" s="29"/>
      <c r="L775" s="29"/>
      <c r="M775" s="29"/>
      <c r="N775" s="29"/>
    </row>
    <row r="776">
      <c r="A776" s="11"/>
      <c r="B776" s="29"/>
      <c r="C776" s="29"/>
      <c r="D776" s="29"/>
      <c r="E776" s="29"/>
      <c r="F776" s="29"/>
      <c r="G776" s="29"/>
      <c r="H776" s="29"/>
      <c r="I776" s="29"/>
      <c r="J776" s="29"/>
      <c r="K776" s="29"/>
      <c r="L776" s="29"/>
      <c r="M776" s="29"/>
      <c r="N776" s="29"/>
    </row>
    <row r="777">
      <c r="A777" s="11"/>
      <c r="B777" s="29"/>
      <c r="C777" s="29"/>
      <c r="D777" s="29"/>
      <c r="E777" s="29"/>
      <c r="F777" s="29"/>
      <c r="G777" s="29"/>
      <c r="H777" s="29"/>
      <c r="I777" s="29"/>
      <c r="J777" s="29"/>
      <c r="K777" s="29"/>
      <c r="L777" s="29"/>
      <c r="M777" s="29"/>
      <c r="N777" s="29"/>
    </row>
    <row r="778">
      <c r="A778" s="11"/>
      <c r="B778" s="29"/>
      <c r="C778" s="29"/>
      <c r="D778" s="29"/>
      <c r="E778" s="29"/>
      <c r="F778" s="29"/>
      <c r="G778" s="29"/>
      <c r="H778" s="29"/>
      <c r="I778" s="29"/>
      <c r="J778" s="29"/>
      <c r="K778" s="29"/>
      <c r="L778" s="29"/>
      <c r="M778" s="29"/>
      <c r="N778" s="29"/>
    </row>
    <row r="779">
      <c r="A779" s="11"/>
      <c r="B779" s="29"/>
      <c r="C779" s="29"/>
      <c r="D779" s="29"/>
      <c r="E779" s="29"/>
      <c r="F779" s="29"/>
      <c r="G779" s="29"/>
      <c r="H779" s="29"/>
      <c r="I779" s="29"/>
      <c r="J779" s="29"/>
      <c r="K779" s="29"/>
      <c r="L779" s="29"/>
      <c r="M779" s="29"/>
      <c r="N779" s="29"/>
    </row>
    <row r="780">
      <c r="A780" s="11"/>
      <c r="B780" s="29"/>
      <c r="C780" s="29"/>
      <c r="D780" s="29"/>
      <c r="E780" s="29"/>
      <c r="F780" s="29"/>
      <c r="G780" s="29"/>
      <c r="H780" s="29"/>
      <c r="I780" s="29"/>
      <c r="J780" s="29"/>
      <c r="K780" s="29"/>
      <c r="L780" s="29"/>
      <c r="M780" s="29"/>
      <c r="N780" s="29"/>
    </row>
    <row r="781">
      <c r="A781" s="11"/>
      <c r="B781" s="29"/>
      <c r="C781" s="29"/>
      <c r="D781" s="29"/>
      <c r="E781" s="29"/>
      <c r="F781" s="29"/>
      <c r="G781" s="29"/>
      <c r="H781" s="29"/>
      <c r="I781" s="29"/>
      <c r="J781" s="29"/>
      <c r="K781" s="29"/>
      <c r="L781" s="29"/>
      <c r="M781" s="29"/>
      <c r="N781" s="29"/>
    </row>
    <row r="782">
      <c r="A782" s="11"/>
      <c r="B782" s="29"/>
      <c r="C782" s="29"/>
      <c r="D782" s="29"/>
      <c r="E782" s="29"/>
      <c r="F782" s="29"/>
      <c r="G782" s="29"/>
      <c r="H782" s="29"/>
      <c r="I782" s="29"/>
      <c r="J782" s="29"/>
      <c r="K782" s="29"/>
      <c r="L782" s="29"/>
      <c r="M782" s="29"/>
      <c r="N782" s="29"/>
    </row>
    <row r="783">
      <c r="A783" s="11"/>
      <c r="B783" s="29"/>
      <c r="C783" s="29"/>
      <c r="D783" s="29"/>
      <c r="E783" s="29"/>
      <c r="F783" s="29"/>
      <c r="G783" s="29"/>
      <c r="H783" s="29"/>
      <c r="I783" s="29"/>
      <c r="J783" s="29"/>
      <c r="K783" s="29"/>
      <c r="L783" s="29"/>
      <c r="M783" s="29"/>
      <c r="N783" s="29"/>
    </row>
    <row r="784">
      <c r="A784" s="11"/>
      <c r="B784" s="29"/>
      <c r="C784" s="29"/>
      <c r="D784" s="29"/>
      <c r="E784" s="29"/>
      <c r="F784" s="29"/>
      <c r="G784" s="29"/>
      <c r="H784" s="29"/>
      <c r="I784" s="29"/>
      <c r="J784" s="29"/>
      <c r="K784" s="29"/>
      <c r="L784" s="29"/>
      <c r="M784" s="29"/>
      <c r="N784" s="29"/>
    </row>
    <row r="785">
      <c r="A785" s="11"/>
      <c r="B785" s="29"/>
      <c r="C785" s="29"/>
      <c r="D785" s="29"/>
      <c r="E785" s="29"/>
      <c r="F785" s="29"/>
      <c r="G785" s="29"/>
      <c r="H785" s="29"/>
      <c r="I785" s="29"/>
      <c r="J785" s="29"/>
      <c r="K785" s="29"/>
      <c r="L785" s="29"/>
      <c r="M785" s="29"/>
      <c r="N785" s="29"/>
    </row>
    <row r="786">
      <c r="A786" s="11"/>
      <c r="B786" s="29"/>
      <c r="C786" s="29"/>
      <c r="D786" s="29"/>
      <c r="E786" s="29"/>
      <c r="F786" s="29"/>
      <c r="G786" s="29"/>
      <c r="H786" s="29"/>
      <c r="I786" s="29"/>
      <c r="J786" s="29"/>
      <c r="K786" s="29"/>
      <c r="L786" s="29"/>
      <c r="M786" s="29"/>
      <c r="N786" s="29"/>
    </row>
    <row r="787">
      <c r="A787" s="11"/>
      <c r="B787" s="29"/>
      <c r="C787" s="29"/>
      <c r="D787" s="29"/>
      <c r="E787" s="29"/>
      <c r="F787" s="29"/>
      <c r="G787" s="29"/>
      <c r="H787" s="29"/>
      <c r="I787" s="29"/>
      <c r="J787" s="29"/>
      <c r="K787" s="29"/>
      <c r="L787" s="29"/>
      <c r="M787" s="29"/>
      <c r="N787" s="29"/>
    </row>
    <row r="788">
      <c r="A788" s="11"/>
      <c r="B788" s="29"/>
      <c r="C788" s="29"/>
      <c r="D788" s="29"/>
      <c r="E788" s="29"/>
      <c r="F788" s="29"/>
      <c r="G788" s="29"/>
      <c r="H788" s="29"/>
      <c r="I788" s="29"/>
      <c r="J788" s="29"/>
      <c r="K788" s="29"/>
      <c r="L788" s="29"/>
      <c r="M788" s="29"/>
      <c r="N788" s="29"/>
    </row>
    <row r="789">
      <c r="A789" s="11"/>
      <c r="B789" s="29"/>
      <c r="C789" s="29"/>
      <c r="D789" s="29"/>
      <c r="E789" s="29"/>
      <c r="F789" s="29"/>
      <c r="G789" s="29"/>
      <c r="H789" s="29"/>
      <c r="I789" s="29"/>
      <c r="J789" s="29"/>
      <c r="K789" s="29"/>
      <c r="L789" s="29"/>
      <c r="M789" s="29"/>
      <c r="N789" s="29"/>
    </row>
    <row r="790">
      <c r="A790" s="11"/>
      <c r="B790" s="29"/>
      <c r="C790" s="29"/>
      <c r="D790" s="29"/>
      <c r="E790" s="29"/>
      <c r="F790" s="29"/>
      <c r="G790" s="29"/>
      <c r="H790" s="29"/>
      <c r="I790" s="29"/>
      <c r="J790" s="29"/>
      <c r="K790" s="29"/>
      <c r="L790" s="29"/>
      <c r="M790" s="29"/>
      <c r="N790" s="29"/>
    </row>
    <row r="791">
      <c r="A791" s="11"/>
      <c r="B791" s="29"/>
      <c r="C791" s="29"/>
      <c r="D791" s="29"/>
      <c r="E791" s="29"/>
      <c r="F791" s="29"/>
      <c r="G791" s="29"/>
      <c r="H791" s="29"/>
      <c r="I791" s="29"/>
      <c r="J791" s="29"/>
      <c r="K791" s="29"/>
      <c r="L791" s="29"/>
      <c r="M791" s="29"/>
      <c r="N791" s="29"/>
    </row>
    <row r="792">
      <c r="A792" s="11"/>
      <c r="B792" s="29"/>
      <c r="C792" s="29"/>
      <c r="D792" s="29"/>
      <c r="E792" s="29"/>
      <c r="F792" s="29"/>
      <c r="G792" s="29"/>
      <c r="H792" s="29"/>
      <c r="I792" s="29"/>
      <c r="J792" s="29"/>
      <c r="K792" s="29"/>
      <c r="L792" s="29"/>
      <c r="M792" s="29"/>
      <c r="N792" s="29"/>
    </row>
    <row r="793">
      <c r="A793" s="11"/>
      <c r="B793" s="29"/>
      <c r="C793" s="29"/>
      <c r="D793" s="29"/>
      <c r="E793" s="29"/>
      <c r="F793" s="29"/>
      <c r="G793" s="29"/>
      <c r="H793" s="29"/>
      <c r="I793" s="29"/>
      <c r="J793" s="29"/>
      <c r="K793" s="29"/>
      <c r="L793" s="29"/>
      <c r="M793" s="29"/>
      <c r="N793" s="29"/>
    </row>
    <row r="794">
      <c r="A794" s="11"/>
      <c r="B794" s="29"/>
      <c r="C794" s="29"/>
      <c r="D794" s="29"/>
      <c r="E794" s="29"/>
      <c r="F794" s="29"/>
      <c r="G794" s="29"/>
      <c r="H794" s="29"/>
      <c r="I794" s="29"/>
      <c r="J794" s="29"/>
      <c r="K794" s="29"/>
      <c r="L794" s="29"/>
      <c r="M794" s="29"/>
      <c r="N794" s="29"/>
    </row>
    <row r="795">
      <c r="A795" s="11"/>
      <c r="B795" s="29"/>
      <c r="C795" s="29"/>
      <c r="D795" s="29"/>
      <c r="E795" s="29"/>
      <c r="F795" s="29"/>
      <c r="G795" s="29"/>
      <c r="H795" s="29"/>
      <c r="I795" s="29"/>
      <c r="J795" s="29"/>
      <c r="K795" s="29"/>
      <c r="L795" s="29"/>
      <c r="M795" s="29"/>
      <c r="N795" s="29"/>
    </row>
    <row r="796">
      <c r="A796" s="11"/>
      <c r="B796" s="29"/>
      <c r="C796" s="29"/>
      <c r="D796" s="29"/>
      <c r="E796" s="29"/>
      <c r="F796" s="29"/>
      <c r="G796" s="29"/>
      <c r="H796" s="29"/>
      <c r="I796" s="29"/>
      <c r="J796" s="29"/>
      <c r="K796" s="29"/>
      <c r="L796" s="29"/>
      <c r="M796" s="29"/>
      <c r="N796" s="29"/>
    </row>
    <row r="797">
      <c r="A797" s="11"/>
      <c r="B797" s="29"/>
      <c r="C797" s="29"/>
      <c r="D797" s="29"/>
      <c r="E797" s="29"/>
      <c r="F797" s="29"/>
      <c r="G797" s="29"/>
      <c r="H797" s="29"/>
      <c r="I797" s="29"/>
      <c r="J797" s="29"/>
      <c r="K797" s="29"/>
      <c r="L797" s="29"/>
      <c r="M797" s="29"/>
      <c r="N797" s="29"/>
    </row>
    <row r="798">
      <c r="A798" s="11"/>
      <c r="B798" s="29"/>
      <c r="C798" s="29"/>
      <c r="D798" s="29"/>
      <c r="E798" s="29"/>
      <c r="F798" s="29"/>
      <c r="G798" s="29"/>
      <c r="H798" s="29"/>
      <c r="I798" s="29"/>
      <c r="J798" s="29"/>
      <c r="K798" s="29"/>
      <c r="L798" s="29"/>
      <c r="M798" s="29"/>
      <c r="N798" s="29"/>
    </row>
    <row r="799">
      <c r="A799" s="11"/>
      <c r="B799" s="29"/>
      <c r="C799" s="29"/>
      <c r="D799" s="29"/>
      <c r="E799" s="29"/>
      <c r="F799" s="29"/>
      <c r="G799" s="29"/>
      <c r="H799" s="29"/>
      <c r="I799" s="29"/>
      <c r="J799" s="29"/>
      <c r="K799" s="29"/>
      <c r="L799" s="29"/>
      <c r="M799" s="29"/>
      <c r="N799" s="29"/>
    </row>
    <row r="800">
      <c r="A800" s="11"/>
      <c r="B800" s="29"/>
      <c r="C800" s="29"/>
      <c r="D800" s="29"/>
      <c r="E800" s="29"/>
      <c r="F800" s="29"/>
      <c r="G800" s="29"/>
      <c r="H800" s="29"/>
      <c r="I800" s="29"/>
      <c r="J800" s="29"/>
      <c r="K800" s="29"/>
      <c r="L800" s="29"/>
      <c r="M800" s="29"/>
      <c r="N800" s="29"/>
    </row>
    <row r="801">
      <c r="A801" s="11"/>
      <c r="B801" s="29"/>
      <c r="C801" s="29"/>
      <c r="D801" s="29"/>
      <c r="E801" s="29"/>
      <c r="F801" s="29"/>
      <c r="G801" s="29"/>
      <c r="H801" s="29"/>
      <c r="I801" s="29"/>
      <c r="J801" s="29"/>
      <c r="K801" s="29"/>
      <c r="L801" s="29"/>
      <c r="M801" s="29"/>
      <c r="N801" s="29"/>
    </row>
    <row r="802">
      <c r="A802" s="11"/>
      <c r="B802" s="29"/>
      <c r="C802" s="29"/>
      <c r="D802" s="29"/>
      <c r="E802" s="29"/>
      <c r="F802" s="29"/>
      <c r="G802" s="29"/>
      <c r="H802" s="29"/>
      <c r="I802" s="29"/>
      <c r="J802" s="29"/>
      <c r="K802" s="29"/>
      <c r="L802" s="29"/>
      <c r="M802" s="29"/>
      <c r="N802" s="29"/>
    </row>
    <row r="803">
      <c r="A803" s="11"/>
      <c r="B803" s="29"/>
      <c r="C803" s="29"/>
      <c r="D803" s="29"/>
      <c r="E803" s="29"/>
      <c r="F803" s="29"/>
      <c r="G803" s="29"/>
      <c r="H803" s="29"/>
      <c r="I803" s="29"/>
      <c r="J803" s="29"/>
      <c r="K803" s="29"/>
      <c r="L803" s="29"/>
      <c r="M803" s="29"/>
      <c r="N803" s="29"/>
    </row>
    <row r="804">
      <c r="A804" s="11"/>
      <c r="B804" s="29"/>
      <c r="C804" s="29"/>
      <c r="D804" s="29"/>
      <c r="E804" s="29"/>
      <c r="F804" s="29"/>
      <c r="G804" s="29"/>
      <c r="H804" s="29"/>
      <c r="I804" s="29"/>
      <c r="J804" s="29"/>
      <c r="K804" s="29"/>
      <c r="L804" s="29"/>
      <c r="M804" s="29"/>
      <c r="N804" s="29"/>
    </row>
    <row r="805">
      <c r="A805" s="11"/>
      <c r="B805" s="29"/>
      <c r="C805" s="29"/>
      <c r="D805" s="29"/>
      <c r="E805" s="29"/>
      <c r="F805" s="29"/>
      <c r="G805" s="29"/>
      <c r="H805" s="29"/>
      <c r="I805" s="29"/>
      <c r="J805" s="29"/>
      <c r="K805" s="29"/>
      <c r="L805" s="29"/>
      <c r="M805" s="29"/>
      <c r="N805" s="29"/>
    </row>
    <row r="806">
      <c r="A806" s="11"/>
      <c r="B806" s="29"/>
      <c r="C806" s="29"/>
      <c r="D806" s="29"/>
      <c r="E806" s="29"/>
      <c r="F806" s="29"/>
      <c r="G806" s="29"/>
      <c r="H806" s="29"/>
      <c r="I806" s="29"/>
      <c r="J806" s="29"/>
      <c r="K806" s="29"/>
      <c r="L806" s="29"/>
      <c r="M806" s="29"/>
      <c r="N806" s="29"/>
    </row>
    <row r="807">
      <c r="A807" s="11"/>
      <c r="B807" s="29"/>
      <c r="C807" s="29"/>
      <c r="D807" s="29"/>
      <c r="E807" s="29"/>
      <c r="F807" s="29"/>
      <c r="G807" s="29"/>
      <c r="H807" s="29"/>
      <c r="I807" s="29"/>
      <c r="J807" s="29"/>
      <c r="K807" s="29"/>
      <c r="L807" s="29"/>
      <c r="M807" s="29"/>
      <c r="N807" s="29"/>
    </row>
    <row r="808">
      <c r="A808" s="11"/>
      <c r="B808" s="29"/>
      <c r="C808" s="29"/>
      <c r="D808" s="29"/>
      <c r="E808" s="29"/>
      <c r="F808" s="29"/>
      <c r="G808" s="29"/>
      <c r="H808" s="29"/>
      <c r="I808" s="29"/>
      <c r="J808" s="29"/>
      <c r="K808" s="29"/>
      <c r="L808" s="29"/>
      <c r="M808" s="29"/>
      <c r="N808" s="29"/>
    </row>
    <row r="809">
      <c r="A809" s="11"/>
      <c r="B809" s="29"/>
      <c r="C809" s="29"/>
      <c r="D809" s="29"/>
      <c r="E809" s="29"/>
      <c r="F809" s="29"/>
      <c r="G809" s="29"/>
      <c r="H809" s="29"/>
      <c r="I809" s="29"/>
      <c r="J809" s="29"/>
      <c r="K809" s="29"/>
      <c r="L809" s="29"/>
      <c r="M809" s="29"/>
      <c r="N809" s="29"/>
    </row>
    <row r="810">
      <c r="A810" s="11"/>
      <c r="B810" s="29"/>
      <c r="C810" s="29"/>
      <c r="D810" s="29"/>
      <c r="E810" s="29"/>
      <c r="F810" s="29"/>
      <c r="G810" s="29"/>
      <c r="H810" s="29"/>
      <c r="I810" s="29"/>
      <c r="J810" s="29"/>
      <c r="K810" s="29"/>
      <c r="L810" s="29"/>
      <c r="M810" s="29"/>
      <c r="N810" s="29"/>
    </row>
    <row r="811">
      <c r="A811" s="11"/>
      <c r="B811" s="29"/>
      <c r="C811" s="29"/>
      <c r="D811" s="29"/>
      <c r="E811" s="29"/>
      <c r="F811" s="29"/>
      <c r="G811" s="29"/>
      <c r="H811" s="29"/>
      <c r="I811" s="29"/>
      <c r="J811" s="29"/>
      <c r="K811" s="29"/>
      <c r="L811" s="29"/>
      <c r="M811" s="29"/>
      <c r="N811" s="29"/>
    </row>
    <row r="812">
      <c r="A812" s="11"/>
      <c r="B812" s="29"/>
      <c r="C812" s="29"/>
      <c r="D812" s="29"/>
      <c r="E812" s="29"/>
      <c r="F812" s="29"/>
      <c r="G812" s="29"/>
      <c r="H812" s="29"/>
      <c r="I812" s="29"/>
      <c r="J812" s="29"/>
      <c r="K812" s="29"/>
      <c r="L812" s="29"/>
      <c r="M812" s="29"/>
      <c r="N812" s="29"/>
    </row>
    <row r="813">
      <c r="A813" s="11"/>
      <c r="B813" s="29"/>
      <c r="C813" s="29"/>
      <c r="D813" s="29"/>
      <c r="E813" s="29"/>
      <c r="F813" s="29"/>
      <c r="G813" s="29"/>
      <c r="H813" s="29"/>
      <c r="I813" s="29"/>
      <c r="J813" s="29"/>
      <c r="K813" s="29"/>
      <c r="L813" s="29"/>
      <c r="M813" s="29"/>
      <c r="N813" s="29"/>
    </row>
    <row r="814">
      <c r="A814" s="11"/>
      <c r="B814" s="29"/>
      <c r="C814" s="29"/>
      <c r="D814" s="29"/>
      <c r="E814" s="29"/>
      <c r="F814" s="29"/>
      <c r="G814" s="29"/>
      <c r="H814" s="29"/>
      <c r="I814" s="29"/>
      <c r="J814" s="29"/>
      <c r="K814" s="29"/>
      <c r="L814" s="29"/>
      <c r="M814" s="29"/>
      <c r="N814" s="29"/>
    </row>
    <row r="815">
      <c r="A815" s="11"/>
      <c r="B815" s="29"/>
      <c r="C815" s="29"/>
      <c r="D815" s="29"/>
      <c r="E815" s="29"/>
      <c r="F815" s="29"/>
      <c r="G815" s="29"/>
      <c r="H815" s="29"/>
      <c r="I815" s="29"/>
      <c r="J815" s="29"/>
      <c r="K815" s="29"/>
      <c r="L815" s="29"/>
      <c r="M815" s="29"/>
      <c r="N815" s="29"/>
    </row>
    <row r="816">
      <c r="A816" s="11"/>
      <c r="B816" s="29"/>
      <c r="C816" s="29"/>
      <c r="D816" s="29"/>
      <c r="E816" s="29"/>
      <c r="F816" s="29"/>
      <c r="G816" s="29"/>
      <c r="H816" s="29"/>
      <c r="I816" s="29"/>
      <c r="J816" s="29"/>
      <c r="K816" s="29"/>
      <c r="L816" s="29"/>
      <c r="M816" s="29"/>
      <c r="N816" s="29"/>
    </row>
    <row r="817">
      <c r="A817" s="11"/>
      <c r="B817" s="29"/>
      <c r="C817" s="29"/>
      <c r="D817" s="29"/>
      <c r="E817" s="29"/>
      <c r="F817" s="29"/>
      <c r="G817" s="29"/>
      <c r="H817" s="29"/>
      <c r="I817" s="29"/>
      <c r="J817" s="29"/>
      <c r="K817" s="29"/>
      <c r="L817" s="29"/>
      <c r="M817" s="29"/>
      <c r="N817" s="29"/>
    </row>
    <row r="818">
      <c r="A818" s="11"/>
      <c r="B818" s="29"/>
      <c r="C818" s="29"/>
      <c r="D818" s="29"/>
      <c r="E818" s="29"/>
      <c r="F818" s="29"/>
      <c r="G818" s="29"/>
      <c r="H818" s="29"/>
      <c r="I818" s="29"/>
      <c r="J818" s="29"/>
      <c r="K818" s="29"/>
      <c r="L818" s="29"/>
      <c r="M818" s="29"/>
      <c r="N818" s="29"/>
    </row>
    <row r="819">
      <c r="A819" s="11"/>
      <c r="B819" s="29"/>
      <c r="C819" s="29"/>
      <c r="D819" s="29"/>
      <c r="E819" s="29"/>
      <c r="F819" s="29"/>
      <c r="G819" s="29"/>
      <c r="H819" s="29"/>
      <c r="I819" s="29"/>
      <c r="J819" s="29"/>
      <c r="K819" s="29"/>
      <c r="L819" s="29"/>
      <c r="M819" s="29"/>
      <c r="N819" s="29"/>
    </row>
    <row r="820">
      <c r="A820" s="11"/>
      <c r="B820" s="29"/>
      <c r="C820" s="29"/>
      <c r="D820" s="29"/>
      <c r="E820" s="29"/>
      <c r="F820" s="29"/>
      <c r="G820" s="29"/>
      <c r="H820" s="29"/>
      <c r="I820" s="29"/>
      <c r="J820" s="29"/>
      <c r="K820" s="29"/>
      <c r="L820" s="29"/>
      <c r="M820" s="29"/>
      <c r="N820" s="29"/>
    </row>
    <row r="821">
      <c r="A821" s="11"/>
      <c r="B821" s="29"/>
      <c r="C821" s="29"/>
      <c r="D821" s="29"/>
      <c r="E821" s="29"/>
      <c r="F821" s="29"/>
      <c r="G821" s="29"/>
      <c r="H821" s="29"/>
      <c r="I821" s="29"/>
      <c r="J821" s="29"/>
      <c r="K821" s="29"/>
      <c r="L821" s="29"/>
      <c r="M821" s="29"/>
      <c r="N821" s="29"/>
    </row>
    <row r="822">
      <c r="A822" s="11"/>
      <c r="B822" s="29"/>
      <c r="C822" s="29"/>
      <c r="D822" s="29"/>
      <c r="E822" s="29"/>
      <c r="F822" s="29"/>
      <c r="G822" s="29"/>
      <c r="H822" s="29"/>
      <c r="I822" s="29"/>
      <c r="J822" s="29"/>
      <c r="K822" s="29"/>
      <c r="L822" s="29"/>
      <c r="M822" s="29"/>
      <c r="N822" s="29"/>
    </row>
    <row r="823">
      <c r="A823" s="11"/>
      <c r="B823" s="29"/>
      <c r="C823" s="29"/>
      <c r="D823" s="29"/>
      <c r="E823" s="29"/>
      <c r="F823" s="29"/>
      <c r="G823" s="29"/>
      <c r="H823" s="29"/>
      <c r="I823" s="29"/>
      <c r="J823" s="29"/>
      <c r="K823" s="29"/>
      <c r="L823" s="29"/>
      <c r="M823" s="29"/>
      <c r="N823" s="29"/>
    </row>
    <row r="824">
      <c r="A824" s="11"/>
      <c r="B824" s="29"/>
      <c r="C824" s="29"/>
      <c r="D824" s="29"/>
      <c r="E824" s="29"/>
      <c r="F824" s="29"/>
      <c r="G824" s="29"/>
      <c r="H824" s="29"/>
      <c r="I824" s="29"/>
      <c r="J824" s="29"/>
      <c r="K824" s="29"/>
      <c r="L824" s="29"/>
      <c r="M824" s="29"/>
      <c r="N824" s="29"/>
    </row>
    <row r="825">
      <c r="A825" s="11"/>
      <c r="B825" s="29"/>
      <c r="C825" s="29"/>
      <c r="D825" s="29"/>
      <c r="E825" s="29"/>
      <c r="F825" s="29"/>
      <c r="G825" s="29"/>
      <c r="H825" s="29"/>
      <c r="I825" s="29"/>
      <c r="J825" s="29"/>
      <c r="K825" s="29"/>
      <c r="L825" s="29"/>
      <c r="M825" s="29"/>
      <c r="N825" s="29"/>
    </row>
    <row r="826">
      <c r="A826" s="11"/>
      <c r="B826" s="29"/>
      <c r="C826" s="29"/>
      <c r="D826" s="29"/>
      <c r="E826" s="29"/>
      <c r="F826" s="29"/>
      <c r="G826" s="29"/>
      <c r="H826" s="29"/>
      <c r="I826" s="29"/>
      <c r="J826" s="29"/>
      <c r="K826" s="29"/>
      <c r="L826" s="29"/>
      <c r="M826" s="29"/>
      <c r="N826" s="29"/>
    </row>
    <row r="827">
      <c r="A827" s="11"/>
      <c r="B827" s="29"/>
      <c r="C827" s="29"/>
      <c r="D827" s="29"/>
      <c r="E827" s="29"/>
      <c r="F827" s="29"/>
      <c r="G827" s="29"/>
      <c r="H827" s="29"/>
      <c r="I827" s="29"/>
      <c r="J827" s="29"/>
      <c r="K827" s="29"/>
      <c r="L827" s="29"/>
      <c r="M827" s="29"/>
      <c r="N827" s="29"/>
    </row>
    <row r="828">
      <c r="A828" s="11"/>
      <c r="B828" s="29"/>
      <c r="C828" s="29"/>
      <c r="D828" s="29"/>
      <c r="E828" s="29"/>
      <c r="F828" s="29"/>
      <c r="G828" s="29"/>
      <c r="H828" s="29"/>
      <c r="I828" s="29"/>
      <c r="J828" s="29"/>
      <c r="K828" s="29"/>
      <c r="L828" s="29"/>
      <c r="M828" s="29"/>
      <c r="N828" s="29"/>
    </row>
    <row r="829">
      <c r="A829" s="11"/>
      <c r="B829" s="29"/>
      <c r="C829" s="29"/>
      <c r="D829" s="29"/>
      <c r="E829" s="29"/>
      <c r="F829" s="29"/>
      <c r="G829" s="29"/>
      <c r="H829" s="29"/>
      <c r="I829" s="29"/>
      <c r="J829" s="29"/>
      <c r="K829" s="29"/>
      <c r="L829" s="29"/>
      <c r="M829" s="29"/>
      <c r="N829" s="29"/>
    </row>
    <row r="830">
      <c r="A830" s="11"/>
      <c r="B830" s="29"/>
      <c r="C830" s="29"/>
      <c r="D830" s="29"/>
      <c r="E830" s="29"/>
      <c r="F830" s="29"/>
      <c r="G830" s="29"/>
      <c r="H830" s="29"/>
      <c r="I830" s="29"/>
      <c r="J830" s="29"/>
      <c r="K830" s="29"/>
      <c r="L830" s="29"/>
      <c r="M830" s="29"/>
      <c r="N830" s="29"/>
    </row>
    <row r="831">
      <c r="A831" s="11"/>
      <c r="B831" s="29"/>
      <c r="C831" s="29"/>
      <c r="D831" s="29"/>
      <c r="E831" s="29"/>
      <c r="F831" s="29"/>
      <c r="G831" s="29"/>
      <c r="H831" s="29"/>
      <c r="I831" s="29"/>
      <c r="J831" s="29"/>
      <c r="K831" s="29"/>
      <c r="L831" s="29"/>
      <c r="M831" s="29"/>
      <c r="N831" s="29"/>
    </row>
    <row r="832">
      <c r="A832" s="11"/>
      <c r="B832" s="29"/>
      <c r="C832" s="29"/>
      <c r="D832" s="29"/>
      <c r="E832" s="29"/>
      <c r="F832" s="29"/>
      <c r="G832" s="29"/>
      <c r="H832" s="29"/>
      <c r="I832" s="29"/>
      <c r="J832" s="29"/>
      <c r="K832" s="29"/>
      <c r="L832" s="29"/>
      <c r="M832" s="29"/>
      <c r="N832" s="29"/>
    </row>
    <row r="833">
      <c r="A833" s="11"/>
      <c r="B833" s="29"/>
      <c r="C833" s="29"/>
      <c r="D833" s="29"/>
      <c r="E833" s="29"/>
      <c r="F833" s="29"/>
      <c r="G833" s="29"/>
      <c r="H833" s="29"/>
      <c r="I833" s="29"/>
      <c r="J833" s="29"/>
      <c r="K833" s="29"/>
      <c r="L833" s="29"/>
      <c r="M833" s="29"/>
      <c r="N833" s="29"/>
    </row>
    <row r="834">
      <c r="A834" s="11"/>
      <c r="B834" s="29"/>
      <c r="C834" s="29"/>
      <c r="D834" s="29"/>
      <c r="E834" s="29"/>
      <c r="F834" s="29"/>
      <c r="G834" s="29"/>
      <c r="H834" s="29"/>
      <c r="I834" s="29"/>
      <c r="J834" s="29"/>
      <c r="K834" s="29"/>
      <c r="L834" s="29"/>
      <c r="M834" s="29"/>
      <c r="N834" s="29"/>
    </row>
    <row r="835">
      <c r="A835" s="11"/>
      <c r="B835" s="29"/>
      <c r="C835" s="29"/>
      <c r="D835" s="29"/>
      <c r="E835" s="29"/>
      <c r="F835" s="29"/>
      <c r="G835" s="29"/>
      <c r="H835" s="29"/>
      <c r="I835" s="29"/>
      <c r="J835" s="29"/>
      <c r="K835" s="29"/>
      <c r="L835" s="29"/>
      <c r="M835" s="29"/>
      <c r="N835" s="29"/>
    </row>
    <row r="836">
      <c r="A836" s="11"/>
      <c r="B836" s="29"/>
      <c r="C836" s="29"/>
      <c r="D836" s="29"/>
      <c r="E836" s="29"/>
      <c r="F836" s="29"/>
      <c r="G836" s="29"/>
      <c r="H836" s="29"/>
      <c r="I836" s="29"/>
      <c r="J836" s="29"/>
      <c r="K836" s="29"/>
      <c r="L836" s="29"/>
      <c r="M836" s="29"/>
      <c r="N836" s="29"/>
    </row>
    <row r="837">
      <c r="A837" s="11"/>
      <c r="B837" s="29"/>
      <c r="C837" s="29"/>
      <c r="D837" s="29"/>
      <c r="E837" s="29"/>
      <c r="F837" s="29"/>
      <c r="G837" s="29"/>
      <c r="H837" s="29"/>
      <c r="I837" s="29"/>
      <c r="J837" s="29"/>
      <c r="K837" s="29"/>
      <c r="L837" s="29"/>
      <c r="M837" s="29"/>
      <c r="N837" s="29"/>
    </row>
    <row r="838">
      <c r="A838" s="11"/>
      <c r="B838" s="29"/>
      <c r="C838" s="29"/>
      <c r="D838" s="29"/>
      <c r="E838" s="29"/>
      <c r="F838" s="29"/>
      <c r="G838" s="29"/>
      <c r="H838" s="29"/>
      <c r="I838" s="29"/>
      <c r="J838" s="29"/>
      <c r="K838" s="29"/>
      <c r="L838" s="29"/>
      <c r="M838" s="29"/>
      <c r="N838" s="29"/>
    </row>
    <row r="839">
      <c r="A839" s="11"/>
      <c r="B839" s="29"/>
      <c r="C839" s="29"/>
      <c r="D839" s="29"/>
      <c r="E839" s="29"/>
      <c r="F839" s="29"/>
      <c r="G839" s="29"/>
      <c r="H839" s="29"/>
      <c r="I839" s="29"/>
      <c r="J839" s="29"/>
      <c r="K839" s="29"/>
      <c r="L839" s="29"/>
      <c r="M839" s="29"/>
      <c r="N839" s="29"/>
    </row>
    <row r="840">
      <c r="A840" s="11"/>
      <c r="B840" s="29"/>
      <c r="C840" s="29"/>
      <c r="D840" s="29"/>
      <c r="E840" s="29"/>
      <c r="F840" s="29"/>
      <c r="G840" s="29"/>
      <c r="H840" s="29"/>
      <c r="I840" s="29"/>
      <c r="J840" s="29"/>
      <c r="K840" s="29"/>
      <c r="L840" s="29"/>
      <c r="M840" s="29"/>
      <c r="N840" s="29"/>
    </row>
    <row r="841">
      <c r="A841" s="11"/>
      <c r="B841" s="29"/>
      <c r="C841" s="29"/>
      <c r="D841" s="29"/>
      <c r="E841" s="29"/>
      <c r="F841" s="29"/>
      <c r="G841" s="29"/>
      <c r="H841" s="29"/>
      <c r="I841" s="29"/>
      <c r="J841" s="29"/>
      <c r="K841" s="29"/>
      <c r="L841" s="29"/>
      <c r="M841" s="29"/>
      <c r="N841" s="29"/>
    </row>
    <row r="842">
      <c r="A842" s="11"/>
      <c r="B842" s="29"/>
      <c r="C842" s="29"/>
      <c r="D842" s="29"/>
      <c r="E842" s="29"/>
      <c r="F842" s="29"/>
      <c r="G842" s="29"/>
      <c r="H842" s="29"/>
      <c r="I842" s="29"/>
      <c r="J842" s="29"/>
      <c r="K842" s="29"/>
      <c r="L842" s="29"/>
      <c r="M842" s="29"/>
      <c r="N842" s="29"/>
    </row>
    <row r="843">
      <c r="A843" s="11"/>
      <c r="B843" s="29"/>
      <c r="C843" s="29"/>
      <c r="D843" s="29"/>
      <c r="E843" s="29"/>
      <c r="F843" s="29"/>
      <c r="G843" s="29"/>
      <c r="H843" s="29"/>
      <c r="I843" s="29"/>
      <c r="J843" s="29"/>
      <c r="K843" s="29"/>
      <c r="L843" s="29"/>
      <c r="M843" s="29"/>
      <c r="N843" s="29"/>
    </row>
    <row r="844">
      <c r="A844" s="11"/>
      <c r="B844" s="29"/>
      <c r="C844" s="29"/>
      <c r="D844" s="29"/>
      <c r="E844" s="29"/>
      <c r="F844" s="29"/>
      <c r="G844" s="29"/>
      <c r="H844" s="29"/>
      <c r="I844" s="29"/>
      <c r="J844" s="29"/>
      <c r="K844" s="29"/>
      <c r="L844" s="29"/>
      <c r="M844" s="29"/>
      <c r="N844" s="29"/>
    </row>
    <row r="845">
      <c r="A845" s="11"/>
      <c r="B845" s="29"/>
      <c r="C845" s="29"/>
      <c r="D845" s="29"/>
      <c r="E845" s="29"/>
      <c r="F845" s="29"/>
      <c r="G845" s="29"/>
      <c r="H845" s="29"/>
      <c r="I845" s="29"/>
      <c r="J845" s="29"/>
      <c r="K845" s="29"/>
      <c r="L845" s="29"/>
      <c r="M845" s="29"/>
      <c r="N845" s="29"/>
    </row>
    <row r="846">
      <c r="A846" s="11"/>
      <c r="B846" s="29"/>
      <c r="C846" s="29"/>
      <c r="D846" s="29"/>
      <c r="E846" s="29"/>
      <c r="F846" s="29"/>
      <c r="G846" s="29"/>
      <c r="H846" s="29"/>
      <c r="I846" s="29"/>
      <c r="J846" s="29"/>
      <c r="K846" s="29"/>
      <c r="L846" s="29"/>
      <c r="M846" s="29"/>
      <c r="N846" s="29"/>
    </row>
    <row r="847">
      <c r="A847" s="11"/>
      <c r="B847" s="29"/>
      <c r="C847" s="29"/>
      <c r="D847" s="29"/>
      <c r="E847" s="29"/>
      <c r="F847" s="29"/>
      <c r="G847" s="29"/>
      <c r="H847" s="29"/>
      <c r="I847" s="29"/>
      <c r="J847" s="29"/>
      <c r="K847" s="29"/>
      <c r="L847" s="29"/>
      <c r="M847" s="29"/>
      <c r="N847" s="29"/>
    </row>
    <row r="848">
      <c r="A848" s="11"/>
      <c r="B848" s="29"/>
      <c r="C848" s="29"/>
      <c r="D848" s="29"/>
      <c r="E848" s="29"/>
      <c r="F848" s="29"/>
      <c r="G848" s="29"/>
      <c r="H848" s="29"/>
      <c r="I848" s="29"/>
      <c r="J848" s="29"/>
      <c r="K848" s="29"/>
      <c r="L848" s="29"/>
      <c r="M848" s="29"/>
      <c r="N848" s="29"/>
    </row>
    <row r="849">
      <c r="A849" s="11"/>
      <c r="B849" s="29"/>
      <c r="C849" s="29"/>
      <c r="D849" s="29"/>
      <c r="E849" s="29"/>
      <c r="F849" s="29"/>
      <c r="G849" s="29"/>
      <c r="H849" s="29"/>
      <c r="I849" s="29"/>
      <c r="J849" s="29"/>
      <c r="K849" s="29"/>
      <c r="L849" s="29"/>
      <c r="M849" s="29"/>
      <c r="N849" s="29"/>
    </row>
    <row r="850">
      <c r="A850" s="11"/>
      <c r="B850" s="29"/>
      <c r="C850" s="29"/>
      <c r="D850" s="29"/>
      <c r="E850" s="29"/>
      <c r="F850" s="29"/>
      <c r="G850" s="29"/>
      <c r="H850" s="29"/>
      <c r="I850" s="29"/>
      <c r="J850" s="29"/>
      <c r="K850" s="29"/>
      <c r="L850" s="29"/>
      <c r="M850" s="29"/>
      <c r="N850" s="29"/>
    </row>
    <row r="851">
      <c r="A851" s="11"/>
      <c r="B851" s="29"/>
      <c r="C851" s="29"/>
      <c r="D851" s="29"/>
      <c r="E851" s="29"/>
      <c r="F851" s="29"/>
      <c r="G851" s="29"/>
      <c r="H851" s="29"/>
      <c r="I851" s="29"/>
      <c r="J851" s="29"/>
      <c r="K851" s="29"/>
      <c r="L851" s="29"/>
      <c r="M851" s="29"/>
      <c r="N851" s="29"/>
    </row>
    <row r="852">
      <c r="A852" s="11"/>
      <c r="B852" s="29"/>
      <c r="C852" s="29"/>
      <c r="D852" s="29"/>
      <c r="E852" s="29"/>
      <c r="F852" s="29"/>
      <c r="G852" s="29"/>
      <c r="H852" s="29"/>
      <c r="I852" s="29"/>
      <c r="J852" s="29"/>
      <c r="K852" s="29"/>
      <c r="L852" s="29"/>
      <c r="M852" s="29"/>
      <c r="N852" s="29"/>
    </row>
    <row r="853">
      <c r="A853" s="11"/>
      <c r="B853" s="29"/>
      <c r="C853" s="29"/>
      <c r="D853" s="29"/>
      <c r="E853" s="29"/>
      <c r="F853" s="29"/>
      <c r="G853" s="29"/>
      <c r="H853" s="29"/>
      <c r="I853" s="29"/>
      <c r="J853" s="29"/>
      <c r="K853" s="29"/>
      <c r="L853" s="29"/>
      <c r="M853" s="29"/>
      <c r="N853" s="29"/>
    </row>
    <row r="854">
      <c r="A854" s="11"/>
      <c r="B854" s="29"/>
      <c r="C854" s="29"/>
      <c r="D854" s="29"/>
      <c r="E854" s="29"/>
      <c r="F854" s="29"/>
      <c r="G854" s="29"/>
      <c r="H854" s="29"/>
      <c r="I854" s="29"/>
      <c r="J854" s="29"/>
      <c r="K854" s="29"/>
      <c r="L854" s="29"/>
      <c r="M854" s="29"/>
      <c r="N854" s="29"/>
    </row>
    <row r="855">
      <c r="A855" s="11"/>
      <c r="B855" s="29"/>
      <c r="C855" s="29"/>
      <c r="D855" s="29"/>
      <c r="E855" s="29"/>
      <c r="F855" s="29"/>
      <c r="G855" s="29"/>
      <c r="H855" s="29"/>
      <c r="I855" s="29"/>
      <c r="J855" s="29"/>
      <c r="K855" s="29"/>
      <c r="L855" s="29"/>
      <c r="M855" s="29"/>
      <c r="N855" s="29"/>
    </row>
    <row r="856">
      <c r="A856" s="11"/>
      <c r="B856" s="29"/>
      <c r="C856" s="29"/>
      <c r="D856" s="29"/>
      <c r="E856" s="29"/>
      <c r="F856" s="29"/>
      <c r="G856" s="29"/>
      <c r="H856" s="29"/>
      <c r="I856" s="29"/>
      <c r="J856" s="29"/>
      <c r="K856" s="29"/>
      <c r="L856" s="29"/>
      <c r="M856" s="29"/>
      <c r="N856" s="29"/>
    </row>
    <row r="857">
      <c r="A857" s="11"/>
      <c r="B857" s="29"/>
      <c r="C857" s="29"/>
      <c r="D857" s="29"/>
      <c r="E857" s="29"/>
      <c r="F857" s="29"/>
      <c r="G857" s="29"/>
      <c r="H857" s="29"/>
      <c r="I857" s="29"/>
      <c r="J857" s="29"/>
      <c r="K857" s="29"/>
      <c r="L857" s="29"/>
      <c r="M857" s="29"/>
      <c r="N857" s="29"/>
    </row>
    <row r="858">
      <c r="A858" s="11"/>
      <c r="B858" s="29"/>
      <c r="C858" s="29"/>
      <c r="D858" s="29"/>
      <c r="E858" s="29"/>
      <c r="F858" s="29"/>
      <c r="G858" s="29"/>
      <c r="H858" s="29"/>
      <c r="I858" s="29"/>
      <c r="J858" s="29"/>
      <c r="K858" s="29"/>
      <c r="L858" s="29"/>
      <c r="M858" s="29"/>
      <c r="N858" s="29"/>
    </row>
    <row r="859">
      <c r="A859" s="11"/>
      <c r="B859" s="29"/>
      <c r="C859" s="29"/>
      <c r="D859" s="29"/>
      <c r="E859" s="29"/>
      <c r="F859" s="29"/>
      <c r="G859" s="29"/>
      <c r="H859" s="29"/>
      <c r="I859" s="29"/>
      <c r="J859" s="29"/>
      <c r="K859" s="29"/>
      <c r="L859" s="29"/>
      <c r="M859" s="29"/>
      <c r="N859" s="29"/>
    </row>
    <row r="860">
      <c r="A860" s="11"/>
      <c r="B860" s="29"/>
      <c r="C860" s="29"/>
      <c r="D860" s="29"/>
      <c r="E860" s="29"/>
      <c r="F860" s="29"/>
      <c r="G860" s="29"/>
      <c r="H860" s="29"/>
      <c r="I860" s="29"/>
      <c r="J860" s="29"/>
      <c r="K860" s="29"/>
      <c r="L860" s="29"/>
      <c r="M860" s="29"/>
      <c r="N860" s="29"/>
    </row>
    <row r="861">
      <c r="A861" s="11"/>
      <c r="B861" s="29"/>
      <c r="C861" s="29"/>
      <c r="D861" s="29"/>
      <c r="E861" s="29"/>
      <c r="F861" s="29"/>
      <c r="G861" s="29"/>
      <c r="H861" s="29"/>
      <c r="I861" s="29"/>
      <c r="J861" s="29"/>
      <c r="K861" s="29"/>
      <c r="L861" s="29"/>
      <c r="M861" s="29"/>
      <c r="N861" s="29"/>
    </row>
    <row r="862">
      <c r="A862" s="11"/>
      <c r="B862" s="29"/>
      <c r="C862" s="29"/>
      <c r="D862" s="29"/>
      <c r="E862" s="29"/>
      <c r="F862" s="29"/>
      <c r="G862" s="29"/>
      <c r="H862" s="29"/>
      <c r="I862" s="29"/>
      <c r="J862" s="29"/>
      <c r="K862" s="29"/>
      <c r="L862" s="29"/>
      <c r="M862" s="29"/>
      <c r="N862" s="29"/>
    </row>
    <row r="863">
      <c r="A863" s="11"/>
      <c r="B863" s="29"/>
      <c r="C863" s="29"/>
      <c r="D863" s="29"/>
      <c r="E863" s="29"/>
      <c r="F863" s="29"/>
      <c r="G863" s="29"/>
      <c r="H863" s="29"/>
      <c r="I863" s="29"/>
      <c r="J863" s="29"/>
      <c r="K863" s="29"/>
      <c r="L863" s="29"/>
      <c r="M863" s="29"/>
      <c r="N863" s="29"/>
    </row>
    <row r="864">
      <c r="A864" s="11"/>
      <c r="B864" s="29"/>
      <c r="C864" s="29"/>
      <c r="D864" s="29"/>
      <c r="E864" s="29"/>
      <c r="F864" s="29"/>
      <c r="G864" s="29"/>
      <c r="H864" s="29"/>
      <c r="I864" s="29"/>
      <c r="J864" s="29"/>
      <c r="K864" s="29"/>
      <c r="L864" s="29"/>
      <c r="M864" s="29"/>
      <c r="N864" s="29"/>
    </row>
    <row r="865">
      <c r="A865" s="11"/>
      <c r="B865" s="29"/>
      <c r="C865" s="29"/>
      <c r="D865" s="29"/>
      <c r="E865" s="29"/>
      <c r="F865" s="29"/>
      <c r="G865" s="29"/>
      <c r="H865" s="29"/>
      <c r="I865" s="29"/>
      <c r="J865" s="29"/>
      <c r="K865" s="29"/>
      <c r="L865" s="29"/>
      <c r="M865" s="29"/>
      <c r="N865" s="29"/>
    </row>
    <row r="866">
      <c r="A866" s="11"/>
      <c r="B866" s="29"/>
      <c r="C866" s="29"/>
      <c r="D866" s="29"/>
      <c r="E866" s="29"/>
      <c r="F866" s="29"/>
      <c r="G866" s="29"/>
      <c r="H866" s="29"/>
      <c r="I866" s="29"/>
      <c r="J866" s="29"/>
      <c r="K866" s="29"/>
      <c r="L866" s="29"/>
      <c r="M866" s="29"/>
      <c r="N866" s="29"/>
    </row>
    <row r="867">
      <c r="A867" s="11"/>
      <c r="B867" s="29"/>
      <c r="C867" s="29"/>
      <c r="D867" s="29"/>
      <c r="E867" s="29"/>
      <c r="F867" s="29"/>
      <c r="G867" s="29"/>
      <c r="H867" s="29"/>
      <c r="I867" s="29"/>
      <c r="J867" s="29"/>
      <c r="K867" s="29"/>
      <c r="L867" s="29"/>
      <c r="M867" s="29"/>
      <c r="N867" s="29"/>
    </row>
    <row r="868">
      <c r="A868" s="11"/>
      <c r="B868" s="29"/>
      <c r="C868" s="29"/>
      <c r="D868" s="29"/>
      <c r="E868" s="29"/>
      <c r="F868" s="29"/>
      <c r="G868" s="29"/>
      <c r="H868" s="29"/>
      <c r="I868" s="29"/>
      <c r="J868" s="29"/>
      <c r="K868" s="29"/>
      <c r="L868" s="29"/>
      <c r="M868" s="29"/>
      <c r="N868" s="29"/>
    </row>
    <row r="869">
      <c r="A869" s="11"/>
      <c r="B869" s="29"/>
      <c r="C869" s="29"/>
      <c r="D869" s="29"/>
      <c r="E869" s="29"/>
      <c r="F869" s="29"/>
      <c r="G869" s="29"/>
      <c r="H869" s="29"/>
      <c r="I869" s="29"/>
      <c r="J869" s="29"/>
      <c r="K869" s="29"/>
      <c r="L869" s="29"/>
      <c r="M869" s="29"/>
      <c r="N869" s="29"/>
    </row>
    <row r="870">
      <c r="A870" s="11"/>
      <c r="B870" s="29"/>
      <c r="C870" s="29"/>
      <c r="D870" s="29"/>
      <c r="E870" s="29"/>
      <c r="F870" s="29"/>
      <c r="G870" s="29"/>
      <c r="H870" s="29"/>
      <c r="I870" s="29"/>
      <c r="J870" s="29"/>
      <c r="K870" s="29"/>
      <c r="L870" s="29"/>
      <c r="M870" s="29"/>
      <c r="N870" s="29"/>
    </row>
    <row r="871">
      <c r="A871" s="11"/>
      <c r="B871" s="29"/>
      <c r="C871" s="29"/>
      <c r="D871" s="29"/>
      <c r="E871" s="29"/>
      <c r="F871" s="29"/>
      <c r="G871" s="29"/>
      <c r="H871" s="29"/>
      <c r="I871" s="29"/>
      <c r="J871" s="29"/>
      <c r="K871" s="29"/>
      <c r="L871" s="29"/>
      <c r="M871" s="29"/>
      <c r="N871" s="29"/>
    </row>
    <row r="872">
      <c r="A872" s="11"/>
      <c r="B872" s="29"/>
      <c r="C872" s="29"/>
      <c r="D872" s="29"/>
      <c r="E872" s="29"/>
      <c r="F872" s="29"/>
      <c r="G872" s="29"/>
      <c r="H872" s="29"/>
      <c r="I872" s="29"/>
      <c r="J872" s="29"/>
      <c r="K872" s="29"/>
      <c r="L872" s="29"/>
      <c r="M872" s="29"/>
      <c r="N872" s="29"/>
    </row>
    <row r="873">
      <c r="A873" s="11"/>
      <c r="B873" s="29"/>
      <c r="C873" s="29"/>
      <c r="D873" s="29"/>
      <c r="E873" s="29"/>
      <c r="F873" s="29"/>
      <c r="G873" s="29"/>
      <c r="H873" s="29"/>
      <c r="I873" s="29"/>
      <c r="J873" s="29"/>
      <c r="K873" s="29"/>
      <c r="L873" s="29"/>
      <c r="M873" s="29"/>
      <c r="N873" s="29"/>
    </row>
    <row r="874">
      <c r="A874" s="11"/>
      <c r="B874" s="29"/>
      <c r="C874" s="29"/>
      <c r="D874" s="29"/>
      <c r="E874" s="29"/>
      <c r="F874" s="29"/>
      <c r="G874" s="29"/>
      <c r="H874" s="29"/>
      <c r="I874" s="29"/>
      <c r="J874" s="29"/>
      <c r="K874" s="29"/>
      <c r="L874" s="29"/>
      <c r="M874" s="29"/>
      <c r="N874" s="29"/>
    </row>
    <row r="875">
      <c r="A875" s="11"/>
      <c r="B875" s="29"/>
      <c r="C875" s="29"/>
      <c r="D875" s="29"/>
      <c r="E875" s="29"/>
      <c r="F875" s="29"/>
      <c r="G875" s="29"/>
      <c r="H875" s="29"/>
      <c r="I875" s="29"/>
      <c r="J875" s="29"/>
      <c r="K875" s="29"/>
      <c r="L875" s="29"/>
      <c r="M875" s="29"/>
      <c r="N875" s="29"/>
    </row>
    <row r="876">
      <c r="A876" s="11"/>
      <c r="B876" s="29"/>
      <c r="C876" s="29"/>
      <c r="D876" s="29"/>
      <c r="E876" s="29"/>
      <c r="F876" s="29"/>
      <c r="G876" s="29"/>
      <c r="H876" s="29"/>
      <c r="I876" s="29"/>
      <c r="J876" s="29"/>
      <c r="K876" s="29"/>
      <c r="L876" s="29"/>
      <c r="M876" s="29"/>
      <c r="N876" s="29"/>
    </row>
    <row r="877">
      <c r="A877" s="11"/>
      <c r="B877" s="29"/>
      <c r="C877" s="29"/>
      <c r="D877" s="29"/>
      <c r="E877" s="29"/>
      <c r="F877" s="29"/>
      <c r="G877" s="29"/>
      <c r="H877" s="29"/>
      <c r="I877" s="29"/>
      <c r="J877" s="29"/>
      <c r="K877" s="29"/>
      <c r="L877" s="29"/>
      <c r="M877" s="29"/>
      <c r="N877" s="29"/>
    </row>
    <row r="878">
      <c r="A878" s="11"/>
      <c r="B878" s="29"/>
      <c r="C878" s="29"/>
      <c r="D878" s="29"/>
      <c r="E878" s="29"/>
      <c r="F878" s="29"/>
      <c r="G878" s="29"/>
      <c r="H878" s="29"/>
      <c r="I878" s="29"/>
      <c r="J878" s="29"/>
      <c r="K878" s="29"/>
      <c r="L878" s="29"/>
      <c r="M878" s="29"/>
      <c r="N878" s="29"/>
    </row>
    <row r="879">
      <c r="A879" s="11"/>
      <c r="B879" s="29"/>
      <c r="C879" s="29"/>
      <c r="D879" s="29"/>
      <c r="E879" s="29"/>
      <c r="F879" s="29"/>
      <c r="G879" s="29"/>
      <c r="H879" s="29"/>
      <c r="I879" s="29"/>
      <c r="J879" s="29"/>
      <c r="K879" s="29"/>
      <c r="L879" s="29"/>
      <c r="M879" s="29"/>
      <c r="N879" s="29"/>
    </row>
    <row r="880">
      <c r="A880" s="11"/>
      <c r="B880" s="29"/>
      <c r="C880" s="29"/>
      <c r="D880" s="29"/>
      <c r="E880" s="29"/>
      <c r="F880" s="29"/>
      <c r="G880" s="29"/>
      <c r="H880" s="29"/>
      <c r="I880" s="29"/>
      <c r="J880" s="29"/>
      <c r="K880" s="29"/>
      <c r="L880" s="29"/>
      <c r="M880" s="29"/>
      <c r="N880" s="29"/>
    </row>
    <row r="881">
      <c r="A881" s="11"/>
      <c r="B881" s="29"/>
      <c r="C881" s="29"/>
      <c r="D881" s="29"/>
      <c r="E881" s="29"/>
      <c r="F881" s="29"/>
      <c r="G881" s="29"/>
      <c r="H881" s="29"/>
      <c r="I881" s="29"/>
      <c r="J881" s="29"/>
      <c r="K881" s="29"/>
      <c r="L881" s="29"/>
      <c r="M881" s="29"/>
      <c r="N881" s="29"/>
    </row>
    <row r="882">
      <c r="A882" s="11"/>
      <c r="B882" s="29"/>
      <c r="C882" s="29"/>
      <c r="D882" s="29"/>
      <c r="E882" s="29"/>
      <c r="F882" s="29"/>
      <c r="G882" s="29"/>
      <c r="H882" s="29"/>
      <c r="I882" s="29"/>
      <c r="J882" s="29"/>
      <c r="K882" s="29"/>
      <c r="L882" s="29"/>
      <c r="M882" s="29"/>
      <c r="N882" s="29"/>
    </row>
    <row r="883">
      <c r="A883" s="11"/>
      <c r="B883" s="29"/>
      <c r="C883" s="29"/>
      <c r="D883" s="29"/>
      <c r="E883" s="29"/>
      <c r="F883" s="29"/>
      <c r="G883" s="29"/>
      <c r="H883" s="29"/>
      <c r="I883" s="29"/>
      <c r="J883" s="29"/>
      <c r="K883" s="29"/>
      <c r="L883" s="29"/>
      <c r="M883" s="29"/>
      <c r="N883" s="29"/>
    </row>
    <row r="884">
      <c r="A884" s="11"/>
      <c r="B884" s="29"/>
      <c r="C884" s="29"/>
      <c r="D884" s="29"/>
      <c r="E884" s="29"/>
      <c r="F884" s="29"/>
      <c r="G884" s="29"/>
      <c r="H884" s="29"/>
      <c r="I884" s="29"/>
      <c r="J884" s="29"/>
      <c r="K884" s="29"/>
      <c r="L884" s="29"/>
      <c r="M884" s="29"/>
      <c r="N884" s="29"/>
    </row>
    <row r="885">
      <c r="A885" s="11"/>
      <c r="B885" s="29"/>
      <c r="C885" s="29"/>
      <c r="D885" s="29"/>
      <c r="E885" s="29"/>
      <c r="F885" s="29"/>
      <c r="G885" s="29"/>
      <c r="H885" s="29"/>
      <c r="I885" s="29"/>
      <c r="J885" s="29"/>
      <c r="K885" s="29"/>
      <c r="L885" s="29"/>
      <c r="M885" s="29"/>
      <c r="N885" s="29"/>
    </row>
    <row r="886">
      <c r="A886" s="11"/>
      <c r="B886" s="29"/>
      <c r="C886" s="29"/>
      <c r="D886" s="29"/>
      <c r="E886" s="29"/>
      <c r="F886" s="29"/>
      <c r="G886" s="29"/>
      <c r="H886" s="29"/>
      <c r="I886" s="29"/>
      <c r="J886" s="29"/>
      <c r="K886" s="29"/>
      <c r="L886" s="29"/>
      <c r="M886" s="29"/>
      <c r="N886" s="29"/>
    </row>
    <row r="887">
      <c r="A887" s="11"/>
      <c r="B887" s="29"/>
      <c r="C887" s="29"/>
      <c r="D887" s="29"/>
      <c r="E887" s="29"/>
      <c r="F887" s="29"/>
      <c r="G887" s="29"/>
      <c r="H887" s="29"/>
      <c r="I887" s="29"/>
      <c r="J887" s="29"/>
      <c r="K887" s="29"/>
      <c r="L887" s="29"/>
      <c r="M887" s="29"/>
      <c r="N887" s="29"/>
    </row>
    <row r="888">
      <c r="A888" s="11"/>
      <c r="B888" s="29"/>
      <c r="C888" s="29"/>
      <c r="D888" s="29"/>
      <c r="E888" s="29"/>
      <c r="F888" s="29"/>
      <c r="G888" s="29"/>
      <c r="H888" s="29"/>
      <c r="I888" s="29"/>
      <c r="J888" s="29"/>
      <c r="K888" s="29"/>
      <c r="L888" s="29"/>
      <c r="M888" s="29"/>
      <c r="N888" s="29"/>
    </row>
    <row r="889">
      <c r="A889" s="11"/>
      <c r="B889" s="29"/>
      <c r="C889" s="29"/>
      <c r="D889" s="29"/>
      <c r="E889" s="29"/>
      <c r="F889" s="29"/>
      <c r="G889" s="29"/>
      <c r="H889" s="29"/>
      <c r="I889" s="29"/>
      <c r="J889" s="29"/>
      <c r="K889" s="29"/>
      <c r="L889" s="29"/>
      <c r="M889" s="29"/>
      <c r="N889" s="29"/>
    </row>
    <row r="890">
      <c r="A890" s="11"/>
      <c r="B890" s="29"/>
      <c r="C890" s="29"/>
      <c r="D890" s="29"/>
      <c r="E890" s="29"/>
      <c r="F890" s="29"/>
      <c r="G890" s="29"/>
      <c r="H890" s="29"/>
      <c r="I890" s="29"/>
      <c r="J890" s="29"/>
      <c r="K890" s="29"/>
      <c r="L890" s="29"/>
      <c r="M890" s="29"/>
      <c r="N890" s="29"/>
    </row>
    <row r="891">
      <c r="A891" s="11"/>
      <c r="B891" s="29"/>
      <c r="C891" s="29"/>
      <c r="D891" s="29"/>
      <c r="E891" s="29"/>
      <c r="F891" s="29"/>
      <c r="G891" s="29"/>
      <c r="H891" s="29"/>
      <c r="I891" s="29"/>
      <c r="J891" s="29"/>
      <c r="K891" s="29"/>
      <c r="L891" s="29"/>
      <c r="M891" s="29"/>
      <c r="N891" s="29"/>
    </row>
    <row r="892">
      <c r="A892" s="11"/>
      <c r="B892" s="29"/>
      <c r="C892" s="29"/>
      <c r="D892" s="29"/>
      <c r="E892" s="29"/>
      <c r="F892" s="29"/>
      <c r="G892" s="29"/>
      <c r="H892" s="29"/>
      <c r="I892" s="29"/>
      <c r="J892" s="29"/>
      <c r="K892" s="29"/>
      <c r="L892" s="29"/>
      <c r="M892" s="29"/>
      <c r="N892" s="29"/>
    </row>
    <row r="893">
      <c r="A893" s="11"/>
      <c r="B893" s="29"/>
      <c r="C893" s="29"/>
      <c r="D893" s="29"/>
      <c r="E893" s="29"/>
      <c r="F893" s="29"/>
      <c r="G893" s="29"/>
      <c r="H893" s="29"/>
      <c r="I893" s="29"/>
      <c r="J893" s="29"/>
      <c r="K893" s="29"/>
      <c r="L893" s="29"/>
      <c r="M893" s="29"/>
      <c r="N893" s="29"/>
    </row>
    <row r="894">
      <c r="A894" s="11"/>
      <c r="B894" s="29"/>
      <c r="C894" s="29"/>
      <c r="D894" s="29"/>
      <c r="E894" s="29"/>
      <c r="F894" s="29"/>
      <c r="G894" s="29"/>
      <c r="H894" s="29"/>
      <c r="I894" s="29"/>
      <c r="J894" s="29"/>
      <c r="K894" s="29"/>
      <c r="L894" s="29"/>
      <c r="M894" s="29"/>
      <c r="N894" s="29"/>
    </row>
    <row r="895">
      <c r="A895" s="11"/>
      <c r="B895" s="29"/>
      <c r="C895" s="29"/>
      <c r="D895" s="29"/>
      <c r="E895" s="29"/>
      <c r="F895" s="29"/>
      <c r="G895" s="29"/>
      <c r="H895" s="29"/>
      <c r="I895" s="29"/>
      <c r="J895" s="29"/>
      <c r="K895" s="29"/>
      <c r="L895" s="29"/>
      <c r="M895" s="29"/>
      <c r="N895" s="29"/>
    </row>
    <row r="896">
      <c r="A896" s="11"/>
      <c r="B896" s="29"/>
      <c r="C896" s="29"/>
      <c r="D896" s="29"/>
      <c r="E896" s="29"/>
      <c r="F896" s="29"/>
      <c r="G896" s="29"/>
      <c r="H896" s="29"/>
      <c r="I896" s="29"/>
      <c r="J896" s="29"/>
      <c r="K896" s="29"/>
      <c r="L896" s="29"/>
      <c r="M896" s="29"/>
      <c r="N896" s="29"/>
    </row>
    <row r="897">
      <c r="A897" s="11"/>
      <c r="B897" s="29"/>
      <c r="C897" s="29"/>
      <c r="D897" s="29"/>
      <c r="E897" s="29"/>
      <c r="F897" s="29"/>
      <c r="G897" s="29"/>
      <c r="H897" s="29"/>
      <c r="I897" s="29"/>
      <c r="J897" s="29"/>
      <c r="K897" s="29"/>
      <c r="L897" s="29"/>
      <c r="M897" s="29"/>
      <c r="N897" s="29"/>
    </row>
    <row r="898">
      <c r="A898" s="11"/>
      <c r="B898" s="29"/>
      <c r="C898" s="29"/>
      <c r="D898" s="29"/>
      <c r="E898" s="29"/>
      <c r="F898" s="29"/>
      <c r="G898" s="29"/>
      <c r="H898" s="29"/>
      <c r="I898" s="29"/>
      <c r="J898" s="29"/>
      <c r="K898" s="29"/>
      <c r="L898" s="29"/>
      <c r="M898" s="29"/>
      <c r="N898" s="29"/>
    </row>
    <row r="899">
      <c r="A899" s="11"/>
      <c r="B899" s="29"/>
      <c r="C899" s="29"/>
      <c r="D899" s="29"/>
      <c r="E899" s="29"/>
      <c r="F899" s="29"/>
      <c r="G899" s="29"/>
      <c r="H899" s="29"/>
      <c r="I899" s="29"/>
      <c r="J899" s="29"/>
      <c r="K899" s="29"/>
      <c r="L899" s="29"/>
      <c r="M899" s="29"/>
      <c r="N899" s="29"/>
    </row>
    <row r="900">
      <c r="A900" s="11"/>
      <c r="B900" s="29"/>
      <c r="C900" s="29"/>
      <c r="D900" s="29"/>
      <c r="E900" s="29"/>
      <c r="F900" s="29"/>
      <c r="G900" s="29"/>
      <c r="H900" s="29"/>
      <c r="I900" s="29"/>
      <c r="J900" s="29"/>
      <c r="K900" s="29"/>
      <c r="L900" s="29"/>
      <c r="M900" s="29"/>
      <c r="N900" s="29"/>
    </row>
    <row r="901">
      <c r="A901" s="11"/>
      <c r="B901" s="29"/>
      <c r="C901" s="29"/>
      <c r="D901" s="29"/>
      <c r="E901" s="29"/>
      <c r="F901" s="29"/>
      <c r="G901" s="29"/>
      <c r="H901" s="29"/>
      <c r="I901" s="29"/>
      <c r="J901" s="29"/>
      <c r="K901" s="29"/>
      <c r="L901" s="29"/>
      <c r="M901" s="29"/>
      <c r="N901" s="29"/>
    </row>
    <row r="902">
      <c r="A902" s="11"/>
      <c r="B902" s="29"/>
      <c r="C902" s="29"/>
      <c r="D902" s="29"/>
      <c r="E902" s="29"/>
      <c r="F902" s="29"/>
      <c r="G902" s="29"/>
      <c r="H902" s="29"/>
      <c r="I902" s="29"/>
      <c r="J902" s="29"/>
      <c r="K902" s="29"/>
      <c r="L902" s="29"/>
      <c r="M902" s="29"/>
      <c r="N902" s="29"/>
    </row>
    <row r="903">
      <c r="A903" s="11"/>
      <c r="B903" s="29"/>
      <c r="C903" s="29"/>
      <c r="D903" s="29"/>
      <c r="E903" s="29"/>
      <c r="F903" s="29"/>
      <c r="G903" s="29"/>
      <c r="H903" s="29"/>
      <c r="I903" s="29"/>
      <c r="J903" s="29"/>
      <c r="K903" s="29"/>
      <c r="L903" s="29"/>
      <c r="M903" s="29"/>
      <c r="N903" s="29"/>
    </row>
    <row r="904">
      <c r="A904" s="11"/>
      <c r="B904" s="29"/>
      <c r="C904" s="29"/>
      <c r="D904" s="29"/>
      <c r="E904" s="29"/>
      <c r="F904" s="29"/>
      <c r="G904" s="29"/>
      <c r="H904" s="29"/>
      <c r="I904" s="29"/>
      <c r="J904" s="29"/>
      <c r="K904" s="29"/>
      <c r="L904" s="29"/>
      <c r="M904" s="29"/>
      <c r="N904" s="29"/>
    </row>
    <row r="905">
      <c r="A905" s="11"/>
      <c r="B905" s="29"/>
      <c r="C905" s="29"/>
      <c r="D905" s="29"/>
      <c r="E905" s="29"/>
      <c r="F905" s="29"/>
      <c r="G905" s="29"/>
      <c r="H905" s="29"/>
      <c r="I905" s="29"/>
      <c r="J905" s="29"/>
      <c r="K905" s="29"/>
      <c r="L905" s="29"/>
      <c r="M905" s="29"/>
      <c r="N905" s="29"/>
    </row>
    <row r="906">
      <c r="A906" s="11"/>
      <c r="B906" s="29"/>
      <c r="C906" s="29"/>
      <c r="D906" s="29"/>
      <c r="E906" s="29"/>
      <c r="F906" s="29"/>
      <c r="G906" s="29"/>
      <c r="H906" s="29"/>
      <c r="I906" s="29"/>
      <c r="J906" s="29"/>
      <c r="K906" s="29"/>
      <c r="L906" s="29"/>
      <c r="M906" s="29"/>
      <c r="N906" s="29"/>
    </row>
    <row r="907">
      <c r="A907" s="11"/>
      <c r="B907" s="29"/>
      <c r="C907" s="29"/>
      <c r="D907" s="29"/>
      <c r="E907" s="29"/>
      <c r="F907" s="29"/>
      <c r="G907" s="29"/>
      <c r="H907" s="29"/>
      <c r="I907" s="29"/>
      <c r="J907" s="29"/>
      <c r="K907" s="29"/>
      <c r="L907" s="29"/>
      <c r="M907" s="29"/>
      <c r="N907" s="29"/>
    </row>
    <row r="908">
      <c r="A908" s="11"/>
      <c r="B908" s="29"/>
      <c r="C908" s="29"/>
      <c r="D908" s="29"/>
      <c r="E908" s="29"/>
      <c r="F908" s="29"/>
      <c r="G908" s="29"/>
      <c r="H908" s="29"/>
      <c r="I908" s="29"/>
      <c r="J908" s="29"/>
      <c r="K908" s="29"/>
      <c r="L908" s="29"/>
      <c r="M908" s="29"/>
      <c r="N908" s="29"/>
    </row>
    <row r="909">
      <c r="A909" s="11"/>
      <c r="B909" s="29"/>
      <c r="C909" s="29"/>
      <c r="D909" s="29"/>
      <c r="E909" s="29"/>
      <c r="F909" s="29"/>
      <c r="G909" s="29"/>
      <c r="H909" s="29"/>
      <c r="I909" s="29"/>
      <c r="J909" s="29"/>
      <c r="K909" s="29"/>
      <c r="L909" s="29"/>
      <c r="M909" s="29"/>
      <c r="N909" s="29"/>
    </row>
    <row r="910">
      <c r="A910" s="11"/>
      <c r="B910" s="29"/>
      <c r="C910" s="29"/>
      <c r="D910" s="29"/>
      <c r="E910" s="29"/>
      <c r="F910" s="29"/>
      <c r="G910" s="29"/>
      <c r="H910" s="29"/>
      <c r="I910" s="29"/>
      <c r="J910" s="29"/>
      <c r="K910" s="29"/>
      <c r="L910" s="29"/>
      <c r="M910" s="29"/>
      <c r="N910" s="29"/>
    </row>
    <row r="911">
      <c r="A911" s="11"/>
      <c r="B911" s="29"/>
      <c r="C911" s="29"/>
      <c r="D911" s="29"/>
      <c r="E911" s="29"/>
      <c r="F911" s="29"/>
      <c r="G911" s="29"/>
      <c r="H911" s="29"/>
      <c r="I911" s="29"/>
      <c r="J911" s="29"/>
      <c r="K911" s="29"/>
      <c r="L911" s="29"/>
      <c r="M911" s="29"/>
      <c r="N911" s="29"/>
    </row>
    <row r="912">
      <c r="A912" s="11"/>
      <c r="B912" s="29"/>
      <c r="C912" s="29"/>
      <c r="D912" s="29"/>
      <c r="E912" s="29"/>
      <c r="F912" s="29"/>
      <c r="G912" s="29"/>
      <c r="H912" s="29"/>
      <c r="I912" s="29"/>
      <c r="J912" s="29"/>
      <c r="K912" s="29"/>
      <c r="L912" s="29"/>
      <c r="M912" s="29"/>
      <c r="N912" s="29"/>
    </row>
    <row r="913">
      <c r="A913" s="11"/>
      <c r="B913" s="29"/>
      <c r="C913" s="29"/>
      <c r="D913" s="29"/>
      <c r="E913" s="29"/>
      <c r="F913" s="29"/>
      <c r="G913" s="29"/>
      <c r="H913" s="29"/>
      <c r="I913" s="29"/>
      <c r="J913" s="29"/>
      <c r="K913" s="29"/>
      <c r="L913" s="29"/>
      <c r="M913" s="29"/>
      <c r="N913" s="29"/>
    </row>
    <row r="914">
      <c r="A914" s="11"/>
      <c r="B914" s="29"/>
      <c r="C914" s="29"/>
      <c r="D914" s="29"/>
      <c r="E914" s="29"/>
      <c r="F914" s="29"/>
      <c r="G914" s="29"/>
      <c r="H914" s="29"/>
      <c r="I914" s="29"/>
      <c r="J914" s="29"/>
      <c r="K914" s="29"/>
      <c r="L914" s="29"/>
      <c r="M914" s="29"/>
      <c r="N914" s="29"/>
    </row>
    <row r="915">
      <c r="A915" s="11"/>
      <c r="B915" s="29"/>
      <c r="C915" s="29"/>
      <c r="D915" s="29"/>
      <c r="E915" s="29"/>
      <c r="F915" s="29"/>
      <c r="G915" s="29"/>
      <c r="H915" s="29"/>
      <c r="I915" s="29"/>
      <c r="J915" s="29"/>
      <c r="K915" s="29"/>
      <c r="L915" s="29"/>
      <c r="M915" s="29"/>
      <c r="N915" s="29"/>
    </row>
    <row r="916">
      <c r="A916" s="11"/>
      <c r="B916" s="29"/>
      <c r="C916" s="29"/>
      <c r="D916" s="29"/>
      <c r="E916" s="29"/>
      <c r="F916" s="29"/>
      <c r="G916" s="29"/>
      <c r="H916" s="29"/>
      <c r="I916" s="29"/>
      <c r="J916" s="29"/>
      <c r="K916" s="29"/>
      <c r="L916" s="29"/>
      <c r="M916" s="29"/>
      <c r="N916" s="29"/>
    </row>
    <row r="917">
      <c r="A917" s="11"/>
      <c r="B917" s="29"/>
      <c r="C917" s="29"/>
      <c r="D917" s="29"/>
      <c r="E917" s="29"/>
      <c r="F917" s="29"/>
      <c r="G917" s="29"/>
      <c r="H917" s="29"/>
      <c r="I917" s="29"/>
      <c r="J917" s="29"/>
      <c r="K917" s="29"/>
      <c r="L917" s="29"/>
      <c r="M917" s="29"/>
      <c r="N917" s="29"/>
    </row>
    <row r="918">
      <c r="A918" s="11"/>
      <c r="B918" s="29"/>
      <c r="C918" s="29"/>
      <c r="D918" s="29"/>
      <c r="E918" s="29"/>
      <c r="F918" s="29"/>
      <c r="G918" s="29"/>
      <c r="H918" s="29"/>
      <c r="I918" s="29"/>
      <c r="J918" s="29"/>
      <c r="K918" s="29"/>
      <c r="L918" s="29"/>
      <c r="M918" s="29"/>
      <c r="N918" s="29"/>
    </row>
    <row r="919">
      <c r="A919" s="11"/>
      <c r="B919" s="29"/>
      <c r="C919" s="29"/>
      <c r="D919" s="29"/>
      <c r="E919" s="29"/>
      <c r="F919" s="29"/>
      <c r="G919" s="29"/>
      <c r="H919" s="29"/>
      <c r="I919" s="29"/>
      <c r="J919" s="29"/>
      <c r="K919" s="29"/>
      <c r="L919" s="29"/>
      <c r="M919" s="29"/>
      <c r="N919" s="29"/>
    </row>
    <row r="920">
      <c r="A920" s="11"/>
      <c r="B920" s="29"/>
      <c r="C920" s="29"/>
      <c r="D920" s="29"/>
      <c r="E920" s="29"/>
      <c r="F920" s="29"/>
      <c r="G920" s="29"/>
      <c r="H920" s="29"/>
      <c r="I920" s="29"/>
      <c r="J920" s="29"/>
      <c r="K920" s="29"/>
      <c r="L920" s="29"/>
      <c r="M920" s="29"/>
      <c r="N920" s="29"/>
    </row>
    <row r="921">
      <c r="A921" s="11"/>
      <c r="B921" s="29"/>
      <c r="C921" s="29"/>
      <c r="D921" s="29"/>
      <c r="E921" s="29"/>
      <c r="F921" s="29"/>
      <c r="G921" s="29"/>
      <c r="H921" s="29"/>
      <c r="I921" s="29"/>
      <c r="J921" s="29"/>
      <c r="K921" s="29"/>
      <c r="L921" s="29"/>
      <c r="M921" s="29"/>
      <c r="N921" s="29"/>
    </row>
    <row r="922">
      <c r="A922" s="11"/>
      <c r="B922" s="29"/>
      <c r="C922" s="29"/>
      <c r="D922" s="29"/>
      <c r="E922" s="29"/>
      <c r="F922" s="29"/>
      <c r="G922" s="29"/>
      <c r="H922" s="29"/>
      <c r="I922" s="29"/>
      <c r="J922" s="29"/>
      <c r="K922" s="29"/>
      <c r="L922" s="29"/>
      <c r="M922" s="29"/>
      <c r="N922" s="29"/>
    </row>
    <row r="923">
      <c r="A923" s="11"/>
      <c r="B923" s="29"/>
      <c r="C923" s="29"/>
      <c r="D923" s="29"/>
      <c r="E923" s="29"/>
      <c r="F923" s="29"/>
      <c r="G923" s="29"/>
      <c r="H923" s="29"/>
      <c r="I923" s="29"/>
      <c r="J923" s="29"/>
      <c r="K923" s="29"/>
      <c r="L923" s="29"/>
      <c r="M923" s="29"/>
      <c r="N923" s="29"/>
    </row>
    <row r="924">
      <c r="A924" s="11"/>
      <c r="B924" s="29"/>
      <c r="C924" s="29"/>
      <c r="D924" s="29"/>
      <c r="E924" s="29"/>
      <c r="F924" s="29"/>
      <c r="G924" s="29"/>
      <c r="H924" s="29"/>
      <c r="I924" s="29"/>
      <c r="J924" s="29"/>
      <c r="K924" s="29"/>
      <c r="L924" s="29"/>
      <c r="M924" s="29"/>
      <c r="N924" s="29"/>
    </row>
    <row r="925">
      <c r="A925" s="11"/>
      <c r="B925" s="29"/>
      <c r="C925" s="29"/>
      <c r="D925" s="29"/>
      <c r="E925" s="29"/>
      <c r="F925" s="29"/>
      <c r="G925" s="29"/>
      <c r="H925" s="29"/>
      <c r="I925" s="29"/>
      <c r="J925" s="29"/>
      <c r="K925" s="29"/>
      <c r="L925" s="29"/>
      <c r="M925" s="29"/>
      <c r="N925" s="29"/>
    </row>
    <row r="926">
      <c r="A926" s="11"/>
      <c r="B926" s="29"/>
      <c r="C926" s="29"/>
      <c r="D926" s="29"/>
      <c r="E926" s="29"/>
      <c r="F926" s="29"/>
      <c r="G926" s="29"/>
      <c r="H926" s="29"/>
      <c r="I926" s="29"/>
      <c r="J926" s="29"/>
      <c r="K926" s="29"/>
      <c r="L926" s="29"/>
      <c r="M926" s="29"/>
      <c r="N926" s="29"/>
    </row>
    <row r="927">
      <c r="A927" s="11"/>
      <c r="B927" s="29"/>
      <c r="C927" s="29"/>
      <c r="D927" s="29"/>
      <c r="E927" s="29"/>
      <c r="F927" s="29"/>
      <c r="G927" s="29"/>
      <c r="H927" s="29"/>
      <c r="I927" s="29"/>
      <c r="J927" s="29"/>
      <c r="K927" s="29"/>
      <c r="L927" s="29"/>
      <c r="M927" s="29"/>
      <c r="N927" s="29"/>
    </row>
    <row r="928">
      <c r="A928" s="11"/>
      <c r="B928" s="29"/>
      <c r="C928" s="29"/>
      <c r="D928" s="29"/>
      <c r="E928" s="29"/>
      <c r="F928" s="29"/>
      <c r="G928" s="29"/>
      <c r="H928" s="29"/>
      <c r="I928" s="29"/>
      <c r="J928" s="29"/>
      <c r="K928" s="29"/>
      <c r="L928" s="29"/>
      <c r="M928" s="29"/>
      <c r="N928" s="29"/>
    </row>
    <row r="929">
      <c r="A929" s="11"/>
      <c r="B929" s="29"/>
      <c r="C929" s="29"/>
      <c r="D929" s="29"/>
      <c r="E929" s="29"/>
      <c r="F929" s="29"/>
      <c r="G929" s="29"/>
      <c r="H929" s="29"/>
      <c r="I929" s="29"/>
      <c r="J929" s="29"/>
      <c r="K929" s="29"/>
      <c r="L929" s="29"/>
      <c r="M929" s="29"/>
      <c r="N929" s="29"/>
    </row>
    <row r="930">
      <c r="A930" s="11"/>
      <c r="B930" s="29"/>
      <c r="C930" s="29"/>
      <c r="D930" s="29"/>
      <c r="E930" s="29"/>
      <c r="F930" s="29"/>
      <c r="G930" s="29"/>
      <c r="H930" s="29"/>
      <c r="I930" s="29"/>
      <c r="J930" s="29"/>
      <c r="K930" s="29"/>
      <c r="L930" s="29"/>
      <c r="M930" s="29"/>
      <c r="N930" s="29"/>
    </row>
    <row r="931">
      <c r="A931" s="11"/>
      <c r="B931" s="29"/>
      <c r="C931" s="29"/>
      <c r="D931" s="29"/>
      <c r="E931" s="29"/>
      <c r="F931" s="29"/>
      <c r="G931" s="29"/>
      <c r="H931" s="29"/>
      <c r="I931" s="29"/>
      <c r="J931" s="29"/>
      <c r="K931" s="29"/>
      <c r="L931" s="29"/>
      <c r="M931" s="29"/>
      <c r="N931" s="29"/>
    </row>
    <row r="932">
      <c r="A932" s="11"/>
      <c r="B932" s="29"/>
      <c r="C932" s="29"/>
      <c r="D932" s="29"/>
      <c r="E932" s="29"/>
      <c r="F932" s="29"/>
      <c r="G932" s="29"/>
      <c r="H932" s="29"/>
      <c r="I932" s="29"/>
      <c r="J932" s="29"/>
      <c r="K932" s="29"/>
      <c r="L932" s="29"/>
      <c r="M932" s="29"/>
      <c r="N932" s="29"/>
    </row>
    <row r="933">
      <c r="A933" s="11"/>
      <c r="B933" s="29"/>
      <c r="C933" s="29"/>
      <c r="D933" s="29"/>
      <c r="E933" s="29"/>
      <c r="F933" s="29"/>
      <c r="G933" s="29"/>
      <c r="H933" s="29"/>
      <c r="I933" s="29"/>
      <c r="J933" s="29"/>
      <c r="K933" s="29"/>
      <c r="L933" s="29"/>
      <c r="M933" s="29"/>
      <c r="N933" s="29"/>
    </row>
    <row r="934">
      <c r="A934" s="11"/>
      <c r="B934" s="29"/>
      <c r="C934" s="29"/>
      <c r="D934" s="29"/>
      <c r="E934" s="29"/>
      <c r="F934" s="29"/>
      <c r="G934" s="29"/>
      <c r="H934" s="29"/>
      <c r="I934" s="29"/>
      <c r="J934" s="29"/>
      <c r="K934" s="29"/>
      <c r="L934" s="29"/>
      <c r="M934" s="29"/>
      <c r="N934" s="29"/>
    </row>
    <row r="935">
      <c r="A935" s="11"/>
      <c r="B935" s="29"/>
      <c r="C935" s="29"/>
      <c r="D935" s="29"/>
      <c r="E935" s="29"/>
      <c r="F935" s="29"/>
      <c r="G935" s="29"/>
      <c r="H935" s="29"/>
      <c r="I935" s="29"/>
      <c r="J935" s="29"/>
      <c r="K935" s="29"/>
      <c r="L935" s="29"/>
      <c r="M935" s="29"/>
      <c r="N935" s="29"/>
    </row>
    <row r="936">
      <c r="A936" s="11"/>
      <c r="B936" s="29"/>
      <c r="C936" s="29"/>
      <c r="D936" s="29"/>
      <c r="E936" s="29"/>
      <c r="F936" s="29"/>
      <c r="G936" s="29"/>
      <c r="H936" s="29"/>
      <c r="I936" s="29"/>
      <c r="J936" s="29"/>
      <c r="K936" s="29"/>
      <c r="L936" s="29"/>
      <c r="M936" s="29"/>
      <c r="N936" s="29"/>
    </row>
    <row r="937">
      <c r="A937" s="11"/>
      <c r="B937" s="29"/>
      <c r="C937" s="29"/>
      <c r="D937" s="29"/>
      <c r="E937" s="29"/>
      <c r="F937" s="29"/>
      <c r="G937" s="29"/>
      <c r="H937" s="29"/>
      <c r="I937" s="29"/>
      <c r="J937" s="29"/>
      <c r="K937" s="29"/>
      <c r="L937" s="29"/>
      <c r="M937" s="29"/>
      <c r="N937" s="29"/>
    </row>
    <row r="938">
      <c r="A938" s="11"/>
      <c r="B938" s="29"/>
      <c r="C938" s="29"/>
      <c r="D938" s="29"/>
      <c r="E938" s="29"/>
      <c r="F938" s="29"/>
      <c r="G938" s="29"/>
      <c r="H938" s="29"/>
      <c r="I938" s="29"/>
      <c r="J938" s="29"/>
      <c r="K938" s="29"/>
      <c r="L938" s="29"/>
      <c r="M938" s="29"/>
      <c r="N938" s="29"/>
    </row>
    <row r="939">
      <c r="A939" s="11"/>
      <c r="B939" s="29"/>
      <c r="C939" s="29"/>
      <c r="D939" s="29"/>
      <c r="E939" s="29"/>
      <c r="F939" s="29"/>
      <c r="G939" s="29"/>
      <c r="H939" s="29"/>
      <c r="I939" s="29"/>
      <c r="J939" s="29"/>
      <c r="K939" s="29"/>
      <c r="L939" s="29"/>
      <c r="M939" s="29"/>
      <c r="N939" s="29"/>
    </row>
    <row r="940">
      <c r="A940" s="11"/>
      <c r="B940" s="29"/>
      <c r="C940" s="29"/>
      <c r="D940" s="29"/>
      <c r="E940" s="29"/>
      <c r="F940" s="29"/>
      <c r="G940" s="29"/>
      <c r="H940" s="29"/>
      <c r="I940" s="29"/>
      <c r="J940" s="29"/>
      <c r="K940" s="29"/>
      <c r="L940" s="29"/>
      <c r="M940" s="29"/>
      <c r="N940" s="29"/>
    </row>
    <row r="941">
      <c r="A941" s="11"/>
      <c r="B941" s="29"/>
      <c r="C941" s="29"/>
      <c r="D941" s="29"/>
      <c r="E941" s="29"/>
      <c r="F941" s="29"/>
      <c r="G941" s="29"/>
      <c r="H941" s="29"/>
      <c r="I941" s="29"/>
      <c r="J941" s="29"/>
      <c r="K941" s="29"/>
      <c r="L941" s="29"/>
      <c r="M941" s="29"/>
      <c r="N941" s="29"/>
    </row>
    <row r="942">
      <c r="A942" s="11"/>
      <c r="B942" s="29"/>
      <c r="C942" s="29"/>
      <c r="D942" s="29"/>
      <c r="E942" s="29"/>
      <c r="F942" s="29"/>
      <c r="G942" s="29"/>
      <c r="H942" s="29"/>
      <c r="I942" s="29"/>
      <c r="J942" s="29"/>
      <c r="K942" s="29"/>
      <c r="L942" s="29"/>
      <c r="M942" s="29"/>
      <c r="N942" s="29"/>
    </row>
    <row r="943">
      <c r="A943" s="11"/>
      <c r="B943" s="29"/>
      <c r="C943" s="29"/>
      <c r="D943" s="29"/>
      <c r="E943" s="29"/>
      <c r="F943" s="29"/>
      <c r="G943" s="29"/>
      <c r="H943" s="29"/>
      <c r="I943" s="29"/>
      <c r="J943" s="29"/>
      <c r="K943" s="29"/>
      <c r="L943" s="29"/>
      <c r="M943" s="29"/>
      <c r="N943" s="29"/>
    </row>
    <row r="944">
      <c r="A944" s="11"/>
      <c r="B944" s="29"/>
      <c r="C944" s="29"/>
      <c r="D944" s="29"/>
      <c r="E944" s="29"/>
      <c r="F944" s="29"/>
      <c r="G944" s="29"/>
      <c r="H944" s="29"/>
      <c r="I944" s="29"/>
      <c r="J944" s="29"/>
      <c r="K944" s="29"/>
      <c r="L944" s="29"/>
      <c r="M944" s="29"/>
      <c r="N944" s="29"/>
    </row>
    <row r="945">
      <c r="A945" s="11"/>
      <c r="B945" s="29"/>
      <c r="C945" s="29"/>
      <c r="D945" s="29"/>
      <c r="E945" s="29"/>
      <c r="F945" s="29"/>
      <c r="G945" s="29"/>
      <c r="H945" s="29"/>
      <c r="I945" s="29"/>
      <c r="J945" s="29"/>
      <c r="K945" s="29"/>
      <c r="L945" s="29"/>
      <c r="M945" s="29"/>
      <c r="N945" s="29"/>
    </row>
    <row r="946">
      <c r="A946" s="11"/>
      <c r="B946" s="29"/>
      <c r="C946" s="29"/>
      <c r="D946" s="29"/>
      <c r="E946" s="29"/>
      <c r="F946" s="29"/>
      <c r="G946" s="29"/>
      <c r="H946" s="29"/>
      <c r="I946" s="29"/>
      <c r="J946" s="29"/>
      <c r="K946" s="29"/>
      <c r="L946" s="29"/>
      <c r="M946" s="29"/>
      <c r="N946" s="29"/>
    </row>
    <row r="947">
      <c r="A947" s="11"/>
      <c r="B947" s="29"/>
      <c r="C947" s="29"/>
      <c r="D947" s="29"/>
      <c r="E947" s="29"/>
      <c r="F947" s="29"/>
      <c r="G947" s="29"/>
      <c r="H947" s="29"/>
      <c r="I947" s="29"/>
      <c r="J947" s="29"/>
      <c r="K947" s="29"/>
      <c r="L947" s="29"/>
      <c r="M947" s="29"/>
      <c r="N947" s="29"/>
    </row>
    <row r="948">
      <c r="A948" s="11"/>
      <c r="B948" s="29"/>
      <c r="C948" s="29"/>
      <c r="D948" s="29"/>
      <c r="E948" s="29"/>
      <c r="F948" s="29"/>
      <c r="G948" s="29"/>
      <c r="H948" s="29"/>
      <c r="I948" s="29"/>
      <c r="J948" s="29"/>
      <c r="K948" s="29"/>
      <c r="L948" s="29"/>
      <c r="M948" s="29"/>
      <c r="N948" s="29"/>
    </row>
    <row r="949">
      <c r="A949" s="11"/>
      <c r="B949" s="29"/>
      <c r="C949" s="29"/>
      <c r="D949" s="29"/>
      <c r="E949" s="29"/>
      <c r="F949" s="29"/>
      <c r="G949" s="29"/>
      <c r="H949" s="29"/>
      <c r="I949" s="29"/>
      <c r="J949" s="29"/>
      <c r="K949" s="29"/>
      <c r="L949" s="29"/>
      <c r="M949" s="29"/>
      <c r="N949" s="29"/>
    </row>
    <row r="950">
      <c r="A950" s="11"/>
      <c r="B950" s="29"/>
      <c r="C950" s="29"/>
      <c r="D950" s="29"/>
      <c r="E950" s="29"/>
      <c r="F950" s="29"/>
      <c r="G950" s="29"/>
      <c r="H950" s="29"/>
      <c r="I950" s="29"/>
      <c r="J950" s="29"/>
      <c r="K950" s="29"/>
      <c r="L950" s="29"/>
      <c r="M950" s="29"/>
      <c r="N950" s="29"/>
    </row>
    <row r="951">
      <c r="A951" s="11"/>
      <c r="B951" s="29"/>
      <c r="C951" s="29"/>
      <c r="D951" s="29"/>
      <c r="E951" s="29"/>
      <c r="F951" s="29"/>
      <c r="G951" s="29"/>
      <c r="H951" s="29"/>
      <c r="I951" s="29"/>
      <c r="J951" s="29"/>
      <c r="K951" s="29"/>
      <c r="L951" s="29"/>
      <c r="M951" s="29"/>
      <c r="N951" s="29"/>
    </row>
    <row r="952">
      <c r="A952" s="11"/>
      <c r="B952" s="29"/>
      <c r="C952" s="29"/>
      <c r="D952" s="29"/>
      <c r="E952" s="29"/>
      <c r="F952" s="29"/>
      <c r="G952" s="29"/>
      <c r="H952" s="29"/>
      <c r="I952" s="29"/>
      <c r="J952" s="29"/>
      <c r="K952" s="29"/>
      <c r="L952" s="29"/>
      <c r="M952" s="29"/>
      <c r="N952" s="29"/>
    </row>
    <row r="953">
      <c r="A953" s="11"/>
      <c r="B953" s="29"/>
      <c r="C953" s="29"/>
      <c r="D953" s="29"/>
      <c r="E953" s="29"/>
      <c r="F953" s="29"/>
      <c r="G953" s="29"/>
      <c r="H953" s="29"/>
      <c r="I953" s="29"/>
      <c r="J953" s="29"/>
      <c r="K953" s="29"/>
      <c r="L953" s="29"/>
      <c r="M953" s="29"/>
      <c r="N953" s="29"/>
    </row>
    <row r="954">
      <c r="A954" s="11"/>
      <c r="B954" s="29"/>
      <c r="C954" s="29"/>
      <c r="D954" s="29"/>
      <c r="E954" s="29"/>
      <c r="F954" s="29"/>
      <c r="G954" s="29"/>
      <c r="H954" s="29"/>
      <c r="I954" s="29"/>
      <c r="J954" s="29"/>
      <c r="K954" s="29"/>
      <c r="L954" s="29"/>
      <c r="M954" s="29"/>
      <c r="N954" s="29"/>
    </row>
    <row r="955">
      <c r="A955" s="11"/>
      <c r="B955" s="29"/>
      <c r="C955" s="29"/>
      <c r="D955" s="29"/>
      <c r="E955" s="29"/>
      <c r="F955" s="29"/>
      <c r="G955" s="29"/>
      <c r="H955" s="29"/>
      <c r="I955" s="29"/>
      <c r="J955" s="29"/>
      <c r="K955" s="29"/>
      <c r="L955" s="29"/>
      <c r="M955" s="29"/>
      <c r="N955" s="29"/>
    </row>
    <row r="956">
      <c r="A956" s="11"/>
      <c r="B956" s="29"/>
      <c r="C956" s="29"/>
      <c r="D956" s="29"/>
      <c r="E956" s="29"/>
      <c r="F956" s="29"/>
      <c r="G956" s="29"/>
      <c r="H956" s="29"/>
      <c r="I956" s="29"/>
      <c r="J956" s="29"/>
      <c r="K956" s="29"/>
      <c r="L956" s="29"/>
      <c r="M956" s="29"/>
      <c r="N956" s="29"/>
    </row>
    <row r="957">
      <c r="A957" s="11"/>
      <c r="B957" s="29"/>
      <c r="C957" s="29"/>
      <c r="D957" s="29"/>
      <c r="E957" s="29"/>
      <c r="F957" s="29"/>
      <c r="G957" s="29"/>
      <c r="H957" s="29"/>
      <c r="I957" s="29"/>
      <c r="J957" s="29"/>
      <c r="K957" s="29"/>
      <c r="L957" s="29"/>
      <c r="M957" s="29"/>
      <c r="N957" s="29"/>
    </row>
    <row r="958">
      <c r="A958" s="11"/>
      <c r="B958" s="29"/>
      <c r="C958" s="29"/>
      <c r="D958" s="29"/>
      <c r="E958" s="29"/>
      <c r="F958" s="29"/>
      <c r="G958" s="29"/>
      <c r="H958" s="29"/>
      <c r="I958" s="29"/>
      <c r="J958" s="29"/>
      <c r="K958" s="29"/>
      <c r="L958" s="29"/>
      <c r="M958" s="29"/>
      <c r="N958" s="29"/>
    </row>
    <row r="959">
      <c r="A959" s="11"/>
      <c r="B959" s="29"/>
      <c r="C959" s="29"/>
      <c r="D959" s="29"/>
      <c r="E959" s="29"/>
      <c r="F959" s="29"/>
      <c r="G959" s="29"/>
      <c r="H959" s="29"/>
      <c r="I959" s="29"/>
      <c r="J959" s="29"/>
      <c r="K959" s="29"/>
      <c r="L959" s="29"/>
      <c r="M959" s="29"/>
      <c r="N959" s="29"/>
    </row>
    <row r="960">
      <c r="A960" s="11"/>
      <c r="B960" s="29"/>
      <c r="C960" s="29"/>
      <c r="D960" s="29"/>
      <c r="E960" s="29"/>
      <c r="F960" s="29"/>
      <c r="G960" s="29"/>
      <c r="H960" s="29"/>
      <c r="I960" s="29"/>
      <c r="J960" s="29"/>
      <c r="K960" s="29"/>
      <c r="L960" s="29"/>
      <c r="M960" s="29"/>
      <c r="N960" s="29"/>
    </row>
    <row r="961">
      <c r="A961" s="11"/>
      <c r="B961" s="29"/>
      <c r="C961" s="29"/>
      <c r="D961" s="29"/>
      <c r="E961" s="29"/>
      <c r="F961" s="29"/>
      <c r="G961" s="29"/>
      <c r="H961" s="29"/>
      <c r="I961" s="29"/>
      <c r="J961" s="29"/>
      <c r="K961" s="29"/>
      <c r="L961" s="29"/>
      <c r="M961" s="29"/>
      <c r="N961" s="29"/>
    </row>
    <row r="962">
      <c r="A962" s="11"/>
      <c r="B962" s="29"/>
      <c r="C962" s="29"/>
      <c r="D962" s="29"/>
      <c r="E962" s="29"/>
      <c r="F962" s="29"/>
      <c r="G962" s="29"/>
      <c r="H962" s="29"/>
      <c r="I962" s="29"/>
      <c r="J962" s="29"/>
      <c r="K962" s="29"/>
      <c r="L962" s="29"/>
      <c r="M962" s="29"/>
      <c r="N962" s="29"/>
    </row>
    <row r="963">
      <c r="A963" s="11"/>
      <c r="B963" s="29"/>
      <c r="C963" s="29"/>
      <c r="D963" s="29"/>
      <c r="E963" s="29"/>
      <c r="F963" s="29"/>
      <c r="G963" s="29"/>
      <c r="H963" s="29"/>
      <c r="I963" s="29"/>
      <c r="J963" s="29"/>
      <c r="K963" s="29"/>
      <c r="L963" s="29"/>
      <c r="M963" s="29"/>
      <c r="N963" s="29"/>
    </row>
    <row r="964">
      <c r="A964" s="11"/>
      <c r="B964" s="29"/>
      <c r="C964" s="29"/>
      <c r="D964" s="29"/>
      <c r="E964" s="29"/>
      <c r="F964" s="29"/>
      <c r="G964" s="29"/>
      <c r="H964" s="29"/>
      <c r="I964" s="29"/>
      <c r="J964" s="29"/>
      <c r="K964" s="29"/>
      <c r="L964" s="29"/>
      <c r="M964" s="29"/>
      <c r="N964" s="29"/>
    </row>
    <row r="965">
      <c r="A965" s="11"/>
      <c r="B965" s="29"/>
      <c r="C965" s="29"/>
      <c r="D965" s="29"/>
      <c r="E965" s="29"/>
      <c r="F965" s="29"/>
      <c r="G965" s="29"/>
      <c r="H965" s="29"/>
      <c r="I965" s="29"/>
      <c r="J965" s="29"/>
      <c r="K965" s="29"/>
      <c r="L965" s="29"/>
      <c r="M965" s="29"/>
      <c r="N965" s="29"/>
    </row>
    <row r="966">
      <c r="A966" s="11"/>
      <c r="B966" s="29"/>
      <c r="C966" s="29"/>
      <c r="D966" s="29"/>
      <c r="E966" s="29"/>
      <c r="F966" s="29"/>
      <c r="G966" s="29"/>
      <c r="H966" s="29"/>
      <c r="I966" s="29"/>
      <c r="J966" s="29"/>
      <c r="K966" s="29"/>
      <c r="L966" s="29"/>
      <c r="M966" s="29"/>
      <c r="N966" s="29"/>
    </row>
    <row r="967">
      <c r="A967" s="11"/>
      <c r="B967" s="29"/>
      <c r="C967" s="29"/>
      <c r="D967" s="29"/>
      <c r="E967" s="29"/>
      <c r="F967" s="29"/>
      <c r="G967" s="29"/>
      <c r="H967" s="29"/>
      <c r="I967" s="29"/>
      <c r="J967" s="29"/>
      <c r="K967" s="29"/>
      <c r="L967" s="29"/>
      <c r="M967" s="29"/>
      <c r="N967" s="29"/>
    </row>
    <row r="968">
      <c r="A968" s="11"/>
      <c r="B968" s="29"/>
      <c r="C968" s="29"/>
      <c r="D968" s="29"/>
      <c r="E968" s="29"/>
      <c r="F968" s="29"/>
      <c r="G968" s="29"/>
      <c r="H968" s="29"/>
      <c r="I968" s="29"/>
      <c r="J968" s="29"/>
      <c r="K968" s="29"/>
      <c r="L968" s="29"/>
      <c r="M968" s="29"/>
      <c r="N968" s="29"/>
    </row>
    <row r="969">
      <c r="A969" s="11"/>
      <c r="B969" s="29"/>
      <c r="C969" s="29"/>
      <c r="D969" s="29"/>
      <c r="E969" s="29"/>
      <c r="F969" s="29"/>
      <c r="G969" s="29"/>
      <c r="H969" s="29"/>
      <c r="I969" s="29"/>
      <c r="J969" s="29"/>
      <c r="K969" s="29"/>
      <c r="L969" s="29"/>
      <c r="M969" s="29"/>
      <c r="N969" s="29"/>
    </row>
    <row r="970">
      <c r="A970" s="11"/>
      <c r="B970" s="29"/>
      <c r="C970" s="29"/>
      <c r="D970" s="29"/>
      <c r="E970" s="29"/>
      <c r="F970" s="29"/>
      <c r="G970" s="29"/>
      <c r="H970" s="29"/>
      <c r="I970" s="29"/>
      <c r="J970" s="29"/>
      <c r="K970" s="29"/>
      <c r="L970" s="29"/>
      <c r="M970" s="29"/>
      <c r="N970" s="29"/>
    </row>
    <row r="971">
      <c r="A971" s="11"/>
      <c r="B971" s="29"/>
      <c r="C971" s="29"/>
      <c r="D971" s="29"/>
      <c r="E971" s="29"/>
      <c r="F971" s="29"/>
      <c r="G971" s="29"/>
      <c r="H971" s="29"/>
      <c r="I971" s="29"/>
      <c r="J971" s="29"/>
      <c r="K971" s="29"/>
      <c r="L971" s="29"/>
      <c r="M971" s="29"/>
      <c r="N971" s="29"/>
    </row>
    <row r="972">
      <c r="A972" s="11"/>
      <c r="B972" s="29"/>
      <c r="C972" s="29"/>
      <c r="D972" s="29"/>
      <c r="E972" s="29"/>
      <c r="F972" s="29"/>
      <c r="G972" s="29"/>
      <c r="H972" s="29"/>
      <c r="I972" s="29"/>
      <c r="J972" s="29"/>
      <c r="K972" s="29"/>
      <c r="L972" s="29"/>
      <c r="M972" s="29"/>
      <c r="N972" s="29"/>
    </row>
    <row r="973">
      <c r="A973" s="11"/>
      <c r="B973" s="29"/>
      <c r="C973" s="29"/>
      <c r="D973" s="29"/>
      <c r="E973" s="29"/>
      <c r="F973" s="29"/>
      <c r="G973" s="29"/>
      <c r="H973" s="29"/>
      <c r="I973" s="29"/>
      <c r="J973" s="29"/>
      <c r="K973" s="29"/>
      <c r="L973" s="29"/>
      <c r="M973" s="29"/>
      <c r="N973" s="29"/>
    </row>
    <row r="974">
      <c r="A974" s="11"/>
      <c r="B974" s="29"/>
      <c r="C974" s="29"/>
      <c r="D974" s="29"/>
      <c r="E974" s="29"/>
      <c r="F974" s="29"/>
      <c r="G974" s="29"/>
      <c r="H974" s="29"/>
      <c r="I974" s="29"/>
      <c r="J974" s="29"/>
      <c r="K974" s="29"/>
      <c r="L974" s="29"/>
      <c r="M974" s="29"/>
      <c r="N974" s="29"/>
    </row>
    <row r="975">
      <c r="A975" s="11"/>
      <c r="B975" s="29"/>
      <c r="C975" s="29"/>
      <c r="D975" s="29"/>
      <c r="E975" s="29"/>
      <c r="F975" s="29"/>
      <c r="G975" s="29"/>
      <c r="H975" s="29"/>
      <c r="I975" s="29"/>
      <c r="J975" s="29"/>
      <c r="K975" s="29"/>
      <c r="L975" s="29"/>
      <c r="M975" s="29"/>
      <c r="N975" s="29"/>
    </row>
    <row r="976">
      <c r="A976" s="11"/>
      <c r="B976" s="29"/>
      <c r="C976" s="29"/>
      <c r="D976" s="29"/>
      <c r="E976" s="29"/>
      <c r="F976" s="29"/>
      <c r="G976" s="29"/>
      <c r="H976" s="29"/>
      <c r="I976" s="29"/>
      <c r="J976" s="29"/>
      <c r="K976" s="29"/>
      <c r="L976" s="29"/>
      <c r="M976" s="29"/>
      <c r="N976" s="29"/>
    </row>
    <row r="977">
      <c r="A977" s="11"/>
      <c r="B977" s="29"/>
      <c r="C977" s="29"/>
      <c r="D977" s="29"/>
      <c r="E977" s="29"/>
      <c r="F977" s="29"/>
      <c r="G977" s="29"/>
      <c r="H977" s="29"/>
      <c r="I977" s="29"/>
      <c r="J977" s="29"/>
      <c r="K977" s="29"/>
      <c r="L977" s="29"/>
      <c r="M977" s="29"/>
      <c r="N977" s="29"/>
    </row>
    <row r="978">
      <c r="A978" s="11"/>
      <c r="B978" s="29"/>
      <c r="C978" s="29"/>
      <c r="D978" s="29"/>
      <c r="E978" s="29"/>
      <c r="F978" s="29"/>
      <c r="G978" s="29"/>
      <c r="H978" s="29"/>
      <c r="I978" s="29"/>
      <c r="J978" s="29"/>
      <c r="K978" s="29"/>
      <c r="L978" s="29"/>
      <c r="M978" s="29"/>
      <c r="N978" s="29"/>
    </row>
    <row r="979">
      <c r="A979" s="11"/>
      <c r="B979" s="29"/>
      <c r="C979" s="29"/>
      <c r="D979" s="29"/>
      <c r="E979" s="29"/>
      <c r="F979" s="29"/>
      <c r="G979" s="29"/>
      <c r="H979" s="29"/>
      <c r="I979" s="29"/>
      <c r="J979" s="29"/>
      <c r="K979" s="29"/>
      <c r="L979" s="29"/>
      <c r="M979" s="29"/>
      <c r="N979" s="29"/>
    </row>
    <row r="980">
      <c r="A980" s="11"/>
      <c r="B980" s="29"/>
      <c r="C980" s="29"/>
      <c r="D980" s="29"/>
      <c r="E980" s="29"/>
      <c r="F980" s="29"/>
      <c r="G980" s="29"/>
      <c r="H980" s="29"/>
      <c r="I980" s="29"/>
      <c r="J980" s="29"/>
      <c r="K980" s="29"/>
      <c r="L980" s="29"/>
      <c r="M980" s="29"/>
      <c r="N980" s="29"/>
    </row>
    <row r="981">
      <c r="A981" s="11"/>
      <c r="B981" s="29"/>
      <c r="C981" s="29"/>
      <c r="D981" s="29"/>
      <c r="E981" s="29"/>
      <c r="F981" s="29"/>
      <c r="G981" s="29"/>
      <c r="H981" s="29"/>
      <c r="I981" s="29"/>
      <c r="J981" s="29"/>
      <c r="K981" s="29"/>
      <c r="L981" s="29"/>
      <c r="M981" s="29"/>
      <c r="N981" s="29"/>
    </row>
    <row r="982">
      <c r="A982" s="11"/>
      <c r="B982" s="29"/>
      <c r="C982" s="29"/>
      <c r="D982" s="29"/>
      <c r="E982" s="29"/>
      <c r="F982" s="29"/>
      <c r="G982" s="29"/>
      <c r="H982" s="29"/>
      <c r="I982" s="29"/>
      <c r="J982" s="29"/>
      <c r="K982" s="29"/>
      <c r="L982" s="29"/>
      <c r="M982" s="29"/>
      <c r="N982" s="29"/>
    </row>
    <row r="983">
      <c r="A983" s="11"/>
      <c r="B983" s="29"/>
      <c r="C983" s="29"/>
      <c r="D983" s="29"/>
      <c r="E983" s="29"/>
      <c r="F983" s="29"/>
      <c r="G983" s="29"/>
      <c r="H983" s="29"/>
      <c r="I983" s="29"/>
      <c r="J983" s="29"/>
      <c r="K983" s="29"/>
      <c r="L983" s="29"/>
      <c r="M983" s="29"/>
      <c r="N983" s="29"/>
    </row>
    <row r="984">
      <c r="A984" s="11"/>
      <c r="B984" s="29"/>
      <c r="C984" s="29"/>
      <c r="D984" s="29"/>
      <c r="E984" s="29"/>
      <c r="F984" s="29"/>
      <c r="G984" s="29"/>
      <c r="H984" s="29"/>
      <c r="I984" s="29"/>
      <c r="J984" s="29"/>
      <c r="K984" s="29"/>
      <c r="L984" s="29"/>
      <c r="M984" s="29"/>
      <c r="N984" s="29"/>
    </row>
    <row r="985">
      <c r="A985" s="11"/>
      <c r="B985" s="29"/>
      <c r="C985" s="29"/>
      <c r="D985" s="29"/>
      <c r="E985" s="29"/>
      <c r="F985" s="29"/>
      <c r="G985" s="29"/>
      <c r="H985" s="29"/>
      <c r="I985" s="29"/>
      <c r="J985" s="29"/>
      <c r="K985" s="29"/>
      <c r="L985" s="29"/>
      <c r="M985" s="29"/>
      <c r="N985" s="29"/>
    </row>
    <row r="986">
      <c r="A986" s="11"/>
      <c r="B986" s="29"/>
      <c r="C986" s="29"/>
      <c r="D986" s="29"/>
      <c r="E986" s="29"/>
      <c r="F986" s="29"/>
      <c r="G986" s="29"/>
      <c r="H986" s="29"/>
      <c r="I986" s="29"/>
      <c r="J986" s="29"/>
      <c r="K986" s="29"/>
      <c r="L986" s="29"/>
      <c r="M986" s="29"/>
      <c r="N986" s="29"/>
    </row>
    <row r="987">
      <c r="A987" s="11"/>
      <c r="B987" s="29"/>
      <c r="C987" s="29"/>
      <c r="D987" s="29"/>
      <c r="E987" s="29"/>
      <c r="F987" s="29"/>
      <c r="G987" s="29"/>
      <c r="H987" s="29"/>
      <c r="I987" s="29"/>
      <c r="J987" s="29"/>
      <c r="K987" s="29"/>
      <c r="L987" s="29"/>
      <c r="M987" s="29"/>
      <c r="N987" s="29"/>
    </row>
    <row r="988">
      <c r="A988" s="11"/>
      <c r="B988" s="29"/>
      <c r="C988" s="29"/>
      <c r="D988" s="29"/>
      <c r="E988" s="29"/>
      <c r="F988" s="29"/>
      <c r="G988" s="29"/>
      <c r="H988" s="29"/>
      <c r="I988" s="29"/>
      <c r="J988" s="29"/>
      <c r="K988" s="29"/>
      <c r="L988" s="29"/>
      <c r="M988" s="29"/>
      <c r="N988" s="29"/>
    </row>
    <row r="989">
      <c r="A989" s="11"/>
      <c r="B989" s="29"/>
      <c r="C989" s="29"/>
      <c r="D989" s="29"/>
      <c r="E989" s="29"/>
      <c r="F989" s="29"/>
      <c r="G989" s="29"/>
      <c r="H989" s="29"/>
      <c r="I989" s="29"/>
      <c r="J989" s="29"/>
      <c r="K989" s="29"/>
      <c r="L989" s="29"/>
      <c r="M989" s="29"/>
      <c r="N989" s="29"/>
    </row>
    <row r="990">
      <c r="A990" s="11"/>
      <c r="B990" s="29"/>
      <c r="C990" s="29"/>
      <c r="D990" s="29"/>
      <c r="E990" s="29"/>
      <c r="F990" s="29"/>
      <c r="G990" s="29"/>
      <c r="H990" s="29"/>
      <c r="I990" s="29"/>
      <c r="J990" s="29"/>
      <c r="K990" s="29"/>
      <c r="L990" s="29"/>
      <c r="M990" s="29"/>
      <c r="N990" s="29"/>
    </row>
    <row r="991">
      <c r="A991" s="11"/>
      <c r="B991" s="29"/>
      <c r="C991" s="29"/>
      <c r="D991" s="29"/>
      <c r="E991" s="29"/>
      <c r="F991" s="29"/>
      <c r="G991" s="29"/>
      <c r="H991" s="29"/>
      <c r="I991" s="29"/>
      <c r="J991" s="29"/>
      <c r="K991" s="29"/>
      <c r="L991" s="29"/>
      <c r="M991" s="29"/>
      <c r="N991" s="29"/>
    </row>
    <row r="992">
      <c r="A992" s="11"/>
      <c r="B992" s="29"/>
      <c r="C992" s="29"/>
      <c r="D992" s="29"/>
      <c r="E992" s="29"/>
      <c r="F992" s="29"/>
      <c r="G992" s="29"/>
      <c r="H992" s="29"/>
      <c r="I992" s="29"/>
      <c r="J992" s="29"/>
      <c r="K992" s="29"/>
      <c r="L992" s="29"/>
      <c r="M992" s="29"/>
      <c r="N992" s="29"/>
    </row>
    <row r="993">
      <c r="A993" s="11"/>
      <c r="B993" s="29"/>
      <c r="C993" s="29"/>
      <c r="D993" s="29"/>
      <c r="E993" s="29"/>
      <c r="F993" s="29"/>
      <c r="G993" s="29"/>
      <c r="H993" s="29"/>
      <c r="I993" s="29"/>
      <c r="J993" s="29"/>
      <c r="K993" s="29"/>
      <c r="L993" s="29"/>
      <c r="M993" s="29"/>
      <c r="N993" s="29"/>
    </row>
    <row r="994">
      <c r="A994" s="11"/>
      <c r="B994" s="29"/>
      <c r="C994" s="29"/>
      <c r="D994" s="29"/>
      <c r="E994" s="29"/>
      <c r="F994" s="29"/>
      <c r="G994" s="29"/>
      <c r="H994" s="29"/>
      <c r="I994" s="29"/>
      <c r="J994" s="29"/>
      <c r="K994" s="29"/>
      <c r="L994" s="29"/>
      <c r="M994" s="29"/>
      <c r="N994" s="29"/>
    </row>
    <row r="995">
      <c r="A995" s="11"/>
      <c r="B995" s="29"/>
      <c r="C995" s="29"/>
      <c r="D995" s="29"/>
      <c r="E995" s="29"/>
      <c r="F995" s="29"/>
      <c r="G995" s="29"/>
      <c r="H995" s="29"/>
      <c r="I995" s="29"/>
      <c r="J995" s="29"/>
      <c r="K995" s="29"/>
      <c r="L995" s="29"/>
      <c r="M995" s="29"/>
      <c r="N995" s="29"/>
    </row>
    <row r="996">
      <c r="A996" s="11"/>
      <c r="B996" s="29"/>
      <c r="C996" s="29"/>
      <c r="D996" s="29"/>
      <c r="E996" s="29"/>
      <c r="F996" s="29"/>
      <c r="G996" s="29"/>
      <c r="H996" s="29"/>
      <c r="I996" s="29"/>
      <c r="J996" s="29"/>
      <c r="K996" s="29"/>
      <c r="L996" s="29"/>
      <c r="M996" s="29"/>
      <c r="N996" s="29"/>
    </row>
    <row r="997">
      <c r="A997" s="11"/>
      <c r="B997" s="29"/>
      <c r="C997" s="29"/>
      <c r="D997" s="29"/>
      <c r="E997" s="29"/>
      <c r="F997" s="29"/>
      <c r="G997" s="29"/>
      <c r="H997" s="29"/>
      <c r="I997" s="29"/>
      <c r="J997" s="29"/>
      <c r="K997" s="29"/>
      <c r="L997" s="29"/>
      <c r="M997" s="29"/>
      <c r="N997" s="29"/>
    </row>
    <row r="998">
      <c r="A998" s="11"/>
      <c r="B998" s="29"/>
      <c r="C998" s="29"/>
      <c r="D998" s="29"/>
      <c r="E998" s="29"/>
      <c r="F998" s="29"/>
      <c r="G998" s="29"/>
      <c r="H998" s="29"/>
      <c r="I998" s="29"/>
      <c r="J998" s="29"/>
      <c r="K998" s="29"/>
      <c r="L998" s="29"/>
      <c r="M998" s="29"/>
      <c r="N998" s="29"/>
    </row>
    <row r="999">
      <c r="A999" s="11"/>
      <c r="B999" s="29"/>
      <c r="C999" s="29"/>
      <c r="D999" s="29"/>
      <c r="E999" s="29"/>
      <c r="F999" s="29"/>
      <c r="G999" s="29"/>
      <c r="H999" s="29"/>
      <c r="I999" s="29"/>
      <c r="J999" s="29"/>
      <c r="K999" s="29"/>
      <c r="L999" s="29"/>
      <c r="M999" s="29"/>
      <c r="N999" s="29"/>
    </row>
    <row r="1000">
      <c r="A1000" s="11"/>
      <c r="B1000" s="29"/>
      <c r="C1000" s="29"/>
      <c r="D1000" s="29"/>
      <c r="E1000" s="29"/>
      <c r="F1000" s="29"/>
      <c r="G1000" s="29"/>
      <c r="H1000" s="29"/>
      <c r="I1000" s="29"/>
      <c r="J1000" s="29"/>
      <c r="K1000" s="29"/>
      <c r="L1000" s="29"/>
      <c r="M1000" s="29"/>
      <c r="N1000" s="29"/>
    </row>
    <row r="1001">
      <c r="A1001" s="11"/>
      <c r="B1001" s="29"/>
      <c r="C1001" s="29"/>
      <c r="D1001" s="29"/>
      <c r="E1001" s="29"/>
      <c r="F1001" s="29"/>
      <c r="G1001" s="29"/>
      <c r="H1001" s="29"/>
      <c r="I1001" s="29"/>
      <c r="J1001" s="29"/>
      <c r="K1001" s="29"/>
      <c r="L1001" s="29"/>
      <c r="M1001" s="29"/>
      <c r="N1001" s="29"/>
    </row>
    <row r="1002">
      <c r="A1002" s="11"/>
      <c r="B1002" s="29"/>
      <c r="C1002" s="29"/>
      <c r="D1002" s="29"/>
      <c r="E1002" s="29"/>
      <c r="F1002" s="29"/>
      <c r="G1002" s="29"/>
      <c r="H1002" s="29"/>
      <c r="I1002" s="29"/>
      <c r="J1002" s="29"/>
      <c r="K1002" s="29"/>
      <c r="L1002" s="29"/>
      <c r="M1002" s="29"/>
      <c r="N1002" s="29"/>
    </row>
    <row r="1003">
      <c r="A1003" s="11"/>
      <c r="B1003" s="29"/>
      <c r="C1003" s="29"/>
      <c r="D1003" s="29"/>
      <c r="E1003" s="29"/>
      <c r="F1003" s="29"/>
      <c r="G1003" s="29"/>
      <c r="H1003" s="29"/>
      <c r="I1003" s="29"/>
      <c r="J1003" s="29"/>
      <c r="K1003" s="29"/>
      <c r="L1003" s="29"/>
      <c r="M1003" s="29"/>
      <c r="N1003" s="29"/>
    </row>
    <row r="1004">
      <c r="A1004" s="11"/>
      <c r="B1004" s="29"/>
      <c r="C1004" s="29"/>
      <c r="D1004" s="29"/>
      <c r="E1004" s="29"/>
      <c r="F1004" s="29"/>
      <c r="G1004" s="29"/>
      <c r="H1004" s="29"/>
      <c r="I1004" s="29"/>
      <c r="J1004" s="29"/>
      <c r="K1004" s="29"/>
      <c r="L1004" s="29"/>
      <c r="M1004" s="29"/>
      <c r="N1004" s="29"/>
    </row>
    <row r="1005">
      <c r="A1005" s="11"/>
      <c r="B1005" s="29"/>
      <c r="C1005" s="29"/>
      <c r="D1005" s="29"/>
      <c r="E1005" s="29"/>
      <c r="F1005" s="29"/>
      <c r="G1005" s="29"/>
      <c r="H1005" s="29"/>
      <c r="I1005" s="29"/>
      <c r="J1005" s="29"/>
      <c r="K1005" s="29"/>
      <c r="L1005" s="29"/>
      <c r="M1005" s="29"/>
      <c r="N1005" s="29"/>
    </row>
    <row r="1006">
      <c r="A1006" s="11"/>
      <c r="B1006" s="29"/>
      <c r="C1006" s="29"/>
      <c r="D1006" s="29"/>
      <c r="E1006" s="29"/>
      <c r="F1006" s="29"/>
      <c r="G1006" s="29"/>
      <c r="H1006" s="29"/>
      <c r="I1006" s="29"/>
      <c r="J1006" s="29"/>
      <c r="K1006" s="29"/>
      <c r="L1006" s="29"/>
      <c r="M1006" s="29"/>
      <c r="N1006" s="29"/>
    </row>
    <row r="1007">
      <c r="A1007" s="11"/>
      <c r="B1007" s="29"/>
      <c r="C1007" s="29"/>
      <c r="D1007" s="29"/>
      <c r="E1007" s="29"/>
      <c r="F1007" s="29"/>
      <c r="G1007" s="29"/>
      <c r="H1007" s="29"/>
      <c r="I1007" s="29"/>
      <c r="J1007" s="29"/>
      <c r="K1007" s="29"/>
      <c r="L1007" s="29"/>
      <c r="M1007" s="29"/>
      <c r="N1007" s="29"/>
    </row>
    <row r="1008">
      <c r="A1008" s="11"/>
      <c r="B1008" s="29"/>
      <c r="C1008" s="29"/>
      <c r="D1008" s="29"/>
      <c r="E1008" s="29"/>
      <c r="F1008" s="29"/>
      <c r="G1008" s="29"/>
      <c r="H1008" s="29"/>
      <c r="I1008" s="29"/>
      <c r="J1008" s="29"/>
      <c r="K1008" s="29"/>
      <c r="L1008" s="29"/>
      <c r="M1008" s="29"/>
      <c r="N1008" s="29"/>
    </row>
    <row r="1009">
      <c r="A1009" s="11"/>
      <c r="B1009" s="29"/>
      <c r="C1009" s="29"/>
      <c r="D1009" s="29"/>
      <c r="E1009" s="29"/>
      <c r="F1009" s="29"/>
      <c r="G1009" s="29"/>
      <c r="H1009" s="29"/>
      <c r="I1009" s="29"/>
      <c r="J1009" s="29"/>
      <c r="K1009" s="29"/>
      <c r="L1009" s="29"/>
      <c r="M1009" s="29"/>
      <c r="N1009" s="29"/>
    </row>
    <row r="1010">
      <c r="A1010" s="11"/>
      <c r="B1010" s="29"/>
      <c r="C1010" s="29"/>
      <c r="D1010" s="29"/>
      <c r="E1010" s="29"/>
      <c r="F1010" s="29"/>
      <c r="G1010" s="29"/>
      <c r="H1010" s="29"/>
      <c r="I1010" s="29"/>
      <c r="J1010" s="29"/>
      <c r="K1010" s="29"/>
      <c r="L1010" s="29"/>
      <c r="M1010" s="29"/>
      <c r="N1010" s="29"/>
    </row>
    <row r="1011">
      <c r="A1011" s="11"/>
      <c r="B1011" s="29"/>
      <c r="C1011" s="29"/>
      <c r="D1011" s="29"/>
      <c r="E1011" s="29"/>
      <c r="F1011" s="29"/>
      <c r="G1011" s="29"/>
      <c r="H1011" s="29"/>
      <c r="I1011" s="29"/>
      <c r="J1011" s="29"/>
      <c r="K1011" s="29"/>
      <c r="L1011" s="29"/>
      <c r="M1011" s="29"/>
      <c r="N1011" s="29"/>
    </row>
    <row r="1012">
      <c r="A1012" s="11"/>
      <c r="B1012" s="29"/>
      <c r="C1012" s="29"/>
      <c r="D1012" s="29"/>
      <c r="E1012" s="29"/>
      <c r="F1012" s="29"/>
      <c r="G1012" s="29"/>
      <c r="H1012" s="29"/>
      <c r="I1012" s="29"/>
      <c r="J1012" s="29"/>
      <c r="K1012" s="29"/>
      <c r="L1012" s="29"/>
      <c r="M1012" s="29"/>
      <c r="N1012" s="29"/>
    </row>
    <row r="1013">
      <c r="A1013" s="11"/>
      <c r="B1013" s="29"/>
      <c r="C1013" s="29"/>
      <c r="D1013" s="29"/>
      <c r="E1013" s="29"/>
      <c r="F1013" s="29"/>
      <c r="G1013" s="29"/>
      <c r="H1013" s="29"/>
      <c r="I1013" s="29"/>
      <c r="J1013" s="29"/>
      <c r="K1013" s="29"/>
      <c r="L1013" s="29"/>
      <c r="M1013" s="29"/>
      <c r="N1013" s="29"/>
    </row>
    <row r="1014">
      <c r="A1014" s="11"/>
      <c r="B1014" s="29"/>
      <c r="C1014" s="29"/>
      <c r="D1014" s="29"/>
      <c r="E1014" s="29"/>
      <c r="F1014" s="29"/>
      <c r="G1014" s="29"/>
      <c r="H1014" s="29"/>
      <c r="I1014" s="29"/>
      <c r="J1014" s="29"/>
      <c r="K1014" s="29"/>
      <c r="L1014" s="29"/>
      <c r="M1014" s="29"/>
      <c r="N1014" s="29"/>
    </row>
    <row r="1015">
      <c r="A1015" s="11"/>
      <c r="B1015" s="29"/>
      <c r="C1015" s="29"/>
      <c r="D1015" s="29"/>
      <c r="E1015" s="29"/>
      <c r="F1015" s="29"/>
      <c r="G1015" s="29"/>
      <c r="H1015" s="29"/>
      <c r="I1015" s="29"/>
      <c r="J1015" s="29"/>
      <c r="K1015" s="29"/>
      <c r="L1015" s="29"/>
      <c r="M1015" s="29"/>
      <c r="N1015" s="29"/>
    </row>
    <row r="1016">
      <c r="A1016" s="11"/>
      <c r="B1016" s="29"/>
      <c r="C1016" s="29"/>
      <c r="D1016" s="29"/>
      <c r="E1016" s="29"/>
      <c r="F1016" s="29"/>
      <c r="G1016" s="29"/>
      <c r="H1016" s="29"/>
      <c r="I1016" s="29"/>
      <c r="J1016" s="29"/>
      <c r="K1016" s="29"/>
      <c r="L1016" s="29"/>
      <c r="M1016" s="29"/>
      <c r="N1016" s="29"/>
    </row>
    <row r="1017">
      <c r="A1017" s="11"/>
      <c r="B1017" s="29"/>
      <c r="C1017" s="29"/>
      <c r="D1017" s="29"/>
      <c r="E1017" s="29"/>
      <c r="F1017" s="29"/>
      <c r="G1017" s="29"/>
      <c r="H1017" s="29"/>
      <c r="I1017" s="29"/>
      <c r="J1017" s="29"/>
      <c r="K1017" s="29"/>
      <c r="L1017" s="29"/>
      <c r="M1017" s="29"/>
      <c r="N1017" s="29"/>
    </row>
    <row r="1018">
      <c r="A1018" s="11"/>
      <c r="B1018" s="29"/>
      <c r="C1018" s="29"/>
      <c r="D1018" s="29"/>
      <c r="E1018" s="29"/>
      <c r="F1018" s="29"/>
      <c r="G1018" s="29"/>
      <c r="H1018" s="29"/>
      <c r="I1018" s="29"/>
      <c r="J1018" s="29"/>
      <c r="K1018" s="29"/>
      <c r="L1018" s="29"/>
      <c r="M1018" s="29"/>
      <c r="N1018" s="29"/>
    </row>
    <row r="1019">
      <c r="A1019" s="11"/>
      <c r="B1019" s="29"/>
      <c r="C1019" s="29"/>
      <c r="D1019" s="29"/>
      <c r="E1019" s="29"/>
      <c r="F1019" s="29"/>
      <c r="G1019" s="29"/>
      <c r="H1019" s="29"/>
      <c r="I1019" s="29"/>
      <c r="J1019" s="29"/>
      <c r="K1019" s="29"/>
      <c r="L1019" s="29"/>
      <c r="M1019" s="29"/>
      <c r="N1019" s="29"/>
    </row>
    <row r="1020">
      <c r="A1020" s="11"/>
      <c r="B1020" s="29"/>
      <c r="C1020" s="29"/>
      <c r="D1020" s="29"/>
      <c r="E1020" s="29"/>
      <c r="F1020" s="29"/>
      <c r="G1020" s="29"/>
      <c r="H1020" s="29"/>
      <c r="I1020" s="29"/>
      <c r="J1020" s="29"/>
      <c r="K1020" s="29"/>
      <c r="L1020" s="29"/>
      <c r="M1020" s="29"/>
      <c r="N1020" s="29"/>
    </row>
    <row r="1021">
      <c r="A1021" s="11"/>
      <c r="B1021" s="29"/>
      <c r="C1021" s="29"/>
      <c r="D1021" s="29"/>
      <c r="E1021" s="29"/>
      <c r="F1021" s="29"/>
      <c r="G1021" s="29"/>
      <c r="H1021" s="29"/>
      <c r="I1021" s="29"/>
      <c r="J1021" s="29"/>
      <c r="K1021" s="29"/>
      <c r="L1021" s="29"/>
      <c r="M1021" s="29"/>
      <c r="N1021" s="29"/>
    </row>
    <row r="1022">
      <c r="A1022" s="11"/>
      <c r="B1022" s="29"/>
      <c r="C1022" s="29"/>
      <c r="D1022" s="29"/>
      <c r="E1022" s="29"/>
      <c r="F1022" s="29"/>
      <c r="G1022" s="29"/>
      <c r="H1022" s="29"/>
      <c r="I1022" s="29"/>
      <c r="J1022" s="29"/>
      <c r="K1022" s="29"/>
      <c r="L1022" s="29"/>
      <c r="M1022" s="29"/>
      <c r="N1022" s="29"/>
    </row>
    <row r="1023">
      <c r="A1023" s="11"/>
      <c r="B1023" s="29"/>
      <c r="C1023" s="29"/>
      <c r="D1023" s="29"/>
      <c r="E1023" s="29"/>
      <c r="F1023" s="29"/>
      <c r="G1023" s="29"/>
      <c r="H1023" s="29"/>
      <c r="I1023" s="29"/>
      <c r="J1023" s="29"/>
      <c r="K1023" s="29"/>
      <c r="L1023" s="29"/>
      <c r="M1023" s="29"/>
      <c r="N1023" s="29"/>
    </row>
    <row r="1024">
      <c r="A1024" s="11"/>
      <c r="B1024" s="29"/>
      <c r="C1024" s="29"/>
      <c r="D1024" s="29"/>
      <c r="E1024" s="29"/>
      <c r="F1024" s="29"/>
      <c r="G1024" s="29"/>
      <c r="H1024" s="29"/>
      <c r="I1024" s="29"/>
      <c r="J1024" s="29"/>
      <c r="K1024" s="29"/>
      <c r="L1024" s="29"/>
      <c r="M1024" s="29"/>
      <c r="N1024" s="29"/>
    </row>
    <row r="1025">
      <c r="A1025" s="11"/>
      <c r="B1025" s="29"/>
      <c r="C1025" s="29"/>
      <c r="D1025" s="29"/>
      <c r="E1025" s="29"/>
      <c r="F1025" s="29"/>
      <c r="G1025" s="29"/>
      <c r="H1025" s="29"/>
      <c r="I1025" s="29"/>
      <c r="J1025" s="29"/>
      <c r="K1025" s="29"/>
      <c r="L1025" s="29"/>
      <c r="M1025" s="29"/>
      <c r="N1025" s="29"/>
    </row>
    <row r="1026">
      <c r="A1026" s="11"/>
      <c r="B1026" s="29"/>
      <c r="C1026" s="29"/>
      <c r="D1026" s="29"/>
      <c r="E1026" s="29"/>
      <c r="F1026" s="29"/>
      <c r="G1026" s="29"/>
      <c r="H1026" s="29"/>
      <c r="I1026" s="29"/>
      <c r="J1026" s="29"/>
      <c r="K1026" s="29"/>
      <c r="L1026" s="29"/>
      <c r="M1026" s="29"/>
      <c r="N1026" s="29"/>
    </row>
    <row r="1027">
      <c r="A1027" s="11"/>
      <c r="B1027" s="29"/>
      <c r="C1027" s="29"/>
      <c r="D1027" s="29"/>
      <c r="E1027" s="29"/>
      <c r="F1027" s="29"/>
      <c r="G1027" s="29"/>
      <c r="H1027" s="29"/>
      <c r="I1027" s="29"/>
      <c r="J1027" s="29"/>
      <c r="K1027" s="29"/>
      <c r="L1027" s="29"/>
      <c r="M1027" s="29"/>
      <c r="N1027" s="29"/>
    </row>
    <row r="1028">
      <c r="A1028" s="11"/>
      <c r="B1028" s="29"/>
      <c r="C1028" s="29"/>
      <c r="D1028" s="29"/>
      <c r="E1028" s="29"/>
      <c r="F1028" s="29"/>
      <c r="G1028" s="29"/>
      <c r="H1028" s="29"/>
      <c r="I1028" s="29"/>
      <c r="J1028" s="29"/>
      <c r="K1028" s="29"/>
      <c r="L1028" s="29"/>
      <c r="M1028" s="29"/>
      <c r="N1028" s="29"/>
    </row>
    <row r="1029">
      <c r="A1029" s="11"/>
      <c r="B1029" s="29"/>
      <c r="C1029" s="29"/>
      <c r="D1029" s="29"/>
      <c r="E1029" s="29"/>
      <c r="F1029" s="29"/>
      <c r="G1029" s="29"/>
      <c r="H1029" s="29"/>
      <c r="I1029" s="29"/>
      <c r="J1029" s="29"/>
      <c r="K1029" s="29"/>
      <c r="L1029" s="29"/>
      <c r="M1029" s="29"/>
      <c r="N1029" s="29"/>
    </row>
    <row r="1030">
      <c r="A1030" s="11"/>
      <c r="B1030" s="29"/>
      <c r="C1030" s="29"/>
      <c r="D1030" s="29"/>
      <c r="E1030" s="29"/>
      <c r="F1030" s="29"/>
      <c r="G1030" s="29"/>
      <c r="H1030" s="29"/>
      <c r="I1030" s="29"/>
      <c r="J1030" s="29"/>
      <c r="K1030" s="29"/>
      <c r="L1030" s="29"/>
      <c r="M1030" s="29"/>
      <c r="N1030" s="29"/>
    </row>
    <row r="1031">
      <c r="A1031" s="11"/>
      <c r="B1031" s="29"/>
      <c r="C1031" s="29"/>
      <c r="D1031" s="29"/>
      <c r="E1031" s="29"/>
      <c r="F1031" s="29"/>
      <c r="G1031" s="29"/>
      <c r="H1031" s="29"/>
      <c r="I1031" s="29"/>
      <c r="J1031" s="29"/>
      <c r="K1031" s="29"/>
      <c r="L1031" s="29"/>
      <c r="M1031" s="29"/>
      <c r="N1031" s="29"/>
    </row>
    <row r="1032">
      <c r="A1032" s="11"/>
      <c r="B1032" s="29"/>
      <c r="C1032" s="29"/>
      <c r="D1032" s="29"/>
      <c r="E1032" s="29"/>
      <c r="F1032" s="29"/>
      <c r="G1032" s="29"/>
      <c r="H1032" s="29"/>
      <c r="I1032" s="29"/>
      <c r="J1032" s="29"/>
      <c r="K1032" s="29"/>
      <c r="L1032" s="29"/>
      <c r="M1032" s="29"/>
      <c r="N1032" s="29"/>
    </row>
    <row r="1033">
      <c r="A1033" s="11"/>
      <c r="B1033" s="29"/>
      <c r="C1033" s="29"/>
      <c r="D1033" s="29"/>
      <c r="E1033" s="29"/>
      <c r="F1033" s="29"/>
      <c r="G1033" s="29"/>
      <c r="H1033" s="29"/>
      <c r="I1033" s="29"/>
      <c r="J1033" s="29"/>
      <c r="K1033" s="29"/>
      <c r="L1033" s="29"/>
      <c r="M1033" s="29"/>
      <c r="N1033" s="29"/>
    </row>
    <row r="1034">
      <c r="A1034" s="11"/>
      <c r="B1034" s="29"/>
      <c r="C1034" s="29"/>
      <c r="D1034" s="29"/>
      <c r="E1034" s="29"/>
      <c r="F1034" s="29"/>
      <c r="G1034" s="29"/>
      <c r="H1034" s="29"/>
      <c r="I1034" s="29"/>
      <c r="J1034" s="29"/>
      <c r="K1034" s="29"/>
      <c r="L1034" s="29"/>
      <c r="M1034" s="29"/>
      <c r="N1034" s="29"/>
    </row>
  </sheetData>
  <printOptions/>
  <pageMargins bottom="0.75" footer="0.0" header="0.0" left="0.7" right="0.7" top="0.75"/>
  <pageSetup orientation="landscape"/>
  <drawing r:id="rId1"/>
</worksheet>
</file>

<file path=xl/worksheets/sheet13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4.71"/>
    <col customWidth="1" min="2" max="2" width="10.14"/>
    <col customWidth="1" min="3" max="3" width="5.43"/>
    <col customWidth="1" min="4" max="4" width="18.14"/>
    <col customWidth="1" min="5" max="5" width="18.43"/>
    <col customWidth="1" min="6" max="6" width="17.43"/>
    <col customWidth="1" min="7" max="7" width="27.14"/>
    <col customWidth="1" min="8" max="8" width="12.71"/>
  </cols>
  <sheetData>
    <row r="1" ht="13.5" customHeight="1">
      <c r="A1" s="283" t="s">
        <v>535</v>
      </c>
      <c r="B1" s="283" t="s">
        <v>668</v>
      </c>
      <c r="C1" s="283" t="s">
        <v>59</v>
      </c>
      <c r="D1" s="283" t="s">
        <v>1630</v>
      </c>
      <c r="E1" s="283" t="s">
        <v>1631</v>
      </c>
      <c r="F1" s="283" t="s">
        <v>1632</v>
      </c>
      <c r="G1" s="283" t="s">
        <v>1633</v>
      </c>
      <c r="H1" s="283" t="s">
        <v>1634</v>
      </c>
    </row>
    <row r="2" ht="13.5" customHeight="1">
      <c r="A2" s="753">
        <v>3116.0</v>
      </c>
      <c r="B2" s="754" t="s">
        <v>1635</v>
      </c>
      <c r="C2" s="755"/>
      <c r="D2" s="756"/>
      <c r="E2" s="756"/>
      <c r="F2" s="756"/>
      <c r="G2" s="756"/>
      <c r="H2" s="757"/>
    </row>
    <row r="3" ht="13.5" customHeight="1">
      <c r="A3" s="758">
        <v>3116.0</v>
      </c>
      <c r="B3" s="759" t="s">
        <v>1636</v>
      </c>
      <c r="C3" s="760">
        <v>23.0416665</v>
      </c>
      <c r="D3" s="761">
        <v>1.0</v>
      </c>
      <c r="E3" s="761">
        <v>0.0</v>
      </c>
      <c r="F3" s="761">
        <v>0.0</v>
      </c>
      <c r="G3" s="761">
        <v>0.0</v>
      </c>
      <c r="H3" s="762">
        <v>2.8851851111111113</v>
      </c>
    </row>
    <row r="4" ht="13.5" customHeight="1">
      <c r="A4" s="753">
        <v>3116.0</v>
      </c>
      <c r="B4" s="754" t="s">
        <v>1637</v>
      </c>
      <c r="C4" s="755">
        <v>49.03817203225806</v>
      </c>
      <c r="D4" s="756">
        <v>0.7894736842105263</v>
      </c>
      <c r="E4" s="756">
        <v>0.21052631578947367</v>
      </c>
      <c r="F4" s="756">
        <v>0.0</v>
      </c>
      <c r="G4" s="756">
        <v>0.3548387096774194</v>
      </c>
      <c r="H4" s="757">
        <v>19.16</v>
      </c>
    </row>
    <row r="5" ht="13.5" customHeight="1">
      <c r="A5" s="758">
        <v>3116.0</v>
      </c>
      <c r="B5" s="759" t="s">
        <v>1638</v>
      </c>
      <c r="C5" s="760">
        <v>37.85246911111111</v>
      </c>
      <c r="D5" s="761">
        <v>0.8095238095238095</v>
      </c>
      <c r="E5" s="761">
        <v>0.19047619047619047</v>
      </c>
      <c r="F5" s="761">
        <v>0.0</v>
      </c>
      <c r="G5" s="761">
        <v>0.14814814814814814</v>
      </c>
      <c r="H5" s="762">
        <v>11.019583325000001</v>
      </c>
    </row>
    <row r="6" ht="13.5" customHeight="1">
      <c r="A6" s="753">
        <v>3116.0</v>
      </c>
      <c r="B6" s="754" t="s">
        <v>1639</v>
      </c>
      <c r="C6" s="755">
        <v>30.73827159259259</v>
      </c>
      <c r="D6" s="756">
        <v>0.5625</v>
      </c>
      <c r="E6" s="756">
        <v>0.4375</v>
      </c>
      <c r="F6" s="756">
        <v>0.0</v>
      </c>
      <c r="G6" s="756">
        <v>0.14814814814814814</v>
      </c>
      <c r="H6" s="757">
        <v>7.1045454545454545</v>
      </c>
    </row>
    <row r="7" ht="13.5" customHeight="1">
      <c r="A7" s="758">
        <v>3116.0</v>
      </c>
      <c r="B7" s="759" t="s">
        <v>1640</v>
      </c>
      <c r="C7" s="760">
        <v>27.466129032258067</v>
      </c>
      <c r="D7" s="761">
        <v>0.47368421052631576</v>
      </c>
      <c r="E7" s="761">
        <v>0.5263157894736842</v>
      </c>
      <c r="F7" s="761">
        <v>0.0</v>
      </c>
      <c r="G7" s="761">
        <v>0.06451612903225806</v>
      </c>
      <c r="H7" s="762">
        <v>2.3105263157894735</v>
      </c>
    </row>
    <row r="8" ht="13.5" customHeight="1">
      <c r="A8" s="753">
        <v>3116.0</v>
      </c>
      <c r="B8" s="754" t="s">
        <v>1641</v>
      </c>
      <c r="C8" s="755">
        <v>20.888505724137932</v>
      </c>
      <c r="D8" s="756">
        <v>0.696969696969697</v>
      </c>
      <c r="E8" s="756">
        <v>0.30303030303030304</v>
      </c>
      <c r="F8" s="756">
        <v>0.0</v>
      </c>
      <c r="G8" s="756">
        <v>0.0</v>
      </c>
      <c r="H8" s="757">
        <v>3.1751937906976746</v>
      </c>
    </row>
    <row r="9" ht="13.5" customHeight="1">
      <c r="A9" s="758">
        <v>3116.0</v>
      </c>
      <c r="B9" s="759" t="s">
        <v>1642</v>
      </c>
      <c r="C9" s="760">
        <v>30.664345987341775</v>
      </c>
      <c r="D9" s="761">
        <v>0.7413793103448276</v>
      </c>
      <c r="E9" s="761">
        <v>0.20689655172413793</v>
      </c>
      <c r="F9" s="761">
        <v>0.051724137931034475</v>
      </c>
      <c r="G9" s="761">
        <v>0.1518987341772152</v>
      </c>
      <c r="H9" s="762">
        <v>10.075389401869158</v>
      </c>
    </row>
    <row r="10" ht="13.5" customHeight="1">
      <c r="A10" s="753">
        <v>3116.0</v>
      </c>
      <c r="B10" s="754" t="s">
        <v>1643</v>
      </c>
      <c r="C10" s="755">
        <v>37.86535947058824</v>
      </c>
      <c r="D10" s="756">
        <v>0.7701149425287356</v>
      </c>
      <c r="E10" s="756">
        <v>0.22988505747126436</v>
      </c>
      <c r="F10" s="756">
        <v>0.0</v>
      </c>
      <c r="G10" s="756">
        <v>0.2647058823529412</v>
      </c>
      <c r="H10" s="757">
        <v>16.649056603773584</v>
      </c>
    </row>
    <row r="11" ht="13.5" customHeight="1">
      <c r="A11" s="758">
        <v>3116.0</v>
      </c>
      <c r="B11" s="759" t="s">
        <v>1644</v>
      </c>
      <c r="C11" s="760">
        <v>42.431231225225226</v>
      </c>
      <c r="D11" s="761">
        <v>0.7094017094017094</v>
      </c>
      <c r="E11" s="761">
        <v>0.2905982905982906</v>
      </c>
      <c r="F11" s="761">
        <v>0.0</v>
      </c>
      <c r="G11" s="761">
        <v>0.40540540540540543</v>
      </c>
      <c r="H11" s="762">
        <v>18.258389261744966</v>
      </c>
    </row>
    <row r="12" ht="13.5" customHeight="1">
      <c r="A12" s="753">
        <v>3116.0</v>
      </c>
      <c r="B12" s="754" t="s">
        <v>1645</v>
      </c>
      <c r="C12" s="755">
        <v>36.8904166625</v>
      </c>
      <c r="D12" s="756">
        <v>0.71875</v>
      </c>
      <c r="E12" s="756">
        <v>0.25</v>
      </c>
      <c r="F12" s="756">
        <v>0.03125</v>
      </c>
      <c r="G12" s="756">
        <v>0.275</v>
      </c>
      <c r="H12" s="757">
        <v>11.22492624778761</v>
      </c>
    </row>
    <row r="13" ht="13.5" customHeight="1">
      <c r="A13" s="758">
        <v>3116.0</v>
      </c>
      <c r="B13" s="759" t="s">
        <v>1646</v>
      </c>
      <c r="C13" s="760">
        <v>35.961372541176466</v>
      </c>
      <c r="D13" s="761">
        <v>0.4845360824742268</v>
      </c>
      <c r="E13" s="761">
        <v>0.5154639175257731</v>
      </c>
      <c r="F13" s="761">
        <v>0.0</v>
      </c>
      <c r="G13" s="761">
        <v>0.2823529411764706</v>
      </c>
      <c r="H13" s="762">
        <v>7.07122641509434</v>
      </c>
    </row>
    <row r="14" ht="13.5" customHeight="1">
      <c r="A14" s="753">
        <v>3116.0</v>
      </c>
      <c r="B14" s="754" t="s">
        <v>1647</v>
      </c>
      <c r="C14" s="755">
        <v>30.63012819230769</v>
      </c>
      <c r="D14" s="756">
        <v>0.5882352941176471</v>
      </c>
      <c r="E14" s="756">
        <v>0.4117647058823529</v>
      </c>
      <c r="F14" s="756">
        <v>0.0</v>
      </c>
      <c r="G14" s="756">
        <v>0.17307692307692307</v>
      </c>
      <c r="H14" s="757">
        <v>3.274242415584416</v>
      </c>
    </row>
    <row r="15" ht="13.5" customHeight="1">
      <c r="A15" s="758">
        <v>3116.0</v>
      </c>
      <c r="B15" s="759" t="s">
        <v>1648</v>
      </c>
      <c r="C15" s="760">
        <v>32.58205128205128</v>
      </c>
      <c r="D15" s="761">
        <v>0.5714285714285714</v>
      </c>
      <c r="E15" s="761">
        <v>0.3673469387755102</v>
      </c>
      <c r="F15" s="761">
        <v>0.061224489795918435</v>
      </c>
      <c r="G15" s="761">
        <v>0.20512820512820512</v>
      </c>
      <c r="H15" s="762">
        <v>4.905833325</v>
      </c>
    </row>
    <row r="16" ht="13.5" customHeight="1">
      <c r="A16" s="753">
        <v>3116.0</v>
      </c>
      <c r="B16" s="754" t="s">
        <v>1649</v>
      </c>
      <c r="C16" s="755">
        <v>29.455128205128204</v>
      </c>
      <c r="D16" s="756">
        <v>0.4857142857142857</v>
      </c>
      <c r="E16" s="756">
        <v>0.34285714285714286</v>
      </c>
      <c r="F16" s="756">
        <v>0.17142857142857149</v>
      </c>
      <c r="G16" s="756">
        <v>0.15384615384615385</v>
      </c>
      <c r="H16" s="757">
        <v>2.918333325</v>
      </c>
    </row>
    <row r="17" ht="13.5" customHeight="1">
      <c r="A17" s="758">
        <v>3116.0</v>
      </c>
      <c r="B17" s="759" t="s">
        <v>1650</v>
      </c>
      <c r="C17" s="760">
        <v>28.650000000000002</v>
      </c>
      <c r="D17" s="761">
        <v>0.46153846153846156</v>
      </c>
      <c r="E17" s="761">
        <v>0.3076923076923077</v>
      </c>
      <c r="F17" s="761">
        <v>0.23076923076923073</v>
      </c>
      <c r="G17" s="761">
        <v>0.0</v>
      </c>
      <c r="H17" s="762">
        <v>0.1375</v>
      </c>
    </row>
    <row r="18" ht="13.5" customHeight="1">
      <c r="A18" s="753">
        <v>3116.0</v>
      </c>
      <c r="B18" s="754" t="s">
        <v>1651</v>
      </c>
      <c r="C18" s="755"/>
      <c r="D18" s="756"/>
      <c r="E18" s="756"/>
      <c r="F18" s="756"/>
      <c r="G18" s="756"/>
      <c r="H18" s="757"/>
    </row>
    <row r="19" ht="13.5" customHeight="1">
      <c r="A19" s="758">
        <v>3116.0</v>
      </c>
      <c r="B19" s="759" t="s">
        <v>1652</v>
      </c>
      <c r="C19" s="760"/>
      <c r="D19" s="761"/>
      <c r="E19" s="761"/>
      <c r="F19" s="761"/>
      <c r="G19" s="761"/>
      <c r="H19" s="762"/>
    </row>
    <row r="20" ht="13.5" customHeight="1">
      <c r="A20" s="753">
        <v>3116.0</v>
      </c>
      <c r="B20" s="754" t="s">
        <v>1653</v>
      </c>
      <c r="C20" s="755"/>
      <c r="D20" s="756"/>
      <c r="E20" s="756"/>
      <c r="F20" s="756"/>
      <c r="G20" s="756"/>
      <c r="H20" s="757"/>
    </row>
    <row r="21" ht="13.5" customHeight="1">
      <c r="A21" s="758">
        <v>3116.0</v>
      </c>
      <c r="B21" s="759" t="s">
        <v>1654</v>
      </c>
      <c r="C21" s="760"/>
      <c r="D21" s="761"/>
      <c r="E21" s="761"/>
      <c r="F21" s="761"/>
      <c r="G21" s="761"/>
      <c r="H21" s="762"/>
    </row>
    <row r="22" ht="13.5" customHeight="1">
      <c r="A22" s="753">
        <v>3176.0</v>
      </c>
      <c r="B22" s="754" t="s">
        <v>1635</v>
      </c>
      <c r="C22" s="755"/>
      <c r="D22" s="756"/>
      <c r="E22" s="756"/>
      <c r="F22" s="756"/>
      <c r="G22" s="756"/>
      <c r="H22" s="757"/>
    </row>
    <row r="23" ht="13.5" customHeight="1">
      <c r="A23" s="758">
        <v>3176.0</v>
      </c>
      <c r="B23" s="759" t="s">
        <v>1636</v>
      </c>
      <c r="C23" s="760">
        <v>19.400000000000002</v>
      </c>
      <c r="D23" s="761">
        <v>1.0</v>
      </c>
      <c r="E23" s="761">
        <v>0.0</v>
      </c>
      <c r="F23" s="761">
        <v>0.0</v>
      </c>
      <c r="G23" s="761">
        <v>0.0</v>
      </c>
      <c r="H23" s="762">
        <v>3.561111111111111</v>
      </c>
    </row>
    <row r="24" ht="13.5" customHeight="1">
      <c r="A24" s="753">
        <v>3176.0</v>
      </c>
      <c r="B24" s="754" t="s">
        <v>1637</v>
      </c>
      <c r="C24" s="755">
        <v>18.741333320000003</v>
      </c>
      <c r="D24" s="756">
        <v>1.0</v>
      </c>
      <c r="E24" s="756">
        <v>0.0</v>
      </c>
      <c r="F24" s="756">
        <v>0.0</v>
      </c>
      <c r="G24" s="756">
        <v>0.0</v>
      </c>
      <c r="H24" s="757">
        <v>2.707017526315789</v>
      </c>
    </row>
    <row r="25" ht="13.5" customHeight="1">
      <c r="A25" s="758">
        <v>3176.0</v>
      </c>
      <c r="B25" s="759" t="s">
        <v>1638</v>
      </c>
      <c r="C25" s="760">
        <v>20.341666625</v>
      </c>
      <c r="D25" s="761">
        <v>1.0</v>
      </c>
      <c r="E25" s="761">
        <v>0.0</v>
      </c>
      <c r="F25" s="761">
        <v>0.0</v>
      </c>
      <c r="G25" s="761">
        <v>0.0</v>
      </c>
      <c r="H25" s="762">
        <v>2.575225216216216</v>
      </c>
    </row>
    <row r="26" ht="13.5" customHeight="1">
      <c r="A26" s="753">
        <v>3176.0</v>
      </c>
      <c r="B26" s="754" t="s">
        <v>1639</v>
      </c>
      <c r="C26" s="755">
        <v>19.591269809523812</v>
      </c>
      <c r="D26" s="756">
        <v>1.0</v>
      </c>
      <c r="E26" s="756">
        <v>0.0</v>
      </c>
      <c r="F26" s="756">
        <v>0.0</v>
      </c>
      <c r="G26" s="756">
        <v>0.0</v>
      </c>
      <c r="H26" s="757">
        <v>2.732894736842105</v>
      </c>
    </row>
    <row r="27" ht="13.5" customHeight="1">
      <c r="A27" s="758">
        <v>3176.0</v>
      </c>
      <c r="B27" s="759" t="s">
        <v>1640</v>
      </c>
      <c r="C27" s="760">
        <v>22.648666640000002</v>
      </c>
      <c r="D27" s="761">
        <v>1.0</v>
      </c>
      <c r="E27" s="761">
        <v>0.0</v>
      </c>
      <c r="F27" s="761">
        <v>0.0</v>
      </c>
      <c r="G27" s="761">
        <v>0.04</v>
      </c>
      <c r="H27" s="762">
        <v>2.408333318181818</v>
      </c>
    </row>
    <row r="28" ht="13.5" customHeight="1">
      <c r="A28" s="753">
        <v>3176.0</v>
      </c>
      <c r="B28" s="754" t="s">
        <v>1641</v>
      </c>
      <c r="C28" s="755">
        <v>26.654629611111112</v>
      </c>
      <c r="D28" s="756">
        <v>0.9259259259259259</v>
      </c>
      <c r="E28" s="756">
        <v>0.07407407407407407</v>
      </c>
      <c r="F28" s="756">
        <v>0.0</v>
      </c>
      <c r="G28" s="756">
        <v>0.027777777777777776</v>
      </c>
      <c r="H28" s="757">
        <v>3.354901960784314</v>
      </c>
    </row>
    <row r="29" ht="13.5" customHeight="1">
      <c r="A29" s="758">
        <v>3176.0</v>
      </c>
      <c r="B29" s="759" t="s">
        <v>1642</v>
      </c>
      <c r="C29" s="760">
        <v>31.11764705882353</v>
      </c>
      <c r="D29" s="761">
        <v>0.975</v>
      </c>
      <c r="E29" s="761">
        <v>0.0</v>
      </c>
      <c r="F29" s="761">
        <v>0.025000000000000022</v>
      </c>
      <c r="G29" s="761">
        <v>0.058823529411764705</v>
      </c>
      <c r="H29" s="762">
        <v>4.525641015384616</v>
      </c>
    </row>
    <row r="30" ht="13.5" customHeight="1">
      <c r="A30" s="753">
        <v>3176.0</v>
      </c>
      <c r="B30" s="754" t="s">
        <v>1643</v>
      </c>
      <c r="C30" s="755">
        <v>34.46969696103896</v>
      </c>
      <c r="D30" s="756">
        <v>1.0</v>
      </c>
      <c r="E30" s="756">
        <v>0.0</v>
      </c>
      <c r="F30" s="756">
        <v>0.0</v>
      </c>
      <c r="G30" s="756">
        <v>0.12987012987012986</v>
      </c>
      <c r="H30" s="757">
        <v>6.381048387096774</v>
      </c>
    </row>
    <row r="31" ht="13.5" customHeight="1">
      <c r="A31" s="758">
        <v>3176.0</v>
      </c>
      <c r="B31" s="759" t="s">
        <v>1644</v>
      </c>
      <c r="C31" s="760">
        <v>36.967171712121214</v>
      </c>
      <c r="D31" s="761">
        <v>0.9767441860465116</v>
      </c>
      <c r="E31" s="761">
        <v>0.023255813953488372</v>
      </c>
      <c r="F31" s="761">
        <v>0.0</v>
      </c>
      <c r="G31" s="761">
        <v>0.24242424242424243</v>
      </c>
      <c r="H31" s="762">
        <v>9.842735042735042</v>
      </c>
    </row>
    <row r="32" ht="13.5" customHeight="1">
      <c r="A32" s="753">
        <v>3176.0</v>
      </c>
      <c r="B32" s="754" t="s">
        <v>1645</v>
      </c>
      <c r="C32" s="755">
        <v>36.84559747169811</v>
      </c>
      <c r="D32" s="756">
        <v>1.0</v>
      </c>
      <c r="E32" s="756">
        <v>0.0</v>
      </c>
      <c r="F32" s="756">
        <v>0.0</v>
      </c>
      <c r="G32" s="756">
        <v>0.2641509433962264</v>
      </c>
      <c r="H32" s="757">
        <v>8.564285714285713</v>
      </c>
    </row>
    <row r="33" ht="13.5" customHeight="1">
      <c r="A33" s="758">
        <v>3176.0</v>
      </c>
      <c r="B33" s="759" t="s">
        <v>1646</v>
      </c>
      <c r="C33" s="760">
        <v>45.85292396491228</v>
      </c>
      <c r="D33" s="761">
        <v>0.9666666666666667</v>
      </c>
      <c r="E33" s="761">
        <v>0.03333333333333333</v>
      </c>
      <c r="F33" s="761">
        <v>0.0</v>
      </c>
      <c r="G33" s="761">
        <v>0.47368421052631576</v>
      </c>
      <c r="H33" s="762">
        <v>6.97172284269663</v>
      </c>
    </row>
    <row r="34" ht="13.5" customHeight="1">
      <c r="A34" s="753">
        <v>3176.0</v>
      </c>
      <c r="B34" s="754" t="s">
        <v>1647</v>
      </c>
      <c r="C34" s="755">
        <v>39.5872222</v>
      </c>
      <c r="D34" s="756">
        <v>0.7446808510638298</v>
      </c>
      <c r="E34" s="756">
        <v>0.2553191489361702</v>
      </c>
      <c r="F34" s="756">
        <v>0.0</v>
      </c>
      <c r="G34" s="756">
        <v>0.4</v>
      </c>
      <c r="H34" s="757">
        <v>4.873049638297872</v>
      </c>
    </row>
    <row r="35" ht="13.5" customHeight="1">
      <c r="A35" s="758">
        <v>3176.0</v>
      </c>
      <c r="B35" s="759" t="s">
        <v>1648</v>
      </c>
      <c r="C35" s="760">
        <v>20.096236548387097</v>
      </c>
      <c r="D35" s="761">
        <v>0.7560975609756098</v>
      </c>
      <c r="E35" s="761">
        <v>0.24390243902439024</v>
      </c>
      <c r="F35" s="761">
        <v>0.0</v>
      </c>
      <c r="G35" s="761">
        <v>0.0</v>
      </c>
      <c r="H35" s="762">
        <v>1.505050484848485</v>
      </c>
    </row>
    <row r="36" ht="13.5" customHeight="1">
      <c r="A36" s="753">
        <v>3176.0</v>
      </c>
      <c r="B36" s="754" t="s">
        <v>1649</v>
      </c>
      <c r="C36" s="755">
        <v>18.340990972972975</v>
      </c>
      <c r="D36" s="756">
        <v>0.8421052631578947</v>
      </c>
      <c r="E36" s="756">
        <v>0.15789473684210525</v>
      </c>
      <c r="F36" s="756">
        <v>0.0</v>
      </c>
      <c r="G36" s="756">
        <v>0.0</v>
      </c>
      <c r="H36" s="757">
        <v>0.7776315789473685</v>
      </c>
    </row>
    <row r="37" ht="13.5" customHeight="1">
      <c r="A37" s="758">
        <v>3176.0</v>
      </c>
      <c r="B37" s="759" t="s">
        <v>1650</v>
      </c>
      <c r="C37" s="760">
        <v>15.455555333333335</v>
      </c>
      <c r="D37" s="761">
        <v>0.7777777777777778</v>
      </c>
      <c r="E37" s="761">
        <v>0.2222222222222222</v>
      </c>
      <c r="F37" s="761">
        <v>0.0</v>
      </c>
      <c r="G37" s="761">
        <v>0.0</v>
      </c>
      <c r="H37" s="762">
        <v>0.14583325</v>
      </c>
    </row>
    <row r="38" ht="13.5" customHeight="1">
      <c r="A38" s="753">
        <v>3176.0</v>
      </c>
      <c r="B38" s="754" t="s">
        <v>1651</v>
      </c>
      <c r="C38" s="755"/>
      <c r="D38" s="756"/>
      <c r="E38" s="756"/>
      <c r="F38" s="756"/>
      <c r="G38" s="756"/>
      <c r="H38" s="757"/>
    </row>
    <row r="39" ht="13.5" customHeight="1">
      <c r="A39" s="758">
        <v>3176.0</v>
      </c>
      <c r="B39" s="759" t="s">
        <v>1652</v>
      </c>
      <c r="C39" s="760"/>
      <c r="D39" s="761"/>
      <c r="E39" s="761"/>
      <c r="F39" s="761"/>
      <c r="G39" s="761"/>
      <c r="H39" s="762"/>
    </row>
    <row r="40" ht="13.5" customHeight="1">
      <c r="A40" s="753">
        <v>3176.0</v>
      </c>
      <c r="B40" s="754" t="s">
        <v>1653</v>
      </c>
      <c r="C40" s="755"/>
      <c r="D40" s="756"/>
      <c r="E40" s="756"/>
      <c r="F40" s="756"/>
      <c r="G40" s="756"/>
      <c r="H40" s="757"/>
    </row>
    <row r="41" ht="13.5" customHeight="1">
      <c r="A41" s="758">
        <v>3176.0</v>
      </c>
      <c r="B41" s="759" t="s">
        <v>1654</v>
      </c>
      <c r="C41" s="760"/>
      <c r="D41" s="761"/>
      <c r="E41" s="761"/>
      <c r="F41" s="761"/>
      <c r="G41" s="761"/>
      <c r="H41" s="762"/>
    </row>
    <row r="42" ht="13.5" customHeight="1">
      <c r="A42" s="753">
        <v>3802.0</v>
      </c>
      <c r="B42" s="754" t="s">
        <v>1635</v>
      </c>
      <c r="C42" s="755"/>
      <c r="D42" s="756"/>
      <c r="E42" s="756"/>
      <c r="F42" s="756"/>
      <c r="G42" s="756"/>
      <c r="H42" s="757"/>
    </row>
    <row r="43" ht="13.5" customHeight="1">
      <c r="A43" s="758">
        <v>3802.0</v>
      </c>
      <c r="B43" s="759" t="s">
        <v>1636</v>
      </c>
      <c r="C43" s="760">
        <v>21.225</v>
      </c>
      <c r="D43" s="761">
        <v>1.0</v>
      </c>
      <c r="E43" s="761">
        <v>0.0</v>
      </c>
      <c r="F43" s="761">
        <v>0.0</v>
      </c>
      <c r="G43" s="761">
        <v>0.0</v>
      </c>
      <c r="H43" s="762">
        <v>0.31666666666666665</v>
      </c>
    </row>
    <row r="44" ht="13.5" customHeight="1">
      <c r="A44" s="753">
        <v>3802.0</v>
      </c>
      <c r="B44" s="754" t="s">
        <v>1637</v>
      </c>
      <c r="C44" s="755">
        <v>26.834722166666666</v>
      </c>
      <c r="D44" s="756">
        <v>1.0</v>
      </c>
      <c r="E44" s="756">
        <v>0.0</v>
      </c>
      <c r="F44" s="756">
        <v>0.0</v>
      </c>
      <c r="G44" s="756">
        <v>0.16666666666666666</v>
      </c>
      <c r="H44" s="757">
        <v>5.367543842105263</v>
      </c>
    </row>
    <row r="45" ht="13.5" customHeight="1">
      <c r="A45" s="758">
        <v>3802.0</v>
      </c>
      <c r="B45" s="759" t="s">
        <v>1638</v>
      </c>
      <c r="C45" s="760">
        <v>25.745098000000002</v>
      </c>
      <c r="D45" s="761">
        <v>0.7333333333333333</v>
      </c>
      <c r="E45" s="761">
        <v>0.26666666666666666</v>
      </c>
      <c r="F45" s="761">
        <v>0.0</v>
      </c>
      <c r="G45" s="761">
        <v>0.17647058823529413</v>
      </c>
      <c r="H45" s="762">
        <v>6.458333307692308</v>
      </c>
    </row>
    <row r="46" ht="13.5" customHeight="1">
      <c r="A46" s="753">
        <v>3802.0</v>
      </c>
      <c r="B46" s="754" t="s">
        <v>1639</v>
      </c>
      <c r="C46" s="755">
        <v>20.847368421052632</v>
      </c>
      <c r="D46" s="756">
        <v>1.0</v>
      </c>
      <c r="E46" s="756">
        <v>0.0</v>
      </c>
      <c r="F46" s="756">
        <v>0.0</v>
      </c>
      <c r="G46" s="756">
        <v>0.0</v>
      </c>
      <c r="H46" s="757">
        <v>3.070689655172414</v>
      </c>
    </row>
    <row r="47" ht="13.5" customHeight="1">
      <c r="A47" s="758">
        <v>3802.0</v>
      </c>
      <c r="B47" s="759" t="s">
        <v>1640</v>
      </c>
      <c r="C47" s="760">
        <v>31.128947368421056</v>
      </c>
      <c r="D47" s="761">
        <v>1.0</v>
      </c>
      <c r="E47" s="761">
        <v>0.0</v>
      </c>
      <c r="F47" s="761">
        <v>0.0</v>
      </c>
      <c r="G47" s="761">
        <v>0.2631578947368421</v>
      </c>
      <c r="H47" s="762">
        <v>6.8005208125</v>
      </c>
    </row>
    <row r="48" ht="13.5" customHeight="1">
      <c r="A48" s="753">
        <v>3802.0</v>
      </c>
      <c r="B48" s="754" t="s">
        <v>1641</v>
      </c>
      <c r="C48" s="755">
        <v>29.115384615384617</v>
      </c>
      <c r="D48" s="756">
        <v>0.6842105263157895</v>
      </c>
      <c r="E48" s="756">
        <v>0.3157894736842105</v>
      </c>
      <c r="F48" s="756">
        <v>0.0</v>
      </c>
      <c r="G48" s="756">
        <v>0.0</v>
      </c>
      <c r="H48" s="757">
        <v>3.0852563846153847</v>
      </c>
    </row>
    <row r="49" ht="13.5" customHeight="1">
      <c r="A49" s="758">
        <v>3802.0</v>
      </c>
      <c r="B49" s="759" t="s">
        <v>1642</v>
      </c>
      <c r="C49" s="760">
        <v>31.797058823529408</v>
      </c>
      <c r="D49" s="761">
        <v>0.6</v>
      </c>
      <c r="E49" s="761">
        <v>0.4</v>
      </c>
      <c r="F49" s="761">
        <v>0.0</v>
      </c>
      <c r="G49" s="761">
        <v>0.08823529411764706</v>
      </c>
      <c r="H49" s="762">
        <v>6.342708333333333</v>
      </c>
    </row>
    <row r="50" ht="13.5" customHeight="1">
      <c r="A50" s="753">
        <v>3802.0</v>
      </c>
      <c r="B50" s="754" t="s">
        <v>1643</v>
      </c>
      <c r="C50" s="755">
        <v>31.37175140677966</v>
      </c>
      <c r="D50" s="756">
        <v>0.660377358490566</v>
      </c>
      <c r="E50" s="756">
        <v>0.33962264150943394</v>
      </c>
      <c r="F50" s="756">
        <v>0.0</v>
      </c>
      <c r="G50" s="756">
        <v>0.06779661016949153</v>
      </c>
      <c r="H50" s="757">
        <v>7.477843129411765</v>
      </c>
    </row>
    <row r="51" ht="13.5" customHeight="1">
      <c r="A51" s="758">
        <v>3802.0</v>
      </c>
      <c r="B51" s="759" t="s">
        <v>1644</v>
      </c>
      <c r="C51" s="760">
        <v>37.396491228070175</v>
      </c>
      <c r="D51" s="761">
        <v>0.734375</v>
      </c>
      <c r="E51" s="761">
        <v>0.21875</v>
      </c>
      <c r="F51" s="761">
        <v>0.046875</v>
      </c>
      <c r="G51" s="761">
        <v>0.2631578947368421</v>
      </c>
      <c r="H51" s="762">
        <v>12.380925922222223</v>
      </c>
    </row>
    <row r="52" ht="13.5" customHeight="1">
      <c r="A52" s="753">
        <v>3802.0</v>
      </c>
      <c r="B52" s="754" t="s">
        <v>1645</v>
      </c>
      <c r="C52" s="755">
        <v>34.843798441860464</v>
      </c>
      <c r="D52" s="756">
        <v>0.5686274509803921</v>
      </c>
      <c r="E52" s="756">
        <v>0.27450980392156865</v>
      </c>
      <c r="F52" s="756">
        <v>0.1568627450980392</v>
      </c>
      <c r="G52" s="756">
        <v>0.2558139534883721</v>
      </c>
      <c r="H52" s="757">
        <v>6.770398</v>
      </c>
    </row>
    <row r="53" ht="13.5" customHeight="1">
      <c r="A53" s="758">
        <v>3802.0</v>
      </c>
      <c r="B53" s="759" t="s">
        <v>1646</v>
      </c>
      <c r="C53" s="760">
        <v>37.1563062972973</v>
      </c>
      <c r="D53" s="761">
        <v>0.41509433962264153</v>
      </c>
      <c r="E53" s="761">
        <v>0.33962264150943394</v>
      </c>
      <c r="F53" s="761">
        <v>0.24528301886792447</v>
      </c>
      <c r="G53" s="761">
        <v>0.21621621621621623</v>
      </c>
      <c r="H53" s="762">
        <v>10.309817342465754</v>
      </c>
    </row>
    <row r="54" ht="13.5" customHeight="1">
      <c r="A54" s="753">
        <v>3802.0</v>
      </c>
      <c r="B54" s="754" t="s">
        <v>1647</v>
      </c>
      <c r="C54" s="755">
        <v>29.793478260869566</v>
      </c>
      <c r="D54" s="756">
        <v>0.6470588235294118</v>
      </c>
      <c r="E54" s="756">
        <v>0.35294117647058826</v>
      </c>
      <c r="F54" s="756">
        <v>0.0</v>
      </c>
      <c r="G54" s="756">
        <v>0.043478260869565216</v>
      </c>
      <c r="H54" s="757">
        <v>5.528455268292682</v>
      </c>
    </row>
    <row r="55" ht="13.5" customHeight="1">
      <c r="A55" s="758">
        <v>3802.0</v>
      </c>
      <c r="B55" s="759" t="s">
        <v>1648</v>
      </c>
      <c r="C55" s="760">
        <v>27.594841261904758</v>
      </c>
      <c r="D55" s="761">
        <v>0.6451612903225806</v>
      </c>
      <c r="E55" s="761">
        <v>0.25806451612903225</v>
      </c>
      <c r="F55" s="761">
        <v>0.09677419354838712</v>
      </c>
      <c r="G55" s="761">
        <v>0.07142857142857142</v>
      </c>
      <c r="H55" s="762">
        <v>7.401550372093023</v>
      </c>
    </row>
    <row r="56" ht="13.5" customHeight="1">
      <c r="A56" s="753">
        <v>3802.0</v>
      </c>
      <c r="B56" s="754" t="s">
        <v>1649</v>
      </c>
      <c r="C56" s="755">
        <v>29.893939363636363</v>
      </c>
      <c r="D56" s="756">
        <v>0.42424242424242425</v>
      </c>
      <c r="E56" s="756">
        <v>0.36363636363636365</v>
      </c>
      <c r="F56" s="756">
        <v>0.21212121212121215</v>
      </c>
      <c r="G56" s="756">
        <v>0.18181818181818182</v>
      </c>
      <c r="H56" s="757">
        <v>6.238636363636363</v>
      </c>
    </row>
    <row r="57" ht="13.5" customHeight="1">
      <c r="A57" s="758">
        <v>3802.0</v>
      </c>
      <c r="B57" s="759" t="s">
        <v>1650</v>
      </c>
      <c r="C57" s="760"/>
      <c r="D57" s="761">
        <v>0.0</v>
      </c>
      <c r="E57" s="761">
        <v>1.0</v>
      </c>
      <c r="F57" s="761">
        <v>0.0</v>
      </c>
      <c r="G57" s="761"/>
      <c r="H57" s="762"/>
    </row>
    <row r="58" ht="13.5" customHeight="1">
      <c r="A58" s="753">
        <v>3802.0</v>
      </c>
      <c r="B58" s="754" t="s">
        <v>1651</v>
      </c>
      <c r="C58" s="755"/>
      <c r="D58" s="756"/>
      <c r="E58" s="756"/>
      <c r="F58" s="756"/>
      <c r="G58" s="756"/>
      <c r="H58" s="757"/>
    </row>
    <row r="59" ht="13.5" customHeight="1">
      <c r="A59" s="758">
        <v>3802.0</v>
      </c>
      <c r="B59" s="759" t="s">
        <v>1652</v>
      </c>
      <c r="C59" s="760"/>
      <c r="D59" s="761"/>
      <c r="E59" s="761"/>
      <c r="F59" s="761"/>
      <c r="G59" s="761"/>
      <c r="H59" s="762"/>
    </row>
    <row r="60" ht="13.5" customHeight="1">
      <c r="A60" s="753">
        <v>3802.0</v>
      </c>
      <c r="B60" s="754" t="s">
        <v>1653</v>
      </c>
      <c r="C60" s="755"/>
      <c r="D60" s="756"/>
      <c r="E60" s="756"/>
      <c r="F60" s="756"/>
      <c r="G60" s="756"/>
      <c r="H60" s="757"/>
    </row>
    <row r="61" ht="13.5" customHeight="1">
      <c r="A61" s="758">
        <v>3802.0</v>
      </c>
      <c r="B61" s="759" t="s">
        <v>1654</v>
      </c>
      <c r="C61" s="760"/>
      <c r="D61" s="761"/>
      <c r="E61" s="761"/>
      <c r="F61" s="761"/>
      <c r="G61" s="761"/>
      <c r="H61" s="762"/>
    </row>
    <row r="62" ht="13.5" customHeight="1">
      <c r="A62" s="753">
        <v>3882.0</v>
      </c>
      <c r="B62" s="754" t="s">
        <v>1635</v>
      </c>
      <c r="C62" s="755"/>
      <c r="D62" s="756"/>
      <c r="E62" s="756"/>
      <c r="F62" s="756"/>
      <c r="G62" s="756"/>
      <c r="H62" s="757"/>
    </row>
    <row r="63" ht="13.5" customHeight="1">
      <c r="A63" s="758">
        <v>3882.0</v>
      </c>
      <c r="B63" s="759" t="s">
        <v>1636</v>
      </c>
      <c r="C63" s="760"/>
      <c r="D63" s="761"/>
      <c r="E63" s="761"/>
      <c r="F63" s="761"/>
      <c r="G63" s="761"/>
      <c r="H63" s="762">
        <v>0.5</v>
      </c>
    </row>
    <row r="64" ht="13.5" customHeight="1">
      <c r="A64" s="753">
        <v>3882.0</v>
      </c>
      <c r="B64" s="754" t="s">
        <v>1637</v>
      </c>
      <c r="C64" s="755">
        <v>95.56388883333334</v>
      </c>
      <c r="D64" s="756">
        <v>1.0</v>
      </c>
      <c r="E64" s="756">
        <v>0.0</v>
      </c>
      <c r="F64" s="756">
        <v>0.0</v>
      </c>
      <c r="G64" s="756">
        <v>0.5833333333333334</v>
      </c>
      <c r="H64" s="757">
        <v>7.0471014347826095</v>
      </c>
    </row>
    <row r="65" ht="13.5" customHeight="1">
      <c r="A65" s="758">
        <v>3882.0</v>
      </c>
      <c r="B65" s="759" t="s">
        <v>1638</v>
      </c>
      <c r="C65" s="760">
        <v>38.03</v>
      </c>
      <c r="D65" s="761">
        <v>0.8</v>
      </c>
      <c r="E65" s="761">
        <v>0.2</v>
      </c>
      <c r="F65" s="761">
        <v>0.0</v>
      </c>
      <c r="G65" s="761">
        <v>0.3</v>
      </c>
      <c r="H65" s="762">
        <v>11.926923076923078</v>
      </c>
    </row>
    <row r="66" ht="13.5" customHeight="1">
      <c r="A66" s="753">
        <v>3882.0</v>
      </c>
      <c r="B66" s="754" t="s">
        <v>1639</v>
      </c>
      <c r="C66" s="755">
        <v>46.84111106666667</v>
      </c>
      <c r="D66" s="756">
        <v>1.0</v>
      </c>
      <c r="E66" s="756">
        <v>0.0</v>
      </c>
      <c r="F66" s="756">
        <v>0.0</v>
      </c>
      <c r="G66" s="756">
        <v>0.4666666666666667</v>
      </c>
      <c r="H66" s="757">
        <v>7.218518518518518</v>
      </c>
    </row>
    <row r="67" ht="13.5" customHeight="1">
      <c r="A67" s="758">
        <v>3882.0</v>
      </c>
      <c r="B67" s="759" t="s">
        <v>1640</v>
      </c>
      <c r="C67" s="760">
        <v>47.2233332</v>
      </c>
      <c r="D67" s="761">
        <v>0.2631578947368421</v>
      </c>
      <c r="E67" s="761">
        <v>0.10526315789473684</v>
      </c>
      <c r="F67" s="761">
        <v>0.631578947368421</v>
      </c>
      <c r="G67" s="761">
        <v>0.6</v>
      </c>
      <c r="H67" s="762">
        <v>6.484375</v>
      </c>
    </row>
    <row r="68" ht="13.5" customHeight="1">
      <c r="A68" s="753">
        <v>3882.0</v>
      </c>
      <c r="B68" s="754" t="s">
        <v>1641</v>
      </c>
      <c r="C68" s="755">
        <v>29.933333285714287</v>
      </c>
      <c r="D68" s="756">
        <v>0.5</v>
      </c>
      <c r="E68" s="756">
        <v>0.25</v>
      </c>
      <c r="F68" s="756">
        <v>0.25</v>
      </c>
      <c r="G68" s="756">
        <v>0.21428571428571427</v>
      </c>
      <c r="H68" s="757">
        <v>3.6349206190476187</v>
      </c>
    </row>
    <row r="69" ht="13.5" customHeight="1">
      <c r="A69" s="758">
        <v>3882.0</v>
      </c>
      <c r="B69" s="759" t="s">
        <v>1642</v>
      </c>
      <c r="C69" s="760">
        <v>19.09814811111111</v>
      </c>
      <c r="D69" s="761">
        <v>0.8</v>
      </c>
      <c r="E69" s="761">
        <v>0.2</v>
      </c>
      <c r="F69" s="761">
        <v>0.0</v>
      </c>
      <c r="G69" s="761">
        <v>0.0</v>
      </c>
      <c r="H69" s="762">
        <v>7.557575727272726</v>
      </c>
    </row>
    <row r="70" ht="13.5" customHeight="1">
      <c r="A70" s="753">
        <v>3882.0</v>
      </c>
      <c r="B70" s="754" t="s">
        <v>1643</v>
      </c>
      <c r="C70" s="755">
        <v>23.772222222222222</v>
      </c>
      <c r="D70" s="756">
        <v>0.7</v>
      </c>
      <c r="E70" s="756">
        <v>0.3</v>
      </c>
      <c r="F70" s="756">
        <v>0.0</v>
      </c>
      <c r="G70" s="756">
        <v>0.05555555555555555</v>
      </c>
      <c r="H70" s="757">
        <v>4.191287863636363</v>
      </c>
    </row>
    <row r="71" ht="13.5" customHeight="1">
      <c r="A71" s="758">
        <v>3882.0</v>
      </c>
      <c r="B71" s="759" t="s">
        <v>1644</v>
      </c>
      <c r="C71" s="760">
        <v>42.0483333</v>
      </c>
      <c r="D71" s="761">
        <v>0.7333333333333333</v>
      </c>
      <c r="E71" s="761">
        <v>0.26666666666666666</v>
      </c>
      <c r="F71" s="761">
        <v>0.0</v>
      </c>
      <c r="G71" s="761">
        <v>0.4</v>
      </c>
      <c r="H71" s="762">
        <v>11.59479165625</v>
      </c>
    </row>
    <row r="72" ht="13.5" customHeight="1">
      <c r="A72" s="753">
        <v>3882.0</v>
      </c>
      <c r="B72" s="754" t="s">
        <v>1645</v>
      </c>
      <c r="C72" s="755">
        <v>37.83888886666667</v>
      </c>
      <c r="D72" s="756">
        <v>0.7</v>
      </c>
      <c r="E72" s="756">
        <v>0.1</v>
      </c>
      <c r="F72" s="756">
        <v>0.20000000000000007</v>
      </c>
      <c r="G72" s="756">
        <v>0.4</v>
      </c>
      <c r="H72" s="757">
        <v>9.625</v>
      </c>
    </row>
    <row r="73" ht="13.5" customHeight="1">
      <c r="A73" s="758">
        <v>3882.0</v>
      </c>
      <c r="B73" s="759" t="s">
        <v>1646</v>
      </c>
      <c r="C73" s="760">
        <v>35.054166625</v>
      </c>
      <c r="D73" s="761">
        <v>0.46153846153846156</v>
      </c>
      <c r="E73" s="761">
        <v>0.3076923076923077</v>
      </c>
      <c r="F73" s="761">
        <v>0.23076923076923073</v>
      </c>
      <c r="G73" s="761">
        <v>0.125</v>
      </c>
      <c r="H73" s="762">
        <v>7.221078411764705</v>
      </c>
    </row>
    <row r="74" ht="13.5" customHeight="1">
      <c r="A74" s="753">
        <v>3882.0</v>
      </c>
      <c r="B74" s="754" t="s">
        <v>1647</v>
      </c>
      <c r="C74" s="755">
        <v>37.453333199999996</v>
      </c>
      <c r="D74" s="756">
        <v>0.4</v>
      </c>
      <c r="E74" s="756">
        <v>0.0</v>
      </c>
      <c r="F74" s="756">
        <v>0.6</v>
      </c>
      <c r="G74" s="756">
        <v>0.4</v>
      </c>
      <c r="H74" s="757">
        <v>7.382380942857143</v>
      </c>
    </row>
    <row r="75" ht="13.5" customHeight="1">
      <c r="A75" s="758">
        <v>3882.0</v>
      </c>
      <c r="B75" s="759" t="s">
        <v>1648</v>
      </c>
      <c r="C75" s="760">
        <v>24.240000000000002</v>
      </c>
      <c r="D75" s="761">
        <v>1.0</v>
      </c>
      <c r="E75" s="761">
        <v>0.0</v>
      </c>
      <c r="F75" s="761">
        <v>0.0</v>
      </c>
      <c r="G75" s="761">
        <v>0.0</v>
      </c>
      <c r="H75" s="762">
        <v>6.2633332</v>
      </c>
    </row>
    <row r="76" ht="13.5" customHeight="1">
      <c r="A76" s="753">
        <v>3882.0</v>
      </c>
      <c r="B76" s="754" t="s">
        <v>1649</v>
      </c>
      <c r="C76" s="755">
        <v>55.9166665</v>
      </c>
      <c r="D76" s="756">
        <v>1.0</v>
      </c>
      <c r="E76" s="756">
        <v>0.0</v>
      </c>
      <c r="F76" s="756">
        <v>0.0</v>
      </c>
      <c r="G76" s="756">
        <v>1.0</v>
      </c>
      <c r="H76" s="757">
        <v>3.733333</v>
      </c>
    </row>
    <row r="77" ht="13.5" customHeight="1">
      <c r="A77" s="758">
        <v>3882.0</v>
      </c>
      <c r="B77" s="759" t="s">
        <v>1650</v>
      </c>
      <c r="C77" s="760"/>
      <c r="D77" s="761"/>
      <c r="E77" s="761"/>
      <c r="F77" s="761"/>
      <c r="G77" s="761"/>
      <c r="H77" s="762"/>
    </row>
    <row r="78" ht="13.5" customHeight="1">
      <c r="A78" s="753">
        <v>3882.0</v>
      </c>
      <c r="B78" s="754" t="s">
        <v>1651</v>
      </c>
      <c r="C78" s="755"/>
      <c r="D78" s="756"/>
      <c r="E78" s="756"/>
      <c r="F78" s="756"/>
      <c r="G78" s="756"/>
      <c r="H78" s="757"/>
    </row>
    <row r="79" ht="13.5" customHeight="1">
      <c r="A79" s="758">
        <v>3882.0</v>
      </c>
      <c r="B79" s="759" t="s">
        <v>1652</v>
      </c>
      <c r="C79" s="760"/>
      <c r="D79" s="761"/>
      <c r="E79" s="761"/>
      <c r="F79" s="761"/>
      <c r="G79" s="761"/>
      <c r="H79" s="762"/>
    </row>
    <row r="80" ht="13.5" customHeight="1">
      <c r="A80" s="753">
        <v>3882.0</v>
      </c>
      <c r="B80" s="754" t="s">
        <v>1653</v>
      </c>
      <c r="C80" s="755"/>
      <c r="D80" s="756"/>
      <c r="E80" s="756"/>
      <c r="F80" s="756"/>
      <c r="G80" s="756"/>
      <c r="H80" s="757"/>
    </row>
    <row r="81" ht="13.5" customHeight="1">
      <c r="A81" s="758">
        <v>3882.0</v>
      </c>
      <c r="B81" s="759" t="s">
        <v>1654</v>
      </c>
      <c r="C81" s="760"/>
      <c r="D81" s="761"/>
      <c r="E81" s="761"/>
      <c r="F81" s="761"/>
      <c r="G81" s="761"/>
      <c r="H81" s="762"/>
    </row>
    <row r="82" ht="13.5" customHeight="1">
      <c r="A82" s="753">
        <v>5161.0</v>
      </c>
      <c r="B82" s="754" t="s">
        <v>1635</v>
      </c>
      <c r="C82" s="755"/>
      <c r="D82" s="756"/>
      <c r="E82" s="756"/>
      <c r="F82" s="756"/>
      <c r="G82" s="756"/>
      <c r="H82" s="757"/>
    </row>
    <row r="83" ht="13.5" customHeight="1">
      <c r="A83" s="758">
        <v>5161.0</v>
      </c>
      <c r="B83" s="759" t="s">
        <v>1636</v>
      </c>
      <c r="C83" s="760">
        <v>42.61944441666667</v>
      </c>
      <c r="D83" s="761">
        <v>0.6666666666666666</v>
      </c>
      <c r="E83" s="761">
        <v>0.3333333333333333</v>
      </c>
      <c r="F83" s="761">
        <v>0.0</v>
      </c>
      <c r="G83" s="761">
        <v>0.25</v>
      </c>
      <c r="H83" s="762">
        <v>11.514743576923077</v>
      </c>
    </row>
    <row r="84" ht="13.5" customHeight="1">
      <c r="A84" s="753">
        <v>5161.0</v>
      </c>
      <c r="B84" s="754" t="s">
        <v>1637</v>
      </c>
      <c r="C84" s="755">
        <v>52.520833321428576</v>
      </c>
      <c r="D84" s="756">
        <v>0.4</v>
      </c>
      <c r="E84" s="756">
        <v>0.3</v>
      </c>
      <c r="F84" s="756">
        <v>0.30000000000000004</v>
      </c>
      <c r="G84" s="756">
        <v>0.5714285714285714</v>
      </c>
      <c r="H84" s="757">
        <v>11.966352188679245</v>
      </c>
    </row>
    <row r="85" ht="13.5" customHeight="1">
      <c r="A85" s="758">
        <v>5161.0</v>
      </c>
      <c r="B85" s="759" t="s">
        <v>1638</v>
      </c>
      <c r="C85" s="760">
        <v>45.61666666666667</v>
      </c>
      <c r="D85" s="761">
        <v>0.38095238095238093</v>
      </c>
      <c r="E85" s="761">
        <v>0.38095238095238093</v>
      </c>
      <c r="F85" s="761">
        <v>0.23809523809523814</v>
      </c>
      <c r="G85" s="761">
        <v>0.2857142857142857</v>
      </c>
      <c r="H85" s="762">
        <v>10.430645161290323</v>
      </c>
    </row>
    <row r="86" ht="13.5" customHeight="1">
      <c r="A86" s="753">
        <v>5161.0</v>
      </c>
      <c r="B86" s="754" t="s">
        <v>1639</v>
      </c>
      <c r="C86" s="755">
        <v>56.42111106666667</v>
      </c>
      <c r="D86" s="756">
        <v>0.17391304347826086</v>
      </c>
      <c r="E86" s="756">
        <v>0.43478260869565216</v>
      </c>
      <c r="F86" s="756">
        <v>0.3913043478260869</v>
      </c>
      <c r="G86" s="756">
        <v>0.6666666666666666</v>
      </c>
      <c r="H86" s="757">
        <v>7.1434523571428565</v>
      </c>
    </row>
    <row r="87" ht="13.5" customHeight="1">
      <c r="A87" s="758">
        <v>5161.0</v>
      </c>
      <c r="B87" s="759" t="s">
        <v>1640</v>
      </c>
      <c r="C87" s="760">
        <v>36.525</v>
      </c>
      <c r="D87" s="761">
        <v>0.2222222222222222</v>
      </c>
      <c r="E87" s="761">
        <v>0.2222222222222222</v>
      </c>
      <c r="F87" s="761">
        <v>0.5555555555555556</v>
      </c>
      <c r="G87" s="761">
        <v>0.2857142857142857</v>
      </c>
      <c r="H87" s="762">
        <v>3.6308333</v>
      </c>
    </row>
    <row r="88" ht="13.5" customHeight="1">
      <c r="A88" s="753">
        <v>5161.0</v>
      </c>
      <c r="B88" s="754" t="s">
        <v>1641</v>
      </c>
      <c r="C88" s="755">
        <v>38.900574689655166</v>
      </c>
      <c r="D88" s="756">
        <v>0.3181818181818182</v>
      </c>
      <c r="E88" s="756">
        <v>0.2727272727272727</v>
      </c>
      <c r="F88" s="756">
        <v>0.40909090909090917</v>
      </c>
      <c r="G88" s="756">
        <v>0.20689655172413793</v>
      </c>
      <c r="H88" s="757">
        <v>8.98125</v>
      </c>
    </row>
    <row r="89" ht="13.5" customHeight="1">
      <c r="A89" s="758">
        <v>5161.0</v>
      </c>
      <c r="B89" s="759" t="s">
        <v>1642</v>
      </c>
      <c r="C89" s="760">
        <v>45.36878787272727</v>
      </c>
      <c r="D89" s="761">
        <v>0.24390243902439024</v>
      </c>
      <c r="E89" s="761">
        <v>0.3902439024390244</v>
      </c>
      <c r="F89" s="761">
        <v>0.36585365853658536</v>
      </c>
      <c r="G89" s="761">
        <v>0.5272727272727272</v>
      </c>
      <c r="H89" s="762">
        <v>12.21711710810811</v>
      </c>
    </row>
    <row r="90" ht="13.5" customHeight="1">
      <c r="A90" s="753">
        <v>5161.0</v>
      </c>
      <c r="B90" s="754" t="s">
        <v>1643</v>
      </c>
      <c r="C90" s="755">
        <v>40.37647058823529</v>
      </c>
      <c r="D90" s="756">
        <v>0.5254237288135594</v>
      </c>
      <c r="E90" s="756">
        <v>0.4067796610169492</v>
      </c>
      <c r="F90" s="756">
        <v>0.06779661016949146</v>
      </c>
      <c r="G90" s="756">
        <v>0.3382352941176471</v>
      </c>
      <c r="H90" s="757">
        <v>12.729432617021276</v>
      </c>
    </row>
    <row r="91" ht="13.5" customHeight="1">
      <c r="A91" s="758">
        <v>5161.0</v>
      </c>
      <c r="B91" s="759" t="s">
        <v>1644</v>
      </c>
      <c r="C91" s="760">
        <v>50.17078188888889</v>
      </c>
      <c r="D91" s="761">
        <v>0.609375</v>
      </c>
      <c r="E91" s="761">
        <v>0.34375</v>
      </c>
      <c r="F91" s="761">
        <v>0.046875</v>
      </c>
      <c r="G91" s="761">
        <v>0.5555555555555556</v>
      </c>
      <c r="H91" s="762">
        <v>17.74908256880734</v>
      </c>
    </row>
    <row r="92" ht="13.5" customHeight="1">
      <c r="A92" s="753">
        <v>5161.0</v>
      </c>
      <c r="B92" s="754" t="s">
        <v>1645</v>
      </c>
      <c r="C92" s="755">
        <v>59.66554054054054</v>
      </c>
      <c r="D92" s="756">
        <v>0.38961038961038963</v>
      </c>
      <c r="E92" s="756">
        <v>0.4155844155844156</v>
      </c>
      <c r="F92" s="756">
        <v>0.19480519480519476</v>
      </c>
      <c r="G92" s="756">
        <v>0.6081081081081081</v>
      </c>
      <c r="H92" s="757">
        <v>22.90896056989247</v>
      </c>
    </row>
    <row r="93" ht="13.5" customHeight="1">
      <c r="A93" s="758">
        <v>5161.0</v>
      </c>
      <c r="B93" s="759" t="s">
        <v>1646</v>
      </c>
      <c r="C93" s="760">
        <v>54.64259259259259</v>
      </c>
      <c r="D93" s="761">
        <v>0.3055555555555556</v>
      </c>
      <c r="E93" s="761">
        <v>0.3055555555555556</v>
      </c>
      <c r="F93" s="761">
        <v>0.38888888888888884</v>
      </c>
      <c r="G93" s="761">
        <v>0.7037037037037037</v>
      </c>
      <c r="H93" s="762">
        <v>12.288405797101449</v>
      </c>
    </row>
    <row r="94" ht="13.5" customHeight="1">
      <c r="A94" s="753">
        <v>5161.0</v>
      </c>
      <c r="B94" s="754" t="s">
        <v>1647</v>
      </c>
      <c r="C94" s="755">
        <v>54.892592577777776</v>
      </c>
      <c r="D94" s="756">
        <v>0.1864406779661017</v>
      </c>
      <c r="E94" s="756">
        <v>0.13559322033898305</v>
      </c>
      <c r="F94" s="756">
        <v>0.6779661016949152</v>
      </c>
      <c r="G94" s="756">
        <v>0.6888888888888889</v>
      </c>
      <c r="H94" s="757">
        <v>8.718421052631578</v>
      </c>
    </row>
    <row r="95" ht="13.5" customHeight="1">
      <c r="A95" s="758">
        <v>5161.0</v>
      </c>
      <c r="B95" s="759" t="s">
        <v>1648</v>
      </c>
      <c r="C95" s="760">
        <v>50.27333333333333</v>
      </c>
      <c r="D95" s="761">
        <v>0.2558139534883721</v>
      </c>
      <c r="E95" s="761">
        <v>0.32558139534883723</v>
      </c>
      <c r="F95" s="761">
        <v>0.41860465116279066</v>
      </c>
      <c r="G95" s="761">
        <v>0.6333333333333333</v>
      </c>
      <c r="H95" s="762">
        <v>12.01222222222222</v>
      </c>
    </row>
    <row r="96" ht="13.5" customHeight="1">
      <c r="A96" s="753">
        <v>5161.0</v>
      </c>
      <c r="B96" s="754" t="s">
        <v>1649</v>
      </c>
      <c r="C96" s="755">
        <v>36.68695652173913</v>
      </c>
      <c r="D96" s="756">
        <v>0.44</v>
      </c>
      <c r="E96" s="756">
        <v>0.16</v>
      </c>
      <c r="F96" s="756">
        <v>0.4</v>
      </c>
      <c r="G96" s="756">
        <v>0.30434782608695654</v>
      </c>
      <c r="H96" s="757">
        <v>6.264583333333333</v>
      </c>
    </row>
    <row r="97" ht="13.5" customHeight="1">
      <c r="A97" s="758">
        <v>5161.0</v>
      </c>
      <c r="B97" s="759" t="s">
        <v>1650</v>
      </c>
      <c r="C97" s="760"/>
      <c r="D97" s="761">
        <v>0.7142857142857143</v>
      </c>
      <c r="E97" s="761">
        <v>0.2857142857142857</v>
      </c>
      <c r="F97" s="761">
        <v>0.0</v>
      </c>
      <c r="G97" s="761"/>
      <c r="H97" s="762">
        <v>1.7791665</v>
      </c>
    </row>
    <row r="98" ht="13.5" customHeight="1">
      <c r="A98" s="753">
        <v>5161.0</v>
      </c>
      <c r="B98" s="754" t="s">
        <v>1651</v>
      </c>
      <c r="C98" s="755"/>
      <c r="D98" s="756"/>
      <c r="E98" s="756"/>
      <c r="F98" s="756"/>
      <c r="G98" s="756"/>
      <c r="H98" s="757">
        <v>1.20833325</v>
      </c>
    </row>
    <row r="99" ht="13.5" customHeight="1">
      <c r="A99" s="758">
        <v>5161.0</v>
      </c>
      <c r="B99" s="759" t="s">
        <v>1652</v>
      </c>
      <c r="C99" s="760"/>
      <c r="D99" s="761"/>
      <c r="E99" s="761"/>
      <c r="F99" s="761"/>
      <c r="G99" s="761"/>
      <c r="H99" s="762"/>
    </row>
    <row r="100" ht="13.5" customHeight="1">
      <c r="A100" s="753">
        <v>5161.0</v>
      </c>
      <c r="B100" s="754" t="s">
        <v>1653</v>
      </c>
      <c r="C100" s="755"/>
      <c r="D100" s="756"/>
      <c r="E100" s="756"/>
      <c r="F100" s="756"/>
      <c r="G100" s="756"/>
      <c r="H100" s="757"/>
    </row>
    <row r="101" ht="13.5" customHeight="1">
      <c r="A101" s="758">
        <v>5161.0</v>
      </c>
      <c r="B101" s="759" t="s">
        <v>1654</v>
      </c>
      <c r="C101" s="760"/>
      <c r="D101" s="761"/>
      <c r="E101" s="761"/>
      <c r="F101" s="761"/>
      <c r="G101" s="761"/>
      <c r="H101" s="762"/>
    </row>
    <row r="102" ht="13.5" customHeight="1">
      <c r="A102" s="753">
        <v>5166.0</v>
      </c>
      <c r="B102" s="754" t="s">
        <v>1635</v>
      </c>
      <c r="C102" s="755"/>
      <c r="D102" s="756"/>
      <c r="E102" s="756"/>
      <c r="F102" s="756"/>
      <c r="G102" s="756"/>
      <c r="H102" s="757"/>
    </row>
    <row r="103" ht="13.5" customHeight="1">
      <c r="A103" s="758">
        <v>5166.0</v>
      </c>
      <c r="B103" s="759" t="s">
        <v>1636</v>
      </c>
      <c r="C103" s="760">
        <v>29.6875</v>
      </c>
      <c r="D103" s="761">
        <v>1.0</v>
      </c>
      <c r="E103" s="761">
        <v>0.0</v>
      </c>
      <c r="F103" s="761">
        <v>0.0</v>
      </c>
      <c r="G103" s="761">
        <v>0.25</v>
      </c>
      <c r="H103" s="762">
        <v>3.5</v>
      </c>
    </row>
    <row r="104" ht="13.5" customHeight="1">
      <c r="A104" s="753">
        <v>5166.0</v>
      </c>
      <c r="B104" s="754" t="s">
        <v>1637</v>
      </c>
      <c r="C104" s="755">
        <v>40.6375</v>
      </c>
      <c r="D104" s="756">
        <v>0.75</v>
      </c>
      <c r="E104" s="756">
        <v>0.0</v>
      </c>
      <c r="F104" s="756">
        <v>0.25</v>
      </c>
      <c r="G104" s="756">
        <v>0.4375</v>
      </c>
      <c r="H104" s="757">
        <v>3.3977777666666666</v>
      </c>
    </row>
    <row r="105" ht="13.5" customHeight="1">
      <c r="A105" s="758">
        <v>5166.0</v>
      </c>
      <c r="B105" s="759" t="s">
        <v>1638</v>
      </c>
      <c r="C105" s="760">
        <v>45.39066664</v>
      </c>
      <c r="D105" s="761">
        <v>0.34782608695652173</v>
      </c>
      <c r="E105" s="761">
        <v>0.34782608695652173</v>
      </c>
      <c r="F105" s="761">
        <v>0.30434782608695654</v>
      </c>
      <c r="G105" s="761">
        <v>0.4</v>
      </c>
      <c r="H105" s="762">
        <v>3.3963963783783786</v>
      </c>
    </row>
    <row r="106" ht="13.5" customHeight="1">
      <c r="A106" s="753">
        <v>5166.0</v>
      </c>
      <c r="B106" s="754" t="s">
        <v>1639</v>
      </c>
      <c r="C106" s="755">
        <v>38.785185166666665</v>
      </c>
      <c r="D106" s="756">
        <v>0.5789473684210527</v>
      </c>
      <c r="E106" s="756">
        <v>0.21052631578947367</v>
      </c>
      <c r="F106" s="756">
        <v>0.21052631578947367</v>
      </c>
      <c r="G106" s="756">
        <v>0.2222222222222222</v>
      </c>
      <c r="H106" s="757">
        <v>5.216161606060606</v>
      </c>
    </row>
    <row r="107" ht="13.5" customHeight="1">
      <c r="A107" s="758">
        <v>5166.0</v>
      </c>
      <c r="B107" s="759" t="s">
        <v>1640</v>
      </c>
      <c r="C107" s="760">
        <v>37.80555553333333</v>
      </c>
      <c r="D107" s="761">
        <v>0.4</v>
      </c>
      <c r="E107" s="761">
        <v>0.4</v>
      </c>
      <c r="F107" s="761">
        <v>0.19999999999999996</v>
      </c>
      <c r="G107" s="761">
        <v>0.26666666666666666</v>
      </c>
      <c r="H107" s="762">
        <v>2.764</v>
      </c>
    </row>
    <row r="108" ht="13.5" customHeight="1">
      <c r="A108" s="753">
        <v>5166.0</v>
      </c>
      <c r="B108" s="754" t="s">
        <v>1641</v>
      </c>
      <c r="C108" s="755">
        <v>37.87</v>
      </c>
      <c r="D108" s="756">
        <v>0.5714285714285714</v>
      </c>
      <c r="E108" s="756">
        <v>0.42857142857142855</v>
      </c>
      <c r="F108" s="756">
        <v>0.0</v>
      </c>
      <c r="G108" s="756">
        <v>0.26666666666666666</v>
      </c>
      <c r="H108" s="757">
        <v>5.748765407407408</v>
      </c>
    </row>
    <row r="109" ht="13.5" customHeight="1">
      <c r="A109" s="758">
        <v>5166.0</v>
      </c>
      <c r="B109" s="759" t="s">
        <v>1642</v>
      </c>
      <c r="C109" s="760">
        <v>42.57021276595744</v>
      </c>
      <c r="D109" s="761">
        <v>0.6129032258064516</v>
      </c>
      <c r="E109" s="761">
        <v>0.3870967741935484</v>
      </c>
      <c r="F109" s="761">
        <v>0.0</v>
      </c>
      <c r="G109" s="761">
        <v>0.3829787234042553</v>
      </c>
      <c r="H109" s="762">
        <v>10.869323666666666</v>
      </c>
    </row>
    <row r="110" ht="13.5" customHeight="1">
      <c r="A110" s="753">
        <v>5166.0</v>
      </c>
      <c r="B110" s="754" t="s">
        <v>1643</v>
      </c>
      <c r="C110" s="755">
        <v>51.022619042857144</v>
      </c>
      <c r="D110" s="756">
        <v>0.5901639344262295</v>
      </c>
      <c r="E110" s="756">
        <v>0.36065573770491804</v>
      </c>
      <c r="F110" s="756">
        <v>0.049180327868852514</v>
      </c>
      <c r="G110" s="756">
        <v>0.44285714285714284</v>
      </c>
      <c r="H110" s="757">
        <v>10.656634300970873</v>
      </c>
    </row>
    <row r="111" ht="13.5" customHeight="1">
      <c r="A111" s="758">
        <v>5166.0</v>
      </c>
      <c r="B111" s="759" t="s">
        <v>1644</v>
      </c>
      <c r="C111" s="760">
        <v>54.82849461290322</v>
      </c>
      <c r="D111" s="761">
        <v>0.22857142857142856</v>
      </c>
      <c r="E111" s="761">
        <v>0.45714285714285713</v>
      </c>
      <c r="F111" s="761">
        <v>0.3142857142857143</v>
      </c>
      <c r="G111" s="761">
        <v>0.5</v>
      </c>
      <c r="H111" s="762">
        <v>17.75036231521739</v>
      </c>
    </row>
    <row r="112" ht="13.5" customHeight="1">
      <c r="A112" s="753">
        <v>5166.0</v>
      </c>
      <c r="B112" s="754" t="s">
        <v>1645</v>
      </c>
      <c r="C112" s="755">
        <v>44.828911551020404</v>
      </c>
      <c r="D112" s="756">
        <v>0.38596491228070173</v>
      </c>
      <c r="E112" s="756">
        <v>0.45614035087719296</v>
      </c>
      <c r="F112" s="756">
        <v>0.1578947368421053</v>
      </c>
      <c r="G112" s="756">
        <v>0.4897959183673469</v>
      </c>
      <c r="H112" s="757">
        <v>12.09444443678161</v>
      </c>
    </row>
    <row r="113" ht="13.5" customHeight="1">
      <c r="A113" s="758">
        <v>5166.0</v>
      </c>
      <c r="B113" s="759" t="s">
        <v>1646</v>
      </c>
      <c r="C113" s="760">
        <v>45.27367149275363</v>
      </c>
      <c r="D113" s="761">
        <v>0.35526315789473684</v>
      </c>
      <c r="E113" s="761">
        <v>0.42105263157894735</v>
      </c>
      <c r="F113" s="761">
        <v>0.22368421052631582</v>
      </c>
      <c r="G113" s="761">
        <v>0.4782608695652174</v>
      </c>
      <c r="H113" s="762">
        <v>8.679432617021277</v>
      </c>
    </row>
    <row r="114" ht="13.5" customHeight="1">
      <c r="A114" s="753">
        <v>5166.0</v>
      </c>
      <c r="B114" s="754" t="s">
        <v>1647</v>
      </c>
      <c r="C114" s="755">
        <v>47.268650785714286</v>
      </c>
      <c r="D114" s="756">
        <v>0.2641509433962264</v>
      </c>
      <c r="E114" s="756">
        <v>0.5660377358490566</v>
      </c>
      <c r="F114" s="756">
        <v>0.16981132075471694</v>
      </c>
      <c r="G114" s="756">
        <v>0.5952380952380952</v>
      </c>
      <c r="H114" s="757">
        <v>9.80458936231884</v>
      </c>
    </row>
    <row r="115" ht="13.5" customHeight="1">
      <c r="A115" s="758">
        <v>5166.0</v>
      </c>
      <c r="B115" s="759" t="s">
        <v>1648</v>
      </c>
      <c r="C115" s="760">
        <v>44.05238094285714</v>
      </c>
      <c r="D115" s="761">
        <v>0.1956521739130435</v>
      </c>
      <c r="E115" s="761">
        <v>0.6086956521739131</v>
      </c>
      <c r="F115" s="761">
        <v>0.19565217391304346</v>
      </c>
      <c r="G115" s="761">
        <v>0.42857142857142855</v>
      </c>
      <c r="H115" s="762">
        <v>4.821296277777778</v>
      </c>
    </row>
    <row r="116" ht="13.5" customHeight="1">
      <c r="A116" s="753">
        <v>5166.0</v>
      </c>
      <c r="B116" s="754" t="s">
        <v>1649</v>
      </c>
      <c r="C116" s="755">
        <v>32.086054408163264</v>
      </c>
      <c r="D116" s="756">
        <v>0.05555555555555555</v>
      </c>
      <c r="E116" s="756">
        <v>0.6666666666666666</v>
      </c>
      <c r="F116" s="756">
        <v>0.2777777777777778</v>
      </c>
      <c r="G116" s="756">
        <v>0.14285714285714285</v>
      </c>
      <c r="H116" s="757">
        <v>3.8470588235294114</v>
      </c>
    </row>
    <row r="117" ht="13.5" customHeight="1">
      <c r="A117" s="758">
        <v>5166.0</v>
      </c>
      <c r="B117" s="759" t="s">
        <v>1650</v>
      </c>
      <c r="C117" s="760">
        <v>9.954761857142858</v>
      </c>
      <c r="D117" s="761">
        <v>0.23529411764705882</v>
      </c>
      <c r="E117" s="761">
        <v>0.23529411764705882</v>
      </c>
      <c r="F117" s="761">
        <v>0.5294117647058824</v>
      </c>
      <c r="G117" s="761">
        <v>0.0</v>
      </c>
      <c r="H117" s="762">
        <v>2.373809428571428</v>
      </c>
    </row>
    <row r="118" ht="13.5" customHeight="1">
      <c r="A118" s="753">
        <v>5166.0</v>
      </c>
      <c r="B118" s="754" t="s">
        <v>1651</v>
      </c>
      <c r="C118" s="755"/>
      <c r="D118" s="756"/>
      <c r="E118" s="756"/>
      <c r="F118" s="756"/>
      <c r="G118" s="756"/>
      <c r="H118" s="757"/>
    </row>
    <row r="119" ht="13.5" customHeight="1">
      <c r="A119" s="758">
        <v>5166.0</v>
      </c>
      <c r="B119" s="759" t="s">
        <v>1652</v>
      </c>
      <c r="C119" s="760"/>
      <c r="D119" s="761"/>
      <c r="E119" s="761"/>
      <c r="F119" s="761"/>
      <c r="G119" s="761"/>
      <c r="H119" s="762"/>
    </row>
    <row r="120" ht="13.5" customHeight="1">
      <c r="A120" s="753">
        <v>5166.0</v>
      </c>
      <c r="B120" s="754" t="s">
        <v>1653</v>
      </c>
      <c r="C120" s="755"/>
      <c r="D120" s="756"/>
      <c r="E120" s="756"/>
      <c r="F120" s="756"/>
      <c r="G120" s="756"/>
      <c r="H120" s="757"/>
    </row>
    <row r="121" ht="13.5" customHeight="1">
      <c r="A121" s="758">
        <v>5166.0</v>
      </c>
      <c r="B121" s="759" t="s">
        <v>1654</v>
      </c>
      <c r="C121" s="760"/>
      <c r="D121" s="761"/>
      <c r="E121" s="761"/>
      <c r="F121" s="761"/>
      <c r="G121" s="761"/>
      <c r="H121" s="762"/>
    </row>
    <row r="122" ht="13.5" customHeight="1">
      <c r="A122" s="753">
        <v>8604.0</v>
      </c>
      <c r="B122" s="754" t="s">
        <v>1635</v>
      </c>
      <c r="C122" s="755"/>
      <c r="D122" s="756"/>
      <c r="E122" s="756"/>
      <c r="F122" s="756"/>
      <c r="G122" s="756"/>
      <c r="H122" s="757"/>
    </row>
    <row r="123" ht="13.5" customHeight="1">
      <c r="A123" s="758">
        <v>8604.0</v>
      </c>
      <c r="B123" s="759" t="s">
        <v>1636</v>
      </c>
      <c r="C123" s="760">
        <v>12.472222</v>
      </c>
      <c r="D123" s="761">
        <v>1.0</v>
      </c>
      <c r="E123" s="761">
        <v>0.0</v>
      </c>
      <c r="F123" s="761">
        <v>0.0</v>
      </c>
      <c r="G123" s="761">
        <v>0.0</v>
      </c>
      <c r="H123" s="762">
        <v>1.188095142857143</v>
      </c>
    </row>
    <row r="124" ht="13.5" customHeight="1">
      <c r="A124" s="753">
        <v>8604.0</v>
      </c>
      <c r="B124" s="754" t="s">
        <v>1637</v>
      </c>
      <c r="C124" s="755">
        <v>15.23333325</v>
      </c>
      <c r="D124" s="756">
        <v>1.0</v>
      </c>
      <c r="E124" s="756">
        <v>0.0</v>
      </c>
      <c r="F124" s="756">
        <v>0.0</v>
      </c>
      <c r="G124" s="756">
        <v>0.0</v>
      </c>
      <c r="H124" s="757">
        <v>1.285416625</v>
      </c>
    </row>
    <row r="125" ht="13.5" customHeight="1">
      <c r="A125" s="758">
        <v>8604.0</v>
      </c>
      <c r="B125" s="759" t="s">
        <v>1638</v>
      </c>
      <c r="C125" s="760">
        <v>16.495454545454546</v>
      </c>
      <c r="D125" s="761">
        <v>1.0</v>
      </c>
      <c r="E125" s="761">
        <v>0.0</v>
      </c>
      <c r="F125" s="761">
        <v>0.0</v>
      </c>
      <c r="G125" s="761">
        <v>0.0</v>
      </c>
      <c r="H125" s="762">
        <v>1.1865384615384615</v>
      </c>
    </row>
    <row r="126" ht="13.5" customHeight="1">
      <c r="A126" s="753">
        <v>8604.0</v>
      </c>
      <c r="B126" s="754" t="s">
        <v>1639</v>
      </c>
      <c r="C126" s="755">
        <v>15.091666666666667</v>
      </c>
      <c r="D126" s="756">
        <v>1.0</v>
      </c>
      <c r="E126" s="756">
        <v>0.0</v>
      </c>
      <c r="F126" s="756">
        <v>0.0</v>
      </c>
      <c r="G126" s="756">
        <v>0.0</v>
      </c>
      <c r="H126" s="757">
        <v>1.160606</v>
      </c>
    </row>
    <row r="127" ht="13.5" customHeight="1">
      <c r="A127" s="758">
        <v>8604.0</v>
      </c>
      <c r="B127" s="759" t="s">
        <v>1640</v>
      </c>
      <c r="C127" s="760">
        <v>15.781944416666667</v>
      </c>
      <c r="D127" s="761">
        <v>1.0</v>
      </c>
      <c r="E127" s="761">
        <v>0.0</v>
      </c>
      <c r="F127" s="761">
        <v>0.0</v>
      </c>
      <c r="G127" s="761">
        <v>0.0</v>
      </c>
      <c r="H127" s="762">
        <v>2.34416665</v>
      </c>
    </row>
    <row r="128" ht="13.5" customHeight="1">
      <c r="A128" s="753">
        <v>8604.0</v>
      </c>
      <c r="B128" s="754" t="s">
        <v>1641</v>
      </c>
      <c r="C128" s="755">
        <v>21.91904757142857</v>
      </c>
      <c r="D128" s="756">
        <v>1.0</v>
      </c>
      <c r="E128" s="756">
        <v>0.0</v>
      </c>
      <c r="F128" s="756">
        <v>0.0</v>
      </c>
      <c r="G128" s="756">
        <v>0.0</v>
      </c>
      <c r="H128" s="757">
        <v>2.7421052631578946</v>
      </c>
    </row>
    <row r="129" ht="13.5" customHeight="1">
      <c r="A129" s="758">
        <v>8604.0</v>
      </c>
      <c r="B129" s="759" t="s">
        <v>1642</v>
      </c>
      <c r="C129" s="760">
        <v>22.083333333333332</v>
      </c>
      <c r="D129" s="761">
        <v>1.0</v>
      </c>
      <c r="E129" s="761">
        <v>0.0</v>
      </c>
      <c r="F129" s="761">
        <v>0.0</v>
      </c>
      <c r="G129" s="761">
        <v>0.0</v>
      </c>
      <c r="H129" s="762">
        <v>2.5201754210526315</v>
      </c>
    </row>
    <row r="130" ht="13.5" customHeight="1">
      <c r="A130" s="753">
        <v>8604.0</v>
      </c>
      <c r="B130" s="754" t="s">
        <v>1643</v>
      </c>
      <c r="C130" s="755">
        <v>32.86925924444444</v>
      </c>
      <c r="D130" s="756">
        <v>0.9428571428571428</v>
      </c>
      <c r="E130" s="756">
        <v>0.05714285714285714</v>
      </c>
      <c r="F130" s="756">
        <v>0.0</v>
      </c>
      <c r="G130" s="756">
        <v>0.15555555555555556</v>
      </c>
      <c r="H130" s="757">
        <v>3.1352813766233765</v>
      </c>
    </row>
    <row r="131" ht="13.5" customHeight="1">
      <c r="A131" s="758">
        <v>8604.0</v>
      </c>
      <c r="B131" s="759" t="s">
        <v>1644</v>
      </c>
      <c r="C131" s="760">
        <v>32.93214285714286</v>
      </c>
      <c r="D131" s="761">
        <v>0.9444444444444444</v>
      </c>
      <c r="E131" s="761">
        <v>0.05555555555555555</v>
      </c>
      <c r="F131" s="761">
        <v>0.0</v>
      </c>
      <c r="G131" s="761">
        <v>0.21428571428571427</v>
      </c>
      <c r="H131" s="762">
        <v>3.091944433333333</v>
      </c>
    </row>
    <row r="132" ht="13.5" customHeight="1">
      <c r="A132" s="753">
        <v>8604.0</v>
      </c>
      <c r="B132" s="754" t="s">
        <v>1645</v>
      </c>
      <c r="C132" s="755">
        <v>26.00714285714286</v>
      </c>
      <c r="D132" s="756">
        <v>0.7857142857142857</v>
      </c>
      <c r="E132" s="756">
        <v>0.21428571428571427</v>
      </c>
      <c r="F132" s="756">
        <v>0.0</v>
      </c>
      <c r="G132" s="756">
        <v>0.07142857142857142</v>
      </c>
      <c r="H132" s="757">
        <v>2.78125</v>
      </c>
    </row>
    <row r="133" ht="13.5" customHeight="1">
      <c r="A133" s="758">
        <v>8604.0</v>
      </c>
      <c r="B133" s="759" t="s">
        <v>1646</v>
      </c>
      <c r="C133" s="760">
        <v>41.99423076923077</v>
      </c>
      <c r="D133" s="761">
        <v>0.9047619047619048</v>
      </c>
      <c r="E133" s="761">
        <v>0.09523809523809523</v>
      </c>
      <c r="F133" s="761">
        <v>0.0</v>
      </c>
      <c r="G133" s="761">
        <v>0.5</v>
      </c>
      <c r="H133" s="762">
        <v>5.47517729787234</v>
      </c>
    </row>
    <row r="134" ht="13.5" customHeight="1">
      <c r="A134" s="753">
        <v>8604.0</v>
      </c>
      <c r="B134" s="754" t="s">
        <v>1647</v>
      </c>
      <c r="C134" s="755">
        <v>26.966666615384614</v>
      </c>
      <c r="D134" s="756">
        <v>0.68</v>
      </c>
      <c r="E134" s="756">
        <v>0.08</v>
      </c>
      <c r="F134" s="756">
        <v>0.24</v>
      </c>
      <c r="G134" s="756">
        <v>0.07692307692307693</v>
      </c>
      <c r="H134" s="757">
        <v>1.6034722083333335</v>
      </c>
    </row>
    <row r="135" ht="13.5" customHeight="1">
      <c r="A135" s="758">
        <v>8604.0</v>
      </c>
      <c r="B135" s="759" t="s">
        <v>1648</v>
      </c>
      <c r="C135" s="760">
        <v>24.486666666666668</v>
      </c>
      <c r="D135" s="761">
        <v>0.3333333333333333</v>
      </c>
      <c r="E135" s="761">
        <v>0.26666666666666666</v>
      </c>
      <c r="F135" s="761">
        <v>0.4</v>
      </c>
      <c r="G135" s="761">
        <v>0.06666666666666667</v>
      </c>
      <c r="H135" s="762">
        <v>2.8595238095238096</v>
      </c>
    </row>
    <row r="136" ht="13.5" customHeight="1">
      <c r="A136" s="753">
        <v>8604.0</v>
      </c>
      <c r="B136" s="754" t="s">
        <v>1649</v>
      </c>
      <c r="C136" s="755">
        <v>34.72619042857143</v>
      </c>
      <c r="D136" s="756">
        <v>0.5</v>
      </c>
      <c r="E136" s="756">
        <v>0.0</v>
      </c>
      <c r="F136" s="756">
        <v>0.5</v>
      </c>
      <c r="G136" s="756">
        <v>0.21428571428571427</v>
      </c>
      <c r="H136" s="757">
        <v>2.2166666428571427</v>
      </c>
    </row>
    <row r="137" ht="13.5" customHeight="1">
      <c r="A137" s="758">
        <v>8604.0</v>
      </c>
      <c r="B137" s="759" t="s">
        <v>1650</v>
      </c>
      <c r="C137" s="760">
        <v>19.833333</v>
      </c>
      <c r="D137" s="761">
        <v>1.0</v>
      </c>
      <c r="E137" s="761">
        <v>0.0</v>
      </c>
      <c r="F137" s="761">
        <v>0.0</v>
      </c>
      <c r="G137" s="761">
        <v>0.0</v>
      </c>
      <c r="H137" s="762">
        <v>0.166666</v>
      </c>
    </row>
    <row r="138" ht="13.5" customHeight="1">
      <c r="A138" s="753">
        <v>8604.0</v>
      </c>
      <c r="B138" s="754" t="s">
        <v>1651</v>
      </c>
      <c r="C138" s="755"/>
      <c r="D138" s="756"/>
      <c r="E138" s="756"/>
      <c r="F138" s="756"/>
      <c r="G138" s="756"/>
      <c r="H138" s="757">
        <v>0.166666</v>
      </c>
    </row>
    <row r="139" ht="13.5" customHeight="1">
      <c r="A139" s="758">
        <v>8604.0</v>
      </c>
      <c r="B139" s="759" t="s">
        <v>1652</v>
      </c>
      <c r="C139" s="760"/>
      <c r="D139" s="761"/>
      <c r="E139" s="761"/>
      <c r="F139" s="761"/>
      <c r="G139" s="761"/>
      <c r="H139" s="762">
        <v>0.25</v>
      </c>
    </row>
    <row r="140" ht="13.5" customHeight="1">
      <c r="A140" s="753">
        <v>8604.0</v>
      </c>
      <c r="B140" s="754" t="s">
        <v>1653</v>
      </c>
      <c r="C140" s="755"/>
      <c r="D140" s="756"/>
      <c r="E140" s="756"/>
      <c r="F140" s="756"/>
      <c r="G140" s="756"/>
      <c r="H140" s="757"/>
    </row>
    <row r="141" ht="13.5" customHeight="1">
      <c r="A141" s="758">
        <v>8604.0</v>
      </c>
      <c r="B141" s="759" t="s">
        <v>1654</v>
      </c>
      <c r="C141" s="760"/>
      <c r="D141" s="761"/>
      <c r="E141" s="761"/>
      <c r="F141" s="761"/>
      <c r="G141" s="761"/>
      <c r="H141" s="762"/>
    </row>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sheetData>
  <printOptions/>
  <pageMargins bottom="1.0" footer="0.0" header="0.0" left="1.0" right="1.0" top="1.0"/>
  <pageSetup orientation="landscape"/>
  <drawing r:id="rId1"/>
</worksheet>
</file>

<file path=xl/worksheets/sheet13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16.0"/>
    <col customWidth="1" min="2" max="2" width="10.71"/>
    <col customWidth="1" min="3" max="3" width="15.29"/>
    <col customWidth="1" min="4" max="4" width="5.43"/>
    <col customWidth="1" min="5" max="5" width="17.71"/>
    <col customWidth="1" min="6" max="6" width="27.14"/>
    <col customWidth="1" min="7" max="7" width="17.43"/>
  </cols>
  <sheetData>
    <row r="1" ht="13.5" customHeight="1">
      <c r="A1" s="283" t="s">
        <v>667</v>
      </c>
      <c r="B1" s="283" t="s">
        <v>630</v>
      </c>
      <c r="C1" s="283" t="s">
        <v>631</v>
      </c>
      <c r="D1" s="283" t="s">
        <v>59</v>
      </c>
      <c r="E1" s="283" t="s">
        <v>1655</v>
      </c>
      <c r="F1" s="283" t="s">
        <v>1633</v>
      </c>
      <c r="G1" s="283" t="s">
        <v>1656</v>
      </c>
    </row>
    <row r="2" ht="13.5" customHeight="1">
      <c r="A2" s="763" t="s">
        <v>1657</v>
      </c>
      <c r="B2" s="754" t="s">
        <v>353</v>
      </c>
      <c r="C2" s="764">
        <v>4946.21</v>
      </c>
      <c r="D2" s="765">
        <v>23.427611940298508</v>
      </c>
      <c r="E2" s="756">
        <v>0.8059701492537313</v>
      </c>
      <c r="F2" s="756">
        <v>0.007462686567164179</v>
      </c>
      <c r="G2" s="766">
        <v>2.3112873015873014</v>
      </c>
    </row>
    <row r="3" ht="13.5" customHeight="1">
      <c r="A3" s="767" t="s">
        <v>1658</v>
      </c>
      <c r="B3" s="759" t="s">
        <v>354</v>
      </c>
      <c r="C3" s="768">
        <v>5471.44</v>
      </c>
      <c r="D3" s="769">
        <v>39.73457577639751</v>
      </c>
      <c r="E3" s="761">
        <v>0.5527950310559007</v>
      </c>
      <c r="F3" s="761">
        <v>0.37267080745341613</v>
      </c>
      <c r="G3" s="770">
        <v>13.908755760368663</v>
      </c>
    </row>
    <row r="4" ht="13.5" customHeight="1">
      <c r="A4" s="763" t="s">
        <v>1659</v>
      </c>
      <c r="B4" s="754" t="s">
        <v>357</v>
      </c>
      <c r="C4" s="764">
        <v>5951.96</v>
      </c>
      <c r="D4" s="765">
        <v>29.451816025641026</v>
      </c>
      <c r="E4" s="756">
        <v>0.6923076923076923</v>
      </c>
      <c r="F4" s="756">
        <v>0.04487179487179487</v>
      </c>
      <c r="G4" s="766">
        <v>6.828682325581395</v>
      </c>
    </row>
    <row r="5" ht="13.5" customHeight="1">
      <c r="A5" s="767" t="s">
        <v>1660</v>
      </c>
      <c r="B5" s="759" t="s">
        <v>351</v>
      </c>
      <c r="C5" s="768">
        <v>4260.79</v>
      </c>
      <c r="D5" s="769">
        <v>26.140677966101695</v>
      </c>
      <c r="E5" s="761">
        <v>0.8135593220338984</v>
      </c>
      <c r="F5" s="761">
        <v>0.00847457627118644</v>
      </c>
      <c r="G5" s="770">
        <v>5.458695652173914</v>
      </c>
    </row>
    <row r="6" ht="13.5" customHeight="1">
      <c r="A6" s="763" t="s">
        <v>1661</v>
      </c>
      <c r="B6" s="754" t="s">
        <v>352</v>
      </c>
      <c r="C6" s="764">
        <v>4300.42</v>
      </c>
      <c r="D6" s="765">
        <v>31.734920634920634</v>
      </c>
      <c r="E6" s="756">
        <v>0.6031746031746031</v>
      </c>
      <c r="F6" s="756">
        <v>0.11904761904761904</v>
      </c>
      <c r="G6" s="766">
        <v>5.086060606060606</v>
      </c>
    </row>
    <row r="7" ht="13.5" customHeight="1">
      <c r="A7" s="767" t="s">
        <v>1662</v>
      </c>
      <c r="B7" s="759" t="s">
        <v>353</v>
      </c>
      <c r="C7" s="768">
        <v>4893.12</v>
      </c>
      <c r="D7" s="769">
        <v>29.111027819548873</v>
      </c>
      <c r="E7" s="761">
        <v>0.7443609022556391</v>
      </c>
      <c r="F7" s="761">
        <v>0.015037593984962405</v>
      </c>
      <c r="G7" s="770">
        <v>6.099401197604791</v>
      </c>
    </row>
    <row r="8" ht="13.5" customHeight="1">
      <c r="A8" s="763" t="s">
        <v>1663</v>
      </c>
      <c r="B8" s="754" t="s">
        <v>354</v>
      </c>
      <c r="C8" s="764">
        <v>4830.61</v>
      </c>
      <c r="D8" s="765">
        <v>32.50780141843972</v>
      </c>
      <c r="E8" s="756">
        <v>0.6595744680851063</v>
      </c>
      <c r="F8" s="756">
        <v>0.1773049645390071</v>
      </c>
      <c r="G8" s="766">
        <v>9.713710837438423</v>
      </c>
    </row>
    <row r="9" ht="13.5" customHeight="1">
      <c r="A9" s="767" t="s">
        <v>1664</v>
      </c>
      <c r="B9" s="759" t="s">
        <v>357</v>
      </c>
      <c r="C9" s="768">
        <v>6357.93</v>
      </c>
      <c r="D9" s="769">
        <v>28.739209826589597</v>
      </c>
      <c r="E9" s="761">
        <v>0.8034682080924855</v>
      </c>
      <c r="F9" s="761">
        <v>0.03468208092485549</v>
      </c>
      <c r="G9" s="770">
        <v>7.998368936170213</v>
      </c>
    </row>
    <row r="10" ht="13.5" customHeight="1">
      <c r="A10" s="763" t="s">
        <v>1665</v>
      </c>
      <c r="B10" s="754" t="s">
        <v>351</v>
      </c>
      <c r="C10" s="764">
        <v>5195.27</v>
      </c>
      <c r="D10" s="765">
        <v>38.07017518796992</v>
      </c>
      <c r="E10" s="756">
        <v>0.42857142857142855</v>
      </c>
      <c r="F10" s="756">
        <v>0.3308270676691729</v>
      </c>
      <c r="G10" s="766">
        <v>10.129487362637363</v>
      </c>
    </row>
    <row r="11" ht="13.5" customHeight="1">
      <c r="A11" s="767" t="s">
        <v>1666</v>
      </c>
      <c r="B11" s="759" t="s">
        <v>352</v>
      </c>
      <c r="C11" s="768">
        <v>4611.68</v>
      </c>
      <c r="D11" s="769">
        <v>33.90851294964029</v>
      </c>
      <c r="E11" s="761">
        <v>0.5683453237410072</v>
      </c>
      <c r="F11" s="761">
        <v>0.1510791366906475</v>
      </c>
      <c r="G11" s="770">
        <v>9.683148333333333</v>
      </c>
    </row>
    <row r="12" ht="13.5" customHeight="1">
      <c r="A12" s="763" t="s">
        <v>1667</v>
      </c>
      <c r="B12" s="754" t="s">
        <v>353</v>
      </c>
      <c r="C12" s="764">
        <v>4745.44</v>
      </c>
      <c r="D12" s="765">
        <v>24.130072463768116</v>
      </c>
      <c r="E12" s="756">
        <v>0.7391304347826086</v>
      </c>
      <c r="F12" s="756">
        <v>0.014492753623188406</v>
      </c>
      <c r="G12" s="766">
        <v>1.4054437185929647</v>
      </c>
    </row>
    <row r="13" ht="13.5" customHeight="1">
      <c r="A13" s="767" t="s">
        <v>1668</v>
      </c>
      <c r="B13" s="759" t="s">
        <v>354</v>
      </c>
      <c r="C13" s="768">
        <v>5348.62</v>
      </c>
      <c r="D13" s="769">
        <v>50.92179487179487</v>
      </c>
      <c r="E13" s="761">
        <v>0.5769230769230769</v>
      </c>
      <c r="F13" s="761">
        <v>0.6474358974358975</v>
      </c>
      <c r="G13" s="770">
        <v>24.498872946859905</v>
      </c>
    </row>
    <row r="14" ht="13.5" customHeight="1">
      <c r="A14" s="763" t="s">
        <v>1669</v>
      </c>
      <c r="B14" s="754" t="s">
        <v>357</v>
      </c>
      <c r="C14" s="764">
        <v>6247.56</v>
      </c>
      <c r="D14" s="765">
        <v>27.85681320754717</v>
      </c>
      <c r="E14" s="756">
        <v>0.5408805031446541</v>
      </c>
      <c r="F14" s="756">
        <v>0.025157232704402517</v>
      </c>
      <c r="G14" s="766">
        <v>4.817413901345292</v>
      </c>
    </row>
    <row r="15" ht="13.5" customHeight="1">
      <c r="A15" s="767" t="s">
        <v>1670</v>
      </c>
      <c r="B15" s="759" t="s">
        <v>351</v>
      </c>
      <c r="C15" s="768">
        <v>6007.12</v>
      </c>
      <c r="D15" s="769">
        <v>36.57944131736527</v>
      </c>
      <c r="E15" s="761">
        <v>0.4431137724550898</v>
      </c>
      <c r="F15" s="761">
        <v>0.18562874251497005</v>
      </c>
      <c r="G15" s="770">
        <v>13.487536725663718</v>
      </c>
    </row>
    <row r="16" ht="13.5" customHeight="1">
      <c r="A16" s="763" t="s">
        <v>1671</v>
      </c>
      <c r="B16" s="754" t="s">
        <v>352</v>
      </c>
      <c r="C16" s="764">
        <v>4534.46</v>
      </c>
      <c r="D16" s="765">
        <v>37.312184873949576</v>
      </c>
      <c r="E16" s="756">
        <v>0.7058823529411765</v>
      </c>
      <c r="F16" s="756">
        <v>0.23529411764705882</v>
      </c>
      <c r="G16" s="766">
        <v>12.193930246913581</v>
      </c>
    </row>
    <row r="17" ht="13.5" customHeight="1">
      <c r="A17" s="767" t="s">
        <v>1672</v>
      </c>
      <c r="B17" s="759" t="s">
        <v>353</v>
      </c>
      <c r="C17" s="768">
        <v>4072.77</v>
      </c>
      <c r="D17" s="769">
        <v>39.471311475409834</v>
      </c>
      <c r="E17" s="761">
        <v>0.5081967213114754</v>
      </c>
      <c r="F17" s="761">
        <v>0.4180327868852459</v>
      </c>
      <c r="G17" s="770">
        <v>13.776646296296295</v>
      </c>
    </row>
    <row r="18" ht="13.5" customHeight="1">
      <c r="A18" s="763" t="s">
        <v>1673</v>
      </c>
      <c r="B18" s="754" t="s">
        <v>354</v>
      </c>
      <c r="C18" s="764">
        <v>5698.97</v>
      </c>
      <c r="D18" s="765">
        <v>33.167382208588954</v>
      </c>
      <c r="E18" s="756">
        <v>0.5950920245398773</v>
      </c>
      <c r="F18" s="756">
        <v>0.147239263803681</v>
      </c>
      <c r="G18" s="766">
        <v>9.603185333333332</v>
      </c>
    </row>
    <row r="19" ht="13.5" customHeight="1">
      <c r="A19" s="767" t="s">
        <v>1674</v>
      </c>
      <c r="B19" s="759" t="s">
        <v>357</v>
      </c>
      <c r="C19" s="768">
        <v>6622.44</v>
      </c>
      <c r="D19" s="769">
        <v>34.00751295336787</v>
      </c>
      <c r="E19" s="761">
        <v>0.47150259067357514</v>
      </c>
      <c r="F19" s="761">
        <v>0.12435233160621761</v>
      </c>
      <c r="G19" s="770">
        <v>8.692931128404668</v>
      </c>
    </row>
    <row r="20" ht="13.5" customHeight="1">
      <c r="A20" s="763" t="s">
        <v>1675</v>
      </c>
      <c r="B20" s="754" t="s">
        <v>351</v>
      </c>
      <c r="C20" s="764">
        <v>4115.7</v>
      </c>
      <c r="D20" s="765">
        <v>29.567805982905984</v>
      </c>
      <c r="E20" s="756">
        <v>0.4358974358974359</v>
      </c>
      <c r="F20" s="756">
        <v>0.09401709401709402</v>
      </c>
      <c r="G20" s="766">
        <v>4.786325</v>
      </c>
    </row>
    <row r="21" ht="13.5" customHeight="1">
      <c r="A21" s="767" t="s">
        <v>1676</v>
      </c>
      <c r="B21" s="759" t="s">
        <v>352</v>
      </c>
      <c r="C21" s="768">
        <v>3569.0</v>
      </c>
      <c r="D21" s="769">
        <v>27.241025961538462</v>
      </c>
      <c r="E21" s="761">
        <v>0.6730769230769231</v>
      </c>
      <c r="F21" s="761">
        <v>0.009615384615384616</v>
      </c>
      <c r="G21" s="770">
        <v>2.3798425675675676</v>
      </c>
    </row>
    <row r="22">
      <c r="A22" s="2" t="s">
        <v>7</v>
      </c>
      <c r="C22" s="771">
        <f t="shared" ref="C22:G22" si="1">(C2+C3+C4+C5+C6+C7+C8+C9+C10+C11+C12+C13+C14+C15+C16+C17+C18+C19+C20+C21)/18</f>
        <v>5654.528333</v>
      </c>
      <c r="D22" s="771">
        <f t="shared" si="1"/>
        <v>36.28231527</v>
      </c>
      <c r="E22" s="772">
        <f t="shared" si="1"/>
        <v>0.6867679425</v>
      </c>
      <c r="F22" s="772">
        <f t="shared" si="1"/>
        <v>0.1757068852</v>
      </c>
      <c r="G22" s="771">
        <f t="shared" si="1"/>
        <v>9.603318121</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sheetData>
  <printOptions/>
  <pageMargins bottom="1.0" footer="0.0" header="0.0" left="1.0" right="1.0" top="1.0"/>
  <pageSetup orientation="landscape"/>
  <drawing r:id="rId1"/>
</worksheet>
</file>

<file path=xl/worksheets/sheet13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16.0"/>
    <col customWidth="1" min="2" max="2" width="10.71"/>
    <col customWidth="1" min="3" max="3" width="15.29"/>
    <col customWidth="1" min="4" max="4" width="5.43"/>
    <col customWidth="1" min="5" max="5" width="17.71"/>
    <col customWidth="1" min="6" max="6" width="27.14"/>
    <col customWidth="1" min="7" max="7" width="17.43"/>
  </cols>
  <sheetData>
    <row r="1" ht="13.5" customHeight="1">
      <c r="A1" s="283" t="s">
        <v>667</v>
      </c>
      <c r="B1" s="283" t="s">
        <v>630</v>
      </c>
      <c r="C1" s="283" t="s">
        <v>631</v>
      </c>
      <c r="D1" s="283" t="s">
        <v>59</v>
      </c>
      <c r="E1" s="283" t="s">
        <v>1655</v>
      </c>
      <c r="F1" s="283" t="s">
        <v>1633</v>
      </c>
      <c r="G1" s="283" t="s">
        <v>1656</v>
      </c>
    </row>
    <row r="2" ht="13.5" customHeight="1">
      <c r="A2" s="763" t="s">
        <v>1657</v>
      </c>
      <c r="B2" s="754" t="s">
        <v>353</v>
      </c>
      <c r="C2" s="764">
        <v>2935.13</v>
      </c>
      <c r="D2" s="765">
        <v>26.634928723404258</v>
      </c>
      <c r="E2" s="756">
        <v>1.0</v>
      </c>
      <c r="F2" s="756">
        <v>0.09574468085106383</v>
      </c>
      <c r="G2" s="766">
        <v>3.8534276595744683</v>
      </c>
    </row>
    <row r="3" ht="13.5" customHeight="1">
      <c r="A3" s="767" t="s">
        <v>1658</v>
      </c>
      <c r="B3" s="759" t="s">
        <v>354</v>
      </c>
      <c r="C3" s="768">
        <v>3954.49</v>
      </c>
      <c r="D3" s="769">
        <v>26.10588235294118</v>
      </c>
      <c r="E3" s="761">
        <v>0.9509803921568627</v>
      </c>
      <c r="F3" s="761">
        <v>0.11764705882352941</v>
      </c>
      <c r="G3" s="770">
        <v>3.4271084337349396</v>
      </c>
    </row>
    <row r="4" ht="13.5" customHeight="1">
      <c r="A4" s="763" t="s">
        <v>1659</v>
      </c>
      <c r="B4" s="754" t="s">
        <v>357</v>
      </c>
      <c r="C4" s="764">
        <v>4291.42</v>
      </c>
      <c r="D4" s="765">
        <v>28.408186842105263</v>
      </c>
      <c r="E4" s="756">
        <v>0.9826086956521739</v>
      </c>
      <c r="F4" s="756">
        <v>0.09649122807017543</v>
      </c>
      <c r="G4" s="766">
        <v>3.7814926380368097</v>
      </c>
    </row>
    <row r="5" ht="13.5" customHeight="1">
      <c r="A5" s="767" t="s">
        <v>1660</v>
      </c>
      <c r="B5" s="759" t="s">
        <v>351</v>
      </c>
      <c r="C5" s="768">
        <v>3069.85</v>
      </c>
      <c r="D5" s="769">
        <v>21.163991358024692</v>
      </c>
      <c r="E5" s="761">
        <v>0.9753086419753086</v>
      </c>
      <c r="F5" s="761">
        <v>0.04938271604938271</v>
      </c>
      <c r="G5" s="770">
        <v>4.565815328467154</v>
      </c>
    </row>
    <row r="6" ht="13.5" customHeight="1">
      <c r="A6" s="763" t="s">
        <v>1661</v>
      </c>
      <c r="B6" s="754" t="s">
        <v>352</v>
      </c>
      <c r="C6" s="764">
        <v>3241.91</v>
      </c>
      <c r="D6" s="765">
        <v>24.602659574468085</v>
      </c>
      <c r="E6" s="756">
        <v>0.9787234042553191</v>
      </c>
      <c r="F6" s="756">
        <v>0.02127659574468085</v>
      </c>
      <c r="G6" s="766">
        <v>2.3706237410071944</v>
      </c>
    </row>
    <row r="7" ht="13.5" customHeight="1">
      <c r="A7" s="767" t="s">
        <v>1662</v>
      </c>
      <c r="B7" s="759" t="s">
        <v>353</v>
      </c>
      <c r="C7" s="768">
        <v>3489.74</v>
      </c>
      <c r="D7" s="769">
        <v>37.80393258426967</v>
      </c>
      <c r="E7" s="761">
        <v>0.9550561797752809</v>
      </c>
      <c r="F7" s="761">
        <v>0.4157303370786517</v>
      </c>
      <c r="G7" s="770">
        <v>5.411724137931035</v>
      </c>
    </row>
    <row r="8" ht="13.5" customHeight="1">
      <c r="A8" s="763" t="s">
        <v>1663</v>
      </c>
      <c r="B8" s="754" t="s">
        <v>354</v>
      </c>
      <c r="C8" s="764">
        <v>3918.5</v>
      </c>
      <c r="D8" s="765">
        <v>28.196546846846847</v>
      </c>
      <c r="E8" s="756">
        <v>0.8918918918918919</v>
      </c>
      <c r="F8" s="756">
        <v>0.04504504504504504</v>
      </c>
      <c r="G8" s="766">
        <v>3.708730357142857</v>
      </c>
    </row>
    <row r="9" ht="13.5" customHeight="1">
      <c r="A9" s="767" t="s">
        <v>1664</v>
      </c>
      <c r="B9" s="759" t="s">
        <v>357</v>
      </c>
      <c r="C9" s="768">
        <v>4698.64</v>
      </c>
      <c r="D9" s="769">
        <v>31.279093859649123</v>
      </c>
      <c r="E9" s="761">
        <v>0.9298245614035088</v>
      </c>
      <c r="F9" s="761">
        <v>0.17543859649122806</v>
      </c>
      <c r="G9" s="770">
        <v>4.608680729166667</v>
      </c>
    </row>
    <row r="10" ht="13.5" customHeight="1">
      <c r="A10" s="763" t="s">
        <v>1665</v>
      </c>
      <c r="B10" s="754" t="s">
        <v>351</v>
      </c>
      <c r="C10" s="764">
        <v>2857.07</v>
      </c>
      <c r="D10" s="765">
        <v>26.084350000000004</v>
      </c>
      <c r="E10" s="756">
        <v>0.975609756097561</v>
      </c>
      <c r="F10" s="756">
        <v>0.04878048780487805</v>
      </c>
      <c r="G10" s="766">
        <v>3.281975555555556</v>
      </c>
    </row>
    <row r="11" ht="13.5" customHeight="1">
      <c r="A11" s="767" t="s">
        <v>1666</v>
      </c>
      <c r="B11" s="759" t="s">
        <v>352</v>
      </c>
      <c r="C11" s="768">
        <v>3798.28</v>
      </c>
      <c r="D11" s="769">
        <v>30.654034736842103</v>
      </c>
      <c r="E11" s="761">
        <v>0.9157894736842105</v>
      </c>
      <c r="F11" s="761">
        <v>0.09473684210526316</v>
      </c>
      <c r="G11" s="770">
        <v>3.8028125000000004</v>
      </c>
    </row>
    <row r="12" ht="13.5" customHeight="1">
      <c r="A12" s="763" t="s">
        <v>1667</v>
      </c>
      <c r="B12" s="754" t="s">
        <v>353</v>
      </c>
      <c r="C12" s="764">
        <v>3414.2</v>
      </c>
      <c r="D12" s="765">
        <v>28.813798924731184</v>
      </c>
      <c r="E12" s="756">
        <v>1.0</v>
      </c>
      <c r="F12" s="756">
        <v>0.043010752688172046</v>
      </c>
      <c r="G12" s="766">
        <v>4.763062837837838</v>
      </c>
    </row>
    <row r="13" ht="13.5" customHeight="1">
      <c r="A13" s="767" t="s">
        <v>1668</v>
      </c>
      <c r="B13" s="759" t="s">
        <v>354</v>
      </c>
      <c r="C13" s="768">
        <v>4847.33</v>
      </c>
      <c r="D13" s="769">
        <v>36.51435923076923</v>
      </c>
      <c r="E13" s="761">
        <v>0.8615384615384616</v>
      </c>
      <c r="F13" s="761">
        <v>0.35384615384615387</v>
      </c>
      <c r="G13" s="770">
        <v>10.027580203045686</v>
      </c>
    </row>
    <row r="14" ht="13.5" customHeight="1">
      <c r="A14" s="763" t="s">
        <v>1669</v>
      </c>
      <c r="B14" s="754" t="s">
        <v>357</v>
      </c>
      <c r="C14" s="764">
        <v>4785.57</v>
      </c>
      <c r="D14" s="765">
        <v>19.890454545454542</v>
      </c>
      <c r="E14" s="756">
        <v>1.0</v>
      </c>
      <c r="F14" s="756">
        <v>0.0</v>
      </c>
      <c r="G14" s="766">
        <v>2.9820073863636365</v>
      </c>
    </row>
    <row r="15" ht="13.5" customHeight="1">
      <c r="A15" s="767" t="s">
        <v>1670</v>
      </c>
      <c r="B15" s="759" t="s">
        <v>351</v>
      </c>
      <c r="C15" s="768">
        <v>3338.72</v>
      </c>
      <c r="D15" s="769">
        <v>21.32246413043478</v>
      </c>
      <c r="E15" s="761">
        <v>0.9347826086956522</v>
      </c>
      <c r="F15" s="761">
        <v>0.0</v>
      </c>
      <c r="G15" s="770">
        <v>2.860144927536232</v>
      </c>
    </row>
    <row r="16" ht="13.5" customHeight="1">
      <c r="A16" s="763" t="s">
        <v>1671</v>
      </c>
      <c r="B16" s="754" t="s">
        <v>352</v>
      </c>
      <c r="C16" s="764">
        <v>4378.51</v>
      </c>
      <c r="D16" s="765">
        <v>29.9798664</v>
      </c>
      <c r="E16" s="756">
        <v>0.968</v>
      </c>
      <c r="F16" s="756">
        <v>0.128</v>
      </c>
      <c r="G16" s="766">
        <v>3.4489071038251367</v>
      </c>
    </row>
    <row r="17" ht="13.5" customHeight="1">
      <c r="A17" s="767" t="s">
        <v>1672</v>
      </c>
      <c r="B17" s="759" t="s">
        <v>353</v>
      </c>
      <c r="C17" s="768">
        <v>3544.58</v>
      </c>
      <c r="D17" s="769">
        <v>26.81223404255319</v>
      </c>
      <c r="E17" s="761">
        <v>0.8105263157894737</v>
      </c>
      <c r="F17" s="761">
        <v>0.09574468085106383</v>
      </c>
      <c r="G17" s="770">
        <v>2.8971698113207545</v>
      </c>
    </row>
    <row r="18" ht="13.5" customHeight="1">
      <c r="A18" s="763" t="s">
        <v>1673</v>
      </c>
      <c r="B18" s="754" t="s">
        <v>354</v>
      </c>
      <c r="C18" s="764">
        <v>3620.35</v>
      </c>
      <c r="D18" s="765">
        <v>27.940522549019608</v>
      </c>
      <c r="E18" s="756">
        <v>0.9411764705882353</v>
      </c>
      <c r="F18" s="756">
        <v>0.0392156862745098</v>
      </c>
      <c r="G18" s="766">
        <v>3.1408536585365856</v>
      </c>
    </row>
    <row r="19" ht="13.5" customHeight="1">
      <c r="A19" s="767" t="s">
        <v>1674</v>
      </c>
      <c r="B19" s="759" t="s">
        <v>357</v>
      </c>
      <c r="C19" s="768">
        <v>4494.84</v>
      </c>
      <c r="D19" s="769">
        <v>25.165359803921568</v>
      </c>
      <c r="E19" s="761">
        <v>1.0</v>
      </c>
      <c r="F19" s="761">
        <v>0.00980392156862745</v>
      </c>
      <c r="G19" s="770">
        <v>3.8446524064171124</v>
      </c>
    </row>
    <row r="20" ht="13.5" customHeight="1">
      <c r="A20" s="763" t="s">
        <v>1675</v>
      </c>
      <c r="B20" s="754" t="s">
        <v>351</v>
      </c>
      <c r="C20" s="764">
        <v>4046.71</v>
      </c>
      <c r="D20" s="765">
        <v>35.55406504065041</v>
      </c>
      <c r="E20" s="756">
        <v>0.9024390243902439</v>
      </c>
      <c r="F20" s="756">
        <v>0.3008130081300813</v>
      </c>
      <c r="G20" s="766">
        <v>7.2726398843930635</v>
      </c>
    </row>
    <row r="21" ht="13.5" customHeight="1">
      <c r="A21" s="767" t="s">
        <v>1676</v>
      </c>
      <c r="B21" s="759" t="s">
        <v>352</v>
      </c>
      <c r="C21" s="768">
        <v>3550.46</v>
      </c>
      <c r="D21" s="769">
        <v>27.338659793814433</v>
      </c>
      <c r="E21" s="761">
        <v>0.9587628865979382</v>
      </c>
      <c r="F21" s="761">
        <v>0.020618556701030927</v>
      </c>
      <c r="G21" s="770">
        <v>3.403962937062937</v>
      </c>
    </row>
    <row r="22">
      <c r="A22" s="2" t="s">
        <v>7</v>
      </c>
      <c r="C22" s="771">
        <f t="shared" ref="C22:G22" si="1">(C2+C3+C4+C5+C6+C7+C8+C9+C10+C11+C12+C13+C14+C15+C16+C17+C18+C19+C20+C21)/18</f>
        <v>4237.572222</v>
      </c>
      <c r="D22" s="771">
        <f t="shared" si="1"/>
        <v>31.12585507</v>
      </c>
      <c r="E22" s="772">
        <f t="shared" si="1"/>
        <v>1.051834376</v>
      </c>
      <c r="F22" s="772">
        <f t="shared" si="1"/>
        <v>0.1195181305</v>
      </c>
      <c r="G22" s="771">
        <f t="shared" si="1"/>
        <v>4.636298458</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sheetData>
  <printOptions/>
  <pageMargins bottom="1.0" footer="0.0" header="0.0" left="1.0" right="1.0" top="1.0"/>
  <pageSetup orientation="landscape"/>
  <drawing r:id="rId1"/>
</worksheet>
</file>

<file path=xl/worksheets/sheet13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16.0"/>
    <col customWidth="1" min="2" max="2" width="10.71"/>
    <col customWidth="1" min="3" max="3" width="15.29"/>
    <col customWidth="1" min="4" max="4" width="5.43"/>
    <col customWidth="1" min="5" max="5" width="17.71"/>
    <col customWidth="1" min="6" max="6" width="27.14"/>
    <col customWidth="1" min="7" max="7" width="17.43"/>
  </cols>
  <sheetData>
    <row r="1" ht="13.5" customHeight="1">
      <c r="A1" s="283" t="s">
        <v>667</v>
      </c>
      <c r="B1" s="283" t="s">
        <v>630</v>
      </c>
      <c r="C1" s="283" t="s">
        <v>631</v>
      </c>
      <c r="D1" s="283" t="s">
        <v>59</v>
      </c>
      <c r="E1" s="283" t="s">
        <v>1655</v>
      </c>
      <c r="F1" s="283" t="s">
        <v>1633</v>
      </c>
      <c r="G1" s="283" t="s">
        <v>1656</v>
      </c>
    </row>
    <row r="2" ht="13.5" customHeight="1">
      <c r="A2" s="763" t="s">
        <v>1657</v>
      </c>
      <c r="B2" s="754" t="s">
        <v>353</v>
      </c>
      <c r="C2" s="764">
        <v>3433.16</v>
      </c>
      <c r="D2" s="765">
        <v>25.734721875</v>
      </c>
      <c r="E2" s="756">
        <v>0.6597938144329897</v>
      </c>
      <c r="F2" s="756">
        <v>0.010416666666666666</v>
      </c>
      <c r="G2" s="766">
        <v>2.528088811188811</v>
      </c>
    </row>
    <row r="3" ht="13.5" customHeight="1">
      <c r="A3" s="767" t="s">
        <v>1658</v>
      </c>
      <c r="B3" s="759" t="s">
        <v>354</v>
      </c>
      <c r="C3" s="768">
        <v>3863.66</v>
      </c>
      <c r="D3" s="769">
        <v>42.69423076923077</v>
      </c>
      <c r="E3" s="761">
        <v>0.41346153846153844</v>
      </c>
      <c r="F3" s="761">
        <v>0.3557692307692308</v>
      </c>
      <c r="G3" s="770">
        <v>5.74321377245509</v>
      </c>
    </row>
    <row r="4" ht="13.5" customHeight="1">
      <c r="A4" s="763" t="s">
        <v>1659</v>
      </c>
      <c r="B4" s="754" t="s">
        <v>357</v>
      </c>
      <c r="C4" s="764">
        <v>3193.6</v>
      </c>
      <c r="D4" s="765">
        <v>30.588888541666666</v>
      </c>
      <c r="E4" s="756">
        <v>0.6458333333333334</v>
      </c>
      <c r="F4" s="756">
        <v>0.13541666666666666</v>
      </c>
      <c r="G4" s="766">
        <v>4.762468888888889</v>
      </c>
    </row>
    <row r="5" ht="13.5" customHeight="1">
      <c r="A5" s="767" t="s">
        <v>1660</v>
      </c>
      <c r="B5" s="759" t="s">
        <v>351</v>
      </c>
      <c r="C5" s="768">
        <v>3295.01</v>
      </c>
      <c r="D5" s="769">
        <v>31.564260824742266</v>
      </c>
      <c r="E5" s="761">
        <v>0.711340206185567</v>
      </c>
      <c r="F5" s="761">
        <v>0.07216494845360824</v>
      </c>
      <c r="G5" s="770">
        <v>6.304710144927536</v>
      </c>
    </row>
    <row r="6" ht="13.5" customHeight="1">
      <c r="A6" s="763" t="s">
        <v>1661</v>
      </c>
      <c r="B6" s="754" t="s">
        <v>352</v>
      </c>
      <c r="C6" s="764">
        <v>3492.04</v>
      </c>
      <c r="D6" s="765">
        <v>27.468855555555557</v>
      </c>
      <c r="E6" s="756">
        <v>0.6262626262626263</v>
      </c>
      <c r="F6" s="756">
        <v>0.06060606060606061</v>
      </c>
      <c r="G6" s="766">
        <v>2.0024777027027025</v>
      </c>
    </row>
    <row r="7" ht="13.5" customHeight="1">
      <c r="A7" s="767" t="s">
        <v>1662</v>
      </c>
      <c r="B7" s="759" t="s">
        <v>353</v>
      </c>
      <c r="C7" s="768">
        <v>2965.73</v>
      </c>
      <c r="D7" s="769">
        <v>24.9149625</v>
      </c>
      <c r="E7" s="761">
        <v>0.8181818181818182</v>
      </c>
      <c r="F7" s="761">
        <v>0.045454545454545456</v>
      </c>
      <c r="G7" s="770">
        <v>3.8810435114503816</v>
      </c>
    </row>
    <row r="8" ht="13.5" customHeight="1">
      <c r="A8" s="763" t="s">
        <v>1663</v>
      </c>
      <c r="B8" s="754" t="s">
        <v>354</v>
      </c>
      <c r="C8" s="764">
        <v>3346.22</v>
      </c>
      <c r="D8" s="765">
        <v>27.40561224489796</v>
      </c>
      <c r="E8" s="756">
        <v>0.7474747474747475</v>
      </c>
      <c r="F8" s="756">
        <v>0.04081632653061224</v>
      </c>
      <c r="G8" s="766">
        <v>3.9855475524475525</v>
      </c>
    </row>
    <row r="9" ht="13.5" customHeight="1">
      <c r="A9" s="767" t="s">
        <v>1664</v>
      </c>
      <c r="B9" s="759" t="s">
        <v>357</v>
      </c>
      <c r="C9" s="768">
        <v>4365.4</v>
      </c>
      <c r="D9" s="769">
        <v>28.543200000000002</v>
      </c>
      <c r="E9" s="761">
        <v>0.744</v>
      </c>
      <c r="F9" s="761">
        <v>0.064</v>
      </c>
      <c r="G9" s="770">
        <v>6.629930366492147</v>
      </c>
    </row>
    <row r="10" ht="13.5" customHeight="1">
      <c r="A10" s="763" t="s">
        <v>1665</v>
      </c>
      <c r="B10" s="754" t="s">
        <v>351</v>
      </c>
      <c r="C10" s="764">
        <v>0.0</v>
      </c>
      <c r="D10" s="765"/>
      <c r="E10" s="756"/>
      <c r="F10" s="756"/>
      <c r="G10" s="766"/>
    </row>
    <row r="11" ht="13.5" customHeight="1">
      <c r="A11" s="767" t="s">
        <v>1666</v>
      </c>
      <c r="B11" s="759" t="s">
        <v>352</v>
      </c>
      <c r="C11" s="768">
        <v>2771.5</v>
      </c>
      <c r="D11" s="769">
        <v>27.780208750000003</v>
      </c>
      <c r="E11" s="761">
        <v>0.6625</v>
      </c>
      <c r="F11" s="761">
        <v>0.0375</v>
      </c>
      <c r="G11" s="770">
        <v>6.427299137931034</v>
      </c>
    </row>
    <row r="12" ht="13.5" customHeight="1">
      <c r="A12" s="763" t="s">
        <v>1667</v>
      </c>
      <c r="B12" s="754" t="s">
        <v>353</v>
      </c>
      <c r="C12" s="764">
        <v>3635.36</v>
      </c>
      <c r="D12" s="765">
        <v>40.97435865384615</v>
      </c>
      <c r="E12" s="756">
        <v>0.47115384615384615</v>
      </c>
      <c r="F12" s="756">
        <v>0.38461538461538464</v>
      </c>
      <c r="G12" s="766">
        <v>13.706666896551724</v>
      </c>
    </row>
    <row r="13" ht="13.5" customHeight="1">
      <c r="A13" s="767" t="s">
        <v>1668</v>
      </c>
      <c r="B13" s="759" t="s">
        <v>354</v>
      </c>
      <c r="C13" s="768">
        <v>3675.77</v>
      </c>
      <c r="D13" s="769">
        <v>28.39037</v>
      </c>
      <c r="E13" s="761">
        <v>0.6</v>
      </c>
      <c r="F13" s="761">
        <v>0.08888888888888889</v>
      </c>
      <c r="G13" s="770">
        <v>3.9549342105263157</v>
      </c>
    </row>
    <row r="14" ht="13.5" customHeight="1">
      <c r="A14" s="763" t="s">
        <v>1669</v>
      </c>
      <c r="B14" s="754" t="s">
        <v>357</v>
      </c>
      <c r="C14" s="764">
        <v>4325.26</v>
      </c>
      <c r="D14" s="765">
        <v>33.69099099099099</v>
      </c>
      <c r="E14" s="756">
        <v>0.6936936936936937</v>
      </c>
      <c r="F14" s="756">
        <v>0.11711711711711711</v>
      </c>
      <c r="G14" s="766">
        <v>7.594313529411765</v>
      </c>
    </row>
    <row r="15" ht="13.5" customHeight="1">
      <c r="A15" s="767" t="s">
        <v>1670</v>
      </c>
      <c r="B15" s="759" t="s">
        <v>351</v>
      </c>
      <c r="C15" s="768">
        <v>3488.16</v>
      </c>
      <c r="D15" s="769">
        <v>24.5421875</v>
      </c>
      <c r="E15" s="761">
        <v>0.8541666666666666</v>
      </c>
      <c r="F15" s="761">
        <v>0.03125</v>
      </c>
      <c r="G15" s="770">
        <v>3.020212765957447</v>
      </c>
    </row>
    <row r="16" ht="13.5" customHeight="1">
      <c r="A16" s="763" t="s">
        <v>1671</v>
      </c>
      <c r="B16" s="754" t="s">
        <v>352</v>
      </c>
      <c r="C16" s="764">
        <v>3211.09</v>
      </c>
      <c r="D16" s="765">
        <v>39.86088469387755</v>
      </c>
      <c r="E16" s="756">
        <v>0.5612244897959183</v>
      </c>
      <c r="F16" s="756">
        <v>0.3469387755102041</v>
      </c>
      <c r="G16" s="766">
        <v>13.27077089552239</v>
      </c>
    </row>
    <row r="17" ht="13.5" customHeight="1">
      <c r="A17" s="767" t="s">
        <v>1672</v>
      </c>
      <c r="B17" s="759" t="s">
        <v>353</v>
      </c>
      <c r="C17" s="768">
        <v>2778.94</v>
      </c>
      <c r="D17" s="769">
        <v>27.176666666666666</v>
      </c>
      <c r="E17" s="761">
        <v>0.68</v>
      </c>
      <c r="F17" s="761">
        <v>0.04</v>
      </c>
      <c r="G17" s="770">
        <v>5.194209322033898</v>
      </c>
    </row>
    <row r="18" ht="13.5" customHeight="1">
      <c r="A18" s="763" t="s">
        <v>1673</v>
      </c>
      <c r="B18" s="754" t="s">
        <v>354</v>
      </c>
      <c r="C18" s="764">
        <v>3495.91</v>
      </c>
      <c r="D18" s="765">
        <v>28.39494382022472</v>
      </c>
      <c r="E18" s="756">
        <v>0.6966292134831461</v>
      </c>
      <c r="F18" s="756">
        <v>0.06741573033707865</v>
      </c>
      <c r="G18" s="766">
        <v>2.660778</v>
      </c>
    </row>
    <row r="19" ht="13.5" customHeight="1">
      <c r="A19" s="767" t="s">
        <v>1674</v>
      </c>
      <c r="B19" s="759" t="s">
        <v>357</v>
      </c>
      <c r="C19" s="768">
        <v>4578.48</v>
      </c>
      <c r="D19" s="769">
        <v>28.20749266055046</v>
      </c>
      <c r="E19" s="761">
        <v>0.7431192660550459</v>
      </c>
      <c r="F19" s="761">
        <v>0.06422018348623854</v>
      </c>
      <c r="G19" s="770">
        <v>4.784822905027933</v>
      </c>
    </row>
    <row r="20" ht="13.5" customHeight="1">
      <c r="A20" s="763" t="s">
        <v>1675</v>
      </c>
      <c r="B20" s="754" t="s">
        <v>351</v>
      </c>
      <c r="C20" s="764">
        <v>2788.85</v>
      </c>
      <c r="D20" s="765">
        <v>27.17831095890411</v>
      </c>
      <c r="E20" s="756">
        <v>0.821917808219178</v>
      </c>
      <c r="F20" s="756">
        <v>0.0410958904109589</v>
      </c>
      <c r="G20" s="766">
        <v>3.5984060869565218</v>
      </c>
    </row>
    <row r="21" ht="13.5" customHeight="1">
      <c r="A21" s="767" t="s">
        <v>1676</v>
      </c>
      <c r="B21" s="759" t="s">
        <v>352</v>
      </c>
      <c r="C21" s="768">
        <v>3236.15</v>
      </c>
      <c r="D21" s="769">
        <v>28.743125</v>
      </c>
      <c r="E21" s="761">
        <v>0.6</v>
      </c>
      <c r="F21" s="761">
        <v>0.025</v>
      </c>
      <c r="G21" s="770">
        <v>3.1438274074074073</v>
      </c>
    </row>
    <row r="22">
      <c r="A22" s="2" t="s">
        <v>7</v>
      </c>
      <c r="C22" s="771">
        <f t="shared" ref="C22:G22" si="1">(C2+C3+C4+C5+C6+C7+C8+C9+C10+C11+C12+C13+C14+C15+C16+C17+C18+C19+C20+C21)/18</f>
        <v>3663.349444</v>
      </c>
      <c r="D22" s="771">
        <f t="shared" si="1"/>
        <v>31.88079289</v>
      </c>
      <c r="E22" s="772">
        <f t="shared" si="1"/>
        <v>0.7083751705</v>
      </c>
      <c r="F22" s="772">
        <f t="shared" si="1"/>
        <v>0.1127048009</v>
      </c>
      <c r="G22" s="771">
        <f t="shared" si="1"/>
        <v>5.73298455</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sheetData>
  <printOptions/>
  <pageMargins bottom="1.0" footer="0.0" header="0.0" left="1.0" right="1.0" top="1.0"/>
  <pageSetup orientation="landscape"/>
  <drawing r:id="rId1"/>
</worksheet>
</file>

<file path=xl/worksheets/sheet13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16.0"/>
    <col customWidth="1" min="2" max="2" width="10.71"/>
    <col customWidth="1" min="3" max="3" width="15.29"/>
    <col customWidth="1" min="4" max="4" width="5.43"/>
    <col customWidth="1" min="5" max="5" width="17.71"/>
    <col customWidth="1" min="6" max="6" width="27.14"/>
    <col customWidth="1" min="7" max="7" width="17.43"/>
  </cols>
  <sheetData>
    <row r="1" ht="13.5" customHeight="1">
      <c r="A1" s="283" t="s">
        <v>667</v>
      </c>
      <c r="B1" s="283" t="s">
        <v>630</v>
      </c>
      <c r="C1" s="283" t="s">
        <v>631</v>
      </c>
      <c r="D1" s="283" t="s">
        <v>59</v>
      </c>
      <c r="E1" s="283" t="s">
        <v>1655</v>
      </c>
      <c r="F1" s="283" t="s">
        <v>1633</v>
      </c>
      <c r="G1" s="283" t="s">
        <v>1656</v>
      </c>
    </row>
    <row r="2" ht="13.5" customHeight="1">
      <c r="A2" s="763" t="s">
        <v>1657</v>
      </c>
      <c r="B2" s="754" t="s">
        <v>353</v>
      </c>
      <c r="C2" s="764">
        <v>1949.71</v>
      </c>
      <c r="D2" s="765">
        <v>22.671875</v>
      </c>
      <c r="E2" s="756">
        <v>0.9375</v>
      </c>
      <c r="F2" s="756">
        <v>0.125</v>
      </c>
      <c r="G2" s="766">
        <v>2.6113761904761903</v>
      </c>
    </row>
    <row r="3" ht="13.5" customHeight="1">
      <c r="A3" s="767" t="s">
        <v>1658</v>
      </c>
      <c r="B3" s="759" t="s">
        <v>354</v>
      </c>
      <c r="C3" s="768">
        <v>2910.39</v>
      </c>
      <c r="D3" s="769">
        <v>31.837254901960787</v>
      </c>
      <c r="E3" s="761">
        <v>0.9215686274509803</v>
      </c>
      <c r="F3" s="761">
        <v>0.2549019607843137</v>
      </c>
      <c r="G3" s="770">
        <v>3.9963447368421052</v>
      </c>
    </row>
    <row r="4" ht="13.5" customHeight="1">
      <c r="A4" s="763" t="s">
        <v>1659</v>
      </c>
      <c r="B4" s="754" t="s">
        <v>357</v>
      </c>
      <c r="C4" s="764">
        <v>3640.44</v>
      </c>
      <c r="D4" s="765">
        <v>21.889999999999997</v>
      </c>
      <c r="E4" s="756">
        <v>0.8307692307692308</v>
      </c>
      <c r="F4" s="756">
        <v>0.03076923076923077</v>
      </c>
      <c r="G4" s="766">
        <v>3.1578512396694216</v>
      </c>
    </row>
    <row r="5" ht="13.5" customHeight="1">
      <c r="A5" s="767" t="s">
        <v>1660</v>
      </c>
      <c r="B5" s="759" t="s">
        <v>351</v>
      </c>
      <c r="C5" s="768">
        <v>1995.73</v>
      </c>
      <c r="D5" s="769">
        <v>39.65151515151515</v>
      </c>
      <c r="E5" s="761">
        <v>0.5151515151515151</v>
      </c>
      <c r="F5" s="761">
        <v>0.2727272727272727</v>
      </c>
      <c r="G5" s="770">
        <v>2.6611115384615385</v>
      </c>
    </row>
    <row r="6" ht="13.5" customHeight="1">
      <c r="A6" s="763" t="s">
        <v>1661</v>
      </c>
      <c r="B6" s="754" t="s">
        <v>352</v>
      </c>
      <c r="C6" s="764">
        <v>1738.25</v>
      </c>
      <c r="D6" s="765">
        <v>21.501284615384616</v>
      </c>
      <c r="E6" s="756">
        <v>0.8461538461538461</v>
      </c>
      <c r="F6" s="756">
        <v>0.0</v>
      </c>
      <c r="G6" s="766">
        <v>6.772316949152543</v>
      </c>
    </row>
    <row r="7" ht="13.5" customHeight="1">
      <c r="A7" s="767" t="s">
        <v>1662</v>
      </c>
      <c r="B7" s="759" t="s">
        <v>353</v>
      </c>
      <c r="C7" s="768">
        <v>1952.64</v>
      </c>
      <c r="D7" s="769">
        <v>20.33</v>
      </c>
      <c r="E7" s="761">
        <v>1.0</v>
      </c>
      <c r="F7" s="761">
        <v>0.06666666666666667</v>
      </c>
      <c r="G7" s="770">
        <v>4.890182191780822</v>
      </c>
    </row>
    <row r="8" ht="13.5" customHeight="1">
      <c r="A8" s="763" t="s">
        <v>1663</v>
      </c>
      <c r="B8" s="754" t="s">
        <v>354</v>
      </c>
      <c r="C8" s="764">
        <v>2692.72</v>
      </c>
      <c r="D8" s="765">
        <v>26.347686111111113</v>
      </c>
      <c r="E8" s="756">
        <v>0.05555555555555555</v>
      </c>
      <c r="F8" s="756">
        <v>0.1111111111111111</v>
      </c>
      <c r="G8" s="766">
        <v>2.7025922222222225</v>
      </c>
    </row>
    <row r="9" ht="13.5" customHeight="1">
      <c r="A9" s="767" t="s">
        <v>1664</v>
      </c>
      <c r="B9" s="759" t="s">
        <v>357</v>
      </c>
      <c r="C9" s="768">
        <v>2595.22</v>
      </c>
      <c r="D9" s="769">
        <v>37.45</v>
      </c>
      <c r="E9" s="761">
        <v>0.5</v>
      </c>
      <c r="F9" s="761">
        <v>0.3076923076923077</v>
      </c>
      <c r="G9" s="770">
        <v>6.1378139784946235</v>
      </c>
    </row>
    <row r="10" ht="13.5" customHeight="1">
      <c r="A10" s="763" t="s">
        <v>1665</v>
      </c>
      <c r="B10" s="754" t="s">
        <v>351</v>
      </c>
      <c r="C10" s="764">
        <v>2332.74</v>
      </c>
      <c r="D10" s="765">
        <v>71.585332</v>
      </c>
      <c r="E10" s="756">
        <v>0.32</v>
      </c>
      <c r="F10" s="756">
        <v>0.48</v>
      </c>
      <c r="G10" s="766">
        <v>7.416894520547945</v>
      </c>
    </row>
    <row r="11" ht="13.5" customHeight="1">
      <c r="A11" s="767" t="s">
        <v>1666</v>
      </c>
      <c r="B11" s="759" t="s">
        <v>352</v>
      </c>
      <c r="C11" s="768">
        <v>1570.48</v>
      </c>
      <c r="D11" s="769">
        <v>26.354384210526316</v>
      </c>
      <c r="E11" s="761">
        <v>0.6842105263157895</v>
      </c>
      <c r="F11" s="761">
        <v>0.10526315789473684</v>
      </c>
      <c r="G11" s="770">
        <v>5.166666666666667</v>
      </c>
    </row>
    <row r="12" ht="13.5" customHeight="1">
      <c r="A12" s="763" t="s">
        <v>1667</v>
      </c>
      <c r="B12" s="754" t="s">
        <v>353</v>
      </c>
      <c r="C12" s="764">
        <v>2574.44</v>
      </c>
      <c r="D12" s="765">
        <v>28.383333333333333</v>
      </c>
      <c r="E12" s="756">
        <v>0.8333333333333334</v>
      </c>
      <c r="F12" s="756">
        <v>0.1388888888888889</v>
      </c>
      <c r="G12" s="766">
        <v>4.327592222222222</v>
      </c>
    </row>
    <row r="13" ht="13.5" customHeight="1">
      <c r="A13" s="767" t="s">
        <v>1668</v>
      </c>
      <c r="B13" s="759" t="s">
        <v>354</v>
      </c>
      <c r="C13" s="768">
        <v>2939.54</v>
      </c>
      <c r="D13" s="769">
        <v>39.06346153846154</v>
      </c>
      <c r="E13" s="761">
        <v>0.6666666666666666</v>
      </c>
      <c r="F13" s="761">
        <v>0.46153846153846156</v>
      </c>
      <c r="G13" s="770">
        <v>7.916842105263158</v>
      </c>
    </row>
    <row r="14" ht="13.5" customHeight="1">
      <c r="A14" s="763" t="s">
        <v>1669</v>
      </c>
      <c r="B14" s="754" t="s">
        <v>357</v>
      </c>
      <c r="C14" s="764">
        <v>4088.18</v>
      </c>
      <c r="D14" s="765">
        <v>16.073958333333334</v>
      </c>
      <c r="E14" s="756">
        <v>0.9591836734693877</v>
      </c>
      <c r="F14" s="756">
        <v>0.0</v>
      </c>
      <c r="G14" s="766">
        <v>2.387837837837838</v>
      </c>
    </row>
    <row r="15" ht="13.5" customHeight="1">
      <c r="A15" s="767" t="s">
        <v>1670</v>
      </c>
      <c r="B15" s="759" t="s">
        <v>351</v>
      </c>
      <c r="C15" s="768">
        <v>3065.37</v>
      </c>
      <c r="D15" s="769">
        <v>49.70238</v>
      </c>
      <c r="E15" s="761">
        <v>0.11428571428571428</v>
      </c>
      <c r="F15" s="761">
        <v>0.5142857142857142</v>
      </c>
      <c r="G15" s="770">
        <v>3.272659550561798</v>
      </c>
    </row>
    <row r="16" ht="13.5" customHeight="1">
      <c r="A16" s="763" t="s">
        <v>1671</v>
      </c>
      <c r="B16" s="754" t="s">
        <v>352</v>
      </c>
      <c r="C16" s="764">
        <v>2313.76</v>
      </c>
      <c r="D16" s="765">
        <v>27.929760714285717</v>
      </c>
      <c r="E16" s="756">
        <v>0.5862068965517241</v>
      </c>
      <c r="F16" s="756">
        <v>0.25</v>
      </c>
      <c r="G16" s="766">
        <v>5.7067986842105265</v>
      </c>
    </row>
    <row r="17" ht="13.5" customHeight="1">
      <c r="A17" s="767" t="s">
        <v>1672</v>
      </c>
      <c r="B17" s="759" t="s">
        <v>353</v>
      </c>
      <c r="C17" s="768">
        <v>2301.56</v>
      </c>
      <c r="D17" s="769">
        <v>18.942857142857143</v>
      </c>
      <c r="E17" s="761">
        <v>1.0</v>
      </c>
      <c r="F17" s="761">
        <v>0.03571428571428571</v>
      </c>
      <c r="G17" s="770">
        <v>3.0559523809523808</v>
      </c>
    </row>
    <row r="18" ht="13.5" customHeight="1">
      <c r="A18" s="763" t="s">
        <v>1673</v>
      </c>
      <c r="B18" s="754" t="s">
        <v>354</v>
      </c>
      <c r="C18" s="764">
        <v>3102.41</v>
      </c>
      <c r="D18" s="765">
        <v>26.56216216216216</v>
      </c>
      <c r="E18" s="756">
        <v>0.9473684210526315</v>
      </c>
      <c r="F18" s="756">
        <v>0.05405405405405406</v>
      </c>
      <c r="G18" s="766">
        <v>6.505608653846154</v>
      </c>
    </row>
    <row r="19" ht="13.5" customHeight="1">
      <c r="A19" s="767" t="s">
        <v>1674</v>
      </c>
      <c r="B19" s="759" t="s">
        <v>357</v>
      </c>
      <c r="C19" s="768">
        <v>3932.5</v>
      </c>
      <c r="D19" s="769">
        <v>19.68076923076923</v>
      </c>
      <c r="E19" s="761">
        <v>0.8846153846153846</v>
      </c>
      <c r="F19" s="761">
        <v>0.019230769230769232</v>
      </c>
      <c r="G19" s="770">
        <v>0.7794543103448276</v>
      </c>
    </row>
    <row r="20" ht="13.5" customHeight="1">
      <c r="A20" s="763" t="s">
        <v>1675</v>
      </c>
      <c r="B20" s="754" t="s">
        <v>351</v>
      </c>
      <c r="C20" s="764">
        <v>3605.39</v>
      </c>
      <c r="D20" s="765">
        <v>34.87177419354839</v>
      </c>
      <c r="E20" s="756">
        <v>0.6612903225806451</v>
      </c>
      <c r="F20" s="756">
        <v>0.27419354838709675</v>
      </c>
      <c r="G20" s="766">
        <v>3.409009009009009</v>
      </c>
    </row>
    <row r="21" ht="13.5" customHeight="1">
      <c r="A21" s="767" t="s">
        <v>1676</v>
      </c>
      <c r="B21" s="759" t="s">
        <v>352</v>
      </c>
      <c r="C21" s="768">
        <v>2334.37</v>
      </c>
      <c r="D21" s="769">
        <v>23.592709375</v>
      </c>
      <c r="E21" s="761">
        <v>0.90625</v>
      </c>
      <c r="F21" s="761">
        <v>0.03125</v>
      </c>
      <c r="G21" s="770">
        <v>2.3752319444444443</v>
      </c>
    </row>
    <row r="22">
      <c r="A22" s="2" t="s">
        <v>7</v>
      </c>
      <c r="C22" s="771">
        <f t="shared" ref="C22:G22" si="1">(C2+C3+C4+C5+C6+C7+C8+C9+C10+C11+C12+C13+C14+C15+C16+C17+C18+C19+C20+C21)/18</f>
        <v>2979.768889</v>
      </c>
      <c r="D22" s="771">
        <f t="shared" si="1"/>
        <v>33.57902767</v>
      </c>
      <c r="E22" s="772">
        <f t="shared" si="1"/>
        <v>0.7872283174</v>
      </c>
      <c r="F22" s="772">
        <f t="shared" si="1"/>
        <v>0.1962937461</v>
      </c>
      <c r="G22" s="771">
        <f t="shared" si="1"/>
        <v>4.736118719</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sheetData>
  <printOptions/>
  <pageMargins bottom="1.0" footer="0.0" header="0.0" left="1.0" right="1.0" top="1.0"/>
  <pageSetup orientation="landscape"/>
  <drawing r:id="rId1"/>
</worksheet>
</file>

<file path=xl/worksheets/sheet13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16.0"/>
    <col customWidth="1" min="2" max="2" width="10.71"/>
    <col customWidth="1" min="3" max="3" width="15.29"/>
    <col customWidth="1" min="4" max="4" width="5.43"/>
    <col customWidth="1" min="5" max="5" width="17.71"/>
    <col customWidth="1" min="6" max="6" width="27.14"/>
    <col customWidth="1" min="7" max="7" width="17.43"/>
  </cols>
  <sheetData>
    <row r="1" ht="13.5" customHeight="1">
      <c r="A1" s="283" t="s">
        <v>667</v>
      </c>
      <c r="B1" s="283" t="s">
        <v>630</v>
      </c>
      <c r="C1" s="283" t="s">
        <v>631</v>
      </c>
      <c r="D1" s="283" t="s">
        <v>59</v>
      </c>
      <c r="E1" s="283" t="s">
        <v>1655</v>
      </c>
      <c r="F1" s="283" t="s">
        <v>1633</v>
      </c>
      <c r="G1" s="283" t="s">
        <v>1656</v>
      </c>
    </row>
    <row r="2" ht="13.5" customHeight="1">
      <c r="A2" s="763" t="s">
        <v>1657</v>
      </c>
      <c r="B2" s="754" t="s">
        <v>353</v>
      </c>
      <c r="C2" s="764">
        <v>2835.6</v>
      </c>
      <c r="D2" s="765">
        <v>32.2422097826087</v>
      </c>
      <c r="E2" s="756">
        <v>0.6521739130434783</v>
      </c>
      <c r="F2" s="756">
        <v>0.14130434782608695</v>
      </c>
      <c r="G2" s="766">
        <v>7.4748031496062985</v>
      </c>
    </row>
    <row r="3" ht="13.5" customHeight="1">
      <c r="A3" s="767" t="s">
        <v>1658</v>
      </c>
      <c r="B3" s="759" t="s">
        <v>354</v>
      </c>
      <c r="C3" s="768">
        <v>3980.23</v>
      </c>
      <c r="D3" s="769">
        <v>35.04308943089431</v>
      </c>
      <c r="E3" s="761">
        <v>0.6016260162601627</v>
      </c>
      <c r="F3" s="761">
        <v>0.13008130081300814</v>
      </c>
      <c r="G3" s="770">
        <v>9.216037735849056</v>
      </c>
    </row>
    <row r="4" ht="13.5" customHeight="1">
      <c r="A4" s="763" t="s">
        <v>1659</v>
      </c>
      <c r="B4" s="754" t="s">
        <v>357</v>
      </c>
      <c r="C4" s="764">
        <v>4242.35</v>
      </c>
      <c r="D4" s="765">
        <v>35.24038053691275</v>
      </c>
      <c r="E4" s="756">
        <v>0.3691275167785235</v>
      </c>
      <c r="F4" s="756">
        <v>0.18791946308724833</v>
      </c>
      <c r="G4" s="766">
        <v>3.8620320855614976</v>
      </c>
    </row>
    <row r="5" ht="13.5" customHeight="1">
      <c r="A5" s="767" t="s">
        <v>1660</v>
      </c>
      <c r="B5" s="759" t="s">
        <v>351</v>
      </c>
      <c r="C5" s="768">
        <v>2985.53</v>
      </c>
      <c r="D5" s="769">
        <v>37.65481134020619</v>
      </c>
      <c r="E5" s="761">
        <v>0.4329896907216495</v>
      </c>
      <c r="F5" s="761">
        <v>0.21649484536082475</v>
      </c>
      <c r="G5" s="770">
        <v>6.8289336</v>
      </c>
    </row>
    <row r="6" ht="13.5" customHeight="1">
      <c r="A6" s="763" t="s">
        <v>1661</v>
      </c>
      <c r="B6" s="754" t="s">
        <v>352</v>
      </c>
      <c r="C6" s="764">
        <v>2776.12</v>
      </c>
      <c r="D6" s="765">
        <v>44.560590625</v>
      </c>
      <c r="E6" s="756">
        <v>0.5208333333333334</v>
      </c>
      <c r="F6" s="756">
        <v>0.46875</v>
      </c>
      <c r="G6" s="766">
        <v>13.736282307692306</v>
      </c>
    </row>
    <row r="7" ht="13.5" customHeight="1">
      <c r="A7" s="767" t="s">
        <v>1662</v>
      </c>
      <c r="B7" s="759" t="s">
        <v>353</v>
      </c>
      <c r="C7" s="768">
        <v>2947.67</v>
      </c>
      <c r="D7" s="769">
        <v>28.400000000000002</v>
      </c>
      <c r="E7" s="761">
        <v>0.7128712871287128</v>
      </c>
      <c r="F7" s="761">
        <v>0.039603960396039604</v>
      </c>
      <c r="G7" s="770">
        <v>3.2338419847328246</v>
      </c>
    </row>
    <row r="8" ht="13.5" customHeight="1">
      <c r="A8" s="763" t="s">
        <v>1663</v>
      </c>
      <c r="B8" s="754" t="s">
        <v>354</v>
      </c>
      <c r="C8" s="764">
        <v>2664.84</v>
      </c>
      <c r="D8" s="765">
        <v>33.210416249999994</v>
      </c>
      <c r="E8" s="756">
        <v>0.7125</v>
      </c>
      <c r="F8" s="756">
        <v>0.175</v>
      </c>
      <c r="G8" s="766">
        <v>7.113362068965517</v>
      </c>
    </row>
    <row r="9" ht="13.5" customHeight="1">
      <c r="A9" s="767" t="s">
        <v>1664</v>
      </c>
      <c r="B9" s="759" t="s">
        <v>357</v>
      </c>
      <c r="C9" s="768">
        <v>4506.78</v>
      </c>
      <c r="D9" s="769">
        <v>58.14297074829932</v>
      </c>
      <c r="E9" s="761">
        <v>0.23809523809523808</v>
      </c>
      <c r="F9" s="761">
        <v>0.6394557823129252</v>
      </c>
      <c r="G9" s="770">
        <v>18.257783248730966</v>
      </c>
    </row>
    <row r="10" ht="13.5" customHeight="1">
      <c r="A10" s="763" t="s">
        <v>1665</v>
      </c>
      <c r="B10" s="754" t="s">
        <v>351</v>
      </c>
      <c r="C10" s="764">
        <v>2769.15</v>
      </c>
      <c r="D10" s="765">
        <v>34.4281914893617</v>
      </c>
      <c r="E10" s="756">
        <v>0.6702127659574468</v>
      </c>
      <c r="F10" s="756">
        <v>0.23404255319148937</v>
      </c>
      <c r="G10" s="766">
        <v>6.958264462809918</v>
      </c>
    </row>
    <row r="11" ht="13.5" customHeight="1">
      <c r="A11" s="767" t="s">
        <v>1666</v>
      </c>
      <c r="B11" s="759" t="s">
        <v>352</v>
      </c>
      <c r="C11" s="768">
        <v>2953.32</v>
      </c>
      <c r="D11" s="769">
        <v>44.59886363636363</v>
      </c>
      <c r="E11" s="761">
        <v>0.375</v>
      </c>
      <c r="F11" s="761">
        <v>0.4090909090909091</v>
      </c>
      <c r="G11" s="770">
        <v>7.2078663999999995</v>
      </c>
    </row>
    <row r="12" ht="13.5" customHeight="1">
      <c r="A12" s="763" t="s">
        <v>1667</v>
      </c>
      <c r="B12" s="754" t="s">
        <v>353</v>
      </c>
      <c r="C12" s="764">
        <v>3717.29</v>
      </c>
      <c r="D12" s="765">
        <v>48.32955943396226</v>
      </c>
      <c r="E12" s="756">
        <v>0.2641509433962264</v>
      </c>
      <c r="F12" s="756">
        <v>0.5</v>
      </c>
      <c r="G12" s="766">
        <v>12.633333548387096</v>
      </c>
    </row>
    <row r="13" ht="13.5" customHeight="1">
      <c r="A13" s="767" t="s">
        <v>1668</v>
      </c>
      <c r="B13" s="759" t="s">
        <v>354</v>
      </c>
      <c r="C13" s="768">
        <v>4604.68</v>
      </c>
      <c r="D13" s="769">
        <v>53.400730701754384</v>
      </c>
      <c r="E13" s="761">
        <v>0.2982456140350877</v>
      </c>
      <c r="F13" s="761">
        <v>0.6754385964912281</v>
      </c>
      <c r="G13" s="770">
        <v>16.210790173410405</v>
      </c>
    </row>
    <row r="14" ht="13.5" customHeight="1">
      <c r="A14" s="763" t="s">
        <v>1669</v>
      </c>
      <c r="B14" s="754" t="s">
        <v>357</v>
      </c>
      <c r="C14" s="764">
        <v>3332.16</v>
      </c>
      <c r="D14" s="765">
        <v>33.59595436893204</v>
      </c>
      <c r="E14" s="756">
        <v>0.6019417475728155</v>
      </c>
      <c r="F14" s="756">
        <v>0.21359223300970873</v>
      </c>
      <c r="G14" s="766">
        <v>5.1603072368421055</v>
      </c>
    </row>
    <row r="15" ht="13.5" customHeight="1">
      <c r="A15" s="767" t="s">
        <v>1670</v>
      </c>
      <c r="B15" s="759" t="s">
        <v>351</v>
      </c>
      <c r="C15" s="768">
        <v>4347.17</v>
      </c>
      <c r="D15" s="769">
        <v>38.54026845637584</v>
      </c>
      <c r="E15" s="761">
        <v>0.35570469798657717</v>
      </c>
      <c r="F15" s="761">
        <v>0.2684563758389262</v>
      </c>
      <c r="G15" s="770">
        <v>6.925351052631579</v>
      </c>
    </row>
    <row r="16" ht="13.5" customHeight="1">
      <c r="A16" s="763" t="s">
        <v>1671</v>
      </c>
      <c r="B16" s="754" t="s">
        <v>352</v>
      </c>
      <c r="C16" s="764">
        <v>2807.32</v>
      </c>
      <c r="D16" s="765">
        <v>39.01092555555555</v>
      </c>
      <c r="E16" s="756">
        <v>0.3888888888888889</v>
      </c>
      <c r="F16" s="756">
        <v>0.36666666666666664</v>
      </c>
      <c r="G16" s="766">
        <v>7.198990151515152</v>
      </c>
    </row>
    <row r="17" ht="13.5" customHeight="1">
      <c r="A17" s="767" t="s">
        <v>1672</v>
      </c>
      <c r="B17" s="759" t="s">
        <v>353</v>
      </c>
      <c r="C17" s="768">
        <v>2962.24</v>
      </c>
      <c r="D17" s="769">
        <v>38.818596842105265</v>
      </c>
      <c r="E17" s="761">
        <v>0.30526315789473685</v>
      </c>
      <c r="F17" s="761">
        <v>0.28421052631578947</v>
      </c>
      <c r="G17" s="770">
        <v>3.928125</v>
      </c>
    </row>
    <row r="18" ht="13.5" customHeight="1">
      <c r="A18" s="763" t="s">
        <v>1673</v>
      </c>
      <c r="B18" s="754" t="s">
        <v>354</v>
      </c>
      <c r="C18" s="764">
        <v>3097.75</v>
      </c>
      <c r="D18" s="765">
        <v>37.66168831168831</v>
      </c>
      <c r="E18" s="756">
        <v>0.4155844155844156</v>
      </c>
      <c r="F18" s="756">
        <v>0.22077922077922077</v>
      </c>
      <c r="G18" s="766">
        <v>4.621584426229508</v>
      </c>
    </row>
    <row r="19" ht="13.5" customHeight="1">
      <c r="A19" s="767" t="s">
        <v>1674</v>
      </c>
      <c r="B19" s="759" t="s">
        <v>357</v>
      </c>
      <c r="C19" s="768">
        <v>4128.64</v>
      </c>
      <c r="D19" s="769">
        <v>47.4177304964539</v>
      </c>
      <c r="E19" s="761">
        <v>0.24647887323943662</v>
      </c>
      <c r="F19" s="761">
        <v>0.49645390070921985</v>
      </c>
      <c r="G19" s="770">
        <v>9.799197860962567</v>
      </c>
    </row>
    <row r="20" ht="13.5" customHeight="1">
      <c r="A20" s="763" t="s">
        <v>1675</v>
      </c>
      <c r="B20" s="754" t="s">
        <v>351</v>
      </c>
      <c r="C20" s="764">
        <v>2897.8</v>
      </c>
      <c r="D20" s="765">
        <v>38.3093854368932</v>
      </c>
      <c r="E20" s="756">
        <v>0.47572815533980584</v>
      </c>
      <c r="F20" s="756">
        <v>0.34951456310679613</v>
      </c>
      <c r="G20" s="766">
        <v>4.734596212121212</v>
      </c>
    </row>
    <row r="21" ht="13.5" customHeight="1">
      <c r="A21" s="767" t="s">
        <v>1676</v>
      </c>
      <c r="B21" s="759" t="s">
        <v>352</v>
      </c>
      <c r="C21" s="768">
        <v>2789.88</v>
      </c>
      <c r="D21" s="769">
        <v>33.159375</v>
      </c>
      <c r="E21" s="761">
        <v>0.425</v>
      </c>
      <c r="F21" s="761">
        <v>0.125</v>
      </c>
      <c r="G21" s="770">
        <v>3.0893814516129035</v>
      </c>
    </row>
    <row r="22">
      <c r="A22" s="2" t="s">
        <v>7</v>
      </c>
      <c r="C22" s="771">
        <f t="shared" ref="C22:G22" si="1">(C2+C3+C4+C5+C6+C7+C8+C9+C10+C11+C12+C13+C14+C15+C16+C17+C18+C19+C20+C21)/18</f>
        <v>3741.473333</v>
      </c>
      <c r="D22" s="771">
        <f t="shared" si="1"/>
        <v>43.98698547</v>
      </c>
      <c r="E22" s="772">
        <f t="shared" si="1"/>
        <v>0.5034675697</v>
      </c>
      <c r="F22" s="772">
        <f t="shared" si="1"/>
        <v>0.3412141803</v>
      </c>
      <c r="G22" s="771">
        <f t="shared" si="1"/>
        <v>8.788381342</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sheetData>
  <printOptions/>
  <pageMargins bottom="1.0" footer="0.0" header="0.0" left="1.0" right="1.0" top="1.0"/>
  <pageSetup orientation="landscape"/>
  <drawing r:id="rId1"/>
</worksheet>
</file>

<file path=xl/worksheets/sheet13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16.0"/>
    <col customWidth="1" min="2" max="2" width="10.71"/>
    <col customWidth="1" min="3" max="3" width="15.29"/>
    <col customWidth="1" min="4" max="4" width="5.43"/>
    <col customWidth="1" min="5" max="5" width="17.71"/>
    <col customWidth="1" min="6" max="6" width="27.14"/>
    <col customWidth="1" min="7" max="7" width="17.43"/>
  </cols>
  <sheetData>
    <row r="1" ht="13.5" customHeight="1">
      <c r="A1" s="283" t="s">
        <v>667</v>
      </c>
      <c r="B1" s="283" t="s">
        <v>630</v>
      </c>
      <c r="C1" s="283" t="s">
        <v>631</v>
      </c>
      <c r="D1" s="283" t="s">
        <v>59</v>
      </c>
      <c r="E1" s="283" t="s">
        <v>1655</v>
      </c>
      <c r="F1" s="283" t="s">
        <v>1633</v>
      </c>
      <c r="G1" s="283" t="s">
        <v>1656</v>
      </c>
    </row>
    <row r="2" ht="13.5" customHeight="1">
      <c r="A2" s="763" t="s">
        <v>1657</v>
      </c>
      <c r="B2" s="754" t="s">
        <v>353</v>
      </c>
      <c r="C2" s="764">
        <v>3019.54</v>
      </c>
      <c r="D2" s="765">
        <v>25.02145425531915</v>
      </c>
      <c r="E2" s="756">
        <v>0.7872340425531915</v>
      </c>
      <c r="F2" s="756">
        <v>0.02127659574468085</v>
      </c>
      <c r="G2" s="766">
        <v>4.810236220472441</v>
      </c>
    </row>
    <row r="3" ht="13.5" customHeight="1">
      <c r="A3" s="767" t="s">
        <v>1658</v>
      </c>
      <c r="B3" s="759" t="s">
        <v>354</v>
      </c>
      <c r="C3" s="768">
        <v>4028.1</v>
      </c>
      <c r="D3" s="769">
        <v>26.786110784313728</v>
      </c>
      <c r="E3" s="761">
        <v>0.4803921568627451</v>
      </c>
      <c r="F3" s="761">
        <v>0.1568627450980392</v>
      </c>
      <c r="G3" s="770">
        <v>6.413855421686748</v>
      </c>
    </row>
    <row r="4" ht="13.5" customHeight="1">
      <c r="A4" s="763" t="s">
        <v>1659</v>
      </c>
      <c r="B4" s="754" t="s">
        <v>357</v>
      </c>
      <c r="C4" s="764">
        <v>3293.5</v>
      </c>
      <c r="D4" s="765">
        <v>26.24736842105263</v>
      </c>
      <c r="E4" s="756">
        <v>0.5157894736842106</v>
      </c>
      <c r="F4" s="756">
        <v>0.05263157894736842</v>
      </c>
      <c r="G4" s="766">
        <v>3.3321993197278914</v>
      </c>
    </row>
    <row r="5" ht="13.5" customHeight="1">
      <c r="A5" s="767" t="s">
        <v>1660</v>
      </c>
      <c r="B5" s="759" t="s">
        <v>351</v>
      </c>
      <c r="C5" s="768">
        <v>2766.45</v>
      </c>
      <c r="D5" s="769">
        <v>28.493848809523808</v>
      </c>
      <c r="E5" s="761">
        <v>0.8095238095238095</v>
      </c>
      <c r="F5" s="761">
        <v>0.047619047619047616</v>
      </c>
      <c r="G5" s="770">
        <v>2.775826126126126</v>
      </c>
    </row>
    <row r="6" ht="13.5" customHeight="1">
      <c r="A6" s="763" t="s">
        <v>1661</v>
      </c>
      <c r="B6" s="754" t="s">
        <v>352</v>
      </c>
      <c r="C6" s="764">
        <v>2741.74</v>
      </c>
      <c r="D6" s="765">
        <v>26.92479125</v>
      </c>
      <c r="E6" s="756">
        <v>0.7625</v>
      </c>
      <c r="F6" s="756">
        <v>0.075</v>
      </c>
      <c r="G6" s="766">
        <v>4.119180158730159</v>
      </c>
    </row>
    <row r="7" ht="13.5" customHeight="1">
      <c r="A7" s="767" t="s">
        <v>1662</v>
      </c>
      <c r="B7" s="759" t="s">
        <v>353</v>
      </c>
      <c r="C7" s="768">
        <v>3066.17</v>
      </c>
      <c r="D7" s="769">
        <v>24.05615119047619</v>
      </c>
      <c r="E7" s="761">
        <v>0.7619047619047619</v>
      </c>
      <c r="F7" s="761">
        <v>0.011904761904761904</v>
      </c>
      <c r="G7" s="770">
        <v>3.5691729323308268</v>
      </c>
    </row>
    <row r="8" ht="13.5" customHeight="1">
      <c r="A8" s="763" t="s">
        <v>1663</v>
      </c>
      <c r="B8" s="754" t="s">
        <v>354</v>
      </c>
      <c r="C8" s="764">
        <v>3104.27</v>
      </c>
      <c r="D8" s="765">
        <v>26.14423076923077</v>
      </c>
      <c r="E8" s="756">
        <v>0.717948717948718</v>
      </c>
      <c r="F8" s="756">
        <v>0.038461538461538464</v>
      </c>
      <c r="G8" s="766">
        <v>3.03293937007874</v>
      </c>
    </row>
    <row r="9" ht="13.5" customHeight="1">
      <c r="A9" s="767" t="s">
        <v>1664</v>
      </c>
      <c r="B9" s="759" t="s">
        <v>357</v>
      </c>
      <c r="C9" s="768">
        <v>4153.94</v>
      </c>
      <c r="D9" s="769">
        <v>37.00354907407407</v>
      </c>
      <c r="E9" s="761">
        <v>0.39814814814814814</v>
      </c>
      <c r="F9" s="761">
        <v>0.2037037037037037</v>
      </c>
      <c r="G9" s="770">
        <v>6.847206703910615</v>
      </c>
    </row>
    <row r="10" ht="13.5" customHeight="1">
      <c r="A10" s="763" t="s">
        <v>1665</v>
      </c>
      <c r="B10" s="754" t="s">
        <v>351</v>
      </c>
      <c r="C10" s="764">
        <v>4936.85</v>
      </c>
      <c r="D10" s="765">
        <v>60.2155755952381</v>
      </c>
      <c r="E10" s="756">
        <v>0.21301775147928995</v>
      </c>
      <c r="F10" s="756">
        <v>0.7380952380952381</v>
      </c>
      <c r="G10" s="766">
        <v>19.637259615384615</v>
      </c>
    </row>
    <row r="11" ht="13.5" customHeight="1">
      <c r="A11" s="767" t="s">
        <v>1666</v>
      </c>
      <c r="B11" s="759" t="s">
        <v>352</v>
      </c>
      <c r="C11" s="768">
        <v>2928.3</v>
      </c>
      <c r="D11" s="769">
        <v>33.50627662337662</v>
      </c>
      <c r="E11" s="761">
        <v>0.23376623376623376</v>
      </c>
      <c r="F11" s="761">
        <v>0.12987012987012986</v>
      </c>
      <c r="G11" s="770">
        <v>3.985695275590551</v>
      </c>
    </row>
    <row r="12" ht="13.5" customHeight="1">
      <c r="A12" s="763" t="s">
        <v>1667</v>
      </c>
      <c r="B12" s="754" t="s">
        <v>353</v>
      </c>
      <c r="C12" s="764">
        <v>2651.66</v>
      </c>
      <c r="D12" s="765">
        <v>27.848795180722888</v>
      </c>
      <c r="E12" s="756">
        <v>0.6024096385542169</v>
      </c>
      <c r="F12" s="756">
        <v>0.10843373493975904</v>
      </c>
      <c r="G12" s="766">
        <v>3.3430196581196583</v>
      </c>
    </row>
    <row r="13" ht="13.5" customHeight="1">
      <c r="A13" s="767" t="s">
        <v>1668</v>
      </c>
      <c r="B13" s="759" t="s">
        <v>354</v>
      </c>
      <c r="C13" s="768">
        <v>3317.85</v>
      </c>
      <c r="D13" s="769">
        <v>48.20938735632184</v>
      </c>
      <c r="E13" s="761">
        <v>0.20689655172413793</v>
      </c>
      <c r="F13" s="761">
        <v>0.5632183908045977</v>
      </c>
      <c r="G13" s="770">
        <v>6.2696080882352945</v>
      </c>
    </row>
    <row r="14" ht="13.5" customHeight="1">
      <c r="A14" s="763" t="s">
        <v>1669</v>
      </c>
      <c r="B14" s="754" t="s">
        <v>357</v>
      </c>
      <c r="C14" s="764">
        <v>4241.11</v>
      </c>
      <c r="D14" s="765">
        <v>29.199670297029705</v>
      </c>
      <c r="E14" s="756">
        <v>0.801980198019802</v>
      </c>
      <c r="F14" s="756">
        <v>0.039603960396039604</v>
      </c>
      <c r="G14" s="766">
        <v>6.066960588235294</v>
      </c>
    </row>
    <row r="15" ht="13.5" customHeight="1">
      <c r="A15" s="767" t="s">
        <v>1670</v>
      </c>
      <c r="B15" s="759" t="s">
        <v>351</v>
      </c>
      <c r="C15" s="768">
        <v>3416.13</v>
      </c>
      <c r="D15" s="769">
        <v>45.177</v>
      </c>
      <c r="E15" s="761">
        <v>0.5</v>
      </c>
      <c r="F15" s="761">
        <v>0.44</v>
      </c>
      <c r="G15" s="770">
        <v>10.216244936708861</v>
      </c>
    </row>
    <row r="16" ht="13.5" customHeight="1">
      <c r="A16" s="763" t="s">
        <v>1671</v>
      </c>
      <c r="B16" s="754" t="s">
        <v>352</v>
      </c>
      <c r="C16" s="764">
        <v>2477.37</v>
      </c>
      <c r="D16" s="765">
        <v>30.600595238095234</v>
      </c>
      <c r="E16" s="756">
        <v>0.5952380952380952</v>
      </c>
      <c r="F16" s="756">
        <v>0.07142857142857142</v>
      </c>
      <c r="G16" s="766">
        <v>2.5325702290076335</v>
      </c>
    </row>
    <row r="17" ht="13.5" customHeight="1">
      <c r="A17" s="767" t="s">
        <v>1672</v>
      </c>
      <c r="B17" s="759" t="s">
        <v>353</v>
      </c>
      <c r="C17" s="768">
        <v>3320.81</v>
      </c>
      <c r="D17" s="769">
        <v>30.829674390243902</v>
      </c>
      <c r="E17" s="761">
        <v>0.6585365853658537</v>
      </c>
      <c r="F17" s="761">
        <v>0.07317073170731707</v>
      </c>
      <c r="G17" s="770">
        <v>5.135696268656717</v>
      </c>
    </row>
    <row r="18" ht="13.5" customHeight="1">
      <c r="A18" s="763" t="s">
        <v>1673</v>
      </c>
      <c r="B18" s="754" t="s">
        <v>354</v>
      </c>
      <c r="C18" s="764">
        <v>2982.34</v>
      </c>
      <c r="D18" s="765">
        <v>29.66513157894737</v>
      </c>
      <c r="E18" s="756">
        <v>0.5789473684210527</v>
      </c>
      <c r="F18" s="756">
        <v>0.07894736842105263</v>
      </c>
      <c r="G18" s="766">
        <v>5.117531111111111</v>
      </c>
    </row>
    <row r="19" ht="13.5" customHeight="1">
      <c r="A19" s="767" t="s">
        <v>1674</v>
      </c>
      <c r="B19" s="759" t="s">
        <v>357</v>
      </c>
      <c r="C19" s="768">
        <v>4858.84</v>
      </c>
      <c r="D19" s="769">
        <v>39.62669172932331</v>
      </c>
      <c r="E19" s="761">
        <v>0.5714285714285714</v>
      </c>
      <c r="F19" s="761">
        <v>0.3533834586466165</v>
      </c>
      <c r="G19" s="770">
        <v>12.242021276595745</v>
      </c>
    </row>
    <row r="20" ht="13.5" customHeight="1">
      <c r="A20" s="763" t="s">
        <v>1675</v>
      </c>
      <c r="B20" s="754" t="s">
        <v>351</v>
      </c>
      <c r="C20" s="764">
        <v>2686.23</v>
      </c>
      <c r="D20" s="765">
        <v>25.293416049382717</v>
      </c>
      <c r="E20" s="756">
        <v>0.7530864197530864</v>
      </c>
      <c r="F20" s="756">
        <v>0.024691358024691357</v>
      </c>
      <c r="G20" s="766">
        <v>3.269847328244275</v>
      </c>
    </row>
    <row r="21" ht="13.5" customHeight="1">
      <c r="A21" s="767" t="s">
        <v>1676</v>
      </c>
      <c r="B21" s="759" t="s">
        <v>352</v>
      </c>
      <c r="C21" s="768">
        <v>2624.33</v>
      </c>
      <c r="D21" s="769">
        <v>25.161777333333333</v>
      </c>
      <c r="E21" s="761">
        <v>0.8533333333333334</v>
      </c>
      <c r="F21" s="761">
        <v>0.04</v>
      </c>
      <c r="G21" s="770">
        <v>4.273478260869565</v>
      </c>
    </row>
    <row r="22">
      <c r="A22" s="2" t="s">
        <v>7</v>
      </c>
      <c r="C22" s="771">
        <f t="shared" ref="C22:G22" si="1">(C2+C3+C4+C5+C6+C7+C8+C9+C10+C11+C12+C13+C14+C15+C16+C17+C18+C19+C20+C21)/18</f>
        <v>3700.862778</v>
      </c>
      <c r="D22" s="771">
        <f t="shared" si="1"/>
        <v>35.88952755</v>
      </c>
      <c r="E22" s="772">
        <f t="shared" si="1"/>
        <v>0.6556712143</v>
      </c>
      <c r="F22" s="772">
        <f t="shared" si="1"/>
        <v>0.1815723841</v>
      </c>
      <c r="G22" s="771">
        <f t="shared" si="1"/>
        <v>6.499474938</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sheetData>
  <printOptions/>
  <pageMargins bottom="1.0" footer="0.0" header="0.0" left="1.0" right="1.0" top="1.0"/>
  <pageSetup orientation="landscape"/>
  <drawing r:id="rId1"/>
</worksheet>
</file>

<file path=xl/worksheets/sheet13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16.0"/>
    <col customWidth="1" min="2" max="2" width="10.71"/>
    <col customWidth="1" min="3" max="3" width="15.29"/>
    <col customWidth="1" min="4" max="4" width="5.43"/>
    <col customWidth="1" min="5" max="5" width="17.71"/>
    <col customWidth="1" min="6" max="6" width="27.14"/>
    <col customWidth="1" min="7" max="7" width="17.43"/>
  </cols>
  <sheetData>
    <row r="1" ht="13.5" customHeight="1">
      <c r="A1" s="283" t="s">
        <v>667</v>
      </c>
      <c r="B1" s="283" t="s">
        <v>630</v>
      </c>
      <c r="C1" s="283" t="s">
        <v>631</v>
      </c>
      <c r="D1" s="283" t="s">
        <v>59</v>
      </c>
      <c r="E1" s="283" t="s">
        <v>1655</v>
      </c>
      <c r="F1" s="283" t="s">
        <v>1633</v>
      </c>
      <c r="G1" s="283" t="s">
        <v>1656</v>
      </c>
    </row>
    <row r="2" ht="13.5" customHeight="1">
      <c r="A2" s="763" t="s">
        <v>1657</v>
      </c>
      <c r="B2" s="754" t="s">
        <v>353</v>
      </c>
      <c r="C2" s="764">
        <v>1585.55</v>
      </c>
      <c r="D2" s="765">
        <v>24.452857142857145</v>
      </c>
      <c r="E2" s="756">
        <v>0.9428571428571428</v>
      </c>
      <c r="F2" s="756">
        <v>0.02857142857142857</v>
      </c>
      <c r="G2" s="766">
        <v>2.28768115942029</v>
      </c>
    </row>
    <row r="3" ht="13.5" customHeight="1">
      <c r="A3" s="767" t="s">
        <v>1658</v>
      </c>
      <c r="B3" s="759" t="s">
        <v>354</v>
      </c>
      <c r="C3" s="768">
        <v>2106.52</v>
      </c>
      <c r="D3" s="769">
        <v>36.461666</v>
      </c>
      <c r="E3" s="761">
        <v>0.74</v>
      </c>
      <c r="F3" s="761">
        <v>0.3</v>
      </c>
      <c r="G3" s="770">
        <v>4.074541758241758</v>
      </c>
    </row>
    <row r="4" ht="13.5" customHeight="1">
      <c r="A4" s="763" t="s">
        <v>1659</v>
      </c>
      <c r="B4" s="754" t="s">
        <v>357</v>
      </c>
      <c r="C4" s="764">
        <v>1797.24</v>
      </c>
      <c r="D4" s="765">
        <v>19.128571428571426</v>
      </c>
      <c r="E4" s="756">
        <v>0.9047619047619048</v>
      </c>
      <c r="F4" s="756">
        <v>0.0</v>
      </c>
      <c r="G4" s="766">
        <v>1.3907626506024098</v>
      </c>
    </row>
    <row r="5" ht="13.5" customHeight="1">
      <c r="A5" s="767" t="s">
        <v>1660</v>
      </c>
      <c r="B5" s="759" t="s">
        <v>351</v>
      </c>
      <c r="C5" s="768">
        <v>1426.8</v>
      </c>
      <c r="D5" s="769">
        <v>32.39</v>
      </c>
      <c r="E5" s="761">
        <v>1.0</v>
      </c>
      <c r="F5" s="761">
        <v>0.2571428571428571</v>
      </c>
      <c r="G5" s="770">
        <v>2.9489241935483874</v>
      </c>
    </row>
    <row r="6" ht="13.5" customHeight="1">
      <c r="A6" s="763" t="s">
        <v>1661</v>
      </c>
      <c r="B6" s="754" t="s">
        <v>352</v>
      </c>
      <c r="C6" s="764">
        <v>1455.61</v>
      </c>
      <c r="D6" s="765">
        <v>29.155952380952378</v>
      </c>
      <c r="E6" s="756">
        <v>0.8571428571428571</v>
      </c>
      <c r="F6" s="756">
        <v>0.14285714285714285</v>
      </c>
      <c r="G6" s="766">
        <v>2.1553030303030303</v>
      </c>
    </row>
    <row r="7" ht="13.5" customHeight="1">
      <c r="A7" s="767" t="s">
        <v>1662</v>
      </c>
      <c r="B7" s="759" t="s">
        <v>353</v>
      </c>
      <c r="C7" s="768">
        <v>1555.75</v>
      </c>
      <c r="D7" s="769">
        <v>23.2508325</v>
      </c>
      <c r="E7" s="761">
        <v>0.9</v>
      </c>
      <c r="F7" s="761">
        <v>0.0</v>
      </c>
      <c r="G7" s="770">
        <v>2.2005370967741937</v>
      </c>
    </row>
    <row r="8" ht="13.5" customHeight="1">
      <c r="A8" s="763" t="s">
        <v>1663</v>
      </c>
      <c r="B8" s="754" t="s">
        <v>354</v>
      </c>
      <c r="C8" s="764">
        <v>1948.75</v>
      </c>
      <c r="D8" s="765">
        <v>24.685034693877554</v>
      </c>
      <c r="E8" s="756">
        <v>0.9183673469387755</v>
      </c>
      <c r="F8" s="756">
        <v>0.02040816326530612</v>
      </c>
      <c r="G8" s="766">
        <v>2.4612406976744183</v>
      </c>
    </row>
    <row r="9" ht="13.5" customHeight="1">
      <c r="A9" s="767" t="s">
        <v>1664</v>
      </c>
      <c r="B9" s="759" t="s">
        <v>357</v>
      </c>
      <c r="C9" s="768">
        <v>2079.82</v>
      </c>
      <c r="D9" s="769">
        <v>24.70069375</v>
      </c>
      <c r="E9" s="761">
        <v>0.6666666666666666</v>
      </c>
      <c r="F9" s="761">
        <v>0.125</v>
      </c>
      <c r="G9" s="770">
        <v>2.1241322916666667</v>
      </c>
    </row>
    <row r="10" ht="13.5" customHeight="1">
      <c r="A10" s="763" t="s">
        <v>1665</v>
      </c>
      <c r="B10" s="754" t="s">
        <v>351</v>
      </c>
      <c r="C10" s="764">
        <v>1919.87</v>
      </c>
      <c r="D10" s="765">
        <v>28.2212962962963</v>
      </c>
      <c r="E10" s="756">
        <v>0.9444444444444444</v>
      </c>
      <c r="F10" s="756">
        <v>0.16666666666666666</v>
      </c>
      <c r="G10" s="766">
        <v>2.294961627906977</v>
      </c>
    </row>
    <row r="11" ht="13.5" customHeight="1">
      <c r="A11" s="767" t="s">
        <v>1666</v>
      </c>
      <c r="B11" s="759" t="s">
        <v>352</v>
      </c>
      <c r="C11" s="768">
        <v>1509.9</v>
      </c>
      <c r="D11" s="769">
        <v>22.365764864864865</v>
      </c>
      <c r="E11" s="761">
        <v>1.0</v>
      </c>
      <c r="F11" s="761">
        <v>0.0</v>
      </c>
      <c r="G11" s="770">
        <v>2.4763015625</v>
      </c>
    </row>
    <row r="12" ht="13.5" customHeight="1">
      <c r="A12" s="763" t="s">
        <v>1667</v>
      </c>
      <c r="B12" s="754" t="s">
        <v>353</v>
      </c>
      <c r="C12" s="764">
        <v>2269.48</v>
      </c>
      <c r="D12" s="765">
        <v>32.936060000000005</v>
      </c>
      <c r="E12" s="756">
        <v>0.7818181818181819</v>
      </c>
      <c r="F12" s="756">
        <v>0.2</v>
      </c>
      <c r="G12" s="766">
        <v>4.267619047619048</v>
      </c>
    </row>
    <row r="13" ht="13.5" customHeight="1">
      <c r="A13" s="767" t="s">
        <v>1668</v>
      </c>
      <c r="B13" s="759" t="s">
        <v>354</v>
      </c>
      <c r="C13" s="768">
        <v>1809.78</v>
      </c>
      <c r="D13" s="769">
        <v>30.930080487804876</v>
      </c>
      <c r="E13" s="761">
        <v>0.8048780487804879</v>
      </c>
      <c r="F13" s="761">
        <v>0.17073170731707318</v>
      </c>
      <c r="G13" s="770">
        <v>2.6085227272727276</v>
      </c>
    </row>
    <row r="14" ht="13.5" customHeight="1">
      <c r="A14" s="763" t="s">
        <v>1669</v>
      </c>
      <c r="B14" s="754" t="s">
        <v>357</v>
      </c>
      <c r="C14" s="764">
        <v>2214.47</v>
      </c>
      <c r="D14" s="765">
        <v>27.1397170212766</v>
      </c>
      <c r="E14" s="756">
        <v>0.851063829787234</v>
      </c>
      <c r="F14" s="756">
        <v>0.0851063829787234</v>
      </c>
      <c r="G14" s="766">
        <v>3.6292520408163265</v>
      </c>
    </row>
    <row r="15" ht="13.5" customHeight="1">
      <c r="A15" s="767" t="s">
        <v>1670</v>
      </c>
      <c r="B15" s="759" t="s">
        <v>351</v>
      </c>
      <c r="C15" s="768">
        <v>2116.63</v>
      </c>
      <c r="D15" s="769">
        <v>28.41031666666667</v>
      </c>
      <c r="E15" s="761">
        <v>1.0</v>
      </c>
      <c r="F15" s="761">
        <v>0.14285714285714285</v>
      </c>
      <c r="G15" s="770">
        <v>2.0247963414634147</v>
      </c>
    </row>
    <row r="16" ht="13.5" customHeight="1">
      <c r="A16" s="763" t="s">
        <v>1671</v>
      </c>
      <c r="B16" s="754" t="s">
        <v>352</v>
      </c>
      <c r="C16" s="764">
        <v>1603.74</v>
      </c>
      <c r="D16" s="765">
        <v>20.65053870967742</v>
      </c>
      <c r="E16" s="756">
        <v>1.0</v>
      </c>
      <c r="F16" s="756">
        <v>0.0</v>
      </c>
      <c r="G16" s="766">
        <v>2.0244796875</v>
      </c>
    </row>
    <row r="17" ht="13.5" customHeight="1">
      <c r="A17" s="767" t="s">
        <v>1672</v>
      </c>
      <c r="B17" s="759" t="s">
        <v>353</v>
      </c>
      <c r="C17" s="768">
        <v>1460.2</v>
      </c>
      <c r="D17" s="769">
        <v>23.95142857142857</v>
      </c>
      <c r="E17" s="761">
        <v>0.9428571428571428</v>
      </c>
      <c r="F17" s="761">
        <v>0.02857142857142857</v>
      </c>
      <c r="G17" s="770">
        <v>2.1920095890410956</v>
      </c>
    </row>
    <row r="18" ht="13.5" customHeight="1">
      <c r="A18" s="763" t="s">
        <v>1673</v>
      </c>
      <c r="B18" s="754" t="s">
        <v>354</v>
      </c>
      <c r="C18" s="764">
        <v>1869.96</v>
      </c>
      <c r="D18" s="765">
        <v>22.36910487804878</v>
      </c>
      <c r="E18" s="756">
        <v>1.0</v>
      </c>
      <c r="F18" s="756">
        <v>0.024390243902439025</v>
      </c>
      <c r="G18" s="766">
        <v>2.5306249999999997</v>
      </c>
    </row>
    <row r="19" ht="13.5" customHeight="1">
      <c r="A19" s="767" t="s">
        <v>1674</v>
      </c>
      <c r="B19" s="759" t="s">
        <v>357</v>
      </c>
      <c r="C19" s="768">
        <v>1905.85</v>
      </c>
      <c r="D19" s="769">
        <v>31.839315384615386</v>
      </c>
      <c r="E19" s="761">
        <v>1.0</v>
      </c>
      <c r="F19" s="761">
        <v>0.1282051282051282</v>
      </c>
      <c r="G19" s="770">
        <v>2.7812753086419755</v>
      </c>
    </row>
    <row r="20" ht="13.5" customHeight="1">
      <c r="A20" s="763" t="s">
        <v>1675</v>
      </c>
      <c r="B20" s="754" t="s">
        <v>351</v>
      </c>
      <c r="C20" s="764">
        <v>1404.35</v>
      </c>
      <c r="D20" s="765">
        <v>21.496969696969696</v>
      </c>
      <c r="E20" s="756">
        <v>1.0</v>
      </c>
      <c r="F20" s="756">
        <v>0.0</v>
      </c>
      <c r="G20" s="766">
        <v>1.8459070175438597</v>
      </c>
    </row>
    <row r="21" ht="13.5" customHeight="1">
      <c r="A21" s="767" t="s">
        <v>1676</v>
      </c>
      <c r="B21" s="759" t="s">
        <v>352</v>
      </c>
      <c r="C21" s="768">
        <v>1338.55</v>
      </c>
      <c r="D21" s="769">
        <v>32.347550000000005</v>
      </c>
      <c r="E21" s="761">
        <v>0.6764705882352942</v>
      </c>
      <c r="F21" s="761">
        <v>0.11764705882352941</v>
      </c>
      <c r="G21" s="770">
        <v>1.6993833333333332</v>
      </c>
    </row>
    <row r="22">
      <c r="A22" s="2" t="s">
        <v>7</v>
      </c>
      <c r="C22" s="771">
        <f t="shared" ref="C22:G22" si="1">(C2+C3+C4+C5+C6+C7+C8+C9+C10+C11+C12+C13+C14+C15+C16+C17+C18+C19+C20+C21)/18</f>
        <v>1965.49</v>
      </c>
      <c r="D22" s="771">
        <f t="shared" si="1"/>
        <v>29.82687503</v>
      </c>
      <c r="E22" s="772">
        <f t="shared" si="1"/>
        <v>0.9961848975</v>
      </c>
      <c r="F22" s="772">
        <f t="shared" si="1"/>
        <v>0.1076752973</v>
      </c>
      <c r="G22" s="771">
        <f t="shared" si="1"/>
        <v>2.778792009</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sheetData>
  <printOptions/>
  <pageMargins bottom="1.0" footer="0.0" header="0.0" left="1.0" right="1.0" top="1.0"/>
  <pageSetup orientation="landscape"/>
  <drawing r:id="rId1"/>
</worksheet>
</file>

<file path=xl/worksheets/sheet13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16.0"/>
    <col customWidth="1" min="2" max="2" width="10.71"/>
    <col customWidth="1" min="3" max="3" width="15.29"/>
    <col customWidth="1" min="4" max="4" width="5.43"/>
    <col customWidth="1" min="5" max="5" width="17.71"/>
    <col customWidth="1" min="6" max="6" width="27.14"/>
    <col customWidth="1" min="7" max="7" width="17.43"/>
  </cols>
  <sheetData>
    <row r="1" ht="13.5" customHeight="1">
      <c r="A1" s="283" t="s">
        <v>667</v>
      </c>
      <c r="B1" s="283" t="s">
        <v>630</v>
      </c>
      <c r="C1" s="283" t="s">
        <v>631</v>
      </c>
      <c r="D1" s="283" t="s">
        <v>59</v>
      </c>
      <c r="E1" s="283" t="s">
        <v>1655</v>
      </c>
      <c r="F1" s="283" t="s">
        <v>1633</v>
      </c>
      <c r="G1" s="283" t="s">
        <v>1656</v>
      </c>
    </row>
    <row r="2" ht="13.5" customHeight="1">
      <c r="A2" s="763" t="s">
        <v>1657</v>
      </c>
      <c r="B2" s="754" t="s">
        <v>353</v>
      </c>
      <c r="C2" s="764">
        <v>20704.9</v>
      </c>
      <c r="D2" s="765">
        <v>26.019352859618717</v>
      </c>
      <c r="E2" s="756">
        <v>0.801038062283737</v>
      </c>
      <c r="F2" s="756">
        <v>0.053726169844020795</v>
      </c>
      <c r="G2" s="766">
        <v>3.7534924330616994</v>
      </c>
    </row>
    <row r="3" ht="13.5" customHeight="1">
      <c r="A3" s="767" t="s">
        <v>1658</v>
      </c>
      <c r="B3" s="759" t="s">
        <v>354</v>
      </c>
      <c r="C3" s="768">
        <v>26314.83</v>
      </c>
      <c r="D3" s="769">
        <v>34.616931168831165</v>
      </c>
      <c r="E3" s="761">
        <v>0.6291486291486291</v>
      </c>
      <c r="F3" s="761">
        <v>0.24386724386724387</v>
      </c>
      <c r="G3" s="770">
        <v>7.317253055555556</v>
      </c>
    </row>
    <row r="4" ht="13.5" customHeight="1">
      <c r="A4" s="763" t="s">
        <v>1659</v>
      </c>
      <c r="B4" s="754" t="s">
        <v>357</v>
      </c>
      <c r="C4" s="764">
        <v>26410.51</v>
      </c>
      <c r="D4" s="765">
        <v>28.92624351464435</v>
      </c>
      <c r="E4" s="756">
        <v>0.6671309192200557</v>
      </c>
      <c r="F4" s="756">
        <v>0.09205020920502092</v>
      </c>
      <c r="G4" s="766">
        <v>4.221741103710752</v>
      </c>
    </row>
    <row r="5" ht="13.5" customHeight="1">
      <c r="A5" s="767" t="s">
        <v>1660</v>
      </c>
      <c r="B5" s="759" t="s">
        <v>351</v>
      </c>
      <c r="C5" s="768">
        <v>19800.16</v>
      </c>
      <c r="D5" s="769">
        <v>29.997736880733946</v>
      </c>
      <c r="E5" s="761">
        <v>0.744954128440367</v>
      </c>
      <c r="F5" s="761">
        <v>0.10091743119266056</v>
      </c>
      <c r="G5" s="770">
        <v>4.835652832512316</v>
      </c>
    </row>
    <row r="6" ht="13.5" customHeight="1">
      <c r="A6" s="763" t="s">
        <v>1661</v>
      </c>
      <c r="B6" s="754" t="s">
        <v>352</v>
      </c>
      <c r="C6" s="764">
        <v>19746.09</v>
      </c>
      <c r="D6" s="765">
        <v>30.848242545454546</v>
      </c>
      <c r="E6" s="756">
        <v>0.7054545454545454</v>
      </c>
      <c r="F6" s="756">
        <v>0.14545454545454545</v>
      </c>
      <c r="G6" s="766">
        <v>5.176030612244898</v>
      </c>
    </row>
    <row r="7" ht="13.5" customHeight="1">
      <c r="A7" s="767" t="s">
        <v>1662</v>
      </c>
      <c r="B7" s="759" t="s">
        <v>353</v>
      </c>
      <c r="C7" s="768">
        <v>20870.82</v>
      </c>
      <c r="D7" s="769">
        <v>28.278060727272727</v>
      </c>
      <c r="E7" s="761">
        <v>0.8054545454545454</v>
      </c>
      <c r="F7" s="761">
        <v>0.0890909090909091</v>
      </c>
      <c r="G7" s="770">
        <v>4.398416389548694</v>
      </c>
    </row>
    <row r="8" ht="13.5" customHeight="1">
      <c r="A8" s="763" t="s">
        <v>1663</v>
      </c>
      <c r="B8" s="754" t="s">
        <v>354</v>
      </c>
      <c r="C8" s="764">
        <v>22505.91</v>
      </c>
      <c r="D8" s="765">
        <v>29.094997301854974</v>
      </c>
      <c r="E8" s="756">
        <v>0.7171717171717171</v>
      </c>
      <c r="F8" s="756">
        <v>0.09443507588532883</v>
      </c>
      <c r="G8" s="766">
        <v>5.176973847802787</v>
      </c>
    </row>
    <row r="9" ht="13.5" customHeight="1">
      <c r="A9" s="767" t="s">
        <v>1664</v>
      </c>
      <c r="B9" s="759" t="s">
        <v>357</v>
      </c>
      <c r="C9" s="768">
        <v>28757.73</v>
      </c>
      <c r="D9" s="769">
        <v>36.17858744939271</v>
      </c>
      <c r="E9" s="761">
        <v>0.6221322537112011</v>
      </c>
      <c r="F9" s="761">
        <v>0.2213225371120108</v>
      </c>
      <c r="G9" s="770">
        <v>8.138602535925614</v>
      </c>
    </row>
    <row r="10" ht="13.5" customHeight="1">
      <c r="A10" s="763" t="s">
        <v>1665</v>
      </c>
      <c r="B10" s="754" t="s">
        <v>351</v>
      </c>
      <c r="C10" s="764">
        <v>20010.95</v>
      </c>
      <c r="D10" s="765">
        <v>42.92859712230216</v>
      </c>
      <c r="E10" s="756">
        <v>0.5296229802513465</v>
      </c>
      <c r="F10" s="756">
        <v>0.38669064748201437</v>
      </c>
      <c r="G10" s="766">
        <v>9.878178136645962</v>
      </c>
    </row>
    <row r="11" ht="13.5" customHeight="1">
      <c r="A11" s="767" t="s">
        <v>1666</v>
      </c>
      <c r="B11" s="759" t="s">
        <v>352</v>
      </c>
      <c r="C11" s="768">
        <v>20143.46</v>
      </c>
      <c r="D11" s="769">
        <v>33.048192897196266</v>
      </c>
      <c r="E11" s="761">
        <v>0.5981308411214953</v>
      </c>
      <c r="F11" s="761">
        <v>0.15140186915887852</v>
      </c>
      <c r="G11" s="770">
        <v>5.982606900726393</v>
      </c>
    </row>
    <row r="12" ht="13.5" customHeight="1">
      <c r="A12" s="763" t="s">
        <v>1667</v>
      </c>
      <c r="B12" s="754" t="s">
        <v>353</v>
      </c>
      <c r="C12" s="764">
        <v>23007.87</v>
      </c>
      <c r="D12" s="765">
        <v>33.396151544715444</v>
      </c>
      <c r="E12" s="756">
        <v>0.6422764227642277</v>
      </c>
      <c r="F12" s="756">
        <v>0.2016260162601626</v>
      </c>
      <c r="G12" s="766">
        <v>6.422280083420229</v>
      </c>
    </row>
    <row r="13" ht="13.5" customHeight="1">
      <c r="A13" s="767" t="s">
        <v>1668</v>
      </c>
      <c r="B13" s="759" t="s">
        <v>354</v>
      </c>
      <c r="C13" s="768">
        <v>26543.57</v>
      </c>
      <c r="D13" s="769">
        <v>43.18553307453416</v>
      </c>
      <c r="E13" s="761">
        <v>0.5565891472868217</v>
      </c>
      <c r="F13" s="761">
        <v>0.4658385093167702</v>
      </c>
      <c r="G13" s="770">
        <v>11.72388683206107</v>
      </c>
    </row>
    <row r="14" ht="13.5" customHeight="1">
      <c r="A14" s="763" t="s">
        <v>1669</v>
      </c>
      <c r="B14" s="754" t="s">
        <v>357</v>
      </c>
      <c r="C14" s="764">
        <v>29234.31</v>
      </c>
      <c r="D14" s="765">
        <v>27.707731958762885</v>
      </c>
      <c r="E14" s="756">
        <v>0.7397058823529412</v>
      </c>
      <c r="F14" s="756">
        <v>0.06921944035346098</v>
      </c>
      <c r="G14" s="766">
        <v>4.8423787272727274</v>
      </c>
    </row>
    <row r="15" ht="13.5" customHeight="1">
      <c r="A15" s="767" t="s">
        <v>1670</v>
      </c>
      <c r="B15" s="759" t="s">
        <v>351</v>
      </c>
      <c r="C15" s="768">
        <v>25779.3</v>
      </c>
      <c r="D15" s="769">
        <v>34.683553597650516</v>
      </c>
      <c r="E15" s="761">
        <v>0.5741556534508077</v>
      </c>
      <c r="F15" s="761">
        <v>0.20851688693098386</v>
      </c>
      <c r="G15" s="770">
        <v>7.08595380859375</v>
      </c>
    </row>
    <row r="16" ht="13.5" customHeight="1">
      <c r="A16" s="763" t="s">
        <v>1671</v>
      </c>
      <c r="B16" s="754" t="s">
        <v>352</v>
      </c>
      <c r="C16" s="764">
        <v>21326.25</v>
      </c>
      <c r="D16" s="765">
        <v>34.08284052173913</v>
      </c>
      <c r="E16" s="756">
        <v>0.6822916666666666</v>
      </c>
      <c r="F16" s="756">
        <v>0.21565217391304348</v>
      </c>
      <c r="G16" s="766">
        <v>7.063681179138322</v>
      </c>
    </row>
    <row r="17" ht="13.5" customHeight="1">
      <c r="A17" s="767" t="s">
        <v>1672</v>
      </c>
      <c r="B17" s="759" t="s">
        <v>353</v>
      </c>
      <c r="C17" s="768">
        <v>20441.1</v>
      </c>
      <c r="D17" s="769">
        <v>31.93709981167608</v>
      </c>
      <c r="E17" s="761">
        <v>0.6278195488721805</v>
      </c>
      <c r="F17" s="761">
        <v>0.18455743879472694</v>
      </c>
      <c r="G17" s="770">
        <v>5.726204428904429</v>
      </c>
    </row>
    <row r="18" ht="13.5" customHeight="1">
      <c r="A18" s="763" t="s">
        <v>1673</v>
      </c>
      <c r="B18" s="754" t="s">
        <v>354</v>
      </c>
      <c r="C18" s="764">
        <v>23867.69</v>
      </c>
      <c r="D18" s="765">
        <v>30.491965641025644</v>
      </c>
      <c r="E18" s="756">
        <v>0.6962457337883959</v>
      </c>
      <c r="F18" s="756">
        <v>0.10256410256410256</v>
      </c>
      <c r="G18" s="766">
        <v>5.314966020408163</v>
      </c>
    </row>
    <row r="19" ht="13.5" customHeight="1">
      <c r="A19" s="767" t="s">
        <v>1674</v>
      </c>
      <c r="B19" s="759" t="s">
        <v>357</v>
      </c>
      <c r="C19" s="768">
        <v>30521.59</v>
      </c>
      <c r="D19" s="769">
        <v>34.364521066319895</v>
      </c>
      <c r="E19" s="761">
        <v>0.6103896103896104</v>
      </c>
      <c r="F19" s="761">
        <v>0.20156046814044212</v>
      </c>
      <c r="G19" s="770">
        <v>6.911436485355649</v>
      </c>
    </row>
    <row r="20" ht="13.5" customHeight="1">
      <c r="A20" s="763" t="s">
        <v>1675</v>
      </c>
      <c r="B20" s="754" t="s">
        <v>351</v>
      </c>
      <c r="C20" s="764">
        <v>21545.03</v>
      </c>
      <c r="D20" s="765">
        <v>31.558586824324326</v>
      </c>
      <c r="E20" s="756">
        <v>0.6858108108108109</v>
      </c>
      <c r="F20" s="756">
        <v>0.17905405405405406</v>
      </c>
      <c r="G20" s="766">
        <v>4.520666857142857</v>
      </c>
    </row>
    <row r="21" ht="13.5" customHeight="1">
      <c r="A21" s="767" t="s">
        <v>1676</v>
      </c>
      <c r="B21" s="759" t="s">
        <v>352</v>
      </c>
      <c r="C21" s="768">
        <v>19442.74</v>
      </c>
      <c r="D21" s="769">
        <v>28.245086454183266</v>
      </c>
      <c r="E21" s="761">
        <v>0.7191235059760956</v>
      </c>
      <c r="F21" s="761">
        <v>0.045816733067729085</v>
      </c>
      <c r="G21" s="770">
        <v>3.0350402022756007</v>
      </c>
    </row>
    <row r="22"/>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sheetData>
  <printOptions/>
  <pageMargins bottom="1.0" footer="0.0" header="0.0" left="1.0" right="1.0" top="1.0"/>
  <pageSetup orientation="landscape"/>
  <drawing r:id="rId1"/>
</worksheet>
</file>

<file path=xl/worksheets/sheet14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16.0"/>
    <col customWidth="1" min="2" max="2" width="10.71"/>
    <col customWidth="1" min="3" max="4" width="7.29"/>
    <col customWidth="1" min="5" max="5" width="18.71"/>
    <col customWidth="1" min="6" max="6" width="10.71"/>
    <col customWidth="1" min="7" max="7" width="19.0"/>
    <col customWidth="1" min="8" max="8" width="22.14"/>
    <col customWidth="1" min="9" max="9" width="19.71"/>
    <col customWidth="1" min="10" max="10" width="22.86"/>
    <col customWidth="1" min="11" max="11" width="17.0"/>
    <col customWidth="1" min="12" max="12" width="26.71"/>
    <col customWidth="1" min="13" max="13" width="15.71"/>
    <col customWidth="1" min="14" max="14" width="18.86"/>
    <col customWidth="1" min="15" max="15" width="16.57"/>
    <col customWidth="1" min="16" max="16" width="9.14"/>
    <col customWidth="1" min="17" max="17" width="5.71"/>
    <col customWidth="1" min="18" max="18" width="12.14"/>
  </cols>
  <sheetData>
    <row r="1" ht="13.5" customHeight="1">
      <c r="A1" s="283" t="s">
        <v>667</v>
      </c>
      <c r="B1" s="283" t="s">
        <v>630</v>
      </c>
      <c r="C1" s="283" t="s">
        <v>668</v>
      </c>
      <c r="D1" s="283" t="s">
        <v>1677</v>
      </c>
      <c r="E1" s="283" t="s">
        <v>1678</v>
      </c>
      <c r="F1" s="283" t="s">
        <v>239</v>
      </c>
      <c r="G1" s="283" t="s">
        <v>1679</v>
      </c>
      <c r="H1" s="283" t="s">
        <v>1680</v>
      </c>
      <c r="I1" s="283" t="s">
        <v>1681</v>
      </c>
      <c r="J1" s="283" t="s">
        <v>1682</v>
      </c>
      <c r="K1" s="283" t="s">
        <v>1683</v>
      </c>
      <c r="L1" s="283" t="s">
        <v>1684</v>
      </c>
      <c r="M1" s="283" t="s">
        <v>1685</v>
      </c>
      <c r="N1" s="283" t="s">
        <v>1686</v>
      </c>
      <c r="O1" s="283" t="s">
        <v>1687</v>
      </c>
      <c r="P1" s="283" t="s">
        <v>1688</v>
      </c>
      <c r="Q1" s="283" t="s">
        <v>1689</v>
      </c>
      <c r="R1" s="283" t="s">
        <v>1690</v>
      </c>
    </row>
    <row r="2" ht="13.5" customHeight="1">
      <c r="A2" s="763" t="s">
        <v>1657</v>
      </c>
      <c r="B2" s="754" t="s">
        <v>353</v>
      </c>
      <c r="C2" s="754" t="s">
        <v>1691</v>
      </c>
      <c r="D2" s="773">
        <v>23.0</v>
      </c>
      <c r="E2" s="774">
        <v>4.500724</v>
      </c>
      <c r="F2" s="775">
        <v>0.716666</v>
      </c>
      <c r="G2" s="756">
        <v>0.789473</v>
      </c>
      <c r="H2" s="756">
        <v>0.894736</v>
      </c>
      <c r="I2" s="756">
        <v>0.052631</v>
      </c>
      <c r="J2" s="774">
        <v>0.951754</v>
      </c>
      <c r="K2" s="774">
        <v>4.148245</v>
      </c>
      <c r="L2" s="756">
        <v>0.130434</v>
      </c>
      <c r="M2" s="756">
        <v>0.119791</v>
      </c>
      <c r="N2" s="773">
        <v>113.0</v>
      </c>
      <c r="O2" s="756">
        <v>0.203539823008</v>
      </c>
      <c r="P2" s="764">
        <v>20.946086</v>
      </c>
      <c r="Q2" s="756">
        <v>0.306477</v>
      </c>
      <c r="R2" s="764">
        <v>10.965739</v>
      </c>
    </row>
    <row r="3" ht="13.5" customHeight="1">
      <c r="A3" s="767" t="s">
        <v>1658</v>
      </c>
      <c r="B3" s="759" t="s">
        <v>354</v>
      </c>
      <c r="C3" s="759" t="s">
        <v>1691</v>
      </c>
      <c r="D3" s="776">
        <v>36.0</v>
      </c>
      <c r="E3" s="777">
        <v>9.362962</v>
      </c>
      <c r="F3" s="778">
        <v>1.316666</v>
      </c>
      <c r="G3" s="761">
        <v>0.59375</v>
      </c>
      <c r="H3" s="761">
        <v>0.75</v>
      </c>
      <c r="I3" s="761">
        <v>0.09375</v>
      </c>
      <c r="J3" s="777">
        <v>4.459895</v>
      </c>
      <c r="K3" s="777">
        <v>8.708854</v>
      </c>
      <c r="L3" s="761">
        <v>0.333333</v>
      </c>
      <c r="M3" s="761">
        <v>0.143426</v>
      </c>
      <c r="N3" s="776">
        <v>158.0</v>
      </c>
      <c r="O3" s="761">
        <v>0.227848101265</v>
      </c>
      <c r="P3" s="768">
        <v>24.449722</v>
      </c>
      <c r="Q3" s="761">
        <v>0.339648</v>
      </c>
      <c r="R3" s="768">
        <v>11.988961</v>
      </c>
    </row>
    <row r="4" ht="13.5" customHeight="1">
      <c r="A4" s="763" t="s">
        <v>1659</v>
      </c>
      <c r="B4" s="754" t="s">
        <v>357</v>
      </c>
      <c r="C4" s="754" t="s">
        <v>1691</v>
      </c>
      <c r="D4" s="773">
        <v>28.0</v>
      </c>
      <c r="E4" s="774">
        <v>5.45238</v>
      </c>
      <c r="F4" s="775">
        <v>0.6</v>
      </c>
      <c r="G4" s="756">
        <v>0.782608</v>
      </c>
      <c r="H4" s="756">
        <v>1.0</v>
      </c>
      <c r="I4" s="756">
        <v>0.0</v>
      </c>
      <c r="J4" s="774">
        <v>2.3125</v>
      </c>
      <c r="K4" s="774">
        <v>4.984027</v>
      </c>
      <c r="L4" s="756">
        <v>0.107142</v>
      </c>
      <c r="M4" s="756">
        <v>0.132075</v>
      </c>
      <c r="N4" s="773">
        <v>111.0</v>
      </c>
      <c r="O4" s="756">
        <v>0.252252252252</v>
      </c>
      <c r="P4" s="764">
        <v>19.819642</v>
      </c>
      <c r="Q4" s="756">
        <v>0.333355</v>
      </c>
      <c r="R4" s="764">
        <v>9.84331</v>
      </c>
    </row>
    <row r="5" ht="13.5" customHeight="1">
      <c r="A5" s="767" t="s">
        <v>1660</v>
      </c>
      <c r="B5" s="759" t="s">
        <v>351</v>
      </c>
      <c r="C5" s="759" t="s">
        <v>1691</v>
      </c>
      <c r="D5" s="776">
        <v>26.0</v>
      </c>
      <c r="E5" s="777">
        <v>5.767948</v>
      </c>
      <c r="F5" s="778">
        <v>0.683333</v>
      </c>
      <c r="G5" s="761">
        <v>0.809523</v>
      </c>
      <c r="H5" s="761">
        <v>0.95238</v>
      </c>
      <c r="I5" s="761">
        <v>0.0</v>
      </c>
      <c r="J5" s="777">
        <v>2.03913</v>
      </c>
      <c r="K5" s="777">
        <v>3.994927</v>
      </c>
      <c r="L5" s="761">
        <v>0.038461</v>
      </c>
      <c r="M5" s="761">
        <v>0.143646</v>
      </c>
      <c r="N5" s="776">
        <v>107.0</v>
      </c>
      <c r="O5" s="761">
        <v>0.242990654205</v>
      </c>
      <c r="P5" s="768">
        <v>25.418846</v>
      </c>
      <c r="Q5" s="761">
        <v>0.347725</v>
      </c>
      <c r="R5" s="768">
        <v>12.258857</v>
      </c>
    </row>
    <row r="6" ht="13.5" customHeight="1">
      <c r="A6" s="763" t="s">
        <v>1661</v>
      </c>
      <c r="B6" s="754" t="s">
        <v>352</v>
      </c>
      <c r="C6" s="754" t="s">
        <v>1691</v>
      </c>
      <c r="D6" s="773">
        <v>38.0</v>
      </c>
      <c r="E6" s="774">
        <v>10.800438</v>
      </c>
      <c r="F6" s="775">
        <v>1.416666</v>
      </c>
      <c r="G6" s="756">
        <v>0.636363</v>
      </c>
      <c r="H6" s="756">
        <v>0.757575</v>
      </c>
      <c r="I6" s="756">
        <v>0.151515</v>
      </c>
      <c r="J6" s="774">
        <v>3.192424</v>
      </c>
      <c r="K6" s="774">
        <v>7.463541</v>
      </c>
      <c r="L6" s="756">
        <v>0.236842</v>
      </c>
      <c r="M6" s="756">
        <v>0.19</v>
      </c>
      <c r="N6" s="773">
        <v>125.0</v>
      </c>
      <c r="O6" s="756">
        <v>0.304</v>
      </c>
      <c r="P6" s="764">
        <v>27.822894</v>
      </c>
      <c r="Q6" s="756">
        <v>0.298695</v>
      </c>
      <c r="R6" s="764">
        <v>14.782436</v>
      </c>
    </row>
    <row r="7" ht="13.5" customHeight="1">
      <c r="A7" s="767" t="s">
        <v>1662</v>
      </c>
      <c r="B7" s="759" t="s">
        <v>353</v>
      </c>
      <c r="C7" s="759" t="s">
        <v>1691</v>
      </c>
      <c r="D7" s="776">
        <v>26.0</v>
      </c>
      <c r="E7" s="777">
        <v>7.71282</v>
      </c>
      <c r="F7" s="778">
        <v>0.75</v>
      </c>
      <c r="G7" s="761">
        <v>0.782608</v>
      </c>
      <c r="H7" s="761">
        <v>0.869565</v>
      </c>
      <c r="I7" s="761">
        <v>0.0</v>
      </c>
      <c r="J7" s="777">
        <v>2.632638</v>
      </c>
      <c r="K7" s="777">
        <v>5.659722</v>
      </c>
      <c r="L7" s="761">
        <v>0.115384</v>
      </c>
      <c r="M7" s="761">
        <v>0.145251</v>
      </c>
      <c r="N7" s="776">
        <v>113.0</v>
      </c>
      <c r="O7" s="761">
        <v>0.230088495575</v>
      </c>
      <c r="P7" s="768">
        <v>23.828076</v>
      </c>
      <c r="Q7" s="761">
        <v>0.342145</v>
      </c>
      <c r="R7" s="768">
        <v>11.624646</v>
      </c>
    </row>
    <row r="8" ht="13.5" customHeight="1">
      <c r="A8" s="763" t="s">
        <v>1663</v>
      </c>
      <c r="B8" s="754" t="s">
        <v>354</v>
      </c>
      <c r="C8" s="754" t="s">
        <v>1691</v>
      </c>
      <c r="D8" s="773">
        <v>27.0</v>
      </c>
      <c r="E8" s="774">
        <v>8.940123</v>
      </c>
      <c r="F8" s="775">
        <v>1.783333</v>
      </c>
      <c r="G8" s="756">
        <v>0.388888</v>
      </c>
      <c r="H8" s="756">
        <v>0.611111</v>
      </c>
      <c r="I8" s="756">
        <v>0.166666</v>
      </c>
      <c r="J8" s="774">
        <v>2.6275</v>
      </c>
      <c r="K8" s="774">
        <v>7.139166</v>
      </c>
      <c r="L8" s="756">
        <v>0.111111</v>
      </c>
      <c r="M8" s="756">
        <v>0.113445</v>
      </c>
      <c r="N8" s="773">
        <v>132.0</v>
      </c>
      <c r="O8" s="756">
        <v>0.204545454545</v>
      </c>
      <c r="P8" s="764">
        <v>23.677037</v>
      </c>
      <c r="Q8" s="756">
        <v>0.328044</v>
      </c>
      <c r="R8" s="764">
        <v>11.884807</v>
      </c>
    </row>
    <row r="9" ht="13.5" customHeight="1">
      <c r="A9" s="763"/>
      <c r="B9" s="754"/>
      <c r="C9" s="754"/>
      <c r="D9" s="773"/>
      <c r="E9" s="774"/>
      <c r="F9" s="775"/>
      <c r="G9" s="756"/>
      <c r="H9" s="756"/>
      <c r="I9" s="756"/>
      <c r="J9" s="774"/>
      <c r="K9" s="774"/>
      <c r="L9" s="756"/>
      <c r="M9" s="756"/>
      <c r="N9" s="773"/>
      <c r="O9" s="756"/>
      <c r="P9" s="764"/>
      <c r="Q9" s="756"/>
      <c r="R9" s="764"/>
    </row>
    <row r="10" ht="13.5" customHeight="1">
      <c r="A10" s="767" t="s">
        <v>1664</v>
      </c>
      <c r="B10" s="759" t="s">
        <v>357</v>
      </c>
      <c r="C10" s="759" t="s">
        <v>1691</v>
      </c>
      <c r="D10" s="776">
        <v>47.0</v>
      </c>
      <c r="E10" s="777">
        <v>12.887943</v>
      </c>
      <c r="F10" s="778">
        <v>1.166666</v>
      </c>
      <c r="G10" s="761">
        <v>0.571428</v>
      </c>
      <c r="H10" s="761">
        <v>0.761904</v>
      </c>
      <c r="I10" s="761">
        <v>0.047619</v>
      </c>
      <c r="J10" s="777">
        <v>4.85</v>
      </c>
      <c r="K10" s="777">
        <v>8.478048</v>
      </c>
      <c r="L10" s="761">
        <v>0.276595</v>
      </c>
      <c r="M10" s="761">
        <v>0.167857</v>
      </c>
      <c r="N10" s="776">
        <v>185.0</v>
      </c>
      <c r="O10" s="761">
        <v>0.254054054054</v>
      </c>
      <c r="P10" s="768">
        <v>25.351489</v>
      </c>
      <c r="Q10" s="761">
        <v>0.322349</v>
      </c>
      <c r="R10" s="768">
        <v>12.869704</v>
      </c>
    </row>
    <row r="11" ht="13.5" customHeight="1">
      <c r="A11" s="763" t="s">
        <v>1665</v>
      </c>
      <c r="B11" s="754" t="s">
        <v>351</v>
      </c>
      <c r="C11" s="754" t="s">
        <v>1691</v>
      </c>
      <c r="D11" s="773">
        <v>22.0</v>
      </c>
      <c r="E11" s="774">
        <v>15.350757</v>
      </c>
      <c r="F11" s="775">
        <v>1.116666</v>
      </c>
      <c r="G11" s="756">
        <v>0.7</v>
      </c>
      <c r="H11" s="756">
        <v>0.95</v>
      </c>
      <c r="I11" s="756">
        <v>0.05</v>
      </c>
      <c r="J11" s="774">
        <v>11.646031</v>
      </c>
      <c r="K11" s="774">
        <v>7.993859</v>
      </c>
      <c r="L11" s="756">
        <v>0.318181</v>
      </c>
      <c r="M11" s="756">
        <v>0.138364</v>
      </c>
      <c r="N11" s="773">
        <v>85.0</v>
      </c>
      <c r="O11" s="756">
        <v>0.258823529411</v>
      </c>
      <c r="P11" s="764">
        <v>22.3</v>
      </c>
      <c r="Q11" s="756">
        <v>0.317456</v>
      </c>
      <c r="R11" s="764">
        <v>11.429727</v>
      </c>
    </row>
    <row r="12" ht="13.5" customHeight="1">
      <c r="A12" s="767" t="s">
        <v>1666</v>
      </c>
      <c r="B12" s="759" t="s">
        <v>352</v>
      </c>
      <c r="C12" s="759" t="s">
        <v>1691</v>
      </c>
      <c r="D12" s="776">
        <v>29.0</v>
      </c>
      <c r="E12" s="777">
        <v>7.214942</v>
      </c>
      <c r="F12" s="778">
        <v>1.916666</v>
      </c>
      <c r="G12" s="761">
        <v>0.518518</v>
      </c>
      <c r="H12" s="761">
        <v>0.703703</v>
      </c>
      <c r="I12" s="761">
        <v>0.148148</v>
      </c>
      <c r="J12" s="777">
        <v>4.074691</v>
      </c>
      <c r="K12" s="777">
        <v>6.612666</v>
      </c>
      <c r="L12" s="761">
        <v>0.172413</v>
      </c>
      <c r="M12" s="761">
        <v>0.148717</v>
      </c>
      <c r="N12" s="776">
        <v>114.0</v>
      </c>
      <c r="O12" s="761">
        <v>0.254385964912</v>
      </c>
      <c r="P12" s="768">
        <v>22.896206</v>
      </c>
      <c r="Q12" s="761">
        <v>0.33306</v>
      </c>
      <c r="R12" s="768">
        <v>11.378037</v>
      </c>
    </row>
    <row r="13" ht="13.5" customHeight="1">
      <c r="A13" s="763" t="s">
        <v>1667</v>
      </c>
      <c r="B13" s="754" t="s">
        <v>353</v>
      </c>
      <c r="C13" s="754" t="s">
        <v>1691</v>
      </c>
      <c r="D13" s="773">
        <v>22.0</v>
      </c>
      <c r="E13" s="774">
        <v>8.32803</v>
      </c>
      <c r="F13" s="775">
        <v>1.55</v>
      </c>
      <c r="G13" s="756">
        <v>0.555555</v>
      </c>
      <c r="H13" s="756">
        <v>0.888888</v>
      </c>
      <c r="I13" s="756">
        <v>0.111111</v>
      </c>
      <c r="J13" s="774">
        <v>5.510185</v>
      </c>
      <c r="K13" s="774">
        <v>7.291666</v>
      </c>
      <c r="L13" s="756">
        <v>0.227272</v>
      </c>
      <c r="M13" s="756">
        <v>0.108374</v>
      </c>
      <c r="N13" s="773">
        <v>117.0</v>
      </c>
      <c r="O13" s="756">
        <v>0.188034188034</v>
      </c>
      <c r="P13" s="764">
        <v>29.150909</v>
      </c>
      <c r="Q13" s="756">
        <v>0.322807</v>
      </c>
      <c r="R13" s="764">
        <v>14.785113</v>
      </c>
    </row>
    <row r="14" ht="13.5" customHeight="1">
      <c r="A14" s="767" t="s">
        <v>1668</v>
      </c>
      <c r="B14" s="759" t="s">
        <v>354</v>
      </c>
      <c r="C14" s="759" t="s">
        <v>1691</v>
      </c>
      <c r="D14" s="776">
        <v>23.0</v>
      </c>
      <c r="E14" s="777">
        <v>19.288405</v>
      </c>
      <c r="F14" s="778">
        <v>0.983333</v>
      </c>
      <c r="G14" s="761">
        <v>0.714285</v>
      </c>
      <c r="H14" s="761">
        <v>0.904761</v>
      </c>
      <c r="I14" s="761">
        <v>0.047619</v>
      </c>
      <c r="J14" s="777">
        <v>6.112698</v>
      </c>
      <c r="K14" s="777">
        <v>7.411403</v>
      </c>
      <c r="L14" s="761">
        <v>0.347826</v>
      </c>
      <c r="M14" s="761">
        <v>0.099137</v>
      </c>
      <c r="N14" s="776">
        <v>137.0</v>
      </c>
      <c r="O14" s="761">
        <v>0.167883211678</v>
      </c>
      <c r="P14" s="768">
        <v>27.013043</v>
      </c>
      <c r="Q14" s="761">
        <v>0.340738</v>
      </c>
      <c r="R14" s="768">
        <v>13.21643</v>
      </c>
    </row>
    <row r="15" ht="13.5" customHeight="1">
      <c r="A15" s="767"/>
      <c r="B15" s="759"/>
      <c r="C15" s="759"/>
      <c r="D15" s="776"/>
      <c r="E15" s="777"/>
      <c r="F15" s="778"/>
      <c r="G15" s="761"/>
      <c r="H15" s="761"/>
      <c r="I15" s="761"/>
      <c r="J15" s="777"/>
      <c r="K15" s="777"/>
      <c r="L15" s="761"/>
      <c r="M15" s="761"/>
      <c r="N15" s="776"/>
      <c r="O15" s="761"/>
      <c r="P15" s="768"/>
      <c r="Q15" s="761"/>
      <c r="R15" s="768"/>
    </row>
    <row r="16" ht="13.5" customHeight="1">
      <c r="A16" s="763" t="s">
        <v>1669</v>
      </c>
      <c r="B16" s="754" t="s">
        <v>357</v>
      </c>
      <c r="C16" s="754" t="s">
        <v>1691</v>
      </c>
      <c r="D16" s="773">
        <v>23.0</v>
      </c>
      <c r="E16" s="774">
        <v>6.107971</v>
      </c>
      <c r="F16" s="775">
        <v>0.866666</v>
      </c>
      <c r="G16" s="756">
        <v>0.777777</v>
      </c>
      <c r="H16" s="756">
        <v>0.888888</v>
      </c>
      <c r="I16" s="756">
        <v>0.055555</v>
      </c>
      <c r="J16" s="774">
        <v>2.488888</v>
      </c>
      <c r="K16" s="774">
        <v>6.493518</v>
      </c>
      <c r="L16" s="756">
        <v>0.173913</v>
      </c>
      <c r="M16" s="756">
        <v>0.099137</v>
      </c>
      <c r="N16" s="773">
        <v>135.0</v>
      </c>
      <c r="O16" s="756">
        <v>0.17037037037</v>
      </c>
      <c r="P16" s="764">
        <v>24.016521</v>
      </c>
      <c r="Q16" s="756">
        <v>0.306276</v>
      </c>
      <c r="R16" s="764">
        <v>12.578017</v>
      </c>
    </row>
    <row r="17" ht="13.5" customHeight="1">
      <c r="A17" s="767" t="s">
        <v>1670</v>
      </c>
      <c r="B17" s="759" t="s">
        <v>351</v>
      </c>
      <c r="C17" s="759" t="s">
        <v>1691</v>
      </c>
      <c r="D17" s="776">
        <v>35.0</v>
      </c>
      <c r="E17" s="777">
        <v>8.798095</v>
      </c>
      <c r="F17" s="778">
        <v>1.716666</v>
      </c>
      <c r="G17" s="761">
        <v>0.36</v>
      </c>
      <c r="H17" s="761">
        <v>0.8</v>
      </c>
      <c r="I17" s="761">
        <v>0.12</v>
      </c>
      <c r="J17" s="777">
        <v>5.562666</v>
      </c>
      <c r="K17" s="777">
        <v>6.771739</v>
      </c>
      <c r="L17" s="761">
        <v>0.2</v>
      </c>
      <c r="M17" s="761">
        <v>0.151515</v>
      </c>
      <c r="N17" s="776">
        <v>144.0</v>
      </c>
      <c r="O17" s="761">
        <v>0.243055555555</v>
      </c>
      <c r="P17" s="768">
        <v>34.207714</v>
      </c>
      <c r="Q17" s="761">
        <v>0.28265</v>
      </c>
      <c r="R17" s="768">
        <v>18.72356</v>
      </c>
    </row>
    <row r="18" ht="13.5" customHeight="1">
      <c r="A18" s="763" t="s">
        <v>1671</v>
      </c>
      <c r="B18" s="754" t="s">
        <v>352</v>
      </c>
      <c r="C18" s="754" t="s">
        <v>1691</v>
      </c>
      <c r="D18" s="773">
        <v>27.0</v>
      </c>
      <c r="E18" s="774">
        <v>8.739506</v>
      </c>
      <c r="F18" s="775">
        <v>2.0</v>
      </c>
      <c r="G18" s="756">
        <v>0.565217</v>
      </c>
      <c r="H18" s="756">
        <v>0.608695</v>
      </c>
      <c r="I18" s="756">
        <v>0.260869</v>
      </c>
      <c r="J18" s="774">
        <v>3.108695</v>
      </c>
      <c r="K18" s="774">
        <v>6.212318</v>
      </c>
      <c r="L18" s="756">
        <v>0.148148</v>
      </c>
      <c r="M18" s="756">
        <v>0.130434</v>
      </c>
      <c r="N18" s="773">
        <v>121.0</v>
      </c>
      <c r="O18" s="756">
        <v>0.223140495867</v>
      </c>
      <c r="P18" s="764">
        <v>22.056296</v>
      </c>
      <c r="Q18" s="756">
        <v>0.360317</v>
      </c>
      <c r="R18" s="764">
        <v>10.359462</v>
      </c>
    </row>
    <row r="19" ht="13.5" customHeight="1">
      <c r="A19" s="767" t="s">
        <v>1672</v>
      </c>
      <c r="B19" s="759" t="s">
        <v>353</v>
      </c>
      <c r="C19" s="759" t="s">
        <v>1691</v>
      </c>
      <c r="D19" s="776">
        <v>27.0</v>
      </c>
      <c r="E19" s="777">
        <v>5.914197</v>
      </c>
      <c r="F19" s="778">
        <v>1.65</v>
      </c>
      <c r="G19" s="761">
        <v>0.571428</v>
      </c>
      <c r="H19" s="761">
        <v>0.714285</v>
      </c>
      <c r="I19" s="761">
        <v>0.238095</v>
      </c>
      <c r="J19" s="777">
        <v>2.694696</v>
      </c>
      <c r="K19" s="777">
        <v>5.213636</v>
      </c>
      <c r="L19" s="761">
        <v>0.111111</v>
      </c>
      <c r="M19" s="761">
        <v>0.121076</v>
      </c>
      <c r="N19" s="776">
        <v>123.0</v>
      </c>
      <c r="O19" s="761">
        <v>0.219512195121</v>
      </c>
      <c r="P19" s="768">
        <v>23.545185</v>
      </c>
      <c r="Q19" s="761">
        <v>0.32415</v>
      </c>
      <c r="R19" s="768">
        <v>11.910325</v>
      </c>
    </row>
    <row r="20" ht="13.5" customHeight="1">
      <c r="A20" s="763" t="s">
        <v>1673</v>
      </c>
      <c r="B20" s="754" t="s">
        <v>354</v>
      </c>
      <c r="C20" s="754" t="s">
        <v>1691</v>
      </c>
      <c r="D20" s="773">
        <v>39.0</v>
      </c>
      <c r="E20" s="774">
        <v>6.421367</v>
      </c>
      <c r="F20" s="775">
        <v>1.083333</v>
      </c>
      <c r="G20" s="756">
        <v>0.675675</v>
      </c>
      <c r="H20" s="756">
        <v>0.81081</v>
      </c>
      <c r="I20" s="756">
        <v>0.081081</v>
      </c>
      <c r="J20" s="774">
        <v>1.615765</v>
      </c>
      <c r="K20" s="774">
        <v>5.233783</v>
      </c>
      <c r="L20" s="756">
        <v>0.153846</v>
      </c>
      <c r="M20" s="756">
        <v>0.156626</v>
      </c>
      <c r="N20" s="773">
        <v>136.0</v>
      </c>
      <c r="O20" s="756">
        <v>0.286764705882</v>
      </c>
      <c r="P20" s="764">
        <v>24.440769</v>
      </c>
      <c r="Q20" s="756">
        <v>0.351508</v>
      </c>
      <c r="R20" s="764">
        <v>11.694702</v>
      </c>
    </row>
    <row r="21" ht="13.5" customHeight="1">
      <c r="A21" s="763"/>
      <c r="B21" s="754"/>
      <c r="C21" s="754"/>
      <c r="D21" s="773"/>
      <c r="E21" s="774"/>
      <c r="F21" s="775"/>
      <c r="G21" s="756"/>
      <c r="H21" s="756"/>
      <c r="I21" s="756"/>
      <c r="J21" s="774"/>
      <c r="K21" s="774"/>
      <c r="L21" s="756"/>
      <c r="M21" s="756"/>
      <c r="N21" s="773"/>
      <c r="O21" s="756"/>
      <c r="P21" s="764"/>
      <c r="Q21" s="756"/>
      <c r="R21" s="764"/>
    </row>
    <row r="22" ht="13.5" customHeight="1">
      <c r="A22" s="767" t="s">
        <v>1674</v>
      </c>
      <c r="B22" s="759" t="s">
        <v>357</v>
      </c>
      <c r="C22" s="759" t="s">
        <v>1691</v>
      </c>
      <c r="D22" s="776">
        <v>41.0</v>
      </c>
      <c r="E22" s="777">
        <v>9.682113</v>
      </c>
      <c r="F22" s="778">
        <v>0.883333</v>
      </c>
      <c r="G22" s="761">
        <v>0.694444</v>
      </c>
      <c r="H22" s="761">
        <v>0.833333</v>
      </c>
      <c r="I22" s="761">
        <v>0.0</v>
      </c>
      <c r="J22" s="777">
        <v>1.943518</v>
      </c>
      <c r="K22" s="777">
        <v>5.492592</v>
      </c>
      <c r="L22" s="761">
        <v>0.121951</v>
      </c>
      <c r="M22" s="761">
        <v>0.146953</v>
      </c>
      <c r="N22" s="776">
        <v>171.0</v>
      </c>
      <c r="O22" s="761">
        <v>0.239766081871</v>
      </c>
      <c r="P22" s="768">
        <v>27.917073</v>
      </c>
      <c r="Q22" s="761">
        <v>0.311605</v>
      </c>
      <c r="R22" s="768">
        <v>14.47207</v>
      </c>
    </row>
    <row r="23" ht="13.5" customHeight="1">
      <c r="A23" s="763" t="s">
        <v>1675</v>
      </c>
      <c r="B23" s="754" t="s">
        <v>351</v>
      </c>
      <c r="C23" s="754" t="s">
        <v>1691</v>
      </c>
      <c r="D23" s="773">
        <v>29.0</v>
      </c>
      <c r="E23" s="774">
        <v>5.427011</v>
      </c>
      <c r="F23" s="775">
        <v>0.933333</v>
      </c>
      <c r="G23" s="756">
        <v>0.636363</v>
      </c>
      <c r="H23" s="756">
        <v>0.954545</v>
      </c>
      <c r="I23" s="756">
        <v>0.045454</v>
      </c>
      <c r="J23" s="774">
        <v>3.293055</v>
      </c>
      <c r="K23" s="774">
        <v>6.136805</v>
      </c>
      <c r="L23" s="756">
        <v>0.275862</v>
      </c>
      <c r="M23" s="756">
        <v>0.144278</v>
      </c>
      <c r="N23" s="773">
        <v>123.0</v>
      </c>
      <c r="O23" s="756">
        <v>0.235772357723</v>
      </c>
      <c r="P23" s="764">
        <v>26.397931</v>
      </c>
      <c r="Q23" s="756">
        <v>0.337527</v>
      </c>
      <c r="R23" s="764">
        <v>13.000244</v>
      </c>
    </row>
    <row r="24" ht="13.5" customHeight="1">
      <c r="A24" s="767" t="s">
        <v>1676</v>
      </c>
      <c r="B24" s="759" t="s">
        <v>352</v>
      </c>
      <c r="C24" s="759" t="s">
        <v>1691</v>
      </c>
      <c r="D24" s="776">
        <v>24.0</v>
      </c>
      <c r="E24" s="777">
        <v>5.040972</v>
      </c>
      <c r="F24" s="778">
        <v>0.733333</v>
      </c>
      <c r="G24" s="761">
        <v>0.75</v>
      </c>
      <c r="H24" s="761">
        <v>0.9</v>
      </c>
      <c r="I24" s="761">
        <v>0.0</v>
      </c>
      <c r="J24" s="777">
        <v>1.036507</v>
      </c>
      <c r="K24" s="777">
        <v>6.242857</v>
      </c>
      <c r="L24" s="761">
        <v>0.083333</v>
      </c>
      <c r="M24" s="761">
        <v>0.134831</v>
      </c>
      <c r="N24" s="776">
        <v>94.0</v>
      </c>
      <c r="O24" s="761">
        <v>0.255319148936</v>
      </c>
      <c r="P24" s="768">
        <v>23.137083</v>
      </c>
      <c r="Q24" s="761">
        <v>0.29132</v>
      </c>
      <c r="R24" s="768">
        <v>12.463483</v>
      </c>
    </row>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sheetData>
  <printOptions/>
  <pageMargins bottom="1.0" footer="0.0" header="0.0" left="1.0" right="1.0" top="1.0"/>
  <pageSetup orientation="landscape"/>
  <drawing r:id="rId1"/>
</worksheet>
</file>

<file path=xl/worksheets/sheet14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16.0"/>
    <col customWidth="1" min="2" max="2" width="10.71"/>
    <col customWidth="1" min="3" max="4" width="7.29"/>
    <col customWidth="1" min="5" max="5" width="18.71"/>
    <col customWidth="1" min="6" max="6" width="10.71"/>
    <col customWidth="1" min="7" max="7" width="19.0"/>
    <col customWidth="1" min="8" max="8" width="22.14"/>
    <col customWidth="1" min="9" max="9" width="19.71"/>
    <col customWidth="1" min="10" max="10" width="22.86"/>
    <col customWidth="1" min="11" max="11" width="17.0"/>
    <col customWidth="1" min="12" max="12" width="26.71"/>
    <col customWidth="1" min="13" max="13" width="15.71"/>
    <col customWidth="1" min="14" max="14" width="18.86"/>
    <col customWidth="1" min="15" max="15" width="16.57"/>
    <col customWidth="1" min="16" max="16" width="9.14"/>
    <col customWidth="1" min="17" max="17" width="5.71"/>
    <col customWidth="1" min="18" max="18" width="12.14"/>
  </cols>
  <sheetData>
    <row r="1" ht="13.5" customHeight="1">
      <c r="A1" s="283" t="s">
        <v>667</v>
      </c>
      <c r="B1" s="283" t="s">
        <v>630</v>
      </c>
      <c r="C1" s="283" t="s">
        <v>668</v>
      </c>
      <c r="D1" s="283" t="s">
        <v>1677</v>
      </c>
      <c r="E1" s="283" t="s">
        <v>1678</v>
      </c>
      <c r="F1" s="283" t="s">
        <v>239</v>
      </c>
      <c r="G1" s="283" t="s">
        <v>1679</v>
      </c>
      <c r="H1" s="283" t="s">
        <v>1680</v>
      </c>
      <c r="I1" s="283" t="s">
        <v>1681</v>
      </c>
      <c r="J1" s="283" t="s">
        <v>1682</v>
      </c>
      <c r="K1" s="283" t="s">
        <v>1683</v>
      </c>
      <c r="L1" s="283" t="s">
        <v>1684</v>
      </c>
      <c r="M1" s="283" t="s">
        <v>1685</v>
      </c>
      <c r="N1" s="283" t="s">
        <v>1686</v>
      </c>
      <c r="O1" s="283" t="s">
        <v>1687</v>
      </c>
      <c r="P1" s="283" t="s">
        <v>1688</v>
      </c>
      <c r="Q1" s="283" t="s">
        <v>1689</v>
      </c>
      <c r="R1" s="283" t="s">
        <v>1690</v>
      </c>
    </row>
    <row r="2" ht="13.5" customHeight="1">
      <c r="A2" s="763" t="s">
        <v>1657</v>
      </c>
      <c r="B2" s="754" t="s">
        <v>353</v>
      </c>
      <c r="C2" s="754" t="s">
        <v>1691</v>
      </c>
      <c r="D2" s="773">
        <v>5.0</v>
      </c>
      <c r="E2" s="774">
        <v>1.866666</v>
      </c>
      <c r="F2" s="775">
        <v>1.083333</v>
      </c>
      <c r="G2" s="756">
        <v>0.6</v>
      </c>
      <c r="H2" s="756">
        <v>0.8</v>
      </c>
      <c r="I2" s="756">
        <v>0.0</v>
      </c>
      <c r="J2" s="774">
        <v>1.096666</v>
      </c>
      <c r="K2" s="774">
        <v>3.336666</v>
      </c>
      <c r="L2" s="756">
        <v>0.0</v>
      </c>
      <c r="M2" s="756">
        <v>0.119047</v>
      </c>
      <c r="N2" s="773">
        <v>23.0</v>
      </c>
      <c r="O2" s="756">
        <v>0.217391304347</v>
      </c>
      <c r="P2" s="764">
        <v>16.182</v>
      </c>
      <c r="Q2" s="756">
        <v>0.346499</v>
      </c>
      <c r="R2" s="764">
        <v>7.824</v>
      </c>
    </row>
    <row r="3" ht="13.5" customHeight="1">
      <c r="A3" s="767" t="s">
        <v>1658</v>
      </c>
      <c r="B3" s="759" t="s">
        <v>354</v>
      </c>
      <c r="C3" s="759" t="s">
        <v>1691</v>
      </c>
      <c r="D3" s="776">
        <v>9.0</v>
      </c>
      <c r="E3" s="777">
        <v>19.253703</v>
      </c>
      <c r="F3" s="778">
        <v>1.583333</v>
      </c>
      <c r="G3" s="761">
        <v>0.444444</v>
      </c>
      <c r="H3" s="761">
        <v>0.555555</v>
      </c>
      <c r="I3" s="761">
        <v>0.111111</v>
      </c>
      <c r="J3" s="777">
        <v>6.979629</v>
      </c>
      <c r="K3" s="777">
        <v>13.125925</v>
      </c>
      <c r="L3" s="761">
        <v>0.555555</v>
      </c>
      <c r="M3" s="761">
        <v>0.195652</v>
      </c>
      <c r="N3" s="776">
        <v>33.0</v>
      </c>
      <c r="O3" s="761">
        <v>0.272727272727</v>
      </c>
      <c r="P3" s="768">
        <v>22.19</v>
      </c>
      <c r="Q3" s="761">
        <v>0.351404</v>
      </c>
      <c r="R3" s="768">
        <v>10.620033</v>
      </c>
    </row>
    <row r="4" ht="13.5" customHeight="1">
      <c r="A4" s="763" t="s">
        <v>1659</v>
      </c>
      <c r="B4" s="754" t="s">
        <v>357</v>
      </c>
      <c r="C4" s="754" t="s">
        <v>1691</v>
      </c>
      <c r="D4" s="773">
        <v>4.0</v>
      </c>
      <c r="E4" s="774">
        <v>7.675</v>
      </c>
      <c r="F4" s="775">
        <v>0.933333</v>
      </c>
      <c r="G4" s="756">
        <v>0.5</v>
      </c>
      <c r="H4" s="756">
        <v>1.0</v>
      </c>
      <c r="I4" s="756">
        <v>0.0</v>
      </c>
      <c r="J4" s="774">
        <v>0.933333</v>
      </c>
      <c r="K4" s="774">
        <v>5.566666</v>
      </c>
      <c r="L4" s="756">
        <v>0.0</v>
      </c>
      <c r="M4" s="756">
        <v>0.090909</v>
      </c>
      <c r="N4" s="773">
        <v>24.0</v>
      </c>
      <c r="O4" s="756">
        <v>0.166666666666</v>
      </c>
      <c r="P4" s="764">
        <v>21.41</v>
      </c>
      <c r="Q4" s="756">
        <v>0.333815</v>
      </c>
      <c r="R4" s="764">
        <v>10.6233</v>
      </c>
    </row>
    <row r="5" ht="13.5" customHeight="1">
      <c r="A5" s="767" t="s">
        <v>1660</v>
      </c>
      <c r="B5" s="759" t="s">
        <v>351</v>
      </c>
      <c r="C5" s="759" t="s">
        <v>1691</v>
      </c>
      <c r="D5" s="776">
        <v>8.0</v>
      </c>
      <c r="E5" s="777">
        <v>5.172916</v>
      </c>
      <c r="F5" s="778">
        <v>0.716666</v>
      </c>
      <c r="G5" s="761">
        <v>0.666666</v>
      </c>
      <c r="H5" s="761">
        <v>1.0</v>
      </c>
      <c r="I5" s="761">
        <v>0.0</v>
      </c>
      <c r="J5" s="777">
        <v>0.725</v>
      </c>
      <c r="K5" s="777">
        <v>2.116666</v>
      </c>
      <c r="L5" s="761">
        <v>0.0</v>
      </c>
      <c r="M5" s="761">
        <v>0.235294</v>
      </c>
      <c r="N5" s="776">
        <v>19.0</v>
      </c>
      <c r="O5" s="761">
        <v>0.421052631578</v>
      </c>
      <c r="P5" s="768">
        <v>16.6325</v>
      </c>
      <c r="Q5" s="761">
        <v>0.399978</v>
      </c>
      <c r="R5" s="768">
        <v>7.152337</v>
      </c>
    </row>
    <row r="6" ht="13.5" customHeight="1">
      <c r="A6" s="763" t="s">
        <v>1661</v>
      </c>
      <c r="B6" s="754" t="s">
        <v>352</v>
      </c>
      <c r="C6" s="754" t="s">
        <v>1691</v>
      </c>
      <c r="D6" s="773">
        <v>7.0</v>
      </c>
      <c r="E6" s="774">
        <v>7.683333</v>
      </c>
      <c r="F6" s="775">
        <v>1.433333</v>
      </c>
      <c r="G6" s="756">
        <v>0.75</v>
      </c>
      <c r="H6" s="756">
        <v>0.75</v>
      </c>
      <c r="I6" s="756">
        <v>0.25</v>
      </c>
      <c r="J6" s="774">
        <v>2.4</v>
      </c>
      <c r="K6" s="774">
        <v>6.329166</v>
      </c>
      <c r="L6" s="756">
        <v>0.142857</v>
      </c>
      <c r="M6" s="756">
        <v>0.233333</v>
      </c>
      <c r="N6" s="773">
        <v>18.0</v>
      </c>
      <c r="O6" s="756">
        <v>0.388888888888</v>
      </c>
      <c r="P6" s="764">
        <v>27.434285</v>
      </c>
      <c r="Q6" s="756">
        <v>0.315004</v>
      </c>
      <c r="R6" s="764">
        <v>14.128528</v>
      </c>
    </row>
    <row r="7" ht="13.5" customHeight="1">
      <c r="A7" s="767" t="s">
        <v>1662</v>
      </c>
      <c r="B7" s="759" t="s">
        <v>353</v>
      </c>
      <c r="C7" s="759" t="s">
        <v>1691</v>
      </c>
      <c r="D7" s="776">
        <v>6.0</v>
      </c>
      <c r="E7" s="777">
        <v>9.505555</v>
      </c>
      <c r="F7" s="778">
        <v>1.1</v>
      </c>
      <c r="G7" s="761">
        <v>0.5</v>
      </c>
      <c r="H7" s="761">
        <v>0.833333</v>
      </c>
      <c r="I7" s="761">
        <v>0.0</v>
      </c>
      <c r="J7" s="777">
        <v>1.111111</v>
      </c>
      <c r="K7" s="777">
        <v>6.213888</v>
      </c>
      <c r="L7" s="761">
        <v>0.0</v>
      </c>
      <c r="M7" s="761">
        <v>0.193548</v>
      </c>
      <c r="N7" s="776">
        <v>20.0</v>
      </c>
      <c r="O7" s="761">
        <v>0.3</v>
      </c>
      <c r="P7" s="768">
        <v>27.223333</v>
      </c>
      <c r="Q7" s="761">
        <v>0.396065</v>
      </c>
      <c r="R7" s="768">
        <v>11.813133</v>
      </c>
    </row>
    <row r="8" ht="13.5" customHeight="1">
      <c r="A8" s="763" t="s">
        <v>1663</v>
      </c>
      <c r="B8" s="754" t="s">
        <v>354</v>
      </c>
      <c r="C8" s="754" t="s">
        <v>1691</v>
      </c>
      <c r="D8" s="773">
        <v>8.0</v>
      </c>
      <c r="E8" s="774">
        <v>17.4875</v>
      </c>
      <c r="F8" s="775">
        <v>2.016666</v>
      </c>
      <c r="G8" s="756">
        <v>0.285714</v>
      </c>
      <c r="H8" s="756">
        <v>0.571428</v>
      </c>
      <c r="I8" s="756">
        <v>0.285714</v>
      </c>
      <c r="J8" s="774">
        <v>3.464285</v>
      </c>
      <c r="K8" s="774">
        <v>9.792857</v>
      </c>
      <c r="L8" s="756">
        <v>0.375</v>
      </c>
      <c r="M8" s="756">
        <v>0.166666</v>
      </c>
      <c r="N8" s="773">
        <v>31.0</v>
      </c>
      <c r="O8" s="756">
        <v>0.258064516129</v>
      </c>
      <c r="P8" s="764">
        <v>24.25</v>
      </c>
      <c r="Q8" s="756">
        <v>0.347196</v>
      </c>
      <c r="R8" s="764">
        <v>11.707975</v>
      </c>
    </row>
    <row r="9" ht="13.5" customHeight="1">
      <c r="A9" s="763"/>
      <c r="B9" s="754"/>
      <c r="C9" s="754"/>
      <c r="D9" s="773"/>
      <c r="E9" s="774"/>
      <c r="F9" s="775"/>
      <c r="G9" s="756"/>
      <c r="H9" s="756"/>
      <c r="I9" s="756"/>
      <c r="J9" s="774"/>
      <c r="K9" s="774"/>
      <c r="L9" s="756"/>
      <c r="M9" s="756"/>
      <c r="N9" s="773"/>
      <c r="O9" s="756"/>
      <c r="P9" s="764"/>
      <c r="Q9" s="756"/>
      <c r="R9" s="764"/>
    </row>
    <row r="10" ht="13.5" customHeight="1">
      <c r="A10" s="767" t="s">
        <v>1664</v>
      </c>
      <c r="B10" s="759" t="s">
        <v>357</v>
      </c>
      <c r="C10" s="759" t="s">
        <v>1691</v>
      </c>
      <c r="D10" s="776">
        <v>8.0</v>
      </c>
      <c r="E10" s="777">
        <v>9.11875</v>
      </c>
      <c r="F10" s="778">
        <v>0.95</v>
      </c>
      <c r="G10" s="761">
        <v>0.571428</v>
      </c>
      <c r="H10" s="761">
        <v>0.714285</v>
      </c>
      <c r="I10" s="761">
        <v>0.0</v>
      </c>
      <c r="J10" s="777">
        <v>6.145238</v>
      </c>
      <c r="K10" s="777">
        <v>9.380952</v>
      </c>
      <c r="L10" s="761">
        <v>0.375</v>
      </c>
      <c r="M10" s="761">
        <v>0.173913</v>
      </c>
      <c r="N10" s="776">
        <v>29.0</v>
      </c>
      <c r="O10" s="761">
        <v>0.275862068965</v>
      </c>
      <c r="P10" s="768">
        <v>25.57125</v>
      </c>
      <c r="Q10" s="761">
        <v>0.288555</v>
      </c>
      <c r="R10" s="768">
        <v>13.8454</v>
      </c>
    </row>
    <row r="11" ht="13.5" customHeight="1">
      <c r="A11" s="763" t="s">
        <v>1665</v>
      </c>
      <c r="B11" s="754" t="s">
        <v>351</v>
      </c>
      <c r="C11" s="754" t="s">
        <v>1691</v>
      </c>
      <c r="D11" s="773">
        <v>6.0</v>
      </c>
      <c r="E11" s="774">
        <v>14.225</v>
      </c>
      <c r="F11" s="775">
        <v>0.95</v>
      </c>
      <c r="G11" s="756">
        <v>0.8</v>
      </c>
      <c r="H11" s="756">
        <v>1.0</v>
      </c>
      <c r="I11" s="756">
        <v>0.0</v>
      </c>
      <c r="J11" s="774">
        <v>3.693333</v>
      </c>
      <c r="K11" s="774">
        <v>10.29</v>
      </c>
      <c r="L11" s="756">
        <v>0.5</v>
      </c>
      <c r="M11" s="756">
        <v>0.171428</v>
      </c>
      <c r="N11" s="773">
        <v>18.0</v>
      </c>
      <c r="O11" s="756">
        <v>0.333333333333</v>
      </c>
      <c r="P11" s="764">
        <v>20.481666</v>
      </c>
      <c r="Q11" s="756">
        <v>0.349728</v>
      </c>
      <c r="R11" s="764">
        <v>9.836766</v>
      </c>
    </row>
    <row r="12" ht="13.5" customHeight="1">
      <c r="A12" s="767" t="s">
        <v>1666</v>
      </c>
      <c r="B12" s="759" t="s">
        <v>352</v>
      </c>
      <c r="C12" s="759" t="s">
        <v>1691</v>
      </c>
      <c r="D12" s="776">
        <v>3.0</v>
      </c>
      <c r="E12" s="777">
        <v>0.472222</v>
      </c>
      <c r="F12" s="778">
        <v>0.433333</v>
      </c>
      <c r="G12" s="761">
        <v>1.0</v>
      </c>
      <c r="H12" s="761">
        <v>1.0</v>
      </c>
      <c r="I12" s="761">
        <v>0.0</v>
      </c>
      <c r="J12" s="777">
        <v>0.433333</v>
      </c>
      <c r="K12" s="777">
        <v>4.25</v>
      </c>
      <c r="L12" s="761">
        <v>0.0</v>
      </c>
      <c r="M12" s="761">
        <v>0.107142</v>
      </c>
      <c r="N12" s="776">
        <v>16.0</v>
      </c>
      <c r="O12" s="761">
        <v>0.1875</v>
      </c>
      <c r="P12" s="768">
        <v>23.486666</v>
      </c>
      <c r="Q12" s="761">
        <v>0.344736</v>
      </c>
      <c r="R12" s="768">
        <v>11.397233</v>
      </c>
    </row>
    <row r="13" ht="13.5" customHeight="1">
      <c r="A13" s="763" t="s">
        <v>1667</v>
      </c>
      <c r="B13" s="754" t="s">
        <v>353</v>
      </c>
      <c r="C13" s="754" t="s">
        <v>1691</v>
      </c>
      <c r="D13" s="773">
        <v>8.0</v>
      </c>
      <c r="E13" s="774">
        <v>0.63125</v>
      </c>
      <c r="F13" s="775">
        <v>1.016666</v>
      </c>
      <c r="G13" s="756">
        <v>0.5</v>
      </c>
      <c r="H13" s="756">
        <v>1.0</v>
      </c>
      <c r="I13" s="756">
        <v>0.0</v>
      </c>
      <c r="J13" s="774">
        <v>1.027777</v>
      </c>
      <c r="K13" s="774">
        <v>6.594444</v>
      </c>
      <c r="L13" s="756">
        <v>0.0</v>
      </c>
      <c r="M13" s="756">
        <v>0.190476</v>
      </c>
      <c r="N13" s="773">
        <v>21.0</v>
      </c>
      <c r="O13" s="756">
        <v>0.380952380952</v>
      </c>
      <c r="P13" s="764">
        <v>24.24875</v>
      </c>
      <c r="Q13" s="756">
        <v>0.336996</v>
      </c>
      <c r="R13" s="764">
        <v>11.954725</v>
      </c>
    </row>
    <row r="14" ht="13.5" customHeight="1">
      <c r="A14" s="767" t="s">
        <v>1668</v>
      </c>
      <c r="B14" s="759" t="s">
        <v>354</v>
      </c>
      <c r="C14" s="759" t="s">
        <v>1691</v>
      </c>
      <c r="D14" s="776">
        <v>5.0</v>
      </c>
      <c r="E14" s="777">
        <v>46.646666</v>
      </c>
      <c r="F14" s="778">
        <v>1.8</v>
      </c>
      <c r="G14" s="761">
        <v>0.4</v>
      </c>
      <c r="H14" s="761">
        <v>0.6</v>
      </c>
      <c r="I14" s="761">
        <v>0.2</v>
      </c>
      <c r="J14" s="777">
        <v>18.743333</v>
      </c>
      <c r="K14" s="777">
        <v>14.233333</v>
      </c>
      <c r="L14" s="761">
        <v>0.8</v>
      </c>
      <c r="M14" s="761">
        <v>0.147058</v>
      </c>
      <c r="N14" s="776">
        <v>24.0</v>
      </c>
      <c r="O14" s="761">
        <v>0.208333333333</v>
      </c>
      <c r="P14" s="768">
        <v>27.014</v>
      </c>
      <c r="Q14" s="761">
        <v>0.376792</v>
      </c>
      <c r="R14" s="768">
        <v>12.24294</v>
      </c>
    </row>
    <row r="15" ht="13.5" customHeight="1">
      <c r="A15" s="767"/>
      <c r="B15" s="759"/>
      <c r="C15" s="759"/>
      <c r="D15" s="776"/>
      <c r="E15" s="777"/>
      <c r="F15" s="778"/>
      <c r="G15" s="761"/>
      <c r="H15" s="761"/>
      <c r="I15" s="761"/>
      <c r="J15" s="777"/>
      <c r="K15" s="777"/>
      <c r="L15" s="761"/>
      <c r="M15" s="761"/>
      <c r="N15" s="776"/>
      <c r="O15" s="761"/>
      <c r="P15" s="768"/>
      <c r="Q15" s="761"/>
      <c r="R15" s="768"/>
    </row>
    <row r="16" ht="13.5" customHeight="1">
      <c r="A16" s="763" t="s">
        <v>1669</v>
      </c>
      <c r="B16" s="754" t="s">
        <v>357</v>
      </c>
      <c r="C16" s="754" t="s">
        <v>1691</v>
      </c>
      <c r="D16" s="773">
        <v>9.0</v>
      </c>
      <c r="E16" s="774">
        <v>6.901851</v>
      </c>
      <c r="F16" s="775">
        <v>0.5</v>
      </c>
      <c r="G16" s="756">
        <v>1.0</v>
      </c>
      <c r="H16" s="756">
        <v>1.0</v>
      </c>
      <c r="I16" s="756">
        <v>0.0</v>
      </c>
      <c r="J16" s="774">
        <v>1.638888</v>
      </c>
      <c r="K16" s="774">
        <v>2.75</v>
      </c>
      <c r="L16" s="756">
        <v>0.222222</v>
      </c>
      <c r="M16" s="756">
        <v>0.2</v>
      </c>
      <c r="N16" s="773">
        <v>25.0</v>
      </c>
      <c r="O16" s="756">
        <v>0.36</v>
      </c>
      <c r="P16" s="764">
        <v>22.36</v>
      </c>
      <c r="Q16" s="756">
        <v>0.365438</v>
      </c>
      <c r="R16" s="764">
        <v>10.387588</v>
      </c>
    </row>
    <row r="17" ht="13.5" customHeight="1">
      <c r="A17" s="767" t="s">
        <v>1670</v>
      </c>
      <c r="B17" s="759" t="s">
        <v>351</v>
      </c>
      <c r="C17" s="759" t="s">
        <v>1691</v>
      </c>
      <c r="D17" s="776">
        <v>2.0</v>
      </c>
      <c r="E17" s="777">
        <v>16.95</v>
      </c>
      <c r="F17" s="778">
        <v>1.45</v>
      </c>
      <c r="G17" s="761">
        <v>0.0</v>
      </c>
      <c r="H17" s="761">
        <v>1.0</v>
      </c>
      <c r="I17" s="761">
        <v>0.0</v>
      </c>
      <c r="J17" s="777">
        <v>4.708333</v>
      </c>
      <c r="K17" s="777">
        <v>9.816666</v>
      </c>
      <c r="L17" s="761">
        <v>0.5</v>
      </c>
      <c r="M17" s="761">
        <v>0.051282</v>
      </c>
      <c r="N17" s="776">
        <v>20.0</v>
      </c>
      <c r="O17" s="761">
        <v>0.1</v>
      </c>
      <c r="P17" s="768">
        <v>19.845</v>
      </c>
      <c r="Q17" s="761">
        <v>0.371899</v>
      </c>
      <c r="R17" s="768">
        <v>9.091</v>
      </c>
    </row>
    <row r="18" ht="13.5" customHeight="1">
      <c r="A18" s="763" t="s">
        <v>1671</v>
      </c>
      <c r="B18" s="754" t="s">
        <v>352</v>
      </c>
      <c r="C18" s="754" t="s">
        <v>1691</v>
      </c>
      <c r="D18" s="773">
        <v>8.0</v>
      </c>
      <c r="E18" s="774">
        <v>14.48125</v>
      </c>
      <c r="F18" s="775">
        <v>1.65</v>
      </c>
      <c r="G18" s="756">
        <v>0.571428</v>
      </c>
      <c r="H18" s="756">
        <v>0.714285</v>
      </c>
      <c r="I18" s="756">
        <v>0.285714</v>
      </c>
      <c r="J18" s="774">
        <v>4.995238</v>
      </c>
      <c r="K18" s="774">
        <v>7.209523</v>
      </c>
      <c r="L18" s="756">
        <v>0.375</v>
      </c>
      <c r="M18" s="756">
        <v>0.228571</v>
      </c>
      <c r="N18" s="773">
        <v>23.0</v>
      </c>
      <c r="O18" s="756">
        <v>0.347826086956</v>
      </c>
      <c r="P18" s="764">
        <v>25.47125</v>
      </c>
      <c r="Q18" s="756">
        <v>0.355307</v>
      </c>
      <c r="R18" s="764">
        <v>12.091</v>
      </c>
    </row>
    <row r="19" ht="13.5" customHeight="1">
      <c r="A19" s="767" t="s">
        <v>1672</v>
      </c>
      <c r="B19" s="759" t="s">
        <v>353</v>
      </c>
      <c r="C19" s="759" t="s">
        <v>1691</v>
      </c>
      <c r="D19" s="776">
        <v>1.0</v>
      </c>
      <c r="E19" s="777">
        <v>0.233333</v>
      </c>
      <c r="F19" s="778">
        <v>0.6</v>
      </c>
      <c r="G19" s="761">
        <v>1.0</v>
      </c>
      <c r="H19" s="761">
        <v>1.0</v>
      </c>
      <c r="I19" s="761">
        <v>0.0</v>
      </c>
      <c r="J19" s="777">
        <v>0.616666</v>
      </c>
      <c r="K19" s="777">
        <v>9.75</v>
      </c>
      <c r="L19" s="761">
        <v>0.0</v>
      </c>
      <c r="M19" s="761">
        <v>0.035714</v>
      </c>
      <c r="N19" s="776">
        <v>15.0</v>
      </c>
      <c r="O19" s="761">
        <v>0.066666666666</v>
      </c>
      <c r="P19" s="768">
        <v>15.97</v>
      </c>
      <c r="Q19" s="761">
        <v>0.270306</v>
      </c>
      <c r="R19" s="768">
        <v>8.9383</v>
      </c>
    </row>
    <row r="20" ht="13.5" customHeight="1">
      <c r="A20" s="763" t="s">
        <v>1673</v>
      </c>
      <c r="B20" s="754" t="s">
        <v>354</v>
      </c>
      <c r="C20" s="754" t="s">
        <v>1691</v>
      </c>
      <c r="D20" s="773">
        <v>8.0</v>
      </c>
      <c r="E20" s="774">
        <v>13.947916</v>
      </c>
      <c r="F20" s="775">
        <v>1.783333</v>
      </c>
      <c r="G20" s="756">
        <v>0.285714</v>
      </c>
      <c r="H20" s="756">
        <v>0.571428</v>
      </c>
      <c r="I20" s="756">
        <v>0.142857</v>
      </c>
      <c r="J20" s="774">
        <v>2.128571</v>
      </c>
      <c r="K20" s="774">
        <v>5.247619</v>
      </c>
      <c r="L20" s="756">
        <v>0.125</v>
      </c>
      <c r="M20" s="756">
        <v>0.156862</v>
      </c>
      <c r="N20" s="773">
        <v>27.0</v>
      </c>
      <c r="O20" s="756">
        <v>0.296296296296</v>
      </c>
      <c r="P20" s="764">
        <v>35.9725</v>
      </c>
      <c r="Q20" s="756">
        <v>0.285587</v>
      </c>
      <c r="R20" s="764">
        <v>19.583862</v>
      </c>
    </row>
    <row r="21" ht="13.5" customHeight="1">
      <c r="A21" s="763"/>
      <c r="B21" s="754"/>
      <c r="C21" s="754"/>
      <c r="D21" s="773"/>
      <c r="E21" s="774"/>
      <c r="F21" s="775"/>
      <c r="G21" s="756"/>
      <c r="H21" s="756"/>
      <c r="I21" s="756"/>
      <c r="J21" s="774"/>
      <c r="K21" s="774"/>
      <c r="L21" s="756"/>
      <c r="M21" s="756"/>
      <c r="N21" s="773"/>
      <c r="O21" s="756"/>
      <c r="P21" s="764"/>
      <c r="Q21" s="756"/>
      <c r="R21" s="764"/>
    </row>
    <row r="22" ht="13.5" customHeight="1">
      <c r="A22" s="767" t="s">
        <v>1674</v>
      </c>
      <c r="B22" s="759" t="s">
        <v>357</v>
      </c>
      <c r="C22" s="759" t="s">
        <v>1691</v>
      </c>
      <c r="D22" s="776">
        <v>6.0</v>
      </c>
      <c r="E22" s="777">
        <v>10.538888</v>
      </c>
      <c r="F22" s="778">
        <v>1.183333</v>
      </c>
      <c r="G22" s="761">
        <v>0.6</v>
      </c>
      <c r="H22" s="761">
        <v>0.6</v>
      </c>
      <c r="I22" s="761">
        <v>0.0</v>
      </c>
      <c r="J22" s="777">
        <v>1.186666</v>
      </c>
      <c r="K22" s="777">
        <v>4.236666</v>
      </c>
      <c r="L22" s="761">
        <v>0.0</v>
      </c>
      <c r="M22" s="761">
        <v>0.122448</v>
      </c>
      <c r="N22" s="776">
        <v>31.0</v>
      </c>
      <c r="O22" s="761">
        <v>0.193548387096</v>
      </c>
      <c r="P22" s="768">
        <v>23.978333</v>
      </c>
      <c r="Q22" s="761">
        <v>0.273601</v>
      </c>
      <c r="R22" s="768">
        <v>13.341516</v>
      </c>
    </row>
    <row r="23" ht="13.5" customHeight="1">
      <c r="A23" s="763" t="s">
        <v>1675</v>
      </c>
      <c r="B23" s="754" t="s">
        <v>351</v>
      </c>
      <c r="C23" s="754" t="s">
        <v>1691</v>
      </c>
      <c r="D23" s="773">
        <v>7.0</v>
      </c>
      <c r="E23" s="774">
        <v>1.459523</v>
      </c>
      <c r="F23" s="775">
        <v>0.566666</v>
      </c>
      <c r="G23" s="756">
        <v>0.833333</v>
      </c>
      <c r="H23" s="756">
        <v>1.0</v>
      </c>
      <c r="I23" s="756">
        <v>0.0</v>
      </c>
      <c r="J23" s="774">
        <v>3.714285</v>
      </c>
      <c r="K23" s="774">
        <v>6.990476</v>
      </c>
      <c r="L23" s="756">
        <v>0.285714</v>
      </c>
      <c r="M23" s="756">
        <v>0.194444</v>
      </c>
      <c r="N23" s="773">
        <v>22.0</v>
      </c>
      <c r="O23" s="756">
        <v>0.318181818181</v>
      </c>
      <c r="P23" s="764">
        <v>22.827142</v>
      </c>
      <c r="Q23" s="756">
        <v>0.361497</v>
      </c>
      <c r="R23" s="764">
        <v>10.694571</v>
      </c>
    </row>
    <row r="24" ht="13.5" customHeight="1">
      <c r="A24" s="767" t="s">
        <v>1676</v>
      </c>
      <c r="B24" s="759" t="s">
        <v>352</v>
      </c>
      <c r="C24" s="759" t="s">
        <v>1691</v>
      </c>
      <c r="D24" s="776">
        <v>4.0</v>
      </c>
      <c r="E24" s="777">
        <v>2.708333</v>
      </c>
      <c r="F24" s="778">
        <v>0.633333</v>
      </c>
      <c r="G24" s="761">
        <v>1.0</v>
      </c>
      <c r="H24" s="761">
        <v>1.0</v>
      </c>
      <c r="I24" s="761">
        <v>0.0</v>
      </c>
      <c r="J24" s="777">
        <v>0.6375</v>
      </c>
      <c r="K24" s="777">
        <v>2.3125</v>
      </c>
      <c r="L24" s="761">
        <v>0.0</v>
      </c>
      <c r="M24" s="761">
        <v>0.129032</v>
      </c>
      <c r="N24" s="776">
        <v>13.0</v>
      </c>
      <c r="O24" s="761">
        <v>0.307692307692</v>
      </c>
      <c r="P24" s="768">
        <v>15.92</v>
      </c>
      <c r="Q24" s="761">
        <v>0.302663</v>
      </c>
      <c r="R24" s="768">
        <v>8.3952</v>
      </c>
    </row>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sheetData>
  <printOptions/>
  <pageMargins bottom="1.0" footer="0.0" header="0.0" left="1.0" right="1.0" top="1.0"/>
  <pageSetup orientation="landscape"/>
  <drawing r:id="rId1"/>
</worksheet>
</file>

<file path=xl/worksheets/sheet14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16.0"/>
    <col customWidth="1" min="2" max="2" width="10.71"/>
    <col customWidth="1" min="3" max="4" width="7.29"/>
    <col customWidth="1" min="5" max="5" width="18.71"/>
    <col customWidth="1" min="6" max="6" width="10.71"/>
    <col customWidth="1" min="7" max="7" width="19.0"/>
    <col customWidth="1" min="8" max="8" width="22.14"/>
    <col customWidth="1" min="9" max="9" width="19.71"/>
    <col customWidth="1" min="10" max="10" width="22.86"/>
    <col customWidth="1" min="11" max="11" width="17.0"/>
    <col customWidth="1" min="12" max="12" width="26.71"/>
    <col customWidth="1" min="13" max="13" width="15.71"/>
    <col customWidth="1" min="14" max="14" width="18.86"/>
    <col customWidth="1" min="15" max="15" width="16.57"/>
    <col customWidth="1" min="16" max="16" width="9.14"/>
    <col customWidth="1" min="17" max="17" width="5.71"/>
    <col customWidth="1" min="18" max="18" width="12.14"/>
  </cols>
  <sheetData>
    <row r="1" ht="13.5" customHeight="1">
      <c r="A1" s="283" t="s">
        <v>667</v>
      </c>
      <c r="B1" s="283" t="s">
        <v>630</v>
      </c>
      <c r="C1" s="283" t="s">
        <v>668</v>
      </c>
      <c r="D1" s="283" t="s">
        <v>1677</v>
      </c>
      <c r="E1" s="283" t="s">
        <v>1678</v>
      </c>
      <c r="F1" s="283" t="s">
        <v>239</v>
      </c>
      <c r="G1" s="283" t="s">
        <v>1679</v>
      </c>
      <c r="H1" s="283" t="s">
        <v>1680</v>
      </c>
      <c r="I1" s="283" t="s">
        <v>1681</v>
      </c>
      <c r="J1" s="283" t="s">
        <v>1682</v>
      </c>
      <c r="K1" s="283" t="s">
        <v>1683</v>
      </c>
      <c r="L1" s="283" t="s">
        <v>1684</v>
      </c>
      <c r="M1" s="283" t="s">
        <v>1685</v>
      </c>
      <c r="N1" s="283" t="s">
        <v>1686</v>
      </c>
      <c r="O1" s="283" t="s">
        <v>1687</v>
      </c>
      <c r="P1" s="283" t="s">
        <v>1688</v>
      </c>
      <c r="Q1" s="283" t="s">
        <v>1689</v>
      </c>
      <c r="R1" s="283" t="s">
        <v>1690</v>
      </c>
    </row>
    <row r="2" ht="13.5" customHeight="1">
      <c r="A2" s="763" t="s">
        <v>1657</v>
      </c>
      <c r="B2" s="754" t="s">
        <v>353</v>
      </c>
      <c r="C2" s="754" t="s">
        <v>1691</v>
      </c>
      <c r="D2" s="773">
        <v>2.0</v>
      </c>
      <c r="E2" s="774">
        <v>3.833333</v>
      </c>
      <c r="F2" s="775">
        <v>0.25</v>
      </c>
      <c r="G2" s="756">
        <v>1.0</v>
      </c>
      <c r="H2" s="756">
        <v>1.0</v>
      </c>
      <c r="I2" s="756">
        <v>0.0</v>
      </c>
      <c r="J2" s="774">
        <v>1.45</v>
      </c>
      <c r="K2" s="774">
        <v>1.475</v>
      </c>
      <c r="L2" s="756">
        <v>0.5</v>
      </c>
      <c r="M2" s="756">
        <v>0.071428</v>
      </c>
      <c r="N2" s="773">
        <v>13.0</v>
      </c>
      <c r="O2" s="756">
        <v>0.153846153846</v>
      </c>
      <c r="P2" s="764">
        <v>29.715</v>
      </c>
      <c r="Q2" s="756">
        <v>0.3243</v>
      </c>
      <c r="R2" s="764">
        <v>15.02685</v>
      </c>
    </row>
    <row r="3" ht="13.5" customHeight="1">
      <c r="A3" s="767" t="s">
        <v>1658</v>
      </c>
      <c r="B3" s="759" t="s">
        <v>354</v>
      </c>
      <c r="C3" s="759" t="s">
        <v>1691</v>
      </c>
      <c r="D3" s="776">
        <v>8.0</v>
      </c>
      <c r="E3" s="777">
        <v>3.954166</v>
      </c>
      <c r="F3" s="778">
        <v>1.0</v>
      </c>
      <c r="G3" s="761">
        <v>0.5</v>
      </c>
      <c r="H3" s="761">
        <v>0.75</v>
      </c>
      <c r="I3" s="761">
        <v>0.0</v>
      </c>
      <c r="J3" s="777">
        <v>1.008333</v>
      </c>
      <c r="K3" s="777">
        <v>6.304166</v>
      </c>
      <c r="L3" s="761">
        <v>0.0</v>
      </c>
      <c r="M3" s="761">
        <v>0.210526</v>
      </c>
      <c r="N3" s="776">
        <v>19.0</v>
      </c>
      <c r="O3" s="761">
        <v>0.421052631578</v>
      </c>
      <c r="P3" s="768">
        <v>33.0225</v>
      </c>
      <c r="Q3" s="761">
        <v>0.353858</v>
      </c>
      <c r="R3" s="768">
        <v>15.723387</v>
      </c>
    </row>
    <row r="4" ht="13.5" customHeight="1">
      <c r="A4" s="763" t="s">
        <v>1659</v>
      </c>
      <c r="B4" s="754" t="s">
        <v>357</v>
      </c>
      <c r="C4" s="754" t="s">
        <v>1691</v>
      </c>
      <c r="D4" s="773">
        <v>7.0</v>
      </c>
      <c r="E4" s="774">
        <v>4.37619</v>
      </c>
      <c r="F4" s="775">
        <v>0.466666</v>
      </c>
      <c r="G4" s="756">
        <v>1.0</v>
      </c>
      <c r="H4" s="756">
        <v>1.0</v>
      </c>
      <c r="I4" s="756">
        <v>0.0</v>
      </c>
      <c r="J4" s="774">
        <v>4.161904</v>
      </c>
      <c r="K4" s="774">
        <v>4.178571</v>
      </c>
      <c r="L4" s="756">
        <v>0.142857</v>
      </c>
      <c r="M4" s="756">
        <v>0.233333</v>
      </c>
      <c r="N4" s="773">
        <v>16.0</v>
      </c>
      <c r="O4" s="756">
        <v>0.4375</v>
      </c>
      <c r="P4" s="764">
        <v>31.33</v>
      </c>
      <c r="Q4" s="756">
        <v>0.308515</v>
      </c>
      <c r="R4" s="764">
        <v>16.3381</v>
      </c>
    </row>
    <row r="5" ht="13.5" customHeight="1">
      <c r="A5" s="767" t="s">
        <v>1660</v>
      </c>
      <c r="B5" s="759" t="s">
        <v>351</v>
      </c>
      <c r="C5" s="759" t="s">
        <v>1691</v>
      </c>
      <c r="D5" s="776">
        <v>9.0</v>
      </c>
      <c r="E5" s="777">
        <v>6.661111</v>
      </c>
      <c r="F5" s="778">
        <v>0.8</v>
      </c>
      <c r="G5" s="761">
        <v>0.888888</v>
      </c>
      <c r="H5" s="761">
        <v>0.888888</v>
      </c>
      <c r="I5" s="761">
        <v>0.0</v>
      </c>
      <c r="J5" s="777">
        <v>0.801851</v>
      </c>
      <c r="K5" s="777">
        <v>2.335185</v>
      </c>
      <c r="L5" s="761">
        <v>0.0</v>
      </c>
      <c r="M5" s="761">
        <v>0.225</v>
      </c>
      <c r="N5" s="776">
        <v>21.0</v>
      </c>
      <c r="O5" s="761">
        <v>0.428571428571</v>
      </c>
      <c r="P5" s="768">
        <v>22.106666</v>
      </c>
      <c r="Q5" s="761">
        <v>0.389321</v>
      </c>
      <c r="R5" s="768">
        <v>9.741933</v>
      </c>
    </row>
    <row r="6" ht="13.5" customHeight="1">
      <c r="A6" s="763" t="s">
        <v>1661</v>
      </c>
      <c r="B6" s="754" t="s">
        <v>352</v>
      </c>
      <c r="C6" s="754" t="s">
        <v>1691</v>
      </c>
      <c r="D6" s="773">
        <v>4.0</v>
      </c>
      <c r="E6" s="774">
        <v>3.758333</v>
      </c>
      <c r="F6" s="775">
        <v>0.65</v>
      </c>
      <c r="G6" s="756">
        <v>1.0</v>
      </c>
      <c r="H6" s="756">
        <v>1.0</v>
      </c>
      <c r="I6" s="756">
        <v>0.0</v>
      </c>
      <c r="J6" s="774">
        <v>0.658333</v>
      </c>
      <c r="K6" s="774">
        <v>2.275</v>
      </c>
      <c r="L6" s="756">
        <v>0.0</v>
      </c>
      <c r="M6" s="756">
        <v>0.148148</v>
      </c>
      <c r="N6" s="773">
        <v>12.0</v>
      </c>
      <c r="O6" s="756">
        <v>0.333333333333</v>
      </c>
      <c r="P6" s="764">
        <v>24.3425</v>
      </c>
      <c r="Q6" s="756">
        <v>0.35504</v>
      </c>
      <c r="R6" s="764">
        <v>11.5617</v>
      </c>
    </row>
    <row r="7" ht="13.5" customHeight="1">
      <c r="A7" s="767" t="s">
        <v>1662</v>
      </c>
      <c r="B7" s="759" t="s">
        <v>353</v>
      </c>
      <c r="C7" s="759" t="s">
        <v>1691</v>
      </c>
      <c r="D7" s="776">
        <v>9.0</v>
      </c>
      <c r="E7" s="777">
        <v>9.883333</v>
      </c>
      <c r="F7" s="778">
        <v>0.733333</v>
      </c>
      <c r="G7" s="761">
        <v>0.888888</v>
      </c>
      <c r="H7" s="761">
        <v>0.888888</v>
      </c>
      <c r="I7" s="761">
        <v>0.0</v>
      </c>
      <c r="J7" s="777">
        <v>3.816666</v>
      </c>
      <c r="K7" s="777">
        <v>3.942592</v>
      </c>
      <c r="L7" s="761">
        <v>0.333333</v>
      </c>
      <c r="M7" s="761">
        <v>0.28125</v>
      </c>
      <c r="N7" s="776">
        <v>24.0</v>
      </c>
      <c r="O7" s="761">
        <v>0.375</v>
      </c>
      <c r="P7" s="768">
        <v>23.96</v>
      </c>
      <c r="Q7" s="761">
        <v>0.356354</v>
      </c>
      <c r="R7" s="768">
        <v>11.348544</v>
      </c>
    </row>
    <row r="8" ht="13.5" customHeight="1">
      <c r="A8" s="763" t="s">
        <v>1663</v>
      </c>
      <c r="B8" s="754" t="s">
        <v>354</v>
      </c>
      <c r="C8" s="754" t="s">
        <v>1691</v>
      </c>
      <c r="D8" s="773">
        <v>5.0</v>
      </c>
      <c r="E8" s="774">
        <v>6.173333</v>
      </c>
      <c r="F8" s="775">
        <v>1.816666</v>
      </c>
      <c r="G8" s="756">
        <v>0.25</v>
      </c>
      <c r="H8" s="756">
        <v>0.5</v>
      </c>
      <c r="I8" s="756">
        <v>0.0</v>
      </c>
      <c r="J8" s="774">
        <v>1.816666</v>
      </c>
      <c r="K8" s="774">
        <v>2.1125</v>
      </c>
      <c r="L8" s="756">
        <v>0.0</v>
      </c>
      <c r="M8" s="756">
        <v>0.128205</v>
      </c>
      <c r="N8" s="773">
        <v>20.0</v>
      </c>
      <c r="O8" s="756">
        <v>0.25</v>
      </c>
      <c r="P8" s="764">
        <v>24.472</v>
      </c>
      <c r="Q8" s="756">
        <v>0.298532</v>
      </c>
      <c r="R8" s="764">
        <v>13.00608</v>
      </c>
    </row>
    <row r="9" ht="13.5" customHeight="1">
      <c r="A9" s="763"/>
      <c r="B9" s="754"/>
      <c r="C9" s="754"/>
      <c r="D9" s="773"/>
      <c r="E9" s="774"/>
      <c r="F9" s="775"/>
      <c r="G9" s="756"/>
      <c r="H9" s="756"/>
      <c r="I9" s="756"/>
      <c r="J9" s="774"/>
      <c r="K9" s="774"/>
      <c r="L9" s="756"/>
      <c r="M9" s="756"/>
      <c r="N9" s="773"/>
      <c r="O9" s="756"/>
      <c r="P9" s="764"/>
      <c r="Q9" s="756"/>
      <c r="R9" s="764"/>
    </row>
    <row r="10" ht="13.5" customHeight="1">
      <c r="A10" s="767" t="s">
        <v>1664</v>
      </c>
      <c r="B10" s="759" t="s">
        <v>357</v>
      </c>
      <c r="C10" s="759" t="s">
        <v>1691</v>
      </c>
      <c r="D10" s="776">
        <v>7.0</v>
      </c>
      <c r="E10" s="777">
        <v>8.328571</v>
      </c>
      <c r="F10" s="778">
        <v>0.9</v>
      </c>
      <c r="G10" s="761">
        <v>0.666666</v>
      </c>
      <c r="H10" s="761">
        <v>1.0</v>
      </c>
      <c r="I10" s="761">
        <v>0.0</v>
      </c>
      <c r="J10" s="777">
        <v>0.905555</v>
      </c>
      <c r="K10" s="777">
        <v>1.416666</v>
      </c>
      <c r="L10" s="761">
        <v>0.0</v>
      </c>
      <c r="M10" s="761">
        <v>0.15909</v>
      </c>
      <c r="N10" s="776">
        <v>28.0</v>
      </c>
      <c r="O10" s="761">
        <v>0.25</v>
      </c>
      <c r="P10" s="768">
        <v>28.118571</v>
      </c>
      <c r="Q10" s="761">
        <v>0.322387</v>
      </c>
      <c r="R10" s="768">
        <v>14.273328</v>
      </c>
    </row>
    <row r="11" ht="13.5" customHeight="1">
      <c r="A11" s="763" t="s">
        <v>1665</v>
      </c>
      <c r="B11" s="754" t="s">
        <v>351</v>
      </c>
      <c r="C11" s="754" t="s">
        <v>1691</v>
      </c>
      <c r="D11" s="773">
        <v>6.0</v>
      </c>
      <c r="E11" s="774">
        <v>3.811111</v>
      </c>
      <c r="F11" s="775">
        <v>0.9</v>
      </c>
      <c r="G11" s="756">
        <v>0.666666</v>
      </c>
      <c r="H11" s="756">
        <v>1.0</v>
      </c>
      <c r="I11" s="756">
        <v>0.0</v>
      </c>
      <c r="J11" s="774">
        <v>0.905555</v>
      </c>
      <c r="K11" s="774">
        <v>2.013888</v>
      </c>
      <c r="L11" s="756">
        <v>0.0</v>
      </c>
      <c r="M11" s="756">
        <v>0.153846</v>
      </c>
      <c r="N11" s="773">
        <v>16.0</v>
      </c>
      <c r="O11" s="756">
        <v>0.375</v>
      </c>
      <c r="P11" s="764">
        <v>20.98</v>
      </c>
      <c r="Q11" s="756">
        <v>0.339318</v>
      </c>
      <c r="R11" s="764">
        <v>10.2945</v>
      </c>
    </row>
    <row r="12" ht="13.5" customHeight="1">
      <c r="A12" s="767" t="s">
        <v>1666</v>
      </c>
      <c r="B12" s="759" t="s">
        <v>352</v>
      </c>
      <c r="C12" s="759" t="s">
        <v>1691</v>
      </c>
      <c r="D12" s="776">
        <v>7.0</v>
      </c>
      <c r="E12" s="777">
        <v>4.940476</v>
      </c>
      <c r="F12" s="778">
        <v>1.05</v>
      </c>
      <c r="G12" s="761">
        <v>0.571428</v>
      </c>
      <c r="H12" s="761">
        <v>0.857142</v>
      </c>
      <c r="I12" s="761">
        <v>0.0</v>
      </c>
      <c r="J12" s="777">
        <v>1.869047</v>
      </c>
      <c r="K12" s="777">
        <v>2.659523</v>
      </c>
      <c r="L12" s="761">
        <v>0.285714</v>
      </c>
      <c r="M12" s="761">
        <v>0.148936</v>
      </c>
      <c r="N12" s="776">
        <v>25.0</v>
      </c>
      <c r="O12" s="761">
        <v>0.28</v>
      </c>
      <c r="P12" s="768">
        <v>21.714285</v>
      </c>
      <c r="Q12" s="761">
        <v>0.324645</v>
      </c>
      <c r="R12" s="768">
        <v>10.973414</v>
      </c>
    </row>
    <row r="13" ht="13.5" customHeight="1">
      <c r="A13" s="763" t="s">
        <v>1667</v>
      </c>
      <c r="B13" s="754" t="s">
        <v>353</v>
      </c>
      <c r="C13" s="754" t="s">
        <v>1691</v>
      </c>
      <c r="D13" s="773">
        <v>4.0</v>
      </c>
      <c r="E13" s="774">
        <v>7.370833</v>
      </c>
      <c r="F13" s="775">
        <v>0.75</v>
      </c>
      <c r="G13" s="756">
        <v>0.75</v>
      </c>
      <c r="H13" s="756">
        <v>1.0</v>
      </c>
      <c r="I13" s="756">
        <v>0.0</v>
      </c>
      <c r="J13" s="774">
        <v>4.695833</v>
      </c>
      <c r="K13" s="774">
        <v>4.7125</v>
      </c>
      <c r="L13" s="756">
        <v>0.25</v>
      </c>
      <c r="M13" s="756">
        <v>0.129032</v>
      </c>
      <c r="N13" s="773">
        <v>19.0</v>
      </c>
      <c r="O13" s="756">
        <v>0.210526315789</v>
      </c>
      <c r="P13" s="764">
        <v>39.585</v>
      </c>
      <c r="Q13" s="756">
        <v>0.329794</v>
      </c>
      <c r="R13" s="764">
        <v>19.80065</v>
      </c>
    </row>
    <row r="14" ht="13.5" customHeight="1">
      <c r="A14" s="767" t="s">
        <v>1668</v>
      </c>
      <c r="B14" s="759" t="s">
        <v>354</v>
      </c>
      <c r="C14" s="759" t="s">
        <v>1691</v>
      </c>
      <c r="D14" s="776">
        <v>11.0</v>
      </c>
      <c r="E14" s="777">
        <v>12.422727</v>
      </c>
      <c r="F14" s="778">
        <v>0.866666</v>
      </c>
      <c r="G14" s="761">
        <v>0.727272</v>
      </c>
      <c r="H14" s="761">
        <v>1.0</v>
      </c>
      <c r="I14" s="761">
        <v>0.0</v>
      </c>
      <c r="J14" s="777">
        <v>2.968181</v>
      </c>
      <c r="K14" s="777">
        <v>6.427272</v>
      </c>
      <c r="L14" s="761">
        <v>0.363636</v>
      </c>
      <c r="M14" s="761">
        <v>0.229166</v>
      </c>
      <c r="N14" s="776">
        <v>26.0</v>
      </c>
      <c r="O14" s="761">
        <v>0.423076923076</v>
      </c>
      <c r="P14" s="768">
        <v>20.341818</v>
      </c>
      <c r="Q14" s="761">
        <v>0.342811</v>
      </c>
      <c r="R14" s="768">
        <v>9.91029</v>
      </c>
    </row>
    <row r="15" ht="13.5" customHeight="1">
      <c r="A15" s="767"/>
      <c r="B15" s="759"/>
      <c r="C15" s="759"/>
      <c r="D15" s="776"/>
      <c r="E15" s="777"/>
      <c r="F15" s="778"/>
      <c r="G15" s="761"/>
      <c r="H15" s="761"/>
      <c r="I15" s="761"/>
      <c r="J15" s="777"/>
      <c r="K15" s="777"/>
      <c r="L15" s="761"/>
      <c r="M15" s="761"/>
      <c r="N15" s="776"/>
      <c r="O15" s="761"/>
      <c r="P15" s="768"/>
      <c r="Q15" s="761"/>
      <c r="R15" s="768"/>
    </row>
    <row r="16" ht="13.5" customHeight="1">
      <c r="A16" s="763" t="s">
        <v>1669</v>
      </c>
      <c r="B16" s="754" t="s">
        <v>357</v>
      </c>
      <c r="C16" s="754" t="s">
        <v>1691</v>
      </c>
      <c r="D16" s="773">
        <v>5.0</v>
      </c>
      <c r="E16" s="774">
        <v>5.873333</v>
      </c>
      <c r="F16" s="775">
        <v>1.8</v>
      </c>
      <c r="G16" s="756">
        <v>0.4</v>
      </c>
      <c r="H16" s="756">
        <v>0.6</v>
      </c>
      <c r="I16" s="756">
        <v>0.2</v>
      </c>
      <c r="J16" s="774">
        <v>4.203333</v>
      </c>
      <c r="K16" s="774">
        <v>4.503333</v>
      </c>
      <c r="L16" s="756">
        <v>0.2</v>
      </c>
      <c r="M16" s="756">
        <v>0.185185</v>
      </c>
      <c r="N16" s="773">
        <v>15.0</v>
      </c>
      <c r="O16" s="756">
        <v>0.333333333333</v>
      </c>
      <c r="P16" s="764">
        <v>30.912</v>
      </c>
      <c r="Q16" s="756">
        <v>0.281917</v>
      </c>
      <c r="R16" s="764">
        <v>16.94234</v>
      </c>
    </row>
    <row r="17" ht="13.5" customHeight="1">
      <c r="A17" s="767" t="s">
        <v>1670</v>
      </c>
      <c r="B17" s="759" t="s">
        <v>351</v>
      </c>
      <c r="C17" s="759" t="s">
        <v>1691</v>
      </c>
      <c r="D17" s="776">
        <v>7.0</v>
      </c>
      <c r="E17" s="777">
        <v>4.435714</v>
      </c>
      <c r="F17" s="778">
        <v>0.7</v>
      </c>
      <c r="G17" s="761">
        <v>1.0</v>
      </c>
      <c r="H17" s="761">
        <v>1.0</v>
      </c>
      <c r="I17" s="761">
        <v>0.0</v>
      </c>
      <c r="J17" s="777">
        <v>0.706666</v>
      </c>
      <c r="K17" s="777">
        <v>0.746666</v>
      </c>
      <c r="L17" s="761">
        <v>0.0</v>
      </c>
      <c r="M17" s="761">
        <v>0.25</v>
      </c>
      <c r="N17" s="776">
        <v>14.0</v>
      </c>
      <c r="O17" s="761">
        <v>0.5</v>
      </c>
      <c r="P17" s="768">
        <v>31.438571</v>
      </c>
      <c r="Q17" s="761">
        <v>0.266191</v>
      </c>
      <c r="R17" s="768">
        <v>17.725328</v>
      </c>
    </row>
    <row r="18" ht="13.5" customHeight="1">
      <c r="A18" s="763" t="s">
        <v>1671</v>
      </c>
      <c r="B18" s="754" t="s">
        <v>352</v>
      </c>
      <c r="C18" s="754" t="s">
        <v>1691</v>
      </c>
      <c r="D18" s="773">
        <v>7.0</v>
      </c>
      <c r="E18" s="774">
        <v>3.55238</v>
      </c>
      <c r="F18" s="775">
        <v>2.85</v>
      </c>
      <c r="G18" s="756">
        <v>0.428571</v>
      </c>
      <c r="H18" s="756">
        <v>0.428571</v>
      </c>
      <c r="I18" s="756">
        <v>0.285714</v>
      </c>
      <c r="J18" s="774">
        <v>2.864285</v>
      </c>
      <c r="K18" s="774">
        <v>4.75238</v>
      </c>
      <c r="L18" s="756">
        <v>0.0</v>
      </c>
      <c r="M18" s="756">
        <v>0.175</v>
      </c>
      <c r="N18" s="773">
        <v>24.0</v>
      </c>
      <c r="O18" s="756">
        <v>0.291666666666</v>
      </c>
      <c r="P18" s="764">
        <v>21.4</v>
      </c>
      <c r="Q18" s="756">
        <v>0.398596</v>
      </c>
      <c r="R18" s="764">
        <v>9.232028</v>
      </c>
    </row>
    <row r="19" ht="13.5" customHeight="1">
      <c r="A19" s="767" t="s">
        <v>1672</v>
      </c>
      <c r="B19" s="759" t="s">
        <v>353</v>
      </c>
      <c r="C19" s="759" t="s">
        <v>1691</v>
      </c>
      <c r="D19" s="776">
        <v>7.0</v>
      </c>
      <c r="E19" s="777">
        <v>2.830952</v>
      </c>
      <c r="F19" s="778">
        <v>0.416666</v>
      </c>
      <c r="G19" s="761">
        <v>1.0</v>
      </c>
      <c r="H19" s="761">
        <v>1.0</v>
      </c>
      <c r="I19" s="761">
        <v>0.0</v>
      </c>
      <c r="J19" s="777">
        <v>0.422222</v>
      </c>
      <c r="K19" s="777">
        <v>1.691666</v>
      </c>
      <c r="L19" s="761">
        <v>0.0</v>
      </c>
      <c r="M19" s="761">
        <v>0.15909</v>
      </c>
      <c r="N19" s="776">
        <v>20.0</v>
      </c>
      <c r="O19" s="761">
        <v>0.35</v>
      </c>
      <c r="P19" s="768">
        <v>18.328571</v>
      </c>
      <c r="Q19" s="761">
        <v>0.350834</v>
      </c>
      <c r="R19" s="768">
        <v>8.782414</v>
      </c>
    </row>
    <row r="20" ht="13.5" customHeight="1">
      <c r="A20" s="763" t="s">
        <v>1673</v>
      </c>
      <c r="B20" s="754" t="s">
        <v>354</v>
      </c>
      <c r="C20" s="754" t="s">
        <v>1691</v>
      </c>
      <c r="D20" s="773">
        <v>8.0</v>
      </c>
      <c r="E20" s="774">
        <v>5.05625</v>
      </c>
      <c r="F20" s="775">
        <v>0.65</v>
      </c>
      <c r="G20" s="756">
        <v>0.857142</v>
      </c>
      <c r="H20" s="756">
        <v>1.0</v>
      </c>
      <c r="I20" s="756">
        <v>0.0</v>
      </c>
      <c r="J20" s="774">
        <v>0.811904</v>
      </c>
      <c r="K20" s="774">
        <v>2.580952</v>
      </c>
      <c r="L20" s="756">
        <v>0.125</v>
      </c>
      <c r="M20" s="756">
        <v>0.181818</v>
      </c>
      <c r="N20" s="773">
        <v>23.0</v>
      </c>
      <c r="O20" s="756">
        <v>0.347826086956</v>
      </c>
      <c r="P20" s="764">
        <v>27.1175</v>
      </c>
      <c r="Q20" s="756">
        <v>0.381939</v>
      </c>
      <c r="R20" s="764">
        <v>12.150275</v>
      </c>
    </row>
    <row r="21" ht="13.5" customHeight="1">
      <c r="A21" s="763"/>
      <c r="B21" s="754"/>
      <c r="C21" s="754"/>
      <c r="D21" s="773"/>
      <c r="E21" s="774"/>
      <c r="F21" s="775"/>
      <c r="G21" s="756"/>
      <c r="H21" s="756"/>
      <c r="I21" s="756"/>
      <c r="J21" s="774"/>
      <c r="K21" s="774"/>
      <c r="L21" s="756"/>
      <c r="M21" s="756"/>
      <c r="N21" s="773"/>
      <c r="O21" s="756"/>
      <c r="P21" s="764"/>
      <c r="Q21" s="756"/>
      <c r="R21" s="764"/>
    </row>
    <row r="22" ht="13.5" customHeight="1">
      <c r="A22" s="767" t="s">
        <v>1674</v>
      </c>
      <c r="B22" s="759" t="s">
        <v>357</v>
      </c>
      <c r="C22" s="759" t="s">
        <v>1691</v>
      </c>
      <c r="D22" s="776">
        <v>11.0</v>
      </c>
      <c r="E22" s="777">
        <v>5.063636</v>
      </c>
      <c r="F22" s="778">
        <v>1.25</v>
      </c>
      <c r="G22" s="761">
        <v>0.545454</v>
      </c>
      <c r="H22" s="761">
        <v>0.727272</v>
      </c>
      <c r="I22" s="761">
        <v>0.0</v>
      </c>
      <c r="J22" s="777">
        <v>1.346969</v>
      </c>
      <c r="K22" s="777">
        <v>2.40303</v>
      </c>
      <c r="L22" s="761">
        <v>0.090909</v>
      </c>
      <c r="M22" s="761">
        <v>0.22</v>
      </c>
      <c r="N22" s="776">
        <v>26.0</v>
      </c>
      <c r="O22" s="761">
        <v>0.423076923076</v>
      </c>
      <c r="P22" s="768">
        <v>24.174545</v>
      </c>
      <c r="Q22" s="761">
        <v>0.36233</v>
      </c>
      <c r="R22" s="768">
        <v>11.30569</v>
      </c>
    </row>
    <row r="23" ht="13.5" customHeight="1">
      <c r="A23" s="763" t="s">
        <v>1675</v>
      </c>
      <c r="B23" s="754" t="s">
        <v>351</v>
      </c>
      <c r="C23" s="754" t="s">
        <v>1691</v>
      </c>
      <c r="D23" s="773">
        <v>10.0</v>
      </c>
      <c r="E23" s="774">
        <v>10.208333</v>
      </c>
      <c r="F23" s="775">
        <v>1.483333</v>
      </c>
      <c r="G23" s="756">
        <v>0.333333</v>
      </c>
      <c r="H23" s="756">
        <v>0.888888</v>
      </c>
      <c r="I23" s="756">
        <v>0.111111</v>
      </c>
      <c r="J23" s="774">
        <v>4.368333</v>
      </c>
      <c r="K23" s="774">
        <v>5.965</v>
      </c>
      <c r="L23" s="756">
        <v>0.5</v>
      </c>
      <c r="M23" s="756">
        <v>0.263157</v>
      </c>
      <c r="N23" s="773">
        <v>24.0</v>
      </c>
      <c r="O23" s="756">
        <v>0.416666666666</v>
      </c>
      <c r="P23" s="764">
        <v>15.887</v>
      </c>
      <c r="Q23" s="756">
        <v>0.337197</v>
      </c>
      <c r="R23" s="764">
        <v>7.82915</v>
      </c>
    </row>
    <row r="24" ht="13.5" customHeight="1">
      <c r="A24" s="767" t="s">
        <v>1676</v>
      </c>
      <c r="B24" s="759" t="s">
        <v>352</v>
      </c>
      <c r="C24" s="759" t="s">
        <v>1691</v>
      </c>
      <c r="D24" s="776">
        <v>5.0</v>
      </c>
      <c r="E24" s="777">
        <v>3.113333</v>
      </c>
      <c r="F24" s="778">
        <v>0.816666</v>
      </c>
      <c r="G24" s="761">
        <v>0.75</v>
      </c>
      <c r="H24" s="761">
        <v>0.75</v>
      </c>
      <c r="I24" s="761">
        <v>0.0</v>
      </c>
      <c r="J24" s="777">
        <v>2.266666</v>
      </c>
      <c r="K24" s="777">
        <v>5.554166</v>
      </c>
      <c r="L24" s="761">
        <v>0.2</v>
      </c>
      <c r="M24" s="761">
        <v>0.192307</v>
      </c>
      <c r="N24" s="776">
        <v>15.0</v>
      </c>
      <c r="O24" s="761">
        <v>0.333333333333</v>
      </c>
      <c r="P24" s="768">
        <v>9.888</v>
      </c>
      <c r="Q24" s="761">
        <v>0.426478</v>
      </c>
      <c r="R24" s="768">
        <v>3.99002</v>
      </c>
    </row>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sheetData>
  <printOptions/>
  <pageMargins bottom="1.0" footer="0.0" header="0.0" left="1.0" right="1.0" top="1.0"/>
  <pageSetup orientation="landscape"/>
  <drawing r:id="rId1"/>
</worksheet>
</file>

<file path=xl/worksheets/sheet14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16.0"/>
    <col customWidth="1" min="2" max="2" width="10.71"/>
    <col customWidth="1" min="3" max="4" width="7.29"/>
    <col customWidth="1" min="5" max="5" width="18.71"/>
    <col customWidth="1" min="6" max="6" width="10.71"/>
    <col customWidth="1" min="7" max="7" width="19.0"/>
    <col customWidth="1" min="8" max="8" width="22.14"/>
    <col customWidth="1" min="9" max="9" width="19.71"/>
    <col customWidth="1" min="10" max="10" width="22.86"/>
    <col customWidth="1" min="11" max="11" width="17.0"/>
    <col customWidth="1" min="12" max="12" width="26.71"/>
    <col customWidth="1" min="13" max="13" width="15.71"/>
    <col customWidth="1" min="14" max="14" width="18.86"/>
    <col customWidth="1" min="15" max="15" width="16.57"/>
    <col customWidth="1" min="16" max="16" width="9.14"/>
    <col customWidth="1" min="17" max="17" width="5.71"/>
    <col customWidth="1" min="18" max="18" width="12.14"/>
  </cols>
  <sheetData>
    <row r="1" ht="13.5" customHeight="1">
      <c r="A1" s="283" t="s">
        <v>667</v>
      </c>
      <c r="B1" s="283" t="s">
        <v>630</v>
      </c>
      <c r="C1" s="283" t="s">
        <v>668</v>
      </c>
      <c r="D1" s="283" t="s">
        <v>1677</v>
      </c>
      <c r="E1" s="283" t="s">
        <v>1678</v>
      </c>
      <c r="F1" s="283" t="s">
        <v>239</v>
      </c>
      <c r="G1" s="283" t="s">
        <v>1679</v>
      </c>
      <c r="H1" s="283" t="s">
        <v>1680</v>
      </c>
      <c r="I1" s="283" t="s">
        <v>1681</v>
      </c>
      <c r="J1" s="283" t="s">
        <v>1682</v>
      </c>
      <c r="K1" s="283" t="s">
        <v>1683</v>
      </c>
      <c r="L1" s="283" t="s">
        <v>1684</v>
      </c>
      <c r="M1" s="283" t="s">
        <v>1685</v>
      </c>
      <c r="N1" s="283" t="s">
        <v>1686</v>
      </c>
      <c r="O1" s="283" t="s">
        <v>1687</v>
      </c>
      <c r="P1" s="283" t="s">
        <v>1688</v>
      </c>
      <c r="Q1" s="283" t="s">
        <v>1689</v>
      </c>
      <c r="R1" s="283" t="s">
        <v>1690</v>
      </c>
    </row>
    <row r="2" ht="13.5" customHeight="1">
      <c r="A2" s="763" t="s">
        <v>1657</v>
      </c>
      <c r="B2" s="754" t="s">
        <v>353</v>
      </c>
      <c r="C2" s="754" t="s">
        <v>1691</v>
      </c>
      <c r="D2" s="773">
        <v>4.0</v>
      </c>
      <c r="E2" s="774">
        <v>4.258333</v>
      </c>
      <c r="F2" s="775">
        <v>1.1</v>
      </c>
      <c r="G2" s="756">
        <v>0.75</v>
      </c>
      <c r="H2" s="756">
        <v>0.75</v>
      </c>
      <c r="I2" s="756">
        <v>0.25</v>
      </c>
      <c r="J2" s="774">
        <v>1.458333</v>
      </c>
      <c r="K2" s="774">
        <v>1.995833</v>
      </c>
      <c r="L2" s="756">
        <v>0.25</v>
      </c>
      <c r="M2" s="756">
        <v>0.117647</v>
      </c>
      <c r="N2" s="773">
        <v>20.0</v>
      </c>
      <c r="O2" s="756">
        <v>0.2</v>
      </c>
      <c r="P2" s="764">
        <v>23.9675</v>
      </c>
      <c r="Q2" s="756">
        <v>0.3282</v>
      </c>
      <c r="R2" s="764">
        <v>12.026875</v>
      </c>
    </row>
    <row r="3" ht="13.5" customHeight="1">
      <c r="A3" s="767" t="s">
        <v>1658</v>
      </c>
      <c r="B3" s="759" t="s">
        <v>354</v>
      </c>
      <c r="C3" s="759" t="s">
        <v>1691</v>
      </c>
      <c r="D3" s="776">
        <v>8.0</v>
      </c>
      <c r="E3" s="777">
        <v>4.122916</v>
      </c>
      <c r="F3" s="778">
        <v>0.983333</v>
      </c>
      <c r="G3" s="761">
        <v>0.625</v>
      </c>
      <c r="H3" s="761">
        <v>0.875</v>
      </c>
      <c r="I3" s="761">
        <v>0.0</v>
      </c>
      <c r="J3" s="777">
        <v>5.635416</v>
      </c>
      <c r="K3" s="777">
        <v>9.279166</v>
      </c>
      <c r="L3" s="761">
        <v>0.5</v>
      </c>
      <c r="M3" s="761">
        <v>0.190476</v>
      </c>
      <c r="N3" s="776">
        <v>29.0</v>
      </c>
      <c r="O3" s="761">
        <v>0.275862068965</v>
      </c>
      <c r="P3" s="768">
        <v>23.50625</v>
      </c>
      <c r="Q3" s="761">
        <v>0.307541</v>
      </c>
      <c r="R3" s="768">
        <v>12.281037</v>
      </c>
    </row>
    <row r="4" ht="13.5" customHeight="1">
      <c r="A4" s="763" t="s">
        <v>1659</v>
      </c>
      <c r="B4" s="754" t="s">
        <v>357</v>
      </c>
      <c r="C4" s="754" t="s">
        <v>1691</v>
      </c>
      <c r="D4" s="773">
        <v>5.0</v>
      </c>
      <c r="E4" s="774">
        <v>4.443333</v>
      </c>
      <c r="F4" s="775">
        <v>0.85</v>
      </c>
      <c r="G4" s="756">
        <v>0.5</v>
      </c>
      <c r="H4" s="756">
        <v>1.0</v>
      </c>
      <c r="I4" s="756">
        <v>0.0</v>
      </c>
      <c r="J4" s="774">
        <v>1.0375</v>
      </c>
      <c r="K4" s="774">
        <v>1.966666</v>
      </c>
      <c r="L4" s="756">
        <v>0.2</v>
      </c>
      <c r="M4" s="756">
        <v>0.227272</v>
      </c>
      <c r="N4" s="773">
        <v>12.0</v>
      </c>
      <c r="O4" s="756">
        <v>0.416666666666</v>
      </c>
      <c r="P4" s="764">
        <v>17.684</v>
      </c>
      <c r="Q4" s="756">
        <v>0.31572</v>
      </c>
      <c r="R4" s="764">
        <v>9.09452</v>
      </c>
    </row>
    <row r="5" ht="13.5" customHeight="1">
      <c r="A5" s="767" t="s">
        <v>1660</v>
      </c>
      <c r="B5" s="759" t="s">
        <v>351</v>
      </c>
      <c r="C5" s="759" t="s">
        <v>1691</v>
      </c>
      <c r="D5" s="776">
        <v>2.0</v>
      </c>
      <c r="E5" s="777">
        <v>5.808333</v>
      </c>
      <c r="F5" s="778">
        <v>0.516666</v>
      </c>
      <c r="G5" s="761">
        <v>1.0</v>
      </c>
      <c r="H5" s="761">
        <v>1.0</v>
      </c>
      <c r="I5" s="761">
        <v>0.0</v>
      </c>
      <c r="J5" s="777">
        <v>0.533333</v>
      </c>
      <c r="K5" s="777">
        <v>1.2</v>
      </c>
      <c r="L5" s="761">
        <v>0.0</v>
      </c>
      <c r="M5" s="761">
        <v>0.064516</v>
      </c>
      <c r="N5" s="776">
        <v>18.0</v>
      </c>
      <c r="O5" s="761">
        <v>0.111111111111</v>
      </c>
      <c r="P5" s="768">
        <v>20.845</v>
      </c>
      <c r="Q5" s="761">
        <v>0.338791</v>
      </c>
      <c r="R5" s="768">
        <v>10.23925</v>
      </c>
    </row>
    <row r="6" ht="13.5" customHeight="1">
      <c r="A6" s="763" t="s">
        <v>1661</v>
      </c>
      <c r="B6" s="754" t="s">
        <v>352</v>
      </c>
      <c r="C6" s="754" t="s">
        <v>1691</v>
      </c>
      <c r="D6" s="773">
        <v>6.0</v>
      </c>
      <c r="E6" s="774">
        <v>1.705555</v>
      </c>
      <c r="F6" s="775">
        <v>1.366666</v>
      </c>
      <c r="G6" s="756">
        <v>0.666666</v>
      </c>
      <c r="H6" s="756">
        <v>0.833333</v>
      </c>
      <c r="I6" s="756">
        <v>0.166666</v>
      </c>
      <c r="J6" s="774">
        <v>1.963888</v>
      </c>
      <c r="K6" s="774">
        <v>5.844444</v>
      </c>
      <c r="L6" s="756">
        <v>0.333333</v>
      </c>
      <c r="M6" s="756">
        <v>0.171428</v>
      </c>
      <c r="N6" s="773">
        <v>22.0</v>
      </c>
      <c r="O6" s="756">
        <v>0.272727272727</v>
      </c>
      <c r="P6" s="764">
        <v>17.976666</v>
      </c>
      <c r="Q6" s="756">
        <v>0.356769</v>
      </c>
      <c r="R6" s="764">
        <v>8.5071</v>
      </c>
    </row>
    <row r="7" ht="13.5" customHeight="1">
      <c r="A7" s="767" t="s">
        <v>1662</v>
      </c>
      <c r="B7" s="759" t="s">
        <v>353</v>
      </c>
      <c r="C7" s="759" t="s">
        <v>1691</v>
      </c>
      <c r="D7" s="776"/>
      <c r="E7" s="777"/>
      <c r="F7" s="778"/>
      <c r="G7" s="761"/>
      <c r="H7" s="761"/>
      <c r="I7" s="761"/>
      <c r="J7" s="777"/>
      <c r="K7" s="777"/>
      <c r="L7" s="761"/>
      <c r="M7" s="761"/>
      <c r="N7" s="776">
        <v>11.0</v>
      </c>
      <c r="O7" s="761"/>
      <c r="P7" s="768"/>
      <c r="Q7" s="761"/>
      <c r="R7" s="768"/>
    </row>
    <row r="8" ht="13.5" customHeight="1">
      <c r="A8" s="763" t="s">
        <v>1663</v>
      </c>
      <c r="B8" s="754" t="s">
        <v>354</v>
      </c>
      <c r="C8" s="754" t="s">
        <v>1691</v>
      </c>
      <c r="D8" s="773">
        <v>3.0</v>
      </c>
      <c r="E8" s="774">
        <v>4.561111</v>
      </c>
      <c r="F8" s="775">
        <v>1.483333</v>
      </c>
      <c r="G8" s="756">
        <v>0.5</v>
      </c>
      <c r="H8" s="756">
        <v>0.5</v>
      </c>
      <c r="I8" s="756">
        <v>0.0</v>
      </c>
      <c r="J8" s="774">
        <v>3.75</v>
      </c>
      <c r="K8" s="774">
        <v>7.65</v>
      </c>
      <c r="L8" s="756">
        <v>0.0</v>
      </c>
      <c r="M8" s="756">
        <v>0.111111</v>
      </c>
      <c r="N8" s="773">
        <v>17.0</v>
      </c>
      <c r="O8" s="756">
        <v>0.176470588235</v>
      </c>
      <c r="P8" s="764">
        <v>14.316666</v>
      </c>
      <c r="Q8" s="756">
        <v>0.401452</v>
      </c>
      <c r="R8" s="764">
        <v>6.135366</v>
      </c>
    </row>
    <row r="9" ht="13.5" customHeight="1">
      <c r="A9" s="763"/>
      <c r="B9" s="754"/>
      <c r="C9" s="754"/>
      <c r="D9" s="773"/>
      <c r="E9" s="774"/>
      <c r="F9" s="775"/>
      <c r="G9" s="756"/>
      <c r="H9" s="756"/>
      <c r="I9" s="756"/>
      <c r="J9" s="774"/>
      <c r="K9" s="774"/>
      <c r="L9" s="756"/>
      <c r="M9" s="756"/>
      <c r="N9" s="773"/>
      <c r="O9" s="756"/>
      <c r="P9" s="764"/>
      <c r="Q9" s="756"/>
      <c r="R9" s="764"/>
    </row>
    <row r="10" ht="13.5" customHeight="1">
      <c r="A10" s="767" t="s">
        <v>1664</v>
      </c>
      <c r="B10" s="759" t="s">
        <v>357</v>
      </c>
      <c r="C10" s="759" t="s">
        <v>1691</v>
      </c>
      <c r="D10" s="776">
        <v>11.0</v>
      </c>
      <c r="E10" s="777">
        <v>13.815151</v>
      </c>
      <c r="F10" s="778">
        <v>2.0</v>
      </c>
      <c r="G10" s="761">
        <v>0.454545</v>
      </c>
      <c r="H10" s="761">
        <v>0.545454</v>
      </c>
      <c r="I10" s="761">
        <v>0.181818</v>
      </c>
      <c r="J10" s="777">
        <v>3.901515</v>
      </c>
      <c r="K10" s="777">
        <v>6.786363</v>
      </c>
      <c r="L10" s="761">
        <v>0.272727</v>
      </c>
      <c r="M10" s="761">
        <v>0.275</v>
      </c>
      <c r="N10" s="776">
        <v>25.0</v>
      </c>
      <c r="O10" s="761">
        <v>0.44</v>
      </c>
      <c r="P10" s="768">
        <v>25.334545</v>
      </c>
      <c r="Q10" s="761">
        <v>0.341681</v>
      </c>
      <c r="R10" s="768">
        <v>12.371327</v>
      </c>
    </row>
    <row r="11" ht="13.5" customHeight="1">
      <c r="A11" s="763" t="s">
        <v>1666</v>
      </c>
      <c r="B11" s="754" t="s">
        <v>352</v>
      </c>
      <c r="C11" s="754" t="s">
        <v>1691</v>
      </c>
      <c r="D11" s="773">
        <v>8.0</v>
      </c>
      <c r="E11" s="774">
        <v>12.566666</v>
      </c>
      <c r="F11" s="775">
        <v>4.283333</v>
      </c>
      <c r="G11" s="756">
        <v>0.25</v>
      </c>
      <c r="H11" s="756">
        <v>0.375</v>
      </c>
      <c r="I11" s="756">
        <v>0.5</v>
      </c>
      <c r="J11" s="774">
        <v>7.51875</v>
      </c>
      <c r="K11" s="774">
        <v>12.773809</v>
      </c>
      <c r="L11" s="756">
        <v>0.125</v>
      </c>
      <c r="M11" s="756">
        <v>0.266666</v>
      </c>
      <c r="N11" s="773">
        <v>19.0</v>
      </c>
      <c r="O11" s="756">
        <v>0.421052631578</v>
      </c>
      <c r="P11" s="764">
        <v>22.37875</v>
      </c>
      <c r="Q11" s="756">
        <v>0.357476</v>
      </c>
      <c r="R11" s="764">
        <v>10.574475</v>
      </c>
    </row>
    <row r="12" ht="13.5" customHeight="1">
      <c r="A12" s="767" t="s">
        <v>1667</v>
      </c>
      <c r="B12" s="759" t="s">
        <v>353</v>
      </c>
      <c r="C12" s="759" t="s">
        <v>1691</v>
      </c>
      <c r="D12" s="776">
        <v>4.0</v>
      </c>
      <c r="E12" s="777">
        <v>27.6125</v>
      </c>
      <c r="F12" s="778">
        <v>4.083333</v>
      </c>
      <c r="G12" s="761">
        <v>0.25</v>
      </c>
      <c r="H12" s="761">
        <v>0.5</v>
      </c>
      <c r="I12" s="761">
        <v>0.5</v>
      </c>
      <c r="J12" s="777">
        <v>16.945833</v>
      </c>
      <c r="K12" s="777">
        <v>18.416666</v>
      </c>
      <c r="L12" s="761">
        <v>0.75</v>
      </c>
      <c r="M12" s="761">
        <v>0.166666</v>
      </c>
      <c r="N12" s="776">
        <v>15.0</v>
      </c>
      <c r="O12" s="761">
        <v>0.266666666666</v>
      </c>
      <c r="P12" s="768">
        <v>26.725</v>
      </c>
      <c r="Q12" s="761">
        <v>0.297973</v>
      </c>
      <c r="R12" s="768">
        <v>14.2184</v>
      </c>
    </row>
    <row r="13" ht="13.5" customHeight="1">
      <c r="A13" s="763" t="s">
        <v>1668</v>
      </c>
      <c r="B13" s="754" t="s">
        <v>354</v>
      </c>
      <c r="C13" s="754" t="s">
        <v>1691</v>
      </c>
      <c r="D13" s="773"/>
      <c r="E13" s="774"/>
      <c r="F13" s="775"/>
      <c r="G13" s="756"/>
      <c r="H13" s="756"/>
      <c r="I13" s="756"/>
      <c r="J13" s="774"/>
      <c r="K13" s="774"/>
      <c r="L13" s="756"/>
      <c r="M13" s="756"/>
      <c r="N13" s="773">
        <v>20.0</v>
      </c>
      <c r="O13" s="756"/>
      <c r="P13" s="764"/>
      <c r="Q13" s="756"/>
      <c r="R13" s="764"/>
    </row>
    <row r="14" ht="13.5" customHeight="1">
      <c r="A14" s="767" t="s">
        <v>1669</v>
      </c>
      <c r="B14" s="759" t="s">
        <v>357</v>
      </c>
      <c r="C14" s="759" t="s">
        <v>1691</v>
      </c>
      <c r="D14" s="776">
        <v>2.0</v>
      </c>
      <c r="E14" s="777">
        <v>8.258333</v>
      </c>
      <c r="F14" s="778">
        <v>0.966666</v>
      </c>
      <c r="G14" s="761">
        <v>1.0</v>
      </c>
      <c r="H14" s="761">
        <v>1.0</v>
      </c>
      <c r="I14" s="761">
        <v>0.0</v>
      </c>
      <c r="J14" s="777">
        <v>0.966666</v>
      </c>
      <c r="K14" s="777">
        <v>1.65</v>
      </c>
      <c r="L14" s="761">
        <v>0.0</v>
      </c>
      <c r="M14" s="761">
        <v>0.057142</v>
      </c>
      <c r="N14" s="776">
        <v>18.0</v>
      </c>
      <c r="O14" s="761">
        <v>0.111111111111</v>
      </c>
      <c r="P14" s="768">
        <v>30.73</v>
      </c>
      <c r="Q14" s="761">
        <v>0.208176</v>
      </c>
      <c r="R14" s="768">
        <v>19.10865</v>
      </c>
    </row>
    <row r="15" ht="13.5" customHeight="1">
      <c r="A15" s="767"/>
      <c r="B15" s="759"/>
      <c r="C15" s="759"/>
      <c r="D15" s="776"/>
      <c r="E15" s="777"/>
      <c r="F15" s="778"/>
      <c r="G15" s="761"/>
      <c r="H15" s="761"/>
      <c r="I15" s="761"/>
      <c r="J15" s="777"/>
      <c r="K15" s="777"/>
      <c r="L15" s="761"/>
      <c r="M15" s="761"/>
      <c r="N15" s="776"/>
      <c r="O15" s="761"/>
      <c r="P15" s="768"/>
      <c r="Q15" s="761"/>
      <c r="R15" s="768"/>
    </row>
    <row r="16" ht="13.5" customHeight="1">
      <c r="A16" s="763" t="s">
        <v>1670</v>
      </c>
      <c r="B16" s="754" t="s">
        <v>351</v>
      </c>
      <c r="C16" s="754" t="s">
        <v>1691</v>
      </c>
      <c r="D16" s="773">
        <v>5.0</v>
      </c>
      <c r="E16" s="774">
        <v>2.03</v>
      </c>
      <c r="F16" s="775">
        <v>3.666666</v>
      </c>
      <c r="G16" s="756">
        <v>0.0</v>
      </c>
      <c r="H16" s="756">
        <v>0.666666</v>
      </c>
      <c r="I16" s="756">
        <v>0.333333</v>
      </c>
      <c r="J16" s="774">
        <v>12.472222</v>
      </c>
      <c r="K16" s="774">
        <v>6.775</v>
      </c>
      <c r="L16" s="756">
        <v>0.2</v>
      </c>
      <c r="M16" s="756">
        <v>0.166666</v>
      </c>
      <c r="N16" s="773">
        <v>14.0</v>
      </c>
      <c r="O16" s="756">
        <v>0.357142857142</v>
      </c>
      <c r="P16" s="764">
        <v>22.426</v>
      </c>
      <c r="Q16" s="756">
        <v>0.390035</v>
      </c>
      <c r="R16" s="764">
        <v>9.86664</v>
      </c>
    </row>
    <row r="17" ht="13.5" customHeight="1">
      <c r="A17" s="767" t="s">
        <v>1671</v>
      </c>
      <c r="B17" s="759" t="s">
        <v>352</v>
      </c>
      <c r="C17" s="759" t="s">
        <v>1691</v>
      </c>
      <c r="D17" s="776">
        <v>3.0</v>
      </c>
      <c r="E17" s="777">
        <v>10.138888</v>
      </c>
      <c r="F17" s="778">
        <v>2.9</v>
      </c>
      <c r="G17" s="761">
        <v>0.5</v>
      </c>
      <c r="H17" s="761">
        <v>0.5</v>
      </c>
      <c r="I17" s="761">
        <v>0.5</v>
      </c>
      <c r="J17" s="777">
        <v>3.841666</v>
      </c>
      <c r="K17" s="777">
        <v>14.008333</v>
      </c>
      <c r="L17" s="761">
        <v>0.333333</v>
      </c>
      <c r="M17" s="761">
        <v>0.12</v>
      </c>
      <c r="N17" s="776">
        <v>12.0</v>
      </c>
      <c r="O17" s="761">
        <v>0.25</v>
      </c>
      <c r="P17" s="768">
        <v>22.39</v>
      </c>
      <c r="Q17" s="761">
        <v>0.344366</v>
      </c>
      <c r="R17" s="768">
        <v>10.873333</v>
      </c>
    </row>
    <row r="18" ht="13.5" customHeight="1">
      <c r="A18" s="763" t="s">
        <v>1672</v>
      </c>
      <c r="B18" s="754" t="s">
        <v>353</v>
      </c>
      <c r="C18" s="754" t="s">
        <v>1691</v>
      </c>
      <c r="D18" s="773">
        <v>7.0</v>
      </c>
      <c r="E18" s="774">
        <v>9.133333</v>
      </c>
      <c r="F18" s="775">
        <v>3.016666</v>
      </c>
      <c r="G18" s="756">
        <v>0.142857</v>
      </c>
      <c r="H18" s="756">
        <v>0.428571</v>
      </c>
      <c r="I18" s="756">
        <v>0.428571</v>
      </c>
      <c r="J18" s="774">
        <v>5.32619</v>
      </c>
      <c r="K18" s="774">
        <v>6.885714</v>
      </c>
      <c r="L18" s="756">
        <v>0.285714</v>
      </c>
      <c r="M18" s="756">
        <v>0.225806</v>
      </c>
      <c r="N18" s="773">
        <v>20.0</v>
      </c>
      <c r="O18" s="756">
        <v>0.35</v>
      </c>
      <c r="P18" s="764">
        <v>27.821428</v>
      </c>
      <c r="Q18" s="756">
        <v>0.327009</v>
      </c>
      <c r="R18" s="764">
        <v>13.993914</v>
      </c>
    </row>
    <row r="19" ht="13.5" customHeight="1">
      <c r="A19" s="767" t="s">
        <v>1673</v>
      </c>
      <c r="B19" s="759" t="s">
        <v>354</v>
      </c>
      <c r="C19" s="759" t="s">
        <v>1691</v>
      </c>
      <c r="D19" s="776">
        <v>12.0</v>
      </c>
      <c r="E19" s="777">
        <v>3.805555</v>
      </c>
      <c r="F19" s="778">
        <v>0.6</v>
      </c>
      <c r="G19" s="761">
        <v>0.916666</v>
      </c>
      <c r="H19" s="761">
        <v>1.0</v>
      </c>
      <c r="I19" s="761">
        <v>0.0</v>
      </c>
      <c r="J19" s="777">
        <v>0.776388</v>
      </c>
      <c r="K19" s="777">
        <v>3.622222</v>
      </c>
      <c r="L19" s="761">
        <v>0.166666</v>
      </c>
      <c r="M19" s="761">
        <v>0.3</v>
      </c>
      <c r="N19" s="776">
        <v>27.0</v>
      </c>
      <c r="O19" s="761">
        <v>0.444444444444</v>
      </c>
      <c r="P19" s="768">
        <v>17.209166</v>
      </c>
      <c r="Q19" s="761">
        <v>0.373794</v>
      </c>
      <c r="R19" s="768">
        <v>7.850916</v>
      </c>
    </row>
    <row r="20" ht="13.5" customHeight="1">
      <c r="A20" s="767"/>
      <c r="B20" s="759"/>
      <c r="C20" s="759"/>
      <c r="D20" s="776"/>
      <c r="E20" s="777"/>
      <c r="F20" s="778"/>
      <c r="G20" s="761"/>
      <c r="H20" s="761"/>
      <c r="I20" s="761"/>
      <c r="J20" s="777"/>
      <c r="K20" s="777"/>
      <c r="L20" s="761"/>
      <c r="M20" s="761"/>
      <c r="N20" s="776"/>
      <c r="O20" s="761"/>
      <c r="P20" s="768"/>
      <c r="Q20" s="761"/>
      <c r="R20" s="768"/>
    </row>
    <row r="21" ht="13.5" customHeight="1">
      <c r="A21" s="763" t="s">
        <v>1674</v>
      </c>
      <c r="B21" s="754" t="s">
        <v>357</v>
      </c>
      <c r="C21" s="754" t="s">
        <v>1691</v>
      </c>
      <c r="D21" s="773">
        <v>5.0</v>
      </c>
      <c r="E21" s="774">
        <v>3.58</v>
      </c>
      <c r="F21" s="775">
        <v>0.466666</v>
      </c>
      <c r="G21" s="756">
        <v>1.0</v>
      </c>
      <c r="H21" s="756">
        <v>1.0</v>
      </c>
      <c r="I21" s="756">
        <v>0.0</v>
      </c>
      <c r="J21" s="774">
        <v>3.194444</v>
      </c>
      <c r="K21" s="774">
        <v>4.366666</v>
      </c>
      <c r="L21" s="756">
        <v>0.4</v>
      </c>
      <c r="M21" s="756">
        <v>0.106382</v>
      </c>
      <c r="N21" s="773">
        <v>25.0</v>
      </c>
      <c r="O21" s="756">
        <v>0.2</v>
      </c>
      <c r="P21" s="764">
        <v>21.582</v>
      </c>
      <c r="Q21" s="756">
        <v>0.323362</v>
      </c>
      <c r="R21" s="764">
        <v>10.93424</v>
      </c>
    </row>
    <row r="22" ht="13.5" customHeight="1">
      <c r="A22" s="767" t="s">
        <v>1675</v>
      </c>
      <c r="B22" s="759" t="s">
        <v>351</v>
      </c>
      <c r="C22" s="759" t="s">
        <v>1691</v>
      </c>
      <c r="D22" s="776">
        <v>4.0</v>
      </c>
      <c r="E22" s="777">
        <v>6.491666</v>
      </c>
      <c r="F22" s="778">
        <v>0.766666</v>
      </c>
      <c r="G22" s="761">
        <v>0.666666</v>
      </c>
      <c r="H22" s="761">
        <v>1.0</v>
      </c>
      <c r="I22" s="761">
        <v>0.0</v>
      </c>
      <c r="J22" s="777">
        <v>2.661111</v>
      </c>
      <c r="K22" s="777">
        <v>6.133333</v>
      </c>
      <c r="L22" s="761">
        <v>0.25</v>
      </c>
      <c r="M22" s="761">
        <v>0.125</v>
      </c>
      <c r="N22" s="776">
        <v>21.0</v>
      </c>
      <c r="O22" s="761">
        <v>0.190476190476</v>
      </c>
      <c r="P22" s="768">
        <v>16.9325</v>
      </c>
      <c r="Q22" s="761">
        <v>0.228578</v>
      </c>
      <c r="R22" s="768">
        <v>10.183575</v>
      </c>
    </row>
    <row r="23" ht="13.5" customHeight="1">
      <c r="A23" s="763" t="s">
        <v>1676</v>
      </c>
      <c r="B23" s="754" t="s">
        <v>352</v>
      </c>
      <c r="C23" s="754" t="s">
        <v>1691</v>
      </c>
      <c r="D23" s="773">
        <v>5.0</v>
      </c>
      <c r="E23" s="774">
        <v>1.326666</v>
      </c>
      <c r="F23" s="775">
        <v>0.433333</v>
      </c>
      <c r="G23" s="756">
        <v>1.0</v>
      </c>
      <c r="H23" s="756">
        <v>1.0</v>
      </c>
      <c r="I23" s="756">
        <v>0.0</v>
      </c>
      <c r="J23" s="774">
        <v>0.445833</v>
      </c>
      <c r="K23" s="774">
        <v>1.425</v>
      </c>
      <c r="L23" s="756">
        <v>0.0</v>
      </c>
      <c r="M23" s="756">
        <v>0.142857</v>
      </c>
      <c r="N23" s="773">
        <v>19.0</v>
      </c>
      <c r="O23" s="756">
        <v>0.263157894736</v>
      </c>
      <c r="P23" s="764">
        <v>24.28</v>
      </c>
      <c r="Q23" s="756">
        <v>0.311853</v>
      </c>
      <c r="R23" s="764">
        <v>12.5806</v>
      </c>
    </row>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sheetData>
  <printOptions/>
  <pageMargins bottom="1.0" footer="0.0" header="0.0" left="1.0" right="1.0" top="1.0"/>
  <pageSetup orientation="landscape"/>
  <drawing r:id="rId1"/>
</worksheet>
</file>

<file path=xl/worksheets/sheet14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16.0"/>
    <col customWidth="1" min="2" max="2" width="10.71"/>
    <col customWidth="1" min="3" max="4" width="7.29"/>
    <col customWidth="1" min="5" max="5" width="18.71"/>
    <col customWidth="1" min="6" max="6" width="10.71"/>
    <col customWidth="1" min="7" max="7" width="19.0"/>
    <col customWidth="1" min="8" max="8" width="22.14"/>
    <col customWidth="1" min="9" max="9" width="19.71"/>
    <col customWidth="1" min="10" max="10" width="22.86"/>
    <col customWidth="1" min="11" max="11" width="17.0"/>
    <col customWidth="1" min="12" max="12" width="26.71"/>
    <col customWidth="1" min="13" max="13" width="15.71"/>
    <col customWidth="1" min="14" max="14" width="18.86"/>
    <col customWidth="1" min="15" max="15" width="16.57"/>
    <col customWidth="1" min="16" max="16" width="9.14"/>
    <col customWidth="1" min="17" max="17" width="5.71"/>
    <col customWidth="1" min="18" max="18" width="12.14"/>
  </cols>
  <sheetData>
    <row r="1" ht="13.5" customHeight="1">
      <c r="A1" s="283" t="s">
        <v>667</v>
      </c>
      <c r="B1" s="283" t="s">
        <v>630</v>
      </c>
      <c r="C1" s="283" t="s">
        <v>668</v>
      </c>
      <c r="D1" s="283" t="s">
        <v>1677</v>
      </c>
      <c r="E1" s="283" t="s">
        <v>1678</v>
      </c>
      <c r="F1" s="283" t="s">
        <v>239</v>
      </c>
      <c r="G1" s="283" t="s">
        <v>1679</v>
      </c>
      <c r="H1" s="283" t="s">
        <v>1680</v>
      </c>
      <c r="I1" s="283" t="s">
        <v>1681</v>
      </c>
      <c r="J1" s="283" t="s">
        <v>1682</v>
      </c>
      <c r="K1" s="283" t="s">
        <v>1683</v>
      </c>
      <c r="L1" s="283" t="s">
        <v>1684</v>
      </c>
      <c r="M1" s="283" t="s">
        <v>1685</v>
      </c>
      <c r="N1" s="283" t="s">
        <v>1686</v>
      </c>
      <c r="O1" s="283" t="s">
        <v>1687</v>
      </c>
      <c r="P1" s="283" t="s">
        <v>1688</v>
      </c>
      <c r="Q1" s="283" t="s">
        <v>1689</v>
      </c>
      <c r="R1" s="283" t="s">
        <v>1690</v>
      </c>
    </row>
    <row r="2" ht="13.5" customHeight="1">
      <c r="A2" s="763" t="s">
        <v>1657</v>
      </c>
      <c r="B2" s="754" t="s">
        <v>353</v>
      </c>
      <c r="C2" s="754" t="s">
        <v>1691</v>
      </c>
      <c r="D2" s="773">
        <v>2.0</v>
      </c>
      <c r="E2" s="774">
        <v>5.366666</v>
      </c>
      <c r="F2" s="775"/>
      <c r="G2" s="756"/>
      <c r="H2" s="756"/>
      <c r="I2" s="756"/>
      <c r="J2" s="774"/>
      <c r="K2" s="774"/>
      <c r="L2" s="756">
        <v>0.0</v>
      </c>
      <c r="M2" s="756">
        <v>0.105263</v>
      </c>
      <c r="N2" s="773">
        <v>14.0</v>
      </c>
      <c r="O2" s="756">
        <v>0.142857142857</v>
      </c>
      <c r="P2" s="764">
        <v>46.225</v>
      </c>
      <c r="Q2" s="756">
        <v>0.238009</v>
      </c>
      <c r="R2" s="764">
        <v>27.36475</v>
      </c>
    </row>
    <row r="3" ht="13.5" customHeight="1">
      <c r="A3" s="767" t="s">
        <v>1658</v>
      </c>
      <c r="B3" s="759" t="s">
        <v>354</v>
      </c>
      <c r="C3" s="759" t="s">
        <v>1691</v>
      </c>
      <c r="D3" s="776">
        <v>1.0</v>
      </c>
      <c r="E3" s="777">
        <v>3.166666</v>
      </c>
      <c r="F3" s="778">
        <v>0.383333</v>
      </c>
      <c r="G3" s="761">
        <v>1.0</v>
      </c>
      <c r="H3" s="761">
        <v>1.0</v>
      </c>
      <c r="I3" s="761">
        <v>0.0</v>
      </c>
      <c r="J3" s="777">
        <v>0.383333</v>
      </c>
      <c r="K3" s="777">
        <v>5.783333</v>
      </c>
      <c r="L3" s="761">
        <v>0.0</v>
      </c>
      <c r="M3" s="761">
        <v>0.03125</v>
      </c>
      <c r="N3" s="776">
        <v>22.0</v>
      </c>
      <c r="O3" s="761">
        <v>0.045454545454</v>
      </c>
      <c r="P3" s="768">
        <v>21.48</v>
      </c>
      <c r="Q3" s="761">
        <v>0.401852</v>
      </c>
      <c r="R3" s="768">
        <v>9.1966</v>
      </c>
    </row>
    <row r="4" ht="13.5" customHeight="1">
      <c r="A4" s="763" t="s">
        <v>1659</v>
      </c>
      <c r="B4" s="754" t="s">
        <v>357</v>
      </c>
      <c r="C4" s="754" t="s">
        <v>1691</v>
      </c>
      <c r="D4" s="773"/>
      <c r="E4" s="774"/>
      <c r="F4" s="775"/>
      <c r="G4" s="756"/>
      <c r="H4" s="756"/>
      <c r="I4" s="756"/>
      <c r="J4" s="774"/>
      <c r="K4" s="774"/>
      <c r="L4" s="756"/>
      <c r="M4" s="756"/>
      <c r="N4" s="773">
        <v>13.0</v>
      </c>
      <c r="O4" s="756"/>
      <c r="P4" s="764"/>
      <c r="Q4" s="756"/>
      <c r="R4" s="764"/>
    </row>
    <row r="5" ht="13.5" customHeight="1">
      <c r="A5" s="767" t="s">
        <v>1660</v>
      </c>
      <c r="B5" s="759" t="s">
        <v>351</v>
      </c>
      <c r="C5" s="759" t="s">
        <v>1691</v>
      </c>
      <c r="D5" s="776">
        <v>2.0</v>
      </c>
      <c r="E5" s="777">
        <v>0.141666</v>
      </c>
      <c r="F5" s="778"/>
      <c r="G5" s="761"/>
      <c r="H5" s="761"/>
      <c r="I5" s="761"/>
      <c r="J5" s="777">
        <v>10.708333</v>
      </c>
      <c r="K5" s="777">
        <v>12.75</v>
      </c>
      <c r="L5" s="761">
        <v>0.0</v>
      </c>
      <c r="M5" s="761">
        <v>0.08</v>
      </c>
      <c r="N5" s="776">
        <v>17.0</v>
      </c>
      <c r="O5" s="761">
        <v>0.117647058823</v>
      </c>
      <c r="P5" s="768">
        <v>43.955</v>
      </c>
      <c r="Q5" s="761">
        <v>0.273241</v>
      </c>
      <c r="R5" s="768">
        <v>24.4723</v>
      </c>
    </row>
    <row r="6" ht="13.5" customHeight="1">
      <c r="A6" s="763" t="s">
        <v>1661</v>
      </c>
      <c r="B6" s="754" t="s">
        <v>352</v>
      </c>
      <c r="C6" s="754" t="s">
        <v>1691</v>
      </c>
      <c r="D6" s="773">
        <v>6.0</v>
      </c>
      <c r="E6" s="774">
        <v>19.163888</v>
      </c>
      <c r="F6" s="775">
        <v>1.416666</v>
      </c>
      <c r="G6" s="756">
        <v>0.75</v>
      </c>
      <c r="H6" s="756">
        <v>0.75</v>
      </c>
      <c r="I6" s="756">
        <v>0.25</v>
      </c>
      <c r="J6" s="774">
        <v>4.2125</v>
      </c>
      <c r="K6" s="774">
        <v>8.216666</v>
      </c>
      <c r="L6" s="756">
        <v>0.166666</v>
      </c>
      <c r="M6" s="756">
        <v>0.153846</v>
      </c>
      <c r="N6" s="773">
        <v>29.0</v>
      </c>
      <c r="O6" s="756">
        <v>0.206896551724</v>
      </c>
      <c r="P6" s="764">
        <v>43.216666</v>
      </c>
      <c r="Q6" s="756">
        <v>0.253251</v>
      </c>
      <c r="R6" s="764">
        <v>24.925133</v>
      </c>
    </row>
    <row r="7" ht="13.5" customHeight="1">
      <c r="A7" s="767" t="s">
        <v>1662</v>
      </c>
      <c r="B7" s="759" t="s">
        <v>353</v>
      </c>
      <c r="C7" s="759" t="s">
        <v>1691</v>
      </c>
      <c r="D7" s="776">
        <v>1.0</v>
      </c>
      <c r="E7" s="777">
        <v>14.8</v>
      </c>
      <c r="F7" s="778"/>
      <c r="G7" s="761"/>
      <c r="H7" s="761"/>
      <c r="I7" s="761"/>
      <c r="J7" s="777">
        <v>18.083333</v>
      </c>
      <c r="K7" s="777">
        <v>18.116666</v>
      </c>
      <c r="L7" s="761">
        <v>0.0</v>
      </c>
      <c r="M7" s="761">
        <v>0.028571</v>
      </c>
      <c r="N7" s="776">
        <v>25.0</v>
      </c>
      <c r="O7" s="761">
        <v>0.04</v>
      </c>
      <c r="P7" s="768">
        <v>43.23</v>
      </c>
      <c r="Q7" s="761">
        <v>0.194635</v>
      </c>
      <c r="R7" s="768">
        <v>27.4668</v>
      </c>
    </row>
    <row r="8" ht="13.5" customHeight="1">
      <c r="A8" s="763" t="s">
        <v>1663</v>
      </c>
      <c r="B8" s="754" t="s">
        <v>354</v>
      </c>
      <c r="C8" s="754" t="s">
        <v>1691</v>
      </c>
      <c r="D8" s="773">
        <v>2.0</v>
      </c>
      <c r="E8" s="774">
        <v>8.158333</v>
      </c>
      <c r="F8" s="775"/>
      <c r="G8" s="756"/>
      <c r="H8" s="756"/>
      <c r="I8" s="756"/>
      <c r="J8" s="774"/>
      <c r="K8" s="774"/>
      <c r="L8" s="756">
        <v>0.0</v>
      </c>
      <c r="M8" s="756">
        <v>0.05</v>
      </c>
      <c r="N8" s="773">
        <v>18.0</v>
      </c>
      <c r="O8" s="756">
        <v>0.111111111111</v>
      </c>
      <c r="P8" s="764">
        <v>36.69</v>
      </c>
      <c r="Q8" s="756">
        <v>0.337533</v>
      </c>
      <c r="R8" s="764">
        <v>18.0686</v>
      </c>
    </row>
    <row r="9" ht="13.5" customHeight="1">
      <c r="A9" s="763"/>
      <c r="B9" s="754"/>
      <c r="C9" s="754"/>
      <c r="D9" s="773"/>
      <c r="E9" s="774"/>
      <c r="F9" s="775"/>
      <c r="G9" s="756"/>
      <c r="H9" s="756"/>
      <c r="I9" s="756"/>
      <c r="J9" s="774"/>
      <c r="K9" s="774"/>
      <c r="L9" s="756"/>
      <c r="M9" s="756"/>
      <c r="N9" s="773"/>
      <c r="O9" s="756"/>
      <c r="P9" s="764"/>
      <c r="Q9" s="756"/>
      <c r="R9" s="764"/>
    </row>
    <row r="10" ht="13.5" customHeight="1">
      <c r="A10" s="767" t="s">
        <v>1664</v>
      </c>
      <c r="B10" s="759" t="s">
        <v>357</v>
      </c>
      <c r="C10" s="759" t="s">
        <v>1691</v>
      </c>
      <c r="D10" s="776">
        <v>2.0</v>
      </c>
      <c r="E10" s="777">
        <v>5.866666</v>
      </c>
      <c r="F10" s="778">
        <v>0.9</v>
      </c>
      <c r="G10" s="761">
        <v>0.5</v>
      </c>
      <c r="H10" s="761">
        <v>1.0</v>
      </c>
      <c r="I10" s="761">
        <v>0.0</v>
      </c>
      <c r="J10" s="777">
        <v>0.9</v>
      </c>
      <c r="K10" s="777">
        <v>11.316666</v>
      </c>
      <c r="L10" s="761">
        <v>0.0</v>
      </c>
      <c r="M10" s="761">
        <v>0.046511</v>
      </c>
      <c r="N10" s="776">
        <v>33.0</v>
      </c>
      <c r="O10" s="761">
        <v>0.060606060606</v>
      </c>
      <c r="P10" s="768">
        <v>49.835</v>
      </c>
      <c r="Q10" s="761">
        <v>0.230521</v>
      </c>
      <c r="R10" s="768">
        <v>29.875</v>
      </c>
    </row>
    <row r="11" ht="13.5" customHeight="1">
      <c r="A11" s="763" t="s">
        <v>1665</v>
      </c>
      <c r="B11" s="754" t="s">
        <v>351</v>
      </c>
      <c r="C11" s="754" t="s">
        <v>1691</v>
      </c>
      <c r="D11" s="773">
        <v>2.0</v>
      </c>
      <c r="E11" s="774">
        <v>23.916666</v>
      </c>
      <c r="F11" s="775">
        <v>0.416666</v>
      </c>
      <c r="G11" s="756">
        <v>1.0</v>
      </c>
      <c r="H11" s="756">
        <v>1.0</v>
      </c>
      <c r="I11" s="756">
        <v>0.0</v>
      </c>
      <c r="J11" s="774">
        <v>88.533333</v>
      </c>
      <c r="K11" s="774"/>
      <c r="L11" s="756">
        <v>0.5</v>
      </c>
      <c r="M11" s="756">
        <v>0.068965</v>
      </c>
      <c r="N11" s="773">
        <v>21.0</v>
      </c>
      <c r="O11" s="756">
        <v>0.095238095238</v>
      </c>
      <c r="P11" s="764">
        <v>33.225</v>
      </c>
      <c r="Q11" s="756">
        <v>0.228603</v>
      </c>
      <c r="R11" s="764">
        <v>19.9814</v>
      </c>
    </row>
    <row r="12" ht="13.5" customHeight="1">
      <c r="A12" s="767" t="s">
        <v>1666</v>
      </c>
      <c r="B12" s="759" t="s">
        <v>352</v>
      </c>
      <c r="C12" s="759" t="s">
        <v>1691</v>
      </c>
      <c r="D12" s="776">
        <v>2.0</v>
      </c>
      <c r="E12" s="777">
        <v>6.733333</v>
      </c>
      <c r="F12" s="778">
        <v>1.683333</v>
      </c>
      <c r="G12" s="761">
        <v>0.0</v>
      </c>
      <c r="H12" s="761">
        <v>0.5</v>
      </c>
      <c r="I12" s="761">
        <v>0.0</v>
      </c>
      <c r="J12" s="777">
        <v>13.083333</v>
      </c>
      <c r="K12" s="777">
        <v>12.416666</v>
      </c>
      <c r="L12" s="761">
        <v>0.5</v>
      </c>
      <c r="M12" s="761">
        <v>0.090909</v>
      </c>
      <c r="N12" s="776">
        <v>14.0</v>
      </c>
      <c r="O12" s="761">
        <v>0.142857142857</v>
      </c>
      <c r="P12" s="768">
        <v>14.73</v>
      </c>
      <c r="Q12" s="761">
        <v>0.465536</v>
      </c>
      <c r="R12" s="768">
        <v>5.36855</v>
      </c>
    </row>
    <row r="13" ht="13.5" customHeight="1">
      <c r="A13" s="763" t="s">
        <v>1667</v>
      </c>
      <c r="B13" s="754" t="s">
        <v>353</v>
      </c>
      <c r="C13" s="754" t="s">
        <v>1691</v>
      </c>
      <c r="D13" s="773">
        <v>1.0</v>
      </c>
      <c r="E13" s="774">
        <v>0.0</v>
      </c>
      <c r="F13" s="775">
        <v>0.9</v>
      </c>
      <c r="G13" s="756">
        <v>1.0</v>
      </c>
      <c r="H13" s="756">
        <v>1.0</v>
      </c>
      <c r="I13" s="756">
        <v>0.0</v>
      </c>
      <c r="J13" s="774">
        <v>4.816666</v>
      </c>
      <c r="K13" s="774">
        <v>15.333333</v>
      </c>
      <c r="L13" s="756">
        <v>1.0</v>
      </c>
      <c r="M13" s="756">
        <v>0.038461</v>
      </c>
      <c r="N13" s="773">
        <v>17.0</v>
      </c>
      <c r="O13" s="756">
        <v>0.058823529411</v>
      </c>
      <c r="P13" s="764">
        <v>55.48</v>
      </c>
      <c r="Q13" s="756">
        <v>0.229416</v>
      </c>
      <c r="R13" s="764">
        <v>33.3204</v>
      </c>
    </row>
    <row r="14" ht="13.5" customHeight="1">
      <c r="A14" s="767" t="s">
        <v>1668</v>
      </c>
      <c r="B14" s="759" t="s">
        <v>354</v>
      </c>
      <c r="C14" s="759" t="s">
        <v>1691</v>
      </c>
      <c r="D14" s="776">
        <v>3.0</v>
      </c>
      <c r="E14" s="777">
        <v>6.35</v>
      </c>
      <c r="F14" s="778">
        <v>0.35</v>
      </c>
      <c r="G14" s="761">
        <v>1.0</v>
      </c>
      <c r="H14" s="761">
        <v>1.0</v>
      </c>
      <c r="I14" s="761">
        <v>0.0</v>
      </c>
      <c r="J14" s="777">
        <v>0.358333</v>
      </c>
      <c r="K14" s="777">
        <v>6.416666</v>
      </c>
      <c r="L14" s="761">
        <v>0.0</v>
      </c>
      <c r="M14" s="761">
        <v>0.081081</v>
      </c>
      <c r="N14" s="776">
        <v>22.0</v>
      </c>
      <c r="O14" s="761">
        <v>0.136363636363</v>
      </c>
      <c r="P14" s="768">
        <v>56.85</v>
      </c>
      <c r="Q14" s="761">
        <v>0.307454</v>
      </c>
      <c r="R14" s="768">
        <v>29.706733</v>
      </c>
    </row>
    <row r="15" ht="13.5" customHeight="1">
      <c r="A15" s="767"/>
      <c r="B15" s="759"/>
      <c r="C15" s="759"/>
      <c r="D15" s="776"/>
      <c r="E15" s="777"/>
      <c r="F15" s="778"/>
      <c r="G15" s="761"/>
      <c r="H15" s="761"/>
      <c r="I15" s="761"/>
      <c r="J15" s="777"/>
      <c r="K15" s="777"/>
      <c r="L15" s="761"/>
      <c r="M15" s="761"/>
      <c r="N15" s="776"/>
      <c r="O15" s="761"/>
      <c r="P15" s="768"/>
      <c r="Q15" s="761"/>
      <c r="R15" s="768"/>
    </row>
    <row r="16" ht="13.5" customHeight="1">
      <c r="A16" s="763" t="s">
        <v>1669</v>
      </c>
      <c r="B16" s="754" t="s">
        <v>357</v>
      </c>
      <c r="C16" s="754" t="s">
        <v>1691</v>
      </c>
      <c r="D16" s="773">
        <v>1.0</v>
      </c>
      <c r="E16" s="774">
        <v>5.233333</v>
      </c>
      <c r="F16" s="775">
        <v>1.7</v>
      </c>
      <c r="G16" s="756">
        <v>0.0</v>
      </c>
      <c r="H16" s="756">
        <v>1.0</v>
      </c>
      <c r="I16" s="756">
        <v>0.0</v>
      </c>
      <c r="J16" s="774">
        <v>1.7</v>
      </c>
      <c r="K16" s="774">
        <v>12.3</v>
      </c>
      <c r="L16" s="756">
        <v>0.0</v>
      </c>
      <c r="M16" s="756">
        <v>0.032258</v>
      </c>
      <c r="N16" s="773">
        <v>15.0</v>
      </c>
      <c r="O16" s="756">
        <v>0.066666666666</v>
      </c>
      <c r="P16" s="764">
        <v>22.24</v>
      </c>
      <c r="Q16" s="756">
        <v>0.342423</v>
      </c>
      <c r="R16" s="764">
        <v>10.8437</v>
      </c>
    </row>
    <row r="17" ht="13.5" customHeight="1">
      <c r="A17" s="767" t="s">
        <v>1670</v>
      </c>
      <c r="B17" s="759" t="s">
        <v>351</v>
      </c>
      <c r="C17" s="759" t="s">
        <v>1691</v>
      </c>
      <c r="D17" s="776">
        <v>4.0</v>
      </c>
      <c r="E17" s="777">
        <v>2.595833</v>
      </c>
      <c r="F17" s="778">
        <v>2.65</v>
      </c>
      <c r="G17" s="761">
        <v>0.0</v>
      </c>
      <c r="H17" s="761">
        <v>0.0</v>
      </c>
      <c r="I17" s="761">
        <v>0.0</v>
      </c>
      <c r="J17" s="777">
        <v>2.65</v>
      </c>
      <c r="K17" s="777">
        <v>13.166666</v>
      </c>
      <c r="L17" s="761">
        <v>0.0</v>
      </c>
      <c r="M17" s="761">
        <v>0.105263</v>
      </c>
      <c r="N17" s="776">
        <v>33.0</v>
      </c>
      <c r="O17" s="761">
        <v>0.121212121212</v>
      </c>
      <c r="P17" s="768">
        <v>93.2475</v>
      </c>
      <c r="Q17" s="761">
        <v>0.259351</v>
      </c>
      <c r="R17" s="768">
        <v>53.211575</v>
      </c>
    </row>
    <row r="18" ht="13.5" customHeight="1">
      <c r="A18" s="763" t="s">
        <v>1671</v>
      </c>
      <c r="B18" s="754" t="s">
        <v>352</v>
      </c>
      <c r="C18" s="754" t="s">
        <v>1691</v>
      </c>
      <c r="D18" s="773">
        <v>1.0</v>
      </c>
      <c r="E18" s="774">
        <v>4.533333</v>
      </c>
      <c r="F18" s="775"/>
      <c r="G18" s="756"/>
      <c r="H18" s="756"/>
      <c r="I18" s="756"/>
      <c r="J18" s="774"/>
      <c r="K18" s="774"/>
      <c r="L18" s="756">
        <v>0.0</v>
      </c>
      <c r="M18" s="756">
        <v>0.03125</v>
      </c>
      <c r="N18" s="773">
        <v>17.0</v>
      </c>
      <c r="O18" s="756">
        <v>0.058823529411</v>
      </c>
      <c r="P18" s="764">
        <v>46.7</v>
      </c>
      <c r="Q18" s="756">
        <v>0.257965</v>
      </c>
      <c r="R18" s="764">
        <v>26.714</v>
      </c>
    </row>
    <row r="19" ht="13.5" customHeight="1">
      <c r="A19" s="767" t="s">
        <v>1672</v>
      </c>
      <c r="B19" s="759" t="s">
        <v>353</v>
      </c>
      <c r="C19" s="759" t="s">
        <v>1691</v>
      </c>
      <c r="D19" s="776">
        <v>2.0</v>
      </c>
      <c r="E19" s="777">
        <v>10.183333</v>
      </c>
      <c r="F19" s="778"/>
      <c r="G19" s="761"/>
      <c r="H19" s="761"/>
      <c r="I19" s="761"/>
      <c r="J19" s="777">
        <v>2.816666</v>
      </c>
      <c r="K19" s="777">
        <v>12.95</v>
      </c>
      <c r="L19" s="761">
        <v>0.0</v>
      </c>
      <c r="M19" s="761">
        <v>0.064516</v>
      </c>
      <c r="N19" s="776">
        <v>18.0</v>
      </c>
      <c r="O19" s="761">
        <v>0.111111111111</v>
      </c>
      <c r="P19" s="768">
        <v>31.09</v>
      </c>
      <c r="Q19" s="761">
        <v>0.291769</v>
      </c>
      <c r="R19" s="768">
        <v>16.7336</v>
      </c>
    </row>
    <row r="20" ht="13.5" customHeight="1">
      <c r="A20" s="763" t="s">
        <v>1673</v>
      </c>
      <c r="B20" s="754" t="s">
        <v>354</v>
      </c>
      <c r="C20" s="754" t="s">
        <v>1691</v>
      </c>
      <c r="D20" s="773">
        <v>2.0</v>
      </c>
      <c r="E20" s="774">
        <v>4.641666</v>
      </c>
      <c r="F20" s="775">
        <v>1.416666</v>
      </c>
      <c r="G20" s="756">
        <v>0.5</v>
      </c>
      <c r="H20" s="756">
        <v>0.5</v>
      </c>
      <c r="I20" s="756">
        <v>0.0</v>
      </c>
      <c r="J20" s="774">
        <v>1.416666</v>
      </c>
      <c r="K20" s="774">
        <v>11.1</v>
      </c>
      <c r="L20" s="756">
        <v>0.0</v>
      </c>
      <c r="M20" s="756">
        <v>0.058823</v>
      </c>
      <c r="N20" s="773">
        <v>21.0</v>
      </c>
      <c r="O20" s="756">
        <v>0.095238095238</v>
      </c>
      <c r="P20" s="764">
        <v>22.475</v>
      </c>
      <c r="Q20" s="756">
        <v>0.312008</v>
      </c>
      <c r="R20" s="764">
        <v>11.64185</v>
      </c>
    </row>
    <row r="21" ht="13.5" customHeight="1">
      <c r="A21" s="763"/>
      <c r="B21" s="754"/>
      <c r="C21" s="754"/>
      <c r="D21" s="773"/>
      <c r="E21" s="774"/>
      <c r="F21" s="775"/>
      <c r="G21" s="756"/>
      <c r="H21" s="756"/>
      <c r="I21" s="756"/>
      <c r="J21" s="774"/>
      <c r="K21" s="774"/>
      <c r="L21" s="756"/>
      <c r="M21" s="756"/>
      <c r="N21" s="773"/>
      <c r="O21" s="756"/>
      <c r="P21" s="764"/>
      <c r="Q21" s="756"/>
      <c r="R21" s="764"/>
    </row>
    <row r="22" ht="13.5" customHeight="1">
      <c r="A22" s="767" t="s">
        <v>1674</v>
      </c>
      <c r="B22" s="759" t="s">
        <v>357</v>
      </c>
      <c r="C22" s="759" t="s">
        <v>1691</v>
      </c>
      <c r="D22" s="776">
        <v>4.0</v>
      </c>
      <c r="E22" s="777">
        <v>3.216666</v>
      </c>
      <c r="F22" s="778">
        <v>0.783333</v>
      </c>
      <c r="G22" s="761">
        <v>0.666666</v>
      </c>
      <c r="H22" s="761">
        <v>1.0</v>
      </c>
      <c r="I22" s="761">
        <v>0.0</v>
      </c>
      <c r="J22" s="777">
        <v>0.783333</v>
      </c>
      <c r="K22" s="777">
        <v>8.466666</v>
      </c>
      <c r="L22" s="761">
        <v>0.0</v>
      </c>
      <c r="M22" s="761">
        <v>0.111111</v>
      </c>
      <c r="N22" s="776">
        <v>29.0</v>
      </c>
      <c r="O22" s="761">
        <v>0.137931034482</v>
      </c>
      <c r="P22" s="768">
        <v>58.5775</v>
      </c>
      <c r="Q22" s="761">
        <v>0.261008</v>
      </c>
      <c r="R22" s="768">
        <v>33.3301</v>
      </c>
    </row>
    <row r="23" ht="13.5" customHeight="1">
      <c r="A23" s="763" t="s">
        <v>1675</v>
      </c>
      <c r="B23" s="754" t="s">
        <v>351</v>
      </c>
      <c r="C23" s="754" t="s">
        <v>1691</v>
      </c>
      <c r="D23" s="773">
        <v>4.0</v>
      </c>
      <c r="E23" s="774">
        <v>0.0</v>
      </c>
      <c r="F23" s="775">
        <v>0.433333</v>
      </c>
      <c r="G23" s="756">
        <v>1.0</v>
      </c>
      <c r="H23" s="756">
        <v>1.0</v>
      </c>
      <c r="I23" s="756">
        <v>0.0</v>
      </c>
      <c r="J23" s="774">
        <v>0.433333</v>
      </c>
      <c r="K23" s="774">
        <v>7.633333</v>
      </c>
      <c r="L23" s="756">
        <v>0.0</v>
      </c>
      <c r="M23" s="756">
        <v>0.117647</v>
      </c>
      <c r="N23" s="773">
        <v>18.0</v>
      </c>
      <c r="O23" s="756">
        <v>0.222222222222</v>
      </c>
      <c r="P23" s="764">
        <v>59.1275</v>
      </c>
      <c r="Q23" s="756">
        <v>0.379022</v>
      </c>
      <c r="R23" s="764">
        <v>26.66515</v>
      </c>
    </row>
    <row r="24" ht="13.5" customHeight="1">
      <c r="A24" s="767" t="s">
        <v>1676</v>
      </c>
      <c r="B24" s="759" t="s">
        <v>352</v>
      </c>
      <c r="C24" s="759" t="s">
        <v>1691</v>
      </c>
      <c r="D24" s="776">
        <v>3.0</v>
      </c>
      <c r="E24" s="777">
        <v>13.872222</v>
      </c>
      <c r="F24" s="778">
        <v>1.283333</v>
      </c>
      <c r="G24" s="761">
        <v>0.5</v>
      </c>
      <c r="H24" s="761">
        <v>0.5</v>
      </c>
      <c r="I24" s="761">
        <v>0.0</v>
      </c>
      <c r="J24" s="777">
        <v>1.283333</v>
      </c>
      <c r="K24" s="777">
        <v>11.325</v>
      </c>
      <c r="L24" s="761">
        <v>0.0</v>
      </c>
      <c r="M24" s="761">
        <v>0.111111</v>
      </c>
      <c r="N24" s="776">
        <v>20.0</v>
      </c>
      <c r="O24" s="761">
        <v>0.15</v>
      </c>
      <c r="P24" s="768">
        <v>44.726666</v>
      </c>
      <c r="Q24" s="761">
        <v>0.247945</v>
      </c>
      <c r="R24" s="768">
        <v>26.033366</v>
      </c>
    </row>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sheetData>
  <printOptions/>
  <pageMargins bottom="1.0" footer="0.0" header="0.0" left="1.0" right="1.0" top="1.0"/>
  <pageSetup orientation="landscape"/>
  <drawing r:id="rId1"/>
</worksheet>
</file>

<file path=xl/worksheets/sheet14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16.0"/>
    <col customWidth="1" min="2" max="2" width="10.71"/>
    <col customWidth="1" min="3" max="4" width="7.29"/>
    <col customWidth="1" min="5" max="5" width="18.71"/>
    <col customWidth="1" min="6" max="6" width="10.71"/>
    <col customWidth="1" min="7" max="7" width="19.0"/>
    <col customWidth="1" min="8" max="8" width="22.14"/>
    <col customWidth="1" min="9" max="9" width="19.71"/>
    <col customWidth="1" min="10" max="10" width="22.86"/>
    <col customWidth="1" min="11" max="11" width="17.0"/>
    <col customWidth="1" min="12" max="12" width="26.71"/>
    <col customWidth="1" min="13" max="13" width="15.71"/>
    <col customWidth="1" min="14" max="14" width="18.86"/>
    <col customWidth="1" min="15" max="15" width="16.57"/>
    <col customWidth="1" min="16" max="16" width="9.14"/>
    <col customWidth="1" min="17" max="17" width="5.71"/>
    <col customWidth="1" min="18" max="18" width="12.14"/>
  </cols>
  <sheetData>
    <row r="1" ht="13.5" customHeight="1">
      <c r="A1" s="283" t="s">
        <v>667</v>
      </c>
      <c r="B1" s="283" t="s">
        <v>630</v>
      </c>
      <c r="C1" s="283" t="s">
        <v>668</v>
      </c>
      <c r="D1" s="283" t="s">
        <v>1677</v>
      </c>
      <c r="E1" s="283" t="s">
        <v>1678</v>
      </c>
      <c r="F1" s="283" t="s">
        <v>239</v>
      </c>
      <c r="G1" s="283" t="s">
        <v>1679</v>
      </c>
      <c r="H1" s="283" t="s">
        <v>1680</v>
      </c>
      <c r="I1" s="283" t="s">
        <v>1681</v>
      </c>
      <c r="J1" s="283" t="s">
        <v>1682</v>
      </c>
      <c r="K1" s="283" t="s">
        <v>1683</v>
      </c>
      <c r="L1" s="283" t="s">
        <v>1684</v>
      </c>
      <c r="M1" s="283" t="s">
        <v>1685</v>
      </c>
      <c r="N1" s="283" t="s">
        <v>1686</v>
      </c>
      <c r="O1" s="283" t="s">
        <v>1687</v>
      </c>
      <c r="P1" s="283" t="s">
        <v>1688</v>
      </c>
      <c r="Q1" s="283" t="s">
        <v>1689</v>
      </c>
      <c r="R1" s="283" t="s">
        <v>1690</v>
      </c>
    </row>
    <row r="2" ht="13.5" customHeight="1">
      <c r="A2" s="763" t="s">
        <v>1657</v>
      </c>
      <c r="B2" s="754" t="s">
        <v>353</v>
      </c>
      <c r="C2" s="754" t="s">
        <v>1691</v>
      </c>
      <c r="D2" s="773">
        <v>5.0</v>
      </c>
      <c r="E2" s="774">
        <v>7.566666</v>
      </c>
      <c r="F2" s="775">
        <v>0.35</v>
      </c>
      <c r="G2" s="756">
        <v>1.0</v>
      </c>
      <c r="H2" s="756">
        <v>1.0</v>
      </c>
      <c r="I2" s="756">
        <v>0.0</v>
      </c>
      <c r="J2" s="774">
        <v>0.3625</v>
      </c>
      <c r="K2" s="774">
        <v>10.741666</v>
      </c>
      <c r="L2" s="756">
        <v>0.0</v>
      </c>
      <c r="M2" s="756">
        <v>0.2</v>
      </c>
      <c r="N2" s="773">
        <v>16.0</v>
      </c>
      <c r="O2" s="756">
        <v>0.3125</v>
      </c>
      <c r="P2" s="764">
        <v>13.186</v>
      </c>
      <c r="Q2" s="756">
        <v>0.34227</v>
      </c>
      <c r="R2" s="764">
        <v>6.4312</v>
      </c>
    </row>
    <row r="3" ht="13.5" customHeight="1">
      <c r="A3" s="767" t="s">
        <v>1658</v>
      </c>
      <c r="B3" s="759" t="s">
        <v>354</v>
      </c>
      <c r="C3" s="759" t="s">
        <v>1691</v>
      </c>
      <c r="D3" s="776">
        <v>3.0</v>
      </c>
      <c r="E3" s="777">
        <v>7.944444</v>
      </c>
      <c r="F3" s="778">
        <v>0.35</v>
      </c>
      <c r="G3" s="761">
        <v>1.0</v>
      </c>
      <c r="H3" s="761">
        <v>1.0</v>
      </c>
      <c r="I3" s="761">
        <v>0.0</v>
      </c>
      <c r="J3" s="777">
        <v>2.911111</v>
      </c>
      <c r="K3" s="777">
        <v>7.65</v>
      </c>
      <c r="L3" s="761">
        <v>0.333333</v>
      </c>
      <c r="M3" s="761">
        <v>0.157894</v>
      </c>
      <c r="N3" s="776">
        <v>11.0</v>
      </c>
      <c r="O3" s="761">
        <v>0.272727272727</v>
      </c>
      <c r="P3" s="768">
        <v>25.056666</v>
      </c>
      <c r="Q3" s="761">
        <v>0.314835</v>
      </c>
      <c r="R3" s="768">
        <v>12.9083</v>
      </c>
    </row>
    <row r="4" ht="13.5" customHeight="1">
      <c r="A4" s="763" t="s">
        <v>1659</v>
      </c>
      <c r="B4" s="754" t="s">
        <v>357</v>
      </c>
      <c r="C4" s="754" t="s">
        <v>1691</v>
      </c>
      <c r="D4" s="773">
        <v>6.0</v>
      </c>
      <c r="E4" s="774">
        <v>5.675</v>
      </c>
      <c r="F4" s="775">
        <v>0.266666</v>
      </c>
      <c r="G4" s="756">
        <v>1.0</v>
      </c>
      <c r="H4" s="756">
        <v>1.0</v>
      </c>
      <c r="I4" s="756">
        <v>0.0</v>
      </c>
      <c r="J4" s="774">
        <v>2.433333</v>
      </c>
      <c r="K4" s="774">
        <v>9.666666</v>
      </c>
      <c r="L4" s="756">
        <v>0.166666</v>
      </c>
      <c r="M4" s="756">
        <v>0.206896</v>
      </c>
      <c r="N4" s="773">
        <v>15.0</v>
      </c>
      <c r="O4" s="756">
        <v>0.4</v>
      </c>
      <c r="P4" s="764">
        <v>14.941666</v>
      </c>
      <c r="Q4" s="756">
        <v>0.322055</v>
      </c>
      <c r="R4" s="764">
        <v>7.589533</v>
      </c>
    </row>
    <row r="5" ht="13.5" customHeight="1">
      <c r="A5" s="767" t="s">
        <v>1660</v>
      </c>
      <c r="B5" s="759" t="s">
        <v>351</v>
      </c>
      <c r="C5" s="759" t="s">
        <v>1691</v>
      </c>
      <c r="D5" s="776">
        <v>1.0</v>
      </c>
      <c r="E5" s="777">
        <v>9.55</v>
      </c>
      <c r="F5" s="778">
        <v>0.3</v>
      </c>
      <c r="G5" s="761">
        <v>1.0</v>
      </c>
      <c r="H5" s="761">
        <v>1.0</v>
      </c>
      <c r="I5" s="761">
        <v>0.0</v>
      </c>
      <c r="J5" s="777">
        <v>0.3</v>
      </c>
      <c r="K5" s="777">
        <v>2.683333</v>
      </c>
      <c r="L5" s="761">
        <v>0.0</v>
      </c>
      <c r="M5" s="761">
        <v>0.058823</v>
      </c>
      <c r="N5" s="776">
        <v>11.0</v>
      </c>
      <c r="O5" s="761">
        <v>0.090909090909</v>
      </c>
      <c r="P5" s="768">
        <v>17.97</v>
      </c>
      <c r="Q5" s="761">
        <v>0.298113</v>
      </c>
      <c r="R5" s="768">
        <v>9.558</v>
      </c>
    </row>
    <row r="6" ht="13.5" customHeight="1">
      <c r="A6" s="763" t="s">
        <v>1661</v>
      </c>
      <c r="B6" s="754" t="s">
        <v>352</v>
      </c>
      <c r="C6" s="754" t="s">
        <v>1691</v>
      </c>
      <c r="D6" s="773">
        <v>8.0</v>
      </c>
      <c r="E6" s="774">
        <v>21.777083</v>
      </c>
      <c r="F6" s="775">
        <v>2.483333</v>
      </c>
      <c r="G6" s="756">
        <v>0.25</v>
      </c>
      <c r="H6" s="756">
        <v>0.375</v>
      </c>
      <c r="I6" s="756">
        <v>0.25</v>
      </c>
      <c r="J6" s="774">
        <v>7.404166</v>
      </c>
      <c r="K6" s="774">
        <v>15.047619</v>
      </c>
      <c r="L6" s="756">
        <v>0.625</v>
      </c>
      <c r="M6" s="756">
        <v>0.333333</v>
      </c>
      <c r="N6" s="773">
        <v>15.0</v>
      </c>
      <c r="O6" s="756">
        <v>0.533333333333</v>
      </c>
      <c r="P6" s="764">
        <v>33.45125</v>
      </c>
      <c r="Q6" s="756">
        <v>0.245065</v>
      </c>
      <c r="R6" s="764">
        <v>19.566787</v>
      </c>
    </row>
    <row r="7" ht="13.5" customHeight="1">
      <c r="A7" s="767" t="s">
        <v>1662</v>
      </c>
      <c r="B7" s="759" t="s">
        <v>353</v>
      </c>
      <c r="C7" s="759" t="s">
        <v>1691</v>
      </c>
      <c r="D7" s="776">
        <v>2.0</v>
      </c>
      <c r="E7" s="777">
        <v>1.883333</v>
      </c>
      <c r="F7" s="778">
        <v>0.2</v>
      </c>
      <c r="G7" s="761">
        <v>1.0</v>
      </c>
      <c r="H7" s="761">
        <v>1.0</v>
      </c>
      <c r="I7" s="761">
        <v>0.0</v>
      </c>
      <c r="J7" s="777">
        <v>0.2</v>
      </c>
      <c r="K7" s="777">
        <v>11.1</v>
      </c>
      <c r="L7" s="761">
        <v>0.0</v>
      </c>
      <c r="M7" s="761">
        <v>0.25</v>
      </c>
      <c r="N7" s="776">
        <v>3.0</v>
      </c>
      <c r="O7" s="761">
        <v>0.666666666666</v>
      </c>
      <c r="P7" s="768">
        <v>13.36</v>
      </c>
      <c r="Q7" s="761">
        <v>0.337043</v>
      </c>
      <c r="R7" s="768">
        <v>6.5859</v>
      </c>
    </row>
    <row r="8" ht="13.5" customHeight="1">
      <c r="A8" s="763" t="s">
        <v>1663</v>
      </c>
      <c r="B8" s="754" t="s">
        <v>354</v>
      </c>
      <c r="C8" s="754" t="s">
        <v>1691</v>
      </c>
      <c r="D8" s="773">
        <v>3.0</v>
      </c>
      <c r="E8" s="774">
        <v>4.394444</v>
      </c>
      <c r="F8" s="775">
        <v>0.483333</v>
      </c>
      <c r="G8" s="756">
        <v>1.0</v>
      </c>
      <c r="H8" s="756">
        <v>1.0</v>
      </c>
      <c r="I8" s="756">
        <v>0.0</v>
      </c>
      <c r="J8" s="774">
        <v>1.141666</v>
      </c>
      <c r="K8" s="774">
        <v>11.766666</v>
      </c>
      <c r="L8" s="756">
        <v>0.0</v>
      </c>
      <c r="M8" s="756">
        <v>0.130434</v>
      </c>
      <c r="N8" s="773">
        <v>10.0</v>
      </c>
      <c r="O8" s="756">
        <v>0.3</v>
      </c>
      <c r="P8" s="764">
        <v>12.326666</v>
      </c>
      <c r="Q8" s="756">
        <v>0.381957</v>
      </c>
      <c r="R8" s="764">
        <v>5.522866</v>
      </c>
    </row>
    <row r="9" ht="13.5" customHeight="1">
      <c r="A9" s="763"/>
      <c r="B9" s="754"/>
      <c r="C9" s="754"/>
      <c r="D9" s="773"/>
      <c r="E9" s="774"/>
      <c r="F9" s="775"/>
      <c r="G9" s="756"/>
      <c r="H9" s="756"/>
      <c r="I9" s="756"/>
      <c r="J9" s="774"/>
      <c r="K9" s="774"/>
      <c r="L9" s="756"/>
      <c r="M9" s="756"/>
      <c r="N9" s="773"/>
      <c r="O9" s="756"/>
      <c r="P9" s="764"/>
      <c r="Q9" s="756"/>
      <c r="R9" s="764"/>
    </row>
    <row r="10" ht="13.5" customHeight="1">
      <c r="A10" s="767" t="s">
        <v>1664</v>
      </c>
      <c r="B10" s="759" t="s">
        <v>357</v>
      </c>
      <c r="C10" s="759" t="s">
        <v>1691</v>
      </c>
      <c r="D10" s="776">
        <v>8.0</v>
      </c>
      <c r="E10" s="777">
        <v>26.839583</v>
      </c>
      <c r="F10" s="778">
        <v>0.333333</v>
      </c>
      <c r="G10" s="761">
        <v>1.0</v>
      </c>
      <c r="H10" s="761">
        <v>1.0</v>
      </c>
      <c r="I10" s="761">
        <v>0.0</v>
      </c>
      <c r="J10" s="777">
        <v>12.638095</v>
      </c>
      <c r="K10" s="777">
        <v>18.455555</v>
      </c>
      <c r="L10" s="761">
        <v>0.625</v>
      </c>
      <c r="M10" s="761">
        <v>0.275862</v>
      </c>
      <c r="N10" s="776">
        <v>18.0</v>
      </c>
      <c r="O10" s="761">
        <v>0.444444444444</v>
      </c>
      <c r="P10" s="768">
        <v>15.8875</v>
      </c>
      <c r="Q10" s="761">
        <v>0.401979</v>
      </c>
      <c r="R10" s="768">
        <v>6.800175</v>
      </c>
    </row>
    <row r="11" ht="13.5" customHeight="1">
      <c r="A11" s="763" t="s">
        <v>1665</v>
      </c>
      <c r="B11" s="754" t="s">
        <v>351</v>
      </c>
      <c r="C11" s="754" t="s">
        <v>1691</v>
      </c>
      <c r="D11" s="773">
        <v>2.0</v>
      </c>
      <c r="E11" s="774">
        <v>9.125</v>
      </c>
      <c r="F11" s="775">
        <v>0.166666</v>
      </c>
      <c r="G11" s="756">
        <v>1.0</v>
      </c>
      <c r="H11" s="756">
        <v>1.0</v>
      </c>
      <c r="I11" s="756">
        <v>0.0</v>
      </c>
      <c r="J11" s="774">
        <v>0.166666</v>
      </c>
      <c r="K11" s="774">
        <v>10.391666</v>
      </c>
      <c r="L11" s="756">
        <v>0.0</v>
      </c>
      <c r="M11" s="756">
        <v>0.125</v>
      </c>
      <c r="N11" s="773">
        <v>11.0</v>
      </c>
      <c r="O11" s="756">
        <v>0.181818181818</v>
      </c>
      <c r="P11" s="764">
        <v>16.35</v>
      </c>
      <c r="Q11" s="756">
        <v>0.355003</v>
      </c>
      <c r="R11" s="764">
        <v>7.7662</v>
      </c>
    </row>
    <row r="12" ht="13.5" customHeight="1">
      <c r="A12" s="767" t="s">
        <v>1666</v>
      </c>
      <c r="B12" s="759" t="s">
        <v>352</v>
      </c>
      <c r="C12" s="759" t="s">
        <v>1691</v>
      </c>
      <c r="D12" s="776">
        <v>2.0</v>
      </c>
      <c r="E12" s="777">
        <v>9.891666</v>
      </c>
      <c r="F12" s="778">
        <v>1.116666</v>
      </c>
      <c r="G12" s="761">
        <v>0.5</v>
      </c>
      <c r="H12" s="761">
        <v>0.5</v>
      </c>
      <c r="I12" s="761">
        <v>0.0</v>
      </c>
      <c r="J12" s="777">
        <v>2.991666</v>
      </c>
      <c r="K12" s="777">
        <v>3.066666</v>
      </c>
      <c r="L12" s="761">
        <v>0.5</v>
      </c>
      <c r="M12" s="761">
        <v>0.111111</v>
      </c>
      <c r="N12" s="776">
        <v>8.0</v>
      </c>
      <c r="O12" s="761">
        <v>0.25</v>
      </c>
      <c r="P12" s="768">
        <v>28.225</v>
      </c>
      <c r="Q12" s="761">
        <v>0.304233</v>
      </c>
      <c r="R12" s="768">
        <v>14.83975</v>
      </c>
    </row>
    <row r="13" ht="13.5" customHeight="1">
      <c r="A13" s="763" t="s">
        <v>1667</v>
      </c>
      <c r="B13" s="754" t="s">
        <v>353</v>
      </c>
      <c r="C13" s="754" t="s">
        <v>1691</v>
      </c>
      <c r="D13" s="773">
        <v>3.0</v>
      </c>
      <c r="E13" s="774">
        <v>9.677777</v>
      </c>
      <c r="F13" s="775">
        <v>0.216666</v>
      </c>
      <c r="G13" s="756">
        <v>1.0</v>
      </c>
      <c r="H13" s="756">
        <v>1.0</v>
      </c>
      <c r="I13" s="756">
        <v>0.0</v>
      </c>
      <c r="J13" s="774">
        <v>0.216666</v>
      </c>
      <c r="K13" s="774">
        <v>0.25</v>
      </c>
      <c r="L13" s="756">
        <v>0.0</v>
      </c>
      <c r="M13" s="756">
        <v>0.125</v>
      </c>
      <c r="N13" s="773">
        <v>13.0</v>
      </c>
      <c r="O13" s="756">
        <v>0.230769230769</v>
      </c>
      <c r="P13" s="764">
        <v>26.226666</v>
      </c>
      <c r="Q13" s="756">
        <v>0.331028</v>
      </c>
      <c r="R13" s="764">
        <v>13.086366</v>
      </c>
    </row>
    <row r="14" ht="13.5" customHeight="1">
      <c r="A14" s="767" t="s">
        <v>1668</v>
      </c>
      <c r="B14" s="759" t="s">
        <v>354</v>
      </c>
      <c r="C14" s="759" t="s">
        <v>1691</v>
      </c>
      <c r="D14" s="776">
        <v>1.0</v>
      </c>
      <c r="E14" s="777">
        <v>28.816666</v>
      </c>
      <c r="F14" s="778"/>
      <c r="G14" s="761"/>
      <c r="H14" s="761"/>
      <c r="I14" s="761"/>
      <c r="J14" s="777"/>
      <c r="K14" s="777"/>
      <c r="L14" s="761">
        <v>0.0</v>
      </c>
      <c r="M14" s="761">
        <v>0.05</v>
      </c>
      <c r="N14" s="776">
        <v>10.0</v>
      </c>
      <c r="O14" s="761">
        <v>0.1</v>
      </c>
      <c r="P14" s="768">
        <v>41.97</v>
      </c>
      <c r="Q14" s="761">
        <v>0.309668</v>
      </c>
      <c r="R14" s="768">
        <v>21.8383</v>
      </c>
    </row>
    <row r="15" ht="13.5" customHeight="1">
      <c r="A15" s="767"/>
      <c r="B15" s="759"/>
      <c r="C15" s="759"/>
      <c r="D15" s="776"/>
      <c r="E15" s="777"/>
      <c r="F15" s="778"/>
      <c r="G15" s="761"/>
      <c r="H15" s="761"/>
      <c r="I15" s="761"/>
      <c r="J15" s="777"/>
      <c r="K15" s="777"/>
      <c r="L15" s="761"/>
      <c r="M15" s="761"/>
      <c r="N15" s="776"/>
      <c r="O15" s="761"/>
      <c r="P15" s="768"/>
      <c r="Q15" s="761"/>
      <c r="R15" s="768"/>
    </row>
    <row r="16" ht="13.5" customHeight="1">
      <c r="A16" s="763" t="s">
        <v>1669</v>
      </c>
      <c r="B16" s="754" t="s">
        <v>357</v>
      </c>
      <c r="C16" s="754" t="s">
        <v>1691</v>
      </c>
      <c r="D16" s="773">
        <v>6.0</v>
      </c>
      <c r="E16" s="774">
        <v>4.541666</v>
      </c>
      <c r="F16" s="775">
        <v>0.183333</v>
      </c>
      <c r="G16" s="756">
        <v>1.0</v>
      </c>
      <c r="H16" s="756">
        <v>1.0</v>
      </c>
      <c r="I16" s="756">
        <v>0.0</v>
      </c>
      <c r="J16" s="774">
        <v>2.256666</v>
      </c>
      <c r="K16" s="774">
        <v>12.783333</v>
      </c>
      <c r="L16" s="756">
        <v>0.166666</v>
      </c>
      <c r="M16" s="756">
        <v>0.24</v>
      </c>
      <c r="N16" s="773">
        <v>14.0</v>
      </c>
      <c r="O16" s="756">
        <v>0.428571428571</v>
      </c>
      <c r="P16" s="764">
        <v>18.813333</v>
      </c>
      <c r="Q16" s="756">
        <v>0.280448</v>
      </c>
      <c r="R16" s="764">
        <v>10.3389</v>
      </c>
    </row>
    <row r="17" ht="13.5" customHeight="1">
      <c r="A17" s="767" t="s">
        <v>1670</v>
      </c>
      <c r="B17" s="759" t="s">
        <v>351</v>
      </c>
      <c r="C17" s="759" t="s">
        <v>1691</v>
      </c>
      <c r="D17" s="776">
        <v>2.0</v>
      </c>
      <c r="E17" s="777">
        <v>13.408333</v>
      </c>
      <c r="F17" s="778">
        <v>0.2</v>
      </c>
      <c r="G17" s="761">
        <v>1.0</v>
      </c>
      <c r="H17" s="761">
        <v>1.0</v>
      </c>
      <c r="I17" s="761">
        <v>0.0</v>
      </c>
      <c r="J17" s="777">
        <v>0.2</v>
      </c>
      <c r="K17" s="777">
        <v>10.733333</v>
      </c>
      <c r="L17" s="761">
        <v>0.0</v>
      </c>
      <c r="M17" s="761">
        <v>0.076923</v>
      </c>
      <c r="N17" s="776">
        <v>14.0</v>
      </c>
      <c r="O17" s="761">
        <v>0.142857142857</v>
      </c>
      <c r="P17" s="768">
        <v>51.465</v>
      </c>
      <c r="Q17" s="761">
        <v>0.290403</v>
      </c>
      <c r="R17" s="768">
        <v>27.77035</v>
      </c>
    </row>
    <row r="18" ht="13.5" customHeight="1">
      <c r="A18" s="763" t="s">
        <v>1671</v>
      </c>
      <c r="B18" s="754" t="s">
        <v>352</v>
      </c>
      <c r="C18" s="754" t="s">
        <v>1691</v>
      </c>
      <c r="D18" s="773">
        <v>3.0</v>
      </c>
      <c r="E18" s="774">
        <v>16.144444</v>
      </c>
      <c r="F18" s="775">
        <v>0.133333</v>
      </c>
      <c r="G18" s="756">
        <v>1.0</v>
      </c>
      <c r="H18" s="756">
        <v>1.0</v>
      </c>
      <c r="I18" s="756">
        <v>0.0</v>
      </c>
      <c r="J18" s="774">
        <v>0.141666</v>
      </c>
      <c r="K18" s="774">
        <v>0.158333</v>
      </c>
      <c r="L18" s="756">
        <v>0.0</v>
      </c>
      <c r="M18" s="756">
        <v>0.111111</v>
      </c>
      <c r="N18" s="773">
        <v>16.0</v>
      </c>
      <c r="O18" s="756">
        <v>0.1875</v>
      </c>
      <c r="P18" s="764">
        <v>12.316666</v>
      </c>
      <c r="Q18" s="756">
        <v>0.380757</v>
      </c>
      <c r="R18" s="764">
        <v>5.533166</v>
      </c>
    </row>
    <row r="19" ht="13.5" customHeight="1">
      <c r="A19" s="767" t="s">
        <v>1672</v>
      </c>
      <c r="B19" s="759" t="s">
        <v>353</v>
      </c>
      <c r="C19" s="759" t="s">
        <v>1691</v>
      </c>
      <c r="D19" s="776">
        <v>1.0</v>
      </c>
      <c r="E19" s="777">
        <v>4.883333</v>
      </c>
      <c r="F19" s="778"/>
      <c r="G19" s="761"/>
      <c r="H19" s="761"/>
      <c r="I19" s="761"/>
      <c r="J19" s="777"/>
      <c r="K19" s="777"/>
      <c r="L19" s="761">
        <v>0.0</v>
      </c>
      <c r="M19" s="761">
        <v>0.052631</v>
      </c>
      <c r="N19" s="776">
        <v>9.0</v>
      </c>
      <c r="O19" s="761">
        <v>0.111111111111</v>
      </c>
      <c r="P19" s="768">
        <v>22.49</v>
      </c>
      <c r="Q19" s="761">
        <v>0.289466</v>
      </c>
      <c r="R19" s="768">
        <v>12.1566</v>
      </c>
    </row>
    <row r="20" ht="13.5" customHeight="1">
      <c r="A20" s="763" t="s">
        <v>1673</v>
      </c>
      <c r="B20" s="754" t="s">
        <v>354</v>
      </c>
      <c r="C20" s="754" t="s">
        <v>1691</v>
      </c>
      <c r="D20" s="773">
        <v>4.0</v>
      </c>
      <c r="E20" s="774">
        <v>5.2</v>
      </c>
      <c r="F20" s="775">
        <v>0.25</v>
      </c>
      <c r="G20" s="756">
        <v>1.0</v>
      </c>
      <c r="H20" s="756">
        <v>1.0</v>
      </c>
      <c r="I20" s="756">
        <v>0.0</v>
      </c>
      <c r="J20" s="774">
        <v>0.25</v>
      </c>
      <c r="K20" s="774">
        <v>10.8625</v>
      </c>
      <c r="L20" s="756">
        <v>0.0</v>
      </c>
      <c r="M20" s="756">
        <v>0.222222</v>
      </c>
      <c r="N20" s="773">
        <v>8.0</v>
      </c>
      <c r="O20" s="756">
        <v>0.5</v>
      </c>
      <c r="P20" s="764">
        <v>23.4675</v>
      </c>
      <c r="Q20" s="756">
        <v>0.424746</v>
      </c>
      <c r="R20" s="764">
        <v>9.510275</v>
      </c>
    </row>
    <row r="21" ht="13.5" customHeight="1">
      <c r="A21" s="763"/>
      <c r="B21" s="754"/>
      <c r="C21" s="754"/>
      <c r="D21" s="773"/>
      <c r="E21" s="774"/>
      <c r="F21" s="775"/>
      <c r="G21" s="756"/>
      <c r="H21" s="756"/>
      <c r="I21" s="756"/>
      <c r="J21" s="774"/>
      <c r="K21" s="774"/>
      <c r="L21" s="756"/>
      <c r="M21" s="756"/>
      <c r="N21" s="773"/>
      <c r="O21" s="756"/>
      <c r="P21" s="764"/>
      <c r="Q21" s="756"/>
      <c r="R21" s="764"/>
    </row>
    <row r="22" ht="13.5" customHeight="1">
      <c r="A22" s="767" t="s">
        <v>1674</v>
      </c>
      <c r="B22" s="759" t="s">
        <v>357</v>
      </c>
      <c r="C22" s="759" t="s">
        <v>1691</v>
      </c>
      <c r="D22" s="776">
        <v>4.0</v>
      </c>
      <c r="E22" s="777">
        <v>10.370833</v>
      </c>
      <c r="F22" s="778">
        <v>0.35</v>
      </c>
      <c r="G22" s="761">
        <v>1.0</v>
      </c>
      <c r="H22" s="761">
        <v>1.0</v>
      </c>
      <c r="I22" s="761">
        <v>0.0</v>
      </c>
      <c r="J22" s="777">
        <v>0.35</v>
      </c>
      <c r="K22" s="777">
        <v>8.620833</v>
      </c>
      <c r="L22" s="761">
        <v>0.0</v>
      </c>
      <c r="M22" s="761">
        <v>0.125</v>
      </c>
      <c r="N22" s="776">
        <v>19.0</v>
      </c>
      <c r="O22" s="761">
        <v>0.210526315789</v>
      </c>
      <c r="P22" s="768">
        <v>18.73</v>
      </c>
      <c r="Q22" s="761">
        <v>0.347148</v>
      </c>
      <c r="R22" s="768">
        <v>9.0438</v>
      </c>
    </row>
    <row r="23" ht="13.5" customHeight="1">
      <c r="A23" s="763" t="s">
        <v>1675</v>
      </c>
      <c r="B23" s="754" t="s">
        <v>351</v>
      </c>
      <c r="C23" s="754" t="s">
        <v>1691</v>
      </c>
      <c r="D23" s="773"/>
      <c r="E23" s="774"/>
      <c r="F23" s="775"/>
      <c r="G23" s="756"/>
      <c r="H23" s="756"/>
      <c r="I23" s="756"/>
      <c r="J23" s="774"/>
      <c r="K23" s="774"/>
      <c r="L23" s="756"/>
      <c r="M23" s="756"/>
      <c r="N23" s="773">
        <v>4.0</v>
      </c>
      <c r="O23" s="756"/>
      <c r="P23" s="764"/>
      <c r="Q23" s="756"/>
      <c r="R23" s="764"/>
    </row>
    <row r="24" ht="13.5" customHeight="1">
      <c r="A24" s="767" t="s">
        <v>1676</v>
      </c>
      <c r="B24" s="759" t="s">
        <v>352</v>
      </c>
      <c r="C24" s="759" t="s">
        <v>1691</v>
      </c>
      <c r="D24" s="776">
        <v>5.0</v>
      </c>
      <c r="E24" s="777">
        <v>7.29</v>
      </c>
      <c r="F24" s="778">
        <v>0.45</v>
      </c>
      <c r="G24" s="761">
        <v>0.75</v>
      </c>
      <c r="H24" s="761">
        <v>1.0</v>
      </c>
      <c r="I24" s="761">
        <v>0.0</v>
      </c>
      <c r="J24" s="777">
        <v>0.55</v>
      </c>
      <c r="K24" s="777">
        <v>11.106666</v>
      </c>
      <c r="L24" s="761">
        <v>0.0</v>
      </c>
      <c r="M24" s="761">
        <v>0.208333</v>
      </c>
      <c r="N24" s="776">
        <v>12.0</v>
      </c>
      <c r="O24" s="761">
        <v>0.416666666666</v>
      </c>
      <c r="P24" s="768">
        <v>26.23</v>
      </c>
      <c r="Q24" s="761">
        <v>0.26114</v>
      </c>
      <c r="R24" s="768">
        <v>14.92118</v>
      </c>
    </row>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sheetData>
  <printOptions/>
  <pageMargins bottom="1.0" footer="0.0" header="0.0" left="1.0" right="1.0" top="1.0"/>
  <pageSetup orientation="landscape"/>
  <drawing r:id="rId1"/>
</worksheet>
</file>

<file path=xl/worksheets/sheet14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16.0"/>
    <col customWidth="1" min="2" max="2" width="10.71"/>
    <col customWidth="1" min="3" max="4" width="7.29"/>
    <col customWidth="1" min="5" max="5" width="18.71"/>
    <col customWidth="1" min="6" max="6" width="10.71"/>
    <col customWidth="1" min="7" max="7" width="19.0"/>
    <col customWidth="1" min="8" max="8" width="22.14"/>
    <col customWidth="1" min="9" max="9" width="19.71"/>
    <col customWidth="1" min="10" max="10" width="22.86"/>
    <col customWidth="1" min="11" max="11" width="17.0"/>
    <col customWidth="1" min="12" max="12" width="26.71"/>
    <col customWidth="1" min="13" max="13" width="15.71"/>
    <col customWidth="1" min="14" max="14" width="18.86"/>
    <col customWidth="1" min="15" max="15" width="16.57"/>
    <col customWidth="1" min="16" max="16" width="9.14"/>
    <col customWidth="1" min="17" max="17" width="5.71"/>
    <col customWidth="1" min="18" max="18" width="12.14"/>
  </cols>
  <sheetData>
    <row r="1" ht="13.5" customHeight="1">
      <c r="A1" s="283" t="s">
        <v>667</v>
      </c>
      <c r="B1" s="283" t="s">
        <v>630</v>
      </c>
      <c r="C1" s="283" t="s">
        <v>668</v>
      </c>
      <c r="D1" s="283" t="s">
        <v>1677</v>
      </c>
      <c r="E1" s="283" t="s">
        <v>1678</v>
      </c>
      <c r="F1" s="283" t="s">
        <v>239</v>
      </c>
      <c r="G1" s="283" t="s">
        <v>1679</v>
      </c>
      <c r="H1" s="283" t="s">
        <v>1680</v>
      </c>
      <c r="I1" s="283" t="s">
        <v>1681</v>
      </c>
      <c r="J1" s="283" t="s">
        <v>1682</v>
      </c>
      <c r="K1" s="283" t="s">
        <v>1683</v>
      </c>
      <c r="L1" s="283" t="s">
        <v>1684</v>
      </c>
      <c r="M1" s="283" t="s">
        <v>1685</v>
      </c>
      <c r="N1" s="283" t="s">
        <v>1686</v>
      </c>
      <c r="O1" s="283" t="s">
        <v>1687</v>
      </c>
      <c r="P1" s="283" t="s">
        <v>1688</v>
      </c>
      <c r="Q1" s="283" t="s">
        <v>1689</v>
      </c>
      <c r="R1" s="283" t="s">
        <v>1690</v>
      </c>
    </row>
    <row r="2" ht="13.5" customHeight="1">
      <c r="A2" s="763" t="s">
        <v>1657</v>
      </c>
      <c r="B2" s="754" t="s">
        <v>353</v>
      </c>
      <c r="C2" s="754" t="s">
        <v>1691</v>
      </c>
      <c r="D2" s="773">
        <v>5.0</v>
      </c>
      <c r="E2" s="774">
        <v>4.183333</v>
      </c>
      <c r="F2" s="775">
        <v>0.483333</v>
      </c>
      <c r="G2" s="756">
        <v>0.75</v>
      </c>
      <c r="H2" s="756">
        <v>1.0</v>
      </c>
      <c r="I2" s="756">
        <v>0.0</v>
      </c>
      <c r="J2" s="774">
        <v>0.604166</v>
      </c>
      <c r="K2" s="774">
        <v>2.058333</v>
      </c>
      <c r="L2" s="756">
        <v>0.2</v>
      </c>
      <c r="M2" s="756">
        <v>0.217391</v>
      </c>
      <c r="N2" s="773">
        <v>16.0</v>
      </c>
      <c r="O2" s="756">
        <v>0.3125</v>
      </c>
      <c r="P2" s="764">
        <v>17.434</v>
      </c>
      <c r="Q2" s="756">
        <v>0.278832</v>
      </c>
      <c r="R2" s="764">
        <v>9.60906</v>
      </c>
    </row>
    <row r="3" ht="13.5" customHeight="1">
      <c r="A3" s="767" t="s">
        <v>1658</v>
      </c>
      <c r="B3" s="759" t="s">
        <v>354</v>
      </c>
      <c r="C3" s="759" t="s">
        <v>1691</v>
      </c>
      <c r="D3" s="776">
        <v>7.0</v>
      </c>
      <c r="E3" s="777">
        <v>10.309523</v>
      </c>
      <c r="F3" s="778">
        <v>2.083333</v>
      </c>
      <c r="G3" s="761">
        <v>0.571428</v>
      </c>
      <c r="H3" s="761">
        <v>0.714285</v>
      </c>
      <c r="I3" s="761">
        <v>0.285714</v>
      </c>
      <c r="J3" s="777">
        <v>3.095238</v>
      </c>
      <c r="K3" s="777">
        <v>4.623809</v>
      </c>
      <c r="L3" s="761">
        <v>0.285714</v>
      </c>
      <c r="M3" s="761">
        <v>0.15909</v>
      </c>
      <c r="N3" s="776">
        <v>26.0</v>
      </c>
      <c r="O3" s="761">
        <v>0.26923076923</v>
      </c>
      <c r="P3" s="768">
        <v>18.8</v>
      </c>
      <c r="Q3" s="761">
        <v>0.34318</v>
      </c>
      <c r="R3" s="768">
        <v>9.1522</v>
      </c>
    </row>
    <row r="4" ht="13.5" customHeight="1">
      <c r="A4" s="763" t="s">
        <v>1659</v>
      </c>
      <c r="B4" s="754" t="s">
        <v>357</v>
      </c>
      <c r="C4" s="754" t="s">
        <v>1691</v>
      </c>
      <c r="D4" s="773">
        <v>6.0</v>
      </c>
      <c r="E4" s="774">
        <v>5.844444</v>
      </c>
      <c r="F4" s="775">
        <v>0.716666</v>
      </c>
      <c r="G4" s="756">
        <v>0.666666</v>
      </c>
      <c r="H4" s="756">
        <v>1.0</v>
      </c>
      <c r="I4" s="756">
        <v>0.0</v>
      </c>
      <c r="J4" s="774">
        <v>1.579166</v>
      </c>
      <c r="K4" s="774">
        <v>2.975</v>
      </c>
      <c r="L4" s="756">
        <v>0.0</v>
      </c>
      <c r="M4" s="756">
        <v>0.181818</v>
      </c>
      <c r="N4" s="773">
        <v>20.0</v>
      </c>
      <c r="O4" s="756">
        <v>0.3</v>
      </c>
      <c r="P4" s="764">
        <v>11.988333</v>
      </c>
      <c r="Q4" s="756">
        <v>0.444305</v>
      </c>
      <c r="R4" s="764">
        <v>4.623833</v>
      </c>
    </row>
    <row r="5" ht="13.5" customHeight="1">
      <c r="A5" s="767" t="s">
        <v>1660</v>
      </c>
      <c r="B5" s="759" t="s">
        <v>351</v>
      </c>
      <c r="C5" s="759" t="s">
        <v>1691</v>
      </c>
      <c r="D5" s="776">
        <v>4.0</v>
      </c>
      <c r="E5" s="777">
        <v>6.795833</v>
      </c>
      <c r="F5" s="778">
        <v>0.5</v>
      </c>
      <c r="G5" s="761">
        <v>0.75</v>
      </c>
      <c r="H5" s="761">
        <v>1.0</v>
      </c>
      <c r="I5" s="761">
        <v>0.0</v>
      </c>
      <c r="J5" s="777">
        <v>3.270833</v>
      </c>
      <c r="K5" s="777">
        <v>7.195833</v>
      </c>
      <c r="L5" s="761">
        <v>0.25</v>
      </c>
      <c r="M5" s="761">
        <v>0.25</v>
      </c>
      <c r="N5" s="776">
        <v>10.0</v>
      </c>
      <c r="O5" s="761">
        <v>0.4</v>
      </c>
      <c r="P5" s="768">
        <v>45.325</v>
      </c>
      <c r="Q5" s="761">
        <v>0.306816</v>
      </c>
      <c r="R5" s="768">
        <v>23.713275</v>
      </c>
    </row>
    <row r="6" ht="13.5" customHeight="1">
      <c r="A6" s="763" t="s">
        <v>1661</v>
      </c>
      <c r="B6" s="754" t="s">
        <v>352</v>
      </c>
      <c r="C6" s="754" t="s">
        <v>1691</v>
      </c>
      <c r="D6" s="773">
        <v>7.0</v>
      </c>
      <c r="E6" s="774">
        <v>6.023809</v>
      </c>
      <c r="F6" s="775">
        <v>0.716666</v>
      </c>
      <c r="G6" s="756">
        <v>0.714285</v>
      </c>
      <c r="H6" s="756">
        <v>1.0</v>
      </c>
      <c r="I6" s="756">
        <v>0.0</v>
      </c>
      <c r="J6" s="774">
        <v>0.75</v>
      </c>
      <c r="K6" s="774">
        <v>4.45</v>
      </c>
      <c r="L6" s="756">
        <v>0.0</v>
      </c>
      <c r="M6" s="756">
        <v>0.259259</v>
      </c>
      <c r="N6" s="773">
        <v>21.0</v>
      </c>
      <c r="O6" s="756">
        <v>0.333333333333</v>
      </c>
      <c r="P6" s="764">
        <v>19.012857</v>
      </c>
      <c r="Q6" s="756">
        <v>0.383246</v>
      </c>
      <c r="R6" s="764">
        <v>8.494057</v>
      </c>
    </row>
    <row r="7" ht="13.5" customHeight="1">
      <c r="A7" s="767" t="s">
        <v>1662</v>
      </c>
      <c r="B7" s="759" t="s">
        <v>353</v>
      </c>
      <c r="C7" s="759" t="s">
        <v>1691</v>
      </c>
      <c r="D7" s="776">
        <v>8.0</v>
      </c>
      <c r="E7" s="777">
        <v>4.497916</v>
      </c>
      <c r="F7" s="778">
        <v>0.55</v>
      </c>
      <c r="G7" s="761">
        <v>0.857142</v>
      </c>
      <c r="H7" s="761">
        <v>0.857142</v>
      </c>
      <c r="I7" s="761">
        <v>0.0</v>
      </c>
      <c r="J7" s="777">
        <v>0.554761</v>
      </c>
      <c r="K7" s="777">
        <v>4.835714</v>
      </c>
      <c r="L7" s="761">
        <v>0.0</v>
      </c>
      <c r="M7" s="761">
        <v>0.242424</v>
      </c>
      <c r="N7" s="776">
        <v>24.0</v>
      </c>
      <c r="O7" s="761">
        <v>0.333333333333</v>
      </c>
      <c r="P7" s="768">
        <v>21.325</v>
      </c>
      <c r="Q7" s="761">
        <v>0.310735</v>
      </c>
      <c r="R7" s="768">
        <v>11.073312</v>
      </c>
    </row>
    <row r="8" ht="13.5" customHeight="1">
      <c r="A8" s="763" t="s">
        <v>1663</v>
      </c>
      <c r="B8" s="754" t="s">
        <v>354</v>
      </c>
      <c r="C8" s="754" t="s">
        <v>1691</v>
      </c>
      <c r="D8" s="773">
        <v>5.0</v>
      </c>
      <c r="E8" s="774">
        <v>4.86</v>
      </c>
      <c r="F8" s="775">
        <v>2.166666</v>
      </c>
      <c r="G8" s="756">
        <v>0.333333</v>
      </c>
      <c r="H8" s="756">
        <v>0.666666</v>
      </c>
      <c r="I8" s="756">
        <v>0.333333</v>
      </c>
      <c r="J8" s="774">
        <v>2.172222</v>
      </c>
      <c r="K8" s="774">
        <v>5.544444</v>
      </c>
      <c r="L8" s="756">
        <v>0.0</v>
      </c>
      <c r="M8" s="756">
        <v>0.142857</v>
      </c>
      <c r="N8" s="773">
        <v>19.0</v>
      </c>
      <c r="O8" s="756">
        <v>0.263157894736</v>
      </c>
      <c r="P8" s="764">
        <v>28.728</v>
      </c>
      <c r="Q8" s="756">
        <v>0.284656</v>
      </c>
      <c r="R8" s="764">
        <v>15.66664</v>
      </c>
    </row>
    <row r="9" ht="13.5" customHeight="1">
      <c r="A9" s="763"/>
      <c r="B9" s="754"/>
      <c r="C9" s="754"/>
      <c r="D9" s="773"/>
      <c r="E9" s="774"/>
      <c r="F9" s="775"/>
      <c r="G9" s="756"/>
      <c r="H9" s="756"/>
      <c r="I9" s="756"/>
      <c r="J9" s="774"/>
      <c r="K9" s="774"/>
      <c r="L9" s="756"/>
      <c r="M9" s="756"/>
      <c r="N9" s="773"/>
      <c r="O9" s="756"/>
      <c r="P9" s="764"/>
      <c r="Q9" s="756"/>
      <c r="R9" s="764"/>
    </row>
    <row r="10" ht="13.5" customHeight="1">
      <c r="A10" s="767" t="s">
        <v>1664</v>
      </c>
      <c r="B10" s="759" t="s">
        <v>357</v>
      </c>
      <c r="C10" s="759" t="s">
        <v>1691</v>
      </c>
      <c r="D10" s="776">
        <v>11.0</v>
      </c>
      <c r="E10" s="777">
        <v>8.733333</v>
      </c>
      <c r="F10" s="778">
        <v>1.183333</v>
      </c>
      <c r="G10" s="761">
        <v>0.333333</v>
      </c>
      <c r="H10" s="761">
        <v>0.666666</v>
      </c>
      <c r="I10" s="761">
        <v>0.0</v>
      </c>
      <c r="J10" s="777">
        <v>2.451851</v>
      </c>
      <c r="K10" s="777">
        <v>7.268518</v>
      </c>
      <c r="L10" s="761">
        <v>0.181818</v>
      </c>
      <c r="M10" s="761">
        <v>0.255813</v>
      </c>
      <c r="N10" s="776">
        <v>27.0</v>
      </c>
      <c r="O10" s="761">
        <v>0.407407407407</v>
      </c>
      <c r="P10" s="768">
        <v>25.87909</v>
      </c>
      <c r="Q10" s="761">
        <v>0.324278</v>
      </c>
      <c r="R10" s="768">
        <v>13.0876</v>
      </c>
    </row>
    <row r="11" ht="13.5" customHeight="1">
      <c r="A11" s="763" t="s">
        <v>1665</v>
      </c>
      <c r="B11" s="754" t="s">
        <v>351</v>
      </c>
      <c r="C11" s="754" t="s">
        <v>1691</v>
      </c>
      <c r="D11" s="773">
        <v>5.0</v>
      </c>
      <c r="E11" s="774">
        <v>31.97</v>
      </c>
      <c r="F11" s="775">
        <v>0.8</v>
      </c>
      <c r="G11" s="756">
        <v>0.6</v>
      </c>
      <c r="H11" s="756">
        <v>1.0</v>
      </c>
      <c r="I11" s="756">
        <v>0.0</v>
      </c>
      <c r="J11" s="774">
        <v>7.15</v>
      </c>
      <c r="K11" s="774">
        <v>9.993333</v>
      </c>
      <c r="L11" s="756">
        <v>0.6</v>
      </c>
      <c r="M11" s="756">
        <v>0.25</v>
      </c>
      <c r="N11" s="773">
        <v>11.0</v>
      </c>
      <c r="O11" s="756">
        <v>0.454545454545</v>
      </c>
      <c r="P11" s="764">
        <v>25.54</v>
      </c>
      <c r="Q11" s="756">
        <v>0.301242</v>
      </c>
      <c r="R11" s="764">
        <v>13.50446</v>
      </c>
    </row>
    <row r="12" ht="13.5" customHeight="1">
      <c r="A12" s="767" t="s">
        <v>1666</v>
      </c>
      <c r="B12" s="759" t="s">
        <v>352</v>
      </c>
      <c r="C12" s="759" t="s">
        <v>1691</v>
      </c>
      <c r="D12" s="776">
        <v>7.0</v>
      </c>
      <c r="E12" s="777">
        <v>5.635714</v>
      </c>
      <c r="F12" s="778">
        <v>0.616666</v>
      </c>
      <c r="G12" s="761">
        <v>0.833333</v>
      </c>
      <c r="H12" s="761">
        <v>1.0</v>
      </c>
      <c r="I12" s="761">
        <v>0.0</v>
      </c>
      <c r="J12" s="777">
        <v>0.627777</v>
      </c>
      <c r="K12" s="777">
        <v>5.038888</v>
      </c>
      <c r="L12" s="761">
        <v>0.0</v>
      </c>
      <c r="M12" s="761">
        <v>0.21875</v>
      </c>
      <c r="N12" s="776">
        <v>22.0</v>
      </c>
      <c r="O12" s="761">
        <v>0.318181818181</v>
      </c>
      <c r="P12" s="768">
        <v>25.227142</v>
      </c>
      <c r="Q12" s="761">
        <v>0.298004</v>
      </c>
      <c r="R12" s="768">
        <v>13.420728</v>
      </c>
    </row>
    <row r="13" ht="13.5" customHeight="1">
      <c r="A13" s="763" t="s">
        <v>1667</v>
      </c>
      <c r="B13" s="754" t="s">
        <v>353</v>
      </c>
      <c r="C13" s="754" t="s">
        <v>1691</v>
      </c>
      <c r="D13" s="773">
        <v>2.0</v>
      </c>
      <c r="E13" s="774">
        <v>4.6</v>
      </c>
      <c r="F13" s="775">
        <v>0.7</v>
      </c>
      <c r="G13" s="756">
        <v>0.5</v>
      </c>
      <c r="H13" s="756">
        <v>1.0</v>
      </c>
      <c r="I13" s="756">
        <v>0.0</v>
      </c>
      <c r="J13" s="774">
        <v>0.708333</v>
      </c>
      <c r="K13" s="774">
        <v>2.916666</v>
      </c>
      <c r="L13" s="756">
        <v>0.0</v>
      </c>
      <c r="M13" s="756">
        <v>0.090909</v>
      </c>
      <c r="N13" s="773">
        <v>13.0</v>
      </c>
      <c r="O13" s="756">
        <v>0.153846153846</v>
      </c>
      <c r="P13" s="764">
        <v>23.965</v>
      </c>
      <c r="Q13" s="756">
        <v>0.392299</v>
      </c>
      <c r="R13" s="764">
        <v>10.4895</v>
      </c>
    </row>
    <row r="14" ht="13.5" customHeight="1">
      <c r="A14" s="767" t="s">
        <v>1668</v>
      </c>
      <c r="B14" s="759" t="s">
        <v>354</v>
      </c>
      <c r="C14" s="759" t="s">
        <v>1691</v>
      </c>
      <c r="D14" s="776">
        <v>3.0</v>
      </c>
      <c r="E14" s="777">
        <v>8.627777</v>
      </c>
      <c r="F14" s="778">
        <v>0.416666</v>
      </c>
      <c r="G14" s="761">
        <v>1.0</v>
      </c>
      <c r="H14" s="761">
        <v>1.0</v>
      </c>
      <c r="I14" s="761">
        <v>0.0</v>
      </c>
      <c r="J14" s="777">
        <v>0.427777</v>
      </c>
      <c r="K14" s="777">
        <v>4.861111</v>
      </c>
      <c r="L14" s="761">
        <v>0.0</v>
      </c>
      <c r="M14" s="761">
        <v>0.115384</v>
      </c>
      <c r="N14" s="776">
        <v>16.0</v>
      </c>
      <c r="O14" s="761">
        <v>0.1875</v>
      </c>
      <c r="P14" s="768">
        <v>16.65</v>
      </c>
      <c r="Q14" s="761">
        <v>0.373713</v>
      </c>
      <c r="R14" s="768">
        <v>7.597166</v>
      </c>
    </row>
    <row r="15" ht="13.5" customHeight="1">
      <c r="A15" s="767"/>
      <c r="B15" s="759"/>
      <c r="C15" s="759"/>
      <c r="D15" s="776"/>
      <c r="E15" s="777"/>
      <c r="F15" s="778"/>
      <c r="G15" s="761"/>
      <c r="H15" s="761"/>
      <c r="I15" s="761"/>
      <c r="J15" s="777"/>
      <c r="K15" s="777"/>
      <c r="L15" s="761"/>
      <c r="M15" s="761"/>
      <c r="N15" s="776"/>
      <c r="O15" s="761"/>
      <c r="P15" s="768"/>
      <c r="Q15" s="761"/>
      <c r="R15" s="768"/>
    </row>
    <row r="16" ht="13.5" customHeight="1">
      <c r="A16" s="763" t="s">
        <v>1669</v>
      </c>
      <c r="B16" s="754" t="s">
        <v>357</v>
      </c>
      <c r="C16" s="754" t="s">
        <v>1691</v>
      </c>
      <c r="D16" s="773"/>
      <c r="E16" s="774"/>
      <c r="F16" s="775"/>
      <c r="G16" s="756"/>
      <c r="H16" s="756"/>
      <c r="I16" s="756"/>
      <c r="J16" s="774"/>
      <c r="K16" s="774"/>
      <c r="L16" s="756"/>
      <c r="M16" s="756"/>
      <c r="N16" s="773">
        <v>32.0</v>
      </c>
      <c r="O16" s="756"/>
      <c r="P16" s="764"/>
      <c r="Q16" s="756"/>
      <c r="R16" s="764"/>
    </row>
    <row r="17" ht="13.5" customHeight="1">
      <c r="A17" s="767" t="s">
        <v>1670</v>
      </c>
      <c r="B17" s="759" t="s">
        <v>351</v>
      </c>
      <c r="C17" s="759" t="s">
        <v>1691</v>
      </c>
      <c r="D17" s="776">
        <v>15.0</v>
      </c>
      <c r="E17" s="777">
        <v>13.042222</v>
      </c>
      <c r="F17" s="778">
        <v>1.75</v>
      </c>
      <c r="G17" s="761">
        <v>0.230769</v>
      </c>
      <c r="H17" s="761">
        <v>0.76923</v>
      </c>
      <c r="I17" s="761">
        <v>0.153846</v>
      </c>
      <c r="J17" s="777">
        <v>6.603846</v>
      </c>
      <c r="K17" s="777">
        <v>7.911111</v>
      </c>
      <c r="L17" s="761">
        <v>0.333333</v>
      </c>
      <c r="M17" s="761">
        <v>0.333333</v>
      </c>
      <c r="N17" s="776">
        <v>36.0</v>
      </c>
      <c r="O17" s="761">
        <v>0.416666666666</v>
      </c>
      <c r="P17" s="768">
        <v>23.297333</v>
      </c>
      <c r="Q17" s="761">
        <v>0.271008</v>
      </c>
      <c r="R17" s="768">
        <v>13.023006</v>
      </c>
    </row>
    <row r="18" ht="13.5" customHeight="1">
      <c r="A18" s="763" t="s">
        <v>1671</v>
      </c>
      <c r="B18" s="754" t="s">
        <v>352</v>
      </c>
      <c r="C18" s="754" t="s">
        <v>1691</v>
      </c>
      <c r="D18" s="773">
        <v>5.0</v>
      </c>
      <c r="E18" s="774">
        <v>2.373333</v>
      </c>
      <c r="F18" s="775">
        <v>1.7</v>
      </c>
      <c r="G18" s="756">
        <v>0.6</v>
      </c>
      <c r="H18" s="756">
        <v>0.6</v>
      </c>
      <c r="I18" s="756">
        <v>0.2</v>
      </c>
      <c r="J18" s="774">
        <v>1.703333</v>
      </c>
      <c r="K18" s="774">
        <v>6.163333</v>
      </c>
      <c r="L18" s="756">
        <v>0.0</v>
      </c>
      <c r="M18" s="756">
        <v>0.2</v>
      </c>
      <c r="N18" s="773">
        <v>16.0</v>
      </c>
      <c r="O18" s="756">
        <v>0.3125</v>
      </c>
      <c r="P18" s="764">
        <v>18.226</v>
      </c>
      <c r="Q18" s="756">
        <v>0.364513</v>
      </c>
      <c r="R18" s="764">
        <v>8.48396</v>
      </c>
    </row>
    <row r="19" ht="13.5" customHeight="1">
      <c r="A19" s="767" t="s">
        <v>1672</v>
      </c>
      <c r="B19" s="759" t="s">
        <v>353</v>
      </c>
      <c r="C19" s="759" t="s">
        <v>1691</v>
      </c>
      <c r="D19" s="776">
        <v>9.0</v>
      </c>
      <c r="E19" s="777">
        <v>5.605555</v>
      </c>
      <c r="F19" s="778">
        <v>1.5</v>
      </c>
      <c r="G19" s="761">
        <v>0.571428</v>
      </c>
      <c r="H19" s="761">
        <v>0.714285</v>
      </c>
      <c r="I19" s="761">
        <v>0.285714</v>
      </c>
      <c r="J19" s="777">
        <v>2.290476</v>
      </c>
      <c r="K19" s="777">
        <v>4.807142</v>
      </c>
      <c r="L19" s="761">
        <v>0.111111</v>
      </c>
      <c r="M19" s="761">
        <v>0.219512</v>
      </c>
      <c r="N19" s="776">
        <v>25.0</v>
      </c>
      <c r="O19" s="761">
        <v>0.36</v>
      </c>
      <c r="P19" s="768">
        <v>23.558888</v>
      </c>
      <c r="Q19" s="761">
        <v>0.322607</v>
      </c>
      <c r="R19" s="768">
        <v>11.9536</v>
      </c>
    </row>
    <row r="20" ht="13.5" customHeight="1">
      <c r="A20" s="763" t="s">
        <v>1673</v>
      </c>
      <c r="B20" s="754" t="s">
        <v>354</v>
      </c>
      <c r="C20" s="754" t="s">
        <v>1691</v>
      </c>
      <c r="D20" s="773">
        <v>4.0</v>
      </c>
      <c r="E20" s="774">
        <v>4.679166</v>
      </c>
      <c r="F20" s="775">
        <v>2.866666</v>
      </c>
      <c r="G20" s="756">
        <v>0.0</v>
      </c>
      <c r="H20" s="756">
        <v>0.25</v>
      </c>
      <c r="I20" s="756">
        <v>0.5</v>
      </c>
      <c r="J20" s="774">
        <v>4.0375</v>
      </c>
      <c r="K20" s="774">
        <v>4.375</v>
      </c>
      <c r="L20" s="756">
        <v>0.25</v>
      </c>
      <c r="M20" s="756">
        <v>0.102564</v>
      </c>
      <c r="N20" s="773">
        <v>19.0</v>
      </c>
      <c r="O20" s="756">
        <v>0.210526315789</v>
      </c>
      <c r="P20" s="764">
        <v>20.29</v>
      </c>
      <c r="Q20" s="756">
        <v>0.409895</v>
      </c>
      <c r="R20" s="764">
        <v>8.523925</v>
      </c>
    </row>
    <row r="21" ht="13.5" customHeight="1">
      <c r="A21" s="763"/>
      <c r="B21" s="754"/>
      <c r="C21" s="754"/>
      <c r="D21" s="773"/>
      <c r="E21" s="774"/>
      <c r="F21" s="775"/>
      <c r="G21" s="756"/>
      <c r="H21" s="756"/>
      <c r="I21" s="756"/>
      <c r="J21" s="774"/>
      <c r="K21" s="774"/>
      <c r="L21" s="756"/>
      <c r="M21" s="756"/>
      <c r="N21" s="773"/>
      <c r="O21" s="756"/>
      <c r="P21" s="764"/>
      <c r="Q21" s="756"/>
      <c r="R21" s="764"/>
    </row>
    <row r="22" ht="13.5" customHeight="1">
      <c r="A22" s="767" t="s">
        <v>1674</v>
      </c>
      <c r="B22" s="759" t="s">
        <v>357</v>
      </c>
      <c r="C22" s="759" t="s">
        <v>1691</v>
      </c>
      <c r="D22" s="776">
        <v>11.0</v>
      </c>
      <c r="E22" s="777">
        <v>18.707575</v>
      </c>
      <c r="F22" s="778">
        <v>0.75</v>
      </c>
      <c r="G22" s="761">
        <v>0.7</v>
      </c>
      <c r="H22" s="761">
        <v>0.9</v>
      </c>
      <c r="I22" s="761">
        <v>0.0</v>
      </c>
      <c r="J22" s="777">
        <v>3.588333</v>
      </c>
      <c r="K22" s="777">
        <v>7.713333</v>
      </c>
      <c r="L22" s="761">
        <v>0.181818</v>
      </c>
      <c r="M22" s="761">
        <v>0.323529</v>
      </c>
      <c r="N22" s="776">
        <v>24.0</v>
      </c>
      <c r="O22" s="761">
        <v>0.458333333333</v>
      </c>
      <c r="P22" s="768">
        <v>28.87909</v>
      </c>
      <c r="Q22" s="761">
        <v>0.311296</v>
      </c>
      <c r="R22" s="768">
        <v>14.979672</v>
      </c>
    </row>
    <row r="23" ht="13.5" customHeight="1">
      <c r="A23" s="763" t="s">
        <v>1675</v>
      </c>
      <c r="B23" s="754" t="s">
        <v>351</v>
      </c>
      <c r="C23" s="754" t="s">
        <v>1691</v>
      </c>
      <c r="D23" s="773">
        <v>4.0</v>
      </c>
      <c r="E23" s="774">
        <v>4.779166</v>
      </c>
      <c r="F23" s="775">
        <v>0.25</v>
      </c>
      <c r="G23" s="756">
        <v>1.0</v>
      </c>
      <c r="H23" s="756">
        <v>1.0</v>
      </c>
      <c r="I23" s="756">
        <v>0.0</v>
      </c>
      <c r="J23" s="774">
        <v>0.25</v>
      </c>
      <c r="K23" s="774">
        <v>2.516666</v>
      </c>
      <c r="L23" s="756">
        <v>0.0</v>
      </c>
      <c r="M23" s="756">
        <v>0.137931</v>
      </c>
      <c r="N23" s="773">
        <v>22.0</v>
      </c>
      <c r="O23" s="756">
        <v>0.181818181818</v>
      </c>
      <c r="P23" s="764">
        <v>35.66</v>
      </c>
      <c r="Q23" s="756">
        <v>0.293974</v>
      </c>
      <c r="R23" s="764">
        <v>19.114675</v>
      </c>
    </row>
    <row r="24" ht="13.5" customHeight="1">
      <c r="A24" s="767" t="s">
        <v>1676</v>
      </c>
      <c r="B24" s="759" t="s">
        <v>352</v>
      </c>
      <c r="C24" s="759" t="s">
        <v>1691</v>
      </c>
      <c r="D24" s="776">
        <v>2.0</v>
      </c>
      <c r="E24" s="777">
        <v>4.941666</v>
      </c>
      <c r="F24" s="778">
        <v>1.35</v>
      </c>
      <c r="G24" s="761">
        <v>0.0</v>
      </c>
      <c r="H24" s="761">
        <v>1.0</v>
      </c>
      <c r="I24" s="761">
        <v>0.0</v>
      </c>
      <c r="J24" s="777">
        <v>1.525</v>
      </c>
      <c r="K24" s="777">
        <v>7.875</v>
      </c>
      <c r="L24" s="761">
        <v>0.5</v>
      </c>
      <c r="M24" s="761">
        <v>0.105263</v>
      </c>
      <c r="N24" s="776">
        <v>6.0</v>
      </c>
      <c r="O24" s="761">
        <v>0.333333333333</v>
      </c>
      <c r="P24" s="768">
        <v>27.72</v>
      </c>
      <c r="Q24" s="761">
        <v>0.289168</v>
      </c>
      <c r="R24" s="768">
        <v>14.99185</v>
      </c>
    </row>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sheetData>
  <printOptions/>
  <pageMargins bottom="1.0" footer="0.0" header="0.0" left="1.0" right="1.0" top="1.0"/>
  <pageSetup orientation="landscape"/>
  <drawing r:id="rId1"/>
</worksheet>
</file>

<file path=xl/worksheets/sheet14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16.0"/>
    <col customWidth="1" min="2" max="2" width="10.71"/>
    <col customWidth="1" min="3" max="4" width="7.29"/>
    <col customWidth="1" min="5" max="5" width="18.71"/>
    <col customWidth="1" min="6" max="6" width="10.71"/>
    <col customWidth="1" min="7" max="7" width="19.0"/>
    <col customWidth="1" min="8" max="8" width="22.14"/>
    <col customWidth="1" min="9" max="9" width="19.71"/>
    <col customWidth="1" min="10" max="10" width="22.86"/>
    <col customWidth="1" min="11" max="11" width="17.0"/>
    <col customWidth="1" min="12" max="12" width="26.71"/>
    <col customWidth="1" min="13" max="13" width="15.71"/>
    <col customWidth="1" min="14" max="14" width="18.86"/>
    <col customWidth="1" min="15" max="15" width="16.57"/>
    <col customWidth="1" min="16" max="16" width="9.14"/>
    <col customWidth="1" min="17" max="17" width="5.71"/>
    <col customWidth="1" min="18" max="18" width="12.14"/>
  </cols>
  <sheetData>
    <row r="1" ht="13.5" customHeight="1">
      <c r="A1" s="283" t="s">
        <v>667</v>
      </c>
      <c r="B1" s="283" t="s">
        <v>630</v>
      </c>
      <c r="C1" s="283" t="s">
        <v>668</v>
      </c>
      <c r="D1" s="283" t="s">
        <v>1677</v>
      </c>
      <c r="E1" s="283" t="s">
        <v>1678</v>
      </c>
      <c r="F1" s="283" t="s">
        <v>239</v>
      </c>
      <c r="G1" s="283" t="s">
        <v>1679</v>
      </c>
      <c r="H1" s="283" t="s">
        <v>1680</v>
      </c>
      <c r="I1" s="283" t="s">
        <v>1681</v>
      </c>
      <c r="J1" s="283" t="s">
        <v>1682</v>
      </c>
      <c r="K1" s="283" t="s">
        <v>1683</v>
      </c>
      <c r="L1" s="283" t="s">
        <v>1684</v>
      </c>
      <c r="M1" s="283" t="s">
        <v>1685</v>
      </c>
      <c r="N1" s="283" t="s">
        <v>1686</v>
      </c>
      <c r="O1" s="283" t="s">
        <v>1687</v>
      </c>
      <c r="P1" s="283" t="s">
        <v>1688</v>
      </c>
      <c r="Q1" s="283" t="s">
        <v>1689</v>
      </c>
      <c r="R1" s="283" t="s">
        <v>1690</v>
      </c>
    </row>
    <row r="2" ht="13.5" customHeight="1">
      <c r="A2" s="763" t="s">
        <v>1657</v>
      </c>
      <c r="B2" s="754" t="s">
        <v>353</v>
      </c>
      <c r="C2" s="754" t="s">
        <v>1691</v>
      </c>
      <c r="D2" s="773"/>
      <c r="E2" s="774"/>
      <c r="F2" s="775"/>
      <c r="G2" s="756"/>
      <c r="H2" s="756"/>
      <c r="I2" s="756"/>
      <c r="J2" s="774"/>
      <c r="K2" s="774"/>
      <c r="L2" s="756"/>
      <c r="M2" s="756"/>
      <c r="N2" s="773">
        <v>11.0</v>
      </c>
      <c r="O2" s="756"/>
      <c r="P2" s="764"/>
      <c r="Q2" s="756"/>
      <c r="R2" s="764"/>
    </row>
    <row r="3" ht="13.5" customHeight="1">
      <c r="A3" s="767" t="s">
        <v>1658</v>
      </c>
      <c r="B3" s="759" t="s">
        <v>354</v>
      </c>
      <c r="C3" s="759" t="s">
        <v>1691</v>
      </c>
      <c r="D3" s="776"/>
      <c r="E3" s="777"/>
      <c r="F3" s="778"/>
      <c r="G3" s="761"/>
      <c r="H3" s="761"/>
      <c r="I3" s="761"/>
      <c r="J3" s="777"/>
      <c r="K3" s="777"/>
      <c r="L3" s="761"/>
      <c r="M3" s="761"/>
      <c r="N3" s="776">
        <v>18.0</v>
      </c>
      <c r="O3" s="761"/>
      <c r="P3" s="768"/>
      <c r="Q3" s="761"/>
      <c r="R3" s="768"/>
    </row>
    <row r="4" ht="13.5" customHeight="1">
      <c r="A4" s="763" t="s">
        <v>1659</v>
      </c>
      <c r="B4" s="754" t="s">
        <v>357</v>
      </c>
      <c r="C4" s="754" t="s">
        <v>1691</v>
      </c>
      <c r="D4" s="773"/>
      <c r="E4" s="774"/>
      <c r="F4" s="775"/>
      <c r="G4" s="756"/>
      <c r="H4" s="756"/>
      <c r="I4" s="756"/>
      <c r="J4" s="774"/>
      <c r="K4" s="774"/>
      <c r="L4" s="756"/>
      <c r="M4" s="756"/>
      <c r="N4" s="773">
        <v>11.0</v>
      </c>
      <c r="O4" s="756"/>
      <c r="P4" s="764"/>
      <c r="Q4" s="756"/>
      <c r="R4" s="764"/>
    </row>
    <row r="5" ht="13.5" customHeight="1">
      <c r="A5" s="767" t="s">
        <v>1660</v>
      </c>
      <c r="B5" s="759" t="s">
        <v>351</v>
      </c>
      <c r="C5" s="759" t="s">
        <v>1691</v>
      </c>
      <c r="D5" s="776"/>
      <c r="E5" s="777"/>
      <c r="F5" s="778"/>
      <c r="G5" s="761"/>
      <c r="H5" s="761"/>
      <c r="I5" s="761"/>
      <c r="J5" s="777"/>
      <c r="K5" s="777"/>
      <c r="L5" s="761"/>
      <c r="M5" s="761"/>
      <c r="N5" s="776">
        <v>11.0</v>
      </c>
      <c r="O5" s="761"/>
      <c r="P5" s="768"/>
      <c r="Q5" s="761"/>
      <c r="R5" s="768"/>
    </row>
    <row r="6" ht="13.5" customHeight="1">
      <c r="A6" s="763" t="s">
        <v>1661</v>
      </c>
      <c r="B6" s="754" t="s">
        <v>352</v>
      </c>
      <c r="C6" s="754" t="s">
        <v>1691</v>
      </c>
      <c r="D6" s="773"/>
      <c r="E6" s="774"/>
      <c r="F6" s="775"/>
      <c r="G6" s="756"/>
      <c r="H6" s="756"/>
      <c r="I6" s="756"/>
      <c r="J6" s="774"/>
      <c r="K6" s="774"/>
      <c r="L6" s="756"/>
      <c r="M6" s="756"/>
      <c r="N6" s="773">
        <v>8.0</v>
      </c>
      <c r="O6" s="756"/>
      <c r="P6" s="764"/>
      <c r="Q6" s="756"/>
      <c r="R6" s="764"/>
    </row>
    <row r="7" ht="13.5" customHeight="1">
      <c r="A7" s="767" t="s">
        <v>1662</v>
      </c>
      <c r="B7" s="759" t="s">
        <v>353</v>
      </c>
      <c r="C7" s="759" t="s">
        <v>1691</v>
      </c>
      <c r="D7" s="776"/>
      <c r="E7" s="777"/>
      <c r="F7" s="778"/>
      <c r="G7" s="761"/>
      <c r="H7" s="761"/>
      <c r="I7" s="761"/>
      <c r="J7" s="777"/>
      <c r="K7" s="777"/>
      <c r="L7" s="761"/>
      <c r="M7" s="761"/>
      <c r="N7" s="776">
        <v>6.0</v>
      </c>
      <c r="O7" s="761"/>
      <c r="P7" s="768"/>
      <c r="Q7" s="761"/>
      <c r="R7" s="768"/>
    </row>
    <row r="8" ht="13.5" customHeight="1">
      <c r="A8" s="763" t="s">
        <v>1663</v>
      </c>
      <c r="B8" s="754" t="s">
        <v>354</v>
      </c>
      <c r="C8" s="754" t="s">
        <v>1691</v>
      </c>
      <c r="D8" s="773">
        <v>1.0</v>
      </c>
      <c r="E8" s="774">
        <v>3.133333</v>
      </c>
      <c r="F8" s="775">
        <v>0.983333</v>
      </c>
      <c r="G8" s="756">
        <v>1.0</v>
      </c>
      <c r="H8" s="756">
        <v>1.0</v>
      </c>
      <c r="I8" s="756">
        <v>0.0</v>
      </c>
      <c r="J8" s="774">
        <v>0.983333</v>
      </c>
      <c r="K8" s="774">
        <v>2.666666</v>
      </c>
      <c r="L8" s="756">
        <v>0.0</v>
      </c>
      <c r="M8" s="756">
        <v>0.038461</v>
      </c>
      <c r="N8" s="773">
        <v>17.0</v>
      </c>
      <c r="O8" s="756">
        <v>0.058823529411</v>
      </c>
      <c r="P8" s="764">
        <v>25.97</v>
      </c>
      <c r="Q8" s="756">
        <v>0.339029</v>
      </c>
      <c r="R8" s="764">
        <v>12.7505</v>
      </c>
    </row>
    <row r="9" ht="13.5" customHeight="1">
      <c r="A9" s="763"/>
      <c r="B9" s="754"/>
      <c r="C9" s="754"/>
      <c r="D9" s="773"/>
      <c r="E9" s="774"/>
      <c r="F9" s="775"/>
      <c r="G9" s="756"/>
      <c r="H9" s="756"/>
      <c r="I9" s="756"/>
      <c r="J9" s="774"/>
      <c r="K9" s="774"/>
      <c r="L9" s="756"/>
      <c r="M9" s="756"/>
      <c r="N9" s="773"/>
      <c r="O9" s="756"/>
      <c r="P9" s="764"/>
      <c r="Q9" s="756"/>
      <c r="R9" s="764"/>
    </row>
    <row r="10" ht="13.5" customHeight="1">
      <c r="A10" s="767" t="s">
        <v>1664</v>
      </c>
      <c r="B10" s="759" t="s">
        <v>357</v>
      </c>
      <c r="C10" s="759" t="s">
        <v>1691</v>
      </c>
      <c r="D10" s="776"/>
      <c r="E10" s="777"/>
      <c r="F10" s="778"/>
      <c r="G10" s="761"/>
      <c r="H10" s="761"/>
      <c r="I10" s="761"/>
      <c r="J10" s="777"/>
      <c r="K10" s="777"/>
      <c r="L10" s="761"/>
      <c r="M10" s="761"/>
      <c r="N10" s="776">
        <v>25.0</v>
      </c>
      <c r="O10" s="761"/>
      <c r="P10" s="768"/>
      <c r="Q10" s="761"/>
      <c r="R10" s="768"/>
    </row>
    <row r="11" ht="13.5" customHeight="1">
      <c r="A11" s="763" t="s">
        <v>1665</v>
      </c>
      <c r="B11" s="754" t="s">
        <v>351</v>
      </c>
      <c r="C11" s="754" t="s">
        <v>1691</v>
      </c>
      <c r="D11" s="773">
        <v>1.0</v>
      </c>
      <c r="E11" s="774">
        <v>3.566666</v>
      </c>
      <c r="F11" s="775">
        <v>7.516666</v>
      </c>
      <c r="G11" s="756">
        <v>0.0</v>
      </c>
      <c r="H11" s="756">
        <v>0.0</v>
      </c>
      <c r="I11" s="756">
        <v>1.0</v>
      </c>
      <c r="J11" s="774">
        <v>7.516666</v>
      </c>
      <c r="K11" s="774">
        <v>17.6</v>
      </c>
      <c r="L11" s="756">
        <v>0.0</v>
      </c>
      <c r="M11" s="756">
        <v>0.05</v>
      </c>
      <c r="N11" s="773">
        <v>8.0</v>
      </c>
      <c r="O11" s="756">
        <v>0.125</v>
      </c>
      <c r="P11" s="764">
        <v>14.98</v>
      </c>
      <c r="Q11" s="756">
        <v>0.319392</v>
      </c>
      <c r="R11" s="764">
        <v>7.6489</v>
      </c>
    </row>
    <row r="12" ht="13.5" customHeight="1">
      <c r="A12" s="767" t="s">
        <v>1666</v>
      </c>
      <c r="B12" s="759" t="s">
        <v>352</v>
      </c>
      <c r="C12" s="759" t="s">
        <v>1691</v>
      </c>
      <c r="D12" s="776"/>
      <c r="E12" s="777"/>
      <c r="F12" s="778"/>
      <c r="G12" s="761"/>
      <c r="H12" s="761"/>
      <c r="I12" s="761"/>
      <c r="J12" s="777"/>
      <c r="K12" s="777"/>
      <c r="L12" s="761"/>
      <c r="M12" s="761"/>
      <c r="N12" s="776">
        <v>10.0</v>
      </c>
      <c r="O12" s="761"/>
      <c r="P12" s="768"/>
      <c r="Q12" s="761"/>
      <c r="R12" s="768"/>
    </row>
    <row r="13" ht="13.5" customHeight="1">
      <c r="A13" s="763" t="s">
        <v>1667</v>
      </c>
      <c r="B13" s="754" t="s">
        <v>353</v>
      </c>
      <c r="C13" s="754" t="s">
        <v>1691</v>
      </c>
      <c r="D13" s="773"/>
      <c r="E13" s="774"/>
      <c r="F13" s="775"/>
      <c r="G13" s="756"/>
      <c r="H13" s="756"/>
      <c r="I13" s="756"/>
      <c r="J13" s="774"/>
      <c r="K13" s="774"/>
      <c r="L13" s="756"/>
      <c r="M13" s="756"/>
      <c r="N13" s="773">
        <v>19.0</v>
      </c>
      <c r="O13" s="756"/>
      <c r="P13" s="764"/>
      <c r="Q13" s="756"/>
      <c r="R13" s="764"/>
    </row>
    <row r="14" ht="13.5" customHeight="1">
      <c r="A14" s="767" t="s">
        <v>1668</v>
      </c>
      <c r="B14" s="759" t="s">
        <v>354</v>
      </c>
      <c r="C14" s="759" t="s">
        <v>1691</v>
      </c>
      <c r="D14" s="776"/>
      <c r="E14" s="777"/>
      <c r="F14" s="778"/>
      <c r="G14" s="761"/>
      <c r="H14" s="761"/>
      <c r="I14" s="761"/>
      <c r="J14" s="777"/>
      <c r="K14" s="777"/>
      <c r="L14" s="761"/>
      <c r="M14" s="761"/>
      <c r="N14" s="776">
        <v>19.0</v>
      </c>
      <c r="O14" s="761"/>
      <c r="P14" s="768"/>
      <c r="Q14" s="761"/>
      <c r="R14" s="768"/>
    </row>
    <row r="15" ht="13.5" customHeight="1">
      <c r="A15" s="767"/>
      <c r="B15" s="759"/>
      <c r="C15" s="759"/>
      <c r="D15" s="776"/>
      <c r="E15" s="777"/>
      <c r="F15" s="778"/>
      <c r="G15" s="761"/>
      <c r="H15" s="761"/>
      <c r="I15" s="761"/>
      <c r="J15" s="777"/>
      <c r="K15" s="777"/>
      <c r="L15" s="761"/>
      <c r="M15" s="761"/>
      <c r="N15" s="776"/>
      <c r="O15" s="761"/>
      <c r="P15" s="768"/>
      <c r="Q15" s="761"/>
      <c r="R15" s="768"/>
    </row>
    <row r="16" ht="13.5" customHeight="1">
      <c r="A16" s="763" t="s">
        <v>1669</v>
      </c>
      <c r="B16" s="754" t="s">
        <v>357</v>
      </c>
      <c r="C16" s="754" t="s">
        <v>1691</v>
      </c>
      <c r="D16" s="773"/>
      <c r="E16" s="774"/>
      <c r="F16" s="775"/>
      <c r="G16" s="756"/>
      <c r="H16" s="756"/>
      <c r="I16" s="756"/>
      <c r="J16" s="774"/>
      <c r="K16" s="774"/>
      <c r="L16" s="756"/>
      <c r="M16" s="756"/>
      <c r="N16" s="773">
        <v>16.0</v>
      </c>
      <c r="O16" s="756"/>
      <c r="P16" s="764"/>
      <c r="Q16" s="756"/>
      <c r="R16" s="764"/>
    </row>
    <row r="17" ht="13.5" customHeight="1">
      <c r="A17" s="767" t="s">
        <v>1670</v>
      </c>
      <c r="B17" s="759" t="s">
        <v>351</v>
      </c>
      <c r="C17" s="759" t="s">
        <v>1691</v>
      </c>
      <c r="D17" s="776"/>
      <c r="E17" s="777"/>
      <c r="F17" s="778"/>
      <c r="G17" s="761"/>
      <c r="H17" s="761"/>
      <c r="I17" s="761"/>
      <c r="J17" s="777"/>
      <c r="K17" s="777"/>
      <c r="L17" s="761"/>
      <c r="M17" s="761"/>
      <c r="N17" s="776">
        <v>13.0</v>
      </c>
      <c r="O17" s="761"/>
      <c r="P17" s="768"/>
      <c r="Q17" s="761"/>
      <c r="R17" s="768"/>
    </row>
    <row r="18" ht="13.5" customHeight="1">
      <c r="A18" s="763" t="s">
        <v>1671</v>
      </c>
      <c r="B18" s="754" t="s">
        <v>352</v>
      </c>
      <c r="C18" s="754" t="s">
        <v>1691</v>
      </c>
      <c r="D18" s="773"/>
      <c r="E18" s="774"/>
      <c r="F18" s="775"/>
      <c r="G18" s="756"/>
      <c r="H18" s="756"/>
      <c r="I18" s="756"/>
      <c r="J18" s="774"/>
      <c r="K18" s="774"/>
      <c r="L18" s="756"/>
      <c r="M18" s="756"/>
      <c r="N18" s="773">
        <v>13.0</v>
      </c>
      <c r="O18" s="756"/>
      <c r="P18" s="764"/>
      <c r="Q18" s="756"/>
      <c r="R18" s="764"/>
    </row>
    <row r="19" ht="13.5" customHeight="1">
      <c r="A19" s="767" t="s">
        <v>1672</v>
      </c>
      <c r="B19" s="759" t="s">
        <v>353</v>
      </c>
      <c r="C19" s="759" t="s">
        <v>1691</v>
      </c>
      <c r="D19" s="776"/>
      <c r="E19" s="777"/>
      <c r="F19" s="778"/>
      <c r="G19" s="761"/>
      <c r="H19" s="761"/>
      <c r="I19" s="761"/>
      <c r="J19" s="777"/>
      <c r="K19" s="777"/>
      <c r="L19" s="761"/>
      <c r="M19" s="761"/>
      <c r="N19" s="776">
        <v>16.0</v>
      </c>
      <c r="O19" s="761"/>
      <c r="P19" s="768"/>
      <c r="Q19" s="761"/>
      <c r="R19" s="768"/>
    </row>
    <row r="20" ht="13.5" customHeight="1">
      <c r="A20" s="763" t="s">
        <v>1673</v>
      </c>
      <c r="B20" s="754" t="s">
        <v>354</v>
      </c>
      <c r="C20" s="754" t="s">
        <v>1691</v>
      </c>
      <c r="D20" s="773">
        <v>1.0</v>
      </c>
      <c r="E20" s="774">
        <v>3.933333</v>
      </c>
      <c r="F20" s="775">
        <v>0.7</v>
      </c>
      <c r="G20" s="756">
        <v>1.0</v>
      </c>
      <c r="H20" s="756">
        <v>1.0</v>
      </c>
      <c r="I20" s="756">
        <v>0.0</v>
      </c>
      <c r="J20" s="774">
        <v>9.9</v>
      </c>
      <c r="K20" s="774">
        <v>12.233333</v>
      </c>
      <c r="L20" s="756">
        <v>1.0</v>
      </c>
      <c r="M20" s="756">
        <v>0.043478</v>
      </c>
      <c r="N20" s="773">
        <v>11.0</v>
      </c>
      <c r="O20" s="756">
        <v>0.090909090909</v>
      </c>
      <c r="P20" s="764">
        <v>21.98</v>
      </c>
      <c r="Q20" s="756">
        <v>0.257261</v>
      </c>
      <c r="R20" s="764">
        <v>12.5888</v>
      </c>
    </row>
    <row r="21" ht="13.5" customHeight="1">
      <c r="A21" s="763"/>
      <c r="B21" s="754"/>
      <c r="C21" s="754"/>
      <c r="D21" s="773"/>
      <c r="E21" s="774"/>
      <c r="F21" s="775"/>
      <c r="G21" s="756"/>
      <c r="H21" s="756"/>
      <c r="I21" s="756"/>
      <c r="J21" s="774"/>
      <c r="K21" s="774"/>
      <c r="L21" s="756"/>
      <c r="M21" s="756"/>
      <c r="N21" s="773"/>
      <c r="O21" s="756"/>
      <c r="P21" s="764"/>
      <c r="Q21" s="756"/>
      <c r="R21" s="764"/>
    </row>
    <row r="22" ht="13.5" customHeight="1">
      <c r="A22" s="767" t="s">
        <v>1674</v>
      </c>
      <c r="B22" s="759" t="s">
        <v>357</v>
      </c>
      <c r="C22" s="759" t="s">
        <v>1691</v>
      </c>
      <c r="D22" s="776"/>
      <c r="E22" s="777"/>
      <c r="F22" s="778"/>
      <c r="G22" s="761"/>
      <c r="H22" s="761"/>
      <c r="I22" s="761"/>
      <c r="J22" s="777"/>
      <c r="K22" s="777"/>
      <c r="L22" s="761"/>
      <c r="M22" s="761"/>
      <c r="N22" s="776">
        <v>17.0</v>
      </c>
      <c r="O22" s="761"/>
      <c r="P22" s="768"/>
      <c r="Q22" s="761"/>
      <c r="R22" s="768"/>
    </row>
    <row r="23" ht="13.5" customHeight="1">
      <c r="A23" s="763" t="s">
        <v>1675</v>
      </c>
      <c r="B23" s="754" t="s">
        <v>351</v>
      </c>
      <c r="C23" s="754" t="s">
        <v>1691</v>
      </c>
      <c r="D23" s="773"/>
      <c r="E23" s="774"/>
      <c r="F23" s="775"/>
      <c r="G23" s="756"/>
      <c r="H23" s="756"/>
      <c r="I23" s="756"/>
      <c r="J23" s="774"/>
      <c r="K23" s="774"/>
      <c r="L23" s="756"/>
      <c r="M23" s="756"/>
      <c r="N23" s="773">
        <v>12.0</v>
      </c>
      <c r="O23" s="756"/>
      <c r="P23" s="764"/>
      <c r="Q23" s="756"/>
      <c r="R23" s="764"/>
    </row>
    <row r="24" ht="13.5" customHeight="1">
      <c r="A24" s="767" t="s">
        <v>1676</v>
      </c>
      <c r="B24" s="759" t="s">
        <v>352</v>
      </c>
      <c r="C24" s="759" t="s">
        <v>1691</v>
      </c>
      <c r="D24" s="776"/>
      <c r="E24" s="777"/>
      <c r="F24" s="778"/>
      <c r="G24" s="761"/>
      <c r="H24" s="761"/>
      <c r="I24" s="761"/>
      <c r="J24" s="777"/>
      <c r="K24" s="777"/>
      <c r="L24" s="761"/>
      <c r="M24" s="761"/>
      <c r="N24" s="776">
        <v>9.0</v>
      </c>
      <c r="O24" s="761"/>
      <c r="P24" s="768"/>
      <c r="Q24" s="761"/>
      <c r="R24" s="768"/>
    </row>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sheetData>
  <printOptions/>
  <pageMargins bottom="1.0" footer="0.0" header="0.0" left="1.0" right="1.0" top="1.0"/>
  <pageSetup orientation="landscape"/>
  <drawing r:id="rId1"/>
</worksheet>
</file>

<file path=xl/worksheets/sheet14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2" width="30.0"/>
    <col customWidth="1" hidden="1" min="3" max="5" width="30.0"/>
    <col customWidth="1" min="6" max="6" width="30.0"/>
    <col customWidth="1" hidden="1" min="7" max="10" width="30.0"/>
    <col customWidth="1" min="11" max="11" width="30.0"/>
    <col customWidth="1" hidden="1" min="12" max="17" width="30.0"/>
    <col customWidth="1" min="18" max="18" width="30.0"/>
    <col customWidth="1" hidden="1" min="19" max="21" width="30.0"/>
    <col customWidth="1" min="22" max="22" width="30.0"/>
    <col hidden="1" min="23" max="39" width="14.43"/>
  </cols>
  <sheetData>
    <row r="1" ht="21.75" customHeight="1">
      <c r="A1" s="779" t="s">
        <v>535</v>
      </c>
      <c r="B1" s="780" t="s">
        <v>1692</v>
      </c>
      <c r="C1" s="780" t="s">
        <v>1693</v>
      </c>
      <c r="D1" s="780" t="s">
        <v>1694</v>
      </c>
      <c r="E1" s="780" t="s">
        <v>1695</v>
      </c>
      <c r="F1" s="780" t="s">
        <v>1696</v>
      </c>
      <c r="G1" s="780" t="s">
        <v>1697</v>
      </c>
      <c r="H1" s="780" t="s">
        <v>1698</v>
      </c>
      <c r="I1" s="780" t="s">
        <v>1699</v>
      </c>
      <c r="J1" s="780" t="s">
        <v>1700</v>
      </c>
      <c r="K1" s="780" t="s">
        <v>1701</v>
      </c>
      <c r="L1" s="780" t="s">
        <v>1702</v>
      </c>
      <c r="M1" s="780" t="s">
        <v>1703</v>
      </c>
      <c r="N1" s="780" t="s">
        <v>1704</v>
      </c>
      <c r="O1" s="780" t="s">
        <v>1705</v>
      </c>
      <c r="P1" s="780" t="s">
        <v>1706</v>
      </c>
      <c r="Q1" s="780" t="s">
        <v>1707</v>
      </c>
      <c r="R1" s="780" t="s">
        <v>1708</v>
      </c>
      <c r="S1" s="780" t="s">
        <v>1709</v>
      </c>
      <c r="T1" s="780" t="s">
        <v>1710</v>
      </c>
      <c r="U1" s="780" t="s">
        <v>1711</v>
      </c>
      <c r="V1" s="780" t="s">
        <v>1712</v>
      </c>
      <c r="W1" s="283" t="s">
        <v>669</v>
      </c>
      <c r="X1" s="283" t="s">
        <v>670</v>
      </c>
      <c r="Y1" s="283" t="s">
        <v>543</v>
      </c>
      <c r="Z1" s="283" t="s">
        <v>1713</v>
      </c>
      <c r="AA1" s="283" t="s">
        <v>545</v>
      </c>
      <c r="AB1" s="283" t="s">
        <v>546</v>
      </c>
      <c r="AC1" s="283" t="s">
        <v>1714</v>
      </c>
      <c r="AD1" s="283" t="s">
        <v>551</v>
      </c>
      <c r="AE1" s="283" t="s">
        <v>1715</v>
      </c>
      <c r="AF1" s="283" t="s">
        <v>549</v>
      </c>
      <c r="AG1" s="283" t="s">
        <v>550</v>
      </c>
      <c r="AH1" s="283" t="s">
        <v>688</v>
      </c>
      <c r="AI1" s="283" t="s">
        <v>686</v>
      </c>
      <c r="AJ1" s="283" t="s">
        <v>546</v>
      </c>
      <c r="AK1" s="283" t="s">
        <v>687</v>
      </c>
      <c r="AL1" s="283" t="s">
        <v>548</v>
      </c>
      <c r="AM1" s="283" t="s">
        <v>671</v>
      </c>
    </row>
    <row r="2" ht="21.75" customHeight="1">
      <c r="A2" s="297">
        <v>5166.0</v>
      </c>
      <c r="B2" s="294" t="s">
        <v>1716</v>
      </c>
      <c r="C2" s="294" t="s">
        <v>69</v>
      </c>
      <c r="D2" s="294" t="s">
        <v>1717</v>
      </c>
      <c r="E2" s="294" t="s">
        <v>1718</v>
      </c>
      <c r="F2" s="781">
        <v>0.393333</v>
      </c>
      <c r="G2" s="296">
        <v>0.0</v>
      </c>
      <c r="H2" s="781">
        <v>3.136666</v>
      </c>
      <c r="I2" s="296">
        <v>0.0</v>
      </c>
      <c r="J2" s="781">
        <v>0.75</v>
      </c>
      <c r="K2" s="296">
        <v>0.0</v>
      </c>
      <c r="L2" s="781"/>
      <c r="M2" s="296">
        <v>0.0</v>
      </c>
      <c r="N2" s="296">
        <v>0.0</v>
      </c>
      <c r="O2" s="296">
        <v>0.25</v>
      </c>
      <c r="P2" s="296">
        <v>0.75</v>
      </c>
      <c r="Q2" s="296">
        <v>0.0</v>
      </c>
      <c r="R2" s="296">
        <v>1.0</v>
      </c>
      <c r="S2" s="296">
        <v>0.0</v>
      </c>
      <c r="T2" s="782">
        <v>5.0</v>
      </c>
      <c r="U2" s="782">
        <v>8.0</v>
      </c>
      <c r="V2" s="782">
        <v>8.0</v>
      </c>
      <c r="W2" s="783" t="s">
        <v>692</v>
      </c>
      <c r="X2" s="783" t="s">
        <v>693</v>
      </c>
      <c r="Y2" s="783" t="s">
        <v>591</v>
      </c>
      <c r="Z2" s="783" t="s">
        <v>585</v>
      </c>
      <c r="AA2" s="783" t="s">
        <v>90</v>
      </c>
      <c r="AB2" s="783" t="s">
        <v>586</v>
      </c>
      <c r="AC2" s="783" t="s">
        <v>587</v>
      </c>
      <c r="AD2" s="783" t="s">
        <v>589</v>
      </c>
      <c r="AE2" s="783"/>
      <c r="AF2" s="783" t="s">
        <v>696</v>
      </c>
      <c r="AG2" s="783"/>
      <c r="AH2" s="783" t="s">
        <v>695</v>
      </c>
      <c r="AI2" s="783" t="s">
        <v>86</v>
      </c>
      <c r="AJ2" s="783" t="s">
        <v>587</v>
      </c>
      <c r="AK2" s="783" t="s">
        <v>694</v>
      </c>
      <c r="AL2" s="783" t="s">
        <v>587</v>
      </c>
      <c r="AM2" s="783" t="s">
        <v>694</v>
      </c>
    </row>
    <row r="3" ht="21.75" customHeight="1">
      <c r="A3" s="290">
        <v>5166.0</v>
      </c>
      <c r="B3" s="287" t="s">
        <v>1719</v>
      </c>
      <c r="C3" s="287" t="s">
        <v>1720</v>
      </c>
      <c r="D3" s="287" t="s">
        <v>1721</v>
      </c>
      <c r="E3" s="287" t="s">
        <v>1722</v>
      </c>
      <c r="F3" s="784">
        <v>0.466666</v>
      </c>
      <c r="G3" s="289">
        <v>0.014033</v>
      </c>
      <c r="H3" s="784">
        <v>3.745305</v>
      </c>
      <c r="I3" s="289">
        <v>0.103852</v>
      </c>
      <c r="J3" s="784">
        <v>3.2954545454545</v>
      </c>
      <c r="K3" s="289">
        <v>0.113369820172</v>
      </c>
      <c r="L3" s="784">
        <v>14.4125</v>
      </c>
      <c r="M3" s="289">
        <v>0.4507427677873</v>
      </c>
      <c r="N3" s="289">
        <v>0.5492572322126</v>
      </c>
      <c r="O3" s="289">
        <v>0.7582417582417</v>
      </c>
      <c r="P3" s="289">
        <v>0.2417582417582</v>
      </c>
      <c r="Q3" s="289">
        <v>0.0</v>
      </c>
      <c r="R3" s="289">
        <v>1.0</v>
      </c>
      <c r="S3" s="289">
        <v>0.0</v>
      </c>
      <c r="T3" s="785">
        <v>80.0</v>
      </c>
      <c r="U3" s="785">
        <v>91.0</v>
      </c>
      <c r="V3" s="785">
        <v>91.0</v>
      </c>
      <c r="W3" s="786" t="s">
        <v>692</v>
      </c>
      <c r="X3" s="786" t="s">
        <v>693</v>
      </c>
      <c r="Y3" s="786" t="s">
        <v>591</v>
      </c>
      <c r="Z3" s="786" t="s">
        <v>585</v>
      </c>
      <c r="AA3" s="786" t="s">
        <v>90</v>
      </c>
      <c r="AB3" s="786" t="s">
        <v>586</v>
      </c>
      <c r="AC3" s="786" t="s">
        <v>587</v>
      </c>
      <c r="AD3" s="786" t="s">
        <v>589</v>
      </c>
      <c r="AE3" s="786"/>
      <c r="AF3" s="786" t="s">
        <v>696</v>
      </c>
      <c r="AG3" s="786"/>
      <c r="AH3" s="786" t="s">
        <v>695</v>
      </c>
      <c r="AI3" s="786" t="s">
        <v>86</v>
      </c>
      <c r="AJ3" s="786" t="s">
        <v>587</v>
      </c>
      <c r="AK3" s="786" t="s">
        <v>694</v>
      </c>
      <c r="AL3" s="786" t="s">
        <v>587</v>
      </c>
      <c r="AM3" s="786" t="s">
        <v>694</v>
      </c>
    </row>
    <row r="4" ht="21.75" customHeight="1">
      <c r="A4" s="297">
        <v>5166.0</v>
      </c>
      <c r="B4" s="294" t="s">
        <v>1723</v>
      </c>
      <c r="C4" s="294" t="s">
        <v>222</v>
      </c>
      <c r="D4" s="294" t="s">
        <v>1724</v>
      </c>
      <c r="E4" s="294" t="s">
        <v>1725</v>
      </c>
      <c r="F4" s="781">
        <v>0.694444</v>
      </c>
      <c r="G4" s="296">
        <v>0.0</v>
      </c>
      <c r="H4" s="781">
        <v>0.799999</v>
      </c>
      <c r="I4" s="296">
        <v>0.0</v>
      </c>
      <c r="J4" s="781">
        <v>2.3928571428571</v>
      </c>
      <c r="K4" s="296">
        <v>0.0</v>
      </c>
      <c r="L4" s="781"/>
      <c r="M4" s="296">
        <v>0.0</v>
      </c>
      <c r="N4" s="296">
        <v>0.0</v>
      </c>
      <c r="O4" s="296">
        <v>0.5357142857142</v>
      </c>
      <c r="P4" s="296">
        <v>0.3571428571428</v>
      </c>
      <c r="Q4" s="296">
        <v>0.1071428571428</v>
      </c>
      <c r="R4" s="296">
        <v>0.9655172413793</v>
      </c>
      <c r="S4" s="296">
        <v>0.0</v>
      </c>
      <c r="T4" s="782">
        <v>21.0</v>
      </c>
      <c r="U4" s="782">
        <v>28.0</v>
      </c>
      <c r="V4" s="782">
        <v>29.0</v>
      </c>
      <c r="W4" s="783" t="s">
        <v>692</v>
      </c>
      <c r="X4" s="783" t="s">
        <v>693</v>
      </c>
      <c r="Y4" s="783" t="s">
        <v>591</v>
      </c>
      <c r="Z4" s="783" t="s">
        <v>585</v>
      </c>
      <c r="AA4" s="783" t="s">
        <v>90</v>
      </c>
      <c r="AB4" s="783" t="s">
        <v>586</v>
      </c>
      <c r="AC4" s="783" t="s">
        <v>587</v>
      </c>
      <c r="AD4" s="783" t="s">
        <v>589</v>
      </c>
      <c r="AE4" s="783"/>
      <c r="AF4" s="783" t="s">
        <v>696</v>
      </c>
      <c r="AG4" s="783"/>
      <c r="AH4" s="783" t="s">
        <v>695</v>
      </c>
      <c r="AI4" s="783" t="s">
        <v>86</v>
      </c>
      <c r="AJ4" s="783" t="s">
        <v>587</v>
      </c>
      <c r="AK4" s="783" t="s">
        <v>694</v>
      </c>
      <c r="AL4" s="783" t="s">
        <v>587</v>
      </c>
      <c r="AM4" s="783" t="s">
        <v>694</v>
      </c>
    </row>
    <row r="5" ht="21.75" customHeight="1">
      <c r="A5" s="290">
        <v>5166.0</v>
      </c>
      <c r="B5" s="287" t="s">
        <v>1726</v>
      </c>
      <c r="C5" s="287" t="s">
        <v>1727</v>
      </c>
      <c r="D5" s="287" t="s">
        <v>1728</v>
      </c>
      <c r="E5" s="287" t="s">
        <v>1729</v>
      </c>
      <c r="F5" s="784">
        <v>0.742512</v>
      </c>
      <c r="G5" s="289">
        <v>0.010346</v>
      </c>
      <c r="H5" s="784">
        <v>9.349999</v>
      </c>
      <c r="I5" s="289">
        <v>0.098189</v>
      </c>
      <c r="J5" s="784">
        <v>4.731343283582</v>
      </c>
      <c r="K5" s="289">
        <v>0.0640274691981</v>
      </c>
      <c r="L5" s="784">
        <v>16.5573770491803</v>
      </c>
      <c r="M5" s="289">
        <v>0.4079983841648</v>
      </c>
      <c r="N5" s="289">
        <v>0.5920016158351</v>
      </c>
      <c r="O5" s="289">
        <v>0.6705882352941</v>
      </c>
      <c r="P5" s="289">
        <v>0.2588235294117</v>
      </c>
      <c r="Q5" s="289">
        <v>0.0705882352941</v>
      </c>
      <c r="R5" s="289">
        <v>0.578231292517</v>
      </c>
      <c r="S5" s="289">
        <v>0.0</v>
      </c>
      <c r="T5" s="785">
        <v>70.0</v>
      </c>
      <c r="U5" s="785">
        <v>85.0</v>
      </c>
      <c r="V5" s="785">
        <v>147.0</v>
      </c>
      <c r="W5" s="786" t="s">
        <v>692</v>
      </c>
      <c r="X5" s="786" t="s">
        <v>693</v>
      </c>
      <c r="Y5" s="786" t="s">
        <v>591</v>
      </c>
      <c r="Z5" s="786" t="s">
        <v>585</v>
      </c>
      <c r="AA5" s="786" t="s">
        <v>90</v>
      </c>
      <c r="AB5" s="786" t="s">
        <v>586</v>
      </c>
      <c r="AC5" s="786" t="s">
        <v>587</v>
      </c>
      <c r="AD5" s="786" t="s">
        <v>589</v>
      </c>
      <c r="AE5" s="786"/>
      <c r="AF5" s="786" t="s">
        <v>696</v>
      </c>
      <c r="AG5" s="786"/>
      <c r="AH5" s="786" t="s">
        <v>695</v>
      </c>
      <c r="AI5" s="786" t="s">
        <v>86</v>
      </c>
      <c r="AJ5" s="786" t="s">
        <v>587</v>
      </c>
      <c r="AK5" s="786" t="s">
        <v>694</v>
      </c>
      <c r="AL5" s="786" t="s">
        <v>587</v>
      </c>
      <c r="AM5" s="786" t="s">
        <v>694</v>
      </c>
    </row>
    <row r="6" ht="21.75" customHeight="1">
      <c r="A6" s="297">
        <v>3882.0</v>
      </c>
      <c r="B6" s="294" t="s">
        <v>1730</v>
      </c>
      <c r="C6" s="294" t="s">
        <v>74</v>
      </c>
      <c r="D6" s="294" t="s">
        <v>1731</v>
      </c>
      <c r="E6" s="294" t="s">
        <v>1732</v>
      </c>
      <c r="F6" s="781">
        <v>0.905555</v>
      </c>
      <c r="G6" s="296">
        <v>0.0</v>
      </c>
      <c r="H6" s="781">
        <v>1.216666</v>
      </c>
      <c r="I6" s="296">
        <v>0.0</v>
      </c>
      <c r="J6" s="781">
        <v>3.0</v>
      </c>
      <c r="K6" s="296">
        <v>0.0</v>
      </c>
      <c r="L6" s="781"/>
      <c r="M6" s="296">
        <v>0.0</v>
      </c>
      <c r="N6" s="296">
        <v>0.0</v>
      </c>
      <c r="O6" s="296">
        <v>1.0</v>
      </c>
      <c r="P6" s="296">
        <v>0.0</v>
      </c>
      <c r="Q6" s="296">
        <v>0.0</v>
      </c>
      <c r="R6" s="296">
        <v>1.0</v>
      </c>
      <c r="S6" s="296">
        <v>0.0</v>
      </c>
      <c r="T6" s="782">
        <v>3.0</v>
      </c>
      <c r="U6" s="782">
        <v>3.0</v>
      </c>
      <c r="V6" s="782">
        <v>3.0</v>
      </c>
      <c r="W6" s="783" t="s">
        <v>692</v>
      </c>
      <c r="X6" s="783" t="s">
        <v>693</v>
      </c>
      <c r="Y6" s="783" t="s">
        <v>592</v>
      </c>
      <c r="Z6" s="783" t="s">
        <v>585</v>
      </c>
      <c r="AA6" s="783" t="s">
        <v>90</v>
      </c>
      <c r="AB6" s="783" t="s">
        <v>586</v>
      </c>
      <c r="AC6" s="783" t="s">
        <v>587</v>
      </c>
      <c r="AD6" s="783" t="s">
        <v>589</v>
      </c>
      <c r="AE6" s="783"/>
      <c r="AF6" s="783" t="s">
        <v>696</v>
      </c>
      <c r="AG6" s="783"/>
      <c r="AH6" s="783" t="s">
        <v>695</v>
      </c>
      <c r="AI6" s="783" t="s">
        <v>86</v>
      </c>
      <c r="AJ6" s="783" t="s">
        <v>587</v>
      </c>
      <c r="AK6" s="783" t="s">
        <v>694</v>
      </c>
      <c r="AL6" s="783" t="s">
        <v>587</v>
      </c>
      <c r="AM6" s="783" t="s">
        <v>694</v>
      </c>
    </row>
    <row r="7" ht="21.75" customHeight="1">
      <c r="A7" s="290">
        <v>5166.0</v>
      </c>
      <c r="B7" s="287" t="s">
        <v>1733</v>
      </c>
      <c r="C7" s="287" t="s">
        <v>1734</v>
      </c>
      <c r="D7" s="287" t="s">
        <v>1735</v>
      </c>
      <c r="E7" s="287" t="s">
        <v>1736</v>
      </c>
      <c r="F7" s="784">
        <v>1.290501</v>
      </c>
      <c r="G7" s="289">
        <v>0.052942</v>
      </c>
      <c r="H7" s="784">
        <v>2.61228</v>
      </c>
      <c r="I7" s="289">
        <v>0.087577</v>
      </c>
      <c r="J7" s="784">
        <v>3.4117647058823</v>
      </c>
      <c r="K7" s="289">
        <v>0.15377817057</v>
      </c>
      <c r="L7" s="784">
        <v>6.5376344086021</v>
      </c>
      <c r="M7" s="289">
        <v>0.2686699072028</v>
      </c>
      <c r="N7" s="289">
        <v>0.7313300927971</v>
      </c>
      <c r="O7" s="289">
        <v>0.7155963302752</v>
      </c>
      <c r="P7" s="289">
        <v>0.2568807339449</v>
      </c>
      <c r="Q7" s="289">
        <v>0.0275229357798</v>
      </c>
      <c r="R7" s="289">
        <v>1.0</v>
      </c>
      <c r="S7" s="289">
        <v>0.0</v>
      </c>
      <c r="T7" s="785">
        <v>93.0</v>
      </c>
      <c r="U7" s="785">
        <v>109.0</v>
      </c>
      <c r="V7" s="785">
        <v>109.0</v>
      </c>
      <c r="W7" s="786" t="s">
        <v>692</v>
      </c>
      <c r="X7" s="786" t="s">
        <v>693</v>
      </c>
      <c r="Y7" s="786" t="s">
        <v>591</v>
      </c>
      <c r="Z7" s="786" t="s">
        <v>585</v>
      </c>
      <c r="AA7" s="786" t="s">
        <v>90</v>
      </c>
      <c r="AB7" s="786" t="s">
        <v>586</v>
      </c>
      <c r="AC7" s="786" t="s">
        <v>587</v>
      </c>
      <c r="AD7" s="786" t="s">
        <v>589</v>
      </c>
      <c r="AE7" s="786"/>
      <c r="AF7" s="786" t="s">
        <v>696</v>
      </c>
      <c r="AG7" s="786"/>
      <c r="AH7" s="786" t="s">
        <v>695</v>
      </c>
      <c r="AI7" s="786" t="s">
        <v>86</v>
      </c>
      <c r="AJ7" s="786" t="s">
        <v>587</v>
      </c>
      <c r="AK7" s="786" t="s">
        <v>694</v>
      </c>
      <c r="AL7" s="786" t="s">
        <v>587</v>
      </c>
      <c r="AM7" s="786" t="s">
        <v>694</v>
      </c>
    </row>
    <row r="8" ht="21.75" customHeight="1">
      <c r="A8" s="297">
        <v>5166.0</v>
      </c>
      <c r="B8" s="294" t="s">
        <v>1737</v>
      </c>
      <c r="C8" s="294" t="s">
        <v>272</v>
      </c>
      <c r="D8" s="294" t="s">
        <v>1738</v>
      </c>
      <c r="E8" s="294" t="s">
        <v>1739</v>
      </c>
      <c r="F8" s="781">
        <v>1.35614</v>
      </c>
      <c r="G8" s="296">
        <v>0.047265</v>
      </c>
      <c r="H8" s="781">
        <v>1.945075</v>
      </c>
      <c r="I8" s="296">
        <v>0.05233</v>
      </c>
      <c r="J8" s="781">
        <v>3.0689655172413</v>
      </c>
      <c r="K8" s="296">
        <v>0.1090018371096</v>
      </c>
      <c r="L8" s="781">
        <v>11.2631578947368</v>
      </c>
      <c r="M8" s="296">
        <v>0.3931414574402</v>
      </c>
      <c r="N8" s="296">
        <v>0.6068585425597</v>
      </c>
      <c r="O8" s="296">
        <v>0.8387096774193</v>
      </c>
      <c r="P8" s="296">
        <v>0.1612903225806</v>
      </c>
      <c r="Q8" s="296">
        <v>0.0</v>
      </c>
      <c r="R8" s="296">
        <v>0.9838709677419</v>
      </c>
      <c r="S8" s="296">
        <v>0.0</v>
      </c>
      <c r="T8" s="782">
        <v>57.0</v>
      </c>
      <c r="U8" s="782">
        <v>61.0</v>
      </c>
      <c r="V8" s="782">
        <v>62.0</v>
      </c>
      <c r="W8" s="783" t="s">
        <v>692</v>
      </c>
      <c r="X8" s="783" t="s">
        <v>693</v>
      </c>
      <c r="Y8" s="783" t="s">
        <v>591</v>
      </c>
      <c r="Z8" s="783" t="s">
        <v>585</v>
      </c>
      <c r="AA8" s="783" t="s">
        <v>90</v>
      </c>
      <c r="AB8" s="783" t="s">
        <v>586</v>
      </c>
      <c r="AC8" s="783" t="s">
        <v>587</v>
      </c>
      <c r="AD8" s="783" t="s">
        <v>589</v>
      </c>
      <c r="AE8" s="783"/>
      <c r="AF8" s="783" t="s">
        <v>696</v>
      </c>
      <c r="AG8" s="783"/>
      <c r="AH8" s="783" t="s">
        <v>695</v>
      </c>
      <c r="AI8" s="783" t="s">
        <v>86</v>
      </c>
      <c r="AJ8" s="783" t="s">
        <v>587</v>
      </c>
      <c r="AK8" s="783" t="s">
        <v>694</v>
      </c>
      <c r="AL8" s="783" t="s">
        <v>587</v>
      </c>
      <c r="AM8" s="783" t="s">
        <v>694</v>
      </c>
    </row>
    <row r="9" ht="21.75" customHeight="1">
      <c r="A9" s="290">
        <v>3802.0</v>
      </c>
      <c r="B9" s="287" t="s">
        <v>1740</v>
      </c>
      <c r="C9" s="287" t="s">
        <v>1741</v>
      </c>
      <c r="D9" s="287" t="s">
        <v>1742</v>
      </c>
      <c r="E9" s="287" t="s">
        <v>1743</v>
      </c>
      <c r="F9" s="784">
        <v>1.434722</v>
      </c>
      <c r="G9" s="289">
        <v>0.044622</v>
      </c>
      <c r="H9" s="784">
        <v>1.097222</v>
      </c>
      <c r="I9" s="289">
        <v>0.034125</v>
      </c>
      <c r="J9" s="784">
        <v>5.9333333333333</v>
      </c>
      <c r="K9" s="289">
        <v>0.2311688311688</v>
      </c>
      <c r="L9" s="784">
        <v>9.4166666666666</v>
      </c>
      <c r="M9" s="289">
        <v>0.2935064935064</v>
      </c>
      <c r="N9" s="289">
        <v>0.7064935064935</v>
      </c>
      <c r="O9" s="289">
        <v>0.6</v>
      </c>
      <c r="P9" s="289">
        <v>0.4</v>
      </c>
      <c r="Q9" s="289">
        <v>0.0</v>
      </c>
      <c r="R9" s="289">
        <v>1.0</v>
      </c>
      <c r="S9" s="289">
        <v>0.0</v>
      </c>
      <c r="T9" s="785">
        <v>12.0</v>
      </c>
      <c r="U9" s="785">
        <v>15.0</v>
      </c>
      <c r="V9" s="785">
        <v>15.0</v>
      </c>
      <c r="W9" s="786" t="s">
        <v>692</v>
      </c>
      <c r="X9" s="786" t="s">
        <v>693</v>
      </c>
      <c r="Y9" s="786" t="s">
        <v>591</v>
      </c>
      <c r="Z9" s="786" t="s">
        <v>585</v>
      </c>
      <c r="AA9" s="786" t="s">
        <v>90</v>
      </c>
      <c r="AB9" s="786" t="s">
        <v>586</v>
      </c>
      <c r="AC9" s="786" t="s">
        <v>587</v>
      </c>
      <c r="AD9" s="786" t="s">
        <v>589</v>
      </c>
      <c r="AE9" s="786"/>
      <c r="AF9" s="786" t="s">
        <v>696</v>
      </c>
      <c r="AG9" s="786"/>
      <c r="AH9" s="786" t="s">
        <v>695</v>
      </c>
      <c r="AI9" s="786" t="s">
        <v>86</v>
      </c>
      <c r="AJ9" s="786" t="s">
        <v>587</v>
      </c>
      <c r="AK9" s="786" t="s">
        <v>694</v>
      </c>
      <c r="AL9" s="786" t="s">
        <v>587</v>
      </c>
      <c r="AM9" s="786" t="s">
        <v>694</v>
      </c>
    </row>
    <row r="10" ht="21.75" customHeight="1">
      <c r="A10" s="297">
        <v>3802.0</v>
      </c>
      <c r="B10" s="294" t="s">
        <v>1744</v>
      </c>
      <c r="C10" s="294" t="s">
        <v>1745</v>
      </c>
      <c r="D10" s="294" t="s">
        <v>1746</v>
      </c>
      <c r="E10" s="294" t="s">
        <v>1747</v>
      </c>
      <c r="F10" s="781">
        <v>1.476666</v>
      </c>
      <c r="G10" s="296">
        <v>0.044369</v>
      </c>
      <c r="H10" s="781">
        <v>0.972799</v>
      </c>
      <c r="I10" s="296">
        <v>0.028105</v>
      </c>
      <c r="J10" s="781">
        <v>3.4418604651162</v>
      </c>
      <c r="K10" s="296">
        <v>0.1027064538514</v>
      </c>
      <c r="L10" s="781">
        <v>16.6923076923076</v>
      </c>
      <c r="M10" s="296">
        <v>0.501966227157</v>
      </c>
      <c r="N10" s="296">
        <v>0.4980337728429</v>
      </c>
      <c r="O10" s="296">
        <v>0.9548872180451</v>
      </c>
      <c r="P10" s="296">
        <v>0.0451127819548</v>
      </c>
      <c r="Q10" s="296">
        <v>0.0</v>
      </c>
      <c r="R10" s="296">
        <v>1.0</v>
      </c>
      <c r="S10" s="296">
        <v>0.0</v>
      </c>
      <c r="T10" s="782">
        <v>130.0</v>
      </c>
      <c r="U10" s="782">
        <v>133.0</v>
      </c>
      <c r="V10" s="782">
        <v>133.0</v>
      </c>
      <c r="W10" s="783" t="s">
        <v>692</v>
      </c>
      <c r="X10" s="783" t="s">
        <v>693</v>
      </c>
      <c r="Y10" s="783" t="s">
        <v>591</v>
      </c>
      <c r="Z10" s="783" t="s">
        <v>585</v>
      </c>
      <c r="AA10" s="783" t="s">
        <v>90</v>
      </c>
      <c r="AB10" s="783" t="s">
        <v>586</v>
      </c>
      <c r="AC10" s="783" t="s">
        <v>587</v>
      </c>
      <c r="AD10" s="783" t="s">
        <v>589</v>
      </c>
      <c r="AE10" s="783"/>
      <c r="AF10" s="783" t="s">
        <v>696</v>
      </c>
      <c r="AG10" s="783"/>
      <c r="AH10" s="783" t="s">
        <v>695</v>
      </c>
      <c r="AI10" s="783" t="s">
        <v>86</v>
      </c>
      <c r="AJ10" s="783" t="s">
        <v>587</v>
      </c>
      <c r="AK10" s="783" t="s">
        <v>694</v>
      </c>
      <c r="AL10" s="783" t="s">
        <v>587</v>
      </c>
      <c r="AM10" s="783" t="s">
        <v>694</v>
      </c>
    </row>
    <row r="11" ht="21.75" customHeight="1">
      <c r="A11" s="290">
        <v>5166.0</v>
      </c>
      <c r="B11" s="287" t="s">
        <v>1748</v>
      </c>
      <c r="C11" s="287" t="s">
        <v>217</v>
      </c>
      <c r="D11" s="287" t="s">
        <v>1749</v>
      </c>
      <c r="E11" s="287" t="s">
        <v>1750</v>
      </c>
      <c r="F11" s="784">
        <v>1.652777</v>
      </c>
      <c r="G11" s="289">
        <v>0.036601</v>
      </c>
      <c r="H11" s="784">
        <v>2.924999</v>
      </c>
      <c r="I11" s="289">
        <v>0.05218</v>
      </c>
      <c r="J11" s="784">
        <v>3.0266666666666</v>
      </c>
      <c r="K11" s="289">
        <v>0.0698891625615</v>
      </c>
      <c r="L11" s="784">
        <v>28.1830985915492</v>
      </c>
      <c r="M11" s="289">
        <v>0.6160714285714</v>
      </c>
      <c r="N11" s="289">
        <v>0.3839285714285</v>
      </c>
      <c r="O11" s="289">
        <v>0.7261904761904</v>
      </c>
      <c r="P11" s="289">
        <v>0.2380952380952</v>
      </c>
      <c r="Q11" s="289">
        <v>0.0357142857142</v>
      </c>
      <c r="R11" s="289">
        <v>1.0</v>
      </c>
      <c r="S11" s="289">
        <v>0.0119047619047</v>
      </c>
      <c r="T11" s="785">
        <v>72.0</v>
      </c>
      <c r="U11" s="785">
        <v>82.0</v>
      </c>
      <c r="V11" s="785">
        <v>82.0</v>
      </c>
      <c r="W11" s="786" t="s">
        <v>692</v>
      </c>
      <c r="X11" s="786" t="s">
        <v>693</v>
      </c>
      <c r="Y11" s="786" t="s">
        <v>591</v>
      </c>
      <c r="Z11" s="786" t="s">
        <v>585</v>
      </c>
      <c r="AA11" s="786" t="s">
        <v>90</v>
      </c>
      <c r="AB11" s="786" t="s">
        <v>586</v>
      </c>
      <c r="AC11" s="786" t="s">
        <v>587</v>
      </c>
      <c r="AD11" s="786" t="s">
        <v>589</v>
      </c>
      <c r="AE11" s="786"/>
      <c r="AF11" s="786" t="s">
        <v>696</v>
      </c>
      <c r="AG11" s="786"/>
      <c r="AH11" s="786" t="s">
        <v>695</v>
      </c>
      <c r="AI11" s="786" t="s">
        <v>86</v>
      </c>
      <c r="AJ11" s="786" t="s">
        <v>587</v>
      </c>
      <c r="AK11" s="786" t="s">
        <v>694</v>
      </c>
      <c r="AL11" s="786" t="s">
        <v>587</v>
      </c>
      <c r="AM11" s="786" t="s">
        <v>694</v>
      </c>
    </row>
    <row r="12" ht="21.75" customHeight="1">
      <c r="A12" s="297">
        <v>3116.0</v>
      </c>
      <c r="B12" s="294" t="s">
        <v>1751</v>
      </c>
      <c r="C12" s="294" t="s">
        <v>1752</v>
      </c>
      <c r="D12" s="294" t="s">
        <v>1753</v>
      </c>
      <c r="E12" s="294" t="s">
        <v>1754</v>
      </c>
      <c r="F12" s="781">
        <v>1.737323</v>
      </c>
      <c r="G12" s="296">
        <v>0.048421</v>
      </c>
      <c r="H12" s="781">
        <v>0.948913</v>
      </c>
      <c r="I12" s="296">
        <v>0.025702</v>
      </c>
      <c r="J12" s="781">
        <v>1.9936708860759</v>
      </c>
      <c r="K12" s="296">
        <v>0.0618495974867</v>
      </c>
      <c r="L12" s="781">
        <v>11.8111888111888</v>
      </c>
      <c r="M12" s="296">
        <v>0.331631651286</v>
      </c>
      <c r="N12" s="296">
        <v>0.6683683487139</v>
      </c>
      <c r="O12" s="296">
        <v>0.7</v>
      </c>
      <c r="P12" s="296">
        <v>0.2470588235294</v>
      </c>
      <c r="Q12" s="296">
        <v>0.0529411764705</v>
      </c>
      <c r="R12" s="296">
        <v>1.0</v>
      </c>
      <c r="S12" s="296">
        <v>0.0</v>
      </c>
      <c r="T12" s="782">
        <v>143.0</v>
      </c>
      <c r="U12" s="782">
        <v>170.0</v>
      </c>
      <c r="V12" s="782">
        <v>170.0</v>
      </c>
      <c r="W12" s="783" t="s">
        <v>692</v>
      </c>
      <c r="X12" s="783" t="s">
        <v>693</v>
      </c>
      <c r="Y12" s="783" t="s">
        <v>584</v>
      </c>
      <c r="Z12" s="783" t="s">
        <v>585</v>
      </c>
      <c r="AA12" s="783" t="s">
        <v>90</v>
      </c>
      <c r="AB12" s="783" t="s">
        <v>586</v>
      </c>
      <c r="AC12" s="783" t="s">
        <v>587</v>
      </c>
      <c r="AD12" s="783" t="s">
        <v>589</v>
      </c>
      <c r="AE12" s="783"/>
      <c r="AF12" s="783" t="s">
        <v>696</v>
      </c>
      <c r="AG12" s="783"/>
      <c r="AH12" s="783" t="s">
        <v>695</v>
      </c>
      <c r="AI12" s="783" t="s">
        <v>86</v>
      </c>
      <c r="AJ12" s="783" t="s">
        <v>587</v>
      </c>
      <c r="AK12" s="783" t="s">
        <v>694</v>
      </c>
      <c r="AL12" s="783" t="s">
        <v>587</v>
      </c>
      <c r="AM12" s="783" t="s">
        <v>694</v>
      </c>
    </row>
    <row r="13" ht="21.75" customHeight="1">
      <c r="A13" s="290">
        <v>3882.0</v>
      </c>
      <c r="B13" s="287" t="s">
        <v>1755</v>
      </c>
      <c r="C13" s="287" t="s">
        <v>1756</v>
      </c>
      <c r="D13" s="287" t="s">
        <v>1757</v>
      </c>
      <c r="E13" s="287" t="s">
        <v>1758</v>
      </c>
      <c r="F13" s="784">
        <v>1.824999</v>
      </c>
      <c r="G13" s="289">
        <v>0.033146</v>
      </c>
      <c r="H13" s="784">
        <v>0.835714</v>
      </c>
      <c r="I13" s="289">
        <v>0.015937</v>
      </c>
      <c r="J13" s="784">
        <v>3.095238095238</v>
      </c>
      <c r="K13" s="289">
        <v>0.0590909090909</v>
      </c>
      <c r="L13" s="784">
        <v>7.2666666666666</v>
      </c>
      <c r="M13" s="289">
        <v>0.1981818181818</v>
      </c>
      <c r="N13" s="289">
        <v>0.8018181818181</v>
      </c>
      <c r="O13" s="289">
        <v>0.9090909090909</v>
      </c>
      <c r="P13" s="289">
        <v>0.090909090909</v>
      </c>
      <c r="Q13" s="289">
        <v>0.0</v>
      </c>
      <c r="R13" s="289">
        <v>0.7096774193548</v>
      </c>
      <c r="S13" s="289">
        <v>0.0</v>
      </c>
      <c r="T13" s="785">
        <v>21.0</v>
      </c>
      <c r="U13" s="785">
        <v>22.0</v>
      </c>
      <c r="V13" s="785">
        <v>31.0</v>
      </c>
      <c r="W13" s="786" t="s">
        <v>692</v>
      </c>
      <c r="X13" s="786" t="s">
        <v>693</v>
      </c>
      <c r="Y13" s="786" t="s">
        <v>592</v>
      </c>
      <c r="Z13" s="786" t="s">
        <v>585</v>
      </c>
      <c r="AA13" s="786" t="s">
        <v>90</v>
      </c>
      <c r="AB13" s="786" t="s">
        <v>586</v>
      </c>
      <c r="AC13" s="786" t="s">
        <v>587</v>
      </c>
      <c r="AD13" s="786" t="s">
        <v>589</v>
      </c>
      <c r="AE13" s="786"/>
      <c r="AF13" s="786" t="s">
        <v>696</v>
      </c>
      <c r="AG13" s="786"/>
      <c r="AH13" s="786" t="s">
        <v>695</v>
      </c>
      <c r="AI13" s="786" t="s">
        <v>86</v>
      </c>
      <c r="AJ13" s="786" t="s">
        <v>587</v>
      </c>
      <c r="AK13" s="786" t="s">
        <v>694</v>
      </c>
      <c r="AL13" s="786" t="s">
        <v>587</v>
      </c>
      <c r="AM13" s="786" t="s">
        <v>694</v>
      </c>
    </row>
    <row r="14" ht="21.75" customHeight="1">
      <c r="A14" s="297">
        <v>3882.0</v>
      </c>
      <c r="B14" s="294" t="s">
        <v>1759</v>
      </c>
      <c r="C14" s="294" t="s">
        <v>1760</v>
      </c>
      <c r="D14" s="294" t="s">
        <v>1761</v>
      </c>
      <c r="E14" s="294" t="s">
        <v>1762</v>
      </c>
      <c r="F14" s="781">
        <v>1.827322</v>
      </c>
      <c r="G14" s="296">
        <v>0.021549</v>
      </c>
      <c r="H14" s="781">
        <v>0.986885</v>
      </c>
      <c r="I14" s="296">
        <v>0.011638</v>
      </c>
      <c r="J14" s="781">
        <v>4.0333333333333</v>
      </c>
      <c r="K14" s="296">
        <v>0.0468356880201</v>
      </c>
      <c r="L14" s="781">
        <v>30.6091954022988</v>
      </c>
      <c r="M14" s="296">
        <v>0.5153861041223</v>
      </c>
      <c r="N14" s="296">
        <v>0.4846138958776</v>
      </c>
      <c r="O14" s="296">
        <v>0.8260869565217</v>
      </c>
      <c r="P14" s="296">
        <v>0.1739130434782</v>
      </c>
      <c r="Q14" s="296">
        <v>0.0</v>
      </c>
      <c r="R14" s="296">
        <v>0.69</v>
      </c>
      <c r="S14" s="296">
        <v>0.0434782608695</v>
      </c>
      <c r="T14" s="782">
        <v>63.0</v>
      </c>
      <c r="U14" s="782">
        <v>69.0</v>
      </c>
      <c r="V14" s="782">
        <v>100.0</v>
      </c>
      <c r="W14" s="783" t="s">
        <v>692</v>
      </c>
      <c r="X14" s="783" t="s">
        <v>693</v>
      </c>
      <c r="Y14" s="783" t="s">
        <v>592</v>
      </c>
      <c r="Z14" s="783" t="s">
        <v>585</v>
      </c>
      <c r="AA14" s="783" t="s">
        <v>90</v>
      </c>
      <c r="AB14" s="783" t="s">
        <v>586</v>
      </c>
      <c r="AC14" s="783" t="s">
        <v>587</v>
      </c>
      <c r="AD14" s="783" t="s">
        <v>589</v>
      </c>
      <c r="AE14" s="783"/>
      <c r="AF14" s="783" t="s">
        <v>696</v>
      </c>
      <c r="AG14" s="783"/>
      <c r="AH14" s="783" t="s">
        <v>695</v>
      </c>
      <c r="AI14" s="783" t="s">
        <v>86</v>
      </c>
      <c r="AJ14" s="783" t="s">
        <v>587</v>
      </c>
      <c r="AK14" s="783" t="s">
        <v>694</v>
      </c>
      <c r="AL14" s="783" t="s">
        <v>587</v>
      </c>
      <c r="AM14" s="783" t="s">
        <v>694</v>
      </c>
    </row>
    <row r="15" ht="21.75" customHeight="1">
      <c r="A15" s="290">
        <v>3802.0</v>
      </c>
      <c r="B15" s="287" t="s">
        <v>1763</v>
      </c>
      <c r="C15" s="287" t="s">
        <v>1764</v>
      </c>
      <c r="D15" s="287" t="s">
        <v>1765</v>
      </c>
      <c r="E15" s="287" t="s">
        <v>1766</v>
      </c>
      <c r="F15" s="784">
        <v>1.844333</v>
      </c>
      <c r="G15" s="289">
        <v>0.05219</v>
      </c>
      <c r="H15" s="784">
        <v>0.87585</v>
      </c>
      <c r="I15" s="289">
        <v>0.024289</v>
      </c>
      <c r="J15" s="784">
        <v>2.9818181818181</v>
      </c>
      <c r="K15" s="289">
        <v>0.0928915321438</v>
      </c>
      <c r="L15" s="784">
        <v>18.04</v>
      </c>
      <c r="M15" s="289">
        <v>0.5109034267912</v>
      </c>
      <c r="N15" s="289">
        <v>0.4890965732087</v>
      </c>
      <c r="O15" s="289">
        <v>0.7719298245614</v>
      </c>
      <c r="P15" s="289">
        <v>0.1754385964912</v>
      </c>
      <c r="Q15" s="289">
        <v>0.0526315789473</v>
      </c>
      <c r="R15" s="289">
        <v>1.0</v>
      </c>
      <c r="S15" s="289">
        <v>0.0</v>
      </c>
      <c r="T15" s="785">
        <v>100.0</v>
      </c>
      <c r="U15" s="785">
        <v>114.0</v>
      </c>
      <c r="V15" s="785">
        <v>114.0</v>
      </c>
      <c r="W15" s="786" t="s">
        <v>692</v>
      </c>
      <c r="X15" s="786" t="s">
        <v>693</v>
      </c>
      <c r="Y15" s="786" t="s">
        <v>591</v>
      </c>
      <c r="Z15" s="786" t="s">
        <v>585</v>
      </c>
      <c r="AA15" s="786" t="s">
        <v>90</v>
      </c>
      <c r="AB15" s="786" t="s">
        <v>586</v>
      </c>
      <c r="AC15" s="786" t="s">
        <v>587</v>
      </c>
      <c r="AD15" s="786" t="s">
        <v>589</v>
      </c>
      <c r="AE15" s="786"/>
      <c r="AF15" s="786" t="s">
        <v>696</v>
      </c>
      <c r="AG15" s="786"/>
      <c r="AH15" s="786" t="s">
        <v>695</v>
      </c>
      <c r="AI15" s="786" t="s">
        <v>86</v>
      </c>
      <c r="AJ15" s="786" t="s">
        <v>587</v>
      </c>
      <c r="AK15" s="786" t="s">
        <v>694</v>
      </c>
      <c r="AL15" s="786" t="s">
        <v>587</v>
      </c>
      <c r="AM15" s="786" t="s">
        <v>694</v>
      </c>
    </row>
    <row r="16" ht="21.75" customHeight="1">
      <c r="A16" s="297">
        <v>3802.0</v>
      </c>
      <c r="B16" s="294" t="s">
        <v>1767</v>
      </c>
      <c r="C16" s="294" t="s">
        <v>1768</v>
      </c>
      <c r="D16" s="294" t="s">
        <v>1769</v>
      </c>
      <c r="E16" s="294" t="s">
        <v>1770</v>
      </c>
      <c r="F16" s="781">
        <v>1.910256</v>
      </c>
      <c r="G16" s="296">
        <v>0.096923</v>
      </c>
      <c r="H16" s="781">
        <v>0.678333</v>
      </c>
      <c r="I16" s="296">
        <v>0.026474</v>
      </c>
      <c r="J16" s="781">
        <v>3.9090909090909</v>
      </c>
      <c r="K16" s="296">
        <v>0.16796875</v>
      </c>
      <c r="L16" s="781">
        <v>6.076923076923</v>
      </c>
      <c r="M16" s="296">
        <v>0.30859375</v>
      </c>
      <c r="N16" s="296">
        <v>0.69140625</v>
      </c>
      <c r="O16" s="296">
        <v>1.0</v>
      </c>
      <c r="P16" s="296">
        <v>0.0</v>
      </c>
      <c r="Q16" s="296">
        <v>0.0</v>
      </c>
      <c r="R16" s="296">
        <v>1.0</v>
      </c>
      <c r="S16" s="296">
        <v>0.0</v>
      </c>
      <c r="T16" s="782">
        <v>13.0</v>
      </c>
      <c r="U16" s="782">
        <v>13.0</v>
      </c>
      <c r="V16" s="782">
        <v>13.0</v>
      </c>
      <c r="W16" s="783" t="s">
        <v>692</v>
      </c>
      <c r="X16" s="783" t="s">
        <v>693</v>
      </c>
      <c r="Y16" s="783" t="s">
        <v>591</v>
      </c>
      <c r="Z16" s="783" t="s">
        <v>585</v>
      </c>
      <c r="AA16" s="783" t="s">
        <v>90</v>
      </c>
      <c r="AB16" s="783" t="s">
        <v>586</v>
      </c>
      <c r="AC16" s="783" t="s">
        <v>587</v>
      </c>
      <c r="AD16" s="783" t="s">
        <v>589</v>
      </c>
      <c r="AE16" s="783"/>
      <c r="AF16" s="783" t="s">
        <v>696</v>
      </c>
      <c r="AG16" s="783"/>
      <c r="AH16" s="783" t="s">
        <v>695</v>
      </c>
      <c r="AI16" s="783" t="s">
        <v>86</v>
      </c>
      <c r="AJ16" s="783" t="s">
        <v>587</v>
      </c>
      <c r="AK16" s="783" t="s">
        <v>694</v>
      </c>
      <c r="AL16" s="783" t="s">
        <v>587</v>
      </c>
      <c r="AM16" s="783" t="s">
        <v>694</v>
      </c>
    </row>
    <row r="17" ht="21.75" customHeight="1">
      <c r="A17" s="290">
        <v>3802.0</v>
      </c>
      <c r="B17" s="287" t="s">
        <v>1771</v>
      </c>
      <c r="C17" s="287" t="s">
        <v>1772</v>
      </c>
      <c r="D17" s="287" t="s">
        <v>1773</v>
      </c>
      <c r="E17" s="287" t="s">
        <v>1774</v>
      </c>
      <c r="F17" s="784">
        <v>1.956666</v>
      </c>
      <c r="G17" s="289">
        <v>0.040636</v>
      </c>
      <c r="H17" s="784">
        <v>1.01</v>
      </c>
      <c r="I17" s="289">
        <v>0.020976</v>
      </c>
      <c r="J17" s="784">
        <v>5.6</v>
      </c>
      <c r="K17" s="289">
        <v>0.1166666666666</v>
      </c>
      <c r="L17" s="784">
        <v>26.0</v>
      </c>
      <c r="M17" s="289">
        <v>0.5416666666666</v>
      </c>
      <c r="N17" s="289">
        <v>0.4583333333333</v>
      </c>
      <c r="O17" s="289">
        <v>1.0</v>
      </c>
      <c r="P17" s="289">
        <v>0.0</v>
      </c>
      <c r="Q17" s="289">
        <v>0.0</v>
      </c>
      <c r="R17" s="289">
        <v>1.0</v>
      </c>
      <c r="S17" s="289">
        <v>0.0</v>
      </c>
      <c r="T17" s="785">
        <v>5.0</v>
      </c>
      <c r="U17" s="785">
        <v>5.0</v>
      </c>
      <c r="V17" s="785">
        <v>5.0</v>
      </c>
      <c r="W17" s="786" t="s">
        <v>692</v>
      </c>
      <c r="X17" s="786" t="s">
        <v>693</v>
      </c>
      <c r="Y17" s="786" t="s">
        <v>591</v>
      </c>
      <c r="Z17" s="786" t="s">
        <v>585</v>
      </c>
      <c r="AA17" s="786" t="s">
        <v>90</v>
      </c>
      <c r="AB17" s="786" t="s">
        <v>586</v>
      </c>
      <c r="AC17" s="786" t="s">
        <v>587</v>
      </c>
      <c r="AD17" s="786" t="s">
        <v>589</v>
      </c>
      <c r="AE17" s="786"/>
      <c r="AF17" s="786" t="s">
        <v>696</v>
      </c>
      <c r="AG17" s="786"/>
      <c r="AH17" s="786" t="s">
        <v>695</v>
      </c>
      <c r="AI17" s="786" t="s">
        <v>86</v>
      </c>
      <c r="AJ17" s="786" t="s">
        <v>587</v>
      </c>
      <c r="AK17" s="786" t="s">
        <v>694</v>
      </c>
      <c r="AL17" s="786" t="s">
        <v>587</v>
      </c>
      <c r="AM17" s="786" t="s">
        <v>694</v>
      </c>
    </row>
    <row r="18" ht="21.75" customHeight="1">
      <c r="A18" s="297">
        <v>3116.0</v>
      </c>
      <c r="B18" s="294" t="s">
        <v>1775</v>
      </c>
      <c r="C18" s="294" t="s">
        <v>1776</v>
      </c>
      <c r="D18" s="294" t="s">
        <v>1777</v>
      </c>
      <c r="E18" s="294" t="s">
        <v>1778</v>
      </c>
      <c r="F18" s="781">
        <v>1.973333</v>
      </c>
      <c r="G18" s="296">
        <v>0.052004</v>
      </c>
      <c r="H18" s="781">
        <v>1.443589</v>
      </c>
      <c r="I18" s="296">
        <v>0.037092</v>
      </c>
      <c r="J18" s="781">
        <v>2.4482758620689</v>
      </c>
      <c r="K18" s="296">
        <v>0.0702274975272</v>
      </c>
      <c r="L18" s="781">
        <v>11.5555555555555</v>
      </c>
      <c r="M18" s="296">
        <v>0.3086053412462</v>
      </c>
      <c r="N18" s="296">
        <v>0.6913946587537</v>
      </c>
      <c r="O18" s="296">
        <v>0.7608695652173</v>
      </c>
      <c r="P18" s="296">
        <v>0.2391304347826</v>
      </c>
      <c r="Q18" s="296">
        <v>0.0</v>
      </c>
      <c r="R18" s="296">
        <v>1.0</v>
      </c>
      <c r="S18" s="296">
        <v>0.0</v>
      </c>
      <c r="T18" s="782">
        <v>81.0</v>
      </c>
      <c r="U18" s="782">
        <v>92.0</v>
      </c>
      <c r="V18" s="782">
        <v>92.0</v>
      </c>
      <c r="W18" s="783" t="s">
        <v>692</v>
      </c>
      <c r="X18" s="783" t="s">
        <v>693</v>
      </c>
      <c r="Y18" s="783" t="s">
        <v>584</v>
      </c>
      <c r="Z18" s="783" t="s">
        <v>585</v>
      </c>
      <c r="AA18" s="783" t="s">
        <v>90</v>
      </c>
      <c r="AB18" s="783" t="s">
        <v>586</v>
      </c>
      <c r="AC18" s="783" t="s">
        <v>587</v>
      </c>
      <c r="AD18" s="783" t="s">
        <v>589</v>
      </c>
      <c r="AE18" s="783"/>
      <c r="AF18" s="783" t="s">
        <v>696</v>
      </c>
      <c r="AG18" s="783"/>
      <c r="AH18" s="783" t="s">
        <v>695</v>
      </c>
      <c r="AI18" s="783" t="s">
        <v>86</v>
      </c>
      <c r="AJ18" s="783" t="s">
        <v>587</v>
      </c>
      <c r="AK18" s="783" t="s">
        <v>694</v>
      </c>
      <c r="AL18" s="783" t="s">
        <v>587</v>
      </c>
      <c r="AM18" s="783" t="s">
        <v>694</v>
      </c>
    </row>
    <row r="19" ht="21.75" customHeight="1">
      <c r="A19" s="290">
        <v>3116.0</v>
      </c>
      <c r="B19" s="287" t="s">
        <v>1779</v>
      </c>
      <c r="C19" s="287" t="s">
        <v>1780</v>
      </c>
      <c r="D19" s="287" t="s">
        <v>1781</v>
      </c>
      <c r="E19" s="287" t="s">
        <v>1782</v>
      </c>
      <c r="F19" s="784">
        <v>2.00372</v>
      </c>
      <c r="G19" s="289">
        <v>0.07025</v>
      </c>
      <c r="H19" s="784">
        <v>1.235435</v>
      </c>
      <c r="I19" s="289">
        <v>0.042927</v>
      </c>
      <c r="J19" s="784">
        <v>1.4586466165413</v>
      </c>
      <c r="K19" s="289">
        <v>0.0607959887182</v>
      </c>
      <c r="L19" s="784">
        <v>6.5391304347826</v>
      </c>
      <c r="M19" s="289">
        <v>0.2356628016295</v>
      </c>
      <c r="N19" s="289">
        <v>0.7643371983704</v>
      </c>
      <c r="O19" s="289">
        <v>0.5</v>
      </c>
      <c r="P19" s="289">
        <v>0.4415584415584</v>
      </c>
      <c r="Q19" s="289">
        <v>0.0584415584415</v>
      </c>
      <c r="R19" s="289">
        <v>0.9935483870967</v>
      </c>
      <c r="S19" s="289">
        <v>0.0</v>
      </c>
      <c r="T19" s="785">
        <v>114.0</v>
      </c>
      <c r="U19" s="785">
        <v>154.0</v>
      </c>
      <c r="V19" s="785">
        <v>155.0</v>
      </c>
      <c r="W19" s="786" t="s">
        <v>692</v>
      </c>
      <c r="X19" s="786" t="s">
        <v>693</v>
      </c>
      <c r="Y19" s="786" t="s">
        <v>584</v>
      </c>
      <c r="Z19" s="786" t="s">
        <v>585</v>
      </c>
      <c r="AA19" s="786" t="s">
        <v>90</v>
      </c>
      <c r="AB19" s="786" t="s">
        <v>586</v>
      </c>
      <c r="AC19" s="786" t="s">
        <v>587</v>
      </c>
      <c r="AD19" s="786" t="s">
        <v>589</v>
      </c>
      <c r="AE19" s="786"/>
      <c r="AF19" s="786" t="s">
        <v>696</v>
      </c>
      <c r="AG19" s="786"/>
      <c r="AH19" s="786" t="s">
        <v>695</v>
      </c>
      <c r="AI19" s="786" t="s">
        <v>86</v>
      </c>
      <c r="AJ19" s="786" t="s">
        <v>587</v>
      </c>
      <c r="AK19" s="786" t="s">
        <v>694</v>
      </c>
      <c r="AL19" s="786" t="s">
        <v>587</v>
      </c>
      <c r="AM19" s="786" t="s">
        <v>694</v>
      </c>
    </row>
    <row r="20" ht="21.75" customHeight="1">
      <c r="A20" s="297">
        <v>3116.0</v>
      </c>
      <c r="B20" s="294" t="s">
        <v>1783</v>
      </c>
      <c r="C20" s="294" t="s">
        <v>1784</v>
      </c>
      <c r="D20" s="294" t="s">
        <v>1785</v>
      </c>
      <c r="E20" s="294" t="s">
        <v>1786</v>
      </c>
      <c r="F20" s="781">
        <v>2.031782</v>
      </c>
      <c r="G20" s="296">
        <v>0.074034</v>
      </c>
      <c r="H20" s="781">
        <v>1.294961</v>
      </c>
      <c r="I20" s="296">
        <v>0.047185</v>
      </c>
      <c r="J20" s="781">
        <v>3.0930232558139</v>
      </c>
      <c r="K20" s="296">
        <v>0.1129032258064</v>
      </c>
      <c r="L20" s="781">
        <v>5.1860465116279</v>
      </c>
      <c r="M20" s="296">
        <v>0.1893039049235</v>
      </c>
      <c r="N20" s="296">
        <v>0.8106960950764</v>
      </c>
      <c r="O20" s="296">
        <v>0.8695652173913</v>
      </c>
      <c r="P20" s="296">
        <v>0.1304347826086</v>
      </c>
      <c r="Q20" s="296">
        <v>0.0</v>
      </c>
      <c r="R20" s="296">
        <v>1.0</v>
      </c>
      <c r="S20" s="296">
        <v>0.0</v>
      </c>
      <c r="T20" s="782">
        <v>43.0</v>
      </c>
      <c r="U20" s="782">
        <v>46.0</v>
      </c>
      <c r="V20" s="782">
        <v>46.0</v>
      </c>
      <c r="W20" s="783" t="s">
        <v>692</v>
      </c>
      <c r="X20" s="783" t="s">
        <v>693</v>
      </c>
      <c r="Y20" s="783" t="s">
        <v>584</v>
      </c>
      <c r="Z20" s="783" t="s">
        <v>585</v>
      </c>
      <c r="AA20" s="783" t="s">
        <v>90</v>
      </c>
      <c r="AB20" s="783" t="s">
        <v>586</v>
      </c>
      <c r="AC20" s="783" t="s">
        <v>587</v>
      </c>
      <c r="AD20" s="783" t="s">
        <v>589</v>
      </c>
      <c r="AE20" s="783"/>
      <c r="AF20" s="783" t="s">
        <v>696</v>
      </c>
      <c r="AG20" s="783"/>
      <c r="AH20" s="783" t="s">
        <v>695</v>
      </c>
      <c r="AI20" s="783" t="s">
        <v>86</v>
      </c>
      <c r="AJ20" s="783" t="s">
        <v>587</v>
      </c>
      <c r="AK20" s="783" t="s">
        <v>694</v>
      </c>
      <c r="AL20" s="783" t="s">
        <v>587</v>
      </c>
      <c r="AM20" s="783" t="s">
        <v>694</v>
      </c>
    </row>
    <row r="21" ht="21.75" customHeight="1">
      <c r="A21" s="290">
        <v>3176.0</v>
      </c>
      <c r="B21" s="287" t="s">
        <v>1787</v>
      </c>
      <c r="C21" s="287" t="s">
        <v>1788</v>
      </c>
      <c r="D21" s="287" t="s">
        <v>1789</v>
      </c>
      <c r="E21" s="287" t="s">
        <v>1790</v>
      </c>
      <c r="F21" s="784">
        <v>2.036419</v>
      </c>
      <c r="G21" s="289">
        <v>0.068016</v>
      </c>
      <c r="H21" s="784">
        <v>1.100574</v>
      </c>
      <c r="I21" s="289">
        <v>0.039482</v>
      </c>
      <c r="J21" s="784">
        <v>2.5</v>
      </c>
      <c r="K21" s="289">
        <v>0.0742574257425</v>
      </c>
      <c r="L21" s="784">
        <v>9.6666666666666</v>
      </c>
      <c r="M21" s="289">
        <v>0.3589108910891</v>
      </c>
      <c r="N21" s="289">
        <v>0.6410891089108</v>
      </c>
      <c r="O21" s="289">
        <v>0.875</v>
      </c>
      <c r="P21" s="289">
        <v>0.125</v>
      </c>
      <c r="Q21" s="289">
        <v>0.0</v>
      </c>
      <c r="R21" s="289">
        <v>1.0</v>
      </c>
      <c r="S21" s="289">
        <v>0.0</v>
      </c>
      <c r="T21" s="785">
        <v>30.0</v>
      </c>
      <c r="U21" s="785">
        <v>32.0</v>
      </c>
      <c r="V21" s="785">
        <v>32.0</v>
      </c>
      <c r="W21" s="786" t="s">
        <v>692</v>
      </c>
      <c r="X21" s="786" t="s">
        <v>693</v>
      </c>
      <c r="Y21" s="786" t="s">
        <v>590</v>
      </c>
      <c r="Z21" s="786" t="s">
        <v>585</v>
      </c>
      <c r="AA21" s="786" t="s">
        <v>90</v>
      </c>
      <c r="AB21" s="786" t="s">
        <v>586</v>
      </c>
      <c r="AC21" s="786" t="s">
        <v>587</v>
      </c>
      <c r="AD21" s="786" t="s">
        <v>589</v>
      </c>
      <c r="AE21" s="786"/>
      <c r="AF21" s="786" t="s">
        <v>696</v>
      </c>
      <c r="AG21" s="786"/>
      <c r="AH21" s="786" t="s">
        <v>695</v>
      </c>
      <c r="AI21" s="786" t="s">
        <v>86</v>
      </c>
      <c r="AJ21" s="786" t="s">
        <v>587</v>
      </c>
      <c r="AK21" s="786" t="s">
        <v>694</v>
      </c>
      <c r="AL21" s="786" t="s">
        <v>587</v>
      </c>
      <c r="AM21" s="786" t="s">
        <v>694</v>
      </c>
    </row>
    <row r="22" ht="21.75" customHeight="1">
      <c r="A22" s="297">
        <v>3882.0</v>
      </c>
      <c r="B22" s="294" t="s">
        <v>1763</v>
      </c>
      <c r="C22" s="294" t="s">
        <v>1764</v>
      </c>
      <c r="D22" s="294" t="s">
        <v>1765</v>
      </c>
      <c r="E22" s="294" t="s">
        <v>1766</v>
      </c>
      <c r="F22" s="781">
        <v>2.043103</v>
      </c>
      <c r="G22" s="296">
        <v>0.048826</v>
      </c>
      <c r="H22" s="781">
        <v>3.318888</v>
      </c>
      <c r="I22" s="296">
        <v>0.08205</v>
      </c>
      <c r="J22" s="781">
        <v>4.3636363636363</v>
      </c>
      <c r="K22" s="296">
        <v>0.118713932399</v>
      </c>
      <c r="L22" s="781">
        <v>13.8387096774193</v>
      </c>
      <c r="M22" s="296">
        <v>0.353668590272</v>
      </c>
      <c r="N22" s="296">
        <v>0.6463314097279</v>
      </c>
      <c r="O22" s="296">
        <v>0.7714285714285</v>
      </c>
      <c r="P22" s="296">
        <v>0.2285714285714</v>
      </c>
      <c r="Q22" s="296">
        <v>0.0</v>
      </c>
      <c r="R22" s="296">
        <v>1.0</v>
      </c>
      <c r="S22" s="296">
        <v>0.0</v>
      </c>
      <c r="T22" s="782">
        <v>31.0</v>
      </c>
      <c r="U22" s="782">
        <v>35.0</v>
      </c>
      <c r="V22" s="782">
        <v>35.0</v>
      </c>
      <c r="W22" s="783" t="s">
        <v>692</v>
      </c>
      <c r="X22" s="783" t="s">
        <v>693</v>
      </c>
      <c r="Y22" s="783" t="s">
        <v>592</v>
      </c>
      <c r="Z22" s="783" t="s">
        <v>585</v>
      </c>
      <c r="AA22" s="783" t="s">
        <v>90</v>
      </c>
      <c r="AB22" s="783" t="s">
        <v>586</v>
      </c>
      <c r="AC22" s="783" t="s">
        <v>587</v>
      </c>
      <c r="AD22" s="783" t="s">
        <v>589</v>
      </c>
      <c r="AE22" s="783"/>
      <c r="AF22" s="783" t="s">
        <v>696</v>
      </c>
      <c r="AG22" s="783"/>
      <c r="AH22" s="783" t="s">
        <v>695</v>
      </c>
      <c r="AI22" s="783" t="s">
        <v>86</v>
      </c>
      <c r="AJ22" s="783" t="s">
        <v>587</v>
      </c>
      <c r="AK22" s="783" t="s">
        <v>694</v>
      </c>
      <c r="AL22" s="783" t="s">
        <v>587</v>
      </c>
      <c r="AM22" s="783" t="s">
        <v>694</v>
      </c>
    </row>
    <row r="23" ht="21.75" customHeight="1">
      <c r="A23" s="290">
        <v>3176.0</v>
      </c>
      <c r="B23" s="287" t="s">
        <v>1791</v>
      </c>
      <c r="C23" s="287" t="s">
        <v>1792</v>
      </c>
      <c r="D23" s="287" t="s">
        <v>1793</v>
      </c>
      <c r="E23" s="287" t="s">
        <v>1794</v>
      </c>
      <c r="F23" s="784">
        <v>2.05957</v>
      </c>
      <c r="G23" s="289">
        <v>0.064952</v>
      </c>
      <c r="H23" s="784">
        <v>1.380808</v>
      </c>
      <c r="I23" s="289">
        <v>0.042684</v>
      </c>
      <c r="J23" s="784">
        <v>3.4907407407407</v>
      </c>
      <c r="K23" s="289">
        <v>0.1178493279149</v>
      </c>
      <c r="L23" s="784">
        <v>10.0</v>
      </c>
      <c r="M23" s="289">
        <v>0.3188496405126</v>
      </c>
      <c r="N23" s="289">
        <v>0.6811503594873</v>
      </c>
      <c r="O23" s="289">
        <v>0.8363636363636</v>
      </c>
      <c r="P23" s="289">
        <v>0.1636363636363</v>
      </c>
      <c r="Q23" s="289">
        <v>0.0</v>
      </c>
      <c r="R23" s="289">
        <v>0.9909909909909</v>
      </c>
      <c r="S23" s="289">
        <v>0.0</v>
      </c>
      <c r="T23" s="785">
        <v>101.0</v>
      </c>
      <c r="U23" s="785">
        <v>110.0</v>
      </c>
      <c r="V23" s="785">
        <v>111.0</v>
      </c>
      <c r="W23" s="786" t="s">
        <v>692</v>
      </c>
      <c r="X23" s="786" t="s">
        <v>693</v>
      </c>
      <c r="Y23" s="786" t="s">
        <v>590</v>
      </c>
      <c r="Z23" s="786" t="s">
        <v>585</v>
      </c>
      <c r="AA23" s="786" t="s">
        <v>90</v>
      </c>
      <c r="AB23" s="786" t="s">
        <v>586</v>
      </c>
      <c r="AC23" s="786" t="s">
        <v>587</v>
      </c>
      <c r="AD23" s="786" t="s">
        <v>589</v>
      </c>
      <c r="AE23" s="786"/>
      <c r="AF23" s="786" t="s">
        <v>696</v>
      </c>
      <c r="AG23" s="786"/>
      <c r="AH23" s="786" t="s">
        <v>695</v>
      </c>
      <c r="AI23" s="786" t="s">
        <v>86</v>
      </c>
      <c r="AJ23" s="786" t="s">
        <v>587</v>
      </c>
      <c r="AK23" s="786" t="s">
        <v>694</v>
      </c>
      <c r="AL23" s="786" t="s">
        <v>587</v>
      </c>
      <c r="AM23" s="786" t="s">
        <v>694</v>
      </c>
    </row>
    <row r="24" ht="21.75" customHeight="1">
      <c r="A24" s="297">
        <v>5161.0</v>
      </c>
      <c r="B24" s="294" t="s">
        <v>1795</v>
      </c>
      <c r="C24" s="294" t="s">
        <v>1796</v>
      </c>
      <c r="D24" s="294" t="s">
        <v>1797</v>
      </c>
      <c r="E24" s="294" t="s">
        <v>1798</v>
      </c>
      <c r="F24" s="781">
        <v>2.08141</v>
      </c>
      <c r="G24" s="296">
        <v>0.072566</v>
      </c>
      <c r="H24" s="781">
        <v>1.184615</v>
      </c>
      <c r="I24" s="296">
        <v>0.0413</v>
      </c>
      <c r="J24" s="781">
        <v>3.076923076923</v>
      </c>
      <c r="K24" s="296">
        <v>0.1075268817204</v>
      </c>
      <c r="L24" s="781">
        <v>7.6923076923076</v>
      </c>
      <c r="M24" s="296">
        <v>0.268817204301</v>
      </c>
      <c r="N24" s="296">
        <v>0.7311827956989</v>
      </c>
      <c r="O24" s="296">
        <v>0.7931034482758</v>
      </c>
      <c r="P24" s="296">
        <v>0.2068965517241</v>
      </c>
      <c r="Q24" s="296">
        <v>0.0</v>
      </c>
      <c r="R24" s="296">
        <v>1.0</v>
      </c>
      <c r="S24" s="296">
        <v>0.0</v>
      </c>
      <c r="T24" s="782">
        <v>26.0</v>
      </c>
      <c r="U24" s="782">
        <v>29.0</v>
      </c>
      <c r="V24" s="782">
        <v>29.0</v>
      </c>
      <c r="W24" s="783" t="s">
        <v>692</v>
      </c>
      <c r="X24" s="783" t="s">
        <v>693</v>
      </c>
      <c r="Y24" s="783" t="s">
        <v>593</v>
      </c>
      <c r="Z24" s="783" t="s">
        <v>585</v>
      </c>
      <c r="AA24" s="783" t="s">
        <v>90</v>
      </c>
      <c r="AB24" s="783" t="s">
        <v>586</v>
      </c>
      <c r="AC24" s="783" t="s">
        <v>587</v>
      </c>
      <c r="AD24" s="783" t="s">
        <v>589</v>
      </c>
      <c r="AE24" s="783"/>
      <c r="AF24" s="783" t="s">
        <v>696</v>
      </c>
      <c r="AG24" s="783"/>
      <c r="AH24" s="783" t="s">
        <v>695</v>
      </c>
      <c r="AI24" s="783" t="s">
        <v>86</v>
      </c>
      <c r="AJ24" s="783" t="s">
        <v>587</v>
      </c>
      <c r="AK24" s="783" t="s">
        <v>694</v>
      </c>
      <c r="AL24" s="783" t="s">
        <v>587</v>
      </c>
      <c r="AM24" s="783" t="s">
        <v>694</v>
      </c>
    </row>
    <row r="25" ht="21.75" customHeight="1">
      <c r="A25" s="290">
        <v>5166.0</v>
      </c>
      <c r="B25" s="287" t="s">
        <v>1799</v>
      </c>
      <c r="C25" s="287" t="s">
        <v>1800</v>
      </c>
      <c r="D25" s="287" t="s">
        <v>1801</v>
      </c>
      <c r="E25" s="287" t="s">
        <v>1802</v>
      </c>
      <c r="F25" s="784">
        <v>2.092592</v>
      </c>
      <c r="G25" s="289">
        <v>0.0611</v>
      </c>
      <c r="H25" s="784">
        <v>6.972222</v>
      </c>
      <c r="I25" s="289">
        <v>0.135719</v>
      </c>
      <c r="J25" s="784">
        <v>3.4444444444444</v>
      </c>
      <c r="K25" s="289">
        <v>0.100977198697</v>
      </c>
      <c r="L25" s="784">
        <v>14.1111111111111</v>
      </c>
      <c r="M25" s="289">
        <v>0.4136807817589</v>
      </c>
      <c r="N25" s="289">
        <v>0.586319218241</v>
      </c>
      <c r="O25" s="289">
        <v>1.0</v>
      </c>
      <c r="P25" s="289">
        <v>0.0</v>
      </c>
      <c r="Q25" s="289">
        <v>0.0</v>
      </c>
      <c r="R25" s="289">
        <v>1.0</v>
      </c>
      <c r="S25" s="289">
        <v>0.0</v>
      </c>
      <c r="T25" s="785">
        <v>9.0</v>
      </c>
      <c r="U25" s="785">
        <v>9.0</v>
      </c>
      <c r="V25" s="785">
        <v>9.0</v>
      </c>
      <c r="W25" s="786" t="s">
        <v>692</v>
      </c>
      <c r="X25" s="786" t="s">
        <v>693</v>
      </c>
      <c r="Y25" s="786" t="s">
        <v>591</v>
      </c>
      <c r="Z25" s="786" t="s">
        <v>585</v>
      </c>
      <c r="AA25" s="786" t="s">
        <v>90</v>
      </c>
      <c r="AB25" s="786" t="s">
        <v>586</v>
      </c>
      <c r="AC25" s="786" t="s">
        <v>587</v>
      </c>
      <c r="AD25" s="786" t="s">
        <v>589</v>
      </c>
      <c r="AE25" s="786"/>
      <c r="AF25" s="786" t="s">
        <v>696</v>
      </c>
      <c r="AG25" s="786"/>
      <c r="AH25" s="786" t="s">
        <v>695</v>
      </c>
      <c r="AI25" s="786" t="s">
        <v>86</v>
      </c>
      <c r="AJ25" s="786" t="s">
        <v>587</v>
      </c>
      <c r="AK25" s="786" t="s">
        <v>694</v>
      </c>
      <c r="AL25" s="786" t="s">
        <v>587</v>
      </c>
      <c r="AM25" s="786" t="s">
        <v>694</v>
      </c>
    </row>
    <row r="26" ht="21.75" customHeight="1">
      <c r="A26" s="297">
        <v>3116.0</v>
      </c>
      <c r="B26" s="294" t="s">
        <v>1803</v>
      </c>
      <c r="C26" s="294" t="s">
        <v>1804</v>
      </c>
      <c r="D26" s="294" t="s">
        <v>1805</v>
      </c>
      <c r="E26" s="294" t="s">
        <v>1806</v>
      </c>
      <c r="F26" s="781">
        <v>2.09619</v>
      </c>
      <c r="G26" s="296">
        <v>0.064688</v>
      </c>
      <c r="H26" s="781">
        <v>1.248333</v>
      </c>
      <c r="I26" s="296">
        <v>0.038523</v>
      </c>
      <c r="J26" s="781">
        <v>2.2394366197183</v>
      </c>
      <c r="K26" s="296">
        <v>0.0701986754966</v>
      </c>
      <c r="L26" s="781">
        <v>6.7428571428571</v>
      </c>
      <c r="M26" s="296">
        <v>0.2083885209713</v>
      </c>
      <c r="N26" s="296">
        <v>0.7916114790286</v>
      </c>
      <c r="O26" s="296">
        <v>0.9444444444444</v>
      </c>
      <c r="P26" s="296">
        <v>0.0555555555555</v>
      </c>
      <c r="Q26" s="296">
        <v>0.0</v>
      </c>
      <c r="R26" s="296">
        <v>1.0</v>
      </c>
      <c r="S26" s="296">
        <v>0.0</v>
      </c>
      <c r="T26" s="782">
        <v>70.0</v>
      </c>
      <c r="U26" s="782">
        <v>72.0</v>
      </c>
      <c r="V26" s="782">
        <v>72.0</v>
      </c>
      <c r="W26" s="783" t="s">
        <v>692</v>
      </c>
      <c r="X26" s="783" t="s">
        <v>693</v>
      </c>
      <c r="Y26" s="783" t="s">
        <v>584</v>
      </c>
      <c r="Z26" s="783" t="s">
        <v>585</v>
      </c>
      <c r="AA26" s="783" t="s">
        <v>90</v>
      </c>
      <c r="AB26" s="783" t="s">
        <v>586</v>
      </c>
      <c r="AC26" s="783" t="s">
        <v>587</v>
      </c>
      <c r="AD26" s="783" t="s">
        <v>589</v>
      </c>
      <c r="AE26" s="783"/>
      <c r="AF26" s="783" t="s">
        <v>696</v>
      </c>
      <c r="AG26" s="783"/>
      <c r="AH26" s="783" t="s">
        <v>695</v>
      </c>
      <c r="AI26" s="783" t="s">
        <v>86</v>
      </c>
      <c r="AJ26" s="783" t="s">
        <v>587</v>
      </c>
      <c r="AK26" s="783" t="s">
        <v>694</v>
      </c>
      <c r="AL26" s="783" t="s">
        <v>587</v>
      </c>
      <c r="AM26" s="783" t="s">
        <v>694</v>
      </c>
    </row>
    <row r="27" ht="21.75" customHeight="1">
      <c r="A27" s="290">
        <v>3116.0</v>
      </c>
      <c r="B27" s="287" t="s">
        <v>1807</v>
      </c>
      <c r="C27" s="287" t="s">
        <v>262</v>
      </c>
      <c r="D27" s="287" t="s">
        <v>1808</v>
      </c>
      <c r="E27" s="287" t="s">
        <v>1809</v>
      </c>
      <c r="F27" s="784">
        <v>2.102359</v>
      </c>
      <c r="G27" s="289">
        <v>0.069487</v>
      </c>
      <c r="H27" s="784">
        <v>1.650292</v>
      </c>
      <c r="I27" s="289">
        <v>0.055028</v>
      </c>
      <c r="J27" s="784">
        <v>2.0671641791044</v>
      </c>
      <c r="K27" s="289">
        <v>0.0811127379209</v>
      </c>
      <c r="L27" s="784">
        <v>6.9565217391304</v>
      </c>
      <c r="M27" s="289">
        <v>0.2342606149341</v>
      </c>
      <c r="N27" s="289">
        <v>0.7657393850658</v>
      </c>
      <c r="O27" s="289">
        <v>0.6911764705882</v>
      </c>
      <c r="P27" s="289">
        <v>0.2647058823529</v>
      </c>
      <c r="Q27" s="289">
        <v>0.0441176470588</v>
      </c>
      <c r="R27" s="289">
        <v>0.9855072463768</v>
      </c>
      <c r="S27" s="289">
        <v>0.0</v>
      </c>
      <c r="T27" s="785">
        <v>114.0</v>
      </c>
      <c r="U27" s="785">
        <v>136.0</v>
      </c>
      <c r="V27" s="785">
        <v>138.0</v>
      </c>
      <c r="W27" s="786" t="s">
        <v>692</v>
      </c>
      <c r="X27" s="786" t="s">
        <v>693</v>
      </c>
      <c r="Y27" s="786" t="s">
        <v>584</v>
      </c>
      <c r="Z27" s="786" t="s">
        <v>585</v>
      </c>
      <c r="AA27" s="786" t="s">
        <v>90</v>
      </c>
      <c r="AB27" s="786" t="s">
        <v>586</v>
      </c>
      <c r="AC27" s="786" t="s">
        <v>587</v>
      </c>
      <c r="AD27" s="786" t="s">
        <v>589</v>
      </c>
      <c r="AE27" s="786"/>
      <c r="AF27" s="786" t="s">
        <v>696</v>
      </c>
      <c r="AG27" s="786"/>
      <c r="AH27" s="786" t="s">
        <v>695</v>
      </c>
      <c r="AI27" s="786" t="s">
        <v>86</v>
      </c>
      <c r="AJ27" s="786" t="s">
        <v>587</v>
      </c>
      <c r="AK27" s="786" t="s">
        <v>694</v>
      </c>
      <c r="AL27" s="786" t="s">
        <v>587</v>
      </c>
      <c r="AM27" s="786" t="s">
        <v>694</v>
      </c>
    </row>
    <row r="28" ht="21.75" customHeight="1">
      <c r="A28" s="297">
        <v>5166.0</v>
      </c>
      <c r="B28" s="294" t="s">
        <v>1810</v>
      </c>
      <c r="C28" s="294" t="s">
        <v>1811</v>
      </c>
      <c r="D28" s="294" t="s">
        <v>1812</v>
      </c>
      <c r="E28" s="294" t="s">
        <v>1813</v>
      </c>
      <c r="F28" s="781">
        <v>2.124666</v>
      </c>
      <c r="G28" s="296">
        <v>0.066963</v>
      </c>
      <c r="H28" s="781">
        <v>4.015463</v>
      </c>
      <c r="I28" s="296">
        <v>0.098206</v>
      </c>
      <c r="J28" s="781">
        <v>3.554054054054</v>
      </c>
      <c r="K28" s="296">
        <v>0.1327947488008</v>
      </c>
      <c r="L28" s="781">
        <v>10.9682539682539</v>
      </c>
      <c r="M28" s="296">
        <v>0.3489017924766</v>
      </c>
      <c r="N28" s="296">
        <v>0.6510982075233</v>
      </c>
      <c r="O28" s="296">
        <v>0.6282051282051</v>
      </c>
      <c r="P28" s="296">
        <v>0.2948717948717</v>
      </c>
      <c r="Q28" s="296">
        <v>0.076923076923</v>
      </c>
      <c r="R28" s="296">
        <v>0.9872611464968</v>
      </c>
      <c r="S28" s="296">
        <v>0.0</v>
      </c>
      <c r="T28" s="782">
        <v>125.0</v>
      </c>
      <c r="U28" s="782">
        <v>155.0</v>
      </c>
      <c r="V28" s="782">
        <v>157.0</v>
      </c>
      <c r="W28" s="783" t="s">
        <v>692</v>
      </c>
      <c r="X28" s="783" t="s">
        <v>693</v>
      </c>
      <c r="Y28" s="783" t="s">
        <v>591</v>
      </c>
      <c r="Z28" s="783" t="s">
        <v>585</v>
      </c>
      <c r="AA28" s="783" t="s">
        <v>90</v>
      </c>
      <c r="AB28" s="783" t="s">
        <v>586</v>
      </c>
      <c r="AC28" s="783" t="s">
        <v>587</v>
      </c>
      <c r="AD28" s="783" t="s">
        <v>589</v>
      </c>
      <c r="AE28" s="783"/>
      <c r="AF28" s="783" t="s">
        <v>696</v>
      </c>
      <c r="AG28" s="783"/>
      <c r="AH28" s="783" t="s">
        <v>695</v>
      </c>
      <c r="AI28" s="783" t="s">
        <v>86</v>
      </c>
      <c r="AJ28" s="783" t="s">
        <v>587</v>
      </c>
      <c r="AK28" s="783" t="s">
        <v>694</v>
      </c>
      <c r="AL28" s="783" t="s">
        <v>587</v>
      </c>
      <c r="AM28" s="783" t="s">
        <v>694</v>
      </c>
    </row>
    <row r="29" ht="21.75" customHeight="1">
      <c r="A29" s="290">
        <v>5161.0</v>
      </c>
      <c r="B29" s="287" t="s">
        <v>1814</v>
      </c>
      <c r="C29" s="287" t="s">
        <v>1815</v>
      </c>
      <c r="D29" s="287" t="s">
        <v>1816</v>
      </c>
      <c r="E29" s="287" t="s">
        <v>1817</v>
      </c>
      <c r="F29" s="784">
        <v>2.127777</v>
      </c>
      <c r="G29" s="289">
        <v>0.07819</v>
      </c>
      <c r="H29" s="784">
        <v>1.014393</v>
      </c>
      <c r="I29" s="289">
        <v>0.036448</v>
      </c>
      <c r="J29" s="784">
        <v>2.25</v>
      </c>
      <c r="K29" s="289">
        <v>0.0662305805396</v>
      </c>
      <c r="L29" s="784">
        <v>7.2391304347826</v>
      </c>
      <c r="M29" s="289">
        <v>0.2722812755519</v>
      </c>
      <c r="N29" s="289">
        <v>0.727718724448</v>
      </c>
      <c r="O29" s="289">
        <v>0.7884615384615</v>
      </c>
      <c r="P29" s="289">
        <v>0.1538461538461</v>
      </c>
      <c r="Q29" s="289">
        <v>0.0576923076923</v>
      </c>
      <c r="R29" s="289">
        <v>1.0</v>
      </c>
      <c r="S29" s="289">
        <v>0.0</v>
      </c>
      <c r="T29" s="785">
        <v>46.0</v>
      </c>
      <c r="U29" s="785">
        <v>52.0</v>
      </c>
      <c r="V29" s="785">
        <v>52.0</v>
      </c>
      <c r="W29" s="786" t="s">
        <v>692</v>
      </c>
      <c r="X29" s="786" t="s">
        <v>693</v>
      </c>
      <c r="Y29" s="786" t="s">
        <v>593</v>
      </c>
      <c r="Z29" s="786" t="s">
        <v>585</v>
      </c>
      <c r="AA29" s="786" t="s">
        <v>90</v>
      </c>
      <c r="AB29" s="786" t="s">
        <v>586</v>
      </c>
      <c r="AC29" s="786" t="s">
        <v>587</v>
      </c>
      <c r="AD29" s="786" t="s">
        <v>589</v>
      </c>
      <c r="AE29" s="786"/>
      <c r="AF29" s="786" t="s">
        <v>696</v>
      </c>
      <c r="AG29" s="786"/>
      <c r="AH29" s="786" t="s">
        <v>695</v>
      </c>
      <c r="AI29" s="786" t="s">
        <v>86</v>
      </c>
      <c r="AJ29" s="786" t="s">
        <v>587</v>
      </c>
      <c r="AK29" s="786" t="s">
        <v>694</v>
      </c>
      <c r="AL29" s="786" t="s">
        <v>587</v>
      </c>
      <c r="AM29" s="786" t="s">
        <v>694</v>
      </c>
    </row>
    <row r="30" ht="21.75" customHeight="1">
      <c r="A30" s="297">
        <v>3116.0</v>
      </c>
      <c r="B30" s="294" t="s">
        <v>1818</v>
      </c>
      <c r="C30" s="294" t="s">
        <v>1819</v>
      </c>
      <c r="D30" s="294" t="s">
        <v>1820</v>
      </c>
      <c r="E30" s="294" t="s">
        <v>1821</v>
      </c>
      <c r="F30" s="781">
        <v>2.154838</v>
      </c>
      <c r="G30" s="296">
        <v>0.04437</v>
      </c>
      <c r="H30" s="781">
        <v>1.411622</v>
      </c>
      <c r="I30" s="296">
        <v>0.023753</v>
      </c>
      <c r="J30" s="781">
        <v>1.734375</v>
      </c>
      <c r="K30" s="296">
        <v>0.0245956126744</v>
      </c>
      <c r="L30" s="781">
        <v>18.631067961165</v>
      </c>
      <c r="M30" s="296">
        <v>0.4252160425437</v>
      </c>
      <c r="N30" s="296">
        <v>0.5747839574562</v>
      </c>
      <c r="O30" s="296">
        <v>0.8301886792452</v>
      </c>
      <c r="P30" s="296">
        <v>0.1698113207547</v>
      </c>
      <c r="Q30" s="296">
        <v>0.0</v>
      </c>
      <c r="R30" s="296">
        <v>0.9380530973451</v>
      </c>
      <c r="S30" s="296">
        <v>0.0</v>
      </c>
      <c r="T30" s="782">
        <v>97.0</v>
      </c>
      <c r="U30" s="782">
        <v>106.0</v>
      </c>
      <c r="V30" s="782">
        <v>113.0</v>
      </c>
      <c r="W30" s="783" t="s">
        <v>692</v>
      </c>
      <c r="X30" s="783" t="s">
        <v>693</v>
      </c>
      <c r="Y30" s="783" t="s">
        <v>584</v>
      </c>
      <c r="Z30" s="783" t="s">
        <v>585</v>
      </c>
      <c r="AA30" s="783" t="s">
        <v>90</v>
      </c>
      <c r="AB30" s="783" t="s">
        <v>586</v>
      </c>
      <c r="AC30" s="783" t="s">
        <v>587</v>
      </c>
      <c r="AD30" s="783" t="s">
        <v>589</v>
      </c>
      <c r="AE30" s="783"/>
      <c r="AF30" s="783" t="s">
        <v>696</v>
      </c>
      <c r="AG30" s="783"/>
      <c r="AH30" s="783" t="s">
        <v>695</v>
      </c>
      <c r="AI30" s="783" t="s">
        <v>86</v>
      </c>
      <c r="AJ30" s="783" t="s">
        <v>587</v>
      </c>
      <c r="AK30" s="783" t="s">
        <v>694</v>
      </c>
      <c r="AL30" s="783" t="s">
        <v>587</v>
      </c>
      <c r="AM30" s="783" t="s">
        <v>694</v>
      </c>
    </row>
    <row r="31" ht="21.75" customHeight="1">
      <c r="A31" s="290">
        <v>3882.0</v>
      </c>
      <c r="B31" s="287" t="s">
        <v>186</v>
      </c>
      <c r="C31" s="287" t="s">
        <v>1176</v>
      </c>
      <c r="D31" s="287" t="s">
        <v>1822</v>
      </c>
      <c r="E31" s="287" t="s">
        <v>1823</v>
      </c>
      <c r="F31" s="784">
        <v>2.155208</v>
      </c>
      <c r="G31" s="289">
        <v>0.0</v>
      </c>
      <c r="H31" s="784">
        <v>1.392708</v>
      </c>
      <c r="I31" s="289">
        <v>0.0</v>
      </c>
      <c r="J31" s="784">
        <v>3.55</v>
      </c>
      <c r="K31" s="289">
        <v>0.0</v>
      </c>
      <c r="L31" s="784"/>
      <c r="M31" s="289">
        <v>0.0</v>
      </c>
      <c r="N31" s="289">
        <v>0.0</v>
      </c>
      <c r="O31" s="289">
        <v>0.6</v>
      </c>
      <c r="P31" s="289">
        <v>0.4</v>
      </c>
      <c r="Q31" s="289">
        <v>0.0</v>
      </c>
      <c r="R31" s="289">
        <v>0.9523809523809</v>
      </c>
      <c r="S31" s="289">
        <v>0.0</v>
      </c>
      <c r="T31" s="785">
        <v>16.0</v>
      </c>
      <c r="U31" s="785">
        <v>20.0</v>
      </c>
      <c r="V31" s="785">
        <v>21.0</v>
      </c>
      <c r="W31" s="786" t="s">
        <v>692</v>
      </c>
      <c r="X31" s="786" t="s">
        <v>693</v>
      </c>
      <c r="Y31" s="786" t="s">
        <v>592</v>
      </c>
      <c r="Z31" s="786" t="s">
        <v>585</v>
      </c>
      <c r="AA31" s="786" t="s">
        <v>90</v>
      </c>
      <c r="AB31" s="786" t="s">
        <v>586</v>
      </c>
      <c r="AC31" s="786" t="s">
        <v>587</v>
      </c>
      <c r="AD31" s="786" t="s">
        <v>589</v>
      </c>
      <c r="AE31" s="786"/>
      <c r="AF31" s="786" t="s">
        <v>696</v>
      </c>
      <c r="AG31" s="786"/>
      <c r="AH31" s="786" t="s">
        <v>695</v>
      </c>
      <c r="AI31" s="786" t="s">
        <v>86</v>
      </c>
      <c r="AJ31" s="786" t="s">
        <v>587</v>
      </c>
      <c r="AK31" s="786" t="s">
        <v>694</v>
      </c>
      <c r="AL31" s="786" t="s">
        <v>587</v>
      </c>
      <c r="AM31" s="786" t="s">
        <v>694</v>
      </c>
    </row>
    <row r="32" ht="21.75" customHeight="1">
      <c r="A32" s="297">
        <v>3116.0</v>
      </c>
      <c r="B32" s="294" t="s">
        <v>1824</v>
      </c>
      <c r="C32" s="294" t="s">
        <v>1825</v>
      </c>
      <c r="D32" s="294" t="s">
        <v>1826</v>
      </c>
      <c r="E32" s="294" t="s">
        <v>1743</v>
      </c>
      <c r="F32" s="781">
        <v>2.180434</v>
      </c>
      <c r="G32" s="296">
        <v>0.072465</v>
      </c>
      <c r="H32" s="781">
        <v>1.234299</v>
      </c>
      <c r="I32" s="296">
        <v>0.041021</v>
      </c>
      <c r="J32" s="781">
        <v>3.1710526315789</v>
      </c>
      <c r="K32" s="296">
        <v>0.1162566328991</v>
      </c>
      <c r="L32" s="781">
        <v>6.927536231884</v>
      </c>
      <c r="M32" s="296">
        <v>0.2305836951278</v>
      </c>
      <c r="N32" s="296">
        <v>0.7694163048721</v>
      </c>
      <c r="O32" s="296">
        <v>0.8157894736842</v>
      </c>
      <c r="P32" s="296">
        <v>0.1842105263157</v>
      </c>
      <c r="Q32" s="296">
        <v>0.0</v>
      </c>
      <c r="R32" s="296">
        <v>1.0</v>
      </c>
      <c r="S32" s="296">
        <v>0.0</v>
      </c>
      <c r="T32" s="782">
        <v>69.0</v>
      </c>
      <c r="U32" s="782">
        <v>76.0</v>
      </c>
      <c r="V32" s="782">
        <v>76.0</v>
      </c>
      <c r="W32" s="783" t="s">
        <v>692</v>
      </c>
      <c r="X32" s="783" t="s">
        <v>693</v>
      </c>
      <c r="Y32" s="783" t="s">
        <v>584</v>
      </c>
      <c r="Z32" s="783" t="s">
        <v>585</v>
      </c>
      <c r="AA32" s="783" t="s">
        <v>90</v>
      </c>
      <c r="AB32" s="783" t="s">
        <v>586</v>
      </c>
      <c r="AC32" s="783" t="s">
        <v>587</v>
      </c>
      <c r="AD32" s="783" t="s">
        <v>589</v>
      </c>
      <c r="AE32" s="783"/>
      <c r="AF32" s="783" t="s">
        <v>696</v>
      </c>
      <c r="AG32" s="783"/>
      <c r="AH32" s="783" t="s">
        <v>695</v>
      </c>
      <c r="AI32" s="783" t="s">
        <v>86</v>
      </c>
      <c r="AJ32" s="783" t="s">
        <v>587</v>
      </c>
      <c r="AK32" s="783" t="s">
        <v>694</v>
      </c>
      <c r="AL32" s="783" t="s">
        <v>587</v>
      </c>
      <c r="AM32" s="783" t="s">
        <v>694</v>
      </c>
    </row>
    <row r="33" ht="21.75" customHeight="1">
      <c r="A33" s="290">
        <v>3802.0</v>
      </c>
      <c r="B33" s="287" t="s">
        <v>1827</v>
      </c>
      <c r="C33" s="287" t="s">
        <v>217</v>
      </c>
      <c r="D33" s="287" t="s">
        <v>1828</v>
      </c>
      <c r="E33" s="287" t="s">
        <v>1829</v>
      </c>
      <c r="F33" s="784">
        <v>2.200254</v>
      </c>
      <c r="G33" s="289">
        <v>0.086875</v>
      </c>
      <c r="H33" s="784">
        <v>1.158401</v>
      </c>
      <c r="I33" s="289">
        <v>0.042945</v>
      </c>
      <c r="J33" s="784">
        <v>3.056338028169</v>
      </c>
      <c r="K33" s="289">
        <v>0.1309990944763</v>
      </c>
      <c r="L33" s="784">
        <v>7.7348484848484</v>
      </c>
      <c r="M33" s="289">
        <v>0.3081798973739</v>
      </c>
      <c r="N33" s="289">
        <v>0.691820102626</v>
      </c>
      <c r="O33" s="289">
        <v>0.8095238095238</v>
      </c>
      <c r="P33" s="289">
        <v>0.1496598639455</v>
      </c>
      <c r="Q33" s="289">
        <v>0.0408163265306</v>
      </c>
      <c r="R33" s="289">
        <v>1.0</v>
      </c>
      <c r="S33" s="289">
        <v>0.0</v>
      </c>
      <c r="T33" s="785">
        <v>132.0</v>
      </c>
      <c r="U33" s="785">
        <v>147.0</v>
      </c>
      <c r="V33" s="785">
        <v>147.0</v>
      </c>
      <c r="W33" s="786" t="s">
        <v>692</v>
      </c>
      <c r="X33" s="786" t="s">
        <v>693</v>
      </c>
      <c r="Y33" s="786" t="s">
        <v>591</v>
      </c>
      <c r="Z33" s="786" t="s">
        <v>585</v>
      </c>
      <c r="AA33" s="786" t="s">
        <v>90</v>
      </c>
      <c r="AB33" s="786" t="s">
        <v>586</v>
      </c>
      <c r="AC33" s="786" t="s">
        <v>587</v>
      </c>
      <c r="AD33" s="786" t="s">
        <v>589</v>
      </c>
      <c r="AE33" s="786"/>
      <c r="AF33" s="786" t="s">
        <v>696</v>
      </c>
      <c r="AG33" s="786"/>
      <c r="AH33" s="786" t="s">
        <v>695</v>
      </c>
      <c r="AI33" s="786" t="s">
        <v>86</v>
      </c>
      <c r="AJ33" s="786" t="s">
        <v>587</v>
      </c>
      <c r="AK33" s="786" t="s">
        <v>694</v>
      </c>
      <c r="AL33" s="786" t="s">
        <v>587</v>
      </c>
      <c r="AM33" s="786" t="s">
        <v>694</v>
      </c>
    </row>
    <row r="34" ht="21.75" customHeight="1">
      <c r="A34" s="297">
        <v>3116.0</v>
      </c>
      <c r="B34" s="294" t="s">
        <v>1830</v>
      </c>
      <c r="C34" s="294" t="s">
        <v>1831</v>
      </c>
      <c r="D34" s="294" t="s">
        <v>1832</v>
      </c>
      <c r="E34" s="294" t="s">
        <v>1833</v>
      </c>
      <c r="F34" s="781">
        <v>2.207711</v>
      </c>
      <c r="G34" s="296">
        <v>0.065119</v>
      </c>
      <c r="H34" s="781">
        <v>1.611442</v>
      </c>
      <c r="I34" s="296">
        <v>0.047531</v>
      </c>
      <c r="J34" s="781">
        <v>2.4166666666666</v>
      </c>
      <c r="K34" s="296">
        <v>0.0767195767195</v>
      </c>
      <c r="L34" s="781">
        <v>8.3134328358208</v>
      </c>
      <c r="M34" s="296">
        <v>0.2455908289241</v>
      </c>
      <c r="N34" s="296">
        <v>0.7544091710758</v>
      </c>
      <c r="O34" s="296">
        <v>0.8356164383561</v>
      </c>
      <c r="P34" s="296">
        <v>0.1643835616438</v>
      </c>
      <c r="Q34" s="296">
        <v>0.0</v>
      </c>
      <c r="R34" s="296">
        <v>1.0</v>
      </c>
      <c r="S34" s="296">
        <v>0.0</v>
      </c>
      <c r="T34" s="782">
        <v>67.0</v>
      </c>
      <c r="U34" s="782">
        <v>73.0</v>
      </c>
      <c r="V34" s="782">
        <v>73.0</v>
      </c>
      <c r="W34" s="783" t="s">
        <v>692</v>
      </c>
      <c r="X34" s="783" t="s">
        <v>693</v>
      </c>
      <c r="Y34" s="783" t="s">
        <v>584</v>
      </c>
      <c r="Z34" s="783" t="s">
        <v>585</v>
      </c>
      <c r="AA34" s="783" t="s">
        <v>90</v>
      </c>
      <c r="AB34" s="783" t="s">
        <v>586</v>
      </c>
      <c r="AC34" s="783" t="s">
        <v>587</v>
      </c>
      <c r="AD34" s="783" t="s">
        <v>589</v>
      </c>
      <c r="AE34" s="783"/>
      <c r="AF34" s="783" t="s">
        <v>696</v>
      </c>
      <c r="AG34" s="783"/>
      <c r="AH34" s="783" t="s">
        <v>695</v>
      </c>
      <c r="AI34" s="783" t="s">
        <v>86</v>
      </c>
      <c r="AJ34" s="783" t="s">
        <v>587</v>
      </c>
      <c r="AK34" s="783" t="s">
        <v>694</v>
      </c>
      <c r="AL34" s="783" t="s">
        <v>587</v>
      </c>
      <c r="AM34" s="783" t="s">
        <v>694</v>
      </c>
    </row>
    <row r="35" ht="21.75" customHeight="1">
      <c r="A35" s="290">
        <v>5166.0</v>
      </c>
      <c r="B35" s="287" t="s">
        <v>1834</v>
      </c>
      <c r="C35" s="287" t="s">
        <v>1796</v>
      </c>
      <c r="D35" s="287" t="s">
        <v>1835</v>
      </c>
      <c r="E35" s="287" t="s">
        <v>1836</v>
      </c>
      <c r="F35" s="784">
        <v>2.256214</v>
      </c>
      <c r="G35" s="289">
        <v>0.030972</v>
      </c>
      <c r="H35" s="784">
        <v>4.066357</v>
      </c>
      <c r="I35" s="289">
        <v>0.05109</v>
      </c>
      <c r="J35" s="784">
        <v>3.3571428571428</v>
      </c>
      <c r="K35" s="289">
        <v>0.0437820214252</v>
      </c>
      <c r="L35" s="784">
        <v>14.5619834710743</v>
      </c>
      <c r="M35" s="289">
        <v>0.4103400093153</v>
      </c>
      <c r="N35" s="289">
        <v>0.5896599906846</v>
      </c>
      <c r="O35" s="289">
        <v>0.7252747252747</v>
      </c>
      <c r="P35" s="289">
        <v>0.2417582417582</v>
      </c>
      <c r="Q35" s="289">
        <v>0.032967032967</v>
      </c>
      <c r="R35" s="289">
        <v>0.6319444444444</v>
      </c>
      <c r="S35" s="289">
        <v>0.0</v>
      </c>
      <c r="T35" s="785">
        <v>78.0</v>
      </c>
      <c r="U35" s="785">
        <v>91.0</v>
      </c>
      <c r="V35" s="785">
        <v>144.0</v>
      </c>
      <c r="W35" s="786" t="s">
        <v>692</v>
      </c>
      <c r="X35" s="786" t="s">
        <v>693</v>
      </c>
      <c r="Y35" s="786" t="s">
        <v>591</v>
      </c>
      <c r="Z35" s="786" t="s">
        <v>585</v>
      </c>
      <c r="AA35" s="786" t="s">
        <v>90</v>
      </c>
      <c r="AB35" s="786" t="s">
        <v>586</v>
      </c>
      <c r="AC35" s="786" t="s">
        <v>587</v>
      </c>
      <c r="AD35" s="786" t="s">
        <v>589</v>
      </c>
      <c r="AE35" s="786"/>
      <c r="AF35" s="786" t="s">
        <v>696</v>
      </c>
      <c r="AG35" s="786"/>
      <c r="AH35" s="786" t="s">
        <v>695</v>
      </c>
      <c r="AI35" s="786" t="s">
        <v>86</v>
      </c>
      <c r="AJ35" s="786" t="s">
        <v>587</v>
      </c>
      <c r="AK35" s="786" t="s">
        <v>694</v>
      </c>
      <c r="AL35" s="786" t="s">
        <v>587</v>
      </c>
      <c r="AM35" s="786" t="s">
        <v>694</v>
      </c>
    </row>
    <row r="36" ht="21.75" customHeight="1">
      <c r="A36" s="297">
        <v>3176.0</v>
      </c>
      <c r="B36" s="294" t="s">
        <v>1837</v>
      </c>
      <c r="C36" s="294" t="s">
        <v>1838</v>
      </c>
      <c r="D36" s="294" t="s">
        <v>1839</v>
      </c>
      <c r="E36" s="294" t="s">
        <v>1840</v>
      </c>
      <c r="F36" s="781">
        <v>2.268312</v>
      </c>
      <c r="G36" s="296">
        <v>0.078437</v>
      </c>
      <c r="H36" s="781">
        <v>1.224561</v>
      </c>
      <c r="I36" s="296">
        <v>0.039731</v>
      </c>
      <c r="J36" s="781">
        <v>3.88</v>
      </c>
      <c r="K36" s="296">
        <v>0.124412141941</v>
      </c>
      <c r="L36" s="781">
        <v>7.6867469879518</v>
      </c>
      <c r="M36" s="296">
        <v>0.2727661393758</v>
      </c>
      <c r="N36" s="296">
        <v>0.7272338606241</v>
      </c>
      <c r="O36" s="296">
        <v>1.0</v>
      </c>
      <c r="P36" s="296">
        <v>0.0</v>
      </c>
      <c r="Q36" s="296">
        <v>0.0</v>
      </c>
      <c r="R36" s="296">
        <v>1.0</v>
      </c>
      <c r="S36" s="296">
        <v>0.0</v>
      </c>
      <c r="T36" s="782">
        <v>83.0</v>
      </c>
      <c r="U36" s="782">
        <v>83.0</v>
      </c>
      <c r="V36" s="782">
        <v>83.0</v>
      </c>
      <c r="W36" s="783" t="s">
        <v>692</v>
      </c>
      <c r="X36" s="783" t="s">
        <v>693</v>
      </c>
      <c r="Y36" s="783" t="s">
        <v>590</v>
      </c>
      <c r="Z36" s="783" t="s">
        <v>585</v>
      </c>
      <c r="AA36" s="783" t="s">
        <v>90</v>
      </c>
      <c r="AB36" s="783" t="s">
        <v>586</v>
      </c>
      <c r="AC36" s="783" t="s">
        <v>587</v>
      </c>
      <c r="AD36" s="783" t="s">
        <v>589</v>
      </c>
      <c r="AE36" s="783"/>
      <c r="AF36" s="783" t="s">
        <v>696</v>
      </c>
      <c r="AG36" s="783"/>
      <c r="AH36" s="783" t="s">
        <v>695</v>
      </c>
      <c r="AI36" s="783" t="s">
        <v>86</v>
      </c>
      <c r="AJ36" s="783" t="s">
        <v>587</v>
      </c>
      <c r="AK36" s="783" t="s">
        <v>694</v>
      </c>
      <c r="AL36" s="783" t="s">
        <v>587</v>
      </c>
      <c r="AM36" s="783" t="s">
        <v>694</v>
      </c>
    </row>
    <row r="37" ht="21.75" customHeight="1">
      <c r="A37" s="290">
        <v>3116.0</v>
      </c>
      <c r="B37" s="287" t="s">
        <v>1841</v>
      </c>
      <c r="C37" s="287" t="s">
        <v>217</v>
      </c>
      <c r="D37" s="287" t="s">
        <v>1842</v>
      </c>
      <c r="E37" s="287" t="s">
        <v>1843</v>
      </c>
      <c r="F37" s="784">
        <v>2.341441</v>
      </c>
      <c r="G37" s="289">
        <v>0.065581</v>
      </c>
      <c r="H37" s="784">
        <v>1.953516</v>
      </c>
      <c r="I37" s="289">
        <v>0.05373</v>
      </c>
      <c r="J37" s="784">
        <v>3.1138211382113</v>
      </c>
      <c r="K37" s="289">
        <v>0.0967171717171</v>
      </c>
      <c r="L37" s="784">
        <v>11.8648648648648</v>
      </c>
      <c r="M37" s="289">
        <v>0.3325757575757</v>
      </c>
      <c r="N37" s="289">
        <v>0.6674242424242</v>
      </c>
      <c r="O37" s="289">
        <v>0.7903225806451</v>
      </c>
      <c r="P37" s="289">
        <v>0.2096774193548</v>
      </c>
      <c r="Q37" s="289">
        <v>0.0</v>
      </c>
      <c r="R37" s="289">
        <v>1.0</v>
      </c>
      <c r="S37" s="289">
        <v>0.0</v>
      </c>
      <c r="T37" s="785">
        <v>111.0</v>
      </c>
      <c r="U37" s="785">
        <v>124.0</v>
      </c>
      <c r="V37" s="785">
        <v>124.0</v>
      </c>
      <c r="W37" s="786" t="s">
        <v>692</v>
      </c>
      <c r="X37" s="786" t="s">
        <v>693</v>
      </c>
      <c r="Y37" s="786" t="s">
        <v>584</v>
      </c>
      <c r="Z37" s="786" t="s">
        <v>585</v>
      </c>
      <c r="AA37" s="786" t="s">
        <v>90</v>
      </c>
      <c r="AB37" s="786" t="s">
        <v>586</v>
      </c>
      <c r="AC37" s="786" t="s">
        <v>587</v>
      </c>
      <c r="AD37" s="786" t="s">
        <v>589</v>
      </c>
      <c r="AE37" s="786"/>
      <c r="AF37" s="786" t="s">
        <v>696</v>
      </c>
      <c r="AG37" s="786"/>
      <c r="AH37" s="786" t="s">
        <v>695</v>
      </c>
      <c r="AI37" s="786" t="s">
        <v>86</v>
      </c>
      <c r="AJ37" s="786" t="s">
        <v>587</v>
      </c>
      <c r="AK37" s="786" t="s">
        <v>694</v>
      </c>
      <c r="AL37" s="786" t="s">
        <v>587</v>
      </c>
      <c r="AM37" s="786" t="s">
        <v>694</v>
      </c>
    </row>
    <row r="38" ht="21.75" customHeight="1">
      <c r="A38" s="297">
        <v>3116.0</v>
      </c>
      <c r="B38" s="294" t="s">
        <v>1844</v>
      </c>
      <c r="C38" s="294" t="s">
        <v>1845</v>
      </c>
      <c r="D38" s="294" t="s">
        <v>1846</v>
      </c>
      <c r="E38" s="294" t="s">
        <v>1847</v>
      </c>
      <c r="F38" s="781">
        <v>2.388333</v>
      </c>
      <c r="G38" s="296">
        <v>0.074626</v>
      </c>
      <c r="H38" s="781">
        <v>1.206666</v>
      </c>
      <c r="I38" s="296">
        <v>0.037704</v>
      </c>
      <c r="J38" s="781">
        <v>3.6290322580645</v>
      </c>
      <c r="K38" s="296">
        <v>0.1173708920187</v>
      </c>
      <c r="L38" s="781">
        <v>5.7333333333333</v>
      </c>
      <c r="M38" s="296">
        <v>0.1794470526864</v>
      </c>
      <c r="N38" s="296">
        <v>0.8205529473135</v>
      </c>
      <c r="O38" s="296">
        <v>0.9354838709677</v>
      </c>
      <c r="P38" s="296">
        <v>0.0645161290322</v>
      </c>
      <c r="Q38" s="296">
        <v>0.0</v>
      </c>
      <c r="R38" s="296">
        <v>1.0</v>
      </c>
      <c r="S38" s="296">
        <v>0.0</v>
      </c>
      <c r="T38" s="782">
        <v>60.0</v>
      </c>
      <c r="U38" s="782">
        <v>62.0</v>
      </c>
      <c r="V38" s="782">
        <v>62.0</v>
      </c>
      <c r="W38" s="783" t="s">
        <v>692</v>
      </c>
      <c r="X38" s="783" t="s">
        <v>693</v>
      </c>
      <c r="Y38" s="783" t="s">
        <v>584</v>
      </c>
      <c r="Z38" s="783" t="s">
        <v>585</v>
      </c>
      <c r="AA38" s="783" t="s">
        <v>90</v>
      </c>
      <c r="AB38" s="783" t="s">
        <v>586</v>
      </c>
      <c r="AC38" s="783" t="s">
        <v>587</v>
      </c>
      <c r="AD38" s="783" t="s">
        <v>589</v>
      </c>
      <c r="AE38" s="783"/>
      <c r="AF38" s="783" t="s">
        <v>696</v>
      </c>
      <c r="AG38" s="783"/>
      <c r="AH38" s="783" t="s">
        <v>695</v>
      </c>
      <c r="AI38" s="783" t="s">
        <v>86</v>
      </c>
      <c r="AJ38" s="783" t="s">
        <v>587</v>
      </c>
      <c r="AK38" s="783" t="s">
        <v>694</v>
      </c>
      <c r="AL38" s="783" t="s">
        <v>587</v>
      </c>
      <c r="AM38" s="783" t="s">
        <v>694</v>
      </c>
    </row>
    <row r="39" ht="21.75" customHeight="1">
      <c r="A39" s="290">
        <v>3802.0</v>
      </c>
      <c r="B39" s="287" t="s">
        <v>1848</v>
      </c>
      <c r="C39" s="287" t="s">
        <v>1849</v>
      </c>
      <c r="D39" s="287" t="s">
        <v>1828</v>
      </c>
      <c r="E39" s="287" t="s">
        <v>1850</v>
      </c>
      <c r="F39" s="784">
        <v>2.406959</v>
      </c>
      <c r="G39" s="289">
        <v>0.073168</v>
      </c>
      <c r="H39" s="784">
        <v>2.607916</v>
      </c>
      <c r="I39" s="289">
        <v>0.069694</v>
      </c>
      <c r="J39" s="784">
        <v>4.9032258064516</v>
      </c>
      <c r="K39" s="289">
        <v>0.1524573721163</v>
      </c>
      <c r="L39" s="784">
        <v>11.2967032967032</v>
      </c>
      <c r="M39" s="289">
        <v>0.3436977599465</v>
      </c>
      <c r="N39" s="289">
        <v>0.6563022400534</v>
      </c>
      <c r="O39" s="289">
        <v>0.8865979381443</v>
      </c>
      <c r="P39" s="289">
        <v>0.0824742268041</v>
      </c>
      <c r="Q39" s="289">
        <v>0.0309278350515</v>
      </c>
      <c r="R39" s="289">
        <v>1.0</v>
      </c>
      <c r="S39" s="289">
        <v>0.0</v>
      </c>
      <c r="T39" s="785">
        <v>91.0</v>
      </c>
      <c r="U39" s="785">
        <v>97.0</v>
      </c>
      <c r="V39" s="785">
        <v>97.0</v>
      </c>
      <c r="W39" s="786" t="s">
        <v>692</v>
      </c>
      <c r="X39" s="786" t="s">
        <v>693</v>
      </c>
      <c r="Y39" s="786" t="s">
        <v>591</v>
      </c>
      <c r="Z39" s="786" t="s">
        <v>585</v>
      </c>
      <c r="AA39" s="786" t="s">
        <v>90</v>
      </c>
      <c r="AB39" s="786" t="s">
        <v>586</v>
      </c>
      <c r="AC39" s="786" t="s">
        <v>587</v>
      </c>
      <c r="AD39" s="786" t="s">
        <v>589</v>
      </c>
      <c r="AE39" s="786"/>
      <c r="AF39" s="786" t="s">
        <v>696</v>
      </c>
      <c r="AG39" s="786"/>
      <c r="AH39" s="786" t="s">
        <v>695</v>
      </c>
      <c r="AI39" s="786" t="s">
        <v>86</v>
      </c>
      <c r="AJ39" s="786" t="s">
        <v>587</v>
      </c>
      <c r="AK39" s="786" t="s">
        <v>694</v>
      </c>
      <c r="AL39" s="786" t="s">
        <v>587</v>
      </c>
      <c r="AM39" s="786" t="s">
        <v>694</v>
      </c>
    </row>
    <row r="40" ht="21.75" customHeight="1">
      <c r="A40" s="297">
        <v>3116.0</v>
      </c>
      <c r="B40" s="294" t="s">
        <v>1851</v>
      </c>
      <c r="C40" s="294" t="s">
        <v>1852</v>
      </c>
      <c r="D40" s="294" t="s">
        <v>1853</v>
      </c>
      <c r="E40" s="294" t="s">
        <v>1854</v>
      </c>
      <c r="F40" s="781">
        <v>2.434632</v>
      </c>
      <c r="G40" s="296">
        <v>0.052925</v>
      </c>
      <c r="H40" s="781">
        <v>1.081306</v>
      </c>
      <c r="I40" s="296">
        <v>0.02259</v>
      </c>
      <c r="J40" s="781">
        <v>2.5402298850574</v>
      </c>
      <c r="K40" s="296">
        <v>0.0624470189319</v>
      </c>
      <c r="L40" s="781">
        <v>18.8051948051948</v>
      </c>
      <c r="M40" s="296">
        <v>0.4091551285673</v>
      </c>
      <c r="N40" s="296">
        <v>0.5908448714326</v>
      </c>
      <c r="O40" s="296">
        <v>0.752808988764</v>
      </c>
      <c r="P40" s="296">
        <v>0.1797752808988</v>
      </c>
      <c r="Q40" s="296">
        <v>0.067415730337</v>
      </c>
      <c r="R40" s="296">
        <v>1.0</v>
      </c>
      <c r="S40" s="296">
        <v>0.0</v>
      </c>
      <c r="T40" s="782">
        <v>77.0</v>
      </c>
      <c r="U40" s="782">
        <v>89.0</v>
      </c>
      <c r="V40" s="782">
        <v>89.0</v>
      </c>
      <c r="W40" s="783" t="s">
        <v>692</v>
      </c>
      <c r="X40" s="783" t="s">
        <v>693</v>
      </c>
      <c r="Y40" s="783" t="s">
        <v>584</v>
      </c>
      <c r="Z40" s="783" t="s">
        <v>585</v>
      </c>
      <c r="AA40" s="783" t="s">
        <v>90</v>
      </c>
      <c r="AB40" s="783" t="s">
        <v>586</v>
      </c>
      <c r="AC40" s="783" t="s">
        <v>587</v>
      </c>
      <c r="AD40" s="783" t="s">
        <v>589</v>
      </c>
      <c r="AE40" s="783"/>
      <c r="AF40" s="783" t="s">
        <v>696</v>
      </c>
      <c r="AG40" s="783"/>
      <c r="AH40" s="783" t="s">
        <v>695</v>
      </c>
      <c r="AI40" s="783" t="s">
        <v>86</v>
      </c>
      <c r="AJ40" s="783" t="s">
        <v>587</v>
      </c>
      <c r="AK40" s="783" t="s">
        <v>694</v>
      </c>
      <c r="AL40" s="783" t="s">
        <v>587</v>
      </c>
      <c r="AM40" s="783" t="s">
        <v>694</v>
      </c>
    </row>
    <row r="41" ht="21.75" customHeight="1">
      <c r="A41" s="290">
        <v>3116.0</v>
      </c>
      <c r="B41" s="287" t="s">
        <v>1855</v>
      </c>
      <c r="C41" s="287" t="s">
        <v>1856</v>
      </c>
      <c r="D41" s="287" t="s">
        <v>1857</v>
      </c>
      <c r="E41" s="287" t="s">
        <v>1858</v>
      </c>
      <c r="F41" s="784">
        <v>2.443209</v>
      </c>
      <c r="G41" s="289">
        <v>0.069414</v>
      </c>
      <c r="H41" s="784">
        <v>1.262666</v>
      </c>
      <c r="I41" s="289">
        <v>0.033216</v>
      </c>
      <c r="J41" s="784">
        <v>2.375</v>
      </c>
      <c r="K41" s="289">
        <v>0.0600632244467</v>
      </c>
      <c r="L41" s="784">
        <v>7.5555555555555</v>
      </c>
      <c r="M41" s="289">
        <v>0.2149631190727</v>
      </c>
      <c r="N41" s="289">
        <v>0.7850368809272</v>
      </c>
      <c r="O41" s="289">
        <v>1.0</v>
      </c>
      <c r="P41" s="289">
        <v>0.0</v>
      </c>
      <c r="Q41" s="289">
        <v>0.0</v>
      </c>
      <c r="R41" s="289">
        <v>1.0</v>
      </c>
      <c r="S41" s="289">
        <v>0.0</v>
      </c>
      <c r="T41" s="785">
        <v>27.0</v>
      </c>
      <c r="U41" s="785">
        <v>27.0</v>
      </c>
      <c r="V41" s="785">
        <v>27.0</v>
      </c>
      <c r="W41" s="786" t="s">
        <v>692</v>
      </c>
      <c r="X41" s="786" t="s">
        <v>693</v>
      </c>
      <c r="Y41" s="786" t="s">
        <v>584</v>
      </c>
      <c r="Z41" s="786" t="s">
        <v>585</v>
      </c>
      <c r="AA41" s="786" t="s">
        <v>90</v>
      </c>
      <c r="AB41" s="786" t="s">
        <v>586</v>
      </c>
      <c r="AC41" s="786" t="s">
        <v>587</v>
      </c>
      <c r="AD41" s="786" t="s">
        <v>589</v>
      </c>
      <c r="AE41" s="786"/>
      <c r="AF41" s="786" t="s">
        <v>696</v>
      </c>
      <c r="AG41" s="786"/>
      <c r="AH41" s="786" t="s">
        <v>695</v>
      </c>
      <c r="AI41" s="786" t="s">
        <v>86</v>
      </c>
      <c r="AJ41" s="786" t="s">
        <v>587</v>
      </c>
      <c r="AK41" s="786" t="s">
        <v>694</v>
      </c>
      <c r="AL41" s="786" t="s">
        <v>587</v>
      </c>
      <c r="AM41" s="786" t="s">
        <v>694</v>
      </c>
    </row>
    <row r="42" ht="21.75" customHeight="1">
      <c r="A42" s="297">
        <v>5166.0</v>
      </c>
      <c r="B42" s="294" t="s">
        <v>1859</v>
      </c>
      <c r="C42" s="294" t="s">
        <v>1860</v>
      </c>
      <c r="D42" s="294" t="s">
        <v>1861</v>
      </c>
      <c r="E42" s="294" t="s">
        <v>1862</v>
      </c>
      <c r="F42" s="781">
        <v>2.447744</v>
      </c>
      <c r="G42" s="296">
        <v>0.064094</v>
      </c>
      <c r="H42" s="781">
        <v>4.801155</v>
      </c>
      <c r="I42" s="296">
        <v>0.095471</v>
      </c>
      <c r="J42" s="781">
        <v>3.6</v>
      </c>
      <c r="K42" s="296">
        <v>0.1135199054</v>
      </c>
      <c r="L42" s="781">
        <v>11.5205479452054</v>
      </c>
      <c r="M42" s="296">
        <v>0.3314938904217</v>
      </c>
      <c r="N42" s="296">
        <v>0.6685061095782</v>
      </c>
      <c r="O42" s="296">
        <v>0.5706214689265</v>
      </c>
      <c r="P42" s="296">
        <v>0.3954802259887</v>
      </c>
      <c r="Q42" s="296">
        <v>0.0338983050847</v>
      </c>
      <c r="R42" s="296">
        <v>0.9516129032258</v>
      </c>
      <c r="S42" s="296">
        <v>0.0</v>
      </c>
      <c r="T42" s="782">
        <v>138.0</v>
      </c>
      <c r="U42" s="782">
        <v>177.0</v>
      </c>
      <c r="V42" s="782">
        <v>186.0</v>
      </c>
      <c r="W42" s="783" t="s">
        <v>692</v>
      </c>
      <c r="X42" s="783" t="s">
        <v>693</v>
      </c>
      <c r="Y42" s="783" t="s">
        <v>591</v>
      </c>
      <c r="Z42" s="783" t="s">
        <v>585</v>
      </c>
      <c r="AA42" s="783" t="s">
        <v>90</v>
      </c>
      <c r="AB42" s="783" t="s">
        <v>586</v>
      </c>
      <c r="AC42" s="783" t="s">
        <v>587</v>
      </c>
      <c r="AD42" s="783" t="s">
        <v>589</v>
      </c>
      <c r="AE42" s="783"/>
      <c r="AF42" s="783" t="s">
        <v>696</v>
      </c>
      <c r="AG42" s="783"/>
      <c r="AH42" s="783" t="s">
        <v>695</v>
      </c>
      <c r="AI42" s="783" t="s">
        <v>86</v>
      </c>
      <c r="AJ42" s="783" t="s">
        <v>587</v>
      </c>
      <c r="AK42" s="783" t="s">
        <v>694</v>
      </c>
      <c r="AL42" s="783" t="s">
        <v>587</v>
      </c>
      <c r="AM42" s="783" t="s">
        <v>694</v>
      </c>
    </row>
    <row r="43" ht="21.75" customHeight="1">
      <c r="A43" s="290">
        <v>3882.0</v>
      </c>
      <c r="B43" s="287" t="s">
        <v>221</v>
      </c>
      <c r="C43" s="287" t="s">
        <v>1398</v>
      </c>
      <c r="D43" s="287" t="s">
        <v>1863</v>
      </c>
      <c r="E43" s="287" t="s">
        <v>1864</v>
      </c>
      <c r="F43" s="784">
        <v>2.454166</v>
      </c>
      <c r="G43" s="289">
        <v>0.061358</v>
      </c>
      <c r="H43" s="784">
        <v>2.673873</v>
      </c>
      <c r="I43" s="289">
        <v>0.066254</v>
      </c>
      <c r="J43" s="784">
        <v>3.963768115942</v>
      </c>
      <c r="K43" s="289">
        <v>0.1221254744362</v>
      </c>
      <c r="L43" s="784">
        <v>13.7368421052631</v>
      </c>
      <c r="M43" s="289">
        <v>0.3496316141995</v>
      </c>
      <c r="N43" s="289">
        <v>0.6503683858004</v>
      </c>
      <c r="O43" s="289">
        <v>0.6180555555555</v>
      </c>
      <c r="P43" s="289">
        <v>0.2638888888888</v>
      </c>
      <c r="Q43" s="289">
        <v>0.1180555555555</v>
      </c>
      <c r="R43" s="289">
        <v>0.9931034482758</v>
      </c>
      <c r="S43" s="289">
        <v>0.0</v>
      </c>
      <c r="T43" s="785">
        <v>113.0</v>
      </c>
      <c r="U43" s="785">
        <v>144.0</v>
      </c>
      <c r="V43" s="785">
        <v>145.0</v>
      </c>
      <c r="W43" s="786" t="s">
        <v>692</v>
      </c>
      <c r="X43" s="786" t="s">
        <v>693</v>
      </c>
      <c r="Y43" s="786" t="s">
        <v>592</v>
      </c>
      <c r="Z43" s="786" t="s">
        <v>585</v>
      </c>
      <c r="AA43" s="786" t="s">
        <v>90</v>
      </c>
      <c r="AB43" s="786" t="s">
        <v>586</v>
      </c>
      <c r="AC43" s="786" t="s">
        <v>587</v>
      </c>
      <c r="AD43" s="786" t="s">
        <v>589</v>
      </c>
      <c r="AE43" s="786"/>
      <c r="AF43" s="786" t="s">
        <v>696</v>
      </c>
      <c r="AG43" s="786"/>
      <c r="AH43" s="786" t="s">
        <v>695</v>
      </c>
      <c r="AI43" s="786" t="s">
        <v>86</v>
      </c>
      <c r="AJ43" s="786" t="s">
        <v>587</v>
      </c>
      <c r="AK43" s="786" t="s">
        <v>694</v>
      </c>
      <c r="AL43" s="786" t="s">
        <v>587</v>
      </c>
      <c r="AM43" s="786" t="s">
        <v>694</v>
      </c>
    </row>
    <row r="44" ht="21.75" customHeight="1">
      <c r="A44" s="297">
        <v>3802.0</v>
      </c>
      <c r="B44" s="294" t="s">
        <v>1865</v>
      </c>
      <c r="C44" s="294" t="s">
        <v>260</v>
      </c>
      <c r="D44" s="294" t="s">
        <v>1866</v>
      </c>
      <c r="E44" s="294" t="s">
        <v>1867</v>
      </c>
      <c r="F44" s="781">
        <v>2.46875</v>
      </c>
      <c r="G44" s="296">
        <v>0.043759</v>
      </c>
      <c r="H44" s="781">
        <v>4.114583</v>
      </c>
      <c r="I44" s="296">
        <v>0.072932</v>
      </c>
      <c r="J44" s="781">
        <v>3.3333333333333</v>
      </c>
      <c r="K44" s="296">
        <v>0.0665188470066</v>
      </c>
      <c r="L44" s="781">
        <v>26.7</v>
      </c>
      <c r="M44" s="296">
        <v>0.5920177383592</v>
      </c>
      <c r="N44" s="296">
        <v>0.4079822616407</v>
      </c>
      <c r="O44" s="296">
        <v>0.8181818181818</v>
      </c>
      <c r="P44" s="296">
        <v>0.1818181818181</v>
      </c>
      <c r="Q44" s="296">
        <v>0.0</v>
      </c>
      <c r="R44" s="296">
        <v>1.0</v>
      </c>
      <c r="S44" s="296">
        <v>0.0</v>
      </c>
      <c r="T44" s="782">
        <v>10.0</v>
      </c>
      <c r="U44" s="782">
        <v>11.0</v>
      </c>
      <c r="V44" s="782">
        <v>11.0</v>
      </c>
      <c r="W44" s="783" t="s">
        <v>692</v>
      </c>
      <c r="X44" s="783" t="s">
        <v>693</v>
      </c>
      <c r="Y44" s="783" t="s">
        <v>591</v>
      </c>
      <c r="Z44" s="783" t="s">
        <v>585</v>
      </c>
      <c r="AA44" s="783" t="s">
        <v>90</v>
      </c>
      <c r="AB44" s="783" t="s">
        <v>586</v>
      </c>
      <c r="AC44" s="783" t="s">
        <v>587</v>
      </c>
      <c r="AD44" s="783" t="s">
        <v>589</v>
      </c>
      <c r="AE44" s="783"/>
      <c r="AF44" s="783" t="s">
        <v>696</v>
      </c>
      <c r="AG44" s="783"/>
      <c r="AH44" s="783" t="s">
        <v>695</v>
      </c>
      <c r="AI44" s="783" t="s">
        <v>86</v>
      </c>
      <c r="AJ44" s="783" t="s">
        <v>587</v>
      </c>
      <c r="AK44" s="783" t="s">
        <v>694</v>
      </c>
      <c r="AL44" s="783" t="s">
        <v>587</v>
      </c>
      <c r="AM44" s="783" t="s">
        <v>694</v>
      </c>
    </row>
    <row r="45" ht="21.75" customHeight="1">
      <c r="A45" s="290">
        <v>3116.0</v>
      </c>
      <c r="B45" s="287" t="s">
        <v>1868</v>
      </c>
      <c r="C45" s="287" t="s">
        <v>1869</v>
      </c>
      <c r="D45" s="287" t="s">
        <v>1870</v>
      </c>
      <c r="E45" s="287" t="s">
        <v>1871</v>
      </c>
      <c r="F45" s="784">
        <v>2.514583</v>
      </c>
      <c r="G45" s="289">
        <v>0.072953</v>
      </c>
      <c r="H45" s="784">
        <v>3.650666</v>
      </c>
      <c r="I45" s="289">
        <v>0.094566</v>
      </c>
      <c r="J45" s="784">
        <v>2.9464285714285</v>
      </c>
      <c r="K45" s="289">
        <v>0.085580912863</v>
      </c>
      <c r="L45" s="784">
        <v>7.6428571428571</v>
      </c>
      <c r="M45" s="289">
        <v>0.2219917012448</v>
      </c>
      <c r="N45" s="289">
        <v>0.7780082987551</v>
      </c>
      <c r="O45" s="289">
        <v>0.7777777777777</v>
      </c>
      <c r="P45" s="289">
        <v>0.2222222222222</v>
      </c>
      <c r="Q45" s="289">
        <v>0.0</v>
      </c>
      <c r="R45" s="289">
        <v>1.0</v>
      </c>
      <c r="S45" s="289">
        <v>0.0</v>
      </c>
      <c r="T45" s="785">
        <v>56.0</v>
      </c>
      <c r="U45" s="785">
        <v>63.0</v>
      </c>
      <c r="V45" s="785">
        <v>63.0</v>
      </c>
      <c r="W45" s="786" t="s">
        <v>692</v>
      </c>
      <c r="X45" s="786" t="s">
        <v>693</v>
      </c>
      <c r="Y45" s="786" t="s">
        <v>584</v>
      </c>
      <c r="Z45" s="786" t="s">
        <v>585</v>
      </c>
      <c r="AA45" s="786" t="s">
        <v>90</v>
      </c>
      <c r="AB45" s="786" t="s">
        <v>586</v>
      </c>
      <c r="AC45" s="786" t="s">
        <v>587</v>
      </c>
      <c r="AD45" s="786" t="s">
        <v>589</v>
      </c>
      <c r="AE45" s="786"/>
      <c r="AF45" s="786" t="s">
        <v>696</v>
      </c>
      <c r="AG45" s="786"/>
      <c r="AH45" s="786" t="s">
        <v>695</v>
      </c>
      <c r="AI45" s="786" t="s">
        <v>86</v>
      </c>
      <c r="AJ45" s="786" t="s">
        <v>587</v>
      </c>
      <c r="AK45" s="786" t="s">
        <v>694</v>
      </c>
      <c r="AL45" s="786" t="s">
        <v>587</v>
      </c>
      <c r="AM45" s="786" t="s">
        <v>694</v>
      </c>
    </row>
    <row r="46" ht="21.75" customHeight="1">
      <c r="A46" s="297">
        <v>5166.0</v>
      </c>
      <c r="B46" s="294" t="s">
        <v>1872</v>
      </c>
      <c r="C46" s="294" t="s">
        <v>75</v>
      </c>
      <c r="D46" s="294" t="s">
        <v>1873</v>
      </c>
      <c r="E46" s="294" t="s">
        <v>1874</v>
      </c>
      <c r="F46" s="781">
        <v>2.514583</v>
      </c>
      <c r="G46" s="296">
        <v>0.087236</v>
      </c>
      <c r="H46" s="781">
        <v>1.98207</v>
      </c>
      <c r="I46" s="296">
        <v>0.047274</v>
      </c>
      <c r="J46" s="781">
        <v>3.8260869565217</v>
      </c>
      <c r="K46" s="296">
        <v>0.1591895803183</v>
      </c>
      <c r="L46" s="781">
        <v>9.7263157894736</v>
      </c>
      <c r="M46" s="296">
        <v>0.3342981186685</v>
      </c>
      <c r="N46" s="296">
        <v>0.6657018813314</v>
      </c>
      <c r="O46" s="296">
        <v>0.624</v>
      </c>
      <c r="P46" s="296">
        <v>0.224</v>
      </c>
      <c r="Q46" s="296">
        <v>0.152</v>
      </c>
      <c r="R46" s="296">
        <v>1.0</v>
      </c>
      <c r="S46" s="296">
        <v>0.0</v>
      </c>
      <c r="T46" s="782">
        <v>97.0</v>
      </c>
      <c r="U46" s="782">
        <v>123.0</v>
      </c>
      <c r="V46" s="782">
        <v>123.0</v>
      </c>
      <c r="W46" s="783" t="s">
        <v>692</v>
      </c>
      <c r="X46" s="783" t="s">
        <v>693</v>
      </c>
      <c r="Y46" s="783" t="s">
        <v>591</v>
      </c>
      <c r="Z46" s="783" t="s">
        <v>585</v>
      </c>
      <c r="AA46" s="783" t="s">
        <v>90</v>
      </c>
      <c r="AB46" s="783" t="s">
        <v>586</v>
      </c>
      <c r="AC46" s="783" t="s">
        <v>587</v>
      </c>
      <c r="AD46" s="783" t="s">
        <v>589</v>
      </c>
      <c r="AE46" s="783"/>
      <c r="AF46" s="783" t="s">
        <v>696</v>
      </c>
      <c r="AG46" s="783"/>
      <c r="AH46" s="783" t="s">
        <v>695</v>
      </c>
      <c r="AI46" s="783" t="s">
        <v>86</v>
      </c>
      <c r="AJ46" s="783" t="s">
        <v>587</v>
      </c>
      <c r="AK46" s="783" t="s">
        <v>694</v>
      </c>
      <c r="AL46" s="783" t="s">
        <v>587</v>
      </c>
      <c r="AM46" s="783" t="s">
        <v>694</v>
      </c>
    </row>
    <row r="47" ht="21.75" customHeight="1">
      <c r="A47" s="290">
        <v>5161.0</v>
      </c>
      <c r="B47" s="287" t="s">
        <v>1875</v>
      </c>
      <c r="C47" s="287" t="s">
        <v>1876</v>
      </c>
      <c r="D47" s="287" t="s">
        <v>1877</v>
      </c>
      <c r="E47" s="287" t="s">
        <v>1878</v>
      </c>
      <c r="F47" s="784">
        <v>2.528368</v>
      </c>
      <c r="G47" s="289">
        <v>0.074599</v>
      </c>
      <c r="H47" s="784">
        <v>0.900354</v>
      </c>
      <c r="I47" s="289">
        <v>0.026564</v>
      </c>
      <c r="J47" s="784">
        <v>3.1857142857142</v>
      </c>
      <c r="K47" s="289">
        <v>0.1401634192331</v>
      </c>
      <c r="L47" s="784">
        <v>8.6326530612244</v>
      </c>
      <c r="M47" s="289">
        <v>0.2658705216844</v>
      </c>
      <c r="N47" s="289">
        <v>0.7341294783155</v>
      </c>
      <c r="O47" s="289">
        <v>0.3466666666666</v>
      </c>
      <c r="P47" s="289">
        <v>0.4533333333333</v>
      </c>
      <c r="Q47" s="289">
        <v>0.2</v>
      </c>
      <c r="R47" s="289">
        <v>0.9615384615384</v>
      </c>
      <c r="S47" s="289">
        <v>0.0</v>
      </c>
      <c r="T47" s="785">
        <v>47.0</v>
      </c>
      <c r="U47" s="785">
        <v>75.0</v>
      </c>
      <c r="V47" s="785">
        <v>78.0</v>
      </c>
      <c r="W47" s="786" t="s">
        <v>692</v>
      </c>
      <c r="X47" s="786" t="s">
        <v>693</v>
      </c>
      <c r="Y47" s="786" t="s">
        <v>593</v>
      </c>
      <c r="Z47" s="786" t="s">
        <v>585</v>
      </c>
      <c r="AA47" s="786" t="s">
        <v>90</v>
      </c>
      <c r="AB47" s="786" t="s">
        <v>586</v>
      </c>
      <c r="AC47" s="786" t="s">
        <v>587</v>
      </c>
      <c r="AD47" s="786" t="s">
        <v>589</v>
      </c>
      <c r="AE47" s="786"/>
      <c r="AF47" s="786" t="s">
        <v>696</v>
      </c>
      <c r="AG47" s="786"/>
      <c r="AH47" s="786" t="s">
        <v>695</v>
      </c>
      <c r="AI47" s="786" t="s">
        <v>86</v>
      </c>
      <c r="AJ47" s="786" t="s">
        <v>587</v>
      </c>
      <c r="AK47" s="786" t="s">
        <v>694</v>
      </c>
      <c r="AL47" s="786" t="s">
        <v>587</v>
      </c>
      <c r="AM47" s="786" t="s">
        <v>694</v>
      </c>
    </row>
    <row r="48" ht="21.75" customHeight="1">
      <c r="A48" s="297">
        <v>3176.0</v>
      </c>
      <c r="B48" s="294" t="s">
        <v>1879</v>
      </c>
      <c r="C48" s="294" t="s">
        <v>1880</v>
      </c>
      <c r="D48" s="294" t="s">
        <v>1881</v>
      </c>
      <c r="E48" s="294" t="s">
        <v>1882</v>
      </c>
      <c r="F48" s="781">
        <v>2.545138</v>
      </c>
      <c r="G48" s="296">
        <v>0.084621</v>
      </c>
      <c r="H48" s="781">
        <v>2.40252</v>
      </c>
      <c r="I48" s="296">
        <v>0.079213</v>
      </c>
      <c r="J48" s="781">
        <v>2.6311475409836</v>
      </c>
      <c r="K48" s="296">
        <v>0.0890183028286</v>
      </c>
      <c r="L48" s="781">
        <v>8.504</v>
      </c>
      <c r="M48" s="296">
        <v>0.2947864669994</v>
      </c>
      <c r="N48" s="296">
        <v>0.7052135330005</v>
      </c>
      <c r="O48" s="296">
        <v>0.8592592592592</v>
      </c>
      <c r="P48" s="296">
        <v>0.1185185185185</v>
      </c>
      <c r="Q48" s="296">
        <v>0.0222222222222</v>
      </c>
      <c r="R48" s="296">
        <v>0.9925925925925</v>
      </c>
      <c r="S48" s="296">
        <v>0.0</v>
      </c>
      <c r="T48" s="782">
        <v>125.0</v>
      </c>
      <c r="U48" s="782">
        <v>134.0</v>
      </c>
      <c r="V48" s="782">
        <v>135.0</v>
      </c>
      <c r="W48" s="783" t="s">
        <v>692</v>
      </c>
      <c r="X48" s="783" t="s">
        <v>693</v>
      </c>
      <c r="Y48" s="783" t="s">
        <v>590</v>
      </c>
      <c r="Z48" s="783" t="s">
        <v>585</v>
      </c>
      <c r="AA48" s="783" t="s">
        <v>90</v>
      </c>
      <c r="AB48" s="783" t="s">
        <v>586</v>
      </c>
      <c r="AC48" s="783" t="s">
        <v>587</v>
      </c>
      <c r="AD48" s="783" t="s">
        <v>589</v>
      </c>
      <c r="AE48" s="783"/>
      <c r="AF48" s="783" t="s">
        <v>696</v>
      </c>
      <c r="AG48" s="783"/>
      <c r="AH48" s="783" t="s">
        <v>695</v>
      </c>
      <c r="AI48" s="783" t="s">
        <v>86</v>
      </c>
      <c r="AJ48" s="783" t="s">
        <v>587</v>
      </c>
      <c r="AK48" s="783" t="s">
        <v>694</v>
      </c>
      <c r="AL48" s="783" t="s">
        <v>587</v>
      </c>
      <c r="AM48" s="783" t="s">
        <v>694</v>
      </c>
    </row>
    <row r="49" ht="21.75" customHeight="1">
      <c r="A49" s="290">
        <v>3116.0</v>
      </c>
      <c r="B49" s="287" t="s">
        <v>1883</v>
      </c>
      <c r="C49" s="287" t="s">
        <v>1884</v>
      </c>
      <c r="D49" s="287" t="s">
        <v>1885</v>
      </c>
      <c r="E49" s="287" t="s">
        <v>1886</v>
      </c>
      <c r="F49" s="784">
        <v>2.561635</v>
      </c>
      <c r="G49" s="289">
        <v>0.068701</v>
      </c>
      <c r="H49" s="784">
        <v>1.035377</v>
      </c>
      <c r="I49" s="289">
        <v>0.027768</v>
      </c>
      <c r="J49" s="784">
        <v>3.4273504273504</v>
      </c>
      <c r="K49" s="289">
        <v>0.1015189873417</v>
      </c>
      <c r="L49" s="784">
        <v>12.4622641509433</v>
      </c>
      <c r="M49" s="289">
        <v>0.3344303797468</v>
      </c>
      <c r="N49" s="289">
        <v>0.6655696202531</v>
      </c>
      <c r="O49" s="289">
        <v>0.8205128205128</v>
      </c>
      <c r="P49" s="289">
        <v>0.1538461538461</v>
      </c>
      <c r="Q49" s="289">
        <v>0.025641025641</v>
      </c>
      <c r="R49" s="289">
        <v>1.0</v>
      </c>
      <c r="S49" s="289">
        <v>0.0</v>
      </c>
      <c r="T49" s="785">
        <v>106.0</v>
      </c>
      <c r="U49" s="785">
        <v>117.0</v>
      </c>
      <c r="V49" s="785">
        <v>117.0</v>
      </c>
      <c r="W49" s="786" t="s">
        <v>692</v>
      </c>
      <c r="X49" s="786" t="s">
        <v>693</v>
      </c>
      <c r="Y49" s="786" t="s">
        <v>584</v>
      </c>
      <c r="Z49" s="786" t="s">
        <v>585</v>
      </c>
      <c r="AA49" s="786" t="s">
        <v>90</v>
      </c>
      <c r="AB49" s="786" t="s">
        <v>586</v>
      </c>
      <c r="AC49" s="786" t="s">
        <v>587</v>
      </c>
      <c r="AD49" s="786" t="s">
        <v>589</v>
      </c>
      <c r="AE49" s="786"/>
      <c r="AF49" s="786" t="s">
        <v>696</v>
      </c>
      <c r="AG49" s="786"/>
      <c r="AH49" s="786" t="s">
        <v>695</v>
      </c>
      <c r="AI49" s="786" t="s">
        <v>86</v>
      </c>
      <c r="AJ49" s="786" t="s">
        <v>587</v>
      </c>
      <c r="AK49" s="786" t="s">
        <v>694</v>
      </c>
      <c r="AL49" s="786" t="s">
        <v>587</v>
      </c>
      <c r="AM49" s="786" t="s">
        <v>694</v>
      </c>
    </row>
    <row r="50" ht="21.75" customHeight="1">
      <c r="A50" s="297">
        <v>3802.0</v>
      </c>
      <c r="B50" s="294" t="s">
        <v>1887</v>
      </c>
      <c r="C50" s="294" t="s">
        <v>1404</v>
      </c>
      <c r="D50" s="294" t="s">
        <v>1888</v>
      </c>
      <c r="E50" s="294" t="s">
        <v>1889</v>
      </c>
      <c r="F50" s="781">
        <v>2.617342</v>
      </c>
      <c r="G50" s="296">
        <v>0.080845</v>
      </c>
      <c r="H50" s="781">
        <v>1.187948</v>
      </c>
      <c r="I50" s="296">
        <v>0.03223</v>
      </c>
      <c r="J50" s="781">
        <v>3.576923076923</v>
      </c>
      <c r="K50" s="296">
        <v>0.1165900543251</v>
      </c>
      <c r="L50" s="781">
        <v>14.48</v>
      </c>
      <c r="M50" s="296">
        <v>0.4538236523192</v>
      </c>
      <c r="N50" s="296">
        <v>0.5461763476807</v>
      </c>
      <c r="O50" s="296">
        <v>0.8875</v>
      </c>
      <c r="P50" s="296">
        <v>0.075</v>
      </c>
      <c r="Q50" s="296">
        <v>0.0375</v>
      </c>
      <c r="R50" s="296">
        <v>1.0</v>
      </c>
      <c r="S50" s="296">
        <v>0.0</v>
      </c>
      <c r="T50" s="782">
        <v>75.0</v>
      </c>
      <c r="U50" s="782">
        <v>80.0</v>
      </c>
      <c r="V50" s="782">
        <v>80.0</v>
      </c>
      <c r="W50" s="783" t="s">
        <v>692</v>
      </c>
      <c r="X50" s="783" t="s">
        <v>693</v>
      </c>
      <c r="Y50" s="783" t="s">
        <v>591</v>
      </c>
      <c r="Z50" s="783" t="s">
        <v>585</v>
      </c>
      <c r="AA50" s="783" t="s">
        <v>90</v>
      </c>
      <c r="AB50" s="783" t="s">
        <v>586</v>
      </c>
      <c r="AC50" s="783" t="s">
        <v>587</v>
      </c>
      <c r="AD50" s="783" t="s">
        <v>589</v>
      </c>
      <c r="AE50" s="783"/>
      <c r="AF50" s="783" t="s">
        <v>696</v>
      </c>
      <c r="AG50" s="783"/>
      <c r="AH50" s="783" t="s">
        <v>695</v>
      </c>
      <c r="AI50" s="783" t="s">
        <v>86</v>
      </c>
      <c r="AJ50" s="783" t="s">
        <v>587</v>
      </c>
      <c r="AK50" s="783" t="s">
        <v>694</v>
      </c>
      <c r="AL50" s="783" t="s">
        <v>587</v>
      </c>
      <c r="AM50" s="783" t="s">
        <v>694</v>
      </c>
    </row>
    <row r="51" ht="21.75" customHeight="1">
      <c r="A51" s="290">
        <v>3882.0</v>
      </c>
      <c r="B51" s="287" t="s">
        <v>1890</v>
      </c>
      <c r="C51" s="287" t="s">
        <v>778</v>
      </c>
      <c r="D51" s="287" t="s">
        <v>1891</v>
      </c>
      <c r="E51" s="287" t="s">
        <v>1892</v>
      </c>
      <c r="F51" s="784">
        <v>2.620642</v>
      </c>
      <c r="G51" s="289">
        <v>0.067143</v>
      </c>
      <c r="H51" s="784">
        <v>1.090158</v>
      </c>
      <c r="I51" s="289">
        <v>0.026905</v>
      </c>
      <c r="J51" s="784">
        <v>4.0166666666666</v>
      </c>
      <c r="K51" s="289">
        <v>0.1134384561073</v>
      </c>
      <c r="L51" s="784">
        <v>12.390909090909</v>
      </c>
      <c r="M51" s="289">
        <v>0.32078136032</v>
      </c>
      <c r="N51" s="289">
        <v>0.6792186396799</v>
      </c>
      <c r="O51" s="289">
        <v>0.811475409836</v>
      </c>
      <c r="P51" s="289">
        <v>0.1639344262295</v>
      </c>
      <c r="Q51" s="289">
        <v>0.0245901639344</v>
      </c>
      <c r="R51" s="289">
        <v>1.0</v>
      </c>
      <c r="S51" s="289">
        <v>0.0</v>
      </c>
      <c r="T51" s="785">
        <v>110.0</v>
      </c>
      <c r="U51" s="785">
        <v>122.0</v>
      </c>
      <c r="V51" s="785">
        <v>122.0</v>
      </c>
      <c r="W51" s="786" t="s">
        <v>692</v>
      </c>
      <c r="X51" s="786" t="s">
        <v>693</v>
      </c>
      <c r="Y51" s="786" t="s">
        <v>592</v>
      </c>
      <c r="Z51" s="786" t="s">
        <v>585</v>
      </c>
      <c r="AA51" s="786" t="s">
        <v>90</v>
      </c>
      <c r="AB51" s="786" t="s">
        <v>586</v>
      </c>
      <c r="AC51" s="786" t="s">
        <v>587</v>
      </c>
      <c r="AD51" s="786" t="s">
        <v>589</v>
      </c>
      <c r="AE51" s="786"/>
      <c r="AF51" s="786" t="s">
        <v>696</v>
      </c>
      <c r="AG51" s="786"/>
      <c r="AH51" s="786" t="s">
        <v>695</v>
      </c>
      <c r="AI51" s="786" t="s">
        <v>86</v>
      </c>
      <c r="AJ51" s="786" t="s">
        <v>587</v>
      </c>
      <c r="AK51" s="786" t="s">
        <v>694</v>
      </c>
      <c r="AL51" s="786" t="s">
        <v>587</v>
      </c>
      <c r="AM51" s="786" t="s">
        <v>694</v>
      </c>
    </row>
    <row r="52" ht="21.75" customHeight="1">
      <c r="A52" s="297">
        <v>3802.0</v>
      </c>
      <c r="B52" s="294" t="s">
        <v>1893</v>
      </c>
      <c r="C52" s="294" t="s">
        <v>1894</v>
      </c>
      <c r="D52" s="294" t="s">
        <v>1895</v>
      </c>
      <c r="E52" s="294" t="s">
        <v>1896</v>
      </c>
      <c r="F52" s="781">
        <v>2.662156</v>
      </c>
      <c r="G52" s="296">
        <v>0.075932</v>
      </c>
      <c r="H52" s="781">
        <v>1.30502</v>
      </c>
      <c r="I52" s="296">
        <v>0.036347</v>
      </c>
      <c r="J52" s="781">
        <v>2.7567567567567</v>
      </c>
      <c r="K52" s="296">
        <v>0.0685023505708</v>
      </c>
      <c r="L52" s="781">
        <v>13.0392156862745</v>
      </c>
      <c r="M52" s="296">
        <v>0.446608462055</v>
      </c>
      <c r="N52" s="296">
        <v>0.5533915379449</v>
      </c>
      <c r="O52" s="296">
        <v>0.9148936170212</v>
      </c>
      <c r="P52" s="296">
        <v>0.0851063829787</v>
      </c>
      <c r="Q52" s="296">
        <v>0.0</v>
      </c>
      <c r="R52" s="296">
        <v>0.8867924528301</v>
      </c>
      <c r="S52" s="296">
        <v>0.0</v>
      </c>
      <c r="T52" s="782">
        <v>90.0</v>
      </c>
      <c r="U52" s="782">
        <v>94.0</v>
      </c>
      <c r="V52" s="782">
        <v>106.0</v>
      </c>
      <c r="W52" s="783" t="s">
        <v>692</v>
      </c>
      <c r="X52" s="783" t="s">
        <v>693</v>
      </c>
      <c r="Y52" s="783" t="s">
        <v>591</v>
      </c>
      <c r="Z52" s="783" t="s">
        <v>585</v>
      </c>
      <c r="AA52" s="783" t="s">
        <v>90</v>
      </c>
      <c r="AB52" s="783" t="s">
        <v>586</v>
      </c>
      <c r="AC52" s="783" t="s">
        <v>587</v>
      </c>
      <c r="AD52" s="783" t="s">
        <v>589</v>
      </c>
      <c r="AE52" s="783"/>
      <c r="AF52" s="783" t="s">
        <v>696</v>
      </c>
      <c r="AG52" s="783"/>
      <c r="AH52" s="783" t="s">
        <v>695</v>
      </c>
      <c r="AI52" s="783" t="s">
        <v>86</v>
      </c>
      <c r="AJ52" s="783" t="s">
        <v>587</v>
      </c>
      <c r="AK52" s="783" t="s">
        <v>694</v>
      </c>
      <c r="AL52" s="783" t="s">
        <v>587</v>
      </c>
      <c r="AM52" s="783" t="s">
        <v>694</v>
      </c>
    </row>
    <row r="53" ht="21.75" customHeight="1">
      <c r="A53" s="290">
        <v>3116.0</v>
      </c>
      <c r="B53" s="287" t="s">
        <v>1897</v>
      </c>
      <c r="C53" s="287" t="s">
        <v>1898</v>
      </c>
      <c r="D53" s="287" t="s">
        <v>1899</v>
      </c>
      <c r="E53" s="287" t="s">
        <v>1900</v>
      </c>
      <c r="F53" s="784">
        <v>2.719634</v>
      </c>
      <c r="G53" s="289">
        <v>0.070222</v>
      </c>
      <c r="H53" s="784">
        <v>2.35162</v>
      </c>
      <c r="I53" s="289">
        <v>0.059888</v>
      </c>
      <c r="J53" s="784">
        <v>3.5</v>
      </c>
      <c r="K53" s="289">
        <v>0.0991852639036</v>
      </c>
      <c r="L53" s="784">
        <v>9.0</v>
      </c>
      <c r="M53" s="289">
        <v>0.2327311370882</v>
      </c>
      <c r="N53" s="289">
        <v>0.7672688629117</v>
      </c>
      <c r="O53" s="289">
        <v>0.780487804878</v>
      </c>
      <c r="P53" s="289">
        <v>0.2195121951219</v>
      </c>
      <c r="Q53" s="289">
        <v>0.0</v>
      </c>
      <c r="R53" s="289">
        <v>1.0</v>
      </c>
      <c r="S53" s="289">
        <v>0.0</v>
      </c>
      <c r="T53" s="785">
        <v>73.0</v>
      </c>
      <c r="U53" s="785">
        <v>82.0</v>
      </c>
      <c r="V53" s="785">
        <v>82.0</v>
      </c>
      <c r="W53" s="786" t="s">
        <v>692</v>
      </c>
      <c r="X53" s="786" t="s">
        <v>693</v>
      </c>
      <c r="Y53" s="786" t="s">
        <v>584</v>
      </c>
      <c r="Z53" s="786" t="s">
        <v>585</v>
      </c>
      <c r="AA53" s="786" t="s">
        <v>90</v>
      </c>
      <c r="AB53" s="786" t="s">
        <v>586</v>
      </c>
      <c r="AC53" s="786" t="s">
        <v>587</v>
      </c>
      <c r="AD53" s="786" t="s">
        <v>589</v>
      </c>
      <c r="AE53" s="786"/>
      <c r="AF53" s="786" t="s">
        <v>696</v>
      </c>
      <c r="AG53" s="786"/>
      <c r="AH53" s="786" t="s">
        <v>695</v>
      </c>
      <c r="AI53" s="786" t="s">
        <v>86</v>
      </c>
      <c r="AJ53" s="786" t="s">
        <v>587</v>
      </c>
      <c r="AK53" s="786" t="s">
        <v>694</v>
      </c>
      <c r="AL53" s="786" t="s">
        <v>587</v>
      </c>
      <c r="AM53" s="786" t="s">
        <v>694</v>
      </c>
    </row>
    <row r="54" ht="21.75" customHeight="1">
      <c r="A54" s="297">
        <v>3176.0</v>
      </c>
      <c r="B54" s="294" t="s">
        <v>1901</v>
      </c>
      <c r="C54" s="294" t="s">
        <v>1902</v>
      </c>
      <c r="D54" s="294" t="s">
        <v>1903</v>
      </c>
      <c r="E54" s="294" t="s">
        <v>1904</v>
      </c>
      <c r="F54" s="781">
        <v>2.723809</v>
      </c>
      <c r="G54" s="296">
        <v>0.087894</v>
      </c>
      <c r="H54" s="781">
        <v>2.797499</v>
      </c>
      <c r="I54" s="296">
        <v>0.085973</v>
      </c>
      <c r="J54" s="781">
        <v>3.4</v>
      </c>
      <c r="K54" s="296">
        <v>0.1047765793528</v>
      </c>
      <c r="L54" s="781">
        <v>8.095238095238</v>
      </c>
      <c r="M54" s="296">
        <v>0.2619414483821</v>
      </c>
      <c r="N54" s="296">
        <v>0.7380585516178</v>
      </c>
      <c r="O54" s="296">
        <v>1.0</v>
      </c>
      <c r="P54" s="296">
        <v>0.0</v>
      </c>
      <c r="Q54" s="296">
        <v>0.0</v>
      </c>
      <c r="R54" s="296">
        <v>1.0</v>
      </c>
      <c r="S54" s="296">
        <v>0.0</v>
      </c>
      <c r="T54" s="782">
        <v>21.0</v>
      </c>
      <c r="U54" s="782">
        <v>21.0</v>
      </c>
      <c r="V54" s="782">
        <v>21.0</v>
      </c>
      <c r="W54" s="783" t="s">
        <v>692</v>
      </c>
      <c r="X54" s="783" t="s">
        <v>693</v>
      </c>
      <c r="Y54" s="783" t="s">
        <v>590</v>
      </c>
      <c r="Z54" s="783" t="s">
        <v>585</v>
      </c>
      <c r="AA54" s="783" t="s">
        <v>90</v>
      </c>
      <c r="AB54" s="783" t="s">
        <v>586</v>
      </c>
      <c r="AC54" s="783" t="s">
        <v>587</v>
      </c>
      <c r="AD54" s="783" t="s">
        <v>589</v>
      </c>
      <c r="AE54" s="783"/>
      <c r="AF54" s="783" t="s">
        <v>696</v>
      </c>
      <c r="AG54" s="783"/>
      <c r="AH54" s="783" t="s">
        <v>695</v>
      </c>
      <c r="AI54" s="783" t="s">
        <v>86</v>
      </c>
      <c r="AJ54" s="783" t="s">
        <v>587</v>
      </c>
      <c r="AK54" s="783" t="s">
        <v>694</v>
      </c>
      <c r="AL54" s="783" t="s">
        <v>587</v>
      </c>
      <c r="AM54" s="783" t="s">
        <v>694</v>
      </c>
    </row>
    <row r="55" ht="21.75" customHeight="1">
      <c r="A55" s="290">
        <v>3116.0</v>
      </c>
      <c r="B55" s="287" t="s">
        <v>1767</v>
      </c>
      <c r="C55" s="287" t="s">
        <v>1768</v>
      </c>
      <c r="D55" s="287" t="s">
        <v>1769</v>
      </c>
      <c r="E55" s="287" t="s">
        <v>1770</v>
      </c>
      <c r="F55" s="784">
        <v>2.728415</v>
      </c>
      <c r="G55" s="289">
        <v>0.08866</v>
      </c>
      <c r="H55" s="784">
        <v>1.143169</v>
      </c>
      <c r="I55" s="289">
        <v>0.037147</v>
      </c>
      <c r="J55" s="784">
        <v>2.5373134328358</v>
      </c>
      <c r="K55" s="289">
        <v>0.0907150480256</v>
      </c>
      <c r="L55" s="784">
        <v>7.5081967213114</v>
      </c>
      <c r="M55" s="289">
        <v>0.2443970117395</v>
      </c>
      <c r="N55" s="289">
        <v>0.7556029882604</v>
      </c>
      <c r="O55" s="289">
        <v>0.7941176470588</v>
      </c>
      <c r="P55" s="289">
        <v>0.2058823529411</v>
      </c>
      <c r="Q55" s="289">
        <v>0.0</v>
      </c>
      <c r="R55" s="289">
        <v>1.0</v>
      </c>
      <c r="S55" s="289">
        <v>0.0</v>
      </c>
      <c r="T55" s="785">
        <v>61.0</v>
      </c>
      <c r="U55" s="785">
        <v>68.0</v>
      </c>
      <c r="V55" s="785">
        <v>68.0</v>
      </c>
      <c r="W55" s="786" t="s">
        <v>692</v>
      </c>
      <c r="X55" s="786" t="s">
        <v>693</v>
      </c>
      <c r="Y55" s="786" t="s">
        <v>584</v>
      </c>
      <c r="Z55" s="786" t="s">
        <v>585</v>
      </c>
      <c r="AA55" s="786" t="s">
        <v>90</v>
      </c>
      <c r="AB55" s="786" t="s">
        <v>586</v>
      </c>
      <c r="AC55" s="786" t="s">
        <v>587</v>
      </c>
      <c r="AD55" s="786" t="s">
        <v>589</v>
      </c>
      <c r="AE55" s="786"/>
      <c r="AF55" s="786" t="s">
        <v>696</v>
      </c>
      <c r="AG55" s="786"/>
      <c r="AH55" s="786" t="s">
        <v>695</v>
      </c>
      <c r="AI55" s="786" t="s">
        <v>86</v>
      </c>
      <c r="AJ55" s="786" t="s">
        <v>587</v>
      </c>
      <c r="AK55" s="786" t="s">
        <v>694</v>
      </c>
      <c r="AL55" s="786" t="s">
        <v>587</v>
      </c>
      <c r="AM55" s="786" t="s">
        <v>694</v>
      </c>
    </row>
    <row r="56" ht="21.75" customHeight="1">
      <c r="A56" s="297">
        <v>3882.0</v>
      </c>
      <c r="B56" s="294" t="s">
        <v>1905</v>
      </c>
      <c r="C56" s="294" t="s">
        <v>72</v>
      </c>
      <c r="D56" s="294" t="s">
        <v>1906</v>
      </c>
      <c r="E56" s="294" t="s">
        <v>1907</v>
      </c>
      <c r="F56" s="781">
        <v>2.764166</v>
      </c>
      <c r="G56" s="296">
        <v>0.0</v>
      </c>
      <c r="H56" s="781">
        <v>2.188095</v>
      </c>
      <c r="I56" s="296">
        <v>0.0</v>
      </c>
      <c r="J56" s="781">
        <v>3.68</v>
      </c>
      <c r="K56" s="296">
        <v>0.0</v>
      </c>
      <c r="L56" s="781"/>
      <c r="M56" s="296">
        <v>0.0</v>
      </c>
      <c r="N56" s="296">
        <v>0.0</v>
      </c>
      <c r="O56" s="296">
        <v>0.5555555555555</v>
      </c>
      <c r="P56" s="296">
        <v>0.4444444444444</v>
      </c>
      <c r="Q56" s="296">
        <v>0.0</v>
      </c>
      <c r="R56" s="296">
        <v>1.0</v>
      </c>
      <c r="S56" s="296">
        <v>0.0</v>
      </c>
      <c r="T56" s="782">
        <v>21.0</v>
      </c>
      <c r="U56" s="782">
        <v>27.0</v>
      </c>
      <c r="V56" s="782">
        <v>27.0</v>
      </c>
      <c r="W56" s="783" t="s">
        <v>692</v>
      </c>
      <c r="X56" s="783" t="s">
        <v>693</v>
      </c>
      <c r="Y56" s="783" t="s">
        <v>592</v>
      </c>
      <c r="Z56" s="783" t="s">
        <v>585</v>
      </c>
      <c r="AA56" s="783" t="s">
        <v>90</v>
      </c>
      <c r="AB56" s="783" t="s">
        <v>586</v>
      </c>
      <c r="AC56" s="783" t="s">
        <v>587</v>
      </c>
      <c r="AD56" s="783" t="s">
        <v>589</v>
      </c>
      <c r="AE56" s="783"/>
      <c r="AF56" s="783" t="s">
        <v>696</v>
      </c>
      <c r="AG56" s="783"/>
      <c r="AH56" s="783" t="s">
        <v>695</v>
      </c>
      <c r="AI56" s="783" t="s">
        <v>86</v>
      </c>
      <c r="AJ56" s="783" t="s">
        <v>587</v>
      </c>
      <c r="AK56" s="783" t="s">
        <v>694</v>
      </c>
      <c r="AL56" s="783" t="s">
        <v>587</v>
      </c>
      <c r="AM56" s="783" t="s">
        <v>694</v>
      </c>
    </row>
    <row r="57" ht="21.75" customHeight="1">
      <c r="A57" s="290">
        <v>3802.0</v>
      </c>
      <c r="B57" s="287" t="s">
        <v>1908</v>
      </c>
      <c r="C57" s="287" t="s">
        <v>1909</v>
      </c>
      <c r="D57" s="287" t="s">
        <v>1910</v>
      </c>
      <c r="E57" s="287" t="s">
        <v>1911</v>
      </c>
      <c r="F57" s="784">
        <v>2.831944</v>
      </c>
      <c r="G57" s="289">
        <v>0.061409</v>
      </c>
      <c r="H57" s="784">
        <v>0.896396</v>
      </c>
      <c r="I57" s="289">
        <v>0.017124</v>
      </c>
      <c r="J57" s="784">
        <v>3.2790697674418</v>
      </c>
      <c r="K57" s="289">
        <v>0.0728682170542</v>
      </c>
      <c r="L57" s="784">
        <v>28.4880952380952</v>
      </c>
      <c r="M57" s="289">
        <v>0.6183462532299</v>
      </c>
      <c r="N57" s="289">
        <v>0.38165374677</v>
      </c>
      <c r="O57" s="289">
        <v>0.8876404494382</v>
      </c>
      <c r="P57" s="289">
        <v>0.1123595505617</v>
      </c>
      <c r="Q57" s="289">
        <v>0.0</v>
      </c>
      <c r="R57" s="289">
        <v>1.0</v>
      </c>
      <c r="S57" s="289">
        <v>0.0</v>
      </c>
      <c r="T57" s="785">
        <v>84.0</v>
      </c>
      <c r="U57" s="785">
        <v>89.0</v>
      </c>
      <c r="V57" s="785">
        <v>89.0</v>
      </c>
      <c r="W57" s="786" t="s">
        <v>692</v>
      </c>
      <c r="X57" s="786" t="s">
        <v>693</v>
      </c>
      <c r="Y57" s="786" t="s">
        <v>591</v>
      </c>
      <c r="Z57" s="786" t="s">
        <v>585</v>
      </c>
      <c r="AA57" s="786" t="s">
        <v>90</v>
      </c>
      <c r="AB57" s="786" t="s">
        <v>586</v>
      </c>
      <c r="AC57" s="786" t="s">
        <v>587</v>
      </c>
      <c r="AD57" s="786" t="s">
        <v>589</v>
      </c>
      <c r="AE57" s="786"/>
      <c r="AF57" s="786" t="s">
        <v>696</v>
      </c>
      <c r="AG57" s="786"/>
      <c r="AH57" s="786" t="s">
        <v>695</v>
      </c>
      <c r="AI57" s="786" t="s">
        <v>86</v>
      </c>
      <c r="AJ57" s="786" t="s">
        <v>587</v>
      </c>
      <c r="AK57" s="786" t="s">
        <v>694</v>
      </c>
      <c r="AL57" s="786" t="s">
        <v>587</v>
      </c>
      <c r="AM57" s="786" t="s">
        <v>694</v>
      </c>
    </row>
    <row r="58" ht="21.75" customHeight="1">
      <c r="A58" s="297">
        <v>3116.0</v>
      </c>
      <c r="B58" s="294" t="s">
        <v>1912</v>
      </c>
      <c r="C58" s="294" t="s">
        <v>188</v>
      </c>
      <c r="D58" s="294" t="s">
        <v>1913</v>
      </c>
      <c r="E58" s="294" t="s">
        <v>1914</v>
      </c>
      <c r="F58" s="781">
        <v>2.839003</v>
      </c>
      <c r="G58" s="296">
        <v>0.072696</v>
      </c>
      <c r="H58" s="781">
        <v>1.195964</v>
      </c>
      <c r="I58" s="296">
        <v>0.029993</v>
      </c>
      <c r="J58" s="781">
        <v>2.6120689655172</v>
      </c>
      <c r="K58" s="296">
        <v>0.080031695721</v>
      </c>
      <c r="L58" s="781">
        <v>11.5463917525773</v>
      </c>
      <c r="M58" s="296">
        <v>0.2958267300581</v>
      </c>
      <c r="N58" s="296">
        <v>0.7041732699418</v>
      </c>
      <c r="O58" s="296">
        <v>0.6470588235294</v>
      </c>
      <c r="P58" s="296">
        <v>0.3025210084033</v>
      </c>
      <c r="Q58" s="296">
        <v>0.0504201680672</v>
      </c>
      <c r="R58" s="296">
        <v>1.0</v>
      </c>
      <c r="S58" s="296">
        <v>0.0</v>
      </c>
      <c r="T58" s="782">
        <v>97.0</v>
      </c>
      <c r="U58" s="782">
        <v>119.0</v>
      </c>
      <c r="V58" s="782">
        <v>119.0</v>
      </c>
      <c r="W58" s="783" t="s">
        <v>692</v>
      </c>
      <c r="X58" s="783" t="s">
        <v>693</v>
      </c>
      <c r="Y58" s="783" t="s">
        <v>584</v>
      </c>
      <c r="Z58" s="783" t="s">
        <v>585</v>
      </c>
      <c r="AA58" s="783" t="s">
        <v>90</v>
      </c>
      <c r="AB58" s="783" t="s">
        <v>586</v>
      </c>
      <c r="AC58" s="783" t="s">
        <v>587</v>
      </c>
      <c r="AD58" s="783" t="s">
        <v>589</v>
      </c>
      <c r="AE58" s="783"/>
      <c r="AF58" s="783" t="s">
        <v>696</v>
      </c>
      <c r="AG58" s="783"/>
      <c r="AH58" s="783" t="s">
        <v>695</v>
      </c>
      <c r="AI58" s="783" t="s">
        <v>86</v>
      </c>
      <c r="AJ58" s="783" t="s">
        <v>587</v>
      </c>
      <c r="AK58" s="783" t="s">
        <v>694</v>
      </c>
      <c r="AL58" s="783" t="s">
        <v>587</v>
      </c>
      <c r="AM58" s="783" t="s">
        <v>694</v>
      </c>
    </row>
    <row r="59" ht="21.75" customHeight="1">
      <c r="A59" s="290">
        <v>5161.0</v>
      </c>
      <c r="B59" s="287" t="s">
        <v>1915</v>
      </c>
      <c r="C59" s="287" t="s">
        <v>67</v>
      </c>
      <c r="D59" s="287" t="s">
        <v>1916</v>
      </c>
      <c r="E59" s="287" t="s">
        <v>1917</v>
      </c>
      <c r="F59" s="784">
        <v>2.849999</v>
      </c>
      <c r="G59" s="289">
        <v>0.0</v>
      </c>
      <c r="H59" s="784">
        <v>4.294047</v>
      </c>
      <c r="I59" s="289">
        <v>0.0</v>
      </c>
      <c r="J59" s="784">
        <v>2.5416666666666</v>
      </c>
      <c r="K59" s="289">
        <v>0.0</v>
      </c>
      <c r="L59" s="784"/>
      <c r="M59" s="289">
        <v>0.0</v>
      </c>
      <c r="N59" s="289">
        <v>0.0</v>
      </c>
      <c r="O59" s="289">
        <v>0.3076923076923</v>
      </c>
      <c r="P59" s="289">
        <v>0.1538461538461</v>
      </c>
      <c r="Q59" s="289">
        <v>0.5384615384615</v>
      </c>
      <c r="R59" s="289">
        <v>0.7222222222222</v>
      </c>
      <c r="S59" s="289">
        <v>0.0</v>
      </c>
      <c r="T59" s="785">
        <v>14.0</v>
      </c>
      <c r="U59" s="785">
        <v>26.0</v>
      </c>
      <c r="V59" s="785">
        <v>36.0</v>
      </c>
      <c r="W59" s="786" t="s">
        <v>692</v>
      </c>
      <c r="X59" s="786" t="s">
        <v>693</v>
      </c>
      <c r="Y59" s="786" t="s">
        <v>593</v>
      </c>
      <c r="Z59" s="786" t="s">
        <v>585</v>
      </c>
      <c r="AA59" s="786" t="s">
        <v>90</v>
      </c>
      <c r="AB59" s="786" t="s">
        <v>586</v>
      </c>
      <c r="AC59" s="786" t="s">
        <v>587</v>
      </c>
      <c r="AD59" s="786" t="s">
        <v>589</v>
      </c>
      <c r="AE59" s="786"/>
      <c r="AF59" s="786" t="s">
        <v>696</v>
      </c>
      <c r="AG59" s="786"/>
      <c r="AH59" s="786" t="s">
        <v>695</v>
      </c>
      <c r="AI59" s="786" t="s">
        <v>86</v>
      </c>
      <c r="AJ59" s="786" t="s">
        <v>587</v>
      </c>
      <c r="AK59" s="786" t="s">
        <v>694</v>
      </c>
      <c r="AL59" s="786" t="s">
        <v>587</v>
      </c>
      <c r="AM59" s="786" t="s">
        <v>694</v>
      </c>
    </row>
    <row r="60" ht="21.75" customHeight="1">
      <c r="A60" s="297">
        <v>3176.0</v>
      </c>
      <c r="B60" s="294" t="s">
        <v>1918</v>
      </c>
      <c r="C60" s="294" t="s">
        <v>196</v>
      </c>
      <c r="D60" s="294" t="s">
        <v>1919</v>
      </c>
      <c r="E60" s="294" t="s">
        <v>1920</v>
      </c>
      <c r="F60" s="781">
        <v>2.865966</v>
      </c>
      <c r="G60" s="296">
        <v>0.084567</v>
      </c>
      <c r="H60" s="781">
        <v>1.415126</v>
      </c>
      <c r="I60" s="296">
        <v>0.041756</v>
      </c>
      <c r="J60" s="781">
        <v>2.2015503875968</v>
      </c>
      <c r="K60" s="296">
        <v>0.0704889550757</v>
      </c>
      <c r="L60" s="781">
        <v>8.5343511450381</v>
      </c>
      <c r="M60" s="296">
        <v>0.277488210474</v>
      </c>
      <c r="N60" s="296">
        <v>0.7225117895259</v>
      </c>
      <c r="O60" s="296">
        <v>0.7394366197183</v>
      </c>
      <c r="P60" s="296">
        <v>0.2394366197183</v>
      </c>
      <c r="Q60" s="296">
        <v>0.0211267605633</v>
      </c>
      <c r="R60" s="296">
        <v>0.9466666666666</v>
      </c>
      <c r="S60" s="296">
        <v>0.0</v>
      </c>
      <c r="T60" s="782">
        <v>123.0</v>
      </c>
      <c r="U60" s="782">
        <v>142.0</v>
      </c>
      <c r="V60" s="782">
        <v>150.0</v>
      </c>
      <c r="W60" s="783" t="s">
        <v>692</v>
      </c>
      <c r="X60" s="783" t="s">
        <v>693</v>
      </c>
      <c r="Y60" s="783" t="s">
        <v>590</v>
      </c>
      <c r="Z60" s="783" t="s">
        <v>585</v>
      </c>
      <c r="AA60" s="783" t="s">
        <v>90</v>
      </c>
      <c r="AB60" s="783" t="s">
        <v>586</v>
      </c>
      <c r="AC60" s="783" t="s">
        <v>587</v>
      </c>
      <c r="AD60" s="783" t="s">
        <v>589</v>
      </c>
      <c r="AE60" s="783"/>
      <c r="AF60" s="783" t="s">
        <v>696</v>
      </c>
      <c r="AG60" s="783"/>
      <c r="AH60" s="783" t="s">
        <v>695</v>
      </c>
      <c r="AI60" s="783" t="s">
        <v>86</v>
      </c>
      <c r="AJ60" s="783" t="s">
        <v>587</v>
      </c>
      <c r="AK60" s="783" t="s">
        <v>694</v>
      </c>
      <c r="AL60" s="783" t="s">
        <v>587</v>
      </c>
      <c r="AM60" s="783" t="s">
        <v>694</v>
      </c>
    </row>
    <row r="61" ht="21.75" customHeight="1">
      <c r="A61" s="290">
        <v>5161.0</v>
      </c>
      <c r="B61" s="287" t="s">
        <v>1921</v>
      </c>
      <c r="C61" s="287" t="s">
        <v>1922</v>
      </c>
      <c r="D61" s="287" t="s">
        <v>1923</v>
      </c>
      <c r="E61" s="287" t="s">
        <v>1924</v>
      </c>
      <c r="F61" s="784">
        <v>2.871555</v>
      </c>
      <c r="G61" s="289">
        <v>0.062029</v>
      </c>
      <c r="H61" s="784">
        <v>1.068721</v>
      </c>
      <c r="I61" s="289">
        <v>0.02247</v>
      </c>
      <c r="J61" s="784">
        <v>2.09375</v>
      </c>
      <c r="K61" s="289">
        <v>0.0579584775086</v>
      </c>
      <c r="L61" s="784">
        <v>22.576923076923</v>
      </c>
      <c r="M61" s="289">
        <v>0.507785467128</v>
      </c>
      <c r="N61" s="289">
        <v>0.4922145328719</v>
      </c>
      <c r="O61" s="289">
        <v>0.490909090909</v>
      </c>
      <c r="P61" s="289">
        <v>0.1818181818181</v>
      </c>
      <c r="Q61" s="289">
        <v>0.3272727272727</v>
      </c>
      <c r="R61" s="289">
        <v>0.9401709401709</v>
      </c>
      <c r="S61" s="289">
        <v>0.0</v>
      </c>
      <c r="T61" s="785">
        <v>75.0</v>
      </c>
      <c r="U61" s="785">
        <v>110.0</v>
      </c>
      <c r="V61" s="785">
        <v>117.0</v>
      </c>
      <c r="W61" s="786" t="s">
        <v>692</v>
      </c>
      <c r="X61" s="786" t="s">
        <v>693</v>
      </c>
      <c r="Y61" s="786" t="s">
        <v>593</v>
      </c>
      <c r="Z61" s="786" t="s">
        <v>585</v>
      </c>
      <c r="AA61" s="786" t="s">
        <v>90</v>
      </c>
      <c r="AB61" s="786" t="s">
        <v>586</v>
      </c>
      <c r="AC61" s="786" t="s">
        <v>587</v>
      </c>
      <c r="AD61" s="786" t="s">
        <v>589</v>
      </c>
      <c r="AE61" s="786"/>
      <c r="AF61" s="786" t="s">
        <v>696</v>
      </c>
      <c r="AG61" s="786"/>
      <c r="AH61" s="786" t="s">
        <v>695</v>
      </c>
      <c r="AI61" s="786" t="s">
        <v>86</v>
      </c>
      <c r="AJ61" s="786" t="s">
        <v>587</v>
      </c>
      <c r="AK61" s="786" t="s">
        <v>694</v>
      </c>
      <c r="AL61" s="786" t="s">
        <v>587</v>
      </c>
      <c r="AM61" s="786" t="s">
        <v>694</v>
      </c>
    </row>
    <row r="62" ht="21.75" customHeight="1">
      <c r="A62" s="297">
        <v>3176.0</v>
      </c>
      <c r="B62" s="294" t="s">
        <v>1925</v>
      </c>
      <c r="C62" s="294" t="s">
        <v>1926</v>
      </c>
      <c r="D62" s="294" t="s">
        <v>1927</v>
      </c>
      <c r="E62" s="294" t="s">
        <v>1928</v>
      </c>
      <c r="F62" s="781">
        <v>2.883333</v>
      </c>
      <c r="G62" s="296">
        <v>0.086078</v>
      </c>
      <c r="H62" s="781">
        <v>1.873333</v>
      </c>
      <c r="I62" s="296">
        <v>0.055925</v>
      </c>
      <c r="J62" s="781">
        <v>3.0</v>
      </c>
      <c r="K62" s="296">
        <v>0.0542168674698</v>
      </c>
      <c r="L62" s="781">
        <v>7.1666666666666</v>
      </c>
      <c r="M62" s="296">
        <v>0.2590361445783</v>
      </c>
      <c r="N62" s="296">
        <v>0.7409638554216</v>
      </c>
      <c r="O62" s="296">
        <v>0.6666666666666</v>
      </c>
      <c r="P62" s="296">
        <v>0.3333333333333</v>
      </c>
      <c r="Q62" s="296">
        <v>0.0</v>
      </c>
      <c r="R62" s="296">
        <v>0.8571428571428</v>
      </c>
      <c r="S62" s="296">
        <v>0.0</v>
      </c>
      <c r="T62" s="782">
        <v>5.0</v>
      </c>
      <c r="U62" s="782">
        <v>6.0</v>
      </c>
      <c r="V62" s="782">
        <v>7.0</v>
      </c>
      <c r="W62" s="783" t="s">
        <v>692</v>
      </c>
      <c r="X62" s="783" t="s">
        <v>693</v>
      </c>
      <c r="Y62" s="783" t="s">
        <v>590</v>
      </c>
      <c r="Z62" s="783" t="s">
        <v>585</v>
      </c>
      <c r="AA62" s="783" t="s">
        <v>90</v>
      </c>
      <c r="AB62" s="783" t="s">
        <v>586</v>
      </c>
      <c r="AC62" s="783" t="s">
        <v>587</v>
      </c>
      <c r="AD62" s="783" t="s">
        <v>589</v>
      </c>
      <c r="AE62" s="783"/>
      <c r="AF62" s="783" t="s">
        <v>696</v>
      </c>
      <c r="AG62" s="783"/>
      <c r="AH62" s="783" t="s">
        <v>695</v>
      </c>
      <c r="AI62" s="783" t="s">
        <v>86</v>
      </c>
      <c r="AJ62" s="783" t="s">
        <v>587</v>
      </c>
      <c r="AK62" s="783" t="s">
        <v>694</v>
      </c>
      <c r="AL62" s="783" t="s">
        <v>587</v>
      </c>
      <c r="AM62" s="783" t="s">
        <v>694</v>
      </c>
    </row>
    <row r="63" ht="21.75" customHeight="1">
      <c r="A63" s="290">
        <v>3116.0</v>
      </c>
      <c r="B63" s="287" t="s">
        <v>1929</v>
      </c>
      <c r="C63" s="287" t="s">
        <v>1930</v>
      </c>
      <c r="D63" s="287" t="s">
        <v>1931</v>
      </c>
      <c r="E63" s="287" t="s">
        <v>1932</v>
      </c>
      <c r="F63" s="784">
        <v>2.9</v>
      </c>
      <c r="G63" s="289">
        <v>0.032873</v>
      </c>
      <c r="H63" s="784">
        <v>1.9</v>
      </c>
      <c r="I63" s="289">
        <v>0.021537</v>
      </c>
      <c r="J63" s="784">
        <v>3.5</v>
      </c>
      <c r="K63" s="289">
        <v>0.0795454545454</v>
      </c>
      <c r="L63" s="784">
        <v>46.0</v>
      </c>
      <c r="M63" s="289">
        <v>0.5227272727272</v>
      </c>
      <c r="N63" s="289">
        <v>0.4772727272727</v>
      </c>
      <c r="O63" s="289">
        <v>0.0</v>
      </c>
      <c r="P63" s="289">
        <v>1.0</v>
      </c>
      <c r="Q63" s="289">
        <v>0.0</v>
      </c>
      <c r="R63" s="289">
        <v>1.0</v>
      </c>
      <c r="S63" s="289">
        <v>0.0</v>
      </c>
      <c r="T63" s="785">
        <v>1.0</v>
      </c>
      <c r="U63" s="785">
        <v>2.0</v>
      </c>
      <c r="V63" s="785">
        <v>2.0</v>
      </c>
      <c r="W63" s="786" t="s">
        <v>692</v>
      </c>
      <c r="X63" s="786" t="s">
        <v>693</v>
      </c>
      <c r="Y63" s="786" t="s">
        <v>584</v>
      </c>
      <c r="Z63" s="786" t="s">
        <v>585</v>
      </c>
      <c r="AA63" s="786" t="s">
        <v>90</v>
      </c>
      <c r="AB63" s="786" t="s">
        <v>586</v>
      </c>
      <c r="AC63" s="786" t="s">
        <v>587</v>
      </c>
      <c r="AD63" s="786" t="s">
        <v>589</v>
      </c>
      <c r="AE63" s="786"/>
      <c r="AF63" s="786" t="s">
        <v>696</v>
      </c>
      <c r="AG63" s="786"/>
      <c r="AH63" s="786" t="s">
        <v>695</v>
      </c>
      <c r="AI63" s="786" t="s">
        <v>86</v>
      </c>
      <c r="AJ63" s="786" t="s">
        <v>587</v>
      </c>
      <c r="AK63" s="786" t="s">
        <v>694</v>
      </c>
      <c r="AL63" s="786" t="s">
        <v>587</v>
      </c>
      <c r="AM63" s="786" t="s">
        <v>694</v>
      </c>
    </row>
    <row r="64" ht="21.75" customHeight="1">
      <c r="A64" s="297">
        <v>3116.0</v>
      </c>
      <c r="B64" s="294" t="s">
        <v>1933</v>
      </c>
      <c r="C64" s="294" t="s">
        <v>1934</v>
      </c>
      <c r="D64" s="294" t="s">
        <v>1935</v>
      </c>
      <c r="E64" s="294" t="s">
        <v>1936</v>
      </c>
      <c r="F64" s="781">
        <v>2.935714</v>
      </c>
      <c r="G64" s="296">
        <v>0.087128</v>
      </c>
      <c r="H64" s="781">
        <v>0.824074</v>
      </c>
      <c r="I64" s="296">
        <v>0.015722</v>
      </c>
      <c r="J64" s="781">
        <v>3.125</v>
      </c>
      <c r="K64" s="296">
        <v>0.1063829787234</v>
      </c>
      <c r="L64" s="781">
        <v>7.9285714285714</v>
      </c>
      <c r="M64" s="296">
        <v>0.2361702127659</v>
      </c>
      <c r="N64" s="296">
        <v>0.763829787234</v>
      </c>
      <c r="O64" s="296">
        <v>0.75</v>
      </c>
      <c r="P64" s="296">
        <v>0.25</v>
      </c>
      <c r="Q64" s="296">
        <v>0.0</v>
      </c>
      <c r="R64" s="296">
        <v>1.0</v>
      </c>
      <c r="S64" s="296">
        <v>0.0</v>
      </c>
      <c r="T64" s="782">
        <v>14.0</v>
      </c>
      <c r="U64" s="782">
        <v>16.0</v>
      </c>
      <c r="V64" s="782">
        <v>16.0</v>
      </c>
      <c r="W64" s="783" t="s">
        <v>692</v>
      </c>
      <c r="X64" s="783" t="s">
        <v>693</v>
      </c>
      <c r="Y64" s="783" t="s">
        <v>584</v>
      </c>
      <c r="Z64" s="783" t="s">
        <v>585</v>
      </c>
      <c r="AA64" s="783" t="s">
        <v>90</v>
      </c>
      <c r="AB64" s="783" t="s">
        <v>586</v>
      </c>
      <c r="AC64" s="783" t="s">
        <v>587</v>
      </c>
      <c r="AD64" s="783" t="s">
        <v>589</v>
      </c>
      <c r="AE64" s="783"/>
      <c r="AF64" s="783" t="s">
        <v>696</v>
      </c>
      <c r="AG64" s="783"/>
      <c r="AH64" s="783" t="s">
        <v>695</v>
      </c>
      <c r="AI64" s="783" t="s">
        <v>86</v>
      </c>
      <c r="AJ64" s="783" t="s">
        <v>587</v>
      </c>
      <c r="AK64" s="783" t="s">
        <v>694</v>
      </c>
      <c r="AL64" s="783" t="s">
        <v>587</v>
      </c>
      <c r="AM64" s="783" t="s">
        <v>694</v>
      </c>
    </row>
    <row r="65" ht="21.75" customHeight="1">
      <c r="A65" s="290">
        <v>8604.0</v>
      </c>
      <c r="B65" s="287" t="s">
        <v>1937</v>
      </c>
      <c r="C65" s="287" t="s">
        <v>66</v>
      </c>
      <c r="D65" s="287" t="s">
        <v>1938</v>
      </c>
      <c r="E65" s="287" t="s">
        <v>1939</v>
      </c>
      <c r="F65" s="784">
        <v>2.940329</v>
      </c>
      <c r="G65" s="289">
        <v>0.065196</v>
      </c>
      <c r="H65" s="784">
        <v>1.225308</v>
      </c>
      <c r="I65" s="289">
        <v>0.027169</v>
      </c>
      <c r="J65" s="784">
        <v>2.3267326732673</v>
      </c>
      <c r="K65" s="289">
        <v>0.0643659271432</v>
      </c>
      <c r="L65" s="784">
        <v>22.7560975609756</v>
      </c>
      <c r="M65" s="289">
        <v>0.5110928512736</v>
      </c>
      <c r="N65" s="289">
        <v>0.4889071487263</v>
      </c>
      <c r="O65" s="289">
        <v>0.5495495495495</v>
      </c>
      <c r="P65" s="289">
        <v>0.2342342342342</v>
      </c>
      <c r="Q65" s="289">
        <v>0.2162162162162</v>
      </c>
      <c r="R65" s="289">
        <v>1.0</v>
      </c>
      <c r="S65" s="289">
        <v>0.0</v>
      </c>
      <c r="T65" s="785">
        <v>82.0</v>
      </c>
      <c r="U65" s="785">
        <v>111.0</v>
      </c>
      <c r="V65" s="785">
        <v>111.0</v>
      </c>
      <c r="W65" s="786" t="s">
        <v>692</v>
      </c>
      <c r="X65" s="786" t="s">
        <v>693</v>
      </c>
      <c r="Y65" s="786" t="s">
        <v>594</v>
      </c>
      <c r="Z65" s="786" t="s">
        <v>585</v>
      </c>
      <c r="AA65" s="786" t="s">
        <v>90</v>
      </c>
      <c r="AB65" s="786" t="s">
        <v>586</v>
      </c>
      <c r="AC65" s="786" t="s">
        <v>587</v>
      </c>
      <c r="AD65" s="786" t="s">
        <v>589</v>
      </c>
      <c r="AE65" s="786"/>
      <c r="AF65" s="786" t="s">
        <v>696</v>
      </c>
      <c r="AG65" s="786"/>
      <c r="AH65" s="786" t="s">
        <v>695</v>
      </c>
      <c r="AI65" s="786" t="s">
        <v>86</v>
      </c>
      <c r="AJ65" s="786" t="s">
        <v>587</v>
      </c>
      <c r="AK65" s="786" t="s">
        <v>694</v>
      </c>
      <c r="AL65" s="786" t="s">
        <v>587</v>
      </c>
      <c r="AM65" s="786" t="s">
        <v>694</v>
      </c>
    </row>
    <row r="66" ht="21.75" customHeight="1">
      <c r="A66" s="297">
        <v>3176.0</v>
      </c>
      <c r="B66" s="294" t="s">
        <v>1940</v>
      </c>
      <c r="C66" s="294" t="s">
        <v>1941</v>
      </c>
      <c r="D66" s="294" t="s">
        <v>1942</v>
      </c>
      <c r="E66" s="294" t="s">
        <v>1943</v>
      </c>
      <c r="F66" s="781">
        <v>2.953174</v>
      </c>
      <c r="G66" s="296">
        <v>0.082624</v>
      </c>
      <c r="H66" s="781">
        <v>1.525396</v>
      </c>
      <c r="I66" s="296">
        <v>0.042677</v>
      </c>
      <c r="J66" s="781">
        <v>3.0</v>
      </c>
      <c r="K66" s="296">
        <v>0.1041388518024</v>
      </c>
      <c r="L66" s="781">
        <v>11.3333333333333</v>
      </c>
      <c r="M66" s="296">
        <v>0.3177570093457</v>
      </c>
      <c r="N66" s="296">
        <v>0.6822429906542</v>
      </c>
      <c r="O66" s="296">
        <v>0.6153846153846</v>
      </c>
      <c r="P66" s="296">
        <v>0.3846153846153</v>
      </c>
      <c r="Q66" s="296">
        <v>0.0</v>
      </c>
      <c r="R66" s="296">
        <v>1.0</v>
      </c>
      <c r="S66" s="296">
        <v>0.0</v>
      </c>
      <c r="T66" s="782">
        <v>21.0</v>
      </c>
      <c r="U66" s="782">
        <v>26.0</v>
      </c>
      <c r="V66" s="782">
        <v>26.0</v>
      </c>
      <c r="W66" s="783" t="s">
        <v>692</v>
      </c>
      <c r="X66" s="783" t="s">
        <v>693</v>
      </c>
      <c r="Y66" s="783" t="s">
        <v>590</v>
      </c>
      <c r="Z66" s="783" t="s">
        <v>585</v>
      </c>
      <c r="AA66" s="783" t="s">
        <v>90</v>
      </c>
      <c r="AB66" s="783" t="s">
        <v>586</v>
      </c>
      <c r="AC66" s="783" t="s">
        <v>587</v>
      </c>
      <c r="AD66" s="783" t="s">
        <v>589</v>
      </c>
      <c r="AE66" s="783"/>
      <c r="AF66" s="783" t="s">
        <v>696</v>
      </c>
      <c r="AG66" s="783"/>
      <c r="AH66" s="783" t="s">
        <v>695</v>
      </c>
      <c r="AI66" s="783" t="s">
        <v>86</v>
      </c>
      <c r="AJ66" s="783" t="s">
        <v>587</v>
      </c>
      <c r="AK66" s="783" t="s">
        <v>694</v>
      </c>
      <c r="AL66" s="783" t="s">
        <v>587</v>
      </c>
      <c r="AM66" s="783" t="s">
        <v>694</v>
      </c>
    </row>
    <row r="67" ht="21.75" customHeight="1">
      <c r="A67" s="290">
        <v>3176.0</v>
      </c>
      <c r="B67" s="287" t="s">
        <v>1944</v>
      </c>
      <c r="C67" s="287" t="s">
        <v>1945</v>
      </c>
      <c r="D67" s="287" t="s">
        <v>1946</v>
      </c>
      <c r="E67" s="287" t="s">
        <v>1947</v>
      </c>
      <c r="F67" s="784">
        <v>2.990408</v>
      </c>
      <c r="G67" s="289">
        <v>0.097526</v>
      </c>
      <c r="H67" s="784">
        <v>1.728301</v>
      </c>
      <c r="I67" s="289">
        <v>0.056365</v>
      </c>
      <c r="J67" s="784">
        <v>3.75</v>
      </c>
      <c r="K67" s="289">
        <v>0.1201848998459</v>
      </c>
      <c r="L67" s="784">
        <v>7.6415094339622</v>
      </c>
      <c r="M67" s="289">
        <v>0.2496147919876</v>
      </c>
      <c r="N67" s="289">
        <v>0.7503852080123</v>
      </c>
      <c r="O67" s="289">
        <v>0.9813084112149</v>
      </c>
      <c r="P67" s="289">
        <v>0.018691588785</v>
      </c>
      <c r="Q67" s="289">
        <v>0.0</v>
      </c>
      <c r="R67" s="289">
        <v>1.0</v>
      </c>
      <c r="S67" s="289">
        <v>0.0</v>
      </c>
      <c r="T67" s="785">
        <v>106.0</v>
      </c>
      <c r="U67" s="785">
        <v>107.0</v>
      </c>
      <c r="V67" s="785">
        <v>107.0</v>
      </c>
      <c r="W67" s="786" t="s">
        <v>692</v>
      </c>
      <c r="X67" s="786" t="s">
        <v>693</v>
      </c>
      <c r="Y67" s="786" t="s">
        <v>590</v>
      </c>
      <c r="Z67" s="786" t="s">
        <v>585</v>
      </c>
      <c r="AA67" s="786" t="s">
        <v>90</v>
      </c>
      <c r="AB67" s="786" t="s">
        <v>586</v>
      </c>
      <c r="AC67" s="786" t="s">
        <v>587</v>
      </c>
      <c r="AD67" s="786" t="s">
        <v>589</v>
      </c>
      <c r="AE67" s="786"/>
      <c r="AF67" s="786" t="s">
        <v>696</v>
      </c>
      <c r="AG67" s="786"/>
      <c r="AH67" s="786" t="s">
        <v>695</v>
      </c>
      <c r="AI67" s="786" t="s">
        <v>86</v>
      </c>
      <c r="AJ67" s="786" t="s">
        <v>587</v>
      </c>
      <c r="AK67" s="786" t="s">
        <v>694</v>
      </c>
      <c r="AL67" s="786" t="s">
        <v>587</v>
      </c>
      <c r="AM67" s="786" t="s">
        <v>694</v>
      </c>
    </row>
    <row r="68" ht="21.75" customHeight="1">
      <c r="A68" s="297">
        <v>3882.0</v>
      </c>
      <c r="B68" s="294" t="s">
        <v>1948</v>
      </c>
      <c r="C68" s="294" t="s">
        <v>1949</v>
      </c>
      <c r="D68" s="294" t="s">
        <v>1950</v>
      </c>
      <c r="E68" s="294" t="s">
        <v>1951</v>
      </c>
      <c r="F68" s="781">
        <v>2.991183</v>
      </c>
      <c r="G68" s="296">
        <v>0.053433</v>
      </c>
      <c r="H68" s="781">
        <v>1.2564</v>
      </c>
      <c r="I68" s="296">
        <v>0.022444</v>
      </c>
      <c r="J68" s="781">
        <v>2.8089171974522</v>
      </c>
      <c r="K68" s="296">
        <v>0.0571169537624</v>
      </c>
      <c r="L68" s="781">
        <v>16.2240437158469</v>
      </c>
      <c r="M68" s="296">
        <v>0.3845356819064</v>
      </c>
      <c r="N68" s="296">
        <v>0.6154643180935</v>
      </c>
      <c r="O68" s="296">
        <v>0.5815217391304</v>
      </c>
      <c r="P68" s="296">
        <v>0.2608695652173</v>
      </c>
      <c r="Q68" s="296">
        <v>0.1576086956521</v>
      </c>
      <c r="R68" s="296">
        <v>0.7721518987341</v>
      </c>
      <c r="S68" s="296">
        <v>0.0</v>
      </c>
      <c r="T68" s="782">
        <v>140.0</v>
      </c>
      <c r="U68" s="782">
        <v>183.0</v>
      </c>
      <c r="V68" s="782">
        <v>237.0</v>
      </c>
      <c r="W68" s="783" t="s">
        <v>692</v>
      </c>
      <c r="X68" s="783" t="s">
        <v>693</v>
      </c>
      <c r="Y68" s="783" t="s">
        <v>592</v>
      </c>
      <c r="Z68" s="783" t="s">
        <v>585</v>
      </c>
      <c r="AA68" s="783" t="s">
        <v>90</v>
      </c>
      <c r="AB68" s="783" t="s">
        <v>586</v>
      </c>
      <c r="AC68" s="783" t="s">
        <v>587</v>
      </c>
      <c r="AD68" s="783" t="s">
        <v>589</v>
      </c>
      <c r="AE68" s="783"/>
      <c r="AF68" s="783" t="s">
        <v>696</v>
      </c>
      <c r="AG68" s="783"/>
      <c r="AH68" s="783" t="s">
        <v>695</v>
      </c>
      <c r="AI68" s="783" t="s">
        <v>86</v>
      </c>
      <c r="AJ68" s="783" t="s">
        <v>587</v>
      </c>
      <c r="AK68" s="783" t="s">
        <v>694</v>
      </c>
      <c r="AL68" s="783" t="s">
        <v>587</v>
      </c>
      <c r="AM68" s="783" t="s">
        <v>694</v>
      </c>
    </row>
    <row r="69" ht="21.75" customHeight="1">
      <c r="A69" s="290">
        <v>3116.0</v>
      </c>
      <c r="B69" s="287" t="s">
        <v>1952</v>
      </c>
      <c r="C69" s="287" t="s">
        <v>1953</v>
      </c>
      <c r="D69" s="287" t="s">
        <v>1954</v>
      </c>
      <c r="E69" s="287" t="s">
        <v>1955</v>
      </c>
      <c r="F69" s="784">
        <v>3.13125</v>
      </c>
      <c r="G69" s="289">
        <v>0.073394</v>
      </c>
      <c r="H69" s="784">
        <v>1.495138</v>
      </c>
      <c r="I69" s="289">
        <v>0.035045</v>
      </c>
      <c r="J69" s="784">
        <v>2.9310344827586</v>
      </c>
      <c r="K69" s="289">
        <v>0.0830889540566</v>
      </c>
      <c r="L69" s="784">
        <v>13.625</v>
      </c>
      <c r="M69" s="289">
        <v>0.3196480938416</v>
      </c>
      <c r="N69" s="289">
        <v>0.6803519061583</v>
      </c>
      <c r="O69" s="289">
        <v>0.6896551724137</v>
      </c>
      <c r="P69" s="289">
        <v>0.2068965517241</v>
      </c>
      <c r="Q69" s="289">
        <v>0.103448275862</v>
      </c>
      <c r="R69" s="289">
        <v>1.0</v>
      </c>
      <c r="S69" s="289">
        <v>0.0</v>
      </c>
      <c r="T69" s="785">
        <v>24.0</v>
      </c>
      <c r="U69" s="785">
        <v>29.0</v>
      </c>
      <c r="V69" s="785">
        <v>29.0</v>
      </c>
      <c r="W69" s="786" t="s">
        <v>692</v>
      </c>
      <c r="X69" s="786" t="s">
        <v>693</v>
      </c>
      <c r="Y69" s="786" t="s">
        <v>584</v>
      </c>
      <c r="Z69" s="786" t="s">
        <v>585</v>
      </c>
      <c r="AA69" s="786" t="s">
        <v>90</v>
      </c>
      <c r="AB69" s="786" t="s">
        <v>586</v>
      </c>
      <c r="AC69" s="786" t="s">
        <v>587</v>
      </c>
      <c r="AD69" s="786" t="s">
        <v>589</v>
      </c>
      <c r="AE69" s="786"/>
      <c r="AF69" s="786" t="s">
        <v>696</v>
      </c>
      <c r="AG69" s="786"/>
      <c r="AH69" s="786" t="s">
        <v>695</v>
      </c>
      <c r="AI69" s="786" t="s">
        <v>86</v>
      </c>
      <c r="AJ69" s="786" t="s">
        <v>587</v>
      </c>
      <c r="AK69" s="786" t="s">
        <v>694</v>
      </c>
      <c r="AL69" s="786" t="s">
        <v>587</v>
      </c>
      <c r="AM69" s="786" t="s">
        <v>694</v>
      </c>
    </row>
    <row r="70" ht="21.75" customHeight="1">
      <c r="A70" s="297">
        <v>8604.0</v>
      </c>
      <c r="B70" s="294" t="s">
        <v>190</v>
      </c>
      <c r="C70" s="294" t="s">
        <v>193</v>
      </c>
      <c r="D70" s="294" t="s">
        <v>1956</v>
      </c>
      <c r="E70" s="294" t="s">
        <v>1957</v>
      </c>
      <c r="F70" s="781">
        <v>3.276515</v>
      </c>
      <c r="G70" s="296">
        <v>0.056715</v>
      </c>
      <c r="H70" s="781">
        <v>1.829545</v>
      </c>
      <c r="I70" s="296">
        <v>0.031668</v>
      </c>
      <c r="J70" s="781">
        <v>2.8214285714285</v>
      </c>
      <c r="K70" s="296">
        <v>0.0622537431048</v>
      </c>
      <c r="L70" s="781">
        <v>31.7826086956521</v>
      </c>
      <c r="M70" s="296">
        <v>0.5760441292356</v>
      </c>
      <c r="N70" s="296">
        <v>0.4239558707643</v>
      </c>
      <c r="O70" s="296">
        <v>0.5714285714285</v>
      </c>
      <c r="P70" s="296">
        <v>0.4285714285714</v>
      </c>
      <c r="Q70" s="296">
        <v>0.0</v>
      </c>
      <c r="R70" s="296">
        <v>0.9333333333333</v>
      </c>
      <c r="S70" s="296">
        <v>0.0</v>
      </c>
      <c r="T70" s="782">
        <v>22.0</v>
      </c>
      <c r="U70" s="782">
        <v>28.0</v>
      </c>
      <c r="V70" s="782">
        <v>30.0</v>
      </c>
      <c r="W70" s="783" t="s">
        <v>692</v>
      </c>
      <c r="X70" s="783" t="s">
        <v>693</v>
      </c>
      <c r="Y70" s="783" t="s">
        <v>594</v>
      </c>
      <c r="Z70" s="783" t="s">
        <v>585</v>
      </c>
      <c r="AA70" s="783" t="s">
        <v>90</v>
      </c>
      <c r="AB70" s="783" t="s">
        <v>586</v>
      </c>
      <c r="AC70" s="783" t="s">
        <v>587</v>
      </c>
      <c r="AD70" s="783" t="s">
        <v>589</v>
      </c>
      <c r="AE70" s="783"/>
      <c r="AF70" s="783" t="s">
        <v>696</v>
      </c>
      <c r="AG70" s="783"/>
      <c r="AH70" s="783" t="s">
        <v>695</v>
      </c>
      <c r="AI70" s="783" t="s">
        <v>86</v>
      </c>
      <c r="AJ70" s="783" t="s">
        <v>587</v>
      </c>
      <c r="AK70" s="783" t="s">
        <v>694</v>
      </c>
      <c r="AL70" s="783" t="s">
        <v>587</v>
      </c>
      <c r="AM70" s="783" t="s">
        <v>694</v>
      </c>
    </row>
    <row r="71" ht="21.75" customHeight="1">
      <c r="A71" s="290">
        <v>3882.0</v>
      </c>
      <c r="B71" s="287" t="s">
        <v>1958</v>
      </c>
      <c r="C71" s="287" t="s">
        <v>1856</v>
      </c>
      <c r="D71" s="287" t="s">
        <v>1846</v>
      </c>
      <c r="E71" s="287" t="s">
        <v>1959</v>
      </c>
      <c r="F71" s="784">
        <v>3.319117</v>
      </c>
      <c r="G71" s="289">
        <v>0.070696</v>
      </c>
      <c r="H71" s="784">
        <v>1.504545</v>
      </c>
      <c r="I71" s="289">
        <v>0.031103</v>
      </c>
      <c r="J71" s="784">
        <v>5.2857142857142</v>
      </c>
      <c r="K71" s="289">
        <v>0.1160602258469</v>
      </c>
      <c r="L71" s="784">
        <v>19.4117647058823</v>
      </c>
      <c r="M71" s="289">
        <v>0.414052697616</v>
      </c>
      <c r="N71" s="289">
        <v>0.5859473023839</v>
      </c>
      <c r="O71" s="289">
        <v>0.8888888888888</v>
      </c>
      <c r="P71" s="289">
        <v>0.1111111111111</v>
      </c>
      <c r="Q71" s="289">
        <v>0.0</v>
      </c>
      <c r="R71" s="289">
        <v>1.0</v>
      </c>
      <c r="S71" s="289">
        <v>0.0</v>
      </c>
      <c r="T71" s="785">
        <v>34.0</v>
      </c>
      <c r="U71" s="785">
        <v>36.0</v>
      </c>
      <c r="V71" s="785">
        <v>36.0</v>
      </c>
      <c r="W71" s="786" t="s">
        <v>692</v>
      </c>
      <c r="X71" s="786" t="s">
        <v>693</v>
      </c>
      <c r="Y71" s="786" t="s">
        <v>592</v>
      </c>
      <c r="Z71" s="786" t="s">
        <v>585</v>
      </c>
      <c r="AA71" s="786" t="s">
        <v>90</v>
      </c>
      <c r="AB71" s="786" t="s">
        <v>586</v>
      </c>
      <c r="AC71" s="786" t="s">
        <v>587</v>
      </c>
      <c r="AD71" s="786" t="s">
        <v>589</v>
      </c>
      <c r="AE71" s="786"/>
      <c r="AF71" s="786" t="s">
        <v>696</v>
      </c>
      <c r="AG71" s="786"/>
      <c r="AH71" s="786" t="s">
        <v>695</v>
      </c>
      <c r="AI71" s="786" t="s">
        <v>86</v>
      </c>
      <c r="AJ71" s="786" t="s">
        <v>587</v>
      </c>
      <c r="AK71" s="786" t="s">
        <v>694</v>
      </c>
      <c r="AL71" s="786" t="s">
        <v>587</v>
      </c>
      <c r="AM71" s="786" t="s">
        <v>694</v>
      </c>
    </row>
    <row r="72" ht="21.75" customHeight="1">
      <c r="A72" s="297">
        <v>8604.0</v>
      </c>
      <c r="B72" s="294" t="s">
        <v>1960</v>
      </c>
      <c r="C72" s="294" t="s">
        <v>1961</v>
      </c>
      <c r="D72" s="294" t="s">
        <v>1962</v>
      </c>
      <c r="E72" s="294" t="s">
        <v>1963</v>
      </c>
      <c r="F72" s="781">
        <v>3.371825</v>
      </c>
      <c r="G72" s="296">
        <v>0.064533</v>
      </c>
      <c r="H72" s="781">
        <v>2.08492</v>
      </c>
      <c r="I72" s="296">
        <v>0.039903</v>
      </c>
      <c r="J72" s="781">
        <v>3.1320754716981</v>
      </c>
      <c r="K72" s="296">
        <v>0.0756953944368</v>
      </c>
      <c r="L72" s="781">
        <v>23.5116279069767</v>
      </c>
      <c r="M72" s="296">
        <v>0.4610123119015</v>
      </c>
      <c r="N72" s="296">
        <v>0.5389876880984</v>
      </c>
      <c r="O72" s="296">
        <v>0.5344827586206</v>
      </c>
      <c r="P72" s="296">
        <v>0.2758620689655</v>
      </c>
      <c r="Q72" s="296">
        <v>0.1896551724137</v>
      </c>
      <c r="R72" s="296">
        <v>0.9830508474576</v>
      </c>
      <c r="S72" s="296">
        <v>0.0</v>
      </c>
      <c r="T72" s="782">
        <v>42.0</v>
      </c>
      <c r="U72" s="782">
        <v>58.0</v>
      </c>
      <c r="V72" s="782">
        <v>59.0</v>
      </c>
      <c r="W72" s="783" t="s">
        <v>692</v>
      </c>
      <c r="X72" s="783" t="s">
        <v>693</v>
      </c>
      <c r="Y72" s="783" t="s">
        <v>594</v>
      </c>
      <c r="Z72" s="783" t="s">
        <v>585</v>
      </c>
      <c r="AA72" s="783" t="s">
        <v>90</v>
      </c>
      <c r="AB72" s="783" t="s">
        <v>586</v>
      </c>
      <c r="AC72" s="783" t="s">
        <v>587</v>
      </c>
      <c r="AD72" s="783" t="s">
        <v>589</v>
      </c>
      <c r="AE72" s="783"/>
      <c r="AF72" s="783" t="s">
        <v>696</v>
      </c>
      <c r="AG72" s="783"/>
      <c r="AH72" s="783" t="s">
        <v>695</v>
      </c>
      <c r="AI72" s="783" t="s">
        <v>86</v>
      </c>
      <c r="AJ72" s="783" t="s">
        <v>587</v>
      </c>
      <c r="AK72" s="783" t="s">
        <v>694</v>
      </c>
      <c r="AL72" s="783" t="s">
        <v>587</v>
      </c>
      <c r="AM72" s="783" t="s">
        <v>694</v>
      </c>
    </row>
    <row r="73" ht="21.75" customHeight="1">
      <c r="A73" s="290">
        <v>3176.0</v>
      </c>
      <c r="B73" s="287" t="s">
        <v>1964</v>
      </c>
      <c r="C73" s="287" t="s">
        <v>1965</v>
      </c>
      <c r="D73" s="287" t="s">
        <v>1966</v>
      </c>
      <c r="E73" s="287" t="s">
        <v>1967</v>
      </c>
      <c r="F73" s="784">
        <v>3.39379</v>
      </c>
      <c r="G73" s="289">
        <v>0.092576</v>
      </c>
      <c r="H73" s="784">
        <v>1.547712</v>
      </c>
      <c r="I73" s="289">
        <v>0.042218</v>
      </c>
      <c r="J73" s="784">
        <v>3.2666666666666</v>
      </c>
      <c r="K73" s="289">
        <v>0.0787781350482</v>
      </c>
      <c r="L73" s="784">
        <v>11.6666666666666</v>
      </c>
      <c r="M73" s="289">
        <v>0.3376205787781</v>
      </c>
      <c r="N73" s="289">
        <v>0.6623794212218</v>
      </c>
      <c r="O73" s="289">
        <v>1.0</v>
      </c>
      <c r="P73" s="289">
        <v>0.0</v>
      </c>
      <c r="Q73" s="289">
        <v>0.0</v>
      </c>
      <c r="R73" s="289">
        <v>1.0</v>
      </c>
      <c r="S73" s="289">
        <v>0.0</v>
      </c>
      <c r="T73" s="785">
        <v>54.0</v>
      </c>
      <c r="U73" s="785">
        <v>54.0</v>
      </c>
      <c r="V73" s="785">
        <v>54.0</v>
      </c>
      <c r="W73" s="786" t="s">
        <v>692</v>
      </c>
      <c r="X73" s="786" t="s">
        <v>693</v>
      </c>
      <c r="Y73" s="786" t="s">
        <v>590</v>
      </c>
      <c r="Z73" s="786" t="s">
        <v>585</v>
      </c>
      <c r="AA73" s="786" t="s">
        <v>90</v>
      </c>
      <c r="AB73" s="786" t="s">
        <v>586</v>
      </c>
      <c r="AC73" s="786" t="s">
        <v>587</v>
      </c>
      <c r="AD73" s="786" t="s">
        <v>589</v>
      </c>
      <c r="AE73" s="786"/>
      <c r="AF73" s="786" t="s">
        <v>696</v>
      </c>
      <c r="AG73" s="786"/>
      <c r="AH73" s="786" t="s">
        <v>695</v>
      </c>
      <c r="AI73" s="786" t="s">
        <v>86</v>
      </c>
      <c r="AJ73" s="786" t="s">
        <v>587</v>
      </c>
      <c r="AK73" s="786" t="s">
        <v>694</v>
      </c>
      <c r="AL73" s="786" t="s">
        <v>587</v>
      </c>
      <c r="AM73" s="786" t="s">
        <v>694</v>
      </c>
    </row>
    <row r="74" ht="21.75" customHeight="1">
      <c r="A74" s="297">
        <v>3176.0</v>
      </c>
      <c r="B74" s="294" t="s">
        <v>1968</v>
      </c>
      <c r="C74" s="294" t="s">
        <v>1969</v>
      </c>
      <c r="D74" s="294" t="s">
        <v>1970</v>
      </c>
      <c r="E74" s="294" t="s">
        <v>1971</v>
      </c>
      <c r="F74" s="781">
        <v>3.407142</v>
      </c>
      <c r="G74" s="296">
        <v>0.097914</v>
      </c>
      <c r="H74" s="781">
        <v>1.972058</v>
      </c>
      <c r="I74" s="296">
        <v>0.055053</v>
      </c>
      <c r="J74" s="781">
        <v>3.076923076923</v>
      </c>
      <c r="K74" s="296">
        <v>0.0986031224322</v>
      </c>
      <c r="L74" s="781">
        <v>12.1388888888888</v>
      </c>
      <c r="M74" s="296">
        <v>0.3590797041906</v>
      </c>
      <c r="N74" s="296">
        <v>0.6409202958093</v>
      </c>
      <c r="O74" s="296">
        <v>0.7142857142857</v>
      </c>
      <c r="P74" s="296">
        <v>0.2857142857142</v>
      </c>
      <c r="Q74" s="296">
        <v>0.0</v>
      </c>
      <c r="R74" s="296">
        <v>1.0</v>
      </c>
      <c r="S74" s="296">
        <v>0.0</v>
      </c>
      <c r="T74" s="782">
        <v>36.0</v>
      </c>
      <c r="U74" s="782">
        <v>42.0</v>
      </c>
      <c r="V74" s="782">
        <v>42.0</v>
      </c>
      <c r="W74" s="783" t="s">
        <v>692</v>
      </c>
      <c r="X74" s="783" t="s">
        <v>693</v>
      </c>
      <c r="Y74" s="783" t="s">
        <v>590</v>
      </c>
      <c r="Z74" s="783" t="s">
        <v>585</v>
      </c>
      <c r="AA74" s="783" t="s">
        <v>90</v>
      </c>
      <c r="AB74" s="783" t="s">
        <v>586</v>
      </c>
      <c r="AC74" s="783" t="s">
        <v>587</v>
      </c>
      <c r="AD74" s="783" t="s">
        <v>589</v>
      </c>
      <c r="AE74" s="783"/>
      <c r="AF74" s="783" t="s">
        <v>696</v>
      </c>
      <c r="AG74" s="783"/>
      <c r="AH74" s="783" t="s">
        <v>695</v>
      </c>
      <c r="AI74" s="783" t="s">
        <v>86</v>
      </c>
      <c r="AJ74" s="783" t="s">
        <v>587</v>
      </c>
      <c r="AK74" s="783" t="s">
        <v>694</v>
      </c>
      <c r="AL74" s="783" t="s">
        <v>587</v>
      </c>
      <c r="AM74" s="783" t="s">
        <v>694</v>
      </c>
    </row>
    <row r="75" ht="21.75" customHeight="1">
      <c r="A75" s="290">
        <v>3802.0</v>
      </c>
      <c r="B75" s="287" t="s">
        <v>1972</v>
      </c>
      <c r="C75" s="287" t="s">
        <v>259</v>
      </c>
      <c r="D75" s="287" t="s">
        <v>1973</v>
      </c>
      <c r="E75" s="287" t="s">
        <v>1974</v>
      </c>
      <c r="F75" s="784">
        <v>3.47328</v>
      </c>
      <c r="G75" s="289">
        <v>0.093166</v>
      </c>
      <c r="H75" s="784">
        <v>2.108099</v>
      </c>
      <c r="I75" s="289">
        <v>0.04802</v>
      </c>
      <c r="J75" s="784">
        <v>3.295652173913</v>
      </c>
      <c r="K75" s="289">
        <v>0.0807413719642</v>
      </c>
      <c r="L75" s="784">
        <v>11.2875816993464</v>
      </c>
      <c r="M75" s="289">
        <v>0.367916489135</v>
      </c>
      <c r="N75" s="289">
        <v>0.6320835108649</v>
      </c>
      <c r="O75" s="289">
        <v>0.8253012048192</v>
      </c>
      <c r="P75" s="289">
        <v>0.1325301204819</v>
      </c>
      <c r="Q75" s="289">
        <v>0.0421686746987</v>
      </c>
      <c r="R75" s="289">
        <v>0.98224852071</v>
      </c>
      <c r="S75" s="289">
        <v>0.0</v>
      </c>
      <c r="T75" s="785">
        <v>150.0</v>
      </c>
      <c r="U75" s="785">
        <v>166.0</v>
      </c>
      <c r="V75" s="785">
        <v>169.0</v>
      </c>
      <c r="W75" s="786" t="s">
        <v>692</v>
      </c>
      <c r="X75" s="786" t="s">
        <v>693</v>
      </c>
      <c r="Y75" s="786" t="s">
        <v>591</v>
      </c>
      <c r="Z75" s="786" t="s">
        <v>585</v>
      </c>
      <c r="AA75" s="786" t="s">
        <v>90</v>
      </c>
      <c r="AB75" s="786" t="s">
        <v>586</v>
      </c>
      <c r="AC75" s="786" t="s">
        <v>587</v>
      </c>
      <c r="AD75" s="786" t="s">
        <v>589</v>
      </c>
      <c r="AE75" s="786"/>
      <c r="AF75" s="786" t="s">
        <v>696</v>
      </c>
      <c r="AG75" s="786"/>
      <c r="AH75" s="786" t="s">
        <v>695</v>
      </c>
      <c r="AI75" s="786" t="s">
        <v>86</v>
      </c>
      <c r="AJ75" s="786" t="s">
        <v>587</v>
      </c>
      <c r="AK75" s="786" t="s">
        <v>694</v>
      </c>
      <c r="AL75" s="786" t="s">
        <v>587</v>
      </c>
      <c r="AM75" s="786" t="s">
        <v>694</v>
      </c>
    </row>
    <row r="76" ht="21.75" customHeight="1">
      <c r="A76" s="297">
        <v>3176.0</v>
      </c>
      <c r="B76" s="294" t="s">
        <v>1975</v>
      </c>
      <c r="C76" s="294" t="s">
        <v>1760</v>
      </c>
      <c r="D76" s="294" t="s">
        <v>1976</v>
      </c>
      <c r="E76" s="294" t="s">
        <v>1977</v>
      </c>
      <c r="F76" s="781">
        <v>3.511904</v>
      </c>
      <c r="G76" s="296">
        <v>0.111497</v>
      </c>
      <c r="H76" s="781">
        <v>1.75238</v>
      </c>
      <c r="I76" s="296">
        <v>0.055635</v>
      </c>
      <c r="J76" s="781">
        <v>3.1666666666666</v>
      </c>
      <c r="K76" s="296">
        <v>0.0863636363636</v>
      </c>
      <c r="L76" s="781">
        <v>6.4285714285714</v>
      </c>
      <c r="M76" s="296">
        <v>0.2045454545454</v>
      </c>
      <c r="N76" s="296">
        <v>0.7954545454545</v>
      </c>
      <c r="O76" s="296">
        <v>1.0</v>
      </c>
      <c r="P76" s="296">
        <v>0.0</v>
      </c>
      <c r="Q76" s="296">
        <v>0.0</v>
      </c>
      <c r="R76" s="296">
        <v>1.0</v>
      </c>
      <c r="S76" s="296">
        <v>0.0</v>
      </c>
      <c r="T76" s="782">
        <v>7.0</v>
      </c>
      <c r="U76" s="782">
        <v>7.0</v>
      </c>
      <c r="V76" s="782">
        <v>7.0</v>
      </c>
      <c r="W76" s="783" t="s">
        <v>692</v>
      </c>
      <c r="X76" s="783" t="s">
        <v>693</v>
      </c>
      <c r="Y76" s="783" t="s">
        <v>590</v>
      </c>
      <c r="Z76" s="783" t="s">
        <v>585</v>
      </c>
      <c r="AA76" s="783" t="s">
        <v>90</v>
      </c>
      <c r="AB76" s="783" t="s">
        <v>586</v>
      </c>
      <c r="AC76" s="783" t="s">
        <v>587</v>
      </c>
      <c r="AD76" s="783" t="s">
        <v>589</v>
      </c>
      <c r="AE76" s="783"/>
      <c r="AF76" s="783" t="s">
        <v>696</v>
      </c>
      <c r="AG76" s="783"/>
      <c r="AH76" s="783" t="s">
        <v>695</v>
      </c>
      <c r="AI76" s="783" t="s">
        <v>86</v>
      </c>
      <c r="AJ76" s="783" t="s">
        <v>587</v>
      </c>
      <c r="AK76" s="783" t="s">
        <v>694</v>
      </c>
      <c r="AL76" s="783" t="s">
        <v>587</v>
      </c>
      <c r="AM76" s="783" t="s">
        <v>694</v>
      </c>
    </row>
    <row r="77" ht="21.75" customHeight="1">
      <c r="A77" s="290">
        <v>3176.0</v>
      </c>
      <c r="B77" s="287" t="s">
        <v>1978</v>
      </c>
      <c r="C77" s="287" t="s">
        <v>1979</v>
      </c>
      <c r="D77" s="287" t="s">
        <v>1980</v>
      </c>
      <c r="E77" s="287" t="s">
        <v>1981</v>
      </c>
      <c r="F77" s="784">
        <v>3.517894</v>
      </c>
      <c r="G77" s="289">
        <v>0.076819</v>
      </c>
      <c r="H77" s="784">
        <v>1.94301</v>
      </c>
      <c r="I77" s="289">
        <v>0.041536</v>
      </c>
      <c r="J77" s="784">
        <v>3.2173913043478</v>
      </c>
      <c r="K77" s="289">
        <v>0.0681399631675</v>
      </c>
      <c r="L77" s="784">
        <v>21.8775510204081</v>
      </c>
      <c r="M77" s="289">
        <v>0.4935543278084</v>
      </c>
      <c r="N77" s="289">
        <v>0.5064456721915</v>
      </c>
      <c r="O77" s="289">
        <v>0.9603960396039</v>
      </c>
      <c r="P77" s="289">
        <v>0.039603960396</v>
      </c>
      <c r="Q77" s="289">
        <v>0.0</v>
      </c>
      <c r="R77" s="289">
        <v>1.0</v>
      </c>
      <c r="S77" s="289">
        <v>0.0</v>
      </c>
      <c r="T77" s="785">
        <v>99.0</v>
      </c>
      <c r="U77" s="785">
        <v>100.0</v>
      </c>
      <c r="V77" s="785">
        <v>100.0</v>
      </c>
      <c r="W77" s="786" t="s">
        <v>692</v>
      </c>
      <c r="X77" s="786" t="s">
        <v>693</v>
      </c>
      <c r="Y77" s="786" t="s">
        <v>590</v>
      </c>
      <c r="Z77" s="786" t="s">
        <v>585</v>
      </c>
      <c r="AA77" s="786" t="s">
        <v>90</v>
      </c>
      <c r="AB77" s="786" t="s">
        <v>586</v>
      </c>
      <c r="AC77" s="786" t="s">
        <v>587</v>
      </c>
      <c r="AD77" s="786" t="s">
        <v>589</v>
      </c>
      <c r="AE77" s="786"/>
      <c r="AF77" s="786" t="s">
        <v>696</v>
      </c>
      <c r="AG77" s="786"/>
      <c r="AH77" s="786" t="s">
        <v>695</v>
      </c>
      <c r="AI77" s="786" t="s">
        <v>86</v>
      </c>
      <c r="AJ77" s="786" t="s">
        <v>587</v>
      </c>
      <c r="AK77" s="786" t="s">
        <v>694</v>
      </c>
      <c r="AL77" s="786" t="s">
        <v>587</v>
      </c>
      <c r="AM77" s="786" t="s">
        <v>694</v>
      </c>
    </row>
    <row r="78" ht="21.75" customHeight="1">
      <c r="A78" s="297">
        <v>3882.0</v>
      </c>
      <c r="B78" s="294" t="s">
        <v>1952</v>
      </c>
      <c r="C78" s="294" t="s">
        <v>1953</v>
      </c>
      <c r="D78" s="294" t="s">
        <v>1954</v>
      </c>
      <c r="E78" s="294" t="s">
        <v>1955</v>
      </c>
      <c r="F78" s="781">
        <v>3.548022</v>
      </c>
      <c r="G78" s="296">
        <v>0.076732</v>
      </c>
      <c r="H78" s="781">
        <v>1.632485</v>
      </c>
      <c r="I78" s="296">
        <v>0.035305</v>
      </c>
      <c r="J78" s="781">
        <v>4.6060606060606</v>
      </c>
      <c r="K78" s="296">
        <v>0.1115187087307</v>
      </c>
      <c r="L78" s="781">
        <v>18.1694915254237</v>
      </c>
      <c r="M78" s="296">
        <v>0.3932501834189</v>
      </c>
      <c r="N78" s="296">
        <v>0.606749816581</v>
      </c>
      <c r="O78" s="296">
        <v>0.776119402985</v>
      </c>
      <c r="P78" s="296">
        <v>0.1791044776119</v>
      </c>
      <c r="Q78" s="296">
        <v>0.0447761194029</v>
      </c>
      <c r="R78" s="296">
        <v>1.0</v>
      </c>
      <c r="S78" s="296">
        <v>0.0</v>
      </c>
      <c r="T78" s="782">
        <v>59.0</v>
      </c>
      <c r="U78" s="782">
        <v>67.0</v>
      </c>
      <c r="V78" s="782">
        <v>67.0</v>
      </c>
      <c r="W78" s="783" t="s">
        <v>692</v>
      </c>
      <c r="X78" s="783" t="s">
        <v>693</v>
      </c>
      <c r="Y78" s="783" t="s">
        <v>592</v>
      </c>
      <c r="Z78" s="783" t="s">
        <v>585</v>
      </c>
      <c r="AA78" s="783" t="s">
        <v>90</v>
      </c>
      <c r="AB78" s="783" t="s">
        <v>586</v>
      </c>
      <c r="AC78" s="783" t="s">
        <v>587</v>
      </c>
      <c r="AD78" s="783" t="s">
        <v>589</v>
      </c>
      <c r="AE78" s="783"/>
      <c r="AF78" s="783" t="s">
        <v>696</v>
      </c>
      <c r="AG78" s="783"/>
      <c r="AH78" s="783" t="s">
        <v>695</v>
      </c>
      <c r="AI78" s="783" t="s">
        <v>86</v>
      </c>
      <c r="AJ78" s="783" t="s">
        <v>587</v>
      </c>
      <c r="AK78" s="783" t="s">
        <v>694</v>
      </c>
      <c r="AL78" s="783" t="s">
        <v>587</v>
      </c>
      <c r="AM78" s="783" t="s">
        <v>694</v>
      </c>
    </row>
    <row r="79" ht="21.75" customHeight="1">
      <c r="A79" s="290">
        <v>8604.0</v>
      </c>
      <c r="B79" s="287" t="s">
        <v>1814</v>
      </c>
      <c r="C79" s="287" t="s">
        <v>1815</v>
      </c>
      <c r="D79" s="287" t="s">
        <v>1816</v>
      </c>
      <c r="E79" s="287" t="s">
        <v>1817</v>
      </c>
      <c r="F79" s="784">
        <v>3.619444</v>
      </c>
      <c r="G79" s="289">
        <v>0.062383</v>
      </c>
      <c r="H79" s="784">
        <v>1.680555</v>
      </c>
      <c r="I79" s="289">
        <v>0.028965</v>
      </c>
      <c r="J79" s="784">
        <v>-2.6666666666666</v>
      </c>
      <c r="K79" s="289">
        <v>-0.0459770114942</v>
      </c>
      <c r="L79" s="784">
        <v>4.8333333333333</v>
      </c>
      <c r="M79" s="289">
        <v>0.0833333333333</v>
      </c>
      <c r="N79" s="289">
        <v>0.9166666666666</v>
      </c>
      <c r="O79" s="289">
        <v>0.5</v>
      </c>
      <c r="P79" s="289">
        <v>0.5</v>
      </c>
      <c r="Q79" s="289">
        <v>0.0</v>
      </c>
      <c r="R79" s="289">
        <v>1.0</v>
      </c>
      <c r="S79" s="289">
        <v>0.0</v>
      </c>
      <c r="T79" s="785">
        <v>6.0</v>
      </c>
      <c r="U79" s="785">
        <v>8.0</v>
      </c>
      <c r="V79" s="785">
        <v>8.0</v>
      </c>
      <c r="W79" s="786" t="s">
        <v>692</v>
      </c>
      <c r="X79" s="786" t="s">
        <v>693</v>
      </c>
      <c r="Y79" s="786" t="s">
        <v>594</v>
      </c>
      <c r="Z79" s="786" t="s">
        <v>585</v>
      </c>
      <c r="AA79" s="786" t="s">
        <v>90</v>
      </c>
      <c r="AB79" s="786" t="s">
        <v>586</v>
      </c>
      <c r="AC79" s="786" t="s">
        <v>587</v>
      </c>
      <c r="AD79" s="786" t="s">
        <v>589</v>
      </c>
      <c r="AE79" s="786"/>
      <c r="AF79" s="786" t="s">
        <v>696</v>
      </c>
      <c r="AG79" s="786"/>
      <c r="AH79" s="786" t="s">
        <v>695</v>
      </c>
      <c r="AI79" s="786" t="s">
        <v>86</v>
      </c>
      <c r="AJ79" s="786" t="s">
        <v>587</v>
      </c>
      <c r="AK79" s="786" t="s">
        <v>694</v>
      </c>
      <c r="AL79" s="786" t="s">
        <v>587</v>
      </c>
      <c r="AM79" s="786" t="s">
        <v>694</v>
      </c>
    </row>
    <row r="80" ht="21.75" customHeight="1">
      <c r="A80" s="297">
        <v>3176.0</v>
      </c>
      <c r="B80" s="294" t="s">
        <v>1982</v>
      </c>
      <c r="C80" s="294" t="s">
        <v>212</v>
      </c>
      <c r="D80" s="294" t="s">
        <v>1983</v>
      </c>
      <c r="E80" s="294" t="s">
        <v>1984</v>
      </c>
      <c r="F80" s="781">
        <v>3.641507</v>
      </c>
      <c r="G80" s="296">
        <v>0.110809</v>
      </c>
      <c r="H80" s="781">
        <v>1.972333</v>
      </c>
      <c r="I80" s="296">
        <v>0.057341</v>
      </c>
      <c r="J80" s="781">
        <v>2.9012345679012</v>
      </c>
      <c r="K80" s="296">
        <v>0.0911913077221</v>
      </c>
      <c r="L80" s="781">
        <v>9.7951807228915</v>
      </c>
      <c r="M80" s="296">
        <v>0.3154831199068</v>
      </c>
      <c r="N80" s="296">
        <v>0.6845168800931</v>
      </c>
      <c r="O80" s="296">
        <v>0.8863636363636</v>
      </c>
      <c r="P80" s="296">
        <v>0.1136363636363</v>
      </c>
      <c r="Q80" s="296">
        <v>0.0</v>
      </c>
      <c r="R80" s="296">
        <v>1.0</v>
      </c>
      <c r="S80" s="296">
        <v>0.0</v>
      </c>
      <c r="T80" s="782">
        <v>166.0</v>
      </c>
      <c r="U80" s="782">
        <v>175.0</v>
      </c>
      <c r="V80" s="782">
        <v>175.0</v>
      </c>
      <c r="W80" s="783" t="s">
        <v>692</v>
      </c>
      <c r="X80" s="783" t="s">
        <v>693</v>
      </c>
      <c r="Y80" s="783" t="s">
        <v>590</v>
      </c>
      <c r="Z80" s="783" t="s">
        <v>585</v>
      </c>
      <c r="AA80" s="783" t="s">
        <v>90</v>
      </c>
      <c r="AB80" s="783" t="s">
        <v>586</v>
      </c>
      <c r="AC80" s="783" t="s">
        <v>587</v>
      </c>
      <c r="AD80" s="783" t="s">
        <v>589</v>
      </c>
      <c r="AE80" s="783"/>
      <c r="AF80" s="783" t="s">
        <v>696</v>
      </c>
      <c r="AG80" s="783"/>
      <c r="AH80" s="783" t="s">
        <v>695</v>
      </c>
      <c r="AI80" s="783" t="s">
        <v>86</v>
      </c>
      <c r="AJ80" s="783" t="s">
        <v>587</v>
      </c>
      <c r="AK80" s="783" t="s">
        <v>694</v>
      </c>
      <c r="AL80" s="783" t="s">
        <v>587</v>
      </c>
      <c r="AM80" s="783" t="s">
        <v>694</v>
      </c>
    </row>
    <row r="81" ht="21.75" customHeight="1">
      <c r="A81" s="290">
        <v>3116.0</v>
      </c>
      <c r="B81" s="287" t="s">
        <v>1755</v>
      </c>
      <c r="C81" s="287" t="s">
        <v>1756</v>
      </c>
      <c r="D81" s="287" t="s">
        <v>1757</v>
      </c>
      <c r="E81" s="287" t="s">
        <v>1758</v>
      </c>
      <c r="F81" s="784">
        <v>3.655302</v>
      </c>
      <c r="G81" s="289">
        <v>0.045204</v>
      </c>
      <c r="H81" s="784">
        <v>1.156818</v>
      </c>
      <c r="I81" s="289">
        <v>0.014306</v>
      </c>
      <c r="J81" s="784">
        <v>1.9130434782608</v>
      </c>
      <c r="K81" s="289">
        <v>0.0247747747747</v>
      </c>
      <c r="L81" s="784">
        <v>7.2</v>
      </c>
      <c r="M81" s="289">
        <v>0.2027027027027</v>
      </c>
      <c r="N81" s="289">
        <v>0.7972972972972</v>
      </c>
      <c r="O81" s="289">
        <v>0.76</v>
      </c>
      <c r="P81" s="289">
        <v>0.24</v>
      </c>
      <c r="Q81" s="289">
        <v>0.0</v>
      </c>
      <c r="R81" s="289">
        <v>0.4629629629629</v>
      </c>
      <c r="S81" s="289">
        <v>0.0</v>
      </c>
      <c r="T81" s="785">
        <v>22.0</v>
      </c>
      <c r="U81" s="785">
        <v>25.0</v>
      </c>
      <c r="V81" s="785">
        <v>54.0</v>
      </c>
      <c r="W81" s="786" t="s">
        <v>692</v>
      </c>
      <c r="X81" s="786" t="s">
        <v>693</v>
      </c>
      <c r="Y81" s="786" t="s">
        <v>584</v>
      </c>
      <c r="Z81" s="786" t="s">
        <v>585</v>
      </c>
      <c r="AA81" s="786" t="s">
        <v>90</v>
      </c>
      <c r="AB81" s="786" t="s">
        <v>586</v>
      </c>
      <c r="AC81" s="786" t="s">
        <v>587</v>
      </c>
      <c r="AD81" s="786" t="s">
        <v>589</v>
      </c>
      <c r="AE81" s="786"/>
      <c r="AF81" s="786" t="s">
        <v>696</v>
      </c>
      <c r="AG81" s="786"/>
      <c r="AH81" s="786" t="s">
        <v>695</v>
      </c>
      <c r="AI81" s="786" t="s">
        <v>86</v>
      </c>
      <c r="AJ81" s="786" t="s">
        <v>587</v>
      </c>
      <c r="AK81" s="786" t="s">
        <v>694</v>
      </c>
      <c r="AL81" s="786" t="s">
        <v>587</v>
      </c>
      <c r="AM81" s="786" t="s">
        <v>694</v>
      </c>
    </row>
    <row r="82" ht="21.75" customHeight="1">
      <c r="A82" s="297">
        <v>8604.0</v>
      </c>
      <c r="B82" s="294" t="s">
        <v>1921</v>
      </c>
      <c r="C82" s="294" t="s">
        <v>1922</v>
      </c>
      <c r="D82" s="294" t="s">
        <v>1923</v>
      </c>
      <c r="E82" s="294" t="s">
        <v>1924</v>
      </c>
      <c r="F82" s="781">
        <v>3.6575</v>
      </c>
      <c r="G82" s="296">
        <v>0.054093</v>
      </c>
      <c r="H82" s="781">
        <v>1.209649</v>
      </c>
      <c r="I82" s="296">
        <v>0.016995</v>
      </c>
      <c r="J82" s="781">
        <v>2.8181818181818</v>
      </c>
      <c r="K82" s="296">
        <v>0.0458919319022</v>
      </c>
      <c r="L82" s="781">
        <v>24.8095238095238</v>
      </c>
      <c r="M82" s="296">
        <v>0.3856402664692</v>
      </c>
      <c r="N82" s="296">
        <v>0.6143597335307</v>
      </c>
      <c r="O82" s="296">
        <v>0.5</v>
      </c>
      <c r="P82" s="296">
        <v>0.5</v>
      </c>
      <c r="Q82" s="296">
        <v>0.0</v>
      </c>
      <c r="R82" s="296">
        <v>1.0</v>
      </c>
      <c r="S82" s="296">
        <v>0.0</v>
      </c>
      <c r="T82" s="782">
        <v>21.0</v>
      </c>
      <c r="U82" s="782">
        <v>28.0</v>
      </c>
      <c r="V82" s="782">
        <v>28.0</v>
      </c>
      <c r="W82" s="783" t="s">
        <v>692</v>
      </c>
      <c r="X82" s="783" t="s">
        <v>693</v>
      </c>
      <c r="Y82" s="783" t="s">
        <v>594</v>
      </c>
      <c r="Z82" s="783" t="s">
        <v>585</v>
      </c>
      <c r="AA82" s="783" t="s">
        <v>90</v>
      </c>
      <c r="AB82" s="783" t="s">
        <v>586</v>
      </c>
      <c r="AC82" s="783" t="s">
        <v>587</v>
      </c>
      <c r="AD82" s="783" t="s">
        <v>589</v>
      </c>
      <c r="AE82" s="783"/>
      <c r="AF82" s="783" t="s">
        <v>696</v>
      </c>
      <c r="AG82" s="783"/>
      <c r="AH82" s="783" t="s">
        <v>695</v>
      </c>
      <c r="AI82" s="783" t="s">
        <v>86</v>
      </c>
      <c r="AJ82" s="783" t="s">
        <v>587</v>
      </c>
      <c r="AK82" s="783" t="s">
        <v>694</v>
      </c>
      <c r="AL82" s="783" t="s">
        <v>587</v>
      </c>
      <c r="AM82" s="783" t="s">
        <v>694</v>
      </c>
    </row>
    <row r="83" ht="21.75" customHeight="1">
      <c r="A83" s="290">
        <v>3176.0</v>
      </c>
      <c r="B83" s="287" t="s">
        <v>1985</v>
      </c>
      <c r="C83" s="287" t="s">
        <v>1986</v>
      </c>
      <c r="D83" s="287" t="s">
        <v>1987</v>
      </c>
      <c r="E83" s="287" t="s">
        <v>1988</v>
      </c>
      <c r="F83" s="784">
        <v>3.668859</v>
      </c>
      <c r="G83" s="289">
        <v>0.08386</v>
      </c>
      <c r="H83" s="784">
        <v>1.887999</v>
      </c>
      <c r="I83" s="289">
        <v>0.042587</v>
      </c>
      <c r="J83" s="784">
        <v>2.6710526315789</v>
      </c>
      <c r="K83" s="289">
        <v>0.0611445783132</v>
      </c>
      <c r="L83" s="784">
        <v>16.3780487804878</v>
      </c>
      <c r="M83" s="289">
        <v>0.4045180722891</v>
      </c>
      <c r="N83" s="289">
        <v>0.5954819277108</v>
      </c>
      <c r="O83" s="289">
        <v>0.9268292682926</v>
      </c>
      <c r="P83" s="289">
        <v>0.0731707317073</v>
      </c>
      <c r="Q83" s="289">
        <v>0.0</v>
      </c>
      <c r="R83" s="289">
        <v>0.9647058823529</v>
      </c>
      <c r="S83" s="289">
        <v>0.0</v>
      </c>
      <c r="T83" s="785">
        <v>79.0</v>
      </c>
      <c r="U83" s="785">
        <v>82.0</v>
      </c>
      <c r="V83" s="785">
        <v>85.0</v>
      </c>
      <c r="W83" s="786" t="s">
        <v>692</v>
      </c>
      <c r="X83" s="786" t="s">
        <v>693</v>
      </c>
      <c r="Y83" s="786" t="s">
        <v>590</v>
      </c>
      <c r="Z83" s="786" t="s">
        <v>585</v>
      </c>
      <c r="AA83" s="786" t="s">
        <v>90</v>
      </c>
      <c r="AB83" s="786" t="s">
        <v>586</v>
      </c>
      <c r="AC83" s="786" t="s">
        <v>587</v>
      </c>
      <c r="AD83" s="786" t="s">
        <v>589</v>
      </c>
      <c r="AE83" s="786"/>
      <c r="AF83" s="786" t="s">
        <v>696</v>
      </c>
      <c r="AG83" s="786"/>
      <c r="AH83" s="786" t="s">
        <v>695</v>
      </c>
      <c r="AI83" s="786" t="s">
        <v>86</v>
      </c>
      <c r="AJ83" s="786" t="s">
        <v>587</v>
      </c>
      <c r="AK83" s="786" t="s">
        <v>694</v>
      </c>
      <c r="AL83" s="786" t="s">
        <v>587</v>
      </c>
      <c r="AM83" s="786" t="s">
        <v>694</v>
      </c>
    </row>
    <row r="84" ht="21.75" customHeight="1">
      <c r="A84" s="297">
        <v>3882.0</v>
      </c>
      <c r="B84" s="294" t="s">
        <v>1989</v>
      </c>
      <c r="C84" s="294" t="s">
        <v>1990</v>
      </c>
      <c r="D84" s="294" t="s">
        <v>1991</v>
      </c>
      <c r="E84" s="294" t="s">
        <v>1992</v>
      </c>
      <c r="F84" s="781">
        <v>3.673333</v>
      </c>
      <c r="G84" s="296">
        <v>0.080162</v>
      </c>
      <c r="H84" s="781">
        <v>1.024666</v>
      </c>
      <c r="I84" s="296">
        <v>0.022361</v>
      </c>
      <c r="J84" s="781">
        <v>5.0</v>
      </c>
      <c r="K84" s="296">
        <v>0.1048034934497</v>
      </c>
      <c r="L84" s="781">
        <v>21.96</v>
      </c>
      <c r="M84" s="296">
        <v>0.4794759825327</v>
      </c>
      <c r="N84" s="296">
        <v>0.5205240174672</v>
      </c>
      <c r="O84" s="296">
        <v>0.9230769230769</v>
      </c>
      <c r="P84" s="296">
        <v>0.076923076923</v>
      </c>
      <c r="Q84" s="296">
        <v>0.0</v>
      </c>
      <c r="R84" s="296">
        <v>1.0</v>
      </c>
      <c r="S84" s="296">
        <v>0.0</v>
      </c>
      <c r="T84" s="782">
        <v>25.0</v>
      </c>
      <c r="U84" s="782">
        <v>26.0</v>
      </c>
      <c r="V84" s="782">
        <v>26.0</v>
      </c>
      <c r="W84" s="783" t="s">
        <v>692</v>
      </c>
      <c r="X84" s="783" t="s">
        <v>693</v>
      </c>
      <c r="Y84" s="783" t="s">
        <v>592</v>
      </c>
      <c r="Z84" s="783" t="s">
        <v>585</v>
      </c>
      <c r="AA84" s="783" t="s">
        <v>90</v>
      </c>
      <c r="AB84" s="783" t="s">
        <v>586</v>
      </c>
      <c r="AC84" s="783" t="s">
        <v>587</v>
      </c>
      <c r="AD84" s="783" t="s">
        <v>589</v>
      </c>
      <c r="AE84" s="783"/>
      <c r="AF84" s="783" t="s">
        <v>696</v>
      </c>
      <c r="AG84" s="783"/>
      <c r="AH84" s="783" t="s">
        <v>695</v>
      </c>
      <c r="AI84" s="783" t="s">
        <v>86</v>
      </c>
      <c r="AJ84" s="783" t="s">
        <v>587</v>
      </c>
      <c r="AK84" s="783" t="s">
        <v>694</v>
      </c>
      <c r="AL84" s="783" t="s">
        <v>587</v>
      </c>
      <c r="AM84" s="783" t="s">
        <v>694</v>
      </c>
    </row>
    <row r="85" ht="21.75" customHeight="1">
      <c r="A85" s="290">
        <v>5161.0</v>
      </c>
      <c r="B85" s="287" t="s">
        <v>1993</v>
      </c>
      <c r="C85" s="287" t="s">
        <v>1994</v>
      </c>
      <c r="D85" s="287" t="s">
        <v>1995</v>
      </c>
      <c r="E85" s="287" t="s">
        <v>1996</v>
      </c>
      <c r="F85" s="784">
        <v>3.691666</v>
      </c>
      <c r="G85" s="289">
        <v>0.067549</v>
      </c>
      <c r="H85" s="784">
        <v>2.018055</v>
      </c>
      <c r="I85" s="289">
        <v>0.035449</v>
      </c>
      <c r="J85" s="784">
        <v>2.5985401459854</v>
      </c>
      <c r="K85" s="289">
        <v>0.0651895257278</v>
      </c>
      <c r="L85" s="784">
        <v>9.7651006711409</v>
      </c>
      <c r="M85" s="289">
        <v>0.2664347189159</v>
      </c>
      <c r="N85" s="289">
        <v>0.733565281084</v>
      </c>
      <c r="O85" s="289">
        <v>0.3609467455621</v>
      </c>
      <c r="P85" s="289">
        <v>0.2485207100591</v>
      </c>
      <c r="Q85" s="289">
        <v>0.3905325443786</v>
      </c>
      <c r="R85" s="289">
        <v>0.6627450980392</v>
      </c>
      <c r="S85" s="289">
        <v>0.0</v>
      </c>
      <c r="T85" s="785">
        <v>100.0</v>
      </c>
      <c r="U85" s="785">
        <v>169.0</v>
      </c>
      <c r="V85" s="785">
        <v>255.0</v>
      </c>
      <c r="W85" s="786" t="s">
        <v>692</v>
      </c>
      <c r="X85" s="786" t="s">
        <v>693</v>
      </c>
      <c r="Y85" s="786" t="s">
        <v>593</v>
      </c>
      <c r="Z85" s="786" t="s">
        <v>585</v>
      </c>
      <c r="AA85" s="786" t="s">
        <v>90</v>
      </c>
      <c r="AB85" s="786" t="s">
        <v>586</v>
      </c>
      <c r="AC85" s="786" t="s">
        <v>587</v>
      </c>
      <c r="AD85" s="786" t="s">
        <v>589</v>
      </c>
      <c r="AE85" s="786"/>
      <c r="AF85" s="786" t="s">
        <v>696</v>
      </c>
      <c r="AG85" s="786"/>
      <c r="AH85" s="786" t="s">
        <v>695</v>
      </c>
      <c r="AI85" s="786" t="s">
        <v>86</v>
      </c>
      <c r="AJ85" s="786" t="s">
        <v>587</v>
      </c>
      <c r="AK85" s="786" t="s">
        <v>694</v>
      </c>
      <c r="AL85" s="786" t="s">
        <v>587</v>
      </c>
      <c r="AM85" s="786" t="s">
        <v>694</v>
      </c>
    </row>
    <row r="86" ht="21.75" customHeight="1">
      <c r="A86" s="297">
        <v>8604.0</v>
      </c>
      <c r="B86" s="294" t="s">
        <v>1989</v>
      </c>
      <c r="C86" s="294" t="s">
        <v>1990</v>
      </c>
      <c r="D86" s="294" t="s">
        <v>1991</v>
      </c>
      <c r="E86" s="294" t="s">
        <v>1992</v>
      </c>
      <c r="F86" s="781">
        <v>3.749579</v>
      </c>
      <c r="G86" s="296">
        <v>0.081999</v>
      </c>
      <c r="H86" s="781">
        <v>1.358263</v>
      </c>
      <c r="I86" s="296">
        <v>0.029703</v>
      </c>
      <c r="J86" s="781">
        <v>3.4929577464788</v>
      </c>
      <c r="K86" s="296">
        <v>0.0911597132879</v>
      </c>
      <c r="L86" s="781">
        <v>23.0083333333333</v>
      </c>
      <c r="M86" s="296">
        <v>0.5074434846535</v>
      </c>
      <c r="N86" s="296">
        <v>0.4925565153464</v>
      </c>
      <c r="O86" s="296">
        <v>0.6598639455782</v>
      </c>
      <c r="P86" s="296">
        <v>0.2857142857142</v>
      </c>
      <c r="Q86" s="296">
        <v>0.0544217687074</v>
      </c>
      <c r="R86" s="296">
        <v>1.0</v>
      </c>
      <c r="S86" s="296">
        <v>0.0</v>
      </c>
      <c r="T86" s="782">
        <v>120.0</v>
      </c>
      <c r="U86" s="782">
        <v>147.0</v>
      </c>
      <c r="V86" s="782">
        <v>147.0</v>
      </c>
      <c r="W86" s="783" t="s">
        <v>692</v>
      </c>
      <c r="X86" s="783" t="s">
        <v>693</v>
      </c>
      <c r="Y86" s="783" t="s">
        <v>594</v>
      </c>
      <c r="Z86" s="783" t="s">
        <v>585</v>
      </c>
      <c r="AA86" s="783" t="s">
        <v>90</v>
      </c>
      <c r="AB86" s="783" t="s">
        <v>586</v>
      </c>
      <c r="AC86" s="783" t="s">
        <v>587</v>
      </c>
      <c r="AD86" s="783" t="s">
        <v>589</v>
      </c>
      <c r="AE86" s="783"/>
      <c r="AF86" s="783" t="s">
        <v>696</v>
      </c>
      <c r="AG86" s="783"/>
      <c r="AH86" s="783" t="s">
        <v>695</v>
      </c>
      <c r="AI86" s="783" t="s">
        <v>86</v>
      </c>
      <c r="AJ86" s="783" t="s">
        <v>587</v>
      </c>
      <c r="AK86" s="783" t="s">
        <v>694</v>
      </c>
      <c r="AL86" s="783" t="s">
        <v>587</v>
      </c>
      <c r="AM86" s="783" t="s">
        <v>694</v>
      </c>
    </row>
    <row r="87" ht="21.75" customHeight="1">
      <c r="A87" s="290">
        <v>3882.0</v>
      </c>
      <c r="B87" s="287" t="s">
        <v>1767</v>
      </c>
      <c r="C87" s="287" t="s">
        <v>1768</v>
      </c>
      <c r="D87" s="287" t="s">
        <v>1769</v>
      </c>
      <c r="E87" s="287" t="s">
        <v>1997</v>
      </c>
      <c r="F87" s="784">
        <v>3.829166</v>
      </c>
      <c r="G87" s="289">
        <v>0.099286</v>
      </c>
      <c r="H87" s="784">
        <v>1.714166</v>
      </c>
      <c r="I87" s="289">
        <v>0.044446</v>
      </c>
      <c r="J87" s="784">
        <v>4.35</v>
      </c>
      <c r="K87" s="289">
        <v>0.112840466926</v>
      </c>
      <c r="L87" s="784">
        <v>11.45</v>
      </c>
      <c r="M87" s="289">
        <v>0.2970168612191</v>
      </c>
      <c r="N87" s="289">
        <v>0.7029831387808</v>
      </c>
      <c r="O87" s="289">
        <v>1.0</v>
      </c>
      <c r="P87" s="289">
        <v>0.0</v>
      </c>
      <c r="Q87" s="289">
        <v>0.0</v>
      </c>
      <c r="R87" s="289">
        <v>1.0</v>
      </c>
      <c r="S87" s="289">
        <v>0.0</v>
      </c>
      <c r="T87" s="785">
        <v>20.0</v>
      </c>
      <c r="U87" s="785">
        <v>20.0</v>
      </c>
      <c r="V87" s="785">
        <v>20.0</v>
      </c>
      <c r="W87" s="786" t="s">
        <v>692</v>
      </c>
      <c r="X87" s="786" t="s">
        <v>693</v>
      </c>
      <c r="Y87" s="786" t="s">
        <v>592</v>
      </c>
      <c r="Z87" s="786" t="s">
        <v>585</v>
      </c>
      <c r="AA87" s="786" t="s">
        <v>90</v>
      </c>
      <c r="AB87" s="786" t="s">
        <v>586</v>
      </c>
      <c r="AC87" s="786" t="s">
        <v>587</v>
      </c>
      <c r="AD87" s="786" t="s">
        <v>589</v>
      </c>
      <c r="AE87" s="786"/>
      <c r="AF87" s="786" t="s">
        <v>696</v>
      </c>
      <c r="AG87" s="786"/>
      <c r="AH87" s="786" t="s">
        <v>695</v>
      </c>
      <c r="AI87" s="786" t="s">
        <v>86</v>
      </c>
      <c r="AJ87" s="786" t="s">
        <v>587</v>
      </c>
      <c r="AK87" s="786" t="s">
        <v>694</v>
      </c>
      <c r="AL87" s="786" t="s">
        <v>587</v>
      </c>
      <c r="AM87" s="786" t="s">
        <v>694</v>
      </c>
    </row>
    <row r="88" ht="21.75" customHeight="1">
      <c r="A88" s="297">
        <v>8604.0</v>
      </c>
      <c r="B88" s="294" t="s">
        <v>1795</v>
      </c>
      <c r="C88" s="294" t="s">
        <v>1796</v>
      </c>
      <c r="D88" s="294" t="s">
        <v>1797</v>
      </c>
      <c r="E88" s="294" t="s">
        <v>1998</v>
      </c>
      <c r="F88" s="781">
        <v>3.848333</v>
      </c>
      <c r="G88" s="296">
        <v>0.074404</v>
      </c>
      <c r="H88" s="781">
        <v>2.043333</v>
      </c>
      <c r="I88" s="296">
        <v>0.039506</v>
      </c>
      <c r="J88" s="781">
        <v>-0.7777777777777</v>
      </c>
      <c r="K88" s="296">
        <v>-0.0135658914728</v>
      </c>
      <c r="L88" s="781">
        <v>9.5</v>
      </c>
      <c r="M88" s="296">
        <v>0.1841085271317</v>
      </c>
      <c r="N88" s="296">
        <v>0.8158914728682</v>
      </c>
      <c r="O88" s="296">
        <v>0.4</v>
      </c>
      <c r="P88" s="296">
        <v>0.4</v>
      </c>
      <c r="Q88" s="296">
        <v>0.2</v>
      </c>
      <c r="R88" s="296">
        <v>1.0</v>
      </c>
      <c r="S88" s="296">
        <v>0.0</v>
      </c>
      <c r="T88" s="782">
        <v>10.0</v>
      </c>
      <c r="U88" s="782">
        <v>15.0</v>
      </c>
      <c r="V88" s="782">
        <v>15.0</v>
      </c>
      <c r="W88" s="783" t="s">
        <v>692</v>
      </c>
      <c r="X88" s="783" t="s">
        <v>693</v>
      </c>
      <c r="Y88" s="783" t="s">
        <v>594</v>
      </c>
      <c r="Z88" s="783" t="s">
        <v>585</v>
      </c>
      <c r="AA88" s="783" t="s">
        <v>90</v>
      </c>
      <c r="AB88" s="783" t="s">
        <v>586</v>
      </c>
      <c r="AC88" s="783" t="s">
        <v>587</v>
      </c>
      <c r="AD88" s="783" t="s">
        <v>589</v>
      </c>
      <c r="AE88" s="783"/>
      <c r="AF88" s="783" t="s">
        <v>696</v>
      </c>
      <c r="AG88" s="783"/>
      <c r="AH88" s="783" t="s">
        <v>695</v>
      </c>
      <c r="AI88" s="783" t="s">
        <v>86</v>
      </c>
      <c r="AJ88" s="783" t="s">
        <v>587</v>
      </c>
      <c r="AK88" s="783" t="s">
        <v>694</v>
      </c>
      <c r="AL88" s="783" t="s">
        <v>587</v>
      </c>
      <c r="AM88" s="783" t="s">
        <v>694</v>
      </c>
    </row>
    <row r="89" ht="21.75" customHeight="1">
      <c r="A89" s="290">
        <v>3176.0</v>
      </c>
      <c r="B89" s="287" t="s">
        <v>1999</v>
      </c>
      <c r="C89" s="287" t="s">
        <v>2000</v>
      </c>
      <c r="D89" s="287" t="s">
        <v>2001</v>
      </c>
      <c r="E89" s="287" t="s">
        <v>2002</v>
      </c>
      <c r="F89" s="784">
        <v>3.872058</v>
      </c>
      <c r="G89" s="289">
        <v>0.122003</v>
      </c>
      <c r="H89" s="784">
        <v>1.161111</v>
      </c>
      <c r="I89" s="289">
        <v>0.038737</v>
      </c>
      <c r="J89" s="784">
        <v>2.7333333333333</v>
      </c>
      <c r="K89" s="289">
        <v>0.0761374187558</v>
      </c>
      <c r="L89" s="784">
        <v>8.1111111111111</v>
      </c>
      <c r="M89" s="289">
        <v>0.2711234911792</v>
      </c>
      <c r="N89" s="289">
        <v>0.7288765088207</v>
      </c>
      <c r="O89" s="289">
        <v>0.9459459459459</v>
      </c>
      <c r="P89" s="289">
        <v>0.054054054054</v>
      </c>
      <c r="Q89" s="289">
        <v>0.0</v>
      </c>
      <c r="R89" s="289">
        <v>1.0</v>
      </c>
      <c r="S89" s="289">
        <v>0.0</v>
      </c>
      <c r="T89" s="785">
        <v>36.0</v>
      </c>
      <c r="U89" s="785">
        <v>37.0</v>
      </c>
      <c r="V89" s="785">
        <v>37.0</v>
      </c>
      <c r="W89" s="786" t="s">
        <v>692</v>
      </c>
      <c r="X89" s="786" t="s">
        <v>693</v>
      </c>
      <c r="Y89" s="786" t="s">
        <v>590</v>
      </c>
      <c r="Z89" s="786" t="s">
        <v>585</v>
      </c>
      <c r="AA89" s="786" t="s">
        <v>90</v>
      </c>
      <c r="AB89" s="786" t="s">
        <v>586</v>
      </c>
      <c r="AC89" s="786" t="s">
        <v>587</v>
      </c>
      <c r="AD89" s="786" t="s">
        <v>589</v>
      </c>
      <c r="AE89" s="786"/>
      <c r="AF89" s="786" t="s">
        <v>696</v>
      </c>
      <c r="AG89" s="786"/>
      <c r="AH89" s="786" t="s">
        <v>695</v>
      </c>
      <c r="AI89" s="786" t="s">
        <v>86</v>
      </c>
      <c r="AJ89" s="786" t="s">
        <v>587</v>
      </c>
      <c r="AK89" s="786" t="s">
        <v>694</v>
      </c>
      <c r="AL89" s="786" t="s">
        <v>587</v>
      </c>
      <c r="AM89" s="786" t="s">
        <v>694</v>
      </c>
    </row>
    <row r="90" ht="21.75" hidden="1" customHeight="1">
      <c r="A90" s="297">
        <v>3176.0</v>
      </c>
      <c r="B90" s="294" t="s">
        <v>2003</v>
      </c>
      <c r="C90" s="294" t="s">
        <v>217</v>
      </c>
      <c r="D90" s="294" t="s">
        <v>211</v>
      </c>
      <c r="E90" s="294" t="s">
        <v>2004</v>
      </c>
      <c r="F90" s="781">
        <v>3.93265</v>
      </c>
      <c r="G90" s="296">
        <v>0.109123</v>
      </c>
      <c r="H90" s="781">
        <v>2.005255</v>
      </c>
      <c r="I90" s="296">
        <v>0.050625</v>
      </c>
      <c r="J90" s="781">
        <v>3.1048387096774</v>
      </c>
      <c r="K90" s="296">
        <v>0.0876593806921</v>
      </c>
      <c r="L90" s="781">
        <v>10.595238095238</v>
      </c>
      <c r="M90" s="296">
        <v>0.3039617486338</v>
      </c>
      <c r="N90" s="296">
        <v>0.6960382513661</v>
      </c>
      <c r="O90" s="296">
        <v>0.8805970149253</v>
      </c>
      <c r="P90" s="296">
        <v>0.1194029850746</v>
      </c>
      <c r="Q90" s="296">
        <v>0.0</v>
      </c>
      <c r="R90" s="296">
        <v>1.0</v>
      </c>
      <c r="S90" s="296">
        <v>0.0</v>
      </c>
      <c r="T90" s="782">
        <v>126.0</v>
      </c>
      <c r="U90" s="782">
        <v>134.0</v>
      </c>
      <c r="V90" s="782">
        <v>134.0</v>
      </c>
      <c r="W90" s="783" t="s">
        <v>692</v>
      </c>
      <c r="X90" s="783" t="s">
        <v>693</v>
      </c>
      <c r="Y90" s="783" t="s">
        <v>590</v>
      </c>
      <c r="Z90" s="783" t="s">
        <v>585</v>
      </c>
      <c r="AA90" s="783" t="s">
        <v>90</v>
      </c>
      <c r="AB90" s="783" t="s">
        <v>586</v>
      </c>
      <c r="AC90" s="783" t="s">
        <v>587</v>
      </c>
      <c r="AD90" s="783" t="s">
        <v>589</v>
      </c>
      <c r="AE90" s="783"/>
      <c r="AF90" s="783" t="s">
        <v>696</v>
      </c>
      <c r="AG90" s="783"/>
      <c r="AH90" s="783" t="s">
        <v>695</v>
      </c>
      <c r="AI90" s="783" t="s">
        <v>86</v>
      </c>
      <c r="AJ90" s="783" t="s">
        <v>587</v>
      </c>
      <c r="AK90" s="783" t="s">
        <v>694</v>
      </c>
      <c r="AL90" s="783" t="s">
        <v>587</v>
      </c>
      <c r="AM90" s="783" t="s">
        <v>694</v>
      </c>
    </row>
    <row r="91" ht="21.75" hidden="1" customHeight="1">
      <c r="A91" s="290">
        <v>3882.0</v>
      </c>
      <c r="B91" s="287" t="s">
        <v>2005</v>
      </c>
      <c r="C91" s="287" t="s">
        <v>787</v>
      </c>
      <c r="D91" s="287" t="s">
        <v>2006</v>
      </c>
      <c r="E91" s="287" t="s">
        <v>2007</v>
      </c>
      <c r="F91" s="784">
        <v>4.031004</v>
      </c>
      <c r="G91" s="289">
        <v>0.086281</v>
      </c>
      <c r="H91" s="784">
        <v>2.254166</v>
      </c>
      <c r="I91" s="289">
        <v>0.048249</v>
      </c>
      <c r="J91" s="784">
        <v>4.9756097560975</v>
      </c>
      <c r="K91" s="289">
        <v>0.1285444234404</v>
      </c>
      <c r="L91" s="784">
        <v>16.125</v>
      </c>
      <c r="M91" s="289">
        <v>0.3454631379962</v>
      </c>
      <c r="N91" s="289">
        <v>0.6545368620037</v>
      </c>
      <c r="O91" s="289">
        <v>0.6626506024096</v>
      </c>
      <c r="P91" s="289">
        <v>0.2650602409638</v>
      </c>
      <c r="Q91" s="289">
        <v>0.0722891566265</v>
      </c>
      <c r="R91" s="289">
        <v>1.0</v>
      </c>
      <c r="S91" s="289">
        <v>0.0</v>
      </c>
      <c r="T91" s="785">
        <v>136.0</v>
      </c>
      <c r="U91" s="785">
        <v>166.0</v>
      </c>
      <c r="V91" s="785">
        <v>166.0</v>
      </c>
      <c r="W91" s="786" t="s">
        <v>692</v>
      </c>
      <c r="X91" s="786" t="s">
        <v>693</v>
      </c>
      <c r="Y91" s="786" t="s">
        <v>592</v>
      </c>
      <c r="Z91" s="786" t="s">
        <v>585</v>
      </c>
      <c r="AA91" s="786" t="s">
        <v>90</v>
      </c>
      <c r="AB91" s="786" t="s">
        <v>586</v>
      </c>
      <c r="AC91" s="786" t="s">
        <v>587</v>
      </c>
      <c r="AD91" s="786" t="s">
        <v>589</v>
      </c>
      <c r="AE91" s="786"/>
      <c r="AF91" s="786" t="s">
        <v>696</v>
      </c>
      <c r="AG91" s="786"/>
      <c r="AH91" s="786" t="s">
        <v>695</v>
      </c>
      <c r="AI91" s="786" t="s">
        <v>86</v>
      </c>
      <c r="AJ91" s="786" t="s">
        <v>587</v>
      </c>
      <c r="AK91" s="786" t="s">
        <v>694</v>
      </c>
      <c r="AL91" s="786" t="s">
        <v>587</v>
      </c>
      <c r="AM91" s="786" t="s">
        <v>694</v>
      </c>
    </row>
    <row r="92" ht="21.75" hidden="1" customHeight="1">
      <c r="A92" s="297">
        <v>5161.0</v>
      </c>
      <c r="B92" s="294" t="s">
        <v>2008</v>
      </c>
      <c r="C92" s="294" t="s">
        <v>262</v>
      </c>
      <c r="D92" s="294" t="s">
        <v>2009</v>
      </c>
      <c r="E92" s="294" t="s">
        <v>2010</v>
      </c>
      <c r="F92" s="781">
        <v>4.230695</v>
      </c>
      <c r="G92" s="296">
        <v>0.088987</v>
      </c>
      <c r="H92" s="781">
        <v>1.160052</v>
      </c>
      <c r="I92" s="296">
        <v>0.022118</v>
      </c>
      <c r="J92" s="781">
        <v>2.6923076923076</v>
      </c>
      <c r="K92" s="296">
        <v>0.0953389830508</v>
      </c>
      <c r="L92" s="781">
        <v>13.8904109589041</v>
      </c>
      <c r="M92" s="296">
        <v>0.3069007263922</v>
      </c>
      <c r="N92" s="296">
        <v>0.6930992736077</v>
      </c>
      <c r="O92" s="296">
        <v>0.2934362934362</v>
      </c>
      <c r="P92" s="296">
        <v>0.2779922779922</v>
      </c>
      <c r="Q92" s="296">
        <v>0.4285714285714</v>
      </c>
      <c r="R92" s="296">
        <v>0.9736842105263</v>
      </c>
      <c r="S92" s="296">
        <v>0.0</v>
      </c>
      <c r="T92" s="782">
        <v>142.0</v>
      </c>
      <c r="U92" s="782">
        <v>259.0</v>
      </c>
      <c r="V92" s="782">
        <v>266.0</v>
      </c>
      <c r="W92" s="783" t="s">
        <v>692</v>
      </c>
      <c r="X92" s="783" t="s">
        <v>693</v>
      </c>
      <c r="Y92" s="783" t="s">
        <v>593</v>
      </c>
      <c r="Z92" s="783" t="s">
        <v>585</v>
      </c>
      <c r="AA92" s="783" t="s">
        <v>90</v>
      </c>
      <c r="AB92" s="783" t="s">
        <v>586</v>
      </c>
      <c r="AC92" s="783" t="s">
        <v>587</v>
      </c>
      <c r="AD92" s="783" t="s">
        <v>589</v>
      </c>
      <c r="AE92" s="783"/>
      <c r="AF92" s="783" t="s">
        <v>696</v>
      </c>
      <c r="AG92" s="783"/>
      <c r="AH92" s="783" t="s">
        <v>695</v>
      </c>
      <c r="AI92" s="783" t="s">
        <v>86</v>
      </c>
      <c r="AJ92" s="783" t="s">
        <v>587</v>
      </c>
      <c r="AK92" s="783" t="s">
        <v>694</v>
      </c>
      <c r="AL92" s="783" t="s">
        <v>587</v>
      </c>
      <c r="AM92" s="783" t="s">
        <v>694</v>
      </c>
    </row>
    <row r="93" ht="21.75" hidden="1" customHeight="1">
      <c r="A93" s="290">
        <v>3802.0</v>
      </c>
      <c r="B93" s="287" t="s">
        <v>2011</v>
      </c>
      <c r="C93" s="287" t="s">
        <v>1390</v>
      </c>
      <c r="D93" s="287" t="s">
        <v>2012</v>
      </c>
      <c r="E93" s="287" t="s">
        <v>2013</v>
      </c>
      <c r="F93" s="784">
        <v>4.303097</v>
      </c>
      <c r="G93" s="289">
        <v>0.144364</v>
      </c>
      <c r="H93" s="784">
        <v>1.577564</v>
      </c>
      <c r="I93" s="289">
        <v>0.04871</v>
      </c>
      <c r="J93" s="784">
        <v>3.8983050847457</v>
      </c>
      <c r="K93" s="289">
        <v>0.1367013372956</v>
      </c>
      <c r="L93" s="784">
        <v>9.5840707964601</v>
      </c>
      <c r="M93" s="289">
        <v>0.3218424962852</v>
      </c>
      <c r="N93" s="289">
        <v>0.6781575037147</v>
      </c>
      <c r="O93" s="289">
        <v>0.7734375</v>
      </c>
      <c r="P93" s="289">
        <v>0.203125</v>
      </c>
      <c r="Q93" s="289">
        <v>0.0234375</v>
      </c>
      <c r="R93" s="289">
        <v>1.0</v>
      </c>
      <c r="S93" s="289">
        <v>0.0</v>
      </c>
      <c r="T93" s="785">
        <v>113.0</v>
      </c>
      <c r="U93" s="785">
        <v>128.0</v>
      </c>
      <c r="V93" s="785">
        <v>128.0</v>
      </c>
      <c r="W93" s="786" t="s">
        <v>692</v>
      </c>
      <c r="X93" s="786" t="s">
        <v>693</v>
      </c>
      <c r="Y93" s="786" t="s">
        <v>591</v>
      </c>
      <c r="Z93" s="786" t="s">
        <v>585</v>
      </c>
      <c r="AA93" s="786" t="s">
        <v>90</v>
      </c>
      <c r="AB93" s="786" t="s">
        <v>586</v>
      </c>
      <c r="AC93" s="786" t="s">
        <v>587</v>
      </c>
      <c r="AD93" s="786" t="s">
        <v>589</v>
      </c>
      <c r="AE93" s="786"/>
      <c r="AF93" s="786" t="s">
        <v>696</v>
      </c>
      <c r="AG93" s="786"/>
      <c r="AH93" s="786" t="s">
        <v>695</v>
      </c>
      <c r="AI93" s="786" t="s">
        <v>86</v>
      </c>
      <c r="AJ93" s="786" t="s">
        <v>587</v>
      </c>
      <c r="AK93" s="786" t="s">
        <v>694</v>
      </c>
      <c r="AL93" s="786" t="s">
        <v>587</v>
      </c>
      <c r="AM93" s="786" t="s">
        <v>694</v>
      </c>
    </row>
    <row r="94" ht="21.75" hidden="1" customHeight="1">
      <c r="A94" s="297">
        <v>8604.0</v>
      </c>
      <c r="B94" s="294" t="s">
        <v>2014</v>
      </c>
      <c r="C94" s="294" t="s">
        <v>2015</v>
      </c>
      <c r="D94" s="294" t="s">
        <v>2016</v>
      </c>
      <c r="E94" s="294" t="s">
        <v>2017</v>
      </c>
      <c r="F94" s="781">
        <v>4.351869</v>
      </c>
      <c r="G94" s="296">
        <v>0.099341</v>
      </c>
      <c r="H94" s="781">
        <v>2.049688</v>
      </c>
      <c r="I94" s="296">
        <v>0.046789</v>
      </c>
      <c r="J94" s="781">
        <v>4.3233082706766</v>
      </c>
      <c r="K94" s="296">
        <v>0.1228107646304</v>
      </c>
      <c r="L94" s="781">
        <v>18.5981308411214</v>
      </c>
      <c r="M94" s="296">
        <v>0.4250320375907</v>
      </c>
      <c r="N94" s="296">
        <v>0.5749679624092</v>
      </c>
      <c r="O94" s="296">
        <v>0.6470588235294</v>
      </c>
      <c r="P94" s="296">
        <v>0.1911764705882</v>
      </c>
      <c r="Q94" s="296">
        <v>0.1617647058823</v>
      </c>
      <c r="R94" s="296">
        <v>1.0</v>
      </c>
      <c r="S94" s="296">
        <v>0.0</v>
      </c>
      <c r="T94" s="782">
        <v>107.0</v>
      </c>
      <c r="U94" s="782">
        <v>136.0</v>
      </c>
      <c r="V94" s="782">
        <v>136.0</v>
      </c>
      <c r="W94" s="783" t="s">
        <v>692</v>
      </c>
      <c r="X94" s="783" t="s">
        <v>693</v>
      </c>
      <c r="Y94" s="783" t="s">
        <v>594</v>
      </c>
      <c r="Z94" s="783" t="s">
        <v>585</v>
      </c>
      <c r="AA94" s="783" t="s">
        <v>90</v>
      </c>
      <c r="AB94" s="783" t="s">
        <v>586</v>
      </c>
      <c r="AC94" s="783" t="s">
        <v>587</v>
      </c>
      <c r="AD94" s="783" t="s">
        <v>589</v>
      </c>
      <c r="AE94" s="783"/>
      <c r="AF94" s="783" t="s">
        <v>696</v>
      </c>
      <c r="AG94" s="783"/>
      <c r="AH94" s="783" t="s">
        <v>695</v>
      </c>
      <c r="AI94" s="783" t="s">
        <v>86</v>
      </c>
      <c r="AJ94" s="783" t="s">
        <v>587</v>
      </c>
      <c r="AK94" s="783" t="s">
        <v>694</v>
      </c>
      <c r="AL94" s="783" t="s">
        <v>587</v>
      </c>
      <c r="AM94" s="783" t="s">
        <v>694</v>
      </c>
    </row>
    <row r="95" ht="21.75" hidden="1" customHeight="1">
      <c r="A95" s="290">
        <v>8604.0</v>
      </c>
      <c r="B95" s="287" t="s">
        <v>2008</v>
      </c>
      <c r="C95" s="287" t="s">
        <v>262</v>
      </c>
      <c r="D95" s="287" t="s">
        <v>2009</v>
      </c>
      <c r="E95" s="287" t="s">
        <v>2010</v>
      </c>
      <c r="F95" s="784">
        <v>4.475757</v>
      </c>
      <c r="G95" s="289">
        <v>0.050207</v>
      </c>
      <c r="H95" s="784">
        <v>4.494999</v>
      </c>
      <c r="I95" s="289">
        <v>0.045839</v>
      </c>
      <c r="J95" s="784">
        <v>-1.2222222222222</v>
      </c>
      <c r="K95" s="289">
        <v>-0.0224489795918</v>
      </c>
      <c r="L95" s="784">
        <v>26.090909090909</v>
      </c>
      <c r="M95" s="289">
        <v>0.2928571428571</v>
      </c>
      <c r="N95" s="289">
        <v>0.7071428571428</v>
      </c>
      <c r="O95" s="289">
        <v>0.0384615384615</v>
      </c>
      <c r="P95" s="289">
        <v>0.6153846153846</v>
      </c>
      <c r="Q95" s="289">
        <v>0.3461538461538</v>
      </c>
      <c r="R95" s="289">
        <v>1.0</v>
      </c>
      <c r="S95" s="289">
        <v>0.0</v>
      </c>
      <c r="T95" s="785">
        <v>11.0</v>
      </c>
      <c r="U95" s="785">
        <v>26.0</v>
      </c>
      <c r="V95" s="785">
        <v>26.0</v>
      </c>
      <c r="W95" s="786" t="s">
        <v>692</v>
      </c>
      <c r="X95" s="786" t="s">
        <v>693</v>
      </c>
      <c r="Y95" s="786" t="s">
        <v>594</v>
      </c>
      <c r="Z95" s="786" t="s">
        <v>585</v>
      </c>
      <c r="AA95" s="786" t="s">
        <v>90</v>
      </c>
      <c r="AB95" s="786" t="s">
        <v>586</v>
      </c>
      <c r="AC95" s="786" t="s">
        <v>587</v>
      </c>
      <c r="AD95" s="786" t="s">
        <v>589</v>
      </c>
      <c r="AE95" s="786"/>
      <c r="AF95" s="786" t="s">
        <v>696</v>
      </c>
      <c r="AG95" s="786"/>
      <c r="AH95" s="786" t="s">
        <v>695</v>
      </c>
      <c r="AI95" s="786" t="s">
        <v>86</v>
      </c>
      <c r="AJ95" s="786" t="s">
        <v>587</v>
      </c>
      <c r="AK95" s="786" t="s">
        <v>694</v>
      </c>
      <c r="AL95" s="786" t="s">
        <v>587</v>
      </c>
      <c r="AM95" s="786" t="s">
        <v>694</v>
      </c>
    </row>
    <row r="96" ht="21.75" hidden="1" customHeight="1">
      <c r="A96" s="297">
        <v>5161.0</v>
      </c>
      <c r="B96" s="294" t="s">
        <v>2018</v>
      </c>
      <c r="C96" s="294" t="s">
        <v>2019</v>
      </c>
      <c r="D96" s="294" t="s">
        <v>2020</v>
      </c>
      <c r="E96" s="294" t="s">
        <v>2021</v>
      </c>
      <c r="F96" s="781">
        <v>4.7566</v>
      </c>
      <c r="G96" s="296">
        <v>0.122962</v>
      </c>
      <c r="H96" s="781">
        <v>1.265346</v>
      </c>
      <c r="I96" s="296">
        <v>0.03271</v>
      </c>
      <c r="J96" s="781">
        <v>4.1103896103896</v>
      </c>
      <c r="K96" s="296">
        <v>0.162099871959</v>
      </c>
      <c r="L96" s="781">
        <v>9.4752475247524</v>
      </c>
      <c r="M96" s="296">
        <v>0.2450704225352</v>
      </c>
      <c r="N96" s="296">
        <v>0.7549295774647</v>
      </c>
      <c r="O96" s="296">
        <v>0.4012345679012</v>
      </c>
      <c r="P96" s="296">
        <v>0.2469135802469</v>
      </c>
      <c r="Q96" s="296">
        <v>0.3518518518518</v>
      </c>
      <c r="R96" s="296">
        <v>1.0</v>
      </c>
      <c r="S96" s="296">
        <v>0.0</v>
      </c>
      <c r="T96" s="782">
        <v>101.0</v>
      </c>
      <c r="U96" s="782">
        <v>162.0</v>
      </c>
      <c r="V96" s="782">
        <v>162.0</v>
      </c>
      <c r="W96" s="783" t="s">
        <v>692</v>
      </c>
      <c r="X96" s="783" t="s">
        <v>693</v>
      </c>
      <c r="Y96" s="783" t="s">
        <v>593</v>
      </c>
      <c r="Z96" s="783" t="s">
        <v>585</v>
      </c>
      <c r="AA96" s="783" t="s">
        <v>90</v>
      </c>
      <c r="AB96" s="783" t="s">
        <v>586</v>
      </c>
      <c r="AC96" s="783" t="s">
        <v>587</v>
      </c>
      <c r="AD96" s="783" t="s">
        <v>589</v>
      </c>
      <c r="AE96" s="783"/>
      <c r="AF96" s="783" t="s">
        <v>696</v>
      </c>
      <c r="AG96" s="783"/>
      <c r="AH96" s="783" t="s">
        <v>695</v>
      </c>
      <c r="AI96" s="783" t="s">
        <v>86</v>
      </c>
      <c r="AJ96" s="783" t="s">
        <v>587</v>
      </c>
      <c r="AK96" s="783" t="s">
        <v>694</v>
      </c>
      <c r="AL96" s="783" t="s">
        <v>587</v>
      </c>
      <c r="AM96" s="783" t="s">
        <v>694</v>
      </c>
    </row>
    <row r="97" ht="21.75" hidden="1" customHeight="1">
      <c r="A97" s="290">
        <v>8604.0</v>
      </c>
      <c r="B97" s="287" t="s">
        <v>1993</v>
      </c>
      <c r="C97" s="287" t="s">
        <v>1994</v>
      </c>
      <c r="D97" s="287" t="s">
        <v>1995</v>
      </c>
      <c r="E97" s="287" t="s">
        <v>1996</v>
      </c>
      <c r="F97" s="784">
        <v>4.801851</v>
      </c>
      <c r="G97" s="289">
        <v>0.060247</v>
      </c>
      <c r="H97" s="784">
        <v>1.629629</v>
      </c>
      <c r="I97" s="289">
        <v>0.020446</v>
      </c>
      <c r="J97" s="784">
        <v>-0.1176470588235</v>
      </c>
      <c r="K97" s="289">
        <v>-0.0027932960893</v>
      </c>
      <c r="L97" s="784">
        <v>12.0</v>
      </c>
      <c r="M97" s="289">
        <v>0.1843575418994</v>
      </c>
      <c r="N97" s="289">
        <v>0.8156424581005</v>
      </c>
      <c r="O97" s="289">
        <v>0.1578947368421</v>
      </c>
      <c r="P97" s="289">
        <v>0.3157894736842</v>
      </c>
      <c r="Q97" s="289">
        <v>0.5263157894736</v>
      </c>
      <c r="R97" s="289">
        <v>0.8260869565217</v>
      </c>
      <c r="S97" s="289">
        <v>0.0</v>
      </c>
      <c r="T97" s="785">
        <v>9.0</v>
      </c>
      <c r="U97" s="785">
        <v>19.0</v>
      </c>
      <c r="V97" s="785">
        <v>23.0</v>
      </c>
      <c r="W97" s="786" t="s">
        <v>692</v>
      </c>
      <c r="X97" s="786" t="s">
        <v>693</v>
      </c>
      <c r="Y97" s="786" t="s">
        <v>594</v>
      </c>
      <c r="Z97" s="786" t="s">
        <v>585</v>
      </c>
      <c r="AA97" s="786" t="s">
        <v>90</v>
      </c>
      <c r="AB97" s="786" t="s">
        <v>586</v>
      </c>
      <c r="AC97" s="786" t="s">
        <v>587</v>
      </c>
      <c r="AD97" s="786" t="s">
        <v>589</v>
      </c>
      <c r="AE97" s="786"/>
      <c r="AF97" s="786" t="s">
        <v>696</v>
      </c>
      <c r="AG97" s="786"/>
      <c r="AH97" s="786" t="s">
        <v>695</v>
      </c>
      <c r="AI97" s="786" t="s">
        <v>86</v>
      </c>
      <c r="AJ97" s="786" t="s">
        <v>587</v>
      </c>
      <c r="AK97" s="786" t="s">
        <v>694</v>
      </c>
      <c r="AL97" s="786" t="s">
        <v>587</v>
      </c>
      <c r="AM97" s="786" t="s">
        <v>694</v>
      </c>
    </row>
    <row r="98" ht="21.75" hidden="1" customHeight="1">
      <c r="A98" s="297">
        <v>8604.0</v>
      </c>
      <c r="B98" s="294" t="s">
        <v>2022</v>
      </c>
      <c r="C98" s="294" t="s">
        <v>2023</v>
      </c>
      <c r="D98" s="294" t="s">
        <v>2024</v>
      </c>
      <c r="E98" s="294" t="s">
        <v>2025</v>
      </c>
      <c r="F98" s="781">
        <v>4.887036</v>
      </c>
      <c r="G98" s="296">
        <v>0.127254</v>
      </c>
      <c r="H98" s="781">
        <v>2.148611</v>
      </c>
      <c r="I98" s="296">
        <v>0.055948</v>
      </c>
      <c r="J98" s="781">
        <v>2.6888888888888</v>
      </c>
      <c r="K98" s="296">
        <v>0.0876811594202</v>
      </c>
      <c r="L98" s="781">
        <v>12.7222222222222</v>
      </c>
      <c r="M98" s="296">
        <v>0.331884057971</v>
      </c>
      <c r="N98" s="296">
        <v>0.6681159420289</v>
      </c>
      <c r="O98" s="296">
        <v>0.5869565217391</v>
      </c>
      <c r="P98" s="296">
        <v>0.3478260869565</v>
      </c>
      <c r="Q98" s="296">
        <v>0.0652173913043</v>
      </c>
      <c r="R98" s="296">
        <v>1.0</v>
      </c>
      <c r="S98" s="296">
        <v>0.0</v>
      </c>
      <c r="T98" s="782">
        <v>36.0</v>
      </c>
      <c r="U98" s="782">
        <v>46.0</v>
      </c>
      <c r="V98" s="782">
        <v>46.0</v>
      </c>
      <c r="W98" s="783" t="s">
        <v>692</v>
      </c>
      <c r="X98" s="783" t="s">
        <v>693</v>
      </c>
      <c r="Y98" s="783" t="s">
        <v>594</v>
      </c>
      <c r="Z98" s="783" t="s">
        <v>585</v>
      </c>
      <c r="AA98" s="783" t="s">
        <v>90</v>
      </c>
      <c r="AB98" s="783" t="s">
        <v>586</v>
      </c>
      <c r="AC98" s="783" t="s">
        <v>587</v>
      </c>
      <c r="AD98" s="783" t="s">
        <v>589</v>
      </c>
      <c r="AE98" s="783"/>
      <c r="AF98" s="783" t="s">
        <v>696</v>
      </c>
      <c r="AG98" s="783"/>
      <c r="AH98" s="783" t="s">
        <v>695</v>
      </c>
      <c r="AI98" s="783" t="s">
        <v>86</v>
      </c>
      <c r="AJ98" s="783" t="s">
        <v>587</v>
      </c>
      <c r="AK98" s="783" t="s">
        <v>694</v>
      </c>
      <c r="AL98" s="783" t="s">
        <v>587</v>
      </c>
      <c r="AM98" s="783" t="s">
        <v>694</v>
      </c>
    </row>
    <row r="99" ht="21.75" hidden="1" customHeight="1">
      <c r="A99" s="290">
        <v>8604.0</v>
      </c>
      <c r="B99" s="287" t="s">
        <v>1915</v>
      </c>
      <c r="C99" s="287" t="s">
        <v>67</v>
      </c>
      <c r="D99" s="287" t="s">
        <v>1916</v>
      </c>
      <c r="E99" s="287" t="s">
        <v>2026</v>
      </c>
      <c r="F99" s="784">
        <v>5.06</v>
      </c>
      <c r="G99" s="289">
        <v>0.0</v>
      </c>
      <c r="H99" s="784">
        <v>2.02</v>
      </c>
      <c r="I99" s="289">
        <v>0.0</v>
      </c>
      <c r="J99" s="784">
        <v>2.6666666666666</v>
      </c>
      <c r="K99" s="289">
        <v>0.0</v>
      </c>
      <c r="L99" s="784"/>
      <c r="M99" s="289">
        <v>0.0</v>
      </c>
      <c r="N99" s="289">
        <v>0.0</v>
      </c>
      <c r="O99" s="289">
        <v>0.6666666666666</v>
      </c>
      <c r="P99" s="289">
        <v>0.3333333333333</v>
      </c>
      <c r="Q99" s="289">
        <v>0.0</v>
      </c>
      <c r="R99" s="289">
        <v>1.0</v>
      </c>
      <c r="S99" s="289">
        <v>0.0</v>
      </c>
      <c r="T99" s="785">
        <v>5.0</v>
      </c>
      <c r="U99" s="785">
        <v>6.0</v>
      </c>
      <c r="V99" s="785">
        <v>6.0</v>
      </c>
      <c r="W99" s="786" t="s">
        <v>692</v>
      </c>
      <c r="X99" s="786" t="s">
        <v>693</v>
      </c>
      <c r="Y99" s="786" t="s">
        <v>594</v>
      </c>
      <c r="Z99" s="786" t="s">
        <v>585</v>
      </c>
      <c r="AA99" s="786" t="s">
        <v>90</v>
      </c>
      <c r="AB99" s="786" t="s">
        <v>586</v>
      </c>
      <c r="AC99" s="786" t="s">
        <v>587</v>
      </c>
      <c r="AD99" s="786" t="s">
        <v>589</v>
      </c>
      <c r="AE99" s="786"/>
      <c r="AF99" s="786" t="s">
        <v>696</v>
      </c>
      <c r="AG99" s="786"/>
      <c r="AH99" s="786" t="s">
        <v>695</v>
      </c>
      <c r="AI99" s="786" t="s">
        <v>86</v>
      </c>
      <c r="AJ99" s="786" t="s">
        <v>587</v>
      </c>
      <c r="AK99" s="786" t="s">
        <v>694</v>
      </c>
      <c r="AL99" s="786"/>
      <c r="AM99" s="786"/>
    </row>
    <row r="100" ht="21.75" hidden="1" customHeight="1">
      <c r="A100" s="297">
        <v>8604.0</v>
      </c>
      <c r="B100" s="294" t="s">
        <v>2018</v>
      </c>
      <c r="C100" s="294" t="s">
        <v>2019</v>
      </c>
      <c r="D100" s="294" t="s">
        <v>2020</v>
      </c>
      <c r="E100" s="294" t="s">
        <v>2021</v>
      </c>
      <c r="F100" s="781">
        <v>6.897777</v>
      </c>
      <c r="G100" s="296">
        <v>0.102818</v>
      </c>
      <c r="H100" s="781">
        <v>1.672619</v>
      </c>
      <c r="I100" s="296">
        <v>0.02327</v>
      </c>
      <c r="J100" s="781">
        <v>3.5454545454545</v>
      </c>
      <c r="K100" s="296">
        <v>0.0775347912524</v>
      </c>
      <c r="L100" s="781">
        <v>14.8666666666666</v>
      </c>
      <c r="M100" s="296">
        <v>0.2216699801192</v>
      </c>
      <c r="N100" s="296">
        <v>0.7783300198807</v>
      </c>
      <c r="O100" s="296">
        <v>0.2692307692307</v>
      </c>
      <c r="P100" s="296">
        <v>0.3846153846153</v>
      </c>
      <c r="Q100" s="296">
        <v>0.3461538461538</v>
      </c>
      <c r="R100" s="296">
        <v>1.0</v>
      </c>
      <c r="S100" s="296">
        <v>0.0</v>
      </c>
      <c r="T100" s="782">
        <v>15.0</v>
      </c>
      <c r="U100" s="782">
        <v>25.0</v>
      </c>
      <c r="V100" s="782">
        <v>25.0</v>
      </c>
      <c r="W100" s="783" t="s">
        <v>692</v>
      </c>
      <c r="X100" s="783" t="s">
        <v>693</v>
      </c>
      <c r="Y100" s="783" t="s">
        <v>594</v>
      </c>
      <c r="Z100" s="783" t="s">
        <v>585</v>
      </c>
      <c r="AA100" s="783" t="s">
        <v>90</v>
      </c>
      <c r="AB100" s="783" t="s">
        <v>586</v>
      </c>
      <c r="AC100" s="783" t="s">
        <v>587</v>
      </c>
      <c r="AD100" s="783" t="s">
        <v>589</v>
      </c>
      <c r="AE100" s="783"/>
      <c r="AF100" s="783" t="s">
        <v>696</v>
      </c>
      <c r="AG100" s="783"/>
      <c r="AH100" s="783" t="s">
        <v>695</v>
      </c>
      <c r="AI100" s="783" t="s">
        <v>86</v>
      </c>
      <c r="AJ100" s="783" t="s">
        <v>587</v>
      </c>
      <c r="AK100" s="783" t="s">
        <v>694</v>
      </c>
      <c r="AL100" s="783"/>
      <c r="AM100" s="783"/>
    </row>
    <row r="101" ht="21.75" hidden="1" customHeight="1">
      <c r="A101" s="290"/>
      <c r="B101" s="287"/>
      <c r="C101" s="287"/>
      <c r="D101" s="287"/>
      <c r="E101" s="287"/>
      <c r="F101" s="781"/>
      <c r="G101" s="289"/>
      <c r="H101" s="784"/>
      <c r="I101" s="289"/>
      <c r="J101" s="784"/>
      <c r="K101" s="781"/>
      <c r="L101" s="784"/>
      <c r="M101" s="289"/>
      <c r="N101" s="289"/>
      <c r="O101" s="289"/>
      <c r="P101" s="289"/>
      <c r="Q101" s="289"/>
      <c r="R101" s="781"/>
      <c r="S101" s="289"/>
      <c r="T101" s="785"/>
      <c r="U101" s="785"/>
      <c r="V101" s="785"/>
      <c r="W101" s="786"/>
      <c r="X101" s="786"/>
      <c r="Y101" s="786"/>
      <c r="Z101" s="786"/>
      <c r="AA101" s="786"/>
      <c r="AB101" s="786"/>
      <c r="AC101" s="786"/>
      <c r="AD101" s="786"/>
      <c r="AE101" s="786"/>
      <c r="AF101" s="786"/>
      <c r="AG101" s="786"/>
      <c r="AH101" s="786"/>
      <c r="AI101" s="786"/>
      <c r="AJ101" s="786"/>
      <c r="AK101" s="786"/>
      <c r="AL101" s="786"/>
      <c r="AM101" s="786"/>
    </row>
    <row r="102" ht="21.75" hidden="1" customHeight="1">
      <c r="A102" s="297"/>
      <c r="B102" s="294"/>
      <c r="C102" s="294"/>
      <c r="D102" s="294"/>
      <c r="E102" s="294"/>
      <c r="F102" s="781"/>
      <c r="G102" s="296"/>
      <c r="H102" s="781"/>
      <c r="I102" s="296"/>
      <c r="J102" s="781"/>
      <c r="K102" s="781"/>
      <c r="L102" s="781"/>
      <c r="M102" s="296"/>
      <c r="N102" s="296"/>
      <c r="O102" s="296"/>
      <c r="P102" s="296"/>
      <c r="Q102" s="296"/>
      <c r="R102" s="781"/>
      <c r="S102" s="296"/>
      <c r="T102" s="782"/>
      <c r="U102" s="782"/>
      <c r="V102" s="782"/>
      <c r="W102" s="783"/>
      <c r="X102" s="783"/>
      <c r="Y102" s="783"/>
      <c r="Z102" s="783"/>
      <c r="AA102" s="783"/>
      <c r="AB102" s="783"/>
      <c r="AC102" s="783"/>
      <c r="AD102" s="783"/>
      <c r="AE102" s="783"/>
      <c r="AF102" s="783"/>
      <c r="AG102" s="783"/>
      <c r="AH102" s="783"/>
      <c r="AI102" s="783"/>
      <c r="AJ102" s="783"/>
      <c r="AK102" s="783"/>
      <c r="AL102" s="783"/>
      <c r="AM102" s="783"/>
    </row>
    <row r="103" ht="21.75" hidden="1" customHeight="1">
      <c r="A103" s="290"/>
      <c r="B103" s="287"/>
      <c r="C103" s="287"/>
      <c r="D103" s="287"/>
      <c r="E103" s="287"/>
      <c r="F103" s="784"/>
      <c r="G103" s="289"/>
      <c r="H103" s="784"/>
      <c r="I103" s="289"/>
      <c r="J103" s="784"/>
      <c r="K103" s="289"/>
      <c r="L103" s="784"/>
      <c r="M103" s="289"/>
      <c r="N103" s="289"/>
      <c r="O103" s="289"/>
      <c r="P103" s="289"/>
      <c r="Q103" s="289"/>
      <c r="R103" s="289"/>
      <c r="S103" s="289"/>
      <c r="T103" s="785"/>
      <c r="U103" s="785"/>
      <c r="V103" s="785"/>
      <c r="W103" s="786"/>
      <c r="X103" s="786"/>
      <c r="Y103" s="786"/>
      <c r="Z103" s="786"/>
      <c r="AA103" s="786"/>
      <c r="AB103" s="786"/>
      <c r="AC103" s="786"/>
      <c r="AD103" s="786"/>
      <c r="AE103" s="786"/>
      <c r="AF103" s="786"/>
      <c r="AG103" s="786"/>
      <c r="AH103" s="786"/>
      <c r="AI103" s="786"/>
      <c r="AJ103" s="786"/>
      <c r="AK103" s="786"/>
      <c r="AL103" s="786"/>
      <c r="AM103" s="786"/>
    </row>
    <row r="104" ht="21.75" hidden="1" customHeight="1">
      <c r="A104" s="297"/>
      <c r="B104" s="294"/>
      <c r="C104" s="294"/>
      <c r="D104" s="294"/>
      <c r="E104" s="294"/>
      <c r="F104" s="781"/>
      <c r="G104" s="296"/>
      <c r="H104" s="781"/>
      <c r="I104" s="296"/>
      <c r="J104" s="781"/>
      <c r="K104" s="296"/>
      <c r="L104" s="781"/>
      <c r="M104" s="296"/>
      <c r="N104" s="296"/>
      <c r="O104" s="296"/>
      <c r="P104" s="296"/>
      <c r="Q104" s="296"/>
      <c r="R104" s="296"/>
      <c r="S104" s="296"/>
      <c r="T104" s="782"/>
      <c r="U104" s="782"/>
      <c r="V104" s="782"/>
      <c r="W104" s="783"/>
      <c r="X104" s="783"/>
      <c r="Y104" s="783"/>
      <c r="Z104" s="783"/>
      <c r="AA104" s="783"/>
      <c r="AB104" s="783"/>
      <c r="AC104" s="783"/>
      <c r="AD104" s="783"/>
      <c r="AE104" s="783"/>
      <c r="AF104" s="783"/>
      <c r="AG104" s="783"/>
      <c r="AH104" s="783"/>
      <c r="AI104" s="783"/>
      <c r="AJ104" s="783"/>
      <c r="AK104" s="783"/>
      <c r="AL104" s="783"/>
      <c r="AM104" s="783"/>
    </row>
    <row r="105" ht="21.75" hidden="1" customHeight="1">
      <c r="A105" s="290"/>
      <c r="B105" s="287"/>
      <c r="C105" s="287"/>
      <c r="D105" s="287"/>
      <c r="E105" s="287"/>
      <c r="F105" s="784"/>
      <c r="G105" s="289"/>
      <c r="H105" s="784"/>
      <c r="I105" s="289"/>
      <c r="J105" s="784"/>
      <c r="K105" s="289"/>
      <c r="L105" s="784"/>
      <c r="M105" s="289"/>
      <c r="N105" s="289"/>
      <c r="O105" s="289"/>
      <c r="P105" s="289"/>
      <c r="Q105" s="289"/>
      <c r="R105" s="289"/>
      <c r="S105" s="289"/>
      <c r="T105" s="785"/>
      <c r="U105" s="785"/>
      <c r="V105" s="785"/>
      <c r="W105" s="786"/>
      <c r="X105" s="786"/>
      <c r="Y105" s="786"/>
      <c r="Z105" s="786"/>
      <c r="AA105" s="786"/>
      <c r="AB105" s="786"/>
      <c r="AC105" s="786"/>
      <c r="AD105" s="786"/>
      <c r="AE105" s="786"/>
      <c r="AF105" s="786"/>
      <c r="AG105" s="786"/>
      <c r="AH105" s="786"/>
      <c r="AI105" s="786"/>
      <c r="AJ105" s="786"/>
      <c r="AK105" s="786"/>
      <c r="AL105" s="786"/>
      <c r="AM105" s="786"/>
    </row>
    <row r="106" ht="21.75" hidden="1" customHeight="1">
      <c r="A106" s="297"/>
      <c r="B106" s="294"/>
      <c r="C106" s="294"/>
      <c r="D106" s="294"/>
      <c r="E106" s="294"/>
      <c r="F106" s="781"/>
      <c r="G106" s="296"/>
      <c r="H106" s="781"/>
      <c r="I106" s="296"/>
      <c r="J106" s="781"/>
      <c r="K106" s="296"/>
      <c r="L106" s="781"/>
      <c r="M106" s="296"/>
      <c r="N106" s="296"/>
      <c r="O106" s="296"/>
      <c r="P106" s="296"/>
      <c r="Q106" s="296"/>
      <c r="R106" s="296"/>
      <c r="S106" s="296"/>
      <c r="T106" s="782"/>
      <c r="U106" s="782"/>
      <c r="V106" s="782"/>
      <c r="W106" s="783"/>
      <c r="X106" s="783"/>
      <c r="Y106" s="783"/>
      <c r="Z106" s="783"/>
      <c r="AA106" s="783"/>
      <c r="AB106" s="783"/>
      <c r="AC106" s="783"/>
      <c r="AD106" s="783"/>
      <c r="AE106" s="783"/>
      <c r="AF106" s="783"/>
      <c r="AG106" s="783"/>
      <c r="AH106" s="783"/>
      <c r="AI106" s="783"/>
      <c r="AJ106" s="783"/>
      <c r="AK106" s="783"/>
      <c r="AL106" s="783"/>
      <c r="AM106" s="783"/>
    </row>
    <row r="107" ht="21.75" hidden="1" customHeight="1">
      <c r="A107" s="290"/>
      <c r="B107" s="287"/>
      <c r="C107" s="287"/>
      <c r="D107" s="287"/>
      <c r="E107" s="287"/>
      <c r="F107" s="784"/>
      <c r="G107" s="289"/>
      <c r="H107" s="784"/>
      <c r="I107" s="289"/>
      <c r="J107" s="784"/>
      <c r="K107" s="289"/>
      <c r="L107" s="784"/>
      <c r="M107" s="289"/>
      <c r="N107" s="289"/>
      <c r="O107" s="289"/>
      <c r="P107" s="289"/>
      <c r="Q107" s="289"/>
      <c r="R107" s="289"/>
      <c r="S107" s="289"/>
      <c r="T107" s="785"/>
      <c r="U107" s="785"/>
      <c r="V107" s="785"/>
      <c r="W107" s="786"/>
      <c r="X107" s="786"/>
      <c r="Y107" s="786"/>
      <c r="Z107" s="786"/>
      <c r="AA107" s="786"/>
      <c r="AB107" s="786"/>
      <c r="AC107" s="786"/>
      <c r="AD107" s="786"/>
      <c r="AE107" s="786"/>
      <c r="AF107" s="786"/>
      <c r="AG107" s="786"/>
      <c r="AH107" s="786"/>
      <c r="AI107" s="786"/>
      <c r="AJ107" s="786"/>
      <c r="AK107" s="786"/>
      <c r="AL107" s="786"/>
      <c r="AM107" s="786"/>
    </row>
    <row r="108" ht="21.75" hidden="1" customHeight="1">
      <c r="A108" s="297"/>
      <c r="B108" s="294"/>
      <c r="C108" s="294"/>
      <c r="D108" s="294"/>
      <c r="E108" s="294"/>
      <c r="F108" s="781"/>
      <c r="G108" s="296"/>
      <c r="H108" s="781"/>
      <c r="I108" s="296"/>
      <c r="J108" s="781"/>
      <c r="K108" s="296"/>
      <c r="L108" s="781"/>
      <c r="M108" s="296"/>
      <c r="N108" s="296"/>
      <c r="O108" s="296"/>
      <c r="P108" s="296"/>
      <c r="Q108" s="296"/>
      <c r="R108" s="296"/>
      <c r="S108" s="296"/>
      <c r="T108" s="782"/>
      <c r="U108" s="782"/>
      <c r="V108" s="782"/>
      <c r="W108" s="783"/>
      <c r="X108" s="783"/>
      <c r="Y108" s="783"/>
      <c r="Z108" s="783"/>
      <c r="AA108" s="783"/>
      <c r="AB108" s="783"/>
      <c r="AC108" s="783"/>
      <c r="AD108" s="783"/>
      <c r="AE108" s="783"/>
      <c r="AF108" s="783"/>
      <c r="AG108" s="783"/>
      <c r="AH108" s="783"/>
      <c r="AI108" s="783"/>
      <c r="AJ108" s="783"/>
      <c r="AK108" s="783"/>
      <c r="AL108" s="783"/>
      <c r="AM108" s="783"/>
    </row>
    <row r="109" ht="21.75" hidden="1" customHeight="1">
      <c r="A109" s="290"/>
      <c r="B109" s="287"/>
      <c r="C109" s="287"/>
      <c r="D109" s="287"/>
      <c r="E109" s="287"/>
      <c r="F109" s="784"/>
      <c r="G109" s="289"/>
      <c r="H109" s="784"/>
      <c r="I109" s="289"/>
      <c r="J109" s="784"/>
      <c r="K109" s="289"/>
      <c r="L109" s="784"/>
      <c r="M109" s="289"/>
      <c r="N109" s="289"/>
      <c r="O109" s="289"/>
      <c r="P109" s="289"/>
      <c r="Q109" s="289"/>
      <c r="R109" s="289"/>
      <c r="S109" s="289"/>
      <c r="T109" s="785"/>
      <c r="U109" s="785"/>
      <c r="V109" s="785"/>
      <c r="W109" s="786"/>
      <c r="X109" s="786"/>
      <c r="Y109" s="786"/>
      <c r="Z109" s="786"/>
      <c r="AA109" s="786"/>
      <c r="AB109" s="786"/>
      <c r="AC109" s="786"/>
      <c r="AD109" s="786"/>
      <c r="AE109" s="786"/>
      <c r="AF109" s="786"/>
      <c r="AG109" s="786"/>
      <c r="AH109" s="786"/>
      <c r="AI109" s="786"/>
      <c r="AJ109" s="786"/>
      <c r="AK109" s="786"/>
      <c r="AL109" s="786"/>
      <c r="AM109" s="786"/>
    </row>
    <row r="110" ht="21.75" hidden="1" customHeight="1">
      <c r="A110" s="297"/>
      <c r="B110" s="294"/>
      <c r="C110" s="294"/>
      <c r="D110" s="294"/>
      <c r="E110" s="294"/>
      <c r="F110" s="781"/>
      <c r="G110" s="296"/>
      <c r="H110" s="781"/>
      <c r="I110" s="296"/>
      <c r="J110" s="781"/>
      <c r="K110" s="296"/>
      <c r="L110" s="781"/>
      <c r="M110" s="296"/>
      <c r="N110" s="296"/>
      <c r="O110" s="296"/>
      <c r="P110" s="296"/>
      <c r="Q110" s="296"/>
      <c r="R110" s="296"/>
      <c r="S110" s="296"/>
      <c r="T110" s="782"/>
      <c r="U110" s="782"/>
      <c r="V110" s="782"/>
      <c r="W110" s="783"/>
      <c r="X110" s="783"/>
      <c r="Y110" s="783"/>
      <c r="Z110" s="783"/>
      <c r="AA110" s="783"/>
      <c r="AB110" s="783"/>
      <c r="AC110" s="783"/>
      <c r="AD110" s="783"/>
      <c r="AE110" s="783"/>
      <c r="AF110" s="783"/>
      <c r="AG110" s="783"/>
      <c r="AH110" s="783"/>
      <c r="AI110" s="783"/>
      <c r="AJ110" s="783"/>
      <c r="AK110" s="783"/>
      <c r="AL110" s="783"/>
      <c r="AM110" s="783"/>
    </row>
    <row r="111" ht="21.75" hidden="1" customHeight="1">
      <c r="A111" s="290"/>
      <c r="B111" s="287"/>
      <c r="C111" s="287"/>
      <c r="D111" s="287"/>
      <c r="E111" s="287"/>
      <c r="F111" s="784"/>
      <c r="G111" s="289"/>
      <c r="H111" s="784"/>
      <c r="I111" s="289"/>
      <c r="J111" s="784"/>
      <c r="K111" s="289"/>
      <c r="L111" s="784"/>
      <c r="M111" s="289"/>
      <c r="N111" s="289"/>
      <c r="O111" s="289"/>
      <c r="P111" s="289"/>
      <c r="Q111" s="289"/>
      <c r="R111" s="289"/>
      <c r="S111" s="289"/>
      <c r="T111" s="785"/>
      <c r="U111" s="785"/>
      <c r="V111" s="785"/>
      <c r="W111" s="786"/>
      <c r="X111" s="786"/>
      <c r="Y111" s="786"/>
      <c r="Z111" s="786"/>
      <c r="AA111" s="786"/>
      <c r="AB111" s="786"/>
      <c r="AC111" s="786"/>
      <c r="AD111" s="786"/>
      <c r="AE111" s="786"/>
      <c r="AF111" s="786"/>
      <c r="AG111" s="786"/>
      <c r="AH111" s="786"/>
      <c r="AI111" s="786"/>
      <c r="AJ111" s="786"/>
      <c r="AK111" s="786"/>
      <c r="AL111" s="786"/>
      <c r="AM111" s="786"/>
    </row>
    <row r="112" ht="21.75" hidden="1" customHeight="1">
      <c r="A112" s="297"/>
      <c r="B112" s="294"/>
      <c r="C112" s="294"/>
      <c r="D112" s="294"/>
      <c r="E112" s="294"/>
      <c r="F112" s="781"/>
      <c r="G112" s="296"/>
      <c r="H112" s="781"/>
      <c r="I112" s="296"/>
      <c r="J112" s="781"/>
      <c r="K112" s="296"/>
      <c r="L112" s="781"/>
      <c r="M112" s="296"/>
      <c r="N112" s="296"/>
      <c r="O112" s="296"/>
      <c r="P112" s="296"/>
      <c r="Q112" s="296"/>
      <c r="R112" s="296"/>
      <c r="S112" s="296"/>
      <c r="T112" s="782"/>
      <c r="U112" s="782"/>
      <c r="V112" s="782"/>
      <c r="W112" s="783"/>
      <c r="X112" s="783"/>
      <c r="Y112" s="783"/>
      <c r="Z112" s="783"/>
      <c r="AA112" s="783"/>
      <c r="AB112" s="783"/>
      <c r="AC112" s="783"/>
      <c r="AD112" s="783"/>
      <c r="AE112" s="783"/>
      <c r="AF112" s="783"/>
      <c r="AG112" s="783"/>
      <c r="AH112" s="783"/>
      <c r="AI112" s="783"/>
      <c r="AJ112" s="783"/>
      <c r="AK112" s="783"/>
      <c r="AL112" s="783"/>
      <c r="AM112" s="783"/>
    </row>
    <row r="113" ht="21.75" hidden="1" customHeight="1">
      <c r="A113" s="290"/>
      <c r="B113" s="287"/>
      <c r="C113" s="287"/>
      <c r="D113" s="287"/>
      <c r="E113" s="287"/>
      <c r="F113" s="784"/>
      <c r="G113" s="289"/>
      <c r="H113" s="784"/>
      <c r="I113" s="289"/>
      <c r="J113" s="784"/>
      <c r="K113" s="289"/>
      <c r="L113" s="784"/>
      <c r="M113" s="289"/>
      <c r="N113" s="289"/>
      <c r="O113" s="289"/>
      <c r="P113" s="289"/>
      <c r="Q113" s="289"/>
      <c r="R113" s="289"/>
      <c r="S113" s="289"/>
      <c r="T113" s="785"/>
      <c r="U113" s="785"/>
      <c r="V113" s="785"/>
      <c r="W113" s="786"/>
      <c r="X113" s="786"/>
      <c r="Y113" s="786"/>
      <c r="Z113" s="786"/>
      <c r="AA113" s="786"/>
      <c r="AB113" s="786"/>
      <c r="AC113" s="786"/>
      <c r="AD113" s="786"/>
      <c r="AE113" s="786"/>
      <c r="AF113" s="786"/>
      <c r="AG113" s="786"/>
      <c r="AH113" s="786"/>
      <c r="AI113" s="786"/>
      <c r="AJ113" s="786"/>
      <c r="AK113" s="786"/>
      <c r="AL113" s="786"/>
      <c r="AM113" s="786"/>
    </row>
    <row r="114" ht="21.75" hidden="1" customHeight="1">
      <c r="A114" s="297"/>
      <c r="B114" s="294"/>
      <c r="C114" s="294"/>
      <c r="D114" s="294"/>
      <c r="E114" s="294"/>
      <c r="F114" s="781"/>
      <c r="G114" s="296"/>
      <c r="H114" s="781"/>
      <c r="I114" s="296"/>
      <c r="J114" s="781"/>
      <c r="K114" s="296"/>
      <c r="L114" s="781"/>
      <c r="M114" s="296"/>
      <c r="N114" s="296"/>
      <c r="O114" s="296"/>
      <c r="P114" s="296"/>
      <c r="Q114" s="296"/>
      <c r="R114" s="296"/>
      <c r="S114" s="296"/>
      <c r="T114" s="782"/>
      <c r="U114" s="782"/>
      <c r="V114" s="782"/>
      <c r="W114" s="783"/>
      <c r="X114" s="783"/>
      <c r="Y114" s="783"/>
      <c r="Z114" s="783"/>
      <c r="AA114" s="783"/>
      <c r="AB114" s="783"/>
      <c r="AC114" s="783"/>
      <c r="AD114" s="783"/>
      <c r="AE114" s="783"/>
      <c r="AF114" s="783"/>
      <c r="AG114" s="783"/>
      <c r="AH114" s="783"/>
      <c r="AI114" s="783"/>
      <c r="AJ114" s="783"/>
      <c r="AK114" s="783"/>
      <c r="AL114" s="783"/>
      <c r="AM114" s="783"/>
    </row>
    <row r="115" ht="21.75" hidden="1" customHeight="1">
      <c r="A115" s="290"/>
      <c r="B115" s="287"/>
      <c r="C115" s="287"/>
      <c r="D115" s="287"/>
      <c r="E115" s="287"/>
      <c r="F115" s="784"/>
      <c r="G115" s="289"/>
      <c r="H115" s="784"/>
      <c r="I115" s="289"/>
      <c r="J115" s="784"/>
      <c r="K115" s="289"/>
      <c r="L115" s="784"/>
      <c r="M115" s="289"/>
      <c r="N115" s="289"/>
      <c r="O115" s="289"/>
      <c r="P115" s="289"/>
      <c r="Q115" s="289"/>
      <c r="R115" s="289"/>
      <c r="S115" s="289"/>
      <c r="T115" s="785"/>
      <c r="U115" s="785"/>
      <c r="V115" s="785"/>
      <c r="W115" s="786"/>
      <c r="X115" s="786"/>
      <c r="Y115" s="786"/>
      <c r="Z115" s="786"/>
      <c r="AA115" s="786"/>
      <c r="AB115" s="786"/>
      <c r="AC115" s="786"/>
      <c r="AD115" s="786"/>
      <c r="AE115" s="786"/>
      <c r="AF115" s="786"/>
      <c r="AG115" s="786"/>
      <c r="AH115" s="786"/>
      <c r="AI115" s="786"/>
      <c r="AJ115" s="786"/>
      <c r="AK115" s="786"/>
      <c r="AL115" s="786"/>
      <c r="AM115" s="786"/>
    </row>
    <row r="116" ht="21.75" hidden="1" customHeight="1">
      <c r="A116" s="297"/>
      <c r="B116" s="294"/>
      <c r="C116" s="294"/>
      <c r="D116" s="294"/>
      <c r="E116" s="294"/>
      <c r="F116" s="781"/>
      <c r="G116" s="296"/>
      <c r="H116" s="781"/>
      <c r="I116" s="296"/>
      <c r="J116" s="781"/>
      <c r="K116" s="296"/>
      <c r="L116" s="781"/>
      <c r="M116" s="296"/>
      <c r="N116" s="296"/>
      <c r="O116" s="296"/>
      <c r="P116" s="296"/>
      <c r="Q116" s="296"/>
      <c r="R116" s="296"/>
      <c r="S116" s="296"/>
      <c r="T116" s="782"/>
      <c r="U116" s="782"/>
      <c r="V116" s="782"/>
      <c r="W116" s="783"/>
      <c r="X116" s="783"/>
      <c r="Y116" s="783"/>
      <c r="Z116" s="783"/>
      <c r="AA116" s="783"/>
      <c r="AB116" s="783"/>
      <c r="AC116" s="783"/>
      <c r="AD116" s="783"/>
      <c r="AE116" s="783"/>
      <c r="AF116" s="783"/>
      <c r="AG116" s="783"/>
      <c r="AH116" s="783"/>
      <c r="AI116" s="783"/>
      <c r="AJ116" s="783"/>
      <c r="AK116" s="783"/>
      <c r="AL116" s="783"/>
      <c r="AM116" s="783"/>
    </row>
    <row r="117" ht="21.75" hidden="1" customHeight="1">
      <c r="A117" s="290"/>
      <c r="B117" s="287"/>
      <c r="C117" s="287"/>
      <c r="D117" s="287"/>
      <c r="E117" s="287"/>
      <c r="F117" s="784"/>
      <c r="G117" s="289"/>
      <c r="H117" s="784"/>
      <c r="I117" s="289"/>
      <c r="J117" s="784"/>
      <c r="K117" s="289"/>
      <c r="L117" s="784"/>
      <c r="M117" s="289"/>
      <c r="N117" s="289"/>
      <c r="O117" s="289"/>
      <c r="P117" s="289"/>
      <c r="Q117" s="289"/>
      <c r="R117" s="289"/>
      <c r="S117" s="289"/>
      <c r="T117" s="785"/>
      <c r="U117" s="785"/>
      <c r="V117" s="785"/>
      <c r="W117" s="786"/>
      <c r="X117" s="786"/>
      <c r="Y117" s="786"/>
      <c r="Z117" s="786"/>
      <c r="AA117" s="786"/>
      <c r="AB117" s="786"/>
      <c r="AC117" s="786"/>
      <c r="AD117" s="786"/>
      <c r="AE117" s="786"/>
      <c r="AF117" s="786"/>
      <c r="AG117" s="786"/>
      <c r="AH117" s="786"/>
      <c r="AI117" s="786"/>
      <c r="AJ117" s="786"/>
      <c r="AK117" s="786"/>
      <c r="AL117" s="786"/>
      <c r="AM117" s="786"/>
    </row>
    <row r="118" ht="21.75" hidden="1" customHeight="1">
      <c r="A118" s="297"/>
      <c r="B118" s="294"/>
      <c r="C118" s="294"/>
      <c r="D118" s="294"/>
      <c r="E118" s="294"/>
      <c r="F118" s="781"/>
      <c r="G118" s="296"/>
      <c r="H118" s="781"/>
      <c r="I118" s="296"/>
      <c r="J118" s="781"/>
      <c r="K118" s="296"/>
      <c r="L118" s="781"/>
      <c r="M118" s="296"/>
      <c r="N118" s="296"/>
      <c r="O118" s="296"/>
      <c r="P118" s="296"/>
      <c r="Q118" s="296"/>
      <c r="R118" s="296"/>
      <c r="S118" s="296"/>
      <c r="T118" s="782"/>
      <c r="U118" s="782"/>
      <c r="V118" s="782"/>
      <c r="W118" s="783"/>
      <c r="X118" s="783"/>
      <c r="Y118" s="783"/>
      <c r="Z118" s="783"/>
      <c r="AA118" s="783"/>
      <c r="AB118" s="783"/>
      <c r="AC118" s="783"/>
      <c r="AD118" s="783"/>
      <c r="AE118" s="783"/>
      <c r="AF118" s="783"/>
      <c r="AG118" s="783"/>
      <c r="AH118" s="783"/>
      <c r="AI118" s="783"/>
      <c r="AJ118" s="783"/>
      <c r="AK118" s="783"/>
      <c r="AL118" s="783"/>
      <c r="AM118" s="783"/>
    </row>
    <row r="119" ht="21.75" hidden="1" customHeight="1">
      <c r="A119" s="290"/>
      <c r="B119" s="287"/>
      <c r="C119" s="287"/>
      <c r="D119" s="287"/>
      <c r="E119" s="287"/>
      <c r="F119" s="784"/>
      <c r="G119" s="289"/>
      <c r="H119" s="784"/>
      <c r="I119" s="289"/>
      <c r="J119" s="784"/>
      <c r="K119" s="289"/>
      <c r="L119" s="784"/>
      <c r="M119" s="289"/>
      <c r="N119" s="289"/>
      <c r="O119" s="289"/>
      <c r="P119" s="289"/>
      <c r="Q119" s="289"/>
      <c r="R119" s="289"/>
      <c r="S119" s="289"/>
      <c r="T119" s="785"/>
      <c r="U119" s="785"/>
      <c r="V119" s="785"/>
      <c r="W119" s="786"/>
      <c r="X119" s="786"/>
      <c r="Y119" s="786"/>
      <c r="Z119" s="786"/>
      <c r="AA119" s="786"/>
      <c r="AB119" s="786"/>
      <c r="AC119" s="786"/>
      <c r="AD119" s="786"/>
      <c r="AE119" s="786"/>
      <c r="AF119" s="786"/>
      <c r="AG119" s="786"/>
      <c r="AH119" s="786"/>
      <c r="AI119" s="786"/>
      <c r="AJ119" s="786"/>
      <c r="AK119" s="786"/>
      <c r="AL119" s="786"/>
      <c r="AM119" s="786"/>
    </row>
    <row r="120" ht="21.75" hidden="1" customHeight="1">
      <c r="A120" s="297"/>
      <c r="B120" s="294"/>
      <c r="C120" s="294"/>
      <c r="D120" s="294"/>
      <c r="E120" s="294"/>
      <c r="F120" s="781"/>
      <c r="G120" s="296"/>
      <c r="H120" s="781"/>
      <c r="I120" s="296"/>
      <c r="J120" s="781"/>
      <c r="K120" s="296"/>
      <c r="L120" s="781"/>
      <c r="M120" s="296"/>
      <c r="N120" s="296"/>
      <c r="O120" s="296"/>
      <c r="P120" s="296"/>
      <c r="Q120" s="296"/>
      <c r="R120" s="296"/>
      <c r="S120" s="296"/>
      <c r="T120" s="782"/>
      <c r="U120" s="782"/>
      <c r="V120" s="782"/>
      <c r="W120" s="783"/>
      <c r="X120" s="783"/>
      <c r="Y120" s="783"/>
      <c r="Z120" s="783"/>
      <c r="AA120" s="783"/>
      <c r="AB120" s="783"/>
      <c r="AC120" s="783"/>
      <c r="AD120" s="783"/>
      <c r="AE120" s="783"/>
      <c r="AF120" s="783"/>
      <c r="AG120" s="783"/>
      <c r="AH120" s="783"/>
      <c r="AI120" s="783"/>
      <c r="AJ120" s="783"/>
      <c r="AK120" s="783"/>
      <c r="AL120" s="783"/>
      <c r="AM120" s="783"/>
    </row>
    <row r="121" ht="21.75" hidden="1" customHeight="1">
      <c r="A121" s="290"/>
      <c r="B121" s="287"/>
      <c r="C121" s="287"/>
      <c r="D121" s="287"/>
      <c r="E121" s="287"/>
      <c r="F121" s="784"/>
      <c r="G121" s="289"/>
      <c r="H121" s="784"/>
      <c r="I121" s="289"/>
      <c r="J121" s="784"/>
      <c r="K121" s="289"/>
      <c r="L121" s="784"/>
      <c r="M121" s="289"/>
      <c r="N121" s="289"/>
      <c r="O121" s="289"/>
      <c r="P121" s="289"/>
      <c r="Q121" s="289"/>
      <c r="R121" s="289"/>
      <c r="S121" s="289"/>
      <c r="T121" s="785"/>
      <c r="U121" s="785"/>
      <c r="V121" s="785"/>
      <c r="W121" s="786"/>
      <c r="X121" s="786"/>
      <c r="Y121" s="786"/>
      <c r="Z121" s="786"/>
      <c r="AA121" s="786"/>
      <c r="AB121" s="786"/>
      <c r="AC121" s="786"/>
      <c r="AD121" s="786"/>
      <c r="AE121" s="786"/>
      <c r="AF121" s="786"/>
      <c r="AG121" s="786"/>
      <c r="AH121" s="786"/>
      <c r="AI121" s="786"/>
      <c r="AJ121" s="786"/>
      <c r="AK121" s="786"/>
      <c r="AL121" s="786"/>
      <c r="AM121" s="786"/>
    </row>
    <row r="122" ht="21.75" hidden="1" customHeight="1">
      <c r="A122" s="297"/>
      <c r="B122" s="294"/>
      <c r="C122" s="294"/>
      <c r="D122" s="294"/>
      <c r="E122" s="294"/>
      <c r="F122" s="781"/>
      <c r="G122" s="296"/>
      <c r="H122" s="781"/>
      <c r="I122" s="296"/>
      <c r="J122" s="781"/>
      <c r="K122" s="296"/>
      <c r="L122" s="781"/>
      <c r="M122" s="296"/>
      <c r="N122" s="296"/>
      <c r="O122" s="296"/>
      <c r="P122" s="296"/>
      <c r="Q122" s="296"/>
      <c r="R122" s="296"/>
      <c r="S122" s="296"/>
      <c r="T122" s="782"/>
      <c r="U122" s="782"/>
      <c r="V122" s="782"/>
      <c r="W122" s="783"/>
      <c r="X122" s="783"/>
      <c r="Y122" s="783"/>
      <c r="Z122" s="783"/>
      <c r="AA122" s="783"/>
      <c r="AB122" s="783"/>
      <c r="AC122" s="783"/>
      <c r="AD122" s="783"/>
      <c r="AE122" s="783"/>
      <c r="AF122" s="783"/>
      <c r="AG122" s="783"/>
      <c r="AH122" s="783"/>
      <c r="AI122" s="783"/>
      <c r="AJ122" s="783"/>
      <c r="AK122" s="783"/>
      <c r="AL122" s="783"/>
      <c r="AM122" s="783"/>
    </row>
    <row r="123" ht="21.75" hidden="1" customHeight="1">
      <c r="A123" s="290"/>
      <c r="B123" s="287"/>
      <c r="C123" s="287"/>
      <c r="D123" s="287"/>
      <c r="E123" s="287"/>
      <c r="F123" s="784"/>
      <c r="G123" s="289"/>
      <c r="H123" s="784"/>
      <c r="I123" s="289"/>
      <c r="J123" s="784"/>
      <c r="K123" s="289"/>
      <c r="L123" s="784"/>
      <c r="M123" s="289"/>
      <c r="N123" s="289"/>
      <c r="O123" s="289"/>
      <c r="P123" s="289"/>
      <c r="Q123" s="289"/>
      <c r="R123" s="289"/>
      <c r="S123" s="289"/>
      <c r="T123" s="785"/>
      <c r="U123" s="785"/>
      <c r="V123" s="785"/>
      <c r="W123" s="786"/>
      <c r="X123" s="786"/>
      <c r="Y123" s="786"/>
      <c r="Z123" s="786"/>
      <c r="AA123" s="786"/>
      <c r="AB123" s="786"/>
      <c r="AC123" s="786"/>
      <c r="AD123" s="786"/>
      <c r="AE123" s="786"/>
      <c r="AF123" s="786"/>
      <c r="AG123" s="786"/>
      <c r="AH123" s="786"/>
      <c r="AI123" s="786"/>
      <c r="AJ123" s="786"/>
      <c r="AK123" s="786"/>
      <c r="AL123" s="786"/>
      <c r="AM123" s="786"/>
    </row>
    <row r="124" ht="21.75" hidden="1" customHeight="1">
      <c r="A124" s="297"/>
      <c r="B124" s="294"/>
      <c r="C124" s="294"/>
      <c r="D124" s="294"/>
      <c r="E124" s="294"/>
      <c r="F124" s="781"/>
      <c r="G124" s="296"/>
      <c r="H124" s="781"/>
      <c r="I124" s="296"/>
      <c r="J124" s="781"/>
      <c r="K124" s="296"/>
      <c r="L124" s="781"/>
      <c r="M124" s="296"/>
      <c r="N124" s="296"/>
      <c r="O124" s="296"/>
      <c r="P124" s="296"/>
      <c r="Q124" s="296"/>
      <c r="R124" s="296"/>
      <c r="S124" s="296"/>
      <c r="T124" s="782"/>
      <c r="U124" s="782"/>
      <c r="V124" s="782"/>
      <c r="W124" s="783"/>
      <c r="X124" s="783"/>
      <c r="Y124" s="783"/>
      <c r="Z124" s="783"/>
      <c r="AA124" s="783"/>
      <c r="AB124" s="783"/>
      <c r="AC124" s="783"/>
      <c r="AD124" s="783"/>
      <c r="AE124" s="783"/>
      <c r="AF124" s="783"/>
      <c r="AG124" s="783"/>
      <c r="AH124" s="783"/>
      <c r="AI124" s="783"/>
      <c r="AJ124" s="783"/>
      <c r="AK124" s="783"/>
      <c r="AL124" s="783"/>
      <c r="AM124" s="783"/>
    </row>
    <row r="125" ht="21.75" hidden="1" customHeight="1">
      <c r="A125" s="290"/>
      <c r="B125" s="287"/>
      <c r="C125" s="287"/>
      <c r="D125" s="287"/>
      <c r="E125" s="287"/>
      <c r="F125" s="784"/>
      <c r="G125" s="289"/>
      <c r="H125" s="784"/>
      <c r="I125" s="289"/>
      <c r="J125" s="784"/>
      <c r="K125" s="289"/>
      <c r="L125" s="784"/>
      <c r="M125" s="289"/>
      <c r="N125" s="289"/>
      <c r="O125" s="289"/>
      <c r="P125" s="289"/>
      <c r="Q125" s="289"/>
      <c r="R125" s="289"/>
      <c r="S125" s="289"/>
      <c r="T125" s="785"/>
      <c r="U125" s="785"/>
      <c r="V125" s="785"/>
      <c r="W125" s="786"/>
      <c r="X125" s="786"/>
      <c r="Y125" s="786"/>
      <c r="Z125" s="786"/>
      <c r="AA125" s="786"/>
      <c r="AB125" s="786"/>
      <c r="AC125" s="786"/>
      <c r="AD125" s="786"/>
      <c r="AE125" s="786"/>
      <c r="AF125" s="786"/>
      <c r="AG125" s="786"/>
      <c r="AH125" s="786"/>
      <c r="AI125" s="786"/>
      <c r="AJ125" s="786"/>
      <c r="AK125" s="786"/>
      <c r="AL125" s="786"/>
      <c r="AM125" s="786"/>
    </row>
    <row r="126" ht="21.75" hidden="1" customHeight="1">
      <c r="A126" s="297"/>
      <c r="B126" s="294"/>
      <c r="C126" s="294"/>
      <c r="D126" s="294"/>
      <c r="E126" s="294"/>
      <c r="F126" s="781"/>
      <c r="G126" s="296"/>
      <c r="H126" s="781"/>
      <c r="I126" s="296"/>
      <c r="J126" s="781"/>
      <c r="K126" s="296"/>
      <c r="L126" s="781"/>
      <c r="M126" s="296"/>
      <c r="N126" s="296"/>
      <c r="O126" s="296"/>
      <c r="P126" s="296"/>
      <c r="Q126" s="296"/>
      <c r="R126" s="296"/>
      <c r="S126" s="296"/>
      <c r="T126" s="782"/>
      <c r="U126" s="782"/>
      <c r="V126" s="782"/>
      <c r="W126" s="783"/>
      <c r="X126" s="783"/>
      <c r="Y126" s="783"/>
      <c r="Z126" s="783"/>
      <c r="AA126" s="783"/>
      <c r="AB126" s="783"/>
      <c r="AC126" s="783"/>
      <c r="AD126" s="783"/>
      <c r="AE126" s="783"/>
      <c r="AF126" s="783"/>
      <c r="AG126" s="783"/>
      <c r="AH126" s="783"/>
      <c r="AI126" s="783"/>
      <c r="AJ126" s="783"/>
      <c r="AK126" s="783"/>
      <c r="AL126" s="783"/>
      <c r="AM126" s="783"/>
    </row>
    <row r="127" ht="21.75" hidden="1" customHeight="1">
      <c r="A127" s="290"/>
      <c r="B127" s="287"/>
      <c r="C127" s="287"/>
      <c r="D127" s="287"/>
      <c r="E127" s="287"/>
      <c r="F127" s="784"/>
      <c r="G127" s="289"/>
      <c r="H127" s="784"/>
      <c r="I127" s="289"/>
      <c r="J127" s="784"/>
      <c r="K127" s="289"/>
      <c r="L127" s="784"/>
      <c r="M127" s="289"/>
      <c r="N127" s="289"/>
      <c r="O127" s="289"/>
      <c r="P127" s="289"/>
      <c r="Q127" s="289"/>
      <c r="R127" s="289"/>
      <c r="S127" s="289"/>
      <c r="T127" s="785"/>
      <c r="U127" s="785"/>
      <c r="V127" s="785"/>
      <c r="W127" s="786"/>
      <c r="X127" s="786"/>
      <c r="Y127" s="786"/>
      <c r="Z127" s="786"/>
      <c r="AA127" s="786"/>
      <c r="AB127" s="786"/>
      <c r="AC127" s="786"/>
      <c r="AD127" s="786"/>
      <c r="AE127" s="786"/>
      <c r="AF127" s="786"/>
      <c r="AG127" s="786"/>
      <c r="AH127" s="786"/>
      <c r="AI127" s="786"/>
      <c r="AJ127" s="786"/>
      <c r="AK127" s="786"/>
      <c r="AL127" s="786"/>
      <c r="AM127" s="786"/>
    </row>
    <row r="128" ht="21.75" hidden="1" customHeight="1">
      <c r="A128" s="297"/>
      <c r="B128" s="294"/>
      <c r="C128" s="294"/>
      <c r="D128" s="294"/>
      <c r="E128" s="294"/>
      <c r="F128" s="781"/>
      <c r="G128" s="296"/>
      <c r="H128" s="781"/>
      <c r="I128" s="296"/>
      <c r="J128" s="781"/>
      <c r="K128" s="296"/>
      <c r="L128" s="781"/>
      <c r="M128" s="296"/>
      <c r="N128" s="296"/>
      <c r="O128" s="296"/>
      <c r="P128" s="296"/>
      <c r="Q128" s="296"/>
      <c r="R128" s="296"/>
      <c r="S128" s="296"/>
      <c r="T128" s="782"/>
      <c r="U128" s="782"/>
      <c r="V128" s="782"/>
      <c r="W128" s="783"/>
      <c r="X128" s="783"/>
      <c r="Y128" s="783"/>
      <c r="Z128" s="783"/>
      <c r="AA128" s="783"/>
      <c r="AB128" s="783"/>
      <c r="AC128" s="783"/>
      <c r="AD128" s="783"/>
      <c r="AE128" s="783"/>
      <c r="AF128" s="783"/>
      <c r="AG128" s="783"/>
      <c r="AH128" s="783"/>
      <c r="AI128" s="783"/>
      <c r="AJ128" s="783"/>
      <c r="AK128" s="783"/>
      <c r="AL128" s="783"/>
      <c r="AM128" s="783"/>
    </row>
    <row r="129" ht="21.75" hidden="1" customHeight="1">
      <c r="A129" s="290"/>
      <c r="B129" s="287"/>
      <c r="C129" s="287"/>
      <c r="D129" s="287"/>
      <c r="E129" s="287"/>
      <c r="F129" s="784"/>
      <c r="G129" s="289"/>
      <c r="H129" s="784"/>
      <c r="I129" s="289"/>
      <c r="J129" s="784"/>
      <c r="K129" s="289"/>
      <c r="L129" s="784"/>
      <c r="M129" s="289"/>
      <c r="N129" s="289"/>
      <c r="O129" s="289"/>
      <c r="P129" s="289"/>
      <c r="Q129" s="289"/>
      <c r="R129" s="289"/>
      <c r="S129" s="289"/>
      <c r="T129" s="785"/>
      <c r="U129" s="785"/>
      <c r="V129" s="785"/>
      <c r="W129" s="786"/>
      <c r="X129" s="786"/>
      <c r="Y129" s="786"/>
      <c r="Z129" s="786"/>
      <c r="AA129" s="786"/>
      <c r="AB129" s="786"/>
      <c r="AC129" s="786"/>
      <c r="AD129" s="786"/>
      <c r="AE129" s="786"/>
      <c r="AF129" s="786"/>
      <c r="AG129" s="786"/>
      <c r="AH129" s="786"/>
      <c r="AI129" s="786"/>
      <c r="AJ129" s="786"/>
      <c r="AK129" s="786"/>
      <c r="AL129" s="786"/>
      <c r="AM129" s="786"/>
    </row>
    <row r="130" ht="21.75" hidden="1" customHeight="1">
      <c r="A130" s="297"/>
      <c r="B130" s="294"/>
      <c r="C130" s="294"/>
      <c r="D130" s="294"/>
      <c r="E130" s="294"/>
      <c r="F130" s="781"/>
      <c r="G130" s="296"/>
      <c r="H130" s="781"/>
      <c r="I130" s="296"/>
      <c r="J130" s="781"/>
      <c r="K130" s="296"/>
      <c r="L130" s="781"/>
      <c r="M130" s="296"/>
      <c r="N130" s="296"/>
      <c r="O130" s="296"/>
      <c r="P130" s="296"/>
      <c r="Q130" s="296"/>
      <c r="R130" s="296"/>
      <c r="S130" s="296"/>
      <c r="T130" s="782"/>
      <c r="U130" s="782"/>
      <c r="V130" s="782"/>
      <c r="W130" s="783"/>
      <c r="X130" s="783"/>
      <c r="Y130" s="783"/>
      <c r="Z130" s="783"/>
      <c r="AA130" s="783"/>
      <c r="AB130" s="783"/>
      <c r="AC130" s="783"/>
      <c r="AD130" s="783"/>
      <c r="AE130" s="783"/>
      <c r="AF130" s="783"/>
      <c r="AG130" s="783"/>
      <c r="AH130" s="783"/>
      <c r="AI130" s="783"/>
      <c r="AJ130" s="783"/>
      <c r="AK130" s="783"/>
      <c r="AL130" s="783"/>
      <c r="AM130" s="783"/>
    </row>
    <row r="131" ht="21.75" hidden="1" customHeight="1">
      <c r="A131" s="290"/>
      <c r="B131" s="287"/>
      <c r="C131" s="287"/>
      <c r="D131" s="287"/>
      <c r="E131" s="287"/>
      <c r="F131" s="784"/>
      <c r="G131" s="289"/>
      <c r="H131" s="784"/>
      <c r="I131" s="289"/>
      <c r="J131" s="784"/>
      <c r="K131" s="289"/>
      <c r="L131" s="784"/>
      <c r="M131" s="289"/>
      <c r="N131" s="289"/>
      <c r="O131" s="289"/>
      <c r="P131" s="289"/>
      <c r="Q131" s="289"/>
      <c r="R131" s="289"/>
      <c r="S131" s="289"/>
      <c r="T131" s="785"/>
      <c r="U131" s="785"/>
      <c r="V131" s="785"/>
      <c r="W131" s="786"/>
      <c r="X131" s="786"/>
      <c r="Y131" s="786"/>
      <c r="Z131" s="786"/>
      <c r="AA131" s="786"/>
      <c r="AB131" s="786"/>
      <c r="AC131" s="786"/>
      <c r="AD131" s="786"/>
      <c r="AE131" s="786"/>
      <c r="AF131" s="786"/>
      <c r="AG131" s="786"/>
      <c r="AH131" s="786"/>
      <c r="AI131" s="786"/>
      <c r="AJ131" s="786"/>
      <c r="AK131" s="786"/>
      <c r="AL131" s="786"/>
      <c r="AM131" s="786"/>
    </row>
    <row r="132" ht="21.75" hidden="1" customHeight="1">
      <c r="A132" s="297"/>
      <c r="B132" s="294"/>
      <c r="C132" s="294"/>
      <c r="D132" s="294"/>
      <c r="E132" s="294"/>
      <c r="F132" s="781"/>
      <c r="G132" s="296"/>
      <c r="H132" s="781"/>
      <c r="I132" s="296"/>
      <c r="J132" s="781"/>
      <c r="K132" s="296"/>
      <c r="L132" s="781"/>
      <c r="M132" s="296"/>
      <c r="N132" s="296"/>
      <c r="O132" s="296"/>
      <c r="P132" s="296"/>
      <c r="Q132" s="296"/>
      <c r="R132" s="296"/>
      <c r="S132" s="296"/>
      <c r="T132" s="782"/>
      <c r="U132" s="782"/>
      <c r="V132" s="782"/>
      <c r="W132" s="783"/>
      <c r="X132" s="783"/>
      <c r="Y132" s="783"/>
      <c r="Z132" s="783"/>
      <c r="AA132" s="783"/>
      <c r="AB132" s="783"/>
      <c r="AC132" s="783"/>
      <c r="AD132" s="783"/>
      <c r="AE132" s="783"/>
      <c r="AF132" s="783"/>
      <c r="AG132" s="783"/>
      <c r="AH132" s="783"/>
      <c r="AI132" s="783"/>
      <c r="AJ132" s="783"/>
      <c r="AK132" s="783"/>
      <c r="AL132" s="783"/>
      <c r="AM132" s="783"/>
    </row>
    <row r="133" ht="21.75" hidden="1" customHeight="1">
      <c r="A133" s="290"/>
      <c r="B133" s="287"/>
      <c r="C133" s="287"/>
      <c r="D133" s="287"/>
      <c r="E133" s="287"/>
      <c r="F133" s="784"/>
      <c r="G133" s="289"/>
      <c r="H133" s="784"/>
      <c r="I133" s="289"/>
      <c r="J133" s="784"/>
      <c r="K133" s="289"/>
      <c r="L133" s="784"/>
      <c r="M133" s="289"/>
      <c r="N133" s="289"/>
      <c r="O133" s="289"/>
      <c r="P133" s="289"/>
      <c r="Q133" s="289"/>
      <c r="R133" s="289"/>
      <c r="S133" s="289"/>
      <c r="T133" s="785"/>
      <c r="U133" s="785"/>
      <c r="V133" s="785"/>
      <c r="W133" s="786"/>
      <c r="X133" s="786"/>
      <c r="Y133" s="786"/>
      <c r="Z133" s="786"/>
      <c r="AA133" s="786"/>
      <c r="AB133" s="786"/>
      <c r="AC133" s="786"/>
      <c r="AD133" s="786"/>
      <c r="AE133" s="786"/>
      <c r="AF133" s="786"/>
      <c r="AG133" s="786"/>
      <c r="AH133" s="786"/>
      <c r="AI133" s="786"/>
      <c r="AJ133" s="786"/>
      <c r="AK133" s="786"/>
      <c r="AL133" s="786"/>
      <c r="AM133" s="786"/>
    </row>
    <row r="134" ht="21.75" hidden="1" customHeight="1">
      <c r="A134" s="297"/>
      <c r="B134" s="294"/>
      <c r="C134" s="294"/>
      <c r="D134" s="294"/>
      <c r="E134" s="294"/>
      <c r="F134" s="781"/>
      <c r="G134" s="296"/>
      <c r="H134" s="781"/>
      <c r="I134" s="296"/>
      <c r="J134" s="781"/>
      <c r="K134" s="296"/>
      <c r="L134" s="781"/>
      <c r="M134" s="296"/>
      <c r="N134" s="296"/>
      <c r="O134" s="296"/>
      <c r="P134" s="296"/>
      <c r="Q134" s="296"/>
      <c r="R134" s="296"/>
      <c r="S134" s="296"/>
      <c r="T134" s="782"/>
      <c r="U134" s="782"/>
      <c r="V134" s="782"/>
      <c r="W134" s="783"/>
      <c r="X134" s="783"/>
      <c r="Y134" s="783"/>
      <c r="Z134" s="783"/>
      <c r="AA134" s="783"/>
      <c r="AB134" s="783"/>
      <c r="AC134" s="783"/>
      <c r="AD134" s="783"/>
      <c r="AE134" s="783"/>
      <c r="AF134" s="783"/>
      <c r="AG134" s="783"/>
      <c r="AH134" s="783"/>
      <c r="AI134" s="783"/>
      <c r="AJ134" s="783"/>
      <c r="AK134" s="783"/>
      <c r="AL134" s="783"/>
      <c r="AM134" s="783"/>
    </row>
    <row r="135" ht="21.75" hidden="1" customHeight="1">
      <c r="A135" s="290"/>
      <c r="B135" s="287"/>
      <c r="C135" s="287"/>
      <c r="D135" s="287"/>
      <c r="E135" s="287"/>
      <c r="F135" s="784"/>
      <c r="G135" s="289"/>
      <c r="H135" s="784"/>
      <c r="I135" s="289"/>
      <c r="J135" s="784"/>
      <c r="K135" s="289"/>
      <c r="L135" s="784"/>
      <c r="M135" s="289"/>
      <c r="N135" s="289"/>
      <c r="O135" s="289"/>
      <c r="P135" s="289"/>
      <c r="Q135" s="289"/>
      <c r="R135" s="289"/>
      <c r="S135" s="289"/>
      <c r="T135" s="785"/>
      <c r="U135" s="785"/>
      <c r="V135" s="785"/>
      <c r="W135" s="786"/>
      <c r="X135" s="786"/>
      <c r="Y135" s="786"/>
      <c r="Z135" s="786"/>
      <c r="AA135" s="786"/>
      <c r="AB135" s="786"/>
      <c r="AC135" s="786"/>
      <c r="AD135" s="786"/>
      <c r="AE135" s="786"/>
      <c r="AF135" s="786"/>
      <c r="AG135" s="786"/>
      <c r="AH135" s="786"/>
      <c r="AI135" s="786"/>
      <c r="AJ135" s="786"/>
      <c r="AK135" s="786"/>
      <c r="AL135" s="786"/>
      <c r="AM135" s="786"/>
    </row>
    <row r="136" ht="21.75" hidden="1" customHeight="1">
      <c r="A136" s="297"/>
      <c r="B136" s="294"/>
      <c r="C136" s="294"/>
      <c r="D136" s="294"/>
      <c r="E136" s="294"/>
      <c r="F136" s="781"/>
      <c r="G136" s="296"/>
      <c r="H136" s="781"/>
      <c r="I136" s="296"/>
      <c r="J136" s="781"/>
      <c r="K136" s="296"/>
      <c r="L136" s="781"/>
      <c r="M136" s="296"/>
      <c r="N136" s="296"/>
      <c r="O136" s="296"/>
      <c r="P136" s="296"/>
      <c r="Q136" s="296"/>
      <c r="R136" s="296"/>
      <c r="S136" s="296"/>
      <c r="T136" s="782"/>
      <c r="U136" s="782"/>
      <c r="V136" s="782"/>
      <c r="W136" s="783"/>
      <c r="X136" s="783"/>
      <c r="Y136" s="783"/>
      <c r="Z136" s="783"/>
      <c r="AA136" s="783"/>
      <c r="AB136" s="783"/>
      <c r="AC136" s="783"/>
      <c r="AD136" s="783"/>
      <c r="AE136" s="783"/>
      <c r="AF136" s="783"/>
      <c r="AG136" s="783"/>
      <c r="AH136" s="783"/>
      <c r="AI136" s="783"/>
      <c r="AJ136" s="783"/>
      <c r="AK136" s="783"/>
      <c r="AL136" s="783"/>
      <c r="AM136" s="783"/>
    </row>
    <row r="137" ht="21.75" hidden="1" customHeight="1">
      <c r="A137" s="290"/>
      <c r="B137" s="287"/>
      <c r="C137" s="287"/>
      <c r="D137" s="287"/>
      <c r="E137" s="287"/>
      <c r="F137" s="784"/>
      <c r="G137" s="289"/>
      <c r="H137" s="784"/>
      <c r="I137" s="289"/>
      <c r="J137" s="784"/>
      <c r="K137" s="289"/>
      <c r="L137" s="784"/>
      <c r="M137" s="289"/>
      <c r="N137" s="289"/>
      <c r="O137" s="289"/>
      <c r="P137" s="289"/>
      <c r="Q137" s="289"/>
      <c r="R137" s="289"/>
      <c r="S137" s="289"/>
      <c r="T137" s="785"/>
      <c r="U137" s="785"/>
      <c r="V137" s="785"/>
      <c r="W137" s="786"/>
      <c r="X137" s="786"/>
      <c r="Y137" s="786"/>
      <c r="Z137" s="786"/>
      <c r="AA137" s="786"/>
      <c r="AB137" s="786"/>
      <c r="AC137" s="786"/>
      <c r="AD137" s="786"/>
      <c r="AE137" s="786"/>
      <c r="AF137" s="786"/>
      <c r="AG137" s="786"/>
      <c r="AH137" s="786"/>
      <c r="AI137" s="786"/>
      <c r="AJ137" s="786"/>
      <c r="AK137" s="786"/>
      <c r="AL137" s="786"/>
      <c r="AM137" s="786"/>
    </row>
    <row r="138" ht="21.75" hidden="1" customHeight="1">
      <c r="A138" s="297"/>
      <c r="B138" s="294"/>
      <c r="C138" s="294"/>
      <c r="D138" s="294"/>
      <c r="E138" s="294"/>
      <c r="F138" s="781"/>
      <c r="G138" s="296"/>
      <c r="H138" s="781"/>
      <c r="I138" s="296"/>
      <c r="J138" s="781"/>
      <c r="K138" s="296"/>
      <c r="L138" s="781"/>
      <c r="M138" s="296"/>
      <c r="N138" s="296"/>
      <c r="O138" s="296"/>
      <c r="P138" s="296"/>
      <c r="Q138" s="296"/>
      <c r="R138" s="296"/>
      <c r="S138" s="296"/>
      <c r="T138" s="782"/>
      <c r="U138" s="782"/>
      <c r="V138" s="782"/>
      <c r="W138" s="783"/>
      <c r="X138" s="783"/>
      <c r="Y138" s="783"/>
      <c r="Z138" s="783"/>
      <c r="AA138" s="783"/>
      <c r="AB138" s="783"/>
      <c r="AC138" s="783"/>
      <c r="AD138" s="783"/>
      <c r="AE138" s="783"/>
      <c r="AF138" s="783"/>
      <c r="AG138" s="783"/>
      <c r="AH138" s="783"/>
      <c r="AI138" s="783"/>
      <c r="AJ138" s="783"/>
      <c r="AK138" s="783"/>
      <c r="AL138" s="783"/>
      <c r="AM138" s="783"/>
    </row>
    <row r="139" ht="21.75" hidden="1" customHeight="1">
      <c r="A139" s="290"/>
      <c r="B139" s="287"/>
      <c r="C139" s="287"/>
      <c r="D139" s="287"/>
      <c r="E139" s="287"/>
      <c r="F139" s="784"/>
      <c r="G139" s="289"/>
      <c r="H139" s="784"/>
      <c r="I139" s="289"/>
      <c r="J139" s="784"/>
      <c r="K139" s="289"/>
      <c r="L139" s="784"/>
      <c r="M139" s="289"/>
      <c r="N139" s="289"/>
      <c r="O139" s="289"/>
      <c r="P139" s="289"/>
      <c r="Q139" s="289"/>
      <c r="R139" s="289"/>
      <c r="S139" s="289"/>
      <c r="T139" s="785"/>
      <c r="U139" s="785"/>
      <c r="V139" s="785"/>
      <c r="W139" s="786"/>
      <c r="X139" s="786"/>
      <c r="Y139" s="786"/>
      <c r="Z139" s="786"/>
      <c r="AA139" s="786"/>
      <c r="AB139" s="786"/>
      <c r="AC139" s="786"/>
      <c r="AD139" s="786"/>
      <c r="AE139" s="786"/>
      <c r="AF139" s="786"/>
      <c r="AG139" s="786"/>
      <c r="AH139" s="786"/>
      <c r="AI139" s="786"/>
      <c r="AJ139" s="786"/>
      <c r="AK139" s="786"/>
      <c r="AL139" s="786"/>
      <c r="AM139" s="786"/>
    </row>
    <row r="140" ht="21.75" hidden="1" customHeight="1">
      <c r="A140" s="297"/>
      <c r="B140" s="294"/>
      <c r="C140" s="294"/>
      <c r="D140" s="294"/>
      <c r="E140" s="294"/>
      <c r="F140" s="781"/>
      <c r="G140" s="296"/>
      <c r="H140" s="781"/>
      <c r="I140" s="296"/>
      <c r="J140" s="781"/>
      <c r="K140" s="296"/>
      <c r="L140" s="781"/>
      <c r="M140" s="296"/>
      <c r="N140" s="296"/>
      <c r="O140" s="296"/>
      <c r="P140" s="296"/>
      <c r="Q140" s="296"/>
      <c r="R140" s="296"/>
      <c r="S140" s="296"/>
      <c r="T140" s="782"/>
      <c r="U140" s="782"/>
      <c r="V140" s="782"/>
      <c r="W140" s="783"/>
      <c r="X140" s="783"/>
      <c r="Y140" s="783"/>
      <c r="Z140" s="783"/>
      <c r="AA140" s="783"/>
      <c r="AB140" s="783"/>
      <c r="AC140" s="783"/>
      <c r="AD140" s="783"/>
      <c r="AE140" s="783"/>
      <c r="AF140" s="783"/>
      <c r="AG140" s="783"/>
      <c r="AH140" s="783"/>
      <c r="AI140" s="783"/>
      <c r="AJ140" s="783"/>
      <c r="AK140" s="783"/>
      <c r="AL140" s="783"/>
      <c r="AM140" s="783"/>
    </row>
    <row r="141" ht="21.75" hidden="1" customHeight="1">
      <c r="A141" s="290"/>
      <c r="B141" s="287"/>
      <c r="C141" s="287"/>
      <c r="D141" s="287"/>
      <c r="E141" s="287"/>
      <c r="F141" s="784"/>
      <c r="G141" s="289"/>
      <c r="H141" s="784"/>
      <c r="I141" s="289"/>
      <c r="J141" s="784"/>
      <c r="K141" s="289"/>
      <c r="L141" s="784"/>
      <c r="M141" s="289"/>
      <c r="N141" s="289"/>
      <c r="O141" s="289"/>
      <c r="P141" s="289"/>
      <c r="Q141" s="289"/>
      <c r="R141" s="289"/>
      <c r="S141" s="289"/>
      <c r="T141" s="785"/>
      <c r="U141" s="785"/>
      <c r="V141" s="785"/>
      <c r="W141" s="786"/>
      <c r="X141" s="786"/>
      <c r="Y141" s="786"/>
      <c r="Z141" s="786"/>
      <c r="AA141" s="786"/>
      <c r="AB141" s="786"/>
      <c r="AC141" s="786"/>
      <c r="AD141" s="786"/>
      <c r="AE141" s="786"/>
      <c r="AF141" s="786"/>
      <c r="AG141" s="786"/>
      <c r="AH141" s="786"/>
      <c r="AI141" s="786"/>
      <c r="AJ141" s="786"/>
      <c r="AK141" s="786"/>
      <c r="AL141" s="786"/>
      <c r="AM141" s="786"/>
    </row>
    <row r="142" ht="21.75" hidden="1" customHeight="1">
      <c r="A142" s="297"/>
      <c r="B142" s="294"/>
      <c r="C142" s="294"/>
      <c r="D142" s="294"/>
      <c r="E142" s="294"/>
      <c r="F142" s="781"/>
      <c r="G142" s="296"/>
      <c r="H142" s="781"/>
      <c r="I142" s="296"/>
      <c r="J142" s="781"/>
      <c r="K142" s="296"/>
      <c r="L142" s="781"/>
      <c r="M142" s="296"/>
      <c r="N142" s="296"/>
      <c r="O142" s="296"/>
      <c r="P142" s="296"/>
      <c r="Q142" s="296"/>
      <c r="R142" s="296"/>
      <c r="S142" s="296"/>
      <c r="T142" s="782"/>
      <c r="U142" s="782"/>
      <c r="V142" s="782"/>
      <c r="W142" s="783"/>
      <c r="X142" s="783"/>
      <c r="Y142" s="783"/>
      <c r="Z142" s="783"/>
      <c r="AA142" s="783"/>
      <c r="AB142" s="783"/>
      <c r="AC142" s="783"/>
      <c r="AD142" s="783"/>
      <c r="AE142" s="783"/>
      <c r="AF142" s="783"/>
      <c r="AG142" s="783"/>
      <c r="AH142" s="783"/>
      <c r="AI142" s="783"/>
      <c r="AJ142" s="783"/>
      <c r="AK142" s="783"/>
      <c r="AL142" s="783"/>
      <c r="AM142" s="783"/>
    </row>
    <row r="143" ht="21.75" hidden="1" customHeight="1">
      <c r="A143" s="290"/>
      <c r="B143" s="287"/>
      <c r="C143" s="287"/>
      <c r="D143" s="287"/>
      <c r="E143" s="287"/>
      <c r="F143" s="784"/>
      <c r="G143" s="289"/>
      <c r="H143" s="784"/>
      <c r="I143" s="289"/>
      <c r="J143" s="784"/>
      <c r="K143" s="289"/>
      <c r="L143" s="784"/>
      <c r="M143" s="289"/>
      <c r="N143" s="289"/>
      <c r="O143" s="289"/>
      <c r="P143" s="289"/>
      <c r="Q143" s="289"/>
      <c r="R143" s="289"/>
      <c r="S143" s="289"/>
      <c r="T143" s="785"/>
      <c r="U143" s="785"/>
      <c r="V143" s="785"/>
      <c r="W143" s="786"/>
      <c r="X143" s="786"/>
      <c r="Y143" s="786"/>
      <c r="Z143" s="786"/>
      <c r="AA143" s="786"/>
      <c r="AB143" s="786"/>
      <c r="AC143" s="786"/>
      <c r="AD143" s="786"/>
      <c r="AE143" s="786"/>
      <c r="AF143" s="786"/>
      <c r="AG143" s="786"/>
      <c r="AH143" s="786"/>
      <c r="AI143" s="786"/>
      <c r="AJ143" s="786"/>
      <c r="AK143" s="786"/>
      <c r="AL143" s="786"/>
      <c r="AM143" s="786"/>
    </row>
    <row r="144" ht="21.75" hidden="1" customHeight="1">
      <c r="A144" s="297"/>
      <c r="B144" s="294"/>
      <c r="C144" s="294"/>
      <c r="D144" s="294"/>
      <c r="E144" s="294"/>
      <c r="F144" s="781"/>
      <c r="G144" s="296"/>
      <c r="H144" s="781"/>
      <c r="I144" s="296"/>
      <c r="J144" s="781"/>
      <c r="K144" s="296"/>
      <c r="L144" s="781"/>
      <c r="M144" s="296"/>
      <c r="N144" s="296"/>
      <c r="O144" s="296"/>
      <c r="P144" s="296"/>
      <c r="Q144" s="296"/>
      <c r="R144" s="296"/>
      <c r="S144" s="296"/>
      <c r="T144" s="782"/>
      <c r="U144" s="782"/>
      <c r="V144" s="782"/>
      <c r="W144" s="783"/>
      <c r="X144" s="783"/>
      <c r="Y144" s="783"/>
      <c r="Z144" s="783"/>
      <c r="AA144" s="783"/>
      <c r="AB144" s="783"/>
      <c r="AC144" s="783"/>
      <c r="AD144" s="783"/>
      <c r="AE144" s="783"/>
      <c r="AF144" s="783"/>
      <c r="AG144" s="783"/>
      <c r="AH144" s="783"/>
      <c r="AI144" s="783"/>
      <c r="AJ144" s="783"/>
      <c r="AK144" s="783"/>
      <c r="AL144" s="783"/>
      <c r="AM144" s="783"/>
    </row>
    <row r="145" ht="21.75" hidden="1" customHeight="1">
      <c r="A145" s="290"/>
      <c r="B145" s="287"/>
      <c r="C145" s="287"/>
      <c r="D145" s="287"/>
      <c r="E145" s="287"/>
      <c r="F145" s="784"/>
      <c r="G145" s="289"/>
      <c r="H145" s="784"/>
      <c r="I145" s="289"/>
      <c r="J145" s="784"/>
      <c r="K145" s="289"/>
      <c r="L145" s="784"/>
      <c r="M145" s="289"/>
      <c r="N145" s="289"/>
      <c r="O145" s="289"/>
      <c r="P145" s="289"/>
      <c r="Q145" s="289"/>
      <c r="R145" s="289"/>
      <c r="S145" s="289"/>
      <c r="T145" s="785"/>
      <c r="U145" s="785"/>
      <c r="V145" s="785"/>
      <c r="W145" s="786"/>
      <c r="X145" s="786"/>
      <c r="Y145" s="786"/>
      <c r="Z145" s="786"/>
      <c r="AA145" s="786"/>
      <c r="AB145" s="786"/>
      <c r="AC145" s="786"/>
      <c r="AD145" s="786"/>
      <c r="AE145" s="786"/>
      <c r="AF145" s="786"/>
      <c r="AG145" s="786"/>
      <c r="AH145" s="786"/>
      <c r="AI145" s="786"/>
      <c r="AJ145" s="786"/>
      <c r="AK145" s="786"/>
      <c r="AL145" s="786"/>
      <c r="AM145" s="786"/>
    </row>
    <row r="146" ht="21.75" hidden="1" customHeight="1">
      <c r="A146" s="297"/>
      <c r="B146" s="294"/>
      <c r="C146" s="294"/>
      <c r="D146" s="294"/>
      <c r="E146" s="294"/>
      <c r="F146" s="781"/>
      <c r="G146" s="296"/>
      <c r="H146" s="781"/>
      <c r="I146" s="296"/>
      <c r="J146" s="781"/>
      <c r="K146" s="296"/>
      <c r="L146" s="781"/>
      <c r="M146" s="296"/>
      <c r="N146" s="296"/>
      <c r="O146" s="296"/>
      <c r="P146" s="296"/>
      <c r="Q146" s="296"/>
      <c r="R146" s="296"/>
      <c r="S146" s="296"/>
      <c r="T146" s="782"/>
      <c r="U146" s="782"/>
      <c r="V146" s="782"/>
      <c r="W146" s="783"/>
      <c r="X146" s="783"/>
      <c r="Y146" s="783"/>
      <c r="Z146" s="783"/>
      <c r="AA146" s="783"/>
      <c r="AB146" s="783"/>
      <c r="AC146" s="783"/>
      <c r="AD146" s="783"/>
      <c r="AE146" s="783"/>
      <c r="AF146" s="783"/>
      <c r="AG146" s="783"/>
      <c r="AH146" s="783"/>
      <c r="AI146" s="783"/>
      <c r="AJ146" s="783"/>
      <c r="AK146" s="783"/>
      <c r="AL146" s="783"/>
      <c r="AM146" s="783"/>
    </row>
    <row r="147" ht="21.75" hidden="1" customHeight="1">
      <c r="A147" s="290"/>
      <c r="B147" s="287"/>
      <c r="C147" s="287"/>
      <c r="D147" s="287"/>
      <c r="E147" s="287"/>
      <c r="F147" s="784"/>
      <c r="G147" s="289"/>
      <c r="H147" s="784"/>
      <c r="I147" s="289"/>
      <c r="J147" s="784"/>
      <c r="K147" s="289"/>
      <c r="L147" s="784"/>
      <c r="M147" s="289"/>
      <c r="N147" s="289"/>
      <c r="O147" s="289"/>
      <c r="P147" s="289"/>
      <c r="Q147" s="289"/>
      <c r="R147" s="289"/>
      <c r="S147" s="289"/>
      <c r="T147" s="785"/>
      <c r="U147" s="785"/>
      <c r="V147" s="785"/>
      <c r="W147" s="786"/>
      <c r="X147" s="786"/>
      <c r="Y147" s="786"/>
      <c r="Z147" s="786"/>
      <c r="AA147" s="786"/>
      <c r="AB147" s="786"/>
      <c r="AC147" s="786"/>
      <c r="AD147" s="786"/>
      <c r="AE147" s="786"/>
      <c r="AF147" s="786"/>
      <c r="AG147" s="786"/>
      <c r="AH147" s="786"/>
      <c r="AI147" s="786"/>
      <c r="AJ147" s="786"/>
      <c r="AK147" s="786"/>
      <c r="AL147" s="786"/>
      <c r="AM147" s="786"/>
    </row>
    <row r="148" ht="21.75" hidden="1" customHeight="1">
      <c r="A148" s="297"/>
      <c r="B148" s="294"/>
      <c r="C148" s="294"/>
      <c r="D148" s="294"/>
      <c r="E148" s="294"/>
      <c r="F148" s="781"/>
      <c r="G148" s="296"/>
      <c r="H148" s="781"/>
      <c r="I148" s="296"/>
      <c r="J148" s="781"/>
      <c r="K148" s="296"/>
      <c r="L148" s="781"/>
      <c r="M148" s="296"/>
      <c r="N148" s="296"/>
      <c r="O148" s="296"/>
      <c r="P148" s="296"/>
      <c r="Q148" s="296"/>
      <c r="R148" s="296"/>
      <c r="S148" s="296"/>
      <c r="T148" s="782"/>
      <c r="U148" s="782"/>
      <c r="V148" s="782"/>
      <c r="W148" s="783"/>
      <c r="X148" s="783"/>
      <c r="Y148" s="783"/>
      <c r="Z148" s="783"/>
      <c r="AA148" s="783"/>
      <c r="AB148" s="783"/>
      <c r="AC148" s="783"/>
      <c r="AD148" s="783"/>
      <c r="AE148" s="783"/>
      <c r="AF148" s="783"/>
      <c r="AG148" s="783"/>
      <c r="AH148" s="783"/>
      <c r="AI148" s="783"/>
      <c r="AJ148" s="783"/>
      <c r="AK148" s="783"/>
      <c r="AL148" s="783"/>
      <c r="AM148" s="783"/>
    </row>
    <row r="149" ht="21.75" hidden="1" customHeight="1">
      <c r="A149" s="290"/>
      <c r="B149" s="287"/>
      <c r="C149" s="287"/>
      <c r="D149" s="287"/>
      <c r="E149" s="287"/>
      <c r="F149" s="784"/>
      <c r="G149" s="289"/>
      <c r="H149" s="784"/>
      <c r="I149" s="289"/>
      <c r="J149" s="784"/>
      <c r="K149" s="289"/>
      <c r="L149" s="784"/>
      <c r="M149" s="289"/>
      <c r="N149" s="289"/>
      <c r="O149" s="289"/>
      <c r="P149" s="289"/>
      <c r="Q149" s="289"/>
      <c r="R149" s="289"/>
      <c r="S149" s="289"/>
      <c r="T149" s="785"/>
      <c r="U149" s="785"/>
      <c r="V149" s="785"/>
      <c r="W149" s="786"/>
      <c r="X149" s="786"/>
      <c r="Y149" s="786"/>
      <c r="Z149" s="786"/>
      <c r="AA149" s="786"/>
      <c r="AB149" s="786"/>
      <c r="AC149" s="786"/>
      <c r="AD149" s="786"/>
      <c r="AE149" s="786"/>
      <c r="AF149" s="786"/>
      <c r="AG149" s="786"/>
      <c r="AH149" s="786"/>
      <c r="AI149" s="786"/>
      <c r="AJ149" s="786"/>
      <c r="AK149" s="786"/>
      <c r="AL149" s="786"/>
      <c r="AM149" s="786"/>
    </row>
    <row r="150" ht="21.75" hidden="1" customHeight="1">
      <c r="A150" s="297"/>
      <c r="B150" s="294"/>
      <c r="C150" s="294"/>
      <c r="D150" s="294"/>
      <c r="E150" s="294"/>
      <c r="F150" s="781"/>
      <c r="G150" s="296"/>
      <c r="H150" s="781"/>
      <c r="I150" s="296"/>
      <c r="J150" s="781"/>
      <c r="K150" s="296"/>
      <c r="L150" s="781"/>
      <c r="M150" s="296"/>
      <c r="N150" s="296"/>
      <c r="O150" s="296"/>
      <c r="P150" s="296"/>
      <c r="Q150" s="296"/>
      <c r="R150" s="296"/>
      <c r="S150" s="296"/>
      <c r="T150" s="782"/>
      <c r="U150" s="782"/>
      <c r="V150" s="782"/>
      <c r="W150" s="783"/>
      <c r="X150" s="783"/>
      <c r="Y150" s="783"/>
      <c r="Z150" s="783"/>
      <c r="AA150" s="783"/>
      <c r="AB150" s="783"/>
      <c r="AC150" s="783"/>
      <c r="AD150" s="783"/>
      <c r="AE150" s="783"/>
      <c r="AF150" s="783"/>
      <c r="AG150" s="783"/>
      <c r="AH150" s="783"/>
      <c r="AI150" s="783"/>
      <c r="AJ150" s="783"/>
      <c r="AK150" s="783"/>
      <c r="AL150" s="783"/>
      <c r="AM150" s="783"/>
    </row>
    <row r="151" ht="21.75" hidden="1" customHeight="1">
      <c r="A151" s="290"/>
      <c r="B151" s="287"/>
      <c r="C151" s="287"/>
      <c r="D151" s="287"/>
      <c r="E151" s="287"/>
      <c r="F151" s="784"/>
      <c r="G151" s="289"/>
      <c r="H151" s="784"/>
      <c r="I151" s="289"/>
      <c r="J151" s="784"/>
      <c r="K151" s="289"/>
      <c r="L151" s="784"/>
      <c r="M151" s="289"/>
      <c r="N151" s="289"/>
      <c r="O151" s="289"/>
      <c r="P151" s="289"/>
      <c r="Q151" s="289"/>
      <c r="R151" s="289"/>
      <c r="S151" s="289"/>
      <c r="T151" s="785"/>
      <c r="U151" s="785"/>
      <c r="V151" s="785"/>
      <c r="W151" s="786"/>
      <c r="X151" s="786"/>
      <c r="Y151" s="786"/>
      <c r="Z151" s="786"/>
      <c r="AA151" s="786"/>
      <c r="AB151" s="786"/>
      <c r="AC151" s="786"/>
      <c r="AD151" s="786"/>
      <c r="AE151" s="786"/>
      <c r="AF151" s="786"/>
      <c r="AG151" s="786"/>
      <c r="AH151" s="786"/>
      <c r="AI151" s="786"/>
      <c r="AJ151" s="786"/>
      <c r="AK151" s="786"/>
      <c r="AL151" s="786"/>
      <c r="AM151" s="786"/>
    </row>
    <row r="152" ht="21.75" hidden="1" customHeight="1">
      <c r="A152" s="297"/>
      <c r="B152" s="294"/>
      <c r="C152" s="294"/>
      <c r="D152" s="294"/>
      <c r="E152" s="294"/>
      <c r="F152" s="781"/>
      <c r="G152" s="296"/>
      <c r="H152" s="781"/>
      <c r="I152" s="296"/>
      <c r="J152" s="781"/>
      <c r="K152" s="296"/>
      <c r="L152" s="781"/>
      <c r="M152" s="296"/>
      <c r="N152" s="296"/>
      <c r="O152" s="296"/>
      <c r="P152" s="296"/>
      <c r="Q152" s="296"/>
      <c r="R152" s="296"/>
      <c r="S152" s="296"/>
      <c r="T152" s="782"/>
      <c r="U152" s="782"/>
      <c r="V152" s="782"/>
      <c r="W152" s="783"/>
      <c r="X152" s="783"/>
      <c r="Y152" s="783"/>
      <c r="Z152" s="783"/>
      <c r="AA152" s="783"/>
      <c r="AB152" s="783"/>
      <c r="AC152" s="783"/>
      <c r="AD152" s="783"/>
      <c r="AE152" s="783"/>
      <c r="AF152" s="783"/>
      <c r="AG152" s="783"/>
      <c r="AH152" s="783"/>
      <c r="AI152" s="783"/>
      <c r="AJ152" s="783"/>
      <c r="AK152" s="783"/>
      <c r="AL152" s="783"/>
      <c r="AM152" s="783"/>
    </row>
    <row r="153" hidden="1">
      <c r="A153" s="787"/>
      <c r="B153" s="788"/>
      <c r="C153" s="788"/>
      <c r="D153" s="788"/>
      <c r="E153" s="788"/>
      <c r="F153" s="788"/>
      <c r="G153" s="788"/>
      <c r="H153" s="788"/>
      <c r="I153" s="788"/>
      <c r="J153" s="788"/>
      <c r="K153" s="788"/>
      <c r="L153" s="788"/>
      <c r="M153" s="788"/>
      <c r="N153" s="788"/>
      <c r="O153" s="788"/>
      <c r="P153" s="788"/>
      <c r="Q153" s="788"/>
      <c r="R153" s="788"/>
      <c r="S153" s="788"/>
      <c r="T153" s="788"/>
      <c r="U153" s="788"/>
      <c r="V153" s="788"/>
    </row>
    <row r="154" hidden="1">
      <c r="A154" s="787"/>
      <c r="B154" s="788"/>
      <c r="C154" s="788"/>
      <c r="D154" s="788"/>
      <c r="E154" s="788"/>
      <c r="F154" s="788"/>
      <c r="G154" s="788"/>
      <c r="H154" s="788"/>
      <c r="I154" s="788"/>
      <c r="J154" s="788"/>
      <c r="K154" s="788"/>
      <c r="L154" s="788"/>
      <c r="M154" s="788"/>
      <c r="N154" s="788"/>
      <c r="O154" s="788"/>
      <c r="P154" s="788"/>
      <c r="Q154" s="788"/>
      <c r="R154" s="788"/>
      <c r="S154" s="788"/>
      <c r="T154" s="788"/>
      <c r="U154" s="788"/>
      <c r="V154" s="788"/>
    </row>
    <row r="155">
      <c r="A155" s="787"/>
      <c r="B155" s="788"/>
      <c r="C155" s="788"/>
      <c r="D155" s="788"/>
      <c r="E155" s="788"/>
      <c r="F155" s="788"/>
      <c r="G155" s="788"/>
      <c r="H155" s="788"/>
      <c r="I155" s="788"/>
      <c r="J155" s="788"/>
      <c r="K155" s="788"/>
      <c r="L155" s="788"/>
      <c r="M155" s="788"/>
      <c r="N155" s="788"/>
      <c r="O155" s="788"/>
      <c r="P155" s="788"/>
      <c r="Q155" s="788"/>
      <c r="R155" s="788"/>
      <c r="S155" s="788"/>
      <c r="T155" s="788"/>
      <c r="U155" s="788"/>
      <c r="V155" s="788"/>
    </row>
    <row r="156">
      <c r="A156" s="787"/>
      <c r="B156" s="788"/>
      <c r="C156" s="788"/>
      <c r="D156" s="788"/>
      <c r="E156" s="788"/>
      <c r="F156" s="788"/>
      <c r="G156" s="788"/>
      <c r="H156" s="788"/>
      <c r="I156" s="788"/>
      <c r="J156" s="788"/>
      <c r="K156" s="788"/>
      <c r="L156" s="788"/>
      <c r="M156" s="788"/>
      <c r="N156" s="788"/>
      <c r="O156" s="788"/>
      <c r="P156" s="788"/>
      <c r="Q156" s="788"/>
      <c r="R156" s="788"/>
      <c r="S156" s="788"/>
      <c r="T156" s="788"/>
      <c r="U156" s="788"/>
      <c r="V156" s="788"/>
    </row>
    <row r="157">
      <c r="A157" s="787"/>
      <c r="B157" s="788"/>
      <c r="C157" s="788"/>
      <c r="D157" s="788"/>
      <c r="E157" s="788"/>
      <c r="F157" s="788"/>
      <c r="G157" s="788"/>
      <c r="H157" s="788"/>
      <c r="I157" s="788"/>
      <c r="J157" s="788"/>
      <c r="K157" s="788"/>
      <c r="L157" s="788"/>
      <c r="M157" s="788"/>
      <c r="N157" s="788"/>
      <c r="O157" s="788"/>
      <c r="P157" s="788"/>
      <c r="Q157" s="788"/>
      <c r="R157" s="788"/>
      <c r="S157" s="788"/>
      <c r="T157" s="788"/>
      <c r="U157" s="788"/>
      <c r="V157" s="788"/>
    </row>
    <row r="158">
      <c r="A158" s="787"/>
      <c r="B158" s="788"/>
      <c r="C158" s="788"/>
      <c r="D158" s="788"/>
      <c r="E158" s="788"/>
      <c r="F158" s="788"/>
      <c r="G158" s="788"/>
      <c r="H158" s="788"/>
      <c r="I158" s="788"/>
      <c r="J158" s="788"/>
      <c r="K158" s="788"/>
      <c r="L158" s="788"/>
      <c r="M158" s="788"/>
      <c r="N158" s="788"/>
      <c r="O158" s="788"/>
      <c r="P158" s="788"/>
      <c r="Q158" s="788"/>
      <c r="R158" s="788"/>
      <c r="S158" s="788"/>
      <c r="T158" s="788"/>
      <c r="U158" s="788"/>
      <c r="V158" s="788"/>
    </row>
    <row r="159">
      <c r="A159" s="787"/>
      <c r="B159" s="788"/>
      <c r="C159" s="788"/>
      <c r="D159" s="788"/>
      <c r="E159" s="788"/>
      <c r="F159" s="788"/>
      <c r="G159" s="788"/>
      <c r="H159" s="788"/>
      <c r="I159" s="788"/>
      <c r="J159" s="788"/>
      <c r="K159" s="788"/>
      <c r="L159" s="788"/>
      <c r="M159" s="788"/>
      <c r="N159" s="788"/>
      <c r="O159" s="788"/>
      <c r="P159" s="788"/>
      <c r="Q159" s="788"/>
      <c r="R159" s="788"/>
      <c r="S159" s="788"/>
      <c r="T159" s="788"/>
      <c r="U159" s="788"/>
      <c r="V159" s="788"/>
    </row>
    <row r="160">
      <c r="A160" s="787"/>
      <c r="B160" s="788"/>
      <c r="C160" s="788"/>
      <c r="D160" s="788"/>
      <c r="E160" s="788"/>
      <c r="F160" s="788"/>
      <c r="G160" s="788"/>
      <c r="H160" s="788"/>
      <c r="I160" s="788"/>
      <c r="J160" s="788"/>
      <c r="K160" s="788"/>
      <c r="L160" s="788"/>
      <c r="M160" s="788"/>
      <c r="N160" s="788"/>
      <c r="O160" s="788"/>
      <c r="P160" s="788"/>
      <c r="Q160" s="788"/>
      <c r="R160" s="788"/>
      <c r="S160" s="788"/>
      <c r="T160" s="788"/>
      <c r="U160" s="788"/>
      <c r="V160" s="788"/>
    </row>
    <row r="161">
      <c r="A161" s="787"/>
      <c r="B161" s="788"/>
      <c r="C161" s="788"/>
      <c r="D161" s="788"/>
      <c r="E161" s="788"/>
      <c r="F161" s="788"/>
      <c r="G161" s="788"/>
      <c r="H161" s="788"/>
      <c r="I161" s="788"/>
      <c r="J161" s="788"/>
      <c r="K161" s="788"/>
      <c r="L161" s="788"/>
      <c r="M161" s="788"/>
      <c r="N161" s="788"/>
      <c r="O161" s="788"/>
      <c r="P161" s="788"/>
      <c r="Q161" s="788"/>
      <c r="R161" s="788"/>
      <c r="S161" s="788"/>
      <c r="T161" s="788"/>
      <c r="U161" s="788"/>
      <c r="V161" s="788"/>
    </row>
    <row r="162">
      <c r="A162" s="787"/>
      <c r="B162" s="788"/>
      <c r="C162" s="788"/>
      <c r="D162" s="788"/>
      <c r="E162" s="788"/>
      <c r="F162" s="788"/>
      <c r="G162" s="788"/>
      <c r="H162" s="788"/>
      <c r="I162" s="788"/>
      <c r="J162" s="788"/>
      <c r="K162" s="788"/>
      <c r="L162" s="788"/>
      <c r="M162" s="788"/>
      <c r="N162" s="788"/>
      <c r="O162" s="788"/>
      <c r="P162" s="788"/>
      <c r="Q162" s="788"/>
      <c r="R162" s="788"/>
      <c r="S162" s="788"/>
      <c r="T162" s="788"/>
      <c r="U162" s="788"/>
      <c r="V162" s="788"/>
    </row>
    <row r="163">
      <c r="A163" s="787"/>
      <c r="B163" s="788"/>
      <c r="C163" s="788"/>
      <c r="D163" s="788"/>
      <c r="E163" s="788"/>
      <c r="F163" s="788"/>
      <c r="G163" s="788"/>
      <c r="H163" s="788"/>
      <c r="I163" s="788"/>
      <c r="J163" s="788"/>
      <c r="K163" s="788"/>
      <c r="L163" s="788"/>
      <c r="M163" s="788"/>
      <c r="N163" s="788"/>
      <c r="O163" s="788"/>
      <c r="P163" s="788"/>
      <c r="Q163" s="788"/>
      <c r="R163" s="788"/>
      <c r="S163" s="788"/>
      <c r="T163" s="788"/>
      <c r="U163" s="788"/>
      <c r="V163" s="788"/>
    </row>
    <row r="164">
      <c r="A164" s="787"/>
      <c r="B164" s="788"/>
      <c r="C164" s="788"/>
      <c r="D164" s="788"/>
      <c r="E164" s="788"/>
      <c r="F164" s="788"/>
      <c r="G164" s="788"/>
      <c r="H164" s="788"/>
      <c r="I164" s="788"/>
      <c r="J164" s="788"/>
      <c r="K164" s="788"/>
      <c r="L164" s="788"/>
      <c r="M164" s="788"/>
      <c r="N164" s="788"/>
      <c r="O164" s="788"/>
      <c r="P164" s="788"/>
      <c r="Q164" s="788"/>
      <c r="R164" s="788"/>
      <c r="S164" s="788"/>
      <c r="T164" s="788"/>
      <c r="U164" s="788"/>
      <c r="V164" s="788"/>
    </row>
    <row r="165">
      <c r="A165" s="787"/>
      <c r="B165" s="788"/>
      <c r="C165" s="788"/>
      <c r="D165" s="788"/>
      <c r="E165" s="788"/>
      <c r="F165" s="788"/>
      <c r="G165" s="788"/>
      <c r="H165" s="788"/>
      <c r="I165" s="788"/>
      <c r="J165" s="788"/>
      <c r="K165" s="788"/>
      <c r="L165" s="788"/>
      <c r="M165" s="788"/>
      <c r="N165" s="788"/>
      <c r="O165" s="788"/>
      <c r="P165" s="788"/>
      <c r="Q165" s="788"/>
      <c r="R165" s="788"/>
      <c r="S165" s="788"/>
      <c r="T165" s="788"/>
      <c r="U165" s="788"/>
      <c r="V165" s="788"/>
    </row>
    <row r="166">
      <c r="A166" s="787"/>
      <c r="B166" s="788"/>
      <c r="C166" s="788"/>
      <c r="D166" s="788"/>
      <c r="E166" s="788"/>
      <c r="F166" s="788"/>
      <c r="G166" s="788"/>
      <c r="H166" s="788"/>
      <c r="I166" s="788"/>
      <c r="J166" s="788"/>
      <c r="K166" s="788"/>
      <c r="L166" s="788"/>
      <c r="M166" s="788"/>
      <c r="N166" s="788"/>
      <c r="O166" s="788"/>
      <c r="P166" s="788"/>
      <c r="Q166" s="788"/>
      <c r="R166" s="788"/>
      <c r="S166" s="788"/>
      <c r="T166" s="788"/>
      <c r="U166" s="788"/>
      <c r="V166" s="788"/>
    </row>
    <row r="167">
      <c r="A167" s="787"/>
      <c r="B167" s="788"/>
      <c r="C167" s="788"/>
      <c r="D167" s="788"/>
      <c r="E167" s="788"/>
      <c r="F167" s="788"/>
      <c r="G167" s="788"/>
      <c r="H167" s="788"/>
      <c r="I167" s="788"/>
      <c r="J167" s="788"/>
      <c r="K167" s="788"/>
      <c r="L167" s="788"/>
      <c r="M167" s="788"/>
      <c r="N167" s="788"/>
      <c r="O167" s="788"/>
      <c r="P167" s="788"/>
      <c r="Q167" s="788"/>
      <c r="R167" s="788"/>
      <c r="S167" s="788"/>
      <c r="T167" s="788"/>
      <c r="U167" s="788"/>
      <c r="V167" s="788"/>
    </row>
    <row r="168">
      <c r="A168" s="787"/>
      <c r="B168" s="788"/>
      <c r="C168" s="788"/>
      <c r="D168" s="788"/>
      <c r="E168" s="788"/>
      <c r="F168" s="788"/>
      <c r="G168" s="788"/>
      <c r="H168" s="788"/>
      <c r="I168" s="788"/>
      <c r="J168" s="788"/>
      <c r="K168" s="788"/>
      <c r="L168" s="788"/>
      <c r="M168" s="788"/>
      <c r="N168" s="788"/>
      <c r="O168" s="788"/>
      <c r="P168" s="788"/>
      <c r="Q168" s="788"/>
      <c r="R168" s="788"/>
      <c r="S168" s="788"/>
      <c r="T168" s="788"/>
      <c r="U168" s="788"/>
      <c r="V168" s="788"/>
    </row>
    <row r="169">
      <c r="A169" s="787"/>
      <c r="B169" s="788"/>
      <c r="C169" s="788"/>
      <c r="D169" s="788"/>
      <c r="E169" s="788"/>
      <c r="F169" s="788"/>
      <c r="G169" s="788"/>
      <c r="H169" s="788"/>
      <c r="I169" s="788"/>
      <c r="J169" s="788"/>
      <c r="K169" s="788"/>
      <c r="L169" s="788"/>
      <c r="M169" s="788"/>
      <c r="N169" s="788"/>
      <c r="O169" s="788"/>
      <c r="P169" s="788"/>
      <c r="Q169" s="788"/>
      <c r="R169" s="788"/>
      <c r="S169" s="788"/>
      <c r="T169" s="788"/>
      <c r="U169" s="788"/>
      <c r="V169" s="788"/>
    </row>
    <row r="170">
      <c r="A170" s="787"/>
      <c r="B170" s="788"/>
      <c r="C170" s="788"/>
      <c r="D170" s="788"/>
      <c r="E170" s="788"/>
      <c r="F170" s="788"/>
      <c r="G170" s="788"/>
      <c r="H170" s="788"/>
      <c r="I170" s="788"/>
      <c r="J170" s="788"/>
      <c r="K170" s="788"/>
      <c r="L170" s="788"/>
      <c r="M170" s="788"/>
      <c r="N170" s="788"/>
      <c r="O170" s="788"/>
      <c r="P170" s="788"/>
      <c r="Q170" s="788"/>
      <c r="R170" s="788"/>
      <c r="S170" s="788"/>
      <c r="T170" s="788"/>
      <c r="U170" s="788"/>
      <c r="V170" s="788"/>
    </row>
    <row r="171">
      <c r="A171" s="787"/>
      <c r="B171" s="788"/>
      <c r="C171" s="788"/>
      <c r="D171" s="788"/>
      <c r="E171" s="788"/>
      <c r="F171" s="788"/>
      <c r="G171" s="788"/>
      <c r="H171" s="788"/>
      <c r="I171" s="788"/>
      <c r="J171" s="788"/>
      <c r="K171" s="788"/>
      <c r="L171" s="788"/>
      <c r="M171" s="788"/>
      <c r="N171" s="788"/>
      <c r="O171" s="788"/>
      <c r="P171" s="788"/>
      <c r="Q171" s="788"/>
      <c r="R171" s="788"/>
      <c r="S171" s="788"/>
      <c r="T171" s="788"/>
      <c r="U171" s="788"/>
      <c r="V171" s="788"/>
    </row>
    <row r="172">
      <c r="A172" s="787"/>
      <c r="B172" s="788"/>
      <c r="C172" s="788"/>
      <c r="D172" s="788"/>
      <c r="E172" s="788"/>
      <c r="F172" s="788"/>
      <c r="G172" s="788"/>
      <c r="H172" s="788"/>
      <c r="I172" s="788"/>
      <c r="J172" s="788"/>
      <c r="K172" s="788"/>
      <c r="L172" s="788"/>
      <c r="M172" s="788"/>
      <c r="N172" s="788"/>
      <c r="O172" s="788"/>
      <c r="P172" s="788"/>
      <c r="Q172" s="788"/>
      <c r="R172" s="788"/>
      <c r="S172" s="788"/>
      <c r="T172" s="788"/>
      <c r="U172" s="788"/>
      <c r="V172" s="788"/>
    </row>
    <row r="173">
      <c r="A173" s="787"/>
      <c r="B173" s="788"/>
      <c r="C173" s="788"/>
      <c r="D173" s="788"/>
      <c r="E173" s="788"/>
      <c r="F173" s="788"/>
      <c r="G173" s="788"/>
      <c r="H173" s="788"/>
      <c r="I173" s="788"/>
      <c r="J173" s="788"/>
      <c r="K173" s="788"/>
      <c r="L173" s="788"/>
      <c r="M173" s="788"/>
      <c r="N173" s="788"/>
      <c r="O173" s="788"/>
      <c r="P173" s="788"/>
      <c r="Q173" s="788"/>
      <c r="R173" s="788"/>
      <c r="S173" s="788"/>
      <c r="T173" s="788"/>
      <c r="U173" s="788"/>
      <c r="V173" s="788"/>
    </row>
    <row r="174">
      <c r="A174" s="787"/>
      <c r="B174" s="788"/>
      <c r="C174" s="788"/>
      <c r="D174" s="788"/>
      <c r="E174" s="788"/>
      <c r="F174" s="788"/>
      <c r="G174" s="788"/>
      <c r="H174" s="788"/>
      <c r="I174" s="788"/>
      <c r="J174" s="788"/>
      <c r="K174" s="788"/>
      <c r="L174" s="788"/>
      <c r="M174" s="788"/>
      <c r="N174" s="788"/>
      <c r="O174" s="788"/>
      <c r="P174" s="788"/>
      <c r="Q174" s="788"/>
      <c r="R174" s="788"/>
      <c r="S174" s="788"/>
      <c r="T174" s="788"/>
      <c r="U174" s="788"/>
      <c r="V174" s="788"/>
    </row>
    <row r="175">
      <c r="A175" s="787"/>
      <c r="B175" s="788"/>
      <c r="C175" s="788"/>
      <c r="D175" s="788"/>
      <c r="E175" s="788"/>
      <c r="F175" s="788"/>
      <c r="G175" s="788"/>
      <c r="H175" s="788"/>
      <c r="I175" s="788"/>
      <c r="J175" s="788"/>
      <c r="K175" s="788"/>
      <c r="L175" s="788"/>
      <c r="M175" s="788"/>
      <c r="N175" s="788"/>
      <c r="O175" s="788"/>
      <c r="P175" s="788"/>
      <c r="Q175" s="788"/>
      <c r="R175" s="788"/>
      <c r="S175" s="788"/>
      <c r="T175" s="788"/>
      <c r="U175" s="788"/>
      <c r="V175" s="788"/>
    </row>
    <row r="176">
      <c r="A176" s="787"/>
      <c r="B176" s="788"/>
      <c r="C176" s="788"/>
      <c r="D176" s="788"/>
      <c r="E176" s="788"/>
      <c r="F176" s="788"/>
      <c r="G176" s="788"/>
      <c r="H176" s="788"/>
      <c r="I176" s="788"/>
      <c r="J176" s="788"/>
      <c r="K176" s="788"/>
      <c r="L176" s="788"/>
      <c r="M176" s="788"/>
      <c r="N176" s="788"/>
      <c r="O176" s="788"/>
      <c r="P176" s="788"/>
      <c r="Q176" s="788"/>
      <c r="R176" s="788"/>
      <c r="S176" s="788"/>
      <c r="T176" s="788"/>
      <c r="U176" s="788"/>
      <c r="V176" s="788"/>
    </row>
    <row r="177">
      <c r="A177" s="787"/>
      <c r="B177" s="788"/>
      <c r="C177" s="788"/>
      <c r="D177" s="788"/>
      <c r="E177" s="788"/>
      <c r="F177" s="788"/>
      <c r="G177" s="788"/>
      <c r="H177" s="788"/>
      <c r="I177" s="788"/>
      <c r="J177" s="788"/>
      <c r="K177" s="788"/>
      <c r="L177" s="788"/>
      <c r="M177" s="788"/>
      <c r="N177" s="788"/>
      <c r="O177" s="788"/>
      <c r="P177" s="788"/>
      <c r="Q177" s="788"/>
      <c r="R177" s="788"/>
      <c r="S177" s="788"/>
      <c r="T177" s="788"/>
      <c r="U177" s="788"/>
      <c r="V177" s="788"/>
    </row>
    <row r="178">
      <c r="A178" s="787"/>
      <c r="B178" s="788"/>
      <c r="C178" s="788"/>
      <c r="D178" s="788"/>
      <c r="E178" s="788"/>
      <c r="F178" s="788"/>
      <c r="G178" s="788"/>
      <c r="H178" s="788"/>
      <c r="I178" s="788"/>
      <c r="J178" s="788"/>
      <c r="K178" s="788"/>
      <c r="L178" s="788"/>
      <c r="M178" s="788"/>
      <c r="N178" s="788"/>
      <c r="O178" s="788"/>
      <c r="P178" s="788"/>
      <c r="Q178" s="788"/>
      <c r="R178" s="788"/>
      <c r="S178" s="788"/>
      <c r="T178" s="788"/>
      <c r="U178" s="788"/>
      <c r="V178" s="788"/>
    </row>
    <row r="179">
      <c r="A179" s="787"/>
      <c r="B179" s="788"/>
      <c r="C179" s="788"/>
      <c r="D179" s="788"/>
      <c r="E179" s="788"/>
      <c r="F179" s="788"/>
      <c r="G179" s="788"/>
      <c r="H179" s="788"/>
      <c r="I179" s="788"/>
      <c r="J179" s="788"/>
      <c r="K179" s="788"/>
      <c r="L179" s="788"/>
      <c r="M179" s="788"/>
      <c r="N179" s="788"/>
      <c r="O179" s="788"/>
      <c r="P179" s="788"/>
      <c r="Q179" s="788"/>
      <c r="R179" s="788"/>
      <c r="S179" s="788"/>
      <c r="T179" s="788"/>
      <c r="U179" s="788"/>
      <c r="V179" s="788"/>
    </row>
    <row r="180">
      <c r="A180" s="787"/>
      <c r="B180" s="788"/>
      <c r="C180" s="788"/>
      <c r="D180" s="788"/>
      <c r="E180" s="788"/>
      <c r="F180" s="788"/>
      <c r="G180" s="788"/>
      <c r="H180" s="788"/>
      <c r="I180" s="788"/>
      <c r="J180" s="788"/>
      <c r="K180" s="788"/>
      <c r="L180" s="788"/>
      <c r="M180" s="788"/>
      <c r="N180" s="788"/>
      <c r="O180" s="788"/>
      <c r="P180" s="788"/>
      <c r="Q180" s="788"/>
      <c r="R180" s="788"/>
      <c r="S180" s="788"/>
      <c r="T180" s="788"/>
      <c r="U180" s="788"/>
      <c r="V180" s="788"/>
    </row>
    <row r="181">
      <c r="A181" s="787"/>
      <c r="B181" s="788"/>
      <c r="C181" s="788"/>
      <c r="D181" s="788"/>
      <c r="E181" s="788"/>
      <c r="F181" s="788"/>
      <c r="G181" s="788"/>
      <c r="H181" s="788"/>
      <c r="I181" s="788"/>
      <c r="J181" s="788"/>
      <c r="K181" s="788"/>
      <c r="L181" s="788"/>
      <c r="M181" s="788"/>
      <c r="N181" s="788"/>
      <c r="O181" s="788"/>
      <c r="P181" s="788"/>
      <c r="Q181" s="788"/>
      <c r="R181" s="788"/>
      <c r="S181" s="788"/>
      <c r="T181" s="788"/>
      <c r="U181" s="788"/>
      <c r="V181" s="788"/>
    </row>
    <row r="182">
      <c r="A182" s="787"/>
      <c r="B182" s="788"/>
      <c r="C182" s="788"/>
      <c r="D182" s="788"/>
      <c r="E182" s="788"/>
      <c r="F182" s="788"/>
      <c r="G182" s="788"/>
      <c r="H182" s="788"/>
      <c r="I182" s="788"/>
      <c r="J182" s="788"/>
      <c r="K182" s="788"/>
      <c r="L182" s="788"/>
      <c r="M182" s="788"/>
      <c r="N182" s="788"/>
      <c r="O182" s="788"/>
      <c r="P182" s="788"/>
      <c r="Q182" s="788"/>
      <c r="R182" s="788"/>
      <c r="S182" s="788"/>
      <c r="T182" s="788"/>
      <c r="U182" s="788"/>
      <c r="V182" s="788"/>
    </row>
    <row r="183">
      <c r="A183" s="787"/>
      <c r="B183" s="788"/>
      <c r="C183" s="788"/>
      <c r="D183" s="788"/>
      <c r="E183" s="788"/>
      <c r="F183" s="788"/>
      <c r="G183" s="788"/>
      <c r="H183" s="788"/>
      <c r="I183" s="788"/>
      <c r="J183" s="788"/>
      <c r="K183" s="788"/>
      <c r="L183" s="788"/>
      <c r="M183" s="788"/>
      <c r="N183" s="788"/>
      <c r="O183" s="788"/>
      <c r="P183" s="788"/>
      <c r="Q183" s="788"/>
      <c r="R183" s="788"/>
      <c r="S183" s="788"/>
      <c r="T183" s="788"/>
      <c r="U183" s="788"/>
      <c r="V183" s="788"/>
    </row>
    <row r="184">
      <c r="A184" s="787"/>
      <c r="B184" s="788"/>
      <c r="C184" s="788"/>
      <c r="D184" s="788"/>
      <c r="E184" s="788"/>
      <c r="F184" s="788"/>
      <c r="G184" s="788"/>
      <c r="H184" s="788"/>
      <c r="I184" s="788"/>
      <c r="J184" s="788"/>
      <c r="K184" s="788"/>
      <c r="L184" s="788"/>
      <c r="M184" s="788"/>
      <c r="N184" s="788"/>
      <c r="O184" s="788"/>
      <c r="P184" s="788"/>
      <c r="Q184" s="788"/>
      <c r="R184" s="788"/>
      <c r="S184" s="788"/>
      <c r="T184" s="788"/>
      <c r="U184" s="788"/>
      <c r="V184" s="788"/>
    </row>
    <row r="185">
      <c r="A185" s="787"/>
      <c r="B185" s="788"/>
      <c r="C185" s="788"/>
      <c r="D185" s="788"/>
      <c r="E185" s="788"/>
      <c r="F185" s="788"/>
      <c r="G185" s="788"/>
      <c r="H185" s="788"/>
      <c r="I185" s="788"/>
      <c r="J185" s="788"/>
      <c r="K185" s="788"/>
      <c r="L185" s="788"/>
      <c r="M185" s="788"/>
      <c r="N185" s="788"/>
      <c r="O185" s="788"/>
      <c r="P185" s="788"/>
      <c r="Q185" s="788"/>
      <c r="R185" s="788"/>
      <c r="S185" s="788"/>
      <c r="T185" s="788"/>
      <c r="U185" s="788"/>
      <c r="V185" s="788"/>
    </row>
    <row r="186">
      <c r="A186" s="787"/>
      <c r="B186" s="788"/>
      <c r="C186" s="788"/>
      <c r="D186" s="788"/>
      <c r="E186" s="788"/>
      <c r="F186" s="788"/>
      <c r="G186" s="788"/>
      <c r="H186" s="788"/>
      <c r="I186" s="788"/>
      <c r="J186" s="788"/>
      <c r="K186" s="788"/>
      <c r="L186" s="788"/>
      <c r="M186" s="788"/>
      <c r="N186" s="788"/>
      <c r="O186" s="788"/>
      <c r="P186" s="788"/>
      <c r="Q186" s="788"/>
      <c r="R186" s="788"/>
      <c r="S186" s="788"/>
      <c r="T186" s="788"/>
      <c r="U186" s="788"/>
      <c r="V186" s="788"/>
    </row>
    <row r="187">
      <c r="A187" s="787"/>
      <c r="B187" s="788"/>
      <c r="C187" s="788"/>
      <c r="D187" s="788"/>
      <c r="E187" s="788"/>
      <c r="F187" s="788"/>
      <c r="G187" s="788"/>
      <c r="H187" s="788"/>
      <c r="I187" s="788"/>
      <c r="J187" s="788"/>
      <c r="K187" s="788"/>
      <c r="L187" s="788"/>
      <c r="M187" s="788"/>
      <c r="N187" s="788"/>
      <c r="O187" s="788"/>
      <c r="P187" s="788"/>
      <c r="Q187" s="788"/>
      <c r="R187" s="788"/>
      <c r="S187" s="788"/>
      <c r="T187" s="788"/>
      <c r="U187" s="788"/>
      <c r="V187" s="788"/>
    </row>
    <row r="188">
      <c r="A188" s="787"/>
      <c r="B188" s="788"/>
      <c r="C188" s="788"/>
      <c r="D188" s="788"/>
      <c r="E188" s="788"/>
      <c r="F188" s="788"/>
      <c r="G188" s="788"/>
      <c r="H188" s="788"/>
      <c r="I188" s="788"/>
      <c r="J188" s="788"/>
      <c r="K188" s="788"/>
      <c r="L188" s="788"/>
      <c r="M188" s="788"/>
      <c r="N188" s="788"/>
      <c r="O188" s="788"/>
      <c r="P188" s="788"/>
      <c r="Q188" s="788"/>
      <c r="R188" s="788"/>
      <c r="S188" s="788"/>
      <c r="T188" s="788"/>
      <c r="U188" s="788"/>
      <c r="V188" s="788"/>
    </row>
    <row r="189">
      <c r="A189" s="787"/>
      <c r="B189" s="788"/>
      <c r="C189" s="788"/>
      <c r="D189" s="788"/>
      <c r="E189" s="788"/>
      <c r="F189" s="788"/>
      <c r="G189" s="788"/>
      <c r="H189" s="788"/>
      <c r="I189" s="788"/>
      <c r="J189" s="788"/>
      <c r="K189" s="788"/>
      <c r="L189" s="788"/>
      <c r="M189" s="788"/>
      <c r="N189" s="788"/>
      <c r="O189" s="788"/>
      <c r="P189" s="788"/>
      <c r="Q189" s="788"/>
      <c r="R189" s="788"/>
      <c r="S189" s="788"/>
      <c r="T189" s="788"/>
      <c r="U189" s="788"/>
      <c r="V189" s="788"/>
    </row>
    <row r="190">
      <c r="A190" s="787"/>
      <c r="B190" s="788"/>
      <c r="C190" s="788"/>
      <c r="D190" s="788"/>
      <c r="E190" s="788"/>
      <c r="F190" s="788"/>
      <c r="G190" s="788"/>
      <c r="H190" s="788"/>
      <c r="I190" s="788"/>
      <c r="J190" s="788"/>
      <c r="K190" s="788"/>
      <c r="L190" s="788"/>
      <c r="M190" s="788"/>
      <c r="N190" s="788"/>
      <c r="O190" s="788"/>
      <c r="P190" s="788"/>
      <c r="Q190" s="788"/>
      <c r="R190" s="788"/>
      <c r="S190" s="788"/>
      <c r="T190" s="788"/>
      <c r="U190" s="788"/>
      <c r="V190" s="788"/>
    </row>
    <row r="191">
      <c r="A191" s="787"/>
      <c r="B191" s="788"/>
      <c r="C191" s="788"/>
      <c r="D191" s="788"/>
      <c r="E191" s="788"/>
      <c r="F191" s="788"/>
      <c r="G191" s="788"/>
      <c r="H191" s="788"/>
      <c r="I191" s="788"/>
      <c r="J191" s="788"/>
      <c r="K191" s="788"/>
      <c r="L191" s="788"/>
      <c r="M191" s="788"/>
      <c r="N191" s="788"/>
      <c r="O191" s="788"/>
      <c r="P191" s="788"/>
      <c r="Q191" s="788"/>
      <c r="R191" s="788"/>
      <c r="S191" s="788"/>
      <c r="T191" s="788"/>
      <c r="U191" s="788"/>
      <c r="V191" s="788"/>
    </row>
    <row r="192">
      <c r="A192" s="787"/>
      <c r="B192" s="788"/>
      <c r="C192" s="788"/>
      <c r="D192" s="788"/>
      <c r="E192" s="788"/>
      <c r="F192" s="788"/>
      <c r="G192" s="788"/>
      <c r="H192" s="788"/>
      <c r="I192" s="788"/>
      <c r="J192" s="788"/>
      <c r="K192" s="788"/>
      <c r="L192" s="788"/>
      <c r="M192" s="788"/>
      <c r="N192" s="788"/>
      <c r="O192" s="788"/>
      <c r="P192" s="788"/>
      <c r="Q192" s="788"/>
      <c r="R192" s="788"/>
      <c r="S192" s="788"/>
      <c r="T192" s="788"/>
      <c r="U192" s="788"/>
      <c r="V192" s="788"/>
    </row>
    <row r="193">
      <c r="A193" s="787"/>
      <c r="B193" s="788"/>
      <c r="C193" s="788"/>
      <c r="D193" s="788"/>
      <c r="E193" s="788"/>
      <c r="F193" s="788"/>
      <c r="G193" s="788"/>
      <c r="H193" s="788"/>
      <c r="I193" s="788"/>
      <c r="J193" s="788"/>
      <c r="K193" s="788"/>
      <c r="L193" s="788"/>
      <c r="M193" s="788"/>
      <c r="N193" s="788"/>
      <c r="O193" s="788"/>
      <c r="P193" s="788"/>
      <c r="Q193" s="788"/>
      <c r="R193" s="788"/>
      <c r="S193" s="788"/>
      <c r="T193" s="788"/>
      <c r="U193" s="788"/>
      <c r="V193" s="788"/>
    </row>
    <row r="194">
      <c r="A194" s="787"/>
      <c r="B194" s="788"/>
      <c r="C194" s="788"/>
      <c r="D194" s="788"/>
      <c r="E194" s="788"/>
      <c r="F194" s="788"/>
      <c r="G194" s="788"/>
      <c r="H194" s="788"/>
      <c r="I194" s="788"/>
      <c r="J194" s="788"/>
      <c r="K194" s="788"/>
      <c r="L194" s="788"/>
      <c r="M194" s="788"/>
      <c r="N194" s="788"/>
      <c r="O194" s="788"/>
      <c r="P194" s="788"/>
      <c r="Q194" s="788"/>
      <c r="R194" s="788"/>
      <c r="S194" s="788"/>
      <c r="T194" s="788"/>
      <c r="U194" s="788"/>
      <c r="V194" s="788"/>
    </row>
    <row r="195">
      <c r="A195" s="787"/>
      <c r="B195" s="788"/>
      <c r="C195" s="788"/>
      <c r="D195" s="788"/>
      <c r="E195" s="788"/>
      <c r="F195" s="788"/>
      <c r="G195" s="788"/>
      <c r="H195" s="788"/>
      <c r="I195" s="788"/>
      <c r="J195" s="788"/>
      <c r="K195" s="788"/>
      <c r="L195" s="788"/>
      <c r="M195" s="788"/>
      <c r="N195" s="788"/>
      <c r="O195" s="788"/>
      <c r="P195" s="788"/>
      <c r="Q195" s="788"/>
      <c r="R195" s="788"/>
      <c r="S195" s="788"/>
      <c r="T195" s="788"/>
      <c r="U195" s="788"/>
      <c r="V195" s="788"/>
    </row>
    <row r="196">
      <c r="A196" s="787"/>
      <c r="B196" s="788"/>
      <c r="C196" s="788"/>
      <c r="D196" s="788"/>
      <c r="E196" s="788"/>
      <c r="F196" s="788"/>
      <c r="G196" s="788"/>
      <c r="H196" s="788"/>
      <c r="I196" s="788"/>
      <c r="J196" s="788"/>
      <c r="K196" s="788"/>
      <c r="L196" s="788"/>
      <c r="M196" s="788"/>
      <c r="N196" s="788"/>
      <c r="O196" s="788"/>
      <c r="P196" s="788"/>
      <c r="Q196" s="788"/>
      <c r="R196" s="788"/>
      <c r="S196" s="788"/>
      <c r="T196" s="788"/>
      <c r="U196" s="788"/>
      <c r="V196" s="788"/>
    </row>
    <row r="197">
      <c r="A197" s="787"/>
      <c r="B197" s="788"/>
      <c r="C197" s="788"/>
      <c r="D197" s="788"/>
      <c r="E197" s="788"/>
      <c r="F197" s="788"/>
      <c r="G197" s="788"/>
      <c r="H197" s="788"/>
      <c r="I197" s="788"/>
      <c r="J197" s="788"/>
      <c r="K197" s="788"/>
      <c r="L197" s="788"/>
      <c r="M197" s="788"/>
      <c r="N197" s="788"/>
      <c r="O197" s="788"/>
      <c r="P197" s="788"/>
      <c r="Q197" s="788"/>
      <c r="R197" s="788"/>
      <c r="S197" s="788"/>
      <c r="T197" s="788"/>
      <c r="U197" s="788"/>
      <c r="V197" s="788"/>
    </row>
    <row r="198">
      <c r="A198" s="787"/>
      <c r="B198" s="788"/>
      <c r="C198" s="788"/>
      <c r="D198" s="788"/>
      <c r="E198" s="788"/>
      <c r="F198" s="788"/>
      <c r="G198" s="788"/>
      <c r="H198" s="788"/>
      <c r="I198" s="788"/>
      <c r="J198" s="788"/>
      <c r="K198" s="788"/>
      <c r="L198" s="788"/>
      <c r="M198" s="788"/>
      <c r="N198" s="788"/>
      <c r="O198" s="788"/>
      <c r="P198" s="788"/>
      <c r="Q198" s="788"/>
      <c r="R198" s="788"/>
      <c r="S198" s="788"/>
      <c r="T198" s="788"/>
      <c r="U198" s="788"/>
      <c r="V198" s="788"/>
    </row>
    <row r="199">
      <c r="A199" s="787"/>
      <c r="B199" s="788"/>
      <c r="C199" s="788"/>
      <c r="D199" s="788"/>
      <c r="E199" s="788"/>
      <c r="F199" s="788"/>
      <c r="G199" s="788"/>
      <c r="H199" s="788"/>
      <c r="I199" s="788"/>
      <c r="J199" s="788"/>
      <c r="K199" s="788"/>
      <c r="L199" s="788"/>
      <c r="M199" s="788"/>
      <c r="N199" s="788"/>
      <c r="O199" s="788"/>
      <c r="P199" s="788"/>
      <c r="Q199" s="788"/>
      <c r="R199" s="788"/>
      <c r="S199" s="788"/>
      <c r="T199" s="788"/>
      <c r="U199" s="788"/>
      <c r="V199" s="788"/>
    </row>
    <row r="200">
      <c r="A200" s="787"/>
      <c r="B200" s="788"/>
      <c r="C200" s="788"/>
      <c r="D200" s="788"/>
      <c r="E200" s="788"/>
      <c r="F200" s="788"/>
      <c r="G200" s="788"/>
      <c r="H200" s="788"/>
      <c r="I200" s="788"/>
      <c r="J200" s="788"/>
      <c r="K200" s="788"/>
      <c r="L200" s="788"/>
      <c r="M200" s="788"/>
      <c r="N200" s="788"/>
      <c r="O200" s="788"/>
      <c r="P200" s="788"/>
      <c r="Q200" s="788"/>
      <c r="R200" s="788"/>
      <c r="S200" s="788"/>
      <c r="T200" s="788"/>
      <c r="U200" s="788"/>
      <c r="V200" s="788"/>
    </row>
    <row r="201">
      <c r="A201" s="787"/>
      <c r="B201" s="788"/>
      <c r="C201" s="788"/>
      <c r="D201" s="788"/>
      <c r="E201" s="788"/>
      <c r="F201" s="788"/>
      <c r="G201" s="788"/>
      <c r="H201" s="788"/>
      <c r="I201" s="788"/>
      <c r="J201" s="788"/>
      <c r="K201" s="788"/>
      <c r="L201" s="788"/>
      <c r="M201" s="788"/>
      <c r="N201" s="788"/>
      <c r="O201" s="788"/>
      <c r="P201" s="788"/>
      <c r="Q201" s="788"/>
      <c r="R201" s="788"/>
      <c r="S201" s="788"/>
      <c r="T201" s="788"/>
      <c r="U201" s="788"/>
      <c r="V201" s="788"/>
    </row>
    <row r="202">
      <c r="A202" s="787"/>
      <c r="B202" s="788"/>
      <c r="C202" s="788"/>
      <c r="D202" s="788"/>
      <c r="E202" s="788"/>
      <c r="F202" s="788"/>
      <c r="G202" s="788"/>
      <c r="H202" s="788"/>
      <c r="I202" s="788"/>
      <c r="J202" s="788"/>
      <c r="K202" s="788"/>
      <c r="L202" s="788"/>
      <c r="M202" s="788"/>
      <c r="N202" s="788"/>
      <c r="O202" s="788"/>
      <c r="P202" s="788"/>
      <c r="Q202" s="788"/>
      <c r="R202" s="788"/>
      <c r="S202" s="788"/>
      <c r="T202" s="788"/>
      <c r="U202" s="788"/>
      <c r="V202" s="788"/>
    </row>
    <row r="203">
      <c r="A203" s="787"/>
      <c r="B203" s="788"/>
      <c r="C203" s="788"/>
      <c r="D203" s="788"/>
      <c r="E203" s="788"/>
      <c r="F203" s="788"/>
      <c r="G203" s="788"/>
      <c r="H203" s="788"/>
      <c r="I203" s="788"/>
      <c r="J203" s="788"/>
      <c r="K203" s="788"/>
      <c r="L203" s="788"/>
      <c r="M203" s="788"/>
      <c r="N203" s="788"/>
      <c r="O203" s="788"/>
      <c r="P203" s="788"/>
      <c r="Q203" s="788"/>
      <c r="R203" s="788"/>
      <c r="S203" s="788"/>
      <c r="T203" s="788"/>
      <c r="U203" s="788"/>
      <c r="V203" s="788"/>
    </row>
    <row r="204">
      <c r="A204" s="787"/>
      <c r="B204" s="788"/>
      <c r="C204" s="788"/>
      <c r="D204" s="788"/>
      <c r="E204" s="788"/>
      <c r="F204" s="788"/>
      <c r="G204" s="788"/>
      <c r="H204" s="788"/>
      <c r="I204" s="788"/>
      <c r="J204" s="788"/>
      <c r="K204" s="788"/>
      <c r="L204" s="788"/>
      <c r="M204" s="788"/>
      <c r="N204" s="788"/>
      <c r="O204" s="788"/>
      <c r="P204" s="788"/>
      <c r="Q204" s="788"/>
      <c r="R204" s="788"/>
      <c r="S204" s="788"/>
      <c r="T204" s="788"/>
      <c r="U204" s="788"/>
      <c r="V204" s="788"/>
    </row>
    <row r="205">
      <c r="A205" s="787"/>
      <c r="B205" s="788"/>
      <c r="C205" s="788"/>
      <c r="D205" s="788"/>
      <c r="E205" s="788"/>
      <c r="F205" s="788"/>
      <c r="G205" s="788"/>
      <c r="H205" s="788"/>
      <c r="I205" s="788"/>
      <c r="J205" s="788"/>
      <c r="K205" s="788"/>
      <c r="L205" s="788"/>
      <c r="M205" s="788"/>
      <c r="N205" s="788"/>
      <c r="O205" s="788"/>
      <c r="P205" s="788"/>
      <c r="Q205" s="788"/>
      <c r="R205" s="788"/>
      <c r="S205" s="788"/>
      <c r="T205" s="788"/>
      <c r="U205" s="788"/>
      <c r="V205" s="788"/>
    </row>
    <row r="206">
      <c r="A206" s="787"/>
      <c r="B206" s="788"/>
      <c r="C206" s="788"/>
      <c r="D206" s="788"/>
      <c r="E206" s="788"/>
      <c r="F206" s="788"/>
      <c r="G206" s="788"/>
      <c r="H206" s="788"/>
      <c r="I206" s="788"/>
      <c r="J206" s="788"/>
      <c r="K206" s="788"/>
      <c r="L206" s="788"/>
      <c r="M206" s="788"/>
      <c r="N206" s="788"/>
      <c r="O206" s="788"/>
      <c r="P206" s="788"/>
      <c r="Q206" s="788"/>
      <c r="R206" s="788"/>
      <c r="S206" s="788"/>
      <c r="T206" s="788"/>
      <c r="U206" s="788"/>
      <c r="V206" s="788"/>
    </row>
    <row r="207">
      <c r="A207" s="787"/>
      <c r="B207" s="788"/>
      <c r="C207" s="788"/>
      <c r="D207" s="788"/>
      <c r="E207" s="788"/>
      <c r="F207" s="788"/>
      <c r="G207" s="788"/>
      <c r="H207" s="788"/>
      <c r="I207" s="788"/>
      <c r="J207" s="788"/>
      <c r="K207" s="788"/>
      <c r="L207" s="788"/>
      <c r="M207" s="788"/>
      <c r="N207" s="788"/>
      <c r="O207" s="788"/>
      <c r="P207" s="788"/>
      <c r="Q207" s="788"/>
      <c r="R207" s="788"/>
      <c r="S207" s="788"/>
      <c r="T207" s="788"/>
      <c r="U207" s="788"/>
      <c r="V207" s="788"/>
    </row>
    <row r="208">
      <c r="A208" s="787"/>
      <c r="B208" s="788"/>
      <c r="C208" s="788"/>
      <c r="D208" s="788"/>
      <c r="E208" s="788"/>
      <c r="F208" s="788"/>
      <c r="G208" s="788"/>
      <c r="H208" s="788"/>
      <c r="I208" s="788"/>
      <c r="J208" s="788"/>
      <c r="K208" s="788"/>
      <c r="L208" s="788"/>
      <c r="M208" s="788"/>
      <c r="N208" s="788"/>
      <c r="O208" s="788"/>
      <c r="P208" s="788"/>
      <c r="Q208" s="788"/>
      <c r="R208" s="788"/>
      <c r="S208" s="788"/>
      <c r="T208" s="788"/>
      <c r="U208" s="788"/>
      <c r="V208" s="788"/>
    </row>
    <row r="209">
      <c r="A209" s="787"/>
      <c r="B209" s="788"/>
      <c r="C209" s="788"/>
      <c r="D209" s="788"/>
      <c r="E209" s="788"/>
      <c r="F209" s="788"/>
      <c r="G209" s="788"/>
      <c r="H209" s="788"/>
      <c r="I209" s="788"/>
      <c r="J209" s="788"/>
      <c r="K209" s="788"/>
      <c r="L209" s="788"/>
      <c r="M209" s="788"/>
      <c r="N209" s="788"/>
      <c r="O209" s="788"/>
      <c r="P209" s="788"/>
      <c r="Q209" s="788"/>
      <c r="R209" s="788"/>
      <c r="S209" s="788"/>
      <c r="T209" s="788"/>
      <c r="U209" s="788"/>
      <c r="V209" s="788"/>
    </row>
    <row r="210">
      <c r="A210" s="787"/>
      <c r="B210" s="788"/>
      <c r="C210" s="788"/>
      <c r="D210" s="788"/>
      <c r="E210" s="788"/>
      <c r="F210" s="788"/>
      <c r="G210" s="788"/>
      <c r="H210" s="788"/>
      <c r="I210" s="788"/>
      <c r="J210" s="788"/>
      <c r="K210" s="788"/>
      <c r="L210" s="788"/>
      <c r="M210" s="788"/>
      <c r="N210" s="788"/>
      <c r="O210" s="788"/>
      <c r="P210" s="788"/>
      <c r="Q210" s="788"/>
      <c r="R210" s="788"/>
      <c r="S210" s="788"/>
      <c r="T210" s="788"/>
      <c r="U210" s="788"/>
      <c r="V210" s="788"/>
    </row>
    <row r="211">
      <c r="A211" s="787"/>
      <c r="B211" s="788"/>
      <c r="C211" s="788"/>
      <c r="D211" s="788"/>
      <c r="E211" s="788"/>
      <c r="F211" s="788"/>
      <c r="G211" s="788"/>
      <c r="H211" s="788"/>
      <c r="I211" s="788"/>
      <c r="J211" s="788"/>
      <c r="K211" s="788"/>
      <c r="L211" s="788"/>
      <c r="M211" s="788"/>
      <c r="N211" s="788"/>
      <c r="O211" s="788"/>
      <c r="P211" s="788"/>
      <c r="Q211" s="788"/>
      <c r="R211" s="788"/>
      <c r="S211" s="788"/>
      <c r="T211" s="788"/>
      <c r="U211" s="788"/>
      <c r="V211" s="788"/>
    </row>
    <row r="212">
      <c r="A212" s="787"/>
      <c r="B212" s="788"/>
      <c r="C212" s="788"/>
      <c r="D212" s="788"/>
      <c r="E212" s="788"/>
      <c r="F212" s="788"/>
      <c r="G212" s="788"/>
      <c r="H212" s="788"/>
      <c r="I212" s="788"/>
      <c r="J212" s="788"/>
      <c r="K212" s="788"/>
      <c r="L212" s="788"/>
      <c r="M212" s="788"/>
      <c r="N212" s="788"/>
      <c r="O212" s="788"/>
      <c r="P212" s="788"/>
      <c r="Q212" s="788"/>
      <c r="R212" s="788"/>
      <c r="S212" s="788"/>
      <c r="T212" s="788"/>
      <c r="U212" s="788"/>
      <c r="V212" s="788"/>
    </row>
    <row r="213">
      <c r="A213" s="787"/>
      <c r="B213" s="788"/>
      <c r="C213" s="788"/>
      <c r="D213" s="788"/>
      <c r="E213" s="788"/>
      <c r="F213" s="788"/>
      <c r="G213" s="788"/>
      <c r="H213" s="788"/>
      <c r="I213" s="788"/>
      <c r="J213" s="788"/>
      <c r="K213" s="788"/>
      <c r="L213" s="788"/>
      <c r="M213" s="788"/>
      <c r="N213" s="788"/>
      <c r="O213" s="788"/>
      <c r="P213" s="788"/>
      <c r="Q213" s="788"/>
      <c r="R213" s="788"/>
      <c r="S213" s="788"/>
      <c r="T213" s="788"/>
      <c r="U213" s="788"/>
      <c r="V213" s="788"/>
    </row>
    <row r="214">
      <c r="A214" s="787"/>
      <c r="B214" s="788"/>
      <c r="C214" s="788"/>
      <c r="D214" s="788"/>
      <c r="E214" s="788"/>
      <c r="F214" s="788"/>
      <c r="G214" s="788"/>
      <c r="H214" s="788"/>
      <c r="I214" s="788"/>
      <c r="J214" s="788"/>
      <c r="K214" s="788"/>
      <c r="L214" s="788"/>
      <c r="M214" s="788"/>
      <c r="N214" s="788"/>
      <c r="O214" s="788"/>
      <c r="P214" s="788"/>
      <c r="Q214" s="788"/>
      <c r="R214" s="788"/>
      <c r="S214" s="788"/>
      <c r="T214" s="788"/>
      <c r="U214" s="788"/>
      <c r="V214" s="788"/>
    </row>
    <row r="215">
      <c r="A215" s="787"/>
      <c r="B215" s="788"/>
      <c r="C215" s="788"/>
      <c r="D215" s="788"/>
      <c r="E215" s="788"/>
      <c r="F215" s="788"/>
      <c r="G215" s="788"/>
      <c r="H215" s="788"/>
      <c r="I215" s="788"/>
      <c r="J215" s="788"/>
      <c r="K215" s="788"/>
      <c r="L215" s="788"/>
      <c r="M215" s="788"/>
      <c r="N215" s="788"/>
      <c r="O215" s="788"/>
      <c r="P215" s="788"/>
      <c r="Q215" s="788"/>
      <c r="R215" s="788"/>
      <c r="S215" s="788"/>
      <c r="T215" s="788"/>
      <c r="U215" s="788"/>
      <c r="V215" s="788"/>
    </row>
    <row r="216">
      <c r="A216" s="787"/>
      <c r="B216" s="788"/>
      <c r="C216" s="788"/>
      <c r="D216" s="788"/>
      <c r="E216" s="788"/>
      <c r="F216" s="788"/>
      <c r="G216" s="788"/>
      <c r="H216" s="788"/>
      <c r="I216" s="788"/>
      <c r="J216" s="788"/>
      <c r="K216" s="788"/>
      <c r="L216" s="788"/>
      <c r="M216" s="788"/>
      <c r="N216" s="788"/>
      <c r="O216" s="788"/>
      <c r="P216" s="788"/>
      <c r="Q216" s="788"/>
      <c r="R216" s="788"/>
      <c r="S216" s="788"/>
      <c r="T216" s="788"/>
      <c r="U216" s="788"/>
      <c r="V216" s="788"/>
    </row>
    <row r="217">
      <c r="A217" s="787"/>
      <c r="B217" s="788"/>
      <c r="C217" s="788"/>
      <c r="D217" s="788"/>
      <c r="E217" s="788"/>
      <c r="F217" s="788"/>
      <c r="G217" s="788"/>
      <c r="H217" s="788"/>
      <c r="I217" s="788"/>
      <c r="J217" s="788"/>
      <c r="K217" s="788"/>
      <c r="L217" s="788"/>
      <c r="M217" s="788"/>
      <c r="N217" s="788"/>
      <c r="O217" s="788"/>
      <c r="P217" s="788"/>
      <c r="Q217" s="788"/>
      <c r="R217" s="788"/>
      <c r="S217" s="788"/>
      <c r="T217" s="788"/>
      <c r="U217" s="788"/>
      <c r="V217" s="788"/>
    </row>
    <row r="218">
      <c r="A218" s="787"/>
      <c r="B218" s="788"/>
      <c r="C218" s="788"/>
      <c r="D218" s="788"/>
      <c r="E218" s="788"/>
      <c r="F218" s="788"/>
      <c r="G218" s="788"/>
      <c r="H218" s="788"/>
      <c r="I218" s="788"/>
      <c r="J218" s="788"/>
      <c r="K218" s="788"/>
      <c r="L218" s="788"/>
      <c r="M218" s="788"/>
      <c r="N218" s="788"/>
      <c r="O218" s="788"/>
      <c r="P218" s="788"/>
      <c r="Q218" s="788"/>
      <c r="R218" s="788"/>
      <c r="S218" s="788"/>
      <c r="T218" s="788"/>
      <c r="U218" s="788"/>
      <c r="V218" s="788"/>
    </row>
    <row r="219">
      <c r="A219" s="787"/>
      <c r="B219" s="788"/>
      <c r="C219" s="788"/>
      <c r="D219" s="788"/>
      <c r="E219" s="788"/>
      <c r="F219" s="788"/>
      <c r="G219" s="788"/>
      <c r="H219" s="788"/>
      <c r="I219" s="788"/>
      <c r="J219" s="788"/>
      <c r="K219" s="788"/>
      <c r="L219" s="788"/>
      <c r="M219" s="788"/>
      <c r="N219" s="788"/>
      <c r="O219" s="788"/>
      <c r="P219" s="788"/>
      <c r="Q219" s="788"/>
      <c r="R219" s="788"/>
      <c r="S219" s="788"/>
      <c r="T219" s="788"/>
      <c r="U219" s="788"/>
      <c r="V219" s="788"/>
    </row>
    <row r="220">
      <c r="A220" s="787"/>
      <c r="B220" s="788"/>
      <c r="C220" s="788"/>
      <c r="D220" s="788"/>
      <c r="E220" s="788"/>
      <c r="F220" s="788"/>
      <c r="G220" s="788"/>
      <c r="H220" s="788"/>
      <c r="I220" s="788"/>
      <c r="J220" s="788"/>
      <c r="K220" s="788"/>
      <c r="L220" s="788"/>
      <c r="M220" s="788"/>
      <c r="N220" s="788"/>
      <c r="O220" s="788"/>
      <c r="P220" s="788"/>
      <c r="Q220" s="788"/>
      <c r="R220" s="788"/>
      <c r="S220" s="788"/>
      <c r="T220" s="788"/>
      <c r="U220" s="788"/>
      <c r="V220" s="788"/>
    </row>
    <row r="221">
      <c r="A221" s="787"/>
      <c r="B221" s="788"/>
      <c r="C221" s="788"/>
      <c r="D221" s="788"/>
      <c r="E221" s="788"/>
      <c r="F221" s="788"/>
      <c r="G221" s="788"/>
      <c r="H221" s="788"/>
      <c r="I221" s="788"/>
      <c r="J221" s="788"/>
      <c r="K221" s="788"/>
      <c r="L221" s="788"/>
      <c r="M221" s="788"/>
      <c r="N221" s="788"/>
      <c r="O221" s="788"/>
      <c r="P221" s="788"/>
      <c r="Q221" s="788"/>
      <c r="R221" s="788"/>
      <c r="S221" s="788"/>
      <c r="T221" s="788"/>
      <c r="U221" s="788"/>
      <c r="V221" s="788"/>
    </row>
    <row r="222">
      <c r="A222" s="787"/>
      <c r="B222" s="788"/>
      <c r="C222" s="788"/>
      <c r="D222" s="788"/>
      <c r="E222" s="788"/>
      <c r="F222" s="788"/>
      <c r="G222" s="788"/>
      <c r="H222" s="788"/>
      <c r="I222" s="788"/>
      <c r="J222" s="788"/>
      <c r="K222" s="788"/>
      <c r="L222" s="788"/>
      <c r="M222" s="788"/>
      <c r="N222" s="788"/>
      <c r="O222" s="788"/>
      <c r="P222" s="788"/>
      <c r="Q222" s="788"/>
      <c r="R222" s="788"/>
      <c r="S222" s="788"/>
      <c r="T222" s="788"/>
      <c r="U222" s="788"/>
      <c r="V222" s="788"/>
    </row>
    <row r="223">
      <c r="A223" s="787"/>
      <c r="B223" s="788"/>
      <c r="C223" s="788"/>
      <c r="D223" s="788"/>
      <c r="E223" s="788"/>
      <c r="F223" s="788"/>
      <c r="G223" s="788"/>
      <c r="H223" s="788"/>
      <c r="I223" s="788"/>
      <c r="J223" s="788"/>
      <c r="K223" s="788"/>
      <c r="L223" s="788"/>
      <c r="M223" s="788"/>
      <c r="N223" s="788"/>
      <c r="O223" s="788"/>
      <c r="P223" s="788"/>
      <c r="Q223" s="788"/>
      <c r="R223" s="788"/>
      <c r="S223" s="788"/>
      <c r="T223" s="788"/>
      <c r="U223" s="788"/>
      <c r="V223" s="788"/>
    </row>
    <row r="224">
      <c r="A224" s="787"/>
      <c r="B224" s="788"/>
      <c r="C224" s="788"/>
      <c r="D224" s="788"/>
      <c r="E224" s="788"/>
      <c r="F224" s="788"/>
      <c r="G224" s="788"/>
      <c r="H224" s="788"/>
      <c r="I224" s="788"/>
      <c r="J224" s="788"/>
      <c r="K224" s="788"/>
      <c r="L224" s="788"/>
      <c r="M224" s="788"/>
      <c r="N224" s="788"/>
      <c r="O224" s="788"/>
      <c r="P224" s="788"/>
      <c r="Q224" s="788"/>
      <c r="R224" s="788"/>
      <c r="S224" s="788"/>
      <c r="T224" s="788"/>
      <c r="U224" s="788"/>
      <c r="V224" s="788"/>
    </row>
    <row r="225">
      <c r="A225" s="787"/>
      <c r="B225" s="788"/>
      <c r="C225" s="788"/>
      <c r="D225" s="788"/>
      <c r="E225" s="788"/>
      <c r="F225" s="788"/>
      <c r="G225" s="788"/>
      <c r="H225" s="788"/>
      <c r="I225" s="788"/>
      <c r="J225" s="788"/>
      <c r="K225" s="788"/>
      <c r="L225" s="788"/>
      <c r="M225" s="788"/>
      <c r="N225" s="788"/>
      <c r="O225" s="788"/>
      <c r="P225" s="788"/>
      <c r="Q225" s="788"/>
      <c r="R225" s="788"/>
      <c r="S225" s="788"/>
      <c r="T225" s="788"/>
      <c r="U225" s="788"/>
      <c r="V225" s="788"/>
    </row>
    <row r="226">
      <c r="A226" s="787"/>
      <c r="B226" s="788"/>
      <c r="C226" s="788"/>
      <c r="D226" s="788"/>
      <c r="E226" s="788"/>
      <c r="F226" s="788"/>
      <c r="G226" s="788"/>
      <c r="H226" s="788"/>
      <c r="I226" s="788"/>
      <c r="J226" s="788"/>
      <c r="K226" s="788"/>
      <c r="L226" s="788"/>
      <c r="M226" s="788"/>
      <c r="N226" s="788"/>
      <c r="O226" s="788"/>
      <c r="P226" s="788"/>
      <c r="Q226" s="788"/>
      <c r="R226" s="788"/>
      <c r="S226" s="788"/>
      <c r="T226" s="788"/>
      <c r="U226" s="788"/>
      <c r="V226" s="788"/>
    </row>
    <row r="227">
      <c r="A227" s="787"/>
      <c r="B227" s="788"/>
      <c r="C227" s="788"/>
      <c r="D227" s="788"/>
      <c r="E227" s="788"/>
      <c r="F227" s="788"/>
      <c r="G227" s="788"/>
      <c r="H227" s="788"/>
      <c r="I227" s="788"/>
      <c r="J227" s="788"/>
      <c r="K227" s="788"/>
      <c r="L227" s="788"/>
      <c r="M227" s="788"/>
      <c r="N227" s="788"/>
      <c r="O227" s="788"/>
      <c r="P227" s="788"/>
      <c r="Q227" s="788"/>
      <c r="R227" s="788"/>
      <c r="S227" s="788"/>
      <c r="T227" s="788"/>
      <c r="U227" s="788"/>
      <c r="V227" s="788"/>
    </row>
    <row r="228">
      <c r="A228" s="787"/>
      <c r="B228" s="788"/>
      <c r="C228" s="788"/>
      <c r="D228" s="788"/>
      <c r="E228" s="788"/>
      <c r="F228" s="788"/>
      <c r="G228" s="788"/>
      <c r="H228" s="788"/>
      <c r="I228" s="788"/>
      <c r="J228" s="788"/>
      <c r="K228" s="788"/>
      <c r="L228" s="788"/>
      <c r="M228" s="788"/>
      <c r="N228" s="788"/>
      <c r="O228" s="788"/>
      <c r="P228" s="788"/>
      <c r="Q228" s="788"/>
      <c r="R228" s="788"/>
      <c r="S228" s="788"/>
      <c r="T228" s="788"/>
      <c r="U228" s="788"/>
      <c r="V228" s="788"/>
    </row>
    <row r="229">
      <c r="A229" s="787"/>
      <c r="B229" s="788"/>
      <c r="C229" s="788"/>
      <c r="D229" s="788"/>
      <c r="E229" s="788"/>
      <c r="F229" s="788"/>
      <c r="G229" s="788"/>
      <c r="H229" s="788"/>
      <c r="I229" s="788"/>
      <c r="J229" s="788"/>
      <c r="K229" s="788"/>
      <c r="L229" s="788"/>
      <c r="M229" s="788"/>
      <c r="N229" s="788"/>
      <c r="O229" s="788"/>
      <c r="P229" s="788"/>
      <c r="Q229" s="788"/>
      <c r="R229" s="788"/>
      <c r="S229" s="788"/>
      <c r="T229" s="788"/>
      <c r="U229" s="788"/>
      <c r="V229" s="788"/>
    </row>
    <row r="230">
      <c r="A230" s="787"/>
      <c r="B230" s="788"/>
      <c r="C230" s="788"/>
      <c r="D230" s="788"/>
      <c r="E230" s="788"/>
      <c r="F230" s="788"/>
      <c r="G230" s="788"/>
      <c r="H230" s="788"/>
      <c r="I230" s="788"/>
      <c r="J230" s="788"/>
      <c r="K230" s="788"/>
      <c r="L230" s="788"/>
      <c r="M230" s="788"/>
      <c r="N230" s="788"/>
      <c r="O230" s="788"/>
      <c r="P230" s="788"/>
      <c r="Q230" s="788"/>
      <c r="R230" s="788"/>
      <c r="S230" s="788"/>
      <c r="T230" s="788"/>
      <c r="U230" s="788"/>
      <c r="V230" s="788"/>
    </row>
    <row r="231">
      <c r="A231" s="787"/>
      <c r="B231" s="788"/>
      <c r="C231" s="788"/>
      <c r="D231" s="788"/>
      <c r="E231" s="788"/>
      <c r="F231" s="788"/>
      <c r="G231" s="788"/>
      <c r="H231" s="788"/>
      <c r="I231" s="788"/>
      <c r="J231" s="788"/>
      <c r="K231" s="788"/>
      <c r="L231" s="788"/>
      <c r="M231" s="788"/>
      <c r="N231" s="788"/>
      <c r="O231" s="788"/>
      <c r="P231" s="788"/>
      <c r="Q231" s="788"/>
      <c r="R231" s="788"/>
      <c r="S231" s="788"/>
      <c r="T231" s="788"/>
      <c r="U231" s="788"/>
      <c r="V231" s="788"/>
    </row>
    <row r="232">
      <c r="A232" s="787"/>
      <c r="B232" s="788"/>
      <c r="C232" s="788"/>
      <c r="D232" s="788"/>
      <c r="E232" s="788"/>
      <c r="F232" s="788"/>
      <c r="G232" s="788"/>
      <c r="H232" s="788"/>
      <c r="I232" s="788"/>
      <c r="J232" s="788"/>
      <c r="K232" s="788"/>
      <c r="L232" s="788"/>
      <c r="M232" s="788"/>
      <c r="N232" s="788"/>
      <c r="O232" s="788"/>
      <c r="P232" s="788"/>
      <c r="Q232" s="788"/>
      <c r="R232" s="788"/>
      <c r="S232" s="788"/>
      <c r="T232" s="788"/>
      <c r="U232" s="788"/>
      <c r="V232" s="788"/>
    </row>
    <row r="233">
      <c r="A233" s="787"/>
      <c r="B233" s="788"/>
      <c r="C233" s="788"/>
      <c r="D233" s="788"/>
      <c r="E233" s="788"/>
      <c r="F233" s="788"/>
      <c r="G233" s="788"/>
      <c r="H233" s="788"/>
      <c r="I233" s="788"/>
      <c r="J233" s="788"/>
      <c r="K233" s="788"/>
      <c r="L233" s="788"/>
      <c r="M233" s="788"/>
      <c r="N233" s="788"/>
      <c r="O233" s="788"/>
      <c r="P233" s="788"/>
      <c r="Q233" s="788"/>
      <c r="R233" s="788"/>
      <c r="S233" s="788"/>
      <c r="T233" s="788"/>
      <c r="U233" s="788"/>
      <c r="V233" s="788"/>
    </row>
    <row r="234">
      <c r="A234" s="787"/>
      <c r="B234" s="788"/>
      <c r="C234" s="788"/>
      <c r="D234" s="788"/>
      <c r="E234" s="788"/>
      <c r="F234" s="788"/>
      <c r="G234" s="788"/>
      <c r="H234" s="788"/>
      <c r="I234" s="788"/>
      <c r="J234" s="788"/>
      <c r="K234" s="788"/>
      <c r="L234" s="788"/>
      <c r="M234" s="788"/>
      <c r="N234" s="788"/>
      <c r="O234" s="788"/>
      <c r="P234" s="788"/>
      <c r="Q234" s="788"/>
      <c r="R234" s="788"/>
      <c r="S234" s="788"/>
      <c r="T234" s="788"/>
      <c r="U234" s="788"/>
      <c r="V234" s="788"/>
    </row>
    <row r="235">
      <c r="A235" s="787"/>
      <c r="B235" s="788"/>
      <c r="C235" s="788"/>
      <c r="D235" s="788"/>
      <c r="E235" s="788"/>
      <c r="F235" s="788"/>
      <c r="G235" s="788"/>
      <c r="H235" s="788"/>
      <c r="I235" s="788"/>
      <c r="J235" s="788"/>
      <c r="K235" s="788"/>
      <c r="L235" s="788"/>
      <c r="M235" s="788"/>
      <c r="N235" s="788"/>
      <c r="O235" s="788"/>
      <c r="P235" s="788"/>
      <c r="Q235" s="788"/>
      <c r="R235" s="788"/>
      <c r="S235" s="788"/>
      <c r="T235" s="788"/>
      <c r="U235" s="788"/>
      <c r="V235" s="788"/>
    </row>
    <row r="236">
      <c r="A236" s="787"/>
      <c r="B236" s="788"/>
      <c r="C236" s="788"/>
      <c r="D236" s="788"/>
      <c r="E236" s="788"/>
      <c r="F236" s="788"/>
      <c r="G236" s="788"/>
      <c r="H236" s="788"/>
      <c r="I236" s="788"/>
      <c r="J236" s="788"/>
      <c r="K236" s="788"/>
      <c r="L236" s="788"/>
      <c r="M236" s="788"/>
      <c r="N236" s="788"/>
      <c r="O236" s="788"/>
      <c r="P236" s="788"/>
      <c r="Q236" s="788"/>
      <c r="R236" s="788"/>
      <c r="S236" s="788"/>
      <c r="T236" s="788"/>
      <c r="U236" s="788"/>
      <c r="V236" s="788"/>
    </row>
    <row r="237">
      <c r="A237" s="787"/>
      <c r="B237" s="788"/>
      <c r="C237" s="788"/>
      <c r="D237" s="788"/>
      <c r="E237" s="788"/>
      <c r="F237" s="788"/>
      <c r="G237" s="788"/>
      <c r="H237" s="788"/>
      <c r="I237" s="788"/>
      <c r="J237" s="788"/>
      <c r="K237" s="788"/>
      <c r="L237" s="788"/>
      <c r="M237" s="788"/>
      <c r="N237" s="788"/>
      <c r="O237" s="788"/>
      <c r="P237" s="788"/>
      <c r="Q237" s="788"/>
      <c r="R237" s="788"/>
      <c r="S237" s="788"/>
      <c r="T237" s="788"/>
      <c r="U237" s="788"/>
      <c r="V237" s="788"/>
    </row>
    <row r="238">
      <c r="A238" s="787"/>
      <c r="B238" s="788"/>
      <c r="C238" s="788"/>
      <c r="D238" s="788"/>
      <c r="E238" s="788"/>
      <c r="F238" s="788"/>
      <c r="G238" s="788"/>
      <c r="H238" s="788"/>
      <c r="I238" s="788"/>
      <c r="J238" s="788"/>
      <c r="K238" s="788"/>
      <c r="L238" s="788"/>
      <c r="M238" s="788"/>
      <c r="N238" s="788"/>
      <c r="O238" s="788"/>
      <c r="P238" s="788"/>
      <c r="Q238" s="788"/>
      <c r="R238" s="788"/>
      <c r="S238" s="788"/>
      <c r="T238" s="788"/>
      <c r="U238" s="788"/>
      <c r="V238" s="788"/>
    </row>
    <row r="239">
      <c r="A239" s="787"/>
      <c r="B239" s="788"/>
      <c r="C239" s="788"/>
      <c r="D239" s="788"/>
      <c r="E239" s="788"/>
      <c r="F239" s="788"/>
      <c r="G239" s="788"/>
      <c r="H239" s="788"/>
      <c r="I239" s="788"/>
      <c r="J239" s="788"/>
      <c r="K239" s="788"/>
      <c r="L239" s="788"/>
      <c r="M239" s="788"/>
      <c r="N239" s="788"/>
      <c r="O239" s="788"/>
      <c r="P239" s="788"/>
      <c r="Q239" s="788"/>
      <c r="R239" s="788"/>
      <c r="S239" s="788"/>
      <c r="T239" s="788"/>
      <c r="U239" s="788"/>
      <c r="V239" s="788"/>
    </row>
    <row r="240">
      <c r="A240" s="787"/>
      <c r="B240" s="788"/>
      <c r="C240" s="788"/>
      <c r="D240" s="788"/>
      <c r="E240" s="788"/>
      <c r="F240" s="788"/>
      <c r="G240" s="788"/>
      <c r="H240" s="788"/>
      <c r="I240" s="788"/>
      <c r="J240" s="788"/>
      <c r="K240" s="788"/>
      <c r="L240" s="788"/>
      <c r="M240" s="788"/>
      <c r="N240" s="788"/>
      <c r="O240" s="788"/>
      <c r="P240" s="788"/>
      <c r="Q240" s="788"/>
      <c r="R240" s="788"/>
      <c r="S240" s="788"/>
      <c r="T240" s="788"/>
      <c r="U240" s="788"/>
      <c r="V240" s="788"/>
    </row>
    <row r="241">
      <c r="A241" s="787"/>
      <c r="B241" s="788"/>
      <c r="C241" s="788"/>
      <c r="D241" s="788"/>
      <c r="E241" s="788"/>
      <c r="F241" s="788"/>
      <c r="G241" s="788"/>
      <c r="H241" s="788"/>
      <c r="I241" s="788"/>
      <c r="J241" s="788"/>
      <c r="K241" s="788"/>
      <c r="L241" s="788"/>
      <c r="M241" s="788"/>
      <c r="N241" s="788"/>
      <c r="O241" s="788"/>
      <c r="P241" s="788"/>
      <c r="Q241" s="788"/>
      <c r="R241" s="788"/>
      <c r="S241" s="788"/>
      <c r="T241" s="788"/>
      <c r="U241" s="788"/>
      <c r="V241" s="788"/>
    </row>
    <row r="242">
      <c r="A242" s="787"/>
      <c r="B242" s="788"/>
      <c r="C242" s="788"/>
      <c r="D242" s="788"/>
      <c r="E242" s="788"/>
      <c r="F242" s="788"/>
      <c r="G242" s="788"/>
      <c r="H242" s="788"/>
      <c r="I242" s="788"/>
      <c r="J242" s="788"/>
      <c r="K242" s="788"/>
      <c r="L242" s="788"/>
      <c r="M242" s="788"/>
      <c r="N242" s="788"/>
      <c r="O242" s="788"/>
      <c r="P242" s="788"/>
      <c r="Q242" s="788"/>
      <c r="R242" s="788"/>
      <c r="S242" s="788"/>
      <c r="T242" s="788"/>
      <c r="U242" s="788"/>
      <c r="V242" s="788"/>
    </row>
    <row r="243">
      <c r="A243" s="787"/>
      <c r="B243" s="788"/>
      <c r="C243" s="788"/>
      <c r="D243" s="788"/>
      <c r="E243" s="788"/>
      <c r="F243" s="788"/>
      <c r="G243" s="788"/>
      <c r="H243" s="788"/>
      <c r="I243" s="788"/>
      <c r="J243" s="788"/>
      <c r="K243" s="788"/>
      <c r="L243" s="788"/>
      <c r="M243" s="788"/>
      <c r="N243" s="788"/>
      <c r="O243" s="788"/>
      <c r="P243" s="788"/>
      <c r="Q243" s="788"/>
      <c r="R243" s="788"/>
      <c r="S243" s="788"/>
      <c r="T243" s="788"/>
      <c r="U243" s="788"/>
      <c r="V243" s="788"/>
    </row>
    <row r="244">
      <c r="A244" s="787"/>
      <c r="B244" s="788"/>
      <c r="C244" s="788"/>
      <c r="D244" s="788"/>
      <c r="E244" s="788"/>
      <c r="F244" s="788"/>
      <c r="G244" s="788"/>
      <c r="H244" s="788"/>
      <c r="I244" s="788"/>
      <c r="J244" s="788"/>
      <c r="K244" s="788"/>
      <c r="L244" s="788"/>
      <c r="M244" s="788"/>
      <c r="N244" s="788"/>
      <c r="O244" s="788"/>
      <c r="P244" s="788"/>
      <c r="Q244" s="788"/>
      <c r="R244" s="788"/>
      <c r="S244" s="788"/>
      <c r="T244" s="788"/>
      <c r="U244" s="788"/>
      <c r="V244" s="788"/>
    </row>
    <row r="245">
      <c r="A245" s="787"/>
      <c r="B245" s="788"/>
      <c r="C245" s="788"/>
      <c r="D245" s="788"/>
      <c r="E245" s="788"/>
      <c r="F245" s="788"/>
      <c r="G245" s="788"/>
      <c r="H245" s="788"/>
      <c r="I245" s="788"/>
      <c r="J245" s="788"/>
      <c r="K245" s="788"/>
      <c r="L245" s="788"/>
      <c r="M245" s="788"/>
      <c r="N245" s="788"/>
      <c r="O245" s="788"/>
      <c r="P245" s="788"/>
      <c r="Q245" s="788"/>
      <c r="R245" s="788"/>
      <c r="S245" s="788"/>
      <c r="T245" s="788"/>
      <c r="U245" s="788"/>
      <c r="V245" s="788"/>
    </row>
    <row r="246">
      <c r="A246" s="787"/>
      <c r="B246" s="788"/>
      <c r="C246" s="788"/>
      <c r="D246" s="788"/>
      <c r="E246" s="788"/>
      <c r="F246" s="788"/>
      <c r="G246" s="788"/>
      <c r="H246" s="788"/>
      <c r="I246" s="788"/>
      <c r="J246" s="788"/>
      <c r="K246" s="788"/>
      <c r="L246" s="788"/>
      <c r="M246" s="788"/>
      <c r="N246" s="788"/>
      <c r="O246" s="788"/>
      <c r="P246" s="788"/>
      <c r="Q246" s="788"/>
      <c r="R246" s="788"/>
      <c r="S246" s="788"/>
      <c r="T246" s="788"/>
      <c r="U246" s="788"/>
      <c r="V246" s="788"/>
    </row>
    <row r="247">
      <c r="A247" s="787"/>
      <c r="B247" s="788"/>
      <c r="C247" s="788"/>
      <c r="D247" s="788"/>
      <c r="E247" s="788"/>
      <c r="F247" s="788"/>
      <c r="G247" s="788"/>
      <c r="H247" s="788"/>
      <c r="I247" s="788"/>
      <c r="J247" s="788"/>
      <c r="K247" s="788"/>
      <c r="L247" s="788"/>
      <c r="M247" s="788"/>
      <c r="N247" s="788"/>
      <c r="O247" s="788"/>
      <c r="P247" s="788"/>
      <c r="Q247" s="788"/>
      <c r="R247" s="788"/>
      <c r="S247" s="788"/>
      <c r="T247" s="788"/>
      <c r="U247" s="788"/>
      <c r="V247" s="788"/>
    </row>
    <row r="248">
      <c r="A248" s="787"/>
      <c r="B248" s="788"/>
      <c r="C248" s="788"/>
      <c r="D248" s="788"/>
      <c r="E248" s="788"/>
      <c r="F248" s="788"/>
      <c r="G248" s="788"/>
      <c r="H248" s="788"/>
      <c r="I248" s="788"/>
      <c r="J248" s="788"/>
      <c r="K248" s="788"/>
      <c r="L248" s="788"/>
      <c r="M248" s="788"/>
      <c r="N248" s="788"/>
      <c r="O248" s="788"/>
      <c r="P248" s="788"/>
      <c r="Q248" s="788"/>
      <c r="R248" s="788"/>
      <c r="S248" s="788"/>
      <c r="T248" s="788"/>
      <c r="U248" s="788"/>
      <c r="V248" s="788"/>
    </row>
    <row r="249">
      <c r="A249" s="787"/>
      <c r="B249" s="788"/>
      <c r="C249" s="788"/>
      <c r="D249" s="788"/>
      <c r="E249" s="788"/>
      <c r="F249" s="788"/>
      <c r="G249" s="788"/>
      <c r="H249" s="788"/>
      <c r="I249" s="788"/>
      <c r="J249" s="788"/>
      <c r="K249" s="788"/>
      <c r="L249" s="788"/>
      <c r="M249" s="788"/>
      <c r="N249" s="788"/>
      <c r="O249" s="788"/>
      <c r="P249" s="788"/>
      <c r="Q249" s="788"/>
      <c r="R249" s="788"/>
      <c r="S249" s="788"/>
      <c r="T249" s="788"/>
      <c r="U249" s="788"/>
      <c r="V249" s="788"/>
    </row>
    <row r="250">
      <c r="A250" s="787"/>
      <c r="B250" s="788"/>
      <c r="C250" s="788"/>
      <c r="D250" s="788"/>
      <c r="E250" s="788"/>
      <c r="F250" s="788"/>
      <c r="G250" s="788"/>
      <c r="H250" s="788"/>
      <c r="I250" s="788"/>
      <c r="J250" s="788"/>
      <c r="K250" s="788"/>
      <c r="L250" s="788"/>
      <c r="M250" s="788"/>
      <c r="N250" s="788"/>
      <c r="O250" s="788"/>
      <c r="P250" s="788"/>
      <c r="Q250" s="788"/>
      <c r="R250" s="788"/>
      <c r="S250" s="788"/>
      <c r="T250" s="788"/>
      <c r="U250" s="788"/>
      <c r="V250" s="788"/>
    </row>
    <row r="251">
      <c r="A251" s="787"/>
      <c r="B251" s="788"/>
      <c r="C251" s="788"/>
      <c r="D251" s="788"/>
      <c r="E251" s="788"/>
      <c r="F251" s="788"/>
      <c r="G251" s="788"/>
      <c r="H251" s="788"/>
      <c r="I251" s="788"/>
      <c r="J251" s="788"/>
      <c r="K251" s="788"/>
      <c r="L251" s="788"/>
      <c r="M251" s="788"/>
      <c r="N251" s="788"/>
      <c r="O251" s="788"/>
      <c r="P251" s="788"/>
      <c r="Q251" s="788"/>
      <c r="R251" s="788"/>
      <c r="S251" s="788"/>
      <c r="T251" s="788"/>
      <c r="U251" s="788"/>
      <c r="V251" s="788"/>
    </row>
    <row r="252">
      <c r="A252" s="787"/>
      <c r="B252" s="788"/>
      <c r="C252" s="788"/>
      <c r="D252" s="788"/>
      <c r="E252" s="788"/>
      <c r="F252" s="788"/>
      <c r="G252" s="788"/>
      <c r="H252" s="788"/>
      <c r="I252" s="788"/>
      <c r="J252" s="788"/>
      <c r="K252" s="788"/>
      <c r="L252" s="788"/>
      <c r="M252" s="788"/>
      <c r="N252" s="788"/>
      <c r="O252" s="788"/>
      <c r="P252" s="788"/>
      <c r="Q252" s="788"/>
      <c r="R252" s="788"/>
      <c r="S252" s="788"/>
      <c r="T252" s="788"/>
      <c r="U252" s="788"/>
      <c r="V252" s="788"/>
    </row>
    <row r="253">
      <c r="A253" s="787"/>
      <c r="B253" s="788"/>
      <c r="C253" s="788"/>
      <c r="D253" s="788"/>
      <c r="E253" s="788"/>
      <c r="F253" s="788"/>
      <c r="G253" s="788"/>
      <c r="H253" s="788"/>
      <c r="I253" s="788"/>
      <c r="J253" s="788"/>
      <c r="K253" s="788"/>
      <c r="L253" s="788"/>
      <c r="M253" s="788"/>
      <c r="N253" s="788"/>
      <c r="O253" s="788"/>
      <c r="P253" s="788"/>
      <c r="Q253" s="788"/>
      <c r="R253" s="788"/>
      <c r="S253" s="788"/>
      <c r="T253" s="788"/>
      <c r="U253" s="788"/>
      <c r="V253" s="788"/>
    </row>
    <row r="254">
      <c r="A254" s="787"/>
      <c r="B254" s="788"/>
      <c r="C254" s="788"/>
      <c r="D254" s="788"/>
      <c r="E254" s="788"/>
      <c r="F254" s="788"/>
      <c r="G254" s="788"/>
      <c r="H254" s="788"/>
      <c r="I254" s="788"/>
      <c r="J254" s="788"/>
      <c r="K254" s="788"/>
      <c r="L254" s="788"/>
      <c r="M254" s="788"/>
      <c r="N254" s="788"/>
      <c r="O254" s="788"/>
      <c r="P254" s="788"/>
      <c r="Q254" s="788"/>
      <c r="R254" s="788"/>
      <c r="S254" s="788"/>
      <c r="T254" s="788"/>
      <c r="U254" s="788"/>
      <c r="V254" s="788"/>
    </row>
    <row r="255">
      <c r="A255" s="787"/>
      <c r="B255" s="788"/>
      <c r="C255" s="788"/>
      <c r="D255" s="788"/>
      <c r="E255" s="788"/>
      <c r="F255" s="788"/>
      <c r="G255" s="788"/>
      <c r="H255" s="788"/>
      <c r="I255" s="788"/>
      <c r="J255" s="788"/>
      <c r="K255" s="788"/>
      <c r="L255" s="788"/>
      <c r="M255" s="788"/>
      <c r="N255" s="788"/>
      <c r="O255" s="788"/>
      <c r="P255" s="788"/>
      <c r="Q255" s="788"/>
      <c r="R255" s="788"/>
      <c r="S255" s="788"/>
      <c r="T255" s="788"/>
      <c r="U255" s="788"/>
      <c r="V255" s="788"/>
    </row>
    <row r="256">
      <c r="A256" s="787"/>
      <c r="B256" s="788"/>
      <c r="C256" s="788"/>
      <c r="D256" s="788"/>
      <c r="E256" s="788"/>
      <c r="F256" s="788"/>
      <c r="G256" s="788"/>
      <c r="H256" s="788"/>
      <c r="I256" s="788"/>
      <c r="J256" s="788"/>
      <c r="K256" s="788"/>
      <c r="L256" s="788"/>
      <c r="M256" s="788"/>
      <c r="N256" s="788"/>
      <c r="O256" s="788"/>
      <c r="P256" s="788"/>
      <c r="Q256" s="788"/>
      <c r="R256" s="788"/>
      <c r="S256" s="788"/>
      <c r="T256" s="788"/>
      <c r="U256" s="788"/>
      <c r="V256" s="788"/>
    </row>
    <row r="257">
      <c r="A257" s="787"/>
      <c r="B257" s="788"/>
      <c r="C257" s="788"/>
      <c r="D257" s="788"/>
      <c r="E257" s="788"/>
      <c r="F257" s="788"/>
      <c r="G257" s="788"/>
      <c r="H257" s="788"/>
      <c r="I257" s="788"/>
      <c r="J257" s="788"/>
      <c r="K257" s="788"/>
      <c r="L257" s="788"/>
      <c r="M257" s="788"/>
      <c r="N257" s="788"/>
      <c r="O257" s="788"/>
      <c r="P257" s="788"/>
      <c r="Q257" s="788"/>
      <c r="R257" s="788"/>
      <c r="S257" s="788"/>
      <c r="T257" s="788"/>
      <c r="U257" s="788"/>
      <c r="V257" s="788"/>
    </row>
    <row r="258">
      <c r="A258" s="787"/>
      <c r="B258" s="788"/>
      <c r="C258" s="788"/>
      <c r="D258" s="788"/>
      <c r="E258" s="788"/>
      <c r="F258" s="788"/>
      <c r="G258" s="788"/>
      <c r="H258" s="788"/>
      <c r="I258" s="788"/>
      <c r="J258" s="788"/>
      <c r="K258" s="788"/>
      <c r="L258" s="788"/>
      <c r="M258" s="788"/>
      <c r="N258" s="788"/>
      <c r="O258" s="788"/>
      <c r="P258" s="788"/>
      <c r="Q258" s="788"/>
      <c r="R258" s="788"/>
      <c r="S258" s="788"/>
      <c r="T258" s="788"/>
      <c r="U258" s="788"/>
      <c r="V258" s="788"/>
    </row>
    <row r="259">
      <c r="A259" s="787"/>
      <c r="B259" s="788"/>
      <c r="C259" s="788"/>
      <c r="D259" s="788"/>
      <c r="E259" s="788"/>
      <c r="F259" s="788"/>
      <c r="G259" s="788"/>
      <c r="H259" s="788"/>
      <c r="I259" s="788"/>
      <c r="J259" s="788"/>
      <c r="K259" s="788"/>
      <c r="L259" s="788"/>
      <c r="M259" s="788"/>
      <c r="N259" s="788"/>
      <c r="O259" s="788"/>
      <c r="P259" s="788"/>
      <c r="Q259" s="788"/>
      <c r="R259" s="788"/>
      <c r="S259" s="788"/>
      <c r="T259" s="788"/>
      <c r="U259" s="788"/>
      <c r="V259" s="788"/>
    </row>
    <row r="260">
      <c r="A260" s="787"/>
      <c r="B260" s="788"/>
      <c r="C260" s="788"/>
      <c r="D260" s="788"/>
      <c r="E260" s="788"/>
      <c r="F260" s="788"/>
      <c r="G260" s="788"/>
      <c r="H260" s="788"/>
      <c r="I260" s="788"/>
      <c r="J260" s="788"/>
      <c r="K260" s="788"/>
      <c r="L260" s="788"/>
      <c r="M260" s="788"/>
      <c r="N260" s="788"/>
      <c r="O260" s="788"/>
      <c r="P260" s="788"/>
      <c r="Q260" s="788"/>
      <c r="R260" s="788"/>
      <c r="S260" s="788"/>
      <c r="T260" s="788"/>
      <c r="U260" s="788"/>
      <c r="V260" s="788"/>
    </row>
    <row r="261">
      <c r="A261" s="787"/>
      <c r="B261" s="788"/>
      <c r="C261" s="788"/>
      <c r="D261" s="788"/>
      <c r="E261" s="788"/>
      <c r="F261" s="788"/>
      <c r="G261" s="788"/>
      <c r="H261" s="788"/>
      <c r="I261" s="788"/>
      <c r="J261" s="788"/>
      <c r="K261" s="788"/>
      <c r="L261" s="788"/>
      <c r="M261" s="788"/>
      <c r="N261" s="788"/>
      <c r="O261" s="788"/>
      <c r="P261" s="788"/>
      <c r="Q261" s="788"/>
      <c r="R261" s="788"/>
      <c r="S261" s="788"/>
      <c r="T261" s="788"/>
      <c r="U261" s="788"/>
      <c r="V261" s="788"/>
    </row>
    <row r="262">
      <c r="A262" s="787"/>
      <c r="B262" s="788"/>
      <c r="C262" s="788"/>
      <c r="D262" s="788"/>
      <c r="E262" s="788"/>
      <c r="F262" s="788"/>
      <c r="G262" s="788"/>
      <c r="H262" s="788"/>
      <c r="I262" s="788"/>
      <c r="J262" s="788"/>
      <c r="K262" s="788"/>
      <c r="L262" s="788"/>
      <c r="M262" s="788"/>
      <c r="N262" s="788"/>
      <c r="O262" s="788"/>
      <c r="P262" s="788"/>
      <c r="Q262" s="788"/>
      <c r="R262" s="788"/>
      <c r="S262" s="788"/>
      <c r="T262" s="788"/>
      <c r="U262" s="788"/>
      <c r="V262" s="788"/>
    </row>
    <row r="263">
      <c r="A263" s="787"/>
      <c r="B263" s="788"/>
      <c r="C263" s="788"/>
      <c r="D263" s="788"/>
      <c r="E263" s="788"/>
      <c r="F263" s="788"/>
      <c r="G263" s="788"/>
      <c r="H263" s="788"/>
      <c r="I263" s="788"/>
      <c r="J263" s="788"/>
      <c r="K263" s="788"/>
      <c r="L263" s="788"/>
      <c r="M263" s="788"/>
      <c r="N263" s="788"/>
      <c r="O263" s="788"/>
      <c r="P263" s="788"/>
      <c r="Q263" s="788"/>
      <c r="R263" s="788"/>
      <c r="S263" s="788"/>
      <c r="T263" s="788"/>
      <c r="U263" s="788"/>
      <c r="V263" s="788"/>
    </row>
    <row r="264">
      <c r="A264" s="787"/>
      <c r="B264" s="788"/>
      <c r="C264" s="788"/>
      <c r="D264" s="788"/>
      <c r="E264" s="788"/>
      <c r="F264" s="788"/>
      <c r="G264" s="788"/>
      <c r="H264" s="788"/>
      <c r="I264" s="788"/>
      <c r="J264" s="788"/>
      <c r="K264" s="788"/>
      <c r="L264" s="788"/>
      <c r="M264" s="788"/>
      <c r="N264" s="788"/>
      <c r="O264" s="788"/>
      <c r="P264" s="788"/>
      <c r="Q264" s="788"/>
      <c r="R264" s="788"/>
      <c r="S264" s="788"/>
      <c r="T264" s="788"/>
      <c r="U264" s="788"/>
      <c r="V264" s="788"/>
    </row>
    <row r="265">
      <c r="A265" s="787"/>
      <c r="B265" s="788"/>
      <c r="C265" s="788"/>
      <c r="D265" s="788"/>
      <c r="E265" s="788"/>
      <c r="F265" s="788"/>
      <c r="G265" s="788"/>
      <c r="H265" s="788"/>
      <c r="I265" s="788"/>
      <c r="J265" s="788"/>
      <c r="K265" s="788"/>
      <c r="L265" s="788"/>
      <c r="M265" s="788"/>
      <c r="N265" s="788"/>
      <c r="O265" s="788"/>
      <c r="P265" s="788"/>
      <c r="Q265" s="788"/>
      <c r="R265" s="788"/>
      <c r="S265" s="788"/>
      <c r="T265" s="788"/>
      <c r="U265" s="788"/>
      <c r="V265" s="788"/>
    </row>
    <row r="266">
      <c r="A266" s="787"/>
      <c r="B266" s="788"/>
      <c r="C266" s="788"/>
      <c r="D266" s="788"/>
      <c r="E266" s="788"/>
      <c r="F266" s="788"/>
      <c r="G266" s="788"/>
      <c r="H266" s="788"/>
      <c r="I266" s="788"/>
      <c r="J266" s="788"/>
      <c r="K266" s="788"/>
      <c r="L266" s="788"/>
      <c r="M266" s="788"/>
      <c r="N266" s="788"/>
      <c r="O266" s="788"/>
      <c r="P266" s="788"/>
      <c r="Q266" s="788"/>
      <c r="R266" s="788"/>
      <c r="S266" s="788"/>
      <c r="T266" s="788"/>
      <c r="U266" s="788"/>
      <c r="V266" s="788"/>
    </row>
    <row r="267">
      <c r="A267" s="787"/>
      <c r="B267" s="788"/>
      <c r="C267" s="788"/>
      <c r="D267" s="788"/>
      <c r="E267" s="788"/>
      <c r="F267" s="788"/>
      <c r="G267" s="788"/>
      <c r="H267" s="788"/>
      <c r="I267" s="788"/>
      <c r="J267" s="788"/>
      <c r="K267" s="788"/>
      <c r="L267" s="788"/>
      <c r="M267" s="788"/>
      <c r="N267" s="788"/>
      <c r="O267" s="788"/>
      <c r="P267" s="788"/>
      <c r="Q267" s="788"/>
      <c r="R267" s="788"/>
      <c r="S267" s="788"/>
      <c r="T267" s="788"/>
      <c r="U267" s="788"/>
      <c r="V267" s="788"/>
    </row>
    <row r="268">
      <c r="A268" s="787"/>
      <c r="B268" s="788"/>
      <c r="C268" s="788"/>
      <c r="D268" s="788"/>
      <c r="E268" s="788"/>
      <c r="F268" s="788"/>
      <c r="G268" s="788"/>
      <c r="H268" s="788"/>
      <c r="I268" s="788"/>
      <c r="J268" s="788"/>
      <c r="K268" s="788"/>
      <c r="L268" s="788"/>
      <c r="M268" s="788"/>
      <c r="N268" s="788"/>
      <c r="O268" s="788"/>
      <c r="P268" s="788"/>
      <c r="Q268" s="788"/>
      <c r="R268" s="788"/>
      <c r="S268" s="788"/>
      <c r="T268" s="788"/>
      <c r="U268" s="788"/>
      <c r="V268" s="788"/>
    </row>
    <row r="269">
      <c r="A269" s="787"/>
      <c r="B269" s="788"/>
      <c r="C269" s="788"/>
      <c r="D269" s="788"/>
      <c r="E269" s="788"/>
      <c r="F269" s="788"/>
      <c r="G269" s="788"/>
      <c r="H269" s="788"/>
      <c r="I269" s="788"/>
      <c r="J269" s="788"/>
      <c r="K269" s="788"/>
      <c r="L269" s="788"/>
      <c r="M269" s="788"/>
      <c r="N269" s="788"/>
      <c r="O269" s="788"/>
      <c r="P269" s="788"/>
      <c r="Q269" s="788"/>
      <c r="R269" s="788"/>
      <c r="S269" s="788"/>
      <c r="T269" s="788"/>
      <c r="U269" s="788"/>
      <c r="V269" s="788"/>
    </row>
    <row r="270">
      <c r="A270" s="787"/>
      <c r="B270" s="788"/>
      <c r="C270" s="788"/>
      <c r="D270" s="788"/>
      <c r="E270" s="788"/>
      <c r="F270" s="788"/>
      <c r="G270" s="788"/>
      <c r="H270" s="788"/>
      <c r="I270" s="788"/>
      <c r="J270" s="788"/>
      <c r="K270" s="788"/>
      <c r="L270" s="788"/>
      <c r="M270" s="788"/>
      <c r="N270" s="788"/>
      <c r="O270" s="788"/>
      <c r="P270" s="788"/>
      <c r="Q270" s="788"/>
      <c r="R270" s="788"/>
      <c r="S270" s="788"/>
      <c r="T270" s="788"/>
      <c r="U270" s="788"/>
      <c r="V270" s="788"/>
    </row>
    <row r="271">
      <c r="A271" s="787"/>
      <c r="B271" s="788"/>
      <c r="C271" s="788"/>
      <c r="D271" s="788"/>
      <c r="E271" s="788"/>
      <c r="F271" s="788"/>
      <c r="G271" s="788"/>
      <c r="H271" s="788"/>
      <c r="I271" s="788"/>
      <c r="J271" s="788"/>
      <c r="K271" s="788"/>
      <c r="L271" s="788"/>
      <c r="M271" s="788"/>
      <c r="N271" s="788"/>
      <c r="O271" s="788"/>
      <c r="P271" s="788"/>
      <c r="Q271" s="788"/>
      <c r="R271" s="788"/>
      <c r="S271" s="788"/>
      <c r="T271" s="788"/>
      <c r="U271" s="788"/>
      <c r="V271" s="788"/>
    </row>
    <row r="272">
      <c r="A272" s="787"/>
      <c r="B272" s="788"/>
      <c r="C272" s="788"/>
      <c r="D272" s="788"/>
      <c r="E272" s="788"/>
      <c r="F272" s="788"/>
      <c r="G272" s="788"/>
      <c r="H272" s="788"/>
      <c r="I272" s="788"/>
      <c r="J272" s="788"/>
      <c r="K272" s="788"/>
      <c r="L272" s="788"/>
      <c r="M272" s="788"/>
      <c r="N272" s="788"/>
      <c r="O272" s="788"/>
      <c r="P272" s="788"/>
      <c r="Q272" s="788"/>
      <c r="R272" s="788"/>
      <c r="S272" s="788"/>
      <c r="T272" s="788"/>
      <c r="U272" s="788"/>
      <c r="V272" s="788"/>
    </row>
    <row r="273">
      <c r="A273" s="787"/>
      <c r="B273" s="788"/>
      <c r="C273" s="788"/>
      <c r="D273" s="788"/>
      <c r="E273" s="788"/>
      <c r="F273" s="788"/>
      <c r="G273" s="788"/>
      <c r="H273" s="788"/>
      <c r="I273" s="788"/>
      <c r="J273" s="788"/>
      <c r="K273" s="788"/>
      <c r="L273" s="788"/>
      <c r="M273" s="788"/>
      <c r="N273" s="788"/>
      <c r="O273" s="788"/>
      <c r="P273" s="788"/>
      <c r="Q273" s="788"/>
      <c r="R273" s="788"/>
      <c r="S273" s="788"/>
      <c r="T273" s="788"/>
      <c r="U273" s="788"/>
      <c r="V273" s="788"/>
    </row>
    <row r="274">
      <c r="A274" s="787"/>
      <c r="B274" s="788"/>
      <c r="C274" s="788"/>
      <c r="D274" s="788"/>
      <c r="E274" s="788"/>
      <c r="F274" s="788"/>
      <c r="G274" s="788"/>
      <c r="H274" s="788"/>
      <c r="I274" s="788"/>
      <c r="J274" s="788"/>
      <c r="K274" s="788"/>
      <c r="L274" s="788"/>
      <c r="M274" s="788"/>
      <c r="N274" s="788"/>
      <c r="O274" s="788"/>
      <c r="P274" s="788"/>
      <c r="Q274" s="788"/>
      <c r="R274" s="788"/>
      <c r="S274" s="788"/>
      <c r="T274" s="788"/>
      <c r="U274" s="788"/>
      <c r="V274" s="788"/>
    </row>
    <row r="275">
      <c r="A275" s="787"/>
      <c r="B275" s="788"/>
      <c r="C275" s="788"/>
      <c r="D275" s="788"/>
      <c r="E275" s="788"/>
      <c r="F275" s="788"/>
      <c r="G275" s="788"/>
      <c r="H275" s="788"/>
      <c r="I275" s="788"/>
      <c r="J275" s="788"/>
      <c r="K275" s="788"/>
      <c r="L275" s="788"/>
      <c r="M275" s="788"/>
      <c r="N275" s="788"/>
      <c r="O275" s="788"/>
      <c r="P275" s="788"/>
      <c r="Q275" s="788"/>
      <c r="R275" s="788"/>
      <c r="S275" s="788"/>
      <c r="T275" s="788"/>
      <c r="U275" s="788"/>
      <c r="V275" s="788"/>
    </row>
    <row r="276">
      <c r="A276" s="787"/>
      <c r="B276" s="788"/>
      <c r="C276" s="788"/>
      <c r="D276" s="788"/>
      <c r="E276" s="788"/>
      <c r="F276" s="788"/>
      <c r="G276" s="788"/>
      <c r="H276" s="788"/>
      <c r="I276" s="788"/>
      <c r="J276" s="788"/>
      <c r="K276" s="788"/>
      <c r="L276" s="788"/>
      <c r="M276" s="788"/>
      <c r="N276" s="788"/>
      <c r="O276" s="788"/>
      <c r="P276" s="788"/>
      <c r="Q276" s="788"/>
      <c r="R276" s="788"/>
      <c r="S276" s="788"/>
      <c r="T276" s="788"/>
      <c r="U276" s="788"/>
      <c r="V276" s="788"/>
    </row>
    <row r="277">
      <c r="A277" s="787"/>
      <c r="B277" s="788"/>
      <c r="C277" s="788"/>
      <c r="D277" s="788"/>
      <c r="E277" s="788"/>
      <c r="F277" s="788"/>
      <c r="G277" s="788"/>
      <c r="H277" s="788"/>
      <c r="I277" s="788"/>
      <c r="J277" s="788"/>
      <c r="K277" s="788"/>
      <c r="L277" s="788"/>
      <c r="M277" s="788"/>
      <c r="N277" s="788"/>
      <c r="O277" s="788"/>
      <c r="P277" s="788"/>
      <c r="Q277" s="788"/>
      <c r="R277" s="788"/>
      <c r="S277" s="788"/>
      <c r="T277" s="788"/>
      <c r="U277" s="788"/>
      <c r="V277" s="788"/>
    </row>
    <row r="278">
      <c r="A278" s="787"/>
      <c r="B278" s="788"/>
      <c r="C278" s="788"/>
      <c r="D278" s="788"/>
      <c r="E278" s="788"/>
      <c r="F278" s="788"/>
      <c r="G278" s="788"/>
      <c r="H278" s="788"/>
      <c r="I278" s="788"/>
      <c r="J278" s="788"/>
      <c r="K278" s="788"/>
      <c r="L278" s="788"/>
      <c r="M278" s="788"/>
      <c r="N278" s="788"/>
      <c r="O278" s="788"/>
      <c r="P278" s="788"/>
      <c r="Q278" s="788"/>
      <c r="R278" s="788"/>
      <c r="S278" s="788"/>
      <c r="T278" s="788"/>
      <c r="U278" s="788"/>
      <c r="V278" s="788"/>
    </row>
    <row r="279">
      <c r="A279" s="787"/>
      <c r="B279" s="788"/>
      <c r="C279" s="788"/>
      <c r="D279" s="788"/>
      <c r="E279" s="788"/>
      <c r="F279" s="788"/>
      <c r="G279" s="788"/>
      <c r="H279" s="788"/>
      <c r="I279" s="788"/>
      <c r="J279" s="788"/>
      <c r="K279" s="788"/>
      <c r="L279" s="788"/>
      <c r="M279" s="788"/>
      <c r="N279" s="788"/>
      <c r="O279" s="788"/>
      <c r="P279" s="788"/>
      <c r="Q279" s="788"/>
      <c r="R279" s="788"/>
      <c r="S279" s="788"/>
      <c r="T279" s="788"/>
      <c r="U279" s="788"/>
      <c r="V279" s="788"/>
    </row>
    <row r="280">
      <c r="A280" s="787"/>
      <c r="B280" s="788"/>
      <c r="C280" s="788"/>
      <c r="D280" s="788"/>
      <c r="E280" s="788"/>
      <c r="F280" s="788"/>
      <c r="G280" s="788"/>
      <c r="H280" s="788"/>
      <c r="I280" s="788"/>
      <c r="J280" s="788"/>
      <c r="K280" s="788"/>
      <c r="L280" s="788"/>
      <c r="M280" s="788"/>
      <c r="N280" s="788"/>
      <c r="O280" s="788"/>
      <c r="P280" s="788"/>
      <c r="Q280" s="788"/>
      <c r="R280" s="788"/>
      <c r="S280" s="788"/>
      <c r="T280" s="788"/>
      <c r="U280" s="788"/>
      <c r="V280" s="788"/>
    </row>
    <row r="281">
      <c r="A281" s="787"/>
      <c r="B281" s="788"/>
      <c r="C281" s="788"/>
      <c r="D281" s="788"/>
      <c r="E281" s="788"/>
      <c r="F281" s="788"/>
      <c r="G281" s="788"/>
      <c r="H281" s="788"/>
      <c r="I281" s="788"/>
      <c r="J281" s="788"/>
      <c r="K281" s="788"/>
      <c r="L281" s="788"/>
      <c r="M281" s="788"/>
      <c r="N281" s="788"/>
      <c r="O281" s="788"/>
      <c r="P281" s="788"/>
      <c r="Q281" s="788"/>
      <c r="R281" s="788"/>
      <c r="S281" s="788"/>
      <c r="T281" s="788"/>
      <c r="U281" s="788"/>
      <c r="V281" s="788"/>
    </row>
    <row r="282">
      <c r="A282" s="787"/>
      <c r="B282" s="788"/>
      <c r="C282" s="788"/>
      <c r="D282" s="788"/>
      <c r="E282" s="788"/>
      <c r="F282" s="788"/>
      <c r="G282" s="788"/>
      <c r="H282" s="788"/>
      <c r="I282" s="788"/>
      <c r="J282" s="788"/>
      <c r="K282" s="788"/>
      <c r="L282" s="788"/>
      <c r="M282" s="788"/>
      <c r="N282" s="788"/>
      <c r="O282" s="788"/>
      <c r="P282" s="788"/>
      <c r="Q282" s="788"/>
      <c r="R282" s="788"/>
      <c r="S282" s="788"/>
      <c r="T282" s="788"/>
      <c r="U282" s="788"/>
      <c r="V282" s="788"/>
    </row>
    <row r="283">
      <c r="A283" s="787"/>
      <c r="B283" s="788"/>
      <c r="C283" s="788"/>
      <c r="D283" s="788"/>
      <c r="E283" s="788"/>
      <c r="F283" s="788"/>
      <c r="G283" s="788"/>
      <c r="H283" s="788"/>
      <c r="I283" s="788"/>
      <c r="J283" s="788"/>
      <c r="K283" s="788"/>
      <c r="L283" s="788"/>
      <c r="M283" s="788"/>
      <c r="N283" s="788"/>
      <c r="O283" s="788"/>
      <c r="P283" s="788"/>
      <c r="Q283" s="788"/>
      <c r="R283" s="788"/>
      <c r="S283" s="788"/>
      <c r="T283" s="788"/>
      <c r="U283" s="788"/>
      <c r="V283" s="788"/>
    </row>
    <row r="284">
      <c r="A284" s="787"/>
      <c r="B284" s="788"/>
      <c r="C284" s="788"/>
      <c r="D284" s="788"/>
      <c r="E284" s="788"/>
      <c r="F284" s="788"/>
      <c r="G284" s="788"/>
      <c r="H284" s="788"/>
      <c r="I284" s="788"/>
      <c r="J284" s="788"/>
      <c r="K284" s="788"/>
      <c r="L284" s="788"/>
      <c r="M284" s="788"/>
      <c r="N284" s="788"/>
      <c r="O284" s="788"/>
      <c r="P284" s="788"/>
      <c r="Q284" s="788"/>
      <c r="R284" s="788"/>
      <c r="S284" s="788"/>
      <c r="T284" s="788"/>
      <c r="U284" s="788"/>
      <c r="V284" s="788"/>
    </row>
    <row r="285">
      <c r="A285" s="787"/>
      <c r="B285" s="788"/>
      <c r="C285" s="788"/>
      <c r="D285" s="788"/>
      <c r="E285" s="788"/>
      <c r="F285" s="788"/>
      <c r="G285" s="788"/>
      <c r="H285" s="788"/>
      <c r="I285" s="788"/>
      <c r="J285" s="788"/>
      <c r="K285" s="788"/>
      <c r="L285" s="788"/>
      <c r="M285" s="788"/>
      <c r="N285" s="788"/>
      <c r="O285" s="788"/>
      <c r="P285" s="788"/>
      <c r="Q285" s="788"/>
      <c r="R285" s="788"/>
      <c r="S285" s="788"/>
      <c r="T285" s="788"/>
      <c r="U285" s="788"/>
      <c r="V285" s="788"/>
    </row>
    <row r="286">
      <c r="A286" s="787"/>
      <c r="B286" s="788"/>
      <c r="C286" s="788"/>
      <c r="D286" s="788"/>
      <c r="E286" s="788"/>
      <c r="F286" s="788"/>
      <c r="G286" s="788"/>
      <c r="H286" s="788"/>
      <c r="I286" s="788"/>
      <c r="J286" s="788"/>
      <c r="K286" s="788"/>
      <c r="L286" s="788"/>
      <c r="M286" s="788"/>
      <c r="N286" s="788"/>
      <c r="O286" s="788"/>
      <c r="P286" s="788"/>
      <c r="Q286" s="788"/>
      <c r="R286" s="788"/>
      <c r="S286" s="788"/>
      <c r="T286" s="788"/>
      <c r="U286" s="788"/>
      <c r="V286" s="788"/>
    </row>
    <row r="287">
      <c r="A287" s="787"/>
      <c r="B287" s="788"/>
      <c r="C287" s="788"/>
      <c r="D287" s="788"/>
      <c r="E287" s="788"/>
      <c r="F287" s="788"/>
      <c r="G287" s="788"/>
      <c r="H287" s="788"/>
      <c r="I287" s="788"/>
      <c r="J287" s="788"/>
      <c r="K287" s="788"/>
      <c r="L287" s="788"/>
      <c r="M287" s="788"/>
      <c r="N287" s="788"/>
      <c r="O287" s="788"/>
      <c r="P287" s="788"/>
      <c r="Q287" s="788"/>
      <c r="R287" s="788"/>
      <c r="S287" s="788"/>
      <c r="T287" s="788"/>
      <c r="U287" s="788"/>
      <c r="V287" s="788"/>
    </row>
    <row r="288">
      <c r="A288" s="787"/>
      <c r="B288" s="788"/>
      <c r="C288" s="788"/>
      <c r="D288" s="788"/>
      <c r="E288" s="788"/>
      <c r="F288" s="788"/>
      <c r="G288" s="788"/>
      <c r="H288" s="788"/>
      <c r="I288" s="788"/>
      <c r="J288" s="788"/>
      <c r="K288" s="788"/>
      <c r="L288" s="788"/>
      <c r="M288" s="788"/>
      <c r="N288" s="788"/>
      <c r="O288" s="788"/>
      <c r="P288" s="788"/>
      <c r="Q288" s="788"/>
      <c r="R288" s="788"/>
      <c r="S288" s="788"/>
      <c r="T288" s="788"/>
      <c r="U288" s="788"/>
      <c r="V288" s="788"/>
    </row>
    <row r="289">
      <c r="A289" s="787"/>
      <c r="B289" s="788"/>
      <c r="C289" s="788"/>
      <c r="D289" s="788"/>
      <c r="E289" s="788"/>
      <c r="F289" s="788"/>
      <c r="G289" s="788"/>
      <c r="H289" s="788"/>
      <c r="I289" s="788"/>
      <c r="J289" s="788"/>
      <c r="K289" s="788"/>
      <c r="L289" s="788"/>
      <c r="M289" s="788"/>
      <c r="N289" s="788"/>
      <c r="O289" s="788"/>
      <c r="P289" s="788"/>
      <c r="Q289" s="788"/>
      <c r="R289" s="788"/>
      <c r="S289" s="788"/>
      <c r="T289" s="788"/>
      <c r="U289" s="788"/>
      <c r="V289" s="788"/>
    </row>
    <row r="290">
      <c r="A290" s="787"/>
      <c r="B290" s="788"/>
      <c r="C290" s="788"/>
      <c r="D290" s="788"/>
      <c r="E290" s="788"/>
      <c r="F290" s="788"/>
      <c r="G290" s="788"/>
      <c r="H290" s="788"/>
      <c r="I290" s="788"/>
      <c r="J290" s="788"/>
      <c r="K290" s="788"/>
      <c r="L290" s="788"/>
      <c r="M290" s="788"/>
      <c r="N290" s="788"/>
      <c r="O290" s="788"/>
      <c r="P290" s="788"/>
      <c r="Q290" s="788"/>
      <c r="R290" s="788"/>
      <c r="S290" s="788"/>
      <c r="T290" s="788"/>
      <c r="U290" s="788"/>
      <c r="V290" s="788"/>
    </row>
    <row r="291">
      <c r="A291" s="787"/>
      <c r="B291" s="788"/>
      <c r="C291" s="788"/>
      <c r="D291" s="788"/>
      <c r="E291" s="788"/>
      <c r="F291" s="788"/>
      <c r="G291" s="788"/>
      <c r="H291" s="788"/>
      <c r="I291" s="788"/>
      <c r="J291" s="788"/>
      <c r="K291" s="788"/>
      <c r="L291" s="788"/>
      <c r="M291" s="788"/>
      <c r="N291" s="788"/>
      <c r="O291" s="788"/>
      <c r="P291" s="788"/>
      <c r="Q291" s="788"/>
      <c r="R291" s="788"/>
      <c r="S291" s="788"/>
      <c r="T291" s="788"/>
      <c r="U291" s="788"/>
      <c r="V291" s="788"/>
    </row>
    <row r="292">
      <c r="A292" s="787"/>
      <c r="B292" s="788"/>
      <c r="C292" s="788"/>
      <c r="D292" s="788"/>
      <c r="E292" s="788"/>
      <c r="F292" s="788"/>
      <c r="G292" s="788"/>
      <c r="H292" s="788"/>
      <c r="I292" s="788"/>
      <c r="J292" s="788"/>
      <c r="K292" s="788"/>
      <c r="L292" s="788"/>
      <c r="M292" s="788"/>
      <c r="N292" s="788"/>
      <c r="O292" s="788"/>
      <c r="P292" s="788"/>
      <c r="Q292" s="788"/>
      <c r="R292" s="788"/>
      <c r="S292" s="788"/>
      <c r="T292" s="788"/>
      <c r="U292" s="788"/>
      <c r="V292" s="788"/>
    </row>
    <row r="293">
      <c r="A293" s="787"/>
      <c r="B293" s="788"/>
      <c r="C293" s="788"/>
      <c r="D293" s="788"/>
      <c r="E293" s="788"/>
      <c r="F293" s="788"/>
      <c r="G293" s="788"/>
      <c r="H293" s="788"/>
      <c r="I293" s="788"/>
      <c r="J293" s="788"/>
      <c r="K293" s="788"/>
      <c r="L293" s="788"/>
      <c r="M293" s="788"/>
      <c r="N293" s="788"/>
      <c r="O293" s="788"/>
      <c r="P293" s="788"/>
      <c r="Q293" s="788"/>
      <c r="R293" s="788"/>
      <c r="S293" s="788"/>
      <c r="T293" s="788"/>
      <c r="U293" s="788"/>
      <c r="V293" s="788"/>
    </row>
    <row r="294">
      <c r="A294" s="787"/>
      <c r="B294" s="788"/>
      <c r="C294" s="788"/>
      <c r="D294" s="788"/>
      <c r="E294" s="788"/>
      <c r="F294" s="788"/>
      <c r="G294" s="788"/>
      <c r="H294" s="788"/>
      <c r="I294" s="788"/>
      <c r="J294" s="788"/>
      <c r="K294" s="788"/>
      <c r="L294" s="788"/>
      <c r="M294" s="788"/>
      <c r="N294" s="788"/>
      <c r="O294" s="788"/>
      <c r="P294" s="788"/>
      <c r="Q294" s="788"/>
      <c r="R294" s="788"/>
      <c r="S294" s="788"/>
      <c r="T294" s="788"/>
      <c r="U294" s="788"/>
      <c r="V294" s="788"/>
    </row>
    <row r="295">
      <c r="A295" s="787"/>
      <c r="B295" s="788"/>
      <c r="C295" s="788"/>
      <c r="D295" s="788"/>
      <c r="E295" s="788"/>
      <c r="F295" s="788"/>
      <c r="G295" s="788"/>
      <c r="H295" s="788"/>
      <c r="I295" s="788"/>
      <c r="J295" s="788"/>
      <c r="K295" s="788"/>
      <c r="L295" s="788"/>
      <c r="M295" s="788"/>
      <c r="N295" s="788"/>
      <c r="O295" s="788"/>
      <c r="P295" s="788"/>
      <c r="Q295" s="788"/>
      <c r="R295" s="788"/>
      <c r="S295" s="788"/>
      <c r="T295" s="788"/>
      <c r="U295" s="788"/>
      <c r="V295" s="788"/>
    </row>
    <row r="296">
      <c r="A296" s="787"/>
      <c r="B296" s="788"/>
      <c r="C296" s="788"/>
      <c r="D296" s="788"/>
      <c r="E296" s="788"/>
      <c r="F296" s="788"/>
      <c r="G296" s="788"/>
      <c r="H296" s="788"/>
      <c r="I296" s="788"/>
      <c r="J296" s="788"/>
      <c r="K296" s="788"/>
      <c r="L296" s="788"/>
      <c r="M296" s="788"/>
      <c r="N296" s="788"/>
      <c r="O296" s="788"/>
      <c r="P296" s="788"/>
      <c r="Q296" s="788"/>
      <c r="R296" s="788"/>
      <c r="S296" s="788"/>
      <c r="T296" s="788"/>
      <c r="U296" s="788"/>
      <c r="V296" s="788"/>
    </row>
    <row r="297">
      <c r="A297" s="787"/>
      <c r="B297" s="788"/>
      <c r="C297" s="788"/>
      <c r="D297" s="788"/>
      <c r="E297" s="788"/>
      <c r="F297" s="788"/>
      <c r="G297" s="788"/>
      <c r="H297" s="788"/>
      <c r="I297" s="788"/>
      <c r="J297" s="788"/>
      <c r="K297" s="788"/>
      <c r="L297" s="788"/>
      <c r="M297" s="788"/>
      <c r="N297" s="788"/>
      <c r="O297" s="788"/>
      <c r="P297" s="788"/>
      <c r="Q297" s="788"/>
      <c r="R297" s="788"/>
      <c r="S297" s="788"/>
      <c r="T297" s="788"/>
      <c r="U297" s="788"/>
      <c r="V297" s="788"/>
    </row>
    <row r="298">
      <c r="A298" s="787"/>
      <c r="B298" s="788"/>
      <c r="C298" s="788"/>
      <c r="D298" s="788"/>
      <c r="E298" s="788"/>
      <c r="F298" s="788"/>
      <c r="G298" s="788"/>
      <c r="H298" s="788"/>
      <c r="I298" s="788"/>
      <c r="J298" s="788"/>
      <c r="K298" s="788"/>
      <c r="L298" s="788"/>
      <c r="M298" s="788"/>
      <c r="N298" s="788"/>
      <c r="O298" s="788"/>
      <c r="P298" s="788"/>
      <c r="Q298" s="788"/>
      <c r="R298" s="788"/>
      <c r="S298" s="788"/>
      <c r="T298" s="788"/>
      <c r="U298" s="788"/>
      <c r="V298" s="788"/>
    </row>
    <row r="299">
      <c r="A299" s="787"/>
      <c r="B299" s="788"/>
      <c r="C299" s="788"/>
      <c r="D299" s="788"/>
      <c r="E299" s="788"/>
      <c r="F299" s="788"/>
      <c r="G299" s="788"/>
      <c r="H299" s="788"/>
      <c r="I299" s="788"/>
      <c r="J299" s="788"/>
      <c r="K299" s="788"/>
      <c r="L299" s="788"/>
      <c r="M299" s="788"/>
      <c r="N299" s="788"/>
      <c r="O299" s="788"/>
      <c r="P299" s="788"/>
      <c r="Q299" s="788"/>
      <c r="R299" s="788"/>
      <c r="S299" s="788"/>
      <c r="T299" s="788"/>
      <c r="U299" s="788"/>
      <c r="V299" s="788"/>
    </row>
    <row r="300">
      <c r="A300" s="787"/>
      <c r="B300" s="788"/>
      <c r="C300" s="788"/>
      <c r="D300" s="788"/>
      <c r="E300" s="788"/>
      <c r="F300" s="788"/>
      <c r="G300" s="788"/>
      <c r="H300" s="788"/>
      <c r="I300" s="788"/>
      <c r="J300" s="788"/>
      <c r="K300" s="788"/>
      <c r="L300" s="788"/>
      <c r="M300" s="788"/>
      <c r="N300" s="788"/>
      <c r="O300" s="788"/>
      <c r="P300" s="788"/>
      <c r="Q300" s="788"/>
      <c r="R300" s="788"/>
      <c r="S300" s="788"/>
      <c r="T300" s="788"/>
      <c r="U300" s="788"/>
      <c r="V300" s="788"/>
    </row>
    <row r="301">
      <c r="A301" s="787"/>
      <c r="B301" s="788"/>
      <c r="C301" s="788"/>
      <c r="D301" s="788"/>
      <c r="E301" s="788"/>
      <c r="F301" s="788"/>
      <c r="G301" s="788"/>
      <c r="H301" s="788"/>
      <c r="I301" s="788"/>
      <c r="J301" s="788"/>
      <c r="K301" s="788"/>
      <c r="L301" s="788"/>
      <c r="M301" s="788"/>
      <c r="N301" s="788"/>
      <c r="O301" s="788"/>
      <c r="P301" s="788"/>
      <c r="Q301" s="788"/>
      <c r="R301" s="788"/>
      <c r="S301" s="788"/>
      <c r="T301" s="788"/>
      <c r="U301" s="788"/>
      <c r="V301" s="788"/>
    </row>
    <row r="302">
      <c r="A302" s="787"/>
      <c r="B302" s="788"/>
      <c r="C302" s="788"/>
      <c r="D302" s="788"/>
      <c r="E302" s="788"/>
      <c r="F302" s="788"/>
      <c r="G302" s="788"/>
      <c r="H302" s="788"/>
      <c r="I302" s="788"/>
      <c r="J302" s="788"/>
      <c r="K302" s="788"/>
      <c r="L302" s="788"/>
      <c r="M302" s="788"/>
      <c r="N302" s="788"/>
      <c r="O302" s="788"/>
      <c r="P302" s="788"/>
      <c r="Q302" s="788"/>
      <c r="R302" s="788"/>
      <c r="S302" s="788"/>
      <c r="T302" s="788"/>
      <c r="U302" s="788"/>
      <c r="V302" s="788"/>
    </row>
    <row r="303">
      <c r="A303" s="787"/>
      <c r="B303" s="788"/>
      <c r="C303" s="788"/>
      <c r="D303" s="788"/>
      <c r="E303" s="788"/>
      <c r="F303" s="788"/>
      <c r="G303" s="788"/>
      <c r="H303" s="788"/>
      <c r="I303" s="788"/>
      <c r="J303" s="788"/>
      <c r="K303" s="788"/>
      <c r="L303" s="788"/>
      <c r="M303" s="788"/>
      <c r="N303" s="788"/>
      <c r="O303" s="788"/>
      <c r="P303" s="788"/>
      <c r="Q303" s="788"/>
      <c r="R303" s="788"/>
      <c r="S303" s="788"/>
      <c r="T303" s="788"/>
      <c r="U303" s="788"/>
      <c r="V303" s="788"/>
    </row>
    <row r="304">
      <c r="A304" s="787"/>
      <c r="B304" s="788"/>
      <c r="C304" s="788"/>
      <c r="D304" s="788"/>
      <c r="E304" s="788"/>
      <c r="F304" s="788"/>
      <c r="G304" s="788"/>
      <c r="H304" s="788"/>
      <c r="I304" s="788"/>
      <c r="J304" s="788"/>
      <c r="K304" s="788"/>
      <c r="L304" s="788"/>
      <c r="M304" s="788"/>
      <c r="N304" s="788"/>
      <c r="O304" s="788"/>
      <c r="P304" s="788"/>
      <c r="Q304" s="788"/>
      <c r="R304" s="788"/>
      <c r="S304" s="788"/>
      <c r="T304" s="788"/>
      <c r="U304" s="788"/>
      <c r="V304" s="788"/>
    </row>
    <row r="305">
      <c r="A305" s="787"/>
      <c r="B305" s="788"/>
      <c r="C305" s="788"/>
      <c r="D305" s="788"/>
      <c r="E305" s="788"/>
      <c r="F305" s="788"/>
      <c r="G305" s="788"/>
      <c r="H305" s="788"/>
      <c r="I305" s="788"/>
      <c r="J305" s="788"/>
      <c r="K305" s="788"/>
      <c r="L305" s="788"/>
      <c r="M305" s="788"/>
      <c r="N305" s="788"/>
      <c r="O305" s="788"/>
      <c r="P305" s="788"/>
      <c r="Q305" s="788"/>
      <c r="R305" s="788"/>
      <c r="S305" s="788"/>
      <c r="T305" s="788"/>
      <c r="U305" s="788"/>
      <c r="V305" s="788"/>
    </row>
    <row r="306">
      <c r="A306" s="787"/>
      <c r="B306" s="788"/>
      <c r="C306" s="788"/>
      <c r="D306" s="788"/>
      <c r="E306" s="788"/>
      <c r="F306" s="788"/>
      <c r="G306" s="788"/>
      <c r="H306" s="788"/>
      <c r="I306" s="788"/>
      <c r="J306" s="788"/>
      <c r="K306" s="788"/>
      <c r="L306" s="788"/>
      <c r="M306" s="788"/>
      <c r="N306" s="788"/>
      <c r="O306" s="788"/>
      <c r="P306" s="788"/>
      <c r="Q306" s="788"/>
      <c r="R306" s="788"/>
      <c r="S306" s="788"/>
      <c r="T306" s="788"/>
      <c r="U306" s="788"/>
      <c r="V306" s="788"/>
    </row>
    <row r="307">
      <c r="A307" s="787"/>
      <c r="B307" s="788"/>
      <c r="C307" s="788"/>
      <c r="D307" s="788"/>
      <c r="E307" s="788"/>
      <c r="F307" s="788"/>
      <c r="G307" s="788"/>
      <c r="H307" s="788"/>
      <c r="I307" s="788"/>
      <c r="J307" s="788"/>
      <c r="K307" s="788"/>
      <c r="L307" s="788"/>
      <c r="M307" s="788"/>
      <c r="N307" s="788"/>
      <c r="O307" s="788"/>
      <c r="P307" s="788"/>
      <c r="Q307" s="788"/>
      <c r="R307" s="788"/>
      <c r="S307" s="788"/>
      <c r="T307" s="788"/>
      <c r="U307" s="788"/>
      <c r="V307" s="788"/>
    </row>
    <row r="308">
      <c r="A308" s="787"/>
      <c r="B308" s="788"/>
      <c r="C308" s="788"/>
      <c r="D308" s="788"/>
      <c r="E308" s="788"/>
      <c r="F308" s="788"/>
      <c r="G308" s="788"/>
      <c r="H308" s="788"/>
      <c r="I308" s="788"/>
      <c r="J308" s="788"/>
      <c r="K308" s="788"/>
      <c r="L308" s="788"/>
      <c r="M308" s="788"/>
      <c r="N308" s="788"/>
      <c r="O308" s="788"/>
      <c r="P308" s="788"/>
      <c r="Q308" s="788"/>
      <c r="R308" s="788"/>
      <c r="S308" s="788"/>
      <c r="T308" s="788"/>
      <c r="U308" s="788"/>
      <c r="V308" s="788"/>
    </row>
    <row r="309">
      <c r="A309" s="787"/>
      <c r="B309" s="788"/>
      <c r="C309" s="788"/>
      <c r="D309" s="788"/>
      <c r="E309" s="788"/>
      <c r="F309" s="788"/>
      <c r="G309" s="788"/>
      <c r="H309" s="788"/>
      <c r="I309" s="788"/>
      <c r="J309" s="788"/>
      <c r="K309" s="788"/>
      <c r="L309" s="788"/>
      <c r="M309" s="788"/>
      <c r="N309" s="788"/>
      <c r="O309" s="788"/>
      <c r="P309" s="788"/>
      <c r="Q309" s="788"/>
      <c r="R309" s="788"/>
      <c r="S309" s="788"/>
      <c r="T309" s="788"/>
      <c r="U309" s="788"/>
      <c r="V309" s="788"/>
    </row>
    <row r="310">
      <c r="A310" s="787"/>
      <c r="B310" s="788"/>
      <c r="C310" s="788"/>
      <c r="D310" s="788"/>
      <c r="E310" s="788"/>
      <c r="F310" s="788"/>
      <c r="G310" s="788"/>
      <c r="H310" s="788"/>
      <c r="I310" s="788"/>
      <c r="J310" s="788"/>
      <c r="K310" s="788"/>
      <c r="L310" s="788"/>
      <c r="M310" s="788"/>
      <c r="N310" s="788"/>
      <c r="O310" s="788"/>
      <c r="P310" s="788"/>
      <c r="Q310" s="788"/>
      <c r="R310" s="788"/>
      <c r="S310" s="788"/>
      <c r="T310" s="788"/>
      <c r="U310" s="788"/>
      <c r="V310" s="788"/>
    </row>
    <row r="311">
      <c r="A311" s="787"/>
      <c r="B311" s="788"/>
      <c r="C311" s="788"/>
      <c r="D311" s="788"/>
      <c r="E311" s="788"/>
      <c r="F311" s="788"/>
      <c r="G311" s="788"/>
      <c r="H311" s="788"/>
      <c r="I311" s="788"/>
      <c r="J311" s="788"/>
      <c r="K311" s="788"/>
      <c r="L311" s="788"/>
      <c r="M311" s="788"/>
      <c r="N311" s="788"/>
      <c r="O311" s="788"/>
      <c r="P311" s="788"/>
      <c r="Q311" s="788"/>
      <c r="R311" s="788"/>
      <c r="S311" s="788"/>
      <c r="T311" s="788"/>
      <c r="U311" s="788"/>
      <c r="V311" s="788"/>
    </row>
    <row r="312">
      <c r="A312" s="787"/>
      <c r="B312" s="788"/>
      <c r="C312" s="788"/>
      <c r="D312" s="788"/>
      <c r="E312" s="788"/>
      <c r="F312" s="788"/>
      <c r="G312" s="788"/>
      <c r="H312" s="788"/>
      <c r="I312" s="788"/>
      <c r="J312" s="788"/>
      <c r="K312" s="788"/>
      <c r="L312" s="788"/>
      <c r="M312" s="788"/>
      <c r="N312" s="788"/>
      <c r="O312" s="788"/>
      <c r="P312" s="788"/>
      <c r="Q312" s="788"/>
      <c r="R312" s="788"/>
      <c r="S312" s="788"/>
      <c r="T312" s="788"/>
      <c r="U312" s="788"/>
      <c r="V312" s="788"/>
    </row>
    <row r="313">
      <c r="A313" s="787"/>
      <c r="B313" s="788"/>
      <c r="C313" s="788"/>
      <c r="D313" s="788"/>
      <c r="E313" s="788"/>
      <c r="F313" s="788"/>
      <c r="G313" s="788"/>
      <c r="H313" s="788"/>
      <c r="I313" s="788"/>
      <c r="J313" s="788"/>
      <c r="K313" s="788"/>
      <c r="L313" s="788"/>
      <c r="M313" s="788"/>
      <c r="N313" s="788"/>
      <c r="O313" s="788"/>
      <c r="P313" s="788"/>
      <c r="Q313" s="788"/>
      <c r="R313" s="788"/>
      <c r="S313" s="788"/>
      <c r="T313" s="788"/>
      <c r="U313" s="788"/>
      <c r="V313" s="788"/>
    </row>
    <row r="314">
      <c r="A314" s="787"/>
      <c r="B314" s="788"/>
      <c r="C314" s="788"/>
      <c r="D314" s="788"/>
      <c r="E314" s="788"/>
      <c r="F314" s="788"/>
      <c r="G314" s="788"/>
      <c r="H314" s="788"/>
      <c r="I314" s="788"/>
      <c r="J314" s="788"/>
      <c r="K314" s="788"/>
      <c r="L314" s="788"/>
      <c r="M314" s="788"/>
      <c r="N314" s="788"/>
      <c r="O314" s="788"/>
      <c r="P314" s="788"/>
      <c r="Q314" s="788"/>
      <c r="R314" s="788"/>
      <c r="S314" s="788"/>
      <c r="T314" s="788"/>
      <c r="U314" s="788"/>
      <c r="V314" s="788"/>
    </row>
    <row r="315">
      <c r="A315" s="787"/>
      <c r="B315" s="788"/>
      <c r="C315" s="788"/>
      <c r="D315" s="788"/>
      <c r="E315" s="788"/>
      <c r="F315" s="788"/>
      <c r="G315" s="788"/>
      <c r="H315" s="788"/>
      <c r="I315" s="788"/>
      <c r="J315" s="788"/>
      <c r="K315" s="788"/>
      <c r="L315" s="788"/>
      <c r="M315" s="788"/>
      <c r="N315" s="788"/>
      <c r="O315" s="788"/>
      <c r="P315" s="788"/>
      <c r="Q315" s="788"/>
      <c r="R315" s="788"/>
      <c r="S315" s="788"/>
      <c r="T315" s="788"/>
      <c r="U315" s="788"/>
      <c r="V315" s="788"/>
    </row>
    <row r="316">
      <c r="A316" s="787"/>
      <c r="B316" s="788"/>
      <c r="C316" s="788"/>
      <c r="D316" s="788"/>
      <c r="E316" s="788"/>
      <c r="F316" s="788"/>
      <c r="G316" s="788"/>
      <c r="H316" s="788"/>
      <c r="I316" s="788"/>
      <c r="J316" s="788"/>
      <c r="K316" s="788"/>
      <c r="L316" s="788"/>
      <c r="M316" s="788"/>
      <c r="N316" s="788"/>
      <c r="O316" s="788"/>
      <c r="P316" s="788"/>
      <c r="Q316" s="788"/>
      <c r="R316" s="788"/>
      <c r="S316" s="788"/>
      <c r="T316" s="788"/>
      <c r="U316" s="788"/>
      <c r="V316" s="788"/>
    </row>
    <row r="317">
      <c r="A317" s="787"/>
      <c r="B317" s="788"/>
      <c r="C317" s="788"/>
      <c r="D317" s="788"/>
      <c r="E317" s="788"/>
      <c r="F317" s="788"/>
      <c r="G317" s="788"/>
      <c r="H317" s="788"/>
      <c r="I317" s="788"/>
      <c r="J317" s="788"/>
      <c r="K317" s="788"/>
      <c r="L317" s="788"/>
      <c r="M317" s="788"/>
      <c r="N317" s="788"/>
      <c r="O317" s="788"/>
      <c r="P317" s="788"/>
      <c r="Q317" s="788"/>
      <c r="R317" s="788"/>
      <c r="S317" s="788"/>
      <c r="T317" s="788"/>
      <c r="U317" s="788"/>
      <c r="V317" s="788"/>
    </row>
    <row r="318">
      <c r="A318" s="787"/>
      <c r="B318" s="788"/>
      <c r="C318" s="788"/>
      <c r="D318" s="788"/>
      <c r="E318" s="788"/>
      <c r="F318" s="788"/>
      <c r="G318" s="788"/>
      <c r="H318" s="788"/>
      <c r="I318" s="788"/>
      <c r="J318" s="788"/>
      <c r="K318" s="788"/>
      <c r="L318" s="788"/>
      <c r="M318" s="788"/>
      <c r="N318" s="788"/>
      <c r="O318" s="788"/>
      <c r="P318" s="788"/>
      <c r="Q318" s="788"/>
      <c r="R318" s="788"/>
      <c r="S318" s="788"/>
      <c r="T318" s="788"/>
      <c r="U318" s="788"/>
      <c r="V318" s="788"/>
    </row>
    <row r="319">
      <c r="A319" s="787"/>
      <c r="B319" s="788"/>
      <c r="C319" s="788"/>
      <c r="D319" s="788"/>
      <c r="E319" s="788"/>
      <c r="F319" s="788"/>
      <c r="G319" s="788"/>
      <c r="H319" s="788"/>
      <c r="I319" s="788"/>
      <c r="J319" s="788"/>
      <c r="K319" s="788"/>
      <c r="L319" s="788"/>
      <c r="M319" s="788"/>
      <c r="N319" s="788"/>
      <c r="O319" s="788"/>
      <c r="P319" s="788"/>
      <c r="Q319" s="788"/>
      <c r="R319" s="788"/>
      <c r="S319" s="788"/>
      <c r="T319" s="788"/>
      <c r="U319" s="788"/>
      <c r="V319" s="788"/>
    </row>
    <row r="320">
      <c r="A320" s="787"/>
      <c r="B320" s="788"/>
      <c r="C320" s="788"/>
      <c r="D320" s="788"/>
      <c r="E320" s="788"/>
      <c r="F320" s="788"/>
      <c r="G320" s="788"/>
      <c r="H320" s="788"/>
      <c r="I320" s="788"/>
      <c r="J320" s="788"/>
      <c r="K320" s="788"/>
      <c r="L320" s="788"/>
      <c r="M320" s="788"/>
      <c r="N320" s="788"/>
      <c r="O320" s="788"/>
      <c r="P320" s="788"/>
      <c r="Q320" s="788"/>
      <c r="R320" s="788"/>
      <c r="S320" s="788"/>
      <c r="T320" s="788"/>
      <c r="U320" s="788"/>
      <c r="V320" s="788"/>
    </row>
    <row r="321">
      <c r="A321" s="787"/>
      <c r="B321" s="788"/>
      <c r="C321" s="788"/>
      <c r="D321" s="788"/>
      <c r="E321" s="788"/>
      <c r="F321" s="788"/>
      <c r="G321" s="788"/>
      <c r="H321" s="788"/>
      <c r="I321" s="788"/>
      <c r="J321" s="788"/>
      <c r="K321" s="788"/>
      <c r="L321" s="788"/>
      <c r="M321" s="788"/>
      <c r="N321" s="788"/>
      <c r="O321" s="788"/>
      <c r="P321" s="788"/>
      <c r="Q321" s="788"/>
      <c r="R321" s="788"/>
      <c r="S321" s="788"/>
      <c r="T321" s="788"/>
      <c r="U321" s="788"/>
      <c r="V321" s="788"/>
    </row>
    <row r="322">
      <c r="A322" s="787"/>
      <c r="B322" s="788"/>
      <c r="C322" s="788"/>
      <c r="D322" s="788"/>
      <c r="E322" s="788"/>
      <c r="F322" s="788"/>
      <c r="G322" s="788"/>
      <c r="H322" s="788"/>
      <c r="I322" s="788"/>
      <c r="J322" s="788"/>
      <c r="K322" s="788"/>
      <c r="L322" s="788"/>
      <c r="M322" s="788"/>
      <c r="N322" s="788"/>
      <c r="O322" s="788"/>
      <c r="P322" s="788"/>
      <c r="Q322" s="788"/>
      <c r="R322" s="788"/>
      <c r="S322" s="788"/>
      <c r="T322" s="788"/>
      <c r="U322" s="788"/>
      <c r="V322" s="788"/>
    </row>
    <row r="323">
      <c r="A323" s="787"/>
      <c r="B323" s="788"/>
      <c r="C323" s="788"/>
      <c r="D323" s="788"/>
      <c r="E323" s="788"/>
      <c r="F323" s="788"/>
      <c r="G323" s="788"/>
      <c r="H323" s="788"/>
      <c r="I323" s="788"/>
      <c r="J323" s="788"/>
      <c r="K323" s="788"/>
      <c r="L323" s="788"/>
      <c r="M323" s="788"/>
      <c r="N323" s="788"/>
      <c r="O323" s="788"/>
      <c r="P323" s="788"/>
      <c r="Q323" s="788"/>
      <c r="R323" s="788"/>
      <c r="S323" s="788"/>
      <c r="T323" s="788"/>
      <c r="U323" s="788"/>
      <c r="V323" s="788"/>
    </row>
    <row r="324">
      <c r="A324" s="787"/>
      <c r="B324" s="788"/>
      <c r="C324" s="788"/>
      <c r="D324" s="788"/>
      <c r="E324" s="788"/>
      <c r="F324" s="788"/>
      <c r="G324" s="788"/>
      <c r="H324" s="788"/>
      <c r="I324" s="788"/>
      <c r="J324" s="788"/>
      <c r="K324" s="788"/>
      <c r="L324" s="788"/>
      <c r="M324" s="788"/>
      <c r="N324" s="788"/>
      <c r="O324" s="788"/>
      <c r="P324" s="788"/>
      <c r="Q324" s="788"/>
      <c r="R324" s="788"/>
      <c r="S324" s="788"/>
      <c r="T324" s="788"/>
      <c r="U324" s="788"/>
      <c r="V324" s="788"/>
    </row>
    <row r="325">
      <c r="A325" s="787"/>
      <c r="B325" s="788"/>
      <c r="C325" s="788"/>
      <c r="D325" s="788"/>
      <c r="E325" s="788"/>
      <c r="F325" s="788"/>
      <c r="G325" s="788"/>
      <c r="H325" s="788"/>
      <c r="I325" s="788"/>
      <c r="J325" s="788"/>
      <c r="K325" s="788"/>
      <c r="L325" s="788"/>
      <c r="M325" s="788"/>
      <c r="N325" s="788"/>
      <c r="O325" s="788"/>
      <c r="P325" s="788"/>
      <c r="Q325" s="788"/>
      <c r="R325" s="788"/>
      <c r="S325" s="788"/>
      <c r="T325" s="788"/>
      <c r="U325" s="788"/>
      <c r="V325" s="788"/>
    </row>
    <row r="326">
      <c r="A326" s="787"/>
      <c r="B326" s="788"/>
      <c r="C326" s="788"/>
      <c r="D326" s="788"/>
      <c r="E326" s="788"/>
      <c r="F326" s="788"/>
      <c r="G326" s="788"/>
      <c r="H326" s="788"/>
      <c r="I326" s="788"/>
      <c r="J326" s="788"/>
      <c r="K326" s="788"/>
      <c r="L326" s="788"/>
      <c r="M326" s="788"/>
      <c r="N326" s="788"/>
      <c r="O326" s="788"/>
      <c r="P326" s="788"/>
      <c r="Q326" s="788"/>
      <c r="R326" s="788"/>
      <c r="S326" s="788"/>
      <c r="T326" s="788"/>
      <c r="U326" s="788"/>
      <c r="V326" s="788"/>
    </row>
    <row r="327">
      <c r="A327" s="787"/>
      <c r="B327" s="788"/>
      <c r="C327" s="788"/>
      <c r="D327" s="788"/>
      <c r="E327" s="788"/>
      <c r="F327" s="788"/>
      <c r="G327" s="788"/>
      <c r="H327" s="788"/>
      <c r="I327" s="788"/>
      <c r="J327" s="788"/>
      <c r="K327" s="788"/>
      <c r="L327" s="788"/>
      <c r="M327" s="788"/>
      <c r="N327" s="788"/>
      <c r="O327" s="788"/>
      <c r="P327" s="788"/>
      <c r="Q327" s="788"/>
      <c r="R327" s="788"/>
      <c r="S327" s="788"/>
      <c r="T327" s="788"/>
      <c r="U327" s="788"/>
      <c r="V327" s="788"/>
    </row>
    <row r="328">
      <c r="A328" s="787"/>
      <c r="B328" s="788"/>
      <c r="C328" s="788"/>
      <c r="D328" s="788"/>
      <c r="E328" s="788"/>
      <c r="F328" s="788"/>
      <c r="G328" s="788"/>
      <c r="H328" s="788"/>
      <c r="I328" s="788"/>
      <c r="J328" s="788"/>
      <c r="K328" s="788"/>
      <c r="L328" s="788"/>
      <c r="M328" s="788"/>
      <c r="N328" s="788"/>
      <c r="O328" s="788"/>
      <c r="P328" s="788"/>
      <c r="Q328" s="788"/>
      <c r="R328" s="788"/>
      <c r="S328" s="788"/>
      <c r="T328" s="788"/>
      <c r="U328" s="788"/>
      <c r="V328" s="788"/>
    </row>
    <row r="329">
      <c r="A329" s="787"/>
      <c r="B329" s="788"/>
      <c r="C329" s="788"/>
      <c r="D329" s="788"/>
      <c r="E329" s="788"/>
      <c r="F329" s="788"/>
      <c r="G329" s="788"/>
      <c r="H329" s="788"/>
      <c r="I329" s="788"/>
      <c r="J329" s="788"/>
      <c r="K329" s="788"/>
      <c r="L329" s="788"/>
      <c r="M329" s="788"/>
      <c r="N329" s="788"/>
      <c r="O329" s="788"/>
      <c r="P329" s="788"/>
      <c r="Q329" s="788"/>
      <c r="R329" s="788"/>
      <c r="S329" s="788"/>
      <c r="T329" s="788"/>
      <c r="U329" s="788"/>
      <c r="V329" s="788"/>
    </row>
    <row r="330">
      <c r="A330" s="787"/>
      <c r="B330" s="788"/>
      <c r="C330" s="788"/>
      <c r="D330" s="788"/>
      <c r="E330" s="788"/>
      <c r="F330" s="788"/>
      <c r="G330" s="788"/>
      <c r="H330" s="788"/>
      <c r="I330" s="788"/>
      <c r="J330" s="788"/>
      <c r="K330" s="788"/>
      <c r="L330" s="788"/>
      <c r="M330" s="788"/>
      <c r="N330" s="788"/>
      <c r="O330" s="788"/>
      <c r="P330" s="788"/>
      <c r="Q330" s="788"/>
      <c r="R330" s="788"/>
      <c r="S330" s="788"/>
      <c r="T330" s="788"/>
      <c r="U330" s="788"/>
      <c r="V330" s="788"/>
    </row>
    <row r="331">
      <c r="A331" s="787"/>
      <c r="B331" s="788"/>
      <c r="C331" s="788"/>
      <c r="D331" s="788"/>
      <c r="E331" s="788"/>
      <c r="F331" s="788"/>
      <c r="G331" s="788"/>
      <c r="H331" s="788"/>
      <c r="I331" s="788"/>
      <c r="J331" s="788"/>
      <c r="K331" s="788"/>
      <c r="L331" s="788"/>
      <c r="M331" s="788"/>
      <c r="N331" s="788"/>
      <c r="O331" s="788"/>
      <c r="P331" s="788"/>
      <c r="Q331" s="788"/>
      <c r="R331" s="788"/>
      <c r="S331" s="788"/>
      <c r="T331" s="788"/>
      <c r="U331" s="788"/>
      <c r="V331" s="788"/>
    </row>
    <row r="332">
      <c r="A332" s="787"/>
      <c r="B332" s="788"/>
      <c r="C332" s="788"/>
      <c r="D332" s="788"/>
      <c r="E332" s="788"/>
      <c r="F332" s="788"/>
      <c r="G332" s="788"/>
      <c r="H332" s="788"/>
      <c r="I332" s="788"/>
      <c r="J332" s="788"/>
      <c r="K332" s="788"/>
      <c r="L332" s="788"/>
      <c r="M332" s="788"/>
      <c r="N332" s="788"/>
      <c r="O332" s="788"/>
      <c r="P332" s="788"/>
      <c r="Q332" s="788"/>
      <c r="R332" s="788"/>
      <c r="S332" s="788"/>
      <c r="T332" s="788"/>
      <c r="U332" s="788"/>
      <c r="V332" s="788"/>
    </row>
    <row r="333">
      <c r="A333" s="787"/>
      <c r="B333" s="788"/>
      <c r="C333" s="788"/>
      <c r="D333" s="788"/>
      <c r="E333" s="788"/>
      <c r="F333" s="788"/>
      <c r="G333" s="788"/>
      <c r="H333" s="788"/>
      <c r="I333" s="788"/>
      <c r="J333" s="788"/>
      <c r="K333" s="788"/>
      <c r="L333" s="788"/>
      <c r="M333" s="788"/>
      <c r="N333" s="788"/>
      <c r="O333" s="788"/>
      <c r="P333" s="788"/>
      <c r="Q333" s="788"/>
      <c r="R333" s="788"/>
      <c r="S333" s="788"/>
      <c r="T333" s="788"/>
      <c r="U333" s="788"/>
      <c r="V333" s="788"/>
    </row>
    <row r="334">
      <c r="A334" s="787"/>
      <c r="B334" s="788"/>
      <c r="C334" s="788"/>
      <c r="D334" s="788"/>
      <c r="E334" s="788"/>
      <c r="F334" s="788"/>
      <c r="G334" s="788"/>
      <c r="H334" s="788"/>
      <c r="I334" s="788"/>
      <c r="J334" s="788"/>
      <c r="K334" s="788"/>
      <c r="L334" s="788"/>
      <c r="M334" s="788"/>
      <c r="N334" s="788"/>
      <c r="O334" s="788"/>
      <c r="P334" s="788"/>
      <c r="Q334" s="788"/>
      <c r="R334" s="788"/>
      <c r="S334" s="788"/>
      <c r="T334" s="788"/>
      <c r="U334" s="788"/>
      <c r="V334" s="788"/>
    </row>
    <row r="335">
      <c r="A335" s="787"/>
      <c r="B335" s="788"/>
      <c r="C335" s="788"/>
      <c r="D335" s="788"/>
      <c r="E335" s="788"/>
      <c r="F335" s="788"/>
      <c r="G335" s="788"/>
      <c r="H335" s="788"/>
      <c r="I335" s="788"/>
      <c r="J335" s="788"/>
      <c r="K335" s="788"/>
      <c r="L335" s="788"/>
      <c r="M335" s="788"/>
      <c r="N335" s="788"/>
      <c r="O335" s="788"/>
      <c r="P335" s="788"/>
      <c r="Q335" s="788"/>
      <c r="R335" s="788"/>
      <c r="S335" s="788"/>
      <c r="T335" s="788"/>
      <c r="U335" s="788"/>
      <c r="V335" s="788"/>
    </row>
    <row r="336">
      <c r="A336" s="787"/>
      <c r="B336" s="788"/>
      <c r="C336" s="788"/>
      <c r="D336" s="788"/>
      <c r="E336" s="788"/>
      <c r="F336" s="788"/>
      <c r="G336" s="788"/>
      <c r="H336" s="788"/>
      <c r="I336" s="788"/>
      <c r="J336" s="788"/>
      <c r="K336" s="788"/>
      <c r="L336" s="788"/>
      <c r="M336" s="788"/>
      <c r="N336" s="788"/>
      <c r="O336" s="788"/>
      <c r="P336" s="788"/>
      <c r="Q336" s="788"/>
      <c r="R336" s="788"/>
      <c r="S336" s="788"/>
      <c r="T336" s="788"/>
      <c r="U336" s="788"/>
      <c r="V336" s="788"/>
    </row>
    <row r="337">
      <c r="A337" s="787"/>
      <c r="B337" s="788"/>
      <c r="C337" s="788"/>
      <c r="D337" s="788"/>
      <c r="E337" s="788"/>
      <c r="F337" s="788"/>
      <c r="G337" s="788"/>
      <c r="H337" s="788"/>
      <c r="I337" s="788"/>
      <c r="J337" s="788"/>
      <c r="K337" s="788"/>
      <c r="L337" s="788"/>
      <c r="M337" s="788"/>
      <c r="N337" s="788"/>
      <c r="O337" s="788"/>
      <c r="P337" s="788"/>
      <c r="Q337" s="788"/>
      <c r="R337" s="788"/>
      <c r="S337" s="788"/>
      <c r="T337" s="788"/>
      <c r="U337" s="788"/>
      <c r="V337" s="788"/>
    </row>
    <row r="338">
      <c r="A338" s="787"/>
      <c r="B338" s="788"/>
      <c r="C338" s="788"/>
      <c r="D338" s="788"/>
      <c r="E338" s="788"/>
      <c r="F338" s="788"/>
      <c r="G338" s="788"/>
      <c r="H338" s="788"/>
      <c r="I338" s="788"/>
      <c r="J338" s="788"/>
      <c r="K338" s="788"/>
      <c r="L338" s="788"/>
      <c r="M338" s="788"/>
      <c r="N338" s="788"/>
      <c r="O338" s="788"/>
      <c r="P338" s="788"/>
      <c r="Q338" s="788"/>
      <c r="R338" s="788"/>
      <c r="S338" s="788"/>
      <c r="T338" s="788"/>
      <c r="U338" s="788"/>
      <c r="V338" s="788"/>
    </row>
    <row r="339">
      <c r="A339" s="787"/>
      <c r="B339" s="788"/>
      <c r="C339" s="788"/>
      <c r="D339" s="788"/>
      <c r="E339" s="788"/>
      <c r="F339" s="788"/>
      <c r="G339" s="788"/>
      <c r="H339" s="788"/>
      <c r="I339" s="788"/>
      <c r="J339" s="788"/>
      <c r="K339" s="788"/>
      <c r="L339" s="788"/>
      <c r="M339" s="788"/>
      <c r="N339" s="788"/>
      <c r="O339" s="788"/>
      <c r="P339" s="788"/>
      <c r="Q339" s="788"/>
      <c r="R339" s="788"/>
      <c r="S339" s="788"/>
      <c r="T339" s="788"/>
      <c r="U339" s="788"/>
      <c r="V339" s="788"/>
    </row>
    <row r="340">
      <c r="A340" s="787"/>
      <c r="B340" s="788"/>
      <c r="C340" s="788"/>
      <c r="D340" s="788"/>
      <c r="E340" s="788"/>
      <c r="F340" s="788"/>
      <c r="G340" s="788"/>
      <c r="H340" s="788"/>
      <c r="I340" s="788"/>
      <c r="J340" s="788"/>
      <c r="K340" s="788"/>
      <c r="L340" s="788"/>
      <c r="M340" s="788"/>
      <c r="N340" s="788"/>
      <c r="O340" s="788"/>
      <c r="P340" s="788"/>
      <c r="Q340" s="788"/>
      <c r="R340" s="788"/>
      <c r="S340" s="788"/>
      <c r="T340" s="788"/>
      <c r="U340" s="788"/>
      <c r="V340" s="788"/>
    </row>
    <row r="341">
      <c r="A341" s="787"/>
      <c r="B341" s="788"/>
      <c r="C341" s="788"/>
      <c r="D341" s="788"/>
      <c r="E341" s="788"/>
      <c r="F341" s="788"/>
      <c r="G341" s="788"/>
      <c r="H341" s="788"/>
      <c r="I341" s="788"/>
      <c r="J341" s="788"/>
      <c r="K341" s="788"/>
      <c r="L341" s="788"/>
      <c r="M341" s="788"/>
      <c r="N341" s="788"/>
      <c r="O341" s="788"/>
      <c r="P341" s="788"/>
      <c r="Q341" s="788"/>
      <c r="R341" s="788"/>
      <c r="S341" s="788"/>
      <c r="T341" s="788"/>
      <c r="U341" s="788"/>
      <c r="V341" s="788"/>
    </row>
    <row r="342">
      <c r="A342" s="787"/>
      <c r="B342" s="788"/>
      <c r="C342" s="788"/>
      <c r="D342" s="788"/>
      <c r="E342" s="788"/>
      <c r="F342" s="788"/>
      <c r="G342" s="788"/>
      <c r="H342" s="788"/>
      <c r="I342" s="788"/>
      <c r="J342" s="788"/>
      <c r="K342" s="788"/>
      <c r="L342" s="788"/>
      <c r="M342" s="788"/>
      <c r="N342" s="788"/>
      <c r="O342" s="788"/>
      <c r="P342" s="788"/>
      <c r="Q342" s="788"/>
      <c r="R342" s="788"/>
      <c r="S342" s="788"/>
      <c r="T342" s="788"/>
      <c r="U342" s="788"/>
      <c r="V342" s="788"/>
    </row>
    <row r="343">
      <c r="A343" s="787"/>
      <c r="B343" s="788"/>
      <c r="C343" s="788"/>
      <c r="D343" s="788"/>
      <c r="E343" s="788"/>
      <c r="F343" s="788"/>
      <c r="G343" s="788"/>
      <c r="H343" s="788"/>
      <c r="I343" s="788"/>
      <c r="J343" s="788"/>
      <c r="K343" s="788"/>
      <c r="L343" s="788"/>
      <c r="M343" s="788"/>
      <c r="N343" s="788"/>
      <c r="O343" s="788"/>
      <c r="P343" s="788"/>
      <c r="Q343" s="788"/>
      <c r="R343" s="788"/>
      <c r="S343" s="788"/>
      <c r="T343" s="788"/>
      <c r="U343" s="788"/>
      <c r="V343" s="788"/>
    </row>
    <row r="344">
      <c r="A344" s="787"/>
      <c r="B344" s="788"/>
      <c r="C344" s="788"/>
      <c r="D344" s="788"/>
      <c r="E344" s="788"/>
      <c r="F344" s="788"/>
      <c r="G344" s="788"/>
      <c r="H344" s="788"/>
      <c r="I344" s="788"/>
      <c r="J344" s="788"/>
      <c r="K344" s="788"/>
      <c r="L344" s="788"/>
      <c r="M344" s="788"/>
      <c r="N344" s="788"/>
      <c r="O344" s="788"/>
      <c r="P344" s="788"/>
      <c r="Q344" s="788"/>
      <c r="R344" s="788"/>
      <c r="S344" s="788"/>
      <c r="T344" s="788"/>
      <c r="U344" s="788"/>
      <c r="V344" s="788"/>
    </row>
    <row r="345">
      <c r="A345" s="787"/>
      <c r="B345" s="788"/>
      <c r="C345" s="788"/>
      <c r="D345" s="788"/>
      <c r="E345" s="788"/>
      <c r="F345" s="788"/>
      <c r="G345" s="788"/>
      <c r="H345" s="788"/>
      <c r="I345" s="788"/>
      <c r="J345" s="788"/>
      <c r="K345" s="788"/>
      <c r="L345" s="788"/>
      <c r="M345" s="788"/>
      <c r="N345" s="788"/>
      <c r="O345" s="788"/>
      <c r="P345" s="788"/>
      <c r="Q345" s="788"/>
      <c r="R345" s="788"/>
      <c r="S345" s="788"/>
      <c r="T345" s="788"/>
      <c r="U345" s="788"/>
      <c r="V345" s="788"/>
    </row>
    <row r="346">
      <c r="A346" s="787"/>
      <c r="B346" s="788"/>
      <c r="C346" s="788"/>
      <c r="D346" s="788"/>
      <c r="E346" s="788"/>
      <c r="F346" s="788"/>
      <c r="G346" s="788"/>
      <c r="H346" s="788"/>
      <c r="I346" s="788"/>
      <c r="J346" s="788"/>
      <c r="K346" s="788"/>
      <c r="L346" s="788"/>
      <c r="M346" s="788"/>
      <c r="N346" s="788"/>
      <c r="O346" s="788"/>
      <c r="P346" s="788"/>
      <c r="Q346" s="788"/>
      <c r="R346" s="788"/>
      <c r="S346" s="788"/>
      <c r="T346" s="788"/>
      <c r="U346" s="788"/>
      <c r="V346" s="788"/>
    </row>
    <row r="347">
      <c r="A347" s="787"/>
      <c r="B347" s="788"/>
      <c r="C347" s="788"/>
      <c r="D347" s="788"/>
      <c r="E347" s="788"/>
      <c r="F347" s="788"/>
      <c r="G347" s="788"/>
      <c r="H347" s="788"/>
      <c r="I347" s="788"/>
      <c r="J347" s="788"/>
      <c r="K347" s="788"/>
      <c r="L347" s="788"/>
      <c r="M347" s="788"/>
      <c r="N347" s="788"/>
      <c r="O347" s="788"/>
      <c r="P347" s="788"/>
      <c r="Q347" s="788"/>
      <c r="R347" s="788"/>
      <c r="S347" s="788"/>
      <c r="T347" s="788"/>
      <c r="U347" s="788"/>
      <c r="V347" s="788"/>
    </row>
    <row r="348">
      <c r="A348" s="787"/>
      <c r="B348" s="788"/>
      <c r="C348" s="788"/>
      <c r="D348" s="788"/>
      <c r="E348" s="788"/>
      <c r="F348" s="788"/>
      <c r="G348" s="788"/>
      <c r="H348" s="788"/>
      <c r="I348" s="788"/>
      <c r="J348" s="788"/>
      <c r="K348" s="788"/>
      <c r="L348" s="788"/>
      <c r="M348" s="788"/>
      <c r="N348" s="788"/>
      <c r="O348" s="788"/>
      <c r="P348" s="788"/>
      <c r="Q348" s="788"/>
      <c r="R348" s="788"/>
      <c r="S348" s="788"/>
      <c r="T348" s="788"/>
      <c r="U348" s="788"/>
      <c r="V348" s="788"/>
    </row>
    <row r="349">
      <c r="A349" s="787"/>
      <c r="B349" s="788"/>
      <c r="C349" s="788"/>
      <c r="D349" s="788"/>
      <c r="E349" s="788"/>
      <c r="F349" s="788"/>
      <c r="G349" s="788"/>
      <c r="H349" s="788"/>
      <c r="I349" s="788"/>
      <c r="J349" s="788"/>
      <c r="K349" s="788"/>
      <c r="L349" s="788"/>
      <c r="M349" s="788"/>
      <c r="N349" s="788"/>
      <c r="O349" s="788"/>
      <c r="P349" s="788"/>
      <c r="Q349" s="788"/>
      <c r="R349" s="788"/>
      <c r="S349" s="788"/>
      <c r="T349" s="788"/>
      <c r="U349" s="788"/>
      <c r="V349" s="788"/>
    </row>
    <row r="350">
      <c r="A350" s="787"/>
      <c r="B350" s="788"/>
      <c r="C350" s="788"/>
      <c r="D350" s="788"/>
      <c r="E350" s="788"/>
      <c r="F350" s="788"/>
      <c r="G350" s="788"/>
      <c r="H350" s="788"/>
      <c r="I350" s="788"/>
      <c r="J350" s="788"/>
      <c r="K350" s="788"/>
      <c r="L350" s="788"/>
      <c r="M350" s="788"/>
      <c r="N350" s="788"/>
      <c r="O350" s="788"/>
      <c r="P350" s="788"/>
      <c r="Q350" s="788"/>
      <c r="R350" s="788"/>
      <c r="S350" s="788"/>
      <c r="T350" s="788"/>
      <c r="U350" s="788"/>
      <c r="V350" s="788"/>
    </row>
    <row r="351">
      <c r="A351" s="787"/>
      <c r="B351" s="788"/>
      <c r="C351" s="788"/>
      <c r="D351" s="788"/>
      <c r="E351" s="788"/>
      <c r="F351" s="788"/>
      <c r="G351" s="788"/>
      <c r="H351" s="788"/>
      <c r="I351" s="788"/>
      <c r="J351" s="788"/>
      <c r="K351" s="788"/>
      <c r="L351" s="788"/>
      <c r="M351" s="788"/>
      <c r="N351" s="788"/>
      <c r="O351" s="788"/>
      <c r="P351" s="788"/>
      <c r="Q351" s="788"/>
      <c r="R351" s="788"/>
      <c r="S351" s="788"/>
      <c r="T351" s="788"/>
      <c r="U351" s="788"/>
      <c r="V351" s="788"/>
    </row>
    <row r="352">
      <c r="A352" s="787"/>
      <c r="B352" s="788"/>
      <c r="C352" s="788"/>
      <c r="D352" s="788"/>
      <c r="E352" s="788"/>
      <c r="F352" s="788"/>
      <c r="G352" s="788"/>
      <c r="H352" s="788"/>
      <c r="I352" s="788"/>
      <c r="J352" s="788"/>
      <c r="K352" s="788"/>
      <c r="L352" s="788"/>
      <c r="M352" s="788"/>
      <c r="N352" s="788"/>
      <c r="O352" s="788"/>
      <c r="P352" s="788"/>
      <c r="Q352" s="788"/>
      <c r="R352" s="788"/>
      <c r="S352" s="788"/>
      <c r="T352" s="788"/>
      <c r="U352" s="788"/>
      <c r="V352" s="788"/>
    </row>
    <row r="353">
      <c r="A353" s="787"/>
      <c r="B353" s="788"/>
      <c r="C353" s="788"/>
      <c r="D353" s="788"/>
      <c r="E353" s="788"/>
      <c r="F353" s="788"/>
      <c r="G353" s="788"/>
      <c r="H353" s="788"/>
      <c r="I353" s="788"/>
      <c r="J353" s="788"/>
      <c r="K353" s="788"/>
      <c r="L353" s="788"/>
      <c r="M353" s="788"/>
      <c r="N353" s="788"/>
      <c r="O353" s="788"/>
      <c r="P353" s="788"/>
      <c r="Q353" s="788"/>
      <c r="R353" s="788"/>
      <c r="S353" s="788"/>
      <c r="T353" s="788"/>
      <c r="U353" s="788"/>
      <c r="V353" s="788"/>
    </row>
    <row r="354">
      <c r="A354" s="787"/>
      <c r="B354" s="788"/>
      <c r="C354" s="788"/>
      <c r="D354" s="788"/>
      <c r="E354" s="788"/>
      <c r="F354" s="788"/>
      <c r="G354" s="788"/>
      <c r="H354" s="788"/>
      <c r="I354" s="788"/>
      <c r="J354" s="788"/>
      <c r="K354" s="788"/>
      <c r="L354" s="788"/>
      <c r="M354" s="788"/>
      <c r="N354" s="788"/>
      <c r="O354" s="788"/>
      <c r="P354" s="788"/>
      <c r="Q354" s="788"/>
      <c r="R354" s="788"/>
      <c r="S354" s="788"/>
      <c r="T354" s="788"/>
      <c r="U354" s="788"/>
      <c r="V354" s="788"/>
    </row>
    <row r="355">
      <c r="A355" s="787"/>
      <c r="B355" s="788"/>
      <c r="C355" s="788"/>
      <c r="D355" s="788"/>
      <c r="E355" s="788"/>
      <c r="F355" s="788"/>
      <c r="G355" s="788"/>
      <c r="H355" s="788"/>
      <c r="I355" s="788"/>
      <c r="J355" s="788"/>
      <c r="K355" s="788"/>
      <c r="L355" s="788"/>
      <c r="M355" s="788"/>
      <c r="N355" s="788"/>
      <c r="O355" s="788"/>
      <c r="P355" s="788"/>
      <c r="Q355" s="788"/>
      <c r="R355" s="788"/>
      <c r="S355" s="788"/>
      <c r="T355" s="788"/>
      <c r="U355" s="788"/>
      <c r="V355" s="788"/>
    </row>
    <row r="356">
      <c r="A356" s="787"/>
      <c r="B356" s="788"/>
      <c r="C356" s="788"/>
      <c r="D356" s="788"/>
      <c r="E356" s="788"/>
      <c r="F356" s="788"/>
      <c r="G356" s="788"/>
      <c r="H356" s="788"/>
      <c r="I356" s="788"/>
      <c r="J356" s="788"/>
      <c r="K356" s="788"/>
      <c r="L356" s="788"/>
      <c r="M356" s="788"/>
      <c r="N356" s="788"/>
      <c r="O356" s="788"/>
      <c r="P356" s="788"/>
      <c r="Q356" s="788"/>
      <c r="R356" s="788"/>
      <c r="S356" s="788"/>
      <c r="T356" s="788"/>
      <c r="U356" s="788"/>
      <c r="V356" s="788"/>
    </row>
    <row r="357">
      <c r="A357" s="787"/>
      <c r="B357" s="788"/>
      <c r="C357" s="788"/>
      <c r="D357" s="788"/>
      <c r="E357" s="788"/>
      <c r="F357" s="788"/>
      <c r="G357" s="788"/>
      <c r="H357" s="788"/>
      <c r="I357" s="788"/>
      <c r="J357" s="788"/>
      <c r="K357" s="788"/>
      <c r="L357" s="788"/>
      <c r="M357" s="788"/>
      <c r="N357" s="788"/>
      <c r="O357" s="788"/>
      <c r="P357" s="788"/>
      <c r="Q357" s="788"/>
      <c r="R357" s="788"/>
      <c r="S357" s="788"/>
      <c r="T357" s="788"/>
      <c r="U357" s="788"/>
      <c r="V357" s="788"/>
    </row>
    <row r="358">
      <c r="A358" s="787"/>
      <c r="B358" s="788"/>
      <c r="C358" s="788"/>
      <c r="D358" s="788"/>
      <c r="E358" s="788"/>
      <c r="F358" s="788"/>
      <c r="G358" s="788"/>
      <c r="H358" s="788"/>
      <c r="I358" s="788"/>
      <c r="J358" s="788"/>
      <c r="K358" s="788"/>
      <c r="L358" s="788"/>
      <c r="M358" s="788"/>
      <c r="N358" s="788"/>
      <c r="O358" s="788"/>
      <c r="P358" s="788"/>
      <c r="Q358" s="788"/>
      <c r="R358" s="788"/>
      <c r="S358" s="788"/>
      <c r="T358" s="788"/>
      <c r="U358" s="788"/>
      <c r="V358" s="788"/>
    </row>
    <row r="359">
      <c r="A359" s="787"/>
      <c r="B359" s="788"/>
      <c r="C359" s="788"/>
      <c r="D359" s="788"/>
      <c r="E359" s="788"/>
      <c r="F359" s="788"/>
      <c r="G359" s="788"/>
      <c r="H359" s="788"/>
      <c r="I359" s="788"/>
      <c r="J359" s="788"/>
      <c r="K359" s="788"/>
      <c r="L359" s="788"/>
      <c r="M359" s="788"/>
      <c r="N359" s="788"/>
      <c r="O359" s="788"/>
      <c r="P359" s="788"/>
      <c r="Q359" s="788"/>
      <c r="R359" s="788"/>
      <c r="S359" s="788"/>
      <c r="T359" s="788"/>
      <c r="U359" s="788"/>
      <c r="V359" s="788"/>
    </row>
    <row r="360">
      <c r="A360" s="787"/>
      <c r="B360" s="788"/>
      <c r="C360" s="788"/>
      <c r="D360" s="788"/>
      <c r="E360" s="788"/>
      <c r="F360" s="788"/>
      <c r="G360" s="788"/>
      <c r="H360" s="788"/>
      <c r="I360" s="788"/>
      <c r="J360" s="788"/>
      <c r="K360" s="788"/>
      <c r="L360" s="788"/>
      <c r="M360" s="788"/>
      <c r="N360" s="788"/>
      <c r="O360" s="788"/>
      <c r="P360" s="788"/>
      <c r="Q360" s="788"/>
      <c r="R360" s="788"/>
      <c r="S360" s="788"/>
      <c r="T360" s="788"/>
      <c r="U360" s="788"/>
      <c r="V360" s="788"/>
    </row>
    <row r="361">
      <c r="A361" s="787"/>
      <c r="B361" s="788"/>
      <c r="C361" s="788"/>
      <c r="D361" s="788"/>
      <c r="E361" s="788"/>
      <c r="F361" s="788"/>
      <c r="G361" s="788"/>
      <c r="H361" s="788"/>
      <c r="I361" s="788"/>
      <c r="J361" s="788"/>
      <c r="K361" s="788"/>
      <c r="L361" s="788"/>
      <c r="M361" s="788"/>
      <c r="N361" s="788"/>
      <c r="O361" s="788"/>
      <c r="P361" s="788"/>
      <c r="Q361" s="788"/>
      <c r="R361" s="788"/>
      <c r="S361" s="788"/>
      <c r="T361" s="788"/>
      <c r="U361" s="788"/>
      <c r="V361" s="788"/>
    </row>
    <row r="362">
      <c r="A362" s="787"/>
      <c r="B362" s="788"/>
      <c r="C362" s="788"/>
      <c r="D362" s="788"/>
      <c r="E362" s="788"/>
      <c r="F362" s="788"/>
      <c r="G362" s="788"/>
      <c r="H362" s="788"/>
      <c r="I362" s="788"/>
      <c r="J362" s="788"/>
      <c r="K362" s="788"/>
      <c r="L362" s="788"/>
      <c r="M362" s="788"/>
      <c r="N362" s="788"/>
      <c r="O362" s="788"/>
      <c r="P362" s="788"/>
      <c r="Q362" s="788"/>
      <c r="R362" s="788"/>
      <c r="S362" s="788"/>
      <c r="T362" s="788"/>
      <c r="U362" s="788"/>
      <c r="V362" s="788"/>
    </row>
    <row r="363">
      <c r="A363" s="787"/>
      <c r="B363" s="788"/>
      <c r="C363" s="788"/>
      <c r="D363" s="788"/>
      <c r="E363" s="788"/>
      <c r="F363" s="788"/>
      <c r="G363" s="788"/>
      <c r="H363" s="788"/>
      <c r="I363" s="788"/>
      <c r="J363" s="788"/>
      <c r="K363" s="788"/>
      <c r="L363" s="788"/>
      <c r="M363" s="788"/>
      <c r="N363" s="788"/>
      <c r="O363" s="788"/>
      <c r="P363" s="788"/>
      <c r="Q363" s="788"/>
      <c r="R363" s="788"/>
      <c r="S363" s="788"/>
      <c r="T363" s="788"/>
      <c r="U363" s="788"/>
      <c r="V363" s="788"/>
    </row>
    <row r="364">
      <c r="A364" s="787"/>
      <c r="B364" s="788"/>
      <c r="C364" s="788"/>
      <c r="D364" s="788"/>
      <c r="E364" s="788"/>
      <c r="F364" s="788"/>
      <c r="G364" s="788"/>
      <c r="H364" s="788"/>
      <c r="I364" s="788"/>
      <c r="J364" s="788"/>
      <c r="K364" s="788"/>
      <c r="L364" s="788"/>
      <c r="M364" s="788"/>
      <c r="N364" s="788"/>
      <c r="O364" s="788"/>
      <c r="P364" s="788"/>
      <c r="Q364" s="788"/>
      <c r="R364" s="788"/>
      <c r="S364" s="788"/>
      <c r="T364" s="788"/>
      <c r="U364" s="788"/>
      <c r="V364" s="788"/>
    </row>
    <row r="365">
      <c r="A365" s="787"/>
      <c r="B365" s="788"/>
      <c r="C365" s="788"/>
      <c r="D365" s="788"/>
      <c r="E365" s="788"/>
      <c r="F365" s="788"/>
      <c r="G365" s="788"/>
      <c r="H365" s="788"/>
      <c r="I365" s="788"/>
      <c r="J365" s="788"/>
      <c r="K365" s="788"/>
      <c r="L365" s="788"/>
      <c r="M365" s="788"/>
      <c r="N365" s="788"/>
      <c r="O365" s="788"/>
      <c r="P365" s="788"/>
      <c r="Q365" s="788"/>
      <c r="R365" s="788"/>
      <c r="S365" s="788"/>
      <c r="T365" s="788"/>
      <c r="U365" s="788"/>
      <c r="V365" s="788"/>
    </row>
    <row r="366">
      <c r="A366" s="787"/>
      <c r="B366" s="788"/>
      <c r="C366" s="788"/>
      <c r="D366" s="788"/>
      <c r="E366" s="788"/>
      <c r="F366" s="788"/>
      <c r="G366" s="788"/>
      <c r="H366" s="788"/>
      <c r="I366" s="788"/>
      <c r="J366" s="788"/>
      <c r="K366" s="788"/>
      <c r="L366" s="788"/>
      <c r="M366" s="788"/>
      <c r="N366" s="788"/>
      <c r="O366" s="788"/>
      <c r="P366" s="788"/>
      <c r="Q366" s="788"/>
      <c r="R366" s="788"/>
      <c r="S366" s="788"/>
      <c r="T366" s="788"/>
      <c r="U366" s="788"/>
      <c r="V366" s="788"/>
    </row>
    <row r="367">
      <c r="A367" s="787"/>
      <c r="B367" s="788"/>
      <c r="C367" s="788"/>
      <c r="D367" s="788"/>
      <c r="E367" s="788"/>
      <c r="F367" s="788"/>
      <c r="G367" s="788"/>
      <c r="H367" s="788"/>
      <c r="I367" s="788"/>
      <c r="J367" s="788"/>
      <c r="K367" s="788"/>
      <c r="L367" s="788"/>
      <c r="M367" s="788"/>
      <c r="N367" s="788"/>
      <c r="O367" s="788"/>
      <c r="P367" s="788"/>
      <c r="Q367" s="788"/>
      <c r="R367" s="788"/>
      <c r="S367" s="788"/>
      <c r="T367" s="788"/>
      <c r="U367" s="788"/>
      <c r="V367" s="788"/>
    </row>
    <row r="368">
      <c r="A368" s="787"/>
      <c r="B368" s="788"/>
      <c r="C368" s="788"/>
      <c r="D368" s="788"/>
      <c r="E368" s="788"/>
      <c r="F368" s="788"/>
      <c r="G368" s="788"/>
      <c r="H368" s="788"/>
      <c r="I368" s="788"/>
      <c r="J368" s="788"/>
      <c r="K368" s="788"/>
      <c r="L368" s="788"/>
      <c r="M368" s="788"/>
      <c r="N368" s="788"/>
      <c r="O368" s="788"/>
      <c r="P368" s="788"/>
      <c r="Q368" s="788"/>
      <c r="R368" s="788"/>
      <c r="S368" s="788"/>
      <c r="T368" s="788"/>
      <c r="U368" s="788"/>
      <c r="V368" s="788"/>
    </row>
    <row r="369">
      <c r="A369" s="787"/>
      <c r="B369" s="788"/>
      <c r="C369" s="788"/>
      <c r="D369" s="788"/>
      <c r="E369" s="788"/>
      <c r="F369" s="788"/>
      <c r="G369" s="788"/>
      <c r="H369" s="788"/>
      <c r="I369" s="788"/>
      <c r="J369" s="788"/>
      <c r="K369" s="788"/>
      <c r="L369" s="788"/>
      <c r="M369" s="788"/>
      <c r="N369" s="788"/>
      <c r="O369" s="788"/>
      <c r="P369" s="788"/>
      <c r="Q369" s="788"/>
      <c r="R369" s="788"/>
      <c r="S369" s="788"/>
      <c r="T369" s="788"/>
      <c r="U369" s="788"/>
      <c r="V369" s="788"/>
    </row>
    <row r="370">
      <c r="A370" s="787"/>
      <c r="B370" s="788"/>
      <c r="C370" s="788"/>
      <c r="D370" s="788"/>
      <c r="E370" s="788"/>
      <c r="F370" s="788"/>
      <c r="G370" s="788"/>
      <c r="H370" s="788"/>
      <c r="I370" s="788"/>
      <c r="J370" s="788"/>
      <c r="K370" s="788"/>
      <c r="L370" s="788"/>
      <c r="M370" s="788"/>
      <c r="N370" s="788"/>
      <c r="O370" s="788"/>
      <c r="P370" s="788"/>
      <c r="Q370" s="788"/>
      <c r="R370" s="788"/>
      <c r="S370" s="788"/>
      <c r="T370" s="788"/>
      <c r="U370" s="788"/>
      <c r="V370" s="788"/>
    </row>
    <row r="371">
      <c r="A371" s="787"/>
      <c r="B371" s="788"/>
      <c r="C371" s="788"/>
      <c r="D371" s="788"/>
      <c r="E371" s="788"/>
      <c r="F371" s="788"/>
      <c r="G371" s="788"/>
      <c r="H371" s="788"/>
      <c r="I371" s="788"/>
      <c r="J371" s="788"/>
      <c r="K371" s="788"/>
      <c r="L371" s="788"/>
      <c r="M371" s="788"/>
      <c r="N371" s="788"/>
      <c r="O371" s="788"/>
      <c r="P371" s="788"/>
      <c r="Q371" s="788"/>
      <c r="R371" s="788"/>
      <c r="S371" s="788"/>
      <c r="T371" s="788"/>
      <c r="U371" s="788"/>
      <c r="V371" s="788"/>
    </row>
    <row r="372">
      <c r="A372" s="787"/>
      <c r="B372" s="788"/>
      <c r="C372" s="788"/>
      <c r="D372" s="788"/>
      <c r="E372" s="788"/>
      <c r="F372" s="788"/>
      <c r="G372" s="788"/>
      <c r="H372" s="788"/>
      <c r="I372" s="788"/>
      <c r="J372" s="788"/>
      <c r="K372" s="788"/>
      <c r="L372" s="788"/>
      <c r="M372" s="788"/>
      <c r="N372" s="788"/>
      <c r="O372" s="788"/>
      <c r="P372" s="788"/>
      <c r="Q372" s="788"/>
      <c r="R372" s="788"/>
      <c r="S372" s="788"/>
      <c r="T372" s="788"/>
      <c r="U372" s="788"/>
      <c r="V372" s="788"/>
    </row>
    <row r="373">
      <c r="A373" s="787"/>
      <c r="B373" s="788"/>
      <c r="C373" s="788"/>
      <c r="D373" s="788"/>
      <c r="E373" s="788"/>
      <c r="F373" s="788"/>
      <c r="G373" s="788"/>
      <c r="H373" s="788"/>
      <c r="I373" s="788"/>
      <c r="J373" s="788"/>
      <c r="K373" s="788"/>
      <c r="L373" s="788"/>
      <c r="M373" s="788"/>
      <c r="N373" s="788"/>
      <c r="O373" s="788"/>
      <c r="P373" s="788"/>
      <c r="Q373" s="788"/>
      <c r="R373" s="788"/>
      <c r="S373" s="788"/>
      <c r="T373" s="788"/>
      <c r="U373" s="788"/>
      <c r="V373" s="788"/>
    </row>
    <row r="374">
      <c r="A374" s="787"/>
      <c r="B374" s="788"/>
      <c r="C374" s="788"/>
      <c r="D374" s="788"/>
      <c r="E374" s="788"/>
      <c r="F374" s="788"/>
      <c r="G374" s="788"/>
      <c r="H374" s="788"/>
      <c r="I374" s="788"/>
      <c r="J374" s="788"/>
      <c r="K374" s="788"/>
      <c r="L374" s="788"/>
      <c r="M374" s="788"/>
      <c r="N374" s="788"/>
      <c r="O374" s="788"/>
      <c r="P374" s="788"/>
      <c r="Q374" s="788"/>
      <c r="R374" s="788"/>
      <c r="S374" s="788"/>
      <c r="T374" s="788"/>
      <c r="U374" s="788"/>
      <c r="V374" s="788"/>
    </row>
    <row r="375">
      <c r="A375" s="787"/>
      <c r="B375" s="788"/>
      <c r="C375" s="788"/>
      <c r="D375" s="788"/>
      <c r="E375" s="788"/>
      <c r="F375" s="788"/>
      <c r="G375" s="788"/>
      <c r="H375" s="788"/>
      <c r="I375" s="788"/>
      <c r="J375" s="788"/>
      <c r="K375" s="788"/>
      <c r="L375" s="788"/>
      <c r="M375" s="788"/>
      <c r="N375" s="788"/>
      <c r="O375" s="788"/>
      <c r="P375" s="788"/>
      <c r="Q375" s="788"/>
      <c r="R375" s="788"/>
      <c r="S375" s="788"/>
      <c r="T375" s="788"/>
      <c r="U375" s="788"/>
      <c r="V375" s="788"/>
    </row>
    <row r="376">
      <c r="A376" s="787"/>
      <c r="B376" s="788"/>
      <c r="C376" s="788"/>
      <c r="D376" s="788"/>
      <c r="E376" s="788"/>
      <c r="F376" s="788"/>
      <c r="G376" s="788"/>
      <c r="H376" s="788"/>
      <c r="I376" s="788"/>
      <c r="J376" s="788"/>
      <c r="K376" s="788"/>
      <c r="L376" s="788"/>
      <c r="M376" s="788"/>
      <c r="N376" s="788"/>
      <c r="O376" s="788"/>
      <c r="P376" s="788"/>
      <c r="Q376" s="788"/>
      <c r="R376" s="788"/>
      <c r="S376" s="788"/>
      <c r="T376" s="788"/>
      <c r="U376" s="788"/>
      <c r="V376" s="788"/>
    </row>
    <row r="377">
      <c r="A377" s="787"/>
      <c r="B377" s="788"/>
      <c r="C377" s="788"/>
      <c r="D377" s="788"/>
      <c r="E377" s="788"/>
      <c r="F377" s="788"/>
      <c r="G377" s="788"/>
      <c r="H377" s="788"/>
      <c r="I377" s="788"/>
      <c r="J377" s="788"/>
      <c r="K377" s="788"/>
      <c r="L377" s="788"/>
      <c r="M377" s="788"/>
      <c r="N377" s="788"/>
      <c r="O377" s="788"/>
      <c r="P377" s="788"/>
      <c r="Q377" s="788"/>
      <c r="R377" s="788"/>
      <c r="S377" s="788"/>
      <c r="T377" s="788"/>
      <c r="U377" s="788"/>
      <c r="V377" s="788"/>
    </row>
    <row r="378">
      <c r="A378" s="787"/>
      <c r="B378" s="788"/>
      <c r="C378" s="788"/>
      <c r="D378" s="788"/>
      <c r="E378" s="788"/>
      <c r="F378" s="788"/>
      <c r="G378" s="788"/>
      <c r="H378" s="788"/>
      <c r="I378" s="788"/>
      <c r="J378" s="788"/>
      <c r="K378" s="788"/>
      <c r="L378" s="788"/>
      <c r="M378" s="788"/>
      <c r="N378" s="788"/>
      <c r="O378" s="788"/>
      <c r="P378" s="788"/>
      <c r="Q378" s="788"/>
      <c r="R378" s="788"/>
      <c r="S378" s="788"/>
      <c r="T378" s="788"/>
      <c r="U378" s="788"/>
      <c r="V378" s="788"/>
    </row>
    <row r="379">
      <c r="A379" s="787"/>
      <c r="B379" s="788"/>
      <c r="C379" s="788"/>
      <c r="D379" s="788"/>
      <c r="E379" s="788"/>
      <c r="F379" s="788"/>
      <c r="G379" s="788"/>
      <c r="H379" s="788"/>
      <c r="I379" s="788"/>
      <c r="J379" s="788"/>
      <c r="K379" s="788"/>
      <c r="L379" s="788"/>
      <c r="M379" s="788"/>
      <c r="N379" s="788"/>
      <c r="O379" s="788"/>
      <c r="P379" s="788"/>
      <c r="Q379" s="788"/>
      <c r="R379" s="788"/>
      <c r="S379" s="788"/>
      <c r="T379" s="788"/>
      <c r="U379" s="788"/>
      <c r="V379" s="788"/>
    </row>
    <row r="380">
      <c r="A380" s="787"/>
      <c r="B380" s="788"/>
      <c r="C380" s="788"/>
      <c r="D380" s="788"/>
      <c r="E380" s="788"/>
      <c r="F380" s="788"/>
      <c r="G380" s="788"/>
      <c r="H380" s="788"/>
      <c r="I380" s="788"/>
      <c r="J380" s="788"/>
      <c r="K380" s="788"/>
      <c r="L380" s="788"/>
      <c r="M380" s="788"/>
      <c r="N380" s="788"/>
      <c r="O380" s="788"/>
      <c r="P380" s="788"/>
      <c r="Q380" s="788"/>
      <c r="R380" s="788"/>
      <c r="S380" s="788"/>
      <c r="T380" s="788"/>
      <c r="U380" s="788"/>
      <c r="V380" s="788"/>
    </row>
    <row r="381">
      <c r="A381" s="787"/>
      <c r="B381" s="788"/>
      <c r="C381" s="788"/>
      <c r="D381" s="788"/>
      <c r="E381" s="788"/>
      <c r="F381" s="788"/>
      <c r="G381" s="788"/>
      <c r="H381" s="788"/>
      <c r="I381" s="788"/>
      <c r="J381" s="788"/>
      <c r="K381" s="788"/>
      <c r="L381" s="788"/>
      <c r="M381" s="788"/>
      <c r="N381" s="788"/>
      <c r="O381" s="788"/>
      <c r="P381" s="788"/>
      <c r="Q381" s="788"/>
      <c r="R381" s="788"/>
      <c r="S381" s="788"/>
      <c r="T381" s="788"/>
      <c r="U381" s="788"/>
      <c r="V381" s="788"/>
    </row>
    <row r="382">
      <c r="A382" s="787"/>
      <c r="B382" s="788"/>
      <c r="C382" s="788"/>
      <c r="D382" s="788"/>
      <c r="E382" s="788"/>
      <c r="F382" s="788"/>
      <c r="G382" s="788"/>
      <c r="H382" s="788"/>
      <c r="I382" s="788"/>
      <c r="J382" s="788"/>
      <c r="K382" s="788"/>
      <c r="L382" s="788"/>
      <c r="M382" s="788"/>
      <c r="N382" s="788"/>
      <c r="O382" s="788"/>
      <c r="P382" s="788"/>
      <c r="Q382" s="788"/>
      <c r="R382" s="788"/>
      <c r="S382" s="788"/>
      <c r="T382" s="788"/>
      <c r="U382" s="788"/>
      <c r="V382" s="788"/>
    </row>
    <row r="383">
      <c r="A383" s="787"/>
      <c r="B383" s="788"/>
      <c r="C383" s="788"/>
      <c r="D383" s="788"/>
      <c r="E383" s="788"/>
      <c r="F383" s="788"/>
      <c r="G383" s="788"/>
      <c r="H383" s="788"/>
      <c r="I383" s="788"/>
      <c r="J383" s="788"/>
      <c r="K383" s="788"/>
      <c r="L383" s="788"/>
      <c r="M383" s="788"/>
      <c r="N383" s="788"/>
      <c r="O383" s="788"/>
      <c r="P383" s="788"/>
      <c r="Q383" s="788"/>
      <c r="R383" s="788"/>
      <c r="S383" s="788"/>
      <c r="T383" s="788"/>
      <c r="U383" s="788"/>
      <c r="V383" s="788"/>
    </row>
    <row r="384">
      <c r="A384" s="787"/>
      <c r="B384" s="788"/>
      <c r="C384" s="788"/>
      <c r="D384" s="788"/>
      <c r="E384" s="788"/>
      <c r="F384" s="788"/>
      <c r="G384" s="788"/>
      <c r="H384" s="788"/>
      <c r="I384" s="788"/>
      <c r="J384" s="788"/>
      <c r="K384" s="788"/>
      <c r="L384" s="788"/>
      <c r="M384" s="788"/>
      <c r="N384" s="788"/>
      <c r="O384" s="788"/>
      <c r="P384" s="788"/>
      <c r="Q384" s="788"/>
      <c r="R384" s="788"/>
      <c r="S384" s="788"/>
      <c r="T384" s="788"/>
      <c r="U384" s="788"/>
      <c r="V384" s="788"/>
    </row>
    <row r="385">
      <c r="A385" s="787"/>
      <c r="B385" s="788"/>
      <c r="C385" s="788"/>
      <c r="D385" s="788"/>
      <c r="E385" s="788"/>
      <c r="F385" s="788"/>
      <c r="G385" s="788"/>
      <c r="H385" s="788"/>
      <c r="I385" s="788"/>
      <c r="J385" s="788"/>
      <c r="K385" s="788"/>
      <c r="L385" s="788"/>
      <c r="M385" s="788"/>
      <c r="N385" s="788"/>
      <c r="O385" s="788"/>
      <c r="P385" s="788"/>
      <c r="Q385" s="788"/>
      <c r="R385" s="788"/>
      <c r="S385" s="788"/>
      <c r="T385" s="788"/>
      <c r="U385" s="788"/>
      <c r="V385" s="788"/>
    </row>
    <row r="386">
      <c r="A386" s="787"/>
      <c r="B386" s="788"/>
      <c r="C386" s="788"/>
      <c r="D386" s="788"/>
      <c r="E386" s="788"/>
      <c r="F386" s="788"/>
      <c r="G386" s="788"/>
      <c r="H386" s="788"/>
      <c r="I386" s="788"/>
      <c r="J386" s="788"/>
      <c r="K386" s="788"/>
      <c r="L386" s="788"/>
      <c r="M386" s="788"/>
      <c r="N386" s="788"/>
      <c r="O386" s="788"/>
      <c r="P386" s="788"/>
      <c r="Q386" s="788"/>
      <c r="R386" s="788"/>
      <c r="S386" s="788"/>
      <c r="T386" s="788"/>
      <c r="U386" s="788"/>
      <c r="V386" s="788"/>
    </row>
    <row r="387">
      <c r="A387" s="787"/>
      <c r="B387" s="788"/>
      <c r="C387" s="788"/>
      <c r="D387" s="788"/>
      <c r="E387" s="788"/>
      <c r="F387" s="788"/>
      <c r="G387" s="788"/>
      <c r="H387" s="788"/>
      <c r="I387" s="788"/>
      <c r="J387" s="788"/>
      <c r="K387" s="788"/>
      <c r="L387" s="788"/>
      <c r="M387" s="788"/>
      <c r="N387" s="788"/>
      <c r="O387" s="788"/>
      <c r="P387" s="788"/>
      <c r="Q387" s="788"/>
      <c r="R387" s="788"/>
      <c r="S387" s="788"/>
      <c r="T387" s="788"/>
      <c r="U387" s="788"/>
      <c r="V387" s="788"/>
    </row>
    <row r="388">
      <c r="A388" s="787"/>
      <c r="B388" s="788"/>
      <c r="C388" s="788"/>
      <c r="D388" s="788"/>
      <c r="E388" s="788"/>
      <c r="F388" s="788"/>
      <c r="G388" s="788"/>
      <c r="H388" s="788"/>
      <c r="I388" s="788"/>
      <c r="J388" s="788"/>
      <c r="K388" s="788"/>
      <c r="L388" s="788"/>
      <c r="M388" s="788"/>
      <c r="N388" s="788"/>
      <c r="O388" s="788"/>
      <c r="P388" s="788"/>
      <c r="Q388" s="788"/>
      <c r="R388" s="788"/>
      <c r="S388" s="788"/>
      <c r="T388" s="788"/>
      <c r="U388" s="788"/>
      <c r="V388" s="788"/>
    </row>
    <row r="389">
      <c r="A389" s="787"/>
      <c r="B389" s="788"/>
      <c r="C389" s="788"/>
      <c r="D389" s="788"/>
      <c r="E389" s="788"/>
      <c r="F389" s="788"/>
      <c r="G389" s="788"/>
      <c r="H389" s="788"/>
      <c r="I389" s="788"/>
      <c r="J389" s="788"/>
      <c r="K389" s="788"/>
      <c r="L389" s="788"/>
      <c r="M389" s="788"/>
      <c r="N389" s="788"/>
      <c r="O389" s="788"/>
      <c r="P389" s="788"/>
      <c r="Q389" s="788"/>
      <c r="R389" s="788"/>
      <c r="S389" s="788"/>
      <c r="T389" s="788"/>
      <c r="U389" s="788"/>
      <c r="V389" s="788"/>
    </row>
    <row r="390">
      <c r="A390" s="787"/>
      <c r="B390" s="788"/>
      <c r="C390" s="788"/>
      <c r="D390" s="788"/>
      <c r="E390" s="788"/>
      <c r="F390" s="788"/>
      <c r="G390" s="788"/>
      <c r="H390" s="788"/>
      <c r="I390" s="788"/>
      <c r="J390" s="788"/>
      <c r="K390" s="788"/>
      <c r="L390" s="788"/>
      <c r="M390" s="788"/>
      <c r="N390" s="788"/>
      <c r="O390" s="788"/>
      <c r="P390" s="788"/>
      <c r="Q390" s="788"/>
      <c r="R390" s="788"/>
      <c r="S390" s="788"/>
      <c r="T390" s="788"/>
      <c r="U390" s="788"/>
      <c r="V390" s="788"/>
    </row>
    <row r="391">
      <c r="A391" s="787"/>
      <c r="B391" s="788"/>
      <c r="C391" s="788"/>
      <c r="D391" s="788"/>
      <c r="E391" s="788"/>
      <c r="F391" s="788"/>
      <c r="G391" s="788"/>
      <c r="H391" s="788"/>
      <c r="I391" s="788"/>
      <c r="J391" s="788"/>
      <c r="K391" s="788"/>
      <c r="L391" s="788"/>
      <c r="M391" s="788"/>
      <c r="N391" s="788"/>
      <c r="O391" s="788"/>
      <c r="P391" s="788"/>
      <c r="Q391" s="788"/>
      <c r="R391" s="788"/>
      <c r="S391" s="788"/>
      <c r="T391" s="788"/>
      <c r="U391" s="788"/>
      <c r="V391" s="788"/>
    </row>
    <row r="392">
      <c r="A392" s="787"/>
      <c r="B392" s="788"/>
      <c r="C392" s="788"/>
      <c r="D392" s="788"/>
      <c r="E392" s="788"/>
      <c r="F392" s="788"/>
      <c r="G392" s="788"/>
      <c r="H392" s="788"/>
      <c r="I392" s="788"/>
      <c r="J392" s="788"/>
      <c r="K392" s="788"/>
      <c r="L392" s="788"/>
      <c r="M392" s="788"/>
      <c r="N392" s="788"/>
      <c r="O392" s="788"/>
      <c r="P392" s="788"/>
      <c r="Q392" s="788"/>
      <c r="R392" s="788"/>
      <c r="S392" s="788"/>
      <c r="T392" s="788"/>
      <c r="U392" s="788"/>
      <c r="V392" s="788"/>
    </row>
    <row r="393">
      <c r="A393" s="787"/>
      <c r="B393" s="788"/>
      <c r="C393" s="788"/>
      <c r="D393" s="788"/>
      <c r="E393" s="788"/>
      <c r="F393" s="788"/>
      <c r="G393" s="788"/>
      <c r="H393" s="788"/>
      <c r="I393" s="788"/>
      <c r="J393" s="788"/>
      <c r="K393" s="788"/>
      <c r="L393" s="788"/>
      <c r="M393" s="788"/>
      <c r="N393" s="788"/>
      <c r="O393" s="788"/>
      <c r="P393" s="788"/>
      <c r="Q393" s="788"/>
      <c r="R393" s="788"/>
      <c r="S393" s="788"/>
      <c r="T393" s="788"/>
      <c r="U393" s="788"/>
      <c r="V393" s="788"/>
    </row>
    <row r="394">
      <c r="A394" s="787"/>
      <c r="B394" s="788"/>
      <c r="C394" s="788"/>
      <c r="D394" s="788"/>
      <c r="E394" s="788"/>
      <c r="F394" s="788"/>
      <c r="G394" s="788"/>
      <c r="H394" s="788"/>
      <c r="I394" s="788"/>
      <c r="J394" s="788"/>
      <c r="K394" s="788"/>
      <c r="L394" s="788"/>
      <c r="M394" s="788"/>
      <c r="N394" s="788"/>
      <c r="O394" s="788"/>
      <c r="P394" s="788"/>
      <c r="Q394" s="788"/>
      <c r="R394" s="788"/>
      <c r="S394" s="788"/>
      <c r="T394" s="788"/>
      <c r="U394" s="788"/>
      <c r="V394" s="788"/>
    </row>
    <row r="395">
      <c r="A395" s="787"/>
      <c r="B395" s="788"/>
      <c r="C395" s="788"/>
      <c r="D395" s="788"/>
      <c r="E395" s="788"/>
      <c r="F395" s="788"/>
      <c r="G395" s="788"/>
      <c r="H395" s="788"/>
      <c r="I395" s="788"/>
      <c r="J395" s="788"/>
      <c r="K395" s="788"/>
      <c r="L395" s="788"/>
      <c r="M395" s="788"/>
      <c r="N395" s="788"/>
      <c r="O395" s="788"/>
      <c r="P395" s="788"/>
      <c r="Q395" s="788"/>
      <c r="R395" s="788"/>
      <c r="S395" s="788"/>
      <c r="T395" s="788"/>
      <c r="U395" s="788"/>
      <c r="V395" s="788"/>
    </row>
    <row r="396">
      <c r="A396" s="787"/>
      <c r="B396" s="788"/>
      <c r="C396" s="788"/>
      <c r="D396" s="788"/>
      <c r="E396" s="788"/>
      <c r="F396" s="788"/>
      <c r="G396" s="788"/>
      <c r="H396" s="788"/>
      <c r="I396" s="788"/>
      <c r="J396" s="788"/>
      <c r="K396" s="788"/>
      <c r="L396" s="788"/>
      <c r="M396" s="788"/>
      <c r="N396" s="788"/>
      <c r="O396" s="788"/>
      <c r="P396" s="788"/>
      <c r="Q396" s="788"/>
      <c r="R396" s="788"/>
      <c r="S396" s="788"/>
      <c r="T396" s="788"/>
      <c r="U396" s="788"/>
      <c r="V396" s="788"/>
    </row>
    <row r="397">
      <c r="A397" s="787"/>
      <c r="B397" s="788"/>
      <c r="C397" s="788"/>
      <c r="D397" s="788"/>
      <c r="E397" s="788"/>
      <c r="F397" s="788"/>
      <c r="G397" s="788"/>
      <c r="H397" s="788"/>
      <c r="I397" s="788"/>
      <c r="J397" s="788"/>
      <c r="K397" s="788"/>
      <c r="L397" s="788"/>
      <c r="M397" s="788"/>
      <c r="N397" s="788"/>
      <c r="O397" s="788"/>
      <c r="P397" s="788"/>
      <c r="Q397" s="788"/>
      <c r="R397" s="788"/>
      <c r="S397" s="788"/>
      <c r="T397" s="788"/>
      <c r="U397" s="788"/>
      <c r="V397" s="788"/>
    </row>
    <row r="398">
      <c r="A398" s="787"/>
      <c r="B398" s="788"/>
      <c r="C398" s="788"/>
      <c r="D398" s="788"/>
      <c r="E398" s="788"/>
      <c r="F398" s="788"/>
      <c r="G398" s="788"/>
      <c r="H398" s="788"/>
      <c r="I398" s="788"/>
      <c r="J398" s="788"/>
      <c r="K398" s="788"/>
      <c r="L398" s="788"/>
      <c r="M398" s="788"/>
      <c r="N398" s="788"/>
      <c r="O398" s="788"/>
      <c r="P398" s="788"/>
      <c r="Q398" s="788"/>
      <c r="R398" s="788"/>
      <c r="S398" s="788"/>
      <c r="T398" s="788"/>
      <c r="U398" s="788"/>
      <c r="V398" s="788"/>
    </row>
    <row r="399">
      <c r="A399" s="787"/>
      <c r="B399" s="788"/>
      <c r="C399" s="788"/>
      <c r="D399" s="788"/>
      <c r="E399" s="788"/>
      <c r="F399" s="788"/>
      <c r="G399" s="788"/>
      <c r="H399" s="788"/>
      <c r="I399" s="788"/>
      <c r="J399" s="788"/>
      <c r="K399" s="788"/>
      <c r="L399" s="788"/>
      <c r="M399" s="788"/>
      <c r="N399" s="788"/>
      <c r="O399" s="788"/>
      <c r="P399" s="788"/>
      <c r="Q399" s="788"/>
      <c r="R399" s="788"/>
      <c r="S399" s="788"/>
      <c r="T399" s="788"/>
      <c r="U399" s="788"/>
      <c r="V399" s="788"/>
    </row>
    <row r="400">
      <c r="A400" s="787"/>
      <c r="B400" s="788"/>
      <c r="C400" s="788"/>
      <c r="D400" s="788"/>
      <c r="E400" s="788"/>
      <c r="F400" s="788"/>
      <c r="G400" s="788"/>
      <c r="H400" s="788"/>
      <c r="I400" s="788"/>
      <c r="J400" s="788"/>
      <c r="K400" s="788"/>
      <c r="L400" s="788"/>
      <c r="M400" s="788"/>
      <c r="N400" s="788"/>
      <c r="O400" s="788"/>
      <c r="P400" s="788"/>
      <c r="Q400" s="788"/>
      <c r="R400" s="788"/>
      <c r="S400" s="788"/>
      <c r="T400" s="788"/>
      <c r="U400" s="788"/>
      <c r="V400" s="788"/>
    </row>
    <row r="401">
      <c r="A401" s="787"/>
      <c r="B401" s="788"/>
      <c r="C401" s="788"/>
      <c r="D401" s="788"/>
      <c r="E401" s="788"/>
      <c r="F401" s="788"/>
      <c r="G401" s="788"/>
      <c r="H401" s="788"/>
      <c r="I401" s="788"/>
      <c r="J401" s="788"/>
      <c r="K401" s="788"/>
      <c r="L401" s="788"/>
      <c r="M401" s="788"/>
      <c r="N401" s="788"/>
      <c r="O401" s="788"/>
      <c r="P401" s="788"/>
      <c r="Q401" s="788"/>
      <c r="R401" s="788"/>
      <c r="S401" s="788"/>
      <c r="T401" s="788"/>
      <c r="U401" s="788"/>
      <c r="V401" s="788"/>
    </row>
    <row r="402">
      <c r="A402" s="787"/>
      <c r="B402" s="788"/>
      <c r="C402" s="788"/>
      <c r="D402" s="788"/>
      <c r="E402" s="788"/>
      <c r="F402" s="788"/>
      <c r="G402" s="788"/>
      <c r="H402" s="788"/>
      <c r="I402" s="788"/>
      <c r="J402" s="788"/>
      <c r="K402" s="788"/>
      <c r="L402" s="788"/>
      <c r="M402" s="788"/>
      <c r="N402" s="788"/>
      <c r="O402" s="788"/>
      <c r="P402" s="788"/>
      <c r="Q402" s="788"/>
      <c r="R402" s="788"/>
      <c r="S402" s="788"/>
      <c r="T402" s="788"/>
      <c r="U402" s="788"/>
      <c r="V402" s="788"/>
    </row>
    <row r="403">
      <c r="A403" s="787"/>
      <c r="B403" s="788"/>
      <c r="C403" s="788"/>
      <c r="D403" s="788"/>
      <c r="E403" s="788"/>
      <c r="F403" s="788"/>
      <c r="G403" s="788"/>
      <c r="H403" s="788"/>
      <c r="I403" s="788"/>
      <c r="J403" s="788"/>
      <c r="K403" s="788"/>
      <c r="L403" s="788"/>
      <c r="M403" s="788"/>
      <c r="N403" s="788"/>
      <c r="O403" s="788"/>
      <c r="P403" s="788"/>
      <c r="Q403" s="788"/>
      <c r="R403" s="788"/>
      <c r="S403" s="788"/>
      <c r="T403" s="788"/>
      <c r="U403" s="788"/>
      <c r="V403" s="788"/>
    </row>
    <row r="404">
      <c r="A404" s="787"/>
      <c r="B404" s="788"/>
      <c r="C404" s="788"/>
      <c r="D404" s="788"/>
      <c r="E404" s="788"/>
      <c r="F404" s="788"/>
      <c r="G404" s="788"/>
      <c r="H404" s="788"/>
      <c r="I404" s="788"/>
      <c r="J404" s="788"/>
      <c r="K404" s="788"/>
      <c r="L404" s="788"/>
      <c r="M404" s="788"/>
      <c r="N404" s="788"/>
      <c r="O404" s="788"/>
      <c r="P404" s="788"/>
      <c r="Q404" s="788"/>
      <c r="R404" s="788"/>
      <c r="S404" s="788"/>
      <c r="T404" s="788"/>
      <c r="U404" s="788"/>
      <c r="V404" s="788"/>
    </row>
    <row r="405">
      <c r="A405" s="787"/>
      <c r="B405" s="788"/>
      <c r="C405" s="788"/>
      <c r="D405" s="788"/>
      <c r="E405" s="788"/>
      <c r="F405" s="788"/>
      <c r="G405" s="788"/>
      <c r="H405" s="788"/>
      <c r="I405" s="788"/>
      <c r="J405" s="788"/>
      <c r="K405" s="788"/>
      <c r="L405" s="788"/>
      <c r="M405" s="788"/>
      <c r="N405" s="788"/>
      <c r="O405" s="788"/>
      <c r="P405" s="788"/>
      <c r="Q405" s="788"/>
      <c r="R405" s="788"/>
      <c r="S405" s="788"/>
      <c r="T405" s="788"/>
      <c r="U405" s="788"/>
      <c r="V405" s="788"/>
    </row>
    <row r="406">
      <c r="A406" s="787"/>
      <c r="B406" s="788"/>
      <c r="C406" s="788"/>
      <c r="D406" s="788"/>
      <c r="E406" s="788"/>
      <c r="F406" s="788"/>
      <c r="G406" s="788"/>
      <c r="H406" s="788"/>
      <c r="I406" s="788"/>
      <c r="J406" s="788"/>
      <c r="K406" s="788"/>
      <c r="L406" s="788"/>
      <c r="M406" s="788"/>
      <c r="N406" s="788"/>
      <c r="O406" s="788"/>
      <c r="P406" s="788"/>
      <c r="Q406" s="788"/>
      <c r="R406" s="788"/>
      <c r="S406" s="788"/>
      <c r="T406" s="788"/>
      <c r="U406" s="788"/>
      <c r="V406" s="788"/>
    </row>
    <row r="407">
      <c r="A407" s="787"/>
      <c r="B407" s="788"/>
      <c r="C407" s="788"/>
      <c r="D407" s="788"/>
      <c r="E407" s="788"/>
      <c r="F407" s="788"/>
      <c r="G407" s="788"/>
      <c r="H407" s="788"/>
      <c r="I407" s="788"/>
      <c r="J407" s="788"/>
      <c r="K407" s="788"/>
      <c r="L407" s="788"/>
      <c r="M407" s="788"/>
      <c r="N407" s="788"/>
      <c r="O407" s="788"/>
      <c r="P407" s="788"/>
      <c r="Q407" s="788"/>
      <c r="R407" s="788"/>
      <c r="S407" s="788"/>
      <c r="T407" s="788"/>
      <c r="U407" s="788"/>
      <c r="V407" s="788"/>
    </row>
    <row r="408">
      <c r="A408" s="787"/>
      <c r="B408" s="788"/>
      <c r="C408" s="788"/>
      <c r="D408" s="788"/>
      <c r="E408" s="788"/>
      <c r="F408" s="788"/>
      <c r="G408" s="788"/>
      <c r="H408" s="788"/>
      <c r="I408" s="788"/>
      <c r="J408" s="788"/>
      <c r="K408" s="788"/>
      <c r="L408" s="788"/>
      <c r="M408" s="788"/>
      <c r="N408" s="788"/>
      <c r="O408" s="788"/>
      <c r="P408" s="788"/>
      <c r="Q408" s="788"/>
      <c r="R408" s="788"/>
      <c r="S408" s="788"/>
      <c r="T408" s="788"/>
      <c r="U408" s="788"/>
      <c r="V408" s="788"/>
    </row>
    <row r="409">
      <c r="A409" s="787"/>
      <c r="B409" s="788"/>
      <c r="C409" s="788"/>
      <c r="D409" s="788"/>
      <c r="E409" s="788"/>
      <c r="F409" s="788"/>
      <c r="G409" s="788"/>
      <c r="H409" s="788"/>
      <c r="I409" s="788"/>
      <c r="J409" s="788"/>
      <c r="K409" s="788"/>
      <c r="L409" s="788"/>
      <c r="M409" s="788"/>
      <c r="N409" s="788"/>
      <c r="O409" s="788"/>
      <c r="P409" s="788"/>
      <c r="Q409" s="788"/>
      <c r="R409" s="788"/>
      <c r="S409" s="788"/>
      <c r="T409" s="788"/>
      <c r="U409" s="788"/>
      <c r="V409" s="788"/>
    </row>
    <row r="410">
      <c r="A410" s="787"/>
      <c r="B410" s="788"/>
      <c r="C410" s="788"/>
      <c r="D410" s="788"/>
      <c r="E410" s="788"/>
      <c r="F410" s="788"/>
      <c r="G410" s="788"/>
      <c r="H410" s="788"/>
      <c r="I410" s="788"/>
      <c r="J410" s="788"/>
      <c r="K410" s="788"/>
      <c r="L410" s="788"/>
      <c r="M410" s="788"/>
      <c r="N410" s="788"/>
      <c r="O410" s="788"/>
      <c r="P410" s="788"/>
      <c r="Q410" s="788"/>
      <c r="R410" s="788"/>
      <c r="S410" s="788"/>
      <c r="T410" s="788"/>
      <c r="U410" s="788"/>
      <c r="V410" s="788"/>
    </row>
    <row r="411">
      <c r="A411" s="787"/>
      <c r="B411" s="788"/>
      <c r="C411" s="788"/>
      <c r="D411" s="788"/>
      <c r="E411" s="788"/>
      <c r="F411" s="788"/>
      <c r="G411" s="788"/>
      <c r="H411" s="788"/>
      <c r="I411" s="788"/>
      <c r="J411" s="788"/>
      <c r="K411" s="788"/>
      <c r="L411" s="788"/>
      <c r="M411" s="788"/>
      <c r="N411" s="788"/>
      <c r="O411" s="788"/>
      <c r="P411" s="788"/>
      <c r="Q411" s="788"/>
      <c r="R411" s="788"/>
      <c r="S411" s="788"/>
      <c r="T411" s="788"/>
      <c r="U411" s="788"/>
      <c r="V411" s="788"/>
    </row>
    <row r="412">
      <c r="A412" s="787"/>
      <c r="B412" s="788"/>
      <c r="C412" s="788"/>
      <c r="D412" s="788"/>
      <c r="E412" s="788"/>
      <c r="F412" s="788"/>
      <c r="G412" s="788"/>
      <c r="H412" s="788"/>
      <c r="I412" s="788"/>
      <c r="J412" s="788"/>
      <c r="K412" s="788"/>
      <c r="L412" s="788"/>
      <c r="M412" s="788"/>
      <c r="N412" s="788"/>
      <c r="O412" s="788"/>
      <c r="P412" s="788"/>
      <c r="Q412" s="788"/>
      <c r="R412" s="788"/>
      <c r="S412" s="788"/>
      <c r="T412" s="788"/>
      <c r="U412" s="788"/>
      <c r="V412" s="788"/>
    </row>
    <row r="413">
      <c r="A413" s="787"/>
      <c r="B413" s="788"/>
      <c r="C413" s="788"/>
      <c r="D413" s="788"/>
      <c r="E413" s="788"/>
      <c r="F413" s="788"/>
      <c r="G413" s="788"/>
      <c r="H413" s="788"/>
      <c r="I413" s="788"/>
      <c r="J413" s="788"/>
      <c r="K413" s="788"/>
      <c r="L413" s="788"/>
      <c r="M413" s="788"/>
      <c r="N413" s="788"/>
      <c r="O413" s="788"/>
      <c r="P413" s="788"/>
      <c r="Q413" s="788"/>
      <c r="R413" s="788"/>
      <c r="S413" s="788"/>
      <c r="T413" s="788"/>
      <c r="U413" s="788"/>
      <c r="V413" s="788"/>
    </row>
    <row r="414">
      <c r="A414" s="787"/>
      <c r="B414" s="788"/>
      <c r="C414" s="788"/>
      <c r="D414" s="788"/>
      <c r="E414" s="788"/>
      <c r="F414" s="788"/>
      <c r="G414" s="788"/>
      <c r="H414" s="788"/>
      <c r="I414" s="788"/>
      <c r="J414" s="788"/>
      <c r="K414" s="788"/>
      <c r="L414" s="788"/>
      <c r="M414" s="788"/>
      <c r="N414" s="788"/>
      <c r="O414" s="788"/>
      <c r="P414" s="788"/>
      <c r="Q414" s="788"/>
      <c r="R414" s="788"/>
      <c r="S414" s="788"/>
      <c r="T414" s="788"/>
      <c r="U414" s="788"/>
      <c r="V414" s="788"/>
    </row>
    <row r="415">
      <c r="A415" s="787"/>
      <c r="B415" s="788"/>
      <c r="C415" s="788"/>
      <c r="D415" s="788"/>
      <c r="E415" s="788"/>
      <c r="F415" s="788"/>
      <c r="G415" s="788"/>
      <c r="H415" s="788"/>
      <c r="I415" s="788"/>
      <c r="J415" s="788"/>
      <c r="K415" s="788"/>
      <c r="L415" s="788"/>
      <c r="M415" s="788"/>
      <c r="N415" s="788"/>
      <c r="O415" s="788"/>
      <c r="P415" s="788"/>
      <c r="Q415" s="788"/>
      <c r="R415" s="788"/>
      <c r="S415" s="788"/>
      <c r="T415" s="788"/>
      <c r="U415" s="788"/>
      <c r="V415" s="788"/>
    </row>
    <row r="416">
      <c r="A416" s="787"/>
      <c r="B416" s="788"/>
      <c r="C416" s="788"/>
      <c r="D416" s="788"/>
      <c r="E416" s="788"/>
      <c r="F416" s="788"/>
      <c r="G416" s="788"/>
      <c r="H416" s="788"/>
      <c r="I416" s="788"/>
      <c r="J416" s="788"/>
      <c r="K416" s="788"/>
      <c r="L416" s="788"/>
      <c r="M416" s="788"/>
      <c r="N416" s="788"/>
      <c r="O416" s="788"/>
      <c r="P416" s="788"/>
      <c r="Q416" s="788"/>
      <c r="R416" s="788"/>
      <c r="S416" s="788"/>
      <c r="T416" s="788"/>
      <c r="U416" s="788"/>
      <c r="V416" s="788"/>
    </row>
    <row r="417">
      <c r="A417" s="787"/>
      <c r="B417" s="788"/>
      <c r="C417" s="788"/>
      <c r="D417" s="788"/>
      <c r="E417" s="788"/>
      <c r="F417" s="788"/>
      <c r="G417" s="788"/>
      <c r="H417" s="788"/>
      <c r="I417" s="788"/>
      <c r="J417" s="788"/>
      <c r="K417" s="788"/>
      <c r="L417" s="788"/>
      <c r="M417" s="788"/>
      <c r="N417" s="788"/>
      <c r="O417" s="788"/>
      <c r="P417" s="788"/>
      <c r="Q417" s="788"/>
      <c r="R417" s="788"/>
      <c r="S417" s="788"/>
      <c r="T417" s="788"/>
      <c r="U417" s="788"/>
      <c r="V417" s="788"/>
    </row>
    <row r="418">
      <c r="A418" s="787"/>
      <c r="B418" s="788"/>
      <c r="C418" s="788"/>
      <c r="D418" s="788"/>
      <c r="E418" s="788"/>
      <c r="F418" s="788"/>
      <c r="G418" s="788"/>
      <c r="H418" s="788"/>
      <c r="I418" s="788"/>
      <c r="J418" s="788"/>
      <c r="K418" s="788"/>
      <c r="L418" s="788"/>
      <c r="M418" s="788"/>
      <c r="N418" s="788"/>
      <c r="O418" s="788"/>
      <c r="P418" s="788"/>
      <c r="Q418" s="788"/>
      <c r="R418" s="788"/>
      <c r="S418" s="788"/>
      <c r="T418" s="788"/>
      <c r="U418" s="788"/>
      <c r="V418" s="788"/>
    </row>
    <row r="419">
      <c r="A419" s="787"/>
      <c r="B419" s="788"/>
      <c r="C419" s="788"/>
      <c r="D419" s="788"/>
      <c r="E419" s="788"/>
      <c r="F419" s="788"/>
      <c r="G419" s="788"/>
      <c r="H419" s="788"/>
      <c r="I419" s="788"/>
      <c r="J419" s="788"/>
      <c r="K419" s="788"/>
      <c r="L419" s="788"/>
      <c r="M419" s="788"/>
      <c r="N419" s="788"/>
      <c r="O419" s="788"/>
      <c r="P419" s="788"/>
      <c r="Q419" s="788"/>
      <c r="R419" s="788"/>
      <c r="S419" s="788"/>
      <c r="T419" s="788"/>
      <c r="U419" s="788"/>
      <c r="V419" s="788"/>
    </row>
    <row r="420">
      <c r="A420" s="787"/>
      <c r="B420" s="788"/>
      <c r="C420" s="788"/>
      <c r="D420" s="788"/>
      <c r="E420" s="788"/>
      <c r="F420" s="788"/>
      <c r="G420" s="788"/>
      <c r="H420" s="788"/>
      <c r="I420" s="788"/>
      <c r="J420" s="788"/>
      <c r="K420" s="788"/>
      <c r="L420" s="788"/>
      <c r="M420" s="788"/>
      <c r="N420" s="788"/>
      <c r="O420" s="788"/>
      <c r="P420" s="788"/>
      <c r="Q420" s="788"/>
      <c r="R420" s="788"/>
      <c r="S420" s="788"/>
      <c r="T420" s="788"/>
      <c r="U420" s="788"/>
      <c r="V420" s="788"/>
    </row>
    <row r="421">
      <c r="A421" s="787"/>
      <c r="B421" s="788"/>
      <c r="C421" s="788"/>
      <c r="D421" s="788"/>
      <c r="E421" s="788"/>
      <c r="F421" s="788"/>
      <c r="G421" s="788"/>
      <c r="H421" s="788"/>
      <c r="I421" s="788"/>
      <c r="J421" s="788"/>
      <c r="K421" s="788"/>
      <c r="L421" s="788"/>
      <c r="M421" s="788"/>
      <c r="N421" s="788"/>
      <c r="O421" s="788"/>
      <c r="P421" s="788"/>
      <c r="Q421" s="788"/>
      <c r="R421" s="788"/>
      <c r="S421" s="788"/>
      <c r="T421" s="788"/>
      <c r="U421" s="788"/>
      <c r="V421" s="788"/>
    </row>
    <row r="422">
      <c r="A422" s="787"/>
      <c r="B422" s="788"/>
      <c r="C422" s="788"/>
      <c r="D422" s="788"/>
      <c r="E422" s="788"/>
      <c r="F422" s="788"/>
      <c r="G422" s="788"/>
      <c r="H422" s="788"/>
      <c r="I422" s="788"/>
      <c r="J422" s="788"/>
      <c r="K422" s="788"/>
      <c r="L422" s="788"/>
      <c r="M422" s="788"/>
      <c r="N422" s="788"/>
      <c r="O422" s="788"/>
      <c r="P422" s="788"/>
      <c r="Q422" s="788"/>
      <c r="R422" s="788"/>
      <c r="S422" s="788"/>
      <c r="T422" s="788"/>
      <c r="U422" s="788"/>
      <c r="V422" s="788"/>
    </row>
    <row r="423">
      <c r="A423" s="787"/>
      <c r="B423" s="788"/>
      <c r="C423" s="788"/>
      <c r="D423" s="788"/>
      <c r="E423" s="788"/>
      <c r="F423" s="788"/>
      <c r="G423" s="788"/>
      <c r="H423" s="788"/>
      <c r="I423" s="788"/>
      <c r="J423" s="788"/>
      <c r="K423" s="788"/>
      <c r="L423" s="788"/>
      <c r="M423" s="788"/>
      <c r="N423" s="788"/>
      <c r="O423" s="788"/>
      <c r="P423" s="788"/>
      <c r="Q423" s="788"/>
      <c r="R423" s="788"/>
      <c r="S423" s="788"/>
      <c r="T423" s="788"/>
      <c r="U423" s="788"/>
      <c r="V423" s="788"/>
    </row>
    <row r="424">
      <c r="A424" s="787"/>
      <c r="B424" s="788"/>
      <c r="C424" s="788"/>
      <c r="D424" s="788"/>
      <c r="E424" s="788"/>
      <c r="F424" s="788"/>
      <c r="G424" s="788"/>
      <c r="H424" s="788"/>
      <c r="I424" s="788"/>
      <c r="J424" s="788"/>
      <c r="K424" s="788"/>
      <c r="L424" s="788"/>
      <c r="M424" s="788"/>
      <c r="N424" s="788"/>
      <c r="O424" s="788"/>
      <c r="P424" s="788"/>
      <c r="Q424" s="788"/>
      <c r="R424" s="788"/>
      <c r="S424" s="788"/>
      <c r="T424" s="788"/>
      <c r="U424" s="788"/>
      <c r="V424" s="788"/>
    </row>
    <row r="425">
      <c r="A425" s="787"/>
      <c r="B425" s="788"/>
      <c r="C425" s="788"/>
      <c r="D425" s="788"/>
      <c r="E425" s="788"/>
      <c r="F425" s="788"/>
      <c r="G425" s="788"/>
      <c r="H425" s="788"/>
      <c r="I425" s="788"/>
      <c r="J425" s="788"/>
      <c r="K425" s="788"/>
      <c r="L425" s="788"/>
      <c r="M425" s="788"/>
      <c r="N425" s="788"/>
      <c r="O425" s="788"/>
      <c r="P425" s="788"/>
      <c r="Q425" s="788"/>
      <c r="R425" s="788"/>
      <c r="S425" s="788"/>
      <c r="T425" s="788"/>
      <c r="U425" s="788"/>
      <c r="V425" s="788"/>
    </row>
    <row r="426">
      <c r="A426" s="787"/>
      <c r="B426" s="788"/>
      <c r="C426" s="788"/>
      <c r="D426" s="788"/>
      <c r="E426" s="788"/>
      <c r="F426" s="788"/>
      <c r="G426" s="788"/>
      <c r="H426" s="788"/>
      <c r="I426" s="788"/>
      <c r="J426" s="788"/>
      <c r="K426" s="788"/>
      <c r="L426" s="788"/>
      <c r="M426" s="788"/>
      <c r="N426" s="788"/>
      <c r="O426" s="788"/>
      <c r="P426" s="788"/>
      <c r="Q426" s="788"/>
      <c r="R426" s="788"/>
      <c r="S426" s="788"/>
      <c r="T426" s="788"/>
      <c r="U426" s="788"/>
      <c r="V426" s="788"/>
    </row>
    <row r="427">
      <c r="A427" s="787"/>
      <c r="B427" s="788"/>
      <c r="C427" s="788"/>
      <c r="D427" s="788"/>
      <c r="E427" s="788"/>
      <c r="F427" s="788"/>
      <c r="G427" s="788"/>
      <c r="H427" s="788"/>
      <c r="I427" s="788"/>
      <c r="J427" s="788"/>
      <c r="K427" s="788"/>
      <c r="L427" s="788"/>
      <c r="M427" s="788"/>
      <c r="N427" s="788"/>
      <c r="O427" s="788"/>
      <c r="P427" s="788"/>
      <c r="Q427" s="788"/>
      <c r="R427" s="788"/>
      <c r="S427" s="788"/>
      <c r="T427" s="788"/>
      <c r="U427" s="788"/>
      <c r="V427" s="788"/>
    </row>
    <row r="428">
      <c r="A428" s="787"/>
      <c r="B428" s="788"/>
      <c r="C428" s="788"/>
      <c r="D428" s="788"/>
      <c r="E428" s="788"/>
      <c r="F428" s="788"/>
      <c r="G428" s="788"/>
      <c r="H428" s="788"/>
      <c r="I428" s="788"/>
      <c r="J428" s="788"/>
      <c r="K428" s="788"/>
      <c r="L428" s="788"/>
      <c r="M428" s="788"/>
      <c r="N428" s="788"/>
      <c r="O428" s="788"/>
      <c r="P428" s="788"/>
      <c r="Q428" s="788"/>
      <c r="R428" s="788"/>
      <c r="S428" s="788"/>
      <c r="T428" s="788"/>
      <c r="U428" s="788"/>
      <c r="V428" s="788"/>
    </row>
    <row r="429">
      <c r="A429" s="787"/>
      <c r="B429" s="788"/>
      <c r="C429" s="788"/>
      <c r="D429" s="788"/>
      <c r="E429" s="788"/>
      <c r="F429" s="788"/>
      <c r="G429" s="788"/>
      <c r="H429" s="788"/>
      <c r="I429" s="788"/>
      <c r="J429" s="788"/>
      <c r="K429" s="788"/>
      <c r="L429" s="788"/>
      <c r="M429" s="788"/>
      <c r="N429" s="788"/>
      <c r="O429" s="788"/>
      <c r="P429" s="788"/>
      <c r="Q429" s="788"/>
      <c r="R429" s="788"/>
      <c r="S429" s="788"/>
      <c r="T429" s="788"/>
      <c r="U429" s="788"/>
      <c r="V429" s="788"/>
    </row>
    <row r="430">
      <c r="A430" s="787"/>
      <c r="B430" s="788"/>
      <c r="C430" s="788"/>
      <c r="D430" s="788"/>
      <c r="E430" s="788"/>
      <c r="F430" s="788"/>
      <c r="G430" s="788"/>
      <c r="H430" s="788"/>
      <c r="I430" s="788"/>
      <c r="J430" s="788"/>
      <c r="K430" s="788"/>
      <c r="L430" s="788"/>
      <c r="M430" s="788"/>
      <c r="N430" s="788"/>
      <c r="O430" s="788"/>
      <c r="P430" s="788"/>
      <c r="Q430" s="788"/>
      <c r="R430" s="788"/>
      <c r="S430" s="788"/>
      <c r="T430" s="788"/>
      <c r="U430" s="788"/>
      <c r="V430" s="788"/>
    </row>
    <row r="431">
      <c r="A431" s="787"/>
      <c r="B431" s="788"/>
      <c r="C431" s="788"/>
      <c r="D431" s="788"/>
      <c r="E431" s="788"/>
      <c r="F431" s="788"/>
      <c r="G431" s="788"/>
      <c r="H431" s="788"/>
      <c r="I431" s="788"/>
      <c r="J431" s="788"/>
      <c r="K431" s="788"/>
      <c r="L431" s="788"/>
      <c r="M431" s="788"/>
      <c r="N431" s="788"/>
      <c r="O431" s="788"/>
      <c r="P431" s="788"/>
      <c r="Q431" s="788"/>
      <c r="R431" s="788"/>
      <c r="S431" s="788"/>
      <c r="T431" s="788"/>
      <c r="U431" s="788"/>
      <c r="V431" s="788"/>
    </row>
    <row r="432">
      <c r="A432" s="787"/>
      <c r="B432" s="788"/>
      <c r="C432" s="788"/>
      <c r="D432" s="788"/>
      <c r="E432" s="788"/>
      <c r="F432" s="788"/>
      <c r="G432" s="788"/>
      <c r="H432" s="788"/>
      <c r="I432" s="788"/>
      <c r="J432" s="788"/>
      <c r="K432" s="788"/>
      <c r="L432" s="788"/>
      <c r="M432" s="788"/>
      <c r="N432" s="788"/>
      <c r="O432" s="788"/>
      <c r="P432" s="788"/>
      <c r="Q432" s="788"/>
      <c r="R432" s="788"/>
      <c r="S432" s="788"/>
      <c r="T432" s="788"/>
      <c r="U432" s="788"/>
      <c r="V432" s="788"/>
    </row>
    <row r="433">
      <c r="A433" s="787"/>
      <c r="B433" s="788"/>
      <c r="C433" s="788"/>
      <c r="D433" s="788"/>
      <c r="E433" s="788"/>
      <c r="F433" s="788"/>
      <c r="G433" s="788"/>
      <c r="H433" s="788"/>
      <c r="I433" s="788"/>
      <c r="J433" s="788"/>
      <c r="K433" s="788"/>
      <c r="L433" s="788"/>
      <c r="M433" s="788"/>
      <c r="N433" s="788"/>
      <c r="O433" s="788"/>
      <c r="P433" s="788"/>
      <c r="Q433" s="788"/>
      <c r="R433" s="788"/>
      <c r="S433" s="788"/>
      <c r="T433" s="788"/>
      <c r="U433" s="788"/>
      <c r="V433" s="788"/>
    </row>
    <row r="434">
      <c r="A434" s="787"/>
      <c r="B434" s="788"/>
      <c r="C434" s="788"/>
      <c r="D434" s="788"/>
      <c r="E434" s="788"/>
      <c r="F434" s="788"/>
      <c r="G434" s="788"/>
      <c r="H434" s="788"/>
      <c r="I434" s="788"/>
      <c r="J434" s="788"/>
      <c r="K434" s="788"/>
      <c r="L434" s="788"/>
      <c r="M434" s="788"/>
      <c r="N434" s="788"/>
      <c r="O434" s="788"/>
      <c r="P434" s="788"/>
      <c r="Q434" s="788"/>
      <c r="R434" s="788"/>
      <c r="S434" s="788"/>
      <c r="T434" s="788"/>
      <c r="U434" s="788"/>
      <c r="V434" s="788"/>
    </row>
    <row r="435">
      <c r="A435" s="787"/>
      <c r="B435" s="788"/>
      <c r="C435" s="788"/>
      <c r="D435" s="788"/>
      <c r="E435" s="788"/>
      <c r="F435" s="788"/>
      <c r="G435" s="788"/>
      <c r="H435" s="788"/>
      <c r="I435" s="788"/>
      <c r="J435" s="788"/>
      <c r="K435" s="788"/>
      <c r="L435" s="788"/>
      <c r="M435" s="788"/>
      <c r="N435" s="788"/>
      <c r="O435" s="788"/>
      <c r="P435" s="788"/>
      <c r="Q435" s="788"/>
      <c r="R435" s="788"/>
      <c r="S435" s="788"/>
      <c r="T435" s="788"/>
      <c r="U435" s="788"/>
      <c r="V435" s="788"/>
    </row>
    <row r="436">
      <c r="A436" s="787"/>
      <c r="B436" s="788"/>
      <c r="C436" s="788"/>
      <c r="D436" s="788"/>
      <c r="E436" s="788"/>
      <c r="F436" s="788"/>
      <c r="G436" s="788"/>
      <c r="H436" s="788"/>
      <c r="I436" s="788"/>
      <c r="J436" s="788"/>
      <c r="K436" s="788"/>
      <c r="L436" s="788"/>
      <c r="M436" s="788"/>
      <c r="N436" s="788"/>
      <c r="O436" s="788"/>
      <c r="P436" s="788"/>
      <c r="Q436" s="788"/>
      <c r="R436" s="788"/>
      <c r="S436" s="788"/>
      <c r="T436" s="788"/>
      <c r="U436" s="788"/>
      <c r="V436" s="788"/>
    </row>
    <row r="437">
      <c r="A437" s="787"/>
      <c r="B437" s="788"/>
      <c r="C437" s="788"/>
      <c r="D437" s="788"/>
      <c r="E437" s="788"/>
      <c r="F437" s="788"/>
      <c r="G437" s="788"/>
      <c r="H437" s="788"/>
      <c r="I437" s="788"/>
      <c r="J437" s="788"/>
      <c r="K437" s="788"/>
      <c r="L437" s="788"/>
      <c r="M437" s="788"/>
      <c r="N437" s="788"/>
      <c r="O437" s="788"/>
      <c r="P437" s="788"/>
      <c r="Q437" s="788"/>
      <c r="R437" s="788"/>
      <c r="S437" s="788"/>
      <c r="T437" s="788"/>
      <c r="U437" s="788"/>
      <c r="V437" s="788"/>
    </row>
    <row r="438">
      <c r="A438" s="787"/>
      <c r="B438" s="788"/>
      <c r="C438" s="788"/>
      <c r="D438" s="788"/>
      <c r="E438" s="788"/>
      <c r="F438" s="788"/>
      <c r="G438" s="788"/>
      <c r="H438" s="788"/>
      <c r="I438" s="788"/>
      <c r="J438" s="788"/>
      <c r="K438" s="788"/>
      <c r="L438" s="788"/>
      <c r="M438" s="788"/>
      <c r="N438" s="788"/>
      <c r="O438" s="788"/>
      <c r="P438" s="788"/>
      <c r="Q438" s="788"/>
      <c r="R438" s="788"/>
      <c r="S438" s="788"/>
      <c r="T438" s="788"/>
      <c r="U438" s="788"/>
      <c r="V438" s="788"/>
    </row>
    <row r="439">
      <c r="A439" s="787"/>
      <c r="B439" s="788"/>
      <c r="C439" s="788"/>
      <c r="D439" s="788"/>
      <c r="E439" s="788"/>
      <c r="F439" s="788"/>
      <c r="G439" s="788"/>
      <c r="H439" s="788"/>
      <c r="I439" s="788"/>
      <c r="J439" s="788"/>
      <c r="K439" s="788"/>
      <c r="L439" s="788"/>
      <c r="M439" s="788"/>
      <c r="N439" s="788"/>
      <c r="O439" s="788"/>
      <c r="P439" s="788"/>
      <c r="Q439" s="788"/>
      <c r="R439" s="788"/>
      <c r="S439" s="788"/>
      <c r="T439" s="788"/>
      <c r="U439" s="788"/>
      <c r="V439" s="788"/>
    </row>
    <row r="440">
      <c r="A440" s="787"/>
      <c r="B440" s="788"/>
      <c r="C440" s="788"/>
      <c r="D440" s="788"/>
      <c r="E440" s="788"/>
      <c r="F440" s="788"/>
      <c r="G440" s="788"/>
      <c r="H440" s="788"/>
      <c r="I440" s="788"/>
      <c r="J440" s="788"/>
      <c r="K440" s="788"/>
      <c r="L440" s="788"/>
      <c r="M440" s="788"/>
      <c r="N440" s="788"/>
      <c r="O440" s="788"/>
      <c r="P440" s="788"/>
      <c r="Q440" s="788"/>
      <c r="R440" s="788"/>
      <c r="S440" s="788"/>
      <c r="T440" s="788"/>
      <c r="U440" s="788"/>
      <c r="V440" s="788"/>
    </row>
    <row r="441">
      <c r="A441" s="787"/>
      <c r="B441" s="788"/>
      <c r="C441" s="788"/>
      <c r="D441" s="788"/>
      <c r="E441" s="788"/>
      <c r="F441" s="788"/>
      <c r="G441" s="788"/>
      <c r="H441" s="788"/>
      <c r="I441" s="788"/>
      <c r="J441" s="788"/>
      <c r="K441" s="788"/>
      <c r="L441" s="788"/>
      <c r="M441" s="788"/>
      <c r="N441" s="788"/>
      <c r="O441" s="788"/>
      <c r="P441" s="788"/>
      <c r="Q441" s="788"/>
      <c r="R441" s="788"/>
      <c r="S441" s="788"/>
      <c r="T441" s="788"/>
      <c r="U441" s="788"/>
      <c r="V441" s="788"/>
    </row>
    <row r="442">
      <c r="A442" s="787"/>
      <c r="B442" s="788"/>
      <c r="C442" s="788"/>
      <c r="D442" s="788"/>
      <c r="E442" s="788"/>
      <c r="F442" s="788"/>
      <c r="G442" s="788"/>
      <c r="H442" s="788"/>
      <c r="I442" s="788"/>
      <c r="J442" s="788"/>
      <c r="K442" s="788"/>
      <c r="L442" s="788"/>
      <c r="M442" s="788"/>
      <c r="N442" s="788"/>
      <c r="O442" s="788"/>
      <c r="P442" s="788"/>
      <c r="Q442" s="788"/>
      <c r="R442" s="788"/>
      <c r="S442" s="788"/>
      <c r="T442" s="788"/>
      <c r="U442" s="788"/>
      <c r="V442" s="788"/>
    </row>
    <row r="443">
      <c r="A443" s="787"/>
      <c r="B443" s="788"/>
      <c r="C443" s="788"/>
      <c r="D443" s="788"/>
      <c r="E443" s="788"/>
      <c r="F443" s="788"/>
      <c r="G443" s="788"/>
      <c r="H443" s="788"/>
      <c r="I443" s="788"/>
      <c r="J443" s="788"/>
      <c r="K443" s="788"/>
      <c r="L443" s="788"/>
      <c r="M443" s="788"/>
      <c r="N443" s="788"/>
      <c r="O443" s="788"/>
      <c r="P443" s="788"/>
      <c r="Q443" s="788"/>
      <c r="R443" s="788"/>
      <c r="S443" s="788"/>
      <c r="T443" s="788"/>
      <c r="U443" s="788"/>
      <c r="V443" s="788"/>
    </row>
    <row r="444">
      <c r="A444" s="787"/>
      <c r="B444" s="788"/>
      <c r="C444" s="788"/>
      <c r="D444" s="788"/>
      <c r="E444" s="788"/>
      <c r="F444" s="788"/>
      <c r="G444" s="788"/>
      <c r="H444" s="788"/>
      <c r="I444" s="788"/>
      <c r="J444" s="788"/>
      <c r="K444" s="788"/>
      <c r="L444" s="788"/>
      <c r="M444" s="788"/>
      <c r="N444" s="788"/>
      <c r="O444" s="788"/>
      <c r="P444" s="788"/>
      <c r="Q444" s="788"/>
      <c r="R444" s="788"/>
      <c r="S444" s="788"/>
      <c r="T444" s="788"/>
      <c r="U444" s="788"/>
      <c r="V444" s="788"/>
    </row>
    <row r="445">
      <c r="A445" s="787"/>
      <c r="B445" s="788"/>
      <c r="C445" s="788"/>
      <c r="D445" s="788"/>
      <c r="E445" s="788"/>
      <c r="F445" s="788"/>
      <c r="G445" s="788"/>
      <c r="H445" s="788"/>
      <c r="I445" s="788"/>
      <c r="J445" s="788"/>
      <c r="K445" s="788"/>
      <c r="L445" s="788"/>
      <c r="M445" s="788"/>
      <c r="N445" s="788"/>
      <c r="O445" s="788"/>
      <c r="P445" s="788"/>
      <c r="Q445" s="788"/>
      <c r="R445" s="788"/>
      <c r="S445" s="788"/>
      <c r="T445" s="788"/>
      <c r="U445" s="788"/>
      <c r="V445" s="788"/>
    </row>
    <row r="446">
      <c r="A446" s="787"/>
      <c r="B446" s="788"/>
      <c r="C446" s="788"/>
      <c r="D446" s="788"/>
      <c r="E446" s="788"/>
      <c r="F446" s="788"/>
      <c r="G446" s="788"/>
      <c r="H446" s="788"/>
      <c r="I446" s="788"/>
      <c r="J446" s="788"/>
      <c r="K446" s="788"/>
      <c r="L446" s="788"/>
      <c r="M446" s="788"/>
      <c r="N446" s="788"/>
      <c r="O446" s="788"/>
      <c r="P446" s="788"/>
      <c r="Q446" s="788"/>
      <c r="R446" s="788"/>
      <c r="S446" s="788"/>
      <c r="T446" s="788"/>
      <c r="U446" s="788"/>
      <c r="V446" s="788"/>
    </row>
    <row r="447">
      <c r="A447" s="787"/>
      <c r="B447" s="788"/>
      <c r="C447" s="788"/>
      <c r="D447" s="788"/>
      <c r="E447" s="788"/>
      <c r="F447" s="788"/>
      <c r="G447" s="788"/>
      <c r="H447" s="788"/>
      <c r="I447" s="788"/>
      <c r="J447" s="788"/>
      <c r="K447" s="788"/>
      <c r="L447" s="788"/>
      <c r="M447" s="788"/>
      <c r="N447" s="788"/>
      <c r="O447" s="788"/>
      <c r="P447" s="788"/>
      <c r="Q447" s="788"/>
      <c r="R447" s="788"/>
      <c r="S447" s="788"/>
      <c r="T447" s="788"/>
      <c r="U447" s="788"/>
      <c r="V447" s="788"/>
    </row>
    <row r="448">
      <c r="A448" s="787"/>
      <c r="B448" s="788"/>
      <c r="C448" s="788"/>
      <c r="D448" s="788"/>
      <c r="E448" s="788"/>
      <c r="F448" s="788"/>
      <c r="G448" s="788"/>
      <c r="H448" s="788"/>
      <c r="I448" s="788"/>
      <c r="J448" s="788"/>
      <c r="K448" s="788"/>
      <c r="L448" s="788"/>
      <c r="M448" s="788"/>
      <c r="N448" s="788"/>
      <c r="O448" s="788"/>
      <c r="P448" s="788"/>
      <c r="Q448" s="788"/>
      <c r="R448" s="788"/>
      <c r="S448" s="788"/>
      <c r="T448" s="788"/>
      <c r="U448" s="788"/>
      <c r="V448" s="788"/>
    </row>
    <row r="449">
      <c r="A449" s="787"/>
      <c r="B449" s="788"/>
      <c r="C449" s="788"/>
      <c r="D449" s="788"/>
      <c r="E449" s="788"/>
      <c r="F449" s="788"/>
      <c r="G449" s="788"/>
      <c r="H449" s="788"/>
      <c r="I449" s="788"/>
      <c r="J449" s="788"/>
      <c r="K449" s="788"/>
      <c r="L449" s="788"/>
      <c r="M449" s="788"/>
      <c r="N449" s="788"/>
      <c r="O449" s="788"/>
      <c r="P449" s="788"/>
      <c r="Q449" s="788"/>
      <c r="R449" s="788"/>
      <c r="S449" s="788"/>
      <c r="T449" s="788"/>
      <c r="U449" s="788"/>
      <c r="V449" s="788"/>
    </row>
    <row r="450">
      <c r="A450" s="787"/>
      <c r="B450" s="788"/>
      <c r="C450" s="788"/>
      <c r="D450" s="788"/>
      <c r="E450" s="788"/>
      <c r="F450" s="788"/>
      <c r="G450" s="788"/>
      <c r="H450" s="788"/>
      <c r="I450" s="788"/>
      <c r="J450" s="788"/>
      <c r="K450" s="788"/>
      <c r="L450" s="788"/>
      <c r="M450" s="788"/>
      <c r="N450" s="788"/>
      <c r="O450" s="788"/>
      <c r="P450" s="788"/>
      <c r="Q450" s="788"/>
      <c r="R450" s="788"/>
      <c r="S450" s="788"/>
      <c r="T450" s="788"/>
      <c r="U450" s="788"/>
      <c r="V450" s="788"/>
    </row>
    <row r="451">
      <c r="A451" s="787"/>
      <c r="B451" s="788"/>
      <c r="C451" s="788"/>
      <c r="D451" s="788"/>
      <c r="E451" s="788"/>
      <c r="F451" s="788"/>
      <c r="G451" s="788"/>
      <c r="H451" s="788"/>
      <c r="I451" s="788"/>
      <c r="J451" s="788"/>
      <c r="K451" s="788"/>
      <c r="L451" s="788"/>
      <c r="M451" s="788"/>
      <c r="N451" s="788"/>
      <c r="O451" s="788"/>
      <c r="P451" s="788"/>
      <c r="Q451" s="788"/>
      <c r="R451" s="788"/>
      <c r="S451" s="788"/>
      <c r="T451" s="788"/>
      <c r="U451" s="788"/>
      <c r="V451" s="788"/>
    </row>
    <row r="452">
      <c r="A452" s="787"/>
      <c r="B452" s="788"/>
      <c r="C452" s="788"/>
      <c r="D452" s="788"/>
      <c r="E452" s="788"/>
      <c r="F452" s="788"/>
      <c r="G452" s="788"/>
      <c r="H452" s="788"/>
      <c r="I452" s="788"/>
      <c r="J452" s="788"/>
      <c r="K452" s="788"/>
      <c r="L452" s="788"/>
      <c r="M452" s="788"/>
      <c r="N452" s="788"/>
      <c r="O452" s="788"/>
      <c r="P452" s="788"/>
      <c r="Q452" s="788"/>
      <c r="R452" s="788"/>
      <c r="S452" s="788"/>
      <c r="T452" s="788"/>
      <c r="U452" s="788"/>
      <c r="V452" s="788"/>
    </row>
    <row r="453">
      <c r="A453" s="787"/>
      <c r="B453" s="788"/>
      <c r="C453" s="788"/>
      <c r="D453" s="788"/>
      <c r="E453" s="788"/>
      <c r="F453" s="788"/>
      <c r="G453" s="788"/>
      <c r="H453" s="788"/>
      <c r="I453" s="788"/>
      <c r="J453" s="788"/>
      <c r="K453" s="788"/>
      <c r="L453" s="788"/>
      <c r="M453" s="788"/>
      <c r="N453" s="788"/>
      <c r="O453" s="788"/>
      <c r="P453" s="788"/>
      <c r="Q453" s="788"/>
      <c r="R453" s="788"/>
      <c r="S453" s="788"/>
      <c r="T453" s="788"/>
      <c r="U453" s="788"/>
      <c r="V453" s="788"/>
    </row>
    <row r="454">
      <c r="A454" s="787"/>
      <c r="B454" s="788"/>
      <c r="C454" s="788"/>
      <c r="D454" s="788"/>
      <c r="E454" s="788"/>
      <c r="F454" s="788"/>
      <c r="G454" s="788"/>
      <c r="H454" s="788"/>
      <c r="I454" s="788"/>
      <c r="J454" s="788"/>
      <c r="K454" s="788"/>
      <c r="L454" s="788"/>
      <c r="M454" s="788"/>
      <c r="N454" s="788"/>
      <c r="O454" s="788"/>
      <c r="P454" s="788"/>
      <c r="Q454" s="788"/>
      <c r="R454" s="788"/>
      <c r="S454" s="788"/>
      <c r="T454" s="788"/>
      <c r="U454" s="788"/>
      <c r="V454" s="788"/>
    </row>
    <row r="455">
      <c r="A455" s="787"/>
      <c r="B455" s="788"/>
      <c r="C455" s="788"/>
      <c r="D455" s="788"/>
      <c r="E455" s="788"/>
      <c r="F455" s="788"/>
      <c r="G455" s="788"/>
      <c r="H455" s="788"/>
      <c r="I455" s="788"/>
      <c r="J455" s="788"/>
      <c r="K455" s="788"/>
      <c r="L455" s="788"/>
      <c r="M455" s="788"/>
      <c r="N455" s="788"/>
      <c r="O455" s="788"/>
      <c r="P455" s="788"/>
      <c r="Q455" s="788"/>
      <c r="R455" s="788"/>
      <c r="S455" s="788"/>
      <c r="T455" s="788"/>
      <c r="U455" s="788"/>
      <c r="V455" s="788"/>
    </row>
    <row r="456">
      <c r="A456" s="787"/>
      <c r="B456" s="788"/>
      <c r="C456" s="788"/>
      <c r="D456" s="788"/>
      <c r="E456" s="788"/>
      <c r="F456" s="788"/>
      <c r="G456" s="788"/>
      <c r="H456" s="788"/>
      <c r="I456" s="788"/>
      <c r="J456" s="788"/>
      <c r="K456" s="788"/>
      <c r="L456" s="788"/>
      <c r="M456" s="788"/>
      <c r="N456" s="788"/>
      <c r="O456" s="788"/>
      <c r="P456" s="788"/>
      <c r="Q456" s="788"/>
      <c r="R456" s="788"/>
      <c r="S456" s="788"/>
      <c r="T456" s="788"/>
      <c r="U456" s="788"/>
      <c r="V456" s="788"/>
    </row>
    <row r="457">
      <c r="A457" s="787"/>
      <c r="B457" s="788"/>
      <c r="C457" s="788"/>
      <c r="D457" s="788"/>
      <c r="E457" s="788"/>
      <c r="F457" s="788"/>
      <c r="G457" s="788"/>
      <c r="H457" s="788"/>
      <c r="I457" s="788"/>
      <c r="J457" s="788"/>
      <c r="K457" s="788"/>
      <c r="L457" s="788"/>
      <c r="M457" s="788"/>
      <c r="N457" s="788"/>
      <c r="O457" s="788"/>
      <c r="P457" s="788"/>
      <c r="Q457" s="788"/>
      <c r="R457" s="788"/>
      <c r="S457" s="788"/>
      <c r="T457" s="788"/>
      <c r="U457" s="788"/>
      <c r="V457" s="788"/>
    </row>
    <row r="458">
      <c r="A458" s="787"/>
      <c r="B458" s="788"/>
      <c r="C458" s="788"/>
      <c r="D458" s="788"/>
      <c r="E458" s="788"/>
      <c r="F458" s="788"/>
      <c r="G458" s="788"/>
      <c r="H458" s="788"/>
      <c r="I458" s="788"/>
      <c r="J458" s="788"/>
      <c r="K458" s="788"/>
      <c r="L458" s="788"/>
      <c r="M458" s="788"/>
      <c r="N458" s="788"/>
      <c r="O458" s="788"/>
      <c r="P458" s="788"/>
      <c r="Q458" s="788"/>
      <c r="R458" s="788"/>
      <c r="S458" s="788"/>
      <c r="T458" s="788"/>
      <c r="U458" s="788"/>
      <c r="V458" s="788"/>
    </row>
    <row r="459">
      <c r="A459" s="787"/>
      <c r="B459" s="788"/>
      <c r="C459" s="788"/>
      <c r="D459" s="788"/>
      <c r="E459" s="788"/>
      <c r="F459" s="788"/>
      <c r="G459" s="788"/>
      <c r="H459" s="788"/>
      <c r="I459" s="788"/>
      <c r="J459" s="788"/>
      <c r="K459" s="788"/>
      <c r="L459" s="788"/>
      <c r="M459" s="788"/>
      <c r="N459" s="788"/>
      <c r="O459" s="788"/>
      <c r="P459" s="788"/>
      <c r="Q459" s="788"/>
      <c r="R459" s="788"/>
      <c r="S459" s="788"/>
      <c r="T459" s="788"/>
      <c r="U459" s="788"/>
      <c r="V459" s="788"/>
    </row>
    <row r="460">
      <c r="A460" s="787"/>
      <c r="B460" s="788"/>
      <c r="C460" s="788"/>
      <c r="D460" s="788"/>
      <c r="E460" s="788"/>
      <c r="F460" s="788"/>
      <c r="G460" s="788"/>
      <c r="H460" s="788"/>
      <c r="I460" s="788"/>
      <c r="J460" s="788"/>
      <c r="K460" s="788"/>
      <c r="L460" s="788"/>
      <c r="M460" s="788"/>
      <c r="N460" s="788"/>
      <c r="O460" s="788"/>
      <c r="P460" s="788"/>
      <c r="Q460" s="788"/>
      <c r="R460" s="788"/>
      <c r="S460" s="788"/>
      <c r="T460" s="788"/>
      <c r="U460" s="788"/>
      <c r="V460" s="788"/>
    </row>
    <row r="461">
      <c r="A461" s="787"/>
      <c r="B461" s="788"/>
      <c r="C461" s="788"/>
      <c r="D461" s="788"/>
      <c r="E461" s="788"/>
      <c r="F461" s="788"/>
      <c r="G461" s="788"/>
      <c r="H461" s="788"/>
      <c r="I461" s="788"/>
      <c r="J461" s="788"/>
      <c r="K461" s="788"/>
      <c r="L461" s="788"/>
      <c r="M461" s="788"/>
      <c r="N461" s="788"/>
      <c r="O461" s="788"/>
      <c r="P461" s="788"/>
      <c r="Q461" s="788"/>
      <c r="R461" s="788"/>
      <c r="S461" s="788"/>
      <c r="T461" s="788"/>
      <c r="U461" s="788"/>
      <c r="V461" s="788"/>
    </row>
    <row r="462">
      <c r="A462" s="787"/>
      <c r="B462" s="788"/>
      <c r="C462" s="788"/>
      <c r="D462" s="788"/>
      <c r="E462" s="788"/>
      <c r="F462" s="788"/>
      <c r="G462" s="788"/>
      <c r="H462" s="788"/>
      <c r="I462" s="788"/>
      <c r="J462" s="788"/>
      <c r="K462" s="788"/>
      <c r="L462" s="788"/>
      <c r="M462" s="788"/>
      <c r="N462" s="788"/>
      <c r="O462" s="788"/>
      <c r="P462" s="788"/>
      <c r="Q462" s="788"/>
      <c r="R462" s="788"/>
      <c r="S462" s="788"/>
      <c r="T462" s="788"/>
      <c r="U462" s="788"/>
      <c r="V462" s="788"/>
    </row>
    <row r="463">
      <c r="A463" s="787"/>
      <c r="B463" s="788"/>
      <c r="C463" s="788"/>
      <c r="D463" s="788"/>
      <c r="E463" s="788"/>
      <c r="F463" s="788"/>
      <c r="G463" s="788"/>
      <c r="H463" s="788"/>
      <c r="I463" s="788"/>
      <c r="J463" s="788"/>
      <c r="K463" s="788"/>
      <c r="L463" s="788"/>
      <c r="M463" s="788"/>
      <c r="N463" s="788"/>
      <c r="O463" s="788"/>
      <c r="P463" s="788"/>
      <c r="Q463" s="788"/>
      <c r="R463" s="788"/>
      <c r="S463" s="788"/>
      <c r="T463" s="788"/>
      <c r="U463" s="788"/>
      <c r="V463" s="788"/>
    </row>
    <row r="464">
      <c r="A464" s="787"/>
      <c r="B464" s="788"/>
      <c r="C464" s="788"/>
      <c r="D464" s="788"/>
      <c r="E464" s="788"/>
      <c r="F464" s="788"/>
      <c r="G464" s="788"/>
      <c r="H464" s="788"/>
      <c r="I464" s="788"/>
      <c r="J464" s="788"/>
      <c r="K464" s="788"/>
      <c r="L464" s="788"/>
      <c r="M464" s="788"/>
      <c r="N464" s="788"/>
      <c r="O464" s="788"/>
      <c r="P464" s="788"/>
      <c r="Q464" s="788"/>
      <c r="R464" s="788"/>
      <c r="S464" s="788"/>
      <c r="T464" s="788"/>
      <c r="U464" s="788"/>
      <c r="V464" s="788"/>
    </row>
    <row r="465">
      <c r="A465" s="787"/>
      <c r="B465" s="788"/>
      <c r="C465" s="788"/>
      <c r="D465" s="788"/>
      <c r="E465" s="788"/>
      <c r="F465" s="788"/>
      <c r="G465" s="788"/>
      <c r="H465" s="788"/>
      <c r="I465" s="788"/>
      <c r="J465" s="788"/>
      <c r="K465" s="788"/>
      <c r="L465" s="788"/>
      <c r="M465" s="788"/>
      <c r="N465" s="788"/>
      <c r="O465" s="788"/>
      <c r="P465" s="788"/>
      <c r="Q465" s="788"/>
      <c r="R465" s="788"/>
      <c r="S465" s="788"/>
      <c r="T465" s="788"/>
      <c r="U465" s="788"/>
      <c r="V465" s="788"/>
    </row>
    <row r="466">
      <c r="A466" s="787"/>
      <c r="B466" s="788"/>
      <c r="C466" s="788"/>
      <c r="D466" s="788"/>
      <c r="E466" s="788"/>
      <c r="F466" s="788"/>
      <c r="G466" s="788"/>
      <c r="H466" s="788"/>
      <c r="I466" s="788"/>
      <c r="J466" s="788"/>
      <c r="K466" s="788"/>
      <c r="L466" s="788"/>
      <c r="M466" s="788"/>
      <c r="N466" s="788"/>
      <c r="O466" s="788"/>
      <c r="P466" s="788"/>
      <c r="Q466" s="788"/>
      <c r="R466" s="788"/>
      <c r="S466" s="788"/>
      <c r="T466" s="788"/>
      <c r="U466" s="788"/>
      <c r="V466" s="788"/>
    </row>
    <row r="467">
      <c r="A467" s="787"/>
      <c r="B467" s="788"/>
      <c r="C467" s="788"/>
      <c r="D467" s="788"/>
      <c r="E467" s="788"/>
      <c r="F467" s="788"/>
      <c r="G467" s="788"/>
      <c r="H467" s="788"/>
      <c r="I467" s="788"/>
      <c r="J467" s="788"/>
      <c r="K467" s="788"/>
      <c r="L467" s="788"/>
      <c r="M467" s="788"/>
      <c r="N467" s="788"/>
      <c r="O467" s="788"/>
      <c r="P467" s="788"/>
      <c r="Q467" s="788"/>
      <c r="R467" s="788"/>
      <c r="S467" s="788"/>
      <c r="T467" s="788"/>
      <c r="U467" s="788"/>
      <c r="V467" s="788"/>
    </row>
    <row r="468">
      <c r="A468" s="787"/>
      <c r="B468" s="788"/>
      <c r="C468" s="788"/>
      <c r="D468" s="788"/>
      <c r="E468" s="788"/>
      <c r="F468" s="788"/>
      <c r="G468" s="788"/>
      <c r="H468" s="788"/>
      <c r="I468" s="788"/>
      <c r="J468" s="788"/>
      <c r="K468" s="788"/>
      <c r="L468" s="788"/>
      <c r="M468" s="788"/>
      <c r="N468" s="788"/>
      <c r="O468" s="788"/>
      <c r="P468" s="788"/>
      <c r="Q468" s="788"/>
      <c r="R468" s="788"/>
      <c r="S468" s="788"/>
      <c r="T468" s="788"/>
      <c r="U468" s="788"/>
      <c r="V468" s="788"/>
    </row>
    <row r="469">
      <c r="A469" s="787"/>
      <c r="B469" s="788"/>
      <c r="C469" s="788"/>
      <c r="D469" s="788"/>
      <c r="E469" s="788"/>
      <c r="F469" s="788"/>
      <c r="G469" s="788"/>
      <c r="H469" s="788"/>
      <c r="I469" s="788"/>
      <c r="J469" s="788"/>
      <c r="K469" s="788"/>
      <c r="L469" s="788"/>
      <c r="M469" s="788"/>
      <c r="N469" s="788"/>
      <c r="O469" s="788"/>
      <c r="P469" s="788"/>
      <c r="Q469" s="788"/>
      <c r="R469" s="788"/>
      <c r="S469" s="788"/>
      <c r="T469" s="788"/>
      <c r="U469" s="788"/>
      <c r="V469" s="788"/>
    </row>
    <row r="470">
      <c r="A470" s="787"/>
      <c r="B470" s="788"/>
      <c r="C470" s="788"/>
      <c r="D470" s="788"/>
      <c r="E470" s="788"/>
      <c r="F470" s="788"/>
      <c r="G470" s="788"/>
      <c r="H470" s="788"/>
      <c r="I470" s="788"/>
      <c r="J470" s="788"/>
      <c r="K470" s="788"/>
      <c r="L470" s="788"/>
      <c r="M470" s="788"/>
      <c r="N470" s="788"/>
      <c r="O470" s="788"/>
      <c r="P470" s="788"/>
      <c r="Q470" s="788"/>
      <c r="R470" s="788"/>
      <c r="S470" s="788"/>
      <c r="T470" s="788"/>
      <c r="U470" s="788"/>
      <c r="V470" s="788"/>
    </row>
    <row r="471">
      <c r="A471" s="787"/>
      <c r="B471" s="788"/>
      <c r="C471" s="788"/>
      <c r="D471" s="788"/>
      <c r="E471" s="788"/>
      <c r="F471" s="788"/>
      <c r="G471" s="788"/>
      <c r="H471" s="788"/>
      <c r="I471" s="788"/>
      <c r="J471" s="788"/>
      <c r="K471" s="788"/>
      <c r="L471" s="788"/>
      <c r="M471" s="788"/>
      <c r="N471" s="788"/>
      <c r="O471" s="788"/>
      <c r="P471" s="788"/>
      <c r="Q471" s="788"/>
      <c r="R471" s="788"/>
      <c r="S471" s="788"/>
      <c r="T471" s="788"/>
      <c r="U471" s="788"/>
      <c r="V471" s="788"/>
    </row>
    <row r="472">
      <c r="A472" s="787"/>
      <c r="B472" s="788"/>
      <c r="C472" s="788"/>
      <c r="D472" s="788"/>
      <c r="E472" s="788"/>
      <c r="F472" s="788"/>
      <c r="G472" s="788"/>
      <c r="H472" s="788"/>
      <c r="I472" s="788"/>
      <c r="J472" s="788"/>
      <c r="K472" s="788"/>
      <c r="L472" s="788"/>
      <c r="M472" s="788"/>
      <c r="N472" s="788"/>
      <c r="O472" s="788"/>
      <c r="P472" s="788"/>
      <c r="Q472" s="788"/>
      <c r="R472" s="788"/>
      <c r="S472" s="788"/>
      <c r="T472" s="788"/>
      <c r="U472" s="788"/>
      <c r="V472" s="788"/>
    </row>
    <row r="473">
      <c r="A473" s="787"/>
      <c r="B473" s="788"/>
      <c r="C473" s="788"/>
      <c r="D473" s="788"/>
      <c r="E473" s="788"/>
      <c r="F473" s="788"/>
      <c r="G473" s="788"/>
      <c r="H473" s="788"/>
      <c r="I473" s="788"/>
      <c r="J473" s="788"/>
      <c r="K473" s="788"/>
      <c r="L473" s="788"/>
      <c r="M473" s="788"/>
      <c r="N473" s="788"/>
      <c r="O473" s="788"/>
      <c r="P473" s="788"/>
      <c r="Q473" s="788"/>
      <c r="R473" s="788"/>
      <c r="S473" s="788"/>
      <c r="T473" s="788"/>
      <c r="U473" s="788"/>
      <c r="V473" s="788"/>
    </row>
    <row r="474">
      <c r="A474" s="787"/>
      <c r="B474" s="788"/>
      <c r="C474" s="788"/>
      <c r="D474" s="788"/>
      <c r="E474" s="788"/>
      <c r="F474" s="788"/>
      <c r="G474" s="788"/>
      <c r="H474" s="788"/>
      <c r="I474" s="788"/>
      <c r="J474" s="788"/>
      <c r="K474" s="788"/>
      <c r="L474" s="788"/>
      <c r="M474" s="788"/>
      <c r="N474" s="788"/>
      <c r="O474" s="788"/>
      <c r="P474" s="788"/>
      <c r="Q474" s="788"/>
      <c r="R474" s="788"/>
      <c r="S474" s="788"/>
      <c r="T474" s="788"/>
      <c r="U474" s="788"/>
      <c r="V474" s="788"/>
    </row>
    <row r="475">
      <c r="A475" s="787"/>
      <c r="B475" s="788"/>
      <c r="C475" s="788"/>
      <c r="D475" s="788"/>
      <c r="E475" s="788"/>
      <c r="F475" s="788"/>
      <c r="G475" s="788"/>
      <c r="H475" s="788"/>
      <c r="I475" s="788"/>
      <c r="J475" s="788"/>
      <c r="K475" s="788"/>
      <c r="L475" s="788"/>
      <c r="M475" s="788"/>
      <c r="N475" s="788"/>
      <c r="O475" s="788"/>
      <c r="P475" s="788"/>
      <c r="Q475" s="788"/>
      <c r="R475" s="788"/>
      <c r="S475" s="788"/>
      <c r="T475" s="788"/>
      <c r="U475" s="788"/>
      <c r="V475" s="788"/>
    </row>
    <row r="476">
      <c r="A476" s="787"/>
      <c r="B476" s="788"/>
      <c r="C476" s="788"/>
      <c r="D476" s="788"/>
      <c r="E476" s="788"/>
      <c r="F476" s="788"/>
      <c r="G476" s="788"/>
      <c r="H476" s="788"/>
      <c r="I476" s="788"/>
      <c r="J476" s="788"/>
      <c r="K476" s="788"/>
      <c r="L476" s="788"/>
      <c r="M476" s="788"/>
      <c r="N476" s="788"/>
      <c r="O476" s="788"/>
      <c r="P476" s="788"/>
      <c r="Q476" s="788"/>
      <c r="R476" s="788"/>
      <c r="S476" s="788"/>
      <c r="T476" s="788"/>
      <c r="U476" s="788"/>
      <c r="V476" s="788"/>
    </row>
    <row r="477">
      <c r="A477" s="787"/>
      <c r="B477" s="788"/>
      <c r="C477" s="788"/>
      <c r="D477" s="788"/>
      <c r="E477" s="788"/>
      <c r="F477" s="788"/>
      <c r="G477" s="788"/>
      <c r="H477" s="788"/>
      <c r="I477" s="788"/>
      <c r="J477" s="788"/>
      <c r="K477" s="788"/>
      <c r="L477" s="788"/>
      <c r="M477" s="788"/>
      <c r="N477" s="788"/>
      <c r="O477" s="788"/>
      <c r="P477" s="788"/>
      <c r="Q477" s="788"/>
      <c r="R477" s="788"/>
      <c r="S477" s="788"/>
      <c r="T477" s="788"/>
      <c r="U477" s="788"/>
      <c r="V477" s="788"/>
    </row>
    <row r="478">
      <c r="A478" s="787"/>
      <c r="B478" s="788"/>
      <c r="C478" s="788"/>
      <c r="D478" s="788"/>
      <c r="E478" s="788"/>
      <c r="F478" s="788"/>
      <c r="G478" s="788"/>
      <c r="H478" s="788"/>
      <c r="I478" s="788"/>
      <c r="J478" s="788"/>
      <c r="K478" s="788"/>
      <c r="L478" s="788"/>
      <c r="M478" s="788"/>
      <c r="N478" s="788"/>
      <c r="O478" s="788"/>
      <c r="P478" s="788"/>
      <c r="Q478" s="788"/>
      <c r="R478" s="788"/>
      <c r="S478" s="788"/>
      <c r="T478" s="788"/>
      <c r="U478" s="788"/>
      <c r="V478" s="788"/>
    </row>
    <row r="479">
      <c r="A479" s="787"/>
      <c r="B479" s="788"/>
      <c r="C479" s="788"/>
      <c r="D479" s="788"/>
      <c r="E479" s="788"/>
      <c r="F479" s="788"/>
      <c r="G479" s="788"/>
      <c r="H479" s="788"/>
      <c r="I479" s="788"/>
      <c r="J479" s="788"/>
      <c r="K479" s="788"/>
      <c r="L479" s="788"/>
      <c r="M479" s="788"/>
      <c r="N479" s="788"/>
      <c r="O479" s="788"/>
      <c r="P479" s="788"/>
      <c r="Q479" s="788"/>
      <c r="R479" s="788"/>
      <c r="S479" s="788"/>
      <c r="T479" s="788"/>
      <c r="U479" s="788"/>
      <c r="V479" s="788"/>
    </row>
    <row r="480">
      <c r="A480" s="787"/>
      <c r="B480" s="788"/>
      <c r="C480" s="788"/>
      <c r="D480" s="788"/>
      <c r="E480" s="788"/>
      <c r="F480" s="788"/>
      <c r="G480" s="788"/>
      <c r="H480" s="788"/>
      <c r="I480" s="788"/>
      <c r="J480" s="788"/>
      <c r="K480" s="788"/>
      <c r="L480" s="788"/>
      <c r="M480" s="788"/>
      <c r="N480" s="788"/>
      <c r="O480" s="788"/>
      <c r="P480" s="788"/>
      <c r="Q480" s="788"/>
      <c r="R480" s="788"/>
      <c r="S480" s="788"/>
      <c r="T480" s="788"/>
      <c r="U480" s="788"/>
      <c r="V480" s="788"/>
    </row>
    <row r="481">
      <c r="A481" s="787"/>
      <c r="B481" s="788"/>
      <c r="C481" s="788"/>
      <c r="D481" s="788"/>
      <c r="E481" s="788"/>
      <c r="F481" s="788"/>
      <c r="G481" s="788"/>
      <c r="H481" s="788"/>
      <c r="I481" s="788"/>
      <c r="J481" s="788"/>
      <c r="K481" s="788"/>
      <c r="L481" s="788"/>
      <c r="M481" s="788"/>
      <c r="N481" s="788"/>
      <c r="O481" s="788"/>
      <c r="P481" s="788"/>
      <c r="Q481" s="788"/>
      <c r="R481" s="788"/>
      <c r="S481" s="788"/>
      <c r="T481" s="788"/>
      <c r="U481" s="788"/>
      <c r="V481" s="788"/>
    </row>
    <row r="482">
      <c r="A482" s="787"/>
      <c r="B482" s="788"/>
      <c r="C482" s="788"/>
      <c r="D482" s="788"/>
      <c r="E482" s="788"/>
      <c r="F482" s="788"/>
      <c r="G482" s="788"/>
      <c r="H482" s="788"/>
      <c r="I482" s="788"/>
      <c r="J482" s="788"/>
      <c r="K482" s="788"/>
      <c r="L482" s="788"/>
      <c r="M482" s="788"/>
      <c r="N482" s="788"/>
      <c r="O482" s="788"/>
      <c r="P482" s="788"/>
      <c r="Q482" s="788"/>
      <c r="R482" s="788"/>
      <c r="S482" s="788"/>
      <c r="T482" s="788"/>
      <c r="U482" s="788"/>
      <c r="V482" s="788"/>
    </row>
    <row r="483">
      <c r="A483" s="787"/>
      <c r="B483" s="788"/>
      <c r="C483" s="788"/>
      <c r="D483" s="788"/>
      <c r="E483" s="788"/>
      <c r="F483" s="788"/>
      <c r="G483" s="788"/>
      <c r="H483" s="788"/>
      <c r="I483" s="788"/>
      <c r="J483" s="788"/>
      <c r="K483" s="788"/>
      <c r="L483" s="788"/>
      <c r="M483" s="788"/>
      <c r="N483" s="788"/>
      <c r="O483" s="788"/>
      <c r="P483" s="788"/>
      <c r="Q483" s="788"/>
      <c r="R483" s="788"/>
      <c r="S483" s="788"/>
      <c r="T483" s="788"/>
      <c r="U483" s="788"/>
      <c r="V483" s="788"/>
    </row>
    <row r="484">
      <c r="A484" s="787"/>
      <c r="B484" s="788"/>
      <c r="C484" s="788"/>
      <c r="D484" s="788"/>
      <c r="E484" s="788"/>
      <c r="F484" s="788"/>
      <c r="G484" s="788"/>
      <c r="H484" s="788"/>
      <c r="I484" s="788"/>
      <c r="J484" s="788"/>
      <c r="K484" s="788"/>
      <c r="L484" s="788"/>
      <c r="M484" s="788"/>
      <c r="N484" s="788"/>
      <c r="O484" s="788"/>
      <c r="P484" s="788"/>
      <c r="Q484" s="788"/>
      <c r="R484" s="788"/>
      <c r="S484" s="788"/>
      <c r="T484" s="788"/>
      <c r="U484" s="788"/>
      <c r="V484" s="788"/>
    </row>
    <row r="485">
      <c r="A485" s="787"/>
      <c r="B485" s="788"/>
      <c r="C485" s="788"/>
      <c r="D485" s="788"/>
      <c r="E485" s="788"/>
      <c r="F485" s="788"/>
      <c r="G485" s="788"/>
      <c r="H485" s="788"/>
      <c r="I485" s="788"/>
      <c r="J485" s="788"/>
      <c r="K485" s="788"/>
      <c r="L485" s="788"/>
      <c r="M485" s="788"/>
      <c r="N485" s="788"/>
      <c r="O485" s="788"/>
      <c r="P485" s="788"/>
      <c r="Q485" s="788"/>
      <c r="R485" s="788"/>
      <c r="S485" s="788"/>
      <c r="T485" s="788"/>
      <c r="U485" s="788"/>
      <c r="V485" s="788"/>
    </row>
    <row r="486">
      <c r="A486" s="787"/>
      <c r="B486" s="788"/>
      <c r="C486" s="788"/>
      <c r="D486" s="788"/>
      <c r="E486" s="788"/>
      <c r="F486" s="788"/>
      <c r="G486" s="788"/>
      <c r="H486" s="788"/>
      <c r="I486" s="788"/>
      <c r="J486" s="788"/>
      <c r="K486" s="788"/>
      <c r="L486" s="788"/>
      <c r="M486" s="788"/>
      <c r="N486" s="788"/>
      <c r="O486" s="788"/>
      <c r="P486" s="788"/>
      <c r="Q486" s="788"/>
      <c r="R486" s="788"/>
      <c r="S486" s="788"/>
      <c r="T486" s="788"/>
      <c r="U486" s="788"/>
      <c r="V486" s="788"/>
    </row>
    <row r="487">
      <c r="A487" s="787"/>
      <c r="B487" s="788"/>
      <c r="C487" s="788"/>
      <c r="D487" s="788"/>
      <c r="E487" s="788"/>
      <c r="F487" s="788"/>
      <c r="G487" s="788"/>
      <c r="H487" s="788"/>
      <c r="I487" s="788"/>
      <c r="J487" s="788"/>
      <c r="K487" s="788"/>
      <c r="L487" s="788"/>
      <c r="M487" s="788"/>
      <c r="N487" s="788"/>
      <c r="O487" s="788"/>
      <c r="P487" s="788"/>
      <c r="Q487" s="788"/>
      <c r="R487" s="788"/>
      <c r="S487" s="788"/>
      <c r="T487" s="788"/>
      <c r="U487" s="788"/>
      <c r="V487" s="788"/>
    </row>
    <row r="488">
      <c r="A488" s="787"/>
      <c r="B488" s="788"/>
      <c r="C488" s="788"/>
      <c r="D488" s="788"/>
      <c r="E488" s="788"/>
      <c r="F488" s="788"/>
      <c r="G488" s="788"/>
      <c r="H488" s="788"/>
      <c r="I488" s="788"/>
      <c r="J488" s="788"/>
      <c r="K488" s="788"/>
      <c r="L488" s="788"/>
      <c r="M488" s="788"/>
      <c r="N488" s="788"/>
      <c r="O488" s="788"/>
      <c r="P488" s="788"/>
      <c r="Q488" s="788"/>
      <c r="R488" s="788"/>
      <c r="S488" s="788"/>
      <c r="T488" s="788"/>
      <c r="U488" s="788"/>
      <c r="V488" s="788"/>
    </row>
    <row r="489">
      <c r="A489" s="787"/>
      <c r="B489" s="788"/>
      <c r="C489" s="788"/>
      <c r="D489" s="788"/>
      <c r="E489" s="788"/>
      <c r="F489" s="788"/>
      <c r="G489" s="788"/>
      <c r="H489" s="788"/>
      <c r="I489" s="788"/>
      <c r="J489" s="788"/>
      <c r="K489" s="788"/>
      <c r="L489" s="788"/>
      <c r="M489" s="788"/>
      <c r="N489" s="788"/>
      <c r="O489" s="788"/>
      <c r="P489" s="788"/>
      <c r="Q489" s="788"/>
      <c r="R489" s="788"/>
      <c r="S489" s="788"/>
      <c r="T489" s="788"/>
      <c r="U489" s="788"/>
      <c r="V489" s="788"/>
    </row>
    <row r="490">
      <c r="A490" s="787"/>
      <c r="B490" s="788"/>
      <c r="C490" s="788"/>
      <c r="D490" s="788"/>
      <c r="E490" s="788"/>
      <c r="F490" s="788"/>
      <c r="G490" s="788"/>
      <c r="H490" s="788"/>
      <c r="I490" s="788"/>
      <c r="J490" s="788"/>
      <c r="K490" s="788"/>
      <c r="L490" s="788"/>
      <c r="M490" s="788"/>
      <c r="N490" s="788"/>
      <c r="O490" s="788"/>
      <c r="P490" s="788"/>
      <c r="Q490" s="788"/>
      <c r="R490" s="788"/>
      <c r="S490" s="788"/>
      <c r="T490" s="788"/>
      <c r="U490" s="788"/>
      <c r="V490" s="788"/>
    </row>
    <row r="491">
      <c r="A491" s="787"/>
      <c r="B491" s="788"/>
      <c r="C491" s="788"/>
      <c r="D491" s="788"/>
      <c r="E491" s="788"/>
      <c r="F491" s="788"/>
      <c r="G491" s="788"/>
      <c r="H491" s="788"/>
      <c r="I491" s="788"/>
      <c r="J491" s="788"/>
      <c r="K491" s="788"/>
      <c r="L491" s="788"/>
      <c r="M491" s="788"/>
      <c r="N491" s="788"/>
      <c r="O491" s="788"/>
      <c r="P491" s="788"/>
      <c r="Q491" s="788"/>
      <c r="R491" s="788"/>
      <c r="S491" s="788"/>
      <c r="T491" s="788"/>
      <c r="U491" s="788"/>
      <c r="V491" s="788"/>
    </row>
    <row r="492">
      <c r="A492" s="787"/>
      <c r="B492" s="788"/>
      <c r="C492" s="788"/>
      <c r="D492" s="788"/>
      <c r="E492" s="788"/>
      <c r="F492" s="788"/>
      <c r="G492" s="788"/>
      <c r="H492" s="788"/>
      <c r="I492" s="788"/>
      <c r="J492" s="788"/>
      <c r="K492" s="788"/>
      <c r="L492" s="788"/>
      <c r="M492" s="788"/>
      <c r="N492" s="788"/>
      <c r="O492" s="788"/>
      <c r="P492" s="788"/>
      <c r="Q492" s="788"/>
      <c r="R492" s="788"/>
      <c r="S492" s="788"/>
      <c r="T492" s="788"/>
      <c r="U492" s="788"/>
      <c r="V492" s="788"/>
    </row>
    <row r="493">
      <c r="A493" s="787"/>
      <c r="B493" s="788"/>
      <c r="C493" s="788"/>
      <c r="D493" s="788"/>
      <c r="E493" s="788"/>
      <c r="F493" s="788"/>
      <c r="G493" s="788"/>
      <c r="H493" s="788"/>
      <c r="I493" s="788"/>
      <c r="J493" s="788"/>
      <c r="K493" s="788"/>
      <c r="L493" s="788"/>
      <c r="M493" s="788"/>
      <c r="N493" s="788"/>
      <c r="O493" s="788"/>
      <c r="P493" s="788"/>
      <c r="Q493" s="788"/>
      <c r="R493" s="788"/>
      <c r="S493" s="788"/>
      <c r="T493" s="788"/>
      <c r="U493" s="788"/>
      <c r="V493" s="788"/>
    </row>
    <row r="494">
      <c r="A494" s="787"/>
      <c r="B494" s="788"/>
      <c r="C494" s="788"/>
      <c r="D494" s="788"/>
      <c r="E494" s="788"/>
      <c r="F494" s="788"/>
      <c r="G494" s="788"/>
      <c r="H494" s="788"/>
      <c r="I494" s="788"/>
      <c r="J494" s="788"/>
      <c r="K494" s="788"/>
      <c r="L494" s="788"/>
      <c r="M494" s="788"/>
      <c r="N494" s="788"/>
      <c r="O494" s="788"/>
      <c r="P494" s="788"/>
      <c r="Q494" s="788"/>
      <c r="R494" s="788"/>
      <c r="S494" s="788"/>
      <c r="T494" s="788"/>
      <c r="U494" s="788"/>
      <c r="V494" s="788"/>
    </row>
    <row r="495">
      <c r="A495" s="787"/>
      <c r="B495" s="788"/>
      <c r="C495" s="788"/>
      <c r="D495" s="788"/>
      <c r="E495" s="788"/>
      <c r="F495" s="788"/>
      <c r="G495" s="788"/>
      <c r="H495" s="788"/>
      <c r="I495" s="788"/>
      <c r="J495" s="788"/>
      <c r="K495" s="788"/>
      <c r="L495" s="788"/>
      <c r="M495" s="788"/>
      <c r="N495" s="788"/>
      <c r="O495" s="788"/>
      <c r="P495" s="788"/>
      <c r="Q495" s="788"/>
      <c r="R495" s="788"/>
      <c r="S495" s="788"/>
      <c r="T495" s="788"/>
      <c r="U495" s="788"/>
      <c r="V495" s="788"/>
    </row>
    <row r="496">
      <c r="A496" s="787"/>
      <c r="B496" s="788"/>
      <c r="C496" s="788"/>
      <c r="D496" s="788"/>
      <c r="E496" s="788"/>
      <c r="F496" s="788"/>
      <c r="G496" s="788"/>
      <c r="H496" s="788"/>
      <c r="I496" s="788"/>
      <c r="J496" s="788"/>
      <c r="K496" s="788"/>
      <c r="L496" s="788"/>
      <c r="M496" s="788"/>
      <c r="N496" s="788"/>
      <c r="O496" s="788"/>
      <c r="P496" s="788"/>
      <c r="Q496" s="788"/>
      <c r="R496" s="788"/>
      <c r="S496" s="788"/>
      <c r="T496" s="788"/>
      <c r="U496" s="788"/>
      <c r="V496" s="788"/>
    </row>
    <row r="497">
      <c r="A497" s="787"/>
      <c r="B497" s="788"/>
      <c r="C497" s="788"/>
      <c r="D497" s="788"/>
      <c r="E497" s="788"/>
      <c r="F497" s="788"/>
      <c r="G497" s="788"/>
      <c r="H497" s="788"/>
      <c r="I497" s="788"/>
      <c r="J497" s="788"/>
      <c r="K497" s="788"/>
      <c r="L497" s="788"/>
      <c r="M497" s="788"/>
      <c r="N497" s="788"/>
      <c r="O497" s="788"/>
      <c r="P497" s="788"/>
      <c r="Q497" s="788"/>
      <c r="R497" s="788"/>
      <c r="S497" s="788"/>
      <c r="T497" s="788"/>
      <c r="U497" s="788"/>
      <c r="V497" s="788"/>
    </row>
    <row r="498">
      <c r="A498" s="787"/>
      <c r="B498" s="788"/>
      <c r="C498" s="788"/>
      <c r="D498" s="788"/>
      <c r="E498" s="788"/>
      <c r="F498" s="788"/>
      <c r="G498" s="788"/>
      <c r="H498" s="788"/>
      <c r="I498" s="788"/>
      <c r="J498" s="788"/>
      <c r="K498" s="788"/>
      <c r="L498" s="788"/>
      <c r="M498" s="788"/>
      <c r="N498" s="788"/>
      <c r="O498" s="788"/>
      <c r="P498" s="788"/>
      <c r="Q498" s="788"/>
      <c r="R498" s="788"/>
      <c r="S498" s="788"/>
      <c r="T498" s="788"/>
      <c r="U498" s="788"/>
      <c r="V498" s="788"/>
    </row>
    <row r="499">
      <c r="A499" s="787"/>
      <c r="B499" s="788"/>
      <c r="C499" s="788"/>
      <c r="D499" s="788"/>
      <c r="E499" s="788"/>
      <c r="F499" s="788"/>
      <c r="G499" s="788"/>
      <c r="H499" s="788"/>
      <c r="I499" s="788"/>
      <c r="J499" s="788"/>
      <c r="K499" s="788"/>
      <c r="L499" s="788"/>
      <c r="M499" s="788"/>
      <c r="N499" s="788"/>
      <c r="O499" s="788"/>
      <c r="P499" s="788"/>
      <c r="Q499" s="788"/>
      <c r="R499" s="788"/>
      <c r="S499" s="788"/>
      <c r="T499" s="788"/>
      <c r="U499" s="788"/>
      <c r="V499" s="788"/>
    </row>
    <row r="500">
      <c r="A500" s="787"/>
      <c r="B500" s="788"/>
      <c r="C500" s="788"/>
      <c r="D500" s="788"/>
      <c r="E500" s="788"/>
      <c r="F500" s="788"/>
      <c r="G500" s="788"/>
      <c r="H500" s="788"/>
      <c r="I500" s="788"/>
      <c r="J500" s="788"/>
      <c r="K500" s="788"/>
      <c r="L500" s="788"/>
      <c r="M500" s="788"/>
      <c r="N500" s="788"/>
      <c r="O500" s="788"/>
      <c r="P500" s="788"/>
      <c r="Q500" s="788"/>
      <c r="R500" s="788"/>
      <c r="S500" s="788"/>
      <c r="T500" s="788"/>
      <c r="U500" s="788"/>
      <c r="V500" s="788"/>
    </row>
    <row r="501">
      <c r="A501" s="787"/>
      <c r="B501" s="788"/>
      <c r="C501" s="788"/>
      <c r="D501" s="788"/>
      <c r="E501" s="788"/>
      <c r="F501" s="788"/>
      <c r="G501" s="788"/>
      <c r="H501" s="788"/>
      <c r="I501" s="788"/>
      <c r="J501" s="788"/>
      <c r="K501" s="788"/>
      <c r="L501" s="788"/>
      <c r="M501" s="788"/>
      <c r="N501" s="788"/>
      <c r="O501" s="788"/>
      <c r="P501" s="788"/>
      <c r="Q501" s="788"/>
      <c r="R501" s="788"/>
      <c r="S501" s="788"/>
      <c r="T501" s="788"/>
      <c r="U501" s="788"/>
      <c r="V501" s="788"/>
    </row>
    <row r="502">
      <c r="A502" s="787"/>
      <c r="B502" s="788"/>
      <c r="C502" s="788"/>
      <c r="D502" s="788"/>
      <c r="E502" s="788"/>
      <c r="F502" s="788"/>
      <c r="G502" s="788"/>
      <c r="H502" s="788"/>
      <c r="I502" s="788"/>
      <c r="J502" s="788"/>
      <c r="K502" s="788"/>
      <c r="L502" s="788"/>
      <c r="M502" s="788"/>
      <c r="N502" s="788"/>
      <c r="O502" s="788"/>
      <c r="P502" s="788"/>
      <c r="Q502" s="788"/>
      <c r="R502" s="788"/>
      <c r="S502" s="788"/>
      <c r="T502" s="788"/>
      <c r="U502" s="788"/>
      <c r="V502" s="788"/>
    </row>
    <row r="503">
      <c r="A503" s="787"/>
      <c r="B503" s="788"/>
      <c r="C503" s="788"/>
      <c r="D503" s="788"/>
      <c r="E503" s="788"/>
      <c r="F503" s="788"/>
      <c r="G503" s="788"/>
      <c r="H503" s="788"/>
      <c r="I503" s="788"/>
      <c r="J503" s="788"/>
      <c r="K503" s="788"/>
      <c r="L503" s="788"/>
      <c r="M503" s="788"/>
      <c r="N503" s="788"/>
      <c r="O503" s="788"/>
      <c r="P503" s="788"/>
      <c r="Q503" s="788"/>
      <c r="R503" s="788"/>
      <c r="S503" s="788"/>
      <c r="T503" s="788"/>
      <c r="U503" s="788"/>
      <c r="V503" s="788"/>
    </row>
    <row r="504">
      <c r="A504" s="787"/>
      <c r="B504" s="788"/>
      <c r="C504" s="788"/>
      <c r="D504" s="788"/>
      <c r="E504" s="788"/>
      <c r="F504" s="788"/>
      <c r="G504" s="788"/>
      <c r="H504" s="788"/>
      <c r="I504" s="788"/>
      <c r="J504" s="788"/>
      <c r="K504" s="788"/>
      <c r="L504" s="788"/>
      <c r="M504" s="788"/>
      <c r="N504" s="788"/>
      <c r="O504" s="788"/>
      <c r="P504" s="788"/>
      <c r="Q504" s="788"/>
      <c r="R504" s="788"/>
      <c r="S504" s="788"/>
      <c r="T504" s="788"/>
      <c r="U504" s="788"/>
      <c r="V504" s="788"/>
    </row>
    <row r="505">
      <c r="A505" s="787"/>
      <c r="B505" s="788"/>
      <c r="C505" s="788"/>
      <c r="D505" s="788"/>
      <c r="E505" s="788"/>
      <c r="F505" s="788"/>
      <c r="G505" s="788"/>
      <c r="H505" s="788"/>
      <c r="I505" s="788"/>
      <c r="J505" s="788"/>
      <c r="K505" s="788"/>
      <c r="L505" s="788"/>
      <c r="M505" s="788"/>
      <c r="N505" s="788"/>
      <c r="O505" s="788"/>
      <c r="P505" s="788"/>
      <c r="Q505" s="788"/>
      <c r="R505" s="788"/>
      <c r="S505" s="788"/>
      <c r="T505" s="788"/>
      <c r="U505" s="788"/>
      <c r="V505" s="788"/>
    </row>
    <row r="506">
      <c r="A506" s="787"/>
      <c r="B506" s="788"/>
      <c r="C506" s="788"/>
      <c r="D506" s="788"/>
      <c r="E506" s="788"/>
      <c r="F506" s="788"/>
      <c r="G506" s="788"/>
      <c r="H506" s="788"/>
      <c r="I506" s="788"/>
      <c r="J506" s="788"/>
      <c r="K506" s="788"/>
      <c r="L506" s="788"/>
      <c r="M506" s="788"/>
      <c r="N506" s="788"/>
      <c r="O506" s="788"/>
      <c r="P506" s="788"/>
      <c r="Q506" s="788"/>
      <c r="R506" s="788"/>
      <c r="S506" s="788"/>
      <c r="T506" s="788"/>
      <c r="U506" s="788"/>
      <c r="V506" s="788"/>
    </row>
    <row r="507">
      <c r="A507" s="787"/>
      <c r="B507" s="788"/>
      <c r="C507" s="788"/>
      <c r="D507" s="788"/>
      <c r="E507" s="788"/>
      <c r="F507" s="788"/>
      <c r="G507" s="788"/>
      <c r="H507" s="788"/>
      <c r="I507" s="788"/>
      <c r="J507" s="788"/>
      <c r="K507" s="788"/>
      <c r="L507" s="788"/>
      <c r="M507" s="788"/>
      <c r="N507" s="788"/>
      <c r="O507" s="788"/>
      <c r="P507" s="788"/>
      <c r="Q507" s="788"/>
      <c r="R507" s="788"/>
      <c r="S507" s="788"/>
      <c r="T507" s="788"/>
      <c r="U507" s="788"/>
      <c r="V507" s="788"/>
    </row>
    <row r="508">
      <c r="A508" s="787"/>
      <c r="B508" s="788"/>
      <c r="C508" s="788"/>
      <c r="D508" s="788"/>
      <c r="E508" s="788"/>
      <c r="F508" s="788"/>
      <c r="G508" s="788"/>
      <c r="H508" s="788"/>
      <c r="I508" s="788"/>
      <c r="J508" s="788"/>
      <c r="K508" s="788"/>
      <c r="L508" s="788"/>
      <c r="M508" s="788"/>
      <c r="N508" s="788"/>
      <c r="O508" s="788"/>
      <c r="P508" s="788"/>
      <c r="Q508" s="788"/>
      <c r="R508" s="788"/>
      <c r="S508" s="788"/>
      <c r="T508" s="788"/>
      <c r="U508" s="788"/>
      <c r="V508" s="788"/>
    </row>
    <row r="509">
      <c r="A509" s="787"/>
      <c r="B509" s="788"/>
      <c r="C509" s="788"/>
      <c r="D509" s="788"/>
      <c r="E509" s="788"/>
      <c r="F509" s="788"/>
      <c r="G509" s="788"/>
      <c r="H509" s="788"/>
      <c r="I509" s="788"/>
      <c r="J509" s="788"/>
      <c r="K509" s="788"/>
      <c r="L509" s="788"/>
      <c r="M509" s="788"/>
      <c r="N509" s="788"/>
      <c r="O509" s="788"/>
      <c r="P509" s="788"/>
      <c r="Q509" s="788"/>
      <c r="R509" s="788"/>
      <c r="S509" s="788"/>
      <c r="T509" s="788"/>
      <c r="U509" s="788"/>
      <c r="V509" s="788"/>
    </row>
    <row r="510">
      <c r="A510" s="787"/>
      <c r="B510" s="788"/>
      <c r="C510" s="788"/>
      <c r="D510" s="788"/>
      <c r="E510" s="788"/>
      <c r="F510" s="788"/>
      <c r="G510" s="788"/>
      <c r="H510" s="788"/>
      <c r="I510" s="788"/>
      <c r="J510" s="788"/>
      <c r="K510" s="788"/>
      <c r="L510" s="788"/>
      <c r="M510" s="788"/>
      <c r="N510" s="788"/>
      <c r="O510" s="788"/>
      <c r="P510" s="788"/>
      <c r="Q510" s="788"/>
      <c r="R510" s="788"/>
      <c r="S510" s="788"/>
      <c r="T510" s="788"/>
      <c r="U510" s="788"/>
      <c r="V510" s="788"/>
    </row>
    <row r="511">
      <c r="A511" s="787"/>
      <c r="B511" s="788"/>
      <c r="C511" s="788"/>
      <c r="D511" s="788"/>
      <c r="E511" s="788"/>
      <c r="F511" s="788"/>
      <c r="G511" s="788"/>
      <c r="H511" s="788"/>
      <c r="I511" s="788"/>
      <c r="J511" s="788"/>
      <c r="K511" s="788"/>
      <c r="L511" s="788"/>
      <c r="M511" s="788"/>
      <c r="N511" s="788"/>
      <c r="O511" s="788"/>
      <c r="P511" s="788"/>
      <c r="Q511" s="788"/>
      <c r="R511" s="788"/>
      <c r="S511" s="788"/>
      <c r="T511" s="788"/>
      <c r="U511" s="788"/>
      <c r="V511" s="788"/>
    </row>
    <row r="512">
      <c r="A512" s="787"/>
      <c r="B512" s="788"/>
      <c r="C512" s="788"/>
      <c r="D512" s="788"/>
      <c r="E512" s="788"/>
      <c r="F512" s="788"/>
      <c r="G512" s="788"/>
      <c r="H512" s="788"/>
      <c r="I512" s="788"/>
      <c r="J512" s="788"/>
      <c r="K512" s="788"/>
      <c r="L512" s="788"/>
      <c r="M512" s="788"/>
      <c r="N512" s="788"/>
      <c r="O512" s="788"/>
      <c r="P512" s="788"/>
      <c r="Q512" s="788"/>
      <c r="R512" s="788"/>
      <c r="S512" s="788"/>
      <c r="T512" s="788"/>
      <c r="U512" s="788"/>
      <c r="V512" s="788"/>
    </row>
    <row r="513">
      <c r="A513" s="787"/>
      <c r="B513" s="788"/>
      <c r="C513" s="788"/>
      <c r="D513" s="788"/>
      <c r="E513" s="788"/>
      <c r="F513" s="788"/>
      <c r="G513" s="788"/>
      <c r="H513" s="788"/>
      <c r="I513" s="788"/>
      <c r="J513" s="788"/>
      <c r="K513" s="788"/>
      <c r="L513" s="788"/>
      <c r="M513" s="788"/>
      <c r="N513" s="788"/>
      <c r="O513" s="788"/>
      <c r="P513" s="788"/>
      <c r="Q513" s="788"/>
      <c r="R513" s="788"/>
      <c r="S513" s="788"/>
      <c r="T513" s="788"/>
      <c r="U513" s="788"/>
      <c r="V513" s="788"/>
    </row>
    <row r="514">
      <c r="A514" s="787"/>
      <c r="B514" s="788"/>
      <c r="C514" s="788"/>
      <c r="D514" s="788"/>
      <c r="E514" s="788"/>
      <c r="F514" s="788"/>
      <c r="G514" s="788"/>
      <c r="H514" s="788"/>
      <c r="I514" s="788"/>
      <c r="J514" s="788"/>
      <c r="K514" s="788"/>
      <c r="L514" s="788"/>
      <c r="M514" s="788"/>
      <c r="N514" s="788"/>
      <c r="O514" s="788"/>
      <c r="P514" s="788"/>
      <c r="Q514" s="788"/>
      <c r="R514" s="788"/>
      <c r="S514" s="788"/>
      <c r="T514" s="788"/>
      <c r="U514" s="788"/>
      <c r="V514" s="788"/>
    </row>
    <row r="515">
      <c r="A515" s="787"/>
      <c r="B515" s="788"/>
      <c r="C515" s="788"/>
      <c r="D515" s="788"/>
      <c r="E515" s="788"/>
      <c r="F515" s="788"/>
      <c r="G515" s="788"/>
      <c r="H515" s="788"/>
      <c r="I515" s="788"/>
      <c r="J515" s="788"/>
      <c r="K515" s="788"/>
      <c r="L515" s="788"/>
      <c r="M515" s="788"/>
      <c r="N515" s="788"/>
      <c r="O515" s="788"/>
      <c r="P515" s="788"/>
      <c r="Q515" s="788"/>
      <c r="R515" s="788"/>
      <c r="S515" s="788"/>
      <c r="T515" s="788"/>
      <c r="U515" s="788"/>
      <c r="V515" s="788"/>
    </row>
    <row r="516">
      <c r="A516" s="787"/>
      <c r="B516" s="788"/>
      <c r="C516" s="788"/>
      <c r="D516" s="788"/>
      <c r="E516" s="788"/>
      <c r="F516" s="788"/>
      <c r="G516" s="788"/>
      <c r="H516" s="788"/>
      <c r="I516" s="788"/>
      <c r="J516" s="788"/>
      <c r="K516" s="788"/>
      <c r="L516" s="788"/>
      <c r="M516" s="788"/>
      <c r="N516" s="788"/>
      <c r="O516" s="788"/>
      <c r="P516" s="788"/>
      <c r="Q516" s="788"/>
      <c r="R516" s="788"/>
      <c r="S516" s="788"/>
      <c r="T516" s="788"/>
      <c r="U516" s="788"/>
      <c r="V516" s="788"/>
    </row>
    <row r="517">
      <c r="A517" s="787"/>
      <c r="B517" s="788"/>
      <c r="C517" s="788"/>
      <c r="D517" s="788"/>
      <c r="E517" s="788"/>
      <c r="F517" s="788"/>
      <c r="G517" s="788"/>
      <c r="H517" s="788"/>
      <c r="I517" s="788"/>
      <c r="J517" s="788"/>
      <c r="K517" s="788"/>
      <c r="L517" s="788"/>
      <c r="M517" s="788"/>
      <c r="N517" s="788"/>
      <c r="O517" s="788"/>
      <c r="P517" s="788"/>
      <c r="Q517" s="788"/>
      <c r="R517" s="788"/>
      <c r="S517" s="788"/>
      <c r="T517" s="788"/>
      <c r="U517" s="788"/>
      <c r="V517" s="788"/>
    </row>
    <row r="518">
      <c r="A518" s="787"/>
      <c r="B518" s="788"/>
      <c r="C518" s="788"/>
      <c r="D518" s="788"/>
      <c r="E518" s="788"/>
      <c r="F518" s="788"/>
      <c r="G518" s="788"/>
      <c r="H518" s="788"/>
      <c r="I518" s="788"/>
      <c r="J518" s="788"/>
      <c r="K518" s="788"/>
      <c r="L518" s="788"/>
      <c r="M518" s="788"/>
      <c r="N518" s="788"/>
      <c r="O518" s="788"/>
      <c r="P518" s="788"/>
      <c r="Q518" s="788"/>
      <c r="R518" s="788"/>
      <c r="S518" s="788"/>
      <c r="T518" s="788"/>
      <c r="U518" s="788"/>
      <c r="V518" s="788"/>
    </row>
    <row r="519">
      <c r="A519" s="787"/>
      <c r="B519" s="788"/>
      <c r="C519" s="788"/>
      <c r="D519" s="788"/>
      <c r="E519" s="788"/>
      <c r="F519" s="788"/>
      <c r="G519" s="788"/>
      <c r="H519" s="788"/>
      <c r="I519" s="788"/>
      <c r="J519" s="788"/>
      <c r="K519" s="788"/>
      <c r="L519" s="788"/>
      <c r="M519" s="788"/>
      <c r="N519" s="788"/>
      <c r="O519" s="788"/>
      <c r="P519" s="788"/>
      <c r="Q519" s="788"/>
      <c r="R519" s="788"/>
      <c r="S519" s="788"/>
      <c r="T519" s="788"/>
      <c r="U519" s="788"/>
      <c r="V519" s="788"/>
    </row>
    <row r="520">
      <c r="A520" s="787"/>
      <c r="B520" s="788"/>
      <c r="C520" s="788"/>
      <c r="D520" s="788"/>
      <c r="E520" s="788"/>
      <c r="F520" s="788"/>
      <c r="G520" s="788"/>
      <c r="H520" s="788"/>
      <c r="I520" s="788"/>
      <c r="J520" s="788"/>
      <c r="K520" s="788"/>
      <c r="L520" s="788"/>
      <c r="M520" s="788"/>
      <c r="N520" s="788"/>
      <c r="O520" s="788"/>
      <c r="P520" s="788"/>
      <c r="Q520" s="788"/>
      <c r="R520" s="788"/>
      <c r="S520" s="788"/>
      <c r="T520" s="788"/>
      <c r="U520" s="788"/>
      <c r="V520" s="788"/>
    </row>
    <row r="521">
      <c r="A521" s="787"/>
      <c r="B521" s="788"/>
      <c r="C521" s="788"/>
      <c r="D521" s="788"/>
      <c r="E521" s="788"/>
      <c r="F521" s="788"/>
      <c r="G521" s="788"/>
      <c r="H521" s="788"/>
      <c r="I521" s="788"/>
      <c r="J521" s="788"/>
      <c r="K521" s="788"/>
      <c r="L521" s="788"/>
      <c r="M521" s="788"/>
      <c r="N521" s="788"/>
      <c r="O521" s="788"/>
      <c r="P521" s="788"/>
      <c r="Q521" s="788"/>
      <c r="R521" s="788"/>
      <c r="S521" s="788"/>
      <c r="T521" s="788"/>
      <c r="U521" s="788"/>
      <c r="V521" s="788"/>
    </row>
    <row r="522">
      <c r="A522" s="787"/>
      <c r="B522" s="788"/>
      <c r="C522" s="788"/>
      <c r="D522" s="788"/>
      <c r="E522" s="788"/>
      <c r="F522" s="788"/>
      <c r="G522" s="788"/>
      <c r="H522" s="788"/>
      <c r="I522" s="788"/>
      <c r="J522" s="788"/>
      <c r="K522" s="788"/>
      <c r="L522" s="788"/>
      <c r="M522" s="788"/>
      <c r="N522" s="788"/>
      <c r="O522" s="788"/>
      <c r="P522" s="788"/>
      <c r="Q522" s="788"/>
      <c r="R522" s="788"/>
      <c r="S522" s="788"/>
      <c r="T522" s="788"/>
      <c r="U522" s="788"/>
      <c r="V522" s="788"/>
    </row>
    <row r="523">
      <c r="A523" s="787"/>
      <c r="B523" s="788"/>
      <c r="C523" s="788"/>
      <c r="D523" s="788"/>
      <c r="E523" s="788"/>
      <c r="F523" s="788"/>
      <c r="G523" s="788"/>
      <c r="H523" s="788"/>
      <c r="I523" s="788"/>
      <c r="J523" s="788"/>
      <c r="K523" s="788"/>
      <c r="L523" s="788"/>
      <c r="M523" s="788"/>
      <c r="N523" s="788"/>
      <c r="O523" s="788"/>
      <c r="P523" s="788"/>
      <c r="Q523" s="788"/>
      <c r="R523" s="788"/>
      <c r="S523" s="788"/>
      <c r="T523" s="788"/>
      <c r="U523" s="788"/>
      <c r="V523" s="788"/>
    </row>
    <row r="524">
      <c r="A524" s="787"/>
      <c r="B524" s="788"/>
      <c r="C524" s="788"/>
      <c r="D524" s="788"/>
      <c r="E524" s="788"/>
      <c r="F524" s="788"/>
      <c r="G524" s="788"/>
      <c r="H524" s="788"/>
      <c r="I524" s="788"/>
      <c r="J524" s="788"/>
      <c r="K524" s="788"/>
      <c r="L524" s="788"/>
      <c r="M524" s="788"/>
      <c r="N524" s="788"/>
      <c r="O524" s="788"/>
      <c r="P524" s="788"/>
      <c r="Q524" s="788"/>
      <c r="R524" s="788"/>
      <c r="S524" s="788"/>
      <c r="T524" s="788"/>
      <c r="U524" s="788"/>
      <c r="V524" s="788"/>
    </row>
    <row r="525">
      <c r="A525" s="787"/>
      <c r="B525" s="788"/>
      <c r="C525" s="788"/>
      <c r="D525" s="788"/>
      <c r="E525" s="788"/>
      <c r="F525" s="788"/>
      <c r="G525" s="788"/>
      <c r="H525" s="788"/>
      <c r="I525" s="788"/>
      <c r="J525" s="788"/>
      <c r="K525" s="788"/>
      <c r="L525" s="788"/>
      <c r="M525" s="788"/>
      <c r="N525" s="788"/>
      <c r="O525" s="788"/>
      <c r="P525" s="788"/>
      <c r="Q525" s="788"/>
      <c r="R525" s="788"/>
      <c r="S525" s="788"/>
      <c r="T525" s="788"/>
      <c r="U525" s="788"/>
      <c r="V525" s="788"/>
    </row>
    <row r="526">
      <c r="A526" s="787"/>
      <c r="B526" s="788"/>
      <c r="C526" s="788"/>
      <c r="D526" s="788"/>
      <c r="E526" s="788"/>
      <c r="F526" s="788"/>
      <c r="G526" s="788"/>
      <c r="H526" s="788"/>
      <c r="I526" s="788"/>
      <c r="J526" s="788"/>
      <c r="K526" s="788"/>
      <c r="L526" s="788"/>
      <c r="M526" s="788"/>
      <c r="N526" s="788"/>
      <c r="O526" s="788"/>
      <c r="P526" s="788"/>
      <c r="Q526" s="788"/>
      <c r="R526" s="788"/>
      <c r="S526" s="788"/>
      <c r="T526" s="788"/>
      <c r="U526" s="788"/>
      <c r="V526" s="788"/>
    </row>
    <row r="527">
      <c r="A527" s="787"/>
      <c r="B527" s="788"/>
      <c r="C527" s="788"/>
      <c r="D527" s="788"/>
      <c r="E527" s="788"/>
      <c r="F527" s="788"/>
      <c r="G527" s="788"/>
      <c r="H527" s="788"/>
      <c r="I527" s="788"/>
      <c r="J527" s="788"/>
      <c r="K527" s="788"/>
      <c r="L527" s="788"/>
      <c r="M527" s="788"/>
      <c r="N527" s="788"/>
      <c r="O527" s="788"/>
      <c r="P527" s="788"/>
      <c r="Q527" s="788"/>
      <c r="R527" s="788"/>
      <c r="S527" s="788"/>
      <c r="T527" s="788"/>
      <c r="U527" s="788"/>
      <c r="V527" s="788"/>
    </row>
    <row r="528">
      <c r="A528" s="787"/>
      <c r="B528" s="788"/>
      <c r="C528" s="788"/>
      <c r="D528" s="788"/>
      <c r="E528" s="788"/>
      <c r="F528" s="788"/>
      <c r="G528" s="788"/>
      <c r="H528" s="788"/>
      <c r="I528" s="788"/>
      <c r="J528" s="788"/>
      <c r="K528" s="788"/>
      <c r="L528" s="788"/>
      <c r="M528" s="788"/>
      <c r="N528" s="788"/>
      <c r="O528" s="788"/>
      <c r="P528" s="788"/>
      <c r="Q528" s="788"/>
      <c r="R528" s="788"/>
      <c r="S528" s="788"/>
      <c r="T528" s="788"/>
      <c r="U528" s="788"/>
      <c r="V528" s="788"/>
    </row>
    <row r="529">
      <c r="A529" s="787"/>
      <c r="B529" s="788"/>
      <c r="C529" s="788"/>
      <c r="D529" s="788"/>
      <c r="E529" s="788"/>
      <c r="F529" s="788"/>
      <c r="G529" s="788"/>
      <c r="H529" s="788"/>
      <c r="I529" s="788"/>
      <c r="J529" s="788"/>
      <c r="K529" s="788"/>
      <c r="L529" s="788"/>
      <c r="M529" s="788"/>
      <c r="N529" s="788"/>
      <c r="O529" s="788"/>
      <c r="P529" s="788"/>
      <c r="Q529" s="788"/>
      <c r="R529" s="788"/>
      <c r="S529" s="788"/>
      <c r="T529" s="788"/>
      <c r="U529" s="788"/>
      <c r="V529" s="788"/>
    </row>
    <row r="530">
      <c r="A530" s="787"/>
      <c r="B530" s="788"/>
      <c r="C530" s="788"/>
      <c r="D530" s="788"/>
      <c r="E530" s="788"/>
      <c r="F530" s="788"/>
      <c r="G530" s="788"/>
      <c r="H530" s="788"/>
      <c r="I530" s="788"/>
      <c r="J530" s="788"/>
      <c r="K530" s="788"/>
      <c r="L530" s="788"/>
      <c r="M530" s="788"/>
      <c r="N530" s="788"/>
      <c r="O530" s="788"/>
      <c r="P530" s="788"/>
      <c r="Q530" s="788"/>
      <c r="R530" s="788"/>
      <c r="S530" s="788"/>
      <c r="T530" s="788"/>
      <c r="U530" s="788"/>
      <c r="V530" s="788"/>
    </row>
    <row r="531">
      <c r="A531" s="787"/>
      <c r="B531" s="788"/>
      <c r="C531" s="788"/>
      <c r="D531" s="788"/>
      <c r="E531" s="788"/>
      <c r="F531" s="788"/>
      <c r="G531" s="788"/>
      <c r="H531" s="788"/>
      <c r="I531" s="788"/>
      <c r="J531" s="788"/>
      <c r="K531" s="788"/>
      <c r="L531" s="788"/>
      <c r="M531" s="788"/>
      <c r="N531" s="788"/>
      <c r="O531" s="788"/>
      <c r="P531" s="788"/>
      <c r="Q531" s="788"/>
      <c r="R531" s="788"/>
      <c r="S531" s="788"/>
      <c r="T531" s="788"/>
      <c r="U531" s="788"/>
      <c r="V531" s="788"/>
    </row>
    <row r="532">
      <c r="A532" s="787"/>
      <c r="B532" s="788"/>
      <c r="C532" s="788"/>
      <c r="D532" s="788"/>
      <c r="E532" s="788"/>
      <c r="F532" s="788"/>
      <c r="G532" s="788"/>
      <c r="H532" s="788"/>
      <c r="I532" s="788"/>
      <c r="J532" s="788"/>
      <c r="K532" s="788"/>
      <c r="L532" s="788"/>
      <c r="M532" s="788"/>
      <c r="N532" s="788"/>
      <c r="O532" s="788"/>
      <c r="P532" s="788"/>
      <c r="Q532" s="788"/>
      <c r="R532" s="788"/>
      <c r="S532" s="788"/>
      <c r="T532" s="788"/>
      <c r="U532" s="788"/>
      <c r="V532" s="788"/>
    </row>
    <row r="533">
      <c r="A533" s="787"/>
      <c r="B533" s="788"/>
      <c r="C533" s="788"/>
      <c r="D533" s="788"/>
      <c r="E533" s="788"/>
      <c r="F533" s="788"/>
      <c r="G533" s="788"/>
      <c r="H533" s="788"/>
      <c r="I533" s="788"/>
      <c r="J533" s="788"/>
      <c r="K533" s="788"/>
      <c r="L533" s="788"/>
      <c r="M533" s="788"/>
      <c r="N533" s="788"/>
      <c r="O533" s="788"/>
      <c r="P533" s="788"/>
      <c r="Q533" s="788"/>
      <c r="R533" s="788"/>
      <c r="S533" s="788"/>
      <c r="T533" s="788"/>
      <c r="U533" s="788"/>
      <c r="V533" s="788"/>
    </row>
    <row r="534">
      <c r="A534" s="787"/>
      <c r="B534" s="788"/>
      <c r="C534" s="788"/>
      <c r="D534" s="788"/>
      <c r="E534" s="788"/>
      <c r="F534" s="788"/>
      <c r="G534" s="788"/>
      <c r="H534" s="788"/>
      <c r="I534" s="788"/>
      <c r="J534" s="788"/>
      <c r="K534" s="788"/>
      <c r="L534" s="788"/>
      <c r="M534" s="788"/>
      <c r="N534" s="788"/>
      <c r="O534" s="788"/>
      <c r="P534" s="788"/>
      <c r="Q534" s="788"/>
      <c r="R534" s="788"/>
      <c r="S534" s="788"/>
      <c r="T534" s="788"/>
      <c r="U534" s="788"/>
      <c r="V534" s="788"/>
    </row>
    <row r="535">
      <c r="A535" s="787"/>
      <c r="B535" s="788"/>
      <c r="C535" s="788"/>
      <c r="D535" s="788"/>
      <c r="E535" s="788"/>
      <c r="F535" s="788"/>
      <c r="G535" s="788"/>
      <c r="H535" s="788"/>
      <c r="I535" s="788"/>
      <c r="J535" s="788"/>
      <c r="K535" s="788"/>
      <c r="L535" s="788"/>
      <c r="M535" s="788"/>
      <c r="N535" s="788"/>
      <c r="O535" s="788"/>
      <c r="P535" s="788"/>
      <c r="Q535" s="788"/>
      <c r="R535" s="788"/>
      <c r="S535" s="788"/>
      <c r="T535" s="788"/>
      <c r="U535" s="788"/>
      <c r="V535" s="788"/>
    </row>
    <row r="536">
      <c r="A536" s="787"/>
      <c r="B536" s="788"/>
      <c r="C536" s="788"/>
      <c r="D536" s="788"/>
      <c r="E536" s="788"/>
      <c r="F536" s="788"/>
      <c r="G536" s="788"/>
      <c r="H536" s="788"/>
      <c r="I536" s="788"/>
      <c r="J536" s="788"/>
      <c r="K536" s="788"/>
      <c r="L536" s="788"/>
      <c r="M536" s="788"/>
      <c r="N536" s="788"/>
      <c r="O536" s="788"/>
      <c r="P536" s="788"/>
      <c r="Q536" s="788"/>
      <c r="R536" s="788"/>
      <c r="S536" s="788"/>
      <c r="T536" s="788"/>
      <c r="U536" s="788"/>
      <c r="V536" s="788"/>
    </row>
    <row r="537">
      <c r="A537" s="787"/>
      <c r="B537" s="788"/>
      <c r="C537" s="788"/>
      <c r="D537" s="788"/>
      <c r="E537" s="788"/>
      <c r="F537" s="788"/>
      <c r="G537" s="788"/>
      <c r="H537" s="788"/>
      <c r="I537" s="788"/>
      <c r="J537" s="788"/>
      <c r="K537" s="788"/>
      <c r="L537" s="788"/>
      <c r="M537" s="788"/>
      <c r="N537" s="788"/>
      <c r="O537" s="788"/>
      <c r="P537" s="788"/>
      <c r="Q537" s="788"/>
      <c r="R537" s="788"/>
      <c r="S537" s="788"/>
      <c r="T537" s="788"/>
      <c r="U537" s="788"/>
      <c r="V537" s="788"/>
    </row>
    <row r="538">
      <c r="A538" s="787"/>
      <c r="B538" s="788"/>
      <c r="C538" s="788"/>
      <c r="D538" s="788"/>
      <c r="E538" s="788"/>
      <c r="F538" s="788"/>
      <c r="G538" s="788"/>
      <c r="H538" s="788"/>
      <c r="I538" s="788"/>
      <c r="J538" s="788"/>
      <c r="K538" s="788"/>
      <c r="L538" s="788"/>
      <c r="M538" s="788"/>
      <c r="N538" s="788"/>
      <c r="O538" s="788"/>
      <c r="P538" s="788"/>
      <c r="Q538" s="788"/>
      <c r="R538" s="788"/>
      <c r="S538" s="788"/>
      <c r="T538" s="788"/>
      <c r="U538" s="788"/>
      <c r="V538" s="788"/>
    </row>
    <row r="539">
      <c r="A539" s="787"/>
      <c r="B539" s="788"/>
      <c r="C539" s="788"/>
      <c r="D539" s="788"/>
      <c r="E539" s="788"/>
      <c r="F539" s="788"/>
      <c r="G539" s="788"/>
      <c r="H539" s="788"/>
      <c r="I539" s="788"/>
      <c r="J539" s="788"/>
      <c r="K539" s="788"/>
      <c r="L539" s="788"/>
      <c r="M539" s="788"/>
      <c r="N539" s="788"/>
      <c r="O539" s="788"/>
      <c r="P539" s="788"/>
      <c r="Q539" s="788"/>
      <c r="R539" s="788"/>
      <c r="S539" s="788"/>
      <c r="T539" s="788"/>
      <c r="U539" s="788"/>
      <c r="V539" s="788"/>
    </row>
    <row r="540">
      <c r="A540" s="787"/>
      <c r="B540" s="788"/>
      <c r="C540" s="788"/>
      <c r="D540" s="788"/>
      <c r="E540" s="788"/>
      <c r="F540" s="788"/>
      <c r="G540" s="788"/>
      <c r="H540" s="788"/>
      <c r="I540" s="788"/>
      <c r="J540" s="788"/>
      <c r="K540" s="788"/>
      <c r="L540" s="788"/>
      <c r="M540" s="788"/>
      <c r="N540" s="788"/>
      <c r="O540" s="788"/>
      <c r="P540" s="788"/>
      <c r="Q540" s="788"/>
      <c r="R540" s="788"/>
      <c r="S540" s="788"/>
      <c r="T540" s="788"/>
      <c r="U540" s="788"/>
      <c r="V540" s="788"/>
    </row>
    <row r="541">
      <c r="A541" s="787"/>
      <c r="B541" s="788"/>
      <c r="C541" s="788"/>
      <c r="D541" s="788"/>
      <c r="E541" s="788"/>
      <c r="F541" s="788"/>
      <c r="G541" s="788"/>
      <c r="H541" s="788"/>
      <c r="I541" s="788"/>
      <c r="J541" s="788"/>
      <c r="K541" s="788"/>
      <c r="L541" s="788"/>
      <c r="M541" s="788"/>
      <c r="N541" s="788"/>
      <c r="O541" s="788"/>
      <c r="P541" s="788"/>
      <c r="Q541" s="788"/>
      <c r="R541" s="788"/>
      <c r="S541" s="788"/>
      <c r="T541" s="788"/>
      <c r="U541" s="788"/>
      <c r="V541" s="788"/>
    </row>
    <row r="542">
      <c r="A542" s="787"/>
      <c r="B542" s="788"/>
      <c r="C542" s="788"/>
      <c r="D542" s="788"/>
      <c r="E542" s="788"/>
      <c r="F542" s="788"/>
      <c r="G542" s="788"/>
      <c r="H542" s="788"/>
      <c r="I542" s="788"/>
      <c r="J542" s="788"/>
      <c r="K542" s="788"/>
      <c r="L542" s="788"/>
      <c r="M542" s="788"/>
      <c r="N542" s="788"/>
      <c r="O542" s="788"/>
      <c r="P542" s="788"/>
      <c r="Q542" s="788"/>
      <c r="R542" s="788"/>
      <c r="S542" s="788"/>
      <c r="T542" s="788"/>
      <c r="U542" s="788"/>
      <c r="V542" s="788"/>
    </row>
    <row r="543">
      <c r="A543" s="787"/>
      <c r="B543" s="788"/>
      <c r="C543" s="788"/>
      <c r="D543" s="788"/>
      <c r="E543" s="788"/>
      <c r="F543" s="788"/>
      <c r="G543" s="788"/>
      <c r="H543" s="788"/>
      <c r="I543" s="788"/>
      <c r="J543" s="788"/>
      <c r="K543" s="788"/>
      <c r="L543" s="788"/>
      <c r="M543" s="788"/>
      <c r="N543" s="788"/>
      <c r="O543" s="788"/>
      <c r="P543" s="788"/>
      <c r="Q543" s="788"/>
      <c r="R543" s="788"/>
      <c r="S543" s="788"/>
      <c r="T543" s="788"/>
      <c r="U543" s="788"/>
      <c r="V543" s="788"/>
    </row>
    <row r="544">
      <c r="A544" s="787"/>
      <c r="B544" s="788"/>
      <c r="C544" s="788"/>
      <c r="D544" s="788"/>
      <c r="E544" s="788"/>
      <c r="F544" s="788"/>
      <c r="G544" s="788"/>
      <c r="H544" s="788"/>
      <c r="I544" s="788"/>
      <c r="J544" s="788"/>
      <c r="K544" s="788"/>
      <c r="L544" s="788"/>
      <c r="M544" s="788"/>
      <c r="N544" s="788"/>
      <c r="O544" s="788"/>
      <c r="P544" s="788"/>
      <c r="Q544" s="788"/>
      <c r="R544" s="788"/>
      <c r="S544" s="788"/>
      <c r="T544" s="788"/>
      <c r="U544" s="788"/>
      <c r="V544" s="788"/>
    </row>
    <row r="545">
      <c r="A545" s="787"/>
      <c r="B545" s="788"/>
      <c r="C545" s="788"/>
      <c r="D545" s="788"/>
      <c r="E545" s="788"/>
      <c r="F545" s="788"/>
      <c r="G545" s="788"/>
      <c r="H545" s="788"/>
      <c r="I545" s="788"/>
      <c r="J545" s="788"/>
      <c r="K545" s="788"/>
      <c r="L545" s="788"/>
      <c r="M545" s="788"/>
      <c r="N545" s="788"/>
      <c r="O545" s="788"/>
      <c r="P545" s="788"/>
      <c r="Q545" s="788"/>
      <c r="R545" s="788"/>
      <c r="S545" s="788"/>
      <c r="T545" s="788"/>
      <c r="U545" s="788"/>
      <c r="V545" s="788"/>
    </row>
    <row r="546">
      <c r="A546" s="787"/>
      <c r="B546" s="788"/>
      <c r="C546" s="788"/>
      <c r="D546" s="788"/>
      <c r="E546" s="788"/>
      <c r="F546" s="788"/>
      <c r="G546" s="788"/>
      <c r="H546" s="788"/>
      <c r="I546" s="788"/>
      <c r="J546" s="788"/>
      <c r="K546" s="788"/>
      <c r="L546" s="788"/>
      <c r="M546" s="788"/>
      <c r="N546" s="788"/>
      <c r="O546" s="788"/>
      <c r="P546" s="788"/>
      <c r="Q546" s="788"/>
      <c r="R546" s="788"/>
      <c r="S546" s="788"/>
      <c r="T546" s="788"/>
      <c r="U546" s="788"/>
      <c r="V546" s="788"/>
    </row>
    <row r="547">
      <c r="A547" s="787"/>
      <c r="B547" s="788"/>
      <c r="C547" s="788"/>
      <c r="D547" s="788"/>
      <c r="E547" s="788"/>
      <c r="F547" s="788"/>
      <c r="G547" s="788"/>
      <c r="H547" s="788"/>
      <c r="I547" s="788"/>
      <c r="J547" s="788"/>
      <c r="K547" s="788"/>
      <c r="L547" s="788"/>
      <c r="M547" s="788"/>
      <c r="N547" s="788"/>
      <c r="O547" s="788"/>
      <c r="P547" s="788"/>
      <c r="Q547" s="788"/>
      <c r="R547" s="788"/>
      <c r="S547" s="788"/>
      <c r="T547" s="788"/>
      <c r="U547" s="788"/>
      <c r="V547" s="788"/>
    </row>
    <row r="548">
      <c r="A548" s="787"/>
      <c r="B548" s="788"/>
      <c r="C548" s="788"/>
      <c r="D548" s="788"/>
      <c r="E548" s="788"/>
      <c r="F548" s="788"/>
      <c r="G548" s="788"/>
      <c r="H548" s="788"/>
      <c r="I548" s="788"/>
      <c r="J548" s="788"/>
      <c r="K548" s="788"/>
      <c r="L548" s="788"/>
      <c r="M548" s="788"/>
      <c r="N548" s="788"/>
      <c r="O548" s="788"/>
      <c r="P548" s="788"/>
      <c r="Q548" s="788"/>
      <c r="R548" s="788"/>
      <c r="S548" s="788"/>
      <c r="T548" s="788"/>
      <c r="U548" s="788"/>
      <c r="V548" s="788"/>
    </row>
    <row r="549">
      <c r="A549" s="787"/>
      <c r="B549" s="788"/>
      <c r="C549" s="788"/>
      <c r="D549" s="788"/>
      <c r="E549" s="788"/>
      <c r="F549" s="788"/>
      <c r="G549" s="788"/>
      <c r="H549" s="788"/>
      <c r="I549" s="788"/>
      <c r="J549" s="788"/>
      <c r="K549" s="788"/>
      <c r="L549" s="788"/>
      <c r="M549" s="788"/>
      <c r="N549" s="788"/>
      <c r="O549" s="788"/>
      <c r="P549" s="788"/>
      <c r="Q549" s="788"/>
      <c r="R549" s="788"/>
      <c r="S549" s="788"/>
      <c r="T549" s="788"/>
      <c r="U549" s="788"/>
      <c r="V549" s="788"/>
    </row>
    <row r="550">
      <c r="A550" s="787"/>
      <c r="B550" s="788"/>
      <c r="C550" s="788"/>
      <c r="D550" s="788"/>
      <c r="E550" s="788"/>
      <c r="F550" s="788"/>
      <c r="G550" s="788"/>
      <c r="H550" s="788"/>
      <c r="I550" s="788"/>
      <c r="J550" s="788"/>
      <c r="K550" s="788"/>
      <c r="L550" s="788"/>
      <c r="M550" s="788"/>
      <c r="N550" s="788"/>
      <c r="O550" s="788"/>
      <c r="P550" s="788"/>
      <c r="Q550" s="788"/>
      <c r="R550" s="788"/>
      <c r="S550" s="788"/>
      <c r="T550" s="788"/>
      <c r="U550" s="788"/>
      <c r="V550" s="788"/>
    </row>
    <row r="551">
      <c r="A551" s="787"/>
      <c r="B551" s="788"/>
      <c r="C551" s="788"/>
      <c r="D551" s="788"/>
      <c r="E551" s="788"/>
      <c r="F551" s="788"/>
      <c r="G551" s="788"/>
      <c r="H551" s="788"/>
      <c r="I551" s="788"/>
      <c r="J551" s="788"/>
      <c r="K551" s="788"/>
      <c r="L551" s="788"/>
      <c r="M551" s="788"/>
      <c r="N551" s="788"/>
      <c r="O551" s="788"/>
      <c r="P551" s="788"/>
      <c r="Q551" s="788"/>
      <c r="R551" s="788"/>
      <c r="S551" s="788"/>
      <c r="T551" s="788"/>
      <c r="U551" s="788"/>
      <c r="V551" s="788"/>
    </row>
    <row r="552">
      <c r="A552" s="787"/>
      <c r="B552" s="788"/>
      <c r="C552" s="788"/>
      <c r="D552" s="788"/>
      <c r="E552" s="788"/>
      <c r="F552" s="788"/>
      <c r="G552" s="788"/>
      <c r="H552" s="788"/>
      <c r="I552" s="788"/>
      <c r="J552" s="788"/>
      <c r="K552" s="788"/>
      <c r="L552" s="788"/>
      <c r="M552" s="788"/>
      <c r="N552" s="788"/>
      <c r="O552" s="788"/>
      <c r="P552" s="788"/>
      <c r="Q552" s="788"/>
      <c r="R552" s="788"/>
      <c r="S552" s="788"/>
      <c r="T552" s="788"/>
      <c r="U552" s="788"/>
      <c r="V552" s="788"/>
    </row>
    <row r="553">
      <c r="A553" s="787"/>
      <c r="B553" s="788"/>
      <c r="C553" s="788"/>
      <c r="D553" s="788"/>
      <c r="E553" s="788"/>
      <c r="F553" s="788"/>
      <c r="G553" s="788"/>
      <c r="H553" s="788"/>
      <c r="I553" s="788"/>
      <c r="J553" s="788"/>
      <c r="K553" s="788"/>
      <c r="L553" s="788"/>
      <c r="M553" s="788"/>
      <c r="N553" s="788"/>
      <c r="O553" s="788"/>
      <c r="P553" s="788"/>
      <c r="Q553" s="788"/>
      <c r="R553" s="788"/>
      <c r="S553" s="788"/>
      <c r="T553" s="788"/>
      <c r="U553" s="788"/>
      <c r="V553" s="788"/>
    </row>
    <row r="554">
      <c r="A554" s="787"/>
      <c r="B554" s="788"/>
      <c r="C554" s="788"/>
      <c r="D554" s="788"/>
      <c r="E554" s="788"/>
      <c r="F554" s="788"/>
      <c r="G554" s="788"/>
      <c r="H554" s="788"/>
      <c r="I554" s="788"/>
      <c r="J554" s="788"/>
      <c r="K554" s="788"/>
      <c r="L554" s="788"/>
      <c r="M554" s="788"/>
      <c r="N554" s="788"/>
      <c r="O554" s="788"/>
      <c r="P554" s="788"/>
      <c r="Q554" s="788"/>
      <c r="R554" s="788"/>
      <c r="S554" s="788"/>
      <c r="T554" s="788"/>
      <c r="U554" s="788"/>
      <c r="V554" s="788"/>
    </row>
    <row r="555">
      <c r="A555" s="787"/>
      <c r="B555" s="788"/>
      <c r="C555" s="788"/>
      <c r="D555" s="788"/>
      <c r="E555" s="788"/>
      <c r="F555" s="788"/>
      <c r="G555" s="788"/>
      <c r="H555" s="788"/>
      <c r="I555" s="788"/>
      <c r="J555" s="788"/>
      <c r="K555" s="788"/>
      <c r="L555" s="788"/>
      <c r="M555" s="788"/>
      <c r="N555" s="788"/>
      <c r="O555" s="788"/>
      <c r="P555" s="788"/>
      <c r="Q555" s="788"/>
      <c r="R555" s="788"/>
      <c r="S555" s="788"/>
      <c r="T555" s="788"/>
      <c r="U555" s="788"/>
      <c r="V555" s="788"/>
    </row>
    <row r="556">
      <c r="A556" s="787"/>
      <c r="B556" s="788"/>
      <c r="C556" s="788"/>
      <c r="D556" s="788"/>
      <c r="E556" s="788"/>
      <c r="F556" s="788"/>
      <c r="G556" s="788"/>
      <c r="H556" s="788"/>
      <c r="I556" s="788"/>
      <c r="J556" s="788"/>
      <c r="K556" s="788"/>
      <c r="L556" s="788"/>
      <c r="M556" s="788"/>
      <c r="N556" s="788"/>
      <c r="O556" s="788"/>
      <c r="P556" s="788"/>
      <c r="Q556" s="788"/>
      <c r="R556" s="788"/>
      <c r="S556" s="788"/>
      <c r="T556" s="788"/>
      <c r="U556" s="788"/>
      <c r="V556" s="788"/>
    </row>
    <row r="557">
      <c r="A557" s="787"/>
      <c r="B557" s="788"/>
      <c r="C557" s="788"/>
      <c r="D557" s="788"/>
      <c r="E557" s="788"/>
      <c r="F557" s="788"/>
      <c r="G557" s="788"/>
      <c r="H557" s="788"/>
      <c r="I557" s="788"/>
      <c r="J557" s="788"/>
      <c r="K557" s="788"/>
      <c r="L557" s="788"/>
      <c r="M557" s="788"/>
      <c r="N557" s="788"/>
      <c r="O557" s="788"/>
      <c r="P557" s="788"/>
      <c r="Q557" s="788"/>
      <c r="R557" s="788"/>
      <c r="S557" s="788"/>
      <c r="T557" s="788"/>
      <c r="U557" s="788"/>
      <c r="V557" s="788"/>
    </row>
    <row r="558">
      <c r="A558" s="787"/>
      <c r="B558" s="788"/>
      <c r="C558" s="788"/>
      <c r="D558" s="788"/>
      <c r="E558" s="788"/>
      <c r="F558" s="788"/>
      <c r="G558" s="788"/>
      <c r="H558" s="788"/>
      <c r="I558" s="788"/>
      <c r="J558" s="788"/>
      <c r="K558" s="788"/>
      <c r="L558" s="788"/>
      <c r="M558" s="788"/>
      <c r="N558" s="788"/>
      <c r="O558" s="788"/>
      <c r="P558" s="788"/>
      <c r="Q558" s="788"/>
      <c r="R558" s="788"/>
      <c r="S558" s="788"/>
      <c r="T558" s="788"/>
      <c r="U558" s="788"/>
      <c r="V558" s="788"/>
    </row>
    <row r="559">
      <c r="A559" s="787"/>
      <c r="B559" s="788"/>
      <c r="C559" s="788"/>
      <c r="D559" s="788"/>
      <c r="E559" s="788"/>
      <c r="F559" s="788"/>
      <c r="G559" s="788"/>
      <c r="H559" s="788"/>
      <c r="I559" s="788"/>
      <c r="J559" s="788"/>
      <c r="K559" s="788"/>
      <c r="L559" s="788"/>
      <c r="M559" s="788"/>
      <c r="N559" s="788"/>
      <c r="O559" s="788"/>
      <c r="P559" s="788"/>
      <c r="Q559" s="788"/>
      <c r="R559" s="788"/>
      <c r="S559" s="788"/>
      <c r="T559" s="788"/>
      <c r="U559" s="788"/>
      <c r="V559" s="788"/>
    </row>
    <row r="560">
      <c r="A560" s="787"/>
      <c r="B560" s="788"/>
      <c r="C560" s="788"/>
      <c r="D560" s="788"/>
      <c r="E560" s="788"/>
      <c r="F560" s="788"/>
      <c r="G560" s="788"/>
      <c r="H560" s="788"/>
      <c r="I560" s="788"/>
      <c r="J560" s="788"/>
      <c r="K560" s="788"/>
      <c r="L560" s="788"/>
      <c r="M560" s="788"/>
      <c r="N560" s="788"/>
      <c r="O560" s="788"/>
      <c r="P560" s="788"/>
      <c r="Q560" s="788"/>
      <c r="R560" s="788"/>
      <c r="S560" s="788"/>
      <c r="T560" s="788"/>
      <c r="U560" s="788"/>
      <c r="V560" s="788"/>
    </row>
    <row r="561">
      <c r="A561" s="787"/>
      <c r="B561" s="788"/>
      <c r="C561" s="788"/>
      <c r="D561" s="788"/>
      <c r="E561" s="788"/>
      <c r="F561" s="788"/>
      <c r="G561" s="788"/>
      <c r="H561" s="788"/>
      <c r="I561" s="788"/>
      <c r="J561" s="788"/>
      <c r="K561" s="788"/>
      <c r="L561" s="788"/>
      <c r="M561" s="788"/>
      <c r="N561" s="788"/>
      <c r="O561" s="788"/>
      <c r="P561" s="788"/>
      <c r="Q561" s="788"/>
      <c r="R561" s="788"/>
      <c r="S561" s="788"/>
      <c r="T561" s="788"/>
      <c r="U561" s="788"/>
      <c r="V561" s="788"/>
    </row>
    <row r="562">
      <c r="A562" s="787"/>
      <c r="B562" s="788"/>
      <c r="C562" s="788"/>
      <c r="D562" s="788"/>
      <c r="E562" s="788"/>
      <c r="F562" s="788"/>
      <c r="G562" s="788"/>
      <c r="H562" s="788"/>
      <c r="I562" s="788"/>
      <c r="J562" s="788"/>
      <c r="K562" s="788"/>
      <c r="L562" s="788"/>
      <c r="M562" s="788"/>
      <c r="N562" s="788"/>
      <c r="O562" s="788"/>
      <c r="P562" s="788"/>
      <c r="Q562" s="788"/>
      <c r="R562" s="788"/>
      <c r="S562" s="788"/>
      <c r="T562" s="788"/>
      <c r="U562" s="788"/>
      <c r="V562" s="788"/>
    </row>
    <row r="563">
      <c r="A563" s="787"/>
      <c r="B563" s="788"/>
      <c r="C563" s="788"/>
      <c r="D563" s="788"/>
      <c r="E563" s="788"/>
      <c r="F563" s="788"/>
      <c r="G563" s="788"/>
      <c r="H563" s="788"/>
      <c r="I563" s="788"/>
      <c r="J563" s="788"/>
      <c r="K563" s="788"/>
      <c r="L563" s="788"/>
      <c r="M563" s="788"/>
      <c r="N563" s="788"/>
      <c r="O563" s="788"/>
      <c r="P563" s="788"/>
      <c r="Q563" s="788"/>
      <c r="R563" s="788"/>
      <c r="S563" s="788"/>
      <c r="T563" s="788"/>
      <c r="U563" s="788"/>
      <c r="V563" s="788"/>
    </row>
    <row r="564">
      <c r="A564" s="787"/>
      <c r="B564" s="788"/>
      <c r="C564" s="788"/>
      <c r="D564" s="788"/>
      <c r="E564" s="788"/>
      <c r="F564" s="788"/>
      <c r="G564" s="788"/>
      <c r="H564" s="788"/>
      <c r="I564" s="788"/>
      <c r="J564" s="788"/>
      <c r="K564" s="788"/>
      <c r="L564" s="788"/>
      <c r="M564" s="788"/>
      <c r="N564" s="788"/>
      <c r="O564" s="788"/>
      <c r="P564" s="788"/>
      <c r="Q564" s="788"/>
      <c r="R564" s="788"/>
      <c r="S564" s="788"/>
      <c r="T564" s="788"/>
      <c r="U564" s="788"/>
      <c r="V564" s="788"/>
    </row>
    <row r="565">
      <c r="A565" s="787"/>
      <c r="B565" s="788"/>
      <c r="C565" s="788"/>
      <c r="D565" s="788"/>
      <c r="E565" s="788"/>
      <c r="F565" s="788"/>
      <c r="G565" s="788"/>
      <c r="H565" s="788"/>
      <c r="I565" s="788"/>
      <c r="J565" s="788"/>
      <c r="K565" s="788"/>
      <c r="L565" s="788"/>
      <c r="M565" s="788"/>
      <c r="N565" s="788"/>
      <c r="O565" s="788"/>
      <c r="P565" s="788"/>
      <c r="Q565" s="788"/>
      <c r="R565" s="788"/>
      <c r="S565" s="788"/>
      <c r="T565" s="788"/>
      <c r="U565" s="788"/>
      <c r="V565" s="788"/>
    </row>
    <row r="566">
      <c r="A566" s="787"/>
      <c r="B566" s="788"/>
      <c r="C566" s="788"/>
      <c r="D566" s="788"/>
      <c r="E566" s="788"/>
      <c r="F566" s="788"/>
      <c r="G566" s="788"/>
      <c r="H566" s="788"/>
      <c r="I566" s="788"/>
      <c r="J566" s="788"/>
      <c r="K566" s="788"/>
      <c r="L566" s="788"/>
      <c r="M566" s="788"/>
      <c r="N566" s="788"/>
      <c r="O566" s="788"/>
      <c r="P566" s="788"/>
      <c r="Q566" s="788"/>
      <c r="R566" s="788"/>
      <c r="S566" s="788"/>
      <c r="T566" s="788"/>
      <c r="U566" s="788"/>
      <c r="V566" s="788"/>
    </row>
    <row r="567">
      <c r="A567" s="787"/>
      <c r="B567" s="788"/>
      <c r="C567" s="788"/>
      <c r="D567" s="788"/>
      <c r="E567" s="788"/>
      <c r="F567" s="788"/>
      <c r="G567" s="788"/>
      <c r="H567" s="788"/>
      <c r="I567" s="788"/>
      <c r="J567" s="788"/>
      <c r="K567" s="788"/>
      <c r="L567" s="788"/>
      <c r="M567" s="788"/>
      <c r="N567" s="788"/>
      <c r="O567" s="788"/>
      <c r="P567" s="788"/>
      <c r="Q567" s="788"/>
      <c r="R567" s="788"/>
      <c r="S567" s="788"/>
      <c r="T567" s="788"/>
      <c r="U567" s="788"/>
      <c r="V567" s="788"/>
    </row>
    <row r="568">
      <c r="A568" s="787"/>
      <c r="B568" s="788"/>
      <c r="C568" s="788"/>
      <c r="D568" s="788"/>
      <c r="E568" s="788"/>
      <c r="F568" s="788"/>
      <c r="G568" s="788"/>
      <c r="H568" s="788"/>
      <c r="I568" s="788"/>
      <c r="J568" s="788"/>
      <c r="K568" s="788"/>
      <c r="L568" s="788"/>
      <c r="M568" s="788"/>
      <c r="N568" s="788"/>
      <c r="O568" s="788"/>
      <c r="P568" s="788"/>
      <c r="Q568" s="788"/>
      <c r="R568" s="788"/>
      <c r="S568" s="788"/>
      <c r="T568" s="788"/>
      <c r="U568" s="788"/>
      <c r="V568" s="788"/>
    </row>
    <row r="569">
      <c r="A569" s="787"/>
      <c r="B569" s="788"/>
      <c r="C569" s="788"/>
      <c r="D569" s="788"/>
      <c r="E569" s="788"/>
      <c r="F569" s="788"/>
      <c r="G569" s="788"/>
      <c r="H569" s="788"/>
      <c r="I569" s="788"/>
      <c r="J569" s="788"/>
      <c r="K569" s="788"/>
      <c r="L569" s="788"/>
      <c r="M569" s="788"/>
      <c r="N569" s="788"/>
      <c r="O569" s="788"/>
      <c r="P569" s="788"/>
      <c r="Q569" s="788"/>
      <c r="R569" s="788"/>
      <c r="S569" s="788"/>
      <c r="T569" s="788"/>
      <c r="U569" s="788"/>
      <c r="V569" s="788"/>
    </row>
    <row r="570">
      <c r="A570" s="787"/>
      <c r="B570" s="788"/>
      <c r="C570" s="788"/>
      <c r="D570" s="788"/>
      <c r="E570" s="788"/>
      <c r="F570" s="788"/>
      <c r="G570" s="788"/>
      <c r="H570" s="788"/>
      <c r="I570" s="788"/>
      <c r="J570" s="788"/>
      <c r="K570" s="788"/>
      <c r="L570" s="788"/>
      <c r="M570" s="788"/>
      <c r="N570" s="788"/>
      <c r="O570" s="788"/>
      <c r="P570" s="788"/>
      <c r="Q570" s="788"/>
      <c r="R570" s="788"/>
      <c r="S570" s="788"/>
      <c r="T570" s="788"/>
      <c r="U570" s="788"/>
      <c r="V570" s="788"/>
    </row>
    <row r="571">
      <c r="A571" s="787"/>
      <c r="B571" s="788"/>
      <c r="C571" s="788"/>
      <c r="D571" s="788"/>
      <c r="E571" s="788"/>
      <c r="F571" s="788"/>
      <c r="G571" s="788"/>
      <c r="H571" s="788"/>
      <c r="I571" s="788"/>
      <c r="J571" s="788"/>
      <c r="K571" s="788"/>
      <c r="L571" s="788"/>
      <c r="M571" s="788"/>
      <c r="N571" s="788"/>
      <c r="O571" s="788"/>
      <c r="P571" s="788"/>
      <c r="Q571" s="788"/>
      <c r="R571" s="788"/>
      <c r="S571" s="788"/>
      <c r="T571" s="788"/>
      <c r="U571" s="788"/>
      <c r="V571" s="788"/>
    </row>
    <row r="572">
      <c r="A572" s="787"/>
      <c r="B572" s="788"/>
      <c r="C572" s="788"/>
      <c r="D572" s="788"/>
      <c r="E572" s="788"/>
      <c r="F572" s="788"/>
      <c r="G572" s="788"/>
      <c r="H572" s="788"/>
      <c r="I572" s="788"/>
      <c r="J572" s="788"/>
      <c r="K572" s="788"/>
      <c r="L572" s="788"/>
      <c r="M572" s="788"/>
      <c r="N572" s="788"/>
      <c r="O572" s="788"/>
      <c r="P572" s="788"/>
      <c r="Q572" s="788"/>
      <c r="R572" s="788"/>
      <c r="S572" s="788"/>
      <c r="T572" s="788"/>
      <c r="U572" s="788"/>
      <c r="V572" s="788"/>
    </row>
    <row r="573">
      <c r="A573" s="787"/>
      <c r="B573" s="788"/>
      <c r="C573" s="788"/>
      <c r="D573" s="788"/>
      <c r="E573" s="788"/>
      <c r="F573" s="788"/>
      <c r="G573" s="788"/>
      <c r="H573" s="788"/>
      <c r="I573" s="788"/>
      <c r="J573" s="788"/>
      <c r="K573" s="788"/>
      <c r="L573" s="788"/>
      <c r="M573" s="788"/>
      <c r="N573" s="788"/>
      <c r="O573" s="788"/>
      <c r="P573" s="788"/>
      <c r="Q573" s="788"/>
      <c r="R573" s="788"/>
      <c r="S573" s="788"/>
      <c r="T573" s="788"/>
      <c r="U573" s="788"/>
      <c r="V573" s="788"/>
    </row>
    <row r="574">
      <c r="A574" s="787"/>
      <c r="B574" s="788"/>
      <c r="C574" s="788"/>
      <c r="D574" s="788"/>
      <c r="E574" s="788"/>
      <c r="F574" s="788"/>
      <c r="G574" s="788"/>
      <c r="H574" s="788"/>
      <c r="I574" s="788"/>
      <c r="J574" s="788"/>
      <c r="K574" s="788"/>
      <c r="L574" s="788"/>
      <c r="M574" s="788"/>
      <c r="N574" s="788"/>
      <c r="O574" s="788"/>
      <c r="P574" s="788"/>
      <c r="Q574" s="788"/>
      <c r="R574" s="788"/>
      <c r="S574" s="788"/>
      <c r="T574" s="788"/>
      <c r="U574" s="788"/>
      <c r="V574" s="788"/>
    </row>
    <row r="575">
      <c r="A575" s="787"/>
      <c r="B575" s="788"/>
      <c r="C575" s="788"/>
      <c r="D575" s="788"/>
      <c r="E575" s="788"/>
      <c r="F575" s="788"/>
      <c r="G575" s="788"/>
      <c r="H575" s="788"/>
      <c r="I575" s="788"/>
      <c r="J575" s="788"/>
      <c r="K575" s="788"/>
      <c r="L575" s="788"/>
      <c r="M575" s="788"/>
      <c r="N575" s="788"/>
      <c r="O575" s="788"/>
      <c r="P575" s="788"/>
      <c r="Q575" s="788"/>
      <c r="R575" s="788"/>
      <c r="S575" s="788"/>
      <c r="T575" s="788"/>
      <c r="U575" s="788"/>
      <c r="V575" s="788"/>
    </row>
    <row r="576">
      <c r="A576" s="787"/>
      <c r="B576" s="788"/>
      <c r="C576" s="788"/>
      <c r="D576" s="788"/>
      <c r="E576" s="788"/>
      <c r="F576" s="788"/>
      <c r="G576" s="788"/>
      <c r="H576" s="788"/>
      <c r="I576" s="788"/>
      <c r="J576" s="788"/>
      <c r="K576" s="788"/>
      <c r="L576" s="788"/>
      <c r="M576" s="788"/>
      <c r="N576" s="788"/>
      <c r="O576" s="788"/>
      <c r="P576" s="788"/>
      <c r="Q576" s="788"/>
      <c r="R576" s="788"/>
      <c r="S576" s="788"/>
      <c r="T576" s="788"/>
      <c r="U576" s="788"/>
      <c r="V576" s="788"/>
    </row>
    <row r="577">
      <c r="A577" s="787"/>
      <c r="B577" s="788"/>
      <c r="C577" s="788"/>
      <c r="D577" s="788"/>
      <c r="E577" s="788"/>
      <c r="F577" s="788"/>
      <c r="G577" s="788"/>
      <c r="H577" s="788"/>
      <c r="I577" s="788"/>
      <c r="J577" s="788"/>
      <c r="K577" s="788"/>
      <c r="L577" s="788"/>
      <c r="M577" s="788"/>
      <c r="N577" s="788"/>
      <c r="O577" s="788"/>
      <c r="P577" s="788"/>
      <c r="Q577" s="788"/>
      <c r="R577" s="788"/>
      <c r="S577" s="788"/>
      <c r="T577" s="788"/>
      <c r="U577" s="788"/>
      <c r="V577" s="788"/>
    </row>
    <row r="578">
      <c r="A578" s="787"/>
      <c r="B578" s="788"/>
      <c r="C578" s="788"/>
      <c r="D578" s="788"/>
      <c r="E578" s="788"/>
      <c r="F578" s="788"/>
      <c r="G578" s="788"/>
      <c r="H578" s="788"/>
      <c r="I578" s="788"/>
      <c r="J578" s="788"/>
      <c r="K578" s="788"/>
      <c r="L578" s="788"/>
      <c r="M578" s="788"/>
      <c r="N578" s="788"/>
      <c r="O578" s="788"/>
      <c r="P578" s="788"/>
      <c r="Q578" s="788"/>
      <c r="R578" s="788"/>
      <c r="S578" s="788"/>
      <c r="T578" s="788"/>
      <c r="U578" s="788"/>
      <c r="V578" s="788"/>
    </row>
    <row r="579">
      <c r="A579" s="787"/>
      <c r="B579" s="788"/>
      <c r="C579" s="788"/>
      <c r="D579" s="788"/>
      <c r="E579" s="788"/>
      <c r="F579" s="788"/>
      <c r="G579" s="788"/>
      <c r="H579" s="788"/>
      <c r="I579" s="788"/>
      <c r="J579" s="788"/>
      <c r="K579" s="788"/>
      <c r="L579" s="788"/>
      <c r="M579" s="788"/>
      <c r="N579" s="788"/>
      <c r="O579" s="788"/>
      <c r="P579" s="788"/>
      <c r="Q579" s="788"/>
      <c r="R579" s="788"/>
      <c r="S579" s="788"/>
      <c r="T579" s="788"/>
      <c r="U579" s="788"/>
      <c r="V579" s="788"/>
    </row>
    <row r="580">
      <c r="A580" s="787"/>
      <c r="B580" s="788"/>
      <c r="C580" s="788"/>
      <c r="D580" s="788"/>
      <c r="E580" s="788"/>
      <c r="F580" s="788"/>
      <c r="G580" s="788"/>
      <c r="H580" s="788"/>
      <c r="I580" s="788"/>
      <c r="J580" s="788"/>
      <c r="K580" s="788"/>
      <c r="L580" s="788"/>
      <c r="M580" s="788"/>
      <c r="N580" s="788"/>
      <c r="O580" s="788"/>
      <c r="P580" s="788"/>
      <c r="Q580" s="788"/>
      <c r="R580" s="788"/>
      <c r="S580" s="788"/>
      <c r="T580" s="788"/>
      <c r="U580" s="788"/>
      <c r="V580" s="788"/>
    </row>
    <row r="581">
      <c r="A581" s="787"/>
      <c r="B581" s="788"/>
      <c r="C581" s="788"/>
      <c r="D581" s="788"/>
      <c r="E581" s="788"/>
      <c r="F581" s="788"/>
      <c r="G581" s="788"/>
      <c r="H581" s="788"/>
      <c r="I581" s="788"/>
      <c r="J581" s="788"/>
      <c r="K581" s="788"/>
      <c r="L581" s="788"/>
      <c r="M581" s="788"/>
      <c r="N581" s="788"/>
      <c r="O581" s="788"/>
      <c r="P581" s="788"/>
      <c r="Q581" s="788"/>
      <c r="R581" s="788"/>
      <c r="S581" s="788"/>
      <c r="T581" s="788"/>
      <c r="U581" s="788"/>
      <c r="V581" s="788"/>
    </row>
    <row r="582">
      <c r="A582" s="787"/>
      <c r="B582" s="788"/>
      <c r="C582" s="788"/>
      <c r="D582" s="788"/>
      <c r="E582" s="788"/>
      <c r="F582" s="788"/>
      <c r="G582" s="788"/>
      <c r="H582" s="788"/>
      <c r="I582" s="788"/>
      <c r="J582" s="788"/>
      <c r="K582" s="788"/>
      <c r="L582" s="788"/>
      <c r="M582" s="788"/>
      <c r="N582" s="788"/>
      <c r="O582" s="788"/>
      <c r="P582" s="788"/>
      <c r="Q582" s="788"/>
      <c r="R582" s="788"/>
      <c r="S582" s="788"/>
      <c r="T582" s="788"/>
      <c r="U582" s="788"/>
      <c r="V582" s="788"/>
    </row>
    <row r="583">
      <c r="A583" s="787"/>
      <c r="B583" s="788"/>
      <c r="C583" s="788"/>
      <c r="D583" s="788"/>
      <c r="E583" s="788"/>
      <c r="F583" s="788"/>
      <c r="G583" s="788"/>
      <c r="H583" s="788"/>
      <c r="I583" s="788"/>
      <c r="J583" s="788"/>
      <c r="K583" s="788"/>
      <c r="L583" s="788"/>
      <c r="M583" s="788"/>
      <c r="N583" s="788"/>
      <c r="O583" s="788"/>
      <c r="P583" s="788"/>
      <c r="Q583" s="788"/>
      <c r="R583" s="788"/>
      <c r="S583" s="788"/>
      <c r="T583" s="788"/>
      <c r="U583" s="788"/>
      <c r="V583" s="788"/>
    </row>
    <row r="584">
      <c r="A584" s="787"/>
      <c r="B584" s="788"/>
      <c r="C584" s="788"/>
      <c r="D584" s="788"/>
      <c r="E584" s="788"/>
      <c r="F584" s="788"/>
      <c r="G584" s="788"/>
      <c r="H584" s="788"/>
      <c r="I584" s="788"/>
      <c r="J584" s="788"/>
      <c r="K584" s="788"/>
      <c r="L584" s="788"/>
      <c r="M584" s="788"/>
      <c r="N584" s="788"/>
      <c r="O584" s="788"/>
      <c r="P584" s="788"/>
      <c r="Q584" s="788"/>
      <c r="R584" s="788"/>
      <c r="S584" s="788"/>
      <c r="T584" s="788"/>
      <c r="U584" s="788"/>
      <c r="V584" s="788"/>
    </row>
    <row r="585">
      <c r="A585" s="787"/>
      <c r="B585" s="788"/>
      <c r="C585" s="788"/>
      <c r="D585" s="788"/>
      <c r="E585" s="788"/>
      <c r="F585" s="788"/>
      <c r="G585" s="788"/>
      <c r="H585" s="788"/>
      <c r="I585" s="788"/>
      <c r="J585" s="788"/>
      <c r="K585" s="788"/>
      <c r="L585" s="788"/>
      <c r="M585" s="788"/>
      <c r="N585" s="788"/>
      <c r="O585" s="788"/>
      <c r="P585" s="788"/>
      <c r="Q585" s="788"/>
      <c r="R585" s="788"/>
      <c r="S585" s="788"/>
      <c r="T585" s="788"/>
      <c r="U585" s="788"/>
      <c r="V585" s="788"/>
    </row>
    <row r="586">
      <c r="A586" s="787"/>
      <c r="B586" s="788"/>
      <c r="C586" s="788"/>
      <c r="D586" s="788"/>
      <c r="E586" s="788"/>
      <c r="F586" s="788"/>
      <c r="G586" s="788"/>
      <c r="H586" s="788"/>
      <c r="I586" s="788"/>
      <c r="J586" s="788"/>
      <c r="K586" s="788"/>
      <c r="L586" s="788"/>
      <c r="M586" s="788"/>
      <c r="N586" s="788"/>
      <c r="O586" s="788"/>
      <c r="P586" s="788"/>
      <c r="Q586" s="788"/>
      <c r="R586" s="788"/>
      <c r="S586" s="788"/>
      <c r="T586" s="788"/>
      <c r="U586" s="788"/>
      <c r="V586" s="788"/>
    </row>
    <row r="587">
      <c r="A587" s="787"/>
      <c r="B587" s="788"/>
      <c r="C587" s="788"/>
      <c r="D587" s="788"/>
      <c r="E587" s="788"/>
      <c r="F587" s="788"/>
      <c r="G587" s="788"/>
      <c r="H587" s="788"/>
      <c r="I587" s="788"/>
      <c r="J587" s="788"/>
      <c r="K587" s="788"/>
      <c r="L587" s="788"/>
      <c r="M587" s="788"/>
      <c r="N587" s="788"/>
      <c r="O587" s="788"/>
      <c r="P587" s="788"/>
      <c r="Q587" s="788"/>
      <c r="R587" s="788"/>
      <c r="S587" s="788"/>
      <c r="T587" s="788"/>
      <c r="U587" s="788"/>
      <c r="V587" s="788"/>
    </row>
    <row r="588">
      <c r="A588" s="787"/>
      <c r="B588" s="788"/>
      <c r="C588" s="788"/>
      <c r="D588" s="788"/>
      <c r="E588" s="788"/>
      <c r="F588" s="788"/>
      <c r="G588" s="788"/>
      <c r="H588" s="788"/>
      <c r="I588" s="788"/>
      <c r="J588" s="788"/>
      <c r="K588" s="788"/>
      <c r="L588" s="788"/>
      <c r="M588" s="788"/>
      <c r="N588" s="788"/>
      <c r="O588" s="788"/>
      <c r="P588" s="788"/>
      <c r="Q588" s="788"/>
      <c r="R588" s="788"/>
      <c r="S588" s="788"/>
      <c r="T588" s="788"/>
      <c r="U588" s="788"/>
      <c r="V588" s="788"/>
    </row>
    <row r="589">
      <c r="A589" s="787"/>
      <c r="B589" s="788"/>
      <c r="C589" s="788"/>
      <c r="D589" s="788"/>
      <c r="E589" s="788"/>
      <c r="F589" s="788"/>
      <c r="G589" s="788"/>
      <c r="H589" s="788"/>
      <c r="I589" s="788"/>
      <c r="J589" s="788"/>
      <c r="K589" s="788"/>
      <c r="L589" s="788"/>
      <c r="M589" s="788"/>
      <c r="N589" s="788"/>
      <c r="O589" s="788"/>
      <c r="P589" s="788"/>
      <c r="Q589" s="788"/>
      <c r="R589" s="788"/>
      <c r="S589" s="788"/>
      <c r="T589" s="788"/>
      <c r="U589" s="788"/>
      <c r="V589" s="788"/>
    </row>
    <row r="590">
      <c r="A590" s="787"/>
      <c r="B590" s="788"/>
      <c r="C590" s="788"/>
      <c r="D590" s="788"/>
      <c r="E590" s="788"/>
      <c r="F590" s="788"/>
      <c r="G590" s="788"/>
      <c r="H590" s="788"/>
      <c r="I590" s="788"/>
      <c r="J590" s="788"/>
      <c r="K590" s="788"/>
      <c r="L590" s="788"/>
      <c r="M590" s="788"/>
      <c r="N590" s="788"/>
      <c r="O590" s="788"/>
      <c r="P590" s="788"/>
      <c r="Q590" s="788"/>
      <c r="R590" s="788"/>
      <c r="S590" s="788"/>
      <c r="T590" s="788"/>
      <c r="U590" s="788"/>
      <c r="V590" s="788"/>
    </row>
    <row r="591">
      <c r="A591" s="787"/>
      <c r="B591" s="788"/>
      <c r="C591" s="788"/>
      <c r="D591" s="788"/>
      <c r="E591" s="788"/>
      <c r="F591" s="788"/>
      <c r="G591" s="788"/>
      <c r="H591" s="788"/>
      <c r="I591" s="788"/>
      <c r="J591" s="788"/>
      <c r="K591" s="788"/>
      <c r="L591" s="788"/>
      <c r="M591" s="788"/>
      <c r="N591" s="788"/>
      <c r="O591" s="788"/>
      <c r="P591" s="788"/>
      <c r="Q591" s="788"/>
      <c r="R591" s="788"/>
      <c r="S591" s="788"/>
      <c r="T591" s="788"/>
      <c r="U591" s="788"/>
      <c r="V591" s="788"/>
    </row>
    <row r="592">
      <c r="A592" s="787"/>
      <c r="B592" s="788"/>
      <c r="C592" s="788"/>
      <c r="D592" s="788"/>
      <c r="E592" s="788"/>
      <c r="F592" s="788"/>
      <c r="G592" s="788"/>
      <c r="H592" s="788"/>
      <c r="I592" s="788"/>
      <c r="J592" s="788"/>
      <c r="K592" s="788"/>
      <c r="L592" s="788"/>
      <c r="M592" s="788"/>
      <c r="N592" s="788"/>
      <c r="O592" s="788"/>
      <c r="P592" s="788"/>
      <c r="Q592" s="788"/>
      <c r="R592" s="788"/>
      <c r="S592" s="788"/>
      <c r="T592" s="788"/>
      <c r="U592" s="788"/>
      <c r="V592" s="788"/>
    </row>
    <row r="593">
      <c r="A593" s="787"/>
      <c r="B593" s="788"/>
      <c r="C593" s="788"/>
      <c r="D593" s="788"/>
      <c r="E593" s="788"/>
      <c r="F593" s="788"/>
      <c r="G593" s="788"/>
      <c r="H593" s="788"/>
      <c r="I593" s="788"/>
      <c r="J593" s="788"/>
      <c r="K593" s="788"/>
      <c r="L593" s="788"/>
      <c r="M593" s="788"/>
      <c r="N593" s="788"/>
      <c r="O593" s="788"/>
      <c r="P593" s="788"/>
      <c r="Q593" s="788"/>
      <c r="R593" s="788"/>
      <c r="S593" s="788"/>
      <c r="T593" s="788"/>
      <c r="U593" s="788"/>
      <c r="V593" s="788"/>
    </row>
    <row r="594">
      <c r="A594" s="787"/>
      <c r="B594" s="788"/>
      <c r="C594" s="788"/>
      <c r="D594" s="788"/>
      <c r="E594" s="788"/>
      <c r="F594" s="788"/>
      <c r="G594" s="788"/>
      <c r="H594" s="788"/>
      <c r="I594" s="788"/>
      <c r="J594" s="788"/>
      <c r="K594" s="788"/>
      <c r="L594" s="788"/>
      <c r="M594" s="788"/>
      <c r="N594" s="788"/>
      <c r="O594" s="788"/>
      <c r="P594" s="788"/>
      <c r="Q594" s="788"/>
      <c r="R594" s="788"/>
      <c r="S594" s="788"/>
      <c r="T594" s="788"/>
      <c r="U594" s="788"/>
      <c r="V594" s="788"/>
    </row>
    <row r="595">
      <c r="A595" s="787"/>
      <c r="B595" s="788"/>
      <c r="C595" s="788"/>
      <c r="D595" s="788"/>
      <c r="E595" s="788"/>
      <c r="F595" s="788"/>
      <c r="G595" s="788"/>
      <c r="H595" s="788"/>
      <c r="I595" s="788"/>
      <c r="J595" s="788"/>
      <c r="K595" s="788"/>
      <c r="L595" s="788"/>
      <c r="M595" s="788"/>
      <c r="N595" s="788"/>
      <c r="O595" s="788"/>
      <c r="P595" s="788"/>
      <c r="Q595" s="788"/>
      <c r="R595" s="788"/>
      <c r="S595" s="788"/>
      <c r="T595" s="788"/>
      <c r="U595" s="788"/>
      <c r="V595" s="788"/>
    </row>
    <row r="596">
      <c r="A596" s="787"/>
      <c r="B596" s="788"/>
      <c r="C596" s="788"/>
      <c r="D596" s="788"/>
      <c r="E596" s="788"/>
      <c r="F596" s="788"/>
      <c r="G596" s="788"/>
      <c r="H596" s="788"/>
      <c r="I596" s="788"/>
      <c r="J596" s="788"/>
      <c r="K596" s="788"/>
      <c r="L596" s="788"/>
      <c r="M596" s="788"/>
      <c r="N596" s="788"/>
      <c r="O596" s="788"/>
      <c r="P596" s="788"/>
      <c r="Q596" s="788"/>
      <c r="R596" s="788"/>
      <c r="S596" s="788"/>
      <c r="T596" s="788"/>
      <c r="U596" s="788"/>
      <c r="V596" s="788"/>
    </row>
    <row r="597">
      <c r="A597" s="787"/>
      <c r="B597" s="788"/>
      <c r="C597" s="788"/>
      <c r="D597" s="788"/>
      <c r="E597" s="788"/>
      <c r="F597" s="788"/>
      <c r="G597" s="788"/>
      <c r="H597" s="788"/>
      <c r="I597" s="788"/>
      <c r="J597" s="788"/>
      <c r="K597" s="788"/>
      <c r="L597" s="788"/>
      <c r="M597" s="788"/>
      <c r="N597" s="788"/>
      <c r="O597" s="788"/>
      <c r="P597" s="788"/>
      <c r="Q597" s="788"/>
      <c r="R597" s="788"/>
      <c r="S597" s="788"/>
      <c r="T597" s="788"/>
      <c r="U597" s="788"/>
      <c r="V597" s="788"/>
    </row>
    <row r="598">
      <c r="A598" s="787"/>
      <c r="B598" s="788"/>
      <c r="C598" s="788"/>
      <c r="D598" s="788"/>
      <c r="E598" s="788"/>
      <c r="F598" s="788"/>
      <c r="G598" s="788"/>
      <c r="H598" s="788"/>
      <c r="I598" s="788"/>
      <c r="J598" s="788"/>
      <c r="K598" s="788"/>
      <c r="L598" s="788"/>
      <c r="M598" s="788"/>
      <c r="N598" s="788"/>
      <c r="O598" s="788"/>
      <c r="P598" s="788"/>
      <c r="Q598" s="788"/>
      <c r="R598" s="788"/>
      <c r="S598" s="788"/>
      <c r="T598" s="788"/>
      <c r="U598" s="788"/>
      <c r="V598" s="788"/>
    </row>
    <row r="599">
      <c r="A599" s="787"/>
      <c r="B599" s="788"/>
      <c r="C599" s="788"/>
      <c r="D599" s="788"/>
      <c r="E599" s="788"/>
      <c r="F599" s="788"/>
      <c r="G599" s="788"/>
      <c r="H599" s="788"/>
      <c r="I599" s="788"/>
      <c r="J599" s="788"/>
      <c r="K599" s="788"/>
      <c r="L599" s="788"/>
      <c r="M599" s="788"/>
      <c r="N599" s="788"/>
      <c r="O599" s="788"/>
      <c r="P599" s="788"/>
      <c r="Q599" s="788"/>
      <c r="R599" s="788"/>
      <c r="S599" s="788"/>
      <c r="T599" s="788"/>
      <c r="U599" s="788"/>
      <c r="V599" s="788"/>
    </row>
    <row r="600">
      <c r="A600" s="787"/>
      <c r="B600" s="788"/>
      <c r="C600" s="788"/>
      <c r="D600" s="788"/>
      <c r="E600" s="788"/>
      <c r="F600" s="788"/>
      <c r="G600" s="788"/>
      <c r="H600" s="788"/>
      <c r="I600" s="788"/>
      <c r="J600" s="788"/>
      <c r="K600" s="788"/>
      <c r="L600" s="788"/>
      <c r="M600" s="788"/>
      <c r="N600" s="788"/>
      <c r="O600" s="788"/>
      <c r="P600" s="788"/>
      <c r="Q600" s="788"/>
      <c r="R600" s="788"/>
      <c r="S600" s="788"/>
      <c r="T600" s="788"/>
      <c r="U600" s="788"/>
      <c r="V600" s="788"/>
    </row>
    <row r="601">
      <c r="A601" s="787"/>
      <c r="B601" s="788"/>
      <c r="C601" s="788"/>
      <c r="D601" s="788"/>
      <c r="E601" s="788"/>
      <c r="F601" s="788"/>
      <c r="G601" s="788"/>
      <c r="H601" s="788"/>
      <c r="I601" s="788"/>
      <c r="J601" s="788"/>
      <c r="K601" s="788"/>
      <c r="L601" s="788"/>
      <c r="M601" s="788"/>
      <c r="N601" s="788"/>
      <c r="O601" s="788"/>
      <c r="P601" s="788"/>
      <c r="Q601" s="788"/>
      <c r="R601" s="788"/>
      <c r="S601" s="788"/>
      <c r="T601" s="788"/>
      <c r="U601" s="788"/>
      <c r="V601" s="788"/>
    </row>
    <row r="602">
      <c r="A602" s="787"/>
      <c r="B602" s="788"/>
      <c r="C602" s="788"/>
      <c r="D602" s="788"/>
      <c r="E602" s="788"/>
      <c r="F602" s="788"/>
      <c r="G602" s="788"/>
      <c r="H602" s="788"/>
      <c r="I602" s="788"/>
      <c r="J602" s="788"/>
      <c r="K602" s="788"/>
      <c r="L602" s="788"/>
      <c r="M602" s="788"/>
      <c r="N602" s="788"/>
      <c r="O602" s="788"/>
      <c r="P602" s="788"/>
      <c r="Q602" s="788"/>
      <c r="R602" s="788"/>
      <c r="S602" s="788"/>
      <c r="T602" s="788"/>
      <c r="U602" s="788"/>
      <c r="V602" s="788"/>
    </row>
    <row r="603">
      <c r="A603" s="787"/>
      <c r="B603" s="788"/>
      <c r="C603" s="788"/>
      <c r="D603" s="788"/>
      <c r="E603" s="788"/>
      <c r="F603" s="788"/>
      <c r="G603" s="788"/>
      <c r="H603" s="788"/>
      <c r="I603" s="788"/>
      <c r="J603" s="788"/>
      <c r="K603" s="788"/>
      <c r="L603" s="788"/>
      <c r="M603" s="788"/>
      <c r="N603" s="788"/>
      <c r="O603" s="788"/>
      <c r="P603" s="788"/>
      <c r="Q603" s="788"/>
      <c r="R603" s="788"/>
      <c r="S603" s="788"/>
      <c r="T603" s="788"/>
      <c r="U603" s="788"/>
      <c r="V603" s="788"/>
    </row>
    <row r="604">
      <c r="A604" s="787"/>
      <c r="B604" s="788"/>
      <c r="C604" s="788"/>
      <c r="D604" s="788"/>
      <c r="E604" s="788"/>
      <c r="F604" s="788"/>
      <c r="G604" s="788"/>
      <c r="H604" s="788"/>
      <c r="I604" s="788"/>
      <c r="J604" s="788"/>
      <c r="K604" s="788"/>
      <c r="L604" s="788"/>
      <c r="M604" s="788"/>
      <c r="N604" s="788"/>
      <c r="O604" s="788"/>
      <c r="P604" s="788"/>
      <c r="Q604" s="788"/>
      <c r="R604" s="788"/>
      <c r="S604" s="788"/>
      <c r="T604" s="788"/>
      <c r="U604" s="788"/>
      <c r="V604" s="788"/>
    </row>
    <row r="605">
      <c r="A605" s="787"/>
      <c r="B605" s="788"/>
      <c r="C605" s="788"/>
      <c r="D605" s="788"/>
      <c r="E605" s="788"/>
      <c r="F605" s="788"/>
      <c r="G605" s="788"/>
      <c r="H605" s="788"/>
      <c r="I605" s="788"/>
      <c r="J605" s="788"/>
      <c r="K605" s="788"/>
      <c r="L605" s="788"/>
      <c r="M605" s="788"/>
      <c r="N605" s="788"/>
      <c r="O605" s="788"/>
      <c r="P605" s="788"/>
      <c r="Q605" s="788"/>
      <c r="R605" s="788"/>
      <c r="S605" s="788"/>
      <c r="T605" s="788"/>
      <c r="U605" s="788"/>
      <c r="V605" s="788"/>
    </row>
    <row r="606">
      <c r="A606" s="787"/>
      <c r="B606" s="788"/>
      <c r="C606" s="788"/>
      <c r="D606" s="788"/>
      <c r="E606" s="788"/>
      <c r="F606" s="788"/>
      <c r="G606" s="788"/>
      <c r="H606" s="788"/>
      <c r="I606" s="788"/>
      <c r="J606" s="788"/>
      <c r="K606" s="788"/>
      <c r="L606" s="788"/>
      <c r="M606" s="788"/>
      <c r="N606" s="788"/>
      <c r="O606" s="788"/>
      <c r="P606" s="788"/>
      <c r="Q606" s="788"/>
      <c r="R606" s="788"/>
      <c r="S606" s="788"/>
      <c r="T606" s="788"/>
      <c r="U606" s="788"/>
      <c r="V606" s="788"/>
    </row>
    <row r="607">
      <c r="A607" s="787"/>
      <c r="B607" s="788"/>
      <c r="C607" s="788"/>
      <c r="D607" s="788"/>
      <c r="E607" s="788"/>
      <c r="F607" s="788"/>
      <c r="G607" s="788"/>
      <c r="H607" s="788"/>
      <c r="I607" s="788"/>
      <c r="J607" s="788"/>
      <c r="K607" s="788"/>
      <c r="L607" s="788"/>
      <c r="M607" s="788"/>
      <c r="N607" s="788"/>
      <c r="O607" s="788"/>
      <c r="P607" s="788"/>
      <c r="Q607" s="788"/>
      <c r="R607" s="788"/>
      <c r="S607" s="788"/>
      <c r="T607" s="788"/>
      <c r="U607" s="788"/>
      <c r="V607" s="788"/>
    </row>
    <row r="608">
      <c r="A608" s="787"/>
      <c r="B608" s="788"/>
      <c r="C608" s="788"/>
      <c r="D608" s="788"/>
      <c r="E608" s="788"/>
      <c r="F608" s="788"/>
      <c r="G608" s="788"/>
      <c r="H608" s="788"/>
      <c r="I608" s="788"/>
      <c r="J608" s="788"/>
      <c r="K608" s="788"/>
      <c r="L608" s="788"/>
      <c r="M608" s="788"/>
      <c r="N608" s="788"/>
      <c r="O608" s="788"/>
      <c r="P608" s="788"/>
      <c r="Q608" s="788"/>
      <c r="R608" s="788"/>
      <c r="S608" s="788"/>
      <c r="T608" s="788"/>
      <c r="U608" s="788"/>
      <c r="V608" s="788"/>
    </row>
    <row r="609">
      <c r="A609" s="787"/>
      <c r="B609" s="788"/>
      <c r="C609" s="788"/>
      <c r="D609" s="788"/>
      <c r="E609" s="788"/>
      <c r="F609" s="788"/>
      <c r="G609" s="788"/>
      <c r="H609" s="788"/>
      <c r="I609" s="788"/>
      <c r="J609" s="788"/>
      <c r="K609" s="788"/>
      <c r="L609" s="788"/>
      <c r="M609" s="788"/>
      <c r="N609" s="788"/>
      <c r="O609" s="788"/>
      <c r="P609" s="788"/>
      <c r="Q609" s="788"/>
      <c r="R609" s="788"/>
      <c r="S609" s="788"/>
      <c r="T609" s="788"/>
      <c r="U609" s="788"/>
      <c r="V609" s="788"/>
    </row>
    <row r="610">
      <c r="A610" s="787"/>
      <c r="B610" s="788"/>
      <c r="C610" s="788"/>
      <c r="D610" s="788"/>
      <c r="E610" s="788"/>
      <c r="F610" s="788"/>
      <c r="G610" s="788"/>
      <c r="H610" s="788"/>
      <c r="I610" s="788"/>
      <c r="J610" s="788"/>
      <c r="K610" s="788"/>
      <c r="L610" s="788"/>
      <c r="M610" s="788"/>
      <c r="N610" s="788"/>
      <c r="O610" s="788"/>
      <c r="P610" s="788"/>
      <c r="Q610" s="788"/>
      <c r="R610" s="788"/>
      <c r="S610" s="788"/>
      <c r="T610" s="788"/>
      <c r="U610" s="788"/>
      <c r="V610" s="788"/>
    </row>
    <row r="611">
      <c r="A611" s="787"/>
      <c r="B611" s="788"/>
      <c r="C611" s="788"/>
      <c r="D611" s="788"/>
      <c r="E611" s="788"/>
      <c r="F611" s="788"/>
      <c r="G611" s="788"/>
      <c r="H611" s="788"/>
      <c r="I611" s="788"/>
      <c r="J611" s="788"/>
      <c r="K611" s="788"/>
      <c r="L611" s="788"/>
      <c r="M611" s="788"/>
      <c r="N611" s="788"/>
      <c r="O611" s="788"/>
      <c r="P611" s="788"/>
      <c r="Q611" s="788"/>
      <c r="R611" s="788"/>
      <c r="S611" s="788"/>
      <c r="T611" s="788"/>
      <c r="U611" s="788"/>
      <c r="V611" s="788"/>
    </row>
    <row r="612">
      <c r="A612" s="787"/>
      <c r="B612" s="788"/>
      <c r="C612" s="788"/>
      <c r="D612" s="788"/>
      <c r="E612" s="788"/>
      <c r="F612" s="788"/>
      <c r="G612" s="788"/>
      <c r="H612" s="788"/>
      <c r="I612" s="788"/>
      <c r="J612" s="788"/>
      <c r="K612" s="788"/>
      <c r="L612" s="788"/>
      <c r="M612" s="788"/>
      <c r="N612" s="788"/>
      <c r="O612" s="788"/>
      <c r="P612" s="788"/>
      <c r="Q612" s="788"/>
      <c r="R612" s="788"/>
      <c r="S612" s="788"/>
      <c r="T612" s="788"/>
      <c r="U612" s="788"/>
      <c r="V612" s="788"/>
    </row>
    <row r="613">
      <c r="A613" s="787"/>
      <c r="B613" s="788"/>
      <c r="C613" s="788"/>
      <c r="D613" s="788"/>
      <c r="E613" s="788"/>
      <c r="F613" s="788"/>
      <c r="G613" s="788"/>
      <c r="H613" s="788"/>
      <c r="I613" s="788"/>
      <c r="J613" s="788"/>
      <c r="K613" s="788"/>
      <c r="L613" s="788"/>
      <c r="M613" s="788"/>
      <c r="N613" s="788"/>
      <c r="O613" s="788"/>
      <c r="P613" s="788"/>
      <c r="Q613" s="788"/>
      <c r="R613" s="788"/>
      <c r="S613" s="788"/>
      <c r="T613" s="788"/>
      <c r="U613" s="788"/>
      <c r="V613" s="788"/>
    </row>
    <row r="614">
      <c r="A614" s="787"/>
      <c r="B614" s="788"/>
      <c r="C614" s="788"/>
      <c r="D614" s="788"/>
      <c r="E614" s="788"/>
      <c r="F614" s="788"/>
      <c r="G614" s="788"/>
      <c r="H614" s="788"/>
      <c r="I614" s="788"/>
      <c r="J614" s="788"/>
      <c r="K614" s="788"/>
      <c r="L614" s="788"/>
      <c r="M614" s="788"/>
      <c r="N614" s="788"/>
      <c r="O614" s="788"/>
      <c r="P614" s="788"/>
      <c r="Q614" s="788"/>
      <c r="R614" s="788"/>
      <c r="S614" s="788"/>
      <c r="T614" s="788"/>
      <c r="U614" s="788"/>
      <c r="V614" s="788"/>
    </row>
    <row r="615">
      <c r="A615" s="787"/>
      <c r="B615" s="788"/>
      <c r="C615" s="788"/>
      <c r="D615" s="788"/>
      <c r="E615" s="788"/>
      <c r="F615" s="788"/>
      <c r="G615" s="788"/>
      <c r="H615" s="788"/>
      <c r="I615" s="788"/>
      <c r="J615" s="788"/>
      <c r="K615" s="788"/>
      <c r="L615" s="788"/>
      <c r="M615" s="788"/>
      <c r="N615" s="788"/>
      <c r="O615" s="788"/>
      <c r="P615" s="788"/>
      <c r="Q615" s="788"/>
      <c r="R615" s="788"/>
      <c r="S615" s="788"/>
      <c r="T615" s="788"/>
      <c r="U615" s="788"/>
      <c r="V615" s="788"/>
    </row>
    <row r="616">
      <c r="A616" s="787"/>
      <c r="B616" s="788"/>
      <c r="C616" s="788"/>
      <c r="D616" s="788"/>
      <c r="E616" s="788"/>
      <c r="F616" s="788"/>
      <c r="G616" s="788"/>
      <c r="H616" s="788"/>
      <c r="I616" s="788"/>
      <c r="J616" s="788"/>
      <c r="K616" s="788"/>
      <c r="L616" s="788"/>
      <c r="M616" s="788"/>
      <c r="N616" s="788"/>
      <c r="O616" s="788"/>
      <c r="P616" s="788"/>
      <c r="Q616" s="788"/>
      <c r="R616" s="788"/>
      <c r="S616" s="788"/>
      <c r="T616" s="788"/>
      <c r="U616" s="788"/>
      <c r="V616" s="788"/>
    </row>
    <row r="617">
      <c r="A617" s="787"/>
      <c r="B617" s="788"/>
      <c r="C617" s="788"/>
      <c r="D617" s="788"/>
      <c r="E617" s="788"/>
      <c r="F617" s="788"/>
      <c r="G617" s="788"/>
      <c r="H617" s="788"/>
      <c r="I617" s="788"/>
      <c r="J617" s="788"/>
      <c r="K617" s="788"/>
      <c r="L617" s="788"/>
      <c r="M617" s="788"/>
      <c r="N617" s="788"/>
      <c r="O617" s="788"/>
      <c r="P617" s="788"/>
      <c r="Q617" s="788"/>
      <c r="R617" s="788"/>
      <c r="S617" s="788"/>
      <c r="T617" s="788"/>
      <c r="U617" s="788"/>
      <c r="V617" s="788"/>
    </row>
    <row r="618">
      <c r="A618" s="787"/>
      <c r="B618" s="788"/>
      <c r="C618" s="788"/>
      <c r="D618" s="788"/>
      <c r="E618" s="788"/>
      <c r="F618" s="788"/>
      <c r="G618" s="788"/>
      <c r="H618" s="788"/>
      <c r="I618" s="788"/>
      <c r="J618" s="788"/>
      <c r="K618" s="788"/>
      <c r="L618" s="788"/>
      <c r="M618" s="788"/>
      <c r="N618" s="788"/>
      <c r="O618" s="788"/>
      <c r="P618" s="788"/>
      <c r="Q618" s="788"/>
      <c r="R618" s="788"/>
      <c r="S618" s="788"/>
      <c r="T618" s="788"/>
      <c r="U618" s="788"/>
      <c r="V618" s="788"/>
    </row>
    <row r="619">
      <c r="A619" s="787"/>
      <c r="B619" s="788"/>
      <c r="C619" s="788"/>
      <c r="D619" s="788"/>
      <c r="E619" s="788"/>
      <c r="F619" s="788"/>
      <c r="G619" s="788"/>
      <c r="H619" s="788"/>
      <c r="I619" s="788"/>
      <c r="J619" s="788"/>
      <c r="K619" s="788"/>
      <c r="L619" s="788"/>
      <c r="M619" s="788"/>
      <c r="N619" s="788"/>
      <c r="O619" s="788"/>
      <c r="P619" s="788"/>
      <c r="Q619" s="788"/>
      <c r="R619" s="788"/>
      <c r="S619" s="788"/>
      <c r="T619" s="788"/>
      <c r="U619" s="788"/>
      <c r="V619" s="788"/>
    </row>
    <row r="620">
      <c r="A620" s="787"/>
      <c r="B620" s="788"/>
      <c r="C620" s="788"/>
      <c r="D620" s="788"/>
      <c r="E620" s="788"/>
      <c r="F620" s="788"/>
      <c r="G620" s="788"/>
      <c r="H620" s="788"/>
      <c r="I620" s="788"/>
      <c r="J620" s="788"/>
      <c r="K620" s="788"/>
      <c r="L620" s="788"/>
      <c r="M620" s="788"/>
      <c r="N620" s="788"/>
      <c r="O620" s="788"/>
      <c r="P620" s="788"/>
      <c r="Q620" s="788"/>
      <c r="R620" s="788"/>
      <c r="S620" s="788"/>
      <c r="T620" s="788"/>
      <c r="U620" s="788"/>
      <c r="V620" s="788"/>
    </row>
    <row r="621">
      <c r="A621" s="787"/>
      <c r="B621" s="788"/>
      <c r="C621" s="788"/>
      <c r="D621" s="788"/>
      <c r="E621" s="788"/>
      <c r="F621" s="788"/>
      <c r="G621" s="788"/>
      <c r="H621" s="788"/>
      <c r="I621" s="788"/>
      <c r="J621" s="788"/>
      <c r="K621" s="788"/>
      <c r="L621" s="788"/>
      <c r="M621" s="788"/>
      <c r="N621" s="788"/>
      <c r="O621" s="788"/>
      <c r="P621" s="788"/>
      <c r="Q621" s="788"/>
      <c r="R621" s="788"/>
      <c r="S621" s="788"/>
      <c r="T621" s="788"/>
      <c r="U621" s="788"/>
      <c r="V621" s="788"/>
    </row>
    <row r="622">
      <c r="A622" s="787"/>
      <c r="B622" s="788"/>
      <c r="C622" s="788"/>
      <c r="D622" s="788"/>
      <c r="E622" s="788"/>
      <c r="F622" s="788"/>
      <c r="G622" s="788"/>
      <c r="H622" s="788"/>
      <c r="I622" s="788"/>
      <c r="J622" s="788"/>
      <c r="K622" s="788"/>
      <c r="L622" s="788"/>
      <c r="M622" s="788"/>
      <c r="N622" s="788"/>
      <c r="O622" s="788"/>
      <c r="P622" s="788"/>
      <c r="Q622" s="788"/>
      <c r="R622" s="788"/>
      <c r="S622" s="788"/>
      <c r="T622" s="788"/>
      <c r="U622" s="788"/>
      <c r="V622" s="788"/>
    </row>
    <row r="623">
      <c r="A623" s="787"/>
      <c r="B623" s="788"/>
      <c r="C623" s="788"/>
      <c r="D623" s="788"/>
      <c r="E623" s="788"/>
      <c r="F623" s="788"/>
      <c r="G623" s="788"/>
      <c r="H623" s="788"/>
      <c r="I623" s="788"/>
      <c r="J623" s="788"/>
      <c r="K623" s="788"/>
      <c r="L623" s="788"/>
      <c r="M623" s="788"/>
      <c r="N623" s="788"/>
      <c r="O623" s="788"/>
      <c r="P623" s="788"/>
      <c r="Q623" s="788"/>
      <c r="R623" s="788"/>
      <c r="S623" s="788"/>
      <c r="T623" s="788"/>
      <c r="U623" s="788"/>
      <c r="V623" s="788"/>
    </row>
    <row r="624">
      <c r="A624" s="787"/>
      <c r="B624" s="788"/>
      <c r="C624" s="788"/>
      <c r="D624" s="788"/>
      <c r="E624" s="788"/>
      <c r="F624" s="788"/>
      <c r="G624" s="788"/>
      <c r="H624" s="788"/>
      <c r="I624" s="788"/>
      <c r="J624" s="788"/>
      <c r="K624" s="788"/>
      <c r="L624" s="788"/>
      <c r="M624" s="788"/>
      <c r="N624" s="788"/>
      <c r="O624" s="788"/>
      <c r="P624" s="788"/>
      <c r="Q624" s="788"/>
      <c r="R624" s="788"/>
      <c r="S624" s="788"/>
      <c r="T624" s="788"/>
      <c r="U624" s="788"/>
      <c r="V624" s="788"/>
    </row>
    <row r="625">
      <c r="A625" s="787"/>
      <c r="B625" s="788"/>
      <c r="C625" s="788"/>
      <c r="D625" s="788"/>
      <c r="E625" s="788"/>
      <c r="F625" s="788"/>
      <c r="G625" s="788"/>
      <c r="H625" s="788"/>
      <c r="I625" s="788"/>
      <c r="J625" s="788"/>
      <c r="K625" s="788"/>
      <c r="L625" s="788"/>
      <c r="M625" s="788"/>
      <c r="N625" s="788"/>
      <c r="O625" s="788"/>
      <c r="P625" s="788"/>
      <c r="Q625" s="788"/>
      <c r="R625" s="788"/>
      <c r="S625" s="788"/>
      <c r="T625" s="788"/>
      <c r="U625" s="788"/>
      <c r="V625" s="788"/>
    </row>
    <row r="626">
      <c r="A626" s="787"/>
      <c r="B626" s="788"/>
      <c r="C626" s="788"/>
      <c r="D626" s="788"/>
      <c r="E626" s="788"/>
      <c r="F626" s="788"/>
      <c r="G626" s="788"/>
      <c r="H626" s="788"/>
      <c r="I626" s="788"/>
      <c r="J626" s="788"/>
      <c r="K626" s="788"/>
      <c r="L626" s="788"/>
      <c r="M626" s="788"/>
      <c r="N626" s="788"/>
      <c r="O626" s="788"/>
      <c r="P626" s="788"/>
      <c r="Q626" s="788"/>
      <c r="R626" s="788"/>
      <c r="S626" s="788"/>
      <c r="T626" s="788"/>
      <c r="U626" s="788"/>
      <c r="V626" s="788"/>
    </row>
    <row r="627">
      <c r="A627" s="787"/>
      <c r="B627" s="788"/>
      <c r="C627" s="788"/>
      <c r="D627" s="788"/>
      <c r="E627" s="788"/>
      <c r="F627" s="788"/>
      <c r="G627" s="788"/>
      <c r="H627" s="788"/>
      <c r="I627" s="788"/>
      <c r="J627" s="788"/>
      <c r="K627" s="788"/>
      <c r="L627" s="788"/>
      <c r="M627" s="788"/>
      <c r="N627" s="788"/>
      <c r="O627" s="788"/>
      <c r="P627" s="788"/>
      <c r="Q627" s="788"/>
      <c r="R627" s="788"/>
      <c r="S627" s="788"/>
      <c r="T627" s="788"/>
      <c r="U627" s="788"/>
      <c r="V627" s="788"/>
    </row>
    <row r="628">
      <c r="A628" s="787"/>
      <c r="B628" s="788"/>
      <c r="C628" s="788"/>
      <c r="D628" s="788"/>
      <c r="E628" s="788"/>
      <c r="F628" s="788"/>
      <c r="G628" s="788"/>
      <c r="H628" s="788"/>
      <c r="I628" s="788"/>
      <c r="J628" s="788"/>
      <c r="K628" s="788"/>
      <c r="L628" s="788"/>
      <c r="M628" s="788"/>
      <c r="N628" s="788"/>
      <c r="O628" s="788"/>
      <c r="P628" s="788"/>
      <c r="Q628" s="788"/>
      <c r="R628" s="788"/>
      <c r="S628" s="788"/>
      <c r="T628" s="788"/>
      <c r="U628" s="788"/>
      <c r="V628" s="788"/>
    </row>
    <row r="629">
      <c r="A629" s="787"/>
      <c r="B629" s="788"/>
      <c r="C629" s="788"/>
      <c r="D629" s="788"/>
      <c r="E629" s="788"/>
      <c r="F629" s="788"/>
      <c r="G629" s="788"/>
      <c r="H629" s="788"/>
      <c r="I629" s="788"/>
      <c r="J629" s="788"/>
      <c r="K629" s="788"/>
      <c r="L629" s="788"/>
      <c r="M629" s="788"/>
      <c r="N629" s="788"/>
      <c r="O629" s="788"/>
      <c r="P629" s="788"/>
      <c r="Q629" s="788"/>
      <c r="R629" s="788"/>
      <c r="S629" s="788"/>
      <c r="T629" s="788"/>
      <c r="U629" s="788"/>
      <c r="V629" s="788"/>
    </row>
    <row r="630">
      <c r="A630" s="787"/>
      <c r="B630" s="788"/>
      <c r="C630" s="788"/>
      <c r="D630" s="788"/>
      <c r="E630" s="788"/>
      <c r="F630" s="788"/>
      <c r="G630" s="788"/>
      <c r="H630" s="788"/>
      <c r="I630" s="788"/>
      <c r="J630" s="788"/>
      <c r="K630" s="788"/>
      <c r="L630" s="788"/>
      <c r="M630" s="788"/>
      <c r="N630" s="788"/>
      <c r="O630" s="788"/>
      <c r="P630" s="788"/>
      <c r="Q630" s="788"/>
      <c r="R630" s="788"/>
      <c r="S630" s="788"/>
      <c r="T630" s="788"/>
      <c r="U630" s="788"/>
      <c r="V630" s="788"/>
    </row>
    <row r="631">
      <c r="A631" s="787"/>
      <c r="B631" s="788"/>
      <c r="C631" s="788"/>
      <c r="D631" s="788"/>
      <c r="E631" s="788"/>
      <c r="F631" s="788"/>
      <c r="G631" s="788"/>
      <c r="H631" s="788"/>
      <c r="I631" s="788"/>
      <c r="J631" s="788"/>
      <c r="K631" s="788"/>
      <c r="L631" s="788"/>
      <c r="M631" s="788"/>
      <c r="N631" s="788"/>
      <c r="O631" s="788"/>
      <c r="P631" s="788"/>
      <c r="Q631" s="788"/>
      <c r="R631" s="788"/>
      <c r="S631" s="788"/>
      <c r="T631" s="788"/>
      <c r="U631" s="788"/>
      <c r="V631" s="788"/>
    </row>
    <row r="632">
      <c r="A632" s="787"/>
      <c r="B632" s="788"/>
      <c r="C632" s="788"/>
      <c r="D632" s="788"/>
      <c r="E632" s="788"/>
      <c r="F632" s="788"/>
      <c r="G632" s="788"/>
      <c r="H632" s="788"/>
      <c r="I632" s="788"/>
      <c r="J632" s="788"/>
      <c r="K632" s="788"/>
      <c r="L632" s="788"/>
      <c r="M632" s="788"/>
      <c r="N632" s="788"/>
      <c r="O632" s="788"/>
      <c r="P632" s="788"/>
      <c r="Q632" s="788"/>
      <c r="R632" s="788"/>
      <c r="S632" s="788"/>
      <c r="T632" s="788"/>
      <c r="U632" s="788"/>
      <c r="V632" s="788"/>
    </row>
    <row r="633">
      <c r="A633" s="787"/>
      <c r="B633" s="788"/>
      <c r="C633" s="788"/>
      <c r="D633" s="788"/>
      <c r="E633" s="788"/>
      <c r="F633" s="788"/>
      <c r="G633" s="788"/>
      <c r="H633" s="788"/>
      <c r="I633" s="788"/>
      <c r="J633" s="788"/>
      <c r="K633" s="788"/>
      <c r="L633" s="788"/>
      <c r="M633" s="788"/>
      <c r="N633" s="788"/>
      <c r="O633" s="788"/>
      <c r="P633" s="788"/>
      <c r="Q633" s="788"/>
      <c r="R633" s="788"/>
      <c r="S633" s="788"/>
      <c r="T633" s="788"/>
      <c r="U633" s="788"/>
      <c r="V633" s="788"/>
    </row>
    <row r="634">
      <c r="A634" s="787"/>
      <c r="B634" s="788"/>
      <c r="C634" s="788"/>
      <c r="D634" s="788"/>
      <c r="E634" s="788"/>
      <c r="F634" s="788"/>
      <c r="G634" s="788"/>
      <c r="H634" s="788"/>
      <c r="I634" s="788"/>
      <c r="J634" s="788"/>
      <c r="K634" s="788"/>
      <c r="L634" s="788"/>
      <c r="M634" s="788"/>
      <c r="N634" s="788"/>
      <c r="O634" s="788"/>
      <c r="P634" s="788"/>
      <c r="Q634" s="788"/>
      <c r="R634" s="788"/>
      <c r="S634" s="788"/>
      <c r="T634" s="788"/>
      <c r="U634" s="788"/>
      <c r="V634" s="788"/>
    </row>
    <row r="635">
      <c r="A635" s="787"/>
      <c r="B635" s="788"/>
      <c r="C635" s="788"/>
      <c r="D635" s="788"/>
      <c r="E635" s="788"/>
      <c r="F635" s="788"/>
      <c r="G635" s="788"/>
      <c r="H635" s="788"/>
      <c r="I635" s="788"/>
      <c r="J635" s="788"/>
      <c r="K635" s="788"/>
      <c r="L635" s="788"/>
      <c r="M635" s="788"/>
      <c r="N635" s="788"/>
      <c r="O635" s="788"/>
      <c r="P635" s="788"/>
      <c r="Q635" s="788"/>
      <c r="R635" s="788"/>
      <c r="S635" s="788"/>
      <c r="T635" s="788"/>
      <c r="U635" s="788"/>
      <c r="V635" s="788"/>
    </row>
    <row r="636">
      <c r="A636" s="787"/>
      <c r="B636" s="788"/>
      <c r="C636" s="788"/>
      <c r="D636" s="788"/>
      <c r="E636" s="788"/>
      <c r="F636" s="788"/>
      <c r="G636" s="788"/>
      <c r="H636" s="788"/>
      <c r="I636" s="788"/>
      <c r="J636" s="788"/>
      <c r="K636" s="788"/>
      <c r="L636" s="788"/>
      <c r="M636" s="788"/>
      <c r="N636" s="788"/>
      <c r="O636" s="788"/>
      <c r="P636" s="788"/>
      <c r="Q636" s="788"/>
      <c r="R636" s="788"/>
      <c r="S636" s="788"/>
      <c r="T636" s="788"/>
      <c r="U636" s="788"/>
      <c r="V636" s="788"/>
    </row>
    <row r="637">
      <c r="A637" s="787"/>
      <c r="B637" s="788"/>
      <c r="C637" s="788"/>
      <c r="D637" s="788"/>
      <c r="E637" s="788"/>
      <c r="F637" s="788"/>
      <c r="G637" s="788"/>
      <c r="H637" s="788"/>
      <c r="I637" s="788"/>
      <c r="J637" s="788"/>
      <c r="K637" s="788"/>
      <c r="L637" s="788"/>
      <c r="M637" s="788"/>
      <c r="N637" s="788"/>
      <c r="O637" s="788"/>
      <c r="P637" s="788"/>
      <c r="Q637" s="788"/>
      <c r="R637" s="788"/>
      <c r="S637" s="788"/>
      <c r="T637" s="788"/>
      <c r="U637" s="788"/>
      <c r="V637" s="788"/>
    </row>
    <row r="638">
      <c r="A638" s="787"/>
      <c r="B638" s="788"/>
      <c r="C638" s="788"/>
      <c r="D638" s="788"/>
      <c r="E638" s="788"/>
      <c r="F638" s="788"/>
      <c r="G638" s="788"/>
      <c r="H638" s="788"/>
      <c r="I638" s="788"/>
      <c r="J638" s="788"/>
      <c r="K638" s="788"/>
      <c r="L638" s="788"/>
      <c r="M638" s="788"/>
      <c r="N638" s="788"/>
      <c r="O638" s="788"/>
      <c r="P638" s="788"/>
      <c r="Q638" s="788"/>
      <c r="R638" s="788"/>
      <c r="S638" s="788"/>
      <c r="T638" s="788"/>
      <c r="U638" s="788"/>
      <c r="V638" s="788"/>
    </row>
    <row r="639">
      <c r="A639" s="787"/>
      <c r="B639" s="788"/>
      <c r="C639" s="788"/>
      <c r="D639" s="788"/>
      <c r="E639" s="788"/>
      <c r="F639" s="788"/>
      <c r="G639" s="788"/>
      <c r="H639" s="788"/>
      <c r="I639" s="788"/>
      <c r="J639" s="788"/>
      <c r="K639" s="788"/>
      <c r="L639" s="788"/>
      <c r="M639" s="788"/>
      <c r="N639" s="788"/>
      <c r="O639" s="788"/>
      <c r="P639" s="788"/>
      <c r="Q639" s="788"/>
      <c r="R639" s="788"/>
      <c r="S639" s="788"/>
      <c r="T639" s="788"/>
      <c r="U639" s="788"/>
      <c r="V639" s="788"/>
    </row>
    <row r="640">
      <c r="A640" s="787"/>
      <c r="B640" s="788"/>
      <c r="C640" s="788"/>
      <c r="D640" s="788"/>
      <c r="E640" s="788"/>
      <c r="F640" s="788"/>
      <c r="G640" s="788"/>
      <c r="H640" s="788"/>
      <c r="I640" s="788"/>
      <c r="J640" s="788"/>
      <c r="K640" s="788"/>
      <c r="L640" s="788"/>
      <c r="M640" s="788"/>
      <c r="N640" s="788"/>
      <c r="O640" s="788"/>
      <c r="P640" s="788"/>
      <c r="Q640" s="788"/>
      <c r="R640" s="788"/>
      <c r="S640" s="788"/>
      <c r="T640" s="788"/>
      <c r="U640" s="788"/>
      <c r="V640" s="788"/>
    </row>
    <row r="641">
      <c r="A641" s="787"/>
      <c r="B641" s="788"/>
      <c r="C641" s="788"/>
      <c r="D641" s="788"/>
      <c r="E641" s="788"/>
      <c r="F641" s="788"/>
      <c r="G641" s="788"/>
      <c r="H641" s="788"/>
      <c r="I641" s="788"/>
      <c r="J641" s="788"/>
      <c r="K641" s="788"/>
      <c r="L641" s="788"/>
      <c r="M641" s="788"/>
      <c r="N641" s="788"/>
      <c r="O641" s="788"/>
      <c r="P641" s="788"/>
      <c r="Q641" s="788"/>
      <c r="R641" s="788"/>
      <c r="S641" s="788"/>
      <c r="T641" s="788"/>
      <c r="U641" s="788"/>
      <c r="V641" s="788"/>
    </row>
    <row r="642">
      <c r="A642" s="787"/>
      <c r="B642" s="788"/>
      <c r="C642" s="788"/>
      <c r="D642" s="788"/>
      <c r="E642" s="788"/>
      <c r="F642" s="788"/>
      <c r="G642" s="788"/>
      <c r="H642" s="788"/>
      <c r="I642" s="788"/>
      <c r="J642" s="788"/>
      <c r="K642" s="788"/>
      <c r="L642" s="788"/>
      <c r="M642" s="788"/>
      <c r="N642" s="788"/>
      <c r="O642" s="788"/>
      <c r="P642" s="788"/>
      <c r="Q642" s="788"/>
      <c r="R642" s="788"/>
      <c r="S642" s="788"/>
      <c r="T642" s="788"/>
      <c r="U642" s="788"/>
      <c r="V642" s="788"/>
    </row>
    <row r="643">
      <c r="A643" s="787"/>
      <c r="B643" s="788"/>
      <c r="C643" s="788"/>
      <c r="D643" s="788"/>
      <c r="E643" s="788"/>
      <c r="F643" s="788"/>
      <c r="G643" s="788"/>
      <c r="H643" s="788"/>
      <c r="I643" s="788"/>
      <c r="J643" s="788"/>
      <c r="K643" s="788"/>
      <c r="L643" s="788"/>
      <c r="M643" s="788"/>
      <c r="N643" s="788"/>
      <c r="O643" s="788"/>
      <c r="P643" s="788"/>
      <c r="Q643" s="788"/>
      <c r="R643" s="788"/>
      <c r="S643" s="788"/>
      <c r="T643" s="788"/>
      <c r="U643" s="788"/>
      <c r="V643" s="788"/>
    </row>
    <row r="644">
      <c r="A644" s="787"/>
      <c r="B644" s="788"/>
      <c r="C644" s="788"/>
      <c r="D644" s="788"/>
      <c r="E644" s="788"/>
      <c r="F644" s="788"/>
      <c r="G644" s="788"/>
      <c r="H644" s="788"/>
      <c r="I644" s="788"/>
      <c r="J644" s="788"/>
      <c r="K644" s="788"/>
      <c r="L644" s="788"/>
      <c r="M644" s="788"/>
      <c r="N644" s="788"/>
      <c r="O644" s="788"/>
      <c r="P644" s="788"/>
      <c r="Q644" s="788"/>
      <c r="R644" s="788"/>
      <c r="S644" s="788"/>
      <c r="T644" s="788"/>
      <c r="U644" s="788"/>
      <c r="V644" s="788"/>
    </row>
    <row r="645">
      <c r="A645" s="787"/>
      <c r="B645" s="788"/>
      <c r="C645" s="788"/>
      <c r="D645" s="788"/>
      <c r="E645" s="788"/>
      <c r="F645" s="788"/>
      <c r="G645" s="788"/>
      <c r="H645" s="788"/>
      <c r="I645" s="788"/>
      <c r="J645" s="788"/>
      <c r="K645" s="788"/>
      <c r="L645" s="788"/>
      <c r="M645" s="788"/>
      <c r="N645" s="788"/>
      <c r="O645" s="788"/>
      <c r="P645" s="788"/>
      <c r="Q645" s="788"/>
      <c r="R645" s="788"/>
      <c r="S645" s="788"/>
      <c r="T645" s="788"/>
      <c r="U645" s="788"/>
      <c r="V645" s="788"/>
    </row>
    <row r="646">
      <c r="A646" s="787"/>
      <c r="B646" s="788"/>
      <c r="C646" s="788"/>
      <c r="D646" s="788"/>
      <c r="E646" s="788"/>
      <c r="F646" s="788"/>
      <c r="G646" s="788"/>
      <c r="H646" s="788"/>
      <c r="I646" s="788"/>
      <c r="J646" s="788"/>
      <c r="K646" s="788"/>
      <c r="L646" s="788"/>
      <c r="M646" s="788"/>
      <c r="N646" s="788"/>
      <c r="O646" s="788"/>
      <c r="P646" s="788"/>
      <c r="Q646" s="788"/>
      <c r="R646" s="788"/>
      <c r="S646" s="788"/>
      <c r="T646" s="788"/>
      <c r="U646" s="788"/>
      <c r="V646" s="788"/>
    </row>
    <row r="647">
      <c r="A647" s="787"/>
      <c r="B647" s="788"/>
      <c r="C647" s="788"/>
      <c r="D647" s="788"/>
      <c r="E647" s="788"/>
      <c r="F647" s="788"/>
      <c r="G647" s="788"/>
      <c r="H647" s="788"/>
      <c r="I647" s="788"/>
      <c r="J647" s="788"/>
      <c r="K647" s="788"/>
      <c r="L647" s="788"/>
      <c r="M647" s="788"/>
      <c r="N647" s="788"/>
      <c r="O647" s="788"/>
      <c r="P647" s="788"/>
      <c r="Q647" s="788"/>
      <c r="R647" s="788"/>
      <c r="S647" s="788"/>
      <c r="T647" s="788"/>
      <c r="U647" s="788"/>
      <c r="V647" s="788"/>
    </row>
    <row r="648">
      <c r="A648" s="787"/>
      <c r="B648" s="788"/>
      <c r="C648" s="788"/>
      <c r="D648" s="788"/>
      <c r="E648" s="788"/>
      <c r="F648" s="788"/>
      <c r="G648" s="788"/>
      <c r="H648" s="788"/>
      <c r="I648" s="788"/>
      <c r="J648" s="788"/>
      <c r="K648" s="788"/>
      <c r="L648" s="788"/>
      <c r="M648" s="788"/>
      <c r="N648" s="788"/>
      <c r="O648" s="788"/>
      <c r="P648" s="788"/>
      <c r="Q648" s="788"/>
      <c r="R648" s="788"/>
      <c r="S648" s="788"/>
      <c r="T648" s="788"/>
      <c r="U648" s="788"/>
      <c r="V648" s="788"/>
    </row>
    <row r="649">
      <c r="A649" s="787"/>
      <c r="B649" s="788"/>
      <c r="C649" s="788"/>
      <c r="D649" s="788"/>
      <c r="E649" s="788"/>
      <c r="F649" s="788"/>
      <c r="G649" s="788"/>
      <c r="H649" s="788"/>
      <c r="I649" s="788"/>
      <c r="J649" s="788"/>
      <c r="K649" s="788"/>
      <c r="L649" s="788"/>
      <c r="M649" s="788"/>
      <c r="N649" s="788"/>
      <c r="O649" s="788"/>
      <c r="P649" s="788"/>
      <c r="Q649" s="788"/>
      <c r="R649" s="788"/>
      <c r="S649" s="788"/>
      <c r="T649" s="788"/>
      <c r="U649" s="788"/>
      <c r="V649" s="788"/>
    </row>
    <row r="650">
      <c r="A650" s="787"/>
      <c r="B650" s="788"/>
      <c r="C650" s="788"/>
      <c r="D650" s="788"/>
      <c r="E650" s="788"/>
      <c r="F650" s="788"/>
      <c r="G650" s="788"/>
      <c r="H650" s="788"/>
      <c r="I650" s="788"/>
      <c r="J650" s="788"/>
      <c r="K650" s="788"/>
      <c r="L650" s="788"/>
      <c r="M650" s="788"/>
      <c r="N650" s="788"/>
      <c r="O650" s="788"/>
      <c r="P650" s="788"/>
      <c r="Q650" s="788"/>
      <c r="R650" s="788"/>
      <c r="S650" s="788"/>
      <c r="T650" s="788"/>
      <c r="U650" s="788"/>
      <c r="V650" s="788"/>
    </row>
    <row r="651">
      <c r="A651" s="787"/>
      <c r="B651" s="788"/>
      <c r="C651" s="788"/>
      <c r="D651" s="788"/>
      <c r="E651" s="788"/>
      <c r="F651" s="788"/>
      <c r="G651" s="788"/>
      <c r="H651" s="788"/>
      <c r="I651" s="788"/>
      <c r="J651" s="788"/>
      <c r="K651" s="788"/>
      <c r="L651" s="788"/>
      <c r="M651" s="788"/>
      <c r="N651" s="788"/>
      <c r="O651" s="788"/>
      <c r="P651" s="788"/>
      <c r="Q651" s="788"/>
      <c r="R651" s="788"/>
      <c r="S651" s="788"/>
      <c r="T651" s="788"/>
      <c r="U651" s="788"/>
      <c r="V651" s="788"/>
    </row>
    <row r="652">
      <c r="A652" s="787"/>
      <c r="B652" s="788"/>
      <c r="C652" s="788"/>
      <c r="D652" s="788"/>
      <c r="E652" s="788"/>
      <c r="F652" s="788"/>
      <c r="G652" s="788"/>
      <c r="H652" s="788"/>
      <c r="I652" s="788"/>
      <c r="J652" s="788"/>
      <c r="K652" s="788"/>
      <c r="L652" s="788"/>
      <c r="M652" s="788"/>
      <c r="N652" s="788"/>
      <c r="O652" s="788"/>
      <c r="P652" s="788"/>
      <c r="Q652" s="788"/>
      <c r="R652" s="788"/>
      <c r="S652" s="788"/>
      <c r="T652" s="788"/>
      <c r="U652" s="788"/>
      <c r="V652" s="788"/>
    </row>
    <row r="653">
      <c r="A653" s="787"/>
      <c r="B653" s="788"/>
      <c r="C653" s="788"/>
      <c r="D653" s="788"/>
      <c r="E653" s="788"/>
      <c r="F653" s="788"/>
      <c r="G653" s="788"/>
      <c r="H653" s="788"/>
      <c r="I653" s="788"/>
      <c r="J653" s="788"/>
      <c r="K653" s="788"/>
      <c r="L653" s="788"/>
      <c r="M653" s="788"/>
      <c r="N653" s="788"/>
      <c r="O653" s="788"/>
      <c r="P653" s="788"/>
      <c r="Q653" s="788"/>
      <c r="R653" s="788"/>
      <c r="S653" s="788"/>
      <c r="T653" s="788"/>
      <c r="U653" s="788"/>
      <c r="V653" s="788"/>
    </row>
    <row r="654">
      <c r="A654" s="787"/>
      <c r="B654" s="788"/>
      <c r="C654" s="788"/>
      <c r="D654" s="788"/>
      <c r="E654" s="788"/>
      <c r="F654" s="788"/>
      <c r="G654" s="788"/>
      <c r="H654" s="788"/>
      <c r="I654" s="788"/>
      <c r="J654" s="788"/>
      <c r="K654" s="788"/>
      <c r="L654" s="788"/>
      <c r="M654" s="788"/>
      <c r="N654" s="788"/>
      <c r="O654" s="788"/>
      <c r="P654" s="788"/>
      <c r="Q654" s="788"/>
      <c r="R654" s="788"/>
      <c r="S654" s="788"/>
      <c r="T654" s="788"/>
      <c r="U654" s="788"/>
      <c r="V654" s="788"/>
    </row>
    <row r="655">
      <c r="A655" s="787"/>
      <c r="B655" s="788"/>
      <c r="C655" s="788"/>
      <c r="D655" s="788"/>
      <c r="E655" s="788"/>
      <c r="F655" s="788"/>
      <c r="G655" s="788"/>
      <c r="H655" s="788"/>
      <c r="I655" s="788"/>
      <c r="J655" s="788"/>
      <c r="K655" s="788"/>
      <c r="L655" s="788"/>
      <c r="M655" s="788"/>
      <c r="N655" s="788"/>
      <c r="O655" s="788"/>
      <c r="P655" s="788"/>
      <c r="Q655" s="788"/>
      <c r="R655" s="788"/>
      <c r="S655" s="788"/>
      <c r="T655" s="788"/>
      <c r="U655" s="788"/>
      <c r="V655" s="788"/>
    </row>
    <row r="656">
      <c r="A656" s="787"/>
      <c r="B656" s="788"/>
      <c r="C656" s="788"/>
      <c r="D656" s="788"/>
      <c r="E656" s="788"/>
      <c r="F656" s="788"/>
      <c r="G656" s="788"/>
      <c r="H656" s="788"/>
      <c r="I656" s="788"/>
      <c r="J656" s="788"/>
      <c r="K656" s="788"/>
      <c r="L656" s="788"/>
      <c r="M656" s="788"/>
      <c r="N656" s="788"/>
      <c r="O656" s="788"/>
      <c r="P656" s="788"/>
      <c r="Q656" s="788"/>
      <c r="R656" s="788"/>
      <c r="S656" s="788"/>
      <c r="T656" s="788"/>
      <c r="U656" s="788"/>
      <c r="V656" s="788"/>
    </row>
    <row r="657">
      <c r="A657" s="787"/>
      <c r="B657" s="788"/>
      <c r="C657" s="788"/>
      <c r="D657" s="788"/>
      <c r="E657" s="788"/>
      <c r="F657" s="788"/>
      <c r="G657" s="788"/>
      <c r="H657" s="788"/>
      <c r="I657" s="788"/>
      <c r="J657" s="788"/>
      <c r="K657" s="788"/>
      <c r="L657" s="788"/>
      <c r="M657" s="788"/>
      <c r="N657" s="788"/>
      <c r="O657" s="788"/>
      <c r="P657" s="788"/>
      <c r="Q657" s="788"/>
      <c r="R657" s="788"/>
      <c r="S657" s="788"/>
      <c r="T657" s="788"/>
      <c r="U657" s="788"/>
      <c r="V657" s="788"/>
    </row>
    <row r="658">
      <c r="A658" s="787"/>
      <c r="B658" s="788"/>
      <c r="C658" s="788"/>
      <c r="D658" s="788"/>
      <c r="E658" s="788"/>
      <c r="F658" s="788"/>
      <c r="G658" s="788"/>
      <c r="H658" s="788"/>
      <c r="I658" s="788"/>
      <c r="J658" s="788"/>
      <c r="K658" s="788"/>
      <c r="L658" s="788"/>
      <c r="M658" s="788"/>
      <c r="N658" s="788"/>
      <c r="O658" s="788"/>
      <c r="P658" s="788"/>
      <c r="Q658" s="788"/>
      <c r="R658" s="788"/>
      <c r="S658" s="788"/>
      <c r="T658" s="788"/>
      <c r="U658" s="788"/>
      <c r="V658" s="788"/>
    </row>
    <row r="659">
      <c r="A659" s="787"/>
      <c r="B659" s="788"/>
      <c r="C659" s="788"/>
      <c r="D659" s="788"/>
      <c r="E659" s="788"/>
      <c r="F659" s="788"/>
      <c r="G659" s="788"/>
      <c r="H659" s="788"/>
      <c r="I659" s="788"/>
      <c r="J659" s="788"/>
      <c r="K659" s="788"/>
      <c r="L659" s="788"/>
      <c r="M659" s="788"/>
      <c r="N659" s="788"/>
      <c r="O659" s="788"/>
      <c r="P659" s="788"/>
      <c r="Q659" s="788"/>
      <c r="R659" s="788"/>
      <c r="S659" s="788"/>
      <c r="T659" s="788"/>
      <c r="U659" s="788"/>
      <c r="V659" s="788"/>
    </row>
    <row r="660">
      <c r="A660" s="787"/>
      <c r="B660" s="788"/>
      <c r="C660" s="788"/>
      <c r="D660" s="788"/>
      <c r="E660" s="788"/>
      <c r="F660" s="788"/>
      <c r="G660" s="788"/>
      <c r="H660" s="788"/>
      <c r="I660" s="788"/>
      <c r="J660" s="788"/>
      <c r="K660" s="788"/>
      <c r="L660" s="788"/>
      <c r="M660" s="788"/>
      <c r="N660" s="788"/>
      <c r="O660" s="788"/>
      <c r="P660" s="788"/>
      <c r="Q660" s="788"/>
      <c r="R660" s="788"/>
      <c r="S660" s="788"/>
      <c r="T660" s="788"/>
      <c r="U660" s="788"/>
      <c r="V660" s="788"/>
    </row>
    <row r="661">
      <c r="A661" s="787"/>
      <c r="B661" s="788"/>
      <c r="C661" s="788"/>
      <c r="D661" s="788"/>
      <c r="E661" s="788"/>
      <c r="F661" s="788"/>
      <c r="G661" s="788"/>
      <c r="H661" s="788"/>
      <c r="I661" s="788"/>
      <c r="J661" s="788"/>
      <c r="K661" s="788"/>
      <c r="L661" s="788"/>
      <c r="M661" s="788"/>
      <c r="N661" s="788"/>
      <c r="O661" s="788"/>
      <c r="P661" s="788"/>
      <c r="Q661" s="788"/>
      <c r="R661" s="788"/>
      <c r="S661" s="788"/>
      <c r="T661" s="788"/>
      <c r="U661" s="788"/>
      <c r="V661" s="788"/>
    </row>
    <row r="662">
      <c r="A662" s="787"/>
      <c r="B662" s="788"/>
      <c r="C662" s="788"/>
      <c r="D662" s="788"/>
      <c r="E662" s="788"/>
      <c r="F662" s="788"/>
      <c r="G662" s="788"/>
      <c r="H662" s="788"/>
      <c r="I662" s="788"/>
      <c r="J662" s="788"/>
      <c r="K662" s="788"/>
      <c r="L662" s="788"/>
      <c r="M662" s="788"/>
      <c r="N662" s="788"/>
      <c r="O662" s="788"/>
      <c r="P662" s="788"/>
      <c r="Q662" s="788"/>
      <c r="R662" s="788"/>
      <c r="S662" s="788"/>
      <c r="T662" s="788"/>
      <c r="U662" s="788"/>
      <c r="V662" s="788"/>
    </row>
    <row r="663">
      <c r="A663" s="787"/>
      <c r="B663" s="788"/>
      <c r="C663" s="788"/>
      <c r="D663" s="788"/>
      <c r="E663" s="788"/>
      <c r="F663" s="788"/>
      <c r="G663" s="788"/>
      <c r="H663" s="788"/>
      <c r="I663" s="788"/>
      <c r="J663" s="788"/>
      <c r="K663" s="788"/>
      <c r="L663" s="788"/>
      <c r="M663" s="788"/>
      <c r="N663" s="788"/>
      <c r="O663" s="788"/>
      <c r="P663" s="788"/>
      <c r="Q663" s="788"/>
      <c r="R663" s="788"/>
      <c r="S663" s="788"/>
      <c r="T663" s="788"/>
      <c r="U663" s="788"/>
      <c r="V663" s="788"/>
    </row>
    <row r="664">
      <c r="A664" s="787"/>
      <c r="B664" s="788"/>
      <c r="C664" s="788"/>
      <c r="D664" s="788"/>
      <c r="E664" s="788"/>
      <c r="F664" s="788"/>
      <c r="G664" s="788"/>
      <c r="H664" s="788"/>
      <c r="I664" s="788"/>
      <c r="J664" s="788"/>
      <c r="K664" s="788"/>
      <c r="L664" s="788"/>
      <c r="M664" s="788"/>
      <c r="N664" s="788"/>
      <c r="O664" s="788"/>
      <c r="P664" s="788"/>
      <c r="Q664" s="788"/>
      <c r="R664" s="788"/>
      <c r="S664" s="788"/>
      <c r="T664" s="788"/>
      <c r="U664" s="788"/>
      <c r="V664" s="788"/>
    </row>
    <row r="665">
      <c r="A665" s="787"/>
      <c r="B665" s="788"/>
      <c r="C665" s="788"/>
      <c r="D665" s="788"/>
      <c r="E665" s="788"/>
      <c r="F665" s="788"/>
      <c r="G665" s="788"/>
      <c r="H665" s="788"/>
      <c r="I665" s="788"/>
      <c r="J665" s="788"/>
      <c r="K665" s="788"/>
      <c r="L665" s="788"/>
      <c r="M665" s="788"/>
      <c r="N665" s="788"/>
      <c r="O665" s="788"/>
      <c r="P665" s="788"/>
      <c r="Q665" s="788"/>
      <c r="R665" s="788"/>
      <c r="S665" s="788"/>
      <c r="T665" s="788"/>
      <c r="U665" s="788"/>
      <c r="V665" s="788"/>
    </row>
    <row r="666">
      <c r="A666" s="787"/>
      <c r="B666" s="788"/>
      <c r="C666" s="788"/>
      <c r="D666" s="788"/>
      <c r="E666" s="788"/>
      <c r="F666" s="788"/>
      <c r="G666" s="788"/>
      <c r="H666" s="788"/>
      <c r="I666" s="788"/>
      <c r="J666" s="788"/>
      <c r="K666" s="788"/>
      <c r="L666" s="788"/>
      <c r="M666" s="788"/>
      <c r="N666" s="788"/>
      <c r="O666" s="788"/>
      <c r="P666" s="788"/>
      <c r="Q666" s="788"/>
      <c r="R666" s="788"/>
      <c r="S666" s="788"/>
      <c r="T666" s="788"/>
      <c r="U666" s="788"/>
      <c r="V666" s="788"/>
    </row>
    <row r="667">
      <c r="A667" s="787"/>
      <c r="B667" s="788"/>
      <c r="C667" s="788"/>
      <c r="D667" s="788"/>
      <c r="E667" s="788"/>
      <c r="F667" s="788"/>
      <c r="G667" s="788"/>
      <c r="H667" s="788"/>
      <c r="I667" s="788"/>
      <c r="J667" s="788"/>
      <c r="K667" s="788"/>
      <c r="L667" s="788"/>
      <c r="M667" s="788"/>
      <c r="N667" s="788"/>
      <c r="O667" s="788"/>
      <c r="P667" s="788"/>
      <c r="Q667" s="788"/>
      <c r="R667" s="788"/>
      <c r="S667" s="788"/>
      <c r="T667" s="788"/>
      <c r="U667" s="788"/>
      <c r="V667" s="788"/>
    </row>
    <row r="668">
      <c r="A668" s="787"/>
      <c r="B668" s="788"/>
      <c r="C668" s="788"/>
      <c r="D668" s="788"/>
      <c r="E668" s="788"/>
      <c r="F668" s="788"/>
      <c r="G668" s="788"/>
      <c r="H668" s="788"/>
      <c r="I668" s="788"/>
      <c r="J668" s="788"/>
      <c r="K668" s="788"/>
      <c r="L668" s="788"/>
      <c r="M668" s="788"/>
      <c r="N668" s="788"/>
      <c r="O668" s="788"/>
      <c r="P668" s="788"/>
      <c r="Q668" s="788"/>
      <c r="R668" s="788"/>
      <c r="S668" s="788"/>
      <c r="T668" s="788"/>
      <c r="U668" s="788"/>
      <c r="V668" s="788"/>
    </row>
    <row r="669">
      <c r="A669" s="787"/>
      <c r="B669" s="788"/>
      <c r="C669" s="788"/>
      <c r="D669" s="788"/>
      <c r="E669" s="788"/>
      <c r="F669" s="788"/>
      <c r="G669" s="788"/>
      <c r="H669" s="788"/>
      <c r="I669" s="788"/>
      <c r="J669" s="788"/>
      <c r="K669" s="788"/>
      <c r="L669" s="788"/>
      <c r="M669" s="788"/>
      <c r="N669" s="788"/>
      <c r="O669" s="788"/>
      <c r="P669" s="788"/>
      <c r="Q669" s="788"/>
      <c r="R669" s="788"/>
      <c r="S669" s="788"/>
      <c r="T669" s="788"/>
      <c r="U669" s="788"/>
      <c r="V669" s="788"/>
    </row>
    <row r="670">
      <c r="A670" s="787"/>
      <c r="B670" s="788"/>
      <c r="C670" s="788"/>
      <c r="D670" s="788"/>
      <c r="E670" s="788"/>
      <c r="F670" s="788"/>
      <c r="G670" s="788"/>
      <c r="H670" s="788"/>
      <c r="I670" s="788"/>
      <c r="J670" s="788"/>
      <c r="K670" s="788"/>
      <c r="L670" s="788"/>
      <c r="M670" s="788"/>
      <c r="N670" s="788"/>
      <c r="O670" s="788"/>
      <c r="P670" s="788"/>
      <c r="Q670" s="788"/>
      <c r="R670" s="788"/>
      <c r="S670" s="788"/>
      <c r="T670" s="788"/>
      <c r="U670" s="788"/>
      <c r="V670" s="788"/>
    </row>
    <row r="671">
      <c r="A671" s="787"/>
      <c r="B671" s="788"/>
      <c r="C671" s="788"/>
      <c r="D671" s="788"/>
      <c r="E671" s="788"/>
      <c r="F671" s="788"/>
      <c r="G671" s="788"/>
      <c r="H671" s="788"/>
      <c r="I671" s="788"/>
      <c r="J671" s="788"/>
      <c r="K671" s="788"/>
      <c r="L671" s="788"/>
      <c r="M671" s="788"/>
      <c r="N671" s="788"/>
      <c r="O671" s="788"/>
      <c r="P671" s="788"/>
      <c r="Q671" s="788"/>
      <c r="R671" s="788"/>
      <c r="S671" s="788"/>
      <c r="T671" s="788"/>
      <c r="U671" s="788"/>
      <c r="V671" s="788"/>
    </row>
    <row r="672">
      <c r="A672" s="787"/>
      <c r="B672" s="788"/>
      <c r="C672" s="788"/>
      <c r="D672" s="788"/>
      <c r="E672" s="788"/>
      <c r="F672" s="788"/>
      <c r="G672" s="788"/>
      <c r="H672" s="788"/>
      <c r="I672" s="788"/>
      <c r="J672" s="788"/>
      <c r="K672" s="788"/>
      <c r="L672" s="788"/>
      <c r="M672" s="788"/>
      <c r="N672" s="788"/>
      <c r="O672" s="788"/>
      <c r="P672" s="788"/>
      <c r="Q672" s="788"/>
      <c r="R672" s="788"/>
      <c r="S672" s="788"/>
      <c r="T672" s="788"/>
      <c r="U672" s="788"/>
      <c r="V672" s="788"/>
    </row>
    <row r="673">
      <c r="A673" s="787"/>
      <c r="B673" s="788"/>
      <c r="C673" s="788"/>
      <c r="D673" s="788"/>
      <c r="E673" s="788"/>
      <c r="F673" s="788"/>
      <c r="G673" s="788"/>
      <c r="H673" s="788"/>
      <c r="I673" s="788"/>
      <c r="J673" s="788"/>
      <c r="K673" s="788"/>
      <c r="L673" s="788"/>
      <c r="M673" s="788"/>
      <c r="N673" s="788"/>
      <c r="O673" s="788"/>
      <c r="P673" s="788"/>
      <c r="Q673" s="788"/>
      <c r="R673" s="788"/>
      <c r="S673" s="788"/>
      <c r="T673" s="788"/>
      <c r="U673" s="788"/>
      <c r="V673" s="788"/>
    </row>
    <row r="674">
      <c r="A674" s="787"/>
      <c r="B674" s="788"/>
      <c r="C674" s="788"/>
      <c r="D674" s="788"/>
      <c r="E674" s="788"/>
      <c r="F674" s="788"/>
      <c r="G674" s="788"/>
      <c r="H674" s="788"/>
      <c r="I674" s="788"/>
      <c r="J674" s="788"/>
      <c r="K674" s="788"/>
      <c r="L674" s="788"/>
      <c r="M674" s="788"/>
      <c r="N674" s="788"/>
      <c r="O674" s="788"/>
      <c r="P674" s="788"/>
      <c r="Q674" s="788"/>
      <c r="R674" s="788"/>
      <c r="S674" s="788"/>
      <c r="T674" s="788"/>
      <c r="U674" s="788"/>
      <c r="V674" s="788"/>
    </row>
    <row r="675">
      <c r="A675" s="787"/>
      <c r="B675" s="788"/>
      <c r="C675" s="788"/>
      <c r="D675" s="788"/>
      <c r="E675" s="788"/>
      <c r="F675" s="788"/>
      <c r="G675" s="788"/>
      <c r="H675" s="788"/>
      <c r="I675" s="788"/>
      <c r="J675" s="788"/>
      <c r="K675" s="788"/>
      <c r="L675" s="788"/>
      <c r="M675" s="788"/>
      <c r="N675" s="788"/>
      <c r="O675" s="788"/>
      <c r="P675" s="788"/>
      <c r="Q675" s="788"/>
      <c r="R675" s="788"/>
      <c r="S675" s="788"/>
      <c r="T675" s="788"/>
      <c r="U675" s="788"/>
      <c r="V675" s="788"/>
    </row>
    <row r="676">
      <c r="A676" s="787"/>
      <c r="B676" s="788"/>
      <c r="C676" s="788"/>
      <c r="D676" s="788"/>
      <c r="E676" s="788"/>
      <c r="F676" s="788"/>
      <c r="G676" s="788"/>
      <c r="H676" s="788"/>
      <c r="I676" s="788"/>
      <c r="J676" s="788"/>
      <c r="K676" s="788"/>
      <c r="L676" s="788"/>
      <c r="M676" s="788"/>
      <c r="N676" s="788"/>
      <c r="O676" s="788"/>
      <c r="P676" s="788"/>
      <c r="Q676" s="788"/>
      <c r="R676" s="788"/>
      <c r="S676" s="788"/>
      <c r="T676" s="788"/>
      <c r="U676" s="788"/>
      <c r="V676" s="788"/>
    </row>
    <row r="677">
      <c r="A677" s="787"/>
      <c r="B677" s="788"/>
      <c r="C677" s="788"/>
      <c r="D677" s="788"/>
      <c r="E677" s="788"/>
      <c r="F677" s="788"/>
      <c r="G677" s="788"/>
      <c r="H677" s="788"/>
      <c r="I677" s="788"/>
      <c r="J677" s="788"/>
      <c r="K677" s="788"/>
      <c r="L677" s="788"/>
      <c r="M677" s="788"/>
      <c r="N677" s="788"/>
      <c r="O677" s="788"/>
      <c r="P677" s="788"/>
      <c r="Q677" s="788"/>
      <c r="R677" s="788"/>
      <c r="S677" s="788"/>
      <c r="T677" s="788"/>
      <c r="U677" s="788"/>
      <c r="V677" s="788"/>
    </row>
    <row r="678">
      <c r="A678" s="787"/>
      <c r="B678" s="788"/>
      <c r="C678" s="788"/>
      <c r="D678" s="788"/>
      <c r="E678" s="788"/>
      <c r="F678" s="788"/>
      <c r="G678" s="788"/>
      <c r="H678" s="788"/>
      <c r="I678" s="788"/>
      <c r="J678" s="788"/>
      <c r="K678" s="788"/>
      <c r="L678" s="788"/>
      <c r="M678" s="788"/>
      <c r="N678" s="788"/>
      <c r="O678" s="788"/>
      <c r="P678" s="788"/>
      <c r="Q678" s="788"/>
      <c r="R678" s="788"/>
      <c r="S678" s="788"/>
      <c r="T678" s="788"/>
      <c r="U678" s="788"/>
      <c r="V678" s="788"/>
    </row>
    <row r="679">
      <c r="A679" s="787"/>
      <c r="B679" s="788"/>
      <c r="C679" s="788"/>
      <c r="D679" s="788"/>
      <c r="E679" s="788"/>
      <c r="F679" s="788"/>
      <c r="G679" s="788"/>
      <c r="H679" s="788"/>
      <c r="I679" s="788"/>
      <c r="J679" s="788"/>
      <c r="K679" s="788"/>
      <c r="L679" s="788"/>
      <c r="M679" s="788"/>
      <c r="N679" s="788"/>
      <c r="O679" s="788"/>
      <c r="P679" s="788"/>
      <c r="Q679" s="788"/>
      <c r="R679" s="788"/>
      <c r="S679" s="788"/>
      <c r="T679" s="788"/>
      <c r="U679" s="788"/>
      <c r="V679" s="788"/>
    </row>
    <row r="680">
      <c r="A680" s="787"/>
      <c r="B680" s="788"/>
      <c r="C680" s="788"/>
      <c r="D680" s="788"/>
      <c r="E680" s="788"/>
      <c r="F680" s="788"/>
      <c r="G680" s="788"/>
      <c r="H680" s="788"/>
      <c r="I680" s="788"/>
      <c r="J680" s="788"/>
      <c r="K680" s="788"/>
      <c r="L680" s="788"/>
      <c r="M680" s="788"/>
      <c r="N680" s="788"/>
      <c r="O680" s="788"/>
      <c r="P680" s="788"/>
      <c r="Q680" s="788"/>
      <c r="R680" s="788"/>
      <c r="S680" s="788"/>
      <c r="T680" s="788"/>
      <c r="U680" s="788"/>
      <c r="V680" s="788"/>
    </row>
    <row r="681">
      <c r="A681" s="787"/>
      <c r="B681" s="788"/>
      <c r="C681" s="788"/>
      <c r="D681" s="788"/>
      <c r="E681" s="788"/>
      <c r="F681" s="788"/>
      <c r="G681" s="788"/>
      <c r="H681" s="788"/>
      <c r="I681" s="788"/>
      <c r="J681" s="788"/>
      <c r="K681" s="788"/>
      <c r="L681" s="788"/>
      <c r="M681" s="788"/>
      <c r="N681" s="788"/>
      <c r="O681" s="788"/>
      <c r="P681" s="788"/>
      <c r="Q681" s="788"/>
      <c r="R681" s="788"/>
      <c r="S681" s="788"/>
      <c r="T681" s="788"/>
      <c r="U681" s="788"/>
      <c r="V681" s="788"/>
    </row>
    <row r="682">
      <c r="A682" s="787"/>
      <c r="B682" s="788"/>
      <c r="C682" s="788"/>
      <c r="D682" s="788"/>
      <c r="E682" s="788"/>
      <c r="F682" s="788"/>
      <c r="G682" s="788"/>
      <c r="H682" s="788"/>
      <c r="I682" s="788"/>
      <c r="J682" s="788"/>
      <c r="K682" s="788"/>
      <c r="L682" s="788"/>
      <c r="M682" s="788"/>
      <c r="N682" s="788"/>
      <c r="O682" s="788"/>
      <c r="P682" s="788"/>
      <c r="Q682" s="788"/>
      <c r="R682" s="788"/>
      <c r="S682" s="788"/>
      <c r="T682" s="788"/>
      <c r="U682" s="788"/>
      <c r="V682" s="788"/>
    </row>
    <row r="683">
      <c r="A683" s="787"/>
      <c r="B683" s="788"/>
      <c r="C683" s="788"/>
      <c r="D683" s="788"/>
      <c r="E683" s="788"/>
      <c r="F683" s="788"/>
      <c r="G683" s="788"/>
      <c r="H683" s="788"/>
      <c r="I683" s="788"/>
      <c r="J683" s="788"/>
      <c r="K683" s="788"/>
      <c r="L683" s="788"/>
      <c r="M683" s="788"/>
      <c r="N683" s="788"/>
      <c r="O683" s="788"/>
      <c r="P683" s="788"/>
      <c r="Q683" s="788"/>
      <c r="R683" s="788"/>
      <c r="S683" s="788"/>
      <c r="T683" s="788"/>
      <c r="U683" s="788"/>
      <c r="V683" s="788"/>
    </row>
    <row r="684">
      <c r="A684" s="787"/>
      <c r="B684" s="788"/>
      <c r="C684" s="788"/>
      <c r="D684" s="788"/>
      <c r="E684" s="788"/>
      <c r="F684" s="788"/>
      <c r="G684" s="788"/>
      <c r="H684" s="788"/>
      <c r="I684" s="788"/>
      <c r="J684" s="788"/>
      <c r="K684" s="788"/>
      <c r="L684" s="788"/>
      <c r="M684" s="788"/>
      <c r="N684" s="788"/>
      <c r="O684" s="788"/>
      <c r="P684" s="788"/>
      <c r="Q684" s="788"/>
      <c r="R684" s="788"/>
      <c r="S684" s="788"/>
      <c r="T684" s="788"/>
      <c r="U684" s="788"/>
      <c r="V684" s="788"/>
    </row>
    <row r="685">
      <c r="A685" s="787"/>
      <c r="B685" s="788"/>
      <c r="C685" s="788"/>
      <c r="D685" s="788"/>
      <c r="E685" s="788"/>
      <c r="F685" s="788"/>
      <c r="G685" s="788"/>
      <c r="H685" s="788"/>
      <c r="I685" s="788"/>
      <c r="J685" s="788"/>
      <c r="K685" s="788"/>
      <c r="L685" s="788"/>
      <c r="M685" s="788"/>
      <c r="N685" s="788"/>
      <c r="O685" s="788"/>
      <c r="P685" s="788"/>
      <c r="Q685" s="788"/>
      <c r="R685" s="788"/>
      <c r="S685" s="788"/>
      <c r="T685" s="788"/>
      <c r="U685" s="788"/>
      <c r="V685" s="788"/>
    </row>
    <row r="686">
      <c r="A686" s="787"/>
      <c r="B686" s="788"/>
      <c r="C686" s="788"/>
      <c r="D686" s="788"/>
      <c r="E686" s="788"/>
      <c r="F686" s="788"/>
      <c r="G686" s="788"/>
      <c r="H686" s="788"/>
      <c r="I686" s="788"/>
      <c r="J686" s="788"/>
      <c r="K686" s="788"/>
      <c r="L686" s="788"/>
      <c r="M686" s="788"/>
      <c r="N686" s="788"/>
      <c r="O686" s="788"/>
      <c r="P686" s="788"/>
      <c r="Q686" s="788"/>
      <c r="R686" s="788"/>
      <c r="S686" s="788"/>
      <c r="T686" s="788"/>
      <c r="U686" s="788"/>
      <c r="V686" s="788"/>
    </row>
    <row r="687">
      <c r="A687" s="787"/>
      <c r="B687" s="788"/>
      <c r="C687" s="788"/>
      <c r="D687" s="788"/>
      <c r="E687" s="788"/>
      <c r="F687" s="788"/>
      <c r="G687" s="788"/>
      <c r="H687" s="788"/>
      <c r="I687" s="788"/>
      <c r="J687" s="788"/>
      <c r="K687" s="788"/>
      <c r="L687" s="788"/>
      <c r="M687" s="788"/>
      <c r="N687" s="788"/>
      <c r="O687" s="788"/>
      <c r="P687" s="788"/>
      <c r="Q687" s="788"/>
      <c r="R687" s="788"/>
      <c r="S687" s="788"/>
      <c r="T687" s="788"/>
      <c r="U687" s="788"/>
      <c r="V687" s="788"/>
    </row>
    <row r="688">
      <c r="A688" s="787"/>
      <c r="B688" s="788"/>
      <c r="C688" s="788"/>
      <c r="D688" s="788"/>
      <c r="E688" s="788"/>
      <c r="F688" s="788"/>
      <c r="G688" s="788"/>
      <c r="H688" s="788"/>
      <c r="I688" s="788"/>
      <c r="J688" s="788"/>
      <c r="K688" s="788"/>
      <c r="L688" s="788"/>
      <c r="M688" s="788"/>
      <c r="N688" s="788"/>
      <c r="O688" s="788"/>
      <c r="P688" s="788"/>
      <c r="Q688" s="788"/>
      <c r="R688" s="788"/>
      <c r="S688" s="788"/>
      <c r="T688" s="788"/>
      <c r="U688" s="788"/>
      <c r="V688" s="788"/>
    </row>
    <row r="689">
      <c r="A689" s="787"/>
      <c r="B689" s="788"/>
      <c r="C689" s="788"/>
      <c r="D689" s="788"/>
      <c r="E689" s="788"/>
      <c r="F689" s="788"/>
      <c r="G689" s="788"/>
      <c r="H689" s="788"/>
      <c r="I689" s="788"/>
      <c r="J689" s="788"/>
      <c r="K689" s="788"/>
      <c r="L689" s="788"/>
      <c r="M689" s="788"/>
      <c r="N689" s="788"/>
      <c r="O689" s="788"/>
      <c r="P689" s="788"/>
      <c r="Q689" s="788"/>
      <c r="R689" s="788"/>
      <c r="S689" s="788"/>
      <c r="T689" s="788"/>
      <c r="U689" s="788"/>
      <c r="V689" s="788"/>
    </row>
    <row r="690">
      <c r="A690" s="787"/>
      <c r="B690" s="788"/>
      <c r="C690" s="788"/>
      <c r="D690" s="788"/>
      <c r="E690" s="788"/>
      <c r="F690" s="788"/>
      <c r="G690" s="788"/>
      <c r="H690" s="788"/>
      <c r="I690" s="788"/>
      <c r="J690" s="788"/>
      <c r="K690" s="788"/>
      <c r="L690" s="788"/>
      <c r="M690" s="788"/>
      <c r="N690" s="788"/>
      <c r="O690" s="788"/>
      <c r="P690" s="788"/>
      <c r="Q690" s="788"/>
      <c r="R690" s="788"/>
      <c r="S690" s="788"/>
      <c r="T690" s="788"/>
      <c r="U690" s="788"/>
      <c r="V690" s="788"/>
    </row>
    <row r="691">
      <c r="A691" s="787"/>
      <c r="B691" s="788"/>
      <c r="C691" s="788"/>
      <c r="D691" s="788"/>
      <c r="E691" s="788"/>
      <c r="F691" s="788"/>
      <c r="G691" s="788"/>
      <c r="H691" s="788"/>
      <c r="I691" s="788"/>
      <c r="J691" s="788"/>
      <c r="K691" s="788"/>
      <c r="L691" s="788"/>
      <c r="M691" s="788"/>
      <c r="N691" s="788"/>
      <c r="O691" s="788"/>
      <c r="P691" s="788"/>
      <c r="Q691" s="788"/>
      <c r="R691" s="788"/>
      <c r="S691" s="788"/>
      <c r="T691" s="788"/>
      <c r="U691" s="788"/>
      <c r="V691" s="788"/>
    </row>
    <row r="692">
      <c r="A692" s="787"/>
      <c r="B692" s="788"/>
      <c r="C692" s="788"/>
      <c r="D692" s="788"/>
      <c r="E692" s="788"/>
      <c r="F692" s="788"/>
      <c r="G692" s="788"/>
      <c r="H692" s="788"/>
      <c r="I692" s="788"/>
      <c r="J692" s="788"/>
      <c r="K692" s="788"/>
      <c r="L692" s="788"/>
      <c r="M692" s="788"/>
      <c r="N692" s="788"/>
      <c r="O692" s="788"/>
      <c r="P692" s="788"/>
      <c r="Q692" s="788"/>
      <c r="R692" s="788"/>
      <c r="S692" s="788"/>
      <c r="T692" s="788"/>
      <c r="U692" s="788"/>
      <c r="V692" s="788"/>
    </row>
    <row r="693">
      <c r="A693" s="787"/>
      <c r="B693" s="788"/>
      <c r="C693" s="788"/>
      <c r="D693" s="788"/>
      <c r="E693" s="788"/>
      <c r="F693" s="788"/>
      <c r="G693" s="788"/>
      <c r="H693" s="788"/>
      <c r="I693" s="788"/>
      <c r="J693" s="788"/>
      <c r="K693" s="788"/>
      <c r="L693" s="788"/>
      <c r="M693" s="788"/>
      <c r="N693" s="788"/>
      <c r="O693" s="788"/>
      <c r="P693" s="788"/>
      <c r="Q693" s="788"/>
      <c r="R693" s="788"/>
      <c r="S693" s="788"/>
      <c r="T693" s="788"/>
      <c r="U693" s="788"/>
      <c r="V693" s="788"/>
    </row>
    <row r="694">
      <c r="A694" s="787"/>
      <c r="B694" s="788"/>
      <c r="C694" s="788"/>
      <c r="D694" s="788"/>
      <c r="E694" s="788"/>
      <c r="F694" s="788"/>
      <c r="G694" s="788"/>
      <c r="H694" s="788"/>
      <c r="I694" s="788"/>
      <c r="J694" s="788"/>
      <c r="K694" s="788"/>
      <c r="L694" s="788"/>
      <c r="M694" s="788"/>
      <c r="N694" s="788"/>
      <c r="O694" s="788"/>
      <c r="P694" s="788"/>
      <c r="Q694" s="788"/>
      <c r="R694" s="788"/>
      <c r="S694" s="788"/>
      <c r="T694" s="788"/>
      <c r="U694" s="788"/>
      <c r="V694" s="788"/>
    </row>
    <row r="695">
      <c r="A695" s="787"/>
      <c r="B695" s="788"/>
      <c r="C695" s="788"/>
      <c r="D695" s="788"/>
      <c r="E695" s="788"/>
      <c r="F695" s="788"/>
      <c r="G695" s="788"/>
      <c r="H695" s="788"/>
      <c r="I695" s="788"/>
      <c r="J695" s="788"/>
      <c r="K695" s="788"/>
      <c r="L695" s="788"/>
      <c r="M695" s="788"/>
      <c r="N695" s="788"/>
      <c r="O695" s="788"/>
      <c r="P695" s="788"/>
      <c r="Q695" s="788"/>
      <c r="R695" s="788"/>
      <c r="S695" s="788"/>
      <c r="T695" s="788"/>
      <c r="U695" s="788"/>
      <c r="V695" s="788"/>
    </row>
    <row r="696">
      <c r="A696" s="787"/>
      <c r="B696" s="788"/>
      <c r="C696" s="788"/>
      <c r="D696" s="788"/>
      <c r="E696" s="788"/>
      <c r="F696" s="788"/>
      <c r="G696" s="788"/>
      <c r="H696" s="788"/>
      <c r="I696" s="788"/>
      <c r="J696" s="788"/>
      <c r="K696" s="788"/>
      <c r="L696" s="788"/>
      <c r="M696" s="788"/>
      <c r="N696" s="788"/>
      <c r="O696" s="788"/>
      <c r="P696" s="788"/>
      <c r="Q696" s="788"/>
      <c r="R696" s="788"/>
      <c r="S696" s="788"/>
      <c r="T696" s="788"/>
      <c r="U696" s="788"/>
      <c r="V696" s="788"/>
    </row>
    <row r="697">
      <c r="A697" s="787"/>
      <c r="B697" s="788"/>
      <c r="C697" s="788"/>
      <c r="D697" s="788"/>
      <c r="E697" s="788"/>
      <c r="F697" s="788"/>
      <c r="G697" s="788"/>
      <c r="H697" s="788"/>
      <c r="I697" s="788"/>
      <c r="J697" s="788"/>
      <c r="K697" s="788"/>
      <c r="L697" s="788"/>
      <c r="M697" s="788"/>
      <c r="N697" s="788"/>
      <c r="O697" s="788"/>
      <c r="P697" s="788"/>
      <c r="Q697" s="788"/>
      <c r="R697" s="788"/>
      <c r="S697" s="788"/>
      <c r="T697" s="788"/>
      <c r="U697" s="788"/>
      <c r="V697" s="788"/>
    </row>
    <row r="698">
      <c r="A698" s="787"/>
      <c r="B698" s="788"/>
      <c r="C698" s="788"/>
      <c r="D698" s="788"/>
      <c r="E698" s="788"/>
      <c r="F698" s="788"/>
      <c r="G698" s="788"/>
      <c r="H698" s="788"/>
      <c r="I698" s="788"/>
      <c r="J698" s="788"/>
      <c r="K698" s="788"/>
      <c r="L698" s="788"/>
      <c r="M698" s="788"/>
      <c r="N698" s="788"/>
      <c r="O698" s="788"/>
      <c r="P698" s="788"/>
      <c r="Q698" s="788"/>
      <c r="R698" s="788"/>
      <c r="S698" s="788"/>
      <c r="T698" s="788"/>
      <c r="U698" s="788"/>
      <c r="V698" s="788"/>
    </row>
    <row r="699">
      <c r="A699" s="787"/>
      <c r="B699" s="788"/>
      <c r="C699" s="788"/>
      <c r="D699" s="788"/>
      <c r="E699" s="788"/>
      <c r="F699" s="788"/>
      <c r="G699" s="788"/>
      <c r="H699" s="788"/>
      <c r="I699" s="788"/>
      <c r="J699" s="788"/>
      <c r="K699" s="788"/>
      <c r="L699" s="788"/>
      <c r="M699" s="788"/>
      <c r="N699" s="788"/>
      <c r="O699" s="788"/>
      <c r="P699" s="788"/>
      <c r="Q699" s="788"/>
      <c r="R699" s="788"/>
      <c r="S699" s="788"/>
      <c r="T699" s="788"/>
      <c r="U699" s="788"/>
      <c r="V699" s="788"/>
    </row>
    <row r="700">
      <c r="A700" s="787"/>
      <c r="B700" s="788"/>
      <c r="C700" s="788"/>
      <c r="D700" s="788"/>
      <c r="E700" s="788"/>
      <c r="F700" s="788"/>
      <c r="G700" s="788"/>
      <c r="H700" s="788"/>
      <c r="I700" s="788"/>
      <c r="J700" s="788"/>
      <c r="K700" s="788"/>
      <c r="L700" s="788"/>
      <c r="M700" s="788"/>
      <c r="N700" s="788"/>
      <c r="O700" s="788"/>
      <c r="P700" s="788"/>
      <c r="Q700" s="788"/>
      <c r="R700" s="788"/>
      <c r="S700" s="788"/>
      <c r="T700" s="788"/>
      <c r="U700" s="788"/>
      <c r="V700" s="788"/>
    </row>
    <row r="701">
      <c r="A701" s="787"/>
      <c r="B701" s="788"/>
      <c r="C701" s="788"/>
      <c r="D701" s="788"/>
      <c r="E701" s="788"/>
      <c r="F701" s="788"/>
      <c r="G701" s="788"/>
      <c r="H701" s="788"/>
      <c r="I701" s="788"/>
      <c r="J701" s="788"/>
      <c r="K701" s="788"/>
      <c r="L701" s="788"/>
      <c r="M701" s="788"/>
      <c r="N701" s="788"/>
      <c r="O701" s="788"/>
      <c r="P701" s="788"/>
      <c r="Q701" s="788"/>
      <c r="R701" s="788"/>
      <c r="S701" s="788"/>
      <c r="T701" s="788"/>
      <c r="U701" s="788"/>
      <c r="V701" s="788"/>
    </row>
    <row r="702">
      <c r="A702" s="787"/>
      <c r="B702" s="788"/>
      <c r="C702" s="788"/>
      <c r="D702" s="788"/>
      <c r="E702" s="788"/>
      <c r="F702" s="788"/>
      <c r="G702" s="788"/>
      <c r="H702" s="788"/>
      <c r="I702" s="788"/>
      <c r="J702" s="788"/>
      <c r="K702" s="788"/>
      <c r="L702" s="788"/>
      <c r="M702" s="788"/>
      <c r="N702" s="788"/>
      <c r="O702" s="788"/>
      <c r="P702" s="788"/>
      <c r="Q702" s="788"/>
      <c r="R702" s="788"/>
      <c r="S702" s="788"/>
      <c r="T702" s="788"/>
      <c r="U702" s="788"/>
      <c r="V702" s="788"/>
    </row>
    <row r="703">
      <c r="A703" s="787"/>
      <c r="B703" s="788"/>
      <c r="C703" s="788"/>
      <c r="D703" s="788"/>
      <c r="E703" s="788"/>
      <c r="F703" s="788"/>
      <c r="G703" s="788"/>
      <c r="H703" s="788"/>
      <c r="I703" s="788"/>
      <c r="J703" s="788"/>
      <c r="K703" s="788"/>
      <c r="L703" s="788"/>
      <c r="M703" s="788"/>
      <c r="N703" s="788"/>
      <c r="O703" s="788"/>
      <c r="P703" s="788"/>
      <c r="Q703" s="788"/>
      <c r="R703" s="788"/>
      <c r="S703" s="788"/>
      <c r="T703" s="788"/>
      <c r="U703" s="788"/>
      <c r="V703" s="788"/>
    </row>
    <row r="704">
      <c r="A704" s="787"/>
      <c r="B704" s="788"/>
      <c r="C704" s="788"/>
      <c r="D704" s="788"/>
      <c r="E704" s="788"/>
      <c r="F704" s="788"/>
      <c r="G704" s="788"/>
      <c r="H704" s="788"/>
      <c r="I704" s="788"/>
      <c r="J704" s="788"/>
      <c r="K704" s="788"/>
      <c r="L704" s="788"/>
      <c r="M704" s="788"/>
      <c r="N704" s="788"/>
      <c r="O704" s="788"/>
      <c r="P704" s="788"/>
      <c r="Q704" s="788"/>
      <c r="R704" s="788"/>
      <c r="S704" s="788"/>
      <c r="T704" s="788"/>
      <c r="U704" s="788"/>
      <c r="V704" s="788"/>
    </row>
    <row r="705">
      <c r="A705" s="787"/>
      <c r="B705" s="788"/>
      <c r="C705" s="788"/>
      <c r="D705" s="788"/>
      <c r="E705" s="788"/>
      <c r="F705" s="788"/>
      <c r="G705" s="788"/>
      <c r="H705" s="788"/>
      <c r="I705" s="788"/>
      <c r="J705" s="788"/>
      <c r="K705" s="788"/>
      <c r="L705" s="788"/>
      <c r="M705" s="788"/>
      <c r="N705" s="788"/>
      <c r="O705" s="788"/>
      <c r="P705" s="788"/>
      <c r="Q705" s="788"/>
      <c r="R705" s="788"/>
      <c r="S705" s="788"/>
      <c r="T705" s="788"/>
      <c r="U705" s="788"/>
      <c r="V705" s="788"/>
    </row>
    <row r="706">
      <c r="A706" s="787"/>
      <c r="B706" s="788"/>
      <c r="C706" s="788"/>
      <c r="D706" s="788"/>
      <c r="E706" s="788"/>
      <c r="F706" s="788"/>
      <c r="G706" s="788"/>
      <c r="H706" s="788"/>
      <c r="I706" s="788"/>
      <c r="J706" s="788"/>
      <c r="K706" s="788"/>
      <c r="L706" s="788"/>
      <c r="M706" s="788"/>
      <c r="N706" s="788"/>
      <c r="O706" s="788"/>
      <c r="P706" s="788"/>
      <c r="Q706" s="788"/>
      <c r="R706" s="788"/>
      <c r="S706" s="788"/>
      <c r="T706" s="788"/>
      <c r="U706" s="788"/>
      <c r="V706" s="788"/>
    </row>
    <row r="707">
      <c r="A707" s="787"/>
      <c r="B707" s="788"/>
      <c r="C707" s="788"/>
      <c r="D707" s="788"/>
      <c r="E707" s="788"/>
      <c r="F707" s="788"/>
      <c r="G707" s="788"/>
      <c r="H707" s="788"/>
      <c r="I707" s="788"/>
      <c r="J707" s="788"/>
      <c r="K707" s="788"/>
      <c r="L707" s="788"/>
      <c r="M707" s="788"/>
      <c r="N707" s="788"/>
      <c r="O707" s="788"/>
      <c r="P707" s="788"/>
      <c r="Q707" s="788"/>
      <c r="R707" s="788"/>
      <c r="S707" s="788"/>
      <c r="T707" s="788"/>
      <c r="U707" s="788"/>
      <c r="V707" s="788"/>
    </row>
    <row r="708">
      <c r="A708" s="787"/>
      <c r="B708" s="788"/>
      <c r="C708" s="788"/>
      <c r="D708" s="788"/>
      <c r="E708" s="788"/>
      <c r="F708" s="788"/>
      <c r="G708" s="788"/>
      <c r="H708" s="788"/>
      <c r="I708" s="788"/>
      <c r="J708" s="788"/>
      <c r="K708" s="788"/>
      <c r="L708" s="788"/>
      <c r="M708" s="788"/>
      <c r="N708" s="788"/>
      <c r="O708" s="788"/>
      <c r="P708" s="788"/>
      <c r="Q708" s="788"/>
      <c r="R708" s="788"/>
      <c r="S708" s="788"/>
      <c r="T708" s="788"/>
      <c r="U708" s="788"/>
      <c r="V708" s="788"/>
    </row>
    <row r="709">
      <c r="A709" s="787"/>
      <c r="B709" s="788"/>
      <c r="C709" s="788"/>
      <c r="D709" s="788"/>
      <c r="E709" s="788"/>
      <c r="F709" s="788"/>
      <c r="G709" s="788"/>
      <c r="H709" s="788"/>
      <c r="I709" s="788"/>
      <c r="J709" s="788"/>
      <c r="K709" s="788"/>
      <c r="L709" s="788"/>
      <c r="M709" s="788"/>
      <c r="N709" s="788"/>
      <c r="O709" s="788"/>
      <c r="P709" s="788"/>
      <c r="Q709" s="788"/>
      <c r="R709" s="788"/>
      <c r="S709" s="788"/>
      <c r="T709" s="788"/>
      <c r="U709" s="788"/>
      <c r="V709" s="788"/>
    </row>
    <row r="710">
      <c r="A710" s="787"/>
      <c r="B710" s="788"/>
      <c r="C710" s="788"/>
      <c r="D710" s="788"/>
      <c r="E710" s="788"/>
      <c r="F710" s="788"/>
      <c r="G710" s="788"/>
      <c r="H710" s="788"/>
      <c r="I710" s="788"/>
      <c r="J710" s="788"/>
      <c r="K710" s="788"/>
      <c r="L710" s="788"/>
      <c r="M710" s="788"/>
      <c r="N710" s="788"/>
      <c r="O710" s="788"/>
      <c r="P710" s="788"/>
      <c r="Q710" s="788"/>
      <c r="R710" s="788"/>
      <c r="S710" s="788"/>
      <c r="T710" s="788"/>
      <c r="U710" s="788"/>
      <c r="V710" s="788"/>
    </row>
    <row r="711">
      <c r="A711" s="787"/>
      <c r="B711" s="788"/>
      <c r="C711" s="788"/>
      <c r="D711" s="788"/>
      <c r="E711" s="788"/>
      <c r="F711" s="788"/>
      <c r="G711" s="788"/>
      <c r="H711" s="788"/>
      <c r="I711" s="788"/>
      <c r="J711" s="788"/>
      <c r="K711" s="788"/>
      <c r="L711" s="788"/>
      <c r="M711" s="788"/>
      <c r="N711" s="788"/>
      <c r="O711" s="788"/>
      <c r="P711" s="788"/>
      <c r="Q711" s="788"/>
      <c r="R711" s="788"/>
      <c r="S711" s="788"/>
      <c r="T711" s="788"/>
      <c r="U711" s="788"/>
      <c r="V711" s="788"/>
    </row>
    <row r="712">
      <c r="A712" s="787"/>
      <c r="B712" s="788"/>
      <c r="C712" s="788"/>
      <c r="D712" s="788"/>
      <c r="E712" s="788"/>
      <c r="F712" s="788"/>
      <c r="G712" s="788"/>
      <c r="H712" s="788"/>
      <c r="I712" s="788"/>
      <c r="J712" s="788"/>
      <c r="K712" s="788"/>
      <c r="L712" s="788"/>
      <c r="M712" s="788"/>
      <c r="N712" s="788"/>
      <c r="O712" s="788"/>
      <c r="P712" s="788"/>
      <c r="Q712" s="788"/>
      <c r="R712" s="788"/>
      <c r="S712" s="788"/>
      <c r="T712" s="788"/>
      <c r="U712" s="788"/>
      <c r="V712" s="788"/>
    </row>
    <row r="713">
      <c r="A713" s="787"/>
      <c r="B713" s="788"/>
      <c r="C713" s="788"/>
      <c r="D713" s="788"/>
      <c r="E713" s="788"/>
      <c r="F713" s="788"/>
      <c r="G713" s="788"/>
      <c r="H713" s="788"/>
      <c r="I713" s="788"/>
      <c r="J713" s="788"/>
      <c r="K713" s="788"/>
      <c r="L713" s="788"/>
      <c r="M713" s="788"/>
      <c r="N713" s="788"/>
      <c r="O713" s="788"/>
      <c r="P713" s="788"/>
      <c r="Q713" s="788"/>
      <c r="R713" s="788"/>
      <c r="S713" s="788"/>
      <c r="T713" s="788"/>
      <c r="U713" s="788"/>
      <c r="V713" s="788"/>
    </row>
    <row r="714">
      <c r="A714" s="787"/>
      <c r="B714" s="788"/>
      <c r="C714" s="788"/>
      <c r="D714" s="788"/>
      <c r="E714" s="788"/>
      <c r="F714" s="788"/>
      <c r="G714" s="788"/>
      <c r="H714" s="788"/>
      <c r="I714" s="788"/>
      <c r="J714" s="788"/>
      <c r="K714" s="788"/>
      <c r="L714" s="788"/>
      <c r="M714" s="788"/>
      <c r="N714" s="788"/>
      <c r="O714" s="788"/>
      <c r="P714" s="788"/>
      <c r="Q714" s="788"/>
      <c r="R714" s="788"/>
      <c r="S714" s="788"/>
      <c r="T714" s="788"/>
      <c r="U714" s="788"/>
      <c r="V714" s="788"/>
    </row>
    <row r="715">
      <c r="A715" s="787"/>
      <c r="B715" s="788"/>
      <c r="C715" s="788"/>
      <c r="D715" s="788"/>
      <c r="E715" s="788"/>
      <c r="F715" s="788"/>
      <c r="G715" s="788"/>
      <c r="H715" s="788"/>
      <c r="I715" s="788"/>
      <c r="J715" s="788"/>
      <c r="K715" s="788"/>
      <c r="L715" s="788"/>
      <c r="M715" s="788"/>
      <c r="N715" s="788"/>
      <c r="O715" s="788"/>
      <c r="P715" s="788"/>
      <c r="Q715" s="788"/>
      <c r="R715" s="788"/>
      <c r="S715" s="788"/>
      <c r="T715" s="788"/>
      <c r="U715" s="788"/>
      <c r="V715" s="788"/>
    </row>
    <row r="716">
      <c r="A716" s="787"/>
      <c r="B716" s="788"/>
      <c r="C716" s="788"/>
      <c r="D716" s="788"/>
      <c r="E716" s="788"/>
      <c r="F716" s="788"/>
      <c r="G716" s="788"/>
      <c r="H716" s="788"/>
      <c r="I716" s="788"/>
      <c r="J716" s="788"/>
      <c r="K716" s="788"/>
      <c r="L716" s="788"/>
      <c r="M716" s="788"/>
      <c r="N716" s="788"/>
      <c r="O716" s="788"/>
      <c r="P716" s="788"/>
      <c r="Q716" s="788"/>
      <c r="R716" s="788"/>
      <c r="S716" s="788"/>
      <c r="T716" s="788"/>
      <c r="U716" s="788"/>
      <c r="V716" s="788"/>
    </row>
    <row r="717">
      <c r="A717" s="787"/>
      <c r="B717" s="788"/>
      <c r="C717" s="788"/>
      <c r="D717" s="788"/>
      <c r="E717" s="788"/>
      <c r="F717" s="788"/>
      <c r="G717" s="788"/>
      <c r="H717" s="788"/>
      <c r="I717" s="788"/>
      <c r="J717" s="788"/>
      <c r="K717" s="788"/>
      <c r="L717" s="788"/>
      <c r="M717" s="788"/>
      <c r="N717" s="788"/>
      <c r="O717" s="788"/>
      <c r="P717" s="788"/>
      <c r="Q717" s="788"/>
      <c r="R717" s="788"/>
      <c r="S717" s="788"/>
      <c r="T717" s="788"/>
      <c r="U717" s="788"/>
      <c r="V717" s="788"/>
    </row>
    <row r="718">
      <c r="A718" s="787"/>
      <c r="B718" s="788"/>
      <c r="C718" s="788"/>
      <c r="D718" s="788"/>
      <c r="E718" s="788"/>
      <c r="F718" s="788"/>
      <c r="G718" s="788"/>
      <c r="H718" s="788"/>
      <c r="I718" s="788"/>
      <c r="J718" s="788"/>
      <c r="K718" s="788"/>
      <c r="L718" s="788"/>
      <c r="M718" s="788"/>
      <c r="N718" s="788"/>
      <c r="O718" s="788"/>
      <c r="P718" s="788"/>
      <c r="Q718" s="788"/>
      <c r="R718" s="788"/>
      <c r="S718" s="788"/>
      <c r="T718" s="788"/>
      <c r="U718" s="788"/>
      <c r="V718" s="788"/>
    </row>
    <row r="719">
      <c r="A719" s="787"/>
      <c r="B719" s="788"/>
      <c r="C719" s="788"/>
      <c r="D719" s="788"/>
      <c r="E719" s="788"/>
      <c r="F719" s="788"/>
      <c r="G719" s="788"/>
      <c r="H719" s="788"/>
      <c r="I719" s="788"/>
      <c r="J719" s="788"/>
      <c r="K719" s="788"/>
      <c r="L719" s="788"/>
      <c r="M719" s="788"/>
      <c r="N719" s="788"/>
      <c r="O719" s="788"/>
      <c r="P719" s="788"/>
      <c r="Q719" s="788"/>
      <c r="R719" s="788"/>
      <c r="S719" s="788"/>
      <c r="T719" s="788"/>
      <c r="U719" s="788"/>
      <c r="V719" s="788"/>
    </row>
    <row r="720">
      <c r="A720" s="787"/>
      <c r="B720" s="788"/>
      <c r="C720" s="788"/>
      <c r="D720" s="788"/>
      <c r="E720" s="788"/>
      <c r="F720" s="788"/>
      <c r="G720" s="788"/>
      <c r="H720" s="788"/>
      <c r="I720" s="788"/>
      <c r="J720" s="788"/>
      <c r="K720" s="788"/>
      <c r="L720" s="788"/>
      <c r="M720" s="788"/>
      <c r="N720" s="788"/>
      <c r="O720" s="788"/>
      <c r="P720" s="788"/>
      <c r="Q720" s="788"/>
      <c r="R720" s="788"/>
      <c r="S720" s="788"/>
      <c r="T720" s="788"/>
      <c r="U720" s="788"/>
      <c r="V720" s="788"/>
    </row>
    <row r="721">
      <c r="A721" s="787"/>
      <c r="B721" s="788"/>
      <c r="C721" s="788"/>
      <c r="D721" s="788"/>
      <c r="E721" s="788"/>
      <c r="F721" s="788"/>
      <c r="G721" s="788"/>
      <c r="H721" s="788"/>
      <c r="I721" s="788"/>
      <c r="J721" s="788"/>
      <c r="K721" s="788"/>
      <c r="L721" s="788"/>
      <c r="M721" s="788"/>
      <c r="N721" s="788"/>
      <c r="O721" s="788"/>
      <c r="P721" s="788"/>
      <c r="Q721" s="788"/>
      <c r="R721" s="788"/>
      <c r="S721" s="788"/>
      <c r="T721" s="788"/>
      <c r="U721" s="788"/>
      <c r="V721" s="788"/>
    </row>
    <row r="722">
      <c r="A722" s="787"/>
      <c r="B722" s="788"/>
      <c r="C722" s="788"/>
      <c r="D722" s="788"/>
      <c r="E722" s="788"/>
      <c r="F722" s="788"/>
      <c r="G722" s="788"/>
      <c r="H722" s="788"/>
      <c r="I722" s="788"/>
      <c r="J722" s="788"/>
      <c r="K722" s="788"/>
      <c r="L722" s="788"/>
      <c r="M722" s="788"/>
      <c r="N722" s="788"/>
      <c r="O722" s="788"/>
      <c r="P722" s="788"/>
      <c r="Q722" s="788"/>
      <c r="R722" s="788"/>
      <c r="S722" s="788"/>
      <c r="T722" s="788"/>
      <c r="U722" s="788"/>
      <c r="V722" s="788"/>
    </row>
    <row r="723">
      <c r="A723" s="787"/>
      <c r="B723" s="788"/>
      <c r="C723" s="788"/>
      <c r="D723" s="788"/>
      <c r="E723" s="788"/>
      <c r="F723" s="788"/>
      <c r="G723" s="788"/>
      <c r="H723" s="788"/>
      <c r="I723" s="788"/>
      <c r="J723" s="788"/>
      <c r="K723" s="788"/>
      <c r="L723" s="788"/>
      <c r="M723" s="788"/>
      <c r="N723" s="788"/>
      <c r="O723" s="788"/>
      <c r="P723" s="788"/>
      <c r="Q723" s="788"/>
      <c r="R723" s="788"/>
      <c r="S723" s="788"/>
      <c r="T723" s="788"/>
      <c r="U723" s="788"/>
      <c r="V723" s="788"/>
    </row>
    <row r="724">
      <c r="A724" s="787"/>
      <c r="B724" s="788"/>
      <c r="C724" s="788"/>
      <c r="D724" s="788"/>
      <c r="E724" s="788"/>
      <c r="F724" s="788"/>
      <c r="G724" s="788"/>
      <c r="H724" s="788"/>
      <c r="I724" s="788"/>
      <c r="J724" s="788"/>
      <c r="K724" s="788"/>
      <c r="L724" s="788"/>
      <c r="M724" s="788"/>
      <c r="N724" s="788"/>
      <c r="O724" s="788"/>
      <c r="P724" s="788"/>
      <c r="Q724" s="788"/>
      <c r="R724" s="788"/>
      <c r="S724" s="788"/>
      <c r="T724" s="788"/>
      <c r="U724" s="788"/>
      <c r="V724" s="788"/>
    </row>
    <row r="725">
      <c r="A725" s="787"/>
      <c r="B725" s="788"/>
      <c r="C725" s="788"/>
      <c r="D725" s="788"/>
      <c r="E725" s="788"/>
      <c r="F725" s="788"/>
      <c r="G725" s="788"/>
      <c r="H725" s="788"/>
      <c r="I725" s="788"/>
      <c r="J725" s="788"/>
      <c r="K725" s="788"/>
      <c r="L725" s="788"/>
      <c r="M725" s="788"/>
      <c r="N725" s="788"/>
      <c r="O725" s="788"/>
      <c r="P725" s="788"/>
      <c r="Q725" s="788"/>
      <c r="R725" s="788"/>
      <c r="S725" s="788"/>
      <c r="T725" s="788"/>
      <c r="U725" s="788"/>
      <c r="V725" s="788"/>
    </row>
    <row r="726">
      <c r="A726" s="787"/>
      <c r="B726" s="788"/>
      <c r="C726" s="788"/>
      <c r="D726" s="788"/>
      <c r="E726" s="788"/>
      <c r="F726" s="788"/>
      <c r="G726" s="788"/>
      <c r="H726" s="788"/>
      <c r="I726" s="788"/>
      <c r="J726" s="788"/>
      <c r="K726" s="788"/>
      <c r="L726" s="788"/>
      <c r="M726" s="788"/>
      <c r="N726" s="788"/>
      <c r="O726" s="788"/>
      <c r="P726" s="788"/>
      <c r="Q726" s="788"/>
      <c r="R726" s="788"/>
      <c r="S726" s="788"/>
      <c r="T726" s="788"/>
      <c r="U726" s="788"/>
      <c r="V726" s="788"/>
    </row>
    <row r="727">
      <c r="A727" s="787"/>
      <c r="B727" s="788"/>
      <c r="C727" s="788"/>
      <c r="D727" s="788"/>
      <c r="E727" s="788"/>
      <c r="F727" s="788"/>
      <c r="G727" s="788"/>
      <c r="H727" s="788"/>
      <c r="I727" s="788"/>
      <c r="J727" s="788"/>
      <c r="K727" s="788"/>
      <c r="L727" s="788"/>
      <c r="M727" s="788"/>
      <c r="N727" s="788"/>
      <c r="O727" s="788"/>
      <c r="P727" s="788"/>
      <c r="Q727" s="788"/>
      <c r="R727" s="788"/>
      <c r="S727" s="788"/>
      <c r="T727" s="788"/>
      <c r="U727" s="788"/>
      <c r="V727" s="788"/>
    </row>
    <row r="728">
      <c r="A728" s="787"/>
      <c r="B728" s="788"/>
      <c r="C728" s="788"/>
      <c r="D728" s="788"/>
      <c r="E728" s="788"/>
      <c r="F728" s="788"/>
      <c r="G728" s="788"/>
      <c r="H728" s="788"/>
      <c r="I728" s="788"/>
      <c r="J728" s="788"/>
      <c r="K728" s="788"/>
      <c r="L728" s="788"/>
      <c r="M728" s="788"/>
      <c r="N728" s="788"/>
      <c r="O728" s="788"/>
      <c r="P728" s="788"/>
      <c r="Q728" s="788"/>
      <c r="R728" s="788"/>
      <c r="S728" s="788"/>
      <c r="T728" s="788"/>
      <c r="U728" s="788"/>
      <c r="V728" s="788"/>
    </row>
    <row r="729">
      <c r="A729" s="787"/>
      <c r="B729" s="788"/>
      <c r="C729" s="788"/>
      <c r="D729" s="788"/>
      <c r="E729" s="788"/>
      <c r="F729" s="788"/>
      <c r="G729" s="788"/>
      <c r="H729" s="788"/>
      <c r="I729" s="788"/>
      <c r="J729" s="788"/>
      <c r="K729" s="788"/>
      <c r="L729" s="788"/>
      <c r="M729" s="788"/>
      <c r="N729" s="788"/>
      <c r="O729" s="788"/>
      <c r="P729" s="788"/>
      <c r="Q729" s="788"/>
      <c r="R729" s="788"/>
      <c r="S729" s="788"/>
      <c r="T729" s="788"/>
      <c r="U729" s="788"/>
      <c r="V729" s="788"/>
    </row>
    <row r="730">
      <c r="A730" s="787"/>
      <c r="B730" s="788"/>
      <c r="C730" s="788"/>
      <c r="D730" s="788"/>
      <c r="E730" s="788"/>
      <c r="F730" s="788"/>
      <c r="G730" s="788"/>
      <c r="H730" s="788"/>
      <c r="I730" s="788"/>
      <c r="J730" s="788"/>
      <c r="K730" s="788"/>
      <c r="L730" s="788"/>
      <c r="M730" s="788"/>
      <c r="N730" s="788"/>
      <c r="O730" s="788"/>
      <c r="P730" s="788"/>
      <c r="Q730" s="788"/>
      <c r="R730" s="788"/>
      <c r="S730" s="788"/>
      <c r="T730" s="788"/>
      <c r="U730" s="788"/>
      <c r="V730" s="788"/>
    </row>
    <row r="731">
      <c r="A731" s="787"/>
      <c r="B731" s="788"/>
      <c r="C731" s="788"/>
      <c r="D731" s="788"/>
      <c r="E731" s="788"/>
      <c r="F731" s="788"/>
      <c r="G731" s="788"/>
      <c r="H731" s="788"/>
      <c r="I731" s="788"/>
      <c r="J731" s="788"/>
      <c r="K731" s="788"/>
      <c r="L731" s="788"/>
      <c r="M731" s="788"/>
      <c r="N731" s="788"/>
      <c r="O731" s="788"/>
      <c r="P731" s="788"/>
      <c r="Q731" s="788"/>
      <c r="R731" s="788"/>
      <c r="S731" s="788"/>
      <c r="T731" s="788"/>
      <c r="U731" s="788"/>
      <c r="V731" s="788"/>
    </row>
    <row r="732">
      <c r="A732" s="787"/>
      <c r="B732" s="788"/>
      <c r="C732" s="788"/>
      <c r="D732" s="788"/>
      <c r="E732" s="788"/>
      <c r="F732" s="788"/>
      <c r="G732" s="788"/>
      <c r="H732" s="788"/>
      <c r="I732" s="788"/>
      <c r="J732" s="788"/>
      <c r="K732" s="788"/>
      <c r="L732" s="788"/>
      <c r="M732" s="788"/>
      <c r="N732" s="788"/>
      <c r="O732" s="788"/>
      <c r="P732" s="788"/>
      <c r="Q732" s="788"/>
      <c r="R732" s="788"/>
      <c r="S732" s="788"/>
      <c r="T732" s="788"/>
      <c r="U732" s="788"/>
      <c r="V732" s="788"/>
    </row>
    <row r="733">
      <c r="A733" s="787"/>
      <c r="B733" s="788"/>
      <c r="C733" s="788"/>
      <c r="D733" s="788"/>
      <c r="E733" s="788"/>
      <c r="F733" s="788"/>
      <c r="G733" s="788"/>
      <c r="H733" s="788"/>
      <c r="I733" s="788"/>
      <c r="J733" s="788"/>
      <c r="K733" s="788"/>
      <c r="L733" s="788"/>
      <c r="M733" s="788"/>
      <c r="N733" s="788"/>
      <c r="O733" s="788"/>
      <c r="P733" s="788"/>
      <c r="Q733" s="788"/>
      <c r="R733" s="788"/>
      <c r="S733" s="788"/>
      <c r="T733" s="788"/>
      <c r="U733" s="788"/>
      <c r="V733" s="788"/>
    </row>
    <row r="734">
      <c r="A734" s="787"/>
      <c r="B734" s="788"/>
      <c r="C734" s="788"/>
      <c r="D734" s="788"/>
      <c r="E734" s="788"/>
      <c r="F734" s="788"/>
      <c r="G734" s="788"/>
      <c r="H734" s="788"/>
      <c r="I734" s="788"/>
      <c r="J734" s="788"/>
      <c r="K734" s="788"/>
      <c r="L734" s="788"/>
      <c r="M734" s="788"/>
      <c r="N734" s="788"/>
      <c r="O734" s="788"/>
      <c r="P734" s="788"/>
      <c r="Q734" s="788"/>
      <c r="R734" s="788"/>
      <c r="S734" s="788"/>
      <c r="T734" s="788"/>
      <c r="U734" s="788"/>
      <c r="V734" s="788"/>
    </row>
    <row r="735">
      <c r="A735" s="787"/>
      <c r="B735" s="788"/>
      <c r="C735" s="788"/>
      <c r="D735" s="788"/>
      <c r="E735" s="788"/>
      <c r="F735" s="788"/>
      <c r="G735" s="788"/>
      <c r="H735" s="788"/>
      <c r="I735" s="788"/>
      <c r="J735" s="788"/>
      <c r="K735" s="788"/>
      <c r="L735" s="788"/>
      <c r="M735" s="788"/>
      <c r="N735" s="788"/>
      <c r="O735" s="788"/>
      <c r="P735" s="788"/>
      <c r="Q735" s="788"/>
      <c r="R735" s="788"/>
      <c r="S735" s="788"/>
      <c r="T735" s="788"/>
      <c r="U735" s="788"/>
      <c r="V735" s="788"/>
    </row>
    <row r="736">
      <c r="A736" s="787"/>
      <c r="B736" s="788"/>
      <c r="C736" s="788"/>
      <c r="D736" s="788"/>
      <c r="E736" s="788"/>
      <c r="F736" s="788"/>
      <c r="G736" s="788"/>
      <c r="H736" s="788"/>
      <c r="I736" s="788"/>
      <c r="J736" s="788"/>
      <c r="K736" s="788"/>
      <c r="L736" s="788"/>
      <c r="M736" s="788"/>
      <c r="N736" s="788"/>
      <c r="O736" s="788"/>
      <c r="P736" s="788"/>
      <c r="Q736" s="788"/>
      <c r="R736" s="788"/>
      <c r="S736" s="788"/>
      <c r="T736" s="788"/>
      <c r="U736" s="788"/>
      <c r="V736" s="788"/>
    </row>
    <row r="737">
      <c r="A737" s="787"/>
      <c r="B737" s="788"/>
      <c r="C737" s="788"/>
      <c r="D737" s="788"/>
      <c r="E737" s="788"/>
      <c r="F737" s="788"/>
      <c r="G737" s="788"/>
      <c r="H737" s="788"/>
      <c r="I737" s="788"/>
      <c r="J737" s="788"/>
      <c r="K737" s="788"/>
      <c r="L737" s="788"/>
      <c r="M737" s="788"/>
      <c r="N737" s="788"/>
      <c r="O737" s="788"/>
      <c r="P737" s="788"/>
      <c r="Q737" s="788"/>
      <c r="R737" s="788"/>
      <c r="S737" s="788"/>
      <c r="T737" s="788"/>
      <c r="U737" s="788"/>
      <c r="V737" s="788"/>
    </row>
    <row r="738">
      <c r="A738" s="787"/>
      <c r="B738" s="788"/>
      <c r="C738" s="788"/>
      <c r="D738" s="788"/>
      <c r="E738" s="788"/>
      <c r="F738" s="788"/>
      <c r="G738" s="788"/>
      <c r="H738" s="788"/>
      <c r="I738" s="788"/>
      <c r="J738" s="788"/>
      <c r="K738" s="788"/>
      <c r="L738" s="788"/>
      <c r="M738" s="788"/>
      <c r="N738" s="788"/>
      <c r="O738" s="788"/>
      <c r="P738" s="788"/>
      <c r="Q738" s="788"/>
      <c r="R738" s="788"/>
      <c r="S738" s="788"/>
      <c r="T738" s="788"/>
      <c r="U738" s="788"/>
      <c r="V738" s="788"/>
    </row>
    <row r="739">
      <c r="A739" s="787"/>
      <c r="B739" s="788"/>
      <c r="C739" s="788"/>
      <c r="D739" s="788"/>
      <c r="E739" s="788"/>
      <c r="F739" s="788"/>
      <c r="G739" s="788"/>
      <c r="H739" s="788"/>
      <c r="I739" s="788"/>
      <c r="J739" s="788"/>
      <c r="K739" s="788"/>
      <c r="L739" s="788"/>
      <c r="M739" s="788"/>
      <c r="N739" s="788"/>
      <c r="O739" s="788"/>
      <c r="P739" s="788"/>
      <c r="Q739" s="788"/>
      <c r="R739" s="788"/>
      <c r="S739" s="788"/>
      <c r="T739" s="788"/>
      <c r="U739" s="788"/>
      <c r="V739" s="788"/>
    </row>
    <row r="740">
      <c r="A740" s="787"/>
      <c r="B740" s="788"/>
      <c r="C740" s="788"/>
      <c r="D740" s="788"/>
      <c r="E740" s="788"/>
      <c r="F740" s="788"/>
      <c r="G740" s="788"/>
      <c r="H740" s="788"/>
      <c r="I740" s="788"/>
      <c r="J740" s="788"/>
      <c r="K740" s="788"/>
      <c r="L740" s="788"/>
      <c r="M740" s="788"/>
      <c r="N740" s="788"/>
      <c r="O740" s="788"/>
      <c r="P740" s="788"/>
      <c r="Q740" s="788"/>
      <c r="R740" s="788"/>
      <c r="S740" s="788"/>
      <c r="T740" s="788"/>
      <c r="U740" s="788"/>
      <c r="V740" s="788"/>
    </row>
    <row r="741">
      <c r="A741" s="787"/>
      <c r="B741" s="788"/>
      <c r="C741" s="788"/>
      <c r="D741" s="788"/>
      <c r="E741" s="788"/>
      <c r="F741" s="788"/>
      <c r="G741" s="788"/>
      <c r="H741" s="788"/>
      <c r="I741" s="788"/>
      <c r="J741" s="788"/>
      <c r="K741" s="788"/>
      <c r="L741" s="788"/>
      <c r="M741" s="788"/>
      <c r="N741" s="788"/>
      <c r="O741" s="788"/>
      <c r="P741" s="788"/>
      <c r="Q741" s="788"/>
      <c r="R741" s="788"/>
      <c r="S741" s="788"/>
      <c r="T741" s="788"/>
      <c r="U741" s="788"/>
      <c r="V741" s="788"/>
    </row>
    <row r="742">
      <c r="A742" s="787"/>
      <c r="B742" s="788"/>
      <c r="C742" s="788"/>
      <c r="D742" s="788"/>
      <c r="E742" s="788"/>
      <c r="F742" s="788"/>
      <c r="G742" s="788"/>
      <c r="H742" s="788"/>
      <c r="I742" s="788"/>
      <c r="J742" s="788"/>
      <c r="K742" s="788"/>
      <c r="L742" s="788"/>
      <c r="M742" s="788"/>
      <c r="N742" s="788"/>
      <c r="O742" s="788"/>
      <c r="P742" s="788"/>
      <c r="Q742" s="788"/>
      <c r="R742" s="788"/>
      <c r="S742" s="788"/>
      <c r="T742" s="788"/>
      <c r="U742" s="788"/>
      <c r="V742" s="788"/>
    </row>
    <row r="743">
      <c r="A743" s="787"/>
      <c r="B743" s="788"/>
      <c r="C743" s="788"/>
      <c r="D743" s="788"/>
      <c r="E743" s="788"/>
      <c r="F743" s="788"/>
      <c r="G743" s="788"/>
      <c r="H743" s="788"/>
      <c r="I743" s="788"/>
      <c r="J743" s="788"/>
      <c r="K743" s="788"/>
      <c r="L743" s="788"/>
      <c r="M743" s="788"/>
      <c r="N743" s="788"/>
      <c r="O743" s="788"/>
      <c r="P743" s="788"/>
      <c r="Q743" s="788"/>
      <c r="R743" s="788"/>
      <c r="S743" s="788"/>
      <c r="T743" s="788"/>
      <c r="U743" s="788"/>
      <c r="V743" s="788"/>
    </row>
    <row r="744">
      <c r="A744" s="787"/>
      <c r="B744" s="788"/>
      <c r="C744" s="788"/>
      <c r="D744" s="788"/>
      <c r="E744" s="788"/>
      <c r="F744" s="788"/>
      <c r="G744" s="788"/>
      <c r="H744" s="788"/>
      <c r="I744" s="788"/>
      <c r="J744" s="788"/>
      <c r="K744" s="788"/>
      <c r="L744" s="788"/>
      <c r="M744" s="788"/>
      <c r="N744" s="788"/>
      <c r="O744" s="788"/>
      <c r="P744" s="788"/>
      <c r="Q744" s="788"/>
      <c r="R744" s="788"/>
      <c r="S744" s="788"/>
      <c r="T744" s="788"/>
      <c r="U744" s="788"/>
      <c r="V744" s="788"/>
    </row>
    <row r="745">
      <c r="A745" s="787"/>
      <c r="B745" s="788"/>
      <c r="C745" s="788"/>
      <c r="D745" s="788"/>
      <c r="E745" s="788"/>
      <c r="F745" s="788"/>
      <c r="G745" s="788"/>
      <c r="H745" s="788"/>
      <c r="I745" s="788"/>
      <c r="J745" s="788"/>
      <c r="K745" s="788"/>
      <c r="L745" s="788"/>
      <c r="M745" s="788"/>
      <c r="N745" s="788"/>
      <c r="O745" s="788"/>
      <c r="P745" s="788"/>
      <c r="Q745" s="788"/>
      <c r="R745" s="788"/>
      <c r="S745" s="788"/>
      <c r="T745" s="788"/>
      <c r="U745" s="788"/>
      <c r="V745" s="788"/>
    </row>
    <row r="746">
      <c r="A746" s="787"/>
      <c r="B746" s="788"/>
      <c r="C746" s="788"/>
      <c r="D746" s="788"/>
      <c r="E746" s="788"/>
      <c r="F746" s="788"/>
      <c r="G746" s="788"/>
      <c r="H746" s="788"/>
      <c r="I746" s="788"/>
      <c r="J746" s="788"/>
      <c r="K746" s="788"/>
      <c r="L746" s="788"/>
      <c r="M746" s="788"/>
      <c r="N746" s="788"/>
      <c r="O746" s="788"/>
      <c r="P746" s="788"/>
      <c r="Q746" s="788"/>
      <c r="R746" s="788"/>
      <c r="S746" s="788"/>
      <c r="T746" s="788"/>
      <c r="U746" s="788"/>
      <c r="V746" s="788"/>
    </row>
    <row r="747">
      <c r="A747" s="787"/>
      <c r="B747" s="788"/>
      <c r="C747" s="788"/>
      <c r="D747" s="788"/>
      <c r="E747" s="788"/>
      <c r="F747" s="788"/>
      <c r="G747" s="788"/>
      <c r="H747" s="788"/>
      <c r="I747" s="788"/>
      <c r="J747" s="788"/>
      <c r="K747" s="788"/>
      <c r="L747" s="788"/>
      <c r="M747" s="788"/>
      <c r="N747" s="788"/>
      <c r="O747" s="788"/>
      <c r="P747" s="788"/>
      <c r="Q747" s="788"/>
      <c r="R747" s="788"/>
      <c r="S747" s="788"/>
      <c r="T747" s="788"/>
      <c r="U747" s="788"/>
      <c r="V747" s="788"/>
    </row>
    <row r="748">
      <c r="A748" s="787"/>
      <c r="B748" s="788"/>
      <c r="C748" s="788"/>
      <c r="D748" s="788"/>
      <c r="E748" s="788"/>
      <c r="F748" s="788"/>
      <c r="G748" s="788"/>
      <c r="H748" s="788"/>
      <c r="I748" s="788"/>
      <c r="J748" s="788"/>
      <c r="K748" s="788"/>
      <c r="L748" s="788"/>
      <c r="M748" s="788"/>
      <c r="N748" s="788"/>
      <c r="O748" s="788"/>
      <c r="P748" s="788"/>
      <c r="Q748" s="788"/>
      <c r="R748" s="788"/>
      <c r="S748" s="788"/>
      <c r="T748" s="788"/>
      <c r="U748" s="788"/>
      <c r="V748" s="788"/>
    </row>
    <row r="749">
      <c r="A749" s="787"/>
      <c r="B749" s="788"/>
      <c r="C749" s="788"/>
      <c r="D749" s="788"/>
      <c r="E749" s="788"/>
      <c r="F749" s="788"/>
      <c r="G749" s="788"/>
      <c r="H749" s="788"/>
      <c r="I749" s="788"/>
      <c r="J749" s="788"/>
      <c r="K749" s="788"/>
      <c r="L749" s="788"/>
      <c r="M749" s="788"/>
      <c r="N749" s="788"/>
      <c r="O749" s="788"/>
      <c r="P749" s="788"/>
      <c r="Q749" s="788"/>
      <c r="R749" s="788"/>
      <c r="S749" s="788"/>
      <c r="T749" s="788"/>
      <c r="U749" s="788"/>
      <c r="V749" s="788"/>
    </row>
    <row r="750">
      <c r="A750" s="787"/>
      <c r="B750" s="788"/>
      <c r="C750" s="788"/>
      <c r="D750" s="788"/>
      <c r="E750" s="788"/>
      <c r="F750" s="788"/>
      <c r="G750" s="788"/>
      <c r="H750" s="788"/>
      <c r="I750" s="788"/>
      <c r="J750" s="788"/>
      <c r="K750" s="788"/>
      <c r="L750" s="788"/>
      <c r="M750" s="788"/>
      <c r="N750" s="788"/>
      <c r="O750" s="788"/>
      <c r="P750" s="788"/>
      <c r="Q750" s="788"/>
      <c r="R750" s="788"/>
      <c r="S750" s="788"/>
      <c r="T750" s="788"/>
      <c r="U750" s="788"/>
      <c r="V750" s="788"/>
    </row>
    <row r="751">
      <c r="A751" s="787"/>
      <c r="B751" s="788"/>
      <c r="C751" s="788"/>
      <c r="D751" s="788"/>
      <c r="E751" s="788"/>
      <c r="F751" s="788"/>
      <c r="G751" s="788"/>
      <c r="H751" s="788"/>
      <c r="I751" s="788"/>
      <c r="J751" s="788"/>
      <c r="K751" s="788"/>
      <c r="L751" s="788"/>
      <c r="M751" s="788"/>
      <c r="N751" s="788"/>
      <c r="O751" s="788"/>
      <c r="P751" s="788"/>
      <c r="Q751" s="788"/>
      <c r="R751" s="788"/>
      <c r="S751" s="788"/>
      <c r="T751" s="788"/>
      <c r="U751" s="788"/>
      <c r="V751" s="788"/>
    </row>
    <row r="752">
      <c r="A752" s="787"/>
      <c r="B752" s="788"/>
      <c r="C752" s="788"/>
      <c r="D752" s="788"/>
      <c r="E752" s="788"/>
      <c r="F752" s="788"/>
      <c r="G752" s="788"/>
      <c r="H752" s="788"/>
      <c r="I752" s="788"/>
      <c r="J752" s="788"/>
      <c r="K752" s="788"/>
      <c r="L752" s="788"/>
      <c r="M752" s="788"/>
      <c r="N752" s="788"/>
      <c r="O752" s="788"/>
      <c r="P752" s="788"/>
      <c r="Q752" s="788"/>
      <c r="R752" s="788"/>
      <c r="S752" s="788"/>
      <c r="T752" s="788"/>
      <c r="U752" s="788"/>
      <c r="V752" s="788"/>
    </row>
    <row r="753">
      <c r="A753" s="787"/>
      <c r="B753" s="788"/>
      <c r="C753" s="788"/>
      <c r="D753" s="788"/>
      <c r="E753" s="788"/>
      <c r="F753" s="788"/>
      <c r="G753" s="788"/>
      <c r="H753" s="788"/>
      <c r="I753" s="788"/>
      <c r="J753" s="788"/>
      <c r="K753" s="788"/>
      <c r="L753" s="788"/>
      <c r="M753" s="788"/>
      <c r="N753" s="788"/>
      <c r="O753" s="788"/>
      <c r="P753" s="788"/>
      <c r="Q753" s="788"/>
      <c r="R753" s="788"/>
      <c r="S753" s="788"/>
      <c r="T753" s="788"/>
      <c r="U753" s="788"/>
      <c r="V753" s="788"/>
    </row>
    <row r="754">
      <c r="A754" s="787"/>
      <c r="B754" s="788"/>
      <c r="C754" s="788"/>
      <c r="D754" s="788"/>
      <c r="E754" s="788"/>
      <c r="F754" s="788"/>
      <c r="G754" s="788"/>
      <c r="H754" s="788"/>
      <c r="I754" s="788"/>
      <c r="J754" s="788"/>
      <c r="K754" s="788"/>
      <c r="L754" s="788"/>
      <c r="M754" s="788"/>
      <c r="N754" s="788"/>
      <c r="O754" s="788"/>
      <c r="P754" s="788"/>
      <c r="Q754" s="788"/>
      <c r="R754" s="788"/>
      <c r="S754" s="788"/>
      <c r="T754" s="788"/>
      <c r="U754" s="788"/>
      <c r="V754" s="788"/>
    </row>
    <row r="755">
      <c r="A755" s="787"/>
      <c r="B755" s="788"/>
      <c r="C755" s="788"/>
      <c r="D755" s="788"/>
      <c r="E755" s="788"/>
      <c r="F755" s="788"/>
      <c r="G755" s="788"/>
      <c r="H755" s="788"/>
      <c r="I755" s="788"/>
      <c r="J755" s="788"/>
      <c r="K755" s="788"/>
      <c r="L755" s="788"/>
      <c r="M755" s="788"/>
      <c r="N755" s="788"/>
      <c r="O755" s="788"/>
      <c r="P755" s="788"/>
      <c r="Q755" s="788"/>
      <c r="R755" s="788"/>
      <c r="S755" s="788"/>
      <c r="T755" s="788"/>
      <c r="U755" s="788"/>
      <c r="V755" s="788"/>
    </row>
    <row r="756">
      <c r="A756" s="787"/>
      <c r="B756" s="788"/>
      <c r="C756" s="788"/>
      <c r="D756" s="788"/>
      <c r="E756" s="788"/>
      <c r="F756" s="788"/>
      <c r="G756" s="788"/>
      <c r="H756" s="788"/>
      <c r="I756" s="788"/>
      <c r="J756" s="788"/>
      <c r="K756" s="788"/>
      <c r="L756" s="788"/>
      <c r="M756" s="788"/>
      <c r="N756" s="788"/>
      <c r="O756" s="788"/>
      <c r="P756" s="788"/>
      <c r="Q756" s="788"/>
      <c r="R756" s="788"/>
      <c r="S756" s="788"/>
      <c r="T756" s="788"/>
      <c r="U756" s="788"/>
      <c r="V756" s="788"/>
    </row>
    <row r="757">
      <c r="A757" s="787"/>
      <c r="B757" s="788"/>
      <c r="C757" s="788"/>
      <c r="D757" s="788"/>
      <c r="E757" s="788"/>
      <c r="F757" s="788"/>
      <c r="G757" s="788"/>
      <c r="H757" s="788"/>
      <c r="I757" s="788"/>
      <c r="J757" s="788"/>
      <c r="K757" s="788"/>
      <c r="L757" s="788"/>
      <c r="M757" s="788"/>
      <c r="N757" s="788"/>
      <c r="O757" s="788"/>
      <c r="P757" s="788"/>
      <c r="Q757" s="788"/>
      <c r="R757" s="788"/>
      <c r="S757" s="788"/>
      <c r="T757" s="788"/>
      <c r="U757" s="788"/>
      <c r="V757" s="788"/>
    </row>
    <row r="758">
      <c r="A758" s="787"/>
      <c r="B758" s="788"/>
      <c r="C758" s="788"/>
      <c r="D758" s="788"/>
      <c r="E758" s="788"/>
      <c r="F758" s="788"/>
      <c r="G758" s="788"/>
      <c r="H758" s="788"/>
      <c r="I758" s="788"/>
      <c r="J758" s="788"/>
      <c r="K758" s="788"/>
      <c r="L758" s="788"/>
      <c r="M758" s="788"/>
      <c r="N758" s="788"/>
      <c r="O758" s="788"/>
      <c r="P758" s="788"/>
      <c r="Q758" s="788"/>
      <c r="R758" s="788"/>
      <c r="S758" s="788"/>
      <c r="T758" s="788"/>
      <c r="U758" s="788"/>
      <c r="V758" s="788"/>
    </row>
    <row r="759">
      <c r="A759" s="787"/>
      <c r="B759" s="788"/>
      <c r="C759" s="788"/>
      <c r="D759" s="788"/>
      <c r="E759" s="788"/>
      <c r="F759" s="788"/>
      <c r="G759" s="788"/>
      <c r="H759" s="788"/>
      <c r="I759" s="788"/>
      <c r="J759" s="788"/>
      <c r="K759" s="788"/>
      <c r="L759" s="788"/>
      <c r="M759" s="788"/>
      <c r="N759" s="788"/>
      <c r="O759" s="788"/>
      <c r="P759" s="788"/>
      <c r="Q759" s="788"/>
      <c r="R759" s="788"/>
      <c r="S759" s="788"/>
      <c r="T759" s="788"/>
      <c r="U759" s="788"/>
      <c r="V759" s="788"/>
    </row>
    <row r="760">
      <c r="A760" s="787"/>
      <c r="B760" s="788"/>
      <c r="C760" s="788"/>
      <c r="D760" s="788"/>
      <c r="E760" s="788"/>
      <c r="F760" s="788"/>
      <c r="G760" s="788"/>
      <c r="H760" s="788"/>
      <c r="I760" s="788"/>
      <c r="J760" s="788"/>
      <c r="K760" s="788"/>
      <c r="L760" s="788"/>
      <c r="M760" s="788"/>
      <c r="N760" s="788"/>
      <c r="O760" s="788"/>
      <c r="P760" s="788"/>
      <c r="Q760" s="788"/>
      <c r="R760" s="788"/>
      <c r="S760" s="788"/>
      <c r="T760" s="788"/>
      <c r="U760" s="788"/>
      <c r="V760" s="788"/>
    </row>
    <row r="761">
      <c r="A761" s="787"/>
      <c r="B761" s="788"/>
      <c r="C761" s="788"/>
      <c r="D761" s="788"/>
      <c r="E761" s="788"/>
      <c r="F761" s="788"/>
      <c r="G761" s="788"/>
      <c r="H761" s="788"/>
      <c r="I761" s="788"/>
      <c r="J761" s="788"/>
      <c r="K761" s="788"/>
      <c r="L761" s="788"/>
      <c r="M761" s="788"/>
      <c r="N761" s="788"/>
      <c r="O761" s="788"/>
      <c r="P761" s="788"/>
      <c r="Q761" s="788"/>
      <c r="R761" s="788"/>
      <c r="S761" s="788"/>
      <c r="T761" s="788"/>
      <c r="U761" s="788"/>
      <c r="V761" s="788"/>
    </row>
    <row r="762">
      <c r="A762" s="787"/>
      <c r="B762" s="788"/>
      <c r="C762" s="788"/>
      <c r="D762" s="788"/>
      <c r="E762" s="788"/>
      <c r="F762" s="788"/>
      <c r="G762" s="788"/>
      <c r="H762" s="788"/>
      <c r="I762" s="788"/>
      <c r="J762" s="788"/>
      <c r="K762" s="788"/>
      <c r="L762" s="788"/>
      <c r="M762" s="788"/>
      <c r="N762" s="788"/>
      <c r="O762" s="788"/>
      <c r="P762" s="788"/>
      <c r="Q762" s="788"/>
      <c r="R762" s="788"/>
      <c r="S762" s="788"/>
      <c r="T762" s="788"/>
      <c r="U762" s="788"/>
      <c r="V762" s="788"/>
    </row>
    <row r="763">
      <c r="A763" s="787"/>
      <c r="B763" s="788"/>
      <c r="C763" s="788"/>
      <c r="D763" s="788"/>
      <c r="E763" s="788"/>
      <c r="F763" s="788"/>
      <c r="G763" s="788"/>
      <c r="H763" s="788"/>
      <c r="I763" s="788"/>
      <c r="J763" s="788"/>
      <c r="K763" s="788"/>
      <c r="L763" s="788"/>
      <c r="M763" s="788"/>
      <c r="N763" s="788"/>
      <c r="O763" s="788"/>
      <c r="P763" s="788"/>
      <c r="Q763" s="788"/>
      <c r="R763" s="788"/>
      <c r="S763" s="788"/>
      <c r="T763" s="788"/>
      <c r="U763" s="788"/>
      <c r="V763" s="788"/>
    </row>
    <row r="764">
      <c r="A764" s="787"/>
      <c r="B764" s="788"/>
      <c r="C764" s="788"/>
      <c r="D764" s="788"/>
      <c r="E764" s="788"/>
      <c r="F764" s="788"/>
      <c r="G764" s="788"/>
      <c r="H764" s="788"/>
      <c r="I764" s="788"/>
      <c r="J764" s="788"/>
      <c r="K764" s="788"/>
      <c r="L764" s="788"/>
      <c r="M764" s="788"/>
      <c r="N764" s="788"/>
      <c r="O764" s="788"/>
      <c r="P764" s="788"/>
      <c r="Q764" s="788"/>
      <c r="R764" s="788"/>
      <c r="S764" s="788"/>
      <c r="T764" s="788"/>
      <c r="U764" s="788"/>
      <c r="V764" s="788"/>
    </row>
    <row r="765">
      <c r="A765" s="787"/>
      <c r="B765" s="788"/>
      <c r="C765" s="788"/>
      <c r="D765" s="788"/>
      <c r="E765" s="788"/>
      <c r="F765" s="788"/>
      <c r="G765" s="788"/>
      <c r="H765" s="788"/>
      <c r="I765" s="788"/>
      <c r="J765" s="788"/>
      <c r="K765" s="788"/>
      <c r="L765" s="788"/>
      <c r="M765" s="788"/>
      <c r="N765" s="788"/>
      <c r="O765" s="788"/>
      <c r="P765" s="788"/>
      <c r="Q765" s="788"/>
      <c r="R765" s="788"/>
      <c r="S765" s="788"/>
      <c r="T765" s="788"/>
      <c r="U765" s="788"/>
      <c r="V765" s="788"/>
    </row>
    <row r="766">
      <c r="A766" s="787"/>
      <c r="B766" s="788"/>
      <c r="C766" s="788"/>
      <c r="D766" s="788"/>
      <c r="E766" s="788"/>
      <c r="F766" s="788"/>
      <c r="G766" s="788"/>
      <c r="H766" s="788"/>
      <c r="I766" s="788"/>
      <c r="J766" s="788"/>
      <c r="K766" s="788"/>
      <c r="L766" s="788"/>
      <c r="M766" s="788"/>
      <c r="N766" s="788"/>
      <c r="O766" s="788"/>
      <c r="P766" s="788"/>
      <c r="Q766" s="788"/>
      <c r="R766" s="788"/>
      <c r="S766" s="788"/>
      <c r="T766" s="788"/>
      <c r="U766" s="788"/>
      <c r="V766" s="788"/>
    </row>
    <row r="767">
      <c r="A767" s="787"/>
      <c r="B767" s="788"/>
      <c r="C767" s="788"/>
      <c r="D767" s="788"/>
      <c r="E767" s="788"/>
      <c r="F767" s="788"/>
      <c r="G767" s="788"/>
      <c r="H767" s="788"/>
      <c r="I767" s="788"/>
      <c r="J767" s="788"/>
      <c r="K767" s="788"/>
      <c r="L767" s="788"/>
      <c r="M767" s="788"/>
      <c r="N767" s="788"/>
      <c r="O767" s="788"/>
      <c r="P767" s="788"/>
      <c r="Q767" s="788"/>
      <c r="R767" s="788"/>
      <c r="S767" s="788"/>
      <c r="T767" s="788"/>
      <c r="U767" s="788"/>
      <c r="V767" s="788"/>
    </row>
    <row r="768">
      <c r="A768" s="787"/>
      <c r="B768" s="788"/>
      <c r="C768" s="788"/>
      <c r="D768" s="788"/>
      <c r="E768" s="788"/>
      <c r="F768" s="788"/>
      <c r="G768" s="788"/>
      <c r="H768" s="788"/>
      <c r="I768" s="788"/>
      <c r="J768" s="788"/>
      <c r="K768" s="788"/>
      <c r="L768" s="788"/>
      <c r="M768" s="788"/>
      <c r="N768" s="788"/>
      <c r="O768" s="788"/>
      <c r="P768" s="788"/>
      <c r="Q768" s="788"/>
      <c r="R768" s="788"/>
      <c r="S768" s="788"/>
      <c r="T768" s="788"/>
      <c r="U768" s="788"/>
      <c r="V768" s="788"/>
    </row>
    <row r="769">
      <c r="A769" s="787"/>
      <c r="B769" s="788"/>
      <c r="C769" s="788"/>
      <c r="D769" s="788"/>
      <c r="E769" s="788"/>
      <c r="F769" s="788"/>
      <c r="G769" s="788"/>
      <c r="H769" s="788"/>
      <c r="I769" s="788"/>
      <c r="J769" s="788"/>
      <c r="K769" s="788"/>
      <c r="L769" s="788"/>
      <c r="M769" s="788"/>
      <c r="N769" s="788"/>
      <c r="O769" s="788"/>
      <c r="P769" s="788"/>
      <c r="Q769" s="788"/>
      <c r="R769" s="788"/>
      <c r="S769" s="788"/>
      <c r="T769" s="788"/>
      <c r="U769" s="788"/>
      <c r="V769" s="788"/>
    </row>
    <row r="770">
      <c r="A770" s="787"/>
      <c r="B770" s="788"/>
      <c r="C770" s="788"/>
      <c r="D770" s="788"/>
      <c r="E770" s="788"/>
      <c r="F770" s="788"/>
      <c r="G770" s="788"/>
      <c r="H770" s="788"/>
      <c r="I770" s="788"/>
      <c r="J770" s="788"/>
      <c r="K770" s="788"/>
      <c r="L770" s="788"/>
      <c r="M770" s="788"/>
      <c r="N770" s="788"/>
      <c r="O770" s="788"/>
      <c r="P770" s="788"/>
      <c r="Q770" s="788"/>
      <c r="R770" s="788"/>
      <c r="S770" s="788"/>
      <c r="T770" s="788"/>
      <c r="U770" s="788"/>
      <c r="V770" s="788"/>
    </row>
    <row r="771">
      <c r="A771" s="787"/>
      <c r="B771" s="788"/>
      <c r="C771" s="788"/>
      <c r="D771" s="788"/>
      <c r="E771" s="788"/>
      <c r="F771" s="788"/>
      <c r="G771" s="788"/>
      <c r="H771" s="788"/>
      <c r="I771" s="788"/>
      <c r="J771" s="788"/>
      <c r="K771" s="788"/>
      <c r="L771" s="788"/>
      <c r="M771" s="788"/>
      <c r="N771" s="788"/>
      <c r="O771" s="788"/>
      <c r="P771" s="788"/>
      <c r="Q771" s="788"/>
      <c r="R771" s="788"/>
      <c r="S771" s="788"/>
      <c r="T771" s="788"/>
      <c r="U771" s="788"/>
      <c r="V771" s="788"/>
    </row>
    <row r="772">
      <c r="A772" s="787"/>
      <c r="B772" s="788"/>
      <c r="C772" s="788"/>
      <c r="D772" s="788"/>
      <c r="E772" s="788"/>
      <c r="F772" s="788"/>
      <c r="G772" s="788"/>
      <c r="H772" s="788"/>
      <c r="I772" s="788"/>
      <c r="J772" s="788"/>
      <c r="K772" s="788"/>
      <c r="L772" s="788"/>
      <c r="M772" s="788"/>
      <c r="N772" s="788"/>
      <c r="O772" s="788"/>
      <c r="P772" s="788"/>
      <c r="Q772" s="788"/>
      <c r="R772" s="788"/>
      <c r="S772" s="788"/>
      <c r="T772" s="788"/>
      <c r="U772" s="788"/>
      <c r="V772" s="788"/>
    </row>
    <row r="773">
      <c r="A773" s="787"/>
      <c r="B773" s="788"/>
      <c r="C773" s="788"/>
      <c r="D773" s="788"/>
      <c r="E773" s="788"/>
      <c r="F773" s="788"/>
      <c r="G773" s="788"/>
      <c r="H773" s="788"/>
      <c r="I773" s="788"/>
      <c r="J773" s="788"/>
      <c r="K773" s="788"/>
      <c r="L773" s="788"/>
      <c r="M773" s="788"/>
      <c r="N773" s="788"/>
      <c r="O773" s="788"/>
      <c r="P773" s="788"/>
      <c r="Q773" s="788"/>
      <c r="R773" s="788"/>
      <c r="S773" s="788"/>
      <c r="T773" s="788"/>
      <c r="U773" s="788"/>
      <c r="V773" s="788"/>
    </row>
    <row r="774">
      <c r="A774" s="787"/>
      <c r="B774" s="788"/>
      <c r="C774" s="788"/>
      <c r="D774" s="788"/>
      <c r="E774" s="788"/>
      <c r="F774" s="788"/>
      <c r="G774" s="788"/>
      <c r="H774" s="788"/>
      <c r="I774" s="788"/>
      <c r="J774" s="788"/>
      <c r="K774" s="788"/>
      <c r="L774" s="788"/>
      <c r="M774" s="788"/>
      <c r="N774" s="788"/>
      <c r="O774" s="788"/>
      <c r="P774" s="788"/>
      <c r="Q774" s="788"/>
      <c r="R774" s="788"/>
      <c r="S774" s="788"/>
      <c r="T774" s="788"/>
      <c r="U774" s="788"/>
      <c r="V774" s="788"/>
    </row>
    <row r="775">
      <c r="A775" s="787"/>
      <c r="B775" s="788"/>
      <c r="C775" s="788"/>
      <c r="D775" s="788"/>
      <c r="E775" s="788"/>
      <c r="F775" s="788"/>
      <c r="G775" s="788"/>
      <c r="H775" s="788"/>
      <c r="I775" s="788"/>
      <c r="J775" s="788"/>
      <c r="K775" s="788"/>
      <c r="L775" s="788"/>
      <c r="M775" s="788"/>
      <c r="N775" s="788"/>
      <c r="O775" s="788"/>
      <c r="P775" s="788"/>
      <c r="Q775" s="788"/>
      <c r="R775" s="788"/>
      <c r="S775" s="788"/>
      <c r="T775" s="788"/>
      <c r="U775" s="788"/>
      <c r="V775" s="788"/>
    </row>
    <row r="776">
      <c r="A776" s="787"/>
      <c r="B776" s="788"/>
      <c r="C776" s="788"/>
      <c r="D776" s="788"/>
      <c r="E776" s="788"/>
      <c r="F776" s="788"/>
      <c r="G776" s="788"/>
      <c r="H776" s="788"/>
      <c r="I776" s="788"/>
      <c r="J776" s="788"/>
      <c r="K776" s="788"/>
      <c r="L776" s="788"/>
      <c r="M776" s="788"/>
      <c r="N776" s="788"/>
      <c r="O776" s="788"/>
      <c r="P776" s="788"/>
      <c r="Q776" s="788"/>
      <c r="R776" s="788"/>
      <c r="S776" s="788"/>
      <c r="T776" s="788"/>
      <c r="U776" s="788"/>
      <c r="V776" s="788"/>
    </row>
    <row r="777">
      <c r="A777" s="787"/>
      <c r="B777" s="788"/>
      <c r="C777" s="788"/>
      <c r="D777" s="788"/>
      <c r="E777" s="788"/>
      <c r="F777" s="788"/>
      <c r="G777" s="788"/>
      <c r="H777" s="788"/>
      <c r="I777" s="788"/>
      <c r="J777" s="788"/>
      <c r="K777" s="788"/>
      <c r="L777" s="788"/>
      <c r="M777" s="788"/>
      <c r="N777" s="788"/>
      <c r="O777" s="788"/>
      <c r="P777" s="788"/>
      <c r="Q777" s="788"/>
      <c r="R777" s="788"/>
      <c r="S777" s="788"/>
      <c r="T777" s="788"/>
      <c r="U777" s="788"/>
      <c r="V777" s="788"/>
    </row>
    <row r="778">
      <c r="A778" s="787"/>
      <c r="B778" s="788"/>
      <c r="C778" s="788"/>
      <c r="D778" s="788"/>
      <c r="E778" s="788"/>
      <c r="F778" s="788"/>
      <c r="G778" s="788"/>
      <c r="H778" s="788"/>
      <c r="I778" s="788"/>
      <c r="J778" s="788"/>
      <c r="K778" s="788"/>
      <c r="L778" s="788"/>
      <c r="M778" s="788"/>
      <c r="N778" s="788"/>
      <c r="O778" s="788"/>
      <c r="P778" s="788"/>
      <c r="Q778" s="788"/>
      <c r="R778" s="788"/>
      <c r="S778" s="788"/>
      <c r="T778" s="788"/>
      <c r="U778" s="788"/>
      <c r="V778" s="788"/>
    </row>
    <row r="779">
      <c r="A779" s="787"/>
      <c r="B779" s="788"/>
      <c r="C779" s="788"/>
      <c r="D779" s="788"/>
      <c r="E779" s="788"/>
      <c r="F779" s="788"/>
      <c r="G779" s="788"/>
      <c r="H779" s="788"/>
      <c r="I779" s="788"/>
      <c r="J779" s="788"/>
      <c r="K779" s="788"/>
      <c r="L779" s="788"/>
      <c r="M779" s="788"/>
      <c r="N779" s="788"/>
      <c r="O779" s="788"/>
      <c r="P779" s="788"/>
      <c r="Q779" s="788"/>
      <c r="R779" s="788"/>
      <c r="S779" s="788"/>
      <c r="T779" s="788"/>
      <c r="U779" s="788"/>
      <c r="V779" s="788"/>
    </row>
    <row r="780">
      <c r="A780" s="787"/>
      <c r="B780" s="788"/>
      <c r="C780" s="788"/>
      <c r="D780" s="788"/>
      <c r="E780" s="788"/>
      <c r="F780" s="788"/>
      <c r="G780" s="788"/>
      <c r="H780" s="788"/>
      <c r="I780" s="788"/>
      <c r="J780" s="788"/>
      <c r="K780" s="788"/>
      <c r="L780" s="788"/>
      <c r="M780" s="788"/>
      <c r="N780" s="788"/>
      <c r="O780" s="788"/>
      <c r="P780" s="788"/>
      <c r="Q780" s="788"/>
      <c r="R780" s="788"/>
      <c r="S780" s="788"/>
      <c r="T780" s="788"/>
      <c r="U780" s="788"/>
      <c r="V780" s="788"/>
    </row>
    <row r="781">
      <c r="A781" s="787"/>
      <c r="B781" s="788"/>
      <c r="C781" s="788"/>
      <c r="D781" s="788"/>
      <c r="E781" s="788"/>
      <c r="F781" s="788"/>
      <c r="G781" s="788"/>
      <c r="H781" s="788"/>
      <c r="I781" s="788"/>
      <c r="J781" s="788"/>
      <c r="K781" s="788"/>
      <c r="L781" s="788"/>
      <c r="M781" s="788"/>
      <c r="N781" s="788"/>
      <c r="O781" s="788"/>
      <c r="P781" s="788"/>
      <c r="Q781" s="788"/>
      <c r="R781" s="788"/>
      <c r="S781" s="788"/>
      <c r="T781" s="788"/>
      <c r="U781" s="788"/>
      <c r="V781" s="788"/>
    </row>
    <row r="782">
      <c r="A782" s="787"/>
      <c r="B782" s="788"/>
      <c r="C782" s="788"/>
      <c r="D782" s="788"/>
      <c r="E782" s="788"/>
      <c r="F782" s="788"/>
      <c r="G782" s="788"/>
      <c r="H782" s="788"/>
      <c r="I782" s="788"/>
      <c r="J782" s="788"/>
      <c r="K782" s="788"/>
      <c r="L782" s="788"/>
      <c r="M782" s="788"/>
      <c r="N782" s="788"/>
      <c r="O782" s="788"/>
      <c r="P782" s="788"/>
      <c r="Q782" s="788"/>
      <c r="R782" s="788"/>
      <c r="S782" s="788"/>
      <c r="T782" s="788"/>
      <c r="U782" s="788"/>
      <c r="V782" s="788"/>
    </row>
    <row r="783">
      <c r="A783" s="787"/>
      <c r="B783" s="788"/>
      <c r="C783" s="788"/>
      <c r="D783" s="788"/>
      <c r="E783" s="788"/>
      <c r="F783" s="788"/>
      <c r="G783" s="788"/>
      <c r="H783" s="788"/>
      <c r="I783" s="788"/>
      <c r="J783" s="788"/>
      <c r="K783" s="788"/>
      <c r="L783" s="788"/>
      <c r="M783" s="788"/>
      <c r="N783" s="788"/>
      <c r="O783" s="788"/>
      <c r="P783" s="788"/>
      <c r="Q783" s="788"/>
      <c r="R783" s="788"/>
      <c r="S783" s="788"/>
      <c r="T783" s="788"/>
      <c r="U783" s="788"/>
      <c r="V783" s="788"/>
    </row>
    <row r="784">
      <c r="A784" s="787"/>
      <c r="B784" s="788"/>
      <c r="C784" s="788"/>
      <c r="D784" s="788"/>
      <c r="E784" s="788"/>
      <c r="F784" s="788"/>
      <c r="G784" s="788"/>
      <c r="H784" s="788"/>
      <c r="I784" s="788"/>
      <c r="J784" s="788"/>
      <c r="K784" s="788"/>
      <c r="L784" s="788"/>
      <c r="M784" s="788"/>
      <c r="N784" s="788"/>
      <c r="O784" s="788"/>
      <c r="P784" s="788"/>
      <c r="Q784" s="788"/>
      <c r="R784" s="788"/>
      <c r="S784" s="788"/>
      <c r="T784" s="788"/>
      <c r="U784" s="788"/>
      <c r="V784" s="788"/>
    </row>
    <row r="785">
      <c r="A785" s="787"/>
      <c r="B785" s="788"/>
      <c r="C785" s="788"/>
      <c r="D785" s="788"/>
      <c r="E785" s="788"/>
      <c r="F785" s="788"/>
      <c r="G785" s="788"/>
      <c r="H785" s="788"/>
      <c r="I785" s="788"/>
      <c r="J785" s="788"/>
      <c r="K785" s="788"/>
      <c r="L785" s="788"/>
      <c r="M785" s="788"/>
      <c r="N785" s="788"/>
      <c r="O785" s="788"/>
      <c r="P785" s="788"/>
      <c r="Q785" s="788"/>
      <c r="R785" s="788"/>
      <c r="S785" s="788"/>
      <c r="T785" s="788"/>
      <c r="U785" s="788"/>
      <c r="V785" s="788"/>
    </row>
    <row r="786">
      <c r="A786" s="787"/>
      <c r="B786" s="788"/>
      <c r="C786" s="788"/>
      <c r="D786" s="788"/>
      <c r="E786" s="788"/>
      <c r="F786" s="788"/>
      <c r="G786" s="788"/>
      <c r="H786" s="788"/>
      <c r="I786" s="788"/>
      <c r="J786" s="788"/>
      <c r="K786" s="788"/>
      <c r="L786" s="788"/>
      <c r="M786" s="788"/>
      <c r="N786" s="788"/>
      <c r="O786" s="788"/>
      <c r="P786" s="788"/>
      <c r="Q786" s="788"/>
      <c r="R786" s="788"/>
      <c r="S786" s="788"/>
      <c r="T786" s="788"/>
      <c r="U786" s="788"/>
      <c r="V786" s="788"/>
    </row>
    <row r="787">
      <c r="A787" s="787"/>
      <c r="B787" s="788"/>
      <c r="C787" s="788"/>
      <c r="D787" s="788"/>
      <c r="E787" s="788"/>
      <c r="F787" s="788"/>
      <c r="G787" s="788"/>
      <c r="H787" s="788"/>
      <c r="I787" s="788"/>
      <c r="J787" s="788"/>
      <c r="K787" s="788"/>
      <c r="L787" s="788"/>
      <c r="M787" s="788"/>
      <c r="N787" s="788"/>
      <c r="O787" s="788"/>
      <c r="P787" s="788"/>
      <c r="Q787" s="788"/>
      <c r="R787" s="788"/>
      <c r="S787" s="788"/>
      <c r="T787" s="788"/>
      <c r="U787" s="788"/>
      <c r="V787" s="788"/>
    </row>
    <row r="788">
      <c r="A788" s="787"/>
      <c r="B788" s="788"/>
      <c r="C788" s="788"/>
      <c r="D788" s="788"/>
      <c r="E788" s="788"/>
      <c r="F788" s="788"/>
      <c r="G788" s="788"/>
      <c r="H788" s="788"/>
      <c r="I788" s="788"/>
      <c r="J788" s="788"/>
      <c r="K788" s="788"/>
      <c r="L788" s="788"/>
      <c r="M788" s="788"/>
      <c r="N788" s="788"/>
      <c r="O788" s="788"/>
      <c r="P788" s="788"/>
      <c r="Q788" s="788"/>
      <c r="R788" s="788"/>
      <c r="S788" s="788"/>
      <c r="T788" s="788"/>
      <c r="U788" s="788"/>
      <c r="V788" s="788"/>
    </row>
    <row r="789">
      <c r="A789" s="787"/>
      <c r="B789" s="788"/>
      <c r="C789" s="788"/>
      <c r="D789" s="788"/>
      <c r="E789" s="788"/>
      <c r="F789" s="788"/>
      <c r="G789" s="788"/>
      <c r="H789" s="788"/>
      <c r="I789" s="788"/>
      <c r="J789" s="788"/>
      <c r="K789" s="788"/>
      <c r="L789" s="788"/>
      <c r="M789" s="788"/>
      <c r="N789" s="788"/>
      <c r="O789" s="788"/>
      <c r="P789" s="788"/>
      <c r="Q789" s="788"/>
      <c r="R789" s="788"/>
      <c r="S789" s="788"/>
      <c r="T789" s="788"/>
      <c r="U789" s="788"/>
      <c r="V789" s="788"/>
    </row>
    <row r="790">
      <c r="A790" s="787"/>
      <c r="B790" s="788"/>
      <c r="C790" s="788"/>
      <c r="D790" s="788"/>
      <c r="E790" s="788"/>
      <c r="F790" s="788"/>
      <c r="G790" s="788"/>
      <c r="H790" s="788"/>
      <c r="I790" s="788"/>
      <c r="J790" s="788"/>
      <c r="K790" s="788"/>
      <c r="L790" s="788"/>
      <c r="M790" s="788"/>
      <c r="N790" s="788"/>
      <c r="O790" s="788"/>
      <c r="P790" s="788"/>
      <c r="Q790" s="788"/>
      <c r="R790" s="788"/>
      <c r="S790" s="788"/>
      <c r="T790" s="788"/>
      <c r="U790" s="788"/>
      <c r="V790" s="788"/>
    </row>
    <row r="791">
      <c r="A791" s="787"/>
      <c r="B791" s="788"/>
      <c r="C791" s="788"/>
      <c r="D791" s="788"/>
      <c r="E791" s="788"/>
      <c r="F791" s="788"/>
      <c r="G791" s="788"/>
      <c r="H791" s="788"/>
      <c r="I791" s="788"/>
      <c r="J791" s="788"/>
      <c r="K791" s="788"/>
      <c r="L791" s="788"/>
      <c r="M791" s="788"/>
      <c r="N791" s="788"/>
      <c r="O791" s="788"/>
      <c r="P791" s="788"/>
      <c r="Q791" s="788"/>
      <c r="R791" s="788"/>
      <c r="S791" s="788"/>
      <c r="T791" s="788"/>
      <c r="U791" s="788"/>
      <c r="V791" s="788"/>
    </row>
    <row r="792">
      <c r="A792" s="787"/>
      <c r="B792" s="788"/>
      <c r="C792" s="788"/>
      <c r="D792" s="788"/>
      <c r="E792" s="788"/>
      <c r="F792" s="788"/>
      <c r="G792" s="788"/>
      <c r="H792" s="788"/>
      <c r="I792" s="788"/>
      <c r="J792" s="788"/>
      <c r="K792" s="788"/>
      <c r="L792" s="788"/>
      <c r="M792" s="788"/>
      <c r="N792" s="788"/>
      <c r="O792" s="788"/>
      <c r="P792" s="788"/>
      <c r="Q792" s="788"/>
      <c r="R792" s="788"/>
      <c r="S792" s="788"/>
      <c r="T792" s="788"/>
      <c r="U792" s="788"/>
      <c r="V792" s="788"/>
    </row>
    <row r="793">
      <c r="A793" s="787"/>
      <c r="B793" s="788"/>
      <c r="C793" s="788"/>
      <c r="D793" s="788"/>
      <c r="E793" s="788"/>
      <c r="F793" s="788"/>
      <c r="G793" s="788"/>
      <c r="H793" s="788"/>
      <c r="I793" s="788"/>
      <c r="J793" s="788"/>
      <c r="K793" s="788"/>
      <c r="L793" s="788"/>
      <c r="M793" s="788"/>
      <c r="N793" s="788"/>
      <c r="O793" s="788"/>
      <c r="P793" s="788"/>
      <c r="Q793" s="788"/>
      <c r="R793" s="788"/>
      <c r="S793" s="788"/>
      <c r="T793" s="788"/>
      <c r="U793" s="788"/>
      <c r="V793" s="788"/>
    </row>
    <row r="794">
      <c r="A794" s="787"/>
      <c r="B794" s="788"/>
      <c r="C794" s="788"/>
      <c r="D794" s="788"/>
      <c r="E794" s="788"/>
      <c r="F794" s="788"/>
      <c r="G794" s="788"/>
      <c r="H794" s="788"/>
      <c r="I794" s="788"/>
      <c r="J794" s="788"/>
      <c r="K794" s="788"/>
      <c r="L794" s="788"/>
      <c r="M794" s="788"/>
      <c r="N794" s="788"/>
      <c r="O794" s="788"/>
      <c r="P794" s="788"/>
      <c r="Q794" s="788"/>
      <c r="R794" s="788"/>
      <c r="S794" s="788"/>
      <c r="T794" s="788"/>
      <c r="U794" s="788"/>
      <c r="V794" s="788"/>
    </row>
    <row r="795">
      <c r="A795" s="787"/>
      <c r="B795" s="788"/>
      <c r="C795" s="788"/>
      <c r="D795" s="788"/>
      <c r="E795" s="788"/>
      <c r="F795" s="788"/>
      <c r="G795" s="788"/>
      <c r="H795" s="788"/>
      <c r="I795" s="788"/>
      <c r="J795" s="788"/>
      <c r="K795" s="788"/>
      <c r="L795" s="788"/>
      <c r="M795" s="788"/>
      <c r="N795" s="788"/>
      <c r="O795" s="788"/>
      <c r="P795" s="788"/>
      <c r="Q795" s="788"/>
      <c r="R795" s="788"/>
      <c r="S795" s="788"/>
      <c r="T795" s="788"/>
      <c r="U795" s="788"/>
      <c r="V795" s="788"/>
    </row>
    <row r="796">
      <c r="A796" s="787"/>
      <c r="B796" s="788"/>
      <c r="C796" s="788"/>
      <c r="D796" s="788"/>
      <c r="E796" s="788"/>
      <c r="F796" s="788"/>
      <c r="G796" s="788"/>
      <c r="H796" s="788"/>
      <c r="I796" s="788"/>
      <c r="J796" s="788"/>
      <c r="K796" s="788"/>
      <c r="L796" s="788"/>
      <c r="M796" s="788"/>
      <c r="N796" s="788"/>
      <c r="O796" s="788"/>
      <c r="P796" s="788"/>
      <c r="Q796" s="788"/>
      <c r="R796" s="788"/>
      <c r="S796" s="788"/>
      <c r="T796" s="788"/>
      <c r="U796" s="788"/>
      <c r="V796" s="788"/>
    </row>
    <row r="797">
      <c r="A797" s="787"/>
      <c r="B797" s="788"/>
      <c r="C797" s="788"/>
      <c r="D797" s="788"/>
      <c r="E797" s="788"/>
      <c r="F797" s="788"/>
      <c r="G797" s="788"/>
      <c r="H797" s="788"/>
      <c r="I797" s="788"/>
      <c r="J797" s="788"/>
      <c r="K797" s="788"/>
      <c r="L797" s="788"/>
      <c r="M797" s="788"/>
      <c r="N797" s="788"/>
      <c r="O797" s="788"/>
      <c r="P797" s="788"/>
      <c r="Q797" s="788"/>
      <c r="R797" s="788"/>
      <c r="S797" s="788"/>
      <c r="T797" s="788"/>
      <c r="U797" s="788"/>
      <c r="V797" s="788"/>
    </row>
    <row r="798">
      <c r="A798" s="787"/>
      <c r="B798" s="788"/>
      <c r="C798" s="788"/>
      <c r="D798" s="788"/>
      <c r="E798" s="788"/>
      <c r="F798" s="788"/>
      <c r="G798" s="788"/>
      <c r="H798" s="788"/>
      <c r="I798" s="788"/>
      <c r="J798" s="788"/>
      <c r="K798" s="788"/>
      <c r="L798" s="788"/>
      <c r="M798" s="788"/>
      <c r="N798" s="788"/>
      <c r="O798" s="788"/>
      <c r="P798" s="788"/>
      <c r="Q798" s="788"/>
      <c r="R798" s="788"/>
      <c r="S798" s="788"/>
      <c r="T798" s="788"/>
      <c r="U798" s="788"/>
      <c r="V798" s="788"/>
    </row>
    <row r="799">
      <c r="A799" s="787"/>
      <c r="B799" s="788"/>
      <c r="C799" s="788"/>
      <c r="D799" s="788"/>
      <c r="E799" s="788"/>
      <c r="F799" s="788"/>
      <c r="G799" s="788"/>
      <c r="H799" s="788"/>
      <c r="I799" s="788"/>
      <c r="J799" s="788"/>
      <c r="K799" s="788"/>
      <c r="L799" s="788"/>
      <c r="M799" s="788"/>
      <c r="N799" s="788"/>
      <c r="O799" s="788"/>
      <c r="P799" s="788"/>
      <c r="Q799" s="788"/>
      <c r="R799" s="788"/>
      <c r="S799" s="788"/>
      <c r="T799" s="788"/>
      <c r="U799" s="788"/>
      <c r="V799" s="788"/>
    </row>
    <row r="800">
      <c r="A800" s="787"/>
      <c r="B800" s="788"/>
      <c r="C800" s="788"/>
      <c r="D800" s="788"/>
      <c r="E800" s="788"/>
      <c r="F800" s="788"/>
      <c r="G800" s="788"/>
      <c r="H800" s="788"/>
      <c r="I800" s="788"/>
      <c r="J800" s="788"/>
      <c r="K800" s="788"/>
      <c r="L800" s="788"/>
      <c r="M800" s="788"/>
      <c r="N800" s="788"/>
      <c r="O800" s="788"/>
      <c r="P800" s="788"/>
      <c r="Q800" s="788"/>
      <c r="R800" s="788"/>
      <c r="S800" s="788"/>
      <c r="T800" s="788"/>
      <c r="U800" s="788"/>
      <c r="V800" s="788"/>
    </row>
    <row r="801">
      <c r="A801" s="787"/>
      <c r="B801" s="788"/>
      <c r="C801" s="788"/>
      <c r="D801" s="788"/>
      <c r="E801" s="788"/>
      <c r="F801" s="788"/>
      <c r="G801" s="788"/>
      <c r="H801" s="788"/>
      <c r="I801" s="788"/>
      <c r="J801" s="788"/>
      <c r="K801" s="788"/>
      <c r="L801" s="788"/>
      <c r="M801" s="788"/>
      <c r="N801" s="788"/>
      <c r="O801" s="788"/>
      <c r="P801" s="788"/>
      <c r="Q801" s="788"/>
      <c r="R801" s="788"/>
      <c r="S801" s="788"/>
      <c r="T801" s="788"/>
      <c r="U801" s="788"/>
      <c r="V801" s="788"/>
    </row>
    <row r="802">
      <c r="A802" s="787"/>
      <c r="B802" s="788"/>
      <c r="C802" s="788"/>
      <c r="D802" s="788"/>
      <c r="E802" s="788"/>
      <c r="F802" s="788"/>
      <c r="G802" s="788"/>
      <c r="H802" s="788"/>
      <c r="I802" s="788"/>
      <c r="J802" s="788"/>
      <c r="K802" s="788"/>
      <c r="L802" s="788"/>
      <c r="M802" s="788"/>
      <c r="N802" s="788"/>
      <c r="O802" s="788"/>
      <c r="P802" s="788"/>
      <c r="Q802" s="788"/>
      <c r="R802" s="788"/>
      <c r="S802" s="788"/>
      <c r="T802" s="788"/>
      <c r="U802" s="788"/>
      <c r="V802" s="788"/>
    </row>
    <row r="803">
      <c r="A803" s="787"/>
      <c r="B803" s="788"/>
      <c r="C803" s="788"/>
      <c r="D803" s="788"/>
      <c r="E803" s="788"/>
      <c r="F803" s="788"/>
      <c r="G803" s="788"/>
      <c r="H803" s="788"/>
      <c r="I803" s="788"/>
      <c r="J803" s="788"/>
      <c r="K803" s="788"/>
      <c r="L803" s="788"/>
      <c r="M803" s="788"/>
      <c r="N803" s="788"/>
      <c r="O803" s="788"/>
      <c r="P803" s="788"/>
      <c r="Q803" s="788"/>
      <c r="R803" s="788"/>
      <c r="S803" s="788"/>
      <c r="T803" s="788"/>
      <c r="U803" s="788"/>
      <c r="V803" s="788"/>
    </row>
    <row r="804">
      <c r="A804" s="787"/>
      <c r="B804" s="788"/>
      <c r="C804" s="788"/>
      <c r="D804" s="788"/>
      <c r="E804" s="788"/>
      <c r="F804" s="788"/>
      <c r="G804" s="788"/>
      <c r="H804" s="788"/>
      <c r="I804" s="788"/>
      <c r="J804" s="788"/>
      <c r="K804" s="788"/>
      <c r="L804" s="788"/>
      <c r="M804" s="788"/>
      <c r="N804" s="788"/>
      <c r="O804" s="788"/>
      <c r="P804" s="788"/>
      <c r="Q804" s="788"/>
      <c r="R804" s="788"/>
      <c r="S804" s="788"/>
      <c r="T804" s="788"/>
      <c r="U804" s="788"/>
      <c r="V804" s="788"/>
    </row>
    <row r="805">
      <c r="A805" s="787"/>
      <c r="B805" s="788"/>
      <c r="C805" s="788"/>
      <c r="D805" s="788"/>
      <c r="E805" s="788"/>
      <c r="F805" s="788"/>
      <c r="G805" s="788"/>
      <c r="H805" s="788"/>
      <c r="I805" s="788"/>
      <c r="J805" s="788"/>
      <c r="K805" s="788"/>
      <c r="L805" s="788"/>
      <c r="M805" s="788"/>
      <c r="N805" s="788"/>
      <c r="O805" s="788"/>
      <c r="P805" s="788"/>
      <c r="Q805" s="788"/>
      <c r="R805" s="788"/>
      <c r="S805" s="788"/>
      <c r="T805" s="788"/>
      <c r="U805" s="788"/>
      <c r="V805" s="788"/>
    </row>
    <row r="806">
      <c r="A806" s="787"/>
      <c r="B806" s="788"/>
      <c r="C806" s="788"/>
      <c r="D806" s="788"/>
      <c r="E806" s="788"/>
      <c r="F806" s="788"/>
      <c r="G806" s="788"/>
      <c r="H806" s="788"/>
      <c r="I806" s="788"/>
      <c r="J806" s="788"/>
      <c r="K806" s="788"/>
      <c r="L806" s="788"/>
      <c r="M806" s="788"/>
      <c r="N806" s="788"/>
      <c r="O806" s="788"/>
      <c r="P806" s="788"/>
      <c r="Q806" s="788"/>
      <c r="R806" s="788"/>
      <c r="S806" s="788"/>
      <c r="T806" s="788"/>
      <c r="U806" s="788"/>
      <c r="V806" s="788"/>
    </row>
    <row r="807">
      <c r="A807" s="787"/>
      <c r="B807" s="788"/>
      <c r="C807" s="788"/>
      <c r="D807" s="788"/>
      <c r="E807" s="788"/>
      <c r="F807" s="788"/>
      <c r="G807" s="788"/>
      <c r="H807" s="788"/>
      <c r="I807" s="788"/>
      <c r="J807" s="788"/>
      <c r="K807" s="788"/>
      <c r="L807" s="788"/>
      <c r="M807" s="788"/>
      <c r="N807" s="788"/>
      <c r="O807" s="788"/>
      <c r="P807" s="788"/>
      <c r="Q807" s="788"/>
      <c r="R807" s="788"/>
      <c r="S807" s="788"/>
      <c r="T807" s="788"/>
      <c r="U807" s="788"/>
      <c r="V807" s="788"/>
    </row>
    <row r="808">
      <c r="A808" s="787"/>
      <c r="B808" s="788"/>
      <c r="C808" s="788"/>
      <c r="D808" s="788"/>
      <c r="E808" s="788"/>
      <c r="F808" s="788"/>
      <c r="G808" s="788"/>
      <c r="H808" s="788"/>
      <c r="I808" s="788"/>
      <c r="J808" s="788"/>
      <c r="K808" s="788"/>
      <c r="L808" s="788"/>
      <c r="M808" s="788"/>
      <c r="N808" s="788"/>
      <c r="O808" s="788"/>
      <c r="P808" s="788"/>
      <c r="Q808" s="788"/>
      <c r="R808" s="788"/>
      <c r="S808" s="788"/>
      <c r="T808" s="788"/>
      <c r="U808" s="788"/>
      <c r="V808" s="788"/>
    </row>
    <row r="809">
      <c r="A809" s="787"/>
      <c r="B809" s="788"/>
      <c r="C809" s="788"/>
      <c r="D809" s="788"/>
      <c r="E809" s="788"/>
      <c r="F809" s="788"/>
      <c r="G809" s="788"/>
      <c r="H809" s="788"/>
      <c r="I809" s="788"/>
      <c r="J809" s="788"/>
      <c r="K809" s="788"/>
      <c r="L809" s="788"/>
      <c r="M809" s="788"/>
      <c r="N809" s="788"/>
      <c r="O809" s="788"/>
      <c r="P809" s="788"/>
      <c r="Q809" s="788"/>
      <c r="R809" s="788"/>
      <c r="S809" s="788"/>
      <c r="T809" s="788"/>
      <c r="U809" s="788"/>
      <c r="V809" s="788"/>
    </row>
    <row r="810">
      <c r="A810" s="787"/>
      <c r="B810" s="788"/>
      <c r="C810" s="788"/>
      <c r="D810" s="788"/>
      <c r="E810" s="788"/>
      <c r="F810" s="788"/>
      <c r="G810" s="788"/>
      <c r="H810" s="788"/>
      <c r="I810" s="788"/>
      <c r="J810" s="788"/>
      <c r="K810" s="788"/>
      <c r="L810" s="788"/>
      <c r="M810" s="788"/>
      <c r="N810" s="788"/>
      <c r="O810" s="788"/>
      <c r="P810" s="788"/>
      <c r="Q810" s="788"/>
      <c r="R810" s="788"/>
      <c r="S810" s="788"/>
      <c r="T810" s="788"/>
      <c r="U810" s="788"/>
      <c r="V810" s="788"/>
    </row>
    <row r="811">
      <c r="A811" s="787"/>
      <c r="B811" s="788"/>
      <c r="C811" s="788"/>
      <c r="D811" s="788"/>
      <c r="E811" s="788"/>
      <c r="F811" s="788"/>
      <c r="G811" s="788"/>
      <c r="H811" s="788"/>
      <c r="I811" s="788"/>
      <c r="J811" s="788"/>
      <c r="K811" s="788"/>
      <c r="L811" s="788"/>
      <c r="M811" s="788"/>
      <c r="N811" s="788"/>
      <c r="O811" s="788"/>
      <c r="P811" s="788"/>
      <c r="Q811" s="788"/>
      <c r="R811" s="788"/>
      <c r="S811" s="788"/>
      <c r="T811" s="788"/>
      <c r="U811" s="788"/>
      <c r="V811" s="788"/>
    </row>
    <row r="812">
      <c r="A812" s="787"/>
      <c r="B812" s="788"/>
      <c r="C812" s="788"/>
      <c r="D812" s="788"/>
      <c r="E812" s="788"/>
      <c r="F812" s="788"/>
      <c r="G812" s="788"/>
      <c r="H812" s="788"/>
      <c r="I812" s="788"/>
      <c r="J812" s="788"/>
      <c r="K812" s="788"/>
      <c r="L812" s="788"/>
      <c r="M812" s="788"/>
      <c r="N812" s="788"/>
      <c r="O812" s="788"/>
      <c r="P812" s="788"/>
      <c r="Q812" s="788"/>
      <c r="R812" s="788"/>
      <c r="S812" s="788"/>
      <c r="T812" s="788"/>
      <c r="U812" s="788"/>
      <c r="V812" s="788"/>
    </row>
    <row r="813">
      <c r="A813" s="787"/>
      <c r="B813" s="788"/>
      <c r="C813" s="788"/>
      <c r="D813" s="788"/>
      <c r="E813" s="788"/>
      <c r="F813" s="788"/>
      <c r="G813" s="788"/>
      <c r="H813" s="788"/>
      <c r="I813" s="788"/>
      <c r="J813" s="788"/>
      <c r="K813" s="788"/>
      <c r="L813" s="788"/>
      <c r="M813" s="788"/>
      <c r="N813" s="788"/>
      <c r="O813" s="788"/>
      <c r="P813" s="788"/>
      <c r="Q813" s="788"/>
      <c r="R813" s="788"/>
      <c r="S813" s="788"/>
      <c r="T813" s="788"/>
      <c r="U813" s="788"/>
      <c r="V813" s="788"/>
    </row>
    <row r="814">
      <c r="A814" s="787"/>
      <c r="B814" s="788"/>
      <c r="C814" s="788"/>
      <c r="D814" s="788"/>
      <c r="E814" s="788"/>
      <c r="F814" s="788"/>
      <c r="G814" s="788"/>
      <c r="H814" s="788"/>
      <c r="I814" s="788"/>
      <c r="J814" s="788"/>
      <c r="K814" s="788"/>
      <c r="L814" s="788"/>
      <c r="M814" s="788"/>
      <c r="N814" s="788"/>
      <c r="O814" s="788"/>
      <c r="P814" s="788"/>
      <c r="Q814" s="788"/>
      <c r="R814" s="788"/>
      <c r="S814" s="788"/>
      <c r="T814" s="788"/>
      <c r="U814" s="788"/>
      <c r="V814" s="788"/>
    </row>
    <row r="815">
      <c r="A815" s="787"/>
      <c r="B815" s="788"/>
      <c r="C815" s="788"/>
      <c r="D815" s="788"/>
      <c r="E815" s="788"/>
      <c r="F815" s="788"/>
      <c r="G815" s="788"/>
      <c r="H815" s="788"/>
      <c r="I815" s="788"/>
      <c r="J815" s="788"/>
      <c r="K815" s="788"/>
      <c r="L815" s="788"/>
      <c r="M815" s="788"/>
      <c r="N815" s="788"/>
      <c r="O815" s="788"/>
      <c r="P815" s="788"/>
      <c r="Q815" s="788"/>
      <c r="R815" s="788"/>
      <c r="S815" s="788"/>
      <c r="T815" s="788"/>
      <c r="U815" s="788"/>
      <c r="V815" s="788"/>
    </row>
    <row r="816">
      <c r="A816" s="787"/>
      <c r="B816" s="788"/>
      <c r="C816" s="788"/>
      <c r="D816" s="788"/>
      <c r="E816" s="788"/>
      <c r="F816" s="788"/>
      <c r="G816" s="788"/>
      <c r="H816" s="788"/>
      <c r="I816" s="788"/>
      <c r="J816" s="788"/>
      <c r="K816" s="788"/>
      <c r="L816" s="788"/>
      <c r="M816" s="788"/>
      <c r="N816" s="788"/>
      <c r="O816" s="788"/>
      <c r="P816" s="788"/>
      <c r="Q816" s="788"/>
      <c r="R816" s="788"/>
      <c r="S816" s="788"/>
      <c r="T816" s="788"/>
      <c r="U816" s="788"/>
      <c r="V816" s="788"/>
    </row>
    <row r="817">
      <c r="A817" s="787"/>
      <c r="B817" s="788"/>
      <c r="C817" s="788"/>
      <c r="D817" s="788"/>
      <c r="E817" s="788"/>
      <c r="F817" s="788"/>
      <c r="G817" s="788"/>
      <c r="H817" s="788"/>
      <c r="I817" s="788"/>
      <c r="J817" s="788"/>
      <c r="K817" s="788"/>
      <c r="L817" s="788"/>
      <c r="M817" s="788"/>
      <c r="N817" s="788"/>
      <c r="O817" s="788"/>
      <c r="P817" s="788"/>
      <c r="Q817" s="788"/>
      <c r="R817" s="788"/>
      <c r="S817" s="788"/>
      <c r="T817" s="788"/>
      <c r="U817" s="788"/>
      <c r="V817" s="788"/>
    </row>
    <row r="818">
      <c r="A818" s="787"/>
      <c r="B818" s="788"/>
      <c r="C818" s="788"/>
      <c r="D818" s="788"/>
      <c r="E818" s="788"/>
      <c r="F818" s="788"/>
      <c r="G818" s="788"/>
      <c r="H818" s="788"/>
      <c r="I818" s="788"/>
      <c r="J818" s="788"/>
      <c r="K818" s="788"/>
      <c r="L818" s="788"/>
      <c r="M818" s="788"/>
      <c r="N818" s="788"/>
      <c r="O818" s="788"/>
      <c r="P818" s="788"/>
      <c r="Q818" s="788"/>
      <c r="R818" s="788"/>
      <c r="S818" s="788"/>
      <c r="T818" s="788"/>
      <c r="U818" s="788"/>
      <c r="V818" s="788"/>
    </row>
    <row r="819">
      <c r="A819" s="787"/>
      <c r="B819" s="788"/>
      <c r="C819" s="788"/>
      <c r="D819" s="788"/>
      <c r="E819" s="788"/>
      <c r="F819" s="788"/>
      <c r="G819" s="788"/>
      <c r="H819" s="788"/>
      <c r="I819" s="788"/>
      <c r="J819" s="788"/>
      <c r="K819" s="788"/>
      <c r="L819" s="788"/>
      <c r="M819" s="788"/>
      <c r="N819" s="788"/>
      <c r="O819" s="788"/>
      <c r="P819" s="788"/>
      <c r="Q819" s="788"/>
      <c r="R819" s="788"/>
      <c r="S819" s="788"/>
      <c r="T819" s="788"/>
      <c r="U819" s="788"/>
      <c r="V819" s="788"/>
    </row>
    <row r="820">
      <c r="A820" s="787"/>
      <c r="B820" s="788"/>
      <c r="C820" s="788"/>
      <c r="D820" s="788"/>
      <c r="E820" s="788"/>
      <c r="F820" s="788"/>
      <c r="G820" s="788"/>
      <c r="H820" s="788"/>
      <c r="I820" s="788"/>
      <c r="J820" s="788"/>
      <c r="K820" s="788"/>
      <c r="L820" s="788"/>
      <c r="M820" s="788"/>
      <c r="N820" s="788"/>
      <c r="O820" s="788"/>
      <c r="P820" s="788"/>
      <c r="Q820" s="788"/>
      <c r="R820" s="788"/>
      <c r="S820" s="788"/>
      <c r="T820" s="788"/>
      <c r="U820" s="788"/>
      <c r="V820" s="788"/>
    </row>
    <row r="821">
      <c r="A821" s="787"/>
      <c r="B821" s="788"/>
      <c r="C821" s="788"/>
      <c r="D821" s="788"/>
      <c r="E821" s="788"/>
      <c r="F821" s="788"/>
      <c r="G821" s="788"/>
      <c r="H821" s="788"/>
      <c r="I821" s="788"/>
      <c r="J821" s="788"/>
      <c r="K821" s="788"/>
      <c r="L821" s="788"/>
      <c r="M821" s="788"/>
      <c r="N821" s="788"/>
      <c r="O821" s="788"/>
      <c r="P821" s="788"/>
      <c r="Q821" s="788"/>
      <c r="R821" s="788"/>
      <c r="S821" s="788"/>
      <c r="T821" s="788"/>
      <c r="U821" s="788"/>
      <c r="V821" s="788"/>
    </row>
    <row r="822">
      <c r="A822" s="787"/>
      <c r="B822" s="788"/>
      <c r="C822" s="788"/>
      <c r="D822" s="788"/>
      <c r="E822" s="788"/>
      <c r="F822" s="788"/>
      <c r="G822" s="788"/>
      <c r="H822" s="788"/>
      <c r="I822" s="788"/>
      <c r="J822" s="788"/>
      <c r="K822" s="788"/>
      <c r="L822" s="788"/>
      <c r="M822" s="788"/>
      <c r="N822" s="788"/>
      <c r="O822" s="788"/>
      <c r="P822" s="788"/>
      <c r="Q822" s="788"/>
      <c r="R822" s="788"/>
      <c r="S822" s="788"/>
      <c r="T822" s="788"/>
      <c r="U822" s="788"/>
      <c r="V822" s="788"/>
    </row>
    <row r="823">
      <c r="A823" s="787"/>
      <c r="B823" s="788"/>
      <c r="C823" s="788"/>
      <c r="D823" s="788"/>
      <c r="E823" s="788"/>
      <c r="F823" s="788"/>
      <c r="G823" s="788"/>
      <c r="H823" s="788"/>
      <c r="I823" s="788"/>
      <c r="J823" s="788"/>
      <c r="K823" s="788"/>
      <c r="L823" s="788"/>
      <c r="M823" s="788"/>
      <c r="N823" s="788"/>
      <c r="O823" s="788"/>
      <c r="P823" s="788"/>
      <c r="Q823" s="788"/>
      <c r="R823" s="788"/>
      <c r="S823" s="788"/>
      <c r="T823" s="788"/>
      <c r="U823" s="788"/>
      <c r="V823" s="788"/>
    </row>
    <row r="824">
      <c r="A824" s="787"/>
      <c r="B824" s="788"/>
      <c r="C824" s="788"/>
      <c r="D824" s="788"/>
      <c r="E824" s="788"/>
      <c r="F824" s="788"/>
      <c r="G824" s="788"/>
      <c r="H824" s="788"/>
      <c r="I824" s="788"/>
      <c r="J824" s="788"/>
      <c r="K824" s="788"/>
      <c r="L824" s="788"/>
      <c r="M824" s="788"/>
      <c r="N824" s="788"/>
      <c r="O824" s="788"/>
      <c r="P824" s="788"/>
      <c r="Q824" s="788"/>
      <c r="R824" s="788"/>
      <c r="S824" s="788"/>
      <c r="T824" s="788"/>
      <c r="U824" s="788"/>
      <c r="V824" s="788"/>
    </row>
    <row r="825">
      <c r="A825" s="787"/>
      <c r="B825" s="788"/>
      <c r="C825" s="788"/>
      <c r="D825" s="788"/>
      <c r="E825" s="788"/>
      <c r="F825" s="788"/>
      <c r="G825" s="788"/>
      <c r="H825" s="788"/>
      <c r="I825" s="788"/>
      <c r="J825" s="788"/>
      <c r="K825" s="788"/>
      <c r="L825" s="788"/>
      <c r="M825" s="788"/>
      <c r="N825" s="788"/>
      <c r="O825" s="788"/>
      <c r="P825" s="788"/>
      <c r="Q825" s="788"/>
      <c r="R825" s="788"/>
      <c r="S825" s="788"/>
      <c r="T825" s="788"/>
      <c r="U825" s="788"/>
      <c r="V825" s="788"/>
    </row>
    <row r="826">
      <c r="A826" s="787"/>
      <c r="B826" s="788"/>
      <c r="C826" s="788"/>
      <c r="D826" s="788"/>
      <c r="E826" s="788"/>
      <c r="F826" s="788"/>
      <c r="G826" s="788"/>
      <c r="H826" s="788"/>
      <c r="I826" s="788"/>
      <c r="J826" s="788"/>
      <c r="K826" s="788"/>
      <c r="L826" s="788"/>
      <c r="M826" s="788"/>
      <c r="N826" s="788"/>
      <c r="O826" s="788"/>
      <c r="P826" s="788"/>
      <c r="Q826" s="788"/>
      <c r="R826" s="788"/>
      <c r="S826" s="788"/>
      <c r="T826" s="788"/>
      <c r="U826" s="788"/>
      <c r="V826" s="788"/>
    </row>
    <row r="827">
      <c r="A827" s="787"/>
      <c r="B827" s="788"/>
      <c r="C827" s="788"/>
      <c r="D827" s="788"/>
      <c r="E827" s="788"/>
      <c r="F827" s="788"/>
      <c r="G827" s="788"/>
      <c r="H827" s="788"/>
      <c r="I827" s="788"/>
      <c r="J827" s="788"/>
      <c r="K827" s="788"/>
      <c r="L827" s="788"/>
      <c r="M827" s="788"/>
      <c r="N827" s="788"/>
      <c r="O827" s="788"/>
      <c r="P827" s="788"/>
      <c r="Q827" s="788"/>
      <c r="R827" s="788"/>
      <c r="S827" s="788"/>
      <c r="T827" s="788"/>
      <c r="U827" s="788"/>
      <c r="V827" s="788"/>
    </row>
    <row r="828">
      <c r="A828" s="787"/>
      <c r="B828" s="788"/>
      <c r="C828" s="788"/>
      <c r="D828" s="788"/>
      <c r="E828" s="788"/>
      <c r="F828" s="788"/>
      <c r="G828" s="788"/>
      <c r="H828" s="788"/>
      <c r="I828" s="788"/>
      <c r="J828" s="788"/>
      <c r="K828" s="788"/>
      <c r="L828" s="788"/>
      <c r="M828" s="788"/>
      <c r="N828" s="788"/>
      <c r="O828" s="788"/>
      <c r="P828" s="788"/>
      <c r="Q828" s="788"/>
      <c r="R828" s="788"/>
      <c r="S828" s="788"/>
      <c r="T828" s="788"/>
      <c r="U828" s="788"/>
      <c r="V828" s="788"/>
    </row>
    <row r="829">
      <c r="A829" s="787"/>
      <c r="B829" s="788"/>
      <c r="C829" s="788"/>
      <c r="D829" s="788"/>
      <c r="E829" s="788"/>
      <c r="F829" s="788"/>
      <c r="G829" s="788"/>
      <c r="H829" s="788"/>
      <c r="I829" s="788"/>
      <c r="J829" s="788"/>
      <c r="K829" s="788"/>
      <c r="L829" s="788"/>
      <c r="M829" s="788"/>
      <c r="N829" s="788"/>
      <c r="O829" s="788"/>
      <c r="P829" s="788"/>
      <c r="Q829" s="788"/>
      <c r="R829" s="788"/>
      <c r="S829" s="788"/>
      <c r="T829" s="788"/>
      <c r="U829" s="788"/>
      <c r="V829" s="788"/>
    </row>
    <row r="830">
      <c r="A830" s="787"/>
      <c r="B830" s="788"/>
      <c r="C830" s="788"/>
      <c r="D830" s="788"/>
      <c r="E830" s="788"/>
      <c r="F830" s="788"/>
      <c r="G830" s="788"/>
      <c r="H830" s="788"/>
      <c r="I830" s="788"/>
      <c r="J830" s="788"/>
      <c r="K830" s="788"/>
      <c r="L830" s="788"/>
      <c r="M830" s="788"/>
      <c r="N830" s="788"/>
      <c r="O830" s="788"/>
      <c r="P830" s="788"/>
      <c r="Q830" s="788"/>
      <c r="R830" s="788"/>
      <c r="S830" s="788"/>
      <c r="T830" s="788"/>
      <c r="U830" s="788"/>
      <c r="V830" s="788"/>
    </row>
    <row r="831">
      <c r="A831" s="787"/>
      <c r="B831" s="788"/>
      <c r="C831" s="788"/>
      <c r="D831" s="788"/>
      <c r="E831" s="788"/>
      <c r="F831" s="788"/>
      <c r="G831" s="788"/>
      <c r="H831" s="788"/>
      <c r="I831" s="788"/>
      <c r="J831" s="788"/>
      <c r="K831" s="788"/>
      <c r="L831" s="788"/>
      <c r="M831" s="788"/>
      <c r="N831" s="788"/>
      <c r="O831" s="788"/>
      <c r="P831" s="788"/>
      <c r="Q831" s="788"/>
      <c r="R831" s="788"/>
      <c r="S831" s="788"/>
      <c r="T831" s="788"/>
      <c r="U831" s="788"/>
      <c r="V831" s="788"/>
    </row>
    <row r="832">
      <c r="A832" s="787"/>
      <c r="B832" s="788"/>
      <c r="C832" s="788"/>
      <c r="D832" s="788"/>
      <c r="E832" s="788"/>
      <c r="F832" s="788"/>
      <c r="G832" s="788"/>
      <c r="H832" s="788"/>
      <c r="I832" s="788"/>
      <c r="J832" s="788"/>
      <c r="K832" s="788"/>
      <c r="L832" s="788"/>
      <c r="M832" s="788"/>
      <c r="N832" s="788"/>
      <c r="O832" s="788"/>
      <c r="P832" s="788"/>
      <c r="Q832" s="788"/>
      <c r="R832" s="788"/>
      <c r="S832" s="788"/>
      <c r="T832" s="788"/>
      <c r="U832" s="788"/>
      <c r="V832" s="788"/>
    </row>
    <row r="833">
      <c r="A833" s="787"/>
      <c r="B833" s="788"/>
      <c r="C833" s="788"/>
      <c r="D833" s="788"/>
      <c r="E833" s="788"/>
      <c r="F833" s="788"/>
      <c r="G833" s="788"/>
      <c r="H833" s="788"/>
      <c r="I833" s="788"/>
      <c r="J833" s="788"/>
      <c r="K833" s="788"/>
      <c r="L833" s="788"/>
      <c r="M833" s="788"/>
      <c r="N833" s="788"/>
      <c r="O833" s="788"/>
      <c r="P833" s="788"/>
      <c r="Q833" s="788"/>
      <c r="R833" s="788"/>
      <c r="S833" s="788"/>
      <c r="T833" s="788"/>
      <c r="U833" s="788"/>
      <c r="V833" s="788"/>
    </row>
    <row r="834">
      <c r="A834" s="787"/>
      <c r="B834" s="788"/>
      <c r="C834" s="788"/>
      <c r="D834" s="788"/>
      <c r="E834" s="788"/>
      <c r="F834" s="788"/>
      <c r="G834" s="788"/>
      <c r="H834" s="788"/>
      <c r="I834" s="788"/>
      <c r="J834" s="788"/>
      <c r="K834" s="788"/>
      <c r="L834" s="788"/>
      <c r="M834" s="788"/>
      <c r="N834" s="788"/>
      <c r="O834" s="788"/>
      <c r="P834" s="788"/>
      <c r="Q834" s="788"/>
      <c r="R834" s="788"/>
      <c r="S834" s="788"/>
      <c r="T834" s="788"/>
      <c r="U834" s="788"/>
      <c r="V834" s="788"/>
    </row>
    <row r="835">
      <c r="A835" s="787"/>
      <c r="B835" s="788"/>
      <c r="C835" s="788"/>
      <c r="D835" s="788"/>
      <c r="E835" s="788"/>
      <c r="F835" s="788"/>
      <c r="G835" s="788"/>
      <c r="H835" s="788"/>
      <c r="I835" s="788"/>
      <c r="J835" s="788"/>
      <c r="K835" s="788"/>
      <c r="L835" s="788"/>
      <c r="M835" s="788"/>
      <c r="N835" s="788"/>
      <c r="O835" s="788"/>
      <c r="P835" s="788"/>
      <c r="Q835" s="788"/>
      <c r="R835" s="788"/>
      <c r="S835" s="788"/>
      <c r="T835" s="788"/>
      <c r="U835" s="788"/>
      <c r="V835" s="788"/>
    </row>
    <row r="836">
      <c r="A836" s="787"/>
      <c r="B836" s="788"/>
      <c r="C836" s="788"/>
      <c r="D836" s="788"/>
      <c r="E836" s="788"/>
      <c r="F836" s="788"/>
      <c r="G836" s="788"/>
      <c r="H836" s="788"/>
      <c r="I836" s="788"/>
      <c r="J836" s="788"/>
      <c r="K836" s="788"/>
      <c r="L836" s="788"/>
      <c r="M836" s="788"/>
      <c r="N836" s="788"/>
      <c r="O836" s="788"/>
      <c r="P836" s="788"/>
      <c r="Q836" s="788"/>
      <c r="R836" s="788"/>
      <c r="S836" s="788"/>
      <c r="T836" s="788"/>
      <c r="U836" s="788"/>
      <c r="V836" s="788"/>
    </row>
    <row r="837">
      <c r="A837" s="787"/>
      <c r="B837" s="788"/>
      <c r="C837" s="788"/>
      <c r="D837" s="788"/>
      <c r="E837" s="788"/>
      <c r="F837" s="788"/>
      <c r="G837" s="788"/>
      <c r="H837" s="788"/>
      <c r="I837" s="788"/>
      <c r="J837" s="788"/>
      <c r="K837" s="788"/>
      <c r="L837" s="788"/>
      <c r="M837" s="788"/>
      <c r="N837" s="788"/>
      <c r="O837" s="788"/>
      <c r="P837" s="788"/>
      <c r="Q837" s="788"/>
      <c r="R837" s="788"/>
      <c r="S837" s="788"/>
      <c r="T837" s="788"/>
      <c r="U837" s="788"/>
      <c r="V837" s="788"/>
    </row>
    <row r="838">
      <c r="A838" s="787"/>
      <c r="B838" s="788"/>
      <c r="C838" s="788"/>
      <c r="D838" s="788"/>
      <c r="E838" s="788"/>
      <c r="F838" s="788"/>
      <c r="G838" s="788"/>
      <c r="H838" s="788"/>
      <c r="I838" s="788"/>
      <c r="J838" s="788"/>
      <c r="K838" s="788"/>
      <c r="L838" s="788"/>
      <c r="M838" s="788"/>
      <c r="N838" s="788"/>
      <c r="O838" s="788"/>
      <c r="P838" s="788"/>
      <c r="Q838" s="788"/>
      <c r="R838" s="788"/>
      <c r="S838" s="788"/>
      <c r="T838" s="788"/>
      <c r="U838" s="788"/>
      <c r="V838" s="788"/>
    </row>
    <row r="839">
      <c r="A839" s="787"/>
      <c r="B839" s="788"/>
      <c r="C839" s="788"/>
      <c r="D839" s="788"/>
      <c r="E839" s="788"/>
      <c r="F839" s="788"/>
      <c r="G839" s="788"/>
      <c r="H839" s="788"/>
      <c r="I839" s="788"/>
      <c r="J839" s="788"/>
      <c r="K839" s="788"/>
      <c r="L839" s="788"/>
      <c r="M839" s="788"/>
      <c r="N839" s="788"/>
      <c r="O839" s="788"/>
      <c r="P839" s="788"/>
      <c r="Q839" s="788"/>
      <c r="R839" s="788"/>
      <c r="S839" s="788"/>
      <c r="T839" s="788"/>
      <c r="U839" s="788"/>
      <c r="V839" s="788"/>
    </row>
    <row r="840">
      <c r="A840" s="787"/>
      <c r="B840" s="788"/>
      <c r="C840" s="788"/>
      <c r="D840" s="788"/>
      <c r="E840" s="788"/>
      <c r="F840" s="788"/>
      <c r="G840" s="788"/>
      <c r="H840" s="788"/>
      <c r="I840" s="788"/>
      <c r="J840" s="788"/>
      <c r="K840" s="788"/>
      <c r="L840" s="788"/>
      <c r="M840" s="788"/>
      <c r="N840" s="788"/>
      <c r="O840" s="788"/>
      <c r="P840" s="788"/>
      <c r="Q840" s="788"/>
      <c r="R840" s="788"/>
      <c r="S840" s="788"/>
      <c r="T840" s="788"/>
      <c r="U840" s="788"/>
      <c r="V840" s="788"/>
    </row>
    <row r="841">
      <c r="A841" s="787"/>
      <c r="B841" s="788"/>
      <c r="C841" s="788"/>
      <c r="D841" s="788"/>
      <c r="E841" s="788"/>
      <c r="F841" s="788"/>
      <c r="G841" s="788"/>
      <c r="H841" s="788"/>
      <c r="I841" s="788"/>
      <c r="J841" s="788"/>
      <c r="K841" s="788"/>
      <c r="L841" s="788"/>
      <c r="M841" s="788"/>
      <c r="N841" s="788"/>
      <c r="O841" s="788"/>
      <c r="P841" s="788"/>
      <c r="Q841" s="788"/>
      <c r="R841" s="788"/>
      <c r="S841" s="788"/>
      <c r="T841" s="788"/>
      <c r="U841" s="788"/>
      <c r="V841" s="788"/>
    </row>
    <row r="842">
      <c r="A842" s="787"/>
      <c r="B842" s="788"/>
      <c r="C842" s="788"/>
      <c r="D842" s="788"/>
      <c r="E842" s="788"/>
      <c r="F842" s="788"/>
      <c r="G842" s="788"/>
      <c r="H842" s="788"/>
      <c r="I842" s="788"/>
      <c r="J842" s="788"/>
      <c r="K842" s="788"/>
      <c r="L842" s="788"/>
      <c r="M842" s="788"/>
      <c r="N842" s="788"/>
      <c r="O842" s="788"/>
      <c r="P842" s="788"/>
      <c r="Q842" s="788"/>
      <c r="R842" s="788"/>
      <c r="S842" s="788"/>
      <c r="T842" s="788"/>
      <c r="U842" s="788"/>
      <c r="V842" s="788"/>
    </row>
    <row r="843">
      <c r="A843" s="787"/>
      <c r="B843" s="788"/>
      <c r="C843" s="788"/>
      <c r="D843" s="788"/>
      <c r="E843" s="788"/>
      <c r="F843" s="788"/>
      <c r="G843" s="788"/>
      <c r="H843" s="788"/>
      <c r="I843" s="788"/>
      <c r="J843" s="788"/>
      <c r="K843" s="788"/>
      <c r="L843" s="788"/>
      <c r="M843" s="788"/>
      <c r="N843" s="788"/>
      <c r="O843" s="788"/>
      <c r="P843" s="788"/>
      <c r="Q843" s="788"/>
      <c r="R843" s="788"/>
      <c r="S843" s="788"/>
      <c r="T843" s="788"/>
      <c r="U843" s="788"/>
      <c r="V843" s="788"/>
    </row>
    <row r="844">
      <c r="A844" s="787"/>
      <c r="B844" s="788"/>
      <c r="C844" s="788"/>
      <c r="D844" s="788"/>
      <c r="E844" s="788"/>
      <c r="F844" s="788"/>
      <c r="G844" s="788"/>
      <c r="H844" s="788"/>
      <c r="I844" s="788"/>
      <c r="J844" s="788"/>
      <c r="K844" s="788"/>
      <c r="L844" s="788"/>
      <c r="M844" s="788"/>
      <c r="N844" s="788"/>
      <c r="O844" s="788"/>
      <c r="P844" s="788"/>
      <c r="Q844" s="788"/>
      <c r="R844" s="788"/>
      <c r="S844" s="788"/>
      <c r="T844" s="788"/>
      <c r="U844" s="788"/>
      <c r="V844" s="788"/>
    </row>
    <row r="845">
      <c r="A845" s="787"/>
      <c r="B845" s="788"/>
      <c r="C845" s="788"/>
      <c r="D845" s="788"/>
      <c r="E845" s="788"/>
      <c r="F845" s="788"/>
      <c r="G845" s="788"/>
      <c r="H845" s="788"/>
      <c r="I845" s="788"/>
      <c r="J845" s="788"/>
      <c r="K845" s="788"/>
      <c r="L845" s="788"/>
      <c r="M845" s="788"/>
      <c r="N845" s="788"/>
      <c r="O845" s="788"/>
      <c r="P845" s="788"/>
      <c r="Q845" s="788"/>
      <c r="R845" s="788"/>
      <c r="S845" s="788"/>
      <c r="T845" s="788"/>
      <c r="U845" s="788"/>
      <c r="V845" s="788"/>
    </row>
    <row r="846">
      <c r="A846" s="787"/>
      <c r="B846" s="788"/>
      <c r="C846" s="788"/>
      <c r="D846" s="788"/>
      <c r="E846" s="788"/>
      <c r="F846" s="788"/>
      <c r="G846" s="788"/>
      <c r="H846" s="788"/>
      <c r="I846" s="788"/>
      <c r="J846" s="788"/>
      <c r="K846" s="788"/>
      <c r="L846" s="788"/>
      <c r="M846" s="788"/>
      <c r="N846" s="788"/>
      <c r="O846" s="788"/>
      <c r="P846" s="788"/>
      <c r="Q846" s="788"/>
      <c r="R846" s="788"/>
      <c r="S846" s="788"/>
      <c r="T846" s="788"/>
      <c r="U846" s="788"/>
      <c r="V846" s="788"/>
    </row>
    <row r="847">
      <c r="A847" s="787"/>
      <c r="B847" s="788"/>
      <c r="C847" s="788"/>
      <c r="D847" s="788"/>
      <c r="E847" s="788"/>
      <c r="F847" s="788"/>
      <c r="G847" s="788"/>
      <c r="H847" s="788"/>
      <c r="I847" s="788"/>
      <c r="J847" s="788"/>
      <c r="K847" s="788"/>
      <c r="L847" s="788"/>
      <c r="M847" s="788"/>
      <c r="N847" s="788"/>
      <c r="O847" s="788"/>
      <c r="P847" s="788"/>
      <c r="Q847" s="788"/>
      <c r="R847" s="788"/>
      <c r="S847" s="788"/>
      <c r="T847" s="788"/>
      <c r="U847" s="788"/>
      <c r="V847" s="788"/>
    </row>
    <row r="848">
      <c r="A848" s="787"/>
      <c r="B848" s="788"/>
      <c r="C848" s="788"/>
      <c r="D848" s="788"/>
      <c r="E848" s="788"/>
      <c r="F848" s="788"/>
      <c r="G848" s="788"/>
      <c r="H848" s="788"/>
      <c r="I848" s="788"/>
      <c r="J848" s="788"/>
      <c r="K848" s="788"/>
      <c r="L848" s="788"/>
      <c r="M848" s="788"/>
      <c r="N848" s="788"/>
      <c r="O848" s="788"/>
      <c r="P848" s="788"/>
      <c r="Q848" s="788"/>
      <c r="R848" s="788"/>
      <c r="S848" s="788"/>
      <c r="T848" s="788"/>
      <c r="U848" s="788"/>
      <c r="V848" s="788"/>
    </row>
    <row r="849">
      <c r="A849" s="787"/>
      <c r="B849" s="788"/>
      <c r="C849" s="788"/>
      <c r="D849" s="788"/>
      <c r="E849" s="788"/>
      <c r="F849" s="788"/>
      <c r="G849" s="788"/>
      <c r="H849" s="788"/>
      <c r="I849" s="788"/>
      <c r="J849" s="788"/>
      <c r="K849" s="788"/>
      <c r="L849" s="788"/>
      <c r="M849" s="788"/>
      <c r="N849" s="788"/>
      <c r="O849" s="788"/>
      <c r="P849" s="788"/>
      <c r="Q849" s="788"/>
      <c r="R849" s="788"/>
      <c r="S849" s="788"/>
      <c r="T849" s="788"/>
      <c r="U849" s="788"/>
      <c r="V849" s="788"/>
    </row>
    <row r="850">
      <c r="A850" s="787"/>
      <c r="B850" s="788"/>
      <c r="C850" s="788"/>
      <c r="D850" s="788"/>
      <c r="E850" s="788"/>
      <c r="F850" s="788"/>
      <c r="G850" s="788"/>
      <c r="H850" s="788"/>
      <c r="I850" s="788"/>
      <c r="J850" s="788"/>
      <c r="K850" s="788"/>
      <c r="L850" s="788"/>
      <c r="M850" s="788"/>
      <c r="N850" s="788"/>
      <c r="O850" s="788"/>
      <c r="P850" s="788"/>
      <c r="Q850" s="788"/>
      <c r="R850" s="788"/>
      <c r="S850" s="788"/>
      <c r="T850" s="788"/>
      <c r="U850" s="788"/>
      <c r="V850" s="788"/>
    </row>
    <row r="851">
      <c r="A851" s="787"/>
      <c r="B851" s="788"/>
      <c r="C851" s="788"/>
      <c r="D851" s="788"/>
      <c r="E851" s="788"/>
      <c r="F851" s="788"/>
      <c r="G851" s="788"/>
      <c r="H851" s="788"/>
      <c r="I851" s="788"/>
      <c r="J851" s="788"/>
      <c r="K851" s="788"/>
      <c r="L851" s="788"/>
      <c r="M851" s="788"/>
      <c r="N851" s="788"/>
      <c r="O851" s="788"/>
      <c r="P851" s="788"/>
      <c r="Q851" s="788"/>
      <c r="R851" s="788"/>
      <c r="S851" s="788"/>
      <c r="T851" s="788"/>
      <c r="U851" s="788"/>
      <c r="V851" s="788"/>
    </row>
    <row r="852">
      <c r="A852" s="787"/>
      <c r="B852" s="788"/>
      <c r="C852" s="788"/>
      <c r="D852" s="788"/>
      <c r="E852" s="788"/>
      <c r="F852" s="788"/>
      <c r="G852" s="788"/>
      <c r="H852" s="788"/>
      <c r="I852" s="788"/>
      <c r="J852" s="788"/>
      <c r="K852" s="788"/>
      <c r="L852" s="788"/>
      <c r="M852" s="788"/>
      <c r="N852" s="788"/>
      <c r="O852" s="788"/>
      <c r="P852" s="788"/>
      <c r="Q852" s="788"/>
      <c r="R852" s="788"/>
      <c r="S852" s="788"/>
      <c r="T852" s="788"/>
      <c r="U852" s="788"/>
      <c r="V852" s="788"/>
    </row>
    <row r="853">
      <c r="A853" s="787"/>
      <c r="B853" s="788"/>
      <c r="C853" s="788"/>
      <c r="D853" s="788"/>
      <c r="E853" s="788"/>
      <c r="F853" s="788"/>
      <c r="G853" s="788"/>
      <c r="H853" s="788"/>
      <c r="I853" s="788"/>
      <c r="J853" s="788"/>
      <c r="K853" s="788"/>
      <c r="L853" s="788"/>
      <c r="M853" s="788"/>
      <c r="N853" s="788"/>
      <c r="O853" s="788"/>
      <c r="P853" s="788"/>
      <c r="Q853" s="788"/>
      <c r="R853" s="788"/>
      <c r="S853" s="788"/>
      <c r="T853" s="788"/>
      <c r="U853" s="788"/>
      <c r="V853" s="788"/>
    </row>
    <row r="854">
      <c r="A854" s="787"/>
      <c r="B854" s="788"/>
      <c r="C854" s="788"/>
      <c r="D854" s="788"/>
      <c r="E854" s="788"/>
      <c r="F854" s="788"/>
      <c r="G854" s="788"/>
      <c r="H854" s="788"/>
      <c r="I854" s="788"/>
      <c r="J854" s="788"/>
      <c r="K854" s="788"/>
      <c r="L854" s="788"/>
      <c r="M854" s="788"/>
      <c r="N854" s="788"/>
      <c r="O854" s="788"/>
      <c r="P854" s="788"/>
      <c r="Q854" s="788"/>
      <c r="R854" s="788"/>
      <c r="S854" s="788"/>
      <c r="T854" s="788"/>
      <c r="U854" s="788"/>
      <c r="V854" s="788"/>
    </row>
    <row r="855">
      <c r="A855" s="787"/>
      <c r="B855" s="788"/>
      <c r="C855" s="788"/>
      <c r="D855" s="788"/>
      <c r="E855" s="788"/>
      <c r="F855" s="788"/>
      <c r="G855" s="788"/>
      <c r="H855" s="788"/>
      <c r="I855" s="788"/>
      <c r="J855" s="788"/>
      <c r="K855" s="788"/>
      <c r="L855" s="788"/>
      <c r="M855" s="788"/>
      <c r="N855" s="788"/>
      <c r="O855" s="788"/>
      <c r="P855" s="788"/>
      <c r="Q855" s="788"/>
      <c r="R855" s="788"/>
      <c r="S855" s="788"/>
      <c r="T855" s="788"/>
      <c r="U855" s="788"/>
      <c r="V855" s="788"/>
    </row>
    <row r="856">
      <c r="A856" s="787"/>
      <c r="B856" s="788"/>
      <c r="C856" s="788"/>
      <c r="D856" s="788"/>
      <c r="E856" s="788"/>
      <c r="F856" s="788"/>
      <c r="G856" s="788"/>
      <c r="H856" s="788"/>
      <c r="I856" s="788"/>
      <c r="J856" s="788"/>
      <c r="K856" s="788"/>
      <c r="L856" s="788"/>
      <c r="M856" s="788"/>
      <c r="N856" s="788"/>
      <c r="O856" s="788"/>
      <c r="P856" s="788"/>
      <c r="Q856" s="788"/>
      <c r="R856" s="788"/>
      <c r="S856" s="788"/>
      <c r="T856" s="788"/>
      <c r="U856" s="788"/>
      <c r="V856" s="788"/>
    </row>
    <row r="857">
      <c r="A857" s="787"/>
      <c r="B857" s="788"/>
      <c r="C857" s="788"/>
      <c r="D857" s="788"/>
      <c r="E857" s="788"/>
      <c r="F857" s="788"/>
      <c r="G857" s="788"/>
      <c r="H857" s="788"/>
      <c r="I857" s="788"/>
      <c r="J857" s="788"/>
      <c r="K857" s="788"/>
      <c r="L857" s="788"/>
      <c r="M857" s="788"/>
      <c r="N857" s="788"/>
      <c r="O857" s="788"/>
      <c r="P857" s="788"/>
      <c r="Q857" s="788"/>
      <c r="R857" s="788"/>
      <c r="S857" s="788"/>
      <c r="T857" s="788"/>
      <c r="U857" s="788"/>
      <c r="V857" s="788"/>
    </row>
    <row r="858">
      <c r="A858" s="787"/>
      <c r="B858" s="788"/>
      <c r="C858" s="788"/>
      <c r="D858" s="788"/>
      <c r="E858" s="788"/>
      <c r="F858" s="788"/>
      <c r="G858" s="788"/>
      <c r="H858" s="788"/>
      <c r="I858" s="788"/>
      <c r="J858" s="788"/>
      <c r="K858" s="788"/>
      <c r="L858" s="788"/>
      <c r="M858" s="788"/>
      <c r="N858" s="788"/>
      <c r="O858" s="788"/>
      <c r="P858" s="788"/>
      <c r="Q858" s="788"/>
      <c r="R858" s="788"/>
      <c r="S858" s="788"/>
      <c r="T858" s="788"/>
      <c r="U858" s="788"/>
      <c r="V858" s="788"/>
    </row>
    <row r="859">
      <c r="A859" s="787"/>
      <c r="B859" s="788"/>
      <c r="C859" s="788"/>
      <c r="D859" s="788"/>
      <c r="E859" s="788"/>
      <c r="F859" s="788"/>
      <c r="G859" s="788"/>
      <c r="H859" s="788"/>
      <c r="I859" s="788"/>
      <c r="J859" s="788"/>
      <c r="K859" s="788"/>
      <c r="L859" s="788"/>
      <c r="M859" s="788"/>
      <c r="N859" s="788"/>
      <c r="O859" s="788"/>
      <c r="P859" s="788"/>
      <c r="Q859" s="788"/>
      <c r="R859" s="788"/>
      <c r="S859" s="788"/>
      <c r="T859" s="788"/>
      <c r="U859" s="788"/>
      <c r="V859" s="788"/>
    </row>
    <row r="860">
      <c r="A860" s="787"/>
      <c r="B860" s="788"/>
      <c r="C860" s="788"/>
      <c r="D860" s="788"/>
      <c r="E860" s="788"/>
      <c r="F860" s="788"/>
      <c r="G860" s="788"/>
      <c r="H860" s="788"/>
      <c r="I860" s="788"/>
      <c r="J860" s="788"/>
      <c r="K860" s="788"/>
      <c r="L860" s="788"/>
      <c r="M860" s="788"/>
      <c r="N860" s="788"/>
      <c r="O860" s="788"/>
      <c r="P860" s="788"/>
      <c r="Q860" s="788"/>
      <c r="R860" s="788"/>
      <c r="S860" s="788"/>
      <c r="T860" s="788"/>
      <c r="U860" s="788"/>
      <c r="V860" s="788"/>
    </row>
    <row r="861">
      <c r="A861" s="787"/>
      <c r="B861" s="788"/>
      <c r="C861" s="788"/>
      <c r="D861" s="788"/>
      <c r="E861" s="788"/>
      <c r="F861" s="788"/>
      <c r="G861" s="788"/>
      <c r="H861" s="788"/>
      <c r="I861" s="788"/>
      <c r="J861" s="788"/>
      <c r="K861" s="788"/>
      <c r="L861" s="788"/>
      <c r="M861" s="788"/>
      <c r="N861" s="788"/>
      <c r="O861" s="788"/>
      <c r="P861" s="788"/>
      <c r="Q861" s="788"/>
      <c r="R861" s="788"/>
      <c r="S861" s="788"/>
      <c r="T861" s="788"/>
      <c r="U861" s="788"/>
      <c r="V861" s="788"/>
    </row>
    <row r="862">
      <c r="A862" s="787"/>
      <c r="B862" s="788"/>
      <c r="C862" s="788"/>
      <c r="D862" s="788"/>
      <c r="E862" s="788"/>
      <c r="F862" s="788"/>
      <c r="G862" s="788"/>
      <c r="H862" s="788"/>
      <c r="I862" s="788"/>
      <c r="J862" s="788"/>
      <c r="K862" s="788"/>
      <c r="L862" s="788"/>
      <c r="M862" s="788"/>
      <c r="N862" s="788"/>
      <c r="O862" s="788"/>
      <c r="P862" s="788"/>
      <c r="Q862" s="788"/>
      <c r="R862" s="788"/>
      <c r="S862" s="788"/>
      <c r="T862" s="788"/>
      <c r="U862" s="788"/>
      <c r="V862" s="788"/>
    </row>
    <row r="863">
      <c r="A863" s="787"/>
      <c r="B863" s="788"/>
      <c r="C863" s="788"/>
      <c r="D863" s="788"/>
      <c r="E863" s="788"/>
      <c r="F863" s="788"/>
      <c r="G863" s="788"/>
      <c r="H863" s="788"/>
      <c r="I863" s="788"/>
      <c r="J863" s="788"/>
      <c r="K863" s="788"/>
      <c r="L863" s="788"/>
      <c r="M863" s="788"/>
      <c r="N863" s="788"/>
      <c r="O863" s="788"/>
      <c r="P863" s="788"/>
      <c r="Q863" s="788"/>
      <c r="R863" s="788"/>
      <c r="S863" s="788"/>
      <c r="T863" s="788"/>
      <c r="U863" s="788"/>
      <c r="V863" s="788"/>
    </row>
    <row r="864">
      <c r="A864" s="787"/>
      <c r="B864" s="788"/>
      <c r="C864" s="788"/>
      <c r="D864" s="788"/>
      <c r="E864" s="788"/>
      <c r="F864" s="788"/>
      <c r="G864" s="788"/>
      <c r="H864" s="788"/>
      <c r="I864" s="788"/>
      <c r="J864" s="788"/>
      <c r="K864" s="788"/>
      <c r="L864" s="788"/>
      <c r="M864" s="788"/>
      <c r="N864" s="788"/>
      <c r="O864" s="788"/>
      <c r="P864" s="788"/>
      <c r="Q864" s="788"/>
      <c r="R864" s="788"/>
      <c r="S864" s="788"/>
      <c r="T864" s="788"/>
      <c r="U864" s="788"/>
      <c r="V864" s="788"/>
    </row>
    <row r="865">
      <c r="A865" s="787"/>
      <c r="B865" s="788"/>
      <c r="C865" s="788"/>
      <c r="D865" s="788"/>
      <c r="E865" s="788"/>
      <c r="F865" s="788"/>
      <c r="G865" s="788"/>
      <c r="H865" s="788"/>
      <c r="I865" s="788"/>
      <c r="J865" s="788"/>
      <c r="K865" s="788"/>
      <c r="L865" s="788"/>
      <c r="M865" s="788"/>
      <c r="N865" s="788"/>
      <c r="O865" s="788"/>
      <c r="P865" s="788"/>
      <c r="Q865" s="788"/>
      <c r="R865" s="788"/>
      <c r="S865" s="788"/>
      <c r="T865" s="788"/>
      <c r="U865" s="788"/>
      <c r="V865" s="788"/>
    </row>
    <row r="866">
      <c r="A866" s="787"/>
      <c r="B866" s="788"/>
      <c r="C866" s="788"/>
      <c r="D866" s="788"/>
      <c r="E866" s="788"/>
      <c r="F866" s="788"/>
      <c r="G866" s="788"/>
      <c r="H866" s="788"/>
      <c r="I866" s="788"/>
      <c r="J866" s="788"/>
      <c r="K866" s="788"/>
      <c r="L866" s="788"/>
      <c r="M866" s="788"/>
      <c r="N866" s="788"/>
      <c r="O866" s="788"/>
      <c r="P866" s="788"/>
      <c r="Q866" s="788"/>
      <c r="R866" s="788"/>
      <c r="S866" s="788"/>
      <c r="T866" s="788"/>
      <c r="U866" s="788"/>
      <c r="V866" s="788"/>
    </row>
    <row r="867">
      <c r="A867" s="787"/>
      <c r="B867" s="788"/>
      <c r="C867" s="788"/>
      <c r="D867" s="788"/>
      <c r="E867" s="788"/>
      <c r="F867" s="788"/>
      <c r="G867" s="788"/>
      <c r="H867" s="788"/>
      <c r="I867" s="788"/>
      <c r="J867" s="788"/>
      <c r="K867" s="788"/>
      <c r="L867" s="788"/>
      <c r="M867" s="788"/>
      <c r="N867" s="788"/>
      <c r="O867" s="788"/>
      <c r="P867" s="788"/>
      <c r="Q867" s="788"/>
      <c r="R867" s="788"/>
      <c r="S867" s="788"/>
      <c r="T867" s="788"/>
      <c r="U867" s="788"/>
      <c r="V867" s="788"/>
    </row>
    <row r="868">
      <c r="A868" s="787"/>
      <c r="B868" s="788"/>
      <c r="C868" s="788"/>
      <c r="D868" s="788"/>
      <c r="E868" s="788"/>
      <c r="F868" s="788"/>
      <c r="G868" s="788"/>
      <c r="H868" s="788"/>
      <c r="I868" s="788"/>
      <c r="J868" s="788"/>
      <c r="K868" s="788"/>
      <c r="L868" s="788"/>
      <c r="M868" s="788"/>
      <c r="N868" s="788"/>
      <c r="O868" s="788"/>
      <c r="P868" s="788"/>
      <c r="Q868" s="788"/>
      <c r="R868" s="788"/>
      <c r="S868" s="788"/>
      <c r="T868" s="788"/>
      <c r="U868" s="788"/>
      <c r="V868" s="788"/>
    </row>
    <row r="869">
      <c r="A869" s="787"/>
      <c r="B869" s="788"/>
      <c r="C869" s="788"/>
      <c r="D869" s="788"/>
      <c r="E869" s="788"/>
      <c r="F869" s="788"/>
      <c r="G869" s="788"/>
      <c r="H869" s="788"/>
      <c r="I869" s="788"/>
      <c r="J869" s="788"/>
      <c r="K869" s="788"/>
      <c r="L869" s="788"/>
      <c r="M869" s="788"/>
      <c r="N869" s="788"/>
      <c r="O869" s="788"/>
      <c r="P869" s="788"/>
      <c r="Q869" s="788"/>
      <c r="R869" s="788"/>
      <c r="S869" s="788"/>
      <c r="T869" s="788"/>
      <c r="U869" s="788"/>
      <c r="V869" s="788"/>
    </row>
    <row r="870">
      <c r="A870" s="787"/>
      <c r="B870" s="788"/>
      <c r="C870" s="788"/>
      <c r="D870" s="788"/>
      <c r="E870" s="788"/>
      <c r="F870" s="788"/>
      <c r="G870" s="788"/>
      <c r="H870" s="788"/>
      <c r="I870" s="788"/>
      <c r="J870" s="788"/>
      <c r="K870" s="788"/>
      <c r="L870" s="788"/>
      <c r="M870" s="788"/>
      <c r="N870" s="788"/>
      <c r="O870" s="788"/>
      <c r="P870" s="788"/>
      <c r="Q870" s="788"/>
      <c r="R870" s="788"/>
      <c r="S870" s="788"/>
      <c r="T870" s="788"/>
      <c r="U870" s="788"/>
      <c r="V870" s="788"/>
    </row>
    <row r="871">
      <c r="A871" s="787"/>
      <c r="B871" s="788"/>
      <c r="C871" s="788"/>
      <c r="D871" s="788"/>
      <c r="E871" s="788"/>
      <c r="F871" s="788"/>
      <c r="G871" s="788"/>
      <c r="H871" s="788"/>
      <c r="I871" s="788"/>
      <c r="J871" s="788"/>
      <c r="K871" s="788"/>
      <c r="L871" s="788"/>
      <c r="M871" s="788"/>
      <c r="N871" s="788"/>
      <c r="O871" s="788"/>
      <c r="P871" s="788"/>
      <c r="Q871" s="788"/>
      <c r="R871" s="788"/>
      <c r="S871" s="788"/>
      <c r="T871" s="788"/>
      <c r="U871" s="788"/>
      <c r="V871" s="788"/>
    </row>
    <row r="872">
      <c r="A872" s="787"/>
      <c r="B872" s="788"/>
      <c r="C872" s="788"/>
      <c r="D872" s="788"/>
      <c r="E872" s="788"/>
      <c r="F872" s="788"/>
      <c r="G872" s="788"/>
      <c r="H872" s="788"/>
      <c r="I872" s="788"/>
      <c r="J872" s="788"/>
      <c r="K872" s="788"/>
      <c r="L872" s="788"/>
      <c r="M872" s="788"/>
      <c r="N872" s="788"/>
      <c r="O872" s="788"/>
      <c r="P872" s="788"/>
      <c r="Q872" s="788"/>
      <c r="R872" s="788"/>
      <c r="S872" s="788"/>
      <c r="T872" s="788"/>
      <c r="U872" s="788"/>
      <c r="V872" s="788"/>
    </row>
    <row r="873">
      <c r="A873" s="787"/>
      <c r="B873" s="788"/>
      <c r="C873" s="788"/>
      <c r="D873" s="788"/>
      <c r="E873" s="788"/>
      <c r="F873" s="788"/>
      <c r="G873" s="788"/>
      <c r="H873" s="788"/>
      <c r="I873" s="788"/>
      <c r="J873" s="788"/>
      <c r="K873" s="788"/>
      <c r="L873" s="788"/>
      <c r="M873" s="788"/>
      <c r="N873" s="788"/>
      <c r="O873" s="788"/>
      <c r="P873" s="788"/>
      <c r="Q873" s="788"/>
      <c r="R873" s="788"/>
      <c r="S873" s="788"/>
      <c r="T873" s="788"/>
      <c r="U873" s="788"/>
      <c r="V873" s="788"/>
    </row>
    <row r="874">
      <c r="A874" s="787"/>
      <c r="B874" s="788"/>
      <c r="C874" s="788"/>
      <c r="D874" s="788"/>
      <c r="E874" s="788"/>
      <c r="F874" s="788"/>
      <c r="G874" s="788"/>
      <c r="H874" s="788"/>
      <c r="I874" s="788"/>
      <c r="J874" s="788"/>
      <c r="K874" s="788"/>
      <c r="L874" s="788"/>
      <c r="M874" s="788"/>
      <c r="N874" s="788"/>
      <c r="O874" s="788"/>
      <c r="P874" s="788"/>
      <c r="Q874" s="788"/>
      <c r="R874" s="788"/>
      <c r="S874" s="788"/>
      <c r="T874" s="788"/>
      <c r="U874" s="788"/>
      <c r="V874" s="788"/>
    </row>
    <row r="875">
      <c r="A875" s="787"/>
      <c r="B875" s="788"/>
      <c r="C875" s="788"/>
      <c r="D875" s="788"/>
      <c r="E875" s="788"/>
      <c r="F875" s="788"/>
      <c r="G875" s="788"/>
      <c r="H875" s="788"/>
      <c r="I875" s="788"/>
      <c r="J875" s="788"/>
      <c r="K875" s="788"/>
      <c r="L875" s="788"/>
      <c r="M875" s="788"/>
      <c r="N875" s="788"/>
      <c r="O875" s="788"/>
      <c r="P875" s="788"/>
      <c r="Q875" s="788"/>
      <c r="R875" s="788"/>
      <c r="S875" s="788"/>
      <c r="T875" s="788"/>
      <c r="U875" s="788"/>
      <c r="V875" s="788"/>
    </row>
    <row r="876">
      <c r="A876" s="787"/>
      <c r="B876" s="788"/>
      <c r="C876" s="788"/>
      <c r="D876" s="788"/>
      <c r="E876" s="788"/>
      <c r="F876" s="788"/>
      <c r="G876" s="788"/>
      <c r="H876" s="788"/>
      <c r="I876" s="788"/>
      <c r="J876" s="788"/>
      <c r="K876" s="788"/>
      <c r="L876" s="788"/>
      <c r="M876" s="788"/>
      <c r="N876" s="788"/>
      <c r="O876" s="788"/>
      <c r="P876" s="788"/>
      <c r="Q876" s="788"/>
      <c r="R876" s="788"/>
      <c r="S876" s="788"/>
      <c r="T876" s="788"/>
      <c r="U876" s="788"/>
      <c r="V876" s="788"/>
    </row>
    <row r="877">
      <c r="A877" s="787"/>
      <c r="B877" s="788"/>
      <c r="C877" s="788"/>
      <c r="D877" s="788"/>
      <c r="E877" s="788"/>
      <c r="F877" s="788"/>
      <c r="G877" s="788"/>
      <c r="H877" s="788"/>
      <c r="I877" s="788"/>
      <c r="J877" s="788"/>
      <c r="K877" s="788"/>
      <c r="L877" s="788"/>
      <c r="M877" s="788"/>
      <c r="N877" s="788"/>
      <c r="O877" s="788"/>
      <c r="P877" s="788"/>
      <c r="Q877" s="788"/>
      <c r="R877" s="788"/>
      <c r="S877" s="788"/>
      <c r="T877" s="788"/>
      <c r="U877" s="788"/>
      <c r="V877" s="788"/>
    </row>
    <row r="878">
      <c r="A878" s="787"/>
      <c r="B878" s="788"/>
      <c r="C878" s="788"/>
      <c r="D878" s="788"/>
      <c r="E878" s="788"/>
      <c r="F878" s="788"/>
      <c r="G878" s="788"/>
      <c r="H878" s="788"/>
      <c r="I878" s="788"/>
      <c r="J878" s="788"/>
      <c r="K878" s="788"/>
      <c r="L878" s="788"/>
      <c r="M878" s="788"/>
      <c r="N878" s="788"/>
      <c r="O878" s="788"/>
      <c r="P878" s="788"/>
      <c r="Q878" s="788"/>
      <c r="R878" s="788"/>
      <c r="S878" s="788"/>
      <c r="T878" s="788"/>
      <c r="U878" s="788"/>
      <c r="V878" s="788"/>
    </row>
    <row r="879">
      <c r="A879" s="787"/>
      <c r="B879" s="788"/>
      <c r="C879" s="788"/>
      <c r="D879" s="788"/>
      <c r="E879" s="788"/>
      <c r="F879" s="788"/>
      <c r="G879" s="788"/>
      <c r="H879" s="788"/>
      <c r="I879" s="788"/>
      <c r="J879" s="788"/>
      <c r="K879" s="788"/>
      <c r="L879" s="788"/>
      <c r="M879" s="788"/>
      <c r="N879" s="788"/>
      <c r="O879" s="788"/>
      <c r="P879" s="788"/>
      <c r="Q879" s="788"/>
      <c r="R879" s="788"/>
      <c r="S879" s="788"/>
      <c r="T879" s="788"/>
      <c r="U879" s="788"/>
      <c r="V879" s="788"/>
    </row>
    <row r="880">
      <c r="A880" s="787"/>
      <c r="B880" s="788"/>
      <c r="C880" s="788"/>
      <c r="D880" s="788"/>
      <c r="E880" s="788"/>
      <c r="F880" s="788"/>
      <c r="G880" s="788"/>
      <c r="H880" s="788"/>
      <c r="I880" s="788"/>
      <c r="J880" s="788"/>
      <c r="K880" s="788"/>
      <c r="L880" s="788"/>
      <c r="M880" s="788"/>
      <c r="N880" s="788"/>
      <c r="O880" s="788"/>
      <c r="P880" s="788"/>
      <c r="Q880" s="788"/>
      <c r="R880" s="788"/>
      <c r="S880" s="788"/>
      <c r="T880" s="788"/>
      <c r="U880" s="788"/>
      <c r="V880" s="788"/>
    </row>
    <row r="881">
      <c r="A881" s="787"/>
      <c r="B881" s="788"/>
      <c r="C881" s="788"/>
      <c r="D881" s="788"/>
      <c r="E881" s="788"/>
      <c r="F881" s="788"/>
      <c r="G881" s="788"/>
      <c r="H881" s="788"/>
      <c r="I881" s="788"/>
      <c r="J881" s="788"/>
      <c r="K881" s="788"/>
      <c r="L881" s="788"/>
      <c r="M881" s="788"/>
      <c r="N881" s="788"/>
      <c r="O881" s="788"/>
      <c r="P881" s="788"/>
      <c r="Q881" s="788"/>
      <c r="R881" s="788"/>
      <c r="S881" s="788"/>
      <c r="T881" s="788"/>
      <c r="U881" s="788"/>
      <c r="V881" s="788"/>
    </row>
    <row r="882">
      <c r="A882" s="787"/>
      <c r="B882" s="788"/>
      <c r="C882" s="788"/>
      <c r="D882" s="788"/>
      <c r="E882" s="788"/>
      <c r="F882" s="788"/>
      <c r="G882" s="788"/>
      <c r="H882" s="788"/>
      <c r="I882" s="788"/>
      <c r="J882" s="788"/>
      <c r="K882" s="788"/>
      <c r="L882" s="788"/>
      <c r="M882" s="788"/>
      <c r="N882" s="788"/>
      <c r="O882" s="788"/>
      <c r="P882" s="788"/>
      <c r="Q882" s="788"/>
      <c r="R882" s="788"/>
      <c r="S882" s="788"/>
      <c r="T882" s="788"/>
      <c r="U882" s="788"/>
      <c r="V882" s="788"/>
    </row>
    <row r="883">
      <c r="A883" s="787"/>
      <c r="B883" s="788"/>
      <c r="C883" s="788"/>
      <c r="D883" s="788"/>
      <c r="E883" s="788"/>
      <c r="F883" s="788"/>
      <c r="G883" s="788"/>
      <c r="H883" s="788"/>
      <c r="I883" s="788"/>
      <c r="J883" s="788"/>
      <c r="K883" s="788"/>
      <c r="L883" s="788"/>
      <c r="M883" s="788"/>
      <c r="N883" s="788"/>
      <c r="O883" s="788"/>
      <c r="P883" s="788"/>
      <c r="Q883" s="788"/>
      <c r="R883" s="788"/>
      <c r="S883" s="788"/>
      <c r="T883" s="788"/>
      <c r="U883" s="788"/>
      <c r="V883" s="788"/>
    </row>
    <row r="884">
      <c r="A884" s="787"/>
      <c r="B884" s="788"/>
      <c r="C884" s="788"/>
      <c r="D884" s="788"/>
      <c r="E884" s="788"/>
      <c r="F884" s="788"/>
      <c r="G884" s="788"/>
      <c r="H884" s="788"/>
      <c r="I884" s="788"/>
      <c r="J884" s="788"/>
      <c r="K884" s="788"/>
      <c r="L884" s="788"/>
      <c r="M884" s="788"/>
      <c r="N884" s="788"/>
      <c r="O884" s="788"/>
      <c r="P884" s="788"/>
      <c r="Q884" s="788"/>
      <c r="R884" s="788"/>
      <c r="S884" s="788"/>
      <c r="T884" s="788"/>
      <c r="U884" s="788"/>
      <c r="V884" s="788"/>
    </row>
    <row r="885">
      <c r="A885" s="787"/>
      <c r="B885" s="788"/>
      <c r="C885" s="788"/>
      <c r="D885" s="788"/>
      <c r="E885" s="788"/>
      <c r="F885" s="788"/>
      <c r="G885" s="788"/>
      <c r="H885" s="788"/>
      <c r="I885" s="788"/>
      <c r="J885" s="788"/>
      <c r="K885" s="788"/>
      <c r="L885" s="788"/>
      <c r="M885" s="788"/>
      <c r="N885" s="788"/>
      <c r="O885" s="788"/>
      <c r="P885" s="788"/>
      <c r="Q885" s="788"/>
      <c r="R885" s="788"/>
      <c r="S885" s="788"/>
      <c r="T885" s="788"/>
      <c r="U885" s="788"/>
      <c r="V885" s="788"/>
    </row>
    <row r="886">
      <c r="A886" s="787"/>
      <c r="B886" s="788"/>
      <c r="C886" s="788"/>
      <c r="D886" s="788"/>
      <c r="E886" s="788"/>
      <c r="F886" s="788"/>
      <c r="G886" s="788"/>
      <c r="H886" s="788"/>
      <c r="I886" s="788"/>
      <c r="J886" s="788"/>
      <c r="K886" s="788"/>
      <c r="L886" s="788"/>
      <c r="M886" s="788"/>
      <c r="N886" s="788"/>
      <c r="O886" s="788"/>
      <c r="P886" s="788"/>
      <c r="Q886" s="788"/>
      <c r="R886" s="788"/>
      <c r="S886" s="788"/>
      <c r="T886" s="788"/>
      <c r="U886" s="788"/>
      <c r="V886" s="788"/>
    </row>
    <row r="887">
      <c r="A887" s="787"/>
      <c r="B887" s="788"/>
      <c r="C887" s="788"/>
      <c r="D887" s="788"/>
      <c r="E887" s="788"/>
      <c r="F887" s="788"/>
      <c r="G887" s="788"/>
      <c r="H887" s="788"/>
      <c r="I887" s="788"/>
      <c r="J887" s="788"/>
      <c r="K887" s="788"/>
      <c r="L887" s="788"/>
      <c r="M887" s="788"/>
      <c r="N887" s="788"/>
      <c r="O887" s="788"/>
      <c r="P887" s="788"/>
      <c r="Q887" s="788"/>
      <c r="R887" s="788"/>
      <c r="S887" s="788"/>
      <c r="T887" s="788"/>
      <c r="U887" s="788"/>
      <c r="V887" s="788"/>
    </row>
    <row r="888">
      <c r="A888" s="787"/>
      <c r="B888" s="788"/>
      <c r="C888" s="788"/>
      <c r="D888" s="788"/>
      <c r="E888" s="788"/>
      <c r="F888" s="788"/>
      <c r="G888" s="788"/>
      <c r="H888" s="788"/>
      <c r="I888" s="788"/>
      <c r="J888" s="788"/>
      <c r="K888" s="788"/>
      <c r="L888" s="788"/>
      <c r="M888" s="788"/>
      <c r="N888" s="788"/>
      <c r="O888" s="788"/>
      <c r="P888" s="788"/>
      <c r="Q888" s="788"/>
      <c r="R888" s="788"/>
      <c r="S888" s="788"/>
      <c r="T888" s="788"/>
      <c r="U888" s="788"/>
      <c r="V888" s="788"/>
    </row>
    <row r="889">
      <c r="A889" s="787"/>
      <c r="B889" s="788"/>
      <c r="C889" s="788"/>
      <c r="D889" s="788"/>
      <c r="E889" s="788"/>
      <c r="F889" s="788"/>
      <c r="G889" s="788"/>
      <c r="H889" s="788"/>
      <c r="I889" s="788"/>
      <c r="J889" s="788"/>
      <c r="K889" s="788"/>
      <c r="L889" s="788"/>
      <c r="M889" s="788"/>
      <c r="N889" s="788"/>
      <c r="O889" s="788"/>
      <c r="P889" s="788"/>
      <c r="Q889" s="788"/>
      <c r="R889" s="788"/>
      <c r="S889" s="788"/>
      <c r="T889" s="788"/>
      <c r="U889" s="788"/>
      <c r="V889" s="788"/>
    </row>
    <row r="890">
      <c r="A890" s="787"/>
      <c r="B890" s="788"/>
      <c r="C890" s="788"/>
      <c r="D890" s="788"/>
      <c r="E890" s="788"/>
      <c r="F890" s="788"/>
      <c r="G890" s="788"/>
      <c r="H890" s="788"/>
      <c r="I890" s="788"/>
      <c r="J890" s="788"/>
      <c r="K890" s="788"/>
      <c r="L890" s="788"/>
      <c r="M890" s="788"/>
      <c r="N890" s="788"/>
      <c r="O890" s="788"/>
      <c r="P890" s="788"/>
      <c r="Q890" s="788"/>
      <c r="R890" s="788"/>
      <c r="S890" s="788"/>
      <c r="T890" s="788"/>
      <c r="U890" s="788"/>
      <c r="V890" s="788"/>
    </row>
    <row r="891">
      <c r="A891" s="787"/>
      <c r="B891" s="788"/>
      <c r="C891" s="788"/>
      <c r="D891" s="788"/>
      <c r="E891" s="788"/>
      <c r="F891" s="788"/>
      <c r="G891" s="788"/>
      <c r="H891" s="788"/>
      <c r="I891" s="788"/>
      <c r="J891" s="788"/>
      <c r="K891" s="788"/>
      <c r="L891" s="788"/>
      <c r="M891" s="788"/>
      <c r="N891" s="788"/>
      <c r="O891" s="788"/>
      <c r="P891" s="788"/>
      <c r="Q891" s="788"/>
      <c r="R891" s="788"/>
      <c r="S891" s="788"/>
      <c r="T891" s="788"/>
      <c r="U891" s="788"/>
      <c r="V891" s="788"/>
    </row>
    <row r="892">
      <c r="A892" s="787"/>
      <c r="B892" s="788"/>
      <c r="C892" s="788"/>
      <c r="D892" s="788"/>
      <c r="E892" s="788"/>
      <c r="F892" s="788"/>
      <c r="G892" s="788"/>
      <c r="H892" s="788"/>
      <c r="I892" s="788"/>
      <c r="J892" s="788"/>
      <c r="K892" s="788"/>
      <c r="L892" s="788"/>
      <c r="M892" s="788"/>
      <c r="N892" s="788"/>
      <c r="O892" s="788"/>
      <c r="P892" s="788"/>
      <c r="Q892" s="788"/>
      <c r="R892" s="788"/>
      <c r="S892" s="788"/>
      <c r="T892" s="788"/>
      <c r="U892" s="788"/>
      <c r="V892" s="788"/>
    </row>
    <row r="893">
      <c r="A893" s="787"/>
      <c r="B893" s="788"/>
      <c r="C893" s="788"/>
      <c r="D893" s="788"/>
      <c r="E893" s="788"/>
      <c r="F893" s="788"/>
      <c r="G893" s="788"/>
      <c r="H893" s="788"/>
      <c r="I893" s="788"/>
      <c r="J893" s="788"/>
      <c r="K893" s="788"/>
      <c r="L893" s="788"/>
      <c r="M893" s="788"/>
      <c r="N893" s="788"/>
      <c r="O893" s="788"/>
      <c r="P893" s="788"/>
      <c r="Q893" s="788"/>
      <c r="R893" s="788"/>
      <c r="S893" s="788"/>
      <c r="T893" s="788"/>
      <c r="U893" s="788"/>
      <c r="V893" s="788"/>
    </row>
    <row r="894">
      <c r="A894" s="787"/>
      <c r="B894" s="788"/>
      <c r="C894" s="788"/>
      <c r="D894" s="788"/>
      <c r="E894" s="788"/>
      <c r="F894" s="788"/>
      <c r="G894" s="788"/>
      <c r="H894" s="788"/>
      <c r="I894" s="788"/>
      <c r="J894" s="788"/>
      <c r="K894" s="788"/>
      <c r="L894" s="788"/>
      <c r="M894" s="788"/>
      <c r="N894" s="788"/>
      <c r="O894" s="788"/>
      <c r="P894" s="788"/>
      <c r="Q894" s="788"/>
      <c r="R894" s="788"/>
      <c r="S894" s="788"/>
      <c r="T894" s="788"/>
      <c r="U894" s="788"/>
      <c r="V894" s="788"/>
    </row>
    <row r="895">
      <c r="A895" s="787"/>
      <c r="B895" s="788"/>
      <c r="C895" s="788"/>
      <c r="D895" s="788"/>
      <c r="E895" s="788"/>
      <c r="F895" s="788"/>
      <c r="G895" s="788"/>
      <c r="H895" s="788"/>
      <c r="I895" s="788"/>
      <c r="J895" s="788"/>
      <c r="K895" s="788"/>
      <c r="L895" s="788"/>
      <c r="M895" s="788"/>
      <c r="N895" s="788"/>
      <c r="O895" s="788"/>
      <c r="P895" s="788"/>
      <c r="Q895" s="788"/>
      <c r="R895" s="788"/>
      <c r="S895" s="788"/>
      <c r="T895" s="788"/>
      <c r="U895" s="788"/>
      <c r="V895" s="788"/>
    </row>
    <row r="896">
      <c r="A896" s="787"/>
      <c r="B896" s="788"/>
      <c r="C896" s="788"/>
      <c r="D896" s="788"/>
      <c r="E896" s="788"/>
      <c r="F896" s="788"/>
      <c r="G896" s="788"/>
      <c r="H896" s="788"/>
      <c r="I896" s="788"/>
      <c r="J896" s="788"/>
      <c r="K896" s="788"/>
      <c r="L896" s="788"/>
      <c r="M896" s="788"/>
      <c r="N896" s="788"/>
      <c r="O896" s="788"/>
      <c r="P896" s="788"/>
      <c r="Q896" s="788"/>
      <c r="R896" s="788"/>
      <c r="S896" s="788"/>
      <c r="T896" s="788"/>
      <c r="U896" s="788"/>
      <c r="V896" s="788"/>
    </row>
    <row r="897">
      <c r="A897" s="787"/>
      <c r="B897" s="788"/>
      <c r="C897" s="788"/>
      <c r="D897" s="788"/>
      <c r="E897" s="788"/>
      <c r="F897" s="788"/>
      <c r="G897" s="788"/>
      <c r="H897" s="788"/>
      <c r="I897" s="788"/>
      <c r="J897" s="788"/>
      <c r="K897" s="788"/>
      <c r="L897" s="788"/>
      <c r="M897" s="788"/>
      <c r="N897" s="788"/>
      <c r="O897" s="788"/>
      <c r="P897" s="788"/>
      <c r="Q897" s="788"/>
      <c r="R897" s="788"/>
      <c r="S897" s="788"/>
      <c r="T897" s="788"/>
      <c r="U897" s="788"/>
      <c r="V897" s="788"/>
    </row>
    <row r="898">
      <c r="A898" s="787"/>
      <c r="B898" s="788"/>
      <c r="C898" s="788"/>
      <c r="D898" s="788"/>
      <c r="E898" s="788"/>
      <c r="F898" s="788"/>
      <c r="G898" s="788"/>
      <c r="H898" s="788"/>
      <c r="I898" s="788"/>
      <c r="J898" s="788"/>
      <c r="K898" s="788"/>
      <c r="L898" s="788"/>
      <c r="M898" s="788"/>
      <c r="N898" s="788"/>
      <c r="O898" s="788"/>
      <c r="P898" s="788"/>
      <c r="Q898" s="788"/>
      <c r="R898" s="788"/>
      <c r="S898" s="788"/>
      <c r="T898" s="788"/>
      <c r="U898" s="788"/>
      <c r="V898" s="788"/>
    </row>
    <row r="899">
      <c r="A899" s="787"/>
      <c r="B899" s="788"/>
      <c r="C899" s="788"/>
      <c r="D899" s="788"/>
      <c r="E899" s="788"/>
      <c r="F899" s="788"/>
      <c r="G899" s="788"/>
      <c r="H899" s="788"/>
      <c r="I899" s="788"/>
      <c r="J899" s="788"/>
      <c r="K899" s="788"/>
      <c r="L899" s="788"/>
      <c r="M899" s="788"/>
      <c r="N899" s="788"/>
      <c r="O899" s="788"/>
      <c r="P899" s="788"/>
      <c r="Q899" s="788"/>
      <c r="R899" s="788"/>
      <c r="S899" s="788"/>
      <c r="T899" s="788"/>
      <c r="U899" s="788"/>
      <c r="V899" s="788"/>
    </row>
    <row r="900">
      <c r="A900" s="787"/>
      <c r="B900" s="788"/>
      <c r="C900" s="788"/>
      <c r="D900" s="788"/>
      <c r="E900" s="788"/>
      <c r="F900" s="788"/>
      <c r="G900" s="788"/>
      <c r="H900" s="788"/>
      <c r="I900" s="788"/>
      <c r="J900" s="788"/>
      <c r="K900" s="788"/>
      <c r="L900" s="788"/>
      <c r="M900" s="788"/>
      <c r="N900" s="788"/>
      <c r="O900" s="788"/>
      <c r="P900" s="788"/>
      <c r="Q900" s="788"/>
      <c r="R900" s="788"/>
      <c r="S900" s="788"/>
      <c r="T900" s="788"/>
      <c r="U900" s="788"/>
      <c r="V900" s="788"/>
    </row>
    <row r="901">
      <c r="A901" s="787"/>
      <c r="B901" s="788"/>
      <c r="C901" s="788"/>
      <c r="D901" s="788"/>
      <c r="E901" s="788"/>
      <c r="F901" s="788"/>
      <c r="G901" s="788"/>
      <c r="H901" s="788"/>
      <c r="I901" s="788"/>
      <c r="J901" s="788"/>
      <c r="K901" s="788"/>
      <c r="L901" s="788"/>
      <c r="M901" s="788"/>
      <c r="N901" s="788"/>
      <c r="O901" s="788"/>
      <c r="P901" s="788"/>
      <c r="Q901" s="788"/>
      <c r="R901" s="788"/>
      <c r="S901" s="788"/>
      <c r="T901" s="788"/>
      <c r="U901" s="788"/>
      <c r="V901" s="788"/>
    </row>
    <row r="902">
      <c r="A902" s="787"/>
      <c r="B902" s="788"/>
      <c r="C902" s="788"/>
      <c r="D902" s="788"/>
      <c r="E902" s="788"/>
      <c r="F902" s="788"/>
      <c r="G902" s="788"/>
      <c r="H902" s="788"/>
      <c r="I902" s="788"/>
      <c r="J902" s="788"/>
      <c r="K902" s="788"/>
      <c r="L902" s="788"/>
      <c r="M902" s="788"/>
      <c r="N902" s="788"/>
      <c r="O902" s="788"/>
      <c r="P902" s="788"/>
      <c r="Q902" s="788"/>
      <c r="R902" s="788"/>
      <c r="S902" s="788"/>
      <c r="T902" s="788"/>
      <c r="U902" s="788"/>
      <c r="V902" s="788"/>
    </row>
    <row r="903">
      <c r="A903" s="787"/>
      <c r="B903" s="788"/>
      <c r="C903" s="788"/>
      <c r="D903" s="788"/>
      <c r="E903" s="788"/>
      <c r="F903" s="788"/>
      <c r="G903" s="788"/>
      <c r="H903" s="788"/>
      <c r="I903" s="788"/>
      <c r="J903" s="788"/>
      <c r="K903" s="788"/>
      <c r="L903" s="788"/>
      <c r="M903" s="788"/>
      <c r="N903" s="788"/>
      <c r="O903" s="788"/>
      <c r="P903" s="788"/>
      <c r="Q903" s="788"/>
      <c r="R903" s="788"/>
      <c r="S903" s="788"/>
      <c r="T903" s="788"/>
      <c r="U903" s="788"/>
      <c r="V903" s="788"/>
    </row>
    <row r="904">
      <c r="A904" s="787"/>
      <c r="B904" s="788"/>
      <c r="C904" s="788"/>
      <c r="D904" s="788"/>
      <c r="E904" s="788"/>
      <c r="F904" s="788"/>
      <c r="G904" s="788"/>
      <c r="H904" s="788"/>
      <c r="I904" s="788"/>
      <c r="J904" s="788"/>
      <c r="K904" s="788"/>
      <c r="L904" s="788"/>
      <c r="M904" s="788"/>
      <c r="N904" s="788"/>
      <c r="O904" s="788"/>
      <c r="P904" s="788"/>
      <c r="Q904" s="788"/>
      <c r="R904" s="788"/>
      <c r="S904" s="788"/>
      <c r="T904" s="788"/>
      <c r="U904" s="788"/>
      <c r="V904" s="788"/>
    </row>
    <row r="905">
      <c r="A905" s="787"/>
      <c r="B905" s="788"/>
      <c r="C905" s="788"/>
      <c r="D905" s="788"/>
      <c r="E905" s="788"/>
      <c r="F905" s="788"/>
      <c r="G905" s="788"/>
      <c r="H905" s="788"/>
      <c r="I905" s="788"/>
      <c r="J905" s="788"/>
      <c r="K905" s="788"/>
      <c r="L905" s="788"/>
      <c r="M905" s="788"/>
      <c r="N905" s="788"/>
      <c r="O905" s="788"/>
      <c r="P905" s="788"/>
      <c r="Q905" s="788"/>
      <c r="R905" s="788"/>
      <c r="S905" s="788"/>
      <c r="T905" s="788"/>
      <c r="U905" s="788"/>
      <c r="V905" s="788"/>
    </row>
    <row r="906">
      <c r="A906" s="787"/>
      <c r="B906" s="788"/>
      <c r="C906" s="788"/>
      <c r="D906" s="788"/>
      <c r="E906" s="788"/>
      <c r="F906" s="788"/>
      <c r="G906" s="788"/>
      <c r="H906" s="788"/>
      <c r="I906" s="788"/>
      <c r="J906" s="788"/>
      <c r="K906" s="788"/>
      <c r="L906" s="788"/>
      <c r="M906" s="788"/>
      <c r="N906" s="788"/>
      <c r="O906" s="788"/>
      <c r="P906" s="788"/>
      <c r="Q906" s="788"/>
      <c r="R906" s="788"/>
      <c r="S906" s="788"/>
      <c r="T906" s="788"/>
      <c r="U906" s="788"/>
      <c r="V906" s="788"/>
    </row>
    <row r="907">
      <c r="A907" s="787"/>
      <c r="B907" s="788"/>
      <c r="C907" s="788"/>
      <c r="D907" s="788"/>
      <c r="E907" s="788"/>
      <c r="F907" s="788"/>
      <c r="G907" s="788"/>
      <c r="H907" s="788"/>
      <c r="I907" s="788"/>
      <c r="J907" s="788"/>
      <c r="K907" s="788"/>
      <c r="L907" s="788"/>
      <c r="M907" s="788"/>
      <c r="N907" s="788"/>
      <c r="O907" s="788"/>
      <c r="P907" s="788"/>
      <c r="Q907" s="788"/>
      <c r="R907" s="788"/>
      <c r="S907" s="788"/>
      <c r="T907" s="788"/>
      <c r="U907" s="788"/>
      <c r="V907" s="788"/>
    </row>
    <row r="908">
      <c r="A908" s="787"/>
      <c r="B908" s="788"/>
      <c r="C908" s="788"/>
      <c r="D908" s="788"/>
      <c r="E908" s="788"/>
      <c r="F908" s="788"/>
      <c r="G908" s="788"/>
      <c r="H908" s="788"/>
      <c r="I908" s="788"/>
      <c r="J908" s="788"/>
      <c r="K908" s="788"/>
      <c r="L908" s="788"/>
      <c r="M908" s="788"/>
      <c r="N908" s="788"/>
      <c r="O908" s="788"/>
      <c r="P908" s="788"/>
      <c r="Q908" s="788"/>
      <c r="R908" s="788"/>
      <c r="S908" s="788"/>
      <c r="T908" s="788"/>
      <c r="U908" s="788"/>
      <c r="V908" s="788"/>
    </row>
    <row r="909">
      <c r="A909" s="787"/>
      <c r="B909" s="788"/>
      <c r="C909" s="788"/>
      <c r="D909" s="788"/>
      <c r="E909" s="788"/>
      <c r="F909" s="788"/>
      <c r="G909" s="788"/>
      <c r="H909" s="788"/>
      <c r="I909" s="788"/>
      <c r="J909" s="788"/>
      <c r="K909" s="788"/>
      <c r="L909" s="788"/>
      <c r="M909" s="788"/>
      <c r="N909" s="788"/>
      <c r="O909" s="788"/>
      <c r="P909" s="788"/>
      <c r="Q909" s="788"/>
      <c r="R909" s="788"/>
      <c r="S909" s="788"/>
      <c r="T909" s="788"/>
      <c r="U909" s="788"/>
      <c r="V909" s="788"/>
    </row>
    <row r="910">
      <c r="A910" s="787"/>
      <c r="B910" s="788"/>
      <c r="C910" s="788"/>
      <c r="D910" s="788"/>
      <c r="E910" s="788"/>
      <c r="F910" s="788"/>
      <c r="G910" s="788"/>
      <c r="H910" s="788"/>
      <c r="I910" s="788"/>
      <c r="J910" s="788"/>
      <c r="K910" s="788"/>
      <c r="L910" s="788"/>
      <c r="M910" s="788"/>
      <c r="N910" s="788"/>
      <c r="O910" s="788"/>
      <c r="P910" s="788"/>
      <c r="Q910" s="788"/>
      <c r="R910" s="788"/>
      <c r="S910" s="788"/>
      <c r="T910" s="788"/>
      <c r="U910" s="788"/>
      <c r="V910" s="788"/>
    </row>
    <row r="911">
      <c r="A911" s="787"/>
      <c r="B911" s="788"/>
      <c r="C911" s="788"/>
      <c r="D911" s="788"/>
      <c r="E911" s="788"/>
      <c r="F911" s="788"/>
      <c r="G911" s="788"/>
      <c r="H911" s="788"/>
      <c r="I911" s="788"/>
      <c r="J911" s="788"/>
      <c r="K911" s="788"/>
      <c r="L911" s="788"/>
      <c r="M911" s="788"/>
      <c r="N911" s="788"/>
      <c r="O911" s="788"/>
      <c r="P911" s="788"/>
      <c r="Q911" s="788"/>
      <c r="R911" s="788"/>
      <c r="S911" s="788"/>
      <c r="T911" s="788"/>
      <c r="U911" s="788"/>
      <c r="V911" s="788"/>
    </row>
    <row r="912">
      <c r="A912" s="787"/>
      <c r="B912" s="788"/>
      <c r="C912" s="788"/>
      <c r="D912" s="788"/>
      <c r="E912" s="788"/>
      <c r="F912" s="788"/>
      <c r="G912" s="788"/>
      <c r="H912" s="788"/>
      <c r="I912" s="788"/>
      <c r="J912" s="788"/>
      <c r="K912" s="788"/>
      <c r="L912" s="788"/>
      <c r="M912" s="788"/>
      <c r="N912" s="788"/>
      <c r="O912" s="788"/>
      <c r="P912" s="788"/>
      <c r="Q912" s="788"/>
      <c r="R912" s="788"/>
      <c r="S912" s="788"/>
      <c r="T912" s="788"/>
      <c r="U912" s="788"/>
      <c r="V912" s="788"/>
    </row>
    <row r="913">
      <c r="A913" s="787"/>
      <c r="B913" s="788"/>
      <c r="C913" s="788"/>
      <c r="D913" s="788"/>
      <c r="E913" s="788"/>
      <c r="F913" s="788"/>
      <c r="G913" s="788"/>
      <c r="H913" s="788"/>
      <c r="I913" s="788"/>
      <c r="J913" s="788"/>
      <c r="K913" s="788"/>
      <c r="L913" s="788"/>
      <c r="M913" s="788"/>
      <c r="N913" s="788"/>
      <c r="O913" s="788"/>
      <c r="P913" s="788"/>
      <c r="Q913" s="788"/>
      <c r="R913" s="788"/>
      <c r="S913" s="788"/>
      <c r="T913" s="788"/>
      <c r="U913" s="788"/>
      <c r="V913" s="788"/>
    </row>
    <row r="914">
      <c r="A914" s="787"/>
      <c r="B914" s="788"/>
      <c r="C914" s="788"/>
      <c r="D914" s="788"/>
      <c r="E914" s="788"/>
      <c r="F914" s="788"/>
      <c r="G914" s="788"/>
      <c r="H914" s="788"/>
      <c r="I914" s="788"/>
      <c r="J914" s="788"/>
      <c r="K914" s="788"/>
      <c r="L914" s="788"/>
      <c r="M914" s="788"/>
      <c r="N914" s="788"/>
      <c r="O914" s="788"/>
      <c r="P914" s="788"/>
      <c r="Q914" s="788"/>
      <c r="R914" s="788"/>
      <c r="S914" s="788"/>
      <c r="T914" s="788"/>
      <c r="U914" s="788"/>
      <c r="V914" s="788"/>
    </row>
    <row r="915">
      <c r="A915" s="787"/>
      <c r="B915" s="788"/>
      <c r="C915" s="788"/>
      <c r="D915" s="788"/>
      <c r="E915" s="788"/>
      <c r="F915" s="788"/>
      <c r="G915" s="788"/>
      <c r="H915" s="788"/>
      <c r="I915" s="788"/>
      <c r="J915" s="788"/>
      <c r="K915" s="788"/>
      <c r="L915" s="788"/>
      <c r="M915" s="788"/>
      <c r="N915" s="788"/>
      <c r="O915" s="788"/>
      <c r="P915" s="788"/>
      <c r="Q915" s="788"/>
      <c r="R915" s="788"/>
      <c r="S915" s="788"/>
      <c r="T915" s="788"/>
      <c r="U915" s="788"/>
      <c r="V915" s="788"/>
    </row>
    <row r="916">
      <c r="A916" s="787"/>
      <c r="B916" s="788"/>
      <c r="C916" s="788"/>
      <c r="D916" s="788"/>
      <c r="E916" s="788"/>
      <c r="F916" s="788"/>
      <c r="G916" s="788"/>
      <c r="H916" s="788"/>
      <c r="I916" s="788"/>
      <c r="J916" s="788"/>
      <c r="K916" s="788"/>
      <c r="L916" s="788"/>
      <c r="M916" s="788"/>
      <c r="N916" s="788"/>
      <c r="O916" s="788"/>
      <c r="P916" s="788"/>
      <c r="Q916" s="788"/>
      <c r="R916" s="788"/>
      <c r="S916" s="788"/>
      <c r="T916" s="788"/>
      <c r="U916" s="788"/>
      <c r="V916" s="788"/>
    </row>
    <row r="917">
      <c r="A917" s="787"/>
      <c r="B917" s="788"/>
      <c r="C917" s="788"/>
      <c r="D917" s="788"/>
      <c r="E917" s="788"/>
      <c r="F917" s="788"/>
      <c r="G917" s="788"/>
      <c r="H917" s="788"/>
      <c r="I917" s="788"/>
      <c r="J917" s="788"/>
      <c r="K917" s="788"/>
      <c r="L917" s="788"/>
      <c r="M917" s="788"/>
      <c r="N917" s="788"/>
      <c r="O917" s="788"/>
      <c r="P917" s="788"/>
      <c r="Q917" s="788"/>
      <c r="R917" s="788"/>
      <c r="S917" s="788"/>
      <c r="T917" s="788"/>
      <c r="U917" s="788"/>
      <c r="V917" s="788"/>
    </row>
    <row r="918">
      <c r="A918" s="787"/>
      <c r="B918" s="788"/>
      <c r="C918" s="788"/>
      <c r="D918" s="788"/>
      <c r="E918" s="788"/>
      <c r="F918" s="788"/>
      <c r="G918" s="788"/>
      <c r="H918" s="788"/>
      <c r="I918" s="788"/>
      <c r="J918" s="788"/>
      <c r="K918" s="788"/>
      <c r="L918" s="788"/>
      <c r="M918" s="788"/>
      <c r="N918" s="788"/>
      <c r="O918" s="788"/>
      <c r="P918" s="788"/>
      <c r="Q918" s="788"/>
      <c r="R918" s="788"/>
      <c r="S918" s="788"/>
      <c r="T918" s="788"/>
      <c r="U918" s="788"/>
      <c r="V918" s="788"/>
    </row>
    <row r="919">
      <c r="A919" s="787"/>
      <c r="B919" s="788"/>
      <c r="C919" s="788"/>
      <c r="D919" s="788"/>
      <c r="E919" s="788"/>
      <c r="F919" s="788"/>
      <c r="G919" s="788"/>
      <c r="H919" s="788"/>
      <c r="I919" s="788"/>
      <c r="J919" s="788"/>
      <c r="K919" s="788"/>
      <c r="L919" s="788"/>
      <c r="M919" s="788"/>
      <c r="N919" s="788"/>
      <c r="O919" s="788"/>
      <c r="P919" s="788"/>
      <c r="Q919" s="788"/>
      <c r="R919" s="788"/>
      <c r="S919" s="788"/>
      <c r="T919" s="788"/>
      <c r="U919" s="788"/>
      <c r="V919" s="788"/>
    </row>
    <row r="920">
      <c r="A920" s="787"/>
      <c r="B920" s="788"/>
      <c r="C920" s="788"/>
      <c r="D920" s="788"/>
      <c r="E920" s="788"/>
      <c r="F920" s="788"/>
      <c r="G920" s="788"/>
      <c r="H920" s="788"/>
      <c r="I920" s="788"/>
      <c r="J920" s="788"/>
      <c r="K920" s="788"/>
      <c r="L920" s="788"/>
      <c r="M920" s="788"/>
      <c r="N920" s="788"/>
      <c r="O920" s="788"/>
      <c r="P920" s="788"/>
      <c r="Q920" s="788"/>
      <c r="R920" s="788"/>
      <c r="S920" s="788"/>
      <c r="T920" s="788"/>
      <c r="U920" s="788"/>
      <c r="V920" s="788"/>
    </row>
    <row r="921">
      <c r="A921" s="787"/>
      <c r="B921" s="788"/>
      <c r="C921" s="788"/>
      <c r="D921" s="788"/>
      <c r="E921" s="788"/>
      <c r="F921" s="788"/>
      <c r="G921" s="788"/>
      <c r="H921" s="788"/>
      <c r="I921" s="788"/>
      <c r="J921" s="788"/>
      <c r="K921" s="788"/>
      <c r="L921" s="788"/>
      <c r="M921" s="788"/>
      <c r="N921" s="788"/>
      <c r="O921" s="788"/>
      <c r="P921" s="788"/>
      <c r="Q921" s="788"/>
      <c r="R921" s="788"/>
      <c r="S921" s="788"/>
      <c r="T921" s="788"/>
      <c r="U921" s="788"/>
      <c r="V921" s="788"/>
    </row>
    <row r="922">
      <c r="A922" s="787"/>
      <c r="B922" s="788"/>
      <c r="C922" s="788"/>
      <c r="D922" s="788"/>
      <c r="E922" s="788"/>
      <c r="F922" s="788"/>
      <c r="G922" s="788"/>
      <c r="H922" s="788"/>
      <c r="I922" s="788"/>
      <c r="J922" s="788"/>
      <c r="K922" s="788"/>
      <c r="L922" s="788"/>
      <c r="M922" s="788"/>
      <c r="N922" s="788"/>
      <c r="O922" s="788"/>
      <c r="P922" s="788"/>
      <c r="Q922" s="788"/>
      <c r="R922" s="788"/>
      <c r="S922" s="788"/>
      <c r="T922" s="788"/>
      <c r="U922" s="788"/>
      <c r="V922" s="788"/>
    </row>
    <row r="923">
      <c r="A923" s="787"/>
      <c r="B923" s="788"/>
      <c r="C923" s="788"/>
      <c r="D923" s="788"/>
      <c r="E923" s="788"/>
      <c r="F923" s="788"/>
      <c r="G923" s="788"/>
      <c r="H923" s="788"/>
      <c r="I923" s="788"/>
      <c r="J923" s="788"/>
      <c r="K923" s="788"/>
      <c r="L923" s="788"/>
      <c r="M923" s="788"/>
      <c r="N923" s="788"/>
      <c r="O923" s="788"/>
      <c r="P923" s="788"/>
      <c r="Q923" s="788"/>
      <c r="R923" s="788"/>
      <c r="S923" s="788"/>
      <c r="T923" s="788"/>
      <c r="U923" s="788"/>
      <c r="V923" s="788"/>
    </row>
    <row r="924">
      <c r="A924" s="787"/>
      <c r="B924" s="788"/>
      <c r="C924" s="788"/>
      <c r="D924" s="788"/>
      <c r="E924" s="788"/>
      <c r="F924" s="788"/>
      <c r="G924" s="788"/>
      <c r="H924" s="788"/>
      <c r="I924" s="788"/>
      <c r="J924" s="788"/>
      <c r="K924" s="788"/>
      <c r="L924" s="788"/>
      <c r="M924" s="788"/>
      <c r="N924" s="788"/>
      <c r="O924" s="788"/>
      <c r="P924" s="788"/>
      <c r="Q924" s="788"/>
      <c r="R924" s="788"/>
      <c r="S924" s="788"/>
      <c r="T924" s="788"/>
      <c r="U924" s="788"/>
      <c r="V924" s="788"/>
    </row>
    <row r="925">
      <c r="A925" s="787"/>
      <c r="B925" s="788"/>
      <c r="C925" s="788"/>
      <c r="D925" s="788"/>
      <c r="E925" s="788"/>
      <c r="F925" s="788"/>
      <c r="G925" s="788"/>
      <c r="H925" s="788"/>
      <c r="I925" s="788"/>
      <c r="J925" s="788"/>
      <c r="K925" s="788"/>
      <c r="L925" s="788"/>
      <c r="M925" s="788"/>
      <c r="N925" s="788"/>
      <c r="O925" s="788"/>
      <c r="P925" s="788"/>
      <c r="Q925" s="788"/>
      <c r="R925" s="788"/>
      <c r="S925" s="788"/>
      <c r="T925" s="788"/>
      <c r="U925" s="788"/>
      <c r="V925" s="788"/>
    </row>
    <row r="926">
      <c r="A926" s="787"/>
      <c r="B926" s="788"/>
      <c r="C926" s="788"/>
      <c r="D926" s="788"/>
      <c r="E926" s="788"/>
      <c r="F926" s="788"/>
      <c r="G926" s="788"/>
      <c r="H926" s="788"/>
      <c r="I926" s="788"/>
      <c r="J926" s="788"/>
      <c r="K926" s="788"/>
      <c r="L926" s="788"/>
      <c r="M926" s="788"/>
      <c r="N926" s="788"/>
      <c r="O926" s="788"/>
      <c r="P926" s="788"/>
      <c r="Q926" s="788"/>
      <c r="R926" s="788"/>
      <c r="S926" s="788"/>
      <c r="T926" s="788"/>
      <c r="U926" s="788"/>
      <c r="V926" s="788"/>
    </row>
    <row r="927">
      <c r="A927" s="787"/>
      <c r="B927" s="788"/>
      <c r="C927" s="788"/>
      <c r="D927" s="788"/>
      <c r="E927" s="788"/>
      <c r="F927" s="788"/>
      <c r="G927" s="788"/>
      <c r="H927" s="788"/>
      <c r="I927" s="788"/>
      <c r="J927" s="788"/>
      <c r="K927" s="788"/>
      <c r="L927" s="788"/>
      <c r="M927" s="788"/>
      <c r="N927" s="788"/>
      <c r="O927" s="788"/>
      <c r="P927" s="788"/>
      <c r="Q927" s="788"/>
      <c r="R927" s="788"/>
      <c r="S927" s="788"/>
      <c r="T927" s="788"/>
      <c r="U927" s="788"/>
      <c r="V927" s="788"/>
    </row>
    <row r="928">
      <c r="A928" s="787"/>
      <c r="B928" s="788"/>
      <c r="C928" s="788"/>
      <c r="D928" s="788"/>
      <c r="E928" s="788"/>
      <c r="F928" s="788"/>
      <c r="G928" s="788"/>
      <c r="H928" s="788"/>
      <c r="I928" s="788"/>
      <c r="J928" s="788"/>
      <c r="K928" s="788"/>
      <c r="L928" s="788"/>
      <c r="M928" s="788"/>
      <c r="N928" s="788"/>
      <c r="O928" s="788"/>
      <c r="P928" s="788"/>
      <c r="Q928" s="788"/>
      <c r="R928" s="788"/>
      <c r="S928" s="788"/>
      <c r="T928" s="788"/>
      <c r="U928" s="788"/>
      <c r="V928" s="788"/>
    </row>
    <row r="929">
      <c r="A929" s="787"/>
      <c r="B929" s="788"/>
      <c r="C929" s="788"/>
      <c r="D929" s="788"/>
      <c r="E929" s="788"/>
      <c r="F929" s="788"/>
      <c r="G929" s="788"/>
      <c r="H929" s="788"/>
      <c r="I929" s="788"/>
      <c r="J929" s="788"/>
      <c r="K929" s="788"/>
      <c r="L929" s="788"/>
      <c r="M929" s="788"/>
      <c r="N929" s="788"/>
      <c r="O929" s="788"/>
      <c r="P929" s="788"/>
      <c r="Q929" s="788"/>
      <c r="R929" s="788"/>
      <c r="S929" s="788"/>
      <c r="T929" s="788"/>
      <c r="U929" s="788"/>
      <c r="V929" s="788"/>
    </row>
    <row r="930">
      <c r="A930" s="787"/>
      <c r="B930" s="788"/>
      <c r="C930" s="788"/>
      <c r="D930" s="788"/>
      <c r="E930" s="788"/>
      <c r="F930" s="788"/>
      <c r="G930" s="788"/>
      <c r="H930" s="788"/>
      <c r="I930" s="788"/>
      <c r="J930" s="788"/>
      <c r="K930" s="788"/>
      <c r="L930" s="788"/>
      <c r="M930" s="788"/>
      <c r="N930" s="788"/>
      <c r="O930" s="788"/>
      <c r="P930" s="788"/>
      <c r="Q930" s="788"/>
      <c r="R930" s="788"/>
      <c r="S930" s="788"/>
      <c r="T930" s="788"/>
      <c r="U930" s="788"/>
      <c r="V930" s="788"/>
    </row>
    <row r="931">
      <c r="A931" s="787"/>
      <c r="B931" s="788"/>
      <c r="C931" s="788"/>
      <c r="D931" s="788"/>
      <c r="E931" s="788"/>
      <c r="F931" s="788"/>
      <c r="G931" s="788"/>
      <c r="H931" s="788"/>
      <c r="I931" s="788"/>
      <c r="J931" s="788"/>
      <c r="K931" s="788"/>
      <c r="L931" s="788"/>
      <c r="M931" s="788"/>
      <c r="N931" s="788"/>
      <c r="O931" s="788"/>
      <c r="P931" s="788"/>
      <c r="Q931" s="788"/>
      <c r="R931" s="788"/>
      <c r="S931" s="788"/>
      <c r="T931" s="788"/>
      <c r="U931" s="788"/>
      <c r="V931" s="788"/>
    </row>
    <row r="932">
      <c r="A932" s="787"/>
      <c r="B932" s="788"/>
      <c r="C932" s="788"/>
      <c r="D932" s="788"/>
      <c r="E932" s="788"/>
      <c r="F932" s="788"/>
      <c r="G932" s="788"/>
      <c r="H932" s="788"/>
      <c r="I932" s="788"/>
      <c r="J932" s="788"/>
      <c r="K932" s="788"/>
      <c r="L932" s="788"/>
      <c r="M932" s="788"/>
      <c r="N932" s="788"/>
      <c r="O932" s="788"/>
      <c r="P932" s="788"/>
      <c r="Q932" s="788"/>
      <c r="R932" s="788"/>
      <c r="S932" s="788"/>
      <c r="T932" s="788"/>
      <c r="U932" s="788"/>
      <c r="V932" s="788"/>
    </row>
    <row r="933">
      <c r="A933" s="787"/>
      <c r="B933" s="788"/>
      <c r="C933" s="788"/>
      <c r="D933" s="788"/>
      <c r="E933" s="788"/>
      <c r="F933" s="788"/>
      <c r="G933" s="788"/>
      <c r="H933" s="788"/>
      <c r="I933" s="788"/>
      <c r="J933" s="788"/>
      <c r="K933" s="788"/>
      <c r="L933" s="788"/>
      <c r="M933" s="788"/>
      <c r="N933" s="788"/>
      <c r="O933" s="788"/>
      <c r="P933" s="788"/>
      <c r="Q933" s="788"/>
      <c r="R933" s="788"/>
      <c r="S933" s="788"/>
      <c r="T933" s="788"/>
      <c r="U933" s="788"/>
      <c r="V933" s="788"/>
    </row>
    <row r="934">
      <c r="A934" s="787"/>
      <c r="B934" s="788"/>
      <c r="C934" s="788"/>
      <c r="D934" s="788"/>
      <c r="E934" s="788"/>
      <c r="F934" s="788"/>
      <c r="G934" s="788"/>
      <c r="H934" s="788"/>
      <c r="I934" s="788"/>
      <c r="J934" s="788"/>
      <c r="K934" s="788"/>
      <c r="L934" s="788"/>
      <c r="M934" s="788"/>
      <c r="N934" s="788"/>
      <c r="O934" s="788"/>
      <c r="P934" s="788"/>
      <c r="Q934" s="788"/>
      <c r="R934" s="788"/>
      <c r="S934" s="788"/>
      <c r="T934" s="788"/>
      <c r="U934" s="788"/>
      <c r="V934" s="788"/>
    </row>
    <row r="935">
      <c r="A935" s="787"/>
      <c r="B935" s="788"/>
      <c r="C935" s="788"/>
      <c r="D935" s="788"/>
      <c r="E935" s="788"/>
      <c r="F935" s="788"/>
      <c r="G935" s="788"/>
      <c r="H935" s="788"/>
      <c r="I935" s="788"/>
      <c r="J935" s="788"/>
      <c r="K935" s="788"/>
      <c r="L935" s="788"/>
      <c r="M935" s="788"/>
      <c r="N935" s="788"/>
      <c r="O935" s="788"/>
      <c r="P935" s="788"/>
      <c r="Q935" s="788"/>
      <c r="R935" s="788"/>
      <c r="S935" s="788"/>
      <c r="T935" s="788"/>
      <c r="U935" s="788"/>
      <c r="V935" s="788"/>
    </row>
    <row r="936">
      <c r="A936" s="787"/>
      <c r="B936" s="788"/>
      <c r="C936" s="788"/>
      <c r="D936" s="788"/>
      <c r="E936" s="788"/>
      <c r="F936" s="788"/>
      <c r="G936" s="788"/>
      <c r="H936" s="788"/>
      <c r="I936" s="788"/>
      <c r="J936" s="788"/>
      <c r="K936" s="788"/>
      <c r="L936" s="788"/>
      <c r="M936" s="788"/>
      <c r="N936" s="788"/>
      <c r="O936" s="788"/>
      <c r="P936" s="788"/>
      <c r="Q936" s="788"/>
      <c r="R936" s="788"/>
      <c r="S936" s="788"/>
      <c r="T936" s="788"/>
      <c r="U936" s="788"/>
      <c r="V936" s="788"/>
    </row>
    <row r="937">
      <c r="A937" s="787"/>
      <c r="B937" s="788"/>
      <c r="C937" s="788"/>
      <c r="D937" s="788"/>
      <c r="E937" s="788"/>
      <c r="F937" s="788"/>
      <c r="G937" s="788"/>
      <c r="H937" s="788"/>
      <c r="I937" s="788"/>
      <c r="J937" s="788"/>
      <c r="K937" s="788"/>
      <c r="L937" s="788"/>
      <c r="M937" s="788"/>
      <c r="N937" s="788"/>
      <c r="O937" s="788"/>
      <c r="P937" s="788"/>
      <c r="Q937" s="788"/>
      <c r="R937" s="788"/>
      <c r="S937" s="788"/>
      <c r="T937" s="788"/>
      <c r="U937" s="788"/>
      <c r="V937" s="788"/>
    </row>
    <row r="938">
      <c r="A938" s="787"/>
      <c r="B938" s="788"/>
      <c r="C938" s="788"/>
      <c r="D938" s="788"/>
      <c r="E938" s="788"/>
      <c r="F938" s="788"/>
      <c r="G938" s="788"/>
      <c r="H938" s="788"/>
      <c r="I938" s="788"/>
      <c r="J938" s="788"/>
      <c r="K938" s="788"/>
      <c r="L938" s="788"/>
      <c r="M938" s="788"/>
      <c r="N938" s="788"/>
      <c r="O938" s="788"/>
      <c r="P938" s="788"/>
      <c r="Q938" s="788"/>
      <c r="R938" s="788"/>
      <c r="S938" s="788"/>
      <c r="T938" s="788"/>
      <c r="U938" s="788"/>
      <c r="V938" s="788"/>
    </row>
    <row r="939">
      <c r="A939" s="787"/>
      <c r="B939" s="788"/>
      <c r="C939" s="788"/>
      <c r="D939" s="788"/>
      <c r="E939" s="788"/>
      <c r="F939" s="788"/>
      <c r="G939" s="788"/>
      <c r="H939" s="788"/>
      <c r="I939" s="788"/>
      <c r="J939" s="788"/>
      <c r="K939" s="788"/>
      <c r="L939" s="788"/>
      <c r="M939" s="788"/>
      <c r="N939" s="788"/>
      <c r="O939" s="788"/>
      <c r="P939" s="788"/>
      <c r="Q939" s="788"/>
      <c r="R939" s="788"/>
      <c r="S939" s="788"/>
      <c r="T939" s="788"/>
      <c r="U939" s="788"/>
      <c r="V939" s="788"/>
    </row>
    <row r="940">
      <c r="A940" s="787"/>
      <c r="B940" s="788"/>
      <c r="C940" s="788"/>
      <c r="D940" s="788"/>
      <c r="E940" s="788"/>
      <c r="F940" s="788"/>
      <c r="G940" s="788"/>
      <c r="H940" s="788"/>
      <c r="I940" s="788"/>
      <c r="J940" s="788"/>
      <c r="K940" s="788"/>
      <c r="L940" s="788"/>
      <c r="M940" s="788"/>
      <c r="N940" s="788"/>
      <c r="O940" s="788"/>
      <c r="P940" s="788"/>
      <c r="Q940" s="788"/>
      <c r="R940" s="788"/>
      <c r="S940" s="788"/>
      <c r="T940" s="788"/>
      <c r="U940" s="788"/>
      <c r="V940" s="788"/>
    </row>
    <row r="941">
      <c r="A941" s="787"/>
      <c r="B941" s="788"/>
      <c r="C941" s="788"/>
      <c r="D941" s="788"/>
      <c r="E941" s="788"/>
      <c r="F941" s="788"/>
      <c r="G941" s="788"/>
      <c r="H941" s="788"/>
      <c r="I941" s="788"/>
      <c r="J941" s="788"/>
      <c r="K941" s="788"/>
      <c r="L941" s="788"/>
      <c r="M941" s="788"/>
      <c r="N941" s="788"/>
      <c r="O941" s="788"/>
      <c r="P941" s="788"/>
      <c r="Q941" s="788"/>
      <c r="R941" s="788"/>
      <c r="S941" s="788"/>
      <c r="T941" s="788"/>
      <c r="U941" s="788"/>
      <c r="V941" s="788"/>
    </row>
    <row r="942">
      <c r="A942" s="787"/>
      <c r="B942" s="788"/>
      <c r="C942" s="788"/>
      <c r="D942" s="788"/>
      <c r="E942" s="788"/>
      <c r="F942" s="788"/>
      <c r="G942" s="788"/>
      <c r="H942" s="788"/>
      <c r="I942" s="788"/>
      <c r="J942" s="788"/>
      <c r="K942" s="788"/>
      <c r="L942" s="788"/>
      <c r="M942" s="788"/>
      <c r="N942" s="788"/>
      <c r="O942" s="788"/>
      <c r="P942" s="788"/>
      <c r="Q942" s="788"/>
      <c r="R942" s="788"/>
      <c r="S942" s="788"/>
      <c r="T942" s="788"/>
      <c r="U942" s="788"/>
      <c r="V942" s="788"/>
    </row>
    <row r="943">
      <c r="A943" s="787"/>
      <c r="B943" s="788"/>
      <c r="C943" s="788"/>
      <c r="D943" s="788"/>
      <c r="E943" s="788"/>
      <c r="F943" s="788"/>
      <c r="G943" s="788"/>
      <c r="H943" s="788"/>
      <c r="I943" s="788"/>
      <c r="J943" s="788"/>
      <c r="K943" s="788"/>
      <c r="L943" s="788"/>
      <c r="M943" s="788"/>
      <c r="N943" s="788"/>
      <c r="O943" s="788"/>
      <c r="P943" s="788"/>
      <c r="Q943" s="788"/>
      <c r="R943" s="788"/>
      <c r="S943" s="788"/>
      <c r="T943" s="788"/>
      <c r="U943" s="788"/>
      <c r="V943" s="788"/>
    </row>
    <row r="944">
      <c r="A944" s="787"/>
      <c r="B944" s="788"/>
      <c r="C944" s="788"/>
      <c r="D944" s="788"/>
      <c r="E944" s="788"/>
      <c r="F944" s="788"/>
      <c r="G944" s="788"/>
      <c r="H944" s="788"/>
      <c r="I944" s="788"/>
      <c r="J944" s="788"/>
      <c r="K944" s="788"/>
      <c r="L944" s="788"/>
      <c r="M944" s="788"/>
      <c r="N944" s="788"/>
      <c r="O944" s="788"/>
      <c r="P944" s="788"/>
      <c r="Q944" s="788"/>
      <c r="R944" s="788"/>
      <c r="S944" s="788"/>
      <c r="T944" s="788"/>
      <c r="U944" s="788"/>
      <c r="V944" s="788"/>
    </row>
    <row r="945">
      <c r="A945" s="787"/>
      <c r="B945" s="788"/>
      <c r="C945" s="788"/>
      <c r="D945" s="788"/>
      <c r="E945" s="788"/>
      <c r="F945" s="788"/>
      <c r="G945" s="788"/>
      <c r="H945" s="788"/>
      <c r="I945" s="788"/>
      <c r="J945" s="788"/>
      <c r="K945" s="788"/>
      <c r="L945" s="788"/>
      <c r="M945" s="788"/>
      <c r="N945" s="788"/>
      <c r="O945" s="788"/>
      <c r="P945" s="788"/>
      <c r="Q945" s="788"/>
      <c r="R945" s="788"/>
      <c r="S945" s="788"/>
      <c r="T945" s="788"/>
      <c r="U945" s="788"/>
      <c r="V945" s="788"/>
    </row>
    <row r="946">
      <c r="A946" s="787"/>
      <c r="B946" s="788"/>
      <c r="C946" s="788"/>
      <c r="D946" s="788"/>
      <c r="E946" s="788"/>
      <c r="F946" s="788"/>
      <c r="G946" s="788"/>
      <c r="H946" s="788"/>
      <c r="I946" s="788"/>
      <c r="J946" s="788"/>
      <c r="K946" s="788"/>
      <c r="L946" s="788"/>
      <c r="M946" s="788"/>
      <c r="N946" s="788"/>
      <c r="O946" s="788"/>
      <c r="P946" s="788"/>
      <c r="Q946" s="788"/>
      <c r="R946" s="788"/>
      <c r="S946" s="788"/>
      <c r="T946" s="788"/>
      <c r="U946" s="788"/>
      <c r="V946" s="788"/>
    </row>
    <row r="947">
      <c r="A947" s="787"/>
      <c r="B947" s="788"/>
      <c r="C947" s="788"/>
      <c r="D947" s="788"/>
      <c r="E947" s="788"/>
      <c r="F947" s="788"/>
      <c r="G947" s="788"/>
      <c r="H947" s="788"/>
      <c r="I947" s="788"/>
      <c r="J947" s="788"/>
      <c r="K947" s="788"/>
      <c r="L947" s="788"/>
      <c r="M947" s="788"/>
      <c r="N947" s="788"/>
      <c r="O947" s="788"/>
      <c r="P947" s="788"/>
      <c r="Q947" s="788"/>
      <c r="R947" s="788"/>
      <c r="S947" s="788"/>
      <c r="T947" s="788"/>
      <c r="U947" s="788"/>
      <c r="V947" s="788"/>
    </row>
    <row r="948">
      <c r="A948" s="787"/>
      <c r="B948" s="788"/>
      <c r="C948" s="788"/>
      <c r="D948" s="788"/>
      <c r="E948" s="788"/>
      <c r="F948" s="788"/>
      <c r="G948" s="788"/>
      <c r="H948" s="788"/>
      <c r="I948" s="788"/>
      <c r="J948" s="788"/>
      <c r="K948" s="788"/>
      <c r="L948" s="788"/>
      <c r="M948" s="788"/>
      <c r="N948" s="788"/>
      <c r="O948" s="788"/>
      <c r="P948" s="788"/>
      <c r="Q948" s="788"/>
      <c r="R948" s="788"/>
      <c r="S948" s="788"/>
      <c r="T948" s="788"/>
      <c r="U948" s="788"/>
      <c r="V948" s="788"/>
    </row>
    <row r="949">
      <c r="A949" s="787"/>
      <c r="B949" s="788"/>
      <c r="C949" s="788"/>
      <c r="D949" s="788"/>
      <c r="E949" s="788"/>
      <c r="F949" s="788"/>
      <c r="G949" s="788"/>
      <c r="H949" s="788"/>
      <c r="I949" s="788"/>
      <c r="J949" s="788"/>
      <c r="K949" s="788"/>
      <c r="L949" s="788"/>
      <c r="M949" s="788"/>
      <c r="N949" s="788"/>
      <c r="O949" s="788"/>
      <c r="P949" s="788"/>
      <c r="Q949" s="788"/>
      <c r="R949" s="788"/>
      <c r="S949" s="788"/>
      <c r="T949" s="788"/>
      <c r="U949" s="788"/>
      <c r="V949" s="788"/>
    </row>
    <row r="950">
      <c r="A950" s="787"/>
      <c r="B950" s="788"/>
      <c r="C950" s="788"/>
      <c r="D950" s="788"/>
      <c r="E950" s="788"/>
      <c r="F950" s="788"/>
      <c r="G950" s="788"/>
      <c r="H950" s="788"/>
      <c r="I950" s="788"/>
      <c r="J950" s="788"/>
      <c r="K950" s="788"/>
      <c r="L950" s="788"/>
      <c r="M950" s="788"/>
      <c r="N950" s="788"/>
      <c r="O950" s="788"/>
      <c r="P950" s="788"/>
      <c r="Q950" s="788"/>
      <c r="R950" s="788"/>
      <c r="S950" s="788"/>
      <c r="T950" s="788"/>
      <c r="U950" s="788"/>
      <c r="V950" s="788"/>
    </row>
    <row r="951">
      <c r="A951" s="787"/>
      <c r="B951" s="788"/>
      <c r="C951" s="788"/>
      <c r="D951" s="788"/>
      <c r="E951" s="788"/>
      <c r="F951" s="788"/>
      <c r="G951" s="788"/>
      <c r="H951" s="788"/>
      <c r="I951" s="788"/>
      <c r="J951" s="788"/>
      <c r="K951" s="788"/>
      <c r="L951" s="788"/>
      <c r="M951" s="788"/>
      <c r="N951" s="788"/>
      <c r="O951" s="788"/>
      <c r="P951" s="788"/>
      <c r="Q951" s="788"/>
      <c r="R951" s="788"/>
      <c r="S951" s="788"/>
      <c r="T951" s="788"/>
      <c r="U951" s="788"/>
      <c r="V951" s="788"/>
    </row>
    <row r="952">
      <c r="A952" s="787"/>
      <c r="B952" s="788"/>
      <c r="C952" s="788"/>
      <c r="D952" s="788"/>
      <c r="E952" s="788"/>
      <c r="F952" s="788"/>
      <c r="G952" s="788"/>
      <c r="H952" s="788"/>
      <c r="I952" s="788"/>
      <c r="J952" s="788"/>
      <c r="K952" s="788"/>
      <c r="L952" s="788"/>
      <c r="M952" s="788"/>
      <c r="N952" s="788"/>
      <c r="O952" s="788"/>
      <c r="P952" s="788"/>
      <c r="Q952" s="788"/>
      <c r="R952" s="788"/>
      <c r="S952" s="788"/>
      <c r="T952" s="788"/>
      <c r="U952" s="788"/>
      <c r="V952" s="788"/>
    </row>
    <row r="953">
      <c r="A953" s="787"/>
      <c r="B953" s="788"/>
      <c r="C953" s="788"/>
      <c r="D953" s="788"/>
      <c r="E953" s="788"/>
      <c r="F953" s="788"/>
      <c r="G953" s="788"/>
      <c r="H953" s="788"/>
      <c r="I953" s="788"/>
      <c r="J953" s="788"/>
      <c r="K953" s="788"/>
      <c r="L953" s="788"/>
      <c r="M953" s="788"/>
      <c r="N953" s="788"/>
      <c r="O953" s="788"/>
      <c r="P953" s="788"/>
      <c r="Q953" s="788"/>
      <c r="R953" s="788"/>
      <c r="S953" s="788"/>
      <c r="T953" s="788"/>
      <c r="U953" s="788"/>
      <c r="V953" s="788"/>
    </row>
    <row r="954">
      <c r="A954" s="787"/>
      <c r="B954" s="788"/>
      <c r="C954" s="788"/>
      <c r="D954" s="788"/>
      <c r="E954" s="788"/>
      <c r="F954" s="788"/>
      <c r="G954" s="788"/>
      <c r="H954" s="788"/>
      <c r="I954" s="788"/>
      <c r="J954" s="788"/>
      <c r="K954" s="788"/>
      <c r="L954" s="788"/>
      <c r="M954" s="788"/>
      <c r="N954" s="788"/>
      <c r="O954" s="788"/>
      <c r="P954" s="788"/>
      <c r="Q954" s="788"/>
      <c r="R954" s="788"/>
      <c r="S954" s="788"/>
      <c r="T954" s="788"/>
      <c r="U954" s="788"/>
      <c r="V954" s="788"/>
    </row>
    <row r="955">
      <c r="A955" s="787"/>
      <c r="B955" s="788"/>
      <c r="C955" s="788"/>
      <c r="D955" s="788"/>
      <c r="E955" s="788"/>
      <c r="F955" s="788"/>
      <c r="G955" s="788"/>
      <c r="H955" s="788"/>
      <c r="I955" s="788"/>
      <c r="J955" s="788"/>
      <c r="K955" s="788"/>
      <c r="L955" s="788"/>
      <c r="M955" s="788"/>
      <c r="N955" s="788"/>
      <c r="O955" s="788"/>
      <c r="P955" s="788"/>
      <c r="Q955" s="788"/>
      <c r="R955" s="788"/>
      <c r="S955" s="788"/>
      <c r="T955" s="788"/>
      <c r="U955" s="788"/>
      <c r="V955" s="788"/>
    </row>
    <row r="956">
      <c r="A956" s="787"/>
      <c r="B956" s="788"/>
      <c r="C956" s="788"/>
      <c r="D956" s="788"/>
      <c r="E956" s="788"/>
      <c r="F956" s="788"/>
      <c r="G956" s="788"/>
      <c r="H956" s="788"/>
      <c r="I956" s="788"/>
      <c r="J956" s="788"/>
      <c r="K956" s="788"/>
      <c r="L956" s="788"/>
      <c r="M956" s="788"/>
      <c r="N956" s="788"/>
      <c r="O956" s="788"/>
      <c r="P956" s="788"/>
      <c r="Q956" s="788"/>
      <c r="R956" s="788"/>
      <c r="S956" s="788"/>
      <c r="T956" s="788"/>
      <c r="U956" s="788"/>
      <c r="V956" s="788"/>
    </row>
    <row r="957">
      <c r="A957" s="787"/>
      <c r="B957" s="788"/>
      <c r="C957" s="788"/>
      <c r="D957" s="788"/>
      <c r="E957" s="788"/>
      <c r="F957" s="788"/>
      <c r="G957" s="788"/>
      <c r="H957" s="788"/>
      <c r="I957" s="788"/>
      <c r="J957" s="788"/>
      <c r="K957" s="788"/>
      <c r="L957" s="788"/>
      <c r="M957" s="788"/>
      <c r="N957" s="788"/>
      <c r="O957" s="788"/>
      <c r="P957" s="788"/>
      <c r="Q957" s="788"/>
      <c r="R957" s="788"/>
      <c r="S957" s="788"/>
      <c r="T957" s="788"/>
      <c r="U957" s="788"/>
      <c r="V957" s="788"/>
    </row>
    <row r="958">
      <c r="A958" s="787"/>
      <c r="B958" s="788"/>
      <c r="C958" s="788"/>
      <c r="D958" s="788"/>
      <c r="E958" s="788"/>
      <c r="F958" s="788"/>
      <c r="G958" s="788"/>
      <c r="H958" s="788"/>
      <c r="I958" s="788"/>
      <c r="J958" s="788"/>
      <c r="K958" s="788"/>
      <c r="L958" s="788"/>
      <c r="M958" s="788"/>
      <c r="N958" s="788"/>
      <c r="O958" s="788"/>
      <c r="P958" s="788"/>
      <c r="Q958" s="788"/>
      <c r="R958" s="788"/>
      <c r="S958" s="788"/>
      <c r="T958" s="788"/>
      <c r="U958" s="788"/>
      <c r="V958" s="788"/>
    </row>
    <row r="959">
      <c r="A959" s="787"/>
      <c r="B959" s="788"/>
      <c r="C959" s="788"/>
      <c r="D959" s="788"/>
      <c r="E959" s="788"/>
      <c r="F959" s="788"/>
      <c r="G959" s="788"/>
      <c r="H959" s="788"/>
      <c r="I959" s="788"/>
      <c r="J959" s="788"/>
      <c r="K959" s="788"/>
      <c r="L959" s="788"/>
      <c r="M959" s="788"/>
      <c r="N959" s="788"/>
      <c r="O959" s="788"/>
      <c r="P959" s="788"/>
      <c r="Q959" s="788"/>
      <c r="R959" s="788"/>
      <c r="S959" s="788"/>
      <c r="T959" s="788"/>
      <c r="U959" s="788"/>
      <c r="V959" s="788"/>
    </row>
    <row r="960">
      <c r="A960" s="787"/>
      <c r="B960" s="788"/>
      <c r="C960" s="788"/>
      <c r="D960" s="788"/>
      <c r="E960" s="788"/>
      <c r="F960" s="788"/>
      <c r="G960" s="788"/>
      <c r="H960" s="788"/>
      <c r="I960" s="788"/>
      <c r="J960" s="788"/>
      <c r="K960" s="788"/>
      <c r="L960" s="788"/>
      <c r="M960" s="788"/>
      <c r="N960" s="788"/>
      <c r="O960" s="788"/>
      <c r="P960" s="788"/>
      <c r="Q960" s="788"/>
      <c r="R960" s="788"/>
      <c r="S960" s="788"/>
      <c r="T960" s="788"/>
      <c r="U960" s="788"/>
      <c r="V960" s="788"/>
    </row>
    <row r="961">
      <c r="A961" s="787"/>
      <c r="B961" s="788"/>
      <c r="C961" s="788"/>
      <c r="D961" s="788"/>
      <c r="E961" s="788"/>
      <c r="F961" s="788"/>
      <c r="G961" s="788"/>
      <c r="H961" s="788"/>
      <c r="I961" s="788"/>
      <c r="J961" s="788"/>
      <c r="K961" s="788"/>
      <c r="L961" s="788"/>
      <c r="M961" s="788"/>
      <c r="N961" s="788"/>
      <c r="O961" s="788"/>
      <c r="P961" s="788"/>
      <c r="Q961" s="788"/>
      <c r="R961" s="788"/>
      <c r="S961" s="788"/>
      <c r="T961" s="788"/>
      <c r="U961" s="788"/>
      <c r="V961" s="788"/>
    </row>
    <row r="962">
      <c r="A962" s="787"/>
      <c r="B962" s="788"/>
      <c r="C962" s="788"/>
      <c r="D962" s="788"/>
      <c r="E962" s="788"/>
      <c r="F962" s="788"/>
      <c r="G962" s="788"/>
      <c r="H962" s="788"/>
      <c r="I962" s="788"/>
      <c r="J962" s="788"/>
      <c r="K962" s="788"/>
      <c r="L962" s="788"/>
      <c r="M962" s="788"/>
      <c r="N962" s="788"/>
      <c r="O962" s="788"/>
      <c r="P962" s="788"/>
      <c r="Q962" s="788"/>
      <c r="R962" s="788"/>
      <c r="S962" s="788"/>
      <c r="T962" s="788"/>
      <c r="U962" s="788"/>
      <c r="V962" s="788"/>
    </row>
    <row r="963">
      <c r="A963" s="787"/>
      <c r="B963" s="788"/>
      <c r="C963" s="788"/>
      <c r="D963" s="788"/>
      <c r="E963" s="788"/>
      <c r="F963" s="788"/>
      <c r="G963" s="788"/>
      <c r="H963" s="788"/>
      <c r="I963" s="788"/>
      <c r="J963" s="788"/>
      <c r="K963" s="788"/>
      <c r="L963" s="788"/>
      <c r="M963" s="788"/>
      <c r="N963" s="788"/>
      <c r="O963" s="788"/>
      <c r="P963" s="788"/>
      <c r="Q963" s="788"/>
      <c r="R963" s="788"/>
      <c r="S963" s="788"/>
      <c r="T963" s="788"/>
      <c r="U963" s="788"/>
      <c r="V963" s="788"/>
    </row>
    <row r="964">
      <c r="A964" s="787"/>
      <c r="B964" s="788"/>
      <c r="C964" s="788"/>
      <c r="D964" s="788"/>
      <c r="E964" s="788"/>
      <c r="F964" s="788"/>
      <c r="G964" s="788"/>
      <c r="H964" s="788"/>
      <c r="I964" s="788"/>
      <c r="J964" s="788"/>
      <c r="K964" s="788"/>
      <c r="L964" s="788"/>
      <c r="M964" s="788"/>
      <c r="N964" s="788"/>
      <c r="O964" s="788"/>
      <c r="P964" s="788"/>
      <c r="Q964" s="788"/>
      <c r="R964" s="788"/>
      <c r="S964" s="788"/>
      <c r="T964" s="788"/>
      <c r="U964" s="788"/>
      <c r="V964" s="788"/>
    </row>
    <row r="965">
      <c r="A965" s="787"/>
      <c r="B965" s="788"/>
      <c r="C965" s="788"/>
      <c r="D965" s="788"/>
      <c r="E965" s="788"/>
      <c r="F965" s="788"/>
      <c r="G965" s="788"/>
      <c r="H965" s="788"/>
      <c r="I965" s="788"/>
      <c r="J965" s="788"/>
      <c r="K965" s="788"/>
      <c r="L965" s="788"/>
      <c r="M965" s="788"/>
      <c r="N965" s="788"/>
      <c r="O965" s="788"/>
      <c r="P965" s="788"/>
      <c r="Q965" s="788"/>
      <c r="R965" s="788"/>
      <c r="S965" s="788"/>
      <c r="T965" s="788"/>
      <c r="U965" s="788"/>
      <c r="V965" s="788"/>
    </row>
    <row r="966">
      <c r="A966" s="787"/>
      <c r="B966" s="788"/>
      <c r="C966" s="788"/>
      <c r="D966" s="788"/>
      <c r="E966" s="788"/>
      <c r="F966" s="788"/>
      <c r="G966" s="788"/>
      <c r="H966" s="788"/>
      <c r="I966" s="788"/>
      <c r="J966" s="788"/>
      <c r="K966" s="788"/>
      <c r="L966" s="788"/>
      <c r="M966" s="788"/>
      <c r="N966" s="788"/>
      <c r="O966" s="788"/>
      <c r="P966" s="788"/>
      <c r="Q966" s="788"/>
      <c r="R966" s="788"/>
      <c r="S966" s="788"/>
      <c r="T966" s="788"/>
      <c r="U966" s="788"/>
      <c r="V966" s="788"/>
    </row>
    <row r="967">
      <c r="A967" s="787"/>
      <c r="B967" s="788"/>
      <c r="C967" s="788"/>
      <c r="D967" s="788"/>
      <c r="E967" s="788"/>
      <c r="F967" s="788"/>
      <c r="G967" s="788"/>
      <c r="H967" s="788"/>
      <c r="I967" s="788"/>
      <c r="J967" s="788"/>
      <c r="K967" s="788"/>
      <c r="L967" s="788"/>
      <c r="M967" s="788"/>
      <c r="N967" s="788"/>
      <c r="O967" s="788"/>
      <c r="P967" s="788"/>
      <c r="Q967" s="788"/>
      <c r="R967" s="788"/>
      <c r="S967" s="788"/>
      <c r="T967" s="788"/>
      <c r="U967" s="788"/>
      <c r="V967" s="788"/>
    </row>
    <row r="968">
      <c r="A968" s="787"/>
      <c r="B968" s="788"/>
      <c r="C968" s="788"/>
      <c r="D968" s="788"/>
      <c r="E968" s="788"/>
      <c r="F968" s="788"/>
      <c r="G968" s="788"/>
      <c r="H968" s="788"/>
      <c r="I968" s="788"/>
      <c r="J968" s="788"/>
      <c r="K968" s="788"/>
      <c r="L968" s="788"/>
      <c r="M968" s="788"/>
      <c r="N968" s="788"/>
      <c r="O968" s="788"/>
      <c r="P968" s="788"/>
      <c r="Q968" s="788"/>
      <c r="R968" s="788"/>
      <c r="S968" s="788"/>
      <c r="T968" s="788"/>
      <c r="U968" s="788"/>
      <c r="V968" s="788"/>
    </row>
    <row r="969">
      <c r="A969" s="787"/>
      <c r="B969" s="788"/>
      <c r="C969" s="788"/>
      <c r="D969" s="788"/>
      <c r="E969" s="788"/>
      <c r="F969" s="788"/>
      <c r="G969" s="788"/>
      <c r="H969" s="788"/>
      <c r="I969" s="788"/>
      <c r="J969" s="788"/>
      <c r="K969" s="788"/>
      <c r="L969" s="788"/>
      <c r="M969" s="788"/>
      <c r="N969" s="788"/>
      <c r="O969" s="788"/>
      <c r="P969" s="788"/>
      <c r="Q969" s="788"/>
      <c r="R969" s="788"/>
      <c r="S969" s="788"/>
      <c r="T969" s="788"/>
      <c r="U969" s="788"/>
      <c r="V969" s="788"/>
    </row>
    <row r="970">
      <c r="A970" s="787"/>
      <c r="B970" s="788"/>
      <c r="C970" s="788"/>
      <c r="D970" s="788"/>
      <c r="E970" s="788"/>
      <c r="F970" s="788"/>
      <c r="G970" s="788"/>
      <c r="H970" s="788"/>
      <c r="I970" s="788"/>
      <c r="J970" s="788"/>
      <c r="K970" s="788"/>
      <c r="L970" s="788"/>
      <c r="M970" s="788"/>
      <c r="N970" s="788"/>
      <c r="O970" s="788"/>
      <c r="P970" s="788"/>
      <c r="Q970" s="788"/>
      <c r="R970" s="788"/>
      <c r="S970" s="788"/>
      <c r="T970" s="788"/>
      <c r="U970" s="788"/>
      <c r="V970" s="788"/>
    </row>
    <row r="971">
      <c r="A971" s="787"/>
      <c r="B971" s="788"/>
      <c r="C971" s="788"/>
      <c r="D971" s="788"/>
      <c r="E971" s="788"/>
      <c r="F971" s="788"/>
      <c r="G971" s="788"/>
      <c r="H971" s="788"/>
      <c r="I971" s="788"/>
      <c r="J971" s="788"/>
      <c r="K971" s="788"/>
      <c r="L971" s="788"/>
      <c r="M971" s="788"/>
      <c r="N971" s="788"/>
      <c r="O971" s="788"/>
      <c r="P971" s="788"/>
      <c r="Q971" s="788"/>
      <c r="R971" s="788"/>
      <c r="S971" s="788"/>
      <c r="T971" s="788"/>
      <c r="U971" s="788"/>
      <c r="V971" s="788"/>
    </row>
  </sheetData>
  <drawing r:id="rId1"/>
</worksheet>
</file>

<file path=xl/worksheets/sheet14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pane ySplit="1.0" topLeftCell="A2" activePane="bottomLeft" state="frozen"/>
      <selection activeCell="B3" sqref="B3" pane="bottomLeft"/>
    </sheetView>
  </sheetViews>
  <sheetFormatPr customHeight="1" defaultColWidth="14.43" defaultRowHeight="15.75"/>
  <cols>
    <col customWidth="1" min="1" max="2" width="7.43"/>
    <col customWidth="1" hidden="1" min="3" max="5" width="7.43"/>
    <col customWidth="1" min="6" max="6" width="7.43"/>
    <col customWidth="1" hidden="1" min="7" max="7" width="7.43"/>
    <col customWidth="1" min="8" max="8" width="7.43"/>
    <col customWidth="1" hidden="1" min="9" max="13" width="7.43"/>
    <col customWidth="1" min="14" max="15" width="7.43"/>
    <col customWidth="1" hidden="1" min="16" max="18" width="7.43"/>
    <col customWidth="1" min="19" max="21" width="7.43"/>
    <col customWidth="1" hidden="1" min="22" max="22" width="7.43"/>
    <col customWidth="1" min="23" max="23" width="7.43"/>
    <col customWidth="1" hidden="1" min="24" max="24" width="10.86"/>
    <col customWidth="1" hidden="1" min="25" max="25" width="12.71"/>
    <col customWidth="1" hidden="1" min="26" max="26" width="7.14"/>
    <col customWidth="1" hidden="1" min="27" max="27" width="5.0"/>
    <col customWidth="1" hidden="1" min="28" max="28" width="4.57"/>
    <col customWidth="1" hidden="1" min="29" max="29" width="9.43"/>
    <col customWidth="1" hidden="1" min="30" max="30" width="8.57"/>
    <col customWidth="1" hidden="1" min="31" max="31" width="12.14"/>
  </cols>
  <sheetData>
    <row r="1" ht="24.75" customHeight="1">
      <c r="A1" s="789" t="s">
        <v>535</v>
      </c>
      <c r="B1" s="789" t="s">
        <v>668</v>
      </c>
      <c r="C1" s="789" t="s">
        <v>2027</v>
      </c>
      <c r="D1" s="789" t="s">
        <v>2028</v>
      </c>
      <c r="E1" s="789" t="s">
        <v>2029</v>
      </c>
      <c r="F1" s="789" t="s">
        <v>2030</v>
      </c>
      <c r="G1" s="789" t="s">
        <v>2031</v>
      </c>
      <c r="H1" s="789" t="s">
        <v>178</v>
      </c>
      <c r="I1" s="789" t="s">
        <v>2032</v>
      </c>
      <c r="J1" s="789" t="s">
        <v>2033</v>
      </c>
      <c r="K1" s="789" t="s">
        <v>2034</v>
      </c>
      <c r="L1" s="789" t="s">
        <v>2035</v>
      </c>
      <c r="M1" s="789" t="s">
        <v>2036</v>
      </c>
      <c r="N1" s="789" t="s">
        <v>1688</v>
      </c>
      <c r="O1" s="789" t="s">
        <v>59</v>
      </c>
      <c r="P1" s="789" t="s">
        <v>1630</v>
      </c>
      <c r="Q1" s="789" t="s">
        <v>1631</v>
      </c>
      <c r="R1" s="789" t="s">
        <v>1632</v>
      </c>
      <c r="S1" s="789" t="s">
        <v>1633</v>
      </c>
      <c r="T1" s="789" t="s">
        <v>1634</v>
      </c>
      <c r="U1" s="789" t="s">
        <v>2037</v>
      </c>
      <c r="V1" s="789" t="s">
        <v>2038</v>
      </c>
      <c r="W1" s="789" t="s">
        <v>2039</v>
      </c>
      <c r="X1" s="789" t="s">
        <v>635</v>
      </c>
      <c r="Y1" s="789" t="s">
        <v>2040</v>
      </c>
      <c r="Z1" s="789" t="s">
        <v>687</v>
      </c>
      <c r="AA1" s="789" t="s">
        <v>644</v>
      </c>
      <c r="AB1" s="789" t="s">
        <v>645</v>
      </c>
      <c r="AC1" s="789" t="s">
        <v>2041</v>
      </c>
      <c r="AD1" s="789" t="s">
        <v>2042</v>
      </c>
      <c r="AE1" s="789" t="s">
        <v>643</v>
      </c>
    </row>
    <row r="2" ht="13.5" customHeight="1">
      <c r="A2" s="790">
        <v>3116.0</v>
      </c>
      <c r="B2" s="786" t="s">
        <v>2043</v>
      </c>
      <c r="C2" s="786" t="s">
        <v>691</v>
      </c>
      <c r="D2" s="791">
        <v>1.0</v>
      </c>
      <c r="E2" s="791">
        <v>1.0</v>
      </c>
      <c r="F2" s="792">
        <v>1161.54</v>
      </c>
      <c r="G2" s="792">
        <v>626.06</v>
      </c>
      <c r="H2" s="793">
        <v>0.8553173817206019</v>
      </c>
      <c r="I2" s="793">
        <v>0.14604448702618902</v>
      </c>
      <c r="J2" s="794">
        <v>43.0</v>
      </c>
      <c r="K2" s="794">
        <v>24.0</v>
      </c>
      <c r="L2" s="793">
        <v>0.7916666666666667</v>
      </c>
      <c r="M2" s="793">
        <v>0.14333333333333334</v>
      </c>
      <c r="N2" s="792">
        <v>27.01255813953488</v>
      </c>
      <c r="O2" s="795">
        <v>31.45229882758621</v>
      </c>
      <c r="P2" s="793">
        <v>0.6071428571428571</v>
      </c>
      <c r="Q2" s="793">
        <v>0.2857142857142857</v>
      </c>
      <c r="R2" s="793">
        <v>0.1071428571428572</v>
      </c>
      <c r="S2" s="793">
        <v>0.13793103448275862</v>
      </c>
      <c r="T2" s="796">
        <v>2.4658729999999998</v>
      </c>
      <c r="U2" s="795">
        <v>9.883333321428571</v>
      </c>
      <c r="V2" s="795">
        <v>19.109195379310343</v>
      </c>
      <c r="W2" s="793">
        <v>0.4827586206896552</v>
      </c>
      <c r="X2" s="756">
        <v>0.28456187475248373</v>
      </c>
      <c r="Y2" s="764">
        <v>330.53</v>
      </c>
      <c r="Z2" s="754" t="s">
        <v>86</v>
      </c>
      <c r="AA2" s="754" t="s">
        <v>649</v>
      </c>
      <c r="AB2" s="754" t="s">
        <v>649</v>
      </c>
      <c r="AC2" s="754" t="s">
        <v>2044</v>
      </c>
      <c r="AD2" s="754" t="s">
        <v>2044</v>
      </c>
      <c r="AE2" s="754" t="s">
        <v>649</v>
      </c>
    </row>
    <row r="3" ht="13.5" customHeight="1">
      <c r="A3" s="797">
        <v>3116.0</v>
      </c>
      <c r="B3" s="783" t="s">
        <v>1691</v>
      </c>
      <c r="C3" s="783" t="s">
        <v>691</v>
      </c>
      <c r="D3" s="798">
        <v>1.0</v>
      </c>
      <c r="E3" s="798">
        <v>1.0</v>
      </c>
      <c r="F3" s="799">
        <v>6109.59</v>
      </c>
      <c r="G3" s="799">
        <v>5480.05</v>
      </c>
      <c r="H3" s="800">
        <v>0.11487851388217263</v>
      </c>
      <c r="I3" s="800">
        <v>0.768180120779598</v>
      </c>
      <c r="J3" s="801">
        <v>226.0</v>
      </c>
      <c r="K3" s="801">
        <v>188.0</v>
      </c>
      <c r="L3" s="800">
        <v>0.2021276595744681</v>
      </c>
      <c r="M3" s="800">
        <v>0.7533333333333333</v>
      </c>
      <c r="N3" s="799">
        <v>27.03358407079646</v>
      </c>
      <c r="O3" s="802">
        <v>35.941076110236224</v>
      </c>
      <c r="P3" s="800">
        <v>0.7611940298507462</v>
      </c>
      <c r="Q3" s="800">
        <v>0.23880597014925373</v>
      </c>
      <c r="R3" s="800">
        <v>0.0</v>
      </c>
      <c r="S3" s="800">
        <v>0.07874015748031496</v>
      </c>
      <c r="T3" s="803">
        <v>10.073735116071429</v>
      </c>
      <c r="U3" s="802">
        <v>7.53057742519685</v>
      </c>
      <c r="V3" s="802">
        <v>25.236089236220472</v>
      </c>
      <c r="W3" s="800">
        <v>0.16535433070866143</v>
      </c>
      <c r="X3" s="761">
        <v>0.3205976178434232</v>
      </c>
      <c r="Y3" s="768">
        <v>1958.72</v>
      </c>
      <c r="Z3" s="759" t="s">
        <v>86</v>
      </c>
      <c r="AA3" s="759" t="s">
        <v>649</v>
      </c>
      <c r="AB3" s="759" t="s">
        <v>649</v>
      </c>
      <c r="AC3" s="759" t="s">
        <v>2044</v>
      </c>
      <c r="AD3" s="759" t="s">
        <v>2044</v>
      </c>
      <c r="AE3" s="759" t="s">
        <v>649</v>
      </c>
    </row>
    <row r="4" ht="13.5" customHeight="1">
      <c r="A4" s="790">
        <v>3116.0</v>
      </c>
      <c r="B4" s="786" t="s">
        <v>2045</v>
      </c>
      <c r="C4" s="786" t="s">
        <v>691</v>
      </c>
      <c r="D4" s="791">
        <v>1.0</v>
      </c>
      <c r="E4" s="791">
        <v>1.0</v>
      </c>
      <c r="F4" s="792">
        <v>682.2</v>
      </c>
      <c r="G4" s="792">
        <v>929.56</v>
      </c>
      <c r="H4" s="793">
        <v>-0.2661043934764834</v>
      </c>
      <c r="I4" s="793">
        <v>0.085775392194213</v>
      </c>
      <c r="J4" s="794">
        <v>31.0</v>
      </c>
      <c r="K4" s="794">
        <v>40.0</v>
      </c>
      <c r="L4" s="793">
        <v>-0.22499999999999998</v>
      </c>
      <c r="M4" s="793">
        <v>0.10333333333333333</v>
      </c>
      <c r="N4" s="792">
        <v>22.006451612903227</v>
      </c>
      <c r="O4" s="795">
        <v>28.727272727272727</v>
      </c>
      <c r="P4" s="793">
        <v>0.8571428571428571</v>
      </c>
      <c r="Q4" s="793">
        <v>0.14285714285714285</v>
      </c>
      <c r="R4" s="793">
        <v>0.0</v>
      </c>
      <c r="S4" s="793">
        <v>0.0</v>
      </c>
      <c r="T4" s="796">
        <v>8.209195379310344</v>
      </c>
      <c r="U4" s="795">
        <v>6.142424227272727</v>
      </c>
      <c r="V4" s="795">
        <v>20.735606045454546</v>
      </c>
      <c r="W4" s="793">
        <v>0.5454545454545454</v>
      </c>
      <c r="X4" s="756">
        <v>0.28975373790677217</v>
      </c>
      <c r="Y4" s="764">
        <v>197.67</v>
      </c>
      <c r="Z4" s="754" t="s">
        <v>86</v>
      </c>
      <c r="AA4" s="754" t="s">
        <v>649</v>
      </c>
      <c r="AB4" s="754" t="s">
        <v>649</v>
      </c>
      <c r="AC4" s="754" t="s">
        <v>2044</v>
      </c>
      <c r="AD4" s="754" t="s">
        <v>2044</v>
      </c>
      <c r="AE4" s="754" t="s">
        <v>649</v>
      </c>
    </row>
    <row r="5" ht="13.5" customHeight="1">
      <c r="A5" s="797">
        <v>3176.0</v>
      </c>
      <c r="B5" s="783" t="s">
        <v>2043</v>
      </c>
      <c r="C5" s="783" t="s">
        <v>691</v>
      </c>
      <c r="D5" s="798">
        <v>1.0</v>
      </c>
      <c r="E5" s="798">
        <v>1.0</v>
      </c>
      <c r="F5" s="799">
        <v>1402.65</v>
      </c>
      <c r="G5" s="799">
        <v>1349.06</v>
      </c>
      <c r="H5" s="800">
        <v>0.03972395593969136</v>
      </c>
      <c r="I5" s="800">
        <v>0.20538076670214994</v>
      </c>
      <c r="J5" s="801">
        <v>50.0</v>
      </c>
      <c r="K5" s="801">
        <v>50.0</v>
      </c>
      <c r="L5" s="800">
        <v>0.0</v>
      </c>
      <c r="M5" s="800">
        <v>0.1976284584980237</v>
      </c>
      <c r="N5" s="799">
        <v>28.053</v>
      </c>
      <c r="O5" s="802">
        <v>25.128888866666667</v>
      </c>
      <c r="P5" s="800">
        <v>0.7</v>
      </c>
      <c r="Q5" s="800">
        <v>0.2</v>
      </c>
      <c r="R5" s="800">
        <v>0.10000000000000009</v>
      </c>
      <c r="S5" s="800">
        <v>0.0</v>
      </c>
      <c r="T5" s="803">
        <v>3.8926666599999997</v>
      </c>
      <c r="U5" s="802">
        <v>4.325555533333333</v>
      </c>
      <c r="V5" s="802">
        <v>16.130555533333332</v>
      </c>
      <c r="W5" s="800">
        <v>0.8333333333333334</v>
      </c>
      <c r="X5" s="761">
        <v>0.3199871671478986</v>
      </c>
      <c r="Y5" s="768">
        <v>448.83</v>
      </c>
      <c r="Z5" s="759" t="s">
        <v>86</v>
      </c>
      <c r="AA5" s="759" t="s">
        <v>649</v>
      </c>
      <c r="AB5" s="759" t="s">
        <v>649</v>
      </c>
      <c r="AC5" s="759" t="s">
        <v>2044</v>
      </c>
      <c r="AD5" s="759" t="s">
        <v>2044</v>
      </c>
      <c r="AE5" s="759" t="s">
        <v>649</v>
      </c>
    </row>
    <row r="6" ht="13.5" customHeight="1">
      <c r="A6" s="790">
        <v>3176.0</v>
      </c>
      <c r="B6" s="786" t="s">
        <v>1691</v>
      </c>
      <c r="C6" s="786" t="s">
        <v>691</v>
      </c>
      <c r="D6" s="791">
        <v>1.0</v>
      </c>
      <c r="E6" s="791">
        <v>1.0</v>
      </c>
      <c r="F6" s="792">
        <v>4142.19</v>
      </c>
      <c r="G6" s="792">
        <v>3235.89</v>
      </c>
      <c r="H6" s="793">
        <v>0.28007750572485457</v>
      </c>
      <c r="I6" s="793">
        <v>0.6065134980401229</v>
      </c>
      <c r="J6" s="794">
        <v>154.0</v>
      </c>
      <c r="K6" s="794">
        <v>131.0</v>
      </c>
      <c r="L6" s="793">
        <v>0.17557251908396942</v>
      </c>
      <c r="M6" s="793">
        <v>0.6086956521739131</v>
      </c>
      <c r="N6" s="792">
        <v>26.89733766233766</v>
      </c>
      <c r="O6" s="795">
        <v>22.512380942857142</v>
      </c>
      <c r="P6" s="793">
        <v>0.9493670886075949</v>
      </c>
      <c r="Q6" s="793">
        <v>0.05063291139240506</v>
      </c>
      <c r="R6" s="793">
        <v>0.0</v>
      </c>
      <c r="S6" s="793">
        <v>0.0</v>
      </c>
      <c r="T6" s="796">
        <v>3.838344222222222</v>
      </c>
      <c r="U6" s="795">
        <v>4.2</v>
      </c>
      <c r="V6" s="795">
        <v>14.960714285714285</v>
      </c>
      <c r="W6" s="793">
        <v>1.0</v>
      </c>
      <c r="X6" s="756">
        <v>0.335677503929081</v>
      </c>
      <c r="Y6" s="764">
        <v>1390.44</v>
      </c>
      <c r="Z6" s="754" t="s">
        <v>86</v>
      </c>
      <c r="AA6" s="754" t="s">
        <v>649</v>
      </c>
      <c r="AB6" s="754" t="s">
        <v>649</v>
      </c>
      <c r="AC6" s="754" t="s">
        <v>2044</v>
      </c>
      <c r="AD6" s="754" t="s">
        <v>2044</v>
      </c>
      <c r="AE6" s="754" t="s">
        <v>649</v>
      </c>
    </row>
    <row r="7" ht="13.5" customHeight="1">
      <c r="A7" s="797">
        <v>3176.0</v>
      </c>
      <c r="B7" s="783" t="s">
        <v>2045</v>
      </c>
      <c r="C7" s="783" t="s">
        <v>691</v>
      </c>
      <c r="D7" s="798">
        <v>1.0</v>
      </c>
      <c r="E7" s="798">
        <v>1.0</v>
      </c>
      <c r="F7" s="799">
        <v>1284.67</v>
      </c>
      <c r="G7" s="799">
        <v>1320.74</v>
      </c>
      <c r="H7" s="800">
        <v>-0.02731044717355413</v>
      </c>
      <c r="I7" s="800">
        <v>0.18810573525772714</v>
      </c>
      <c r="J7" s="801">
        <v>49.0</v>
      </c>
      <c r="K7" s="801">
        <v>54.0</v>
      </c>
      <c r="L7" s="800">
        <v>-0.09259259259259256</v>
      </c>
      <c r="M7" s="800">
        <v>0.19367588932806323</v>
      </c>
      <c r="N7" s="799">
        <v>26.21775510204082</v>
      </c>
      <c r="O7" s="802">
        <v>24.05909090909091</v>
      </c>
      <c r="P7" s="800">
        <v>0.8</v>
      </c>
      <c r="Q7" s="800">
        <v>0.2</v>
      </c>
      <c r="R7" s="800">
        <v>0.0</v>
      </c>
      <c r="S7" s="800">
        <v>0.022727272727272728</v>
      </c>
      <c r="T7" s="803">
        <v>3.9270833333333335</v>
      </c>
      <c r="U7" s="802">
        <v>7.078409090909091</v>
      </c>
      <c r="V7" s="802">
        <v>18.12424240909091</v>
      </c>
      <c r="W7" s="800">
        <v>0.7954545454545454</v>
      </c>
      <c r="X7" s="761">
        <v>0.2679365128787937</v>
      </c>
      <c r="Y7" s="768">
        <v>344.21</v>
      </c>
      <c r="Z7" s="759" t="s">
        <v>86</v>
      </c>
      <c r="AA7" s="759" t="s">
        <v>649</v>
      </c>
      <c r="AB7" s="759" t="s">
        <v>649</v>
      </c>
      <c r="AC7" s="759" t="s">
        <v>2044</v>
      </c>
      <c r="AD7" s="759" t="s">
        <v>2044</v>
      </c>
      <c r="AE7" s="759" t="s">
        <v>649</v>
      </c>
    </row>
    <row r="8" ht="13.5" customHeight="1">
      <c r="A8" s="790">
        <v>3802.0</v>
      </c>
      <c r="B8" s="786" t="s">
        <v>2043</v>
      </c>
      <c r="C8" s="786" t="s">
        <v>691</v>
      </c>
      <c r="D8" s="791">
        <v>1.0</v>
      </c>
      <c r="E8" s="791">
        <v>1.0</v>
      </c>
      <c r="F8" s="792">
        <v>778.1</v>
      </c>
      <c r="G8" s="792">
        <v>698.73</v>
      </c>
      <c r="H8" s="793">
        <v>0.11359180226983234</v>
      </c>
      <c r="I8" s="793">
        <v>0.1602284918835548</v>
      </c>
      <c r="J8" s="794">
        <v>32.0</v>
      </c>
      <c r="K8" s="794">
        <v>29.0</v>
      </c>
      <c r="L8" s="793">
        <v>0.10344827586206895</v>
      </c>
      <c r="M8" s="793">
        <v>0.16243654822335024</v>
      </c>
      <c r="N8" s="792">
        <v>24.315625</v>
      </c>
      <c r="O8" s="795">
        <v>22.3375</v>
      </c>
      <c r="P8" s="793">
        <v>0.6666666666666666</v>
      </c>
      <c r="Q8" s="793">
        <v>0.3333333333333333</v>
      </c>
      <c r="R8" s="793">
        <v>0.0</v>
      </c>
      <c r="S8" s="793">
        <v>0.0</v>
      </c>
      <c r="T8" s="796">
        <v>5.071875</v>
      </c>
      <c r="U8" s="795">
        <v>1.9208333125</v>
      </c>
      <c r="V8" s="795">
        <v>15.3020833125</v>
      </c>
      <c r="W8" s="793">
        <v>1.0</v>
      </c>
      <c r="X8" s="756">
        <v>0.3230947179025832</v>
      </c>
      <c r="Y8" s="764">
        <v>251.4</v>
      </c>
      <c r="Z8" s="754" t="s">
        <v>86</v>
      </c>
      <c r="AA8" s="754" t="s">
        <v>649</v>
      </c>
      <c r="AB8" s="754" t="s">
        <v>649</v>
      </c>
      <c r="AC8" s="754" t="s">
        <v>2044</v>
      </c>
      <c r="AD8" s="754" t="s">
        <v>2044</v>
      </c>
      <c r="AE8" s="754" t="s">
        <v>649</v>
      </c>
    </row>
    <row r="9" ht="13.5" customHeight="1">
      <c r="A9" s="797">
        <v>3802.0</v>
      </c>
      <c r="B9" s="783" t="s">
        <v>1691</v>
      </c>
      <c r="C9" s="783" t="s">
        <v>691</v>
      </c>
      <c r="D9" s="798">
        <v>1.0</v>
      </c>
      <c r="E9" s="798">
        <v>1.0</v>
      </c>
      <c r="F9" s="799">
        <v>3521.8</v>
      </c>
      <c r="G9" s="799">
        <v>2922.45</v>
      </c>
      <c r="H9" s="800">
        <v>0.2050847747609028</v>
      </c>
      <c r="I9" s="800">
        <v>0.7252187414413358</v>
      </c>
      <c r="J9" s="801">
        <v>137.0</v>
      </c>
      <c r="K9" s="801">
        <v>109.0</v>
      </c>
      <c r="L9" s="800">
        <v>0.25688073394495414</v>
      </c>
      <c r="M9" s="800">
        <v>0.6954314720812182</v>
      </c>
      <c r="N9" s="799">
        <v>25.706569343065695</v>
      </c>
      <c r="O9" s="802">
        <v>58.10680750704225</v>
      </c>
      <c r="P9" s="800">
        <v>0.7866666666666666</v>
      </c>
      <c r="Q9" s="800">
        <v>0.21333333333333335</v>
      </c>
      <c r="R9" s="800">
        <v>0.0</v>
      </c>
      <c r="S9" s="800">
        <v>0.704225352112676</v>
      </c>
      <c r="T9" s="803">
        <v>29.97105263157895</v>
      </c>
      <c r="U9" s="802">
        <v>8.534507042253521</v>
      </c>
      <c r="V9" s="802">
        <v>50.316431915492956</v>
      </c>
      <c r="W9" s="800">
        <v>0.11267605633802817</v>
      </c>
      <c r="X9" s="761">
        <v>0.327886308137884</v>
      </c>
      <c r="Y9" s="768">
        <v>1154.75</v>
      </c>
      <c r="Z9" s="759" t="s">
        <v>86</v>
      </c>
      <c r="AA9" s="759" t="s">
        <v>649</v>
      </c>
      <c r="AB9" s="759" t="s">
        <v>649</v>
      </c>
      <c r="AC9" s="759" t="s">
        <v>2044</v>
      </c>
      <c r="AD9" s="759" t="s">
        <v>2044</v>
      </c>
      <c r="AE9" s="759" t="s">
        <v>649</v>
      </c>
    </row>
    <row r="10" ht="13.5" customHeight="1">
      <c r="A10" s="790">
        <v>3802.0</v>
      </c>
      <c r="B10" s="786" t="s">
        <v>2045</v>
      </c>
      <c r="C10" s="786" t="s">
        <v>691</v>
      </c>
      <c r="D10" s="791">
        <v>1.0</v>
      </c>
      <c r="E10" s="791">
        <v>1.0</v>
      </c>
      <c r="F10" s="792">
        <v>556.29</v>
      </c>
      <c r="G10" s="792">
        <v>1032.53</v>
      </c>
      <c r="H10" s="793">
        <v>-0.4612359931430564</v>
      </c>
      <c r="I10" s="793">
        <v>0.1145527666751095</v>
      </c>
      <c r="J10" s="794">
        <v>28.0</v>
      </c>
      <c r="K10" s="794">
        <v>36.0</v>
      </c>
      <c r="L10" s="793">
        <v>-0.2222222222222222</v>
      </c>
      <c r="M10" s="793">
        <v>0.14213197969543148</v>
      </c>
      <c r="N10" s="792">
        <v>19.8675</v>
      </c>
      <c r="O10" s="795">
        <v>25.70714285714286</v>
      </c>
      <c r="P10" s="793">
        <v>0.7647058823529411</v>
      </c>
      <c r="Q10" s="793">
        <v>0.23529411764705882</v>
      </c>
      <c r="R10" s="793">
        <v>0.0</v>
      </c>
      <c r="S10" s="793">
        <v>0.09523809523809523</v>
      </c>
      <c r="T10" s="796">
        <v>6.5809523571428565</v>
      </c>
      <c r="U10" s="795">
        <v>4.555555523809524</v>
      </c>
      <c r="V10" s="795">
        <v>18.800793619047617</v>
      </c>
      <c r="W10" s="793">
        <v>0.8095238095238095</v>
      </c>
      <c r="X10" s="756">
        <v>0.3066386237394165</v>
      </c>
      <c r="Y10" s="764">
        <v>170.58</v>
      </c>
      <c r="Z10" s="754" t="s">
        <v>86</v>
      </c>
      <c r="AA10" s="754" t="s">
        <v>649</v>
      </c>
      <c r="AB10" s="754" t="s">
        <v>649</v>
      </c>
      <c r="AC10" s="754" t="s">
        <v>2044</v>
      </c>
      <c r="AD10" s="754" t="s">
        <v>2044</v>
      </c>
      <c r="AE10" s="754" t="s">
        <v>649</v>
      </c>
    </row>
    <row r="11" ht="13.5" customHeight="1">
      <c r="A11" s="797">
        <v>3882.0</v>
      </c>
      <c r="B11" s="783" t="s">
        <v>2043</v>
      </c>
      <c r="C11" s="783" t="s">
        <v>691</v>
      </c>
      <c r="D11" s="798">
        <v>1.0</v>
      </c>
      <c r="E11" s="798">
        <v>1.0</v>
      </c>
      <c r="F11" s="799">
        <v>663.85</v>
      </c>
      <c r="G11" s="799">
        <v>667.83</v>
      </c>
      <c r="H11" s="800">
        <v>-0.005959600497132511</v>
      </c>
      <c r="I11" s="800">
        <v>0.17979454373596732</v>
      </c>
      <c r="J11" s="801">
        <v>22.0</v>
      </c>
      <c r="K11" s="801">
        <v>22.0</v>
      </c>
      <c r="L11" s="800">
        <v>0.0</v>
      </c>
      <c r="M11" s="800">
        <v>0.21782178217821782</v>
      </c>
      <c r="N11" s="799">
        <v>30.175</v>
      </c>
      <c r="O11" s="802">
        <v>35.57222222222222</v>
      </c>
      <c r="P11" s="800">
        <v>1.0</v>
      </c>
      <c r="Q11" s="800">
        <v>0.0</v>
      </c>
      <c r="R11" s="800">
        <v>0.0</v>
      </c>
      <c r="S11" s="800">
        <v>0.3333333333333333</v>
      </c>
      <c r="T11" s="803">
        <v>10.684920619047618</v>
      </c>
      <c r="U11" s="802">
        <v>4.627777777777777</v>
      </c>
      <c r="V11" s="802">
        <v>26.253703666666667</v>
      </c>
      <c r="W11" s="800">
        <v>0.4444444444444444</v>
      </c>
      <c r="X11" s="761">
        <v>0.30433079761994425</v>
      </c>
      <c r="Y11" s="768">
        <v>202.03</v>
      </c>
      <c r="Z11" s="759" t="s">
        <v>86</v>
      </c>
      <c r="AA11" s="759" t="s">
        <v>649</v>
      </c>
      <c r="AB11" s="759" t="s">
        <v>649</v>
      </c>
      <c r="AC11" s="759" t="s">
        <v>2044</v>
      </c>
      <c r="AD11" s="759" t="s">
        <v>2044</v>
      </c>
      <c r="AE11" s="759" t="s">
        <v>649</v>
      </c>
    </row>
    <row r="12" ht="13.5" customHeight="1">
      <c r="A12" s="790">
        <v>3882.0</v>
      </c>
      <c r="B12" s="786" t="s">
        <v>1691</v>
      </c>
      <c r="C12" s="786" t="s">
        <v>691</v>
      </c>
      <c r="D12" s="791">
        <v>1.0</v>
      </c>
      <c r="E12" s="791">
        <v>1.0</v>
      </c>
      <c r="F12" s="792">
        <v>2500.54</v>
      </c>
      <c r="G12" s="792">
        <v>1589.45</v>
      </c>
      <c r="H12" s="793">
        <v>0.5732108591022052</v>
      </c>
      <c r="I12" s="793">
        <v>0.677236496789238</v>
      </c>
      <c r="J12" s="794">
        <v>62.0</v>
      </c>
      <c r="K12" s="794">
        <v>51.0</v>
      </c>
      <c r="L12" s="793">
        <v>0.21568627450980382</v>
      </c>
      <c r="M12" s="793">
        <v>0.6138613861386139</v>
      </c>
      <c r="N12" s="792">
        <v>40.33129032258064</v>
      </c>
      <c r="O12" s="795">
        <v>31.85571428571429</v>
      </c>
      <c r="P12" s="793">
        <v>0.9375</v>
      </c>
      <c r="Q12" s="793">
        <v>0.0625</v>
      </c>
      <c r="R12" s="793">
        <v>0.0</v>
      </c>
      <c r="S12" s="793">
        <v>0.08571428571428572</v>
      </c>
      <c r="T12" s="796">
        <v>10.788359777777778</v>
      </c>
      <c r="U12" s="795">
        <v>4.462380942857143</v>
      </c>
      <c r="V12" s="795">
        <v>23.197619028571427</v>
      </c>
      <c r="W12" s="793">
        <v>0.45714285714285713</v>
      </c>
      <c r="X12" s="756">
        <v>0.3090252505458821</v>
      </c>
      <c r="Y12" s="764">
        <v>772.73</v>
      </c>
      <c r="Z12" s="754" t="s">
        <v>86</v>
      </c>
      <c r="AA12" s="754" t="s">
        <v>649</v>
      </c>
      <c r="AB12" s="754" t="s">
        <v>649</v>
      </c>
      <c r="AC12" s="754" t="s">
        <v>2044</v>
      </c>
      <c r="AD12" s="754" t="s">
        <v>2044</v>
      </c>
      <c r="AE12" s="754" t="s">
        <v>649</v>
      </c>
    </row>
    <row r="13" ht="13.5" customHeight="1">
      <c r="A13" s="797">
        <v>3882.0</v>
      </c>
      <c r="B13" s="783" t="s">
        <v>2045</v>
      </c>
      <c r="C13" s="783" t="s">
        <v>691</v>
      </c>
      <c r="D13" s="798">
        <v>1.0</v>
      </c>
      <c r="E13" s="798">
        <v>1.0</v>
      </c>
      <c r="F13" s="799">
        <v>527.88</v>
      </c>
      <c r="G13" s="799">
        <v>1097.67</v>
      </c>
      <c r="H13" s="800">
        <v>-0.5190904370165897</v>
      </c>
      <c r="I13" s="800">
        <v>0.14296895947479463</v>
      </c>
      <c r="J13" s="801">
        <v>17.0</v>
      </c>
      <c r="K13" s="801">
        <v>37.0</v>
      </c>
      <c r="L13" s="800">
        <v>-0.5405405405405406</v>
      </c>
      <c r="M13" s="800">
        <v>0.16831683168316833</v>
      </c>
      <c r="N13" s="799">
        <v>31.051764705882352</v>
      </c>
      <c r="O13" s="802">
        <v>41.31190471428572</v>
      </c>
      <c r="P13" s="800">
        <v>0.23529411764705882</v>
      </c>
      <c r="Q13" s="800">
        <v>0.47058823529411764</v>
      </c>
      <c r="R13" s="800">
        <v>0.2941176470588236</v>
      </c>
      <c r="S13" s="800">
        <v>0.5</v>
      </c>
      <c r="T13" s="803">
        <v>12.884313705882352</v>
      </c>
      <c r="U13" s="802">
        <v>7.669047571428571</v>
      </c>
      <c r="V13" s="802">
        <v>28.37857142857143</v>
      </c>
      <c r="W13" s="800">
        <v>0.2857142857142857</v>
      </c>
      <c r="X13" s="761">
        <v>0.2758581495794499</v>
      </c>
      <c r="Y13" s="768">
        <v>145.62</v>
      </c>
      <c r="Z13" s="759" t="s">
        <v>86</v>
      </c>
      <c r="AA13" s="759" t="s">
        <v>649</v>
      </c>
      <c r="AB13" s="759" t="s">
        <v>649</v>
      </c>
      <c r="AC13" s="759" t="s">
        <v>2044</v>
      </c>
      <c r="AD13" s="759" t="s">
        <v>2044</v>
      </c>
      <c r="AE13" s="759" t="s">
        <v>649</v>
      </c>
    </row>
    <row r="14" ht="13.5" customHeight="1">
      <c r="A14" s="790">
        <v>5161.0</v>
      </c>
      <c r="B14" s="786" t="s">
        <v>2043</v>
      </c>
      <c r="C14" s="786" t="s">
        <v>691</v>
      </c>
      <c r="D14" s="791">
        <v>1.0</v>
      </c>
      <c r="E14" s="791">
        <v>1.0</v>
      </c>
      <c r="F14" s="792">
        <v>956.31</v>
      </c>
      <c r="G14" s="792">
        <v>1061.5</v>
      </c>
      <c r="H14" s="793">
        <v>-0.09909561940650025</v>
      </c>
      <c r="I14" s="793">
        <v>0.23331462867180636</v>
      </c>
      <c r="J14" s="794">
        <v>33.0</v>
      </c>
      <c r="K14" s="794">
        <v>40.0</v>
      </c>
      <c r="L14" s="793">
        <v>-0.17500000000000004</v>
      </c>
      <c r="M14" s="793">
        <v>0.19298245614035087</v>
      </c>
      <c r="N14" s="792">
        <v>28.979090909090907</v>
      </c>
      <c r="O14" s="795">
        <v>19.914814777777778</v>
      </c>
      <c r="P14" s="793">
        <v>0.5789473684210527</v>
      </c>
      <c r="Q14" s="793">
        <v>0.42105263157894735</v>
      </c>
      <c r="R14" s="793">
        <v>0.0</v>
      </c>
      <c r="S14" s="793">
        <v>0.05555555555555555</v>
      </c>
      <c r="T14" s="796">
        <v>3.9552083125</v>
      </c>
      <c r="U14" s="795">
        <v>7.385555533333333</v>
      </c>
      <c r="V14" s="795">
        <v>16.046296277777778</v>
      </c>
      <c r="W14" s="793">
        <v>0.9444444444444444</v>
      </c>
      <c r="X14" s="756">
        <v>0.3176584998588324</v>
      </c>
      <c r="Y14" s="764">
        <v>303.78</v>
      </c>
      <c r="Z14" s="754" t="s">
        <v>86</v>
      </c>
      <c r="AA14" s="754" t="s">
        <v>649</v>
      </c>
      <c r="AB14" s="754" t="s">
        <v>649</v>
      </c>
      <c r="AC14" s="754" t="s">
        <v>2044</v>
      </c>
      <c r="AD14" s="754" t="s">
        <v>2044</v>
      </c>
      <c r="AE14" s="754" t="s">
        <v>649</v>
      </c>
    </row>
    <row r="15" ht="13.5" customHeight="1">
      <c r="A15" s="797">
        <v>5161.0</v>
      </c>
      <c r="B15" s="783" t="s">
        <v>1691</v>
      </c>
      <c r="C15" s="783" t="s">
        <v>691</v>
      </c>
      <c r="D15" s="798">
        <v>1.0</v>
      </c>
      <c r="E15" s="798">
        <v>1.0</v>
      </c>
      <c r="F15" s="799">
        <v>2485.83</v>
      </c>
      <c r="G15" s="799">
        <v>2834.26</v>
      </c>
      <c r="H15" s="800">
        <v>-0.12293508711268564</v>
      </c>
      <c r="I15" s="800">
        <v>0.6064775056113985</v>
      </c>
      <c r="J15" s="801">
        <v>107.0</v>
      </c>
      <c r="K15" s="801">
        <v>111.0</v>
      </c>
      <c r="L15" s="800">
        <v>-0.036036036036036</v>
      </c>
      <c r="M15" s="800">
        <v>0.6257309941520468</v>
      </c>
      <c r="N15" s="799">
        <v>23.232056074766355</v>
      </c>
      <c r="O15" s="802">
        <v>20.613333327272727</v>
      </c>
      <c r="P15" s="800">
        <v>0.7666666666666667</v>
      </c>
      <c r="Q15" s="800">
        <v>0.23333333333333334</v>
      </c>
      <c r="R15" s="800">
        <v>0.0</v>
      </c>
      <c r="S15" s="800">
        <v>0.0</v>
      </c>
      <c r="T15" s="803">
        <v>6.095754716981132</v>
      </c>
      <c r="U15" s="802">
        <v>3.9280864074074078</v>
      </c>
      <c r="V15" s="802">
        <v>16.600606054545455</v>
      </c>
      <c r="W15" s="800">
        <v>0.9818181818181818</v>
      </c>
      <c r="X15" s="761">
        <v>0.30527027190113565</v>
      </c>
      <c r="Y15" s="768">
        <v>758.85</v>
      </c>
      <c r="Z15" s="759" t="s">
        <v>86</v>
      </c>
      <c r="AA15" s="759" t="s">
        <v>649</v>
      </c>
      <c r="AB15" s="759" t="s">
        <v>649</v>
      </c>
      <c r="AC15" s="759" t="s">
        <v>2044</v>
      </c>
      <c r="AD15" s="759" t="s">
        <v>2044</v>
      </c>
      <c r="AE15" s="759" t="s">
        <v>649</v>
      </c>
    </row>
    <row r="16" ht="13.5" customHeight="1">
      <c r="A16" s="790">
        <v>5161.0</v>
      </c>
      <c r="B16" s="786" t="s">
        <v>2045</v>
      </c>
      <c r="C16" s="786" t="s">
        <v>691</v>
      </c>
      <c r="D16" s="791">
        <v>1.0</v>
      </c>
      <c r="E16" s="791">
        <v>1.0</v>
      </c>
      <c r="F16" s="792">
        <v>656.66</v>
      </c>
      <c r="G16" s="792">
        <v>684.88</v>
      </c>
      <c r="H16" s="793">
        <v>-0.04120429856325203</v>
      </c>
      <c r="I16" s="793">
        <v>0.16020786571679516</v>
      </c>
      <c r="J16" s="794">
        <v>31.0</v>
      </c>
      <c r="K16" s="794">
        <v>30.0</v>
      </c>
      <c r="L16" s="793">
        <v>0.03333333333333344</v>
      </c>
      <c r="M16" s="793">
        <v>0.18128654970760233</v>
      </c>
      <c r="N16" s="792">
        <v>21.182580645161288</v>
      </c>
      <c r="O16" s="795">
        <v>22.088405782608696</v>
      </c>
      <c r="P16" s="793">
        <v>0.375</v>
      </c>
      <c r="Q16" s="793">
        <v>0.5</v>
      </c>
      <c r="R16" s="793">
        <v>0.125</v>
      </c>
      <c r="S16" s="793">
        <v>0.0</v>
      </c>
      <c r="T16" s="796">
        <v>4.020967741935484</v>
      </c>
      <c r="U16" s="795">
        <v>4.881159391304348</v>
      </c>
      <c r="V16" s="795">
        <v>16.16159417391304</v>
      </c>
      <c r="W16" s="793">
        <v>0.9565217391304348</v>
      </c>
      <c r="X16" s="756">
        <v>0.2967289008010234</v>
      </c>
      <c r="Y16" s="764">
        <v>194.85</v>
      </c>
      <c r="Z16" s="754" t="s">
        <v>86</v>
      </c>
      <c r="AA16" s="754" t="s">
        <v>649</v>
      </c>
      <c r="AB16" s="754" t="s">
        <v>649</v>
      </c>
      <c r="AC16" s="754" t="s">
        <v>2044</v>
      </c>
      <c r="AD16" s="754" t="s">
        <v>2044</v>
      </c>
      <c r="AE16" s="754" t="s">
        <v>649</v>
      </c>
    </row>
    <row r="17" ht="13.5" customHeight="1">
      <c r="A17" s="797">
        <v>5166.0</v>
      </c>
      <c r="B17" s="783" t="s">
        <v>2043</v>
      </c>
      <c r="C17" s="783" t="s">
        <v>691</v>
      </c>
      <c r="D17" s="798">
        <v>1.0</v>
      </c>
      <c r="E17" s="798">
        <v>1.0</v>
      </c>
      <c r="F17" s="799">
        <v>1047.74</v>
      </c>
      <c r="G17" s="799">
        <v>1215.51</v>
      </c>
      <c r="H17" s="800">
        <v>-0.13802436837212362</v>
      </c>
      <c r="I17" s="800">
        <v>0.2147589101970205</v>
      </c>
      <c r="J17" s="801">
        <v>41.0</v>
      </c>
      <c r="K17" s="801">
        <v>41.0</v>
      </c>
      <c r="L17" s="800">
        <v>0.0</v>
      </c>
      <c r="M17" s="800">
        <v>0.20812182741116753</v>
      </c>
      <c r="N17" s="799">
        <v>25.554634146341463</v>
      </c>
      <c r="O17" s="802">
        <v>56.870000000000005</v>
      </c>
      <c r="P17" s="800">
        <v>0.5789473684210527</v>
      </c>
      <c r="Q17" s="800">
        <v>0.42105263157894735</v>
      </c>
      <c r="R17" s="800">
        <v>0.0</v>
      </c>
      <c r="S17" s="800">
        <v>0.6</v>
      </c>
      <c r="T17" s="803">
        <v>32.61666665</v>
      </c>
      <c r="U17" s="802">
        <v>11.175833299999999</v>
      </c>
      <c r="V17" s="802">
        <v>48.02916665</v>
      </c>
      <c r="W17" s="800">
        <v>0.15</v>
      </c>
      <c r="X17" s="761">
        <v>0.3378414492144998</v>
      </c>
      <c r="Y17" s="768">
        <v>353.97</v>
      </c>
      <c r="Z17" s="759" t="s">
        <v>86</v>
      </c>
      <c r="AA17" s="759" t="s">
        <v>649</v>
      </c>
      <c r="AB17" s="759" t="s">
        <v>649</v>
      </c>
      <c r="AC17" s="759" t="s">
        <v>2044</v>
      </c>
      <c r="AD17" s="759" t="s">
        <v>2044</v>
      </c>
      <c r="AE17" s="759" t="s">
        <v>649</v>
      </c>
    </row>
    <row r="18" ht="13.5" customHeight="1">
      <c r="A18" s="790">
        <v>5166.0</v>
      </c>
      <c r="B18" s="786" t="s">
        <v>1691</v>
      </c>
      <c r="C18" s="786" t="s">
        <v>691</v>
      </c>
      <c r="D18" s="791">
        <v>1.0</v>
      </c>
      <c r="E18" s="791">
        <v>1.0</v>
      </c>
      <c r="F18" s="792">
        <v>3086.5</v>
      </c>
      <c r="G18" s="792">
        <v>3128.01</v>
      </c>
      <c r="H18" s="793">
        <v>-0.013270417933446521</v>
      </c>
      <c r="I18" s="793">
        <v>0.6326506350078299</v>
      </c>
      <c r="J18" s="794">
        <v>125.0</v>
      </c>
      <c r="K18" s="794">
        <v>123.0</v>
      </c>
      <c r="L18" s="793">
        <v>0.016260162601626105</v>
      </c>
      <c r="M18" s="793">
        <v>0.6345177664974619</v>
      </c>
      <c r="N18" s="792">
        <v>24.692</v>
      </c>
      <c r="O18" s="795">
        <v>32.78615818644068</v>
      </c>
      <c r="P18" s="793">
        <v>1.0</v>
      </c>
      <c r="Q18" s="793">
        <v>0.0</v>
      </c>
      <c r="R18" s="793">
        <v>0.0</v>
      </c>
      <c r="S18" s="793">
        <v>0.03389830508474576</v>
      </c>
      <c r="T18" s="796">
        <v>13.826612903225806</v>
      </c>
      <c r="U18" s="795">
        <v>3.6805084745762713</v>
      </c>
      <c r="V18" s="795">
        <v>25.664124288135593</v>
      </c>
      <c r="W18" s="793">
        <v>0.3728813559322034</v>
      </c>
      <c r="X18" s="756">
        <v>0.33092499595010527</v>
      </c>
      <c r="Y18" s="764">
        <v>1021.4</v>
      </c>
      <c r="Z18" s="754" t="s">
        <v>86</v>
      </c>
      <c r="AA18" s="754" t="s">
        <v>649</v>
      </c>
      <c r="AB18" s="754" t="s">
        <v>649</v>
      </c>
      <c r="AC18" s="754" t="s">
        <v>2044</v>
      </c>
      <c r="AD18" s="754" t="s">
        <v>2044</v>
      </c>
      <c r="AE18" s="754" t="s">
        <v>649</v>
      </c>
    </row>
    <row r="19" ht="13.5" customHeight="1">
      <c r="A19" s="797">
        <v>5166.0</v>
      </c>
      <c r="B19" s="783" t="s">
        <v>2045</v>
      </c>
      <c r="C19" s="783" t="s">
        <v>691</v>
      </c>
      <c r="D19" s="798">
        <v>1.0</v>
      </c>
      <c r="E19" s="798">
        <v>1.0</v>
      </c>
      <c r="F19" s="799">
        <v>744.44</v>
      </c>
      <c r="G19" s="799">
        <v>928.57</v>
      </c>
      <c r="H19" s="800">
        <v>-0.19829415122177108</v>
      </c>
      <c r="I19" s="800">
        <v>0.15259045479514952</v>
      </c>
      <c r="J19" s="801">
        <v>31.0</v>
      </c>
      <c r="K19" s="801">
        <v>36.0</v>
      </c>
      <c r="L19" s="800">
        <v>-0.13888888888888884</v>
      </c>
      <c r="M19" s="800">
        <v>0.15736040609137056</v>
      </c>
      <c r="N19" s="799">
        <v>24.014193548387098</v>
      </c>
      <c r="O19" s="802">
        <v>24.83712118181818</v>
      </c>
      <c r="P19" s="800">
        <v>0.8181818181818182</v>
      </c>
      <c r="Q19" s="800">
        <v>0.18181818181818182</v>
      </c>
      <c r="R19" s="800">
        <v>0.0</v>
      </c>
      <c r="S19" s="800">
        <v>0.0</v>
      </c>
      <c r="T19" s="803">
        <v>4.415591387096774</v>
      </c>
      <c r="U19" s="802">
        <v>8.15</v>
      </c>
      <c r="V19" s="802">
        <v>18.20833331818182</v>
      </c>
      <c r="W19" s="800">
        <v>0.8181818181818182</v>
      </c>
      <c r="X19" s="761">
        <v>0.29442265326957173</v>
      </c>
      <c r="Y19" s="768">
        <v>219.18</v>
      </c>
      <c r="Z19" s="759" t="s">
        <v>86</v>
      </c>
      <c r="AA19" s="759" t="s">
        <v>649</v>
      </c>
      <c r="AB19" s="759" t="s">
        <v>649</v>
      </c>
      <c r="AC19" s="759" t="s">
        <v>2044</v>
      </c>
      <c r="AD19" s="759" t="s">
        <v>2044</v>
      </c>
      <c r="AE19" s="759" t="s">
        <v>649</v>
      </c>
    </row>
    <row r="20" ht="13.5" customHeight="1">
      <c r="A20" s="790">
        <v>8604.0</v>
      </c>
      <c r="B20" s="786" t="s">
        <v>2043</v>
      </c>
      <c r="C20" s="786" t="s">
        <v>691</v>
      </c>
      <c r="D20" s="791">
        <v>1.0</v>
      </c>
      <c r="E20" s="791">
        <v>1.0</v>
      </c>
      <c r="F20" s="792">
        <v>355.01</v>
      </c>
      <c r="G20" s="792">
        <v>315.2</v>
      </c>
      <c r="H20" s="793">
        <v>0.12630076142131985</v>
      </c>
      <c r="I20" s="793">
        <v>0.1546210801393728</v>
      </c>
      <c r="J20" s="794">
        <v>17.0</v>
      </c>
      <c r="K20" s="794">
        <v>16.0</v>
      </c>
      <c r="L20" s="793">
        <v>0.0625</v>
      </c>
      <c r="M20" s="793">
        <v>0.17894736842105263</v>
      </c>
      <c r="N20" s="792">
        <v>20.882941176470588</v>
      </c>
      <c r="O20" s="795">
        <v>23.3305555</v>
      </c>
      <c r="P20" s="793">
        <v>1.0</v>
      </c>
      <c r="Q20" s="793">
        <v>0.0</v>
      </c>
      <c r="R20" s="793">
        <v>0.0</v>
      </c>
      <c r="S20" s="793">
        <v>0.0</v>
      </c>
      <c r="T20" s="796">
        <v>2.019607823529412</v>
      </c>
      <c r="U20" s="795">
        <v>8.5233332</v>
      </c>
      <c r="V20" s="795">
        <v>15.391666666666666</v>
      </c>
      <c r="W20" s="793">
        <v>0.6666666666666666</v>
      </c>
      <c r="X20" s="756">
        <v>0.34765217881186444</v>
      </c>
      <c r="Y20" s="764">
        <v>123.42</v>
      </c>
      <c r="Z20" s="754" t="s">
        <v>86</v>
      </c>
      <c r="AA20" s="754" t="s">
        <v>649</v>
      </c>
      <c r="AB20" s="754" t="s">
        <v>649</v>
      </c>
      <c r="AC20" s="754" t="s">
        <v>2044</v>
      </c>
      <c r="AD20" s="754" t="s">
        <v>2044</v>
      </c>
      <c r="AE20" s="754" t="s">
        <v>649</v>
      </c>
    </row>
    <row r="21" ht="13.5" customHeight="1">
      <c r="A21" s="797">
        <v>8604.0</v>
      </c>
      <c r="B21" s="783" t="s">
        <v>1691</v>
      </c>
      <c r="C21" s="783" t="s">
        <v>691</v>
      </c>
      <c r="D21" s="798">
        <v>1.0</v>
      </c>
      <c r="E21" s="798">
        <v>1.0</v>
      </c>
      <c r="F21" s="799">
        <v>1647.56</v>
      </c>
      <c r="G21" s="799">
        <v>1674.56</v>
      </c>
      <c r="H21" s="800">
        <v>-0.016123638448308775</v>
      </c>
      <c r="I21" s="800">
        <v>0.7175783972125436</v>
      </c>
      <c r="J21" s="801">
        <v>64.0</v>
      </c>
      <c r="K21" s="801">
        <v>71.0</v>
      </c>
      <c r="L21" s="800">
        <v>-0.09859154929577463</v>
      </c>
      <c r="M21" s="800">
        <v>0.6736842105263158</v>
      </c>
      <c r="N21" s="799">
        <v>25.743125</v>
      </c>
      <c r="O21" s="802">
        <v>23.8145833125</v>
      </c>
      <c r="P21" s="800">
        <v>0.8787878787878788</v>
      </c>
      <c r="Q21" s="800">
        <v>0.12121212121212122</v>
      </c>
      <c r="R21" s="800">
        <v>0.0</v>
      </c>
      <c r="S21" s="800">
        <v>0.0</v>
      </c>
      <c r="T21" s="803">
        <v>3.100520828125</v>
      </c>
      <c r="U21" s="802">
        <v>4.4755208125</v>
      </c>
      <c r="V21" s="802">
        <v>14.73541665625</v>
      </c>
      <c r="W21" s="800">
        <v>0.8125</v>
      </c>
      <c r="X21" s="761">
        <v>0.3361941295005948</v>
      </c>
      <c r="Y21" s="768">
        <v>553.9</v>
      </c>
      <c r="Z21" s="759" t="s">
        <v>86</v>
      </c>
      <c r="AA21" s="759" t="s">
        <v>649</v>
      </c>
      <c r="AB21" s="759" t="s">
        <v>649</v>
      </c>
      <c r="AC21" s="759" t="s">
        <v>2044</v>
      </c>
      <c r="AD21" s="759" t="s">
        <v>2044</v>
      </c>
      <c r="AE21" s="759" t="s">
        <v>649</v>
      </c>
    </row>
    <row r="22" ht="13.5" customHeight="1">
      <c r="A22" s="790">
        <v>8604.0</v>
      </c>
      <c r="B22" s="786" t="s">
        <v>2045</v>
      </c>
      <c r="C22" s="786" t="s">
        <v>691</v>
      </c>
      <c r="D22" s="791">
        <v>1.0</v>
      </c>
      <c r="E22" s="791">
        <v>1.0</v>
      </c>
      <c r="F22" s="792">
        <v>293.43</v>
      </c>
      <c r="G22" s="792">
        <v>425.09</v>
      </c>
      <c r="H22" s="793">
        <v>-0.3097226469688771</v>
      </c>
      <c r="I22" s="793">
        <v>0.12780052264808361</v>
      </c>
      <c r="J22" s="794">
        <v>14.0</v>
      </c>
      <c r="K22" s="794">
        <v>17.0</v>
      </c>
      <c r="L22" s="793">
        <v>-0.17647058823529416</v>
      </c>
      <c r="M22" s="793">
        <v>0.14736842105263157</v>
      </c>
      <c r="N22" s="792">
        <v>20.959285714285716</v>
      </c>
      <c r="O22" s="795">
        <v>18.907142857142855</v>
      </c>
      <c r="P22" s="793">
        <v>1.0</v>
      </c>
      <c r="Q22" s="793">
        <v>0.0</v>
      </c>
      <c r="R22" s="793">
        <v>0.0</v>
      </c>
      <c r="S22" s="793">
        <v>0.0</v>
      </c>
      <c r="T22" s="796">
        <v>1.7738095</v>
      </c>
      <c r="U22" s="795">
        <v>3.75</v>
      </c>
      <c r="V22" s="795">
        <v>12.935714285714285</v>
      </c>
      <c r="W22" s="793">
        <v>1.0</v>
      </c>
      <c r="X22" s="756">
        <v>0.31414647445728117</v>
      </c>
      <c r="Y22" s="764">
        <v>92.18</v>
      </c>
      <c r="Z22" s="754" t="s">
        <v>86</v>
      </c>
      <c r="AA22" s="754" t="s">
        <v>649</v>
      </c>
      <c r="AB22" s="754" t="s">
        <v>649</v>
      </c>
      <c r="AC22" s="754" t="s">
        <v>2044</v>
      </c>
      <c r="AD22" s="754" t="s">
        <v>2044</v>
      </c>
      <c r="AE22" s="754" t="s">
        <v>649</v>
      </c>
    </row>
    <row r="23">
      <c r="A23" s="3"/>
      <c r="B23" s="3"/>
      <c r="C23" s="3"/>
      <c r="D23" s="3"/>
      <c r="E23" s="3"/>
      <c r="F23" s="3"/>
      <c r="G23" s="3"/>
      <c r="H23" s="3"/>
      <c r="I23" s="3"/>
      <c r="J23" s="3"/>
      <c r="K23" s="3"/>
      <c r="L23" s="3"/>
      <c r="M23" s="3"/>
      <c r="N23" s="3"/>
      <c r="O23" s="3"/>
      <c r="P23" s="3"/>
      <c r="Q23" s="3"/>
      <c r="R23" s="3"/>
      <c r="S23" s="3"/>
      <c r="T23" s="3"/>
      <c r="U23" s="3"/>
      <c r="V23" s="3"/>
      <c r="W23" s="3"/>
    </row>
    <row r="24">
      <c r="A24" s="3"/>
      <c r="B24" s="3"/>
      <c r="C24" s="3"/>
      <c r="D24" s="3"/>
      <c r="E24" s="3"/>
      <c r="F24" s="3"/>
      <c r="G24" s="3"/>
      <c r="H24" s="3"/>
      <c r="I24" s="3"/>
      <c r="J24" s="3"/>
      <c r="K24" s="3"/>
      <c r="L24" s="3"/>
      <c r="M24" s="3"/>
      <c r="N24" s="3"/>
      <c r="O24" s="3"/>
      <c r="P24" s="3"/>
      <c r="Q24" s="3"/>
      <c r="R24" s="3"/>
      <c r="S24" s="3"/>
      <c r="T24" s="3"/>
      <c r="U24" s="3"/>
      <c r="V24" s="3"/>
      <c r="W24" s="3"/>
    </row>
    <row r="25">
      <c r="A25" s="3"/>
      <c r="B25" s="3"/>
      <c r="C25" s="3"/>
      <c r="D25" s="3"/>
      <c r="E25" s="3"/>
      <c r="F25" s="3"/>
      <c r="G25" s="3"/>
      <c r="H25" s="3"/>
      <c r="I25" s="3"/>
      <c r="J25" s="3"/>
      <c r="K25" s="3"/>
      <c r="L25" s="3"/>
      <c r="M25" s="3"/>
      <c r="N25" s="3"/>
      <c r="O25" s="3"/>
      <c r="P25" s="3"/>
      <c r="Q25" s="3"/>
      <c r="R25" s="3"/>
      <c r="S25" s="3"/>
      <c r="T25" s="3"/>
      <c r="U25" s="3"/>
      <c r="V25" s="3"/>
      <c r="W25" s="3"/>
    </row>
    <row r="26">
      <c r="A26" s="3"/>
      <c r="B26" s="3"/>
      <c r="C26" s="3"/>
      <c r="D26" s="3"/>
      <c r="E26" s="3"/>
      <c r="F26" s="3"/>
      <c r="G26" s="3"/>
      <c r="H26" s="3"/>
      <c r="I26" s="3"/>
      <c r="J26" s="3"/>
      <c r="K26" s="3"/>
      <c r="L26" s="3"/>
      <c r="M26" s="3"/>
      <c r="N26" s="3"/>
      <c r="O26" s="3"/>
      <c r="P26" s="3"/>
      <c r="Q26" s="3"/>
      <c r="R26" s="3"/>
      <c r="S26" s="3"/>
      <c r="T26" s="3"/>
      <c r="U26" s="3"/>
      <c r="V26" s="3"/>
      <c r="W26" s="3"/>
    </row>
    <row r="27">
      <c r="A27" s="3"/>
      <c r="B27" s="3"/>
      <c r="C27" s="3"/>
      <c r="D27" s="3"/>
      <c r="E27" s="3"/>
      <c r="F27" s="3"/>
      <c r="G27" s="3"/>
      <c r="H27" s="3"/>
      <c r="I27" s="3"/>
      <c r="J27" s="3"/>
      <c r="K27" s="3"/>
      <c r="L27" s="3"/>
      <c r="M27" s="3"/>
      <c r="N27" s="3"/>
      <c r="O27" s="3"/>
      <c r="P27" s="3"/>
      <c r="Q27" s="3"/>
      <c r="R27" s="3"/>
      <c r="S27" s="3"/>
      <c r="T27" s="3"/>
      <c r="U27" s="3"/>
      <c r="V27" s="3"/>
      <c r="W27" s="3"/>
    </row>
    <row r="28">
      <c r="A28" s="3"/>
      <c r="B28" s="3"/>
      <c r="C28" s="3"/>
      <c r="D28" s="3"/>
      <c r="E28" s="3"/>
      <c r="F28" s="3"/>
      <c r="G28" s="3"/>
      <c r="H28" s="3"/>
      <c r="I28" s="3"/>
      <c r="J28" s="3"/>
      <c r="K28" s="3"/>
      <c r="L28" s="3"/>
      <c r="M28" s="3"/>
      <c r="N28" s="3"/>
      <c r="O28" s="3"/>
      <c r="P28" s="3"/>
      <c r="Q28" s="3"/>
      <c r="R28" s="3"/>
      <c r="S28" s="3"/>
      <c r="T28" s="3"/>
      <c r="U28" s="3"/>
      <c r="V28" s="3"/>
      <c r="W28" s="87"/>
    </row>
    <row r="29">
      <c r="A29" s="3"/>
      <c r="B29" s="3"/>
      <c r="C29" s="3"/>
      <c r="D29" s="3"/>
      <c r="E29" s="3"/>
      <c r="F29" s="3"/>
      <c r="G29" s="3"/>
      <c r="H29" s="3"/>
      <c r="I29" s="3"/>
      <c r="J29" s="3"/>
      <c r="K29" s="3"/>
      <c r="L29" s="3"/>
      <c r="M29" s="3"/>
      <c r="N29" s="3"/>
      <c r="O29" s="3"/>
      <c r="P29" s="3"/>
      <c r="Q29" s="3"/>
      <c r="R29" s="3"/>
      <c r="S29" s="3"/>
      <c r="T29" s="3"/>
      <c r="U29" s="87"/>
      <c r="V29" s="3"/>
      <c r="W29" s="3"/>
    </row>
    <row r="30">
      <c r="A30" s="3"/>
      <c r="B30" s="3"/>
      <c r="C30" s="3"/>
      <c r="D30" s="3"/>
      <c r="E30" s="3"/>
      <c r="F30" s="3"/>
      <c r="G30" s="3"/>
      <c r="H30" s="3"/>
      <c r="I30" s="3"/>
      <c r="J30" s="3"/>
      <c r="K30" s="3"/>
      <c r="L30" s="3"/>
      <c r="M30" s="3"/>
      <c r="N30" s="3"/>
      <c r="O30" s="3"/>
      <c r="P30" s="3"/>
      <c r="Q30" s="3"/>
      <c r="R30" s="3"/>
      <c r="S30" s="804"/>
      <c r="T30" s="3"/>
      <c r="U30" s="3"/>
      <c r="V30" s="3"/>
      <c r="W30" s="805"/>
    </row>
    <row r="31">
      <c r="A31" s="3"/>
      <c r="B31" s="3"/>
      <c r="C31" s="3"/>
      <c r="D31" s="3"/>
      <c r="E31" s="3"/>
      <c r="F31" s="3"/>
      <c r="G31" s="3"/>
      <c r="H31" s="3"/>
      <c r="I31" s="3"/>
      <c r="J31" s="3"/>
      <c r="K31" s="3"/>
      <c r="L31" s="3"/>
      <c r="M31" s="3"/>
      <c r="N31" s="3"/>
      <c r="O31" s="3"/>
      <c r="P31" s="3"/>
      <c r="Q31" s="3"/>
      <c r="R31" s="3"/>
      <c r="S31" s="3"/>
      <c r="T31" s="3"/>
      <c r="U31" s="3"/>
      <c r="V31" s="3"/>
      <c r="W31" s="3"/>
    </row>
    <row r="32">
      <c r="A32" s="3"/>
      <c r="B32" s="3"/>
      <c r="C32" s="3"/>
      <c r="D32" s="3"/>
      <c r="E32" s="3"/>
      <c r="F32" s="3"/>
      <c r="G32" s="3"/>
      <c r="H32" s="3"/>
      <c r="I32" s="3"/>
      <c r="J32" s="3"/>
      <c r="K32" s="3"/>
      <c r="L32" s="3"/>
      <c r="M32" s="3"/>
      <c r="N32" s="3"/>
      <c r="O32" s="3"/>
      <c r="P32" s="3"/>
      <c r="Q32" s="3"/>
      <c r="R32" s="3"/>
      <c r="S32" s="3"/>
      <c r="T32" s="3"/>
      <c r="U32" s="3"/>
      <c r="V32" s="3"/>
      <c r="W32" s="3"/>
    </row>
    <row r="33">
      <c r="A33" s="3"/>
      <c r="B33" s="3"/>
      <c r="C33" s="3"/>
      <c r="D33" s="3"/>
      <c r="E33" s="3"/>
      <c r="F33" s="3"/>
      <c r="G33" s="3"/>
      <c r="H33" s="3"/>
      <c r="I33" s="3"/>
      <c r="J33" s="3"/>
      <c r="K33" s="3"/>
      <c r="L33" s="3"/>
      <c r="M33" s="3"/>
      <c r="N33" s="3"/>
      <c r="O33" s="3"/>
      <c r="P33" s="3"/>
      <c r="Q33" s="3"/>
      <c r="R33" s="3"/>
      <c r="S33" s="3"/>
      <c r="T33" s="3"/>
      <c r="U33" s="3"/>
      <c r="V33" s="3"/>
      <c r="W33" s="3"/>
    </row>
    <row r="34">
      <c r="A34" s="3"/>
      <c r="B34" s="3"/>
      <c r="C34" s="3"/>
      <c r="D34" s="3"/>
      <c r="E34" s="3"/>
      <c r="F34" s="3"/>
      <c r="G34" s="3"/>
      <c r="H34" s="3"/>
      <c r="I34" s="3"/>
      <c r="J34" s="3"/>
      <c r="K34" s="3"/>
      <c r="L34" s="3"/>
      <c r="M34" s="3"/>
      <c r="N34" s="3"/>
      <c r="O34" s="3"/>
      <c r="P34" s="3"/>
      <c r="Q34" s="3"/>
      <c r="R34" s="3"/>
      <c r="S34" s="3"/>
      <c r="T34" s="3"/>
      <c r="U34" s="3"/>
      <c r="V34" s="3"/>
      <c r="W34" s="3"/>
    </row>
    <row r="35">
      <c r="A35" s="3"/>
      <c r="B35" s="3"/>
      <c r="C35" s="3"/>
      <c r="D35" s="3"/>
      <c r="E35" s="3"/>
      <c r="F35" s="3"/>
      <c r="G35" s="3"/>
      <c r="H35" s="3"/>
      <c r="I35" s="3"/>
      <c r="J35" s="3"/>
      <c r="K35" s="3"/>
      <c r="L35" s="3"/>
      <c r="M35" s="3"/>
      <c r="N35" s="3"/>
      <c r="O35" s="3"/>
      <c r="P35" s="3"/>
      <c r="Q35" s="3"/>
      <c r="R35" s="3"/>
      <c r="S35" s="3"/>
      <c r="T35" s="3"/>
      <c r="U35" s="3"/>
      <c r="V35" s="3"/>
      <c r="W35" s="3"/>
    </row>
    <row r="36">
      <c r="A36" s="3"/>
      <c r="B36" s="3"/>
      <c r="C36" s="3"/>
      <c r="D36" s="3"/>
      <c r="E36" s="3"/>
      <c r="F36" s="3"/>
      <c r="G36" s="3"/>
      <c r="H36" s="3"/>
      <c r="I36" s="3"/>
      <c r="J36" s="3"/>
      <c r="K36" s="3"/>
      <c r="L36" s="3"/>
      <c r="M36" s="3"/>
      <c r="N36" s="3"/>
      <c r="O36" s="3"/>
      <c r="P36" s="3"/>
      <c r="Q36" s="3"/>
      <c r="R36" s="3"/>
      <c r="S36" s="3"/>
      <c r="T36" s="3"/>
      <c r="U36" s="3"/>
      <c r="V36" s="3"/>
      <c r="W36" s="3"/>
    </row>
    <row r="37">
      <c r="A37" s="3"/>
      <c r="B37" s="3"/>
      <c r="C37" s="3"/>
      <c r="D37" s="3"/>
      <c r="E37" s="3"/>
      <c r="F37" s="3"/>
      <c r="G37" s="3"/>
      <c r="H37" s="3"/>
      <c r="I37" s="3"/>
      <c r="J37" s="3"/>
      <c r="K37" s="3"/>
      <c r="L37" s="3"/>
      <c r="M37" s="3"/>
      <c r="N37" s="3"/>
      <c r="O37" s="3"/>
      <c r="P37" s="3"/>
      <c r="Q37" s="3"/>
      <c r="R37" s="3"/>
      <c r="S37" s="3"/>
      <c r="T37" s="3"/>
      <c r="U37" s="3"/>
      <c r="V37" s="3"/>
      <c r="W37" s="3"/>
    </row>
    <row r="38">
      <c r="A38" s="3"/>
      <c r="B38" s="3"/>
      <c r="C38" s="3"/>
      <c r="D38" s="3"/>
      <c r="E38" s="3"/>
      <c r="F38" s="3"/>
      <c r="G38" s="3"/>
      <c r="H38" s="3"/>
      <c r="I38" s="3"/>
      <c r="J38" s="3"/>
      <c r="K38" s="3"/>
      <c r="L38" s="3"/>
      <c r="M38" s="3"/>
      <c r="N38" s="3"/>
      <c r="O38" s="3"/>
      <c r="P38" s="3"/>
      <c r="Q38" s="3"/>
      <c r="R38" s="3"/>
      <c r="S38" s="3"/>
      <c r="T38" s="3"/>
      <c r="U38" s="3"/>
      <c r="V38" s="3"/>
      <c r="W38" s="3"/>
    </row>
    <row r="39">
      <c r="A39" s="3"/>
      <c r="B39" s="3"/>
      <c r="C39" s="3"/>
      <c r="D39" s="3"/>
      <c r="E39" s="3"/>
      <c r="F39" s="3"/>
      <c r="G39" s="3"/>
      <c r="H39" s="3"/>
      <c r="I39" s="3"/>
      <c r="J39" s="3"/>
      <c r="K39" s="3"/>
      <c r="L39" s="3"/>
      <c r="M39" s="3"/>
      <c r="N39" s="3"/>
      <c r="O39" s="3"/>
      <c r="P39" s="3"/>
      <c r="Q39" s="3"/>
      <c r="R39" s="3"/>
      <c r="S39" s="3"/>
      <c r="T39" s="3"/>
      <c r="U39" s="3"/>
      <c r="V39" s="3"/>
      <c r="W39" s="3"/>
    </row>
    <row r="40">
      <c r="A40" s="3"/>
      <c r="B40" s="3"/>
      <c r="C40" s="3"/>
      <c r="D40" s="3"/>
      <c r="E40" s="3"/>
      <c r="F40" s="3"/>
      <c r="G40" s="3"/>
      <c r="H40" s="3"/>
      <c r="I40" s="3"/>
      <c r="J40" s="3"/>
      <c r="K40" s="3"/>
      <c r="L40" s="3"/>
      <c r="M40" s="3"/>
      <c r="N40" s="3"/>
      <c r="O40" s="3"/>
      <c r="P40" s="3"/>
      <c r="Q40" s="3"/>
      <c r="R40" s="3"/>
      <c r="S40" s="3"/>
      <c r="T40" s="3"/>
      <c r="U40" s="3"/>
      <c r="V40" s="3"/>
      <c r="W40" s="3"/>
    </row>
    <row r="41">
      <c r="A41" s="3"/>
      <c r="B41" s="3"/>
      <c r="C41" s="3"/>
      <c r="D41" s="3"/>
      <c r="E41" s="3"/>
      <c r="F41" s="3"/>
      <c r="G41" s="3"/>
      <c r="H41" s="3"/>
      <c r="I41" s="3"/>
      <c r="J41" s="3"/>
      <c r="K41" s="3"/>
      <c r="L41" s="3"/>
      <c r="M41" s="3"/>
      <c r="N41" s="3"/>
      <c r="O41" s="3"/>
      <c r="P41" s="3"/>
      <c r="Q41" s="3"/>
      <c r="R41" s="3"/>
      <c r="S41" s="3"/>
      <c r="T41" s="3"/>
      <c r="U41" s="3"/>
      <c r="V41" s="3"/>
      <c r="W41" s="3"/>
    </row>
    <row r="42">
      <c r="A42" s="3"/>
      <c r="B42" s="3"/>
      <c r="C42" s="3"/>
      <c r="D42" s="3"/>
      <c r="E42" s="3"/>
      <c r="F42" s="3"/>
      <c r="G42" s="3"/>
      <c r="H42" s="3"/>
      <c r="I42" s="3"/>
      <c r="J42" s="3"/>
      <c r="K42" s="3"/>
      <c r="L42" s="3"/>
      <c r="M42" s="3"/>
      <c r="N42" s="3"/>
      <c r="O42" s="3"/>
      <c r="P42" s="3"/>
      <c r="Q42" s="3"/>
      <c r="R42" s="3"/>
      <c r="S42" s="3"/>
      <c r="T42" s="3"/>
      <c r="U42" s="3"/>
      <c r="V42" s="3"/>
      <c r="W42" s="3"/>
    </row>
    <row r="43">
      <c r="A43" s="3"/>
      <c r="B43" s="3"/>
      <c r="C43" s="3"/>
      <c r="D43" s="3"/>
      <c r="E43" s="3"/>
      <c r="F43" s="3"/>
      <c r="G43" s="3"/>
      <c r="H43" s="3"/>
      <c r="I43" s="3"/>
      <c r="J43" s="3"/>
      <c r="K43" s="3"/>
      <c r="L43" s="3"/>
      <c r="M43" s="3"/>
      <c r="N43" s="3"/>
      <c r="O43" s="3"/>
      <c r="P43" s="3"/>
      <c r="Q43" s="3"/>
      <c r="R43" s="3"/>
      <c r="S43" s="3"/>
      <c r="T43" s="3"/>
      <c r="U43" s="3"/>
      <c r="V43" s="3"/>
      <c r="W43" s="3"/>
    </row>
    <row r="44">
      <c r="A44" s="3"/>
      <c r="B44" s="3"/>
      <c r="C44" s="3"/>
      <c r="D44" s="3"/>
      <c r="E44" s="3"/>
      <c r="F44" s="3"/>
      <c r="G44" s="3"/>
      <c r="H44" s="3"/>
      <c r="I44" s="3"/>
      <c r="J44" s="3"/>
      <c r="K44" s="3"/>
      <c r="L44" s="3"/>
      <c r="M44" s="3"/>
      <c r="N44" s="3"/>
      <c r="O44" s="3"/>
      <c r="P44" s="3"/>
      <c r="Q44" s="3"/>
      <c r="R44" s="3"/>
      <c r="S44" s="3"/>
      <c r="T44" s="3"/>
      <c r="U44" s="3"/>
      <c r="V44" s="3"/>
      <c r="W44" s="3"/>
    </row>
    <row r="45">
      <c r="A45" s="3"/>
      <c r="B45" s="3"/>
      <c r="C45" s="3"/>
      <c r="D45" s="3"/>
      <c r="E45" s="3"/>
      <c r="F45" s="3"/>
      <c r="G45" s="3"/>
      <c r="H45" s="3"/>
      <c r="I45" s="3"/>
      <c r="J45" s="3"/>
      <c r="K45" s="3"/>
      <c r="L45" s="3"/>
      <c r="M45" s="3"/>
      <c r="N45" s="3"/>
      <c r="O45" s="3"/>
      <c r="P45" s="3"/>
      <c r="Q45" s="3"/>
      <c r="R45" s="3"/>
      <c r="S45" s="3"/>
      <c r="T45" s="3"/>
      <c r="U45" s="3"/>
      <c r="V45" s="3"/>
      <c r="W45" s="3"/>
    </row>
    <row r="46">
      <c r="A46" s="3"/>
      <c r="B46" s="3"/>
      <c r="C46" s="3"/>
      <c r="D46" s="3"/>
      <c r="E46" s="3"/>
      <c r="F46" s="3"/>
      <c r="G46" s="3"/>
      <c r="H46" s="3"/>
      <c r="I46" s="3"/>
      <c r="J46" s="3"/>
      <c r="K46" s="3"/>
      <c r="L46" s="3"/>
      <c r="M46" s="3"/>
      <c r="N46" s="3"/>
      <c r="O46" s="3"/>
      <c r="P46" s="3"/>
      <c r="Q46" s="3"/>
      <c r="R46" s="3"/>
      <c r="S46" s="3"/>
      <c r="T46" s="3"/>
      <c r="U46" s="3"/>
      <c r="V46" s="3"/>
      <c r="W46" s="3"/>
    </row>
    <row r="47">
      <c r="A47" s="3"/>
      <c r="B47" s="3"/>
      <c r="C47" s="3"/>
      <c r="D47" s="3"/>
      <c r="E47" s="3"/>
      <c r="F47" s="3"/>
      <c r="G47" s="3"/>
      <c r="H47" s="3"/>
      <c r="I47" s="3"/>
      <c r="J47" s="3"/>
      <c r="K47" s="3"/>
      <c r="L47" s="3"/>
      <c r="M47" s="3"/>
      <c r="N47" s="3"/>
      <c r="O47" s="3"/>
      <c r="P47" s="3"/>
      <c r="Q47" s="3"/>
      <c r="R47" s="3"/>
      <c r="S47" s="3"/>
      <c r="T47" s="3"/>
      <c r="U47" s="3"/>
      <c r="V47" s="3"/>
      <c r="W47" s="3"/>
    </row>
    <row r="48">
      <c r="A48" s="3"/>
      <c r="B48" s="3"/>
      <c r="C48" s="3"/>
      <c r="D48" s="3"/>
      <c r="E48" s="3"/>
      <c r="F48" s="3"/>
      <c r="G48" s="3"/>
      <c r="H48" s="3"/>
      <c r="I48" s="3"/>
      <c r="J48" s="3"/>
      <c r="K48" s="3"/>
      <c r="L48" s="3"/>
      <c r="M48" s="3"/>
      <c r="N48" s="3"/>
      <c r="O48" s="3"/>
      <c r="P48" s="3"/>
      <c r="Q48" s="3"/>
      <c r="R48" s="3"/>
      <c r="S48" s="3"/>
      <c r="T48" s="3"/>
      <c r="U48" s="3"/>
      <c r="V48" s="3"/>
      <c r="W48" s="3"/>
    </row>
    <row r="49">
      <c r="A49" s="3"/>
      <c r="B49" s="3"/>
      <c r="C49" s="3"/>
      <c r="D49" s="3"/>
      <c r="E49" s="3"/>
      <c r="F49" s="3"/>
      <c r="G49" s="3"/>
      <c r="H49" s="3"/>
      <c r="I49" s="3"/>
      <c r="J49" s="3"/>
      <c r="K49" s="3"/>
      <c r="L49" s="3"/>
      <c r="M49" s="3"/>
      <c r="N49" s="3"/>
      <c r="O49" s="3"/>
      <c r="P49" s="3"/>
      <c r="Q49" s="3"/>
      <c r="R49" s="3"/>
      <c r="S49" s="3"/>
      <c r="T49" s="3"/>
      <c r="U49" s="3"/>
      <c r="V49" s="3"/>
      <c r="W49" s="3"/>
    </row>
    <row r="50">
      <c r="A50" s="3"/>
      <c r="B50" s="3"/>
      <c r="C50" s="3"/>
      <c r="D50" s="3"/>
      <c r="E50" s="3"/>
      <c r="F50" s="3"/>
      <c r="G50" s="3"/>
      <c r="H50" s="3"/>
      <c r="I50" s="3"/>
      <c r="J50" s="3"/>
      <c r="K50" s="3"/>
      <c r="L50" s="3"/>
      <c r="M50" s="3"/>
      <c r="N50" s="3"/>
      <c r="O50" s="3"/>
      <c r="P50" s="3"/>
      <c r="Q50" s="3"/>
      <c r="R50" s="3"/>
      <c r="S50" s="3"/>
      <c r="T50" s="3"/>
      <c r="U50" s="3"/>
      <c r="V50" s="3"/>
      <c r="W50" s="3"/>
    </row>
    <row r="51">
      <c r="A51" s="3"/>
      <c r="B51" s="3"/>
      <c r="C51" s="3"/>
      <c r="D51" s="3"/>
      <c r="E51" s="3"/>
      <c r="F51" s="3"/>
      <c r="G51" s="3"/>
      <c r="H51" s="3"/>
      <c r="I51" s="3"/>
      <c r="J51" s="3"/>
      <c r="K51" s="3"/>
      <c r="L51" s="3"/>
      <c r="M51" s="3"/>
      <c r="N51" s="3"/>
      <c r="O51" s="3"/>
      <c r="P51" s="3"/>
      <c r="Q51" s="3"/>
      <c r="R51" s="3"/>
      <c r="S51" s="3"/>
      <c r="T51" s="3"/>
      <c r="U51" s="3"/>
      <c r="V51" s="3"/>
      <c r="W51" s="3"/>
    </row>
    <row r="52">
      <c r="A52" s="3"/>
      <c r="B52" s="3"/>
      <c r="C52" s="3"/>
      <c r="D52" s="3"/>
      <c r="E52" s="3"/>
      <c r="F52" s="3"/>
      <c r="G52" s="3"/>
      <c r="H52" s="3"/>
      <c r="I52" s="3"/>
      <c r="J52" s="3"/>
      <c r="K52" s="3"/>
      <c r="L52" s="3"/>
      <c r="M52" s="3"/>
      <c r="N52" s="3"/>
      <c r="O52" s="3"/>
      <c r="P52" s="3"/>
      <c r="Q52" s="3"/>
      <c r="R52" s="3"/>
      <c r="S52" s="3"/>
      <c r="T52" s="3"/>
      <c r="U52" s="3"/>
      <c r="V52" s="3"/>
      <c r="W52" s="3"/>
    </row>
    <row r="53">
      <c r="A53" s="3"/>
      <c r="B53" s="3"/>
      <c r="C53" s="3"/>
      <c r="D53" s="3"/>
      <c r="E53" s="3"/>
      <c r="F53" s="3"/>
      <c r="G53" s="3"/>
      <c r="H53" s="3"/>
      <c r="I53" s="3"/>
      <c r="J53" s="3"/>
      <c r="K53" s="3"/>
      <c r="L53" s="3"/>
      <c r="M53" s="3"/>
      <c r="N53" s="3"/>
      <c r="O53" s="3"/>
      <c r="P53" s="3"/>
      <c r="Q53" s="3"/>
      <c r="R53" s="3"/>
      <c r="S53" s="3"/>
      <c r="T53" s="3"/>
      <c r="U53" s="3"/>
      <c r="V53" s="3"/>
      <c r="W53" s="3"/>
    </row>
    <row r="54">
      <c r="A54" s="3"/>
      <c r="B54" s="3"/>
      <c r="C54" s="3"/>
      <c r="D54" s="3"/>
      <c r="E54" s="3"/>
      <c r="F54" s="3"/>
      <c r="G54" s="3"/>
      <c r="H54" s="3"/>
      <c r="I54" s="3"/>
      <c r="J54" s="3"/>
      <c r="K54" s="3"/>
      <c r="L54" s="3"/>
      <c r="M54" s="3"/>
      <c r="N54" s="3"/>
      <c r="O54" s="3"/>
      <c r="P54" s="3"/>
      <c r="Q54" s="3"/>
      <c r="R54" s="3"/>
      <c r="S54" s="3"/>
      <c r="T54" s="3"/>
      <c r="U54" s="3"/>
      <c r="V54" s="3"/>
      <c r="W54" s="3"/>
    </row>
    <row r="55">
      <c r="A55" s="3"/>
      <c r="B55" s="3"/>
      <c r="C55" s="3"/>
      <c r="D55" s="3"/>
      <c r="E55" s="3"/>
      <c r="F55" s="3"/>
      <c r="G55" s="3"/>
      <c r="H55" s="3"/>
      <c r="I55" s="3"/>
      <c r="J55" s="3"/>
      <c r="K55" s="3"/>
      <c r="L55" s="3"/>
      <c r="M55" s="3"/>
      <c r="N55" s="3"/>
      <c r="O55" s="3"/>
      <c r="P55" s="3"/>
      <c r="Q55" s="3"/>
      <c r="R55" s="3"/>
      <c r="S55" s="3"/>
      <c r="T55" s="3"/>
      <c r="U55" s="3"/>
      <c r="V55" s="3"/>
      <c r="W55" s="3"/>
    </row>
    <row r="56">
      <c r="A56" s="3"/>
      <c r="B56" s="3"/>
      <c r="C56" s="3"/>
      <c r="D56" s="3"/>
      <c r="E56" s="3"/>
      <c r="F56" s="3"/>
      <c r="G56" s="3"/>
      <c r="H56" s="3"/>
      <c r="I56" s="3"/>
      <c r="J56" s="3"/>
      <c r="K56" s="3"/>
      <c r="L56" s="3"/>
      <c r="M56" s="3"/>
      <c r="N56" s="3"/>
      <c r="O56" s="3"/>
      <c r="P56" s="3"/>
      <c r="Q56" s="3"/>
      <c r="R56" s="3"/>
      <c r="S56" s="3"/>
      <c r="T56" s="3"/>
      <c r="U56" s="3"/>
      <c r="V56" s="3"/>
      <c r="W56" s="3"/>
    </row>
    <row r="57">
      <c r="A57" s="3"/>
      <c r="B57" s="3"/>
      <c r="C57" s="3"/>
      <c r="D57" s="3"/>
      <c r="E57" s="3"/>
      <c r="F57" s="3"/>
      <c r="G57" s="3"/>
      <c r="H57" s="3"/>
      <c r="I57" s="3"/>
      <c r="J57" s="3"/>
      <c r="K57" s="3"/>
      <c r="L57" s="3"/>
      <c r="M57" s="3"/>
      <c r="N57" s="3"/>
      <c r="O57" s="3"/>
      <c r="P57" s="3"/>
      <c r="Q57" s="3"/>
      <c r="R57" s="3"/>
      <c r="S57" s="3"/>
      <c r="T57" s="3"/>
      <c r="U57" s="3"/>
      <c r="V57" s="3"/>
      <c r="W57" s="3"/>
    </row>
    <row r="58">
      <c r="A58" s="3"/>
      <c r="B58" s="3"/>
      <c r="C58" s="3"/>
      <c r="D58" s="3"/>
      <c r="E58" s="3"/>
      <c r="F58" s="3"/>
      <c r="G58" s="3"/>
      <c r="H58" s="3"/>
      <c r="I58" s="3"/>
      <c r="J58" s="3"/>
      <c r="K58" s="3"/>
      <c r="L58" s="3"/>
      <c r="M58" s="3"/>
      <c r="N58" s="3"/>
      <c r="O58" s="3"/>
      <c r="P58" s="3"/>
      <c r="Q58" s="3"/>
      <c r="R58" s="3"/>
      <c r="S58" s="3"/>
      <c r="T58" s="3"/>
      <c r="U58" s="3"/>
      <c r="V58" s="3"/>
      <c r="W58" s="3"/>
    </row>
    <row r="59">
      <c r="A59" s="3"/>
      <c r="B59" s="3"/>
      <c r="C59" s="3"/>
      <c r="D59" s="3"/>
      <c r="E59" s="3"/>
      <c r="F59" s="3"/>
      <c r="G59" s="3"/>
      <c r="H59" s="3"/>
      <c r="I59" s="3"/>
      <c r="J59" s="3"/>
      <c r="K59" s="3"/>
      <c r="L59" s="3"/>
      <c r="M59" s="3"/>
      <c r="N59" s="3"/>
      <c r="O59" s="3"/>
      <c r="P59" s="3"/>
      <c r="Q59" s="3"/>
      <c r="R59" s="3"/>
      <c r="S59" s="3"/>
      <c r="T59" s="3"/>
      <c r="U59" s="3"/>
      <c r="V59" s="3"/>
      <c r="W59" s="3"/>
    </row>
    <row r="60">
      <c r="A60" s="3"/>
      <c r="B60" s="3"/>
      <c r="C60" s="3"/>
      <c r="D60" s="3"/>
      <c r="E60" s="3"/>
      <c r="F60" s="3"/>
      <c r="G60" s="3"/>
      <c r="H60" s="3"/>
      <c r="I60" s="3"/>
      <c r="J60" s="3"/>
      <c r="K60" s="3"/>
      <c r="L60" s="3"/>
      <c r="M60" s="3"/>
      <c r="N60" s="3"/>
      <c r="O60" s="3"/>
      <c r="P60" s="3"/>
      <c r="Q60" s="3"/>
      <c r="R60" s="3"/>
      <c r="S60" s="3"/>
      <c r="T60" s="3"/>
      <c r="U60" s="3"/>
      <c r="V60" s="3"/>
      <c r="W60" s="3"/>
    </row>
    <row r="61">
      <c r="A61" s="3"/>
      <c r="B61" s="3"/>
      <c r="C61" s="3"/>
      <c r="D61" s="3"/>
      <c r="E61" s="3"/>
      <c r="F61" s="3"/>
      <c r="G61" s="3"/>
      <c r="H61" s="3"/>
      <c r="I61" s="3"/>
      <c r="J61" s="3"/>
      <c r="K61" s="3"/>
      <c r="L61" s="3"/>
      <c r="M61" s="3"/>
      <c r="N61" s="3"/>
      <c r="O61" s="3"/>
      <c r="P61" s="3"/>
      <c r="Q61" s="3"/>
      <c r="R61" s="3"/>
      <c r="S61" s="3"/>
      <c r="T61" s="3"/>
      <c r="U61" s="3"/>
      <c r="V61" s="3"/>
      <c r="W61" s="3"/>
    </row>
    <row r="62">
      <c r="A62" s="3"/>
      <c r="B62" s="3"/>
      <c r="C62" s="3"/>
      <c r="D62" s="3"/>
      <c r="E62" s="3"/>
      <c r="F62" s="3"/>
      <c r="G62" s="3"/>
      <c r="H62" s="3"/>
      <c r="I62" s="3"/>
      <c r="J62" s="3"/>
      <c r="K62" s="3"/>
      <c r="L62" s="3"/>
      <c r="M62" s="3"/>
      <c r="N62" s="3"/>
      <c r="O62" s="3"/>
      <c r="P62" s="3"/>
      <c r="Q62" s="3"/>
      <c r="R62" s="3"/>
      <c r="S62" s="3"/>
      <c r="T62" s="3"/>
      <c r="U62" s="3"/>
      <c r="V62" s="3"/>
      <c r="W62" s="3"/>
    </row>
    <row r="63">
      <c r="A63" s="3"/>
      <c r="B63" s="3"/>
      <c r="C63" s="3"/>
      <c r="D63" s="3"/>
      <c r="E63" s="3"/>
      <c r="F63" s="3"/>
      <c r="G63" s="3"/>
      <c r="H63" s="3"/>
      <c r="I63" s="3"/>
      <c r="J63" s="3"/>
      <c r="K63" s="3"/>
      <c r="L63" s="3"/>
      <c r="M63" s="3"/>
      <c r="N63" s="3"/>
      <c r="O63" s="3"/>
      <c r="P63" s="3"/>
      <c r="Q63" s="3"/>
      <c r="R63" s="3"/>
      <c r="S63" s="3"/>
      <c r="T63" s="3"/>
      <c r="U63" s="3"/>
      <c r="V63" s="3"/>
      <c r="W63" s="3"/>
    </row>
    <row r="64">
      <c r="A64" s="3"/>
      <c r="B64" s="3"/>
      <c r="C64" s="3"/>
      <c r="D64" s="3"/>
      <c r="E64" s="3"/>
      <c r="F64" s="3"/>
      <c r="G64" s="3"/>
      <c r="H64" s="3"/>
      <c r="I64" s="3"/>
      <c r="J64" s="3"/>
      <c r="K64" s="3"/>
      <c r="L64" s="3"/>
      <c r="M64" s="3"/>
      <c r="N64" s="3"/>
      <c r="O64" s="3"/>
      <c r="P64" s="3"/>
      <c r="Q64" s="3"/>
      <c r="R64" s="3"/>
      <c r="S64" s="3"/>
      <c r="T64" s="3"/>
      <c r="U64" s="3"/>
      <c r="V64" s="3"/>
      <c r="W64" s="3"/>
    </row>
    <row r="65">
      <c r="A65" s="3"/>
      <c r="B65" s="3"/>
      <c r="C65" s="3"/>
      <c r="D65" s="3"/>
      <c r="E65" s="3"/>
      <c r="F65" s="3"/>
      <c r="G65" s="3"/>
      <c r="H65" s="3"/>
      <c r="I65" s="3"/>
      <c r="J65" s="3"/>
      <c r="K65" s="3"/>
      <c r="L65" s="3"/>
      <c r="M65" s="3"/>
      <c r="N65" s="3"/>
      <c r="O65" s="3"/>
      <c r="P65" s="3"/>
      <c r="Q65" s="3"/>
      <c r="R65" s="3"/>
      <c r="S65" s="3"/>
      <c r="T65" s="3"/>
      <c r="U65" s="3"/>
      <c r="V65" s="3"/>
      <c r="W65" s="3"/>
    </row>
    <row r="66">
      <c r="A66" s="3"/>
      <c r="B66" s="3"/>
      <c r="C66" s="3"/>
      <c r="D66" s="3"/>
      <c r="E66" s="3"/>
      <c r="F66" s="3"/>
      <c r="G66" s="3"/>
      <c r="H66" s="3"/>
      <c r="I66" s="3"/>
      <c r="J66" s="3"/>
      <c r="K66" s="3"/>
      <c r="L66" s="3"/>
      <c r="M66" s="3"/>
      <c r="N66" s="3"/>
      <c r="O66" s="3"/>
      <c r="P66" s="3"/>
      <c r="Q66" s="3"/>
      <c r="R66" s="3"/>
      <c r="S66" s="3"/>
      <c r="T66" s="3"/>
      <c r="U66" s="3"/>
      <c r="V66" s="3"/>
      <c r="W66" s="3"/>
    </row>
    <row r="67">
      <c r="A67" s="3"/>
      <c r="B67" s="3"/>
      <c r="C67" s="3"/>
      <c r="D67" s="3"/>
      <c r="E67" s="3"/>
      <c r="F67" s="3"/>
      <c r="G67" s="3"/>
      <c r="H67" s="3"/>
      <c r="I67" s="3"/>
      <c r="J67" s="3"/>
      <c r="K67" s="3"/>
      <c r="L67" s="3"/>
      <c r="M67" s="3"/>
      <c r="N67" s="3"/>
      <c r="O67" s="3"/>
      <c r="P67" s="3"/>
      <c r="Q67" s="3"/>
      <c r="R67" s="3"/>
      <c r="S67" s="3"/>
      <c r="T67" s="3"/>
      <c r="U67" s="3"/>
      <c r="V67" s="3"/>
      <c r="W67" s="3"/>
    </row>
    <row r="68">
      <c r="A68" s="3"/>
      <c r="B68" s="3"/>
      <c r="C68" s="3"/>
      <c r="D68" s="3"/>
      <c r="E68" s="3"/>
      <c r="F68" s="3"/>
      <c r="G68" s="3"/>
      <c r="H68" s="3"/>
      <c r="I68" s="3"/>
      <c r="J68" s="3"/>
      <c r="K68" s="3"/>
      <c r="L68" s="3"/>
      <c r="M68" s="3"/>
      <c r="N68" s="3"/>
      <c r="O68" s="3"/>
      <c r="P68" s="3"/>
      <c r="Q68" s="3"/>
      <c r="R68" s="3"/>
      <c r="S68" s="3"/>
      <c r="T68" s="3"/>
      <c r="U68" s="3"/>
      <c r="V68" s="3"/>
      <c r="W68" s="3"/>
    </row>
    <row r="69">
      <c r="A69" s="3"/>
      <c r="B69" s="3"/>
      <c r="C69" s="3"/>
      <c r="D69" s="3"/>
      <c r="E69" s="3"/>
      <c r="F69" s="3"/>
      <c r="G69" s="3"/>
      <c r="H69" s="3"/>
      <c r="I69" s="3"/>
      <c r="J69" s="3"/>
      <c r="K69" s="3"/>
      <c r="L69" s="3"/>
      <c r="M69" s="3"/>
      <c r="N69" s="3"/>
      <c r="O69" s="3"/>
      <c r="P69" s="3"/>
      <c r="Q69" s="3"/>
      <c r="R69" s="3"/>
      <c r="S69" s="3"/>
      <c r="T69" s="3"/>
      <c r="U69" s="3"/>
      <c r="V69" s="3"/>
      <c r="W69" s="3"/>
    </row>
    <row r="70">
      <c r="A70" s="3"/>
      <c r="B70" s="3"/>
      <c r="C70" s="3"/>
      <c r="D70" s="3"/>
      <c r="E70" s="3"/>
      <c r="F70" s="3"/>
      <c r="G70" s="3"/>
      <c r="H70" s="3"/>
      <c r="I70" s="3"/>
      <c r="J70" s="3"/>
      <c r="K70" s="3"/>
      <c r="L70" s="3"/>
      <c r="M70" s="3"/>
      <c r="N70" s="3"/>
      <c r="O70" s="3"/>
      <c r="P70" s="3"/>
      <c r="Q70" s="3"/>
      <c r="R70" s="3"/>
      <c r="S70" s="3"/>
      <c r="T70" s="3"/>
      <c r="U70" s="3"/>
      <c r="V70" s="3"/>
      <c r="W70" s="3"/>
    </row>
    <row r="71">
      <c r="A71" s="3"/>
      <c r="B71" s="3"/>
      <c r="C71" s="3"/>
      <c r="D71" s="3"/>
      <c r="E71" s="3"/>
      <c r="F71" s="3"/>
      <c r="G71" s="3"/>
      <c r="H71" s="3"/>
      <c r="I71" s="3"/>
      <c r="J71" s="3"/>
      <c r="K71" s="3"/>
      <c r="L71" s="3"/>
      <c r="M71" s="3"/>
      <c r="N71" s="3"/>
      <c r="O71" s="3"/>
      <c r="P71" s="3"/>
      <c r="Q71" s="3"/>
      <c r="R71" s="3"/>
      <c r="S71" s="3"/>
      <c r="T71" s="3"/>
      <c r="U71" s="3"/>
      <c r="V71" s="3"/>
      <c r="W71" s="3"/>
    </row>
    <row r="72">
      <c r="A72" s="3"/>
      <c r="B72" s="3"/>
      <c r="C72" s="3"/>
      <c r="D72" s="3"/>
      <c r="E72" s="3"/>
      <c r="F72" s="3"/>
      <c r="G72" s="3"/>
      <c r="H72" s="3"/>
      <c r="I72" s="3"/>
      <c r="J72" s="3"/>
      <c r="K72" s="3"/>
      <c r="L72" s="3"/>
      <c r="M72" s="3"/>
      <c r="N72" s="3"/>
      <c r="O72" s="3"/>
      <c r="P72" s="3"/>
      <c r="Q72" s="3"/>
      <c r="R72" s="3"/>
      <c r="S72" s="3"/>
      <c r="T72" s="3"/>
      <c r="U72" s="3"/>
      <c r="V72" s="3"/>
      <c r="W72" s="3"/>
    </row>
    <row r="73">
      <c r="A73" s="3"/>
      <c r="B73" s="3"/>
      <c r="C73" s="3"/>
      <c r="D73" s="3"/>
      <c r="E73" s="3"/>
      <c r="F73" s="3"/>
      <c r="G73" s="3"/>
      <c r="H73" s="3"/>
      <c r="I73" s="3"/>
      <c r="J73" s="3"/>
      <c r="K73" s="3"/>
      <c r="L73" s="3"/>
      <c r="M73" s="3"/>
      <c r="N73" s="3"/>
      <c r="O73" s="3"/>
      <c r="P73" s="3"/>
      <c r="Q73" s="3"/>
      <c r="R73" s="3"/>
      <c r="S73" s="3"/>
      <c r="T73" s="3"/>
      <c r="U73" s="3"/>
      <c r="V73" s="3"/>
      <c r="W73" s="3"/>
    </row>
    <row r="74">
      <c r="A74" s="3"/>
      <c r="B74" s="3"/>
      <c r="C74" s="3"/>
      <c r="D74" s="3"/>
      <c r="E74" s="3"/>
      <c r="F74" s="3"/>
      <c r="G74" s="3"/>
      <c r="H74" s="3"/>
      <c r="I74" s="3"/>
      <c r="J74" s="3"/>
      <c r="K74" s="3"/>
      <c r="L74" s="3"/>
      <c r="M74" s="3"/>
      <c r="N74" s="3"/>
      <c r="O74" s="3"/>
      <c r="P74" s="3"/>
      <c r="Q74" s="3"/>
      <c r="R74" s="3"/>
      <c r="S74" s="3"/>
      <c r="T74" s="3"/>
      <c r="U74" s="3"/>
      <c r="V74" s="3"/>
      <c r="W74" s="3"/>
    </row>
    <row r="75">
      <c r="A75" s="3"/>
      <c r="B75" s="3"/>
      <c r="C75" s="3"/>
      <c r="D75" s="3"/>
      <c r="E75" s="3"/>
      <c r="F75" s="3"/>
      <c r="G75" s="3"/>
      <c r="H75" s="3"/>
      <c r="I75" s="3"/>
      <c r="J75" s="3"/>
      <c r="K75" s="3"/>
      <c r="L75" s="3"/>
      <c r="M75" s="3"/>
      <c r="N75" s="3"/>
      <c r="O75" s="3"/>
      <c r="P75" s="3"/>
      <c r="Q75" s="3"/>
      <c r="R75" s="3"/>
      <c r="S75" s="3"/>
      <c r="T75" s="3"/>
      <c r="U75" s="3"/>
      <c r="V75" s="3"/>
      <c r="W75" s="3"/>
    </row>
    <row r="76">
      <c r="A76" s="3"/>
      <c r="B76" s="3"/>
      <c r="C76" s="3"/>
      <c r="D76" s="3"/>
      <c r="E76" s="3"/>
      <c r="F76" s="3"/>
      <c r="G76" s="3"/>
      <c r="H76" s="3"/>
      <c r="I76" s="3"/>
      <c r="J76" s="3"/>
      <c r="K76" s="3"/>
      <c r="L76" s="3"/>
      <c r="M76" s="3"/>
      <c r="N76" s="3"/>
      <c r="O76" s="3"/>
      <c r="P76" s="3"/>
      <c r="Q76" s="3"/>
      <c r="R76" s="3"/>
      <c r="S76" s="3"/>
      <c r="T76" s="3"/>
      <c r="U76" s="3"/>
      <c r="V76" s="3"/>
      <c r="W76" s="3"/>
    </row>
    <row r="77">
      <c r="A77" s="3"/>
      <c r="B77" s="3"/>
      <c r="C77" s="3"/>
      <c r="D77" s="3"/>
      <c r="E77" s="3"/>
      <c r="F77" s="3"/>
      <c r="G77" s="3"/>
      <c r="H77" s="3"/>
      <c r="I77" s="3"/>
      <c r="J77" s="3"/>
      <c r="K77" s="3"/>
      <c r="L77" s="3"/>
      <c r="M77" s="3"/>
      <c r="N77" s="3"/>
      <c r="O77" s="3"/>
      <c r="P77" s="3"/>
      <c r="Q77" s="3"/>
      <c r="R77" s="3"/>
      <c r="S77" s="3"/>
      <c r="T77" s="3"/>
      <c r="U77" s="3"/>
      <c r="V77" s="3"/>
      <c r="W77" s="3"/>
    </row>
    <row r="78">
      <c r="A78" s="3"/>
      <c r="B78" s="3"/>
      <c r="C78" s="3"/>
      <c r="D78" s="3"/>
      <c r="E78" s="3"/>
      <c r="F78" s="3"/>
      <c r="G78" s="3"/>
      <c r="H78" s="3"/>
      <c r="I78" s="3"/>
      <c r="J78" s="3"/>
      <c r="K78" s="3"/>
      <c r="L78" s="3"/>
      <c r="M78" s="3"/>
      <c r="N78" s="3"/>
      <c r="O78" s="3"/>
      <c r="P78" s="3"/>
      <c r="Q78" s="3"/>
      <c r="R78" s="3"/>
      <c r="S78" s="3"/>
      <c r="T78" s="3"/>
      <c r="U78" s="3"/>
      <c r="V78" s="3"/>
      <c r="W78" s="3"/>
    </row>
    <row r="79">
      <c r="A79" s="3"/>
      <c r="B79" s="3"/>
      <c r="C79" s="3"/>
      <c r="D79" s="3"/>
      <c r="E79" s="3"/>
      <c r="F79" s="3"/>
      <c r="G79" s="3"/>
      <c r="H79" s="3"/>
      <c r="I79" s="3"/>
      <c r="J79" s="3"/>
      <c r="K79" s="3"/>
      <c r="L79" s="3"/>
      <c r="M79" s="3"/>
      <c r="N79" s="3"/>
      <c r="O79" s="3"/>
      <c r="P79" s="3"/>
      <c r="Q79" s="3"/>
      <c r="R79" s="3"/>
      <c r="S79" s="3"/>
      <c r="T79" s="3"/>
      <c r="U79" s="3"/>
      <c r="V79" s="3"/>
      <c r="W79" s="3"/>
    </row>
    <row r="80">
      <c r="A80" s="3"/>
      <c r="B80" s="3"/>
      <c r="C80" s="3"/>
      <c r="D80" s="3"/>
      <c r="E80" s="3"/>
      <c r="F80" s="3"/>
      <c r="G80" s="3"/>
      <c r="H80" s="3"/>
      <c r="I80" s="3"/>
      <c r="J80" s="3"/>
      <c r="K80" s="3"/>
      <c r="L80" s="3"/>
      <c r="M80" s="3"/>
      <c r="N80" s="3"/>
      <c r="O80" s="3"/>
      <c r="P80" s="3"/>
      <c r="Q80" s="3"/>
      <c r="R80" s="3"/>
      <c r="S80" s="3"/>
      <c r="T80" s="3"/>
      <c r="U80" s="3"/>
      <c r="V80" s="3"/>
      <c r="W80" s="3"/>
    </row>
    <row r="81">
      <c r="A81" s="3"/>
      <c r="B81" s="3"/>
      <c r="C81" s="3"/>
      <c r="D81" s="3"/>
      <c r="E81" s="3"/>
      <c r="F81" s="3"/>
      <c r="G81" s="3"/>
      <c r="H81" s="3"/>
      <c r="I81" s="3"/>
      <c r="J81" s="3"/>
      <c r="K81" s="3"/>
      <c r="L81" s="3"/>
      <c r="M81" s="3"/>
      <c r="N81" s="3"/>
      <c r="O81" s="3"/>
      <c r="P81" s="3"/>
      <c r="Q81" s="3"/>
      <c r="R81" s="3"/>
      <c r="S81" s="3"/>
      <c r="T81" s="3"/>
      <c r="U81" s="3"/>
      <c r="V81" s="3"/>
      <c r="W81" s="3"/>
    </row>
    <row r="82">
      <c r="A82" s="3"/>
      <c r="B82" s="3"/>
      <c r="C82" s="3"/>
      <c r="D82" s="3"/>
      <c r="E82" s="3"/>
      <c r="F82" s="3"/>
      <c r="G82" s="3"/>
      <c r="H82" s="3"/>
      <c r="I82" s="3"/>
      <c r="J82" s="3"/>
      <c r="K82" s="3"/>
      <c r="L82" s="3"/>
      <c r="M82" s="3"/>
      <c r="N82" s="3"/>
      <c r="O82" s="3"/>
      <c r="P82" s="3"/>
      <c r="Q82" s="3"/>
      <c r="R82" s="3"/>
      <c r="S82" s="3"/>
      <c r="T82" s="3"/>
      <c r="U82" s="3"/>
      <c r="V82" s="3"/>
      <c r="W82" s="3"/>
    </row>
    <row r="83">
      <c r="A83" s="3"/>
      <c r="B83" s="3"/>
      <c r="C83" s="3"/>
      <c r="D83" s="3"/>
      <c r="E83" s="3"/>
      <c r="F83" s="3"/>
      <c r="G83" s="3"/>
      <c r="H83" s="3"/>
      <c r="I83" s="3"/>
      <c r="J83" s="3"/>
      <c r="K83" s="3"/>
      <c r="L83" s="3"/>
      <c r="M83" s="3"/>
      <c r="N83" s="3"/>
      <c r="O83" s="3"/>
      <c r="P83" s="3"/>
      <c r="Q83" s="3"/>
      <c r="R83" s="3"/>
      <c r="S83" s="3"/>
      <c r="T83" s="3"/>
      <c r="U83" s="3"/>
      <c r="V83" s="3"/>
      <c r="W83" s="3"/>
    </row>
    <row r="84">
      <c r="A84" s="3"/>
      <c r="B84" s="3"/>
      <c r="C84" s="3"/>
      <c r="D84" s="3"/>
      <c r="E84" s="3"/>
      <c r="F84" s="3"/>
      <c r="G84" s="3"/>
      <c r="H84" s="3"/>
      <c r="I84" s="3"/>
      <c r="J84" s="3"/>
      <c r="K84" s="3"/>
      <c r="L84" s="3"/>
      <c r="M84" s="3"/>
      <c r="N84" s="3"/>
      <c r="O84" s="3"/>
      <c r="P84" s="3"/>
      <c r="Q84" s="3"/>
      <c r="R84" s="3"/>
      <c r="S84" s="3"/>
      <c r="T84" s="3"/>
      <c r="U84" s="3"/>
      <c r="V84" s="3"/>
      <c r="W84" s="3"/>
    </row>
    <row r="85">
      <c r="A85" s="3"/>
      <c r="B85" s="3"/>
      <c r="C85" s="3"/>
      <c r="D85" s="3"/>
      <c r="E85" s="3"/>
      <c r="F85" s="3"/>
      <c r="G85" s="3"/>
      <c r="H85" s="3"/>
      <c r="I85" s="3"/>
      <c r="J85" s="3"/>
      <c r="K85" s="3"/>
      <c r="L85" s="3"/>
      <c r="M85" s="3"/>
      <c r="N85" s="3"/>
      <c r="O85" s="3"/>
      <c r="P85" s="3"/>
      <c r="Q85" s="3"/>
      <c r="R85" s="3"/>
      <c r="S85" s="3"/>
      <c r="T85" s="3"/>
      <c r="U85" s="3"/>
      <c r="V85" s="3"/>
      <c r="W85" s="3"/>
    </row>
    <row r="86">
      <c r="A86" s="3"/>
      <c r="B86" s="3"/>
      <c r="C86" s="3"/>
      <c r="D86" s="3"/>
      <c r="E86" s="3"/>
      <c r="F86" s="3"/>
      <c r="G86" s="3"/>
      <c r="H86" s="3"/>
      <c r="I86" s="3"/>
      <c r="J86" s="3"/>
      <c r="K86" s="3"/>
      <c r="L86" s="3"/>
      <c r="M86" s="3"/>
      <c r="N86" s="3"/>
      <c r="O86" s="3"/>
      <c r="P86" s="3"/>
      <c r="Q86" s="3"/>
      <c r="R86" s="3"/>
      <c r="S86" s="3"/>
      <c r="T86" s="3"/>
      <c r="U86" s="3"/>
      <c r="V86" s="3"/>
      <c r="W86" s="3"/>
    </row>
    <row r="87">
      <c r="A87" s="3"/>
      <c r="B87" s="3"/>
      <c r="C87" s="3"/>
      <c r="D87" s="3"/>
      <c r="E87" s="3"/>
      <c r="F87" s="3"/>
      <c r="G87" s="3"/>
      <c r="H87" s="3"/>
      <c r="I87" s="3"/>
      <c r="J87" s="3"/>
      <c r="K87" s="3"/>
      <c r="L87" s="3"/>
      <c r="M87" s="3"/>
      <c r="N87" s="3"/>
      <c r="O87" s="3"/>
      <c r="P87" s="3"/>
      <c r="Q87" s="3"/>
      <c r="R87" s="3"/>
      <c r="S87" s="3"/>
      <c r="T87" s="3"/>
      <c r="U87" s="3"/>
      <c r="V87" s="3"/>
      <c r="W87" s="3"/>
    </row>
    <row r="88">
      <c r="A88" s="3"/>
      <c r="B88" s="3"/>
      <c r="C88" s="3"/>
      <c r="D88" s="3"/>
      <c r="E88" s="3"/>
      <c r="F88" s="3"/>
      <c r="G88" s="3"/>
      <c r="H88" s="3"/>
      <c r="I88" s="3"/>
      <c r="J88" s="3"/>
      <c r="K88" s="3"/>
      <c r="L88" s="3"/>
      <c r="M88" s="3"/>
      <c r="N88" s="3"/>
      <c r="O88" s="3"/>
      <c r="P88" s="3"/>
      <c r="Q88" s="3"/>
      <c r="R88" s="3"/>
      <c r="S88" s="3"/>
      <c r="T88" s="3"/>
      <c r="U88" s="3"/>
      <c r="V88" s="3"/>
      <c r="W88" s="3"/>
    </row>
    <row r="89">
      <c r="A89" s="3"/>
      <c r="B89" s="3"/>
      <c r="C89" s="3"/>
      <c r="D89" s="3"/>
      <c r="E89" s="3"/>
      <c r="F89" s="3"/>
      <c r="G89" s="3"/>
      <c r="H89" s="3"/>
      <c r="I89" s="3"/>
      <c r="J89" s="3"/>
      <c r="K89" s="3"/>
      <c r="L89" s="3"/>
      <c r="M89" s="3"/>
      <c r="N89" s="3"/>
      <c r="O89" s="3"/>
      <c r="P89" s="3"/>
      <c r="Q89" s="3"/>
      <c r="R89" s="3"/>
      <c r="S89" s="3"/>
      <c r="T89" s="3"/>
      <c r="U89" s="3"/>
      <c r="V89" s="3"/>
      <c r="W89" s="3"/>
    </row>
    <row r="90">
      <c r="A90" s="3"/>
      <c r="B90" s="3"/>
      <c r="C90" s="3"/>
      <c r="D90" s="3"/>
      <c r="E90" s="3"/>
      <c r="F90" s="3"/>
      <c r="G90" s="3"/>
      <c r="H90" s="3"/>
      <c r="I90" s="3"/>
      <c r="J90" s="3"/>
      <c r="K90" s="3"/>
      <c r="L90" s="3"/>
      <c r="M90" s="3"/>
      <c r="N90" s="3"/>
      <c r="O90" s="3"/>
      <c r="P90" s="3"/>
      <c r="Q90" s="3"/>
      <c r="R90" s="3"/>
      <c r="S90" s="3"/>
      <c r="T90" s="3"/>
      <c r="U90" s="3"/>
      <c r="V90" s="3"/>
      <c r="W90" s="3"/>
    </row>
    <row r="91">
      <c r="A91" s="3"/>
      <c r="B91" s="3"/>
      <c r="C91" s="3"/>
      <c r="D91" s="3"/>
      <c r="E91" s="3"/>
      <c r="F91" s="3"/>
      <c r="G91" s="3"/>
      <c r="H91" s="3"/>
      <c r="I91" s="3"/>
      <c r="J91" s="3"/>
      <c r="K91" s="3"/>
      <c r="L91" s="3"/>
      <c r="M91" s="3"/>
      <c r="N91" s="3"/>
      <c r="O91" s="3"/>
      <c r="P91" s="3"/>
      <c r="Q91" s="3"/>
      <c r="R91" s="3"/>
      <c r="S91" s="3"/>
      <c r="T91" s="3"/>
      <c r="U91" s="3"/>
      <c r="V91" s="3"/>
      <c r="W91" s="3"/>
    </row>
    <row r="92">
      <c r="A92" s="3"/>
      <c r="B92" s="3"/>
      <c r="C92" s="3"/>
      <c r="D92" s="3"/>
      <c r="E92" s="3"/>
      <c r="F92" s="3"/>
      <c r="G92" s="3"/>
      <c r="H92" s="3"/>
      <c r="I92" s="3"/>
      <c r="J92" s="3"/>
      <c r="K92" s="3"/>
      <c r="L92" s="3"/>
      <c r="M92" s="3"/>
      <c r="N92" s="3"/>
      <c r="O92" s="3"/>
      <c r="P92" s="3"/>
      <c r="Q92" s="3"/>
      <c r="R92" s="3"/>
      <c r="S92" s="3"/>
      <c r="T92" s="3"/>
      <c r="U92" s="3"/>
      <c r="V92" s="3"/>
      <c r="W92" s="3"/>
    </row>
    <row r="93">
      <c r="A93" s="3"/>
      <c r="B93" s="3"/>
      <c r="C93" s="3"/>
      <c r="D93" s="3"/>
      <c r="E93" s="3"/>
      <c r="F93" s="3"/>
      <c r="G93" s="3"/>
      <c r="H93" s="3"/>
      <c r="I93" s="3"/>
      <c r="J93" s="3"/>
      <c r="K93" s="3"/>
      <c r="L93" s="3"/>
      <c r="M93" s="3"/>
      <c r="N93" s="3"/>
      <c r="O93" s="3"/>
      <c r="P93" s="3"/>
      <c r="Q93" s="3"/>
      <c r="R93" s="3"/>
      <c r="S93" s="3"/>
      <c r="T93" s="3"/>
      <c r="U93" s="3"/>
      <c r="V93" s="3"/>
      <c r="W93" s="3"/>
    </row>
    <row r="94">
      <c r="A94" s="3"/>
      <c r="B94" s="3"/>
      <c r="C94" s="3"/>
      <c r="D94" s="3"/>
      <c r="E94" s="3"/>
      <c r="F94" s="3"/>
      <c r="G94" s="3"/>
      <c r="H94" s="3"/>
      <c r="I94" s="3"/>
      <c r="J94" s="3"/>
      <c r="K94" s="3"/>
      <c r="L94" s="3"/>
      <c r="M94" s="3"/>
      <c r="N94" s="3"/>
      <c r="O94" s="3"/>
      <c r="P94" s="3"/>
      <c r="Q94" s="3"/>
      <c r="R94" s="3"/>
      <c r="S94" s="3"/>
      <c r="T94" s="3"/>
      <c r="U94" s="3"/>
      <c r="V94" s="3"/>
      <c r="W94" s="3"/>
    </row>
    <row r="95">
      <c r="A95" s="3"/>
      <c r="B95" s="3"/>
      <c r="C95" s="3"/>
      <c r="D95" s="3"/>
      <c r="E95" s="3"/>
      <c r="F95" s="3"/>
      <c r="G95" s="3"/>
      <c r="H95" s="3"/>
      <c r="I95" s="3"/>
      <c r="J95" s="3"/>
      <c r="K95" s="3"/>
      <c r="L95" s="3"/>
      <c r="M95" s="3"/>
      <c r="N95" s="3"/>
      <c r="O95" s="3"/>
      <c r="P95" s="3"/>
      <c r="Q95" s="3"/>
      <c r="R95" s="3"/>
      <c r="S95" s="3"/>
      <c r="T95" s="3"/>
      <c r="U95" s="3"/>
      <c r="V95" s="3"/>
      <c r="W95" s="3"/>
    </row>
    <row r="96">
      <c r="A96" s="3"/>
      <c r="B96" s="3"/>
      <c r="C96" s="3"/>
      <c r="D96" s="3"/>
      <c r="E96" s="3"/>
      <c r="F96" s="3"/>
      <c r="G96" s="3"/>
      <c r="H96" s="3"/>
      <c r="I96" s="3"/>
      <c r="J96" s="3"/>
      <c r="K96" s="3"/>
      <c r="L96" s="3"/>
      <c r="M96" s="3"/>
      <c r="N96" s="3"/>
      <c r="O96" s="3"/>
      <c r="P96" s="3"/>
      <c r="Q96" s="3"/>
      <c r="R96" s="3"/>
      <c r="S96" s="3"/>
      <c r="T96" s="3"/>
      <c r="U96" s="3"/>
      <c r="V96" s="3"/>
      <c r="W96" s="3"/>
    </row>
    <row r="97">
      <c r="A97" s="3"/>
      <c r="B97" s="3"/>
      <c r="C97" s="3"/>
      <c r="D97" s="3"/>
      <c r="E97" s="3"/>
      <c r="F97" s="3"/>
      <c r="G97" s="3"/>
      <c r="H97" s="3"/>
      <c r="I97" s="3"/>
      <c r="J97" s="3"/>
      <c r="K97" s="3"/>
      <c r="L97" s="3"/>
      <c r="M97" s="3"/>
      <c r="N97" s="3"/>
      <c r="O97" s="3"/>
      <c r="P97" s="3"/>
      <c r="Q97" s="3"/>
      <c r="R97" s="3"/>
      <c r="S97" s="3"/>
      <c r="T97" s="3"/>
      <c r="U97" s="3"/>
      <c r="V97" s="3"/>
      <c r="W97" s="3"/>
    </row>
    <row r="98">
      <c r="A98" s="3"/>
      <c r="B98" s="3"/>
      <c r="C98" s="3"/>
      <c r="D98" s="3"/>
      <c r="E98" s="3"/>
      <c r="F98" s="3"/>
      <c r="G98" s="3"/>
      <c r="H98" s="3"/>
      <c r="I98" s="3"/>
      <c r="J98" s="3"/>
      <c r="K98" s="3"/>
      <c r="L98" s="3"/>
      <c r="M98" s="3"/>
      <c r="N98" s="3"/>
      <c r="O98" s="3"/>
      <c r="P98" s="3"/>
      <c r="Q98" s="3"/>
      <c r="R98" s="3"/>
      <c r="S98" s="3"/>
      <c r="T98" s="3"/>
      <c r="U98" s="3"/>
      <c r="V98" s="3"/>
      <c r="W98" s="3"/>
    </row>
    <row r="99">
      <c r="A99" s="3"/>
      <c r="B99" s="3"/>
      <c r="C99" s="3"/>
      <c r="D99" s="3"/>
      <c r="E99" s="3"/>
      <c r="F99" s="3"/>
      <c r="G99" s="3"/>
      <c r="H99" s="3"/>
      <c r="I99" s="3"/>
      <c r="J99" s="3"/>
      <c r="K99" s="3"/>
      <c r="L99" s="3"/>
      <c r="M99" s="3"/>
      <c r="N99" s="3"/>
      <c r="O99" s="3"/>
      <c r="P99" s="3"/>
      <c r="Q99" s="3"/>
      <c r="R99" s="3"/>
      <c r="S99" s="3"/>
      <c r="T99" s="3"/>
      <c r="U99" s="3"/>
      <c r="V99" s="3"/>
      <c r="W99" s="3"/>
    </row>
    <row r="100">
      <c r="A100" s="3"/>
      <c r="B100" s="3"/>
      <c r="C100" s="3"/>
      <c r="D100" s="3"/>
      <c r="E100" s="3"/>
      <c r="F100" s="3"/>
      <c r="G100" s="3"/>
      <c r="H100" s="3"/>
      <c r="I100" s="3"/>
      <c r="J100" s="3"/>
      <c r="K100" s="3"/>
      <c r="L100" s="3"/>
      <c r="M100" s="3"/>
      <c r="N100" s="3"/>
      <c r="O100" s="3"/>
      <c r="P100" s="3"/>
      <c r="Q100" s="3"/>
      <c r="R100" s="3"/>
      <c r="S100" s="3"/>
      <c r="T100" s="3"/>
      <c r="U100" s="3"/>
      <c r="V100" s="3"/>
      <c r="W100" s="3"/>
    </row>
    <row r="101">
      <c r="A101" s="3"/>
      <c r="B101" s="3"/>
      <c r="C101" s="3"/>
      <c r="D101" s="3"/>
      <c r="E101" s="3"/>
      <c r="F101" s="3"/>
      <c r="G101" s="3"/>
      <c r="H101" s="3"/>
      <c r="I101" s="3"/>
      <c r="J101" s="3"/>
      <c r="K101" s="3"/>
      <c r="L101" s="3"/>
      <c r="M101" s="3"/>
      <c r="N101" s="3"/>
      <c r="O101" s="3"/>
      <c r="P101" s="3"/>
      <c r="Q101" s="3"/>
      <c r="R101" s="3"/>
      <c r="S101" s="3"/>
      <c r="T101" s="3"/>
      <c r="U101" s="3"/>
      <c r="V101" s="3"/>
      <c r="W101" s="3"/>
    </row>
    <row r="102">
      <c r="A102" s="3"/>
      <c r="B102" s="3"/>
      <c r="C102" s="3"/>
      <c r="D102" s="3"/>
      <c r="E102" s="3"/>
      <c r="F102" s="3"/>
      <c r="G102" s="3"/>
      <c r="H102" s="3"/>
      <c r="I102" s="3"/>
      <c r="J102" s="3"/>
      <c r="K102" s="3"/>
      <c r="L102" s="3"/>
      <c r="M102" s="3"/>
      <c r="N102" s="3"/>
      <c r="O102" s="3"/>
      <c r="P102" s="3"/>
      <c r="Q102" s="3"/>
      <c r="R102" s="3"/>
      <c r="S102" s="3"/>
      <c r="T102" s="3"/>
      <c r="U102" s="3"/>
      <c r="V102" s="3"/>
      <c r="W102" s="3"/>
    </row>
    <row r="103">
      <c r="A103" s="3"/>
      <c r="B103" s="3"/>
      <c r="C103" s="3"/>
      <c r="D103" s="3"/>
      <c r="E103" s="3"/>
      <c r="F103" s="3"/>
      <c r="G103" s="3"/>
      <c r="H103" s="3"/>
      <c r="I103" s="3"/>
      <c r="J103" s="3"/>
      <c r="K103" s="3"/>
      <c r="L103" s="3"/>
      <c r="M103" s="3"/>
      <c r="N103" s="3"/>
      <c r="O103" s="3"/>
      <c r="P103" s="3"/>
      <c r="Q103" s="3"/>
      <c r="R103" s="3"/>
      <c r="S103" s="3"/>
      <c r="T103" s="3"/>
      <c r="U103" s="3"/>
      <c r="V103" s="3"/>
      <c r="W103" s="3"/>
    </row>
    <row r="104">
      <c r="A104" s="3"/>
      <c r="B104" s="3"/>
      <c r="C104" s="3"/>
      <c r="D104" s="3"/>
      <c r="E104" s="3"/>
      <c r="F104" s="3"/>
      <c r="G104" s="3"/>
      <c r="H104" s="3"/>
      <c r="I104" s="3"/>
      <c r="J104" s="3"/>
      <c r="K104" s="3"/>
      <c r="L104" s="3"/>
      <c r="M104" s="3"/>
      <c r="N104" s="3"/>
      <c r="O104" s="3"/>
      <c r="P104" s="3"/>
      <c r="Q104" s="3"/>
      <c r="R104" s="3"/>
      <c r="S104" s="3"/>
      <c r="T104" s="3"/>
      <c r="U104" s="3"/>
      <c r="V104" s="3"/>
      <c r="W104" s="3"/>
    </row>
    <row r="105">
      <c r="A105" s="3"/>
      <c r="B105" s="3"/>
      <c r="C105" s="3"/>
      <c r="D105" s="3"/>
      <c r="E105" s="3"/>
      <c r="F105" s="3"/>
      <c r="G105" s="3"/>
      <c r="H105" s="3"/>
      <c r="I105" s="3"/>
      <c r="J105" s="3"/>
      <c r="K105" s="3"/>
      <c r="L105" s="3"/>
      <c r="M105" s="3"/>
      <c r="N105" s="3"/>
      <c r="O105" s="3"/>
      <c r="P105" s="3"/>
      <c r="Q105" s="3"/>
      <c r="R105" s="3"/>
      <c r="S105" s="3"/>
      <c r="T105" s="3"/>
      <c r="U105" s="3"/>
      <c r="V105" s="3"/>
      <c r="W105" s="3"/>
    </row>
    <row r="106">
      <c r="A106" s="3"/>
      <c r="B106" s="3"/>
      <c r="C106" s="3"/>
      <c r="D106" s="3"/>
      <c r="E106" s="3"/>
      <c r="F106" s="3"/>
      <c r="G106" s="3"/>
      <c r="H106" s="3"/>
      <c r="I106" s="3"/>
      <c r="J106" s="3"/>
      <c r="K106" s="3"/>
      <c r="L106" s="3"/>
      <c r="M106" s="3"/>
      <c r="N106" s="3"/>
      <c r="O106" s="3"/>
      <c r="P106" s="3"/>
      <c r="Q106" s="3"/>
      <c r="R106" s="3"/>
      <c r="S106" s="3"/>
      <c r="T106" s="3"/>
      <c r="U106" s="3"/>
      <c r="V106" s="3"/>
      <c r="W106" s="3"/>
    </row>
    <row r="107">
      <c r="A107" s="3"/>
      <c r="B107" s="3"/>
      <c r="C107" s="3"/>
      <c r="D107" s="3"/>
      <c r="E107" s="3"/>
      <c r="F107" s="3"/>
      <c r="G107" s="3"/>
      <c r="H107" s="3"/>
      <c r="I107" s="3"/>
      <c r="J107" s="3"/>
      <c r="K107" s="3"/>
      <c r="L107" s="3"/>
      <c r="M107" s="3"/>
      <c r="N107" s="3"/>
      <c r="O107" s="3"/>
      <c r="P107" s="3"/>
      <c r="Q107" s="3"/>
      <c r="R107" s="3"/>
      <c r="S107" s="3"/>
      <c r="T107" s="3"/>
      <c r="U107" s="3"/>
      <c r="V107" s="3"/>
      <c r="W107" s="3"/>
    </row>
    <row r="108">
      <c r="A108" s="3"/>
      <c r="B108" s="3"/>
      <c r="C108" s="3"/>
      <c r="D108" s="3"/>
      <c r="E108" s="3"/>
      <c r="F108" s="3"/>
      <c r="G108" s="3"/>
      <c r="H108" s="3"/>
      <c r="I108" s="3"/>
      <c r="J108" s="3"/>
      <c r="K108" s="3"/>
      <c r="L108" s="3"/>
      <c r="M108" s="3"/>
      <c r="N108" s="3"/>
      <c r="O108" s="3"/>
      <c r="P108" s="3"/>
      <c r="Q108" s="3"/>
      <c r="R108" s="3"/>
      <c r="S108" s="3"/>
      <c r="T108" s="3"/>
      <c r="U108" s="3"/>
      <c r="V108" s="3"/>
      <c r="W108" s="3"/>
    </row>
    <row r="109">
      <c r="A109" s="3"/>
      <c r="B109" s="3"/>
      <c r="C109" s="3"/>
      <c r="D109" s="3"/>
      <c r="E109" s="3"/>
      <c r="F109" s="3"/>
      <c r="G109" s="3"/>
      <c r="H109" s="3"/>
      <c r="I109" s="3"/>
      <c r="J109" s="3"/>
      <c r="K109" s="3"/>
      <c r="L109" s="3"/>
      <c r="M109" s="3"/>
      <c r="N109" s="3"/>
      <c r="O109" s="3"/>
      <c r="P109" s="3"/>
      <c r="Q109" s="3"/>
      <c r="R109" s="3"/>
      <c r="S109" s="3"/>
      <c r="T109" s="3"/>
      <c r="U109" s="3"/>
      <c r="V109" s="3"/>
      <c r="W109" s="3"/>
    </row>
    <row r="110">
      <c r="A110" s="3"/>
      <c r="B110" s="3"/>
      <c r="C110" s="3"/>
      <c r="D110" s="3"/>
      <c r="E110" s="3"/>
      <c r="F110" s="3"/>
      <c r="G110" s="3"/>
      <c r="H110" s="3"/>
      <c r="I110" s="3"/>
      <c r="J110" s="3"/>
      <c r="K110" s="3"/>
      <c r="L110" s="3"/>
      <c r="M110" s="3"/>
      <c r="N110" s="3"/>
      <c r="O110" s="3"/>
      <c r="P110" s="3"/>
      <c r="Q110" s="3"/>
      <c r="R110" s="3"/>
      <c r="S110" s="3"/>
      <c r="T110" s="3"/>
      <c r="U110" s="3"/>
      <c r="V110" s="3"/>
      <c r="W110" s="3"/>
    </row>
    <row r="111">
      <c r="A111" s="3"/>
      <c r="B111" s="3"/>
      <c r="C111" s="3"/>
      <c r="D111" s="3"/>
      <c r="E111" s="3"/>
      <c r="F111" s="3"/>
      <c r="G111" s="3"/>
      <c r="H111" s="3"/>
      <c r="I111" s="3"/>
      <c r="J111" s="3"/>
      <c r="K111" s="3"/>
      <c r="L111" s="3"/>
      <c r="M111" s="3"/>
      <c r="N111" s="3"/>
      <c r="O111" s="3"/>
      <c r="P111" s="3"/>
      <c r="Q111" s="3"/>
      <c r="R111" s="3"/>
      <c r="S111" s="3"/>
      <c r="T111" s="3"/>
      <c r="U111" s="3"/>
      <c r="V111" s="3"/>
      <c r="W111" s="3"/>
    </row>
    <row r="112">
      <c r="A112" s="3"/>
      <c r="B112" s="3"/>
      <c r="C112" s="3"/>
      <c r="D112" s="3"/>
      <c r="E112" s="3"/>
      <c r="F112" s="3"/>
      <c r="G112" s="3"/>
      <c r="H112" s="3"/>
      <c r="I112" s="3"/>
      <c r="J112" s="3"/>
      <c r="K112" s="3"/>
      <c r="L112" s="3"/>
      <c r="M112" s="3"/>
      <c r="N112" s="3"/>
      <c r="O112" s="3"/>
      <c r="P112" s="3"/>
      <c r="Q112" s="3"/>
      <c r="R112" s="3"/>
      <c r="S112" s="3"/>
      <c r="T112" s="3"/>
      <c r="U112" s="3"/>
      <c r="V112" s="3"/>
      <c r="W112" s="3"/>
    </row>
    <row r="113">
      <c r="A113" s="3"/>
      <c r="B113" s="3"/>
      <c r="C113" s="3"/>
      <c r="D113" s="3"/>
      <c r="E113" s="3"/>
      <c r="F113" s="3"/>
      <c r="G113" s="3"/>
      <c r="H113" s="3"/>
      <c r="I113" s="3"/>
      <c r="J113" s="3"/>
      <c r="K113" s="3"/>
      <c r="L113" s="3"/>
      <c r="M113" s="3"/>
      <c r="N113" s="3"/>
      <c r="O113" s="3"/>
      <c r="P113" s="3"/>
      <c r="Q113" s="3"/>
      <c r="R113" s="3"/>
      <c r="S113" s="3"/>
      <c r="T113" s="3"/>
      <c r="U113" s="3"/>
      <c r="V113" s="3"/>
      <c r="W113" s="3"/>
    </row>
    <row r="114">
      <c r="A114" s="3"/>
      <c r="B114" s="3"/>
      <c r="C114" s="3"/>
      <c r="D114" s="3"/>
      <c r="E114" s="3"/>
      <c r="F114" s="3"/>
      <c r="G114" s="3"/>
      <c r="H114" s="3"/>
      <c r="I114" s="3"/>
      <c r="J114" s="3"/>
      <c r="K114" s="3"/>
      <c r="L114" s="3"/>
      <c r="M114" s="3"/>
      <c r="N114" s="3"/>
      <c r="O114" s="3"/>
      <c r="P114" s="3"/>
      <c r="Q114" s="3"/>
      <c r="R114" s="3"/>
      <c r="S114" s="3"/>
      <c r="T114" s="3"/>
      <c r="U114" s="3"/>
      <c r="V114" s="3"/>
      <c r="W114" s="3"/>
    </row>
    <row r="115">
      <c r="A115" s="3"/>
      <c r="B115" s="3"/>
      <c r="C115" s="3"/>
      <c r="D115" s="3"/>
      <c r="E115" s="3"/>
      <c r="F115" s="3"/>
      <c r="G115" s="3"/>
      <c r="H115" s="3"/>
      <c r="I115" s="3"/>
      <c r="J115" s="3"/>
      <c r="K115" s="3"/>
      <c r="L115" s="3"/>
      <c r="M115" s="3"/>
      <c r="N115" s="3"/>
      <c r="O115" s="3"/>
      <c r="P115" s="3"/>
      <c r="Q115" s="3"/>
      <c r="R115" s="3"/>
      <c r="S115" s="3"/>
      <c r="T115" s="3"/>
      <c r="U115" s="3"/>
      <c r="V115" s="3"/>
      <c r="W115" s="3"/>
    </row>
    <row r="116">
      <c r="A116" s="3"/>
      <c r="B116" s="3"/>
      <c r="C116" s="3"/>
      <c r="D116" s="3"/>
      <c r="E116" s="3"/>
      <c r="F116" s="3"/>
      <c r="G116" s="3"/>
      <c r="H116" s="3"/>
      <c r="I116" s="3"/>
      <c r="J116" s="3"/>
      <c r="K116" s="3"/>
      <c r="L116" s="3"/>
      <c r="M116" s="3"/>
      <c r="N116" s="3"/>
      <c r="O116" s="3"/>
      <c r="P116" s="3"/>
      <c r="Q116" s="3"/>
      <c r="R116" s="3"/>
      <c r="S116" s="3"/>
      <c r="T116" s="3"/>
      <c r="U116" s="3"/>
      <c r="V116" s="3"/>
      <c r="W116" s="3"/>
    </row>
    <row r="117">
      <c r="A117" s="3"/>
      <c r="B117" s="3"/>
      <c r="C117" s="3"/>
      <c r="D117" s="3"/>
      <c r="E117" s="3"/>
      <c r="F117" s="3"/>
      <c r="G117" s="3"/>
      <c r="H117" s="3"/>
      <c r="I117" s="3"/>
      <c r="J117" s="3"/>
      <c r="K117" s="3"/>
      <c r="L117" s="3"/>
      <c r="M117" s="3"/>
      <c r="N117" s="3"/>
      <c r="O117" s="3"/>
      <c r="P117" s="3"/>
      <c r="Q117" s="3"/>
      <c r="R117" s="3"/>
      <c r="S117" s="3"/>
      <c r="T117" s="3"/>
      <c r="U117" s="3"/>
      <c r="V117" s="3"/>
      <c r="W117" s="3"/>
    </row>
    <row r="118">
      <c r="A118" s="3"/>
      <c r="B118" s="3"/>
      <c r="C118" s="3"/>
      <c r="D118" s="3"/>
      <c r="E118" s="3"/>
      <c r="F118" s="3"/>
      <c r="G118" s="3"/>
      <c r="H118" s="3"/>
      <c r="I118" s="3"/>
      <c r="J118" s="3"/>
      <c r="K118" s="3"/>
      <c r="L118" s="3"/>
      <c r="M118" s="3"/>
      <c r="N118" s="3"/>
      <c r="O118" s="3"/>
      <c r="P118" s="3"/>
      <c r="Q118" s="3"/>
      <c r="R118" s="3"/>
      <c r="S118" s="3"/>
      <c r="T118" s="3"/>
      <c r="U118" s="3"/>
      <c r="V118" s="3"/>
      <c r="W118" s="3"/>
    </row>
    <row r="119">
      <c r="A119" s="3"/>
      <c r="B119" s="3"/>
      <c r="C119" s="3"/>
      <c r="D119" s="3"/>
      <c r="E119" s="3"/>
      <c r="F119" s="3"/>
      <c r="G119" s="3"/>
      <c r="H119" s="3"/>
      <c r="I119" s="3"/>
      <c r="J119" s="3"/>
      <c r="K119" s="3"/>
      <c r="L119" s="3"/>
      <c r="M119" s="3"/>
      <c r="N119" s="3"/>
      <c r="O119" s="3"/>
      <c r="P119" s="3"/>
      <c r="Q119" s="3"/>
      <c r="R119" s="3"/>
      <c r="S119" s="3"/>
      <c r="T119" s="3"/>
      <c r="U119" s="3"/>
      <c r="V119" s="3"/>
      <c r="W119" s="3"/>
    </row>
    <row r="120">
      <c r="A120" s="3"/>
      <c r="B120" s="3"/>
      <c r="C120" s="3"/>
      <c r="D120" s="3"/>
      <c r="E120" s="3"/>
      <c r="F120" s="3"/>
      <c r="G120" s="3"/>
      <c r="H120" s="3"/>
      <c r="I120" s="3"/>
      <c r="J120" s="3"/>
      <c r="K120" s="3"/>
      <c r="L120" s="3"/>
      <c r="M120" s="3"/>
      <c r="N120" s="3"/>
      <c r="O120" s="3"/>
      <c r="P120" s="3"/>
      <c r="Q120" s="3"/>
      <c r="R120" s="3"/>
      <c r="S120" s="3"/>
      <c r="T120" s="3"/>
      <c r="U120" s="3"/>
      <c r="V120" s="3"/>
      <c r="W120" s="3"/>
    </row>
    <row r="121">
      <c r="A121" s="3"/>
      <c r="B121" s="3"/>
      <c r="C121" s="3"/>
      <c r="D121" s="3"/>
      <c r="E121" s="3"/>
      <c r="F121" s="3"/>
      <c r="G121" s="3"/>
      <c r="H121" s="3"/>
      <c r="I121" s="3"/>
      <c r="J121" s="3"/>
      <c r="K121" s="3"/>
      <c r="L121" s="3"/>
      <c r="M121" s="3"/>
      <c r="N121" s="3"/>
      <c r="O121" s="3"/>
      <c r="P121" s="3"/>
      <c r="Q121" s="3"/>
      <c r="R121" s="3"/>
      <c r="S121" s="3"/>
      <c r="T121" s="3"/>
      <c r="U121" s="3"/>
      <c r="V121" s="3"/>
      <c r="W121" s="3"/>
    </row>
    <row r="122">
      <c r="A122" s="3"/>
      <c r="B122" s="3"/>
      <c r="C122" s="3"/>
      <c r="D122" s="3"/>
      <c r="E122" s="3"/>
      <c r="F122" s="3"/>
      <c r="G122" s="3"/>
      <c r="H122" s="3"/>
      <c r="I122" s="3"/>
      <c r="J122" s="3"/>
      <c r="K122" s="3"/>
      <c r="L122" s="3"/>
      <c r="M122" s="3"/>
      <c r="N122" s="3"/>
      <c r="O122" s="3"/>
      <c r="P122" s="3"/>
      <c r="Q122" s="3"/>
      <c r="R122" s="3"/>
      <c r="S122" s="3"/>
      <c r="T122" s="3"/>
      <c r="U122" s="3"/>
      <c r="V122" s="3"/>
      <c r="W122" s="3"/>
    </row>
    <row r="123">
      <c r="A123" s="3"/>
      <c r="B123" s="3"/>
      <c r="C123" s="3"/>
      <c r="D123" s="3"/>
      <c r="E123" s="3"/>
      <c r="F123" s="3"/>
      <c r="G123" s="3"/>
      <c r="H123" s="3"/>
      <c r="I123" s="3"/>
      <c r="J123" s="3"/>
      <c r="K123" s="3"/>
      <c r="L123" s="3"/>
      <c r="M123" s="3"/>
      <c r="N123" s="3"/>
      <c r="O123" s="3"/>
      <c r="P123" s="3"/>
      <c r="Q123" s="3"/>
      <c r="R123" s="3"/>
      <c r="S123" s="3"/>
      <c r="T123" s="3"/>
      <c r="U123" s="3"/>
      <c r="V123" s="3"/>
      <c r="W123" s="3"/>
    </row>
    <row r="124">
      <c r="A124" s="3"/>
      <c r="B124" s="3"/>
      <c r="C124" s="3"/>
      <c r="D124" s="3"/>
      <c r="E124" s="3"/>
      <c r="F124" s="3"/>
      <c r="G124" s="3"/>
      <c r="H124" s="3"/>
      <c r="I124" s="3"/>
      <c r="J124" s="3"/>
      <c r="K124" s="3"/>
      <c r="L124" s="3"/>
      <c r="M124" s="3"/>
      <c r="N124" s="3"/>
      <c r="O124" s="3"/>
      <c r="P124" s="3"/>
      <c r="Q124" s="3"/>
      <c r="R124" s="3"/>
      <c r="S124" s="3"/>
      <c r="T124" s="3"/>
      <c r="U124" s="3"/>
      <c r="V124" s="3"/>
      <c r="W124" s="3"/>
    </row>
    <row r="125">
      <c r="A125" s="3"/>
      <c r="B125" s="3"/>
      <c r="C125" s="3"/>
      <c r="D125" s="3"/>
      <c r="E125" s="3"/>
      <c r="F125" s="3"/>
      <c r="G125" s="3"/>
      <c r="H125" s="3"/>
      <c r="I125" s="3"/>
      <c r="J125" s="3"/>
      <c r="K125" s="3"/>
      <c r="L125" s="3"/>
      <c r="M125" s="3"/>
      <c r="N125" s="3"/>
      <c r="O125" s="3"/>
      <c r="P125" s="3"/>
      <c r="Q125" s="3"/>
      <c r="R125" s="3"/>
      <c r="S125" s="3"/>
      <c r="T125" s="3"/>
      <c r="U125" s="3"/>
      <c r="V125" s="3"/>
      <c r="W125" s="3"/>
    </row>
    <row r="126">
      <c r="A126" s="3"/>
      <c r="B126" s="3"/>
      <c r="C126" s="3"/>
      <c r="D126" s="3"/>
      <c r="E126" s="3"/>
      <c r="F126" s="3"/>
      <c r="G126" s="3"/>
      <c r="H126" s="3"/>
      <c r="I126" s="3"/>
      <c r="J126" s="3"/>
      <c r="K126" s="3"/>
      <c r="L126" s="3"/>
      <c r="M126" s="3"/>
      <c r="N126" s="3"/>
      <c r="O126" s="3"/>
      <c r="P126" s="3"/>
      <c r="Q126" s="3"/>
      <c r="R126" s="3"/>
      <c r="S126" s="3"/>
      <c r="T126" s="3"/>
      <c r="U126" s="3"/>
      <c r="V126" s="3"/>
      <c r="W126" s="3"/>
    </row>
    <row r="127">
      <c r="A127" s="3"/>
      <c r="B127" s="3"/>
      <c r="C127" s="3"/>
      <c r="D127" s="3"/>
      <c r="E127" s="3"/>
      <c r="F127" s="3"/>
      <c r="G127" s="3"/>
      <c r="H127" s="3"/>
      <c r="I127" s="3"/>
      <c r="J127" s="3"/>
      <c r="K127" s="3"/>
      <c r="L127" s="3"/>
      <c r="M127" s="3"/>
      <c r="N127" s="3"/>
      <c r="O127" s="3"/>
      <c r="P127" s="3"/>
      <c r="Q127" s="3"/>
      <c r="R127" s="3"/>
      <c r="S127" s="3"/>
      <c r="T127" s="3"/>
      <c r="U127" s="3"/>
      <c r="V127" s="3"/>
      <c r="W127" s="3"/>
    </row>
    <row r="128">
      <c r="A128" s="3"/>
      <c r="B128" s="3"/>
      <c r="C128" s="3"/>
      <c r="D128" s="3"/>
      <c r="E128" s="3"/>
      <c r="F128" s="3"/>
      <c r="G128" s="3"/>
      <c r="H128" s="3"/>
      <c r="I128" s="3"/>
      <c r="J128" s="3"/>
      <c r="K128" s="3"/>
      <c r="L128" s="3"/>
      <c r="M128" s="3"/>
      <c r="N128" s="3"/>
      <c r="O128" s="3"/>
      <c r="P128" s="3"/>
      <c r="Q128" s="3"/>
      <c r="R128" s="3"/>
      <c r="S128" s="3"/>
      <c r="T128" s="3"/>
      <c r="U128" s="3"/>
      <c r="V128" s="3"/>
      <c r="W128" s="3"/>
    </row>
    <row r="129">
      <c r="A129" s="3"/>
      <c r="B129" s="3"/>
      <c r="C129" s="3"/>
      <c r="D129" s="3"/>
      <c r="E129" s="3"/>
      <c r="F129" s="3"/>
      <c r="G129" s="3"/>
      <c r="H129" s="3"/>
      <c r="I129" s="3"/>
      <c r="J129" s="3"/>
      <c r="K129" s="3"/>
      <c r="L129" s="3"/>
      <c r="M129" s="3"/>
      <c r="N129" s="3"/>
      <c r="O129" s="3"/>
      <c r="P129" s="3"/>
      <c r="Q129" s="3"/>
      <c r="R129" s="3"/>
      <c r="S129" s="3"/>
      <c r="T129" s="3"/>
      <c r="U129" s="3"/>
      <c r="V129" s="3"/>
      <c r="W129" s="3"/>
    </row>
    <row r="130">
      <c r="A130" s="3"/>
      <c r="B130" s="3"/>
      <c r="C130" s="3"/>
      <c r="D130" s="3"/>
      <c r="E130" s="3"/>
      <c r="F130" s="3"/>
      <c r="G130" s="3"/>
      <c r="H130" s="3"/>
      <c r="I130" s="3"/>
      <c r="J130" s="3"/>
      <c r="K130" s="3"/>
      <c r="L130" s="3"/>
      <c r="M130" s="3"/>
      <c r="N130" s="3"/>
      <c r="O130" s="3"/>
      <c r="P130" s="3"/>
      <c r="Q130" s="3"/>
      <c r="R130" s="3"/>
      <c r="S130" s="3"/>
      <c r="T130" s="3"/>
      <c r="U130" s="3"/>
      <c r="V130" s="3"/>
      <c r="W130" s="3"/>
    </row>
    <row r="131">
      <c r="A131" s="3"/>
      <c r="B131" s="3"/>
      <c r="C131" s="3"/>
      <c r="D131" s="3"/>
      <c r="E131" s="3"/>
      <c r="F131" s="3"/>
      <c r="G131" s="3"/>
      <c r="H131" s="3"/>
      <c r="I131" s="3"/>
      <c r="J131" s="3"/>
      <c r="K131" s="3"/>
      <c r="L131" s="3"/>
      <c r="M131" s="3"/>
      <c r="N131" s="3"/>
      <c r="O131" s="3"/>
      <c r="P131" s="3"/>
      <c r="Q131" s="3"/>
      <c r="R131" s="3"/>
      <c r="S131" s="3"/>
      <c r="T131" s="3"/>
      <c r="U131" s="3"/>
      <c r="V131" s="3"/>
      <c r="W131" s="3"/>
    </row>
    <row r="132">
      <c r="A132" s="3"/>
      <c r="B132" s="3"/>
      <c r="C132" s="3"/>
      <c r="D132" s="3"/>
      <c r="E132" s="3"/>
      <c r="F132" s="3"/>
      <c r="G132" s="3"/>
      <c r="H132" s="3"/>
      <c r="I132" s="3"/>
      <c r="J132" s="3"/>
      <c r="K132" s="3"/>
      <c r="L132" s="3"/>
      <c r="M132" s="3"/>
      <c r="N132" s="3"/>
      <c r="O132" s="3"/>
      <c r="P132" s="3"/>
      <c r="Q132" s="3"/>
      <c r="R132" s="3"/>
      <c r="S132" s="3"/>
      <c r="T132" s="3"/>
      <c r="U132" s="3"/>
      <c r="V132" s="3"/>
      <c r="W132" s="3"/>
    </row>
    <row r="133">
      <c r="A133" s="3"/>
      <c r="B133" s="3"/>
      <c r="C133" s="3"/>
      <c r="D133" s="3"/>
      <c r="E133" s="3"/>
      <c r="F133" s="3"/>
      <c r="G133" s="3"/>
      <c r="H133" s="3"/>
      <c r="I133" s="3"/>
      <c r="J133" s="3"/>
      <c r="K133" s="3"/>
      <c r="L133" s="3"/>
      <c r="M133" s="3"/>
      <c r="N133" s="3"/>
      <c r="O133" s="3"/>
      <c r="P133" s="3"/>
      <c r="Q133" s="3"/>
      <c r="R133" s="3"/>
      <c r="S133" s="3"/>
      <c r="T133" s="3"/>
      <c r="U133" s="3"/>
      <c r="V133" s="3"/>
      <c r="W133" s="3"/>
    </row>
    <row r="134">
      <c r="A134" s="3"/>
      <c r="B134" s="3"/>
      <c r="C134" s="3"/>
      <c r="D134" s="3"/>
      <c r="E134" s="3"/>
      <c r="F134" s="3"/>
      <c r="G134" s="3"/>
      <c r="H134" s="3"/>
      <c r="I134" s="3"/>
      <c r="J134" s="3"/>
      <c r="K134" s="3"/>
      <c r="L134" s="3"/>
      <c r="M134" s="3"/>
      <c r="N134" s="3"/>
      <c r="O134" s="3"/>
      <c r="P134" s="3"/>
      <c r="Q134" s="3"/>
      <c r="R134" s="3"/>
      <c r="S134" s="3"/>
      <c r="T134" s="3"/>
      <c r="U134" s="3"/>
      <c r="V134" s="3"/>
      <c r="W134" s="3"/>
    </row>
    <row r="135">
      <c r="A135" s="3"/>
      <c r="B135" s="3"/>
      <c r="C135" s="3"/>
      <c r="D135" s="3"/>
      <c r="E135" s="3"/>
      <c r="F135" s="3"/>
      <c r="G135" s="3"/>
      <c r="H135" s="3"/>
      <c r="I135" s="3"/>
      <c r="J135" s="3"/>
      <c r="K135" s="3"/>
      <c r="L135" s="3"/>
      <c r="M135" s="3"/>
      <c r="N135" s="3"/>
      <c r="O135" s="3"/>
      <c r="P135" s="3"/>
      <c r="Q135" s="3"/>
      <c r="R135" s="3"/>
      <c r="S135" s="3"/>
      <c r="T135" s="3"/>
      <c r="U135" s="3"/>
      <c r="V135" s="3"/>
      <c r="W135" s="3"/>
    </row>
    <row r="136">
      <c r="A136" s="3"/>
      <c r="B136" s="3"/>
      <c r="C136" s="3"/>
      <c r="D136" s="3"/>
      <c r="E136" s="3"/>
      <c r="F136" s="3"/>
      <c r="G136" s="3"/>
      <c r="H136" s="3"/>
      <c r="I136" s="3"/>
      <c r="J136" s="3"/>
      <c r="K136" s="3"/>
      <c r="L136" s="3"/>
      <c r="M136" s="3"/>
      <c r="N136" s="3"/>
      <c r="O136" s="3"/>
      <c r="P136" s="3"/>
      <c r="Q136" s="3"/>
      <c r="R136" s="3"/>
      <c r="S136" s="3"/>
      <c r="T136" s="3"/>
      <c r="U136" s="3"/>
      <c r="V136" s="3"/>
      <c r="W136" s="3"/>
    </row>
    <row r="137">
      <c r="A137" s="3"/>
      <c r="B137" s="3"/>
      <c r="C137" s="3"/>
      <c r="D137" s="3"/>
      <c r="E137" s="3"/>
      <c r="F137" s="3"/>
      <c r="G137" s="3"/>
      <c r="H137" s="3"/>
      <c r="I137" s="3"/>
      <c r="J137" s="3"/>
      <c r="K137" s="3"/>
      <c r="L137" s="3"/>
      <c r="M137" s="3"/>
      <c r="N137" s="3"/>
      <c r="O137" s="3"/>
      <c r="P137" s="3"/>
      <c r="Q137" s="3"/>
      <c r="R137" s="3"/>
      <c r="S137" s="3"/>
      <c r="T137" s="3"/>
      <c r="U137" s="3"/>
      <c r="V137" s="3"/>
      <c r="W137" s="3"/>
    </row>
    <row r="138">
      <c r="A138" s="3"/>
      <c r="B138" s="3"/>
      <c r="C138" s="3"/>
      <c r="D138" s="3"/>
      <c r="E138" s="3"/>
      <c r="F138" s="3"/>
      <c r="G138" s="3"/>
      <c r="H138" s="3"/>
      <c r="I138" s="3"/>
      <c r="J138" s="3"/>
      <c r="K138" s="3"/>
      <c r="L138" s="3"/>
      <c r="M138" s="3"/>
      <c r="N138" s="3"/>
      <c r="O138" s="3"/>
      <c r="P138" s="3"/>
      <c r="Q138" s="3"/>
      <c r="R138" s="3"/>
      <c r="S138" s="3"/>
      <c r="T138" s="3"/>
      <c r="U138" s="3"/>
      <c r="V138" s="3"/>
      <c r="W138" s="3"/>
    </row>
    <row r="139">
      <c r="A139" s="3"/>
      <c r="B139" s="3"/>
      <c r="C139" s="3"/>
      <c r="D139" s="3"/>
      <c r="E139" s="3"/>
      <c r="F139" s="3"/>
      <c r="G139" s="3"/>
      <c r="H139" s="3"/>
      <c r="I139" s="3"/>
      <c r="J139" s="3"/>
      <c r="K139" s="3"/>
      <c r="L139" s="3"/>
      <c r="M139" s="3"/>
      <c r="N139" s="3"/>
      <c r="O139" s="3"/>
      <c r="P139" s="3"/>
      <c r="Q139" s="3"/>
      <c r="R139" s="3"/>
      <c r="S139" s="3"/>
      <c r="T139" s="3"/>
      <c r="U139" s="3"/>
      <c r="V139" s="3"/>
      <c r="W139" s="3"/>
    </row>
    <row r="140">
      <c r="A140" s="3"/>
      <c r="B140" s="3"/>
      <c r="C140" s="3"/>
      <c r="D140" s="3"/>
      <c r="E140" s="3"/>
      <c r="F140" s="3"/>
      <c r="G140" s="3"/>
      <c r="H140" s="3"/>
      <c r="I140" s="3"/>
      <c r="J140" s="3"/>
      <c r="K140" s="3"/>
      <c r="L140" s="3"/>
      <c r="M140" s="3"/>
      <c r="N140" s="3"/>
      <c r="O140" s="3"/>
      <c r="P140" s="3"/>
      <c r="Q140" s="3"/>
      <c r="R140" s="3"/>
      <c r="S140" s="3"/>
      <c r="T140" s="3"/>
      <c r="U140" s="3"/>
      <c r="V140" s="3"/>
      <c r="W140" s="3"/>
    </row>
    <row r="141">
      <c r="A141" s="3"/>
      <c r="B141" s="3"/>
      <c r="C141" s="3"/>
      <c r="D141" s="3"/>
      <c r="E141" s="3"/>
      <c r="F141" s="3"/>
      <c r="G141" s="3"/>
      <c r="H141" s="3"/>
      <c r="I141" s="3"/>
      <c r="J141" s="3"/>
      <c r="K141" s="3"/>
      <c r="L141" s="3"/>
      <c r="M141" s="3"/>
      <c r="N141" s="3"/>
      <c r="O141" s="3"/>
      <c r="P141" s="3"/>
      <c r="Q141" s="3"/>
      <c r="R141" s="3"/>
      <c r="S141" s="3"/>
      <c r="T141" s="3"/>
      <c r="U141" s="3"/>
      <c r="V141" s="3"/>
      <c r="W141" s="3"/>
    </row>
    <row r="142">
      <c r="A142" s="3"/>
      <c r="B142" s="3"/>
      <c r="C142" s="3"/>
      <c r="D142" s="3"/>
      <c r="E142" s="3"/>
      <c r="F142" s="3"/>
      <c r="G142" s="3"/>
      <c r="H142" s="3"/>
      <c r="I142" s="3"/>
      <c r="J142" s="3"/>
      <c r="K142" s="3"/>
      <c r="L142" s="3"/>
      <c r="M142" s="3"/>
      <c r="N142" s="3"/>
      <c r="O142" s="3"/>
      <c r="P142" s="3"/>
      <c r="Q142" s="3"/>
      <c r="R142" s="3"/>
      <c r="S142" s="3"/>
      <c r="T142" s="3"/>
      <c r="U142" s="3"/>
      <c r="V142" s="3"/>
      <c r="W142" s="3"/>
    </row>
    <row r="143">
      <c r="A143" s="3"/>
      <c r="B143" s="3"/>
      <c r="C143" s="3"/>
      <c r="D143" s="3"/>
      <c r="E143" s="3"/>
      <c r="F143" s="3"/>
      <c r="G143" s="3"/>
      <c r="H143" s="3"/>
      <c r="I143" s="3"/>
      <c r="J143" s="3"/>
      <c r="K143" s="3"/>
      <c r="L143" s="3"/>
      <c r="M143" s="3"/>
      <c r="N143" s="3"/>
      <c r="O143" s="3"/>
      <c r="P143" s="3"/>
      <c r="Q143" s="3"/>
      <c r="R143" s="3"/>
      <c r="S143" s="3"/>
      <c r="T143" s="3"/>
      <c r="U143" s="3"/>
      <c r="V143" s="3"/>
      <c r="W143" s="3"/>
    </row>
    <row r="144">
      <c r="A144" s="3"/>
      <c r="B144" s="3"/>
      <c r="C144" s="3"/>
      <c r="D144" s="3"/>
      <c r="E144" s="3"/>
      <c r="F144" s="3"/>
      <c r="G144" s="3"/>
      <c r="H144" s="3"/>
      <c r="I144" s="3"/>
      <c r="J144" s="3"/>
      <c r="K144" s="3"/>
      <c r="L144" s="3"/>
      <c r="M144" s="3"/>
      <c r="N144" s="3"/>
      <c r="O144" s="3"/>
      <c r="P144" s="3"/>
      <c r="Q144" s="3"/>
      <c r="R144" s="3"/>
      <c r="S144" s="3"/>
      <c r="T144" s="3"/>
      <c r="U144" s="3"/>
      <c r="V144" s="3"/>
      <c r="W144" s="3"/>
    </row>
    <row r="145">
      <c r="A145" s="3"/>
      <c r="B145" s="3"/>
      <c r="C145" s="3"/>
      <c r="D145" s="3"/>
      <c r="E145" s="3"/>
      <c r="F145" s="3"/>
      <c r="G145" s="3"/>
      <c r="H145" s="3"/>
      <c r="I145" s="3"/>
      <c r="J145" s="3"/>
      <c r="K145" s="3"/>
      <c r="L145" s="3"/>
      <c r="M145" s="3"/>
      <c r="N145" s="3"/>
      <c r="O145" s="3"/>
      <c r="P145" s="3"/>
      <c r="Q145" s="3"/>
      <c r="R145" s="3"/>
      <c r="S145" s="3"/>
      <c r="T145" s="3"/>
      <c r="U145" s="3"/>
      <c r="V145" s="3"/>
      <c r="W145" s="3"/>
    </row>
    <row r="146">
      <c r="A146" s="3"/>
      <c r="B146" s="3"/>
      <c r="C146" s="3"/>
      <c r="D146" s="3"/>
      <c r="E146" s="3"/>
      <c r="F146" s="3"/>
      <c r="G146" s="3"/>
      <c r="H146" s="3"/>
      <c r="I146" s="3"/>
      <c r="J146" s="3"/>
      <c r="K146" s="3"/>
      <c r="L146" s="3"/>
      <c r="M146" s="3"/>
      <c r="N146" s="3"/>
      <c r="O146" s="3"/>
      <c r="P146" s="3"/>
      <c r="Q146" s="3"/>
      <c r="R146" s="3"/>
      <c r="S146" s="3"/>
      <c r="T146" s="3"/>
      <c r="U146" s="3"/>
      <c r="V146" s="3"/>
      <c r="W146" s="3"/>
    </row>
    <row r="147">
      <c r="A147" s="3"/>
      <c r="B147" s="3"/>
      <c r="C147" s="3"/>
      <c r="D147" s="3"/>
      <c r="E147" s="3"/>
      <c r="F147" s="3"/>
      <c r="G147" s="3"/>
      <c r="H147" s="3"/>
      <c r="I147" s="3"/>
      <c r="J147" s="3"/>
      <c r="K147" s="3"/>
      <c r="L147" s="3"/>
      <c r="M147" s="3"/>
      <c r="N147" s="3"/>
      <c r="O147" s="3"/>
      <c r="P147" s="3"/>
      <c r="Q147" s="3"/>
      <c r="R147" s="3"/>
      <c r="S147" s="3"/>
      <c r="T147" s="3"/>
      <c r="U147" s="3"/>
      <c r="V147" s="3"/>
      <c r="W147" s="3"/>
    </row>
    <row r="148">
      <c r="A148" s="3"/>
      <c r="B148" s="3"/>
      <c r="C148" s="3"/>
      <c r="D148" s="3"/>
      <c r="E148" s="3"/>
      <c r="F148" s="3"/>
      <c r="G148" s="3"/>
      <c r="H148" s="3"/>
      <c r="I148" s="3"/>
      <c r="J148" s="3"/>
      <c r="K148" s="3"/>
      <c r="L148" s="3"/>
      <c r="M148" s="3"/>
      <c r="N148" s="3"/>
      <c r="O148" s="3"/>
      <c r="P148" s="3"/>
      <c r="Q148" s="3"/>
      <c r="R148" s="3"/>
      <c r="S148" s="3"/>
      <c r="T148" s="3"/>
      <c r="U148" s="3"/>
      <c r="V148" s="3"/>
      <c r="W148" s="3"/>
    </row>
    <row r="149">
      <c r="A149" s="3"/>
      <c r="B149" s="3"/>
      <c r="C149" s="3"/>
      <c r="D149" s="3"/>
      <c r="E149" s="3"/>
      <c r="F149" s="3"/>
      <c r="G149" s="3"/>
      <c r="H149" s="3"/>
      <c r="I149" s="3"/>
      <c r="J149" s="3"/>
      <c r="K149" s="3"/>
      <c r="L149" s="3"/>
      <c r="M149" s="3"/>
      <c r="N149" s="3"/>
      <c r="O149" s="3"/>
      <c r="P149" s="3"/>
      <c r="Q149" s="3"/>
      <c r="R149" s="3"/>
      <c r="S149" s="3"/>
      <c r="T149" s="3"/>
      <c r="U149" s="3"/>
      <c r="V149" s="3"/>
      <c r="W149" s="3"/>
    </row>
    <row r="150">
      <c r="A150" s="3"/>
      <c r="B150" s="3"/>
      <c r="C150" s="3"/>
      <c r="D150" s="3"/>
      <c r="E150" s="3"/>
      <c r="F150" s="3"/>
      <c r="G150" s="3"/>
      <c r="H150" s="3"/>
      <c r="I150" s="3"/>
      <c r="J150" s="3"/>
      <c r="K150" s="3"/>
      <c r="L150" s="3"/>
      <c r="M150" s="3"/>
      <c r="N150" s="3"/>
      <c r="O150" s="3"/>
      <c r="P150" s="3"/>
      <c r="Q150" s="3"/>
      <c r="R150" s="3"/>
      <c r="S150" s="3"/>
      <c r="T150" s="3"/>
      <c r="U150" s="3"/>
      <c r="V150" s="3"/>
      <c r="W150" s="3"/>
    </row>
    <row r="151">
      <c r="A151" s="3"/>
      <c r="B151" s="3"/>
      <c r="C151" s="3"/>
      <c r="D151" s="3"/>
      <c r="E151" s="3"/>
      <c r="F151" s="3"/>
      <c r="G151" s="3"/>
      <c r="H151" s="3"/>
      <c r="I151" s="3"/>
      <c r="J151" s="3"/>
      <c r="K151" s="3"/>
      <c r="L151" s="3"/>
      <c r="M151" s="3"/>
      <c r="N151" s="3"/>
      <c r="O151" s="3"/>
      <c r="P151" s="3"/>
      <c r="Q151" s="3"/>
      <c r="R151" s="3"/>
      <c r="S151" s="3"/>
      <c r="T151" s="3"/>
      <c r="U151" s="3"/>
      <c r="V151" s="3"/>
      <c r="W151" s="3"/>
    </row>
    <row r="152">
      <c r="A152" s="3"/>
      <c r="B152" s="3"/>
      <c r="C152" s="3"/>
      <c r="D152" s="3"/>
      <c r="E152" s="3"/>
      <c r="F152" s="3"/>
      <c r="G152" s="3"/>
      <c r="H152" s="3"/>
      <c r="I152" s="3"/>
      <c r="J152" s="3"/>
      <c r="K152" s="3"/>
      <c r="L152" s="3"/>
      <c r="M152" s="3"/>
      <c r="N152" s="3"/>
      <c r="O152" s="3"/>
      <c r="P152" s="3"/>
      <c r="Q152" s="3"/>
      <c r="R152" s="3"/>
      <c r="S152" s="3"/>
      <c r="T152" s="3"/>
      <c r="U152" s="3"/>
      <c r="V152" s="3"/>
      <c r="W152" s="3"/>
    </row>
    <row r="153">
      <c r="A153" s="3"/>
      <c r="B153" s="3"/>
      <c r="C153" s="3"/>
      <c r="D153" s="3"/>
      <c r="E153" s="3"/>
      <c r="F153" s="3"/>
      <c r="G153" s="3"/>
      <c r="H153" s="3"/>
      <c r="I153" s="3"/>
      <c r="J153" s="3"/>
      <c r="K153" s="3"/>
      <c r="L153" s="3"/>
      <c r="M153" s="3"/>
      <c r="N153" s="3"/>
      <c r="O153" s="3"/>
      <c r="P153" s="3"/>
      <c r="Q153" s="3"/>
      <c r="R153" s="3"/>
      <c r="S153" s="3"/>
      <c r="T153" s="3"/>
      <c r="U153" s="3"/>
      <c r="V153" s="3"/>
      <c r="W153" s="3"/>
    </row>
    <row r="154">
      <c r="A154" s="3"/>
      <c r="B154" s="3"/>
      <c r="C154" s="3"/>
      <c r="D154" s="3"/>
      <c r="E154" s="3"/>
      <c r="F154" s="3"/>
      <c r="G154" s="3"/>
      <c r="H154" s="3"/>
      <c r="I154" s="3"/>
      <c r="J154" s="3"/>
      <c r="K154" s="3"/>
      <c r="L154" s="3"/>
      <c r="M154" s="3"/>
      <c r="N154" s="3"/>
      <c r="O154" s="3"/>
      <c r="P154" s="3"/>
      <c r="Q154" s="3"/>
      <c r="R154" s="3"/>
      <c r="S154" s="3"/>
      <c r="T154" s="3"/>
      <c r="U154" s="3"/>
      <c r="V154" s="3"/>
      <c r="W154" s="3"/>
    </row>
    <row r="155">
      <c r="A155" s="3"/>
      <c r="B155" s="3"/>
      <c r="C155" s="3"/>
      <c r="D155" s="3"/>
      <c r="E155" s="3"/>
      <c r="F155" s="3"/>
      <c r="G155" s="3"/>
      <c r="H155" s="3"/>
      <c r="I155" s="3"/>
      <c r="J155" s="3"/>
      <c r="K155" s="3"/>
      <c r="L155" s="3"/>
      <c r="M155" s="3"/>
      <c r="N155" s="3"/>
      <c r="O155" s="3"/>
      <c r="P155" s="3"/>
      <c r="Q155" s="3"/>
      <c r="R155" s="3"/>
      <c r="S155" s="3"/>
      <c r="T155" s="3"/>
      <c r="U155" s="3"/>
      <c r="V155" s="3"/>
      <c r="W155" s="3"/>
    </row>
    <row r="156">
      <c r="A156" s="3"/>
      <c r="B156" s="3"/>
      <c r="C156" s="3"/>
      <c r="D156" s="3"/>
      <c r="E156" s="3"/>
      <c r="F156" s="3"/>
      <c r="G156" s="3"/>
      <c r="H156" s="3"/>
      <c r="I156" s="3"/>
      <c r="J156" s="3"/>
      <c r="K156" s="3"/>
      <c r="L156" s="3"/>
      <c r="M156" s="3"/>
      <c r="N156" s="3"/>
      <c r="O156" s="3"/>
      <c r="P156" s="3"/>
      <c r="Q156" s="3"/>
      <c r="R156" s="3"/>
      <c r="S156" s="3"/>
      <c r="T156" s="3"/>
      <c r="U156" s="3"/>
      <c r="V156" s="3"/>
      <c r="W156" s="3"/>
    </row>
    <row r="157">
      <c r="A157" s="3"/>
      <c r="B157" s="3"/>
      <c r="C157" s="3"/>
      <c r="D157" s="3"/>
      <c r="E157" s="3"/>
      <c r="F157" s="3"/>
      <c r="G157" s="3"/>
      <c r="H157" s="3"/>
      <c r="I157" s="3"/>
      <c r="J157" s="3"/>
      <c r="K157" s="3"/>
      <c r="L157" s="3"/>
      <c r="M157" s="3"/>
      <c r="N157" s="3"/>
      <c r="O157" s="3"/>
      <c r="P157" s="3"/>
      <c r="Q157" s="3"/>
      <c r="R157" s="3"/>
      <c r="S157" s="3"/>
      <c r="T157" s="3"/>
      <c r="U157" s="3"/>
      <c r="V157" s="3"/>
      <c r="W157" s="3"/>
    </row>
    <row r="158">
      <c r="A158" s="3"/>
      <c r="B158" s="3"/>
      <c r="C158" s="3"/>
      <c r="D158" s="3"/>
      <c r="E158" s="3"/>
      <c r="F158" s="3"/>
      <c r="G158" s="3"/>
      <c r="H158" s="3"/>
      <c r="I158" s="3"/>
      <c r="J158" s="3"/>
      <c r="K158" s="3"/>
      <c r="L158" s="3"/>
      <c r="M158" s="3"/>
      <c r="N158" s="3"/>
      <c r="O158" s="3"/>
      <c r="P158" s="3"/>
      <c r="Q158" s="3"/>
      <c r="R158" s="3"/>
      <c r="S158" s="3"/>
      <c r="T158" s="3"/>
      <c r="U158" s="3"/>
      <c r="V158" s="3"/>
      <c r="W158" s="3"/>
    </row>
    <row r="159">
      <c r="A159" s="3"/>
      <c r="B159" s="3"/>
      <c r="C159" s="3"/>
      <c r="D159" s="3"/>
      <c r="E159" s="3"/>
      <c r="F159" s="3"/>
      <c r="G159" s="3"/>
      <c r="H159" s="3"/>
      <c r="I159" s="3"/>
      <c r="J159" s="3"/>
      <c r="K159" s="3"/>
      <c r="L159" s="3"/>
      <c r="M159" s="3"/>
      <c r="N159" s="3"/>
      <c r="O159" s="3"/>
      <c r="P159" s="3"/>
      <c r="Q159" s="3"/>
      <c r="R159" s="3"/>
      <c r="S159" s="3"/>
      <c r="T159" s="3"/>
      <c r="U159" s="3"/>
      <c r="V159" s="3"/>
      <c r="W159" s="3"/>
    </row>
    <row r="160">
      <c r="A160" s="3"/>
      <c r="B160" s="3"/>
      <c r="C160" s="3"/>
      <c r="D160" s="3"/>
      <c r="E160" s="3"/>
      <c r="F160" s="3"/>
      <c r="G160" s="3"/>
      <c r="H160" s="3"/>
      <c r="I160" s="3"/>
      <c r="J160" s="3"/>
      <c r="K160" s="3"/>
      <c r="L160" s="3"/>
      <c r="M160" s="3"/>
      <c r="N160" s="3"/>
      <c r="O160" s="3"/>
      <c r="P160" s="3"/>
      <c r="Q160" s="3"/>
      <c r="R160" s="3"/>
      <c r="S160" s="3"/>
      <c r="T160" s="3"/>
      <c r="U160" s="3"/>
      <c r="V160" s="3"/>
      <c r="W160" s="3"/>
    </row>
    <row r="161">
      <c r="A161" s="3"/>
      <c r="B161" s="3"/>
      <c r="C161" s="3"/>
      <c r="D161" s="3"/>
      <c r="E161" s="3"/>
      <c r="F161" s="3"/>
      <c r="G161" s="3"/>
      <c r="H161" s="3"/>
      <c r="I161" s="3"/>
      <c r="J161" s="3"/>
      <c r="K161" s="3"/>
      <c r="L161" s="3"/>
      <c r="M161" s="3"/>
      <c r="N161" s="3"/>
      <c r="O161" s="3"/>
      <c r="P161" s="3"/>
      <c r="Q161" s="3"/>
      <c r="R161" s="3"/>
      <c r="S161" s="3"/>
      <c r="T161" s="3"/>
      <c r="U161" s="3"/>
      <c r="V161" s="3"/>
      <c r="W161" s="3"/>
    </row>
    <row r="162">
      <c r="A162" s="3"/>
      <c r="B162" s="3"/>
      <c r="C162" s="3"/>
      <c r="D162" s="3"/>
      <c r="E162" s="3"/>
      <c r="F162" s="3"/>
      <c r="G162" s="3"/>
      <c r="H162" s="3"/>
      <c r="I162" s="3"/>
      <c r="J162" s="3"/>
      <c r="K162" s="3"/>
      <c r="L162" s="3"/>
      <c r="M162" s="3"/>
      <c r="N162" s="3"/>
      <c r="O162" s="3"/>
      <c r="P162" s="3"/>
      <c r="Q162" s="3"/>
      <c r="R162" s="3"/>
      <c r="S162" s="3"/>
      <c r="T162" s="3"/>
      <c r="U162" s="3"/>
      <c r="V162" s="3"/>
      <c r="W162" s="3"/>
    </row>
    <row r="163">
      <c r="A163" s="3"/>
      <c r="B163" s="3"/>
      <c r="C163" s="3"/>
      <c r="D163" s="3"/>
      <c r="E163" s="3"/>
      <c r="F163" s="3"/>
      <c r="G163" s="3"/>
      <c r="H163" s="3"/>
      <c r="I163" s="3"/>
      <c r="J163" s="3"/>
      <c r="K163" s="3"/>
      <c r="L163" s="3"/>
      <c r="M163" s="3"/>
      <c r="N163" s="3"/>
      <c r="O163" s="3"/>
      <c r="P163" s="3"/>
      <c r="Q163" s="3"/>
      <c r="R163" s="3"/>
      <c r="S163" s="3"/>
      <c r="T163" s="3"/>
      <c r="U163" s="3"/>
      <c r="V163" s="3"/>
      <c r="W163" s="3"/>
    </row>
    <row r="164">
      <c r="A164" s="3"/>
      <c r="B164" s="3"/>
      <c r="C164" s="3"/>
      <c r="D164" s="3"/>
      <c r="E164" s="3"/>
      <c r="F164" s="3"/>
      <c r="G164" s="3"/>
      <c r="H164" s="3"/>
      <c r="I164" s="3"/>
      <c r="J164" s="3"/>
      <c r="K164" s="3"/>
      <c r="L164" s="3"/>
      <c r="M164" s="3"/>
      <c r="N164" s="3"/>
      <c r="O164" s="3"/>
      <c r="P164" s="3"/>
      <c r="Q164" s="3"/>
      <c r="R164" s="3"/>
      <c r="S164" s="3"/>
      <c r="T164" s="3"/>
      <c r="U164" s="3"/>
      <c r="V164" s="3"/>
      <c r="W164" s="3"/>
    </row>
    <row r="165">
      <c r="A165" s="3"/>
      <c r="B165" s="3"/>
      <c r="C165" s="3"/>
      <c r="D165" s="3"/>
      <c r="E165" s="3"/>
      <c r="F165" s="3"/>
      <c r="G165" s="3"/>
      <c r="H165" s="3"/>
      <c r="I165" s="3"/>
      <c r="J165" s="3"/>
      <c r="K165" s="3"/>
      <c r="L165" s="3"/>
      <c r="M165" s="3"/>
      <c r="N165" s="3"/>
      <c r="O165" s="3"/>
      <c r="P165" s="3"/>
      <c r="Q165" s="3"/>
      <c r="R165" s="3"/>
      <c r="S165" s="3"/>
      <c r="T165" s="3"/>
      <c r="U165" s="3"/>
      <c r="V165" s="3"/>
      <c r="W165" s="3"/>
    </row>
    <row r="166">
      <c r="A166" s="3"/>
      <c r="B166" s="3"/>
      <c r="C166" s="3"/>
      <c r="D166" s="3"/>
      <c r="E166" s="3"/>
      <c r="F166" s="3"/>
      <c r="G166" s="3"/>
      <c r="H166" s="3"/>
      <c r="I166" s="3"/>
      <c r="J166" s="3"/>
      <c r="K166" s="3"/>
      <c r="L166" s="3"/>
      <c r="M166" s="3"/>
      <c r="N166" s="3"/>
      <c r="O166" s="3"/>
      <c r="P166" s="3"/>
      <c r="Q166" s="3"/>
      <c r="R166" s="3"/>
      <c r="S166" s="3"/>
      <c r="T166" s="3"/>
      <c r="U166" s="3"/>
      <c r="V166" s="3"/>
      <c r="W166" s="3"/>
    </row>
    <row r="167">
      <c r="A167" s="3"/>
      <c r="B167" s="3"/>
      <c r="C167" s="3"/>
      <c r="D167" s="3"/>
      <c r="E167" s="3"/>
      <c r="F167" s="3"/>
      <c r="G167" s="3"/>
      <c r="H167" s="3"/>
      <c r="I167" s="3"/>
      <c r="J167" s="3"/>
      <c r="K167" s="3"/>
      <c r="L167" s="3"/>
      <c r="M167" s="3"/>
      <c r="N167" s="3"/>
      <c r="O167" s="3"/>
      <c r="P167" s="3"/>
      <c r="Q167" s="3"/>
      <c r="R167" s="3"/>
      <c r="S167" s="3"/>
      <c r="T167" s="3"/>
      <c r="U167" s="3"/>
      <c r="V167" s="3"/>
      <c r="W167" s="3"/>
    </row>
    <row r="168">
      <c r="A168" s="3"/>
      <c r="B168" s="3"/>
      <c r="C168" s="3"/>
      <c r="D168" s="3"/>
      <c r="E168" s="3"/>
      <c r="F168" s="3"/>
      <c r="G168" s="3"/>
      <c r="H168" s="3"/>
      <c r="I168" s="3"/>
      <c r="J168" s="3"/>
      <c r="K168" s="3"/>
      <c r="L168" s="3"/>
      <c r="M168" s="3"/>
      <c r="N168" s="3"/>
      <c r="O168" s="3"/>
      <c r="P168" s="3"/>
      <c r="Q168" s="3"/>
      <c r="R168" s="3"/>
      <c r="S168" s="3"/>
      <c r="T168" s="3"/>
      <c r="U168" s="3"/>
      <c r="V168" s="3"/>
      <c r="W168" s="3"/>
    </row>
    <row r="169">
      <c r="A169" s="3"/>
      <c r="B169" s="3"/>
      <c r="C169" s="3"/>
      <c r="D169" s="3"/>
      <c r="E169" s="3"/>
      <c r="F169" s="3"/>
      <c r="G169" s="3"/>
      <c r="H169" s="3"/>
      <c r="I169" s="3"/>
      <c r="J169" s="3"/>
      <c r="K169" s="3"/>
      <c r="L169" s="3"/>
      <c r="M169" s="3"/>
      <c r="N169" s="3"/>
      <c r="O169" s="3"/>
      <c r="P169" s="3"/>
      <c r="Q169" s="3"/>
      <c r="R169" s="3"/>
      <c r="S169" s="3"/>
      <c r="T169" s="3"/>
      <c r="U169" s="3"/>
      <c r="V169" s="3"/>
      <c r="W169" s="3"/>
    </row>
    <row r="170">
      <c r="A170" s="3"/>
      <c r="B170" s="3"/>
      <c r="C170" s="3"/>
      <c r="D170" s="3"/>
      <c r="E170" s="3"/>
      <c r="F170" s="3"/>
      <c r="G170" s="3"/>
      <c r="H170" s="3"/>
      <c r="I170" s="3"/>
      <c r="J170" s="3"/>
      <c r="K170" s="3"/>
      <c r="L170" s="3"/>
      <c r="M170" s="3"/>
      <c r="N170" s="3"/>
      <c r="O170" s="3"/>
      <c r="P170" s="3"/>
      <c r="Q170" s="3"/>
      <c r="R170" s="3"/>
      <c r="S170" s="3"/>
      <c r="T170" s="3"/>
      <c r="U170" s="3"/>
      <c r="V170" s="3"/>
      <c r="W170" s="3"/>
    </row>
    <row r="171">
      <c r="A171" s="3"/>
      <c r="B171" s="3"/>
      <c r="C171" s="3"/>
      <c r="D171" s="3"/>
      <c r="E171" s="3"/>
      <c r="F171" s="3"/>
      <c r="G171" s="3"/>
      <c r="H171" s="3"/>
      <c r="I171" s="3"/>
      <c r="J171" s="3"/>
      <c r="K171" s="3"/>
      <c r="L171" s="3"/>
      <c r="M171" s="3"/>
      <c r="N171" s="3"/>
      <c r="O171" s="3"/>
      <c r="P171" s="3"/>
      <c r="Q171" s="3"/>
      <c r="R171" s="3"/>
      <c r="S171" s="3"/>
      <c r="T171" s="3"/>
      <c r="U171" s="3"/>
      <c r="V171" s="3"/>
      <c r="W171" s="3"/>
    </row>
    <row r="172">
      <c r="A172" s="3"/>
      <c r="B172" s="3"/>
      <c r="C172" s="3"/>
      <c r="D172" s="3"/>
      <c r="E172" s="3"/>
      <c r="F172" s="3"/>
      <c r="G172" s="3"/>
      <c r="H172" s="3"/>
      <c r="I172" s="3"/>
      <c r="J172" s="3"/>
      <c r="K172" s="3"/>
      <c r="L172" s="3"/>
      <c r="M172" s="3"/>
      <c r="N172" s="3"/>
      <c r="O172" s="3"/>
      <c r="P172" s="3"/>
      <c r="Q172" s="3"/>
      <c r="R172" s="3"/>
      <c r="S172" s="3"/>
      <c r="T172" s="3"/>
      <c r="U172" s="3"/>
      <c r="V172" s="3"/>
      <c r="W172" s="3"/>
    </row>
    <row r="173">
      <c r="A173" s="3"/>
      <c r="B173" s="3"/>
      <c r="C173" s="3"/>
      <c r="D173" s="3"/>
      <c r="E173" s="3"/>
      <c r="F173" s="3"/>
      <c r="G173" s="3"/>
      <c r="H173" s="3"/>
      <c r="I173" s="3"/>
      <c r="J173" s="3"/>
      <c r="K173" s="3"/>
      <c r="L173" s="3"/>
      <c r="M173" s="3"/>
      <c r="N173" s="3"/>
      <c r="O173" s="3"/>
      <c r="P173" s="3"/>
      <c r="Q173" s="3"/>
      <c r="R173" s="3"/>
      <c r="S173" s="3"/>
      <c r="T173" s="3"/>
      <c r="U173" s="3"/>
      <c r="V173" s="3"/>
      <c r="W173" s="3"/>
    </row>
    <row r="174">
      <c r="A174" s="3"/>
      <c r="B174" s="3"/>
      <c r="C174" s="3"/>
      <c r="D174" s="3"/>
      <c r="E174" s="3"/>
      <c r="F174" s="3"/>
      <c r="G174" s="3"/>
      <c r="H174" s="3"/>
      <c r="I174" s="3"/>
      <c r="J174" s="3"/>
      <c r="K174" s="3"/>
      <c r="L174" s="3"/>
      <c r="M174" s="3"/>
      <c r="N174" s="3"/>
      <c r="O174" s="3"/>
      <c r="P174" s="3"/>
      <c r="Q174" s="3"/>
      <c r="R174" s="3"/>
      <c r="S174" s="3"/>
      <c r="T174" s="3"/>
      <c r="U174" s="3"/>
      <c r="V174" s="3"/>
      <c r="W174" s="3"/>
    </row>
    <row r="175">
      <c r="A175" s="3"/>
      <c r="B175" s="3"/>
      <c r="C175" s="3"/>
      <c r="D175" s="3"/>
      <c r="E175" s="3"/>
      <c r="F175" s="3"/>
      <c r="G175" s="3"/>
      <c r="H175" s="3"/>
      <c r="I175" s="3"/>
      <c r="J175" s="3"/>
      <c r="K175" s="3"/>
      <c r="L175" s="3"/>
      <c r="M175" s="3"/>
      <c r="N175" s="3"/>
      <c r="O175" s="3"/>
      <c r="P175" s="3"/>
      <c r="Q175" s="3"/>
      <c r="R175" s="3"/>
      <c r="S175" s="3"/>
      <c r="T175" s="3"/>
      <c r="U175" s="3"/>
      <c r="V175" s="3"/>
      <c r="W175" s="3"/>
    </row>
    <row r="176">
      <c r="A176" s="3"/>
      <c r="B176" s="3"/>
      <c r="C176" s="3"/>
      <c r="D176" s="3"/>
      <c r="E176" s="3"/>
      <c r="F176" s="3"/>
      <c r="G176" s="3"/>
      <c r="H176" s="3"/>
      <c r="I176" s="3"/>
      <c r="J176" s="3"/>
      <c r="K176" s="3"/>
      <c r="L176" s="3"/>
      <c r="M176" s="3"/>
      <c r="N176" s="3"/>
      <c r="O176" s="3"/>
      <c r="P176" s="3"/>
      <c r="Q176" s="3"/>
      <c r="R176" s="3"/>
      <c r="S176" s="3"/>
      <c r="T176" s="3"/>
      <c r="U176" s="3"/>
      <c r="V176" s="3"/>
      <c r="W176" s="3"/>
    </row>
    <row r="177">
      <c r="A177" s="3"/>
      <c r="B177" s="3"/>
      <c r="C177" s="3"/>
      <c r="D177" s="3"/>
      <c r="E177" s="3"/>
      <c r="F177" s="3"/>
      <c r="G177" s="3"/>
      <c r="H177" s="3"/>
      <c r="I177" s="3"/>
      <c r="J177" s="3"/>
      <c r="K177" s="3"/>
      <c r="L177" s="3"/>
      <c r="M177" s="3"/>
      <c r="N177" s="3"/>
      <c r="O177" s="3"/>
      <c r="P177" s="3"/>
      <c r="Q177" s="3"/>
      <c r="R177" s="3"/>
      <c r="S177" s="3"/>
      <c r="T177" s="3"/>
      <c r="U177" s="3"/>
      <c r="V177" s="3"/>
      <c r="W177" s="3"/>
    </row>
    <row r="178">
      <c r="A178" s="3"/>
      <c r="B178" s="3"/>
      <c r="C178" s="3"/>
      <c r="D178" s="3"/>
      <c r="E178" s="3"/>
      <c r="F178" s="3"/>
      <c r="G178" s="3"/>
      <c r="H178" s="3"/>
      <c r="I178" s="3"/>
      <c r="J178" s="3"/>
      <c r="K178" s="3"/>
      <c r="L178" s="3"/>
      <c r="M178" s="3"/>
      <c r="N178" s="3"/>
      <c r="O178" s="3"/>
      <c r="P178" s="3"/>
      <c r="Q178" s="3"/>
      <c r="R178" s="3"/>
      <c r="S178" s="3"/>
      <c r="T178" s="3"/>
      <c r="U178" s="3"/>
      <c r="V178" s="3"/>
      <c r="W178" s="3"/>
    </row>
    <row r="179">
      <c r="A179" s="3"/>
      <c r="B179" s="3"/>
      <c r="C179" s="3"/>
      <c r="D179" s="3"/>
      <c r="E179" s="3"/>
      <c r="F179" s="3"/>
      <c r="G179" s="3"/>
      <c r="H179" s="3"/>
      <c r="I179" s="3"/>
      <c r="J179" s="3"/>
      <c r="K179" s="3"/>
      <c r="L179" s="3"/>
      <c r="M179" s="3"/>
      <c r="N179" s="3"/>
      <c r="O179" s="3"/>
      <c r="P179" s="3"/>
      <c r="Q179" s="3"/>
      <c r="R179" s="3"/>
      <c r="S179" s="3"/>
      <c r="T179" s="3"/>
      <c r="U179" s="3"/>
      <c r="V179" s="3"/>
      <c r="W179" s="3"/>
    </row>
    <row r="180">
      <c r="A180" s="3"/>
      <c r="B180" s="3"/>
      <c r="C180" s="3"/>
      <c r="D180" s="3"/>
      <c r="E180" s="3"/>
      <c r="F180" s="3"/>
      <c r="G180" s="3"/>
      <c r="H180" s="3"/>
      <c r="I180" s="3"/>
      <c r="J180" s="3"/>
      <c r="K180" s="3"/>
      <c r="L180" s="3"/>
      <c r="M180" s="3"/>
      <c r="N180" s="3"/>
      <c r="O180" s="3"/>
      <c r="P180" s="3"/>
      <c r="Q180" s="3"/>
      <c r="R180" s="3"/>
      <c r="S180" s="3"/>
      <c r="T180" s="3"/>
      <c r="U180" s="3"/>
      <c r="V180" s="3"/>
      <c r="W180" s="3"/>
    </row>
    <row r="181">
      <c r="A181" s="3"/>
      <c r="B181" s="3"/>
      <c r="C181" s="3"/>
      <c r="D181" s="3"/>
      <c r="E181" s="3"/>
      <c r="F181" s="3"/>
      <c r="G181" s="3"/>
      <c r="H181" s="3"/>
      <c r="I181" s="3"/>
      <c r="J181" s="3"/>
      <c r="K181" s="3"/>
      <c r="L181" s="3"/>
      <c r="M181" s="3"/>
      <c r="N181" s="3"/>
      <c r="O181" s="3"/>
      <c r="P181" s="3"/>
      <c r="Q181" s="3"/>
      <c r="R181" s="3"/>
      <c r="S181" s="3"/>
      <c r="T181" s="3"/>
      <c r="U181" s="3"/>
      <c r="V181" s="3"/>
      <c r="W181" s="3"/>
    </row>
    <row r="182">
      <c r="A182" s="3"/>
      <c r="B182" s="3"/>
      <c r="C182" s="3"/>
      <c r="D182" s="3"/>
      <c r="E182" s="3"/>
      <c r="F182" s="3"/>
      <c r="G182" s="3"/>
      <c r="H182" s="3"/>
      <c r="I182" s="3"/>
      <c r="J182" s="3"/>
      <c r="K182" s="3"/>
      <c r="L182" s="3"/>
      <c r="M182" s="3"/>
      <c r="N182" s="3"/>
      <c r="O182" s="3"/>
      <c r="P182" s="3"/>
      <c r="Q182" s="3"/>
      <c r="R182" s="3"/>
      <c r="S182" s="3"/>
      <c r="T182" s="3"/>
      <c r="U182" s="3"/>
      <c r="V182" s="3"/>
      <c r="W182" s="3"/>
    </row>
    <row r="183">
      <c r="A183" s="3"/>
      <c r="B183" s="3"/>
      <c r="C183" s="3"/>
      <c r="D183" s="3"/>
      <c r="E183" s="3"/>
      <c r="F183" s="3"/>
      <c r="G183" s="3"/>
      <c r="H183" s="3"/>
      <c r="I183" s="3"/>
      <c r="J183" s="3"/>
      <c r="K183" s="3"/>
      <c r="L183" s="3"/>
      <c r="M183" s="3"/>
      <c r="N183" s="3"/>
      <c r="O183" s="3"/>
      <c r="P183" s="3"/>
      <c r="Q183" s="3"/>
      <c r="R183" s="3"/>
      <c r="S183" s="3"/>
      <c r="T183" s="3"/>
      <c r="U183" s="3"/>
      <c r="V183" s="3"/>
      <c r="W183" s="3"/>
    </row>
    <row r="184">
      <c r="A184" s="3"/>
      <c r="B184" s="3"/>
      <c r="C184" s="3"/>
      <c r="D184" s="3"/>
      <c r="E184" s="3"/>
      <c r="F184" s="3"/>
      <c r="G184" s="3"/>
      <c r="H184" s="3"/>
      <c r="I184" s="3"/>
      <c r="J184" s="3"/>
      <c r="K184" s="3"/>
      <c r="L184" s="3"/>
      <c r="M184" s="3"/>
      <c r="N184" s="3"/>
      <c r="O184" s="3"/>
      <c r="P184" s="3"/>
      <c r="Q184" s="3"/>
      <c r="R184" s="3"/>
      <c r="S184" s="3"/>
      <c r="T184" s="3"/>
      <c r="U184" s="3"/>
      <c r="V184" s="3"/>
      <c r="W184" s="3"/>
    </row>
    <row r="185">
      <c r="A185" s="3"/>
      <c r="B185" s="3"/>
      <c r="C185" s="3"/>
      <c r="D185" s="3"/>
      <c r="E185" s="3"/>
      <c r="F185" s="3"/>
      <c r="G185" s="3"/>
      <c r="H185" s="3"/>
      <c r="I185" s="3"/>
      <c r="J185" s="3"/>
      <c r="K185" s="3"/>
      <c r="L185" s="3"/>
      <c r="M185" s="3"/>
      <c r="N185" s="3"/>
      <c r="O185" s="3"/>
      <c r="P185" s="3"/>
      <c r="Q185" s="3"/>
      <c r="R185" s="3"/>
      <c r="S185" s="3"/>
      <c r="T185" s="3"/>
      <c r="U185" s="3"/>
      <c r="V185" s="3"/>
      <c r="W185" s="3"/>
    </row>
    <row r="186">
      <c r="A186" s="3"/>
      <c r="B186" s="3"/>
      <c r="C186" s="3"/>
      <c r="D186" s="3"/>
      <c r="E186" s="3"/>
      <c r="F186" s="3"/>
      <c r="G186" s="3"/>
      <c r="H186" s="3"/>
      <c r="I186" s="3"/>
      <c r="J186" s="3"/>
      <c r="K186" s="3"/>
      <c r="L186" s="3"/>
      <c r="M186" s="3"/>
      <c r="N186" s="3"/>
      <c r="O186" s="3"/>
      <c r="P186" s="3"/>
      <c r="Q186" s="3"/>
      <c r="R186" s="3"/>
      <c r="S186" s="3"/>
      <c r="T186" s="3"/>
      <c r="U186" s="3"/>
      <c r="V186" s="3"/>
      <c r="W186" s="3"/>
    </row>
    <row r="187">
      <c r="A187" s="3"/>
      <c r="B187" s="3"/>
      <c r="C187" s="3"/>
      <c r="D187" s="3"/>
      <c r="E187" s="3"/>
      <c r="F187" s="3"/>
      <c r="G187" s="3"/>
      <c r="H187" s="3"/>
      <c r="I187" s="3"/>
      <c r="J187" s="3"/>
      <c r="K187" s="3"/>
      <c r="L187" s="3"/>
      <c r="M187" s="3"/>
      <c r="N187" s="3"/>
      <c r="O187" s="3"/>
      <c r="P187" s="3"/>
      <c r="Q187" s="3"/>
      <c r="R187" s="3"/>
      <c r="S187" s="3"/>
      <c r="T187" s="3"/>
      <c r="U187" s="3"/>
      <c r="V187" s="3"/>
      <c r="W187" s="3"/>
    </row>
    <row r="188">
      <c r="A188" s="3"/>
      <c r="B188" s="3"/>
      <c r="C188" s="3"/>
      <c r="D188" s="3"/>
      <c r="E188" s="3"/>
      <c r="F188" s="3"/>
      <c r="G188" s="3"/>
      <c r="H188" s="3"/>
      <c r="I188" s="3"/>
      <c r="J188" s="3"/>
      <c r="K188" s="3"/>
      <c r="L188" s="3"/>
      <c r="M188" s="3"/>
      <c r="N188" s="3"/>
      <c r="O188" s="3"/>
      <c r="P188" s="3"/>
      <c r="Q188" s="3"/>
      <c r="R188" s="3"/>
      <c r="S188" s="3"/>
      <c r="T188" s="3"/>
      <c r="U188" s="3"/>
      <c r="V188" s="3"/>
      <c r="W188" s="3"/>
    </row>
    <row r="189">
      <c r="A189" s="3"/>
      <c r="B189" s="3"/>
      <c r="C189" s="3"/>
      <c r="D189" s="3"/>
      <c r="E189" s="3"/>
      <c r="F189" s="3"/>
      <c r="G189" s="3"/>
      <c r="H189" s="3"/>
      <c r="I189" s="3"/>
      <c r="J189" s="3"/>
      <c r="K189" s="3"/>
      <c r="L189" s="3"/>
      <c r="M189" s="3"/>
      <c r="N189" s="3"/>
      <c r="O189" s="3"/>
      <c r="P189" s="3"/>
      <c r="Q189" s="3"/>
      <c r="R189" s="3"/>
      <c r="S189" s="3"/>
      <c r="T189" s="3"/>
      <c r="U189" s="3"/>
      <c r="V189" s="3"/>
      <c r="W189" s="3"/>
    </row>
    <row r="190">
      <c r="A190" s="3"/>
      <c r="B190" s="3"/>
      <c r="C190" s="3"/>
      <c r="D190" s="3"/>
      <c r="E190" s="3"/>
      <c r="F190" s="3"/>
      <c r="G190" s="3"/>
      <c r="H190" s="3"/>
      <c r="I190" s="3"/>
      <c r="J190" s="3"/>
      <c r="K190" s="3"/>
      <c r="L190" s="3"/>
      <c r="M190" s="3"/>
      <c r="N190" s="3"/>
      <c r="O190" s="3"/>
      <c r="P190" s="3"/>
      <c r="Q190" s="3"/>
      <c r="R190" s="3"/>
      <c r="S190" s="3"/>
      <c r="T190" s="3"/>
      <c r="U190" s="3"/>
      <c r="V190" s="3"/>
      <c r="W190" s="3"/>
    </row>
    <row r="191">
      <c r="A191" s="3"/>
      <c r="B191" s="3"/>
      <c r="C191" s="3"/>
      <c r="D191" s="3"/>
      <c r="E191" s="3"/>
      <c r="F191" s="3"/>
      <c r="G191" s="3"/>
      <c r="H191" s="3"/>
      <c r="I191" s="3"/>
      <c r="J191" s="3"/>
      <c r="K191" s="3"/>
      <c r="L191" s="3"/>
      <c r="M191" s="3"/>
      <c r="N191" s="3"/>
      <c r="O191" s="3"/>
      <c r="P191" s="3"/>
      <c r="Q191" s="3"/>
      <c r="R191" s="3"/>
      <c r="S191" s="3"/>
      <c r="T191" s="3"/>
      <c r="U191" s="3"/>
      <c r="V191" s="3"/>
      <c r="W191" s="3"/>
    </row>
    <row r="192">
      <c r="A192" s="3"/>
      <c r="B192" s="3"/>
      <c r="C192" s="3"/>
      <c r="D192" s="3"/>
      <c r="E192" s="3"/>
      <c r="F192" s="3"/>
      <c r="G192" s="3"/>
      <c r="H192" s="3"/>
      <c r="I192" s="3"/>
      <c r="J192" s="3"/>
      <c r="K192" s="3"/>
      <c r="L192" s="3"/>
      <c r="M192" s="3"/>
      <c r="N192" s="3"/>
      <c r="O192" s="3"/>
      <c r="P192" s="3"/>
      <c r="Q192" s="3"/>
      <c r="R192" s="3"/>
      <c r="S192" s="3"/>
      <c r="T192" s="3"/>
      <c r="U192" s="3"/>
      <c r="V192" s="3"/>
      <c r="W192" s="3"/>
    </row>
    <row r="193">
      <c r="A193" s="3"/>
      <c r="B193" s="3"/>
      <c r="C193" s="3"/>
      <c r="D193" s="3"/>
      <c r="E193" s="3"/>
      <c r="F193" s="3"/>
      <c r="G193" s="3"/>
      <c r="H193" s="3"/>
      <c r="I193" s="3"/>
      <c r="J193" s="3"/>
      <c r="K193" s="3"/>
      <c r="L193" s="3"/>
      <c r="M193" s="3"/>
      <c r="N193" s="3"/>
      <c r="O193" s="3"/>
      <c r="P193" s="3"/>
      <c r="Q193" s="3"/>
      <c r="R193" s="3"/>
      <c r="S193" s="3"/>
      <c r="T193" s="3"/>
      <c r="U193" s="3"/>
      <c r="V193" s="3"/>
      <c r="W193" s="3"/>
    </row>
    <row r="194">
      <c r="A194" s="3"/>
      <c r="B194" s="3"/>
      <c r="C194" s="3"/>
      <c r="D194" s="3"/>
      <c r="E194" s="3"/>
      <c r="F194" s="3"/>
      <c r="G194" s="3"/>
      <c r="H194" s="3"/>
      <c r="I194" s="3"/>
      <c r="J194" s="3"/>
      <c r="K194" s="3"/>
      <c r="L194" s="3"/>
      <c r="M194" s="3"/>
      <c r="N194" s="3"/>
      <c r="O194" s="3"/>
      <c r="P194" s="3"/>
      <c r="Q194" s="3"/>
      <c r="R194" s="3"/>
      <c r="S194" s="3"/>
      <c r="T194" s="3"/>
      <c r="U194" s="3"/>
      <c r="V194" s="3"/>
      <c r="W194" s="3"/>
    </row>
    <row r="195">
      <c r="A195" s="3"/>
      <c r="B195" s="3"/>
      <c r="C195" s="3"/>
      <c r="D195" s="3"/>
      <c r="E195" s="3"/>
      <c r="F195" s="3"/>
      <c r="G195" s="3"/>
      <c r="H195" s="3"/>
      <c r="I195" s="3"/>
      <c r="J195" s="3"/>
      <c r="K195" s="3"/>
      <c r="L195" s="3"/>
      <c r="M195" s="3"/>
      <c r="N195" s="3"/>
      <c r="O195" s="3"/>
      <c r="P195" s="3"/>
      <c r="Q195" s="3"/>
      <c r="R195" s="3"/>
      <c r="S195" s="3"/>
      <c r="T195" s="3"/>
      <c r="U195" s="3"/>
      <c r="V195" s="3"/>
      <c r="W195" s="3"/>
    </row>
    <row r="196">
      <c r="A196" s="3"/>
      <c r="B196" s="3"/>
      <c r="C196" s="3"/>
      <c r="D196" s="3"/>
      <c r="E196" s="3"/>
      <c r="F196" s="3"/>
      <c r="G196" s="3"/>
      <c r="H196" s="3"/>
      <c r="I196" s="3"/>
      <c r="J196" s="3"/>
      <c r="K196" s="3"/>
      <c r="L196" s="3"/>
      <c r="M196" s="3"/>
      <c r="N196" s="3"/>
      <c r="O196" s="3"/>
      <c r="P196" s="3"/>
      <c r="Q196" s="3"/>
      <c r="R196" s="3"/>
      <c r="S196" s="3"/>
      <c r="T196" s="3"/>
      <c r="U196" s="3"/>
      <c r="V196" s="3"/>
      <c r="W196" s="3"/>
    </row>
    <row r="197">
      <c r="A197" s="3"/>
      <c r="B197" s="3"/>
      <c r="C197" s="3"/>
      <c r="D197" s="3"/>
      <c r="E197" s="3"/>
      <c r="F197" s="3"/>
      <c r="G197" s="3"/>
      <c r="H197" s="3"/>
      <c r="I197" s="3"/>
      <c r="J197" s="3"/>
      <c r="K197" s="3"/>
      <c r="L197" s="3"/>
      <c r="M197" s="3"/>
      <c r="N197" s="3"/>
      <c r="O197" s="3"/>
      <c r="P197" s="3"/>
      <c r="Q197" s="3"/>
      <c r="R197" s="3"/>
      <c r="S197" s="3"/>
      <c r="T197" s="3"/>
      <c r="U197" s="3"/>
      <c r="V197" s="3"/>
      <c r="W197" s="3"/>
    </row>
    <row r="198">
      <c r="A198" s="3"/>
      <c r="B198" s="3"/>
      <c r="C198" s="3"/>
      <c r="D198" s="3"/>
      <c r="E198" s="3"/>
      <c r="F198" s="3"/>
      <c r="G198" s="3"/>
      <c r="H198" s="3"/>
      <c r="I198" s="3"/>
      <c r="J198" s="3"/>
      <c r="K198" s="3"/>
      <c r="L198" s="3"/>
      <c r="M198" s="3"/>
      <c r="N198" s="3"/>
      <c r="O198" s="3"/>
      <c r="P198" s="3"/>
      <c r="Q198" s="3"/>
      <c r="R198" s="3"/>
      <c r="S198" s="3"/>
      <c r="T198" s="3"/>
      <c r="U198" s="3"/>
      <c r="V198" s="3"/>
      <c r="W198" s="3"/>
    </row>
    <row r="199">
      <c r="A199" s="3"/>
      <c r="B199" s="3"/>
      <c r="C199" s="3"/>
      <c r="D199" s="3"/>
      <c r="E199" s="3"/>
      <c r="F199" s="3"/>
      <c r="G199" s="3"/>
      <c r="H199" s="3"/>
      <c r="I199" s="3"/>
      <c r="J199" s="3"/>
      <c r="K199" s="3"/>
      <c r="L199" s="3"/>
      <c r="M199" s="3"/>
      <c r="N199" s="3"/>
      <c r="O199" s="3"/>
      <c r="P199" s="3"/>
      <c r="Q199" s="3"/>
      <c r="R199" s="3"/>
      <c r="S199" s="3"/>
      <c r="T199" s="3"/>
      <c r="U199" s="3"/>
      <c r="V199" s="3"/>
      <c r="W199" s="3"/>
    </row>
    <row r="200">
      <c r="A200" s="3"/>
      <c r="B200" s="3"/>
      <c r="C200" s="3"/>
      <c r="D200" s="3"/>
      <c r="E200" s="3"/>
      <c r="F200" s="3"/>
      <c r="G200" s="3"/>
      <c r="H200" s="3"/>
      <c r="I200" s="3"/>
      <c r="J200" s="3"/>
      <c r="K200" s="3"/>
      <c r="L200" s="3"/>
      <c r="M200" s="3"/>
      <c r="N200" s="3"/>
      <c r="O200" s="3"/>
      <c r="P200" s="3"/>
      <c r="Q200" s="3"/>
      <c r="R200" s="3"/>
      <c r="S200" s="3"/>
      <c r="T200" s="3"/>
      <c r="U200" s="3"/>
      <c r="V200" s="3"/>
      <c r="W200" s="3"/>
    </row>
    <row r="201">
      <c r="A201" s="3"/>
      <c r="B201" s="3"/>
      <c r="C201" s="3"/>
      <c r="D201" s="3"/>
      <c r="E201" s="3"/>
      <c r="F201" s="3"/>
      <c r="G201" s="3"/>
      <c r="H201" s="3"/>
      <c r="I201" s="3"/>
      <c r="J201" s="3"/>
      <c r="K201" s="3"/>
      <c r="L201" s="3"/>
      <c r="M201" s="3"/>
      <c r="N201" s="3"/>
      <c r="O201" s="3"/>
      <c r="P201" s="3"/>
      <c r="Q201" s="3"/>
      <c r="R201" s="3"/>
      <c r="S201" s="3"/>
      <c r="T201" s="3"/>
      <c r="U201" s="3"/>
      <c r="V201" s="3"/>
      <c r="W201" s="3"/>
    </row>
    <row r="202">
      <c r="A202" s="3"/>
      <c r="B202" s="3"/>
      <c r="C202" s="3"/>
      <c r="D202" s="3"/>
      <c r="E202" s="3"/>
      <c r="F202" s="3"/>
      <c r="G202" s="3"/>
      <c r="H202" s="3"/>
      <c r="I202" s="3"/>
      <c r="J202" s="3"/>
      <c r="K202" s="3"/>
      <c r="L202" s="3"/>
      <c r="M202" s="3"/>
      <c r="N202" s="3"/>
      <c r="O202" s="3"/>
      <c r="P202" s="3"/>
      <c r="Q202" s="3"/>
      <c r="R202" s="3"/>
      <c r="S202" s="3"/>
      <c r="T202" s="3"/>
      <c r="U202" s="3"/>
      <c r="V202" s="3"/>
      <c r="W202" s="3"/>
    </row>
    <row r="203">
      <c r="A203" s="3"/>
      <c r="B203" s="3"/>
      <c r="C203" s="3"/>
      <c r="D203" s="3"/>
      <c r="E203" s="3"/>
      <c r="F203" s="3"/>
      <c r="G203" s="3"/>
      <c r="H203" s="3"/>
      <c r="I203" s="3"/>
      <c r="J203" s="3"/>
      <c r="K203" s="3"/>
      <c r="L203" s="3"/>
      <c r="M203" s="3"/>
      <c r="N203" s="3"/>
      <c r="O203" s="3"/>
      <c r="P203" s="3"/>
      <c r="Q203" s="3"/>
      <c r="R203" s="3"/>
      <c r="S203" s="3"/>
      <c r="T203" s="3"/>
      <c r="U203" s="3"/>
      <c r="V203" s="3"/>
      <c r="W203" s="3"/>
    </row>
    <row r="204">
      <c r="A204" s="3"/>
      <c r="B204" s="3"/>
      <c r="C204" s="3"/>
      <c r="D204" s="3"/>
      <c r="E204" s="3"/>
      <c r="F204" s="3"/>
      <c r="G204" s="3"/>
      <c r="H204" s="3"/>
      <c r="I204" s="3"/>
      <c r="J204" s="3"/>
      <c r="K204" s="3"/>
      <c r="L204" s="3"/>
      <c r="M204" s="3"/>
      <c r="N204" s="3"/>
      <c r="O204" s="3"/>
      <c r="P204" s="3"/>
      <c r="Q204" s="3"/>
      <c r="R204" s="3"/>
      <c r="S204" s="3"/>
      <c r="T204" s="3"/>
      <c r="U204" s="3"/>
      <c r="V204" s="3"/>
      <c r="W204" s="3"/>
    </row>
    <row r="205">
      <c r="A205" s="3"/>
      <c r="B205" s="3"/>
      <c r="C205" s="3"/>
      <c r="D205" s="3"/>
      <c r="E205" s="3"/>
      <c r="F205" s="3"/>
      <c r="G205" s="3"/>
      <c r="H205" s="3"/>
      <c r="I205" s="3"/>
      <c r="J205" s="3"/>
      <c r="K205" s="3"/>
      <c r="L205" s="3"/>
      <c r="M205" s="3"/>
      <c r="N205" s="3"/>
      <c r="O205" s="3"/>
      <c r="P205" s="3"/>
      <c r="Q205" s="3"/>
      <c r="R205" s="3"/>
      <c r="S205" s="3"/>
      <c r="T205" s="3"/>
      <c r="U205" s="3"/>
      <c r="V205" s="3"/>
      <c r="W205" s="3"/>
    </row>
    <row r="206">
      <c r="A206" s="3"/>
      <c r="B206" s="3"/>
      <c r="C206" s="3"/>
      <c r="D206" s="3"/>
      <c r="E206" s="3"/>
      <c r="F206" s="3"/>
      <c r="G206" s="3"/>
      <c r="H206" s="3"/>
      <c r="I206" s="3"/>
      <c r="J206" s="3"/>
      <c r="K206" s="3"/>
      <c r="L206" s="3"/>
      <c r="M206" s="3"/>
      <c r="N206" s="3"/>
      <c r="O206" s="3"/>
      <c r="P206" s="3"/>
      <c r="Q206" s="3"/>
      <c r="R206" s="3"/>
      <c r="S206" s="3"/>
      <c r="T206" s="3"/>
      <c r="U206" s="3"/>
      <c r="V206" s="3"/>
      <c r="W206" s="3"/>
    </row>
    <row r="207">
      <c r="A207" s="3"/>
      <c r="B207" s="3"/>
      <c r="C207" s="3"/>
      <c r="D207" s="3"/>
      <c r="E207" s="3"/>
      <c r="F207" s="3"/>
      <c r="G207" s="3"/>
      <c r="H207" s="3"/>
      <c r="I207" s="3"/>
      <c r="J207" s="3"/>
      <c r="K207" s="3"/>
      <c r="L207" s="3"/>
      <c r="M207" s="3"/>
      <c r="N207" s="3"/>
      <c r="O207" s="3"/>
      <c r="P207" s="3"/>
      <c r="Q207" s="3"/>
      <c r="R207" s="3"/>
      <c r="S207" s="3"/>
      <c r="T207" s="3"/>
      <c r="U207" s="3"/>
      <c r="V207" s="3"/>
      <c r="W207" s="3"/>
    </row>
    <row r="208">
      <c r="A208" s="3"/>
      <c r="B208" s="3"/>
      <c r="C208" s="3"/>
      <c r="D208" s="3"/>
      <c r="E208" s="3"/>
      <c r="F208" s="3"/>
      <c r="G208" s="3"/>
      <c r="H208" s="3"/>
      <c r="I208" s="3"/>
      <c r="J208" s="3"/>
      <c r="K208" s="3"/>
      <c r="L208" s="3"/>
      <c r="M208" s="3"/>
      <c r="N208" s="3"/>
      <c r="O208" s="3"/>
      <c r="P208" s="3"/>
      <c r="Q208" s="3"/>
      <c r="R208" s="3"/>
      <c r="S208" s="3"/>
      <c r="T208" s="3"/>
      <c r="U208" s="3"/>
      <c r="V208" s="3"/>
      <c r="W208" s="3"/>
    </row>
    <row r="209">
      <c r="A209" s="3"/>
      <c r="B209" s="3"/>
      <c r="C209" s="3"/>
      <c r="D209" s="3"/>
      <c r="E209" s="3"/>
      <c r="F209" s="3"/>
      <c r="G209" s="3"/>
      <c r="H209" s="3"/>
      <c r="I209" s="3"/>
      <c r="J209" s="3"/>
      <c r="K209" s="3"/>
      <c r="L209" s="3"/>
      <c r="M209" s="3"/>
      <c r="N209" s="3"/>
      <c r="O209" s="3"/>
      <c r="P209" s="3"/>
      <c r="Q209" s="3"/>
      <c r="R209" s="3"/>
      <c r="S209" s="3"/>
      <c r="T209" s="3"/>
      <c r="U209" s="3"/>
      <c r="V209" s="3"/>
      <c r="W209" s="3"/>
    </row>
    <row r="210">
      <c r="A210" s="3"/>
      <c r="B210" s="3"/>
      <c r="C210" s="3"/>
      <c r="D210" s="3"/>
      <c r="E210" s="3"/>
      <c r="F210" s="3"/>
      <c r="G210" s="3"/>
      <c r="H210" s="3"/>
      <c r="I210" s="3"/>
      <c r="J210" s="3"/>
      <c r="K210" s="3"/>
      <c r="L210" s="3"/>
      <c r="M210" s="3"/>
      <c r="N210" s="3"/>
      <c r="O210" s="3"/>
      <c r="P210" s="3"/>
      <c r="Q210" s="3"/>
      <c r="R210" s="3"/>
      <c r="S210" s="3"/>
      <c r="T210" s="3"/>
      <c r="U210" s="3"/>
      <c r="V210" s="3"/>
      <c r="W210" s="3"/>
    </row>
    <row r="211">
      <c r="A211" s="3"/>
      <c r="B211" s="3"/>
      <c r="C211" s="3"/>
      <c r="D211" s="3"/>
      <c r="E211" s="3"/>
      <c r="F211" s="3"/>
      <c r="G211" s="3"/>
      <c r="H211" s="3"/>
      <c r="I211" s="3"/>
      <c r="J211" s="3"/>
      <c r="K211" s="3"/>
      <c r="L211" s="3"/>
      <c r="M211" s="3"/>
      <c r="N211" s="3"/>
      <c r="O211" s="3"/>
      <c r="P211" s="3"/>
      <c r="Q211" s="3"/>
      <c r="R211" s="3"/>
      <c r="S211" s="3"/>
      <c r="T211" s="3"/>
      <c r="U211" s="3"/>
      <c r="V211" s="3"/>
      <c r="W211" s="3"/>
    </row>
    <row r="212">
      <c r="A212" s="3"/>
      <c r="B212" s="3"/>
      <c r="C212" s="3"/>
      <c r="D212" s="3"/>
      <c r="E212" s="3"/>
      <c r="F212" s="3"/>
      <c r="G212" s="3"/>
      <c r="H212" s="3"/>
      <c r="I212" s="3"/>
      <c r="J212" s="3"/>
      <c r="K212" s="3"/>
      <c r="L212" s="3"/>
      <c r="M212" s="3"/>
      <c r="N212" s="3"/>
      <c r="O212" s="3"/>
      <c r="P212" s="3"/>
      <c r="Q212" s="3"/>
      <c r="R212" s="3"/>
      <c r="S212" s="3"/>
      <c r="T212" s="3"/>
      <c r="U212" s="3"/>
      <c r="V212" s="3"/>
      <c r="W212" s="3"/>
    </row>
    <row r="213">
      <c r="A213" s="3"/>
      <c r="B213" s="3"/>
      <c r="C213" s="3"/>
      <c r="D213" s="3"/>
      <c r="E213" s="3"/>
      <c r="F213" s="3"/>
      <c r="G213" s="3"/>
      <c r="H213" s="3"/>
      <c r="I213" s="3"/>
      <c r="J213" s="3"/>
      <c r="K213" s="3"/>
      <c r="L213" s="3"/>
      <c r="M213" s="3"/>
      <c r="N213" s="3"/>
      <c r="O213" s="3"/>
      <c r="P213" s="3"/>
      <c r="Q213" s="3"/>
      <c r="R213" s="3"/>
      <c r="S213" s="3"/>
      <c r="T213" s="3"/>
      <c r="U213" s="3"/>
      <c r="V213" s="3"/>
      <c r="W213" s="3"/>
    </row>
    <row r="214">
      <c r="A214" s="3"/>
      <c r="B214" s="3"/>
      <c r="C214" s="3"/>
      <c r="D214" s="3"/>
      <c r="E214" s="3"/>
      <c r="F214" s="3"/>
      <c r="G214" s="3"/>
      <c r="H214" s="3"/>
      <c r="I214" s="3"/>
      <c r="J214" s="3"/>
      <c r="K214" s="3"/>
      <c r="L214" s="3"/>
      <c r="M214" s="3"/>
      <c r="N214" s="3"/>
      <c r="O214" s="3"/>
      <c r="P214" s="3"/>
      <c r="Q214" s="3"/>
      <c r="R214" s="3"/>
      <c r="S214" s="3"/>
      <c r="T214" s="3"/>
      <c r="U214" s="3"/>
      <c r="V214" s="3"/>
      <c r="W214" s="3"/>
    </row>
    <row r="215">
      <c r="A215" s="3"/>
      <c r="B215" s="3"/>
      <c r="C215" s="3"/>
      <c r="D215" s="3"/>
      <c r="E215" s="3"/>
      <c r="F215" s="3"/>
      <c r="G215" s="3"/>
      <c r="H215" s="3"/>
      <c r="I215" s="3"/>
      <c r="J215" s="3"/>
      <c r="K215" s="3"/>
      <c r="L215" s="3"/>
      <c r="M215" s="3"/>
      <c r="N215" s="3"/>
      <c r="O215" s="3"/>
      <c r="P215" s="3"/>
      <c r="Q215" s="3"/>
      <c r="R215" s="3"/>
      <c r="S215" s="3"/>
      <c r="T215" s="3"/>
      <c r="U215" s="3"/>
      <c r="V215" s="3"/>
      <c r="W215" s="3"/>
    </row>
    <row r="216">
      <c r="A216" s="3"/>
      <c r="B216" s="3"/>
      <c r="C216" s="3"/>
      <c r="D216" s="3"/>
      <c r="E216" s="3"/>
      <c r="F216" s="3"/>
      <c r="G216" s="3"/>
      <c r="H216" s="3"/>
      <c r="I216" s="3"/>
      <c r="J216" s="3"/>
      <c r="K216" s="3"/>
      <c r="L216" s="3"/>
      <c r="M216" s="3"/>
      <c r="N216" s="3"/>
      <c r="O216" s="3"/>
      <c r="P216" s="3"/>
      <c r="Q216" s="3"/>
      <c r="R216" s="3"/>
      <c r="S216" s="3"/>
      <c r="T216" s="3"/>
      <c r="U216" s="3"/>
      <c r="V216" s="3"/>
      <c r="W216" s="3"/>
    </row>
    <row r="217">
      <c r="A217" s="3"/>
      <c r="B217" s="3"/>
      <c r="C217" s="3"/>
      <c r="D217" s="3"/>
      <c r="E217" s="3"/>
      <c r="F217" s="3"/>
      <c r="G217" s="3"/>
      <c r="H217" s="3"/>
      <c r="I217" s="3"/>
      <c r="J217" s="3"/>
      <c r="K217" s="3"/>
      <c r="L217" s="3"/>
      <c r="M217" s="3"/>
      <c r="N217" s="3"/>
      <c r="O217" s="3"/>
      <c r="P217" s="3"/>
      <c r="Q217" s="3"/>
      <c r="R217" s="3"/>
      <c r="S217" s="3"/>
      <c r="T217" s="3"/>
      <c r="U217" s="3"/>
      <c r="V217" s="3"/>
      <c r="W217" s="3"/>
    </row>
    <row r="218">
      <c r="A218" s="3"/>
      <c r="B218" s="3"/>
      <c r="C218" s="3"/>
      <c r="D218" s="3"/>
      <c r="E218" s="3"/>
      <c r="F218" s="3"/>
      <c r="G218" s="3"/>
      <c r="H218" s="3"/>
      <c r="I218" s="3"/>
      <c r="J218" s="3"/>
      <c r="K218" s="3"/>
      <c r="L218" s="3"/>
      <c r="M218" s="3"/>
      <c r="N218" s="3"/>
      <c r="O218" s="3"/>
      <c r="P218" s="3"/>
      <c r="Q218" s="3"/>
      <c r="R218" s="3"/>
      <c r="S218" s="3"/>
      <c r="T218" s="3"/>
      <c r="U218" s="3"/>
      <c r="V218" s="3"/>
      <c r="W218" s="3"/>
    </row>
    <row r="219">
      <c r="A219" s="3"/>
      <c r="B219" s="3"/>
      <c r="C219" s="3"/>
      <c r="D219" s="3"/>
      <c r="E219" s="3"/>
      <c r="F219" s="3"/>
      <c r="G219" s="3"/>
      <c r="H219" s="3"/>
      <c r="I219" s="3"/>
      <c r="J219" s="3"/>
      <c r="K219" s="3"/>
      <c r="L219" s="3"/>
      <c r="M219" s="3"/>
      <c r="N219" s="3"/>
      <c r="O219" s="3"/>
      <c r="P219" s="3"/>
      <c r="Q219" s="3"/>
      <c r="R219" s="3"/>
      <c r="S219" s="3"/>
      <c r="T219" s="3"/>
      <c r="U219" s="3"/>
      <c r="V219" s="3"/>
      <c r="W219" s="3"/>
    </row>
    <row r="220">
      <c r="A220" s="3"/>
      <c r="B220" s="3"/>
      <c r="C220" s="3"/>
      <c r="D220" s="3"/>
      <c r="E220" s="3"/>
      <c r="F220" s="3"/>
      <c r="G220" s="3"/>
      <c r="H220" s="3"/>
      <c r="I220" s="3"/>
      <c r="J220" s="3"/>
      <c r="K220" s="3"/>
      <c r="L220" s="3"/>
      <c r="M220" s="3"/>
      <c r="N220" s="3"/>
      <c r="O220" s="3"/>
      <c r="P220" s="3"/>
      <c r="Q220" s="3"/>
      <c r="R220" s="3"/>
      <c r="S220" s="3"/>
      <c r="T220" s="3"/>
      <c r="U220" s="3"/>
      <c r="V220" s="3"/>
      <c r="W220" s="3"/>
    </row>
    <row r="221">
      <c r="A221" s="3"/>
      <c r="B221" s="3"/>
      <c r="C221" s="3"/>
      <c r="D221" s="3"/>
      <c r="E221" s="3"/>
      <c r="F221" s="3"/>
      <c r="G221" s="3"/>
      <c r="H221" s="3"/>
      <c r="I221" s="3"/>
      <c r="J221" s="3"/>
      <c r="K221" s="3"/>
      <c r="L221" s="3"/>
      <c r="M221" s="3"/>
      <c r="N221" s="3"/>
      <c r="O221" s="3"/>
      <c r="P221" s="3"/>
      <c r="Q221" s="3"/>
      <c r="R221" s="3"/>
      <c r="S221" s="3"/>
      <c r="T221" s="3"/>
      <c r="U221" s="3"/>
      <c r="V221" s="3"/>
      <c r="W221" s="3"/>
    </row>
    <row r="222">
      <c r="A222" s="3"/>
      <c r="B222" s="3"/>
      <c r="C222" s="3"/>
      <c r="D222" s="3"/>
      <c r="E222" s="3"/>
      <c r="F222" s="3"/>
      <c r="G222" s="3"/>
      <c r="H222" s="3"/>
      <c r="I222" s="3"/>
      <c r="J222" s="3"/>
      <c r="K222" s="3"/>
      <c r="L222" s="3"/>
      <c r="M222" s="3"/>
      <c r="N222" s="3"/>
      <c r="O222" s="3"/>
      <c r="P222" s="3"/>
      <c r="Q222" s="3"/>
      <c r="R222" s="3"/>
      <c r="S222" s="3"/>
      <c r="T222" s="3"/>
      <c r="U222" s="3"/>
      <c r="V222" s="3"/>
      <c r="W222" s="3"/>
    </row>
    <row r="223">
      <c r="A223" s="3"/>
      <c r="B223" s="3"/>
      <c r="C223" s="3"/>
      <c r="D223" s="3"/>
      <c r="E223" s="3"/>
      <c r="F223" s="3"/>
      <c r="G223" s="3"/>
      <c r="H223" s="3"/>
      <c r="I223" s="3"/>
      <c r="J223" s="3"/>
      <c r="K223" s="3"/>
      <c r="L223" s="3"/>
      <c r="M223" s="3"/>
      <c r="N223" s="3"/>
      <c r="O223" s="3"/>
      <c r="P223" s="3"/>
      <c r="Q223" s="3"/>
      <c r="R223" s="3"/>
      <c r="S223" s="3"/>
      <c r="T223" s="3"/>
      <c r="U223" s="3"/>
      <c r="V223" s="3"/>
      <c r="W223" s="3"/>
    </row>
    <row r="224">
      <c r="A224" s="3"/>
      <c r="B224" s="3"/>
      <c r="C224" s="3"/>
      <c r="D224" s="3"/>
      <c r="E224" s="3"/>
      <c r="F224" s="3"/>
      <c r="G224" s="3"/>
      <c r="H224" s="3"/>
      <c r="I224" s="3"/>
      <c r="J224" s="3"/>
      <c r="K224" s="3"/>
      <c r="L224" s="3"/>
      <c r="M224" s="3"/>
      <c r="N224" s="3"/>
      <c r="O224" s="3"/>
      <c r="P224" s="3"/>
      <c r="Q224" s="3"/>
      <c r="R224" s="3"/>
      <c r="S224" s="3"/>
      <c r="T224" s="3"/>
      <c r="U224" s="3"/>
      <c r="V224" s="3"/>
      <c r="W224" s="3"/>
    </row>
    <row r="225">
      <c r="A225" s="3"/>
      <c r="B225" s="3"/>
      <c r="C225" s="3"/>
      <c r="D225" s="3"/>
      <c r="E225" s="3"/>
      <c r="F225" s="3"/>
      <c r="G225" s="3"/>
      <c r="H225" s="3"/>
      <c r="I225" s="3"/>
      <c r="J225" s="3"/>
      <c r="K225" s="3"/>
      <c r="L225" s="3"/>
      <c r="M225" s="3"/>
      <c r="N225" s="3"/>
      <c r="O225" s="3"/>
      <c r="P225" s="3"/>
      <c r="Q225" s="3"/>
      <c r="R225" s="3"/>
      <c r="S225" s="3"/>
      <c r="T225" s="3"/>
      <c r="U225" s="3"/>
      <c r="V225" s="3"/>
      <c r="W225" s="3"/>
    </row>
    <row r="226">
      <c r="A226" s="3"/>
      <c r="B226" s="3"/>
      <c r="C226" s="3"/>
      <c r="D226" s="3"/>
      <c r="E226" s="3"/>
      <c r="F226" s="3"/>
      <c r="G226" s="3"/>
      <c r="H226" s="3"/>
      <c r="I226" s="3"/>
      <c r="J226" s="3"/>
      <c r="K226" s="3"/>
      <c r="L226" s="3"/>
      <c r="M226" s="3"/>
      <c r="N226" s="3"/>
      <c r="O226" s="3"/>
      <c r="P226" s="3"/>
      <c r="Q226" s="3"/>
      <c r="R226" s="3"/>
      <c r="S226" s="3"/>
      <c r="T226" s="3"/>
      <c r="U226" s="3"/>
      <c r="V226" s="3"/>
      <c r="W226" s="3"/>
    </row>
    <row r="227">
      <c r="A227" s="3"/>
      <c r="B227" s="3"/>
      <c r="C227" s="3"/>
      <c r="D227" s="3"/>
      <c r="E227" s="3"/>
      <c r="F227" s="3"/>
      <c r="G227" s="3"/>
      <c r="H227" s="3"/>
      <c r="I227" s="3"/>
      <c r="J227" s="3"/>
      <c r="K227" s="3"/>
      <c r="L227" s="3"/>
      <c r="M227" s="3"/>
      <c r="N227" s="3"/>
      <c r="O227" s="3"/>
      <c r="P227" s="3"/>
      <c r="Q227" s="3"/>
      <c r="R227" s="3"/>
      <c r="S227" s="3"/>
      <c r="T227" s="3"/>
      <c r="U227" s="3"/>
      <c r="V227" s="3"/>
      <c r="W227" s="3"/>
    </row>
    <row r="228">
      <c r="A228" s="3"/>
      <c r="B228" s="3"/>
      <c r="C228" s="3"/>
      <c r="D228" s="3"/>
      <c r="E228" s="3"/>
      <c r="F228" s="3"/>
      <c r="G228" s="3"/>
      <c r="H228" s="3"/>
      <c r="I228" s="3"/>
      <c r="J228" s="3"/>
      <c r="K228" s="3"/>
      <c r="L228" s="3"/>
      <c r="M228" s="3"/>
      <c r="N228" s="3"/>
      <c r="O228" s="3"/>
      <c r="P228" s="3"/>
      <c r="Q228" s="3"/>
      <c r="R228" s="3"/>
      <c r="S228" s="3"/>
      <c r="T228" s="3"/>
      <c r="U228" s="3"/>
      <c r="V228" s="3"/>
      <c r="W228" s="3"/>
    </row>
    <row r="229">
      <c r="A229" s="3"/>
      <c r="B229" s="3"/>
      <c r="C229" s="3"/>
      <c r="D229" s="3"/>
      <c r="E229" s="3"/>
      <c r="F229" s="3"/>
      <c r="G229" s="3"/>
      <c r="H229" s="3"/>
      <c r="I229" s="3"/>
      <c r="J229" s="3"/>
      <c r="K229" s="3"/>
      <c r="L229" s="3"/>
      <c r="M229" s="3"/>
      <c r="N229" s="3"/>
      <c r="O229" s="3"/>
      <c r="P229" s="3"/>
      <c r="Q229" s="3"/>
      <c r="R229" s="3"/>
      <c r="S229" s="3"/>
      <c r="T229" s="3"/>
      <c r="U229" s="3"/>
      <c r="V229" s="3"/>
      <c r="W229" s="3"/>
    </row>
    <row r="230">
      <c r="A230" s="3"/>
      <c r="B230" s="3"/>
      <c r="C230" s="3"/>
      <c r="D230" s="3"/>
      <c r="E230" s="3"/>
      <c r="F230" s="3"/>
      <c r="G230" s="3"/>
      <c r="H230" s="3"/>
      <c r="I230" s="3"/>
      <c r="J230" s="3"/>
      <c r="K230" s="3"/>
      <c r="L230" s="3"/>
      <c r="M230" s="3"/>
      <c r="N230" s="3"/>
      <c r="O230" s="3"/>
      <c r="P230" s="3"/>
      <c r="Q230" s="3"/>
      <c r="R230" s="3"/>
      <c r="S230" s="3"/>
      <c r="T230" s="3"/>
      <c r="U230" s="3"/>
      <c r="V230" s="3"/>
      <c r="W230" s="3"/>
    </row>
    <row r="231">
      <c r="A231" s="3"/>
      <c r="B231" s="3"/>
      <c r="C231" s="3"/>
      <c r="D231" s="3"/>
      <c r="E231" s="3"/>
      <c r="F231" s="3"/>
      <c r="G231" s="3"/>
      <c r="H231" s="3"/>
      <c r="I231" s="3"/>
      <c r="J231" s="3"/>
      <c r="K231" s="3"/>
      <c r="L231" s="3"/>
      <c r="M231" s="3"/>
      <c r="N231" s="3"/>
      <c r="O231" s="3"/>
      <c r="P231" s="3"/>
      <c r="Q231" s="3"/>
      <c r="R231" s="3"/>
      <c r="S231" s="3"/>
      <c r="T231" s="3"/>
      <c r="U231" s="3"/>
      <c r="V231" s="3"/>
      <c r="W231" s="3"/>
    </row>
    <row r="232">
      <c r="A232" s="3"/>
      <c r="B232" s="3"/>
      <c r="C232" s="3"/>
      <c r="D232" s="3"/>
      <c r="E232" s="3"/>
      <c r="F232" s="3"/>
      <c r="G232" s="3"/>
      <c r="H232" s="3"/>
      <c r="I232" s="3"/>
      <c r="J232" s="3"/>
      <c r="K232" s="3"/>
      <c r="L232" s="3"/>
      <c r="M232" s="3"/>
      <c r="N232" s="3"/>
      <c r="O232" s="3"/>
      <c r="P232" s="3"/>
      <c r="Q232" s="3"/>
      <c r="R232" s="3"/>
      <c r="S232" s="3"/>
      <c r="T232" s="3"/>
      <c r="U232" s="3"/>
      <c r="V232" s="3"/>
      <c r="W232" s="3"/>
    </row>
    <row r="233">
      <c r="A233" s="3"/>
      <c r="B233" s="3"/>
      <c r="C233" s="3"/>
      <c r="D233" s="3"/>
      <c r="E233" s="3"/>
      <c r="F233" s="3"/>
      <c r="G233" s="3"/>
      <c r="H233" s="3"/>
      <c r="I233" s="3"/>
      <c r="J233" s="3"/>
      <c r="K233" s="3"/>
      <c r="L233" s="3"/>
      <c r="M233" s="3"/>
      <c r="N233" s="3"/>
      <c r="O233" s="3"/>
      <c r="P233" s="3"/>
      <c r="Q233" s="3"/>
      <c r="R233" s="3"/>
      <c r="S233" s="3"/>
      <c r="T233" s="3"/>
      <c r="U233" s="3"/>
      <c r="V233" s="3"/>
      <c r="W233" s="3"/>
    </row>
    <row r="234">
      <c r="A234" s="3"/>
      <c r="B234" s="3"/>
      <c r="C234" s="3"/>
      <c r="D234" s="3"/>
      <c r="E234" s="3"/>
      <c r="F234" s="3"/>
      <c r="G234" s="3"/>
      <c r="H234" s="3"/>
      <c r="I234" s="3"/>
      <c r="J234" s="3"/>
      <c r="K234" s="3"/>
      <c r="L234" s="3"/>
      <c r="M234" s="3"/>
      <c r="N234" s="3"/>
      <c r="O234" s="3"/>
      <c r="P234" s="3"/>
      <c r="Q234" s="3"/>
      <c r="R234" s="3"/>
      <c r="S234" s="3"/>
      <c r="T234" s="3"/>
      <c r="U234" s="3"/>
      <c r="V234" s="3"/>
      <c r="W234" s="3"/>
    </row>
    <row r="235">
      <c r="A235" s="3"/>
      <c r="B235" s="3"/>
      <c r="C235" s="3"/>
      <c r="D235" s="3"/>
      <c r="E235" s="3"/>
      <c r="F235" s="3"/>
      <c r="G235" s="3"/>
      <c r="H235" s="3"/>
      <c r="I235" s="3"/>
      <c r="J235" s="3"/>
      <c r="K235" s="3"/>
      <c r="L235" s="3"/>
      <c r="M235" s="3"/>
      <c r="N235" s="3"/>
      <c r="O235" s="3"/>
      <c r="P235" s="3"/>
      <c r="Q235" s="3"/>
      <c r="R235" s="3"/>
      <c r="S235" s="3"/>
      <c r="T235" s="3"/>
      <c r="U235" s="3"/>
      <c r="V235" s="3"/>
      <c r="W235" s="3"/>
    </row>
    <row r="236">
      <c r="A236" s="3"/>
      <c r="B236" s="3"/>
      <c r="C236" s="3"/>
      <c r="D236" s="3"/>
      <c r="E236" s="3"/>
      <c r="F236" s="3"/>
      <c r="G236" s="3"/>
      <c r="H236" s="3"/>
      <c r="I236" s="3"/>
      <c r="J236" s="3"/>
      <c r="K236" s="3"/>
      <c r="L236" s="3"/>
      <c r="M236" s="3"/>
      <c r="N236" s="3"/>
      <c r="O236" s="3"/>
      <c r="P236" s="3"/>
      <c r="Q236" s="3"/>
      <c r="R236" s="3"/>
      <c r="S236" s="3"/>
      <c r="T236" s="3"/>
      <c r="U236" s="3"/>
      <c r="V236" s="3"/>
      <c r="W236" s="3"/>
    </row>
    <row r="237">
      <c r="A237" s="3"/>
      <c r="B237" s="3"/>
      <c r="C237" s="3"/>
      <c r="D237" s="3"/>
      <c r="E237" s="3"/>
      <c r="F237" s="3"/>
      <c r="G237" s="3"/>
      <c r="H237" s="3"/>
      <c r="I237" s="3"/>
      <c r="J237" s="3"/>
      <c r="K237" s="3"/>
      <c r="L237" s="3"/>
      <c r="M237" s="3"/>
      <c r="N237" s="3"/>
      <c r="O237" s="3"/>
      <c r="P237" s="3"/>
      <c r="Q237" s="3"/>
      <c r="R237" s="3"/>
      <c r="S237" s="3"/>
      <c r="T237" s="3"/>
      <c r="U237" s="3"/>
      <c r="V237" s="3"/>
      <c r="W237" s="3"/>
    </row>
    <row r="238">
      <c r="A238" s="3"/>
      <c r="B238" s="3"/>
      <c r="C238" s="3"/>
      <c r="D238" s="3"/>
      <c r="E238" s="3"/>
      <c r="F238" s="3"/>
      <c r="G238" s="3"/>
      <c r="H238" s="3"/>
      <c r="I238" s="3"/>
      <c r="J238" s="3"/>
      <c r="K238" s="3"/>
      <c r="L238" s="3"/>
      <c r="M238" s="3"/>
      <c r="N238" s="3"/>
      <c r="O238" s="3"/>
      <c r="P238" s="3"/>
      <c r="Q238" s="3"/>
      <c r="R238" s="3"/>
      <c r="S238" s="3"/>
      <c r="T238" s="3"/>
      <c r="U238" s="3"/>
      <c r="V238" s="3"/>
      <c r="W238" s="3"/>
    </row>
    <row r="239">
      <c r="A239" s="3"/>
      <c r="B239" s="3"/>
      <c r="C239" s="3"/>
      <c r="D239" s="3"/>
      <c r="E239" s="3"/>
      <c r="F239" s="3"/>
      <c r="G239" s="3"/>
      <c r="H239" s="3"/>
      <c r="I239" s="3"/>
      <c r="J239" s="3"/>
      <c r="K239" s="3"/>
      <c r="L239" s="3"/>
      <c r="M239" s="3"/>
      <c r="N239" s="3"/>
      <c r="O239" s="3"/>
      <c r="P239" s="3"/>
      <c r="Q239" s="3"/>
      <c r="R239" s="3"/>
      <c r="S239" s="3"/>
      <c r="T239" s="3"/>
      <c r="U239" s="3"/>
      <c r="V239" s="3"/>
      <c r="W239" s="3"/>
    </row>
    <row r="240">
      <c r="A240" s="3"/>
      <c r="B240" s="3"/>
      <c r="C240" s="3"/>
      <c r="D240" s="3"/>
      <c r="E240" s="3"/>
      <c r="F240" s="3"/>
      <c r="G240" s="3"/>
      <c r="H240" s="3"/>
      <c r="I240" s="3"/>
      <c r="J240" s="3"/>
      <c r="K240" s="3"/>
      <c r="L240" s="3"/>
      <c r="M240" s="3"/>
      <c r="N240" s="3"/>
      <c r="O240" s="3"/>
      <c r="P240" s="3"/>
      <c r="Q240" s="3"/>
      <c r="R240" s="3"/>
      <c r="S240" s="3"/>
      <c r="T240" s="3"/>
      <c r="U240" s="3"/>
      <c r="V240" s="3"/>
      <c r="W240" s="3"/>
    </row>
    <row r="241">
      <c r="A241" s="3"/>
      <c r="B241" s="3"/>
      <c r="C241" s="3"/>
      <c r="D241" s="3"/>
      <c r="E241" s="3"/>
      <c r="F241" s="3"/>
      <c r="G241" s="3"/>
      <c r="H241" s="3"/>
      <c r="I241" s="3"/>
      <c r="J241" s="3"/>
      <c r="K241" s="3"/>
      <c r="L241" s="3"/>
      <c r="M241" s="3"/>
      <c r="N241" s="3"/>
      <c r="O241" s="3"/>
      <c r="P241" s="3"/>
      <c r="Q241" s="3"/>
      <c r="R241" s="3"/>
      <c r="S241" s="3"/>
      <c r="T241" s="3"/>
      <c r="U241" s="3"/>
      <c r="V241" s="3"/>
      <c r="W241" s="3"/>
    </row>
    <row r="242">
      <c r="A242" s="3"/>
      <c r="B242" s="3"/>
      <c r="C242" s="3"/>
      <c r="D242" s="3"/>
      <c r="E242" s="3"/>
      <c r="F242" s="3"/>
      <c r="G242" s="3"/>
      <c r="H242" s="3"/>
      <c r="I242" s="3"/>
      <c r="J242" s="3"/>
      <c r="K242" s="3"/>
      <c r="L242" s="3"/>
      <c r="M242" s="3"/>
      <c r="N242" s="3"/>
      <c r="O242" s="3"/>
      <c r="P242" s="3"/>
      <c r="Q242" s="3"/>
      <c r="R242" s="3"/>
      <c r="S242" s="3"/>
      <c r="T242" s="3"/>
      <c r="U242" s="3"/>
      <c r="V242" s="3"/>
      <c r="W242" s="3"/>
    </row>
    <row r="243">
      <c r="A243" s="3"/>
      <c r="B243" s="3"/>
      <c r="C243" s="3"/>
      <c r="D243" s="3"/>
      <c r="E243" s="3"/>
      <c r="F243" s="3"/>
      <c r="G243" s="3"/>
      <c r="H243" s="3"/>
      <c r="I243" s="3"/>
      <c r="J243" s="3"/>
      <c r="K243" s="3"/>
      <c r="L243" s="3"/>
      <c r="M243" s="3"/>
      <c r="N243" s="3"/>
      <c r="O243" s="3"/>
      <c r="P243" s="3"/>
      <c r="Q243" s="3"/>
      <c r="R243" s="3"/>
      <c r="S243" s="3"/>
      <c r="T243" s="3"/>
      <c r="U243" s="3"/>
      <c r="V243" s="3"/>
      <c r="W243" s="3"/>
    </row>
    <row r="244">
      <c r="A244" s="3"/>
      <c r="B244" s="3"/>
      <c r="C244" s="3"/>
      <c r="D244" s="3"/>
      <c r="E244" s="3"/>
      <c r="F244" s="3"/>
      <c r="G244" s="3"/>
      <c r="H244" s="3"/>
      <c r="I244" s="3"/>
      <c r="J244" s="3"/>
      <c r="K244" s="3"/>
      <c r="L244" s="3"/>
      <c r="M244" s="3"/>
      <c r="N244" s="3"/>
      <c r="O244" s="3"/>
      <c r="P244" s="3"/>
      <c r="Q244" s="3"/>
      <c r="R244" s="3"/>
      <c r="S244" s="3"/>
      <c r="T244" s="3"/>
      <c r="U244" s="3"/>
      <c r="V244" s="3"/>
      <c r="W244" s="3"/>
    </row>
    <row r="245">
      <c r="A245" s="3"/>
      <c r="B245" s="3"/>
      <c r="C245" s="3"/>
      <c r="D245" s="3"/>
      <c r="E245" s="3"/>
      <c r="F245" s="3"/>
      <c r="G245" s="3"/>
      <c r="H245" s="3"/>
      <c r="I245" s="3"/>
      <c r="J245" s="3"/>
      <c r="K245" s="3"/>
      <c r="L245" s="3"/>
      <c r="M245" s="3"/>
      <c r="N245" s="3"/>
      <c r="O245" s="3"/>
      <c r="P245" s="3"/>
      <c r="Q245" s="3"/>
      <c r="R245" s="3"/>
      <c r="S245" s="3"/>
      <c r="T245" s="3"/>
      <c r="U245" s="3"/>
      <c r="V245" s="3"/>
      <c r="W245" s="3"/>
    </row>
    <row r="246">
      <c r="A246" s="3"/>
      <c r="B246" s="3"/>
      <c r="C246" s="3"/>
      <c r="D246" s="3"/>
      <c r="E246" s="3"/>
      <c r="F246" s="3"/>
      <c r="G246" s="3"/>
      <c r="H246" s="3"/>
      <c r="I246" s="3"/>
      <c r="J246" s="3"/>
      <c r="K246" s="3"/>
      <c r="L246" s="3"/>
      <c r="M246" s="3"/>
      <c r="N246" s="3"/>
      <c r="O246" s="3"/>
      <c r="P246" s="3"/>
      <c r="Q246" s="3"/>
      <c r="R246" s="3"/>
      <c r="S246" s="3"/>
      <c r="T246" s="3"/>
      <c r="U246" s="3"/>
      <c r="V246" s="3"/>
      <c r="W246" s="3"/>
    </row>
    <row r="247">
      <c r="A247" s="3"/>
      <c r="B247" s="3"/>
      <c r="C247" s="3"/>
      <c r="D247" s="3"/>
      <c r="E247" s="3"/>
      <c r="F247" s="3"/>
      <c r="G247" s="3"/>
      <c r="H247" s="3"/>
      <c r="I247" s="3"/>
      <c r="J247" s="3"/>
      <c r="K247" s="3"/>
      <c r="L247" s="3"/>
      <c r="M247" s="3"/>
      <c r="N247" s="3"/>
      <c r="O247" s="3"/>
      <c r="P247" s="3"/>
      <c r="Q247" s="3"/>
      <c r="R247" s="3"/>
      <c r="S247" s="3"/>
      <c r="T247" s="3"/>
      <c r="U247" s="3"/>
      <c r="V247" s="3"/>
      <c r="W247" s="3"/>
    </row>
    <row r="248">
      <c r="A248" s="3"/>
      <c r="B248" s="3"/>
      <c r="C248" s="3"/>
      <c r="D248" s="3"/>
      <c r="E248" s="3"/>
      <c r="F248" s="3"/>
      <c r="G248" s="3"/>
      <c r="H248" s="3"/>
      <c r="I248" s="3"/>
      <c r="J248" s="3"/>
      <c r="K248" s="3"/>
      <c r="L248" s="3"/>
      <c r="M248" s="3"/>
      <c r="N248" s="3"/>
      <c r="O248" s="3"/>
      <c r="P248" s="3"/>
      <c r="Q248" s="3"/>
      <c r="R248" s="3"/>
      <c r="S248" s="3"/>
      <c r="T248" s="3"/>
      <c r="U248" s="3"/>
      <c r="V248" s="3"/>
      <c r="W248" s="3"/>
    </row>
    <row r="249">
      <c r="A249" s="3"/>
      <c r="B249" s="3"/>
      <c r="C249" s="3"/>
      <c r="D249" s="3"/>
      <c r="E249" s="3"/>
      <c r="F249" s="3"/>
      <c r="G249" s="3"/>
      <c r="H249" s="3"/>
      <c r="I249" s="3"/>
      <c r="J249" s="3"/>
      <c r="K249" s="3"/>
      <c r="L249" s="3"/>
      <c r="M249" s="3"/>
      <c r="N249" s="3"/>
      <c r="O249" s="3"/>
      <c r="P249" s="3"/>
      <c r="Q249" s="3"/>
      <c r="R249" s="3"/>
      <c r="S249" s="3"/>
      <c r="T249" s="3"/>
      <c r="U249" s="3"/>
      <c r="V249" s="3"/>
      <c r="W249" s="3"/>
    </row>
    <row r="250">
      <c r="A250" s="3"/>
      <c r="B250" s="3"/>
      <c r="C250" s="3"/>
      <c r="D250" s="3"/>
      <c r="E250" s="3"/>
      <c r="F250" s="3"/>
      <c r="G250" s="3"/>
      <c r="H250" s="3"/>
      <c r="I250" s="3"/>
      <c r="J250" s="3"/>
      <c r="K250" s="3"/>
      <c r="L250" s="3"/>
      <c r="M250" s="3"/>
      <c r="N250" s="3"/>
      <c r="O250" s="3"/>
      <c r="P250" s="3"/>
      <c r="Q250" s="3"/>
      <c r="R250" s="3"/>
      <c r="S250" s="3"/>
      <c r="T250" s="3"/>
      <c r="U250" s="3"/>
      <c r="V250" s="3"/>
      <c r="W250" s="3"/>
    </row>
    <row r="251">
      <c r="A251" s="3"/>
      <c r="B251" s="3"/>
      <c r="C251" s="3"/>
      <c r="D251" s="3"/>
      <c r="E251" s="3"/>
      <c r="F251" s="3"/>
      <c r="G251" s="3"/>
      <c r="H251" s="3"/>
      <c r="I251" s="3"/>
      <c r="J251" s="3"/>
      <c r="K251" s="3"/>
      <c r="L251" s="3"/>
      <c r="M251" s="3"/>
      <c r="N251" s="3"/>
      <c r="O251" s="3"/>
      <c r="P251" s="3"/>
      <c r="Q251" s="3"/>
      <c r="R251" s="3"/>
      <c r="S251" s="3"/>
      <c r="T251" s="3"/>
      <c r="U251" s="3"/>
      <c r="V251" s="3"/>
      <c r="W251" s="3"/>
    </row>
    <row r="252">
      <c r="A252" s="3"/>
      <c r="B252" s="3"/>
      <c r="C252" s="3"/>
      <c r="D252" s="3"/>
      <c r="E252" s="3"/>
      <c r="F252" s="3"/>
      <c r="G252" s="3"/>
      <c r="H252" s="3"/>
      <c r="I252" s="3"/>
      <c r="J252" s="3"/>
      <c r="K252" s="3"/>
      <c r="L252" s="3"/>
      <c r="M252" s="3"/>
      <c r="N252" s="3"/>
      <c r="O252" s="3"/>
      <c r="P252" s="3"/>
      <c r="Q252" s="3"/>
      <c r="R252" s="3"/>
      <c r="S252" s="3"/>
      <c r="T252" s="3"/>
      <c r="U252" s="3"/>
      <c r="V252" s="3"/>
      <c r="W252" s="3"/>
    </row>
    <row r="253">
      <c r="A253" s="3"/>
      <c r="B253" s="3"/>
      <c r="C253" s="3"/>
      <c r="D253" s="3"/>
      <c r="E253" s="3"/>
      <c r="F253" s="3"/>
      <c r="G253" s="3"/>
      <c r="H253" s="3"/>
      <c r="I253" s="3"/>
      <c r="J253" s="3"/>
      <c r="K253" s="3"/>
      <c r="L253" s="3"/>
      <c r="M253" s="3"/>
      <c r="N253" s="3"/>
      <c r="O253" s="3"/>
      <c r="P253" s="3"/>
      <c r="Q253" s="3"/>
      <c r="R253" s="3"/>
      <c r="S253" s="3"/>
      <c r="T253" s="3"/>
      <c r="U253" s="3"/>
      <c r="V253" s="3"/>
      <c r="W253" s="3"/>
    </row>
    <row r="254">
      <c r="A254" s="3"/>
      <c r="B254" s="3"/>
      <c r="C254" s="3"/>
      <c r="D254" s="3"/>
      <c r="E254" s="3"/>
      <c r="F254" s="3"/>
      <c r="G254" s="3"/>
      <c r="H254" s="3"/>
      <c r="I254" s="3"/>
      <c r="J254" s="3"/>
      <c r="K254" s="3"/>
      <c r="L254" s="3"/>
      <c r="M254" s="3"/>
      <c r="N254" s="3"/>
      <c r="O254" s="3"/>
      <c r="P254" s="3"/>
      <c r="Q254" s="3"/>
      <c r="R254" s="3"/>
      <c r="S254" s="3"/>
      <c r="T254" s="3"/>
      <c r="U254" s="3"/>
      <c r="V254" s="3"/>
      <c r="W254" s="3"/>
    </row>
    <row r="255">
      <c r="A255" s="3"/>
      <c r="B255" s="3"/>
      <c r="C255" s="3"/>
      <c r="D255" s="3"/>
      <c r="E255" s="3"/>
      <c r="F255" s="3"/>
      <c r="G255" s="3"/>
      <c r="H255" s="3"/>
      <c r="I255" s="3"/>
      <c r="J255" s="3"/>
      <c r="K255" s="3"/>
      <c r="L255" s="3"/>
      <c r="M255" s="3"/>
      <c r="N255" s="3"/>
      <c r="O255" s="3"/>
      <c r="P255" s="3"/>
      <c r="Q255" s="3"/>
      <c r="R255" s="3"/>
      <c r="S255" s="3"/>
      <c r="T255" s="3"/>
      <c r="U255" s="3"/>
      <c r="V255" s="3"/>
      <c r="W255" s="3"/>
    </row>
    <row r="256">
      <c r="A256" s="3"/>
      <c r="B256" s="3"/>
      <c r="C256" s="3"/>
      <c r="D256" s="3"/>
      <c r="E256" s="3"/>
      <c r="F256" s="3"/>
      <c r="G256" s="3"/>
      <c r="H256" s="3"/>
      <c r="I256" s="3"/>
      <c r="J256" s="3"/>
      <c r="K256" s="3"/>
      <c r="L256" s="3"/>
      <c r="M256" s="3"/>
      <c r="N256" s="3"/>
      <c r="O256" s="3"/>
      <c r="P256" s="3"/>
      <c r="Q256" s="3"/>
      <c r="R256" s="3"/>
      <c r="S256" s="3"/>
      <c r="T256" s="3"/>
      <c r="U256" s="3"/>
      <c r="V256" s="3"/>
      <c r="W256" s="3"/>
    </row>
    <row r="257">
      <c r="A257" s="3"/>
      <c r="B257" s="3"/>
      <c r="C257" s="3"/>
      <c r="D257" s="3"/>
      <c r="E257" s="3"/>
      <c r="F257" s="3"/>
      <c r="G257" s="3"/>
      <c r="H257" s="3"/>
      <c r="I257" s="3"/>
      <c r="J257" s="3"/>
      <c r="K257" s="3"/>
      <c r="L257" s="3"/>
      <c r="M257" s="3"/>
      <c r="N257" s="3"/>
      <c r="O257" s="3"/>
      <c r="P257" s="3"/>
      <c r="Q257" s="3"/>
      <c r="R257" s="3"/>
      <c r="S257" s="3"/>
      <c r="T257" s="3"/>
      <c r="U257" s="3"/>
      <c r="V257" s="3"/>
      <c r="W257" s="3"/>
    </row>
    <row r="258">
      <c r="A258" s="3"/>
      <c r="B258" s="3"/>
      <c r="C258" s="3"/>
      <c r="D258" s="3"/>
      <c r="E258" s="3"/>
      <c r="F258" s="3"/>
      <c r="G258" s="3"/>
      <c r="H258" s="3"/>
      <c r="I258" s="3"/>
      <c r="J258" s="3"/>
      <c r="K258" s="3"/>
      <c r="L258" s="3"/>
      <c r="M258" s="3"/>
      <c r="N258" s="3"/>
      <c r="O258" s="3"/>
      <c r="P258" s="3"/>
      <c r="Q258" s="3"/>
      <c r="R258" s="3"/>
      <c r="S258" s="3"/>
      <c r="T258" s="3"/>
      <c r="U258" s="3"/>
      <c r="V258" s="3"/>
      <c r="W258" s="3"/>
    </row>
    <row r="259">
      <c r="A259" s="3"/>
      <c r="B259" s="3"/>
      <c r="C259" s="3"/>
      <c r="D259" s="3"/>
      <c r="E259" s="3"/>
      <c r="F259" s="3"/>
      <c r="G259" s="3"/>
      <c r="H259" s="3"/>
      <c r="I259" s="3"/>
      <c r="J259" s="3"/>
      <c r="K259" s="3"/>
      <c r="L259" s="3"/>
      <c r="M259" s="3"/>
      <c r="N259" s="3"/>
      <c r="O259" s="3"/>
      <c r="P259" s="3"/>
      <c r="Q259" s="3"/>
      <c r="R259" s="3"/>
      <c r="S259" s="3"/>
      <c r="T259" s="3"/>
      <c r="U259" s="3"/>
      <c r="V259" s="3"/>
      <c r="W259" s="3"/>
    </row>
    <row r="260">
      <c r="A260" s="3"/>
      <c r="B260" s="3"/>
      <c r="C260" s="3"/>
      <c r="D260" s="3"/>
      <c r="E260" s="3"/>
      <c r="F260" s="3"/>
      <c r="G260" s="3"/>
      <c r="H260" s="3"/>
      <c r="I260" s="3"/>
      <c r="J260" s="3"/>
      <c r="K260" s="3"/>
      <c r="L260" s="3"/>
      <c r="M260" s="3"/>
      <c r="N260" s="3"/>
      <c r="O260" s="3"/>
      <c r="P260" s="3"/>
      <c r="Q260" s="3"/>
      <c r="R260" s="3"/>
      <c r="S260" s="3"/>
      <c r="T260" s="3"/>
      <c r="U260" s="3"/>
      <c r="V260" s="3"/>
      <c r="W260" s="3"/>
    </row>
    <row r="261">
      <c r="A261" s="3"/>
      <c r="B261" s="3"/>
      <c r="C261" s="3"/>
      <c r="D261" s="3"/>
      <c r="E261" s="3"/>
      <c r="F261" s="3"/>
      <c r="G261" s="3"/>
      <c r="H261" s="3"/>
      <c r="I261" s="3"/>
      <c r="J261" s="3"/>
      <c r="K261" s="3"/>
      <c r="L261" s="3"/>
      <c r="M261" s="3"/>
      <c r="N261" s="3"/>
      <c r="O261" s="3"/>
      <c r="P261" s="3"/>
      <c r="Q261" s="3"/>
      <c r="R261" s="3"/>
      <c r="S261" s="3"/>
      <c r="T261" s="3"/>
      <c r="U261" s="3"/>
      <c r="V261" s="3"/>
      <c r="W261" s="3"/>
    </row>
    <row r="262">
      <c r="A262" s="3"/>
      <c r="B262" s="3"/>
      <c r="C262" s="3"/>
      <c r="D262" s="3"/>
      <c r="E262" s="3"/>
      <c r="F262" s="3"/>
      <c r="G262" s="3"/>
      <c r="H262" s="3"/>
      <c r="I262" s="3"/>
      <c r="J262" s="3"/>
      <c r="K262" s="3"/>
      <c r="L262" s="3"/>
      <c r="M262" s="3"/>
      <c r="N262" s="3"/>
      <c r="O262" s="3"/>
      <c r="P262" s="3"/>
      <c r="Q262" s="3"/>
      <c r="R262" s="3"/>
      <c r="S262" s="3"/>
      <c r="T262" s="3"/>
      <c r="U262" s="3"/>
      <c r="V262" s="3"/>
      <c r="W262" s="3"/>
    </row>
    <row r="263">
      <c r="A263" s="3"/>
      <c r="B263" s="3"/>
      <c r="C263" s="3"/>
      <c r="D263" s="3"/>
      <c r="E263" s="3"/>
      <c r="F263" s="3"/>
      <c r="G263" s="3"/>
      <c r="H263" s="3"/>
      <c r="I263" s="3"/>
      <c r="J263" s="3"/>
      <c r="K263" s="3"/>
      <c r="L263" s="3"/>
      <c r="M263" s="3"/>
      <c r="N263" s="3"/>
      <c r="O263" s="3"/>
      <c r="P263" s="3"/>
      <c r="Q263" s="3"/>
      <c r="R263" s="3"/>
      <c r="S263" s="3"/>
      <c r="T263" s="3"/>
      <c r="U263" s="3"/>
      <c r="V263" s="3"/>
      <c r="W263" s="3"/>
    </row>
    <row r="264">
      <c r="A264" s="3"/>
      <c r="B264" s="3"/>
      <c r="C264" s="3"/>
      <c r="D264" s="3"/>
      <c r="E264" s="3"/>
      <c r="F264" s="3"/>
      <c r="G264" s="3"/>
      <c r="H264" s="3"/>
      <c r="I264" s="3"/>
      <c r="J264" s="3"/>
      <c r="K264" s="3"/>
      <c r="L264" s="3"/>
      <c r="M264" s="3"/>
      <c r="N264" s="3"/>
      <c r="O264" s="3"/>
      <c r="P264" s="3"/>
      <c r="Q264" s="3"/>
      <c r="R264" s="3"/>
      <c r="S264" s="3"/>
      <c r="T264" s="3"/>
      <c r="U264" s="3"/>
      <c r="V264" s="3"/>
      <c r="W264" s="3"/>
    </row>
    <row r="265">
      <c r="A265" s="3"/>
      <c r="B265" s="3"/>
      <c r="C265" s="3"/>
      <c r="D265" s="3"/>
      <c r="E265" s="3"/>
      <c r="F265" s="3"/>
      <c r="G265" s="3"/>
      <c r="H265" s="3"/>
      <c r="I265" s="3"/>
      <c r="J265" s="3"/>
      <c r="K265" s="3"/>
      <c r="L265" s="3"/>
      <c r="M265" s="3"/>
      <c r="N265" s="3"/>
      <c r="O265" s="3"/>
      <c r="P265" s="3"/>
      <c r="Q265" s="3"/>
      <c r="R265" s="3"/>
      <c r="S265" s="3"/>
      <c r="T265" s="3"/>
      <c r="U265" s="3"/>
      <c r="V265" s="3"/>
      <c r="W265" s="3"/>
    </row>
    <row r="266">
      <c r="A266" s="3"/>
      <c r="B266" s="3"/>
      <c r="C266" s="3"/>
      <c r="D266" s="3"/>
      <c r="E266" s="3"/>
      <c r="F266" s="3"/>
      <c r="G266" s="3"/>
      <c r="H266" s="3"/>
      <c r="I266" s="3"/>
      <c r="J266" s="3"/>
      <c r="K266" s="3"/>
      <c r="L266" s="3"/>
      <c r="M266" s="3"/>
      <c r="N266" s="3"/>
      <c r="O266" s="3"/>
      <c r="P266" s="3"/>
      <c r="Q266" s="3"/>
      <c r="R266" s="3"/>
      <c r="S266" s="3"/>
      <c r="T266" s="3"/>
      <c r="U266" s="3"/>
      <c r="V266" s="3"/>
      <c r="W266" s="3"/>
    </row>
    <row r="267">
      <c r="A267" s="3"/>
      <c r="B267" s="3"/>
      <c r="C267" s="3"/>
      <c r="D267" s="3"/>
      <c r="E267" s="3"/>
      <c r="F267" s="3"/>
      <c r="G267" s="3"/>
      <c r="H267" s="3"/>
      <c r="I267" s="3"/>
      <c r="J267" s="3"/>
      <c r="K267" s="3"/>
      <c r="L267" s="3"/>
      <c r="M267" s="3"/>
      <c r="N267" s="3"/>
      <c r="O267" s="3"/>
      <c r="P267" s="3"/>
      <c r="Q267" s="3"/>
      <c r="R267" s="3"/>
      <c r="S267" s="3"/>
      <c r="T267" s="3"/>
      <c r="U267" s="3"/>
      <c r="V267" s="3"/>
      <c r="W267" s="3"/>
    </row>
    <row r="268">
      <c r="A268" s="3"/>
      <c r="B268" s="3"/>
      <c r="C268" s="3"/>
      <c r="D268" s="3"/>
      <c r="E268" s="3"/>
      <c r="F268" s="3"/>
      <c r="G268" s="3"/>
      <c r="H268" s="3"/>
      <c r="I268" s="3"/>
      <c r="J268" s="3"/>
      <c r="K268" s="3"/>
      <c r="L268" s="3"/>
      <c r="M268" s="3"/>
      <c r="N268" s="3"/>
      <c r="O268" s="3"/>
      <c r="P268" s="3"/>
      <c r="Q268" s="3"/>
      <c r="R268" s="3"/>
      <c r="S268" s="3"/>
      <c r="T268" s="3"/>
      <c r="U268" s="3"/>
      <c r="V268" s="3"/>
      <c r="W268" s="3"/>
    </row>
    <row r="269">
      <c r="A269" s="3"/>
      <c r="B269" s="3"/>
      <c r="C269" s="3"/>
      <c r="D269" s="3"/>
      <c r="E269" s="3"/>
      <c r="F269" s="3"/>
      <c r="G269" s="3"/>
      <c r="H269" s="3"/>
      <c r="I269" s="3"/>
      <c r="J269" s="3"/>
      <c r="K269" s="3"/>
      <c r="L269" s="3"/>
      <c r="M269" s="3"/>
      <c r="N269" s="3"/>
      <c r="O269" s="3"/>
      <c r="P269" s="3"/>
      <c r="Q269" s="3"/>
      <c r="R269" s="3"/>
      <c r="S269" s="3"/>
      <c r="T269" s="3"/>
      <c r="U269" s="3"/>
      <c r="V269" s="3"/>
      <c r="W269" s="3"/>
    </row>
    <row r="270">
      <c r="A270" s="3"/>
      <c r="B270" s="3"/>
      <c r="C270" s="3"/>
      <c r="D270" s="3"/>
      <c r="E270" s="3"/>
      <c r="F270" s="3"/>
      <c r="G270" s="3"/>
      <c r="H270" s="3"/>
      <c r="I270" s="3"/>
      <c r="J270" s="3"/>
      <c r="K270" s="3"/>
      <c r="L270" s="3"/>
      <c r="M270" s="3"/>
      <c r="N270" s="3"/>
      <c r="O270" s="3"/>
      <c r="P270" s="3"/>
      <c r="Q270" s="3"/>
      <c r="R270" s="3"/>
      <c r="S270" s="3"/>
      <c r="T270" s="3"/>
      <c r="U270" s="3"/>
      <c r="V270" s="3"/>
      <c r="W270" s="3"/>
    </row>
    <row r="271">
      <c r="A271" s="3"/>
      <c r="B271" s="3"/>
      <c r="C271" s="3"/>
      <c r="D271" s="3"/>
      <c r="E271" s="3"/>
      <c r="F271" s="3"/>
      <c r="G271" s="3"/>
      <c r="H271" s="3"/>
      <c r="I271" s="3"/>
      <c r="J271" s="3"/>
      <c r="K271" s="3"/>
      <c r="L271" s="3"/>
      <c r="M271" s="3"/>
      <c r="N271" s="3"/>
      <c r="O271" s="3"/>
      <c r="P271" s="3"/>
      <c r="Q271" s="3"/>
      <c r="R271" s="3"/>
      <c r="S271" s="3"/>
      <c r="T271" s="3"/>
      <c r="U271" s="3"/>
      <c r="V271" s="3"/>
      <c r="W271" s="3"/>
    </row>
    <row r="272">
      <c r="A272" s="3"/>
      <c r="B272" s="3"/>
      <c r="C272" s="3"/>
      <c r="D272" s="3"/>
      <c r="E272" s="3"/>
      <c r="F272" s="3"/>
      <c r="G272" s="3"/>
      <c r="H272" s="3"/>
      <c r="I272" s="3"/>
      <c r="J272" s="3"/>
      <c r="K272" s="3"/>
      <c r="L272" s="3"/>
      <c r="M272" s="3"/>
      <c r="N272" s="3"/>
      <c r="O272" s="3"/>
      <c r="P272" s="3"/>
      <c r="Q272" s="3"/>
      <c r="R272" s="3"/>
      <c r="S272" s="3"/>
      <c r="T272" s="3"/>
      <c r="U272" s="3"/>
      <c r="V272" s="3"/>
      <c r="W272" s="3"/>
    </row>
    <row r="273">
      <c r="A273" s="3"/>
      <c r="B273" s="3"/>
      <c r="C273" s="3"/>
      <c r="D273" s="3"/>
      <c r="E273" s="3"/>
      <c r="F273" s="3"/>
      <c r="G273" s="3"/>
      <c r="H273" s="3"/>
      <c r="I273" s="3"/>
      <c r="J273" s="3"/>
      <c r="K273" s="3"/>
      <c r="L273" s="3"/>
      <c r="M273" s="3"/>
      <c r="N273" s="3"/>
      <c r="O273" s="3"/>
      <c r="P273" s="3"/>
      <c r="Q273" s="3"/>
      <c r="R273" s="3"/>
      <c r="S273" s="3"/>
      <c r="T273" s="3"/>
      <c r="U273" s="3"/>
      <c r="V273" s="3"/>
      <c r="W273" s="3"/>
    </row>
    <row r="274">
      <c r="A274" s="3"/>
      <c r="B274" s="3"/>
      <c r="C274" s="3"/>
      <c r="D274" s="3"/>
      <c r="E274" s="3"/>
      <c r="F274" s="3"/>
      <c r="G274" s="3"/>
      <c r="H274" s="3"/>
      <c r="I274" s="3"/>
      <c r="J274" s="3"/>
      <c r="K274" s="3"/>
      <c r="L274" s="3"/>
      <c r="M274" s="3"/>
      <c r="N274" s="3"/>
      <c r="O274" s="3"/>
      <c r="P274" s="3"/>
      <c r="Q274" s="3"/>
      <c r="R274" s="3"/>
      <c r="S274" s="3"/>
      <c r="T274" s="3"/>
      <c r="U274" s="3"/>
      <c r="V274" s="3"/>
      <c r="W274" s="3"/>
    </row>
    <row r="275">
      <c r="A275" s="3"/>
      <c r="B275" s="3"/>
      <c r="C275" s="3"/>
      <c r="D275" s="3"/>
      <c r="E275" s="3"/>
      <c r="F275" s="3"/>
      <c r="G275" s="3"/>
      <c r="H275" s="3"/>
      <c r="I275" s="3"/>
      <c r="J275" s="3"/>
      <c r="K275" s="3"/>
      <c r="L275" s="3"/>
      <c r="M275" s="3"/>
      <c r="N275" s="3"/>
      <c r="O275" s="3"/>
      <c r="P275" s="3"/>
      <c r="Q275" s="3"/>
      <c r="R275" s="3"/>
      <c r="S275" s="3"/>
      <c r="T275" s="3"/>
      <c r="U275" s="3"/>
      <c r="V275" s="3"/>
      <c r="W275" s="3"/>
    </row>
    <row r="276">
      <c r="A276" s="3"/>
      <c r="B276" s="3"/>
      <c r="C276" s="3"/>
      <c r="D276" s="3"/>
      <c r="E276" s="3"/>
      <c r="F276" s="3"/>
      <c r="G276" s="3"/>
      <c r="H276" s="3"/>
      <c r="I276" s="3"/>
      <c r="J276" s="3"/>
      <c r="K276" s="3"/>
      <c r="L276" s="3"/>
      <c r="M276" s="3"/>
      <c r="N276" s="3"/>
      <c r="O276" s="3"/>
      <c r="P276" s="3"/>
      <c r="Q276" s="3"/>
      <c r="R276" s="3"/>
      <c r="S276" s="3"/>
      <c r="T276" s="3"/>
      <c r="U276" s="3"/>
      <c r="V276" s="3"/>
      <c r="W276" s="3"/>
    </row>
    <row r="277">
      <c r="A277" s="3"/>
      <c r="B277" s="3"/>
      <c r="C277" s="3"/>
      <c r="D277" s="3"/>
      <c r="E277" s="3"/>
      <c r="F277" s="3"/>
      <c r="G277" s="3"/>
      <c r="H277" s="3"/>
      <c r="I277" s="3"/>
      <c r="J277" s="3"/>
      <c r="K277" s="3"/>
      <c r="L277" s="3"/>
      <c r="M277" s="3"/>
      <c r="N277" s="3"/>
      <c r="O277" s="3"/>
      <c r="P277" s="3"/>
      <c r="Q277" s="3"/>
      <c r="R277" s="3"/>
      <c r="S277" s="3"/>
      <c r="T277" s="3"/>
      <c r="U277" s="3"/>
      <c r="V277" s="3"/>
      <c r="W277" s="3"/>
    </row>
    <row r="278">
      <c r="A278" s="3"/>
      <c r="B278" s="3"/>
      <c r="C278" s="3"/>
      <c r="D278" s="3"/>
      <c r="E278" s="3"/>
      <c r="F278" s="3"/>
      <c r="G278" s="3"/>
      <c r="H278" s="3"/>
      <c r="I278" s="3"/>
      <c r="J278" s="3"/>
      <c r="K278" s="3"/>
      <c r="L278" s="3"/>
      <c r="M278" s="3"/>
      <c r="N278" s="3"/>
      <c r="O278" s="3"/>
      <c r="P278" s="3"/>
      <c r="Q278" s="3"/>
      <c r="R278" s="3"/>
      <c r="S278" s="3"/>
      <c r="T278" s="3"/>
      <c r="U278" s="3"/>
      <c r="V278" s="3"/>
      <c r="W278" s="3"/>
    </row>
    <row r="279">
      <c r="A279" s="3"/>
      <c r="B279" s="3"/>
      <c r="C279" s="3"/>
      <c r="D279" s="3"/>
      <c r="E279" s="3"/>
      <c r="F279" s="3"/>
      <c r="G279" s="3"/>
      <c r="H279" s="3"/>
      <c r="I279" s="3"/>
      <c r="J279" s="3"/>
      <c r="K279" s="3"/>
      <c r="L279" s="3"/>
      <c r="M279" s="3"/>
      <c r="N279" s="3"/>
      <c r="O279" s="3"/>
      <c r="P279" s="3"/>
      <c r="Q279" s="3"/>
      <c r="R279" s="3"/>
      <c r="S279" s="3"/>
      <c r="T279" s="3"/>
      <c r="U279" s="3"/>
      <c r="V279" s="3"/>
      <c r="W279" s="3"/>
    </row>
    <row r="280">
      <c r="A280" s="3"/>
      <c r="B280" s="3"/>
      <c r="C280" s="3"/>
      <c r="D280" s="3"/>
      <c r="E280" s="3"/>
      <c r="F280" s="3"/>
      <c r="G280" s="3"/>
      <c r="H280" s="3"/>
      <c r="I280" s="3"/>
      <c r="J280" s="3"/>
      <c r="K280" s="3"/>
      <c r="L280" s="3"/>
      <c r="M280" s="3"/>
      <c r="N280" s="3"/>
      <c r="O280" s="3"/>
      <c r="P280" s="3"/>
      <c r="Q280" s="3"/>
      <c r="R280" s="3"/>
      <c r="S280" s="3"/>
      <c r="T280" s="3"/>
      <c r="U280" s="3"/>
      <c r="V280" s="3"/>
      <c r="W280" s="3"/>
    </row>
    <row r="281">
      <c r="A281" s="3"/>
      <c r="B281" s="3"/>
      <c r="C281" s="3"/>
      <c r="D281" s="3"/>
      <c r="E281" s="3"/>
      <c r="F281" s="3"/>
      <c r="G281" s="3"/>
      <c r="H281" s="3"/>
      <c r="I281" s="3"/>
      <c r="J281" s="3"/>
      <c r="K281" s="3"/>
      <c r="L281" s="3"/>
      <c r="M281" s="3"/>
      <c r="N281" s="3"/>
      <c r="O281" s="3"/>
      <c r="P281" s="3"/>
      <c r="Q281" s="3"/>
      <c r="R281" s="3"/>
      <c r="S281" s="3"/>
      <c r="T281" s="3"/>
      <c r="U281" s="3"/>
      <c r="V281" s="3"/>
      <c r="W281" s="3"/>
    </row>
    <row r="282">
      <c r="A282" s="3"/>
      <c r="B282" s="3"/>
      <c r="C282" s="3"/>
      <c r="D282" s="3"/>
      <c r="E282" s="3"/>
      <c r="F282" s="3"/>
      <c r="G282" s="3"/>
      <c r="H282" s="3"/>
      <c r="I282" s="3"/>
      <c r="J282" s="3"/>
      <c r="K282" s="3"/>
      <c r="L282" s="3"/>
      <c r="M282" s="3"/>
      <c r="N282" s="3"/>
      <c r="O282" s="3"/>
      <c r="P282" s="3"/>
      <c r="Q282" s="3"/>
      <c r="R282" s="3"/>
      <c r="S282" s="3"/>
      <c r="T282" s="3"/>
      <c r="U282" s="3"/>
      <c r="V282" s="3"/>
      <c r="W282" s="3"/>
    </row>
    <row r="283">
      <c r="A283" s="3"/>
      <c r="B283" s="3"/>
      <c r="C283" s="3"/>
      <c r="D283" s="3"/>
      <c r="E283" s="3"/>
      <c r="F283" s="3"/>
      <c r="G283" s="3"/>
      <c r="H283" s="3"/>
      <c r="I283" s="3"/>
      <c r="J283" s="3"/>
      <c r="K283" s="3"/>
      <c r="L283" s="3"/>
      <c r="M283" s="3"/>
      <c r="N283" s="3"/>
      <c r="O283" s="3"/>
      <c r="P283" s="3"/>
      <c r="Q283" s="3"/>
      <c r="R283" s="3"/>
      <c r="S283" s="3"/>
      <c r="T283" s="3"/>
      <c r="U283" s="3"/>
      <c r="V283" s="3"/>
      <c r="W283" s="3"/>
    </row>
    <row r="284">
      <c r="A284" s="3"/>
      <c r="B284" s="3"/>
      <c r="C284" s="3"/>
      <c r="D284" s="3"/>
      <c r="E284" s="3"/>
      <c r="F284" s="3"/>
      <c r="G284" s="3"/>
      <c r="H284" s="3"/>
      <c r="I284" s="3"/>
      <c r="J284" s="3"/>
      <c r="K284" s="3"/>
      <c r="L284" s="3"/>
      <c r="M284" s="3"/>
      <c r="N284" s="3"/>
      <c r="O284" s="3"/>
      <c r="P284" s="3"/>
      <c r="Q284" s="3"/>
      <c r="R284" s="3"/>
      <c r="S284" s="3"/>
      <c r="T284" s="3"/>
      <c r="U284" s="3"/>
      <c r="V284" s="3"/>
      <c r="W284" s="3"/>
    </row>
    <row r="285">
      <c r="A285" s="3"/>
      <c r="B285" s="3"/>
      <c r="C285" s="3"/>
      <c r="D285" s="3"/>
      <c r="E285" s="3"/>
      <c r="F285" s="3"/>
      <c r="G285" s="3"/>
      <c r="H285" s="3"/>
      <c r="I285" s="3"/>
      <c r="J285" s="3"/>
      <c r="K285" s="3"/>
      <c r="L285" s="3"/>
      <c r="M285" s="3"/>
      <c r="N285" s="3"/>
      <c r="O285" s="3"/>
      <c r="P285" s="3"/>
      <c r="Q285" s="3"/>
      <c r="R285" s="3"/>
      <c r="S285" s="3"/>
      <c r="T285" s="3"/>
      <c r="U285" s="3"/>
      <c r="V285" s="3"/>
      <c r="W285" s="3"/>
    </row>
    <row r="286">
      <c r="A286" s="3"/>
      <c r="B286" s="3"/>
      <c r="C286" s="3"/>
      <c r="D286" s="3"/>
      <c r="E286" s="3"/>
      <c r="F286" s="3"/>
      <c r="G286" s="3"/>
      <c r="H286" s="3"/>
      <c r="I286" s="3"/>
      <c r="J286" s="3"/>
      <c r="K286" s="3"/>
      <c r="L286" s="3"/>
      <c r="M286" s="3"/>
      <c r="N286" s="3"/>
      <c r="O286" s="3"/>
      <c r="P286" s="3"/>
      <c r="Q286" s="3"/>
      <c r="R286" s="3"/>
      <c r="S286" s="3"/>
      <c r="T286" s="3"/>
      <c r="U286" s="3"/>
      <c r="V286" s="3"/>
      <c r="W286" s="3"/>
    </row>
    <row r="287">
      <c r="A287" s="3"/>
      <c r="B287" s="3"/>
      <c r="C287" s="3"/>
      <c r="D287" s="3"/>
      <c r="E287" s="3"/>
      <c r="F287" s="3"/>
      <c r="G287" s="3"/>
      <c r="H287" s="3"/>
      <c r="I287" s="3"/>
      <c r="J287" s="3"/>
      <c r="K287" s="3"/>
      <c r="L287" s="3"/>
      <c r="M287" s="3"/>
      <c r="N287" s="3"/>
      <c r="O287" s="3"/>
      <c r="P287" s="3"/>
      <c r="Q287" s="3"/>
      <c r="R287" s="3"/>
      <c r="S287" s="3"/>
      <c r="T287" s="3"/>
      <c r="U287" s="3"/>
      <c r="V287" s="3"/>
      <c r="W287" s="3"/>
    </row>
    <row r="288">
      <c r="A288" s="3"/>
      <c r="B288" s="3"/>
      <c r="C288" s="3"/>
      <c r="D288" s="3"/>
      <c r="E288" s="3"/>
      <c r="F288" s="3"/>
      <c r="G288" s="3"/>
      <c r="H288" s="3"/>
      <c r="I288" s="3"/>
      <c r="J288" s="3"/>
      <c r="K288" s="3"/>
      <c r="L288" s="3"/>
      <c r="M288" s="3"/>
      <c r="N288" s="3"/>
      <c r="O288" s="3"/>
      <c r="P288" s="3"/>
      <c r="Q288" s="3"/>
      <c r="R288" s="3"/>
      <c r="S288" s="3"/>
      <c r="T288" s="3"/>
      <c r="U288" s="3"/>
      <c r="V288" s="3"/>
      <c r="W288" s="3"/>
    </row>
    <row r="289">
      <c r="A289" s="3"/>
      <c r="B289" s="3"/>
      <c r="C289" s="3"/>
      <c r="D289" s="3"/>
      <c r="E289" s="3"/>
      <c r="F289" s="3"/>
      <c r="G289" s="3"/>
      <c r="H289" s="3"/>
      <c r="I289" s="3"/>
      <c r="J289" s="3"/>
      <c r="K289" s="3"/>
      <c r="L289" s="3"/>
      <c r="M289" s="3"/>
      <c r="N289" s="3"/>
      <c r="O289" s="3"/>
      <c r="P289" s="3"/>
      <c r="Q289" s="3"/>
      <c r="R289" s="3"/>
      <c r="S289" s="3"/>
      <c r="T289" s="3"/>
      <c r="U289" s="3"/>
      <c r="V289" s="3"/>
      <c r="W289" s="3"/>
    </row>
    <row r="290">
      <c r="A290" s="3"/>
      <c r="B290" s="3"/>
      <c r="C290" s="3"/>
      <c r="D290" s="3"/>
      <c r="E290" s="3"/>
      <c r="F290" s="3"/>
      <c r="G290" s="3"/>
      <c r="H290" s="3"/>
      <c r="I290" s="3"/>
      <c r="J290" s="3"/>
      <c r="K290" s="3"/>
      <c r="L290" s="3"/>
      <c r="M290" s="3"/>
      <c r="N290" s="3"/>
      <c r="O290" s="3"/>
      <c r="P290" s="3"/>
      <c r="Q290" s="3"/>
      <c r="R290" s="3"/>
      <c r="S290" s="3"/>
      <c r="T290" s="3"/>
      <c r="U290" s="3"/>
      <c r="V290" s="3"/>
      <c r="W290" s="3"/>
    </row>
    <row r="291">
      <c r="A291" s="3"/>
      <c r="B291" s="3"/>
      <c r="C291" s="3"/>
      <c r="D291" s="3"/>
      <c r="E291" s="3"/>
      <c r="F291" s="3"/>
      <c r="G291" s="3"/>
      <c r="H291" s="3"/>
      <c r="I291" s="3"/>
      <c r="J291" s="3"/>
      <c r="K291" s="3"/>
      <c r="L291" s="3"/>
      <c r="M291" s="3"/>
      <c r="N291" s="3"/>
      <c r="O291" s="3"/>
      <c r="P291" s="3"/>
      <c r="Q291" s="3"/>
      <c r="R291" s="3"/>
      <c r="S291" s="3"/>
      <c r="T291" s="3"/>
      <c r="U291" s="3"/>
      <c r="V291" s="3"/>
      <c r="W291" s="3"/>
    </row>
    <row r="292">
      <c r="A292" s="3"/>
      <c r="B292" s="3"/>
      <c r="C292" s="3"/>
      <c r="D292" s="3"/>
      <c r="E292" s="3"/>
      <c r="F292" s="3"/>
      <c r="G292" s="3"/>
      <c r="H292" s="3"/>
      <c r="I292" s="3"/>
      <c r="J292" s="3"/>
      <c r="K292" s="3"/>
      <c r="L292" s="3"/>
      <c r="M292" s="3"/>
      <c r="N292" s="3"/>
      <c r="O292" s="3"/>
      <c r="P292" s="3"/>
      <c r="Q292" s="3"/>
      <c r="R292" s="3"/>
      <c r="S292" s="3"/>
      <c r="T292" s="3"/>
      <c r="U292" s="3"/>
      <c r="V292" s="3"/>
      <c r="W292" s="3"/>
    </row>
    <row r="293">
      <c r="A293" s="3"/>
      <c r="B293" s="3"/>
      <c r="C293" s="3"/>
      <c r="D293" s="3"/>
      <c r="E293" s="3"/>
      <c r="F293" s="3"/>
      <c r="G293" s="3"/>
      <c r="H293" s="3"/>
      <c r="I293" s="3"/>
      <c r="J293" s="3"/>
      <c r="K293" s="3"/>
      <c r="L293" s="3"/>
      <c r="M293" s="3"/>
      <c r="N293" s="3"/>
      <c r="O293" s="3"/>
      <c r="P293" s="3"/>
      <c r="Q293" s="3"/>
      <c r="R293" s="3"/>
      <c r="S293" s="3"/>
      <c r="T293" s="3"/>
      <c r="U293" s="3"/>
      <c r="V293" s="3"/>
      <c r="W293" s="3"/>
    </row>
    <row r="294">
      <c r="A294" s="3"/>
      <c r="B294" s="3"/>
      <c r="C294" s="3"/>
      <c r="D294" s="3"/>
      <c r="E294" s="3"/>
      <c r="F294" s="3"/>
      <c r="G294" s="3"/>
      <c r="H294" s="3"/>
      <c r="I294" s="3"/>
      <c r="J294" s="3"/>
      <c r="K294" s="3"/>
      <c r="L294" s="3"/>
      <c r="M294" s="3"/>
      <c r="N294" s="3"/>
      <c r="O294" s="3"/>
      <c r="P294" s="3"/>
      <c r="Q294" s="3"/>
      <c r="R294" s="3"/>
      <c r="S294" s="3"/>
      <c r="T294" s="3"/>
      <c r="U294" s="3"/>
      <c r="V294" s="3"/>
      <c r="W294" s="3"/>
    </row>
    <row r="295">
      <c r="A295" s="3"/>
      <c r="B295" s="3"/>
      <c r="C295" s="3"/>
      <c r="D295" s="3"/>
      <c r="E295" s="3"/>
      <c r="F295" s="3"/>
      <c r="G295" s="3"/>
      <c r="H295" s="3"/>
      <c r="I295" s="3"/>
      <c r="J295" s="3"/>
      <c r="K295" s="3"/>
      <c r="L295" s="3"/>
      <c r="M295" s="3"/>
      <c r="N295" s="3"/>
      <c r="O295" s="3"/>
      <c r="P295" s="3"/>
      <c r="Q295" s="3"/>
      <c r="R295" s="3"/>
      <c r="S295" s="3"/>
      <c r="T295" s="3"/>
      <c r="U295" s="3"/>
      <c r="V295" s="3"/>
      <c r="W295" s="3"/>
    </row>
    <row r="296">
      <c r="A296" s="3"/>
      <c r="B296" s="3"/>
      <c r="C296" s="3"/>
      <c r="D296" s="3"/>
      <c r="E296" s="3"/>
      <c r="F296" s="3"/>
      <c r="G296" s="3"/>
      <c r="H296" s="3"/>
      <c r="I296" s="3"/>
      <c r="J296" s="3"/>
      <c r="K296" s="3"/>
      <c r="L296" s="3"/>
      <c r="M296" s="3"/>
      <c r="N296" s="3"/>
      <c r="O296" s="3"/>
      <c r="P296" s="3"/>
      <c r="Q296" s="3"/>
      <c r="R296" s="3"/>
      <c r="S296" s="3"/>
      <c r="T296" s="3"/>
      <c r="U296" s="3"/>
      <c r="V296" s="3"/>
      <c r="W296" s="3"/>
    </row>
    <row r="297">
      <c r="A297" s="3"/>
      <c r="B297" s="3"/>
      <c r="C297" s="3"/>
      <c r="D297" s="3"/>
      <c r="E297" s="3"/>
      <c r="F297" s="3"/>
      <c r="G297" s="3"/>
      <c r="H297" s="3"/>
      <c r="I297" s="3"/>
      <c r="J297" s="3"/>
      <c r="K297" s="3"/>
      <c r="L297" s="3"/>
      <c r="M297" s="3"/>
      <c r="N297" s="3"/>
      <c r="O297" s="3"/>
      <c r="P297" s="3"/>
      <c r="Q297" s="3"/>
      <c r="R297" s="3"/>
      <c r="S297" s="3"/>
      <c r="T297" s="3"/>
      <c r="U297" s="3"/>
      <c r="V297" s="3"/>
      <c r="W297" s="3"/>
    </row>
    <row r="298">
      <c r="A298" s="3"/>
      <c r="B298" s="3"/>
      <c r="C298" s="3"/>
      <c r="D298" s="3"/>
      <c r="E298" s="3"/>
      <c r="F298" s="3"/>
      <c r="G298" s="3"/>
      <c r="H298" s="3"/>
      <c r="I298" s="3"/>
      <c r="J298" s="3"/>
      <c r="K298" s="3"/>
      <c r="L298" s="3"/>
      <c r="M298" s="3"/>
      <c r="N298" s="3"/>
      <c r="O298" s="3"/>
      <c r="P298" s="3"/>
      <c r="Q298" s="3"/>
      <c r="R298" s="3"/>
      <c r="S298" s="3"/>
      <c r="T298" s="3"/>
      <c r="U298" s="3"/>
      <c r="V298" s="3"/>
      <c r="W298" s="3"/>
    </row>
    <row r="299">
      <c r="A299" s="3"/>
      <c r="B299" s="3"/>
      <c r="C299" s="3"/>
      <c r="D299" s="3"/>
      <c r="E299" s="3"/>
      <c r="F299" s="3"/>
      <c r="G299" s="3"/>
      <c r="H299" s="3"/>
      <c r="I299" s="3"/>
      <c r="J299" s="3"/>
      <c r="K299" s="3"/>
      <c r="L299" s="3"/>
      <c r="M299" s="3"/>
      <c r="N299" s="3"/>
      <c r="O299" s="3"/>
      <c r="P299" s="3"/>
      <c r="Q299" s="3"/>
      <c r="R299" s="3"/>
      <c r="S299" s="3"/>
      <c r="T299" s="3"/>
      <c r="U299" s="3"/>
      <c r="V299" s="3"/>
      <c r="W299" s="3"/>
    </row>
    <row r="300">
      <c r="A300" s="3"/>
      <c r="B300" s="3"/>
      <c r="C300" s="3"/>
      <c r="D300" s="3"/>
      <c r="E300" s="3"/>
      <c r="F300" s="3"/>
      <c r="G300" s="3"/>
      <c r="H300" s="3"/>
      <c r="I300" s="3"/>
      <c r="J300" s="3"/>
      <c r="K300" s="3"/>
      <c r="L300" s="3"/>
      <c r="M300" s="3"/>
      <c r="N300" s="3"/>
      <c r="O300" s="3"/>
      <c r="P300" s="3"/>
      <c r="Q300" s="3"/>
      <c r="R300" s="3"/>
      <c r="S300" s="3"/>
      <c r="T300" s="3"/>
      <c r="U300" s="3"/>
      <c r="V300" s="3"/>
      <c r="W300" s="3"/>
    </row>
    <row r="301">
      <c r="A301" s="3"/>
      <c r="B301" s="3"/>
      <c r="C301" s="3"/>
      <c r="D301" s="3"/>
      <c r="E301" s="3"/>
      <c r="F301" s="3"/>
      <c r="G301" s="3"/>
      <c r="H301" s="3"/>
      <c r="I301" s="3"/>
      <c r="J301" s="3"/>
      <c r="K301" s="3"/>
      <c r="L301" s="3"/>
      <c r="M301" s="3"/>
      <c r="N301" s="3"/>
      <c r="O301" s="3"/>
      <c r="P301" s="3"/>
      <c r="Q301" s="3"/>
      <c r="R301" s="3"/>
      <c r="S301" s="3"/>
      <c r="T301" s="3"/>
      <c r="U301" s="3"/>
      <c r="V301" s="3"/>
      <c r="W301" s="3"/>
    </row>
    <row r="302">
      <c r="A302" s="3"/>
      <c r="B302" s="3"/>
      <c r="C302" s="3"/>
      <c r="D302" s="3"/>
      <c r="E302" s="3"/>
      <c r="F302" s="3"/>
      <c r="G302" s="3"/>
      <c r="H302" s="3"/>
      <c r="I302" s="3"/>
      <c r="J302" s="3"/>
      <c r="K302" s="3"/>
      <c r="L302" s="3"/>
      <c r="M302" s="3"/>
      <c r="N302" s="3"/>
      <c r="O302" s="3"/>
      <c r="P302" s="3"/>
      <c r="Q302" s="3"/>
      <c r="R302" s="3"/>
      <c r="S302" s="3"/>
      <c r="T302" s="3"/>
      <c r="U302" s="3"/>
      <c r="V302" s="3"/>
      <c r="W302" s="3"/>
    </row>
    <row r="303">
      <c r="A303" s="3"/>
      <c r="B303" s="3"/>
      <c r="C303" s="3"/>
      <c r="D303" s="3"/>
      <c r="E303" s="3"/>
      <c r="F303" s="3"/>
      <c r="G303" s="3"/>
      <c r="H303" s="3"/>
      <c r="I303" s="3"/>
      <c r="J303" s="3"/>
      <c r="K303" s="3"/>
      <c r="L303" s="3"/>
      <c r="M303" s="3"/>
      <c r="N303" s="3"/>
      <c r="O303" s="3"/>
      <c r="P303" s="3"/>
      <c r="Q303" s="3"/>
      <c r="R303" s="3"/>
      <c r="S303" s="3"/>
      <c r="T303" s="3"/>
      <c r="U303" s="3"/>
      <c r="V303" s="3"/>
      <c r="W303" s="3"/>
    </row>
    <row r="304">
      <c r="A304" s="3"/>
      <c r="B304" s="3"/>
      <c r="C304" s="3"/>
      <c r="D304" s="3"/>
      <c r="E304" s="3"/>
      <c r="F304" s="3"/>
      <c r="G304" s="3"/>
      <c r="H304" s="3"/>
      <c r="I304" s="3"/>
      <c r="J304" s="3"/>
      <c r="K304" s="3"/>
      <c r="L304" s="3"/>
      <c r="M304" s="3"/>
      <c r="N304" s="3"/>
      <c r="O304" s="3"/>
      <c r="P304" s="3"/>
      <c r="Q304" s="3"/>
      <c r="R304" s="3"/>
      <c r="S304" s="3"/>
      <c r="T304" s="3"/>
      <c r="U304" s="3"/>
      <c r="V304" s="3"/>
      <c r="W304" s="3"/>
    </row>
    <row r="305">
      <c r="A305" s="3"/>
      <c r="B305" s="3"/>
      <c r="C305" s="3"/>
      <c r="D305" s="3"/>
      <c r="E305" s="3"/>
      <c r="F305" s="3"/>
      <c r="G305" s="3"/>
      <c r="H305" s="3"/>
      <c r="I305" s="3"/>
      <c r="J305" s="3"/>
      <c r="K305" s="3"/>
      <c r="L305" s="3"/>
      <c r="M305" s="3"/>
      <c r="N305" s="3"/>
      <c r="O305" s="3"/>
      <c r="P305" s="3"/>
      <c r="Q305" s="3"/>
      <c r="R305" s="3"/>
      <c r="S305" s="3"/>
      <c r="T305" s="3"/>
      <c r="U305" s="3"/>
      <c r="V305" s="3"/>
      <c r="W305" s="3"/>
    </row>
    <row r="306">
      <c r="A306" s="3"/>
      <c r="B306" s="3"/>
      <c r="C306" s="3"/>
      <c r="D306" s="3"/>
      <c r="E306" s="3"/>
      <c r="F306" s="3"/>
      <c r="G306" s="3"/>
      <c r="H306" s="3"/>
      <c r="I306" s="3"/>
      <c r="J306" s="3"/>
      <c r="K306" s="3"/>
      <c r="L306" s="3"/>
      <c r="M306" s="3"/>
      <c r="N306" s="3"/>
      <c r="O306" s="3"/>
      <c r="P306" s="3"/>
      <c r="Q306" s="3"/>
      <c r="R306" s="3"/>
      <c r="S306" s="3"/>
      <c r="T306" s="3"/>
      <c r="U306" s="3"/>
      <c r="V306" s="3"/>
      <c r="W306" s="3"/>
    </row>
    <row r="307">
      <c r="A307" s="3"/>
      <c r="B307" s="3"/>
      <c r="C307" s="3"/>
      <c r="D307" s="3"/>
      <c r="E307" s="3"/>
      <c r="F307" s="3"/>
      <c r="G307" s="3"/>
      <c r="H307" s="3"/>
      <c r="I307" s="3"/>
      <c r="J307" s="3"/>
      <c r="K307" s="3"/>
      <c r="L307" s="3"/>
      <c r="M307" s="3"/>
      <c r="N307" s="3"/>
      <c r="O307" s="3"/>
      <c r="P307" s="3"/>
      <c r="Q307" s="3"/>
      <c r="R307" s="3"/>
      <c r="S307" s="3"/>
      <c r="T307" s="3"/>
      <c r="U307" s="3"/>
      <c r="V307" s="3"/>
      <c r="W307" s="3"/>
    </row>
    <row r="308">
      <c r="A308" s="3"/>
      <c r="B308" s="3"/>
      <c r="C308" s="3"/>
      <c r="D308" s="3"/>
      <c r="E308" s="3"/>
      <c r="F308" s="3"/>
      <c r="G308" s="3"/>
      <c r="H308" s="3"/>
      <c r="I308" s="3"/>
      <c r="J308" s="3"/>
      <c r="K308" s="3"/>
      <c r="L308" s="3"/>
      <c r="M308" s="3"/>
      <c r="N308" s="3"/>
      <c r="O308" s="3"/>
      <c r="P308" s="3"/>
      <c r="Q308" s="3"/>
      <c r="R308" s="3"/>
      <c r="S308" s="3"/>
      <c r="T308" s="3"/>
      <c r="U308" s="3"/>
      <c r="V308" s="3"/>
      <c r="W308" s="3"/>
    </row>
    <row r="309">
      <c r="A309" s="3"/>
      <c r="B309" s="3"/>
      <c r="C309" s="3"/>
      <c r="D309" s="3"/>
      <c r="E309" s="3"/>
      <c r="F309" s="3"/>
      <c r="G309" s="3"/>
      <c r="H309" s="3"/>
      <c r="I309" s="3"/>
      <c r="J309" s="3"/>
      <c r="K309" s="3"/>
      <c r="L309" s="3"/>
      <c r="M309" s="3"/>
      <c r="N309" s="3"/>
      <c r="O309" s="3"/>
      <c r="P309" s="3"/>
      <c r="Q309" s="3"/>
      <c r="R309" s="3"/>
      <c r="S309" s="3"/>
      <c r="T309" s="3"/>
      <c r="U309" s="3"/>
      <c r="V309" s="3"/>
      <c r="W309" s="3"/>
    </row>
    <row r="310">
      <c r="A310" s="3"/>
      <c r="B310" s="3"/>
      <c r="C310" s="3"/>
      <c r="D310" s="3"/>
      <c r="E310" s="3"/>
      <c r="F310" s="3"/>
      <c r="G310" s="3"/>
      <c r="H310" s="3"/>
      <c r="I310" s="3"/>
      <c r="J310" s="3"/>
      <c r="K310" s="3"/>
      <c r="L310" s="3"/>
      <c r="M310" s="3"/>
      <c r="N310" s="3"/>
      <c r="O310" s="3"/>
      <c r="P310" s="3"/>
      <c r="Q310" s="3"/>
      <c r="R310" s="3"/>
      <c r="S310" s="3"/>
      <c r="T310" s="3"/>
      <c r="U310" s="3"/>
      <c r="V310" s="3"/>
      <c r="W310" s="3"/>
    </row>
    <row r="311">
      <c r="A311" s="3"/>
      <c r="B311" s="3"/>
      <c r="C311" s="3"/>
      <c r="D311" s="3"/>
      <c r="E311" s="3"/>
      <c r="F311" s="3"/>
      <c r="G311" s="3"/>
      <c r="H311" s="3"/>
      <c r="I311" s="3"/>
      <c r="J311" s="3"/>
      <c r="K311" s="3"/>
      <c r="L311" s="3"/>
      <c r="M311" s="3"/>
      <c r="N311" s="3"/>
      <c r="O311" s="3"/>
      <c r="P311" s="3"/>
      <c r="Q311" s="3"/>
      <c r="R311" s="3"/>
      <c r="S311" s="3"/>
      <c r="T311" s="3"/>
      <c r="U311" s="3"/>
      <c r="V311" s="3"/>
      <c r="W311" s="3"/>
    </row>
    <row r="312">
      <c r="A312" s="3"/>
      <c r="B312" s="3"/>
      <c r="C312" s="3"/>
      <c r="D312" s="3"/>
      <c r="E312" s="3"/>
      <c r="F312" s="3"/>
      <c r="G312" s="3"/>
      <c r="H312" s="3"/>
      <c r="I312" s="3"/>
      <c r="J312" s="3"/>
      <c r="K312" s="3"/>
      <c r="L312" s="3"/>
      <c r="M312" s="3"/>
      <c r="N312" s="3"/>
      <c r="O312" s="3"/>
      <c r="P312" s="3"/>
      <c r="Q312" s="3"/>
      <c r="R312" s="3"/>
      <c r="S312" s="3"/>
      <c r="T312" s="3"/>
      <c r="U312" s="3"/>
      <c r="V312" s="3"/>
      <c r="W312" s="3"/>
    </row>
    <row r="313">
      <c r="A313" s="3"/>
      <c r="B313" s="3"/>
      <c r="C313" s="3"/>
      <c r="D313" s="3"/>
      <c r="E313" s="3"/>
      <c r="F313" s="3"/>
      <c r="G313" s="3"/>
      <c r="H313" s="3"/>
      <c r="I313" s="3"/>
      <c r="J313" s="3"/>
      <c r="K313" s="3"/>
      <c r="L313" s="3"/>
      <c r="M313" s="3"/>
      <c r="N313" s="3"/>
      <c r="O313" s="3"/>
      <c r="P313" s="3"/>
      <c r="Q313" s="3"/>
      <c r="R313" s="3"/>
      <c r="S313" s="3"/>
      <c r="T313" s="3"/>
      <c r="U313" s="3"/>
      <c r="V313" s="3"/>
      <c r="W313" s="3"/>
    </row>
    <row r="314">
      <c r="A314" s="3"/>
      <c r="B314" s="3"/>
      <c r="C314" s="3"/>
      <c r="D314" s="3"/>
      <c r="E314" s="3"/>
      <c r="F314" s="3"/>
      <c r="G314" s="3"/>
      <c r="H314" s="3"/>
      <c r="I314" s="3"/>
      <c r="J314" s="3"/>
      <c r="K314" s="3"/>
      <c r="L314" s="3"/>
      <c r="M314" s="3"/>
      <c r="N314" s="3"/>
      <c r="O314" s="3"/>
      <c r="P314" s="3"/>
      <c r="Q314" s="3"/>
      <c r="R314" s="3"/>
      <c r="S314" s="3"/>
      <c r="T314" s="3"/>
      <c r="U314" s="3"/>
      <c r="V314" s="3"/>
      <c r="W314" s="3"/>
    </row>
    <row r="315">
      <c r="A315" s="3"/>
      <c r="B315" s="3"/>
      <c r="C315" s="3"/>
      <c r="D315" s="3"/>
      <c r="E315" s="3"/>
      <c r="F315" s="3"/>
      <c r="G315" s="3"/>
      <c r="H315" s="3"/>
      <c r="I315" s="3"/>
      <c r="J315" s="3"/>
      <c r="K315" s="3"/>
      <c r="L315" s="3"/>
      <c r="M315" s="3"/>
      <c r="N315" s="3"/>
      <c r="O315" s="3"/>
      <c r="P315" s="3"/>
      <c r="Q315" s="3"/>
      <c r="R315" s="3"/>
      <c r="S315" s="3"/>
      <c r="T315" s="3"/>
      <c r="U315" s="3"/>
      <c r="V315" s="3"/>
      <c r="W315" s="3"/>
    </row>
    <row r="316">
      <c r="A316" s="3"/>
      <c r="B316" s="3"/>
      <c r="C316" s="3"/>
      <c r="D316" s="3"/>
      <c r="E316" s="3"/>
      <c r="F316" s="3"/>
      <c r="G316" s="3"/>
      <c r="H316" s="3"/>
      <c r="I316" s="3"/>
      <c r="J316" s="3"/>
      <c r="K316" s="3"/>
      <c r="L316" s="3"/>
      <c r="M316" s="3"/>
      <c r="N316" s="3"/>
      <c r="O316" s="3"/>
      <c r="P316" s="3"/>
      <c r="Q316" s="3"/>
      <c r="R316" s="3"/>
      <c r="S316" s="3"/>
      <c r="T316" s="3"/>
      <c r="U316" s="3"/>
      <c r="V316" s="3"/>
      <c r="W316" s="3"/>
    </row>
    <row r="317">
      <c r="A317" s="3"/>
      <c r="B317" s="3"/>
      <c r="C317" s="3"/>
      <c r="D317" s="3"/>
      <c r="E317" s="3"/>
      <c r="F317" s="3"/>
      <c r="G317" s="3"/>
      <c r="H317" s="3"/>
      <c r="I317" s="3"/>
      <c r="J317" s="3"/>
      <c r="K317" s="3"/>
      <c r="L317" s="3"/>
      <c r="M317" s="3"/>
      <c r="N317" s="3"/>
      <c r="O317" s="3"/>
      <c r="P317" s="3"/>
      <c r="Q317" s="3"/>
      <c r="R317" s="3"/>
      <c r="S317" s="3"/>
      <c r="T317" s="3"/>
      <c r="U317" s="3"/>
      <c r="V317" s="3"/>
      <c r="W317" s="3"/>
    </row>
    <row r="318">
      <c r="A318" s="3"/>
      <c r="B318" s="3"/>
      <c r="C318" s="3"/>
      <c r="D318" s="3"/>
      <c r="E318" s="3"/>
      <c r="F318" s="3"/>
      <c r="G318" s="3"/>
      <c r="H318" s="3"/>
      <c r="I318" s="3"/>
      <c r="J318" s="3"/>
      <c r="K318" s="3"/>
      <c r="L318" s="3"/>
      <c r="M318" s="3"/>
      <c r="N318" s="3"/>
      <c r="O318" s="3"/>
      <c r="P318" s="3"/>
      <c r="Q318" s="3"/>
      <c r="R318" s="3"/>
      <c r="S318" s="3"/>
      <c r="T318" s="3"/>
      <c r="U318" s="3"/>
      <c r="V318" s="3"/>
      <c r="W318" s="3"/>
    </row>
    <row r="319">
      <c r="A319" s="3"/>
      <c r="B319" s="3"/>
      <c r="C319" s="3"/>
      <c r="D319" s="3"/>
      <c r="E319" s="3"/>
      <c r="F319" s="3"/>
      <c r="G319" s="3"/>
      <c r="H319" s="3"/>
      <c r="I319" s="3"/>
      <c r="J319" s="3"/>
      <c r="K319" s="3"/>
      <c r="L319" s="3"/>
      <c r="M319" s="3"/>
      <c r="N319" s="3"/>
      <c r="O319" s="3"/>
      <c r="P319" s="3"/>
      <c r="Q319" s="3"/>
      <c r="R319" s="3"/>
      <c r="S319" s="3"/>
      <c r="T319" s="3"/>
      <c r="U319" s="3"/>
      <c r="V319" s="3"/>
      <c r="W319" s="3"/>
    </row>
    <row r="320">
      <c r="A320" s="3"/>
      <c r="B320" s="3"/>
      <c r="C320" s="3"/>
      <c r="D320" s="3"/>
      <c r="E320" s="3"/>
      <c r="F320" s="3"/>
      <c r="G320" s="3"/>
      <c r="H320" s="3"/>
      <c r="I320" s="3"/>
      <c r="J320" s="3"/>
      <c r="K320" s="3"/>
      <c r="L320" s="3"/>
      <c r="M320" s="3"/>
      <c r="N320" s="3"/>
      <c r="O320" s="3"/>
      <c r="P320" s="3"/>
      <c r="Q320" s="3"/>
      <c r="R320" s="3"/>
      <c r="S320" s="3"/>
      <c r="T320" s="3"/>
      <c r="U320" s="3"/>
      <c r="V320" s="3"/>
      <c r="W320" s="3"/>
    </row>
    <row r="321">
      <c r="A321" s="3"/>
      <c r="B321" s="3"/>
      <c r="C321" s="3"/>
      <c r="D321" s="3"/>
      <c r="E321" s="3"/>
      <c r="F321" s="3"/>
      <c r="G321" s="3"/>
      <c r="H321" s="3"/>
      <c r="I321" s="3"/>
      <c r="J321" s="3"/>
      <c r="K321" s="3"/>
      <c r="L321" s="3"/>
      <c r="M321" s="3"/>
      <c r="N321" s="3"/>
      <c r="O321" s="3"/>
      <c r="P321" s="3"/>
      <c r="Q321" s="3"/>
      <c r="R321" s="3"/>
      <c r="S321" s="3"/>
      <c r="T321" s="3"/>
      <c r="U321" s="3"/>
      <c r="V321" s="3"/>
      <c r="W321" s="3"/>
    </row>
    <row r="322">
      <c r="A322" s="3"/>
      <c r="B322" s="3"/>
      <c r="C322" s="3"/>
      <c r="D322" s="3"/>
      <c r="E322" s="3"/>
      <c r="F322" s="3"/>
      <c r="G322" s="3"/>
      <c r="H322" s="3"/>
      <c r="I322" s="3"/>
      <c r="J322" s="3"/>
      <c r="K322" s="3"/>
      <c r="L322" s="3"/>
      <c r="M322" s="3"/>
      <c r="N322" s="3"/>
      <c r="O322" s="3"/>
      <c r="P322" s="3"/>
      <c r="Q322" s="3"/>
      <c r="R322" s="3"/>
      <c r="S322" s="3"/>
      <c r="T322" s="3"/>
      <c r="U322" s="3"/>
      <c r="V322" s="3"/>
      <c r="W322" s="3"/>
    </row>
    <row r="323">
      <c r="A323" s="3"/>
      <c r="B323" s="3"/>
      <c r="C323" s="3"/>
      <c r="D323" s="3"/>
      <c r="E323" s="3"/>
      <c r="F323" s="3"/>
      <c r="G323" s="3"/>
      <c r="H323" s="3"/>
      <c r="I323" s="3"/>
      <c r="J323" s="3"/>
      <c r="K323" s="3"/>
      <c r="L323" s="3"/>
      <c r="M323" s="3"/>
      <c r="N323" s="3"/>
      <c r="O323" s="3"/>
      <c r="P323" s="3"/>
      <c r="Q323" s="3"/>
      <c r="R323" s="3"/>
      <c r="S323" s="3"/>
      <c r="T323" s="3"/>
      <c r="U323" s="3"/>
      <c r="V323" s="3"/>
      <c r="W323" s="3"/>
    </row>
    <row r="324">
      <c r="A324" s="3"/>
      <c r="B324" s="3"/>
      <c r="C324" s="3"/>
      <c r="D324" s="3"/>
      <c r="E324" s="3"/>
      <c r="F324" s="3"/>
      <c r="G324" s="3"/>
      <c r="H324" s="3"/>
      <c r="I324" s="3"/>
      <c r="J324" s="3"/>
      <c r="K324" s="3"/>
      <c r="L324" s="3"/>
      <c r="M324" s="3"/>
      <c r="N324" s="3"/>
      <c r="O324" s="3"/>
      <c r="P324" s="3"/>
      <c r="Q324" s="3"/>
      <c r="R324" s="3"/>
      <c r="S324" s="3"/>
      <c r="T324" s="3"/>
      <c r="U324" s="3"/>
      <c r="V324" s="3"/>
      <c r="W324" s="3"/>
    </row>
    <row r="325">
      <c r="A325" s="3"/>
      <c r="B325" s="3"/>
      <c r="C325" s="3"/>
      <c r="D325" s="3"/>
      <c r="E325" s="3"/>
      <c r="F325" s="3"/>
      <c r="G325" s="3"/>
      <c r="H325" s="3"/>
      <c r="I325" s="3"/>
      <c r="J325" s="3"/>
      <c r="K325" s="3"/>
      <c r="L325" s="3"/>
      <c r="M325" s="3"/>
      <c r="N325" s="3"/>
      <c r="O325" s="3"/>
      <c r="P325" s="3"/>
      <c r="Q325" s="3"/>
      <c r="R325" s="3"/>
      <c r="S325" s="3"/>
      <c r="T325" s="3"/>
      <c r="U325" s="3"/>
      <c r="V325" s="3"/>
      <c r="W325" s="3"/>
    </row>
    <row r="326">
      <c r="A326" s="3"/>
      <c r="B326" s="3"/>
      <c r="C326" s="3"/>
      <c r="D326" s="3"/>
      <c r="E326" s="3"/>
      <c r="F326" s="3"/>
      <c r="G326" s="3"/>
      <c r="H326" s="3"/>
      <c r="I326" s="3"/>
      <c r="J326" s="3"/>
      <c r="K326" s="3"/>
      <c r="L326" s="3"/>
      <c r="M326" s="3"/>
      <c r="N326" s="3"/>
      <c r="O326" s="3"/>
      <c r="P326" s="3"/>
      <c r="Q326" s="3"/>
      <c r="R326" s="3"/>
      <c r="S326" s="3"/>
      <c r="T326" s="3"/>
      <c r="U326" s="3"/>
      <c r="V326" s="3"/>
      <c r="W326" s="3"/>
    </row>
    <row r="327">
      <c r="A327" s="3"/>
      <c r="B327" s="3"/>
      <c r="C327" s="3"/>
      <c r="D327" s="3"/>
      <c r="E327" s="3"/>
      <c r="F327" s="3"/>
      <c r="G327" s="3"/>
      <c r="H327" s="3"/>
      <c r="I327" s="3"/>
      <c r="J327" s="3"/>
      <c r="K327" s="3"/>
      <c r="L327" s="3"/>
      <c r="M327" s="3"/>
      <c r="N327" s="3"/>
      <c r="O327" s="3"/>
      <c r="P327" s="3"/>
      <c r="Q327" s="3"/>
      <c r="R327" s="3"/>
      <c r="S327" s="3"/>
      <c r="T327" s="3"/>
      <c r="U327" s="3"/>
      <c r="V327" s="3"/>
      <c r="W327" s="3"/>
    </row>
    <row r="328">
      <c r="A328" s="3"/>
      <c r="B328" s="3"/>
      <c r="C328" s="3"/>
      <c r="D328" s="3"/>
      <c r="E328" s="3"/>
      <c r="F328" s="3"/>
      <c r="G328" s="3"/>
      <c r="H328" s="3"/>
      <c r="I328" s="3"/>
      <c r="J328" s="3"/>
      <c r="K328" s="3"/>
      <c r="L328" s="3"/>
      <c r="M328" s="3"/>
      <c r="N328" s="3"/>
      <c r="O328" s="3"/>
      <c r="P328" s="3"/>
      <c r="Q328" s="3"/>
      <c r="R328" s="3"/>
      <c r="S328" s="3"/>
      <c r="T328" s="3"/>
      <c r="U328" s="3"/>
      <c r="V328" s="3"/>
      <c r="W328" s="3"/>
    </row>
    <row r="329">
      <c r="A329" s="3"/>
      <c r="B329" s="3"/>
      <c r="C329" s="3"/>
      <c r="D329" s="3"/>
      <c r="E329" s="3"/>
      <c r="F329" s="3"/>
      <c r="G329" s="3"/>
      <c r="H329" s="3"/>
      <c r="I329" s="3"/>
      <c r="J329" s="3"/>
      <c r="K329" s="3"/>
      <c r="L329" s="3"/>
      <c r="M329" s="3"/>
      <c r="N329" s="3"/>
      <c r="O329" s="3"/>
      <c r="P329" s="3"/>
      <c r="Q329" s="3"/>
      <c r="R329" s="3"/>
      <c r="S329" s="3"/>
      <c r="T329" s="3"/>
      <c r="U329" s="3"/>
      <c r="V329" s="3"/>
      <c r="W329" s="3"/>
    </row>
    <row r="330">
      <c r="A330" s="3"/>
      <c r="B330" s="3"/>
      <c r="C330" s="3"/>
      <c r="D330" s="3"/>
      <c r="E330" s="3"/>
      <c r="F330" s="3"/>
      <c r="G330" s="3"/>
      <c r="H330" s="3"/>
      <c r="I330" s="3"/>
      <c r="J330" s="3"/>
      <c r="K330" s="3"/>
      <c r="L330" s="3"/>
      <c r="M330" s="3"/>
      <c r="N330" s="3"/>
      <c r="O330" s="3"/>
      <c r="P330" s="3"/>
      <c r="Q330" s="3"/>
      <c r="R330" s="3"/>
      <c r="S330" s="3"/>
      <c r="T330" s="3"/>
      <c r="U330" s="3"/>
      <c r="V330" s="3"/>
      <c r="W330" s="3"/>
    </row>
    <row r="331">
      <c r="A331" s="3"/>
      <c r="B331" s="3"/>
      <c r="C331" s="3"/>
      <c r="D331" s="3"/>
      <c r="E331" s="3"/>
      <c r="F331" s="3"/>
      <c r="G331" s="3"/>
      <c r="H331" s="3"/>
      <c r="I331" s="3"/>
      <c r="J331" s="3"/>
      <c r="K331" s="3"/>
      <c r="L331" s="3"/>
      <c r="M331" s="3"/>
      <c r="N331" s="3"/>
      <c r="O331" s="3"/>
      <c r="P331" s="3"/>
      <c r="Q331" s="3"/>
      <c r="R331" s="3"/>
      <c r="S331" s="3"/>
      <c r="T331" s="3"/>
      <c r="U331" s="3"/>
      <c r="V331" s="3"/>
      <c r="W331" s="3"/>
    </row>
    <row r="332">
      <c r="A332" s="3"/>
      <c r="B332" s="3"/>
      <c r="C332" s="3"/>
      <c r="D332" s="3"/>
      <c r="E332" s="3"/>
      <c r="F332" s="3"/>
      <c r="G332" s="3"/>
      <c r="H332" s="3"/>
      <c r="I332" s="3"/>
      <c r="J332" s="3"/>
      <c r="K332" s="3"/>
      <c r="L332" s="3"/>
      <c r="M332" s="3"/>
      <c r="N332" s="3"/>
      <c r="O332" s="3"/>
      <c r="P332" s="3"/>
      <c r="Q332" s="3"/>
      <c r="R332" s="3"/>
      <c r="S332" s="3"/>
      <c r="T332" s="3"/>
      <c r="U332" s="3"/>
      <c r="V332" s="3"/>
      <c r="W332" s="3"/>
    </row>
    <row r="333">
      <c r="A333" s="3"/>
      <c r="B333" s="3"/>
      <c r="C333" s="3"/>
      <c r="D333" s="3"/>
      <c r="E333" s="3"/>
      <c r="F333" s="3"/>
      <c r="G333" s="3"/>
      <c r="H333" s="3"/>
      <c r="I333" s="3"/>
      <c r="J333" s="3"/>
      <c r="K333" s="3"/>
      <c r="L333" s="3"/>
      <c r="M333" s="3"/>
      <c r="N333" s="3"/>
      <c r="O333" s="3"/>
      <c r="P333" s="3"/>
      <c r="Q333" s="3"/>
      <c r="R333" s="3"/>
      <c r="S333" s="3"/>
      <c r="T333" s="3"/>
      <c r="U333" s="3"/>
      <c r="V333" s="3"/>
      <c r="W333" s="3"/>
    </row>
    <row r="334">
      <c r="A334" s="3"/>
      <c r="B334" s="3"/>
      <c r="C334" s="3"/>
      <c r="D334" s="3"/>
      <c r="E334" s="3"/>
      <c r="F334" s="3"/>
      <c r="G334" s="3"/>
      <c r="H334" s="3"/>
      <c r="I334" s="3"/>
      <c r="J334" s="3"/>
      <c r="K334" s="3"/>
      <c r="L334" s="3"/>
      <c r="M334" s="3"/>
      <c r="N334" s="3"/>
      <c r="O334" s="3"/>
      <c r="P334" s="3"/>
      <c r="Q334" s="3"/>
      <c r="R334" s="3"/>
      <c r="S334" s="3"/>
      <c r="T334" s="3"/>
      <c r="U334" s="3"/>
      <c r="V334" s="3"/>
      <c r="W334" s="3"/>
    </row>
    <row r="335">
      <c r="A335" s="3"/>
      <c r="B335" s="3"/>
      <c r="C335" s="3"/>
      <c r="D335" s="3"/>
      <c r="E335" s="3"/>
      <c r="F335" s="3"/>
      <c r="G335" s="3"/>
      <c r="H335" s="3"/>
      <c r="I335" s="3"/>
      <c r="J335" s="3"/>
      <c r="K335" s="3"/>
      <c r="L335" s="3"/>
      <c r="M335" s="3"/>
      <c r="N335" s="3"/>
      <c r="O335" s="3"/>
      <c r="P335" s="3"/>
      <c r="Q335" s="3"/>
      <c r="R335" s="3"/>
      <c r="S335" s="3"/>
      <c r="T335" s="3"/>
      <c r="U335" s="3"/>
      <c r="V335" s="3"/>
      <c r="W335" s="3"/>
    </row>
    <row r="336">
      <c r="A336" s="3"/>
      <c r="B336" s="3"/>
      <c r="C336" s="3"/>
      <c r="D336" s="3"/>
      <c r="E336" s="3"/>
      <c r="F336" s="3"/>
      <c r="G336" s="3"/>
      <c r="H336" s="3"/>
      <c r="I336" s="3"/>
      <c r="J336" s="3"/>
      <c r="K336" s="3"/>
      <c r="L336" s="3"/>
      <c r="M336" s="3"/>
      <c r="N336" s="3"/>
      <c r="O336" s="3"/>
      <c r="P336" s="3"/>
      <c r="Q336" s="3"/>
      <c r="R336" s="3"/>
      <c r="S336" s="3"/>
      <c r="T336" s="3"/>
      <c r="U336" s="3"/>
      <c r="V336" s="3"/>
      <c r="W336" s="3"/>
    </row>
    <row r="337">
      <c r="A337" s="3"/>
      <c r="B337" s="3"/>
      <c r="C337" s="3"/>
      <c r="D337" s="3"/>
      <c r="E337" s="3"/>
      <c r="F337" s="3"/>
      <c r="G337" s="3"/>
      <c r="H337" s="3"/>
      <c r="I337" s="3"/>
      <c r="J337" s="3"/>
      <c r="K337" s="3"/>
      <c r="L337" s="3"/>
      <c r="M337" s="3"/>
      <c r="N337" s="3"/>
      <c r="O337" s="3"/>
      <c r="P337" s="3"/>
      <c r="Q337" s="3"/>
      <c r="R337" s="3"/>
      <c r="S337" s="3"/>
      <c r="T337" s="3"/>
      <c r="U337" s="3"/>
      <c r="V337" s="3"/>
      <c r="W337" s="3"/>
    </row>
    <row r="338">
      <c r="A338" s="3"/>
      <c r="B338" s="3"/>
      <c r="C338" s="3"/>
      <c r="D338" s="3"/>
      <c r="E338" s="3"/>
      <c r="F338" s="3"/>
      <c r="G338" s="3"/>
      <c r="H338" s="3"/>
      <c r="I338" s="3"/>
      <c r="J338" s="3"/>
      <c r="K338" s="3"/>
      <c r="L338" s="3"/>
      <c r="M338" s="3"/>
      <c r="N338" s="3"/>
      <c r="O338" s="3"/>
      <c r="P338" s="3"/>
      <c r="Q338" s="3"/>
      <c r="R338" s="3"/>
      <c r="S338" s="3"/>
      <c r="T338" s="3"/>
      <c r="U338" s="3"/>
      <c r="V338" s="3"/>
      <c r="W338" s="3"/>
    </row>
    <row r="339">
      <c r="A339" s="3"/>
      <c r="B339" s="3"/>
      <c r="C339" s="3"/>
      <c r="D339" s="3"/>
      <c r="E339" s="3"/>
      <c r="F339" s="3"/>
      <c r="G339" s="3"/>
      <c r="H339" s="3"/>
      <c r="I339" s="3"/>
      <c r="J339" s="3"/>
      <c r="K339" s="3"/>
      <c r="L339" s="3"/>
      <c r="M339" s="3"/>
      <c r="N339" s="3"/>
      <c r="O339" s="3"/>
      <c r="P339" s="3"/>
      <c r="Q339" s="3"/>
      <c r="R339" s="3"/>
      <c r="S339" s="3"/>
      <c r="T339" s="3"/>
      <c r="U339" s="3"/>
      <c r="V339" s="3"/>
      <c r="W339" s="3"/>
    </row>
    <row r="340">
      <c r="A340" s="3"/>
      <c r="B340" s="3"/>
      <c r="C340" s="3"/>
      <c r="D340" s="3"/>
      <c r="E340" s="3"/>
      <c r="F340" s="3"/>
      <c r="G340" s="3"/>
      <c r="H340" s="3"/>
      <c r="I340" s="3"/>
      <c r="J340" s="3"/>
      <c r="K340" s="3"/>
      <c r="L340" s="3"/>
      <c r="M340" s="3"/>
      <c r="N340" s="3"/>
      <c r="O340" s="3"/>
      <c r="P340" s="3"/>
      <c r="Q340" s="3"/>
      <c r="R340" s="3"/>
      <c r="S340" s="3"/>
      <c r="T340" s="3"/>
      <c r="U340" s="3"/>
      <c r="V340" s="3"/>
      <c r="W340" s="3"/>
    </row>
    <row r="341">
      <c r="A341" s="3"/>
      <c r="B341" s="3"/>
      <c r="C341" s="3"/>
      <c r="D341" s="3"/>
      <c r="E341" s="3"/>
      <c r="F341" s="3"/>
      <c r="G341" s="3"/>
      <c r="H341" s="3"/>
      <c r="I341" s="3"/>
      <c r="J341" s="3"/>
      <c r="K341" s="3"/>
      <c r="L341" s="3"/>
      <c r="M341" s="3"/>
      <c r="N341" s="3"/>
      <c r="O341" s="3"/>
      <c r="P341" s="3"/>
      <c r="Q341" s="3"/>
      <c r="R341" s="3"/>
      <c r="S341" s="3"/>
      <c r="T341" s="3"/>
      <c r="U341" s="3"/>
      <c r="V341" s="3"/>
      <c r="W341" s="3"/>
    </row>
    <row r="342">
      <c r="A342" s="3"/>
      <c r="B342" s="3"/>
      <c r="C342" s="3"/>
      <c r="D342" s="3"/>
      <c r="E342" s="3"/>
      <c r="F342" s="3"/>
      <c r="G342" s="3"/>
      <c r="H342" s="3"/>
      <c r="I342" s="3"/>
      <c r="J342" s="3"/>
      <c r="K342" s="3"/>
      <c r="L342" s="3"/>
      <c r="M342" s="3"/>
      <c r="N342" s="3"/>
      <c r="O342" s="3"/>
      <c r="P342" s="3"/>
      <c r="Q342" s="3"/>
      <c r="R342" s="3"/>
      <c r="S342" s="3"/>
      <c r="T342" s="3"/>
      <c r="U342" s="3"/>
      <c r="V342" s="3"/>
      <c r="W342" s="3"/>
    </row>
    <row r="343">
      <c r="A343" s="3"/>
      <c r="B343" s="3"/>
      <c r="C343" s="3"/>
      <c r="D343" s="3"/>
      <c r="E343" s="3"/>
      <c r="F343" s="3"/>
      <c r="G343" s="3"/>
      <c r="H343" s="3"/>
      <c r="I343" s="3"/>
      <c r="J343" s="3"/>
      <c r="K343" s="3"/>
      <c r="L343" s="3"/>
      <c r="M343" s="3"/>
      <c r="N343" s="3"/>
      <c r="O343" s="3"/>
      <c r="P343" s="3"/>
      <c r="Q343" s="3"/>
      <c r="R343" s="3"/>
      <c r="S343" s="3"/>
      <c r="T343" s="3"/>
      <c r="U343" s="3"/>
      <c r="V343" s="3"/>
      <c r="W343" s="3"/>
    </row>
    <row r="344">
      <c r="A344" s="3"/>
      <c r="B344" s="3"/>
      <c r="C344" s="3"/>
      <c r="D344" s="3"/>
      <c r="E344" s="3"/>
      <c r="F344" s="3"/>
      <c r="G344" s="3"/>
      <c r="H344" s="3"/>
      <c r="I344" s="3"/>
      <c r="J344" s="3"/>
      <c r="K344" s="3"/>
      <c r="L344" s="3"/>
      <c r="M344" s="3"/>
      <c r="N344" s="3"/>
      <c r="O344" s="3"/>
      <c r="P344" s="3"/>
      <c r="Q344" s="3"/>
      <c r="R344" s="3"/>
      <c r="S344" s="3"/>
      <c r="T344" s="3"/>
      <c r="U344" s="3"/>
      <c r="V344" s="3"/>
      <c r="W344" s="3"/>
    </row>
    <row r="345">
      <c r="A345" s="3"/>
      <c r="B345" s="3"/>
      <c r="C345" s="3"/>
      <c r="D345" s="3"/>
      <c r="E345" s="3"/>
      <c r="F345" s="3"/>
      <c r="G345" s="3"/>
      <c r="H345" s="3"/>
      <c r="I345" s="3"/>
      <c r="J345" s="3"/>
      <c r="K345" s="3"/>
      <c r="L345" s="3"/>
      <c r="M345" s="3"/>
      <c r="N345" s="3"/>
      <c r="O345" s="3"/>
      <c r="P345" s="3"/>
      <c r="Q345" s="3"/>
      <c r="R345" s="3"/>
      <c r="S345" s="3"/>
      <c r="T345" s="3"/>
      <c r="U345" s="3"/>
      <c r="V345" s="3"/>
      <c r="W345" s="3"/>
    </row>
    <row r="346">
      <c r="A346" s="3"/>
      <c r="B346" s="3"/>
      <c r="C346" s="3"/>
      <c r="D346" s="3"/>
      <c r="E346" s="3"/>
      <c r="F346" s="3"/>
      <c r="G346" s="3"/>
      <c r="H346" s="3"/>
      <c r="I346" s="3"/>
      <c r="J346" s="3"/>
      <c r="K346" s="3"/>
      <c r="L346" s="3"/>
      <c r="M346" s="3"/>
      <c r="N346" s="3"/>
      <c r="O346" s="3"/>
      <c r="P346" s="3"/>
      <c r="Q346" s="3"/>
      <c r="R346" s="3"/>
      <c r="S346" s="3"/>
      <c r="T346" s="3"/>
      <c r="U346" s="3"/>
      <c r="V346" s="3"/>
      <c r="W346" s="3"/>
    </row>
    <row r="347">
      <c r="A347" s="3"/>
      <c r="B347" s="3"/>
      <c r="C347" s="3"/>
      <c r="D347" s="3"/>
      <c r="E347" s="3"/>
      <c r="F347" s="3"/>
      <c r="G347" s="3"/>
      <c r="H347" s="3"/>
      <c r="I347" s="3"/>
      <c r="J347" s="3"/>
      <c r="K347" s="3"/>
      <c r="L347" s="3"/>
      <c r="M347" s="3"/>
      <c r="N347" s="3"/>
      <c r="O347" s="3"/>
      <c r="P347" s="3"/>
      <c r="Q347" s="3"/>
      <c r="R347" s="3"/>
      <c r="S347" s="3"/>
      <c r="T347" s="3"/>
      <c r="U347" s="3"/>
      <c r="V347" s="3"/>
      <c r="W347" s="3"/>
    </row>
    <row r="348">
      <c r="A348" s="3"/>
      <c r="B348" s="3"/>
      <c r="C348" s="3"/>
      <c r="D348" s="3"/>
      <c r="E348" s="3"/>
      <c r="F348" s="3"/>
      <c r="G348" s="3"/>
      <c r="H348" s="3"/>
      <c r="I348" s="3"/>
      <c r="J348" s="3"/>
      <c r="K348" s="3"/>
      <c r="L348" s="3"/>
      <c r="M348" s="3"/>
      <c r="N348" s="3"/>
      <c r="O348" s="3"/>
      <c r="P348" s="3"/>
      <c r="Q348" s="3"/>
      <c r="R348" s="3"/>
      <c r="S348" s="3"/>
      <c r="T348" s="3"/>
      <c r="U348" s="3"/>
      <c r="V348" s="3"/>
      <c r="W348" s="3"/>
    </row>
    <row r="349">
      <c r="A349" s="3"/>
      <c r="B349" s="3"/>
      <c r="C349" s="3"/>
      <c r="D349" s="3"/>
      <c r="E349" s="3"/>
      <c r="F349" s="3"/>
      <c r="G349" s="3"/>
      <c r="H349" s="3"/>
      <c r="I349" s="3"/>
      <c r="J349" s="3"/>
      <c r="K349" s="3"/>
      <c r="L349" s="3"/>
      <c r="M349" s="3"/>
      <c r="N349" s="3"/>
      <c r="O349" s="3"/>
      <c r="P349" s="3"/>
      <c r="Q349" s="3"/>
      <c r="R349" s="3"/>
      <c r="S349" s="3"/>
      <c r="T349" s="3"/>
      <c r="U349" s="3"/>
      <c r="V349" s="3"/>
      <c r="W349" s="3"/>
    </row>
    <row r="350">
      <c r="A350" s="3"/>
      <c r="B350" s="3"/>
      <c r="C350" s="3"/>
      <c r="D350" s="3"/>
      <c r="E350" s="3"/>
      <c r="F350" s="3"/>
      <c r="G350" s="3"/>
      <c r="H350" s="3"/>
      <c r="I350" s="3"/>
      <c r="J350" s="3"/>
      <c r="K350" s="3"/>
      <c r="L350" s="3"/>
      <c r="M350" s="3"/>
      <c r="N350" s="3"/>
      <c r="O350" s="3"/>
      <c r="P350" s="3"/>
      <c r="Q350" s="3"/>
      <c r="R350" s="3"/>
      <c r="S350" s="3"/>
      <c r="T350" s="3"/>
      <c r="U350" s="3"/>
      <c r="V350" s="3"/>
      <c r="W350" s="3"/>
    </row>
    <row r="351">
      <c r="A351" s="3"/>
      <c r="B351" s="3"/>
      <c r="C351" s="3"/>
      <c r="D351" s="3"/>
      <c r="E351" s="3"/>
      <c r="F351" s="3"/>
      <c r="G351" s="3"/>
      <c r="H351" s="3"/>
      <c r="I351" s="3"/>
      <c r="J351" s="3"/>
      <c r="K351" s="3"/>
      <c r="L351" s="3"/>
      <c r="M351" s="3"/>
      <c r="N351" s="3"/>
      <c r="O351" s="3"/>
      <c r="P351" s="3"/>
      <c r="Q351" s="3"/>
      <c r="R351" s="3"/>
      <c r="S351" s="3"/>
      <c r="T351" s="3"/>
      <c r="U351" s="3"/>
      <c r="V351" s="3"/>
      <c r="W351" s="3"/>
    </row>
    <row r="352">
      <c r="A352" s="3"/>
      <c r="B352" s="3"/>
      <c r="C352" s="3"/>
      <c r="D352" s="3"/>
      <c r="E352" s="3"/>
      <c r="F352" s="3"/>
      <c r="G352" s="3"/>
      <c r="H352" s="3"/>
      <c r="I352" s="3"/>
      <c r="J352" s="3"/>
      <c r="K352" s="3"/>
      <c r="L352" s="3"/>
      <c r="M352" s="3"/>
      <c r="N352" s="3"/>
      <c r="O352" s="3"/>
      <c r="P352" s="3"/>
      <c r="Q352" s="3"/>
      <c r="R352" s="3"/>
      <c r="S352" s="3"/>
      <c r="T352" s="3"/>
      <c r="U352" s="3"/>
      <c r="V352" s="3"/>
      <c r="W352" s="3"/>
    </row>
    <row r="353">
      <c r="A353" s="3"/>
      <c r="B353" s="3"/>
      <c r="C353" s="3"/>
      <c r="D353" s="3"/>
      <c r="E353" s="3"/>
      <c r="F353" s="3"/>
      <c r="G353" s="3"/>
      <c r="H353" s="3"/>
      <c r="I353" s="3"/>
      <c r="J353" s="3"/>
      <c r="K353" s="3"/>
      <c r="L353" s="3"/>
      <c r="M353" s="3"/>
      <c r="N353" s="3"/>
      <c r="O353" s="3"/>
      <c r="P353" s="3"/>
      <c r="Q353" s="3"/>
      <c r="R353" s="3"/>
      <c r="S353" s="3"/>
      <c r="T353" s="3"/>
      <c r="U353" s="3"/>
      <c r="V353" s="3"/>
      <c r="W353" s="3"/>
    </row>
    <row r="354">
      <c r="A354" s="3"/>
      <c r="B354" s="3"/>
      <c r="C354" s="3"/>
      <c r="D354" s="3"/>
      <c r="E354" s="3"/>
      <c r="F354" s="3"/>
      <c r="G354" s="3"/>
      <c r="H354" s="3"/>
      <c r="I354" s="3"/>
      <c r="J354" s="3"/>
      <c r="K354" s="3"/>
      <c r="L354" s="3"/>
      <c r="M354" s="3"/>
      <c r="N354" s="3"/>
      <c r="O354" s="3"/>
      <c r="P354" s="3"/>
      <c r="Q354" s="3"/>
      <c r="R354" s="3"/>
      <c r="S354" s="3"/>
      <c r="T354" s="3"/>
      <c r="U354" s="3"/>
      <c r="V354" s="3"/>
      <c r="W354" s="3"/>
    </row>
    <row r="355">
      <c r="A355" s="3"/>
      <c r="B355" s="3"/>
      <c r="C355" s="3"/>
      <c r="D355" s="3"/>
      <c r="E355" s="3"/>
      <c r="F355" s="3"/>
      <c r="G355" s="3"/>
      <c r="H355" s="3"/>
      <c r="I355" s="3"/>
      <c r="J355" s="3"/>
      <c r="K355" s="3"/>
      <c r="L355" s="3"/>
      <c r="M355" s="3"/>
      <c r="N355" s="3"/>
      <c r="O355" s="3"/>
      <c r="P355" s="3"/>
      <c r="Q355" s="3"/>
      <c r="R355" s="3"/>
      <c r="S355" s="3"/>
      <c r="T355" s="3"/>
      <c r="U355" s="3"/>
      <c r="V355" s="3"/>
      <c r="W355" s="3"/>
    </row>
    <row r="356">
      <c r="A356" s="3"/>
      <c r="B356" s="3"/>
      <c r="C356" s="3"/>
      <c r="D356" s="3"/>
      <c r="E356" s="3"/>
      <c r="F356" s="3"/>
      <c r="G356" s="3"/>
      <c r="H356" s="3"/>
      <c r="I356" s="3"/>
      <c r="J356" s="3"/>
      <c r="K356" s="3"/>
      <c r="L356" s="3"/>
      <c r="M356" s="3"/>
      <c r="N356" s="3"/>
      <c r="O356" s="3"/>
      <c r="P356" s="3"/>
      <c r="Q356" s="3"/>
      <c r="R356" s="3"/>
      <c r="S356" s="3"/>
      <c r="T356" s="3"/>
      <c r="U356" s="3"/>
      <c r="V356" s="3"/>
      <c r="W356" s="3"/>
    </row>
    <row r="357">
      <c r="A357" s="3"/>
      <c r="B357" s="3"/>
      <c r="C357" s="3"/>
      <c r="D357" s="3"/>
      <c r="E357" s="3"/>
      <c r="F357" s="3"/>
      <c r="G357" s="3"/>
      <c r="H357" s="3"/>
      <c r="I357" s="3"/>
      <c r="J357" s="3"/>
      <c r="K357" s="3"/>
      <c r="L357" s="3"/>
      <c r="M357" s="3"/>
      <c r="N357" s="3"/>
      <c r="O357" s="3"/>
      <c r="P357" s="3"/>
      <c r="Q357" s="3"/>
      <c r="R357" s="3"/>
      <c r="S357" s="3"/>
      <c r="T357" s="3"/>
      <c r="U357" s="3"/>
      <c r="V357" s="3"/>
      <c r="W357" s="3"/>
    </row>
    <row r="358">
      <c r="A358" s="3"/>
      <c r="B358" s="3"/>
      <c r="C358" s="3"/>
      <c r="D358" s="3"/>
      <c r="E358" s="3"/>
      <c r="F358" s="3"/>
      <c r="G358" s="3"/>
      <c r="H358" s="3"/>
      <c r="I358" s="3"/>
      <c r="J358" s="3"/>
      <c r="K358" s="3"/>
      <c r="L358" s="3"/>
      <c r="M358" s="3"/>
      <c r="N358" s="3"/>
      <c r="O358" s="3"/>
      <c r="P358" s="3"/>
      <c r="Q358" s="3"/>
      <c r="R358" s="3"/>
      <c r="S358" s="3"/>
      <c r="T358" s="3"/>
      <c r="U358" s="3"/>
      <c r="V358" s="3"/>
      <c r="W358" s="3"/>
    </row>
    <row r="359">
      <c r="A359" s="3"/>
      <c r="B359" s="3"/>
      <c r="C359" s="3"/>
      <c r="D359" s="3"/>
      <c r="E359" s="3"/>
      <c r="F359" s="3"/>
      <c r="G359" s="3"/>
      <c r="H359" s="3"/>
      <c r="I359" s="3"/>
      <c r="J359" s="3"/>
      <c r="K359" s="3"/>
      <c r="L359" s="3"/>
      <c r="M359" s="3"/>
      <c r="N359" s="3"/>
      <c r="O359" s="3"/>
      <c r="P359" s="3"/>
      <c r="Q359" s="3"/>
      <c r="R359" s="3"/>
      <c r="S359" s="3"/>
      <c r="T359" s="3"/>
      <c r="U359" s="3"/>
      <c r="V359" s="3"/>
      <c r="W359" s="3"/>
    </row>
    <row r="360">
      <c r="A360" s="3"/>
      <c r="B360" s="3"/>
      <c r="C360" s="3"/>
      <c r="D360" s="3"/>
      <c r="E360" s="3"/>
      <c r="F360" s="3"/>
      <c r="G360" s="3"/>
      <c r="H360" s="3"/>
      <c r="I360" s="3"/>
      <c r="J360" s="3"/>
      <c r="K360" s="3"/>
      <c r="L360" s="3"/>
      <c r="M360" s="3"/>
      <c r="N360" s="3"/>
      <c r="O360" s="3"/>
      <c r="P360" s="3"/>
      <c r="Q360" s="3"/>
      <c r="R360" s="3"/>
      <c r="S360" s="3"/>
      <c r="T360" s="3"/>
      <c r="U360" s="3"/>
      <c r="V360" s="3"/>
      <c r="W360" s="3"/>
    </row>
    <row r="361">
      <c r="A361" s="3"/>
      <c r="B361" s="3"/>
      <c r="C361" s="3"/>
      <c r="D361" s="3"/>
      <c r="E361" s="3"/>
      <c r="F361" s="3"/>
      <c r="G361" s="3"/>
      <c r="H361" s="3"/>
      <c r="I361" s="3"/>
      <c r="J361" s="3"/>
      <c r="K361" s="3"/>
      <c r="L361" s="3"/>
      <c r="M361" s="3"/>
      <c r="N361" s="3"/>
      <c r="O361" s="3"/>
      <c r="P361" s="3"/>
      <c r="Q361" s="3"/>
      <c r="R361" s="3"/>
      <c r="S361" s="3"/>
      <c r="T361" s="3"/>
      <c r="U361" s="3"/>
      <c r="V361" s="3"/>
      <c r="W361" s="3"/>
    </row>
    <row r="362">
      <c r="A362" s="3"/>
      <c r="B362" s="3"/>
      <c r="C362" s="3"/>
      <c r="D362" s="3"/>
      <c r="E362" s="3"/>
      <c r="F362" s="3"/>
      <c r="G362" s="3"/>
      <c r="H362" s="3"/>
      <c r="I362" s="3"/>
      <c r="J362" s="3"/>
      <c r="K362" s="3"/>
      <c r="L362" s="3"/>
      <c r="M362" s="3"/>
      <c r="N362" s="3"/>
      <c r="O362" s="3"/>
      <c r="P362" s="3"/>
      <c r="Q362" s="3"/>
      <c r="R362" s="3"/>
      <c r="S362" s="3"/>
      <c r="T362" s="3"/>
      <c r="U362" s="3"/>
      <c r="V362" s="3"/>
      <c r="W362" s="3"/>
    </row>
    <row r="363">
      <c r="A363" s="3"/>
      <c r="B363" s="3"/>
      <c r="C363" s="3"/>
      <c r="D363" s="3"/>
      <c r="E363" s="3"/>
      <c r="F363" s="3"/>
      <c r="G363" s="3"/>
      <c r="H363" s="3"/>
      <c r="I363" s="3"/>
      <c r="J363" s="3"/>
      <c r="K363" s="3"/>
      <c r="L363" s="3"/>
      <c r="M363" s="3"/>
      <c r="N363" s="3"/>
      <c r="O363" s="3"/>
      <c r="P363" s="3"/>
      <c r="Q363" s="3"/>
      <c r="R363" s="3"/>
      <c r="S363" s="3"/>
      <c r="T363" s="3"/>
      <c r="U363" s="3"/>
      <c r="V363" s="3"/>
      <c r="W363" s="3"/>
    </row>
    <row r="364">
      <c r="A364" s="3"/>
      <c r="B364" s="3"/>
      <c r="C364" s="3"/>
      <c r="D364" s="3"/>
      <c r="E364" s="3"/>
      <c r="F364" s="3"/>
      <c r="G364" s="3"/>
      <c r="H364" s="3"/>
      <c r="I364" s="3"/>
      <c r="J364" s="3"/>
      <c r="K364" s="3"/>
      <c r="L364" s="3"/>
      <c r="M364" s="3"/>
      <c r="N364" s="3"/>
      <c r="O364" s="3"/>
      <c r="P364" s="3"/>
      <c r="Q364" s="3"/>
      <c r="R364" s="3"/>
      <c r="S364" s="3"/>
      <c r="T364" s="3"/>
      <c r="U364" s="3"/>
      <c r="V364" s="3"/>
      <c r="W364" s="3"/>
    </row>
    <row r="365">
      <c r="A365" s="3"/>
      <c r="B365" s="3"/>
      <c r="C365" s="3"/>
      <c r="D365" s="3"/>
      <c r="E365" s="3"/>
      <c r="F365" s="3"/>
      <c r="G365" s="3"/>
      <c r="H365" s="3"/>
      <c r="I365" s="3"/>
      <c r="J365" s="3"/>
      <c r="K365" s="3"/>
      <c r="L365" s="3"/>
      <c r="M365" s="3"/>
      <c r="N365" s="3"/>
      <c r="O365" s="3"/>
      <c r="P365" s="3"/>
      <c r="Q365" s="3"/>
      <c r="R365" s="3"/>
      <c r="S365" s="3"/>
      <c r="T365" s="3"/>
      <c r="U365" s="3"/>
      <c r="V365" s="3"/>
      <c r="W365" s="3"/>
    </row>
    <row r="366">
      <c r="A366" s="3"/>
      <c r="B366" s="3"/>
      <c r="C366" s="3"/>
      <c r="D366" s="3"/>
      <c r="E366" s="3"/>
      <c r="F366" s="3"/>
      <c r="G366" s="3"/>
      <c r="H366" s="3"/>
      <c r="I366" s="3"/>
      <c r="J366" s="3"/>
      <c r="K366" s="3"/>
      <c r="L366" s="3"/>
      <c r="M366" s="3"/>
      <c r="N366" s="3"/>
      <c r="O366" s="3"/>
      <c r="P366" s="3"/>
      <c r="Q366" s="3"/>
      <c r="R366" s="3"/>
      <c r="S366" s="3"/>
      <c r="T366" s="3"/>
      <c r="U366" s="3"/>
      <c r="V366" s="3"/>
      <c r="W366" s="3"/>
    </row>
    <row r="367">
      <c r="A367" s="3"/>
      <c r="B367" s="3"/>
      <c r="C367" s="3"/>
      <c r="D367" s="3"/>
      <c r="E367" s="3"/>
      <c r="F367" s="3"/>
      <c r="G367" s="3"/>
      <c r="H367" s="3"/>
      <c r="I367" s="3"/>
      <c r="J367" s="3"/>
      <c r="K367" s="3"/>
      <c r="L367" s="3"/>
      <c r="M367" s="3"/>
      <c r="N367" s="3"/>
      <c r="O367" s="3"/>
      <c r="P367" s="3"/>
      <c r="Q367" s="3"/>
      <c r="R367" s="3"/>
      <c r="S367" s="3"/>
      <c r="T367" s="3"/>
      <c r="U367" s="3"/>
      <c r="V367" s="3"/>
      <c r="W367" s="3"/>
    </row>
    <row r="368">
      <c r="A368" s="3"/>
      <c r="B368" s="3"/>
      <c r="C368" s="3"/>
      <c r="D368" s="3"/>
      <c r="E368" s="3"/>
      <c r="F368" s="3"/>
      <c r="G368" s="3"/>
      <c r="H368" s="3"/>
      <c r="I368" s="3"/>
      <c r="J368" s="3"/>
      <c r="K368" s="3"/>
      <c r="L368" s="3"/>
      <c r="M368" s="3"/>
      <c r="N368" s="3"/>
      <c r="O368" s="3"/>
      <c r="P368" s="3"/>
      <c r="Q368" s="3"/>
      <c r="R368" s="3"/>
      <c r="S368" s="3"/>
      <c r="T368" s="3"/>
      <c r="U368" s="3"/>
      <c r="V368" s="3"/>
      <c r="W368" s="3"/>
    </row>
    <row r="369">
      <c r="A369" s="3"/>
      <c r="B369" s="3"/>
      <c r="C369" s="3"/>
      <c r="D369" s="3"/>
      <c r="E369" s="3"/>
      <c r="F369" s="3"/>
      <c r="G369" s="3"/>
      <c r="H369" s="3"/>
      <c r="I369" s="3"/>
      <c r="J369" s="3"/>
      <c r="K369" s="3"/>
      <c r="L369" s="3"/>
      <c r="M369" s="3"/>
      <c r="N369" s="3"/>
      <c r="O369" s="3"/>
      <c r="P369" s="3"/>
      <c r="Q369" s="3"/>
      <c r="R369" s="3"/>
      <c r="S369" s="3"/>
      <c r="T369" s="3"/>
      <c r="U369" s="3"/>
      <c r="V369" s="3"/>
      <c r="W369" s="3"/>
    </row>
    <row r="370">
      <c r="A370" s="3"/>
      <c r="B370" s="3"/>
      <c r="C370" s="3"/>
      <c r="D370" s="3"/>
      <c r="E370" s="3"/>
      <c r="F370" s="3"/>
      <c r="G370" s="3"/>
      <c r="H370" s="3"/>
      <c r="I370" s="3"/>
      <c r="J370" s="3"/>
      <c r="K370" s="3"/>
      <c r="L370" s="3"/>
      <c r="M370" s="3"/>
      <c r="N370" s="3"/>
      <c r="O370" s="3"/>
      <c r="P370" s="3"/>
      <c r="Q370" s="3"/>
      <c r="R370" s="3"/>
      <c r="S370" s="3"/>
      <c r="T370" s="3"/>
      <c r="U370" s="3"/>
      <c r="V370" s="3"/>
      <c r="W370" s="3"/>
    </row>
    <row r="371">
      <c r="A371" s="3"/>
      <c r="B371" s="3"/>
      <c r="C371" s="3"/>
      <c r="D371" s="3"/>
      <c r="E371" s="3"/>
      <c r="F371" s="3"/>
      <c r="G371" s="3"/>
      <c r="H371" s="3"/>
      <c r="I371" s="3"/>
      <c r="J371" s="3"/>
      <c r="K371" s="3"/>
      <c r="L371" s="3"/>
      <c r="M371" s="3"/>
      <c r="N371" s="3"/>
      <c r="O371" s="3"/>
      <c r="P371" s="3"/>
      <c r="Q371" s="3"/>
      <c r="R371" s="3"/>
      <c r="S371" s="3"/>
      <c r="T371" s="3"/>
      <c r="U371" s="3"/>
      <c r="V371" s="3"/>
      <c r="W371" s="3"/>
    </row>
    <row r="372">
      <c r="A372" s="3"/>
      <c r="B372" s="3"/>
      <c r="C372" s="3"/>
      <c r="D372" s="3"/>
      <c r="E372" s="3"/>
      <c r="F372" s="3"/>
      <c r="G372" s="3"/>
      <c r="H372" s="3"/>
      <c r="I372" s="3"/>
      <c r="J372" s="3"/>
      <c r="K372" s="3"/>
      <c r="L372" s="3"/>
      <c r="M372" s="3"/>
      <c r="N372" s="3"/>
      <c r="O372" s="3"/>
      <c r="P372" s="3"/>
      <c r="Q372" s="3"/>
      <c r="R372" s="3"/>
      <c r="S372" s="3"/>
      <c r="T372" s="3"/>
      <c r="U372" s="3"/>
      <c r="V372" s="3"/>
      <c r="W372" s="3"/>
    </row>
    <row r="373">
      <c r="A373" s="3"/>
      <c r="B373" s="3"/>
      <c r="C373" s="3"/>
      <c r="D373" s="3"/>
      <c r="E373" s="3"/>
      <c r="F373" s="3"/>
      <c r="G373" s="3"/>
      <c r="H373" s="3"/>
      <c r="I373" s="3"/>
      <c r="J373" s="3"/>
      <c r="K373" s="3"/>
      <c r="L373" s="3"/>
      <c r="M373" s="3"/>
      <c r="N373" s="3"/>
      <c r="O373" s="3"/>
      <c r="P373" s="3"/>
      <c r="Q373" s="3"/>
      <c r="R373" s="3"/>
      <c r="S373" s="3"/>
      <c r="T373" s="3"/>
      <c r="U373" s="3"/>
      <c r="V373" s="3"/>
      <c r="W373" s="3"/>
    </row>
    <row r="374">
      <c r="A374" s="3"/>
      <c r="B374" s="3"/>
      <c r="C374" s="3"/>
      <c r="D374" s="3"/>
      <c r="E374" s="3"/>
      <c r="F374" s="3"/>
      <c r="G374" s="3"/>
      <c r="H374" s="3"/>
      <c r="I374" s="3"/>
      <c r="J374" s="3"/>
      <c r="K374" s="3"/>
      <c r="L374" s="3"/>
      <c r="M374" s="3"/>
      <c r="N374" s="3"/>
      <c r="O374" s="3"/>
      <c r="P374" s="3"/>
      <c r="Q374" s="3"/>
      <c r="R374" s="3"/>
      <c r="S374" s="3"/>
      <c r="T374" s="3"/>
      <c r="U374" s="3"/>
      <c r="V374" s="3"/>
      <c r="W374" s="3"/>
    </row>
    <row r="375">
      <c r="A375" s="3"/>
      <c r="B375" s="3"/>
      <c r="C375" s="3"/>
      <c r="D375" s="3"/>
      <c r="E375" s="3"/>
      <c r="F375" s="3"/>
      <c r="G375" s="3"/>
      <c r="H375" s="3"/>
      <c r="I375" s="3"/>
      <c r="J375" s="3"/>
      <c r="K375" s="3"/>
      <c r="L375" s="3"/>
      <c r="M375" s="3"/>
      <c r="N375" s="3"/>
      <c r="O375" s="3"/>
      <c r="P375" s="3"/>
      <c r="Q375" s="3"/>
      <c r="R375" s="3"/>
      <c r="S375" s="3"/>
      <c r="T375" s="3"/>
      <c r="U375" s="3"/>
      <c r="V375" s="3"/>
      <c r="W375" s="3"/>
    </row>
    <row r="376">
      <c r="A376" s="3"/>
      <c r="B376" s="3"/>
      <c r="C376" s="3"/>
      <c r="D376" s="3"/>
      <c r="E376" s="3"/>
      <c r="F376" s="3"/>
      <c r="G376" s="3"/>
      <c r="H376" s="3"/>
      <c r="I376" s="3"/>
      <c r="J376" s="3"/>
      <c r="K376" s="3"/>
      <c r="L376" s="3"/>
      <c r="M376" s="3"/>
      <c r="N376" s="3"/>
      <c r="O376" s="3"/>
      <c r="P376" s="3"/>
      <c r="Q376" s="3"/>
      <c r="R376" s="3"/>
      <c r="S376" s="3"/>
      <c r="T376" s="3"/>
      <c r="U376" s="3"/>
      <c r="V376" s="3"/>
      <c r="W376" s="3"/>
    </row>
    <row r="377">
      <c r="A377" s="3"/>
      <c r="B377" s="3"/>
      <c r="C377" s="3"/>
      <c r="D377" s="3"/>
      <c r="E377" s="3"/>
      <c r="F377" s="3"/>
      <c r="G377" s="3"/>
      <c r="H377" s="3"/>
      <c r="I377" s="3"/>
      <c r="J377" s="3"/>
      <c r="K377" s="3"/>
      <c r="L377" s="3"/>
      <c r="M377" s="3"/>
      <c r="N377" s="3"/>
      <c r="O377" s="3"/>
      <c r="P377" s="3"/>
      <c r="Q377" s="3"/>
      <c r="R377" s="3"/>
      <c r="S377" s="3"/>
      <c r="T377" s="3"/>
      <c r="U377" s="3"/>
      <c r="V377" s="3"/>
      <c r="W377" s="3"/>
    </row>
    <row r="378">
      <c r="A378" s="3"/>
      <c r="B378" s="3"/>
      <c r="C378" s="3"/>
      <c r="D378" s="3"/>
      <c r="E378" s="3"/>
      <c r="F378" s="3"/>
      <c r="G378" s="3"/>
      <c r="H378" s="3"/>
      <c r="I378" s="3"/>
      <c r="J378" s="3"/>
      <c r="K378" s="3"/>
      <c r="L378" s="3"/>
      <c r="M378" s="3"/>
      <c r="N378" s="3"/>
      <c r="O378" s="3"/>
      <c r="P378" s="3"/>
      <c r="Q378" s="3"/>
      <c r="R378" s="3"/>
      <c r="S378" s="3"/>
      <c r="T378" s="3"/>
      <c r="U378" s="3"/>
      <c r="V378" s="3"/>
      <c r="W378" s="3"/>
    </row>
    <row r="379">
      <c r="A379" s="3"/>
      <c r="B379" s="3"/>
      <c r="C379" s="3"/>
      <c r="D379" s="3"/>
      <c r="E379" s="3"/>
      <c r="F379" s="3"/>
      <c r="G379" s="3"/>
      <c r="H379" s="3"/>
      <c r="I379" s="3"/>
      <c r="J379" s="3"/>
      <c r="K379" s="3"/>
      <c r="L379" s="3"/>
      <c r="M379" s="3"/>
      <c r="N379" s="3"/>
      <c r="O379" s="3"/>
      <c r="P379" s="3"/>
      <c r="Q379" s="3"/>
      <c r="R379" s="3"/>
      <c r="S379" s="3"/>
      <c r="T379" s="3"/>
      <c r="U379" s="3"/>
      <c r="V379" s="3"/>
      <c r="W379" s="3"/>
    </row>
    <row r="380">
      <c r="A380" s="3"/>
      <c r="B380" s="3"/>
      <c r="C380" s="3"/>
      <c r="D380" s="3"/>
      <c r="E380" s="3"/>
      <c r="F380" s="3"/>
      <c r="G380" s="3"/>
      <c r="H380" s="3"/>
      <c r="I380" s="3"/>
      <c r="J380" s="3"/>
      <c r="K380" s="3"/>
      <c r="L380" s="3"/>
      <c r="M380" s="3"/>
      <c r="N380" s="3"/>
      <c r="O380" s="3"/>
      <c r="P380" s="3"/>
      <c r="Q380" s="3"/>
      <c r="R380" s="3"/>
      <c r="S380" s="3"/>
      <c r="T380" s="3"/>
      <c r="U380" s="3"/>
      <c r="V380" s="3"/>
      <c r="W380" s="3"/>
    </row>
    <row r="381">
      <c r="A381" s="3"/>
      <c r="B381" s="3"/>
      <c r="C381" s="3"/>
      <c r="D381" s="3"/>
      <c r="E381" s="3"/>
      <c r="F381" s="3"/>
      <c r="G381" s="3"/>
      <c r="H381" s="3"/>
      <c r="I381" s="3"/>
      <c r="J381" s="3"/>
      <c r="K381" s="3"/>
      <c r="L381" s="3"/>
      <c r="M381" s="3"/>
      <c r="N381" s="3"/>
      <c r="O381" s="3"/>
      <c r="P381" s="3"/>
      <c r="Q381" s="3"/>
      <c r="R381" s="3"/>
      <c r="S381" s="3"/>
      <c r="T381" s="3"/>
      <c r="U381" s="3"/>
      <c r="V381" s="3"/>
      <c r="W381" s="3"/>
    </row>
    <row r="382">
      <c r="A382" s="3"/>
      <c r="B382" s="3"/>
      <c r="C382" s="3"/>
      <c r="D382" s="3"/>
      <c r="E382" s="3"/>
      <c r="F382" s="3"/>
      <c r="G382" s="3"/>
      <c r="H382" s="3"/>
      <c r="I382" s="3"/>
      <c r="J382" s="3"/>
      <c r="K382" s="3"/>
      <c r="L382" s="3"/>
      <c r="M382" s="3"/>
      <c r="N382" s="3"/>
      <c r="O382" s="3"/>
      <c r="P382" s="3"/>
      <c r="Q382" s="3"/>
      <c r="R382" s="3"/>
      <c r="S382" s="3"/>
      <c r="T382" s="3"/>
      <c r="U382" s="3"/>
      <c r="V382" s="3"/>
      <c r="W382" s="3"/>
    </row>
    <row r="383">
      <c r="A383" s="3"/>
      <c r="B383" s="3"/>
      <c r="C383" s="3"/>
      <c r="D383" s="3"/>
      <c r="E383" s="3"/>
      <c r="F383" s="3"/>
      <c r="G383" s="3"/>
      <c r="H383" s="3"/>
      <c r="I383" s="3"/>
      <c r="J383" s="3"/>
      <c r="K383" s="3"/>
      <c r="L383" s="3"/>
      <c r="M383" s="3"/>
      <c r="N383" s="3"/>
      <c r="O383" s="3"/>
      <c r="P383" s="3"/>
      <c r="Q383" s="3"/>
      <c r="R383" s="3"/>
      <c r="S383" s="3"/>
      <c r="T383" s="3"/>
      <c r="U383" s="3"/>
      <c r="V383" s="3"/>
      <c r="W383" s="3"/>
    </row>
    <row r="384">
      <c r="A384" s="3"/>
      <c r="B384" s="3"/>
      <c r="C384" s="3"/>
      <c r="D384" s="3"/>
      <c r="E384" s="3"/>
      <c r="F384" s="3"/>
      <c r="G384" s="3"/>
      <c r="H384" s="3"/>
      <c r="I384" s="3"/>
      <c r="J384" s="3"/>
      <c r="K384" s="3"/>
      <c r="L384" s="3"/>
      <c r="M384" s="3"/>
      <c r="N384" s="3"/>
      <c r="O384" s="3"/>
      <c r="P384" s="3"/>
      <c r="Q384" s="3"/>
      <c r="R384" s="3"/>
      <c r="S384" s="3"/>
      <c r="T384" s="3"/>
      <c r="U384" s="3"/>
      <c r="V384" s="3"/>
      <c r="W384" s="3"/>
    </row>
    <row r="385">
      <c r="A385" s="3"/>
      <c r="B385" s="3"/>
      <c r="C385" s="3"/>
      <c r="D385" s="3"/>
      <c r="E385" s="3"/>
      <c r="F385" s="3"/>
      <c r="G385" s="3"/>
      <c r="H385" s="3"/>
      <c r="I385" s="3"/>
      <c r="J385" s="3"/>
      <c r="K385" s="3"/>
      <c r="L385" s="3"/>
      <c r="M385" s="3"/>
      <c r="N385" s="3"/>
      <c r="O385" s="3"/>
      <c r="P385" s="3"/>
      <c r="Q385" s="3"/>
      <c r="R385" s="3"/>
      <c r="S385" s="3"/>
      <c r="T385" s="3"/>
      <c r="U385" s="3"/>
      <c r="V385" s="3"/>
      <c r="W385" s="3"/>
    </row>
    <row r="386">
      <c r="A386" s="3"/>
      <c r="B386" s="3"/>
      <c r="C386" s="3"/>
      <c r="D386" s="3"/>
      <c r="E386" s="3"/>
      <c r="F386" s="3"/>
      <c r="G386" s="3"/>
      <c r="H386" s="3"/>
      <c r="I386" s="3"/>
      <c r="J386" s="3"/>
      <c r="K386" s="3"/>
      <c r="L386" s="3"/>
      <c r="M386" s="3"/>
      <c r="N386" s="3"/>
      <c r="O386" s="3"/>
      <c r="P386" s="3"/>
      <c r="Q386" s="3"/>
      <c r="R386" s="3"/>
      <c r="S386" s="3"/>
      <c r="T386" s="3"/>
      <c r="U386" s="3"/>
      <c r="V386" s="3"/>
      <c r="W386" s="3"/>
    </row>
    <row r="387">
      <c r="A387" s="3"/>
      <c r="B387" s="3"/>
      <c r="C387" s="3"/>
      <c r="D387" s="3"/>
      <c r="E387" s="3"/>
      <c r="F387" s="3"/>
      <c r="G387" s="3"/>
      <c r="H387" s="3"/>
      <c r="I387" s="3"/>
      <c r="J387" s="3"/>
      <c r="K387" s="3"/>
      <c r="L387" s="3"/>
      <c r="M387" s="3"/>
      <c r="N387" s="3"/>
      <c r="O387" s="3"/>
      <c r="P387" s="3"/>
      <c r="Q387" s="3"/>
      <c r="R387" s="3"/>
      <c r="S387" s="3"/>
      <c r="T387" s="3"/>
      <c r="U387" s="3"/>
      <c r="V387" s="3"/>
      <c r="W387" s="3"/>
    </row>
    <row r="388">
      <c r="A388" s="3"/>
      <c r="B388" s="3"/>
      <c r="C388" s="3"/>
      <c r="D388" s="3"/>
      <c r="E388" s="3"/>
      <c r="F388" s="3"/>
      <c r="G388" s="3"/>
      <c r="H388" s="3"/>
      <c r="I388" s="3"/>
      <c r="J388" s="3"/>
      <c r="K388" s="3"/>
      <c r="L388" s="3"/>
      <c r="M388" s="3"/>
      <c r="N388" s="3"/>
      <c r="O388" s="3"/>
      <c r="P388" s="3"/>
      <c r="Q388" s="3"/>
      <c r="R388" s="3"/>
      <c r="S388" s="3"/>
      <c r="T388" s="3"/>
      <c r="U388" s="3"/>
      <c r="V388" s="3"/>
      <c r="W388" s="3"/>
    </row>
    <row r="389">
      <c r="A389" s="3"/>
      <c r="B389" s="3"/>
      <c r="C389" s="3"/>
      <c r="D389" s="3"/>
      <c r="E389" s="3"/>
      <c r="F389" s="3"/>
      <c r="G389" s="3"/>
      <c r="H389" s="3"/>
      <c r="I389" s="3"/>
      <c r="J389" s="3"/>
      <c r="K389" s="3"/>
      <c r="L389" s="3"/>
      <c r="M389" s="3"/>
      <c r="N389" s="3"/>
      <c r="O389" s="3"/>
      <c r="P389" s="3"/>
      <c r="Q389" s="3"/>
      <c r="R389" s="3"/>
      <c r="S389" s="3"/>
      <c r="T389" s="3"/>
      <c r="U389" s="3"/>
      <c r="V389" s="3"/>
      <c r="W389" s="3"/>
    </row>
    <row r="390">
      <c r="A390" s="3"/>
      <c r="B390" s="3"/>
      <c r="C390" s="3"/>
      <c r="D390" s="3"/>
      <c r="E390" s="3"/>
      <c r="F390" s="3"/>
      <c r="G390" s="3"/>
      <c r="H390" s="3"/>
      <c r="I390" s="3"/>
      <c r="J390" s="3"/>
      <c r="K390" s="3"/>
      <c r="L390" s="3"/>
      <c r="M390" s="3"/>
      <c r="N390" s="3"/>
      <c r="O390" s="3"/>
      <c r="P390" s="3"/>
      <c r="Q390" s="3"/>
      <c r="R390" s="3"/>
      <c r="S390" s="3"/>
      <c r="T390" s="3"/>
      <c r="U390" s="3"/>
      <c r="V390" s="3"/>
      <c r="W390" s="3"/>
    </row>
    <row r="391">
      <c r="A391" s="3"/>
      <c r="B391" s="3"/>
      <c r="C391" s="3"/>
      <c r="D391" s="3"/>
      <c r="E391" s="3"/>
      <c r="F391" s="3"/>
      <c r="G391" s="3"/>
      <c r="H391" s="3"/>
      <c r="I391" s="3"/>
      <c r="J391" s="3"/>
      <c r="K391" s="3"/>
      <c r="L391" s="3"/>
      <c r="M391" s="3"/>
      <c r="N391" s="3"/>
      <c r="O391" s="3"/>
      <c r="P391" s="3"/>
      <c r="Q391" s="3"/>
      <c r="R391" s="3"/>
      <c r="S391" s="3"/>
      <c r="T391" s="3"/>
      <c r="U391" s="3"/>
      <c r="V391" s="3"/>
      <c r="W391" s="3"/>
    </row>
    <row r="392">
      <c r="A392" s="3"/>
      <c r="B392" s="3"/>
      <c r="C392" s="3"/>
      <c r="D392" s="3"/>
      <c r="E392" s="3"/>
      <c r="F392" s="3"/>
      <c r="G392" s="3"/>
      <c r="H392" s="3"/>
      <c r="I392" s="3"/>
      <c r="J392" s="3"/>
      <c r="K392" s="3"/>
      <c r="L392" s="3"/>
      <c r="M392" s="3"/>
      <c r="N392" s="3"/>
      <c r="O392" s="3"/>
      <c r="P392" s="3"/>
      <c r="Q392" s="3"/>
      <c r="R392" s="3"/>
      <c r="S392" s="3"/>
      <c r="T392" s="3"/>
      <c r="U392" s="3"/>
      <c r="V392" s="3"/>
      <c r="W392" s="3"/>
    </row>
    <row r="393">
      <c r="A393" s="3"/>
      <c r="B393" s="3"/>
      <c r="C393" s="3"/>
      <c r="D393" s="3"/>
      <c r="E393" s="3"/>
      <c r="F393" s="3"/>
      <c r="G393" s="3"/>
      <c r="H393" s="3"/>
      <c r="I393" s="3"/>
      <c r="J393" s="3"/>
      <c r="K393" s="3"/>
      <c r="L393" s="3"/>
      <c r="M393" s="3"/>
      <c r="N393" s="3"/>
      <c r="O393" s="3"/>
      <c r="P393" s="3"/>
      <c r="Q393" s="3"/>
      <c r="R393" s="3"/>
      <c r="S393" s="3"/>
      <c r="T393" s="3"/>
      <c r="U393" s="3"/>
      <c r="V393" s="3"/>
      <c r="W393" s="3"/>
    </row>
    <row r="394">
      <c r="A394" s="3"/>
      <c r="B394" s="3"/>
      <c r="C394" s="3"/>
      <c r="D394" s="3"/>
      <c r="E394" s="3"/>
      <c r="F394" s="3"/>
      <c r="G394" s="3"/>
      <c r="H394" s="3"/>
      <c r="I394" s="3"/>
      <c r="J394" s="3"/>
      <c r="K394" s="3"/>
      <c r="L394" s="3"/>
      <c r="M394" s="3"/>
      <c r="N394" s="3"/>
      <c r="O394" s="3"/>
      <c r="P394" s="3"/>
      <c r="Q394" s="3"/>
      <c r="R394" s="3"/>
      <c r="S394" s="3"/>
      <c r="T394" s="3"/>
      <c r="U394" s="3"/>
      <c r="V394" s="3"/>
      <c r="W394" s="3"/>
    </row>
    <row r="395">
      <c r="A395" s="3"/>
      <c r="B395" s="3"/>
      <c r="C395" s="3"/>
      <c r="D395" s="3"/>
      <c r="E395" s="3"/>
      <c r="F395" s="3"/>
      <c r="G395" s="3"/>
      <c r="H395" s="3"/>
      <c r="I395" s="3"/>
      <c r="J395" s="3"/>
      <c r="K395" s="3"/>
      <c r="L395" s="3"/>
      <c r="M395" s="3"/>
      <c r="N395" s="3"/>
      <c r="O395" s="3"/>
      <c r="P395" s="3"/>
      <c r="Q395" s="3"/>
      <c r="R395" s="3"/>
      <c r="S395" s="3"/>
      <c r="T395" s="3"/>
      <c r="U395" s="3"/>
      <c r="V395" s="3"/>
      <c r="W395" s="3"/>
    </row>
    <row r="396">
      <c r="A396" s="3"/>
      <c r="B396" s="3"/>
      <c r="C396" s="3"/>
      <c r="D396" s="3"/>
      <c r="E396" s="3"/>
      <c r="F396" s="3"/>
      <c r="G396" s="3"/>
      <c r="H396" s="3"/>
      <c r="I396" s="3"/>
      <c r="J396" s="3"/>
      <c r="K396" s="3"/>
      <c r="L396" s="3"/>
      <c r="M396" s="3"/>
      <c r="N396" s="3"/>
      <c r="O396" s="3"/>
      <c r="P396" s="3"/>
      <c r="Q396" s="3"/>
      <c r="R396" s="3"/>
      <c r="S396" s="3"/>
      <c r="T396" s="3"/>
      <c r="U396" s="3"/>
      <c r="V396" s="3"/>
      <c r="W396" s="3"/>
    </row>
    <row r="397">
      <c r="A397" s="3"/>
      <c r="B397" s="3"/>
      <c r="C397" s="3"/>
      <c r="D397" s="3"/>
      <c r="E397" s="3"/>
      <c r="F397" s="3"/>
      <c r="G397" s="3"/>
      <c r="H397" s="3"/>
      <c r="I397" s="3"/>
      <c r="J397" s="3"/>
      <c r="K397" s="3"/>
      <c r="L397" s="3"/>
      <c r="M397" s="3"/>
      <c r="N397" s="3"/>
      <c r="O397" s="3"/>
      <c r="P397" s="3"/>
      <c r="Q397" s="3"/>
      <c r="R397" s="3"/>
      <c r="S397" s="3"/>
      <c r="T397" s="3"/>
      <c r="U397" s="3"/>
      <c r="V397" s="3"/>
      <c r="W397" s="3"/>
    </row>
    <row r="398">
      <c r="A398" s="3"/>
      <c r="B398" s="3"/>
      <c r="C398" s="3"/>
      <c r="D398" s="3"/>
      <c r="E398" s="3"/>
      <c r="F398" s="3"/>
      <c r="G398" s="3"/>
      <c r="H398" s="3"/>
      <c r="I398" s="3"/>
      <c r="J398" s="3"/>
      <c r="K398" s="3"/>
      <c r="L398" s="3"/>
      <c r="M398" s="3"/>
      <c r="N398" s="3"/>
      <c r="O398" s="3"/>
      <c r="P398" s="3"/>
      <c r="Q398" s="3"/>
      <c r="R398" s="3"/>
      <c r="S398" s="3"/>
      <c r="T398" s="3"/>
      <c r="U398" s="3"/>
      <c r="V398" s="3"/>
      <c r="W398" s="3"/>
    </row>
    <row r="399">
      <c r="A399" s="3"/>
      <c r="B399" s="3"/>
      <c r="C399" s="3"/>
      <c r="D399" s="3"/>
      <c r="E399" s="3"/>
      <c r="F399" s="3"/>
      <c r="G399" s="3"/>
      <c r="H399" s="3"/>
      <c r="I399" s="3"/>
      <c r="J399" s="3"/>
      <c r="K399" s="3"/>
      <c r="L399" s="3"/>
      <c r="M399" s="3"/>
      <c r="N399" s="3"/>
      <c r="O399" s="3"/>
      <c r="P399" s="3"/>
      <c r="Q399" s="3"/>
      <c r="R399" s="3"/>
      <c r="S399" s="3"/>
      <c r="T399" s="3"/>
      <c r="U399" s="3"/>
      <c r="V399" s="3"/>
      <c r="W399" s="3"/>
    </row>
    <row r="400">
      <c r="A400" s="3"/>
      <c r="B400" s="3"/>
      <c r="C400" s="3"/>
      <c r="D400" s="3"/>
      <c r="E400" s="3"/>
      <c r="F400" s="3"/>
      <c r="G400" s="3"/>
      <c r="H400" s="3"/>
      <c r="I400" s="3"/>
      <c r="J400" s="3"/>
      <c r="K400" s="3"/>
      <c r="L400" s="3"/>
      <c r="M400" s="3"/>
      <c r="N400" s="3"/>
      <c r="O400" s="3"/>
      <c r="P400" s="3"/>
      <c r="Q400" s="3"/>
      <c r="R400" s="3"/>
      <c r="S400" s="3"/>
      <c r="T400" s="3"/>
      <c r="U400" s="3"/>
      <c r="V400" s="3"/>
      <c r="W400" s="3"/>
    </row>
    <row r="401">
      <c r="A401" s="3"/>
      <c r="B401" s="3"/>
      <c r="C401" s="3"/>
      <c r="D401" s="3"/>
      <c r="E401" s="3"/>
      <c r="F401" s="3"/>
      <c r="G401" s="3"/>
      <c r="H401" s="3"/>
      <c r="I401" s="3"/>
      <c r="J401" s="3"/>
      <c r="K401" s="3"/>
      <c r="L401" s="3"/>
      <c r="M401" s="3"/>
      <c r="N401" s="3"/>
      <c r="O401" s="3"/>
      <c r="P401" s="3"/>
      <c r="Q401" s="3"/>
      <c r="R401" s="3"/>
      <c r="S401" s="3"/>
      <c r="T401" s="3"/>
      <c r="U401" s="3"/>
      <c r="V401" s="3"/>
      <c r="W401" s="3"/>
    </row>
    <row r="402">
      <c r="A402" s="3"/>
      <c r="B402" s="3"/>
      <c r="C402" s="3"/>
      <c r="D402" s="3"/>
      <c r="E402" s="3"/>
      <c r="F402" s="3"/>
      <c r="G402" s="3"/>
      <c r="H402" s="3"/>
      <c r="I402" s="3"/>
      <c r="J402" s="3"/>
      <c r="K402" s="3"/>
      <c r="L402" s="3"/>
      <c r="M402" s="3"/>
      <c r="N402" s="3"/>
      <c r="O402" s="3"/>
      <c r="P402" s="3"/>
      <c r="Q402" s="3"/>
      <c r="R402" s="3"/>
      <c r="S402" s="3"/>
      <c r="T402" s="3"/>
      <c r="U402" s="3"/>
      <c r="V402" s="3"/>
      <c r="W402" s="3"/>
    </row>
    <row r="403">
      <c r="A403" s="3"/>
      <c r="B403" s="3"/>
      <c r="C403" s="3"/>
      <c r="D403" s="3"/>
      <c r="E403" s="3"/>
      <c r="F403" s="3"/>
      <c r="G403" s="3"/>
      <c r="H403" s="3"/>
      <c r="I403" s="3"/>
      <c r="J403" s="3"/>
      <c r="K403" s="3"/>
      <c r="L403" s="3"/>
      <c r="M403" s="3"/>
      <c r="N403" s="3"/>
      <c r="O403" s="3"/>
      <c r="P403" s="3"/>
      <c r="Q403" s="3"/>
      <c r="R403" s="3"/>
      <c r="S403" s="3"/>
      <c r="T403" s="3"/>
      <c r="U403" s="3"/>
      <c r="V403" s="3"/>
      <c r="W403" s="3"/>
    </row>
    <row r="404">
      <c r="A404" s="3"/>
      <c r="B404" s="3"/>
      <c r="C404" s="3"/>
      <c r="D404" s="3"/>
      <c r="E404" s="3"/>
      <c r="F404" s="3"/>
      <c r="G404" s="3"/>
      <c r="H404" s="3"/>
      <c r="I404" s="3"/>
      <c r="J404" s="3"/>
      <c r="K404" s="3"/>
      <c r="L404" s="3"/>
      <c r="M404" s="3"/>
      <c r="N404" s="3"/>
      <c r="O404" s="3"/>
      <c r="P404" s="3"/>
      <c r="Q404" s="3"/>
      <c r="R404" s="3"/>
      <c r="S404" s="3"/>
      <c r="T404" s="3"/>
      <c r="U404" s="3"/>
      <c r="V404" s="3"/>
      <c r="W404" s="3"/>
    </row>
    <row r="405">
      <c r="A405" s="3"/>
      <c r="B405" s="3"/>
      <c r="C405" s="3"/>
      <c r="D405" s="3"/>
      <c r="E405" s="3"/>
      <c r="F405" s="3"/>
      <c r="G405" s="3"/>
      <c r="H405" s="3"/>
      <c r="I405" s="3"/>
      <c r="J405" s="3"/>
      <c r="K405" s="3"/>
      <c r="L405" s="3"/>
      <c r="M405" s="3"/>
      <c r="N405" s="3"/>
      <c r="O405" s="3"/>
      <c r="P405" s="3"/>
      <c r="Q405" s="3"/>
      <c r="R405" s="3"/>
      <c r="S405" s="3"/>
      <c r="T405" s="3"/>
      <c r="U405" s="3"/>
      <c r="V405" s="3"/>
      <c r="W405" s="3"/>
    </row>
    <row r="406">
      <c r="A406" s="3"/>
      <c r="B406" s="3"/>
      <c r="C406" s="3"/>
      <c r="D406" s="3"/>
      <c r="E406" s="3"/>
      <c r="F406" s="3"/>
      <c r="G406" s="3"/>
      <c r="H406" s="3"/>
      <c r="I406" s="3"/>
      <c r="J406" s="3"/>
      <c r="K406" s="3"/>
      <c r="L406" s="3"/>
      <c r="M406" s="3"/>
      <c r="N406" s="3"/>
      <c r="O406" s="3"/>
      <c r="P406" s="3"/>
      <c r="Q406" s="3"/>
      <c r="R406" s="3"/>
      <c r="S406" s="3"/>
      <c r="T406" s="3"/>
      <c r="U406" s="3"/>
      <c r="V406" s="3"/>
      <c r="W406" s="3"/>
    </row>
    <row r="407">
      <c r="A407" s="3"/>
      <c r="B407" s="3"/>
      <c r="C407" s="3"/>
      <c r="D407" s="3"/>
      <c r="E407" s="3"/>
      <c r="F407" s="3"/>
      <c r="G407" s="3"/>
      <c r="H407" s="3"/>
      <c r="I407" s="3"/>
      <c r="J407" s="3"/>
      <c r="K407" s="3"/>
      <c r="L407" s="3"/>
      <c r="M407" s="3"/>
      <c r="N407" s="3"/>
      <c r="O407" s="3"/>
      <c r="P407" s="3"/>
      <c r="Q407" s="3"/>
      <c r="R407" s="3"/>
      <c r="S407" s="3"/>
      <c r="T407" s="3"/>
      <c r="U407" s="3"/>
      <c r="V407" s="3"/>
      <c r="W407" s="3"/>
    </row>
    <row r="408">
      <c r="A408" s="3"/>
      <c r="B408" s="3"/>
      <c r="C408" s="3"/>
      <c r="D408" s="3"/>
      <c r="E408" s="3"/>
      <c r="F408" s="3"/>
      <c r="G408" s="3"/>
      <c r="H408" s="3"/>
      <c r="I408" s="3"/>
      <c r="J408" s="3"/>
      <c r="K408" s="3"/>
      <c r="L408" s="3"/>
      <c r="M408" s="3"/>
      <c r="N408" s="3"/>
      <c r="O408" s="3"/>
      <c r="P408" s="3"/>
      <c r="Q408" s="3"/>
      <c r="R408" s="3"/>
      <c r="S408" s="3"/>
      <c r="T408" s="3"/>
      <c r="U408" s="3"/>
      <c r="V408" s="3"/>
      <c r="W408" s="3"/>
    </row>
    <row r="409">
      <c r="A409" s="3"/>
      <c r="B409" s="3"/>
      <c r="C409" s="3"/>
      <c r="D409" s="3"/>
      <c r="E409" s="3"/>
      <c r="F409" s="3"/>
      <c r="G409" s="3"/>
      <c r="H409" s="3"/>
      <c r="I409" s="3"/>
      <c r="J409" s="3"/>
      <c r="K409" s="3"/>
      <c r="L409" s="3"/>
      <c r="M409" s="3"/>
      <c r="N409" s="3"/>
      <c r="O409" s="3"/>
      <c r="P409" s="3"/>
      <c r="Q409" s="3"/>
      <c r="R409" s="3"/>
      <c r="S409" s="3"/>
      <c r="T409" s="3"/>
      <c r="U409" s="3"/>
      <c r="V409" s="3"/>
      <c r="W409" s="3"/>
    </row>
    <row r="410">
      <c r="A410" s="3"/>
      <c r="B410" s="3"/>
      <c r="C410" s="3"/>
      <c r="D410" s="3"/>
      <c r="E410" s="3"/>
      <c r="F410" s="3"/>
      <c r="G410" s="3"/>
      <c r="H410" s="3"/>
      <c r="I410" s="3"/>
      <c r="J410" s="3"/>
      <c r="K410" s="3"/>
      <c r="L410" s="3"/>
      <c r="M410" s="3"/>
      <c r="N410" s="3"/>
      <c r="O410" s="3"/>
      <c r="P410" s="3"/>
      <c r="Q410" s="3"/>
      <c r="R410" s="3"/>
      <c r="S410" s="3"/>
      <c r="T410" s="3"/>
      <c r="U410" s="3"/>
      <c r="V410" s="3"/>
      <c r="W410" s="3"/>
    </row>
    <row r="411">
      <c r="A411" s="3"/>
      <c r="B411" s="3"/>
      <c r="C411" s="3"/>
      <c r="D411" s="3"/>
      <c r="E411" s="3"/>
      <c r="F411" s="3"/>
      <c r="G411" s="3"/>
      <c r="H411" s="3"/>
      <c r="I411" s="3"/>
      <c r="J411" s="3"/>
      <c r="K411" s="3"/>
      <c r="L411" s="3"/>
      <c r="M411" s="3"/>
      <c r="N411" s="3"/>
      <c r="O411" s="3"/>
      <c r="P411" s="3"/>
      <c r="Q411" s="3"/>
      <c r="R411" s="3"/>
      <c r="S411" s="3"/>
      <c r="T411" s="3"/>
      <c r="U411" s="3"/>
      <c r="V411" s="3"/>
      <c r="W411" s="3"/>
    </row>
    <row r="412">
      <c r="A412" s="3"/>
      <c r="B412" s="3"/>
      <c r="C412" s="3"/>
      <c r="D412" s="3"/>
      <c r="E412" s="3"/>
      <c r="F412" s="3"/>
      <c r="G412" s="3"/>
      <c r="H412" s="3"/>
      <c r="I412" s="3"/>
      <c r="J412" s="3"/>
      <c r="K412" s="3"/>
      <c r="L412" s="3"/>
      <c r="M412" s="3"/>
      <c r="N412" s="3"/>
      <c r="O412" s="3"/>
      <c r="P412" s="3"/>
      <c r="Q412" s="3"/>
      <c r="R412" s="3"/>
      <c r="S412" s="3"/>
      <c r="T412" s="3"/>
      <c r="U412" s="3"/>
      <c r="V412" s="3"/>
      <c r="W412" s="3"/>
    </row>
    <row r="413">
      <c r="A413" s="3"/>
      <c r="B413" s="3"/>
      <c r="C413" s="3"/>
      <c r="D413" s="3"/>
      <c r="E413" s="3"/>
      <c r="F413" s="3"/>
      <c r="G413" s="3"/>
      <c r="H413" s="3"/>
      <c r="I413" s="3"/>
      <c r="J413" s="3"/>
      <c r="K413" s="3"/>
      <c r="L413" s="3"/>
      <c r="M413" s="3"/>
      <c r="N413" s="3"/>
      <c r="O413" s="3"/>
      <c r="P413" s="3"/>
      <c r="Q413" s="3"/>
      <c r="R413" s="3"/>
      <c r="S413" s="3"/>
      <c r="T413" s="3"/>
      <c r="U413" s="3"/>
      <c r="V413" s="3"/>
      <c r="W413" s="3"/>
    </row>
    <row r="414">
      <c r="A414" s="3"/>
      <c r="B414" s="3"/>
      <c r="C414" s="3"/>
      <c r="D414" s="3"/>
      <c r="E414" s="3"/>
      <c r="F414" s="3"/>
      <c r="G414" s="3"/>
      <c r="H414" s="3"/>
      <c r="I414" s="3"/>
      <c r="J414" s="3"/>
      <c r="K414" s="3"/>
      <c r="L414" s="3"/>
      <c r="M414" s="3"/>
      <c r="N414" s="3"/>
      <c r="O414" s="3"/>
      <c r="P414" s="3"/>
      <c r="Q414" s="3"/>
      <c r="R414" s="3"/>
      <c r="S414" s="3"/>
      <c r="T414" s="3"/>
      <c r="U414" s="3"/>
      <c r="V414" s="3"/>
      <c r="W414" s="3"/>
    </row>
    <row r="415">
      <c r="A415" s="3"/>
      <c r="B415" s="3"/>
      <c r="C415" s="3"/>
      <c r="D415" s="3"/>
      <c r="E415" s="3"/>
      <c r="F415" s="3"/>
      <c r="G415" s="3"/>
      <c r="H415" s="3"/>
      <c r="I415" s="3"/>
      <c r="J415" s="3"/>
      <c r="K415" s="3"/>
      <c r="L415" s="3"/>
      <c r="M415" s="3"/>
      <c r="N415" s="3"/>
      <c r="O415" s="3"/>
      <c r="P415" s="3"/>
      <c r="Q415" s="3"/>
      <c r="R415" s="3"/>
      <c r="S415" s="3"/>
      <c r="T415" s="3"/>
      <c r="U415" s="3"/>
      <c r="V415" s="3"/>
      <c r="W415" s="3"/>
    </row>
    <row r="416">
      <c r="A416" s="3"/>
      <c r="B416" s="3"/>
      <c r="C416" s="3"/>
      <c r="D416" s="3"/>
      <c r="E416" s="3"/>
      <c r="F416" s="3"/>
      <c r="G416" s="3"/>
      <c r="H416" s="3"/>
      <c r="I416" s="3"/>
      <c r="J416" s="3"/>
      <c r="K416" s="3"/>
      <c r="L416" s="3"/>
      <c r="M416" s="3"/>
      <c r="N416" s="3"/>
      <c r="O416" s="3"/>
      <c r="P416" s="3"/>
      <c r="Q416" s="3"/>
      <c r="R416" s="3"/>
      <c r="S416" s="3"/>
      <c r="T416" s="3"/>
      <c r="U416" s="3"/>
      <c r="V416" s="3"/>
      <c r="W416" s="3"/>
    </row>
    <row r="417">
      <c r="A417" s="3"/>
      <c r="B417" s="3"/>
      <c r="C417" s="3"/>
      <c r="D417" s="3"/>
      <c r="E417" s="3"/>
      <c r="F417" s="3"/>
      <c r="G417" s="3"/>
      <c r="H417" s="3"/>
      <c r="I417" s="3"/>
      <c r="J417" s="3"/>
      <c r="K417" s="3"/>
      <c r="L417" s="3"/>
      <c r="M417" s="3"/>
      <c r="N417" s="3"/>
      <c r="O417" s="3"/>
      <c r="P417" s="3"/>
      <c r="Q417" s="3"/>
      <c r="R417" s="3"/>
      <c r="S417" s="3"/>
      <c r="T417" s="3"/>
      <c r="U417" s="3"/>
      <c r="V417" s="3"/>
      <c r="W417" s="3"/>
    </row>
    <row r="418">
      <c r="A418" s="3"/>
      <c r="B418" s="3"/>
      <c r="C418" s="3"/>
      <c r="D418" s="3"/>
      <c r="E418" s="3"/>
      <c r="F418" s="3"/>
      <c r="G418" s="3"/>
      <c r="H418" s="3"/>
      <c r="I418" s="3"/>
      <c r="J418" s="3"/>
      <c r="K418" s="3"/>
      <c r="L418" s="3"/>
      <c r="M418" s="3"/>
      <c r="N418" s="3"/>
      <c r="O418" s="3"/>
      <c r="P418" s="3"/>
      <c r="Q418" s="3"/>
      <c r="R418" s="3"/>
      <c r="S418" s="3"/>
      <c r="T418" s="3"/>
      <c r="U418" s="3"/>
      <c r="V418" s="3"/>
      <c r="W418" s="3"/>
    </row>
    <row r="419">
      <c r="A419" s="3"/>
      <c r="B419" s="3"/>
      <c r="C419" s="3"/>
      <c r="D419" s="3"/>
      <c r="E419" s="3"/>
      <c r="F419" s="3"/>
      <c r="G419" s="3"/>
      <c r="H419" s="3"/>
      <c r="I419" s="3"/>
      <c r="J419" s="3"/>
      <c r="K419" s="3"/>
      <c r="L419" s="3"/>
      <c r="M419" s="3"/>
      <c r="N419" s="3"/>
      <c r="O419" s="3"/>
      <c r="P419" s="3"/>
      <c r="Q419" s="3"/>
      <c r="R419" s="3"/>
      <c r="S419" s="3"/>
      <c r="T419" s="3"/>
      <c r="U419" s="3"/>
      <c r="V419" s="3"/>
      <c r="W419" s="3"/>
    </row>
    <row r="420">
      <c r="A420" s="3"/>
      <c r="B420" s="3"/>
      <c r="C420" s="3"/>
      <c r="D420" s="3"/>
      <c r="E420" s="3"/>
      <c r="F420" s="3"/>
      <c r="G420" s="3"/>
      <c r="H420" s="3"/>
      <c r="I420" s="3"/>
      <c r="J420" s="3"/>
      <c r="K420" s="3"/>
      <c r="L420" s="3"/>
      <c r="M420" s="3"/>
      <c r="N420" s="3"/>
      <c r="O420" s="3"/>
      <c r="P420" s="3"/>
      <c r="Q420" s="3"/>
      <c r="R420" s="3"/>
      <c r="S420" s="3"/>
      <c r="T420" s="3"/>
      <c r="U420" s="3"/>
      <c r="V420" s="3"/>
      <c r="W420" s="3"/>
    </row>
    <row r="421">
      <c r="A421" s="3"/>
      <c r="B421" s="3"/>
      <c r="C421" s="3"/>
      <c r="D421" s="3"/>
      <c r="E421" s="3"/>
      <c r="F421" s="3"/>
      <c r="G421" s="3"/>
      <c r="H421" s="3"/>
      <c r="I421" s="3"/>
      <c r="J421" s="3"/>
      <c r="K421" s="3"/>
      <c r="L421" s="3"/>
      <c r="M421" s="3"/>
      <c r="N421" s="3"/>
      <c r="O421" s="3"/>
      <c r="P421" s="3"/>
      <c r="Q421" s="3"/>
      <c r="R421" s="3"/>
      <c r="S421" s="3"/>
      <c r="T421" s="3"/>
      <c r="U421" s="3"/>
      <c r="V421" s="3"/>
      <c r="W421" s="3"/>
    </row>
    <row r="422">
      <c r="A422" s="3"/>
      <c r="B422" s="3"/>
      <c r="C422" s="3"/>
      <c r="D422" s="3"/>
      <c r="E422" s="3"/>
      <c r="F422" s="3"/>
      <c r="G422" s="3"/>
      <c r="H422" s="3"/>
      <c r="I422" s="3"/>
      <c r="J422" s="3"/>
      <c r="K422" s="3"/>
      <c r="L422" s="3"/>
      <c r="M422" s="3"/>
      <c r="N422" s="3"/>
      <c r="O422" s="3"/>
      <c r="P422" s="3"/>
      <c r="Q422" s="3"/>
      <c r="R422" s="3"/>
      <c r="S422" s="3"/>
      <c r="T422" s="3"/>
      <c r="U422" s="3"/>
      <c r="V422" s="3"/>
      <c r="W422" s="3"/>
    </row>
    <row r="423">
      <c r="A423" s="3"/>
      <c r="B423" s="3"/>
      <c r="C423" s="3"/>
      <c r="D423" s="3"/>
      <c r="E423" s="3"/>
      <c r="F423" s="3"/>
      <c r="G423" s="3"/>
      <c r="H423" s="3"/>
      <c r="I423" s="3"/>
      <c r="J423" s="3"/>
      <c r="K423" s="3"/>
      <c r="L423" s="3"/>
      <c r="M423" s="3"/>
      <c r="N423" s="3"/>
      <c r="O423" s="3"/>
      <c r="P423" s="3"/>
      <c r="Q423" s="3"/>
      <c r="R423" s="3"/>
      <c r="S423" s="3"/>
      <c r="T423" s="3"/>
      <c r="U423" s="3"/>
      <c r="V423" s="3"/>
      <c r="W423" s="3"/>
    </row>
    <row r="424">
      <c r="A424" s="3"/>
      <c r="B424" s="3"/>
      <c r="C424" s="3"/>
      <c r="D424" s="3"/>
      <c r="E424" s="3"/>
      <c r="F424" s="3"/>
      <c r="G424" s="3"/>
      <c r="H424" s="3"/>
      <c r="I424" s="3"/>
      <c r="J424" s="3"/>
      <c r="K424" s="3"/>
      <c r="L424" s="3"/>
      <c r="M424" s="3"/>
      <c r="N424" s="3"/>
      <c r="O424" s="3"/>
      <c r="P424" s="3"/>
      <c r="Q424" s="3"/>
      <c r="R424" s="3"/>
      <c r="S424" s="3"/>
      <c r="T424" s="3"/>
      <c r="U424" s="3"/>
      <c r="V424" s="3"/>
      <c r="W424" s="3"/>
    </row>
    <row r="425">
      <c r="A425" s="3"/>
      <c r="B425" s="3"/>
      <c r="C425" s="3"/>
      <c r="D425" s="3"/>
      <c r="E425" s="3"/>
      <c r="F425" s="3"/>
      <c r="G425" s="3"/>
      <c r="H425" s="3"/>
      <c r="I425" s="3"/>
      <c r="J425" s="3"/>
      <c r="K425" s="3"/>
      <c r="L425" s="3"/>
      <c r="M425" s="3"/>
      <c r="N425" s="3"/>
      <c r="O425" s="3"/>
      <c r="P425" s="3"/>
      <c r="Q425" s="3"/>
      <c r="R425" s="3"/>
      <c r="S425" s="3"/>
      <c r="T425" s="3"/>
      <c r="U425" s="3"/>
      <c r="V425" s="3"/>
      <c r="W425" s="3"/>
    </row>
    <row r="426">
      <c r="A426" s="3"/>
      <c r="B426" s="3"/>
      <c r="C426" s="3"/>
      <c r="D426" s="3"/>
      <c r="E426" s="3"/>
      <c r="F426" s="3"/>
      <c r="G426" s="3"/>
      <c r="H426" s="3"/>
      <c r="I426" s="3"/>
      <c r="J426" s="3"/>
      <c r="K426" s="3"/>
      <c r="L426" s="3"/>
      <c r="M426" s="3"/>
      <c r="N426" s="3"/>
      <c r="O426" s="3"/>
      <c r="P426" s="3"/>
      <c r="Q426" s="3"/>
      <c r="R426" s="3"/>
      <c r="S426" s="3"/>
      <c r="T426" s="3"/>
      <c r="U426" s="3"/>
      <c r="V426" s="3"/>
      <c r="W426" s="3"/>
    </row>
    <row r="427">
      <c r="A427" s="3"/>
      <c r="B427" s="3"/>
      <c r="C427" s="3"/>
      <c r="D427" s="3"/>
      <c r="E427" s="3"/>
      <c r="F427" s="3"/>
      <c r="G427" s="3"/>
      <c r="H427" s="3"/>
      <c r="I427" s="3"/>
      <c r="J427" s="3"/>
      <c r="K427" s="3"/>
      <c r="L427" s="3"/>
      <c r="M427" s="3"/>
      <c r="N427" s="3"/>
      <c r="O427" s="3"/>
      <c r="P427" s="3"/>
      <c r="Q427" s="3"/>
      <c r="R427" s="3"/>
      <c r="S427" s="3"/>
      <c r="T427" s="3"/>
      <c r="U427" s="3"/>
      <c r="V427" s="3"/>
      <c r="W427" s="3"/>
    </row>
    <row r="428">
      <c r="A428" s="3"/>
      <c r="B428" s="3"/>
      <c r="C428" s="3"/>
      <c r="D428" s="3"/>
      <c r="E428" s="3"/>
      <c r="F428" s="3"/>
      <c r="G428" s="3"/>
      <c r="H428" s="3"/>
      <c r="I428" s="3"/>
      <c r="J428" s="3"/>
      <c r="K428" s="3"/>
      <c r="L428" s="3"/>
      <c r="M428" s="3"/>
      <c r="N428" s="3"/>
      <c r="O428" s="3"/>
      <c r="P428" s="3"/>
      <c r="Q428" s="3"/>
      <c r="R428" s="3"/>
      <c r="S428" s="3"/>
      <c r="T428" s="3"/>
      <c r="U428" s="3"/>
      <c r="V428" s="3"/>
      <c r="W428" s="3"/>
    </row>
    <row r="429">
      <c r="A429" s="3"/>
      <c r="B429" s="3"/>
      <c r="C429" s="3"/>
      <c r="D429" s="3"/>
      <c r="E429" s="3"/>
      <c r="F429" s="3"/>
      <c r="G429" s="3"/>
      <c r="H429" s="3"/>
      <c r="I429" s="3"/>
      <c r="J429" s="3"/>
      <c r="K429" s="3"/>
      <c r="L429" s="3"/>
      <c r="M429" s="3"/>
      <c r="N429" s="3"/>
      <c r="O429" s="3"/>
      <c r="P429" s="3"/>
      <c r="Q429" s="3"/>
      <c r="R429" s="3"/>
      <c r="S429" s="3"/>
      <c r="T429" s="3"/>
      <c r="U429" s="3"/>
      <c r="V429" s="3"/>
      <c r="W429" s="3"/>
    </row>
    <row r="430">
      <c r="A430" s="3"/>
      <c r="B430" s="3"/>
      <c r="C430" s="3"/>
      <c r="D430" s="3"/>
      <c r="E430" s="3"/>
      <c r="F430" s="3"/>
      <c r="G430" s="3"/>
      <c r="H430" s="3"/>
      <c r="I430" s="3"/>
      <c r="J430" s="3"/>
      <c r="K430" s="3"/>
      <c r="L430" s="3"/>
      <c r="M430" s="3"/>
      <c r="N430" s="3"/>
      <c r="O430" s="3"/>
      <c r="P430" s="3"/>
      <c r="Q430" s="3"/>
      <c r="R430" s="3"/>
      <c r="S430" s="3"/>
      <c r="T430" s="3"/>
      <c r="U430" s="3"/>
      <c r="V430" s="3"/>
      <c r="W430" s="3"/>
    </row>
    <row r="431">
      <c r="A431" s="3"/>
      <c r="B431" s="3"/>
      <c r="C431" s="3"/>
      <c r="D431" s="3"/>
      <c r="E431" s="3"/>
      <c r="F431" s="3"/>
      <c r="G431" s="3"/>
      <c r="H431" s="3"/>
      <c r="I431" s="3"/>
      <c r="J431" s="3"/>
      <c r="K431" s="3"/>
      <c r="L431" s="3"/>
      <c r="M431" s="3"/>
      <c r="N431" s="3"/>
      <c r="O431" s="3"/>
      <c r="P431" s="3"/>
      <c r="Q431" s="3"/>
      <c r="R431" s="3"/>
      <c r="S431" s="3"/>
      <c r="T431" s="3"/>
      <c r="U431" s="3"/>
      <c r="V431" s="3"/>
      <c r="W431" s="3"/>
    </row>
    <row r="432">
      <c r="A432" s="3"/>
      <c r="B432" s="3"/>
      <c r="C432" s="3"/>
      <c r="D432" s="3"/>
      <c r="E432" s="3"/>
      <c r="F432" s="3"/>
      <c r="G432" s="3"/>
      <c r="H432" s="3"/>
      <c r="I432" s="3"/>
      <c r="J432" s="3"/>
      <c r="K432" s="3"/>
      <c r="L432" s="3"/>
      <c r="M432" s="3"/>
      <c r="N432" s="3"/>
      <c r="O432" s="3"/>
      <c r="P432" s="3"/>
      <c r="Q432" s="3"/>
      <c r="R432" s="3"/>
      <c r="S432" s="3"/>
      <c r="T432" s="3"/>
      <c r="U432" s="3"/>
      <c r="V432" s="3"/>
      <c r="W432" s="3"/>
    </row>
    <row r="433">
      <c r="A433" s="3"/>
      <c r="B433" s="3"/>
      <c r="C433" s="3"/>
      <c r="D433" s="3"/>
      <c r="E433" s="3"/>
      <c r="F433" s="3"/>
      <c r="G433" s="3"/>
      <c r="H433" s="3"/>
      <c r="I433" s="3"/>
      <c r="J433" s="3"/>
      <c r="K433" s="3"/>
      <c r="L433" s="3"/>
      <c r="M433" s="3"/>
      <c r="N433" s="3"/>
      <c r="O433" s="3"/>
      <c r="P433" s="3"/>
      <c r="Q433" s="3"/>
      <c r="R433" s="3"/>
      <c r="S433" s="3"/>
      <c r="T433" s="3"/>
      <c r="U433" s="3"/>
      <c r="V433" s="3"/>
      <c r="W433" s="3"/>
    </row>
    <row r="434">
      <c r="A434" s="3"/>
      <c r="B434" s="3"/>
      <c r="C434" s="3"/>
      <c r="D434" s="3"/>
      <c r="E434" s="3"/>
      <c r="F434" s="3"/>
      <c r="G434" s="3"/>
      <c r="H434" s="3"/>
      <c r="I434" s="3"/>
      <c r="J434" s="3"/>
      <c r="K434" s="3"/>
      <c r="L434" s="3"/>
      <c r="M434" s="3"/>
      <c r="N434" s="3"/>
      <c r="O434" s="3"/>
      <c r="P434" s="3"/>
      <c r="Q434" s="3"/>
      <c r="R434" s="3"/>
      <c r="S434" s="3"/>
      <c r="T434" s="3"/>
      <c r="U434" s="3"/>
      <c r="V434" s="3"/>
      <c r="W434" s="3"/>
    </row>
    <row r="435">
      <c r="A435" s="3"/>
      <c r="B435" s="3"/>
      <c r="C435" s="3"/>
      <c r="D435" s="3"/>
      <c r="E435" s="3"/>
      <c r="F435" s="3"/>
      <c r="G435" s="3"/>
      <c r="H435" s="3"/>
      <c r="I435" s="3"/>
      <c r="J435" s="3"/>
      <c r="K435" s="3"/>
      <c r="L435" s="3"/>
      <c r="M435" s="3"/>
      <c r="N435" s="3"/>
      <c r="O435" s="3"/>
      <c r="P435" s="3"/>
      <c r="Q435" s="3"/>
      <c r="R435" s="3"/>
      <c r="S435" s="3"/>
      <c r="T435" s="3"/>
      <c r="U435" s="3"/>
      <c r="V435" s="3"/>
      <c r="W435" s="3"/>
    </row>
    <row r="436">
      <c r="A436" s="3"/>
      <c r="B436" s="3"/>
      <c r="C436" s="3"/>
      <c r="D436" s="3"/>
      <c r="E436" s="3"/>
      <c r="F436" s="3"/>
      <c r="G436" s="3"/>
      <c r="H436" s="3"/>
      <c r="I436" s="3"/>
      <c r="J436" s="3"/>
      <c r="K436" s="3"/>
      <c r="L436" s="3"/>
      <c r="M436" s="3"/>
      <c r="N436" s="3"/>
      <c r="O436" s="3"/>
      <c r="P436" s="3"/>
      <c r="Q436" s="3"/>
      <c r="R436" s="3"/>
      <c r="S436" s="3"/>
      <c r="T436" s="3"/>
      <c r="U436" s="3"/>
      <c r="V436" s="3"/>
      <c r="W436" s="3"/>
    </row>
    <row r="437">
      <c r="A437" s="3"/>
      <c r="B437" s="3"/>
      <c r="C437" s="3"/>
      <c r="D437" s="3"/>
      <c r="E437" s="3"/>
      <c r="F437" s="3"/>
      <c r="G437" s="3"/>
      <c r="H437" s="3"/>
      <c r="I437" s="3"/>
      <c r="J437" s="3"/>
      <c r="K437" s="3"/>
      <c r="L437" s="3"/>
      <c r="M437" s="3"/>
      <c r="N437" s="3"/>
      <c r="O437" s="3"/>
      <c r="P437" s="3"/>
      <c r="Q437" s="3"/>
      <c r="R437" s="3"/>
      <c r="S437" s="3"/>
      <c r="T437" s="3"/>
      <c r="U437" s="3"/>
      <c r="V437" s="3"/>
      <c r="W437" s="3"/>
    </row>
    <row r="438">
      <c r="A438" s="3"/>
      <c r="B438" s="3"/>
      <c r="C438" s="3"/>
      <c r="D438" s="3"/>
      <c r="E438" s="3"/>
      <c r="F438" s="3"/>
      <c r="G438" s="3"/>
      <c r="H438" s="3"/>
      <c r="I438" s="3"/>
      <c r="J438" s="3"/>
      <c r="K438" s="3"/>
      <c r="L438" s="3"/>
      <c r="M438" s="3"/>
      <c r="N438" s="3"/>
      <c r="O438" s="3"/>
      <c r="P438" s="3"/>
      <c r="Q438" s="3"/>
      <c r="R438" s="3"/>
      <c r="S438" s="3"/>
      <c r="T438" s="3"/>
      <c r="U438" s="3"/>
      <c r="V438" s="3"/>
      <c r="W438" s="3"/>
    </row>
    <row r="439">
      <c r="A439" s="3"/>
      <c r="B439" s="3"/>
      <c r="C439" s="3"/>
      <c r="D439" s="3"/>
      <c r="E439" s="3"/>
      <c r="F439" s="3"/>
      <c r="G439" s="3"/>
      <c r="H439" s="3"/>
      <c r="I439" s="3"/>
      <c r="J439" s="3"/>
      <c r="K439" s="3"/>
      <c r="L439" s="3"/>
      <c r="M439" s="3"/>
      <c r="N439" s="3"/>
      <c r="O439" s="3"/>
      <c r="P439" s="3"/>
      <c r="Q439" s="3"/>
      <c r="R439" s="3"/>
      <c r="S439" s="3"/>
      <c r="T439" s="3"/>
      <c r="U439" s="3"/>
      <c r="V439" s="3"/>
      <c r="W439" s="3"/>
    </row>
    <row r="440">
      <c r="A440" s="3"/>
      <c r="B440" s="3"/>
      <c r="C440" s="3"/>
      <c r="D440" s="3"/>
      <c r="E440" s="3"/>
      <c r="F440" s="3"/>
      <c r="G440" s="3"/>
      <c r="H440" s="3"/>
      <c r="I440" s="3"/>
      <c r="J440" s="3"/>
      <c r="K440" s="3"/>
      <c r="L440" s="3"/>
      <c r="M440" s="3"/>
      <c r="N440" s="3"/>
      <c r="O440" s="3"/>
      <c r="P440" s="3"/>
      <c r="Q440" s="3"/>
      <c r="R440" s="3"/>
      <c r="S440" s="3"/>
      <c r="T440" s="3"/>
      <c r="U440" s="3"/>
      <c r="V440" s="3"/>
      <c r="W440" s="3"/>
    </row>
    <row r="441">
      <c r="A441" s="3"/>
      <c r="B441" s="3"/>
      <c r="C441" s="3"/>
      <c r="D441" s="3"/>
      <c r="E441" s="3"/>
      <c r="F441" s="3"/>
      <c r="G441" s="3"/>
      <c r="H441" s="3"/>
      <c r="I441" s="3"/>
      <c r="J441" s="3"/>
      <c r="K441" s="3"/>
      <c r="L441" s="3"/>
      <c r="M441" s="3"/>
      <c r="N441" s="3"/>
      <c r="O441" s="3"/>
      <c r="P441" s="3"/>
      <c r="Q441" s="3"/>
      <c r="R441" s="3"/>
      <c r="S441" s="3"/>
      <c r="T441" s="3"/>
      <c r="U441" s="3"/>
      <c r="V441" s="3"/>
      <c r="W441" s="3"/>
    </row>
    <row r="442">
      <c r="A442" s="3"/>
      <c r="B442" s="3"/>
      <c r="C442" s="3"/>
      <c r="D442" s="3"/>
      <c r="E442" s="3"/>
      <c r="F442" s="3"/>
      <c r="G442" s="3"/>
      <c r="H442" s="3"/>
      <c r="I442" s="3"/>
      <c r="J442" s="3"/>
      <c r="K442" s="3"/>
      <c r="L442" s="3"/>
      <c r="M442" s="3"/>
      <c r="N442" s="3"/>
      <c r="O442" s="3"/>
      <c r="P442" s="3"/>
      <c r="Q442" s="3"/>
      <c r="R442" s="3"/>
      <c r="S442" s="3"/>
      <c r="T442" s="3"/>
      <c r="U442" s="3"/>
      <c r="V442" s="3"/>
      <c r="W442" s="3"/>
    </row>
    <row r="443">
      <c r="A443" s="3"/>
      <c r="B443" s="3"/>
      <c r="C443" s="3"/>
      <c r="D443" s="3"/>
      <c r="E443" s="3"/>
      <c r="F443" s="3"/>
      <c r="G443" s="3"/>
      <c r="H443" s="3"/>
      <c r="I443" s="3"/>
      <c r="J443" s="3"/>
      <c r="K443" s="3"/>
      <c r="L443" s="3"/>
      <c r="M443" s="3"/>
      <c r="N443" s="3"/>
      <c r="O443" s="3"/>
      <c r="P443" s="3"/>
      <c r="Q443" s="3"/>
      <c r="R443" s="3"/>
      <c r="S443" s="3"/>
      <c r="T443" s="3"/>
      <c r="U443" s="3"/>
      <c r="V443" s="3"/>
      <c r="W443" s="3"/>
    </row>
    <row r="444">
      <c r="A444" s="3"/>
      <c r="B444" s="3"/>
      <c r="C444" s="3"/>
      <c r="D444" s="3"/>
      <c r="E444" s="3"/>
      <c r="F444" s="3"/>
      <c r="G444" s="3"/>
      <c r="H444" s="3"/>
      <c r="I444" s="3"/>
      <c r="J444" s="3"/>
      <c r="K444" s="3"/>
      <c r="L444" s="3"/>
      <c r="M444" s="3"/>
      <c r="N444" s="3"/>
      <c r="O444" s="3"/>
      <c r="P444" s="3"/>
      <c r="Q444" s="3"/>
      <c r="R444" s="3"/>
      <c r="S444" s="3"/>
      <c r="T444" s="3"/>
      <c r="U444" s="3"/>
      <c r="V444" s="3"/>
      <c r="W444" s="3"/>
    </row>
    <row r="445">
      <c r="A445" s="3"/>
      <c r="B445" s="3"/>
      <c r="C445" s="3"/>
      <c r="D445" s="3"/>
      <c r="E445" s="3"/>
      <c r="F445" s="3"/>
      <c r="G445" s="3"/>
      <c r="H445" s="3"/>
      <c r="I445" s="3"/>
      <c r="J445" s="3"/>
      <c r="K445" s="3"/>
      <c r="L445" s="3"/>
      <c r="M445" s="3"/>
      <c r="N445" s="3"/>
      <c r="O445" s="3"/>
      <c r="P445" s="3"/>
      <c r="Q445" s="3"/>
      <c r="R445" s="3"/>
      <c r="S445" s="3"/>
      <c r="T445" s="3"/>
      <c r="U445" s="3"/>
      <c r="V445" s="3"/>
      <c r="W445" s="3"/>
    </row>
    <row r="446">
      <c r="A446" s="3"/>
      <c r="B446" s="3"/>
      <c r="C446" s="3"/>
      <c r="D446" s="3"/>
      <c r="E446" s="3"/>
      <c r="F446" s="3"/>
      <c r="G446" s="3"/>
      <c r="H446" s="3"/>
      <c r="I446" s="3"/>
      <c r="J446" s="3"/>
      <c r="K446" s="3"/>
      <c r="L446" s="3"/>
      <c r="M446" s="3"/>
      <c r="N446" s="3"/>
      <c r="O446" s="3"/>
      <c r="P446" s="3"/>
      <c r="Q446" s="3"/>
      <c r="R446" s="3"/>
      <c r="S446" s="3"/>
      <c r="T446" s="3"/>
      <c r="U446" s="3"/>
      <c r="V446" s="3"/>
      <c r="W446" s="3"/>
    </row>
    <row r="447">
      <c r="A447" s="3"/>
      <c r="B447" s="3"/>
      <c r="C447" s="3"/>
      <c r="D447" s="3"/>
      <c r="E447" s="3"/>
      <c r="F447" s="3"/>
      <c r="G447" s="3"/>
      <c r="H447" s="3"/>
      <c r="I447" s="3"/>
      <c r="J447" s="3"/>
      <c r="K447" s="3"/>
      <c r="L447" s="3"/>
      <c r="M447" s="3"/>
      <c r="N447" s="3"/>
      <c r="O447" s="3"/>
      <c r="P447" s="3"/>
      <c r="Q447" s="3"/>
      <c r="R447" s="3"/>
      <c r="S447" s="3"/>
      <c r="T447" s="3"/>
      <c r="U447" s="3"/>
      <c r="V447" s="3"/>
      <c r="W447" s="3"/>
    </row>
    <row r="448">
      <c r="A448" s="3"/>
      <c r="B448" s="3"/>
      <c r="C448" s="3"/>
      <c r="D448" s="3"/>
      <c r="E448" s="3"/>
      <c r="F448" s="3"/>
      <c r="G448" s="3"/>
      <c r="H448" s="3"/>
      <c r="I448" s="3"/>
      <c r="J448" s="3"/>
      <c r="K448" s="3"/>
      <c r="L448" s="3"/>
      <c r="M448" s="3"/>
      <c r="N448" s="3"/>
      <c r="O448" s="3"/>
      <c r="P448" s="3"/>
      <c r="Q448" s="3"/>
      <c r="R448" s="3"/>
      <c r="S448" s="3"/>
      <c r="T448" s="3"/>
      <c r="U448" s="3"/>
      <c r="V448" s="3"/>
      <c r="W448" s="3"/>
    </row>
    <row r="449">
      <c r="A449" s="3"/>
      <c r="B449" s="3"/>
      <c r="C449" s="3"/>
      <c r="D449" s="3"/>
      <c r="E449" s="3"/>
      <c r="F449" s="3"/>
      <c r="G449" s="3"/>
      <c r="H449" s="3"/>
      <c r="I449" s="3"/>
      <c r="J449" s="3"/>
      <c r="K449" s="3"/>
      <c r="L449" s="3"/>
      <c r="M449" s="3"/>
      <c r="N449" s="3"/>
      <c r="O449" s="3"/>
      <c r="P449" s="3"/>
      <c r="Q449" s="3"/>
      <c r="R449" s="3"/>
      <c r="S449" s="3"/>
      <c r="T449" s="3"/>
      <c r="U449" s="3"/>
      <c r="V449" s="3"/>
      <c r="W449" s="3"/>
    </row>
    <row r="450">
      <c r="A450" s="3"/>
      <c r="B450" s="3"/>
      <c r="C450" s="3"/>
      <c r="D450" s="3"/>
      <c r="E450" s="3"/>
      <c r="F450" s="3"/>
      <c r="G450" s="3"/>
      <c r="H450" s="3"/>
      <c r="I450" s="3"/>
      <c r="J450" s="3"/>
      <c r="K450" s="3"/>
      <c r="L450" s="3"/>
      <c r="M450" s="3"/>
      <c r="N450" s="3"/>
      <c r="O450" s="3"/>
      <c r="P450" s="3"/>
      <c r="Q450" s="3"/>
      <c r="R450" s="3"/>
      <c r="S450" s="3"/>
      <c r="T450" s="3"/>
      <c r="U450" s="3"/>
      <c r="V450" s="3"/>
      <c r="W450" s="3"/>
    </row>
    <row r="451">
      <c r="A451" s="3"/>
      <c r="B451" s="3"/>
      <c r="C451" s="3"/>
      <c r="D451" s="3"/>
      <c r="E451" s="3"/>
      <c r="F451" s="3"/>
      <c r="G451" s="3"/>
      <c r="H451" s="3"/>
      <c r="I451" s="3"/>
      <c r="J451" s="3"/>
      <c r="K451" s="3"/>
      <c r="L451" s="3"/>
      <c r="M451" s="3"/>
      <c r="N451" s="3"/>
      <c r="O451" s="3"/>
      <c r="P451" s="3"/>
      <c r="Q451" s="3"/>
      <c r="R451" s="3"/>
      <c r="S451" s="3"/>
      <c r="T451" s="3"/>
      <c r="U451" s="3"/>
      <c r="V451" s="3"/>
      <c r="W451" s="3"/>
    </row>
    <row r="452">
      <c r="A452" s="3"/>
      <c r="B452" s="3"/>
      <c r="C452" s="3"/>
      <c r="D452" s="3"/>
      <c r="E452" s="3"/>
      <c r="F452" s="3"/>
      <c r="G452" s="3"/>
      <c r="H452" s="3"/>
      <c r="I452" s="3"/>
      <c r="J452" s="3"/>
      <c r="K452" s="3"/>
      <c r="L452" s="3"/>
      <c r="M452" s="3"/>
      <c r="N452" s="3"/>
      <c r="O452" s="3"/>
      <c r="P452" s="3"/>
      <c r="Q452" s="3"/>
      <c r="R452" s="3"/>
      <c r="S452" s="3"/>
      <c r="T452" s="3"/>
      <c r="U452" s="3"/>
      <c r="V452" s="3"/>
      <c r="W452" s="3"/>
    </row>
    <row r="453">
      <c r="A453" s="3"/>
      <c r="B453" s="3"/>
      <c r="C453" s="3"/>
      <c r="D453" s="3"/>
      <c r="E453" s="3"/>
      <c r="F453" s="3"/>
      <c r="G453" s="3"/>
      <c r="H453" s="3"/>
      <c r="I453" s="3"/>
      <c r="J453" s="3"/>
      <c r="K453" s="3"/>
      <c r="L453" s="3"/>
      <c r="M453" s="3"/>
      <c r="N453" s="3"/>
      <c r="O453" s="3"/>
      <c r="P453" s="3"/>
      <c r="Q453" s="3"/>
      <c r="R453" s="3"/>
      <c r="S453" s="3"/>
      <c r="T453" s="3"/>
      <c r="U453" s="3"/>
      <c r="V453" s="3"/>
      <c r="W453" s="3"/>
    </row>
    <row r="454">
      <c r="A454" s="3"/>
      <c r="B454" s="3"/>
      <c r="C454" s="3"/>
      <c r="D454" s="3"/>
      <c r="E454" s="3"/>
      <c r="F454" s="3"/>
      <c r="G454" s="3"/>
      <c r="H454" s="3"/>
      <c r="I454" s="3"/>
      <c r="J454" s="3"/>
      <c r="K454" s="3"/>
      <c r="L454" s="3"/>
      <c r="M454" s="3"/>
      <c r="N454" s="3"/>
      <c r="O454" s="3"/>
      <c r="P454" s="3"/>
      <c r="Q454" s="3"/>
      <c r="R454" s="3"/>
      <c r="S454" s="3"/>
      <c r="T454" s="3"/>
      <c r="U454" s="3"/>
      <c r="V454" s="3"/>
      <c r="W454" s="3"/>
    </row>
    <row r="455">
      <c r="A455" s="3"/>
      <c r="B455" s="3"/>
      <c r="C455" s="3"/>
      <c r="D455" s="3"/>
      <c r="E455" s="3"/>
      <c r="F455" s="3"/>
      <c r="G455" s="3"/>
      <c r="H455" s="3"/>
      <c r="I455" s="3"/>
      <c r="J455" s="3"/>
      <c r="K455" s="3"/>
      <c r="L455" s="3"/>
      <c r="M455" s="3"/>
      <c r="N455" s="3"/>
      <c r="O455" s="3"/>
      <c r="P455" s="3"/>
      <c r="Q455" s="3"/>
      <c r="R455" s="3"/>
      <c r="S455" s="3"/>
      <c r="T455" s="3"/>
      <c r="U455" s="3"/>
      <c r="V455" s="3"/>
      <c r="W455" s="3"/>
    </row>
    <row r="456">
      <c r="A456" s="3"/>
      <c r="B456" s="3"/>
      <c r="C456" s="3"/>
      <c r="D456" s="3"/>
      <c r="E456" s="3"/>
      <c r="F456" s="3"/>
      <c r="G456" s="3"/>
      <c r="H456" s="3"/>
      <c r="I456" s="3"/>
      <c r="J456" s="3"/>
      <c r="K456" s="3"/>
      <c r="L456" s="3"/>
      <c r="M456" s="3"/>
      <c r="N456" s="3"/>
      <c r="O456" s="3"/>
      <c r="P456" s="3"/>
      <c r="Q456" s="3"/>
      <c r="R456" s="3"/>
      <c r="S456" s="3"/>
      <c r="T456" s="3"/>
      <c r="U456" s="3"/>
      <c r="V456" s="3"/>
      <c r="W456" s="3"/>
    </row>
    <row r="457">
      <c r="A457" s="3"/>
      <c r="B457" s="3"/>
      <c r="C457" s="3"/>
      <c r="D457" s="3"/>
      <c r="E457" s="3"/>
      <c r="F457" s="3"/>
      <c r="G457" s="3"/>
      <c r="H457" s="3"/>
      <c r="I457" s="3"/>
      <c r="J457" s="3"/>
      <c r="K457" s="3"/>
      <c r="L457" s="3"/>
      <c r="M457" s="3"/>
      <c r="N457" s="3"/>
      <c r="O457" s="3"/>
      <c r="P457" s="3"/>
      <c r="Q457" s="3"/>
      <c r="R457" s="3"/>
      <c r="S457" s="3"/>
      <c r="T457" s="3"/>
      <c r="U457" s="3"/>
      <c r="V457" s="3"/>
      <c r="W457" s="3"/>
    </row>
    <row r="458">
      <c r="A458" s="3"/>
      <c r="B458" s="3"/>
      <c r="C458" s="3"/>
      <c r="D458" s="3"/>
      <c r="E458" s="3"/>
      <c r="F458" s="3"/>
      <c r="G458" s="3"/>
      <c r="H458" s="3"/>
      <c r="I458" s="3"/>
      <c r="J458" s="3"/>
      <c r="K458" s="3"/>
      <c r="L458" s="3"/>
      <c r="M458" s="3"/>
      <c r="N458" s="3"/>
      <c r="O458" s="3"/>
      <c r="P458" s="3"/>
      <c r="Q458" s="3"/>
      <c r="R458" s="3"/>
      <c r="S458" s="3"/>
      <c r="T458" s="3"/>
      <c r="U458" s="3"/>
      <c r="V458" s="3"/>
      <c r="W458" s="3"/>
    </row>
    <row r="459">
      <c r="A459" s="3"/>
      <c r="B459" s="3"/>
      <c r="C459" s="3"/>
      <c r="D459" s="3"/>
      <c r="E459" s="3"/>
      <c r="F459" s="3"/>
      <c r="G459" s="3"/>
      <c r="H459" s="3"/>
      <c r="I459" s="3"/>
      <c r="J459" s="3"/>
      <c r="K459" s="3"/>
      <c r="L459" s="3"/>
      <c r="M459" s="3"/>
      <c r="N459" s="3"/>
      <c r="O459" s="3"/>
      <c r="P459" s="3"/>
      <c r="Q459" s="3"/>
      <c r="R459" s="3"/>
      <c r="S459" s="3"/>
      <c r="T459" s="3"/>
      <c r="U459" s="3"/>
      <c r="V459" s="3"/>
      <c r="W459" s="3"/>
    </row>
    <row r="460">
      <c r="A460" s="3"/>
      <c r="B460" s="3"/>
      <c r="C460" s="3"/>
      <c r="D460" s="3"/>
      <c r="E460" s="3"/>
      <c r="F460" s="3"/>
      <c r="G460" s="3"/>
      <c r="H460" s="3"/>
      <c r="I460" s="3"/>
      <c r="J460" s="3"/>
      <c r="K460" s="3"/>
      <c r="L460" s="3"/>
      <c r="M460" s="3"/>
      <c r="N460" s="3"/>
      <c r="O460" s="3"/>
      <c r="P460" s="3"/>
      <c r="Q460" s="3"/>
      <c r="R460" s="3"/>
      <c r="S460" s="3"/>
      <c r="T460" s="3"/>
      <c r="U460" s="3"/>
      <c r="V460" s="3"/>
      <c r="W460" s="3"/>
    </row>
    <row r="461">
      <c r="A461" s="3"/>
      <c r="B461" s="3"/>
      <c r="C461" s="3"/>
      <c r="D461" s="3"/>
      <c r="E461" s="3"/>
      <c r="F461" s="3"/>
      <c r="G461" s="3"/>
      <c r="H461" s="3"/>
      <c r="I461" s="3"/>
      <c r="J461" s="3"/>
      <c r="K461" s="3"/>
      <c r="L461" s="3"/>
      <c r="M461" s="3"/>
      <c r="N461" s="3"/>
      <c r="O461" s="3"/>
      <c r="P461" s="3"/>
      <c r="Q461" s="3"/>
      <c r="R461" s="3"/>
      <c r="S461" s="3"/>
      <c r="T461" s="3"/>
      <c r="U461" s="3"/>
      <c r="V461" s="3"/>
      <c r="W461" s="3"/>
    </row>
    <row r="462">
      <c r="A462" s="3"/>
      <c r="B462" s="3"/>
      <c r="C462" s="3"/>
      <c r="D462" s="3"/>
      <c r="E462" s="3"/>
      <c r="F462" s="3"/>
      <c r="G462" s="3"/>
      <c r="H462" s="3"/>
      <c r="I462" s="3"/>
      <c r="J462" s="3"/>
      <c r="K462" s="3"/>
      <c r="L462" s="3"/>
      <c r="M462" s="3"/>
      <c r="N462" s="3"/>
      <c r="O462" s="3"/>
      <c r="P462" s="3"/>
      <c r="Q462" s="3"/>
      <c r="R462" s="3"/>
      <c r="S462" s="3"/>
      <c r="T462" s="3"/>
      <c r="U462" s="3"/>
      <c r="V462" s="3"/>
      <c r="W462" s="3"/>
    </row>
    <row r="463">
      <c r="A463" s="3"/>
      <c r="B463" s="3"/>
      <c r="C463" s="3"/>
      <c r="D463" s="3"/>
      <c r="E463" s="3"/>
      <c r="F463" s="3"/>
      <c r="G463" s="3"/>
      <c r="H463" s="3"/>
      <c r="I463" s="3"/>
      <c r="J463" s="3"/>
      <c r="K463" s="3"/>
      <c r="L463" s="3"/>
      <c r="M463" s="3"/>
      <c r="N463" s="3"/>
      <c r="O463" s="3"/>
      <c r="P463" s="3"/>
      <c r="Q463" s="3"/>
      <c r="R463" s="3"/>
      <c r="S463" s="3"/>
      <c r="T463" s="3"/>
      <c r="U463" s="3"/>
      <c r="V463" s="3"/>
      <c r="W463" s="3"/>
    </row>
    <row r="464">
      <c r="A464" s="3"/>
      <c r="B464" s="3"/>
      <c r="C464" s="3"/>
      <c r="D464" s="3"/>
      <c r="E464" s="3"/>
      <c r="F464" s="3"/>
      <c r="G464" s="3"/>
      <c r="H464" s="3"/>
      <c r="I464" s="3"/>
      <c r="J464" s="3"/>
      <c r="K464" s="3"/>
      <c r="L464" s="3"/>
      <c r="M464" s="3"/>
      <c r="N464" s="3"/>
      <c r="O464" s="3"/>
      <c r="P464" s="3"/>
      <c r="Q464" s="3"/>
      <c r="R464" s="3"/>
      <c r="S464" s="3"/>
      <c r="T464" s="3"/>
      <c r="U464" s="3"/>
      <c r="V464" s="3"/>
      <c r="W464" s="3"/>
    </row>
    <row r="465">
      <c r="A465" s="3"/>
      <c r="B465" s="3"/>
      <c r="C465" s="3"/>
      <c r="D465" s="3"/>
      <c r="E465" s="3"/>
      <c r="F465" s="3"/>
      <c r="G465" s="3"/>
      <c r="H465" s="3"/>
      <c r="I465" s="3"/>
      <c r="J465" s="3"/>
      <c r="K465" s="3"/>
      <c r="L465" s="3"/>
      <c r="M465" s="3"/>
      <c r="N465" s="3"/>
      <c r="O465" s="3"/>
      <c r="P465" s="3"/>
      <c r="Q465" s="3"/>
      <c r="R465" s="3"/>
      <c r="S465" s="3"/>
      <c r="T465" s="3"/>
      <c r="U465" s="3"/>
      <c r="V465" s="3"/>
      <c r="W465" s="3"/>
    </row>
    <row r="466">
      <c r="A466" s="3"/>
      <c r="B466" s="3"/>
      <c r="C466" s="3"/>
      <c r="D466" s="3"/>
      <c r="E466" s="3"/>
      <c r="F466" s="3"/>
      <c r="G466" s="3"/>
      <c r="H466" s="3"/>
      <c r="I466" s="3"/>
      <c r="J466" s="3"/>
      <c r="K466" s="3"/>
      <c r="L466" s="3"/>
      <c r="M466" s="3"/>
      <c r="N466" s="3"/>
      <c r="O466" s="3"/>
      <c r="P466" s="3"/>
      <c r="Q466" s="3"/>
      <c r="R466" s="3"/>
      <c r="S466" s="3"/>
      <c r="T466" s="3"/>
      <c r="U466" s="3"/>
      <c r="V466" s="3"/>
      <c r="W466" s="3"/>
    </row>
    <row r="467">
      <c r="A467" s="3"/>
      <c r="B467" s="3"/>
      <c r="C467" s="3"/>
      <c r="D467" s="3"/>
      <c r="E467" s="3"/>
      <c r="F467" s="3"/>
      <c r="G467" s="3"/>
      <c r="H467" s="3"/>
      <c r="I467" s="3"/>
      <c r="J467" s="3"/>
      <c r="K467" s="3"/>
      <c r="L467" s="3"/>
      <c r="M467" s="3"/>
      <c r="N467" s="3"/>
      <c r="O467" s="3"/>
      <c r="P467" s="3"/>
      <c r="Q467" s="3"/>
      <c r="R467" s="3"/>
      <c r="S467" s="3"/>
      <c r="T467" s="3"/>
      <c r="U467" s="3"/>
      <c r="V467" s="3"/>
      <c r="W467" s="3"/>
    </row>
    <row r="468">
      <c r="A468" s="3"/>
      <c r="B468" s="3"/>
      <c r="C468" s="3"/>
      <c r="D468" s="3"/>
      <c r="E468" s="3"/>
      <c r="F468" s="3"/>
      <c r="G468" s="3"/>
      <c r="H468" s="3"/>
      <c r="I468" s="3"/>
      <c r="J468" s="3"/>
      <c r="K468" s="3"/>
      <c r="L468" s="3"/>
      <c r="M468" s="3"/>
      <c r="N468" s="3"/>
      <c r="O468" s="3"/>
      <c r="P468" s="3"/>
      <c r="Q468" s="3"/>
      <c r="R468" s="3"/>
      <c r="S468" s="3"/>
      <c r="T468" s="3"/>
      <c r="U468" s="3"/>
      <c r="V468" s="3"/>
      <c r="W468" s="3"/>
    </row>
    <row r="469">
      <c r="A469" s="3"/>
      <c r="B469" s="3"/>
      <c r="C469" s="3"/>
      <c r="D469" s="3"/>
      <c r="E469" s="3"/>
      <c r="F469" s="3"/>
      <c r="G469" s="3"/>
      <c r="H469" s="3"/>
      <c r="I469" s="3"/>
      <c r="J469" s="3"/>
      <c r="K469" s="3"/>
      <c r="L469" s="3"/>
      <c r="M469" s="3"/>
      <c r="N469" s="3"/>
      <c r="O469" s="3"/>
      <c r="P469" s="3"/>
      <c r="Q469" s="3"/>
      <c r="R469" s="3"/>
      <c r="S469" s="3"/>
      <c r="T469" s="3"/>
      <c r="U469" s="3"/>
      <c r="V469" s="3"/>
      <c r="W469" s="3"/>
    </row>
    <row r="470">
      <c r="A470" s="3"/>
      <c r="B470" s="3"/>
      <c r="C470" s="3"/>
      <c r="D470" s="3"/>
      <c r="E470" s="3"/>
      <c r="F470" s="3"/>
      <c r="G470" s="3"/>
      <c r="H470" s="3"/>
      <c r="I470" s="3"/>
      <c r="J470" s="3"/>
      <c r="K470" s="3"/>
      <c r="L470" s="3"/>
      <c r="M470" s="3"/>
      <c r="N470" s="3"/>
      <c r="O470" s="3"/>
      <c r="P470" s="3"/>
      <c r="Q470" s="3"/>
      <c r="R470" s="3"/>
      <c r="S470" s="3"/>
      <c r="T470" s="3"/>
      <c r="U470" s="3"/>
      <c r="V470" s="3"/>
      <c r="W470" s="3"/>
    </row>
    <row r="471">
      <c r="A471" s="3"/>
      <c r="B471" s="3"/>
      <c r="C471" s="3"/>
      <c r="D471" s="3"/>
      <c r="E471" s="3"/>
      <c r="F471" s="3"/>
      <c r="G471" s="3"/>
      <c r="H471" s="3"/>
      <c r="I471" s="3"/>
      <c r="J471" s="3"/>
      <c r="K471" s="3"/>
      <c r="L471" s="3"/>
      <c r="M471" s="3"/>
      <c r="N471" s="3"/>
      <c r="O471" s="3"/>
      <c r="P471" s="3"/>
      <c r="Q471" s="3"/>
      <c r="R471" s="3"/>
      <c r="S471" s="3"/>
      <c r="T471" s="3"/>
      <c r="U471" s="3"/>
      <c r="V471" s="3"/>
      <c r="W471" s="3"/>
    </row>
    <row r="472">
      <c r="A472" s="3"/>
      <c r="B472" s="3"/>
      <c r="C472" s="3"/>
      <c r="D472" s="3"/>
      <c r="E472" s="3"/>
      <c r="F472" s="3"/>
      <c r="G472" s="3"/>
      <c r="H472" s="3"/>
      <c r="I472" s="3"/>
      <c r="J472" s="3"/>
      <c r="K472" s="3"/>
      <c r="L472" s="3"/>
      <c r="M472" s="3"/>
      <c r="N472" s="3"/>
      <c r="O472" s="3"/>
      <c r="P472" s="3"/>
      <c r="Q472" s="3"/>
      <c r="R472" s="3"/>
      <c r="S472" s="3"/>
      <c r="T472" s="3"/>
      <c r="U472" s="3"/>
      <c r="V472" s="3"/>
      <c r="W472" s="3"/>
    </row>
    <row r="473">
      <c r="A473" s="3"/>
      <c r="B473" s="3"/>
      <c r="C473" s="3"/>
      <c r="D473" s="3"/>
      <c r="E473" s="3"/>
      <c r="F473" s="3"/>
      <c r="G473" s="3"/>
      <c r="H473" s="3"/>
      <c r="I473" s="3"/>
      <c r="J473" s="3"/>
      <c r="K473" s="3"/>
      <c r="L473" s="3"/>
      <c r="M473" s="3"/>
      <c r="N473" s="3"/>
      <c r="O473" s="3"/>
      <c r="P473" s="3"/>
      <c r="Q473" s="3"/>
      <c r="R473" s="3"/>
      <c r="S473" s="3"/>
      <c r="T473" s="3"/>
      <c r="U473" s="3"/>
      <c r="V473" s="3"/>
      <c r="W473" s="3"/>
    </row>
    <row r="474">
      <c r="A474" s="3"/>
      <c r="B474" s="3"/>
      <c r="C474" s="3"/>
      <c r="D474" s="3"/>
      <c r="E474" s="3"/>
      <c r="F474" s="3"/>
      <c r="G474" s="3"/>
      <c r="H474" s="3"/>
      <c r="I474" s="3"/>
      <c r="J474" s="3"/>
      <c r="K474" s="3"/>
      <c r="L474" s="3"/>
      <c r="M474" s="3"/>
      <c r="N474" s="3"/>
      <c r="O474" s="3"/>
      <c r="P474" s="3"/>
      <c r="Q474" s="3"/>
      <c r="R474" s="3"/>
      <c r="S474" s="3"/>
      <c r="T474" s="3"/>
      <c r="U474" s="3"/>
      <c r="V474" s="3"/>
      <c r="W474" s="3"/>
    </row>
    <row r="475">
      <c r="A475" s="3"/>
      <c r="B475" s="3"/>
      <c r="C475" s="3"/>
      <c r="D475" s="3"/>
      <c r="E475" s="3"/>
      <c r="F475" s="3"/>
      <c r="G475" s="3"/>
      <c r="H475" s="3"/>
      <c r="I475" s="3"/>
      <c r="J475" s="3"/>
      <c r="K475" s="3"/>
      <c r="L475" s="3"/>
      <c r="M475" s="3"/>
      <c r="N475" s="3"/>
      <c r="O475" s="3"/>
      <c r="P475" s="3"/>
      <c r="Q475" s="3"/>
      <c r="R475" s="3"/>
      <c r="S475" s="3"/>
      <c r="T475" s="3"/>
      <c r="U475" s="3"/>
      <c r="V475" s="3"/>
      <c r="W475" s="3"/>
    </row>
    <row r="476">
      <c r="A476" s="3"/>
      <c r="B476" s="3"/>
      <c r="C476" s="3"/>
      <c r="D476" s="3"/>
      <c r="E476" s="3"/>
      <c r="F476" s="3"/>
      <c r="G476" s="3"/>
      <c r="H476" s="3"/>
      <c r="I476" s="3"/>
      <c r="J476" s="3"/>
      <c r="K476" s="3"/>
      <c r="L476" s="3"/>
      <c r="M476" s="3"/>
      <c r="N476" s="3"/>
      <c r="O476" s="3"/>
      <c r="P476" s="3"/>
      <c r="Q476" s="3"/>
      <c r="R476" s="3"/>
      <c r="S476" s="3"/>
      <c r="T476" s="3"/>
      <c r="U476" s="3"/>
      <c r="V476" s="3"/>
      <c r="W476" s="3"/>
    </row>
    <row r="477">
      <c r="A477" s="3"/>
      <c r="B477" s="3"/>
      <c r="C477" s="3"/>
      <c r="D477" s="3"/>
      <c r="E477" s="3"/>
      <c r="F477" s="3"/>
      <c r="G477" s="3"/>
      <c r="H477" s="3"/>
      <c r="I477" s="3"/>
      <c r="J477" s="3"/>
      <c r="K477" s="3"/>
      <c r="L477" s="3"/>
      <c r="M477" s="3"/>
      <c r="N477" s="3"/>
      <c r="O477" s="3"/>
      <c r="P477" s="3"/>
      <c r="Q477" s="3"/>
      <c r="R477" s="3"/>
      <c r="S477" s="3"/>
      <c r="T477" s="3"/>
      <c r="U477" s="3"/>
      <c r="V477" s="3"/>
      <c r="W477" s="3"/>
    </row>
    <row r="478">
      <c r="A478" s="3"/>
      <c r="B478" s="3"/>
      <c r="C478" s="3"/>
      <c r="D478" s="3"/>
      <c r="E478" s="3"/>
      <c r="F478" s="3"/>
      <c r="G478" s="3"/>
      <c r="H478" s="3"/>
      <c r="I478" s="3"/>
      <c r="J478" s="3"/>
      <c r="K478" s="3"/>
      <c r="L478" s="3"/>
      <c r="M478" s="3"/>
      <c r="N478" s="3"/>
      <c r="O478" s="3"/>
      <c r="P478" s="3"/>
      <c r="Q478" s="3"/>
      <c r="R478" s="3"/>
      <c r="S478" s="3"/>
      <c r="T478" s="3"/>
      <c r="U478" s="3"/>
      <c r="V478" s="3"/>
      <c r="W478" s="3"/>
    </row>
    <row r="479">
      <c r="A479" s="3"/>
      <c r="B479" s="3"/>
      <c r="C479" s="3"/>
      <c r="D479" s="3"/>
      <c r="E479" s="3"/>
      <c r="F479" s="3"/>
      <c r="G479" s="3"/>
      <c r="H479" s="3"/>
      <c r="I479" s="3"/>
      <c r="J479" s="3"/>
      <c r="K479" s="3"/>
      <c r="L479" s="3"/>
      <c r="M479" s="3"/>
      <c r="N479" s="3"/>
      <c r="O479" s="3"/>
      <c r="P479" s="3"/>
      <c r="Q479" s="3"/>
      <c r="R479" s="3"/>
      <c r="S479" s="3"/>
      <c r="T479" s="3"/>
      <c r="U479" s="3"/>
      <c r="V479" s="3"/>
      <c r="W479" s="3"/>
    </row>
    <row r="480">
      <c r="A480" s="3"/>
      <c r="B480" s="3"/>
      <c r="C480" s="3"/>
      <c r="D480" s="3"/>
      <c r="E480" s="3"/>
      <c r="F480" s="3"/>
      <c r="G480" s="3"/>
      <c r="H480" s="3"/>
      <c r="I480" s="3"/>
      <c r="J480" s="3"/>
      <c r="K480" s="3"/>
      <c r="L480" s="3"/>
      <c r="M480" s="3"/>
      <c r="N480" s="3"/>
      <c r="O480" s="3"/>
      <c r="P480" s="3"/>
      <c r="Q480" s="3"/>
      <c r="R480" s="3"/>
      <c r="S480" s="3"/>
      <c r="T480" s="3"/>
      <c r="U480" s="3"/>
      <c r="V480" s="3"/>
      <c r="W480" s="3"/>
    </row>
    <row r="481">
      <c r="A481" s="3"/>
      <c r="B481" s="3"/>
      <c r="C481" s="3"/>
      <c r="D481" s="3"/>
      <c r="E481" s="3"/>
      <c r="F481" s="3"/>
      <c r="G481" s="3"/>
      <c r="H481" s="3"/>
      <c r="I481" s="3"/>
      <c r="J481" s="3"/>
      <c r="K481" s="3"/>
      <c r="L481" s="3"/>
      <c r="M481" s="3"/>
      <c r="N481" s="3"/>
      <c r="O481" s="3"/>
      <c r="P481" s="3"/>
      <c r="Q481" s="3"/>
      <c r="R481" s="3"/>
      <c r="S481" s="3"/>
      <c r="T481" s="3"/>
      <c r="U481" s="3"/>
      <c r="V481" s="3"/>
      <c r="W481" s="3"/>
    </row>
    <row r="482">
      <c r="A482" s="3"/>
      <c r="B482" s="3"/>
      <c r="C482" s="3"/>
      <c r="D482" s="3"/>
      <c r="E482" s="3"/>
      <c r="F482" s="3"/>
      <c r="G482" s="3"/>
      <c r="H482" s="3"/>
      <c r="I482" s="3"/>
      <c r="J482" s="3"/>
      <c r="K482" s="3"/>
      <c r="L482" s="3"/>
      <c r="M482" s="3"/>
      <c r="N482" s="3"/>
      <c r="O482" s="3"/>
      <c r="P482" s="3"/>
      <c r="Q482" s="3"/>
      <c r="R482" s="3"/>
      <c r="S482" s="3"/>
      <c r="T482" s="3"/>
      <c r="U482" s="3"/>
      <c r="V482" s="3"/>
      <c r="W482" s="3"/>
    </row>
    <row r="483">
      <c r="A483" s="3"/>
      <c r="B483" s="3"/>
      <c r="C483" s="3"/>
      <c r="D483" s="3"/>
      <c r="E483" s="3"/>
      <c r="F483" s="3"/>
      <c r="G483" s="3"/>
      <c r="H483" s="3"/>
      <c r="I483" s="3"/>
      <c r="J483" s="3"/>
      <c r="K483" s="3"/>
      <c r="L483" s="3"/>
      <c r="M483" s="3"/>
      <c r="N483" s="3"/>
      <c r="O483" s="3"/>
      <c r="P483" s="3"/>
      <c r="Q483" s="3"/>
      <c r="R483" s="3"/>
      <c r="S483" s="3"/>
      <c r="T483" s="3"/>
      <c r="U483" s="3"/>
      <c r="V483" s="3"/>
      <c r="W483" s="3"/>
    </row>
    <row r="484">
      <c r="A484" s="3"/>
      <c r="B484" s="3"/>
      <c r="C484" s="3"/>
      <c r="D484" s="3"/>
      <c r="E484" s="3"/>
      <c r="F484" s="3"/>
      <c r="G484" s="3"/>
      <c r="H484" s="3"/>
      <c r="I484" s="3"/>
      <c r="J484" s="3"/>
      <c r="K484" s="3"/>
      <c r="L484" s="3"/>
      <c r="M484" s="3"/>
      <c r="N484" s="3"/>
      <c r="O484" s="3"/>
      <c r="P484" s="3"/>
      <c r="Q484" s="3"/>
      <c r="R484" s="3"/>
      <c r="S484" s="3"/>
      <c r="T484" s="3"/>
      <c r="U484" s="3"/>
      <c r="V484" s="3"/>
      <c r="W484" s="3"/>
    </row>
    <row r="485">
      <c r="A485" s="3"/>
      <c r="B485" s="3"/>
      <c r="C485" s="3"/>
      <c r="D485" s="3"/>
      <c r="E485" s="3"/>
      <c r="F485" s="3"/>
      <c r="G485" s="3"/>
      <c r="H485" s="3"/>
      <c r="I485" s="3"/>
      <c r="J485" s="3"/>
      <c r="K485" s="3"/>
      <c r="L485" s="3"/>
      <c r="M485" s="3"/>
      <c r="N485" s="3"/>
      <c r="O485" s="3"/>
      <c r="P485" s="3"/>
      <c r="Q485" s="3"/>
      <c r="R485" s="3"/>
      <c r="S485" s="3"/>
      <c r="T485" s="3"/>
      <c r="U485" s="3"/>
      <c r="V485" s="3"/>
      <c r="W485" s="3"/>
    </row>
    <row r="486">
      <c r="A486" s="3"/>
      <c r="B486" s="3"/>
      <c r="C486" s="3"/>
      <c r="D486" s="3"/>
      <c r="E486" s="3"/>
      <c r="F486" s="3"/>
      <c r="G486" s="3"/>
      <c r="H486" s="3"/>
      <c r="I486" s="3"/>
      <c r="J486" s="3"/>
      <c r="K486" s="3"/>
      <c r="L486" s="3"/>
      <c r="M486" s="3"/>
      <c r="N486" s="3"/>
      <c r="O486" s="3"/>
      <c r="P486" s="3"/>
      <c r="Q486" s="3"/>
      <c r="R486" s="3"/>
      <c r="S486" s="3"/>
      <c r="T486" s="3"/>
      <c r="U486" s="3"/>
      <c r="V486" s="3"/>
      <c r="W486" s="3"/>
    </row>
    <row r="487">
      <c r="A487" s="3"/>
      <c r="B487" s="3"/>
      <c r="C487" s="3"/>
      <c r="D487" s="3"/>
      <c r="E487" s="3"/>
      <c r="F487" s="3"/>
      <c r="G487" s="3"/>
      <c r="H487" s="3"/>
      <c r="I487" s="3"/>
      <c r="J487" s="3"/>
      <c r="K487" s="3"/>
      <c r="L487" s="3"/>
      <c r="M487" s="3"/>
      <c r="N487" s="3"/>
      <c r="O487" s="3"/>
      <c r="P487" s="3"/>
      <c r="Q487" s="3"/>
      <c r="R487" s="3"/>
      <c r="S487" s="3"/>
      <c r="T487" s="3"/>
      <c r="U487" s="3"/>
      <c r="V487" s="3"/>
      <c r="W487" s="3"/>
    </row>
    <row r="488">
      <c r="A488" s="3"/>
      <c r="B488" s="3"/>
      <c r="C488" s="3"/>
      <c r="D488" s="3"/>
      <c r="E488" s="3"/>
      <c r="F488" s="3"/>
      <c r="G488" s="3"/>
      <c r="H488" s="3"/>
      <c r="I488" s="3"/>
      <c r="J488" s="3"/>
      <c r="K488" s="3"/>
      <c r="L488" s="3"/>
      <c r="M488" s="3"/>
      <c r="N488" s="3"/>
      <c r="O488" s="3"/>
      <c r="P488" s="3"/>
      <c r="Q488" s="3"/>
      <c r="R488" s="3"/>
      <c r="S488" s="3"/>
      <c r="T488" s="3"/>
      <c r="U488" s="3"/>
      <c r="V488" s="3"/>
      <c r="W488" s="3"/>
    </row>
    <row r="489">
      <c r="A489" s="3"/>
      <c r="B489" s="3"/>
      <c r="C489" s="3"/>
      <c r="D489" s="3"/>
      <c r="E489" s="3"/>
      <c r="F489" s="3"/>
      <c r="G489" s="3"/>
      <c r="H489" s="3"/>
      <c r="I489" s="3"/>
      <c r="J489" s="3"/>
      <c r="K489" s="3"/>
      <c r="L489" s="3"/>
      <c r="M489" s="3"/>
      <c r="N489" s="3"/>
      <c r="O489" s="3"/>
      <c r="P489" s="3"/>
      <c r="Q489" s="3"/>
      <c r="R489" s="3"/>
      <c r="S489" s="3"/>
      <c r="T489" s="3"/>
      <c r="U489" s="3"/>
      <c r="V489" s="3"/>
      <c r="W489" s="3"/>
    </row>
    <row r="490">
      <c r="A490" s="3"/>
      <c r="B490" s="3"/>
      <c r="C490" s="3"/>
      <c r="D490" s="3"/>
      <c r="E490" s="3"/>
      <c r="F490" s="3"/>
      <c r="G490" s="3"/>
      <c r="H490" s="3"/>
      <c r="I490" s="3"/>
      <c r="J490" s="3"/>
      <c r="K490" s="3"/>
      <c r="L490" s="3"/>
      <c r="M490" s="3"/>
      <c r="N490" s="3"/>
      <c r="O490" s="3"/>
      <c r="P490" s="3"/>
      <c r="Q490" s="3"/>
      <c r="R490" s="3"/>
      <c r="S490" s="3"/>
      <c r="T490" s="3"/>
      <c r="U490" s="3"/>
      <c r="V490" s="3"/>
      <c r="W490" s="3"/>
    </row>
    <row r="491">
      <c r="A491" s="3"/>
      <c r="B491" s="3"/>
      <c r="C491" s="3"/>
      <c r="D491" s="3"/>
      <c r="E491" s="3"/>
      <c r="F491" s="3"/>
      <c r="G491" s="3"/>
      <c r="H491" s="3"/>
      <c r="I491" s="3"/>
      <c r="J491" s="3"/>
      <c r="K491" s="3"/>
      <c r="L491" s="3"/>
      <c r="M491" s="3"/>
      <c r="N491" s="3"/>
      <c r="O491" s="3"/>
      <c r="P491" s="3"/>
      <c r="Q491" s="3"/>
      <c r="R491" s="3"/>
      <c r="S491" s="3"/>
      <c r="T491" s="3"/>
      <c r="U491" s="3"/>
      <c r="V491" s="3"/>
      <c r="W491" s="3"/>
    </row>
    <row r="492">
      <c r="A492" s="3"/>
      <c r="B492" s="3"/>
      <c r="C492" s="3"/>
      <c r="D492" s="3"/>
      <c r="E492" s="3"/>
      <c r="F492" s="3"/>
      <c r="G492" s="3"/>
      <c r="H492" s="3"/>
      <c r="I492" s="3"/>
      <c r="J492" s="3"/>
      <c r="K492" s="3"/>
      <c r="L492" s="3"/>
      <c r="M492" s="3"/>
      <c r="N492" s="3"/>
      <c r="O492" s="3"/>
      <c r="P492" s="3"/>
      <c r="Q492" s="3"/>
      <c r="R492" s="3"/>
      <c r="S492" s="3"/>
      <c r="T492" s="3"/>
      <c r="U492" s="3"/>
      <c r="V492" s="3"/>
      <c r="W492" s="3"/>
    </row>
    <row r="493">
      <c r="A493" s="3"/>
      <c r="B493" s="3"/>
      <c r="C493" s="3"/>
      <c r="D493" s="3"/>
      <c r="E493" s="3"/>
      <c r="F493" s="3"/>
      <c r="G493" s="3"/>
      <c r="H493" s="3"/>
      <c r="I493" s="3"/>
      <c r="J493" s="3"/>
      <c r="K493" s="3"/>
      <c r="L493" s="3"/>
      <c r="M493" s="3"/>
      <c r="N493" s="3"/>
      <c r="O493" s="3"/>
      <c r="P493" s="3"/>
      <c r="Q493" s="3"/>
      <c r="R493" s="3"/>
      <c r="S493" s="3"/>
      <c r="T493" s="3"/>
      <c r="U493" s="3"/>
      <c r="V493" s="3"/>
      <c r="W493" s="3"/>
    </row>
    <row r="494">
      <c r="A494" s="3"/>
      <c r="B494" s="3"/>
      <c r="C494" s="3"/>
      <c r="D494" s="3"/>
      <c r="E494" s="3"/>
      <c r="F494" s="3"/>
      <c r="G494" s="3"/>
      <c r="H494" s="3"/>
      <c r="I494" s="3"/>
      <c r="J494" s="3"/>
      <c r="K494" s="3"/>
      <c r="L494" s="3"/>
      <c r="M494" s="3"/>
      <c r="N494" s="3"/>
      <c r="O494" s="3"/>
      <c r="P494" s="3"/>
      <c r="Q494" s="3"/>
      <c r="R494" s="3"/>
      <c r="S494" s="3"/>
      <c r="T494" s="3"/>
      <c r="U494" s="3"/>
      <c r="V494" s="3"/>
      <c r="W494" s="3"/>
    </row>
    <row r="495">
      <c r="A495" s="3"/>
      <c r="B495" s="3"/>
      <c r="C495" s="3"/>
      <c r="D495" s="3"/>
      <c r="E495" s="3"/>
      <c r="F495" s="3"/>
      <c r="G495" s="3"/>
      <c r="H495" s="3"/>
      <c r="I495" s="3"/>
      <c r="J495" s="3"/>
      <c r="K495" s="3"/>
      <c r="L495" s="3"/>
      <c r="M495" s="3"/>
      <c r="N495" s="3"/>
      <c r="O495" s="3"/>
      <c r="P495" s="3"/>
      <c r="Q495" s="3"/>
      <c r="R495" s="3"/>
      <c r="S495" s="3"/>
      <c r="T495" s="3"/>
      <c r="U495" s="3"/>
      <c r="V495" s="3"/>
      <c r="W495" s="3"/>
    </row>
    <row r="496">
      <c r="A496" s="3"/>
      <c r="B496" s="3"/>
      <c r="C496" s="3"/>
      <c r="D496" s="3"/>
      <c r="E496" s="3"/>
      <c r="F496" s="3"/>
      <c r="G496" s="3"/>
      <c r="H496" s="3"/>
      <c r="I496" s="3"/>
      <c r="J496" s="3"/>
      <c r="K496" s="3"/>
      <c r="L496" s="3"/>
      <c r="M496" s="3"/>
      <c r="N496" s="3"/>
      <c r="O496" s="3"/>
      <c r="P496" s="3"/>
      <c r="Q496" s="3"/>
      <c r="R496" s="3"/>
      <c r="S496" s="3"/>
      <c r="T496" s="3"/>
      <c r="U496" s="3"/>
      <c r="V496" s="3"/>
      <c r="W496" s="3"/>
    </row>
    <row r="497">
      <c r="A497" s="3"/>
      <c r="B497" s="3"/>
      <c r="C497" s="3"/>
      <c r="D497" s="3"/>
      <c r="E497" s="3"/>
      <c r="F497" s="3"/>
      <c r="G497" s="3"/>
      <c r="H497" s="3"/>
      <c r="I497" s="3"/>
      <c r="J497" s="3"/>
      <c r="K497" s="3"/>
      <c r="L497" s="3"/>
      <c r="M497" s="3"/>
      <c r="N497" s="3"/>
      <c r="O497" s="3"/>
      <c r="P497" s="3"/>
      <c r="Q497" s="3"/>
      <c r="R497" s="3"/>
      <c r="S497" s="3"/>
      <c r="T497" s="3"/>
      <c r="U497" s="3"/>
      <c r="V497" s="3"/>
      <c r="W497" s="3"/>
    </row>
    <row r="498">
      <c r="A498" s="3"/>
      <c r="B498" s="3"/>
      <c r="C498" s="3"/>
      <c r="D498" s="3"/>
      <c r="E498" s="3"/>
      <c r="F498" s="3"/>
      <c r="G498" s="3"/>
      <c r="H498" s="3"/>
      <c r="I498" s="3"/>
      <c r="J498" s="3"/>
      <c r="K498" s="3"/>
      <c r="L498" s="3"/>
      <c r="M498" s="3"/>
      <c r="N498" s="3"/>
      <c r="O498" s="3"/>
      <c r="P498" s="3"/>
      <c r="Q498" s="3"/>
      <c r="R498" s="3"/>
      <c r="S498" s="3"/>
      <c r="T498" s="3"/>
      <c r="U498" s="3"/>
      <c r="V498" s="3"/>
      <c r="W498" s="3"/>
    </row>
    <row r="499">
      <c r="A499" s="3"/>
      <c r="B499" s="3"/>
      <c r="C499" s="3"/>
      <c r="D499" s="3"/>
      <c r="E499" s="3"/>
      <c r="F499" s="3"/>
      <c r="G499" s="3"/>
      <c r="H499" s="3"/>
      <c r="I499" s="3"/>
      <c r="J499" s="3"/>
      <c r="K499" s="3"/>
      <c r="L499" s="3"/>
      <c r="M499" s="3"/>
      <c r="N499" s="3"/>
      <c r="O499" s="3"/>
      <c r="P499" s="3"/>
      <c r="Q499" s="3"/>
      <c r="R499" s="3"/>
      <c r="S499" s="3"/>
      <c r="T499" s="3"/>
      <c r="U499" s="3"/>
      <c r="V499" s="3"/>
      <c r="W499" s="3"/>
    </row>
    <row r="500">
      <c r="A500" s="3"/>
      <c r="B500" s="3"/>
      <c r="C500" s="3"/>
      <c r="D500" s="3"/>
      <c r="E500" s="3"/>
      <c r="F500" s="3"/>
      <c r="G500" s="3"/>
      <c r="H500" s="3"/>
      <c r="I500" s="3"/>
      <c r="J500" s="3"/>
      <c r="K500" s="3"/>
      <c r="L500" s="3"/>
      <c r="M500" s="3"/>
      <c r="N500" s="3"/>
      <c r="O500" s="3"/>
      <c r="P500" s="3"/>
      <c r="Q500" s="3"/>
      <c r="R500" s="3"/>
      <c r="S500" s="3"/>
      <c r="T500" s="3"/>
      <c r="U500" s="3"/>
      <c r="V500" s="3"/>
      <c r="W500" s="3"/>
    </row>
    <row r="501">
      <c r="A501" s="3"/>
      <c r="B501" s="3"/>
      <c r="C501" s="3"/>
      <c r="D501" s="3"/>
      <c r="E501" s="3"/>
      <c r="F501" s="3"/>
      <c r="G501" s="3"/>
      <c r="H501" s="3"/>
      <c r="I501" s="3"/>
      <c r="J501" s="3"/>
      <c r="K501" s="3"/>
      <c r="L501" s="3"/>
      <c r="M501" s="3"/>
      <c r="N501" s="3"/>
      <c r="O501" s="3"/>
      <c r="P501" s="3"/>
      <c r="Q501" s="3"/>
      <c r="R501" s="3"/>
      <c r="S501" s="3"/>
      <c r="T501" s="3"/>
      <c r="U501" s="3"/>
      <c r="V501" s="3"/>
      <c r="W501" s="3"/>
    </row>
    <row r="502">
      <c r="A502" s="3"/>
      <c r="B502" s="3"/>
      <c r="C502" s="3"/>
      <c r="D502" s="3"/>
      <c r="E502" s="3"/>
      <c r="F502" s="3"/>
      <c r="G502" s="3"/>
      <c r="H502" s="3"/>
      <c r="I502" s="3"/>
      <c r="J502" s="3"/>
      <c r="K502" s="3"/>
      <c r="L502" s="3"/>
      <c r="M502" s="3"/>
      <c r="N502" s="3"/>
      <c r="O502" s="3"/>
      <c r="P502" s="3"/>
      <c r="Q502" s="3"/>
      <c r="R502" s="3"/>
      <c r="S502" s="3"/>
      <c r="T502" s="3"/>
      <c r="U502" s="3"/>
      <c r="V502" s="3"/>
      <c r="W502" s="3"/>
    </row>
    <row r="503">
      <c r="A503" s="3"/>
      <c r="B503" s="3"/>
      <c r="C503" s="3"/>
      <c r="D503" s="3"/>
      <c r="E503" s="3"/>
      <c r="F503" s="3"/>
      <c r="G503" s="3"/>
      <c r="H503" s="3"/>
      <c r="I503" s="3"/>
      <c r="J503" s="3"/>
      <c r="K503" s="3"/>
      <c r="L503" s="3"/>
      <c r="M503" s="3"/>
      <c r="N503" s="3"/>
      <c r="O503" s="3"/>
      <c r="P503" s="3"/>
      <c r="Q503" s="3"/>
      <c r="R503" s="3"/>
      <c r="S503" s="3"/>
      <c r="T503" s="3"/>
      <c r="U503" s="3"/>
      <c r="V503" s="3"/>
      <c r="W503" s="3"/>
    </row>
    <row r="504">
      <c r="A504" s="3"/>
      <c r="B504" s="3"/>
      <c r="C504" s="3"/>
      <c r="D504" s="3"/>
      <c r="E504" s="3"/>
      <c r="F504" s="3"/>
      <c r="G504" s="3"/>
      <c r="H504" s="3"/>
      <c r="I504" s="3"/>
      <c r="J504" s="3"/>
      <c r="K504" s="3"/>
      <c r="L504" s="3"/>
      <c r="M504" s="3"/>
      <c r="N504" s="3"/>
      <c r="O504" s="3"/>
      <c r="P504" s="3"/>
      <c r="Q504" s="3"/>
      <c r="R504" s="3"/>
      <c r="S504" s="3"/>
      <c r="T504" s="3"/>
      <c r="U504" s="3"/>
      <c r="V504" s="3"/>
      <c r="W504" s="3"/>
    </row>
    <row r="505">
      <c r="A505" s="3"/>
      <c r="B505" s="3"/>
      <c r="C505" s="3"/>
      <c r="D505" s="3"/>
      <c r="E505" s="3"/>
      <c r="F505" s="3"/>
      <c r="G505" s="3"/>
      <c r="H505" s="3"/>
      <c r="I505" s="3"/>
      <c r="J505" s="3"/>
      <c r="K505" s="3"/>
      <c r="L505" s="3"/>
      <c r="M505" s="3"/>
      <c r="N505" s="3"/>
      <c r="O505" s="3"/>
      <c r="P505" s="3"/>
      <c r="Q505" s="3"/>
      <c r="R505" s="3"/>
      <c r="S505" s="3"/>
      <c r="T505" s="3"/>
      <c r="U505" s="3"/>
      <c r="V505" s="3"/>
      <c r="W505" s="3"/>
    </row>
    <row r="506">
      <c r="A506" s="3"/>
      <c r="B506" s="3"/>
      <c r="C506" s="3"/>
      <c r="D506" s="3"/>
      <c r="E506" s="3"/>
      <c r="F506" s="3"/>
      <c r="G506" s="3"/>
      <c r="H506" s="3"/>
      <c r="I506" s="3"/>
      <c r="J506" s="3"/>
      <c r="K506" s="3"/>
      <c r="L506" s="3"/>
      <c r="M506" s="3"/>
      <c r="N506" s="3"/>
      <c r="O506" s="3"/>
      <c r="P506" s="3"/>
      <c r="Q506" s="3"/>
      <c r="R506" s="3"/>
      <c r="S506" s="3"/>
      <c r="T506" s="3"/>
      <c r="U506" s="3"/>
      <c r="V506" s="3"/>
      <c r="W506" s="3"/>
    </row>
    <row r="507">
      <c r="A507" s="3"/>
      <c r="B507" s="3"/>
      <c r="C507" s="3"/>
      <c r="D507" s="3"/>
      <c r="E507" s="3"/>
      <c r="F507" s="3"/>
      <c r="G507" s="3"/>
      <c r="H507" s="3"/>
      <c r="I507" s="3"/>
      <c r="J507" s="3"/>
      <c r="K507" s="3"/>
      <c r="L507" s="3"/>
      <c r="M507" s="3"/>
      <c r="N507" s="3"/>
      <c r="O507" s="3"/>
      <c r="P507" s="3"/>
      <c r="Q507" s="3"/>
      <c r="R507" s="3"/>
      <c r="S507" s="3"/>
      <c r="T507" s="3"/>
      <c r="U507" s="3"/>
      <c r="V507" s="3"/>
      <c r="W507" s="3"/>
    </row>
    <row r="508">
      <c r="A508" s="3"/>
      <c r="B508" s="3"/>
      <c r="C508" s="3"/>
      <c r="D508" s="3"/>
      <c r="E508" s="3"/>
      <c r="F508" s="3"/>
      <c r="G508" s="3"/>
      <c r="H508" s="3"/>
      <c r="I508" s="3"/>
      <c r="J508" s="3"/>
      <c r="K508" s="3"/>
      <c r="L508" s="3"/>
      <c r="M508" s="3"/>
      <c r="N508" s="3"/>
      <c r="O508" s="3"/>
      <c r="P508" s="3"/>
      <c r="Q508" s="3"/>
      <c r="R508" s="3"/>
      <c r="S508" s="3"/>
      <c r="T508" s="3"/>
      <c r="U508" s="3"/>
      <c r="V508" s="3"/>
      <c r="W508" s="3"/>
    </row>
    <row r="509">
      <c r="A509" s="3"/>
      <c r="B509" s="3"/>
      <c r="C509" s="3"/>
      <c r="D509" s="3"/>
      <c r="E509" s="3"/>
      <c r="F509" s="3"/>
      <c r="G509" s="3"/>
      <c r="H509" s="3"/>
      <c r="I509" s="3"/>
      <c r="J509" s="3"/>
      <c r="K509" s="3"/>
      <c r="L509" s="3"/>
      <c r="M509" s="3"/>
      <c r="N509" s="3"/>
      <c r="O509" s="3"/>
      <c r="P509" s="3"/>
      <c r="Q509" s="3"/>
      <c r="R509" s="3"/>
      <c r="S509" s="3"/>
      <c r="T509" s="3"/>
      <c r="U509" s="3"/>
      <c r="V509" s="3"/>
      <c r="W509" s="3"/>
    </row>
    <row r="510">
      <c r="A510" s="3"/>
      <c r="B510" s="3"/>
      <c r="C510" s="3"/>
      <c r="D510" s="3"/>
      <c r="E510" s="3"/>
      <c r="F510" s="3"/>
      <c r="G510" s="3"/>
      <c r="H510" s="3"/>
      <c r="I510" s="3"/>
      <c r="J510" s="3"/>
      <c r="K510" s="3"/>
      <c r="L510" s="3"/>
      <c r="M510" s="3"/>
      <c r="N510" s="3"/>
      <c r="O510" s="3"/>
      <c r="P510" s="3"/>
      <c r="Q510" s="3"/>
      <c r="R510" s="3"/>
      <c r="S510" s="3"/>
      <c r="T510" s="3"/>
      <c r="U510" s="3"/>
      <c r="V510" s="3"/>
      <c r="W510" s="3"/>
    </row>
    <row r="511">
      <c r="A511" s="3"/>
      <c r="B511" s="3"/>
      <c r="C511" s="3"/>
      <c r="D511" s="3"/>
      <c r="E511" s="3"/>
      <c r="F511" s="3"/>
      <c r="G511" s="3"/>
      <c r="H511" s="3"/>
      <c r="I511" s="3"/>
      <c r="J511" s="3"/>
      <c r="K511" s="3"/>
      <c r="L511" s="3"/>
      <c r="M511" s="3"/>
      <c r="N511" s="3"/>
      <c r="O511" s="3"/>
      <c r="P511" s="3"/>
      <c r="Q511" s="3"/>
      <c r="R511" s="3"/>
      <c r="S511" s="3"/>
      <c r="T511" s="3"/>
      <c r="U511" s="3"/>
      <c r="V511" s="3"/>
      <c r="W511" s="3"/>
    </row>
    <row r="512">
      <c r="A512" s="3"/>
      <c r="B512" s="3"/>
      <c r="C512" s="3"/>
      <c r="D512" s="3"/>
      <c r="E512" s="3"/>
      <c r="F512" s="3"/>
      <c r="G512" s="3"/>
      <c r="H512" s="3"/>
      <c r="I512" s="3"/>
      <c r="J512" s="3"/>
      <c r="K512" s="3"/>
      <c r="L512" s="3"/>
      <c r="M512" s="3"/>
      <c r="N512" s="3"/>
      <c r="O512" s="3"/>
      <c r="P512" s="3"/>
      <c r="Q512" s="3"/>
      <c r="R512" s="3"/>
      <c r="S512" s="3"/>
      <c r="T512" s="3"/>
      <c r="U512" s="3"/>
      <c r="V512" s="3"/>
      <c r="W512" s="3"/>
    </row>
    <row r="513">
      <c r="A513" s="3"/>
      <c r="B513" s="3"/>
      <c r="C513" s="3"/>
      <c r="D513" s="3"/>
      <c r="E513" s="3"/>
      <c r="F513" s="3"/>
      <c r="G513" s="3"/>
      <c r="H513" s="3"/>
      <c r="I513" s="3"/>
      <c r="J513" s="3"/>
      <c r="K513" s="3"/>
      <c r="L513" s="3"/>
      <c r="M513" s="3"/>
      <c r="N513" s="3"/>
      <c r="O513" s="3"/>
      <c r="P513" s="3"/>
      <c r="Q513" s="3"/>
      <c r="R513" s="3"/>
      <c r="S513" s="3"/>
      <c r="T513" s="3"/>
      <c r="U513" s="3"/>
      <c r="V513" s="3"/>
      <c r="W513" s="3"/>
    </row>
    <row r="514">
      <c r="A514" s="3"/>
      <c r="B514" s="3"/>
      <c r="C514" s="3"/>
      <c r="D514" s="3"/>
      <c r="E514" s="3"/>
      <c r="F514" s="3"/>
      <c r="G514" s="3"/>
      <c r="H514" s="3"/>
      <c r="I514" s="3"/>
      <c r="J514" s="3"/>
      <c r="K514" s="3"/>
      <c r="L514" s="3"/>
      <c r="M514" s="3"/>
      <c r="N514" s="3"/>
      <c r="O514" s="3"/>
      <c r="P514" s="3"/>
      <c r="Q514" s="3"/>
      <c r="R514" s="3"/>
      <c r="S514" s="3"/>
      <c r="T514" s="3"/>
      <c r="U514" s="3"/>
      <c r="V514" s="3"/>
      <c r="W514" s="3"/>
    </row>
    <row r="515">
      <c r="A515" s="3"/>
      <c r="B515" s="3"/>
      <c r="C515" s="3"/>
      <c r="D515" s="3"/>
      <c r="E515" s="3"/>
      <c r="F515" s="3"/>
      <c r="G515" s="3"/>
      <c r="H515" s="3"/>
      <c r="I515" s="3"/>
      <c r="J515" s="3"/>
      <c r="K515" s="3"/>
      <c r="L515" s="3"/>
      <c r="M515" s="3"/>
      <c r="N515" s="3"/>
      <c r="O515" s="3"/>
      <c r="P515" s="3"/>
      <c r="Q515" s="3"/>
      <c r="R515" s="3"/>
      <c r="S515" s="3"/>
      <c r="T515" s="3"/>
      <c r="U515" s="3"/>
      <c r="V515" s="3"/>
      <c r="W515" s="3"/>
    </row>
    <row r="516">
      <c r="A516" s="3"/>
      <c r="B516" s="3"/>
      <c r="C516" s="3"/>
      <c r="D516" s="3"/>
      <c r="E516" s="3"/>
      <c r="F516" s="3"/>
      <c r="G516" s="3"/>
      <c r="H516" s="3"/>
      <c r="I516" s="3"/>
      <c r="J516" s="3"/>
      <c r="K516" s="3"/>
      <c r="L516" s="3"/>
      <c r="M516" s="3"/>
      <c r="N516" s="3"/>
      <c r="O516" s="3"/>
      <c r="P516" s="3"/>
      <c r="Q516" s="3"/>
      <c r="R516" s="3"/>
      <c r="S516" s="3"/>
      <c r="T516" s="3"/>
      <c r="U516" s="3"/>
      <c r="V516" s="3"/>
      <c r="W516" s="3"/>
    </row>
    <row r="517">
      <c r="A517" s="3"/>
      <c r="B517" s="3"/>
      <c r="C517" s="3"/>
      <c r="D517" s="3"/>
      <c r="E517" s="3"/>
      <c r="F517" s="3"/>
      <c r="G517" s="3"/>
      <c r="H517" s="3"/>
      <c r="I517" s="3"/>
      <c r="J517" s="3"/>
      <c r="K517" s="3"/>
      <c r="L517" s="3"/>
      <c r="M517" s="3"/>
      <c r="N517" s="3"/>
      <c r="O517" s="3"/>
      <c r="P517" s="3"/>
      <c r="Q517" s="3"/>
      <c r="R517" s="3"/>
      <c r="S517" s="3"/>
      <c r="T517" s="3"/>
      <c r="U517" s="3"/>
      <c r="V517" s="3"/>
      <c r="W517" s="3"/>
    </row>
    <row r="518">
      <c r="A518" s="3"/>
      <c r="B518" s="3"/>
      <c r="C518" s="3"/>
      <c r="D518" s="3"/>
      <c r="E518" s="3"/>
      <c r="F518" s="3"/>
      <c r="G518" s="3"/>
      <c r="H518" s="3"/>
      <c r="I518" s="3"/>
      <c r="J518" s="3"/>
      <c r="K518" s="3"/>
      <c r="L518" s="3"/>
      <c r="M518" s="3"/>
      <c r="N518" s="3"/>
      <c r="O518" s="3"/>
      <c r="P518" s="3"/>
      <c r="Q518" s="3"/>
      <c r="R518" s="3"/>
      <c r="S518" s="3"/>
      <c r="T518" s="3"/>
      <c r="U518" s="3"/>
      <c r="V518" s="3"/>
      <c r="W518" s="3"/>
    </row>
    <row r="519">
      <c r="A519" s="3"/>
      <c r="B519" s="3"/>
      <c r="C519" s="3"/>
      <c r="D519" s="3"/>
      <c r="E519" s="3"/>
      <c r="F519" s="3"/>
      <c r="G519" s="3"/>
      <c r="H519" s="3"/>
      <c r="I519" s="3"/>
      <c r="J519" s="3"/>
      <c r="K519" s="3"/>
      <c r="L519" s="3"/>
      <c r="M519" s="3"/>
      <c r="N519" s="3"/>
      <c r="O519" s="3"/>
      <c r="P519" s="3"/>
      <c r="Q519" s="3"/>
      <c r="R519" s="3"/>
      <c r="S519" s="3"/>
      <c r="T519" s="3"/>
      <c r="U519" s="3"/>
      <c r="V519" s="3"/>
      <c r="W519" s="3"/>
    </row>
    <row r="520">
      <c r="A520" s="3"/>
      <c r="B520" s="3"/>
      <c r="C520" s="3"/>
      <c r="D520" s="3"/>
      <c r="E520" s="3"/>
      <c r="F520" s="3"/>
      <c r="G520" s="3"/>
      <c r="H520" s="3"/>
      <c r="I520" s="3"/>
      <c r="J520" s="3"/>
      <c r="K520" s="3"/>
      <c r="L520" s="3"/>
      <c r="M520" s="3"/>
      <c r="N520" s="3"/>
      <c r="O520" s="3"/>
      <c r="P520" s="3"/>
      <c r="Q520" s="3"/>
      <c r="R520" s="3"/>
      <c r="S520" s="3"/>
      <c r="T520" s="3"/>
      <c r="U520" s="3"/>
      <c r="V520" s="3"/>
      <c r="W520" s="3"/>
    </row>
    <row r="521">
      <c r="A521" s="3"/>
      <c r="B521" s="3"/>
      <c r="C521" s="3"/>
      <c r="D521" s="3"/>
      <c r="E521" s="3"/>
      <c r="F521" s="3"/>
      <c r="G521" s="3"/>
      <c r="H521" s="3"/>
      <c r="I521" s="3"/>
      <c r="J521" s="3"/>
      <c r="K521" s="3"/>
      <c r="L521" s="3"/>
      <c r="M521" s="3"/>
      <c r="N521" s="3"/>
      <c r="O521" s="3"/>
      <c r="P521" s="3"/>
      <c r="Q521" s="3"/>
      <c r="R521" s="3"/>
      <c r="S521" s="3"/>
      <c r="T521" s="3"/>
      <c r="U521" s="3"/>
      <c r="V521" s="3"/>
      <c r="W521" s="3"/>
    </row>
    <row r="522">
      <c r="A522" s="3"/>
      <c r="B522" s="3"/>
      <c r="C522" s="3"/>
      <c r="D522" s="3"/>
      <c r="E522" s="3"/>
      <c r="F522" s="3"/>
      <c r="G522" s="3"/>
      <c r="H522" s="3"/>
      <c r="I522" s="3"/>
      <c r="J522" s="3"/>
      <c r="K522" s="3"/>
      <c r="L522" s="3"/>
      <c r="M522" s="3"/>
      <c r="N522" s="3"/>
      <c r="O522" s="3"/>
      <c r="P522" s="3"/>
      <c r="Q522" s="3"/>
      <c r="R522" s="3"/>
      <c r="S522" s="3"/>
      <c r="T522" s="3"/>
      <c r="U522" s="3"/>
      <c r="V522" s="3"/>
      <c r="W522" s="3"/>
    </row>
    <row r="523">
      <c r="A523" s="3"/>
      <c r="B523" s="3"/>
      <c r="C523" s="3"/>
      <c r="D523" s="3"/>
      <c r="E523" s="3"/>
      <c r="F523" s="3"/>
      <c r="G523" s="3"/>
      <c r="H523" s="3"/>
      <c r="I523" s="3"/>
      <c r="J523" s="3"/>
      <c r="K523" s="3"/>
      <c r="L523" s="3"/>
      <c r="M523" s="3"/>
      <c r="N523" s="3"/>
      <c r="O523" s="3"/>
      <c r="P523" s="3"/>
      <c r="Q523" s="3"/>
      <c r="R523" s="3"/>
      <c r="S523" s="3"/>
      <c r="T523" s="3"/>
      <c r="U523" s="3"/>
      <c r="V523" s="3"/>
      <c r="W523" s="3"/>
    </row>
    <row r="524">
      <c r="A524" s="3"/>
      <c r="B524" s="3"/>
      <c r="C524" s="3"/>
      <c r="D524" s="3"/>
      <c r="E524" s="3"/>
      <c r="F524" s="3"/>
      <c r="G524" s="3"/>
      <c r="H524" s="3"/>
      <c r="I524" s="3"/>
      <c r="J524" s="3"/>
      <c r="K524" s="3"/>
      <c r="L524" s="3"/>
      <c r="M524" s="3"/>
      <c r="N524" s="3"/>
      <c r="O524" s="3"/>
      <c r="P524" s="3"/>
      <c r="Q524" s="3"/>
      <c r="R524" s="3"/>
      <c r="S524" s="3"/>
      <c r="T524" s="3"/>
      <c r="U524" s="3"/>
      <c r="V524" s="3"/>
      <c r="W524" s="3"/>
    </row>
    <row r="525">
      <c r="A525" s="3"/>
      <c r="B525" s="3"/>
      <c r="C525" s="3"/>
      <c r="D525" s="3"/>
      <c r="E525" s="3"/>
      <c r="F525" s="3"/>
      <c r="G525" s="3"/>
      <c r="H525" s="3"/>
      <c r="I525" s="3"/>
      <c r="J525" s="3"/>
      <c r="K525" s="3"/>
      <c r="L525" s="3"/>
      <c r="M525" s="3"/>
      <c r="N525" s="3"/>
      <c r="O525" s="3"/>
      <c r="P525" s="3"/>
      <c r="Q525" s="3"/>
      <c r="R525" s="3"/>
      <c r="S525" s="3"/>
      <c r="T525" s="3"/>
      <c r="U525" s="3"/>
      <c r="V525" s="3"/>
      <c r="W525" s="3"/>
    </row>
    <row r="526">
      <c r="A526" s="3"/>
      <c r="B526" s="3"/>
      <c r="C526" s="3"/>
      <c r="D526" s="3"/>
      <c r="E526" s="3"/>
      <c r="F526" s="3"/>
      <c r="G526" s="3"/>
      <c r="H526" s="3"/>
      <c r="I526" s="3"/>
      <c r="J526" s="3"/>
      <c r="K526" s="3"/>
      <c r="L526" s="3"/>
      <c r="M526" s="3"/>
      <c r="N526" s="3"/>
      <c r="O526" s="3"/>
      <c r="P526" s="3"/>
      <c r="Q526" s="3"/>
      <c r="R526" s="3"/>
      <c r="S526" s="3"/>
      <c r="T526" s="3"/>
      <c r="U526" s="3"/>
      <c r="V526" s="3"/>
      <c r="W526" s="3"/>
    </row>
    <row r="527">
      <c r="A527" s="3"/>
      <c r="B527" s="3"/>
      <c r="C527" s="3"/>
      <c r="D527" s="3"/>
      <c r="E527" s="3"/>
      <c r="F527" s="3"/>
      <c r="G527" s="3"/>
      <c r="H527" s="3"/>
      <c r="I527" s="3"/>
      <c r="J527" s="3"/>
      <c r="K527" s="3"/>
      <c r="L527" s="3"/>
      <c r="M527" s="3"/>
      <c r="N527" s="3"/>
      <c r="O527" s="3"/>
      <c r="P527" s="3"/>
      <c r="Q527" s="3"/>
      <c r="R527" s="3"/>
      <c r="S527" s="3"/>
      <c r="T527" s="3"/>
      <c r="U527" s="3"/>
      <c r="V527" s="3"/>
      <c r="W527" s="3"/>
    </row>
    <row r="528">
      <c r="A528" s="3"/>
      <c r="B528" s="3"/>
      <c r="C528" s="3"/>
      <c r="D528" s="3"/>
      <c r="E528" s="3"/>
      <c r="F528" s="3"/>
      <c r="G528" s="3"/>
      <c r="H528" s="3"/>
      <c r="I528" s="3"/>
      <c r="J528" s="3"/>
      <c r="K528" s="3"/>
      <c r="L528" s="3"/>
      <c r="M528" s="3"/>
      <c r="N528" s="3"/>
      <c r="O528" s="3"/>
      <c r="P528" s="3"/>
      <c r="Q528" s="3"/>
      <c r="R528" s="3"/>
      <c r="S528" s="3"/>
      <c r="T528" s="3"/>
      <c r="U528" s="3"/>
      <c r="V528" s="3"/>
      <c r="W528" s="3"/>
    </row>
    <row r="529">
      <c r="A529" s="3"/>
      <c r="B529" s="3"/>
      <c r="C529" s="3"/>
      <c r="D529" s="3"/>
      <c r="E529" s="3"/>
      <c r="F529" s="3"/>
      <c r="G529" s="3"/>
      <c r="H529" s="3"/>
      <c r="I529" s="3"/>
      <c r="J529" s="3"/>
      <c r="K529" s="3"/>
      <c r="L529" s="3"/>
      <c r="M529" s="3"/>
      <c r="N529" s="3"/>
      <c r="O529" s="3"/>
      <c r="P529" s="3"/>
      <c r="Q529" s="3"/>
      <c r="R529" s="3"/>
      <c r="S529" s="3"/>
      <c r="T529" s="3"/>
      <c r="U529" s="3"/>
      <c r="V529" s="3"/>
      <c r="W529" s="3"/>
    </row>
    <row r="530">
      <c r="A530" s="3"/>
      <c r="B530" s="3"/>
      <c r="C530" s="3"/>
      <c r="D530" s="3"/>
      <c r="E530" s="3"/>
      <c r="F530" s="3"/>
      <c r="G530" s="3"/>
      <c r="H530" s="3"/>
      <c r="I530" s="3"/>
      <c r="J530" s="3"/>
      <c r="K530" s="3"/>
      <c r="L530" s="3"/>
      <c r="M530" s="3"/>
      <c r="N530" s="3"/>
      <c r="O530" s="3"/>
      <c r="P530" s="3"/>
      <c r="Q530" s="3"/>
      <c r="R530" s="3"/>
      <c r="S530" s="3"/>
      <c r="T530" s="3"/>
      <c r="U530" s="3"/>
      <c r="V530" s="3"/>
      <c r="W530" s="3"/>
    </row>
    <row r="531">
      <c r="A531" s="3"/>
      <c r="B531" s="3"/>
      <c r="C531" s="3"/>
      <c r="D531" s="3"/>
      <c r="E531" s="3"/>
      <c r="F531" s="3"/>
      <c r="G531" s="3"/>
      <c r="H531" s="3"/>
      <c r="I531" s="3"/>
      <c r="J531" s="3"/>
      <c r="K531" s="3"/>
      <c r="L531" s="3"/>
      <c r="M531" s="3"/>
      <c r="N531" s="3"/>
      <c r="O531" s="3"/>
      <c r="P531" s="3"/>
      <c r="Q531" s="3"/>
      <c r="R531" s="3"/>
      <c r="S531" s="3"/>
      <c r="T531" s="3"/>
      <c r="U531" s="3"/>
      <c r="V531" s="3"/>
      <c r="W531" s="3"/>
    </row>
    <row r="532">
      <c r="A532" s="3"/>
      <c r="B532" s="3"/>
      <c r="C532" s="3"/>
      <c r="D532" s="3"/>
      <c r="E532" s="3"/>
      <c r="F532" s="3"/>
      <c r="G532" s="3"/>
      <c r="H532" s="3"/>
      <c r="I532" s="3"/>
      <c r="J532" s="3"/>
      <c r="K532" s="3"/>
      <c r="L532" s="3"/>
      <c r="M532" s="3"/>
      <c r="N532" s="3"/>
      <c r="O532" s="3"/>
      <c r="P532" s="3"/>
      <c r="Q532" s="3"/>
      <c r="R532" s="3"/>
      <c r="S532" s="3"/>
      <c r="T532" s="3"/>
      <c r="U532" s="3"/>
      <c r="V532" s="3"/>
      <c r="W532" s="3"/>
    </row>
    <row r="533">
      <c r="A533" s="3"/>
      <c r="B533" s="3"/>
      <c r="C533" s="3"/>
      <c r="D533" s="3"/>
      <c r="E533" s="3"/>
      <c r="F533" s="3"/>
      <c r="G533" s="3"/>
      <c r="H533" s="3"/>
      <c r="I533" s="3"/>
      <c r="J533" s="3"/>
      <c r="K533" s="3"/>
      <c r="L533" s="3"/>
      <c r="M533" s="3"/>
      <c r="N533" s="3"/>
      <c r="O533" s="3"/>
      <c r="P533" s="3"/>
      <c r="Q533" s="3"/>
      <c r="R533" s="3"/>
      <c r="S533" s="3"/>
      <c r="T533" s="3"/>
      <c r="U533" s="3"/>
      <c r="V533" s="3"/>
      <c r="W533" s="3"/>
    </row>
    <row r="534">
      <c r="A534" s="3"/>
      <c r="B534" s="3"/>
      <c r="C534" s="3"/>
      <c r="D534" s="3"/>
      <c r="E534" s="3"/>
      <c r="F534" s="3"/>
      <c r="G534" s="3"/>
      <c r="H534" s="3"/>
      <c r="I534" s="3"/>
      <c r="J534" s="3"/>
      <c r="K534" s="3"/>
      <c r="L534" s="3"/>
      <c r="M534" s="3"/>
      <c r="N534" s="3"/>
      <c r="O534" s="3"/>
      <c r="P534" s="3"/>
      <c r="Q534" s="3"/>
      <c r="R534" s="3"/>
      <c r="S534" s="3"/>
      <c r="T534" s="3"/>
      <c r="U534" s="3"/>
      <c r="V534" s="3"/>
      <c r="W534" s="3"/>
    </row>
    <row r="535">
      <c r="A535" s="3"/>
      <c r="B535" s="3"/>
      <c r="C535" s="3"/>
      <c r="D535" s="3"/>
      <c r="E535" s="3"/>
      <c r="F535" s="3"/>
      <c r="G535" s="3"/>
      <c r="H535" s="3"/>
      <c r="I535" s="3"/>
      <c r="J535" s="3"/>
      <c r="K535" s="3"/>
      <c r="L535" s="3"/>
      <c r="M535" s="3"/>
      <c r="N535" s="3"/>
      <c r="O535" s="3"/>
      <c r="P535" s="3"/>
      <c r="Q535" s="3"/>
      <c r="R535" s="3"/>
      <c r="S535" s="3"/>
      <c r="T535" s="3"/>
      <c r="U535" s="3"/>
      <c r="V535" s="3"/>
      <c r="W535" s="3"/>
    </row>
    <row r="536">
      <c r="A536" s="3"/>
      <c r="B536" s="3"/>
      <c r="C536" s="3"/>
      <c r="D536" s="3"/>
      <c r="E536" s="3"/>
      <c r="F536" s="3"/>
      <c r="G536" s="3"/>
      <c r="H536" s="3"/>
      <c r="I536" s="3"/>
      <c r="J536" s="3"/>
      <c r="K536" s="3"/>
      <c r="L536" s="3"/>
      <c r="M536" s="3"/>
      <c r="N536" s="3"/>
      <c r="O536" s="3"/>
      <c r="P536" s="3"/>
      <c r="Q536" s="3"/>
      <c r="R536" s="3"/>
      <c r="S536" s="3"/>
      <c r="T536" s="3"/>
      <c r="U536" s="3"/>
      <c r="V536" s="3"/>
      <c r="W536" s="3"/>
    </row>
    <row r="537">
      <c r="A537" s="3"/>
      <c r="B537" s="3"/>
      <c r="C537" s="3"/>
      <c r="D537" s="3"/>
      <c r="E537" s="3"/>
      <c r="F537" s="3"/>
      <c r="G537" s="3"/>
      <c r="H537" s="3"/>
      <c r="I537" s="3"/>
      <c r="J537" s="3"/>
      <c r="K537" s="3"/>
      <c r="L537" s="3"/>
      <c r="M537" s="3"/>
      <c r="N537" s="3"/>
      <c r="O537" s="3"/>
      <c r="P537" s="3"/>
      <c r="Q537" s="3"/>
      <c r="R537" s="3"/>
      <c r="S537" s="3"/>
      <c r="T537" s="3"/>
      <c r="U537" s="3"/>
      <c r="V537" s="3"/>
      <c r="W537" s="3"/>
    </row>
    <row r="538">
      <c r="A538" s="3"/>
      <c r="B538" s="3"/>
      <c r="C538" s="3"/>
      <c r="D538" s="3"/>
      <c r="E538" s="3"/>
      <c r="F538" s="3"/>
      <c r="G538" s="3"/>
      <c r="H538" s="3"/>
      <c r="I538" s="3"/>
      <c r="J538" s="3"/>
      <c r="K538" s="3"/>
      <c r="L538" s="3"/>
      <c r="M538" s="3"/>
      <c r="N538" s="3"/>
      <c r="O538" s="3"/>
      <c r="P538" s="3"/>
      <c r="Q538" s="3"/>
      <c r="R538" s="3"/>
      <c r="S538" s="3"/>
      <c r="T538" s="3"/>
      <c r="U538" s="3"/>
      <c r="V538" s="3"/>
      <c r="W538" s="3"/>
    </row>
    <row r="539">
      <c r="A539" s="3"/>
      <c r="B539" s="3"/>
      <c r="C539" s="3"/>
      <c r="D539" s="3"/>
      <c r="E539" s="3"/>
      <c r="F539" s="3"/>
      <c r="G539" s="3"/>
      <c r="H539" s="3"/>
      <c r="I539" s="3"/>
      <c r="J539" s="3"/>
      <c r="K539" s="3"/>
      <c r="L539" s="3"/>
      <c r="M539" s="3"/>
      <c r="N539" s="3"/>
      <c r="O539" s="3"/>
      <c r="P539" s="3"/>
      <c r="Q539" s="3"/>
      <c r="R539" s="3"/>
      <c r="S539" s="3"/>
      <c r="T539" s="3"/>
      <c r="U539" s="3"/>
      <c r="V539" s="3"/>
      <c r="W539" s="3"/>
    </row>
    <row r="540">
      <c r="A540" s="3"/>
      <c r="B540" s="3"/>
      <c r="C540" s="3"/>
      <c r="D540" s="3"/>
      <c r="E540" s="3"/>
      <c r="F540" s="3"/>
      <c r="G540" s="3"/>
      <c r="H540" s="3"/>
      <c r="I540" s="3"/>
      <c r="J540" s="3"/>
      <c r="K540" s="3"/>
      <c r="L540" s="3"/>
      <c r="M540" s="3"/>
      <c r="N540" s="3"/>
      <c r="O540" s="3"/>
      <c r="P540" s="3"/>
      <c r="Q540" s="3"/>
      <c r="R540" s="3"/>
      <c r="S540" s="3"/>
      <c r="T540" s="3"/>
      <c r="U540" s="3"/>
      <c r="V540" s="3"/>
      <c r="W540" s="3"/>
    </row>
    <row r="541">
      <c r="A541" s="3"/>
      <c r="B541" s="3"/>
      <c r="C541" s="3"/>
      <c r="D541" s="3"/>
      <c r="E541" s="3"/>
      <c r="F541" s="3"/>
      <c r="G541" s="3"/>
      <c r="H541" s="3"/>
      <c r="I541" s="3"/>
      <c r="J541" s="3"/>
      <c r="K541" s="3"/>
      <c r="L541" s="3"/>
      <c r="M541" s="3"/>
      <c r="N541" s="3"/>
      <c r="O541" s="3"/>
      <c r="P541" s="3"/>
      <c r="Q541" s="3"/>
      <c r="R541" s="3"/>
      <c r="S541" s="3"/>
      <c r="T541" s="3"/>
      <c r="U541" s="3"/>
      <c r="V541" s="3"/>
      <c r="W541" s="3"/>
    </row>
    <row r="542">
      <c r="A542" s="3"/>
      <c r="B542" s="3"/>
      <c r="C542" s="3"/>
      <c r="D542" s="3"/>
      <c r="E542" s="3"/>
      <c r="F542" s="3"/>
      <c r="G542" s="3"/>
      <c r="H542" s="3"/>
      <c r="I542" s="3"/>
      <c r="J542" s="3"/>
      <c r="K542" s="3"/>
      <c r="L542" s="3"/>
      <c r="M542" s="3"/>
      <c r="N542" s="3"/>
      <c r="O542" s="3"/>
      <c r="P542" s="3"/>
      <c r="Q542" s="3"/>
      <c r="R542" s="3"/>
      <c r="S542" s="3"/>
      <c r="T542" s="3"/>
      <c r="U542" s="3"/>
      <c r="V542" s="3"/>
      <c r="W542" s="3"/>
    </row>
    <row r="543">
      <c r="A543" s="3"/>
      <c r="B543" s="3"/>
      <c r="C543" s="3"/>
      <c r="D543" s="3"/>
      <c r="E543" s="3"/>
      <c r="F543" s="3"/>
      <c r="G543" s="3"/>
      <c r="H543" s="3"/>
      <c r="I543" s="3"/>
      <c r="J543" s="3"/>
      <c r="K543" s="3"/>
      <c r="L543" s="3"/>
      <c r="M543" s="3"/>
      <c r="N543" s="3"/>
      <c r="O543" s="3"/>
      <c r="P543" s="3"/>
      <c r="Q543" s="3"/>
      <c r="R543" s="3"/>
      <c r="S543" s="3"/>
      <c r="T543" s="3"/>
      <c r="U543" s="3"/>
      <c r="V543" s="3"/>
      <c r="W543" s="3"/>
    </row>
    <row r="544">
      <c r="A544" s="3"/>
      <c r="B544" s="3"/>
      <c r="C544" s="3"/>
      <c r="D544" s="3"/>
      <c r="E544" s="3"/>
      <c r="F544" s="3"/>
      <c r="G544" s="3"/>
      <c r="H544" s="3"/>
      <c r="I544" s="3"/>
      <c r="J544" s="3"/>
      <c r="K544" s="3"/>
      <c r="L544" s="3"/>
      <c r="M544" s="3"/>
      <c r="N544" s="3"/>
      <c r="O544" s="3"/>
      <c r="P544" s="3"/>
      <c r="Q544" s="3"/>
      <c r="R544" s="3"/>
      <c r="S544" s="3"/>
      <c r="T544" s="3"/>
      <c r="U544" s="3"/>
      <c r="V544" s="3"/>
      <c r="W544" s="3"/>
    </row>
    <row r="545">
      <c r="A545" s="3"/>
      <c r="B545" s="3"/>
      <c r="C545" s="3"/>
      <c r="D545" s="3"/>
      <c r="E545" s="3"/>
      <c r="F545" s="3"/>
      <c r="G545" s="3"/>
      <c r="H545" s="3"/>
      <c r="I545" s="3"/>
      <c r="J545" s="3"/>
      <c r="K545" s="3"/>
      <c r="L545" s="3"/>
      <c r="M545" s="3"/>
      <c r="N545" s="3"/>
      <c r="O545" s="3"/>
      <c r="P545" s="3"/>
      <c r="Q545" s="3"/>
      <c r="R545" s="3"/>
      <c r="S545" s="3"/>
      <c r="T545" s="3"/>
      <c r="U545" s="3"/>
      <c r="V545" s="3"/>
      <c r="W545" s="3"/>
    </row>
    <row r="546">
      <c r="A546" s="3"/>
      <c r="B546" s="3"/>
      <c r="C546" s="3"/>
      <c r="D546" s="3"/>
      <c r="E546" s="3"/>
      <c r="F546" s="3"/>
      <c r="G546" s="3"/>
      <c r="H546" s="3"/>
      <c r="I546" s="3"/>
      <c r="J546" s="3"/>
      <c r="K546" s="3"/>
      <c r="L546" s="3"/>
      <c r="M546" s="3"/>
      <c r="N546" s="3"/>
      <c r="O546" s="3"/>
      <c r="P546" s="3"/>
      <c r="Q546" s="3"/>
      <c r="R546" s="3"/>
      <c r="S546" s="3"/>
      <c r="T546" s="3"/>
      <c r="U546" s="3"/>
      <c r="V546" s="3"/>
      <c r="W546" s="3"/>
    </row>
    <row r="547">
      <c r="A547" s="3"/>
      <c r="B547" s="3"/>
      <c r="C547" s="3"/>
      <c r="D547" s="3"/>
      <c r="E547" s="3"/>
      <c r="F547" s="3"/>
      <c r="G547" s="3"/>
      <c r="H547" s="3"/>
      <c r="I547" s="3"/>
      <c r="J547" s="3"/>
      <c r="K547" s="3"/>
      <c r="L547" s="3"/>
      <c r="M547" s="3"/>
      <c r="N547" s="3"/>
      <c r="O547" s="3"/>
      <c r="P547" s="3"/>
      <c r="Q547" s="3"/>
      <c r="R547" s="3"/>
      <c r="S547" s="3"/>
      <c r="T547" s="3"/>
      <c r="U547" s="3"/>
      <c r="V547" s="3"/>
      <c r="W547" s="3"/>
    </row>
    <row r="548">
      <c r="A548" s="3"/>
      <c r="B548" s="3"/>
      <c r="C548" s="3"/>
      <c r="D548" s="3"/>
      <c r="E548" s="3"/>
      <c r="F548" s="3"/>
      <c r="G548" s="3"/>
      <c r="H548" s="3"/>
      <c r="I548" s="3"/>
      <c r="J548" s="3"/>
      <c r="K548" s="3"/>
      <c r="L548" s="3"/>
      <c r="M548" s="3"/>
      <c r="N548" s="3"/>
      <c r="O548" s="3"/>
      <c r="P548" s="3"/>
      <c r="Q548" s="3"/>
      <c r="R548" s="3"/>
      <c r="S548" s="3"/>
      <c r="T548" s="3"/>
      <c r="U548" s="3"/>
      <c r="V548" s="3"/>
      <c r="W548" s="3"/>
    </row>
    <row r="549">
      <c r="A549" s="3"/>
      <c r="B549" s="3"/>
      <c r="C549" s="3"/>
      <c r="D549" s="3"/>
      <c r="E549" s="3"/>
      <c r="F549" s="3"/>
      <c r="G549" s="3"/>
      <c r="H549" s="3"/>
      <c r="I549" s="3"/>
      <c r="J549" s="3"/>
      <c r="K549" s="3"/>
      <c r="L549" s="3"/>
      <c r="M549" s="3"/>
      <c r="N549" s="3"/>
      <c r="O549" s="3"/>
      <c r="P549" s="3"/>
      <c r="Q549" s="3"/>
      <c r="R549" s="3"/>
      <c r="S549" s="3"/>
      <c r="T549" s="3"/>
      <c r="U549" s="3"/>
      <c r="V549" s="3"/>
      <c r="W549" s="3"/>
    </row>
    <row r="550">
      <c r="A550" s="3"/>
      <c r="B550" s="3"/>
      <c r="C550" s="3"/>
      <c r="D550" s="3"/>
      <c r="E550" s="3"/>
      <c r="F550" s="3"/>
      <c r="G550" s="3"/>
      <c r="H550" s="3"/>
      <c r="I550" s="3"/>
      <c r="J550" s="3"/>
      <c r="K550" s="3"/>
      <c r="L550" s="3"/>
      <c r="M550" s="3"/>
      <c r="N550" s="3"/>
      <c r="O550" s="3"/>
      <c r="P550" s="3"/>
      <c r="Q550" s="3"/>
      <c r="R550" s="3"/>
      <c r="S550" s="3"/>
      <c r="T550" s="3"/>
      <c r="U550" s="3"/>
      <c r="V550" s="3"/>
      <c r="W550" s="3"/>
    </row>
    <row r="551">
      <c r="A551" s="3"/>
      <c r="B551" s="3"/>
      <c r="C551" s="3"/>
      <c r="D551" s="3"/>
      <c r="E551" s="3"/>
      <c r="F551" s="3"/>
      <c r="G551" s="3"/>
      <c r="H551" s="3"/>
      <c r="I551" s="3"/>
      <c r="J551" s="3"/>
      <c r="K551" s="3"/>
      <c r="L551" s="3"/>
      <c r="M551" s="3"/>
      <c r="N551" s="3"/>
      <c r="O551" s="3"/>
      <c r="P551" s="3"/>
      <c r="Q551" s="3"/>
      <c r="R551" s="3"/>
      <c r="S551" s="3"/>
      <c r="T551" s="3"/>
      <c r="U551" s="3"/>
      <c r="V551" s="3"/>
      <c r="W551" s="3"/>
    </row>
    <row r="552">
      <c r="A552" s="3"/>
      <c r="B552" s="3"/>
      <c r="C552" s="3"/>
      <c r="D552" s="3"/>
      <c r="E552" s="3"/>
      <c r="F552" s="3"/>
      <c r="G552" s="3"/>
      <c r="H552" s="3"/>
      <c r="I552" s="3"/>
      <c r="J552" s="3"/>
      <c r="K552" s="3"/>
      <c r="L552" s="3"/>
      <c r="M552" s="3"/>
      <c r="N552" s="3"/>
      <c r="O552" s="3"/>
      <c r="P552" s="3"/>
      <c r="Q552" s="3"/>
      <c r="R552" s="3"/>
      <c r="S552" s="3"/>
      <c r="T552" s="3"/>
      <c r="U552" s="3"/>
      <c r="V552" s="3"/>
      <c r="W552" s="3"/>
    </row>
    <row r="553">
      <c r="A553" s="3"/>
      <c r="B553" s="3"/>
      <c r="C553" s="3"/>
      <c r="D553" s="3"/>
      <c r="E553" s="3"/>
      <c r="F553" s="3"/>
      <c r="G553" s="3"/>
      <c r="H553" s="3"/>
      <c r="I553" s="3"/>
      <c r="J553" s="3"/>
      <c r="K553" s="3"/>
      <c r="L553" s="3"/>
      <c r="M553" s="3"/>
      <c r="N553" s="3"/>
      <c r="O553" s="3"/>
      <c r="P553" s="3"/>
      <c r="Q553" s="3"/>
      <c r="R553" s="3"/>
      <c r="S553" s="3"/>
      <c r="T553" s="3"/>
      <c r="U553" s="3"/>
      <c r="V553" s="3"/>
      <c r="W553" s="3"/>
    </row>
    <row r="554">
      <c r="A554" s="3"/>
      <c r="B554" s="3"/>
      <c r="C554" s="3"/>
      <c r="D554" s="3"/>
      <c r="E554" s="3"/>
      <c r="F554" s="3"/>
      <c r="G554" s="3"/>
      <c r="H554" s="3"/>
      <c r="I554" s="3"/>
      <c r="J554" s="3"/>
      <c r="K554" s="3"/>
      <c r="L554" s="3"/>
      <c r="M554" s="3"/>
      <c r="N554" s="3"/>
      <c r="O554" s="3"/>
      <c r="P554" s="3"/>
      <c r="Q554" s="3"/>
      <c r="R554" s="3"/>
      <c r="S554" s="3"/>
      <c r="T554" s="3"/>
      <c r="U554" s="3"/>
      <c r="V554" s="3"/>
      <c r="W554" s="3"/>
    </row>
    <row r="555">
      <c r="A555" s="3"/>
      <c r="B555" s="3"/>
      <c r="C555" s="3"/>
      <c r="D555" s="3"/>
      <c r="E555" s="3"/>
      <c r="F555" s="3"/>
      <c r="G555" s="3"/>
      <c r="H555" s="3"/>
      <c r="I555" s="3"/>
      <c r="J555" s="3"/>
      <c r="K555" s="3"/>
      <c r="L555" s="3"/>
      <c r="M555" s="3"/>
      <c r="N555" s="3"/>
      <c r="O555" s="3"/>
      <c r="P555" s="3"/>
      <c r="Q555" s="3"/>
      <c r="R555" s="3"/>
      <c r="S555" s="3"/>
      <c r="T555" s="3"/>
      <c r="U555" s="3"/>
      <c r="V555" s="3"/>
      <c r="W555" s="3"/>
    </row>
    <row r="556">
      <c r="A556" s="3"/>
      <c r="B556" s="3"/>
      <c r="C556" s="3"/>
      <c r="D556" s="3"/>
      <c r="E556" s="3"/>
      <c r="F556" s="3"/>
      <c r="G556" s="3"/>
      <c r="H556" s="3"/>
      <c r="I556" s="3"/>
      <c r="J556" s="3"/>
      <c r="K556" s="3"/>
      <c r="L556" s="3"/>
      <c r="M556" s="3"/>
      <c r="N556" s="3"/>
      <c r="O556" s="3"/>
      <c r="P556" s="3"/>
      <c r="Q556" s="3"/>
      <c r="R556" s="3"/>
      <c r="S556" s="3"/>
      <c r="T556" s="3"/>
      <c r="U556" s="3"/>
      <c r="V556" s="3"/>
      <c r="W556" s="3"/>
    </row>
    <row r="557">
      <c r="A557" s="3"/>
      <c r="B557" s="3"/>
      <c r="C557" s="3"/>
      <c r="D557" s="3"/>
      <c r="E557" s="3"/>
      <c r="F557" s="3"/>
      <c r="G557" s="3"/>
      <c r="H557" s="3"/>
      <c r="I557" s="3"/>
      <c r="J557" s="3"/>
      <c r="K557" s="3"/>
      <c r="L557" s="3"/>
      <c r="M557" s="3"/>
      <c r="N557" s="3"/>
      <c r="O557" s="3"/>
      <c r="P557" s="3"/>
      <c r="Q557" s="3"/>
      <c r="R557" s="3"/>
      <c r="S557" s="3"/>
      <c r="T557" s="3"/>
      <c r="U557" s="3"/>
      <c r="V557" s="3"/>
      <c r="W557" s="3"/>
    </row>
    <row r="558">
      <c r="A558" s="3"/>
      <c r="B558" s="3"/>
      <c r="C558" s="3"/>
      <c r="D558" s="3"/>
      <c r="E558" s="3"/>
      <c r="F558" s="3"/>
      <c r="G558" s="3"/>
      <c r="H558" s="3"/>
      <c r="I558" s="3"/>
      <c r="J558" s="3"/>
      <c r="K558" s="3"/>
      <c r="L558" s="3"/>
      <c r="M558" s="3"/>
      <c r="N558" s="3"/>
      <c r="O558" s="3"/>
      <c r="P558" s="3"/>
      <c r="Q558" s="3"/>
      <c r="R558" s="3"/>
      <c r="S558" s="3"/>
      <c r="T558" s="3"/>
      <c r="U558" s="3"/>
      <c r="V558" s="3"/>
      <c r="W558" s="3"/>
    </row>
    <row r="559">
      <c r="A559" s="3"/>
      <c r="B559" s="3"/>
      <c r="C559" s="3"/>
      <c r="D559" s="3"/>
      <c r="E559" s="3"/>
      <c r="F559" s="3"/>
      <c r="G559" s="3"/>
      <c r="H559" s="3"/>
      <c r="I559" s="3"/>
      <c r="J559" s="3"/>
      <c r="K559" s="3"/>
      <c r="L559" s="3"/>
      <c r="M559" s="3"/>
      <c r="N559" s="3"/>
      <c r="O559" s="3"/>
      <c r="P559" s="3"/>
      <c r="Q559" s="3"/>
      <c r="R559" s="3"/>
      <c r="S559" s="3"/>
      <c r="T559" s="3"/>
      <c r="U559" s="3"/>
      <c r="V559" s="3"/>
      <c r="W559" s="3"/>
    </row>
    <row r="560">
      <c r="A560" s="3"/>
      <c r="B560" s="3"/>
      <c r="C560" s="3"/>
      <c r="D560" s="3"/>
      <c r="E560" s="3"/>
      <c r="F560" s="3"/>
      <c r="G560" s="3"/>
      <c r="H560" s="3"/>
      <c r="I560" s="3"/>
      <c r="J560" s="3"/>
      <c r="K560" s="3"/>
      <c r="L560" s="3"/>
      <c r="M560" s="3"/>
      <c r="N560" s="3"/>
      <c r="O560" s="3"/>
      <c r="P560" s="3"/>
      <c r="Q560" s="3"/>
      <c r="R560" s="3"/>
      <c r="S560" s="3"/>
      <c r="T560" s="3"/>
      <c r="U560" s="3"/>
      <c r="V560" s="3"/>
      <c r="W560" s="3"/>
    </row>
    <row r="561">
      <c r="A561" s="3"/>
      <c r="B561" s="3"/>
      <c r="C561" s="3"/>
      <c r="D561" s="3"/>
      <c r="E561" s="3"/>
      <c r="F561" s="3"/>
      <c r="G561" s="3"/>
      <c r="H561" s="3"/>
      <c r="I561" s="3"/>
      <c r="J561" s="3"/>
      <c r="K561" s="3"/>
      <c r="L561" s="3"/>
      <c r="M561" s="3"/>
      <c r="N561" s="3"/>
      <c r="O561" s="3"/>
      <c r="P561" s="3"/>
      <c r="Q561" s="3"/>
      <c r="R561" s="3"/>
      <c r="S561" s="3"/>
      <c r="T561" s="3"/>
      <c r="U561" s="3"/>
      <c r="V561" s="3"/>
      <c r="W561" s="3"/>
    </row>
    <row r="562">
      <c r="A562" s="3"/>
      <c r="B562" s="3"/>
      <c r="C562" s="3"/>
      <c r="D562" s="3"/>
      <c r="E562" s="3"/>
      <c r="F562" s="3"/>
      <c r="G562" s="3"/>
      <c r="H562" s="3"/>
      <c r="I562" s="3"/>
      <c r="J562" s="3"/>
      <c r="K562" s="3"/>
      <c r="L562" s="3"/>
      <c r="M562" s="3"/>
      <c r="N562" s="3"/>
      <c r="O562" s="3"/>
      <c r="P562" s="3"/>
      <c r="Q562" s="3"/>
      <c r="R562" s="3"/>
      <c r="S562" s="3"/>
      <c r="T562" s="3"/>
      <c r="U562" s="3"/>
      <c r="V562" s="3"/>
      <c r="W562" s="3"/>
    </row>
    <row r="563">
      <c r="A563" s="3"/>
      <c r="B563" s="3"/>
      <c r="C563" s="3"/>
      <c r="D563" s="3"/>
      <c r="E563" s="3"/>
      <c r="F563" s="3"/>
      <c r="G563" s="3"/>
      <c r="H563" s="3"/>
      <c r="I563" s="3"/>
      <c r="J563" s="3"/>
      <c r="K563" s="3"/>
      <c r="L563" s="3"/>
      <c r="M563" s="3"/>
      <c r="N563" s="3"/>
      <c r="O563" s="3"/>
      <c r="P563" s="3"/>
      <c r="Q563" s="3"/>
      <c r="R563" s="3"/>
      <c r="S563" s="3"/>
      <c r="T563" s="3"/>
      <c r="U563" s="3"/>
      <c r="V563" s="3"/>
      <c r="W563" s="3"/>
    </row>
    <row r="564">
      <c r="A564" s="3"/>
      <c r="B564" s="3"/>
      <c r="C564" s="3"/>
      <c r="D564" s="3"/>
      <c r="E564" s="3"/>
      <c r="F564" s="3"/>
      <c r="G564" s="3"/>
      <c r="H564" s="3"/>
      <c r="I564" s="3"/>
      <c r="J564" s="3"/>
      <c r="K564" s="3"/>
      <c r="L564" s="3"/>
      <c r="M564" s="3"/>
      <c r="N564" s="3"/>
      <c r="O564" s="3"/>
      <c r="P564" s="3"/>
      <c r="Q564" s="3"/>
      <c r="R564" s="3"/>
      <c r="S564" s="3"/>
      <c r="T564" s="3"/>
      <c r="U564" s="3"/>
      <c r="V564" s="3"/>
      <c r="W564" s="3"/>
    </row>
    <row r="565">
      <c r="A565" s="3"/>
      <c r="B565" s="3"/>
      <c r="C565" s="3"/>
      <c r="D565" s="3"/>
      <c r="E565" s="3"/>
      <c r="F565" s="3"/>
      <c r="G565" s="3"/>
      <c r="H565" s="3"/>
      <c r="I565" s="3"/>
      <c r="J565" s="3"/>
      <c r="K565" s="3"/>
      <c r="L565" s="3"/>
      <c r="M565" s="3"/>
      <c r="N565" s="3"/>
      <c r="O565" s="3"/>
      <c r="P565" s="3"/>
      <c r="Q565" s="3"/>
      <c r="R565" s="3"/>
      <c r="S565" s="3"/>
      <c r="T565" s="3"/>
      <c r="U565" s="3"/>
      <c r="V565" s="3"/>
      <c r="W565" s="3"/>
    </row>
    <row r="566">
      <c r="A566" s="3"/>
      <c r="B566" s="3"/>
      <c r="C566" s="3"/>
      <c r="D566" s="3"/>
      <c r="E566" s="3"/>
      <c r="F566" s="3"/>
      <c r="G566" s="3"/>
      <c r="H566" s="3"/>
      <c r="I566" s="3"/>
      <c r="J566" s="3"/>
      <c r="K566" s="3"/>
      <c r="L566" s="3"/>
      <c r="M566" s="3"/>
      <c r="N566" s="3"/>
      <c r="O566" s="3"/>
      <c r="P566" s="3"/>
      <c r="Q566" s="3"/>
      <c r="R566" s="3"/>
      <c r="S566" s="3"/>
      <c r="T566" s="3"/>
      <c r="U566" s="3"/>
      <c r="V566" s="3"/>
      <c r="W566" s="3"/>
    </row>
    <row r="567">
      <c r="A567" s="3"/>
      <c r="B567" s="3"/>
      <c r="C567" s="3"/>
      <c r="D567" s="3"/>
      <c r="E567" s="3"/>
      <c r="F567" s="3"/>
      <c r="G567" s="3"/>
      <c r="H567" s="3"/>
      <c r="I567" s="3"/>
      <c r="J567" s="3"/>
      <c r="K567" s="3"/>
      <c r="L567" s="3"/>
      <c r="M567" s="3"/>
      <c r="N567" s="3"/>
      <c r="O567" s="3"/>
      <c r="P567" s="3"/>
      <c r="Q567" s="3"/>
      <c r="R567" s="3"/>
      <c r="S567" s="3"/>
      <c r="T567" s="3"/>
      <c r="U567" s="3"/>
      <c r="V567" s="3"/>
      <c r="W567" s="3"/>
    </row>
    <row r="568">
      <c r="A568" s="3"/>
      <c r="B568" s="3"/>
      <c r="C568" s="3"/>
      <c r="D568" s="3"/>
      <c r="E568" s="3"/>
      <c r="F568" s="3"/>
      <c r="G568" s="3"/>
      <c r="H568" s="3"/>
      <c r="I568" s="3"/>
      <c r="J568" s="3"/>
      <c r="K568" s="3"/>
      <c r="L568" s="3"/>
      <c r="M568" s="3"/>
      <c r="N568" s="3"/>
      <c r="O568" s="3"/>
      <c r="P568" s="3"/>
      <c r="Q568" s="3"/>
      <c r="R568" s="3"/>
      <c r="S568" s="3"/>
      <c r="T568" s="3"/>
      <c r="U568" s="3"/>
      <c r="V568" s="3"/>
      <c r="W568" s="3"/>
    </row>
    <row r="569">
      <c r="A569" s="3"/>
      <c r="B569" s="3"/>
      <c r="C569" s="3"/>
      <c r="D569" s="3"/>
      <c r="E569" s="3"/>
      <c r="F569" s="3"/>
      <c r="G569" s="3"/>
      <c r="H569" s="3"/>
      <c r="I569" s="3"/>
      <c r="J569" s="3"/>
      <c r="K569" s="3"/>
      <c r="L569" s="3"/>
      <c r="M569" s="3"/>
      <c r="N569" s="3"/>
      <c r="O569" s="3"/>
      <c r="P569" s="3"/>
      <c r="Q569" s="3"/>
      <c r="R569" s="3"/>
      <c r="S569" s="3"/>
      <c r="T569" s="3"/>
      <c r="U569" s="3"/>
      <c r="V569" s="3"/>
      <c r="W569" s="3"/>
    </row>
    <row r="570">
      <c r="A570" s="3"/>
      <c r="B570" s="3"/>
      <c r="C570" s="3"/>
      <c r="D570" s="3"/>
      <c r="E570" s="3"/>
      <c r="F570" s="3"/>
      <c r="G570" s="3"/>
      <c r="H570" s="3"/>
      <c r="I570" s="3"/>
      <c r="J570" s="3"/>
      <c r="K570" s="3"/>
      <c r="L570" s="3"/>
      <c r="M570" s="3"/>
      <c r="N570" s="3"/>
      <c r="O570" s="3"/>
      <c r="P570" s="3"/>
      <c r="Q570" s="3"/>
      <c r="R570" s="3"/>
      <c r="S570" s="3"/>
      <c r="T570" s="3"/>
      <c r="U570" s="3"/>
      <c r="V570" s="3"/>
      <c r="W570" s="3"/>
    </row>
    <row r="571">
      <c r="A571" s="3"/>
      <c r="B571" s="3"/>
      <c r="C571" s="3"/>
      <c r="D571" s="3"/>
      <c r="E571" s="3"/>
      <c r="F571" s="3"/>
      <c r="G571" s="3"/>
      <c r="H571" s="3"/>
      <c r="I571" s="3"/>
      <c r="J571" s="3"/>
      <c r="K571" s="3"/>
      <c r="L571" s="3"/>
      <c r="M571" s="3"/>
      <c r="N571" s="3"/>
      <c r="O571" s="3"/>
      <c r="P571" s="3"/>
      <c r="Q571" s="3"/>
      <c r="R571" s="3"/>
      <c r="S571" s="3"/>
      <c r="T571" s="3"/>
      <c r="U571" s="3"/>
      <c r="V571" s="3"/>
      <c r="W571" s="3"/>
    </row>
    <row r="572">
      <c r="A572" s="3"/>
      <c r="B572" s="3"/>
      <c r="C572" s="3"/>
      <c r="D572" s="3"/>
      <c r="E572" s="3"/>
      <c r="F572" s="3"/>
      <c r="G572" s="3"/>
      <c r="H572" s="3"/>
      <c r="I572" s="3"/>
      <c r="J572" s="3"/>
      <c r="K572" s="3"/>
      <c r="L572" s="3"/>
      <c r="M572" s="3"/>
      <c r="N572" s="3"/>
      <c r="O572" s="3"/>
      <c r="P572" s="3"/>
      <c r="Q572" s="3"/>
      <c r="R572" s="3"/>
      <c r="S572" s="3"/>
      <c r="T572" s="3"/>
      <c r="U572" s="3"/>
      <c r="V572" s="3"/>
      <c r="W572" s="3"/>
    </row>
    <row r="573">
      <c r="A573" s="3"/>
      <c r="B573" s="3"/>
      <c r="C573" s="3"/>
      <c r="D573" s="3"/>
      <c r="E573" s="3"/>
      <c r="F573" s="3"/>
      <c r="G573" s="3"/>
      <c r="H573" s="3"/>
      <c r="I573" s="3"/>
      <c r="J573" s="3"/>
      <c r="K573" s="3"/>
      <c r="L573" s="3"/>
      <c r="M573" s="3"/>
      <c r="N573" s="3"/>
      <c r="O573" s="3"/>
      <c r="P573" s="3"/>
      <c r="Q573" s="3"/>
      <c r="R573" s="3"/>
      <c r="S573" s="3"/>
      <c r="T573" s="3"/>
      <c r="U573" s="3"/>
      <c r="V573" s="3"/>
      <c r="W573" s="3"/>
    </row>
    <row r="574">
      <c r="A574" s="3"/>
      <c r="B574" s="3"/>
      <c r="C574" s="3"/>
      <c r="D574" s="3"/>
      <c r="E574" s="3"/>
      <c r="F574" s="3"/>
      <c r="G574" s="3"/>
      <c r="H574" s="3"/>
      <c r="I574" s="3"/>
      <c r="J574" s="3"/>
      <c r="K574" s="3"/>
      <c r="L574" s="3"/>
      <c r="M574" s="3"/>
      <c r="N574" s="3"/>
      <c r="O574" s="3"/>
      <c r="P574" s="3"/>
      <c r="Q574" s="3"/>
      <c r="R574" s="3"/>
      <c r="S574" s="3"/>
      <c r="T574" s="3"/>
      <c r="U574" s="3"/>
      <c r="V574" s="3"/>
      <c r="W574" s="3"/>
    </row>
    <row r="575">
      <c r="A575" s="3"/>
      <c r="B575" s="3"/>
      <c r="C575" s="3"/>
      <c r="D575" s="3"/>
      <c r="E575" s="3"/>
      <c r="F575" s="3"/>
      <c r="G575" s="3"/>
      <c r="H575" s="3"/>
      <c r="I575" s="3"/>
      <c r="J575" s="3"/>
      <c r="K575" s="3"/>
      <c r="L575" s="3"/>
      <c r="M575" s="3"/>
      <c r="N575" s="3"/>
      <c r="O575" s="3"/>
      <c r="P575" s="3"/>
      <c r="Q575" s="3"/>
      <c r="R575" s="3"/>
      <c r="S575" s="3"/>
      <c r="T575" s="3"/>
      <c r="U575" s="3"/>
      <c r="V575" s="3"/>
      <c r="W575" s="3"/>
    </row>
    <row r="576">
      <c r="A576" s="3"/>
      <c r="B576" s="3"/>
      <c r="C576" s="3"/>
      <c r="D576" s="3"/>
      <c r="E576" s="3"/>
      <c r="F576" s="3"/>
      <c r="G576" s="3"/>
      <c r="H576" s="3"/>
      <c r="I576" s="3"/>
      <c r="J576" s="3"/>
      <c r="K576" s="3"/>
      <c r="L576" s="3"/>
      <c r="M576" s="3"/>
      <c r="N576" s="3"/>
      <c r="O576" s="3"/>
      <c r="P576" s="3"/>
      <c r="Q576" s="3"/>
      <c r="R576" s="3"/>
      <c r="S576" s="3"/>
      <c r="T576" s="3"/>
      <c r="U576" s="3"/>
      <c r="V576" s="3"/>
      <c r="W576" s="3"/>
    </row>
    <row r="577">
      <c r="A577" s="3"/>
      <c r="B577" s="3"/>
      <c r="C577" s="3"/>
      <c r="D577" s="3"/>
      <c r="E577" s="3"/>
      <c r="F577" s="3"/>
      <c r="G577" s="3"/>
      <c r="H577" s="3"/>
      <c r="I577" s="3"/>
      <c r="J577" s="3"/>
      <c r="K577" s="3"/>
      <c r="L577" s="3"/>
      <c r="M577" s="3"/>
      <c r="N577" s="3"/>
      <c r="O577" s="3"/>
      <c r="P577" s="3"/>
      <c r="Q577" s="3"/>
      <c r="R577" s="3"/>
      <c r="S577" s="3"/>
      <c r="T577" s="3"/>
      <c r="U577" s="3"/>
      <c r="V577" s="3"/>
      <c r="W577" s="3"/>
    </row>
    <row r="578">
      <c r="A578" s="3"/>
      <c r="B578" s="3"/>
      <c r="C578" s="3"/>
      <c r="D578" s="3"/>
      <c r="E578" s="3"/>
      <c r="F578" s="3"/>
      <c r="G578" s="3"/>
      <c r="H578" s="3"/>
      <c r="I578" s="3"/>
      <c r="J578" s="3"/>
      <c r="K578" s="3"/>
      <c r="L578" s="3"/>
      <c r="M578" s="3"/>
      <c r="N578" s="3"/>
      <c r="O578" s="3"/>
      <c r="P578" s="3"/>
      <c r="Q578" s="3"/>
      <c r="R578" s="3"/>
      <c r="S578" s="3"/>
      <c r="T578" s="3"/>
      <c r="U578" s="3"/>
      <c r="V578" s="3"/>
      <c r="W578" s="3"/>
    </row>
    <row r="579">
      <c r="A579" s="3"/>
      <c r="B579" s="3"/>
      <c r="C579" s="3"/>
      <c r="D579" s="3"/>
      <c r="E579" s="3"/>
      <c r="F579" s="3"/>
      <c r="G579" s="3"/>
      <c r="H579" s="3"/>
      <c r="I579" s="3"/>
      <c r="J579" s="3"/>
      <c r="K579" s="3"/>
      <c r="L579" s="3"/>
      <c r="M579" s="3"/>
      <c r="N579" s="3"/>
      <c r="O579" s="3"/>
      <c r="P579" s="3"/>
      <c r="Q579" s="3"/>
      <c r="R579" s="3"/>
      <c r="S579" s="3"/>
      <c r="T579" s="3"/>
      <c r="U579" s="3"/>
      <c r="V579" s="3"/>
      <c r="W579" s="3"/>
    </row>
    <row r="580">
      <c r="A580" s="3"/>
      <c r="B580" s="3"/>
      <c r="C580" s="3"/>
      <c r="D580" s="3"/>
      <c r="E580" s="3"/>
      <c r="F580" s="3"/>
      <c r="G580" s="3"/>
      <c r="H580" s="3"/>
      <c r="I580" s="3"/>
      <c r="J580" s="3"/>
      <c r="K580" s="3"/>
      <c r="L580" s="3"/>
      <c r="M580" s="3"/>
      <c r="N580" s="3"/>
      <c r="O580" s="3"/>
      <c r="P580" s="3"/>
      <c r="Q580" s="3"/>
      <c r="R580" s="3"/>
      <c r="S580" s="3"/>
      <c r="T580" s="3"/>
      <c r="U580" s="3"/>
      <c r="V580" s="3"/>
      <c r="W580" s="3"/>
    </row>
    <row r="581">
      <c r="A581" s="3"/>
      <c r="B581" s="3"/>
      <c r="C581" s="3"/>
      <c r="D581" s="3"/>
      <c r="E581" s="3"/>
      <c r="F581" s="3"/>
      <c r="G581" s="3"/>
      <c r="H581" s="3"/>
      <c r="I581" s="3"/>
      <c r="J581" s="3"/>
      <c r="K581" s="3"/>
      <c r="L581" s="3"/>
      <c r="M581" s="3"/>
      <c r="N581" s="3"/>
      <c r="O581" s="3"/>
      <c r="P581" s="3"/>
      <c r="Q581" s="3"/>
      <c r="R581" s="3"/>
      <c r="S581" s="3"/>
      <c r="T581" s="3"/>
      <c r="U581" s="3"/>
      <c r="V581" s="3"/>
      <c r="W581" s="3"/>
    </row>
    <row r="582">
      <c r="A582" s="3"/>
      <c r="B582" s="3"/>
      <c r="C582" s="3"/>
      <c r="D582" s="3"/>
      <c r="E582" s="3"/>
      <c r="F582" s="3"/>
      <c r="G582" s="3"/>
      <c r="H582" s="3"/>
      <c r="I582" s="3"/>
      <c r="J582" s="3"/>
      <c r="K582" s="3"/>
      <c r="L582" s="3"/>
      <c r="M582" s="3"/>
      <c r="N582" s="3"/>
      <c r="O582" s="3"/>
      <c r="P582" s="3"/>
      <c r="Q582" s="3"/>
      <c r="R582" s="3"/>
      <c r="S582" s="3"/>
      <c r="T582" s="3"/>
      <c r="U582" s="3"/>
      <c r="V582" s="3"/>
      <c r="W582" s="3"/>
    </row>
    <row r="583">
      <c r="A583" s="3"/>
      <c r="B583" s="3"/>
      <c r="C583" s="3"/>
      <c r="D583" s="3"/>
      <c r="E583" s="3"/>
      <c r="F583" s="3"/>
      <c r="G583" s="3"/>
      <c r="H583" s="3"/>
      <c r="I583" s="3"/>
      <c r="J583" s="3"/>
      <c r="K583" s="3"/>
      <c r="L583" s="3"/>
      <c r="M583" s="3"/>
      <c r="N583" s="3"/>
      <c r="O583" s="3"/>
      <c r="P583" s="3"/>
      <c r="Q583" s="3"/>
      <c r="R583" s="3"/>
      <c r="S583" s="3"/>
      <c r="T583" s="3"/>
      <c r="U583" s="3"/>
      <c r="V583" s="3"/>
      <c r="W583" s="3"/>
    </row>
    <row r="584">
      <c r="A584" s="3"/>
      <c r="B584" s="3"/>
      <c r="C584" s="3"/>
      <c r="D584" s="3"/>
      <c r="E584" s="3"/>
      <c r="F584" s="3"/>
      <c r="G584" s="3"/>
      <c r="H584" s="3"/>
      <c r="I584" s="3"/>
      <c r="J584" s="3"/>
      <c r="K584" s="3"/>
      <c r="L584" s="3"/>
      <c r="M584" s="3"/>
      <c r="N584" s="3"/>
      <c r="O584" s="3"/>
      <c r="P584" s="3"/>
      <c r="Q584" s="3"/>
      <c r="R584" s="3"/>
      <c r="S584" s="3"/>
      <c r="T584" s="3"/>
      <c r="U584" s="3"/>
      <c r="V584" s="3"/>
      <c r="W584" s="3"/>
    </row>
    <row r="585">
      <c r="A585" s="3"/>
      <c r="B585" s="3"/>
      <c r="C585" s="3"/>
      <c r="D585" s="3"/>
      <c r="E585" s="3"/>
      <c r="F585" s="3"/>
      <c r="G585" s="3"/>
      <c r="H585" s="3"/>
      <c r="I585" s="3"/>
      <c r="J585" s="3"/>
      <c r="K585" s="3"/>
      <c r="L585" s="3"/>
      <c r="M585" s="3"/>
      <c r="N585" s="3"/>
      <c r="O585" s="3"/>
      <c r="P585" s="3"/>
      <c r="Q585" s="3"/>
      <c r="R585" s="3"/>
      <c r="S585" s="3"/>
      <c r="T585" s="3"/>
      <c r="U585" s="3"/>
      <c r="V585" s="3"/>
      <c r="W585" s="3"/>
    </row>
    <row r="586">
      <c r="A586" s="3"/>
      <c r="B586" s="3"/>
      <c r="C586" s="3"/>
      <c r="D586" s="3"/>
      <c r="E586" s="3"/>
      <c r="F586" s="3"/>
      <c r="G586" s="3"/>
      <c r="H586" s="3"/>
      <c r="I586" s="3"/>
      <c r="J586" s="3"/>
      <c r="K586" s="3"/>
      <c r="L586" s="3"/>
      <c r="M586" s="3"/>
      <c r="N586" s="3"/>
      <c r="O586" s="3"/>
      <c r="P586" s="3"/>
      <c r="Q586" s="3"/>
      <c r="R586" s="3"/>
      <c r="S586" s="3"/>
      <c r="T586" s="3"/>
      <c r="U586" s="3"/>
      <c r="V586" s="3"/>
      <c r="W586" s="3"/>
    </row>
    <row r="587">
      <c r="A587" s="3"/>
      <c r="B587" s="3"/>
      <c r="C587" s="3"/>
      <c r="D587" s="3"/>
      <c r="E587" s="3"/>
      <c r="F587" s="3"/>
      <c r="G587" s="3"/>
      <c r="H587" s="3"/>
      <c r="I587" s="3"/>
      <c r="J587" s="3"/>
      <c r="K587" s="3"/>
      <c r="L587" s="3"/>
      <c r="M587" s="3"/>
      <c r="N587" s="3"/>
      <c r="O587" s="3"/>
      <c r="P587" s="3"/>
      <c r="Q587" s="3"/>
      <c r="R587" s="3"/>
      <c r="S587" s="3"/>
      <c r="T587" s="3"/>
      <c r="U587" s="3"/>
      <c r="V587" s="3"/>
      <c r="W587" s="3"/>
    </row>
    <row r="588">
      <c r="A588" s="3"/>
      <c r="B588" s="3"/>
      <c r="C588" s="3"/>
      <c r="D588" s="3"/>
      <c r="E588" s="3"/>
      <c r="F588" s="3"/>
      <c r="G588" s="3"/>
      <c r="H588" s="3"/>
      <c r="I588" s="3"/>
      <c r="J588" s="3"/>
      <c r="K588" s="3"/>
      <c r="L588" s="3"/>
      <c r="M588" s="3"/>
      <c r="N588" s="3"/>
      <c r="O588" s="3"/>
      <c r="P588" s="3"/>
      <c r="Q588" s="3"/>
      <c r="R588" s="3"/>
      <c r="S588" s="3"/>
      <c r="T588" s="3"/>
      <c r="U588" s="3"/>
      <c r="V588" s="3"/>
      <c r="W588" s="3"/>
    </row>
    <row r="589">
      <c r="A589" s="3"/>
      <c r="B589" s="3"/>
      <c r="C589" s="3"/>
      <c r="D589" s="3"/>
      <c r="E589" s="3"/>
      <c r="F589" s="3"/>
      <c r="G589" s="3"/>
      <c r="H589" s="3"/>
      <c r="I589" s="3"/>
      <c r="J589" s="3"/>
      <c r="K589" s="3"/>
      <c r="L589" s="3"/>
      <c r="M589" s="3"/>
      <c r="N589" s="3"/>
      <c r="O589" s="3"/>
      <c r="P589" s="3"/>
      <c r="Q589" s="3"/>
      <c r="R589" s="3"/>
      <c r="S589" s="3"/>
      <c r="T589" s="3"/>
      <c r="U589" s="3"/>
      <c r="V589" s="3"/>
      <c r="W589" s="3"/>
    </row>
    <row r="590">
      <c r="A590" s="3"/>
      <c r="B590" s="3"/>
      <c r="C590" s="3"/>
      <c r="D590" s="3"/>
      <c r="E590" s="3"/>
      <c r="F590" s="3"/>
      <c r="G590" s="3"/>
      <c r="H590" s="3"/>
      <c r="I590" s="3"/>
      <c r="J590" s="3"/>
      <c r="K590" s="3"/>
      <c r="L590" s="3"/>
      <c r="M590" s="3"/>
      <c r="N590" s="3"/>
      <c r="O590" s="3"/>
      <c r="P590" s="3"/>
      <c r="Q590" s="3"/>
      <c r="R590" s="3"/>
      <c r="S590" s="3"/>
      <c r="T590" s="3"/>
      <c r="U590" s="3"/>
      <c r="V590" s="3"/>
      <c r="W590" s="3"/>
    </row>
    <row r="591">
      <c r="A591" s="3"/>
      <c r="B591" s="3"/>
      <c r="C591" s="3"/>
      <c r="D591" s="3"/>
      <c r="E591" s="3"/>
      <c r="F591" s="3"/>
      <c r="G591" s="3"/>
      <c r="H591" s="3"/>
      <c r="I591" s="3"/>
      <c r="J591" s="3"/>
      <c r="K591" s="3"/>
      <c r="L591" s="3"/>
      <c r="M591" s="3"/>
      <c r="N591" s="3"/>
      <c r="O591" s="3"/>
      <c r="P591" s="3"/>
      <c r="Q591" s="3"/>
      <c r="R591" s="3"/>
      <c r="S591" s="3"/>
      <c r="T591" s="3"/>
      <c r="U591" s="3"/>
      <c r="V591" s="3"/>
      <c r="W591" s="3"/>
    </row>
    <row r="592">
      <c r="A592" s="3"/>
      <c r="B592" s="3"/>
      <c r="C592" s="3"/>
      <c r="D592" s="3"/>
      <c r="E592" s="3"/>
      <c r="F592" s="3"/>
      <c r="G592" s="3"/>
      <c r="H592" s="3"/>
      <c r="I592" s="3"/>
      <c r="J592" s="3"/>
      <c r="K592" s="3"/>
      <c r="L592" s="3"/>
      <c r="M592" s="3"/>
      <c r="N592" s="3"/>
      <c r="O592" s="3"/>
      <c r="P592" s="3"/>
      <c r="Q592" s="3"/>
      <c r="R592" s="3"/>
      <c r="S592" s="3"/>
      <c r="T592" s="3"/>
      <c r="U592" s="3"/>
      <c r="V592" s="3"/>
      <c r="W592" s="3"/>
    </row>
    <row r="593">
      <c r="A593" s="3"/>
      <c r="B593" s="3"/>
      <c r="C593" s="3"/>
      <c r="D593" s="3"/>
      <c r="E593" s="3"/>
      <c r="F593" s="3"/>
      <c r="G593" s="3"/>
      <c r="H593" s="3"/>
      <c r="I593" s="3"/>
      <c r="J593" s="3"/>
      <c r="K593" s="3"/>
      <c r="L593" s="3"/>
      <c r="M593" s="3"/>
      <c r="N593" s="3"/>
      <c r="O593" s="3"/>
      <c r="P593" s="3"/>
      <c r="Q593" s="3"/>
      <c r="R593" s="3"/>
      <c r="S593" s="3"/>
      <c r="T593" s="3"/>
      <c r="U593" s="3"/>
      <c r="V593" s="3"/>
      <c r="W593" s="3"/>
    </row>
    <row r="594">
      <c r="A594" s="3"/>
      <c r="B594" s="3"/>
      <c r="C594" s="3"/>
      <c r="D594" s="3"/>
      <c r="E594" s="3"/>
      <c r="F594" s="3"/>
      <c r="G594" s="3"/>
      <c r="H594" s="3"/>
      <c r="I594" s="3"/>
      <c r="J594" s="3"/>
      <c r="K594" s="3"/>
      <c r="L594" s="3"/>
      <c r="M594" s="3"/>
      <c r="N594" s="3"/>
      <c r="O594" s="3"/>
      <c r="P594" s="3"/>
      <c r="Q594" s="3"/>
      <c r="R594" s="3"/>
      <c r="S594" s="3"/>
      <c r="T594" s="3"/>
      <c r="U594" s="3"/>
      <c r="V594" s="3"/>
      <c r="W594" s="3"/>
    </row>
    <row r="595">
      <c r="A595" s="3"/>
      <c r="B595" s="3"/>
      <c r="C595" s="3"/>
      <c r="D595" s="3"/>
      <c r="E595" s="3"/>
      <c r="F595" s="3"/>
      <c r="G595" s="3"/>
      <c r="H595" s="3"/>
      <c r="I595" s="3"/>
      <c r="J595" s="3"/>
      <c r="K595" s="3"/>
      <c r="L595" s="3"/>
      <c r="M595" s="3"/>
      <c r="N595" s="3"/>
      <c r="O595" s="3"/>
      <c r="P595" s="3"/>
      <c r="Q595" s="3"/>
      <c r="R595" s="3"/>
      <c r="S595" s="3"/>
      <c r="T595" s="3"/>
      <c r="U595" s="3"/>
      <c r="V595" s="3"/>
      <c r="W595" s="3"/>
    </row>
    <row r="596">
      <c r="A596" s="3"/>
      <c r="B596" s="3"/>
      <c r="C596" s="3"/>
      <c r="D596" s="3"/>
      <c r="E596" s="3"/>
      <c r="F596" s="3"/>
      <c r="G596" s="3"/>
      <c r="H596" s="3"/>
      <c r="I596" s="3"/>
      <c r="J596" s="3"/>
      <c r="K596" s="3"/>
      <c r="L596" s="3"/>
      <c r="M596" s="3"/>
      <c r="N596" s="3"/>
      <c r="O596" s="3"/>
      <c r="P596" s="3"/>
      <c r="Q596" s="3"/>
      <c r="R596" s="3"/>
      <c r="S596" s="3"/>
      <c r="T596" s="3"/>
      <c r="U596" s="3"/>
      <c r="V596" s="3"/>
      <c r="W596" s="3"/>
    </row>
    <row r="597">
      <c r="A597" s="3"/>
      <c r="B597" s="3"/>
      <c r="C597" s="3"/>
      <c r="D597" s="3"/>
      <c r="E597" s="3"/>
      <c r="F597" s="3"/>
      <c r="G597" s="3"/>
      <c r="H597" s="3"/>
      <c r="I597" s="3"/>
      <c r="J597" s="3"/>
      <c r="K597" s="3"/>
      <c r="L597" s="3"/>
      <c r="M597" s="3"/>
      <c r="N597" s="3"/>
      <c r="O597" s="3"/>
      <c r="P597" s="3"/>
      <c r="Q597" s="3"/>
      <c r="R597" s="3"/>
      <c r="S597" s="3"/>
      <c r="T597" s="3"/>
      <c r="U597" s="3"/>
      <c r="V597" s="3"/>
      <c r="W597" s="3"/>
    </row>
    <row r="598">
      <c r="A598" s="3"/>
      <c r="B598" s="3"/>
      <c r="C598" s="3"/>
      <c r="D598" s="3"/>
      <c r="E598" s="3"/>
      <c r="F598" s="3"/>
      <c r="G598" s="3"/>
      <c r="H598" s="3"/>
      <c r="I598" s="3"/>
      <c r="J598" s="3"/>
      <c r="K598" s="3"/>
      <c r="L598" s="3"/>
      <c r="M598" s="3"/>
      <c r="N598" s="3"/>
      <c r="O598" s="3"/>
      <c r="P598" s="3"/>
      <c r="Q598" s="3"/>
      <c r="R598" s="3"/>
      <c r="S598" s="3"/>
      <c r="T598" s="3"/>
      <c r="U598" s="3"/>
      <c r="V598" s="3"/>
      <c r="W598" s="3"/>
    </row>
    <row r="599">
      <c r="A599" s="3"/>
      <c r="B599" s="3"/>
      <c r="C599" s="3"/>
      <c r="D599" s="3"/>
      <c r="E599" s="3"/>
      <c r="F599" s="3"/>
      <c r="G599" s="3"/>
      <c r="H599" s="3"/>
      <c r="I599" s="3"/>
      <c r="J599" s="3"/>
      <c r="K599" s="3"/>
      <c r="L599" s="3"/>
      <c r="M599" s="3"/>
      <c r="N599" s="3"/>
      <c r="O599" s="3"/>
      <c r="P599" s="3"/>
      <c r="Q599" s="3"/>
      <c r="R599" s="3"/>
      <c r="S599" s="3"/>
      <c r="T599" s="3"/>
      <c r="U599" s="3"/>
      <c r="V599" s="3"/>
      <c r="W599" s="3"/>
    </row>
    <row r="600">
      <c r="A600" s="3"/>
      <c r="B600" s="3"/>
      <c r="C600" s="3"/>
      <c r="D600" s="3"/>
      <c r="E600" s="3"/>
      <c r="F600" s="3"/>
      <c r="G600" s="3"/>
      <c r="H600" s="3"/>
      <c r="I600" s="3"/>
      <c r="J600" s="3"/>
      <c r="K600" s="3"/>
      <c r="L600" s="3"/>
      <c r="M600" s="3"/>
      <c r="N600" s="3"/>
      <c r="O600" s="3"/>
      <c r="P600" s="3"/>
      <c r="Q600" s="3"/>
      <c r="R600" s="3"/>
      <c r="S600" s="3"/>
      <c r="T600" s="3"/>
      <c r="U600" s="3"/>
      <c r="V600" s="3"/>
      <c r="W600" s="3"/>
    </row>
    <row r="601">
      <c r="A601" s="3"/>
      <c r="B601" s="3"/>
      <c r="C601" s="3"/>
      <c r="D601" s="3"/>
      <c r="E601" s="3"/>
      <c r="F601" s="3"/>
      <c r="G601" s="3"/>
      <c r="H601" s="3"/>
      <c r="I601" s="3"/>
      <c r="J601" s="3"/>
      <c r="K601" s="3"/>
      <c r="L601" s="3"/>
      <c r="M601" s="3"/>
      <c r="N601" s="3"/>
      <c r="O601" s="3"/>
      <c r="P601" s="3"/>
      <c r="Q601" s="3"/>
      <c r="R601" s="3"/>
      <c r="S601" s="3"/>
      <c r="T601" s="3"/>
      <c r="U601" s="3"/>
      <c r="V601" s="3"/>
      <c r="W601" s="3"/>
    </row>
    <row r="602">
      <c r="A602" s="3"/>
      <c r="B602" s="3"/>
      <c r="C602" s="3"/>
      <c r="D602" s="3"/>
      <c r="E602" s="3"/>
      <c r="F602" s="3"/>
      <c r="G602" s="3"/>
      <c r="H602" s="3"/>
      <c r="I602" s="3"/>
      <c r="J602" s="3"/>
      <c r="K602" s="3"/>
      <c r="L602" s="3"/>
      <c r="M602" s="3"/>
      <c r="N602" s="3"/>
      <c r="O602" s="3"/>
      <c r="P602" s="3"/>
      <c r="Q602" s="3"/>
      <c r="R602" s="3"/>
      <c r="S602" s="3"/>
      <c r="T602" s="3"/>
      <c r="U602" s="3"/>
      <c r="V602" s="3"/>
      <c r="W602" s="3"/>
    </row>
    <row r="603">
      <c r="A603" s="3"/>
      <c r="B603" s="3"/>
      <c r="C603" s="3"/>
      <c r="D603" s="3"/>
      <c r="E603" s="3"/>
      <c r="F603" s="3"/>
      <c r="G603" s="3"/>
      <c r="H603" s="3"/>
      <c r="I603" s="3"/>
      <c r="J603" s="3"/>
      <c r="K603" s="3"/>
      <c r="L603" s="3"/>
      <c r="M603" s="3"/>
      <c r="N603" s="3"/>
      <c r="O603" s="3"/>
      <c r="P603" s="3"/>
      <c r="Q603" s="3"/>
      <c r="R603" s="3"/>
      <c r="S603" s="3"/>
      <c r="T603" s="3"/>
      <c r="U603" s="3"/>
      <c r="V603" s="3"/>
      <c r="W603" s="3"/>
    </row>
    <row r="604">
      <c r="A604" s="3"/>
      <c r="B604" s="3"/>
      <c r="C604" s="3"/>
      <c r="D604" s="3"/>
      <c r="E604" s="3"/>
      <c r="F604" s="3"/>
      <c r="G604" s="3"/>
      <c r="H604" s="3"/>
      <c r="I604" s="3"/>
      <c r="J604" s="3"/>
      <c r="K604" s="3"/>
      <c r="L604" s="3"/>
      <c r="M604" s="3"/>
      <c r="N604" s="3"/>
      <c r="O604" s="3"/>
      <c r="P604" s="3"/>
      <c r="Q604" s="3"/>
      <c r="R604" s="3"/>
      <c r="S604" s="3"/>
      <c r="T604" s="3"/>
      <c r="U604" s="3"/>
      <c r="V604" s="3"/>
      <c r="W604" s="3"/>
    </row>
    <row r="605">
      <c r="A605" s="3"/>
      <c r="B605" s="3"/>
      <c r="C605" s="3"/>
      <c r="D605" s="3"/>
      <c r="E605" s="3"/>
      <c r="F605" s="3"/>
      <c r="G605" s="3"/>
      <c r="H605" s="3"/>
      <c r="I605" s="3"/>
      <c r="J605" s="3"/>
      <c r="K605" s="3"/>
      <c r="L605" s="3"/>
      <c r="M605" s="3"/>
      <c r="N605" s="3"/>
      <c r="O605" s="3"/>
      <c r="P605" s="3"/>
      <c r="Q605" s="3"/>
      <c r="R605" s="3"/>
      <c r="S605" s="3"/>
      <c r="T605" s="3"/>
      <c r="U605" s="3"/>
      <c r="V605" s="3"/>
      <c r="W605" s="3"/>
    </row>
    <row r="606">
      <c r="A606" s="3"/>
      <c r="B606" s="3"/>
      <c r="C606" s="3"/>
      <c r="D606" s="3"/>
      <c r="E606" s="3"/>
      <c r="F606" s="3"/>
      <c r="G606" s="3"/>
      <c r="H606" s="3"/>
      <c r="I606" s="3"/>
      <c r="J606" s="3"/>
      <c r="K606" s="3"/>
      <c r="L606" s="3"/>
      <c r="M606" s="3"/>
      <c r="N606" s="3"/>
      <c r="O606" s="3"/>
      <c r="P606" s="3"/>
      <c r="Q606" s="3"/>
      <c r="R606" s="3"/>
      <c r="S606" s="3"/>
      <c r="T606" s="3"/>
      <c r="U606" s="3"/>
      <c r="V606" s="3"/>
      <c r="W606" s="3"/>
    </row>
    <row r="607">
      <c r="A607" s="3"/>
      <c r="B607" s="3"/>
      <c r="C607" s="3"/>
      <c r="D607" s="3"/>
      <c r="E607" s="3"/>
      <c r="F607" s="3"/>
      <c r="G607" s="3"/>
      <c r="H607" s="3"/>
      <c r="I607" s="3"/>
      <c r="J607" s="3"/>
      <c r="K607" s="3"/>
      <c r="L607" s="3"/>
      <c r="M607" s="3"/>
      <c r="N607" s="3"/>
      <c r="O607" s="3"/>
      <c r="P607" s="3"/>
      <c r="Q607" s="3"/>
      <c r="R607" s="3"/>
      <c r="S607" s="3"/>
      <c r="T607" s="3"/>
      <c r="U607" s="3"/>
      <c r="V607" s="3"/>
      <c r="W607" s="3"/>
    </row>
    <row r="608">
      <c r="A608" s="3"/>
      <c r="B608" s="3"/>
      <c r="C608" s="3"/>
      <c r="D608" s="3"/>
      <c r="E608" s="3"/>
      <c r="F608" s="3"/>
      <c r="G608" s="3"/>
      <c r="H608" s="3"/>
      <c r="I608" s="3"/>
      <c r="J608" s="3"/>
      <c r="K608" s="3"/>
      <c r="L608" s="3"/>
      <c r="M608" s="3"/>
      <c r="N608" s="3"/>
      <c r="O608" s="3"/>
      <c r="P608" s="3"/>
      <c r="Q608" s="3"/>
      <c r="R608" s="3"/>
      <c r="S608" s="3"/>
      <c r="T608" s="3"/>
      <c r="U608" s="3"/>
      <c r="V608" s="3"/>
      <c r="W608" s="3"/>
    </row>
    <row r="609">
      <c r="A609" s="3"/>
      <c r="B609" s="3"/>
      <c r="C609" s="3"/>
      <c r="D609" s="3"/>
      <c r="E609" s="3"/>
      <c r="F609" s="3"/>
      <c r="G609" s="3"/>
      <c r="H609" s="3"/>
      <c r="I609" s="3"/>
      <c r="J609" s="3"/>
      <c r="K609" s="3"/>
      <c r="L609" s="3"/>
      <c r="M609" s="3"/>
      <c r="N609" s="3"/>
      <c r="O609" s="3"/>
      <c r="P609" s="3"/>
      <c r="Q609" s="3"/>
      <c r="R609" s="3"/>
      <c r="S609" s="3"/>
      <c r="T609" s="3"/>
      <c r="U609" s="3"/>
      <c r="V609" s="3"/>
      <c r="W609" s="3"/>
    </row>
    <row r="610">
      <c r="A610" s="3"/>
      <c r="B610" s="3"/>
      <c r="C610" s="3"/>
      <c r="D610" s="3"/>
      <c r="E610" s="3"/>
      <c r="F610" s="3"/>
      <c r="G610" s="3"/>
      <c r="H610" s="3"/>
      <c r="I610" s="3"/>
      <c r="J610" s="3"/>
      <c r="K610" s="3"/>
      <c r="L610" s="3"/>
      <c r="M610" s="3"/>
      <c r="N610" s="3"/>
      <c r="O610" s="3"/>
      <c r="P610" s="3"/>
      <c r="Q610" s="3"/>
      <c r="R610" s="3"/>
      <c r="S610" s="3"/>
      <c r="T610" s="3"/>
      <c r="U610" s="3"/>
      <c r="V610" s="3"/>
      <c r="W610" s="3"/>
    </row>
    <row r="611">
      <c r="A611" s="3"/>
      <c r="B611" s="3"/>
      <c r="C611" s="3"/>
      <c r="D611" s="3"/>
      <c r="E611" s="3"/>
      <c r="F611" s="3"/>
      <c r="G611" s="3"/>
      <c r="H611" s="3"/>
      <c r="I611" s="3"/>
      <c r="J611" s="3"/>
      <c r="K611" s="3"/>
      <c r="L611" s="3"/>
      <c r="M611" s="3"/>
      <c r="N611" s="3"/>
      <c r="O611" s="3"/>
      <c r="P611" s="3"/>
      <c r="Q611" s="3"/>
      <c r="R611" s="3"/>
      <c r="S611" s="3"/>
      <c r="T611" s="3"/>
      <c r="U611" s="3"/>
      <c r="V611" s="3"/>
      <c r="W611" s="3"/>
    </row>
    <row r="612">
      <c r="A612" s="3"/>
      <c r="B612" s="3"/>
      <c r="C612" s="3"/>
      <c r="D612" s="3"/>
      <c r="E612" s="3"/>
      <c r="F612" s="3"/>
      <c r="G612" s="3"/>
      <c r="H612" s="3"/>
      <c r="I612" s="3"/>
      <c r="J612" s="3"/>
      <c r="K612" s="3"/>
      <c r="L612" s="3"/>
      <c r="M612" s="3"/>
      <c r="N612" s="3"/>
      <c r="O612" s="3"/>
      <c r="P612" s="3"/>
      <c r="Q612" s="3"/>
      <c r="R612" s="3"/>
      <c r="S612" s="3"/>
      <c r="T612" s="3"/>
      <c r="U612" s="3"/>
      <c r="V612" s="3"/>
      <c r="W612" s="3"/>
    </row>
    <row r="613">
      <c r="A613" s="3"/>
      <c r="B613" s="3"/>
      <c r="C613" s="3"/>
      <c r="D613" s="3"/>
      <c r="E613" s="3"/>
      <c r="F613" s="3"/>
      <c r="G613" s="3"/>
      <c r="H613" s="3"/>
      <c r="I613" s="3"/>
      <c r="J613" s="3"/>
      <c r="K613" s="3"/>
      <c r="L613" s="3"/>
      <c r="M613" s="3"/>
      <c r="N613" s="3"/>
      <c r="O613" s="3"/>
      <c r="P613" s="3"/>
      <c r="Q613" s="3"/>
      <c r="R613" s="3"/>
      <c r="S613" s="3"/>
      <c r="T613" s="3"/>
      <c r="U613" s="3"/>
      <c r="V613" s="3"/>
      <c r="W613" s="3"/>
    </row>
    <row r="614">
      <c r="A614" s="3"/>
      <c r="B614" s="3"/>
      <c r="C614" s="3"/>
      <c r="D614" s="3"/>
      <c r="E614" s="3"/>
      <c r="F614" s="3"/>
      <c r="G614" s="3"/>
      <c r="H614" s="3"/>
      <c r="I614" s="3"/>
      <c r="J614" s="3"/>
      <c r="K614" s="3"/>
      <c r="L614" s="3"/>
      <c r="M614" s="3"/>
      <c r="N614" s="3"/>
      <c r="O614" s="3"/>
      <c r="P614" s="3"/>
      <c r="Q614" s="3"/>
      <c r="R614" s="3"/>
      <c r="S614" s="3"/>
      <c r="T614" s="3"/>
      <c r="U614" s="3"/>
      <c r="V614" s="3"/>
      <c r="W614" s="3"/>
    </row>
    <row r="615">
      <c r="A615" s="3"/>
      <c r="B615" s="3"/>
      <c r="C615" s="3"/>
      <c r="D615" s="3"/>
      <c r="E615" s="3"/>
      <c r="F615" s="3"/>
      <c r="G615" s="3"/>
      <c r="H615" s="3"/>
      <c r="I615" s="3"/>
      <c r="J615" s="3"/>
      <c r="K615" s="3"/>
      <c r="L615" s="3"/>
      <c r="M615" s="3"/>
      <c r="N615" s="3"/>
      <c r="O615" s="3"/>
      <c r="P615" s="3"/>
      <c r="Q615" s="3"/>
      <c r="R615" s="3"/>
      <c r="S615" s="3"/>
      <c r="T615" s="3"/>
      <c r="U615" s="3"/>
      <c r="V615" s="3"/>
      <c r="W615" s="3"/>
    </row>
    <row r="616">
      <c r="A616" s="3"/>
      <c r="B616" s="3"/>
      <c r="C616" s="3"/>
      <c r="D616" s="3"/>
      <c r="E616" s="3"/>
      <c r="F616" s="3"/>
      <c r="G616" s="3"/>
      <c r="H616" s="3"/>
      <c r="I616" s="3"/>
      <c r="J616" s="3"/>
      <c r="K616" s="3"/>
      <c r="L616" s="3"/>
      <c r="M616" s="3"/>
      <c r="N616" s="3"/>
      <c r="O616" s="3"/>
      <c r="P616" s="3"/>
      <c r="Q616" s="3"/>
      <c r="R616" s="3"/>
      <c r="S616" s="3"/>
      <c r="T616" s="3"/>
      <c r="U616" s="3"/>
      <c r="V616" s="3"/>
      <c r="W616" s="3"/>
    </row>
    <row r="617">
      <c r="A617" s="3"/>
      <c r="B617" s="3"/>
      <c r="C617" s="3"/>
      <c r="D617" s="3"/>
      <c r="E617" s="3"/>
      <c r="F617" s="3"/>
      <c r="G617" s="3"/>
      <c r="H617" s="3"/>
      <c r="I617" s="3"/>
      <c r="J617" s="3"/>
      <c r="K617" s="3"/>
      <c r="L617" s="3"/>
      <c r="M617" s="3"/>
      <c r="N617" s="3"/>
      <c r="O617" s="3"/>
      <c r="P617" s="3"/>
      <c r="Q617" s="3"/>
      <c r="R617" s="3"/>
      <c r="S617" s="3"/>
      <c r="T617" s="3"/>
      <c r="U617" s="3"/>
      <c r="V617" s="3"/>
      <c r="W617" s="3"/>
    </row>
    <row r="618">
      <c r="A618" s="3"/>
      <c r="B618" s="3"/>
      <c r="C618" s="3"/>
      <c r="D618" s="3"/>
      <c r="E618" s="3"/>
      <c r="F618" s="3"/>
      <c r="G618" s="3"/>
      <c r="H618" s="3"/>
      <c r="I618" s="3"/>
      <c r="J618" s="3"/>
      <c r="K618" s="3"/>
      <c r="L618" s="3"/>
      <c r="M618" s="3"/>
      <c r="N618" s="3"/>
      <c r="O618" s="3"/>
      <c r="P618" s="3"/>
      <c r="Q618" s="3"/>
      <c r="R618" s="3"/>
      <c r="S618" s="3"/>
      <c r="T618" s="3"/>
      <c r="U618" s="3"/>
      <c r="V618" s="3"/>
      <c r="W618" s="3"/>
    </row>
    <row r="619">
      <c r="A619" s="3"/>
      <c r="B619" s="3"/>
      <c r="C619" s="3"/>
      <c r="D619" s="3"/>
      <c r="E619" s="3"/>
      <c r="F619" s="3"/>
      <c r="G619" s="3"/>
      <c r="H619" s="3"/>
      <c r="I619" s="3"/>
      <c r="J619" s="3"/>
      <c r="K619" s="3"/>
      <c r="L619" s="3"/>
      <c r="M619" s="3"/>
      <c r="N619" s="3"/>
      <c r="O619" s="3"/>
      <c r="P619" s="3"/>
      <c r="Q619" s="3"/>
      <c r="R619" s="3"/>
      <c r="S619" s="3"/>
      <c r="T619" s="3"/>
      <c r="U619" s="3"/>
      <c r="V619" s="3"/>
      <c r="W619" s="3"/>
    </row>
    <row r="620">
      <c r="A620" s="3"/>
      <c r="B620" s="3"/>
      <c r="C620" s="3"/>
      <c r="D620" s="3"/>
      <c r="E620" s="3"/>
      <c r="F620" s="3"/>
      <c r="G620" s="3"/>
      <c r="H620" s="3"/>
      <c r="I620" s="3"/>
      <c r="J620" s="3"/>
      <c r="K620" s="3"/>
      <c r="L620" s="3"/>
      <c r="M620" s="3"/>
      <c r="N620" s="3"/>
      <c r="O620" s="3"/>
      <c r="P620" s="3"/>
      <c r="Q620" s="3"/>
      <c r="R620" s="3"/>
      <c r="S620" s="3"/>
      <c r="T620" s="3"/>
      <c r="U620" s="3"/>
      <c r="V620" s="3"/>
      <c r="W620" s="3"/>
    </row>
    <row r="621">
      <c r="A621" s="3"/>
      <c r="B621" s="3"/>
      <c r="C621" s="3"/>
      <c r="D621" s="3"/>
      <c r="E621" s="3"/>
      <c r="F621" s="3"/>
      <c r="G621" s="3"/>
      <c r="H621" s="3"/>
      <c r="I621" s="3"/>
      <c r="J621" s="3"/>
      <c r="K621" s="3"/>
      <c r="L621" s="3"/>
      <c r="M621" s="3"/>
      <c r="N621" s="3"/>
      <c r="O621" s="3"/>
      <c r="P621" s="3"/>
      <c r="Q621" s="3"/>
      <c r="R621" s="3"/>
      <c r="S621" s="3"/>
      <c r="T621" s="3"/>
      <c r="U621" s="3"/>
      <c r="V621" s="3"/>
      <c r="W621" s="3"/>
    </row>
    <row r="622">
      <c r="A622" s="3"/>
      <c r="B622" s="3"/>
      <c r="C622" s="3"/>
      <c r="D622" s="3"/>
      <c r="E622" s="3"/>
      <c r="F622" s="3"/>
      <c r="G622" s="3"/>
      <c r="H622" s="3"/>
      <c r="I622" s="3"/>
      <c r="J622" s="3"/>
      <c r="K622" s="3"/>
      <c r="L622" s="3"/>
      <c r="M622" s="3"/>
      <c r="N622" s="3"/>
      <c r="O622" s="3"/>
      <c r="P622" s="3"/>
      <c r="Q622" s="3"/>
      <c r="R622" s="3"/>
      <c r="S622" s="3"/>
      <c r="T622" s="3"/>
      <c r="U622" s="3"/>
      <c r="V622" s="3"/>
      <c r="W622" s="3"/>
    </row>
    <row r="623">
      <c r="A623" s="3"/>
      <c r="B623" s="3"/>
      <c r="C623" s="3"/>
      <c r="D623" s="3"/>
      <c r="E623" s="3"/>
      <c r="F623" s="3"/>
      <c r="G623" s="3"/>
      <c r="H623" s="3"/>
      <c r="I623" s="3"/>
      <c r="J623" s="3"/>
      <c r="K623" s="3"/>
      <c r="L623" s="3"/>
      <c r="M623" s="3"/>
      <c r="N623" s="3"/>
      <c r="O623" s="3"/>
      <c r="P623" s="3"/>
      <c r="Q623" s="3"/>
      <c r="R623" s="3"/>
      <c r="S623" s="3"/>
      <c r="T623" s="3"/>
      <c r="U623" s="3"/>
      <c r="V623" s="3"/>
      <c r="W623" s="3"/>
    </row>
    <row r="624">
      <c r="A624" s="3"/>
      <c r="B624" s="3"/>
      <c r="C624" s="3"/>
      <c r="D624" s="3"/>
      <c r="E624" s="3"/>
      <c r="F624" s="3"/>
      <c r="G624" s="3"/>
      <c r="H624" s="3"/>
      <c r="I624" s="3"/>
      <c r="J624" s="3"/>
      <c r="K624" s="3"/>
      <c r="L624" s="3"/>
      <c r="M624" s="3"/>
      <c r="N624" s="3"/>
      <c r="O624" s="3"/>
      <c r="P624" s="3"/>
      <c r="Q624" s="3"/>
      <c r="R624" s="3"/>
      <c r="S624" s="3"/>
      <c r="T624" s="3"/>
      <c r="U624" s="3"/>
      <c r="V624" s="3"/>
      <c r="W624" s="3"/>
    </row>
    <row r="625">
      <c r="A625" s="3"/>
      <c r="B625" s="3"/>
      <c r="C625" s="3"/>
      <c r="D625" s="3"/>
      <c r="E625" s="3"/>
      <c r="F625" s="3"/>
      <c r="G625" s="3"/>
      <c r="H625" s="3"/>
      <c r="I625" s="3"/>
      <c r="J625" s="3"/>
      <c r="K625" s="3"/>
      <c r="L625" s="3"/>
      <c r="M625" s="3"/>
      <c r="N625" s="3"/>
      <c r="O625" s="3"/>
      <c r="P625" s="3"/>
      <c r="Q625" s="3"/>
      <c r="R625" s="3"/>
      <c r="S625" s="3"/>
      <c r="T625" s="3"/>
      <c r="U625" s="3"/>
      <c r="V625" s="3"/>
      <c r="W625" s="3"/>
    </row>
    <row r="626">
      <c r="A626" s="3"/>
      <c r="B626" s="3"/>
      <c r="C626" s="3"/>
      <c r="D626" s="3"/>
      <c r="E626" s="3"/>
      <c r="F626" s="3"/>
      <c r="G626" s="3"/>
      <c r="H626" s="3"/>
      <c r="I626" s="3"/>
      <c r="J626" s="3"/>
      <c r="K626" s="3"/>
      <c r="L626" s="3"/>
      <c r="M626" s="3"/>
      <c r="N626" s="3"/>
      <c r="O626" s="3"/>
      <c r="P626" s="3"/>
      <c r="Q626" s="3"/>
      <c r="R626" s="3"/>
      <c r="S626" s="3"/>
      <c r="T626" s="3"/>
      <c r="U626" s="3"/>
      <c r="V626" s="3"/>
      <c r="W626" s="3"/>
    </row>
    <row r="627">
      <c r="A627" s="3"/>
      <c r="B627" s="3"/>
      <c r="C627" s="3"/>
      <c r="D627" s="3"/>
      <c r="E627" s="3"/>
      <c r="F627" s="3"/>
      <c r="G627" s="3"/>
      <c r="H627" s="3"/>
      <c r="I627" s="3"/>
      <c r="J627" s="3"/>
      <c r="K627" s="3"/>
      <c r="L627" s="3"/>
      <c r="M627" s="3"/>
      <c r="N627" s="3"/>
      <c r="O627" s="3"/>
      <c r="P627" s="3"/>
      <c r="Q627" s="3"/>
      <c r="R627" s="3"/>
      <c r="S627" s="3"/>
      <c r="T627" s="3"/>
      <c r="U627" s="3"/>
      <c r="V627" s="3"/>
      <c r="W627" s="3"/>
    </row>
    <row r="628">
      <c r="A628" s="3"/>
      <c r="B628" s="3"/>
      <c r="C628" s="3"/>
      <c r="D628" s="3"/>
      <c r="E628" s="3"/>
      <c r="F628" s="3"/>
      <c r="G628" s="3"/>
      <c r="H628" s="3"/>
      <c r="I628" s="3"/>
      <c r="J628" s="3"/>
      <c r="K628" s="3"/>
      <c r="L628" s="3"/>
      <c r="M628" s="3"/>
      <c r="N628" s="3"/>
      <c r="O628" s="3"/>
      <c r="P628" s="3"/>
      <c r="Q628" s="3"/>
      <c r="R628" s="3"/>
      <c r="S628" s="3"/>
      <c r="T628" s="3"/>
      <c r="U628" s="3"/>
      <c r="V628" s="3"/>
      <c r="W628" s="3"/>
    </row>
    <row r="629">
      <c r="A629" s="3"/>
      <c r="B629" s="3"/>
      <c r="C629" s="3"/>
      <c r="D629" s="3"/>
      <c r="E629" s="3"/>
      <c r="F629" s="3"/>
      <c r="G629" s="3"/>
      <c r="H629" s="3"/>
      <c r="I629" s="3"/>
      <c r="J629" s="3"/>
      <c r="K629" s="3"/>
      <c r="L629" s="3"/>
      <c r="M629" s="3"/>
      <c r="N629" s="3"/>
      <c r="O629" s="3"/>
      <c r="P629" s="3"/>
      <c r="Q629" s="3"/>
      <c r="R629" s="3"/>
      <c r="S629" s="3"/>
      <c r="T629" s="3"/>
      <c r="U629" s="3"/>
      <c r="V629" s="3"/>
      <c r="W629" s="3"/>
    </row>
    <row r="630">
      <c r="A630" s="3"/>
      <c r="B630" s="3"/>
      <c r="C630" s="3"/>
      <c r="D630" s="3"/>
      <c r="E630" s="3"/>
      <c r="F630" s="3"/>
      <c r="G630" s="3"/>
      <c r="H630" s="3"/>
      <c r="I630" s="3"/>
      <c r="J630" s="3"/>
      <c r="K630" s="3"/>
      <c r="L630" s="3"/>
      <c r="M630" s="3"/>
      <c r="N630" s="3"/>
      <c r="O630" s="3"/>
      <c r="P630" s="3"/>
      <c r="Q630" s="3"/>
      <c r="R630" s="3"/>
      <c r="S630" s="3"/>
      <c r="T630" s="3"/>
      <c r="U630" s="3"/>
      <c r="V630" s="3"/>
      <c r="W630" s="3"/>
    </row>
    <row r="631">
      <c r="A631" s="3"/>
      <c r="B631" s="3"/>
      <c r="C631" s="3"/>
      <c r="D631" s="3"/>
      <c r="E631" s="3"/>
      <c r="F631" s="3"/>
      <c r="G631" s="3"/>
      <c r="H631" s="3"/>
      <c r="I631" s="3"/>
      <c r="J631" s="3"/>
      <c r="K631" s="3"/>
      <c r="L631" s="3"/>
      <c r="M631" s="3"/>
      <c r="N631" s="3"/>
      <c r="O631" s="3"/>
      <c r="P631" s="3"/>
      <c r="Q631" s="3"/>
      <c r="R631" s="3"/>
      <c r="S631" s="3"/>
      <c r="T631" s="3"/>
      <c r="U631" s="3"/>
      <c r="V631" s="3"/>
      <c r="W631" s="3"/>
    </row>
    <row r="632">
      <c r="A632" s="3"/>
      <c r="B632" s="3"/>
      <c r="C632" s="3"/>
      <c r="D632" s="3"/>
      <c r="E632" s="3"/>
      <c r="F632" s="3"/>
      <c r="G632" s="3"/>
      <c r="H632" s="3"/>
      <c r="I632" s="3"/>
      <c r="J632" s="3"/>
      <c r="K632" s="3"/>
      <c r="L632" s="3"/>
      <c r="M632" s="3"/>
      <c r="N632" s="3"/>
      <c r="O632" s="3"/>
      <c r="P632" s="3"/>
      <c r="Q632" s="3"/>
      <c r="R632" s="3"/>
      <c r="S632" s="3"/>
      <c r="T632" s="3"/>
      <c r="U632" s="3"/>
      <c r="V632" s="3"/>
      <c r="W632" s="3"/>
    </row>
    <row r="633">
      <c r="A633" s="3"/>
      <c r="B633" s="3"/>
      <c r="C633" s="3"/>
      <c r="D633" s="3"/>
      <c r="E633" s="3"/>
      <c r="F633" s="3"/>
      <c r="G633" s="3"/>
      <c r="H633" s="3"/>
      <c r="I633" s="3"/>
      <c r="J633" s="3"/>
      <c r="K633" s="3"/>
      <c r="L633" s="3"/>
      <c r="M633" s="3"/>
      <c r="N633" s="3"/>
      <c r="O633" s="3"/>
      <c r="P633" s="3"/>
      <c r="Q633" s="3"/>
      <c r="R633" s="3"/>
      <c r="S633" s="3"/>
      <c r="T633" s="3"/>
      <c r="U633" s="3"/>
      <c r="V633" s="3"/>
      <c r="W633" s="3"/>
    </row>
    <row r="634">
      <c r="A634" s="3"/>
      <c r="B634" s="3"/>
      <c r="C634" s="3"/>
      <c r="D634" s="3"/>
      <c r="E634" s="3"/>
      <c r="F634" s="3"/>
      <c r="G634" s="3"/>
      <c r="H634" s="3"/>
      <c r="I634" s="3"/>
      <c r="J634" s="3"/>
      <c r="K634" s="3"/>
      <c r="L634" s="3"/>
      <c r="M634" s="3"/>
      <c r="N634" s="3"/>
      <c r="O634" s="3"/>
      <c r="P634" s="3"/>
      <c r="Q634" s="3"/>
      <c r="R634" s="3"/>
      <c r="S634" s="3"/>
      <c r="T634" s="3"/>
      <c r="U634" s="3"/>
      <c r="V634" s="3"/>
      <c r="W634" s="3"/>
    </row>
    <row r="635">
      <c r="A635" s="3"/>
      <c r="B635" s="3"/>
      <c r="C635" s="3"/>
      <c r="D635" s="3"/>
      <c r="E635" s="3"/>
      <c r="F635" s="3"/>
      <c r="G635" s="3"/>
      <c r="H635" s="3"/>
      <c r="I635" s="3"/>
      <c r="J635" s="3"/>
      <c r="K635" s="3"/>
      <c r="L635" s="3"/>
      <c r="M635" s="3"/>
      <c r="N635" s="3"/>
      <c r="O635" s="3"/>
      <c r="P635" s="3"/>
      <c r="Q635" s="3"/>
      <c r="R635" s="3"/>
      <c r="S635" s="3"/>
      <c r="T635" s="3"/>
      <c r="U635" s="3"/>
      <c r="V635" s="3"/>
      <c r="W635" s="3"/>
    </row>
    <row r="636">
      <c r="A636" s="3"/>
      <c r="B636" s="3"/>
      <c r="C636" s="3"/>
      <c r="D636" s="3"/>
      <c r="E636" s="3"/>
      <c r="F636" s="3"/>
      <c r="G636" s="3"/>
      <c r="H636" s="3"/>
      <c r="I636" s="3"/>
      <c r="J636" s="3"/>
      <c r="K636" s="3"/>
      <c r="L636" s="3"/>
      <c r="M636" s="3"/>
      <c r="N636" s="3"/>
      <c r="O636" s="3"/>
      <c r="P636" s="3"/>
      <c r="Q636" s="3"/>
      <c r="R636" s="3"/>
      <c r="S636" s="3"/>
      <c r="T636" s="3"/>
      <c r="U636" s="3"/>
      <c r="V636" s="3"/>
      <c r="W636" s="3"/>
    </row>
    <row r="637">
      <c r="A637" s="3"/>
      <c r="B637" s="3"/>
      <c r="C637" s="3"/>
      <c r="D637" s="3"/>
      <c r="E637" s="3"/>
      <c r="F637" s="3"/>
      <c r="G637" s="3"/>
      <c r="H637" s="3"/>
      <c r="I637" s="3"/>
      <c r="J637" s="3"/>
      <c r="K637" s="3"/>
      <c r="L637" s="3"/>
      <c r="M637" s="3"/>
      <c r="N637" s="3"/>
      <c r="O637" s="3"/>
      <c r="P637" s="3"/>
      <c r="Q637" s="3"/>
      <c r="R637" s="3"/>
      <c r="S637" s="3"/>
      <c r="T637" s="3"/>
      <c r="U637" s="3"/>
      <c r="V637" s="3"/>
      <c r="W637" s="3"/>
    </row>
    <row r="638">
      <c r="A638" s="3"/>
      <c r="B638" s="3"/>
      <c r="C638" s="3"/>
      <c r="D638" s="3"/>
      <c r="E638" s="3"/>
      <c r="F638" s="3"/>
      <c r="G638" s="3"/>
      <c r="H638" s="3"/>
      <c r="I638" s="3"/>
      <c r="J638" s="3"/>
      <c r="K638" s="3"/>
      <c r="L638" s="3"/>
      <c r="M638" s="3"/>
      <c r="N638" s="3"/>
      <c r="O638" s="3"/>
      <c r="P638" s="3"/>
      <c r="Q638" s="3"/>
      <c r="R638" s="3"/>
      <c r="S638" s="3"/>
      <c r="T638" s="3"/>
      <c r="U638" s="3"/>
      <c r="V638" s="3"/>
      <c r="W638" s="3"/>
    </row>
    <row r="639">
      <c r="A639" s="3"/>
      <c r="B639" s="3"/>
      <c r="C639" s="3"/>
      <c r="D639" s="3"/>
      <c r="E639" s="3"/>
      <c r="F639" s="3"/>
      <c r="G639" s="3"/>
      <c r="H639" s="3"/>
      <c r="I639" s="3"/>
      <c r="J639" s="3"/>
      <c r="K639" s="3"/>
      <c r="L639" s="3"/>
      <c r="M639" s="3"/>
      <c r="N639" s="3"/>
      <c r="O639" s="3"/>
      <c r="P639" s="3"/>
      <c r="Q639" s="3"/>
      <c r="R639" s="3"/>
      <c r="S639" s="3"/>
      <c r="T639" s="3"/>
      <c r="U639" s="3"/>
      <c r="V639" s="3"/>
      <c r="W639" s="3"/>
    </row>
    <row r="640">
      <c r="A640" s="3"/>
      <c r="B640" s="3"/>
      <c r="C640" s="3"/>
      <c r="D640" s="3"/>
      <c r="E640" s="3"/>
      <c r="F640" s="3"/>
      <c r="G640" s="3"/>
      <c r="H640" s="3"/>
      <c r="I640" s="3"/>
      <c r="J640" s="3"/>
      <c r="K640" s="3"/>
      <c r="L640" s="3"/>
      <c r="M640" s="3"/>
      <c r="N640" s="3"/>
      <c r="O640" s="3"/>
      <c r="P640" s="3"/>
      <c r="Q640" s="3"/>
      <c r="R640" s="3"/>
      <c r="S640" s="3"/>
      <c r="T640" s="3"/>
      <c r="U640" s="3"/>
      <c r="V640" s="3"/>
      <c r="W640" s="3"/>
    </row>
    <row r="641">
      <c r="A641" s="3"/>
      <c r="B641" s="3"/>
      <c r="C641" s="3"/>
      <c r="D641" s="3"/>
      <c r="E641" s="3"/>
      <c r="F641" s="3"/>
      <c r="G641" s="3"/>
      <c r="H641" s="3"/>
      <c r="I641" s="3"/>
      <c r="J641" s="3"/>
      <c r="K641" s="3"/>
      <c r="L641" s="3"/>
      <c r="M641" s="3"/>
      <c r="N641" s="3"/>
      <c r="O641" s="3"/>
      <c r="P641" s="3"/>
      <c r="Q641" s="3"/>
      <c r="R641" s="3"/>
      <c r="S641" s="3"/>
      <c r="T641" s="3"/>
      <c r="U641" s="3"/>
      <c r="V641" s="3"/>
      <c r="W641" s="3"/>
    </row>
    <row r="642">
      <c r="A642" s="3"/>
      <c r="B642" s="3"/>
      <c r="C642" s="3"/>
      <c r="D642" s="3"/>
      <c r="E642" s="3"/>
      <c r="F642" s="3"/>
      <c r="G642" s="3"/>
      <c r="H642" s="3"/>
      <c r="I642" s="3"/>
      <c r="J642" s="3"/>
      <c r="K642" s="3"/>
      <c r="L642" s="3"/>
      <c r="M642" s="3"/>
      <c r="N642" s="3"/>
      <c r="O642" s="3"/>
      <c r="P642" s="3"/>
      <c r="Q642" s="3"/>
      <c r="R642" s="3"/>
      <c r="S642" s="3"/>
      <c r="T642" s="3"/>
      <c r="U642" s="3"/>
      <c r="V642" s="3"/>
      <c r="W642" s="3"/>
    </row>
    <row r="643">
      <c r="A643" s="3"/>
      <c r="B643" s="3"/>
      <c r="C643" s="3"/>
      <c r="D643" s="3"/>
      <c r="E643" s="3"/>
      <c r="F643" s="3"/>
      <c r="G643" s="3"/>
      <c r="H643" s="3"/>
      <c r="I643" s="3"/>
      <c r="J643" s="3"/>
      <c r="K643" s="3"/>
      <c r="L643" s="3"/>
      <c r="M643" s="3"/>
      <c r="N643" s="3"/>
      <c r="O643" s="3"/>
      <c r="P643" s="3"/>
      <c r="Q643" s="3"/>
      <c r="R643" s="3"/>
      <c r="S643" s="3"/>
      <c r="T643" s="3"/>
      <c r="U643" s="3"/>
      <c r="V643" s="3"/>
      <c r="W643" s="3"/>
    </row>
    <row r="644">
      <c r="A644" s="3"/>
      <c r="B644" s="3"/>
      <c r="C644" s="3"/>
      <c r="D644" s="3"/>
      <c r="E644" s="3"/>
      <c r="F644" s="3"/>
      <c r="G644" s="3"/>
      <c r="H644" s="3"/>
      <c r="I644" s="3"/>
      <c r="J644" s="3"/>
      <c r="K644" s="3"/>
      <c r="L644" s="3"/>
      <c r="M644" s="3"/>
      <c r="N644" s="3"/>
      <c r="O644" s="3"/>
      <c r="P644" s="3"/>
      <c r="Q644" s="3"/>
      <c r="R644" s="3"/>
      <c r="S644" s="3"/>
      <c r="T644" s="3"/>
      <c r="U644" s="3"/>
      <c r="V644" s="3"/>
      <c r="W644" s="3"/>
    </row>
    <row r="645">
      <c r="A645" s="3"/>
      <c r="B645" s="3"/>
      <c r="C645" s="3"/>
      <c r="D645" s="3"/>
      <c r="E645" s="3"/>
      <c r="F645" s="3"/>
      <c r="G645" s="3"/>
      <c r="H645" s="3"/>
      <c r="I645" s="3"/>
      <c r="J645" s="3"/>
      <c r="K645" s="3"/>
      <c r="L645" s="3"/>
      <c r="M645" s="3"/>
      <c r="N645" s="3"/>
      <c r="O645" s="3"/>
      <c r="P645" s="3"/>
      <c r="Q645" s="3"/>
      <c r="R645" s="3"/>
      <c r="S645" s="3"/>
      <c r="T645" s="3"/>
      <c r="U645" s="3"/>
      <c r="V645" s="3"/>
      <c r="W645" s="3"/>
    </row>
    <row r="646">
      <c r="A646" s="3"/>
      <c r="B646" s="3"/>
      <c r="C646" s="3"/>
      <c r="D646" s="3"/>
      <c r="E646" s="3"/>
      <c r="F646" s="3"/>
      <c r="G646" s="3"/>
      <c r="H646" s="3"/>
      <c r="I646" s="3"/>
      <c r="J646" s="3"/>
      <c r="K646" s="3"/>
      <c r="L646" s="3"/>
      <c r="M646" s="3"/>
      <c r="N646" s="3"/>
      <c r="O646" s="3"/>
      <c r="P646" s="3"/>
      <c r="Q646" s="3"/>
      <c r="R646" s="3"/>
      <c r="S646" s="3"/>
      <c r="T646" s="3"/>
      <c r="U646" s="3"/>
      <c r="V646" s="3"/>
      <c r="W646" s="3"/>
    </row>
    <row r="647">
      <c r="A647" s="3"/>
      <c r="B647" s="3"/>
      <c r="C647" s="3"/>
      <c r="D647" s="3"/>
      <c r="E647" s="3"/>
      <c r="F647" s="3"/>
      <c r="G647" s="3"/>
      <c r="H647" s="3"/>
      <c r="I647" s="3"/>
      <c r="J647" s="3"/>
      <c r="K647" s="3"/>
      <c r="L647" s="3"/>
      <c r="M647" s="3"/>
      <c r="N647" s="3"/>
      <c r="O647" s="3"/>
      <c r="P647" s="3"/>
      <c r="Q647" s="3"/>
      <c r="R647" s="3"/>
      <c r="S647" s="3"/>
      <c r="T647" s="3"/>
      <c r="U647" s="3"/>
      <c r="V647" s="3"/>
      <c r="W647" s="3"/>
    </row>
    <row r="648">
      <c r="A648" s="3"/>
      <c r="B648" s="3"/>
      <c r="C648" s="3"/>
      <c r="D648" s="3"/>
      <c r="E648" s="3"/>
      <c r="F648" s="3"/>
      <c r="G648" s="3"/>
      <c r="H648" s="3"/>
      <c r="I648" s="3"/>
      <c r="J648" s="3"/>
      <c r="K648" s="3"/>
      <c r="L648" s="3"/>
      <c r="M648" s="3"/>
      <c r="N648" s="3"/>
      <c r="O648" s="3"/>
      <c r="P648" s="3"/>
      <c r="Q648" s="3"/>
      <c r="R648" s="3"/>
      <c r="S648" s="3"/>
      <c r="T648" s="3"/>
      <c r="U648" s="3"/>
      <c r="V648" s="3"/>
      <c r="W648" s="3"/>
    </row>
    <row r="649">
      <c r="A649" s="3"/>
      <c r="B649" s="3"/>
      <c r="C649" s="3"/>
      <c r="D649" s="3"/>
      <c r="E649" s="3"/>
      <c r="F649" s="3"/>
      <c r="G649" s="3"/>
      <c r="H649" s="3"/>
      <c r="I649" s="3"/>
      <c r="J649" s="3"/>
      <c r="K649" s="3"/>
      <c r="L649" s="3"/>
      <c r="M649" s="3"/>
      <c r="N649" s="3"/>
      <c r="O649" s="3"/>
      <c r="P649" s="3"/>
      <c r="Q649" s="3"/>
      <c r="R649" s="3"/>
      <c r="S649" s="3"/>
      <c r="T649" s="3"/>
      <c r="U649" s="3"/>
      <c r="V649" s="3"/>
      <c r="W649" s="3"/>
    </row>
    <row r="650">
      <c r="A650" s="3"/>
      <c r="B650" s="3"/>
      <c r="C650" s="3"/>
      <c r="D650" s="3"/>
      <c r="E650" s="3"/>
      <c r="F650" s="3"/>
      <c r="G650" s="3"/>
      <c r="H650" s="3"/>
      <c r="I650" s="3"/>
      <c r="J650" s="3"/>
      <c r="K650" s="3"/>
      <c r="L650" s="3"/>
      <c r="M650" s="3"/>
      <c r="N650" s="3"/>
      <c r="O650" s="3"/>
      <c r="P650" s="3"/>
      <c r="Q650" s="3"/>
      <c r="R650" s="3"/>
      <c r="S650" s="3"/>
      <c r="T650" s="3"/>
      <c r="U650" s="3"/>
      <c r="V650" s="3"/>
      <c r="W650" s="3"/>
    </row>
    <row r="651">
      <c r="A651" s="3"/>
      <c r="B651" s="3"/>
      <c r="C651" s="3"/>
      <c r="D651" s="3"/>
      <c r="E651" s="3"/>
      <c r="F651" s="3"/>
      <c r="G651" s="3"/>
      <c r="H651" s="3"/>
      <c r="I651" s="3"/>
      <c r="J651" s="3"/>
      <c r="K651" s="3"/>
      <c r="L651" s="3"/>
      <c r="M651" s="3"/>
      <c r="N651" s="3"/>
      <c r="O651" s="3"/>
      <c r="P651" s="3"/>
      <c r="Q651" s="3"/>
      <c r="R651" s="3"/>
      <c r="S651" s="3"/>
      <c r="T651" s="3"/>
      <c r="U651" s="3"/>
      <c r="V651" s="3"/>
      <c r="W651" s="3"/>
    </row>
    <row r="652">
      <c r="A652" s="3"/>
      <c r="B652" s="3"/>
      <c r="C652" s="3"/>
      <c r="D652" s="3"/>
      <c r="E652" s="3"/>
      <c r="F652" s="3"/>
      <c r="G652" s="3"/>
      <c r="H652" s="3"/>
      <c r="I652" s="3"/>
      <c r="J652" s="3"/>
      <c r="K652" s="3"/>
      <c r="L652" s="3"/>
      <c r="M652" s="3"/>
      <c r="N652" s="3"/>
      <c r="O652" s="3"/>
      <c r="P652" s="3"/>
      <c r="Q652" s="3"/>
      <c r="R652" s="3"/>
      <c r="S652" s="3"/>
      <c r="T652" s="3"/>
      <c r="U652" s="3"/>
      <c r="V652" s="3"/>
      <c r="W652" s="3"/>
    </row>
    <row r="653">
      <c r="A653" s="3"/>
      <c r="B653" s="3"/>
      <c r="C653" s="3"/>
      <c r="D653" s="3"/>
      <c r="E653" s="3"/>
      <c r="F653" s="3"/>
      <c r="G653" s="3"/>
      <c r="H653" s="3"/>
      <c r="I653" s="3"/>
      <c r="J653" s="3"/>
      <c r="K653" s="3"/>
      <c r="L653" s="3"/>
      <c r="M653" s="3"/>
      <c r="N653" s="3"/>
      <c r="O653" s="3"/>
      <c r="P653" s="3"/>
      <c r="Q653" s="3"/>
      <c r="R653" s="3"/>
      <c r="S653" s="3"/>
      <c r="T653" s="3"/>
      <c r="U653" s="3"/>
      <c r="V653" s="3"/>
      <c r="W653" s="3"/>
    </row>
    <row r="654">
      <c r="A654" s="3"/>
      <c r="B654" s="3"/>
      <c r="C654" s="3"/>
      <c r="D654" s="3"/>
      <c r="E654" s="3"/>
      <c r="F654" s="3"/>
      <c r="G654" s="3"/>
      <c r="H654" s="3"/>
      <c r="I654" s="3"/>
      <c r="J654" s="3"/>
      <c r="K654" s="3"/>
      <c r="L654" s="3"/>
      <c r="M654" s="3"/>
      <c r="N654" s="3"/>
      <c r="O654" s="3"/>
      <c r="P654" s="3"/>
      <c r="Q654" s="3"/>
      <c r="R654" s="3"/>
      <c r="S654" s="3"/>
      <c r="T654" s="3"/>
      <c r="U654" s="3"/>
      <c r="V654" s="3"/>
      <c r="W654" s="3"/>
    </row>
    <row r="655">
      <c r="A655" s="3"/>
      <c r="B655" s="3"/>
      <c r="C655" s="3"/>
      <c r="D655" s="3"/>
      <c r="E655" s="3"/>
      <c r="F655" s="3"/>
      <c r="G655" s="3"/>
      <c r="H655" s="3"/>
      <c r="I655" s="3"/>
      <c r="J655" s="3"/>
      <c r="K655" s="3"/>
      <c r="L655" s="3"/>
      <c r="M655" s="3"/>
      <c r="N655" s="3"/>
      <c r="O655" s="3"/>
      <c r="P655" s="3"/>
      <c r="Q655" s="3"/>
      <c r="R655" s="3"/>
      <c r="S655" s="3"/>
      <c r="T655" s="3"/>
      <c r="U655" s="3"/>
      <c r="V655" s="3"/>
      <c r="W655" s="3"/>
    </row>
    <row r="656">
      <c r="A656" s="3"/>
      <c r="B656" s="3"/>
      <c r="C656" s="3"/>
      <c r="D656" s="3"/>
      <c r="E656" s="3"/>
      <c r="F656" s="3"/>
      <c r="G656" s="3"/>
      <c r="H656" s="3"/>
      <c r="I656" s="3"/>
      <c r="J656" s="3"/>
      <c r="K656" s="3"/>
      <c r="L656" s="3"/>
      <c r="M656" s="3"/>
      <c r="N656" s="3"/>
      <c r="O656" s="3"/>
      <c r="P656" s="3"/>
      <c r="Q656" s="3"/>
      <c r="R656" s="3"/>
      <c r="S656" s="3"/>
      <c r="T656" s="3"/>
      <c r="U656" s="3"/>
      <c r="V656" s="3"/>
      <c r="W656" s="3"/>
    </row>
    <row r="657">
      <c r="A657" s="3"/>
      <c r="B657" s="3"/>
      <c r="C657" s="3"/>
      <c r="D657" s="3"/>
      <c r="E657" s="3"/>
      <c r="F657" s="3"/>
      <c r="G657" s="3"/>
      <c r="H657" s="3"/>
      <c r="I657" s="3"/>
      <c r="J657" s="3"/>
      <c r="K657" s="3"/>
      <c r="L657" s="3"/>
      <c r="M657" s="3"/>
      <c r="N657" s="3"/>
      <c r="O657" s="3"/>
      <c r="P657" s="3"/>
      <c r="Q657" s="3"/>
      <c r="R657" s="3"/>
      <c r="S657" s="3"/>
      <c r="T657" s="3"/>
      <c r="U657" s="3"/>
      <c r="V657" s="3"/>
      <c r="W657" s="3"/>
    </row>
    <row r="658">
      <c r="A658" s="3"/>
      <c r="B658" s="3"/>
      <c r="C658" s="3"/>
      <c r="D658" s="3"/>
      <c r="E658" s="3"/>
      <c r="F658" s="3"/>
      <c r="G658" s="3"/>
      <c r="H658" s="3"/>
      <c r="I658" s="3"/>
      <c r="J658" s="3"/>
      <c r="K658" s="3"/>
      <c r="L658" s="3"/>
      <c r="M658" s="3"/>
      <c r="N658" s="3"/>
      <c r="O658" s="3"/>
      <c r="P658" s="3"/>
      <c r="Q658" s="3"/>
      <c r="R658" s="3"/>
      <c r="S658" s="3"/>
      <c r="T658" s="3"/>
      <c r="U658" s="3"/>
      <c r="V658" s="3"/>
      <c r="W658" s="3"/>
    </row>
    <row r="659">
      <c r="A659" s="3"/>
      <c r="B659" s="3"/>
      <c r="C659" s="3"/>
      <c r="D659" s="3"/>
      <c r="E659" s="3"/>
      <c r="F659" s="3"/>
      <c r="G659" s="3"/>
      <c r="H659" s="3"/>
      <c r="I659" s="3"/>
      <c r="J659" s="3"/>
      <c r="K659" s="3"/>
      <c r="L659" s="3"/>
      <c r="M659" s="3"/>
      <c r="N659" s="3"/>
      <c r="O659" s="3"/>
      <c r="P659" s="3"/>
      <c r="Q659" s="3"/>
      <c r="R659" s="3"/>
      <c r="S659" s="3"/>
      <c r="T659" s="3"/>
      <c r="U659" s="3"/>
      <c r="V659" s="3"/>
      <c r="W659" s="3"/>
    </row>
    <row r="660">
      <c r="A660" s="3"/>
      <c r="B660" s="3"/>
      <c r="C660" s="3"/>
      <c r="D660" s="3"/>
      <c r="E660" s="3"/>
      <c r="F660" s="3"/>
      <c r="G660" s="3"/>
      <c r="H660" s="3"/>
      <c r="I660" s="3"/>
      <c r="J660" s="3"/>
      <c r="K660" s="3"/>
      <c r="L660" s="3"/>
      <c r="M660" s="3"/>
      <c r="N660" s="3"/>
      <c r="O660" s="3"/>
      <c r="P660" s="3"/>
      <c r="Q660" s="3"/>
      <c r="R660" s="3"/>
      <c r="S660" s="3"/>
      <c r="T660" s="3"/>
      <c r="U660" s="3"/>
      <c r="V660" s="3"/>
      <c r="W660" s="3"/>
    </row>
    <row r="661">
      <c r="A661" s="3"/>
      <c r="B661" s="3"/>
      <c r="C661" s="3"/>
      <c r="D661" s="3"/>
      <c r="E661" s="3"/>
      <c r="F661" s="3"/>
      <c r="G661" s="3"/>
      <c r="H661" s="3"/>
      <c r="I661" s="3"/>
      <c r="J661" s="3"/>
      <c r="K661" s="3"/>
      <c r="L661" s="3"/>
      <c r="M661" s="3"/>
      <c r="N661" s="3"/>
      <c r="O661" s="3"/>
      <c r="P661" s="3"/>
      <c r="Q661" s="3"/>
      <c r="R661" s="3"/>
      <c r="S661" s="3"/>
      <c r="T661" s="3"/>
      <c r="U661" s="3"/>
      <c r="V661" s="3"/>
      <c r="W661" s="3"/>
    </row>
    <row r="662">
      <c r="A662" s="3"/>
      <c r="B662" s="3"/>
      <c r="C662" s="3"/>
      <c r="D662" s="3"/>
      <c r="E662" s="3"/>
      <c r="F662" s="3"/>
      <c r="G662" s="3"/>
      <c r="H662" s="3"/>
      <c r="I662" s="3"/>
      <c r="J662" s="3"/>
      <c r="K662" s="3"/>
      <c r="L662" s="3"/>
      <c r="M662" s="3"/>
      <c r="N662" s="3"/>
      <c r="O662" s="3"/>
      <c r="P662" s="3"/>
      <c r="Q662" s="3"/>
      <c r="R662" s="3"/>
      <c r="S662" s="3"/>
      <c r="T662" s="3"/>
      <c r="U662" s="3"/>
      <c r="V662" s="3"/>
      <c r="W662" s="3"/>
    </row>
    <row r="663">
      <c r="A663" s="3"/>
      <c r="B663" s="3"/>
      <c r="C663" s="3"/>
      <c r="D663" s="3"/>
      <c r="E663" s="3"/>
      <c r="F663" s="3"/>
      <c r="G663" s="3"/>
      <c r="H663" s="3"/>
      <c r="I663" s="3"/>
      <c r="J663" s="3"/>
      <c r="K663" s="3"/>
      <c r="L663" s="3"/>
      <c r="M663" s="3"/>
      <c r="N663" s="3"/>
      <c r="O663" s="3"/>
      <c r="P663" s="3"/>
      <c r="Q663" s="3"/>
      <c r="R663" s="3"/>
      <c r="S663" s="3"/>
      <c r="T663" s="3"/>
      <c r="U663" s="3"/>
      <c r="V663" s="3"/>
      <c r="W663" s="3"/>
    </row>
    <row r="664">
      <c r="A664" s="3"/>
      <c r="B664" s="3"/>
      <c r="C664" s="3"/>
      <c r="D664" s="3"/>
      <c r="E664" s="3"/>
      <c r="F664" s="3"/>
      <c r="G664" s="3"/>
      <c r="H664" s="3"/>
      <c r="I664" s="3"/>
      <c r="J664" s="3"/>
      <c r="K664" s="3"/>
      <c r="L664" s="3"/>
      <c r="M664" s="3"/>
      <c r="N664" s="3"/>
      <c r="O664" s="3"/>
      <c r="P664" s="3"/>
      <c r="Q664" s="3"/>
      <c r="R664" s="3"/>
      <c r="S664" s="3"/>
      <c r="T664" s="3"/>
      <c r="U664" s="3"/>
      <c r="V664" s="3"/>
      <c r="W664" s="3"/>
    </row>
    <row r="665">
      <c r="A665" s="3"/>
      <c r="B665" s="3"/>
      <c r="C665" s="3"/>
      <c r="D665" s="3"/>
      <c r="E665" s="3"/>
      <c r="F665" s="3"/>
      <c r="G665" s="3"/>
      <c r="H665" s="3"/>
      <c r="I665" s="3"/>
      <c r="J665" s="3"/>
      <c r="K665" s="3"/>
      <c r="L665" s="3"/>
      <c r="M665" s="3"/>
      <c r="N665" s="3"/>
      <c r="O665" s="3"/>
      <c r="P665" s="3"/>
      <c r="Q665" s="3"/>
      <c r="R665" s="3"/>
      <c r="S665" s="3"/>
      <c r="T665" s="3"/>
      <c r="U665" s="3"/>
      <c r="V665" s="3"/>
      <c r="W665" s="3"/>
    </row>
    <row r="666">
      <c r="A666" s="3"/>
      <c r="B666" s="3"/>
      <c r="C666" s="3"/>
      <c r="D666" s="3"/>
      <c r="E666" s="3"/>
      <c r="F666" s="3"/>
      <c r="G666" s="3"/>
      <c r="H666" s="3"/>
      <c r="I666" s="3"/>
      <c r="J666" s="3"/>
      <c r="K666" s="3"/>
      <c r="L666" s="3"/>
      <c r="M666" s="3"/>
      <c r="N666" s="3"/>
      <c r="O666" s="3"/>
      <c r="P666" s="3"/>
      <c r="Q666" s="3"/>
      <c r="R666" s="3"/>
      <c r="S666" s="3"/>
      <c r="T666" s="3"/>
      <c r="U666" s="3"/>
      <c r="V666" s="3"/>
      <c r="W666" s="3"/>
    </row>
    <row r="667">
      <c r="A667" s="3"/>
      <c r="B667" s="3"/>
      <c r="C667" s="3"/>
      <c r="D667" s="3"/>
      <c r="E667" s="3"/>
      <c r="F667" s="3"/>
      <c r="G667" s="3"/>
      <c r="H667" s="3"/>
      <c r="I667" s="3"/>
      <c r="J667" s="3"/>
      <c r="K667" s="3"/>
      <c r="L667" s="3"/>
      <c r="M667" s="3"/>
      <c r="N667" s="3"/>
      <c r="O667" s="3"/>
      <c r="P667" s="3"/>
      <c r="Q667" s="3"/>
      <c r="R667" s="3"/>
      <c r="S667" s="3"/>
      <c r="T667" s="3"/>
      <c r="U667" s="3"/>
      <c r="V667" s="3"/>
      <c r="W667" s="3"/>
    </row>
    <row r="668">
      <c r="A668" s="3"/>
      <c r="B668" s="3"/>
      <c r="C668" s="3"/>
      <c r="D668" s="3"/>
      <c r="E668" s="3"/>
      <c r="F668" s="3"/>
      <c r="G668" s="3"/>
      <c r="H668" s="3"/>
      <c r="I668" s="3"/>
      <c r="J668" s="3"/>
      <c r="K668" s="3"/>
      <c r="L668" s="3"/>
      <c r="M668" s="3"/>
      <c r="N668" s="3"/>
      <c r="O668" s="3"/>
      <c r="P668" s="3"/>
      <c r="Q668" s="3"/>
      <c r="R668" s="3"/>
      <c r="S668" s="3"/>
      <c r="T668" s="3"/>
      <c r="U668" s="3"/>
      <c r="V668" s="3"/>
      <c r="W668" s="3"/>
    </row>
    <row r="669">
      <c r="A669" s="3"/>
      <c r="B669" s="3"/>
      <c r="C669" s="3"/>
      <c r="D669" s="3"/>
      <c r="E669" s="3"/>
      <c r="F669" s="3"/>
      <c r="G669" s="3"/>
      <c r="H669" s="3"/>
      <c r="I669" s="3"/>
      <c r="J669" s="3"/>
      <c r="K669" s="3"/>
      <c r="L669" s="3"/>
      <c r="M669" s="3"/>
      <c r="N669" s="3"/>
      <c r="O669" s="3"/>
      <c r="P669" s="3"/>
      <c r="Q669" s="3"/>
      <c r="R669" s="3"/>
      <c r="S669" s="3"/>
      <c r="T669" s="3"/>
      <c r="U669" s="3"/>
      <c r="V669" s="3"/>
      <c r="W669" s="3"/>
    </row>
    <row r="670">
      <c r="A670" s="3"/>
      <c r="B670" s="3"/>
      <c r="C670" s="3"/>
      <c r="D670" s="3"/>
      <c r="E670" s="3"/>
      <c r="F670" s="3"/>
      <c r="G670" s="3"/>
      <c r="H670" s="3"/>
      <c r="I670" s="3"/>
      <c r="J670" s="3"/>
      <c r="K670" s="3"/>
      <c r="L670" s="3"/>
      <c r="M670" s="3"/>
      <c r="N670" s="3"/>
      <c r="O670" s="3"/>
      <c r="P670" s="3"/>
      <c r="Q670" s="3"/>
      <c r="R670" s="3"/>
      <c r="S670" s="3"/>
      <c r="T670" s="3"/>
      <c r="U670" s="3"/>
      <c r="V670" s="3"/>
      <c r="W670" s="3"/>
    </row>
    <row r="671">
      <c r="A671" s="3"/>
      <c r="B671" s="3"/>
      <c r="C671" s="3"/>
      <c r="D671" s="3"/>
      <c r="E671" s="3"/>
      <c r="F671" s="3"/>
      <c r="G671" s="3"/>
      <c r="H671" s="3"/>
      <c r="I671" s="3"/>
      <c r="J671" s="3"/>
      <c r="K671" s="3"/>
      <c r="L671" s="3"/>
      <c r="M671" s="3"/>
      <c r="N671" s="3"/>
      <c r="O671" s="3"/>
      <c r="P671" s="3"/>
      <c r="Q671" s="3"/>
      <c r="R671" s="3"/>
      <c r="S671" s="3"/>
      <c r="T671" s="3"/>
      <c r="U671" s="3"/>
      <c r="V671" s="3"/>
      <c r="W671" s="3"/>
    </row>
    <row r="672">
      <c r="A672" s="3"/>
      <c r="B672" s="3"/>
      <c r="C672" s="3"/>
      <c r="D672" s="3"/>
      <c r="E672" s="3"/>
      <c r="F672" s="3"/>
      <c r="G672" s="3"/>
      <c r="H672" s="3"/>
      <c r="I672" s="3"/>
      <c r="J672" s="3"/>
      <c r="K672" s="3"/>
      <c r="L672" s="3"/>
      <c r="M672" s="3"/>
      <c r="N672" s="3"/>
      <c r="O672" s="3"/>
      <c r="P672" s="3"/>
      <c r="Q672" s="3"/>
      <c r="R672" s="3"/>
      <c r="S672" s="3"/>
      <c r="T672" s="3"/>
      <c r="U672" s="3"/>
      <c r="V672" s="3"/>
      <c r="W672" s="3"/>
    </row>
    <row r="673">
      <c r="A673" s="3"/>
      <c r="B673" s="3"/>
      <c r="C673" s="3"/>
      <c r="D673" s="3"/>
      <c r="E673" s="3"/>
      <c r="F673" s="3"/>
      <c r="G673" s="3"/>
      <c r="H673" s="3"/>
      <c r="I673" s="3"/>
      <c r="J673" s="3"/>
      <c r="K673" s="3"/>
      <c r="L673" s="3"/>
      <c r="M673" s="3"/>
      <c r="N673" s="3"/>
      <c r="O673" s="3"/>
      <c r="P673" s="3"/>
      <c r="Q673" s="3"/>
      <c r="R673" s="3"/>
      <c r="S673" s="3"/>
      <c r="T673" s="3"/>
      <c r="U673" s="3"/>
      <c r="V673" s="3"/>
      <c r="W673" s="3"/>
    </row>
    <row r="674">
      <c r="A674" s="3"/>
      <c r="B674" s="3"/>
      <c r="C674" s="3"/>
      <c r="D674" s="3"/>
      <c r="E674" s="3"/>
      <c r="F674" s="3"/>
      <c r="G674" s="3"/>
      <c r="H674" s="3"/>
      <c r="I674" s="3"/>
      <c r="J674" s="3"/>
      <c r="K674" s="3"/>
      <c r="L674" s="3"/>
      <c r="M674" s="3"/>
      <c r="N674" s="3"/>
      <c r="O674" s="3"/>
      <c r="P674" s="3"/>
      <c r="Q674" s="3"/>
      <c r="R674" s="3"/>
      <c r="S674" s="3"/>
      <c r="T674" s="3"/>
      <c r="U674" s="3"/>
      <c r="V674" s="3"/>
      <c r="W674" s="3"/>
    </row>
    <row r="675">
      <c r="A675" s="3"/>
      <c r="B675" s="3"/>
      <c r="C675" s="3"/>
      <c r="D675" s="3"/>
      <c r="E675" s="3"/>
      <c r="F675" s="3"/>
      <c r="G675" s="3"/>
      <c r="H675" s="3"/>
      <c r="I675" s="3"/>
      <c r="J675" s="3"/>
      <c r="K675" s="3"/>
      <c r="L675" s="3"/>
      <c r="M675" s="3"/>
      <c r="N675" s="3"/>
      <c r="O675" s="3"/>
      <c r="P675" s="3"/>
      <c r="Q675" s="3"/>
      <c r="R675" s="3"/>
      <c r="S675" s="3"/>
      <c r="T675" s="3"/>
      <c r="U675" s="3"/>
      <c r="V675" s="3"/>
      <c r="W675" s="3"/>
    </row>
    <row r="676">
      <c r="A676" s="3"/>
      <c r="B676" s="3"/>
      <c r="C676" s="3"/>
      <c r="D676" s="3"/>
      <c r="E676" s="3"/>
      <c r="F676" s="3"/>
      <c r="G676" s="3"/>
      <c r="H676" s="3"/>
      <c r="I676" s="3"/>
      <c r="J676" s="3"/>
      <c r="K676" s="3"/>
      <c r="L676" s="3"/>
      <c r="M676" s="3"/>
      <c r="N676" s="3"/>
      <c r="O676" s="3"/>
      <c r="P676" s="3"/>
      <c r="Q676" s="3"/>
      <c r="R676" s="3"/>
      <c r="S676" s="3"/>
      <c r="T676" s="3"/>
      <c r="U676" s="3"/>
      <c r="V676" s="3"/>
      <c r="W676" s="3"/>
    </row>
    <row r="677">
      <c r="A677" s="3"/>
      <c r="B677" s="3"/>
      <c r="C677" s="3"/>
      <c r="D677" s="3"/>
      <c r="E677" s="3"/>
      <c r="F677" s="3"/>
      <c r="G677" s="3"/>
      <c r="H677" s="3"/>
      <c r="I677" s="3"/>
      <c r="J677" s="3"/>
      <c r="K677" s="3"/>
      <c r="L677" s="3"/>
      <c r="M677" s="3"/>
      <c r="N677" s="3"/>
      <c r="O677" s="3"/>
      <c r="P677" s="3"/>
      <c r="Q677" s="3"/>
      <c r="R677" s="3"/>
      <c r="S677" s="3"/>
      <c r="T677" s="3"/>
      <c r="U677" s="3"/>
      <c r="V677" s="3"/>
      <c r="W677" s="3"/>
    </row>
    <row r="678">
      <c r="A678" s="3"/>
      <c r="B678" s="3"/>
      <c r="C678" s="3"/>
      <c r="D678" s="3"/>
      <c r="E678" s="3"/>
      <c r="F678" s="3"/>
      <c r="G678" s="3"/>
      <c r="H678" s="3"/>
      <c r="I678" s="3"/>
      <c r="J678" s="3"/>
      <c r="K678" s="3"/>
      <c r="L678" s="3"/>
      <c r="M678" s="3"/>
      <c r="N678" s="3"/>
      <c r="O678" s="3"/>
      <c r="P678" s="3"/>
      <c r="Q678" s="3"/>
      <c r="R678" s="3"/>
      <c r="S678" s="3"/>
      <c r="T678" s="3"/>
      <c r="U678" s="3"/>
      <c r="V678" s="3"/>
      <c r="W678" s="3"/>
    </row>
    <row r="679">
      <c r="A679" s="3"/>
      <c r="B679" s="3"/>
      <c r="C679" s="3"/>
      <c r="D679" s="3"/>
      <c r="E679" s="3"/>
      <c r="F679" s="3"/>
      <c r="G679" s="3"/>
      <c r="H679" s="3"/>
      <c r="I679" s="3"/>
      <c r="J679" s="3"/>
      <c r="K679" s="3"/>
      <c r="L679" s="3"/>
      <c r="M679" s="3"/>
      <c r="N679" s="3"/>
      <c r="O679" s="3"/>
      <c r="P679" s="3"/>
      <c r="Q679" s="3"/>
      <c r="R679" s="3"/>
      <c r="S679" s="3"/>
      <c r="T679" s="3"/>
      <c r="U679" s="3"/>
      <c r="V679" s="3"/>
      <c r="W679" s="3"/>
    </row>
    <row r="680">
      <c r="A680" s="3"/>
      <c r="B680" s="3"/>
      <c r="C680" s="3"/>
      <c r="D680" s="3"/>
      <c r="E680" s="3"/>
      <c r="F680" s="3"/>
      <c r="G680" s="3"/>
      <c r="H680" s="3"/>
      <c r="I680" s="3"/>
      <c r="J680" s="3"/>
      <c r="K680" s="3"/>
      <c r="L680" s="3"/>
      <c r="M680" s="3"/>
      <c r="N680" s="3"/>
      <c r="O680" s="3"/>
      <c r="P680" s="3"/>
      <c r="Q680" s="3"/>
      <c r="R680" s="3"/>
      <c r="S680" s="3"/>
      <c r="T680" s="3"/>
      <c r="U680" s="3"/>
      <c r="V680" s="3"/>
      <c r="W680" s="3"/>
    </row>
    <row r="681">
      <c r="A681" s="3"/>
      <c r="B681" s="3"/>
      <c r="C681" s="3"/>
      <c r="D681" s="3"/>
      <c r="E681" s="3"/>
      <c r="F681" s="3"/>
      <c r="G681" s="3"/>
      <c r="H681" s="3"/>
      <c r="I681" s="3"/>
      <c r="J681" s="3"/>
      <c r="K681" s="3"/>
      <c r="L681" s="3"/>
      <c r="M681" s="3"/>
      <c r="N681" s="3"/>
      <c r="O681" s="3"/>
      <c r="P681" s="3"/>
      <c r="Q681" s="3"/>
      <c r="R681" s="3"/>
      <c r="S681" s="3"/>
      <c r="T681" s="3"/>
      <c r="U681" s="3"/>
      <c r="V681" s="3"/>
      <c r="W681" s="3"/>
    </row>
    <row r="682">
      <c r="A682" s="3"/>
      <c r="B682" s="3"/>
      <c r="C682" s="3"/>
      <c r="D682" s="3"/>
      <c r="E682" s="3"/>
      <c r="F682" s="3"/>
      <c r="G682" s="3"/>
      <c r="H682" s="3"/>
      <c r="I682" s="3"/>
      <c r="J682" s="3"/>
      <c r="K682" s="3"/>
      <c r="L682" s="3"/>
      <c r="M682" s="3"/>
      <c r="N682" s="3"/>
      <c r="O682" s="3"/>
      <c r="P682" s="3"/>
      <c r="Q682" s="3"/>
      <c r="R682" s="3"/>
      <c r="S682" s="3"/>
      <c r="T682" s="3"/>
      <c r="U682" s="3"/>
      <c r="V682" s="3"/>
      <c r="W682" s="3"/>
    </row>
    <row r="683">
      <c r="A683" s="3"/>
      <c r="B683" s="3"/>
      <c r="C683" s="3"/>
      <c r="D683" s="3"/>
      <c r="E683" s="3"/>
      <c r="F683" s="3"/>
      <c r="G683" s="3"/>
      <c r="H683" s="3"/>
      <c r="I683" s="3"/>
      <c r="J683" s="3"/>
      <c r="K683" s="3"/>
      <c r="L683" s="3"/>
      <c r="M683" s="3"/>
      <c r="N683" s="3"/>
      <c r="O683" s="3"/>
      <c r="P683" s="3"/>
      <c r="Q683" s="3"/>
      <c r="R683" s="3"/>
      <c r="S683" s="3"/>
      <c r="T683" s="3"/>
      <c r="U683" s="3"/>
      <c r="V683" s="3"/>
      <c r="W683" s="3"/>
    </row>
    <row r="684">
      <c r="A684" s="3"/>
      <c r="B684" s="3"/>
      <c r="C684" s="3"/>
      <c r="D684" s="3"/>
      <c r="E684" s="3"/>
      <c r="F684" s="3"/>
      <c r="G684" s="3"/>
      <c r="H684" s="3"/>
      <c r="I684" s="3"/>
      <c r="J684" s="3"/>
      <c r="K684" s="3"/>
      <c r="L684" s="3"/>
      <c r="M684" s="3"/>
      <c r="N684" s="3"/>
      <c r="O684" s="3"/>
      <c r="P684" s="3"/>
      <c r="Q684" s="3"/>
      <c r="R684" s="3"/>
      <c r="S684" s="3"/>
      <c r="T684" s="3"/>
      <c r="U684" s="3"/>
      <c r="V684" s="3"/>
      <c r="W684" s="3"/>
    </row>
    <row r="685">
      <c r="A685" s="3"/>
      <c r="B685" s="3"/>
      <c r="C685" s="3"/>
      <c r="D685" s="3"/>
      <c r="E685" s="3"/>
      <c r="F685" s="3"/>
      <c r="G685" s="3"/>
      <c r="H685" s="3"/>
      <c r="I685" s="3"/>
      <c r="J685" s="3"/>
      <c r="K685" s="3"/>
      <c r="L685" s="3"/>
      <c r="M685" s="3"/>
      <c r="N685" s="3"/>
      <c r="O685" s="3"/>
      <c r="P685" s="3"/>
      <c r="Q685" s="3"/>
      <c r="R685" s="3"/>
      <c r="S685" s="3"/>
      <c r="T685" s="3"/>
      <c r="U685" s="3"/>
      <c r="V685" s="3"/>
      <c r="W685" s="3"/>
    </row>
    <row r="686">
      <c r="A686" s="3"/>
      <c r="B686" s="3"/>
      <c r="C686" s="3"/>
      <c r="D686" s="3"/>
      <c r="E686" s="3"/>
      <c r="F686" s="3"/>
      <c r="G686" s="3"/>
      <c r="H686" s="3"/>
      <c r="I686" s="3"/>
      <c r="J686" s="3"/>
      <c r="K686" s="3"/>
      <c r="L686" s="3"/>
      <c r="M686" s="3"/>
      <c r="N686" s="3"/>
      <c r="O686" s="3"/>
      <c r="P686" s="3"/>
      <c r="Q686" s="3"/>
      <c r="R686" s="3"/>
      <c r="S686" s="3"/>
      <c r="T686" s="3"/>
      <c r="U686" s="3"/>
      <c r="V686" s="3"/>
      <c r="W686" s="3"/>
    </row>
    <row r="687">
      <c r="A687" s="3"/>
      <c r="B687" s="3"/>
      <c r="C687" s="3"/>
      <c r="D687" s="3"/>
      <c r="E687" s="3"/>
      <c r="F687" s="3"/>
      <c r="G687" s="3"/>
      <c r="H687" s="3"/>
      <c r="I687" s="3"/>
      <c r="J687" s="3"/>
      <c r="K687" s="3"/>
      <c r="L687" s="3"/>
      <c r="M687" s="3"/>
      <c r="N687" s="3"/>
      <c r="O687" s="3"/>
      <c r="P687" s="3"/>
      <c r="Q687" s="3"/>
      <c r="R687" s="3"/>
      <c r="S687" s="3"/>
      <c r="T687" s="3"/>
      <c r="U687" s="3"/>
      <c r="V687" s="3"/>
      <c r="W687" s="3"/>
    </row>
    <row r="688">
      <c r="A688" s="3"/>
      <c r="B688" s="3"/>
      <c r="C688" s="3"/>
      <c r="D688" s="3"/>
      <c r="E688" s="3"/>
      <c r="F688" s="3"/>
      <c r="G688" s="3"/>
      <c r="H688" s="3"/>
      <c r="I688" s="3"/>
      <c r="J688" s="3"/>
      <c r="K688" s="3"/>
      <c r="L688" s="3"/>
      <c r="M688" s="3"/>
      <c r="N688" s="3"/>
      <c r="O688" s="3"/>
      <c r="P688" s="3"/>
      <c r="Q688" s="3"/>
      <c r="R688" s="3"/>
      <c r="S688" s="3"/>
      <c r="T688" s="3"/>
      <c r="U688" s="3"/>
      <c r="V688" s="3"/>
      <c r="W688" s="3"/>
    </row>
    <row r="689">
      <c r="A689" s="3"/>
      <c r="B689" s="3"/>
      <c r="C689" s="3"/>
      <c r="D689" s="3"/>
      <c r="E689" s="3"/>
      <c r="F689" s="3"/>
      <c r="G689" s="3"/>
      <c r="H689" s="3"/>
      <c r="I689" s="3"/>
      <c r="J689" s="3"/>
      <c r="K689" s="3"/>
      <c r="L689" s="3"/>
      <c r="M689" s="3"/>
      <c r="N689" s="3"/>
      <c r="O689" s="3"/>
      <c r="P689" s="3"/>
      <c r="Q689" s="3"/>
      <c r="R689" s="3"/>
      <c r="S689" s="3"/>
      <c r="T689" s="3"/>
      <c r="U689" s="3"/>
      <c r="V689" s="3"/>
      <c r="W689" s="3"/>
    </row>
    <row r="690">
      <c r="A690" s="3"/>
      <c r="B690" s="3"/>
      <c r="C690" s="3"/>
      <c r="D690" s="3"/>
      <c r="E690" s="3"/>
      <c r="F690" s="3"/>
      <c r="G690" s="3"/>
      <c r="H690" s="3"/>
      <c r="I690" s="3"/>
      <c r="J690" s="3"/>
      <c r="K690" s="3"/>
      <c r="L690" s="3"/>
      <c r="M690" s="3"/>
      <c r="N690" s="3"/>
      <c r="O690" s="3"/>
      <c r="P690" s="3"/>
      <c r="Q690" s="3"/>
      <c r="R690" s="3"/>
      <c r="S690" s="3"/>
      <c r="T690" s="3"/>
      <c r="U690" s="3"/>
      <c r="V690" s="3"/>
      <c r="W690" s="3"/>
    </row>
    <row r="691">
      <c r="A691" s="3"/>
      <c r="B691" s="3"/>
      <c r="C691" s="3"/>
      <c r="D691" s="3"/>
      <c r="E691" s="3"/>
      <c r="F691" s="3"/>
      <c r="G691" s="3"/>
      <c r="H691" s="3"/>
      <c r="I691" s="3"/>
      <c r="J691" s="3"/>
      <c r="K691" s="3"/>
      <c r="L691" s="3"/>
      <c r="M691" s="3"/>
      <c r="N691" s="3"/>
      <c r="O691" s="3"/>
      <c r="P691" s="3"/>
      <c r="Q691" s="3"/>
      <c r="R691" s="3"/>
      <c r="S691" s="3"/>
      <c r="T691" s="3"/>
      <c r="U691" s="3"/>
      <c r="V691" s="3"/>
      <c r="W691" s="3"/>
    </row>
    <row r="692">
      <c r="A692" s="3"/>
      <c r="B692" s="3"/>
      <c r="C692" s="3"/>
      <c r="D692" s="3"/>
      <c r="E692" s="3"/>
      <c r="F692" s="3"/>
      <c r="G692" s="3"/>
      <c r="H692" s="3"/>
      <c r="I692" s="3"/>
      <c r="J692" s="3"/>
      <c r="K692" s="3"/>
      <c r="L692" s="3"/>
      <c r="M692" s="3"/>
      <c r="N692" s="3"/>
      <c r="O692" s="3"/>
      <c r="P692" s="3"/>
      <c r="Q692" s="3"/>
      <c r="R692" s="3"/>
      <c r="S692" s="3"/>
      <c r="T692" s="3"/>
      <c r="U692" s="3"/>
      <c r="V692" s="3"/>
      <c r="W692" s="3"/>
    </row>
    <row r="693">
      <c r="A693" s="3"/>
      <c r="B693" s="3"/>
      <c r="C693" s="3"/>
      <c r="D693" s="3"/>
      <c r="E693" s="3"/>
      <c r="F693" s="3"/>
      <c r="G693" s="3"/>
      <c r="H693" s="3"/>
      <c r="I693" s="3"/>
      <c r="J693" s="3"/>
      <c r="K693" s="3"/>
      <c r="L693" s="3"/>
      <c r="M693" s="3"/>
      <c r="N693" s="3"/>
      <c r="O693" s="3"/>
      <c r="P693" s="3"/>
      <c r="Q693" s="3"/>
      <c r="R693" s="3"/>
      <c r="S693" s="3"/>
      <c r="T693" s="3"/>
      <c r="U693" s="3"/>
      <c r="V693" s="3"/>
      <c r="W693" s="3"/>
    </row>
    <row r="694">
      <c r="A694" s="3"/>
      <c r="B694" s="3"/>
      <c r="C694" s="3"/>
      <c r="D694" s="3"/>
      <c r="E694" s="3"/>
      <c r="F694" s="3"/>
      <c r="G694" s="3"/>
      <c r="H694" s="3"/>
      <c r="I694" s="3"/>
      <c r="J694" s="3"/>
      <c r="K694" s="3"/>
      <c r="L694" s="3"/>
      <c r="M694" s="3"/>
      <c r="N694" s="3"/>
      <c r="O694" s="3"/>
      <c r="P694" s="3"/>
      <c r="Q694" s="3"/>
      <c r="R694" s="3"/>
      <c r="S694" s="3"/>
      <c r="T694" s="3"/>
      <c r="U694" s="3"/>
      <c r="V694" s="3"/>
      <c r="W694" s="3"/>
    </row>
    <row r="695">
      <c r="A695" s="3"/>
      <c r="B695" s="3"/>
      <c r="C695" s="3"/>
      <c r="D695" s="3"/>
      <c r="E695" s="3"/>
      <c r="F695" s="3"/>
      <c r="G695" s="3"/>
      <c r="H695" s="3"/>
      <c r="I695" s="3"/>
      <c r="J695" s="3"/>
      <c r="K695" s="3"/>
      <c r="L695" s="3"/>
      <c r="M695" s="3"/>
      <c r="N695" s="3"/>
      <c r="O695" s="3"/>
      <c r="P695" s="3"/>
      <c r="Q695" s="3"/>
      <c r="R695" s="3"/>
      <c r="S695" s="3"/>
      <c r="T695" s="3"/>
      <c r="U695" s="3"/>
      <c r="V695" s="3"/>
      <c r="W695" s="3"/>
    </row>
    <row r="696">
      <c r="A696" s="3"/>
      <c r="B696" s="3"/>
      <c r="C696" s="3"/>
      <c r="D696" s="3"/>
      <c r="E696" s="3"/>
      <c r="F696" s="3"/>
      <c r="G696" s="3"/>
      <c r="H696" s="3"/>
      <c r="I696" s="3"/>
      <c r="J696" s="3"/>
      <c r="K696" s="3"/>
      <c r="L696" s="3"/>
      <c r="M696" s="3"/>
      <c r="N696" s="3"/>
      <c r="O696" s="3"/>
      <c r="P696" s="3"/>
      <c r="Q696" s="3"/>
      <c r="R696" s="3"/>
      <c r="S696" s="3"/>
      <c r="T696" s="3"/>
      <c r="U696" s="3"/>
      <c r="V696" s="3"/>
      <c r="W696" s="3"/>
    </row>
    <row r="697">
      <c r="A697" s="3"/>
      <c r="B697" s="3"/>
      <c r="C697" s="3"/>
      <c r="D697" s="3"/>
      <c r="E697" s="3"/>
      <c r="F697" s="3"/>
      <c r="G697" s="3"/>
      <c r="H697" s="3"/>
      <c r="I697" s="3"/>
      <c r="J697" s="3"/>
      <c r="K697" s="3"/>
      <c r="L697" s="3"/>
      <c r="M697" s="3"/>
      <c r="N697" s="3"/>
      <c r="O697" s="3"/>
      <c r="P697" s="3"/>
      <c r="Q697" s="3"/>
      <c r="R697" s="3"/>
      <c r="S697" s="3"/>
      <c r="T697" s="3"/>
      <c r="U697" s="3"/>
      <c r="V697" s="3"/>
      <c r="W697" s="3"/>
    </row>
    <row r="698">
      <c r="A698" s="3"/>
      <c r="B698" s="3"/>
      <c r="C698" s="3"/>
      <c r="D698" s="3"/>
      <c r="E698" s="3"/>
      <c r="F698" s="3"/>
      <c r="G698" s="3"/>
      <c r="H698" s="3"/>
      <c r="I698" s="3"/>
      <c r="J698" s="3"/>
      <c r="K698" s="3"/>
      <c r="L698" s="3"/>
      <c r="M698" s="3"/>
      <c r="N698" s="3"/>
      <c r="O698" s="3"/>
      <c r="P698" s="3"/>
      <c r="Q698" s="3"/>
      <c r="R698" s="3"/>
      <c r="S698" s="3"/>
      <c r="T698" s="3"/>
      <c r="U698" s="3"/>
      <c r="V698" s="3"/>
      <c r="W698" s="3"/>
    </row>
    <row r="699">
      <c r="A699" s="3"/>
      <c r="B699" s="3"/>
      <c r="C699" s="3"/>
      <c r="D699" s="3"/>
      <c r="E699" s="3"/>
      <c r="F699" s="3"/>
      <c r="G699" s="3"/>
      <c r="H699" s="3"/>
      <c r="I699" s="3"/>
      <c r="J699" s="3"/>
      <c r="K699" s="3"/>
      <c r="L699" s="3"/>
      <c r="M699" s="3"/>
      <c r="N699" s="3"/>
      <c r="O699" s="3"/>
      <c r="P699" s="3"/>
      <c r="Q699" s="3"/>
      <c r="R699" s="3"/>
      <c r="S699" s="3"/>
      <c r="T699" s="3"/>
      <c r="U699" s="3"/>
      <c r="V699" s="3"/>
      <c r="W699" s="3"/>
    </row>
    <row r="700">
      <c r="A700" s="3"/>
      <c r="B700" s="3"/>
      <c r="C700" s="3"/>
      <c r="D700" s="3"/>
      <c r="E700" s="3"/>
      <c r="F700" s="3"/>
      <c r="G700" s="3"/>
      <c r="H700" s="3"/>
      <c r="I700" s="3"/>
      <c r="J700" s="3"/>
      <c r="K700" s="3"/>
      <c r="L700" s="3"/>
      <c r="M700" s="3"/>
      <c r="N700" s="3"/>
      <c r="O700" s="3"/>
      <c r="P700" s="3"/>
      <c r="Q700" s="3"/>
      <c r="R700" s="3"/>
      <c r="S700" s="3"/>
      <c r="T700" s="3"/>
      <c r="U700" s="3"/>
      <c r="V700" s="3"/>
      <c r="W700" s="3"/>
    </row>
    <row r="701">
      <c r="A701" s="3"/>
      <c r="B701" s="3"/>
      <c r="C701" s="3"/>
      <c r="D701" s="3"/>
      <c r="E701" s="3"/>
      <c r="F701" s="3"/>
      <c r="G701" s="3"/>
      <c r="H701" s="3"/>
      <c r="I701" s="3"/>
      <c r="J701" s="3"/>
      <c r="K701" s="3"/>
      <c r="L701" s="3"/>
      <c r="M701" s="3"/>
      <c r="N701" s="3"/>
      <c r="O701" s="3"/>
      <c r="P701" s="3"/>
      <c r="Q701" s="3"/>
      <c r="R701" s="3"/>
      <c r="S701" s="3"/>
      <c r="T701" s="3"/>
      <c r="U701" s="3"/>
      <c r="V701" s="3"/>
      <c r="W701" s="3"/>
    </row>
    <row r="702">
      <c r="A702" s="3"/>
      <c r="B702" s="3"/>
      <c r="C702" s="3"/>
      <c r="D702" s="3"/>
      <c r="E702" s="3"/>
      <c r="F702" s="3"/>
      <c r="G702" s="3"/>
      <c r="H702" s="3"/>
      <c r="I702" s="3"/>
      <c r="J702" s="3"/>
      <c r="K702" s="3"/>
      <c r="L702" s="3"/>
      <c r="M702" s="3"/>
      <c r="N702" s="3"/>
      <c r="O702" s="3"/>
      <c r="P702" s="3"/>
      <c r="Q702" s="3"/>
      <c r="R702" s="3"/>
      <c r="S702" s="3"/>
      <c r="T702" s="3"/>
      <c r="U702" s="3"/>
      <c r="V702" s="3"/>
      <c r="W702" s="3"/>
    </row>
    <row r="703">
      <c r="A703" s="3"/>
      <c r="B703" s="3"/>
      <c r="C703" s="3"/>
      <c r="D703" s="3"/>
      <c r="E703" s="3"/>
      <c r="F703" s="3"/>
      <c r="G703" s="3"/>
      <c r="H703" s="3"/>
      <c r="I703" s="3"/>
      <c r="J703" s="3"/>
      <c r="K703" s="3"/>
      <c r="L703" s="3"/>
      <c r="M703" s="3"/>
      <c r="N703" s="3"/>
      <c r="O703" s="3"/>
      <c r="P703" s="3"/>
      <c r="Q703" s="3"/>
      <c r="R703" s="3"/>
      <c r="S703" s="3"/>
      <c r="T703" s="3"/>
      <c r="U703" s="3"/>
      <c r="V703" s="3"/>
      <c r="W703" s="3"/>
    </row>
    <row r="704">
      <c r="A704" s="3"/>
      <c r="B704" s="3"/>
      <c r="C704" s="3"/>
      <c r="D704" s="3"/>
      <c r="E704" s="3"/>
      <c r="F704" s="3"/>
      <c r="G704" s="3"/>
      <c r="H704" s="3"/>
      <c r="I704" s="3"/>
      <c r="J704" s="3"/>
      <c r="K704" s="3"/>
      <c r="L704" s="3"/>
      <c r="M704" s="3"/>
      <c r="N704" s="3"/>
      <c r="O704" s="3"/>
      <c r="P704" s="3"/>
      <c r="Q704" s="3"/>
      <c r="R704" s="3"/>
      <c r="S704" s="3"/>
      <c r="T704" s="3"/>
      <c r="U704" s="3"/>
      <c r="V704" s="3"/>
      <c r="W704" s="3"/>
    </row>
    <row r="705">
      <c r="A705" s="3"/>
      <c r="B705" s="3"/>
      <c r="C705" s="3"/>
      <c r="D705" s="3"/>
      <c r="E705" s="3"/>
      <c r="F705" s="3"/>
      <c r="G705" s="3"/>
      <c r="H705" s="3"/>
      <c r="I705" s="3"/>
      <c r="J705" s="3"/>
      <c r="K705" s="3"/>
      <c r="L705" s="3"/>
      <c r="M705" s="3"/>
      <c r="N705" s="3"/>
      <c r="O705" s="3"/>
      <c r="P705" s="3"/>
      <c r="Q705" s="3"/>
      <c r="R705" s="3"/>
      <c r="S705" s="3"/>
      <c r="T705" s="3"/>
      <c r="U705" s="3"/>
      <c r="V705" s="3"/>
      <c r="W705" s="3"/>
    </row>
    <row r="706">
      <c r="A706" s="3"/>
      <c r="B706" s="3"/>
      <c r="C706" s="3"/>
      <c r="D706" s="3"/>
      <c r="E706" s="3"/>
      <c r="F706" s="3"/>
      <c r="G706" s="3"/>
      <c r="H706" s="3"/>
      <c r="I706" s="3"/>
      <c r="J706" s="3"/>
      <c r="K706" s="3"/>
      <c r="L706" s="3"/>
      <c r="M706" s="3"/>
      <c r="N706" s="3"/>
      <c r="O706" s="3"/>
      <c r="P706" s="3"/>
      <c r="Q706" s="3"/>
      <c r="R706" s="3"/>
      <c r="S706" s="3"/>
      <c r="T706" s="3"/>
      <c r="U706" s="3"/>
      <c r="V706" s="3"/>
      <c r="W706" s="3"/>
    </row>
    <row r="707">
      <c r="A707" s="3"/>
      <c r="B707" s="3"/>
      <c r="C707" s="3"/>
      <c r="D707" s="3"/>
      <c r="E707" s="3"/>
      <c r="F707" s="3"/>
      <c r="G707" s="3"/>
      <c r="H707" s="3"/>
      <c r="I707" s="3"/>
      <c r="J707" s="3"/>
      <c r="K707" s="3"/>
      <c r="L707" s="3"/>
      <c r="M707" s="3"/>
      <c r="N707" s="3"/>
      <c r="O707" s="3"/>
      <c r="P707" s="3"/>
      <c r="Q707" s="3"/>
      <c r="R707" s="3"/>
      <c r="S707" s="3"/>
      <c r="T707" s="3"/>
      <c r="U707" s="3"/>
      <c r="V707" s="3"/>
      <c r="W707" s="3"/>
    </row>
    <row r="708">
      <c r="A708" s="3"/>
      <c r="B708" s="3"/>
      <c r="C708" s="3"/>
      <c r="D708" s="3"/>
      <c r="E708" s="3"/>
      <c r="F708" s="3"/>
      <c r="G708" s="3"/>
      <c r="H708" s="3"/>
      <c r="I708" s="3"/>
      <c r="J708" s="3"/>
      <c r="K708" s="3"/>
      <c r="L708" s="3"/>
      <c r="M708" s="3"/>
      <c r="N708" s="3"/>
      <c r="O708" s="3"/>
      <c r="P708" s="3"/>
      <c r="Q708" s="3"/>
      <c r="R708" s="3"/>
      <c r="S708" s="3"/>
      <c r="T708" s="3"/>
      <c r="U708" s="3"/>
      <c r="V708" s="3"/>
      <c r="W708" s="3"/>
    </row>
    <row r="709">
      <c r="A709" s="3"/>
      <c r="B709" s="3"/>
      <c r="C709" s="3"/>
      <c r="D709" s="3"/>
      <c r="E709" s="3"/>
      <c r="F709" s="3"/>
      <c r="G709" s="3"/>
      <c r="H709" s="3"/>
      <c r="I709" s="3"/>
      <c r="J709" s="3"/>
      <c r="K709" s="3"/>
      <c r="L709" s="3"/>
      <c r="M709" s="3"/>
      <c r="N709" s="3"/>
      <c r="O709" s="3"/>
      <c r="P709" s="3"/>
      <c r="Q709" s="3"/>
      <c r="R709" s="3"/>
      <c r="S709" s="3"/>
      <c r="T709" s="3"/>
      <c r="U709" s="3"/>
      <c r="V709" s="3"/>
      <c r="W709" s="3"/>
    </row>
    <row r="710">
      <c r="A710" s="3"/>
      <c r="B710" s="3"/>
      <c r="C710" s="3"/>
      <c r="D710" s="3"/>
      <c r="E710" s="3"/>
      <c r="F710" s="3"/>
      <c r="G710" s="3"/>
      <c r="H710" s="3"/>
      <c r="I710" s="3"/>
      <c r="J710" s="3"/>
      <c r="K710" s="3"/>
      <c r="L710" s="3"/>
      <c r="M710" s="3"/>
      <c r="N710" s="3"/>
      <c r="O710" s="3"/>
      <c r="P710" s="3"/>
      <c r="Q710" s="3"/>
      <c r="R710" s="3"/>
      <c r="S710" s="3"/>
      <c r="T710" s="3"/>
      <c r="U710" s="3"/>
      <c r="V710" s="3"/>
      <c r="W710" s="3"/>
    </row>
    <row r="711">
      <c r="A711" s="3"/>
      <c r="B711" s="3"/>
      <c r="C711" s="3"/>
      <c r="D711" s="3"/>
      <c r="E711" s="3"/>
      <c r="F711" s="3"/>
      <c r="G711" s="3"/>
      <c r="H711" s="3"/>
      <c r="I711" s="3"/>
      <c r="J711" s="3"/>
      <c r="K711" s="3"/>
      <c r="L711" s="3"/>
      <c r="M711" s="3"/>
      <c r="N711" s="3"/>
      <c r="O711" s="3"/>
      <c r="P711" s="3"/>
      <c r="Q711" s="3"/>
      <c r="R711" s="3"/>
      <c r="S711" s="3"/>
      <c r="T711" s="3"/>
      <c r="U711" s="3"/>
      <c r="V711" s="3"/>
      <c r="W711" s="3"/>
    </row>
    <row r="712">
      <c r="A712" s="3"/>
      <c r="B712" s="3"/>
      <c r="C712" s="3"/>
      <c r="D712" s="3"/>
      <c r="E712" s="3"/>
      <c r="F712" s="3"/>
      <c r="G712" s="3"/>
      <c r="H712" s="3"/>
      <c r="I712" s="3"/>
      <c r="J712" s="3"/>
      <c r="K712" s="3"/>
      <c r="L712" s="3"/>
      <c r="M712" s="3"/>
      <c r="N712" s="3"/>
      <c r="O712" s="3"/>
      <c r="P712" s="3"/>
      <c r="Q712" s="3"/>
      <c r="R712" s="3"/>
      <c r="S712" s="3"/>
      <c r="T712" s="3"/>
      <c r="U712" s="3"/>
      <c r="V712" s="3"/>
      <c r="W712" s="3"/>
    </row>
    <row r="713">
      <c r="A713" s="3"/>
      <c r="B713" s="3"/>
      <c r="C713" s="3"/>
      <c r="D713" s="3"/>
      <c r="E713" s="3"/>
      <c r="F713" s="3"/>
      <c r="G713" s="3"/>
      <c r="H713" s="3"/>
      <c r="I713" s="3"/>
      <c r="J713" s="3"/>
      <c r="K713" s="3"/>
      <c r="L713" s="3"/>
      <c r="M713" s="3"/>
      <c r="N713" s="3"/>
      <c r="O713" s="3"/>
      <c r="P713" s="3"/>
      <c r="Q713" s="3"/>
      <c r="R713" s="3"/>
      <c r="S713" s="3"/>
      <c r="T713" s="3"/>
      <c r="U713" s="3"/>
      <c r="V713" s="3"/>
      <c r="W713" s="3"/>
    </row>
    <row r="714">
      <c r="A714" s="3"/>
      <c r="B714" s="3"/>
      <c r="C714" s="3"/>
      <c r="D714" s="3"/>
      <c r="E714" s="3"/>
      <c r="F714" s="3"/>
      <c r="G714" s="3"/>
      <c r="H714" s="3"/>
      <c r="I714" s="3"/>
      <c r="J714" s="3"/>
      <c r="K714" s="3"/>
      <c r="L714" s="3"/>
      <c r="M714" s="3"/>
      <c r="N714" s="3"/>
      <c r="O714" s="3"/>
      <c r="P714" s="3"/>
      <c r="Q714" s="3"/>
      <c r="R714" s="3"/>
      <c r="S714" s="3"/>
      <c r="T714" s="3"/>
      <c r="U714" s="3"/>
      <c r="V714" s="3"/>
      <c r="W714" s="3"/>
    </row>
    <row r="715">
      <c r="A715" s="3"/>
      <c r="B715" s="3"/>
      <c r="C715" s="3"/>
      <c r="D715" s="3"/>
      <c r="E715" s="3"/>
      <c r="F715" s="3"/>
      <c r="G715" s="3"/>
      <c r="H715" s="3"/>
      <c r="I715" s="3"/>
      <c r="J715" s="3"/>
      <c r="K715" s="3"/>
      <c r="L715" s="3"/>
      <c r="M715" s="3"/>
      <c r="N715" s="3"/>
      <c r="O715" s="3"/>
      <c r="P715" s="3"/>
      <c r="Q715" s="3"/>
      <c r="R715" s="3"/>
      <c r="S715" s="3"/>
      <c r="T715" s="3"/>
      <c r="U715" s="3"/>
      <c r="V715" s="3"/>
      <c r="W715" s="3"/>
    </row>
    <row r="716">
      <c r="A716" s="3"/>
      <c r="B716" s="3"/>
      <c r="C716" s="3"/>
      <c r="D716" s="3"/>
      <c r="E716" s="3"/>
      <c r="F716" s="3"/>
      <c r="G716" s="3"/>
      <c r="H716" s="3"/>
      <c r="I716" s="3"/>
      <c r="J716" s="3"/>
      <c r="K716" s="3"/>
      <c r="L716" s="3"/>
      <c r="M716" s="3"/>
      <c r="N716" s="3"/>
      <c r="O716" s="3"/>
      <c r="P716" s="3"/>
      <c r="Q716" s="3"/>
      <c r="R716" s="3"/>
      <c r="S716" s="3"/>
      <c r="T716" s="3"/>
      <c r="U716" s="3"/>
      <c r="V716" s="3"/>
      <c r="W716" s="3"/>
    </row>
    <row r="717">
      <c r="A717" s="3"/>
      <c r="B717" s="3"/>
      <c r="C717" s="3"/>
      <c r="D717" s="3"/>
      <c r="E717" s="3"/>
      <c r="F717" s="3"/>
      <c r="G717" s="3"/>
      <c r="H717" s="3"/>
      <c r="I717" s="3"/>
      <c r="J717" s="3"/>
      <c r="K717" s="3"/>
      <c r="L717" s="3"/>
      <c r="M717" s="3"/>
      <c r="N717" s="3"/>
      <c r="O717" s="3"/>
      <c r="P717" s="3"/>
      <c r="Q717" s="3"/>
      <c r="R717" s="3"/>
      <c r="S717" s="3"/>
      <c r="T717" s="3"/>
      <c r="U717" s="3"/>
      <c r="V717" s="3"/>
      <c r="W717" s="3"/>
    </row>
    <row r="718">
      <c r="A718" s="3"/>
      <c r="B718" s="3"/>
      <c r="C718" s="3"/>
      <c r="D718" s="3"/>
      <c r="E718" s="3"/>
      <c r="F718" s="3"/>
      <c r="G718" s="3"/>
      <c r="H718" s="3"/>
      <c r="I718" s="3"/>
      <c r="J718" s="3"/>
      <c r="K718" s="3"/>
      <c r="L718" s="3"/>
      <c r="M718" s="3"/>
      <c r="N718" s="3"/>
      <c r="O718" s="3"/>
      <c r="P718" s="3"/>
      <c r="Q718" s="3"/>
      <c r="R718" s="3"/>
      <c r="S718" s="3"/>
      <c r="T718" s="3"/>
      <c r="U718" s="3"/>
      <c r="V718" s="3"/>
      <c r="W718" s="3"/>
    </row>
    <row r="719">
      <c r="A719" s="3"/>
      <c r="B719" s="3"/>
      <c r="C719" s="3"/>
      <c r="D719" s="3"/>
      <c r="E719" s="3"/>
      <c r="F719" s="3"/>
      <c r="G719" s="3"/>
      <c r="H719" s="3"/>
      <c r="I719" s="3"/>
      <c r="J719" s="3"/>
      <c r="K719" s="3"/>
      <c r="L719" s="3"/>
      <c r="M719" s="3"/>
      <c r="N719" s="3"/>
      <c r="O719" s="3"/>
      <c r="P719" s="3"/>
      <c r="Q719" s="3"/>
      <c r="R719" s="3"/>
      <c r="S719" s="3"/>
      <c r="T719" s="3"/>
      <c r="U719" s="3"/>
      <c r="V719" s="3"/>
      <c r="W719" s="3"/>
    </row>
    <row r="720">
      <c r="A720" s="3"/>
      <c r="B720" s="3"/>
      <c r="C720" s="3"/>
      <c r="D720" s="3"/>
      <c r="E720" s="3"/>
      <c r="F720" s="3"/>
      <c r="G720" s="3"/>
      <c r="H720" s="3"/>
      <c r="I720" s="3"/>
      <c r="J720" s="3"/>
      <c r="K720" s="3"/>
      <c r="L720" s="3"/>
      <c r="M720" s="3"/>
      <c r="N720" s="3"/>
      <c r="O720" s="3"/>
      <c r="P720" s="3"/>
      <c r="Q720" s="3"/>
      <c r="R720" s="3"/>
      <c r="S720" s="3"/>
      <c r="T720" s="3"/>
      <c r="U720" s="3"/>
      <c r="V720" s="3"/>
      <c r="W720" s="3"/>
    </row>
    <row r="721">
      <c r="A721" s="3"/>
      <c r="B721" s="3"/>
      <c r="C721" s="3"/>
      <c r="D721" s="3"/>
      <c r="E721" s="3"/>
      <c r="F721" s="3"/>
      <c r="G721" s="3"/>
      <c r="H721" s="3"/>
      <c r="I721" s="3"/>
      <c r="J721" s="3"/>
      <c r="K721" s="3"/>
      <c r="L721" s="3"/>
      <c r="M721" s="3"/>
      <c r="N721" s="3"/>
      <c r="O721" s="3"/>
      <c r="P721" s="3"/>
      <c r="Q721" s="3"/>
      <c r="R721" s="3"/>
      <c r="S721" s="3"/>
      <c r="T721" s="3"/>
      <c r="U721" s="3"/>
      <c r="V721" s="3"/>
      <c r="W721" s="3"/>
    </row>
    <row r="722">
      <c r="A722" s="3"/>
      <c r="B722" s="3"/>
      <c r="C722" s="3"/>
      <c r="D722" s="3"/>
      <c r="E722" s="3"/>
      <c r="F722" s="3"/>
      <c r="G722" s="3"/>
      <c r="H722" s="3"/>
      <c r="I722" s="3"/>
      <c r="J722" s="3"/>
      <c r="K722" s="3"/>
      <c r="L722" s="3"/>
      <c r="M722" s="3"/>
      <c r="N722" s="3"/>
      <c r="O722" s="3"/>
      <c r="P722" s="3"/>
      <c r="Q722" s="3"/>
      <c r="R722" s="3"/>
      <c r="S722" s="3"/>
      <c r="T722" s="3"/>
      <c r="U722" s="3"/>
      <c r="V722" s="3"/>
      <c r="W722" s="3"/>
    </row>
    <row r="723">
      <c r="A723" s="3"/>
      <c r="B723" s="3"/>
      <c r="C723" s="3"/>
      <c r="D723" s="3"/>
      <c r="E723" s="3"/>
      <c r="F723" s="3"/>
      <c r="G723" s="3"/>
      <c r="H723" s="3"/>
      <c r="I723" s="3"/>
      <c r="J723" s="3"/>
      <c r="K723" s="3"/>
      <c r="L723" s="3"/>
      <c r="M723" s="3"/>
      <c r="N723" s="3"/>
      <c r="O723" s="3"/>
      <c r="P723" s="3"/>
      <c r="Q723" s="3"/>
      <c r="R723" s="3"/>
      <c r="S723" s="3"/>
      <c r="T723" s="3"/>
      <c r="U723" s="3"/>
      <c r="V723" s="3"/>
      <c r="W723" s="3"/>
    </row>
    <row r="724">
      <c r="A724" s="3"/>
      <c r="B724" s="3"/>
      <c r="C724" s="3"/>
      <c r="D724" s="3"/>
      <c r="E724" s="3"/>
      <c r="F724" s="3"/>
      <c r="G724" s="3"/>
      <c r="H724" s="3"/>
      <c r="I724" s="3"/>
      <c r="J724" s="3"/>
      <c r="K724" s="3"/>
      <c r="L724" s="3"/>
      <c r="M724" s="3"/>
      <c r="N724" s="3"/>
      <c r="O724" s="3"/>
      <c r="P724" s="3"/>
      <c r="Q724" s="3"/>
      <c r="R724" s="3"/>
      <c r="S724" s="3"/>
      <c r="T724" s="3"/>
      <c r="U724" s="3"/>
      <c r="V724" s="3"/>
      <c r="W724" s="3"/>
    </row>
    <row r="725">
      <c r="A725" s="3"/>
      <c r="B725" s="3"/>
      <c r="C725" s="3"/>
      <c r="D725" s="3"/>
      <c r="E725" s="3"/>
      <c r="F725" s="3"/>
      <c r="G725" s="3"/>
      <c r="H725" s="3"/>
      <c r="I725" s="3"/>
      <c r="J725" s="3"/>
      <c r="K725" s="3"/>
      <c r="L725" s="3"/>
      <c r="M725" s="3"/>
      <c r="N725" s="3"/>
      <c r="O725" s="3"/>
      <c r="P725" s="3"/>
      <c r="Q725" s="3"/>
      <c r="R725" s="3"/>
      <c r="S725" s="3"/>
      <c r="T725" s="3"/>
      <c r="U725" s="3"/>
      <c r="V725" s="3"/>
      <c r="W725" s="3"/>
    </row>
    <row r="726">
      <c r="A726" s="3"/>
      <c r="B726" s="3"/>
      <c r="C726" s="3"/>
      <c r="D726" s="3"/>
      <c r="E726" s="3"/>
      <c r="F726" s="3"/>
      <c r="G726" s="3"/>
      <c r="H726" s="3"/>
      <c r="I726" s="3"/>
      <c r="J726" s="3"/>
      <c r="K726" s="3"/>
      <c r="L726" s="3"/>
      <c r="M726" s="3"/>
      <c r="N726" s="3"/>
      <c r="O726" s="3"/>
      <c r="P726" s="3"/>
      <c r="Q726" s="3"/>
      <c r="R726" s="3"/>
      <c r="S726" s="3"/>
      <c r="T726" s="3"/>
      <c r="U726" s="3"/>
      <c r="V726" s="3"/>
      <c r="W726" s="3"/>
    </row>
    <row r="727">
      <c r="A727" s="3"/>
      <c r="B727" s="3"/>
      <c r="C727" s="3"/>
      <c r="D727" s="3"/>
      <c r="E727" s="3"/>
      <c r="F727" s="3"/>
      <c r="G727" s="3"/>
      <c r="H727" s="3"/>
      <c r="I727" s="3"/>
      <c r="J727" s="3"/>
      <c r="K727" s="3"/>
      <c r="L727" s="3"/>
      <c r="M727" s="3"/>
      <c r="N727" s="3"/>
      <c r="O727" s="3"/>
      <c r="P727" s="3"/>
      <c r="Q727" s="3"/>
      <c r="R727" s="3"/>
      <c r="S727" s="3"/>
      <c r="T727" s="3"/>
      <c r="U727" s="3"/>
      <c r="V727" s="3"/>
      <c r="W727" s="3"/>
    </row>
    <row r="728">
      <c r="A728" s="3"/>
      <c r="B728" s="3"/>
      <c r="C728" s="3"/>
      <c r="D728" s="3"/>
      <c r="E728" s="3"/>
      <c r="F728" s="3"/>
      <c r="G728" s="3"/>
      <c r="H728" s="3"/>
      <c r="I728" s="3"/>
      <c r="J728" s="3"/>
      <c r="K728" s="3"/>
      <c r="L728" s="3"/>
      <c r="M728" s="3"/>
      <c r="N728" s="3"/>
      <c r="O728" s="3"/>
      <c r="P728" s="3"/>
      <c r="Q728" s="3"/>
      <c r="R728" s="3"/>
      <c r="S728" s="3"/>
      <c r="T728" s="3"/>
      <c r="U728" s="3"/>
      <c r="V728" s="3"/>
      <c r="W728" s="3"/>
    </row>
    <row r="729">
      <c r="A729" s="3"/>
      <c r="B729" s="3"/>
      <c r="C729" s="3"/>
      <c r="D729" s="3"/>
      <c r="E729" s="3"/>
      <c r="F729" s="3"/>
      <c r="G729" s="3"/>
      <c r="H729" s="3"/>
      <c r="I729" s="3"/>
      <c r="J729" s="3"/>
      <c r="K729" s="3"/>
      <c r="L729" s="3"/>
      <c r="M729" s="3"/>
      <c r="N729" s="3"/>
      <c r="O729" s="3"/>
      <c r="P729" s="3"/>
      <c r="Q729" s="3"/>
      <c r="R729" s="3"/>
      <c r="S729" s="3"/>
      <c r="T729" s="3"/>
      <c r="U729" s="3"/>
      <c r="V729" s="3"/>
      <c r="W729" s="3"/>
    </row>
    <row r="730">
      <c r="A730" s="3"/>
      <c r="B730" s="3"/>
      <c r="C730" s="3"/>
      <c r="D730" s="3"/>
      <c r="E730" s="3"/>
      <c r="F730" s="3"/>
      <c r="G730" s="3"/>
      <c r="H730" s="3"/>
      <c r="I730" s="3"/>
      <c r="J730" s="3"/>
      <c r="K730" s="3"/>
      <c r="L730" s="3"/>
      <c r="M730" s="3"/>
      <c r="N730" s="3"/>
      <c r="O730" s="3"/>
      <c r="P730" s="3"/>
      <c r="Q730" s="3"/>
      <c r="R730" s="3"/>
      <c r="S730" s="3"/>
      <c r="T730" s="3"/>
      <c r="U730" s="3"/>
      <c r="V730" s="3"/>
      <c r="W730" s="3"/>
    </row>
    <row r="731">
      <c r="A731" s="3"/>
      <c r="B731" s="3"/>
      <c r="C731" s="3"/>
      <c r="D731" s="3"/>
      <c r="E731" s="3"/>
      <c r="F731" s="3"/>
      <c r="G731" s="3"/>
      <c r="H731" s="3"/>
      <c r="I731" s="3"/>
      <c r="J731" s="3"/>
      <c r="K731" s="3"/>
      <c r="L731" s="3"/>
      <c r="M731" s="3"/>
      <c r="N731" s="3"/>
      <c r="O731" s="3"/>
      <c r="P731" s="3"/>
      <c r="Q731" s="3"/>
      <c r="R731" s="3"/>
      <c r="S731" s="3"/>
      <c r="T731" s="3"/>
      <c r="U731" s="3"/>
      <c r="V731" s="3"/>
      <c r="W731" s="3"/>
    </row>
    <row r="732">
      <c r="A732" s="3"/>
      <c r="B732" s="3"/>
      <c r="C732" s="3"/>
      <c r="D732" s="3"/>
      <c r="E732" s="3"/>
      <c r="F732" s="3"/>
      <c r="G732" s="3"/>
      <c r="H732" s="3"/>
      <c r="I732" s="3"/>
      <c r="J732" s="3"/>
      <c r="K732" s="3"/>
      <c r="L732" s="3"/>
      <c r="M732" s="3"/>
      <c r="N732" s="3"/>
      <c r="O732" s="3"/>
      <c r="P732" s="3"/>
      <c r="Q732" s="3"/>
      <c r="R732" s="3"/>
      <c r="S732" s="3"/>
      <c r="T732" s="3"/>
      <c r="U732" s="3"/>
      <c r="V732" s="3"/>
      <c r="W732" s="3"/>
    </row>
    <row r="733">
      <c r="A733" s="3"/>
      <c r="B733" s="3"/>
      <c r="C733" s="3"/>
      <c r="D733" s="3"/>
      <c r="E733" s="3"/>
      <c r="F733" s="3"/>
      <c r="G733" s="3"/>
      <c r="H733" s="3"/>
      <c r="I733" s="3"/>
      <c r="J733" s="3"/>
      <c r="K733" s="3"/>
      <c r="L733" s="3"/>
      <c r="M733" s="3"/>
      <c r="N733" s="3"/>
      <c r="O733" s="3"/>
      <c r="P733" s="3"/>
      <c r="Q733" s="3"/>
      <c r="R733" s="3"/>
      <c r="S733" s="3"/>
      <c r="T733" s="3"/>
      <c r="U733" s="3"/>
      <c r="V733" s="3"/>
      <c r="W733" s="3"/>
    </row>
    <row r="734">
      <c r="A734" s="3"/>
      <c r="B734" s="3"/>
      <c r="C734" s="3"/>
      <c r="D734" s="3"/>
      <c r="E734" s="3"/>
      <c r="F734" s="3"/>
      <c r="G734" s="3"/>
      <c r="H734" s="3"/>
      <c r="I734" s="3"/>
      <c r="J734" s="3"/>
      <c r="K734" s="3"/>
      <c r="L734" s="3"/>
      <c r="M734" s="3"/>
      <c r="N734" s="3"/>
      <c r="O734" s="3"/>
      <c r="P734" s="3"/>
      <c r="Q734" s="3"/>
      <c r="R734" s="3"/>
      <c r="S734" s="3"/>
      <c r="T734" s="3"/>
      <c r="U734" s="3"/>
      <c r="V734" s="3"/>
      <c r="W734" s="3"/>
    </row>
    <row r="735">
      <c r="A735" s="3"/>
      <c r="B735" s="3"/>
      <c r="C735" s="3"/>
      <c r="D735" s="3"/>
      <c r="E735" s="3"/>
      <c r="F735" s="3"/>
      <c r="G735" s="3"/>
      <c r="H735" s="3"/>
      <c r="I735" s="3"/>
      <c r="J735" s="3"/>
      <c r="K735" s="3"/>
      <c r="L735" s="3"/>
      <c r="M735" s="3"/>
      <c r="N735" s="3"/>
      <c r="O735" s="3"/>
      <c r="P735" s="3"/>
      <c r="Q735" s="3"/>
      <c r="R735" s="3"/>
      <c r="S735" s="3"/>
      <c r="T735" s="3"/>
      <c r="U735" s="3"/>
      <c r="V735" s="3"/>
      <c r="W735" s="3"/>
    </row>
    <row r="736">
      <c r="A736" s="3"/>
      <c r="B736" s="3"/>
      <c r="C736" s="3"/>
      <c r="D736" s="3"/>
      <c r="E736" s="3"/>
      <c r="F736" s="3"/>
      <c r="G736" s="3"/>
      <c r="H736" s="3"/>
      <c r="I736" s="3"/>
      <c r="J736" s="3"/>
      <c r="K736" s="3"/>
      <c r="L736" s="3"/>
      <c r="M736" s="3"/>
      <c r="N736" s="3"/>
      <c r="O736" s="3"/>
      <c r="P736" s="3"/>
      <c r="Q736" s="3"/>
      <c r="R736" s="3"/>
      <c r="S736" s="3"/>
      <c r="T736" s="3"/>
      <c r="U736" s="3"/>
      <c r="V736" s="3"/>
      <c r="W736" s="3"/>
    </row>
    <row r="737">
      <c r="A737" s="3"/>
      <c r="B737" s="3"/>
      <c r="C737" s="3"/>
      <c r="D737" s="3"/>
      <c r="E737" s="3"/>
      <c r="F737" s="3"/>
      <c r="G737" s="3"/>
      <c r="H737" s="3"/>
      <c r="I737" s="3"/>
      <c r="J737" s="3"/>
      <c r="K737" s="3"/>
      <c r="L737" s="3"/>
      <c r="M737" s="3"/>
      <c r="N737" s="3"/>
      <c r="O737" s="3"/>
      <c r="P737" s="3"/>
      <c r="Q737" s="3"/>
      <c r="R737" s="3"/>
      <c r="S737" s="3"/>
      <c r="T737" s="3"/>
      <c r="U737" s="3"/>
      <c r="V737" s="3"/>
      <c r="W737" s="3"/>
    </row>
    <row r="738">
      <c r="A738" s="3"/>
      <c r="B738" s="3"/>
      <c r="C738" s="3"/>
      <c r="D738" s="3"/>
      <c r="E738" s="3"/>
      <c r="F738" s="3"/>
      <c r="G738" s="3"/>
      <c r="H738" s="3"/>
      <c r="I738" s="3"/>
      <c r="J738" s="3"/>
      <c r="K738" s="3"/>
      <c r="L738" s="3"/>
      <c r="M738" s="3"/>
      <c r="N738" s="3"/>
      <c r="O738" s="3"/>
      <c r="P738" s="3"/>
      <c r="Q738" s="3"/>
      <c r="R738" s="3"/>
      <c r="S738" s="3"/>
      <c r="T738" s="3"/>
      <c r="U738" s="3"/>
      <c r="V738" s="3"/>
      <c r="W738" s="3"/>
    </row>
    <row r="739">
      <c r="A739" s="3"/>
      <c r="B739" s="3"/>
      <c r="C739" s="3"/>
      <c r="D739" s="3"/>
      <c r="E739" s="3"/>
      <c r="F739" s="3"/>
      <c r="G739" s="3"/>
      <c r="H739" s="3"/>
      <c r="I739" s="3"/>
      <c r="J739" s="3"/>
      <c r="K739" s="3"/>
      <c r="L739" s="3"/>
      <c r="M739" s="3"/>
      <c r="N739" s="3"/>
      <c r="O739" s="3"/>
      <c r="P739" s="3"/>
      <c r="Q739" s="3"/>
      <c r="R739" s="3"/>
      <c r="S739" s="3"/>
      <c r="T739" s="3"/>
      <c r="U739" s="3"/>
      <c r="V739" s="3"/>
      <c r="W739" s="3"/>
    </row>
    <row r="740">
      <c r="A740" s="3"/>
      <c r="B740" s="3"/>
      <c r="C740" s="3"/>
      <c r="D740" s="3"/>
      <c r="E740" s="3"/>
      <c r="F740" s="3"/>
      <c r="G740" s="3"/>
      <c r="H740" s="3"/>
      <c r="I740" s="3"/>
      <c r="J740" s="3"/>
      <c r="K740" s="3"/>
      <c r="L740" s="3"/>
      <c r="M740" s="3"/>
      <c r="N740" s="3"/>
      <c r="O740" s="3"/>
      <c r="P740" s="3"/>
      <c r="Q740" s="3"/>
      <c r="R740" s="3"/>
      <c r="S740" s="3"/>
      <c r="T740" s="3"/>
      <c r="U740" s="3"/>
      <c r="V740" s="3"/>
      <c r="W740" s="3"/>
    </row>
    <row r="741">
      <c r="A741" s="3"/>
      <c r="B741" s="3"/>
      <c r="C741" s="3"/>
      <c r="D741" s="3"/>
      <c r="E741" s="3"/>
      <c r="F741" s="3"/>
      <c r="G741" s="3"/>
      <c r="H741" s="3"/>
      <c r="I741" s="3"/>
      <c r="J741" s="3"/>
      <c r="K741" s="3"/>
      <c r="L741" s="3"/>
      <c r="M741" s="3"/>
      <c r="N741" s="3"/>
      <c r="O741" s="3"/>
      <c r="P741" s="3"/>
      <c r="Q741" s="3"/>
      <c r="R741" s="3"/>
      <c r="S741" s="3"/>
      <c r="T741" s="3"/>
      <c r="U741" s="3"/>
      <c r="V741" s="3"/>
      <c r="W741" s="3"/>
    </row>
    <row r="742">
      <c r="A742" s="3"/>
      <c r="B742" s="3"/>
      <c r="C742" s="3"/>
      <c r="D742" s="3"/>
      <c r="E742" s="3"/>
      <c r="F742" s="3"/>
      <c r="G742" s="3"/>
      <c r="H742" s="3"/>
      <c r="I742" s="3"/>
      <c r="J742" s="3"/>
      <c r="K742" s="3"/>
      <c r="L742" s="3"/>
      <c r="M742" s="3"/>
      <c r="N742" s="3"/>
      <c r="O742" s="3"/>
      <c r="P742" s="3"/>
      <c r="Q742" s="3"/>
      <c r="R742" s="3"/>
      <c r="S742" s="3"/>
      <c r="T742" s="3"/>
      <c r="U742" s="3"/>
      <c r="V742" s="3"/>
      <c r="W742" s="3"/>
    </row>
    <row r="743">
      <c r="A743" s="3"/>
      <c r="B743" s="3"/>
      <c r="C743" s="3"/>
      <c r="D743" s="3"/>
      <c r="E743" s="3"/>
      <c r="F743" s="3"/>
      <c r="G743" s="3"/>
      <c r="H743" s="3"/>
      <c r="I743" s="3"/>
      <c r="J743" s="3"/>
      <c r="K743" s="3"/>
      <c r="L743" s="3"/>
      <c r="M743" s="3"/>
      <c r="N743" s="3"/>
      <c r="O743" s="3"/>
      <c r="P743" s="3"/>
      <c r="Q743" s="3"/>
      <c r="R743" s="3"/>
      <c r="S743" s="3"/>
      <c r="T743" s="3"/>
      <c r="U743" s="3"/>
      <c r="V743" s="3"/>
      <c r="W743" s="3"/>
    </row>
    <row r="744">
      <c r="A744" s="3"/>
      <c r="B744" s="3"/>
      <c r="C744" s="3"/>
      <c r="D744" s="3"/>
      <c r="E744" s="3"/>
      <c r="F744" s="3"/>
      <c r="G744" s="3"/>
      <c r="H744" s="3"/>
      <c r="I744" s="3"/>
      <c r="J744" s="3"/>
      <c r="K744" s="3"/>
      <c r="L744" s="3"/>
      <c r="M744" s="3"/>
      <c r="N744" s="3"/>
      <c r="O744" s="3"/>
      <c r="P744" s="3"/>
      <c r="Q744" s="3"/>
      <c r="R744" s="3"/>
      <c r="S744" s="3"/>
      <c r="T744" s="3"/>
      <c r="U744" s="3"/>
      <c r="V744" s="3"/>
      <c r="W744" s="3"/>
    </row>
    <row r="745">
      <c r="A745" s="3"/>
      <c r="B745" s="3"/>
      <c r="C745" s="3"/>
      <c r="D745" s="3"/>
      <c r="E745" s="3"/>
      <c r="F745" s="3"/>
      <c r="G745" s="3"/>
      <c r="H745" s="3"/>
      <c r="I745" s="3"/>
      <c r="J745" s="3"/>
      <c r="K745" s="3"/>
      <c r="L745" s="3"/>
      <c r="M745" s="3"/>
      <c r="N745" s="3"/>
      <c r="O745" s="3"/>
      <c r="P745" s="3"/>
      <c r="Q745" s="3"/>
      <c r="R745" s="3"/>
      <c r="S745" s="3"/>
      <c r="T745" s="3"/>
      <c r="U745" s="3"/>
      <c r="V745" s="3"/>
      <c r="W745" s="3"/>
    </row>
    <row r="746">
      <c r="A746" s="3"/>
      <c r="B746" s="3"/>
      <c r="C746" s="3"/>
      <c r="D746" s="3"/>
      <c r="E746" s="3"/>
      <c r="F746" s="3"/>
      <c r="G746" s="3"/>
      <c r="H746" s="3"/>
      <c r="I746" s="3"/>
      <c r="J746" s="3"/>
      <c r="K746" s="3"/>
      <c r="L746" s="3"/>
      <c r="M746" s="3"/>
      <c r="N746" s="3"/>
      <c r="O746" s="3"/>
      <c r="P746" s="3"/>
      <c r="Q746" s="3"/>
      <c r="R746" s="3"/>
      <c r="S746" s="3"/>
      <c r="T746" s="3"/>
      <c r="U746" s="3"/>
      <c r="V746" s="3"/>
      <c r="W746" s="3"/>
    </row>
    <row r="747">
      <c r="A747" s="3"/>
      <c r="B747" s="3"/>
      <c r="C747" s="3"/>
      <c r="D747" s="3"/>
      <c r="E747" s="3"/>
      <c r="F747" s="3"/>
      <c r="G747" s="3"/>
      <c r="H747" s="3"/>
      <c r="I747" s="3"/>
      <c r="J747" s="3"/>
      <c r="K747" s="3"/>
      <c r="L747" s="3"/>
      <c r="M747" s="3"/>
      <c r="N747" s="3"/>
      <c r="O747" s="3"/>
      <c r="P747" s="3"/>
      <c r="Q747" s="3"/>
      <c r="R747" s="3"/>
      <c r="S747" s="3"/>
      <c r="T747" s="3"/>
      <c r="U747" s="3"/>
      <c r="V747" s="3"/>
      <c r="W747" s="3"/>
    </row>
    <row r="748">
      <c r="A748" s="3"/>
      <c r="B748" s="3"/>
      <c r="C748" s="3"/>
      <c r="D748" s="3"/>
      <c r="E748" s="3"/>
      <c r="F748" s="3"/>
      <c r="G748" s="3"/>
      <c r="H748" s="3"/>
      <c r="I748" s="3"/>
      <c r="J748" s="3"/>
      <c r="K748" s="3"/>
      <c r="L748" s="3"/>
      <c r="M748" s="3"/>
      <c r="N748" s="3"/>
      <c r="O748" s="3"/>
      <c r="P748" s="3"/>
      <c r="Q748" s="3"/>
      <c r="R748" s="3"/>
      <c r="S748" s="3"/>
      <c r="T748" s="3"/>
      <c r="U748" s="3"/>
      <c r="V748" s="3"/>
      <c r="W748" s="3"/>
    </row>
    <row r="749">
      <c r="A749" s="3"/>
      <c r="B749" s="3"/>
      <c r="C749" s="3"/>
      <c r="D749" s="3"/>
      <c r="E749" s="3"/>
      <c r="F749" s="3"/>
      <c r="G749" s="3"/>
      <c r="H749" s="3"/>
      <c r="I749" s="3"/>
      <c r="J749" s="3"/>
      <c r="K749" s="3"/>
      <c r="L749" s="3"/>
      <c r="M749" s="3"/>
      <c r="N749" s="3"/>
      <c r="O749" s="3"/>
      <c r="P749" s="3"/>
      <c r="Q749" s="3"/>
      <c r="R749" s="3"/>
      <c r="S749" s="3"/>
      <c r="T749" s="3"/>
      <c r="U749" s="3"/>
      <c r="V749" s="3"/>
      <c r="W749" s="3"/>
    </row>
    <row r="750">
      <c r="A750" s="3"/>
      <c r="B750" s="3"/>
      <c r="C750" s="3"/>
      <c r="D750" s="3"/>
      <c r="E750" s="3"/>
      <c r="F750" s="3"/>
      <c r="G750" s="3"/>
      <c r="H750" s="3"/>
      <c r="I750" s="3"/>
      <c r="J750" s="3"/>
      <c r="K750" s="3"/>
      <c r="L750" s="3"/>
      <c r="M750" s="3"/>
      <c r="N750" s="3"/>
      <c r="O750" s="3"/>
      <c r="P750" s="3"/>
      <c r="Q750" s="3"/>
      <c r="R750" s="3"/>
      <c r="S750" s="3"/>
      <c r="T750" s="3"/>
      <c r="U750" s="3"/>
      <c r="V750" s="3"/>
      <c r="W750" s="3"/>
    </row>
    <row r="751">
      <c r="A751" s="3"/>
      <c r="B751" s="3"/>
      <c r="C751" s="3"/>
      <c r="D751" s="3"/>
      <c r="E751" s="3"/>
      <c r="F751" s="3"/>
      <c r="G751" s="3"/>
      <c r="H751" s="3"/>
      <c r="I751" s="3"/>
      <c r="J751" s="3"/>
      <c r="K751" s="3"/>
      <c r="L751" s="3"/>
      <c r="M751" s="3"/>
      <c r="N751" s="3"/>
      <c r="O751" s="3"/>
      <c r="P751" s="3"/>
      <c r="Q751" s="3"/>
      <c r="R751" s="3"/>
      <c r="S751" s="3"/>
      <c r="T751" s="3"/>
      <c r="U751" s="3"/>
      <c r="V751" s="3"/>
      <c r="W751" s="3"/>
    </row>
    <row r="752">
      <c r="A752" s="3"/>
      <c r="B752" s="3"/>
      <c r="C752" s="3"/>
      <c r="D752" s="3"/>
      <c r="E752" s="3"/>
      <c r="F752" s="3"/>
      <c r="G752" s="3"/>
      <c r="H752" s="3"/>
      <c r="I752" s="3"/>
      <c r="J752" s="3"/>
      <c r="K752" s="3"/>
      <c r="L752" s="3"/>
      <c r="M752" s="3"/>
      <c r="N752" s="3"/>
      <c r="O752" s="3"/>
      <c r="P752" s="3"/>
      <c r="Q752" s="3"/>
      <c r="R752" s="3"/>
      <c r="S752" s="3"/>
      <c r="T752" s="3"/>
      <c r="U752" s="3"/>
      <c r="V752" s="3"/>
      <c r="W752" s="3"/>
    </row>
    <row r="753">
      <c r="A753" s="3"/>
      <c r="B753" s="3"/>
      <c r="C753" s="3"/>
      <c r="D753" s="3"/>
      <c r="E753" s="3"/>
      <c r="F753" s="3"/>
      <c r="G753" s="3"/>
      <c r="H753" s="3"/>
      <c r="I753" s="3"/>
      <c r="J753" s="3"/>
      <c r="K753" s="3"/>
      <c r="L753" s="3"/>
      <c r="M753" s="3"/>
      <c r="N753" s="3"/>
      <c r="O753" s="3"/>
      <c r="P753" s="3"/>
      <c r="Q753" s="3"/>
      <c r="R753" s="3"/>
      <c r="S753" s="3"/>
      <c r="T753" s="3"/>
      <c r="U753" s="3"/>
      <c r="V753" s="3"/>
      <c r="W753" s="3"/>
    </row>
    <row r="754">
      <c r="A754" s="3"/>
      <c r="B754" s="3"/>
      <c r="C754" s="3"/>
      <c r="D754" s="3"/>
      <c r="E754" s="3"/>
      <c r="F754" s="3"/>
      <c r="G754" s="3"/>
      <c r="H754" s="3"/>
      <c r="I754" s="3"/>
      <c r="J754" s="3"/>
      <c r="K754" s="3"/>
      <c r="L754" s="3"/>
      <c r="M754" s="3"/>
      <c r="N754" s="3"/>
      <c r="O754" s="3"/>
      <c r="P754" s="3"/>
      <c r="Q754" s="3"/>
      <c r="R754" s="3"/>
      <c r="S754" s="3"/>
      <c r="T754" s="3"/>
      <c r="U754" s="3"/>
      <c r="V754" s="3"/>
      <c r="W754" s="3"/>
    </row>
    <row r="755">
      <c r="A755" s="3"/>
      <c r="B755" s="3"/>
      <c r="C755" s="3"/>
      <c r="D755" s="3"/>
      <c r="E755" s="3"/>
      <c r="F755" s="3"/>
      <c r="G755" s="3"/>
      <c r="H755" s="3"/>
      <c r="I755" s="3"/>
      <c r="J755" s="3"/>
      <c r="K755" s="3"/>
      <c r="L755" s="3"/>
      <c r="M755" s="3"/>
      <c r="N755" s="3"/>
      <c r="O755" s="3"/>
      <c r="P755" s="3"/>
      <c r="Q755" s="3"/>
      <c r="R755" s="3"/>
      <c r="S755" s="3"/>
      <c r="T755" s="3"/>
      <c r="U755" s="3"/>
      <c r="V755" s="3"/>
      <c r="W755" s="3"/>
    </row>
    <row r="756">
      <c r="A756" s="3"/>
      <c r="B756" s="3"/>
      <c r="C756" s="3"/>
      <c r="D756" s="3"/>
      <c r="E756" s="3"/>
      <c r="F756" s="3"/>
      <c r="G756" s="3"/>
      <c r="H756" s="3"/>
      <c r="I756" s="3"/>
      <c r="J756" s="3"/>
      <c r="K756" s="3"/>
      <c r="L756" s="3"/>
      <c r="M756" s="3"/>
      <c r="N756" s="3"/>
      <c r="O756" s="3"/>
      <c r="P756" s="3"/>
      <c r="Q756" s="3"/>
      <c r="R756" s="3"/>
      <c r="S756" s="3"/>
      <c r="T756" s="3"/>
      <c r="U756" s="3"/>
      <c r="V756" s="3"/>
      <c r="W756" s="3"/>
    </row>
    <row r="757">
      <c r="A757" s="3"/>
      <c r="B757" s="3"/>
      <c r="C757" s="3"/>
      <c r="D757" s="3"/>
      <c r="E757" s="3"/>
      <c r="F757" s="3"/>
      <c r="G757" s="3"/>
      <c r="H757" s="3"/>
      <c r="I757" s="3"/>
      <c r="J757" s="3"/>
      <c r="K757" s="3"/>
      <c r="L757" s="3"/>
      <c r="M757" s="3"/>
      <c r="N757" s="3"/>
      <c r="O757" s="3"/>
      <c r="P757" s="3"/>
      <c r="Q757" s="3"/>
      <c r="R757" s="3"/>
      <c r="S757" s="3"/>
      <c r="T757" s="3"/>
      <c r="U757" s="3"/>
      <c r="V757" s="3"/>
      <c r="W757" s="3"/>
    </row>
    <row r="758">
      <c r="A758" s="3"/>
      <c r="B758" s="3"/>
      <c r="C758" s="3"/>
      <c r="D758" s="3"/>
      <c r="E758" s="3"/>
      <c r="F758" s="3"/>
      <c r="G758" s="3"/>
      <c r="H758" s="3"/>
      <c r="I758" s="3"/>
      <c r="J758" s="3"/>
      <c r="K758" s="3"/>
      <c r="L758" s="3"/>
      <c r="M758" s="3"/>
      <c r="N758" s="3"/>
      <c r="O758" s="3"/>
      <c r="P758" s="3"/>
      <c r="Q758" s="3"/>
      <c r="R758" s="3"/>
      <c r="S758" s="3"/>
      <c r="T758" s="3"/>
      <c r="U758" s="3"/>
      <c r="V758" s="3"/>
      <c r="W758" s="3"/>
    </row>
    <row r="759">
      <c r="A759" s="3"/>
      <c r="B759" s="3"/>
      <c r="C759" s="3"/>
      <c r="D759" s="3"/>
      <c r="E759" s="3"/>
      <c r="F759" s="3"/>
      <c r="G759" s="3"/>
      <c r="H759" s="3"/>
      <c r="I759" s="3"/>
      <c r="J759" s="3"/>
      <c r="K759" s="3"/>
      <c r="L759" s="3"/>
      <c r="M759" s="3"/>
      <c r="N759" s="3"/>
      <c r="O759" s="3"/>
      <c r="P759" s="3"/>
      <c r="Q759" s="3"/>
      <c r="R759" s="3"/>
      <c r="S759" s="3"/>
      <c r="T759" s="3"/>
      <c r="U759" s="3"/>
      <c r="V759" s="3"/>
      <c r="W759" s="3"/>
    </row>
    <row r="760">
      <c r="A760" s="3"/>
      <c r="B760" s="3"/>
      <c r="C760" s="3"/>
      <c r="D760" s="3"/>
      <c r="E760" s="3"/>
      <c r="F760" s="3"/>
      <c r="G760" s="3"/>
      <c r="H760" s="3"/>
      <c r="I760" s="3"/>
      <c r="J760" s="3"/>
      <c r="K760" s="3"/>
      <c r="L760" s="3"/>
      <c r="M760" s="3"/>
      <c r="N760" s="3"/>
      <c r="O760" s="3"/>
      <c r="P760" s="3"/>
      <c r="Q760" s="3"/>
      <c r="R760" s="3"/>
      <c r="S760" s="3"/>
      <c r="T760" s="3"/>
      <c r="U760" s="3"/>
      <c r="V760" s="3"/>
      <c r="W760" s="3"/>
    </row>
    <row r="761">
      <c r="A761" s="3"/>
      <c r="B761" s="3"/>
      <c r="C761" s="3"/>
      <c r="D761" s="3"/>
      <c r="E761" s="3"/>
      <c r="F761" s="3"/>
      <c r="G761" s="3"/>
      <c r="H761" s="3"/>
      <c r="I761" s="3"/>
      <c r="J761" s="3"/>
      <c r="K761" s="3"/>
      <c r="L761" s="3"/>
      <c r="M761" s="3"/>
      <c r="N761" s="3"/>
      <c r="O761" s="3"/>
      <c r="P761" s="3"/>
      <c r="Q761" s="3"/>
      <c r="R761" s="3"/>
      <c r="S761" s="3"/>
      <c r="T761" s="3"/>
      <c r="U761" s="3"/>
      <c r="V761" s="3"/>
      <c r="W761" s="3"/>
    </row>
    <row r="762">
      <c r="A762" s="3"/>
      <c r="B762" s="3"/>
      <c r="C762" s="3"/>
      <c r="D762" s="3"/>
      <c r="E762" s="3"/>
      <c r="F762" s="3"/>
      <c r="G762" s="3"/>
      <c r="H762" s="3"/>
      <c r="I762" s="3"/>
      <c r="J762" s="3"/>
      <c r="K762" s="3"/>
      <c r="L762" s="3"/>
      <c r="M762" s="3"/>
      <c r="N762" s="3"/>
      <c r="O762" s="3"/>
      <c r="P762" s="3"/>
      <c r="Q762" s="3"/>
      <c r="R762" s="3"/>
      <c r="S762" s="3"/>
      <c r="T762" s="3"/>
      <c r="U762" s="3"/>
      <c r="V762" s="3"/>
      <c r="W762" s="3"/>
    </row>
    <row r="763">
      <c r="A763" s="3"/>
      <c r="B763" s="3"/>
      <c r="C763" s="3"/>
      <c r="D763" s="3"/>
      <c r="E763" s="3"/>
      <c r="F763" s="3"/>
      <c r="G763" s="3"/>
      <c r="H763" s="3"/>
      <c r="I763" s="3"/>
      <c r="J763" s="3"/>
      <c r="K763" s="3"/>
      <c r="L763" s="3"/>
      <c r="M763" s="3"/>
      <c r="N763" s="3"/>
      <c r="O763" s="3"/>
      <c r="P763" s="3"/>
      <c r="Q763" s="3"/>
      <c r="R763" s="3"/>
      <c r="S763" s="3"/>
      <c r="T763" s="3"/>
      <c r="U763" s="3"/>
      <c r="V763" s="3"/>
      <c r="W763" s="3"/>
    </row>
    <row r="764">
      <c r="A764" s="3"/>
      <c r="B764" s="3"/>
      <c r="C764" s="3"/>
      <c r="D764" s="3"/>
      <c r="E764" s="3"/>
      <c r="F764" s="3"/>
      <c r="G764" s="3"/>
      <c r="H764" s="3"/>
      <c r="I764" s="3"/>
      <c r="J764" s="3"/>
      <c r="K764" s="3"/>
      <c r="L764" s="3"/>
      <c r="M764" s="3"/>
      <c r="N764" s="3"/>
      <c r="O764" s="3"/>
      <c r="P764" s="3"/>
      <c r="Q764" s="3"/>
      <c r="R764" s="3"/>
      <c r="S764" s="3"/>
      <c r="T764" s="3"/>
      <c r="U764" s="3"/>
      <c r="V764" s="3"/>
      <c r="W764" s="3"/>
    </row>
    <row r="765">
      <c r="A765" s="3"/>
      <c r="B765" s="3"/>
      <c r="C765" s="3"/>
      <c r="D765" s="3"/>
      <c r="E765" s="3"/>
      <c r="F765" s="3"/>
      <c r="G765" s="3"/>
      <c r="H765" s="3"/>
      <c r="I765" s="3"/>
      <c r="J765" s="3"/>
      <c r="K765" s="3"/>
      <c r="L765" s="3"/>
      <c r="M765" s="3"/>
      <c r="N765" s="3"/>
      <c r="O765" s="3"/>
      <c r="P765" s="3"/>
      <c r="Q765" s="3"/>
      <c r="R765" s="3"/>
      <c r="S765" s="3"/>
      <c r="T765" s="3"/>
      <c r="U765" s="3"/>
      <c r="V765" s="3"/>
      <c r="W765" s="3"/>
    </row>
    <row r="766">
      <c r="A766" s="3"/>
      <c r="B766" s="3"/>
      <c r="C766" s="3"/>
      <c r="D766" s="3"/>
      <c r="E766" s="3"/>
      <c r="F766" s="3"/>
      <c r="G766" s="3"/>
      <c r="H766" s="3"/>
      <c r="I766" s="3"/>
      <c r="J766" s="3"/>
      <c r="K766" s="3"/>
      <c r="L766" s="3"/>
      <c r="M766" s="3"/>
      <c r="N766" s="3"/>
      <c r="O766" s="3"/>
      <c r="P766" s="3"/>
      <c r="Q766" s="3"/>
      <c r="R766" s="3"/>
      <c r="S766" s="3"/>
      <c r="T766" s="3"/>
      <c r="U766" s="3"/>
      <c r="V766" s="3"/>
      <c r="W766" s="3"/>
    </row>
    <row r="767">
      <c r="A767" s="3"/>
      <c r="B767" s="3"/>
      <c r="C767" s="3"/>
      <c r="D767" s="3"/>
      <c r="E767" s="3"/>
      <c r="F767" s="3"/>
      <c r="G767" s="3"/>
      <c r="H767" s="3"/>
      <c r="I767" s="3"/>
      <c r="J767" s="3"/>
      <c r="K767" s="3"/>
      <c r="L767" s="3"/>
      <c r="M767" s="3"/>
      <c r="N767" s="3"/>
      <c r="O767" s="3"/>
      <c r="P767" s="3"/>
      <c r="Q767" s="3"/>
      <c r="R767" s="3"/>
      <c r="S767" s="3"/>
      <c r="T767" s="3"/>
      <c r="U767" s="3"/>
      <c r="V767" s="3"/>
      <c r="W767" s="3"/>
    </row>
    <row r="768">
      <c r="A768" s="3"/>
      <c r="B768" s="3"/>
      <c r="C768" s="3"/>
      <c r="D768" s="3"/>
      <c r="E768" s="3"/>
      <c r="F768" s="3"/>
      <c r="G768" s="3"/>
      <c r="H768" s="3"/>
      <c r="I768" s="3"/>
      <c r="J768" s="3"/>
      <c r="K768" s="3"/>
      <c r="L768" s="3"/>
      <c r="M768" s="3"/>
      <c r="N768" s="3"/>
      <c r="O768" s="3"/>
      <c r="P768" s="3"/>
      <c r="Q768" s="3"/>
      <c r="R768" s="3"/>
      <c r="S768" s="3"/>
      <c r="T768" s="3"/>
      <c r="U768" s="3"/>
      <c r="V768" s="3"/>
      <c r="W768" s="3"/>
    </row>
    <row r="769">
      <c r="A769" s="3"/>
      <c r="B769" s="3"/>
      <c r="C769" s="3"/>
      <c r="D769" s="3"/>
      <c r="E769" s="3"/>
      <c r="F769" s="3"/>
      <c r="G769" s="3"/>
      <c r="H769" s="3"/>
      <c r="I769" s="3"/>
      <c r="J769" s="3"/>
      <c r="K769" s="3"/>
      <c r="L769" s="3"/>
      <c r="M769" s="3"/>
      <c r="N769" s="3"/>
      <c r="O769" s="3"/>
      <c r="P769" s="3"/>
      <c r="Q769" s="3"/>
      <c r="R769" s="3"/>
      <c r="S769" s="3"/>
      <c r="T769" s="3"/>
      <c r="U769" s="3"/>
      <c r="V769" s="3"/>
      <c r="W769" s="3"/>
    </row>
    <row r="770">
      <c r="A770" s="3"/>
      <c r="B770" s="3"/>
      <c r="C770" s="3"/>
      <c r="D770" s="3"/>
      <c r="E770" s="3"/>
      <c r="F770" s="3"/>
      <c r="G770" s="3"/>
      <c r="H770" s="3"/>
      <c r="I770" s="3"/>
      <c r="J770" s="3"/>
      <c r="K770" s="3"/>
      <c r="L770" s="3"/>
      <c r="M770" s="3"/>
      <c r="N770" s="3"/>
      <c r="O770" s="3"/>
      <c r="P770" s="3"/>
      <c r="Q770" s="3"/>
      <c r="R770" s="3"/>
      <c r="S770" s="3"/>
      <c r="T770" s="3"/>
      <c r="U770" s="3"/>
      <c r="V770" s="3"/>
      <c r="W770" s="3"/>
    </row>
    <row r="771">
      <c r="A771" s="3"/>
      <c r="B771" s="3"/>
      <c r="C771" s="3"/>
      <c r="D771" s="3"/>
      <c r="E771" s="3"/>
      <c r="F771" s="3"/>
      <c r="G771" s="3"/>
      <c r="H771" s="3"/>
      <c r="I771" s="3"/>
      <c r="J771" s="3"/>
      <c r="K771" s="3"/>
      <c r="L771" s="3"/>
      <c r="M771" s="3"/>
      <c r="N771" s="3"/>
      <c r="O771" s="3"/>
      <c r="P771" s="3"/>
      <c r="Q771" s="3"/>
      <c r="R771" s="3"/>
      <c r="S771" s="3"/>
      <c r="T771" s="3"/>
      <c r="U771" s="3"/>
      <c r="V771" s="3"/>
      <c r="W771" s="3"/>
    </row>
    <row r="772">
      <c r="A772" s="3"/>
      <c r="B772" s="3"/>
      <c r="C772" s="3"/>
      <c r="D772" s="3"/>
      <c r="E772" s="3"/>
      <c r="F772" s="3"/>
      <c r="G772" s="3"/>
      <c r="H772" s="3"/>
      <c r="I772" s="3"/>
      <c r="J772" s="3"/>
      <c r="K772" s="3"/>
      <c r="L772" s="3"/>
      <c r="M772" s="3"/>
      <c r="N772" s="3"/>
      <c r="O772" s="3"/>
      <c r="P772" s="3"/>
      <c r="Q772" s="3"/>
      <c r="R772" s="3"/>
      <c r="S772" s="3"/>
      <c r="T772" s="3"/>
      <c r="U772" s="3"/>
      <c r="V772" s="3"/>
      <c r="W772" s="3"/>
    </row>
    <row r="773">
      <c r="A773" s="3"/>
      <c r="B773" s="3"/>
      <c r="C773" s="3"/>
      <c r="D773" s="3"/>
      <c r="E773" s="3"/>
      <c r="F773" s="3"/>
      <c r="G773" s="3"/>
      <c r="H773" s="3"/>
      <c r="I773" s="3"/>
      <c r="J773" s="3"/>
      <c r="K773" s="3"/>
      <c r="L773" s="3"/>
      <c r="M773" s="3"/>
      <c r="N773" s="3"/>
      <c r="O773" s="3"/>
      <c r="P773" s="3"/>
      <c r="Q773" s="3"/>
      <c r="R773" s="3"/>
      <c r="S773" s="3"/>
      <c r="T773" s="3"/>
      <c r="U773" s="3"/>
      <c r="V773" s="3"/>
      <c r="W773" s="3"/>
    </row>
    <row r="774">
      <c r="A774" s="3"/>
      <c r="B774" s="3"/>
      <c r="C774" s="3"/>
      <c r="D774" s="3"/>
      <c r="E774" s="3"/>
      <c r="F774" s="3"/>
      <c r="G774" s="3"/>
      <c r="H774" s="3"/>
      <c r="I774" s="3"/>
      <c r="J774" s="3"/>
      <c r="K774" s="3"/>
      <c r="L774" s="3"/>
      <c r="M774" s="3"/>
      <c r="N774" s="3"/>
      <c r="O774" s="3"/>
      <c r="P774" s="3"/>
      <c r="Q774" s="3"/>
      <c r="R774" s="3"/>
      <c r="S774" s="3"/>
      <c r="T774" s="3"/>
      <c r="U774" s="3"/>
      <c r="V774" s="3"/>
      <c r="W774" s="3"/>
    </row>
    <row r="775">
      <c r="A775" s="3"/>
      <c r="B775" s="3"/>
      <c r="C775" s="3"/>
      <c r="D775" s="3"/>
      <c r="E775" s="3"/>
      <c r="F775" s="3"/>
      <c r="G775" s="3"/>
      <c r="H775" s="3"/>
      <c r="I775" s="3"/>
      <c r="J775" s="3"/>
      <c r="K775" s="3"/>
      <c r="L775" s="3"/>
      <c r="M775" s="3"/>
      <c r="N775" s="3"/>
      <c r="O775" s="3"/>
      <c r="P775" s="3"/>
      <c r="Q775" s="3"/>
      <c r="R775" s="3"/>
      <c r="S775" s="3"/>
      <c r="T775" s="3"/>
      <c r="U775" s="3"/>
      <c r="V775" s="3"/>
      <c r="W775" s="3"/>
    </row>
    <row r="776">
      <c r="A776" s="3"/>
      <c r="B776" s="3"/>
      <c r="C776" s="3"/>
      <c r="D776" s="3"/>
      <c r="E776" s="3"/>
      <c r="F776" s="3"/>
      <c r="G776" s="3"/>
      <c r="H776" s="3"/>
      <c r="I776" s="3"/>
      <c r="J776" s="3"/>
      <c r="K776" s="3"/>
      <c r="L776" s="3"/>
      <c r="M776" s="3"/>
      <c r="N776" s="3"/>
      <c r="O776" s="3"/>
      <c r="P776" s="3"/>
      <c r="Q776" s="3"/>
      <c r="R776" s="3"/>
      <c r="S776" s="3"/>
      <c r="T776" s="3"/>
      <c r="U776" s="3"/>
      <c r="V776" s="3"/>
      <c r="W776" s="3"/>
    </row>
    <row r="777">
      <c r="A777" s="3"/>
      <c r="B777" s="3"/>
      <c r="C777" s="3"/>
      <c r="D777" s="3"/>
      <c r="E777" s="3"/>
      <c r="F777" s="3"/>
      <c r="G777" s="3"/>
      <c r="H777" s="3"/>
      <c r="I777" s="3"/>
      <c r="J777" s="3"/>
      <c r="K777" s="3"/>
      <c r="L777" s="3"/>
      <c r="M777" s="3"/>
      <c r="N777" s="3"/>
      <c r="O777" s="3"/>
      <c r="P777" s="3"/>
      <c r="Q777" s="3"/>
      <c r="R777" s="3"/>
      <c r="S777" s="3"/>
      <c r="T777" s="3"/>
      <c r="U777" s="3"/>
      <c r="V777" s="3"/>
      <c r="W777" s="3"/>
    </row>
    <row r="778">
      <c r="A778" s="3"/>
      <c r="B778" s="3"/>
      <c r="C778" s="3"/>
      <c r="D778" s="3"/>
      <c r="E778" s="3"/>
      <c r="F778" s="3"/>
      <c r="G778" s="3"/>
      <c r="H778" s="3"/>
      <c r="I778" s="3"/>
      <c r="J778" s="3"/>
      <c r="K778" s="3"/>
      <c r="L778" s="3"/>
      <c r="M778" s="3"/>
      <c r="N778" s="3"/>
      <c r="O778" s="3"/>
      <c r="P778" s="3"/>
      <c r="Q778" s="3"/>
      <c r="R778" s="3"/>
      <c r="S778" s="3"/>
      <c r="T778" s="3"/>
      <c r="U778" s="3"/>
      <c r="V778" s="3"/>
      <c r="W778" s="3"/>
    </row>
    <row r="779">
      <c r="A779" s="3"/>
      <c r="B779" s="3"/>
      <c r="C779" s="3"/>
      <c r="D779" s="3"/>
      <c r="E779" s="3"/>
      <c r="F779" s="3"/>
      <c r="G779" s="3"/>
      <c r="H779" s="3"/>
      <c r="I779" s="3"/>
      <c r="J779" s="3"/>
      <c r="K779" s="3"/>
      <c r="L779" s="3"/>
      <c r="M779" s="3"/>
      <c r="N779" s="3"/>
      <c r="O779" s="3"/>
      <c r="P779" s="3"/>
      <c r="Q779" s="3"/>
      <c r="R779" s="3"/>
      <c r="S779" s="3"/>
      <c r="T779" s="3"/>
      <c r="U779" s="3"/>
      <c r="V779" s="3"/>
      <c r="W779" s="3"/>
    </row>
    <row r="780">
      <c r="A780" s="3"/>
      <c r="B780" s="3"/>
      <c r="C780" s="3"/>
      <c r="D780" s="3"/>
      <c r="E780" s="3"/>
      <c r="F780" s="3"/>
      <c r="G780" s="3"/>
      <c r="H780" s="3"/>
      <c r="I780" s="3"/>
      <c r="J780" s="3"/>
      <c r="K780" s="3"/>
      <c r="L780" s="3"/>
      <c r="M780" s="3"/>
      <c r="N780" s="3"/>
      <c r="O780" s="3"/>
      <c r="P780" s="3"/>
      <c r="Q780" s="3"/>
      <c r="R780" s="3"/>
      <c r="S780" s="3"/>
      <c r="T780" s="3"/>
      <c r="U780" s="3"/>
      <c r="V780" s="3"/>
      <c r="W780" s="3"/>
    </row>
    <row r="781">
      <c r="A781" s="3"/>
      <c r="B781" s="3"/>
      <c r="C781" s="3"/>
      <c r="D781" s="3"/>
      <c r="E781" s="3"/>
      <c r="F781" s="3"/>
      <c r="G781" s="3"/>
      <c r="H781" s="3"/>
      <c r="I781" s="3"/>
      <c r="J781" s="3"/>
      <c r="K781" s="3"/>
      <c r="L781" s="3"/>
      <c r="M781" s="3"/>
      <c r="N781" s="3"/>
      <c r="O781" s="3"/>
      <c r="P781" s="3"/>
      <c r="Q781" s="3"/>
      <c r="R781" s="3"/>
      <c r="S781" s="3"/>
      <c r="T781" s="3"/>
      <c r="U781" s="3"/>
      <c r="V781" s="3"/>
      <c r="W781" s="3"/>
    </row>
    <row r="782">
      <c r="A782" s="3"/>
      <c r="B782" s="3"/>
      <c r="C782" s="3"/>
      <c r="D782" s="3"/>
      <c r="E782" s="3"/>
      <c r="F782" s="3"/>
      <c r="G782" s="3"/>
      <c r="H782" s="3"/>
      <c r="I782" s="3"/>
      <c r="J782" s="3"/>
      <c r="K782" s="3"/>
      <c r="L782" s="3"/>
      <c r="M782" s="3"/>
      <c r="N782" s="3"/>
      <c r="O782" s="3"/>
      <c r="P782" s="3"/>
      <c r="Q782" s="3"/>
      <c r="R782" s="3"/>
      <c r="S782" s="3"/>
      <c r="T782" s="3"/>
      <c r="U782" s="3"/>
      <c r="V782" s="3"/>
      <c r="W782" s="3"/>
    </row>
    <row r="783">
      <c r="A783" s="3"/>
      <c r="B783" s="3"/>
      <c r="C783" s="3"/>
      <c r="D783" s="3"/>
      <c r="E783" s="3"/>
      <c r="F783" s="3"/>
      <c r="G783" s="3"/>
      <c r="H783" s="3"/>
      <c r="I783" s="3"/>
      <c r="J783" s="3"/>
      <c r="K783" s="3"/>
      <c r="L783" s="3"/>
      <c r="M783" s="3"/>
      <c r="N783" s="3"/>
      <c r="O783" s="3"/>
      <c r="P783" s="3"/>
      <c r="Q783" s="3"/>
      <c r="R783" s="3"/>
      <c r="S783" s="3"/>
      <c r="T783" s="3"/>
      <c r="U783" s="3"/>
      <c r="V783" s="3"/>
      <c r="W783" s="3"/>
    </row>
    <row r="784">
      <c r="A784" s="3"/>
      <c r="B784" s="3"/>
      <c r="C784" s="3"/>
      <c r="D784" s="3"/>
      <c r="E784" s="3"/>
      <c r="F784" s="3"/>
      <c r="G784" s="3"/>
      <c r="H784" s="3"/>
      <c r="I784" s="3"/>
      <c r="J784" s="3"/>
      <c r="K784" s="3"/>
      <c r="L784" s="3"/>
      <c r="M784" s="3"/>
      <c r="N784" s="3"/>
      <c r="O784" s="3"/>
      <c r="P784" s="3"/>
      <c r="Q784" s="3"/>
      <c r="R784" s="3"/>
      <c r="S784" s="3"/>
      <c r="T784" s="3"/>
      <c r="U784" s="3"/>
      <c r="V784" s="3"/>
      <c r="W784" s="3"/>
    </row>
    <row r="785">
      <c r="A785" s="3"/>
      <c r="B785" s="3"/>
      <c r="C785" s="3"/>
      <c r="D785" s="3"/>
      <c r="E785" s="3"/>
      <c r="F785" s="3"/>
      <c r="G785" s="3"/>
      <c r="H785" s="3"/>
      <c r="I785" s="3"/>
      <c r="J785" s="3"/>
      <c r="K785" s="3"/>
      <c r="L785" s="3"/>
      <c r="M785" s="3"/>
      <c r="N785" s="3"/>
      <c r="O785" s="3"/>
      <c r="P785" s="3"/>
      <c r="Q785" s="3"/>
      <c r="R785" s="3"/>
      <c r="S785" s="3"/>
      <c r="T785" s="3"/>
      <c r="U785" s="3"/>
      <c r="V785" s="3"/>
      <c r="W785" s="3"/>
    </row>
    <row r="786">
      <c r="A786" s="3"/>
      <c r="B786" s="3"/>
      <c r="C786" s="3"/>
      <c r="D786" s="3"/>
      <c r="E786" s="3"/>
      <c r="F786" s="3"/>
      <c r="G786" s="3"/>
      <c r="H786" s="3"/>
      <c r="I786" s="3"/>
      <c r="J786" s="3"/>
      <c r="K786" s="3"/>
      <c r="L786" s="3"/>
      <c r="M786" s="3"/>
      <c r="N786" s="3"/>
      <c r="O786" s="3"/>
      <c r="P786" s="3"/>
      <c r="Q786" s="3"/>
      <c r="R786" s="3"/>
      <c r="S786" s="3"/>
      <c r="T786" s="3"/>
      <c r="U786" s="3"/>
      <c r="V786" s="3"/>
      <c r="W786" s="3"/>
    </row>
    <row r="787">
      <c r="A787" s="3"/>
      <c r="B787" s="3"/>
      <c r="C787" s="3"/>
      <c r="D787" s="3"/>
      <c r="E787" s="3"/>
      <c r="F787" s="3"/>
      <c r="G787" s="3"/>
      <c r="H787" s="3"/>
      <c r="I787" s="3"/>
      <c r="J787" s="3"/>
      <c r="K787" s="3"/>
      <c r="L787" s="3"/>
      <c r="M787" s="3"/>
      <c r="N787" s="3"/>
      <c r="O787" s="3"/>
      <c r="P787" s="3"/>
      <c r="Q787" s="3"/>
      <c r="R787" s="3"/>
      <c r="S787" s="3"/>
      <c r="T787" s="3"/>
      <c r="U787" s="3"/>
      <c r="V787" s="3"/>
      <c r="W787" s="3"/>
    </row>
    <row r="788">
      <c r="A788" s="3"/>
      <c r="B788" s="3"/>
      <c r="C788" s="3"/>
      <c r="D788" s="3"/>
      <c r="E788" s="3"/>
      <c r="F788" s="3"/>
      <c r="G788" s="3"/>
      <c r="H788" s="3"/>
      <c r="I788" s="3"/>
      <c r="J788" s="3"/>
      <c r="K788" s="3"/>
      <c r="L788" s="3"/>
      <c r="M788" s="3"/>
      <c r="N788" s="3"/>
      <c r="O788" s="3"/>
      <c r="P788" s="3"/>
      <c r="Q788" s="3"/>
      <c r="R788" s="3"/>
      <c r="S788" s="3"/>
      <c r="T788" s="3"/>
      <c r="U788" s="3"/>
      <c r="V788" s="3"/>
      <c r="W788" s="3"/>
    </row>
    <row r="789">
      <c r="A789" s="3"/>
      <c r="B789" s="3"/>
      <c r="C789" s="3"/>
      <c r="D789" s="3"/>
      <c r="E789" s="3"/>
      <c r="F789" s="3"/>
      <c r="G789" s="3"/>
      <c r="H789" s="3"/>
      <c r="I789" s="3"/>
      <c r="J789" s="3"/>
      <c r="K789" s="3"/>
      <c r="L789" s="3"/>
      <c r="M789" s="3"/>
      <c r="N789" s="3"/>
      <c r="O789" s="3"/>
      <c r="P789" s="3"/>
      <c r="Q789" s="3"/>
      <c r="R789" s="3"/>
      <c r="S789" s="3"/>
      <c r="T789" s="3"/>
      <c r="U789" s="3"/>
      <c r="V789" s="3"/>
      <c r="W789" s="3"/>
    </row>
    <row r="790">
      <c r="A790" s="3"/>
      <c r="B790" s="3"/>
      <c r="C790" s="3"/>
      <c r="D790" s="3"/>
      <c r="E790" s="3"/>
      <c r="F790" s="3"/>
      <c r="G790" s="3"/>
      <c r="H790" s="3"/>
      <c r="I790" s="3"/>
      <c r="J790" s="3"/>
      <c r="K790" s="3"/>
      <c r="L790" s="3"/>
      <c r="M790" s="3"/>
      <c r="N790" s="3"/>
      <c r="O790" s="3"/>
      <c r="P790" s="3"/>
      <c r="Q790" s="3"/>
      <c r="R790" s="3"/>
      <c r="S790" s="3"/>
      <c r="T790" s="3"/>
      <c r="U790" s="3"/>
      <c r="V790" s="3"/>
      <c r="W790" s="3"/>
    </row>
    <row r="791">
      <c r="A791" s="3"/>
      <c r="B791" s="3"/>
      <c r="C791" s="3"/>
      <c r="D791" s="3"/>
      <c r="E791" s="3"/>
      <c r="F791" s="3"/>
      <c r="G791" s="3"/>
      <c r="H791" s="3"/>
      <c r="I791" s="3"/>
      <c r="J791" s="3"/>
      <c r="K791" s="3"/>
      <c r="L791" s="3"/>
      <c r="M791" s="3"/>
      <c r="N791" s="3"/>
      <c r="O791" s="3"/>
      <c r="P791" s="3"/>
      <c r="Q791" s="3"/>
      <c r="R791" s="3"/>
      <c r="S791" s="3"/>
      <c r="T791" s="3"/>
      <c r="U791" s="3"/>
      <c r="V791" s="3"/>
      <c r="W791" s="3"/>
    </row>
    <row r="792">
      <c r="A792" s="3"/>
      <c r="B792" s="3"/>
      <c r="C792" s="3"/>
      <c r="D792" s="3"/>
      <c r="E792" s="3"/>
      <c r="F792" s="3"/>
      <c r="G792" s="3"/>
      <c r="H792" s="3"/>
      <c r="I792" s="3"/>
      <c r="J792" s="3"/>
      <c r="K792" s="3"/>
      <c r="L792" s="3"/>
      <c r="M792" s="3"/>
      <c r="N792" s="3"/>
      <c r="O792" s="3"/>
      <c r="P792" s="3"/>
      <c r="Q792" s="3"/>
      <c r="R792" s="3"/>
      <c r="S792" s="3"/>
      <c r="T792" s="3"/>
      <c r="U792" s="3"/>
      <c r="V792" s="3"/>
      <c r="W792" s="3"/>
    </row>
    <row r="793">
      <c r="A793" s="3"/>
      <c r="B793" s="3"/>
      <c r="C793" s="3"/>
      <c r="D793" s="3"/>
      <c r="E793" s="3"/>
      <c r="F793" s="3"/>
      <c r="G793" s="3"/>
      <c r="H793" s="3"/>
      <c r="I793" s="3"/>
      <c r="J793" s="3"/>
      <c r="K793" s="3"/>
      <c r="L793" s="3"/>
      <c r="M793" s="3"/>
      <c r="N793" s="3"/>
      <c r="O793" s="3"/>
      <c r="P793" s="3"/>
      <c r="Q793" s="3"/>
      <c r="R793" s="3"/>
      <c r="S793" s="3"/>
      <c r="T793" s="3"/>
      <c r="U793" s="3"/>
      <c r="V793" s="3"/>
      <c r="W793" s="3"/>
    </row>
    <row r="794">
      <c r="A794" s="3"/>
      <c r="B794" s="3"/>
      <c r="C794" s="3"/>
      <c r="D794" s="3"/>
      <c r="E794" s="3"/>
      <c r="F794" s="3"/>
      <c r="G794" s="3"/>
      <c r="H794" s="3"/>
      <c r="I794" s="3"/>
      <c r="J794" s="3"/>
      <c r="K794" s="3"/>
      <c r="L794" s="3"/>
      <c r="M794" s="3"/>
      <c r="N794" s="3"/>
      <c r="O794" s="3"/>
      <c r="P794" s="3"/>
      <c r="Q794" s="3"/>
      <c r="R794" s="3"/>
      <c r="S794" s="3"/>
      <c r="T794" s="3"/>
      <c r="U794" s="3"/>
      <c r="V794" s="3"/>
      <c r="W794" s="3"/>
    </row>
    <row r="795">
      <c r="A795" s="3"/>
      <c r="B795" s="3"/>
      <c r="C795" s="3"/>
      <c r="D795" s="3"/>
      <c r="E795" s="3"/>
      <c r="F795" s="3"/>
      <c r="G795" s="3"/>
      <c r="H795" s="3"/>
      <c r="I795" s="3"/>
      <c r="J795" s="3"/>
      <c r="K795" s="3"/>
      <c r="L795" s="3"/>
      <c r="M795" s="3"/>
      <c r="N795" s="3"/>
      <c r="O795" s="3"/>
      <c r="P795" s="3"/>
      <c r="Q795" s="3"/>
      <c r="R795" s="3"/>
      <c r="S795" s="3"/>
      <c r="T795" s="3"/>
      <c r="U795" s="3"/>
      <c r="V795" s="3"/>
      <c r="W795" s="3"/>
    </row>
    <row r="796">
      <c r="A796" s="3"/>
      <c r="B796" s="3"/>
      <c r="C796" s="3"/>
      <c r="D796" s="3"/>
      <c r="E796" s="3"/>
      <c r="F796" s="3"/>
      <c r="G796" s="3"/>
      <c r="H796" s="3"/>
      <c r="I796" s="3"/>
      <c r="J796" s="3"/>
      <c r="K796" s="3"/>
      <c r="L796" s="3"/>
      <c r="M796" s="3"/>
      <c r="N796" s="3"/>
      <c r="O796" s="3"/>
      <c r="P796" s="3"/>
      <c r="Q796" s="3"/>
      <c r="R796" s="3"/>
      <c r="S796" s="3"/>
      <c r="T796" s="3"/>
      <c r="U796" s="3"/>
      <c r="V796" s="3"/>
      <c r="W796" s="3"/>
    </row>
    <row r="797">
      <c r="A797" s="3"/>
      <c r="B797" s="3"/>
      <c r="C797" s="3"/>
      <c r="D797" s="3"/>
      <c r="E797" s="3"/>
      <c r="F797" s="3"/>
      <c r="G797" s="3"/>
      <c r="H797" s="3"/>
      <c r="I797" s="3"/>
      <c r="J797" s="3"/>
      <c r="K797" s="3"/>
      <c r="L797" s="3"/>
      <c r="M797" s="3"/>
      <c r="N797" s="3"/>
      <c r="O797" s="3"/>
      <c r="P797" s="3"/>
      <c r="Q797" s="3"/>
      <c r="R797" s="3"/>
      <c r="S797" s="3"/>
      <c r="T797" s="3"/>
      <c r="U797" s="3"/>
      <c r="V797" s="3"/>
      <c r="W797" s="3"/>
    </row>
    <row r="798">
      <c r="A798" s="3"/>
      <c r="B798" s="3"/>
      <c r="C798" s="3"/>
      <c r="D798" s="3"/>
      <c r="E798" s="3"/>
      <c r="F798" s="3"/>
      <c r="G798" s="3"/>
      <c r="H798" s="3"/>
      <c r="I798" s="3"/>
      <c r="J798" s="3"/>
      <c r="K798" s="3"/>
      <c r="L798" s="3"/>
      <c r="M798" s="3"/>
      <c r="N798" s="3"/>
      <c r="O798" s="3"/>
      <c r="P798" s="3"/>
      <c r="Q798" s="3"/>
      <c r="R798" s="3"/>
      <c r="S798" s="3"/>
      <c r="T798" s="3"/>
      <c r="U798" s="3"/>
      <c r="V798" s="3"/>
      <c r="W798" s="3"/>
    </row>
    <row r="799">
      <c r="A799" s="3"/>
      <c r="B799" s="3"/>
      <c r="C799" s="3"/>
      <c r="D799" s="3"/>
      <c r="E799" s="3"/>
      <c r="F799" s="3"/>
      <c r="G799" s="3"/>
      <c r="H799" s="3"/>
      <c r="I799" s="3"/>
      <c r="J799" s="3"/>
      <c r="K799" s="3"/>
      <c r="L799" s="3"/>
      <c r="M799" s="3"/>
      <c r="N799" s="3"/>
      <c r="O799" s="3"/>
      <c r="P799" s="3"/>
      <c r="Q799" s="3"/>
      <c r="R799" s="3"/>
      <c r="S799" s="3"/>
      <c r="T799" s="3"/>
      <c r="U799" s="3"/>
      <c r="V799" s="3"/>
      <c r="W799" s="3"/>
    </row>
    <row r="800">
      <c r="A800" s="3"/>
      <c r="B800" s="3"/>
      <c r="C800" s="3"/>
      <c r="D800" s="3"/>
      <c r="E800" s="3"/>
      <c r="F800" s="3"/>
      <c r="G800" s="3"/>
      <c r="H800" s="3"/>
      <c r="I800" s="3"/>
      <c r="J800" s="3"/>
      <c r="K800" s="3"/>
      <c r="L800" s="3"/>
      <c r="M800" s="3"/>
      <c r="N800" s="3"/>
      <c r="O800" s="3"/>
      <c r="P800" s="3"/>
      <c r="Q800" s="3"/>
      <c r="R800" s="3"/>
      <c r="S800" s="3"/>
      <c r="T800" s="3"/>
      <c r="U800" s="3"/>
      <c r="V800" s="3"/>
      <c r="W800" s="3"/>
    </row>
    <row r="801">
      <c r="A801" s="3"/>
      <c r="B801" s="3"/>
      <c r="C801" s="3"/>
      <c r="D801" s="3"/>
      <c r="E801" s="3"/>
      <c r="F801" s="3"/>
      <c r="G801" s="3"/>
      <c r="H801" s="3"/>
      <c r="I801" s="3"/>
      <c r="J801" s="3"/>
      <c r="K801" s="3"/>
      <c r="L801" s="3"/>
      <c r="M801" s="3"/>
      <c r="N801" s="3"/>
      <c r="O801" s="3"/>
      <c r="P801" s="3"/>
      <c r="Q801" s="3"/>
      <c r="R801" s="3"/>
      <c r="S801" s="3"/>
      <c r="T801" s="3"/>
      <c r="U801" s="3"/>
      <c r="V801" s="3"/>
      <c r="W801" s="3"/>
    </row>
    <row r="802">
      <c r="A802" s="3"/>
      <c r="B802" s="3"/>
      <c r="C802" s="3"/>
      <c r="D802" s="3"/>
      <c r="E802" s="3"/>
      <c r="F802" s="3"/>
      <c r="G802" s="3"/>
      <c r="H802" s="3"/>
      <c r="I802" s="3"/>
      <c r="J802" s="3"/>
      <c r="K802" s="3"/>
      <c r="L802" s="3"/>
      <c r="M802" s="3"/>
      <c r="N802" s="3"/>
      <c r="O802" s="3"/>
      <c r="P802" s="3"/>
      <c r="Q802" s="3"/>
      <c r="R802" s="3"/>
      <c r="S802" s="3"/>
      <c r="T802" s="3"/>
      <c r="U802" s="3"/>
      <c r="V802" s="3"/>
      <c r="W802" s="3"/>
    </row>
    <row r="803">
      <c r="A803" s="3"/>
      <c r="B803" s="3"/>
      <c r="C803" s="3"/>
      <c r="D803" s="3"/>
      <c r="E803" s="3"/>
      <c r="F803" s="3"/>
      <c r="G803" s="3"/>
      <c r="H803" s="3"/>
      <c r="I803" s="3"/>
      <c r="J803" s="3"/>
      <c r="K803" s="3"/>
      <c r="L803" s="3"/>
      <c r="M803" s="3"/>
      <c r="N803" s="3"/>
      <c r="O803" s="3"/>
      <c r="P803" s="3"/>
      <c r="Q803" s="3"/>
      <c r="R803" s="3"/>
      <c r="S803" s="3"/>
      <c r="T803" s="3"/>
      <c r="U803" s="3"/>
      <c r="V803" s="3"/>
      <c r="W803" s="3"/>
    </row>
    <row r="804">
      <c r="A804" s="3"/>
      <c r="B804" s="3"/>
      <c r="C804" s="3"/>
      <c r="D804" s="3"/>
      <c r="E804" s="3"/>
      <c r="F804" s="3"/>
      <c r="G804" s="3"/>
      <c r="H804" s="3"/>
      <c r="I804" s="3"/>
      <c r="J804" s="3"/>
      <c r="K804" s="3"/>
      <c r="L804" s="3"/>
      <c r="M804" s="3"/>
      <c r="N804" s="3"/>
      <c r="O804" s="3"/>
      <c r="P804" s="3"/>
      <c r="Q804" s="3"/>
      <c r="R804" s="3"/>
      <c r="S804" s="3"/>
      <c r="T804" s="3"/>
      <c r="U804" s="3"/>
      <c r="V804" s="3"/>
      <c r="W804" s="3"/>
    </row>
    <row r="805">
      <c r="A805" s="3"/>
      <c r="B805" s="3"/>
      <c r="C805" s="3"/>
      <c r="D805" s="3"/>
      <c r="E805" s="3"/>
      <c r="F805" s="3"/>
      <c r="G805" s="3"/>
      <c r="H805" s="3"/>
      <c r="I805" s="3"/>
      <c r="J805" s="3"/>
      <c r="K805" s="3"/>
      <c r="L805" s="3"/>
      <c r="M805" s="3"/>
      <c r="N805" s="3"/>
      <c r="O805" s="3"/>
      <c r="P805" s="3"/>
      <c r="Q805" s="3"/>
      <c r="R805" s="3"/>
      <c r="S805" s="3"/>
      <c r="T805" s="3"/>
      <c r="U805" s="3"/>
      <c r="V805" s="3"/>
      <c r="W805" s="3"/>
    </row>
    <row r="806">
      <c r="A806" s="3"/>
      <c r="B806" s="3"/>
      <c r="C806" s="3"/>
      <c r="D806" s="3"/>
      <c r="E806" s="3"/>
      <c r="F806" s="3"/>
      <c r="G806" s="3"/>
      <c r="H806" s="3"/>
      <c r="I806" s="3"/>
      <c r="J806" s="3"/>
      <c r="K806" s="3"/>
      <c r="L806" s="3"/>
      <c r="M806" s="3"/>
      <c r="N806" s="3"/>
      <c r="O806" s="3"/>
      <c r="P806" s="3"/>
      <c r="Q806" s="3"/>
      <c r="R806" s="3"/>
      <c r="S806" s="3"/>
      <c r="T806" s="3"/>
      <c r="U806" s="3"/>
      <c r="V806" s="3"/>
      <c r="W806" s="3"/>
    </row>
    <row r="807">
      <c r="A807" s="3"/>
      <c r="B807" s="3"/>
      <c r="C807" s="3"/>
      <c r="D807" s="3"/>
      <c r="E807" s="3"/>
      <c r="F807" s="3"/>
      <c r="G807" s="3"/>
      <c r="H807" s="3"/>
      <c r="I807" s="3"/>
      <c r="J807" s="3"/>
      <c r="K807" s="3"/>
      <c r="L807" s="3"/>
      <c r="M807" s="3"/>
      <c r="N807" s="3"/>
      <c r="O807" s="3"/>
      <c r="P807" s="3"/>
      <c r="Q807" s="3"/>
      <c r="R807" s="3"/>
      <c r="S807" s="3"/>
      <c r="T807" s="3"/>
      <c r="U807" s="3"/>
      <c r="V807" s="3"/>
      <c r="W807" s="3"/>
    </row>
    <row r="808">
      <c r="A808" s="3"/>
      <c r="B808" s="3"/>
      <c r="C808" s="3"/>
      <c r="D808" s="3"/>
      <c r="E808" s="3"/>
      <c r="F808" s="3"/>
      <c r="G808" s="3"/>
      <c r="H808" s="3"/>
      <c r="I808" s="3"/>
      <c r="J808" s="3"/>
      <c r="K808" s="3"/>
      <c r="L808" s="3"/>
      <c r="M808" s="3"/>
      <c r="N808" s="3"/>
      <c r="O808" s="3"/>
      <c r="P808" s="3"/>
      <c r="Q808" s="3"/>
      <c r="R808" s="3"/>
      <c r="S808" s="3"/>
      <c r="T808" s="3"/>
      <c r="U808" s="3"/>
      <c r="V808" s="3"/>
      <c r="W808" s="3"/>
    </row>
    <row r="809">
      <c r="A809" s="3"/>
      <c r="B809" s="3"/>
      <c r="C809" s="3"/>
      <c r="D809" s="3"/>
      <c r="E809" s="3"/>
      <c r="F809" s="3"/>
      <c r="G809" s="3"/>
      <c r="H809" s="3"/>
      <c r="I809" s="3"/>
      <c r="J809" s="3"/>
      <c r="K809" s="3"/>
      <c r="L809" s="3"/>
      <c r="M809" s="3"/>
      <c r="N809" s="3"/>
      <c r="O809" s="3"/>
      <c r="P809" s="3"/>
      <c r="Q809" s="3"/>
      <c r="R809" s="3"/>
      <c r="S809" s="3"/>
      <c r="T809" s="3"/>
      <c r="U809" s="3"/>
      <c r="V809" s="3"/>
      <c r="W809" s="3"/>
    </row>
    <row r="810">
      <c r="A810" s="3"/>
      <c r="B810" s="3"/>
      <c r="C810" s="3"/>
      <c r="D810" s="3"/>
      <c r="E810" s="3"/>
      <c r="F810" s="3"/>
      <c r="G810" s="3"/>
      <c r="H810" s="3"/>
      <c r="I810" s="3"/>
      <c r="J810" s="3"/>
      <c r="K810" s="3"/>
      <c r="L810" s="3"/>
      <c r="M810" s="3"/>
      <c r="N810" s="3"/>
      <c r="O810" s="3"/>
      <c r="P810" s="3"/>
      <c r="Q810" s="3"/>
      <c r="R810" s="3"/>
      <c r="S810" s="3"/>
      <c r="T810" s="3"/>
      <c r="U810" s="3"/>
      <c r="V810" s="3"/>
      <c r="W810" s="3"/>
    </row>
    <row r="811">
      <c r="A811" s="3"/>
      <c r="B811" s="3"/>
      <c r="C811" s="3"/>
      <c r="D811" s="3"/>
      <c r="E811" s="3"/>
      <c r="F811" s="3"/>
      <c r="G811" s="3"/>
      <c r="H811" s="3"/>
      <c r="I811" s="3"/>
      <c r="J811" s="3"/>
      <c r="K811" s="3"/>
      <c r="L811" s="3"/>
      <c r="M811" s="3"/>
      <c r="N811" s="3"/>
      <c r="O811" s="3"/>
      <c r="P811" s="3"/>
      <c r="Q811" s="3"/>
      <c r="R811" s="3"/>
      <c r="S811" s="3"/>
      <c r="T811" s="3"/>
      <c r="U811" s="3"/>
      <c r="V811" s="3"/>
      <c r="W811" s="3"/>
    </row>
    <row r="812">
      <c r="A812" s="3"/>
      <c r="B812" s="3"/>
      <c r="C812" s="3"/>
      <c r="D812" s="3"/>
      <c r="E812" s="3"/>
      <c r="F812" s="3"/>
      <c r="G812" s="3"/>
      <c r="H812" s="3"/>
      <c r="I812" s="3"/>
      <c r="J812" s="3"/>
      <c r="K812" s="3"/>
      <c r="L812" s="3"/>
      <c r="M812" s="3"/>
      <c r="N812" s="3"/>
      <c r="O812" s="3"/>
      <c r="P812" s="3"/>
      <c r="Q812" s="3"/>
      <c r="R812" s="3"/>
      <c r="S812" s="3"/>
      <c r="T812" s="3"/>
      <c r="U812" s="3"/>
      <c r="V812" s="3"/>
      <c r="W812" s="3"/>
    </row>
    <row r="813">
      <c r="A813" s="3"/>
      <c r="B813" s="3"/>
      <c r="C813" s="3"/>
      <c r="D813" s="3"/>
      <c r="E813" s="3"/>
      <c r="F813" s="3"/>
      <c r="G813" s="3"/>
      <c r="H813" s="3"/>
      <c r="I813" s="3"/>
      <c r="J813" s="3"/>
      <c r="K813" s="3"/>
      <c r="L813" s="3"/>
      <c r="M813" s="3"/>
      <c r="N813" s="3"/>
      <c r="O813" s="3"/>
      <c r="P813" s="3"/>
      <c r="Q813" s="3"/>
      <c r="R813" s="3"/>
      <c r="S813" s="3"/>
      <c r="T813" s="3"/>
      <c r="U813" s="3"/>
      <c r="V813" s="3"/>
      <c r="W813" s="3"/>
    </row>
    <row r="814">
      <c r="A814" s="3"/>
      <c r="B814" s="3"/>
      <c r="C814" s="3"/>
      <c r="D814" s="3"/>
      <c r="E814" s="3"/>
      <c r="F814" s="3"/>
      <c r="G814" s="3"/>
      <c r="H814" s="3"/>
      <c r="I814" s="3"/>
      <c r="J814" s="3"/>
      <c r="K814" s="3"/>
      <c r="L814" s="3"/>
      <c r="M814" s="3"/>
      <c r="N814" s="3"/>
      <c r="O814" s="3"/>
      <c r="P814" s="3"/>
      <c r="Q814" s="3"/>
      <c r="R814" s="3"/>
      <c r="S814" s="3"/>
      <c r="T814" s="3"/>
      <c r="U814" s="3"/>
      <c r="V814" s="3"/>
      <c r="W814" s="3"/>
    </row>
    <row r="815">
      <c r="A815" s="3"/>
      <c r="B815" s="3"/>
      <c r="C815" s="3"/>
      <c r="D815" s="3"/>
      <c r="E815" s="3"/>
      <c r="F815" s="3"/>
      <c r="G815" s="3"/>
      <c r="H815" s="3"/>
      <c r="I815" s="3"/>
      <c r="J815" s="3"/>
      <c r="K815" s="3"/>
      <c r="L815" s="3"/>
      <c r="M815" s="3"/>
      <c r="N815" s="3"/>
      <c r="O815" s="3"/>
      <c r="P815" s="3"/>
      <c r="Q815" s="3"/>
      <c r="R815" s="3"/>
      <c r="S815" s="3"/>
      <c r="T815" s="3"/>
      <c r="U815" s="3"/>
      <c r="V815" s="3"/>
      <c r="W815" s="3"/>
    </row>
    <row r="816">
      <c r="A816" s="3"/>
      <c r="B816" s="3"/>
      <c r="C816" s="3"/>
      <c r="D816" s="3"/>
      <c r="E816" s="3"/>
      <c r="F816" s="3"/>
      <c r="G816" s="3"/>
      <c r="H816" s="3"/>
      <c r="I816" s="3"/>
      <c r="J816" s="3"/>
      <c r="K816" s="3"/>
      <c r="L816" s="3"/>
      <c r="M816" s="3"/>
      <c r="N816" s="3"/>
      <c r="O816" s="3"/>
      <c r="P816" s="3"/>
      <c r="Q816" s="3"/>
      <c r="R816" s="3"/>
      <c r="S816" s="3"/>
      <c r="T816" s="3"/>
      <c r="U816" s="3"/>
      <c r="V816" s="3"/>
      <c r="W816" s="3"/>
    </row>
    <row r="817">
      <c r="A817" s="3"/>
      <c r="B817" s="3"/>
      <c r="C817" s="3"/>
      <c r="D817" s="3"/>
      <c r="E817" s="3"/>
      <c r="F817" s="3"/>
      <c r="G817" s="3"/>
      <c r="H817" s="3"/>
      <c r="I817" s="3"/>
      <c r="J817" s="3"/>
      <c r="K817" s="3"/>
      <c r="L817" s="3"/>
      <c r="M817" s="3"/>
      <c r="N817" s="3"/>
      <c r="O817" s="3"/>
      <c r="P817" s="3"/>
      <c r="Q817" s="3"/>
      <c r="R817" s="3"/>
      <c r="S817" s="3"/>
      <c r="T817" s="3"/>
      <c r="U817" s="3"/>
      <c r="V817" s="3"/>
      <c r="W817" s="3"/>
    </row>
    <row r="818">
      <c r="A818" s="3"/>
      <c r="B818" s="3"/>
      <c r="C818" s="3"/>
      <c r="D818" s="3"/>
      <c r="E818" s="3"/>
      <c r="F818" s="3"/>
      <c r="G818" s="3"/>
      <c r="H818" s="3"/>
      <c r="I818" s="3"/>
      <c r="J818" s="3"/>
      <c r="K818" s="3"/>
      <c r="L818" s="3"/>
      <c r="M818" s="3"/>
      <c r="N818" s="3"/>
      <c r="O818" s="3"/>
      <c r="P818" s="3"/>
      <c r="Q818" s="3"/>
      <c r="R818" s="3"/>
      <c r="S818" s="3"/>
      <c r="T818" s="3"/>
      <c r="U818" s="3"/>
      <c r="V818" s="3"/>
      <c r="W818" s="3"/>
    </row>
    <row r="819">
      <c r="A819" s="3"/>
      <c r="B819" s="3"/>
      <c r="C819" s="3"/>
      <c r="D819" s="3"/>
      <c r="E819" s="3"/>
      <c r="F819" s="3"/>
      <c r="G819" s="3"/>
      <c r="H819" s="3"/>
      <c r="I819" s="3"/>
      <c r="J819" s="3"/>
      <c r="K819" s="3"/>
      <c r="L819" s="3"/>
      <c r="M819" s="3"/>
      <c r="N819" s="3"/>
      <c r="O819" s="3"/>
      <c r="P819" s="3"/>
      <c r="Q819" s="3"/>
      <c r="R819" s="3"/>
      <c r="S819" s="3"/>
      <c r="T819" s="3"/>
      <c r="U819" s="3"/>
      <c r="V819" s="3"/>
      <c r="W819" s="3"/>
    </row>
    <row r="820">
      <c r="A820" s="3"/>
      <c r="B820" s="3"/>
      <c r="C820" s="3"/>
      <c r="D820" s="3"/>
      <c r="E820" s="3"/>
      <c r="F820" s="3"/>
      <c r="G820" s="3"/>
      <c r="H820" s="3"/>
      <c r="I820" s="3"/>
      <c r="J820" s="3"/>
      <c r="K820" s="3"/>
      <c r="L820" s="3"/>
      <c r="M820" s="3"/>
      <c r="N820" s="3"/>
      <c r="O820" s="3"/>
      <c r="P820" s="3"/>
      <c r="Q820" s="3"/>
      <c r="R820" s="3"/>
      <c r="S820" s="3"/>
      <c r="T820" s="3"/>
      <c r="U820" s="3"/>
      <c r="V820" s="3"/>
      <c r="W820" s="3"/>
    </row>
    <row r="821">
      <c r="A821" s="3"/>
      <c r="B821" s="3"/>
      <c r="C821" s="3"/>
      <c r="D821" s="3"/>
      <c r="E821" s="3"/>
      <c r="F821" s="3"/>
      <c r="G821" s="3"/>
      <c r="H821" s="3"/>
      <c r="I821" s="3"/>
      <c r="J821" s="3"/>
      <c r="K821" s="3"/>
      <c r="L821" s="3"/>
      <c r="M821" s="3"/>
      <c r="N821" s="3"/>
      <c r="O821" s="3"/>
      <c r="P821" s="3"/>
      <c r="Q821" s="3"/>
      <c r="R821" s="3"/>
      <c r="S821" s="3"/>
      <c r="T821" s="3"/>
      <c r="U821" s="3"/>
      <c r="V821" s="3"/>
      <c r="W821" s="3"/>
    </row>
    <row r="822">
      <c r="A822" s="3"/>
      <c r="B822" s="3"/>
      <c r="C822" s="3"/>
      <c r="D822" s="3"/>
      <c r="E822" s="3"/>
      <c r="F822" s="3"/>
      <c r="G822" s="3"/>
      <c r="H822" s="3"/>
      <c r="I822" s="3"/>
      <c r="J822" s="3"/>
      <c r="K822" s="3"/>
      <c r="L822" s="3"/>
      <c r="M822" s="3"/>
      <c r="N822" s="3"/>
      <c r="O822" s="3"/>
      <c r="P822" s="3"/>
      <c r="Q822" s="3"/>
      <c r="R822" s="3"/>
      <c r="S822" s="3"/>
      <c r="T822" s="3"/>
      <c r="U822" s="3"/>
      <c r="V822" s="3"/>
      <c r="W822" s="3"/>
    </row>
    <row r="823">
      <c r="A823" s="3"/>
      <c r="B823" s="3"/>
      <c r="C823" s="3"/>
      <c r="D823" s="3"/>
      <c r="E823" s="3"/>
      <c r="F823" s="3"/>
      <c r="G823" s="3"/>
      <c r="H823" s="3"/>
      <c r="I823" s="3"/>
      <c r="J823" s="3"/>
      <c r="K823" s="3"/>
      <c r="L823" s="3"/>
      <c r="M823" s="3"/>
      <c r="N823" s="3"/>
      <c r="O823" s="3"/>
      <c r="P823" s="3"/>
      <c r="Q823" s="3"/>
      <c r="R823" s="3"/>
      <c r="S823" s="3"/>
      <c r="T823" s="3"/>
      <c r="U823" s="3"/>
      <c r="V823" s="3"/>
      <c r="W823" s="3"/>
    </row>
    <row r="824">
      <c r="A824" s="3"/>
      <c r="B824" s="3"/>
      <c r="C824" s="3"/>
      <c r="D824" s="3"/>
      <c r="E824" s="3"/>
      <c r="F824" s="3"/>
      <c r="G824" s="3"/>
      <c r="H824" s="3"/>
      <c r="I824" s="3"/>
      <c r="J824" s="3"/>
      <c r="K824" s="3"/>
      <c r="L824" s="3"/>
      <c r="M824" s="3"/>
      <c r="N824" s="3"/>
      <c r="O824" s="3"/>
      <c r="P824" s="3"/>
      <c r="Q824" s="3"/>
      <c r="R824" s="3"/>
      <c r="S824" s="3"/>
      <c r="T824" s="3"/>
      <c r="U824" s="3"/>
      <c r="V824" s="3"/>
      <c r="W824" s="3"/>
    </row>
    <row r="825">
      <c r="A825" s="3"/>
      <c r="B825" s="3"/>
      <c r="C825" s="3"/>
      <c r="D825" s="3"/>
      <c r="E825" s="3"/>
      <c r="F825" s="3"/>
      <c r="G825" s="3"/>
      <c r="H825" s="3"/>
      <c r="I825" s="3"/>
      <c r="J825" s="3"/>
      <c r="K825" s="3"/>
      <c r="L825" s="3"/>
      <c r="M825" s="3"/>
      <c r="N825" s="3"/>
      <c r="O825" s="3"/>
      <c r="P825" s="3"/>
      <c r="Q825" s="3"/>
      <c r="R825" s="3"/>
      <c r="S825" s="3"/>
      <c r="T825" s="3"/>
      <c r="U825" s="3"/>
      <c r="V825" s="3"/>
      <c r="W825" s="3"/>
    </row>
    <row r="826">
      <c r="A826" s="3"/>
      <c r="B826" s="3"/>
      <c r="C826" s="3"/>
      <c r="D826" s="3"/>
      <c r="E826" s="3"/>
      <c r="F826" s="3"/>
      <c r="G826" s="3"/>
      <c r="H826" s="3"/>
      <c r="I826" s="3"/>
      <c r="J826" s="3"/>
      <c r="K826" s="3"/>
      <c r="L826" s="3"/>
      <c r="M826" s="3"/>
      <c r="N826" s="3"/>
      <c r="O826" s="3"/>
      <c r="P826" s="3"/>
      <c r="Q826" s="3"/>
      <c r="R826" s="3"/>
      <c r="S826" s="3"/>
      <c r="T826" s="3"/>
      <c r="U826" s="3"/>
      <c r="V826" s="3"/>
      <c r="W826" s="3"/>
    </row>
    <row r="827">
      <c r="A827" s="3"/>
      <c r="B827" s="3"/>
      <c r="C827" s="3"/>
      <c r="D827" s="3"/>
      <c r="E827" s="3"/>
      <c r="F827" s="3"/>
      <c r="G827" s="3"/>
      <c r="H827" s="3"/>
      <c r="I827" s="3"/>
      <c r="J827" s="3"/>
      <c r="K827" s="3"/>
      <c r="L827" s="3"/>
      <c r="M827" s="3"/>
      <c r="N827" s="3"/>
      <c r="O827" s="3"/>
      <c r="P827" s="3"/>
      <c r="Q827" s="3"/>
      <c r="R827" s="3"/>
      <c r="S827" s="3"/>
      <c r="T827" s="3"/>
      <c r="U827" s="3"/>
      <c r="V827" s="3"/>
      <c r="W827" s="3"/>
    </row>
    <row r="828">
      <c r="A828" s="3"/>
      <c r="B828" s="3"/>
      <c r="C828" s="3"/>
      <c r="D828" s="3"/>
      <c r="E828" s="3"/>
      <c r="F828" s="3"/>
      <c r="G828" s="3"/>
      <c r="H828" s="3"/>
      <c r="I828" s="3"/>
      <c r="J828" s="3"/>
      <c r="K828" s="3"/>
      <c r="L828" s="3"/>
      <c r="M828" s="3"/>
      <c r="N828" s="3"/>
      <c r="O828" s="3"/>
      <c r="P828" s="3"/>
      <c r="Q828" s="3"/>
      <c r="R828" s="3"/>
      <c r="S828" s="3"/>
      <c r="T828" s="3"/>
      <c r="U828" s="3"/>
      <c r="V828" s="3"/>
      <c r="W828" s="3"/>
    </row>
    <row r="829">
      <c r="A829" s="3"/>
      <c r="B829" s="3"/>
      <c r="C829" s="3"/>
      <c r="D829" s="3"/>
      <c r="E829" s="3"/>
      <c r="F829" s="3"/>
      <c r="G829" s="3"/>
      <c r="H829" s="3"/>
      <c r="I829" s="3"/>
      <c r="J829" s="3"/>
      <c r="K829" s="3"/>
      <c r="L829" s="3"/>
      <c r="M829" s="3"/>
      <c r="N829" s="3"/>
      <c r="O829" s="3"/>
      <c r="P829" s="3"/>
      <c r="Q829" s="3"/>
      <c r="R829" s="3"/>
      <c r="S829" s="3"/>
      <c r="T829" s="3"/>
      <c r="U829" s="3"/>
      <c r="V829" s="3"/>
      <c r="W829" s="3"/>
    </row>
    <row r="830">
      <c r="A830" s="3"/>
      <c r="B830" s="3"/>
      <c r="C830" s="3"/>
      <c r="D830" s="3"/>
      <c r="E830" s="3"/>
      <c r="F830" s="3"/>
      <c r="G830" s="3"/>
      <c r="H830" s="3"/>
      <c r="I830" s="3"/>
      <c r="J830" s="3"/>
      <c r="K830" s="3"/>
      <c r="L830" s="3"/>
      <c r="M830" s="3"/>
      <c r="N830" s="3"/>
      <c r="O830" s="3"/>
      <c r="P830" s="3"/>
      <c r="Q830" s="3"/>
      <c r="R830" s="3"/>
      <c r="S830" s="3"/>
      <c r="T830" s="3"/>
      <c r="U830" s="3"/>
      <c r="V830" s="3"/>
      <c r="W830" s="3"/>
    </row>
    <row r="831">
      <c r="A831" s="3"/>
      <c r="B831" s="3"/>
      <c r="C831" s="3"/>
      <c r="D831" s="3"/>
      <c r="E831" s="3"/>
      <c r="F831" s="3"/>
      <c r="G831" s="3"/>
      <c r="H831" s="3"/>
      <c r="I831" s="3"/>
      <c r="J831" s="3"/>
      <c r="K831" s="3"/>
      <c r="L831" s="3"/>
      <c r="M831" s="3"/>
      <c r="N831" s="3"/>
      <c r="O831" s="3"/>
      <c r="P831" s="3"/>
      <c r="Q831" s="3"/>
      <c r="R831" s="3"/>
      <c r="S831" s="3"/>
      <c r="T831" s="3"/>
      <c r="U831" s="3"/>
      <c r="V831" s="3"/>
      <c r="W831" s="3"/>
    </row>
    <row r="832">
      <c r="A832" s="3"/>
      <c r="B832" s="3"/>
      <c r="C832" s="3"/>
      <c r="D832" s="3"/>
      <c r="E832" s="3"/>
      <c r="F832" s="3"/>
      <c r="G832" s="3"/>
      <c r="H832" s="3"/>
      <c r="I832" s="3"/>
      <c r="J832" s="3"/>
      <c r="K832" s="3"/>
      <c r="L832" s="3"/>
      <c r="M832" s="3"/>
      <c r="N832" s="3"/>
      <c r="O832" s="3"/>
      <c r="P832" s="3"/>
      <c r="Q832" s="3"/>
      <c r="R832" s="3"/>
      <c r="S832" s="3"/>
      <c r="T832" s="3"/>
      <c r="U832" s="3"/>
      <c r="V832" s="3"/>
      <c r="W832" s="3"/>
    </row>
    <row r="833">
      <c r="A833" s="3"/>
      <c r="B833" s="3"/>
      <c r="C833" s="3"/>
      <c r="D833" s="3"/>
      <c r="E833" s="3"/>
      <c r="F833" s="3"/>
      <c r="G833" s="3"/>
      <c r="H833" s="3"/>
      <c r="I833" s="3"/>
      <c r="J833" s="3"/>
      <c r="K833" s="3"/>
      <c r="L833" s="3"/>
      <c r="M833" s="3"/>
      <c r="N833" s="3"/>
      <c r="O833" s="3"/>
      <c r="P833" s="3"/>
      <c r="Q833" s="3"/>
      <c r="R833" s="3"/>
      <c r="S833" s="3"/>
      <c r="T833" s="3"/>
      <c r="U833" s="3"/>
      <c r="V833" s="3"/>
      <c r="W833" s="3"/>
    </row>
    <row r="834">
      <c r="A834" s="3"/>
      <c r="B834" s="3"/>
      <c r="C834" s="3"/>
      <c r="D834" s="3"/>
      <c r="E834" s="3"/>
      <c r="F834" s="3"/>
      <c r="G834" s="3"/>
      <c r="H834" s="3"/>
      <c r="I834" s="3"/>
      <c r="J834" s="3"/>
      <c r="K834" s="3"/>
      <c r="L834" s="3"/>
      <c r="M834" s="3"/>
      <c r="N834" s="3"/>
      <c r="O834" s="3"/>
      <c r="P834" s="3"/>
      <c r="Q834" s="3"/>
      <c r="R834" s="3"/>
      <c r="S834" s="3"/>
      <c r="T834" s="3"/>
      <c r="U834" s="3"/>
      <c r="V834" s="3"/>
      <c r="W834" s="3"/>
    </row>
    <row r="835">
      <c r="A835" s="3"/>
      <c r="B835" s="3"/>
      <c r="C835" s="3"/>
      <c r="D835" s="3"/>
      <c r="E835" s="3"/>
      <c r="F835" s="3"/>
      <c r="G835" s="3"/>
      <c r="H835" s="3"/>
      <c r="I835" s="3"/>
      <c r="J835" s="3"/>
      <c r="K835" s="3"/>
      <c r="L835" s="3"/>
      <c r="M835" s="3"/>
      <c r="N835" s="3"/>
      <c r="O835" s="3"/>
      <c r="P835" s="3"/>
      <c r="Q835" s="3"/>
      <c r="R835" s="3"/>
      <c r="S835" s="3"/>
      <c r="T835" s="3"/>
      <c r="U835" s="3"/>
      <c r="V835" s="3"/>
      <c r="W835" s="3"/>
    </row>
    <row r="836">
      <c r="A836" s="3"/>
      <c r="B836" s="3"/>
      <c r="C836" s="3"/>
      <c r="D836" s="3"/>
      <c r="E836" s="3"/>
      <c r="F836" s="3"/>
      <c r="G836" s="3"/>
      <c r="H836" s="3"/>
      <c r="I836" s="3"/>
      <c r="J836" s="3"/>
      <c r="K836" s="3"/>
      <c r="L836" s="3"/>
      <c r="M836" s="3"/>
      <c r="N836" s="3"/>
      <c r="O836" s="3"/>
      <c r="P836" s="3"/>
      <c r="Q836" s="3"/>
      <c r="R836" s="3"/>
      <c r="S836" s="3"/>
      <c r="T836" s="3"/>
      <c r="U836" s="3"/>
      <c r="V836" s="3"/>
      <c r="W836" s="3"/>
    </row>
    <row r="837">
      <c r="A837" s="3"/>
      <c r="B837" s="3"/>
      <c r="C837" s="3"/>
      <c r="D837" s="3"/>
      <c r="E837" s="3"/>
      <c r="F837" s="3"/>
      <c r="G837" s="3"/>
      <c r="H837" s="3"/>
      <c r="I837" s="3"/>
      <c r="J837" s="3"/>
      <c r="K837" s="3"/>
      <c r="L837" s="3"/>
      <c r="M837" s="3"/>
      <c r="N837" s="3"/>
      <c r="O837" s="3"/>
      <c r="P837" s="3"/>
      <c r="Q837" s="3"/>
      <c r="R837" s="3"/>
      <c r="S837" s="3"/>
      <c r="T837" s="3"/>
      <c r="U837" s="3"/>
      <c r="V837" s="3"/>
      <c r="W837" s="3"/>
    </row>
    <row r="838">
      <c r="A838" s="3"/>
      <c r="B838" s="3"/>
      <c r="C838" s="3"/>
      <c r="D838" s="3"/>
      <c r="E838" s="3"/>
      <c r="F838" s="3"/>
      <c r="G838" s="3"/>
      <c r="H838" s="3"/>
      <c r="I838" s="3"/>
      <c r="J838" s="3"/>
      <c r="K838" s="3"/>
      <c r="L838" s="3"/>
      <c r="M838" s="3"/>
      <c r="N838" s="3"/>
      <c r="O838" s="3"/>
      <c r="P838" s="3"/>
      <c r="Q838" s="3"/>
      <c r="R838" s="3"/>
      <c r="S838" s="3"/>
      <c r="T838" s="3"/>
      <c r="U838" s="3"/>
      <c r="V838" s="3"/>
      <c r="W838" s="3"/>
    </row>
    <row r="839">
      <c r="A839" s="3"/>
      <c r="B839" s="3"/>
      <c r="C839" s="3"/>
      <c r="D839" s="3"/>
      <c r="E839" s="3"/>
      <c r="F839" s="3"/>
      <c r="G839" s="3"/>
      <c r="H839" s="3"/>
      <c r="I839" s="3"/>
      <c r="J839" s="3"/>
      <c r="K839" s="3"/>
      <c r="L839" s="3"/>
      <c r="M839" s="3"/>
      <c r="N839" s="3"/>
      <c r="O839" s="3"/>
      <c r="P839" s="3"/>
      <c r="Q839" s="3"/>
      <c r="R839" s="3"/>
      <c r="S839" s="3"/>
      <c r="T839" s="3"/>
      <c r="U839" s="3"/>
      <c r="V839" s="3"/>
      <c r="W839" s="3"/>
    </row>
    <row r="840">
      <c r="A840" s="3"/>
      <c r="B840" s="3"/>
      <c r="C840" s="3"/>
      <c r="D840" s="3"/>
      <c r="E840" s="3"/>
      <c r="F840" s="3"/>
      <c r="G840" s="3"/>
      <c r="H840" s="3"/>
      <c r="I840" s="3"/>
      <c r="J840" s="3"/>
      <c r="K840" s="3"/>
      <c r="L840" s="3"/>
      <c r="M840" s="3"/>
      <c r="N840" s="3"/>
      <c r="O840" s="3"/>
      <c r="P840" s="3"/>
      <c r="Q840" s="3"/>
      <c r="R840" s="3"/>
      <c r="S840" s="3"/>
      <c r="T840" s="3"/>
      <c r="U840" s="3"/>
      <c r="V840" s="3"/>
      <c r="W840" s="3"/>
    </row>
    <row r="841">
      <c r="A841" s="3"/>
      <c r="B841" s="3"/>
      <c r="C841" s="3"/>
      <c r="D841" s="3"/>
      <c r="E841" s="3"/>
      <c r="F841" s="3"/>
      <c r="G841" s="3"/>
      <c r="H841" s="3"/>
      <c r="I841" s="3"/>
      <c r="J841" s="3"/>
      <c r="K841" s="3"/>
      <c r="L841" s="3"/>
      <c r="M841" s="3"/>
      <c r="N841" s="3"/>
      <c r="O841" s="3"/>
      <c r="P841" s="3"/>
      <c r="Q841" s="3"/>
      <c r="R841" s="3"/>
      <c r="S841" s="3"/>
      <c r="T841" s="3"/>
      <c r="U841" s="3"/>
      <c r="V841" s="3"/>
      <c r="W841" s="3"/>
    </row>
    <row r="842">
      <c r="A842" s="3"/>
      <c r="B842" s="3"/>
      <c r="C842" s="3"/>
      <c r="D842" s="3"/>
      <c r="E842" s="3"/>
      <c r="F842" s="3"/>
      <c r="G842" s="3"/>
      <c r="H842" s="3"/>
      <c r="I842" s="3"/>
      <c r="J842" s="3"/>
      <c r="K842" s="3"/>
      <c r="L842" s="3"/>
      <c r="M842" s="3"/>
      <c r="N842" s="3"/>
      <c r="O842" s="3"/>
      <c r="P842" s="3"/>
      <c r="Q842" s="3"/>
      <c r="R842" s="3"/>
      <c r="S842" s="3"/>
      <c r="T842" s="3"/>
      <c r="U842" s="3"/>
      <c r="V842" s="3"/>
      <c r="W842" s="3"/>
    </row>
    <row r="843">
      <c r="A843" s="3"/>
      <c r="B843" s="3"/>
      <c r="C843" s="3"/>
      <c r="D843" s="3"/>
      <c r="E843" s="3"/>
      <c r="F843" s="3"/>
      <c r="G843" s="3"/>
      <c r="H843" s="3"/>
      <c r="I843" s="3"/>
      <c r="J843" s="3"/>
      <c r="K843" s="3"/>
      <c r="L843" s="3"/>
      <c r="M843" s="3"/>
      <c r="N843" s="3"/>
      <c r="O843" s="3"/>
      <c r="P843" s="3"/>
      <c r="Q843" s="3"/>
      <c r="R843" s="3"/>
      <c r="S843" s="3"/>
      <c r="T843" s="3"/>
      <c r="U843" s="3"/>
      <c r="V843" s="3"/>
      <c r="W843" s="3"/>
    </row>
    <row r="844">
      <c r="A844" s="3"/>
      <c r="B844" s="3"/>
      <c r="C844" s="3"/>
      <c r="D844" s="3"/>
      <c r="E844" s="3"/>
      <c r="F844" s="3"/>
      <c r="G844" s="3"/>
      <c r="H844" s="3"/>
      <c r="I844" s="3"/>
      <c r="J844" s="3"/>
      <c r="K844" s="3"/>
      <c r="L844" s="3"/>
      <c r="M844" s="3"/>
      <c r="N844" s="3"/>
      <c r="O844" s="3"/>
      <c r="P844" s="3"/>
      <c r="Q844" s="3"/>
      <c r="R844" s="3"/>
      <c r="S844" s="3"/>
      <c r="T844" s="3"/>
      <c r="U844" s="3"/>
      <c r="V844" s="3"/>
      <c r="W844" s="3"/>
    </row>
    <row r="845">
      <c r="A845" s="3"/>
      <c r="B845" s="3"/>
      <c r="C845" s="3"/>
      <c r="D845" s="3"/>
      <c r="E845" s="3"/>
      <c r="F845" s="3"/>
      <c r="G845" s="3"/>
      <c r="H845" s="3"/>
      <c r="I845" s="3"/>
      <c r="J845" s="3"/>
      <c r="K845" s="3"/>
      <c r="L845" s="3"/>
      <c r="M845" s="3"/>
      <c r="N845" s="3"/>
      <c r="O845" s="3"/>
      <c r="P845" s="3"/>
      <c r="Q845" s="3"/>
      <c r="R845" s="3"/>
      <c r="S845" s="3"/>
      <c r="T845" s="3"/>
      <c r="U845" s="3"/>
      <c r="V845" s="3"/>
      <c r="W845" s="3"/>
    </row>
    <row r="846">
      <c r="A846" s="3"/>
      <c r="B846" s="3"/>
      <c r="C846" s="3"/>
      <c r="D846" s="3"/>
      <c r="E846" s="3"/>
      <c r="F846" s="3"/>
      <c r="G846" s="3"/>
      <c r="H846" s="3"/>
      <c r="I846" s="3"/>
      <c r="J846" s="3"/>
      <c r="K846" s="3"/>
      <c r="L846" s="3"/>
      <c r="M846" s="3"/>
      <c r="N846" s="3"/>
      <c r="O846" s="3"/>
      <c r="P846" s="3"/>
      <c r="Q846" s="3"/>
      <c r="R846" s="3"/>
      <c r="S846" s="3"/>
      <c r="T846" s="3"/>
      <c r="U846" s="3"/>
      <c r="V846" s="3"/>
      <c r="W846" s="3"/>
    </row>
    <row r="847">
      <c r="A847" s="3"/>
      <c r="B847" s="3"/>
      <c r="C847" s="3"/>
      <c r="D847" s="3"/>
      <c r="E847" s="3"/>
      <c r="F847" s="3"/>
      <c r="G847" s="3"/>
      <c r="H847" s="3"/>
      <c r="I847" s="3"/>
      <c r="J847" s="3"/>
      <c r="K847" s="3"/>
      <c r="L847" s="3"/>
      <c r="M847" s="3"/>
      <c r="N847" s="3"/>
      <c r="O847" s="3"/>
      <c r="P847" s="3"/>
      <c r="Q847" s="3"/>
      <c r="R847" s="3"/>
      <c r="S847" s="3"/>
      <c r="T847" s="3"/>
      <c r="U847" s="3"/>
      <c r="V847" s="3"/>
      <c r="W847" s="3"/>
    </row>
    <row r="848">
      <c r="A848" s="3"/>
      <c r="B848" s="3"/>
      <c r="C848" s="3"/>
      <c r="D848" s="3"/>
      <c r="E848" s="3"/>
      <c r="F848" s="3"/>
      <c r="G848" s="3"/>
      <c r="H848" s="3"/>
      <c r="I848" s="3"/>
      <c r="J848" s="3"/>
      <c r="K848" s="3"/>
      <c r="L848" s="3"/>
      <c r="M848" s="3"/>
      <c r="N848" s="3"/>
      <c r="O848" s="3"/>
      <c r="P848" s="3"/>
      <c r="Q848" s="3"/>
      <c r="R848" s="3"/>
      <c r="S848" s="3"/>
      <c r="T848" s="3"/>
      <c r="U848" s="3"/>
      <c r="V848" s="3"/>
      <c r="W848" s="3"/>
    </row>
    <row r="849">
      <c r="A849" s="3"/>
      <c r="B849" s="3"/>
      <c r="C849" s="3"/>
      <c r="D849" s="3"/>
      <c r="E849" s="3"/>
      <c r="F849" s="3"/>
      <c r="G849" s="3"/>
      <c r="H849" s="3"/>
      <c r="I849" s="3"/>
      <c r="J849" s="3"/>
      <c r="K849" s="3"/>
      <c r="L849" s="3"/>
      <c r="M849" s="3"/>
      <c r="N849" s="3"/>
      <c r="O849" s="3"/>
      <c r="P849" s="3"/>
      <c r="Q849" s="3"/>
      <c r="R849" s="3"/>
      <c r="S849" s="3"/>
      <c r="T849" s="3"/>
      <c r="U849" s="3"/>
      <c r="V849" s="3"/>
      <c r="W849" s="3"/>
    </row>
    <row r="850">
      <c r="A850" s="3"/>
      <c r="B850" s="3"/>
      <c r="C850" s="3"/>
      <c r="D850" s="3"/>
      <c r="E850" s="3"/>
      <c r="F850" s="3"/>
      <c r="G850" s="3"/>
      <c r="H850" s="3"/>
      <c r="I850" s="3"/>
      <c r="J850" s="3"/>
      <c r="K850" s="3"/>
      <c r="L850" s="3"/>
      <c r="M850" s="3"/>
      <c r="N850" s="3"/>
      <c r="O850" s="3"/>
      <c r="P850" s="3"/>
      <c r="Q850" s="3"/>
      <c r="R850" s="3"/>
      <c r="S850" s="3"/>
      <c r="T850" s="3"/>
      <c r="U850" s="3"/>
      <c r="V850" s="3"/>
      <c r="W850" s="3"/>
    </row>
    <row r="851">
      <c r="A851" s="3"/>
      <c r="B851" s="3"/>
      <c r="C851" s="3"/>
      <c r="D851" s="3"/>
      <c r="E851" s="3"/>
      <c r="F851" s="3"/>
      <c r="G851" s="3"/>
      <c r="H851" s="3"/>
      <c r="I851" s="3"/>
      <c r="J851" s="3"/>
      <c r="K851" s="3"/>
      <c r="L851" s="3"/>
      <c r="M851" s="3"/>
      <c r="N851" s="3"/>
      <c r="O851" s="3"/>
      <c r="P851" s="3"/>
      <c r="Q851" s="3"/>
      <c r="R851" s="3"/>
      <c r="S851" s="3"/>
      <c r="T851" s="3"/>
      <c r="U851" s="3"/>
      <c r="V851" s="3"/>
      <c r="W851" s="3"/>
    </row>
    <row r="852">
      <c r="A852" s="3"/>
      <c r="B852" s="3"/>
      <c r="C852" s="3"/>
      <c r="D852" s="3"/>
      <c r="E852" s="3"/>
      <c r="F852" s="3"/>
      <c r="G852" s="3"/>
      <c r="H852" s="3"/>
      <c r="I852" s="3"/>
      <c r="J852" s="3"/>
      <c r="K852" s="3"/>
      <c r="L852" s="3"/>
      <c r="M852" s="3"/>
      <c r="N852" s="3"/>
      <c r="O852" s="3"/>
      <c r="P852" s="3"/>
      <c r="Q852" s="3"/>
      <c r="R852" s="3"/>
      <c r="S852" s="3"/>
      <c r="T852" s="3"/>
      <c r="U852" s="3"/>
      <c r="V852" s="3"/>
      <c r="W852" s="3"/>
    </row>
    <row r="853">
      <c r="A853" s="3"/>
      <c r="B853" s="3"/>
      <c r="C853" s="3"/>
      <c r="D853" s="3"/>
      <c r="E853" s="3"/>
      <c r="F853" s="3"/>
      <c r="G853" s="3"/>
      <c r="H853" s="3"/>
      <c r="I853" s="3"/>
      <c r="J853" s="3"/>
      <c r="K853" s="3"/>
      <c r="L853" s="3"/>
      <c r="M853" s="3"/>
      <c r="N853" s="3"/>
      <c r="O853" s="3"/>
      <c r="P853" s="3"/>
      <c r="Q853" s="3"/>
      <c r="R853" s="3"/>
      <c r="S853" s="3"/>
      <c r="T853" s="3"/>
      <c r="U853" s="3"/>
      <c r="V853" s="3"/>
      <c r="W853" s="3"/>
    </row>
    <row r="854">
      <c r="A854" s="3"/>
      <c r="B854" s="3"/>
      <c r="C854" s="3"/>
      <c r="D854" s="3"/>
      <c r="E854" s="3"/>
      <c r="F854" s="3"/>
      <c r="G854" s="3"/>
      <c r="H854" s="3"/>
      <c r="I854" s="3"/>
      <c r="J854" s="3"/>
      <c r="K854" s="3"/>
      <c r="L854" s="3"/>
      <c r="M854" s="3"/>
      <c r="N854" s="3"/>
      <c r="O854" s="3"/>
      <c r="P854" s="3"/>
      <c r="Q854" s="3"/>
      <c r="R854" s="3"/>
      <c r="S854" s="3"/>
      <c r="T854" s="3"/>
      <c r="U854" s="3"/>
      <c r="V854" s="3"/>
      <c r="W854" s="3"/>
    </row>
    <row r="855">
      <c r="A855" s="3"/>
      <c r="B855" s="3"/>
      <c r="C855" s="3"/>
      <c r="D855" s="3"/>
      <c r="E855" s="3"/>
      <c r="F855" s="3"/>
      <c r="G855" s="3"/>
      <c r="H855" s="3"/>
      <c r="I855" s="3"/>
      <c r="J855" s="3"/>
      <c r="K855" s="3"/>
      <c r="L855" s="3"/>
      <c r="M855" s="3"/>
      <c r="N855" s="3"/>
      <c r="O855" s="3"/>
      <c r="P855" s="3"/>
      <c r="Q855" s="3"/>
      <c r="R855" s="3"/>
      <c r="S855" s="3"/>
      <c r="T855" s="3"/>
      <c r="U855" s="3"/>
      <c r="V855" s="3"/>
      <c r="W855" s="3"/>
    </row>
    <row r="856">
      <c r="A856" s="3"/>
      <c r="B856" s="3"/>
      <c r="C856" s="3"/>
      <c r="D856" s="3"/>
      <c r="E856" s="3"/>
      <c r="F856" s="3"/>
      <c r="G856" s="3"/>
      <c r="H856" s="3"/>
      <c r="I856" s="3"/>
      <c r="J856" s="3"/>
      <c r="K856" s="3"/>
      <c r="L856" s="3"/>
      <c r="M856" s="3"/>
      <c r="N856" s="3"/>
      <c r="O856" s="3"/>
      <c r="P856" s="3"/>
      <c r="Q856" s="3"/>
      <c r="R856" s="3"/>
      <c r="S856" s="3"/>
      <c r="T856" s="3"/>
      <c r="U856" s="3"/>
      <c r="V856" s="3"/>
      <c r="W856" s="3"/>
    </row>
    <row r="857">
      <c r="A857" s="3"/>
      <c r="B857" s="3"/>
      <c r="C857" s="3"/>
      <c r="D857" s="3"/>
      <c r="E857" s="3"/>
      <c r="F857" s="3"/>
      <c r="G857" s="3"/>
      <c r="H857" s="3"/>
      <c r="I857" s="3"/>
      <c r="J857" s="3"/>
      <c r="K857" s="3"/>
      <c r="L857" s="3"/>
      <c r="M857" s="3"/>
      <c r="N857" s="3"/>
      <c r="O857" s="3"/>
      <c r="P857" s="3"/>
      <c r="Q857" s="3"/>
      <c r="R857" s="3"/>
      <c r="S857" s="3"/>
      <c r="T857" s="3"/>
      <c r="U857" s="3"/>
      <c r="V857" s="3"/>
      <c r="W857" s="3"/>
    </row>
    <row r="858">
      <c r="A858" s="3"/>
      <c r="B858" s="3"/>
      <c r="C858" s="3"/>
      <c r="D858" s="3"/>
      <c r="E858" s="3"/>
      <c r="F858" s="3"/>
      <c r="G858" s="3"/>
      <c r="H858" s="3"/>
      <c r="I858" s="3"/>
      <c r="J858" s="3"/>
      <c r="K858" s="3"/>
      <c r="L858" s="3"/>
      <c r="M858" s="3"/>
      <c r="N858" s="3"/>
      <c r="O858" s="3"/>
      <c r="P858" s="3"/>
      <c r="Q858" s="3"/>
      <c r="R858" s="3"/>
      <c r="S858" s="3"/>
      <c r="T858" s="3"/>
      <c r="U858" s="3"/>
      <c r="V858" s="3"/>
      <c r="W858" s="3"/>
    </row>
    <row r="859">
      <c r="A859" s="3"/>
      <c r="B859" s="3"/>
      <c r="C859" s="3"/>
      <c r="D859" s="3"/>
      <c r="E859" s="3"/>
      <c r="F859" s="3"/>
      <c r="G859" s="3"/>
      <c r="H859" s="3"/>
      <c r="I859" s="3"/>
      <c r="J859" s="3"/>
      <c r="K859" s="3"/>
      <c r="L859" s="3"/>
      <c r="M859" s="3"/>
      <c r="N859" s="3"/>
      <c r="O859" s="3"/>
      <c r="P859" s="3"/>
      <c r="Q859" s="3"/>
      <c r="R859" s="3"/>
      <c r="S859" s="3"/>
      <c r="T859" s="3"/>
      <c r="U859" s="3"/>
      <c r="V859" s="3"/>
      <c r="W859" s="3"/>
    </row>
    <row r="860">
      <c r="A860" s="3"/>
      <c r="B860" s="3"/>
      <c r="C860" s="3"/>
      <c r="D860" s="3"/>
      <c r="E860" s="3"/>
      <c r="F860" s="3"/>
      <c r="G860" s="3"/>
      <c r="H860" s="3"/>
      <c r="I860" s="3"/>
      <c r="J860" s="3"/>
      <c r="K860" s="3"/>
      <c r="L860" s="3"/>
      <c r="M860" s="3"/>
      <c r="N860" s="3"/>
      <c r="O860" s="3"/>
      <c r="P860" s="3"/>
      <c r="Q860" s="3"/>
      <c r="R860" s="3"/>
      <c r="S860" s="3"/>
      <c r="T860" s="3"/>
      <c r="U860" s="3"/>
      <c r="V860" s="3"/>
      <c r="W860" s="3"/>
    </row>
    <row r="861">
      <c r="A861" s="3"/>
      <c r="B861" s="3"/>
      <c r="C861" s="3"/>
      <c r="D861" s="3"/>
      <c r="E861" s="3"/>
      <c r="F861" s="3"/>
      <c r="G861" s="3"/>
      <c r="H861" s="3"/>
      <c r="I861" s="3"/>
      <c r="J861" s="3"/>
      <c r="K861" s="3"/>
      <c r="L861" s="3"/>
      <c r="M861" s="3"/>
      <c r="N861" s="3"/>
      <c r="O861" s="3"/>
      <c r="P861" s="3"/>
      <c r="Q861" s="3"/>
      <c r="R861" s="3"/>
      <c r="S861" s="3"/>
      <c r="T861" s="3"/>
      <c r="U861" s="3"/>
      <c r="V861" s="3"/>
      <c r="W861" s="3"/>
    </row>
    <row r="862">
      <c r="A862" s="3"/>
      <c r="B862" s="3"/>
      <c r="C862" s="3"/>
      <c r="D862" s="3"/>
      <c r="E862" s="3"/>
      <c r="F862" s="3"/>
      <c r="G862" s="3"/>
      <c r="H862" s="3"/>
      <c r="I862" s="3"/>
      <c r="J862" s="3"/>
      <c r="K862" s="3"/>
      <c r="L862" s="3"/>
      <c r="M862" s="3"/>
      <c r="N862" s="3"/>
      <c r="O862" s="3"/>
      <c r="P862" s="3"/>
      <c r="Q862" s="3"/>
      <c r="R862" s="3"/>
      <c r="S862" s="3"/>
      <c r="T862" s="3"/>
      <c r="U862" s="3"/>
      <c r="V862" s="3"/>
      <c r="W862" s="3"/>
    </row>
    <row r="863">
      <c r="A863" s="3"/>
      <c r="B863" s="3"/>
      <c r="C863" s="3"/>
      <c r="D863" s="3"/>
      <c r="E863" s="3"/>
      <c r="F863" s="3"/>
      <c r="G863" s="3"/>
      <c r="H863" s="3"/>
      <c r="I863" s="3"/>
      <c r="J863" s="3"/>
      <c r="K863" s="3"/>
      <c r="L863" s="3"/>
      <c r="M863" s="3"/>
      <c r="N863" s="3"/>
      <c r="O863" s="3"/>
      <c r="P863" s="3"/>
      <c r="Q863" s="3"/>
      <c r="R863" s="3"/>
      <c r="S863" s="3"/>
      <c r="T863" s="3"/>
      <c r="U863" s="3"/>
      <c r="V863" s="3"/>
      <c r="W863" s="3"/>
    </row>
    <row r="864">
      <c r="A864" s="3"/>
      <c r="B864" s="3"/>
      <c r="C864" s="3"/>
      <c r="D864" s="3"/>
      <c r="E864" s="3"/>
      <c r="F864" s="3"/>
      <c r="G864" s="3"/>
      <c r="H864" s="3"/>
      <c r="I864" s="3"/>
      <c r="J864" s="3"/>
      <c r="K864" s="3"/>
      <c r="L864" s="3"/>
      <c r="M864" s="3"/>
      <c r="N864" s="3"/>
      <c r="O864" s="3"/>
      <c r="P864" s="3"/>
      <c r="Q864" s="3"/>
      <c r="R864" s="3"/>
      <c r="S864" s="3"/>
      <c r="T864" s="3"/>
      <c r="U864" s="3"/>
      <c r="V864" s="3"/>
      <c r="W864" s="3"/>
    </row>
    <row r="865">
      <c r="A865" s="3"/>
      <c r="B865" s="3"/>
      <c r="C865" s="3"/>
      <c r="D865" s="3"/>
      <c r="E865" s="3"/>
      <c r="F865" s="3"/>
      <c r="G865" s="3"/>
      <c r="H865" s="3"/>
      <c r="I865" s="3"/>
      <c r="J865" s="3"/>
      <c r="K865" s="3"/>
      <c r="L865" s="3"/>
      <c r="M865" s="3"/>
      <c r="N865" s="3"/>
      <c r="O865" s="3"/>
      <c r="P865" s="3"/>
      <c r="Q865" s="3"/>
      <c r="R865" s="3"/>
      <c r="S865" s="3"/>
      <c r="T865" s="3"/>
      <c r="U865" s="3"/>
      <c r="V865" s="3"/>
      <c r="W865" s="3"/>
    </row>
    <row r="866">
      <c r="A866" s="3"/>
      <c r="B866" s="3"/>
      <c r="C866" s="3"/>
      <c r="D866" s="3"/>
      <c r="E866" s="3"/>
      <c r="F866" s="3"/>
      <c r="G866" s="3"/>
      <c r="H866" s="3"/>
      <c r="I866" s="3"/>
      <c r="J866" s="3"/>
      <c r="K866" s="3"/>
      <c r="L866" s="3"/>
      <c r="M866" s="3"/>
      <c r="N866" s="3"/>
      <c r="O866" s="3"/>
      <c r="P866" s="3"/>
      <c r="Q866" s="3"/>
      <c r="R866" s="3"/>
      <c r="S866" s="3"/>
      <c r="T866" s="3"/>
      <c r="U866" s="3"/>
      <c r="V866" s="3"/>
      <c r="W866" s="3"/>
    </row>
    <row r="867">
      <c r="A867" s="3"/>
      <c r="B867" s="3"/>
      <c r="C867" s="3"/>
      <c r="D867" s="3"/>
      <c r="E867" s="3"/>
      <c r="F867" s="3"/>
      <c r="G867" s="3"/>
      <c r="H867" s="3"/>
      <c r="I867" s="3"/>
      <c r="J867" s="3"/>
      <c r="K867" s="3"/>
      <c r="L867" s="3"/>
      <c r="M867" s="3"/>
      <c r="N867" s="3"/>
      <c r="O867" s="3"/>
      <c r="P867" s="3"/>
      <c r="Q867" s="3"/>
      <c r="R867" s="3"/>
      <c r="S867" s="3"/>
      <c r="T867" s="3"/>
      <c r="U867" s="3"/>
      <c r="V867" s="3"/>
      <c r="W867" s="3"/>
    </row>
    <row r="868">
      <c r="A868" s="3"/>
      <c r="B868" s="3"/>
      <c r="C868" s="3"/>
      <c r="D868" s="3"/>
      <c r="E868" s="3"/>
      <c r="F868" s="3"/>
      <c r="G868" s="3"/>
      <c r="H868" s="3"/>
      <c r="I868" s="3"/>
      <c r="J868" s="3"/>
      <c r="K868" s="3"/>
      <c r="L868" s="3"/>
      <c r="M868" s="3"/>
      <c r="N868" s="3"/>
      <c r="O868" s="3"/>
      <c r="P868" s="3"/>
      <c r="Q868" s="3"/>
      <c r="R868" s="3"/>
      <c r="S868" s="3"/>
      <c r="T868" s="3"/>
      <c r="U868" s="3"/>
      <c r="V868" s="3"/>
      <c r="W868" s="3"/>
    </row>
    <row r="869">
      <c r="A869" s="3"/>
      <c r="B869" s="3"/>
      <c r="C869" s="3"/>
      <c r="D869" s="3"/>
      <c r="E869" s="3"/>
      <c r="F869" s="3"/>
      <c r="G869" s="3"/>
      <c r="H869" s="3"/>
      <c r="I869" s="3"/>
      <c r="J869" s="3"/>
      <c r="K869" s="3"/>
      <c r="L869" s="3"/>
      <c r="M869" s="3"/>
      <c r="N869" s="3"/>
      <c r="O869" s="3"/>
      <c r="P869" s="3"/>
      <c r="Q869" s="3"/>
      <c r="R869" s="3"/>
      <c r="S869" s="3"/>
      <c r="T869" s="3"/>
      <c r="U869" s="3"/>
      <c r="V869" s="3"/>
      <c r="W869" s="3"/>
    </row>
    <row r="870">
      <c r="A870" s="3"/>
      <c r="B870" s="3"/>
      <c r="C870" s="3"/>
      <c r="D870" s="3"/>
      <c r="E870" s="3"/>
      <c r="F870" s="3"/>
      <c r="G870" s="3"/>
      <c r="H870" s="3"/>
      <c r="I870" s="3"/>
      <c r="J870" s="3"/>
      <c r="K870" s="3"/>
      <c r="L870" s="3"/>
      <c r="M870" s="3"/>
      <c r="N870" s="3"/>
      <c r="O870" s="3"/>
      <c r="P870" s="3"/>
      <c r="Q870" s="3"/>
      <c r="R870" s="3"/>
      <c r="S870" s="3"/>
      <c r="T870" s="3"/>
      <c r="U870" s="3"/>
      <c r="V870" s="3"/>
      <c r="W870" s="3"/>
    </row>
    <row r="871">
      <c r="A871" s="3"/>
      <c r="B871" s="3"/>
      <c r="C871" s="3"/>
      <c r="D871" s="3"/>
      <c r="E871" s="3"/>
      <c r="F871" s="3"/>
      <c r="G871" s="3"/>
      <c r="H871" s="3"/>
      <c r="I871" s="3"/>
      <c r="J871" s="3"/>
      <c r="K871" s="3"/>
      <c r="L871" s="3"/>
      <c r="M871" s="3"/>
      <c r="N871" s="3"/>
      <c r="O871" s="3"/>
      <c r="P871" s="3"/>
      <c r="Q871" s="3"/>
      <c r="R871" s="3"/>
      <c r="S871" s="3"/>
      <c r="T871" s="3"/>
      <c r="U871" s="3"/>
      <c r="V871" s="3"/>
      <c r="W871" s="3"/>
    </row>
    <row r="872">
      <c r="A872" s="3"/>
      <c r="B872" s="3"/>
      <c r="C872" s="3"/>
      <c r="D872" s="3"/>
      <c r="E872" s="3"/>
      <c r="F872" s="3"/>
      <c r="G872" s="3"/>
      <c r="H872" s="3"/>
      <c r="I872" s="3"/>
      <c r="J872" s="3"/>
      <c r="K872" s="3"/>
      <c r="L872" s="3"/>
      <c r="M872" s="3"/>
      <c r="N872" s="3"/>
      <c r="O872" s="3"/>
      <c r="P872" s="3"/>
      <c r="Q872" s="3"/>
      <c r="R872" s="3"/>
      <c r="S872" s="3"/>
      <c r="T872" s="3"/>
      <c r="U872" s="3"/>
      <c r="V872" s="3"/>
      <c r="W872" s="3"/>
    </row>
    <row r="873">
      <c r="A873" s="3"/>
      <c r="B873" s="3"/>
      <c r="C873" s="3"/>
      <c r="D873" s="3"/>
      <c r="E873" s="3"/>
      <c r="F873" s="3"/>
      <c r="G873" s="3"/>
      <c r="H873" s="3"/>
      <c r="I873" s="3"/>
      <c r="J873" s="3"/>
      <c r="K873" s="3"/>
      <c r="L873" s="3"/>
      <c r="M873" s="3"/>
      <c r="N873" s="3"/>
      <c r="O873" s="3"/>
      <c r="P873" s="3"/>
      <c r="Q873" s="3"/>
      <c r="R873" s="3"/>
      <c r="S873" s="3"/>
      <c r="T873" s="3"/>
      <c r="U873" s="3"/>
      <c r="V873" s="3"/>
      <c r="W873" s="3"/>
    </row>
    <row r="874">
      <c r="A874" s="3"/>
      <c r="B874" s="3"/>
      <c r="C874" s="3"/>
      <c r="D874" s="3"/>
      <c r="E874" s="3"/>
      <c r="F874" s="3"/>
      <c r="G874" s="3"/>
      <c r="H874" s="3"/>
      <c r="I874" s="3"/>
      <c r="J874" s="3"/>
      <c r="K874" s="3"/>
      <c r="L874" s="3"/>
      <c r="M874" s="3"/>
      <c r="N874" s="3"/>
      <c r="O874" s="3"/>
      <c r="P874" s="3"/>
      <c r="Q874" s="3"/>
      <c r="R874" s="3"/>
      <c r="S874" s="3"/>
      <c r="T874" s="3"/>
      <c r="U874" s="3"/>
      <c r="V874" s="3"/>
      <c r="W874" s="3"/>
    </row>
    <row r="875">
      <c r="A875" s="3"/>
      <c r="B875" s="3"/>
      <c r="C875" s="3"/>
      <c r="D875" s="3"/>
      <c r="E875" s="3"/>
      <c r="F875" s="3"/>
      <c r="G875" s="3"/>
      <c r="H875" s="3"/>
      <c r="I875" s="3"/>
      <c r="J875" s="3"/>
      <c r="K875" s="3"/>
      <c r="L875" s="3"/>
      <c r="M875" s="3"/>
      <c r="N875" s="3"/>
      <c r="O875" s="3"/>
      <c r="P875" s="3"/>
      <c r="Q875" s="3"/>
      <c r="R875" s="3"/>
      <c r="S875" s="3"/>
      <c r="T875" s="3"/>
      <c r="U875" s="3"/>
      <c r="V875" s="3"/>
      <c r="W875" s="3"/>
    </row>
    <row r="876">
      <c r="A876" s="3"/>
      <c r="B876" s="3"/>
      <c r="C876" s="3"/>
      <c r="D876" s="3"/>
      <c r="E876" s="3"/>
      <c r="F876" s="3"/>
      <c r="G876" s="3"/>
      <c r="H876" s="3"/>
      <c r="I876" s="3"/>
      <c r="J876" s="3"/>
      <c r="K876" s="3"/>
      <c r="L876" s="3"/>
      <c r="M876" s="3"/>
      <c r="N876" s="3"/>
      <c r="O876" s="3"/>
      <c r="P876" s="3"/>
      <c r="Q876" s="3"/>
      <c r="R876" s="3"/>
      <c r="S876" s="3"/>
      <c r="T876" s="3"/>
      <c r="U876" s="3"/>
      <c r="V876" s="3"/>
      <c r="W876" s="3"/>
    </row>
    <row r="877">
      <c r="A877" s="3"/>
      <c r="B877" s="3"/>
      <c r="C877" s="3"/>
      <c r="D877" s="3"/>
      <c r="E877" s="3"/>
      <c r="F877" s="3"/>
      <c r="G877" s="3"/>
      <c r="H877" s="3"/>
      <c r="I877" s="3"/>
      <c r="J877" s="3"/>
      <c r="K877" s="3"/>
      <c r="L877" s="3"/>
      <c r="M877" s="3"/>
      <c r="N877" s="3"/>
      <c r="O877" s="3"/>
      <c r="P877" s="3"/>
      <c r="Q877" s="3"/>
      <c r="R877" s="3"/>
      <c r="S877" s="3"/>
      <c r="T877" s="3"/>
      <c r="U877" s="3"/>
      <c r="V877" s="3"/>
      <c r="W877" s="3"/>
    </row>
    <row r="878">
      <c r="A878" s="3"/>
      <c r="B878" s="3"/>
      <c r="C878" s="3"/>
      <c r="D878" s="3"/>
      <c r="E878" s="3"/>
      <c r="F878" s="3"/>
      <c r="G878" s="3"/>
      <c r="H878" s="3"/>
      <c r="I878" s="3"/>
      <c r="J878" s="3"/>
      <c r="K878" s="3"/>
      <c r="L878" s="3"/>
      <c r="M878" s="3"/>
      <c r="N878" s="3"/>
      <c r="O878" s="3"/>
      <c r="P878" s="3"/>
      <c r="Q878" s="3"/>
      <c r="R878" s="3"/>
      <c r="S878" s="3"/>
      <c r="T878" s="3"/>
      <c r="U878" s="3"/>
      <c r="V878" s="3"/>
      <c r="W878" s="3"/>
    </row>
    <row r="879">
      <c r="A879" s="3"/>
      <c r="B879" s="3"/>
      <c r="C879" s="3"/>
      <c r="D879" s="3"/>
      <c r="E879" s="3"/>
      <c r="F879" s="3"/>
      <c r="G879" s="3"/>
      <c r="H879" s="3"/>
      <c r="I879" s="3"/>
      <c r="J879" s="3"/>
      <c r="K879" s="3"/>
      <c r="L879" s="3"/>
      <c r="M879" s="3"/>
      <c r="N879" s="3"/>
      <c r="O879" s="3"/>
      <c r="P879" s="3"/>
      <c r="Q879" s="3"/>
      <c r="R879" s="3"/>
      <c r="S879" s="3"/>
      <c r="T879" s="3"/>
      <c r="U879" s="3"/>
      <c r="V879" s="3"/>
      <c r="W879" s="3"/>
    </row>
    <row r="880">
      <c r="A880" s="3"/>
      <c r="B880" s="3"/>
      <c r="C880" s="3"/>
      <c r="D880" s="3"/>
      <c r="E880" s="3"/>
      <c r="F880" s="3"/>
      <c r="G880" s="3"/>
      <c r="H880" s="3"/>
      <c r="I880" s="3"/>
      <c r="J880" s="3"/>
      <c r="K880" s="3"/>
      <c r="L880" s="3"/>
      <c r="M880" s="3"/>
      <c r="N880" s="3"/>
      <c r="O880" s="3"/>
      <c r="P880" s="3"/>
      <c r="Q880" s="3"/>
      <c r="R880" s="3"/>
      <c r="S880" s="3"/>
      <c r="T880" s="3"/>
      <c r="U880" s="3"/>
      <c r="V880" s="3"/>
      <c r="W880" s="3"/>
    </row>
    <row r="881">
      <c r="A881" s="3"/>
      <c r="B881" s="3"/>
      <c r="C881" s="3"/>
      <c r="D881" s="3"/>
      <c r="E881" s="3"/>
      <c r="F881" s="3"/>
      <c r="G881" s="3"/>
      <c r="H881" s="3"/>
      <c r="I881" s="3"/>
      <c r="J881" s="3"/>
      <c r="K881" s="3"/>
      <c r="L881" s="3"/>
      <c r="M881" s="3"/>
      <c r="N881" s="3"/>
      <c r="O881" s="3"/>
      <c r="P881" s="3"/>
      <c r="Q881" s="3"/>
      <c r="R881" s="3"/>
      <c r="S881" s="3"/>
      <c r="T881" s="3"/>
      <c r="U881" s="3"/>
      <c r="V881" s="3"/>
      <c r="W881" s="3"/>
    </row>
    <row r="882">
      <c r="A882" s="3"/>
      <c r="B882" s="3"/>
      <c r="C882" s="3"/>
      <c r="D882" s="3"/>
      <c r="E882" s="3"/>
      <c r="F882" s="3"/>
      <c r="G882" s="3"/>
      <c r="H882" s="3"/>
      <c r="I882" s="3"/>
      <c r="J882" s="3"/>
      <c r="K882" s="3"/>
      <c r="L882" s="3"/>
      <c r="M882" s="3"/>
      <c r="N882" s="3"/>
      <c r="O882" s="3"/>
      <c r="P882" s="3"/>
      <c r="Q882" s="3"/>
      <c r="R882" s="3"/>
      <c r="S882" s="3"/>
      <c r="T882" s="3"/>
      <c r="U882" s="3"/>
      <c r="V882" s="3"/>
      <c r="W882" s="3"/>
    </row>
    <row r="883">
      <c r="A883" s="3"/>
      <c r="B883" s="3"/>
      <c r="C883" s="3"/>
      <c r="D883" s="3"/>
      <c r="E883" s="3"/>
      <c r="F883" s="3"/>
      <c r="G883" s="3"/>
      <c r="H883" s="3"/>
      <c r="I883" s="3"/>
      <c r="J883" s="3"/>
      <c r="K883" s="3"/>
      <c r="L883" s="3"/>
      <c r="M883" s="3"/>
      <c r="N883" s="3"/>
      <c r="O883" s="3"/>
      <c r="P883" s="3"/>
      <c r="Q883" s="3"/>
      <c r="R883" s="3"/>
      <c r="S883" s="3"/>
      <c r="T883" s="3"/>
      <c r="U883" s="3"/>
      <c r="V883" s="3"/>
      <c r="W883" s="3"/>
    </row>
    <row r="884">
      <c r="A884" s="3"/>
      <c r="B884" s="3"/>
      <c r="C884" s="3"/>
      <c r="D884" s="3"/>
      <c r="E884" s="3"/>
      <c r="F884" s="3"/>
      <c r="G884" s="3"/>
      <c r="H884" s="3"/>
      <c r="I884" s="3"/>
      <c r="J884" s="3"/>
      <c r="K884" s="3"/>
      <c r="L884" s="3"/>
      <c r="M884" s="3"/>
      <c r="N884" s="3"/>
      <c r="O884" s="3"/>
      <c r="P884" s="3"/>
      <c r="Q884" s="3"/>
      <c r="R884" s="3"/>
      <c r="S884" s="3"/>
      <c r="T884" s="3"/>
      <c r="U884" s="3"/>
      <c r="V884" s="3"/>
      <c r="W884" s="3"/>
    </row>
    <row r="885">
      <c r="A885" s="3"/>
      <c r="B885" s="3"/>
      <c r="C885" s="3"/>
      <c r="D885" s="3"/>
      <c r="E885" s="3"/>
      <c r="F885" s="3"/>
      <c r="G885" s="3"/>
      <c r="H885" s="3"/>
      <c r="I885" s="3"/>
      <c r="J885" s="3"/>
      <c r="K885" s="3"/>
      <c r="L885" s="3"/>
      <c r="M885" s="3"/>
      <c r="N885" s="3"/>
      <c r="O885" s="3"/>
      <c r="P885" s="3"/>
      <c r="Q885" s="3"/>
      <c r="R885" s="3"/>
      <c r="S885" s="3"/>
      <c r="T885" s="3"/>
      <c r="U885" s="3"/>
      <c r="V885" s="3"/>
      <c r="W885" s="3"/>
    </row>
    <row r="886">
      <c r="A886" s="3"/>
      <c r="B886" s="3"/>
      <c r="C886" s="3"/>
      <c r="D886" s="3"/>
      <c r="E886" s="3"/>
      <c r="F886" s="3"/>
      <c r="G886" s="3"/>
      <c r="H886" s="3"/>
      <c r="I886" s="3"/>
      <c r="J886" s="3"/>
      <c r="K886" s="3"/>
      <c r="L886" s="3"/>
      <c r="M886" s="3"/>
      <c r="N886" s="3"/>
      <c r="O886" s="3"/>
      <c r="P886" s="3"/>
      <c r="Q886" s="3"/>
      <c r="R886" s="3"/>
      <c r="S886" s="3"/>
      <c r="T886" s="3"/>
      <c r="U886" s="3"/>
      <c r="V886" s="3"/>
      <c r="W886" s="3"/>
    </row>
    <row r="887">
      <c r="A887" s="3"/>
      <c r="B887" s="3"/>
      <c r="C887" s="3"/>
      <c r="D887" s="3"/>
      <c r="E887" s="3"/>
      <c r="F887" s="3"/>
      <c r="G887" s="3"/>
      <c r="H887" s="3"/>
      <c r="I887" s="3"/>
      <c r="J887" s="3"/>
      <c r="K887" s="3"/>
      <c r="L887" s="3"/>
      <c r="M887" s="3"/>
      <c r="N887" s="3"/>
      <c r="O887" s="3"/>
      <c r="P887" s="3"/>
      <c r="Q887" s="3"/>
      <c r="R887" s="3"/>
      <c r="S887" s="3"/>
      <c r="T887" s="3"/>
      <c r="U887" s="3"/>
      <c r="V887" s="3"/>
      <c r="W887" s="3"/>
    </row>
    <row r="888">
      <c r="A888" s="3"/>
      <c r="B888" s="3"/>
      <c r="C888" s="3"/>
      <c r="D888" s="3"/>
      <c r="E888" s="3"/>
      <c r="F888" s="3"/>
      <c r="G888" s="3"/>
      <c r="H888" s="3"/>
      <c r="I888" s="3"/>
      <c r="J888" s="3"/>
      <c r="K888" s="3"/>
      <c r="L888" s="3"/>
      <c r="M888" s="3"/>
      <c r="N888" s="3"/>
      <c r="O888" s="3"/>
      <c r="P888" s="3"/>
      <c r="Q888" s="3"/>
      <c r="R888" s="3"/>
      <c r="S888" s="3"/>
      <c r="T888" s="3"/>
      <c r="U888" s="3"/>
      <c r="V888" s="3"/>
      <c r="W888" s="3"/>
    </row>
    <row r="889">
      <c r="A889" s="3"/>
      <c r="B889" s="3"/>
      <c r="C889" s="3"/>
      <c r="D889" s="3"/>
      <c r="E889" s="3"/>
      <c r="F889" s="3"/>
      <c r="G889" s="3"/>
      <c r="H889" s="3"/>
      <c r="I889" s="3"/>
      <c r="J889" s="3"/>
      <c r="K889" s="3"/>
      <c r="L889" s="3"/>
      <c r="M889" s="3"/>
      <c r="N889" s="3"/>
      <c r="O889" s="3"/>
      <c r="P889" s="3"/>
      <c r="Q889" s="3"/>
      <c r="R889" s="3"/>
      <c r="S889" s="3"/>
      <c r="T889" s="3"/>
      <c r="U889" s="3"/>
      <c r="V889" s="3"/>
      <c r="W889" s="3"/>
    </row>
    <row r="890">
      <c r="A890" s="3"/>
      <c r="B890" s="3"/>
      <c r="C890" s="3"/>
      <c r="D890" s="3"/>
      <c r="E890" s="3"/>
      <c r="F890" s="3"/>
      <c r="G890" s="3"/>
      <c r="H890" s="3"/>
      <c r="I890" s="3"/>
      <c r="J890" s="3"/>
      <c r="K890" s="3"/>
      <c r="L890" s="3"/>
      <c r="M890" s="3"/>
      <c r="N890" s="3"/>
      <c r="O890" s="3"/>
      <c r="P890" s="3"/>
      <c r="Q890" s="3"/>
      <c r="R890" s="3"/>
      <c r="S890" s="3"/>
      <c r="T890" s="3"/>
      <c r="U890" s="3"/>
      <c r="V890" s="3"/>
      <c r="W890" s="3"/>
    </row>
    <row r="891">
      <c r="A891" s="3"/>
      <c r="B891" s="3"/>
      <c r="C891" s="3"/>
      <c r="D891" s="3"/>
      <c r="E891" s="3"/>
      <c r="F891" s="3"/>
      <c r="G891" s="3"/>
      <c r="H891" s="3"/>
      <c r="I891" s="3"/>
      <c r="J891" s="3"/>
      <c r="K891" s="3"/>
      <c r="L891" s="3"/>
      <c r="M891" s="3"/>
      <c r="N891" s="3"/>
      <c r="O891" s="3"/>
      <c r="P891" s="3"/>
      <c r="Q891" s="3"/>
      <c r="R891" s="3"/>
      <c r="S891" s="3"/>
      <c r="T891" s="3"/>
      <c r="U891" s="3"/>
      <c r="V891" s="3"/>
      <c r="W891" s="3"/>
    </row>
    <row r="892">
      <c r="A892" s="3"/>
      <c r="B892" s="3"/>
      <c r="C892" s="3"/>
      <c r="D892" s="3"/>
      <c r="E892" s="3"/>
      <c r="F892" s="3"/>
      <c r="G892" s="3"/>
      <c r="H892" s="3"/>
      <c r="I892" s="3"/>
      <c r="J892" s="3"/>
      <c r="K892" s="3"/>
      <c r="L892" s="3"/>
      <c r="M892" s="3"/>
      <c r="N892" s="3"/>
      <c r="O892" s="3"/>
      <c r="P892" s="3"/>
      <c r="Q892" s="3"/>
      <c r="R892" s="3"/>
      <c r="S892" s="3"/>
      <c r="T892" s="3"/>
      <c r="U892" s="3"/>
      <c r="V892" s="3"/>
      <c r="W892" s="3"/>
    </row>
    <row r="893">
      <c r="A893" s="3"/>
      <c r="B893" s="3"/>
      <c r="C893" s="3"/>
      <c r="D893" s="3"/>
      <c r="E893" s="3"/>
      <c r="F893" s="3"/>
      <c r="G893" s="3"/>
      <c r="H893" s="3"/>
      <c r="I893" s="3"/>
      <c r="J893" s="3"/>
      <c r="K893" s="3"/>
      <c r="L893" s="3"/>
      <c r="M893" s="3"/>
      <c r="N893" s="3"/>
      <c r="O893" s="3"/>
      <c r="P893" s="3"/>
      <c r="Q893" s="3"/>
      <c r="R893" s="3"/>
      <c r="S893" s="3"/>
      <c r="T893" s="3"/>
      <c r="U893" s="3"/>
      <c r="V893" s="3"/>
      <c r="W893" s="3"/>
    </row>
    <row r="894">
      <c r="A894" s="3"/>
      <c r="B894" s="3"/>
      <c r="C894" s="3"/>
      <c r="D894" s="3"/>
      <c r="E894" s="3"/>
      <c r="F894" s="3"/>
      <c r="G894" s="3"/>
      <c r="H894" s="3"/>
      <c r="I894" s="3"/>
      <c r="J894" s="3"/>
      <c r="K894" s="3"/>
      <c r="L894" s="3"/>
      <c r="M894" s="3"/>
      <c r="N894" s="3"/>
      <c r="O894" s="3"/>
      <c r="P894" s="3"/>
      <c r="Q894" s="3"/>
      <c r="R894" s="3"/>
      <c r="S894" s="3"/>
      <c r="T894" s="3"/>
      <c r="U894" s="3"/>
      <c r="V894" s="3"/>
      <c r="W894" s="3"/>
    </row>
    <row r="895">
      <c r="A895" s="3"/>
      <c r="B895" s="3"/>
      <c r="C895" s="3"/>
      <c r="D895" s="3"/>
      <c r="E895" s="3"/>
      <c r="F895" s="3"/>
      <c r="G895" s="3"/>
      <c r="H895" s="3"/>
      <c r="I895" s="3"/>
      <c r="J895" s="3"/>
      <c r="K895" s="3"/>
      <c r="L895" s="3"/>
      <c r="M895" s="3"/>
      <c r="N895" s="3"/>
      <c r="O895" s="3"/>
      <c r="P895" s="3"/>
      <c r="Q895" s="3"/>
      <c r="R895" s="3"/>
      <c r="S895" s="3"/>
      <c r="T895" s="3"/>
      <c r="U895" s="3"/>
      <c r="V895" s="3"/>
      <c r="W895" s="3"/>
    </row>
    <row r="896">
      <c r="A896" s="3"/>
      <c r="B896" s="3"/>
      <c r="C896" s="3"/>
      <c r="D896" s="3"/>
      <c r="E896" s="3"/>
      <c r="F896" s="3"/>
      <c r="G896" s="3"/>
      <c r="H896" s="3"/>
      <c r="I896" s="3"/>
      <c r="J896" s="3"/>
      <c r="K896" s="3"/>
      <c r="L896" s="3"/>
      <c r="M896" s="3"/>
      <c r="N896" s="3"/>
      <c r="O896" s="3"/>
      <c r="P896" s="3"/>
      <c r="Q896" s="3"/>
      <c r="R896" s="3"/>
      <c r="S896" s="3"/>
      <c r="T896" s="3"/>
      <c r="U896" s="3"/>
      <c r="V896" s="3"/>
      <c r="W896" s="3"/>
    </row>
    <row r="897">
      <c r="A897" s="3"/>
      <c r="B897" s="3"/>
      <c r="C897" s="3"/>
      <c r="D897" s="3"/>
      <c r="E897" s="3"/>
      <c r="F897" s="3"/>
      <c r="G897" s="3"/>
      <c r="H897" s="3"/>
      <c r="I897" s="3"/>
      <c r="J897" s="3"/>
      <c r="K897" s="3"/>
      <c r="L897" s="3"/>
      <c r="M897" s="3"/>
      <c r="N897" s="3"/>
      <c r="O897" s="3"/>
      <c r="P897" s="3"/>
      <c r="Q897" s="3"/>
      <c r="R897" s="3"/>
      <c r="S897" s="3"/>
      <c r="T897" s="3"/>
      <c r="U897" s="3"/>
      <c r="V897" s="3"/>
      <c r="W897" s="3"/>
    </row>
    <row r="898">
      <c r="A898" s="3"/>
      <c r="B898" s="3"/>
      <c r="C898" s="3"/>
      <c r="D898" s="3"/>
      <c r="E898" s="3"/>
      <c r="F898" s="3"/>
      <c r="G898" s="3"/>
      <c r="H898" s="3"/>
      <c r="I898" s="3"/>
      <c r="J898" s="3"/>
      <c r="K898" s="3"/>
      <c r="L898" s="3"/>
      <c r="M898" s="3"/>
      <c r="N898" s="3"/>
      <c r="O898" s="3"/>
      <c r="P898" s="3"/>
      <c r="Q898" s="3"/>
      <c r="R898" s="3"/>
      <c r="S898" s="3"/>
      <c r="T898" s="3"/>
      <c r="U898" s="3"/>
      <c r="V898" s="3"/>
      <c r="W898" s="3"/>
    </row>
    <row r="899">
      <c r="A899" s="3"/>
      <c r="B899" s="3"/>
      <c r="C899" s="3"/>
      <c r="D899" s="3"/>
      <c r="E899" s="3"/>
      <c r="F899" s="3"/>
      <c r="G899" s="3"/>
      <c r="H899" s="3"/>
      <c r="I899" s="3"/>
      <c r="J899" s="3"/>
      <c r="K899" s="3"/>
      <c r="L899" s="3"/>
      <c r="M899" s="3"/>
      <c r="N899" s="3"/>
      <c r="O899" s="3"/>
      <c r="P899" s="3"/>
      <c r="Q899" s="3"/>
      <c r="R899" s="3"/>
      <c r="S899" s="3"/>
      <c r="T899" s="3"/>
      <c r="U899" s="3"/>
      <c r="V899" s="3"/>
      <c r="W899" s="3"/>
    </row>
    <row r="900">
      <c r="A900" s="3"/>
      <c r="B900" s="3"/>
      <c r="C900" s="3"/>
      <c r="D900" s="3"/>
      <c r="E900" s="3"/>
      <c r="F900" s="3"/>
      <c r="G900" s="3"/>
      <c r="H900" s="3"/>
      <c r="I900" s="3"/>
      <c r="J900" s="3"/>
      <c r="K900" s="3"/>
      <c r="L900" s="3"/>
      <c r="M900" s="3"/>
      <c r="N900" s="3"/>
      <c r="O900" s="3"/>
      <c r="P900" s="3"/>
      <c r="Q900" s="3"/>
      <c r="R900" s="3"/>
      <c r="S900" s="3"/>
      <c r="T900" s="3"/>
      <c r="U900" s="3"/>
      <c r="V900" s="3"/>
      <c r="W900" s="3"/>
    </row>
    <row r="901">
      <c r="A901" s="3"/>
      <c r="B901" s="3"/>
      <c r="C901" s="3"/>
      <c r="D901" s="3"/>
      <c r="E901" s="3"/>
      <c r="F901" s="3"/>
      <c r="G901" s="3"/>
      <c r="H901" s="3"/>
      <c r="I901" s="3"/>
      <c r="J901" s="3"/>
      <c r="K901" s="3"/>
      <c r="L901" s="3"/>
      <c r="M901" s="3"/>
      <c r="N901" s="3"/>
      <c r="O901" s="3"/>
      <c r="P901" s="3"/>
      <c r="Q901" s="3"/>
      <c r="R901" s="3"/>
      <c r="S901" s="3"/>
      <c r="T901" s="3"/>
      <c r="U901" s="3"/>
      <c r="V901" s="3"/>
      <c r="W901" s="3"/>
    </row>
    <row r="902">
      <c r="A902" s="3"/>
      <c r="B902" s="3"/>
      <c r="C902" s="3"/>
      <c r="D902" s="3"/>
      <c r="E902" s="3"/>
      <c r="F902" s="3"/>
      <c r="G902" s="3"/>
      <c r="H902" s="3"/>
      <c r="I902" s="3"/>
      <c r="J902" s="3"/>
      <c r="K902" s="3"/>
      <c r="L902" s="3"/>
      <c r="M902" s="3"/>
      <c r="N902" s="3"/>
      <c r="O902" s="3"/>
      <c r="P902" s="3"/>
      <c r="Q902" s="3"/>
      <c r="R902" s="3"/>
      <c r="S902" s="3"/>
      <c r="T902" s="3"/>
      <c r="U902" s="3"/>
      <c r="V902" s="3"/>
      <c r="W902" s="3"/>
    </row>
    <row r="903">
      <c r="A903" s="3"/>
      <c r="B903" s="3"/>
      <c r="C903" s="3"/>
      <c r="D903" s="3"/>
      <c r="E903" s="3"/>
      <c r="F903" s="3"/>
      <c r="G903" s="3"/>
      <c r="H903" s="3"/>
      <c r="I903" s="3"/>
      <c r="J903" s="3"/>
      <c r="K903" s="3"/>
      <c r="L903" s="3"/>
      <c r="M903" s="3"/>
      <c r="N903" s="3"/>
      <c r="O903" s="3"/>
      <c r="P903" s="3"/>
      <c r="Q903" s="3"/>
      <c r="R903" s="3"/>
      <c r="S903" s="3"/>
      <c r="T903" s="3"/>
      <c r="U903" s="3"/>
      <c r="V903" s="3"/>
      <c r="W903" s="3"/>
    </row>
    <row r="904">
      <c r="A904" s="3"/>
      <c r="B904" s="3"/>
      <c r="C904" s="3"/>
      <c r="D904" s="3"/>
      <c r="E904" s="3"/>
      <c r="F904" s="3"/>
      <c r="G904" s="3"/>
      <c r="H904" s="3"/>
      <c r="I904" s="3"/>
      <c r="J904" s="3"/>
      <c r="K904" s="3"/>
      <c r="L904" s="3"/>
      <c r="M904" s="3"/>
      <c r="N904" s="3"/>
      <c r="O904" s="3"/>
      <c r="P904" s="3"/>
      <c r="Q904" s="3"/>
      <c r="R904" s="3"/>
      <c r="S904" s="3"/>
      <c r="T904" s="3"/>
      <c r="U904" s="3"/>
      <c r="V904" s="3"/>
      <c r="W904" s="3"/>
    </row>
    <row r="905">
      <c r="A905" s="3"/>
      <c r="B905" s="3"/>
      <c r="C905" s="3"/>
      <c r="D905" s="3"/>
      <c r="E905" s="3"/>
      <c r="F905" s="3"/>
      <c r="G905" s="3"/>
      <c r="H905" s="3"/>
      <c r="I905" s="3"/>
      <c r="J905" s="3"/>
      <c r="K905" s="3"/>
      <c r="L905" s="3"/>
      <c r="M905" s="3"/>
      <c r="N905" s="3"/>
      <c r="O905" s="3"/>
      <c r="P905" s="3"/>
      <c r="Q905" s="3"/>
      <c r="R905" s="3"/>
      <c r="S905" s="3"/>
      <c r="T905" s="3"/>
      <c r="U905" s="3"/>
      <c r="V905" s="3"/>
      <c r="W905" s="3"/>
    </row>
    <row r="906">
      <c r="A906" s="3"/>
      <c r="B906" s="3"/>
      <c r="C906" s="3"/>
      <c r="D906" s="3"/>
      <c r="E906" s="3"/>
      <c r="F906" s="3"/>
      <c r="G906" s="3"/>
      <c r="H906" s="3"/>
      <c r="I906" s="3"/>
      <c r="J906" s="3"/>
      <c r="K906" s="3"/>
      <c r="L906" s="3"/>
      <c r="M906" s="3"/>
      <c r="N906" s="3"/>
      <c r="O906" s="3"/>
      <c r="P906" s="3"/>
      <c r="Q906" s="3"/>
      <c r="R906" s="3"/>
      <c r="S906" s="3"/>
      <c r="T906" s="3"/>
      <c r="U906" s="3"/>
      <c r="V906" s="3"/>
      <c r="W906" s="3"/>
    </row>
    <row r="907">
      <c r="A907" s="3"/>
      <c r="B907" s="3"/>
      <c r="C907" s="3"/>
      <c r="D907" s="3"/>
      <c r="E907" s="3"/>
      <c r="F907" s="3"/>
      <c r="G907" s="3"/>
      <c r="H907" s="3"/>
      <c r="I907" s="3"/>
      <c r="J907" s="3"/>
      <c r="K907" s="3"/>
      <c r="L907" s="3"/>
      <c r="M907" s="3"/>
      <c r="N907" s="3"/>
      <c r="O907" s="3"/>
      <c r="P907" s="3"/>
      <c r="Q907" s="3"/>
      <c r="R907" s="3"/>
      <c r="S907" s="3"/>
      <c r="T907" s="3"/>
      <c r="U907" s="3"/>
      <c r="V907" s="3"/>
      <c r="W907" s="3"/>
    </row>
    <row r="908">
      <c r="A908" s="3"/>
      <c r="B908" s="3"/>
      <c r="C908" s="3"/>
      <c r="D908" s="3"/>
      <c r="E908" s="3"/>
      <c r="F908" s="3"/>
      <c r="G908" s="3"/>
      <c r="H908" s="3"/>
      <c r="I908" s="3"/>
      <c r="J908" s="3"/>
      <c r="K908" s="3"/>
      <c r="L908" s="3"/>
      <c r="M908" s="3"/>
      <c r="N908" s="3"/>
      <c r="O908" s="3"/>
      <c r="P908" s="3"/>
      <c r="Q908" s="3"/>
      <c r="R908" s="3"/>
      <c r="S908" s="3"/>
      <c r="T908" s="3"/>
      <c r="U908" s="3"/>
      <c r="V908" s="3"/>
      <c r="W908" s="3"/>
    </row>
    <row r="909">
      <c r="A909" s="3"/>
      <c r="B909" s="3"/>
      <c r="C909" s="3"/>
      <c r="D909" s="3"/>
      <c r="E909" s="3"/>
      <c r="F909" s="3"/>
      <c r="G909" s="3"/>
      <c r="H909" s="3"/>
      <c r="I909" s="3"/>
      <c r="J909" s="3"/>
      <c r="K909" s="3"/>
      <c r="L909" s="3"/>
      <c r="M909" s="3"/>
      <c r="N909" s="3"/>
      <c r="O909" s="3"/>
      <c r="P909" s="3"/>
      <c r="Q909" s="3"/>
      <c r="R909" s="3"/>
      <c r="S909" s="3"/>
      <c r="T909" s="3"/>
      <c r="U909" s="3"/>
      <c r="V909" s="3"/>
      <c r="W909" s="3"/>
    </row>
    <row r="910">
      <c r="A910" s="3"/>
      <c r="B910" s="3"/>
      <c r="C910" s="3"/>
      <c r="D910" s="3"/>
      <c r="E910" s="3"/>
      <c r="F910" s="3"/>
      <c r="G910" s="3"/>
      <c r="H910" s="3"/>
      <c r="I910" s="3"/>
      <c r="J910" s="3"/>
      <c r="K910" s="3"/>
      <c r="L910" s="3"/>
      <c r="M910" s="3"/>
      <c r="N910" s="3"/>
      <c r="O910" s="3"/>
      <c r="P910" s="3"/>
      <c r="Q910" s="3"/>
      <c r="R910" s="3"/>
      <c r="S910" s="3"/>
      <c r="T910" s="3"/>
      <c r="U910" s="3"/>
      <c r="V910" s="3"/>
      <c r="W910" s="3"/>
    </row>
    <row r="911">
      <c r="A911" s="3"/>
      <c r="B911" s="3"/>
      <c r="C911" s="3"/>
      <c r="D911" s="3"/>
      <c r="E911" s="3"/>
      <c r="F911" s="3"/>
      <c r="G911" s="3"/>
      <c r="H911" s="3"/>
      <c r="I911" s="3"/>
      <c r="J911" s="3"/>
      <c r="K911" s="3"/>
      <c r="L911" s="3"/>
      <c r="M911" s="3"/>
      <c r="N911" s="3"/>
      <c r="O911" s="3"/>
      <c r="P911" s="3"/>
      <c r="Q911" s="3"/>
      <c r="R911" s="3"/>
      <c r="S911" s="3"/>
      <c r="T911" s="3"/>
      <c r="U911" s="3"/>
      <c r="V911" s="3"/>
      <c r="W911" s="3"/>
    </row>
    <row r="912">
      <c r="A912" s="3"/>
      <c r="B912" s="3"/>
      <c r="C912" s="3"/>
      <c r="D912" s="3"/>
      <c r="E912" s="3"/>
      <c r="F912" s="3"/>
      <c r="G912" s="3"/>
      <c r="H912" s="3"/>
      <c r="I912" s="3"/>
      <c r="J912" s="3"/>
      <c r="K912" s="3"/>
      <c r="L912" s="3"/>
      <c r="M912" s="3"/>
      <c r="N912" s="3"/>
      <c r="O912" s="3"/>
      <c r="P912" s="3"/>
      <c r="Q912" s="3"/>
      <c r="R912" s="3"/>
      <c r="S912" s="3"/>
      <c r="T912" s="3"/>
      <c r="U912" s="3"/>
      <c r="V912" s="3"/>
      <c r="W912" s="3"/>
    </row>
    <row r="913">
      <c r="A913" s="3"/>
      <c r="B913" s="3"/>
      <c r="C913" s="3"/>
      <c r="D913" s="3"/>
      <c r="E913" s="3"/>
      <c r="F913" s="3"/>
      <c r="G913" s="3"/>
      <c r="H913" s="3"/>
      <c r="I913" s="3"/>
      <c r="J913" s="3"/>
      <c r="K913" s="3"/>
      <c r="L913" s="3"/>
      <c r="M913" s="3"/>
      <c r="N913" s="3"/>
      <c r="O913" s="3"/>
      <c r="P913" s="3"/>
      <c r="Q913" s="3"/>
      <c r="R913" s="3"/>
      <c r="S913" s="3"/>
      <c r="T913" s="3"/>
      <c r="U913" s="3"/>
      <c r="V913" s="3"/>
      <c r="W913" s="3"/>
    </row>
    <row r="914">
      <c r="A914" s="3"/>
      <c r="B914" s="3"/>
      <c r="C914" s="3"/>
      <c r="D914" s="3"/>
      <c r="E914" s="3"/>
      <c r="F914" s="3"/>
      <c r="G914" s="3"/>
      <c r="H914" s="3"/>
      <c r="I914" s="3"/>
      <c r="J914" s="3"/>
      <c r="K914" s="3"/>
      <c r="L914" s="3"/>
      <c r="M914" s="3"/>
      <c r="N914" s="3"/>
      <c r="O914" s="3"/>
      <c r="P914" s="3"/>
      <c r="Q914" s="3"/>
      <c r="R914" s="3"/>
      <c r="S914" s="3"/>
      <c r="T914" s="3"/>
      <c r="U914" s="3"/>
      <c r="V914" s="3"/>
      <c r="W914" s="3"/>
    </row>
    <row r="915">
      <c r="A915" s="3"/>
      <c r="B915" s="3"/>
      <c r="C915" s="3"/>
      <c r="D915" s="3"/>
      <c r="E915" s="3"/>
      <c r="F915" s="3"/>
      <c r="G915" s="3"/>
      <c r="H915" s="3"/>
      <c r="I915" s="3"/>
      <c r="J915" s="3"/>
      <c r="K915" s="3"/>
      <c r="L915" s="3"/>
      <c r="M915" s="3"/>
      <c r="N915" s="3"/>
      <c r="O915" s="3"/>
      <c r="P915" s="3"/>
      <c r="Q915" s="3"/>
      <c r="R915" s="3"/>
      <c r="S915" s="3"/>
      <c r="T915" s="3"/>
      <c r="U915" s="3"/>
      <c r="V915" s="3"/>
      <c r="W915" s="3"/>
    </row>
    <row r="916">
      <c r="A916" s="3"/>
      <c r="B916" s="3"/>
      <c r="C916" s="3"/>
      <c r="D916" s="3"/>
      <c r="E916" s="3"/>
      <c r="F916" s="3"/>
      <c r="G916" s="3"/>
      <c r="H916" s="3"/>
      <c r="I916" s="3"/>
      <c r="J916" s="3"/>
      <c r="K916" s="3"/>
      <c r="L916" s="3"/>
      <c r="M916" s="3"/>
      <c r="N916" s="3"/>
      <c r="O916" s="3"/>
      <c r="P916" s="3"/>
      <c r="Q916" s="3"/>
      <c r="R916" s="3"/>
      <c r="S916" s="3"/>
      <c r="T916" s="3"/>
      <c r="U916" s="3"/>
      <c r="V916" s="3"/>
      <c r="W916" s="3"/>
    </row>
    <row r="917">
      <c r="A917" s="3"/>
      <c r="B917" s="3"/>
      <c r="C917" s="3"/>
      <c r="D917" s="3"/>
      <c r="E917" s="3"/>
      <c r="F917" s="3"/>
      <c r="G917" s="3"/>
      <c r="H917" s="3"/>
      <c r="I917" s="3"/>
      <c r="J917" s="3"/>
      <c r="K917" s="3"/>
      <c r="L917" s="3"/>
      <c r="M917" s="3"/>
      <c r="N917" s="3"/>
      <c r="O917" s="3"/>
      <c r="P917" s="3"/>
      <c r="Q917" s="3"/>
      <c r="R917" s="3"/>
      <c r="S917" s="3"/>
      <c r="T917" s="3"/>
      <c r="U917" s="3"/>
      <c r="V917" s="3"/>
      <c r="W917" s="3"/>
    </row>
    <row r="918">
      <c r="A918" s="3"/>
      <c r="B918" s="3"/>
      <c r="C918" s="3"/>
      <c r="D918" s="3"/>
      <c r="E918" s="3"/>
      <c r="F918" s="3"/>
      <c r="G918" s="3"/>
      <c r="H918" s="3"/>
      <c r="I918" s="3"/>
      <c r="J918" s="3"/>
      <c r="K918" s="3"/>
      <c r="L918" s="3"/>
      <c r="M918" s="3"/>
      <c r="N918" s="3"/>
      <c r="O918" s="3"/>
      <c r="P918" s="3"/>
      <c r="Q918" s="3"/>
      <c r="R918" s="3"/>
      <c r="S918" s="3"/>
      <c r="T918" s="3"/>
      <c r="U918" s="3"/>
      <c r="V918" s="3"/>
      <c r="W918" s="3"/>
    </row>
    <row r="919">
      <c r="A919" s="3"/>
      <c r="B919" s="3"/>
      <c r="C919" s="3"/>
      <c r="D919" s="3"/>
      <c r="E919" s="3"/>
      <c r="F919" s="3"/>
      <c r="G919" s="3"/>
      <c r="H919" s="3"/>
      <c r="I919" s="3"/>
      <c r="J919" s="3"/>
      <c r="K919" s="3"/>
      <c r="L919" s="3"/>
      <c r="M919" s="3"/>
      <c r="N919" s="3"/>
      <c r="O919" s="3"/>
      <c r="P919" s="3"/>
      <c r="Q919" s="3"/>
      <c r="R919" s="3"/>
      <c r="S919" s="3"/>
      <c r="T919" s="3"/>
      <c r="U919" s="3"/>
      <c r="V919" s="3"/>
      <c r="W919" s="3"/>
    </row>
    <row r="920">
      <c r="A920" s="3"/>
      <c r="B920" s="3"/>
      <c r="C920" s="3"/>
      <c r="D920" s="3"/>
      <c r="E920" s="3"/>
      <c r="F920" s="3"/>
      <c r="G920" s="3"/>
      <c r="H920" s="3"/>
      <c r="I920" s="3"/>
      <c r="J920" s="3"/>
      <c r="K920" s="3"/>
      <c r="L920" s="3"/>
      <c r="M920" s="3"/>
      <c r="N920" s="3"/>
      <c r="O920" s="3"/>
      <c r="P920" s="3"/>
      <c r="Q920" s="3"/>
      <c r="R920" s="3"/>
      <c r="S920" s="3"/>
      <c r="T920" s="3"/>
      <c r="U920" s="3"/>
      <c r="V920" s="3"/>
      <c r="W920" s="3"/>
    </row>
    <row r="921">
      <c r="A921" s="3"/>
      <c r="B921" s="3"/>
      <c r="C921" s="3"/>
      <c r="D921" s="3"/>
      <c r="E921" s="3"/>
      <c r="F921" s="3"/>
      <c r="G921" s="3"/>
      <c r="H921" s="3"/>
      <c r="I921" s="3"/>
      <c r="J921" s="3"/>
      <c r="K921" s="3"/>
      <c r="L921" s="3"/>
      <c r="M921" s="3"/>
      <c r="N921" s="3"/>
      <c r="O921" s="3"/>
      <c r="P921" s="3"/>
      <c r="Q921" s="3"/>
      <c r="R921" s="3"/>
      <c r="S921" s="3"/>
      <c r="T921" s="3"/>
      <c r="U921" s="3"/>
      <c r="V921" s="3"/>
      <c r="W921" s="3"/>
    </row>
    <row r="922">
      <c r="A922" s="3"/>
      <c r="B922" s="3"/>
      <c r="C922" s="3"/>
      <c r="D922" s="3"/>
      <c r="E922" s="3"/>
      <c r="F922" s="3"/>
      <c r="G922" s="3"/>
      <c r="H922" s="3"/>
      <c r="I922" s="3"/>
      <c r="J922" s="3"/>
      <c r="K922" s="3"/>
      <c r="L922" s="3"/>
      <c r="M922" s="3"/>
      <c r="N922" s="3"/>
      <c r="O922" s="3"/>
      <c r="P922" s="3"/>
      <c r="Q922" s="3"/>
      <c r="R922" s="3"/>
      <c r="S922" s="3"/>
      <c r="T922" s="3"/>
      <c r="U922" s="3"/>
      <c r="V922" s="3"/>
      <c r="W922" s="3"/>
    </row>
    <row r="923">
      <c r="A923" s="3"/>
      <c r="B923" s="3"/>
      <c r="C923" s="3"/>
      <c r="D923" s="3"/>
      <c r="E923" s="3"/>
      <c r="F923" s="3"/>
      <c r="G923" s="3"/>
      <c r="H923" s="3"/>
      <c r="I923" s="3"/>
      <c r="J923" s="3"/>
      <c r="K923" s="3"/>
      <c r="L923" s="3"/>
      <c r="M923" s="3"/>
      <c r="N923" s="3"/>
      <c r="O923" s="3"/>
      <c r="P923" s="3"/>
      <c r="Q923" s="3"/>
      <c r="R923" s="3"/>
      <c r="S923" s="3"/>
      <c r="T923" s="3"/>
      <c r="U923" s="3"/>
      <c r="V923" s="3"/>
      <c r="W923" s="3"/>
    </row>
    <row r="924">
      <c r="A924" s="3"/>
      <c r="B924" s="3"/>
      <c r="C924" s="3"/>
      <c r="D924" s="3"/>
      <c r="E924" s="3"/>
      <c r="F924" s="3"/>
      <c r="G924" s="3"/>
      <c r="H924" s="3"/>
      <c r="I924" s="3"/>
      <c r="J924" s="3"/>
      <c r="K924" s="3"/>
      <c r="L924" s="3"/>
      <c r="M924" s="3"/>
      <c r="N924" s="3"/>
      <c r="O924" s="3"/>
      <c r="P924" s="3"/>
      <c r="Q924" s="3"/>
      <c r="R924" s="3"/>
      <c r="S924" s="3"/>
      <c r="T924" s="3"/>
      <c r="U924" s="3"/>
      <c r="V924" s="3"/>
      <c r="W924" s="3"/>
    </row>
    <row r="925">
      <c r="A925" s="3"/>
      <c r="B925" s="3"/>
      <c r="C925" s="3"/>
      <c r="D925" s="3"/>
      <c r="E925" s="3"/>
      <c r="F925" s="3"/>
      <c r="G925" s="3"/>
      <c r="H925" s="3"/>
      <c r="I925" s="3"/>
      <c r="J925" s="3"/>
      <c r="K925" s="3"/>
      <c r="L925" s="3"/>
      <c r="M925" s="3"/>
      <c r="N925" s="3"/>
      <c r="O925" s="3"/>
      <c r="P925" s="3"/>
      <c r="Q925" s="3"/>
      <c r="R925" s="3"/>
      <c r="S925" s="3"/>
      <c r="T925" s="3"/>
      <c r="U925" s="3"/>
      <c r="V925" s="3"/>
      <c r="W925" s="3"/>
    </row>
    <row r="926">
      <c r="A926" s="3"/>
      <c r="B926" s="3"/>
      <c r="C926" s="3"/>
      <c r="D926" s="3"/>
      <c r="E926" s="3"/>
      <c r="F926" s="3"/>
      <c r="G926" s="3"/>
      <c r="H926" s="3"/>
      <c r="I926" s="3"/>
      <c r="J926" s="3"/>
      <c r="K926" s="3"/>
      <c r="L926" s="3"/>
      <c r="M926" s="3"/>
      <c r="N926" s="3"/>
      <c r="O926" s="3"/>
      <c r="P926" s="3"/>
      <c r="Q926" s="3"/>
      <c r="R926" s="3"/>
      <c r="S926" s="3"/>
      <c r="T926" s="3"/>
      <c r="U926" s="3"/>
      <c r="V926" s="3"/>
      <c r="W926" s="3"/>
    </row>
    <row r="927">
      <c r="A927" s="3"/>
      <c r="B927" s="3"/>
      <c r="C927" s="3"/>
      <c r="D927" s="3"/>
      <c r="E927" s="3"/>
      <c r="F927" s="3"/>
      <c r="G927" s="3"/>
      <c r="H927" s="3"/>
      <c r="I927" s="3"/>
      <c r="J927" s="3"/>
      <c r="K927" s="3"/>
      <c r="L927" s="3"/>
      <c r="M927" s="3"/>
      <c r="N927" s="3"/>
      <c r="O927" s="3"/>
      <c r="P927" s="3"/>
      <c r="Q927" s="3"/>
      <c r="R927" s="3"/>
      <c r="S927" s="3"/>
      <c r="T927" s="3"/>
      <c r="U927" s="3"/>
      <c r="V927" s="3"/>
      <c r="W927" s="3"/>
    </row>
    <row r="928">
      <c r="A928" s="3"/>
      <c r="B928" s="3"/>
      <c r="C928" s="3"/>
      <c r="D928" s="3"/>
      <c r="E928" s="3"/>
      <c r="F928" s="3"/>
      <c r="G928" s="3"/>
      <c r="H928" s="3"/>
      <c r="I928" s="3"/>
      <c r="J928" s="3"/>
      <c r="K928" s="3"/>
      <c r="L928" s="3"/>
      <c r="M928" s="3"/>
      <c r="N928" s="3"/>
      <c r="O928" s="3"/>
      <c r="P928" s="3"/>
      <c r="Q928" s="3"/>
      <c r="R928" s="3"/>
      <c r="S928" s="3"/>
      <c r="T928" s="3"/>
      <c r="U928" s="3"/>
      <c r="V928" s="3"/>
      <c r="W928" s="3"/>
    </row>
    <row r="929">
      <c r="A929" s="3"/>
      <c r="B929" s="3"/>
      <c r="C929" s="3"/>
      <c r="D929" s="3"/>
      <c r="E929" s="3"/>
      <c r="F929" s="3"/>
      <c r="G929" s="3"/>
      <c r="H929" s="3"/>
      <c r="I929" s="3"/>
      <c r="J929" s="3"/>
      <c r="K929" s="3"/>
      <c r="L929" s="3"/>
      <c r="M929" s="3"/>
      <c r="N929" s="3"/>
      <c r="O929" s="3"/>
      <c r="P929" s="3"/>
      <c r="Q929" s="3"/>
      <c r="R929" s="3"/>
      <c r="S929" s="3"/>
      <c r="T929" s="3"/>
      <c r="U929" s="3"/>
      <c r="V929" s="3"/>
      <c r="W929" s="3"/>
    </row>
    <row r="930">
      <c r="A930" s="3"/>
      <c r="B930" s="3"/>
      <c r="C930" s="3"/>
      <c r="D930" s="3"/>
      <c r="E930" s="3"/>
      <c r="F930" s="3"/>
      <c r="G930" s="3"/>
      <c r="H930" s="3"/>
      <c r="I930" s="3"/>
      <c r="J930" s="3"/>
      <c r="K930" s="3"/>
      <c r="L930" s="3"/>
      <c r="M930" s="3"/>
      <c r="N930" s="3"/>
      <c r="O930" s="3"/>
      <c r="P930" s="3"/>
      <c r="Q930" s="3"/>
      <c r="R930" s="3"/>
      <c r="S930" s="3"/>
      <c r="T930" s="3"/>
      <c r="U930" s="3"/>
      <c r="V930" s="3"/>
      <c r="W930" s="3"/>
    </row>
    <row r="931">
      <c r="A931" s="3"/>
      <c r="B931" s="3"/>
      <c r="C931" s="3"/>
      <c r="D931" s="3"/>
      <c r="E931" s="3"/>
      <c r="F931" s="3"/>
      <c r="G931" s="3"/>
      <c r="H931" s="3"/>
      <c r="I931" s="3"/>
      <c r="J931" s="3"/>
      <c r="K931" s="3"/>
      <c r="L931" s="3"/>
      <c r="M931" s="3"/>
      <c r="N931" s="3"/>
      <c r="O931" s="3"/>
      <c r="P931" s="3"/>
      <c r="Q931" s="3"/>
      <c r="R931" s="3"/>
      <c r="S931" s="3"/>
      <c r="T931" s="3"/>
      <c r="U931" s="3"/>
      <c r="V931" s="3"/>
      <c r="W931" s="3"/>
    </row>
    <row r="932">
      <c r="A932" s="3"/>
      <c r="B932" s="3"/>
      <c r="C932" s="3"/>
      <c r="D932" s="3"/>
      <c r="E932" s="3"/>
      <c r="F932" s="3"/>
      <c r="G932" s="3"/>
      <c r="H932" s="3"/>
      <c r="I932" s="3"/>
      <c r="J932" s="3"/>
      <c r="K932" s="3"/>
      <c r="L932" s="3"/>
      <c r="M932" s="3"/>
      <c r="N932" s="3"/>
      <c r="O932" s="3"/>
      <c r="P932" s="3"/>
      <c r="Q932" s="3"/>
      <c r="R932" s="3"/>
      <c r="S932" s="3"/>
      <c r="T932" s="3"/>
      <c r="U932" s="3"/>
      <c r="V932" s="3"/>
      <c r="W932" s="3"/>
    </row>
    <row r="933">
      <c r="A933" s="3"/>
      <c r="B933" s="3"/>
      <c r="C933" s="3"/>
      <c r="D933" s="3"/>
      <c r="E933" s="3"/>
      <c r="F933" s="3"/>
      <c r="G933" s="3"/>
      <c r="H933" s="3"/>
      <c r="I933" s="3"/>
      <c r="J933" s="3"/>
      <c r="K933" s="3"/>
      <c r="L933" s="3"/>
      <c r="M933" s="3"/>
      <c r="N933" s="3"/>
      <c r="O933" s="3"/>
      <c r="P933" s="3"/>
      <c r="Q933" s="3"/>
      <c r="R933" s="3"/>
      <c r="S933" s="3"/>
      <c r="T933" s="3"/>
      <c r="U933" s="3"/>
      <c r="V933" s="3"/>
      <c r="W933" s="3"/>
    </row>
    <row r="934">
      <c r="A934" s="3"/>
      <c r="B934" s="3"/>
      <c r="C934" s="3"/>
      <c r="D934" s="3"/>
      <c r="E934" s="3"/>
      <c r="F934" s="3"/>
      <c r="G934" s="3"/>
      <c r="H934" s="3"/>
      <c r="I934" s="3"/>
      <c r="J934" s="3"/>
      <c r="K934" s="3"/>
      <c r="L934" s="3"/>
      <c r="M934" s="3"/>
      <c r="N934" s="3"/>
      <c r="O934" s="3"/>
      <c r="P934" s="3"/>
      <c r="Q934" s="3"/>
      <c r="R934" s="3"/>
      <c r="S934" s="3"/>
      <c r="T934" s="3"/>
      <c r="U934" s="3"/>
      <c r="V934" s="3"/>
      <c r="W934" s="3"/>
    </row>
    <row r="935">
      <c r="A935" s="3"/>
      <c r="B935" s="3"/>
      <c r="C935" s="3"/>
      <c r="D935" s="3"/>
      <c r="E935" s="3"/>
      <c r="F935" s="3"/>
      <c r="G935" s="3"/>
      <c r="H935" s="3"/>
      <c r="I935" s="3"/>
      <c r="J935" s="3"/>
      <c r="K935" s="3"/>
      <c r="L935" s="3"/>
      <c r="M935" s="3"/>
      <c r="N935" s="3"/>
      <c r="O935" s="3"/>
      <c r="P935" s="3"/>
      <c r="Q935" s="3"/>
      <c r="R935" s="3"/>
      <c r="S935" s="3"/>
      <c r="T935" s="3"/>
      <c r="U935" s="3"/>
      <c r="V935" s="3"/>
      <c r="W935" s="3"/>
    </row>
    <row r="936">
      <c r="A936" s="3"/>
      <c r="B936" s="3"/>
      <c r="C936" s="3"/>
      <c r="D936" s="3"/>
      <c r="E936" s="3"/>
      <c r="F936" s="3"/>
      <c r="G936" s="3"/>
      <c r="H936" s="3"/>
      <c r="I936" s="3"/>
      <c r="J936" s="3"/>
      <c r="K936" s="3"/>
      <c r="L936" s="3"/>
      <c r="M936" s="3"/>
      <c r="N936" s="3"/>
      <c r="O936" s="3"/>
      <c r="P936" s="3"/>
      <c r="Q936" s="3"/>
      <c r="R936" s="3"/>
      <c r="S936" s="3"/>
      <c r="T936" s="3"/>
      <c r="U936" s="3"/>
      <c r="V936" s="3"/>
      <c r="W936" s="3"/>
    </row>
    <row r="937">
      <c r="A937" s="3"/>
      <c r="B937" s="3"/>
      <c r="C937" s="3"/>
      <c r="D937" s="3"/>
      <c r="E937" s="3"/>
      <c r="F937" s="3"/>
      <c r="G937" s="3"/>
      <c r="H937" s="3"/>
      <c r="I937" s="3"/>
      <c r="J937" s="3"/>
      <c r="K937" s="3"/>
      <c r="L937" s="3"/>
      <c r="M937" s="3"/>
      <c r="N937" s="3"/>
      <c r="O937" s="3"/>
      <c r="P937" s="3"/>
      <c r="Q937" s="3"/>
      <c r="R937" s="3"/>
      <c r="S937" s="3"/>
      <c r="T937" s="3"/>
      <c r="U937" s="3"/>
      <c r="V937" s="3"/>
      <c r="W937" s="3"/>
    </row>
    <row r="938">
      <c r="A938" s="3"/>
      <c r="B938" s="3"/>
      <c r="C938" s="3"/>
      <c r="D938" s="3"/>
      <c r="E938" s="3"/>
      <c r="F938" s="3"/>
      <c r="G938" s="3"/>
      <c r="H938" s="3"/>
      <c r="I938" s="3"/>
      <c r="J938" s="3"/>
      <c r="K938" s="3"/>
      <c r="L938" s="3"/>
      <c r="M938" s="3"/>
      <c r="N938" s="3"/>
      <c r="O938" s="3"/>
      <c r="P938" s="3"/>
      <c r="Q938" s="3"/>
      <c r="R938" s="3"/>
      <c r="S938" s="3"/>
      <c r="T938" s="3"/>
      <c r="U938" s="3"/>
      <c r="V938" s="3"/>
      <c r="W938" s="3"/>
    </row>
    <row r="939">
      <c r="A939" s="3"/>
      <c r="B939" s="3"/>
      <c r="C939" s="3"/>
      <c r="D939" s="3"/>
      <c r="E939" s="3"/>
      <c r="F939" s="3"/>
      <c r="G939" s="3"/>
      <c r="H939" s="3"/>
      <c r="I939" s="3"/>
      <c r="J939" s="3"/>
      <c r="K939" s="3"/>
      <c r="L939" s="3"/>
      <c r="M939" s="3"/>
      <c r="N939" s="3"/>
      <c r="O939" s="3"/>
      <c r="P939" s="3"/>
      <c r="Q939" s="3"/>
      <c r="R939" s="3"/>
      <c r="S939" s="3"/>
      <c r="T939" s="3"/>
      <c r="U939" s="3"/>
      <c r="V939" s="3"/>
      <c r="W939" s="3"/>
    </row>
    <row r="940">
      <c r="A940" s="3"/>
      <c r="B940" s="3"/>
      <c r="C940" s="3"/>
      <c r="D940" s="3"/>
      <c r="E940" s="3"/>
      <c r="F940" s="3"/>
      <c r="G940" s="3"/>
      <c r="H940" s="3"/>
      <c r="I940" s="3"/>
      <c r="J940" s="3"/>
      <c r="K940" s="3"/>
      <c r="L940" s="3"/>
      <c r="M940" s="3"/>
      <c r="N940" s="3"/>
      <c r="O940" s="3"/>
      <c r="P940" s="3"/>
      <c r="Q940" s="3"/>
      <c r="R940" s="3"/>
      <c r="S940" s="3"/>
      <c r="T940" s="3"/>
      <c r="U940" s="3"/>
      <c r="V940" s="3"/>
      <c r="W940" s="3"/>
    </row>
    <row r="941">
      <c r="A941" s="3"/>
      <c r="B941" s="3"/>
      <c r="C941" s="3"/>
      <c r="D941" s="3"/>
      <c r="E941" s="3"/>
      <c r="F941" s="3"/>
      <c r="G941" s="3"/>
      <c r="H941" s="3"/>
      <c r="I941" s="3"/>
      <c r="J941" s="3"/>
      <c r="K941" s="3"/>
      <c r="L941" s="3"/>
      <c r="M941" s="3"/>
      <c r="N941" s="3"/>
      <c r="O941" s="3"/>
      <c r="P941" s="3"/>
      <c r="Q941" s="3"/>
      <c r="R941" s="3"/>
      <c r="S941" s="3"/>
      <c r="T941" s="3"/>
      <c r="U941" s="3"/>
      <c r="V941" s="3"/>
      <c r="W941" s="3"/>
    </row>
    <row r="942">
      <c r="A942" s="3"/>
      <c r="B942" s="3"/>
      <c r="C942" s="3"/>
      <c r="D942" s="3"/>
      <c r="E942" s="3"/>
      <c r="F942" s="3"/>
      <c r="G942" s="3"/>
      <c r="H942" s="3"/>
      <c r="I942" s="3"/>
      <c r="J942" s="3"/>
      <c r="K942" s="3"/>
      <c r="L942" s="3"/>
      <c r="M942" s="3"/>
      <c r="N942" s="3"/>
      <c r="O942" s="3"/>
      <c r="P942" s="3"/>
      <c r="Q942" s="3"/>
      <c r="R942" s="3"/>
      <c r="S942" s="3"/>
      <c r="T942" s="3"/>
      <c r="U942" s="3"/>
      <c r="V942" s="3"/>
      <c r="W942" s="3"/>
    </row>
    <row r="943">
      <c r="A943" s="3"/>
      <c r="B943" s="3"/>
      <c r="C943" s="3"/>
      <c r="D943" s="3"/>
      <c r="E943" s="3"/>
      <c r="F943" s="3"/>
      <c r="G943" s="3"/>
      <c r="H943" s="3"/>
      <c r="I943" s="3"/>
      <c r="J943" s="3"/>
      <c r="K943" s="3"/>
      <c r="L943" s="3"/>
      <c r="M943" s="3"/>
      <c r="N943" s="3"/>
      <c r="O943" s="3"/>
      <c r="P943" s="3"/>
      <c r="Q943" s="3"/>
      <c r="R943" s="3"/>
      <c r="S943" s="3"/>
      <c r="T943" s="3"/>
      <c r="U943" s="3"/>
      <c r="V943" s="3"/>
      <c r="W943" s="3"/>
    </row>
    <row r="944">
      <c r="A944" s="3"/>
      <c r="B944" s="3"/>
      <c r="C944" s="3"/>
      <c r="D944" s="3"/>
      <c r="E944" s="3"/>
      <c r="F944" s="3"/>
      <c r="G944" s="3"/>
      <c r="H944" s="3"/>
      <c r="I944" s="3"/>
      <c r="J944" s="3"/>
      <c r="K944" s="3"/>
      <c r="L944" s="3"/>
      <c r="M944" s="3"/>
      <c r="N944" s="3"/>
      <c r="O944" s="3"/>
      <c r="P944" s="3"/>
      <c r="Q944" s="3"/>
      <c r="R944" s="3"/>
      <c r="S944" s="3"/>
      <c r="T944" s="3"/>
      <c r="U944" s="3"/>
      <c r="V944" s="3"/>
      <c r="W944" s="3"/>
    </row>
    <row r="945">
      <c r="A945" s="3"/>
      <c r="B945" s="3"/>
      <c r="C945" s="3"/>
      <c r="D945" s="3"/>
      <c r="E945" s="3"/>
      <c r="F945" s="3"/>
      <c r="G945" s="3"/>
      <c r="H945" s="3"/>
      <c r="I945" s="3"/>
      <c r="J945" s="3"/>
      <c r="K945" s="3"/>
      <c r="L945" s="3"/>
      <c r="M945" s="3"/>
      <c r="N945" s="3"/>
      <c r="O945" s="3"/>
      <c r="P945" s="3"/>
      <c r="Q945" s="3"/>
      <c r="R945" s="3"/>
      <c r="S945" s="3"/>
      <c r="T945" s="3"/>
      <c r="U945" s="3"/>
      <c r="V945" s="3"/>
      <c r="W945" s="3"/>
    </row>
    <row r="946">
      <c r="A946" s="3"/>
      <c r="B946" s="3"/>
      <c r="C946" s="3"/>
      <c r="D946" s="3"/>
      <c r="E946" s="3"/>
      <c r="F946" s="3"/>
      <c r="G946" s="3"/>
      <c r="H946" s="3"/>
      <c r="I946" s="3"/>
      <c r="J946" s="3"/>
      <c r="K946" s="3"/>
      <c r="L946" s="3"/>
      <c r="M946" s="3"/>
      <c r="N946" s="3"/>
      <c r="O946" s="3"/>
      <c r="P946" s="3"/>
      <c r="Q946" s="3"/>
      <c r="R946" s="3"/>
      <c r="S946" s="3"/>
      <c r="T946" s="3"/>
      <c r="U946" s="3"/>
      <c r="V946" s="3"/>
      <c r="W946" s="3"/>
    </row>
    <row r="947">
      <c r="A947" s="3"/>
      <c r="B947" s="3"/>
      <c r="C947" s="3"/>
      <c r="D947" s="3"/>
      <c r="E947" s="3"/>
      <c r="F947" s="3"/>
      <c r="G947" s="3"/>
      <c r="H947" s="3"/>
      <c r="I947" s="3"/>
      <c r="J947" s="3"/>
      <c r="K947" s="3"/>
      <c r="L947" s="3"/>
      <c r="M947" s="3"/>
      <c r="N947" s="3"/>
      <c r="O947" s="3"/>
      <c r="P947" s="3"/>
      <c r="Q947" s="3"/>
      <c r="R947" s="3"/>
      <c r="S947" s="3"/>
      <c r="T947" s="3"/>
      <c r="U947" s="3"/>
      <c r="V947" s="3"/>
      <c r="W947" s="3"/>
    </row>
    <row r="948">
      <c r="A948" s="3"/>
      <c r="B948" s="3"/>
      <c r="C948" s="3"/>
      <c r="D948" s="3"/>
      <c r="E948" s="3"/>
      <c r="F948" s="3"/>
      <c r="G948" s="3"/>
      <c r="H948" s="3"/>
      <c r="I948" s="3"/>
      <c r="J948" s="3"/>
      <c r="K948" s="3"/>
      <c r="L948" s="3"/>
      <c r="M948" s="3"/>
      <c r="N948" s="3"/>
      <c r="O948" s="3"/>
      <c r="P948" s="3"/>
      <c r="Q948" s="3"/>
      <c r="R948" s="3"/>
      <c r="S948" s="3"/>
      <c r="T948" s="3"/>
      <c r="U948" s="3"/>
      <c r="V948" s="3"/>
      <c r="W948" s="3"/>
    </row>
    <row r="949">
      <c r="A949" s="3"/>
      <c r="B949" s="3"/>
      <c r="C949" s="3"/>
      <c r="D949" s="3"/>
      <c r="E949" s="3"/>
      <c r="F949" s="3"/>
      <c r="G949" s="3"/>
      <c r="H949" s="3"/>
      <c r="I949" s="3"/>
      <c r="J949" s="3"/>
      <c r="K949" s="3"/>
      <c r="L949" s="3"/>
      <c r="M949" s="3"/>
      <c r="N949" s="3"/>
      <c r="O949" s="3"/>
      <c r="P949" s="3"/>
      <c r="Q949" s="3"/>
      <c r="R949" s="3"/>
      <c r="S949" s="3"/>
      <c r="T949" s="3"/>
      <c r="U949" s="3"/>
      <c r="V949" s="3"/>
      <c r="W949" s="3"/>
    </row>
    <row r="950">
      <c r="A950" s="3"/>
      <c r="B950" s="3"/>
      <c r="C950" s="3"/>
      <c r="D950" s="3"/>
      <c r="E950" s="3"/>
      <c r="F950" s="3"/>
      <c r="G950" s="3"/>
      <c r="H950" s="3"/>
      <c r="I950" s="3"/>
      <c r="J950" s="3"/>
      <c r="K950" s="3"/>
      <c r="L950" s="3"/>
      <c r="M950" s="3"/>
      <c r="N950" s="3"/>
      <c r="O950" s="3"/>
      <c r="P950" s="3"/>
      <c r="Q950" s="3"/>
      <c r="R950" s="3"/>
      <c r="S950" s="3"/>
      <c r="T950" s="3"/>
      <c r="U950" s="3"/>
      <c r="V950" s="3"/>
      <c r="W950" s="3"/>
    </row>
    <row r="951">
      <c r="A951" s="3"/>
      <c r="B951" s="3"/>
      <c r="C951" s="3"/>
      <c r="D951" s="3"/>
      <c r="E951" s="3"/>
      <c r="F951" s="3"/>
      <c r="G951" s="3"/>
      <c r="H951" s="3"/>
      <c r="I951" s="3"/>
      <c r="J951" s="3"/>
      <c r="K951" s="3"/>
      <c r="L951" s="3"/>
      <c r="M951" s="3"/>
      <c r="N951" s="3"/>
      <c r="O951" s="3"/>
      <c r="P951" s="3"/>
      <c r="Q951" s="3"/>
      <c r="R951" s="3"/>
      <c r="S951" s="3"/>
      <c r="T951" s="3"/>
      <c r="U951" s="3"/>
      <c r="V951" s="3"/>
      <c r="W951" s="3"/>
    </row>
    <row r="952">
      <c r="A952" s="3"/>
      <c r="B952" s="3"/>
      <c r="C952" s="3"/>
      <c r="D952" s="3"/>
      <c r="E952" s="3"/>
      <c r="F952" s="3"/>
      <c r="G952" s="3"/>
      <c r="H952" s="3"/>
      <c r="I952" s="3"/>
      <c r="J952" s="3"/>
      <c r="K952" s="3"/>
      <c r="L952" s="3"/>
      <c r="M952" s="3"/>
      <c r="N952" s="3"/>
      <c r="O952" s="3"/>
      <c r="P952" s="3"/>
      <c r="Q952" s="3"/>
      <c r="R952" s="3"/>
      <c r="S952" s="3"/>
      <c r="T952" s="3"/>
      <c r="U952" s="3"/>
      <c r="V952" s="3"/>
      <c r="W952" s="3"/>
    </row>
    <row r="953">
      <c r="A953" s="3"/>
      <c r="B953" s="3"/>
      <c r="C953" s="3"/>
      <c r="D953" s="3"/>
      <c r="E953" s="3"/>
      <c r="F953" s="3"/>
      <c r="G953" s="3"/>
      <c r="H953" s="3"/>
      <c r="I953" s="3"/>
      <c r="J953" s="3"/>
      <c r="K953" s="3"/>
      <c r="L953" s="3"/>
      <c r="M953" s="3"/>
      <c r="N953" s="3"/>
      <c r="O953" s="3"/>
      <c r="P953" s="3"/>
      <c r="Q953" s="3"/>
      <c r="R953" s="3"/>
      <c r="S953" s="3"/>
      <c r="T953" s="3"/>
      <c r="U953" s="3"/>
      <c r="V953" s="3"/>
      <c r="W953" s="3"/>
    </row>
    <row r="954">
      <c r="A954" s="3"/>
      <c r="B954" s="3"/>
      <c r="C954" s="3"/>
      <c r="D954" s="3"/>
      <c r="E954" s="3"/>
      <c r="F954" s="3"/>
      <c r="G954" s="3"/>
      <c r="H954" s="3"/>
      <c r="I954" s="3"/>
      <c r="J954" s="3"/>
      <c r="K954" s="3"/>
      <c r="L954" s="3"/>
      <c r="M954" s="3"/>
      <c r="N954" s="3"/>
      <c r="O954" s="3"/>
      <c r="P954" s="3"/>
      <c r="Q954" s="3"/>
      <c r="R954" s="3"/>
      <c r="S954" s="3"/>
      <c r="T954" s="3"/>
      <c r="U954" s="3"/>
      <c r="V954" s="3"/>
      <c r="W954" s="3"/>
    </row>
    <row r="955">
      <c r="A955" s="3"/>
      <c r="B955" s="3"/>
      <c r="C955" s="3"/>
      <c r="D955" s="3"/>
      <c r="E955" s="3"/>
      <c r="F955" s="3"/>
      <c r="G955" s="3"/>
      <c r="H955" s="3"/>
      <c r="I955" s="3"/>
      <c r="J955" s="3"/>
      <c r="K955" s="3"/>
      <c r="L955" s="3"/>
      <c r="M955" s="3"/>
      <c r="N955" s="3"/>
      <c r="O955" s="3"/>
      <c r="P955" s="3"/>
      <c r="Q955" s="3"/>
      <c r="R955" s="3"/>
      <c r="S955" s="3"/>
      <c r="T955" s="3"/>
      <c r="U955" s="3"/>
      <c r="V955" s="3"/>
      <c r="W955" s="3"/>
    </row>
    <row r="956">
      <c r="A956" s="3"/>
      <c r="B956" s="3"/>
      <c r="C956" s="3"/>
      <c r="D956" s="3"/>
      <c r="E956" s="3"/>
      <c r="F956" s="3"/>
      <c r="G956" s="3"/>
      <c r="H956" s="3"/>
      <c r="I956" s="3"/>
      <c r="J956" s="3"/>
      <c r="K956" s="3"/>
      <c r="L956" s="3"/>
      <c r="M956" s="3"/>
      <c r="N956" s="3"/>
      <c r="O956" s="3"/>
      <c r="P956" s="3"/>
      <c r="Q956" s="3"/>
      <c r="R956" s="3"/>
      <c r="S956" s="3"/>
      <c r="T956" s="3"/>
      <c r="U956" s="3"/>
      <c r="V956" s="3"/>
      <c r="W956" s="3"/>
    </row>
    <row r="957">
      <c r="A957" s="3"/>
      <c r="B957" s="3"/>
      <c r="C957" s="3"/>
      <c r="D957" s="3"/>
      <c r="E957" s="3"/>
      <c r="F957" s="3"/>
      <c r="G957" s="3"/>
      <c r="H957" s="3"/>
      <c r="I957" s="3"/>
      <c r="J957" s="3"/>
      <c r="K957" s="3"/>
      <c r="L957" s="3"/>
      <c r="M957" s="3"/>
      <c r="N957" s="3"/>
      <c r="O957" s="3"/>
      <c r="P957" s="3"/>
      <c r="Q957" s="3"/>
      <c r="R957" s="3"/>
      <c r="S957" s="3"/>
      <c r="T957" s="3"/>
      <c r="U957" s="3"/>
      <c r="V957" s="3"/>
      <c r="W957" s="3"/>
    </row>
    <row r="958">
      <c r="A958" s="3"/>
      <c r="B958" s="3"/>
      <c r="C958" s="3"/>
      <c r="D958" s="3"/>
      <c r="E958" s="3"/>
      <c r="F958" s="3"/>
      <c r="G958" s="3"/>
      <c r="H958" s="3"/>
      <c r="I958" s="3"/>
      <c r="J958" s="3"/>
      <c r="K958" s="3"/>
      <c r="L958" s="3"/>
      <c r="M958" s="3"/>
      <c r="N958" s="3"/>
      <c r="O958" s="3"/>
      <c r="P958" s="3"/>
      <c r="Q958" s="3"/>
      <c r="R958" s="3"/>
      <c r="S958" s="3"/>
      <c r="T958" s="3"/>
      <c r="U958" s="3"/>
      <c r="V958" s="3"/>
      <c r="W958" s="3"/>
    </row>
    <row r="959">
      <c r="A959" s="3"/>
      <c r="B959" s="3"/>
      <c r="C959" s="3"/>
      <c r="D959" s="3"/>
      <c r="E959" s="3"/>
      <c r="F959" s="3"/>
      <c r="G959" s="3"/>
      <c r="H959" s="3"/>
      <c r="I959" s="3"/>
      <c r="J959" s="3"/>
      <c r="K959" s="3"/>
      <c r="L959" s="3"/>
      <c r="M959" s="3"/>
      <c r="N959" s="3"/>
      <c r="O959" s="3"/>
      <c r="P959" s="3"/>
      <c r="Q959" s="3"/>
      <c r="R959" s="3"/>
      <c r="S959" s="3"/>
      <c r="T959" s="3"/>
      <c r="U959" s="3"/>
      <c r="V959" s="3"/>
      <c r="W959" s="3"/>
    </row>
    <row r="960">
      <c r="A960" s="3"/>
      <c r="B960" s="3"/>
      <c r="C960" s="3"/>
      <c r="D960" s="3"/>
      <c r="E960" s="3"/>
      <c r="F960" s="3"/>
      <c r="G960" s="3"/>
      <c r="H960" s="3"/>
      <c r="I960" s="3"/>
      <c r="J960" s="3"/>
      <c r="K960" s="3"/>
      <c r="L960" s="3"/>
      <c r="M960" s="3"/>
      <c r="N960" s="3"/>
      <c r="O960" s="3"/>
      <c r="P960" s="3"/>
      <c r="Q960" s="3"/>
      <c r="R960" s="3"/>
      <c r="S960" s="3"/>
      <c r="T960" s="3"/>
      <c r="U960" s="3"/>
      <c r="V960" s="3"/>
      <c r="W960" s="3"/>
    </row>
    <row r="961">
      <c r="A961" s="3"/>
      <c r="B961" s="3"/>
      <c r="C961" s="3"/>
      <c r="D961" s="3"/>
      <c r="E961" s="3"/>
      <c r="F961" s="3"/>
      <c r="G961" s="3"/>
      <c r="H961" s="3"/>
      <c r="I961" s="3"/>
      <c r="J961" s="3"/>
      <c r="K961" s="3"/>
      <c r="L961" s="3"/>
      <c r="M961" s="3"/>
      <c r="N961" s="3"/>
      <c r="O961" s="3"/>
      <c r="P961" s="3"/>
      <c r="Q961" s="3"/>
      <c r="R961" s="3"/>
      <c r="S961" s="3"/>
      <c r="T961" s="3"/>
      <c r="U961" s="3"/>
      <c r="V961" s="3"/>
      <c r="W961" s="3"/>
    </row>
    <row r="962">
      <c r="A962" s="3"/>
      <c r="B962" s="3"/>
      <c r="C962" s="3"/>
      <c r="D962" s="3"/>
      <c r="E962" s="3"/>
      <c r="F962" s="3"/>
      <c r="G962" s="3"/>
      <c r="H962" s="3"/>
      <c r="I962" s="3"/>
      <c r="J962" s="3"/>
      <c r="K962" s="3"/>
      <c r="L962" s="3"/>
      <c r="M962" s="3"/>
      <c r="N962" s="3"/>
      <c r="O962" s="3"/>
      <c r="P962" s="3"/>
      <c r="Q962" s="3"/>
      <c r="R962" s="3"/>
      <c r="S962" s="3"/>
      <c r="T962" s="3"/>
      <c r="U962" s="3"/>
      <c r="V962" s="3"/>
      <c r="W962" s="3"/>
    </row>
    <row r="963">
      <c r="A963" s="3"/>
      <c r="B963" s="3"/>
      <c r="C963" s="3"/>
      <c r="D963" s="3"/>
      <c r="E963" s="3"/>
      <c r="F963" s="3"/>
      <c r="G963" s="3"/>
      <c r="H963" s="3"/>
      <c r="I963" s="3"/>
      <c r="J963" s="3"/>
      <c r="K963" s="3"/>
      <c r="L963" s="3"/>
      <c r="M963" s="3"/>
      <c r="N963" s="3"/>
      <c r="O963" s="3"/>
      <c r="P963" s="3"/>
      <c r="Q963" s="3"/>
      <c r="R963" s="3"/>
      <c r="S963" s="3"/>
      <c r="T963" s="3"/>
      <c r="U963" s="3"/>
      <c r="V963" s="3"/>
      <c r="W963" s="3"/>
    </row>
    <row r="964">
      <c r="A964" s="3"/>
      <c r="B964" s="3"/>
      <c r="C964" s="3"/>
      <c r="D964" s="3"/>
      <c r="E964" s="3"/>
      <c r="F964" s="3"/>
      <c r="G964" s="3"/>
      <c r="H964" s="3"/>
      <c r="I964" s="3"/>
      <c r="J964" s="3"/>
      <c r="K964" s="3"/>
      <c r="L964" s="3"/>
      <c r="M964" s="3"/>
      <c r="N964" s="3"/>
      <c r="O964" s="3"/>
      <c r="P964" s="3"/>
      <c r="Q964" s="3"/>
      <c r="R964" s="3"/>
      <c r="S964" s="3"/>
      <c r="T964" s="3"/>
      <c r="U964" s="3"/>
      <c r="V964" s="3"/>
      <c r="W964" s="3"/>
    </row>
    <row r="965">
      <c r="A965" s="3"/>
      <c r="B965" s="3"/>
      <c r="C965" s="3"/>
      <c r="D965" s="3"/>
      <c r="E965" s="3"/>
      <c r="F965" s="3"/>
      <c r="G965" s="3"/>
      <c r="H965" s="3"/>
      <c r="I965" s="3"/>
      <c r="J965" s="3"/>
      <c r="K965" s="3"/>
      <c r="L965" s="3"/>
      <c r="M965" s="3"/>
      <c r="N965" s="3"/>
      <c r="O965" s="3"/>
      <c r="P965" s="3"/>
      <c r="Q965" s="3"/>
      <c r="R965" s="3"/>
      <c r="S965" s="3"/>
      <c r="T965" s="3"/>
      <c r="U965" s="3"/>
      <c r="V965" s="3"/>
      <c r="W965" s="3"/>
    </row>
    <row r="966">
      <c r="A966" s="3"/>
      <c r="B966" s="3"/>
      <c r="C966" s="3"/>
      <c r="D966" s="3"/>
      <c r="E966" s="3"/>
      <c r="F966" s="3"/>
      <c r="G966" s="3"/>
      <c r="H966" s="3"/>
      <c r="I966" s="3"/>
      <c r="J966" s="3"/>
      <c r="K966" s="3"/>
      <c r="L966" s="3"/>
      <c r="M966" s="3"/>
      <c r="N966" s="3"/>
      <c r="O966" s="3"/>
      <c r="P966" s="3"/>
      <c r="Q966" s="3"/>
      <c r="R966" s="3"/>
      <c r="S966" s="3"/>
      <c r="T966" s="3"/>
      <c r="U966" s="3"/>
      <c r="V966" s="3"/>
      <c r="W966" s="3"/>
    </row>
    <row r="967">
      <c r="A967" s="3"/>
      <c r="B967" s="3"/>
      <c r="C967" s="3"/>
      <c r="D967" s="3"/>
      <c r="E967" s="3"/>
      <c r="F967" s="3"/>
      <c r="G967" s="3"/>
      <c r="H967" s="3"/>
      <c r="I967" s="3"/>
      <c r="J967" s="3"/>
      <c r="K967" s="3"/>
      <c r="L967" s="3"/>
      <c r="M967" s="3"/>
      <c r="N967" s="3"/>
      <c r="O967" s="3"/>
      <c r="P967" s="3"/>
      <c r="Q967" s="3"/>
      <c r="R967" s="3"/>
      <c r="S967" s="3"/>
      <c r="T967" s="3"/>
      <c r="U967" s="3"/>
      <c r="V967" s="3"/>
      <c r="W967" s="3"/>
    </row>
    <row r="968">
      <c r="A968" s="3"/>
      <c r="B968" s="3"/>
      <c r="C968" s="3"/>
      <c r="D968" s="3"/>
      <c r="E968" s="3"/>
      <c r="F968" s="3"/>
      <c r="G968" s="3"/>
      <c r="H968" s="3"/>
      <c r="I968" s="3"/>
      <c r="J968" s="3"/>
      <c r="K968" s="3"/>
      <c r="L968" s="3"/>
      <c r="M968" s="3"/>
      <c r="N968" s="3"/>
      <c r="O968" s="3"/>
      <c r="P968" s="3"/>
      <c r="Q968" s="3"/>
      <c r="R968" s="3"/>
      <c r="S968" s="3"/>
      <c r="T968" s="3"/>
      <c r="U968" s="3"/>
      <c r="V968" s="3"/>
      <c r="W968" s="3"/>
    </row>
    <row r="969">
      <c r="A969" s="3"/>
      <c r="B969" s="3"/>
      <c r="C969" s="3"/>
      <c r="D969" s="3"/>
      <c r="E969" s="3"/>
      <c r="F969" s="3"/>
      <c r="G969" s="3"/>
      <c r="H969" s="3"/>
      <c r="I969" s="3"/>
      <c r="J969" s="3"/>
      <c r="K969" s="3"/>
      <c r="L969" s="3"/>
      <c r="M969" s="3"/>
      <c r="N969" s="3"/>
      <c r="O969" s="3"/>
      <c r="P969" s="3"/>
      <c r="Q969" s="3"/>
      <c r="R969" s="3"/>
      <c r="S969" s="3"/>
      <c r="T969" s="3"/>
      <c r="U969" s="3"/>
      <c r="V969" s="3"/>
      <c r="W969" s="3"/>
    </row>
    <row r="970">
      <c r="A970" s="3"/>
      <c r="B970" s="3"/>
      <c r="C970" s="3"/>
      <c r="D970" s="3"/>
      <c r="E970" s="3"/>
      <c r="F970" s="3"/>
      <c r="G970" s="3"/>
      <c r="H970" s="3"/>
      <c r="I970" s="3"/>
      <c r="J970" s="3"/>
      <c r="K970" s="3"/>
      <c r="L970" s="3"/>
      <c r="M970" s="3"/>
      <c r="N970" s="3"/>
      <c r="O970" s="3"/>
      <c r="P970" s="3"/>
      <c r="Q970" s="3"/>
      <c r="R970" s="3"/>
      <c r="S970" s="3"/>
      <c r="T970" s="3"/>
      <c r="U970" s="3"/>
      <c r="V970" s="3"/>
      <c r="W970" s="3"/>
    </row>
    <row r="971">
      <c r="A971" s="3"/>
      <c r="B971" s="3"/>
      <c r="C971" s="3"/>
      <c r="D971" s="3"/>
      <c r="E971" s="3"/>
      <c r="F971" s="3"/>
      <c r="G971" s="3"/>
      <c r="H971" s="3"/>
      <c r="I971" s="3"/>
      <c r="J971" s="3"/>
      <c r="K971" s="3"/>
      <c r="L971" s="3"/>
      <c r="M971" s="3"/>
      <c r="N971" s="3"/>
      <c r="O971" s="3"/>
      <c r="P971" s="3"/>
      <c r="Q971" s="3"/>
      <c r="R971" s="3"/>
      <c r="S971" s="3"/>
      <c r="T971" s="3"/>
      <c r="U971" s="3"/>
      <c r="V971" s="3"/>
      <c r="W971" s="3"/>
    </row>
    <row r="972">
      <c r="A972" s="3"/>
      <c r="B972" s="3"/>
      <c r="C972" s="3"/>
      <c r="D972" s="3"/>
      <c r="E972" s="3"/>
      <c r="F972" s="3"/>
      <c r="G972" s="3"/>
      <c r="H972" s="3"/>
      <c r="I972" s="3"/>
      <c r="J972" s="3"/>
      <c r="K972" s="3"/>
      <c r="L972" s="3"/>
      <c r="M972" s="3"/>
      <c r="N972" s="3"/>
      <c r="O972" s="3"/>
      <c r="P972" s="3"/>
      <c r="Q972" s="3"/>
      <c r="R972" s="3"/>
      <c r="S972" s="3"/>
      <c r="T972" s="3"/>
      <c r="U972" s="3"/>
      <c r="V972" s="3"/>
      <c r="W972" s="3"/>
    </row>
    <row r="973">
      <c r="A973" s="3"/>
      <c r="B973" s="3"/>
      <c r="C973" s="3"/>
      <c r="D973" s="3"/>
      <c r="E973" s="3"/>
      <c r="F973" s="3"/>
      <c r="G973" s="3"/>
      <c r="H973" s="3"/>
      <c r="I973" s="3"/>
      <c r="J973" s="3"/>
      <c r="K973" s="3"/>
      <c r="L973" s="3"/>
      <c r="M973" s="3"/>
      <c r="N973" s="3"/>
      <c r="O973" s="3"/>
      <c r="P973" s="3"/>
      <c r="Q973" s="3"/>
      <c r="R973" s="3"/>
      <c r="S973" s="3"/>
      <c r="T973" s="3"/>
      <c r="U973" s="3"/>
      <c r="V973" s="3"/>
      <c r="W973" s="3"/>
    </row>
    <row r="974">
      <c r="A974" s="3"/>
      <c r="B974" s="3"/>
      <c r="C974" s="3"/>
      <c r="D974" s="3"/>
      <c r="E974" s="3"/>
      <c r="F974" s="3"/>
      <c r="G974" s="3"/>
      <c r="H974" s="3"/>
      <c r="I974" s="3"/>
      <c r="J974" s="3"/>
      <c r="K974" s="3"/>
      <c r="L974" s="3"/>
      <c r="M974" s="3"/>
      <c r="N974" s="3"/>
      <c r="O974" s="3"/>
      <c r="P974" s="3"/>
      <c r="Q974" s="3"/>
      <c r="R974" s="3"/>
      <c r="S974" s="3"/>
      <c r="T974" s="3"/>
      <c r="U974" s="3"/>
      <c r="V974" s="3"/>
      <c r="W974" s="3"/>
    </row>
    <row r="975">
      <c r="A975" s="3"/>
      <c r="B975" s="3"/>
      <c r="C975" s="3"/>
      <c r="D975" s="3"/>
      <c r="E975" s="3"/>
      <c r="F975" s="3"/>
      <c r="G975" s="3"/>
      <c r="H975" s="3"/>
      <c r="I975" s="3"/>
      <c r="J975" s="3"/>
      <c r="K975" s="3"/>
      <c r="L975" s="3"/>
      <c r="M975" s="3"/>
      <c r="N975" s="3"/>
      <c r="O975" s="3"/>
      <c r="P975" s="3"/>
      <c r="Q975" s="3"/>
      <c r="R975" s="3"/>
      <c r="S975" s="3"/>
      <c r="T975" s="3"/>
      <c r="U975" s="3"/>
      <c r="V975" s="3"/>
      <c r="W975" s="3"/>
    </row>
    <row r="976">
      <c r="A976" s="3"/>
      <c r="B976" s="3"/>
      <c r="C976" s="3"/>
      <c r="D976" s="3"/>
      <c r="E976" s="3"/>
      <c r="F976" s="3"/>
      <c r="G976" s="3"/>
      <c r="H976" s="3"/>
      <c r="I976" s="3"/>
      <c r="J976" s="3"/>
      <c r="K976" s="3"/>
      <c r="L976" s="3"/>
      <c r="M976" s="3"/>
      <c r="N976" s="3"/>
      <c r="O976" s="3"/>
      <c r="P976" s="3"/>
      <c r="Q976" s="3"/>
      <c r="R976" s="3"/>
      <c r="S976" s="3"/>
      <c r="T976" s="3"/>
      <c r="U976" s="3"/>
      <c r="V976" s="3"/>
      <c r="W976" s="3"/>
    </row>
    <row r="977">
      <c r="A977" s="3"/>
      <c r="B977" s="3"/>
      <c r="C977" s="3"/>
      <c r="D977" s="3"/>
      <c r="E977" s="3"/>
      <c r="F977" s="3"/>
      <c r="G977" s="3"/>
      <c r="H977" s="3"/>
      <c r="I977" s="3"/>
      <c r="J977" s="3"/>
      <c r="K977" s="3"/>
      <c r="L977" s="3"/>
      <c r="M977" s="3"/>
      <c r="N977" s="3"/>
      <c r="O977" s="3"/>
      <c r="P977" s="3"/>
      <c r="Q977" s="3"/>
      <c r="R977" s="3"/>
      <c r="S977" s="3"/>
      <c r="T977" s="3"/>
      <c r="U977" s="3"/>
      <c r="V977" s="3"/>
      <c r="W977" s="3"/>
    </row>
    <row r="978">
      <c r="A978" s="3"/>
      <c r="B978" s="3"/>
      <c r="C978" s="3"/>
      <c r="D978" s="3"/>
      <c r="E978" s="3"/>
      <c r="F978" s="3"/>
      <c r="G978" s="3"/>
      <c r="H978" s="3"/>
      <c r="I978" s="3"/>
      <c r="J978" s="3"/>
      <c r="K978" s="3"/>
      <c r="L978" s="3"/>
      <c r="M978" s="3"/>
      <c r="N978" s="3"/>
      <c r="O978" s="3"/>
      <c r="P978" s="3"/>
      <c r="Q978" s="3"/>
      <c r="R978" s="3"/>
      <c r="S978" s="3"/>
      <c r="T978" s="3"/>
      <c r="U978" s="3"/>
      <c r="V978" s="3"/>
      <c r="W978" s="3"/>
    </row>
    <row r="979">
      <c r="A979" s="3"/>
      <c r="B979" s="3"/>
      <c r="C979" s="3"/>
      <c r="D979" s="3"/>
      <c r="E979" s="3"/>
      <c r="F979" s="3"/>
      <c r="G979" s="3"/>
      <c r="H979" s="3"/>
      <c r="I979" s="3"/>
      <c r="J979" s="3"/>
      <c r="K979" s="3"/>
      <c r="L979" s="3"/>
      <c r="M979" s="3"/>
      <c r="N979" s="3"/>
      <c r="O979" s="3"/>
      <c r="P979" s="3"/>
      <c r="Q979" s="3"/>
      <c r="R979" s="3"/>
      <c r="S979" s="3"/>
      <c r="T979" s="3"/>
      <c r="U979" s="3"/>
      <c r="V979" s="3"/>
      <c r="W979" s="3"/>
    </row>
    <row r="980">
      <c r="A980" s="3"/>
      <c r="B980" s="3"/>
      <c r="C980" s="3"/>
      <c r="D980" s="3"/>
      <c r="E980" s="3"/>
      <c r="F980" s="3"/>
      <c r="G980" s="3"/>
      <c r="H980" s="3"/>
      <c r="I980" s="3"/>
      <c r="J980" s="3"/>
      <c r="K980" s="3"/>
      <c r="L980" s="3"/>
      <c r="M980" s="3"/>
      <c r="N980" s="3"/>
      <c r="O980" s="3"/>
      <c r="P980" s="3"/>
      <c r="Q980" s="3"/>
      <c r="R980" s="3"/>
      <c r="S980" s="3"/>
      <c r="T980" s="3"/>
      <c r="U980" s="3"/>
      <c r="V980" s="3"/>
      <c r="W980" s="3"/>
    </row>
    <row r="981">
      <c r="A981" s="3"/>
      <c r="B981" s="3"/>
      <c r="C981" s="3"/>
      <c r="D981" s="3"/>
      <c r="E981" s="3"/>
      <c r="F981" s="3"/>
      <c r="G981" s="3"/>
      <c r="H981" s="3"/>
      <c r="I981" s="3"/>
      <c r="J981" s="3"/>
      <c r="K981" s="3"/>
      <c r="L981" s="3"/>
      <c r="M981" s="3"/>
      <c r="N981" s="3"/>
      <c r="O981" s="3"/>
      <c r="P981" s="3"/>
      <c r="Q981" s="3"/>
      <c r="R981" s="3"/>
      <c r="S981" s="3"/>
      <c r="T981" s="3"/>
      <c r="U981" s="3"/>
      <c r="V981" s="3"/>
      <c r="W981" s="3"/>
    </row>
    <row r="982">
      <c r="A982" s="3"/>
      <c r="B982" s="3"/>
      <c r="C982" s="3"/>
      <c r="D982" s="3"/>
      <c r="E982" s="3"/>
      <c r="F982" s="3"/>
      <c r="G982" s="3"/>
      <c r="H982" s="3"/>
      <c r="I982" s="3"/>
      <c r="J982" s="3"/>
      <c r="K982" s="3"/>
      <c r="L982" s="3"/>
      <c r="M982" s="3"/>
      <c r="N982" s="3"/>
      <c r="O982" s="3"/>
      <c r="P982" s="3"/>
      <c r="Q982" s="3"/>
      <c r="R982" s="3"/>
      <c r="S982" s="3"/>
      <c r="T982" s="3"/>
      <c r="U982" s="3"/>
      <c r="V982" s="3"/>
      <c r="W982" s="3"/>
    </row>
    <row r="983">
      <c r="A983" s="3"/>
      <c r="B983" s="3"/>
      <c r="C983" s="3"/>
      <c r="D983" s="3"/>
      <c r="E983" s="3"/>
      <c r="F983" s="3"/>
      <c r="G983" s="3"/>
      <c r="H983" s="3"/>
      <c r="I983" s="3"/>
      <c r="J983" s="3"/>
      <c r="K983" s="3"/>
      <c r="L983" s="3"/>
      <c r="M983" s="3"/>
      <c r="N983" s="3"/>
      <c r="O983" s="3"/>
      <c r="P983" s="3"/>
      <c r="Q983" s="3"/>
      <c r="R983" s="3"/>
      <c r="S983" s="3"/>
      <c r="T983" s="3"/>
      <c r="U983" s="3"/>
      <c r="V983" s="3"/>
      <c r="W983" s="3"/>
    </row>
    <row r="984">
      <c r="A984" s="3"/>
      <c r="B984" s="3"/>
      <c r="C984" s="3"/>
      <c r="D984" s="3"/>
      <c r="E984" s="3"/>
      <c r="F984" s="3"/>
      <c r="G984" s="3"/>
      <c r="H984" s="3"/>
      <c r="I984" s="3"/>
      <c r="J984" s="3"/>
      <c r="K984" s="3"/>
      <c r="L984" s="3"/>
      <c r="M984" s="3"/>
      <c r="N984" s="3"/>
      <c r="O984" s="3"/>
      <c r="P984" s="3"/>
      <c r="Q984" s="3"/>
      <c r="R984" s="3"/>
      <c r="S984" s="3"/>
      <c r="T984" s="3"/>
      <c r="U984" s="3"/>
      <c r="V984" s="3"/>
      <c r="W984" s="3"/>
    </row>
    <row r="985">
      <c r="A985" s="3"/>
      <c r="B985" s="3"/>
      <c r="C985" s="3"/>
      <c r="D985" s="3"/>
      <c r="E985" s="3"/>
      <c r="F985" s="3"/>
      <c r="G985" s="3"/>
      <c r="H985" s="3"/>
      <c r="I985" s="3"/>
      <c r="J985" s="3"/>
      <c r="K985" s="3"/>
      <c r="L985" s="3"/>
      <c r="M985" s="3"/>
      <c r="N985" s="3"/>
      <c r="O985" s="3"/>
      <c r="P985" s="3"/>
      <c r="Q985" s="3"/>
      <c r="R985" s="3"/>
      <c r="S985" s="3"/>
      <c r="T985" s="3"/>
      <c r="U985" s="3"/>
      <c r="V985" s="3"/>
      <c r="W985" s="3"/>
    </row>
    <row r="986">
      <c r="A986" s="3"/>
      <c r="B986" s="3"/>
      <c r="C986" s="3"/>
      <c r="D986" s="3"/>
      <c r="E986" s="3"/>
      <c r="F986" s="3"/>
      <c r="G986" s="3"/>
      <c r="H986" s="3"/>
      <c r="I986" s="3"/>
      <c r="J986" s="3"/>
      <c r="K986" s="3"/>
      <c r="L986" s="3"/>
      <c r="M986" s="3"/>
      <c r="N986" s="3"/>
      <c r="O986" s="3"/>
      <c r="P986" s="3"/>
      <c r="Q986" s="3"/>
      <c r="R986" s="3"/>
      <c r="S986" s="3"/>
      <c r="T986" s="3"/>
      <c r="U986" s="3"/>
      <c r="V986" s="3"/>
      <c r="W986" s="3"/>
    </row>
    <row r="987">
      <c r="A987" s="3"/>
      <c r="B987" s="3"/>
      <c r="C987" s="3"/>
      <c r="D987" s="3"/>
      <c r="E987" s="3"/>
      <c r="F987" s="3"/>
      <c r="G987" s="3"/>
      <c r="H987" s="3"/>
      <c r="I987" s="3"/>
      <c r="J987" s="3"/>
      <c r="K987" s="3"/>
      <c r="L987" s="3"/>
      <c r="M987" s="3"/>
      <c r="N987" s="3"/>
      <c r="O987" s="3"/>
      <c r="P987" s="3"/>
      <c r="Q987" s="3"/>
      <c r="R987" s="3"/>
      <c r="S987" s="3"/>
      <c r="T987" s="3"/>
      <c r="U987" s="3"/>
      <c r="V987" s="3"/>
      <c r="W987" s="3"/>
    </row>
    <row r="988">
      <c r="A988" s="3"/>
      <c r="B988" s="3"/>
      <c r="C988" s="3"/>
      <c r="D988" s="3"/>
      <c r="E988" s="3"/>
      <c r="F988" s="3"/>
      <c r="G988" s="3"/>
      <c r="H988" s="3"/>
      <c r="I988" s="3"/>
      <c r="J988" s="3"/>
      <c r="K988" s="3"/>
      <c r="L988" s="3"/>
      <c r="M988" s="3"/>
      <c r="N988" s="3"/>
      <c r="O988" s="3"/>
      <c r="P988" s="3"/>
      <c r="Q988" s="3"/>
      <c r="R988" s="3"/>
      <c r="S988" s="3"/>
      <c r="T988" s="3"/>
      <c r="U988" s="3"/>
      <c r="V988" s="3"/>
      <c r="W988" s="3"/>
    </row>
    <row r="989">
      <c r="A989" s="3"/>
      <c r="B989" s="3"/>
      <c r="C989" s="3"/>
      <c r="D989" s="3"/>
      <c r="E989" s="3"/>
      <c r="F989" s="3"/>
      <c r="G989" s="3"/>
      <c r="H989" s="3"/>
      <c r="I989" s="3"/>
      <c r="J989" s="3"/>
      <c r="K989" s="3"/>
      <c r="L989" s="3"/>
      <c r="M989" s="3"/>
      <c r="N989" s="3"/>
      <c r="O989" s="3"/>
      <c r="P989" s="3"/>
      <c r="Q989" s="3"/>
      <c r="R989" s="3"/>
      <c r="S989" s="3"/>
      <c r="T989" s="3"/>
      <c r="U989" s="3"/>
      <c r="V989" s="3"/>
      <c r="W989" s="3"/>
    </row>
    <row r="990">
      <c r="A990" s="3"/>
      <c r="B990" s="3"/>
      <c r="C990" s="3"/>
      <c r="D990" s="3"/>
      <c r="E990" s="3"/>
      <c r="F990" s="3"/>
      <c r="G990" s="3"/>
      <c r="H990" s="3"/>
      <c r="I990" s="3"/>
      <c r="J990" s="3"/>
      <c r="K990" s="3"/>
      <c r="L990" s="3"/>
      <c r="M990" s="3"/>
      <c r="N990" s="3"/>
      <c r="O990" s="3"/>
      <c r="P990" s="3"/>
      <c r="Q990" s="3"/>
      <c r="R990" s="3"/>
      <c r="S990" s="3"/>
      <c r="T990" s="3"/>
      <c r="U990" s="3"/>
      <c r="V990" s="3"/>
      <c r="W990" s="3"/>
    </row>
    <row r="991">
      <c r="A991" s="3"/>
      <c r="B991" s="3"/>
      <c r="C991" s="3"/>
      <c r="D991" s="3"/>
      <c r="E991" s="3"/>
      <c r="F991" s="3"/>
      <c r="G991" s="3"/>
      <c r="H991" s="3"/>
      <c r="I991" s="3"/>
      <c r="J991" s="3"/>
      <c r="K991" s="3"/>
      <c r="L991" s="3"/>
      <c r="M991" s="3"/>
      <c r="N991" s="3"/>
      <c r="O991" s="3"/>
      <c r="P991" s="3"/>
      <c r="Q991" s="3"/>
      <c r="R991" s="3"/>
      <c r="S991" s="3"/>
      <c r="T991" s="3"/>
      <c r="U991" s="3"/>
      <c r="V991" s="3"/>
      <c r="W991" s="3"/>
    </row>
    <row r="992">
      <c r="A992" s="3"/>
      <c r="B992" s="3"/>
      <c r="C992" s="3"/>
      <c r="D992" s="3"/>
      <c r="E992" s="3"/>
      <c r="F992" s="3"/>
      <c r="G992" s="3"/>
      <c r="H992" s="3"/>
      <c r="I992" s="3"/>
      <c r="J992" s="3"/>
      <c r="K992" s="3"/>
      <c r="L992" s="3"/>
      <c r="M992" s="3"/>
      <c r="N992" s="3"/>
      <c r="O992" s="3"/>
      <c r="P992" s="3"/>
      <c r="Q992" s="3"/>
      <c r="R992" s="3"/>
      <c r="S992" s="3"/>
      <c r="T992" s="3"/>
      <c r="U992" s="3"/>
      <c r="V992" s="3"/>
      <c r="W992" s="3"/>
    </row>
    <row r="993">
      <c r="A993" s="3"/>
      <c r="B993" s="3"/>
      <c r="C993" s="3"/>
      <c r="D993" s="3"/>
      <c r="E993" s="3"/>
      <c r="F993" s="3"/>
      <c r="G993" s="3"/>
      <c r="H993" s="3"/>
      <c r="I993" s="3"/>
      <c r="J993" s="3"/>
      <c r="K993" s="3"/>
      <c r="L993" s="3"/>
      <c r="M993" s="3"/>
      <c r="N993" s="3"/>
      <c r="O993" s="3"/>
      <c r="P993" s="3"/>
      <c r="Q993" s="3"/>
      <c r="R993" s="3"/>
      <c r="S993" s="3"/>
      <c r="T993" s="3"/>
      <c r="U993" s="3"/>
      <c r="V993" s="3"/>
      <c r="W993" s="3"/>
    </row>
    <row r="994">
      <c r="A994" s="3"/>
      <c r="B994" s="3"/>
      <c r="C994" s="3"/>
      <c r="D994" s="3"/>
      <c r="E994" s="3"/>
      <c r="F994" s="3"/>
      <c r="G994" s="3"/>
      <c r="H994" s="3"/>
      <c r="I994" s="3"/>
      <c r="J994" s="3"/>
      <c r="K994" s="3"/>
      <c r="L994" s="3"/>
      <c r="M994" s="3"/>
      <c r="N994" s="3"/>
      <c r="O994" s="3"/>
      <c r="P994" s="3"/>
      <c r="Q994" s="3"/>
      <c r="R994" s="3"/>
      <c r="S994" s="3"/>
      <c r="T994" s="3"/>
      <c r="U994" s="3"/>
      <c r="V994" s="3"/>
      <c r="W994" s="3"/>
    </row>
    <row r="995">
      <c r="A995" s="3"/>
      <c r="B995" s="3"/>
      <c r="C995" s="3"/>
      <c r="D995" s="3"/>
      <c r="E995" s="3"/>
      <c r="F995" s="3"/>
      <c r="G995" s="3"/>
      <c r="H995" s="3"/>
      <c r="I995" s="3"/>
      <c r="J995" s="3"/>
      <c r="K995" s="3"/>
      <c r="L995" s="3"/>
      <c r="M995" s="3"/>
      <c r="N995" s="3"/>
      <c r="O995" s="3"/>
      <c r="P995" s="3"/>
      <c r="Q995" s="3"/>
      <c r="R995" s="3"/>
      <c r="S995" s="3"/>
      <c r="T995" s="3"/>
      <c r="U995" s="3"/>
      <c r="V995" s="3"/>
      <c r="W995" s="3"/>
    </row>
    <row r="996">
      <c r="A996" s="3"/>
      <c r="B996" s="3"/>
      <c r="C996" s="3"/>
      <c r="D996" s="3"/>
      <c r="E996" s="3"/>
      <c r="F996" s="3"/>
      <c r="G996" s="3"/>
      <c r="H996" s="3"/>
      <c r="I996" s="3"/>
      <c r="J996" s="3"/>
      <c r="K996" s="3"/>
      <c r="L996" s="3"/>
      <c r="M996" s="3"/>
      <c r="N996" s="3"/>
      <c r="O996" s="3"/>
      <c r="P996" s="3"/>
      <c r="Q996" s="3"/>
      <c r="R996" s="3"/>
      <c r="S996" s="3"/>
      <c r="T996" s="3"/>
      <c r="U996" s="3"/>
      <c r="V996" s="3"/>
      <c r="W996" s="3"/>
    </row>
    <row r="997">
      <c r="A997" s="3"/>
      <c r="B997" s="3"/>
      <c r="C997" s="3"/>
      <c r="D997" s="3"/>
      <c r="E997" s="3"/>
      <c r="F997" s="3"/>
      <c r="G997" s="3"/>
      <c r="H997" s="3"/>
      <c r="I997" s="3"/>
      <c r="J997" s="3"/>
      <c r="K997" s="3"/>
      <c r="L997" s="3"/>
      <c r="M997" s="3"/>
      <c r="N997" s="3"/>
      <c r="O997" s="3"/>
      <c r="P997" s="3"/>
      <c r="Q997" s="3"/>
      <c r="R997" s="3"/>
      <c r="S997" s="3"/>
      <c r="T997" s="3"/>
      <c r="U997" s="3"/>
      <c r="V997" s="3"/>
      <c r="W997" s="3"/>
    </row>
    <row r="998">
      <c r="A998" s="3"/>
      <c r="B998" s="3"/>
      <c r="C998" s="3"/>
      <c r="D998" s="3"/>
      <c r="E998" s="3"/>
      <c r="F998" s="3"/>
      <c r="G998" s="3"/>
      <c r="H998" s="3"/>
      <c r="I998" s="3"/>
      <c r="J998" s="3"/>
      <c r="K998" s="3"/>
      <c r="L998" s="3"/>
      <c r="M998" s="3"/>
      <c r="N998" s="3"/>
      <c r="O998" s="3"/>
      <c r="P998" s="3"/>
      <c r="Q998" s="3"/>
      <c r="R998" s="3"/>
      <c r="S998" s="3"/>
      <c r="T998" s="3"/>
      <c r="U998" s="3"/>
      <c r="V998" s="3"/>
      <c r="W998" s="3"/>
    </row>
    <row r="999">
      <c r="A999" s="3"/>
      <c r="B999" s="3"/>
      <c r="C999" s="3"/>
      <c r="D999" s="3"/>
      <c r="E999" s="3"/>
      <c r="F999" s="3"/>
      <c r="G999" s="3"/>
      <c r="H999" s="3"/>
      <c r="I999" s="3"/>
      <c r="J999" s="3"/>
      <c r="K999" s="3"/>
      <c r="L999" s="3"/>
      <c r="M999" s="3"/>
      <c r="N999" s="3"/>
      <c r="O999" s="3"/>
      <c r="P999" s="3"/>
      <c r="Q999" s="3"/>
      <c r="R999" s="3"/>
      <c r="S999" s="3"/>
      <c r="T999" s="3"/>
      <c r="U999" s="3"/>
      <c r="V999" s="3"/>
      <c r="W999" s="3"/>
    </row>
    <row r="1000">
      <c r="A1000" s="3"/>
      <c r="B1000" s="3"/>
      <c r="C1000" s="3"/>
      <c r="D1000" s="3"/>
      <c r="E1000" s="3"/>
      <c r="F1000" s="3"/>
      <c r="G1000" s="3"/>
      <c r="H1000" s="3"/>
      <c r="I1000" s="3"/>
      <c r="J1000" s="3"/>
      <c r="K1000" s="3"/>
      <c r="L1000" s="3"/>
      <c r="M1000" s="3"/>
      <c r="N1000" s="3"/>
      <c r="O1000" s="3"/>
      <c r="P1000" s="3"/>
      <c r="Q1000" s="3"/>
      <c r="R1000" s="3"/>
      <c r="S1000" s="3"/>
      <c r="T1000" s="3"/>
      <c r="U1000" s="3"/>
      <c r="V1000" s="3"/>
      <c r="W1000" s="3"/>
    </row>
  </sheetData>
  <printOptions/>
  <pageMargins bottom="1.0" footer="0.0" header="0.0" left="1.0" right="1.0" top="1.0"/>
  <pageSetup orientation="landscape"/>
  <drawing r:id="rId1"/>
</worksheet>
</file>

<file path=xl/worksheets/sheet15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pane ySplit="1.0" topLeftCell="A2" activePane="bottomLeft" state="frozen"/>
      <selection activeCell="B3" sqref="B3" pane="bottomLeft"/>
    </sheetView>
  </sheetViews>
  <sheetFormatPr customHeight="1" defaultColWidth="14.43" defaultRowHeight="15.75"/>
  <cols>
    <col customWidth="1" min="1" max="2" width="7.43"/>
    <col customWidth="1" hidden="1" min="3" max="5" width="7.43"/>
    <col customWidth="1" min="6" max="6" width="7.43"/>
    <col customWidth="1" hidden="1" min="7" max="7" width="7.43"/>
    <col customWidth="1" min="8" max="8" width="7.43"/>
    <col customWidth="1" hidden="1" min="9" max="13" width="7.43"/>
    <col customWidth="1" min="14" max="15" width="7.43"/>
    <col customWidth="1" hidden="1" min="16" max="18" width="7.43"/>
    <col customWidth="1" min="19" max="21" width="7.43"/>
    <col customWidth="1" hidden="1" min="22" max="22" width="7.43"/>
    <col customWidth="1" min="23" max="23" width="7.43"/>
    <col customWidth="1" hidden="1" min="24" max="24" width="10.86"/>
    <col customWidth="1" hidden="1" min="25" max="25" width="12.71"/>
    <col customWidth="1" hidden="1" min="26" max="26" width="7.14"/>
    <col customWidth="1" hidden="1" min="27" max="27" width="5.0"/>
    <col customWidth="1" hidden="1" min="28" max="28" width="4.57"/>
    <col customWidth="1" hidden="1" min="29" max="29" width="9.43"/>
    <col customWidth="1" hidden="1" min="30" max="30" width="8.57"/>
    <col customWidth="1" hidden="1" min="31" max="31" width="12.14"/>
  </cols>
  <sheetData>
    <row r="1" ht="24.75" customHeight="1">
      <c r="A1" s="806" t="s">
        <v>535</v>
      </c>
      <c r="B1" s="806" t="s">
        <v>668</v>
      </c>
      <c r="C1" s="806" t="s">
        <v>2027</v>
      </c>
      <c r="D1" s="806" t="s">
        <v>2028</v>
      </c>
      <c r="E1" s="806" t="s">
        <v>2029</v>
      </c>
      <c r="F1" s="806" t="s">
        <v>2030</v>
      </c>
      <c r="G1" s="806" t="s">
        <v>2031</v>
      </c>
      <c r="H1" s="806" t="s">
        <v>178</v>
      </c>
      <c r="I1" s="806" t="s">
        <v>2032</v>
      </c>
      <c r="J1" s="806" t="s">
        <v>2033</v>
      </c>
      <c r="K1" s="806" t="s">
        <v>2034</v>
      </c>
      <c r="L1" s="806" t="s">
        <v>2035</v>
      </c>
      <c r="M1" s="806" t="s">
        <v>2036</v>
      </c>
      <c r="N1" s="806" t="s">
        <v>1688</v>
      </c>
      <c r="O1" s="806" t="s">
        <v>59</v>
      </c>
      <c r="P1" s="806" t="s">
        <v>1630</v>
      </c>
      <c r="Q1" s="806" t="s">
        <v>1631</v>
      </c>
      <c r="R1" s="806" t="s">
        <v>1632</v>
      </c>
      <c r="S1" s="806" t="s">
        <v>1633</v>
      </c>
      <c r="T1" s="806" t="s">
        <v>1634</v>
      </c>
      <c r="U1" s="806" t="s">
        <v>2037</v>
      </c>
      <c r="V1" s="806" t="s">
        <v>2038</v>
      </c>
      <c r="W1" s="806" t="s">
        <v>2039</v>
      </c>
      <c r="X1" s="806" t="s">
        <v>635</v>
      </c>
      <c r="Y1" s="806" t="s">
        <v>2040</v>
      </c>
      <c r="Z1" s="806" t="s">
        <v>687</v>
      </c>
      <c r="AA1" s="806" t="s">
        <v>644</v>
      </c>
      <c r="AB1" s="806" t="s">
        <v>645</v>
      </c>
      <c r="AC1" s="806" t="s">
        <v>2041</v>
      </c>
      <c r="AD1" s="806" t="s">
        <v>2042</v>
      </c>
      <c r="AE1" s="806" t="s">
        <v>643</v>
      </c>
    </row>
    <row r="2" ht="13.5" customHeight="1">
      <c r="A2" s="807">
        <v>3116.0</v>
      </c>
      <c r="B2" s="786" t="s">
        <v>2043</v>
      </c>
      <c r="C2" s="786" t="s">
        <v>691</v>
      </c>
      <c r="D2" s="791">
        <v>5.0</v>
      </c>
      <c r="E2" s="791">
        <v>5.0</v>
      </c>
      <c r="F2" s="792">
        <v>4337.92</v>
      </c>
      <c r="G2" s="792">
        <v>3498.79</v>
      </c>
      <c r="H2" s="793">
        <v>0.23983434272991522</v>
      </c>
      <c r="I2" s="793">
        <v>0.181552684940852</v>
      </c>
      <c r="J2" s="794">
        <v>180.0</v>
      </c>
      <c r="K2" s="794">
        <v>136.0</v>
      </c>
      <c r="L2" s="793">
        <v>0.32352941176470584</v>
      </c>
      <c r="M2" s="793">
        <v>0.19586507072905332</v>
      </c>
      <c r="N2" s="792">
        <v>24.099555555555558</v>
      </c>
      <c r="O2" s="795">
        <v>31.30754716981132</v>
      </c>
      <c r="P2" s="793">
        <v>0.6470588235294118</v>
      </c>
      <c r="Q2" s="793">
        <v>0.23529411764705882</v>
      </c>
      <c r="R2" s="793">
        <v>0.11764705882352944</v>
      </c>
      <c r="S2" s="793">
        <v>0.11320754716981132</v>
      </c>
      <c r="T2" s="796">
        <v>3.7551724137931033</v>
      </c>
      <c r="U2" s="795">
        <v>9.460737173076923</v>
      </c>
      <c r="V2" s="795">
        <v>20.20267295283019</v>
      </c>
      <c r="W2" s="793">
        <v>0.5471698113207547</v>
      </c>
      <c r="X2" s="756">
        <v>0.32991387577456477</v>
      </c>
      <c r="Y2" s="764">
        <v>1431.14</v>
      </c>
      <c r="Z2" s="754" t="s">
        <v>86</v>
      </c>
      <c r="AA2" s="754" t="s">
        <v>649</v>
      </c>
      <c r="AB2" s="754" t="s">
        <v>649</v>
      </c>
      <c r="AC2" s="754" t="s">
        <v>2044</v>
      </c>
      <c r="AD2" s="754" t="s">
        <v>2044</v>
      </c>
      <c r="AE2" s="754" t="s">
        <v>649</v>
      </c>
    </row>
    <row r="3" ht="13.5" customHeight="1">
      <c r="A3" s="808">
        <v>3116.0</v>
      </c>
      <c r="B3" s="783" t="s">
        <v>1691</v>
      </c>
      <c r="C3" s="783" t="s">
        <v>691</v>
      </c>
      <c r="D3" s="798">
        <v>5.0</v>
      </c>
      <c r="E3" s="798">
        <v>5.0</v>
      </c>
      <c r="F3" s="799">
        <v>17281.98</v>
      </c>
      <c r="G3" s="799">
        <v>15682.78</v>
      </c>
      <c r="H3" s="800">
        <v>0.1019717167491987</v>
      </c>
      <c r="I3" s="800">
        <v>0.7232936223107169</v>
      </c>
      <c r="J3" s="801">
        <v>646.0</v>
      </c>
      <c r="K3" s="801">
        <v>555.0</v>
      </c>
      <c r="L3" s="800">
        <v>0.16396396396396384</v>
      </c>
      <c r="M3" s="800">
        <v>0.7029379760609358</v>
      </c>
      <c r="N3" s="799">
        <v>26.752291021671827</v>
      </c>
      <c r="O3" s="802">
        <v>35.4109829051282</v>
      </c>
      <c r="P3" s="800">
        <v>0.6334164588528678</v>
      </c>
      <c r="Q3" s="800">
        <v>0.3491271820448878</v>
      </c>
      <c r="R3" s="800">
        <v>0.017456359102244412</v>
      </c>
      <c r="S3" s="800">
        <v>0.16153846153846155</v>
      </c>
      <c r="T3" s="803">
        <v>8.468325556765162</v>
      </c>
      <c r="U3" s="802">
        <v>8.99819587628866</v>
      </c>
      <c r="V3" s="802">
        <v>24.74794871794872</v>
      </c>
      <c r="W3" s="800">
        <v>0.31025641025641026</v>
      </c>
      <c r="X3" s="761">
        <v>0.3211634315049549</v>
      </c>
      <c r="Y3" s="768">
        <v>5550.34</v>
      </c>
      <c r="Z3" s="759" t="s">
        <v>86</v>
      </c>
      <c r="AA3" s="759" t="s">
        <v>649</v>
      </c>
      <c r="AB3" s="759" t="s">
        <v>649</v>
      </c>
      <c r="AC3" s="759" t="s">
        <v>2044</v>
      </c>
      <c r="AD3" s="759" t="s">
        <v>2044</v>
      </c>
      <c r="AE3" s="759" t="s">
        <v>649</v>
      </c>
    </row>
    <row r="4" ht="13.5" customHeight="1">
      <c r="A4" s="807">
        <v>3116.0</v>
      </c>
      <c r="B4" s="786" t="s">
        <v>2045</v>
      </c>
      <c r="C4" s="786" t="s">
        <v>691</v>
      </c>
      <c r="D4" s="791">
        <v>5.0</v>
      </c>
      <c r="E4" s="791">
        <v>5.0</v>
      </c>
      <c r="F4" s="792">
        <v>2273.55</v>
      </c>
      <c r="G4" s="792">
        <v>2602.78</v>
      </c>
      <c r="H4" s="793">
        <v>-0.12649167428672414</v>
      </c>
      <c r="I4" s="793">
        <v>0.09515369274843107</v>
      </c>
      <c r="J4" s="794">
        <v>93.0</v>
      </c>
      <c r="K4" s="794">
        <v>104.0</v>
      </c>
      <c r="L4" s="793">
        <v>-0.10576923076923073</v>
      </c>
      <c r="M4" s="793">
        <v>0.10119695321001088</v>
      </c>
      <c r="N4" s="792">
        <v>24.44677419354839</v>
      </c>
      <c r="O4" s="795">
        <v>32.77013888888889</v>
      </c>
      <c r="P4" s="793">
        <v>0.5604395604395604</v>
      </c>
      <c r="Q4" s="793">
        <v>0.43956043956043955</v>
      </c>
      <c r="R4" s="793">
        <v>0.0</v>
      </c>
      <c r="S4" s="793">
        <v>0.1527777777777778</v>
      </c>
      <c r="T4" s="796">
        <v>7.413148144444444</v>
      </c>
      <c r="U4" s="795">
        <v>8.909953694444445</v>
      </c>
      <c r="V4" s="795">
        <v>23.296759249999997</v>
      </c>
      <c r="W4" s="793">
        <v>0.4583333333333333</v>
      </c>
      <c r="X4" s="756">
        <v>0.29854632622990473</v>
      </c>
      <c r="Y4" s="764">
        <v>678.76</v>
      </c>
      <c r="Z4" s="754" t="s">
        <v>86</v>
      </c>
      <c r="AA4" s="754" t="s">
        <v>649</v>
      </c>
      <c r="AB4" s="754" t="s">
        <v>649</v>
      </c>
      <c r="AC4" s="754" t="s">
        <v>2044</v>
      </c>
      <c r="AD4" s="754" t="s">
        <v>2044</v>
      </c>
      <c r="AE4" s="754" t="s">
        <v>649</v>
      </c>
    </row>
    <row r="5" ht="13.5" customHeight="1">
      <c r="A5" s="808">
        <v>3176.0</v>
      </c>
      <c r="B5" s="783" t="s">
        <v>2043</v>
      </c>
      <c r="C5" s="783" t="s">
        <v>691</v>
      </c>
      <c r="D5" s="798">
        <v>5.0</v>
      </c>
      <c r="E5" s="798">
        <v>5.0</v>
      </c>
      <c r="F5" s="799">
        <v>5286.79</v>
      </c>
      <c r="G5" s="799">
        <v>4617.98</v>
      </c>
      <c r="H5" s="800">
        <v>0.1448273920631966</v>
      </c>
      <c r="I5" s="800">
        <v>0.21635392931039</v>
      </c>
      <c r="J5" s="801">
        <v>219.0</v>
      </c>
      <c r="K5" s="801">
        <v>177.0</v>
      </c>
      <c r="L5" s="800">
        <v>0.23728813559322037</v>
      </c>
      <c r="M5" s="800">
        <v>0.22955974842767296</v>
      </c>
      <c r="N5" s="799">
        <v>24.140593607305934</v>
      </c>
      <c r="O5" s="802">
        <v>23.698209363636366</v>
      </c>
      <c r="P5" s="800">
        <v>0.853448275862069</v>
      </c>
      <c r="Q5" s="800">
        <v>0.1206896551724138</v>
      </c>
      <c r="R5" s="800">
        <v>0.025862068965517238</v>
      </c>
      <c r="S5" s="800">
        <v>0.01652892561983471</v>
      </c>
      <c r="T5" s="803">
        <v>4.641207949541284</v>
      </c>
      <c r="U5" s="802">
        <v>3.4504310344827585</v>
      </c>
      <c r="V5" s="802">
        <v>15.615151512396693</v>
      </c>
      <c r="W5" s="800">
        <v>0.8512396694214877</v>
      </c>
      <c r="X5" s="761">
        <v>0.31486213751633785</v>
      </c>
      <c r="Y5" s="768">
        <v>1664.61</v>
      </c>
      <c r="Z5" s="759" t="s">
        <v>86</v>
      </c>
      <c r="AA5" s="759" t="s">
        <v>649</v>
      </c>
      <c r="AB5" s="759" t="s">
        <v>649</v>
      </c>
      <c r="AC5" s="759" t="s">
        <v>2044</v>
      </c>
      <c r="AD5" s="759" t="s">
        <v>2044</v>
      </c>
      <c r="AE5" s="759" t="s">
        <v>649</v>
      </c>
    </row>
    <row r="6" ht="13.5" customHeight="1">
      <c r="A6" s="807">
        <v>3176.0</v>
      </c>
      <c r="B6" s="786" t="s">
        <v>1691</v>
      </c>
      <c r="C6" s="786" t="s">
        <v>691</v>
      </c>
      <c r="D6" s="791">
        <v>5.0</v>
      </c>
      <c r="E6" s="791">
        <v>5.0</v>
      </c>
      <c r="F6" s="792">
        <v>15620.58</v>
      </c>
      <c r="G6" s="792">
        <v>13948.61</v>
      </c>
      <c r="H6" s="793">
        <v>0.11986642396625902</v>
      </c>
      <c r="I6" s="793">
        <v>0.6392487428302035</v>
      </c>
      <c r="J6" s="794">
        <v>598.0</v>
      </c>
      <c r="K6" s="794">
        <v>524.0</v>
      </c>
      <c r="L6" s="793">
        <v>0.14122137404580148</v>
      </c>
      <c r="M6" s="793">
        <v>0.6268343815513627</v>
      </c>
      <c r="N6" s="792">
        <v>26.121371237458195</v>
      </c>
      <c r="O6" s="795">
        <v>30.837724866666665</v>
      </c>
      <c r="P6" s="793">
        <v>0.8419540229885057</v>
      </c>
      <c r="Q6" s="793">
        <v>0.14942528735632185</v>
      </c>
      <c r="R6" s="793">
        <v>0.008620689655172376</v>
      </c>
      <c r="S6" s="793">
        <v>0.09206349206349207</v>
      </c>
      <c r="T6" s="796">
        <v>8.022892237855947</v>
      </c>
      <c r="U6" s="795">
        <v>7.7871671980830675</v>
      </c>
      <c r="V6" s="795">
        <v>23.018783066666668</v>
      </c>
      <c r="W6" s="793">
        <v>0.5365079365079365</v>
      </c>
      <c r="X6" s="756">
        <v>0.32498601204308675</v>
      </c>
      <c r="Y6" s="764">
        <v>5076.47</v>
      </c>
      <c r="Z6" s="754" t="s">
        <v>86</v>
      </c>
      <c r="AA6" s="754" t="s">
        <v>649</v>
      </c>
      <c r="AB6" s="754" t="s">
        <v>649</v>
      </c>
      <c r="AC6" s="754" t="s">
        <v>2044</v>
      </c>
      <c r="AD6" s="754" t="s">
        <v>2044</v>
      </c>
      <c r="AE6" s="754" t="s">
        <v>649</v>
      </c>
    </row>
    <row r="7" ht="13.5" customHeight="1">
      <c r="A7" s="808">
        <v>3176.0</v>
      </c>
      <c r="B7" s="783" t="s">
        <v>2045</v>
      </c>
      <c r="C7" s="783" t="s">
        <v>691</v>
      </c>
      <c r="D7" s="798">
        <v>5.0</v>
      </c>
      <c r="E7" s="798">
        <v>5.0</v>
      </c>
      <c r="F7" s="799">
        <v>3528.47</v>
      </c>
      <c r="G7" s="799">
        <v>4160.91</v>
      </c>
      <c r="H7" s="800">
        <v>-0.15199559711697685</v>
      </c>
      <c r="I7" s="800">
        <v>0.1443973278594065</v>
      </c>
      <c r="J7" s="801">
        <v>137.0</v>
      </c>
      <c r="K7" s="801">
        <v>168.0</v>
      </c>
      <c r="L7" s="800">
        <v>-0.18452380952380965</v>
      </c>
      <c r="M7" s="800">
        <v>0.14360587002096437</v>
      </c>
      <c r="N7" s="799">
        <v>25.755255474452554</v>
      </c>
      <c r="O7" s="802">
        <v>25.081132075471697</v>
      </c>
      <c r="P7" s="800">
        <v>0.8421052631578947</v>
      </c>
      <c r="Q7" s="800">
        <v>0.13533834586466165</v>
      </c>
      <c r="R7" s="800">
        <v>0.022556390977443663</v>
      </c>
      <c r="S7" s="800">
        <v>0.018867924528301886</v>
      </c>
      <c r="T7" s="803">
        <v>4.789974932330828</v>
      </c>
      <c r="U7" s="802">
        <v>6.679245283018868</v>
      </c>
      <c r="V7" s="802">
        <v>18.565723264150943</v>
      </c>
      <c r="W7" s="800">
        <v>0.7830188679245284</v>
      </c>
      <c r="X7" s="761">
        <v>0.2773695114313003</v>
      </c>
      <c r="Y7" s="768">
        <v>978.69</v>
      </c>
      <c r="Z7" s="759" t="s">
        <v>86</v>
      </c>
      <c r="AA7" s="759" t="s">
        <v>649</v>
      </c>
      <c r="AB7" s="759" t="s">
        <v>649</v>
      </c>
      <c r="AC7" s="759" t="s">
        <v>2044</v>
      </c>
      <c r="AD7" s="759" t="s">
        <v>2044</v>
      </c>
      <c r="AE7" s="759" t="s">
        <v>649</v>
      </c>
    </row>
    <row r="8" ht="13.5" customHeight="1">
      <c r="A8" s="807">
        <v>3802.0</v>
      </c>
      <c r="B8" s="786" t="s">
        <v>2043</v>
      </c>
      <c r="C8" s="786" t="s">
        <v>691</v>
      </c>
      <c r="D8" s="791">
        <v>5.0</v>
      </c>
      <c r="E8" s="791">
        <v>5.0</v>
      </c>
      <c r="F8" s="792">
        <v>3623.93</v>
      </c>
      <c r="G8" s="792">
        <v>3127.32</v>
      </c>
      <c r="H8" s="793">
        <v>0.1587973088778889</v>
      </c>
      <c r="I8" s="793">
        <v>0.2171242700972644</v>
      </c>
      <c r="J8" s="794">
        <v>156.0</v>
      </c>
      <c r="K8" s="794">
        <v>137.0</v>
      </c>
      <c r="L8" s="793">
        <v>0.13868613138686126</v>
      </c>
      <c r="M8" s="793">
        <v>0.2222222222222222</v>
      </c>
      <c r="N8" s="792">
        <v>23.230320512820512</v>
      </c>
      <c r="O8" s="795">
        <v>36.341458325000005</v>
      </c>
      <c r="P8" s="793">
        <v>0.7285714285714285</v>
      </c>
      <c r="Q8" s="793">
        <v>0.22857142857142856</v>
      </c>
      <c r="R8" s="793">
        <v>0.04285714285714293</v>
      </c>
      <c r="S8" s="793">
        <v>0.2</v>
      </c>
      <c r="T8" s="796">
        <v>12.294798299363057</v>
      </c>
      <c r="U8" s="795">
        <v>3.8222916625000005</v>
      </c>
      <c r="V8" s="795">
        <v>29.203750000000003</v>
      </c>
      <c r="W8" s="793">
        <v>0.6375</v>
      </c>
      <c r="X8" s="756">
        <v>0.32001445944044177</v>
      </c>
      <c r="Y8" s="764">
        <v>1159.71</v>
      </c>
      <c r="Z8" s="754" t="s">
        <v>86</v>
      </c>
      <c r="AA8" s="754" t="s">
        <v>649</v>
      </c>
      <c r="AB8" s="754" t="s">
        <v>649</v>
      </c>
      <c r="AC8" s="754" t="s">
        <v>2044</v>
      </c>
      <c r="AD8" s="754" t="s">
        <v>2044</v>
      </c>
      <c r="AE8" s="754" t="s">
        <v>649</v>
      </c>
    </row>
    <row r="9" ht="13.5" customHeight="1">
      <c r="A9" s="808">
        <v>3802.0</v>
      </c>
      <c r="B9" s="783" t="s">
        <v>1691</v>
      </c>
      <c r="C9" s="783" t="s">
        <v>691</v>
      </c>
      <c r="D9" s="798">
        <v>5.0</v>
      </c>
      <c r="E9" s="798">
        <v>5.0</v>
      </c>
      <c r="F9" s="799">
        <v>11068.32</v>
      </c>
      <c r="G9" s="799">
        <v>10327.45</v>
      </c>
      <c r="H9" s="800">
        <v>0.07173794111808807</v>
      </c>
      <c r="I9" s="800">
        <v>0.6631477156575745</v>
      </c>
      <c r="J9" s="801">
        <v>448.0</v>
      </c>
      <c r="K9" s="801">
        <v>406.0</v>
      </c>
      <c r="L9" s="800">
        <v>0.10344827586206895</v>
      </c>
      <c r="M9" s="800">
        <v>0.6381766381766382</v>
      </c>
      <c r="N9" s="799">
        <v>24.706071428571427</v>
      </c>
      <c r="O9" s="802">
        <v>46.079986610441765</v>
      </c>
      <c r="P9" s="800">
        <v>0.6594202898550725</v>
      </c>
      <c r="Q9" s="800">
        <v>0.2391304347826087</v>
      </c>
      <c r="R9" s="800">
        <v>0.10144927536231885</v>
      </c>
      <c r="S9" s="800">
        <v>0.42168674698795183</v>
      </c>
      <c r="T9" s="803">
        <v>18.66741741666667</v>
      </c>
      <c r="U9" s="802">
        <v>8.979250333333333</v>
      </c>
      <c r="V9" s="802">
        <v>37.957697453815264</v>
      </c>
      <c r="W9" s="800">
        <v>0.30522088353413657</v>
      </c>
      <c r="X9" s="761">
        <v>0.3230417985746708</v>
      </c>
      <c r="Y9" s="768">
        <v>3575.53</v>
      </c>
      <c r="Z9" s="759" t="s">
        <v>86</v>
      </c>
      <c r="AA9" s="759" t="s">
        <v>649</v>
      </c>
      <c r="AB9" s="759" t="s">
        <v>649</v>
      </c>
      <c r="AC9" s="759" t="s">
        <v>2044</v>
      </c>
      <c r="AD9" s="759" t="s">
        <v>2044</v>
      </c>
      <c r="AE9" s="759" t="s">
        <v>649</v>
      </c>
    </row>
    <row r="10" ht="13.5" customHeight="1">
      <c r="A10" s="807">
        <v>3802.0</v>
      </c>
      <c r="B10" s="786" t="s">
        <v>2045</v>
      </c>
      <c r="C10" s="786" t="s">
        <v>691</v>
      </c>
      <c r="D10" s="791">
        <v>5.0</v>
      </c>
      <c r="E10" s="791">
        <v>5.0</v>
      </c>
      <c r="F10" s="792">
        <v>1998.33</v>
      </c>
      <c r="G10" s="792">
        <v>2652.13</v>
      </c>
      <c r="H10" s="793">
        <v>-0.24651883580367484</v>
      </c>
      <c r="I10" s="793">
        <v>0.11972801424516102</v>
      </c>
      <c r="J10" s="794">
        <v>98.0</v>
      </c>
      <c r="K10" s="794">
        <v>101.0</v>
      </c>
      <c r="L10" s="793">
        <v>-0.02970297029702962</v>
      </c>
      <c r="M10" s="793">
        <v>0.1396011396011396</v>
      </c>
      <c r="N10" s="792">
        <v>20.39112244897959</v>
      </c>
      <c r="O10" s="795">
        <v>29.823004690140845</v>
      </c>
      <c r="P10" s="793">
        <v>0.6746987951807228</v>
      </c>
      <c r="Q10" s="793">
        <v>0.21686746987951808</v>
      </c>
      <c r="R10" s="793">
        <v>0.10843373493975905</v>
      </c>
      <c r="S10" s="793">
        <v>0.14084507042253522</v>
      </c>
      <c r="T10" s="796">
        <v>4.992013885416667</v>
      </c>
      <c r="U10" s="795">
        <v>8.91150233802817</v>
      </c>
      <c r="V10" s="795">
        <v>21.575117366197183</v>
      </c>
      <c r="W10" s="793">
        <v>0.6338028169014085</v>
      </c>
      <c r="X10" s="756">
        <v>0.3157336375873855</v>
      </c>
      <c r="Y10" s="764">
        <v>630.94</v>
      </c>
      <c r="Z10" s="754" t="s">
        <v>86</v>
      </c>
      <c r="AA10" s="754" t="s">
        <v>649</v>
      </c>
      <c r="AB10" s="754" t="s">
        <v>649</v>
      </c>
      <c r="AC10" s="754" t="s">
        <v>2044</v>
      </c>
      <c r="AD10" s="754" t="s">
        <v>2044</v>
      </c>
      <c r="AE10" s="754" t="s">
        <v>649</v>
      </c>
    </row>
    <row r="11" ht="13.5" customHeight="1">
      <c r="A11" s="808">
        <v>3882.0</v>
      </c>
      <c r="B11" s="783" t="s">
        <v>2043</v>
      </c>
      <c r="C11" s="783" t="s">
        <v>691</v>
      </c>
      <c r="D11" s="798">
        <v>5.0</v>
      </c>
      <c r="E11" s="798">
        <v>5.0</v>
      </c>
      <c r="F11" s="799">
        <v>2196.51</v>
      </c>
      <c r="G11" s="799">
        <v>2363.53</v>
      </c>
      <c r="H11" s="800">
        <v>-0.0706654876392514</v>
      </c>
      <c r="I11" s="800">
        <v>0.20995366033638319</v>
      </c>
      <c r="J11" s="801">
        <v>91.0</v>
      </c>
      <c r="K11" s="801">
        <v>93.0</v>
      </c>
      <c r="L11" s="800">
        <v>-0.021505376344086113</v>
      </c>
      <c r="M11" s="800">
        <v>0.24795640326975477</v>
      </c>
      <c r="N11" s="799">
        <v>24.13747252747253</v>
      </c>
      <c r="O11" s="802">
        <v>37.92790697674419</v>
      </c>
      <c r="P11" s="800">
        <v>0.4146341463414634</v>
      </c>
      <c r="Q11" s="800">
        <v>0.2926829268292683</v>
      </c>
      <c r="R11" s="800">
        <v>0.29268292682926833</v>
      </c>
      <c r="S11" s="800">
        <v>0.27906976744186046</v>
      </c>
      <c r="T11" s="803">
        <v>11.325655426966293</v>
      </c>
      <c r="U11" s="802">
        <v>3.513178279069767</v>
      </c>
      <c r="V11" s="802">
        <v>26.23953488372093</v>
      </c>
      <c r="W11" s="800">
        <v>0.3488372093023256</v>
      </c>
      <c r="X11" s="761">
        <v>0.3317307911186382</v>
      </c>
      <c r="Y11" s="768">
        <v>728.65</v>
      </c>
      <c r="Z11" s="759" t="s">
        <v>86</v>
      </c>
      <c r="AA11" s="759" t="s">
        <v>649</v>
      </c>
      <c r="AB11" s="759" t="s">
        <v>649</v>
      </c>
      <c r="AC11" s="759" t="s">
        <v>2044</v>
      </c>
      <c r="AD11" s="759" t="s">
        <v>2044</v>
      </c>
      <c r="AE11" s="759" t="s">
        <v>649</v>
      </c>
    </row>
    <row r="12" ht="13.5" customHeight="1">
      <c r="A12" s="807">
        <v>3882.0</v>
      </c>
      <c r="B12" s="786" t="s">
        <v>1691</v>
      </c>
      <c r="C12" s="786" t="s">
        <v>691</v>
      </c>
      <c r="D12" s="791">
        <v>5.0</v>
      </c>
      <c r="E12" s="791">
        <v>5.0</v>
      </c>
      <c r="F12" s="792">
        <v>6663.34</v>
      </c>
      <c r="G12" s="792">
        <v>7243.6</v>
      </c>
      <c r="H12" s="793">
        <v>-0.08010657684024514</v>
      </c>
      <c r="I12" s="793">
        <v>0.6369161183267252</v>
      </c>
      <c r="J12" s="794">
        <v>218.0</v>
      </c>
      <c r="K12" s="794">
        <v>230.0</v>
      </c>
      <c r="L12" s="793">
        <v>-0.05217391304347818</v>
      </c>
      <c r="M12" s="793">
        <v>0.5940054495912807</v>
      </c>
      <c r="N12" s="792">
        <v>30.56577981651376</v>
      </c>
      <c r="O12" s="795">
        <v>35.98888888596491</v>
      </c>
      <c r="P12" s="793">
        <v>0.6521739130434783</v>
      </c>
      <c r="Q12" s="793">
        <v>0.2608695652173913</v>
      </c>
      <c r="R12" s="793">
        <v>0.08695652173913038</v>
      </c>
      <c r="S12" s="793">
        <v>0.21052631578947367</v>
      </c>
      <c r="T12" s="796">
        <v>10.151299692660551</v>
      </c>
      <c r="U12" s="795">
        <v>5.928318584070796</v>
      </c>
      <c r="V12" s="795">
        <v>26.109649122807017</v>
      </c>
      <c r="W12" s="793">
        <v>0.4824561403508772</v>
      </c>
      <c r="X12" s="756">
        <v>0.2940147133419576</v>
      </c>
      <c r="Y12" s="764">
        <v>1959.12</v>
      </c>
      <c r="Z12" s="754" t="s">
        <v>86</v>
      </c>
      <c r="AA12" s="754" t="s">
        <v>649</v>
      </c>
      <c r="AB12" s="754" t="s">
        <v>649</v>
      </c>
      <c r="AC12" s="754" t="s">
        <v>2044</v>
      </c>
      <c r="AD12" s="754" t="s">
        <v>2044</v>
      </c>
      <c r="AE12" s="754" t="s">
        <v>649</v>
      </c>
    </row>
    <row r="13" ht="13.5" customHeight="1">
      <c r="A13" s="808">
        <v>3882.0</v>
      </c>
      <c r="B13" s="783" t="s">
        <v>2045</v>
      </c>
      <c r="C13" s="783" t="s">
        <v>691</v>
      </c>
      <c r="D13" s="798">
        <v>5.0</v>
      </c>
      <c r="E13" s="798">
        <v>5.0</v>
      </c>
      <c r="F13" s="799">
        <v>1602.03</v>
      </c>
      <c r="G13" s="799">
        <v>2583.09</v>
      </c>
      <c r="H13" s="800">
        <v>-0.37980093608817356</v>
      </c>
      <c r="I13" s="800">
        <v>0.15313022133689166</v>
      </c>
      <c r="J13" s="801">
        <v>58.0</v>
      </c>
      <c r="K13" s="801">
        <v>98.0</v>
      </c>
      <c r="L13" s="800">
        <v>-0.40816326530612246</v>
      </c>
      <c r="M13" s="800">
        <v>0.15803814713896458</v>
      </c>
      <c r="N13" s="799">
        <v>27.621206896551723</v>
      </c>
      <c r="O13" s="802">
        <v>31.6548148</v>
      </c>
      <c r="P13" s="800">
        <v>0.5208333333333334</v>
      </c>
      <c r="Q13" s="800">
        <v>0.375</v>
      </c>
      <c r="R13" s="800">
        <v>0.10416666666666663</v>
      </c>
      <c r="S13" s="800">
        <v>0.15555555555555556</v>
      </c>
      <c r="T13" s="803">
        <v>9.069209033898305</v>
      </c>
      <c r="U13" s="802">
        <v>4.481060590909091</v>
      </c>
      <c r="V13" s="802">
        <v>21.983333333333334</v>
      </c>
      <c r="W13" s="800">
        <v>0.4888888888888889</v>
      </c>
      <c r="X13" s="761">
        <v>0.2709062876475472</v>
      </c>
      <c r="Y13" s="768">
        <v>434.0</v>
      </c>
      <c r="Z13" s="759" t="s">
        <v>86</v>
      </c>
      <c r="AA13" s="759" t="s">
        <v>649</v>
      </c>
      <c r="AB13" s="759" t="s">
        <v>649</v>
      </c>
      <c r="AC13" s="759" t="s">
        <v>2044</v>
      </c>
      <c r="AD13" s="759" t="s">
        <v>2044</v>
      </c>
      <c r="AE13" s="759" t="s">
        <v>649</v>
      </c>
    </row>
    <row r="14" ht="13.5" customHeight="1">
      <c r="A14" s="807">
        <v>5161.0</v>
      </c>
      <c r="B14" s="786" t="s">
        <v>2043</v>
      </c>
      <c r="C14" s="786" t="s">
        <v>691</v>
      </c>
      <c r="D14" s="791">
        <v>5.0</v>
      </c>
      <c r="E14" s="791">
        <v>5.0</v>
      </c>
      <c r="F14" s="792">
        <v>3373.39</v>
      </c>
      <c r="G14" s="792">
        <v>3733.31</v>
      </c>
      <c r="H14" s="793">
        <v>-0.09640774540555164</v>
      </c>
      <c r="I14" s="793">
        <v>0.2310482542565702</v>
      </c>
      <c r="J14" s="794">
        <v>142.0</v>
      </c>
      <c r="K14" s="794">
        <v>146.0</v>
      </c>
      <c r="L14" s="793">
        <v>-0.0273972602739726</v>
      </c>
      <c r="M14" s="793">
        <v>0.23164763458401305</v>
      </c>
      <c r="N14" s="792">
        <v>23.756267605633802</v>
      </c>
      <c r="O14" s="795">
        <v>23.945893710144926</v>
      </c>
      <c r="P14" s="793">
        <v>0.5675675675675675</v>
      </c>
      <c r="Q14" s="793">
        <v>0.2702702702702703</v>
      </c>
      <c r="R14" s="793">
        <v>0.16216216216216217</v>
      </c>
      <c r="S14" s="793">
        <v>0.13043478260869565</v>
      </c>
      <c r="T14" s="796">
        <v>5.772738092857143</v>
      </c>
      <c r="U14" s="795">
        <v>8.764207639344262</v>
      </c>
      <c r="V14" s="795">
        <v>19.307971014492754</v>
      </c>
      <c r="W14" s="793">
        <v>0.8260869565217391</v>
      </c>
      <c r="X14" s="756">
        <v>0.3286545581744181</v>
      </c>
      <c r="Y14" s="764">
        <v>1108.68</v>
      </c>
      <c r="Z14" s="754" t="s">
        <v>86</v>
      </c>
      <c r="AA14" s="754" t="s">
        <v>649</v>
      </c>
      <c r="AB14" s="754" t="s">
        <v>649</v>
      </c>
      <c r="AC14" s="754" t="s">
        <v>2044</v>
      </c>
      <c r="AD14" s="754" t="s">
        <v>2044</v>
      </c>
      <c r="AE14" s="754" t="s">
        <v>649</v>
      </c>
    </row>
    <row r="15" ht="13.5" customHeight="1">
      <c r="A15" s="808">
        <v>5161.0</v>
      </c>
      <c r="B15" s="783" t="s">
        <v>1691</v>
      </c>
      <c r="C15" s="783" t="s">
        <v>691</v>
      </c>
      <c r="D15" s="798">
        <v>5.0</v>
      </c>
      <c r="E15" s="798">
        <v>5.0</v>
      </c>
      <c r="F15" s="799">
        <v>9060.8</v>
      </c>
      <c r="G15" s="799">
        <v>9139.68</v>
      </c>
      <c r="H15" s="800">
        <v>-0.008630499098436828</v>
      </c>
      <c r="I15" s="800">
        <v>0.6205870125209155</v>
      </c>
      <c r="J15" s="801">
        <v>375.0</v>
      </c>
      <c r="K15" s="801">
        <v>365.0</v>
      </c>
      <c r="L15" s="800">
        <v>0.027397260273972712</v>
      </c>
      <c r="M15" s="800">
        <v>0.6117455138662317</v>
      </c>
      <c r="N15" s="799">
        <v>24.16213333333333</v>
      </c>
      <c r="O15" s="802">
        <v>26.213095236607142</v>
      </c>
      <c r="P15" s="800">
        <v>0.5550847457627118</v>
      </c>
      <c r="Q15" s="800">
        <v>0.3813559322033898</v>
      </c>
      <c r="R15" s="800">
        <v>0.06355932203389836</v>
      </c>
      <c r="S15" s="800">
        <v>0.05803571428571429</v>
      </c>
      <c r="T15" s="803">
        <v>7.223663101604278</v>
      </c>
      <c r="U15" s="802">
        <v>5.969924240909091</v>
      </c>
      <c r="V15" s="802">
        <v>20.381845236607145</v>
      </c>
      <c r="W15" s="800">
        <v>0.7276785714285714</v>
      </c>
      <c r="X15" s="761">
        <v>0.3060248543174996</v>
      </c>
      <c r="Y15" s="768">
        <v>2772.83</v>
      </c>
      <c r="Z15" s="759" t="s">
        <v>86</v>
      </c>
      <c r="AA15" s="759" t="s">
        <v>649</v>
      </c>
      <c r="AB15" s="759" t="s">
        <v>649</v>
      </c>
      <c r="AC15" s="759" t="s">
        <v>2044</v>
      </c>
      <c r="AD15" s="759" t="s">
        <v>2044</v>
      </c>
      <c r="AE15" s="759" t="s">
        <v>649</v>
      </c>
    </row>
    <row r="16" ht="13.5" customHeight="1">
      <c r="A16" s="807">
        <v>5161.0</v>
      </c>
      <c r="B16" s="786" t="s">
        <v>2045</v>
      </c>
      <c r="C16" s="786" t="s">
        <v>691</v>
      </c>
      <c r="D16" s="791">
        <v>5.0</v>
      </c>
      <c r="E16" s="791">
        <v>5.0</v>
      </c>
      <c r="F16" s="792">
        <v>2166.18</v>
      </c>
      <c r="G16" s="792">
        <v>2547.81</v>
      </c>
      <c r="H16" s="793">
        <v>-0.14978746452835967</v>
      </c>
      <c r="I16" s="793">
        <v>0.1483647332225142</v>
      </c>
      <c r="J16" s="794">
        <v>96.0</v>
      </c>
      <c r="K16" s="794">
        <v>107.0</v>
      </c>
      <c r="L16" s="793">
        <v>-0.10280373831775702</v>
      </c>
      <c r="M16" s="793">
        <v>0.1566068515497553</v>
      </c>
      <c r="N16" s="792">
        <v>22.564375</v>
      </c>
      <c r="O16" s="795">
        <v>25.577860686567163</v>
      </c>
      <c r="P16" s="793">
        <v>0.3424657534246575</v>
      </c>
      <c r="Q16" s="793">
        <v>0.4931506849315068</v>
      </c>
      <c r="R16" s="793">
        <v>0.1643835616438356</v>
      </c>
      <c r="S16" s="793">
        <v>0.05970149253731343</v>
      </c>
      <c r="T16" s="796">
        <v>5.247719294736842</v>
      </c>
      <c r="U16" s="795">
        <v>8.082786885245902</v>
      </c>
      <c r="V16" s="795">
        <v>19.09328358208955</v>
      </c>
      <c r="W16" s="793">
        <v>0.7611940298507462</v>
      </c>
      <c r="X16" s="756">
        <v>0.27976899426640445</v>
      </c>
      <c r="Y16" s="764">
        <v>606.03</v>
      </c>
      <c r="Z16" s="754" t="s">
        <v>86</v>
      </c>
      <c r="AA16" s="754" t="s">
        <v>649</v>
      </c>
      <c r="AB16" s="754" t="s">
        <v>649</v>
      </c>
      <c r="AC16" s="754" t="s">
        <v>2044</v>
      </c>
      <c r="AD16" s="754" t="s">
        <v>2044</v>
      </c>
      <c r="AE16" s="754" t="s">
        <v>649</v>
      </c>
    </row>
    <row r="17" ht="13.5" customHeight="1">
      <c r="A17" s="808">
        <v>5166.0</v>
      </c>
      <c r="B17" s="783" t="s">
        <v>2043</v>
      </c>
      <c r="C17" s="783" t="s">
        <v>691</v>
      </c>
      <c r="D17" s="798">
        <v>5.0</v>
      </c>
      <c r="E17" s="798">
        <v>5.0</v>
      </c>
      <c r="F17" s="799">
        <v>4175.95</v>
      </c>
      <c r="G17" s="799">
        <v>3835.86</v>
      </c>
      <c r="H17" s="800">
        <v>0.0886606914746626</v>
      </c>
      <c r="I17" s="800">
        <v>0.22894023415120873</v>
      </c>
      <c r="J17" s="801">
        <v>170.0</v>
      </c>
      <c r="K17" s="801">
        <v>140.0</v>
      </c>
      <c r="L17" s="800">
        <v>0.2142857142857142</v>
      </c>
      <c r="M17" s="800">
        <v>0.2222222222222222</v>
      </c>
      <c r="N17" s="799">
        <v>24.56441176470588</v>
      </c>
      <c r="O17" s="802">
        <v>42.676628344827584</v>
      </c>
      <c r="P17" s="800">
        <v>0.4605263157894737</v>
      </c>
      <c r="Q17" s="800">
        <v>0.3684210526315789</v>
      </c>
      <c r="R17" s="800">
        <v>0.17105263157894735</v>
      </c>
      <c r="S17" s="800">
        <v>0.3793103448275862</v>
      </c>
      <c r="T17" s="803">
        <v>14.18032128313253</v>
      </c>
      <c r="U17" s="802">
        <v>12.133908045977012</v>
      </c>
      <c r="V17" s="802">
        <v>33.06590037931035</v>
      </c>
      <c r="W17" s="800">
        <v>0.28735632183908044</v>
      </c>
      <c r="X17" s="761">
        <v>0.3601024916486069</v>
      </c>
      <c r="Y17" s="768">
        <v>1503.77</v>
      </c>
      <c r="Z17" s="759" t="s">
        <v>86</v>
      </c>
      <c r="AA17" s="759" t="s">
        <v>649</v>
      </c>
      <c r="AB17" s="759" t="s">
        <v>649</v>
      </c>
      <c r="AC17" s="759" t="s">
        <v>2044</v>
      </c>
      <c r="AD17" s="759" t="s">
        <v>2044</v>
      </c>
      <c r="AE17" s="759" t="s">
        <v>649</v>
      </c>
    </row>
    <row r="18" ht="13.5" customHeight="1">
      <c r="A18" s="807">
        <v>5166.0</v>
      </c>
      <c r="B18" s="786" t="s">
        <v>1691</v>
      </c>
      <c r="C18" s="786" t="s">
        <v>691</v>
      </c>
      <c r="D18" s="791">
        <v>5.0</v>
      </c>
      <c r="E18" s="791">
        <v>5.0</v>
      </c>
      <c r="F18" s="792">
        <v>11279.52</v>
      </c>
      <c r="G18" s="792">
        <v>10394.53</v>
      </c>
      <c r="H18" s="793">
        <v>0.08513997265869655</v>
      </c>
      <c r="I18" s="793">
        <v>0.6183828709427177</v>
      </c>
      <c r="J18" s="794">
        <v>483.0</v>
      </c>
      <c r="K18" s="794">
        <v>442.0</v>
      </c>
      <c r="L18" s="793">
        <v>0.092760180995475</v>
      </c>
      <c r="M18" s="793">
        <v>0.6313725490196078</v>
      </c>
      <c r="N18" s="792">
        <v>23.353043478260872</v>
      </c>
      <c r="O18" s="795">
        <v>32.495515393574294</v>
      </c>
      <c r="P18" s="793">
        <v>0.8836363636363637</v>
      </c>
      <c r="Q18" s="793">
        <v>0.11636363636363636</v>
      </c>
      <c r="R18" s="793">
        <v>0.0</v>
      </c>
      <c r="S18" s="793">
        <v>0.09236947791164658</v>
      </c>
      <c r="T18" s="796">
        <v>10.744002788702929</v>
      </c>
      <c r="U18" s="795">
        <v>7.125502008032129</v>
      </c>
      <c r="V18" s="795">
        <v>24.952409638554215</v>
      </c>
      <c r="W18" s="793">
        <v>0.42971887550200805</v>
      </c>
      <c r="X18" s="756">
        <v>0.32384268124884746</v>
      </c>
      <c r="Y18" s="764">
        <v>3652.79</v>
      </c>
      <c r="Z18" s="754" t="s">
        <v>86</v>
      </c>
      <c r="AA18" s="754" t="s">
        <v>649</v>
      </c>
      <c r="AB18" s="754" t="s">
        <v>649</v>
      </c>
      <c r="AC18" s="754" t="s">
        <v>2044</v>
      </c>
      <c r="AD18" s="754" t="s">
        <v>2044</v>
      </c>
      <c r="AE18" s="754" t="s">
        <v>649</v>
      </c>
    </row>
    <row r="19" ht="13.5" customHeight="1">
      <c r="A19" s="808">
        <v>5166.0</v>
      </c>
      <c r="B19" s="783" t="s">
        <v>2045</v>
      </c>
      <c r="C19" s="783" t="s">
        <v>691</v>
      </c>
      <c r="D19" s="798">
        <v>5.0</v>
      </c>
      <c r="E19" s="798">
        <v>5.0</v>
      </c>
      <c r="F19" s="799">
        <v>2784.88</v>
      </c>
      <c r="G19" s="799">
        <v>2971.3</v>
      </c>
      <c r="H19" s="800">
        <v>-0.06274021472082925</v>
      </c>
      <c r="I19" s="800">
        <v>0.15267689490607364</v>
      </c>
      <c r="J19" s="801">
        <v>112.0</v>
      </c>
      <c r="K19" s="801">
        <v>115.0</v>
      </c>
      <c r="L19" s="800">
        <v>-0.026086956521739202</v>
      </c>
      <c r="M19" s="800">
        <v>0.14640522875816994</v>
      </c>
      <c r="N19" s="799">
        <v>24.865000000000002</v>
      </c>
      <c r="O19" s="802">
        <v>27.682007568181817</v>
      </c>
      <c r="P19" s="800">
        <v>0.7666666666666667</v>
      </c>
      <c r="Q19" s="800">
        <v>0.2</v>
      </c>
      <c r="R19" s="800">
        <v>0.033333333333333215</v>
      </c>
      <c r="S19" s="800">
        <v>0.045454545454545456</v>
      </c>
      <c r="T19" s="803">
        <v>4.3410714285714285</v>
      </c>
      <c r="U19" s="802">
        <v>9.954789264367816</v>
      </c>
      <c r="V19" s="802">
        <v>20.924242420454547</v>
      </c>
      <c r="W19" s="800">
        <v>0.6818181818181818</v>
      </c>
      <c r="X19" s="761">
        <v>0.2878723679296774</v>
      </c>
      <c r="Y19" s="768">
        <v>801.69</v>
      </c>
      <c r="Z19" s="759" t="s">
        <v>86</v>
      </c>
      <c r="AA19" s="759" t="s">
        <v>649</v>
      </c>
      <c r="AB19" s="759" t="s">
        <v>649</v>
      </c>
      <c r="AC19" s="759" t="s">
        <v>2044</v>
      </c>
      <c r="AD19" s="759" t="s">
        <v>2044</v>
      </c>
      <c r="AE19" s="759" t="s">
        <v>649</v>
      </c>
    </row>
    <row r="20" ht="13.5" customHeight="1">
      <c r="A20" s="807">
        <v>8604.0</v>
      </c>
      <c r="B20" s="786" t="s">
        <v>2043</v>
      </c>
      <c r="C20" s="786" t="s">
        <v>691</v>
      </c>
      <c r="D20" s="791">
        <v>5.0</v>
      </c>
      <c r="E20" s="791">
        <v>5.0</v>
      </c>
      <c r="F20" s="792">
        <v>1524.52</v>
      </c>
      <c r="G20" s="792">
        <v>1355.6</v>
      </c>
      <c r="H20" s="793">
        <v>0.12460902921215689</v>
      </c>
      <c r="I20" s="793">
        <v>0.17755923028006124</v>
      </c>
      <c r="J20" s="794">
        <v>70.0</v>
      </c>
      <c r="K20" s="794">
        <v>67.0</v>
      </c>
      <c r="L20" s="793">
        <v>0.04477611940298498</v>
      </c>
      <c r="M20" s="793">
        <v>0.19390581717451524</v>
      </c>
      <c r="N20" s="792">
        <v>21.77885714285714</v>
      </c>
      <c r="O20" s="795">
        <v>24.570987629629627</v>
      </c>
      <c r="P20" s="793">
        <v>0.8461538461538461</v>
      </c>
      <c r="Q20" s="793">
        <v>0.15384615384615385</v>
      </c>
      <c r="R20" s="793">
        <v>0.0</v>
      </c>
      <c r="S20" s="793">
        <v>0.0</v>
      </c>
      <c r="T20" s="796">
        <v>2.7395237999999997</v>
      </c>
      <c r="U20" s="795">
        <v>5.246794846153846</v>
      </c>
      <c r="V20" s="795">
        <v>15.656790111111112</v>
      </c>
      <c r="W20" s="793">
        <v>0.8148148148148148</v>
      </c>
      <c r="X20" s="756">
        <v>0.3553249547398526</v>
      </c>
      <c r="Y20" s="764">
        <v>541.7</v>
      </c>
      <c r="Z20" s="754" t="s">
        <v>86</v>
      </c>
      <c r="AA20" s="754" t="s">
        <v>649</v>
      </c>
      <c r="AB20" s="754" t="s">
        <v>649</v>
      </c>
      <c r="AC20" s="754" t="s">
        <v>2044</v>
      </c>
      <c r="AD20" s="754" t="s">
        <v>2044</v>
      </c>
      <c r="AE20" s="754" t="s">
        <v>649</v>
      </c>
    </row>
    <row r="21" ht="13.5" customHeight="1">
      <c r="A21" s="808">
        <v>8604.0</v>
      </c>
      <c r="B21" s="783" t="s">
        <v>1691</v>
      </c>
      <c r="C21" s="783" t="s">
        <v>691</v>
      </c>
      <c r="D21" s="798">
        <v>5.0</v>
      </c>
      <c r="E21" s="798">
        <v>5.0</v>
      </c>
      <c r="F21" s="799">
        <v>6249.03</v>
      </c>
      <c r="G21" s="799">
        <v>5992.16</v>
      </c>
      <c r="H21" s="800">
        <v>0.042867680435769495</v>
      </c>
      <c r="I21" s="800">
        <v>0.7278179077985274</v>
      </c>
      <c r="J21" s="801">
        <v>253.0</v>
      </c>
      <c r="K21" s="801">
        <v>240.0</v>
      </c>
      <c r="L21" s="800">
        <v>0.054166666666666696</v>
      </c>
      <c r="M21" s="800">
        <v>0.7008310249307479</v>
      </c>
      <c r="N21" s="799">
        <v>24.699723320158103</v>
      </c>
      <c r="O21" s="802">
        <v>27.343837529411765</v>
      </c>
      <c r="P21" s="800">
        <v>0.6942148760330579</v>
      </c>
      <c r="Q21" s="800">
        <v>0.2809917355371901</v>
      </c>
      <c r="R21" s="800">
        <v>0.024793388429751984</v>
      </c>
      <c r="S21" s="800">
        <v>0.058823529411764705</v>
      </c>
      <c r="T21" s="803">
        <v>4.756192355731225</v>
      </c>
      <c r="U21" s="802">
        <v>5.946778705882353</v>
      </c>
      <c r="V21" s="802">
        <v>18.067226890756302</v>
      </c>
      <c r="W21" s="800">
        <v>0.6890756302521008</v>
      </c>
      <c r="X21" s="761">
        <v>0.3366202434617853</v>
      </c>
      <c r="Y21" s="768">
        <v>2103.55</v>
      </c>
      <c r="Z21" s="759" t="s">
        <v>86</v>
      </c>
      <c r="AA21" s="759" t="s">
        <v>649</v>
      </c>
      <c r="AB21" s="759" t="s">
        <v>649</v>
      </c>
      <c r="AC21" s="759" t="s">
        <v>2044</v>
      </c>
      <c r="AD21" s="759" t="s">
        <v>2044</v>
      </c>
      <c r="AE21" s="759" t="s">
        <v>649</v>
      </c>
    </row>
    <row r="22" ht="13.5" customHeight="1">
      <c r="A22" s="807">
        <v>8604.0</v>
      </c>
      <c r="B22" s="786" t="s">
        <v>2045</v>
      </c>
      <c r="C22" s="786" t="s">
        <v>691</v>
      </c>
      <c r="D22" s="791">
        <v>5.0</v>
      </c>
      <c r="E22" s="791">
        <v>5.0</v>
      </c>
      <c r="F22" s="792">
        <v>812.43</v>
      </c>
      <c r="G22" s="792">
        <v>1068.24</v>
      </c>
      <c r="H22" s="793">
        <v>-0.23946865872837564</v>
      </c>
      <c r="I22" s="793">
        <v>0.09462286192141142</v>
      </c>
      <c r="J22" s="794">
        <v>38.0</v>
      </c>
      <c r="K22" s="794">
        <v>45.0</v>
      </c>
      <c r="L22" s="793">
        <v>-0.15555555555555556</v>
      </c>
      <c r="M22" s="793">
        <v>0.10526315789473684</v>
      </c>
      <c r="N22" s="792">
        <v>21.379736842105263</v>
      </c>
      <c r="O22" s="795">
        <v>20.339583333333334</v>
      </c>
      <c r="P22" s="793">
        <v>0.8387096774193549</v>
      </c>
      <c r="Q22" s="793">
        <v>0.06451612903225806</v>
      </c>
      <c r="R22" s="793">
        <v>0.09677419354838701</v>
      </c>
      <c r="S22" s="793">
        <v>0.0</v>
      </c>
      <c r="T22" s="796">
        <v>2.0907894736842105</v>
      </c>
      <c r="U22" s="795">
        <v>4.165972208333334</v>
      </c>
      <c r="V22" s="795">
        <v>13.718055541666667</v>
      </c>
      <c r="W22" s="793">
        <v>0.9583333333333334</v>
      </c>
      <c r="X22" s="756">
        <v>0.2945976884162328</v>
      </c>
      <c r="Y22" s="764">
        <v>239.34</v>
      </c>
      <c r="Z22" s="754" t="s">
        <v>86</v>
      </c>
      <c r="AA22" s="754" t="s">
        <v>649</v>
      </c>
      <c r="AB22" s="754" t="s">
        <v>649</v>
      </c>
      <c r="AC22" s="754" t="s">
        <v>2044</v>
      </c>
      <c r="AD22" s="754" t="s">
        <v>2044</v>
      </c>
      <c r="AE22" s="754" t="s">
        <v>649</v>
      </c>
    </row>
    <row r="23">
      <c r="A23" s="3"/>
      <c r="B23" s="3"/>
      <c r="C23" s="3"/>
      <c r="D23" s="3"/>
      <c r="E23" s="3"/>
      <c r="F23" s="3"/>
      <c r="G23" s="3"/>
      <c r="H23" s="3"/>
      <c r="I23" s="3"/>
      <c r="J23" s="3"/>
      <c r="K23" s="3"/>
      <c r="L23" s="3"/>
      <c r="M23" s="3"/>
      <c r="N23" s="3"/>
      <c r="O23" s="3"/>
      <c r="P23" s="3"/>
      <c r="Q23" s="3"/>
      <c r="R23" s="3"/>
      <c r="S23" s="3"/>
      <c r="T23" s="3"/>
      <c r="U23" s="3"/>
      <c r="V23" s="3"/>
      <c r="W23" s="3"/>
    </row>
    <row r="24">
      <c r="A24" s="3"/>
      <c r="B24" s="3"/>
      <c r="C24" s="3"/>
      <c r="D24" s="3"/>
      <c r="E24" s="3"/>
      <c r="F24" s="3"/>
      <c r="G24" s="3"/>
      <c r="H24" s="3"/>
      <c r="I24" s="3"/>
      <c r="J24" s="3"/>
      <c r="K24" s="3"/>
      <c r="L24" s="3"/>
      <c r="M24" s="3"/>
      <c r="N24" s="3"/>
      <c r="O24" s="3"/>
      <c r="P24" s="3"/>
      <c r="Q24" s="3"/>
      <c r="R24" s="3"/>
      <c r="S24" s="3"/>
      <c r="T24" s="3"/>
      <c r="U24" s="3"/>
      <c r="V24" s="3"/>
      <c r="W24" s="3"/>
    </row>
    <row r="25">
      <c r="A25" s="3"/>
      <c r="B25" s="3"/>
      <c r="C25" s="3"/>
      <c r="D25" s="3"/>
      <c r="E25" s="3"/>
      <c r="F25" s="3"/>
      <c r="G25" s="3"/>
      <c r="H25" s="3"/>
      <c r="I25" s="3"/>
      <c r="J25" s="3"/>
      <c r="K25" s="3"/>
      <c r="L25" s="3"/>
      <c r="M25" s="3"/>
      <c r="N25" s="3"/>
      <c r="O25" s="3"/>
      <c r="P25" s="3"/>
      <c r="Q25" s="3"/>
      <c r="R25" s="3"/>
      <c r="S25" s="3"/>
      <c r="T25" s="3"/>
      <c r="U25" s="3"/>
      <c r="V25" s="3"/>
      <c r="W25" s="3"/>
    </row>
    <row r="26">
      <c r="A26" s="3"/>
      <c r="B26" s="3"/>
      <c r="C26" s="3"/>
      <c r="D26" s="3"/>
      <c r="E26" s="3"/>
      <c r="F26" s="3"/>
      <c r="G26" s="3"/>
      <c r="H26" s="3"/>
      <c r="I26" s="3"/>
      <c r="J26" s="3"/>
      <c r="K26" s="3"/>
      <c r="L26" s="3"/>
      <c r="M26" s="3"/>
      <c r="N26" s="3"/>
      <c r="O26" s="3"/>
      <c r="P26" s="3"/>
      <c r="Q26" s="3"/>
      <c r="R26" s="3"/>
      <c r="S26" s="3"/>
      <c r="T26" s="3"/>
      <c r="U26" s="3"/>
      <c r="V26" s="3"/>
      <c r="W26" s="3"/>
    </row>
    <row r="27">
      <c r="A27" s="3"/>
      <c r="B27" s="3"/>
      <c r="C27" s="3"/>
      <c r="D27" s="3"/>
      <c r="E27" s="3"/>
      <c r="F27" s="3"/>
      <c r="G27" s="3"/>
      <c r="H27" s="3"/>
      <c r="I27" s="3"/>
      <c r="J27" s="3"/>
      <c r="K27" s="3"/>
      <c r="L27" s="3"/>
      <c r="M27" s="3"/>
      <c r="N27" s="3"/>
      <c r="O27" s="3"/>
      <c r="P27" s="3"/>
      <c r="Q27" s="3"/>
      <c r="R27" s="3"/>
      <c r="S27" s="3"/>
      <c r="T27" s="3"/>
      <c r="U27" s="3"/>
      <c r="V27" s="3"/>
      <c r="W27" s="3"/>
    </row>
    <row r="28">
      <c r="A28" s="3"/>
      <c r="B28" s="3"/>
      <c r="C28" s="3"/>
      <c r="D28" s="3"/>
      <c r="E28" s="3"/>
      <c r="F28" s="3"/>
      <c r="G28" s="3"/>
      <c r="H28" s="3"/>
      <c r="I28" s="3"/>
      <c r="J28" s="3"/>
      <c r="K28" s="3"/>
      <c r="L28" s="3"/>
      <c r="M28" s="3"/>
      <c r="N28" s="3"/>
      <c r="O28" s="3"/>
      <c r="P28" s="3"/>
      <c r="Q28" s="3"/>
      <c r="R28" s="3"/>
      <c r="S28" s="3"/>
      <c r="T28" s="3"/>
      <c r="U28" s="3"/>
      <c r="V28" s="3"/>
      <c r="W28" s="87"/>
    </row>
    <row r="29">
      <c r="A29" s="3"/>
      <c r="B29" s="3"/>
      <c r="C29" s="3"/>
      <c r="D29" s="3"/>
      <c r="E29" s="3"/>
      <c r="F29" s="3"/>
      <c r="G29" s="3"/>
      <c r="H29" s="3"/>
      <c r="I29" s="3"/>
      <c r="J29" s="3"/>
      <c r="K29" s="3"/>
      <c r="L29" s="3"/>
      <c r="M29" s="3"/>
      <c r="N29" s="3"/>
      <c r="O29" s="3"/>
      <c r="P29" s="3"/>
      <c r="Q29" s="3"/>
      <c r="R29" s="3"/>
      <c r="S29" s="3"/>
      <c r="T29" s="3"/>
      <c r="U29" s="87"/>
      <c r="V29" s="3"/>
      <c r="W29" s="3"/>
    </row>
    <row r="30">
      <c r="A30" s="3"/>
      <c r="B30" s="3"/>
      <c r="C30" s="3"/>
      <c r="D30" s="3"/>
      <c r="E30" s="3"/>
      <c r="F30" s="3"/>
      <c r="G30" s="3"/>
      <c r="H30" s="3"/>
      <c r="I30" s="3"/>
      <c r="J30" s="3"/>
      <c r="K30" s="3"/>
      <c r="L30" s="3"/>
      <c r="M30" s="3"/>
      <c r="N30" s="3"/>
      <c r="O30" s="3"/>
      <c r="P30" s="3"/>
      <c r="Q30" s="3"/>
      <c r="R30" s="3"/>
      <c r="S30" s="804"/>
      <c r="T30" s="3"/>
      <c r="U30" s="3"/>
      <c r="V30" s="3"/>
      <c r="W30" s="805"/>
    </row>
    <row r="31">
      <c r="A31" s="3"/>
      <c r="B31" s="3"/>
      <c r="C31" s="3"/>
      <c r="D31" s="3"/>
      <c r="E31" s="3"/>
      <c r="F31" s="3"/>
      <c r="G31" s="3"/>
      <c r="H31" s="3"/>
      <c r="I31" s="3"/>
      <c r="J31" s="3"/>
      <c r="K31" s="3"/>
      <c r="L31" s="3"/>
      <c r="M31" s="3"/>
      <c r="N31" s="3"/>
      <c r="O31" s="3"/>
      <c r="P31" s="3"/>
      <c r="Q31" s="3"/>
      <c r="R31" s="3"/>
      <c r="S31" s="3"/>
      <c r="T31" s="3"/>
      <c r="U31" s="3"/>
      <c r="V31" s="3"/>
      <c r="W31" s="3"/>
    </row>
    <row r="32">
      <c r="A32" s="3"/>
      <c r="B32" s="3"/>
      <c r="C32" s="3"/>
      <c r="D32" s="3"/>
      <c r="E32" s="3"/>
      <c r="F32" s="3"/>
      <c r="G32" s="3"/>
      <c r="H32" s="3"/>
      <c r="I32" s="3"/>
      <c r="J32" s="3"/>
      <c r="K32" s="3"/>
      <c r="L32" s="3"/>
      <c r="M32" s="3"/>
      <c r="N32" s="3"/>
      <c r="O32" s="3"/>
      <c r="P32" s="3"/>
      <c r="Q32" s="3"/>
      <c r="R32" s="3"/>
      <c r="S32" s="3"/>
      <c r="T32" s="3"/>
      <c r="U32" s="3"/>
      <c r="V32" s="3"/>
      <c r="W32" s="3"/>
    </row>
    <row r="33">
      <c r="A33" s="3"/>
      <c r="B33" s="3"/>
      <c r="C33" s="3"/>
      <c r="D33" s="3"/>
      <c r="E33" s="3"/>
      <c r="F33" s="3"/>
      <c r="G33" s="3"/>
      <c r="H33" s="3"/>
      <c r="I33" s="3"/>
      <c r="J33" s="3"/>
      <c r="K33" s="3"/>
      <c r="L33" s="3"/>
      <c r="M33" s="3"/>
      <c r="N33" s="3"/>
      <c r="O33" s="3"/>
      <c r="P33" s="3"/>
      <c r="Q33" s="3"/>
      <c r="R33" s="3"/>
      <c r="S33" s="3"/>
      <c r="T33" s="3"/>
      <c r="U33" s="3"/>
      <c r="V33" s="3"/>
      <c r="W33" s="3"/>
    </row>
    <row r="34">
      <c r="A34" s="3"/>
      <c r="B34" s="3"/>
      <c r="C34" s="3"/>
      <c r="D34" s="3"/>
      <c r="E34" s="3"/>
      <c r="F34" s="3"/>
      <c r="G34" s="3"/>
      <c r="H34" s="3"/>
      <c r="I34" s="3"/>
      <c r="J34" s="3"/>
      <c r="K34" s="3"/>
      <c r="L34" s="3"/>
      <c r="M34" s="3"/>
      <c r="N34" s="3"/>
      <c r="O34" s="3"/>
      <c r="P34" s="3"/>
      <c r="Q34" s="3"/>
      <c r="R34" s="3"/>
      <c r="S34" s="3"/>
      <c r="T34" s="3"/>
      <c r="U34" s="3"/>
      <c r="V34" s="3"/>
      <c r="W34" s="3"/>
    </row>
    <row r="35">
      <c r="A35" s="3"/>
      <c r="B35" s="3"/>
      <c r="C35" s="3"/>
      <c r="D35" s="3"/>
      <c r="E35" s="3"/>
      <c r="F35" s="3"/>
      <c r="G35" s="3"/>
      <c r="H35" s="3"/>
      <c r="I35" s="3"/>
      <c r="J35" s="3"/>
      <c r="K35" s="3"/>
      <c r="L35" s="3"/>
      <c r="M35" s="3"/>
      <c r="N35" s="3"/>
      <c r="O35" s="3"/>
      <c r="P35" s="3"/>
      <c r="Q35" s="3"/>
      <c r="R35" s="3"/>
      <c r="S35" s="3"/>
      <c r="T35" s="3"/>
      <c r="U35" s="3"/>
      <c r="V35" s="3"/>
      <c r="W35" s="3"/>
    </row>
    <row r="36">
      <c r="A36" s="3"/>
      <c r="B36" s="3"/>
      <c r="C36" s="3"/>
      <c r="D36" s="3"/>
      <c r="E36" s="3"/>
      <c r="F36" s="3"/>
      <c r="G36" s="3"/>
      <c r="H36" s="3"/>
      <c r="I36" s="3"/>
      <c r="J36" s="3"/>
      <c r="K36" s="3"/>
      <c r="L36" s="3"/>
      <c r="M36" s="3"/>
      <c r="N36" s="3"/>
      <c r="O36" s="3"/>
      <c r="P36" s="3"/>
      <c r="Q36" s="3"/>
      <c r="R36" s="3"/>
      <c r="S36" s="3"/>
      <c r="T36" s="3"/>
      <c r="U36" s="3"/>
      <c r="V36" s="3"/>
      <c r="W36" s="3"/>
    </row>
    <row r="37">
      <c r="A37" s="3"/>
      <c r="B37" s="3"/>
      <c r="C37" s="3"/>
      <c r="D37" s="3"/>
      <c r="E37" s="3"/>
      <c r="F37" s="3"/>
      <c r="G37" s="3"/>
      <c r="H37" s="3"/>
      <c r="I37" s="3"/>
      <c r="J37" s="3"/>
      <c r="K37" s="3"/>
      <c r="L37" s="3"/>
      <c r="M37" s="3"/>
      <c r="N37" s="3"/>
      <c r="O37" s="3"/>
      <c r="P37" s="3"/>
      <c r="Q37" s="3"/>
      <c r="R37" s="3"/>
      <c r="S37" s="3"/>
      <c r="T37" s="3"/>
      <c r="U37" s="3"/>
      <c r="V37" s="3"/>
      <c r="W37" s="3"/>
    </row>
    <row r="38">
      <c r="A38" s="3"/>
      <c r="B38" s="3"/>
      <c r="C38" s="3"/>
      <c r="D38" s="3"/>
      <c r="E38" s="3"/>
      <c r="F38" s="3"/>
      <c r="G38" s="3"/>
      <c r="H38" s="3"/>
      <c r="I38" s="3"/>
      <c r="J38" s="3"/>
      <c r="K38" s="3"/>
      <c r="L38" s="3"/>
      <c r="M38" s="3"/>
      <c r="N38" s="3"/>
      <c r="O38" s="3"/>
      <c r="P38" s="3"/>
      <c r="Q38" s="3"/>
      <c r="R38" s="3"/>
      <c r="S38" s="3"/>
      <c r="T38" s="3"/>
      <c r="U38" s="3"/>
      <c r="V38" s="3"/>
      <c r="W38" s="3"/>
    </row>
    <row r="39">
      <c r="A39" s="3"/>
      <c r="B39" s="3"/>
      <c r="C39" s="3"/>
      <c r="D39" s="3"/>
      <c r="E39" s="3"/>
      <c r="F39" s="3"/>
      <c r="G39" s="3"/>
      <c r="H39" s="3"/>
      <c r="I39" s="3"/>
      <c r="J39" s="3"/>
      <c r="K39" s="3"/>
      <c r="L39" s="3"/>
      <c r="M39" s="3"/>
      <c r="N39" s="3"/>
      <c r="O39" s="3"/>
      <c r="P39" s="3"/>
      <c r="Q39" s="3"/>
      <c r="R39" s="3"/>
      <c r="S39" s="3"/>
      <c r="T39" s="3"/>
      <c r="U39" s="3"/>
      <c r="V39" s="3"/>
      <c r="W39" s="3"/>
    </row>
    <row r="40">
      <c r="A40" s="3"/>
      <c r="B40" s="3"/>
      <c r="C40" s="3"/>
      <c r="D40" s="3"/>
      <c r="E40" s="3"/>
      <c r="F40" s="3"/>
      <c r="G40" s="3"/>
      <c r="H40" s="3"/>
      <c r="I40" s="3"/>
      <c r="J40" s="3"/>
      <c r="K40" s="3"/>
      <c r="L40" s="3"/>
      <c r="M40" s="3"/>
      <c r="N40" s="3"/>
      <c r="O40" s="3"/>
      <c r="P40" s="3"/>
      <c r="Q40" s="3"/>
      <c r="R40" s="3"/>
      <c r="S40" s="3"/>
      <c r="T40" s="3"/>
      <c r="U40" s="3"/>
      <c r="V40" s="3"/>
      <c r="W40" s="3"/>
    </row>
    <row r="41">
      <c r="A41" s="3"/>
      <c r="B41" s="3"/>
      <c r="C41" s="3"/>
      <c r="D41" s="3"/>
      <c r="E41" s="3"/>
      <c r="F41" s="3"/>
      <c r="G41" s="3"/>
      <c r="H41" s="3"/>
      <c r="I41" s="3"/>
      <c r="J41" s="3"/>
      <c r="K41" s="3"/>
      <c r="L41" s="3"/>
      <c r="M41" s="3"/>
      <c r="N41" s="3"/>
      <c r="O41" s="3"/>
      <c r="P41" s="3"/>
      <c r="Q41" s="3"/>
      <c r="R41" s="3"/>
      <c r="S41" s="3"/>
      <c r="T41" s="3"/>
      <c r="U41" s="3"/>
      <c r="V41" s="3"/>
      <c r="W41" s="3"/>
    </row>
    <row r="42">
      <c r="A42" s="3"/>
      <c r="B42" s="3"/>
      <c r="C42" s="3"/>
      <c r="D42" s="3"/>
      <c r="E42" s="3"/>
      <c r="F42" s="3"/>
      <c r="G42" s="3"/>
      <c r="H42" s="3"/>
      <c r="I42" s="3"/>
      <c r="J42" s="3"/>
      <c r="K42" s="3"/>
      <c r="L42" s="3"/>
      <c r="M42" s="3"/>
      <c r="N42" s="3"/>
      <c r="O42" s="3"/>
      <c r="P42" s="3"/>
      <c r="Q42" s="3"/>
      <c r="R42" s="3"/>
      <c r="S42" s="3"/>
      <c r="T42" s="3"/>
      <c r="U42" s="3"/>
      <c r="V42" s="3"/>
      <c r="W42" s="3"/>
    </row>
    <row r="43">
      <c r="A43" s="3"/>
      <c r="B43" s="3"/>
      <c r="C43" s="3"/>
      <c r="D43" s="3"/>
      <c r="E43" s="3"/>
      <c r="F43" s="3"/>
      <c r="G43" s="3"/>
      <c r="H43" s="3"/>
      <c r="I43" s="3"/>
      <c r="J43" s="3"/>
      <c r="K43" s="3"/>
      <c r="L43" s="3"/>
      <c r="M43" s="3"/>
      <c r="N43" s="3"/>
      <c r="O43" s="3"/>
      <c r="P43" s="3"/>
      <c r="Q43" s="3"/>
      <c r="R43" s="3"/>
      <c r="S43" s="3"/>
      <c r="T43" s="3"/>
      <c r="U43" s="3"/>
      <c r="V43" s="3"/>
      <c r="W43" s="3"/>
    </row>
    <row r="44">
      <c r="A44" s="3"/>
      <c r="B44" s="3"/>
      <c r="C44" s="3"/>
      <c r="D44" s="3"/>
      <c r="E44" s="3"/>
      <c r="F44" s="3"/>
      <c r="G44" s="3"/>
      <c r="H44" s="3"/>
      <c r="I44" s="3"/>
      <c r="J44" s="3"/>
      <c r="K44" s="3"/>
      <c r="L44" s="3"/>
      <c r="M44" s="3"/>
      <c r="N44" s="3"/>
      <c r="O44" s="3"/>
      <c r="P44" s="3"/>
      <c r="Q44" s="3"/>
      <c r="R44" s="3"/>
      <c r="S44" s="3"/>
      <c r="T44" s="3"/>
      <c r="U44" s="3"/>
      <c r="V44" s="3"/>
      <c r="W44" s="3"/>
    </row>
    <row r="45">
      <c r="A45" s="3"/>
      <c r="B45" s="3"/>
      <c r="C45" s="3"/>
      <c r="D45" s="3"/>
      <c r="E45" s="3"/>
      <c r="F45" s="3"/>
      <c r="G45" s="3"/>
      <c r="H45" s="3"/>
      <c r="I45" s="3"/>
      <c r="J45" s="3"/>
      <c r="K45" s="3"/>
      <c r="L45" s="3"/>
      <c r="M45" s="3"/>
      <c r="N45" s="3"/>
      <c r="O45" s="3"/>
      <c r="P45" s="3"/>
      <c r="Q45" s="3"/>
      <c r="R45" s="3"/>
      <c r="S45" s="3"/>
      <c r="T45" s="3"/>
      <c r="U45" s="3"/>
      <c r="V45" s="3"/>
      <c r="W45" s="3"/>
    </row>
    <row r="46">
      <c r="A46" s="3"/>
      <c r="B46" s="3"/>
      <c r="C46" s="3"/>
      <c r="D46" s="3"/>
      <c r="E46" s="3"/>
      <c r="F46" s="3"/>
      <c r="G46" s="3"/>
      <c r="H46" s="3"/>
      <c r="I46" s="3"/>
      <c r="J46" s="3"/>
      <c r="K46" s="3"/>
      <c r="L46" s="3"/>
      <c r="M46" s="3"/>
      <c r="N46" s="3"/>
      <c r="O46" s="3"/>
      <c r="P46" s="3"/>
      <c r="Q46" s="3"/>
      <c r="R46" s="3"/>
      <c r="S46" s="3"/>
      <c r="T46" s="3"/>
      <c r="U46" s="3"/>
      <c r="V46" s="3"/>
      <c r="W46" s="3"/>
    </row>
    <row r="47">
      <c r="A47" s="3"/>
      <c r="B47" s="3"/>
      <c r="C47" s="3"/>
      <c r="D47" s="3"/>
      <c r="E47" s="3"/>
      <c r="F47" s="3"/>
      <c r="G47" s="3"/>
      <c r="H47" s="3"/>
      <c r="I47" s="3"/>
      <c r="J47" s="3"/>
      <c r="K47" s="3"/>
      <c r="L47" s="3"/>
      <c r="M47" s="3"/>
      <c r="N47" s="3"/>
      <c r="O47" s="3"/>
      <c r="P47" s="3"/>
      <c r="Q47" s="3"/>
      <c r="R47" s="3"/>
      <c r="S47" s="3"/>
      <c r="T47" s="3"/>
      <c r="U47" s="3"/>
      <c r="V47" s="3"/>
      <c r="W47" s="3"/>
    </row>
    <row r="48">
      <c r="A48" s="3"/>
      <c r="B48" s="3"/>
      <c r="C48" s="3"/>
      <c r="D48" s="3"/>
      <c r="E48" s="3"/>
      <c r="F48" s="3"/>
      <c r="G48" s="3"/>
      <c r="H48" s="3"/>
      <c r="I48" s="3"/>
      <c r="J48" s="3"/>
      <c r="K48" s="3"/>
      <c r="L48" s="3"/>
      <c r="M48" s="3"/>
      <c r="N48" s="3"/>
      <c r="O48" s="3"/>
      <c r="P48" s="3"/>
      <c r="Q48" s="3"/>
      <c r="R48" s="3"/>
      <c r="S48" s="3"/>
      <c r="T48" s="3"/>
      <c r="U48" s="3"/>
      <c r="V48" s="3"/>
      <c r="W48" s="3"/>
    </row>
    <row r="49">
      <c r="A49" s="3"/>
      <c r="B49" s="3"/>
      <c r="C49" s="3"/>
      <c r="D49" s="3"/>
      <c r="E49" s="3"/>
      <c r="F49" s="3"/>
      <c r="G49" s="3"/>
      <c r="H49" s="3"/>
      <c r="I49" s="3"/>
      <c r="J49" s="3"/>
      <c r="K49" s="3"/>
      <c r="L49" s="3"/>
      <c r="M49" s="3"/>
      <c r="N49" s="3"/>
      <c r="O49" s="3"/>
      <c r="P49" s="3"/>
      <c r="Q49" s="3"/>
      <c r="R49" s="3"/>
      <c r="S49" s="3"/>
      <c r="T49" s="3"/>
      <c r="U49" s="3"/>
      <c r="V49" s="3"/>
      <c r="W49" s="3"/>
    </row>
    <row r="50">
      <c r="A50" s="3"/>
      <c r="B50" s="3"/>
      <c r="C50" s="3"/>
      <c r="D50" s="3"/>
      <c r="E50" s="3"/>
      <c r="F50" s="3"/>
      <c r="G50" s="3"/>
      <c r="H50" s="3"/>
      <c r="I50" s="3"/>
      <c r="J50" s="3"/>
      <c r="K50" s="3"/>
      <c r="L50" s="3"/>
      <c r="M50" s="3"/>
      <c r="N50" s="3"/>
      <c r="O50" s="3"/>
      <c r="P50" s="3"/>
      <c r="Q50" s="3"/>
      <c r="R50" s="3"/>
      <c r="S50" s="3"/>
      <c r="T50" s="3"/>
      <c r="U50" s="3"/>
      <c r="V50" s="3"/>
      <c r="W50" s="3"/>
    </row>
    <row r="51">
      <c r="A51" s="3"/>
      <c r="B51" s="3"/>
      <c r="C51" s="3"/>
      <c r="D51" s="3"/>
      <c r="E51" s="3"/>
      <c r="F51" s="3"/>
      <c r="G51" s="3"/>
      <c r="H51" s="3"/>
      <c r="I51" s="3"/>
      <c r="J51" s="3"/>
      <c r="K51" s="3"/>
      <c r="L51" s="3"/>
      <c r="M51" s="3"/>
      <c r="N51" s="3"/>
      <c r="O51" s="3"/>
      <c r="P51" s="3"/>
      <c r="Q51" s="3"/>
      <c r="R51" s="3"/>
      <c r="S51" s="3"/>
      <c r="T51" s="3"/>
      <c r="U51" s="3"/>
      <c r="V51" s="3"/>
      <c r="W51" s="3"/>
    </row>
    <row r="52">
      <c r="A52" s="3"/>
      <c r="B52" s="3"/>
      <c r="C52" s="3"/>
      <c r="D52" s="3"/>
      <c r="E52" s="3"/>
      <c r="F52" s="3"/>
      <c r="G52" s="3"/>
      <c r="H52" s="3"/>
      <c r="I52" s="3"/>
      <c r="J52" s="3"/>
      <c r="K52" s="3"/>
      <c r="L52" s="3"/>
      <c r="M52" s="3"/>
      <c r="N52" s="3"/>
      <c r="O52" s="3"/>
      <c r="P52" s="3"/>
      <c r="Q52" s="3"/>
      <c r="R52" s="3"/>
      <c r="S52" s="3"/>
      <c r="T52" s="3"/>
      <c r="U52" s="3"/>
      <c r="V52" s="3"/>
      <c r="W52" s="3"/>
    </row>
    <row r="53">
      <c r="A53" s="3"/>
      <c r="B53" s="3"/>
      <c r="C53" s="3"/>
      <c r="D53" s="3"/>
      <c r="E53" s="3"/>
      <c r="F53" s="3"/>
      <c r="G53" s="3"/>
      <c r="H53" s="3"/>
      <c r="I53" s="3"/>
      <c r="J53" s="3"/>
      <c r="K53" s="3"/>
      <c r="L53" s="3"/>
      <c r="M53" s="3"/>
      <c r="N53" s="3"/>
      <c r="O53" s="3"/>
      <c r="P53" s="3"/>
      <c r="Q53" s="3"/>
      <c r="R53" s="3"/>
      <c r="S53" s="3"/>
      <c r="T53" s="3"/>
      <c r="U53" s="3"/>
      <c r="V53" s="3"/>
      <c r="W53" s="3"/>
    </row>
    <row r="54">
      <c r="A54" s="3"/>
      <c r="B54" s="3"/>
      <c r="C54" s="3"/>
      <c r="D54" s="3"/>
      <c r="E54" s="3"/>
      <c r="F54" s="3"/>
      <c r="G54" s="3"/>
      <c r="H54" s="3"/>
      <c r="I54" s="3"/>
      <c r="J54" s="3"/>
      <c r="K54" s="3"/>
      <c r="L54" s="3"/>
      <c r="M54" s="3"/>
      <c r="N54" s="3"/>
      <c r="O54" s="3"/>
      <c r="P54" s="3"/>
      <c r="Q54" s="3"/>
      <c r="R54" s="3"/>
      <c r="S54" s="3"/>
      <c r="T54" s="3"/>
      <c r="U54" s="3"/>
      <c r="V54" s="3"/>
      <c r="W54" s="3"/>
    </row>
    <row r="55">
      <c r="A55" s="3"/>
      <c r="B55" s="3"/>
      <c r="C55" s="3"/>
      <c r="D55" s="3"/>
      <c r="E55" s="3"/>
      <c r="F55" s="3"/>
      <c r="G55" s="3"/>
      <c r="H55" s="3"/>
      <c r="I55" s="3"/>
      <c r="J55" s="3"/>
      <c r="K55" s="3"/>
      <c r="L55" s="3"/>
      <c r="M55" s="3"/>
      <c r="N55" s="3"/>
      <c r="O55" s="3"/>
      <c r="P55" s="3"/>
      <c r="Q55" s="3"/>
      <c r="R55" s="3"/>
      <c r="S55" s="3"/>
      <c r="T55" s="3"/>
      <c r="U55" s="3"/>
      <c r="V55" s="3"/>
      <c r="W55" s="3"/>
    </row>
    <row r="56">
      <c r="A56" s="3"/>
      <c r="B56" s="3"/>
      <c r="C56" s="3"/>
      <c r="D56" s="3"/>
      <c r="E56" s="3"/>
      <c r="F56" s="3"/>
      <c r="G56" s="3"/>
      <c r="H56" s="3"/>
      <c r="I56" s="3"/>
      <c r="J56" s="3"/>
      <c r="K56" s="3"/>
      <c r="L56" s="3"/>
      <c r="M56" s="3"/>
      <c r="N56" s="3"/>
      <c r="O56" s="3"/>
      <c r="P56" s="3"/>
      <c r="Q56" s="3"/>
      <c r="R56" s="3"/>
      <c r="S56" s="3"/>
      <c r="T56" s="3"/>
      <c r="U56" s="3"/>
      <c r="V56" s="3"/>
      <c r="W56" s="3"/>
    </row>
    <row r="57">
      <c r="A57" s="3"/>
      <c r="B57" s="3"/>
      <c r="C57" s="3"/>
      <c r="D57" s="3"/>
      <c r="E57" s="3"/>
      <c r="F57" s="3"/>
      <c r="G57" s="3"/>
      <c r="H57" s="3"/>
      <c r="I57" s="3"/>
      <c r="J57" s="3"/>
      <c r="K57" s="3"/>
      <c r="L57" s="3"/>
      <c r="M57" s="3"/>
      <c r="N57" s="3"/>
      <c r="O57" s="3"/>
      <c r="P57" s="3"/>
      <c r="Q57" s="3"/>
      <c r="R57" s="3"/>
      <c r="S57" s="3"/>
      <c r="T57" s="3"/>
      <c r="U57" s="3"/>
      <c r="V57" s="3"/>
      <c r="W57" s="3"/>
    </row>
    <row r="58">
      <c r="A58" s="3"/>
      <c r="B58" s="3"/>
      <c r="C58" s="3"/>
      <c r="D58" s="3"/>
      <c r="E58" s="3"/>
      <c r="F58" s="3"/>
      <c r="G58" s="3"/>
      <c r="H58" s="3"/>
      <c r="I58" s="3"/>
      <c r="J58" s="3"/>
      <c r="K58" s="3"/>
      <c r="L58" s="3"/>
      <c r="M58" s="3"/>
      <c r="N58" s="3"/>
      <c r="O58" s="3"/>
      <c r="P58" s="3"/>
      <c r="Q58" s="3"/>
      <c r="R58" s="3"/>
      <c r="S58" s="3"/>
      <c r="T58" s="3"/>
      <c r="U58" s="3"/>
      <c r="V58" s="3"/>
      <c r="W58" s="3"/>
    </row>
    <row r="59">
      <c r="A59" s="3"/>
      <c r="B59" s="3"/>
      <c r="C59" s="3"/>
      <c r="D59" s="3"/>
      <c r="E59" s="3"/>
      <c r="F59" s="3"/>
      <c r="G59" s="3"/>
      <c r="H59" s="3"/>
      <c r="I59" s="3"/>
      <c r="J59" s="3"/>
      <c r="K59" s="3"/>
      <c r="L59" s="3"/>
      <c r="M59" s="3"/>
      <c r="N59" s="3"/>
      <c r="O59" s="3"/>
      <c r="P59" s="3"/>
      <c r="Q59" s="3"/>
      <c r="R59" s="3"/>
      <c r="S59" s="3"/>
      <c r="T59" s="3"/>
      <c r="U59" s="3"/>
      <c r="V59" s="3"/>
      <c r="W59" s="3"/>
    </row>
    <row r="60">
      <c r="A60" s="3"/>
      <c r="B60" s="3"/>
      <c r="C60" s="3"/>
      <c r="D60" s="3"/>
      <c r="E60" s="3"/>
      <c r="F60" s="3"/>
      <c r="G60" s="3"/>
      <c r="H60" s="3"/>
      <c r="I60" s="3"/>
      <c r="J60" s="3"/>
      <c r="K60" s="3"/>
      <c r="L60" s="3"/>
      <c r="M60" s="3"/>
      <c r="N60" s="3"/>
      <c r="O60" s="3"/>
      <c r="P60" s="3"/>
      <c r="Q60" s="3"/>
      <c r="R60" s="3"/>
      <c r="S60" s="3"/>
      <c r="T60" s="3"/>
      <c r="U60" s="3"/>
      <c r="V60" s="3"/>
      <c r="W60" s="3"/>
    </row>
    <row r="61">
      <c r="A61" s="3"/>
      <c r="B61" s="3"/>
      <c r="C61" s="3"/>
      <c r="D61" s="3"/>
      <c r="E61" s="3"/>
      <c r="F61" s="3"/>
      <c r="G61" s="3"/>
      <c r="H61" s="3"/>
      <c r="I61" s="3"/>
      <c r="J61" s="3"/>
      <c r="K61" s="3"/>
      <c r="L61" s="3"/>
      <c r="M61" s="3"/>
      <c r="N61" s="3"/>
      <c r="O61" s="3"/>
      <c r="P61" s="3"/>
      <c r="Q61" s="3"/>
      <c r="R61" s="3"/>
      <c r="S61" s="3"/>
      <c r="T61" s="3"/>
      <c r="U61" s="3"/>
      <c r="V61" s="3"/>
      <c r="W61" s="3"/>
    </row>
    <row r="62">
      <c r="A62" s="3"/>
      <c r="B62" s="3"/>
      <c r="C62" s="3"/>
      <c r="D62" s="3"/>
      <c r="E62" s="3"/>
      <c r="F62" s="3"/>
      <c r="G62" s="3"/>
      <c r="H62" s="3"/>
      <c r="I62" s="3"/>
      <c r="J62" s="3"/>
      <c r="K62" s="3"/>
      <c r="L62" s="3"/>
      <c r="M62" s="3"/>
      <c r="N62" s="3"/>
      <c r="O62" s="3"/>
      <c r="P62" s="3"/>
      <c r="Q62" s="3"/>
      <c r="R62" s="3"/>
      <c r="S62" s="3"/>
      <c r="T62" s="3"/>
      <c r="U62" s="3"/>
      <c r="V62" s="3"/>
      <c r="W62" s="3"/>
    </row>
    <row r="63">
      <c r="A63" s="3"/>
      <c r="B63" s="3"/>
      <c r="C63" s="3"/>
      <c r="D63" s="3"/>
      <c r="E63" s="3"/>
      <c r="F63" s="3"/>
      <c r="G63" s="3"/>
      <c r="H63" s="3"/>
      <c r="I63" s="3"/>
      <c r="J63" s="3"/>
      <c r="K63" s="3"/>
      <c r="L63" s="3"/>
      <c r="M63" s="3"/>
      <c r="N63" s="3"/>
      <c r="O63" s="3"/>
      <c r="P63" s="3"/>
      <c r="Q63" s="3"/>
      <c r="R63" s="3"/>
      <c r="S63" s="3"/>
      <c r="T63" s="3"/>
      <c r="U63" s="3"/>
      <c r="V63" s="3"/>
      <c r="W63" s="3"/>
    </row>
    <row r="64">
      <c r="A64" s="3"/>
      <c r="B64" s="3"/>
      <c r="C64" s="3"/>
      <c r="D64" s="3"/>
      <c r="E64" s="3"/>
      <c r="F64" s="3"/>
      <c r="G64" s="3"/>
      <c r="H64" s="3"/>
      <c r="I64" s="3"/>
      <c r="J64" s="3"/>
      <c r="K64" s="3"/>
      <c r="L64" s="3"/>
      <c r="M64" s="3"/>
      <c r="N64" s="3"/>
      <c r="O64" s="3"/>
      <c r="P64" s="3"/>
      <c r="Q64" s="3"/>
      <c r="R64" s="3"/>
      <c r="S64" s="3"/>
      <c r="T64" s="3"/>
      <c r="U64" s="3"/>
      <c r="V64" s="3"/>
      <c r="W64" s="3"/>
    </row>
    <row r="65">
      <c r="A65" s="3"/>
      <c r="B65" s="3"/>
      <c r="C65" s="3"/>
      <c r="D65" s="3"/>
      <c r="E65" s="3"/>
      <c r="F65" s="3"/>
      <c r="G65" s="3"/>
      <c r="H65" s="3"/>
      <c r="I65" s="3"/>
      <c r="J65" s="3"/>
      <c r="K65" s="3"/>
      <c r="L65" s="3"/>
      <c r="M65" s="3"/>
      <c r="N65" s="3"/>
      <c r="O65" s="3"/>
      <c r="P65" s="3"/>
      <c r="Q65" s="3"/>
      <c r="R65" s="3"/>
      <c r="S65" s="3"/>
      <c r="T65" s="3"/>
      <c r="U65" s="3"/>
      <c r="V65" s="3"/>
      <c r="W65" s="3"/>
    </row>
    <row r="66">
      <c r="A66" s="3"/>
      <c r="B66" s="3"/>
      <c r="C66" s="3"/>
      <c r="D66" s="3"/>
      <c r="E66" s="3"/>
      <c r="F66" s="3"/>
      <c r="G66" s="3"/>
      <c r="H66" s="3"/>
      <c r="I66" s="3"/>
      <c r="J66" s="3"/>
      <c r="K66" s="3"/>
      <c r="L66" s="3"/>
      <c r="M66" s="3"/>
      <c r="N66" s="3"/>
      <c r="O66" s="3"/>
      <c r="P66" s="3"/>
      <c r="Q66" s="3"/>
      <c r="R66" s="3"/>
      <c r="S66" s="3"/>
      <c r="T66" s="3"/>
      <c r="U66" s="3"/>
      <c r="V66" s="3"/>
      <c r="W66" s="3"/>
    </row>
    <row r="67">
      <c r="A67" s="3"/>
      <c r="B67" s="3"/>
      <c r="C67" s="3"/>
      <c r="D67" s="3"/>
      <c r="E67" s="3"/>
      <c r="F67" s="3"/>
      <c r="G67" s="3"/>
      <c r="H67" s="3"/>
      <c r="I67" s="3"/>
      <c r="J67" s="3"/>
      <c r="K67" s="3"/>
      <c r="L67" s="3"/>
      <c r="M67" s="3"/>
      <c r="N67" s="3"/>
      <c r="O67" s="3"/>
      <c r="P67" s="3"/>
      <c r="Q67" s="3"/>
      <c r="R67" s="3"/>
      <c r="S67" s="3"/>
      <c r="T67" s="3"/>
      <c r="U67" s="3"/>
      <c r="V67" s="3"/>
      <c r="W67" s="3"/>
    </row>
    <row r="68">
      <c r="A68" s="3"/>
      <c r="B68" s="3"/>
      <c r="C68" s="3"/>
      <c r="D68" s="3"/>
      <c r="E68" s="3"/>
      <c r="F68" s="3"/>
      <c r="G68" s="3"/>
      <c r="H68" s="3"/>
      <c r="I68" s="3"/>
      <c r="J68" s="3"/>
      <c r="K68" s="3"/>
      <c r="L68" s="3"/>
      <c r="M68" s="3"/>
      <c r="N68" s="3"/>
      <c r="O68" s="3"/>
      <c r="P68" s="3"/>
      <c r="Q68" s="3"/>
      <c r="R68" s="3"/>
      <c r="S68" s="3"/>
      <c r="T68" s="3"/>
      <c r="U68" s="3"/>
      <c r="V68" s="3"/>
      <c r="W68" s="3"/>
    </row>
    <row r="69">
      <c r="A69" s="3"/>
      <c r="B69" s="3"/>
      <c r="C69" s="3"/>
      <c r="D69" s="3"/>
      <c r="E69" s="3"/>
      <c r="F69" s="3"/>
      <c r="G69" s="3"/>
      <c r="H69" s="3"/>
      <c r="I69" s="3"/>
      <c r="J69" s="3"/>
      <c r="K69" s="3"/>
      <c r="L69" s="3"/>
      <c r="M69" s="3"/>
      <c r="N69" s="3"/>
      <c r="O69" s="3"/>
      <c r="P69" s="3"/>
      <c r="Q69" s="3"/>
      <c r="R69" s="3"/>
      <c r="S69" s="3"/>
      <c r="T69" s="3"/>
      <c r="U69" s="3"/>
      <c r="V69" s="3"/>
      <c r="W69" s="3"/>
    </row>
    <row r="70">
      <c r="A70" s="3"/>
      <c r="B70" s="3"/>
      <c r="C70" s="3"/>
      <c r="D70" s="3"/>
      <c r="E70" s="3"/>
      <c r="F70" s="3"/>
      <c r="G70" s="3"/>
      <c r="H70" s="3"/>
      <c r="I70" s="3"/>
      <c r="J70" s="3"/>
      <c r="K70" s="3"/>
      <c r="L70" s="3"/>
      <c r="M70" s="3"/>
      <c r="N70" s="3"/>
      <c r="O70" s="3"/>
      <c r="P70" s="3"/>
      <c r="Q70" s="3"/>
      <c r="R70" s="3"/>
      <c r="S70" s="3"/>
      <c r="T70" s="3"/>
      <c r="U70" s="3"/>
      <c r="V70" s="3"/>
      <c r="W70" s="3"/>
    </row>
    <row r="71">
      <c r="A71" s="3"/>
      <c r="B71" s="3"/>
      <c r="C71" s="3"/>
      <c r="D71" s="3"/>
      <c r="E71" s="3"/>
      <c r="F71" s="3"/>
      <c r="G71" s="3"/>
      <c r="H71" s="3"/>
      <c r="I71" s="3"/>
      <c r="J71" s="3"/>
      <c r="K71" s="3"/>
      <c r="L71" s="3"/>
      <c r="M71" s="3"/>
      <c r="N71" s="3"/>
      <c r="O71" s="3"/>
      <c r="P71" s="3"/>
      <c r="Q71" s="3"/>
      <c r="R71" s="3"/>
      <c r="S71" s="3"/>
      <c r="T71" s="3"/>
      <c r="U71" s="3"/>
      <c r="V71" s="3"/>
      <c r="W71" s="3"/>
    </row>
    <row r="72">
      <c r="A72" s="3"/>
      <c r="B72" s="3"/>
      <c r="C72" s="3"/>
      <c r="D72" s="3"/>
      <c r="E72" s="3"/>
      <c r="F72" s="3"/>
      <c r="G72" s="3"/>
      <c r="H72" s="3"/>
      <c r="I72" s="3"/>
      <c r="J72" s="3"/>
      <c r="K72" s="3"/>
      <c r="L72" s="3"/>
      <c r="M72" s="3"/>
      <c r="N72" s="3"/>
      <c r="O72" s="3"/>
      <c r="P72" s="3"/>
      <c r="Q72" s="3"/>
      <c r="R72" s="3"/>
      <c r="S72" s="3"/>
      <c r="T72" s="3"/>
      <c r="U72" s="3"/>
      <c r="V72" s="3"/>
      <c r="W72" s="3"/>
    </row>
    <row r="73">
      <c r="A73" s="3"/>
      <c r="B73" s="3"/>
      <c r="C73" s="3"/>
      <c r="D73" s="3"/>
      <c r="E73" s="3"/>
      <c r="F73" s="3"/>
      <c r="G73" s="3"/>
      <c r="H73" s="3"/>
      <c r="I73" s="3"/>
      <c r="J73" s="3"/>
      <c r="K73" s="3"/>
      <c r="L73" s="3"/>
      <c r="M73" s="3"/>
      <c r="N73" s="3"/>
      <c r="O73" s="3"/>
      <c r="P73" s="3"/>
      <c r="Q73" s="3"/>
      <c r="R73" s="3"/>
      <c r="S73" s="3"/>
      <c r="T73" s="3"/>
      <c r="U73" s="3"/>
      <c r="V73" s="3"/>
      <c r="W73" s="3"/>
    </row>
    <row r="74">
      <c r="A74" s="3"/>
      <c r="B74" s="3"/>
      <c r="C74" s="3"/>
      <c r="D74" s="3"/>
      <c r="E74" s="3"/>
      <c r="F74" s="3"/>
      <c r="G74" s="3"/>
      <c r="H74" s="3"/>
      <c r="I74" s="3"/>
      <c r="J74" s="3"/>
      <c r="K74" s="3"/>
      <c r="L74" s="3"/>
      <c r="M74" s="3"/>
      <c r="N74" s="3"/>
      <c r="O74" s="3"/>
      <c r="P74" s="3"/>
      <c r="Q74" s="3"/>
      <c r="R74" s="3"/>
      <c r="S74" s="3"/>
      <c r="T74" s="3"/>
      <c r="U74" s="3"/>
      <c r="V74" s="3"/>
      <c r="W74" s="3"/>
    </row>
    <row r="75">
      <c r="A75" s="3"/>
      <c r="B75" s="3"/>
      <c r="C75" s="3"/>
      <c r="D75" s="3"/>
      <c r="E75" s="3"/>
      <c r="F75" s="3"/>
      <c r="G75" s="3"/>
      <c r="H75" s="3"/>
      <c r="I75" s="3"/>
      <c r="J75" s="3"/>
      <c r="K75" s="3"/>
      <c r="L75" s="3"/>
      <c r="M75" s="3"/>
      <c r="N75" s="3"/>
      <c r="O75" s="3"/>
      <c r="P75" s="3"/>
      <c r="Q75" s="3"/>
      <c r="R75" s="3"/>
      <c r="S75" s="3"/>
      <c r="T75" s="3"/>
      <c r="U75" s="3"/>
      <c r="V75" s="3"/>
      <c r="W75" s="3"/>
    </row>
    <row r="76">
      <c r="A76" s="3"/>
      <c r="B76" s="3"/>
      <c r="C76" s="3"/>
      <c r="D76" s="3"/>
      <c r="E76" s="3"/>
      <c r="F76" s="3"/>
      <c r="G76" s="3"/>
      <c r="H76" s="3"/>
      <c r="I76" s="3"/>
      <c r="J76" s="3"/>
      <c r="K76" s="3"/>
      <c r="L76" s="3"/>
      <c r="M76" s="3"/>
      <c r="N76" s="3"/>
      <c r="O76" s="3"/>
      <c r="P76" s="3"/>
      <c r="Q76" s="3"/>
      <c r="R76" s="3"/>
      <c r="S76" s="3"/>
      <c r="T76" s="3"/>
      <c r="U76" s="3"/>
      <c r="V76" s="3"/>
      <c r="W76" s="3"/>
    </row>
    <row r="77">
      <c r="A77" s="3"/>
      <c r="B77" s="3"/>
      <c r="C77" s="3"/>
      <c r="D77" s="3"/>
      <c r="E77" s="3"/>
      <c r="F77" s="3"/>
      <c r="G77" s="3"/>
      <c r="H77" s="3"/>
      <c r="I77" s="3"/>
      <c r="J77" s="3"/>
      <c r="K77" s="3"/>
      <c r="L77" s="3"/>
      <c r="M77" s="3"/>
      <c r="N77" s="3"/>
      <c r="O77" s="3"/>
      <c r="P77" s="3"/>
      <c r="Q77" s="3"/>
      <c r="R77" s="3"/>
      <c r="S77" s="3"/>
      <c r="T77" s="3"/>
      <c r="U77" s="3"/>
      <c r="V77" s="3"/>
      <c r="W77" s="3"/>
    </row>
    <row r="78">
      <c r="A78" s="3"/>
      <c r="B78" s="3"/>
      <c r="C78" s="3"/>
      <c r="D78" s="3"/>
      <c r="E78" s="3"/>
      <c r="F78" s="3"/>
      <c r="G78" s="3"/>
      <c r="H78" s="3"/>
      <c r="I78" s="3"/>
      <c r="J78" s="3"/>
      <c r="K78" s="3"/>
      <c r="L78" s="3"/>
      <c r="M78" s="3"/>
      <c r="N78" s="3"/>
      <c r="O78" s="3"/>
      <c r="P78" s="3"/>
      <c r="Q78" s="3"/>
      <c r="R78" s="3"/>
      <c r="S78" s="3"/>
      <c r="T78" s="3"/>
      <c r="U78" s="3"/>
      <c r="V78" s="3"/>
      <c r="W78" s="3"/>
    </row>
    <row r="79">
      <c r="A79" s="3"/>
      <c r="B79" s="3"/>
      <c r="C79" s="3"/>
      <c r="D79" s="3"/>
      <c r="E79" s="3"/>
      <c r="F79" s="3"/>
      <c r="G79" s="3"/>
      <c r="H79" s="3"/>
      <c r="I79" s="3"/>
      <c r="J79" s="3"/>
      <c r="K79" s="3"/>
      <c r="L79" s="3"/>
      <c r="M79" s="3"/>
      <c r="N79" s="3"/>
      <c r="O79" s="3"/>
      <c r="P79" s="3"/>
      <c r="Q79" s="3"/>
      <c r="R79" s="3"/>
      <c r="S79" s="3"/>
      <c r="T79" s="3"/>
      <c r="U79" s="3"/>
      <c r="V79" s="3"/>
      <c r="W79" s="3"/>
    </row>
    <row r="80">
      <c r="A80" s="3"/>
      <c r="B80" s="3"/>
      <c r="C80" s="3"/>
      <c r="D80" s="3"/>
      <c r="E80" s="3"/>
      <c r="F80" s="3"/>
      <c r="G80" s="3"/>
      <c r="H80" s="3"/>
      <c r="I80" s="3"/>
      <c r="J80" s="3"/>
      <c r="K80" s="3"/>
      <c r="L80" s="3"/>
      <c r="M80" s="3"/>
      <c r="N80" s="3"/>
      <c r="O80" s="3"/>
      <c r="P80" s="3"/>
      <c r="Q80" s="3"/>
      <c r="R80" s="3"/>
      <c r="S80" s="3"/>
      <c r="T80" s="3"/>
      <c r="U80" s="3"/>
      <c r="V80" s="3"/>
      <c r="W80" s="3"/>
    </row>
    <row r="81">
      <c r="A81" s="3"/>
      <c r="B81" s="3"/>
      <c r="C81" s="3"/>
      <c r="D81" s="3"/>
      <c r="E81" s="3"/>
      <c r="F81" s="3"/>
      <c r="G81" s="3"/>
      <c r="H81" s="3"/>
      <c r="I81" s="3"/>
      <c r="J81" s="3"/>
      <c r="K81" s="3"/>
      <c r="L81" s="3"/>
      <c r="M81" s="3"/>
      <c r="N81" s="3"/>
      <c r="O81" s="3"/>
      <c r="P81" s="3"/>
      <c r="Q81" s="3"/>
      <c r="R81" s="3"/>
      <c r="S81" s="3"/>
      <c r="T81" s="3"/>
      <c r="U81" s="3"/>
      <c r="V81" s="3"/>
      <c r="W81" s="3"/>
    </row>
    <row r="82">
      <c r="A82" s="3"/>
      <c r="B82" s="3"/>
      <c r="C82" s="3"/>
      <c r="D82" s="3"/>
      <c r="E82" s="3"/>
      <c r="F82" s="3"/>
      <c r="G82" s="3"/>
      <c r="H82" s="3"/>
      <c r="I82" s="3"/>
      <c r="J82" s="3"/>
      <c r="K82" s="3"/>
      <c r="L82" s="3"/>
      <c r="M82" s="3"/>
      <c r="N82" s="3"/>
      <c r="O82" s="3"/>
      <c r="P82" s="3"/>
      <c r="Q82" s="3"/>
      <c r="R82" s="3"/>
      <c r="S82" s="3"/>
      <c r="T82" s="3"/>
      <c r="U82" s="3"/>
      <c r="V82" s="3"/>
      <c r="W82" s="3"/>
    </row>
    <row r="83">
      <c r="A83" s="3"/>
      <c r="B83" s="3"/>
      <c r="C83" s="3"/>
      <c r="D83" s="3"/>
      <c r="E83" s="3"/>
      <c r="F83" s="3"/>
      <c r="G83" s="3"/>
      <c r="H83" s="3"/>
      <c r="I83" s="3"/>
      <c r="J83" s="3"/>
      <c r="K83" s="3"/>
      <c r="L83" s="3"/>
      <c r="M83" s="3"/>
      <c r="N83" s="3"/>
      <c r="O83" s="3"/>
      <c r="P83" s="3"/>
      <c r="Q83" s="3"/>
      <c r="R83" s="3"/>
      <c r="S83" s="3"/>
      <c r="T83" s="3"/>
      <c r="U83" s="3"/>
      <c r="V83" s="3"/>
      <c r="W83" s="3"/>
    </row>
    <row r="84">
      <c r="A84" s="3"/>
      <c r="B84" s="3"/>
      <c r="C84" s="3"/>
      <c r="D84" s="3"/>
      <c r="E84" s="3"/>
      <c r="F84" s="3"/>
      <c r="G84" s="3"/>
      <c r="H84" s="3"/>
      <c r="I84" s="3"/>
      <c r="J84" s="3"/>
      <c r="K84" s="3"/>
      <c r="L84" s="3"/>
      <c r="M84" s="3"/>
      <c r="N84" s="3"/>
      <c r="O84" s="3"/>
      <c r="P84" s="3"/>
      <c r="Q84" s="3"/>
      <c r="R84" s="3"/>
      <c r="S84" s="3"/>
      <c r="T84" s="3"/>
      <c r="U84" s="3"/>
      <c r="V84" s="3"/>
      <c r="W84" s="3"/>
    </row>
    <row r="85">
      <c r="A85" s="3"/>
      <c r="B85" s="3"/>
      <c r="C85" s="3"/>
      <c r="D85" s="3"/>
      <c r="E85" s="3"/>
      <c r="F85" s="3"/>
      <c r="G85" s="3"/>
      <c r="H85" s="3"/>
      <c r="I85" s="3"/>
      <c r="J85" s="3"/>
      <c r="K85" s="3"/>
      <c r="L85" s="3"/>
      <c r="M85" s="3"/>
      <c r="N85" s="3"/>
      <c r="O85" s="3"/>
      <c r="P85" s="3"/>
      <c r="Q85" s="3"/>
      <c r="R85" s="3"/>
      <c r="S85" s="3"/>
      <c r="T85" s="3"/>
      <c r="U85" s="3"/>
      <c r="V85" s="3"/>
      <c r="W85" s="3"/>
    </row>
    <row r="86">
      <c r="A86" s="3"/>
      <c r="B86" s="3"/>
      <c r="C86" s="3"/>
      <c r="D86" s="3"/>
      <c r="E86" s="3"/>
      <c r="F86" s="3"/>
      <c r="G86" s="3"/>
      <c r="H86" s="3"/>
      <c r="I86" s="3"/>
      <c r="J86" s="3"/>
      <c r="K86" s="3"/>
      <c r="L86" s="3"/>
      <c r="M86" s="3"/>
      <c r="N86" s="3"/>
      <c r="O86" s="3"/>
      <c r="P86" s="3"/>
      <c r="Q86" s="3"/>
      <c r="R86" s="3"/>
      <c r="S86" s="3"/>
      <c r="T86" s="3"/>
      <c r="U86" s="3"/>
      <c r="V86" s="3"/>
      <c r="W86" s="3"/>
    </row>
    <row r="87">
      <c r="A87" s="3"/>
      <c r="B87" s="3"/>
      <c r="C87" s="3"/>
      <c r="D87" s="3"/>
      <c r="E87" s="3"/>
      <c r="F87" s="3"/>
      <c r="G87" s="3"/>
      <c r="H87" s="3"/>
      <c r="I87" s="3"/>
      <c r="J87" s="3"/>
      <c r="K87" s="3"/>
      <c r="L87" s="3"/>
      <c r="M87" s="3"/>
      <c r="N87" s="3"/>
      <c r="O87" s="3"/>
      <c r="P87" s="3"/>
      <c r="Q87" s="3"/>
      <c r="R87" s="3"/>
      <c r="S87" s="3"/>
      <c r="T87" s="3"/>
      <c r="U87" s="3"/>
      <c r="V87" s="3"/>
      <c r="W87" s="3"/>
    </row>
    <row r="88">
      <c r="A88" s="3"/>
      <c r="B88" s="3"/>
      <c r="C88" s="3"/>
      <c r="D88" s="3"/>
      <c r="E88" s="3"/>
      <c r="F88" s="3"/>
      <c r="G88" s="3"/>
      <c r="H88" s="3"/>
      <c r="I88" s="3"/>
      <c r="J88" s="3"/>
      <c r="K88" s="3"/>
      <c r="L88" s="3"/>
      <c r="M88" s="3"/>
      <c r="N88" s="3"/>
      <c r="O88" s="3"/>
      <c r="P88" s="3"/>
      <c r="Q88" s="3"/>
      <c r="R88" s="3"/>
      <c r="S88" s="3"/>
      <c r="T88" s="3"/>
      <c r="U88" s="3"/>
      <c r="V88" s="3"/>
      <c r="W88" s="3"/>
    </row>
    <row r="89">
      <c r="A89" s="3"/>
      <c r="B89" s="3"/>
      <c r="C89" s="3"/>
      <c r="D89" s="3"/>
      <c r="E89" s="3"/>
      <c r="F89" s="3"/>
      <c r="G89" s="3"/>
      <c r="H89" s="3"/>
      <c r="I89" s="3"/>
      <c r="J89" s="3"/>
      <c r="K89" s="3"/>
      <c r="L89" s="3"/>
      <c r="M89" s="3"/>
      <c r="N89" s="3"/>
      <c r="O89" s="3"/>
      <c r="P89" s="3"/>
      <c r="Q89" s="3"/>
      <c r="R89" s="3"/>
      <c r="S89" s="3"/>
      <c r="T89" s="3"/>
      <c r="U89" s="3"/>
      <c r="V89" s="3"/>
      <c r="W89" s="3"/>
    </row>
    <row r="90">
      <c r="A90" s="3"/>
      <c r="B90" s="3"/>
      <c r="C90" s="3"/>
      <c r="D90" s="3"/>
      <c r="E90" s="3"/>
      <c r="F90" s="3"/>
      <c r="G90" s="3"/>
      <c r="H90" s="3"/>
      <c r="I90" s="3"/>
      <c r="J90" s="3"/>
      <c r="K90" s="3"/>
      <c r="L90" s="3"/>
      <c r="M90" s="3"/>
      <c r="N90" s="3"/>
      <c r="O90" s="3"/>
      <c r="P90" s="3"/>
      <c r="Q90" s="3"/>
      <c r="R90" s="3"/>
      <c r="S90" s="3"/>
      <c r="T90" s="3"/>
      <c r="U90" s="3"/>
      <c r="V90" s="3"/>
      <c r="W90" s="3"/>
    </row>
    <row r="91">
      <c r="A91" s="3"/>
      <c r="B91" s="3"/>
      <c r="C91" s="3"/>
      <c r="D91" s="3"/>
      <c r="E91" s="3"/>
      <c r="F91" s="3"/>
      <c r="G91" s="3"/>
      <c r="H91" s="3"/>
      <c r="I91" s="3"/>
      <c r="J91" s="3"/>
      <c r="K91" s="3"/>
      <c r="L91" s="3"/>
      <c r="M91" s="3"/>
      <c r="N91" s="3"/>
      <c r="O91" s="3"/>
      <c r="P91" s="3"/>
      <c r="Q91" s="3"/>
      <c r="R91" s="3"/>
      <c r="S91" s="3"/>
      <c r="T91" s="3"/>
      <c r="U91" s="3"/>
      <c r="V91" s="3"/>
      <c r="W91" s="3"/>
    </row>
    <row r="92">
      <c r="A92" s="3"/>
      <c r="B92" s="3"/>
      <c r="C92" s="3"/>
      <c r="D92" s="3"/>
      <c r="E92" s="3"/>
      <c r="F92" s="3"/>
      <c r="G92" s="3"/>
      <c r="H92" s="3"/>
      <c r="I92" s="3"/>
      <c r="J92" s="3"/>
      <c r="K92" s="3"/>
      <c r="L92" s="3"/>
      <c r="M92" s="3"/>
      <c r="N92" s="3"/>
      <c r="O92" s="3"/>
      <c r="P92" s="3"/>
      <c r="Q92" s="3"/>
      <c r="R92" s="3"/>
      <c r="S92" s="3"/>
      <c r="T92" s="3"/>
      <c r="U92" s="3"/>
      <c r="V92" s="3"/>
      <c r="W92" s="3"/>
    </row>
    <row r="93">
      <c r="A93" s="3"/>
      <c r="B93" s="3"/>
      <c r="C93" s="3"/>
      <c r="D93" s="3"/>
      <c r="E93" s="3"/>
      <c r="F93" s="3"/>
      <c r="G93" s="3"/>
      <c r="H93" s="3"/>
      <c r="I93" s="3"/>
      <c r="J93" s="3"/>
      <c r="K93" s="3"/>
      <c r="L93" s="3"/>
      <c r="M93" s="3"/>
      <c r="N93" s="3"/>
      <c r="O93" s="3"/>
      <c r="P93" s="3"/>
      <c r="Q93" s="3"/>
      <c r="R93" s="3"/>
      <c r="S93" s="3"/>
      <c r="T93" s="3"/>
      <c r="U93" s="3"/>
      <c r="V93" s="3"/>
      <c r="W93" s="3"/>
    </row>
    <row r="94">
      <c r="A94" s="3"/>
      <c r="B94" s="3"/>
      <c r="C94" s="3"/>
      <c r="D94" s="3"/>
      <c r="E94" s="3"/>
      <c r="F94" s="3"/>
      <c r="G94" s="3"/>
      <c r="H94" s="3"/>
      <c r="I94" s="3"/>
      <c r="J94" s="3"/>
      <c r="K94" s="3"/>
      <c r="L94" s="3"/>
      <c r="M94" s="3"/>
      <c r="N94" s="3"/>
      <c r="O94" s="3"/>
      <c r="P94" s="3"/>
      <c r="Q94" s="3"/>
      <c r="R94" s="3"/>
      <c r="S94" s="3"/>
      <c r="T94" s="3"/>
      <c r="U94" s="3"/>
      <c r="V94" s="3"/>
      <c r="W94" s="3"/>
    </row>
    <row r="95">
      <c r="A95" s="3"/>
      <c r="B95" s="3"/>
      <c r="C95" s="3"/>
      <c r="D95" s="3"/>
      <c r="E95" s="3"/>
      <c r="F95" s="3"/>
      <c r="G95" s="3"/>
      <c r="H95" s="3"/>
      <c r="I95" s="3"/>
      <c r="J95" s="3"/>
      <c r="K95" s="3"/>
      <c r="L95" s="3"/>
      <c r="M95" s="3"/>
      <c r="N95" s="3"/>
      <c r="O95" s="3"/>
      <c r="P95" s="3"/>
      <c r="Q95" s="3"/>
      <c r="R95" s="3"/>
      <c r="S95" s="3"/>
      <c r="T95" s="3"/>
      <c r="U95" s="3"/>
      <c r="V95" s="3"/>
      <c r="W95" s="3"/>
    </row>
    <row r="96">
      <c r="A96" s="3"/>
      <c r="B96" s="3"/>
      <c r="C96" s="3"/>
      <c r="D96" s="3"/>
      <c r="E96" s="3"/>
      <c r="F96" s="3"/>
      <c r="G96" s="3"/>
      <c r="H96" s="3"/>
      <c r="I96" s="3"/>
      <c r="J96" s="3"/>
      <c r="K96" s="3"/>
      <c r="L96" s="3"/>
      <c r="M96" s="3"/>
      <c r="N96" s="3"/>
      <c r="O96" s="3"/>
      <c r="P96" s="3"/>
      <c r="Q96" s="3"/>
      <c r="R96" s="3"/>
      <c r="S96" s="3"/>
      <c r="T96" s="3"/>
      <c r="U96" s="3"/>
      <c r="V96" s="3"/>
      <c r="W96" s="3"/>
    </row>
    <row r="97">
      <c r="A97" s="3"/>
      <c r="B97" s="3"/>
      <c r="C97" s="3"/>
      <c r="D97" s="3"/>
      <c r="E97" s="3"/>
      <c r="F97" s="3"/>
      <c r="G97" s="3"/>
      <c r="H97" s="3"/>
      <c r="I97" s="3"/>
      <c r="J97" s="3"/>
      <c r="K97" s="3"/>
      <c r="L97" s="3"/>
      <c r="M97" s="3"/>
      <c r="N97" s="3"/>
      <c r="O97" s="3"/>
      <c r="P97" s="3"/>
      <c r="Q97" s="3"/>
      <c r="R97" s="3"/>
      <c r="S97" s="3"/>
      <c r="T97" s="3"/>
      <c r="U97" s="3"/>
      <c r="V97" s="3"/>
      <c r="W97" s="3"/>
    </row>
    <row r="98">
      <c r="A98" s="3"/>
      <c r="B98" s="3"/>
      <c r="C98" s="3"/>
      <c r="D98" s="3"/>
      <c r="E98" s="3"/>
      <c r="F98" s="3"/>
      <c r="G98" s="3"/>
      <c r="H98" s="3"/>
      <c r="I98" s="3"/>
      <c r="J98" s="3"/>
      <c r="K98" s="3"/>
      <c r="L98" s="3"/>
      <c r="M98" s="3"/>
      <c r="N98" s="3"/>
      <c r="O98" s="3"/>
      <c r="P98" s="3"/>
      <c r="Q98" s="3"/>
      <c r="R98" s="3"/>
      <c r="S98" s="3"/>
      <c r="T98" s="3"/>
      <c r="U98" s="3"/>
      <c r="V98" s="3"/>
      <c r="W98" s="3"/>
    </row>
    <row r="99">
      <c r="A99" s="3"/>
      <c r="B99" s="3"/>
      <c r="C99" s="3"/>
      <c r="D99" s="3"/>
      <c r="E99" s="3"/>
      <c r="F99" s="3"/>
      <c r="G99" s="3"/>
      <c r="H99" s="3"/>
      <c r="I99" s="3"/>
      <c r="J99" s="3"/>
      <c r="K99" s="3"/>
      <c r="L99" s="3"/>
      <c r="M99" s="3"/>
      <c r="N99" s="3"/>
      <c r="O99" s="3"/>
      <c r="P99" s="3"/>
      <c r="Q99" s="3"/>
      <c r="R99" s="3"/>
      <c r="S99" s="3"/>
      <c r="T99" s="3"/>
      <c r="U99" s="3"/>
      <c r="V99" s="3"/>
      <c r="W99" s="3"/>
    </row>
    <row r="100">
      <c r="A100" s="3"/>
      <c r="B100" s="3"/>
      <c r="C100" s="3"/>
      <c r="D100" s="3"/>
      <c r="E100" s="3"/>
      <c r="F100" s="3"/>
      <c r="G100" s="3"/>
      <c r="H100" s="3"/>
      <c r="I100" s="3"/>
      <c r="J100" s="3"/>
      <c r="K100" s="3"/>
      <c r="L100" s="3"/>
      <c r="M100" s="3"/>
      <c r="N100" s="3"/>
      <c r="O100" s="3"/>
      <c r="P100" s="3"/>
      <c r="Q100" s="3"/>
      <c r="R100" s="3"/>
      <c r="S100" s="3"/>
      <c r="T100" s="3"/>
      <c r="U100" s="3"/>
      <c r="V100" s="3"/>
      <c r="W100" s="3"/>
    </row>
    <row r="101">
      <c r="A101" s="3"/>
      <c r="B101" s="3"/>
      <c r="C101" s="3"/>
      <c r="D101" s="3"/>
      <c r="E101" s="3"/>
      <c r="F101" s="3"/>
      <c r="G101" s="3"/>
      <c r="H101" s="3"/>
      <c r="I101" s="3"/>
      <c r="J101" s="3"/>
      <c r="K101" s="3"/>
      <c r="L101" s="3"/>
      <c r="M101" s="3"/>
      <c r="N101" s="3"/>
      <c r="O101" s="3"/>
      <c r="P101" s="3"/>
      <c r="Q101" s="3"/>
      <c r="R101" s="3"/>
      <c r="S101" s="3"/>
      <c r="T101" s="3"/>
      <c r="U101" s="3"/>
      <c r="V101" s="3"/>
      <c r="W101" s="3"/>
    </row>
    <row r="102">
      <c r="A102" s="3"/>
      <c r="B102" s="3"/>
      <c r="C102" s="3"/>
      <c r="D102" s="3"/>
      <c r="E102" s="3"/>
      <c r="F102" s="3"/>
      <c r="G102" s="3"/>
      <c r="H102" s="3"/>
      <c r="I102" s="3"/>
      <c r="J102" s="3"/>
      <c r="K102" s="3"/>
      <c r="L102" s="3"/>
      <c r="M102" s="3"/>
      <c r="N102" s="3"/>
      <c r="O102" s="3"/>
      <c r="P102" s="3"/>
      <c r="Q102" s="3"/>
      <c r="R102" s="3"/>
      <c r="S102" s="3"/>
      <c r="T102" s="3"/>
      <c r="U102" s="3"/>
      <c r="V102" s="3"/>
      <c r="W102" s="3"/>
    </row>
    <row r="103">
      <c r="A103" s="3"/>
      <c r="B103" s="3"/>
      <c r="C103" s="3"/>
      <c r="D103" s="3"/>
      <c r="E103" s="3"/>
      <c r="F103" s="3"/>
      <c r="G103" s="3"/>
      <c r="H103" s="3"/>
      <c r="I103" s="3"/>
      <c r="J103" s="3"/>
      <c r="K103" s="3"/>
      <c r="L103" s="3"/>
      <c r="M103" s="3"/>
      <c r="N103" s="3"/>
      <c r="O103" s="3"/>
      <c r="P103" s="3"/>
      <c r="Q103" s="3"/>
      <c r="R103" s="3"/>
      <c r="S103" s="3"/>
      <c r="T103" s="3"/>
      <c r="U103" s="3"/>
      <c r="V103" s="3"/>
      <c r="W103" s="3"/>
    </row>
    <row r="104">
      <c r="A104" s="3"/>
      <c r="B104" s="3"/>
      <c r="C104" s="3"/>
      <c r="D104" s="3"/>
      <c r="E104" s="3"/>
      <c r="F104" s="3"/>
      <c r="G104" s="3"/>
      <c r="H104" s="3"/>
      <c r="I104" s="3"/>
      <c r="J104" s="3"/>
      <c r="K104" s="3"/>
      <c r="L104" s="3"/>
      <c r="M104" s="3"/>
      <c r="N104" s="3"/>
      <c r="O104" s="3"/>
      <c r="P104" s="3"/>
      <c r="Q104" s="3"/>
      <c r="R104" s="3"/>
      <c r="S104" s="3"/>
      <c r="T104" s="3"/>
      <c r="U104" s="3"/>
      <c r="V104" s="3"/>
      <c r="W104" s="3"/>
    </row>
    <row r="105">
      <c r="A105" s="3"/>
      <c r="B105" s="3"/>
      <c r="C105" s="3"/>
      <c r="D105" s="3"/>
      <c r="E105" s="3"/>
      <c r="F105" s="3"/>
      <c r="G105" s="3"/>
      <c r="H105" s="3"/>
      <c r="I105" s="3"/>
      <c r="J105" s="3"/>
      <c r="K105" s="3"/>
      <c r="L105" s="3"/>
      <c r="M105" s="3"/>
      <c r="N105" s="3"/>
      <c r="O105" s="3"/>
      <c r="P105" s="3"/>
      <c r="Q105" s="3"/>
      <c r="R105" s="3"/>
      <c r="S105" s="3"/>
      <c r="T105" s="3"/>
      <c r="U105" s="3"/>
      <c r="V105" s="3"/>
      <c r="W105" s="3"/>
    </row>
    <row r="106">
      <c r="A106" s="3"/>
      <c r="B106" s="3"/>
      <c r="C106" s="3"/>
      <c r="D106" s="3"/>
      <c r="E106" s="3"/>
      <c r="F106" s="3"/>
      <c r="G106" s="3"/>
      <c r="H106" s="3"/>
      <c r="I106" s="3"/>
      <c r="J106" s="3"/>
      <c r="K106" s="3"/>
      <c r="L106" s="3"/>
      <c r="M106" s="3"/>
      <c r="N106" s="3"/>
      <c r="O106" s="3"/>
      <c r="P106" s="3"/>
      <c r="Q106" s="3"/>
      <c r="R106" s="3"/>
      <c r="S106" s="3"/>
      <c r="T106" s="3"/>
      <c r="U106" s="3"/>
      <c r="V106" s="3"/>
      <c r="W106" s="3"/>
    </row>
    <row r="107">
      <c r="A107" s="3"/>
      <c r="B107" s="3"/>
      <c r="C107" s="3"/>
      <c r="D107" s="3"/>
      <c r="E107" s="3"/>
      <c r="F107" s="3"/>
      <c r="G107" s="3"/>
      <c r="H107" s="3"/>
      <c r="I107" s="3"/>
      <c r="J107" s="3"/>
      <c r="K107" s="3"/>
      <c r="L107" s="3"/>
      <c r="M107" s="3"/>
      <c r="N107" s="3"/>
      <c r="O107" s="3"/>
      <c r="P107" s="3"/>
      <c r="Q107" s="3"/>
      <c r="R107" s="3"/>
      <c r="S107" s="3"/>
      <c r="T107" s="3"/>
      <c r="U107" s="3"/>
      <c r="V107" s="3"/>
      <c r="W107" s="3"/>
    </row>
    <row r="108">
      <c r="A108" s="3"/>
      <c r="B108" s="3"/>
      <c r="C108" s="3"/>
      <c r="D108" s="3"/>
      <c r="E108" s="3"/>
      <c r="F108" s="3"/>
      <c r="G108" s="3"/>
      <c r="H108" s="3"/>
      <c r="I108" s="3"/>
      <c r="J108" s="3"/>
      <c r="K108" s="3"/>
      <c r="L108" s="3"/>
      <c r="M108" s="3"/>
      <c r="N108" s="3"/>
      <c r="O108" s="3"/>
      <c r="P108" s="3"/>
      <c r="Q108" s="3"/>
      <c r="R108" s="3"/>
      <c r="S108" s="3"/>
      <c r="T108" s="3"/>
      <c r="U108" s="3"/>
      <c r="V108" s="3"/>
      <c r="W108" s="3"/>
    </row>
    <row r="109">
      <c r="A109" s="3"/>
      <c r="B109" s="3"/>
      <c r="C109" s="3"/>
      <c r="D109" s="3"/>
      <c r="E109" s="3"/>
      <c r="F109" s="3"/>
      <c r="G109" s="3"/>
      <c r="H109" s="3"/>
      <c r="I109" s="3"/>
      <c r="J109" s="3"/>
      <c r="K109" s="3"/>
      <c r="L109" s="3"/>
      <c r="M109" s="3"/>
      <c r="N109" s="3"/>
      <c r="O109" s="3"/>
      <c r="P109" s="3"/>
      <c r="Q109" s="3"/>
      <c r="R109" s="3"/>
      <c r="S109" s="3"/>
      <c r="T109" s="3"/>
      <c r="U109" s="3"/>
      <c r="V109" s="3"/>
      <c r="W109" s="3"/>
    </row>
    <row r="110">
      <c r="A110" s="3"/>
      <c r="B110" s="3"/>
      <c r="C110" s="3"/>
      <c r="D110" s="3"/>
      <c r="E110" s="3"/>
      <c r="F110" s="3"/>
      <c r="G110" s="3"/>
      <c r="H110" s="3"/>
      <c r="I110" s="3"/>
      <c r="J110" s="3"/>
      <c r="K110" s="3"/>
      <c r="L110" s="3"/>
      <c r="M110" s="3"/>
      <c r="N110" s="3"/>
      <c r="O110" s="3"/>
      <c r="P110" s="3"/>
      <c r="Q110" s="3"/>
      <c r="R110" s="3"/>
      <c r="S110" s="3"/>
      <c r="T110" s="3"/>
      <c r="U110" s="3"/>
      <c r="V110" s="3"/>
      <c r="W110" s="3"/>
    </row>
    <row r="111">
      <c r="A111" s="3"/>
      <c r="B111" s="3"/>
      <c r="C111" s="3"/>
      <c r="D111" s="3"/>
      <c r="E111" s="3"/>
      <c r="F111" s="3"/>
      <c r="G111" s="3"/>
      <c r="H111" s="3"/>
      <c r="I111" s="3"/>
      <c r="J111" s="3"/>
      <c r="K111" s="3"/>
      <c r="L111" s="3"/>
      <c r="M111" s="3"/>
      <c r="N111" s="3"/>
      <c r="O111" s="3"/>
      <c r="P111" s="3"/>
      <c r="Q111" s="3"/>
      <c r="R111" s="3"/>
      <c r="S111" s="3"/>
      <c r="T111" s="3"/>
      <c r="U111" s="3"/>
      <c r="V111" s="3"/>
      <c r="W111" s="3"/>
    </row>
    <row r="112">
      <c r="A112" s="3"/>
      <c r="B112" s="3"/>
      <c r="C112" s="3"/>
      <c r="D112" s="3"/>
      <c r="E112" s="3"/>
      <c r="F112" s="3"/>
      <c r="G112" s="3"/>
      <c r="H112" s="3"/>
      <c r="I112" s="3"/>
      <c r="J112" s="3"/>
      <c r="K112" s="3"/>
      <c r="L112" s="3"/>
      <c r="M112" s="3"/>
      <c r="N112" s="3"/>
      <c r="O112" s="3"/>
      <c r="P112" s="3"/>
      <c r="Q112" s="3"/>
      <c r="R112" s="3"/>
      <c r="S112" s="3"/>
      <c r="T112" s="3"/>
      <c r="U112" s="3"/>
      <c r="V112" s="3"/>
      <c r="W112" s="3"/>
    </row>
    <row r="113">
      <c r="A113" s="3"/>
      <c r="B113" s="3"/>
      <c r="C113" s="3"/>
      <c r="D113" s="3"/>
      <c r="E113" s="3"/>
      <c r="F113" s="3"/>
      <c r="G113" s="3"/>
      <c r="H113" s="3"/>
      <c r="I113" s="3"/>
      <c r="J113" s="3"/>
      <c r="K113" s="3"/>
      <c r="L113" s="3"/>
      <c r="M113" s="3"/>
      <c r="N113" s="3"/>
      <c r="O113" s="3"/>
      <c r="P113" s="3"/>
      <c r="Q113" s="3"/>
      <c r="R113" s="3"/>
      <c r="S113" s="3"/>
      <c r="T113" s="3"/>
      <c r="U113" s="3"/>
      <c r="V113" s="3"/>
      <c r="W113" s="3"/>
    </row>
    <row r="114">
      <c r="A114" s="3"/>
      <c r="B114" s="3"/>
      <c r="C114" s="3"/>
      <c r="D114" s="3"/>
      <c r="E114" s="3"/>
      <c r="F114" s="3"/>
      <c r="G114" s="3"/>
      <c r="H114" s="3"/>
      <c r="I114" s="3"/>
      <c r="J114" s="3"/>
      <c r="K114" s="3"/>
      <c r="L114" s="3"/>
      <c r="M114" s="3"/>
      <c r="N114" s="3"/>
      <c r="O114" s="3"/>
      <c r="P114" s="3"/>
      <c r="Q114" s="3"/>
      <c r="R114" s="3"/>
      <c r="S114" s="3"/>
      <c r="T114" s="3"/>
      <c r="U114" s="3"/>
      <c r="V114" s="3"/>
      <c r="W114" s="3"/>
    </row>
    <row r="115">
      <c r="A115" s="3"/>
      <c r="B115" s="3"/>
      <c r="C115" s="3"/>
      <c r="D115" s="3"/>
      <c r="E115" s="3"/>
      <c r="F115" s="3"/>
      <c r="G115" s="3"/>
      <c r="H115" s="3"/>
      <c r="I115" s="3"/>
      <c r="J115" s="3"/>
      <c r="K115" s="3"/>
      <c r="L115" s="3"/>
      <c r="M115" s="3"/>
      <c r="N115" s="3"/>
      <c r="O115" s="3"/>
      <c r="P115" s="3"/>
      <c r="Q115" s="3"/>
      <c r="R115" s="3"/>
      <c r="S115" s="3"/>
      <c r="T115" s="3"/>
      <c r="U115" s="3"/>
      <c r="V115" s="3"/>
      <c r="W115" s="3"/>
    </row>
    <row r="116">
      <c r="A116" s="3"/>
      <c r="B116" s="3"/>
      <c r="C116" s="3"/>
      <c r="D116" s="3"/>
      <c r="E116" s="3"/>
      <c r="F116" s="3"/>
      <c r="G116" s="3"/>
      <c r="H116" s="3"/>
      <c r="I116" s="3"/>
      <c r="J116" s="3"/>
      <c r="K116" s="3"/>
      <c r="L116" s="3"/>
      <c r="M116" s="3"/>
      <c r="N116" s="3"/>
      <c r="O116" s="3"/>
      <c r="P116" s="3"/>
      <c r="Q116" s="3"/>
      <c r="R116" s="3"/>
      <c r="S116" s="3"/>
      <c r="T116" s="3"/>
      <c r="U116" s="3"/>
      <c r="V116" s="3"/>
      <c r="W116" s="3"/>
    </row>
    <row r="117">
      <c r="A117" s="3"/>
      <c r="B117" s="3"/>
      <c r="C117" s="3"/>
      <c r="D117" s="3"/>
      <c r="E117" s="3"/>
      <c r="F117" s="3"/>
      <c r="G117" s="3"/>
      <c r="H117" s="3"/>
      <c r="I117" s="3"/>
      <c r="J117" s="3"/>
      <c r="K117" s="3"/>
      <c r="L117" s="3"/>
      <c r="M117" s="3"/>
      <c r="N117" s="3"/>
      <c r="O117" s="3"/>
      <c r="P117" s="3"/>
      <c r="Q117" s="3"/>
      <c r="R117" s="3"/>
      <c r="S117" s="3"/>
      <c r="T117" s="3"/>
      <c r="U117" s="3"/>
      <c r="V117" s="3"/>
      <c r="W117" s="3"/>
    </row>
    <row r="118">
      <c r="A118" s="3"/>
      <c r="B118" s="3"/>
      <c r="C118" s="3"/>
      <c r="D118" s="3"/>
      <c r="E118" s="3"/>
      <c r="F118" s="3"/>
      <c r="G118" s="3"/>
      <c r="H118" s="3"/>
      <c r="I118" s="3"/>
      <c r="J118" s="3"/>
      <c r="K118" s="3"/>
      <c r="L118" s="3"/>
      <c r="M118" s="3"/>
      <c r="N118" s="3"/>
      <c r="O118" s="3"/>
      <c r="P118" s="3"/>
      <c r="Q118" s="3"/>
      <c r="R118" s="3"/>
      <c r="S118" s="3"/>
      <c r="T118" s="3"/>
      <c r="U118" s="3"/>
      <c r="V118" s="3"/>
      <c r="W118" s="3"/>
    </row>
    <row r="119">
      <c r="A119" s="3"/>
      <c r="B119" s="3"/>
      <c r="C119" s="3"/>
      <c r="D119" s="3"/>
      <c r="E119" s="3"/>
      <c r="F119" s="3"/>
      <c r="G119" s="3"/>
      <c r="H119" s="3"/>
      <c r="I119" s="3"/>
      <c r="J119" s="3"/>
      <c r="K119" s="3"/>
      <c r="L119" s="3"/>
      <c r="M119" s="3"/>
      <c r="N119" s="3"/>
      <c r="O119" s="3"/>
      <c r="P119" s="3"/>
      <c r="Q119" s="3"/>
      <c r="R119" s="3"/>
      <c r="S119" s="3"/>
      <c r="T119" s="3"/>
      <c r="U119" s="3"/>
      <c r="V119" s="3"/>
      <c r="W119" s="3"/>
    </row>
    <row r="120">
      <c r="A120" s="3"/>
      <c r="B120" s="3"/>
      <c r="C120" s="3"/>
      <c r="D120" s="3"/>
      <c r="E120" s="3"/>
      <c r="F120" s="3"/>
      <c r="G120" s="3"/>
      <c r="H120" s="3"/>
      <c r="I120" s="3"/>
      <c r="J120" s="3"/>
      <c r="K120" s="3"/>
      <c r="L120" s="3"/>
      <c r="M120" s="3"/>
      <c r="N120" s="3"/>
      <c r="O120" s="3"/>
      <c r="P120" s="3"/>
      <c r="Q120" s="3"/>
      <c r="R120" s="3"/>
      <c r="S120" s="3"/>
      <c r="T120" s="3"/>
      <c r="U120" s="3"/>
      <c r="V120" s="3"/>
      <c r="W120" s="3"/>
    </row>
    <row r="121">
      <c r="A121" s="3"/>
      <c r="B121" s="3"/>
      <c r="C121" s="3"/>
      <c r="D121" s="3"/>
      <c r="E121" s="3"/>
      <c r="F121" s="3"/>
      <c r="G121" s="3"/>
      <c r="H121" s="3"/>
      <c r="I121" s="3"/>
      <c r="J121" s="3"/>
      <c r="K121" s="3"/>
      <c r="L121" s="3"/>
      <c r="M121" s="3"/>
      <c r="N121" s="3"/>
      <c r="O121" s="3"/>
      <c r="P121" s="3"/>
      <c r="Q121" s="3"/>
      <c r="R121" s="3"/>
      <c r="S121" s="3"/>
      <c r="T121" s="3"/>
      <c r="U121" s="3"/>
      <c r="V121" s="3"/>
      <c r="W121" s="3"/>
    </row>
    <row r="122">
      <c r="A122" s="3"/>
      <c r="B122" s="3"/>
      <c r="C122" s="3"/>
      <c r="D122" s="3"/>
      <c r="E122" s="3"/>
      <c r="F122" s="3"/>
      <c r="G122" s="3"/>
      <c r="H122" s="3"/>
      <c r="I122" s="3"/>
      <c r="J122" s="3"/>
      <c r="K122" s="3"/>
      <c r="L122" s="3"/>
      <c r="M122" s="3"/>
      <c r="N122" s="3"/>
      <c r="O122" s="3"/>
      <c r="P122" s="3"/>
      <c r="Q122" s="3"/>
      <c r="R122" s="3"/>
      <c r="S122" s="3"/>
      <c r="T122" s="3"/>
      <c r="U122" s="3"/>
      <c r="V122" s="3"/>
      <c r="W122" s="3"/>
    </row>
    <row r="123">
      <c r="A123" s="3"/>
      <c r="B123" s="3"/>
      <c r="C123" s="3"/>
      <c r="D123" s="3"/>
      <c r="E123" s="3"/>
      <c r="F123" s="3"/>
      <c r="G123" s="3"/>
      <c r="H123" s="3"/>
      <c r="I123" s="3"/>
      <c r="J123" s="3"/>
      <c r="K123" s="3"/>
      <c r="L123" s="3"/>
      <c r="M123" s="3"/>
      <c r="N123" s="3"/>
      <c r="O123" s="3"/>
      <c r="P123" s="3"/>
      <c r="Q123" s="3"/>
      <c r="R123" s="3"/>
      <c r="S123" s="3"/>
      <c r="T123" s="3"/>
      <c r="U123" s="3"/>
      <c r="V123" s="3"/>
      <c r="W123" s="3"/>
    </row>
    <row r="124">
      <c r="A124" s="3"/>
      <c r="B124" s="3"/>
      <c r="C124" s="3"/>
      <c r="D124" s="3"/>
      <c r="E124" s="3"/>
      <c r="F124" s="3"/>
      <c r="G124" s="3"/>
      <c r="H124" s="3"/>
      <c r="I124" s="3"/>
      <c r="J124" s="3"/>
      <c r="K124" s="3"/>
      <c r="L124" s="3"/>
      <c r="M124" s="3"/>
      <c r="N124" s="3"/>
      <c r="O124" s="3"/>
      <c r="P124" s="3"/>
      <c r="Q124" s="3"/>
      <c r="R124" s="3"/>
      <c r="S124" s="3"/>
      <c r="T124" s="3"/>
      <c r="U124" s="3"/>
      <c r="V124" s="3"/>
      <c r="W124" s="3"/>
    </row>
    <row r="125">
      <c r="A125" s="3"/>
      <c r="B125" s="3"/>
      <c r="C125" s="3"/>
      <c r="D125" s="3"/>
      <c r="E125" s="3"/>
      <c r="F125" s="3"/>
      <c r="G125" s="3"/>
      <c r="H125" s="3"/>
      <c r="I125" s="3"/>
      <c r="J125" s="3"/>
      <c r="K125" s="3"/>
      <c r="L125" s="3"/>
      <c r="M125" s="3"/>
      <c r="N125" s="3"/>
      <c r="O125" s="3"/>
      <c r="P125" s="3"/>
      <c r="Q125" s="3"/>
      <c r="R125" s="3"/>
      <c r="S125" s="3"/>
      <c r="T125" s="3"/>
      <c r="U125" s="3"/>
      <c r="V125" s="3"/>
      <c r="W125" s="3"/>
    </row>
    <row r="126">
      <c r="A126" s="3"/>
      <c r="B126" s="3"/>
      <c r="C126" s="3"/>
      <c r="D126" s="3"/>
      <c r="E126" s="3"/>
      <c r="F126" s="3"/>
      <c r="G126" s="3"/>
      <c r="H126" s="3"/>
      <c r="I126" s="3"/>
      <c r="J126" s="3"/>
      <c r="K126" s="3"/>
      <c r="L126" s="3"/>
      <c r="M126" s="3"/>
      <c r="N126" s="3"/>
      <c r="O126" s="3"/>
      <c r="P126" s="3"/>
      <c r="Q126" s="3"/>
      <c r="R126" s="3"/>
      <c r="S126" s="3"/>
      <c r="T126" s="3"/>
      <c r="U126" s="3"/>
      <c r="V126" s="3"/>
      <c r="W126" s="3"/>
    </row>
    <row r="127">
      <c r="A127" s="3"/>
      <c r="B127" s="3"/>
      <c r="C127" s="3"/>
      <c r="D127" s="3"/>
      <c r="E127" s="3"/>
      <c r="F127" s="3"/>
      <c r="G127" s="3"/>
      <c r="H127" s="3"/>
      <c r="I127" s="3"/>
      <c r="J127" s="3"/>
      <c r="K127" s="3"/>
      <c r="L127" s="3"/>
      <c r="M127" s="3"/>
      <c r="N127" s="3"/>
      <c r="O127" s="3"/>
      <c r="P127" s="3"/>
      <c r="Q127" s="3"/>
      <c r="R127" s="3"/>
      <c r="S127" s="3"/>
      <c r="T127" s="3"/>
      <c r="U127" s="3"/>
      <c r="V127" s="3"/>
      <c r="W127" s="3"/>
    </row>
    <row r="128">
      <c r="A128" s="3"/>
      <c r="B128" s="3"/>
      <c r="C128" s="3"/>
      <c r="D128" s="3"/>
      <c r="E128" s="3"/>
      <c r="F128" s="3"/>
      <c r="G128" s="3"/>
      <c r="H128" s="3"/>
      <c r="I128" s="3"/>
      <c r="J128" s="3"/>
      <c r="K128" s="3"/>
      <c r="L128" s="3"/>
      <c r="M128" s="3"/>
      <c r="N128" s="3"/>
      <c r="O128" s="3"/>
      <c r="P128" s="3"/>
      <c r="Q128" s="3"/>
      <c r="R128" s="3"/>
      <c r="S128" s="3"/>
      <c r="T128" s="3"/>
      <c r="U128" s="3"/>
      <c r="V128" s="3"/>
      <c r="W128" s="3"/>
    </row>
    <row r="129">
      <c r="A129" s="3"/>
      <c r="B129" s="3"/>
      <c r="C129" s="3"/>
      <c r="D129" s="3"/>
      <c r="E129" s="3"/>
      <c r="F129" s="3"/>
      <c r="G129" s="3"/>
      <c r="H129" s="3"/>
      <c r="I129" s="3"/>
      <c r="J129" s="3"/>
      <c r="K129" s="3"/>
      <c r="L129" s="3"/>
      <c r="M129" s="3"/>
      <c r="N129" s="3"/>
      <c r="O129" s="3"/>
      <c r="P129" s="3"/>
      <c r="Q129" s="3"/>
      <c r="R129" s="3"/>
      <c r="S129" s="3"/>
      <c r="T129" s="3"/>
      <c r="U129" s="3"/>
      <c r="V129" s="3"/>
      <c r="W129" s="3"/>
    </row>
    <row r="130">
      <c r="A130" s="3"/>
      <c r="B130" s="3"/>
      <c r="C130" s="3"/>
      <c r="D130" s="3"/>
      <c r="E130" s="3"/>
      <c r="F130" s="3"/>
      <c r="G130" s="3"/>
      <c r="H130" s="3"/>
      <c r="I130" s="3"/>
      <c r="J130" s="3"/>
      <c r="K130" s="3"/>
      <c r="L130" s="3"/>
      <c r="M130" s="3"/>
      <c r="N130" s="3"/>
      <c r="O130" s="3"/>
      <c r="P130" s="3"/>
      <c r="Q130" s="3"/>
      <c r="R130" s="3"/>
      <c r="S130" s="3"/>
      <c r="T130" s="3"/>
      <c r="U130" s="3"/>
      <c r="V130" s="3"/>
      <c r="W130" s="3"/>
    </row>
    <row r="131">
      <c r="A131" s="3"/>
      <c r="B131" s="3"/>
      <c r="C131" s="3"/>
      <c r="D131" s="3"/>
      <c r="E131" s="3"/>
      <c r="F131" s="3"/>
      <c r="G131" s="3"/>
      <c r="H131" s="3"/>
      <c r="I131" s="3"/>
      <c r="J131" s="3"/>
      <c r="K131" s="3"/>
      <c r="L131" s="3"/>
      <c r="M131" s="3"/>
      <c r="N131" s="3"/>
      <c r="O131" s="3"/>
      <c r="P131" s="3"/>
      <c r="Q131" s="3"/>
      <c r="R131" s="3"/>
      <c r="S131" s="3"/>
      <c r="T131" s="3"/>
      <c r="U131" s="3"/>
      <c r="V131" s="3"/>
      <c r="W131" s="3"/>
    </row>
    <row r="132">
      <c r="A132" s="3"/>
      <c r="B132" s="3"/>
      <c r="C132" s="3"/>
      <c r="D132" s="3"/>
      <c r="E132" s="3"/>
      <c r="F132" s="3"/>
      <c r="G132" s="3"/>
      <c r="H132" s="3"/>
      <c r="I132" s="3"/>
      <c r="J132" s="3"/>
      <c r="K132" s="3"/>
      <c r="L132" s="3"/>
      <c r="M132" s="3"/>
      <c r="N132" s="3"/>
      <c r="O132" s="3"/>
      <c r="P132" s="3"/>
      <c r="Q132" s="3"/>
      <c r="R132" s="3"/>
      <c r="S132" s="3"/>
      <c r="T132" s="3"/>
      <c r="U132" s="3"/>
      <c r="V132" s="3"/>
      <c r="W132" s="3"/>
    </row>
    <row r="133">
      <c r="A133" s="3"/>
      <c r="B133" s="3"/>
      <c r="C133" s="3"/>
      <c r="D133" s="3"/>
      <c r="E133" s="3"/>
      <c r="F133" s="3"/>
      <c r="G133" s="3"/>
      <c r="H133" s="3"/>
      <c r="I133" s="3"/>
      <c r="J133" s="3"/>
      <c r="K133" s="3"/>
      <c r="L133" s="3"/>
      <c r="M133" s="3"/>
      <c r="N133" s="3"/>
      <c r="O133" s="3"/>
      <c r="P133" s="3"/>
      <c r="Q133" s="3"/>
      <c r="R133" s="3"/>
      <c r="S133" s="3"/>
      <c r="T133" s="3"/>
      <c r="U133" s="3"/>
      <c r="V133" s="3"/>
      <c r="W133" s="3"/>
    </row>
    <row r="134">
      <c r="A134" s="3"/>
      <c r="B134" s="3"/>
      <c r="C134" s="3"/>
      <c r="D134" s="3"/>
      <c r="E134" s="3"/>
      <c r="F134" s="3"/>
      <c r="G134" s="3"/>
      <c r="H134" s="3"/>
      <c r="I134" s="3"/>
      <c r="J134" s="3"/>
      <c r="K134" s="3"/>
      <c r="L134" s="3"/>
      <c r="M134" s="3"/>
      <c r="N134" s="3"/>
      <c r="O134" s="3"/>
      <c r="P134" s="3"/>
      <c r="Q134" s="3"/>
      <c r="R134" s="3"/>
      <c r="S134" s="3"/>
      <c r="T134" s="3"/>
      <c r="U134" s="3"/>
      <c r="V134" s="3"/>
      <c r="W134" s="3"/>
    </row>
    <row r="135">
      <c r="A135" s="3"/>
      <c r="B135" s="3"/>
      <c r="C135" s="3"/>
      <c r="D135" s="3"/>
      <c r="E135" s="3"/>
      <c r="F135" s="3"/>
      <c r="G135" s="3"/>
      <c r="H135" s="3"/>
      <c r="I135" s="3"/>
      <c r="J135" s="3"/>
      <c r="K135" s="3"/>
      <c r="L135" s="3"/>
      <c r="M135" s="3"/>
      <c r="N135" s="3"/>
      <c r="O135" s="3"/>
      <c r="P135" s="3"/>
      <c r="Q135" s="3"/>
      <c r="R135" s="3"/>
      <c r="S135" s="3"/>
      <c r="T135" s="3"/>
      <c r="U135" s="3"/>
      <c r="V135" s="3"/>
      <c r="W135" s="3"/>
    </row>
    <row r="136">
      <c r="A136" s="3"/>
      <c r="B136" s="3"/>
      <c r="C136" s="3"/>
      <c r="D136" s="3"/>
      <c r="E136" s="3"/>
      <c r="F136" s="3"/>
      <c r="G136" s="3"/>
      <c r="H136" s="3"/>
      <c r="I136" s="3"/>
      <c r="J136" s="3"/>
      <c r="K136" s="3"/>
      <c r="L136" s="3"/>
      <c r="M136" s="3"/>
      <c r="N136" s="3"/>
      <c r="O136" s="3"/>
      <c r="P136" s="3"/>
      <c r="Q136" s="3"/>
      <c r="R136" s="3"/>
      <c r="S136" s="3"/>
      <c r="T136" s="3"/>
      <c r="U136" s="3"/>
      <c r="V136" s="3"/>
      <c r="W136" s="3"/>
    </row>
    <row r="137">
      <c r="A137" s="3"/>
      <c r="B137" s="3"/>
      <c r="C137" s="3"/>
      <c r="D137" s="3"/>
      <c r="E137" s="3"/>
      <c r="F137" s="3"/>
      <c r="G137" s="3"/>
      <c r="H137" s="3"/>
      <c r="I137" s="3"/>
      <c r="J137" s="3"/>
      <c r="K137" s="3"/>
      <c r="L137" s="3"/>
      <c r="M137" s="3"/>
      <c r="N137" s="3"/>
      <c r="O137" s="3"/>
      <c r="P137" s="3"/>
      <c r="Q137" s="3"/>
      <c r="R137" s="3"/>
      <c r="S137" s="3"/>
      <c r="T137" s="3"/>
      <c r="U137" s="3"/>
      <c r="V137" s="3"/>
      <c r="W137" s="3"/>
    </row>
    <row r="138">
      <c r="A138" s="3"/>
      <c r="B138" s="3"/>
      <c r="C138" s="3"/>
      <c r="D138" s="3"/>
      <c r="E138" s="3"/>
      <c r="F138" s="3"/>
      <c r="G138" s="3"/>
      <c r="H138" s="3"/>
      <c r="I138" s="3"/>
      <c r="J138" s="3"/>
      <c r="K138" s="3"/>
      <c r="L138" s="3"/>
      <c r="M138" s="3"/>
      <c r="N138" s="3"/>
      <c r="O138" s="3"/>
      <c r="P138" s="3"/>
      <c r="Q138" s="3"/>
      <c r="R138" s="3"/>
      <c r="S138" s="3"/>
      <c r="T138" s="3"/>
      <c r="U138" s="3"/>
      <c r="V138" s="3"/>
      <c r="W138" s="3"/>
    </row>
    <row r="139">
      <c r="A139" s="3"/>
      <c r="B139" s="3"/>
      <c r="C139" s="3"/>
      <c r="D139" s="3"/>
      <c r="E139" s="3"/>
      <c r="F139" s="3"/>
      <c r="G139" s="3"/>
      <c r="H139" s="3"/>
      <c r="I139" s="3"/>
      <c r="J139" s="3"/>
      <c r="K139" s="3"/>
      <c r="L139" s="3"/>
      <c r="M139" s="3"/>
      <c r="N139" s="3"/>
      <c r="O139" s="3"/>
      <c r="P139" s="3"/>
      <c r="Q139" s="3"/>
      <c r="R139" s="3"/>
      <c r="S139" s="3"/>
      <c r="T139" s="3"/>
      <c r="U139" s="3"/>
      <c r="V139" s="3"/>
      <c r="W139" s="3"/>
    </row>
    <row r="140">
      <c r="A140" s="3"/>
      <c r="B140" s="3"/>
      <c r="C140" s="3"/>
      <c r="D140" s="3"/>
      <c r="E140" s="3"/>
      <c r="F140" s="3"/>
      <c r="G140" s="3"/>
      <c r="H140" s="3"/>
      <c r="I140" s="3"/>
      <c r="J140" s="3"/>
      <c r="K140" s="3"/>
      <c r="L140" s="3"/>
      <c r="M140" s="3"/>
      <c r="N140" s="3"/>
      <c r="O140" s="3"/>
      <c r="P140" s="3"/>
      <c r="Q140" s="3"/>
      <c r="R140" s="3"/>
      <c r="S140" s="3"/>
      <c r="T140" s="3"/>
      <c r="U140" s="3"/>
      <c r="V140" s="3"/>
      <c r="W140" s="3"/>
    </row>
    <row r="141">
      <c r="A141" s="3"/>
      <c r="B141" s="3"/>
      <c r="C141" s="3"/>
      <c r="D141" s="3"/>
      <c r="E141" s="3"/>
      <c r="F141" s="3"/>
      <c r="G141" s="3"/>
      <c r="H141" s="3"/>
      <c r="I141" s="3"/>
      <c r="J141" s="3"/>
      <c r="K141" s="3"/>
      <c r="L141" s="3"/>
      <c r="M141" s="3"/>
      <c r="N141" s="3"/>
      <c r="O141" s="3"/>
      <c r="P141" s="3"/>
      <c r="Q141" s="3"/>
      <c r="R141" s="3"/>
      <c r="S141" s="3"/>
      <c r="T141" s="3"/>
      <c r="U141" s="3"/>
      <c r="V141" s="3"/>
      <c r="W141" s="3"/>
    </row>
    <row r="142">
      <c r="A142" s="3"/>
      <c r="B142" s="3"/>
      <c r="C142" s="3"/>
      <c r="D142" s="3"/>
      <c r="E142" s="3"/>
      <c r="F142" s="3"/>
      <c r="G142" s="3"/>
      <c r="H142" s="3"/>
      <c r="I142" s="3"/>
      <c r="J142" s="3"/>
      <c r="K142" s="3"/>
      <c r="L142" s="3"/>
      <c r="M142" s="3"/>
      <c r="N142" s="3"/>
      <c r="O142" s="3"/>
      <c r="P142" s="3"/>
      <c r="Q142" s="3"/>
      <c r="R142" s="3"/>
      <c r="S142" s="3"/>
      <c r="T142" s="3"/>
      <c r="U142" s="3"/>
      <c r="V142" s="3"/>
      <c r="W142" s="3"/>
    </row>
    <row r="143">
      <c r="A143" s="3"/>
      <c r="B143" s="3"/>
      <c r="C143" s="3"/>
      <c r="D143" s="3"/>
      <c r="E143" s="3"/>
      <c r="F143" s="3"/>
      <c r="G143" s="3"/>
      <c r="H143" s="3"/>
      <c r="I143" s="3"/>
      <c r="J143" s="3"/>
      <c r="K143" s="3"/>
      <c r="L143" s="3"/>
      <c r="M143" s="3"/>
      <c r="N143" s="3"/>
      <c r="O143" s="3"/>
      <c r="P143" s="3"/>
      <c r="Q143" s="3"/>
      <c r="R143" s="3"/>
      <c r="S143" s="3"/>
      <c r="T143" s="3"/>
      <c r="U143" s="3"/>
      <c r="V143" s="3"/>
      <c r="W143" s="3"/>
    </row>
    <row r="144">
      <c r="A144" s="3"/>
      <c r="B144" s="3"/>
      <c r="C144" s="3"/>
      <c r="D144" s="3"/>
      <c r="E144" s="3"/>
      <c r="F144" s="3"/>
      <c r="G144" s="3"/>
      <c r="H144" s="3"/>
      <c r="I144" s="3"/>
      <c r="J144" s="3"/>
      <c r="K144" s="3"/>
      <c r="L144" s="3"/>
      <c r="M144" s="3"/>
      <c r="N144" s="3"/>
      <c r="O144" s="3"/>
      <c r="P144" s="3"/>
      <c r="Q144" s="3"/>
      <c r="R144" s="3"/>
      <c r="S144" s="3"/>
      <c r="T144" s="3"/>
      <c r="U144" s="3"/>
      <c r="V144" s="3"/>
      <c r="W144" s="3"/>
    </row>
    <row r="145">
      <c r="A145" s="3"/>
      <c r="B145" s="3"/>
      <c r="C145" s="3"/>
      <c r="D145" s="3"/>
      <c r="E145" s="3"/>
      <c r="F145" s="3"/>
      <c r="G145" s="3"/>
      <c r="H145" s="3"/>
      <c r="I145" s="3"/>
      <c r="J145" s="3"/>
      <c r="K145" s="3"/>
      <c r="L145" s="3"/>
      <c r="M145" s="3"/>
      <c r="N145" s="3"/>
      <c r="O145" s="3"/>
      <c r="P145" s="3"/>
      <c r="Q145" s="3"/>
      <c r="R145" s="3"/>
      <c r="S145" s="3"/>
      <c r="T145" s="3"/>
      <c r="U145" s="3"/>
      <c r="V145" s="3"/>
      <c r="W145" s="3"/>
    </row>
    <row r="146">
      <c r="A146" s="3"/>
      <c r="B146" s="3"/>
      <c r="C146" s="3"/>
      <c r="D146" s="3"/>
      <c r="E146" s="3"/>
      <c r="F146" s="3"/>
      <c r="G146" s="3"/>
      <c r="H146" s="3"/>
      <c r="I146" s="3"/>
      <c r="J146" s="3"/>
      <c r="K146" s="3"/>
      <c r="L146" s="3"/>
      <c r="M146" s="3"/>
      <c r="N146" s="3"/>
      <c r="O146" s="3"/>
      <c r="P146" s="3"/>
      <c r="Q146" s="3"/>
      <c r="R146" s="3"/>
      <c r="S146" s="3"/>
      <c r="T146" s="3"/>
      <c r="U146" s="3"/>
      <c r="V146" s="3"/>
      <c r="W146" s="3"/>
    </row>
    <row r="147">
      <c r="A147" s="3"/>
      <c r="B147" s="3"/>
      <c r="C147" s="3"/>
      <c r="D147" s="3"/>
      <c r="E147" s="3"/>
      <c r="F147" s="3"/>
      <c r="G147" s="3"/>
      <c r="H147" s="3"/>
      <c r="I147" s="3"/>
      <c r="J147" s="3"/>
      <c r="K147" s="3"/>
      <c r="L147" s="3"/>
      <c r="M147" s="3"/>
      <c r="N147" s="3"/>
      <c r="O147" s="3"/>
      <c r="P147" s="3"/>
      <c r="Q147" s="3"/>
      <c r="R147" s="3"/>
      <c r="S147" s="3"/>
      <c r="T147" s="3"/>
      <c r="U147" s="3"/>
      <c r="V147" s="3"/>
      <c r="W147" s="3"/>
    </row>
    <row r="148">
      <c r="A148" s="3"/>
      <c r="B148" s="3"/>
      <c r="C148" s="3"/>
      <c r="D148" s="3"/>
      <c r="E148" s="3"/>
      <c r="F148" s="3"/>
      <c r="G148" s="3"/>
      <c r="H148" s="3"/>
      <c r="I148" s="3"/>
      <c r="J148" s="3"/>
      <c r="K148" s="3"/>
      <c r="L148" s="3"/>
      <c r="M148" s="3"/>
      <c r="N148" s="3"/>
      <c r="O148" s="3"/>
      <c r="P148" s="3"/>
      <c r="Q148" s="3"/>
      <c r="R148" s="3"/>
      <c r="S148" s="3"/>
      <c r="T148" s="3"/>
      <c r="U148" s="3"/>
      <c r="V148" s="3"/>
      <c r="W148" s="3"/>
    </row>
    <row r="149">
      <c r="A149" s="3"/>
      <c r="B149" s="3"/>
      <c r="C149" s="3"/>
      <c r="D149" s="3"/>
      <c r="E149" s="3"/>
      <c r="F149" s="3"/>
      <c r="G149" s="3"/>
      <c r="H149" s="3"/>
      <c r="I149" s="3"/>
      <c r="J149" s="3"/>
      <c r="K149" s="3"/>
      <c r="L149" s="3"/>
      <c r="M149" s="3"/>
      <c r="N149" s="3"/>
      <c r="O149" s="3"/>
      <c r="P149" s="3"/>
      <c r="Q149" s="3"/>
      <c r="R149" s="3"/>
      <c r="S149" s="3"/>
      <c r="T149" s="3"/>
      <c r="U149" s="3"/>
      <c r="V149" s="3"/>
      <c r="W149" s="3"/>
    </row>
    <row r="150">
      <c r="A150" s="3"/>
      <c r="B150" s="3"/>
      <c r="C150" s="3"/>
      <c r="D150" s="3"/>
      <c r="E150" s="3"/>
      <c r="F150" s="3"/>
      <c r="G150" s="3"/>
      <c r="H150" s="3"/>
      <c r="I150" s="3"/>
      <c r="J150" s="3"/>
      <c r="K150" s="3"/>
      <c r="L150" s="3"/>
      <c r="M150" s="3"/>
      <c r="N150" s="3"/>
      <c r="O150" s="3"/>
      <c r="P150" s="3"/>
      <c r="Q150" s="3"/>
      <c r="R150" s="3"/>
      <c r="S150" s="3"/>
      <c r="T150" s="3"/>
      <c r="U150" s="3"/>
      <c r="V150" s="3"/>
      <c r="W150" s="3"/>
    </row>
    <row r="151">
      <c r="A151" s="3"/>
      <c r="B151" s="3"/>
      <c r="C151" s="3"/>
      <c r="D151" s="3"/>
      <c r="E151" s="3"/>
      <c r="F151" s="3"/>
      <c r="G151" s="3"/>
      <c r="H151" s="3"/>
      <c r="I151" s="3"/>
      <c r="J151" s="3"/>
      <c r="K151" s="3"/>
      <c r="L151" s="3"/>
      <c r="M151" s="3"/>
      <c r="N151" s="3"/>
      <c r="O151" s="3"/>
      <c r="P151" s="3"/>
      <c r="Q151" s="3"/>
      <c r="R151" s="3"/>
      <c r="S151" s="3"/>
      <c r="T151" s="3"/>
      <c r="U151" s="3"/>
      <c r="V151" s="3"/>
      <c r="W151" s="3"/>
    </row>
    <row r="152">
      <c r="A152" s="3"/>
      <c r="B152" s="3"/>
      <c r="C152" s="3"/>
      <c r="D152" s="3"/>
      <c r="E152" s="3"/>
      <c r="F152" s="3"/>
      <c r="G152" s="3"/>
      <c r="H152" s="3"/>
      <c r="I152" s="3"/>
      <c r="J152" s="3"/>
      <c r="K152" s="3"/>
      <c r="L152" s="3"/>
      <c r="M152" s="3"/>
      <c r="N152" s="3"/>
      <c r="O152" s="3"/>
      <c r="P152" s="3"/>
      <c r="Q152" s="3"/>
      <c r="R152" s="3"/>
      <c r="S152" s="3"/>
      <c r="T152" s="3"/>
      <c r="U152" s="3"/>
      <c r="V152" s="3"/>
      <c r="W152" s="3"/>
    </row>
    <row r="153">
      <c r="A153" s="3"/>
      <c r="B153" s="3"/>
      <c r="C153" s="3"/>
      <c r="D153" s="3"/>
      <c r="E153" s="3"/>
      <c r="F153" s="3"/>
      <c r="G153" s="3"/>
      <c r="H153" s="3"/>
      <c r="I153" s="3"/>
      <c r="J153" s="3"/>
      <c r="K153" s="3"/>
      <c r="L153" s="3"/>
      <c r="M153" s="3"/>
      <c r="N153" s="3"/>
      <c r="O153" s="3"/>
      <c r="P153" s="3"/>
      <c r="Q153" s="3"/>
      <c r="R153" s="3"/>
      <c r="S153" s="3"/>
      <c r="T153" s="3"/>
      <c r="U153" s="3"/>
      <c r="V153" s="3"/>
      <c r="W153" s="3"/>
    </row>
    <row r="154">
      <c r="A154" s="3"/>
      <c r="B154" s="3"/>
      <c r="C154" s="3"/>
      <c r="D154" s="3"/>
      <c r="E154" s="3"/>
      <c r="F154" s="3"/>
      <c r="G154" s="3"/>
      <c r="H154" s="3"/>
      <c r="I154" s="3"/>
      <c r="J154" s="3"/>
      <c r="K154" s="3"/>
      <c r="L154" s="3"/>
      <c r="M154" s="3"/>
      <c r="N154" s="3"/>
      <c r="O154" s="3"/>
      <c r="P154" s="3"/>
      <c r="Q154" s="3"/>
      <c r="R154" s="3"/>
      <c r="S154" s="3"/>
      <c r="T154" s="3"/>
      <c r="U154" s="3"/>
      <c r="V154" s="3"/>
      <c r="W154" s="3"/>
    </row>
    <row r="155">
      <c r="A155" s="3"/>
      <c r="B155" s="3"/>
      <c r="C155" s="3"/>
      <c r="D155" s="3"/>
      <c r="E155" s="3"/>
      <c r="F155" s="3"/>
      <c r="G155" s="3"/>
      <c r="H155" s="3"/>
      <c r="I155" s="3"/>
      <c r="J155" s="3"/>
      <c r="K155" s="3"/>
      <c r="L155" s="3"/>
      <c r="M155" s="3"/>
      <c r="N155" s="3"/>
      <c r="O155" s="3"/>
      <c r="P155" s="3"/>
      <c r="Q155" s="3"/>
      <c r="R155" s="3"/>
      <c r="S155" s="3"/>
      <c r="T155" s="3"/>
      <c r="U155" s="3"/>
      <c r="V155" s="3"/>
      <c r="W155" s="3"/>
    </row>
    <row r="156">
      <c r="A156" s="3"/>
      <c r="B156" s="3"/>
      <c r="C156" s="3"/>
      <c r="D156" s="3"/>
      <c r="E156" s="3"/>
      <c r="F156" s="3"/>
      <c r="G156" s="3"/>
      <c r="H156" s="3"/>
      <c r="I156" s="3"/>
      <c r="J156" s="3"/>
      <c r="K156" s="3"/>
      <c r="L156" s="3"/>
      <c r="M156" s="3"/>
      <c r="N156" s="3"/>
      <c r="O156" s="3"/>
      <c r="P156" s="3"/>
      <c r="Q156" s="3"/>
      <c r="R156" s="3"/>
      <c r="S156" s="3"/>
      <c r="T156" s="3"/>
      <c r="U156" s="3"/>
      <c r="V156" s="3"/>
      <c r="W156" s="3"/>
    </row>
    <row r="157">
      <c r="A157" s="3"/>
      <c r="B157" s="3"/>
      <c r="C157" s="3"/>
      <c r="D157" s="3"/>
      <c r="E157" s="3"/>
      <c r="F157" s="3"/>
      <c r="G157" s="3"/>
      <c r="H157" s="3"/>
      <c r="I157" s="3"/>
      <c r="J157" s="3"/>
      <c r="K157" s="3"/>
      <c r="L157" s="3"/>
      <c r="M157" s="3"/>
      <c r="N157" s="3"/>
      <c r="O157" s="3"/>
      <c r="P157" s="3"/>
      <c r="Q157" s="3"/>
      <c r="R157" s="3"/>
      <c r="S157" s="3"/>
      <c r="T157" s="3"/>
      <c r="U157" s="3"/>
      <c r="V157" s="3"/>
      <c r="W157" s="3"/>
    </row>
    <row r="158">
      <c r="A158" s="3"/>
      <c r="B158" s="3"/>
      <c r="C158" s="3"/>
      <c r="D158" s="3"/>
      <c r="E158" s="3"/>
      <c r="F158" s="3"/>
      <c r="G158" s="3"/>
      <c r="H158" s="3"/>
      <c r="I158" s="3"/>
      <c r="J158" s="3"/>
      <c r="K158" s="3"/>
      <c r="L158" s="3"/>
      <c r="M158" s="3"/>
      <c r="N158" s="3"/>
      <c r="O158" s="3"/>
      <c r="P158" s="3"/>
      <c r="Q158" s="3"/>
      <c r="R158" s="3"/>
      <c r="S158" s="3"/>
      <c r="T158" s="3"/>
      <c r="U158" s="3"/>
      <c r="V158" s="3"/>
      <c r="W158" s="3"/>
    </row>
    <row r="159">
      <c r="A159" s="3"/>
      <c r="B159" s="3"/>
      <c r="C159" s="3"/>
      <c r="D159" s="3"/>
      <c r="E159" s="3"/>
      <c r="F159" s="3"/>
      <c r="G159" s="3"/>
      <c r="H159" s="3"/>
      <c r="I159" s="3"/>
      <c r="J159" s="3"/>
      <c r="K159" s="3"/>
      <c r="L159" s="3"/>
      <c r="M159" s="3"/>
      <c r="N159" s="3"/>
      <c r="O159" s="3"/>
      <c r="P159" s="3"/>
      <c r="Q159" s="3"/>
      <c r="R159" s="3"/>
      <c r="S159" s="3"/>
      <c r="T159" s="3"/>
      <c r="U159" s="3"/>
      <c r="V159" s="3"/>
      <c r="W159" s="3"/>
    </row>
    <row r="160">
      <c r="A160" s="3"/>
      <c r="B160" s="3"/>
      <c r="C160" s="3"/>
      <c r="D160" s="3"/>
      <c r="E160" s="3"/>
      <c r="F160" s="3"/>
      <c r="G160" s="3"/>
      <c r="H160" s="3"/>
      <c r="I160" s="3"/>
      <c r="J160" s="3"/>
      <c r="K160" s="3"/>
      <c r="L160" s="3"/>
      <c r="M160" s="3"/>
      <c r="N160" s="3"/>
      <c r="O160" s="3"/>
      <c r="P160" s="3"/>
      <c r="Q160" s="3"/>
      <c r="R160" s="3"/>
      <c r="S160" s="3"/>
      <c r="T160" s="3"/>
      <c r="U160" s="3"/>
      <c r="V160" s="3"/>
      <c r="W160" s="3"/>
    </row>
    <row r="161">
      <c r="A161" s="3"/>
      <c r="B161" s="3"/>
      <c r="C161" s="3"/>
      <c r="D161" s="3"/>
      <c r="E161" s="3"/>
      <c r="F161" s="3"/>
      <c r="G161" s="3"/>
      <c r="H161" s="3"/>
      <c r="I161" s="3"/>
      <c r="J161" s="3"/>
      <c r="K161" s="3"/>
      <c r="L161" s="3"/>
      <c r="M161" s="3"/>
      <c r="N161" s="3"/>
      <c r="O161" s="3"/>
      <c r="P161" s="3"/>
      <c r="Q161" s="3"/>
      <c r="R161" s="3"/>
      <c r="S161" s="3"/>
      <c r="T161" s="3"/>
      <c r="U161" s="3"/>
      <c r="V161" s="3"/>
      <c r="W161" s="3"/>
    </row>
    <row r="162">
      <c r="A162" s="3"/>
      <c r="B162" s="3"/>
      <c r="C162" s="3"/>
      <c r="D162" s="3"/>
      <c r="E162" s="3"/>
      <c r="F162" s="3"/>
      <c r="G162" s="3"/>
      <c r="H162" s="3"/>
      <c r="I162" s="3"/>
      <c r="J162" s="3"/>
      <c r="K162" s="3"/>
      <c r="L162" s="3"/>
      <c r="M162" s="3"/>
      <c r="N162" s="3"/>
      <c r="O162" s="3"/>
      <c r="P162" s="3"/>
      <c r="Q162" s="3"/>
      <c r="R162" s="3"/>
      <c r="S162" s="3"/>
      <c r="T162" s="3"/>
      <c r="U162" s="3"/>
      <c r="V162" s="3"/>
      <c r="W162" s="3"/>
    </row>
    <row r="163">
      <c r="A163" s="3"/>
      <c r="B163" s="3"/>
      <c r="C163" s="3"/>
      <c r="D163" s="3"/>
      <c r="E163" s="3"/>
      <c r="F163" s="3"/>
      <c r="G163" s="3"/>
      <c r="H163" s="3"/>
      <c r="I163" s="3"/>
      <c r="J163" s="3"/>
      <c r="K163" s="3"/>
      <c r="L163" s="3"/>
      <c r="M163" s="3"/>
      <c r="N163" s="3"/>
      <c r="O163" s="3"/>
      <c r="P163" s="3"/>
      <c r="Q163" s="3"/>
      <c r="R163" s="3"/>
      <c r="S163" s="3"/>
      <c r="T163" s="3"/>
      <c r="U163" s="3"/>
      <c r="V163" s="3"/>
      <c r="W163" s="3"/>
    </row>
    <row r="164">
      <c r="A164" s="3"/>
      <c r="B164" s="3"/>
      <c r="C164" s="3"/>
      <c r="D164" s="3"/>
      <c r="E164" s="3"/>
      <c r="F164" s="3"/>
      <c r="G164" s="3"/>
      <c r="H164" s="3"/>
      <c r="I164" s="3"/>
      <c r="J164" s="3"/>
      <c r="K164" s="3"/>
      <c r="L164" s="3"/>
      <c r="M164" s="3"/>
      <c r="N164" s="3"/>
      <c r="O164" s="3"/>
      <c r="P164" s="3"/>
      <c r="Q164" s="3"/>
      <c r="R164" s="3"/>
      <c r="S164" s="3"/>
      <c r="T164" s="3"/>
      <c r="U164" s="3"/>
      <c r="V164" s="3"/>
      <c r="W164" s="3"/>
    </row>
    <row r="165">
      <c r="A165" s="3"/>
      <c r="B165" s="3"/>
      <c r="C165" s="3"/>
      <c r="D165" s="3"/>
      <c r="E165" s="3"/>
      <c r="F165" s="3"/>
      <c r="G165" s="3"/>
      <c r="H165" s="3"/>
      <c r="I165" s="3"/>
      <c r="J165" s="3"/>
      <c r="K165" s="3"/>
      <c r="L165" s="3"/>
      <c r="M165" s="3"/>
      <c r="N165" s="3"/>
      <c r="O165" s="3"/>
      <c r="P165" s="3"/>
      <c r="Q165" s="3"/>
      <c r="R165" s="3"/>
      <c r="S165" s="3"/>
      <c r="T165" s="3"/>
      <c r="U165" s="3"/>
      <c r="V165" s="3"/>
      <c r="W165" s="3"/>
    </row>
    <row r="166">
      <c r="A166" s="3"/>
      <c r="B166" s="3"/>
      <c r="C166" s="3"/>
      <c r="D166" s="3"/>
      <c r="E166" s="3"/>
      <c r="F166" s="3"/>
      <c r="G166" s="3"/>
      <c r="H166" s="3"/>
      <c r="I166" s="3"/>
      <c r="J166" s="3"/>
      <c r="K166" s="3"/>
      <c r="L166" s="3"/>
      <c r="M166" s="3"/>
      <c r="N166" s="3"/>
      <c r="O166" s="3"/>
      <c r="P166" s="3"/>
      <c r="Q166" s="3"/>
      <c r="R166" s="3"/>
      <c r="S166" s="3"/>
      <c r="T166" s="3"/>
      <c r="U166" s="3"/>
      <c r="V166" s="3"/>
      <c r="W166" s="3"/>
    </row>
    <row r="167">
      <c r="A167" s="3"/>
      <c r="B167" s="3"/>
      <c r="C167" s="3"/>
      <c r="D167" s="3"/>
      <c r="E167" s="3"/>
      <c r="F167" s="3"/>
      <c r="G167" s="3"/>
      <c r="H167" s="3"/>
      <c r="I167" s="3"/>
      <c r="J167" s="3"/>
      <c r="K167" s="3"/>
      <c r="L167" s="3"/>
      <c r="M167" s="3"/>
      <c r="N167" s="3"/>
      <c r="O167" s="3"/>
      <c r="P167" s="3"/>
      <c r="Q167" s="3"/>
      <c r="R167" s="3"/>
      <c r="S167" s="3"/>
      <c r="T167" s="3"/>
      <c r="U167" s="3"/>
      <c r="V167" s="3"/>
      <c r="W167" s="3"/>
    </row>
    <row r="168">
      <c r="A168" s="3"/>
      <c r="B168" s="3"/>
      <c r="C168" s="3"/>
      <c r="D168" s="3"/>
      <c r="E168" s="3"/>
      <c r="F168" s="3"/>
      <c r="G168" s="3"/>
      <c r="H168" s="3"/>
      <c r="I168" s="3"/>
      <c r="J168" s="3"/>
      <c r="K168" s="3"/>
      <c r="L168" s="3"/>
      <c r="M168" s="3"/>
      <c r="N168" s="3"/>
      <c r="O168" s="3"/>
      <c r="P168" s="3"/>
      <c r="Q168" s="3"/>
      <c r="R168" s="3"/>
      <c r="S168" s="3"/>
      <c r="T168" s="3"/>
      <c r="U168" s="3"/>
      <c r="V168" s="3"/>
      <c r="W168" s="3"/>
    </row>
    <row r="169">
      <c r="A169" s="3"/>
      <c r="B169" s="3"/>
      <c r="C169" s="3"/>
      <c r="D169" s="3"/>
      <c r="E169" s="3"/>
      <c r="F169" s="3"/>
      <c r="G169" s="3"/>
      <c r="H169" s="3"/>
      <c r="I169" s="3"/>
      <c r="J169" s="3"/>
      <c r="K169" s="3"/>
      <c r="L169" s="3"/>
      <c r="M169" s="3"/>
      <c r="N169" s="3"/>
      <c r="O169" s="3"/>
      <c r="P169" s="3"/>
      <c r="Q169" s="3"/>
      <c r="R169" s="3"/>
      <c r="S169" s="3"/>
      <c r="T169" s="3"/>
      <c r="U169" s="3"/>
      <c r="V169" s="3"/>
      <c r="W169" s="3"/>
    </row>
    <row r="170">
      <c r="A170" s="3"/>
      <c r="B170" s="3"/>
      <c r="C170" s="3"/>
      <c r="D170" s="3"/>
      <c r="E170" s="3"/>
      <c r="F170" s="3"/>
      <c r="G170" s="3"/>
      <c r="H170" s="3"/>
      <c r="I170" s="3"/>
      <c r="J170" s="3"/>
      <c r="K170" s="3"/>
      <c r="L170" s="3"/>
      <c r="M170" s="3"/>
      <c r="N170" s="3"/>
      <c r="O170" s="3"/>
      <c r="P170" s="3"/>
      <c r="Q170" s="3"/>
      <c r="R170" s="3"/>
      <c r="S170" s="3"/>
      <c r="T170" s="3"/>
      <c r="U170" s="3"/>
      <c r="V170" s="3"/>
      <c r="W170" s="3"/>
    </row>
    <row r="171">
      <c r="A171" s="3"/>
      <c r="B171" s="3"/>
      <c r="C171" s="3"/>
      <c r="D171" s="3"/>
      <c r="E171" s="3"/>
      <c r="F171" s="3"/>
      <c r="G171" s="3"/>
      <c r="H171" s="3"/>
      <c r="I171" s="3"/>
      <c r="J171" s="3"/>
      <c r="K171" s="3"/>
      <c r="L171" s="3"/>
      <c r="M171" s="3"/>
      <c r="N171" s="3"/>
      <c r="O171" s="3"/>
      <c r="P171" s="3"/>
      <c r="Q171" s="3"/>
      <c r="R171" s="3"/>
      <c r="S171" s="3"/>
      <c r="T171" s="3"/>
      <c r="U171" s="3"/>
      <c r="V171" s="3"/>
      <c r="W171" s="3"/>
    </row>
    <row r="172">
      <c r="A172" s="3"/>
      <c r="B172" s="3"/>
      <c r="C172" s="3"/>
      <c r="D172" s="3"/>
      <c r="E172" s="3"/>
      <c r="F172" s="3"/>
      <c r="G172" s="3"/>
      <c r="H172" s="3"/>
      <c r="I172" s="3"/>
      <c r="J172" s="3"/>
      <c r="K172" s="3"/>
      <c r="L172" s="3"/>
      <c r="M172" s="3"/>
      <c r="N172" s="3"/>
      <c r="O172" s="3"/>
      <c r="P172" s="3"/>
      <c r="Q172" s="3"/>
      <c r="R172" s="3"/>
      <c r="S172" s="3"/>
      <c r="T172" s="3"/>
      <c r="U172" s="3"/>
      <c r="V172" s="3"/>
      <c r="W172" s="3"/>
    </row>
    <row r="173">
      <c r="A173" s="3"/>
      <c r="B173" s="3"/>
      <c r="C173" s="3"/>
      <c r="D173" s="3"/>
      <c r="E173" s="3"/>
      <c r="F173" s="3"/>
      <c r="G173" s="3"/>
      <c r="H173" s="3"/>
      <c r="I173" s="3"/>
      <c r="J173" s="3"/>
      <c r="K173" s="3"/>
      <c r="L173" s="3"/>
      <c r="M173" s="3"/>
      <c r="N173" s="3"/>
      <c r="O173" s="3"/>
      <c r="P173" s="3"/>
      <c r="Q173" s="3"/>
      <c r="R173" s="3"/>
      <c r="S173" s="3"/>
      <c r="T173" s="3"/>
      <c r="U173" s="3"/>
      <c r="V173" s="3"/>
      <c r="W173" s="3"/>
    </row>
    <row r="174">
      <c r="A174" s="3"/>
      <c r="B174" s="3"/>
      <c r="C174" s="3"/>
      <c r="D174" s="3"/>
      <c r="E174" s="3"/>
      <c r="F174" s="3"/>
      <c r="G174" s="3"/>
      <c r="H174" s="3"/>
      <c r="I174" s="3"/>
      <c r="J174" s="3"/>
      <c r="K174" s="3"/>
      <c r="L174" s="3"/>
      <c r="M174" s="3"/>
      <c r="N174" s="3"/>
      <c r="O174" s="3"/>
      <c r="P174" s="3"/>
      <c r="Q174" s="3"/>
      <c r="R174" s="3"/>
      <c r="S174" s="3"/>
      <c r="T174" s="3"/>
      <c r="U174" s="3"/>
      <c r="V174" s="3"/>
      <c r="W174" s="3"/>
    </row>
    <row r="175">
      <c r="A175" s="3"/>
      <c r="B175" s="3"/>
      <c r="C175" s="3"/>
      <c r="D175" s="3"/>
      <c r="E175" s="3"/>
      <c r="F175" s="3"/>
      <c r="G175" s="3"/>
      <c r="H175" s="3"/>
      <c r="I175" s="3"/>
      <c r="J175" s="3"/>
      <c r="K175" s="3"/>
      <c r="L175" s="3"/>
      <c r="M175" s="3"/>
      <c r="N175" s="3"/>
      <c r="O175" s="3"/>
      <c r="P175" s="3"/>
      <c r="Q175" s="3"/>
      <c r="R175" s="3"/>
      <c r="S175" s="3"/>
      <c r="T175" s="3"/>
      <c r="U175" s="3"/>
      <c r="V175" s="3"/>
      <c r="W175" s="3"/>
    </row>
    <row r="176">
      <c r="A176" s="3"/>
      <c r="B176" s="3"/>
      <c r="C176" s="3"/>
      <c r="D176" s="3"/>
      <c r="E176" s="3"/>
      <c r="F176" s="3"/>
      <c r="G176" s="3"/>
      <c r="H176" s="3"/>
      <c r="I176" s="3"/>
      <c r="J176" s="3"/>
      <c r="K176" s="3"/>
      <c r="L176" s="3"/>
      <c r="M176" s="3"/>
      <c r="N176" s="3"/>
      <c r="O176" s="3"/>
      <c r="P176" s="3"/>
      <c r="Q176" s="3"/>
      <c r="R176" s="3"/>
      <c r="S176" s="3"/>
      <c r="T176" s="3"/>
      <c r="U176" s="3"/>
      <c r="V176" s="3"/>
      <c r="W176" s="3"/>
    </row>
    <row r="177">
      <c r="A177" s="3"/>
      <c r="B177" s="3"/>
      <c r="C177" s="3"/>
      <c r="D177" s="3"/>
      <c r="E177" s="3"/>
      <c r="F177" s="3"/>
      <c r="G177" s="3"/>
      <c r="H177" s="3"/>
      <c r="I177" s="3"/>
      <c r="J177" s="3"/>
      <c r="K177" s="3"/>
      <c r="L177" s="3"/>
      <c r="M177" s="3"/>
      <c r="N177" s="3"/>
      <c r="O177" s="3"/>
      <c r="P177" s="3"/>
      <c r="Q177" s="3"/>
      <c r="R177" s="3"/>
      <c r="S177" s="3"/>
      <c r="T177" s="3"/>
      <c r="U177" s="3"/>
      <c r="V177" s="3"/>
      <c r="W177" s="3"/>
    </row>
    <row r="178">
      <c r="A178" s="3"/>
      <c r="B178" s="3"/>
      <c r="C178" s="3"/>
      <c r="D178" s="3"/>
      <c r="E178" s="3"/>
      <c r="F178" s="3"/>
      <c r="G178" s="3"/>
      <c r="H178" s="3"/>
      <c r="I178" s="3"/>
      <c r="J178" s="3"/>
      <c r="K178" s="3"/>
      <c r="L178" s="3"/>
      <c r="M178" s="3"/>
      <c r="N178" s="3"/>
      <c r="O178" s="3"/>
      <c r="P178" s="3"/>
      <c r="Q178" s="3"/>
      <c r="R178" s="3"/>
      <c r="S178" s="3"/>
      <c r="T178" s="3"/>
      <c r="U178" s="3"/>
      <c r="V178" s="3"/>
      <c r="W178" s="3"/>
    </row>
    <row r="179">
      <c r="A179" s="3"/>
      <c r="B179" s="3"/>
      <c r="C179" s="3"/>
      <c r="D179" s="3"/>
      <c r="E179" s="3"/>
      <c r="F179" s="3"/>
      <c r="G179" s="3"/>
      <c r="H179" s="3"/>
      <c r="I179" s="3"/>
      <c r="J179" s="3"/>
      <c r="K179" s="3"/>
      <c r="L179" s="3"/>
      <c r="M179" s="3"/>
      <c r="N179" s="3"/>
      <c r="O179" s="3"/>
      <c r="P179" s="3"/>
      <c r="Q179" s="3"/>
      <c r="R179" s="3"/>
      <c r="S179" s="3"/>
      <c r="T179" s="3"/>
      <c r="U179" s="3"/>
      <c r="V179" s="3"/>
      <c r="W179" s="3"/>
    </row>
    <row r="180">
      <c r="A180" s="3"/>
      <c r="B180" s="3"/>
      <c r="C180" s="3"/>
      <c r="D180" s="3"/>
      <c r="E180" s="3"/>
      <c r="F180" s="3"/>
      <c r="G180" s="3"/>
      <c r="H180" s="3"/>
      <c r="I180" s="3"/>
      <c r="J180" s="3"/>
      <c r="K180" s="3"/>
      <c r="L180" s="3"/>
      <c r="M180" s="3"/>
      <c r="N180" s="3"/>
      <c r="O180" s="3"/>
      <c r="P180" s="3"/>
      <c r="Q180" s="3"/>
      <c r="R180" s="3"/>
      <c r="S180" s="3"/>
      <c r="T180" s="3"/>
      <c r="U180" s="3"/>
      <c r="V180" s="3"/>
      <c r="W180" s="3"/>
    </row>
    <row r="181">
      <c r="A181" s="3"/>
      <c r="B181" s="3"/>
      <c r="C181" s="3"/>
      <c r="D181" s="3"/>
      <c r="E181" s="3"/>
      <c r="F181" s="3"/>
      <c r="G181" s="3"/>
      <c r="H181" s="3"/>
      <c r="I181" s="3"/>
      <c r="J181" s="3"/>
      <c r="K181" s="3"/>
      <c r="L181" s="3"/>
      <c r="M181" s="3"/>
      <c r="N181" s="3"/>
      <c r="O181" s="3"/>
      <c r="P181" s="3"/>
      <c r="Q181" s="3"/>
      <c r="R181" s="3"/>
      <c r="S181" s="3"/>
      <c r="T181" s="3"/>
      <c r="U181" s="3"/>
      <c r="V181" s="3"/>
      <c r="W181" s="3"/>
    </row>
    <row r="182">
      <c r="A182" s="3"/>
      <c r="B182" s="3"/>
      <c r="C182" s="3"/>
      <c r="D182" s="3"/>
      <c r="E182" s="3"/>
      <c r="F182" s="3"/>
      <c r="G182" s="3"/>
      <c r="H182" s="3"/>
      <c r="I182" s="3"/>
      <c r="J182" s="3"/>
      <c r="K182" s="3"/>
      <c r="L182" s="3"/>
      <c r="M182" s="3"/>
      <c r="N182" s="3"/>
      <c r="O182" s="3"/>
      <c r="P182" s="3"/>
      <c r="Q182" s="3"/>
      <c r="R182" s="3"/>
      <c r="S182" s="3"/>
      <c r="T182" s="3"/>
      <c r="U182" s="3"/>
      <c r="V182" s="3"/>
      <c r="W182" s="3"/>
    </row>
    <row r="183">
      <c r="A183" s="3"/>
      <c r="B183" s="3"/>
      <c r="C183" s="3"/>
      <c r="D183" s="3"/>
      <c r="E183" s="3"/>
      <c r="F183" s="3"/>
      <c r="G183" s="3"/>
      <c r="H183" s="3"/>
      <c r="I183" s="3"/>
      <c r="J183" s="3"/>
      <c r="K183" s="3"/>
      <c r="L183" s="3"/>
      <c r="M183" s="3"/>
      <c r="N183" s="3"/>
      <c r="O183" s="3"/>
      <c r="P183" s="3"/>
      <c r="Q183" s="3"/>
      <c r="R183" s="3"/>
      <c r="S183" s="3"/>
      <c r="T183" s="3"/>
      <c r="U183" s="3"/>
      <c r="V183" s="3"/>
      <c r="W183" s="3"/>
    </row>
    <row r="184">
      <c r="A184" s="3"/>
      <c r="B184" s="3"/>
      <c r="C184" s="3"/>
      <c r="D184" s="3"/>
      <c r="E184" s="3"/>
      <c r="F184" s="3"/>
      <c r="G184" s="3"/>
      <c r="H184" s="3"/>
      <c r="I184" s="3"/>
      <c r="J184" s="3"/>
      <c r="K184" s="3"/>
      <c r="L184" s="3"/>
      <c r="M184" s="3"/>
      <c r="N184" s="3"/>
      <c r="O184" s="3"/>
      <c r="P184" s="3"/>
      <c r="Q184" s="3"/>
      <c r="R184" s="3"/>
      <c r="S184" s="3"/>
      <c r="T184" s="3"/>
      <c r="U184" s="3"/>
      <c r="V184" s="3"/>
      <c r="W184" s="3"/>
    </row>
    <row r="185">
      <c r="A185" s="3"/>
      <c r="B185" s="3"/>
      <c r="C185" s="3"/>
      <c r="D185" s="3"/>
      <c r="E185" s="3"/>
      <c r="F185" s="3"/>
      <c r="G185" s="3"/>
      <c r="H185" s="3"/>
      <c r="I185" s="3"/>
      <c r="J185" s="3"/>
      <c r="K185" s="3"/>
      <c r="L185" s="3"/>
      <c r="M185" s="3"/>
      <c r="N185" s="3"/>
      <c r="O185" s="3"/>
      <c r="P185" s="3"/>
      <c r="Q185" s="3"/>
      <c r="R185" s="3"/>
      <c r="S185" s="3"/>
      <c r="T185" s="3"/>
      <c r="U185" s="3"/>
      <c r="V185" s="3"/>
      <c r="W185" s="3"/>
    </row>
    <row r="186">
      <c r="A186" s="3"/>
      <c r="B186" s="3"/>
      <c r="C186" s="3"/>
      <c r="D186" s="3"/>
      <c r="E186" s="3"/>
      <c r="F186" s="3"/>
      <c r="G186" s="3"/>
      <c r="H186" s="3"/>
      <c r="I186" s="3"/>
      <c r="J186" s="3"/>
      <c r="K186" s="3"/>
      <c r="L186" s="3"/>
      <c r="M186" s="3"/>
      <c r="N186" s="3"/>
      <c r="O186" s="3"/>
      <c r="P186" s="3"/>
      <c r="Q186" s="3"/>
      <c r="R186" s="3"/>
      <c r="S186" s="3"/>
      <c r="T186" s="3"/>
      <c r="U186" s="3"/>
      <c r="V186" s="3"/>
      <c r="W186" s="3"/>
    </row>
    <row r="187">
      <c r="A187" s="3"/>
      <c r="B187" s="3"/>
      <c r="C187" s="3"/>
      <c r="D187" s="3"/>
      <c r="E187" s="3"/>
      <c r="F187" s="3"/>
      <c r="G187" s="3"/>
      <c r="H187" s="3"/>
      <c r="I187" s="3"/>
      <c r="J187" s="3"/>
      <c r="K187" s="3"/>
      <c r="L187" s="3"/>
      <c r="M187" s="3"/>
      <c r="N187" s="3"/>
      <c r="O187" s="3"/>
      <c r="P187" s="3"/>
      <c r="Q187" s="3"/>
      <c r="R187" s="3"/>
      <c r="S187" s="3"/>
      <c r="T187" s="3"/>
      <c r="U187" s="3"/>
      <c r="V187" s="3"/>
      <c r="W187" s="3"/>
    </row>
    <row r="188">
      <c r="A188" s="3"/>
      <c r="B188" s="3"/>
      <c r="C188" s="3"/>
      <c r="D188" s="3"/>
      <c r="E188" s="3"/>
      <c r="F188" s="3"/>
      <c r="G188" s="3"/>
      <c r="H188" s="3"/>
      <c r="I188" s="3"/>
      <c r="J188" s="3"/>
      <c r="K188" s="3"/>
      <c r="L188" s="3"/>
      <c r="M188" s="3"/>
      <c r="N188" s="3"/>
      <c r="O188" s="3"/>
      <c r="P188" s="3"/>
      <c r="Q188" s="3"/>
      <c r="R188" s="3"/>
      <c r="S188" s="3"/>
      <c r="T188" s="3"/>
      <c r="U188" s="3"/>
      <c r="V188" s="3"/>
      <c r="W188" s="3"/>
    </row>
    <row r="189">
      <c r="A189" s="3"/>
      <c r="B189" s="3"/>
      <c r="C189" s="3"/>
      <c r="D189" s="3"/>
      <c r="E189" s="3"/>
      <c r="F189" s="3"/>
      <c r="G189" s="3"/>
      <c r="H189" s="3"/>
      <c r="I189" s="3"/>
      <c r="J189" s="3"/>
      <c r="K189" s="3"/>
      <c r="L189" s="3"/>
      <c r="M189" s="3"/>
      <c r="N189" s="3"/>
      <c r="O189" s="3"/>
      <c r="P189" s="3"/>
      <c r="Q189" s="3"/>
      <c r="R189" s="3"/>
      <c r="S189" s="3"/>
      <c r="T189" s="3"/>
      <c r="U189" s="3"/>
      <c r="V189" s="3"/>
      <c r="W189" s="3"/>
    </row>
    <row r="190">
      <c r="A190" s="3"/>
      <c r="B190" s="3"/>
      <c r="C190" s="3"/>
      <c r="D190" s="3"/>
      <c r="E190" s="3"/>
      <c r="F190" s="3"/>
      <c r="G190" s="3"/>
      <c r="H190" s="3"/>
      <c r="I190" s="3"/>
      <c r="J190" s="3"/>
      <c r="K190" s="3"/>
      <c r="L190" s="3"/>
      <c r="M190" s="3"/>
      <c r="N190" s="3"/>
      <c r="O190" s="3"/>
      <c r="P190" s="3"/>
      <c r="Q190" s="3"/>
      <c r="R190" s="3"/>
      <c r="S190" s="3"/>
      <c r="T190" s="3"/>
      <c r="U190" s="3"/>
      <c r="V190" s="3"/>
      <c r="W190" s="3"/>
    </row>
    <row r="191">
      <c r="A191" s="3"/>
      <c r="B191" s="3"/>
      <c r="C191" s="3"/>
      <c r="D191" s="3"/>
      <c r="E191" s="3"/>
      <c r="F191" s="3"/>
      <c r="G191" s="3"/>
      <c r="H191" s="3"/>
      <c r="I191" s="3"/>
      <c r="J191" s="3"/>
      <c r="K191" s="3"/>
      <c r="L191" s="3"/>
      <c r="M191" s="3"/>
      <c r="N191" s="3"/>
      <c r="O191" s="3"/>
      <c r="P191" s="3"/>
      <c r="Q191" s="3"/>
      <c r="R191" s="3"/>
      <c r="S191" s="3"/>
      <c r="T191" s="3"/>
      <c r="U191" s="3"/>
      <c r="V191" s="3"/>
      <c r="W191" s="3"/>
    </row>
    <row r="192">
      <c r="A192" s="3"/>
      <c r="B192" s="3"/>
      <c r="C192" s="3"/>
      <c r="D192" s="3"/>
      <c r="E192" s="3"/>
      <c r="F192" s="3"/>
      <c r="G192" s="3"/>
      <c r="H192" s="3"/>
      <c r="I192" s="3"/>
      <c r="J192" s="3"/>
      <c r="K192" s="3"/>
      <c r="L192" s="3"/>
      <c r="M192" s="3"/>
      <c r="N192" s="3"/>
      <c r="O192" s="3"/>
      <c r="P192" s="3"/>
      <c r="Q192" s="3"/>
      <c r="R192" s="3"/>
      <c r="S192" s="3"/>
      <c r="T192" s="3"/>
      <c r="U192" s="3"/>
      <c r="V192" s="3"/>
      <c r="W192" s="3"/>
    </row>
    <row r="193">
      <c r="A193" s="3"/>
      <c r="B193" s="3"/>
      <c r="C193" s="3"/>
      <c r="D193" s="3"/>
      <c r="E193" s="3"/>
      <c r="F193" s="3"/>
      <c r="G193" s="3"/>
      <c r="H193" s="3"/>
      <c r="I193" s="3"/>
      <c r="J193" s="3"/>
      <c r="K193" s="3"/>
      <c r="L193" s="3"/>
      <c r="M193" s="3"/>
      <c r="N193" s="3"/>
      <c r="O193" s="3"/>
      <c r="P193" s="3"/>
      <c r="Q193" s="3"/>
      <c r="R193" s="3"/>
      <c r="S193" s="3"/>
      <c r="T193" s="3"/>
      <c r="U193" s="3"/>
      <c r="V193" s="3"/>
      <c r="W193" s="3"/>
    </row>
    <row r="194">
      <c r="A194" s="3"/>
      <c r="B194" s="3"/>
      <c r="C194" s="3"/>
      <c r="D194" s="3"/>
      <c r="E194" s="3"/>
      <c r="F194" s="3"/>
      <c r="G194" s="3"/>
      <c r="H194" s="3"/>
      <c r="I194" s="3"/>
      <c r="J194" s="3"/>
      <c r="K194" s="3"/>
      <c r="L194" s="3"/>
      <c r="M194" s="3"/>
      <c r="N194" s="3"/>
      <c r="O194" s="3"/>
      <c r="P194" s="3"/>
      <c r="Q194" s="3"/>
      <c r="R194" s="3"/>
      <c r="S194" s="3"/>
      <c r="T194" s="3"/>
      <c r="U194" s="3"/>
      <c r="V194" s="3"/>
      <c r="W194" s="3"/>
    </row>
    <row r="195">
      <c r="A195" s="3"/>
      <c r="B195" s="3"/>
      <c r="C195" s="3"/>
      <c r="D195" s="3"/>
      <c r="E195" s="3"/>
      <c r="F195" s="3"/>
      <c r="G195" s="3"/>
      <c r="H195" s="3"/>
      <c r="I195" s="3"/>
      <c r="J195" s="3"/>
      <c r="K195" s="3"/>
      <c r="L195" s="3"/>
      <c r="M195" s="3"/>
      <c r="N195" s="3"/>
      <c r="O195" s="3"/>
      <c r="P195" s="3"/>
      <c r="Q195" s="3"/>
      <c r="R195" s="3"/>
      <c r="S195" s="3"/>
      <c r="T195" s="3"/>
      <c r="U195" s="3"/>
      <c r="V195" s="3"/>
      <c r="W195" s="3"/>
    </row>
    <row r="196">
      <c r="A196" s="3"/>
      <c r="B196" s="3"/>
      <c r="C196" s="3"/>
      <c r="D196" s="3"/>
      <c r="E196" s="3"/>
      <c r="F196" s="3"/>
      <c r="G196" s="3"/>
      <c r="H196" s="3"/>
      <c r="I196" s="3"/>
      <c r="J196" s="3"/>
      <c r="K196" s="3"/>
      <c r="L196" s="3"/>
      <c r="M196" s="3"/>
      <c r="N196" s="3"/>
      <c r="O196" s="3"/>
      <c r="P196" s="3"/>
      <c r="Q196" s="3"/>
      <c r="R196" s="3"/>
      <c r="S196" s="3"/>
      <c r="T196" s="3"/>
      <c r="U196" s="3"/>
      <c r="V196" s="3"/>
      <c r="W196" s="3"/>
    </row>
    <row r="197">
      <c r="A197" s="3"/>
      <c r="B197" s="3"/>
      <c r="C197" s="3"/>
      <c r="D197" s="3"/>
      <c r="E197" s="3"/>
      <c r="F197" s="3"/>
      <c r="G197" s="3"/>
      <c r="H197" s="3"/>
      <c r="I197" s="3"/>
      <c r="J197" s="3"/>
      <c r="K197" s="3"/>
      <c r="L197" s="3"/>
      <c r="M197" s="3"/>
      <c r="N197" s="3"/>
      <c r="O197" s="3"/>
      <c r="P197" s="3"/>
      <c r="Q197" s="3"/>
      <c r="R197" s="3"/>
      <c r="S197" s="3"/>
      <c r="T197" s="3"/>
      <c r="U197" s="3"/>
      <c r="V197" s="3"/>
      <c r="W197" s="3"/>
    </row>
    <row r="198">
      <c r="A198" s="3"/>
      <c r="B198" s="3"/>
      <c r="C198" s="3"/>
      <c r="D198" s="3"/>
      <c r="E198" s="3"/>
      <c r="F198" s="3"/>
      <c r="G198" s="3"/>
      <c r="H198" s="3"/>
      <c r="I198" s="3"/>
      <c r="J198" s="3"/>
      <c r="K198" s="3"/>
      <c r="L198" s="3"/>
      <c r="M198" s="3"/>
      <c r="N198" s="3"/>
      <c r="O198" s="3"/>
      <c r="P198" s="3"/>
      <c r="Q198" s="3"/>
      <c r="R198" s="3"/>
      <c r="S198" s="3"/>
      <c r="T198" s="3"/>
      <c r="U198" s="3"/>
      <c r="V198" s="3"/>
      <c r="W198" s="3"/>
    </row>
    <row r="199">
      <c r="A199" s="3"/>
      <c r="B199" s="3"/>
      <c r="C199" s="3"/>
      <c r="D199" s="3"/>
      <c r="E199" s="3"/>
      <c r="F199" s="3"/>
      <c r="G199" s="3"/>
      <c r="H199" s="3"/>
      <c r="I199" s="3"/>
      <c r="J199" s="3"/>
      <c r="K199" s="3"/>
      <c r="L199" s="3"/>
      <c r="M199" s="3"/>
      <c r="N199" s="3"/>
      <c r="O199" s="3"/>
      <c r="P199" s="3"/>
      <c r="Q199" s="3"/>
      <c r="R199" s="3"/>
      <c r="S199" s="3"/>
      <c r="T199" s="3"/>
      <c r="U199" s="3"/>
      <c r="V199" s="3"/>
      <c r="W199" s="3"/>
    </row>
    <row r="200">
      <c r="A200" s="3"/>
      <c r="B200" s="3"/>
      <c r="C200" s="3"/>
      <c r="D200" s="3"/>
      <c r="E200" s="3"/>
      <c r="F200" s="3"/>
      <c r="G200" s="3"/>
      <c r="H200" s="3"/>
      <c r="I200" s="3"/>
      <c r="J200" s="3"/>
      <c r="K200" s="3"/>
      <c r="L200" s="3"/>
      <c r="M200" s="3"/>
      <c r="N200" s="3"/>
      <c r="O200" s="3"/>
      <c r="P200" s="3"/>
      <c r="Q200" s="3"/>
      <c r="R200" s="3"/>
      <c r="S200" s="3"/>
      <c r="T200" s="3"/>
      <c r="U200" s="3"/>
      <c r="V200" s="3"/>
      <c r="W200" s="3"/>
    </row>
    <row r="201">
      <c r="A201" s="3"/>
      <c r="B201" s="3"/>
      <c r="C201" s="3"/>
      <c r="D201" s="3"/>
      <c r="E201" s="3"/>
      <c r="F201" s="3"/>
      <c r="G201" s="3"/>
      <c r="H201" s="3"/>
      <c r="I201" s="3"/>
      <c r="J201" s="3"/>
      <c r="K201" s="3"/>
      <c r="L201" s="3"/>
      <c r="M201" s="3"/>
      <c r="N201" s="3"/>
      <c r="O201" s="3"/>
      <c r="P201" s="3"/>
      <c r="Q201" s="3"/>
      <c r="R201" s="3"/>
      <c r="S201" s="3"/>
      <c r="T201" s="3"/>
      <c r="U201" s="3"/>
      <c r="V201" s="3"/>
      <c r="W201" s="3"/>
    </row>
    <row r="202">
      <c r="A202" s="3"/>
      <c r="B202" s="3"/>
      <c r="C202" s="3"/>
      <c r="D202" s="3"/>
      <c r="E202" s="3"/>
      <c r="F202" s="3"/>
      <c r="G202" s="3"/>
      <c r="H202" s="3"/>
      <c r="I202" s="3"/>
      <c r="J202" s="3"/>
      <c r="K202" s="3"/>
      <c r="L202" s="3"/>
      <c r="M202" s="3"/>
      <c r="N202" s="3"/>
      <c r="O202" s="3"/>
      <c r="P202" s="3"/>
      <c r="Q202" s="3"/>
      <c r="R202" s="3"/>
      <c r="S202" s="3"/>
      <c r="T202" s="3"/>
      <c r="U202" s="3"/>
      <c r="V202" s="3"/>
      <c r="W202" s="3"/>
    </row>
    <row r="203">
      <c r="A203" s="3"/>
      <c r="B203" s="3"/>
      <c r="C203" s="3"/>
      <c r="D203" s="3"/>
      <c r="E203" s="3"/>
      <c r="F203" s="3"/>
      <c r="G203" s="3"/>
      <c r="H203" s="3"/>
      <c r="I203" s="3"/>
      <c r="J203" s="3"/>
      <c r="K203" s="3"/>
      <c r="L203" s="3"/>
      <c r="M203" s="3"/>
      <c r="N203" s="3"/>
      <c r="O203" s="3"/>
      <c r="P203" s="3"/>
      <c r="Q203" s="3"/>
      <c r="R203" s="3"/>
      <c r="S203" s="3"/>
      <c r="T203" s="3"/>
      <c r="U203" s="3"/>
      <c r="V203" s="3"/>
      <c r="W203" s="3"/>
    </row>
    <row r="204">
      <c r="A204" s="3"/>
      <c r="B204" s="3"/>
      <c r="C204" s="3"/>
      <c r="D204" s="3"/>
      <c r="E204" s="3"/>
      <c r="F204" s="3"/>
      <c r="G204" s="3"/>
      <c r="H204" s="3"/>
      <c r="I204" s="3"/>
      <c r="J204" s="3"/>
      <c r="K204" s="3"/>
      <c r="L204" s="3"/>
      <c r="M204" s="3"/>
      <c r="N204" s="3"/>
      <c r="O204" s="3"/>
      <c r="P204" s="3"/>
      <c r="Q204" s="3"/>
      <c r="R204" s="3"/>
      <c r="S204" s="3"/>
      <c r="T204" s="3"/>
      <c r="U204" s="3"/>
      <c r="V204" s="3"/>
      <c r="W204" s="3"/>
    </row>
    <row r="205">
      <c r="A205" s="3"/>
      <c r="B205" s="3"/>
      <c r="C205" s="3"/>
      <c r="D205" s="3"/>
      <c r="E205" s="3"/>
      <c r="F205" s="3"/>
      <c r="G205" s="3"/>
      <c r="H205" s="3"/>
      <c r="I205" s="3"/>
      <c r="J205" s="3"/>
      <c r="K205" s="3"/>
      <c r="L205" s="3"/>
      <c r="M205" s="3"/>
      <c r="N205" s="3"/>
      <c r="O205" s="3"/>
      <c r="P205" s="3"/>
      <c r="Q205" s="3"/>
      <c r="R205" s="3"/>
      <c r="S205" s="3"/>
      <c r="T205" s="3"/>
      <c r="U205" s="3"/>
      <c r="V205" s="3"/>
      <c r="W205" s="3"/>
    </row>
    <row r="206">
      <c r="A206" s="3"/>
      <c r="B206" s="3"/>
      <c r="C206" s="3"/>
      <c r="D206" s="3"/>
      <c r="E206" s="3"/>
      <c r="F206" s="3"/>
      <c r="G206" s="3"/>
      <c r="H206" s="3"/>
      <c r="I206" s="3"/>
      <c r="J206" s="3"/>
      <c r="K206" s="3"/>
      <c r="L206" s="3"/>
      <c r="M206" s="3"/>
      <c r="N206" s="3"/>
      <c r="O206" s="3"/>
      <c r="P206" s="3"/>
      <c r="Q206" s="3"/>
      <c r="R206" s="3"/>
      <c r="S206" s="3"/>
      <c r="T206" s="3"/>
      <c r="U206" s="3"/>
      <c r="V206" s="3"/>
      <c r="W206" s="3"/>
    </row>
    <row r="207">
      <c r="A207" s="3"/>
      <c r="B207" s="3"/>
      <c r="C207" s="3"/>
      <c r="D207" s="3"/>
      <c r="E207" s="3"/>
      <c r="F207" s="3"/>
      <c r="G207" s="3"/>
      <c r="H207" s="3"/>
      <c r="I207" s="3"/>
      <c r="J207" s="3"/>
      <c r="K207" s="3"/>
      <c r="L207" s="3"/>
      <c r="M207" s="3"/>
      <c r="N207" s="3"/>
      <c r="O207" s="3"/>
      <c r="P207" s="3"/>
      <c r="Q207" s="3"/>
      <c r="R207" s="3"/>
      <c r="S207" s="3"/>
      <c r="T207" s="3"/>
      <c r="U207" s="3"/>
      <c r="V207" s="3"/>
      <c r="W207" s="3"/>
    </row>
    <row r="208">
      <c r="A208" s="3"/>
      <c r="B208" s="3"/>
      <c r="C208" s="3"/>
      <c r="D208" s="3"/>
      <c r="E208" s="3"/>
      <c r="F208" s="3"/>
      <c r="G208" s="3"/>
      <c r="H208" s="3"/>
      <c r="I208" s="3"/>
      <c r="J208" s="3"/>
      <c r="K208" s="3"/>
      <c r="L208" s="3"/>
      <c r="M208" s="3"/>
      <c r="N208" s="3"/>
      <c r="O208" s="3"/>
      <c r="P208" s="3"/>
      <c r="Q208" s="3"/>
      <c r="R208" s="3"/>
      <c r="S208" s="3"/>
      <c r="T208" s="3"/>
      <c r="U208" s="3"/>
      <c r="V208" s="3"/>
      <c r="W208" s="3"/>
    </row>
    <row r="209">
      <c r="A209" s="3"/>
      <c r="B209" s="3"/>
      <c r="C209" s="3"/>
      <c r="D209" s="3"/>
      <c r="E209" s="3"/>
      <c r="F209" s="3"/>
      <c r="G209" s="3"/>
      <c r="H209" s="3"/>
      <c r="I209" s="3"/>
      <c r="J209" s="3"/>
      <c r="K209" s="3"/>
      <c r="L209" s="3"/>
      <c r="M209" s="3"/>
      <c r="N209" s="3"/>
      <c r="O209" s="3"/>
      <c r="P209" s="3"/>
      <c r="Q209" s="3"/>
      <c r="R209" s="3"/>
      <c r="S209" s="3"/>
      <c r="T209" s="3"/>
      <c r="U209" s="3"/>
      <c r="V209" s="3"/>
      <c r="W209" s="3"/>
    </row>
    <row r="210">
      <c r="A210" s="3"/>
      <c r="B210" s="3"/>
      <c r="C210" s="3"/>
      <c r="D210" s="3"/>
      <c r="E210" s="3"/>
      <c r="F210" s="3"/>
      <c r="G210" s="3"/>
      <c r="H210" s="3"/>
      <c r="I210" s="3"/>
      <c r="J210" s="3"/>
      <c r="K210" s="3"/>
      <c r="L210" s="3"/>
      <c r="M210" s="3"/>
      <c r="N210" s="3"/>
      <c r="O210" s="3"/>
      <c r="P210" s="3"/>
      <c r="Q210" s="3"/>
      <c r="R210" s="3"/>
      <c r="S210" s="3"/>
      <c r="T210" s="3"/>
      <c r="U210" s="3"/>
      <c r="V210" s="3"/>
      <c r="W210" s="3"/>
    </row>
    <row r="211">
      <c r="A211" s="3"/>
      <c r="B211" s="3"/>
      <c r="C211" s="3"/>
      <c r="D211" s="3"/>
      <c r="E211" s="3"/>
      <c r="F211" s="3"/>
      <c r="G211" s="3"/>
      <c r="H211" s="3"/>
      <c r="I211" s="3"/>
      <c r="J211" s="3"/>
      <c r="K211" s="3"/>
      <c r="L211" s="3"/>
      <c r="M211" s="3"/>
      <c r="N211" s="3"/>
      <c r="O211" s="3"/>
      <c r="P211" s="3"/>
      <c r="Q211" s="3"/>
      <c r="R211" s="3"/>
      <c r="S211" s="3"/>
      <c r="T211" s="3"/>
      <c r="U211" s="3"/>
      <c r="V211" s="3"/>
      <c r="W211" s="3"/>
    </row>
    <row r="212">
      <c r="A212" s="3"/>
      <c r="B212" s="3"/>
      <c r="C212" s="3"/>
      <c r="D212" s="3"/>
      <c r="E212" s="3"/>
      <c r="F212" s="3"/>
      <c r="G212" s="3"/>
      <c r="H212" s="3"/>
      <c r="I212" s="3"/>
      <c r="J212" s="3"/>
      <c r="K212" s="3"/>
      <c r="L212" s="3"/>
      <c r="M212" s="3"/>
      <c r="N212" s="3"/>
      <c r="O212" s="3"/>
      <c r="P212" s="3"/>
      <c r="Q212" s="3"/>
      <c r="R212" s="3"/>
      <c r="S212" s="3"/>
      <c r="T212" s="3"/>
      <c r="U212" s="3"/>
      <c r="V212" s="3"/>
      <c r="W212" s="3"/>
    </row>
    <row r="213">
      <c r="A213" s="3"/>
      <c r="B213" s="3"/>
      <c r="C213" s="3"/>
      <c r="D213" s="3"/>
      <c r="E213" s="3"/>
      <c r="F213" s="3"/>
      <c r="G213" s="3"/>
      <c r="H213" s="3"/>
      <c r="I213" s="3"/>
      <c r="J213" s="3"/>
      <c r="K213" s="3"/>
      <c r="L213" s="3"/>
      <c r="M213" s="3"/>
      <c r="N213" s="3"/>
      <c r="O213" s="3"/>
      <c r="P213" s="3"/>
      <c r="Q213" s="3"/>
      <c r="R213" s="3"/>
      <c r="S213" s="3"/>
      <c r="T213" s="3"/>
      <c r="U213" s="3"/>
      <c r="V213" s="3"/>
      <c r="W213" s="3"/>
    </row>
    <row r="214">
      <c r="A214" s="3"/>
      <c r="B214" s="3"/>
      <c r="C214" s="3"/>
      <c r="D214" s="3"/>
      <c r="E214" s="3"/>
      <c r="F214" s="3"/>
      <c r="G214" s="3"/>
      <c r="H214" s="3"/>
      <c r="I214" s="3"/>
      <c r="J214" s="3"/>
      <c r="K214" s="3"/>
      <c r="L214" s="3"/>
      <c r="M214" s="3"/>
      <c r="N214" s="3"/>
      <c r="O214" s="3"/>
      <c r="P214" s="3"/>
      <c r="Q214" s="3"/>
      <c r="R214" s="3"/>
      <c r="S214" s="3"/>
      <c r="T214" s="3"/>
      <c r="U214" s="3"/>
      <c r="V214" s="3"/>
      <c r="W214" s="3"/>
    </row>
    <row r="215">
      <c r="A215" s="3"/>
      <c r="B215" s="3"/>
      <c r="C215" s="3"/>
      <c r="D215" s="3"/>
      <c r="E215" s="3"/>
      <c r="F215" s="3"/>
      <c r="G215" s="3"/>
      <c r="H215" s="3"/>
      <c r="I215" s="3"/>
      <c r="J215" s="3"/>
      <c r="K215" s="3"/>
      <c r="L215" s="3"/>
      <c r="M215" s="3"/>
      <c r="N215" s="3"/>
      <c r="O215" s="3"/>
      <c r="P215" s="3"/>
      <c r="Q215" s="3"/>
      <c r="R215" s="3"/>
      <c r="S215" s="3"/>
      <c r="T215" s="3"/>
      <c r="U215" s="3"/>
      <c r="V215" s="3"/>
      <c r="W215" s="3"/>
    </row>
    <row r="216">
      <c r="A216" s="3"/>
      <c r="B216" s="3"/>
      <c r="C216" s="3"/>
      <c r="D216" s="3"/>
      <c r="E216" s="3"/>
      <c r="F216" s="3"/>
      <c r="G216" s="3"/>
      <c r="H216" s="3"/>
      <c r="I216" s="3"/>
      <c r="J216" s="3"/>
      <c r="K216" s="3"/>
      <c r="L216" s="3"/>
      <c r="M216" s="3"/>
      <c r="N216" s="3"/>
      <c r="O216" s="3"/>
      <c r="P216" s="3"/>
      <c r="Q216" s="3"/>
      <c r="R216" s="3"/>
      <c r="S216" s="3"/>
      <c r="T216" s="3"/>
      <c r="U216" s="3"/>
      <c r="V216" s="3"/>
      <c r="W216" s="3"/>
    </row>
    <row r="217">
      <c r="A217" s="3"/>
      <c r="B217" s="3"/>
      <c r="C217" s="3"/>
      <c r="D217" s="3"/>
      <c r="E217" s="3"/>
      <c r="F217" s="3"/>
      <c r="G217" s="3"/>
      <c r="H217" s="3"/>
      <c r="I217" s="3"/>
      <c r="J217" s="3"/>
      <c r="K217" s="3"/>
      <c r="L217" s="3"/>
      <c r="M217" s="3"/>
      <c r="N217" s="3"/>
      <c r="O217" s="3"/>
      <c r="P217" s="3"/>
      <c r="Q217" s="3"/>
      <c r="R217" s="3"/>
      <c r="S217" s="3"/>
      <c r="T217" s="3"/>
      <c r="U217" s="3"/>
      <c r="V217" s="3"/>
      <c r="W217" s="3"/>
    </row>
    <row r="218">
      <c r="A218" s="3"/>
      <c r="B218" s="3"/>
      <c r="C218" s="3"/>
      <c r="D218" s="3"/>
      <c r="E218" s="3"/>
      <c r="F218" s="3"/>
      <c r="G218" s="3"/>
      <c r="H218" s="3"/>
      <c r="I218" s="3"/>
      <c r="J218" s="3"/>
      <c r="K218" s="3"/>
      <c r="L218" s="3"/>
      <c r="M218" s="3"/>
      <c r="N218" s="3"/>
      <c r="O218" s="3"/>
      <c r="P218" s="3"/>
      <c r="Q218" s="3"/>
      <c r="R218" s="3"/>
      <c r="S218" s="3"/>
      <c r="T218" s="3"/>
      <c r="U218" s="3"/>
      <c r="V218" s="3"/>
      <c r="W218" s="3"/>
    </row>
    <row r="219">
      <c r="A219" s="3"/>
      <c r="B219" s="3"/>
      <c r="C219" s="3"/>
      <c r="D219" s="3"/>
      <c r="E219" s="3"/>
      <c r="F219" s="3"/>
      <c r="G219" s="3"/>
      <c r="H219" s="3"/>
      <c r="I219" s="3"/>
      <c r="J219" s="3"/>
      <c r="K219" s="3"/>
      <c r="L219" s="3"/>
      <c r="M219" s="3"/>
      <c r="N219" s="3"/>
      <c r="O219" s="3"/>
      <c r="P219" s="3"/>
      <c r="Q219" s="3"/>
      <c r="R219" s="3"/>
      <c r="S219" s="3"/>
      <c r="T219" s="3"/>
      <c r="U219" s="3"/>
      <c r="V219" s="3"/>
      <c r="W219" s="3"/>
    </row>
    <row r="220">
      <c r="A220" s="3"/>
      <c r="B220" s="3"/>
      <c r="C220" s="3"/>
      <c r="D220" s="3"/>
      <c r="E220" s="3"/>
      <c r="F220" s="3"/>
      <c r="G220" s="3"/>
      <c r="H220" s="3"/>
      <c r="I220" s="3"/>
      <c r="J220" s="3"/>
      <c r="K220" s="3"/>
      <c r="L220" s="3"/>
      <c r="M220" s="3"/>
      <c r="N220" s="3"/>
      <c r="O220" s="3"/>
      <c r="P220" s="3"/>
      <c r="Q220" s="3"/>
      <c r="R220" s="3"/>
      <c r="S220" s="3"/>
      <c r="T220" s="3"/>
      <c r="U220" s="3"/>
      <c r="V220" s="3"/>
      <c r="W220" s="3"/>
    </row>
    <row r="221">
      <c r="A221" s="3"/>
      <c r="B221" s="3"/>
      <c r="C221" s="3"/>
      <c r="D221" s="3"/>
      <c r="E221" s="3"/>
      <c r="F221" s="3"/>
      <c r="G221" s="3"/>
      <c r="H221" s="3"/>
      <c r="I221" s="3"/>
      <c r="J221" s="3"/>
      <c r="K221" s="3"/>
      <c r="L221" s="3"/>
      <c r="M221" s="3"/>
      <c r="N221" s="3"/>
      <c r="O221" s="3"/>
      <c r="P221" s="3"/>
      <c r="Q221" s="3"/>
      <c r="R221" s="3"/>
      <c r="S221" s="3"/>
      <c r="T221" s="3"/>
      <c r="U221" s="3"/>
      <c r="V221" s="3"/>
      <c r="W221" s="3"/>
    </row>
    <row r="222">
      <c r="A222" s="3"/>
      <c r="B222" s="3"/>
      <c r="C222" s="3"/>
      <c r="D222" s="3"/>
      <c r="E222" s="3"/>
      <c r="F222" s="3"/>
      <c r="G222" s="3"/>
      <c r="H222" s="3"/>
      <c r="I222" s="3"/>
      <c r="J222" s="3"/>
      <c r="K222" s="3"/>
      <c r="L222" s="3"/>
      <c r="M222" s="3"/>
      <c r="N222" s="3"/>
      <c r="O222" s="3"/>
      <c r="P222" s="3"/>
      <c r="Q222" s="3"/>
      <c r="R222" s="3"/>
      <c r="S222" s="3"/>
      <c r="T222" s="3"/>
      <c r="U222" s="3"/>
      <c r="V222" s="3"/>
      <c r="W222" s="3"/>
    </row>
    <row r="223">
      <c r="A223" s="3"/>
      <c r="B223" s="3"/>
      <c r="C223" s="3"/>
      <c r="D223" s="3"/>
      <c r="E223" s="3"/>
      <c r="F223" s="3"/>
      <c r="G223" s="3"/>
      <c r="H223" s="3"/>
      <c r="I223" s="3"/>
      <c r="J223" s="3"/>
      <c r="K223" s="3"/>
      <c r="L223" s="3"/>
      <c r="M223" s="3"/>
      <c r="N223" s="3"/>
      <c r="O223" s="3"/>
      <c r="P223" s="3"/>
      <c r="Q223" s="3"/>
      <c r="R223" s="3"/>
      <c r="S223" s="3"/>
      <c r="T223" s="3"/>
      <c r="U223" s="3"/>
      <c r="V223" s="3"/>
      <c r="W223" s="3"/>
    </row>
    <row r="224">
      <c r="A224" s="3"/>
      <c r="B224" s="3"/>
      <c r="C224" s="3"/>
      <c r="D224" s="3"/>
      <c r="E224" s="3"/>
      <c r="F224" s="3"/>
      <c r="G224" s="3"/>
      <c r="H224" s="3"/>
      <c r="I224" s="3"/>
      <c r="J224" s="3"/>
      <c r="K224" s="3"/>
      <c r="L224" s="3"/>
      <c r="M224" s="3"/>
      <c r="N224" s="3"/>
      <c r="O224" s="3"/>
      <c r="P224" s="3"/>
      <c r="Q224" s="3"/>
      <c r="R224" s="3"/>
      <c r="S224" s="3"/>
      <c r="T224" s="3"/>
      <c r="U224" s="3"/>
      <c r="V224" s="3"/>
      <c r="W224" s="3"/>
    </row>
    <row r="225">
      <c r="A225" s="3"/>
      <c r="B225" s="3"/>
      <c r="C225" s="3"/>
      <c r="D225" s="3"/>
      <c r="E225" s="3"/>
      <c r="F225" s="3"/>
      <c r="G225" s="3"/>
      <c r="H225" s="3"/>
      <c r="I225" s="3"/>
      <c r="J225" s="3"/>
      <c r="K225" s="3"/>
      <c r="L225" s="3"/>
      <c r="M225" s="3"/>
      <c r="N225" s="3"/>
      <c r="O225" s="3"/>
      <c r="P225" s="3"/>
      <c r="Q225" s="3"/>
      <c r="R225" s="3"/>
      <c r="S225" s="3"/>
      <c r="T225" s="3"/>
      <c r="U225" s="3"/>
      <c r="V225" s="3"/>
      <c r="W225" s="3"/>
    </row>
    <row r="226">
      <c r="A226" s="3"/>
      <c r="B226" s="3"/>
      <c r="C226" s="3"/>
      <c r="D226" s="3"/>
      <c r="E226" s="3"/>
      <c r="F226" s="3"/>
      <c r="G226" s="3"/>
      <c r="H226" s="3"/>
      <c r="I226" s="3"/>
      <c r="J226" s="3"/>
      <c r="K226" s="3"/>
      <c r="L226" s="3"/>
      <c r="M226" s="3"/>
      <c r="N226" s="3"/>
      <c r="O226" s="3"/>
      <c r="P226" s="3"/>
      <c r="Q226" s="3"/>
      <c r="R226" s="3"/>
      <c r="S226" s="3"/>
      <c r="T226" s="3"/>
      <c r="U226" s="3"/>
      <c r="V226" s="3"/>
      <c r="W226" s="3"/>
    </row>
    <row r="227">
      <c r="A227" s="3"/>
      <c r="B227" s="3"/>
      <c r="C227" s="3"/>
      <c r="D227" s="3"/>
      <c r="E227" s="3"/>
      <c r="F227" s="3"/>
      <c r="G227" s="3"/>
      <c r="H227" s="3"/>
      <c r="I227" s="3"/>
      <c r="J227" s="3"/>
      <c r="K227" s="3"/>
      <c r="L227" s="3"/>
      <c r="M227" s="3"/>
      <c r="N227" s="3"/>
      <c r="O227" s="3"/>
      <c r="P227" s="3"/>
      <c r="Q227" s="3"/>
      <c r="R227" s="3"/>
      <c r="S227" s="3"/>
      <c r="T227" s="3"/>
      <c r="U227" s="3"/>
      <c r="V227" s="3"/>
      <c r="W227" s="3"/>
    </row>
    <row r="228">
      <c r="A228" s="3"/>
      <c r="B228" s="3"/>
      <c r="C228" s="3"/>
      <c r="D228" s="3"/>
      <c r="E228" s="3"/>
      <c r="F228" s="3"/>
      <c r="G228" s="3"/>
      <c r="H228" s="3"/>
      <c r="I228" s="3"/>
      <c r="J228" s="3"/>
      <c r="K228" s="3"/>
      <c r="L228" s="3"/>
      <c r="M228" s="3"/>
      <c r="N228" s="3"/>
      <c r="O228" s="3"/>
      <c r="P228" s="3"/>
      <c r="Q228" s="3"/>
      <c r="R228" s="3"/>
      <c r="S228" s="3"/>
      <c r="T228" s="3"/>
      <c r="U228" s="3"/>
      <c r="V228" s="3"/>
      <c r="W228" s="3"/>
    </row>
    <row r="229">
      <c r="A229" s="3"/>
      <c r="B229" s="3"/>
      <c r="C229" s="3"/>
      <c r="D229" s="3"/>
      <c r="E229" s="3"/>
      <c r="F229" s="3"/>
      <c r="G229" s="3"/>
      <c r="H229" s="3"/>
      <c r="I229" s="3"/>
      <c r="J229" s="3"/>
      <c r="K229" s="3"/>
      <c r="L229" s="3"/>
      <c r="M229" s="3"/>
      <c r="N229" s="3"/>
      <c r="O229" s="3"/>
      <c r="P229" s="3"/>
      <c r="Q229" s="3"/>
      <c r="R229" s="3"/>
      <c r="S229" s="3"/>
      <c r="T229" s="3"/>
      <c r="U229" s="3"/>
      <c r="V229" s="3"/>
      <c r="W229" s="3"/>
    </row>
    <row r="230">
      <c r="A230" s="3"/>
      <c r="B230" s="3"/>
      <c r="C230" s="3"/>
      <c r="D230" s="3"/>
      <c r="E230" s="3"/>
      <c r="F230" s="3"/>
      <c r="G230" s="3"/>
      <c r="H230" s="3"/>
      <c r="I230" s="3"/>
      <c r="J230" s="3"/>
      <c r="K230" s="3"/>
      <c r="L230" s="3"/>
      <c r="M230" s="3"/>
      <c r="N230" s="3"/>
      <c r="O230" s="3"/>
      <c r="P230" s="3"/>
      <c r="Q230" s="3"/>
      <c r="R230" s="3"/>
      <c r="S230" s="3"/>
      <c r="T230" s="3"/>
      <c r="U230" s="3"/>
      <c r="V230" s="3"/>
      <c r="W230" s="3"/>
    </row>
    <row r="231">
      <c r="A231" s="3"/>
      <c r="B231" s="3"/>
      <c r="C231" s="3"/>
      <c r="D231" s="3"/>
      <c r="E231" s="3"/>
      <c r="F231" s="3"/>
      <c r="G231" s="3"/>
      <c r="H231" s="3"/>
      <c r="I231" s="3"/>
      <c r="J231" s="3"/>
      <c r="K231" s="3"/>
      <c r="L231" s="3"/>
      <c r="M231" s="3"/>
      <c r="N231" s="3"/>
      <c r="O231" s="3"/>
      <c r="P231" s="3"/>
      <c r="Q231" s="3"/>
      <c r="R231" s="3"/>
      <c r="S231" s="3"/>
      <c r="T231" s="3"/>
      <c r="U231" s="3"/>
      <c r="V231" s="3"/>
      <c r="W231" s="3"/>
    </row>
    <row r="232">
      <c r="A232" s="3"/>
      <c r="B232" s="3"/>
      <c r="C232" s="3"/>
      <c r="D232" s="3"/>
      <c r="E232" s="3"/>
      <c r="F232" s="3"/>
      <c r="G232" s="3"/>
      <c r="H232" s="3"/>
      <c r="I232" s="3"/>
      <c r="J232" s="3"/>
      <c r="K232" s="3"/>
      <c r="L232" s="3"/>
      <c r="M232" s="3"/>
      <c r="N232" s="3"/>
      <c r="O232" s="3"/>
      <c r="P232" s="3"/>
      <c r="Q232" s="3"/>
      <c r="R232" s="3"/>
      <c r="S232" s="3"/>
      <c r="T232" s="3"/>
      <c r="U232" s="3"/>
      <c r="V232" s="3"/>
      <c r="W232" s="3"/>
    </row>
    <row r="233">
      <c r="A233" s="3"/>
      <c r="B233" s="3"/>
      <c r="C233" s="3"/>
      <c r="D233" s="3"/>
      <c r="E233" s="3"/>
      <c r="F233" s="3"/>
      <c r="G233" s="3"/>
      <c r="H233" s="3"/>
      <c r="I233" s="3"/>
      <c r="J233" s="3"/>
      <c r="K233" s="3"/>
      <c r="L233" s="3"/>
      <c r="M233" s="3"/>
      <c r="N233" s="3"/>
      <c r="O233" s="3"/>
      <c r="P233" s="3"/>
      <c r="Q233" s="3"/>
      <c r="R233" s="3"/>
      <c r="S233" s="3"/>
      <c r="T233" s="3"/>
      <c r="U233" s="3"/>
      <c r="V233" s="3"/>
      <c r="W233" s="3"/>
    </row>
    <row r="234">
      <c r="A234" s="3"/>
      <c r="B234" s="3"/>
      <c r="C234" s="3"/>
      <c r="D234" s="3"/>
      <c r="E234" s="3"/>
      <c r="F234" s="3"/>
      <c r="G234" s="3"/>
      <c r="H234" s="3"/>
      <c r="I234" s="3"/>
      <c r="J234" s="3"/>
      <c r="K234" s="3"/>
      <c r="L234" s="3"/>
      <c r="M234" s="3"/>
      <c r="N234" s="3"/>
      <c r="O234" s="3"/>
      <c r="P234" s="3"/>
      <c r="Q234" s="3"/>
      <c r="R234" s="3"/>
      <c r="S234" s="3"/>
      <c r="T234" s="3"/>
      <c r="U234" s="3"/>
      <c r="V234" s="3"/>
      <c r="W234" s="3"/>
    </row>
    <row r="235">
      <c r="A235" s="3"/>
      <c r="B235" s="3"/>
      <c r="C235" s="3"/>
      <c r="D235" s="3"/>
      <c r="E235" s="3"/>
      <c r="F235" s="3"/>
      <c r="G235" s="3"/>
      <c r="H235" s="3"/>
      <c r="I235" s="3"/>
      <c r="J235" s="3"/>
      <c r="K235" s="3"/>
      <c r="L235" s="3"/>
      <c r="M235" s="3"/>
      <c r="N235" s="3"/>
      <c r="O235" s="3"/>
      <c r="P235" s="3"/>
      <c r="Q235" s="3"/>
      <c r="R235" s="3"/>
      <c r="S235" s="3"/>
      <c r="T235" s="3"/>
      <c r="U235" s="3"/>
      <c r="V235" s="3"/>
      <c r="W235" s="3"/>
    </row>
    <row r="236">
      <c r="A236" s="3"/>
      <c r="B236" s="3"/>
      <c r="C236" s="3"/>
      <c r="D236" s="3"/>
      <c r="E236" s="3"/>
      <c r="F236" s="3"/>
      <c r="G236" s="3"/>
      <c r="H236" s="3"/>
      <c r="I236" s="3"/>
      <c r="J236" s="3"/>
      <c r="K236" s="3"/>
      <c r="L236" s="3"/>
      <c r="M236" s="3"/>
      <c r="N236" s="3"/>
      <c r="O236" s="3"/>
      <c r="P236" s="3"/>
      <c r="Q236" s="3"/>
      <c r="R236" s="3"/>
      <c r="S236" s="3"/>
      <c r="T236" s="3"/>
      <c r="U236" s="3"/>
      <c r="V236" s="3"/>
      <c r="W236" s="3"/>
    </row>
    <row r="237">
      <c r="A237" s="3"/>
      <c r="B237" s="3"/>
      <c r="C237" s="3"/>
      <c r="D237" s="3"/>
      <c r="E237" s="3"/>
      <c r="F237" s="3"/>
      <c r="G237" s="3"/>
      <c r="H237" s="3"/>
      <c r="I237" s="3"/>
      <c r="J237" s="3"/>
      <c r="K237" s="3"/>
      <c r="L237" s="3"/>
      <c r="M237" s="3"/>
      <c r="N237" s="3"/>
      <c r="O237" s="3"/>
      <c r="P237" s="3"/>
      <c r="Q237" s="3"/>
      <c r="R237" s="3"/>
      <c r="S237" s="3"/>
      <c r="T237" s="3"/>
      <c r="U237" s="3"/>
      <c r="V237" s="3"/>
      <c r="W237" s="3"/>
    </row>
    <row r="238">
      <c r="A238" s="3"/>
      <c r="B238" s="3"/>
      <c r="C238" s="3"/>
      <c r="D238" s="3"/>
      <c r="E238" s="3"/>
      <c r="F238" s="3"/>
      <c r="G238" s="3"/>
      <c r="H238" s="3"/>
      <c r="I238" s="3"/>
      <c r="J238" s="3"/>
      <c r="K238" s="3"/>
      <c r="L238" s="3"/>
      <c r="M238" s="3"/>
      <c r="N238" s="3"/>
      <c r="O238" s="3"/>
      <c r="P238" s="3"/>
      <c r="Q238" s="3"/>
      <c r="R238" s="3"/>
      <c r="S238" s="3"/>
      <c r="T238" s="3"/>
      <c r="U238" s="3"/>
      <c r="V238" s="3"/>
      <c r="W238" s="3"/>
    </row>
    <row r="239">
      <c r="A239" s="3"/>
      <c r="B239" s="3"/>
      <c r="C239" s="3"/>
      <c r="D239" s="3"/>
      <c r="E239" s="3"/>
      <c r="F239" s="3"/>
      <c r="G239" s="3"/>
      <c r="H239" s="3"/>
      <c r="I239" s="3"/>
      <c r="J239" s="3"/>
      <c r="K239" s="3"/>
      <c r="L239" s="3"/>
      <c r="M239" s="3"/>
      <c r="N239" s="3"/>
      <c r="O239" s="3"/>
      <c r="P239" s="3"/>
      <c r="Q239" s="3"/>
      <c r="R239" s="3"/>
      <c r="S239" s="3"/>
      <c r="T239" s="3"/>
      <c r="U239" s="3"/>
      <c r="V239" s="3"/>
      <c r="W239" s="3"/>
    </row>
    <row r="240">
      <c r="A240" s="3"/>
      <c r="B240" s="3"/>
      <c r="C240" s="3"/>
      <c r="D240" s="3"/>
      <c r="E240" s="3"/>
      <c r="F240" s="3"/>
      <c r="G240" s="3"/>
      <c r="H240" s="3"/>
      <c r="I240" s="3"/>
      <c r="J240" s="3"/>
      <c r="K240" s="3"/>
      <c r="L240" s="3"/>
      <c r="M240" s="3"/>
      <c r="N240" s="3"/>
      <c r="O240" s="3"/>
      <c r="P240" s="3"/>
      <c r="Q240" s="3"/>
      <c r="R240" s="3"/>
      <c r="S240" s="3"/>
      <c r="T240" s="3"/>
      <c r="U240" s="3"/>
      <c r="V240" s="3"/>
      <c r="W240" s="3"/>
    </row>
    <row r="241">
      <c r="A241" s="3"/>
      <c r="B241" s="3"/>
      <c r="C241" s="3"/>
      <c r="D241" s="3"/>
      <c r="E241" s="3"/>
      <c r="F241" s="3"/>
      <c r="G241" s="3"/>
      <c r="H241" s="3"/>
      <c r="I241" s="3"/>
      <c r="J241" s="3"/>
      <c r="K241" s="3"/>
      <c r="L241" s="3"/>
      <c r="M241" s="3"/>
      <c r="N241" s="3"/>
      <c r="O241" s="3"/>
      <c r="P241" s="3"/>
      <c r="Q241" s="3"/>
      <c r="R241" s="3"/>
      <c r="S241" s="3"/>
      <c r="T241" s="3"/>
      <c r="U241" s="3"/>
      <c r="V241" s="3"/>
      <c r="W241" s="3"/>
    </row>
    <row r="242">
      <c r="A242" s="3"/>
      <c r="B242" s="3"/>
      <c r="C242" s="3"/>
      <c r="D242" s="3"/>
      <c r="E242" s="3"/>
      <c r="F242" s="3"/>
      <c r="G242" s="3"/>
      <c r="H242" s="3"/>
      <c r="I242" s="3"/>
      <c r="J242" s="3"/>
      <c r="K242" s="3"/>
      <c r="L242" s="3"/>
      <c r="M242" s="3"/>
      <c r="N242" s="3"/>
      <c r="O242" s="3"/>
      <c r="P242" s="3"/>
      <c r="Q242" s="3"/>
      <c r="R242" s="3"/>
      <c r="S242" s="3"/>
      <c r="T242" s="3"/>
      <c r="U242" s="3"/>
      <c r="V242" s="3"/>
      <c r="W242" s="3"/>
    </row>
    <row r="243">
      <c r="A243" s="3"/>
      <c r="B243" s="3"/>
      <c r="C243" s="3"/>
      <c r="D243" s="3"/>
      <c r="E243" s="3"/>
      <c r="F243" s="3"/>
      <c r="G243" s="3"/>
      <c r="H243" s="3"/>
      <c r="I243" s="3"/>
      <c r="J243" s="3"/>
      <c r="K243" s="3"/>
      <c r="L243" s="3"/>
      <c r="M243" s="3"/>
      <c r="N243" s="3"/>
      <c r="O243" s="3"/>
      <c r="P243" s="3"/>
      <c r="Q243" s="3"/>
      <c r="R243" s="3"/>
      <c r="S243" s="3"/>
      <c r="T243" s="3"/>
      <c r="U243" s="3"/>
      <c r="V243" s="3"/>
      <c r="W243" s="3"/>
    </row>
    <row r="244">
      <c r="A244" s="3"/>
      <c r="B244" s="3"/>
      <c r="C244" s="3"/>
      <c r="D244" s="3"/>
      <c r="E244" s="3"/>
      <c r="F244" s="3"/>
      <c r="G244" s="3"/>
      <c r="H244" s="3"/>
      <c r="I244" s="3"/>
      <c r="J244" s="3"/>
      <c r="K244" s="3"/>
      <c r="L244" s="3"/>
      <c r="M244" s="3"/>
      <c r="N244" s="3"/>
      <c r="O244" s="3"/>
      <c r="P244" s="3"/>
      <c r="Q244" s="3"/>
      <c r="R244" s="3"/>
      <c r="S244" s="3"/>
      <c r="T244" s="3"/>
      <c r="U244" s="3"/>
      <c r="V244" s="3"/>
      <c r="W244" s="3"/>
    </row>
    <row r="245">
      <c r="A245" s="3"/>
      <c r="B245" s="3"/>
      <c r="C245" s="3"/>
      <c r="D245" s="3"/>
      <c r="E245" s="3"/>
      <c r="F245" s="3"/>
      <c r="G245" s="3"/>
      <c r="H245" s="3"/>
      <c r="I245" s="3"/>
      <c r="J245" s="3"/>
      <c r="K245" s="3"/>
      <c r="L245" s="3"/>
      <c r="M245" s="3"/>
      <c r="N245" s="3"/>
      <c r="O245" s="3"/>
      <c r="P245" s="3"/>
      <c r="Q245" s="3"/>
      <c r="R245" s="3"/>
      <c r="S245" s="3"/>
      <c r="T245" s="3"/>
      <c r="U245" s="3"/>
      <c r="V245" s="3"/>
      <c r="W245" s="3"/>
    </row>
    <row r="246">
      <c r="A246" s="3"/>
      <c r="B246" s="3"/>
      <c r="C246" s="3"/>
      <c r="D246" s="3"/>
      <c r="E246" s="3"/>
      <c r="F246" s="3"/>
      <c r="G246" s="3"/>
      <c r="H246" s="3"/>
      <c r="I246" s="3"/>
      <c r="J246" s="3"/>
      <c r="K246" s="3"/>
      <c r="L246" s="3"/>
      <c r="M246" s="3"/>
      <c r="N246" s="3"/>
      <c r="O246" s="3"/>
      <c r="P246" s="3"/>
      <c r="Q246" s="3"/>
      <c r="R246" s="3"/>
      <c r="S246" s="3"/>
      <c r="T246" s="3"/>
      <c r="U246" s="3"/>
      <c r="V246" s="3"/>
      <c r="W246" s="3"/>
    </row>
    <row r="247">
      <c r="A247" s="3"/>
      <c r="B247" s="3"/>
      <c r="C247" s="3"/>
      <c r="D247" s="3"/>
      <c r="E247" s="3"/>
      <c r="F247" s="3"/>
      <c r="G247" s="3"/>
      <c r="H247" s="3"/>
      <c r="I247" s="3"/>
      <c r="J247" s="3"/>
      <c r="K247" s="3"/>
      <c r="L247" s="3"/>
      <c r="M247" s="3"/>
      <c r="N247" s="3"/>
      <c r="O247" s="3"/>
      <c r="P247" s="3"/>
      <c r="Q247" s="3"/>
      <c r="R247" s="3"/>
      <c r="S247" s="3"/>
      <c r="T247" s="3"/>
      <c r="U247" s="3"/>
      <c r="V247" s="3"/>
      <c r="W247" s="3"/>
    </row>
    <row r="248">
      <c r="A248" s="3"/>
      <c r="B248" s="3"/>
      <c r="C248" s="3"/>
      <c r="D248" s="3"/>
      <c r="E248" s="3"/>
      <c r="F248" s="3"/>
      <c r="G248" s="3"/>
      <c r="H248" s="3"/>
      <c r="I248" s="3"/>
      <c r="J248" s="3"/>
      <c r="K248" s="3"/>
      <c r="L248" s="3"/>
      <c r="M248" s="3"/>
      <c r="N248" s="3"/>
      <c r="O248" s="3"/>
      <c r="P248" s="3"/>
      <c r="Q248" s="3"/>
      <c r="R248" s="3"/>
      <c r="S248" s="3"/>
      <c r="T248" s="3"/>
      <c r="U248" s="3"/>
      <c r="V248" s="3"/>
      <c r="W248" s="3"/>
    </row>
    <row r="249">
      <c r="A249" s="3"/>
      <c r="B249" s="3"/>
      <c r="C249" s="3"/>
      <c r="D249" s="3"/>
      <c r="E249" s="3"/>
      <c r="F249" s="3"/>
      <c r="G249" s="3"/>
      <c r="H249" s="3"/>
      <c r="I249" s="3"/>
      <c r="J249" s="3"/>
      <c r="K249" s="3"/>
      <c r="L249" s="3"/>
      <c r="M249" s="3"/>
      <c r="N249" s="3"/>
      <c r="O249" s="3"/>
      <c r="P249" s="3"/>
      <c r="Q249" s="3"/>
      <c r="R249" s="3"/>
      <c r="S249" s="3"/>
      <c r="T249" s="3"/>
      <c r="U249" s="3"/>
      <c r="V249" s="3"/>
      <c r="W249" s="3"/>
    </row>
    <row r="250">
      <c r="A250" s="3"/>
      <c r="B250" s="3"/>
      <c r="C250" s="3"/>
      <c r="D250" s="3"/>
      <c r="E250" s="3"/>
      <c r="F250" s="3"/>
      <c r="G250" s="3"/>
      <c r="H250" s="3"/>
      <c r="I250" s="3"/>
      <c r="J250" s="3"/>
      <c r="K250" s="3"/>
      <c r="L250" s="3"/>
      <c r="M250" s="3"/>
      <c r="N250" s="3"/>
      <c r="O250" s="3"/>
      <c r="P250" s="3"/>
      <c r="Q250" s="3"/>
      <c r="R250" s="3"/>
      <c r="S250" s="3"/>
      <c r="T250" s="3"/>
      <c r="U250" s="3"/>
      <c r="V250" s="3"/>
      <c r="W250" s="3"/>
    </row>
    <row r="251">
      <c r="A251" s="3"/>
      <c r="B251" s="3"/>
      <c r="C251" s="3"/>
      <c r="D251" s="3"/>
      <c r="E251" s="3"/>
      <c r="F251" s="3"/>
      <c r="G251" s="3"/>
      <c r="H251" s="3"/>
      <c r="I251" s="3"/>
      <c r="J251" s="3"/>
      <c r="K251" s="3"/>
      <c r="L251" s="3"/>
      <c r="M251" s="3"/>
      <c r="N251" s="3"/>
      <c r="O251" s="3"/>
      <c r="P251" s="3"/>
      <c r="Q251" s="3"/>
      <c r="R251" s="3"/>
      <c r="S251" s="3"/>
      <c r="T251" s="3"/>
      <c r="U251" s="3"/>
      <c r="V251" s="3"/>
      <c r="W251" s="3"/>
    </row>
    <row r="252">
      <c r="A252" s="3"/>
      <c r="B252" s="3"/>
      <c r="C252" s="3"/>
      <c r="D252" s="3"/>
      <c r="E252" s="3"/>
      <c r="F252" s="3"/>
      <c r="G252" s="3"/>
      <c r="H252" s="3"/>
      <c r="I252" s="3"/>
      <c r="J252" s="3"/>
      <c r="K252" s="3"/>
      <c r="L252" s="3"/>
      <c r="M252" s="3"/>
      <c r="N252" s="3"/>
      <c r="O252" s="3"/>
      <c r="P252" s="3"/>
      <c r="Q252" s="3"/>
      <c r="R252" s="3"/>
      <c r="S252" s="3"/>
      <c r="T252" s="3"/>
      <c r="U252" s="3"/>
      <c r="V252" s="3"/>
      <c r="W252" s="3"/>
    </row>
    <row r="253">
      <c r="A253" s="3"/>
      <c r="B253" s="3"/>
      <c r="C253" s="3"/>
      <c r="D253" s="3"/>
      <c r="E253" s="3"/>
      <c r="F253" s="3"/>
      <c r="G253" s="3"/>
      <c r="H253" s="3"/>
      <c r="I253" s="3"/>
      <c r="J253" s="3"/>
      <c r="K253" s="3"/>
      <c r="L253" s="3"/>
      <c r="M253" s="3"/>
      <c r="N253" s="3"/>
      <c r="O253" s="3"/>
      <c r="P253" s="3"/>
      <c r="Q253" s="3"/>
      <c r="R253" s="3"/>
      <c r="S253" s="3"/>
      <c r="T253" s="3"/>
      <c r="U253" s="3"/>
      <c r="V253" s="3"/>
      <c r="W253" s="3"/>
    </row>
    <row r="254">
      <c r="A254" s="3"/>
      <c r="B254" s="3"/>
      <c r="C254" s="3"/>
      <c r="D254" s="3"/>
      <c r="E254" s="3"/>
      <c r="F254" s="3"/>
      <c r="G254" s="3"/>
      <c r="H254" s="3"/>
      <c r="I254" s="3"/>
      <c r="J254" s="3"/>
      <c r="K254" s="3"/>
      <c r="L254" s="3"/>
      <c r="M254" s="3"/>
      <c r="N254" s="3"/>
      <c r="O254" s="3"/>
      <c r="P254" s="3"/>
      <c r="Q254" s="3"/>
      <c r="R254" s="3"/>
      <c r="S254" s="3"/>
      <c r="T254" s="3"/>
      <c r="U254" s="3"/>
      <c r="V254" s="3"/>
      <c r="W254" s="3"/>
    </row>
    <row r="255">
      <c r="A255" s="3"/>
      <c r="B255" s="3"/>
      <c r="C255" s="3"/>
      <c r="D255" s="3"/>
      <c r="E255" s="3"/>
      <c r="F255" s="3"/>
      <c r="G255" s="3"/>
      <c r="H255" s="3"/>
      <c r="I255" s="3"/>
      <c r="J255" s="3"/>
      <c r="K255" s="3"/>
      <c r="L255" s="3"/>
      <c r="M255" s="3"/>
      <c r="N255" s="3"/>
      <c r="O255" s="3"/>
      <c r="P255" s="3"/>
      <c r="Q255" s="3"/>
      <c r="R255" s="3"/>
      <c r="S255" s="3"/>
      <c r="T255" s="3"/>
      <c r="U255" s="3"/>
      <c r="V255" s="3"/>
      <c r="W255" s="3"/>
    </row>
    <row r="256">
      <c r="A256" s="3"/>
      <c r="B256" s="3"/>
      <c r="C256" s="3"/>
      <c r="D256" s="3"/>
      <c r="E256" s="3"/>
      <c r="F256" s="3"/>
      <c r="G256" s="3"/>
      <c r="H256" s="3"/>
      <c r="I256" s="3"/>
      <c r="J256" s="3"/>
      <c r="K256" s="3"/>
      <c r="L256" s="3"/>
      <c r="M256" s="3"/>
      <c r="N256" s="3"/>
      <c r="O256" s="3"/>
      <c r="P256" s="3"/>
      <c r="Q256" s="3"/>
      <c r="R256" s="3"/>
      <c r="S256" s="3"/>
      <c r="T256" s="3"/>
      <c r="U256" s="3"/>
      <c r="V256" s="3"/>
      <c r="W256" s="3"/>
    </row>
    <row r="257">
      <c r="A257" s="3"/>
      <c r="B257" s="3"/>
      <c r="C257" s="3"/>
      <c r="D257" s="3"/>
      <c r="E257" s="3"/>
      <c r="F257" s="3"/>
      <c r="G257" s="3"/>
      <c r="H257" s="3"/>
      <c r="I257" s="3"/>
      <c r="J257" s="3"/>
      <c r="K257" s="3"/>
      <c r="L257" s="3"/>
      <c r="M257" s="3"/>
      <c r="N257" s="3"/>
      <c r="O257" s="3"/>
      <c r="P257" s="3"/>
      <c r="Q257" s="3"/>
      <c r="R257" s="3"/>
      <c r="S257" s="3"/>
      <c r="T257" s="3"/>
      <c r="U257" s="3"/>
      <c r="V257" s="3"/>
      <c r="W257" s="3"/>
    </row>
    <row r="258">
      <c r="A258" s="3"/>
      <c r="B258" s="3"/>
      <c r="C258" s="3"/>
      <c r="D258" s="3"/>
      <c r="E258" s="3"/>
      <c r="F258" s="3"/>
      <c r="G258" s="3"/>
      <c r="H258" s="3"/>
      <c r="I258" s="3"/>
      <c r="J258" s="3"/>
      <c r="K258" s="3"/>
      <c r="L258" s="3"/>
      <c r="M258" s="3"/>
      <c r="N258" s="3"/>
      <c r="O258" s="3"/>
      <c r="P258" s="3"/>
      <c r="Q258" s="3"/>
      <c r="R258" s="3"/>
      <c r="S258" s="3"/>
      <c r="T258" s="3"/>
      <c r="U258" s="3"/>
      <c r="V258" s="3"/>
      <c r="W258" s="3"/>
    </row>
    <row r="259">
      <c r="A259" s="3"/>
      <c r="B259" s="3"/>
      <c r="C259" s="3"/>
      <c r="D259" s="3"/>
      <c r="E259" s="3"/>
      <c r="F259" s="3"/>
      <c r="G259" s="3"/>
      <c r="H259" s="3"/>
      <c r="I259" s="3"/>
      <c r="J259" s="3"/>
      <c r="K259" s="3"/>
      <c r="L259" s="3"/>
      <c r="M259" s="3"/>
      <c r="N259" s="3"/>
      <c r="O259" s="3"/>
      <c r="P259" s="3"/>
      <c r="Q259" s="3"/>
      <c r="R259" s="3"/>
      <c r="S259" s="3"/>
      <c r="T259" s="3"/>
      <c r="U259" s="3"/>
      <c r="V259" s="3"/>
      <c r="W259" s="3"/>
    </row>
    <row r="260">
      <c r="A260" s="3"/>
      <c r="B260" s="3"/>
      <c r="C260" s="3"/>
      <c r="D260" s="3"/>
      <c r="E260" s="3"/>
      <c r="F260" s="3"/>
      <c r="G260" s="3"/>
      <c r="H260" s="3"/>
      <c r="I260" s="3"/>
      <c r="J260" s="3"/>
      <c r="K260" s="3"/>
      <c r="L260" s="3"/>
      <c r="M260" s="3"/>
      <c r="N260" s="3"/>
      <c r="O260" s="3"/>
      <c r="P260" s="3"/>
      <c r="Q260" s="3"/>
      <c r="R260" s="3"/>
      <c r="S260" s="3"/>
      <c r="T260" s="3"/>
      <c r="U260" s="3"/>
      <c r="V260" s="3"/>
      <c r="W260" s="3"/>
    </row>
    <row r="261">
      <c r="A261" s="3"/>
      <c r="B261" s="3"/>
      <c r="C261" s="3"/>
      <c r="D261" s="3"/>
      <c r="E261" s="3"/>
      <c r="F261" s="3"/>
      <c r="G261" s="3"/>
      <c r="H261" s="3"/>
      <c r="I261" s="3"/>
      <c r="J261" s="3"/>
      <c r="K261" s="3"/>
      <c r="L261" s="3"/>
      <c r="M261" s="3"/>
      <c r="N261" s="3"/>
      <c r="O261" s="3"/>
      <c r="P261" s="3"/>
      <c r="Q261" s="3"/>
      <c r="R261" s="3"/>
      <c r="S261" s="3"/>
      <c r="T261" s="3"/>
      <c r="U261" s="3"/>
      <c r="V261" s="3"/>
      <c r="W261" s="3"/>
    </row>
    <row r="262">
      <c r="A262" s="3"/>
      <c r="B262" s="3"/>
      <c r="C262" s="3"/>
      <c r="D262" s="3"/>
      <c r="E262" s="3"/>
      <c r="F262" s="3"/>
      <c r="G262" s="3"/>
      <c r="H262" s="3"/>
      <c r="I262" s="3"/>
      <c r="J262" s="3"/>
      <c r="K262" s="3"/>
      <c r="L262" s="3"/>
      <c r="M262" s="3"/>
      <c r="N262" s="3"/>
      <c r="O262" s="3"/>
      <c r="P262" s="3"/>
      <c r="Q262" s="3"/>
      <c r="R262" s="3"/>
      <c r="S262" s="3"/>
      <c r="T262" s="3"/>
      <c r="U262" s="3"/>
      <c r="V262" s="3"/>
      <c r="W262" s="3"/>
    </row>
    <row r="263">
      <c r="A263" s="3"/>
      <c r="B263" s="3"/>
      <c r="C263" s="3"/>
      <c r="D263" s="3"/>
      <c r="E263" s="3"/>
      <c r="F263" s="3"/>
      <c r="G263" s="3"/>
      <c r="H263" s="3"/>
      <c r="I263" s="3"/>
      <c r="J263" s="3"/>
      <c r="K263" s="3"/>
      <c r="L263" s="3"/>
      <c r="M263" s="3"/>
      <c r="N263" s="3"/>
      <c r="O263" s="3"/>
      <c r="P263" s="3"/>
      <c r="Q263" s="3"/>
      <c r="R263" s="3"/>
      <c r="S263" s="3"/>
      <c r="T263" s="3"/>
      <c r="U263" s="3"/>
      <c r="V263" s="3"/>
      <c r="W263" s="3"/>
    </row>
    <row r="264">
      <c r="A264" s="3"/>
      <c r="B264" s="3"/>
      <c r="C264" s="3"/>
      <c r="D264" s="3"/>
      <c r="E264" s="3"/>
      <c r="F264" s="3"/>
      <c r="G264" s="3"/>
      <c r="H264" s="3"/>
      <c r="I264" s="3"/>
      <c r="J264" s="3"/>
      <c r="K264" s="3"/>
      <c r="L264" s="3"/>
      <c r="M264" s="3"/>
      <c r="N264" s="3"/>
      <c r="O264" s="3"/>
      <c r="P264" s="3"/>
      <c r="Q264" s="3"/>
      <c r="R264" s="3"/>
      <c r="S264" s="3"/>
      <c r="T264" s="3"/>
      <c r="U264" s="3"/>
      <c r="V264" s="3"/>
      <c r="W264" s="3"/>
    </row>
    <row r="265">
      <c r="A265" s="3"/>
      <c r="B265" s="3"/>
      <c r="C265" s="3"/>
      <c r="D265" s="3"/>
      <c r="E265" s="3"/>
      <c r="F265" s="3"/>
      <c r="G265" s="3"/>
      <c r="H265" s="3"/>
      <c r="I265" s="3"/>
      <c r="J265" s="3"/>
      <c r="K265" s="3"/>
      <c r="L265" s="3"/>
      <c r="M265" s="3"/>
      <c r="N265" s="3"/>
      <c r="O265" s="3"/>
      <c r="P265" s="3"/>
      <c r="Q265" s="3"/>
      <c r="R265" s="3"/>
      <c r="S265" s="3"/>
      <c r="T265" s="3"/>
      <c r="U265" s="3"/>
      <c r="V265" s="3"/>
      <c r="W265" s="3"/>
    </row>
    <row r="266">
      <c r="A266" s="3"/>
      <c r="B266" s="3"/>
      <c r="C266" s="3"/>
      <c r="D266" s="3"/>
      <c r="E266" s="3"/>
      <c r="F266" s="3"/>
      <c r="G266" s="3"/>
      <c r="H266" s="3"/>
      <c r="I266" s="3"/>
      <c r="J266" s="3"/>
      <c r="K266" s="3"/>
      <c r="L266" s="3"/>
      <c r="M266" s="3"/>
      <c r="N266" s="3"/>
      <c r="O266" s="3"/>
      <c r="P266" s="3"/>
      <c r="Q266" s="3"/>
      <c r="R266" s="3"/>
      <c r="S266" s="3"/>
      <c r="T266" s="3"/>
      <c r="U266" s="3"/>
      <c r="V266" s="3"/>
      <c r="W266" s="3"/>
    </row>
    <row r="267">
      <c r="A267" s="3"/>
      <c r="B267" s="3"/>
      <c r="C267" s="3"/>
      <c r="D267" s="3"/>
      <c r="E267" s="3"/>
      <c r="F267" s="3"/>
      <c r="G267" s="3"/>
      <c r="H267" s="3"/>
      <c r="I267" s="3"/>
      <c r="J267" s="3"/>
      <c r="K267" s="3"/>
      <c r="L267" s="3"/>
      <c r="M267" s="3"/>
      <c r="N267" s="3"/>
      <c r="O267" s="3"/>
      <c r="P267" s="3"/>
      <c r="Q267" s="3"/>
      <c r="R267" s="3"/>
      <c r="S267" s="3"/>
      <c r="T267" s="3"/>
      <c r="U267" s="3"/>
      <c r="V267" s="3"/>
      <c r="W267" s="3"/>
    </row>
    <row r="268">
      <c r="A268" s="3"/>
      <c r="B268" s="3"/>
      <c r="C268" s="3"/>
      <c r="D268" s="3"/>
      <c r="E268" s="3"/>
      <c r="F268" s="3"/>
      <c r="G268" s="3"/>
      <c r="H268" s="3"/>
      <c r="I268" s="3"/>
      <c r="J268" s="3"/>
      <c r="K268" s="3"/>
      <c r="L268" s="3"/>
      <c r="M268" s="3"/>
      <c r="N268" s="3"/>
      <c r="O268" s="3"/>
      <c r="P268" s="3"/>
      <c r="Q268" s="3"/>
      <c r="R268" s="3"/>
      <c r="S268" s="3"/>
      <c r="T268" s="3"/>
      <c r="U268" s="3"/>
      <c r="V268" s="3"/>
      <c r="W268" s="3"/>
    </row>
    <row r="269">
      <c r="A269" s="3"/>
      <c r="B269" s="3"/>
      <c r="C269" s="3"/>
      <c r="D269" s="3"/>
      <c r="E269" s="3"/>
      <c r="F269" s="3"/>
      <c r="G269" s="3"/>
      <c r="H269" s="3"/>
      <c r="I269" s="3"/>
      <c r="J269" s="3"/>
      <c r="K269" s="3"/>
      <c r="L269" s="3"/>
      <c r="M269" s="3"/>
      <c r="N269" s="3"/>
      <c r="O269" s="3"/>
      <c r="P269" s="3"/>
      <c r="Q269" s="3"/>
      <c r="R269" s="3"/>
      <c r="S269" s="3"/>
      <c r="T269" s="3"/>
      <c r="U269" s="3"/>
      <c r="V269" s="3"/>
      <c r="W269" s="3"/>
    </row>
    <row r="270">
      <c r="A270" s="3"/>
      <c r="B270" s="3"/>
      <c r="C270" s="3"/>
      <c r="D270" s="3"/>
      <c r="E270" s="3"/>
      <c r="F270" s="3"/>
      <c r="G270" s="3"/>
      <c r="H270" s="3"/>
      <c r="I270" s="3"/>
      <c r="J270" s="3"/>
      <c r="K270" s="3"/>
      <c r="L270" s="3"/>
      <c r="M270" s="3"/>
      <c r="N270" s="3"/>
      <c r="O270" s="3"/>
      <c r="P270" s="3"/>
      <c r="Q270" s="3"/>
      <c r="R270" s="3"/>
      <c r="S270" s="3"/>
      <c r="T270" s="3"/>
      <c r="U270" s="3"/>
      <c r="V270" s="3"/>
      <c r="W270" s="3"/>
    </row>
    <row r="271">
      <c r="A271" s="3"/>
      <c r="B271" s="3"/>
      <c r="C271" s="3"/>
      <c r="D271" s="3"/>
      <c r="E271" s="3"/>
      <c r="F271" s="3"/>
      <c r="G271" s="3"/>
      <c r="H271" s="3"/>
      <c r="I271" s="3"/>
      <c r="J271" s="3"/>
      <c r="K271" s="3"/>
      <c r="L271" s="3"/>
      <c r="M271" s="3"/>
      <c r="N271" s="3"/>
      <c r="O271" s="3"/>
      <c r="P271" s="3"/>
      <c r="Q271" s="3"/>
      <c r="R271" s="3"/>
      <c r="S271" s="3"/>
      <c r="T271" s="3"/>
      <c r="U271" s="3"/>
      <c r="V271" s="3"/>
      <c r="W271" s="3"/>
    </row>
    <row r="272">
      <c r="A272" s="3"/>
      <c r="B272" s="3"/>
      <c r="C272" s="3"/>
      <c r="D272" s="3"/>
      <c r="E272" s="3"/>
      <c r="F272" s="3"/>
      <c r="G272" s="3"/>
      <c r="H272" s="3"/>
      <c r="I272" s="3"/>
      <c r="J272" s="3"/>
      <c r="K272" s="3"/>
      <c r="L272" s="3"/>
      <c r="M272" s="3"/>
      <c r="N272" s="3"/>
      <c r="O272" s="3"/>
      <c r="P272" s="3"/>
      <c r="Q272" s="3"/>
      <c r="R272" s="3"/>
      <c r="S272" s="3"/>
      <c r="T272" s="3"/>
      <c r="U272" s="3"/>
      <c r="V272" s="3"/>
      <c r="W272" s="3"/>
    </row>
    <row r="273">
      <c r="A273" s="3"/>
      <c r="B273" s="3"/>
      <c r="C273" s="3"/>
      <c r="D273" s="3"/>
      <c r="E273" s="3"/>
      <c r="F273" s="3"/>
      <c r="G273" s="3"/>
      <c r="H273" s="3"/>
      <c r="I273" s="3"/>
      <c r="J273" s="3"/>
      <c r="K273" s="3"/>
      <c r="L273" s="3"/>
      <c r="M273" s="3"/>
      <c r="N273" s="3"/>
      <c r="O273" s="3"/>
      <c r="P273" s="3"/>
      <c r="Q273" s="3"/>
      <c r="R273" s="3"/>
      <c r="S273" s="3"/>
      <c r="T273" s="3"/>
      <c r="U273" s="3"/>
      <c r="V273" s="3"/>
      <c r="W273" s="3"/>
    </row>
    <row r="274">
      <c r="A274" s="3"/>
      <c r="B274" s="3"/>
      <c r="C274" s="3"/>
      <c r="D274" s="3"/>
      <c r="E274" s="3"/>
      <c r="F274" s="3"/>
      <c r="G274" s="3"/>
      <c r="H274" s="3"/>
      <c r="I274" s="3"/>
      <c r="J274" s="3"/>
      <c r="K274" s="3"/>
      <c r="L274" s="3"/>
      <c r="M274" s="3"/>
      <c r="N274" s="3"/>
      <c r="O274" s="3"/>
      <c r="P274" s="3"/>
      <c r="Q274" s="3"/>
      <c r="R274" s="3"/>
      <c r="S274" s="3"/>
      <c r="T274" s="3"/>
      <c r="U274" s="3"/>
      <c r="V274" s="3"/>
      <c r="W274" s="3"/>
    </row>
    <row r="275">
      <c r="A275" s="3"/>
      <c r="B275" s="3"/>
      <c r="C275" s="3"/>
      <c r="D275" s="3"/>
      <c r="E275" s="3"/>
      <c r="F275" s="3"/>
      <c r="G275" s="3"/>
      <c r="H275" s="3"/>
      <c r="I275" s="3"/>
      <c r="J275" s="3"/>
      <c r="K275" s="3"/>
      <c r="L275" s="3"/>
      <c r="M275" s="3"/>
      <c r="N275" s="3"/>
      <c r="O275" s="3"/>
      <c r="P275" s="3"/>
      <c r="Q275" s="3"/>
      <c r="R275" s="3"/>
      <c r="S275" s="3"/>
      <c r="T275" s="3"/>
      <c r="U275" s="3"/>
      <c r="V275" s="3"/>
      <c r="W275" s="3"/>
    </row>
    <row r="276">
      <c r="A276" s="3"/>
      <c r="B276" s="3"/>
      <c r="C276" s="3"/>
      <c r="D276" s="3"/>
      <c r="E276" s="3"/>
      <c r="F276" s="3"/>
      <c r="G276" s="3"/>
      <c r="H276" s="3"/>
      <c r="I276" s="3"/>
      <c r="J276" s="3"/>
      <c r="K276" s="3"/>
      <c r="L276" s="3"/>
      <c r="M276" s="3"/>
      <c r="N276" s="3"/>
      <c r="O276" s="3"/>
      <c r="P276" s="3"/>
      <c r="Q276" s="3"/>
      <c r="R276" s="3"/>
      <c r="S276" s="3"/>
      <c r="T276" s="3"/>
      <c r="U276" s="3"/>
      <c r="V276" s="3"/>
      <c r="W276" s="3"/>
    </row>
    <row r="277">
      <c r="A277" s="3"/>
      <c r="B277" s="3"/>
      <c r="C277" s="3"/>
      <c r="D277" s="3"/>
      <c r="E277" s="3"/>
      <c r="F277" s="3"/>
      <c r="G277" s="3"/>
      <c r="H277" s="3"/>
      <c r="I277" s="3"/>
      <c r="J277" s="3"/>
      <c r="K277" s="3"/>
      <c r="L277" s="3"/>
      <c r="M277" s="3"/>
      <c r="N277" s="3"/>
      <c r="O277" s="3"/>
      <c r="P277" s="3"/>
      <c r="Q277" s="3"/>
      <c r="R277" s="3"/>
      <c r="S277" s="3"/>
      <c r="T277" s="3"/>
      <c r="U277" s="3"/>
      <c r="V277" s="3"/>
      <c r="W277" s="3"/>
    </row>
    <row r="278">
      <c r="A278" s="3"/>
      <c r="B278" s="3"/>
      <c r="C278" s="3"/>
      <c r="D278" s="3"/>
      <c r="E278" s="3"/>
      <c r="F278" s="3"/>
      <c r="G278" s="3"/>
      <c r="H278" s="3"/>
      <c r="I278" s="3"/>
      <c r="J278" s="3"/>
      <c r="K278" s="3"/>
      <c r="L278" s="3"/>
      <c r="M278" s="3"/>
      <c r="N278" s="3"/>
      <c r="O278" s="3"/>
      <c r="P278" s="3"/>
      <c r="Q278" s="3"/>
      <c r="R278" s="3"/>
      <c r="S278" s="3"/>
      <c r="T278" s="3"/>
      <c r="U278" s="3"/>
      <c r="V278" s="3"/>
      <c r="W278" s="3"/>
    </row>
    <row r="279">
      <c r="A279" s="3"/>
      <c r="B279" s="3"/>
      <c r="C279" s="3"/>
      <c r="D279" s="3"/>
      <c r="E279" s="3"/>
      <c r="F279" s="3"/>
      <c r="G279" s="3"/>
      <c r="H279" s="3"/>
      <c r="I279" s="3"/>
      <c r="J279" s="3"/>
      <c r="K279" s="3"/>
      <c r="L279" s="3"/>
      <c r="M279" s="3"/>
      <c r="N279" s="3"/>
      <c r="O279" s="3"/>
      <c r="P279" s="3"/>
      <c r="Q279" s="3"/>
      <c r="R279" s="3"/>
      <c r="S279" s="3"/>
      <c r="T279" s="3"/>
      <c r="U279" s="3"/>
      <c r="V279" s="3"/>
      <c r="W279" s="3"/>
    </row>
    <row r="280">
      <c r="A280" s="3"/>
      <c r="B280" s="3"/>
      <c r="C280" s="3"/>
      <c r="D280" s="3"/>
      <c r="E280" s="3"/>
      <c r="F280" s="3"/>
      <c r="G280" s="3"/>
      <c r="H280" s="3"/>
      <c r="I280" s="3"/>
      <c r="J280" s="3"/>
      <c r="K280" s="3"/>
      <c r="L280" s="3"/>
      <c r="M280" s="3"/>
      <c r="N280" s="3"/>
      <c r="O280" s="3"/>
      <c r="P280" s="3"/>
      <c r="Q280" s="3"/>
      <c r="R280" s="3"/>
      <c r="S280" s="3"/>
      <c r="T280" s="3"/>
      <c r="U280" s="3"/>
      <c r="V280" s="3"/>
      <c r="W280" s="3"/>
    </row>
    <row r="281">
      <c r="A281" s="3"/>
      <c r="B281" s="3"/>
      <c r="C281" s="3"/>
      <c r="D281" s="3"/>
      <c r="E281" s="3"/>
      <c r="F281" s="3"/>
      <c r="G281" s="3"/>
      <c r="H281" s="3"/>
      <c r="I281" s="3"/>
      <c r="J281" s="3"/>
      <c r="K281" s="3"/>
      <c r="L281" s="3"/>
      <c r="M281" s="3"/>
      <c r="N281" s="3"/>
      <c r="O281" s="3"/>
      <c r="P281" s="3"/>
      <c r="Q281" s="3"/>
      <c r="R281" s="3"/>
      <c r="S281" s="3"/>
      <c r="T281" s="3"/>
      <c r="U281" s="3"/>
      <c r="V281" s="3"/>
      <c r="W281" s="3"/>
    </row>
    <row r="282">
      <c r="A282" s="3"/>
      <c r="B282" s="3"/>
      <c r="C282" s="3"/>
      <c r="D282" s="3"/>
      <c r="E282" s="3"/>
      <c r="F282" s="3"/>
      <c r="G282" s="3"/>
      <c r="H282" s="3"/>
      <c r="I282" s="3"/>
      <c r="J282" s="3"/>
      <c r="K282" s="3"/>
      <c r="L282" s="3"/>
      <c r="M282" s="3"/>
      <c r="N282" s="3"/>
      <c r="O282" s="3"/>
      <c r="P282" s="3"/>
      <c r="Q282" s="3"/>
      <c r="R282" s="3"/>
      <c r="S282" s="3"/>
      <c r="T282" s="3"/>
      <c r="U282" s="3"/>
      <c r="V282" s="3"/>
      <c r="W282" s="3"/>
    </row>
    <row r="283">
      <c r="A283" s="3"/>
      <c r="B283" s="3"/>
      <c r="C283" s="3"/>
      <c r="D283" s="3"/>
      <c r="E283" s="3"/>
      <c r="F283" s="3"/>
      <c r="G283" s="3"/>
      <c r="H283" s="3"/>
      <c r="I283" s="3"/>
      <c r="J283" s="3"/>
      <c r="K283" s="3"/>
      <c r="L283" s="3"/>
      <c r="M283" s="3"/>
      <c r="N283" s="3"/>
      <c r="O283" s="3"/>
      <c r="P283" s="3"/>
      <c r="Q283" s="3"/>
      <c r="R283" s="3"/>
      <c r="S283" s="3"/>
      <c r="T283" s="3"/>
      <c r="U283" s="3"/>
      <c r="V283" s="3"/>
      <c r="W283" s="3"/>
    </row>
    <row r="284">
      <c r="A284" s="3"/>
      <c r="B284" s="3"/>
      <c r="C284" s="3"/>
      <c r="D284" s="3"/>
      <c r="E284" s="3"/>
      <c r="F284" s="3"/>
      <c r="G284" s="3"/>
      <c r="H284" s="3"/>
      <c r="I284" s="3"/>
      <c r="J284" s="3"/>
      <c r="K284" s="3"/>
      <c r="L284" s="3"/>
      <c r="M284" s="3"/>
      <c r="N284" s="3"/>
      <c r="O284" s="3"/>
      <c r="P284" s="3"/>
      <c r="Q284" s="3"/>
      <c r="R284" s="3"/>
      <c r="S284" s="3"/>
      <c r="T284" s="3"/>
      <c r="U284" s="3"/>
      <c r="V284" s="3"/>
      <c r="W284" s="3"/>
    </row>
    <row r="285">
      <c r="A285" s="3"/>
      <c r="B285" s="3"/>
      <c r="C285" s="3"/>
      <c r="D285" s="3"/>
      <c r="E285" s="3"/>
      <c r="F285" s="3"/>
      <c r="G285" s="3"/>
      <c r="H285" s="3"/>
      <c r="I285" s="3"/>
      <c r="J285" s="3"/>
      <c r="K285" s="3"/>
      <c r="L285" s="3"/>
      <c r="M285" s="3"/>
      <c r="N285" s="3"/>
      <c r="O285" s="3"/>
      <c r="P285" s="3"/>
      <c r="Q285" s="3"/>
      <c r="R285" s="3"/>
      <c r="S285" s="3"/>
      <c r="T285" s="3"/>
      <c r="U285" s="3"/>
      <c r="V285" s="3"/>
      <c r="W285" s="3"/>
    </row>
    <row r="286">
      <c r="A286" s="3"/>
      <c r="B286" s="3"/>
      <c r="C286" s="3"/>
      <c r="D286" s="3"/>
      <c r="E286" s="3"/>
      <c r="F286" s="3"/>
      <c r="G286" s="3"/>
      <c r="H286" s="3"/>
      <c r="I286" s="3"/>
      <c r="J286" s="3"/>
      <c r="K286" s="3"/>
      <c r="L286" s="3"/>
      <c r="M286" s="3"/>
      <c r="N286" s="3"/>
      <c r="O286" s="3"/>
      <c r="P286" s="3"/>
      <c r="Q286" s="3"/>
      <c r="R286" s="3"/>
      <c r="S286" s="3"/>
      <c r="T286" s="3"/>
      <c r="U286" s="3"/>
      <c r="V286" s="3"/>
      <c r="W286" s="3"/>
    </row>
    <row r="287">
      <c r="A287" s="3"/>
      <c r="B287" s="3"/>
      <c r="C287" s="3"/>
      <c r="D287" s="3"/>
      <c r="E287" s="3"/>
      <c r="F287" s="3"/>
      <c r="G287" s="3"/>
      <c r="H287" s="3"/>
      <c r="I287" s="3"/>
      <c r="J287" s="3"/>
      <c r="K287" s="3"/>
      <c r="L287" s="3"/>
      <c r="M287" s="3"/>
      <c r="N287" s="3"/>
      <c r="O287" s="3"/>
      <c r="P287" s="3"/>
      <c r="Q287" s="3"/>
      <c r="R287" s="3"/>
      <c r="S287" s="3"/>
      <c r="T287" s="3"/>
      <c r="U287" s="3"/>
      <c r="V287" s="3"/>
      <c r="W287" s="3"/>
    </row>
    <row r="288">
      <c r="A288" s="3"/>
      <c r="B288" s="3"/>
      <c r="C288" s="3"/>
      <c r="D288" s="3"/>
      <c r="E288" s="3"/>
      <c r="F288" s="3"/>
      <c r="G288" s="3"/>
      <c r="H288" s="3"/>
      <c r="I288" s="3"/>
      <c r="J288" s="3"/>
      <c r="K288" s="3"/>
      <c r="L288" s="3"/>
      <c r="M288" s="3"/>
      <c r="N288" s="3"/>
      <c r="O288" s="3"/>
      <c r="P288" s="3"/>
      <c r="Q288" s="3"/>
      <c r="R288" s="3"/>
      <c r="S288" s="3"/>
      <c r="T288" s="3"/>
      <c r="U288" s="3"/>
      <c r="V288" s="3"/>
      <c r="W288" s="3"/>
    </row>
    <row r="289">
      <c r="A289" s="3"/>
      <c r="B289" s="3"/>
      <c r="C289" s="3"/>
      <c r="D289" s="3"/>
      <c r="E289" s="3"/>
      <c r="F289" s="3"/>
      <c r="G289" s="3"/>
      <c r="H289" s="3"/>
      <c r="I289" s="3"/>
      <c r="J289" s="3"/>
      <c r="K289" s="3"/>
      <c r="L289" s="3"/>
      <c r="M289" s="3"/>
      <c r="N289" s="3"/>
      <c r="O289" s="3"/>
      <c r="P289" s="3"/>
      <c r="Q289" s="3"/>
      <c r="R289" s="3"/>
      <c r="S289" s="3"/>
      <c r="T289" s="3"/>
      <c r="U289" s="3"/>
      <c r="V289" s="3"/>
      <c r="W289" s="3"/>
    </row>
    <row r="290">
      <c r="A290" s="3"/>
      <c r="B290" s="3"/>
      <c r="C290" s="3"/>
      <c r="D290" s="3"/>
      <c r="E290" s="3"/>
      <c r="F290" s="3"/>
      <c r="G290" s="3"/>
      <c r="H290" s="3"/>
      <c r="I290" s="3"/>
      <c r="J290" s="3"/>
      <c r="K290" s="3"/>
      <c r="L290" s="3"/>
      <c r="M290" s="3"/>
      <c r="N290" s="3"/>
      <c r="O290" s="3"/>
      <c r="P290" s="3"/>
      <c r="Q290" s="3"/>
      <c r="R290" s="3"/>
      <c r="S290" s="3"/>
      <c r="T290" s="3"/>
      <c r="U290" s="3"/>
      <c r="V290" s="3"/>
      <c r="W290" s="3"/>
    </row>
    <row r="291">
      <c r="A291" s="3"/>
      <c r="B291" s="3"/>
      <c r="C291" s="3"/>
      <c r="D291" s="3"/>
      <c r="E291" s="3"/>
      <c r="F291" s="3"/>
      <c r="G291" s="3"/>
      <c r="H291" s="3"/>
      <c r="I291" s="3"/>
      <c r="J291" s="3"/>
      <c r="K291" s="3"/>
      <c r="L291" s="3"/>
      <c r="M291" s="3"/>
      <c r="N291" s="3"/>
      <c r="O291" s="3"/>
      <c r="P291" s="3"/>
      <c r="Q291" s="3"/>
      <c r="R291" s="3"/>
      <c r="S291" s="3"/>
      <c r="T291" s="3"/>
      <c r="U291" s="3"/>
      <c r="V291" s="3"/>
      <c r="W291" s="3"/>
    </row>
    <row r="292">
      <c r="A292" s="3"/>
      <c r="B292" s="3"/>
      <c r="C292" s="3"/>
      <c r="D292" s="3"/>
      <c r="E292" s="3"/>
      <c r="F292" s="3"/>
      <c r="G292" s="3"/>
      <c r="H292" s="3"/>
      <c r="I292" s="3"/>
      <c r="J292" s="3"/>
      <c r="K292" s="3"/>
      <c r="L292" s="3"/>
      <c r="M292" s="3"/>
      <c r="N292" s="3"/>
      <c r="O292" s="3"/>
      <c r="P292" s="3"/>
      <c r="Q292" s="3"/>
      <c r="R292" s="3"/>
      <c r="S292" s="3"/>
      <c r="T292" s="3"/>
      <c r="U292" s="3"/>
      <c r="V292" s="3"/>
      <c r="W292" s="3"/>
    </row>
    <row r="293">
      <c r="A293" s="3"/>
      <c r="B293" s="3"/>
      <c r="C293" s="3"/>
      <c r="D293" s="3"/>
      <c r="E293" s="3"/>
      <c r="F293" s="3"/>
      <c r="G293" s="3"/>
      <c r="H293" s="3"/>
      <c r="I293" s="3"/>
      <c r="J293" s="3"/>
      <c r="K293" s="3"/>
      <c r="L293" s="3"/>
      <c r="M293" s="3"/>
      <c r="N293" s="3"/>
      <c r="O293" s="3"/>
      <c r="P293" s="3"/>
      <c r="Q293" s="3"/>
      <c r="R293" s="3"/>
      <c r="S293" s="3"/>
      <c r="T293" s="3"/>
      <c r="U293" s="3"/>
      <c r="V293" s="3"/>
      <c r="W293" s="3"/>
    </row>
    <row r="294">
      <c r="A294" s="3"/>
      <c r="B294" s="3"/>
      <c r="C294" s="3"/>
      <c r="D294" s="3"/>
      <c r="E294" s="3"/>
      <c r="F294" s="3"/>
      <c r="G294" s="3"/>
      <c r="H294" s="3"/>
      <c r="I294" s="3"/>
      <c r="J294" s="3"/>
      <c r="K294" s="3"/>
      <c r="L294" s="3"/>
      <c r="M294" s="3"/>
      <c r="N294" s="3"/>
      <c r="O294" s="3"/>
      <c r="P294" s="3"/>
      <c r="Q294" s="3"/>
      <c r="R294" s="3"/>
      <c r="S294" s="3"/>
      <c r="T294" s="3"/>
      <c r="U294" s="3"/>
      <c r="V294" s="3"/>
      <c r="W294" s="3"/>
    </row>
    <row r="295">
      <c r="A295" s="3"/>
      <c r="B295" s="3"/>
      <c r="C295" s="3"/>
      <c r="D295" s="3"/>
      <c r="E295" s="3"/>
      <c r="F295" s="3"/>
      <c r="G295" s="3"/>
      <c r="H295" s="3"/>
      <c r="I295" s="3"/>
      <c r="J295" s="3"/>
      <c r="K295" s="3"/>
      <c r="L295" s="3"/>
      <c r="M295" s="3"/>
      <c r="N295" s="3"/>
      <c r="O295" s="3"/>
      <c r="P295" s="3"/>
      <c r="Q295" s="3"/>
      <c r="R295" s="3"/>
      <c r="S295" s="3"/>
      <c r="T295" s="3"/>
      <c r="U295" s="3"/>
      <c r="V295" s="3"/>
      <c r="W295" s="3"/>
    </row>
    <row r="296">
      <c r="A296" s="3"/>
      <c r="B296" s="3"/>
      <c r="C296" s="3"/>
      <c r="D296" s="3"/>
      <c r="E296" s="3"/>
      <c r="F296" s="3"/>
      <c r="G296" s="3"/>
      <c r="H296" s="3"/>
      <c r="I296" s="3"/>
      <c r="J296" s="3"/>
      <c r="K296" s="3"/>
      <c r="L296" s="3"/>
      <c r="M296" s="3"/>
      <c r="N296" s="3"/>
      <c r="O296" s="3"/>
      <c r="P296" s="3"/>
      <c r="Q296" s="3"/>
      <c r="R296" s="3"/>
      <c r="S296" s="3"/>
      <c r="T296" s="3"/>
      <c r="U296" s="3"/>
      <c r="V296" s="3"/>
      <c r="W296" s="3"/>
    </row>
    <row r="297">
      <c r="A297" s="3"/>
      <c r="B297" s="3"/>
      <c r="C297" s="3"/>
      <c r="D297" s="3"/>
      <c r="E297" s="3"/>
      <c r="F297" s="3"/>
      <c r="G297" s="3"/>
      <c r="H297" s="3"/>
      <c r="I297" s="3"/>
      <c r="J297" s="3"/>
      <c r="K297" s="3"/>
      <c r="L297" s="3"/>
      <c r="M297" s="3"/>
      <c r="N297" s="3"/>
      <c r="O297" s="3"/>
      <c r="P297" s="3"/>
      <c r="Q297" s="3"/>
      <c r="R297" s="3"/>
      <c r="S297" s="3"/>
      <c r="T297" s="3"/>
      <c r="U297" s="3"/>
      <c r="V297" s="3"/>
      <c r="W297" s="3"/>
    </row>
    <row r="298">
      <c r="A298" s="3"/>
      <c r="B298" s="3"/>
      <c r="C298" s="3"/>
      <c r="D298" s="3"/>
      <c r="E298" s="3"/>
      <c r="F298" s="3"/>
      <c r="G298" s="3"/>
      <c r="H298" s="3"/>
      <c r="I298" s="3"/>
      <c r="J298" s="3"/>
      <c r="K298" s="3"/>
      <c r="L298" s="3"/>
      <c r="M298" s="3"/>
      <c r="N298" s="3"/>
      <c r="O298" s="3"/>
      <c r="P298" s="3"/>
      <c r="Q298" s="3"/>
      <c r="R298" s="3"/>
      <c r="S298" s="3"/>
      <c r="T298" s="3"/>
      <c r="U298" s="3"/>
      <c r="V298" s="3"/>
      <c r="W298" s="3"/>
    </row>
    <row r="299">
      <c r="A299" s="3"/>
      <c r="B299" s="3"/>
      <c r="C299" s="3"/>
      <c r="D299" s="3"/>
      <c r="E299" s="3"/>
      <c r="F299" s="3"/>
      <c r="G299" s="3"/>
      <c r="H299" s="3"/>
      <c r="I299" s="3"/>
      <c r="J299" s="3"/>
      <c r="K299" s="3"/>
      <c r="L299" s="3"/>
      <c r="M299" s="3"/>
      <c r="N299" s="3"/>
      <c r="O299" s="3"/>
      <c r="P299" s="3"/>
      <c r="Q299" s="3"/>
      <c r="R299" s="3"/>
      <c r="S299" s="3"/>
      <c r="T299" s="3"/>
      <c r="U299" s="3"/>
      <c r="V299" s="3"/>
      <c r="W299" s="3"/>
    </row>
    <row r="300">
      <c r="A300" s="3"/>
      <c r="B300" s="3"/>
      <c r="C300" s="3"/>
      <c r="D300" s="3"/>
      <c r="E300" s="3"/>
      <c r="F300" s="3"/>
      <c r="G300" s="3"/>
      <c r="H300" s="3"/>
      <c r="I300" s="3"/>
      <c r="J300" s="3"/>
      <c r="K300" s="3"/>
      <c r="L300" s="3"/>
      <c r="M300" s="3"/>
      <c r="N300" s="3"/>
      <c r="O300" s="3"/>
      <c r="P300" s="3"/>
      <c r="Q300" s="3"/>
      <c r="R300" s="3"/>
      <c r="S300" s="3"/>
      <c r="T300" s="3"/>
      <c r="U300" s="3"/>
      <c r="V300" s="3"/>
      <c r="W300" s="3"/>
    </row>
    <row r="301">
      <c r="A301" s="3"/>
      <c r="B301" s="3"/>
      <c r="C301" s="3"/>
      <c r="D301" s="3"/>
      <c r="E301" s="3"/>
      <c r="F301" s="3"/>
      <c r="G301" s="3"/>
      <c r="H301" s="3"/>
      <c r="I301" s="3"/>
      <c r="J301" s="3"/>
      <c r="K301" s="3"/>
      <c r="L301" s="3"/>
      <c r="M301" s="3"/>
      <c r="N301" s="3"/>
      <c r="O301" s="3"/>
      <c r="P301" s="3"/>
      <c r="Q301" s="3"/>
      <c r="R301" s="3"/>
      <c r="S301" s="3"/>
      <c r="T301" s="3"/>
      <c r="U301" s="3"/>
      <c r="V301" s="3"/>
      <c r="W301" s="3"/>
    </row>
    <row r="302">
      <c r="A302" s="3"/>
      <c r="B302" s="3"/>
      <c r="C302" s="3"/>
      <c r="D302" s="3"/>
      <c r="E302" s="3"/>
      <c r="F302" s="3"/>
      <c r="G302" s="3"/>
      <c r="H302" s="3"/>
      <c r="I302" s="3"/>
      <c r="J302" s="3"/>
      <c r="K302" s="3"/>
      <c r="L302" s="3"/>
      <c r="M302" s="3"/>
      <c r="N302" s="3"/>
      <c r="O302" s="3"/>
      <c r="P302" s="3"/>
      <c r="Q302" s="3"/>
      <c r="R302" s="3"/>
      <c r="S302" s="3"/>
      <c r="T302" s="3"/>
      <c r="U302" s="3"/>
      <c r="V302" s="3"/>
      <c r="W302" s="3"/>
    </row>
    <row r="303">
      <c r="A303" s="3"/>
      <c r="B303" s="3"/>
      <c r="C303" s="3"/>
      <c r="D303" s="3"/>
      <c r="E303" s="3"/>
      <c r="F303" s="3"/>
      <c r="G303" s="3"/>
      <c r="H303" s="3"/>
      <c r="I303" s="3"/>
      <c r="J303" s="3"/>
      <c r="K303" s="3"/>
      <c r="L303" s="3"/>
      <c r="M303" s="3"/>
      <c r="N303" s="3"/>
      <c r="O303" s="3"/>
      <c r="P303" s="3"/>
      <c r="Q303" s="3"/>
      <c r="R303" s="3"/>
      <c r="S303" s="3"/>
      <c r="T303" s="3"/>
      <c r="U303" s="3"/>
      <c r="V303" s="3"/>
      <c r="W303" s="3"/>
    </row>
    <row r="304">
      <c r="A304" s="3"/>
      <c r="B304" s="3"/>
      <c r="C304" s="3"/>
      <c r="D304" s="3"/>
      <c r="E304" s="3"/>
      <c r="F304" s="3"/>
      <c r="G304" s="3"/>
      <c r="H304" s="3"/>
      <c r="I304" s="3"/>
      <c r="J304" s="3"/>
      <c r="K304" s="3"/>
      <c r="L304" s="3"/>
      <c r="M304" s="3"/>
      <c r="N304" s="3"/>
      <c r="O304" s="3"/>
      <c r="P304" s="3"/>
      <c r="Q304" s="3"/>
      <c r="R304" s="3"/>
      <c r="S304" s="3"/>
      <c r="T304" s="3"/>
      <c r="U304" s="3"/>
      <c r="V304" s="3"/>
      <c r="W304" s="3"/>
    </row>
    <row r="305">
      <c r="A305" s="3"/>
      <c r="B305" s="3"/>
      <c r="C305" s="3"/>
      <c r="D305" s="3"/>
      <c r="E305" s="3"/>
      <c r="F305" s="3"/>
      <c r="G305" s="3"/>
      <c r="H305" s="3"/>
      <c r="I305" s="3"/>
      <c r="J305" s="3"/>
      <c r="K305" s="3"/>
      <c r="L305" s="3"/>
      <c r="M305" s="3"/>
      <c r="N305" s="3"/>
      <c r="O305" s="3"/>
      <c r="P305" s="3"/>
      <c r="Q305" s="3"/>
      <c r="R305" s="3"/>
      <c r="S305" s="3"/>
      <c r="T305" s="3"/>
      <c r="U305" s="3"/>
      <c r="V305" s="3"/>
      <c r="W305" s="3"/>
    </row>
    <row r="306">
      <c r="A306" s="3"/>
      <c r="B306" s="3"/>
      <c r="C306" s="3"/>
      <c r="D306" s="3"/>
      <c r="E306" s="3"/>
      <c r="F306" s="3"/>
      <c r="G306" s="3"/>
      <c r="H306" s="3"/>
      <c r="I306" s="3"/>
      <c r="J306" s="3"/>
      <c r="K306" s="3"/>
      <c r="L306" s="3"/>
      <c r="M306" s="3"/>
      <c r="N306" s="3"/>
      <c r="O306" s="3"/>
      <c r="P306" s="3"/>
      <c r="Q306" s="3"/>
      <c r="R306" s="3"/>
      <c r="S306" s="3"/>
      <c r="T306" s="3"/>
      <c r="U306" s="3"/>
      <c r="V306" s="3"/>
      <c r="W306" s="3"/>
    </row>
    <row r="307">
      <c r="A307" s="3"/>
      <c r="B307" s="3"/>
      <c r="C307" s="3"/>
      <c r="D307" s="3"/>
      <c r="E307" s="3"/>
      <c r="F307" s="3"/>
      <c r="G307" s="3"/>
      <c r="H307" s="3"/>
      <c r="I307" s="3"/>
      <c r="J307" s="3"/>
      <c r="K307" s="3"/>
      <c r="L307" s="3"/>
      <c r="M307" s="3"/>
      <c r="N307" s="3"/>
      <c r="O307" s="3"/>
      <c r="P307" s="3"/>
      <c r="Q307" s="3"/>
      <c r="R307" s="3"/>
      <c r="S307" s="3"/>
      <c r="T307" s="3"/>
      <c r="U307" s="3"/>
      <c r="V307" s="3"/>
      <c r="W307" s="3"/>
    </row>
    <row r="308">
      <c r="A308" s="3"/>
      <c r="B308" s="3"/>
      <c r="C308" s="3"/>
      <c r="D308" s="3"/>
      <c r="E308" s="3"/>
      <c r="F308" s="3"/>
      <c r="G308" s="3"/>
      <c r="H308" s="3"/>
      <c r="I308" s="3"/>
      <c r="J308" s="3"/>
      <c r="K308" s="3"/>
      <c r="L308" s="3"/>
      <c r="M308" s="3"/>
      <c r="N308" s="3"/>
      <c r="O308" s="3"/>
      <c r="P308" s="3"/>
      <c r="Q308" s="3"/>
      <c r="R308" s="3"/>
      <c r="S308" s="3"/>
      <c r="T308" s="3"/>
      <c r="U308" s="3"/>
      <c r="V308" s="3"/>
      <c r="W308" s="3"/>
    </row>
    <row r="309">
      <c r="A309" s="3"/>
      <c r="B309" s="3"/>
      <c r="C309" s="3"/>
      <c r="D309" s="3"/>
      <c r="E309" s="3"/>
      <c r="F309" s="3"/>
      <c r="G309" s="3"/>
      <c r="H309" s="3"/>
      <c r="I309" s="3"/>
      <c r="J309" s="3"/>
      <c r="K309" s="3"/>
      <c r="L309" s="3"/>
      <c r="M309" s="3"/>
      <c r="N309" s="3"/>
      <c r="O309" s="3"/>
      <c r="P309" s="3"/>
      <c r="Q309" s="3"/>
      <c r="R309" s="3"/>
      <c r="S309" s="3"/>
      <c r="T309" s="3"/>
      <c r="U309" s="3"/>
      <c r="V309" s="3"/>
      <c r="W309" s="3"/>
    </row>
    <row r="310">
      <c r="A310" s="3"/>
      <c r="B310" s="3"/>
      <c r="C310" s="3"/>
      <c r="D310" s="3"/>
      <c r="E310" s="3"/>
      <c r="F310" s="3"/>
      <c r="G310" s="3"/>
      <c r="H310" s="3"/>
      <c r="I310" s="3"/>
      <c r="J310" s="3"/>
      <c r="K310" s="3"/>
      <c r="L310" s="3"/>
      <c r="M310" s="3"/>
      <c r="N310" s="3"/>
      <c r="O310" s="3"/>
      <c r="P310" s="3"/>
      <c r="Q310" s="3"/>
      <c r="R310" s="3"/>
      <c r="S310" s="3"/>
      <c r="T310" s="3"/>
      <c r="U310" s="3"/>
      <c r="V310" s="3"/>
      <c r="W310" s="3"/>
    </row>
    <row r="311">
      <c r="A311" s="3"/>
      <c r="B311" s="3"/>
      <c r="C311" s="3"/>
      <c r="D311" s="3"/>
      <c r="E311" s="3"/>
      <c r="F311" s="3"/>
      <c r="G311" s="3"/>
      <c r="H311" s="3"/>
      <c r="I311" s="3"/>
      <c r="J311" s="3"/>
      <c r="K311" s="3"/>
      <c r="L311" s="3"/>
      <c r="M311" s="3"/>
      <c r="N311" s="3"/>
      <c r="O311" s="3"/>
      <c r="P311" s="3"/>
      <c r="Q311" s="3"/>
      <c r="R311" s="3"/>
      <c r="S311" s="3"/>
      <c r="T311" s="3"/>
      <c r="U311" s="3"/>
      <c r="V311" s="3"/>
      <c r="W311" s="3"/>
    </row>
    <row r="312">
      <c r="A312" s="3"/>
      <c r="B312" s="3"/>
      <c r="C312" s="3"/>
      <c r="D312" s="3"/>
      <c r="E312" s="3"/>
      <c r="F312" s="3"/>
      <c r="G312" s="3"/>
      <c r="H312" s="3"/>
      <c r="I312" s="3"/>
      <c r="J312" s="3"/>
      <c r="K312" s="3"/>
      <c r="L312" s="3"/>
      <c r="M312" s="3"/>
      <c r="N312" s="3"/>
      <c r="O312" s="3"/>
      <c r="P312" s="3"/>
      <c r="Q312" s="3"/>
      <c r="R312" s="3"/>
      <c r="S312" s="3"/>
      <c r="T312" s="3"/>
      <c r="U312" s="3"/>
      <c r="V312" s="3"/>
      <c r="W312" s="3"/>
    </row>
    <row r="313">
      <c r="A313" s="3"/>
      <c r="B313" s="3"/>
      <c r="C313" s="3"/>
      <c r="D313" s="3"/>
      <c r="E313" s="3"/>
      <c r="F313" s="3"/>
      <c r="G313" s="3"/>
      <c r="H313" s="3"/>
      <c r="I313" s="3"/>
      <c r="J313" s="3"/>
      <c r="K313" s="3"/>
      <c r="L313" s="3"/>
      <c r="M313" s="3"/>
      <c r="N313" s="3"/>
      <c r="O313" s="3"/>
      <c r="P313" s="3"/>
      <c r="Q313" s="3"/>
      <c r="R313" s="3"/>
      <c r="S313" s="3"/>
      <c r="T313" s="3"/>
      <c r="U313" s="3"/>
      <c r="V313" s="3"/>
      <c r="W313" s="3"/>
    </row>
    <row r="314">
      <c r="A314" s="3"/>
      <c r="B314" s="3"/>
      <c r="C314" s="3"/>
      <c r="D314" s="3"/>
      <c r="E314" s="3"/>
      <c r="F314" s="3"/>
      <c r="G314" s="3"/>
      <c r="H314" s="3"/>
      <c r="I314" s="3"/>
      <c r="J314" s="3"/>
      <c r="K314" s="3"/>
      <c r="L314" s="3"/>
      <c r="M314" s="3"/>
      <c r="N314" s="3"/>
      <c r="O314" s="3"/>
      <c r="P314" s="3"/>
      <c r="Q314" s="3"/>
      <c r="R314" s="3"/>
      <c r="S314" s="3"/>
      <c r="T314" s="3"/>
      <c r="U314" s="3"/>
      <c r="V314" s="3"/>
      <c r="W314" s="3"/>
    </row>
    <row r="315">
      <c r="A315" s="3"/>
      <c r="B315" s="3"/>
      <c r="C315" s="3"/>
      <c r="D315" s="3"/>
      <c r="E315" s="3"/>
      <c r="F315" s="3"/>
      <c r="G315" s="3"/>
      <c r="H315" s="3"/>
      <c r="I315" s="3"/>
      <c r="J315" s="3"/>
      <c r="K315" s="3"/>
      <c r="L315" s="3"/>
      <c r="M315" s="3"/>
      <c r="N315" s="3"/>
      <c r="O315" s="3"/>
      <c r="P315" s="3"/>
      <c r="Q315" s="3"/>
      <c r="R315" s="3"/>
      <c r="S315" s="3"/>
      <c r="T315" s="3"/>
      <c r="U315" s="3"/>
      <c r="V315" s="3"/>
      <c r="W315" s="3"/>
    </row>
    <row r="316">
      <c r="A316" s="3"/>
      <c r="B316" s="3"/>
      <c r="C316" s="3"/>
      <c r="D316" s="3"/>
      <c r="E316" s="3"/>
      <c r="F316" s="3"/>
      <c r="G316" s="3"/>
      <c r="H316" s="3"/>
      <c r="I316" s="3"/>
      <c r="J316" s="3"/>
      <c r="K316" s="3"/>
      <c r="L316" s="3"/>
      <c r="M316" s="3"/>
      <c r="N316" s="3"/>
      <c r="O316" s="3"/>
      <c r="P316" s="3"/>
      <c r="Q316" s="3"/>
      <c r="R316" s="3"/>
      <c r="S316" s="3"/>
      <c r="T316" s="3"/>
      <c r="U316" s="3"/>
      <c r="V316" s="3"/>
      <c r="W316" s="3"/>
    </row>
    <row r="317">
      <c r="A317" s="3"/>
      <c r="B317" s="3"/>
      <c r="C317" s="3"/>
      <c r="D317" s="3"/>
      <c r="E317" s="3"/>
      <c r="F317" s="3"/>
      <c r="G317" s="3"/>
      <c r="H317" s="3"/>
      <c r="I317" s="3"/>
      <c r="J317" s="3"/>
      <c r="K317" s="3"/>
      <c r="L317" s="3"/>
      <c r="M317" s="3"/>
      <c r="N317" s="3"/>
      <c r="O317" s="3"/>
      <c r="P317" s="3"/>
      <c r="Q317" s="3"/>
      <c r="R317" s="3"/>
      <c r="S317" s="3"/>
      <c r="T317" s="3"/>
      <c r="U317" s="3"/>
      <c r="V317" s="3"/>
      <c r="W317" s="3"/>
    </row>
    <row r="318">
      <c r="A318" s="3"/>
      <c r="B318" s="3"/>
      <c r="C318" s="3"/>
      <c r="D318" s="3"/>
      <c r="E318" s="3"/>
      <c r="F318" s="3"/>
      <c r="G318" s="3"/>
      <c r="H318" s="3"/>
      <c r="I318" s="3"/>
      <c r="J318" s="3"/>
      <c r="K318" s="3"/>
      <c r="L318" s="3"/>
      <c r="M318" s="3"/>
      <c r="N318" s="3"/>
      <c r="O318" s="3"/>
      <c r="P318" s="3"/>
      <c r="Q318" s="3"/>
      <c r="R318" s="3"/>
      <c r="S318" s="3"/>
      <c r="T318" s="3"/>
      <c r="U318" s="3"/>
      <c r="V318" s="3"/>
      <c r="W318" s="3"/>
    </row>
    <row r="319">
      <c r="A319" s="3"/>
      <c r="B319" s="3"/>
      <c r="C319" s="3"/>
      <c r="D319" s="3"/>
      <c r="E319" s="3"/>
      <c r="F319" s="3"/>
      <c r="G319" s="3"/>
      <c r="H319" s="3"/>
      <c r="I319" s="3"/>
      <c r="J319" s="3"/>
      <c r="K319" s="3"/>
      <c r="L319" s="3"/>
      <c r="M319" s="3"/>
      <c r="N319" s="3"/>
      <c r="O319" s="3"/>
      <c r="P319" s="3"/>
      <c r="Q319" s="3"/>
      <c r="R319" s="3"/>
      <c r="S319" s="3"/>
      <c r="T319" s="3"/>
      <c r="U319" s="3"/>
      <c r="V319" s="3"/>
      <c r="W319" s="3"/>
    </row>
    <row r="320">
      <c r="A320" s="3"/>
      <c r="B320" s="3"/>
      <c r="C320" s="3"/>
      <c r="D320" s="3"/>
      <c r="E320" s="3"/>
      <c r="F320" s="3"/>
      <c r="G320" s="3"/>
      <c r="H320" s="3"/>
      <c r="I320" s="3"/>
      <c r="J320" s="3"/>
      <c r="K320" s="3"/>
      <c r="L320" s="3"/>
      <c r="M320" s="3"/>
      <c r="N320" s="3"/>
      <c r="O320" s="3"/>
      <c r="P320" s="3"/>
      <c r="Q320" s="3"/>
      <c r="R320" s="3"/>
      <c r="S320" s="3"/>
      <c r="T320" s="3"/>
      <c r="U320" s="3"/>
      <c r="V320" s="3"/>
      <c r="W320" s="3"/>
    </row>
    <row r="321">
      <c r="A321" s="3"/>
      <c r="B321" s="3"/>
      <c r="C321" s="3"/>
      <c r="D321" s="3"/>
      <c r="E321" s="3"/>
      <c r="F321" s="3"/>
      <c r="G321" s="3"/>
      <c r="H321" s="3"/>
      <c r="I321" s="3"/>
      <c r="J321" s="3"/>
      <c r="K321" s="3"/>
      <c r="L321" s="3"/>
      <c r="M321" s="3"/>
      <c r="N321" s="3"/>
      <c r="O321" s="3"/>
      <c r="P321" s="3"/>
      <c r="Q321" s="3"/>
      <c r="R321" s="3"/>
      <c r="S321" s="3"/>
      <c r="T321" s="3"/>
      <c r="U321" s="3"/>
      <c r="V321" s="3"/>
      <c r="W321" s="3"/>
    </row>
    <row r="322">
      <c r="A322" s="3"/>
      <c r="B322" s="3"/>
      <c r="C322" s="3"/>
      <c r="D322" s="3"/>
      <c r="E322" s="3"/>
      <c r="F322" s="3"/>
      <c r="G322" s="3"/>
      <c r="H322" s="3"/>
      <c r="I322" s="3"/>
      <c r="J322" s="3"/>
      <c r="K322" s="3"/>
      <c r="L322" s="3"/>
      <c r="M322" s="3"/>
      <c r="N322" s="3"/>
      <c r="O322" s="3"/>
      <c r="P322" s="3"/>
      <c r="Q322" s="3"/>
      <c r="R322" s="3"/>
      <c r="S322" s="3"/>
      <c r="T322" s="3"/>
      <c r="U322" s="3"/>
      <c r="V322" s="3"/>
      <c r="W322" s="3"/>
    </row>
    <row r="323">
      <c r="A323" s="3"/>
      <c r="B323" s="3"/>
      <c r="C323" s="3"/>
      <c r="D323" s="3"/>
      <c r="E323" s="3"/>
      <c r="F323" s="3"/>
      <c r="G323" s="3"/>
      <c r="H323" s="3"/>
      <c r="I323" s="3"/>
      <c r="J323" s="3"/>
      <c r="K323" s="3"/>
      <c r="L323" s="3"/>
      <c r="M323" s="3"/>
      <c r="N323" s="3"/>
      <c r="O323" s="3"/>
      <c r="P323" s="3"/>
      <c r="Q323" s="3"/>
      <c r="R323" s="3"/>
      <c r="S323" s="3"/>
      <c r="T323" s="3"/>
      <c r="U323" s="3"/>
      <c r="V323" s="3"/>
      <c r="W323" s="3"/>
    </row>
    <row r="324">
      <c r="A324" s="3"/>
      <c r="B324" s="3"/>
      <c r="C324" s="3"/>
      <c r="D324" s="3"/>
      <c r="E324" s="3"/>
      <c r="F324" s="3"/>
      <c r="G324" s="3"/>
      <c r="H324" s="3"/>
      <c r="I324" s="3"/>
      <c r="J324" s="3"/>
      <c r="K324" s="3"/>
      <c r="L324" s="3"/>
      <c r="M324" s="3"/>
      <c r="N324" s="3"/>
      <c r="O324" s="3"/>
      <c r="P324" s="3"/>
      <c r="Q324" s="3"/>
      <c r="R324" s="3"/>
      <c r="S324" s="3"/>
      <c r="T324" s="3"/>
      <c r="U324" s="3"/>
      <c r="V324" s="3"/>
      <c r="W324" s="3"/>
    </row>
    <row r="325">
      <c r="A325" s="3"/>
      <c r="B325" s="3"/>
      <c r="C325" s="3"/>
      <c r="D325" s="3"/>
      <c r="E325" s="3"/>
      <c r="F325" s="3"/>
      <c r="G325" s="3"/>
      <c r="H325" s="3"/>
      <c r="I325" s="3"/>
      <c r="J325" s="3"/>
      <c r="K325" s="3"/>
      <c r="L325" s="3"/>
      <c r="M325" s="3"/>
      <c r="N325" s="3"/>
      <c r="O325" s="3"/>
      <c r="P325" s="3"/>
      <c r="Q325" s="3"/>
      <c r="R325" s="3"/>
      <c r="S325" s="3"/>
      <c r="T325" s="3"/>
      <c r="U325" s="3"/>
      <c r="V325" s="3"/>
      <c r="W325" s="3"/>
    </row>
    <row r="326">
      <c r="A326" s="3"/>
      <c r="B326" s="3"/>
      <c r="C326" s="3"/>
      <c r="D326" s="3"/>
      <c r="E326" s="3"/>
      <c r="F326" s="3"/>
      <c r="G326" s="3"/>
      <c r="H326" s="3"/>
      <c r="I326" s="3"/>
      <c r="J326" s="3"/>
      <c r="K326" s="3"/>
      <c r="L326" s="3"/>
      <c r="M326" s="3"/>
      <c r="N326" s="3"/>
      <c r="O326" s="3"/>
      <c r="P326" s="3"/>
      <c r="Q326" s="3"/>
      <c r="R326" s="3"/>
      <c r="S326" s="3"/>
      <c r="T326" s="3"/>
      <c r="U326" s="3"/>
      <c r="V326" s="3"/>
      <c r="W326" s="3"/>
    </row>
    <row r="327">
      <c r="A327" s="3"/>
      <c r="B327" s="3"/>
      <c r="C327" s="3"/>
      <c r="D327" s="3"/>
      <c r="E327" s="3"/>
      <c r="F327" s="3"/>
      <c r="G327" s="3"/>
      <c r="H327" s="3"/>
      <c r="I327" s="3"/>
      <c r="J327" s="3"/>
      <c r="K327" s="3"/>
      <c r="L327" s="3"/>
      <c r="M327" s="3"/>
      <c r="N327" s="3"/>
      <c r="O327" s="3"/>
      <c r="P327" s="3"/>
      <c r="Q327" s="3"/>
      <c r="R327" s="3"/>
      <c r="S327" s="3"/>
      <c r="T327" s="3"/>
      <c r="U327" s="3"/>
      <c r="V327" s="3"/>
      <c r="W327" s="3"/>
    </row>
    <row r="328">
      <c r="A328" s="3"/>
      <c r="B328" s="3"/>
      <c r="C328" s="3"/>
      <c r="D328" s="3"/>
      <c r="E328" s="3"/>
      <c r="F328" s="3"/>
      <c r="G328" s="3"/>
      <c r="H328" s="3"/>
      <c r="I328" s="3"/>
      <c r="J328" s="3"/>
      <c r="K328" s="3"/>
      <c r="L328" s="3"/>
      <c r="M328" s="3"/>
      <c r="N328" s="3"/>
      <c r="O328" s="3"/>
      <c r="P328" s="3"/>
      <c r="Q328" s="3"/>
      <c r="R328" s="3"/>
      <c r="S328" s="3"/>
      <c r="T328" s="3"/>
      <c r="U328" s="3"/>
      <c r="V328" s="3"/>
      <c r="W328" s="3"/>
    </row>
    <row r="329">
      <c r="A329" s="3"/>
      <c r="B329" s="3"/>
      <c r="C329" s="3"/>
      <c r="D329" s="3"/>
      <c r="E329" s="3"/>
      <c r="F329" s="3"/>
      <c r="G329" s="3"/>
      <c r="H329" s="3"/>
      <c r="I329" s="3"/>
      <c r="J329" s="3"/>
      <c r="K329" s="3"/>
      <c r="L329" s="3"/>
      <c r="M329" s="3"/>
      <c r="N329" s="3"/>
      <c r="O329" s="3"/>
      <c r="P329" s="3"/>
      <c r="Q329" s="3"/>
      <c r="R329" s="3"/>
      <c r="S329" s="3"/>
      <c r="T329" s="3"/>
      <c r="U329" s="3"/>
      <c r="V329" s="3"/>
      <c r="W329" s="3"/>
    </row>
    <row r="330">
      <c r="A330" s="3"/>
      <c r="B330" s="3"/>
      <c r="C330" s="3"/>
      <c r="D330" s="3"/>
      <c r="E330" s="3"/>
      <c r="F330" s="3"/>
      <c r="G330" s="3"/>
      <c r="H330" s="3"/>
      <c r="I330" s="3"/>
      <c r="J330" s="3"/>
      <c r="K330" s="3"/>
      <c r="L330" s="3"/>
      <c r="M330" s="3"/>
      <c r="N330" s="3"/>
      <c r="O330" s="3"/>
      <c r="P330" s="3"/>
      <c r="Q330" s="3"/>
      <c r="R330" s="3"/>
      <c r="S330" s="3"/>
      <c r="T330" s="3"/>
      <c r="U330" s="3"/>
      <c r="V330" s="3"/>
      <c r="W330" s="3"/>
    </row>
    <row r="331">
      <c r="A331" s="3"/>
      <c r="B331" s="3"/>
      <c r="C331" s="3"/>
      <c r="D331" s="3"/>
      <c r="E331" s="3"/>
      <c r="F331" s="3"/>
      <c r="G331" s="3"/>
      <c r="H331" s="3"/>
      <c r="I331" s="3"/>
      <c r="J331" s="3"/>
      <c r="K331" s="3"/>
      <c r="L331" s="3"/>
      <c r="M331" s="3"/>
      <c r="N331" s="3"/>
      <c r="O331" s="3"/>
      <c r="P331" s="3"/>
      <c r="Q331" s="3"/>
      <c r="R331" s="3"/>
      <c r="S331" s="3"/>
      <c r="T331" s="3"/>
      <c r="U331" s="3"/>
      <c r="V331" s="3"/>
      <c r="W331" s="3"/>
    </row>
    <row r="332">
      <c r="A332" s="3"/>
      <c r="B332" s="3"/>
      <c r="C332" s="3"/>
      <c r="D332" s="3"/>
      <c r="E332" s="3"/>
      <c r="F332" s="3"/>
      <c r="G332" s="3"/>
      <c r="H332" s="3"/>
      <c r="I332" s="3"/>
      <c r="J332" s="3"/>
      <c r="K332" s="3"/>
      <c r="L332" s="3"/>
      <c r="M332" s="3"/>
      <c r="N332" s="3"/>
      <c r="O332" s="3"/>
      <c r="P332" s="3"/>
      <c r="Q332" s="3"/>
      <c r="R332" s="3"/>
      <c r="S332" s="3"/>
      <c r="T332" s="3"/>
      <c r="U332" s="3"/>
      <c r="V332" s="3"/>
      <c r="W332" s="3"/>
    </row>
    <row r="333">
      <c r="A333" s="3"/>
      <c r="B333" s="3"/>
      <c r="C333" s="3"/>
      <c r="D333" s="3"/>
      <c r="E333" s="3"/>
      <c r="F333" s="3"/>
      <c r="G333" s="3"/>
      <c r="H333" s="3"/>
      <c r="I333" s="3"/>
      <c r="J333" s="3"/>
      <c r="K333" s="3"/>
      <c r="L333" s="3"/>
      <c r="M333" s="3"/>
      <c r="N333" s="3"/>
      <c r="O333" s="3"/>
      <c r="P333" s="3"/>
      <c r="Q333" s="3"/>
      <c r="R333" s="3"/>
      <c r="S333" s="3"/>
      <c r="T333" s="3"/>
      <c r="U333" s="3"/>
      <c r="V333" s="3"/>
      <c r="W333" s="3"/>
    </row>
    <row r="334">
      <c r="A334" s="3"/>
      <c r="B334" s="3"/>
      <c r="C334" s="3"/>
      <c r="D334" s="3"/>
      <c r="E334" s="3"/>
      <c r="F334" s="3"/>
      <c r="G334" s="3"/>
      <c r="H334" s="3"/>
      <c r="I334" s="3"/>
      <c r="J334" s="3"/>
      <c r="K334" s="3"/>
      <c r="L334" s="3"/>
      <c r="M334" s="3"/>
      <c r="N334" s="3"/>
      <c r="O334" s="3"/>
      <c r="P334" s="3"/>
      <c r="Q334" s="3"/>
      <c r="R334" s="3"/>
      <c r="S334" s="3"/>
      <c r="T334" s="3"/>
      <c r="U334" s="3"/>
      <c r="V334" s="3"/>
      <c r="W334" s="3"/>
    </row>
    <row r="335">
      <c r="A335" s="3"/>
      <c r="B335" s="3"/>
      <c r="C335" s="3"/>
      <c r="D335" s="3"/>
      <c r="E335" s="3"/>
      <c r="F335" s="3"/>
      <c r="G335" s="3"/>
      <c r="H335" s="3"/>
      <c r="I335" s="3"/>
      <c r="J335" s="3"/>
      <c r="K335" s="3"/>
      <c r="L335" s="3"/>
      <c r="M335" s="3"/>
      <c r="N335" s="3"/>
      <c r="O335" s="3"/>
      <c r="P335" s="3"/>
      <c r="Q335" s="3"/>
      <c r="R335" s="3"/>
      <c r="S335" s="3"/>
      <c r="T335" s="3"/>
      <c r="U335" s="3"/>
      <c r="V335" s="3"/>
      <c r="W335" s="3"/>
    </row>
    <row r="336">
      <c r="A336" s="3"/>
      <c r="B336" s="3"/>
      <c r="C336" s="3"/>
      <c r="D336" s="3"/>
      <c r="E336" s="3"/>
      <c r="F336" s="3"/>
      <c r="G336" s="3"/>
      <c r="H336" s="3"/>
      <c r="I336" s="3"/>
      <c r="J336" s="3"/>
      <c r="K336" s="3"/>
      <c r="L336" s="3"/>
      <c r="M336" s="3"/>
      <c r="N336" s="3"/>
      <c r="O336" s="3"/>
      <c r="P336" s="3"/>
      <c r="Q336" s="3"/>
      <c r="R336" s="3"/>
      <c r="S336" s="3"/>
      <c r="T336" s="3"/>
      <c r="U336" s="3"/>
      <c r="V336" s="3"/>
      <c r="W336" s="3"/>
    </row>
    <row r="337">
      <c r="A337" s="3"/>
      <c r="B337" s="3"/>
      <c r="C337" s="3"/>
      <c r="D337" s="3"/>
      <c r="E337" s="3"/>
      <c r="F337" s="3"/>
      <c r="G337" s="3"/>
      <c r="H337" s="3"/>
      <c r="I337" s="3"/>
      <c r="J337" s="3"/>
      <c r="K337" s="3"/>
      <c r="L337" s="3"/>
      <c r="M337" s="3"/>
      <c r="N337" s="3"/>
      <c r="O337" s="3"/>
      <c r="P337" s="3"/>
      <c r="Q337" s="3"/>
      <c r="R337" s="3"/>
      <c r="S337" s="3"/>
      <c r="T337" s="3"/>
      <c r="U337" s="3"/>
      <c r="V337" s="3"/>
      <c r="W337" s="3"/>
    </row>
    <row r="338">
      <c r="A338" s="3"/>
      <c r="B338" s="3"/>
      <c r="C338" s="3"/>
      <c r="D338" s="3"/>
      <c r="E338" s="3"/>
      <c r="F338" s="3"/>
      <c r="G338" s="3"/>
      <c r="H338" s="3"/>
      <c r="I338" s="3"/>
      <c r="J338" s="3"/>
      <c r="K338" s="3"/>
      <c r="L338" s="3"/>
      <c r="M338" s="3"/>
      <c r="N338" s="3"/>
      <c r="O338" s="3"/>
      <c r="P338" s="3"/>
      <c r="Q338" s="3"/>
      <c r="R338" s="3"/>
      <c r="S338" s="3"/>
      <c r="T338" s="3"/>
      <c r="U338" s="3"/>
      <c r="V338" s="3"/>
      <c r="W338" s="3"/>
    </row>
    <row r="339">
      <c r="A339" s="3"/>
      <c r="B339" s="3"/>
      <c r="C339" s="3"/>
      <c r="D339" s="3"/>
      <c r="E339" s="3"/>
      <c r="F339" s="3"/>
      <c r="G339" s="3"/>
      <c r="H339" s="3"/>
      <c r="I339" s="3"/>
      <c r="J339" s="3"/>
      <c r="K339" s="3"/>
      <c r="L339" s="3"/>
      <c r="M339" s="3"/>
      <c r="N339" s="3"/>
      <c r="O339" s="3"/>
      <c r="P339" s="3"/>
      <c r="Q339" s="3"/>
      <c r="R339" s="3"/>
      <c r="S339" s="3"/>
      <c r="T339" s="3"/>
      <c r="U339" s="3"/>
      <c r="V339" s="3"/>
      <c r="W339" s="3"/>
    </row>
    <row r="340">
      <c r="A340" s="3"/>
      <c r="B340" s="3"/>
      <c r="C340" s="3"/>
      <c r="D340" s="3"/>
      <c r="E340" s="3"/>
      <c r="F340" s="3"/>
      <c r="G340" s="3"/>
      <c r="H340" s="3"/>
      <c r="I340" s="3"/>
      <c r="J340" s="3"/>
      <c r="K340" s="3"/>
      <c r="L340" s="3"/>
      <c r="M340" s="3"/>
      <c r="N340" s="3"/>
      <c r="O340" s="3"/>
      <c r="P340" s="3"/>
      <c r="Q340" s="3"/>
      <c r="R340" s="3"/>
      <c r="S340" s="3"/>
      <c r="T340" s="3"/>
      <c r="U340" s="3"/>
      <c r="V340" s="3"/>
      <c r="W340" s="3"/>
    </row>
    <row r="341">
      <c r="A341" s="3"/>
      <c r="B341" s="3"/>
      <c r="C341" s="3"/>
      <c r="D341" s="3"/>
      <c r="E341" s="3"/>
      <c r="F341" s="3"/>
      <c r="G341" s="3"/>
      <c r="H341" s="3"/>
      <c r="I341" s="3"/>
      <c r="J341" s="3"/>
      <c r="K341" s="3"/>
      <c r="L341" s="3"/>
      <c r="M341" s="3"/>
      <c r="N341" s="3"/>
      <c r="O341" s="3"/>
      <c r="P341" s="3"/>
      <c r="Q341" s="3"/>
      <c r="R341" s="3"/>
      <c r="S341" s="3"/>
      <c r="T341" s="3"/>
      <c r="U341" s="3"/>
      <c r="V341" s="3"/>
      <c r="W341" s="3"/>
    </row>
    <row r="342">
      <c r="A342" s="3"/>
      <c r="B342" s="3"/>
      <c r="C342" s="3"/>
      <c r="D342" s="3"/>
      <c r="E342" s="3"/>
      <c r="F342" s="3"/>
      <c r="G342" s="3"/>
      <c r="H342" s="3"/>
      <c r="I342" s="3"/>
      <c r="J342" s="3"/>
      <c r="K342" s="3"/>
      <c r="L342" s="3"/>
      <c r="M342" s="3"/>
      <c r="N342" s="3"/>
      <c r="O342" s="3"/>
      <c r="P342" s="3"/>
      <c r="Q342" s="3"/>
      <c r="R342" s="3"/>
      <c r="S342" s="3"/>
      <c r="T342" s="3"/>
      <c r="U342" s="3"/>
      <c r="V342" s="3"/>
      <c r="W342" s="3"/>
    </row>
    <row r="343">
      <c r="A343" s="3"/>
      <c r="B343" s="3"/>
      <c r="C343" s="3"/>
      <c r="D343" s="3"/>
      <c r="E343" s="3"/>
      <c r="F343" s="3"/>
      <c r="G343" s="3"/>
      <c r="H343" s="3"/>
      <c r="I343" s="3"/>
      <c r="J343" s="3"/>
      <c r="K343" s="3"/>
      <c r="L343" s="3"/>
      <c r="M343" s="3"/>
      <c r="N343" s="3"/>
      <c r="O343" s="3"/>
      <c r="P343" s="3"/>
      <c r="Q343" s="3"/>
      <c r="R343" s="3"/>
      <c r="S343" s="3"/>
      <c r="T343" s="3"/>
      <c r="U343" s="3"/>
      <c r="V343" s="3"/>
      <c r="W343" s="3"/>
    </row>
    <row r="344">
      <c r="A344" s="3"/>
      <c r="B344" s="3"/>
      <c r="C344" s="3"/>
      <c r="D344" s="3"/>
      <c r="E344" s="3"/>
      <c r="F344" s="3"/>
      <c r="G344" s="3"/>
      <c r="H344" s="3"/>
      <c r="I344" s="3"/>
      <c r="J344" s="3"/>
      <c r="K344" s="3"/>
      <c r="L344" s="3"/>
      <c r="M344" s="3"/>
      <c r="N344" s="3"/>
      <c r="O344" s="3"/>
      <c r="P344" s="3"/>
      <c r="Q344" s="3"/>
      <c r="R344" s="3"/>
      <c r="S344" s="3"/>
      <c r="T344" s="3"/>
      <c r="U344" s="3"/>
      <c r="V344" s="3"/>
      <c r="W344" s="3"/>
    </row>
    <row r="345">
      <c r="A345" s="3"/>
      <c r="B345" s="3"/>
      <c r="C345" s="3"/>
      <c r="D345" s="3"/>
      <c r="E345" s="3"/>
      <c r="F345" s="3"/>
      <c r="G345" s="3"/>
      <c r="H345" s="3"/>
      <c r="I345" s="3"/>
      <c r="J345" s="3"/>
      <c r="K345" s="3"/>
      <c r="L345" s="3"/>
      <c r="M345" s="3"/>
      <c r="N345" s="3"/>
      <c r="O345" s="3"/>
      <c r="P345" s="3"/>
      <c r="Q345" s="3"/>
      <c r="R345" s="3"/>
      <c r="S345" s="3"/>
      <c r="T345" s="3"/>
      <c r="U345" s="3"/>
      <c r="V345" s="3"/>
      <c r="W345" s="3"/>
    </row>
    <row r="346">
      <c r="A346" s="3"/>
      <c r="B346" s="3"/>
      <c r="C346" s="3"/>
      <c r="D346" s="3"/>
      <c r="E346" s="3"/>
      <c r="F346" s="3"/>
      <c r="G346" s="3"/>
      <c r="H346" s="3"/>
      <c r="I346" s="3"/>
      <c r="J346" s="3"/>
      <c r="K346" s="3"/>
      <c r="L346" s="3"/>
      <c r="M346" s="3"/>
      <c r="N346" s="3"/>
      <c r="O346" s="3"/>
      <c r="P346" s="3"/>
      <c r="Q346" s="3"/>
      <c r="R346" s="3"/>
      <c r="S346" s="3"/>
      <c r="T346" s="3"/>
      <c r="U346" s="3"/>
      <c r="V346" s="3"/>
      <c r="W346" s="3"/>
    </row>
    <row r="347">
      <c r="A347" s="3"/>
      <c r="B347" s="3"/>
      <c r="C347" s="3"/>
      <c r="D347" s="3"/>
      <c r="E347" s="3"/>
      <c r="F347" s="3"/>
      <c r="G347" s="3"/>
      <c r="H347" s="3"/>
      <c r="I347" s="3"/>
      <c r="J347" s="3"/>
      <c r="K347" s="3"/>
      <c r="L347" s="3"/>
      <c r="M347" s="3"/>
      <c r="N347" s="3"/>
      <c r="O347" s="3"/>
      <c r="P347" s="3"/>
      <c r="Q347" s="3"/>
      <c r="R347" s="3"/>
      <c r="S347" s="3"/>
      <c r="T347" s="3"/>
      <c r="U347" s="3"/>
      <c r="V347" s="3"/>
      <c r="W347" s="3"/>
    </row>
    <row r="348">
      <c r="A348" s="3"/>
      <c r="B348" s="3"/>
      <c r="C348" s="3"/>
      <c r="D348" s="3"/>
      <c r="E348" s="3"/>
      <c r="F348" s="3"/>
      <c r="G348" s="3"/>
      <c r="H348" s="3"/>
      <c r="I348" s="3"/>
      <c r="J348" s="3"/>
      <c r="K348" s="3"/>
      <c r="L348" s="3"/>
      <c r="M348" s="3"/>
      <c r="N348" s="3"/>
      <c r="O348" s="3"/>
      <c r="P348" s="3"/>
      <c r="Q348" s="3"/>
      <c r="R348" s="3"/>
      <c r="S348" s="3"/>
      <c r="T348" s="3"/>
      <c r="U348" s="3"/>
      <c r="V348" s="3"/>
      <c r="W348" s="3"/>
    </row>
    <row r="349">
      <c r="A349" s="3"/>
      <c r="B349" s="3"/>
      <c r="C349" s="3"/>
      <c r="D349" s="3"/>
      <c r="E349" s="3"/>
      <c r="F349" s="3"/>
      <c r="G349" s="3"/>
      <c r="H349" s="3"/>
      <c r="I349" s="3"/>
      <c r="J349" s="3"/>
      <c r="K349" s="3"/>
      <c r="L349" s="3"/>
      <c r="M349" s="3"/>
      <c r="N349" s="3"/>
      <c r="O349" s="3"/>
      <c r="P349" s="3"/>
      <c r="Q349" s="3"/>
      <c r="R349" s="3"/>
      <c r="S349" s="3"/>
      <c r="T349" s="3"/>
      <c r="U349" s="3"/>
      <c r="V349" s="3"/>
      <c r="W349" s="3"/>
    </row>
    <row r="350">
      <c r="A350" s="3"/>
      <c r="B350" s="3"/>
      <c r="C350" s="3"/>
      <c r="D350" s="3"/>
      <c r="E350" s="3"/>
      <c r="F350" s="3"/>
      <c r="G350" s="3"/>
      <c r="H350" s="3"/>
      <c r="I350" s="3"/>
      <c r="J350" s="3"/>
      <c r="K350" s="3"/>
      <c r="L350" s="3"/>
      <c r="M350" s="3"/>
      <c r="N350" s="3"/>
      <c r="O350" s="3"/>
      <c r="P350" s="3"/>
      <c r="Q350" s="3"/>
      <c r="R350" s="3"/>
      <c r="S350" s="3"/>
      <c r="T350" s="3"/>
      <c r="U350" s="3"/>
      <c r="V350" s="3"/>
      <c r="W350" s="3"/>
    </row>
    <row r="351">
      <c r="A351" s="3"/>
      <c r="B351" s="3"/>
      <c r="C351" s="3"/>
      <c r="D351" s="3"/>
      <c r="E351" s="3"/>
      <c r="F351" s="3"/>
      <c r="G351" s="3"/>
      <c r="H351" s="3"/>
      <c r="I351" s="3"/>
      <c r="J351" s="3"/>
      <c r="K351" s="3"/>
      <c r="L351" s="3"/>
      <c r="M351" s="3"/>
      <c r="N351" s="3"/>
      <c r="O351" s="3"/>
      <c r="P351" s="3"/>
      <c r="Q351" s="3"/>
      <c r="R351" s="3"/>
      <c r="S351" s="3"/>
      <c r="T351" s="3"/>
      <c r="U351" s="3"/>
      <c r="V351" s="3"/>
      <c r="W351" s="3"/>
    </row>
    <row r="352">
      <c r="A352" s="3"/>
      <c r="B352" s="3"/>
      <c r="C352" s="3"/>
      <c r="D352" s="3"/>
      <c r="E352" s="3"/>
      <c r="F352" s="3"/>
      <c r="G352" s="3"/>
      <c r="H352" s="3"/>
      <c r="I352" s="3"/>
      <c r="J352" s="3"/>
      <c r="K352" s="3"/>
      <c r="L352" s="3"/>
      <c r="M352" s="3"/>
      <c r="N352" s="3"/>
      <c r="O352" s="3"/>
      <c r="P352" s="3"/>
      <c r="Q352" s="3"/>
      <c r="R352" s="3"/>
      <c r="S352" s="3"/>
      <c r="T352" s="3"/>
      <c r="U352" s="3"/>
      <c r="V352" s="3"/>
      <c r="W352" s="3"/>
    </row>
    <row r="353">
      <c r="A353" s="3"/>
      <c r="B353" s="3"/>
      <c r="C353" s="3"/>
      <c r="D353" s="3"/>
      <c r="E353" s="3"/>
      <c r="F353" s="3"/>
      <c r="G353" s="3"/>
      <c r="H353" s="3"/>
      <c r="I353" s="3"/>
      <c r="J353" s="3"/>
      <c r="K353" s="3"/>
      <c r="L353" s="3"/>
      <c r="M353" s="3"/>
      <c r="N353" s="3"/>
      <c r="O353" s="3"/>
      <c r="P353" s="3"/>
      <c r="Q353" s="3"/>
      <c r="R353" s="3"/>
      <c r="S353" s="3"/>
      <c r="T353" s="3"/>
      <c r="U353" s="3"/>
      <c r="V353" s="3"/>
      <c r="W353" s="3"/>
    </row>
    <row r="354">
      <c r="A354" s="3"/>
      <c r="B354" s="3"/>
      <c r="C354" s="3"/>
      <c r="D354" s="3"/>
      <c r="E354" s="3"/>
      <c r="F354" s="3"/>
      <c r="G354" s="3"/>
      <c r="H354" s="3"/>
      <c r="I354" s="3"/>
      <c r="J354" s="3"/>
      <c r="K354" s="3"/>
      <c r="L354" s="3"/>
      <c r="M354" s="3"/>
      <c r="N354" s="3"/>
      <c r="O354" s="3"/>
      <c r="P354" s="3"/>
      <c r="Q354" s="3"/>
      <c r="R354" s="3"/>
      <c r="S354" s="3"/>
      <c r="T354" s="3"/>
      <c r="U354" s="3"/>
      <c r="V354" s="3"/>
      <c r="W354" s="3"/>
    </row>
    <row r="355">
      <c r="A355" s="3"/>
      <c r="B355" s="3"/>
      <c r="C355" s="3"/>
      <c r="D355" s="3"/>
      <c r="E355" s="3"/>
      <c r="F355" s="3"/>
      <c r="G355" s="3"/>
      <c r="H355" s="3"/>
      <c r="I355" s="3"/>
      <c r="J355" s="3"/>
      <c r="K355" s="3"/>
      <c r="L355" s="3"/>
      <c r="M355" s="3"/>
      <c r="N355" s="3"/>
      <c r="O355" s="3"/>
      <c r="P355" s="3"/>
      <c r="Q355" s="3"/>
      <c r="R355" s="3"/>
      <c r="S355" s="3"/>
      <c r="T355" s="3"/>
      <c r="U355" s="3"/>
      <c r="V355" s="3"/>
      <c r="W355" s="3"/>
    </row>
    <row r="356">
      <c r="A356" s="3"/>
      <c r="B356" s="3"/>
      <c r="C356" s="3"/>
      <c r="D356" s="3"/>
      <c r="E356" s="3"/>
      <c r="F356" s="3"/>
      <c r="G356" s="3"/>
      <c r="H356" s="3"/>
      <c r="I356" s="3"/>
      <c r="J356" s="3"/>
      <c r="K356" s="3"/>
      <c r="L356" s="3"/>
      <c r="M356" s="3"/>
      <c r="N356" s="3"/>
      <c r="O356" s="3"/>
      <c r="P356" s="3"/>
      <c r="Q356" s="3"/>
      <c r="R356" s="3"/>
      <c r="S356" s="3"/>
      <c r="T356" s="3"/>
      <c r="U356" s="3"/>
      <c r="V356" s="3"/>
      <c r="W356" s="3"/>
    </row>
    <row r="357">
      <c r="A357" s="3"/>
      <c r="B357" s="3"/>
      <c r="C357" s="3"/>
      <c r="D357" s="3"/>
      <c r="E357" s="3"/>
      <c r="F357" s="3"/>
      <c r="G357" s="3"/>
      <c r="H357" s="3"/>
      <c r="I357" s="3"/>
      <c r="J357" s="3"/>
      <c r="K357" s="3"/>
      <c r="L357" s="3"/>
      <c r="M357" s="3"/>
      <c r="N357" s="3"/>
      <c r="O357" s="3"/>
      <c r="P357" s="3"/>
      <c r="Q357" s="3"/>
      <c r="R357" s="3"/>
      <c r="S357" s="3"/>
      <c r="T357" s="3"/>
      <c r="U357" s="3"/>
      <c r="V357" s="3"/>
      <c r="W357" s="3"/>
    </row>
    <row r="358">
      <c r="A358" s="3"/>
      <c r="B358" s="3"/>
      <c r="C358" s="3"/>
      <c r="D358" s="3"/>
      <c r="E358" s="3"/>
      <c r="F358" s="3"/>
      <c r="G358" s="3"/>
      <c r="H358" s="3"/>
      <c r="I358" s="3"/>
      <c r="J358" s="3"/>
      <c r="K358" s="3"/>
      <c r="L358" s="3"/>
      <c r="M358" s="3"/>
      <c r="N358" s="3"/>
      <c r="O358" s="3"/>
      <c r="P358" s="3"/>
      <c r="Q358" s="3"/>
      <c r="R358" s="3"/>
      <c r="S358" s="3"/>
      <c r="T358" s="3"/>
      <c r="U358" s="3"/>
      <c r="V358" s="3"/>
      <c r="W358" s="3"/>
    </row>
    <row r="359">
      <c r="A359" s="3"/>
      <c r="B359" s="3"/>
      <c r="C359" s="3"/>
      <c r="D359" s="3"/>
      <c r="E359" s="3"/>
      <c r="F359" s="3"/>
      <c r="G359" s="3"/>
      <c r="H359" s="3"/>
      <c r="I359" s="3"/>
      <c r="J359" s="3"/>
      <c r="K359" s="3"/>
      <c r="L359" s="3"/>
      <c r="M359" s="3"/>
      <c r="N359" s="3"/>
      <c r="O359" s="3"/>
      <c r="P359" s="3"/>
      <c r="Q359" s="3"/>
      <c r="R359" s="3"/>
      <c r="S359" s="3"/>
      <c r="T359" s="3"/>
      <c r="U359" s="3"/>
      <c r="V359" s="3"/>
      <c r="W359" s="3"/>
    </row>
    <row r="360">
      <c r="A360" s="3"/>
      <c r="B360" s="3"/>
      <c r="C360" s="3"/>
      <c r="D360" s="3"/>
      <c r="E360" s="3"/>
      <c r="F360" s="3"/>
      <c r="G360" s="3"/>
      <c r="H360" s="3"/>
      <c r="I360" s="3"/>
      <c r="J360" s="3"/>
      <c r="K360" s="3"/>
      <c r="L360" s="3"/>
      <c r="M360" s="3"/>
      <c r="N360" s="3"/>
      <c r="O360" s="3"/>
      <c r="P360" s="3"/>
      <c r="Q360" s="3"/>
      <c r="R360" s="3"/>
      <c r="S360" s="3"/>
      <c r="T360" s="3"/>
      <c r="U360" s="3"/>
      <c r="V360" s="3"/>
      <c r="W360" s="3"/>
    </row>
    <row r="361">
      <c r="A361" s="3"/>
      <c r="B361" s="3"/>
      <c r="C361" s="3"/>
      <c r="D361" s="3"/>
      <c r="E361" s="3"/>
      <c r="F361" s="3"/>
      <c r="G361" s="3"/>
      <c r="H361" s="3"/>
      <c r="I361" s="3"/>
      <c r="J361" s="3"/>
      <c r="K361" s="3"/>
      <c r="L361" s="3"/>
      <c r="M361" s="3"/>
      <c r="N361" s="3"/>
      <c r="O361" s="3"/>
      <c r="P361" s="3"/>
      <c r="Q361" s="3"/>
      <c r="R361" s="3"/>
      <c r="S361" s="3"/>
      <c r="T361" s="3"/>
      <c r="U361" s="3"/>
      <c r="V361" s="3"/>
      <c r="W361" s="3"/>
    </row>
    <row r="362">
      <c r="A362" s="3"/>
      <c r="B362" s="3"/>
      <c r="C362" s="3"/>
      <c r="D362" s="3"/>
      <c r="E362" s="3"/>
      <c r="F362" s="3"/>
      <c r="G362" s="3"/>
      <c r="H362" s="3"/>
      <c r="I362" s="3"/>
      <c r="J362" s="3"/>
      <c r="K362" s="3"/>
      <c r="L362" s="3"/>
      <c r="M362" s="3"/>
      <c r="N362" s="3"/>
      <c r="O362" s="3"/>
      <c r="P362" s="3"/>
      <c r="Q362" s="3"/>
      <c r="R362" s="3"/>
      <c r="S362" s="3"/>
      <c r="T362" s="3"/>
      <c r="U362" s="3"/>
      <c r="V362" s="3"/>
      <c r="W362" s="3"/>
    </row>
    <row r="363">
      <c r="A363" s="3"/>
      <c r="B363" s="3"/>
      <c r="C363" s="3"/>
      <c r="D363" s="3"/>
      <c r="E363" s="3"/>
      <c r="F363" s="3"/>
      <c r="G363" s="3"/>
      <c r="H363" s="3"/>
      <c r="I363" s="3"/>
      <c r="J363" s="3"/>
      <c r="K363" s="3"/>
      <c r="L363" s="3"/>
      <c r="M363" s="3"/>
      <c r="N363" s="3"/>
      <c r="O363" s="3"/>
      <c r="P363" s="3"/>
      <c r="Q363" s="3"/>
      <c r="R363" s="3"/>
      <c r="S363" s="3"/>
      <c r="T363" s="3"/>
      <c r="U363" s="3"/>
      <c r="V363" s="3"/>
      <c r="W363" s="3"/>
    </row>
    <row r="364">
      <c r="A364" s="3"/>
      <c r="B364" s="3"/>
      <c r="C364" s="3"/>
      <c r="D364" s="3"/>
      <c r="E364" s="3"/>
      <c r="F364" s="3"/>
      <c r="G364" s="3"/>
      <c r="H364" s="3"/>
      <c r="I364" s="3"/>
      <c r="J364" s="3"/>
      <c r="K364" s="3"/>
      <c r="L364" s="3"/>
      <c r="M364" s="3"/>
      <c r="N364" s="3"/>
      <c r="O364" s="3"/>
      <c r="P364" s="3"/>
      <c r="Q364" s="3"/>
      <c r="R364" s="3"/>
      <c r="S364" s="3"/>
      <c r="T364" s="3"/>
      <c r="U364" s="3"/>
      <c r="V364" s="3"/>
      <c r="W364" s="3"/>
    </row>
    <row r="365">
      <c r="A365" s="3"/>
      <c r="B365" s="3"/>
      <c r="C365" s="3"/>
      <c r="D365" s="3"/>
      <c r="E365" s="3"/>
      <c r="F365" s="3"/>
      <c r="G365" s="3"/>
      <c r="H365" s="3"/>
      <c r="I365" s="3"/>
      <c r="J365" s="3"/>
      <c r="K365" s="3"/>
      <c r="L365" s="3"/>
      <c r="M365" s="3"/>
      <c r="N365" s="3"/>
      <c r="O365" s="3"/>
      <c r="P365" s="3"/>
      <c r="Q365" s="3"/>
      <c r="R365" s="3"/>
      <c r="S365" s="3"/>
      <c r="T365" s="3"/>
      <c r="U365" s="3"/>
      <c r="V365" s="3"/>
      <c r="W365" s="3"/>
    </row>
    <row r="366">
      <c r="A366" s="3"/>
      <c r="B366" s="3"/>
      <c r="C366" s="3"/>
      <c r="D366" s="3"/>
      <c r="E366" s="3"/>
      <c r="F366" s="3"/>
      <c r="G366" s="3"/>
      <c r="H366" s="3"/>
      <c r="I366" s="3"/>
      <c r="J366" s="3"/>
      <c r="K366" s="3"/>
      <c r="L366" s="3"/>
      <c r="M366" s="3"/>
      <c r="N366" s="3"/>
      <c r="O366" s="3"/>
      <c r="P366" s="3"/>
      <c r="Q366" s="3"/>
      <c r="R366" s="3"/>
      <c r="S366" s="3"/>
      <c r="T366" s="3"/>
      <c r="U366" s="3"/>
      <c r="V366" s="3"/>
      <c r="W366" s="3"/>
    </row>
    <row r="367">
      <c r="A367" s="3"/>
      <c r="B367" s="3"/>
      <c r="C367" s="3"/>
      <c r="D367" s="3"/>
      <c r="E367" s="3"/>
      <c r="F367" s="3"/>
      <c r="G367" s="3"/>
      <c r="H367" s="3"/>
      <c r="I367" s="3"/>
      <c r="J367" s="3"/>
      <c r="K367" s="3"/>
      <c r="L367" s="3"/>
      <c r="M367" s="3"/>
      <c r="N367" s="3"/>
      <c r="O367" s="3"/>
      <c r="P367" s="3"/>
      <c r="Q367" s="3"/>
      <c r="R367" s="3"/>
      <c r="S367" s="3"/>
      <c r="T367" s="3"/>
      <c r="U367" s="3"/>
      <c r="V367" s="3"/>
      <c r="W367" s="3"/>
    </row>
    <row r="368">
      <c r="A368" s="3"/>
      <c r="B368" s="3"/>
      <c r="C368" s="3"/>
      <c r="D368" s="3"/>
      <c r="E368" s="3"/>
      <c r="F368" s="3"/>
      <c r="G368" s="3"/>
      <c r="H368" s="3"/>
      <c r="I368" s="3"/>
      <c r="J368" s="3"/>
      <c r="K368" s="3"/>
      <c r="L368" s="3"/>
      <c r="M368" s="3"/>
      <c r="N368" s="3"/>
      <c r="O368" s="3"/>
      <c r="P368" s="3"/>
      <c r="Q368" s="3"/>
      <c r="R368" s="3"/>
      <c r="S368" s="3"/>
      <c r="T368" s="3"/>
      <c r="U368" s="3"/>
      <c r="V368" s="3"/>
      <c r="W368" s="3"/>
    </row>
    <row r="369">
      <c r="A369" s="3"/>
      <c r="B369" s="3"/>
      <c r="C369" s="3"/>
      <c r="D369" s="3"/>
      <c r="E369" s="3"/>
      <c r="F369" s="3"/>
      <c r="G369" s="3"/>
      <c r="H369" s="3"/>
      <c r="I369" s="3"/>
      <c r="J369" s="3"/>
      <c r="K369" s="3"/>
      <c r="L369" s="3"/>
      <c r="M369" s="3"/>
      <c r="N369" s="3"/>
      <c r="O369" s="3"/>
      <c r="P369" s="3"/>
      <c r="Q369" s="3"/>
      <c r="R369" s="3"/>
      <c r="S369" s="3"/>
      <c r="T369" s="3"/>
      <c r="U369" s="3"/>
      <c r="V369" s="3"/>
      <c r="W369" s="3"/>
    </row>
    <row r="370">
      <c r="A370" s="3"/>
      <c r="B370" s="3"/>
      <c r="C370" s="3"/>
      <c r="D370" s="3"/>
      <c r="E370" s="3"/>
      <c r="F370" s="3"/>
      <c r="G370" s="3"/>
      <c r="H370" s="3"/>
      <c r="I370" s="3"/>
      <c r="J370" s="3"/>
      <c r="K370" s="3"/>
      <c r="L370" s="3"/>
      <c r="M370" s="3"/>
      <c r="N370" s="3"/>
      <c r="O370" s="3"/>
      <c r="P370" s="3"/>
      <c r="Q370" s="3"/>
      <c r="R370" s="3"/>
      <c r="S370" s="3"/>
      <c r="T370" s="3"/>
      <c r="U370" s="3"/>
      <c r="V370" s="3"/>
      <c r="W370" s="3"/>
    </row>
    <row r="371">
      <c r="A371" s="3"/>
      <c r="B371" s="3"/>
      <c r="C371" s="3"/>
      <c r="D371" s="3"/>
      <c r="E371" s="3"/>
      <c r="F371" s="3"/>
      <c r="G371" s="3"/>
      <c r="H371" s="3"/>
      <c r="I371" s="3"/>
      <c r="J371" s="3"/>
      <c r="K371" s="3"/>
      <c r="L371" s="3"/>
      <c r="M371" s="3"/>
      <c r="N371" s="3"/>
      <c r="O371" s="3"/>
      <c r="P371" s="3"/>
      <c r="Q371" s="3"/>
      <c r="R371" s="3"/>
      <c r="S371" s="3"/>
      <c r="T371" s="3"/>
      <c r="U371" s="3"/>
      <c r="V371" s="3"/>
      <c r="W371" s="3"/>
    </row>
    <row r="372">
      <c r="A372" s="3"/>
      <c r="B372" s="3"/>
      <c r="C372" s="3"/>
      <c r="D372" s="3"/>
      <c r="E372" s="3"/>
      <c r="F372" s="3"/>
      <c r="G372" s="3"/>
      <c r="H372" s="3"/>
      <c r="I372" s="3"/>
      <c r="J372" s="3"/>
      <c r="K372" s="3"/>
      <c r="L372" s="3"/>
      <c r="M372" s="3"/>
      <c r="N372" s="3"/>
      <c r="O372" s="3"/>
      <c r="P372" s="3"/>
      <c r="Q372" s="3"/>
      <c r="R372" s="3"/>
      <c r="S372" s="3"/>
      <c r="T372" s="3"/>
      <c r="U372" s="3"/>
      <c r="V372" s="3"/>
      <c r="W372" s="3"/>
    </row>
    <row r="373">
      <c r="A373" s="3"/>
      <c r="B373" s="3"/>
      <c r="C373" s="3"/>
      <c r="D373" s="3"/>
      <c r="E373" s="3"/>
      <c r="F373" s="3"/>
      <c r="G373" s="3"/>
      <c r="H373" s="3"/>
      <c r="I373" s="3"/>
      <c r="J373" s="3"/>
      <c r="K373" s="3"/>
      <c r="L373" s="3"/>
      <c r="M373" s="3"/>
      <c r="N373" s="3"/>
      <c r="O373" s="3"/>
      <c r="P373" s="3"/>
      <c r="Q373" s="3"/>
      <c r="R373" s="3"/>
      <c r="S373" s="3"/>
      <c r="T373" s="3"/>
      <c r="U373" s="3"/>
      <c r="V373" s="3"/>
      <c r="W373" s="3"/>
    </row>
    <row r="374">
      <c r="A374" s="3"/>
      <c r="B374" s="3"/>
      <c r="C374" s="3"/>
      <c r="D374" s="3"/>
      <c r="E374" s="3"/>
      <c r="F374" s="3"/>
      <c r="G374" s="3"/>
      <c r="H374" s="3"/>
      <c r="I374" s="3"/>
      <c r="J374" s="3"/>
      <c r="K374" s="3"/>
      <c r="L374" s="3"/>
      <c r="M374" s="3"/>
      <c r="N374" s="3"/>
      <c r="O374" s="3"/>
      <c r="P374" s="3"/>
      <c r="Q374" s="3"/>
      <c r="R374" s="3"/>
      <c r="S374" s="3"/>
      <c r="T374" s="3"/>
      <c r="U374" s="3"/>
      <c r="V374" s="3"/>
      <c r="W374" s="3"/>
    </row>
    <row r="375">
      <c r="A375" s="3"/>
      <c r="B375" s="3"/>
      <c r="C375" s="3"/>
      <c r="D375" s="3"/>
      <c r="E375" s="3"/>
      <c r="F375" s="3"/>
      <c r="G375" s="3"/>
      <c r="H375" s="3"/>
      <c r="I375" s="3"/>
      <c r="J375" s="3"/>
      <c r="K375" s="3"/>
      <c r="L375" s="3"/>
      <c r="M375" s="3"/>
      <c r="N375" s="3"/>
      <c r="O375" s="3"/>
      <c r="P375" s="3"/>
      <c r="Q375" s="3"/>
      <c r="R375" s="3"/>
      <c r="S375" s="3"/>
      <c r="T375" s="3"/>
      <c r="U375" s="3"/>
      <c r="V375" s="3"/>
      <c r="W375" s="3"/>
    </row>
    <row r="376">
      <c r="A376" s="3"/>
      <c r="B376" s="3"/>
      <c r="C376" s="3"/>
      <c r="D376" s="3"/>
      <c r="E376" s="3"/>
      <c r="F376" s="3"/>
      <c r="G376" s="3"/>
      <c r="H376" s="3"/>
      <c r="I376" s="3"/>
      <c r="J376" s="3"/>
      <c r="K376" s="3"/>
      <c r="L376" s="3"/>
      <c r="M376" s="3"/>
      <c r="N376" s="3"/>
      <c r="O376" s="3"/>
      <c r="P376" s="3"/>
      <c r="Q376" s="3"/>
      <c r="R376" s="3"/>
      <c r="S376" s="3"/>
      <c r="T376" s="3"/>
      <c r="U376" s="3"/>
      <c r="V376" s="3"/>
      <c r="W376" s="3"/>
    </row>
    <row r="377">
      <c r="A377" s="3"/>
      <c r="B377" s="3"/>
      <c r="C377" s="3"/>
      <c r="D377" s="3"/>
      <c r="E377" s="3"/>
      <c r="F377" s="3"/>
      <c r="G377" s="3"/>
      <c r="H377" s="3"/>
      <c r="I377" s="3"/>
      <c r="J377" s="3"/>
      <c r="K377" s="3"/>
      <c r="L377" s="3"/>
      <c r="M377" s="3"/>
      <c r="N377" s="3"/>
      <c r="O377" s="3"/>
      <c r="P377" s="3"/>
      <c r="Q377" s="3"/>
      <c r="R377" s="3"/>
      <c r="S377" s="3"/>
      <c r="T377" s="3"/>
      <c r="U377" s="3"/>
      <c r="V377" s="3"/>
      <c r="W377" s="3"/>
    </row>
    <row r="378">
      <c r="A378" s="3"/>
      <c r="B378" s="3"/>
      <c r="C378" s="3"/>
      <c r="D378" s="3"/>
      <c r="E378" s="3"/>
      <c r="F378" s="3"/>
      <c r="G378" s="3"/>
      <c r="H378" s="3"/>
      <c r="I378" s="3"/>
      <c r="J378" s="3"/>
      <c r="K378" s="3"/>
      <c r="L378" s="3"/>
      <c r="M378" s="3"/>
      <c r="N378" s="3"/>
      <c r="O378" s="3"/>
      <c r="P378" s="3"/>
      <c r="Q378" s="3"/>
      <c r="R378" s="3"/>
      <c r="S378" s="3"/>
      <c r="T378" s="3"/>
      <c r="U378" s="3"/>
      <c r="V378" s="3"/>
      <c r="W378" s="3"/>
    </row>
    <row r="379">
      <c r="A379" s="3"/>
      <c r="B379" s="3"/>
      <c r="C379" s="3"/>
      <c r="D379" s="3"/>
      <c r="E379" s="3"/>
      <c r="F379" s="3"/>
      <c r="G379" s="3"/>
      <c r="H379" s="3"/>
      <c r="I379" s="3"/>
      <c r="J379" s="3"/>
      <c r="K379" s="3"/>
      <c r="L379" s="3"/>
      <c r="M379" s="3"/>
      <c r="N379" s="3"/>
      <c r="O379" s="3"/>
      <c r="P379" s="3"/>
      <c r="Q379" s="3"/>
      <c r="R379" s="3"/>
      <c r="S379" s="3"/>
      <c r="T379" s="3"/>
      <c r="U379" s="3"/>
      <c r="V379" s="3"/>
      <c r="W379" s="3"/>
    </row>
    <row r="380">
      <c r="A380" s="3"/>
      <c r="B380" s="3"/>
      <c r="C380" s="3"/>
      <c r="D380" s="3"/>
      <c r="E380" s="3"/>
      <c r="F380" s="3"/>
      <c r="G380" s="3"/>
      <c r="H380" s="3"/>
      <c r="I380" s="3"/>
      <c r="J380" s="3"/>
      <c r="K380" s="3"/>
      <c r="L380" s="3"/>
      <c r="M380" s="3"/>
      <c r="N380" s="3"/>
      <c r="O380" s="3"/>
      <c r="P380" s="3"/>
      <c r="Q380" s="3"/>
      <c r="R380" s="3"/>
      <c r="S380" s="3"/>
      <c r="T380" s="3"/>
      <c r="U380" s="3"/>
      <c r="V380" s="3"/>
      <c r="W380" s="3"/>
    </row>
    <row r="381">
      <c r="A381" s="3"/>
      <c r="B381" s="3"/>
      <c r="C381" s="3"/>
      <c r="D381" s="3"/>
      <c r="E381" s="3"/>
      <c r="F381" s="3"/>
      <c r="G381" s="3"/>
      <c r="H381" s="3"/>
      <c r="I381" s="3"/>
      <c r="J381" s="3"/>
      <c r="K381" s="3"/>
      <c r="L381" s="3"/>
      <c r="M381" s="3"/>
      <c r="N381" s="3"/>
      <c r="O381" s="3"/>
      <c r="P381" s="3"/>
      <c r="Q381" s="3"/>
      <c r="R381" s="3"/>
      <c r="S381" s="3"/>
      <c r="T381" s="3"/>
      <c r="U381" s="3"/>
      <c r="V381" s="3"/>
      <c r="W381" s="3"/>
    </row>
    <row r="382">
      <c r="A382" s="3"/>
      <c r="B382" s="3"/>
      <c r="C382" s="3"/>
      <c r="D382" s="3"/>
      <c r="E382" s="3"/>
      <c r="F382" s="3"/>
      <c r="G382" s="3"/>
      <c r="H382" s="3"/>
      <c r="I382" s="3"/>
      <c r="J382" s="3"/>
      <c r="K382" s="3"/>
      <c r="L382" s="3"/>
      <c r="M382" s="3"/>
      <c r="N382" s="3"/>
      <c r="O382" s="3"/>
      <c r="P382" s="3"/>
      <c r="Q382" s="3"/>
      <c r="R382" s="3"/>
      <c r="S382" s="3"/>
      <c r="T382" s="3"/>
      <c r="U382" s="3"/>
      <c r="V382" s="3"/>
      <c r="W382" s="3"/>
    </row>
    <row r="383">
      <c r="A383" s="3"/>
      <c r="B383" s="3"/>
      <c r="C383" s="3"/>
      <c r="D383" s="3"/>
      <c r="E383" s="3"/>
      <c r="F383" s="3"/>
      <c r="G383" s="3"/>
      <c r="H383" s="3"/>
      <c r="I383" s="3"/>
      <c r="J383" s="3"/>
      <c r="K383" s="3"/>
      <c r="L383" s="3"/>
      <c r="M383" s="3"/>
      <c r="N383" s="3"/>
      <c r="O383" s="3"/>
      <c r="P383" s="3"/>
      <c r="Q383" s="3"/>
      <c r="R383" s="3"/>
      <c r="S383" s="3"/>
      <c r="T383" s="3"/>
      <c r="U383" s="3"/>
      <c r="V383" s="3"/>
      <c r="W383" s="3"/>
    </row>
    <row r="384">
      <c r="A384" s="3"/>
      <c r="B384" s="3"/>
      <c r="C384" s="3"/>
      <c r="D384" s="3"/>
      <c r="E384" s="3"/>
      <c r="F384" s="3"/>
      <c r="G384" s="3"/>
      <c r="H384" s="3"/>
      <c r="I384" s="3"/>
      <c r="J384" s="3"/>
      <c r="K384" s="3"/>
      <c r="L384" s="3"/>
      <c r="M384" s="3"/>
      <c r="N384" s="3"/>
      <c r="O384" s="3"/>
      <c r="P384" s="3"/>
      <c r="Q384" s="3"/>
      <c r="R384" s="3"/>
      <c r="S384" s="3"/>
      <c r="T384" s="3"/>
      <c r="U384" s="3"/>
      <c r="V384" s="3"/>
      <c r="W384" s="3"/>
    </row>
    <row r="385">
      <c r="A385" s="3"/>
      <c r="B385" s="3"/>
      <c r="C385" s="3"/>
      <c r="D385" s="3"/>
      <c r="E385" s="3"/>
      <c r="F385" s="3"/>
      <c r="G385" s="3"/>
      <c r="H385" s="3"/>
      <c r="I385" s="3"/>
      <c r="J385" s="3"/>
      <c r="K385" s="3"/>
      <c r="L385" s="3"/>
      <c r="M385" s="3"/>
      <c r="N385" s="3"/>
      <c r="O385" s="3"/>
      <c r="P385" s="3"/>
      <c r="Q385" s="3"/>
      <c r="R385" s="3"/>
      <c r="S385" s="3"/>
      <c r="T385" s="3"/>
      <c r="U385" s="3"/>
      <c r="V385" s="3"/>
      <c r="W385" s="3"/>
    </row>
    <row r="386">
      <c r="A386" s="3"/>
      <c r="B386" s="3"/>
      <c r="C386" s="3"/>
      <c r="D386" s="3"/>
      <c r="E386" s="3"/>
      <c r="F386" s="3"/>
      <c r="G386" s="3"/>
      <c r="H386" s="3"/>
      <c r="I386" s="3"/>
      <c r="J386" s="3"/>
      <c r="K386" s="3"/>
      <c r="L386" s="3"/>
      <c r="M386" s="3"/>
      <c r="N386" s="3"/>
      <c r="O386" s="3"/>
      <c r="P386" s="3"/>
      <c r="Q386" s="3"/>
      <c r="R386" s="3"/>
      <c r="S386" s="3"/>
      <c r="T386" s="3"/>
      <c r="U386" s="3"/>
      <c r="V386" s="3"/>
      <c r="W386" s="3"/>
    </row>
    <row r="387">
      <c r="A387" s="3"/>
      <c r="B387" s="3"/>
      <c r="C387" s="3"/>
      <c r="D387" s="3"/>
      <c r="E387" s="3"/>
      <c r="F387" s="3"/>
      <c r="G387" s="3"/>
      <c r="H387" s="3"/>
      <c r="I387" s="3"/>
      <c r="J387" s="3"/>
      <c r="K387" s="3"/>
      <c r="L387" s="3"/>
      <c r="M387" s="3"/>
      <c r="N387" s="3"/>
      <c r="O387" s="3"/>
      <c r="P387" s="3"/>
      <c r="Q387" s="3"/>
      <c r="R387" s="3"/>
      <c r="S387" s="3"/>
      <c r="T387" s="3"/>
      <c r="U387" s="3"/>
      <c r="V387" s="3"/>
      <c r="W387" s="3"/>
    </row>
    <row r="388">
      <c r="A388" s="3"/>
      <c r="B388" s="3"/>
      <c r="C388" s="3"/>
      <c r="D388" s="3"/>
      <c r="E388" s="3"/>
      <c r="F388" s="3"/>
      <c r="G388" s="3"/>
      <c r="H388" s="3"/>
      <c r="I388" s="3"/>
      <c r="J388" s="3"/>
      <c r="K388" s="3"/>
      <c r="L388" s="3"/>
      <c r="M388" s="3"/>
      <c r="N388" s="3"/>
      <c r="O388" s="3"/>
      <c r="P388" s="3"/>
      <c r="Q388" s="3"/>
      <c r="R388" s="3"/>
      <c r="S388" s="3"/>
      <c r="T388" s="3"/>
      <c r="U388" s="3"/>
      <c r="V388" s="3"/>
      <c r="W388" s="3"/>
    </row>
    <row r="389">
      <c r="A389" s="3"/>
      <c r="B389" s="3"/>
      <c r="C389" s="3"/>
      <c r="D389" s="3"/>
      <c r="E389" s="3"/>
      <c r="F389" s="3"/>
      <c r="G389" s="3"/>
      <c r="H389" s="3"/>
      <c r="I389" s="3"/>
      <c r="J389" s="3"/>
      <c r="K389" s="3"/>
      <c r="L389" s="3"/>
      <c r="M389" s="3"/>
      <c r="N389" s="3"/>
      <c r="O389" s="3"/>
      <c r="P389" s="3"/>
      <c r="Q389" s="3"/>
      <c r="R389" s="3"/>
      <c r="S389" s="3"/>
      <c r="T389" s="3"/>
      <c r="U389" s="3"/>
      <c r="V389" s="3"/>
      <c r="W389" s="3"/>
    </row>
    <row r="390">
      <c r="A390" s="3"/>
      <c r="B390" s="3"/>
      <c r="C390" s="3"/>
      <c r="D390" s="3"/>
      <c r="E390" s="3"/>
      <c r="F390" s="3"/>
      <c r="G390" s="3"/>
      <c r="H390" s="3"/>
      <c r="I390" s="3"/>
      <c r="J390" s="3"/>
      <c r="K390" s="3"/>
      <c r="L390" s="3"/>
      <c r="M390" s="3"/>
      <c r="N390" s="3"/>
      <c r="O390" s="3"/>
      <c r="P390" s="3"/>
      <c r="Q390" s="3"/>
      <c r="R390" s="3"/>
      <c r="S390" s="3"/>
      <c r="T390" s="3"/>
      <c r="U390" s="3"/>
      <c r="V390" s="3"/>
      <c r="W390" s="3"/>
    </row>
    <row r="391">
      <c r="A391" s="3"/>
      <c r="B391" s="3"/>
      <c r="C391" s="3"/>
      <c r="D391" s="3"/>
      <c r="E391" s="3"/>
      <c r="F391" s="3"/>
      <c r="G391" s="3"/>
      <c r="H391" s="3"/>
      <c r="I391" s="3"/>
      <c r="J391" s="3"/>
      <c r="K391" s="3"/>
      <c r="L391" s="3"/>
      <c r="M391" s="3"/>
      <c r="N391" s="3"/>
      <c r="O391" s="3"/>
      <c r="P391" s="3"/>
      <c r="Q391" s="3"/>
      <c r="R391" s="3"/>
      <c r="S391" s="3"/>
      <c r="T391" s="3"/>
      <c r="U391" s="3"/>
      <c r="V391" s="3"/>
      <c r="W391" s="3"/>
    </row>
    <row r="392">
      <c r="A392" s="3"/>
      <c r="B392" s="3"/>
      <c r="C392" s="3"/>
      <c r="D392" s="3"/>
      <c r="E392" s="3"/>
      <c r="F392" s="3"/>
      <c r="G392" s="3"/>
      <c r="H392" s="3"/>
      <c r="I392" s="3"/>
      <c r="J392" s="3"/>
      <c r="K392" s="3"/>
      <c r="L392" s="3"/>
      <c r="M392" s="3"/>
      <c r="N392" s="3"/>
      <c r="O392" s="3"/>
      <c r="P392" s="3"/>
      <c r="Q392" s="3"/>
      <c r="R392" s="3"/>
      <c r="S392" s="3"/>
      <c r="T392" s="3"/>
      <c r="U392" s="3"/>
      <c r="V392" s="3"/>
      <c r="W392" s="3"/>
    </row>
    <row r="393">
      <c r="A393" s="3"/>
      <c r="B393" s="3"/>
      <c r="C393" s="3"/>
      <c r="D393" s="3"/>
      <c r="E393" s="3"/>
      <c r="F393" s="3"/>
      <c r="G393" s="3"/>
      <c r="H393" s="3"/>
      <c r="I393" s="3"/>
      <c r="J393" s="3"/>
      <c r="K393" s="3"/>
      <c r="L393" s="3"/>
      <c r="M393" s="3"/>
      <c r="N393" s="3"/>
      <c r="O393" s="3"/>
      <c r="P393" s="3"/>
      <c r="Q393" s="3"/>
      <c r="R393" s="3"/>
      <c r="S393" s="3"/>
      <c r="T393" s="3"/>
      <c r="U393" s="3"/>
      <c r="V393" s="3"/>
      <c r="W393" s="3"/>
    </row>
    <row r="394">
      <c r="A394" s="3"/>
      <c r="B394" s="3"/>
      <c r="C394" s="3"/>
      <c r="D394" s="3"/>
      <c r="E394" s="3"/>
      <c r="F394" s="3"/>
      <c r="G394" s="3"/>
      <c r="H394" s="3"/>
      <c r="I394" s="3"/>
      <c r="J394" s="3"/>
      <c r="K394" s="3"/>
      <c r="L394" s="3"/>
      <c r="M394" s="3"/>
      <c r="N394" s="3"/>
      <c r="O394" s="3"/>
      <c r="P394" s="3"/>
      <c r="Q394" s="3"/>
      <c r="R394" s="3"/>
      <c r="S394" s="3"/>
      <c r="T394" s="3"/>
      <c r="U394" s="3"/>
      <c r="V394" s="3"/>
      <c r="W394" s="3"/>
    </row>
    <row r="395">
      <c r="A395" s="3"/>
      <c r="B395" s="3"/>
      <c r="C395" s="3"/>
      <c r="D395" s="3"/>
      <c r="E395" s="3"/>
      <c r="F395" s="3"/>
      <c r="G395" s="3"/>
      <c r="H395" s="3"/>
      <c r="I395" s="3"/>
      <c r="J395" s="3"/>
      <c r="K395" s="3"/>
      <c r="L395" s="3"/>
      <c r="M395" s="3"/>
      <c r="N395" s="3"/>
      <c r="O395" s="3"/>
      <c r="P395" s="3"/>
      <c r="Q395" s="3"/>
      <c r="R395" s="3"/>
      <c r="S395" s="3"/>
      <c r="T395" s="3"/>
      <c r="U395" s="3"/>
      <c r="V395" s="3"/>
      <c r="W395" s="3"/>
    </row>
    <row r="396">
      <c r="A396" s="3"/>
      <c r="B396" s="3"/>
      <c r="C396" s="3"/>
      <c r="D396" s="3"/>
      <c r="E396" s="3"/>
      <c r="F396" s="3"/>
      <c r="G396" s="3"/>
      <c r="H396" s="3"/>
      <c r="I396" s="3"/>
      <c r="J396" s="3"/>
      <c r="K396" s="3"/>
      <c r="L396" s="3"/>
      <c r="M396" s="3"/>
      <c r="N396" s="3"/>
      <c r="O396" s="3"/>
      <c r="P396" s="3"/>
      <c r="Q396" s="3"/>
      <c r="R396" s="3"/>
      <c r="S396" s="3"/>
      <c r="T396" s="3"/>
      <c r="U396" s="3"/>
      <c r="V396" s="3"/>
      <c r="W396" s="3"/>
    </row>
    <row r="397">
      <c r="A397" s="3"/>
      <c r="B397" s="3"/>
      <c r="C397" s="3"/>
      <c r="D397" s="3"/>
      <c r="E397" s="3"/>
      <c r="F397" s="3"/>
      <c r="G397" s="3"/>
      <c r="H397" s="3"/>
      <c r="I397" s="3"/>
      <c r="J397" s="3"/>
      <c r="K397" s="3"/>
      <c r="L397" s="3"/>
      <c r="M397" s="3"/>
      <c r="N397" s="3"/>
      <c r="O397" s="3"/>
      <c r="P397" s="3"/>
      <c r="Q397" s="3"/>
      <c r="R397" s="3"/>
      <c r="S397" s="3"/>
      <c r="T397" s="3"/>
      <c r="U397" s="3"/>
      <c r="V397" s="3"/>
      <c r="W397" s="3"/>
    </row>
    <row r="398">
      <c r="A398" s="3"/>
      <c r="B398" s="3"/>
      <c r="C398" s="3"/>
      <c r="D398" s="3"/>
      <c r="E398" s="3"/>
      <c r="F398" s="3"/>
      <c r="G398" s="3"/>
      <c r="H398" s="3"/>
      <c r="I398" s="3"/>
      <c r="J398" s="3"/>
      <c r="K398" s="3"/>
      <c r="L398" s="3"/>
      <c r="M398" s="3"/>
      <c r="N398" s="3"/>
      <c r="O398" s="3"/>
      <c r="P398" s="3"/>
      <c r="Q398" s="3"/>
      <c r="R398" s="3"/>
      <c r="S398" s="3"/>
      <c r="T398" s="3"/>
      <c r="U398" s="3"/>
      <c r="V398" s="3"/>
      <c r="W398" s="3"/>
    </row>
    <row r="399">
      <c r="A399" s="3"/>
      <c r="B399" s="3"/>
      <c r="C399" s="3"/>
      <c r="D399" s="3"/>
      <c r="E399" s="3"/>
      <c r="F399" s="3"/>
      <c r="G399" s="3"/>
      <c r="H399" s="3"/>
      <c r="I399" s="3"/>
      <c r="J399" s="3"/>
      <c r="K399" s="3"/>
      <c r="L399" s="3"/>
      <c r="M399" s="3"/>
      <c r="N399" s="3"/>
      <c r="O399" s="3"/>
      <c r="P399" s="3"/>
      <c r="Q399" s="3"/>
      <c r="R399" s="3"/>
      <c r="S399" s="3"/>
      <c r="T399" s="3"/>
      <c r="U399" s="3"/>
      <c r="V399" s="3"/>
      <c r="W399" s="3"/>
    </row>
    <row r="400">
      <c r="A400" s="3"/>
      <c r="B400" s="3"/>
      <c r="C400" s="3"/>
      <c r="D400" s="3"/>
      <c r="E400" s="3"/>
      <c r="F400" s="3"/>
      <c r="G400" s="3"/>
      <c r="H400" s="3"/>
      <c r="I400" s="3"/>
      <c r="J400" s="3"/>
      <c r="K400" s="3"/>
      <c r="L400" s="3"/>
      <c r="M400" s="3"/>
      <c r="N400" s="3"/>
      <c r="O400" s="3"/>
      <c r="P400" s="3"/>
      <c r="Q400" s="3"/>
      <c r="R400" s="3"/>
      <c r="S400" s="3"/>
      <c r="T400" s="3"/>
      <c r="U400" s="3"/>
      <c r="V400" s="3"/>
      <c r="W400" s="3"/>
    </row>
    <row r="401">
      <c r="A401" s="3"/>
      <c r="B401" s="3"/>
      <c r="C401" s="3"/>
      <c r="D401" s="3"/>
      <c r="E401" s="3"/>
      <c r="F401" s="3"/>
      <c r="G401" s="3"/>
      <c r="H401" s="3"/>
      <c r="I401" s="3"/>
      <c r="J401" s="3"/>
      <c r="K401" s="3"/>
      <c r="L401" s="3"/>
      <c r="M401" s="3"/>
      <c r="N401" s="3"/>
      <c r="O401" s="3"/>
      <c r="P401" s="3"/>
      <c r="Q401" s="3"/>
      <c r="R401" s="3"/>
      <c r="S401" s="3"/>
      <c r="T401" s="3"/>
      <c r="U401" s="3"/>
      <c r="V401" s="3"/>
      <c r="W401" s="3"/>
    </row>
    <row r="402">
      <c r="A402" s="3"/>
      <c r="B402" s="3"/>
      <c r="C402" s="3"/>
      <c r="D402" s="3"/>
      <c r="E402" s="3"/>
      <c r="F402" s="3"/>
      <c r="G402" s="3"/>
      <c r="H402" s="3"/>
      <c r="I402" s="3"/>
      <c r="J402" s="3"/>
      <c r="K402" s="3"/>
      <c r="L402" s="3"/>
      <c r="M402" s="3"/>
      <c r="N402" s="3"/>
      <c r="O402" s="3"/>
      <c r="P402" s="3"/>
      <c r="Q402" s="3"/>
      <c r="R402" s="3"/>
      <c r="S402" s="3"/>
      <c r="T402" s="3"/>
      <c r="U402" s="3"/>
      <c r="V402" s="3"/>
      <c r="W402" s="3"/>
    </row>
    <row r="403">
      <c r="A403" s="3"/>
      <c r="B403" s="3"/>
      <c r="C403" s="3"/>
      <c r="D403" s="3"/>
      <c r="E403" s="3"/>
      <c r="F403" s="3"/>
      <c r="G403" s="3"/>
      <c r="H403" s="3"/>
      <c r="I403" s="3"/>
      <c r="J403" s="3"/>
      <c r="K403" s="3"/>
      <c r="L403" s="3"/>
      <c r="M403" s="3"/>
      <c r="N403" s="3"/>
      <c r="O403" s="3"/>
      <c r="P403" s="3"/>
      <c r="Q403" s="3"/>
      <c r="R403" s="3"/>
      <c r="S403" s="3"/>
      <c r="T403" s="3"/>
      <c r="U403" s="3"/>
      <c r="V403" s="3"/>
      <c r="W403" s="3"/>
    </row>
    <row r="404">
      <c r="A404" s="3"/>
      <c r="B404" s="3"/>
      <c r="C404" s="3"/>
      <c r="D404" s="3"/>
      <c r="E404" s="3"/>
      <c r="F404" s="3"/>
      <c r="G404" s="3"/>
      <c r="H404" s="3"/>
      <c r="I404" s="3"/>
      <c r="J404" s="3"/>
      <c r="K404" s="3"/>
      <c r="L404" s="3"/>
      <c r="M404" s="3"/>
      <c r="N404" s="3"/>
      <c r="O404" s="3"/>
      <c r="P404" s="3"/>
      <c r="Q404" s="3"/>
      <c r="R404" s="3"/>
      <c r="S404" s="3"/>
      <c r="T404" s="3"/>
      <c r="U404" s="3"/>
      <c r="V404" s="3"/>
      <c r="W404" s="3"/>
    </row>
    <row r="405">
      <c r="A405" s="3"/>
      <c r="B405" s="3"/>
      <c r="C405" s="3"/>
      <c r="D405" s="3"/>
      <c r="E405" s="3"/>
      <c r="F405" s="3"/>
      <c r="G405" s="3"/>
      <c r="H405" s="3"/>
      <c r="I405" s="3"/>
      <c r="J405" s="3"/>
      <c r="K405" s="3"/>
      <c r="L405" s="3"/>
      <c r="M405" s="3"/>
      <c r="N405" s="3"/>
      <c r="O405" s="3"/>
      <c r="P405" s="3"/>
      <c r="Q405" s="3"/>
      <c r="R405" s="3"/>
      <c r="S405" s="3"/>
      <c r="T405" s="3"/>
      <c r="U405" s="3"/>
      <c r="V405" s="3"/>
      <c r="W405" s="3"/>
    </row>
    <row r="406">
      <c r="A406" s="3"/>
      <c r="B406" s="3"/>
      <c r="C406" s="3"/>
      <c r="D406" s="3"/>
      <c r="E406" s="3"/>
      <c r="F406" s="3"/>
      <c r="G406" s="3"/>
      <c r="H406" s="3"/>
      <c r="I406" s="3"/>
      <c r="J406" s="3"/>
      <c r="K406" s="3"/>
      <c r="L406" s="3"/>
      <c r="M406" s="3"/>
      <c r="N406" s="3"/>
      <c r="O406" s="3"/>
      <c r="P406" s="3"/>
      <c r="Q406" s="3"/>
      <c r="R406" s="3"/>
      <c r="S406" s="3"/>
      <c r="T406" s="3"/>
      <c r="U406" s="3"/>
      <c r="V406" s="3"/>
      <c r="W406" s="3"/>
    </row>
    <row r="407">
      <c r="A407" s="3"/>
      <c r="B407" s="3"/>
      <c r="C407" s="3"/>
      <c r="D407" s="3"/>
      <c r="E407" s="3"/>
      <c r="F407" s="3"/>
      <c r="G407" s="3"/>
      <c r="H407" s="3"/>
      <c r="I407" s="3"/>
      <c r="J407" s="3"/>
      <c r="K407" s="3"/>
      <c r="L407" s="3"/>
      <c r="M407" s="3"/>
      <c r="N407" s="3"/>
      <c r="O407" s="3"/>
      <c r="P407" s="3"/>
      <c r="Q407" s="3"/>
      <c r="R407" s="3"/>
      <c r="S407" s="3"/>
      <c r="T407" s="3"/>
      <c r="U407" s="3"/>
      <c r="V407" s="3"/>
      <c r="W407" s="3"/>
    </row>
    <row r="408">
      <c r="A408" s="3"/>
      <c r="B408" s="3"/>
      <c r="C408" s="3"/>
      <c r="D408" s="3"/>
      <c r="E408" s="3"/>
      <c r="F408" s="3"/>
      <c r="G408" s="3"/>
      <c r="H408" s="3"/>
      <c r="I408" s="3"/>
      <c r="J408" s="3"/>
      <c r="K408" s="3"/>
      <c r="L408" s="3"/>
      <c r="M408" s="3"/>
      <c r="N408" s="3"/>
      <c r="O408" s="3"/>
      <c r="P408" s="3"/>
      <c r="Q408" s="3"/>
      <c r="R408" s="3"/>
      <c r="S408" s="3"/>
      <c r="T408" s="3"/>
      <c r="U408" s="3"/>
      <c r="V408" s="3"/>
      <c r="W408" s="3"/>
    </row>
    <row r="409">
      <c r="A409" s="3"/>
      <c r="B409" s="3"/>
      <c r="C409" s="3"/>
      <c r="D409" s="3"/>
      <c r="E409" s="3"/>
      <c r="F409" s="3"/>
      <c r="G409" s="3"/>
      <c r="H409" s="3"/>
      <c r="I409" s="3"/>
      <c r="J409" s="3"/>
      <c r="K409" s="3"/>
      <c r="L409" s="3"/>
      <c r="M409" s="3"/>
      <c r="N409" s="3"/>
      <c r="O409" s="3"/>
      <c r="P409" s="3"/>
      <c r="Q409" s="3"/>
      <c r="R409" s="3"/>
      <c r="S409" s="3"/>
      <c r="T409" s="3"/>
      <c r="U409" s="3"/>
      <c r="V409" s="3"/>
      <c r="W409" s="3"/>
    </row>
    <row r="410">
      <c r="A410" s="3"/>
      <c r="B410" s="3"/>
      <c r="C410" s="3"/>
      <c r="D410" s="3"/>
      <c r="E410" s="3"/>
      <c r="F410" s="3"/>
      <c r="G410" s="3"/>
      <c r="H410" s="3"/>
      <c r="I410" s="3"/>
      <c r="J410" s="3"/>
      <c r="K410" s="3"/>
      <c r="L410" s="3"/>
      <c r="M410" s="3"/>
      <c r="N410" s="3"/>
      <c r="O410" s="3"/>
      <c r="P410" s="3"/>
      <c r="Q410" s="3"/>
      <c r="R410" s="3"/>
      <c r="S410" s="3"/>
      <c r="T410" s="3"/>
      <c r="U410" s="3"/>
      <c r="V410" s="3"/>
      <c r="W410" s="3"/>
    </row>
    <row r="411">
      <c r="A411" s="3"/>
      <c r="B411" s="3"/>
      <c r="C411" s="3"/>
      <c r="D411" s="3"/>
      <c r="E411" s="3"/>
      <c r="F411" s="3"/>
      <c r="G411" s="3"/>
      <c r="H411" s="3"/>
      <c r="I411" s="3"/>
      <c r="J411" s="3"/>
      <c r="K411" s="3"/>
      <c r="L411" s="3"/>
      <c r="M411" s="3"/>
      <c r="N411" s="3"/>
      <c r="O411" s="3"/>
      <c r="P411" s="3"/>
      <c r="Q411" s="3"/>
      <c r="R411" s="3"/>
      <c r="S411" s="3"/>
      <c r="T411" s="3"/>
      <c r="U411" s="3"/>
      <c r="V411" s="3"/>
      <c r="W411" s="3"/>
    </row>
    <row r="412">
      <c r="A412" s="3"/>
      <c r="B412" s="3"/>
      <c r="C412" s="3"/>
      <c r="D412" s="3"/>
      <c r="E412" s="3"/>
      <c r="F412" s="3"/>
      <c r="G412" s="3"/>
      <c r="H412" s="3"/>
      <c r="I412" s="3"/>
      <c r="J412" s="3"/>
      <c r="K412" s="3"/>
      <c r="L412" s="3"/>
      <c r="M412" s="3"/>
      <c r="N412" s="3"/>
      <c r="O412" s="3"/>
      <c r="P412" s="3"/>
      <c r="Q412" s="3"/>
      <c r="R412" s="3"/>
      <c r="S412" s="3"/>
      <c r="T412" s="3"/>
      <c r="U412" s="3"/>
      <c r="V412" s="3"/>
      <c r="W412" s="3"/>
    </row>
    <row r="413">
      <c r="A413" s="3"/>
      <c r="B413" s="3"/>
      <c r="C413" s="3"/>
      <c r="D413" s="3"/>
      <c r="E413" s="3"/>
      <c r="F413" s="3"/>
      <c r="G413" s="3"/>
      <c r="H413" s="3"/>
      <c r="I413" s="3"/>
      <c r="J413" s="3"/>
      <c r="K413" s="3"/>
      <c r="L413" s="3"/>
      <c r="M413" s="3"/>
      <c r="N413" s="3"/>
      <c r="O413" s="3"/>
      <c r="P413" s="3"/>
      <c r="Q413" s="3"/>
      <c r="R413" s="3"/>
      <c r="S413" s="3"/>
      <c r="T413" s="3"/>
      <c r="U413" s="3"/>
      <c r="V413" s="3"/>
      <c r="W413" s="3"/>
    </row>
    <row r="414">
      <c r="A414" s="3"/>
      <c r="B414" s="3"/>
      <c r="C414" s="3"/>
      <c r="D414" s="3"/>
      <c r="E414" s="3"/>
      <c r="F414" s="3"/>
      <c r="G414" s="3"/>
      <c r="H414" s="3"/>
      <c r="I414" s="3"/>
      <c r="J414" s="3"/>
      <c r="K414" s="3"/>
      <c r="L414" s="3"/>
      <c r="M414" s="3"/>
      <c r="N414" s="3"/>
      <c r="O414" s="3"/>
      <c r="P414" s="3"/>
      <c r="Q414" s="3"/>
      <c r="R414" s="3"/>
      <c r="S414" s="3"/>
      <c r="T414" s="3"/>
      <c r="U414" s="3"/>
      <c r="V414" s="3"/>
      <c r="W414" s="3"/>
    </row>
    <row r="415">
      <c r="A415" s="3"/>
      <c r="B415" s="3"/>
      <c r="C415" s="3"/>
      <c r="D415" s="3"/>
      <c r="E415" s="3"/>
      <c r="F415" s="3"/>
      <c r="G415" s="3"/>
      <c r="H415" s="3"/>
      <c r="I415" s="3"/>
      <c r="J415" s="3"/>
      <c r="K415" s="3"/>
      <c r="L415" s="3"/>
      <c r="M415" s="3"/>
      <c r="N415" s="3"/>
      <c r="O415" s="3"/>
      <c r="P415" s="3"/>
      <c r="Q415" s="3"/>
      <c r="R415" s="3"/>
      <c r="S415" s="3"/>
      <c r="T415" s="3"/>
      <c r="U415" s="3"/>
      <c r="V415" s="3"/>
      <c r="W415" s="3"/>
    </row>
    <row r="416">
      <c r="A416" s="3"/>
      <c r="B416" s="3"/>
      <c r="C416" s="3"/>
      <c r="D416" s="3"/>
      <c r="E416" s="3"/>
      <c r="F416" s="3"/>
      <c r="G416" s="3"/>
      <c r="H416" s="3"/>
      <c r="I416" s="3"/>
      <c r="J416" s="3"/>
      <c r="K416" s="3"/>
      <c r="L416" s="3"/>
      <c r="M416" s="3"/>
      <c r="N416" s="3"/>
      <c r="O416" s="3"/>
      <c r="P416" s="3"/>
      <c r="Q416" s="3"/>
      <c r="R416" s="3"/>
      <c r="S416" s="3"/>
      <c r="T416" s="3"/>
      <c r="U416" s="3"/>
      <c r="V416" s="3"/>
      <c r="W416" s="3"/>
    </row>
    <row r="417">
      <c r="A417" s="3"/>
      <c r="B417" s="3"/>
      <c r="C417" s="3"/>
      <c r="D417" s="3"/>
      <c r="E417" s="3"/>
      <c r="F417" s="3"/>
      <c r="G417" s="3"/>
      <c r="H417" s="3"/>
      <c r="I417" s="3"/>
      <c r="J417" s="3"/>
      <c r="K417" s="3"/>
      <c r="L417" s="3"/>
      <c r="M417" s="3"/>
      <c r="N417" s="3"/>
      <c r="O417" s="3"/>
      <c r="P417" s="3"/>
      <c r="Q417" s="3"/>
      <c r="R417" s="3"/>
      <c r="S417" s="3"/>
      <c r="T417" s="3"/>
      <c r="U417" s="3"/>
      <c r="V417" s="3"/>
      <c r="W417" s="3"/>
    </row>
    <row r="418">
      <c r="A418" s="3"/>
      <c r="B418" s="3"/>
      <c r="C418" s="3"/>
      <c r="D418" s="3"/>
      <c r="E418" s="3"/>
      <c r="F418" s="3"/>
      <c r="G418" s="3"/>
      <c r="H418" s="3"/>
      <c r="I418" s="3"/>
      <c r="J418" s="3"/>
      <c r="K418" s="3"/>
      <c r="L418" s="3"/>
      <c r="M418" s="3"/>
      <c r="N418" s="3"/>
      <c r="O418" s="3"/>
      <c r="P418" s="3"/>
      <c r="Q418" s="3"/>
      <c r="R418" s="3"/>
      <c r="S418" s="3"/>
      <c r="T418" s="3"/>
      <c r="U418" s="3"/>
      <c r="V418" s="3"/>
      <c r="W418" s="3"/>
    </row>
    <row r="419">
      <c r="A419" s="3"/>
      <c r="B419" s="3"/>
      <c r="C419" s="3"/>
      <c r="D419" s="3"/>
      <c r="E419" s="3"/>
      <c r="F419" s="3"/>
      <c r="G419" s="3"/>
      <c r="H419" s="3"/>
      <c r="I419" s="3"/>
      <c r="J419" s="3"/>
      <c r="K419" s="3"/>
      <c r="L419" s="3"/>
      <c r="M419" s="3"/>
      <c r="N419" s="3"/>
      <c r="O419" s="3"/>
      <c r="P419" s="3"/>
      <c r="Q419" s="3"/>
      <c r="R419" s="3"/>
      <c r="S419" s="3"/>
      <c r="T419" s="3"/>
      <c r="U419" s="3"/>
      <c r="V419" s="3"/>
      <c r="W419" s="3"/>
    </row>
    <row r="420">
      <c r="A420" s="3"/>
      <c r="B420" s="3"/>
      <c r="C420" s="3"/>
      <c r="D420" s="3"/>
      <c r="E420" s="3"/>
      <c r="F420" s="3"/>
      <c r="G420" s="3"/>
      <c r="H420" s="3"/>
      <c r="I420" s="3"/>
      <c r="J420" s="3"/>
      <c r="K420" s="3"/>
      <c r="L420" s="3"/>
      <c r="M420" s="3"/>
      <c r="N420" s="3"/>
      <c r="O420" s="3"/>
      <c r="P420" s="3"/>
      <c r="Q420" s="3"/>
      <c r="R420" s="3"/>
      <c r="S420" s="3"/>
      <c r="T420" s="3"/>
      <c r="U420" s="3"/>
      <c r="V420" s="3"/>
      <c r="W420" s="3"/>
    </row>
    <row r="421">
      <c r="A421" s="3"/>
      <c r="B421" s="3"/>
      <c r="C421" s="3"/>
      <c r="D421" s="3"/>
      <c r="E421" s="3"/>
      <c r="F421" s="3"/>
      <c r="G421" s="3"/>
      <c r="H421" s="3"/>
      <c r="I421" s="3"/>
      <c r="J421" s="3"/>
      <c r="K421" s="3"/>
      <c r="L421" s="3"/>
      <c r="M421" s="3"/>
      <c r="N421" s="3"/>
      <c r="O421" s="3"/>
      <c r="P421" s="3"/>
      <c r="Q421" s="3"/>
      <c r="R421" s="3"/>
      <c r="S421" s="3"/>
      <c r="T421" s="3"/>
      <c r="U421" s="3"/>
      <c r="V421" s="3"/>
      <c r="W421" s="3"/>
    </row>
    <row r="422">
      <c r="A422" s="3"/>
      <c r="B422" s="3"/>
      <c r="C422" s="3"/>
      <c r="D422" s="3"/>
      <c r="E422" s="3"/>
      <c r="F422" s="3"/>
      <c r="G422" s="3"/>
      <c r="H422" s="3"/>
      <c r="I422" s="3"/>
      <c r="J422" s="3"/>
      <c r="K422" s="3"/>
      <c r="L422" s="3"/>
      <c r="M422" s="3"/>
      <c r="N422" s="3"/>
      <c r="O422" s="3"/>
      <c r="P422" s="3"/>
      <c r="Q422" s="3"/>
      <c r="R422" s="3"/>
      <c r="S422" s="3"/>
      <c r="T422" s="3"/>
      <c r="U422" s="3"/>
      <c r="V422" s="3"/>
      <c r="W422" s="3"/>
    </row>
    <row r="423">
      <c r="A423" s="3"/>
      <c r="B423" s="3"/>
      <c r="C423" s="3"/>
      <c r="D423" s="3"/>
      <c r="E423" s="3"/>
      <c r="F423" s="3"/>
      <c r="G423" s="3"/>
      <c r="H423" s="3"/>
      <c r="I423" s="3"/>
      <c r="J423" s="3"/>
      <c r="K423" s="3"/>
      <c r="L423" s="3"/>
      <c r="M423" s="3"/>
      <c r="N423" s="3"/>
      <c r="O423" s="3"/>
      <c r="P423" s="3"/>
      <c r="Q423" s="3"/>
      <c r="R423" s="3"/>
      <c r="S423" s="3"/>
      <c r="T423" s="3"/>
      <c r="U423" s="3"/>
      <c r="V423" s="3"/>
      <c r="W423" s="3"/>
    </row>
    <row r="424">
      <c r="A424" s="3"/>
      <c r="B424" s="3"/>
      <c r="C424" s="3"/>
      <c r="D424" s="3"/>
      <c r="E424" s="3"/>
      <c r="F424" s="3"/>
      <c r="G424" s="3"/>
      <c r="H424" s="3"/>
      <c r="I424" s="3"/>
      <c r="J424" s="3"/>
      <c r="K424" s="3"/>
      <c r="L424" s="3"/>
      <c r="M424" s="3"/>
      <c r="N424" s="3"/>
      <c r="O424" s="3"/>
      <c r="P424" s="3"/>
      <c r="Q424" s="3"/>
      <c r="R424" s="3"/>
      <c r="S424" s="3"/>
      <c r="T424" s="3"/>
      <c r="U424" s="3"/>
      <c r="V424" s="3"/>
      <c r="W424" s="3"/>
    </row>
    <row r="425">
      <c r="A425" s="3"/>
      <c r="B425" s="3"/>
      <c r="C425" s="3"/>
      <c r="D425" s="3"/>
      <c r="E425" s="3"/>
      <c r="F425" s="3"/>
      <c r="G425" s="3"/>
      <c r="H425" s="3"/>
      <c r="I425" s="3"/>
      <c r="J425" s="3"/>
      <c r="K425" s="3"/>
      <c r="L425" s="3"/>
      <c r="M425" s="3"/>
      <c r="N425" s="3"/>
      <c r="O425" s="3"/>
      <c r="P425" s="3"/>
      <c r="Q425" s="3"/>
      <c r="R425" s="3"/>
      <c r="S425" s="3"/>
      <c r="T425" s="3"/>
      <c r="U425" s="3"/>
      <c r="V425" s="3"/>
      <c r="W425" s="3"/>
    </row>
    <row r="426">
      <c r="A426" s="3"/>
      <c r="B426" s="3"/>
      <c r="C426" s="3"/>
      <c r="D426" s="3"/>
      <c r="E426" s="3"/>
      <c r="F426" s="3"/>
      <c r="G426" s="3"/>
      <c r="H426" s="3"/>
      <c r="I426" s="3"/>
      <c r="J426" s="3"/>
      <c r="K426" s="3"/>
      <c r="L426" s="3"/>
      <c r="M426" s="3"/>
      <c r="N426" s="3"/>
      <c r="O426" s="3"/>
      <c r="P426" s="3"/>
      <c r="Q426" s="3"/>
      <c r="R426" s="3"/>
      <c r="S426" s="3"/>
      <c r="T426" s="3"/>
      <c r="U426" s="3"/>
      <c r="V426" s="3"/>
      <c r="W426" s="3"/>
    </row>
    <row r="427">
      <c r="A427" s="3"/>
      <c r="B427" s="3"/>
      <c r="C427" s="3"/>
      <c r="D427" s="3"/>
      <c r="E427" s="3"/>
      <c r="F427" s="3"/>
      <c r="G427" s="3"/>
      <c r="H427" s="3"/>
      <c r="I427" s="3"/>
      <c r="J427" s="3"/>
      <c r="K427" s="3"/>
      <c r="L427" s="3"/>
      <c r="M427" s="3"/>
      <c r="N427" s="3"/>
      <c r="O427" s="3"/>
      <c r="P427" s="3"/>
      <c r="Q427" s="3"/>
      <c r="R427" s="3"/>
      <c r="S427" s="3"/>
      <c r="T427" s="3"/>
      <c r="U427" s="3"/>
      <c r="V427" s="3"/>
      <c r="W427" s="3"/>
    </row>
    <row r="428">
      <c r="A428" s="3"/>
      <c r="B428" s="3"/>
      <c r="C428" s="3"/>
      <c r="D428" s="3"/>
      <c r="E428" s="3"/>
      <c r="F428" s="3"/>
      <c r="G428" s="3"/>
      <c r="H428" s="3"/>
      <c r="I428" s="3"/>
      <c r="J428" s="3"/>
      <c r="K428" s="3"/>
      <c r="L428" s="3"/>
      <c r="M428" s="3"/>
      <c r="N428" s="3"/>
      <c r="O428" s="3"/>
      <c r="P428" s="3"/>
      <c r="Q428" s="3"/>
      <c r="R428" s="3"/>
      <c r="S428" s="3"/>
      <c r="T428" s="3"/>
      <c r="U428" s="3"/>
      <c r="V428" s="3"/>
      <c r="W428" s="3"/>
    </row>
    <row r="429">
      <c r="A429" s="3"/>
      <c r="B429" s="3"/>
      <c r="C429" s="3"/>
      <c r="D429" s="3"/>
      <c r="E429" s="3"/>
      <c r="F429" s="3"/>
      <c r="G429" s="3"/>
      <c r="H429" s="3"/>
      <c r="I429" s="3"/>
      <c r="J429" s="3"/>
      <c r="K429" s="3"/>
      <c r="L429" s="3"/>
      <c r="M429" s="3"/>
      <c r="N429" s="3"/>
      <c r="O429" s="3"/>
      <c r="P429" s="3"/>
      <c r="Q429" s="3"/>
      <c r="R429" s="3"/>
      <c r="S429" s="3"/>
      <c r="T429" s="3"/>
      <c r="U429" s="3"/>
      <c r="V429" s="3"/>
      <c r="W429" s="3"/>
    </row>
    <row r="430">
      <c r="A430" s="3"/>
      <c r="B430" s="3"/>
      <c r="C430" s="3"/>
      <c r="D430" s="3"/>
      <c r="E430" s="3"/>
      <c r="F430" s="3"/>
      <c r="G430" s="3"/>
      <c r="H430" s="3"/>
      <c r="I430" s="3"/>
      <c r="J430" s="3"/>
      <c r="K430" s="3"/>
      <c r="L430" s="3"/>
      <c r="M430" s="3"/>
      <c r="N430" s="3"/>
      <c r="O430" s="3"/>
      <c r="P430" s="3"/>
      <c r="Q430" s="3"/>
      <c r="R430" s="3"/>
      <c r="S430" s="3"/>
      <c r="T430" s="3"/>
      <c r="U430" s="3"/>
      <c r="V430" s="3"/>
      <c r="W430" s="3"/>
    </row>
    <row r="431">
      <c r="A431" s="3"/>
      <c r="B431" s="3"/>
      <c r="C431" s="3"/>
      <c r="D431" s="3"/>
      <c r="E431" s="3"/>
      <c r="F431" s="3"/>
      <c r="G431" s="3"/>
      <c r="H431" s="3"/>
      <c r="I431" s="3"/>
      <c r="J431" s="3"/>
      <c r="K431" s="3"/>
      <c r="L431" s="3"/>
      <c r="M431" s="3"/>
      <c r="N431" s="3"/>
      <c r="O431" s="3"/>
      <c r="P431" s="3"/>
      <c r="Q431" s="3"/>
      <c r="R431" s="3"/>
      <c r="S431" s="3"/>
      <c r="T431" s="3"/>
      <c r="U431" s="3"/>
      <c r="V431" s="3"/>
      <c r="W431" s="3"/>
    </row>
    <row r="432">
      <c r="A432" s="3"/>
      <c r="B432" s="3"/>
      <c r="C432" s="3"/>
      <c r="D432" s="3"/>
      <c r="E432" s="3"/>
      <c r="F432" s="3"/>
      <c r="G432" s="3"/>
      <c r="H432" s="3"/>
      <c r="I432" s="3"/>
      <c r="J432" s="3"/>
      <c r="K432" s="3"/>
      <c r="L432" s="3"/>
      <c r="M432" s="3"/>
      <c r="N432" s="3"/>
      <c r="O432" s="3"/>
      <c r="P432" s="3"/>
      <c r="Q432" s="3"/>
      <c r="R432" s="3"/>
      <c r="S432" s="3"/>
      <c r="T432" s="3"/>
      <c r="U432" s="3"/>
      <c r="V432" s="3"/>
      <c r="W432" s="3"/>
    </row>
    <row r="433">
      <c r="A433" s="3"/>
      <c r="B433" s="3"/>
      <c r="C433" s="3"/>
      <c r="D433" s="3"/>
      <c r="E433" s="3"/>
      <c r="F433" s="3"/>
      <c r="G433" s="3"/>
      <c r="H433" s="3"/>
      <c r="I433" s="3"/>
      <c r="J433" s="3"/>
      <c r="K433" s="3"/>
      <c r="L433" s="3"/>
      <c r="M433" s="3"/>
      <c r="N433" s="3"/>
      <c r="O433" s="3"/>
      <c r="P433" s="3"/>
      <c r="Q433" s="3"/>
      <c r="R433" s="3"/>
      <c r="S433" s="3"/>
      <c r="T433" s="3"/>
      <c r="U433" s="3"/>
      <c r="V433" s="3"/>
      <c r="W433" s="3"/>
    </row>
    <row r="434">
      <c r="A434" s="3"/>
      <c r="B434" s="3"/>
      <c r="C434" s="3"/>
      <c r="D434" s="3"/>
      <c r="E434" s="3"/>
      <c r="F434" s="3"/>
      <c r="G434" s="3"/>
      <c r="H434" s="3"/>
      <c r="I434" s="3"/>
      <c r="J434" s="3"/>
      <c r="K434" s="3"/>
      <c r="L434" s="3"/>
      <c r="M434" s="3"/>
      <c r="N434" s="3"/>
      <c r="O434" s="3"/>
      <c r="P434" s="3"/>
      <c r="Q434" s="3"/>
      <c r="R434" s="3"/>
      <c r="S434" s="3"/>
      <c r="T434" s="3"/>
      <c r="U434" s="3"/>
      <c r="V434" s="3"/>
      <c r="W434" s="3"/>
    </row>
    <row r="435">
      <c r="A435" s="3"/>
      <c r="B435" s="3"/>
      <c r="C435" s="3"/>
      <c r="D435" s="3"/>
      <c r="E435" s="3"/>
      <c r="F435" s="3"/>
      <c r="G435" s="3"/>
      <c r="H435" s="3"/>
      <c r="I435" s="3"/>
      <c r="J435" s="3"/>
      <c r="K435" s="3"/>
      <c r="L435" s="3"/>
      <c r="M435" s="3"/>
      <c r="N435" s="3"/>
      <c r="O435" s="3"/>
      <c r="P435" s="3"/>
      <c r="Q435" s="3"/>
      <c r="R435" s="3"/>
      <c r="S435" s="3"/>
      <c r="T435" s="3"/>
      <c r="U435" s="3"/>
      <c r="V435" s="3"/>
      <c r="W435" s="3"/>
    </row>
    <row r="436">
      <c r="A436" s="3"/>
      <c r="B436" s="3"/>
      <c r="C436" s="3"/>
      <c r="D436" s="3"/>
      <c r="E436" s="3"/>
      <c r="F436" s="3"/>
      <c r="G436" s="3"/>
      <c r="H436" s="3"/>
      <c r="I436" s="3"/>
      <c r="J436" s="3"/>
      <c r="K436" s="3"/>
      <c r="L436" s="3"/>
      <c r="M436" s="3"/>
      <c r="N436" s="3"/>
      <c r="O436" s="3"/>
      <c r="P436" s="3"/>
      <c r="Q436" s="3"/>
      <c r="R436" s="3"/>
      <c r="S436" s="3"/>
      <c r="T436" s="3"/>
      <c r="U436" s="3"/>
      <c r="V436" s="3"/>
      <c r="W436" s="3"/>
    </row>
    <row r="437">
      <c r="A437" s="3"/>
      <c r="B437" s="3"/>
      <c r="C437" s="3"/>
      <c r="D437" s="3"/>
      <c r="E437" s="3"/>
      <c r="F437" s="3"/>
      <c r="G437" s="3"/>
      <c r="H437" s="3"/>
      <c r="I437" s="3"/>
      <c r="J437" s="3"/>
      <c r="K437" s="3"/>
      <c r="L437" s="3"/>
      <c r="M437" s="3"/>
      <c r="N437" s="3"/>
      <c r="O437" s="3"/>
      <c r="P437" s="3"/>
      <c r="Q437" s="3"/>
      <c r="R437" s="3"/>
      <c r="S437" s="3"/>
      <c r="T437" s="3"/>
      <c r="U437" s="3"/>
      <c r="V437" s="3"/>
      <c r="W437" s="3"/>
    </row>
    <row r="438">
      <c r="A438" s="3"/>
      <c r="B438" s="3"/>
      <c r="C438" s="3"/>
      <c r="D438" s="3"/>
      <c r="E438" s="3"/>
      <c r="F438" s="3"/>
      <c r="G438" s="3"/>
      <c r="H438" s="3"/>
      <c r="I438" s="3"/>
      <c r="J438" s="3"/>
      <c r="K438" s="3"/>
      <c r="L438" s="3"/>
      <c r="M438" s="3"/>
      <c r="N438" s="3"/>
      <c r="O438" s="3"/>
      <c r="P438" s="3"/>
      <c r="Q438" s="3"/>
      <c r="R438" s="3"/>
      <c r="S438" s="3"/>
      <c r="T438" s="3"/>
      <c r="U438" s="3"/>
      <c r="V438" s="3"/>
      <c r="W438" s="3"/>
    </row>
    <row r="439">
      <c r="A439" s="3"/>
      <c r="B439" s="3"/>
      <c r="C439" s="3"/>
      <c r="D439" s="3"/>
      <c r="E439" s="3"/>
      <c r="F439" s="3"/>
      <c r="G439" s="3"/>
      <c r="H439" s="3"/>
      <c r="I439" s="3"/>
      <c r="J439" s="3"/>
      <c r="K439" s="3"/>
      <c r="L439" s="3"/>
      <c r="M439" s="3"/>
      <c r="N439" s="3"/>
      <c r="O439" s="3"/>
      <c r="P439" s="3"/>
      <c r="Q439" s="3"/>
      <c r="R439" s="3"/>
      <c r="S439" s="3"/>
      <c r="T439" s="3"/>
      <c r="U439" s="3"/>
      <c r="V439" s="3"/>
      <c r="W439" s="3"/>
    </row>
    <row r="440">
      <c r="A440" s="3"/>
      <c r="B440" s="3"/>
      <c r="C440" s="3"/>
      <c r="D440" s="3"/>
      <c r="E440" s="3"/>
      <c r="F440" s="3"/>
      <c r="G440" s="3"/>
      <c r="H440" s="3"/>
      <c r="I440" s="3"/>
      <c r="J440" s="3"/>
      <c r="K440" s="3"/>
      <c r="L440" s="3"/>
      <c r="M440" s="3"/>
      <c r="N440" s="3"/>
      <c r="O440" s="3"/>
      <c r="P440" s="3"/>
      <c r="Q440" s="3"/>
      <c r="R440" s="3"/>
      <c r="S440" s="3"/>
      <c r="T440" s="3"/>
      <c r="U440" s="3"/>
      <c r="V440" s="3"/>
      <c r="W440" s="3"/>
    </row>
    <row r="441">
      <c r="A441" s="3"/>
      <c r="B441" s="3"/>
      <c r="C441" s="3"/>
      <c r="D441" s="3"/>
      <c r="E441" s="3"/>
      <c r="F441" s="3"/>
      <c r="G441" s="3"/>
      <c r="H441" s="3"/>
      <c r="I441" s="3"/>
      <c r="J441" s="3"/>
      <c r="K441" s="3"/>
      <c r="L441" s="3"/>
      <c r="M441" s="3"/>
      <c r="N441" s="3"/>
      <c r="O441" s="3"/>
      <c r="P441" s="3"/>
      <c r="Q441" s="3"/>
      <c r="R441" s="3"/>
      <c r="S441" s="3"/>
      <c r="T441" s="3"/>
      <c r="U441" s="3"/>
      <c r="V441" s="3"/>
      <c r="W441" s="3"/>
    </row>
    <row r="442">
      <c r="A442" s="3"/>
      <c r="B442" s="3"/>
      <c r="C442" s="3"/>
      <c r="D442" s="3"/>
      <c r="E442" s="3"/>
      <c r="F442" s="3"/>
      <c r="G442" s="3"/>
      <c r="H442" s="3"/>
      <c r="I442" s="3"/>
      <c r="J442" s="3"/>
      <c r="K442" s="3"/>
      <c r="L442" s="3"/>
      <c r="M442" s="3"/>
      <c r="N442" s="3"/>
      <c r="O442" s="3"/>
      <c r="P442" s="3"/>
      <c r="Q442" s="3"/>
      <c r="R442" s="3"/>
      <c r="S442" s="3"/>
      <c r="T442" s="3"/>
      <c r="U442" s="3"/>
      <c r="V442" s="3"/>
      <c r="W442" s="3"/>
    </row>
    <row r="443">
      <c r="A443" s="3"/>
      <c r="B443" s="3"/>
      <c r="C443" s="3"/>
      <c r="D443" s="3"/>
      <c r="E443" s="3"/>
      <c r="F443" s="3"/>
      <c r="G443" s="3"/>
      <c r="H443" s="3"/>
      <c r="I443" s="3"/>
      <c r="J443" s="3"/>
      <c r="K443" s="3"/>
      <c r="L443" s="3"/>
      <c r="M443" s="3"/>
      <c r="N443" s="3"/>
      <c r="O443" s="3"/>
      <c r="P443" s="3"/>
      <c r="Q443" s="3"/>
      <c r="R443" s="3"/>
      <c r="S443" s="3"/>
      <c r="T443" s="3"/>
      <c r="U443" s="3"/>
      <c r="V443" s="3"/>
      <c r="W443" s="3"/>
    </row>
    <row r="444">
      <c r="A444" s="3"/>
      <c r="B444" s="3"/>
      <c r="C444" s="3"/>
      <c r="D444" s="3"/>
      <c r="E444" s="3"/>
      <c r="F444" s="3"/>
      <c r="G444" s="3"/>
      <c r="H444" s="3"/>
      <c r="I444" s="3"/>
      <c r="J444" s="3"/>
      <c r="K444" s="3"/>
      <c r="L444" s="3"/>
      <c r="M444" s="3"/>
      <c r="N444" s="3"/>
      <c r="O444" s="3"/>
      <c r="P444" s="3"/>
      <c r="Q444" s="3"/>
      <c r="R444" s="3"/>
      <c r="S444" s="3"/>
      <c r="T444" s="3"/>
      <c r="U444" s="3"/>
      <c r="V444" s="3"/>
      <c r="W444" s="3"/>
    </row>
    <row r="445">
      <c r="A445" s="3"/>
      <c r="B445" s="3"/>
      <c r="C445" s="3"/>
      <c r="D445" s="3"/>
      <c r="E445" s="3"/>
      <c r="F445" s="3"/>
      <c r="G445" s="3"/>
      <c r="H445" s="3"/>
      <c r="I445" s="3"/>
      <c r="J445" s="3"/>
      <c r="K445" s="3"/>
      <c r="L445" s="3"/>
      <c r="M445" s="3"/>
      <c r="N445" s="3"/>
      <c r="O445" s="3"/>
      <c r="P445" s="3"/>
      <c r="Q445" s="3"/>
      <c r="R445" s="3"/>
      <c r="S445" s="3"/>
      <c r="T445" s="3"/>
      <c r="U445" s="3"/>
      <c r="V445" s="3"/>
      <c r="W445" s="3"/>
    </row>
    <row r="446">
      <c r="A446" s="3"/>
      <c r="B446" s="3"/>
      <c r="C446" s="3"/>
      <c r="D446" s="3"/>
      <c r="E446" s="3"/>
      <c r="F446" s="3"/>
      <c r="G446" s="3"/>
      <c r="H446" s="3"/>
      <c r="I446" s="3"/>
      <c r="J446" s="3"/>
      <c r="K446" s="3"/>
      <c r="L446" s="3"/>
      <c r="M446" s="3"/>
      <c r="N446" s="3"/>
      <c r="O446" s="3"/>
      <c r="P446" s="3"/>
      <c r="Q446" s="3"/>
      <c r="R446" s="3"/>
      <c r="S446" s="3"/>
      <c r="T446" s="3"/>
      <c r="U446" s="3"/>
      <c r="V446" s="3"/>
      <c r="W446" s="3"/>
    </row>
    <row r="447">
      <c r="A447" s="3"/>
      <c r="B447" s="3"/>
      <c r="C447" s="3"/>
      <c r="D447" s="3"/>
      <c r="E447" s="3"/>
      <c r="F447" s="3"/>
      <c r="G447" s="3"/>
      <c r="H447" s="3"/>
      <c r="I447" s="3"/>
      <c r="J447" s="3"/>
      <c r="K447" s="3"/>
      <c r="L447" s="3"/>
      <c r="M447" s="3"/>
      <c r="N447" s="3"/>
      <c r="O447" s="3"/>
      <c r="P447" s="3"/>
      <c r="Q447" s="3"/>
      <c r="R447" s="3"/>
      <c r="S447" s="3"/>
      <c r="T447" s="3"/>
      <c r="U447" s="3"/>
      <c r="V447" s="3"/>
      <c r="W447" s="3"/>
    </row>
    <row r="448">
      <c r="A448" s="3"/>
      <c r="B448" s="3"/>
      <c r="C448" s="3"/>
      <c r="D448" s="3"/>
      <c r="E448" s="3"/>
      <c r="F448" s="3"/>
      <c r="G448" s="3"/>
      <c r="H448" s="3"/>
      <c r="I448" s="3"/>
      <c r="J448" s="3"/>
      <c r="K448" s="3"/>
      <c r="L448" s="3"/>
      <c r="M448" s="3"/>
      <c r="N448" s="3"/>
      <c r="O448" s="3"/>
      <c r="P448" s="3"/>
      <c r="Q448" s="3"/>
      <c r="R448" s="3"/>
      <c r="S448" s="3"/>
      <c r="T448" s="3"/>
      <c r="U448" s="3"/>
      <c r="V448" s="3"/>
      <c r="W448" s="3"/>
    </row>
    <row r="449">
      <c r="A449" s="3"/>
      <c r="B449" s="3"/>
      <c r="C449" s="3"/>
      <c r="D449" s="3"/>
      <c r="E449" s="3"/>
      <c r="F449" s="3"/>
      <c r="G449" s="3"/>
      <c r="H449" s="3"/>
      <c r="I449" s="3"/>
      <c r="J449" s="3"/>
      <c r="K449" s="3"/>
      <c r="L449" s="3"/>
      <c r="M449" s="3"/>
      <c r="N449" s="3"/>
      <c r="O449" s="3"/>
      <c r="P449" s="3"/>
      <c r="Q449" s="3"/>
      <c r="R449" s="3"/>
      <c r="S449" s="3"/>
      <c r="T449" s="3"/>
      <c r="U449" s="3"/>
      <c r="V449" s="3"/>
      <c r="W449" s="3"/>
    </row>
    <row r="450">
      <c r="A450" s="3"/>
      <c r="B450" s="3"/>
      <c r="C450" s="3"/>
      <c r="D450" s="3"/>
      <c r="E450" s="3"/>
      <c r="F450" s="3"/>
      <c r="G450" s="3"/>
      <c r="H450" s="3"/>
      <c r="I450" s="3"/>
      <c r="J450" s="3"/>
      <c r="K450" s="3"/>
      <c r="L450" s="3"/>
      <c r="M450" s="3"/>
      <c r="N450" s="3"/>
      <c r="O450" s="3"/>
      <c r="P450" s="3"/>
      <c r="Q450" s="3"/>
      <c r="R450" s="3"/>
      <c r="S450" s="3"/>
      <c r="T450" s="3"/>
      <c r="U450" s="3"/>
      <c r="V450" s="3"/>
      <c r="W450" s="3"/>
    </row>
    <row r="451">
      <c r="A451" s="3"/>
      <c r="B451" s="3"/>
      <c r="C451" s="3"/>
      <c r="D451" s="3"/>
      <c r="E451" s="3"/>
      <c r="F451" s="3"/>
      <c r="G451" s="3"/>
      <c r="H451" s="3"/>
      <c r="I451" s="3"/>
      <c r="J451" s="3"/>
      <c r="K451" s="3"/>
      <c r="L451" s="3"/>
      <c r="M451" s="3"/>
      <c r="N451" s="3"/>
      <c r="O451" s="3"/>
      <c r="P451" s="3"/>
      <c r="Q451" s="3"/>
      <c r="R451" s="3"/>
      <c r="S451" s="3"/>
      <c r="T451" s="3"/>
      <c r="U451" s="3"/>
      <c r="V451" s="3"/>
      <c r="W451" s="3"/>
    </row>
    <row r="452">
      <c r="A452" s="3"/>
      <c r="B452" s="3"/>
      <c r="C452" s="3"/>
      <c r="D452" s="3"/>
      <c r="E452" s="3"/>
      <c r="F452" s="3"/>
      <c r="G452" s="3"/>
      <c r="H452" s="3"/>
      <c r="I452" s="3"/>
      <c r="J452" s="3"/>
      <c r="K452" s="3"/>
      <c r="L452" s="3"/>
      <c r="M452" s="3"/>
      <c r="N452" s="3"/>
      <c r="O452" s="3"/>
      <c r="P452" s="3"/>
      <c r="Q452" s="3"/>
      <c r="R452" s="3"/>
      <c r="S452" s="3"/>
      <c r="T452" s="3"/>
      <c r="U452" s="3"/>
      <c r="V452" s="3"/>
      <c r="W452" s="3"/>
    </row>
    <row r="453">
      <c r="A453" s="3"/>
      <c r="B453" s="3"/>
      <c r="C453" s="3"/>
      <c r="D453" s="3"/>
      <c r="E453" s="3"/>
      <c r="F453" s="3"/>
      <c r="G453" s="3"/>
      <c r="H453" s="3"/>
      <c r="I453" s="3"/>
      <c r="J453" s="3"/>
      <c r="K453" s="3"/>
      <c r="L453" s="3"/>
      <c r="M453" s="3"/>
      <c r="N453" s="3"/>
      <c r="O453" s="3"/>
      <c r="P453" s="3"/>
      <c r="Q453" s="3"/>
      <c r="R453" s="3"/>
      <c r="S453" s="3"/>
      <c r="T453" s="3"/>
      <c r="U453" s="3"/>
      <c r="V453" s="3"/>
      <c r="W453" s="3"/>
    </row>
    <row r="454">
      <c r="A454" s="3"/>
      <c r="B454" s="3"/>
      <c r="C454" s="3"/>
      <c r="D454" s="3"/>
      <c r="E454" s="3"/>
      <c r="F454" s="3"/>
      <c r="G454" s="3"/>
      <c r="H454" s="3"/>
      <c r="I454" s="3"/>
      <c r="J454" s="3"/>
      <c r="K454" s="3"/>
      <c r="L454" s="3"/>
      <c r="M454" s="3"/>
      <c r="N454" s="3"/>
      <c r="O454" s="3"/>
      <c r="P454" s="3"/>
      <c r="Q454" s="3"/>
      <c r="R454" s="3"/>
      <c r="S454" s="3"/>
      <c r="T454" s="3"/>
      <c r="U454" s="3"/>
      <c r="V454" s="3"/>
      <c r="W454" s="3"/>
    </row>
    <row r="455">
      <c r="A455" s="3"/>
      <c r="B455" s="3"/>
      <c r="C455" s="3"/>
      <c r="D455" s="3"/>
      <c r="E455" s="3"/>
      <c r="F455" s="3"/>
      <c r="G455" s="3"/>
      <c r="H455" s="3"/>
      <c r="I455" s="3"/>
      <c r="J455" s="3"/>
      <c r="K455" s="3"/>
      <c r="L455" s="3"/>
      <c r="M455" s="3"/>
      <c r="N455" s="3"/>
      <c r="O455" s="3"/>
      <c r="P455" s="3"/>
      <c r="Q455" s="3"/>
      <c r="R455" s="3"/>
      <c r="S455" s="3"/>
      <c r="T455" s="3"/>
      <c r="U455" s="3"/>
      <c r="V455" s="3"/>
      <c r="W455" s="3"/>
    </row>
    <row r="456">
      <c r="A456" s="3"/>
      <c r="B456" s="3"/>
      <c r="C456" s="3"/>
      <c r="D456" s="3"/>
      <c r="E456" s="3"/>
      <c r="F456" s="3"/>
      <c r="G456" s="3"/>
      <c r="H456" s="3"/>
      <c r="I456" s="3"/>
      <c r="J456" s="3"/>
      <c r="K456" s="3"/>
      <c r="L456" s="3"/>
      <c r="M456" s="3"/>
      <c r="N456" s="3"/>
      <c r="O456" s="3"/>
      <c r="P456" s="3"/>
      <c r="Q456" s="3"/>
      <c r="R456" s="3"/>
      <c r="S456" s="3"/>
      <c r="T456" s="3"/>
      <c r="U456" s="3"/>
      <c r="V456" s="3"/>
      <c r="W456" s="3"/>
    </row>
    <row r="457">
      <c r="A457" s="3"/>
      <c r="B457" s="3"/>
      <c r="C457" s="3"/>
      <c r="D457" s="3"/>
      <c r="E457" s="3"/>
      <c r="F457" s="3"/>
      <c r="G457" s="3"/>
      <c r="H457" s="3"/>
      <c r="I457" s="3"/>
      <c r="J457" s="3"/>
      <c r="K457" s="3"/>
      <c r="L457" s="3"/>
      <c r="M457" s="3"/>
      <c r="N457" s="3"/>
      <c r="O457" s="3"/>
      <c r="P457" s="3"/>
      <c r="Q457" s="3"/>
      <c r="R457" s="3"/>
      <c r="S457" s="3"/>
      <c r="T457" s="3"/>
      <c r="U457" s="3"/>
      <c r="V457" s="3"/>
      <c r="W457" s="3"/>
    </row>
    <row r="458">
      <c r="A458" s="3"/>
      <c r="B458" s="3"/>
      <c r="C458" s="3"/>
      <c r="D458" s="3"/>
      <c r="E458" s="3"/>
      <c r="F458" s="3"/>
      <c r="G458" s="3"/>
      <c r="H458" s="3"/>
      <c r="I458" s="3"/>
      <c r="J458" s="3"/>
      <c r="K458" s="3"/>
      <c r="L458" s="3"/>
      <c r="M458" s="3"/>
      <c r="N458" s="3"/>
      <c r="O458" s="3"/>
      <c r="P458" s="3"/>
      <c r="Q458" s="3"/>
      <c r="R458" s="3"/>
      <c r="S458" s="3"/>
      <c r="T458" s="3"/>
      <c r="U458" s="3"/>
      <c r="V458" s="3"/>
      <c r="W458" s="3"/>
    </row>
    <row r="459">
      <c r="A459" s="3"/>
      <c r="B459" s="3"/>
      <c r="C459" s="3"/>
      <c r="D459" s="3"/>
      <c r="E459" s="3"/>
      <c r="F459" s="3"/>
      <c r="G459" s="3"/>
      <c r="H459" s="3"/>
      <c r="I459" s="3"/>
      <c r="J459" s="3"/>
      <c r="K459" s="3"/>
      <c r="L459" s="3"/>
      <c r="M459" s="3"/>
      <c r="N459" s="3"/>
      <c r="O459" s="3"/>
      <c r="P459" s="3"/>
      <c r="Q459" s="3"/>
      <c r="R459" s="3"/>
      <c r="S459" s="3"/>
      <c r="T459" s="3"/>
      <c r="U459" s="3"/>
      <c r="V459" s="3"/>
      <c r="W459" s="3"/>
    </row>
    <row r="460">
      <c r="A460" s="3"/>
      <c r="B460" s="3"/>
      <c r="C460" s="3"/>
      <c r="D460" s="3"/>
      <c r="E460" s="3"/>
      <c r="F460" s="3"/>
      <c r="G460" s="3"/>
      <c r="H460" s="3"/>
      <c r="I460" s="3"/>
      <c r="J460" s="3"/>
      <c r="K460" s="3"/>
      <c r="L460" s="3"/>
      <c r="M460" s="3"/>
      <c r="N460" s="3"/>
      <c r="O460" s="3"/>
      <c r="P460" s="3"/>
      <c r="Q460" s="3"/>
      <c r="R460" s="3"/>
      <c r="S460" s="3"/>
      <c r="T460" s="3"/>
      <c r="U460" s="3"/>
      <c r="V460" s="3"/>
      <c r="W460" s="3"/>
    </row>
    <row r="461">
      <c r="A461" s="3"/>
      <c r="B461" s="3"/>
      <c r="C461" s="3"/>
      <c r="D461" s="3"/>
      <c r="E461" s="3"/>
      <c r="F461" s="3"/>
      <c r="G461" s="3"/>
      <c r="H461" s="3"/>
      <c r="I461" s="3"/>
      <c r="J461" s="3"/>
      <c r="K461" s="3"/>
      <c r="L461" s="3"/>
      <c r="M461" s="3"/>
      <c r="N461" s="3"/>
      <c r="O461" s="3"/>
      <c r="P461" s="3"/>
      <c r="Q461" s="3"/>
      <c r="R461" s="3"/>
      <c r="S461" s="3"/>
      <c r="T461" s="3"/>
      <c r="U461" s="3"/>
      <c r="V461" s="3"/>
      <c r="W461" s="3"/>
    </row>
    <row r="462">
      <c r="A462" s="3"/>
      <c r="B462" s="3"/>
      <c r="C462" s="3"/>
      <c r="D462" s="3"/>
      <c r="E462" s="3"/>
      <c r="F462" s="3"/>
      <c r="G462" s="3"/>
      <c r="H462" s="3"/>
      <c r="I462" s="3"/>
      <c r="J462" s="3"/>
      <c r="K462" s="3"/>
      <c r="L462" s="3"/>
      <c r="M462" s="3"/>
      <c r="N462" s="3"/>
      <c r="O462" s="3"/>
      <c r="P462" s="3"/>
      <c r="Q462" s="3"/>
      <c r="R462" s="3"/>
      <c r="S462" s="3"/>
      <c r="T462" s="3"/>
      <c r="U462" s="3"/>
      <c r="V462" s="3"/>
      <c r="W462" s="3"/>
    </row>
    <row r="463">
      <c r="A463" s="3"/>
      <c r="B463" s="3"/>
      <c r="C463" s="3"/>
      <c r="D463" s="3"/>
      <c r="E463" s="3"/>
      <c r="F463" s="3"/>
      <c r="G463" s="3"/>
      <c r="H463" s="3"/>
      <c r="I463" s="3"/>
      <c r="J463" s="3"/>
      <c r="K463" s="3"/>
      <c r="L463" s="3"/>
      <c r="M463" s="3"/>
      <c r="N463" s="3"/>
      <c r="O463" s="3"/>
      <c r="P463" s="3"/>
      <c r="Q463" s="3"/>
      <c r="R463" s="3"/>
      <c r="S463" s="3"/>
      <c r="T463" s="3"/>
      <c r="U463" s="3"/>
      <c r="V463" s="3"/>
      <c r="W463" s="3"/>
    </row>
    <row r="464">
      <c r="A464" s="3"/>
      <c r="B464" s="3"/>
      <c r="C464" s="3"/>
      <c r="D464" s="3"/>
      <c r="E464" s="3"/>
      <c r="F464" s="3"/>
      <c r="G464" s="3"/>
      <c r="H464" s="3"/>
      <c r="I464" s="3"/>
      <c r="J464" s="3"/>
      <c r="K464" s="3"/>
      <c r="L464" s="3"/>
      <c r="M464" s="3"/>
      <c r="N464" s="3"/>
      <c r="O464" s="3"/>
      <c r="P464" s="3"/>
      <c r="Q464" s="3"/>
      <c r="R464" s="3"/>
      <c r="S464" s="3"/>
      <c r="T464" s="3"/>
      <c r="U464" s="3"/>
      <c r="V464" s="3"/>
      <c r="W464" s="3"/>
    </row>
    <row r="465">
      <c r="A465" s="3"/>
      <c r="B465" s="3"/>
      <c r="C465" s="3"/>
      <c r="D465" s="3"/>
      <c r="E465" s="3"/>
      <c r="F465" s="3"/>
      <c r="G465" s="3"/>
      <c r="H465" s="3"/>
      <c r="I465" s="3"/>
      <c r="J465" s="3"/>
      <c r="K465" s="3"/>
      <c r="L465" s="3"/>
      <c r="M465" s="3"/>
      <c r="N465" s="3"/>
      <c r="O465" s="3"/>
      <c r="P465" s="3"/>
      <c r="Q465" s="3"/>
      <c r="R465" s="3"/>
      <c r="S465" s="3"/>
      <c r="T465" s="3"/>
      <c r="U465" s="3"/>
      <c r="V465" s="3"/>
      <c r="W465" s="3"/>
    </row>
    <row r="466">
      <c r="A466" s="3"/>
      <c r="B466" s="3"/>
      <c r="C466" s="3"/>
      <c r="D466" s="3"/>
      <c r="E466" s="3"/>
      <c r="F466" s="3"/>
      <c r="G466" s="3"/>
      <c r="H466" s="3"/>
      <c r="I466" s="3"/>
      <c r="J466" s="3"/>
      <c r="K466" s="3"/>
      <c r="L466" s="3"/>
      <c r="M466" s="3"/>
      <c r="N466" s="3"/>
      <c r="O466" s="3"/>
      <c r="P466" s="3"/>
      <c r="Q466" s="3"/>
      <c r="R466" s="3"/>
      <c r="S466" s="3"/>
      <c r="T466" s="3"/>
      <c r="U466" s="3"/>
      <c r="V466" s="3"/>
      <c r="W466" s="3"/>
    </row>
    <row r="467">
      <c r="A467" s="3"/>
      <c r="B467" s="3"/>
      <c r="C467" s="3"/>
      <c r="D467" s="3"/>
      <c r="E467" s="3"/>
      <c r="F467" s="3"/>
      <c r="G467" s="3"/>
      <c r="H467" s="3"/>
      <c r="I467" s="3"/>
      <c r="J467" s="3"/>
      <c r="K467" s="3"/>
      <c r="L467" s="3"/>
      <c r="M467" s="3"/>
      <c r="N467" s="3"/>
      <c r="O467" s="3"/>
      <c r="P467" s="3"/>
      <c r="Q467" s="3"/>
      <c r="R467" s="3"/>
      <c r="S467" s="3"/>
      <c r="T467" s="3"/>
      <c r="U467" s="3"/>
      <c r="V467" s="3"/>
      <c r="W467" s="3"/>
    </row>
    <row r="468">
      <c r="A468" s="3"/>
      <c r="B468" s="3"/>
      <c r="C468" s="3"/>
      <c r="D468" s="3"/>
      <c r="E468" s="3"/>
      <c r="F468" s="3"/>
      <c r="G468" s="3"/>
      <c r="H468" s="3"/>
      <c r="I468" s="3"/>
      <c r="J468" s="3"/>
      <c r="K468" s="3"/>
      <c r="L468" s="3"/>
      <c r="M468" s="3"/>
      <c r="N468" s="3"/>
      <c r="O468" s="3"/>
      <c r="P468" s="3"/>
      <c r="Q468" s="3"/>
      <c r="R468" s="3"/>
      <c r="S468" s="3"/>
      <c r="T468" s="3"/>
      <c r="U468" s="3"/>
      <c r="V468" s="3"/>
      <c r="W468" s="3"/>
    </row>
    <row r="469">
      <c r="A469" s="3"/>
      <c r="B469" s="3"/>
      <c r="C469" s="3"/>
      <c r="D469" s="3"/>
      <c r="E469" s="3"/>
      <c r="F469" s="3"/>
      <c r="G469" s="3"/>
      <c r="H469" s="3"/>
      <c r="I469" s="3"/>
      <c r="J469" s="3"/>
      <c r="K469" s="3"/>
      <c r="L469" s="3"/>
      <c r="M469" s="3"/>
      <c r="N469" s="3"/>
      <c r="O469" s="3"/>
      <c r="P469" s="3"/>
      <c r="Q469" s="3"/>
      <c r="R469" s="3"/>
      <c r="S469" s="3"/>
      <c r="T469" s="3"/>
      <c r="U469" s="3"/>
      <c r="V469" s="3"/>
      <c r="W469" s="3"/>
    </row>
    <row r="470">
      <c r="A470" s="3"/>
      <c r="B470" s="3"/>
      <c r="C470" s="3"/>
      <c r="D470" s="3"/>
      <c r="E470" s="3"/>
      <c r="F470" s="3"/>
      <c r="G470" s="3"/>
      <c r="H470" s="3"/>
      <c r="I470" s="3"/>
      <c r="J470" s="3"/>
      <c r="K470" s="3"/>
      <c r="L470" s="3"/>
      <c r="M470" s="3"/>
      <c r="N470" s="3"/>
      <c r="O470" s="3"/>
      <c r="P470" s="3"/>
      <c r="Q470" s="3"/>
      <c r="R470" s="3"/>
      <c r="S470" s="3"/>
      <c r="T470" s="3"/>
      <c r="U470" s="3"/>
      <c r="V470" s="3"/>
      <c r="W470" s="3"/>
    </row>
    <row r="471">
      <c r="A471" s="3"/>
      <c r="B471" s="3"/>
      <c r="C471" s="3"/>
      <c r="D471" s="3"/>
      <c r="E471" s="3"/>
      <c r="F471" s="3"/>
      <c r="G471" s="3"/>
      <c r="H471" s="3"/>
      <c r="I471" s="3"/>
      <c r="J471" s="3"/>
      <c r="K471" s="3"/>
      <c r="L471" s="3"/>
      <c r="M471" s="3"/>
      <c r="N471" s="3"/>
      <c r="O471" s="3"/>
      <c r="P471" s="3"/>
      <c r="Q471" s="3"/>
      <c r="R471" s="3"/>
      <c r="S471" s="3"/>
      <c r="T471" s="3"/>
      <c r="U471" s="3"/>
      <c r="V471" s="3"/>
      <c r="W471" s="3"/>
    </row>
    <row r="472">
      <c r="A472" s="3"/>
      <c r="B472" s="3"/>
      <c r="C472" s="3"/>
      <c r="D472" s="3"/>
      <c r="E472" s="3"/>
      <c r="F472" s="3"/>
      <c r="G472" s="3"/>
      <c r="H472" s="3"/>
      <c r="I472" s="3"/>
      <c r="J472" s="3"/>
      <c r="K472" s="3"/>
      <c r="L472" s="3"/>
      <c r="M472" s="3"/>
      <c r="N472" s="3"/>
      <c r="O472" s="3"/>
      <c r="P472" s="3"/>
      <c r="Q472" s="3"/>
      <c r="R472" s="3"/>
      <c r="S472" s="3"/>
      <c r="T472" s="3"/>
      <c r="U472" s="3"/>
      <c r="V472" s="3"/>
      <c r="W472" s="3"/>
    </row>
    <row r="473">
      <c r="A473" s="3"/>
      <c r="B473" s="3"/>
      <c r="C473" s="3"/>
      <c r="D473" s="3"/>
      <c r="E473" s="3"/>
      <c r="F473" s="3"/>
      <c r="G473" s="3"/>
      <c r="H473" s="3"/>
      <c r="I473" s="3"/>
      <c r="J473" s="3"/>
      <c r="K473" s="3"/>
      <c r="L473" s="3"/>
      <c r="M473" s="3"/>
      <c r="N473" s="3"/>
      <c r="O473" s="3"/>
      <c r="P473" s="3"/>
      <c r="Q473" s="3"/>
      <c r="R473" s="3"/>
      <c r="S473" s="3"/>
      <c r="T473" s="3"/>
      <c r="U473" s="3"/>
      <c r="V473" s="3"/>
      <c r="W473" s="3"/>
    </row>
    <row r="474">
      <c r="A474" s="3"/>
      <c r="B474" s="3"/>
      <c r="C474" s="3"/>
      <c r="D474" s="3"/>
      <c r="E474" s="3"/>
      <c r="F474" s="3"/>
      <c r="G474" s="3"/>
      <c r="H474" s="3"/>
      <c r="I474" s="3"/>
      <c r="J474" s="3"/>
      <c r="K474" s="3"/>
      <c r="L474" s="3"/>
      <c r="M474" s="3"/>
      <c r="N474" s="3"/>
      <c r="O474" s="3"/>
      <c r="P474" s="3"/>
      <c r="Q474" s="3"/>
      <c r="R474" s="3"/>
      <c r="S474" s="3"/>
      <c r="T474" s="3"/>
      <c r="U474" s="3"/>
      <c r="V474" s="3"/>
      <c r="W474" s="3"/>
    </row>
    <row r="475">
      <c r="A475" s="3"/>
      <c r="B475" s="3"/>
      <c r="C475" s="3"/>
      <c r="D475" s="3"/>
      <c r="E475" s="3"/>
      <c r="F475" s="3"/>
      <c r="G475" s="3"/>
      <c r="H475" s="3"/>
      <c r="I475" s="3"/>
      <c r="J475" s="3"/>
      <c r="K475" s="3"/>
      <c r="L475" s="3"/>
      <c r="M475" s="3"/>
      <c r="N475" s="3"/>
      <c r="O475" s="3"/>
      <c r="P475" s="3"/>
      <c r="Q475" s="3"/>
      <c r="R475" s="3"/>
      <c r="S475" s="3"/>
      <c r="T475" s="3"/>
      <c r="U475" s="3"/>
      <c r="V475" s="3"/>
      <c r="W475" s="3"/>
    </row>
    <row r="476">
      <c r="A476" s="3"/>
      <c r="B476" s="3"/>
      <c r="C476" s="3"/>
      <c r="D476" s="3"/>
      <c r="E476" s="3"/>
      <c r="F476" s="3"/>
      <c r="G476" s="3"/>
      <c r="H476" s="3"/>
      <c r="I476" s="3"/>
      <c r="J476" s="3"/>
      <c r="K476" s="3"/>
      <c r="L476" s="3"/>
      <c r="M476" s="3"/>
      <c r="N476" s="3"/>
      <c r="O476" s="3"/>
      <c r="P476" s="3"/>
      <c r="Q476" s="3"/>
      <c r="R476" s="3"/>
      <c r="S476" s="3"/>
      <c r="T476" s="3"/>
      <c r="U476" s="3"/>
      <c r="V476" s="3"/>
      <c r="W476" s="3"/>
    </row>
    <row r="477">
      <c r="A477" s="3"/>
      <c r="B477" s="3"/>
      <c r="C477" s="3"/>
      <c r="D477" s="3"/>
      <c r="E477" s="3"/>
      <c r="F477" s="3"/>
      <c r="G477" s="3"/>
      <c r="H477" s="3"/>
      <c r="I477" s="3"/>
      <c r="J477" s="3"/>
      <c r="K477" s="3"/>
      <c r="L477" s="3"/>
      <c r="M477" s="3"/>
      <c r="N477" s="3"/>
      <c r="O477" s="3"/>
      <c r="P477" s="3"/>
      <c r="Q477" s="3"/>
      <c r="R477" s="3"/>
      <c r="S477" s="3"/>
      <c r="T477" s="3"/>
      <c r="U477" s="3"/>
      <c r="V477" s="3"/>
      <c r="W477" s="3"/>
    </row>
    <row r="478">
      <c r="A478" s="3"/>
      <c r="B478" s="3"/>
      <c r="C478" s="3"/>
      <c r="D478" s="3"/>
      <c r="E478" s="3"/>
      <c r="F478" s="3"/>
      <c r="G478" s="3"/>
      <c r="H478" s="3"/>
      <c r="I478" s="3"/>
      <c r="J478" s="3"/>
      <c r="K478" s="3"/>
      <c r="L478" s="3"/>
      <c r="M478" s="3"/>
      <c r="N478" s="3"/>
      <c r="O478" s="3"/>
      <c r="P478" s="3"/>
      <c r="Q478" s="3"/>
      <c r="R478" s="3"/>
      <c r="S478" s="3"/>
      <c r="T478" s="3"/>
      <c r="U478" s="3"/>
      <c r="V478" s="3"/>
      <c r="W478" s="3"/>
    </row>
    <row r="479">
      <c r="A479" s="3"/>
      <c r="B479" s="3"/>
      <c r="C479" s="3"/>
      <c r="D479" s="3"/>
      <c r="E479" s="3"/>
      <c r="F479" s="3"/>
      <c r="G479" s="3"/>
      <c r="H479" s="3"/>
      <c r="I479" s="3"/>
      <c r="J479" s="3"/>
      <c r="K479" s="3"/>
      <c r="L479" s="3"/>
      <c r="M479" s="3"/>
      <c r="N479" s="3"/>
      <c r="O479" s="3"/>
      <c r="P479" s="3"/>
      <c r="Q479" s="3"/>
      <c r="R479" s="3"/>
      <c r="S479" s="3"/>
      <c r="T479" s="3"/>
      <c r="U479" s="3"/>
      <c r="V479" s="3"/>
      <c r="W479" s="3"/>
    </row>
    <row r="480">
      <c r="A480" s="3"/>
      <c r="B480" s="3"/>
      <c r="C480" s="3"/>
      <c r="D480" s="3"/>
      <c r="E480" s="3"/>
      <c r="F480" s="3"/>
      <c r="G480" s="3"/>
      <c r="H480" s="3"/>
      <c r="I480" s="3"/>
      <c r="J480" s="3"/>
      <c r="K480" s="3"/>
      <c r="L480" s="3"/>
      <c r="M480" s="3"/>
      <c r="N480" s="3"/>
      <c r="O480" s="3"/>
      <c r="P480" s="3"/>
      <c r="Q480" s="3"/>
      <c r="R480" s="3"/>
      <c r="S480" s="3"/>
      <c r="T480" s="3"/>
      <c r="U480" s="3"/>
      <c r="V480" s="3"/>
      <c r="W480" s="3"/>
    </row>
    <row r="481">
      <c r="A481" s="3"/>
      <c r="B481" s="3"/>
      <c r="C481" s="3"/>
      <c r="D481" s="3"/>
      <c r="E481" s="3"/>
      <c r="F481" s="3"/>
      <c r="G481" s="3"/>
      <c r="H481" s="3"/>
      <c r="I481" s="3"/>
      <c r="J481" s="3"/>
      <c r="K481" s="3"/>
      <c r="L481" s="3"/>
      <c r="M481" s="3"/>
      <c r="N481" s="3"/>
      <c r="O481" s="3"/>
      <c r="P481" s="3"/>
      <c r="Q481" s="3"/>
      <c r="R481" s="3"/>
      <c r="S481" s="3"/>
      <c r="T481" s="3"/>
      <c r="U481" s="3"/>
      <c r="V481" s="3"/>
      <c r="W481" s="3"/>
    </row>
    <row r="482">
      <c r="A482" s="3"/>
      <c r="B482" s="3"/>
      <c r="C482" s="3"/>
      <c r="D482" s="3"/>
      <c r="E482" s="3"/>
      <c r="F482" s="3"/>
      <c r="G482" s="3"/>
      <c r="H482" s="3"/>
      <c r="I482" s="3"/>
      <c r="J482" s="3"/>
      <c r="K482" s="3"/>
      <c r="L482" s="3"/>
      <c r="M482" s="3"/>
      <c r="N482" s="3"/>
      <c r="O482" s="3"/>
      <c r="P482" s="3"/>
      <c r="Q482" s="3"/>
      <c r="R482" s="3"/>
      <c r="S482" s="3"/>
      <c r="T482" s="3"/>
      <c r="U482" s="3"/>
      <c r="V482" s="3"/>
      <c r="W482" s="3"/>
    </row>
    <row r="483">
      <c r="A483" s="3"/>
      <c r="B483" s="3"/>
      <c r="C483" s="3"/>
      <c r="D483" s="3"/>
      <c r="E483" s="3"/>
      <c r="F483" s="3"/>
      <c r="G483" s="3"/>
      <c r="H483" s="3"/>
      <c r="I483" s="3"/>
      <c r="J483" s="3"/>
      <c r="K483" s="3"/>
      <c r="L483" s="3"/>
      <c r="M483" s="3"/>
      <c r="N483" s="3"/>
      <c r="O483" s="3"/>
      <c r="P483" s="3"/>
      <c r="Q483" s="3"/>
      <c r="R483" s="3"/>
      <c r="S483" s="3"/>
      <c r="T483" s="3"/>
      <c r="U483" s="3"/>
      <c r="V483" s="3"/>
      <c r="W483" s="3"/>
    </row>
    <row r="484">
      <c r="A484" s="3"/>
      <c r="B484" s="3"/>
      <c r="C484" s="3"/>
      <c r="D484" s="3"/>
      <c r="E484" s="3"/>
      <c r="F484" s="3"/>
      <c r="G484" s="3"/>
      <c r="H484" s="3"/>
      <c r="I484" s="3"/>
      <c r="J484" s="3"/>
      <c r="K484" s="3"/>
      <c r="L484" s="3"/>
      <c r="M484" s="3"/>
      <c r="N484" s="3"/>
      <c r="O484" s="3"/>
      <c r="P484" s="3"/>
      <c r="Q484" s="3"/>
      <c r="R484" s="3"/>
      <c r="S484" s="3"/>
      <c r="T484" s="3"/>
      <c r="U484" s="3"/>
      <c r="V484" s="3"/>
      <c r="W484" s="3"/>
    </row>
    <row r="485">
      <c r="A485" s="3"/>
      <c r="B485" s="3"/>
      <c r="C485" s="3"/>
      <c r="D485" s="3"/>
      <c r="E485" s="3"/>
      <c r="F485" s="3"/>
      <c r="G485" s="3"/>
      <c r="H485" s="3"/>
      <c r="I485" s="3"/>
      <c r="J485" s="3"/>
      <c r="K485" s="3"/>
      <c r="L485" s="3"/>
      <c r="M485" s="3"/>
      <c r="N485" s="3"/>
      <c r="O485" s="3"/>
      <c r="P485" s="3"/>
      <c r="Q485" s="3"/>
      <c r="R485" s="3"/>
      <c r="S485" s="3"/>
      <c r="T485" s="3"/>
      <c r="U485" s="3"/>
      <c r="V485" s="3"/>
      <c r="W485" s="3"/>
    </row>
    <row r="486">
      <c r="A486" s="3"/>
      <c r="B486" s="3"/>
      <c r="C486" s="3"/>
      <c r="D486" s="3"/>
      <c r="E486" s="3"/>
      <c r="F486" s="3"/>
      <c r="G486" s="3"/>
      <c r="H486" s="3"/>
      <c r="I486" s="3"/>
      <c r="J486" s="3"/>
      <c r="K486" s="3"/>
      <c r="L486" s="3"/>
      <c r="M486" s="3"/>
      <c r="N486" s="3"/>
      <c r="O486" s="3"/>
      <c r="P486" s="3"/>
      <c r="Q486" s="3"/>
      <c r="R486" s="3"/>
      <c r="S486" s="3"/>
      <c r="T486" s="3"/>
      <c r="U486" s="3"/>
      <c r="V486" s="3"/>
      <c r="W486" s="3"/>
    </row>
    <row r="487">
      <c r="A487" s="3"/>
      <c r="B487" s="3"/>
      <c r="C487" s="3"/>
      <c r="D487" s="3"/>
      <c r="E487" s="3"/>
      <c r="F487" s="3"/>
      <c r="G487" s="3"/>
      <c r="H487" s="3"/>
      <c r="I487" s="3"/>
      <c r="J487" s="3"/>
      <c r="K487" s="3"/>
      <c r="L487" s="3"/>
      <c r="M487" s="3"/>
      <c r="N487" s="3"/>
      <c r="O487" s="3"/>
      <c r="P487" s="3"/>
      <c r="Q487" s="3"/>
      <c r="R487" s="3"/>
      <c r="S487" s="3"/>
      <c r="T487" s="3"/>
      <c r="U487" s="3"/>
      <c r="V487" s="3"/>
      <c r="W487" s="3"/>
    </row>
    <row r="488">
      <c r="A488" s="3"/>
      <c r="B488" s="3"/>
      <c r="C488" s="3"/>
      <c r="D488" s="3"/>
      <c r="E488" s="3"/>
      <c r="F488" s="3"/>
      <c r="G488" s="3"/>
      <c r="H488" s="3"/>
      <c r="I488" s="3"/>
      <c r="J488" s="3"/>
      <c r="K488" s="3"/>
      <c r="L488" s="3"/>
      <c r="M488" s="3"/>
      <c r="N488" s="3"/>
      <c r="O488" s="3"/>
      <c r="P488" s="3"/>
      <c r="Q488" s="3"/>
      <c r="R488" s="3"/>
      <c r="S488" s="3"/>
      <c r="T488" s="3"/>
      <c r="U488" s="3"/>
      <c r="V488" s="3"/>
      <c r="W488" s="3"/>
    </row>
    <row r="489">
      <c r="A489" s="3"/>
      <c r="B489" s="3"/>
      <c r="C489" s="3"/>
      <c r="D489" s="3"/>
      <c r="E489" s="3"/>
      <c r="F489" s="3"/>
      <c r="G489" s="3"/>
      <c r="H489" s="3"/>
      <c r="I489" s="3"/>
      <c r="J489" s="3"/>
      <c r="K489" s="3"/>
      <c r="L489" s="3"/>
      <c r="M489" s="3"/>
      <c r="N489" s="3"/>
      <c r="O489" s="3"/>
      <c r="P489" s="3"/>
      <c r="Q489" s="3"/>
      <c r="R489" s="3"/>
      <c r="S489" s="3"/>
      <c r="T489" s="3"/>
      <c r="U489" s="3"/>
      <c r="V489" s="3"/>
      <c r="W489" s="3"/>
    </row>
    <row r="490">
      <c r="A490" s="3"/>
      <c r="B490" s="3"/>
      <c r="C490" s="3"/>
      <c r="D490" s="3"/>
      <c r="E490" s="3"/>
      <c r="F490" s="3"/>
      <c r="G490" s="3"/>
      <c r="H490" s="3"/>
      <c r="I490" s="3"/>
      <c r="J490" s="3"/>
      <c r="K490" s="3"/>
      <c r="L490" s="3"/>
      <c r="M490" s="3"/>
      <c r="N490" s="3"/>
      <c r="O490" s="3"/>
      <c r="P490" s="3"/>
      <c r="Q490" s="3"/>
      <c r="R490" s="3"/>
      <c r="S490" s="3"/>
      <c r="T490" s="3"/>
      <c r="U490" s="3"/>
      <c r="V490" s="3"/>
      <c r="W490" s="3"/>
    </row>
    <row r="491">
      <c r="A491" s="3"/>
      <c r="B491" s="3"/>
      <c r="C491" s="3"/>
      <c r="D491" s="3"/>
      <c r="E491" s="3"/>
      <c r="F491" s="3"/>
      <c r="G491" s="3"/>
      <c r="H491" s="3"/>
      <c r="I491" s="3"/>
      <c r="J491" s="3"/>
      <c r="K491" s="3"/>
      <c r="L491" s="3"/>
      <c r="M491" s="3"/>
      <c r="N491" s="3"/>
      <c r="O491" s="3"/>
      <c r="P491" s="3"/>
      <c r="Q491" s="3"/>
      <c r="R491" s="3"/>
      <c r="S491" s="3"/>
      <c r="T491" s="3"/>
      <c r="U491" s="3"/>
      <c r="V491" s="3"/>
      <c r="W491" s="3"/>
    </row>
    <row r="492">
      <c r="A492" s="3"/>
      <c r="B492" s="3"/>
      <c r="C492" s="3"/>
      <c r="D492" s="3"/>
      <c r="E492" s="3"/>
      <c r="F492" s="3"/>
      <c r="G492" s="3"/>
      <c r="H492" s="3"/>
      <c r="I492" s="3"/>
      <c r="J492" s="3"/>
      <c r="K492" s="3"/>
      <c r="L492" s="3"/>
      <c r="M492" s="3"/>
      <c r="N492" s="3"/>
      <c r="O492" s="3"/>
      <c r="P492" s="3"/>
      <c r="Q492" s="3"/>
      <c r="R492" s="3"/>
      <c r="S492" s="3"/>
      <c r="T492" s="3"/>
      <c r="U492" s="3"/>
      <c r="V492" s="3"/>
      <c r="W492" s="3"/>
    </row>
    <row r="493">
      <c r="A493" s="3"/>
      <c r="B493" s="3"/>
      <c r="C493" s="3"/>
      <c r="D493" s="3"/>
      <c r="E493" s="3"/>
      <c r="F493" s="3"/>
      <c r="G493" s="3"/>
      <c r="H493" s="3"/>
      <c r="I493" s="3"/>
      <c r="J493" s="3"/>
      <c r="K493" s="3"/>
      <c r="L493" s="3"/>
      <c r="M493" s="3"/>
      <c r="N493" s="3"/>
      <c r="O493" s="3"/>
      <c r="P493" s="3"/>
      <c r="Q493" s="3"/>
      <c r="R493" s="3"/>
      <c r="S493" s="3"/>
      <c r="T493" s="3"/>
      <c r="U493" s="3"/>
      <c r="V493" s="3"/>
      <c r="W493" s="3"/>
    </row>
    <row r="494">
      <c r="A494" s="3"/>
      <c r="B494" s="3"/>
      <c r="C494" s="3"/>
      <c r="D494" s="3"/>
      <c r="E494" s="3"/>
      <c r="F494" s="3"/>
      <c r="G494" s="3"/>
      <c r="H494" s="3"/>
      <c r="I494" s="3"/>
      <c r="J494" s="3"/>
      <c r="K494" s="3"/>
      <c r="L494" s="3"/>
      <c r="M494" s="3"/>
      <c r="N494" s="3"/>
      <c r="O494" s="3"/>
      <c r="P494" s="3"/>
      <c r="Q494" s="3"/>
      <c r="R494" s="3"/>
      <c r="S494" s="3"/>
      <c r="T494" s="3"/>
      <c r="U494" s="3"/>
      <c r="V494" s="3"/>
      <c r="W494" s="3"/>
    </row>
    <row r="495">
      <c r="A495" s="3"/>
      <c r="B495" s="3"/>
      <c r="C495" s="3"/>
      <c r="D495" s="3"/>
      <c r="E495" s="3"/>
      <c r="F495" s="3"/>
      <c r="G495" s="3"/>
      <c r="H495" s="3"/>
      <c r="I495" s="3"/>
      <c r="J495" s="3"/>
      <c r="K495" s="3"/>
      <c r="L495" s="3"/>
      <c r="M495" s="3"/>
      <c r="N495" s="3"/>
      <c r="O495" s="3"/>
      <c r="P495" s="3"/>
      <c r="Q495" s="3"/>
      <c r="R495" s="3"/>
      <c r="S495" s="3"/>
      <c r="T495" s="3"/>
      <c r="U495" s="3"/>
      <c r="V495" s="3"/>
      <c r="W495" s="3"/>
    </row>
    <row r="496">
      <c r="A496" s="3"/>
      <c r="B496" s="3"/>
      <c r="C496" s="3"/>
      <c r="D496" s="3"/>
      <c r="E496" s="3"/>
      <c r="F496" s="3"/>
      <c r="G496" s="3"/>
      <c r="H496" s="3"/>
      <c r="I496" s="3"/>
      <c r="J496" s="3"/>
      <c r="K496" s="3"/>
      <c r="L496" s="3"/>
      <c r="M496" s="3"/>
      <c r="N496" s="3"/>
      <c r="O496" s="3"/>
      <c r="P496" s="3"/>
      <c r="Q496" s="3"/>
      <c r="R496" s="3"/>
      <c r="S496" s="3"/>
      <c r="T496" s="3"/>
      <c r="U496" s="3"/>
      <c r="V496" s="3"/>
      <c r="W496" s="3"/>
    </row>
    <row r="497">
      <c r="A497" s="3"/>
      <c r="B497" s="3"/>
      <c r="C497" s="3"/>
      <c r="D497" s="3"/>
      <c r="E497" s="3"/>
      <c r="F497" s="3"/>
      <c r="G497" s="3"/>
      <c r="H497" s="3"/>
      <c r="I497" s="3"/>
      <c r="J497" s="3"/>
      <c r="K497" s="3"/>
      <c r="L497" s="3"/>
      <c r="M497" s="3"/>
      <c r="N497" s="3"/>
      <c r="O497" s="3"/>
      <c r="P497" s="3"/>
      <c r="Q497" s="3"/>
      <c r="R497" s="3"/>
      <c r="S497" s="3"/>
      <c r="T497" s="3"/>
      <c r="U497" s="3"/>
      <c r="V497" s="3"/>
      <c r="W497" s="3"/>
    </row>
    <row r="498">
      <c r="A498" s="3"/>
      <c r="B498" s="3"/>
      <c r="C498" s="3"/>
      <c r="D498" s="3"/>
      <c r="E498" s="3"/>
      <c r="F498" s="3"/>
      <c r="G498" s="3"/>
      <c r="H498" s="3"/>
      <c r="I498" s="3"/>
      <c r="J498" s="3"/>
      <c r="K498" s="3"/>
      <c r="L498" s="3"/>
      <c r="M498" s="3"/>
      <c r="N498" s="3"/>
      <c r="O498" s="3"/>
      <c r="P498" s="3"/>
      <c r="Q498" s="3"/>
      <c r="R498" s="3"/>
      <c r="S498" s="3"/>
      <c r="T498" s="3"/>
      <c r="U498" s="3"/>
      <c r="V498" s="3"/>
      <c r="W498" s="3"/>
    </row>
    <row r="499">
      <c r="A499" s="3"/>
      <c r="B499" s="3"/>
      <c r="C499" s="3"/>
      <c r="D499" s="3"/>
      <c r="E499" s="3"/>
      <c r="F499" s="3"/>
      <c r="G499" s="3"/>
      <c r="H499" s="3"/>
      <c r="I499" s="3"/>
      <c r="J499" s="3"/>
      <c r="K499" s="3"/>
      <c r="L499" s="3"/>
      <c r="M499" s="3"/>
      <c r="N499" s="3"/>
      <c r="O499" s="3"/>
      <c r="P499" s="3"/>
      <c r="Q499" s="3"/>
      <c r="R499" s="3"/>
      <c r="S499" s="3"/>
      <c r="T499" s="3"/>
      <c r="U499" s="3"/>
      <c r="V499" s="3"/>
      <c r="W499" s="3"/>
    </row>
    <row r="500">
      <c r="A500" s="3"/>
      <c r="B500" s="3"/>
      <c r="C500" s="3"/>
      <c r="D500" s="3"/>
      <c r="E500" s="3"/>
      <c r="F500" s="3"/>
      <c r="G500" s="3"/>
      <c r="H500" s="3"/>
      <c r="I500" s="3"/>
      <c r="J500" s="3"/>
      <c r="K500" s="3"/>
      <c r="L500" s="3"/>
      <c r="M500" s="3"/>
      <c r="N500" s="3"/>
      <c r="O500" s="3"/>
      <c r="P500" s="3"/>
      <c r="Q500" s="3"/>
      <c r="R500" s="3"/>
      <c r="S500" s="3"/>
      <c r="T500" s="3"/>
      <c r="U500" s="3"/>
      <c r="V500" s="3"/>
      <c r="W500" s="3"/>
    </row>
    <row r="501">
      <c r="A501" s="3"/>
      <c r="B501" s="3"/>
      <c r="C501" s="3"/>
      <c r="D501" s="3"/>
      <c r="E501" s="3"/>
      <c r="F501" s="3"/>
      <c r="G501" s="3"/>
      <c r="H501" s="3"/>
      <c r="I501" s="3"/>
      <c r="J501" s="3"/>
      <c r="K501" s="3"/>
      <c r="L501" s="3"/>
      <c r="M501" s="3"/>
      <c r="N501" s="3"/>
      <c r="O501" s="3"/>
      <c r="P501" s="3"/>
      <c r="Q501" s="3"/>
      <c r="R501" s="3"/>
      <c r="S501" s="3"/>
      <c r="T501" s="3"/>
      <c r="U501" s="3"/>
      <c r="V501" s="3"/>
      <c r="W501" s="3"/>
    </row>
    <row r="502">
      <c r="A502" s="3"/>
      <c r="B502" s="3"/>
      <c r="C502" s="3"/>
      <c r="D502" s="3"/>
      <c r="E502" s="3"/>
      <c r="F502" s="3"/>
      <c r="G502" s="3"/>
      <c r="H502" s="3"/>
      <c r="I502" s="3"/>
      <c r="J502" s="3"/>
      <c r="K502" s="3"/>
      <c r="L502" s="3"/>
      <c r="M502" s="3"/>
      <c r="N502" s="3"/>
      <c r="O502" s="3"/>
      <c r="P502" s="3"/>
      <c r="Q502" s="3"/>
      <c r="R502" s="3"/>
      <c r="S502" s="3"/>
      <c r="T502" s="3"/>
      <c r="U502" s="3"/>
      <c r="V502" s="3"/>
      <c r="W502" s="3"/>
    </row>
    <row r="503">
      <c r="A503" s="3"/>
      <c r="B503" s="3"/>
      <c r="C503" s="3"/>
      <c r="D503" s="3"/>
      <c r="E503" s="3"/>
      <c r="F503" s="3"/>
      <c r="G503" s="3"/>
      <c r="H503" s="3"/>
      <c r="I503" s="3"/>
      <c r="J503" s="3"/>
      <c r="K503" s="3"/>
      <c r="L503" s="3"/>
      <c r="M503" s="3"/>
      <c r="N503" s="3"/>
      <c r="O503" s="3"/>
      <c r="P503" s="3"/>
      <c r="Q503" s="3"/>
      <c r="R503" s="3"/>
      <c r="S503" s="3"/>
      <c r="T503" s="3"/>
      <c r="U503" s="3"/>
      <c r="V503" s="3"/>
      <c r="W503" s="3"/>
    </row>
    <row r="504">
      <c r="A504" s="3"/>
      <c r="B504" s="3"/>
      <c r="C504" s="3"/>
      <c r="D504" s="3"/>
      <c r="E504" s="3"/>
      <c r="F504" s="3"/>
      <c r="G504" s="3"/>
      <c r="H504" s="3"/>
      <c r="I504" s="3"/>
      <c r="J504" s="3"/>
      <c r="K504" s="3"/>
      <c r="L504" s="3"/>
      <c r="M504" s="3"/>
      <c r="N504" s="3"/>
      <c r="O504" s="3"/>
      <c r="P504" s="3"/>
      <c r="Q504" s="3"/>
      <c r="R504" s="3"/>
      <c r="S504" s="3"/>
      <c r="T504" s="3"/>
      <c r="U504" s="3"/>
      <c r="V504" s="3"/>
      <c r="W504" s="3"/>
    </row>
    <row r="505">
      <c r="A505" s="3"/>
      <c r="B505" s="3"/>
      <c r="C505" s="3"/>
      <c r="D505" s="3"/>
      <c r="E505" s="3"/>
      <c r="F505" s="3"/>
      <c r="G505" s="3"/>
      <c r="H505" s="3"/>
      <c r="I505" s="3"/>
      <c r="J505" s="3"/>
      <c r="K505" s="3"/>
      <c r="L505" s="3"/>
      <c r="M505" s="3"/>
      <c r="N505" s="3"/>
      <c r="O505" s="3"/>
      <c r="P505" s="3"/>
      <c r="Q505" s="3"/>
      <c r="R505" s="3"/>
      <c r="S505" s="3"/>
      <c r="T505" s="3"/>
      <c r="U505" s="3"/>
      <c r="V505" s="3"/>
      <c r="W505" s="3"/>
    </row>
    <row r="506">
      <c r="A506" s="3"/>
      <c r="B506" s="3"/>
      <c r="C506" s="3"/>
      <c r="D506" s="3"/>
      <c r="E506" s="3"/>
      <c r="F506" s="3"/>
      <c r="G506" s="3"/>
      <c r="H506" s="3"/>
      <c r="I506" s="3"/>
      <c r="J506" s="3"/>
      <c r="K506" s="3"/>
      <c r="L506" s="3"/>
      <c r="M506" s="3"/>
      <c r="N506" s="3"/>
      <c r="O506" s="3"/>
      <c r="P506" s="3"/>
      <c r="Q506" s="3"/>
      <c r="R506" s="3"/>
      <c r="S506" s="3"/>
      <c r="T506" s="3"/>
      <c r="U506" s="3"/>
      <c r="V506" s="3"/>
      <c r="W506" s="3"/>
    </row>
    <row r="507">
      <c r="A507" s="3"/>
      <c r="B507" s="3"/>
      <c r="C507" s="3"/>
      <c r="D507" s="3"/>
      <c r="E507" s="3"/>
      <c r="F507" s="3"/>
      <c r="G507" s="3"/>
      <c r="H507" s="3"/>
      <c r="I507" s="3"/>
      <c r="J507" s="3"/>
      <c r="K507" s="3"/>
      <c r="L507" s="3"/>
      <c r="M507" s="3"/>
      <c r="N507" s="3"/>
      <c r="O507" s="3"/>
      <c r="P507" s="3"/>
      <c r="Q507" s="3"/>
      <c r="R507" s="3"/>
      <c r="S507" s="3"/>
      <c r="T507" s="3"/>
      <c r="U507" s="3"/>
      <c r="V507" s="3"/>
      <c r="W507" s="3"/>
    </row>
    <row r="508">
      <c r="A508" s="3"/>
      <c r="B508" s="3"/>
      <c r="C508" s="3"/>
      <c r="D508" s="3"/>
      <c r="E508" s="3"/>
      <c r="F508" s="3"/>
      <c r="G508" s="3"/>
      <c r="H508" s="3"/>
      <c r="I508" s="3"/>
      <c r="J508" s="3"/>
      <c r="K508" s="3"/>
      <c r="L508" s="3"/>
      <c r="M508" s="3"/>
      <c r="N508" s="3"/>
      <c r="O508" s="3"/>
      <c r="P508" s="3"/>
      <c r="Q508" s="3"/>
      <c r="R508" s="3"/>
      <c r="S508" s="3"/>
      <c r="T508" s="3"/>
      <c r="U508" s="3"/>
      <c r="V508" s="3"/>
      <c r="W508" s="3"/>
    </row>
    <row r="509">
      <c r="A509" s="3"/>
      <c r="B509" s="3"/>
      <c r="C509" s="3"/>
      <c r="D509" s="3"/>
      <c r="E509" s="3"/>
      <c r="F509" s="3"/>
      <c r="G509" s="3"/>
      <c r="H509" s="3"/>
      <c r="I509" s="3"/>
      <c r="J509" s="3"/>
      <c r="K509" s="3"/>
      <c r="L509" s="3"/>
      <c r="M509" s="3"/>
      <c r="N509" s="3"/>
      <c r="O509" s="3"/>
      <c r="P509" s="3"/>
      <c r="Q509" s="3"/>
      <c r="R509" s="3"/>
      <c r="S509" s="3"/>
      <c r="T509" s="3"/>
      <c r="U509" s="3"/>
      <c r="V509" s="3"/>
      <c r="W509" s="3"/>
    </row>
    <row r="510">
      <c r="A510" s="3"/>
      <c r="B510" s="3"/>
      <c r="C510" s="3"/>
      <c r="D510" s="3"/>
      <c r="E510" s="3"/>
      <c r="F510" s="3"/>
      <c r="G510" s="3"/>
      <c r="H510" s="3"/>
      <c r="I510" s="3"/>
      <c r="J510" s="3"/>
      <c r="K510" s="3"/>
      <c r="L510" s="3"/>
      <c r="M510" s="3"/>
      <c r="N510" s="3"/>
      <c r="O510" s="3"/>
      <c r="P510" s="3"/>
      <c r="Q510" s="3"/>
      <c r="R510" s="3"/>
      <c r="S510" s="3"/>
      <c r="T510" s="3"/>
      <c r="U510" s="3"/>
      <c r="V510" s="3"/>
      <c r="W510" s="3"/>
    </row>
    <row r="511">
      <c r="A511" s="3"/>
      <c r="B511" s="3"/>
      <c r="C511" s="3"/>
      <c r="D511" s="3"/>
      <c r="E511" s="3"/>
      <c r="F511" s="3"/>
      <c r="G511" s="3"/>
      <c r="H511" s="3"/>
      <c r="I511" s="3"/>
      <c r="J511" s="3"/>
      <c r="K511" s="3"/>
      <c r="L511" s="3"/>
      <c r="M511" s="3"/>
      <c r="N511" s="3"/>
      <c r="O511" s="3"/>
      <c r="P511" s="3"/>
      <c r="Q511" s="3"/>
      <c r="R511" s="3"/>
      <c r="S511" s="3"/>
      <c r="T511" s="3"/>
      <c r="U511" s="3"/>
      <c r="V511" s="3"/>
      <c r="W511" s="3"/>
    </row>
    <row r="512">
      <c r="A512" s="3"/>
      <c r="B512" s="3"/>
      <c r="C512" s="3"/>
      <c r="D512" s="3"/>
      <c r="E512" s="3"/>
      <c r="F512" s="3"/>
      <c r="G512" s="3"/>
      <c r="H512" s="3"/>
      <c r="I512" s="3"/>
      <c r="J512" s="3"/>
      <c r="K512" s="3"/>
      <c r="L512" s="3"/>
      <c r="M512" s="3"/>
      <c r="N512" s="3"/>
      <c r="O512" s="3"/>
      <c r="P512" s="3"/>
      <c r="Q512" s="3"/>
      <c r="R512" s="3"/>
      <c r="S512" s="3"/>
      <c r="T512" s="3"/>
      <c r="U512" s="3"/>
      <c r="V512" s="3"/>
      <c r="W512" s="3"/>
    </row>
    <row r="513">
      <c r="A513" s="3"/>
      <c r="B513" s="3"/>
      <c r="C513" s="3"/>
      <c r="D513" s="3"/>
      <c r="E513" s="3"/>
      <c r="F513" s="3"/>
      <c r="G513" s="3"/>
      <c r="H513" s="3"/>
      <c r="I513" s="3"/>
      <c r="J513" s="3"/>
      <c r="K513" s="3"/>
      <c r="L513" s="3"/>
      <c r="M513" s="3"/>
      <c r="N513" s="3"/>
      <c r="O513" s="3"/>
      <c r="P513" s="3"/>
      <c r="Q513" s="3"/>
      <c r="R513" s="3"/>
      <c r="S513" s="3"/>
      <c r="T513" s="3"/>
      <c r="U513" s="3"/>
      <c r="V513" s="3"/>
      <c r="W513" s="3"/>
    </row>
    <row r="514">
      <c r="A514" s="3"/>
      <c r="B514" s="3"/>
      <c r="C514" s="3"/>
      <c r="D514" s="3"/>
      <c r="E514" s="3"/>
      <c r="F514" s="3"/>
      <c r="G514" s="3"/>
      <c r="H514" s="3"/>
      <c r="I514" s="3"/>
      <c r="J514" s="3"/>
      <c r="K514" s="3"/>
      <c r="L514" s="3"/>
      <c r="M514" s="3"/>
      <c r="N514" s="3"/>
      <c r="O514" s="3"/>
      <c r="P514" s="3"/>
      <c r="Q514" s="3"/>
      <c r="R514" s="3"/>
      <c r="S514" s="3"/>
      <c r="T514" s="3"/>
      <c r="U514" s="3"/>
      <c r="V514" s="3"/>
      <c r="W514" s="3"/>
    </row>
    <row r="515">
      <c r="A515" s="3"/>
      <c r="B515" s="3"/>
      <c r="C515" s="3"/>
      <c r="D515" s="3"/>
      <c r="E515" s="3"/>
      <c r="F515" s="3"/>
      <c r="G515" s="3"/>
      <c r="H515" s="3"/>
      <c r="I515" s="3"/>
      <c r="J515" s="3"/>
      <c r="K515" s="3"/>
      <c r="L515" s="3"/>
      <c r="M515" s="3"/>
      <c r="N515" s="3"/>
      <c r="O515" s="3"/>
      <c r="P515" s="3"/>
      <c r="Q515" s="3"/>
      <c r="R515" s="3"/>
      <c r="S515" s="3"/>
      <c r="T515" s="3"/>
      <c r="U515" s="3"/>
      <c r="V515" s="3"/>
      <c r="W515" s="3"/>
    </row>
    <row r="516">
      <c r="A516" s="3"/>
      <c r="B516" s="3"/>
      <c r="C516" s="3"/>
      <c r="D516" s="3"/>
      <c r="E516" s="3"/>
      <c r="F516" s="3"/>
      <c r="G516" s="3"/>
      <c r="H516" s="3"/>
      <c r="I516" s="3"/>
      <c r="J516" s="3"/>
      <c r="K516" s="3"/>
      <c r="L516" s="3"/>
      <c r="M516" s="3"/>
      <c r="N516" s="3"/>
      <c r="O516" s="3"/>
      <c r="P516" s="3"/>
      <c r="Q516" s="3"/>
      <c r="R516" s="3"/>
      <c r="S516" s="3"/>
      <c r="T516" s="3"/>
      <c r="U516" s="3"/>
      <c r="V516" s="3"/>
      <c r="W516" s="3"/>
    </row>
    <row r="517">
      <c r="A517" s="3"/>
      <c r="B517" s="3"/>
      <c r="C517" s="3"/>
      <c r="D517" s="3"/>
      <c r="E517" s="3"/>
      <c r="F517" s="3"/>
      <c r="G517" s="3"/>
      <c r="H517" s="3"/>
      <c r="I517" s="3"/>
      <c r="J517" s="3"/>
      <c r="K517" s="3"/>
      <c r="L517" s="3"/>
      <c r="M517" s="3"/>
      <c r="N517" s="3"/>
      <c r="O517" s="3"/>
      <c r="P517" s="3"/>
      <c r="Q517" s="3"/>
      <c r="R517" s="3"/>
      <c r="S517" s="3"/>
      <c r="T517" s="3"/>
      <c r="U517" s="3"/>
      <c r="V517" s="3"/>
      <c r="W517" s="3"/>
    </row>
    <row r="518">
      <c r="A518" s="3"/>
      <c r="B518" s="3"/>
      <c r="C518" s="3"/>
      <c r="D518" s="3"/>
      <c r="E518" s="3"/>
      <c r="F518" s="3"/>
      <c r="G518" s="3"/>
      <c r="H518" s="3"/>
      <c r="I518" s="3"/>
      <c r="J518" s="3"/>
      <c r="K518" s="3"/>
      <c r="L518" s="3"/>
      <c r="M518" s="3"/>
      <c r="N518" s="3"/>
      <c r="O518" s="3"/>
      <c r="P518" s="3"/>
      <c r="Q518" s="3"/>
      <c r="R518" s="3"/>
      <c r="S518" s="3"/>
      <c r="T518" s="3"/>
      <c r="U518" s="3"/>
      <c r="V518" s="3"/>
      <c r="W518" s="3"/>
    </row>
    <row r="519">
      <c r="A519" s="3"/>
      <c r="B519" s="3"/>
      <c r="C519" s="3"/>
      <c r="D519" s="3"/>
      <c r="E519" s="3"/>
      <c r="F519" s="3"/>
      <c r="G519" s="3"/>
      <c r="H519" s="3"/>
      <c r="I519" s="3"/>
      <c r="J519" s="3"/>
      <c r="K519" s="3"/>
      <c r="L519" s="3"/>
      <c r="M519" s="3"/>
      <c r="N519" s="3"/>
      <c r="O519" s="3"/>
      <c r="P519" s="3"/>
      <c r="Q519" s="3"/>
      <c r="R519" s="3"/>
      <c r="S519" s="3"/>
      <c r="T519" s="3"/>
      <c r="U519" s="3"/>
      <c r="V519" s="3"/>
      <c r="W519" s="3"/>
    </row>
    <row r="520">
      <c r="A520" s="3"/>
      <c r="B520" s="3"/>
      <c r="C520" s="3"/>
      <c r="D520" s="3"/>
      <c r="E520" s="3"/>
      <c r="F520" s="3"/>
      <c r="G520" s="3"/>
      <c r="H520" s="3"/>
      <c r="I520" s="3"/>
      <c r="J520" s="3"/>
      <c r="K520" s="3"/>
      <c r="L520" s="3"/>
      <c r="M520" s="3"/>
      <c r="N520" s="3"/>
      <c r="O520" s="3"/>
      <c r="P520" s="3"/>
      <c r="Q520" s="3"/>
      <c r="R520" s="3"/>
      <c r="S520" s="3"/>
      <c r="T520" s="3"/>
      <c r="U520" s="3"/>
      <c r="V520" s="3"/>
      <c r="W520" s="3"/>
    </row>
    <row r="521">
      <c r="A521" s="3"/>
      <c r="B521" s="3"/>
      <c r="C521" s="3"/>
      <c r="D521" s="3"/>
      <c r="E521" s="3"/>
      <c r="F521" s="3"/>
      <c r="G521" s="3"/>
      <c r="H521" s="3"/>
      <c r="I521" s="3"/>
      <c r="J521" s="3"/>
      <c r="K521" s="3"/>
      <c r="L521" s="3"/>
      <c r="M521" s="3"/>
      <c r="N521" s="3"/>
      <c r="O521" s="3"/>
      <c r="P521" s="3"/>
      <c r="Q521" s="3"/>
      <c r="R521" s="3"/>
      <c r="S521" s="3"/>
      <c r="T521" s="3"/>
      <c r="U521" s="3"/>
      <c r="V521" s="3"/>
      <c r="W521" s="3"/>
    </row>
    <row r="522">
      <c r="A522" s="3"/>
      <c r="B522" s="3"/>
      <c r="C522" s="3"/>
      <c r="D522" s="3"/>
      <c r="E522" s="3"/>
      <c r="F522" s="3"/>
      <c r="G522" s="3"/>
      <c r="H522" s="3"/>
      <c r="I522" s="3"/>
      <c r="J522" s="3"/>
      <c r="K522" s="3"/>
      <c r="L522" s="3"/>
      <c r="M522" s="3"/>
      <c r="N522" s="3"/>
      <c r="O522" s="3"/>
      <c r="P522" s="3"/>
      <c r="Q522" s="3"/>
      <c r="R522" s="3"/>
      <c r="S522" s="3"/>
      <c r="T522" s="3"/>
      <c r="U522" s="3"/>
      <c r="V522" s="3"/>
      <c r="W522" s="3"/>
    </row>
    <row r="523">
      <c r="A523" s="3"/>
      <c r="B523" s="3"/>
      <c r="C523" s="3"/>
      <c r="D523" s="3"/>
      <c r="E523" s="3"/>
      <c r="F523" s="3"/>
      <c r="G523" s="3"/>
      <c r="H523" s="3"/>
      <c r="I523" s="3"/>
      <c r="J523" s="3"/>
      <c r="K523" s="3"/>
      <c r="L523" s="3"/>
      <c r="M523" s="3"/>
      <c r="N523" s="3"/>
      <c r="O523" s="3"/>
      <c r="P523" s="3"/>
      <c r="Q523" s="3"/>
      <c r="R523" s="3"/>
      <c r="S523" s="3"/>
      <c r="T523" s="3"/>
      <c r="U523" s="3"/>
      <c r="V523" s="3"/>
      <c r="W523" s="3"/>
    </row>
    <row r="524">
      <c r="A524" s="3"/>
      <c r="B524" s="3"/>
      <c r="C524" s="3"/>
      <c r="D524" s="3"/>
      <c r="E524" s="3"/>
      <c r="F524" s="3"/>
      <c r="G524" s="3"/>
      <c r="H524" s="3"/>
      <c r="I524" s="3"/>
      <c r="J524" s="3"/>
      <c r="K524" s="3"/>
      <c r="L524" s="3"/>
      <c r="M524" s="3"/>
      <c r="N524" s="3"/>
      <c r="O524" s="3"/>
      <c r="P524" s="3"/>
      <c r="Q524" s="3"/>
      <c r="R524" s="3"/>
      <c r="S524" s="3"/>
      <c r="T524" s="3"/>
      <c r="U524" s="3"/>
      <c r="V524" s="3"/>
      <c r="W524" s="3"/>
    </row>
    <row r="525">
      <c r="A525" s="3"/>
      <c r="B525" s="3"/>
      <c r="C525" s="3"/>
      <c r="D525" s="3"/>
      <c r="E525" s="3"/>
      <c r="F525" s="3"/>
      <c r="G525" s="3"/>
      <c r="H525" s="3"/>
      <c r="I525" s="3"/>
      <c r="J525" s="3"/>
      <c r="K525" s="3"/>
      <c r="L525" s="3"/>
      <c r="M525" s="3"/>
      <c r="N525" s="3"/>
      <c r="O525" s="3"/>
      <c r="P525" s="3"/>
      <c r="Q525" s="3"/>
      <c r="R525" s="3"/>
      <c r="S525" s="3"/>
      <c r="T525" s="3"/>
      <c r="U525" s="3"/>
      <c r="V525" s="3"/>
      <c r="W525" s="3"/>
    </row>
    <row r="526">
      <c r="A526" s="3"/>
      <c r="B526" s="3"/>
      <c r="C526" s="3"/>
      <c r="D526" s="3"/>
      <c r="E526" s="3"/>
      <c r="F526" s="3"/>
      <c r="G526" s="3"/>
      <c r="H526" s="3"/>
      <c r="I526" s="3"/>
      <c r="J526" s="3"/>
      <c r="K526" s="3"/>
      <c r="L526" s="3"/>
      <c r="M526" s="3"/>
      <c r="N526" s="3"/>
      <c r="O526" s="3"/>
      <c r="P526" s="3"/>
      <c r="Q526" s="3"/>
      <c r="R526" s="3"/>
      <c r="S526" s="3"/>
      <c r="T526" s="3"/>
      <c r="U526" s="3"/>
      <c r="V526" s="3"/>
      <c r="W526" s="3"/>
    </row>
    <row r="527">
      <c r="A527" s="3"/>
      <c r="B527" s="3"/>
      <c r="C527" s="3"/>
      <c r="D527" s="3"/>
      <c r="E527" s="3"/>
      <c r="F527" s="3"/>
      <c r="G527" s="3"/>
      <c r="H527" s="3"/>
      <c r="I527" s="3"/>
      <c r="J527" s="3"/>
      <c r="K527" s="3"/>
      <c r="L527" s="3"/>
      <c r="M527" s="3"/>
      <c r="N527" s="3"/>
      <c r="O527" s="3"/>
      <c r="P527" s="3"/>
      <c r="Q527" s="3"/>
      <c r="R527" s="3"/>
      <c r="S527" s="3"/>
      <c r="T527" s="3"/>
      <c r="U527" s="3"/>
      <c r="V527" s="3"/>
      <c r="W527" s="3"/>
    </row>
    <row r="528">
      <c r="A528" s="3"/>
      <c r="B528" s="3"/>
      <c r="C528" s="3"/>
      <c r="D528" s="3"/>
      <c r="E528" s="3"/>
      <c r="F528" s="3"/>
      <c r="G528" s="3"/>
      <c r="H528" s="3"/>
      <c r="I528" s="3"/>
      <c r="J528" s="3"/>
      <c r="K528" s="3"/>
      <c r="L528" s="3"/>
      <c r="M528" s="3"/>
      <c r="N528" s="3"/>
      <c r="O528" s="3"/>
      <c r="P528" s="3"/>
      <c r="Q528" s="3"/>
      <c r="R528" s="3"/>
      <c r="S528" s="3"/>
      <c r="T528" s="3"/>
      <c r="U528" s="3"/>
      <c r="V528" s="3"/>
      <c r="W528" s="3"/>
    </row>
    <row r="529">
      <c r="A529" s="3"/>
      <c r="B529" s="3"/>
      <c r="C529" s="3"/>
      <c r="D529" s="3"/>
      <c r="E529" s="3"/>
      <c r="F529" s="3"/>
      <c r="G529" s="3"/>
      <c r="H529" s="3"/>
      <c r="I529" s="3"/>
      <c r="J529" s="3"/>
      <c r="K529" s="3"/>
      <c r="L529" s="3"/>
      <c r="M529" s="3"/>
      <c r="N529" s="3"/>
      <c r="O529" s="3"/>
      <c r="P529" s="3"/>
      <c r="Q529" s="3"/>
      <c r="R529" s="3"/>
      <c r="S529" s="3"/>
      <c r="T529" s="3"/>
      <c r="U529" s="3"/>
      <c r="V529" s="3"/>
      <c r="W529" s="3"/>
    </row>
    <row r="530">
      <c r="A530" s="3"/>
      <c r="B530" s="3"/>
      <c r="C530" s="3"/>
      <c r="D530" s="3"/>
      <c r="E530" s="3"/>
      <c r="F530" s="3"/>
      <c r="G530" s="3"/>
      <c r="H530" s="3"/>
      <c r="I530" s="3"/>
      <c r="J530" s="3"/>
      <c r="K530" s="3"/>
      <c r="L530" s="3"/>
      <c r="M530" s="3"/>
      <c r="N530" s="3"/>
      <c r="O530" s="3"/>
      <c r="P530" s="3"/>
      <c r="Q530" s="3"/>
      <c r="R530" s="3"/>
      <c r="S530" s="3"/>
      <c r="T530" s="3"/>
      <c r="U530" s="3"/>
      <c r="V530" s="3"/>
      <c r="W530" s="3"/>
    </row>
    <row r="531">
      <c r="A531" s="3"/>
      <c r="B531" s="3"/>
      <c r="C531" s="3"/>
      <c r="D531" s="3"/>
      <c r="E531" s="3"/>
      <c r="F531" s="3"/>
      <c r="G531" s="3"/>
      <c r="H531" s="3"/>
      <c r="I531" s="3"/>
      <c r="J531" s="3"/>
      <c r="K531" s="3"/>
      <c r="L531" s="3"/>
      <c r="M531" s="3"/>
      <c r="N531" s="3"/>
      <c r="O531" s="3"/>
      <c r="P531" s="3"/>
      <c r="Q531" s="3"/>
      <c r="R531" s="3"/>
      <c r="S531" s="3"/>
      <c r="T531" s="3"/>
      <c r="U531" s="3"/>
      <c r="V531" s="3"/>
      <c r="W531" s="3"/>
    </row>
    <row r="532">
      <c r="A532" s="3"/>
      <c r="B532" s="3"/>
      <c r="C532" s="3"/>
      <c r="D532" s="3"/>
      <c r="E532" s="3"/>
      <c r="F532" s="3"/>
      <c r="G532" s="3"/>
      <c r="H532" s="3"/>
      <c r="I532" s="3"/>
      <c r="J532" s="3"/>
      <c r="K532" s="3"/>
      <c r="L532" s="3"/>
      <c r="M532" s="3"/>
      <c r="N532" s="3"/>
      <c r="O532" s="3"/>
      <c r="P532" s="3"/>
      <c r="Q532" s="3"/>
      <c r="R532" s="3"/>
      <c r="S532" s="3"/>
      <c r="T532" s="3"/>
      <c r="U532" s="3"/>
      <c r="V532" s="3"/>
      <c r="W532" s="3"/>
    </row>
    <row r="533">
      <c r="A533" s="3"/>
      <c r="B533" s="3"/>
      <c r="C533" s="3"/>
      <c r="D533" s="3"/>
      <c r="E533" s="3"/>
      <c r="F533" s="3"/>
      <c r="G533" s="3"/>
      <c r="H533" s="3"/>
      <c r="I533" s="3"/>
      <c r="J533" s="3"/>
      <c r="K533" s="3"/>
      <c r="L533" s="3"/>
      <c r="M533" s="3"/>
      <c r="N533" s="3"/>
      <c r="O533" s="3"/>
      <c r="P533" s="3"/>
      <c r="Q533" s="3"/>
      <c r="R533" s="3"/>
      <c r="S533" s="3"/>
      <c r="T533" s="3"/>
      <c r="U533" s="3"/>
      <c r="V533" s="3"/>
      <c r="W533" s="3"/>
    </row>
    <row r="534">
      <c r="A534" s="3"/>
      <c r="B534" s="3"/>
      <c r="C534" s="3"/>
      <c r="D534" s="3"/>
      <c r="E534" s="3"/>
      <c r="F534" s="3"/>
      <c r="G534" s="3"/>
      <c r="H534" s="3"/>
      <c r="I534" s="3"/>
      <c r="J534" s="3"/>
      <c r="K534" s="3"/>
      <c r="L534" s="3"/>
      <c r="M534" s="3"/>
      <c r="N534" s="3"/>
      <c r="O534" s="3"/>
      <c r="P534" s="3"/>
      <c r="Q534" s="3"/>
      <c r="R534" s="3"/>
      <c r="S534" s="3"/>
      <c r="T534" s="3"/>
      <c r="U534" s="3"/>
      <c r="V534" s="3"/>
      <c r="W534" s="3"/>
    </row>
    <row r="535">
      <c r="A535" s="3"/>
      <c r="B535" s="3"/>
      <c r="C535" s="3"/>
      <c r="D535" s="3"/>
      <c r="E535" s="3"/>
      <c r="F535" s="3"/>
      <c r="G535" s="3"/>
      <c r="H535" s="3"/>
      <c r="I535" s="3"/>
      <c r="J535" s="3"/>
      <c r="K535" s="3"/>
      <c r="L535" s="3"/>
      <c r="M535" s="3"/>
      <c r="N535" s="3"/>
      <c r="O535" s="3"/>
      <c r="P535" s="3"/>
      <c r="Q535" s="3"/>
      <c r="R535" s="3"/>
      <c r="S535" s="3"/>
      <c r="T535" s="3"/>
      <c r="U535" s="3"/>
      <c r="V535" s="3"/>
      <c r="W535" s="3"/>
    </row>
    <row r="536">
      <c r="A536" s="3"/>
      <c r="B536" s="3"/>
      <c r="C536" s="3"/>
      <c r="D536" s="3"/>
      <c r="E536" s="3"/>
      <c r="F536" s="3"/>
      <c r="G536" s="3"/>
      <c r="H536" s="3"/>
      <c r="I536" s="3"/>
      <c r="J536" s="3"/>
      <c r="K536" s="3"/>
      <c r="L536" s="3"/>
      <c r="M536" s="3"/>
      <c r="N536" s="3"/>
      <c r="O536" s="3"/>
      <c r="P536" s="3"/>
      <c r="Q536" s="3"/>
      <c r="R536" s="3"/>
      <c r="S536" s="3"/>
      <c r="T536" s="3"/>
      <c r="U536" s="3"/>
      <c r="V536" s="3"/>
      <c r="W536" s="3"/>
    </row>
    <row r="537">
      <c r="A537" s="3"/>
      <c r="B537" s="3"/>
      <c r="C537" s="3"/>
      <c r="D537" s="3"/>
      <c r="E537" s="3"/>
      <c r="F537" s="3"/>
      <c r="G537" s="3"/>
      <c r="H537" s="3"/>
      <c r="I537" s="3"/>
      <c r="J537" s="3"/>
      <c r="K537" s="3"/>
      <c r="L537" s="3"/>
      <c r="M537" s="3"/>
      <c r="N537" s="3"/>
      <c r="O537" s="3"/>
      <c r="P537" s="3"/>
      <c r="Q537" s="3"/>
      <c r="R537" s="3"/>
      <c r="S537" s="3"/>
      <c r="T537" s="3"/>
      <c r="U537" s="3"/>
      <c r="V537" s="3"/>
      <c r="W537" s="3"/>
    </row>
    <row r="538">
      <c r="A538" s="3"/>
      <c r="B538" s="3"/>
      <c r="C538" s="3"/>
      <c r="D538" s="3"/>
      <c r="E538" s="3"/>
      <c r="F538" s="3"/>
      <c r="G538" s="3"/>
      <c r="H538" s="3"/>
      <c r="I538" s="3"/>
      <c r="J538" s="3"/>
      <c r="K538" s="3"/>
      <c r="L538" s="3"/>
      <c r="M538" s="3"/>
      <c r="N538" s="3"/>
      <c r="O538" s="3"/>
      <c r="P538" s="3"/>
      <c r="Q538" s="3"/>
      <c r="R538" s="3"/>
      <c r="S538" s="3"/>
      <c r="T538" s="3"/>
      <c r="U538" s="3"/>
      <c r="V538" s="3"/>
      <c r="W538" s="3"/>
    </row>
    <row r="539">
      <c r="A539" s="3"/>
      <c r="B539" s="3"/>
      <c r="C539" s="3"/>
      <c r="D539" s="3"/>
      <c r="E539" s="3"/>
      <c r="F539" s="3"/>
      <c r="G539" s="3"/>
      <c r="H539" s="3"/>
      <c r="I539" s="3"/>
      <c r="J539" s="3"/>
      <c r="K539" s="3"/>
      <c r="L539" s="3"/>
      <c r="M539" s="3"/>
      <c r="N539" s="3"/>
      <c r="O539" s="3"/>
      <c r="P539" s="3"/>
      <c r="Q539" s="3"/>
      <c r="R539" s="3"/>
      <c r="S539" s="3"/>
      <c r="T539" s="3"/>
      <c r="U539" s="3"/>
      <c r="V539" s="3"/>
      <c r="W539" s="3"/>
    </row>
    <row r="540">
      <c r="A540" s="3"/>
      <c r="B540" s="3"/>
      <c r="C540" s="3"/>
      <c r="D540" s="3"/>
      <c r="E540" s="3"/>
      <c r="F540" s="3"/>
      <c r="G540" s="3"/>
      <c r="H540" s="3"/>
      <c r="I540" s="3"/>
      <c r="J540" s="3"/>
      <c r="K540" s="3"/>
      <c r="L540" s="3"/>
      <c r="M540" s="3"/>
      <c r="N540" s="3"/>
      <c r="O540" s="3"/>
      <c r="P540" s="3"/>
      <c r="Q540" s="3"/>
      <c r="R540" s="3"/>
      <c r="S540" s="3"/>
      <c r="T540" s="3"/>
      <c r="U540" s="3"/>
      <c r="V540" s="3"/>
      <c r="W540" s="3"/>
    </row>
    <row r="541">
      <c r="A541" s="3"/>
      <c r="B541" s="3"/>
      <c r="C541" s="3"/>
      <c r="D541" s="3"/>
      <c r="E541" s="3"/>
      <c r="F541" s="3"/>
      <c r="G541" s="3"/>
      <c r="H541" s="3"/>
      <c r="I541" s="3"/>
      <c r="J541" s="3"/>
      <c r="K541" s="3"/>
      <c r="L541" s="3"/>
      <c r="M541" s="3"/>
      <c r="N541" s="3"/>
      <c r="O541" s="3"/>
      <c r="P541" s="3"/>
      <c r="Q541" s="3"/>
      <c r="R541" s="3"/>
      <c r="S541" s="3"/>
      <c r="T541" s="3"/>
      <c r="U541" s="3"/>
      <c r="V541" s="3"/>
      <c r="W541" s="3"/>
    </row>
    <row r="542">
      <c r="A542" s="3"/>
      <c r="B542" s="3"/>
      <c r="C542" s="3"/>
      <c r="D542" s="3"/>
      <c r="E542" s="3"/>
      <c r="F542" s="3"/>
      <c r="G542" s="3"/>
      <c r="H542" s="3"/>
      <c r="I542" s="3"/>
      <c r="J542" s="3"/>
      <c r="K542" s="3"/>
      <c r="L542" s="3"/>
      <c r="M542" s="3"/>
      <c r="N542" s="3"/>
      <c r="O542" s="3"/>
      <c r="P542" s="3"/>
      <c r="Q542" s="3"/>
      <c r="R542" s="3"/>
      <c r="S542" s="3"/>
      <c r="T542" s="3"/>
      <c r="U542" s="3"/>
      <c r="V542" s="3"/>
      <c r="W542" s="3"/>
    </row>
    <row r="543">
      <c r="A543" s="3"/>
      <c r="B543" s="3"/>
      <c r="C543" s="3"/>
      <c r="D543" s="3"/>
      <c r="E543" s="3"/>
      <c r="F543" s="3"/>
      <c r="G543" s="3"/>
      <c r="H543" s="3"/>
      <c r="I543" s="3"/>
      <c r="J543" s="3"/>
      <c r="K543" s="3"/>
      <c r="L543" s="3"/>
      <c r="M543" s="3"/>
      <c r="N543" s="3"/>
      <c r="O543" s="3"/>
      <c r="P543" s="3"/>
      <c r="Q543" s="3"/>
      <c r="R543" s="3"/>
      <c r="S543" s="3"/>
      <c r="T543" s="3"/>
      <c r="U543" s="3"/>
      <c r="V543" s="3"/>
      <c r="W543" s="3"/>
    </row>
    <row r="544">
      <c r="A544" s="3"/>
      <c r="B544" s="3"/>
      <c r="C544" s="3"/>
      <c r="D544" s="3"/>
      <c r="E544" s="3"/>
      <c r="F544" s="3"/>
      <c r="G544" s="3"/>
      <c r="H544" s="3"/>
      <c r="I544" s="3"/>
      <c r="J544" s="3"/>
      <c r="K544" s="3"/>
      <c r="L544" s="3"/>
      <c r="M544" s="3"/>
      <c r="N544" s="3"/>
      <c r="O544" s="3"/>
      <c r="P544" s="3"/>
      <c r="Q544" s="3"/>
      <c r="R544" s="3"/>
      <c r="S544" s="3"/>
      <c r="T544" s="3"/>
      <c r="U544" s="3"/>
      <c r="V544" s="3"/>
      <c r="W544" s="3"/>
    </row>
    <row r="545">
      <c r="A545" s="3"/>
      <c r="B545" s="3"/>
      <c r="C545" s="3"/>
      <c r="D545" s="3"/>
      <c r="E545" s="3"/>
      <c r="F545" s="3"/>
      <c r="G545" s="3"/>
      <c r="H545" s="3"/>
      <c r="I545" s="3"/>
      <c r="J545" s="3"/>
      <c r="K545" s="3"/>
      <c r="L545" s="3"/>
      <c r="M545" s="3"/>
      <c r="N545" s="3"/>
      <c r="O545" s="3"/>
      <c r="P545" s="3"/>
      <c r="Q545" s="3"/>
      <c r="R545" s="3"/>
      <c r="S545" s="3"/>
      <c r="T545" s="3"/>
      <c r="U545" s="3"/>
      <c r="V545" s="3"/>
      <c r="W545" s="3"/>
    </row>
    <row r="546">
      <c r="A546" s="3"/>
      <c r="B546" s="3"/>
      <c r="C546" s="3"/>
      <c r="D546" s="3"/>
      <c r="E546" s="3"/>
      <c r="F546" s="3"/>
      <c r="G546" s="3"/>
      <c r="H546" s="3"/>
      <c r="I546" s="3"/>
      <c r="J546" s="3"/>
      <c r="K546" s="3"/>
      <c r="L546" s="3"/>
      <c r="M546" s="3"/>
      <c r="N546" s="3"/>
      <c r="O546" s="3"/>
      <c r="P546" s="3"/>
      <c r="Q546" s="3"/>
      <c r="R546" s="3"/>
      <c r="S546" s="3"/>
      <c r="T546" s="3"/>
      <c r="U546" s="3"/>
      <c r="V546" s="3"/>
      <c r="W546" s="3"/>
    </row>
    <row r="547">
      <c r="A547" s="3"/>
      <c r="B547" s="3"/>
      <c r="C547" s="3"/>
      <c r="D547" s="3"/>
      <c r="E547" s="3"/>
      <c r="F547" s="3"/>
      <c r="G547" s="3"/>
      <c r="H547" s="3"/>
      <c r="I547" s="3"/>
      <c r="J547" s="3"/>
      <c r="K547" s="3"/>
      <c r="L547" s="3"/>
      <c r="M547" s="3"/>
      <c r="N547" s="3"/>
      <c r="O547" s="3"/>
      <c r="P547" s="3"/>
      <c r="Q547" s="3"/>
      <c r="R547" s="3"/>
      <c r="S547" s="3"/>
      <c r="T547" s="3"/>
      <c r="U547" s="3"/>
      <c r="V547" s="3"/>
      <c r="W547" s="3"/>
    </row>
    <row r="548">
      <c r="A548" s="3"/>
      <c r="B548" s="3"/>
      <c r="C548" s="3"/>
      <c r="D548" s="3"/>
      <c r="E548" s="3"/>
      <c r="F548" s="3"/>
      <c r="G548" s="3"/>
      <c r="H548" s="3"/>
      <c r="I548" s="3"/>
      <c r="J548" s="3"/>
      <c r="K548" s="3"/>
      <c r="L548" s="3"/>
      <c r="M548" s="3"/>
      <c r="N548" s="3"/>
      <c r="O548" s="3"/>
      <c r="P548" s="3"/>
      <c r="Q548" s="3"/>
      <c r="R548" s="3"/>
      <c r="S548" s="3"/>
      <c r="T548" s="3"/>
      <c r="U548" s="3"/>
      <c r="V548" s="3"/>
      <c r="W548" s="3"/>
    </row>
    <row r="549">
      <c r="A549" s="3"/>
      <c r="B549" s="3"/>
      <c r="C549" s="3"/>
      <c r="D549" s="3"/>
      <c r="E549" s="3"/>
      <c r="F549" s="3"/>
      <c r="G549" s="3"/>
      <c r="H549" s="3"/>
      <c r="I549" s="3"/>
      <c r="J549" s="3"/>
      <c r="K549" s="3"/>
      <c r="L549" s="3"/>
      <c r="M549" s="3"/>
      <c r="N549" s="3"/>
      <c r="O549" s="3"/>
      <c r="P549" s="3"/>
      <c r="Q549" s="3"/>
      <c r="R549" s="3"/>
      <c r="S549" s="3"/>
      <c r="T549" s="3"/>
      <c r="U549" s="3"/>
      <c r="V549" s="3"/>
      <c r="W549" s="3"/>
    </row>
    <row r="550">
      <c r="A550" s="3"/>
      <c r="B550" s="3"/>
      <c r="C550" s="3"/>
      <c r="D550" s="3"/>
      <c r="E550" s="3"/>
      <c r="F550" s="3"/>
      <c r="G550" s="3"/>
      <c r="H550" s="3"/>
      <c r="I550" s="3"/>
      <c r="J550" s="3"/>
      <c r="K550" s="3"/>
      <c r="L550" s="3"/>
      <c r="M550" s="3"/>
      <c r="N550" s="3"/>
      <c r="O550" s="3"/>
      <c r="P550" s="3"/>
      <c r="Q550" s="3"/>
      <c r="R550" s="3"/>
      <c r="S550" s="3"/>
      <c r="T550" s="3"/>
      <c r="U550" s="3"/>
      <c r="V550" s="3"/>
      <c r="W550" s="3"/>
    </row>
    <row r="551">
      <c r="A551" s="3"/>
      <c r="B551" s="3"/>
      <c r="C551" s="3"/>
      <c r="D551" s="3"/>
      <c r="E551" s="3"/>
      <c r="F551" s="3"/>
      <c r="G551" s="3"/>
      <c r="H551" s="3"/>
      <c r="I551" s="3"/>
      <c r="J551" s="3"/>
      <c r="K551" s="3"/>
      <c r="L551" s="3"/>
      <c r="M551" s="3"/>
      <c r="N551" s="3"/>
      <c r="O551" s="3"/>
      <c r="P551" s="3"/>
      <c r="Q551" s="3"/>
      <c r="R551" s="3"/>
      <c r="S551" s="3"/>
      <c r="T551" s="3"/>
      <c r="U551" s="3"/>
      <c r="V551" s="3"/>
      <c r="W551" s="3"/>
    </row>
    <row r="552">
      <c r="A552" s="3"/>
      <c r="B552" s="3"/>
      <c r="C552" s="3"/>
      <c r="D552" s="3"/>
      <c r="E552" s="3"/>
      <c r="F552" s="3"/>
      <c r="G552" s="3"/>
      <c r="H552" s="3"/>
      <c r="I552" s="3"/>
      <c r="J552" s="3"/>
      <c r="K552" s="3"/>
      <c r="L552" s="3"/>
      <c r="M552" s="3"/>
      <c r="N552" s="3"/>
      <c r="O552" s="3"/>
      <c r="P552" s="3"/>
      <c r="Q552" s="3"/>
      <c r="R552" s="3"/>
      <c r="S552" s="3"/>
      <c r="T552" s="3"/>
      <c r="U552" s="3"/>
      <c r="V552" s="3"/>
      <c r="W552" s="3"/>
    </row>
    <row r="553">
      <c r="A553" s="3"/>
      <c r="B553" s="3"/>
      <c r="C553" s="3"/>
      <c r="D553" s="3"/>
      <c r="E553" s="3"/>
      <c r="F553" s="3"/>
      <c r="G553" s="3"/>
      <c r="H553" s="3"/>
      <c r="I553" s="3"/>
      <c r="J553" s="3"/>
      <c r="K553" s="3"/>
      <c r="L553" s="3"/>
      <c r="M553" s="3"/>
      <c r="N553" s="3"/>
      <c r="O553" s="3"/>
      <c r="P553" s="3"/>
      <c r="Q553" s="3"/>
      <c r="R553" s="3"/>
      <c r="S553" s="3"/>
      <c r="T553" s="3"/>
      <c r="U553" s="3"/>
      <c r="V553" s="3"/>
      <c r="W553" s="3"/>
    </row>
    <row r="554">
      <c r="A554" s="3"/>
      <c r="B554" s="3"/>
      <c r="C554" s="3"/>
      <c r="D554" s="3"/>
      <c r="E554" s="3"/>
      <c r="F554" s="3"/>
      <c r="G554" s="3"/>
      <c r="H554" s="3"/>
      <c r="I554" s="3"/>
      <c r="J554" s="3"/>
      <c r="K554" s="3"/>
      <c r="L554" s="3"/>
      <c r="M554" s="3"/>
      <c r="N554" s="3"/>
      <c r="O554" s="3"/>
      <c r="P554" s="3"/>
      <c r="Q554" s="3"/>
      <c r="R554" s="3"/>
      <c r="S554" s="3"/>
      <c r="T554" s="3"/>
      <c r="U554" s="3"/>
      <c r="V554" s="3"/>
      <c r="W554" s="3"/>
    </row>
    <row r="555">
      <c r="A555" s="3"/>
      <c r="B555" s="3"/>
      <c r="C555" s="3"/>
      <c r="D555" s="3"/>
      <c r="E555" s="3"/>
      <c r="F555" s="3"/>
      <c r="G555" s="3"/>
      <c r="H555" s="3"/>
      <c r="I555" s="3"/>
      <c r="J555" s="3"/>
      <c r="K555" s="3"/>
      <c r="L555" s="3"/>
      <c r="M555" s="3"/>
      <c r="N555" s="3"/>
      <c r="O555" s="3"/>
      <c r="P555" s="3"/>
      <c r="Q555" s="3"/>
      <c r="R555" s="3"/>
      <c r="S555" s="3"/>
      <c r="T555" s="3"/>
      <c r="U555" s="3"/>
      <c r="V555" s="3"/>
      <c r="W555" s="3"/>
    </row>
    <row r="556">
      <c r="A556" s="3"/>
      <c r="B556" s="3"/>
      <c r="C556" s="3"/>
      <c r="D556" s="3"/>
      <c r="E556" s="3"/>
      <c r="F556" s="3"/>
      <c r="G556" s="3"/>
      <c r="H556" s="3"/>
      <c r="I556" s="3"/>
      <c r="J556" s="3"/>
      <c r="K556" s="3"/>
      <c r="L556" s="3"/>
      <c r="M556" s="3"/>
      <c r="N556" s="3"/>
      <c r="O556" s="3"/>
      <c r="P556" s="3"/>
      <c r="Q556" s="3"/>
      <c r="R556" s="3"/>
      <c r="S556" s="3"/>
      <c r="T556" s="3"/>
      <c r="U556" s="3"/>
      <c r="V556" s="3"/>
      <c r="W556" s="3"/>
    </row>
    <row r="557">
      <c r="A557" s="3"/>
      <c r="B557" s="3"/>
      <c r="C557" s="3"/>
      <c r="D557" s="3"/>
      <c r="E557" s="3"/>
      <c r="F557" s="3"/>
      <c r="G557" s="3"/>
      <c r="H557" s="3"/>
      <c r="I557" s="3"/>
      <c r="J557" s="3"/>
      <c r="K557" s="3"/>
      <c r="L557" s="3"/>
      <c r="M557" s="3"/>
      <c r="N557" s="3"/>
      <c r="O557" s="3"/>
      <c r="P557" s="3"/>
      <c r="Q557" s="3"/>
      <c r="R557" s="3"/>
      <c r="S557" s="3"/>
      <c r="T557" s="3"/>
      <c r="U557" s="3"/>
      <c r="V557" s="3"/>
      <c r="W557" s="3"/>
    </row>
    <row r="558">
      <c r="A558" s="3"/>
      <c r="B558" s="3"/>
      <c r="C558" s="3"/>
      <c r="D558" s="3"/>
      <c r="E558" s="3"/>
      <c r="F558" s="3"/>
      <c r="G558" s="3"/>
      <c r="H558" s="3"/>
      <c r="I558" s="3"/>
      <c r="J558" s="3"/>
      <c r="K558" s="3"/>
      <c r="L558" s="3"/>
      <c r="M558" s="3"/>
      <c r="N558" s="3"/>
      <c r="O558" s="3"/>
      <c r="P558" s="3"/>
      <c r="Q558" s="3"/>
      <c r="R558" s="3"/>
      <c r="S558" s="3"/>
      <c r="T558" s="3"/>
      <c r="U558" s="3"/>
      <c r="V558" s="3"/>
      <c r="W558" s="3"/>
    </row>
    <row r="559">
      <c r="A559" s="3"/>
      <c r="B559" s="3"/>
      <c r="C559" s="3"/>
      <c r="D559" s="3"/>
      <c r="E559" s="3"/>
      <c r="F559" s="3"/>
      <c r="G559" s="3"/>
      <c r="H559" s="3"/>
      <c r="I559" s="3"/>
      <c r="J559" s="3"/>
      <c r="K559" s="3"/>
      <c r="L559" s="3"/>
      <c r="M559" s="3"/>
      <c r="N559" s="3"/>
      <c r="O559" s="3"/>
      <c r="P559" s="3"/>
      <c r="Q559" s="3"/>
      <c r="R559" s="3"/>
      <c r="S559" s="3"/>
      <c r="T559" s="3"/>
      <c r="U559" s="3"/>
      <c r="V559" s="3"/>
      <c r="W559" s="3"/>
    </row>
    <row r="560">
      <c r="A560" s="3"/>
      <c r="B560" s="3"/>
      <c r="C560" s="3"/>
      <c r="D560" s="3"/>
      <c r="E560" s="3"/>
      <c r="F560" s="3"/>
      <c r="G560" s="3"/>
      <c r="H560" s="3"/>
      <c r="I560" s="3"/>
      <c r="J560" s="3"/>
      <c r="K560" s="3"/>
      <c r="L560" s="3"/>
      <c r="M560" s="3"/>
      <c r="N560" s="3"/>
      <c r="O560" s="3"/>
      <c r="P560" s="3"/>
      <c r="Q560" s="3"/>
      <c r="R560" s="3"/>
      <c r="S560" s="3"/>
      <c r="T560" s="3"/>
      <c r="U560" s="3"/>
      <c r="V560" s="3"/>
      <c r="W560" s="3"/>
    </row>
    <row r="561">
      <c r="A561" s="3"/>
      <c r="B561" s="3"/>
      <c r="C561" s="3"/>
      <c r="D561" s="3"/>
      <c r="E561" s="3"/>
      <c r="F561" s="3"/>
      <c r="G561" s="3"/>
      <c r="H561" s="3"/>
      <c r="I561" s="3"/>
      <c r="J561" s="3"/>
      <c r="K561" s="3"/>
      <c r="L561" s="3"/>
      <c r="M561" s="3"/>
      <c r="N561" s="3"/>
      <c r="O561" s="3"/>
      <c r="P561" s="3"/>
      <c r="Q561" s="3"/>
      <c r="R561" s="3"/>
      <c r="S561" s="3"/>
      <c r="T561" s="3"/>
      <c r="U561" s="3"/>
      <c r="V561" s="3"/>
      <c r="W561" s="3"/>
    </row>
    <row r="562">
      <c r="A562" s="3"/>
      <c r="B562" s="3"/>
      <c r="C562" s="3"/>
      <c r="D562" s="3"/>
      <c r="E562" s="3"/>
      <c r="F562" s="3"/>
      <c r="G562" s="3"/>
      <c r="H562" s="3"/>
      <c r="I562" s="3"/>
      <c r="J562" s="3"/>
      <c r="K562" s="3"/>
      <c r="L562" s="3"/>
      <c r="M562" s="3"/>
      <c r="N562" s="3"/>
      <c r="O562" s="3"/>
      <c r="P562" s="3"/>
      <c r="Q562" s="3"/>
      <c r="R562" s="3"/>
      <c r="S562" s="3"/>
      <c r="T562" s="3"/>
      <c r="U562" s="3"/>
      <c r="V562" s="3"/>
      <c r="W562" s="3"/>
    </row>
    <row r="563">
      <c r="A563" s="3"/>
      <c r="B563" s="3"/>
      <c r="C563" s="3"/>
      <c r="D563" s="3"/>
      <c r="E563" s="3"/>
      <c r="F563" s="3"/>
      <c r="G563" s="3"/>
      <c r="H563" s="3"/>
      <c r="I563" s="3"/>
      <c r="J563" s="3"/>
      <c r="K563" s="3"/>
      <c r="L563" s="3"/>
      <c r="M563" s="3"/>
      <c r="N563" s="3"/>
      <c r="O563" s="3"/>
      <c r="P563" s="3"/>
      <c r="Q563" s="3"/>
      <c r="R563" s="3"/>
      <c r="S563" s="3"/>
      <c r="T563" s="3"/>
      <c r="U563" s="3"/>
      <c r="V563" s="3"/>
      <c r="W563" s="3"/>
    </row>
    <row r="564">
      <c r="A564" s="3"/>
      <c r="B564" s="3"/>
      <c r="C564" s="3"/>
      <c r="D564" s="3"/>
      <c r="E564" s="3"/>
      <c r="F564" s="3"/>
      <c r="G564" s="3"/>
      <c r="H564" s="3"/>
      <c r="I564" s="3"/>
      <c r="J564" s="3"/>
      <c r="K564" s="3"/>
      <c r="L564" s="3"/>
      <c r="M564" s="3"/>
      <c r="N564" s="3"/>
      <c r="O564" s="3"/>
      <c r="P564" s="3"/>
      <c r="Q564" s="3"/>
      <c r="R564" s="3"/>
      <c r="S564" s="3"/>
      <c r="T564" s="3"/>
      <c r="U564" s="3"/>
      <c r="V564" s="3"/>
      <c r="W564" s="3"/>
    </row>
    <row r="565">
      <c r="A565" s="3"/>
      <c r="B565" s="3"/>
      <c r="C565" s="3"/>
      <c r="D565" s="3"/>
      <c r="E565" s="3"/>
      <c r="F565" s="3"/>
      <c r="G565" s="3"/>
      <c r="H565" s="3"/>
      <c r="I565" s="3"/>
      <c r="J565" s="3"/>
      <c r="K565" s="3"/>
      <c r="L565" s="3"/>
      <c r="M565" s="3"/>
      <c r="N565" s="3"/>
      <c r="O565" s="3"/>
      <c r="P565" s="3"/>
      <c r="Q565" s="3"/>
      <c r="R565" s="3"/>
      <c r="S565" s="3"/>
      <c r="T565" s="3"/>
      <c r="U565" s="3"/>
      <c r="V565" s="3"/>
      <c r="W565" s="3"/>
    </row>
    <row r="566">
      <c r="A566" s="3"/>
      <c r="B566" s="3"/>
      <c r="C566" s="3"/>
      <c r="D566" s="3"/>
      <c r="E566" s="3"/>
      <c r="F566" s="3"/>
      <c r="G566" s="3"/>
      <c r="H566" s="3"/>
      <c r="I566" s="3"/>
      <c r="J566" s="3"/>
      <c r="K566" s="3"/>
      <c r="L566" s="3"/>
      <c r="M566" s="3"/>
      <c r="N566" s="3"/>
      <c r="O566" s="3"/>
      <c r="P566" s="3"/>
      <c r="Q566" s="3"/>
      <c r="R566" s="3"/>
      <c r="S566" s="3"/>
      <c r="T566" s="3"/>
      <c r="U566" s="3"/>
      <c r="V566" s="3"/>
      <c r="W566" s="3"/>
    </row>
    <row r="567">
      <c r="A567" s="3"/>
      <c r="B567" s="3"/>
      <c r="C567" s="3"/>
      <c r="D567" s="3"/>
      <c r="E567" s="3"/>
      <c r="F567" s="3"/>
      <c r="G567" s="3"/>
      <c r="H567" s="3"/>
      <c r="I567" s="3"/>
      <c r="J567" s="3"/>
      <c r="K567" s="3"/>
      <c r="L567" s="3"/>
      <c r="M567" s="3"/>
      <c r="N567" s="3"/>
      <c r="O567" s="3"/>
      <c r="P567" s="3"/>
      <c r="Q567" s="3"/>
      <c r="R567" s="3"/>
      <c r="S567" s="3"/>
      <c r="T567" s="3"/>
      <c r="U567" s="3"/>
      <c r="V567" s="3"/>
      <c r="W567" s="3"/>
    </row>
    <row r="568">
      <c r="A568" s="3"/>
      <c r="B568" s="3"/>
      <c r="C568" s="3"/>
      <c r="D568" s="3"/>
      <c r="E568" s="3"/>
      <c r="F568" s="3"/>
      <c r="G568" s="3"/>
      <c r="H568" s="3"/>
      <c r="I568" s="3"/>
      <c r="J568" s="3"/>
      <c r="K568" s="3"/>
      <c r="L568" s="3"/>
      <c r="M568" s="3"/>
      <c r="N568" s="3"/>
      <c r="O568" s="3"/>
      <c r="P568" s="3"/>
      <c r="Q568" s="3"/>
      <c r="R568" s="3"/>
      <c r="S568" s="3"/>
      <c r="T568" s="3"/>
      <c r="U568" s="3"/>
      <c r="V568" s="3"/>
      <c r="W568" s="3"/>
    </row>
    <row r="569">
      <c r="A569" s="3"/>
      <c r="B569" s="3"/>
      <c r="C569" s="3"/>
      <c r="D569" s="3"/>
      <c r="E569" s="3"/>
      <c r="F569" s="3"/>
      <c r="G569" s="3"/>
      <c r="H569" s="3"/>
      <c r="I569" s="3"/>
      <c r="J569" s="3"/>
      <c r="K569" s="3"/>
      <c r="L569" s="3"/>
      <c r="M569" s="3"/>
      <c r="N569" s="3"/>
      <c r="O569" s="3"/>
      <c r="P569" s="3"/>
      <c r="Q569" s="3"/>
      <c r="R569" s="3"/>
      <c r="S569" s="3"/>
      <c r="T569" s="3"/>
      <c r="U569" s="3"/>
      <c r="V569" s="3"/>
      <c r="W569" s="3"/>
    </row>
    <row r="570">
      <c r="A570" s="3"/>
      <c r="B570" s="3"/>
      <c r="C570" s="3"/>
      <c r="D570" s="3"/>
      <c r="E570" s="3"/>
      <c r="F570" s="3"/>
      <c r="G570" s="3"/>
      <c r="H570" s="3"/>
      <c r="I570" s="3"/>
      <c r="J570" s="3"/>
      <c r="K570" s="3"/>
      <c r="L570" s="3"/>
      <c r="M570" s="3"/>
      <c r="N570" s="3"/>
      <c r="O570" s="3"/>
      <c r="P570" s="3"/>
      <c r="Q570" s="3"/>
      <c r="R570" s="3"/>
      <c r="S570" s="3"/>
      <c r="T570" s="3"/>
      <c r="U570" s="3"/>
      <c r="V570" s="3"/>
      <c r="W570" s="3"/>
    </row>
    <row r="571">
      <c r="A571" s="3"/>
      <c r="B571" s="3"/>
      <c r="C571" s="3"/>
      <c r="D571" s="3"/>
      <c r="E571" s="3"/>
      <c r="F571" s="3"/>
      <c r="G571" s="3"/>
      <c r="H571" s="3"/>
      <c r="I571" s="3"/>
      <c r="J571" s="3"/>
      <c r="K571" s="3"/>
      <c r="L571" s="3"/>
      <c r="M571" s="3"/>
      <c r="N571" s="3"/>
      <c r="O571" s="3"/>
      <c r="P571" s="3"/>
      <c r="Q571" s="3"/>
      <c r="R571" s="3"/>
      <c r="S571" s="3"/>
      <c r="T571" s="3"/>
      <c r="U571" s="3"/>
      <c r="V571" s="3"/>
      <c r="W571" s="3"/>
    </row>
    <row r="572">
      <c r="A572" s="3"/>
      <c r="B572" s="3"/>
      <c r="C572" s="3"/>
      <c r="D572" s="3"/>
      <c r="E572" s="3"/>
      <c r="F572" s="3"/>
      <c r="G572" s="3"/>
      <c r="H572" s="3"/>
      <c r="I572" s="3"/>
      <c r="J572" s="3"/>
      <c r="K572" s="3"/>
      <c r="L572" s="3"/>
      <c r="M572" s="3"/>
      <c r="N572" s="3"/>
      <c r="O572" s="3"/>
      <c r="P572" s="3"/>
      <c r="Q572" s="3"/>
      <c r="R572" s="3"/>
      <c r="S572" s="3"/>
      <c r="T572" s="3"/>
      <c r="U572" s="3"/>
      <c r="V572" s="3"/>
      <c r="W572" s="3"/>
    </row>
    <row r="573">
      <c r="A573" s="3"/>
      <c r="B573" s="3"/>
      <c r="C573" s="3"/>
      <c r="D573" s="3"/>
      <c r="E573" s="3"/>
      <c r="F573" s="3"/>
      <c r="G573" s="3"/>
      <c r="H573" s="3"/>
      <c r="I573" s="3"/>
      <c r="J573" s="3"/>
      <c r="K573" s="3"/>
      <c r="L573" s="3"/>
      <c r="M573" s="3"/>
      <c r="N573" s="3"/>
      <c r="O573" s="3"/>
      <c r="P573" s="3"/>
      <c r="Q573" s="3"/>
      <c r="R573" s="3"/>
      <c r="S573" s="3"/>
      <c r="T573" s="3"/>
      <c r="U573" s="3"/>
      <c r="V573" s="3"/>
      <c r="W573" s="3"/>
    </row>
    <row r="574">
      <c r="A574" s="3"/>
      <c r="B574" s="3"/>
      <c r="C574" s="3"/>
      <c r="D574" s="3"/>
      <c r="E574" s="3"/>
      <c r="F574" s="3"/>
      <c r="G574" s="3"/>
      <c r="H574" s="3"/>
      <c r="I574" s="3"/>
      <c r="J574" s="3"/>
      <c r="K574" s="3"/>
      <c r="L574" s="3"/>
      <c r="M574" s="3"/>
      <c r="N574" s="3"/>
      <c r="O574" s="3"/>
      <c r="P574" s="3"/>
      <c r="Q574" s="3"/>
      <c r="R574" s="3"/>
      <c r="S574" s="3"/>
      <c r="T574" s="3"/>
      <c r="U574" s="3"/>
      <c r="V574" s="3"/>
      <c r="W574" s="3"/>
    </row>
    <row r="575">
      <c r="A575" s="3"/>
      <c r="B575" s="3"/>
      <c r="C575" s="3"/>
      <c r="D575" s="3"/>
      <c r="E575" s="3"/>
      <c r="F575" s="3"/>
      <c r="G575" s="3"/>
      <c r="H575" s="3"/>
      <c r="I575" s="3"/>
      <c r="J575" s="3"/>
      <c r="K575" s="3"/>
      <c r="L575" s="3"/>
      <c r="M575" s="3"/>
      <c r="N575" s="3"/>
      <c r="O575" s="3"/>
      <c r="P575" s="3"/>
      <c r="Q575" s="3"/>
      <c r="R575" s="3"/>
      <c r="S575" s="3"/>
      <c r="T575" s="3"/>
      <c r="U575" s="3"/>
      <c r="V575" s="3"/>
      <c r="W575" s="3"/>
    </row>
    <row r="576">
      <c r="A576" s="3"/>
      <c r="B576" s="3"/>
      <c r="C576" s="3"/>
      <c r="D576" s="3"/>
      <c r="E576" s="3"/>
      <c r="F576" s="3"/>
      <c r="G576" s="3"/>
      <c r="H576" s="3"/>
      <c r="I576" s="3"/>
      <c r="J576" s="3"/>
      <c r="K576" s="3"/>
      <c r="L576" s="3"/>
      <c r="M576" s="3"/>
      <c r="N576" s="3"/>
      <c r="O576" s="3"/>
      <c r="P576" s="3"/>
      <c r="Q576" s="3"/>
      <c r="R576" s="3"/>
      <c r="S576" s="3"/>
      <c r="T576" s="3"/>
      <c r="U576" s="3"/>
      <c r="V576" s="3"/>
      <c r="W576" s="3"/>
    </row>
    <row r="577">
      <c r="A577" s="3"/>
      <c r="B577" s="3"/>
      <c r="C577" s="3"/>
      <c r="D577" s="3"/>
      <c r="E577" s="3"/>
      <c r="F577" s="3"/>
      <c r="G577" s="3"/>
      <c r="H577" s="3"/>
      <c r="I577" s="3"/>
      <c r="J577" s="3"/>
      <c r="K577" s="3"/>
      <c r="L577" s="3"/>
      <c r="M577" s="3"/>
      <c r="N577" s="3"/>
      <c r="O577" s="3"/>
      <c r="P577" s="3"/>
      <c r="Q577" s="3"/>
      <c r="R577" s="3"/>
      <c r="S577" s="3"/>
      <c r="T577" s="3"/>
      <c r="U577" s="3"/>
      <c r="V577" s="3"/>
      <c r="W577" s="3"/>
    </row>
    <row r="578">
      <c r="A578" s="3"/>
      <c r="B578" s="3"/>
      <c r="C578" s="3"/>
      <c r="D578" s="3"/>
      <c r="E578" s="3"/>
      <c r="F578" s="3"/>
      <c r="G578" s="3"/>
      <c r="H578" s="3"/>
      <c r="I578" s="3"/>
      <c r="J578" s="3"/>
      <c r="K578" s="3"/>
      <c r="L578" s="3"/>
      <c r="M578" s="3"/>
      <c r="N578" s="3"/>
      <c r="O578" s="3"/>
      <c r="P578" s="3"/>
      <c r="Q578" s="3"/>
      <c r="R578" s="3"/>
      <c r="S578" s="3"/>
      <c r="T578" s="3"/>
      <c r="U578" s="3"/>
      <c r="V578" s="3"/>
      <c r="W578" s="3"/>
    </row>
    <row r="579">
      <c r="A579" s="3"/>
      <c r="B579" s="3"/>
      <c r="C579" s="3"/>
      <c r="D579" s="3"/>
      <c r="E579" s="3"/>
      <c r="F579" s="3"/>
      <c r="G579" s="3"/>
      <c r="H579" s="3"/>
      <c r="I579" s="3"/>
      <c r="J579" s="3"/>
      <c r="K579" s="3"/>
      <c r="L579" s="3"/>
      <c r="M579" s="3"/>
      <c r="N579" s="3"/>
      <c r="O579" s="3"/>
      <c r="P579" s="3"/>
      <c r="Q579" s="3"/>
      <c r="R579" s="3"/>
      <c r="S579" s="3"/>
      <c r="T579" s="3"/>
      <c r="U579" s="3"/>
      <c r="V579" s="3"/>
      <c r="W579" s="3"/>
    </row>
    <row r="580">
      <c r="A580" s="3"/>
      <c r="B580" s="3"/>
      <c r="C580" s="3"/>
      <c r="D580" s="3"/>
      <c r="E580" s="3"/>
      <c r="F580" s="3"/>
      <c r="G580" s="3"/>
      <c r="H580" s="3"/>
      <c r="I580" s="3"/>
      <c r="J580" s="3"/>
      <c r="K580" s="3"/>
      <c r="L580" s="3"/>
      <c r="M580" s="3"/>
      <c r="N580" s="3"/>
      <c r="O580" s="3"/>
      <c r="P580" s="3"/>
      <c r="Q580" s="3"/>
      <c r="R580" s="3"/>
      <c r="S580" s="3"/>
      <c r="T580" s="3"/>
      <c r="U580" s="3"/>
      <c r="V580" s="3"/>
      <c r="W580" s="3"/>
    </row>
    <row r="581">
      <c r="A581" s="3"/>
      <c r="B581" s="3"/>
      <c r="C581" s="3"/>
      <c r="D581" s="3"/>
      <c r="E581" s="3"/>
      <c r="F581" s="3"/>
      <c r="G581" s="3"/>
      <c r="H581" s="3"/>
      <c r="I581" s="3"/>
      <c r="J581" s="3"/>
      <c r="K581" s="3"/>
      <c r="L581" s="3"/>
      <c r="M581" s="3"/>
      <c r="N581" s="3"/>
      <c r="O581" s="3"/>
      <c r="P581" s="3"/>
      <c r="Q581" s="3"/>
      <c r="R581" s="3"/>
      <c r="S581" s="3"/>
      <c r="T581" s="3"/>
      <c r="U581" s="3"/>
      <c r="V581" s="3"/>
      <c r="W581" s="3"/>
    </row>
    <row r="582">
      <c r="A582" s="3"/>
      <c r="B582" s="3"/>
      <c r="C582" s="3"/>
      <c r="D582" s="3"/>
      <c r="E582" s="3"/>
      <c r="F582" s="3"/>
      <c r="G582" s="3"/>
      <c r="H582" s="3"/>
      <c r="I582" s="3"/>
      <c r="J582" s="3"/>
      <c r="K582" s="3"/>
      <c r="L582" s="3"/>
      <c r="M582" s="3"/>
      <c r="N582" s="3"/>
      <c r="O582" s="3"/>
      <c r="P582" s="3"/>
      <c r="Q582" s="3"/>
      <c r="R582" s="3"/>
      <c r="S582" s="3"/>
      <c r="T582" s="3"/>
      <c r="U582" s="3"/>
      <c r="V582" s="3"/>
      <c r="W582" s="3"/>
    </row>
    <row r="583">
      <c r="A583" s="3"/>
      <c r="B583" s="3"/>
      <c r="C583" s="3"/>
      <c r="D583" s="3"/>
      <c r="E583" s="3"/>
      <c r="F583" s="3"/>
      <c r="G583" s="3"/>
      <c r="H583" s="3"/>
      <c r="I583" s="3"/>
      <c r="J583" s="3"/>
      <c r="K583" s="3"/>
      <c r="L583" s="3"/>
      <c r="M583" s="3"/>
      <c r="N583" s="3"/>
      <c r="O583" s="3"/>
      <c r="P583" s="3"/>
      <c r="Q583" s="3"/>
      <c r="R583" s="3"/>
      <c r="S583" s="3"/>
      <c r="T583" s="3"/>
      <c r="U583" s="3"/>
      <c r="V583" s="3"/>
      <c r="W583" s="3"/>
    </row>
    <row r="584">
      <c r="A584" s="3"/>
      <c r="B584" s="3"/>
      <c r="C584" s="3"/>
      <c r="D584" s="3"/>
      <c r="E584" s="3"/>
      <c r="F584" s="3"/>
      <c r="G584" s="3"/>
      <c r="H584" s="3"/>
      <c r="I584" s="3"/>
      <c r="J584" s="3"/>
      <c r="K584" s="3"/>
      <c r="L584" s="3"/>
      <c r="M584" s="3"/>
      <c r="N584" s="3"/>
      <c r="O584" s="3"/>
      <c r="P584" s="3"/>
      <c r="Q584" s="3"/>
      <c r="R584" s="3"/>
      <c r="S584" s="3"/>
      <c r="T584" s="3"/>
      <c r="U584" s="3"/>
      <c r="V584" s="3"/>
      <c r="W584" s="3"/>
    </row>
    <row r="585">
      <c r="A585" s="3"/>
      <c r="B585" s="3"/>
      <c r="C585" s="3"/>
      <c r="D585" s="3"/>
      <c r="E585" s="3"/>
      <c r="F585" s="3"/>
      <c r="G585" s="3"/>
      <c r="H585" s="3"/>
      <c r="I585" s="3"/>
      <c r="J585" s="3"/>
      <c r="K585" s="3"/>
      <c r="L585" s="3"/>
      <c r="M585" s="3"/>
      <c r="N585" s="3"/>
      <c r="O585" s="3"/>
      <c r="P585" s="3"/>
      <c r="Q585" s="3"/>
      <c r="R585" s="3"/>
      <c r="S585" s="3"/>
      <c r="T585" s="3"/>
      <c r="U585" s="3"/>
      <c r="V585" s="3"/>
      <c r="W585" s="3"/>
    </row>
    <row r="586">
      <c r="A586" s="3"/>
      <c r="B586" s="3"/>
      <c r="C586" s="3"/>
      <c r="D586" s="3"/>
      <c r="E586" s="3"/>
      <c r="F586" s="3"/>
      <c r="G586" s="3"/>
      <c r="H586" s="3"/>
      <c r="I586" s="3"/>
      <c r="J586" s="3"/>
      <c r="K586" s="3"/>
      <c r="L586" s="3"/>
      <c r="M586" s="3"/>
      <c r="N586" s="3"/>
      <c r="O586" s="3"/>
      <c r="P586" s="3"/>
      <c r="Q586" s="3"/>
      <c r="R586" s="3"/>
      <c r="S586" s="3"/>
      <c r="T586" s="3"/>
      <c r="U586" s="3"/>
      <c r="V586" s="3"/>
      <c r="W586" s="3"/>
    </row>
    <row r="587">
      <c r="A587" s="3"/>
      <c r="B587" s="3"/>
      <c r="C587" s="3"/>
      <c r="D587" s="3"/>
      <c r="E587" s="3"/>
      <c r="F587" s="3"/>
      <c r="G587" s="3"/>
      <c r="H587" s="3"/>
      <c r="I587" s="3"/>
      <c r="J587" s="3"/>
      <c r="K587" s="3"/>
      <c r="L587" s="3"/>
      <c r="M587" s="3"/>
      <c r="N587" s="3"/>
      <c r="O587" s="3"/>
      <c r="P587" s="3"/>
      <c r="Q587" s="3"/>
      <c r="R587" s="3"/>
      <c r="S587" s="3"/>
      <c r="T587" s="3"/>
      <c r="U587" s="3"/>
      <c r="V587" s="3"/>
      <c r="W587" s="3"/>
    </row>
    <row r="588">
      <c r="A588" s="3"/>
      <c r="B588" s="3"/>
      <c r="C588" s="3"/>
      <c r="D588" s="3"/>
      <c r="E588" s="3"/>
      <c r="F588" s="3"/>
      <c r="G588" s="3"/>
      <c r="H588" s="3"/>
      <c r="I588" s="3"/>
      <c r="J588" s="3"/>
      <c r="K588" s="3"/>
      <c r="L588" s="3"/>
      <c r="M588" s="3"/>
      <c r="N588" s="3"/>
      <c r="O588" s="3"/>
      <c r="P588" s="3"/>
      <c r="Q588" s="3"/>
      <c r="R588" s="3"/>
      <c r="S588" s="3"/>
      <c r="T588" s="3"/>
      <c r="U588" s="3"/>
      <c r="V588" s="3"/>
      <c r="W588" s="3"/>
    </row>
    <row r="589">
      <c r="A589" s="3"/>
      <c r="B589" s="3"/>
      <c r="C589" s="3"/>
      <c r="D589" s="3"/>
      <c r="E589" s="3"/>
      <c r="F589" s="3"/>
      <c r="G589" s="3"/>
      <c r="H589" s="3"/>
      <c r="I589" s="3"/>
      <c r="J589" s="3"/>
      <c r="K589" s="3"/>
      <c r="L589" s="3"/>
      <c r="M589" s="3"/>
      <c r="N589" s="3"/>
      <c r="O589" s="3"/>
      <c r="P589" s="3"/>
      <c r="Q589" s="3"/>
      <c r="R589" s="3"/>
      <c r="S589" s="3"/>
      <c r="T589" s="3"/>
      <c r="U589" s="3"/>
      <c r="V589" s="3"/>
      <c r="W589" s="3"/>
    </row>
    <row r="590">
      <c r="A590" s="3"/>
      <c r="B590" s="3"/>
      <c r="C590" s="3"/>
      <c r="D590" s="3"/>
      <c r="E590" s="3"/>
      <c r="F590" s="3"/>
      <c r="G590" s="3"/>
      <c r="H590" s="3"/>
      <c r="I590" s="3"/>
      <c r="J590" s="3"/>
      <c r="K590" s="3"/>
      <c r="L590" s="3"/>
      <c r="M590" s="3"/>
      <c r="N590" s="3"/>
      <c r="O590" s="3"/>
      <c r="P590" s="3"/>
      <c r="Q590" s="3"/>
      <c r="R590" s="3"/>
      <c r="S590" s="3"/>
      <c r="T590" s="3"/>
      <c r="U590" s="3"/>
      <c r="V590" s="3"/>
      <c r="W590" s="3"/>
    </row>
    <row r="591">
      <c r="A591" s="3"/>
      <c r="B591" s="3"/>
      <c r="C591" s="3"/>
      <c r="D591" s="3"/>
      <c r="E591" s="3"/>
      <c r="F591" s="3"/>
      <c r="G591" s="3"/>
      <c r="H591" s="3"/>
      <c r="I591" s="3"/>
      <c r="J591" s="3"/>
      <c r="K591" s="3"/>
      <c r="L591" s="3"/>
      <c r="M591" s="3"/>
      <c r="N591" s="3"/>
      <c r="O591" s="3"/>
      <c r="P591" s="3"/>
      <c r="Q591" s="3"/>
      <c r="R591" s="3"/>
      <c r="S591" s="3"/>
      <c r="T591" s="3"/>
      <c r="U591" s="3"/>
      <c r="V591" s="3"/>
      <c r="W591" s="3"/>
    </row>
    <row r="592">
      <c r="A592" s="3"/>
      <c r="B592" s="3"/>
      <c r="C592" s="3"/>
      <c r="D592" s="3"/>
      <c r="E592" s="3"/>
      <c r="F592" s="3"/>
      <c r="G592" s="3"/>
      <c r="H592" s="3"/>
      <c r="I592" s="3"/>
      <c r="J592" s="3"/>
      <c r="K592" s="3"/>
      <c r="L592" s="3"/>
      <c r="M592" s="3"/>
      <c r="N592" s="3"/>
      <c r="O592" s="3"/>
      <c r="P592" s="3"/>
      <c r="Q592" s="3"/>
      <c r="R592" s="3"/>
      <c r="S592" s="3"/>
      <c r="T592" s="3"/>
      <c r="U592" s="3"/>
      <c r="V592" s="3"/>
      <c r="W592" s="3"/>
    </row>
    <row r="593">
      <c r="A593" s="3"/>
      <c r="B593" s="3"/>
      <c r="C593" s="3"/>
      <c r="D593" s="3"/>
      <c r="E593" s="3"/>
      <c r="F593" s="3"/>
      <c r="G593" s="3"/>
      <c r="H593" s="3"/>
      <c r="I593" s="3"/>
      <c r="J593" s="3"/>
      <c r="K593" s="3"/>
      <c r="L593" s="3"/>
      <c r="M593" s="3"/>
      <c r="N593" s="3"/>
      <c r="O593" s="3"/>
      <c r="P593" s="3"/>
      <c r="Q593" s="3"/>
      <c r="R593" s="3"/>
      <c r="S593" s="3"/>
      <c r="T593" s="3"/>
      <c r="U593" s="3"/>
      <c r="V593" s="3"/>
      <c r="W593" s="3"/>
    </row>
    <row r="594">
      <c r="A594" s="3"/>
      <c r="B594" s="3"/>
      <c r="C594" s="3"/>
      <c r="D594" s="3"/>
      <c r="E594" s="3"/>
      <c r="F594" s="3"/>
      <c r="G594" s="3"/>
      <c r="H594" s="3"/>
      <c r="I594" s="3"/>
      <c r="J594" s="3"/>
      <c r="K594" s="3"/>
      <c r="L594" s="3"/>
      <c r="M594" s="3"/>
      <c r="N594" s="3"/>
      <c r="O594" s="3"/>
      <c r="P594" s="3"/>
      <c r="Q594" s="3"/>
      <c r="R594" s="3"/>
      <c r="S594" s="3"/>
      <c r="T594" s="3"/>
      <c r="U594" s="3"/>
      <c r="V594" s="3"/>
      <c r="W594" s="3"/>
    </row>
    <row r="595">
      <c r="A595" s="3"/>
      <c r="B595" s="3"/>
      <c r="C595" s="3"/>
      <c r="D595" s="3"/>
      <c r="E595" s="3"/>
      <c r="F595" s="3"/>
      <c r="G595" s="3"/>
      <c r="H595" s="3"/>
      <c r="I595" s="3"/>
      <c r="J595" s="3"/>
      <c r="K595" s="3"/>
      <c r="L595" s="3"/>
      <c r="M595" s="3"/>
      <c r="N595" s="3"/>
      <c r="O595" s="3"/>
      <c r="P595" s="3"/>
      <c r="Q595" s="3"/>
      <c r="R595" s="3"/>
      <c r="S595" s="3"/>
      <c r="T595" s="3"/>
      <c r="U595" s="3"/>
      <c r="V595" s="3"/>
      <c r="W595" s="3"/>
    </row>
    <row r="596">
      <c r="A596" s="3"/>
      <c r="B596" s="3"/>
      <c r="C596" s="3"/>
      <c r="D596" s="3"/>
      <c r="E596" s="3"/>
      <c r="F596" s="3"/>
      <c r="G596" s="3"/>
      <c r="H596" s="3"/>
      <c r="I596" s="3"/>
      <c r="J596" s="3"/>
      <c r="K596" s="3"/>
      <c r="L596" s="3"/>
      <c r="M596" s="3"/>
      <c r="N596" s="3"/>
      <c r="O596" s="3"/>
      <c r="P596" s="3"/>
      <c r="Q596" s="3"/>
      <c r="R596" s="3"/>
      <c r="S596" s="3"/>
      <c r="T596" s="3"/>
      <c r="U596" s="3"/>
      <c r="V596" s="3"/>
      <c r="W596" s="3"/>
    </row>
    <row r="597">
      <c r="A597" s="3"/>
      <c r="B597" s="3"/>
      <c r="C597" s="3"/>
      <c r="D597" s="3"/>
      <c r="E597" s="3"/>
      <c r="F597" s="3"/>
      <c r="G597" s="3"/>
      <c r="H597" s="3"/>
      <c r="I597" s="3"/>
      <c r="J597" s="3"/>
      <c r="K597" s="3"/>
      <c r="L597" s="3"/>
      <c r="M597" s="3"/>
      <c r="N597" s="3"/>
      <c r="O597" s="3"/>
      <c r="P597" s="3"/>
      <c r="Q597" s="3"/>
      <c r="R597" s="3"/>
      <c r="S597" s="3"/>
      <c r="T597" s="3"/>
      <c r="U597" s="3"/>
      <c r="V597" s="3"/>
      <c r="W597" s="3"/>
    </row>
    <row r="598">
      <c r="A598" s="3"/>
      <c r="B598" s="3"/>
      <c r="C598" s="3"/>
      <c r="D598" s="3"/>
      <c r="E598" s="3"/>
      <c r="F598" s="3"/>
      <c r="G598" s="3"/>
      <c r="H598" s="3"/>
      <c r="I598" s="3"/>
      <c r="J598" s="3"/>
      <c r="K598" s="3"/>
      <c r="L598" s="3"/>
      <c r="M598" s="3"/>
      <c r="N598" s="3"/>
      <c r="O598" s="3"/>
      <c r="P598" s="3"/>
      <c r="Q598" s="3"/>
      <c r="R598" s="3"/>
      <c r="S598" s="3"/>
      <c r="T598" s="3"/>
      <c r="U598" s="3"/>
      <c r="V598" s="3"/>
      <c r="W598" s="3"/>
    </row>
    <row r="599">
      <c r="A599" s="3"/>
      <c r="B599" s="3"/>
      <c r="C599" s="3"/>
      <c r="D599" s="3"/>
      <c r="E599" s="3"/>
      <c r="F599" s="3"/>
      <c r="G599" s="3"/>
      <c r="H599" s="3"/>
      <c r="I599" s="3"/>
      <c r="J599" s="3"/>
      <c r="K599" s="3"/>
      <c r="L599" s="3"/>
      <c r="M599" s="3"/>
      <c r="N599" s="3"/>
      <c r="O599" s="3"/>
      <c r="P599" s="3"/>
      <c r="Q599" s="3"/>
      <c r="R599" s="3"/>
      <c r="S599" s="3"/>
      <c r="T599" s="3"/>
      <c r="U599" s="3"/>
      <c r="V599" s="3"/>
      <c r="W599" s="3"/>
    </row>
    <row r="600">
      <c r="A600" s="3"/>
      <c r="B600" s="3"/>
      <c r="C600" s="3"/>
      <c r="D600" s="3"/>
      <c r="E600" s="3"/>
      <c r="F600" s="3"/>
      <c r="G600" s="3"/>
      <c r="H600" s="3"/>
      <c r="I600" s="3"/>
      <c r="J600" s="3"/>
      <c r="K600" s="3"/>
      <c r="L600" s="3"/>
      <c r="M600" s="3"/>
      <c r="N600" s="3"/>
      <c r="O600" s="3"/>
      <c r="P600" s="3"/>
      <c r="Q600" s="3"/>
      <c r="R600" s="3"/>
      <c r="S600" s="3"/>
      <c r="T600" s="3"/>
      <c r="U600" s="3"/>
      <c r="V600" s="3"/>
      <c r="W600" s="3"/>
    </row>
    <row r="601">
      <c r="A601" s="3"/>
      <c r="B601" s="3"/>
      <c r="C601" s="3"/>
      <c r="D601" s="3"/>
      <c r="E601" s="3"/>
      <c r="F601" s="3"/>
      <c r="G601" s="3"/>
      <c r="H601" s="3"/>
      <c r="I601" s="3"/>
      <c r="J601" s="3"/>
      <c r="K601" s="3"/>
      <c r="L601" s="3"/>
      <c r="M601" s="3"/>
      <c r="N601" s="3"/>
      <c r="O601" s="3"/>
      <c r="P601" s="3"/>
      <c r="Q601" s="3"/>
      <c r="R601" s="3"/>
      <c r="S601" s="3"/>
      <c r="T601" s="3"/>
      <c r="U601" s="3"/>
      <c r="V601" s="3"/>
      <c r="W601" s="3"/>
    </row>
    <row r="602">
      <c r="A602" s="3"/>
      <c r="B602" s="3"/>
      <c r="C602" s="3"/>
      <c r="D602" s="3"/>
      <c r="E602" s="3"/>
      <c r="F602" s="3"/>
      <c r="G602" s="3"/>
      <c r="H602" s="3"/>
      <c r="I602" s="3"/>
      <c r="J602" s="3"/>
      <c r="K602" s="3"/>
      <c r="L602" s="3"/>
      <c r="M602" s="3"/>
      <c r="N602" s="3"/>
      <c r="O602" s="3"/>
      <c r="P602" s="3"/>
      <c r="Q602" s="3"/>
      <c r="R602" s="3"/>
      <c r="S602" s="3"/>
      <c r="T602" s="3"/>
      <c r="U602" s="3"/>
      <c r="V602" s="3"/>
      <c r="W602" s="3"/>
    </row>
    <row r="603">
      <c r="A603" s="3"/>
      <c r="B603" s="3"/>
      <c r="C603" s="3"/>
      <c r="D603" s="3"/>
      <c r="E603" s="3"/>
      <c r="F603" s="3"/>
      <c r="G603" s="3"/>
      <c r="H603" s="3"/>
      <c r="I603" s="3"/>
      <c r="J603" s="3"/>
      <c r="K603" s="3"/>
      <c r="L603" s="3"/>
      <c r="M603" s="3"/>
      <c r="N603" s="3"/>
      <c r="O603" s="3"/>
      <c r="P603" s="3"/>
      <c r="Q603" s="3"/>
      <c r="R603" s="3"/>
      <c r="S603" s="3"/>
      <c r="T603" s="3"/>
      <c r="U603" s="3"/>
      <c r="V603" s="3"/>
      <c r="W603" s="3"/>
    </row>
    <row r="604">
      <c r="A604" s="3"/>
      <c r="B604" s="3"/>
      <c r="C604" s="3"/>
      <c r="D604" s="3"/>
      <c r="E604" s="3"/>
      <c r="F604" s="3"/>
      <c r="G604" s="3"/>
      <c r="H604" s="3"/>
      <c r="I604" s="3"/>
      <c r="J604" s="3"/>
      <c r="K604" s="3"/>
      <c r="L604" s="3"/>
      <c r="M604" s="3"/>
      <c r="N604" s="3"/>
      <c r="O604" s="3"/>
      <c r="P604" s="3"/>
      <c r="Q604" s="3"/>
      <c r="R604" s="3"/>
      <c r="S604" s="3"/>
      <c r="T604" s="3"/>
      <c r="U604" s="3"/>
      <c r="V604" s="3"/>
      <c r="W604" s="3"/>
    </row>
    <row r="605">
      <c r="A605" s="3"/>
      <c r="B605" s="3"/>
      <c r="C605" s="3"/>
      <c r="D605" s="3"/>
      <c r="E605" s="3"/>
      <c r="F605" s="3"/>
      <c r="G605" s="3"/>
      <c r="H605" s="3"/>
      <c r="I605" s="3"/>
      <c r="J605" s="3"/>
      <c r="K605" s="3"/>
      <c r="L605" s="3"/>
      <c r="M605" s="3"/>
      <c r="N605" s="3"/>
      <c r="O605" s="3"/>
      <c r="P605" s="3"/>
      <c r="Q605" s="3"/>
      <c r="R605" s="3"/>
      <c r="S605" s="3"/>
      <c r="T605" s="3"/>
      <c r="U605" s="3"/>
      <c r="V605" s="3"/>
      <c r="W605" s="3"/>
    </row>
    <row r="606">
      <c r="A606" s="3"/>
      <c r="B606" s="3"/>
      <c r="C606" s="3"/>
      <c r="D606" s="3"/>
      <c r="E606" s="3"/>
      <c r="F606" s="3"/>
      <c r="G606" s="3"/>
      <c r="H606" s="3"/>
      <c r="I606" s="3"/>
      <c r="J606" s="3"/>
      <c r="K606" s="3"/>
      <c r="L606" s="3"/>
      <c r="M606" s="3"/>
      <c r="N606" s="3"/>
      <c r="O606" s="3"/>
      <c r="P606" s="3"/>
      <c r="Q606" s="3"/>
      <c r="R606" s="3"/>
      <c r="S606" s="3"/>
      <c r="T606" s="3"/>
      <c r="U606" s="3"/>
      <c r="V606" s="3"/>
      <c r="W606" s="3"/>
    </row>
    <row r="607">
      <c r="A607" s="3"/>
      <c r="B607" s="3"/>
      <c r="C607" s="3"/>
      <c r="D607" s="3"/>
      <c r="E607" s="3"/>
      <c r="F607" s="3"/>
      <c r="G607" s="3"/>
      <c r="H607" s="3"/>
      <c r="I607" s="3"/>
      <c r="J607" s="3"/>
      <c r="K607" s="3"/>
      <c r="L607" s="3"/>
      <c r="M607" s="3"/>
      <c r="N607" s="3"/>
      <c r="O607" s="3"/>
      <c r="P607" s="3"/>
      <c r="Q607" s="3"/>
      <c r="R607" s="3"/>
      <c r="S607" s="3"/>
      <c r="T607" s="3"/>
      <c r="U607" s="3"/>
      <c r="V607" s="3"/>
      <c r="W607" s="3"/>
    </row>
    <row r="608">
      <c r="A608" s="3"/>
      <c r="B608" s="3"/>
      <c r="C608" s="3"/>
      <c r="D608" s="3"/>
      <c r="E608" s="3"/>
      <c r="F608" s="3"/>
      <c r="G608" s="3"/>
      <c r="H608" s="3"/>
      <c r="I608" s="3"/>
      <c r="J608" s="3"/>
      <c r="K608" s="3"/>
      <c r="L608" s="3"/>
      <c r="M608" s="3"/>
      <c r="N608" s="3"/>
      <c r="O608" s="3"/>
      <c r="P608" s="3"/>
      <c r="Q608" s="3"/>
      <c r="R608" s="3"/>
      <c r="S608" s="3"/>
      <c r="T608" s="3"/>
      <c r="U608" s="3"/>
      <c r="V608" s="3"/>
      <c r="W608" s="3"/>
    </row>
    <row r="609">
      <c r="A609" s="3"/>
      <c r="B609" s="3"/>
      <c r="C609" s="3"/>
      <c r="D609" s="3"/>
      <c r="E609" s="3"/>
      <c r="F609" s="3"/>
      <c r="G609" s="3"/>
      <c r="H609" s="3"/>
      <c r="I609" s="3"/>
      <c r="J609" s="3"/>
      <c r="K609" s="3"/>
      <c r="L609" s="3"/>
      <c r="M609" s="3"/>
      <c r="N609" s="3"/>
      <c r="O609" s="3"/>
      <c r="P609" s="3"/>
      <c r="Q609" s="3"/>
      <c r="R609" s="3"/>
      <c r="S609" s="3"/>
      <c r="T609" s="3"/>
      <c r="U609" s="3"/>
      <c r="V609" s="3"/>
      <c r="W609" s="3"/>
    </row>
    <row r="610">
      <c r="A610" s="3"/>
      <c r="B610" s="3"/>
      <c r="C610" s="3"/>
      <c r="D610" s="3"/>
      <c r="E610" s="3"/>
      <c r="F610" s="3"/>
      <c r="G610" s="3"/>
      <c r="H610" s="3"/>
      <c r="I610" s="3"/>
      <c r="J610" s="3"/>
      <c r="K610" s="3"/>
      <c r="L610" s="3"/>
      <c r="M610" s="3"/>
      <c r="N610" s="3"/>
      <c r="O610" s="3"/>
      <c r="P610" s="3"/>
      <c r="Q610" s="3"/>
      <c r="R610" s="3"/>
      <c r="S610" s="3"/>
      <c r="T610" s="3"/>
      <c r="U610" s="3"/>
      <c r="V610" s="3"/>
      <c r="W610" s="3"/>
    </row>
    <row r="611">
      <c r="A611" s="3"/>
      <c r="B611" s="3"/>
      <c r="C611" s="3"/>
      <c r="D611" s="3"/>
      <c r="E611" s="3"/>
      <c r="F611" s="3"/>
      <c r="G611" s="3"/>
      <c r="H611" s="3"/>
      <c r="I611" s="3"/>
      <c r="J611" s="3"/>
      <c r="K611" s="3"/>
      <c r="L611" s="3"/>
      <c r="M611" s="3"/>
      <c r="N611" s="3"/>
      <c r="O611" s="3"/>
      <c r="P611" s="3"/>
      <c r="Q611" s="3"/>
      <c r="R611" s="3"/>
      <c r="S611" s="3"/>
      <c r="T611" s="3"/>
      <c r="U611" s="3"/>
      <c r="V611" s="3"/>
      <c r="W611" s="3"/>
    </row>
    <row r="612">
      <c r="A612" s="3"/>
      <c r="B612" s="3"/>
      <c r="C612" s="3"/>
      <c r="D612" s="3"/>
      <c r="E612" s="3"/>
      <c r="F612" s="3"/>
      <c r="G612" s="3"/>
      <c r="H612" s="3"/>
      <c r="I612" s="3"/>
      <c r="J612" s="3"/>
      <c r="K612" s="3"/>
      <c r="L612" s="3"/>
      <c r="M612" s="3"/>
      <c r="N612" s="3"/>
      <c r="O612" s="3"/>
      <c r="P612" s="3"/>
      <c r="Q612" s="3"/>
      <c r="R612" s="3"/>
      <c r="S612" s="3"/>
      <c r="T612" s="3"/>
      <c r="U612" s="3"/>
      <c r="V612" s="3"/>
      <c r="W612" s="3"/>
    </row>
    <row r="613">
      <c r="A613" s="3"/>
      <c r="B613" s="3"/>
      <c r="C613" s="3"/>
      <c r="D613" s="3"/>
      <c r="E613" s="3"/>
      <c r="F613" s="3"/>
      <c r="G613" s="3"/>
      <c r="H613" s="3"/>
      <c r="I613" s="3"/>
      <c r="J613" s="3"/>
      <c r="K613" s="3"/>
      <c r="L613" s="3"/>
      <c r="M613" s="3"/>
      <c r="N613" s="3"/>
      <c r="O613" s="3"/>
      <c r="P613" s="3"/>
      <c r="Q613" s="3"/>
      <c r="R613" s="3"/>
      <c r="S613" s="3"/>
      <c r="T613" s="3"/>
      <c r="U613" s="3"/>
      <c r="V613" s="3"/>
      <c r="W613" s="3"/>
    </row>
    <row r="614">
      <c r="A614" s="3"/>
      <c r="B614" s="3"/>
      <c r="C614" s="3"/>
      <c r="D614" s="3"/>
      <c r="E614" s="3"/>
      <c r="F614" s="3"/>
      <c r="G614" s="3"/>
      <c r="H614" s="3"/>
      <c r="I614" s="3"/>
      <c r="J614" s="3"/>
      <c r="K614" s="3"/>
      <c r="L614" s="3"/>
      <c r="M614" s="3"/>
      <c r="N614" s="3"/>
      <c r="O614" s="3"/>
      <c r="P614" s="3"/>
      <c r="Q614" s="3"/>
      <c r="R614" s="3"/>
      <c r="S614" s="3"/>
      <c r="T614" s="3"/>
      <c r="U614" s="3"/>
      <c r="V614" s="3"/>
      <c r="W614" s="3"/>
    </row>
    <row r="615">
      <c r="A615" s="3"/>
      <c r="B615" s="3"/>
      <c r="C615" s="3"/>
      <c r="D615" s="3"/>
      <c r="E615" s="3"/>
      <c r="F615" s="3"/>
      <c r="G615" s="3"/>
      <c r="H615" s="3"/>
      <c r="I615" s="3"/>
      <c r="J615" s="3"/>
      <c r="K615" s="3"/>
      <c r="L615" s="3"/>
      <c r="M615" s="3"/>
      <c r="N615" s="3"/>
      <c r="O615" s="3"/>
      <c r="P615" s="3"/>
      <c r="Q615" s="3"/>
      <c r="R615" s="3"/>
      <c r="S615" s="3"/>
      <c r="T615" s="3"/>
      <c r="U615" s="3"/>
      <c r="V615" s="3"/>
      <c r="W615" s="3"/>
    </row>
    <row r="616">
      <c r="A616" s="3"/>
      <c r="B616" s="3"/>
      <c r="C616" s="3"/>
      <c r="D616" s="3"/>
      <c r="E616" s="3"/>
      <c r="F616" s="3"/>
      <c r="G616" s="3"/>
      <c r="H616" s="3"/>
      <c r="I616" s="3"/>
      <c r="J616" s="3"/>
      <c r="K616" s="3"/>
      <c r="L616" s="3"/>
      <c r="M616" s="3"/>
      <c r="N616" s="3"/>
      <c r="O616" s="3"/>
      <c r="P616" s="3"/>
      <c r="Q616" s="3"/>
      <c r="R616" s="3"/>
      <c r="S616" s="3"/>
      <c r="T616" s="3"/>
      <c r="U616" s="3"/>
      <c r="V616" s="3"/>
      <c r="W616" s="3"/>
    </row>
    <row r="617">
      <c r="A617" s="3"/>
      <c r="B617" s="3"/>
      <c r="C617" s="3"/>
      <c r="D617" s="3"/>
      <c r="E617" s="3"/>
      <c r="F617" s="3"/>
      <c r="G617" s="3"/>
      <c r="H617" s="3"/>
      <c r="I617" s="3"/>
      <c r="J617" s="3"/>
      <c r="K617" s="3"/>
      <c r="L617" s="3"/>
      <c r="M617" s="3"/>
      <c r="N617" s="3"/>
      <c r="O617" s="3"/>
      <c r="P617" s="3"/>
      <c r="Q617" s="3"/>
      <c r="R617" s="3"/>
      <c r="S617" s="3"/>
      <c r="T617" s="3"/>
      <c r="U617" s="3"/>
      <c r="V617" s="3"/>
      <c r="W617" s="3"/>
    </row>
    <row r="618">
      <c r="A618" s="3"/>
      <c r="B618" s="3"/>
      <c r="C618" s="3"/>
      <c r="D618" s="3"/>
      <c r="E618" s="3"/>
      <c r="F618" s="3"/>
      <c r="G618" s="3"/>
      <c r="H618" s="3"/>
      <c r="I618" s="3"/>
      <c r="J618" s="3"/>
      <c r="K618" s="3"/>
      <c r="L618" s="3"/>
      <c r="M618" s="3"/>
      <c r="N618" s="3"/>
      <c r="O618" s="3"/>
      <c r="P618" s="3"/>
      <c r="Q618" s="3"/>
      <c r="R618" s="3"/>
      <c r="S618" s="3"/>
      <c r="T618" s="3"/>
      <c r="U618" s="3"/>
      <c r="V618" s="3"/>
      <c r="W618" s="3"/>
    </row>
    <row r="619">
      <c r="A619" s="3"/>
      <c r="B619" s="3"/>
      <c r="C619" s="3"/>
      <c r="D619" s="3"/>
      <c r="E619" s="3"/>
      <c r="F619" s="3"/>
      <c r="G619" s="3"/>
      <c r="H619" s="3"/>
      <c r="I619" s="3"/>
      <c r="J619" s="3"/>
      <c r="K619" s="3"/>
      <c r="L619" s="3"/>
      <c r="M619" s="3"/>
      <c r="N619" s="3"/>
      <c r="O619" s="3"/>
      <c r="P619" s="3"/>
      <c r="Q619" s="3"/>
      <c r="R619" s="3"/>
      <c r="S619" s="3"/>
      <c r="T619" s="3"/>
      <c r="U619" s="3"/>
      <c r="V619" s="3"/>
      <c r="W619" s="3"/>
    </row>
    <row r="620">
      <c r="A620" s="3"/>
      <c r="B620" s="3"/>
      <c r="C620" s="3"/>
      <c r="D620" s="3"/>
      <c r="E620" s="3"/>
      <c r="F620" s="3"/>
      <c r="G620" s="3"/>
      <c r="H620" s="3"/>
      <c r="I620" s="3"/>
      <c r="J620" s="3"/>
      <c r="K620" s="3"/>
      <c r="L620" s="3"/>
      <c r="M620" s="3"/>
      <c r="N620" s="3"/>
      <c r="O620" s="3"/>
      <c r="P620" s="3"/>
      <c r="Q620" s="3"/>
      <c r="R620" s="3"/>
      <c r="S620" s="3"/>
      <c r="T620" s="3"/>
      <c r="U620" s="3"/>
      <c r="V620" s="3"/>
      <c r="W620" s="3"/>
    </row>
    <row r="621">
      <c r="A621" s="3"/>
      <c r="B621" s="3"/>
      <c r="C621" s="3"/>
      <c r="D621" s="3"/>
      <c r="E621" s="3"/>
      <c r="F621" s="3"/>
      <c r="G621" s="3"/>
      <c r="H621" s="3"/>
      <c r="I621" s="3"/>
      <c r="J621" s="3"/>
      <c r="K621" s="3"/>
      <c r="L621" s="3"/>
      <c r="M621" s="3"/>
      <c r="N621" s="3"/>
      <c r="O621" s="3"/>
      <c r="P621" s="3"/>
      <c r="Q621" s="3"/>
      <c r="R621" s="3"/>
      <c r="S621" s="3"/>
      <c r="T621" s="3"/>
      <c r="U621" s="3"/>
      <c r="V621" s="3"/>
      <c r="W621" s="3"/>
    </row>
    <row r="622">
      <c r="A622" s="3"/>
      <c r="B622" s="3"/>
      <c r="C622" s="3"/>
      <c r="D622" s="3"/>
      <c r="E622" s="3"/>
      <c r="F622" s="3"/>
      <c r="G622" s="3"/>
      <c r="H622" s="3"/>
      <c r="I622" s="3"/>
      <c r="J622" s="3"/>
      <c r="K622" s="3"/>
      <c r="L622" s="3"/>
      <c r="M622" s="3"/>
      <c r="N622" s="3"/>
      <c r="O622" s="3"/>
      <c r="P622" s="3"/>
      <c r="Q622" s="3"/>
      <c r="R622" s="3"/>
      <c r="S622" s="3"/>
      <c r="T622" s="3"/>
      <c r="U622" s="3"/>
      <c r="V622" s="3"/>
      <c r="W622" s="3"/>
    </row>
    <row r="623">
      <c r="A623" s="3"/>
      <c r="B623" s="3"/>
      <c r="C623" s="3"/>
      <c r="D623" s="3"/>
      <c r="E623" s="3"/>
      <c r="F623" s="3"/>
      <c r="G623" s="3"/>
      <c r="H623" s="3"/>
      <c r="I623" s="3"/>
      <c r="J623" s="3"/>
      <c r="K623" s="3"/>
      <c r="L623" s="3"/>
      <c r="M623" s="3"/>
      <c r="N623" s="3"/>
      <c r="O623" s="3"/>
      <c r="P623" s="3"/>
      <c r="Q623" s="3"/>
      <c r="R623" s="3"/>
      <c r="S623" s="3"/>
      <c r="T623" s="3"/>
      <c r="U623" s="3"/>
      <c r="V623" s="3"/>
      <c r="W623" s="3"/>
    </row>
    <row r="624">
      <c r="A624" s="3"/>
      <c r="B624" s="3"/>
      <c r="C624" s="3"/>
      <c r="D624" s="3"/>
      <c r="E624" s="3"/>
      <c r="F624" s="3"/>
      <c r="G624" s="3"/>
      <c r="H624" s="3"/>
      <c r="I624" s="3"/>
      <c r="J624" s="3"/>
      <c r="K624" s="3"/>
      <c r="L624" s="3"/>
      <c r="M624" s="3"/>
      <c r="N624" s="3"/>
      <c r="O624" s="3"/>
      <c r="P624" s="3"/>
      <c r="Q624" s="3"/>
      <c r="R624" s="3"/>
      <c r="S624" s="3"/>
      <c r="T624" s="3"/>
      <c r="U624" s="3"/>
      <c r="V624" s="3"/>
      <c r="W624" s="3"/>
    </row>
    <row r="625">
      <c r="A625" s="3"/>
      <c r="B625" s="3"/>
      <c r="C625" s="3"/>
      <c r="D625" s="3"/>
      <c r="E625" s="3"/>
      <c r="F625" s="3"/>
      <c r="G625" s="3"/>
      <c r="H625" s="3"/>
      <c r="I625" s="3"/>
      <c r="J625" s="3"/>
      <c r="K625" s="3"/>
      <c r="L625" s="3"/>
      <c r="M625" s="3"/>
      <c r="N625" s="3"/>
      <c r="O625" s="3"/>
      <c r="P625" s="3"/>
      <c r="Q625" s="3"/>
      <c r="R625" s="3"/>
      <c r="S625" s="3"/>
      <c r="T625" s="3"/>
      <c r="U625" s="3"/>
      <c r="V625" s="3"/>
      <c r="W625" s="3"/>
    </row>
    <row r="626">
      <c r="A626" s="3"/>
      <c r="B626" s="3"/>
      <c r="C626" s="3"/>
      <c r="D626" s="3"/>
      <c r="E626" s="3"/>
      <c r="F626" s="3"/>
      <c r="G626" s="3"/>
      <c r="H626" s="3"/>
      <c r="I626" s="3"/>
      <c r="J626" s="3"/>
      <c r="K626" s="3"/>
      <c r="L626" s="3"/>
      <c r="M626" s="3"/>
      <c r="N626" s="3"/>
      <c r="O626" s="3"/>
      <c r="P626" s="3"/>
      <c r="Q626" s="3"/>
      <c r="R626" s="3"/>
      <c r="S626" s="3"/>
      <c r="T626" s="3"/>
      <c r="U626" s="3"/>
      <c r="V626" s="3"/>
      <c r="W626" s="3"/>
    </row>
    <row r="627">
      <c r="A627" s="3"/>
      <c r="B627" s="3"/>
      <c r="C627" s="3"/>
      <c r="D627" s="3"/>
      <c r="E627" s="3"/>
      <c r="F627" s="3"/>
      <c r="G627" s="3"/>
      <c r="H627" s="3"/>
      <c r="I627" s="3"/>
      <c r="J627" s="3"/>
      <c r="K627" s="3"/>
      <c r="L627" s="3"/>
      <c r="M627" s="3"/>
      <c r="N627" s="3"/>
      <c r="O627" s="3"/>
      <c r="P627" s="3"/>
      <c r="Q627" s="3"/>
      <c r="R627" s="3"/>
      <c r="S627" s="3"/>
      <c r="T627" s="3"/>
      <c r="U627" s="3"/>
      <c r="V627" s="3"/>
      <c r="W627" s="3"/>
    </row>
    <row r="628">
      <c r="A628" s="3"/>
      <c r="B628" s="3"/>
      <c r="C628" s="3"/>
      <c r="D628" s="3"/>
      <c r="E628" s="3"/>
      <c r="F628" s="3"/>
      <c r="G628" s="3"/>
      <c r="H628" s="3"/>
      <c r="I628" s="3"/>
      <c r="J628" s="3"/>
      <c r="K628" s="3"/>
      <c r="L628" s="3"/>
      <c r="M628" s="3"/>
      <c r="N628" s="3"/>
      <c r="O628" s="3"/>
      <c r="P628" s="3"/>
      <c r="Q628" s="3"/>
      <c r="R628" s="3"/>
      <c r="S628" s="3"/>
      <c r="T628" s="3"/>
      <c r="U628" s="3"/>
      <c r="V628" s="3"/>
      <c r="W628" s="3"/>
    </row>
    <row r="629">
      <c r="A629" s="3"/>
      <c r="B629" s="3"/>
      <c r="C629" s="3"/>
      <c r="D629" s="3"/>
      <c r="E629" s="3"/>
      <c r="F629" s="3"/>
      <c r="G629" s="3"/>
      <c r="H629" s="3"/>
      <c r="I629" s="3"/>
      <c r="J629" s="3"/>
      <c r="K629" s="3"/>
      <c r="L629" s="3"/>
      <c r="M629" s="3"/>
      <c r="N629" s="3"/>
      <c r="O629" s="3"/>
      <c r="P629" s="3"/>
      <c r="Q629" s="3"/>
      <c r="R629" s="3"/>
      <c r="S629" s="3"/>
      <c r="T629" s="3"/>
      <c r="U629" s="3"/>
      <c r="V629" s="3"/>
      <c r="W629" s="3"/>
    </row>
    <row r="630">
      <c r="A630" s="3"/>
      <c r="B630" s="3"/>
      <c r="C630" s="3"/>
      <c r="D630" s="3"/>
      <c r="E630" s="3"/>
      <c r="F630" s="3"/>
      <c r="G630" s="3"/>
      <c r="H630" s="3"/>
      <c r="I630" s="3"/>
      <c r="J630" s="3"/>
      <c r="K630" s="3"/>
      <c r="L630" s="3"/>
      <c r="M630" s="3"/>
      <c r="N630" s="3"/>
      <c r="O630" s="3"/>
      <c r="P630" s="3"/>
      <c r="Q630" s="3"/>
      <c r="R630" s="3"/>
      <c r="S630" s="3"/>
      <c r="T630" s="3"/>
      <c r="U630" s="3"/>
      <c r="V630" s="3"/>
      <c r="W630" s="3"/>
    </row>
    <row r="631">
      <c r="A631" s="3"/>
      <c r="B631" s="3"/>
      <c r="C631" s="3"/>
      <c r="D631" s="3"/>
      <c r="E631" s="3"/>
      <c r="F631" s="3"/>
      <c r="G631" s="3"/>
      <c r="H631" s="3"/>
      <c r="I631" s="3"/>
      <c r="J631" s="3"/>
      <c r="K631" s="3"/>
      <c r="L631" s="3"/>
      <c r="M631" s="3"/>
      <c r="N631" s="3"/>
      <c r="O631" s="3"/>
      <c r="P631" s="3"/>
      <c r="Q631" s="3"/>
      <c r="R631" s="3"/>
      <c r="S631" s="3"/>
      <c r="T631" s="3"/>
      <c r="U631" s="3"/>
      <c r="V631" s="3"/>
      <c r="W631" s="3"/>
    </row>
    <row r="632">
      <c r="A632" s="3"/>
      <c r="B632" s="3"/>
      <c r="C632" s="3"/>
      <c r="D632" s="3"/>
      <c r="E632" s="3"/>
      <c r="F632" s="3"/>
      <c r="G632" s="3"/>
      <c r="H632" s="3"/>
      <c r="I632" s="3"/>
      <c r="J632" s="3"/>
      <c r="K632" s="3"/>
      <c r="L632" s="3"/>
      <c r="M632" s="3"/>
      <c r="N632" s="3"/>
      <c r="O632" s="3"/>
      <c r="P632" s="3"/>
      <c r="Q632" s="3"/>
      <c r="R632" s="3"/>
      <c r="S632" s="3"/>
      <c r="T632" s="3"/>
      <c r="U632" s="3"/>
      <c r="V632" s="3"/>
      <c r="W632" s="3"/>
    </row>
    <row r="633">
      <c r="A633" s="3"/>
      <c r="B633" s="3"/>
      <c r="C633" s="3"/>
      <c r="D633" s="3"/>
      <c r="E633" s="3"/>
      <c r="F633" s="3"/>
      <c r="G633" s="3"/>
      <c r="H633" s="3"/>
      <c r="I633" s="3"/>
      <c r="J633" s="3"/>
      <c r="K633" s="3"/>
      <c r="L633" s="3"/>
      <c r="M633" s="3"/>
      <c r="N633" s="3"/>
      <c r="O633" s="3"/>
      <c r="P633" s="3"/>
      <c r="Q633" s="3"/>
      <c r="R633" s="3"/>
      <c r="S633" s="3"/>
      <c r="T633" s="3"/>
      <c r="U633" s="3"/>
      <c r="V633" s="3"/>
      <c r="W633" s="3"/>
    </row>
    <row r="634">
      <c r="A634" s="3"/>
      <c r="B634" s="3"/>
      <c r="C634" s="3"/>
      <c r="D634" s="3"/>
      <c r="E634" s="3"/>
      <c r="F634" s="3"/>
      <c r="G634" s="3"/>
      <c r="H634" s="3"/>
      <c r="I634" s="3"/>
      <c r="J634" s="3"/>
      <c r="K634" s="3"/>
      <c r="L634" s="3"/>
      <c r="M634" s="3"/>
      <c r="N634" s="3"/>
      <c r="O634" s="3"/>
      <c r="P634" s="3"/>
      <c r="Q634" s="3"/>
      <c r="R634" s="3"/>
      <c r="S634" s="3"/>
      <c r="T634" s="3"/>
      <c r="U634" s="3"/>
      <c r="V634" s="3"/>
      <c r="W634" s="3"/>
    </row>
    <row r="635">
      <c r="A635" s="3"/>
      <c r="B635" s="3"/>
      <c r="C635" s="3"/>
      <c r="D635" s="3"/>
      <c r="E635" s="3"/>
      <c r="F635" s="3"/>
      <c r="G635" s="3"/>
      <c r="H635" s="3"/>
      <c r="I635" s="3"/>
      <c r="J635" s="3"/>
      <c r="K635" s="3"/>
      <c r="L635" s="3"/>
      <c r="M635" s="3"/>
      <c r="N635" s="3"/>
      <c r="O635" s="3"/>
      <c r="P635" s="3"/>
      <c r="Q635" s="3"/>
      <c r="R635" s="3"/>
      <c r="S635" s="3"/>
      <c r="T635" s="3"/>
      <c r="U635" s="3"/>
      <c r="V635" s="3"/>
      <c r="W635" s="3"/>
    </row>
    <row r="636">
      <c r="A636" s="3"/>
      <c r="B636" s="3"/>
      <c r="C636" s="3"/>
      <c r="D636" s="3"/>
      <c r="E636" s="3"/>
      <c r="F636" s="3"/>
      <c r="G636" s="3"/>
      <c r="H636" s="3"/>
      <c r="I636" s="3"/>
      <c r="J636" s="3"/>
      <c r="K636" s="3"/>
      <c r="L636" s="3"/>
      <c r="M636" s="3"/>
      <c r="N636" s="3"/>
      <c r="O636" s="3"/>
      <c r="P636" s="3"/>
      <c r="Q636" s="3"/>
      <c r="R636" s="3"/>
      <c r="S636" s="3"/>
      <c r="T636" s="3"/>
      <c r="U636" s="3"/>
      <c r="V636" s="3"/>
      <c r="W636" s="3"/>
    </row>
    <row r="637">
      <c r="A637" s="3"/>
      <c r="B637" s="3"/>
      <c r="C637" s="3"/>
      <c r="D637" s="3"/>
      <c r="E637" s="3"/>
      <c r="F637" s="3"/>
      <c r="G637" s="3"/>
      <c r="H637" s="3"/>
      <c r="I637" s="3"/>
      <c r="J637" s="3"/>
      <c r="K637" s="3"/>
      <c r="L637" s="3"/>
      <c r="M637" s="3"/>
      <c r="N637" s="3"/>
      <c r="O637" s="3"/>
      <c r="P637" s="3"/>
      <c r="Q637" s="3"/>
      <c r="R637" s="3"/>
      <c r="S637" s="3"/>
      <c r="T637" s="3"/>
      <c r="U637" s="3"/>
      <c r="V637" s="3"/>
      <c r="W637" s="3"/>
    </row>
    <row r="638">
      <c r="A638" s="3"/>
      <c r="B638" s="3"/>
      <c r="C638" s="3"/>
      <c r="D638" s="3"/>
      <c r="E638" s="3"/>
      <c r="F638" s="3"/>
      <c r="G638" s="3"/>
      <c r="H638" s="3"/>
      <c r="I638" s="3"/>
      <c r="J638" s="3"/>
      <c r="K638" s="3"/>
      <c r="L638" s="3"/>
      <c r="M638" s="3"/>
      <c r="N638" s="3"/>
      <c r="O638" s="3"/>
      <c r="P638" s="3"/>
      <c r="Q638" s="3"/>
      <c r="R638" s="3"/>
      <c r="S638" s="3"/>
      <c r="T638" s="3"/>
      <c r="U638" s="3"/>
      <c r="V638" s="3"/>
      <c r="W638" s="3"/>
    </row>
    <row r="639">
      <c r="A639" s="3"/>
      <c r="B639" s="3"/>
      <c r="C639" s="3"/>
      <c r="D639" s="3"/>
      <c r="E639" s="3"/>
      <c r="F639" s="3"/>
      <c r="G639" s="3"/>
      <c r="H639" s="3"/>
      <c r="I639" s="3"/>
      <c r="J639" s="3"/>
      <c r="K639" s="3"/>
      <c r="L639" s="3"/>
      <c r="M639" s="3"/>
      <c r="N639" s="3"/>
      <c r="O639" s="3"/>
      <c r="P639" s="3"/>
      <c r="Q639" s="3"/>
      <c r="R639" s="3"/>
      <c r="S639" s="3"/>
      <c r="T639" s="3"/>
      <c r="U639" s="3"/>
      <c r="V639" s="3"/>
      <c r="W639" s="3"/>
    </row>
    <row r="640">
      <c r="A640" s="3"/>
      <c r="B640" s="3"/>
      <c r="C640" s="3"/>
      <c r="D640" s="3"/>
      <c r="E640" s="3"/>
      <c r="F640" s="3"/>
      <c r="G640" s="3"/>
      <c r="H640" s="3"/>
      <c r="I640" s="3"/>
      <c r="J640" s="3"/>
      <c r="K640" s="3"/>
      <c r="L640" s="3"/>
      <c r="M640" s="3"/>
      <c r="N640" s="3"/>
      <c r="O640" s="3"/>
      <c r="P640" s="3"/>
      <c r="Q640" s="3"/>
      <c r="R640" s="3"/>
      <c r="S640" s="3"/>
      <c r="T640" s="3"/>
      <c r="U640" s="3"/>
      <c r="V640" s="3"/>
      <c r="W640" s="3"/>
    </row>
    <row r="641">
      <c r="A641" s="3"/>
      <c r="B641" s="3"/>
      <c r="C641" s="3"/>
      <c r="D641" s="3"/>
      <c r="E641" s="3"/>
      <c r="F641" s="3"/>
      <c r="G641" s="3"/>
      <c r="H641" s="3"/>
      <c r="I641" s="3"/>
      <c r="J641" s="3"/>
      <c r="K641" s="3"/>
      <c r="L641" s="3"/>
      <c r="M641" s="3"/>
      <c r="N641" s="3"/>
      <c r="O641" s="3"/>
      <c r="P641" s="3"/>
      <c r="Q641" s="3"/>
      <c r="R641" s="3"/>
      <c r="S641" s="3"/>
      <c r="T641" s="3"/>
      <c r="U641" s="3"/>
      <c r="V641" s="3"/>
      <c r="W641" s="3"/>
    </row>
    <row r="642">
      <c r="A642" s="3"/>
      <c r="B642" s="3"/>
      <c r="C642" s="3"/>
      <c r="D642" s="3"/>
      <c r="E642" s="3"/>
      <c r="F642" s="3"/>
      <c r="G642" s="3"/>
      <c r="H642" s="3"/>
      <c r="I642" s="3"/>
      <c r="J642" s="3"/>
      <c r="K642" s="3"/>
      <c r="L642" s="3"/>
      <c r="M642" s="3"/>
      <c r="N642" s="3"/>
      <c r="O642" s="3"/>
      <c r="P642" s="3"/>
      <c r="Q642" s="3"/>
      <c r="R642" s="3"/>
      <c r="S642" s="3"/>
      <c r="T642" s="3"/>
      <c r="U642" s="3"/>
      <c r="V642" s="3"/>
      <c r="W642" s="3"/>
    </row>
    <row r="643">
      <c r="A643" s="3"/>
      <c r="B643" s="3"/>
      <c r="C643" s="3"/>
      <c r="D643" s="3"/>
      <c r="E643" s="3"/>
      <c r="F643" s="3"/>
      <c r="G643" s="3"/>
      <c r="H643" s="3"/>
      <c r="I643" s="3"/>
      <c r="J643" s="3"/>
      <c r="K643" s="3"/>
      <c r="L643" s="3"/>
      <c r="M643" s="3"/>
      <c r="N643" s="3"/>
      <c r="O643" s="3"/>
      <c r="P643" s="3"/>
      <c r="Q643" s="3"/>
      <c r="R643" s="3"/>
      <c r="S643" s="3"/>
      <c r="T643" s="3"/>
      <c r="U643" s="3"/>
      <c r="V643" s="3"/>
      <c r="W643" s="3"/>
    </row>
    <row r="644">
      <c r="A644" s="3"/>
      <c r="B644" s="3"/>
      <c r="C644" s="3"/>
      <c r="D644" s="3"/>
      <c r="E644" s="3"/>
      <c r="F644" s="3"/>
      <c r="G644" s="3"/>
      <c r="H644" s="3"/>
      <c r="I644" s="3"/>
      <c r="J644" s="3"/>
      <c r="K644" s="3"/>
      <c r="L644" s="3"/>
      <c r="M644" s="3"/>
      <c r="N644" s="3"/>
      <c r="O644" s="3"/>
      <c r="P644" s="3"/>
      <c r="Q644" s="3"/>
      <c r="R644" s="3"/>
      <c r="S644" s="3"/>
      <c r="T644" s="3"/>
      <c r="U644" s="3"/>
      <c r="V644" s="3"/>
      <c r="W644" s="3"/>
    </row>
    <row r="645">
      <c r="A645" s="3"/>
      <c r="B645" s="3"/>
      <c r="C645" s="3"/>
      <c r="D645" s="3"/>
      <c r="E645" s="3"/>
      <c r="F645" s="3"/>
      <c r="G645" s="3"/>
      <c r="H645" s="3"/>
      <c r="I645" s="3"/>
      <c r="J645" s="3"/>
      <c r="K645" s="3"/>
      <c r="L645" s="3"/>
      <c r="M645" s="3"/>
      <c r="N645" s="3"/>
      <c r="O645" s="3"/>
      <c r="P645" s="3"/>
      <c r="Q645" s="3"/>
      <c r="R645" s="3"/>
      <c r="S645" s="3"/>
      <c r="T645" s="3"/>
      <c r="U645" s="3"/>
      <c r="V645" s="3"/>
      <c r="W645" s="3"/>
    </row>
    <row r="646">
      <c r="A646" s="3"/>
      <c r="B646" s="3"/>
      <c r="C646" s="3"/>
      <c r="D646" s="3"/>
      <c r="E646" s="3"/>
      <c r="F646" s="3"/>
      <c r="G646" s="3"/>
      <c r="H646" s="3"/>
      <c r="I646" s="3"/>
      <c r="J646" s="3"/>
      <c r="K646" s="3"/>
      <c r="L646" s="3"/>
      <c r="M646" s="3"/>
      <c r="N646" s="3"/>
      <c r="O646" s="3"/>
      <c r="P646" s="3"/>
      <c r="Q646" s="3"/>
      <c r="R646" s="3"/>
      <c r="S646" s="3"/>
      <c r="T646" s="3"/>
      <c r="U646" s="3"/>
      <c r="V646" s="3"/>
      <c r="W646" s="3"/>
    </row>
    <row r="647">
      <c r="A647" s="3"/>
      <c r="B647" s="3"/>
      <c r="C647" s="3"/>
      <c r="D647" s="3"/>
      <c r="E647" s="3"/>
      <c r="F647" s="3"/>
      <c r="G647" s="3"/>
      <c r="H647" s="3"/>
      <c r="I647" s="3"/>
      <c r="J647" s="3"/>
      <c r="K647" s="3"/>
      <c r="L647" s="3"/>
      <c r="M647" s="3"/>
      <c r="N647" s="3"/>
      <c r="O647" s="3"/>
      <c r="P647" s="3"/>
      <c r="Q647" s="3"/>
      <c r="R647" s="3"/>
      <c r="S647" s="3"/>
      <c r="T647" s="3"/>
      <c r="U647" s="3"/>
      <c r="V647" s="3"/>
      <c r="W647" s="3"/>
    </row>
    <row r="648">
      <c r="A648" s="3"/>
      <c r="B648" s="3"/>
      <c r="C648" s="3"/>
      <c r="D648" s="3"/>
      <c r="E648" s="3"/>
      <c r="F648" s="3"/>
      <c r="G648" s="3"/>
      <c r="H648" s="3"/>
      <c r="I648" s="3"/>
      <c r="J648" s="3"/>
      <c r="K648" s="3"/>
      <c r="L648" s="3"/>
      <c r="M648" s="3"/>
      <c r="N648" s="3"/>
      <c r="O648" s="3"/>
      <c r="P648" s="3"/>
      <c r="Q648" s="3"/>
      <c r="R648" s="3"/>
      <c r="S648" s="3"/>
      <c r="T648" s="3"/>
      <c r="U648" s="3"/>
      <c r="V648" s="3"/>
      <c r="W648" s="3"/>
    </row>
    <row r="649">
      <c r="A649" s="3"/>
      <c r="B649" s="3"/>
      <c r="C649" s="3"/>
      <c r="D649" s="3"/>
      <c r="E649" s="3"/>
      <c r="F649" s="3"/>
      <c r="G649" s="3"/>
      <c r="H649" s="3"/>
      <c r="I649" s="3"/>
      <c r="J649" s="3"/>
      <c r="K649" s="3"/>
      <c r="L649" s="3"/>
      <c r="M649" s="3"/>
      <c r="N649" s="3"/>
      <c r="O649" s="3"/>
      <c r="P649" s="3"/>
      <c r="Q649" s="3"/>
      <c r="R649" s="3"/>
      <c r="S649" s="3"/>
      <c r="T649" s="3"/>
      <c r="U649" s="3"/>
      <c r="V649" s="3"/>
      <c r="W649" s="3"/>
    </row>
    <row r="650">
      <c r="A650" s="3"/>
      <c r="B650" s="3"/>
      <c r="C650" s="3"/>
      <c r="D650" s="3"/>
      <c r="E650" s="3"/>
      <c r="F650" s="3"/>
      <c r="G650" s="3"/>
      <c r="H650" s="3"/>
      <c r="I650" s="3"/>
      <c r="J650" s="3"/>
      <c r="K650" s="3"/>
      <c r="L650" s="3"/>
      <c r="M650" s="3"/>
      <c r="N650" s="3"/>
      <c r="O650" s="3"/>
      <c r="P650" s="3"/>
      <c r="Q650" s="3"/>
      <c r="R650" s="3"/>
      <c r="S650" s="3"/>
      <c r="T650" s="3"/>
      <c r="U650" s="3"/>
      <c r="V650" s="3"/>
      <c r="W650" s="3"/>
    </row>
    <row r="651">
      <c r="A651" s="3"/>
      <c r="B651" s="3"/>
      <c r="C651" s="3"/>
      <c r="D651" s="3"/>
      <c r="E651" s="3"/>
      <c r="F651" s="3"/>
      <c r="G651" s="3"/>
      <c r="H651" s="3"/>
      <c r="I651" s="3"/>
      <c r="J651" s="3"/>
      <c r="K651" s="3"/>
      <c r="L651" s="3"/>
      <c r="M651" s="3"/>
      <c r="N651" s="3"/>
      <c r="O651" s="3"/>
      <c r="P651" s="3"/>
      <c r="Q651" s="3"/>
      <c r="R651" s="3"/>
      <c r="S651" s="3"/>
      <c r="T651" s="3"/>
      <c r="U651" s="3"/>
      <c r="V651" s="3"/>
      <c r="W651" s="3"/>
    </row>
    <row r="652">
      <c r="A652" s="3"/>
      <c r="B652" s="3"/>
      <c r="C652" s="3"/>
      <c r="D652" s="3"/>
      <c r="E652" s="3"/>
      <c r="F652" s="3"/>
      <c r="G652" s="3"/>
      <c r="H652" s="3"/>
      <c r="I652" s="3"/>
      <c r="J652" s="3"/>
      <c r="K652" s="3"/>
      <c r="L652" s="3"/>
      <c r="M652" s="3"/>
      <c r="N652" s="3"/>
      <c r="O652" s="3"/>
      <c r="P652" s="3"/>
      <c r="Q652" s="3"/>
      <c r="R652" s="3"/>
      <c r="S652" s="3"/>
      <c r="T652" s="3"/>
      <c r="U652" s="3"/>
      <c r="V652" s="3"/>
      <c r="W652" s="3"/>
    </row>
    <row r="653">
      <c r="A653" s="3"/>
      <c r="B653" s="3"/>
      <c r="C653" s="3"/>
      <c r="D653" s="3"/>
      <c r="E653" s="3"/>
      <c r="F653" s="3"/>
      <c r="G653" s="3"/>
      <c r="H653" s="3"/>
      <c r="I653" s="3"/>
      <c r="J653" s="3"/>
      <c r="K653" s="3"/>
      <c r="L653" s="3"/>
      <c r="M653" s="3"/>
      <c r="N653" s="3"/>
      <c r="O653" s="3"/>
      <c r="P653" s="3"/>
      <c r="Q653" s="3"/>
      <c r="R653" s="3"/>
      <c r="S653" s="3"/>
      <c r="T653" s="3"/>
      <c r="U653" s="3"/>
      <c r="V653" s="3"/>
      <c r="W653" s="3"/>
    </row>
    <row r="654">
      <c r="A654" s="3"/>
      <c r="B654" s="3"/>
      <c r="C654" s="3"/>
      <c r="D654" s="3"/>
      <c r="E654" s="3"/>
      <c r="F654" s="3"/>
      <c r="G654" s="3"/>
      <c r="H654" s="3"/>
      <c r="I654" s="3"/>
      <c r="J654" s="3"/>
      <c r="K654" s="3"/>
      <c r="L654" s="3"/>
      <c r="M654" s="3"/>
      <c r="N654" s="3"/>
      <c r="O654" s="3"/>
      <c r="P654" s="3"/>
      <c r="Q654" s="3"/>
      <c r="R654" s="3"/>
      <c r="S654" s="3"/>
      <c r="T654" s="3"/>
      <c r="U654" s="3"/>
      <c r="V654" s="3"/>
      <c r="W654" s="3"/>
    </row>
    <row r="655">
      <c r="A655" s="3"/>
      <c r="B655" s="3"/>
      <c r="C655" s="3"/>
      <c r="D655" s="3"/>
      <c r="E655" s="3"/>
      <c r="F655" s="3"/>
      <c r="G655" s="3"/>
      <c r="H655" s="3"/>
      <c r="I655" s="3"/>
      <c r="J655" s="3"/>
      <c r="K655" s="3"/>
      <c r="L655" s="3"/>
      <c r="M655" s="3"/>
      <c r="N655" s="3"/>
      <c r="O655" s="3"/>
      <c r="P655" s="3"/>
      <c r="Q655" s="3"/>
      <c r="R655" s="3"/>
      <c r="S655" s="3"/>
      <c r="T655" s="3"/>
      <c r="U655" s="3"/>
      <c r="V655" s="3"/>
      <c r="W655" s="3"/>
    </row>
    <row r="656">
      <c r="A656" s="3"/>
      <c r="B656" s="3"/>
      <c r="C656" s="3"/>
      <c r="D656" s="3"/>
      <c r="E656" s="3"/>
      <c r="F656" s="3"/>
      <c r="G656" s="3"/>
      <c r="H656" s="3"/>
      <c r="I656" s="3"/>
      <c r="J656" s="3"/>
      <c r="K656" s="3"/>
      <c r="L656" s="3"/>
      <c r="M656" s="3"/>
      <c r="N656" s="3"/>
      <c r="O656" s="3"/>
      <c r="P656" s="3"/>
      <c r="Q656" s="3"/>
      <c r="R656" s="3"/>
      <c r="S656" s="3"/>
      <c r="T656" s="3"/>
      <c r="U656" s="3"/>
      <c r="V656" s="3"/>
      <c r="W656" s="3"/>
    </row>
    <row r="657">
      <c r="A657" s="3"/>
      <c r="B657" s="3"/>
      <c r="C657" s="3"/>
      <c r="D657" s="3"/>
      <c r="E657" s="3"/>
      <c r="F657" s="3"/>
      <c r="G657" s="3"/>
      <c r="H657" s="3"/>
      <c r="I657" s="3"/>
      <c r="J657" s="3"/>
      <c r="K657" s="3"/>
      <c r="L657" s="3"/>
      <c r="M657" s="3"/>
      <c r="N657" s="3"/>
      <c r="O657" s="3"/>
      <c r="P657" s="3"/>
      <c r="Q657" s="3"/>
      <c r="R657" s="3"/>
      <c r="S657" s="3"/>
      <c r="T657" s="3"/>
      <c r="U657" s="3"/>
      <c r="V657" s="3"/>
      <c r="W657" s="3"/>
    </row>
    <row r="658">
      <c r="A658" s="3"/>
      <c r="B658" s="3"/>
      <c r="C658" s="3"/>
      <c r="D658" s="3"/>
      <c r="E658" s="3"/>
      <c r="F658" s="3"/>
      <c r="G658" s="3"/>
      <c r="H658" s="3"/>
      <c r="I658" s="3"/>
      <c r="J658" s="3"/>
      <c r="K658" s="3"/>
      <c r="L658" s="3"/>
      <c r="M658" s="3"/>
      <c r="N658" s="3"/>
      <c r="O658" s="3"/>
      <c r="P658" s="3"/>
      <c r="Q658" s="3"/>
      <c r="R658" s="3"/>
      <c r="S658" s="3"/>
      <c r="T658" s="3"/>
      <c r="U658" s="3"/>
      <c r="V658" s="3"/>
      <c r="W658" s="3"/>
    </row>
    <row r="659">
      <c r="A659" s="3"/>
      <c r="B659" s="3"/>
      <c r="C659" s="3"/>
      <c r="D659" s="3"/>
      <c r="E659" s="3"/>
      <c r="F659" s="3"/>
      <c r="G659" s="3"/>
      <c r="H659" s="3"/>
      <c r="I659" s="3"/>
      <c r="J659" s="3"/>
      <c r="K659" s="3"/>
      <c r="L659" s="3"/>
      <c r="M659" s="3"/>
      <c r="N659" s="3"/>
      <c r="O659" s="3"/>
      <c r="P659" s="3"/>
      <c r="Q659" s="3"/>
      <c r="R659" s="3"/>
      <c r="S659" s="3"/>
      <c r="T659" s="3"/>
      <c r="U659" s="3"/>
      <c r="V659" s="3"/>
      <c r="W659" s="3"/>
    </row>
    <row r="660">
      <c r="A660" s="3"/>
      <c r="B660" s="3"/>
      <c r="C660" s="3"/>
      <c r="D660" s="3"/>
      <c r="E660" s="3"/>
      <c r="F660" s="3"/>
      <c r="G660" s="3"/>
      <c r="H660" s="3"/>
      <c r="I660" s="3"/>
      <c r="J660" s="3"/>
      <c r="K660" s="3"/>
      <c r="L660" s="3"/>
      <c r="M660" s="3"/>
      <c r="N660" s="3"/>
      <c r="O660" s="3"/>
      <c r="P660" s="3"/>
      <c r="Q660" s="3"/>
      <c r="R660" s="3"/>
      <c r="S660" s="3"/>
      <c r="T660" s="3"/>
      <c r="U660" s="3"/>
      <c r="V660" s="3"/>
      <c r="W660" s="3"/>
    </row>
    <row r="661">
      <c r="A661" s="3"/>
      <c r="B661" s="3"/>
      <c r="C661" s="3"/>
      <c r="D661" s="3"/>
      <c r="E661" s="3"/>
      <c r="F661" s="3"/>
      <c r="G661" s="3"/>
      <c r="H661" s="3"/>
      <c r="I661" s="3"/>
      <c r="J661" s="3"/>
      <c r="K661" s="3"/>
      <c r="L661" s="3"/>
      <c r="M661" s="3"/>
      <c r="N661" s="3"/>
      <c r="O661" s="3"/>
      <c r="P661" s="3"/>
      <c r="Q661" s="3"/>
      <c r="R661" s="3"/>
      <c r="S661" s="3"/>
      <c r="T661" s="3"/>
      <c r="U661" s="3"/>
      <c r="V661" s="3"/>
      <c r="W661" s="3"/>
    </row>
    <row r="662">
      <c r="A662" s="3"/>
      <c r="B662" s="3"/>
      <c r="C662" s="3"/>
      <c r="D662" s="3"/>
      <c r="E662" s="3"/>
      <c r="F662" s="3"/>
      <c r="G662" s="3"/>
      <c r="H662" s="3"/>
      <c r="I662" s="3"/>
      <c r="J662" s="3"/>
      <c r="K662" s="3"/>
      <c r="L662" s="3"/>
      <c r="M662" s="3"/>
      <c r="N662" s="3"/>
      <c r="O662" s="3"/>
      <c r="P662" s="3"/>
      <c r="Q662" s="3"/>
      <c r="R662" s="3"/>
      <c r="S662" s="3"/>
      <c r="T662" s="3"/>
      <c r="U662" s="3"/>
      <c r="V662" s="3"/>
      <c r="W662" s="3"/>
    </row>
    <row r="663">
      <c r="A663" s="3"/>
      <c r="B663" s="3"/>
      <c r="C663" s="3"/>
      <c r="D663" s="3"/>
      <c r="E663" s="3"/>
      <c r="F663" s="3"/>
      <c r="G663" s="3"/>
      <c r="H663" s="3"/>
      <c r="I663" s="3"/>
      <c r="J663" s="3"/>
      <c r="K663" s="3"/>
      <c r="L663" s="3"/>
      <c r="M663" s="3"/>
      <c r="N663" s="3"/>
      <c r="O663" s="3"/>
      <c r="P663" s="3"/>
      <c r="Q663" s="3"/>
      <c r="R663" s="3"/>
      <c r="S663" s="3"/>
      <c r="T663" s="3"/>
      <c r="U663" s="3"/>
      <c r="V663" s="3"/>
      <c r="W663" s="3"/>
    </row>
    <row r="664">
      <c r="A664" s="3"/>
      <c r="B664" s="3"/>
      <c r="C664" s="3"/>
      <c r="D664" s="3"/>
      <c r="E664" s="3"/>
      <c r="F664" s="3"/>
      <c r="G664" s="3"/>
      <c r="H664" s="3"/>
      <c r="I664" s="3"/>
      <c r="J664" s="3"/>
      <c r="K664" s="3"/>
      <c r="L664" s="3"/>
      <c r="M664" s="3"/>
      <c r="N664" s="3"/>
      <c r="O664" s="3"/>
      <c r="P664" s="3"/>
      <c r="Q664" s="3"/>
      <c r="R664" s="3"/>
      <c r="S664" s="3"/>
      <c r="T664" s="3"/>
      <c r="U664" s="3"/>
      <c r="V664" s="3"/>
      <c r="W664" s="3"/>
    </row>
    <row r="665">
      <c r="A665" s="3"/>
      <c r="B665" s="3"/>
      <c r="C665" s="3"/>
      <c r="D665" s="3"/>
      <c r="E665" s="3"/>
      <c r="F665" s="3"/>
      <c r="G665" s="3"/>
      <c r="H665" s="3"/>
      <c r="I665" s="3"/>
      <c r="J665" s="3"/>
      <c r="K665" s="3"/>
      <c r="L665" s="3"/>
      <c r="M665" s="3"/>
      <c r="N665" s="3"/>
      <c r="O665" s="3"/>
      <c r="P665" s="3"/>
      <c r="Q665" s="3"/>
      <c r="R665" s="3"/>
      <c r="S665" s="3"/>
      <c r="T665" s="3"/>
      <c r="U665" s="3"/>
      <c r="V665" s="3"/>
      <c r="W665" s="3"/>
    </row>
    <row r="666">
      <c r="A666" s="3"/>
      <c r="B666" s="3"/>
      <c r="C666" s="3"/>
      <c r="D666" s="3"/>
      <c r="E666" s="3"/>
      <c r="F666" s="3"/>
      <c r="G666" s="3"/>
      <c r="H666" s="3"/>
      <c r="I666" s="3"/>
      <c r="J666" s="3"/>
      <c r="K666" s="3"/>
      <c r="L666" s="3"/>
      <c r="M666" s="3"/>
      <c r="N666" s="3"/>
      <c r="O666" s="3"/>
      <c r="P666" s="3"/>
      <c r="Q666" s="3"/>
      <c r="R666" s="3"/>
      <c r="S666" s="3"/>
      <c r="T666" s="3"/>
      <c r="U666" s="3"/>
      <c r="V666" s="3"/>
      <c r="W666" s="3"/>
    </row>
    <row r="667">
      <c r="A667" s="3"/>
      <c r="B667" s="3"/>
      <c r="C667" s="3"/>
      <c r="D667" s="3"/>
      <c r="E667" s="3"/>
      <c r="F667" s="3"/>
      <c r="G667" s="3"/>
      <c r="H667" s="3"/>
      <c r="I667" s="3"/>
      <c r="J667" s="3"/>
      <c r="K667" s="3"/>
      <c r="L667" s="3"/>
      <c r="M667" s="3"/>
      <c r="N667" s="3"/>
      <c r="O667" s="3"/>
      <c r="P667" s="3"/>
      <c r="Q667" s="3"/>
      <c r="R667" s="3"/>
      <c r="S667" s="3"/>
      <c r="T667" s="3"/>
      <c r="U667" s="3"/>
      <c r="V667" s="3"/>
      <c r="W667" s="3"/>
    </row>
    <row r="668">
      <c r="A668" s="3"/>
      <c r="B668" s="3"/>
      <c r="C668" s="3"/>
      <c r="D668" s="3"/>
      <c r="E668" s="3"/>
      <c r="F668" s="3"/>
      <c r="G668" s="3"/>
      <c r="H668" s="3"/>
      <c r="I668" s="3"/>
      <c r="J668" s="3"/>
      <c r="K668" s="3"/>
      <c r="L668" s="3"/>
      <c r="M668" s="3"/>
      <c r="N668" s="3"/>
      <c r="O668" s="3"/>
      <c r="P668" s="3"/>
      <c r="Q668" s="3"/>
      <c r="R668" s="3"/>
      <c r="S668" s="3"/>
      <c r="T668" s="3"/>
      <c r="U668" s="3"/>
      <c r="V668" s="3"/>
      <c r="W668" s="3"/>
    </row>
    <row r="669">
      <c r="A669" s="3"/>
      <c r="B669" s="3"/>
      <c r="C669" s="3"/>
      <c r="D669" s="3"/>
      <c r="E669" s="3"/>
      <c r="F669" s="3"/>
      <c r="G669" s="3"/>
      <c r="H669" s="3"/>
      <c r="I669" s="3"/>
      <c r="J669" s="3"/>
      <c r="K669" s="3"/>
      <c r="L669" s="3"/>
      <c r="M669" s="3"/>
      <c r="N669" s="3"/>
      <c r="O669" s="3"/>
      <c r="P669" s="3"/>
      <c r="Q669" s="3"/>
      <c r="R669" s="3"/>
      <c r="S669" s="3"/>
      <c r="T669" s="3"/>
      <c r="U669" s="3"/>
      <c r="V669" s="3"/>
      <c r="W669" s="3"/>
    </row>
    <row r="670">
      <c r="A670" s="3"/>
      <c r="B670" s="3"/>
      <c r="C670" s="3"/>
      <c r="D670" s="3"/>
      <c r="E670" s="3"/>
      <c r="F670" s="3"/>
      <c r="G670" s="3"/>
      <c r="H670" s="3"/>
      <c r="I670" s="3"/>
      <c r="J670" s="3"/>
      <c r="K670" s="3"/>
      <c r="L670" s="3"/>
      <c r="M670" s="3"/>
      <c r="N670" s="3"/>
      <c r="O670" s="3"/>
      <c r="P670" s="3"/>
      <c r="Q670" s="3"/>
      <c r="R670" s="3"/>
      <c r="S670" s="3"/>
      <c r="T670" s="3"/>
      <c r="U670" s="3"/>
      <c r="V670" s="3"/>
      <c r="W670" s="3"/>
    </row>
    <row r="671">
      <c r="A671" s="3"/>
      <c r="B671" s="3"/>
      <c r="C671" s="3"/>
      <c r="D671" s="3"/>
      <c r="E671" s="3"/>
      <c r="F671" s="3"/>
      <c r="G671" s="3"/>
      <c r="H671" s="3"/>
      <c r="I671" s="3"/>
      <c r="J671" s="3"/>
      <c r="K671" s="3"/>
      <c r="L671" s="3"/>
      <c r="M671" s="3"/>
      <c r="N671" s="3"/>
      <c r="O671" s="3"/>
      <c r="P671" s="3"/>
      <c r="Q671" s="3"/>
      <c r="R671" s="3"/>
      <c r="S671" s="3"/>
      <c r="T671" s="3"/>
      <c r="U671" s="3"/>
      <c r="V671" s="3"/>
      <c r="W671" s="3"/>
    </row>
    <row r="672">
      <c r="A672" s="3"/>
      <c r="B672" s="3"/>
      <c r="C672" s="3"/>
      <c r="D672" s="3"/>
      <c r="E672" s="3"/>
      <c r="F672" s="3"/>
      <c r="G672" s="3"/>
      <c r="H672" s="3"/>
      <c r="I672" s="3"/>
      <c r="J672" s="3"/>
      <c r="K672" s="3"/>
      <c r="L672" s="3"/>
      <c r="M672" s="3"/>
      <c r="N672" s="3"/>
      <c r="O672" s="3"/>
      <c r="P672" s="3"/>
      <c r="Q672" s="3"/>
      <c r="R672" s="3"/>
      <c r="S672" s="3"/>
      <c r="T672" s="3"/>
      <c r="U672" s="3"/>
      <c r="V672" s="3"/>
      <c r="W672" s="3"/>
    </row>
    <row r="673">
      <c r="A673" s="3"/>
      <c r="B673" s="3"/>
      <c r="C673" s="3"/>
      <c r="D673" s="3"/>
      <c r="E673" s="3"/>
      <c r="F673" s="3"/>
      <c r="G673" s="3"/>
      <c r="H673" s="3"/>
      <c r="I673" s="3"/>
      <c r="J673" s="3"/>
      <c r="K673" s="3"/>
      <c r="L673" s="3"/>
      <c r="M673" s="3"/>
      <c r="N673" s="3"/>
      <c r="O673" s="3"/>
      <c r="P673" s="3"/>
      <c r="Q673" s="3"/>
      <c r="R673" s="3"/>
      <c r="S673" s="3"/>
      <c r="T673" s="3"/>
      <c r="U673" s="3"/>
      <c r="V673" s="3"/>
      <c r="W673" s="3"/>
    </row>
    <row r="674">
      <c r="A674" s="3"/>
      <c r="B674" s="3"/>
      <c r="C674" s="3"/>
      <c r="D674" s="3"/>
      <c r="E674" s="3"/>
      <c r="F674" s="3"/>
      <c r="G674" s="3"/>
      <c r="H674" s="3"/>
      <c r="I674" s="3"/>
      <c r="J674" s="3"/>
      <c r="K674" s="3"/>
      <c r="L674" s="3"/>
      <c r="M674" s="3"/>
      <c r="N674" s="3"/>
      <c r="O674" s="3"/>
      <c r="P674" s="3"/>
      <c r="Q674" s="3"/>
      <c r="R674" s="3"/>
      <c r="S674" s="3"/>
      <c r="T674" s="3"/>
      <c r="U674" s="3"/>
      <c r="V674" s="3"/>
      <c r="W674" s="3"/>
    </row>
    <row r="675">
      <c r="A675" s="3"/>
      <c r="B675" s="3"/>
      <c r="C675" s="3"/>
      <c r="D675" s="3"/>
      <c r="E675" s="3"/>
      <c r="F675" s="3"/>
      <c r="G675" s="3"/>
      <c r="H675" s="3"/>
      <c r="I675" s="3"/>
      <c r="J675" s="3"/>
      <c r="K675" s="3"/>
      <c r="L675" s="3"/>
      <c r="M675" s="3"/>
      <c r="N675" s="3"/>
      <c r="O675" s="3"/>
      <c r="P675" s="3"/>
      <c r="Q675" s="3"/>
      <c r="R675" s="3"/>
      <c r="S675" s="3"/>
      <c r="T675" s="3"/>
      <c r="U675" s="3"/>
      <c r="V675" s="3"/>
      <c r="W675" s="3"/>
    </row>
    <row r="676">
      <c r="A676" s="3"/>
      <c r="B676" s="3"/>
      <c r="C676" s="3"/>
      <c r="D676" s="3"/>
      <c r="E676" s="3"/>
      <c r="F676" s="3"/>
      <c r="G676" s="3"/>
      <c r="H676" s="3"/>
      <c r="I676" s="3"/>
      <c r="J676" s="3"/>
      <c r="K676" s="3"/>
      <c r="L676" s="3"/>
      <c r="M676" s="3"/>
      <c r="N676" s="3"/>
      <c r="O676" s="3"/>
      <c r="P676" s="3"/>
      <c r="Q676" s="3"/>
      <c r="R676" s="3"/>
      <c r="S676" s="3"/>
      <c r="T676" s="3"/>
      <c r="U676" s="3"/>
      <c r="V676" s="3"/>
      <c r="W676" s="3"/>
    </row>
    <row r="677">
      <c r="A677" s="3"/>
      <c r="B677" s="3"/>
      <c r="C677" s="3"/>
      <c r="D677" s="3"/>
      <c r="E677" s="3"/>
      <c r="F677" s="3"/>
      <c r="G677" s="3"/>
      <c r="H677" s="3"/>
      <c r="I677" s="3"/>
      <c r="J677" s="3"/>
      <c r="K677" s="3"/>
      <c r="L677" s="3"/>
      <c r="M677" s="3"/>
      <c r="N677" s="3"/>
      <c r="O677" s="3"/>
      <c r="P677" s="3"/>
      <c r="Q677" s="3"/>
      <c r="R677" s="3"/>
      <c r="S677" s="3"/>
      <c r="T677" s="3"/>
      <c r="U677" s="3"/>
      <c r="V677" s="3"/>
      <c r="W677" s="3"/>
    </row>
    <row r="678">
      <c r="A678" s="3"/>
      <c r="B678" s="3"/>
      <c r="C678" s="3"/>
      <c r="D678" s="3"/>
      <c r="E678" s="3"/>
      <c r="F678" s="3"/>
      <c r="G678" s="3"/>
      <c r="H678" s="3"/>
      <c r="I678" s="3"/>
      <c r="J678" s="3"/>
      <c r="K678" s="3"/>
      <c r="L678" s="3"/>
      <c r="M678" s="3"/>
      <c r="N678" s="3"/>
      <c r="O678" s="3"/>
      <c r="P678" s="3"/>
      <c r="Q678" s="3"/>
      <c r="R678" s="3"/>
      <c r="S678" s="3"/>
      <c r="T678" s="3"/>
      <c r="U678" s="3"/>
      <c r="V678" s="3"/>
      <c r="W678" s="3"/>
    </row>
    <row r="679">
      <c r="A679" s="3"/>
      <c r="B679" s="3"/>
      <c r="C679" s="3"/>
      <c r="D679" s="3"/>
      <c r="E679" s="3"/>
      <c r="F679" s="3"/>
      <c r="G679" s="3"/>
      <c r="H679" s="3"/>
      <c r="I679" s="3"/>
      <c r="J679" s="3"/>
      <c r="K679" s="3"/>
      <c r="L679" s="3"/>
      <c r="M679" s="3"/>
      <c r="N679" s="3"/>
      <c r="O679" s="3"/>
      <c r="P679" s="3"/>
      <c r="Q679" s="3"/>
      <c r="R679" s="3"/>
      <c r="S679" s="3"/>
      <c r="T679" s="3"/>
      <c r="U679" s="3"/>
      <c r="V679" s="3"/>
      <c r="W679" s="3"/>
    </row>
    <row r="680">
      <c r="A680" s="3"/>
      <c r="B680" s="3"/>
      <c r="C680" s="3"/>
      <c r="D680" s="3"/>
      <c r="E680" s="3"/>
      <c r="F680" s="3"/>
      <c r="G680" s="3"/>
      <c r="H680" s="3"/>
      <c r="I680" s="3"/>
      <c r="J680" s="3"/>
      <c r="K680" s="3"/>
      <c r="L680" s="3"/>
      <c r="M680" s="3"/>
      <c r="N680" s="3"/>
      <c r="O680" s="3"/>
      <c r="P680" s="3"/>
      <c r="Q680" s="3"/>
      <c r="R680" s="3"/>
      <c r="S680" s="3"/>
      <c r="T680" s="3"/>
      <c r="U680" s="3"/>
      <c r="V680" s="3"/>
      <c r="W680" s="3"/>
    </row>
    <row r="681">
      <c r="A681" s="3"/>
      <c r="B681" s="3"/>
      <c r="C681" s="3"/>
      <c r="D681" s="3"/>
      <c r="E681" s="3"/>
      <c r="F681" s="3"/>
      <c r="G681" s="3"/>
      <c r="H681" s="3"/>
      <c r="I681" s="3"/>
      <c r="J681" s="3"/>
      <c r="K681" s="3"/>
      <c r="L681" s="3"/>
      <c r="M681" s="3"/>
      <c r="N681" s="3"/>
      <c r="O681" s="3"/>
      <c r="P681" s="3"/>
      <c r="Q681" s="3"/>
      <c r="R681" s="3"/>
      <c r="S681" s="3"/>
      <c r="T681" s="3"/>
      <c r="U681" s="3"/>
      <c r="V681" s="3"/>
      <c r="W681" s="3"/>
    </row>
    <row r="682">
      <c r="A682" s="3"/>
      <c r="B682" s="3"/>
      <c r="C682" s="3"/>
      <c r="D682" s="3"/>
      <c r="E682" s="3"/>
      <c r="F682" s="3"/>
      <c r="G682" s="3"/>
      <c r="H682" s="3"/>
      <c r="I682" s="3"/>
      <c r="J682" s="3"/>
      <c r="K682" s="3"/>
      <c r="L682" s="3"/>
      <c r="M682" s="3"/>
      <c r="N682" s="3"/>
      <c r="O682" s="3"/>
      <c r="P682" s="3"/>
      <c r="Q682" s="3"/>
      <c r="R682" s="3"/>
      <c r="S682" s="3"/>
      <c r="T682" s="3"/>
      <c r="U682" s="3"/>
      <c r="V682" s="3"/>
      <c r="W682" s="3"/>
    </row>
    <row r="683">
      <c r="A683" s="3"/>
      <c r="B683" s="3"/>
      <c r="C683" s="3"/>
      <c r="D683" s="3"/>
      <c r="E683" s="3"/>
      <c r="F683" s="3"/>
      <c r="G683" s="3"/>
      <c r="H683" s="3"/>
      <c r="I683" s="3"/>
      <c r="J683" s="3"/>
      <c r="K683" s="3"/>
      <c r="L683" s="3"/>
      <c r="M683" s="3"/>
      <c r="N683" s="3"/>
      <c r="O683" s="3"/>
      <c r="P683" s="3"/>
      <c r="Q683" s="3"/>
      <c r="R683" s="3"/>
      <c r="S683" s="3"/>
      <c r="T683" s="3"/>
      <c r="U683" s="3"/>
      <c r="V683" s="3"/>
      <c r="W683" s="3"/>
    </row>
    <row r="684">
      <c r="A684" s="3"/>
      <c r="B684" s="3"/>
      <c r="C684" s="3"/>
      <c r="D684" s="3"/>
      <c r="E684" s="3"/>
      <c r="F684" s="3"/>
      <c r="G684" s="3"/>
      <c r="H684" s="3"/>
      <c r="I684" s="3"/>
      <c r="J684" s="3"/>
      <c r="K684" s="3"/>
      <c r="L684" s="3"/>
      <c r="M684" s="3"/>
      <c r="N684" s="3"/>
      <c r="O684" s="3"/>
      <c r="P684" s="3"/>
      <c r="Q684" s="3"/>
      <c r="R684" s="3"/>
      <c r="S684" s="3"/>
      <c r="T684" s="3"/>
      <c r="U684" s="3"/>
      <c r="V684" s="3"/>
      <c r="W684" s="3"/>
    </row>
    <row r="685">
      <c r="A685" s="3"/>
      <c r="B685" s="3"/>
      <c r="C685" s="3"/>
      <c r="D685" s="3"/>
      <c r="E685" s="3"/>
      <c r="F685" s="3"/>
      <c r="G685" s="3"/>
      <c r="H685" s="3"/>
      <c r="I685" s="3"/>
      <c r="J685" s="3"/>
      <c r="K685" s="3"/>
      <c r="L685" s="3"/>
      <c r="M685" s="3"/>
      <c r="N685" s="3"/>
      <c r="O685" s="3"/>
      <c r="P685" s="3"/>
      <c r="Q685" s="3"/>
      <c r="R685" s="3"/>
      <c r="S685" s="3"/>
      <c r="T685" s="3"/>
      <c r="U685" s="3"/>
      <c r="V685" s="3"/>
      <c r="W685" s="3"/>
    </row>
    <row r="686">
      <c r="A686" s="3"/>
      <c r="B686" s="3"/>
      <c r="C686" s="3"/>
      <c r="D686" s="3"/>
      <c r="E686" s="3"/>
      <c r="F686" s="3"/>
      <c r="G686" s="3"/>
      <c r="H686" s="3"/>
      <c r="I686" s="3"/>
      <c r="J686" s="3"/>
      <c r="K686" s="3"/>
      <c r="L686" s="3"/>
      <c r="M686" s="3"/>
      <c r="N686" s="3"/>
      <c r="O686" s="3"/>
      <c r="P686" s="3"/>
      <c r="Q686" s="3"/>
      <c r="R686" s="3"/>
      <c r="S686" s="3"/>
      <c r="T686" s="3"/>
      <c r="U686" s="3"/>
      <c r="V686" s="3"/>
      <c r="W686" s="3"/>
    </row>
    <row r="687">
      <c r="A687" s="3"/>
      <c r="B687" s="3"/>
      <c r="C687" s="3"/>
      <c r="D687" s="3"/>
      <c r="E687" s="3"/>
      <c r="F687" s="3"/>
      <c r="G687" s="3"/>
      <c r="H687" s="3"/>
      <c r="I687" s="3"/>
      <c r="J687" s="3"/>
      <c r="K687" s="3"/>
      <c r="L687" s="3"/>
      <c r="M687" s="3"/>
      <c r="N687" s="3"/>
      <c r="O687" s="3"/>
      <c r="P687" s="3"/>
      <c r="Q687" s="3"/>
      <c r="R687" s="3"/>
      <c r="S687" s="3"/>
      <c r="T687" s="3"/>
      <c r="U687" s="3"/>
      <c r="V687" s="3"/>
      <c r="W687" s="3"/>
    </row>
    <row r="688">
      <c r="A688" s="3"/>
      <c r="B688" s="3"/>
      <c r="C688" s="3"/>
      <c r="D688" s="3"/>
      <c r="E688" s="3"/>
      <c r="F688" s="3"/>
      <c r="G688" s="3"/>
      <c r="H688" s="3"/>
      <c r="I688" s="3"/>
      <c r="J688" s="3"/>
      <c r="K688" s="3"/>
      <c r="L688" s="3"/>
      <c r="M688" s="3"/>
      <c r="N688" s="3"/>
      <c r="O688" s="3"/>
      <c r="P688" s="3"/>
      <c r="Q688" s="3"/>
      <c r="R688" s="3"/>
      <c r="S688" s="3"/>
      <c r="T688" s="3"/>
      <c r="U688" s="3"/>
      <c r="V688" s="3"/>
      <c r="W688" s="3"/>
    </row>
    <row r="689">
      <c r="A689" s="3"/>
      <c r="B689" s="3"/>
      <c r="C689" s="3"/>
      <c r="D689" s="3"/>
      <c r="E689" s="3"/>
      <c r="F689" s="3"/>
      <c r="G689" s="3"/>
      <c r="H689" s="3"/>
      <c r="I689" s="3"/>
      <c r="J689" s="3"/>
      <c r="K689" s="3"/>
      <c r="L689" s="3"/>
      <c r="M689" s="3"/>
      <c r="N689" s="3"/>
      <c r="O689" s="3"/>
      <c r="P689" s="3"/>
      <c r="Q689" s="3"/>
      <c r="R689" s="3"/>
      <c r="S689" s="3"/>
      <c r="T689" s="3"/>
      <c r="U689" s="3"/>
      <c r="V689" s="3"/>
      <c r="W689" s="3"/>
    </row>
    <row r="690">
      <c r="A690" s="3"/>
      <c r="B690" s="3"/>
      <c r="C690" s="3"/>
      <c r="D690" s="3"/>
      <c r="E690" s="3"/>
      <c r="F690" s="3"/>
      <c r="G690" s="3"/>
      <c r="H690" s="3"/>
      <c r="I690" s="3"/>
      <c r="J690" s="3"/>
      <c r="K690" s="3"/>
      <c r="L690" s="3"/>
      <c r="M690" s="3"/>
      <c r="N690" s="3"/>
      <c r="O690" s="3"/>
      <c r="P690" s="3"/>
      <c r="Q690" s="3"/>
      <c r="R690" s="3"/>
      <c r="S690" s="3"/>
      <c r="T690" s="3"/>
      <c r="U690" s="3"/>
      <c r="V690" s="3"/>
      <c r="W690" s="3"/>
    </row>
    <row r="691">
      <c r="A691" s="3"/>
      <c r="B691" s="3"/>
      <c r="C691" s="3"/>
      <c r="D691" s="3"/>
      <c r="E691" s="3"/>
      <c r="F691" s="3"/>
      <c r="G691" s="3"/>
      <c r="H691" s="3"/>
      <c r="I691" s="3"/>
      <c r="J691" s="3"/>
      <c r="K691" s="3"/>
      <c r="L691" s="3"/>
      <c r="M691" s="3"/>
      <c r="N691" s="3"/>
      <c r="O691" s="3"/>
      <c r="P691" s="3"/>
      <c r="Q691" s="3"/>
      <c r="R691" s="3"/>
      <c r="S691" s="3"/>
      <c r="T691" s="3"/>
      <c r="U691" s="3"/>
      <c r="V691" s="3"/>
      <c r="W691" s="3"/>
    </row>
    <row r="692">
      <c r="A692" s="3"/>
      <c r="B692" s="3"/>
      <c r="C692" s="3"/>
      <c r="D692" s="3"/>
      <c r="E692" s="3"/>
      <c r="F692" s="3"/>
      <c r="G692" s="3"/>
      <c r="H692" s="3"/>
      <c r="I692" s="3"/>
      <c r="J692" s="3"/>
      <c r="K692" s="3"/>
      <c r="L692" s="3"/>
      <c r="M692" s="3"/>
      <c r="N692" s="3"/>
      <c r="O692" s="3"/>
      <c r="P692" s="3"/>
      <c r="Q692" s="3"/>
      <c r="R692" s="3"/>
      <c r="S692" s="3"/>
      <c r="T692" s="3"/>
      <c r="U692" s="3"/>
      <c r="V692" s="3"/>
      <c r="W692" s="3"/>
    </row>
    <row r="693">
      <c r="A693" s="3"/>
      <c r="B693" s="3"/>
      <c r="C693" s="3"/>
      <c r="D693" s="3"/>
      <c r="E693" s="3"/>
      <c r="F693" s="3"/>
      <c r="G693" s="3"/>
      <c r="H693" s="3"/>
      <c r="I693" s="3"/>
      <c r="J693" s="3"/>
      <c r="K693" s="3"/>
      <c r="L693" s="3"/>
      <c r="M693" s="3"/>
      <c r="N693" s="3"/>
      <c r="O693" s="3"/>
      <c r="P693" s="3"/>
      <c r="Q693" s="3"/>
      <c r="R693" s="3"/>
      <c r="S693" s="3"/>
      <c r="T693" s="3"/>
      <c r="U693" s="3"/>
      <c r="V693" s="3"/>
      <c r="W693" s="3"/>
    </row>
    <row r="694">
      <c r="A694" s="3"/>
      <c r="B694" s="3"/>
      <c r="C694" s="3"/>
      <c r="D694" s="3"/>
      <c r="E694" s="3"/>
      <c r="F694" s="3"/>
      <c r="G694" s="3"/>
      <c r="H694" s="3"/>
      <c r="I694" s="3"/>
      <c r="J694" s="3"/>
      <c r="K694" s="3"/>
      <c r="L694" s="3"/>
      <c r="M694" s="3"/>
      <c r="N694" s="3"/>
      <c r="O694" s="3"/>
      <c r="P694" s="3"/>
      <c r="Q694" s="3"/>
      <c r="R694" s="3"/>
      <c r="S694" s="3"/>
      <c r="T694" s="3"/>
      <c r="U694" s="3"/>
      <c r="V694" s="3"/>
      <c r="W694" s="3"/>
    </row>
    <row r="695">
      <c r="A695" s="3"/>
      <c r="B695" s="3"/>
      <c r="C695" s="3"/>
      <c r="D695" s="3"/>
      <c r="E695" s="3"/>
      <c r="F695" s="3"/>
      <c r="G695" s="3"/>
      <c r="H695" s="3"/>
      <c r="I695" s="3"/>
      <c r="J695" s="3"/>
      <c r="K695" s="3"/>
      <c r="L695" s="3"/>
      <c r="M695" s="3"/>
      <c r="N695" s="3"/>
      <c r="O695" s="3"/>
      <c r="P695" s="3"/>
      <c r="Q695" s="3"/>
      <c r="R695" s="3"/>
      <c r="S695" s="3"/>
      <c r="T695" s="3"/>
      <c r="U695" s="3"/>
      <c r="V695" s="3"/>
      <c r="W695" s="3"/>
    </row>
    <row r="696">
      <c r="A696" s="3"/>
      <c r="B696" s="3"/>
      <c r="C696" s="3"/>
      <c r="D696" s="3"/>
      <c r="E696" s="3"/>
      <c r="F696" s="3"/>
      <c r="G696" s="3"/>
      <c r="H696" s="3"/>
      <c r="I696" s="3"/>
      <c r="J696" s="3"/>
      <c r="K696" s="3"/>
      <c r="L696" s="3"/>
      <c r="M696" s="3"/>
      <c r="N696" s="3"/>
      <c r="O696" s="3"/>
      <c r="P696" s="3"/>
      <c r="Q696" s="3"/>
      <c r="R696" s="3"/>
      <c r="S696" s="3"/>
      <c r="T696" s="3"/>
      <c r="U696" s="3"/>
      <c r="V696" s="3"/>
      <c r="W696" s="3"/>
    </row>
    <row r="697">
      <c r="A697" s="3"/>
      <c r="B697" s="3"/>
      <c r="C697" s="3"/>
      <c r="D697" s="3"/>
      <c r="E697" s="3"/>
      <c r="F697" s="3"/>
      <c r="G697" s="3"/>
      <c r="H697" s="3"/>
      <c r="I697" s="3"/>
      <c r="J697" s="3"/>
      <c r="K697" s="3"/>
      <c r="L697" s="3"/>
      <c r="M697" s="3"/>
      <c r="N697" s="3"/>
      <c r="O697" s="3"/>
      <c r="P697" s="3"/>
      <c r="Q697" s="3"/>
      <c r="R697" s="3"/>
      <c r="S697" s="3"/>
      <c r="T697" s="3"/>
      <c r="U697" s="3"/>
      <c r="V697" s="3"/>
      <c r="W697" s="3"/>
    </row>
    <row r="698">
      <c r="A698" s="3"/>
      <c r="B698" s="3"/>
      <c r="C698" s="3"/>
      <c r="D698" s="3"/>
      <c r="E698" s="3"/>
      <c r="F698" s="3"/>
      <c r="G698" s="3"/>
      <c r="H698" s="3"/>
      <c r="I698" s="3"/>
      <c r="J698" s="3"/>
      <c r="K698" s="3"/>
      <c r="L698" s="3"/>
      <c r="M698" s="3"/>
      <c r="N698" s="3"/>
      <c r="O698" s="3"/>
      <c r="P698" s="3"/>
      <c r="Q698" s="3"/>
      <c r="R698" s="3"/>
      <c r="S698" s="3"/>
      <c r="T698" s="3"/>
      <c r="U698" s="3"/>
      <c r="V698" s="3"/>
      <c r="W698" s="3"/>
    </row>
    <row r="699">
      <c r="A699" s="3"/>
      <c r="B699" s="3"/>
      <c r="C699" s="3"/>
      <c r="D699" s="3"/>
      <c r="E699" s="3"/>
      <c r="F699" s="3"/>
      <c r="G699" s="3"/>
      <c r="H699" s="3"/>
      <c r="I699" s="3"/>
      <c r="J699" s="3"/>
      <c r="K699" s="3"/>
      <c r="L699" s="3"/>
      <c r="M699" s="3"/>
      <c r="N699" s="3"/>
      <c r="O699" s="3"/>
      <c r="P699" s="3"/>
      <c r="Q699" s="3"/>
      <c r="R699" s="3"/>
      <c r="S699" s="3"/>
      <c r="T699" s="3"/>
      <c r="U699" s="3"/>
      <c r="V699" s="3"/>
      <c r="W699" s="3"/>
    </row>
    <row r="700">
      <c r="A700" s="3"/>
      <c r="B700" s="3"/>
      <c r="C700" s="3"/>
      <c r="D700" s="3"/>
      <c r="E700" s="3"/>
      <c r="F700" s="3"/>
      <c r="G700" s="3"/>
      <c r="H700" s="3"/>
      <c r="I700" s="3"/>
      <c r="J700" s="3"/>
      <c r="K700" s="3"/>
      <c r="L700" s="3"/>
      <c r="M700" s="3"/>
      <c r="N700" s="3"/>
      <c r="O700" s="3"/>
      <c r="P700" s="3"/>
      <c r="Q700" s="3"/>
      <c r="R700" s="3"/>
      <c r="S700" s="3"/>
      <c r="T700" s="3"/>
      <c r="U700" s="3"/>
      <c r="V700" s="3"/>
      <c r="W700" s="3"/>
    </row>
    <row r="701">
      <c r="A701" s="3"/>
      <c r="B701" s="3"/>
      <c r="C701" s="3"/>
      <c r="D701" s="3"/>
      <c r="E701" s="3"/>
      <c r="F701" s="3"/>
      <c r="G701" s="3"/>
      <c r="H701" s="3"/>
      <c r="I701" s="3"/>
      <c r="J701" s="3"/>
      <c r="K701" s="3"/>
      <c r="L701" s="3"/>
      <c r="M701" s="3"/>
      <c r="N701" s="3"/>
      <c r="O701" s="3"/>
      <c r="P701" s="3"/>
      <c r="Q701" s="3"/>
      <c r="R701" s="3"/>
      <c r="S701" s="3"/>
      <c r="T701" s="3"/>
      <c r="U701" s="3"/>
      <c r="V701" s="3"/>
      <c r="W701" s="3"/>
    </row>
    <row r="702">
      <c r="A702" s="3"/>
      <c r="B702" s="3"/>
      <c r="C702" s="3"/>
      <c r="D702" s="3"/>
      <c r="E702" s="3"/>
      <c r="F702" s="3"/>
      <c r="G702" s="3"/>
      <c r="H702" s="3"/>
      <c r="I702" s="3"/>
      <c r="J702" s="3"/>
      <c r="K702" s="3"/>
      <c r="L702" s="3"/>
      <c r="M702" s="3"/>
      <c r="N702" s="3"/>
      <c r="O702" s="3"/>
      <c r="P702" s="3"/>
      <c r="Q702" s="3"/>
      <c r="R702" s="3"/>
      <c r="S702" s="3"/>
      <c r="T702" s="3"/>
      <c r="U702" s="3"/>
      <c r="V702" s="3"/>
      <c r="W702" s="3"/>
    </row>
    <row r="703">
      <c r="A703" s="3"/>
      <c r="B703" s="3"/>
      <c r="C703" s="3"/>
      <c r="D703" s="3"/>
      <c r="E703" s="3"/>
      <c r="F703" s="3"/>
      <c r="G703" s="3"/>
      <c r="H703" s="3"/>
      <c r="I703" s="3"/>
      <c r="J703" s="3"/>
      <c r="K703" s="3"/>
      <c r="L703" s="3"/>
      <c r="M703" s="3"/>
      <c r="N703" s="3"/>
      <c r="O703" s="3"/>
      <c r="P703" s="3"/>
      <c r="Q703" s="3"/>
      <c r="R703" s="3"/>
      <c r="S703" s="3"/>
      <c r="T703" s="3"/>
      <c r="U703" s="3"/>
      <c r="V703" s="3"/>
      <c r="W703" s="3"/>
    </row>
    <row r="704">
      <c r="A704" s="3"/>
      <c r="B704" s="3"/>
      <c r="C704" s="3"/>
      <c r="D704" s="3"/>
      <c r="E704" s="3"/>
      <c r="F704" s="3"/>
      <c r="G704" s="3"/>
      <c r="H704" s="3"/>
      <c r="I704" s="3"/>
      <c r="J704" s="3"/>
      <c r="K704" s="3"/>
      <c r="L704" s="3"/>
      <c r="M704" s="3"/>
      <c r="N704" s="3"/>
      <c r="O704" s="3"/>
      <c r="P704" s="3"/>
      <c r="Q704" s="3"/>
      <c r="R704" s="3"/>
      <c r="S704" s="3"/>
      <c r="T704" s="3"/>
      <c r="U704" s="3"/>
      <c r="V704" s="3"/>
      <c r="W704" s="3"/>
    </row>
    <row r="705">
      <c r="A705" s="3"/>
      <c r="B705" s="3"/>
      <c r="C705" s="3"/>
      <c r="D705" s="3"/>
      <c r="E705" s="3"/>
      <c r="F705" s="3"/>
      <c r="G705" s="3"/>
      <c r="H705" s="3"/>
      <c r="I705" s="3"/>
      <c r="J705" s="3"/>
      <c r="K705" s="3"/>
      <c r="L705" s="3"/>
      <c r="M705" s="3"/>
      <c r="N705" s="3"/>
      <c r="O705" s="3"/>
      <c r="P705" s="3"/>
      <c r="Q705" s="3"/>
      <c r="R705" s="3"/>
      <c r="S705" s="3"/>
      <c r="T705" s="3"/>
      <c r="U705" s="3"/>
      <c r="V705" s="3"/>
      <c r="W705" s="3"/>
    </row>
    <row r="706">
      <c r="A706" s="3"/>
      <c r="B706" s="3"/>
      <c r="C706" s="3"/>
      <c r="D706" s="3"/>
      <c r="E706" s="3"/>
      <c r="F706" s="3"/>
      <c r="G706" s="3"/>
      <c r="H706" s="3"/>
      <c r="I706" s="3"/>
      <c r="J706" s="3"/>
      <c r="K706" s="3"/>
      <c r="L706" s="3"/>
      <c r="M706" s="3"/>
      <c r="N706" s="3"/>
      <c r="O706" s="3"/>
      <c r="P706" s="3"/>
      <c r="Q706" s="3"/>
      <c r="R706" s="3"/>
      <c r="S706" s="3"/>
      <c r="T706" s="3"/>
      <c r="U706" s="3"/>
      <c r="V706" s="3"/>
      <c r="W706" s="3"/>
    </row>
    <row r="707">
      <c r="A707" s="3"/>
      <c r="B707" s="3"/>
      <c r="C707" s="3"/>
      <c r="D707" s="3"/>
      <c r="E707" s="3"/>
      <c r="F707" s="3"/>
      <c r="G707" s="3"/>
      <c r="H707" s="3"/>
      <c r="I707" s="3"/>
      <c r="J707" s="3"/>
      <c r="K707" s="3"/>
      <c r="L707" s="3"/>
      <c r="M707" s="3"/>
      <c r="N707" s="3"/>
      <c r="O707" s="3"/>
      <c r="P707" s="3"/>
      <c r="Q707" s="3"/>
      <c r="R707" s="3"/>
      <c r="S707" s="3"/>
      <c r="T707" s="3"/>
      <c r="U707" s="3"/>
      <c r="V707" s="3"/>
      <c r="W707" s="3"/>
    </row>
    <row r="708">
      <c r="A708" s="3"/>
      <c r="B708" s="3"/>
      <c r="C708" s="3"/>
      <c r="D708" s="3"/>
      <c r="E708" s="3"/>
      <c r="F708" s="3"/>
      <c r="G708" s="3"/>
      <c r="H708" s="3"/>
      <c r="I708" s="3"/>
      <c r="J708" s="3"/>
      <c r="K708" s="3"/>
      <c r="L708" s="3"/>
      <c r="M708" s="3"/>
      <c r="N708" s="3"/>
      <c r="O708" s="3"/>
      <c r="P708" s="3"/>
      <c r="Q708" s="3"/>
      <c r="R708" s="3"/>
      <c r="S708" s="3"/>
      <c r="T708" s="3"/>
      <c r="U708" s="3"/>
      <c r="V708" s="3"/>
      <c r="W708" s="3"/>
    </row>
    <row r="709">
      <c r="A709" s="3"/>
      <c r="B709" s="3"/>
      <c r="C709" s="3"/>
      <c r="D709" s="3"/>
      <c r="E709" s="3"/>
      <c r="F709" s="3"/>
      <c r="G709" s="3"/>
      <c r="H709" s="3"/>
      <c r="I709" s="3"/>
      <c r="J709" s="3"/>
      <c r="K709" s="3"/>
      <c r="L709" s="3"/>
      <c r="M709" s="3"/>
      <c r="N709" s="3"/>
      <c r="O709" s="3"/>
      <c r="P709" s="3"/>
      <c r="Q709" s="3"/>
      <c r="R709" s="3"/>
      <c r="S709" s="3"/>
      <c r="T709" s="3"/>
      <c r="U709" s="3"/>
      <c r="V709" s="3"/>
      <c r="W709" s="3"/>
    </row>
    <row r="710">
      <c r="A710" s="3"/>
      <c r="B710" s="3"/>
      <c r="C710" s="3"/>
      <c r="D710" s="3"/>
      <c r="E710" s="3"/>
      <c r="F710" s="3"/>
      <c r="G710" s="3"/>
      <c r="H710" s="3"/>
      <c r="I710" s="3"/>
      <c r="J710" s="3"/>
      <c r="K710" s="3"/>
      <c r="L710" s="3"/>
      <c r="M710" s="3"/>
      <c r="N710" s="3"/>
      <c r="O710" s="3"/>
      <c r="P710" s="3"/>
      <c r="Q710" s="3"/>
      <c r="R710" s="3"/>
      <c r="S710" s="3"/>
      <c r="T710" s="3"/>
      <c r="U710" s="3"/>
      <c r="V710" s="3"/>
      <c r="W710" s="3"/>
    </row>
    <row r="711">
      <c r="A711" s="3"/>
      <c r="B711" s="3"/>
      <c r="C711" s="3"/>
      <c r="D711" s="3"/>
      <c r="E711" s="3"/>
      <c r="F711" s="3"/>
      <c r="G711" s="3"/>
      <c r="H711" s="3"/>
      <c r="I711" s="3"/>
      <c r="J711" s="3"/>
      <c r="K711" s="3"/>
      <c r="L711" s="3"/>
      <c r="M711" s="3"/>
      <c r="N711" s="3"/>
      <c r="O711" s="3"/>
      <c r="P711" s="3"/>
      <c r="Q711" s="3"/>
      <c r="R711" s="3"/>
      <c r="S711" s="3"/>
      <c r="T711" s="3"/>
      <c r="U711" s="3"/>
      <c r="V711" s="3"/>
      <c r="W711" s="3"/>
    </row>
    <row r="712">
      <c r="A712" s="3"/>
      <c r="B712" s="3"/>
      <c r="C712" s="3"/>
      <c r="D712" s="3"/>
      <c r="E712" s="3"/>
      <c r="F712" s="3"/>
      <c r="G712" s="3"/>
      <c r="H712" s="3"/>
      <c r="I712" s="3"/>
      <c r="J712" s="3"/>
      <c r="K712" s="3"/>
      <c r="L712" s="3"/>
      <c r="M712" s="3"/>
      <c r="N712" s="3"/>
      <c r="O712" s="3"/>
      <c r="P712" s="3"/>
      <c r="Q712" s="3"/>
      <c r="R712" s="3"/>
      <c r="S712" s="3"/>
      <c r="T712" s="3"/>
      <c r="U712" s="3"/>
      <c r="V712" s="3"/>
      <c r="W712" s="3"/>
    </row>
    <row r="713">
      <c r="A713" s="3"/>
      <c r="B713" s="3"/>
      <c r="C713" s="3"/>
      <c r="D713" s="3"/>
      <c r="E713" s="3"/>
      <c r="F713" s="3"/>
      <c r="G713" s="3"/>
      <c r="H713" s="3"/>
      <c r="I713" s="3"/>
      <c r="J713" s="3"/>
      <c r="K713" s="3"/>
      <c r="L713" s="3"/>
      <c r="M713" s="3"/>
      <c r="N713" s="3"/>
      <c r="O713" s="3"/>
      <c r="P713" s="3"/>
      <c r="Q713" s="3"/>
      <c r="R713" s="3"/>
      <c r="S713" s="3"/>
      <c r="T713" s="3"/>
      <c r="U713" s="3"/>
      <c r="V713" s="3"/>
      <c r="W713" s="3"/>
    </row>
    <row r="714">
      <c r="A714" s="3"/>
      <c r="B714" s="3"/>
      <c r="C714" s="3"/>
      <c r="D714" s="3"/>
      <c r="E714" s="3"/>
      <c r="F714" s="3"/>
      <c r="G714" s="3"/>
      <c r="H714" s="3"/>
      <c r="I714" s="3"/>
      <c r="J714" s="3"/>
      <c r="K714" s="3"/>
      <c r="L714" s="3"/>
      <c r="M714" s="3"/>
      <c r="N714" s="3"/>
      <c r="O714" s="3"/>
      <c r="P714" s="3"/>
      <c r="Q714" s="3"/>
      <c r="R714" s="3"/>
      <c r="S714" s="3"/>
      <c r="T714" s="3"/>
      <c r="U714" s="3"/>
      <c r="V714" s="3"/>
      <c r="W714" s="3"/>
    </row>
    <row r="715">
      <c r="A715" s="3"/>
      <c r="B715" s="3"/>
      <c r="C715" s="3"/>
      <c r="D715" s="3"/>
      <c r="E715" s="3"/>
      <c r="F715" s="3"/>
      <c r="G715" s="3"/>
      <c r="H715" s="3"/>
      <c r="I715" s="3"/>
      <c r="J715" s="3"/>
      <c r="K715" s="3"/>
      <c r="L715" s="3"/>
      <c r="M715" s="3"/>
      <c r="N715" s="3"/>
      <c r="O715" s="3"/>
      <c r="P715" s="3"/>
      <c r="Q715" s="3"/>
      <c r="R715" s="3"/>
      <c r="S715" s="3"/>
      <c r="T715" s="3"/>
      <c r="U715" s="3"/>
      <c r="V715" s="3"/>
      <c r="W715" s="3"/>
    </row>
    <row r="716">
      <c r="A716" s="3"/>
      <c r="B716" s="3"/>
      <c r="C716" s="3"/>
      <c r="D716" s="3"/>
      <c r="E716" s="3"/>
      <c r="F716" s="3"/>
      <c r="G716" s="3"/>
      <c r="H716" s="3"/>
      <c r="I716" s="3"/>
      <c r="J716" s="3"/>
      <c r="K716" s="3"/>
      <c r="L716" s="3"/>
      <c r="M716" s="3"/>
      <c r="N716" s="3"/>
      <c r="O716" s="3"/>
      <c r="P716" s="3"/>
      <c r="Q716" s="3"/>
      <c r="R716" s="3"/>
      <c r="S716" s="3"/>
      <c r="T716" s="3"/>
      <c r="U716" s="3"/>
      <c r="V716" s="3"/>
      <c r="W716" s="3"/>
    </row>
    <row r="717">
      <c r="A717" s="3"/>
      <c r="B717" s="3"/>
      <c r="C717" s="3"/>
      <c r="D717" s="3"/>
      <c r="E717" s="3"/>
      <c r="F717" s="3"/>
      <c r="G717" s="3"/>
      <c r="H717" s="3"/>
      <c r="I717" s="3"/>
      <c r="J717" s="3"/>
      <c r="K717" s="3"/>
      <c r="L717" s="3"/>
      <c r="M717" s="3"/>
      <c r="N717" s="3"/>
      <c r="O717" s="3"/>
      <c r="P717" s="3"/>
      <c r="Q717" s="3"/>
      <c r="R717" s="3"/>
      <c r="S717" s="3"/>
      <c r="T717" s="3"/>
      <c r="U717" s="3"/>
      <c r="V717" s="3"/>
      <c r="W717" s="3"/>
    </row>
    <row r="718">
      <c r="A718" s="3"/>
      <c r="B718" s="3"/>
      <c r="C718" s="3"/>
      <c r="D718" s="3"/>
      <c r="E718" s="3"/>
      <c r="F718" s="3"/>
      <c r="G718" s="3"/>
      <c r="H718" s="3"/>
      <c r="I718" s="3"/>
      <c r="J718" s="3"/>
      <c r="K718" s="3"/>
      <c r="L718" s="3"/>
      <c r="M718" s="3"/>
      <c r="N718" s="3"/>
      <c r="O718" s="3"/>
      <c r="P718" s="3"/>
      <c r="Q718" s="3"/>
      <c r="R718" s="3"/>
      <c r="S718" s="3"/>
      <c r="T718" s="3"/>
      <c r="U718" s="3"/>
      <c r="V718" s="3"/>
      <c r="W718" s="3"/>
    </row>
    <row r="719">
      <c r="A719" s="3"/>
      <c r="B719" s="3"/>
      <c r="C719" s="3"/>
      <c r="D719" s="3"/>
      <c r="E719" s="3"/>
      <c r="F719" s="3"/>
      <c r="G719" s="3"/>
      <c r="H719" s="3"/>
      <c r="I719" s="3"/>
      <c r="J719" s="3"/>
      <c r="K719" s="3"/>
      <c r="L719" s="3"/>
      <c r="M719" s="3"/>
      <c r="N719" s="3"/>
      <c r="O719" s="3"/>
      <c r="P719" s="3"/>
      <c r="Q719" s="3"/>
      <c r="R719" s="3"/>
      <c r="S719" s="3"/>
      <c r="T719" s="3"/>
      <c r="U719" s="3"/>
      <c r="V719" s="3"/>
      <c r="W719" s="3"/>
    </row>
    <row r="720">
      <c r="A720" s="3"/>
      <c r="B720" s="3"/>
      <c r="C720" s="3"/>
      <c r="D720" s="3"/>
      <c r="E720" s="3"/>
      <c r="F720" s="3"/>
      <c r="G720" s="3"/>
      <c r="H720" s="3"/>
      <c r="I720" s="3"/>
      <c r="J720" s="3"/>
      <c r="K720" s="3"/>
      <c r="L720" s="3"/>
      <c r="M720" s="3"/>
      <c r="N720" s="3"/>
      <c r="O720" s="3"/>
      <c r="P720" s="3"/>
      <c r="Q720" s="3"/>
      <c r="R720" s="3"/>
      <c r="S720" s="3"/>
      <c r="T720" s="3"/>
      <c r="U720" s="3"/>
      <c r="V720" s="3"/>
      <c r="W720" s="3"/>
    </row>
    <row r="721">
      <c r="A721" s="3"/>
      <c r="B721" s="3"/>
      <c r="C721" s="3"/>
      <c r="D721" s="3"/>
      <c r="E721" s="3"/>
      <c r="F721" s="3"/>
      <c r="G721" s="3"/>
      <c r="H721" s="3"/>
      <c r="I721" s="3"/>
      <c r="J721" s="3"/>
      <c r="K721" s="3"/>
      <c r="L721" s="3"/>
      <c r="M721" s="3"/>
      <c r="N721" s="3"/>
      <c r="O721" s="3"/>
      <c r="P721" s="3"/>
      <c r="Q721" s="3"/>
      <c r="R721" s="3"/>
      <c r="S721" s="3"/>
      <c r="T721" s="3"/>
      <c r="U721" s="3"/>
      <c r="V721" s="3"/>
      <c r="W721" s="3"/>
    </row>
    <row r="722">
      <c r="A722" s="3"/>
      <c r="B722" s="3"/>
      <c r="C722" s="3"/>
      <c r="D722" s="3"/>
      <c r="E722" s="3"/>
      <c r="F722" s="3"/>
      <c r="G722" s="3"/>
      <c r="H722" s="3"/>
      <c r="I722" s="3"/>
      <c r="J722" s="3"/>
      <c r="K722" s="3"/>
      <c r="L722" s="3"/>
      <c r="M722" s="3"/>
      <c r="N722" s="3"/>
      <c r="O722" s="3"/>
      <c r="P722" s="3"/>
      <c r="Q722" s="3"/>
      <c r="R722" s="3"/>
      <c r="S722" s="3"/>
      <c r="T722" s="3"/>
      <c r="U722" s="3"/>
      <c r="V722" s="3"/>
      <c r="W722" s="3"/>
    </row>
    <row r="723">
      <c r="A723" s="3"/>
      <c r="B723" s="3"/>
      <c r="C723" s="3"/>
      <c r="D723" s="3"/>
      <c r="E723" s="3"/>
      <c r="F723" s="3"/>
      <c r="G723" s="3"/>
      <c r="H723" s="3"/>
      <c r="I723" s="3"/>
      <c r="J723" s="3"/>
      <c r="K723" s="3"/>
      <c r="L723" s="3"/>
      <c r="M723" s="3"/>
      <c r="N723" s="3"/>
      <c r="O723" s="3"/>
      <c r="P723" s="3"/>
      <c r="Q723" s="3"/>
      <c r="R723" s="3"/>
      <c r="S723" s="3"/>
      <c r="T723" s="3"/>
      <c r="U723" s="3"/>
      <c r="V723" s="3"/>
      <c r="W723" s="3"/>
    </row>
    <row r="724">
      <c r="A724" s="3"/>
      <c r="B724" s="3"/>
      <c r="C724" s="3"/>
      <c r="D724" s="3"/>
      <c r="E724" s="3"/>
      <c r="F724" s="3"/>
      <c r="G724" s="3"/>
      <c r="H724" s="3"/>
      <c r="I724" s="3"/>
      <c r="J724" s="3"/>
      <c r="K724" s="3"/>
      <c r="L724" s="3"/>
      <c r="M724" s="3"/>
      <c r="N724" s="3"/>
      <c r="O724" s="3"/>
      <c r="P724" s="3"/>
      <c r="Q724" s="3"/>
      <c r="R724" s="3"/>
      <c r="S724" s="3"/>
      <c r="T724" s="3"/>
      <c r="U724" s="3"/>
      <c r="V724" s="3"/>
      <c r="W724" s="3"/>
    </row>
    <row r="725">
      <c r="A725" s="3"/>
      <c r="B725" s="3"/>
      <c r="C725" s="3"/>
      <c r="D725" s="3"/>
      <c r="E725" s="3"/>
      <c r="F725" s="3"/>
      <c r="G725" s="3"/>
      <c r="H725" s="3"/>
      <c r="I725" s="3"/>
      <c r="J725" s="3"/>
      <c r="K725" s="3"/>
      <c r="L725" s="3"/>
      <c r="M725" s="3"/>
      <c r="N725" s="3"/>
      <c r="O725" s="3"/>
      <c r="P725" s="3"/>
      <c r="Q725" s="3"/>
      <c r="R725" s="3"/>
      <c r="S725" s="3"/>
      <c r="T725" s="3"/>
      <c r="U725" s="3"/>
      <c r="V725" s="3"/>
      <c r="W725" s="3"/>
    </row>
    <row r="726">
      <c r="A726" s="3"/>
      <c r="B726" s="3"/>
      <c r="C726" s="3"/>
      <c r="D726" s="3"/>
      <c r="E726" s="3"/>
      <c r="F726" s="3"/>
      <c r="G726" s="3"/>
      <c r="H726" s="3"/>
      <c r="I726" s="3"/>
      <c r="J726" s="3"/>
      <c r="K726" s="3"/>
      <c r="L726" s="3"/>
      <c r="M726" s="3"/>
      <c r="N726" s="3"/>
      <c r="O726" s="3"/>
      <c r="P726" s="3"/>
      <c r="Q726" s="3"/>
      <c r="R726" s="3"/>
      <c r="S726" s="3"/>
      <c r="T726" s="3"/>
      <c r="U726" s="3"/>
      <c r="V726" s="3"/>
      <c r="W726" s="3"/>
    </row>
    <row r="727">
      <c r="A727" s="3"/>
      <c r="B727" s="3"/>
      <c r="C727" s="3"/>
      <c r="D727" s="3"/>
      <c r="E727" s="3"/>
      <c r="F727" s="3"/>
      <c r="G727" s="3"/>
      <c r="H727" s="3"/>
      <c r="I727" s="3"/>
      <c r="J727" s="3"/>
      <c r="K727" s="3"/>
      <c r="L727" s="3"/>
      <c r="M727" s="3"/>
      <c r="N727" s="3"/>
      <c r="O727" s="3"/>
      <c r="P727" s="3"/>
      <c r="Q727" s="3"/>
      <c r="R727" s="3"/>
      <c r="S727" s="3"/>
      <c r="T727" s="3"/>
      <c r="U727" s="3"/>
      <c r="V727" s="3"/>
      <c r="W727" s="3"/>
    </row>
    <row r="728">
      <c r="A728" s="3"/>
      <c r="B728" s="3"/>
      <c r="C728" s="3"/>
      <c r="D728" s="3"/>
      <c r="E728" s="3"/>
      <c r="F728" s="3"/>
      <c r="G728" s="3"/>
      <c r="H728" s="3"/>
      <c r="I728" s="3"/>
      <c r="J728" s="3"/>
      <c r="K728" s="3"/>
      <c r="L728" s="3"/>
      <c r="M728" s="3"/>
      <c r="N728" s="3"/>
      <c r="O728" s="3"/>
      <c r="P728" s="3"/>
      <c r="Q728" s="3"/>
      <c r="R728" s="3"/>
      <c r="S728" s="3"/>
      <c r="T728" s="3"/>
      <c r="U728" s="3"/>
      <c r="V728" s="3"/>
      <c r="W728" s="3"/>
    </row>
    <row r="729">
      <c r="A729" s="3"/>
      <c r="B729" s="3"/>
      <c r="C729" s="3"/>
      <c r="D729" s="3"/>
      <c r="E729" s="3"/>
      <c r="F729" s="3"/>
      <c r="G729" s="3"/>
      <c r="H729" s="3"/>
      <c r="I729" s="3"/>
      <c r="J729" s="3"/>
      <c r="K729" s="3"/>
      <c r="L729" s="3"/>
      <c r="M729" s="3"/>
      <c r="N729" s="3"/>
      <c r="O729" s="3"/>
      <c r="P729" s="3"/>
      <c r="Q729" s="3"/>
      <c r="R729" s="3"/>
      <c r="S729" s="3"/>
      <c r="T729" s="3"/>
      <c r="U729" s="3"/>
      <c r="V729" s="3"/>
      <c r="W729" s="3"/>
    </row>
    <row r="730">
      <c r="A730" s="3"/>
      <c r="B730" s="3"/>
      <c r="C730" s="3"/>
      <c r="D730" s="3"/>
      <c r="E730" s="3"/>
      <c r="F730" s="3"/>
      <c r="G730" s="3"/>
      <c r="H730" s="3"/>
      <c r="I730" s="3"/>
      <c r="J730" s="3"/>
      <c r="K730" s="3"/>
      <c r="L730" s="3"/>
      <c r="M730" s="3"/>
      <c r="N730" s="3"/>
      <c r="O730" s="3"/>
      <c r="P730" s="3"/>
      <c r="Q730" s="3"/>
      <c r="R730" s="3"/>
      <c r="S730" s="3"/>
      <c r="T730" s="3"/>
      <c r="U730" s="3"/>
      <c r="V730" s="3"/>
      <c r="W730" s="3"/>
    </row>
    <row r="731">
      <c r="A731" s="3"/>
      <c r="B731" s="3"/>
      <c r="C731" s="3"/>
      <c r="D731" s="3"/>
      <c r="E731" s="3"/>
      <c r="F731" s="3"/>
      <c r="G731" s="3"/>
      <c r="H731" s="3"/>
      <c r="I731" s="3"/>
      <c r="J731" s="3"/>
      <c r="K731" s="3"/>
      <c r="L731" s="3"/>
      <c r="M731" s="3"/>
      <c r="N731" s="3"/>
      <c r="O731" s="3"/>
      <c r="P731" s="3"/>
      <c r="Q731" s="3"/>
      <c r="R731" s="3"/>
      <c r="S731" s="3"/>
      <c r="T731" s="3"/>
      <c r="U731" s="3"/>
      <c r="V731" s="3"/>
      <c r="W731" s="3"/>
    </row>
    <row r="732">
      <c r="A732" s="3"/>
      <c r="B732" s="3"/>
      <c r="C732" s="3"/>
      <c r="D732" s="3"/>
      <c r="E732" s="3"/>
      <c r="F732" s="3"/>
      <c r="G732" s="3"/>
      <c r="H732" s="3"/>
      <c r="I732" s="3"/>
      <c r="J732" s="3"/>
      <c r="K732" s="3"/>
      <c r="L732" s="3"/>
      <c r="M732" s="3"/>
      <c r="N732" s="3"/>
      <c r="O732" s="3"/>
      <c r="P732" s="3"/>
      <c r="Q732" s="3"/>
      <c r="R732" s="3"/>
      <c r="S732" s="3"/>
      <c r="T732" s="3"/>
      <c r="U732" s="3"/>
      <c r="V732" s="3"/>
      <c r="W732" s="3"/>
    </row>
    <row r="733">
      <c r="A733" s="3"/>
      <c r="B733" s="3"/>
      <c r="C733" s="3"/>
      <c r="D733" s="3"/>
      <c r="E733" s="3"/>
      <c r="F733" s="3"/>
      <c r="G733" s="3"/>
      <c r="H733" s="3"/>
      <c r="I733" s="3"/>
      <c r="J733" s="3"/>
      <c r="K733" s="3"/>
      <c r="L733" s="3"/>
      <c r="M733" s="3"/>
      <c r="N733" s="3"/>
      <c r="O733" s="3"/>
      <c r="P733" s="3"/>
      <c r="Q733" s="3"/>
      <c r="R733" s="3"/>
      <c r="S733" s="3"/>
      <c r="T733" s="3"/>
      <c r="U733" s="3"/>
      <c r="V733" s="3"/>
      <c r="W733" s="3"/>
    </row>
    <row r="734">
      <c r="A734" s="3"/>
      <c r="B734" s="3"/>
      <c r="C734" s="3"/>
      <c r="D734" s="3"/>
      <c r="E734" s="3"/>
      <c r="F734" s="3"/>
      <c r="G734" s="3"/>
      <c r="H734" s="3"/>
      <c r="I734" s="3"/>
      <c r="J734" s="3"/>
      <c r="K734" s="3"/>
      <c r="L734" s="3"/>
      <c r="M734" s="3"/>
      <c r="N734" s="3"/>
      <c r="O734" s="3"/>
      <c r="P734" s="3"/>
      <c r="Q734" s="3"/>
      <c r="R734" s="3"/>
      <c r="S734" s="3"/>
      <c r="T734" s="3"/>
      <c r="U734" s="3"/>
      <c r="V734" s="3"/>
      <c r="W734" s="3"/>
    </row>
    <row r="735">
      <c r="A735" s="3"/>
      <c r="B735" s="3"/>
      <c r="C735" s="3"/>
      <c r="D735" s="3"/>
      <c r="E735" s="3"/>
      <c r="F735" s="3"/>
      <c r="G735" s="3"/>
      <c r="H735" s="3"/>
      <c r="I735" s="3"/>
      <c r="J735" s="3"/>
      <c r="K735" s="3"/>
      <c r="L735" s="3"/>
      <c r="M735" s="3"/>
      <c r="N735" s="3"/>
      <c r="O735" s="3"/>
      <c r="P735" s="3"/>
      <c r="Q735" s="3"/>
      <c r="R735" s="3"/>
      <c r="S735" s="3"/>
      <c r="T735" s="3"/>
      <c r="U735" s="3"/>
      <c r="V735" s="3"/>
      <c r="W735" s="3"/>
    </row>
    <row r="736">
      <c r="A736" s="3"/>
      <c r="B736" s="3"/>
      <c r="C736" s="3"/>
      <c r="D736" s="3"/>
      <c r="E736" s="3"/>
      <c r="F736" s="3"/>
      <c r="G736" s="3"/>
      <c r="H736" s="3"/>
      <c r="I736" s="3"/>
      <c r="J736" s="3"/>
      <c r="K736" s="3"/>
      <c r="L736" s="3"/>
      <c r="M736" s="3"/>
      <c r="N736" s="3"/>
      <c r="O736" s="3"/>
      <c r="P736" s="3"/>
      <c r="Q736" s="3"/>
      <c r="R736" s="3"/>
      <c r="S736" s="3"/>
      <c r="T736" s="3"/>
      <c r="U736" s="3"/>
      <c r="V736" s="3"/>
      <c r="W736" s="3"/>
    </row>
    <row r="737">
      <c r="A737" s="3"/>
      <c r="B737" s="3"/>
      <c r="C737" s="3"/>
      <c r="D737" s="3"/>
      <c r="E737" s="3"/>
      <c r="F737" s="3"/>
      <c r="G737" s="3"/>
      <c r="H737" s="3"/>
      <c r="I737" s="3"/>
      <c r="J737" s="3"/>
      <c r="K737" s="3"/>
      <c r="L737" s="3"/>
      <c r="M737" s="3"/>
      <c r="N737" s="3"/>
      <c r="O737" s="3"/>
      <c r="P737" s="3"/>
      <c r="Q737" s="3"/>
      <c r="R737" s="3"/>
      <c r="S737" s="3"/>
      <c r="T737" s="3"/>
      <c r="U737" s="3"/>
      <c r="V737" s="3"/>
      <c r="W737" s="3"/>
    </row>
    <row r="738">
      <c r="A738" s="3"/>
      <c r="B738" s="3"/>
      <c r="C738" s="3"/>
      <c r="D738" s="3"/>
      <c r="E738" s="3"/>
      <c r="F738" s="3"/>
      <c r="G738" s="3"/>
      <c r="H738" s="3"/>
      <c r="I738" s="3"/>
      <c r="J738" s="3"/>
      <c r="K738" s="3"/>
      <c r="L738" s="3"/>
      <c r="M738" s="3"/>
      <c r="N738" s="3"/>
      <c r="O738" s="3"/>
      <c r="P738" s="3"/>
      <c r="Q738" s="3"/>
      <c r="R738" s="3"/>
      <c r="S738" s="3"/>
      <c r="T738" s="3"/>
      <c r="U738" s="3"/>
      <c r="V738" s="3"/>
      <c r="W738" s="3"/>
    </row>
    <row r="739">
      <c r="A739" s="3"/>
      <c r="B739" s="3"/>
      <c r="C739" s="3"/>
      <c r="D739" s="3"/>
      <c r="E739" s="3"/>
      <c r="F739" s="3"/>
      <c r="G739" s="3"/>
      <c r="H739" s="3"/>
      <c r="I739" s="3"/>
      <c r="J739" s="3"/>
      <c r="K739" s="3"/>
      <c r="L739" s="3"/>
      <c r="M739" s="3"/>
      <c r="N739" s="3"/>
      <c r="O739" s="3"/>
      <c r="P739" s="3"/>
      <c r="Q739" s="3"/>
      <c r="R739" s="3"/>
      <c r="S739" s="3"/>
      <c r="T739" s="3"/>
      <c r="U739" s="3"/>
      <c r="V739" s="3"/>
      <c r="W739" s="3"/>
    </row>
    <row r="740">
      <c r="A740" s="3"/>
      <c r="B740" s="3"/>
      <c r="C740" s="3"/>
      <c r="D740" s="3"/>
      <c r="E740" s="3"/>
      <c r="F740" s="3"/>
      <c r="G740" s="3"/>
      <c r="H740" s="3"/>
      <c r="I740" s="3"/>
      <c r="J740" s="3"/>
      <c r="K740" s="3"/>
      <c r="L740" s="3"/>
      <c r="M740" s="3"/>
      <c r="N740" s="3"/>
      <c r="O740" s="3"/>
      <c r="P740" s="3"/>
      <c r="Q740" s="3"/>
      <c r="R740" s="3"/>
      <c r="S740" s="3"/>
      <c r="T740" s="3"/>
      <c r="U740" s="3"/>
      <c r="V740" s="3"/>
      <c r="W740" s="3"/>
    </row>
    <row r="741">
      <c r="A741" s="3"/>
      <c r="B741" s="3"/>
      <c r="C741" s="3"/>
      <c r="D741" s="3"/>
      <c r="E741" s="3"/>
      <c r="F741" s="3"/>
      <c r="G741" s="3"/>
      <c r="H741" s="3"/>
      <c r="I741" s="3"/>
      <c r="J741" s="3"/>
      <c r="K741" s="3"/>
      <c r="L741" s="3"/>
      <c r="M741" s="3"/>
      <c r="N741" s="3"/>
      <c r="O741" s="3"/>
      <c r="P741" s="3"/>
      <c r="Q741" s="3"/>
      <c r="R741" s="3"/>
      <c r="S741" s="3"/>
      <c r="T741" s="3"/>
      <c r="U741" s="3"/>
      <c r="V741" s="3"/>
      <c r="W741" s="3"/>
    </row>
    <row r="742">
      <c r="A742" s="3"/>
      <c r="B742" s="3"/>
      <c r="C742" s="3"/>
      <c r="D742" s="3"/>
      <c r="E742" s="3"/>
      <c r="F742" s="3"/>
      <c r="G742" s="3"/>
      <c r="H742" s="3"/>
      <c r="I742" s="3"/>
      <c r="J742" s="3"/>
      <c r="K742" s="3"/>
      <c r="L742" s="3"/>
      <c r="M742" s="3"/>
      <c r="N742" s="3"/>
      <c r="O742" s="3"/>
      <c r="P742" s="3"/>
      <c r="Q742" s="3"/>
      <c r="R742" s="3"/>
      <c r="S742" s="3"/>
      <c r="T742" s="3"/>
      <c r="U742" s="3"/>
      <c r="V742" s="3"/>
      <c r="W742" s="3"/>
    </row>
    <row r="743">
      <c r="A743" s="3"/>
      <c r="B743" s="3"/>
      <c r="C743" s="3"/>
      <c r="D743" s="3"/>
      <c r="E743" s="3"/>
      <c r="F743" s="3"/>
      <c r="G743" s="3"/>
      <c r="H743" s="3"/>
      <c r="I743" s="3"/>
      <c r="J743" s="3"/>
      <c r="K743" s="3"/>
      <c r="L743" s="3"/>
      <c r="M743" s="3"/>
      <c r="N743" s="3"/>
      <c r="O743" s="3"/>
      <c r="P743" s="3"/>
      <c r="Q743" s="3"/>
      <c r="R743" s="3"/>
      <c r="S743" s="3"/>
      <c r="T743" s="3"/>
      <c r="U743" s="3"/>
      <c r="V743" s="3"/>
      <c r="W743" s="3"/>
    </row>
    <row r="744">
      <c r="A744" s="3"/>
      <c r="B744" s="3"/>
      <c r="C744" s="3"/>
      <c r="D744" s="3"/>
      <c r="E744" s="3"/>
      <c r="F744" s="3"/>
      <c r="G744" s="3"/>
      <c r="H744" s="3"/>
      <c r="I744" s="3"/>
      <c r="J744" s="3"/>
      <c r="K744" s="3"/>
      <c r="L744" s="3"/>
      <c r="M744" s="3"/>
      <c r="N744" s="3"/>
      <c r="O744" s="3"/>
      <c r="P744" s="3"/>
      <c r="Q744" s="3"/>
      <c r="R744" s="3"/>
      <c r="S744" s="3"/>
      <c r="T744" s="3"/>
      <c r="U744" s="3"/>
      <c r="V744" s="3"/>
      <c r="W744" s="3"/>
    </row>
    <row r="745">
      <c r="A745" s="3"/>
      <c r="B745" s="3"/>
      <c r="C745" s="3"/>
      <c r="D745" s="3"/>
      <c r="E745" s="3"/>
      <c r="F745" s="3"/>
      <c r="G745" s="3"/>
      <c r="H745" s="3"/>
      <c r="I745" s="3"/>
      <c r="J745" s="3"/>
      <c r="K745" s="3"/>
      <c r="L745" s="3"/>
      <c r="M745" s="3"/>
      <c r="N745" s="3"/>
      <c r="O745" s="3"/>
      <c r="P745" s="3"/>
      <c r="Q745" s="3"/>
      <c r="R745" s="3"/>
      <c r="S745" s="3"/>
      <c r="T745" s="3"/>
      <c r="U745" s="3"/>
      <c r="V745" s="3"/>
      <c r="W745" s="3"/>
    </row>
    <row r="746">
      <c r="A746" s="3"/>
      <c r="B746" s="3"/>
      <c r="C746" s="3"/>
      <c r="D746" s="3"/>
      <c r="E746" s="3"/>
      <c r="F746" s="3"/>
      <c r="G746" s="3"/>
      <c r="H746" s="3"/>
      <c r="I746" s="3"/>
      <c r="J746" s="3"/>
      <c r="K746" s="3"/>
      <c r="L746" s="3"/>
      <c r="M746" s="3"/>
      <c r="N746" s="3"/>
      <c r="O746" s="3"/>
      <c r="P746" s="3"/>
      <c r="Q746" s="3"/>
      <c r="R746" s="3"/>
      <c r="S746" s="3"/>
      <c r="T746" s="3"/>
      <c r="U746" s="3"/>
      <c r="V746" s="3"/>
      <c r="W746" s="3"/>
    </row>
    <row r="747">
      <c r="A747" s="3"/>
      <c r="B747" s="3"/>
      <c r="C747" s="3"/>
      <c r="D747" s="3"/>
      <c r="E747" s="3"/>
      <c r="F747" s="3"/>
      <c r="G747" s="3"/>
      <c r="H747" s="3"/>
      <c r="I747" s="3"/>
      <c r="J747" s="3"/>
      <c r="K747" s="3"/>
      <c r="L747" s="3"/>
      <c r="M747" s="3"/>
      <c r="N747" s="3"/>
      <c r="O747" s="3"/>
      <c r="P747" s="3"/>
      <c r="Q747" s="3"/>
      <c r="R747" s="3"/>
      <c r="S747" s="3"/>
      <c r="T747" s="3"/>
      <c r="U747" s="3"/>
      <c r="V747" s="3"/>
      <c r="W747" s="3"/>
    </row>
    <row r="748">
      <c r="A748" s="3"/>
      <c r="B748" s="3"/>
      <c r="C748" s="3"/>
      <c r="D748" s="3"/>
      <c r="E748" s="3"/>
      <c r="F748" s="3"/>
      <c r="G748" s="3"/>
      <c r="H748" s="3"/>
      <c r="I748" s="3"/>
      <c r="J748" s="3"/>
      <c r="K748" s="3"/>
      <c r="L748" s="3"/>
      <c r="M748" s="3"/>
      <c r="N748" s="3"/>
      <c r="O748" s="3"/>
      <c r="P748" s="3"/>
      <c r="Q748" s="3"/>
      <c r="R748" s="3"/>
      <c r="S748" s="3"/>
      <c r="T748" s="3"/>
      <c r="U748" s="3"/>
      <c r="V748" s="3"/>
      <c r="W748" s="3"/>
    </row>
    <row r="749">
      <c r="A749" s="3"/>
      <c r="B749" s="3"/>
      <c r="C749" s="3"/>
      <c r="D749" s="3"/>
      <c r="E749" s="3"/>
      <c r="F749" s="3"/>
      <c r="G749" s="3"/>
      <c r="H749" s="3"/>
      <c r="I749" s="3"/>
      <c r="J749" s="3"/>
      <c r="K749" s="3"/>
      <c r="L749" s="3"/>
      <c r="M749" s="3"/>
      <c r="N749" s="3"/>
      <c r="O749" s="3"/>
      <c r="P749" s="3"/>
      <c r="Q749" s="3"/>
      <c r="R749" s="3"/>
      <c r="S749" s="3"/>
      <c r="T749" s="3"/>
      <c r="U749" s="3"/>
      <c r="V749" s="3"/>
      <c r="W749" s="3"/>
    </row>
    <row r="750">
      <c r="A750" s="3"/>
      <c r="B750" s="3"/>
      <c r="C750" s="3"/>
      <c r="D750" s="3"/>
      <c r="E750" s="3"/>
      <c r="F750" s="3"/>
      <c r="G750" s="3"/>
      <c r="H750" s="3"/>
      <c r="I750" s="3"/>
      <c r="J750" s="3"/>
      <c r="K750" s="3"/>
      <c r="L750" s="3"/>
      <c r="M750" s="3"/>
      <c r="N750" s="3"/>
      <c r="O750" s="3"/>
      <c r="P750" s="3"/>
      <c r="Q750" s="3"/>
      <c r="R750" s="3"/>
      <c r="S750" s="3"/>
      <c r="T750" s="3"/>
      <c r="U750" s="3"/>
      <c r="V750" s="3"/>
      <c r="W750" s="3"/>
    </row>
    <row r="751">
      <c r="A751" s="3"/>
      <c r="B751" s="3"/>
      <c r="C751" s="3"/>
      <c r="D751" s="3"/>
      <c r="E751" s="3"/>
      <c r="F751" s="3"/>
      <c r="G751" s="3"/>
      <c r="H751" s="3"/>
      <c r="I751" s="3"/>
      <c r="J751" s="3"/>
      <c r="K751" s="3"/>
      <c r="L751" s="3"/>
      <c r="M751" s="3"/>
      <c r="N751" s="3"/>
      <c r="O751" s="3"/>
      <c r="P751" s="3"/>
      <c r="Q751" s="3"/>
      <c r="R751" s="3"/>
      <c r="S751" s="3"/>
      <c r="T751" s="3"/>
      <c r="U751" s="3"/>
      <c r="V751" s="3"/>
      <c r="W751" s="3"/>
    </row>
    <row r="752">
      <c r="A752" s="3"/>
      <c r="B752" s="3"/>
      <c r="C752" s="3"/>
      <c r="D752" s="3"/>
      <c r="E752" s="3"/>
      <c r="F752" s="3"/>
      <c r="G752" s="3"/>
      <c r="H752" s="3"/>
      <c r="I752" s="3"/>
      <c r="J752" s="3"/>
      <c r="K752" s="3"/>
      <c r="L752" s="3"/>
      <c r="M752" s="3"/>
      <c r="N752" s="3"/>
      <c r="O752" s="3"/>
      <c r="P752" s="3"/>
      <c r="Q752" s="3"/>
      <c r="R752" s="3"/>
      <c r="S752" s="3"/>
      <c r="T752" s="3"/>
      <c r="U752" s="3"/>
      <c r="V752" s="3"/>
      <c r="W752" s="3"/>
    </row>
    <row r="753">
      <c r="A753" s="3"/>
      <c r="B753" s="3"/>
      <c r="C753" s="3"/>
      <c r="D753" s="3"/>
      <c r="E753" s="3"/>
      <c r="F753" s="3"/>
      <c r="G753" s="3"/>
      <c r="H753" s="3"/>
      <c r="I753" s="3"/>
      <c r="J753" s="3"/>
      <c r="K753" s="3"/>
      <c r="L753" s="3"/>
      <c r="M753" s="3"/>
      <c r="N753" s="3"/>
      <c r="O753" s="3"/>
      <c r="P753" s="3"/>
      <c r="Q753" s="3"/>
      <c r="R753" s="3"/>
      <c r="S753" s="3"/>
      <c r="T753" s="3"/>
      <c r="U753" s="3"/>
      <c r="V753" s="3"/>
      <c r="W753" s="3"/>
    </row>
    <row r="754">
      <c r="A754" s="3"/>
      <c r="B754" s="3"/>
      <c r="C754" s="3"/>
      <c r="D754" s="3"/>
      <c r="E754" s="3"/>
      <c r="F754" s="3"/>
      <c r="G754" s="3"/>
      <c r="H754" s="3"/>
      <c r="I754" s="3"/>
      <c r="J754" s="3"/>
      <c r="K754" s="3"/>
      <c r="L754" s="3"/>
      <c r="M754" s="3"/>
      <c r="N754" s="3"/>
      <c r="O754" s="3"/>
      <c r="P754" s="3"/>
      <c r="Q754" s="3"/>
      <c r="R754" s="3"/>
      <c r="S754" s="3"/>
      <c r="T754" s="3"/>
      <c r="U754" s="3"/>
      <c r="V754" s="3"/>
      <c r="W754" s="3"/>
    </row>
    <row r="755">
      <c r="A755" s="3"/>
      <c r="B755" s="3"/>
      <c r="C755" s="3"/>
      <c r="D755" s="3"/>
      <c r="E755" s="3"/>
      <c r="F755" s="3"/>
      <c r="G755" s="3"/>
      <c r="H755" s="3"/>
      <c r="I755" s="3"/>
      <c r="J755" s="3"/>
      <c r="K755" s="3"/>
      <c r="L755" s="3"/>
      <c r="M755" s="3"/>
      <c r="N755" s="3"/>
      <c r="O755" s="3"/>
      <c r="P755" s="3"/>
      <c r="Q755" s="3"/>
      <c r="R755" s="3"/>
      <c r="S755" s="3"/>
      <c r="T755" s="3"/>
      <c r="U755" s="3"/>
      <c r="V755" s="3"/>
      <c r="W755" s="3"/>
    </row>
    <row r="756">
      <c r="A756" s="3"/>
      <c r="B756" s="3"/>
      <c r="C756" s="3"/>
      <c r="D756" s="3"/>
      <c r="E756" s="3"/>
      <c r="F756" s="3"/>
      <c r="G756" s="3"/>
      <c r="H756" s="3"/>
      <c r="I756" s="3"/>
      <c r="J756" s="3"/>
      <c r="K756" s="3"/>
      <c r="L756" s="3"/>
      <c r="M756" s="3"/>
      <c r="N756" s="3"/>
      <c r="O756" s="3"/>
      <c r="P756" s="3"/>
      <c r="Q756" s="3"/>
      <c r="R756" s="3"/>
      <c r="S756" s="3"/>
      <c r="T756" s="3"/>
      <c r="U756" s="3"/>
      <c r="V756" s="3"/>
      <c r="W756" s="3"/>
    </row>
    <row r="757">
      <c r="A757" s="3"/>
      <c r="B757" s="3"/>
      <c r="C757" s="3"/>
      <c r="D757" s="3"/>
      <c r="E757" s="3"/>
      <c r="F757" s="3"/>
      <c r="G757" s="3"/>
      <c r="H757" s="3"/>
      <c r="I757" s="3"/>
      <c r="J757" s="3"/>
      <c r="K757" s="3"/>
      <c r="L757" s="3"/>
      <c r="M757" s="3"/>
      <c r="N757" s="3"/>
      <c r="O757" s="3"/>
      <c r="P757" s="3"/>
      <c r="Q757" s="3"/>
      <c r="R757" s="3"/>
      <c r="S757" s="3"/>
      <c r="T757" s="3"/>
      <c r="U757" s="3"/>
      <c r="V757" s="3"/>
      <c r="W757" s="3"/>
    </row>
    <row r="758">
      <c r="A758" s="3"/>
      <c r="B758" s="3"/>
      <c r="C758" s="3"/>
      <c r="D758" s="3"/>
      <c r="E758" s="3"/>
      <c r="F758" s="3"/>
      <c r="G758" s="3"/>
      <c r="H758" s="3"/>
      <c r="I758" s="3"/>
      <c r="J758" s="3"/>
      <c r="K758" s="3"/>
      <c r="L758" s="3"/>
      <c r="M758" s="3"/>
      <c r="N758" s="3"/>
      <c r="O758" s="3"/>
      <c r="P758" s="3"/>
      <c r="Q758" s="3"/>
      <c r="R758" s="3"/>
      <c r="S758" s="3"/>
      <c r="T758" s="3"/>
      <c r="U758" s="3"/>
      <c r="V758" s="3"/>
      <c r="W758" s="3"/>
    </row>
    <row r="759">
      <c r="A759" s="3"/>
      <c r="B759" s="3"/>
      <c r="C759" s="3"/>
      <c r="D759" s="3"/>
      <c r="E759" s="3"/>
      <c r="F759" s="3"/>
      <c r="G759" s="3"/>
      <c r="H759" s="3"/>
      <c r="I759" s="3"/>
      <c r="J759" s="3"/>
      <c r="K759" s="3"/>
      <c r="L759" s="3"/>
      <c r="M759" s="3"/>
      <c r="N759" s="3"/>
      <c r="O759" s="3"/>
      <c r="P759" s="3"/>
      <c r="Q759" s="3"/>
      <c r="R759" s="3"/>
      <c r="S759" s="3"/>
      <c r="T759" s="3"/>
      <c r="U759" s="3"/>
      <c r="V759" s="3"/>
      <c r="W759" s="3"/>
    </row>
    <row r="760">
      <c r="A760" s="3"/>
      <c r="B760" s="3"/>
      <c r="C760" s="3"/>
      <c r="D760" s="3"/>
      <c r="E760" s="3"/>
      <c r="F760" s="3"/>
      <c r="G760" s="3"/>
      <c r="H760" s="3"/>
      <c r="I760" s="3"/>
      <c r="J760" s="3"/>
      <c r="K760" s="3"/>
      <c r="L760" s="3"/>
      <c r="M760" s="3"/>
      <c r="N760" s="3"/>
      <c r="O760" s="3"/>
      <c r="P760" s="3"/>
      <c r="Q760" s="3"/>
      <c r="R760" s="3"/>
      <c r="S760" s="3"/>
      <c r="T760" s="3"/>
      <c r="U760" s="3"/>
      <c r="V760" s="3"/>
      <c r="W760" s="3"/>
    </row>
    <row r="761">
      <c r="A761" s="3"/>
      <c r="B761" s="3"/>
      <c r="C761" s="3"/>
      <c r="D761" s="3"/>
      <c r="E761" s="3"/>
      <c r="F761" s="3"/>
      <c r="G761" s="3"/>
      <c r="H761" s="3"/>
      <c r="I761" s="3"/>
      <c r="J761" s="3"/>
      <c r="K761" s="3"/>
      <c r="L761" s="3"/>
      <c r="M761" s="3"/>
      <c r="N761" s="3"/>
      <c r="O761" s="3"/>
      <c r="P761" s="3"/>
      <c r="Q761" s="3"/>
      <c r="R761" s="3"/>
      <c r="S761" s="3"/>
      <c r="T761" s="3"/>
      <c r="U761" s="3"/>
      <c r="V761" s="3"/>
      <c r="W761" s="3"/>
    </row>
    <row r="762">
      <c r="A762" s="3"/>
      <c r="B762" s="3"/>
      <c r="C762" s="3"/>
      <c r="D762" s="3"/>
      <c r="E762" s="3"/>
      <c r="F762" s="3"/>
      <c r="G762" s="3"/>
      <c r="H762" s="3"/>
      <c r="I762" s="3"/>
      <c r="J762" s="3"/>
      <c r="K762" s="3"/>
      <c r="L762" s="3"/>
      <c r="M762" s="3"/>
      <c r="N762" s="3"/>
      <c r="O762" s="3"/>
      <c r="P762" s="3"/>
      <c r="Q762" s="3"/>
      <c r="R762" s="3"/>
      <c r="S762" s="3"/>
      <c r="T762" s="3"/>
      <c r="U762" s="3"/>
      <c r="V762" s="3"/>
      <c r="W762" s="3"/>
    </row>
    <row r="763">
      <c r="A763" s="3"/>
      <c r="B763" s="3"/>
      <c r="C763" s="3"/>
      <c r="D763" s="3"/>
      <c r="E763" s="3"/>
      <c r="F763" s="3"/>
      <c r="G763" s="3"/>
      <c r="H763" s="3"/>
      <c r="I763" s="3"/>
      <c r="J763" s="3"/>
      <c r="K763" s="3"/>
      <c r="L763" s="3"/>
      <c r="M763" s="3"/>
      <c r="N763" s="3"/>
      <c r="O763" s="3"/>
      <c r="P763" s="3"/>
      <c r="Q763" s="3"/>
      <c r="R763" s="3"/>
      <c r="S763" s="3"/>
      <c r="T763" s="3"/>
      <c r="U763" s="3"/>
      <c r="V763" s="3"/>
      <c r="W763" s="3"/>
    </row>
    <row r="764">
      <c r="A764" s="3"/>
      <c r="B764" s="3"/>
      <c r="C764" s="3"/>
      <c r="D764" s="3"/>
      <c r="E764" s="3"/>
      <c r="F764" s="3"/>
      <c r="G764" s="3"/>
      <c r="H764" s="3"/>
      <c r="I764" s="3"/>
      <c r="J764" s="3"/>
      <c r="K764" s="3"/>
      <c r="L764" s="3"/>
      <c r="M764" s="3"/>
      <c r="N764" s="3"/>
      <c r="O764" s="3"/>
      <c r="P764" s="3"/>
      <c r="Q764" s="3"/>
      <c r="R764" s="3"/>
      <c r="S764" s="3"/>
      <c r="T764" s="3"/>
      <c r="U764" s="3"/>
      <c r="V764" s="3"/>
      <c r="W764" s="3"/>
    </row>
    <row r="765">
      <c r="A765" s="3"/>
      <c r="B765" s="3"/>
      <c r="C765" s="3"/>
      <c r="D765" s="3"/>
      <c r="E765" s="3"/>
      <c r="F765" s="3"/>
      <c r="G765" s="3"/>
      <c r="H765" s="3"/>
      <c r="I765" s="3"/>
      <c r="J765" s="3"/>
      <c r="K765" s="3"/>
      <c r="L765" s="3"/>
      <c r="M765" s="3"/>
      <c r="N765" s="3"/>
      <c r="O765" s="3"/>
      <c r="P765" s="3"/>
      <c r="Q765" s="3"/>
      <c r="R765" s="3"/>
      <c r="S765" s="3"/>
      <c r="T765" s="3"/>
      <c r="U765" s="3"/>
      <c r="V765" s="3"/>
      <c r="W765" s="3"/>
    </row>
    <row r="766">
      <c r="A766" s="3"/>
      <c r="B766" s="3"/>
      <c r="C766" s="3"/>
      <c r="D766" s="3"/>
      <c r="E766" s="3"/>
      <c r="F766" s="3"/>
      <c r="G766" s="3"/>
      <c r="H766" s="3"/>
      <c r="I766" s="3"/>
      <c r="J766" s="3"/>
      <c r="K766" s="3"/>
      <c r="L766" s="3"/>
      <c r="M766" s="3"/>
      <c r="N766" s="3"/>
      <c r="O766" s="3"/>
      <c r="P766" s="3"/>
      <c r="Q766" s="3"/>
      <c r="R766" s="3"/>
      <c r="S766" s="3"/>
      <c r="T766" s="3"/>
      <c r="U766" s="3"/>
      <c r="V766" s="3"/>
      <c r="W766" s="3"/>
    </row>
    <row r="767">
      <c r="A767" s="3"/>
      <c r="B767" s="3"/>
      <c r="C767" s="3"/>
      <c r="D767" s="3"/>
      <c r="E767" s="3"/>
      <c r="F767" s="3"/>
      <c r="G767" s="3"/>
      <c r="H767" s="3"/>
      <c r="I767" s="3"/>
      <c r="J767" s="3"/>
      <c r="K767" s="3"/>
      <c r="L767" s="3"/>
      <c r="M767" s="3"/>
      <c r="N767" s="3"/>
      <c r="O767" s="3"/>
      <c r="P767" s="3"/>
      <c r="Q767" s="3"/>
      <c r="R767" s="3"/>
      <c r="S767" s="3"/>
      <c r="T767" s="3"/>
      <c r="U767" s="3"/>
      <c r="V767" s="3"/>
      <c r="W767" s="3"/>
    </row>
    <row r="768">
      <c r="A768" s="3"/>
      <c r="B768" s="3"/>
      <c r="C768" s="3"/>
      <c r="D768" s="3"/>
      <c r="E768" s="3"/>
      <c r="F768" s="3"/>
      <c r="G768" s="3"/>
      <c r="H768" s="3"/>
      <c r="I768" s="3"/>
      <c r="J768" s="3"/>
      <c r="K768" s="3"/>
      <c r="L768" s="3"/>
      <c r="M768" s="3"/>
      <c r="N768" s="3"/>
      <c r="O768" s="3"/>
      <c r="P768" s="3"/>
      <c r="Q768" s="3"/>
      <c r="R768" s="3"/>
      <c r="S768" s="3"/>
      <c r="T768" s="3"/>
      <c r="U768" s="3"/>
      <c r="V768" s="3"/>
      <c r="W768" s="3"/>
    </row>
    <row r="769">
      <c r="A769" s="3"/>
      <c r="B769" s="3"/>
      <c r="C769" s="3"/>
      <c r="D769" s="3"/>
      <c r="E769" s="3"/>
      <c r="F769" s="3"/>
      <c r="G769" s="3"/>
      <c r="H769" s="3"/>
      <c r="I769" s="3"/>
      <c r="J769" s="3"/>
      <c r="K769" s="3"/>
      <c r="L769" s="3"/>
      <c r="M769" s="3"/>
      <c r="N769" s="3"/>
      <c r="O769" s="3"/>
      <c r="P769" s="3"/>
      <c r="Q769" s="3"/>
      <c r="R769" s="3"/>
      <c r="S769" s="3"/>
      <c r="T769" s="3"/>
      <c r="U769" s="3"/>
      <c r="V769" s="3"/>
      <c r="W769" s="3"/>
    </row>
    <row r="770">
      <c r="A770" s="3"/>
      <c r="B770" s="3"/>
      <c r="C770" s="3"/>
      <c r="D770" s="3"/>
      <c r="E770" s="3"/>
      <c r="F770" s="3"/>
      <c r="G770" s="3"/>
      <c r="H770" s="3"/>
      <c r="I770" s="3"/>
      <c r="J770" s="3"/>
      <c r="K770" s="3"/>
      <c r="L770" s="3"/>
      <c r="M770" s="3"/>
      <c r="N770" s="3"/>
      <c r="O770" s="3"/>
      <c r="P770" s="3"/>
      <c r="Q770" s="3"/>
      <c r="R770" s="3"/>
      <c r="S770" s="3"/>
      <c r="T770" s="3"/>
      <c r="U770" s="3"/>
      <c r="V770" s="3"/>
      <c r="W770" s="3"/>
    </row>
    <row r="771">
      <c r="A771" s="3"/>
      <c r="B771" s="3"/>
      <c r="C771" s="3"/>
      <c r="D771" s="3"/>
      <c r="E771" s="3"/>
      <c r="F771" s="3"/>
      <c r="G771" s="3"/>
      <c r="H771" s="3"/>
      <c r="I771" s="3"/>
      <c r="J771" s="3"/>
      <c r="K771" s="3"/>
      <c r="L771" s="3"/>
      <c r="M771" s="3"/>
      <c r="N771" s="3"/>
      <c r="O771" s="3"/>
      <c r="P771" s="3"/>
      <c r="Q771" s="3"/>
      <c r="R771" s="3"/>
      <c r="S771" s="3"/>
      <c r="T771" s="3"/>
      <c r="U771" s="3"/>
      <c r="V771" s="3"/>
      <c r="W771" s="3"/>
    </row>
    <row r="772">
      <c r="A772" s="3"/>
      <c r="B772" s="3"/>
      <c r="C772" s="3"/>
      <c r="D772" s="3"/>
      <c r="E772" s="3"/>
      <c r="F772" s="3"/>
      <c r="G772" s="3"/>
      <c r="H772" s="3"/>
      <c r="I772" s="3"/>
      <c r="J772" s="3"/>
      <c r="K772" s="3"/>
      <c r="L772" s="3"/>
      <c r="M772" s="3"/>
      <c r="N772" s="3"/>
      <c r="O772" s="3"/>
      <c r="P772" s="3"/>
      <c r="Q772" s="3"/>
      <c r="R772" s="3"/>
      <c r="S772" s="3"/>
      <c r="T772" s="3"/>
      <c r="U772" s="3"/>
      <c r="V772" s="3"/>
      <c r="W772" s="3"/>
    </row>
    <row r="773">
      <c r="A773" s="3"/>
      <c r="B773" s="3"/>
      <c r="C773" s="3"/>
      <c r="D773" s="3"/>
      <c r="E773" s="3"/>
      <c r="F773" s="3"/>
      <c r="G773" s="3"/>
      <c r="H773" s="3"/>
      <c r="I773" s="3"/>
      <c r="J773" s="3"/>
      <c r="K773" s="3"/>
      <c r="L773" s="3"/>
      <c r="M773" s="3"/>
      <c r="N773" s="3"/>
      <c r="O773" s="3"/>
      <c r="P773" s="3"/>
      <c r="Q773" s="3"/>
      <c r="R773" s="3"/>
      <c r="S773" s="3"/>
      <c r="T773" s="3"/>
      <c r="U773" s="3"/>
      <c r="V773" s="3"/>
      <c r="W773" s="3"/>
    </row>
    <row r="774">
      <c r="A774" s="3"/>
      <c r="B774" s="3"/>
      <c r="C774" s="3"/>
      <c r="D774" s="3"/>
      <c r="E774" s="3"/>
      <c r="F774" s="3"/>
      <c r="G774" s="3"/>
      <c r="H774" s="3"/>
      <c r="I774" s="3"/>
      <c r="J774" s="3"/>
      <c r="K774" s="3"/>
      <c r="L774" s="3"/>
      <c r="M774" s="3"/>
      <c r="N774" s="3"/>
      <c r="O774" s="3"/>
      <c r="P774" s="3"/>
      <c r="Q774" s="3"/>
      <c r="R774" s="3"/>
      <c r="S774" s="3"/>
      <c r="T774" s="3"/>
      <c r="U774" s="3"/>
      <c r="V774" s="3"/>
      <c r="W774" s="3"/>
    </row>
    <row r="775">
      <c r="A775" s="3"/>
      <c r="B775" s="3"/>
      <c r="C775" s="3"/>
      <c r="D775" s="3"/>
      <c r="E775" s="3"/>
      <c r="F775" s="3"/>
      <c r="G775" s="3"/>
      <c r="H775" s="3"/>
      <c r="I775" s="3"/>
      <c r="J775" s="3"/>
      <c r="K775" s="3"/>
      <c r="L775" s="3"/>
      <c r="M775" s="3"/>
      <c r="N775" s="3"/>
      <c r="O775" s="3"/>
      <c r="P775" s="3"/>
      <c r="Q775" s="3"/>
      <c r="R775" s="3"/>
      <c r="S775" s="3"/>
      <c r="T775" s="3"/>
      <c r="U775" s="3"/>
      <c r="V775" s="3"/>
      <c r="W775" s="3"/>
    </row>
    <row r="776">
      <c r="A776" s="3"/>
      <c r="B776" s="3"/>
      <c r="C776" s="3"/>
      <c r="D776" s="3"/>
      <c r="E776" s="3"/>
      <c r="F776" s="3"/>
      <c r="G776" s="3"/>
      <c r="H776" s="3"/>
      <c r="I776" s="3"/>
      <c r="J776" s="3"/>
      <c r="K776" s="3"/>
      <c r="L776" s="3"/>
      <c r="M776" s="3"/>
      <c r="N776" s="3"/>
      <c r="O776" s="3"/>
      <c r="P776" s="3"/>
      <c r="Q776" s="3"/>
      <c r="R776" s="3"/>
      <c r="S776" s="3"/>
      <c r="T776" s="3"/>
      <c r="U776" s="3"/>
      <c r="V776" s="3"/>
      <c r="W776" s="3"/>
    </row>
    <row r="777">
      <c r="A777" s="3"/>
      <c r="B777" s="3"/>
      <c r="C777" s="3"/>
      <c r="D777" s="3"/>
      <c r="E777" s="3"/>
      <c r="F777" s="3"/>
      <c r="G777" s="3"/>
      <c r="H777" s="3"/>
      <c r="I777" s="3"/>
      <c r="J777" s="3"/>
      <c r="K777" s="3"/>
      <c r="L777" s="3"/>
      <c r="M777" s="3"/>
      <c r="N777" s="3"/>
      <c r="O777" s="3"/>
      <c r="P777" s="3"/>
      <c r="Q777" s="3"/>
      <c r="R777" s="3"/>
      <c r="S777" s="3"/>
      <c r="T777" s="3"/>
      <c r="U777" s="3"/>
      <c r="V777" s="3"/>
      <c r="W777" s="3"/>
    </row>
    <row r="778">
      <c r="A778" s="3"/>
      <c r="B778" s="3"/>
      <c r="C778" s="3"/>
      <c r="D778" s="3"/>
      <c r="E778" s="3"/>
      <c r="F778" s="3"/>
      <c r="G778" s="3"/>
      <c r="H778" s="3"/>
      <c r="I778" s="3"/>
      <c r="J778" s="3"/>
      <c r="K778" s="3"/>
      <c r="L778" s="3"/>
      <c r="M778" s="3"/>
      <c r="N778" s="3"/>
      <c r="O778" s="3"/>
      <c r="P778" s="3"/>
      <c r="Q778" s="3"/>
      <c r="R778" s="3"/>
      <c r="S778" s="3"/>
      <c r="T778" s="3"/>
      <c r="U778" s="3"/>
      <c r="V778" s="3"/>
      <c r="W778" s="3"/>
    </row>
    <row r="779">
      <c r="A779" s="3"/>
      <c r="B779" s="3"/>
      <c r="C779" s="3"/>
      <c r="D779" s="3"/>
      <c r="E779" s="3"/>
      <c r="F779" s="3"/>
      <c r="G779" s="3"/>
      <c r="H779" s="3"/>
      <c r="I779" s="3"/>
      <c r="J779" s="3"/>
      <c r="K779" s="3"/>
      <c r="L779" s="3"/>
      <c r="M779" s="3"/>
      <c r="N779" s="3"/>
      <c r="O779" s="3"/>
      <c r="P779" s="3"/>
      <c r="Q779" s="3"/>
      <c r="R779" s="3"/>
      <c r="S779" s="3"/>
      <c r="T779" s="3"/>
      <c r="U779" s="3"/>
      <c r="V779" s="3"/>
      <c r="W779" s="3"/>
    </row>
    <row r="780">
      <c r="A780" s="3"/>
      <c r="B780" s="3"/>
      <c r="C780" s="3"/>
      <c r="D780" s="3"/>
      <c r="E780" s="3"/>
      <c r="F780" s="3"/>
      <c r="G780" s="3"/>
      <c r="H780" s="3"/>
      <c r="I780" s="3"/>
      <c r="J780" s="3"/>
      <c r="K780" s="3"/>
      <c r="L780" s="3"/>
      <c r="M780" s="3"/>
      <c r="N780" s="3"/>
      <c r="O780" s="3"/>
      <c r="P780" s="3"/>
      <c r="Q780" s="3"/>
      <c r="R780" s="3"/>
      <c r="S780" s="3"/>
      <c r="T780" s="3"/>
      <c r="U780" s="3"/>
      <c r="V780" s="3"/>
      <c r="W780" s="3"/>
    </row>
    <row r="781">
      <c r="A781" s="3"/>
      <c r="B781" s="3"/>
      <c r="C781" s="3"/>
      <c r="D781" s="3"/>
      <c r="E781" s="3"/>
      <c r="F781" s="3"/>
      <c r="G781" s="3"/>
      <c r="H781" s="3"/>
      <c r="I781" s="3"/>
      <c r="J781" s="3"/>
      <c r="K781" s="3"/>
      <c r="L781" s="3"/>
      <c r="M781" s="3"/>
      <c r="N781" s="3"/>
      <c r="O781" s="3"/>
      <c r="P781" s="3"/>
      <c r="Q781" s="3"/>
      <c r="R781" s="3"/>
      <c r="S781" s="3"/>
      <c r="T781" s="3"/>
      <c r="U781" s="3"/>
      <c r="V781" s="3"/>
      <c r="W781" s="3"/>
    </row>
    <row r="782">
      <c r="A782" s="3"/>
      <c r="B782" s="3"/>
      <c r="C782" s="3"/>
      <c r="D782" s="3"/>
      <c r="E782" s="3"/>
      <c r="F782" s="3"/>
      <c r="G782" s="3"/>
      <c r="H782" s="3"/>
      <c r="I782" s="3"/>
      <c r="J782" s="3"/>
      <c r="K782" s="3"/>
      <c r="L782" s="3"/>
      <c r="M782" s="3"/>
      <c r="N782" s="3"/>
      <c r="O782" s="3"/>
      <c r="P782" s="3"/>
      <c r="Q782" s="3"/>
      <c r="R782" s="3"/>
      <c r="S782" s="3"/>
      <c r="T782" s="3"/>
      <c r="U782" s="3"/>
      <c r="V782" s="3"/>
      <c r="W782" s="3"/>
    </row>
    <row r="783">
      <c r="A783" s="3"/>
      <c r="B783" s="3"/>
      <c r="C783" s="3"/>
      <c r="D783" s="3"/>
      <c r="E783" s="3"/>
      <c r="F783" s="3"/>
      <c r="G783" s="3"/>
      <c r="H783" s="3"/>
      <c r="I783" s="3"/>
      <c r="J783" s="3"/>
      <c r="K783" s="3"/>
      <c r="L783" s="3"/>
      <c r="M783" s="3"/>
      <c r="N783" s="3"/>
      <c r="O783" s="3"/>
      <c r="P783" s="3"/>
      <c r="Q783" s="3"/>
      <c r="R783" s="3"/>
      <c r="S783" s="3"/>
      <c r="T783" s="3"/>
      <c r="U783" s="3"/>
      <c r="V783" s="3"/>
      <c r="W783" s="3"/>
    </row>
    <row r="784">
      <c r="A784" s="3"/>
      <c r="B784" s="3"/>
      <c r="C784" s="3"/>
      <c r="D784" s="3"/>
      <c r="E784" s="3"/>
      <c r="F784" s="3"/>
      <c r="G784" s="3"/>
      <c r="H784" s="3"/>
      <c r="I784" s="3"/>
      <c r="J784" s="3"/>
      <c r="K784" s="3"/>
      <c r="L784" s="3"/>
      <c r="M784" s="3"/>
      <c r="N784" s="3"/>
      <c r="O784" s="3"/>
      <c r="P784" s="3"/>
      <c r="Q784" s="3"/>
      <c r="R784" s="3"/>
      <c r="S784" s="3"/>
      <c r="T784" s="3"/>
      <c r="U784" s="3"/>
      <c r="V784" s="3"/>
      <c r="W784" s="3"/>
    </row>
    <row r="785">
      <c r="A785" s="3"/>
      <c r="B785" s="3"/>
      <c r="C785" s="3"/>
      <c r="D785" s="3"/>
      <c r="E785" s="3"/>
      <c r="F785" s="3"/>
      <c r="G785" s="3"/>
      <c r="H785" s="3"/>
      <c r="I785" s="3"/>
      <c r="J785" s="3"/>
      <c r="K785" s="3"/>
      <c r="L785" s="3"/>
      <c r="M785" s="3"/>
      <c r="N785" s="3"/>
      <c r="O785" s="3"/>
      <c r="P785" s="3"/>
      <c r="Q785" s="3"/>
      <c r="R785" s="3"/>
      <c r="S785" s="3"/>
      <c r="T785" s="3"/>
      <c r="U785" s="3"/>
      <c r="V785" s="3"/>
      <c r="W785" s="3"/>
    </row>
    <row r="786">
      <c r="A786" s="3"/>
      <c r="B786" s="3"/>
      <c r="C786" s="3"/>
      <c r="D786" s="3"/>
      <c r="E786" s="3"/>
      <c r="F786" s="3"/>
      <c r="G786" s="3"/>
      <c r="H786" s="3"/>
      <c r="I786" s="3"/>
      <c r="J786" s="3"/>
      <c r="K786" s="3"/>
      <c r="L786" s="3"/>
      <c r="M786" s="3"/>
      <c r="N786" s="3"/>
      <c r="O786" s="3"/>
      <c r="P786" s="3"/>
      <c r="Q786" s="3"/>
      <c r="R786" s="3"/>
      <c r="S786" s="3"/>
      <c r="T786" s="3"/>
      <c r="U786" s="3"/>
      <c r="V786" s="3"/>
      <c r="W786" s="3"/>
    </row>
    <row r="787">
      <c r="A787" s="3"/>
      <c r="B787" s="3"/>
      <c r="C787" s="3"/>
      <c r="D787" s="3"/>
      <c r="E787" s="3"/>
      <c r="F787" s="3"/>
      <c r="G787" s="3"/>
      <c r="H787" s="3"/>
      <c r="I787" s="3"/>
      <c r="J787" s="3"/>
      <c r="K787" s="3"/>
      <c r="L787" s="3"/>
      <c r="M787" s="3"/>
      <c r="N787" s="3"/>
      <c r="O787" s="3"/>
      <c r="P787" s="3"/>
      <c r="Q787" s="3"/>
      <c r="R787" s="3"/>
      <c r="S787" s="3"/>
      <c r="T787" s="3"/>
      <c r="U787" s="3"/>
      <c r="V787" s="3"/>
      <c r="W787" s="3"/>
    </row>
    <row r="788">
      <c r="A788" s="3"/>
      <c r="B788" s="3"/>
      <c r="C788" s="3"/>
      <c r="D788" s="3"/>
      <c r="E788" s="3"/>
      <c r="F788" s="3"/>
      <c r="G788" s="3"/>
      <c r="H788" s="3"/>
      <c r="I788" s="3"/>
      <c r="J788" s="3"/>
      <c r="K788" s="3"/>
      <c r="L788" s="3"/>
      <c r="M788" s="3"/>
      <c r="N788" s="3"/>
      <c r="O788" s="3"/>
      <c r="P788" s="3"/>
      <c r="Q788" s="3"/>
      <c r="R788" s="3"/>
      <c r="S788" s="3"/>
      <c r="T788" s="3"/>
      <c r="U788" s="3"/>
      <c r="V788" s="3"/>
      <c r="W788" s="3"/>
    </row>
    <row r="789">
      <c r="A789" s="3"/>
      <c r="B789" s="3"/>
      <c r="C789" s="3"/>
      <c r="D789" s="3"/>
      <c r="E789" s="3"/>
      <c r="F789" s="3"/>
      <c r="G789" s="3"/>
      <c r="H789" s="3"/>
      <c r="I789" s="3"/>
      <c r="J789" s="3"/>
      <c r="K789" s="3"/>
      <c r="L789" s="3"/>
      <c r="M789" s="3"/>
      <c r="N789" s="3"/>
      <c r="O789" s="3"/>
      <c r="P789" s="3"/>
      <c r="Q789" s="3"/>
      <c r="R789" s="3"/>
      <c r="S789" s="3"/>
      <c r="T789" s="3"/>
      <c r="U789" s="3"/>
      <c r="V789" s="3"/>
      <c r="W789" s="3"/>
    </row>
    <row r="790">
      <c r="A790" s="3"/>
      <c r="B790" s="3"/>
      <c r="C790" s="3"/>
      <c r="D790" s="3"/>
      <c r="E790" s="3"/>
      <c r="F790" s="3"/>
      <c r="G790" s="3"/>
      <c r="H790" s="3"/>
      <c r="I790" s="3"/>
      <c r="J790" s="3"/>
      <c r="K790" s="3"/>
      <c r="L790" s="3"/>
      <c r="M790" s="3"/>
      <c r="N790" s="3"/>
      <c r="O790" s="3"/>
      <c r="P790" s="3"/>
      <c r="Q790" s="3"/>
      <c r="R790" s="3"/>
      <c r="S790" s="3"/>
      <c r="T790" s="3"/>
      <c r="U790" s="3"/>
      <c r="V790" s="3"/>
      <c r="W790" s="3"/>
    </row>
    <row r="791">
      <c r="A791" s="3"/>
      <c r="B791" s="3"/>
      <c r="C791" s="3"/>
      <c r="D791" s="3"/>
      <c r="E791" s="3"/>
      <c r="F791" s="3"/>
      <c r="G791" s="3"/>
      <c r="H791" s="3"/>
      <c r="I791" s="3"/>
      <c r="J791" s="3"/>
      <c r="K791" s="3"/>
      <c r="L791" s="3"/>
      <c r="M791" s="3"/>
      <c r="N791" s="3"/>
      <c r="O791" s="3"/>
      <c r="P791" s="3"/>
      <c r="Q791" s="3"/>
      <c r="R791" s="3"/>
      <c r="S791" s="3"/>
      <c r="T791" s="3"/>
      <c r="U791" s="3"/>
      <c r="V791" s="3"/>
      <c r="W791" s="3"/>
    </row>
    <row r="792">
      <c r="A792" s="3"/>
      <c r="B792" s="3"/>
      <c r="C792" s="3"/>
      <c r="D792" s="3"/>
      <c r="E792" s="3"/>
      <c r="F792" s="3"/>
      <c r="G792" s="3"/>
      <c r="H792" s="3"/>
      <c r="I792" s="3"/>
      <c r="J792" s="3"/>
      <c r="K792" s="3"/>
      <c r="L792" s="3"/>
      <c r="M792" s="3"/>
      <c r="N792" s="3"/>
      <c r="O792" s="3"/>
      <c r="P792" s="3"/>
      <c r="Q792" s="3"/>
      <c r="R792" s="3"/>
      <c r="S792" s="3"/>
      <c r="T792" s="3"/>
      <c r="U792" s="3"/>
      <c r="V792" s="3"/>
      <c r="W792" s="3"/>
    </row>
    <row r="793">
      <c r="A793" s="3"/>
      <c r="B793" s="3"/>
      <c r="C793" s="3"/>
      <c r="D793" s="3"/>
      <c r="E793" s="3"/>
      <c r="F793" s="3"/>
      <c r="G793" s="3"/>
      <c r="H793" s="3"/>
      <c r="I793" s="3"/>
      <c r="J793" s="3"/>
      <c r="K793" s="3"/>
      <c r="L793" s="3"/>
      <c r="M793" s="3"/>
      <c r="N793" s="3"/>
      <c r="O793" s="3"/>
      <c r="P793" s="3"/>
      <c r="Q793" s="3"/>
      <c r="R793" s="3"/>
      <c r="S793" s="3"/>
      <c r="T793" s="3"/>
      <c r="U793" s="3"/>
      <c r="V793" s="3"/>
      <c r="W793" s="3"/>
    </row>
    <row r="794">
      <c r="A794" s="3"/>
      <c r="B794" s="3"/>
      <c r="C794" s="3"/>
      <c r="D794" s="3"/>
      <c r="E794" s="3"/>
      <c r="F794" s="3"/>
      <c r="G794" s="3"/>
      <c r="H794" s="3"/>
      <c r="I794" s="3"/>
      <c r="J794" s="3"/>
      <c r="K794" s="3"/>
      <c r="L794" s="3"/>
      <c r="M794" s="3"/>
      <c r="N794" s="3"/>
      <c r="O794" s="3"/>
      <c r="P794" s="3"/>
      <c r="Q794" s="3"/>
      <c r="R794" s="3"/>
      <c r="S794" s="3"/>
      <c r="T794" s="3"/>
      <c r="U794" s="3"/>
      <c r="V794" s="3"/>
      <c r="W794" s="3"/>
    </row>
    <row r="795">
      <c r="A795" s="3"/>
      <c r="B795" s="3"/>
      <c r="C795" s="3"/>
      <c r="D795" s="3"/>
      <c r="E795" s="3"/>
      <c r="F795" s="3"/>
      <c r="G795" s="3"/>
      <c r="H795" s="3"/>
      <c r="I795" s="3"/>
      <c r="J795" s="3"/>
      <c r="K795" s="3"/>
      <c r="L795" s="3"/>
      <c r="M795" s="3"/>
      <c r="N795" s="3"/>
      <c r="O795" s="3"/>
      <c r="P795" s="3"/>
      <c r="Q795" s="3"/>
      <c r="R795" s="3"/>
      <c r="S795" s="3"/>
      <c r="T795" s="3"/>
      <c r="U795" s="3"/>
      <c r="V795" s="3"/>
      <c r="W795" s="3"/>
    </row>
    <row r="796">
      <c r="A796" s="3"/>
      <c r="B796" s="3"/>
      <c r="C796" s="3"/>
      <c r="D796" s="3"/>
      <c r="E796" s="3"/>
      <c r="F796" s="3"/>
      <c r="G796" s="3"/>
      <c r="H796" s="3"/>
      <c r="I796" s="3"/>
      <c r="J796" s="3"/>
      <c r="K796" s="3"/>
      <c r="L796" s="3"/>
      <c r="M796" s="3"/>
      <c r="N796" s="3"/>
      <c r="O796" s="3"/>
      <c r="P796" s="3"/>
      <c r="Q796" s="3"/>
      <c r="R796" s="3"/>
      <c r="S796" s="3"/>
      <c r="T796" s="3"/>
      <c r="U796" s="3"/>
      <c r="V796" s="3"/>
      <c r="W796" s="3"/>
    </row>
    <row r="797">
      <c r="A797" s="3"/>
      <c r="B797" s="3"/>
      <c r="C797" s="3"/>
      <c r="D797" s="3"/>
      <c r="E797" s="3"/>
      <c r="F797" s="3"/>
      <c r="G797" s="3"/>
      <c r="H797" s="3"/>
      <c r="I797" s="3"/>
      <c r="J797" s="3"/>
      <c r="K797" s="3"/>
      <c r="L797" s="3"/>
      <c r="M797" s="3"/>
      <c r="N797" s="3"/>
      <c r="O797" s="3"/>
      <c r="P797" s="3"/>
      <c r="Q797" s="3"/>
      <c r="R797" s="3"/>
      <c r="S797" s="3"/>
      <c r="T797" s="3"/>
      <c r="U797" s="3"/>
      <c r="V797" s="3"/>
      <c r="W797" s="3"/>
    </row>
    <row r="798">
      <c r="A798" s="3"/>
      <c r="B798" s="3"/>
      <c r="C798" s="3"/>
      <c r="D798" s="3"/>
      <c r="E798" s="3"/>
      <c r="F798" s="3"/>
      <c r="G798" s="3"/>
      <c r="H798" s="3"/>
      <c r="I798" s="3"/>
      <c r="J798" s="3"/>
      <c r="K798" s="3"/>
      <c r="L798" s="3"/>
      <c r="M798" s="3"/>
      <c r="N798" s="3"/>
      <c r="O798" s="3"/>
      <c r="P798" s="3"/>
      <c r="Q798" s="3"/>
      <c r="R798" s="3"/>
      <c r="S798" s="3"/>
      <c r="T798" s="3"/>
      <c r="U798" s="3"/>
      <c r="V798" s="3"/>
      <c r="W798" s="3"/>
    </row>
    <row r="799">
      <c r="A799" s="3"/>
      <c r="B799" s="3"/>
      <c r="C799" s="3"/>
      <c r="D799" s="3"/>
      <c r="E799" s="3"/>
      <c r="F799" s="3"/>
      <c r="G799" s="3"/>
      <c r="H799" s="3"/>
      <c r="I799" s="3"/>
      <c r="J799" s="3"/>
      <c r="K799" s="3"/>
      <c r="L799" s="3"/>
      <c r="M799" s="3"/>
      <c r="N799" s="3"/>
      <c r="O799" s="3"/>
      <c r="P799" s="3"/>
      <c r="Q799" s="3"/>
      <c r="R799" s="3"/>
      <c r="S799" s="3"/>
      <c r="T799" s="3"/>
      <c r="U799" s="3"/>
      <c r="V799" s="3"/>
      <c r="W799" s="3"/>
    </row>
    <row r="800">
      <c r="A800" s="3"/>
      <c r="B800" s="3"/>
      <c r="C800" s="3"/>
      <c r="D800" s="3"/>
      <c r="E800" s="3"/>
      <c r="F800" s="3"/>
      <c r="G800" s="3"/>
      <c r="H800" s="3"/>
      <c r="I800" s="3"/>
      <c r="J800" s="3"/>
      <c r="K800" s="3"/>
      <c r="L800" s="3"/>
      <c r="M800" s="3"/>
      <c r="N800" s="3"/>
      <c r="O800" s="3"/>
      <c r="P800" s="3"/>
      <c r="Q800" s="3"/>
      <c r="R800" s="3"/>
      <c r="S800" s="3"/>
      <c r="T800" s="3"/>
      <c r="U800" s="3"/>
      <c r="V800" s="3"/>
      <c r="W800" s="3"/>
    </row>
    <row r="801">
      <c r="A801" s="3"/>
      <c r="B801" s="3"/>
      <c r="C801" s="3"/>
      <c r="D801" s="3"/>
      <c r="E801" s="3"/>
      <c r="F801" s="3"/>
      <c r="G801" s="3"/>
      <c r="H801" s="3"/>
      <c r="I801" s="3"/>
      <c r="J801" s="3"/>
      <c r="K801" s="3"/>
      <c r="L801" s="3"/>
      <c r="M801" s="3"/>
      <c r="N801" s="3"/>
      <c r="O801" s="3"/>
      <c r="P801" s="3"/>
      <c r="Q801" s="3"/>
      <c r="R801" s="3"/>
      <c r="S801" s="3"/>
      <c r="T801" s="3"/>
      <c r="U801" s="3"/>
      <c r="V801" s="3"/>
      <c r="W801" s="3"/>
    </row>
    <row r="802">
      <c r="A802" s="3"/>
      <c r="B802" s="3"/>
      <c r="C802" s="3"/>
      <c r="D802" s="3"/>
      <c r="E802" s="3"/>
      <c r="F802" s="3"/>
      <c r="G802" s="3"/>
      <c r="H802" s="3"/>
      <c r="I802" s="3"/>
      <c r="J802" s="3"/>
      <c r="K802" s="3"/>
      <c r="L802" s="3"/>
      <c r="M802" s="3"/>
      <c r="N802" s="3"/>
      <c r="O802" s="3"/>
      <c r="P802" s="3"/>
      <c r="Q802" s="3"/>
      <c r="R802" s="3"/>
      <c r="S802" s="3"/>
      <c r="T802" s="3"/>
      <c r="U802" s="3"/>
      <c r="V802" s="3"/>
      <c r="W802" s="3"/>
    </row>
    <row r="803">
      <c r="A803" s="3"/>
      <c r="B803" s="3"/>
      <c r="C803" s="3"/>
      <c r="D803" s="3"/>
      <c r="E803" s="3"/>
      <c r="F803" s="3"/>
      <c r="G803" s="3"/>
      <c r="H803" s="3"/>
      <c r="I803" s="3"/>
      <c r="J803" s="3"/>
      <c r="K803" s="3"/>
      <c r="L803" s="3"/>
      <c r="M803" s="3"/>
      <c r="N803" s="3"/>
      <c r="O803" s="3"/>
      <c r="P803" s="3"/>
      <c r="Q803" s="3"/>
      <c r="R803" s="3"/>
      <c r="S803" s="3"/>
      <c r="T803" s="3"/>
      <c r="U803" s="3"/>
      <c r="V803" s="3"/>
      <c r="W803" s="3"/>
    </row>
    <row r="804">
      <c r="A804" s="3"/>
      <c r="B804" s="3"/>
      <c r="C804" s="3"/>
      <c r="D804" s="3"/>
      <c r="E804" s="3"/>
      <c r="F804" s="3"/>
      <c r="G804" s="3"/>
      <c r="H804" s="3"/>
      <c r="I804" s="3"/>
      <c r="J804" s="3"/>
      <c r="K804" s="3"/>
      <c r="L804" s="3"/>
      <c r="M804" s="3"/>
      <c r="N804" s="3"/>
      <c r="O804" s="3"/>
      <c r="P804" s="3"/>
      <c r="Q804" s="3"/>
      <c r="R804" s="3"/>
      <c r="S804" s="3"/>
      <c r="T804" s="3"/>
      <c r="U804" s="3"/>
      <c r="V804" s="3"/>
      <c r="W804" s="3"/>
    </row>
    <row r="805">
      <c r="A805" s="3"/>
      <c r="B805" s="3"/>
      <c r="C805" s="3"/>
      <c r="D805" s="3"/>
      <c r="E805" s="3"/>
      <c r="F805" s="3"/>
      <c r="G805" s="3"/>
      <c r="H805" s="3"/>
      <c r="I805" s="3"/>
      <c r="J805" s="3"/>
      <c r="K805" s="3"/>
      <c r="L805" s="3"/>
      <c r="M805" s="3"/>
      <c r="N805" s="3"/>
      <c r="O805" s="3"/>
      <c r="P805" s="3"/>
      <c r="Q805" s="3"/>
      <c r="R805" s="3"/>
      <c r="S805" s="3"/>
      <c r="T805" s="3"/>
      <c r="U805" s="3"/>
      <c r="V805" s="3"/>
      <c r="W805" s="3"/>
    </row>
    <row r="806">
      <c r="A806" s="3"/>
      <c r="B806" s="3"/>
      <c r="C806" s="3"/>
      <c r="D806" s="3"/>
      <c r="E806" s="3"/>
      <c r="F806" s="3"/>
      <c r="G806" s="3"/>
      <c r="H806" s="3"/>
      <c r="I806" s="3"/>
      <c r="J806" s="3"/>
      <c r="K806" s="3"/>
      <c r="L806" s="3"/>
      <c r="M806" s="3"/>
      <c r="N806" s="3"/>
      <c r="O806" s="3"/>
      <c r="P806" s="3"/>
      <c r="Q806" s="3"/>
      <c r="R806" s="3"/>
      <c r="S806" s="3"/>
      <c r="T806" s="3"/>
      <c r="U806" s="3"/>
      <c r="V806" s="3"/>
      <c r="W806" s="3"/>
    </row>
    <row r="807">
      <c r="A807" s="3"/>
      <c r="B807" s="3"/>
      <c r="C807" s="3"/>
      <c r="D807" s="3"/>
      <c r="E807" s="3"/>
      <c r="F807" s="3"/>
      <c r="G807" s="3"/>
      <c r="H807" s="3"/>
      <c r="I807" s="3"/>
      <c r="J807" s="3"/>
      <c r="K807" s="3"/>
      <c r="L807" s="3"/>
      <c r="M807" s="3"/>
      <c r="N807" s="3"/>
      <c r="O807" s="3"/>
      <c r="P807" s="3"/>
      <c r="Q807" s="3"/>
      <c r="R807" s="3"/>
      <c r="S807" s="3"/>
      <c r="T807" s="3"/>
      <c r="U807" s="3"/>
      <c r="V807" s="3"/>
      <c r="W807" s="3"/>
    </row>
    <row r="808">
      <c r="A808" s="3"/>
      <c r="B808" s="3"/>
      <c r="C808" s="3"/>
      <c r="D808" s="3"/>
      <c r="E808" s="3"/>
      <c r="F808" s="3"/>
      <c r="G808" s="3"/>
      <c r="H808" s="3"/>
      <c r="I808" s="3"/>
      <c r="J808" s="3"/>
      <c r="K808" s="3"/>
      <c r="L808" s="3"/>
      <c r="M808" s="3"/>
      <c r="N808" s="3"/>
      <c r="O808" s="3"/>
      <c r="P808" s="3"/>
      <c r="Q808" s="3"/>
      <c r="R808" s="3"/>
      <c r="S808" s="3"/>
      <c r="T808" s="3"/>
      <c r="U808" s="3"/>
      <c r="V808" s="3"/>
      <c r="W808" s="3"/>
    </row>
    <row r="809">
      <c r="A809" s="3"/>
      <c r="B809" s="3"/>
      <c r="C809" s="3"/>
      <c r="D809" s="3"/>
      <c r="E809" s="3"/>
      <c r="F809" s="3"/>
      <c r="G809" s="3"/>
      <c r="H809" s="3"/>
      <c r="I809" s="3"/>
      <c r="J809" s="3"/>
      <c r="K809" s="3"/>
      <c r="L809" s="3"/>
      <c r="M809" s="3"/>
      <c r="N809" s="3"/>
      <c r="O809" s="3"/>
      <c r="P809" s="3"/>
      <c r="Q809" s="3"/>
      <c r="R809" s="3"/>
      <c r="S809" s="3"/>
      <c r="T809" s="3"/>
      <c r="U809" s="3"/>
      <c r="V809" s="3"/>
      <c r="W809" s="3"/>
    </row>
    <row r="810">
      <c r="A810" s="3"/>
      <c r="B810" s="3"/>
      <c r="C810" s="3"/>
      <c r="D810" s="3"/>
      <c r="E810" s="3"/>
      <c r="F810" s="3"/>
      <c r="G810" s="3"/>
      <c r="H810" s="3"/>
      <c r="I810" s="3"/>
      <c r="J810" s="3"/>
      <c r="K810" s="3"/>
      <c r="L810" s="3"/>
      <c r="M810" s="3"/>
      <c r="N810" s="3"/>
      <c r="O810" s="3"/>
      <c r="P810" s="3"/>
      <c r="Q810" s="3"/>
      <c r="R810" s="3"/>
      <c r="S810" s="3"/>
      <c r="T810" s="3"/>
      <c r="U810" s="3"/>
      <c r="V810" s="3"/>
      <c r="W810" s="3"/>
    </row>
    <row r="811">
      <c r="A811" s="3"/>
      <c r="B811" s="3"/>
      <c r="C811" s="3"/>
      <c r="D811" s="3"/>
      <c r="E811" s="3"/>
      <c r="F811" s="3"/>
      <c r="G811" s="3"/>
      <c r="H811" s="3"/>
      <c r="I811" s="3"/>
      <c r="J811" s="3"/>
      <c r="K811" s="3"/>
      <c r="L811" s="3"/>
      <c r="M811" s="3"/>
      <c r="N811" s="3"/>
      <c r="O811" s="3"/>
      <c r="P811" s="3"/>
      <c r="Q811" s="3"/>
      <c r="R811" s="3"/>
      <c r="S811" s="3"/>
      <c r="T811" s="3"/>
      <c r="U811" s="3"/>
      <c r="V811" s="3"/>
      <c r="W811" s="3"/>
    </row>
    <row r="812">
      <c r="A812" s="3"/>
      <c r="B812" s="3"/>
      <c r="C812" s="3"/>
      <c r="D812" s="3"/>
      <c r="E812" s="3"/>
      <c r="F812" s="3"/>
      <c r="G812" s="3"/>
      <c r="H812" s="3"/>
      <c r="I812" s="3"/>
      <c r="J812" s="3"/>
      <c r="K812" s="3"/>
      <c r="L812" s="3"/>
      <c r="M812" s="3"/>
      <c r="N812" s="3"/>
      <c r="O812" s="3"/>
      <c r="P812" s="3"/>
      <c r="Q812" s="3"/>
      <c r="R812" s="3"/>
      <c r="S812" s="3"/>
      <c r="T812" s="3"/>
      <c r="U812" s="3"/>
      <c r="V812" s="3"/>
      <c r="W812" s="3"/>
    </row>
    <row r="813">
      <c r="A813" s="3"/>
      <c r="B813" s="3"/>
      <c r="C813" s="3"/>
      <c r="D813" s="3"/>
      <c r="E813" s="3"/>
      <c r="F813" s="3"/>
      <c r="G813" s="3"/>
      <c r="H813" s="3"/>
      <c r="I813" s="3"/>
      <c r="J813" s="3"/>
      <c r="K813" s="3"/>
      <c r="L813" s="3"/>
      <c r="M813" s="3"/>
      <c r="N813" s="3"/>
      <c r="O813" s="3"/>
      <c r="P813" s="3"/>
      <c r="Q813" s="3"/>
      <c r="R813" s="3"/>
      <c r="S813" s="3"/>
      <c r="T813" s="3"/>
      <c r="U813" s="3"/>
      <c r="V813" s="3"/>
      <c r="W813" s="3"/>
    </row>
    <row r="814">
      <c r="A814" s="3"/>
      <c r="B814" s="3"/>
      <c r="C814" s="3"/>
      <c r="D814" s="3"/>
      <c r="E814" s="3"/>
      <c r="F814" s="3"/>
      <c r="G814" s="3"/>
      <c r="H814" s="3"/>
      <c r="I814" s="3"/>
      <c r="J814" s="3"/>
      <c r="K814" s="3"/>
      <c r="L814" s="3"/>
      <c r="M814" s="3"/>
      <c r="N814" s="3"/>
      <c r="O814" s="3"/>
      <c r="P814" s="3"/>
      <c r="Q814" s="3"/>
      <c r="R814" s="3"/>
      <c r="S814" s="3"/>
      <c r="T814" s="3"/>
      <c r="U814" s="3"/>
      <c r="V814" s="3"/>
      <c r="W814" s="3"/>
    </row>
    <row r="815">
      <c r="A815" s="3"/>
      <c r="B815" s="3"/>
      <c r="C815" s="3"/>
      <c r="D815" s="3"/>
      <c r="E815" s="3"/>
      <c r="F815" s="3"/>
      <c r="G815" s="3"/>
      <c r="H815" s="3"/>
      <c r="I815" s="3"/>
      <c r="J815" s="3"/>
      <c r="K815" s="3"/>
      <c r="L815" s="3"/>
      <c r="M815" s="3"/>
      <c r="N815" s="3"/>
      <c r="O815" s="3"/>
      <c r="P815" s="3"/>
      <c r="Q815" s="3"/>
      <c r="R815" s="3"/>
      <c r="S815" s="3"/>
      <c r="T815" s="3"/>
      <c r="U815" s="3"/>
      <c r="V815" s="3"/>
      <c r="W815" s="3"/>
    </row>
    <row r="816">
      <c r="A816" s="3"/>
      <c r="B816" s="3"/>
      <c r="C816" s="3"/>
      <c r="D816" s="3"/>
      <c r="E816" s="3"/>
      <c r="F816" s="3"/>
      <c r="G816" s="3"/>
      <c r="H816" s="3"/>
      <c r="I816" s="3"/>
      <c r="J816" s="3"/>
      <c r="K816" s="3"/>
      <c r="L816" s="3"/>
      <c r="M816" s="3"/>
      <c r="N816" s="3"/>
      <c r="O816" s="3"/>
      <c r="P816" s="3"/>
      <c r="Q816" s="3"/>
      <c r="R816" s="3"/>
      <c r="S816" s="3"/>
      <c r="T816" s="3"/>
      <c r="U816" s="3"/>
      <c r="V816" s="3"/>
      <c r="W816" s="3"/>
    </row>
    <row r="817">
      <c r="A817" s="3"/>
      <c r="B817" s="3"/>
      <c r="C817" s="3"/>
      <c r="D817" s="3"/>
      <c r="E817" s="3"/>
      <c r="F817" s="3"/>
      <c r="G817" s="3"/>
      <c r="H817" s="3"/>
      <c r="I817" s="3"/>
      <c r="J817" s="3"/>
      <c r="K817" s="3"/>
      <c r="L817" s="3"/>
      <c r="M817" s="3"/>
      <c r="N817" s="3"/>
      <c r="O817" s="3"/>
      <c r="P817" s="3"/>
      <c r="Q817" s="3"/>
      <c r="R817" s="3"/>
      <c r="S817" s="3"/>
      <c r="T817" s="3"/>
      <c r="U817" s="3"/>
      <c r="V817" s="3"/>
      <c r="W817" s="3"/>
    </row>
    <row r="818">
      <c r="A818" s="3"/>
      <c r="B818" s="3"/>
      <c r="C818" s="3"/>
      <c r="D818" s="3"/>
      <c r="E818" s="3"/>
      <c r="F818" s="3"/>
      <c r="G818" s="3"/>
      <c r="H818" s="3"/>
      <c r="I818" s="3"/>
      <c r="J818" s="3"/>
      <c r="K818" s="3"/>
      <c r="L818" s="3"/>
      <c r="M818" s="3"/>
      <c r="N818" s="3"/>
      <c r="O818" s="3"/>
      <c r="P818" s="3"/>
      <c r="Q818" s="3"/>
      <c r="R818" s="3"/>
      <c r="S818" s="3"/>
      <c r="T818" s="3"/>
      <c r="U818" s="3"/>
      <c r="V818" s="3"/>
      <c r="W818" s="3"/>
    </row>
    <row r="819">
      <c r="A819" s="3"/>
      <c r="B819" s="3"/>
      <c r="C819" s="3"/>
      <c r="D819" s="3"/>
      <c r="E819" s="3"/>
      <c r="F819" s="3"/>
      <c r="G819" s="3"/>
      <c r="H819" s="3"/>
      <c r="I819" s="3"/>
      <c r="J819" s="3"/>
      <c r="K819" s="3"/>
      <c r="L819" s="3"/>
      <c r="M819" s="3"/>
      <c r="N819" s="3"/>
      <c r="O819" s="3"/>
      <c r="P819" s="3"/>
      <c r="Q819" s="3"/>
      <c r="R819" s="3"/>
      <c r="S819" s="3"/>
      <c r="T819" s="3"/>
      <c r="U819" s="3"/>
      <c r="V819" s="3"/>
      <c r="W819" s="3"/>
    </row>
    <row r="820">
      <c r="A820" s="3"/>
      <c r="B820" s="3"/>
      <c r="C820" s="3"/>
      <c r="D820" s="3"/>
      <c r="E820" s="3"/>
      <c r="F820" s="3"/>
      <c r="G820" s="3"/>
      <c r="H820" s="3"/>
      <c r="I820" s="3"/>
      <c r="J820" s="3"/>
      <c r="K820" s="3"/>
      <c r="L820" s="3"/>
      <c r="M820" s="3"/>
      <c r="N820" s="3"/>
      <c r="O820" s="3"/>
      <c r="P820" s="3"/>
      <c r="Q820" s="3"/>
      <c r="R820" s="3"/>
      <c r="S820" s="3"/>
      <c r="T820" s="3"/>
      <c r="U820" s="3"/>
      <c r="V820" s="3"/>
      <c r="W820" s="3"/>
    </row>
    <row r="821">
      <c r="A821" s="3"/>
      <c r="B821" s="3"/>
      <c r="C821" s="3"/>
      <c r="D821" s="3"/>
      <c r="E821" s="3"/>
      <c r="F821" s="3"/>
      <c r="G821" s="3"/>
      <c r="H821" s="3"/>
      <c r="I821" s="3"/>
      <c r="J821" s="3"/>
      <c r="K821" s="3"/>
      <c r="L821" s="3"/>
      <c r="M821" s="3"/>
      <c r="N821" s="3"/>
      <c r="O821" s="3"/>
      <c r="P821" s="3"/>
      <c r="Q821" s="3"/>
      <c r="R821" s="3"/>
      <c r="S821" s="3"/>
      <c r="T821" s="3"/>
      <c r="U821" s="3"/>
      <c r="V821" s="3"/>
      <c r="W821" s="3"/>
    </row>
    <row r="822">
      <c r="A822" s="3"/>
      <c r="B822" s="3"/>
      <c r="C822" s="3"/>
      <c r="D822" s="3"/>
      <c r="E822" s="3"/>
      <c r="F822" s="3"/>
      <c r="G822" s="3"/>
      <c r="H822" s="3"/>
      <c r="I822" s="3"/>
      <c r="J822" s="3"/>
      <c r="K822" s="3"/>
      <c r="L822" s="3"/>
      <c r="M822" s="3"/>
      <c r="N822" s="3"/>
      <c r="O822" s="3"/>
      <c r="P822" s="3"/>
      <c r="Q822" s="3"/>
      <c r="R822" s="3"/>
      <c r="S822" s="3"/>
      <c r="T822" s="3"/>
      <c r="U822" s="3"/>
      <c r="V822" s="3"/>
      <c r="W822" s="3"/>
    </row>
    <row r="823">
      <c r="A823" s="3"/>
      <c r="B823" s="3"/>
      <c r="C823" s="3"/>
      <c r="D823" s="3"/>
      <c r="E823" s="3"/>
      <c r="F823" s="3"/>
      <c r="G823" s="3"/>
      <c r="H823" s="3"/>
      <c r="I823" s="3"/>
      <c r="J823" s="3"/>
      <c r="K823" s="3"/>
      <c r="L823" s="3"/>
      <c r="M823" s="3"/>
      <c r="N823" s="3"/>
      <c r="O823" s="3"/>
      <c r="P823" s="3"/>
      <c r="Q823" s="3"/>
      <c r="R823" s="3"/>
      <c r="S823" s="3"/>
      <c r="T823" s="3"/>
      <c r="U823" s="3"/>
      <c r="V823" s="3"/>
      <c r="W823" s="3"/>
    </row>
    <row r="824">
      <c r="A824" s="3"/>
      <c r="B824" s="3"/>
      <c r="C824" s="3"/>
      <c r="D824" s="3"/>
      <c r="E824" s="3"/>
      <c r="F824" s="3"/>
      <c r="G824" s="3"/>
      <c r="H824" s="3"/>
      <c r="I824" s="3"/>
      <c r="J824" s="3"/>
      <c r="K824" s="3"/>
      <c r="L824" s="3"/>
      <c r="M824" s="3"/>
      <c r="N824" s="3"/>
      <c r="O824" s="3"/>
      <c r="P824" s="3"/>
      <c r="Q824" s="3"/>
      <c r="R824" s="3"/>
      <c r="S824" s="3"/>
      <c r="T824" s="3"/>
      <c r="U824" s="3"/>
      <c r="V824" s="3"/>
      <c r="W824" s="3"/>
    </row>
    <row r="825">
      <c r="A825" s="3"/>
      <c r="B825" s="3"/>
      <c r="C825" s="3"/>
      <c r="D825" s="3"/>
      <c r="E825" s="3"/>
      <c r="F825" s="3"/>
      <c r="G825" s="3"/>
      <c r="H825" s="3"/>
      <c r="I825" s="3"/>
      <c r="J825" s="3"/>
      <c r="K825" s="3"/>
      <c r="L825" s="3"/>
      <c r="M825" s="3"/>
      <c r="N825" s="3"/>
      <c r="O825" s="3"/>
      <c r="P825" s="3"/>
      <c r="Q825" s="3"/>
      <c r="R825" s="3"/>
      <c r="S825" s="3"/>
      <c r="T825" s="3"/>
      <c r="U825" s="3"/>
      <c r="V825" s="3"/>
      <c r="W825" s="3"/>
    </row>
    <row r="826">
      <c r="A826" s="3"/>
      <c r="B826" s="3"/>
      <c r="C826" s="3"/>
      <c r="D826" s="3"/>
      <c r="E826" s="3"/>
      <c r="F826" s="3"/>
      <c r="G826" s="3"/>
      <c r="H826" s="3"/>
      <c r="I826" s="3"/>
      <c r="J826" s="3"/>
      <c r="K826" s="3"/>
      <c r="L826" s="3"/>
      <c r="M826" s="3"/>
      <c r="N826" s="3"/>
      <c r="O826" s="3"/>
      <c r="P826" s="3"/>
      <c r="Q826" s="3"/>
      <c r="R826" s="3"/>
      <c r="S826" s="3"/>
      <c r="T826" s="3"/>
      <c r="U826" s="3"/>
      <c r="V826" s="3"/>
      <c r="W826" s="3"/>
    </row>
    <row r="827">
      <c r="A827" s="3"/>
      <c r="B827" s="3"/>
      <c r="C827" s="3"/>
      <c r="D827" s="3"/>
      <c r="E827" s="3"/>
      <c r="F827" s="3"/>
      <c r="G827" s="3"/>
      <c r="H827" s="3"/>
      <c r="I827" s="3"/>
      <c r="J827" s="3"/>
      <c r="K827" s="3"/>
      <c r="L827" s="3"/>
      <c r="M827" s="3"/>
      <c r="N827" s="3"/>
      <c r="O827" s="3"/>
      <c r="P827" s="3"/>
      <c r="Q827" s="3"/>
      <c r="R827" s="3"/>
      <c r="S827" s="3"/>
      <c r="T827" s="3"/>
      <c r="U827" s="3"/>
      <c r="V827" s="3"/>
      <c r="W827" s="3"/>
    </row>
    <row r="828">
      <c r="A828" s="3"/>
      <c r="B828" s="3"/>
      <c r="C828" s="3"/>
      <c r="D828" s="3"/>
      <c r="E828" s="3"/>
      <c r="F828" s="3"/>
      <c r="G828" s="3"/>
      <c r="H828" s="3"/>
      <c r="I828" s="3"/>
      <c r="J828" s="3"/>
      <c r="K828" s="3"/>
      <c r="L828" s="3"/>
      <c r="M828" s="3"/>
      <c r="N828" s="3"/>
      <c r="O828" s="3"/>
      <c r="P828" s="3"/>
      <c r="Q828" s="3"/>
      <c r="R828" s="3"/>
      <c r="S828" s="3"/>
      <c r="T828" s="3"/>
      <c r="U828" s="3"/>
      <c r="V828" s="3"/>
      <c r="W828" s="3"/>
    </row>
    <row r="829">
      <c r="A829" s="3"/>
      <c r="B829" s="3"/>
      <c r="C829" s="3"/>
      <c r="D829" s="3"/>
      <c r="E829" s="3"/>
      <c r="F829" s="3"/>
      <c r="G829" s="3"/>
      <c r="H829" s="3"/>
      <c r="I829" s="3"/>
      <c r="J829" s="3"/>
      <c r="K829" s="3"/>
      <c r="L829" s="3"/>
      <c r="M829" s="3"/>
      <c r="N829" s="3"/>
      <c r="O829" s="3"/>
      <c r="P829" s="3"/>
      <c r="Q829" s="3"/>
      <c r="R829" s="3"/>
      <c r="S829" s="3"/>
      <c r="T829" s="3"/>
      <c r="U829" s="3"/>
      <c r="V829" s="3"/>
      <c r="W829" s="3"/>
    </row>
    <row r="830">
      <c r="A830" s="3"/>
      <c r="B830" s="3"/>
      <c r="C830" s="3"/>
      <c r="D830" s="3"/>
      <c r="E830" s="3"/>
      <c r="F830" s="3"/>
      <c r="G830" s="3"/>
      <c r="H830" s="3"/>
      <c r="I830" s="3"/>
      <c r="J830" s="3"/>
      <c r="K830" s="3"/>
      <c r="L830" s="3"/>
      <c r="M830" s="3"/>
      <c r="N830" s="3"/>
      <c r="O830" s="3"/>
      <c r="P830" s="3"/>
      <c r="Q830" s="3"/>
      <c r="R830" s="3"/>
      <c r="S830" s="3"/>
      <c r="T830" s="3"/>
      <c r="U830" s="3"/>
      <c r="V830" s="3"/>
      <c r="W830" s="3"/>
    </row>
    <row r="831">
      <c r="A831" s="3"/>
      <c r="B831" s="3"/>
      <c r="C831" s="3"/>
      <c r="D831" s="3"/>
      <c r="E831" s="3"/>
      <c r="F831" s="3"/>
      <c r="G831" s="3"/>
      <c r="H831" s="3"/>
      <c r="I831" s="3"/>
      <c r="J831" s="3"/>
      <c r="K831" s="3"/>
      <c r="L831" s="3"/>
      <c r="M831" s="3"/>
      <c r="N831" s="3"/>
      <c r="O831" s="3"/>
      <c r="P831" s="3"/>
      <c r="Q831" s="3"/>
      <c r="R831" s="3"/>
      <c r="S831" s="3"/>
      <c r="T831" s="3"/>
      <c r="U831" s="3"/>
      <c r="V831" s="3"/>
      <c r="W831" s="3"/>
    </row>
    <row r="832">
      <c r="A832" s="3"/>
      <c r="B832" s="3"/>
      <c r="C832" s="3"/>
      <c r="D832" s="3"/>
      <c r="E832" s="3"/>
      <c r="F832" s="3"/>
      <c r="G832" s="3"/>
      <c r="H832" s="3"/>
      <c r="I832" s="3"/>
      <c r="J832" s="3"/>
      <c r="K832" s="3"/>
      <c r="L832" s="3"/>
      <c r="M832" s="3"/>
      <c r="N832" s="3"/>
      <c r="O832" s="3"/>
      <c r="P832" s="3"/>
      <c r="Q832" s="3"/>
      <c r="R832" s="3"/>
      <c r="S832" s="3"/>
      <c r="T832" s="3"/>
      <c r="U832" s="3"/>
      <c r="V832" s="3"/>
      <c r="W832" s="3"/>
    </row>
    <row r="833">
      <c r="A833" s="3"/>
      <c r="B833" s="3"/>
      <c r="C833" s="3"/>
      <c r="D833" s="3"/>
      <c r="E833" s="3"/>
      <c r="F833" s="3"/>
      <c r="G833" s="3"/>
      <c r="H833" s="3"/>
      <c r="I833" s="3"/>
      <c r="J833" s="3"/>
      <c r="K833" s="3"/>
      <c r="L833" s="3"/>
      <c r="M833" s="3"/>
      <c r="N833" s="3"/>
      <c r="O833" s="3"/>
      <c r="P833" s="3"/>
      <c r="Q833" s="3"/>
      <c r="R833" s="3"/>
      <c r="S833" s="3"/>
      <c r="T833" s="3"/>
      <c r="U833" s="3"/>
      <c r="V833" s="3"/>
      <c r="W833" s="3"/>
    </row>
    <row r="834">
      <c r="A834" s="3"/>
      <c r="B834" s="3"/>
      <c r="C834" s="3"/>
      <c r="D834" s="3"/>
      <c r="E834" s="3"/>
      <c r="F834" s="3"/>
      <c r="G834" s="3"/>
      <c r="H834" s="3"/>
      <c r="I834" s="3"/>
      <c r="J834" s="3"/>
      <c r="K834" s="3"/>
      <c r="L834" s="3"/>
      <c r="M834" s="3"/>
      <c r="N834" s="3"/>
      <c r="O834" s="3"/>
      <c r="P834" s="3"/>
      <c r="Q834" s="3"/>
      <c r="R834" s="3"/>
      <c r="S834" s="3"/>
      <c r="T834" s="3"/>
      <c r="U834" s="3"/>
      <c r="V834" s="3"/>
      <c r="W834" s="3"/>
    </row>
    <row r="835">
      <c r="A835" s="3"/>
      <c r="B835" s="3"/>
      <c r="C835" s="3"/>
      <c r="D835" s="3"/>
      <c r="E835" s="3"/>
      <c r="F835" s="3"/>
      <c r="G835" s="3"/>
      <c r="H835" s="3"/>
      <c r="I835" s="3"/>
      <c r="J835" s="3"/>
      <c r="K835" s="3"/>
      <c r="L835" s="3"/>
      <c r="M835" s="3"/>
      <c r="N835" s="3"/>
      <c r="O835" s="3"/>
      <c r="P835" s="3"/>
      <c r="Q835" s="3"/>
      <c r="R835" s="3"/>
      <c r="S835" s="3"/>
      <c r="T835" s="3"/>
      <c r="U835" s="3"/>
      <c r="V835" s="3"/>
      <c r="W835" s="3"/>
    </row>
    <row r="836">
      <c r="A836" s="3"/>
      <c r="B836" s="3"/>
      <c r="C836" s="3"/>
      <c r="D836" s="3"/>
      <c r="E836" s="3"/>
      <c r="F836" s="3"/>
      <c r="G836" s="3"/>
      <c r="H836" s="3"/>
      <c r="I836" s="3"/>
      <c r="J836" s="3"/>
      <c r="K836" s="3"/>
      <c r="L836" s="3"/>
      <c r="M836" s="3"/>
      <c r="N836" s="3"/>
      <c r="O836" s="3"/>
      <c r="P836" s="3"/>
      <c r="Q836" s="3"/>
      <c r="R836" s="3"/>
      <c r="S836" s="3"/>
      <c r="T836" s="3"/>
      <c r="U836" s="3"/>
      <c r="V836" s="3"/>
      <c r="W836" s="3"/>
    </row>
    <row r="837">
      <c r="A837" s="3"/>
      <c r="B837" s="3"/>
      <c r="C837" s="3"/>
      <c r="D837" s="3"/>
      <c r="E837" s="3"/>
      <c r="F837" s="3"/>
      <c r="G837" s="3"/>
      <c r="H837" s="3"/>
      <c r="I837" s="3"/>
      <c r="J837" s="3"/>
      <c r="K837" s="3"/>
      <c r="L837" s="3"/>
      <c r="M837" s="3"/>
      <c r="N837" s="3"/>
      <c r="O837" s="3"/>
      <c r="P837" s="3"/>
      <c r="Q837" s="3"/>
      <c r="R837" s="3"/>
      <c r="S837" s="3"/>
      <c r="T837" s="3"/>
      <c r="U837" s="3"/>
      <c r="V837" s="3"/>
      <c r="W837" s="3"/>
    </row>
    <row r="838">
      <c r="A838" s="3"/>
      <c r="B838" s="3"/>
      <c r="C838" s="3"/>
      <c r="D838" s="3"/>
      <c r="E838" s="3"/>
      <c r="F838" s="3"/>
      <c r="G838" s="3"/>
      <c r="H838" s="3"/>
      <c r="I838" s="3"/>
      <c r="J838" s="3"/>
      <c r="K838" s="3"/>
      <c r="L838" s="3"/>
      <c r="M838" s="3"/>
      <c r="N838" s="3"/>
      <c r="O838" s="3"/>
      <c r="P838" s="3"/>
      <c r="Q838" s="3"/>
      <c r="R838" s="3"/>
      <c r="S838" s="3"/>
      <c r="T838" s="3"/>
      <c r="U838" s="3"/>
      <c r="V838" s="3"/>
      <c r="W838" s="3"/>
    </row>
    <row r="839">
      <c r="A839" s="3"/>
      <c r="B839" s="3"/>
      <c r="C839" s="3"/>
      <c r="D839" s="3"/>
      <c r="E839" s="3"/>
      <c r="F839" s="3"/>
      <c r="G839" s="3"/>
      <c r="H839" s="3"/>
      <c r="I839" s="3"/>
      <c r="J839" s="3"/>
      <c r="K839" s="3"/>
      <c r="L839" s="3"/>
      <c r="M839" s="3"/>
      <c r="N839" s="3"/>
      <c r="O839" s="3"/>
      <c r="P839" s="3"/>
      <c r="Q839" s="3"/>
      <c r="R839" s="3"/>
      <c r="S839" s="3"/>
      <c r="T839" s="3"/>
      <c r="U839" s="3"/>
      <c r="V839" s="3"/>
      <c r="W839" s="3"/>
    </row>
    <row r="840">
      <c r="A840" s="3"/>
      <c r="B840" s="3"/>
      <c r="C840" s="3"/>
      <c r="D840" s="3"/>
      <c r="E840" s="3"/>
      <c r="F840" s="3"/>
      <c r="G840" s="3"/>
      <c r="H840" s="3"/>
      <c r="I840" s="3"/>
      <c r="J840" s="3"/>
      <c r="K840" s="3"/>
      <c r="L840" s="3"/>
      <c r="M840" s="3"/>
      <c r="N840" s="3"/>
      <c r="O840" s="3"/>
      <c r="P840" s="3"/>
      <c r="Q840" s="3"/>
      <c r="R840" s="3"/>
      <c r="S840" s="3"/>
      <c r="T840" s="3"/>
      <c r="U840" s="3"/>
      <c r="V840" s="3"/>
      <c r="W840" s="3"/>
    </row>
    <row r="841">
      <c r="A841" s="3"/>
      <c r="B841" s="3"/>
      <c r="C841" s="3"/>
      <c r="D841" s="3"/>
      <c r="E841" s="3"/>
      <c r="F841" s="3"/>
      <c r="G841" s="3"/>
      <c r="H841" s="3"/>
      <c r="I841" s="3"/>
      <c r="J841" s="3"/>
      <c r="K841" s="3"/>
      <c r="L841" s="3"/>
      <c r="M841" s="3"/>
      <c r="N841" s="3"/>
      <c r="O841" s="3"/>
      <c r="P841" s="3"/>
      <c r="Q841" s="3"/>
      <c r="R841" s="3"/>
      <c r="S841" s="3"/>
      <c r="T841" s="3"/>
      <c r="U841" s="3"/>
      <c r="V841" s="3"/>
      <c r="W841" s="3"/>
    </row>
    <row r="842">
      <c r="A842" s="3"/>
      <c r="B842" s="3"/>
      <c r="C842" s="3"/>
      <c r="D842" s="3"/>
      <c r="E842" s="3"/>
      <c r="F842" s="3"/>
      <c r="G842" s="3"/>
      <c r="H842" s="3"/>
      <c r="I842" s="3"/>
      <c r="J842" s="3"/>
      <c r="K842" s="3"/>
      <c r="L842" s="3"/>
      <c r="M842" s="3"/>
      <c r="N842" s="3"/>
      <c r="O842" s="3"/>
      <c r="P842" s="3"/>
      <c r="Q842" s="3"/>
      <c r="R842" s="3"/>
      <c r="S842" s="3"/>
      <c r="T842" s="3"/>
      <c r="U842" s="3"/>
      <c r="V842" s="3"/>
      <c r="W842" s="3"/>
    </row>
    <row r="843">
      <c r="A843" s="3"/>
      <c r="B843" s="3"/>
      <c r="C843" s="3"/>
      <c r="D843" s="3"/>
      <c r="E843" s="3"/>
      <c r="F843" s="3"/>
      <c r="G843" s="3"/>
      <c r="H843" s="3"/>
      <c r="I843" s="3"/>
      <c r="J843" s="3"/>
      <c r="K843" s="3"/>
      <c r="L843" s="3"/>
      <c r="M843" s="3"/>
      <c r="N843" s="3"/>
      <c r="O843" s="3"/>
      <c r="P843" s="3"/>
      <c r="Q843" s="3"/>
      <c r="R843" s="3"/>
      <c r="S843" s="3"/>
      <c r="T843" s="3"/>
      <c r="U843" s="3"/>
      <c r="V843" s="3"/>
      <c r="W843" s="3"/>
    </row>
    <row r="844">
      <c r="A844" s="3"/>
      <c r="B844" s="3"/>
      <c r="C844" s="3"/>
      <c r="D844" s="3"/>
      <c r="E844" s="3"/>
      <c r="F844" s="3"/>
      <c r="G844" s="3"/>
      <c r="H844" s="3"/>
      <c r="I844" s="3"/>
      <c r="J844" s="3"/>
      <c r="K844" s="3"/>
      <c r="L844" s="3"/>
      <c r="M844" s="3"/>
      <c r="N844" s="3"/>
      <c r="O844" s="3"/>
      <c r="P844" s="3"/>
      <c r="Q844" s="3"/>
      <c r="R844" s="3"/>
      <c r="S844" s="3"/>
      <c r="T844" s="3"/>
      <c r="U844" s="3"/>
      <c r="V844" s="3"/>
      <c r="W844" s="3"/>
    </row>
    <row r="845">
      <c r="A845" s="3"/>
      <c r="B845" s="3"/>
      <c r="C845" s="3"/>
      <c r="D845" s="3"/>
      <c r="E845" s="3"/>
      <c r="F845" s="3"/>
      <c r="G845" s="3"/>
      <c r="H845" s="3"/>
      <c r="I845" s="3"/>
      <c r="J845" s="3"/>
      <c r="K845" s="3"/>
      <c r="L845" s="3"/>
      <c r="M845" s="3"/>
      <c r="N845" s="3"/>
      <c r="O845" s="3"/>
      <c r="P845" s="3"/>
      <c r="Q845" s="3"/>
      <c r="R845" s="3"/>
      <c r="S845" s="3"/>
      <c r="T845" s="3"/>
      <c r="U845" s="3"/>
      <c r="V845" s="3"/>
      <c r="W845" s="3"/>
    </row>
    <row r="846">
      <c r="A846" s="3"/>
      <c r="B846" s="3"/>
      <c r="C846" s="3"/>
      <c r="D846" s="3"/>
      <c r="E846" s="3"/>
      <c r="F846" s="3"/>
      <c r="G846" s="3"/>
      <c r="H846" s="3"/>
      <c r="I846" s="3"/>
      <c r="J846" s="3"/>
      <c r="K846" s="3"/>
      <c r="L846" s="3"/>
      <c r="M846" s="3"/>
      <c r="N846" s="3"/>
      <c r="O846" s="3"/>
      <c r="P846" s="3"/>
      <c r="Q846" s="3"/>
      <c r="R846" s="3"/>
      <c r="S846" s="3"/>
      <c r="T846" s="3"/>
      <c r="U846" s="3"/>
      <c r="V846" s="3"/>
      <c r="W846" s="3"/>
    </row>
    <row r="847">
      <c r="A847" s="3"/>
      <c r="B847" s="3"/>
      <c r="C847" s="3"/>
      <c r="D847" s="3"/>
      <c r="E847" s="3"/>
      <c r="F847" s="3"/>
      <c r="G847" s="3"/>
      <c r="H847" s="3"/>
      <c r="I847" s="3"/>
      <c r="J847" s="3"/>
      <c r="K847" s="3"/>
      <c r="L847" s="3"/>
      <c r="M847" s="3"/>
      <c r="N847" s="3"/>
      <c r="O847" s="3"/>
      <c r="P847" s="3"/>
      <c r="Q847" s="3"/>
      <c r="R847" s="3"/>
      <c r="S847" s="3"/>
      <c r="T847" s="3"/>
      <c r="U847" s="3"/>
      <c r="V847" s="3"/>
      <c r="W847" s="3"/>
    </row>
    <row r="848">
      <c r="A848" s="3"/>
      <c r="B848" s="3"/>
      <c r="C848" s="3"/>
      <c r="D848" s="3"/>
      <c r="E848" s="3"/>
      <c r="F848" s="3"/>
      <c r="G848" s="3"/>
      <c r="H848" s="3"/>
      <c r="I848" s="3"/>
      <c r="J848" s="3"/>
      <c r="K848" s="3"/>
      <c r="L848" s="3"/>
      <c r="M848" s="3"/>
      <c r="N848" s="3"/>
      <c r="O848" s="3"/>
      <c r="P848" s="3"/>
      <c r="Q848" s="3"/>
      <c r="R848" s="3"/>
      <c r="S848" s="3"/>
      <c r="T848" s="3"/>
      <c r="U848" s="3"/>
      <c r="V848" s="3"/>
      <c r="W848" s="3"/>
    </row>
    <row r="849">
      <c r="A849" s="3"/>
      <c r="B849" s="3"/>
      <c r="C849" s="3"/>
      <c r="D849" s="3"/>
      <c r="E849" s="3"/>
      <c r="F849" s="3"/>
      <c r="G849" s="3"/>
      <c r="H849" s="3"/>
      <c r="I849" s="3"/>
      <c r="J849" s="3"/>
      <c r="K849" s="3"/>
      <c r="L849" s="3"/>
      <c r="M849" s="3"/>
      <c r="N849" s="3"/>
      <c r="O849" s="3"/>
      <c r="P849" s="3"/>
      <c r="Q849" s="3"/>
      <c r="R849" s="3"/>
      <c r="S849" s="3"/>
      <c r="T849" s="3"/>
      <c r="U849" s="3"/>
      <c r="V849" s="3"/>
      <c r="W849" s="3"/>
    </row>
    <row r="850">
      <c r="A850" s="3"/>
      <c r="B850" s="3"/>
      <c r="C850" s="3"/>
      <c r="D850" s="3"/>
      <c r="E850" s="3"/>
      <c r="F850" s="3"/>
      <c r="G850" s="3"/>
      <c r="H850" s="3"/>
      <c r="I850" s="3"/>
      <c r="J850" s="3"/>
      <c r="K850" s="3"/>
      <c r="L850" s="3"/>
      <c r="M850" s="3"/>
      <c r="N850" s="3"/>
      <c r="O850" s="3"/>
      <c r="P850" s="3"/>
      <c r="Q850" s="3"/>
      <c r="R850" s="3"/>
      <c r="S850" s="3"/>
      <c r="T850" s="3"/>
      <c r="U850" s="3"/>
      <c r="V850" s="3"/>
      <c r="W850" s="3"/>
    </row>
    <row r="851">
      <c r="A851" s="3"/>
      <c r="B851" s="3"/>
      <c r="C851" s="3"/>
      <c r="D851" s="3"/>
      <c r="E851" s="3"/>
      <c r="F851" s="3"/>
      <c r="G851" s="3"/>
      <c r="H851" s="3"/>
      <c r="I851" s="3"/>
      <c r="J851" s="3"/>
      <c r="K851" s="3"/>
      <c r="L851" s="3"/>
      <c r="M851" s="3"/>
      <c r="N851" s="3"/>
      <c r="O851" s="3"/>
      <c r="P851" s="3"/>
      <c r="Q851" s="3"/>
      <c r="R851" s="3"/>
      <c r="S851" s="3"/>
      <c r="T851" s="3"/>
      <c r="U851" s="3"/>
      <c r="V851" s="3"/>
      <c r="W851" s="3"/>
    </row>
    <row r="852">
      <c r="A852" s="3"/>
      <c r="B852" s="3"/>
      <c r="C852" s="3"/>
      <c r="D852" s="3"/>
      <c r="E852" s="3"/>
      <c r="F852" s="3"/>
      <c r="G852" s="3"/>
      <c r="H852" s="3"/>
      <c r="I852" s="3"/>
      <c r="J852" s="3"/>
      <c r="K852" s="3"/>
      <c r="L852" s="3"/>
      <c r="M852" s="3"/>
      <c r="N852" s="3"/>
      <c r="O852" s="3"/>
      <c r="P852" s="3"/>
      <c r="Q852" s="3"/>
      <c r="R852" s="3"/>
      <c r="S852" s="3"/>
      <c r="T852" s="3"/>
      <c r="U852" s="3"/>
      <c r="V852" s="3"/>
      <c r="W852" s="3"/>
    </row>
    <row r="853">
      <c r="A853" s="3"/>
      <c r="B853" s="3"/>
      <c r="C853" s="3"/>
      <c r="D853" s="3"/>
      <c r="E853" s="3"/>
      <c r="F853" s="3"/>
      <c r="G853" s="3"/>
      <c r="H853" s="3"/>
      <c r="I853" s="3"/>
      <c r="J853" s="3"/>
      <c r="K853" s="3"/>
      <c r="L853" s="3"/>
      <c r="M853" s="3"/>
      <c r="N853" s="3"/>
      <c r="O853" s="3"/>
      <c r="P853" s="3"/>
      <c r="Q853" s="3"/>
      <c r="R853" s="3"/>
      <c r="S853" s="3"/>
      <c r="T853" s="3"/>
      <c r="U853" s="3"/>
      <c r="V853" s="3"/>
      <c r="W853" s="3"/>
    </row>
    <row r="854">
      <c r="A854" s="3"/>
      <c r="B854" s="3"/>
      <c r="C854" s="3"/>
      <c r="D854" s="3"/>
      <c r="E854" s="3"/>
      <c r="F854" s="3"/>
      <c r="G854" s="3"/>
      <c r="H854" s="3"/>
      <c r="I854" s="3"/>
      <c r="J854" s="3"/>
      <c r="K854" s="3"/>
      <c r="L854" s="3"/>
      <c r="M854" s="3"/>
      <c r="N854" s="3"/>
      <c r="O854" s="3"/>
      <c r="P854" s="3"/>
      <c r="Q854" s="3"/>
      <c r="R854" s="3"/>
      <c r="S854" s="3"/>
      <c r="T854" s="3"/>
      <c r="U854" s="3"/>
      <c r="V854" s="3"/>
      <c r="W854" s="3"/>
    </row>
    <row r="855">
      <c r="A855" s="3"/>
      <c r="B855" s="3"/>
      <c r="C855" s="3"/>
      <c r="D855" s="3"/>
      <c r="E855" s="3"/>
      <c r="F855" s="3"/>
      <c r="G855" s="3"/>
      <c r="H855" s="3"/>
      <c r="I855" s="3"/>
      <c r="J855" s="3"/>
      <c r="K855" s="3"/>
      <c r="L855" s="3"/>
      <c r="M855" s="3"/>
      <c r="N855" s="3"/>
      <c r="O855" s="3"/>
      <c r="P855" s="3"/>
      <c r="Q855" s="3"/>
      <c r="R855" s="3"/>
      <c r="S855" s="3"/>
      <c r="T855" s="3"/>
      <c r="U855" s="3"/>
      <c r="V855" s="3"/>
      <c r="W855" s="3"/>
    </row>
    <row r="856">
      <c r="A856" s="3"/>
      <c r="B856" s="3"/>
      <c r="C856" s="3"/>
      <c r="D856" s="3"/>
      <c r="E856" s="3"/>
      <c r="F856" s="3"/>
      <c r="G856" s="3"/>
      <c r="H856" s="3"/>
      <c r="I856" s="3"/>
      <c r="J856" s="3"/>
      <c r="K856" s="3"/>
      <c r="L856" s="3"/>
      <c r="M856" s="3"/>
      <c r="N856" s="3"/>
      <c r="O856" s="3"/>
      <c r="P856" s="3"/>
      <c r="Q856" s="3"/>
      <c r="R856" s="3"/>
      <c r="S856" s="3"/>
      <c r="T856" s="3"/>
      <c r="U856" s="3"/>
      <c r="V856" s="3"/>
      <c r="W856" s="3"/>
    </row>
    <row r="857">
      <c r="A857" s="3"/>
      <c r="B857" s="3"/>
      <c r="C857" s="3"/>
      <c r="D857" s="3"/>
      <c r="E857" s="3"/>
      <c r="F857" s="3"/>
      <c r="G857" s="3"/>
      <c r="H857" s="3"/>
      <c r="I857" s="3"/>
      <c r="J857" s="3"/>
      <c r="K857" s="3"/>
      <c r="L857" s="3"/>
      <c r="M857" s="3"/>
      <c r="N857" s="3"/>
      <c r="O857" s="3"/>
      <c r="P857" s="3"/>
      <c r="Q857" s="3"/>
      <c r="R857" s="3"/>
      <c r="S857" s="3"/>
      <c r="T857" s="3"/>
      <c r="U857" s="3"/>
      <c r="V857" s="3"/>
      <c r="W857" s="3"/>
    </row>
    <row r="858">
      <c r="A858" s="3"/>
      <c r="B858" s="3"/>
      <c r="C858" s="3"/>
      <c r="D858" s="3"/>
      <c r="E858" s="3"/>
      <c r="F858" s="3"/>
      <c r="G858" s="3"/>
      <c r="H858" s="3"/>
      <c r="I858" s="3"/>
      <c r="J858" s="3"/>
      <c r="K858" s="3"/>
      <c r="L858" s="3"/>
      <c r="M858" s="3"/>
      <c r="N858" s="3"/>
      <c r="O858" s="3"/>
      <c r="P858" s="3"/>
      <c r="Q858" s="3"/>
      <c r="R858" s="3"/>
      <c r="S858" s="3"/>
      <c r="T858" s="3"/>
      <c r="U858" s="3"/>
      <c r="V858" s="3"/>
      <c r="W858" s="3"/>
    </row>
    <row r="859">
      <c r="A859" s="3"/>
      <c r="B859" s="3"/>
      <c r="C859" s="3"/>
      <c r="D859" s="3"/>
      <c r="E859" s="3"/>
      <c r="F859" s="3"/>
      <c r="G859" s="3"/>
      <c r="H859" s="3"/>
      <c r="I859" s="3"/>
      <c r="J859" s="3"/>
      <c r="K859" s="3"/>
      <c r="L859" s="3"/>
      <c r="M859" s="3"/>
      <c r="N859" s="3"/>
      <c r="O859" s="3"/>
      <c r="P859" s="3"/>
      <c r="Q859" s="3"/>
      <c r="R859" s="3"/>
      <c r="S859" s="3"/>
      <c r="T859" s="3"/>
      <c r="U859" s="3"/>
      <c r="V859" s="3"/>
      <c r="W859" s="3"/>
    </row>
    <row r="860">
      <c r="A860" s="3"/>
      <c r="B860" s="3"/>
      <c r="C860" s="3"/>
      <c r="D860" s="3"/>
      <c r="E860" s="3"/>
      <c r="F860" s="3"/>
      <c r="G860" s="3"/>
      <c r="H860" s="3"/>
      <c r="I860" s="3"/>
      <c r="J860" s="3"/>
      <c r="K860" s="3"/>
      <c r="L860" s="3"/>
      <c r="M860" s="3"/>
      <c r="N860" s="3"/>
      <c r="O860" s="3"/>
      <c r="P860" s="3"/>
      <c r="Q860" s="3"/>
      <c r="R860" s="3"/>
      <c r="S860" s="3"/>
      <c r="T860" s="3"/>
      <c r="U860" s="3"/>
      <c r="V860" s="3"/>
      <c r="W860" s="3"/>
    </row>
    <row r="861">
      <c r="A861" s="3"/>
      <c r="B861" s="3"/>
      <c r="C861" s="3"/>
      <c r="D861" s="3"/>
      <c r="E861" s="3"/>
      <c r="F861" s="3"/>
      <c r="G861" s="3"/>
      <c r="H861" s="3"/>
      <c r="I861" s="3"/>
      <c r="J861" s="3"/>
      <c r="K861" s="3"/>
      <c r="L861" s="3"/>
      <c r="M861" s="3"/>
      <c r="N861" s="3"/>
      <c r="O861" s="3"/>
      <c r="P861" s="3"/>
      <c r="Q861" s="3"/>
      <c r="R861" s="3"/>
      <c r="S861" s="3"/>
      <c r="T861" s="3"/>
      <c r="U861" s="3"/>
      <c r="V861" s="3"/>
      <c r="W861" s="3"/>
    </row>
    <row r="862">
      <c r="A862" s="3"/>
      <c r="B862" s="3"/>
      <c r="C862" s="3"/>
      <c r="D862" s="3"/>
      <c r="E862" s="3"/>
      <c r="F862" s="3"/>
      <c r="G862" s="3"/>
      <c r="H862" s="3"/>
      <c r="I862" s="3"/>
      <c r="J862" s="3"/>
      <c r="K862" s="3"/>
      <c r="L862" s="3"/>
      <c r="M862" s="3"/>
      <c r="N862" s="3"/>
      <c r="O862" s="3"/>
      <c r="P862" s="3"/>
      <c r="Q862" s="3"/>
      <c r="R862" s="3"/>
      <c r="S862" s="3"/>
      <c r="T862" s="3"/>
      <c r="U862" s="3"/>
      <c r="V862" s="3"/>
      <c r="W862" s="3"/>
    </row>
    <row r="863">
      <c r="A863" s="3"/>
      <c r="B863" s="3"/>
      <c r="C863" s="3"/>
      <c r="D863" s="3"/>
      <c r="E863" s="3"/>
      <c r="F863" s="3"/>
      <c r="G863" s="3"/>
      <c r="H863" s="3"/>
      <c r="I863" s="3"/>
      <c r="J863" s="3"/>
      <c r="K863" s="3"/>
      <c r="L863" s="3"/>
      <c r="M863" s="3"/>
      <c r="N863" s="3"/>
      <c r="O863" s="3"/>
      <c r="P863" s="3"/>
      <c r="Q863" s="3"/>
      <c r="R863" s="3"/>
      <c r="S863" s="3"/>
      <c r="T863" s="3"/>
      <c r="U863" s="3"/>
      <c r="V863" s="3"/>
      <c r="W863" s="3"/>
    </row>
    <row r="864">
      <c r="A864" s="3"/>
      <c r="B864" s="3"/>
      <c r="C864" s="3"/>
      <c r="D864" s="3"/>
      <c r="E864" s="3"/>
      <c r="F864" s="3"/>
      <c r="G864" s="3"/>
      <c r="H864" s="3"/>
      <c r="I864" s="3"/>
      <c r="J864" s="3"/>
      <c r="K864" s="3"/>
      <c r="L864" s="3"/>
      <c r="M864" s="3"/>
      <c r="N864" s="3"/>
      <c r="O864" s="3"/>
      <c r="P864" s="3"/>
      <c r="Q864" s="3"/>
      <c r="R864" s="3"/>
      <c r="S864" s="3"/>
      <c r="T864" s="3"/>
      <c r="U864" s="3"/>
      <c r="V864" s="3"/>
      <c r="W864" s="3"/>
    </row>
    <row r="865">
      <c r="A865" s="3"/>
      <c r="B865" s="3"/>
      <c r="C865" s="3"/>
      <c r="D865" s="3"/>
      <c r="E865" s="3"/>
      <c r="F865" s="3"/>
      <c r="G865" s="3"/>
      <c r="H865" s="3"/>
      <c r="I865" s="3"/>
      <c r="J865" s="3"/>
      <c r="K865" s="3"/>
      <c r="L865" s="3"/>
      <c r="M865" s="3"/>
      <c r="N865" s="3"/>
      <c r="O865" s="3"/>
      <c r="P865" s="3"/>
      <c r="Q865" s="3"/>
      <c r="R865" s="3"/>
      <c r="S865" s="3"/>
      <c r="T865" s="3"/>
      <c r="U865" s="3"/>
      <c r="V865" s="3"/>
      <c r="W865" s="3"/>
    </row>
    <row r="866">
      <c r="A866" s="3"/>
      <c r="B866" s="3"/>
      <c r="C866" s="3"/>
      <c r="D866" s="3"/>
      <c r="E866" s="3"/>
      <c r="F866" s="3"/>
      <c r="G866" s="3"/>
      <c r="H866" s="3"/>
      <c r="I866" s="3"/>
      <c r="J866" s="3"/>
      <c r="K866" s="3"/>
      <c r="L866" s="3"/>
      <c r="M866" s="3"/>
      <c r="N866" s="3"/>
      <c r="O866" s="3"/>
      <c r="P866" s="3"/>
      <c r="Q866" s="3"/>
      <c r="R866" s="3"/>
      <c r="S866" s="3"/>
      <c r="T866" s="3"/>
      <c r="U866" s="3"/>
      <c r="V866" s="3"/>
      <c r="W866" s="3"/>
    </row>
    <row r="867">
      <c r="A867" s="3"/>
      <c r="B867" s="3"/>
      <c r="C867" s="3"/>
      <c r="D867" s="3"/>
      <c r="E867" s="3"/>
      <c r="F867" s="3"/>
      <c r="G867" s="3"/>
      <c r="H867" s="3"/>
      <c r="I867" s="3"/>
      <c r="J867" s="3"/>
      <c r="K867" s="3"/>
      <c r="L867" s="3"/>
      <c r="M867" s="3"/>
      <c r="N867" s="3"/>
      <c r="O867" s="3"/>
      <c r="P867" s="3"/>
      <c r="Q867" s="3"/>
      <c r="R867" s="3"/>
      <c r="S867" s="3"/>
      <c r="T867" s="3"/>
      <c r="U867" s="3"/>
      <c r="V867" s="3"/>
      <c r="W867" s="3"/>
    </row>
    <row r="868">
      <c r="A868" s="3"/>
      <c r="B868" s="3"/>
      <c r="C868" s="3"/>
      <c r="D868" s="3"/>
      <c r="E868" s="3"/>
      <c r="F868" s="3"/>
      <c r="G868" s="3"/>
      <c r="H868" s="3"/>
      <c r="I868" s="3"/>
      <c r="J868" s="3"/>
      <c r="K868" s="3"/>
      <c r="L868" s="3"/>
      <c r="M868" s="3"/>
      <c r="N868" s="3"/>
      <c r="O868" s="3"/>
      <c r="P868" s="3"/>
      <c r="Q868" s="3"/>
      <c r="R868" s="3"/>
      <c r="S868" s="3"/>
      <c r="T868" s="3"/>
      <c r="U868" s="3"/>
      <c r="V868" s="3"/>
      <c r="W868" s="3"/>
    </row>
    <row r="869">
      <c r="A869" s="3"/>
      <c r="B869" s="3"/>
      <c r="C869" s="3"/>
      <c r="D869" s="3"/>
      <c r="E869" s="3"/>
      <c r="F869" s="3"/>
      <c r="G869" s="3"/>
      <c r="H869" s="3"/>
      <c r="I869" s="3"/>
      <c r="J869" s="3"/>
      <c r="K869" s="3"/>
      <c r="L869" s="3"/>
      <c r="M869" s="3"/>
      <c r="N869" s="3"/>
      <c r="O869" s="3"/>
      <c r="P869" s="3"/>
      <c r="Q869" s="3"/>
      <c r="R869" s="3"/>
      <c r="S869" s="3"/>
      <c r="T869" s="3"/>
      <c r="U869" s="3"/>
      <c r="V869" s="3"/>
      <c r="W869" s="3"/>
    </row>
    <row r="870">
      <c r="A870" s="3"/>
      <c r="B870" s="3"/>
      <c r="C870" s="3"/>
      <c r="D870" s="3"/>
      <c r="E870" s="3"/>
      <c r="F870" s="3"/>
      <c r="G870" s="3"/>
      <c r="H870" s="3"/>
      <c r="I870" s="3"/>
      <c r="J870" s="3"/>
      <c r="K870" s="3"/>
      <c r="L870" s="3"/>
      <c r="M870" s="3"/>
      <c r="N870" s="3"/>
      <c r="O870" s="3"/>
      <c r="P870" s="3"/>
      <c r="Q870" s="3"/>
      <c r="R870" s="3"/>
      <c r="S870" s="3"/>
      <c r="T870" s="3"/>
      <c r="U870" s="3"/>
      <c r="V870" s="3"/>
      <c r="W870" s="3"/>
    </row>
    <row r="871">
      <c r="A871" s="3"/>
      <c r="B871" s="3"/>
      <c r="C871" s="3"/>
      <c r="D871" s="3"/>
      <c r="E871" s="3"/>
      <c r="F871" s="3"/>
      <c r="G871" s="3"/>
      <c r="H871" s="3"/>
      <c r="I871" s="3"/>
      <c r="J871" s="3"/>
      <c r="K871" s="3"/>
      <c r="L871" s="3"/>
      <c r="M871" s="3"/>
      <c r="N871" s="3"/>
      <c r="O871" s="3"/>
      <c r="P871" s="3"/>
      <c r="Q871" s="3"/>
      <c r="R871" s="3"/>
      <c r="S871" s="3"/>
      <c r="T871" s="3"/>
      <c r="U871" s="3"/>
      <c r="V871" s="3"/>
      <c r="W871" s="3"/>
    </row>
    <row r="872">
      <c r="A872" s="3"/>
      <c r="B872" s="3"/>
      <c r="C872" s="3"/>
      <c r="D872" s="3"/>
      <c r="E872" s="3"/>
      <c r="F872" s="3"/>
      <c r="G872" s="3"/>
      <c r="H872" s="3"/>
      <c r="I872" s="3"/>
      <c r="J872" s="3"/>
      <c r="K872" s="3"/>
      <c r="L872" s="3"/>
      <c r="M872" s="3"/>
      <c r="N872" s="3"/>
      <c r="O872" s="3"/>
      <c r="P872" s="3"/>
      <c r="Q872" s="3"/>
      <c r="R872" s="3"/>
      <c r="S872" s="3"/>
      <c r="T872" s="3"/>
      <c r="U872" s="3"/>
      <c r="V872" s="3"/>
      <c r="W872" s="3"/>
    </row>
    <row r="873">
      <c r="A873" s="3"/>
      <c r="B873" s="3"/>
      <c r="C873" s="3"/>
      <c r="D873" s="3"/>
      <c r="E873" s="3"/>
      <c r="F873" s="3"/>
      <c r="G873" s="3"/>
      <c r="H873" s="3"/>
      <c r="I873" s="3"/>
      <c r="J873" s="3"/>
      <c r="K873" s="3"/>
      <c r="L873" s="3"/>
      <c r="M873" s="3"/>
      <c r="N873" s="3"/>
      <c r="O873" s="3"/>
      <c r="P873" s="3"/>
      <c r="Q873" s="3"/>
      <c r="R873" s="3"/>
      <c r="S873" s="3"/>
      <c r="T873" s="3"/>
      <c r="U873" s="3"/>
      <c r="V873" s="3"/>
      <c r="W873" s="3"/>
    </row>
    <row r="874">
      <c r="A874" s="3"/>
      <c r="B874" s="3"/>
      <c r="C874" s="3"/>
      <c r="D874" s="3"/>
      <c r="E874" s="3"/>
      <c r="F874" s="3"/>
      <c r="G874" s="3"/>
      <c r="H874" s="3"/>
      <c r="I874" s="3"/>
      <c r="J874" s="3"/>
      <c r="K874" s="3"/>
      <c r="L874" s="3"/>
      <c r="M874" s="3"/>
      <c r="N874" s="3"/>
      <c r="O874" s="3"/>
      <c r="P874" s="3"/>
      <c r="Q874" s="3"/>
      <c r="R874" s="3"/>
      <c r="S874" s="3"/>
      <c r="T874" s="3"/>
      <c r="U874" s="3"/>
      <c r="V874" s="3"/>
      <c r="W874" s="3"/>
    </row>
    <row r="875">
      <c r="A875" s="3"/>
      <c r="B875" s="3"/>
      <c r="C875" s="3"/>
      <c r="D875" s="3"/>
      <c r="E875" s="3"/>
      <c r="F875" s="3"/>
      <c r="G875" s="3"/>
      <c r="H875" s="3"/>
      <c r="I875" s="3"/>
      <c r="J875" s="3"/>
      <c r="K875" s="3"/>
      <c r="L875" s="3"/>
      <c r="M875" s="3"/>
      <c r="N875" s="3"/>
      <c r="O875" s="3"/>
      <c r="P875" s="3"/>
      <c r="Q875" s="3"/>
      <c r="R875" s="3"/>
      <c r="S875" s="3"/>
      <c r="T875" s="3"/>
      <c r="U875" s="3"/>
      <c r="V875" s="3"/>
      <c r="W875" s="3"/>
    </row>
    <row r="876">
      <c r="A876" s="3"/>
      <c r="B876" s="3"/>
      <c r="C876" s="3"/>
      <c r="D876" s="3"/>
      <c r="E876" s="3"/>
      <c r="F876" s="3"/>
      <c r="G876" s="3"/>
      <c r="H876" s="3"/>
      <c r="I876" s="3"/>
      <c r="J876" s="3"/>
      <c r="K876" s="3"/>
      <c r="L876" s="3"/>
      <c r="M876" s="3"/>
      <c r="N876" s="3"/>
      <c r="O876" s="3"/>
      <c r="P876" s="3"/>
      <c r="Q876" s="3"/>
      <c r="R876" s="3"/>
      <c r="S876" s="3"/>
      <c r="T876" s="3"/>
      <c r="U876" s="3"/>
      <c r="V876" s="3"/>
      <c r="W876" s="3"/>
    </row>
    <row r="877">
      <c r="A877" s="3"/>
      <c r="B877" s="3"/>
      <c r="C877" s="3"/>
      <c r="D877" s="3"/>
      <c r="E877" s="3"/>
      <c r="F877" s="3"/>
      <c r="G877" s="3"/>
      <c r="H877" s="3"/>
      <c r="I877" s="3"/>
      <c r="J877" s="3"/>
      <c r="K877" s="3"/>
      <c r="L877" s="3"/>
      <c r="M877" s="3"/>
      <c r="N877" s="3"/>
      <c r="O877" s="3"/>
      <c r="P877" s="3"/>
      <c r="Q877" s="3"/>
      <c r="R877" s="3"/>
      <c r="S877" s="3"/>
      <c r="T877" s="3"/>
      <c r="U877" s="3"/>
      <c r="V877" s="3"/>
      <c r="W877" s="3"/>
    </row>
    <row r="878">
      <c r="A878" s="3"/>
      <c r="B878" s="3"/>
      <c r="C878" s="3"/>
      <c r="D878" s="3"/>
      <c r="E878" s="3"/>
      <c r="F878" s="3"/>
      <c r="G878" s="3"/>
      <c r="H878" s="3"/>
      <c r="I878" s="3"/>
      <c r="J878" s="3"/>
      <c r="K878" s="3"/>
      <c r="L878" s="3"/>
      <c r="M878" s="3"/>
      <c r="N878" s="3"/>
      <c r="O878" s="3"/>
      <c r="P878" s="3"/>
      <c r="Q878" s="3"/>
      <c r="R878" s="3"/>
      <c r="S878" s="3"/>
      <c r="T878" s="3"/>
      <c r="U878" s="3"/>
      <c r="V878" s="3"/>
      <c r="W878" s="3"/>
    </row>
    <row r="879">
      <c r="A879" s="3"/>
      <c r="B879" s="3"/>
      <c r="C879" s="3"/>
      <c r="D879" s="3"/>
      <c r="E879" s="3"/>
      <c r="F879" s="3"/>
      <c r="G879" s="3"/>
      <c r="H879" s="3"/>
      <c r="I879" s="3"/>
      <c r="J879" s="3"/>
      <c r="K879" s="3"/>
      <c r="L879" s="3"/>
      <c r="M879" s="3"/>
      <c r="N879" s="3"/>
      <c r="O879" s="3"/>
      <c r="P879" s="3"/>
      <c r="Q879" s="3"/>
      <c r="R879" s="3"/>
      <c r="S879" s="3"/>
      <c r="T879" s="3"/>
      <c r="U879" s="3"/>
      <c r="V879" s="3"/>
      <c r="W879" s="3"/>
    </row>
    <row r="880">
      <c r="A880" s="3"/>
      <c r="B880" s="3"/>
      <c r="C880" s="3"/>
      <c r="D880" s="3"/>
      <c r="E880" s="3"/>
      <c r="F880" s="3"/>
      <c r="G880" s="3"/>
      <c r="H880" s="3"/>
      <c r="I880" s="3"/>
      <c r="J880" s="3"/>
      <c r="K880" s="3"/>
      <c r="L880" s="3"/>
      <c r="M880" s="3"/>
      <c r="N880" s="3"/>
      <c r="O880" s="3"/>
      <c r="P880" s="3"/>
      <c r="Q880" s="3"/>
      <c r="R880" s="3"/>
      <c r="S880" s="3"/>
      <c r="T880" s="3"/>
      <c r="U880" s="3"/>
      <c r="V880" s="3"/>
      <c r="W880" s="3"/>
    </row>
    <row r="881">
      <c r="A881" s="3"/>
      <c r="B881" s="3"/>
      <c r="C881" s="3"/>
      <c r="D881" s="3"/>
      <c r="E881" s="3"/>
      <c r="F881" s="3"/>
      <c r="G881" s="3"/>
      <c r="H881" s="3"/>
      <c r="I881" s="3"/>
      <c r="J881" s="3"/>
      <c r="K881" s="3"/>
      <c r="L881" s="3"/>
      <c r="M881" s="3"/>
      <c r="N881" s="3"/>
      <c r="O881" s="3"/>
      <c r="P881" s="3"/>
      <c r="Q881" s="3"/>
      <c r="R881" s="3"/>
      <c r="S881" s="3"/>
      <c r="T881" s="3"/>
      <c r="U881" s="3"/>
      <c r="V881" s="3"/>
      <c r="W881" s="3"/>
    </row>
    <row r="882">
      <c r="A882" s="3"/>
      <c r="B882" s="3"/>
      <c r="C882" s="3"/>
      <c r="D882" s="3"/>
      <c r="E882" s="3"/>
      <c r="F882" s="3"/>
      <c r="G882" s="3"/>
      <c r="H882" s="3"/>
      <c r="I882" s="3"/>
      <c r="J882" s="3"/>
      <c r="K882" s="3"/>
      <c r="L882" s="3"/>
      <c r="M882" s="3"/>
      <c r="N882" s="3"/>
      <c r="O882" s="3"/>
      <c r="P882" s="3"/>
      <c r="Q882" s="3"/>
      <c r="R882" s="3"/>
      <c r="S882" s="3"/>
      <c r="T882" s="3"/>
      <c r="U882" s="3"/>
      <c r="V882" s="3"/>
      <c r="W882" s="3"/>
    </row>
    <row r="883">
      <c r="A883" s="3"/>
      <c r="B883" s="3"/>
      <c r="C883" s="3"/>
      <c r="D883" s="3"/>
      <c r="E883" s="3"/>
      <c r="F883" s="3"/>
      <c r="G883" s="3"/>
      <c r="H883" s="3"/>
      <c r="I883" s="3"/>
      <c r="J883" s="3"/>
      <c r="K883" s="3"/>
      <c r="L883" s="3"/>
      <c r="M883" s="3"/>
      <c r="N883" s="3"/>
      <c r="O883" s="3"/>
      <c r="P883" s="3"/>
      <c r="Q883" s="3"/>
      <c r="R883" s="3"/>
      <c r="S883" s="3"/>
      <c r="T883" s="3"/>
      <c r="U883" s="3"/>
      <c r="V883" s="3"/>
      <c r="W883" s="3"/>
    </row>
    <row r="884">
      <c r="A884" s="3"/>
      <c r="B884" s="3"/>
      <c r="C884" s="3"/>
      <c r="D884" s="3"/>
      <c r="E884" s="3"/>
      <c r="F884" s="3"/>
      <c r="G884" s="3"/>
      <c r="H884" s="3"/>
      <c r="I884" s="3"/>
      <c r="J884" s="3"/>
      <c r="K884" s="3"/>
      <c r="L884" s="3"/>
      <c r="M884" s="3"/>
      <c r="N884" s="3"/>
      <c r="O884" s="3"/>
      <c r="P884" s="3"/>
      <c r="Q884" s="3"/>
      <c r="R884" s="3"/>
      <c r="S884" s="3"/>
      <c r="T884" s="3"/>
      <c r="U884" s="3"/>
      <c r="V884" s="3"/>
      <c r="W884" s="3"/>
    </row>
    <row r="885">
      <c r="A885" s="3"/>
      <c r="B885" s="3"/>
      <c r="C885" s="3"/>
      <c r="D885" s="3"/>
      <c r="E885" s="3"/>
      <c r="F885" s="3"/>
      <c r="G885" s="3"/>
      <c r="H885" s="3"/>
      <c r="I885" s="3"/>
      <c r="J885" s="3"/>
      <c r="K885" s="3"/>
      <c r="L885" s="3"/>
      <c r="M885" s="3"/>
      <c r="N885" s="3"/>
      <c r="O885" s="3"/>
      <c r="P885" s="3"/>
      <c r="Q885" s="3"/>
      <c r="R885" s="3"/>
      <c r="S885" s="3"/>
      <c r="T885" s="3"/>
      <c r="U885" s="3"/>
      <c r="V885" s="3"/>
      <c r="W885" s="3"/>
    </row>
    <row r="886">
      <c r="A886" s="3"/>
      <c r="B886" s="3"/>
      <c r="C886" s="3"/>
      <c r="D886" s="3"/>
      <c r="E886" s="3"/>
      <c r="F886" s="3"/>
      <c r="G886" s="3"/>
      <c r="H886" s="3"/>
      <c r="I886" s="3"/>
      <c r="J886" s="3"/>
      <c r="K886" s="3"/>
      <c r="L886" s="3"/>
      <c r="M886" s="3"/>
      <c r="N886" s="3"/>
      <c r="O886" s="3"/>
      <c r="P886" s="3"/>
      <c r="Q886" s="3"/>
      <c r="R886" s="3"/>
      <c r="S886" s="3"/>
      <c r="T886" s="3"/>
      <c r="U886" s="3"/>
      <c r="V886" s="3"/>
      <c r="W886" s="3"/>
    </row>
    <row r="887">
      <c r="A887" s="3"/>
      <c r="B887" s="3"/>
      <c r="C887" s="3"/>
      <c r="D887" s="3"/>
      <c r="E887" s="3"/>
      <c r="F887" s="3"/>
      <c r="G887" s="3"/>
      <c r="H887" s="3"/>
      <c r="I887" s="3"/>
      <c r="J887" s="3"/>
      <c r="K887" s="3"/>
      <c r="L887" s="3"/>
      <c r="M887" s="3"/>
      <c r="N887" s="3"/>
      <c r="O887" s="3"/>
      <c r="P887" s="3"/>
      <c r="Q887" s="3"/>
      <c r="R887" s="3"/>
      <c r="S887" s="3"/>
      <c r="T887" s="3"/>
      <c r="U887" s="3"/>
      <c r="V887" s="3"/>
      <c r="W887" s="3"/>
    </row>
    <row r="888">
      <c r="A888" s="3"/>
      <c r="B888" s="3"/>
      <c r="C888" s="3"/>
      <c r="D888" s="3"/>
      <c r="E888" s="3"/>
      <c r="F888" s="3"/>
      <c r="G888" s="3"/>
      <c r="H888" s="3"/>
      <c r="I888" s="3"/>
      <c r="J888" s="3"/>
      <c r="K888" s="3"/>
      <c r="L888" s="3"/>
      <c r="M888" s="3"/>
      <c r="N888" s="3"/>
      <c r="O888" s="3"/>
      <c r="P888" s="3"/>
      <c r="Q888" s="3"/>
      <c r="R888" s="3"/>
      <c r="S888" s="3"/>
      <c r="T888" s="3"/>
      <c r="U888" s="3"/>
      <c r="V888" s="3"/>
      <c r="W888" s="3"/>
    </row>
    <row r="889">
      <c r="A889" s="3"/>
      <c r="B889" s="3"/>
      <c r="C889" s="3"/>
      <c r="D889" s="3"/>
      <c r="E889" s="3"/>
      <c r="F889" s="3"/>
      <c r="G889" s="3"/>
      <c r="H889" s="3"/>
      <c r="I889" s="3"/>
      <c r="J889" s="3"/>
      <c r="K889" s="3"/>
      <c r="L889" s="3"/>
      <c r="M889" s="3"/>
      <c r="N889" s="3"/>
      <c r="O889" s="3"/>
      <c r="P889" s="3"/>
      <c r="Q889" s="3"/>
      <c r="R889" s="3"/>
      <c r="S889" s="3"/>
      <c r="T889" s="3"/>
      <c r="U889" s="3"/>
      <c r="V889" s="3"/>
      <c r="W889" s="3"/>
    </row>
    <row r="890">
      <c r="A890" s="3"/>
      <c r="B890" s="3"/>
      <c r="C890" s="3"/>
      <c r="D890" s="3"/>
      <c r="E890" s="3"/>
      <c r="F890" s="3"/>
      <c r="G890" s="3"/>
      <c r="H890" s="3"/>
      <c r="I890" s="3"/>
      <c r="J890" s="3"/>
      <c r="K890" s="3"/>
      <c r="L890" s="3"/>
      <c r="M890" s="3"/>
      <c r="N890" s="3"/>
      <c r="O890" s="3"/>
      <c r="P890" s="3"/>
      <c r="Q890" s="3"/>
      <c r="R890" s="3"/>
      <c r="S890" s="3"/>
      <c r="T890" s="3"/>
      <c r="U890" s="3"/>
      <c r="V890" s="3"/>
      <c r="W890" s="3"/>
    </row>
    <row r="891">
      <c r="A891" s="3"/>
      <c r="B891" s="3"/>
      <c r="C891" s="3"/>
      <c r="D891" s="3"/>
      <c r="E891" s="3"/>
      <c r="F891" s="3"/>
      <c r="G891" s="3"/>
      <c r="H891" s="3"/>
      <c r="I891" s="3"/>
      <c r="J891" s="3"/>
      <c r="K891" s="3"/>
      <c r="L891" s="3"/>
      <c r="M891" s="3"/>
      <c r="N891" s="3"/>
      <c r="O891" s="3"/>
      <c r="P891" s="3"/>
      <c r="Q891" s="3"/>
      <c r="R891" s="3"/>
      <c r="S891" s="3"/>
      <c r="T891" s="3"/>
      <c r="U891" s="3"/>
      <c r="V891" s="3"/>
      <c r="W891" s="3"/>
    </row>
    <row r="892">
      <c r="A892" s="3"/>
      <c r="B892" s="3"/>
      <c r="C892" s="3"/>
      <c r="D892" s="3"/>
      <c r="E892" s="3"/>
      <c r="F892" s="3"/>
      <c r="G892" s="3"/>
      <c r="H892" s="3"/>
      <c r="I892" s="3"/>
      <c r="J892" s="3"/>
      <c r="K892" s="3"/>
      <c r="L892" s="3"/>
      <c r="M892" s="3"/>
      <c r="N892" s="3"/>
      <c r="O892" s="3"/>
      <c r="P892" s="3"/>
      <c r="Q892" s="3"/>
      <c r="R892" s="3"/>
      <c r="S892" s="3"/>
      <c r="T892" s="3"/>
      <c r="U892" s="3"/>
      <c r="V892" s="3"/>
      <c r="W892" s="3"/>
    </row>
    <row r="893">
      <c r="A893" s="3"/>
      <c r="B893" s="3"/>
      <c r="C893" s="3"/>
      <c r="D893" s="3"/>
      <c r="E893" s="3"/>
      <c r="F893" s="3"/>
      <c r="G893" s="3"/>
      <c r="H893" s="3"/>
      <c r="I893" s="3"/>
      <c r="J893" s="3"/>
      <c r="K893" s="3"/>
      <c r="L893" s="3"/>
      <c r="M893" s="3"/>
      <c r="N893" s="3"/>
      <c r="O893" s="3"/>
      <c r="P893" s="3"/>
      <c r="Q893" s="3"/>
      <c r="R893" s="3"/>
      <c r="S893" s="3"/>
      <c r="T893" s="3"/>
      <c r="U893" s="3"/>
      <c r="V893" s="3"/>
      <c r="W893" s="3"/>
    </row>
    <row r="894">
      <c r="A894" s="3"/>
      <c r="B894" s="3"/>
      <c r="C894" s="3"/>
      <c r="D894" s="3"/>
      <c r="E894" s="3"/>
      <c r="F894" s="3"/>
      <c r="G894" s="3"/>
      <c r="H894" s="3"/>
      <c r="I894" s="3"/>
      <c r="J894" s="3"/>
      <c r="K894" s="3"/>
      <c r="L894" s="3"/>
      <c r="M894" s="3"/>
      <c r="N894" s="3"/>
      <c r="O894" s="3"/>
      <c r="P894" s="3"/>
      <c r="Q894" s="3"/>
      <c r="R894" s="3"/>
      <c r="S894" s="3"/>
      <c r="T894" s="3"/>
      <c r="U894" s="3"/>
      <c r="V894" s="3"/>
      <c r="W894" s="3"/>
    </row>
    <row r="895">
      <c r="A895" s="3"/>
      <c r="B895" s="3"/>
      <c r="C895" s="3"/>
      <c r="D895" s="3"/>
      <c r="E895" s="3"/>
      <c r="F895" s="3"/>
      <c r="G895" s="3"/>
      <c r="H895" s="3"/>
      <c r="I895" s="3"/>
      <c r="J895" s="3"/>
      <c r="K895" s="3"/>
      <c r="L895" s="3"/>
      <c r="M895" s="3"/>
      <c r="N895" s="3"/>
      <c r="O895" s="3"/>
      <c r="P895" s="3"/>
      <c r="Q895" s="3"/>
      <c r="R895" s="3"/>
      <c r="S895" s="3"/>
      <c r="T895" s="3"/>
      <c r="U895" s="3"/>
      <c r="V895" s="3"/>
      <c r="W895" s="3"/>
    </row>
    <row r="896">
      <c r="A896" s="3"/>
      <c r="B896" s="3"/>
      <c r="C896" s="3"/>
      <c r="D896" s="3"/>
      <c r="E896" s="3"/>
      <c r="F896" s="3"/>
      <c r="G896" s="3"/>
      <c r="H896" s="3"/>
      <c r="I896" s="3"/>
      <c r="J896" s="3"/>
      <c r="K896" s="3"/>
      <c r="L896" s="3"/>
      <c r="M896" s="3"/>
      <c r="N896" s="3"/>
      <c r="O896" s="3"/>
      <c r="P896" s="3"/>
      <c r="Q896" s="3"/>
      <c r="R896" s="3"/>
      <c r="S896" s="3"/>
      <c r="T896" s="3"/>
      <c r="U896" s="3"/>
      <c r="V896" s="3"/>
      <c r="W896" s="3"/>
    </row>
    <row r="897">
      <c r="A897" s="3"/>
      <c r="B897" s="3"/>
      <c r="C897" s="3"/>
      <c r="D897" s="3"/>
      <c r="E897" s="3"/>
      <c r="F897" s="3"/>
      <c r="G897" s="3"/>
      <c r="H897" s="3"/>
      <c r="I897" s="3"/>
      <c r="J897" s="3"/>
      <c r="K897" s="3"/>
      <c r="L897" s="3"/>
      <c r="M897" s="3"/>
      <c r="N897" s="3"/>
      <c r="O897" s="3"/>
      <c r="P897" s="3"/>
      <c r="Q897" s="3"/>
      <c r="R897" s="3"/>
      <c r="S897" s="3"/>
      <c r="T897" s="3"/>
      <c r="U897" s="3"/>
      <c r="V897" s="3"/>
      <c r="W897" s="3"/>
    </row>
    <row r="898">
      <c r="A898" s="3"/>
      <c r="B898" s="3"/>
      <c r="C898" s="3"/>
      <c r="D898" s="3"/>
      <c r="E898" s="3"/>
      <c r="F898" s="3"/>
      <c r="G898" s="3"/>
      <c r="H898" s="3"/>
      <c r="I898" s="3"/>
      <c r="J898" s="3"/>
      <c r="K898" s="3"/>
      <c r="L898" s="3"/>
      <c r="M898" s="3"/>
      <c r="N898" s="3"/>
      <c r="O898" s="3"/>
      <c r="P898" s="3"/>
      <c r="Q898" s="3"/>
      <c r="R898" s="3"/>
      <c r="S898" s="3"/>
      <c r="T898" s="3"/>
      <c r="U898" s="3"/>
      <c r="V898" s="3"/>
      <c r="W898" s="3"/>
    </row>
    <row r="899">
      <c r="A899" s="3"/>
      <c r="B899" s="3"/>
      <c r="C899" s="3"/>
      <c r="D899" s="3"/>
      <c r="E899" s="3"/>
      <c r="F899" s="3"/>
      <c r="G899" s="3"/>
      <c r="H899" s="3"/>
      <c r="I899" s="3"/>
      <c r="J899" s="3"/>
      <c r="K899" s="3"/>
      <c r="L899" s="3"/>
      <c r="M899" s="3"/>
      <c r="N899" s="3"/>
      <c r="O899" s="3"/>
      <c r="P899" s="3"/>
      <c r="Q899" s="3"/>
      <c r="R899" s="3"/>
      <c r="S899" s="3"/>
      <c r="T899" s="3"/>
      <c r="U899" s="3"/>
      <c r="V899" s="3"/>
      <c r="W899" s="3"/>
    </row>
    <row r="900">
      <c r="A900" s="3"/>
      <c r="B900" s="3"/>
      <c r="C900" s="3"/>
      <c r="D900" s="3"/>
      <c r="E900" s="3"/>
      <c r="F900" s="3"/>
      <c r="G900" s="3"/>
      <c r="H900" s="3"/>
      <c r="I900" s="3"/>
      <c r="J900" s="3"/>
      <c r="K900" s="3"/>
      <c r="L900" s="3"/>
      <c r="M900" s="3"/>
      <c r="N900" s="3"/>
      <c r="O900" s="3"/>
      <c r="P900" s="3"/>
      <c r="Q900" s="3"/>
      <c r="R900" s="3"/>
      <c r="S900" s="3"/>
      <c r="T900" s="3"/>
      <c r="U900" s="3"/>
      <c r="V900" s="3"/>
      <c r="W900" s="3"/>
    </row>
    <row r="901">
      <c r="A901" s="3"/>
      <c r="B901" s="3"/>
      <c r="C901" s="3"/>
      <c r="D901" s="3"/>
      <c r="E901" s="3"/>
      <c r="F901" s="3"/>
      <c r="G901" s="3"/>
      <c r="H901" s="3"/>
      <c r="I901" s="3"/>
      <c r="J901" s="3"/>
      <c r="K901" s="3"/>
      <c r="L901" s="3"/>
      <c r="M901" s="3"/>
      <c r="N901" s="3"/>
      <c r="O901" s="3"/>
      <c r="P901" s="3"/>
      <c r="Q901" s="3"/>
      <c r="R901" s="3"/>
      <c r="S901" s="3"/>
      <c r="T901" s="3"/>
      <c r="U901" s="3"/>
      <c r="V901" s="3"/>
      <c r="W901" s="3"/>
    </row>
    <row r="902">
      <c r="A902" s="3"/>
      <c r="B902" s="3"/>
      <c r="C902" s="3"/>
      <c r="D902" s="3"/>
      <c r="E902" s="3"/>
      <c r="F902" s="3"/>
      <c r="G902" s="3"/>
      <c r="H902" s="3"/>
      <c r="I902" s="3"/>
      <c r="J902" s="3"/>
      <c r="K902" s="3"/>
      <c r="L902" s="3"/>
      <c r="M902" s="3"/>
      <c r="N902" s="3"/>
      <c r="O902" s="3"/>
      <c r="P902" s="3"/>
      <c r="Q902" s="3"/>
      <c r="R902" s="3"/>
      <c r="S902" s="3"/>
      <c r="T902" s="3"/>
      <c r="U902" s="3"/>
      <c r="V902" s="3"/>
      <c r="W902" s="3"/>
    </row>
    <row r="903">
      <c r="A903" s="3"/>
      <c r="B903" s="3"/>
      <c r="C903" s="3"/>
      <c r="D903" s="3"/>
      <c r="E903" s="3"/>
      <c r="F903" s="3"/>
      <c r="G903" s="3"/>
      <c r="H903" s="3"/>
      <c r="I903" s="3"/>
      <c r="J903" s="3"/>
      <c r="K903" s="3"/>
      <c r="L903" s="3"/>
      <c r="M903" s="3"/>
      <c r="N903" s="3"/>
      <c r="O903" s="3"/>
      <c r="P903" s="3"/>
      <c r="Q903" s="3"/>
      <c r="R903" s="3"/>
      <c r="S903" s="3"/>
      <c r="T903" s="3"/>
      <c r="U903" s="3"/>
      <c r="V903" s="3"/>
      <c r="W903" s="3"/>
    </row>
    <row r="904">
      <c r="A904" s="3"/>
      <c r="B904" s="3"/>
      <c r="C904" s="3"/>
      <c r="D904" s="3"/>
      <c r="E904" s="3"/>
      <c r="F904" s="3"/>
      <c r="G904" s="3"/>
      <c r="H904" s="3"/>
      <c r="I904" s="3"/>
      <c r="J904" s="3"/>
      <c r="K904" s="3"/>
      <c r="L904" s="3"/>
      <c r="M904" s="3"/>
      <c r="N904" s="3"/>
      <c r="O904" s="3"/>
      <c r="P904" s="3"/>
      <c r="Q904" s="3"/>
      <c r="R904" s="3"/>
      <c r="S904" s="3"/>
      <c r="T904" s="3"/>
      <c r="U904" s="3"/>
      <c r="V904" s="3"/>
      <c r="W904" s="3"/>
    </row>
    <row r="905">
      <c r="A905" s="3"/>
      <c r="B905" s="3"/>
      <c r="C905" s="3"/>
      <c r="D905" s="3"/>
      <c r="E905" s="3"/>
      <c r="F905" s="3"/>
      <c r="G905" s="3"/>
      <c r="H905" s="3"/>
      <c r="I905" s="3"/>
      <c r="J905" s="3"/>
      <c r="K905" s="3"/>
      <c r="L905" s="3"/>
      <c r="M905" s="3"/>
      <c r="N905" s="3"/>
      <c r="O905" s="3"/>
      <c r="P905" s="3"/>
      <c r="Q905" s="3"/>
      <c r="R905" s="3"/>
      <c r="S905" s="3"/>
      <c r="T905" s="3"/>
      <c r="U905" s="3"/>
      <c r="V905" s="3"/>
      <c r="W905" s="3"/>
    </row>
    <row r="906">
      <c r="A906" s="3"/>
      <c r="B906" s="3"/>
      <c r="C906" s="3"/>
      <c r="D906" s="3"/>
      <c r="E906" s="3"/>
      <c r="F906" s="3"/>
      <c r="G906" s="3"/>
      <c r="H906" s="3"/>
      <c r="I906" s="3"/>
      <c r="J906" s="3"/>
      <c r="K906" s="3"/>
      <c r="L906" s="3"/>
      <c r="M906" s="3"/>
      <c r="N906" s="3"/>
      <c r="O906" s="3"/>
      <c r="P906" s="3"/>
      <c r="Q906" s="3"/>
      <c r="R906" s="3"/>
      <c r="S906" s="3"/>
      <c r="T906" s="3"/>
      <c r="U906" s="3"/>
      <c r="V906" s="3"/>
      <c r="W906" s="3"/>
    </row>
    <row r="907">
      <c r="A907" s="3"/>
      <c r="B907" s="3"/>
      <c r="C907" s="3"/>
      <c r="D907" s="3"/>
      <c r="E907" s="3"/>
      <c r="F907" s="3"/>
      <c r="G907" s="3"/>
      <c r="H907" s="3"/>
      <c r="I907" s="3"/>
      <c r="J907" s="3"/>
      <c r="K907" s="3"/>
      <c r="L907" s="3"/>
      <c r="M907" s="3"/>
      <c r="N907" s="3"/>
      <c r="O907" s="3"/>
      <c r="P907" s="3"/>
      <c r="Q907" s="3"/>
      <c r="R907" s="3"/>
      <c r="S907" s="3"/>
      <c r="T907" s="3"/>
      <c r="U907" s="3"/>
      <c r="V907" s="3"/>
      <c r="W907" s="3"/>
    </row>
    <row r="908">
      <c r="A908" s="3"/>
      <c r="B908" s="3"/>
      <c r="C908" s="3"/>
      <c r="D908" s="3"/>
      <c r="E908" s="3"/>
      <c r="F908" s="3"/>
      <c r="G908" s="3"/>
      <c r="H908" s="3"/>
      <c r="I908" s="3"/>
      <c r="J908" s="3"/>
      <c r="K908" s="3"/>
      <c r="L908" s="3"/>
      <c r="M908" s="3"/>
      <c r="N908" s="3"/>
      <c r="O908" s="3"/>
      <c r="P908" s="3"/>
      <c r="Q908" s="3"/>
      <c r="R908" s="3"/>
      <c r="S908" s="3"/>
      <c r="T908" s="3"/>
      <c r="U908" s="3"/>
      <c r="V908" s="3"/>
      <c r="W908" s="3"/>
    </row>
    <row r="909">
      <c r="A909" s="3"/>
      <c r="B909" s="3"/>
      <c r="C909" s="3"/>
      <c r="D909" s="3"/>
      <c r="E909" s="3"/>
      <c r="F909" s="3"/>
      <c r="G909" s="3"/>
      <c r="H909" s="3"/>
      <c r="I909" s="3"/>
      <c r="J909" s="3"/>
      <c r="K909" s="3"/>
      <c r="L909" s="3"/>
      <c r="M909" s="3"/>
      <c r="N909" s="3"/>
      <c r="O909" s="3"/>
      <c r="P909" s="3"/>
      <c r="Q909" s="3"/>
      <c r="R909" s="3"/>
      <c r="S909" s="3"/>
      <c r="T909" s="3"/>
      <c r="U909" s="3"/>
      <c r="V909" s="3"/>
      <c r="W909" s="3"/>
    </row>
    <row r="910">
      <c r="A910" s="3"/>
      <c r="B910" s="3"/>
      <c r="C910" s="3"/>
      <c r="D910" s="3"/>
      <c r="E910" s="3"/>
      <c r="F910" s="3"/>
      <c r="G910" s="3"/>
      <c r="H910" s="3"/>
      <c r="I910" s="3"/>
      <c r="J910" s="3"/>
      <c r="K910" s="3"/>
      <c r="L910" s="3"/>
      <c r="M910" s="3"/>
      <c r="N910" s="3"/>
      <c r="O910" s="3"/>
      <c r="P910" s="3"/>
      <c r="Q910" s="3"/>
      <c r="R910" s="3"/>
      <c r="S910" s="3"/>
      <c r="T910" s="3"/>
      <c r="U910" s="3"/>
      <c r="V910" s="3"/>
      <c r="W910" s="3"/>
    </row>
    <row r="911">
      <c r="A911" s="3"/>
      <c r="B911" s="3"/>
      <c r="C911" s="3"/>
      <c r="D911" s="3"/>
      <c r="E911" s="3"/>
      <c r="F911" s="3"/>
      <c r="G911" s="3"/>
      <c r="H911" s="3"/>
      <c r="I911" s="3"/>
      <c r="J911" s="3"/>
      <c r="K911" s="3"/>
      <c r="L911" s="3"/>
      <c r="M911" s="3"/>
      <c r="N911" s="3"/>
      <c r="O911" s="3"/>
      <c r="P911" s="3"/>
      <c r="Q911" s="3"/>
      <c r="R911" s="3"/>
      <c r="S911" s="3"/>
      <c r="T911" s="3"/>
      <c r="U911" s="3"/>
      <c r="V911" s="3"/>
      <c r="W911" s="3"/>
    </row>
    <row r="912">
      <c r="A912" s="3"/>
      <c r="B912" s="3"/>
      <c r="C912" s="3"/>
      <c r="D912" s="3"/>
      <c r="E912" s="3"/>
      <c r="F912" s="3"/>
      <c r="G912" s="3"/>
      <c r="H912" s="3"/>
      <c r="I912" s="3"/>
      <c r="J912" s="3"/>
      <c r="K912" s="3"/>
      <c r="L912" s="3"/>
      <c r="M912" s="3"/>
      <c r="N912" s="3"/>
      <c r="O912" s="3"/>
      <c r="P912" s="3"/>
      <c r="Q912" s="3"/>
      <c r="R912" s="3"/>
      <c r="S912" s="3"/>
      <c r="T912" s="3"/>
      <c r="U912" s="3"/>
      <c r="V912" s="3"/>
      <c r="W912" s="3"/>
    </row>
    <row r="913">
      <c r="A913" s="3"/>
      <c r="B913" s="3"/>
      <c r="C913" s="3"/>
      <c r="D913" s="3"/>
      <c r="E913" s="3"/>
      <c r="F913" s="3"/>
      <c r="G913" s="3"/>
      <c r="H913" s="3"/>
      <c r="I913" s="3"/>
      <c r="J913" s="3"/>
      <c r="K913" s="3"/>
      <c r="L913" s="3"/>
      <c r="M913" s="3"/>
      <c r="N913" s="3"/>
      <c r="O913" s="3"/>
      <c r="P913" s="3"/>
      <c r="Q913" s="3"/>
      <c r="R913" s="3"/>
      <c r="S913" s="3"/>
      <c r="T913" s="3"/>
      <c r="U913" s="3"/>
      <c r="V913" s="3"/>
      <c r="W913" s="3"/>
    </row>
    <row r="914">
      <c r="A914" s="3"/>
      <c r="B914" s="3"/>
      <c r="C914" s="3"/>
      <c r="D914" s="3"/>
      <c r="E914" s="3"/>
      <c r="F914" s="3"/>
      <c r="G914" s="3"/>
      <c r="H914" s="3"/>
      <c r="I914" s="3"/>
      <c r="J914" s="3"/>
      <c r="K914" s="3"/>
      <c r="L914" s="3"/>
      <c r="M914" s="3"/>
      <c r="N914" s="3"/>
      <c r="O914" s="3"/>
      <c r="P914" s="3"/>
      <c r="Q914" s="3"/>
      <c r="R914" s="3"/>
      <c r="S914" s="3"/>
      <c r="T914" s="3"/>
      <c r="U914" s="3"/>
      <c r="V914" s="3"/>
      <c r="W914" s="3"/>
    </row>
    <row r="915">
      <c r="A915" s="3"/>
      <c r="B915" s="3"/>
      <c r="C915" s="3"/>
      <c r="D915" s="3"/>
      <c r="E915" s="3"/>
      <c r="F915" s="3"/>
      <c r="G915" s="3"/>
      <c r="H915" s="3"/>
      <c r="I915" s="3"/>
      <c r="J915" s="3"/>
      <c r="K915" s="3"/>
      <c r="L915" s="3"/>
      <c r="M915" s="3"/>
      <c r="N915" s="3"/>
      <c r="O915" s="3"/>
      <c r="P915" s="3"/>
      <c r="Q915" s="3"/>
      <c r="R915" s="3"/>
      <c r="S915" s="3"/>
      <c r="T915" s="3"/>
      <c r="U915" s="3"/>
      <c r="V915" s="3"/>
      <c r="W915" s="3"/>
    </row>
    <row r="916">
      <c r="A916" s="3"/>
      <c r="B916" s="3"/>
      <c r="C916" s="3"/>
      <c r="D916" s="3"/>
      <c r="E916" s="3"/>
      <c r="F916" s="3"/>
      <c r="G916" s="3"/>
      <c r="H916" s="3"/>
      <c r="I916" s="3"/>
      <c r="J916" s="3"/>
      <c r="K916" s="3"/>
      <c r="L916" s="3"/>
      <c r="M916" s="3"/>
      <c r="N916" s="3"/>
      <c r="O916" s="3"/>
      <c r="P916" s="3"/>
      <c r="Q916" s="3"/>
      <c r="R916" s="3"/>
      <c r="S916" s="3"/>
      <c r="T916" s="3"/>
      <c r="U916" s="3"/>
      <c r="V916" s="3"/>
      <c r="W916" s="3"/>
    </row>
    <row r="917">
      <c r="A917" s="3"/>
      <c r="B917" s="3"/>
      <c r="C917" s="3"/>
      <c r="D917" s="3"/>
      <c r="E917" s="3"/>
      <c r="F917" s="3"/>
      <c r="G917" s="3"/>
      <c r="H917" s="3"/>
      <c r="I917" s="3"/>
      <c r="J917" s="3"/>
      <c r="K917" s="3"/>
      <c r="L917" s="3"/>
      <c r="M917" s="3"/>
      <c r="N917" s="3"/>
      <c r="O917" s="3"/>
      <c r="P917" s="3"/>
      <c r="Q917" s="3"/>
      <c r="R917" s="3"/>
      <c r="S917" s="3"/>
      <c r="T917" s="3"/>
      <c r="U917" s="3"/>
      <c r="V917" s="3"/>
      <c r="W917" s="3"/>
    </row>
    <row r="918">
      <c r="A918" s="3"/>
      <c r="B918" s="3"/>
      <c r="C918" s="3"/>
      <c r="D918" s="3"/>
      <c r="E918" s="3"/>
      <c r="F918" s="3"/>
      <c r="G918" s="3"/>
      <c r="H918" s="3"/>
      <c r="I918" s="3"/>
      <c r="J918" s="3"/>
      <c r="K918" s="3"/>
      <c r="L918" s="3"/>
      <c r="M918" s="3"/>
      <c r="N918" s="3"/>
      <c r="O918" s="3"/>
      <c r="P918" s="3"/>
      <c r="Q918" s="3"/>
      <c r="R918" s="3"/>
      <c r="S918" s="3"/>
      <c r="T918" s="3"/>
      <c r="U918" s="3"/>
      <c r="V918" s="3"/>
      <c r="W918" s="3"/>
    </row>
    <row r="919">
      <c r="A919" s="3"/>
      <c r="B919" s="3"/>
      <c r="C919" s="3"/>
      <c r="D919" s="3"/>
      <c r="E919" s="3"/>
      <c r="F919" s="3"/>
      <c r="G919" s="3"/>
      <c r="H919" s="3"/>
      <c r="I919" s="3"/>
      <c r="J919" s="3"/>
      <c r="K919" s="3"/>
      <c r="L919" s="3"/>
      <c r="M919" s="3"/>
      <c r="N919" s="3"/>
      <c r="O919" s="3"/>
      <c r="P919" s="3"/>
      <c r="Q919" s="3"/>
      <c r="R919" s="3"/>
      <c r="S919" s="3"/>
      <c r="T919" s="3"/>
      <c r="U919" s="3"/>
      <c r="V919" s="3"/>
      <c r="W919" s="3"/>
    </row>
    <row r="920">
      <c r="A920" s="3"/>
      <c r="B920" s="3"/>
      <c r="C920" s="3"/>
      <c r="D920" s="3"/>
      <c r="E920" s="3"/>
      <c r="F920" s="3"/>
      <c r="G920" s="3"/>
      <c r="H920" s="3"/>
      <c r="I920" s="3"/>
      <c r="J920" s="3"/>
      <c r="K920" s="3"/>
      <c r="L920" s="3"/>
      <c r="M920" s="3"/>
      <c r="N920" s="3"/>
      <c r="O920" s="3"/>
      <c r="P920" s="3"/>
      <c r="Q920" s="3"/>
      <c r="R920" s="3"/>
      <c r="S920" s="3"/>
      <c r="T920" s="3"/>
      <c r="U920" s="3"/>
      <c r="V920" s="3"/>
      <c r="W920" s="3"/>
    </row>
    <row r="921">
      <c r="A921" s="3"/>
      <c r="B921" s="3"/>
      <c r="C921" s="3"/>
      <c r="D921" s="3"/>
      <c r="E921" s="3"/>
      <c r="F921" s="3"/>
      <c r="G921" s="3"/>
      <c r="H921" s="3"/>
      <c r="I921" s="3"/>
      <c r="J921" s="3"/>
      <c r="K921" s="3"/>
      <c r="L921" s="3"/>
      <c r="M921" s="3"/>
      <c r="N921" s="3"/>
      <c r="O921" s="3"/>
      <c r="P921" s="3"/>
      <c r="Q921" s="3"/>
      <c r="R921" s="3"/>
      <c r="S921" s="3"/>
      <c r="T921" s="3"/>
      <c r="U921" s="3"/>
      <c r="V921" s="3"/>
      <c r="W921" s="3"/>
    </row>
    <row r="922">
      <c r="A922" s="3"/>
      <c r="B922" s="3"/>
      <c r="C922" s="3"/>
      <c r="D922" s="3"/>
      <c r="E922" s="3"/>
      <c r="F922" s="3"/>
      <c r="G922" s="3"/>
      <c r="H922" s="3"/>
      <c r="I922" s="3"/>
      <c r="J922" s="3"/>
      <c r="K922" s="3"/>
      <c r="L922" s="3"/>
      <c r="M922" s="3"/>
      <c r="N922" s="3"/>
      <c r="O922" s="3"/>
      <c r="P922" s="3"/>
      <c r="Q922" s="3"/>
      <c r="R922" s="3"/>
      <c r="S922" s="3"/>
      <c r="T922" s="3"/>
      <c r="U922" s="3"/>
      <c r="V922" s="3"/>
      <c r="W922" s="3"/>
    </row>
    <row r="923">
      <c r="A923" s="3"/>
      <c r="B923" s="3"/>
      <c r="C923" s="3"/>
      <c r="D923" s="3"/>
      <c r="E923" s="3"/>
      <c r="F923" s="3"/>
      <c r="G923" s="3"/>
      <c r="H923" s="3"/>
      <c r="I923" s="3"/>
      <c r="J923" s="3"/>
      <c r="K923" s="3"/>
      <c r="L923" s="3"/>
      <c r="M923" s="3"/>
      <c r="N923" s="3"/>
      <c r="O923" s="3"/>
      <c r="P923" s="3"/>
      <c r="Q923" s="3"/>
      <c r="R923" s="3"/>
      <c r="S923" s="3"/>
      <c r="T923" s="3"/>
      <c r="U923" s="3"/>
      <c r="V923" s="3"/>
      <c r="W923" s="3"/>
    </row>
    <row r="924">
      <c r="A924" s="3"/>
      <c r="B924" s="3"/>
      <c r="C924" s="3"/>
      <c r="D924" s="3"/>
      <c r="E924" s="3"/>
      <c r="F924" s="3"/>
      <c r="G924" s="3"/>
      <c r="H924" s="3"/>
      <c r="I924" s="3"/>
      <c r="J924" s="3"/>
      <c r="K924" s="3"/>
      <c r="L924" s="3"/>
      <c r="M924" s="3"/>
      <c r="N924" s="3"/>
      <c r="O924" s="3"/>
      <c r="P924" s="3"/>
      <c r="Q924" s="3"/>
      <c r="R924" s="3"/>
      <c r="S924" s="3"/>
      <c r="T924" s="3"/>
      <c r="U924" s="3"/>
      <c r="V924" s="3"/>
      <c r="W924" s="3"/>
    </row>
    <row r="925">
      <c r="A925" s="3"/>
      <c r="B925" s="3"/>
      <c r="C925" s="3"/>
      <c r="D925" s="3"/>
      <c r="E925" s="3"/>
      <c r="F925" s="3"/>
      <c r="G925" s="3"/>
      <c r="H925" s="3"/>
      <c r="I925" s="3"/>
      <c r="J925" s="3"/>
      <c r="K925" s="3"/>
      <c r="L925" s="3"/>
      <c r="M925" s="3"/>
      <c r="N925" s="3"/>
      <c r="O925" s="3"/>
      <c r="P925" s="3"/>
      <c r="Q925" s="3"/>
      <c r="R925" s="3"/>
      <c r="S925" s="3"/>
      <c r="T925" s="3"/>
      <c r="U925" s="3"/>
      <c r="V925" s="3"/>
      <c r="W925" s="3"/>
    </row>
    <row r="926">
      <c r="A926" s="3"/>
      <c r="B926" s="3"/>
      <c r="C926" s="3"/>
      <c r="D926" s="3"/>
      <c r="E926" s="3"/>
      <c r="F926" s="3"/>
      <c r="G926" s="3"/>
      <c r="H926" s="3"/>
      <c r="I926" s="3"/>
      <c r="J926" s="3"/>
      <c r="K926" s="3"/>
      <c r="L926" s="3"/>
      <c r="M926" s="3"/>
      <c r="N926" s="3"/>
      <c r="O926" s="3"/>
      <c r="P926" s="3"/>
      <c r="Q926" s="3"/>
      <c r="R926" s="3"/>
      <c r="S926" s="3"/>
      <c r="T926" s="3"/>
      <c r="U926" s="3"/>
      <c r="V926" s="3"/>
      <c r="W926" s="3"/>
    </row>
    <row r="927">
      <c r="A927" s="3"/>
      <c r="B927" s="3"/>
      <c r="C927" s="3"/>
      <c r="D927" s="3"/>
      <c r="E927" s="3"/>
      <c r="F927" s="3"/>
      <c r="G927" s="3"/>
      <c r="H927" s="3"/>
      <c r="I927" s="3"/>
      <c r="J927" s="3"/>
      <c r="K927" s="3"/>
      <c r="L927" s="3"/>
      <c r="M927" s="3"/>
      <c r="N927" s="3"/>
      <c r="O927" s="3"/>
      <c r="P927" s="3"/>
      <c r="Q927" s="3"/>
      <c r="R927" s="3"/>
      <c r="S927" s="3"/>
      <c r="T927" s="3"/>
      <c r="U927" s="3"/>
      <c r="V927" s="3"/>
      <c r="W927" s="3"/>
    </row>
    <row r="928">
      <c r="A928" s="3"/>
      <c r="B928" s="3"/>
      <c r="C928" s="3"/>
      <c r="D928" s="3"/>
      <c r="E928" s="3"/>
      <c r="F928" s="3"/>
      <c r="G928" s="3"/>
      <c r="H928" s="3"/>
      <c r="I928" s="3"/>
      <c r="J928" s="3"/>
      <c r="K928" s="3"/>
      <c r="L928" s="3"/>
      <c r="M928" s="3"/>
      <c r="N928" s="3"/>
      <c r="O928" s="3"/>
      <c r="P928" s="3"/>
      <c r="Q928" s="3"/>
      <c r="R928" s="3"/>
      <c r="S928" s="3"/>
      <c r="T928" s="3"/>
      <c r="U928" s="3"/>
      <c r="V928" s="3"/>
      <c r="W928" s="3"/>
    </row>
    <row r="929">
      <c r="A929" s="3"/>
      <c r="B929" s="3"/>
      <c r="C929" s="3"/>
      <c r="D929" s="3"/>
      <c r="E929" s="3"/>
      <c r="F929" s="3"/>
      <c r="G929" s="3"/>
      <c r="H929" s="3"/>
      <c r="I929" s="3"/>
      <c r="J929" s="3"/>
      <c r="K929" s="3"/>
      <c r="L929" s="3"/>
      <c r="M929" s="3"/>
      <c r="N929" s="3"/>
      <c r="O929" s="3"/>
      <c r="P929" s="3"/>
      <c r="Q929" s="3"/>
      <c r="R929" s="3"/>
      <c r="S929" s="3"/>
      <c r="T929" s="3"/>
      <c r="U929" s="3"/>
      <c r="V929" s="3"/>
      <c r="W929" s="3"/>
    </row>
    <row r="930">
      <c r="A930" s="3"/>
      <c r="B930" s="3"/>
      <c r="C930" s="3"/>
      <c r="D930" s="3"/>
      <c r="E930" s="3"/>
      <c r="F930" s="3"/>
      <c r="G930" s="3"/>
      <c r="H930" s="3"/>
      <c r="I930" s="3"/>
      <c r="J930" s="3"/>
      <c r="K930" s="3"/>
      <c r="L930" s="3"/>
      <c r="M930" s="3"/>
      <c r="N930" s="3"/>
      <c r="O930" s="3"/>
      <c r="P930" s="3"/>
      <c r="Q930" s="3"/>
      <c r="R930" s="3"/>
      <c r="S930" s="3"/>
      <c r="T930" s="3"/>
      <c r="U930" s="3"/>
      <c r="V930" s="3"/>
      <c r="W930" s="3"/>
    </row>
    <row r="931">
      <c r="A931" s="3"/>
      <c r="B931" s="3"/>
      <c r="C931" s="3"/>
      <c r="D931" s="3"/>
      <c r="E931" s="3"/>
      <c r="F931" s="3"/>
      <c r="G931" s="3"/>
      <c r="H931" s="3"/>
      <c r="I931" s="3"/>
      <c r="J931" s="3"/>
      <c r="K931" s="3"/>
      <c r="L931" s="3"/>
      <c r="M931" s="3"/>
      <c r="N931" s="3"/>
      <c r="O931" s="3"/>
      <c r="P931" s="3"/>
      <c r="Q931" s="3"/>
      <c r="R931" s="3"/>
      <c r="S931" s="3"/>
      <c r="T931" s="3"/>
      <c r="U931" s="3"/>
      <c r="V931" s="3"/>
      <c r="W931" s="3"/>
    </row>
    <row r="932">
      <c r="A932" s="3"/>
      <c r="B932" s="3"/>
      <c r="C932" s="3"/>
      <c r="D932" s="3"/>
      <c r="E932" s="3"/>
      <c r="F932" s="3"/>
      <c r="G932" s="3"/>
      <c r="H932" s="3"/>
      <c r="I932" s="3"/>
      <c r="J932" s="3"/>
      <c r="K932" s="3"/>
      <c r="L932" s="3"/>
      <c r="M932" s="3"/>
      <c r="N932" s="3"/>
      <c r="O932" s="3"/>
      <c r="P932" s="3"/>
      <c r="Q932" s="3"/>
      <c r="R932" s="3"/>
      <c r="S932" s="3"/>
      <c r="T932" s="3"/>
      <c r="U932" s="3"/>
      <c r="V932" s="3"/>
      <c r="W932" s="3"/>
    </row>
    <row r="933">
      <c r="A933" s="3"/>
      <c r="B933" s="3"/>
      <c r="C933" s="3"/>
      <c r="D933" s="3"/>
      <c r="E933" s="3"/>
      <c r="F933" s="3"/>
      <c r="G933" s="3"/>
      <c r="H933" s="3"/>
      <c r="I933" s="3"/>
      <c r="J933" s="3"/>
      <c r="K933" s="3"/>
      <c r="L933" s="3"/>
      <c r="M933" s="3"/>
      <c r="N933" s="3"/>
      <c r="O933" s="3"/>
      <c r="P933" s="3"/>
      <c r="Q933" s="3"/>
      <c r="R933" s="3"/>
      <c r="S933" s="3"/>
      <c r="T933" s="3"/>
      <c r="U933" s="3"/>
      <c r="V933" s="3"/>
      <c r="W933" s="3"/>
    </row>
    <row r="934">
      <c r="A934" s="3"/>
      <c r="B934" s="3"/>
      <c r="C934" s="3"/>
      <c r="D934" s="3"/>
      <c r="E934" s="3"/>
      <c r="F934" s="3"/>
      <c r="G934" s="3"/>
      <c r="H934" s="3"/>
      <c r="I934" s="3"/>
      <c r="J934" s="3"/>
      <c r="K934" s="3"/>
      <c r="L934" s="3"/>
      <c r="M934" s="3"/>
      <c r="N934" s="3"/>
      <c r="O934" s="3"/>
      <c r="P934" s="3"/>
      <c r="Q934" s="3"/>
      <c r="R934" s="3"/>
      <c r="S934" s="3"/>
      <c r="T934" s="3"/>
      <c r="U934" s="3"/>
      <c r="V934" s="3"/>
      <c r="W934" s="3"/>
    </row>
    <row r="935">
      <c r="A935" s="3"/>
      <c r="B935" s="3"/>
      <c r="C935" s="3"/>
      <c r="D935" s="3"/>
      <c r="E935" s="3"/>
      <c r="F935" s="3"/>
      <c r="G935" s="3"/>
      <c r="H935" s="3"/>
      <c r="I935" s="3"/>
      <c r="J935" s="3"/>
      <c r="K935" s="3"/>
      <c r="L935" s="3"/>
      <c r="M935" s="3"/>
      <c r="N935" s="3"/>
      <c r="O935" s="3"/>
      <c r="P935" s="3"/>
      <c r="Q935" s="3"/>
      <c r="R935" s="3"/>
      <c r="S935" s="3"/>
      <c r="T935" s="3"/>
      <c r="U935" s="3"/>
      <c r="V935" s="3"/>
      <c r="W935" s="3"/>
    </row>
    <row r="936">
      <c r="A936" s="3"/>
      <c r="B936" s="3"/>
      <c r="C936" s="3"/>
      <c r="D936" s="3"/>
      <c r="E936" s="3"/>
      <c r="F936" s="3"/>
      <c r="G936" s="3"/>
      <c r="H936" s="3"/>
      <c r="I936" s="3"/>
      <c r="J936" s="3"/>
      <c r="K936" s="3"/>
      <c r="L936" s="3"/>
      <c r="M936" s="3"/>
      <c r="N936" s="3"/>
      <c r="O936" s="3"/>
      <c r="P936" s="3"/>
      <c r="Q936" s="3"/>
      <c r="R936" s="3"/>
      <c r="S936" s="3"/>
      <c r="T936" s="3"/>
      <c r="U936" s="3"/>
      <c r="V936" s="3"/>
      <c r="W936" s="3"/>
    </row>
    <row r="937">
      <c r="A937" s="3"/>
      <c r="B937" s="3"/>
      <c r="C937" s="3"/>
      <c r="D937" s="3"/>
      <c r="E937" s="3"/>
      <c r="F937" s="3"/>
      <c r="G937" s="3"/>
      <c r="H937" s="3"/>
      <c r="I937" s="3"/>
      <c r="J937" s="3"/>
      <c r="K937" s="3"/>
      <c r="L937" s="3"/>
      <c r="M937" s="3"/>
      <c r="N937" s="3"/>
      <c r="O937" s="3"/>
      <c r="P937" s="3"/>
      <c r="Q937" s="3"/>
      <c r="R937" s="3"/>
      <c r="S937" s="3"/>
      <c r="T937" s="3"/>
      <c r="U937" s="3"/>
      <c r="V937" s="3"/>
      <c r="W937" s="3"/>
    </row>
    <row r="938">
      <c r="A938" s="3"/>
      <c r="B938" s="3"/>
      <c r="C938" s="3"/>
      <c r="D938" s="3"/>
      <c r="E938" s="3"/>
      <c r="F938" s="3"/>
      <c r="G938" s="3"/>
      <c r="H938" s="3"/>
      <c r="I938" s="3"/>
      <c r="J938" s="3"/>
      <c r="K938" s="3"/>
      <c r="L938" s="3"/>
      <c r="M938" s="3"/>
      <c r="N938" s="3"/>
      <c r="O938" s="3"/>
      <c r="P938" s="3"/>
      <c r="Q938" s="3"/>
      <c r="R938" s="3"/>
      <c r="S938" s="3"/>
      <c r="T938" s="3"/>
      <c r="U938" s="3"/>
      <c r="V938" s="3"/>
      <c r="W938" s="3"/>
    </row>
    <row r="939">
      <c r="A939" s="3"/>
      <c r="B939" s="3"/>
      <c r="C939" s="3"/>
      <c r="D939" s="3"/>
      <c r="E939" s="3"/>
      <c r="F939" s="3"/>
      <c r="G939" s="3"/>
      <c r="H939" s="3"/>
      <c r="I939" s="3"/>
      <c r="J939" s="3"/>
      <c r="K939" s="3"/>
      <c r="L939" s="3"/>
      <c r="M939" s="3"/>
      <c r="N939" s="3"/>
      <c r="O939" s="3"/>
      <c r="P939" s="3"/>
      <c r="Q939" s="3"/>
      <c r="R939" s="3"/>
      <c r="S939" s="3"/>
      <c r="T939" s="3"/>
      <c r="U939" s="3"/>
      <c r="V939" s="3"/>
      <c r="W939" s="3"/>
    </row>
    <row r="940">
      <c r="A940" s="3"/>
      <c r="B940" s="3"/>
      <c r="C940" s="3"/>
      <c r="D940" s="3"/>
      <c r="E940" s="3"/>
      <c r="F940" s="3"/>
      <c r="G940" s="3"/>
      <c r="H940" s="3"/>
      <c r="I940" s="3"/>
      <c r="J940" s="3"/>
      <c r="K940" s="3"/>
      <c r="L940" s="3"/>
      <c r="M940" s="3"/>
      <c r="N940" s="3"/>
      <c r="O940" s="3"/>
      <c r="P940" s="3"/>
      <c r="Q940" s="3"/>
      <c r="R940" s="3"/>
      <c r="S940" s="3"/>
      <c r="T940" s="3"/>
      <c r="U940" s="3"/>
      <c r="V940" s="3"/>
      <c r="W940" s="3"/>
    </row>
    <row r="941">
      <c r="A941" s="3"/>
      <c r="B941" s="3"/>
      <c r="C941" s="3"/>
      <c r="D941" s="3"/>
      <c r="E941" s="3"/>
      <c r="F941" s="3"/>
      <c r="G941" s="3"/>
      <c r="H941" s="3"/>
      <c r="I941" s="3"/>
      <c r="J941" s="3"/>
      <c r="K941" s="3"/>
      <c r="L941" s="3"/>
      <c r="M941" s="3"/>
      <c r="N941" s="3"/>
      <c r="O941" s="3"/>
      <c r="P941" s="3"/>
      <c r="Q941" s="3"/>
      <c r="R941" s="3"/>
      <c r="S941" s="3"/>
      <c r="T941" s="3"/>
      <c r="U941" s="3"/>
      <c r="V941" s="3"/>
      <c r="W941" s="3"/>
    </row>
    <row r="942">
      <c r="A942" s="3"/>
      <c r="B942" s="3"/>
      <c r="C942" s="3"/>
      <c r="D942" s="3"/>
      <c r="E942" s="3"/>
      <c r="F942" s="3"/>
      <c r="G942" s="3"/>
      <c r="H942" s="3"/>
      <c r="I942" s="3"/>
      <c r="J942" s="3"/>
      <c r="K942" s="3"/>
      <c r="L942" s="3"/>
      <c r="M942" s="3"/>
      <c r="N942" s="3"/>
      <c r="O942" s="3"/>
      <c r="P942" s="3"/>
      <c r="Q942" s="3"/>
      <c r="R942" s="3"/>
      <c r="S942" s="3"/>
      <c r="T942" s="3"/>
      <c r="U942" s="3"/>
      <c r="V942" s="3"/>
      <c r="W942" s="3"/>
    </row>
    <row r="943">
      <c r="A943" s="3"/>
      <c r="B943" s="3"/>
      <c r="C943" s="3"/>
      <c r="D943" s="3"/>
      <c r="E943" s="3"/>
      <c r="F943" s="3"/>
      <c r="G943" s="3"/>
      <c r="H943" s="3"/>
      <c r="I943" s="3"/>
      <c r="J943" s="3"/>
      <c r="K943" s="3"/>
      <c r="L943" s="3"/>
      <c r="M943" s="3"/>
      <c r="N943" s="3"/>
      <c r="O943" s="3"/>
      <c r="P943" s="3"/>
      <c r="Q943" s="3"/>
      <c r="R943" s="3"/>
      <c r="S943" s="3"/>
      <c r="T943" s="3"/>
      <c r="U943" s="3"/>
      <c r="V943" s="3"/>
      <c r="W943" s="3"/>
    </row>
    <row r="944">
      <c r="A944" s="3"/>
      <c r="B944" s="3"/>
      <c r="C944" s="3"/>
      <c r="D944" s="3"/>
      <c r="E944" s="3"/>
      <c r="F944" s="3"/>
      <c r="G944" s="3"/>
      <c r="H944" s="3"/>
      <c r="I944" s="3"/>
      <c r="J944" s="3"/>
      <c r="K944" s="3"/>
      <c r="L944" s="3"/>
      <c r="M944" s="3"/>
      <c r="N944" s="3"/>
      <c r="O944" s="3"/>
      <c r="P944" s="3"/>
      <c r="Q944" s="3"/>
      <c r="R944" s="3"/>
      <c r="S944" s="3"/>
      <c r="T944" s="3"/>
      <c r="U944" s="3"/>
      <c r="V944" s="3"/>
      <c r="W944" s="3"/>
    </row>
    <row r="945">
      <c r="A945" s="3"/>
      <c r="B945" s="3"/>
      <c r="C945" s="3"/>
      <c r="D945" s="3"/>
      <c r="E945" s="3"/>
      <c r="F945" s="3"/>
      <c r="G945" s="3"/>
      <c r="H945" s="3"/>
      <c r="I945" s="3"/>
      <c r="J945" s="3"/>
      <c r="K945" s="3"/>
      <c r="L945" s="3"/>
      <c r="M945" s="3"/>
      <c r="N945" s="3"/>
      <c r="O945" s="3"/>
      <c r="P945" s="3"/>
      <c r="Q945" s="3"/>
      <c r="R945" s="3"/>
      <c r="S945" s="3"/>
      <c r="T945" s="3"/>
      <c r="U945" s="3"/>
      <c r="V945" s="3"/>
      <c r="W945" s="3"/>
    </row>
    <row r="946">
      <c r="A946" s="3"/>
      <c r="B946" s="3"/>
      <c r="C946" s="3"/>
      <c r="D946" s="3"/>
      <c r="E946" s="3"/>
      <c r="F946" s="3"/>
      <c r="G946" s="3"/>
      <c r="H946" s="3"/>
      <c r="I946" s="3"/>
      <c r="J946" s="3"/>
      <c r="K946" s="3"/>
      <c r="L946" s="3"/>
      <c r="M946" s="3"/>
      <c r="N946" s="3"/>
      <c r="O946" s="3"/>
      <c r="P946" s="3"/>
      <c r="Q946" s="3"/>
      <c r="R946" s="3"/>
      <c r="S946" s="3"/>
      <c r="T946" s="3"/>
      <c r="U946" s="3"/>
      <c r="V946" s="3"/>
      <c r="W946" s="3"/>
    </row>
    <row r="947">
      <c r="A947" s="3"/>
      <c r="B947" s="3"/>
      <c r="C947" s="3"/>
      <c r="D947" s="3"/>
      <c r="E947" s="3"/>
      <c r="F947" s="3"/>
      <c r="G947" s="3"/>
      <c r="H947" s="3"/>
      <c r="I947" s="3"/>
      <c r="J947" s="3"/>
      <c r="K947" s="3"/>
      <c r="L947" s="3"/>
      <c r="M947" s="3"/>
      <c r="N947" s="3"/>
      <c r="O947" s="3"/>
      <c r="P947" s="3"/>
      <c r="Q947" s="3"/>
      <c r="R947" s="3"/>
      <c r="S947" s="3"/>
      <c r="T947" s="3"/>
      <c r="U947" s="3"/>
      <c r="V947" s="3"/>
      <c r="W947" s="3"/>
    </row>
    <row r="948">
      <c r="A948" s="3"/>
      <c r="B948" s="3"/>
      <c r="C948" s="3"/>
      <c r="D948" s="3"/>
      <c r="E948" s="3"/>
      <c r="F948" s="3"/>
      <c r="G948" s="3"/>
      <c r="H948" s="3"/>
      <c r="I948" s="3"/>
      <c r="J948" s="3"/>
      <c r="K948" s="3"/>
      <c r="L948" s="3"/>
      <c r="M948" s="3"/>
      <c r="N948" s="3"/>
      <c r="O948" s="3"/>
      <c r="P948" s="3"/>
      <c r="Q948" s="3"/>
      <c r="R948" s="3"/>
      <c r="S948" s="3"/>
      <c r="T948" s="3"/>
      <c r="U948" s="3"/>
      <c r="V948" s="3"/>
      <c r="W948" s="3"/>
    </row>
    <row r="949">
      <c r="A949" s="3"/>
      <c r="B949" s="3"/>
      <c r="C949" s="3"/>
      <c r="D949" s="3"/>
      <c r="E949" s="3"/>
      <c r="F949" s="3"/>
      <c r="G949" s="3"/>
      <c r="H949" s="3"/>
      <c r="I949" s="3"/>
      <c r="J949" s="3"/>
      <c r="K949" s="3"/>
      <c r="L949" s="3"/>
      <c r="M949" s="3"/>
      <c r="N949" s="3"/>
      <c r="O949" s="3"/>
      <c r="P949" s="3"/>
      <c r="Q949" s="3"/>
      <c r="R949" s="3"/>
      <c r="S949" s="3"/>
      <c r="T949" s="3"/>
      <c r="U949" s="3"/>
      <c r="V949" s="3"/>
      <c r="W949" s="3"/>
    </row>
    <row r="950">
      <c r="A950" s="3"/>
      <c r="B950" s="3"/>
      <c r="C950" s="3"/>
      <c r="D950" s="3"/>
      <c r="E950" s="3"/>
      <c r="F950" s="3"/>
      <c r="G950" s="3"/>
      <c r="H950" s="3"/>
      <c r="I950" s="3"/>
      <c r="J950" s="3"/>
      <c r="K950" s="3"/>
      <c r="L950" s="3"/>
      <c r="M950" s="3"/>
      <c r="N950" s="3"/>
      <c r="O950" s="3"/>
      <c r="P950" s="3"/>
      <c r="Q950" s="3"/>
      <c r="R950" s="3"/>
      <c r="S950" s="3"/>
      <c r="T950" s="3"/>
      <c r="U950" s="3"/>
      <c r="V950" s="3"/>
      <c r="W950" s="3"/>
    </row>
    <row r="951">
      <c r="A951" s="3"/>
      <c r="B951" s="3"/>
      <c r="C951" s="3"/>
      <c r="D951" s="3"/>
      <c r="E951" s="3"/>
      <c r="F951" s="3"/>
      <c r="G951" s="3"/>
      <c r="H951" s="3"/>
      <c r="I951" s="3"/>
      <c r="J951" s="3"/>
      <c r="K951" s="3"/>
      <c r="L951" s="3"/>
      <c r="M951" s="3"/>
      <c r="N951" s="3"/>
      <c r="O951" s="3"/>
      <c r="P951" s="3"/>
      <c r="Q951" s="3"/>
      <c r="R951" s="3"/>
      <c r="S951" s="3"/>
      <c r="T951" s="3"/>
      <c r="U951" s="3"/>
      <c r="V951" s="3"/>
      <c r="W951" s="3"/>
    </row>
    <row r="952">
      <c r="A952" s="3"/>
      <c r="B952" s="3"/>
      <c r="C952" s="3"/>
      <c r="D952" s="3"/>
      <c r="E952" s="3"/>
      <c r="F952" s="3"/>
      <c r="G952" s="3"/>
      <c r="H952" s="3"/>
      <c r="I952" s="3"/>
      <c r="J952" s="3"/>
      <c r="K952" s="3"/>
      <c r="L952" s="3"/>
      <c r="M952" s="3"/>
      <c r="N952" s="3"/>
      <c r="O952" s="3"/>
      <c r="P952" s="3"/>
      <c r="Q952" s="3"/>
      <c r="R952" s="3"/>
      <c r="S952" s="3"/>
      <c r="T952" s="3"/>
      <c r="U952" s="3"/>
      <c r="V952" s="3"/>
      <c r="W952" s="3"/>
    </row>
    <row r="953">
      <c r="A953" s="3"/>
      <c r="B953" s="3"/>
      <c r="C953" s="3"/>
      <c r="D953" s="3"/>
      <c r="E953" s="3"/>
      <c r="F953" s="3"/>
      <c r="G953" s="3"/>
      <c r="H953" s="3"/>
      <c r="I953" s="3"/>
      <c r="J953" s="3"/>
      <c r="K953" s="3"/>
      <c r="L953" s="3"/>
      <c r="M953" s="3"/>
      <c r="N953" s="3"/>
      <c r="O953" s="3"/>
      <c r="P953" s="3"/>
      <c r="Q953" s="3"/>
      <c r="R953" s="3"/>
      <c r="S953" s="3"/>
      <c r="T953" s="3"/>
      <c r="U953" s="3"/>
      <c r="V953" s="3"/>
      <c r="W953" s="3"/>
    </row>
    <row r="954">
      <c r="A954" s="3"/>
      <c r="B954" s="3"/>
      <c r="C954" s="3"/>
      <c r="D954" s="3"/>
      <c r="E954" s="3"/>
      <c r="F954" s="3"/>
      <c r="G954" s="3"/>
      <c r="H954" s="3"/>
      <c r="I954" s="3"/>
      <c r="J954" s="3"/>
      <c r="K954" s="3"/>
      <c r="L954" s="3"/>
      <c r="M954" s="3"/>
      <c r="N954" s="3"/>
      <c r="O954" s="3"/>
      <c r="P954" s="3"/>
      <c r="Q954" s="3"/>
      <c r="R954" s="3"/>
      <c r="S954" s="3"/>
      <c r="T954" s="3"/>
      <c r="U954" s="3"/>
      <c r="V954" s="3"/>
      <c r="W954" s="3"/>
    </row>
    <row r="955">
      <c r="A955" s="3"/>
      <c r="B955" s="3"/>
      <c r="C955" s="3"/>
      <c r="D955" s="3"/>
      <c r="E955" s="3"/>
      <c r="F955" s="3"/>
      <c r="G955" s="3"/>
      <c r="H955" s="3"/>
      <c r="I955" s="3"/>
      <c r="J955" s="3"/>
      <c r="K955" s="3"/>
      <c r="L955" s="3"/>
      <c r="M955" s="3"/>
      <c r="N955" s="3"/>
      <c r="O955" s="3"/>
      <c r="P955" s="3"/>
      <c r="Q955" s="3"/>
      <c r="R955" s="3"/>
      <c r="S955" s="3"/>
      <c r="T955" s="3"/>
      <c r="U955" s="3"/>
      <c r="V955" s="3"/>
      <c r="W955" s="3"/>
    </row>
    <row r="956">
      <c r="A956" s="3"/>
      <c r="B956" s="3"/>
      <c r="C956" s="3"/>
      <c r="D956" s="3"/>
      <c r="E956" s="3"/>
      <c r="F956" s="3"/>
      <c r="G956" s="3"/>
      <c r="H956" s="3"/>
      <c r="I956" s="3"/>
      <c r="J956" s="3"/>
      <c r="K956" s="3"/>
      <c r="L956" s="3"/>
      <c r="M956" s="3"/>
      <c r="N956" s="3"/>
      <c r="O956" s="3"/>
      <c r="P956" s="3"/>
      <c r="Q956" s="3"/>
      <c r="R956" s="3"/>
      <c r="S956" s="3"/>
      <c r="T956" s="3"/>
      <c r="U956" s="3"/>
      <c r="V956" s="3"/>
      <c r="W956" s="3"/>
    </row>
    <row r="957">
      <c r="A957" s="3"/>
      <c r="B957" s="3"/>
      <c r="C957" s="3"/>
      <c r="D957" s="3"/>
      <c r="E957" s="3"/>
      <c r="F957" s="3"/>
      <c r="G957" s="3"/>
      <c r="H957" s="3"/>
      <c r="I957" s="3"/>
      <c r="J957" s="3"/>
      <c r="K957" s="3"/>
      <c r="L957" s="3"/>
      <c r="M957" s="3"/>
      <c r="N957" s="3"/>
      <c r="O957" s="3"/>
      <c r="P957" s="3"/>
      <c r="Q957" s="3"/>
      <c r="R957" s="3"/>
      <c r="S957" s="3"/>
      <c r="T957" s="3"/>
      <c r="U957" s="3"/>
      <c r="V957" s="3"/>
      <c r="W957" s="3"/>
    </row>
    <row r="958">
      <c r="A958" s="3"/>
      <c r="B958" s="3"/>
      <c r="C958" s="3"/>
      <c r="D958" s="3"/>
      <c r="E958" s="3"/>
      <c r="F958" s="3"/>
      <c r="G958" s="3"/>
      <c r="H958" s="3"/>
      <c r="I958" s="3"/>
      <c r="J958" s="3"/>
      <c r="K958" s="3"/>
      <c r="L958" s="3"/>
      <c r="M958" s="3"/>
      <c r="N958" s="3"/>
      <c r="O958" s="3"/>
      <c r="P958" s="3"/>
      <c r="Q958" s="3"/>
      <c r="R958" s="3"/>
      <c r="S958" s="3"/>
      <c r="T958" s="3"/>
      <c r="U958" s="3"/>
      <c r="V958" s="3"/>
      <c r="W958" s="3"/>
    </row>
    <row r="959">
      <c r="A959" s="3"/>
      <c r="B959" s="3"/>
      <c r="C959" s="3"/>
      <c r="D959" s="3"/>
      <c r="E959" s="3"/>
      <c r="F959" s="3"/>
      <c r="G959" s="3"/>
      <c r="H959" s="3"/>
      <c r="I959" s="3"/>
      <c r="J959" s="3"/>
      <c r="K959" s="3"/>
      <c r="L959" s="3"/>
      <c r="M959" s="3"/>
      <c r="N959" s="3"/>
      <c r="O959" s="3"/>
      <c r="P959" s="3"/>
      <c r="Q959" s="3"/>
      <c r="R959" s="3"/>
      <c r="S959" s="3"/>
      <c r="T959" s="3"/>
      <c r="U959" s="3"/>
      <c r="V959" s="3"/>
      <c r="W959" s="3"/>
    </row>
    <row r="960">
      <c r="A960" s="3"/>
      <c r="B960" s="3"/>
      <c r="C960" s="3"/>
      <c r="D960" s="3"/>
      <c r="E960" s="3"/>
      <c r="F960" s="3"/>
      <c r="G960" s="3"/>
      <c r="H960" s="3"/>
      <c r="I960" s="3"/>
      <c r="J960" s="3"/>
      <c r="K960" s="3"/>
      <c r="L960" s="3"/>
      <c r="M960" s="3"/>
      <c r="N960" s="3"/>
      <c r="O960" s="3"/>
      <c r="P960" s="3"/>
      <c r="Q960" s="3"/>
      <c r="R960" s="3"/>
      <c r="S960" s="3"/>
      <c r="T960" s="3"/>
      <c r="U960" s="3"/>
      <c r="V960" s="3"/>
      <c r="W960" s="3"/>
    </row>
    <row r="961">
      <c r="A961" s="3"/>
      <c r="B961" s="3"/>
      <c r="C961" s="3"/>
      <c r="D961" s="3"/>
      <c r="E961" s="3"/>
      <c r="F961" s="3"/>
      <c r="G961" s="3"/>
      <c r="H961" s="3"/>
      <c r="I961" s="3"/>
      <c r="J961" s="3"/>
      <c r="K961" s="3"/>
      <c r="L961" s="3"/>
      <c r="M961" s="3"/>
      <c r="N961" s="3"/>
      <c r="O961" s="3"/>
      <c r="P961" s="3"/>
      <c r="Q961" s="3"/>
      <c r="R961" s="3"/>
      <c r="S961" s="3"/>
      <c r="T961" s="3"/>
      <c r="U961" s="3"/>
      <c r="V961" s="3"/>
      <c r="W961" s="3"/>
    </row>
    <row r="962">
      <c r="A962" s="3"/>
      <c r="B962" s="3"/>
      <c r="C962" s="3"/>
      <c r="D962" s="3"/>
      <c r="E962" s="3"/>
      <c r="F962" s="3"/>
      <c r="G962" s="3"/>
      <c r="H962" s="3"/>
      <c r="I962" s="3"/>
      <c r="J962" s="3"/>
      <c r="K962" s="3"/>
      <c r="L962" s="3"/>
      <c r="M962" s="3"/>
      <c r="N962" s="3"/>
      <c r="O962" s="3"/>
      <c r="P962" s="3"/>
      <c r="Q962" s="3"/>
      <c r="R962" s="3"/>
      <c r="S962" s="3"/>
      <c r="T962" s="3"/>
      <c r="U962" s="3"/>
      <c r="V962" s="3"/>
      <c r="W962" s="3"/>
    </row>
    <row r="963">
      <c r="A963" s="3"/>
      <c r="B963" s="3"/>
      <c r="C963" s="3"/>
      <c r="D963" s="3"/>
      <c r="E963" s="3"/>
      <c r="F963" s="3"/>
      <c r="G963" s="3"/>
      <c r="H963" s="3"/>
      <c r="I963" s="3"/>
      <c r="J963" s="3"/>
      <c r="K963" s="3"/>
      <c r="L963" s="3"/>
      <c r="M963" s="3"/>
      <c r="N963" s="3"/>
      <c r="O963" s="3"/>
      <c r="P963" s="3"/>
      <c r="Q963" s="3"/>
      <c r="R963" s="3"/>
      <c r="S963" s="3"/>
      <c r="T963" s="3"/>
      <c r="U963" s="3"/>
      <c r="V963" s="3"/>
      <c r="W963" s="3"/>
    </row>
    <row r="964">
      <c r="A964" s="3"/>
      <c r="B964" s="3"/>
      <c r="C964" s="3"/>
      <c r="D964" s="3"/>
      <c r="E964" s="3"/>
      <c r="F964" s="3"/>
      <c r="G964" s="3"/>
      <c r="H964" s="3"/>
      <c r="I964" s="3"/>
      <c r="J964" s="3"/>
      <c r="K964" s="3"/>
      <c r="L964" s="3"/>
      <c r="M964" s="3"/>
      <c r="N964" s="3"/>
      <c r="O964" s="3"/>
      <c r="P964" s="3"/>
      <c r="Q964" s="3"/>
      <c r="R964" s="3"/>
      <c r="S964" s="3"/>
      <c r="T964" s="3"/>
      <c r="U964" s="3"/>
      <c r="V964" s="3"/>
      <c r="W964" s="3"/>
    </row>
    <row r="965">
      <c r="A965" s="3"/>
      <c r="B965" s="3"/>
      <c r="C965" s="3"/>
      <c r="D965" s="3"/>
      <c r="E965" s="3"/>
      <c r="F965" s="3"/>
      <c r="G965" s="3"/>
      <c r="H965" s="3"/>
      <c r="I965" s="3"/>
      <c r="J965" s="3"/>
      <c r="K965" s="3"/>
      <c r="L965" s="3"/>
      <c r="M965" s="3"/>
      <c r="N965" s="3"/>
      <c r="O965" s="3"/>
      <c r="P965" s="3"/>
      <c r="Q965" s="3"/>
      <c r="R965" s="3"/>
      <c r="S965" s="3"/>
      <c r="T965" s="3"/>
      <c r="U965" s="3"/>
      <c r="V965" s="3"/>
      <c r="W965" s="3"/>
    </row>
    <row r="966">
      <c r="A966" s="3"/>
      <c r="B966" s="3"/>
      <c r="C966" s="3"/>
      <c r="D966" s="3"/>
      <c r="E966" s="3"/>
      <c r="F966" s="3"/>
      <c r="G966" s="3"/>
      <c r="H966" s="3"/>
      <c r="I966" s="3"/>
      <c r="J966" s="3"/>
      <c r="K966" s="3"/>
      <c r="L966" s="3"/>
      <c r="M966" s="3"/>
      <c r="N966" s="3"/>
      <c r="O966" s="3"/>
      <c r="P966" s="3"/>
      <c r="Q966" s="3"/>
      <c r="R966" s="3"/>
      <c r="S966" s="3"/>
      <c r="T966" s="3"/>
      <c r="U966" s="3"/>
      <c r="V966" s="3"/>
      <c r="W966" s="3"/>
    </row>
    <row r="967">
      <c r="A967" s="3"/>
      <c r="B967" s="3"/>
      <c r="C967" s="3"/>
      <c r="D967" s="3"/>
      <c r="E967" s="3"/>
      <c r="F967" s="3"/>
      <c r="G967" s="3"/>
      <c r="H967" s="3"/>
      <c r="I967" s="3"/>
      <c r="J967" s="3"/>
      <c r="K967" s="3"/>
      <c r="L967" s="3"/>
      <c r="M967" s="3"/>
      <c r="N967" s="3"/>
      <c r="O967" s="3"/>
      <c r="P967" s="3"/>
      <c r="Q967" s="3"/>
      <c r="R967" s="3"/>
      <c r="S967" s="3"/>
      <c r="T967" s="3"/>
      <c r="U967" s="3"/>
      <c r="V967" s="3"/>
      <c r="W967" s="3"/>
    </row>
    <row r="968">
      <c r="A968" s="3"/>
      <c r="B968" s="3"/>
      <c r="C968" s="3"/>
      <c r="D968" s="3"/>
      <c r="E968" s="3"/>
      <c r="F968" s="3"/>
      <c r="G968" s="3"/>
      <c r="H968" s="3"/>
      <c r="I968" s="3"/>
      <c r="J968" s="3"/>
      <c r="K968" s="3"/>
      <c r="L968" s="3"/>
      <c r="M968" s="3"/>
      <c r="N968" s="3"/>
      <c r="O968" s="3"/>
      <c r="P968" s="3"/>
      <c r="Q968" s="3"/>
      <c r="R968" s="3"/>
      <c r="S968" s="3"/>
      <c r="T968" s="3"/>
      <c r="U968" s="3"/>
      <c r="V968" s="3"/>
      <c r="W968" s="3"/>
    </row>
    <row r="969">
      <c r="A969" s="3"/>
      <c r="B969" s="3"/>
      <c r="C969" s="3"/>
      <c r="D969" s="3"/>
      <c r="E969" s="3"/>
      <c r="F969" s="3"/>
      <c r="G969" s="3"/>
      <c r="H969" s="3"/>
      <c r="I969" s="3"/>
      <c r="J969" s="3"/>
      <c r="K969" s="3"/>
      <c r="L969" s="3"/>
      <c r="M969" s="3"/>
      <c r="N969" s="3"/>
      <c r="O969" s="3"/>
      <c r="P969" s="3"/>
      <c r="Q969" s="3"/>
      <c r="R969" s="3"/>
      <c r="S969" s="3"/>
      <c r="T969" s="3"/>
      <c r="U969" s="3"/>
      <c r="V969" s="3"/>
      <c r="W969" s="3"/>
    </row>
    <row r="970">
      <c r="A970" s="3"/>
      <c r="B970" s="3"/>
      <c r="C970" s="3"/>
      <c r="D970" s="3"/>
      <c r="E970" s="3"/>
      <c r="F970" s="3"/>
      <c r="G970" s="3"/>
      <c r="H970" s="3"/>
      <c r="I970" s="3"/>
      <c r="J970" s="3"/>
      <c r="K970" s="3"/>
      <c r="L970" s="3"/>
      <c r="M970" s="3"/>
      <c r="N970" s="3"/>
      <c r="O970" s="3"/>
      <c r="P970" s="3"/>
      <c r="Q970" s="3"/>
      <c r="R970" s="3"/>
      <c r="S970" s="3"/>
      <c r="T970" s="3"/>
      <c r="U970" s="3"/>
      <c r="V970" s="3"/>
      <c r="W970" s="3"/>
    </row>
    <row r="971">
      <c r="A971" s="3"/>
      <c r="B971" s="3"/>
      <c r="C971" s="3"/>
      <c r="D971" s="3"/>
      <c r="E971" s="3"/>
      <c r="F971" s="3"/>
      <c r="G971" s="3"/>
      <c r="H971" s="3"/>
      <c r="I971" s="3"/>
      <c r="J971" s="3"/>
      <c r="K971" s="3"/>
      <c r="L971" s="3"/>
      <c r="M971" s="3"/>
      <c r="N971" s="3"/>
      <c r="O971" s="3"/>
      <c r="P971" s="3"/>
      <c r="Q971" s="3"/>
      <c r="R971" s="3"/>
      <c r="S971" s="3"/>
      <c r="T971" s="3"/>
      <c r="U971" s="3"/>
      <c r="V971" s="3"/>
      <c r="W971" s="3"/>
    </row>
    <row r="972">
      <c r="A972" s="3"/>
      <c r="B972" s="3"/>
      <c r="C972" s="3"/>
      <c r="D972" s="3"/>
      <c r="E972" s="3"/>
      <c r="F972" s="3"/>
      <c r="G972" s="3"/>
      <c r="H972" s="3"/>
      <c r="I972" s="3"/>
      <c r="J972" s="3"/>
      <c r="K972" s="3"/>
      <c r="L972" s="3"/>
      <c r="M972" s="3"/>
      <c r="N972" s="3"/>
      <c r="O972" s="3"/>
      <c r="P972" s="3"/>
      <c r="Q972" s="3"/>
      <c r="R972" s="3"/>
      <c r="S972" s="3"/>
      <c r="T972" s="3"/>
      <c r="U972" s="3"/>
      <c r="V972" s="3"/>
      <c r="W972" s="3"/>
    </row>
    <row r="973">
      <c r="A973" s="3"/>
      <c r="B973" s="3"/>
      <c r="C973" s="3"/>
      <c r="D973" s="3"/>
      <c r="E973" s="3"/>
      <c r="F973" s="3"/>
      <c r="G973" s="3"/>
      <c r="H973" s="3"/>
      <c r="I973" s="3"/>
      <c r="J973" s="3"/>
      <c r="K973" s="3"/>
      <c r="L973" s="3"/>
      <c r="M973" s="3"/>
      <c r="N973" s="3"/>
      <c r="O973" s="3"/>
      <c r="P973" s="3"/>
      <c r="Q973" s="3"/>
      <c r="R973" s="3"/>
      <c r="S973" s="3"/>
      <c r="T973" s="3"/>
      <c r="U973" s="3"/>
      <c r="V973" s="3"/>
      <c r="W973" s="3"/>
    </row>
    <row r="974">
      <c r="A974" s="3"/>
      <c r="B974" s="3"/>
      <c r="C974" s="3"/>
      <c r="D974" s="3"/>
      <c r="E974" s="3"/>
      <c r="F974" s="3"/>
      <c r="G974" s="3"/>
      <c r="H974" s="3"/>
      <c r="I974" s="3"/>
      <c r="J974" s="3"/>
      <c r="K974" s="3"/>
      <c r="L974" s="3"/>
      <c r="M974" s="3"/>
      <c r="N974" s="3"/>
      <c r="O974" s="3"/>
      <c r="P974" s="3"/>
      <c r="Q974" s="3"/>
      <c r="R974" s="3"/>
      <c r="S974" s="3"/>
      <c r="T974" s="3"/>
      <c r="U974" s="3"/>
      <c r="V974" s="3"/>
      <c r="W974" s="3"/>
    </row>
    <row r="975">
      <c r="A975" s="3"/>
      <c r="B975" s="3"/>
      <c r="C975" s="3"/>
      <c r="D975" s="3"/>
      <c r="E975" s="3"/>
      <c r="F975" s="3"/>
      <c r="G975" s="3"/>
      <c r="H975" s="3"/>
      <c r="I975" s="3"/>
      <c r="J975" s="3"/>
      <c r="K975" s="3"/>
      <c r="L975" s="3"/>
      <c r="M975" s="3"/>
      <c r="N975" s="3"/>
      <c r="O975" s="3"/>
      <c r="P975" s="3"/>
      <c r="Q975" s="3"/>
      <c r="R975" s="3"/>
      <c r="S975" s="3"/>
      <c r="T975" s="3"/>
      <c r="U975" s="3"/>
      <c r="V975" s="3"/>
      <c r="W975" s="3"/>
    </row>
    <row r="976">
      <c r="A976" s="3"/>
      <c r="B976" s="3"/>
      <c r="C976" s="3"/>
      <c r="D976" s="3"/>
      <c r="E976" s="3"/>
      <c r="F976" s="3"/>
      <c r="G976" s="3"/>
      <c r="H976" s="3"/>
      <c r="I976" s="3"/>
      <c r="J976" s="3"/>
      <c r="K976" s="3"/>
      <c r="L976" s="3"/>
      <c r="M976" s="3"/>
      <c r="N976" s="3"/>
      <c r="O976" s="3"/>
      <c r="P976" s="3"/>
      <c r="Q976" s="3"/>
      <c r="R976" s="3"/>
      <c r="S976" s="3"/>
      <c r="T976" s="3"/>
      <c r="U976" s="3"/>
      <c r="V976" s="3"/>
      <c r="W976" s="3"/>
    </row>
    <row r="977">
      <c r="A977" s="3"/>
      <c r="B977" s="3"/>
      <c r="C977" s="3"/>
      <c r="D977" s="3"/>
      <c r="E977" s="3"/>
      <c r="F977" s="3"/>
      <c r="G977" s="3"/>
      <c r="H977" s="3"/>
      <c r="I977" s="3"/>
      <c r="J977" s="3"/>
      <c r="K977" s="3"/>
      <c r="L977" s="3"/>
      <c r="M977" s="3"/>
      <c r="N977" s="3"/>
      <c r="O977" s="3"/>
      <c r="P977" s="3"/>
      <c r="Q977" s="3"/>
      <c r="R977" s="3"/>
      <c r="S977" s="3"/>
      <c r="T977" s="3"/>
      <c r="U977" s="3"/>
      <c r="V977" s="3"/>
      <c r="W977" s="3"/>
    </row>
    <row r="978">
      <c r="A978" s="3"/>
      <c r="B978" s="3"/>
      <c r="C978" s="3"/>
      <c r="D978" s="3"/>
      <c r="E978" s="3"/>
      <c r="F978" s="3"/>
      <c r="G978" s="3"/>
      <c r="H978" s="3"/>
      <c r="I978" s="3"/>
      <c r="J978" s="3"/>
      <c r="K978" s="3"/>
      <c r="L978" s="3"/>
      <c r="M978" s="3"/>
      <c r="N978" s="3"/>
      <c r="O978" s="3"/>
      <c r="P978" s="3"/>
      <c r="Q978" s="3"/>
      <c r="R978" s="3"/>
      <c r="S978" s="3"/>
      <c r="T978" s="3"/>
      <c r="U978" s="3"/>
      <c r="V978" s="3"/>
      <c r="W978" s="3"/>
    </row>
    <row r="979">
      <c r="A979" s="3"/>
      <c r="B979" s="3"/>
      <c r="C979" s="3"/>
      <c r="D979" s="3"/>
      <c r="E979" s="3"/>
      <c r="F979" s="3"/>
      <c r="G979" s="3"/>
      <c r="H979" s="3"/>
      <c r="I979" s="3"/>
      <c r="J979" s="3"/>
      <c r="K979" s="3"/>
      <c r="L979" s="3"/>
      <c r="M979" s="3"/>
      <c r="N979" s="3"/>
      <c r="O979" s="3"/>
      <c r="P979" s="3"/>
      <c r="Q979" s="3"/>
      <c r="R979" s="3"/>
      <c r="S979" s="3"/>
      <c r="T979" s="3"/>
      <c r="U979" s="3"/>
      <c r="V979" s="3"/>
      <c r="W979" s="3"/>
    </row>
    <row r="980">
      <c r="A980" s="3"/>
      <c r="B980" s="3"/>
      <c r="C980" s="3"/>
      <c r="D980" s="3"/>
      <c r="E980" s="3"/>
      <c r="F980" s="3"/>
      <c r="G980" s="3"/>
      <c r="H980" s="3"/>
      <c r="I980" s="3"/>
      <c r="J980" s="3"/>
      <c r="K980" s="3"/>
      <c r="L980" s="3"/>
      <c r="M980" s="3"/>
      <c r="N980" s="3"/>
      <c r="O980" s="3"/>
      <c r="P980" s="3"/>
      <c r="Q980" s="3"/>
      <c r="R980" s="3"/>
      <c r="S980" s="3"/>
      <c r="T980" s="3"/>
      <c r="U980" s="3"/>
      <c r="V980" s="3"/>
      <c r="W980" s="3"/>
    </row>
    <row r="981">
      <c r="A981" s="3"/>
      <c r="B981" s="3"/>
      <c r="C981" s="3"/>
      <c r="D981" s="3"/>
      <c r="E981" s="3"/>
      <c r="F981" s="3"/>
      <c r="G981" s="3"/>
      <c r="H981" s="3"/>
      <c r="I981" s="3"/>
      <c r="J981" s="3"/>
      <c r="K981" s="3"/>
      <c r="L981" s="3"/>
      <c r="M981" s="3"/>
      <c r="N981" s="3"/>
      <c r="O981" s="3"/>
      <c r="P981" s="3"/>
      <c r="Q981" s="3"/>
      <c r="R981" s="3"/>
      <c r="S981" s="3"/>
      <c r="T981" s="3"/>
      <c r="U981" s="3"/>
      <c r="V981" s="3"/>
      <c r="W981" s="3"/>
    </row>
    <row r="982">
      <c r="A982" s="3"/>
      <c r="B982" s="3"/>
      <c r="C982" s="3"/>
      <c r="D982" s="3"/>
      <c r="E982" s="3"/>
      <c r="F982" s="3"/>
      <c r="G982" s="3"/>
      <c r="H982" s="3"/>
      <c r="I982" s="3"/>
      <c r="J982" s="3"/>
      <c r="K982" s="3"/>
      <c r="L982" s="3"/>
      <c r="M982" s="3"/>
      <c r="N982" s="3"/>
      <c r="O982" s="3"/>
      <c r="P982" s="3"/>
      <c r="Q982" s="3"/>
      <c r="R982" s="3"/>
      <c r="S982" s="3"/>
      <c r="T982" s="3"/>
      <c r="U982" s="3"/>
      <c r="V982" s="3"/>
      <c r="W982" s="3"/>
    </row>
    <row r="983">
      <c r="A983" s="3"/>
      <c r="B983" s="3"/>
      <c r="C983" s="3"/>
      <c r="D983" s="3"/>
      <c r="E983" s="3"/>
      <c r="F983" s="3"/>
      <c r="G983" s="3"/>
      <c r="H983" s="3"/>
      <c r="I983" s="3"/>
      <c r="J983" s="3"/>
      <c r="K983" s="3"/>
      <c r="L983" s="3"/>
      <c r="M983" s="3"/>
      <c r="N983" s="3"/>
      <c r="O983" s="3"/>
      <c r="P983" s="3"/>
      <c r="Q983" s="3"/>
      <c r="R983" s="3"/>
      <c r="S983" s="3"/>
      <c r="T983" s="3"/>
      <c r="U983" s="3"/>
      <c r="V983" s="3"/>
      <c r="W983" s="3"/>
    </row>
    <row r="984">
      <c r="A984" s="3"/>
      <c r="B984" s="3"/>
      <c r="C984" s="3"/>
      <c r="D984" s="3"/>
      <c r="E984" s="3"/>
      <c r="F984" s="3"/>
      <c r="G984" s="3"/>
      <c r="H984" s="3"/>
      <c r="I984" s="3"/>
      <c r="J984" s="3"/>
      <c r="K984" s="3"/>
      <c r="L984" s="3"/>
      <c r="M984" s="3"/>
      <c r="N984" s="3"/>
      <c r="O984" s="3"/>
      <c r="P984" s="3"/>
      <c r="Q984" s="3"/>
      <c r="R984" s="3"/>
      <c r="S984" s="3"/>
      <c r="T984" s="3"/>
      <c r="U984" s="3"/>
      <c r="V984" s="3"/>
      <c r="W984" s="3"/>
    </row>
    <row r="985">
      <c r="A985" s="3"/>
      <c r="B985" s="3"/>
      <c r="C985" s="3"/>
      <c r="D985" s="3"/>
      <c r="E985" s="3"/>
      <c r="F985" s="3"/>
      <c r="G985" s="3"/>
      <c r="H985" s="3"/>
      <c r="I985" s="3"/>
      <c r="J985" s="3"/>
      <c r="K985" s="3"/>
      <c r="L985" s="3"/>
      <c r="M985" s="3"/>
      <c r="N985" s="3"/>
      <c r="O985" s="3"/>
      <c r="P985" s="3"/>
      <c r="Q985" s="3"/>
      <c r="R985" s="3"/>
      <c r="S985" s="3"/>
      <c r="T985" s="3"/>
      <c r="U985" s="3"/>
      <c r="V985" s="3"/>
      <c r="W985" s="3"/>
    </row>
    <row r="986">
      <c r="A986" s="3"/>
      <c r="B986" s="3"/>
      <c r="C986" s="3"/>
      <c r="D986" s="3"/>
      <c r="E986" s="3"/>
      <c r="F986" s="3"/>
      <c r="G986" s="3"/>
      <c r="H986" s="3"/>
      <c r="I986" s="3"/>
      <c r="J986" s="3"/>
      <c r="K986" s="3"/>
      <c r="L986" s="3"/>
      <c r="M986" s="3"/>
      <c r="N986" s="3"/>
      <c r="O986" s="3"/>
      <c r="P986" s="3"/>
      <c r="Q986" s="3"/>
      <c r="R986" s="3"/>
      <c r="S986" s="3"/>
      <c r="T986" s="3"/>
      <c r="U986" s="3"/>
      <c r="V986" s="3"/>
      <c r="W986" s="3"/>
    </row>
    <row r="987">
      <c r="A987" s="3"/>
      <c r="B987" s="3"/>
      <c r="C987" s="3"/>
      <c r="D987" s="3"/>
      <c r="E987" s="3"/>
      <c r="F987" s="3"/>
      <c r="G987" s="3"/>
      <c r="H987" s="3"/>
      <c r="I987" s="3"/>
      <c r="J987" s="3"/>
      <c r="K987" s="3"/>
      <c r="L987" s="3"/>
      <c r="M987" s="3"/>
      <c r="N987" s="3"/>
      <c r="O987" s="3"/>
      <c r="P987" s="3"/>
      <c r="Q987" s="3"/>
      <c r="R987" s="3"/>
      <c r="S987" s="3"/>
      <c r="T987" s="3"/>
      <c r="U987" s="3"/>
      <c r="V987" s="3"/>
      <c r="W987" s="3"/>
    </row>
    <row r="988">
      <c r="A988" s="3"/>
      <c r="B988" s="3"/>
      <c r="C988" s="3"/>
      <c r="D988" s="3"/>
      <c r="E988" s="3"/>
      <c r="F988" s="3"/>
      <c r="G988" s="3"/>
      <c r="H988" s="3"/>
      <c r="I988" s="3"/>
      <c r="J988" s="3"/>
      <c r="K988" s="3"/>
      <c r="L988" s="3"/>
      <c r="M988" s="3"/>
      <c r="N988" s="3"/>
      <c r="O988" s="3"/>
      <c r="P988" s="3"/>
      <c r="Q988" s="3"/>
      <c r="R988" s="3"/>
      <c r="S988" s="3"/>
      <c r="T988" s="3"/>
      <c r="U988" s="3"/>
      <c r="V988" s="3"/>
      <c r="W988" s="3"/>
    </row>
    <row r="989">
      <c r="A989" s="3"/>
      <c r="B989" s="3"/>
      <c r="C989" s="3"/>
      <c r="D989" s="3"/>
      <c r="E989" s="3"/>
      <c r="F989" s="3"/>
      <c r="G989" s="3"/>
      <c r="H989" s="3"/>
      <c r="I989" s="3"/>
      <c r="J989" s="3"/>
      <c r="K989" s="3"/>
      <c r="L989" s="3"/>
      <c r="M989" s="3"/>
      <c r="N989" s="3"/>
      <c r="O989" s="3"/>
      <c r="P989" s="3"/>
      <c r="Q989" s="3"/>
      <c r="R989" s="3"/>
      <c r="S989" s="3"/>
      <c r="T989" s="3"/>
      <c r="U989" s="3"/>
      <c r="V989" s="3"/>
      <c r="W989" s="3"/>
    </row>
    <row r="990">
      <c r="A990" s="3"/>
      <c r="B990" s="3"/>
      <c r="C990" s="3"/>
      <c r="D990" s="3"/>
      <c r="E990" s="3"/>
      <c r="F990" s="3"/>
      <c r="G990" s="3"/>
      <c r="H990" s="3"/>
      <c r="I990" s="3"/>
      <c r="J990" s="3"/>
      <c r="K990" s="3"/>
      <c r="L990" s="3"/>
      <c r="M990" s="3"/>
      <c r="N990" s="3"/>
      <c r="O990" s="3"/>
      <c r="P990" s="3"/>
      <c r="Q990" s="3"/>
      <c r="R990" s="3"/>
      <c r="S990" s="3"/>
      <c r="T990" s="3"/>
      <c r="U990" s="3"/>
      <c r="V990" s="3"/>
      <c r="W990" s="3"/>
    </row>
    <row r="991">
      <c r="A991" s="3"/>
      <c r="B991" s="3"/>
      <c r="C991" s="3"/>
      <c r="D991" s="3"/>
      <c r="E991" s="3"/>
      <c r="F991" s="3"/>
      <c r="G991" s="3"/>
      <c r="H991" s="3"/>
      <c r="I991" s="3"/>
      <c r="J991" s="3"/>
      <c r="K991" s="3"/>
      <c r="L991" s="3"/>
      <c r="M991" s="3"/>
      <c r="N991" s="3"/>
      <c r="O991" s="3"/>
      <c r="P991" s="3"/>
      <c r="Q991" s="3"/>
      <c r="R991" s="3"/>
      <c r="S991" s="3"/>
      <c r="T991" s="3"/>
      <c r="U991" s="3"/>
      <c r="V991" s="3"/>
      <c r="W991" s="3"/>
    </row>
    <row r="992">
      <c r="A992" s="3"/>
      <c r="B992" s="3"/>
      <c r="C992" s="3"/>
      <c r="D992" s="3"/>
      <c r="E992" s="3"/>
      <c r="F992" s="3"/>
      <c r="G992" s="3"/>
      <c r="H992" s="3"/>
      <c r="I992" s="3"/>
      <c r="J992" s="3"/>
      <c r="K992" s="3"/>
      <c r="L992" s="3"/>
      <c r="M992" s="3"/>
      <c r="N992" s="3"/>
      <c r="O992" s="3"/>
      <c r="P992" s="3"/>
      <c r="Q992" s="3"/>
      <c r="R992" s="3"/>
      <c r="S992" s="3"/>
      <c r="T992" s="3"/>
      <c r="U992" s="3"/>
      <c r="V992" s="3"/>
      <c r="W992" s="3"/>
    </row>
    <row r="993">
      <c r="A993" s="3"/>
      <c r="B993" s="3"/>
      <c r="C993" s="3"/>
      <c r="D993" s="3"/>
      <c r="E993" s="3"/>
      <c r="F993" s="3"/>
      <c r="G993" s="3"/>
      <c r="H993" s="3"/>
      <c r="I993" s="3"/>
      <c r="J993" s="3"/>
      <c r="K993" s="3"/>
      <c r="L993" s="3"/>
      <c r="M993" s="3"/>
      <c r="N993" s="3"/>
      <c r="O993" s="3"/>
      <c r="P993" s="3"/>
      <c r="Q993" s="3"/>
      <c r="R993" s="3"/>
      <c r="S993" s="3"/>
      <c r="T993" s="3"/>
      <c r="U993" s="3"/>
      <c r="V993" s="3"/>
      <c r="W993" s="3"/>
    </row>
    <row r="994">
      <c r="A994" s="3"/>
      <c r="B994" s="3"/>
      <c r="C994" s="3"/>
      <c r="D994" s="3"/>
      <c r="E994" s="3"/>
      <c r="F994" s="3"/>
      <c r="G994" s="3"/>
      <c r="H994" s="3"/>
      <c r="I994" s="3"/>
      <c r="J994" s="3"/>
      <c r="K994" s="3"/>
      <c r="L994" s="3"/>
      <c r="M994" s="3"/>
      <c r="N994" s="3"/>
      <c r="O994" s="3"/>
      <c r="P994" s="3"/>
      <c r="Q994" s="3"/>
      <c r="R994" s="3"/>
      <c r="S994" s="3"/>
      <c r="T994" s="3"/>
      <c r="U994" s="3"/>
      <c r="V994" s="3"/>
      <c r="W994" s="3"/>
    </row>
    <row r="995">
      <c r="A995" s="3"/>
      <c r="B995" s="3"/>
      <c r="C995" s="3"/>
      <c r="D995" s="3"/>
      <c r="E995" s="3"/>
      <c r="F995" s="3"/>
      <c r="G995" s="3"/>
      <c r="H995" s="3"/>
      <c r="I995" s="3"/>
      <c r="J995" s="3"/>
      <c r="K995" s="3"/>
      <c r="L995" s="3"/>
      <c r="M995" s="3"/>
      <c r="N995" s="3"/>
      <c r="O995" s="3"/>
      <c r="P995" s="3"/>
      <c r="Q995" s="3"/>
      <c r="R995" s="3"/>
      <c r="S995" s="3"/>
      <c r="T995" s="3"/>
      <c r="U995" s="3"/>
      <c r="V995" s="3"/>
      <c r="W995" s="3"/>
    </row>
    <row r="996">
      <c r="A996" s="3"/>
      <c r="B996" s="3"/>
      <c r="C996" s="3"/>
      <c r="D996" s="3"/>
      <c r="E996" s="3"/>
      <c r="F996" s="3"/>
      <c r="G996" s="3"/>
      <c r="H996" s="3"/>
      <c r="I996" s="3"/>
      <c r="J996" s="3"/>
      <c r="K996" s="3"/>
      <c r="L996" s="3"/>
      <c r="M996" s="3"/>
      <c r="N996" s="3"/>
      <c r="O996" s="3"/>
      <c r="P996" s="3"/>
      <c r="Q996" s="3"/>
      <c r="R996" s="3"/>
      <c r="S996" s="3"/>
      <c r="T996" s="3"/>
      <c r="U996" s="3"/>
      <c r="V996" s="3"/>
      <c r="W996" s="3"/>
    </row>
    <row r="997">
      <c r="A997" s="3"/>
      <c r="B997" s="3"/>
      <c r="C997" s="3"/>
      <c r="D997" s="3"/>
      <c r="E997" s="3"/>
      <c r="F997" s="3"/>
      <c r="G997" s="3"/>
      <c r="H997" s="3"/>
      <c r="I997" s="3"/>
      <c r="J997" s="3"/>
      <c r="K997" s="3"/>
      <c r="L997" s="3"/>
      <c r="M997" s="3"/>
      <c r="N997" s="3"/>
      <c r="O997" s="3"/>
      <c r="P997" s="3"/>
      <c r="Q997" s="3"/>
      <c r="R997" s="3"/>
      <c r="S997" s="3"/>
      <c r="T997" s="3"/>
      <c r="U997" s="3"/>
      <c r="V997" s="3"/>
      <c r="W997" s="3"/>
    </row>
    <row r="998">
      <c r="A998" s="3"/>
      <c r="B998" s="3"/>
      <c r="C998" s="3"/>
      <c r="D998" s="3"/>
      <c r="E998" s="3"/>
      <c r="F998" s="3"/>
      <c r="G998" s="3"/>
      <c r="H998" s="3"/>
      <c r="I998" s="3"/>
      <c r="J998" s="3"/>
      <c r="K998" s="3"/>
      <c r="L998" s="3"/>
      <c r="M998" s="3"/>
      <c r="N998" s="3"/>
      <c r="O998" s="3"/>
      <c r="P998" s="3"/>
      <c r="Q998" s="3"/>
      <c r="R998" s="3"/>
      <c r="S998" s="3"/>
      <c r="T998" s="3"/>
      <c r="U998" s="3"/>
      <c r="V998" s="3"/>
      <c r="W998" s="3"/>
    </row>
    <row r="999">
      <c r="A999" s="3"/>
      <c r="B999" s="3"/>
      <c r="C999" s="3"/>
      <c r="D999" s="3"/>
      <c r="E999" s="3"/>
      <c r="F999" s="3"/>
      <c r="G999" s="3"/>
      <c r="H999" s="3"/>
      <c r="I999" s="3"/>
      <c r="J999" s="3"/>
      <c r="K999" s="3"/>
      <c r="L999" s="3"/>
      <c r="M999" s="3"/>
      <c r="N999" s="3"/>
      <c r="O999" s="3"/>
      <c r="P999" s="3"/>
      <c r="Q999" s="3"/>
      <c r="R999" s="3"/>
      <c r="S999" s="3"/>
      <c r="T999" s="3"/>
      <c r="U999" s="3"/>
      <c r="V999" s="3"/>
      <c r="W999" s="3"/>
    </row>
    <row r="1000">
      <c r="A1000" s="3"/>
      <c r="B1000" s="3"/>
      <c r="C1000" s="3"/>
      <c r="D1000" s="3"/>
      <c r="E1000" s="3"/>
      <c r="F1000" s="3"/>
      <c r="G1000" s="3"/>
      <c r="H1000" s="3"/>
      <c r="I1000" s="3"/>
      <c r="J1000" s="3"/>
      <c r="K1000" s="3"/>
      <c r="L1000" s="3"/>
      <c r="M1000" s="3"/>
      <c r="N1000" s="3"/>
      <c r="O1000" s="3"/>
      <c r="P1000" s="3"/>
      <c r="Q1000" s="3"/>
      <c r="R1000" s="3"/>
      <c r="S1000" s="3"/>
      <c r="T1000" s="3"/>
      <c r="U1000" s="3"/>
      <c r="V1000" s="3"/>
      <c r="W1000" s="3"/>
    </row>
  </sheetData>
  <printOptions/>
  <pageMargins bottom="1.0" footer="0.0" header="0.0" left="1.0" right="1.0" top="1.0"/>
  <pageSetup orientation="landscape"/>
  <drawing r:id="rId1"/>
</worksheet>
</file>

<file path=xl/worksheets/sheet15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sheetPr>
  <sheetViews>
    <sheetView workbookViewId="0"/>
  </sheetViews>
  <sheetFormatPr customHeight="1" defaultColWidth="14.43" defaultRowHeight="15.75"/>
  <cols>
    <col customWidth="1" min="1" max="1" width="4.71"/>
    <col customWidth="1" min="2" max="2" width="12.71"/>
    <col customWidth="1" min="3" max="3" width="8.0"/>
    <col customWidth="1" min="4" max="4" width="20.43"/>
    <col customWidth="1" min="5" max="5" width="4.43"/>
    <col customWidth="1" min="6" max="6" width="14.86"/>
    <col customWidth="1" min="7" max="7" width="12.14"/>
    <col customWidth="1" min="8" max="8" width="5.57"/>
    <col customWidth="1" min="9" max="9" width="11.71"/>
    <col customWidth="1" min="10" max="10" width="5.57"/>
    <col customWidth="1" min="11" max="11" width="12.14"/>
    <col customWidth="1" min="12" max="12" width="9.29"/>
    <col customWidth="1" min="13" max="13" width="8.71"/>
    <col customWidth="1" min="14" max="14" width="9.29"/>
    <col customWidth="1" min="15" max="15" width="8.0"/>
    <col customWidth="1" min="16" max="16" width="9.29"/>
    <col customWidth="1" min="17" max="17" width="8.71"/>
    <col customWidth="1" min="18" max="18" width="9.29"/>
    <col customWidth="1" min="19" max="19" width="8.14"/>
    <col customWidth="1" min="20" max="20" width="9.29"/>
    <col customWidth="1" min="21" max="21" width="7.71"/>
    <col customWidth="1" min="22" max="22" width="8.29"/>
    <col customWidth="1" min="23" max="23" width="8.71"/>
    <col customWidth="1" min="24" max="24" width="8.29"/>
    <col customWidth="1" min="25" max="25" width="8.0"/>
    <col customWidth="1" min="26" max="26" width="18.71"/>
    <col customWidth="1" min="27" max="27" width="5.0"/>
    <col customWidth="1" min="28" max="28" width="4.57"/>
  </cols>
  <sheetData>
    <row r="1" ht="13.5" customHeight="1">
      <c r="A1" s="283" t="s">
        <v>535</v>
      </c>
      <c r="B1" s="283" t="s">
        <v>545</v>
      </c>
      <c r="C1" s="283" t="s">
        <v>546</v>
      </c>
      <c r="D1" s="283" t="s">
        <v>669</v>
      </c>
      <c r="E1" s="283" t="s">
        <v>670</v>
      </c>
      <c r="F1" s="283" t="s">
        <v>543</v>
      </c>
      <c r="G1" s="283" t="s">
        <v>1713</v>
      </c>
      <c r="H1" s="283" t="s">
        <v>2046</v>
      </c>
      <c r="I1" s="283" t="s">
        <v>1714</v>
      </c>
      <c r="J1" s="283" t="s">
        <v>1715</v>
      </c>
      <c r="K1" s="283" t="s">
        <v>551</v>
      </c>
      <c r="L1" s="283" t="s">
        <v>2047</v>
      </c>
      <c r="M1" s="283" t="s">
        <v>2048</v>
      </c>
      <c r="N1" s="283" t="s">
        <v>2049</v>
      </c>
      <c r="O1" s="283" t="s">
        <v>2050</v>
      </c>
      <c r="P1" s="283" t="s">
        <v>2051</v>
      </c>
      <c r="Q1" s="283" t="s">
        <v>2052</v>
      </c>
      <c r="R1" s="283" t="s">
        <v>2053</v>
      </c>
      <c r="S1" s="283" t="s">
        <v>2054</v>
      </c>
      <c r="T1" s="283" t="s">
        <v>2055</v>
      </c>
      <c r="U1" s="283" t="s">
        <v>2056</v>
      </c>
      <c r="V1" s="283" t="s">
        <v>2057</v>
      </c>
      <c r="W1" s="283" t="s">
        <v>2058</v>
      </c>
      <c r="X1" s="283" t="s">
        <v>2059</v>
      </c>
      <c r="Y1" s="283" t="s">
        <v>2060</v>
      </c>
      <c r="Z1" s="283" t="s">
        <v>2061</v>
      </c>
      <c r="AA1" s="283" t="s">
        <v>644</v>
      </c>
      <c r="AB1" s="283" t="s">
        <v>645</v>
      </c>
    </row>
    <row r="2" ht="13.5" customHeight="1">
      <c r="A2" s="809">
        <v>3116.0</v>
      </c>
      <c r="B2" s="754" t="s">
        <v>90</v>
      </c>
      <c r="C2" s="754" t="s">
        <v>586</v>
      </c>
      <c r="D2" s="754" t="s">
        <v>692</v>
      </c>
      <c r="E2" s="754" t="s">
        <v>693</v>
      </c>
      <c r="F2" s="754" t="s">
        <v>584</v>
      </c>
      <c r="G2" s="754" t="s">
        <v>585</v>
      </c>
      <c r="H2" s="754" t="s">
        <v>166</v>
      </c>
      <c r="I2" s="754" t="s">
        <v>587</v>
      </c>
      <c r="J2" s="754"/>
      <c r="K2" s="754" t="s">
        <v>589</v>
      </c>
      <c r="L2" s="810">
        <v>44746.0</v>
      </c>
      <c r="M2" s="764">
        <v>6220.09</v>
      </c>
      <c r="N2" s="810">
        <v>45657.0</v>
      </c>
      <c r="O2" s="764">
        <v>7222.66</v>
      </c>
      <c r="P2" s="810">
        <v>45476.0</v>
      </c>
      <c r="Q2" s="764">
        <v>7172.43</v>
      </c>
      <c r="R2" s="810">
        <v>44196.0</v>
      </c>
      <c r="S2" s="764">
        <v>7658.64</v>
      </c>
      <c r="T2" s="810">
        <v>45429.0</v>
      </c>
      <c r="U2" s="764">
        <v>9960.15</v>
      </c>
      <c r="V2" s="810">
        <v>44975.0</v>
      </c>
      <c r="W2" s="764">
        <v>12152.26</v>
      </c>
      <c r="X2" s="810">
        <v>45697.0</v>
      </c>
      <c r="Y2" s="764">
        <v>8734.53</v>
      </c>
      <c r="Z2" s="810">
        <v>43937.0</v>
      </c>
      <c r="AA2" s="754" t="s">
        <v>649</v>
      </c>
      <c r="AB2" s="754" t="s">
        <v>649</v>
      </c>
    </row>
    <row r="3" ht="13.5" customHeight="1">
      <c r="A3" s="809">
        <v>3176.0</v>
      </c>
      <c r="B3" s="754" t="s">
        <v>90</v>
      </c>
      <c r="C3" s="754" t="s">
        <v>586</v>
      </c>
      <c r="D3" s="754" t="s">
        <v>692</v>
      </c>
      <c r="E3" s="754" t="s">
        <v>693</v>
      </c>
      <c r="F3" s="754" t="s">
        <v>590</v>
      </c>
      <c r="G3" s="754" t="s">
        <v>585</v>
      </c>
      <c r="H3" s="754" t="s">
        <v>166</v>
      </c>
      <c r="I3" s="754" t="s">
        <v>587</v>
      </c>
      <c r="J3" s="754"/>
      <c r="K3" s="754" t="s">
        <v>589</v>
      </c>
      <c r="L3" s="810">
        <v>44921.0</v>
      </c>
      <c r="M3" s="764">
        <v>5096.33</v>
      </c>
      <c r="N3" s="810">
        <v>45657.0</v>
      </c>
      <c r="O3" s="764">
        <v>7634.93</v>
      </c>
      <c r="P3" s="810">
        <v>45476.0</v>
      </c>
      <c r="Q3" s="764">
        <v>6294.44</v>
      </c>
      <c r="R3" s="810">
        <v>45596.0</v>
      </c>
      <c r="S3" s="764">
        <v>8438.22</v>
      </c>
      <c r="T3" s="810">
        <v>45569.0</v>
      </c>
      <c r="U3" s="764">
        <v>9031.42</v>
      </c>
      <c r="V3" s="810">
        <v>45773.0</v>
      </c>
      <c r="W3" s="764">
        <v>8702.18</v>
      </c>
      <c r="X3" s="810">
        <v>45333.0</v>
      </c>
      <c r="Y3" s="764">
        <v>7444.03</v>
      </c>
      <c r="Z3" s="810">
        <v>43937.0</v>
      </c>
      <c r="AA3" s="754" t="s">
        <v>649</v>
      </c>
      <c r="AB3" s="754" t="s">
        <v>649</v>
      </c>
    </row>
    <row r="4" ht="13.5" customHeight="1">
      <c r="A4" s="809">
        <v>3802.0</v>
      </c>
      <c r="B4" s="754" t="s">
        <v>90</v>
      </c>
      <c r="C4" s="754" t="s">
        <v>586</v>
      </c>
      <c r="D4" s="754" t="s">
        <v>692</v>
      </c>
      <c r="E4" s="754" t="s">
        <v>693</v>
      </c>
      <c r="F4" s="754" t="s">
        <v>591</v>
      </c>
      <c r="G4" s="754" t="s">
        <v>585</v>
      </c>
      <c r="H4" s="754" t="s">
        <v>166</v>
      </c>
      <c r="I4" s="754" t="s">
        <v>587</v>
      </c>
      <c r="J4" s="754"/>
      <c r="K4" s="754" t="s">
        <v>589</v>
      </c>
      <c r="L4" s="810">
        <v>44732.0</v>
      </c>
      <c r="M4" s="764">
        <v>3854.12</v>
      </c>
      <c r="N4" s="810">
        <v>44047.0</v>
      </c>
      <c r="O4" s="764">
        <v>5046.18</v>
      </c>
      <c r="P4" s="810">
        <v>44440.0</v>
      </c>
      <c r="Q4" s="764">
        <v>4860.46</v>
      </c>
      <c r="R4" s="810">
        <v>44196.0</v>
      </c>
      <c r="S4" s="764">
        <v>6058.93</v>
      </c>
      <c r="T4" s="810">
        <v>45044.0</v>
      </c>
      <c r="U4" s="764">
        <v>8095.23</v>
      </c>
      <c r="V4" s="810">
        <v>45045.0</v>
      </c>
      <c r="W4" s="764">
        <v>8656.19</v>
      </c>
      <c r="X4" s="810">
        <v>45046.0</v>
      </c>
      <c r="Y4" s="764">
        <v>6487.07</v>
      </c>
      <c r="Z4" s="810">
        <v>43937.0</v>
      </c>
      <c r="AA4" s="754" t="s">
        <v>649</v>
      </c>
      <c r="AB4" s="754" t="s">
        <v>649</v>
      </c>
    </row>
    <row r="5" ht="13.5" customHeight="1">
      <c r="A5" s="809">
        <v>3882.0</v>
      </c>
      <c r="B5" s="754" t="s">
        <v>90</v>
      </c>
      <c r="C5" s="754" t="s">
        <v>586</v>
      </c>
      <c r="D5" s="754" t="s">
        <v>692</v>
      </c>
      <c r="E5" s="754" t="s">
        <v>693</v>
      </c>
      <c r="F5" s="754" t="s">
        <v>592</v>
      </c>
      <c r="G5" s="754" t="s">
        <v>585</v>
      </c>
      <c r="H5" s="754" t="s">
        <v>166</v>
      </c>
      <c r="I5" s="754" t="s">
        <v>587</v>
      </c>
      <c r="J5" s="754"/>
      <c r="K5" s="754" t="s">
        <v>589</v>
      </c>
      <c r="L5" s="810">
        <v>44746.0</v>
      </c>
      <c r="M5" s="764">
        <v>5391.37</v>
      </c>
      <c r="N5" s="810">
        <v>45468.0</v>
      </c>
      <c r="O5" s="764">
        <v>5017.02</v>
      </c>
      <c r="P5" s="810">
        <v>45476.0</v>
      </c>
      <c r="Q5" s="764">
        <v>5427.27</v>
      </c>
      <c r="R5" s="810">
        <v>45491.0</v>
      </c>
      <c r="S5" s="764">
        <v>7290.47</v>
      </c>
      <c r="T5" s="810">
        <v>44722.0</v>
      </c>
      <c r="U5" s="764">
        <v>8699.03</v>
      </c>
      <c r="V5" s="810">
        <v>45465.0</v>
      </c>
      <c r="W5" s="764">
        <v>10925.33</v>
      </c>
      <c r="X5" s="810">
        <v>45501.0</v>
      </c>
      <c r="Y5" s="764">
        <v>6849.63</v>
      </c>
      <c r="Z5" s="810">
        <v>43937.0</v>
      </c>
      <c r="AA5" s="754" t="s">
        <v>649</v>
      </c>
      <c r="AB5" s="754" t="s">
        <v>649</v>
      </c>
    </row>
    <row r="6" ht="13.5" customHeight="1">
      <c r="A6" s="809">
        <v>5161.0</v>
      </c>
      <c r="B6" s="754" t="s">
        <v>90</v>
      </c>
      <c r="C6" s="754" t="s">
        <v>586</v>
      </c>
      <c r="D6" s="754" t="s">
        <v>692</v>
      </c>
      <c r="E6" s="754" t="s">
        <v>693</v>
      </c>
      <c r="F6" s="754" t="s">
        <v>593</v>
      </c>
      <c r="G6" s="754" t="s">
        <v>585</v>
      </c>
      <c r="H6" s="754" t="s">
        <v>166</v>
      </c>
      <c r="I6" s="754" t="s">
        <v>587</v>
      </c>
      <c r="J6" s="754"/>
      <c r="K6" s="754" t="s">
        <v>589</v>
      </c>
      <c r="L6" s="810">
        <v>45705.0</v>
      </c>
      <c r="M6" s="764">
        <v>4573.29</v>
      </c>
      <c r="N6" s="810">
        <v>44089.0</v>
      </c>
      <c r="O6" s="764">
        <v>4699.48</v>
      </c>
      <c r="P6" s="810">
        <v>45623.0</v>
      </c>
      <c r="Q6" s="764">
        <v>4422.93</v>
      </c>
      <c r="R6" s="810">
        <v>45596.0</v>
      </c>
      <c r="S6" s="764">
        <v>5028.66</v>
      </c>
      <c r="T6" s="810">
        <v>45786.0</v>
      </c>
      <c r="U6" s="764">
        <v>8242.51</v>
      </c>
      <c r="V6" s="810">
        <v>45759.0</v>
      </c>
      <c r="W6" s="764">
        <v>6127.4</v>
      </c>
      <c r="X6" s="810">
        <v>44269.0</v>
      </c>
      <c r="Y6" s="764">
        <v>5450.77</v>
      </c>
      <c r="Z6" s="810">
        <v>43937.0</v>
      </c>
      <c r="AA6" s="754" t="s">
        <v>649</v>
      </c>
      <c r="AB6" s="754" t="s">
        <v>649</v>
      </c>
    </row>
    <row r="7" ht="13.5" customHeight="1">
      <c r="A7" s="809">
        <v>5166.0</v>
      </c>
      <c r="B7" s="754" t="s">
        <v>90</v>
      </c>
      <c r="C7" s="754" t="s">
        <v>586</v>
      </c>
      <c r="D7" s="754" t="s">
        <v>692</v>
      </c>
      <c r="E7" s="754" t="s">
        <v>693</v>
      </c>
      <c r="F7" s="754" t="s">
        <v>591</v>
      </c>
      <c r="G7" s="754" t="s">
        <v>585</v>
      </c>
      <c r="H7" s="754" t="s">
        <v>166</v>
      </c>
      <c r="I7" s="754" t="s">
        <v>587</v>
      </c>
      <c r="J7" s="754"/>
      <c r="K7" s="754" t="s">
        <v>589</v>
      </c>
      <c r="L7" s="810">
        <v>44375.0</v>
      </c>
      <c r="M7" s="764">
        <v>4936.85</v>
      </c>
      <c r="N7" s="810">
        <v>44558.0</v>
      </c>
      <c r="O7" s="764">
        <v>4993.29</v>
      </c>
      <c r="P7" s="810">
        <v>45476.0</v>
      </c>
      <c r="Q7" s="764">
        <v>4597.08</v>
      </c>
      <c r="R7" s="810">
        <v>44196.0</v>
      </c>
      <c r="S7" s="764">
        <v>5622.07</v>
      </c>
      <c r="T7" s="810">
        <v>45002.0</v>
      </c>
      <c r="U7" s="764">
        <v>6617.81</v>
      </c>
      <c r="V7" s="810">
        <v>45087.0</v>
      </c>
      <c r="W7" s="764">
        <v>6859.2</v>
      </c>
      <c r="X7" s="810">
        <v>44710.0</v>
      </c>
      <c r="Y7" s="764">
        <v>6296.07</v>
      </c>
      <c r="Z7" s="810">
        <v>43937.0</v>
      </c>
      <c r="AA7" s="754" t="s">
        <v>649</v>
      </c>
      <c r="AB7" s="754" t="s">
        <v>649</v>
      </c>
    </row>
    <row r="8" ht="13.5" customHeight="1">
      <c r="A8" s="809">
        <v>8604.0</v>
      </c>
      <c r="B8" s="754" t="s">
        <v>90</v>
      </c>
      <c r="C8" s="754" t="s">
        <v>586</v>
      </c>
      <c r="D8" s="754" t="s">
        <v>692</v>
      </c>
      <c r="E8" s="754" t="s">
        <v>693</v>
      </c>
      <c r="F8" s="754" t="s">
        <v>594</v>
      </c>
      <c r="G8" s="754" t="s">
        <v>585</v>
      </c>
      <c r="H8" s="754" t="s">
        <v>166</v>
      </c>
      <c r="I8" s="754" t="s">
        <v>587</v>
      </c>
      <c r="J8" s="754"/>
      <c r="K8" s="754" t="s">
        <v>589</v>
      </c>
      <c r="L8" s="810">
        <v>45425.0</v>
      </c>
      <c r="M8" s="764">
        <v>3225.01</v>
      </c>
      <c r="N8" s="810">
        <v>45433.0</v>
      </c>
      <c r="O8" s="764">
        <v>3073.74</v>
      </c>
      <c r="P8" s="810">
        <v>45420.0</v>
      </c>
      <c r="Q8" s="764">
        <v>3453.57</v>
      </c>
      <c r="R8" s="810">
        <v>45421.0</v>
      </c>
      <c r="S8" s="764">
        <v>3953.88</v>
      </c>
      <c r="T8" s="810">
        <v>45429.0</v>
      </c>
      <c r="U8" s="764">
        <v>6895.67</v>
      </c>
      <c r="V8" s="810">
        <v>45430.0</v>
      </c>
      <c r="W8" s="764">
        <v>6242.45</v>
      </c>
      <c r="X8" s="810">
        <v>45424.0</v>
      </c>
      <c r="Y8" s="764">
        <v>4682.32</v>
      </c>
      <c r="Z8" s="810">
        <v>43937.0</v>
      </c>
      <c r="AA8" s="754" t="s">
        <v>649</v>
      </c>
      <c r="AB8" s="754" t="s">
        <v>649</v>
      </c>
    </row>
    <row r="9" ht="13.5" customHeight="1">
      <c r="A9" s="811" t="s">
        <v>595</v>
      </c>
      <c r="B9" s="812"/>
      <c r="C9" s="812"/>
      <c r="D9" s="812"/>
      <c r="E9" s="812"/>
      <c r="F9" s="812"/>
      <c r="G9" s="812"/>
      <c r="H9" s="812"/>
      <c r="I9" s="812"/>
      <c r="J9" s="812"/>
      <c r="K9" s="812"/>
      <c r="L9" s="812"/>
      <c r="M9" s="811"/>
      <c r="N9" s="812"/>
      <c r="O9" s="811"/>
      <c r="P9" s="812"/>
      <c r="Q9" s="811"/>
      <c r="R9" s="812"/>
      <c r="S9" s="811"/>
      <c r="T9" s="812"/>
      <c r="U9" s="811"/>
      <c r="V9" s="812"/>
      <c r="W9" s="811"/>
      <c r="X9" s="812"/>
      <c r="Y9" s="811"/>
      <c r="Z9" s="812"/>
      <c r="AA9" s="812"/>
      <c r="AB9" s="812"/>
    </row>
    <row r="21"/>
    <row r="22"/>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sheetData>
  <printOptions/>
  <pageMargins bottom="1.0" footer="0.0" header="0.0" left="1.0" right="1.0" top="1.0"/>
  <pageSetup orientation="portrait"/>
  <drawing r:id="rId1"/>
</worksheet>
</file>

<file path=xl/worksheets/sheet15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2.0" topLeftCell="A3" activePane="bottomLeft" state="frozen"/>
      <selection activeCell="B4" sqref="B4" pane="bottomLeft"/>
    </sheetView>
  </sheetViews>
  <sheetFormatPr customHeight="1" defaultColWidth="14.43" defaultRowHeight="15.75"/>
  <cols>
    <col customWidth="1" min="1" max="1" width="1.71"/>
    <col customWidth="1" min="2" max="2" width="8.57"/>
    <col customWidth="1" min="3" max="3" width="15.43"/>
    <col customWidth="1" min="4" max="4" width="1.71"/>
    <col customWidth="1" min="5" max="5" width="5.14"/>
    <col customWidth="1" min="6" max="6" width="8.57"/>
    <col customWidth="1" min="7" max="10" width="15.43"/>
    <col customWidth="1" min="11" max="11" width="8.57"/>
    <col customWidth="1" min="12" max="12" width="6.86"/>
    <col customWidth="1" min="13" max="13" width="15.43"/>
    <col customWidth="1" min="14" max="15" width="1.71"/>
  </cols>
  <sheetData>
    <row r="1">
      <c r="A1" s="508"/>
      <c r="B1" s="813" t="s">
        <v>2062</v>
      </c>
      <c r="C1" s="814"/>
      <c r="D1" s="815"/>
      <c r="E1" s="508"/>
      <c r="F1" s="816" t="s">
        <v>2063</v>
      </c>
      <c r="G1" s="814"/>
      <c r="H1" s="814"/>
      <c r="I1" s="814"/>
      <c r="J1" s="815"/>
      <c r="K1" s="508"/>
      <c r="L1" s="817" t="s">
        <v>2064</v>
      </c>
      <c r="M1" s="530"/>
      <c r="N1" s="529"/>
      <c r="O1" s="508"/>
    </row>
    <row r="2">
      <c r="A2" s="508"/>
      <c r="B2" s="818"/>
      <c r="C2" s="521"/>
      <c r="D2" s="519"/>
      <c r="E2" s="508"/>
      <c r="F2" s="818"/>
      <c r="G2" s="521"/>
      <c r="H2" s="521"/>
      <c r="I2" s="521"/>
      <c r="J2" s="519"/>
      <c r="K2" s="508"/>
      <c r="L2" s="817" t="s">
        <v>2065</v>
      </c>
      <c r="M2" s="530"/>
      <c r="N2" s="529"/>
      <c r="O2" s="508"/>
    </row>
    <row r="3" ht="9.0" customHeight="1">
      <c r="A3" s="508"/>
      <c r="B3" s="508"/>
      <c r="C3" s="508"/>
      <c r="D3" s="508"/>
      <c r="E3" s="508"/>
      <c r="F3" s="508"/>
      <c r="G3" s="508"/>
      <c r="H3" s="508"/>
      <c r="I3" s="508"/>
      <c r="J3" s="508"/>
      <c r="K3" s="508"/>
      <c r="L3" s="508"/>
      <c r="M3" s="508"/>
      <c r="N3" s="508"/>
      <c r="O3" s="508"/>
    </row>
    <row r="4">
      <c r="A4" s="819" t="s">
        <v>1439</v>
      </c>
      <c r="B4" s="112"/>
      <c r="C4" s="820" t="s">
        <v>351</v>
      </c>
      <c r="D4" s="819" t="s">
        <v>352</v>
      </c>
      <c r="E4" s="111"/>
      <c r="F4" s="112"/>
      <c r="G4" s="820" t="s">
        <v>353</v>
      </c>
      <c r="H4" s="820" t="s">
        <v>354</v>
      </c>
      <c r="I4" s="820" t="s">
        <v>355</v>
      </c>
      <c r="J4" s="820" t="s">
        <v>356</v>
      </c>
      <c r="K4" s="819" t="s">
        <v>357</v>
      </c>
      <c r="L4" s="112"/>
      <c r="M4" s="820" t="s">
        <v>1440</v>
      </c>
      <c r="N4" s="508"/>
      <c r="O4" s="508"/>
    </row>
    <row r="5">
      <c r="A5" s="821" t="s">
        <v>1441</v>
      </c>
      <c r="B5" s="112"/>
      <c r="C5" s="822" t="s">
        <v>1442</v>
      </c>
      <c r="D5" s="821" t="s">
        <v>1443</v>
      </c>
      <c r="E5" s="111"/>
      <c r="F5" s="112"/>
      <c r="G5" s="822" t="s">
        <v>1444</v>
      </c>
      <c r="H5" s="822" t="s">
        <v>1445</v>
      </c>
      <c r="I5" s="822" t="s">
        <v>1497</v>
      </c>
      <c r="J5" s="822" t="s">
        <v>1447</v>
      </c>
      <c r="K5" s="821" t="s">
        <v>1448</v>
      </c>
      <c r="L5" s="112"/>
      <c r="M5" s="822" t="s">
        <v>1449</v>
      </c>
      <c r="N5" s="508"/>
      <c r="O5" s="508"/>
    </row>
    <row r="6">
      <c r="A6" s="821" t="s">
        <v>176</v>
      </c>
      <c r="B6" s="112"/>
      <c r="C6" s="823">
        <v>6220.09</v>
      </c>
      <c r="D6" s="824">
        <v>7222.66</v>
      </c>
      <c r="E6" s="111"/>
      <c r="F6" s="112"/>
      <c r="G6" s="823">
        <v>7172.43</v>
      </c>
      <c r="H6" s="823">
        <v>7658.64</v>
      </c>
      <c r="I6" s="823">
        <v>9960.15</v>
      </c>
      <c r="J6" s="823">
        <v>12152.26</v>
      </c>
      <c r="K6" s="824">
        <v>8734.53</v>
      </c>
      <c r="L6" s="112"/>
      <c r="M6" s="823">
        <v>46740.93</v>
      </c>
      <c r="N6" s="508"/>
      <c r="O6" s="508"/>
    </row>
    <row r="7">
      <c r="A7" s="528" t="s">
        <v>1450</v>
      </c>
      <c r="B7" s="529"/>
      <c r="C7" s="527" t="s">
        <v>1450</v>
      </c>
      <c r="D7" s="528" t="s">
        <v>1450</v>
      </c>
      <c r="E7" s="530"/>
      <c r="F7" s="529"/>
      <c r="G7" s="527" t="s">
        <v>1450</v>
      </c>
      <c r="H7" s="527" t="s">
        <v>1450</v>
      </c>
      <c r="I7" s="527" t="s">
        <v>1450</v>
      </c>
      <c r="J7" s="527" t="s">
        <v>1450</v>
      </c>
      <c r="K7" s="528" t="s">
        <v>1450</v>
      </c>
      <c r="L7" s="529"/>
      <c r="M7" s="527" t="s">
        <v>1450</v>
      </c>
      <c r="N7" s="508"/>
      <c r="O7" s="508"/>
    </row>
    <row r="8">
      <c r="A8" s="819" t="s">
        <v>1451</v>
      </c>
      <c r="B8" s="112"/>
      <c r="C8" s="820" t="s">
        <v>351</v>
      </c>
      <c r="D8" s="819" t="s">
        <v>352</v>
      </c>
      <c r="E8" s="111"/>
      <c r="F8" s="112"/>
      <c r="G8" s="820" t="s">
        <v>353</v>
      </c>
      <c r="H8" s="820" t="s">
        <v>354</v>
      </c>
      <c r="I8" s="820" t="s">
        <v>355</v>
      </c>
      <c r="J8" s="820" t="s">
        <v>356</v>
      </c>
      <c r="K8" s="819" t="s">
        <v>357</v>
      </c>
      <c r="L8" s="112"/>
      <c r="M8" s="820" t="s">
        <v>1440</v>
      </c>
      <c r="N8" s="508"/>
      <c r="O8" s="508"/>
    </row>
    <row r="9">
      <c r="A9" s="821" t="s">
        <v>1441</v>
      </c>
      <c r="B9" s="112"/>
      <c r="C9" s="822" t="s">
        <v>1452</v>
      </c>
      <c r="D9" s="821" t="s">
        <v>1443</v>
      </c>
      <c r="E9" s="111"/>
      <c r="F9" s="112"/>
      <c r="G9" s="822" t="s">
        <v>1444</v>
      </c>
      <c r="H9" s="822" t="s">
        <v>1453</v>
      </c>
      <c r="I9" s="822" t="s">
        <v>1454</v>
      </c>
      <c r="J9" s="822" t="s">
        <v>1455</v>
      </c>
      <c r="K9" s="821" t="s">
        <v>1456</v>
      </c>
      <c r="L9" s="112"/>
      <c r="M9" s="822" t="s">
        <v>1457</v>
      </c>
      <c r="N9" s="508"/>
      <c r="O9" s="508"/>
    </row>
    <row r="10">
      <c r="A10" s="821" t="s">
        <v>176</v>
      </c>
      <c r="B10" s="112"/>
      <c r="C10" s="823">
        <v>5096.33</v>
      </c>
      <c r="D10" s="824">
        <v>7634.93</v>
      </c>
      <c r="E10" s="111"/>
      <c r="F10" s="112"/>
      <c r="G10" s="823">
        <v>6294.44</v>
      </c>
      <c r="H10" s="823">
        <v>8438.22</v>
      </c>
      <c r="I10" s="823">
        <v>9031.42</v>
      </c>
      <c r="J10" s="823">
        <v>8702.18</v>
      </c>
      <c r="K10" s="824">
        <v>7444.03</v>
      </c>
      <c r="L10" s="112"/>
      <c r="M10" s="823">
        <v>41728.17</v>
      </c>
      <c r="N10" s="508"/>
      <c r="O10" s="508"/>
    </row>
    <row r="11">
      <c r="A11" s="528" t="s">
        <v>1450</v>
      </c>
      <c r="B11" s="529"/>
      <c r="C11" s="527" t="s">
        <v>1450</v>
      </c>
      <c r="D11" s="528" t="s">
        <v>1450</v>
      </c>
      <c r="E11" s="530"/>
      <c r="F11" s="529"/>
      <c r="G11" s="527" t="s">
        <v>1450</v>
      </c>
      <c r="H11" s="527" t="s">
        <v>1450</v>
      </c>
      <c r="I11" s="527" t="s">
        <v>1450</v>
      </c>
      <c r="J11" s="527" t="s">
        <v>1450</v>
      </c>
      <c r="K11" s="528" t="s">
        <v>1450</v>
      </c>
      <c r="L11" s="529"/>
      <c r="M11" s="527" t="s">
        <v>1450</v>
      </c>
      <c r="N11" s="508"/>
      <c r="O11" s="508"/>
    </row>
    <row r="12">
      <c r="A12" s="819" t="s">
        <v>1458</v>
      </c>
      <c r="B12" s="112"/>
      <c r="C12" s="820" t="s">
        <v>351</v>
      </c>
      <c r="D12" s="819" t="s">
        <v>352</v>
      </c>
      <c r="E12" s="111"/>
      <c r="F12" s="112"/>
      <c r="G12" s="820" t="s">
        <v>353</v>
      </c>
      <c r="H12" s="820" t="s">
        <v>354</v>
      </c>
      <c r="I12" s="820" t="s">
        <v>355</v>
      </c>
      <c r="J12" s="820" t="s">
        <v>356</v>
      </c>
      <c r="K12" s="819" t="s">
        <v>357</v>
      </c>
      <c r="L12" s="112"/>
      <c r="M12" s="820" t="s">
        <v>1440</v>
      </c>
      <c r="N12" s="508"/>
      <c r="O12" s="508"/>
    </row>
    <row r="13">
      <c r="A13" s="821" t="s">
        <v>1441</v>
      </c>
      <c r="B13" s="112"/>
      <c r="C13" s="822" t="s">
        <v>1459</v>
      </c>
      <c r="D13" s="821" t="s">
        <v>1460</v>
      </c>
      <c r="E13" s="111"/>
      <c r="F13" s="112"/>
      <c r="G13" s="822" t="s">
        <v>1461</v>
      </c>
      <c r="H13" s="822" t="s">
        <v>1445</v>
      </c>
      <c r="I13" s="822" t="s">
        <v>1462</v>
      </c>
      <c r="J13" s="822" t="s">
        <v>1463</v>
      </c>
      <c r="K13" s="821" t="s">
        <v>1464</v>
      </c>
      <c r="L13" s="112"/>
      <c r="M13" s="822" t="s">
        <v>1465</v>
      </c>
      <c r="N13" s="508"/>
      <c r="O13" s="508"/>
    </row>
    <row r="14">
      <c r="A14" s="821" t="s">
        <v>176</v>
      </c>
      <c r="B14" s="112"/>
      <c r="C14" s="823">
        <v>4486.13</v>
      </c>
      <c r="D14" s="824">
        <v>5046.18</v>
      </c>
      <c r="E14" s="111"/>
      <c r="F14" s="112"/>
      <c r="G14" s="823">
        <v>4860.46</v>
      </c>
      <c r="H14" s="823">
        <v>6058.93</v>
      </c>
      <c r="I14" s="823">
        <v>8095.23</v>
      </c>
      <c r="J14" s="823">
        <v>8656.19</v>
      </c>
      <c r="K14" s="824">
        <v>6487.07</v>
      </c>
      <c r="L14" s="112"/>
      <c r="M14" s="823">
        <v>41660.26</v>
      </c>
      <c r="N14" s="508"/>
      <c r="O14" s="508"/>
    </row>
    <row r="15">
      <c r="A15" s="528" t="s">
        <v>1450</v>
      </c>
      <c r="B15" s="529"/>
      <c r="C15" s="527" t="s">
        <v>1450</v>
      </c>
      <c r="D15" s="528" t="s">
        <v>1450</v>
      </c>
      <c r="E15" s="530"/>
      <c r="F15" s="529"/>
      <c r="G15" s="527" t="s">
        <v>1450</v>
      </c>
      <c r="H15" s="527" t="s">
        <v>1450</v>
      </c>
      <c r="I15" s="527" t="s">
        <v>1450</v>
      </c>
      <c r="J15" s="527" t="s">
        <v>1450</v>
      </c>
      <c r="K15" s="528" t="s">
        <v>1450</v>
      </c>
      <c r="L15" s="529"/>
      <c r="M15" s="527" t="s">
        <v>1450</v>
      </c>
      <c r="N15" s="508"/>
      <c r="O15" s="508"/>
    </row>
    <row r="16">
      <c r="A16" s="819" t="s">
        <v>1466</v>
      </c>
      <c r="B16" s="112"/>
      <c r="C16" s="820" t="s">
        <v>351</v>
      </c>
      <c r="D16" s="819" t="s">
        <v>352</v>
      </c>
      <c r="E16" s="111"/>
      <c r="F16" s="112"/>
      <c r="G16" s="820" t="s">
        <v>353</v>
      </c>
      <c r="H16" s="820" t="s">
        <v>354</v>
      </c>
      <c r="I16" s="820" t="s">
        <v>355</v>
      </c>
      <c r="J16" s="820" t="s">
        <v>356</v>
      </c>
      <c r="K16" s="819" t="s">
        <v>357</v>
      </c>
      <c r="L16" s="112"/>
      <c r="M16" s="820" t="s">
        <v>1440</v>
      </c>
      <c r="N16" s="508"/>
      <c r="O16" s="508"/>
    </row>
    <row r="17">
      <c r="A17" s="821" t="s">
        <v>1441</v>
      </c>
      <c r="B17" s="112"/>
      <c r="C17" s="822" t="s">
        <v>1442</v>
      </c>
      <c r="D17" s="821" t="s">
        <v>2066</v>
      </c>
      <c r="E17" s="111"/>
      <c r="F17" s="112"/>
      <c r="G17" s="822" t="s">
        <v>1444</v>
      </c>
      <c r="H17" s="822" t="s">
        <v>2067</v>
      </c>
      <c r="I17" s="822" t="s">
        <v>2068</v>
      </c>
      <c r="J17" s="822" t="s">
        <v>2069</v>
      </c>
      <c r="K17" s="821" t="s">
        <v>2070</v>
      </c>
      <c r="L17" s="112"/>
      <c r="M17" s="822" t="s">
        <v>2071</v>
      </c>
      <c r="N17" s="508"/>
      <c r="O17" s="508"/>
    </row>
    <row r="18">
      <c r="A18" s="821" t="s">
        <v>176</v>
      </c>
      <c r="B18" s="112"/>
      <c r="C18" s="823">
        <v>5391.37</v>
      </c>
      <c r="D18" s="824">
        <v>5017.02</v>
      </c>
      <c r="E18" s="111"/>
      <c r="F18" s="112"/>
      <c r="G18" s="823">
        <v>5427.27</v>
      </c>
      <c r="H18" s="823">
        <v>7290.47</v>
      </c>
      <c r="I18" s="823">
        <v>8699.03</v>
      </c>
      <c r="J18" s="823">
        <v>10925.33</v>
      </c>
      <c r="K18" s="824">
        <v>6849.63</v>
      </c>
      <c r="L18" s="112"/>
      <c r="M18" s="823">
        <v>44908.74</v>
      </c>
      <c r="N18" s="508"/>
      <c r="O18" s="508"/>
    </row>
    <row r="19">
      <c r="A19" s="528" t="s">
        <v>1450</v>
      </c>
      <c r="B19" s="529"/>
      <c r="C19" s="527" t="s">
        <v>1450</v>
      </c>
      <c r="D19" s="528" t="s">
        <v>1450</v>
      </c>
      <c r="E19" s="530"/>
      <c r="F19" s="529"/>
      <c r="G19" s="527" t="s">
        <v>1450</v>
      </c>
      <c r="H19" s="527" t="s">
        <v>1450</v>
      </c>
      <c r="I19" s="527" t="s">
        <v>1450</v>
      </c>
      <c r="J19" s="527" t="s">
        <v>1450</v>
      </c>
      <c r="K19" s="528" t="s">
        <v>1450</v>
      </c>
      <c r="L19" s="529"/>
      <c r="M19" s="527" t="s">
        <v>1450</v>
      </c>
      <c r="N19" s="508"/>
      <c r="O19" s="508"/>
    </row>
    <row r="20">
      <c r="A20" s="819" t="s">
        <v>1475</v>
      </c>
      <c r="B20" s="112"/>
      <c r="C20" s="820" t="s">
        <v>351</v>
      </c>
      <c r="D20" s="819" t="s">
        <v>352</v>
      </c>
      <c r="E20" s="111"/>
      <c r="F20" s="112"/>
      <c r="G20" s="820" t="s">
        <v>353</v>
      </c>
      <c r="H20" s="820" t="s">
        <v>354</v>
      </c>
      <c r="I20" s="820" t="s">
        <v>355</v>
      </c>
      <c r="J20" s="820" t="s">
        <v>356</v>
      </c>
      <c r="K20" s="819" t="s">
        <v>357</v>
      </c>
      <c r="L20" s="112"/>
      <c r="M20" s="820" t="s">
        <v>1440</v>
      </c>
      <c r="N20" s="508"/>
      <c r="O20" s="508"/>
    </row>
    <row r="21">
      <c r="A21" s="821" t="s">
        <v>1441</v>
      </c>
      <c r="B21" s="112"/>
      <c r="C21" s="822" t="s">
        <v>2072</v>
      </c>
      <c r="D21" s="821" t="s">
        <v>1477</v>
      </c>
      <c r="E21" s="111"/>
      <c r="F21" s="112"/>
      <c r="G21" s="822" t="s">
        <v>2073</v>
      </c>
      <c r="H21" s="822" t="s">
        <v>1453</v>
      </c>
      <c r="I21" s="822" t="s">
        <v>1480</v>
      </c>
      <c r="J21" s="822" t="s">
        <v>2074</v>
      </c>
      <c r="K21" s="821" t="s">
        <v>1482</v>
      </c>
      <c r="L21" s="112"/>
      <c r="M21" s="822" t="s">
        <v>2075</v>
      </c>
      <c r="N21" s="508"/>
      <c r="O21" s="508"/>
    </row>
    <row r="22">
      <c r="A22" s="821" t="s">
        <v>176</v>
      </c>
      <c r="B22" s="112"/>
      <c r="C22" s="823">
        <v>4573.29</v>
      </c>
      <c r="D22" s="824">
        <v>4699.48</v>
      </c>
      <c r="E22" s="111"/>
      <c r="F22" s="112"/>
      <c r="G22" s="823">
        <v>4422.93</v>
      </c>
      <c r="H22" s="823">
        <v>5028.66</v>
      </c>
      <c r="I22" s="823">
        <v>8242.51</v>
      </c>
      <c r="J22" s="823">
        <v>6127.4</v>
      </c>
      <c r="K22" s="824">
        <v>5450.77</v>
      </c>
      <c r="L22" s="112"/>
      <c r="M22" s="823">
        <v>30766.1</v>
      </c>
      <c r="N22" s="508"/>
      <c r="O22" s="508"/>
    </row>
    <row r="23">
      <c r="A23" s="528" t="s">
        <v>1450</v>
      </c>
      <c r="B23" s="529"/>
      <c r="C23" s="527" t="s">
        <v>1450</v>
      </c>
      <c r="D23" s="528" t="s">
        <v>1450</v>
      </c>
      <c r="E23" s="530"/>
      <c r="F23" s="529"/>
      <c r="G23" s="527" t="s">
        <v>1450</v>
      </c>
      <c r="H23" s="527" t="s">
        <v>1450</v>
      </c>
      <c r="I23" s="527" t="s">
        <v>1450</v>
      </c>
      <c r="J23" s="527" t="s">
        <v>1450</v>
      </c>
      <c r="K23" s="528" t="s">
        <v>1450</v>
      </c>
      <c r="L23" s="529"/>
      <c r="M23" s="527" t="s">
        <v>1450</v>
      </c>
      <c r="N23" s="508"/>
      <c r="O23" s="508"/>
    </row>
    <row r="24">
      <c r="A24" s="819" t="s">
        <v>1484</v>
      </c>
      <c r="B24" s="112"/>
      <c r="C24" s="820" t="s">
        <v>351</v>
      </c>
      <c r="D24" s="819" t="s">
        <v>352</v>
      </c>
      <c r="E24" s="111"/>
      <c r="F24" s="112"/>
      <c r="G24" s="820" t="s">
        <v>353</v>
      </c>
      <c r="H24" s="820" t="s">
        <v>354</v>
      </c>
      <c r="I24" s="820" t="s">
        <v>355</v>
      </c>
      <c r="J24" s="820" t="s">
        <v>356</v>
      </c>
      <c r="K24" s="819" t="s">
        <v>357</v>
      </c>
      <c r="L24" s="112"/>
      <c r="M24" s="820" t="s">
        <v>1440</v>
      </c>
      <c r="N24" s="508"/>
      <c r="O24" s="508"/>
    </row>
    <row r="25">
      <c r="A25" s="821" t="s">
        <v>1441</v>
      </c>
      <c r="B25" s="112"/>
      <c r="C25" s="822" t="s">
        <v>1485</v>
      </c>
      <c r="D25" s="821" t="s">
        <v>1486</v>
      </c>
      <c r="E25" s="111"/>
      <c r="F25" s="112"/>
      <c r="G25" s="822" t="s">
        <v>1487</v>
      </c>
      <c r="H25" s="822" t="s">
        <v>1445</v>
      </c>
      <c r="I25" s="822" t="s">
        <v>1488</v>
      </c>
      <c r="J25" s="822" t="s">
        <v>1489</v>
      </c>
      <c r="K25" s="821" t="s">
        <v>1490</v>
      </c>
      <c r="L25" s="112"/>
      <c r="M25" s="822" t="s">
        <v>1491</v>
      </c>
      <c r="N25" s="508"/>
      <c r="O25" s="508"/>
    </row>
    <row r="26">
      <c r="A26" s="821" t="s">
        <v>176</v>
      </c>
      <c r="B26" s="112"/>
      <c r="C26" s="823">
        <v>4936.85</v>
      </c>
      <c r="D26" s="824">
        <v>4993.29</v>
      </c>
      <c r="E26" s="111"/>
      <c r="F26" s="112"/>
      <c r="G26" s="823">
        <v>5428.4</v>
      </c>
      <c r="H26" s="823">
        <v>5622.07</v>
      </c>
      <c r="I26" s="823">
        <v>6617.81</v>
      </c>
      <c r="J26" s="823">
        <v>6859.2</v>
      </c>
      <c r="K26" s="824">
        <v>6296.07</v>
      </c>
      <c r="L26" s="112"/>
      <c r="M26" s="823">
        <v>33103.98</v>
      </c>
      <c r="N26" s="508"/>
      <c r="O26" s="508"/>
    </row>
    <row r="27">
      <c r="A27" s="528" t="s">
        <v>1450</v>
      </c>
      <c r="B27" s="529"/>
      <c r="C27" s="527" t="s">
        <v>1450</v>
      </c>
      <c r="D27" s="528" t="s">
        <v>1450</v>
      </c>
      <c r="E27" s="530"/>
      <c r="F27" s="529"/>
      <c r="G27" s="527" t="s">
        <v>1450</v>
      </c>
      <c r="H27" s="527" t="s">
        <v>1450</v>
      </c>
      <c r="I27" s="527" t="s">
        <v>1450</v>
      </c>
      <c r="J27" s="527" t="s">
        <v>1450</v>
      </c>
      <c r="K27" s="528" t="s">
        <v>1450</v>
      </c>
      <c r="L27" s="529"/>
      <c r="M27" s="527" t="s">
        <v>1450</v>
      </c>
      <c r="N27" s="508"/>
      <c r="O27" s="508"/>
    </row>
    <row r="28">
      <c r="A28" s="819" t="s">
        <v>1492</v>
      </c>
      <c r="B28" s="112"/>
      <c r="C28" s="820" t="s">
        <v>351</v>
      </c>
      <c r="D28" s="819" t="s">
        <v>352</v>
      </c>
      <c r="E28" s="111"/>
      <c r="F28" s="112"/>
      <c r="G28" s="820" t="s">
        <v>353</v>
      </c>
      <c r="H28" s="820" t="s">
        <v>354</v>
      </c>
      <c r="I28" s="820" t="s">
        <v>355</v>
      </c>
      <c r="J28" s="820" t="s">
        <v>356</v>
      </c>
      <c r="K28" s="819" t="s">
        <v>357</v>
      </c>
      <c r="L28" s="112"/>
      <c r="M28" s="820" t="s">
        <v>1440</v>
      </c>
      <c r="N28" s="508"/>
      <c r="O28" s="508"/>
    </row>
    <row r="29">
      <c r="A29" s="821" t="s">
        <v>1441</v>
      </c>
      <c r="B29" s="112"/>
      <c r="C29" s="822" t="s">
        <v>1493</v>
      </c>
      <c r="D29" s="821" t="s">
        <v>1494</v>
      </c>
      <c r="E29" s="111"/>
      <c r="F29" s="112"/>
      <c r="G29" s="822" t="s">
        <v>1495</v>
      </c>
      <c r="H29" s="822" t="s">
        <v>1496</v>
      </c>
      <c r="I29" s="822" t="s">
        <v>1497</v>
      </c>
      <c r="J29" s="822" t="s">
        <v>1498</v>
      </c>
      <c r="K29" s="821" t="s">
        <v>1499</v>
      </c>
      <c r="L29" s="112"/>
      <c r="M29" s="822" t="s">
        <v>1500</v>
      </c>
      <c r="N29" s="508"/>
      <c r="O29" s="508"/>
    </row>
    <row r="30">
      <c r="A30" s="821" t="s">
        <v>176</v>
      </c>
      <c r="B30" s="112"/>
      <c r="C30" s="823">
        <v>3225.01</v>
      </c>
      <c r="D30" s="824">
        <v>3073.74</v>
      </c>
      <c r="E30" s="111"/>
      <c r="F30" s="112"/>
      <c r="G30" s="823">
        <v>3453.57</v>
      </c>
      <c r="H30" s="823">
        <v>3953.88</v>
      </c>
      <c r="I30" s="823">
        <v>6895.67</v>
      </c>
      <c r="J30" s="823">
        <v>6242.45</v>
      </c>
      <c r="K30" s="824">
        <v>4682.32</v>
      </c>
      <c r="L30" s="112"/>
      <c r="M30" s="823">
        <v>30032.04</v>
      </c>
      <c r="N30" s="508"/>
      <c r="O30" s="508"/>
    </row>
    <row r="31">
      <c r="A31" s="528" t="s">
        <v>1450</v>
      </c>
      <c r="B31" s="529"/>
      <c r="C31" s="527" t="s">
        <v>1450</v>
      </c>
      <c r="D31" s="528" t="s">
        <v>1450</v>
      </c>
      <c r="E31" s="530"/>
      <c r="F31" s="529"/>
      <c r="G31" s="527" t="s">
        <v>1450</v>
      </c>
      <c r="H31" s="527" t="s">
        <v>1450</v>
      </c>
      <c r="I31" s="527" t="s">
        <v>1450</v>
      </c>
      <c r="J31" s="527" t="s">
        <v>1450</v>
      </c>
      <c r="K31" s="528" t="s">
        <v>1450</v>
      </c>
      <c r="L31" s="529"/>
      <c r="M31" s="527" t="s">
        <v>1450</v>
      </c>
      <c r="N31" s="508"/>
      <c r="O31" s="508"/>
    </row>
    <row r="32">
      <c r="A32" s="528" t="s">
        <v>1450</v>
      </c>
      <c r="B32" s="529"/>
      <c r="C32" s="527" t="s">
        <v>1450</v>
      </c>
      <c r="D32" s="528" t="s">
        <v>1450</v>
      </c>
      <c r="E32" s="530"/>
      <c r="F32" s="529"/>
      <c r="G32" s="527" t="s">
        <v>1450</v>
      </c>
      <c r="H32" s="527" t="s">
        <v>1450</v>
      </c>
      <c r="I32" s="527" t="s">
        <v>1450</v>
      </c>
      <c r="J32" s="527" t="s">
        <v>1450</v>
      </c>
      <c r="K32" s="528" t="s">
        <v>1450</v>
      </c>
      <c r="L32" s="529"/>
      <c r="M32" s="527" t="s">
        <v>1450</v>
      </c>
      <c r="N32" s="508"/>
      <c r="O32" s="508"/>
    </row>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sheetData>
  <mergeCells count="91">
    <mergeCell ref="K19:L19"/>
    <mergeCell ref="K20:L20"/>
    <mergeCell ref="K12:L12"/>
    <mergeCell ref="K13:L13"/>
    <mergeCell ref="K14:L14"/>
    <mergeCell ref="K15:L15"/>
    <mergeCell ref="K16:L16"/>
    <mergeCell ref="K17:L17"/>
    <mergeCell ref="K18:L18"/>
    <mergeCell ref="A15:B15"/>
    <mergeCell ref="A16:B16"/>
    <mergeCell ref="A17:B17"/>
    <mergeCell ref="A18:B18"/>
    <mergeCell ref="A19:B19"/>
    <mergeCell ref="A20:B20"/>
    <mergeCell ref="A21:B21"/>
    <mergeCell ref="A29:B29"/>
    <mergeCell ref="A30:B30"/>
    <mergeCell ref="A31:B31"/>
    <mergeCell ref="A32:B32"/>
    <mergeCell ref="A22:B22"/>
    <mergeCell ref="A23:B23"/>
    <mergeCell ref="A24:B24"/>
    <mergeCell ref="A25:B25"/>
    <mergeCell ref="A26:B26"/>
    <mergeCell ref="A27:B27"/>
    <mergeCell ref="A28:B28"/>
    <mergeCell ref="K28:L28"/>
    <mergeCell ref="K29:L29"/>
    <mergeCell ref="K21:L21"/>
    <mergeCell ref="K22:L22"/>
    <mergeCell ref="K23:L23"/>
    <mergeCell ref="K24:L24"/>
    <mergeCell ref="K25:L25"/>
    <mergeCell ref="K26:L26"/>
    <mergeCell ref="K27:L27"/>
    <mergeCell ref="K30:L30"/>
    <mergeCell ref="K31:L31"/>
    <mergeCell ref="K5:L5"/>
    <mergeCell ref="K6:L6"/>
    <mergeCell ref="K7:L7"/>
    <mergeCell ref="K8:L8"/>
    <mergeCell ref="K9:L9"/>
    <mergeCell ref="K10:L10"/>
    <mergeCell ref="K11:L11"/>
    <mergeCell ref="B1:D2"/>
    <mergeCell ref="F1:J2"/>
    <mergeCell ref="L1:N1"/>
    <mergeCell ref="L2:N2"/>
    <mergeCell ref="A4:B4"/>
    <mergeCell ref="K4:L4"/>
    <mergeCell ref="A5:B5"/>
    <mergeCell ref="D4:F4"/>
    <mergeCell ref="D5:F5"/>
    <mergeCell ref="A6:B6"/>
    <mergeCell ref="D6:F6"/>
    <mergeCell ref="A7:B7"/>
    <mergeCell ref="D7:F7"/>
    <mergeCell ref="D8:F8"/>
    <mergeCell ref="A8:B8"/>
    <mergeCell ref="A9:B9"/>
    <mergeCell ref="A10:B10"/>
    <mergeCell ref="A11:B11"/>
    <mergeCell ref="A12:B12"/>
    <mergeCell ref="A13:B13"/>
    <mergeCell ref="A14:B14"/>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30:F30"/>
    <mergeCell ref="D31:F31"/>
    <mergeCell ref="D32:F32"/>
    <mergeCell ref="K32:L32"/>
    <mergeCell ref="D23:F23"/>
    <mergeCell ref="D24:F24"/>
    <mergeCell ref="D25:F25"/>
    <mergeCell ref="D26:F26"/>
    <mergeCell ref="D27:F27"/>
    <mergeCell ref="D28:F28"/>
    <mergeCell ref="D29:F29"/>
  </mergeCells>
  <printOptions/>
  <pageMargins bottom="0.5" footer="0.0" header="0.0" left="0.25" right="0.25" top="0.25"/>
  <pageSetup orientation="landscape"/>
  <headerFooter>
    <oddFooter>&amp;LPage &amp;P of  &amp;R Report Generated by Virtual Supervisor created by Shawn R. Brunelle </oddFooter>
  </headerFooter>
  <drawing r:id="rId1"/>
</worksheet>
</file>

<file path=xl/worksheets/sheet15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2.0" topLeftCell="A3" activePane="bottomLeft" state="frozen"/>
      <selection activeCell="B4" sqref="B4" pane="bottomLeft"/>
    </sheetView>
  </sheetViews>
  <sheetFormatPr customHeight="1" defaultColWidth="14.43" defaultRowHeight="15.75"/>
  <cols>
    <col customWidth="1" min="1" max="1" width="1.71"/>
    <col customWidth="1" min="2" max="2" width="8.57"/>
    <col customWidth="1" min="3" max="3" width="15.43"/>
    <col customWidth="1" min="4" max="4" width="1.71"/>
    <col customWidth="1" min="5" max="5" width="5.14"/>
    <col customWidth="1" min="6" max="6" width="8.57"/>
    <col customWidth="1" min="7" max="10" width="15.43"/>
    <col customWidth="1" min="11" max="11" width="8.57"/>
    <col customWidth="1" min="12" max="12" width="6.86"/>
    <col customWidth="1" min="13" max="13" width="15.43"/>
    <col customWidth="1" min="14" max="15" width="1.71"/>
  </cols>
  <sheetData>
    <row r="1">
      <c r="A1" s="508"/>
      <c r="B1" s="813" t="s">
        <v>2062</v>
      </c>
      <c r="C1" s="814"/>
      <c r="D1" s="815"/>
      <c r="E1" s="508"/>
      <c r="F1" s="816" t="s">
        <v>2063</v>
      </c>
      <c r="G1" s="814"/>
      <c r="H1" s="814"/>
      <c r="I1" s="814"/>
      <c r="J1" s="815"/>
      <c r="K1" s="508"/>
      <c r="L1" s="817" t="s">
        <v>2064</v>
      </c>
      <c r="M1" s="530"/>
      <c r="N1" s="529"/>
      <c r="O1" s="508"/>
    </row>
    <row r="2">
      <c r="A2" s="508"/>
      <c r="B2" s="818"/>
      <c r="C2" s="521"/>
      <c r="D2" s="519"/>
      <c r="E2" s="508"/>
      <c r="F2" s="818"/>
      <c r="G2" s="521"/>
      <c r="H2" s="521"/>
      <c r="I2" s="521"/>
      <c r="J2" s="519"/>
      <c r="K2" s="508"/>
      <c r="L2" s="817" t="s">
        <v>2065</v>
      </c>
      <c r="M2" s="530"/>
      <c r="N2" s="529"/>
      <c r="O2" s="508"/>
    </row>
    <row r="3" ht="9.0" customHeight="1">
      <c r="A3" s="508"/>
      <c r="B3" s="508"/>
      <c r="C3" s="508"/>
      <c r="D3" s="508"/>
      <c r="E3" s="508"/>
      <c r="F3" s="508"/>
      <c r="G3" s="508"/>
      <c r="H3" s="508"/>
      <c r="I3" s="508"/>
      <c r="J3" s="508"/>
      <c r="K3" s="508"/>
      <c r="L3" s="508"/>
      <c r="M3" s="508"/>
      <c r="N3" s="508"/>
      <c r="O3" s="508"/>
    </row>
    <row r="4">
      <c r="A4" s="819" t="s">
        <v>1439</v>
      </c>
      <c r="B4" s="112"/>
      <c r="C4" s="820" t="s">
        <v>351</v>
      </c>
      <c r="D4" s="819" t="s">
        <v>352</v>
      </c>
      <c r="E4" s="111"/>
      <c r="F4" s="112"/>
      <c r="G4" s="820" t="s">
        <v>353</v>
      </c>
      <c r="H4" s="820" t="s">
        <v>354</v>
      </c>
      <c r="I4" s="820" t="s">
        <v>355</v>
      </c>
      <c r="J4" s="820" t="s">
        <v>356</v>
      </c>
      <c r="K4" s="819" t="s">
        <v>357</v>
      </c>
      <c r="L4" s="112"/>
      <c r="M4" s="820" t="s">
        <v>1440</v>
      </c>
      <c r="N4" s="508"/>
      <c r="O4" s="508"/>
    </row>
    <row r="5">
      <c r="A5" s="821" t="s">
        <v>1441</v>
      </c>
      <c r="B5" s="112"/>
      <c r="C5" s="822" t="s">
        <v>1442</v>
      </c>
      <c r="D5" s="821" t="s">
        <v>1443</v>
      </c>
      <c r="E5" s="111"/>
      <c r="F5" s="112"/>
      <c r="G5" s="822" t="s">
        <v>1444</v>
      </c>
      <c r="H5" s="822" t="s">
        <v>1445</v>
      </c>
      <c r="I5" s="822" t="s">
        <v>1446</v>
      </c>
      <c r="J5" s="822" t="s">
        <v>1447</v>
      </c>
      <c r="K5" s="821" t="s">
        <v>1448</v>
      </c>
      <c r="L5" s="112"/>
      <c r="M5" s="822" t="s">
        <v>1449</v>
      </c>
      <c r="N5" s="508"/>
      <c r="O5" s="508"/>
    </row>
    <row r="6">
      <c r="A6" s="821" t="s">
        <v>176</v>
      </c>
      <c r="B6" s="112"/>
      <c r="C6" s="823">
        <v>6220.09</v>
      </c>
      <c r="D6" s="824">
        <v>7222.66</v>
      </c>
      <c r="E6" s="111"/>
      <c r="F6" s="112"/>
      <c r="G6" s="823">
        <v>7172.43</v>
      </c>
      <c r="H6" s="823">
        <v>7658.64</v>
      </c>
      <c r="I6" s="823">
        <v>10520.91</v>
      </c>
      <c r="J6" s="823">
        <v>12152.26</v>
      </c>
      <c r="K6" s="824">
        <v>8734.53</v>
      </c>
      <c r="L6" s="112"/>
      <c r="M6" s="823">
        <v>46740.93</v>
      </c>
      <c r="N6" s="508"/>
      <c r="O6" s="508"/>
    </row>
    <row r="7">
      <c r="A7" s="528" t="s">
        <v>1450</v>
      </c>
      <c r="B7" s="529"/>
      <c r="C7" s="527" t="s">
        <v>1450</v>
      </c>
      <c r="D7" s="528" t="s">
        <v>1450</v>
      </c>
      <c r="E7" s="530"/>
      <c r="F7" s="529"/>
      <c r="G7" s="527" t="s">
        <v>1450</v>
      </c>
      <c r="H7" s="527" t="s">
        <v>1450</v>
      </c>
      <c r="I7" s="527" t="s">
        <v>1450</v>
      </c>
      <c r="J7" s="527" t="s">
        <v>1450</v>
      </c>
      <c r="K7" s="528" t="s">
        <v>1450</v>
      </c>
      <c r="L7" s="529"/>
      <c r="M7" s="527" t="s">
        <v>1450</v>
      </c>
      <c r="N7" s="508"/>
      <c r="O7" s="508"/>
    </row>
    <row r="8">
      <c r="A8" s="819" t="s">
        <v>1451</v>
      </c>
      <c r="B8" s="112"/>
      <c r="C8" s="820" t="s">
        <v>351</v>
      </c>
      <c r="D8" s="819" t="s">
        <v>352</v>
      </c>
      <c r="E8" s="111"/>
      <c r="F8" s="112"/>
      <c r="G8" s="820" t="s">
        <v>353</v>
      </c>
      <c r="H8" s="820" t="s">
        <v>354</v>
      </c>
      <c r="I8" s="820" t="s">
        <v>355</v>
      </c>
      <c r="J8" s="820" t="s">
        <v>356</v>
      </c>
      <c r="K8" s="819" t="s">
        <v>357</v>
      </c>
      <c r="L8" s="112"/>
      <c r="M8" s="820" t="s">
        <v>1440</v>
      </c>
      <c r="N8" s="508"/>
      <c r="O8" s="508"/>
    </row>
    <row r="9">
      <c r="A9" s="821" t="s">
        <v>1441</v>
      </c>
      <c r="B9" s="112"/>
      <c r="C9" s="822" t="s">
        <v>1452</v>
      </c>
      <c r="D9" s="821" t="s">
        <v>1443</v>
      </c>
      <c r="E9" s="111"/>
      <c r="F9" s="112"/>
      <c r="G9" s="822" t="s">
        <v>1444</v>
      </c>
      <c r="H9" s="822" t="s">
        <v>1453</v>
      </c>
      <c r="I9" s="822" t="s">
        <v>1454</v>
      </c>
      <c r="J9" s="822" t="s">
        <v>1455</v>
      </c>
      <c r="K9" s="821" t="s">
        <v>1456</v>
      </c>
      <c r="L9" s="112"/>
      <c r="M9" s="822" t="s">
        <v>1457</v>
      </c>
      <c r="N9" s="508"/>
      <c r="O9" s="508"/>
    </row>
    <row r="10">
      <c r="A10" s="821" t="s">
        <v>176</v>
      </c>
      <c r="B10" s="112"/>
      <c r="C10" s="823">
        <v>5096.33</v>
      </c>
      <c r="D10" s="824">
        <v>7634.93</v>
      </c>
      <c r="E10" s="111"/>
      <c r="F10" s="112"/>
      <c r="G10" s="823">
        <v>6294.44</v>
      </c>
      <c r="H10" s="823">
        <v>8438.22</v>
      </c>
      <c r="I10" s="823">
        <v>9031.42</v>
      </c>
      <c r="J10" s="823">
        <v>8702.18</v>
      </c>
      <c r="K10" s="824">
        <v>7444.03</v>
      </c>
      <c r="L10" s="112"/>
      <c r="M10" s="823">
        <v>41728.17</v>
      </c>
      <c r="N10" s="508"/>
      <c r="O10" s="508"/>
    </row>
    <row r="11">
      <c r="A11" s="528" t="s">
        <v>1450</v>
      </c>
      <c r="B11" s="529"/>
      <c r="C11" s="527" t="s">
        <v>1450</v>
      </c>
      <c r="D11" s="528" t="s">
        <v>1450</v>
      </c>
      <c r="E11" s="530"/>
      <c r="F11" s="529"/>
      <c r="G11" s="527" t="s">
        <v>1450</v>
      </c>
      <c r="H11" s="527" t="s">
        <v>1450</v>
      </c>
      <c r="I11" s="527" t="s">
        <v>1450</v>
      </c>
      <c r="J11" s="527" t="s">
        <v>1450</v>
      </c>
      <c r="K11" s="528" t="s">
        <v>1450</v>
      </c>
      <c r="L11" s="529"/>
      <c r="M11" s="527" t="s">
        <v>1450</v>
      </c>
      <c r="N11" s="508"/>
      <c r="O11" s="508"/>
    </row>
    <row r="12">
      <c r="A12" s="819" t="s">
        <v>1458</v>
      </c>
      <c r="B12" s="112"/>
      <c r="C12" s="820" t="s">
        <v>351</v>
      </c>
      <c r="D12" s="819" t="s">
        <v>352</v>
      </c>
      <c r="E12" s="111"/>
      <c r="F12" s="112"/>
      <c r="G12" s="820" t="s">
        <v>353</v>
      </c>
      <c r="H12" s="820" t="s">
        <v>354</v>
      </c>
      <c r="I12" s="820" t="s">
        <v>355</v>
      </c>
      <c r="J12" s="820" t="s">
        <v>356</v>
      </c>
      <c r="K12" s="819" t="s">
        <v>357</v>
      </c>
      <c r="L12" s="112"/>
      <c r="M12" s="820" t="s">
        <v>1440</v>
      </c>
      <c r="N12" s="508"/>
      <c r="O12" s="508"/>
    </row>
    <row r="13">
      <c r="A13" s="821" t="s">
        <v>1441</v>
      </c>
      <c r="B13" s="112"/>
      <c r="C13" s="822" t="s">
        <v>1459</v>
      </c>
      <c r="D13" s="821" t="s">
        <v>1460</v>
      </c>
      <c r="E13" s="111"/>
      <c r="F13" s="112"/>
      <c r="G13" s="822" t="s">
        <v>1461</v>
      </c>
      <c r="H13" s="822" t="s">
        <v>1445</v>
      </c>
      <c r="I13" s="822" t="s">
        <v>1462</v>
      </c>
      <c r="J13" s="822" t="s">
        <v>1463</v>
      </c>
      <c r="K13" s="821" t="s">
        <v>1464</v>
      </c>
      <c r="L13" s="112"/>
      <c r="M13" s="822" t="s">
        <v>1465</v>
      </c>
      <c r="N13" s="508"/>
      <c r="O13" s="508"/>
    </row>
    <row r="14">
      <c r="A14" s="821" t="s">
        <v>176</v>
      </c>
      <c r="B14" s="112"/>
      <c r="C14" s="823">
        <v>4486.13</v>
      </c>
      <c r="D14" s="824">
        <v>5046.18</v>
      </c>
      <c r="E14" s="111"/>
      <c r="F14" s="112"/>
      <c r="G14" s="823">
        <v>4860.46</v>
      </c>
      <c r="H14" s="823">
        <v>6058.93</v>
      </c>
      <c r="I14" s="823">
        <v>8095.23</v>
      </c>
      <c r="J14" s="823">
        <v>8656.19</v>
      </c>
      <c r="K14" s="824">
        <v>6487.07</v>
      </c>
      <c r="L14" s="112"/>
      <c r="M14" s="823">
        <v>41660.26</v>
      </c>
      <c r="N14" s="508"/>
      <c r="O14" s="508"/>
    </row>
    <row r="15">
      <c r="A15" s="528" t="s">
        <v>1450</v>
      </c>
      <c r="B15" s="529"/>
      <c r="C15" s="527" t="s">
        <v>1450</v>
      </c>
      <c r="D15" s="528" t="s">
        <v>1450</v>
      </c>
      <c r="E15" s="530"/>
      <c r="F15" s="529"/>
      <c r="G15" s="527" t="s">
        <v>1450</v>
      </c>
      <c r="H15" s="527" t="s">
        <v>1450</v>
      </c>
      <c r="I15" s="527" t="s">
        <v>1450</v>
      </c>
      <c r="J15" s="527" t="s">
        <v>1450</v>
      </c>
      <c r="K15" s="528" t="s">
        <v>1450</v>
      </c>
      <c r="L15" s="529"/>
      <c r="M15" s="527" t="s">
        <v>1450</v>
      </c>
      <c r="N15" s="508"/>
      <c r="O15" s="508"/>
    </row>
    <row r="16">
      <c r="A16" s="819" t="s">
        <v>1466</v>
      </c>
      <c r="B16" s="112"/>
      <c r="C16" s="820" t="s">
        <v>351</v>
      </c>
      <c r="D16" s="819" t="s">
        <v>352</v>
      </c>
      <c r="E16" s="111"/>
      <c r="F16" s="112"/>
      <c r="G16" s="820" t="s">
        <v>353</v>
      </c>
      <c r="H16" s="820" t="s">
        <v>354</v>
      </c>
      <c r="I16" s="820" t="s">
        <v>355</v>
      </c>
      <c r="J16" s="820" t="s">
        <v>356</v>
      </c>
      <c r="K16" s="819" t="s">
        <v>357</v>
      </c>
      <c r="L16" s="112"/>
      <c r="M16" s="820" t="s">
        <v>1440</v>
      </c>
      <c r="N16" s="508"/>
      <c r="O16" s="508"/>
    </row>
    <row r="17">
      <c r="A17" s="821" t="s">
        <v>1441</v>
      </c>
      <c r="B17" s="112"/>
      <c r="C17" s="822" t="s">
        <v>1467</v>
      </c>
      <c r="D17" s="821" t="s">
        <v>1468</v>
      </c>
      <c r="E17" s="111"/>
      <c r="F17" s="112"/>
      <c r="G17" s="822" t="s">
        <v>1469</v>
      </c>
      <c r="H17" s="822" t="s">
        <v>1470</v>
      </c>
      <c r="I17" s="822" t="s">
        <v>1471</v>
      </c>
      <c r="J17" s="822" t="s">
        <v>1472</v>
      </c>
      <c r="K17" s="821" t="s">
        <v>1473</v>
      </c>
      <c r="L17" s="112"/>
      <c r="M17" s="822" t="s">
        <v>1474</v>
      </c>
      <c r="N17" s="508"/>
      <c r="O17" s="508"/>
    </row>
    <row r="18">
      <c r="A18" s="821" t="s">
        <v>176</v>
      </c>
      <c r="B18" s="112"/>
      <c r="C18" s="823">
        <v>5794.77</v>
      </c>
      <c r="D18" s="824">
        <v>5792.47</v>
      </c>
      <c r="E18" s="111"/>
      <c r="F18" s="112"/>
      <c r="G18" s="823">
        <v>5672.67</v>
      </c>
      <c r="H18" s="823">
        <v>8441.87</v>
      </c>
      <c r="I18" s="823">
        <v>9349.59</v>
      </c>
      <c r="J18" s="823">
        <v>12051.15</v>
      </c>
      <c r="K18" s="824">
        <v>8261.61</v>
      </c>
      <c r="L18" s="112"/>
      <c r="M18" s="823">
        <v>50239.58</v>
      </c>
      <c r="N18" s="508"/>
      <c r="O18" s="508"/>
    </row>
    <row r="19">
      <c r="A19" s="528" t="s">
        <v>1450</v>
      </c>
      <c r="B19" s="529"/>
      <c r="C19" s="527" t="s">
        <v>1450</v>
      </c>
      <c r="D19" s="528" t="s">
        <v>1450</v>
      </c>
      <c r="E19" s="530"/>
      <c r="F19" s="529"/>
      <c r="G19" s="527" t="s">
        <v>1450</v>
      </c>
      <c r="H19" s="527" t="s">
        <v>1450</v>
      </c>
      <c r="I19" s="527" t="s">
        <v>1450</v>
      </c>
      <c r="J19" s="527" t="s">
        <v>1450</v>
      </c>
      <c r="K19" s="528" t="s">
        <v>1450</v>
      </c>
      <c r="L19" s="529"/>
      <c r="M19" s="527" t="s">
        <v>1450</v>
      </c>
      <c r="N19" s="508"/>
      <c r="O19" s="508"/>
    </row>
    <row r="20">
      <c r="A20" s="819" t="s">
        <v>1475</v>
      </c>
      <c r="B20" s="112"/>
      <c r="C20" s="820" t="s">
        <v>351</v>
      </c>
      <c r="D20" s="819" t="s">
        <v>352</v>
      </c>
      <c r="E20" s="111"/>
      <c r="F20" s="112"/>
      <c r="G20" s="820" t="s">
        <v>353</v>
      </c>
      <c r="H20" s="820" t="s">
        <v>354</v>
      </c>
      <c r="I20" s="820" t="s">
        <v>355</v>
      </c>
      <c r="J20" s="820" t="s">
        <v>356</v>
      </c>
      <c r="K20" s="819" t="s">
        <v>357</v>
      </c>
      <c r="L20" s="112"/>
      <c r="M20" s="820" t="s">
        <v>1440</v>
      </c>
      <c r="N20" s="508"/>
      <c r="O20" s="508"/>
    </row>
    <row r="21">
      <c r="A21" s="821" t="s">
        <v>1441</v>
      </c>
      <c r="B21" s="112"/>
      <c r="C21" s="822" t="s">
        <v>1476</v>
      </c>
      <c r="D21" s="821" t="s">
        <v>1477</v>
      </c>
      <c r="E21" s="111"/>
      <c r="F21" s="112"/>
      <c r="G21" s="822" t="s">
        <v>1478</v>
      </c>
      <c r="H21" s="822" t="s">
        <v>1479</v>
      </c>
      <c r="I21" s="822" t="s">
        <v>1480</v>
      </c>
      <c r="J21" s="822" t="s">
        <v>1481</v>
      </c>
      <c r="K21" s="821" t="s">
        <v>1482</v>
      </c>
      <c r="L21" s="112"/>
      <c r="M21" s="822" t="s">
        <v>1483</v>
      </c>
      <c r="N21" s="508"/>
      <c r="O21" s="508"/>
    </row>
    <row r="22">
      <c r="A22" s="821" t="s">
        <v>176</v>
      </c>
      <c r="B22" s="112"/>
      <c r="C22" s="823">
        <v>4586.55</v>
      </c>
      <c r="D22" s="824">
        <v>4699.48</v>
      </c>
      <c r="E22" s="111"/>
      <c r="F22" s="112"/>
      <c r="G22" s="823">
        <v>4661.4</v>
      </c>
      <c r="H22" s="823">
        <v>5428.65</v>
      </c>
      <c r="I22" s="823">
        <v>8242.51</v>
      </c>
      <c r="J22" s="823">
        <v>6192.9</v>
      </c>
      <c r="K22" s="824">
        <v>5450.77</v>
      </c>
      <c r="L22" s="112"/>
      <c r="M22" s="823">
        <v>32426.58</v>
      </c>
      <c r="N22" s="508"/>
      <c r="O22" s="508"/>
    </row>
    <row r="23">
      <c r="A23" s="528" t="s">
        <v>1450</v>
      </c>
      <c r="B23" s="529"/>
      <c r="C23" s="527" t="s">
        <v>1450</v>
      </c>
      <c r="D23" s="528" t="s">
        <v>1450</v>
      </c>
      <c r="E23" s="530"/>
      <c r="F23" s="529"/>
      <c r="G23" s="527" t="s">
        <v>1450</v>
      </c>
      <c r="H23" s="527" t="s">
        <v>1450</v>
      </c>
      <c r="I23" s="527" t="s">
        <v>1450</v>
      </c>
      <c r="J23" s="527" t="s">
        <v>1450</v>
      </c>
      <c r="K23" s="528" t="s">
        <v>1450</v>
      </c>
      <c r="L23" s="529"/>
      <c r="M23" s="527" t="s">
        <v>1450</v>
      </c>
      <c r="N23" s="508"/>
      <c r="O23" s="508"/>
    </row>
    <row r="24">
      <c r="A24" s="819" t="s">
        <v>1484</v>
      </c>
      <c r="B24" s="112"/>
      <c r="C24" s="820" t="s">
        <v>351</v>
      </c>
      <c r="D24" s="819" t="s">
        <v>352</v>
      </c>
      <c r="E24" s="111"/>
      <c r="F24" s="112"/>
      <c r="G24" s="820" t="s">
        <v>353</v>
      </c>
      <c r="H24" s="820" t="s">
        <v>354</v>
      </c>
      <c r="I24" s="820" t="s">
        <v>355</v>
      </c>
      <c r="J24" s="820" t="s">
        <v>356</v>
      </c>
      <c r="K24" s="819" t="s">
        <v>357</v>
      </c>
      <c r="L24" s="112"/>
      <c r="M24" s="820" t="s">
        <v>1440</v>
      </c>
      <c r="N24" s="508"/>
      <c r="O24" s="508"/>
    </row>
    <row r="25">
      <c r="A25" s="821" t="s">
        <v>1441</v>
      </c>
      <c r="B25" s="112"/>
      <c r="C25" s="822" t="s">
        <v>1485</v>
      </c>
      <c r="D25" s="821" t="s">
        <v>1486</v>
      </c>
      <c r="E25" s="111"/>
      <c r="F25" s="112"/>
      <c r="G25" s="822" t="s">
        <v>1487</v>
      </c>
      <c r="H25" s="822" t="s">
        <v>1445</v>
      </c>
      <c r="I25" s="822" t="s">
        <v>1488</v>
      </c>
      <c r="J25" s="822" t="s">
        <v>1489</v>
      </c>
      <c r="K25" s="821" t="s">
        <v>1490</v>
      </c>
      <c r="L25" s="112"/>
      <c r="M25" s="822" t="s">
        <v>1491</v>
      </c>
      <c r="N25" s="508"/>
      <c r="O25" s="508"/>
    </row>
    <row r="26">
      <c r="A26" s="821" t="s">
        <v>176</v>
      </c>
      <c r="B26" s="112"/>
      <c r="C26" s="823">
        <v>4936.85</v>
      </c>
      <c r="D26" s="824">
        <v>4993.29</v>
      </c>
      <c r="E26" s="111"/>
      <c r="F26" s="112"/>
      <c r="G26" s="823">
        <v>5428.4</v>
      </c>
      <c r="H26" s="823">
        <v>5622.07</v>
      </c>
      <c r="I26" s="823">
        <v>6617.81</v>
      </c>
      <c r="J26" s="823">
        <v>6859.2</v>
      </c>
      <c r="K26" s="824">
        <v>6296.07</v>
      </c>
      <c r="L26" s="112"/>
      <c r="M26" s="823">
        <v>33103.98</v>
      </c>
      <c r="N26" s="508"/>
      <c r="O26" s="508"/>
    </row>
    <row r="27">
      <c r="A27" s="528" t="s">
        <v>1450</v>
      </c>
      <c r="B27" s="529"/>
      <c r="C27" s="527" t="s">
        <v>1450</v>
      </c>
      <c r="D27" s="528" t="s">
        <v>1450</v>
      </c>
      <c r="E27" s="530"/>
      <c r="F27" s="529"/>
      <c r="G27" s="527" t="s">
        <v>1450</v>
      </c>
      <c r="H27" s="527" t="s">
        <v>1450</v>
      </c>
      <c r="I27" s="527" t="s">
        <v>1450</v>
      </c>
      <c r="J27" s="527" t="s">
        <v>1450</v>
      </c>
      <c r="K27" s="528" t="s">
        <v>1450</v>
      </c>
      <c r="L27" s="529"/>
      <c r="M27" s="527" t="s">
        <v>1450</v>
      </c>
      <c r="N27" s="508"/>
      <c r="O27" s="508"/>
    </row>
    <row r="28">
      <c r="A28" s="819" t="s">
        <v>1492</v>
      </c>
      <c r="B28" s="112"/>
      <c r="C28" s="820" t="s">
        <v>351</v>
      </c>
      <c r="D28" s="819" t="s">
        <v>352</v>
      </c>
      <c r="E28" s="111"/>
      <c r="F28" s="112"/>
      <c r="G28" s="820" t="s">
        <v>353</v>
      </c>
      <c r="H28" s="820" t="s">
        <v>354</v>
      </c>
      <c r="I28" s="820" t="s">
        <v>355</v>
      </c>
      <c r="J28" s="820" t="s">
        <v>356</v>
      </c>
      <c r="K28" s="819" t="s">
        <v>357</v>
      </c>
      <c r="L28" s="112"/>
      <c r="M28" s="820" t="s">
        <v>1440</v>
      </c>
      <c r="N28" s="508"/>
      <c r="O28" s="508"/>
    </row>
    <row r="29">
      <c r="A29" s="821" t="s">
        <v>1441</v>
      </c>
      <c r="B29" s="112"/>
      <c r="C29" s="822" t="s">
        <v>1493</v>
      </c>
      <c r="D29" s="821" t="s">
        <v>1494</v>
      </c>
      <c r="E29" s="111"/>
      <c r="F29" s="112"/>
      <c r="G29" s="822" t="s">
        <v>1495</v>
      </c>
      <c r="H29" s="822" t="s">
        <v>1496</v>
      </c>
      <c r="I29" s="822" t="s">
        <v>1497</v>
      </c>
      <c r="J29" s="822" t="s">
        <v>1498</v>
      </c>
      <c r="K29" s="821" t="s">
        <v>1499</v>
      </c>
      <c r="L29" s="112"/>
      <c r="M29" s="822" t="s">
        <v>1500</v>
      </c>
      <c r="N29" s="508"/>
      <c r="O29" s="508"/>
    </row>
    <row r="30">
      <c r="A30" s="821" t="s">
        <v>176</v>
      </c>
      <c r="B30" s="112"/>
      <c r="C30" s="823">
        <v>3225.01</v>
      </c>
      <c r="D30" s="824">
        <v>3073.74</v>
      </c>
      <c r="E30" s="111"/>
      <c r="F30" s="112"/>
      <c r="G30" s="823">
        <v>3453.57</v>
      </c>
      <c r="H30" s="823">
        <v>3953.88</v>
      </c>
      <c r="I30" s="823">
        <v>6895.67</v>
      </c>
      <c r="J30" s="823">
        <v>6242.45</v>
      </c>
      <c r="K30" s="824">
        <v>4682.32</v>
      </c>
      <c r="L30" s="112"/>
      <c r="M30" s="823">
        <v>30032.04</v>
      </c>
      <c r="N30" s="508"/>
      <c r="O30" s="508"/>
    </row>
    <row r="31">
      <c r="A31" s="528" t="s">
        <v>1450</v>
      </c>
      <c r="B31" s="529"/>
      <c r="C31" s="527" t="s">
        <v>1450</v>
      </c>
      <c r="D31" s="528" t="s">
        <v>1450</v>
      </c>
      <c r="E31" s="530"/>
      <c r="F31" s="529"/>
      <c r="G31" s="527" t="s">
        <v>1450</v>
      </c>
      <c r="H31" s="527" t="s">
        <v>1450</v>
      </c>
      <c r="I31" s="527" t="s">
        <v>1450</v>
      </c>
      <c r="J31" s="527" t="s">
        <v>1450</v>
      </c>
      <c r="K31" s="528" t="s">
        <v>1450</v>
      </c>
      <c r="L31" s="529"/>
      <c r="M31" s="527" t="s">
        <v>1450</v>
      </c>
      <c r="N31" s="508"/>
      <c r="O31" s="508"/>
    </row>
    <row r="32">
      <c r="A32" s="528" t="s">
        <v>1450</v>
      </c>
      <c r="B32" s="529"/>
      <c r="C32" s="527" t="s">
        <v>1450</v>
      </c>
      <c r="D32" s="528" t="s">
        <v>1450</v>
      </c>
      <c r="E32" s="530"/>
      <c r="F32" s="529"/>
      <c r="G32" s="527" t="s">
        <v>1450</v>
      </c>
      <c r="H32" s="527" t="s">
        <v>1450</v>
      </c>
      <c r="I32" s="527" t="s">
        <v>1450</v>
      </c>
      <c r="J32" s="527" t="s">
        <v>1450</v>
      </c>
      <c r="K32" s="528" t="s">
        <v>1450</v>
      </c>
      <c r="L32" s="529"/>
      <c r="M32" s="527" t="s">
        <v>1450</v>
      </c>
      <c r="N32" s="508"/>
      <c r="O32" s="508"/>
    </row>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sheetData>
  <mergeCells count="91">
    <mergeCell ref="K19:L19"/>
    <mergeCell ref="K20:L20"/>
    <mergeCell ref="K12:L12"/>
    <mergeCell ref="K13:L13"/>
    <mergeCell ref="K14:L14"/>
    <mergeCell ref="K15:L15"/>
    <mergeCell ref="K16:L16"/>
    <mergeCell ref="K17:L17"/>
    <mergeCell ref="K18:L18"/>
    <mergeCell ref="A15:B15"/>
    <mergeCell ref="A16:B16"/>
    <mergeCell ref="A17:B17"/>
    <mergeCell ref="A18:B18"/>
    <mergeCell ref="A19:B19"/>
    <mergeCell ref="A20:B20"/>
    <mergeCell ref="A21:B21"/>
    <mergeCell ref="A29:B29"/>
    <mergeCell ref="A30:B30"/>
    <mergeCell ref="A31:B31"/>
    <mergeCell ref="A32:B32"/>
    <mergeCell ref="A22:B22"/>
    <mergeCell ref="A23:B23"/>
    <mergeCell ref="A24:B24"/>
    <mergeCell ref="A25:B25"/>
    <mergeCell ref="A26:B26"/>
    <mergeCell ref="A27:B27"/>
    <mergeCell ref="A28:B28"/>
    <mergeCell ref="K28:L28"/>
    <mergeCell ref="K29:L29"/>
    <mergeCell ref="K21:L21"/>
    <mergeCell ref="K22:L22"/>
    <mergeCell ref="K23:L23"/>
    <mergeCell ref="K24:L24"/>
    <mergeCell ref="K25:L25"/>
    <mergeCell ref="K26:L26"/>
    <mergeCell ref="K27:L27"/>
    <mergeCell ref="K30:L30"/>
    <mergeCell ref="K31:L31"/>
    <mergeCell ref="K5:L5"/>
    <mergeCell ref="K6:L6"/>
    <mergeCell ref="K7:L7"/>
    <mergeCell ref="K8:L8"/>
    <mergeCell ref="K9:L9"/>
    <mergeCell ref="K10:L10"/>
    <mergeCell ref="K11:L11"/>
    <mergeCell ref="B1:D2"/>
    <mergeCell ref="F1:J2"/>
    <mergeCell ref="L1:N1"/>
    <mergeCell ref="L2:N2"/>
    <mergeCell ref="A4:B4"/>
    <mergeCell ref="K4:L4"/>
    <mergeCell ref="A5:B5"/>
    <mergeCell ref="D4:F4"/>
    <mergeCell ref="D5:F5"/>
    <mergeCell ref="A6:B6"/>
    <mergeCell ref="D6:F6"/>
    <mergeCell ref="A7:B7"/>
    <mergeCell ref="D7:F7"/>
    <mergeCell ref="D8:F8"/>
    <mergeCell ref="A8:B8"/>
    <mergeCell ref="A9:B9"/>
    <mergeCell ref="A10:B10"/>
    <mergeCell ref="A11:B11"/>
    <mergeCell ref="A12:B12"/>
    <mergeCell ref="A13:B13"/>
    <mergeCell ref="A14:B14"/>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30:F30"/>
    <mergeCell ref="D31:F31"/>
    <mergeCell ref="D32:F32"/>
    <mergeCell ref="K32:L32"/>
    <mergeCell ref="D23:F23"/>
    <mergeCell ref="D24:F24"/>
    <mergeCell ref="D25:F25"/>
    <mergeCell ref="D26:F26"/>
    <mergeCell ref="D27:F27"/>
    <mergeCell ref="D28:F28"/>
    <mergeCell ref="D29:F29"/>
  </mergeCells>
  <printOptions/>
  <pageMargins bottom="0.5" footer="0.0" header="0.0" left="0.25" right="0.25" top="0.25"/>
  <pageSetup orientation="landscape"/>
  <headerFooter>
    <oddFooter>&amp;LPage &amp;P of  &amp;R Report Generated by Virtual Supervisor created by Shawn R. Brunelle </oddFooter>
  </headerFooter>
  <drawing r:id="rId1"/>
</worksheet>
</file>